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4385" yWindow="60" windowWidth="14430" windowHeight="12780"/>
  </bookViews>
  <sheets>
    <sheet name="Note" sheetId="13" r:id="rId1"/>
    <sheet name="data" sheetId="1" r:id="rId2"/>
    <sheet name="lower" sheetId="7" r:id="rId3"/>
    <sheet name="upper" sheetId="6" r:id="rId4"/>
    <sheet name="lower2" sheetId="8" r:id="rId5"/>
    <sheet name="upper2" sheetId="9" r:id="rId6"/>
    <sheet name="2grid" sheetId="3" r:id="rId7"/>
    <sheet name="lower2grid" sheetId="11" r:id="rId8"/>
    <sheet name="upper2grid" sheetId="10" r:id="rId9"/>
    <sheet name="for paper" sheetId="12" r:id="rId10"/>
  </sheets>
  <externalReferences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</externalReferences>
  <definedNames>
    <definedName name="_xlnm.Print_Area" localSheetId="9">'for paper'!$A$1:$M$23</definedName>
  </definedNames>
  <calcPr calcId="145621"/>
</workbook>
</file>

<file path=xl/calcChain.xml><?xml version="1.0" encoding="utf-8"?>
<calcChain xmlns="http://schemas.openxmlformats.org/spreadsheetml/2006/main">
  <c r="M22" i="12" l="1"/>
  <c r="M18" i="12"/>
  <c r="M17" i="12"/>
  <c r="L22" i="12"/>
  <c r="K19" i="12"/>
  <c r="K20" i="12"/>
  <c r="K21" i="12"/>
  <c r="K22" i="12"/>
  <c r="K23" i="12"/>
  <c r="K17" i="12"/>
  <c r="J23" i="12"/>
  <c r="J17" i="12"/>
  <c r="I23" i="12"/>
  <c r="I17" i="12"/>
  <c r="A18" i="12"/>
  <c r="A19" i="12"/>
  <c r="A21" i="12"/>
  <c r="A22" i="12"/>
  <c r="A23" i="12"/>
  <c r="M13" i="12"/>
  <c r="L13" i="12"/>
  <c r="K13" i="12"/>
  <c r="J13" i="12"/>
  <c r="I13" i="12"/>
  <c r="H13" i="12"/>
  <c r="G13" i="12"/>
  <c r="F13" i="12"/>
  <c r="E13" i="12"/>
  <c r="D13" i="12"/>
  <c r="C13" i="12"/>
  <c r="B13" i="12"/>
  <c r="M12" i="12"/>
  <c r="L12" i="12"/>
  <c r="K12" i="12"/>
  <c r="J12" i="12"/>
  <c r="I12" i="12"/>
  <c r="H12" i="12"/>
  <c r="G12" i="12"/>
  <c r="F12" i="12"/>
  <c r="E12" i="12"/>
  <c r="D12" i="12"/>
  <c r="C12" i="12"/>
  <c r="B12" i="12"/>
  <c r="M11" i="12"/>
  <c r="L11" i="12"/>
  <c r="K11" i="12"/>
  <c r="J11" i="12"/>
  <c r="I11" i="12"/>
  <c r="H11" i="12"/>
  <c r="G11" i="12"/>
  <c r="F11" i="12"/>
  <c r="E11" i="12"/>
  <c r="D11" i="12"/>
  <c r="C11" i="12"/>
  <c r="B11" i="12"/>
  <c r="M10" i="12"/>
  <c r="L10" i="12"/>
  <c r="K10" i="12"/>
  <c r="J10" i="12"/>
  <c r="I10" i="12"/>
  <c r="H10" i="12"/>
  <c r="G10" i="12"/>
  <c r="F10" i="12"/>
  <c r="E10" i="12"/>
  <c r="D10" i="12"/>
  <c r="C10" i="12"/>
  <c r="B10" i="12"/>
  <c r="M9" i="12"/>
  <c r="L9" i="12"/>
  <c r="K9" i="12"/>
  <c r="J9" i="12"/>
  <c r="I9" i="12"/>
  <c r="H9" i="12"/>
  <c r="G9" i="12"/>
  <c r="F9" i="12"/>
  <c r="E9" i="12"/>
  <c r="D9" i="12"/>
  <c r="C9" i="12"/>
  <c r="B9" i="12"/>
  <c r="M8" i="12"/>
  <c r="L8" i="12"/>
  <c r="K8" i="12"/>
  <c r="J8" i="12"/>
  <c r="I8" i="12"/>
  <c r="H8" i="12"/>
  <c r="G8" i="12"/>
  <c r="F8" i="12"/>
  <c r="E8" i="12"/>
  <c r="D8" i="12"/>
  <c r="C8" i="12"/>
  <c r="B8" i="12"/>
  <c r="M7" i="12"/>
  <c r="L7" i="12"/>
  <c r="K7" i="12"/>
  <c r="J7" i="12"/>
  <c r="I7" i="12"/>
  <c r="H7" i="12"/>
  <c r="G7" i="12"/>
  <c r="F7" i="12"/>
  <c r="E7" i="12"/>
  <c r="D7" i="12"/>
  <c r="C7" i="12"/>
  <c r="B7" i="12"/>
  <c r="M6" i="12"/>
  <c r="L6" i="12"/>
  <c r="K6" i="12"/>
  <c r="J6" i="12"/>
  <c r="I6" i="12"/>
  <c r="H6" i="12"/>
  <c r="G6" i="12"/>
  <c r="F6" i="12"/>
  <c r="E6" i="12"/>
  <c r="D6" i="12"/>
  <c r="C6" i="12"/>
  <c r="B6" i="12"/>
  <c r="M5" i="12"/>
  <c r="L5" i="12"/>
  <c r="K5" i="12"/>
  <c r="J5" i="12"/>
  <c r="I5" i="12"/>
  <c r="I15" i="12" s="1"/>
  <c r="H5" i="12"/>
  <c r="G5" i="12"/>
  <c r="F5" i="12"/>
  <c r="E5" i="12"/>
  <c r="D5" i="12"/>
  <c r="C5" i="12"/>
  <c r="B5" i="12"/>
  <c r="K4" i="12"/>
  <c r="K15" i="12" s="1"/>
  <c r="J4" i="12"/>
  <c r="I4" i="12"/>
  <c r="A17" i="12"/>
  <c r="M4" i="12"/>
  <c r="L4" i="12"/>
  <c r="H4" i="12"/>
  <c r="G4" i="12"/>
  <c r="G15" i="12" s="1"/>
  <c r="F15" i="12"/>
  <c r="F4" i="12"/>
  <c r="E4" i="12"/>
  <c r="D4" i="12"/>
  <c r="C4" i="12"/>
  <c r="C15" i="12" s="1"/>
  <c r="B4" i="12"/>
  <c r="B15" i="12" s="1"/>
  <c r="A13" i="12"/>
  <c r="A12" i="12"/>
  <c r="A11" i="12"/>
  <c r="A10" i="12"/>
  <c r="A9" i="12"/>
  <c r="A8" i="12"/>
  <c r="A7" i="12"/>
  <c r="A6" i="12"/>
  <c r="A5" i="12"/>
  <c r="J15" i="12"/>
  <c r="D15" i="12"/>
  <c r="A4" i="12"/>
  <c r="L15" i="12" l="1"/>
  <c r="H15" i="12"/>
  <c r="E15" i="12"/>
  <c r="M15" i="12"/>
  <c r="AE491" i="1"/>
  <c r="AO491" i="1"/>
  <c r="AY491" i="1"/>
  <c r="BC488" i="1"/>
  <c r="BD487" i="1"/>
  <c r="BI485" i="1"/>
  <c r="BI484" i="1"/>
  <c r="AY488" i="1"/>
  <c r="AY487" i="1"/>
  <c r="AY486" i="1"/>
  <c r="AY484" i="1"/>
  <c r="AO484" i="1"/>
  <c r="AE484" i="1"/>
  <c r="K235" i="3" l="1"/>
  <c r="J235" i="3"/>
  <c r="I235" i="3"/>
  <c r="H235" i="3"/>
  <c r="G235" i="3"/>
  <c r="F235" i="3"/>
  <c r="E235" i="3"/>
  <c r="D235" i="3"/>
  <c r="C235" i="3"/>
  <c r="B235" i="3"/>
  <c r="K234" i="3"/>
  <c r="J234" i="3"/>
  <c r="I234" i="3"/>
  <c r="H234" i="3"/>
  <c r="G234" i="3"/>
  <c r="F234" i="3"/>
  <c r="E234" i="3"/>
  <c r="D234" i="3"/>
  <c r="C234" i="3"/>
  <c r="B234" i="3"/>
  <c r="K233" i="3"/>
  <c r="J233" i="3"/>
  <c r="I233" i="3"/>
  <c r="H233" i="3"/>
  <c r="G233" i="3"/>
  <c r="F233" i="3"/>
  <c r="E233" i="3"/>
  <c r="D233" i="3"/>
  <c r="C233" i="3"/>
  <c r="B233" i="3"/>
  <c r="K232" i="3"/>
  <c r="J232" i="3"/>
  <c r="I232" i="3"/>
  <c r="H232" i="3"/>
  <c r="G232" i="3"/>
  <c r="F232" i="3"/>
  <c r="E232" i="3"/>
  <c r="D232" i="3"/>
  <c r="C232" i="3"/>
  <c r="B232" i="3"/>
  <c r="CA231" i="3"/>
  <c r="BZ231" i="3"/>
  <c r="BY231" i="3"/>
  <c r="BX231" i="3"/>
  <c r="BW231" i="3"/>
  <c r="BV231" i="3"/>
  <c r="BU231" i="3"/>
  <c r="BT231" i="3"/>
  <c r="BS231" i="3"/>
  <c r="BR231" i="3"/>
  <c r="BQ231" i="3"/>
  <c r="BP231" i="3"/>
  <c r="BO231" i="3"/>
  <c r="BN231" i="3"/>
  <c r="BM231" i="3"/>
  <c r="BL231" i="3"/>
  <c r="BK231" i="3"/>
  <c r="BJ231" i="3"/>
  <c r="BI231" i="3"/>
  <c r="BH231" i="3"/>
  <c r="BG231" i="3"/>
  <c r="BF231" i="3"/>
  <c r="BE231" i="3"/>
  <c r="BD231" i="3"/>
  <c r="BC231" i="3"/>
  <c r="BB231" i="3"/>
  <c r="BA231" i="3"/>
  <c r="AZ231" i="3"/>
  <c r="AY231" i="3"/>
  <c r="AX231" i="3"/>
  <c r="AW231" i="3"/>
  <c r="AV231" i="3"/>
  <c r="AU231" i="3"/>
  <c r="AT231" i="3"/>
  <c r="AS231" i="3"/>
  <c r="AR231" i="3"/>
  <c r="AQ231" i="3"/>
  <c r="AP231" i="3"/>
  <c r="AO231" i="3"/>
  <c r="AN231" i="3"/>
  <c r="AM231" i="3"/>
  <c r="AL231" i="3"/>
  <c r="AK231" i="3"/>
  <c r="AJ231" i="3"/>
  <c r="AI231" i="3"/>
  <c r="AH231" i="3"/>
  <c r="AG231" i="3"/>
  <c r="AF231" i="3"/>
  <c r="AE231" i="3"/>
  <c r="AD231" i="3"/>
  <c r="AC231" i="3"/>
  <c r="AB231" i="3"/>
  <c r="AA231" i="3"/>
  <c r="Z231" i="3"/>
  <c r="Y231" i="3"/>
  <c r="X231" i="3"/>
  <c r="W231" i="3"/>
  <c r="V231" i="3"/>
  <c r="U231" i="3"/>
  <c r="T231" i="3"/>
  <c r="S231" i="3"/>
  <c r="R231" i="3"/>
  <c r="Q231" i="3"/>
  <c r="P231" i="3"/>
  <c r="O231" i="3"/>
  <c r="N231" i="3"/>
  <c r="M231" i="3"/>
  <c r="L231" i="3"/>
  <c r="K231" i="3"/>
  <c r="J231" i="3"/>
  <c r="I231" i="3"/>
  <c r="H231" i="3"/>
  <c r="G231" i="3"/>
  <c r="F231" i="3"/>
  <c r="E231" i="3"/>
  <c r="D231" i="3"/>
  <c r="C231" i="3"/>
  <c r="B231" i="3"/>
  <c r="K230" i="3"/>
  <c r="J230" i="3"/>
  <c r="I230" i="3"/>
  <c r="H230" i="3"/>
  <c r="G230" i="3"/>
  <c r="F230" i="3"/>
  <c r="E230" i="3"/>
  <c r="D230" i="3"/>
  <c r="C230" i="3"/>
  <c r="B230" i="3"/>
  <c r="K229" i="3"/>
  <c r="J229" i="3"/>
  <c r="I229" i="3"/>
  <c r="H229" i="3"/>
  <c r="G229" i="3"/>
  <c r="F229" i="3"/>
  <c r="E229" i="3"/>
  <c r="D229" i="3"/>
  <c r="C229" i="3"/>
  <c r="B229" i="3"/>
  <c r="K228" i="3"/>
  <c r="J228" i="3"/>
  <c r="I228" i="3"/>
  <c r="H228" i="3"/>
  <c r="G228" i="3"/>
  <c r="F228" i="3"/>
  <c r="E228" i="3"/>
  <c r="D228" i="3"/>
  <c r="C228" i="3"/>
  <c r="B228" i="3"/>
  <c r="K227" i="3"/>
  <c r="J227" i="3"/>
  <c r="I227" i="3"/>
  <c r="H227" i="3"/>
  <c r="G227" i="3"/>
  <c r="F227" i="3"/>
  <c r="E227" i="3"/>
  <c r="D227" i="3"/>
  <c r="C227" i="3"/>
  <c r="B227" i="3"/>
  <c r="K226" i="3"/>
  <c r="J226" i="3"/>
  <c r="I226" i="3"/>
  <c r="H226" i="3"/>
  <c r="G226" i="3"/>
  <c r="F226" i="3"/>
  <c r="E226" i="3"/>
  <c r="D226" i="3"/>
  <c r="C226" i="3"/>
  <c r="B226" i="3"/>
  <c r="S225" i="3"/>
  <c r="R225" i="3"/>
  <c r="Q225" i="3"/>
  <c r="P225" i="3"/>
  <c r="O225" i="3"/>
  <c r="N225" i="3"/>
  <c r="M225" i="3"/>
  <c r="L225" i="3"/>
  <c r="K225" i="3"/>
  <c r="J225" i="3"/>
  <c r="I225" i="3"/>
  <c r="H225" i="3"/>
  <c r="G225" i="3"/>
  <c r="F225" i="3"/>
  <c r="E225" i="3"/>
  <c r="D225" i="3"/>
  <c r="C225" i="3"/>
  <c r="B225" i="3"/>
  <c r="K224" i="3"/>
  <c r="J224" i="3"/>
  <c r="I224" i="3"/>
  <c r="H224" i="3"/>
  <c r="G224" i="3"/>
  <c r="F224" i="3"/>
  <c r="E224" i="3"/>
  <c r="D224" i="3"/>
  <c r="C224" i="3"/>
  <c r="B224" i="3"/>
  <c r="K223" i="3"/>
  <c r="J223" i="3"/>
  <c r="I223" i="3"/>
  <c r="H223" i="3"/>
  <c r="G223" i="3"/>
  <c r="F223" i="3"/>
  <c r="E223" i="3"/>
  <c r="D223" i="3"/>
  <c r="C223" i="3"/>
  <c r="B223" i="3"/>
  <c r="K221" i="3"/>
  <c r="J221" i="3"/>
  <c r="I221" i="3"/>
  <c r="H221" i="3"/>
  <c r="G221" i="3"/>
  <c r="F221" i="3"/>
  <c r="E221" i="3"/>
  <c r="D221" i="3"/>
  <c r="C221" i="3"/>
  <c r="B221" i="3"/>
  <c r="K220" i="3"/>
  <c r="J220" i="3"/>
  <c r="I220" i="3"/>
  <c r="H220" i="3"/>
  <c r="G220" i="3"/>
  <c r="F220" i="3"/>
  <c r="E220" i="3"/>
  <c r="D220" i="3"/>
  <c r="C220" i="3"/>
  <c r="B220" i="3"/>
  <c r="K219" i="3"/>
  <c r="J219" i="3"/>
  <c r="I219" i="3"/>
  <c r="H219" i="3"/>
  <c r="G219" i="3"/>
  <c r="F219" i="3"/>
  <c r="E219" i="3"/>
  <c r="D219" i="3"/>
  <c r="C219" i="3"/>
  <c r="B219" i="3"/>
  <c r="K218" i="3"/>
  <c r="J218" i="3"/>
  <c r="I218" i="3"/>
  <c r="H218" i="3"/>
  <c r="G218" i="3"/>
  <c r="F218" i="3"/>
  <c r="E218" i="3"/>
  <c r="D218" i="3"/>
  <c r="C218" i="3"/>
  <c r="B218" i="3"/>
  <c r="CA217" i="3"/>
  <c r="BZ217" i="3"/>
  <c r="BY217" i="3"/>
  <c r="BX217" i="3"/>
  <c r="BW217" i="3"/>
  <c r="BV217" i="3"/>
  <c r="BU217" i="3"/>
  <c r="BT217" i="3"/>
  <c r="BS217" i="3"/>
  <c r="BR217" i="3"/>
  <c r="BQ217" i="3"/>
  <c r="BP217" i="3"/>
  <c r="BO217" i="3"/>
  <c r="BN217" i="3"/>
  <c r="BM217" i="3"/>
  <c r="BL217" i="3"/>
  <c r="BK217" i="3"/>
  <c r="BJ217" i="3"/>
  <c r="BI217" i="3"/>
  <c r="BH217" i="3"/>
  <c r="BG217" i="3"/>
  <c r="BF217" i="3"/>
  <c r="BE217" i="3"/>
  <c r="BD217" i="3"/>
  <c r="BC217" i="3"/>
  <c r="BB217" i="3"/>
  <c r="BA217" i="3"/>
  <c r="AZ217" i="3"/>
  <c r="AY217" i="3"/>
  <c r="AX217" i="3"/>
  <c r="AW217" i="3"/>
  <c r="AV217" i="3"/>
  <c r="AU217" i="3"/>
  <c r="AT217" i="3"/>
  <c r="AS217" i="3"/>
  <c r="AR217" i="3"/>
  <c r="AQ217" i="3"/>
  <c r="AP217" i="3"/>
  <c r="AO217" i="3"/>
  <c r="AN217" i="3"/>
  <c r="AM217" i="3"/>
  <c r="AL217" i="3"/>
  <c r="AK217" i="3"/>
  <c r="AJ217" i="3"/>
  <c r="AI217" i="3"/>
  <c r="AH217" i="3"/>
  <c r="AG217" i="3"/>
  <c r="AF217" i="3"/>
  <c r="AE217" i="3"/>
  <c r="AD217" i="3"/>
  <c r="AC217" i="3"/>
  <c r="AB217" i="3"/>
  <c r="AA217" i="3"/>
  <c r="Z217" i="3"/>
  <c r="Y217" i="3"/>
  <c r="X217" i="3"/>
  <c r="W217" i="3"/>
  <c r="V217" i="3"/>
  <c r="U217" i="3"/>
  <c r="T217" i="3"/>
  <c r="S217" i="3"/>
  <c r="R217" i="3"/>
  <c r="Q217" i="3"/>
  <c r="P217" i="3"/>
  <c r="O217" i="3"/>
  <c r="N217" i="3"/>
  <c r="M217" i="3"/>
  <c r="L217" i="3"/>
  <c r="K217" i="3"/>
  <c r="J217" i="3"/>
  <c r="I217" i="3"/>
  <c r="H217" i="3"/>
  <c r="G217" i="3"/>
  <c r="F217" i="3"/>
  <c r="E217" i="3"/>
  <c r="D217" i="3"/>
  <c r="C217" i="3"/>
  <c r="B217" i="3"/>
  <c r="K216" i="3"/>
  <c r="J216" i="3"/>
  <c r="I216" i="3"/>
  <c r="H216" i="3"/>
  <c r="G216" i="3"/>
  <c r="F216" i="3"/>
  <c r="E216" i="3"/>
  <c r="D216" i="3"/>
  <c r="C216" i="3"/>
  <c r="B216" i="3"/>
  <c r="D215" i="3"/>
  <c r="C215" i="3"/>
  <c r="B215" i="3"/>
  <c r="K214" i="3"/>
  <c r="J214" i="3"/>
  <c r="I214" i="3"/>
  <c r="H214" i="3"/>
  <c r="G214" i="3"/>
  <c r="F214" i="3"/>
  <c r="E214" i="3"/>
  <c r="D214" i="3"/>
  <c r="C214" i="3"/>
  <c r="B214" i="3"/>
  <c r="K213" i="3"/>
  <c r="J213" i="3"/>
  <c r="I213" i="3"/>
  <c r="H213" i="3"/>
  <c r="G213" i="3"/>
  <c r="F213" i="3"/>
  <c r="E213" i="3"/>
  <c r="D213" i="3"/>
  <c r="C213" i="3"/>
  <c r="B213" i="3"/>
  <c r="K212" i="3"/>
  <c r="J212" i="3"/>
  <c r="I212" i="3"/>
  <c r="H212" i="3"/>
  <c r="G212" i="3"/>
  <c r="F212" i="3"/>
  <c r="E212" i="3"/>
  <c r="D212" i="3"/>
  <c r="C212" i="3"/>
  <c r="B212" i="3"/>
  <c r="K211" i="3"/>
  <c r="J211" i="3"/>
  <c r="I211" i="3"/>
  <c r="H211" i="3"/>
  <c r="G211" i="3"/>
  <c r="F211" i="3"/>
  <c r="E211" i="3"/>
  <c r="D211" i="3"/>
  <c r="C211" i="3"/>
  <c r="B211" i="3"/>
  <c r="K210" i="3"/>
  <c r="J210" i="3"/>
  <c r="I210" i="3"/>
  <c r="H210" i="3"/>
  <c r="G210" i="3"/>
  <c r="F210" i="3"/>
  <c r="E210" i="3"/>
  <c r="D210" i="3"/>
  <c r="C210" i="3"/>
  <c r="B210" i="3"/>
  <c r="K209" i="3"/>
  <c r="J209" i="3"/>
  <c r="I209" i="3"/>
  <c r="H209" i="3"/>
  <c r="G209" i="3"/>
  <c r="F209" i="3"/>
  <c r="E209" i="3"/>
  <c r="D209" i="3"/>
  <c r="C209" i="3"/>
  <c r="B209" i="3"/>
  <c r="K208" i="3"/>
  <c r="J208" i="3"/>
  <c r="I208" i="3"/>
  <c r="H208" i="3"/>
  <c r="G208" i="3"/>
  <c r="F208" i="3"/>
  <c r="E208" i="3"/>
  <c r="D208" i="3"/>
  <c r="C208" i="3"/>
  <c r="B208" i="3"/>
  <c r="K207" i="3"/>
  <c r="J207" i="3"/>
  <c r="I207" i="3"/>
  <c r="H207" i="3"/>
  <c r="G207" i="3"/>
  <c r="F207" i="3"/>
  <c r="E207" i="3"/>
  <c r="D207" i="3"/>
  <c r="C207" i="3"/>
  <c r="B207" i="3"/>
  <c r="D206" i="3"/>
  <c r="C206" i="3"/>
  <c r="B206" i="3"/>
  <c r="K205" i="3"/>
  <c r="J205" i="3"/>
  <c r="I205" i="3"/>
  <c r="H205" i="3"/>
  <c r="G205" i="3"/>
  <c r="F205" i="3"/>
  <c r="E205" i="3"/>
  <c r="D205" i="3"/>
  <c r="C205" i="3"/>
  <c r="B205" i="3"/>
  <c r="K204" i="3"/>
  <c r="J204" i="3"/>
  <c r="I204" i="3"/>
  <c r="H204" i="3"/>
  <c r="G204" i="3"/>
  <c r="F204" i="3"/>
  <c r="E204" i="3"/>
  <c r="D204" i="3"/>
  <c r="C204" i="3"/>
  <c r="B204" i="3"/>
  <c r="K203" i="3"/>
  <c r="J203" i="3"/>
  <c r="I203" i="3"/>
  <c r="H203" i="3"/>
  <c r="G203" i="3"/>
  <c r="F203" i="3"/>
  <c r="E203" i="3"/>
  <c r="D203" i="3"/>
  <c r="C203" i="3"/>
  <c r="B203" i="3"/>
  <c r="CA202" i="3"/>
  <c r="BZ202" i="3"/>
  <c r="BY202" i="3"/>
  <c r="BX202" i="3"/>
  <c r="BW202" i="3"/>
  <c r="BV202" i="3"/>
  <c r="BU202" i="3"/>
  <c r="BT202" i="3"/>
  <c r="BS202" i="3"/>
  <c r="BR202" i="3"/>
  <c r="BQ202" i="3"/>
  <c r="BP202" i="3"/>
  <c r="BO202" i="3"/>
  <c r="BN202" i="3"/>
  <c r="BM202" i="3"/>
  <c r="BL202" i="3"/>
  <c r="BK202" i="3"/>
  <c r="BJ202" i="3"/>
  <c r="BI202" i="3"/>
  <c r="BH202" i="3"/>
  <c r="BG202" i="3"/>
  <c r="BF202" i="3"/>
  <c r="BE202" i="3"/>
  <c r="BD202" i="3"/>
  <c r="BC202" i="3"/>
  <c r="BB202" i="3"/>
  <c r="BA202" i="3"/>
  <c r="AZ202" i="3"/>
  <c r="AY202" i="3"/>
  <c r="AX202" i="3"/>
  <c r="AW202" i="3"/>
  <c r="AV202" i="3"/>
  <c r="AU202" i="3"/>
  <c r="AT202" i="3"/>
  <c r="AS202" i="3"/>
  <c r="AR202" i="3"/>
  <c r="AQ202" i="3"/>
  <c r="AP202" i="3"/>
  <c r="AO202" i="3"/>
  <c r="AN202" i="3"/>
  <c r="AM202" i="3"/>
  <c r="AL202" i="3"/>
  <c r="AK202" i="3"/>
  <c r="AJ202" i="3"/>
  <c r="AI202" i="3"/>
  <c r="AH202" i="3"/>
  <c r="AG202" i="3"/>
  <c r="AF202" i="3"/>
  <c r="AE202" i="3"/>
  <c r="AD202" i="3"/>
  <c r="AC202" i="3"/>
  <c r="AB202" i="3"/>
  <c r="AA202" i="3"/>
  <c r="Z202" i="3"/>
  <c r="Y202" i="3"/>
  <c r="X202" i="3"/>
  <c r="W202" i="3"/>
  <c r="V202" i="3"/>
  <c r="U202" i="3"/>
  <c r="T202" i="3"/>
  <c r="S202" i="3"/>
  <c r="R202" i="3"/>
  <c r="Q202" i="3"/>
  <c r="P202" i="3"/>
  <c r="O202" i="3"/>
  <c r="N202" i="3"/>
  <c r="M202" i="3"/>
  <c r="L202" i="3"/>
  <c r="K202" i="3"/>
  <c r="J202" i="3"/>
  <c r="I202" i="3"/>
  <c r="H202" i="3"/>
  <c r="G202" i="3"/>
  <c r="F202" i="3"/>
  <c r="E202" i="3"/>
  <c r="D202" i="3"/>
  <c r="C202" i="3"/>
  <c r="B202" i="3"/>
  <c r="K201" i="3"/>
  <c r="J201" i="3"/>
  <c r="I201" i="3"/>
  <c r="H201" i="3"/>
  <c r="G201" i="3"/>
  <c r="F201" i="3"/>
  <c r="E201" i="3"/>
  <c r="D201" i="3"/>
  <c r="C201" i="3"/>
  <c r="B201" i="3"/>
  <c r="K200" i="3"/>
  <c r="J200" i="3"/>
  <c r="I200" i="3"/>
  <c r="H200" i="3"/>
  <c r="G200" i="3"/>
  <c r="F200" i="3"/>
  <c r="E200" i="3"/>
  <c r="D200" i="3"/>
  <c r="C200" i="3"/>
  <c r="B200" i="3"/>
  <c r="K199" i="3"/>
  <c r="J199" i="3"/>
  <c r="I199" i="3"/>
  <c r="H199" i="3"/>
  <c r="G199" i="3"/>
  <c r="F199" i="3"/>
  <c r="E199" i="3"/>
  <c r="D199" i="3"/>
  <c r="C199" i="3"/>
  <c r="B199" i="3"/>
  <c r="K198" i="3"/>
  <c r="J198" i="3"/>
  <c r="I198" i="3"/>
  <c r="H198" i="3"/>
  <c r="G198" i="3"/>
  <c r="F198" i="3"/>
  <c r="E198" i="3"/>
  <c r="D198" i="3"/>
  <c r="C198" i="3"/>
  <c r="B198" i="3"/>
  <c r="K197" i="3"/>
  <c r="J197" i="3"/>
  <c r="I197" i="3"/>
  <c r="H197" i="3"/>
  <c r="G197" i="3"/>
  <c r="F197" i="3"/>
  <c r="E197" i="3"/>
  <c r="D197" i="3"/>
  <c r="C197" i="3"/>
  <c r="B197" i="3"/>
  <c r="K196" i="3"/>
  <c r="J196" i="3"/>
  <c r="I196" i="3"/>
  <c r="H196" i="3"/>
  <c r="G196" i="3"/>
  <c r="F196" i="3"/>
  <c r="E196" i="3"/>
  <c r="D196" i="3"/>
  <c r="C196" i="3"/>
  <c r="B196" i="3"/>
  <c r="K195" i="3"/>
  <c r="J195" i="3"/>
  <c r="I195" i="3"/>
  <c r="H195" i="3"/>
  <c r="G195" i="3"/>
  <c r="F195" i="3"/>
  <c r="E195" i="3"/>
  <c r="D195" i="3"/>
  <c r="C195" i="3"/>
  <c r="B195" i="3"/>
  <c r="K194" i="3"/>
  <c r="J194" i="3"/>
  <c r="I194" i="3"/>
  <c r="H194" i="3"/>
  <c r="G194" i="3"/>
  <c r="F194" i="3"/>
  <c r="E194" i="3"/>
  <c r="D194" i="3"/>
  <c r="C194" i="3"/>
  <c r="B194" i="3"/>
  <c r="L193" i="3"/>
  <c r="K193" i="3"/>
  <c r="J193" i="3"/>
  <c r="I193" i="3"/>
  <c r="H193" i="3"/>
  <c r="G193" i="3"/>
  <c r="F193" i="3"/>
  <c r="E193" i="3"/>
  <c r="D193" i="3"/>
  <c r="C193" i="3"/>
  <c r="B193" i="3"/>
  <c r="K192" i="3"/>
  <c r="J192" i="3"/>
  <c r="I192" i="3"/>
  <c r="H192" i="3"/>
  <c r="G192" i="3"/>
  <c r="F192" i="3"/>
  <c r="E192" i="3"/>
  <c r="D192" i="3"/>
  <c r="C192" i="3"/>
  <c r="B192" i="3"/>
  <c r="K191" i="3"/>
  <c r="J191" i="3"/>
  <c r="I191" i="3"/>
  <c r="H191" i="3"/>
  <c r="G191" i="3"/>
  <c r="F191" i="3"/>
  <c r="E191" i="3"/>
  <c r="D191" i="3"/>
  <c r="C191" i="3"/>
  <c r="B191" i="3"/>
  <c r="K190" i="3"/>
  <c r="J190" i="3"/>
  <c r="I190" i="3"/>
  <c r="H190" i="3"/>
  <c r="G190" i="3"/>
  <c r="F190" i="3"/>
  <c r="E190" i="3"/>
  <c r="D190" i="3"/>
  <c r="C190" i="3"/>
  <c r="B190" i="3"/>
  <c r="K189" i="3"/>
  <c r="J189" i="3"/>
  <c r="I189" i="3"/>
  <c r="H189" i="3"/>
  <c r="G189" i="3"/>
  <c r="F189" i="3"/>
  <c r="E189" i="3"/>
  <c r="D189" i="3"/>
  <c r="C189" i="3"/>
  <c r="B189" i="3"/>
  <c r="K188" i="3"/>
  <c r="J188" i="3"/>
  <c r="I188" i="3"/>
  <c r="H188" i="3"/>
  <c r="G188" i="3"/>
  <c r="F188" i="3"/>
  <c r="E188" i="3"/>
  <c r="D188" i="3"/>
  <c r="C188" i="3"/>
  <c r="B188" i="3"/>
  <c r="G187" i="3"/>
  <c r="F187" i="3"/>
  <c r="E187" i="3"/>
  <c r="D187" i="3"/>
  <c r="C187" i="3"/>
  <c r="B187" i="3"/>
  <c r="K186" i="3"/>
  <c r="J186" i="3"/>
  <c r="I186" i="3"/>
  <c r="H186" i="3"/>
  <c r="G186" i="3"/>
  <c r="F186" i="3"/>
  <c r="E186" i="3"/>
  <c r="D186" i="3"/>
  <c r="C186" i="3"/>
  <c r="B186" i="3"/>
  <c r="CA185" i="3"/>
  <c r="BZ185" i="3"/>
  <c r="BY185" i="3"/>
  <c r="BX185" i="3"/>
  <c r="BW185" i="3"/>
  <c r="BV185" i="3"/>
  <c r="BU185" i="3"/>
  <c r="BT185" i="3"/>
  <c r="BS185" i="3"/>
  <c r="BR185" i="3"/>
  <c r="BQ185" i="3"/>
  <c r="BP185" i="3"/>
  <c r="BO185" i="3"/>
  <c r="BN185" i="3"/>
  <c r="BM185" i="3"/>
  <c r="BL185" i="3"/>
  <c r="BK185" i="3"/>
  <c r="BJ185" i="3"/>
  <c r="BI185" i="3"/>
  <c r="BH185" i="3"/>
  <c r="BG185" i="3"/>
  <c r="BF185" i="3"/>
  <c r="BE185" i="3"/>
  <c r="BD185" i="3"/>
  <c r="BC185" i="3"/>
  <c r="BB185" i="3"/>
  <c r="BA185" i="3"/>
  <c r="AZ185" i="3"/>
  <c r="AY185" i="3"/>
  <c r="AX185" i="3"/>
  <c r="AW185" i="3"/>
  <c r="AV185" i="3"/>
  <c r="AU185" i="3"/>
  <c r="AT185" i="3"/>
  <c r="AS185" i="3"/>
  <c r="AR185" i="3"/>
  <c r="AQ185" i="3"/>
  <c r="AP185" i="3"/>
  <c r="AO185" i="3"/>
  <c r="AN185" i="3"/>
  <c r="AM185" i="3"/>
  <c r="AL185" i="3"/>
  <c r="AK185" i="3"/>
  <c r="AJ185" i="3"/>
  <c r="AI185" i="3"/>
  <c r="AH185" i="3"/>
  <c r="AG185" i="3"/>
  <c r="AF185" i="3"/>
  <c r="AE185" i="3"/>
  <c r="AD185" i="3"/>
  <c r="AC185" i="3"/>
  <c r="AB185" i="3"/>
  <c r="AA185" i="3"/>
  <c r="Z185" i="3"/>
  <c r="Y185" i="3"/>
  <c r="X185" i="3"/>
  <c r="W185" i="3"/>
  <c r="V185" i="3"/>
  <c r="U185" i="3"/>
  <c r="T185" i="3"/>
  <c r="S185" i="3"/>
  <c r="R185" i="3"/>
  <c r="Q185" i="3"/>
  <c r="P185" i="3"/>
  <c r="O185" i="3"/>
  <c r="N185" i="3"/>
  <c r="M185" i="3"/>
  <c r="L185" i="3"/>
  <c r="K185" i="3"/>
  <c r="J185" i="3"/>
  <c r="I185" i="3"/>
  <c r="H185" i="3"/>
  <c r="G185" i="3"/>
  <c r="F185" i="3"/>
  <c r="E185" i="3"/>
  <c r="D185" i="3"/>
  <c r="C185" i="3"/>
  <c r="B185" i="3"/>
  <c r="K184" i="3"/>
  <c r="J184" i="3"/>
  <c r="I184" i="3"/>
  <c r="H184" i="3"/>
  <c r="G184" i="3"/>
  <c r="F184" i="3"/>
  <c r="E184" i="3"/>
  <c r="D184" i="3"/>
  <c r="C184" i="3"/>
  <c r="B184" i="3"/>
  <c r="K183" i="3"/>
  <c r="J183" i="3"/>
  <c r="I183" i="3"/>
  <c r="H183" i="3"/>
  <c r="G183" i="3"/>
  <c r="F183" i="3"/>
  <c r="E183" i="3"/>
  <c r="D183" i="3"/>
  <c r="C183" i="3"/>
  <c r="B183" i="3"/>
  <c r="K182" i="3"/>
  <c r="J182" i="3"/>
  <c r="I182" i="3"/>
  <c r="H182" i="3"/>
  <c r="G182" i="3"/>
  <c r="F182" i="3"/>
  <c r="E182" i="3"/>
  <c r="D182" i="3"/>
  <c r="C182" i="3"/>
  <c r="B182" i="3"/>
  <c r="K181" i="3"/>
  <c r="J181" i="3"/>
  <c r="I181" i="3"/>
  <c r="H181" i="3"/>
  <c r="G181" i="3"/>
  <c r="F181" i="3"/>
  <c r="E181" i="3"/>
  <c r="D181" i="3"/>
  <c r="C181" i="3"/>
  <c r="B181" i="3"/>
  <c r="K180" i="3"/>
  <c r="J180" i="3"/>
  <c r="I180" i="3"/>
  <c r="H180" i="3"/>
  <c r="G180" i="3"/>
  <c r="F180" i="3"/>
  <c r="E180" i="3"/>
  <c r="D180" i="3"/>
  <c r="C180" i="3"/>
  <c r="B180" i="3"/>
  <c r="CA179" i="3"/>
  <c r="BZ179" i="3"/>
  <c r="BY179" i="3"/>
  <c r="BX179" i="3"/>
  <c r="BW179" i="3"/>
  <c r="BV179" i="3"/>
  <c r="BU179" i="3"/>
  <c r="BT179" i="3"/>
  <c r="BS179" i="3"/>
  <c r="BR179" i="3"/>
  <c r="BQ179" i="3"/>
  <c r="BP179" i="3"/>
  <c r="BO179" i="3"/>
  <c r="BN179" i="3"/>
  <c r="BM179" i="3"/>
  <c r="BL179" i="3"/>
  <c r="BK179" i="3"/>
  <c r="BJ179" i="3"/>
  <c r="BI179" i="3"/>
  <c r="BH179" i="3"/>
  <c r="BG179" i="3"/>
  <c r="BF179" i="3"/>
  <c r="BE179" i="3"/>
  <c r="BD179" i="3"/>
  <c r="BC179" i="3"/>
  <c r="BB179" i="3"/>
  <c r="BA179" i="3"/>
  <c r="AZ179" i="3"/>
  <c r="AY179" i="3"/>
  <c r="AX179" i="3"/>
  <c r="AW179" i="3"/>
  <c r="AV179" i="3"/>
  <c r="AU179" i="3"/>
  <c r="AT179" i="3"/>
  <c r="AS179" i="3"/>
  <c r="AR179" i="3"/>
  <c r="AQ179" i="3"/>
  <c r="AP179" i="3"/>
  <c r="AO179" i="3"/>
  <c r="AN179" i="3"/>
  <c r="AM179" i="3"/>
  <c r="AL179" i="3"/>
  <c r="AK179" i="3"/>
  <c r="AJ179" i="3"/>
  <c r="AI179" i="3"/>
  <c r="AH179" i="3"/>
  <c r="AG179" i="3"/>
  <c r="AF179" i="3"/>
  <c r="AE179" i="3"/>
  <c r="AD179" i="3"/>
  <c r="AC179" i="3"/>
  <c r="AB179" i="3"/>
  <c r="AA179" i="3"/>
  <c r="Z179" i="3"/>
  <c r="Y179" i="3"/>
  <c r="X179" i="3"/>
  <c r="W179" i="3"/>
  <c r="V179" i="3"/>
  <c r="U179" i="3"/>
  <c r="T179" i="3"/>
  <c r="S179" i="3"/>
  <c r="R179" i="3"/>
  <c r="Q179" i="3"/>
  <c r="P179" i="3"/>
  <c r="O179" i="3"/>
  <c r="N179" i="3"/>
  <c r="M179" i="3"/>
  <c r="L179" i="3"/>
  <c r="K179" i="3"/>
  <c r="J179" i="3"/>
  <c r="I179" i="3"/>
  <c r="H179" i="3"/>
  <c r="G179" i="3"/>
  <c r="F179" i="3"/>
  <c r="E179" i="3"/>
  <c r="D179" i="3"/>
  <c r="C179" i="3"/>
  <c r="B179" i="3"/>
  <c r="K178" i="3"/>
  <c r="J178" i="3"/>
  <c r="I178" i="3"/>
  <c r="H178" i="3"/>
  <c r="G178" i="3"/>
  <c r="F178" i="3"/>
  <c r="E178" i="3"/>
  <c r="D178" i="3"/>
  <c r="C178" i="3"/>
  <c r="B178" i="3"/>
  <c r="K177" i="3"/>
  <c r="J177" i="3"/>
  <c r="I177" i="3"/>
  <c r="H177" i="3"/>
  <c r="G177" i="3"/>
  <c r="F177" i="3"/>
  <c r="E177" i="3"/>
  <c r="D177" i="3"/>
  <c r="C177" i="3"/>
  <c r="B177" i="3"/>
  <c r="K176" i="3"/>
  <c r="J176" i="3"/>
  <c r="I176" i="3"/>
  <c r="H176" i="3"/>
  <c r="G176" i="3"/>
  <c r="F176" i="3"/>
  <c r="E176" i="3"/>
  <c r="D176" i="3"/>
  <c r="C176" i="3"/>
  <c r="B176" i="3"/>
  <c r="K175" i="3"/>
  <c r="J175" i="3"/>
  <c r="I175" i="3"/>
  <c r="H175" i="3"/>
  <c r="G175" i="3"/>
  <c r="F175" i="3"/>
  <c r="E175" i="3"/>
  <c r="D175" i="3"/>
  <c r="C175" i="3"/>
  <c r="B175" i="3"/>
  <c r="K174" i="3"/>
  <c r="J174" i="3"/>
  <c r="I174" i="3"/>
  <c r="H174" i="3"/>
  <c r="G174" i="3"/>
  <c r="F174" i="3"/>
  <c r="E174" i="3"/>
  <c r="D174" i="3"/>
  <c r="C174" i="3"/>
  <c r="B174" i="3"/>
  <c r="K173" i="3"/>
  <c r="J173" i="3"/>
  <c r="I173" i="3"/>
  <c r="H173" i="3"/>
  <c r="G173" i="3"/>
  <c r="F173" i="3"/>
  <c r="E173" i="3"/>
  <c r="D173" i="3"/>
  <c r="C173" i="3"/>
  <c r="B173" i="3"/>
  <c r="K172" i="3"/>
  <c r="J172" i="3"/>
  <c r="I172" i="3"/>
  <c r="H172" i="3"/>
  <c r="G172" i="3"/>
  <c r="F172" i="3"/>
  <c r="E172" i="3"/>
  <c r="D172" i="3"/>
  <c r="C172" i="3"/>
  <c r="B172" i="3"/>
  <c r="K171" i="3"/>
  <c r="J171" i="3"/>
  <c r="I171" i="3"/>
  <c r="H171" i="3"/>
  <c r="G171" i="3"/>
  <c r="F171" i="3"/>
  <c r="E171" i="3"/>
  <c r="D171" i="3"/>
  <c r="C171" i="3"/>
  <c r="B171" i="3"/>
  <c r="K170" i="3"/>
  <c r="J170" i="3"/>
  <c r="I170" i="3"/>
  <c r="H170" i="3"/>
  <c r="G170" i="3"/>
  <c r="F170" i="3"/>
  <c r="E170" i="3"/>
  <c r="D170" i="3"/>
  <c r="C170" i="3"/>
  <c r="B170" i="3"/>
  <c r="K169" i="3"/>
  <c r="J169" i="3"/>
  <c r="I169" i="3"/>
  <c r="H169" i="3"/>
  <c r="G169" i="3"/>
  <c r="F169" i="3"/>
  <c r="E169" i="3"/>
  <c r="D169" i="3"/>
  <c r="C169" i="3"/>
  <c r="B169" i="3"/>
  <c r="CA168" i="3"/>
  <c r="BZ168" i="3"/>
  <c r="BY168" i="3"/>
  <c r="BX168" i="3"/>
  <c r="BW168" i="3"/>
  <c r="BV168" i="3"/>
  <c r="BU168" i="3"/>
  <c r="BT168" i="3"/>
  <c r="BS168" i="3"/>
  <c r="BR168" i="3"/>
  <c r="BQ168" i="3"/>
  <c r="BP168" i="3"/>
  <c r="BO168" i="3"/>
  <c r="BN168" i="3"/>
  <c r="BM168" i="3"/>
  <c r="BL168" i="3"/>
  <c r="BK168" i="3"/>
  <c r="BJ168" i="3"/>
  <c r="BI168" i="3"/>
  <c r="BH168" i="3"/>
  <c r="BG168" i="3"/>
  <c r="BF168" i="3"/>
  <c r="BE168" i="3"/>
  <c r="BD168" i="3"/>
  <c r="BC168" i="3"/>
  <c r="BB168" i="3"/>
  <c r="BA168" i="3"/>
  <c r="AZ168" i="3"/>
  <c r="AY168" i="3"/>
  <c r="AX168" i="3"/>
  <c r="AW168" i="3"/>
  <c r="AV168" i="3"/>
  <c r="AU168" i="3"/>
  <c r="AT168" i="3"/>
  <c r="AS168" i="3"/>
  <c r="AR168" i="3"/>
  <c r="AQ168" i="3"/>
  <c r="AP168" i="3"/>
  <c r="AO168" i="3"/>
  <c r="AN168" i="3"/>
  <c r="AM168" i="3"/>
  <c r="AL168" i="3"/>
  <c r="AK168" i="3"/>
  <c r="AJ168" i="3"/>
  <c r="AI168" i="3"/>
  <c r="AH168" i="3"/>
  <c r="AG168" i="3"/>
  <c r="AF168" i="3"/>
  <c r="AE168" i="3"/>
  <c r="AD168" i="3"/>
  <c r="AC168" i="3"/>
  <c r="AB168" i="3"/>
  <c r="AA168" i="3"/>
  <c r="Z168" i="3"/>
  <c r="Y168" i="3"/>
  <c r="X168" i="3"/>
  <c r="W168" i="3"/>
  <c r="V168" i="3"/>
  <c r="U168" i="3"/>
  <c r="T168" i="3"/>
  <c r="S168" i="3"/>
  <c r="R168" i="3"/>
  <c r="Q168" i="3"/>
  <c r="P168" i="3"/>
  <c r="O168" i="3"/>
  <c r="N168" i="3"/>
  <c r="M168" i="3"/>
  <c r="L168" i="3"/>
  <c r="K168" i="3"/>
  <c r="J168" i="3"/>
  <c r="I168" i="3"/>
  <c r="H168" i="3"/>
  <c r="G168" i="3"/>
  <c r="F168" i="3"/>
  <c r="E168" i="3"/>
  <c r="D168" i="3"/>
  <c r="C168" i="3"/>
  <c r="B168" i="3"/>
  <c r="K167" i="3"/>
  <c r="J167" i="3"/>
  <c r="I167" i="3"/>
  <c r="H167" i="3"/>
  <c r="G167" i="3"/>
  <c r="F167" i="3"/>
  <c r="E167" i="3"/>
  <c r="D167" i="3"/>
  <c r="C167" i="3"/>
  <c r="B167" i="3"/>
  <c r="J166" i="3"/>
  <c r="I166" i="3"/>
  <c r="H166" i="3"/>
  <c r="G166" i="3"/>
  <c r="F166" i="3"/>
  <c r="E166" i="3"/>
  <c r="D166" i="3"/>
  <c r="C166" i="3"/>
  <c r="B166" i="3"/>
  <c r="D165" i="3"/>
  <c r="C165" i="3"/>
  <c r="B165" i="3"/>
  <c r="K164" i="3"/>
  <c r="J164" i="3"/>
  <c r="I164" i="3"/>
  <c r="H164" i="3"/>
  <c r="G164" i="3"/>
  <c r="F164" i="3"/>
  <c r="E164" i="3"/>
  <c r="D164" i="3"/>
  <c r="C164" i="3"/>
  <c r="B164" i="3"/>
  <c r="K163" i="3"/>
  <c r="J163" i="3"/>
  <c r="I163" i="3"/>
  <c r="H163" i="3"/>
  <c r="G163" i="3"/>
  <c r="F163" i="3"/>
  <c r="E163" i="3"/>
  <c r="D163" i="3"/>
  <c r="C163" i="3"/>
  <c r="B163" i="3"/>
  <c r="D162" i="3"/>
  <c r="C162" i="3"/>
  <c r="B162" i="3"/>
  <c r="K161" i="3"/>
  <c r="J161" i="3"/>
  <c r="I161" i="3"/>
  <c r="H161" i="3"/>
  <c r="G161" i="3"/>
  <c r="F161" i="3"/>
  <c r="E161" i="3"/>
  <c r="D161" i="3"/>
  <c r="C161" i="3"/>
  <c r="B161" i="3"/>
  <c r="K160" i="3"/>
  <c r="J160" i="3"/>
  <c r="I160" i="3"/>
  <c r="H160" i="3"/>
  <c r="G160" i="3"/>
  <c r="F160" i="3"/>
  <c r="E160" i="3"/>
  <c r="D160" i="3"/>
  <c r="C160" i="3"/>
  <c r="B160" i="3"/>
  <c r="K159" i="3"/>
  <c r="J159" i="3"/>
  <c r="I159" i="3"/>
  <c r="H159" i="3"/>
  <c r="G159" i="3"/>
  <c r="F159" i="3"/>
  <c r="E159" i="3"/>
  <c r="D159" i="3"/>
  <c r="C159" i="3"/>
  <c r="B159" i="3"/>
  <c r="K158" i="3"/>
  <c r="J158" i="3"/>
  <c r="I158" i="3"/>
  <c r="H158" i="3"/>
  <c r="G158" i="3"/>
  <c r="F158" i="3"/>
  <c r="E158" i="3"/>
  <c r="D158" i="3"/>
  <c r="C158" i="3"/>
  <c r="B158" i="3"/>
  <c r="K157" i="3"/>
  <c r="J157" i="3"/>
  <c r="I157" i="3"/>
  <c r="H157" i="3"/>
  <c r="G157" i="3"/>
  <c r="F157" i="3"/>
  <c r="E157" i="3"/>
  <c r="D157" i="3"/>
  <c r="C157" i="3"/>
  <c r="B157" i="3"/>
  <c r="CA156" i="3"/>
  <c r="BZ156" i="3"/>
  <c r="BY156" i="3"/>
  <c r="BX156" i="3"/>
  <c r="BW156" i="3"/>
  <c r="BV156" i="3"/>
  <c r="BU156" i="3"/>
  <c r="BT156" i="3"/>
  <c r="BS156" i="3"/>
  <c r="BR156" i="3"/>
  <c r="BQ156" i="3"/>
  <c r="BP156" i="3"/>
  <c r="BO156" i="3"/>
  <c r="BN156" i="3"/>
  <c r="BM156" i="3"/>
  <c r="BL156" i="3"/>
  <c r="BK156" i="3"/>
  <c r="BJ156" i="3"/>
  <c r="BI156" i="3"/>
  <c r="BH156" i="3"/>
  <c r="BG156" i="3"/>
  <c r="BF156" i="3"/>
  <c r="BE156" i="3"/>
  <c r="BD156" i="3"/>
  <c r="BC156" i="3"/>
  <c r="BB156" i="3"/>
  <c r="BA156" i="3"/>
  <c r="AZ156" i="3"/>
  <c r="AY156" i="3"/>
  <c r="AX156" i="3"/>
  <c r="AW156" i="3"/>
  <c r="AV156" i="3"/>
  <c r="AU156" i="3"/>
  <c r="AT156" i="3"/>
  <c r="AS156" i="3"/>
  <c r="AR156" i="3"/>
  <c r="AQ156" i="3"/>
  <c r="AP156" i="3"/>
  <c r="AO156" i="3"/>
  <c r="AN156" i="3"/>
  <c r="AM156" i="3"/>
  <c r="AL156" i="3"/>
  <c r="AK156" i="3"/>
  <c r="AJ156" i="3"/>
  <c r="AI156" i="3"/>
  <c r="AH156" i="3"/>
  <c r="AG156" i="3"/>
  <c r="AF156" i="3"/>
  <c r="AE156" i="3"/>
  <c r="AD156" i="3"/>
  <c r="AC156" i="3"/>
  <c r="AB156" i="3"/>
  <c r="AA156" i="3"/>
  <c r="Z156" i="3"/>
  <c r="Y156" i="3"/>
  <c r="X156" i="3"/>
  <c r="W156" i="3"/>
  <c r="V156" i="3"/>
  <c r="U156" i="3"/>
  <c r="T156" i="3"/>
  <c r="S156" i="3"/>
  <c r="R156" i="3"/>
  <c r="Q156" i="3"/>
  <c r="P156" i="3"/>
  <c r="O156" i="3"/>
  <c r="N156" i="3"/>
  <c r="M156" i="3"/>
  <c r="L156" i="3"/>
  <c r="K156" i="3"/>
  <c r="J156" i="3"/>
  <c r="I156" i="3"/>
  <c r="H156" i="3"/>
  <c r="G156" i="3"/>
  <c r="F156" i="3"/>
  <c r="E156" i="3"/>
  <c r="D156" i="3"/>
  <c r="C156" i="3"/>
  <c r="B156" i="3"/>
  <c r="K155" i="3"/>
  <c r="J155" i="3"/>
  <c r="I155" i="3"/>
  <c r="H155" i="3"/>
  <c r="G155" i="3"/>
  <c r="F155" i="3"/>
  <c r="E155" i="3"/>
  <c r="D155" i="3"/>
  <c r="C155" i="3"/>
  <c r="B155" i="3"/>
  <c r="K154" i="3"/>
  <c r="J154" i="3"/>
  <c r="I154" i="3"/>
  <c r="H154" i="3"/>
  <c r="G154" i="3"/>
  <c r="F154" i="3"/>
  <c r="E154" i="3"/>
  <c r="D154" i="3"/>
  <c r="C154" i="3"/>
  <c r="B154" i="3"/>
  <c r="K153" i="3"/>
  <c r="J153" i="3"/>
  <c r="I153" i="3"/>
  <c r="H153" i="3"/>
  <c r="G153" i="3"/>
  <c r="F153" i="3"/>
  <c r="E153" i="3"/>
  <c r="D153" i="3"/>
  <c r="C153" i="3"/>
  <c r="B153" i="3"/>
  <c r="K152" i="3"/>
  <c r="J152" i="3"/>
  <c r="I152" i="3"/>
  <c r="H152" i="3"/>
  <c r="G152" i="3"/>
  <c r="F152" i="3"/>
  <c r="E152" i="3"/>
  <c r="D152" i="3"/>
  <c r="C152" i="3"/>
  <c r="B152" i="3"/>
  <c r="K151" i="3"/>
  <c r="J151" i="3"/>
  <c r="I151" i="3"/>
  <c r="H151" i="3"/>
  <c r="G151" i="3"/>
  <c r="F151" i="3"/>
  <c r="E151" i="3"/>
  <c r="D151" i="3"/>
  <c r="C151" i="3"/>
  <c r="B151" i="3"/>
  <c r="K150" i="3"/>
  <c r="J150" i="3"/>
  <c r="I150" i="3"/>
  <c r="H150" i="3"/>
  <c r="G150" i="3"/>
  <c r="F150" i="3"/>
  <c r="E150" i="3"/>
  <c r="D150" i="3"/>
  <c r="C150" i="3"/>
  <c r="B150" i="3"/>
  <c r="K149" i="3"/>
  <c r="J149" i="3"/>
  <c r="I149" i="3"/>
  <c r="H149" i="3"/>
  <c r="G149" i="3"/>
  <c r="F149" i="3"/>
  <c r="E149" i="3"/>
  <c r="D149" i="3"/>
  <c r="C149" i="3"/>
  <c r="B149" i="3"/>
  <c r="K148" i="3"/>
  <c r="J148" i="3"/>
  <c r="I148" i="3"/>
  <c r="H148" i="3"/>
  <c r="G148" i="3"/>
  <c r="F148" i="3"/>
  <c r="E148" i="3"/>
  <c r="D148" i="3"/>
  <c r="C148" i="3"/>
  <c r="B148" i="3"/>
  <c r="K147" i="3"/>
  <c r="J147" i="3"/>
  <c r="I147" i="3"/>
  <c r="H147" i="3"/>
  <c r="G147" i="3"/>
  <c r="F147" i="3"/>
  <c r="E147" i="3"/>
  <c r="D147" i="3"/>
  <c r="C147" i="3"/>
  <c r="B147" i="3"/>
  <c r="K146" i="3"/>
  <c r="J146" i="3"/>
  <c r="I146" i="3"/>
  <c r="H146" i="3"/>
  <c r="G146" i="3"/>
  <c r="F146" i="3"/>
  <c r="E146" i="3"/>
  <c r="D146" i="3"/>
  <c r="C146" i="3"/>
  <c r="B146" i="3"/>
  <c r="K145" i="3"/>
  <c r="J145" i="3"/>
  <c r="I145" i="3"/>
  <c r="H145" i="3"/>
  <c r="G145" i="3"/>
  <c r="F145" i="3"/>
  <c r="E145" i="3"/>
  <c r="D145" i="3"/>
  <c r="C145" i="3"/>
  <c r="B145" i="3"/>
  <c r="K144" i="3"/>
  <c r="J144" i="3"/>
  <c r="I144" i="3"/>
  <c r="H144" i="3"/>
  <c r="G144" i="3"/>
  <c r="F144" i="3"/>
  <c r="E144" i="3"/>
  <c r="D144" i="3"/>
  <c r="C144" i="3"/>
  <c r="B144" i="3"/>
  <c r="K143" i="3"/>
  <c r="J143" i="3"/>
  <c r="I143" i="3"/>
  <c r="H143" i="3"/>
  <c r="G143" i="3"/>
  <c r="F143" i="3"/>
  <c r="E143" i="3"/>
  <c r="D143" i="3"/>
  <c r="C143" i="3"/>
  <c r="B143" i="3"/>
  <c r="K142" i="3"/>
  <c r="J142" i="3"/>
  <c r="I142" i="3"/>
  <c r="H142" i="3"/>
  <c r="G142" i="3"/>
  <c r="F142" i="3"/>
  <c r="E142" i="3"/>
  <c r="D142" i="3"/>
  <c r="C142" i="3"/>
  <c r="B142" i="3"/>
  <c r="K141" i="3"/>
  <c r="J141" i="3"/>
  <c r="I141" i="3"/>
  <c r="H141" i="3"/>
  <c r="G141" i="3"/>
  <c r="F141" i="3"/>
  <c r="E141" i="3"/>
  <c r="D141" i="3"/>
  <c r="C141" i="3"/>
  <c r="B141" i="3"/>
  <c r="K140" i="3"/>
  <c r="J140" i="3"/>
  <c r="I140" i="3"/>
  <c r="H140" i="3"/>
  <c r="G140" i="3"/>
  <c r="F140" i="3"/>
  <c r="E140" i="3"/>
  <c r="D140" i="3"/>
  <c r="C140" i="3"/>
  <c r="B140" i="3"/>
  <c r="K139" i="3"/>
  <c r="J139" i="3"/>
  <c r="I139" i="3"/>
  <c r="H139" i="3"/>
  <c r="G139" i="3"/>
  <c r="F139" i="3"/>
  <c r="E139" i="3"/>
  <c r="D139" i="3"/>
  <c r="C139" i="3"/>
  <c r="B139" i="3"/>
  <c r="K138" i="3"/>
  <c r="J138" i="3"/>
  <c r="I138" i="3"/>
  <c r="H138" i="3"/>
  <c r="G138" i="3"/>
  <c r="F138" i="3"/>
  <c r="E138" i="3"/>
  <c r="D138" i="3"/>
  <c r="C138" i="3"/>
  <c r="B138" i="3"/>
  <c r="K137" i="3"/>
  <c r="J137" i="3"/>
  <c r="I137" i="3"/>
  <c r="H137" i="3"/>
  <c r="G137" i="3"/>
  <c r="F137" i="3"/>
  <c r="E137" i="3"/>
  <c r="D137" i="3"/>
  <c r="C137" i="3"/>
  <c r="B137" i="3"/>
  <c r="K136" i="3"/>
  <c r="J136" i="3"/>
  <c r="I136" i="3"/>
  <c r="H136" i="3"/>
  <c r="G136" i="3"/>
  <c r="F136" i="3"/>
  <c r="E136" i="3"/>
  <c r="D136" i="3"/>
  <c r="C136" i="3"/>
  <c r="B136" i="3"/>
  <c r="K135" i="3"/>
  <c r="J135" i="3"/>
  <c r="I135" i="3"/>
  <c r="H135" i="3"/>
  <c r="G135" i="3"/>
  <c r="F135" i="3"/>
  <c r="E135" i="3"/>
  <c r="D135" i="3"/>
  <c r="C135" i="3"/>
  <c r="B135" i="3"/>
  <c r="K134" i="3"/>
  <c r="J134" i="3"/>
  <c r="I134" i="3"/>
  <c r="H134" i="3"/>
  <c r="G134" i="3"/>
  <c r="F134" i="3"/>
  <c r="E134" i="3"/>
  <c r="D134" i="3"/>
  <c r="C134" i="3"/>
  <c r="B134" i="3"/>
  <c r="K133" i="3"/>
  <c r="J133" i="3"/>
  <c r="I133" i="3"/>
  <c r="H133" i="3"/>
  <c r="G133" i="3"/>
  <c r="F133" i="3"/>
  <c r="E133" i="3"/>
  <c r="D133" i="3"/>
  <c r="C133" i="3"/>
  <c r="B133" i="3"/>
  <c r="K132" i="3"/>
  <c r="J132" i="3"/>
  <c r="I132" i="3"/>
  <c r="H132" i="3"/>
  <c r="G132" i="3"/>
  <c r="F132" i="3"/>
  <c r="E132" i="3"/>
  <c r="D132" i="3"/>
  <c r="C132" i="3"/>
  <c r="B132" i="3"/>
  <c r="K131" i="3"/>
  <c r="J131" i="3"/>
  <c r="I131" i="3"/>
  <c r="H131" i="3"/>
  <c r="G131" i="3"/>
  <c r="F131" i="3"/>
  <c r="E131" i="3"/>
  <c r="D131" i="3"/>
  <c r="C131" i="3"/>
  <c r="B131" i="3"/>
  <c r="K130" i="3"/>
  <c r="J130" i="3"/>
  <c r="I130" i="3"/>
  <c r="H130" i="3"/>
  <c r="G130" i="3"/>
  <c r="F130" i="3"/>
  <c r="E130" i="3"/>
  <c r="D130" i="3"/>
  <c r="C130" i="3"/>
  <c r="B130" i="3"/>
  <c r="K129" i="3"/>
  <c r="J129" i="3"/>
  <c r="I129" i="3"/>
  <c r="H129" i="3"/>
  <c r="G129" i="3"/>
  <c r="F129" i="3"/>
  <c r="E129" i="3"/>
  <c r="D129" i="3"/>
  <c r="C129" i="3"/>
  <c r="B129" i="3"/>
  <c r="K128" i="3"/>
  <c r="J128" i="3"/>
  <c r="I128" i="3"/>
  <c r="H128" i="3"/>
  <c r="G128" i="3"/>
  <c r="F128" i="3"/>
  <c r="E128" i="3"/>
  <c r="D128" i="3"/>
  <c r="C128" i="3"/>
  <c r="B128" i="3"/>
  <c r="K127" i="3"/>
  <c r="J127" i="3"/>
  <c r="I127" i="3"/>
  <c r="H127" i="3"/>
  <c r="G127" i="3"/>
  <c r="F127" i="3"/>
  <c r="E127" i="3"/>
  <c r="D127" i="3"/>
  <c r="C127" i="3"/>
  <c r="B127" i="3"/>
  <c r="K126" i="3"/>
  <c r="J126" i="3"/>
  <c r="I126" i="3"/>
  <c r="H126" i="3"/>
  <c r="G126" i="3"/>
  <c r="F126" i="3"/>
  <c r="E126" i="3"/>
  <c r="D126" i="3"/>
  <c r="C126" i="3"/>
  <c r="B126" i="3"/>
  <c r="K125" i="3"/>
  <c r="J125" i="3"/>
  <c r="I125" i="3"/>
  <c r="H125" i="3"/>
  <c r="G125" i="3"/>
  <c r="F125" i="3"/>
  <c r="E125" i="3"/>
  <c r="D125" i="3"/>
  <c r="C125" i="3"/>
  <c r="B125" i="3"/>
  <c r="K124" i="3"/>
  <c r="J124" i="3"/>
  <c r="I124" i="3"/>
  <c r="H124" i="3"/>
  <c r="G124" i="3"/>
  <c r="F124" i="3"/>
  <c r="E124" i="3"/>
  <c r="D124" i="3"/>
  <c r="C124" i="3"/>
  <c r="B124" i="3"/>
  <c r="K123" i="3"/>
  <c r="J123" i="3"/>
  <c r="I123" i="3"/>
  <c r="H123" i="3"/>
  <c r="G123" i="3"/>
  <c r="F123" i="3"/>
  <c r="E123" i="3"/>
  <c r="D123" i="3"/>
  <c r="C123" i="3"/>
  <c r="B123" i="3"/>
  <c r="K122" i="3"/>
  <c r="J122" i="3"/>
  <c r="I122" i="3"/>
  <c r="H122" i="3"/>
  <c r="G122" i="3"/>
  <c r="F122" i="3"/>
  <c r="E122" i="3"/>
  <c r="D122" i="3"/>
  <c r="C122" i="3"/>
  <c r="B122" i="3"/>
  <c r="K121" i="3"/>
  <c r="J121" i="3"/>
  <c r="I121" i="3"/>
  <c r="H121" i="3"/>
  <c r="G121" i="3"/>
  <c r="F121" i="3"/>
  <c r="E121" i="3"/>
  <c r="D121" i="3"/>
  <c r="C121" i="3"/>
  <c r="B121" i="3"/>
  <c r="K120" i="3"/>
  <c r="J120" i="3"/>
  <c r="I120" i="3"/>
  <c r="H120" i="3"/>
  <c r="G120" i="3"/>
  <c r="F120" i="3"/>
  <c r="E120" i="3"/>
  <c r="D120" i="3"/>
  <c r="C120" i="3"/>
  <c r="B120" i="3"/>
  <c r="K119" i="3"/>
  <c r="J119" i="3"/>
  <c r="I119" i="3"/>
  <c r="H119" i="3"/>
  <c r="G119" i="3"/>
  <c r="F119" i="3"/>
  <c r="E119" i="3"/>
  <c r="D119" i="3"/>
  <c r="C119" i="3"/>
  <c r="B119" i="3"/>
  <c r="K118" i="3"/>
  <c r="J118" i="3"/>
  <c r="I118" i="3"/>
  <c r="H118" i="3"/>
  <c r="G118" i="3"/>
  <c r="F118" i="3"/>
  <c r="E118" i="3"/>
  <c r="D118" i="3"/>
  <c r="C118" i="3"/>
  <c r="B118" i="3"/>
  <c r="K117" i="3"/>
  <c r="J117" i="3"/>
  <c r="I117" i="3"/>
  <c r="H117" i="3"/>
  <c r="G117" i="3"/>
  <c r="F117" i="3"/>
  <c r="E117" i="3"/>
  <c r="D117" i="3"/>
  <c r="C117" i="3"/>
  <c r="B117" i="3"/>
  <c r="K116" i="3"/>
  <c r="J116" i="3"/>
  <c r="I116" i="3"/>
  <c r="H116" i="3"/>
  <c r="G116" i="3"/>
  <c r="F116" i="3"/>
  <c r="E116" i="3"/>
  <c r="D116" i="3"/>
  <c r="C116" i="3"/>
  <c r="B116" i="3"/>
  <c r="K115" i="3"/>
  <c r="J115" i="3"/>
  <c r="I115" i="3"/>
  <c r="H115" i="3"/>
  <c r="G115" i="3"/>
  <c r="F115" i="3"/>
  <c r="E115" i="3"/>
  <c r="D115" i="3"/>
  <c r="C115" i="3"/>
  <c r="B115" i="3"/>
  <c r="K114" i="3"/>
  <c r="J114" i="3"/>
  <c r="I114" i="3"/>
  <c r="H114" i="3"/>
  <c r="G114" i="3"/>
  <c r="F114" i="3"/>
  <c r="E114" i="3"/>
  <c r="D114" i="3"/>
  <c r="C114" i="3"/>
  <c r="B114" i="3"/>
  <c r="K113" i="3"/>
  <c r="J113" i="3"/>
  <c r="I113" i="3"/>
  <c r="H113" i="3"/>
  <c r="G113" i="3"/>
  <c r="F113" i="3"/>
  <c r="E113" i="3"/>
  <c r="D113" i="3"/>
  <c r="C113" i="3"/>
  <c r="B113" i="3"/>
  <c r="K112" i="3"/>
  <c r="J112" i="3"/>
  <c r="I112" i="3"/>
  <c r="H112" i="3"/>
  <c r="G112" i="3"/>
  <c r="F112" i="3"/>
  <c r="E112" i="3"/>
  <c r="D112" i="3"/>
  <c r="C112" i="3"/>
  <c r="B112" i="3"/>
  <c r="K111" i="3"/>
  <c r="J111" i="3"/>
  <c r="I111" i="3"/>
  <c r="H111" i="3"/>
  <c r="G111" i="3"/>
  <c r="F111" i="3"/>
  <c r="E111" i="3"/>
  <c r="D111" i="3"/>
  <c r="C111" i="3"/>
  <c r="B111" i="3"/>
  <c r="D110" i="3"/>
  <c r="C110" i="3"/>
  <c r="B110" i="3"/>
  <c r="K109" i="3"/>
  <c r="J109" i="3"/>
  <c r="I109" i="3"/>
  <c r="H109" i="3"/>
  <c r="G109" i="3"/>
  <c r="F109" i="3"/>
  <c r="E109" i="3"/>
  <c r="D109" i="3"/>
  <c r="C109" i="3"/>
  <c r="B109" i="3"/>
  <c r="K108" i="3"/>
  <c r="J108" i="3"/>
  <c r="I108" i="3"/>
  <c r="H108" i="3"/>
  <c r="G108" i="3"/>
  <c r="F108" i="3"/>
  <c r="E108" i="3"/>
  <c r="D108" i="3"/>
  <c r="C108" i="3"/>
  <c r="B108" i="3"/>
  <c r="K107" i="3"/>
  <c r="J107" i="3"/>
  <c r="I107" i="3"/>
  <c r="H107" i="3"/>
  <c r="G107" i="3"/>
  <c r="F107" i="3"/>
  <c r="E107" i="3"/>
  <c r="D107" i="3"/>
  <c r="C107" i="3"/>
  <c r="B107" i="3"/>
  <c r="K106" i="3"/>
  <c r="J106" i="3"/>
  <c r="I106" i="3"/>
  <c r="H106" i="3"/>
  <c r="G106" i="3"/>
  <c r="F106" i="3"/>
  <c r="E106" i="3"/>
  <c r="D106" i="3"/>
  <c r="C106" i="3"/>
  <c r="B106" i="3"/>
  <c r="L105" i="3"/>
  <c r="K105" i="3"/>
  <c r="J105" i="3"/>
  <c r="I105" i="3"/>
  <c r="H105" i="3"/>
  <c r="G105" i="3"/>
  <c r="F105" i="3"/>
  <c r="E105" i="3"/>
  <c r="D105" i="3"/>
  <c r="C105" i="3"/>
  <c r="B105" i="3"/>
  <c r="D104" i="3"/>
  <c r="C104" i="3"/>
  <c r="B104" i="3"/>
  <c r="K103" i="3"/>
  <c r="J103" i="3"/>
  <c r="I103" i="3"/>
  <c r="H103" i="3"/>
  <c r="G103" i="3"/>
  <c r="F103" i="3"/>
  <c r="E103" i="3"/>
  <c r="D103" i="3"/>
  <c r="C103" i="3"/>
  <c r="B103" i="3"/>
  <c r="D102" i="3"/>
  <c r="C102" i="3"/>
  <c r="B102" i="3"/>
  <c r="E101" i="3"/>
  <c r="D101" i="3"/>
  <c r="C101" i="3"/>
  <c r="B101" i="3"/>
  <c r="G100" i="3"/>
  <c r="F100" i="3"/>
  <c r="E100" i="3"/>
  <c r="D100" i="3"/>
  <c r="C100" i="3"/>
  <c r="B100" i="3"/>
  <c r="F99" i="3"/>
  <c r="E99" i="3"/>
  <c r="D99" i="3"/>
  <c r="C99" i="3"/>
  <c r="B99" i="3"/>
  <c r="K98" i="3"/>
  <c r="J98" i="3"/>
  <c r="I98" i="3"/>
  <c r="H98" i="3"/>
  <c r="G98" i="3"/>
  <c r="F98" i="3"/>
  <c r="E98" i="3"/>
  <c r="D98" i="3"/>
  <c r="C98" i="3"/>
  <c r="B98" i="3"/>
  <c r="K97" i="3"/>
  <c r="J97" i="3"/>
  <c r="I97" i="3"/>
  <c r="H97" i="3"/>
  <c r="G97" i="3"/>
  <c r="F97" i="3"/>
  <c r="E97" i="3"/>
  <c r="D97" i="3"/>
  <c r="C97" i="3"/>
  <c r="B97" i="3"/>
  <c r="CA96" i="3"/>
  <c r="BZ96" i="3"/>
  <c r="BY96" i="3"/>
  <c r="BX96" i="3"/>
  <c r="BW96" i="3"/>
  <c r="BV96" i="3"/>
  <c r="BU96" i="3"/>
  <c r="BT96" i="3"/>
  <c r="BS96" i="3"/>
  <c r="BR96" i="3"/>
  <c r="BQ96" i="3"/>
  <c r="BP96" i="3"/>
  <c r="BO96" i="3"/>
  <c r="BN96" i="3"/>
  <c r="BM96" i="3"/>
  <c r="BL96" i="3"/>
  <c r="BK96" i="3"/>
  <c r="BJ96" i="3"/>
  <c r="BI96" i="3"/>
  <c r="BH96" i="3"/>
  <c r="BG96" i="3"/>
  <c r="BF96" i="3"/>
  <c r="BE96" i="3"/>
  <c r="BD96" i="3"/>
  <c r="BC96" i="3"/>
  <c r="BB96" i="3"/>
  <c r="BA96" i="3"/>
  <c r="AZ96" i="3"/>
  <c r="AY96" i="3"/>
  <c r="AX96" i="3"/>
  <c r="AW96" i="3"/>
  <c r="AV96" i="3"/>
  <c r="AU96" i="3"/>
  <c r="AT96" i="3"/>
  <c r="AS96" i="3"/>
  <c r="AR96" i="3"/>
  <c r="AQ96" i="3"/>
  <c r="AP96" i="3"/>
  <c r="AO96" i="3"/>
  <c r="AN96" i="3"/>
  <c r="AM96" i="3"/>
  <c r="AL96" i="3"/>
  <c r="AK96" i="3"/>
  <c r="AJ96" i="3"/>
  <c r="AI96" i="3"/>
  <c r="AH96" i="3"/>
  <c r="AG96" i="3"/>
  <c r="AF96" i="3"/>
  <c r="AE96" i="3"/>
  <c r="AD96" i="3"/>
  <c r="AC96" i="3"/>
  <c r="AB96" i="3"/>
  <c r="AA96" i="3"/>
  <c r="Z96" i="3"/>
  <c r="Y96" i="3"/>
  <c r="X96" i="3"/>
  <c r="W96" i="3"/>
  <c r="V96" i="3"/>
  <c r="U96" i="3"/>
  <c r="T96" i="3"/>
  <c r="S96" i="3"/>
  <c r="R96" i="3"/>
  <c r="Q96" i="3"/>
  <c r="P96" i="3"/>
  <c r="O96" i="3"/>
  <c r="N96" i="3"/>
  <c r="M96" i="3"/>
  <c r="L96" i="3"/>
  <c r="K96" i="3"/>
  <c r="J96" i="3"/>
  <c r="I96" i="3"/>
  <c r="H96" i="3"/>
  <c r="G96" i="3"/>
  <c r="F96" i="3"/>
  <c r="E96" i="3"/>
  <c r="D96" i="3"/>
  <c r="C96" i="3"/>
  <c r="B96" i="3"/>
  <c r="K95" i="3"/>
  <c r="J95" i="3"/>
  <c r="I95" i="3"/>
  <c r="H95" i="3"/>
  <c r="G95" i="3"/>
  <c r="F95" i="3"/>
  <c r="E95" i="3"/>
  <c r="D95" i="3"/>
  <c r="C95" i="3"/>
  <c r="B95" i="3"/>
  <c r="CA94" i="3"/>
  <c r="BZ94" i="3"/>
  <c r="BY94" i="3"/>
  <c r="BX94" i="3"/>
  <c r="BW94" i="3"/>
  <c r="BV94" i="3"/>
  <c r="BU94" i="3"/>
  <c r="BT94" i="3"/>
  <c r="BS94" i="3"/>
  <c r="BR94" i="3"/>
  <c r="BQ94" i="3"/>
  <c r="BP94" i="3"/>
  <c r="BO94" i="3"/>
  <c r="BN94" i="3"/>
  <c r="BM94" i="3"/>
  <c r="BL94" i="3"/>
  <c r="BK94" i="3"/>
  <c r="BJ94" i="3"/>
  <c r="BI94" i="3"/>
  <c r="BH94" i="3"/>
  <c r="BG94" i="3"/>
  <c r="BF94" i="3"/>
  <c r="BE94" i="3"/>
  <c r="BD94" i="3"/>
  <c r="BC94" i="3"/>
  <c r="BB94" i="3"/>
  <c r="BA94" i="3"/>
  <c r="AZ94" i="3"/>
  <c r="AY94" i="3"/>
  <c r="AX94" i="3"/>
  <c r="AW94" i="3"/>
  <c r="AV94" i="3"/>
  <c r="AU94" i="3"/>
  <c r="AT94" i="3"/>
  <c r="AS94" i="3"/>
  <c r="AR94" i="3"/>
  <c r="AQ94" i="3"/>
  <c r="AP94" i="3"/>
  <c r="AO94" i="3"/>
  <c r="AN94" i="3"/>
  <c r="AM94" i="3"/>
  <c r="AL94" i="3"/>
  <c r="AK94" i="3"/>
  <c r="AJ94" i="3"/>
  <c r="AI94" i="3"/>
  <c r="AH94" i="3"/>
  <c r="AG94" i="3"/>
  <c r="AF94" i="3"/>
  <c r="AE94" i="3"/>
  <c r="AD94" i="3"/>
  <c r="AC94" i="3"/>
  <c r="AB94" i="3"/>
  <c r="AA94" i="3"/>
  <c r="Z94" i="3"/>
  <c r="Y94" i="3"/>
  <c r="X94" i="3"/>
  <c r="W94" i="3"/>
  <c r="V94" i="3"/>
  <c r="U94" i="3"/>
  <c r="T94" i="3"/>
  <c r="S94" i="3"/>
  <c r="R94" i="3"/>
  <c r="Q94" i="3"/>
  <c r="P94" i="3"/>
  <c r="O94" i="3"/>
  <c r="N94" i="3"/>
  <c r="M94" i="3"/>
  <c r="L94" i="3"/>
  <c r="K94" i="3"/>
  <c r="J94" i="3"/>
  <c r="I94" i="3"/>
  <c r="H94" i="3"/>
  <c r="G94" i="3"/>
  <c r="F94" i="3"/>
  <c r="E94" i="3"/>
  <c r="D94" i="3"/>
  <c r="C94" i="3"/>
  <c r="B94" i="3"/>
  <c r="CA93" i="3"/>
  <c r="BZ93" i="3"/>
  <c r="BY93" i="3"/>
  <c r="BX93" i="3"/>
  <c r="BW93" i="3"/>
  <c r="BV93" i="3"/>
  <c r="BU93" i="3"/>
  <c r="BT93" i="3"/>
  <c r="BS93" i="3"/>
  <c r="BR93" i="3"/>
  <c r="BQ93" i="3"/>
  <c r="BP93" i="3"/>
  <c r="BO93" i="3"/>
  <c r="BN93" i="3"/>
  <c r="BM93" i="3"/>
  <c r="BL93" i="3"/>
  <c r="BK93" i="3"/>
  <c r="BJ93" i="3"/>
  <c r="BI93" i="3"/>
  <c r="BH93" i="3"/>
  <c r="BG93" i="3"/>
  <c r="BF93" i="3"/>
  <c r="BE93" i="3"/>
  <c r="BD93" i="3"/>
  <c r="BC93" i="3"/>
  <c r="BB93" i="3"/>
  <c r="BA93" i="3"/>
  <c r="AZ93" i="3"/>
  <c r="AY93" i="3"/>
  <c r="AX93" i="3"/>
  <c r="AW93" i="3"/>
  <c r="AV93" i="3"/>
  <c r="AU93" i="3"/>
  <c r="AT93" i="3"/>
  <c r="AS93" i="3"/>
  <c r="AR93" i="3"/>
  <c r="AQ93" i="3"/>
  <c r="AP93" i="3"/>
  <c r="AO93" i="3"/>
  <c r="AN93" i="3"/>
  <c r="AM93" i="3"/>
  <c r="AL93" i="3"/>
  <c r="AK93" i="3"/>
  <c r="AJ93" i="3"/>
  <c r="AI93" i="3"/>
  <c r="AH93" i="3"/>
  <c r="AG93" i="3"/>
  <c r="AF93" i="3"/>
  <c r="AE93" i="3"/>
  <c r="AD93" i="3"/>
  <c r="AC93" i="3"/>
  <c r="AB93" i="3"/>
  <c r="AA93" i="3"/>
  <c r="Z93" i="3"/>
  <c r="Y93" i="3"/>
  <c r="X93" i="3"/>
  <c r="W93" i="3"/>
  <c r="V93" i="3"/>
  <c r="U93" i="3"/>
  <c r="T93" i="3"/>
  <c r="S93" i="3"/>
  <c r="R93" i="3"/>
  <c r="Q93" i="3"/>
  <c r="P93" i="3"/>
  <c r="O93" i="3"/>
  <c r="N93" i="3"/>
  <c r="M93" i="3"/>
  <c r="L93" i="3"/>
  <c r="K93" i="3"/>
  <c r="J93" i="3"/>
  <c r="I93" i="3"/>
  <c r="H93" i="3"/>
  <c r="G93" i="3"/>
  <c r="F93" i="3"/>
  <c r="E93" i="3"/>
  <c r="D93" i="3"/>
  <c r="C93" i="3"/>
  <c r="B93" i="3"/>
  <c r="K92" i="3"/>
  <c r="J92" i="3"/>
  <c r="I92" i="3"/>
  <c r="H92" i="3"/>
  <c r="G92" i="3"/>
  <c r="F92" i="3"/>
  <c r="E92" i="3"/>
  <c r="D92" i="3"/>
  <c r="C92" i="3"/>
  <c r="B92" i="3"/>
  <c r="K91" i="3"/>
  <c r="J91" i="3"/>
  <c r="I91" i="3"/>
  <c r="H91" i="3"/>
  <c r="G91" i="3"/>
  <c r="F91" i="3"/>
  <c r="E91" i="3"/>
  <c r="D91" i="3"/>
  <c r="C91" i="3"/>
  <c r="B91" i="3"/>
  <c r="K90" i="3"/>
  <c r="J90" i="3"/>
  <c r="I90" i="3"/>
  <c r="H90" i="3"/>
  <c r="G90" i="3"/>
  <c r="F90" i="3"/>
  <c r="E90" i="3"/>
  <c r="D90" i="3"/>
  <c r="C90" i="3"/>
  <c r="B90" i="3"/>
  <c r="K89" i="3"/>
  <c r="J89" i="3"/>
  <c r="I89" i="3"/>
  <c r="H89" i="3"/>
  <c r="G89" i="3"/>
  <c r="F89" i="3"/>
  <c r="E89" i="3"/>
  <c r="D89" i="3"/>
  <c r="C89" i="3"/>
  <c r="B89" i="3"/>
  <c r="K88" i="3"/>
  <c r="J88" i="3"/>
  <c r="I88" i="3"/>
  <c r="H88" i="3"/>
  <c r="G88" i="3"/>
  <c r="F88" i="3"/>
  <c r="E88" i="3"/>
  <c r="D88" i="3"/>
  <c r="C88" i="3"/>
  <c r="B88" i="3"/>
  <c r="K87" i="3"/>
  <c r="J87" i="3"/>
  <c r="I87" i="3"/>
  <c r="H87" i="3"/>
  <c r="G87" i="3"/>
  <c r="F87" i="3"/>
  <c r="E87" i="3"/>
  <c r="D87" i="3"/>
  <c r="C87" i="3"/>
  <c r="B87" i="3"/>
  <c r="K86" i="3"/>
  <c r="J86" i="3"/>
  <c r="I86" i="3"/>
  <c r="H86" i="3"/>
  <c r="G86" i="3"/>
  <c r="F86" i="3"/>
  <c r="E86" i="3"/>
  <c r="D86" i="3"/>
  <c r="C86" i="3"/>
  <c r="B86" i="3"/>
  <c r="CA85" i="3"/>
  <c r="BZ85" i="3"/>
  <c r="BY85" i="3"/>
  <c r="BX85" i="3"/>
  <c r="BW85" i="3"/>
  <c r="BV85" i="3"/>
  <c r="BU85" i="3"/>
  <c r="BT85" i="3"/>
  <c r="BS85" i="3"/>
  <c r="BR85" i="3"/>
  <c r="BQ85" i="3"/>
  <c r="BP85" i="3"/>
  <c r="BO85" i="3"/>
  <c r="BN85" i="3"/>
  <c r="BM85" i="3"/>
  <c r="BL85" i="3"/>
  <c r="BK85" i="3"/>
  <c r="BJ85" i="3"/>
  <c r="BI85" i="3"/>
  <c r="BH85" i="3"/>
  <c r="BG85" i="3"/>
  <c r="BF85" i="3"/>
  <c r="BE85" i="3"/>
  <c r="BD85" i="3"/>
  <c r="BC85" i="3"/>
  <c r="BB85" i="3"/>
  <c r="BA85" i="3"/>
  <c r="AZ85" i="3"/>
  <c r="AY85" i="3"/>
  <c r="AX85" i="3"/>
  <c r="AW85" i="3"/>
  <c r="AV85" i="3"/>
  <c r="AU85" i="3"/>
  <c r="AT85" i="3"/>
  <c r="AS85" i="3"/>
  <c r="AR85" i="3"/>
  <c r="AQ85" i="3"/>
  <c r="AP85" i="3"/>
  <c r="AO85" i="3"/>
  <c r="AN85" i="3"/>
  <c r="AM85" i="3"/>
  <c r="AL85" i="3"/>
  <c r="AK85" i="3"/>
  <c r="AJ85" i="3"/>
  <c r="AI85" i="3"/>
  <c r="AH85" i="3"/>
  <c r="AG85" i="3"/>
  <c r="AF85" i="3"/>
  <c r="AE85" i="3"/>
  <c r="AD85" i="3"/>
  <c r="AC85" i="3"/>
  <c r="AB85" i="3"/>
  <c r="AA85" i="3"/>
  <c r="Z85" i="3"/>
  <c r="Y85" i="3"/>
  <c r="X85" i="3"/>
  <c r="W85" i="3"/>
  <c r="V85" i="3"/>
  <c r="U85" i="3"/>
  <c r="T85" i="3"/>
  <c r="S85" i="3"/>
  <c r="R85" i="3"/>
  <c r="Q85" i="3"/>
  <c r="P85" i="3"/>
  <c r="O85" i="3"/>
  <c r="N85" i="3"/>
  <c r="M85" i="3"/>
  <c r="L85" i="3"/>
  <c r="K85" i="3"/>
  <c r="J85" i="3"/>
  <c r="I85" i="3"/>
  <c r="H85" i="3"/>
  <c r="G85" i="3"/>
  <c r="F85" i="3"/>
  <c r="E85" i="3"/>
  <c r="D85" i="3"/>
  <c r="C85" i="3"/>
  <c r="B85" i="3"/>
  <c r="K84" i="3"/>
  <c r="J84" i="3"/>
  <c r="I84" i="3"/>
  <c r="H84" i="3"/>
  <c r="G84" i="3"/>
  <c r="F84" i="3"/>
  <c r="E84" i="3"/>
  <c r="D84" i="3"/>
  <c r="C84" i="3"/>
  <c r="B84" i="3"/>
  <c r="CA83" i="3"/>
  <c r="BZ83" i="3"/>
  <c r="BY83" i="3"/>
  <c r="BX83" i="3"/>
  <c r="BW83" i="3"/>
  <c r="BV83" i="3"/>
  <c r="BU83" i="3"/>
  <c r="BT83" i="3"/>
  <c r="BS83" i="3"/>
  <c r="BR83" i="3"/>
  <c r="BQ83" i="3"/>
  <c r="BP83" i="3"/>
  <c r="BO83" i="3"/>
  <c r="BN83" i="3"/>
  <c r="BM83" i="3"/>
  <c r="BL83" i="3"/>
  <c r="BK83" i="3"/>
  <c r="BJ83" i="3"/>
  <c r="BI83" i="3"/>
  <c r="BH83" i="3"/>
  <c r="BG83" i="3"/>
  <c r="BF83" i="3"/>
  <c r="BE83" i="3"/>
  <c r="BD83" i="3"/>
  <c r="BC83" i="3"/>
  <c r="BB83" i="3"/>
  <c r="BA83" i="3"/>
  <c r="AZ83" i="3"/>
  <c r="AY83" i="3"/>
  <c r="AX83" i="3"/>
  <c r="AW83" i="3"/>
  <c r="AV83" i="3"/>
  <c r="AU83" i="3"/>
  <c r="AT83" i="3"/>
  <c r="AS83" i="3"/>
  <c r="AR83" i="3"/>
  <c r="AQ83" i="3"/>
  <c r="AP83" i="3"/>
  <c r="AO83" i="3"/>
  <c r="AN83" i="3"/>
  <c r="AM83" i="3"/>
  <c r="AL83" i="3"/>
  <c r="AK83" i="3"/>
  <c r="AJ83" i="3"/>
  <c r="AI83" i="3"/>
  <c r="AH83" i="3"/>
  <c r="AG83" i="3"/>
  <c r="AF83" i="3"/>
  <c r="AE83" i="3"/>
  <c r="AD83" i="3"/>
  <c r="AC83" i="3"/>
  <c r="AB83" i="3"/>
  <c r="AA83" i="3"/>
  <c r="Z83" i="3"/>
  <c r="Y83" i="3"/>
  <c r="X83" i="3"/>
  <c r="W83" i="3"/>
  <c r="V83" i="3"/>
  <c r="U83" i="3"/>
  <c r="T83" i="3"/>
  <c r="S83" i="3"/>
  <c r="R83" i="3"/>
  <c r="Q83" i="3"/>
  <c r="P83" i="3"/>
  <c r="O83" i="3"/>
  <c r="N83" i="3"/>
  <c r="M83" i="3"/>
  <c r="L83" i="3"/>
  <c r="K83" i="3"/>
  <c r="J83" i="3"/>
  <c r="I83" i="3"/>
  <c r="H83" i="3"/>
  <c r="G83" i="3"/>
  <c r="F83" i="3"/>
  <c r="E83" i="3"/>
  <c r="D83" i="3"/>
  <c r="C83" i="3"/>
  <c r="B83" i="3"/>
  <c r="K82" i="3"/>
  <c r="J82" i="3"/>
  <c r="I82" i="3"/>
  <c r="H82" i="3"/>
  <c r="G82" i="3"/>
  <c r="F82" i="3"/>
  <c r="E82" i="3"/>
  <c r="D82" i="3"/>
  <c r="C82" i="3"/>
  <c r="B82" i="3"/>
  <c r="K81" i="3"/>
  <c r="J81" i="3"/>
  <c r="I81" i="3"/>
  <c r="H81" i="3"/>
  <c r="G81" i="3"/>
  <c r="F81" i="3"/>
  <c r="E81" i="3"/>
  <c r="D81" i="3"/>
  <c r="C81" i="3"/>
  <c r="B81" i="3"/>
  <c r="K80" i="3"/>
  <c r="J80" i="3"/>
  <c r="I80" i="3"/>
  <c r="H80" i="3"/>
  <c r="G80" i="3"/>
  <c r="F80" i="3"/>
  <c r="E80" i="3"/>
  <c r="D80" i="3"/>
  <c r="C80" i="3"/>
  <c r="B80" i="3"/>
  <c r="K79" i="3"/>
  <c r="J79" i="3"/>
  <c r="I79" i="3"/>
  <c r="H79" i="3"/>
  <c r="G79" i="3"/>
  <c r="F79" i="3"/>
  <c r="E79" i="3"/>
  <c r="D79" i="3"/>
  <c r="C79" i="3"/>
  <c r="B79" i="3"/>
  <c r="K78" i="3"/>
  <c r="J78" i="3"/>
  <c r="I78" i="3"/>
  <c r="H78" i="3"/>
  <c r="G78" i="3"/>
  <c r="F78" i="3"/>
  <c r="E78" i="3"/>
  <c r="D78" i="3"/>
  <c r="C78" i="3"/>
  <c r="B78" i="3"/>
  <c r="K77" i="3"/>
  <c r="J77" i="3"/>
  <c r="I77" i="3"/>
  <c r="H77" i="3"/>
  <c r="G77" i="3"/>
  <c r="F77" i="3"/>
  <c r="E77" i="3"/>
  <c r="D77" i="3"/>
  <c r="C77" i="3"/>
  <c r="B77" i="3"/>
  <c r="K76" i="3"/>
  <c r="J76" i="3"/>
  <c r="I76" i="3"/>
  <c r="H76" i="3"/>
  <c r="G76" i="3"/>
  <c r="F76" i="3"/>
  <c r="E76" i="3"/>
  <c r="D76" i="3"/>
  <c r="C76" i="3"/>
  <c r="B76" i="3"/>
  <c r="K75" i="3"/>
  <c r="J75" i="3"/>
  <c r="I75" i="3"/>
  <c r="H75" i="3"/>
  <c r="G75" i="3"/>
  <c r="F75" i="3"/>
  <c r="E75" i="3"/>
  <c r="D75" i="3"/>
  <c r="C75" i="3"/>
  <c r="B75" i="3"/>
  <c r="K74" i="3"/>
  <c r="J74" i="3"/>
  <c r="I74" i="3"/>
  <c r="H74" i="3"/>
  <c r="G74" i="3"/>
  <c r="F74" i="3"/>
  <c r="E74" i="3"/>
  <c r="D74" i="3"/>
  <c r="C74" i="3"/>
  <c r="B74" i="3"/>
  <c r="K73" i="3"/>
  <c r="J73" i="3"/>
  <c r="I73" i="3"/>
  <c r="H73" i="3"/>
  <c r="G73" i="3"/>
  <c r="F73" i="3"/>
  <c r="E73" i="3"/>
  <c r="D73" i="3"/>
  <c r="C73" i="3"/>
  <c r="B73" i="3"/>
  <c r="K72" i="3"/>
  <c r="J72" i="3"/>
  <c r="I72" i="3"/>
  <c r="H72" i="3"/>
  <c r="G72" i="3"/>
  <c r="F72" i="3"/>
  <c r="E72" i="3"/>
  <c r="D72" i="3"/>
  <c r="C72" i="3"/>
  <c r="B72" i="3"/>
  <c r="K71" i="3"/>
  <c r="J71" i="3"/>
  <c r="I71" i="3"/>
  <c r="H71" i="3"/>
  <c r="G71" i="3"/>
  <c r="F71" i="3"/>
  <c r="E71" i="3"/>
  <c r="D71" i="3"/>
  <c r="C71" i="3"/>
  <c r="B71" i="3"/>
  <c r="K70" i="3"/>
  <c r="J70" i="3"/>
  <c r="I70" i="3"/>
  <c r="H70" i="3"/>
  <c r="G70" i="3"/>
  <c r="F70" i="3"/>
  <c r="E70" i="3"/>
  <c r="D70" i="3"/>
  <c r="C70" i="3"/>
  <c r="B70" i="3"/>
  <c r="CA69" i="3"/>
  <c r="BZ69" i="3"/>
  <c r="BY69" i="3"/>
  <c r="BX69" i="3"/>
  <c r="BW69" i="3"/>
  <c r="BV69" i="3"/>
  <c r="BU69" i="3"/>
  <c r="BT69" i="3"/>
  <c r="BS69" i="3"/>
  <c r="BR69" i="3"/>
  <c r="BQ69" i="3"/>
  <c r="BP69" i="3"/>
  <c r="BO69" i="3"/>
  <c r="BN69" i="3"/>
  <c r="BM69" i="3"/>
  <c r="BL69" i="3"/>
  <c r="BK69" i="3"/>
  <c r="BJ69" i="3"/>
  <c r="BI69" i="3"/>
  <c r="BH69" i="3"/>
  <c r="BG69" i="3"/>
  <c r="BF69" i="3"/>
  <c r="BE69" i="3"/>
  <c r="BD69" i="3"/>
  <c r="BC69" i="3"/>
  <c r="BB69" i="3"/>
  <c r="BA69" i="3"/>
  <c r="AZ69" i="3"/>
  <c r="AY69" i="3"/>
  <c r="AX69" i="3"/>
  <c r="AW69" i="3"/>
  <c r="AV69" i="3"/>
  <c r="AU69" i="3"/>
  <c r="AT69" i="3"/>
  <c r="AS69" i="3"/>
  <c r="AR69" i="3"/>
  <c r="AQ69" i="3"/>
  <c r="AP69" i="3"/>
  <c r="AO69" i="3"/>
  <c r="AN69" i="3"/>
  <c r="AM69" i="3"/>
  <c r="AL69" i="3"/>
  <c r="AK69" i="3"/>
  <c r="AJ69" i="3"/>
  <c r="AI69" i="3"/>
  <c r="AH69" i="3"/>
  <c r="AG69" i="3"/>
  <c r="AF69" i="3"/>
  <c r="AE69" i="3"/>
  <c r="AD69" i="3"/>
  <c r="AC69" i="3"/>
  <c r="AB69" i="3"/>
  <c r="AA69" i="3"/>
  <c r="Z69" i="3"/>
  <c r="Y69" i="3"/>
  <c r="X69" i="3"/>
  <c r="W69" i="3"/>
  <c r="V69" i="3"/>
  <c r="U69" i="3"/>
  <c r="T69" i="3"/>
  <c r="S69" i="3"/>
  <c r="R69" i="3"/>
  <c r="Q69" i="3"/>
  <c r="P69" i="3"/>
  <c r="O69" i="3"/>
  <c r="N69" i="3"/>
  <c r="M69" i="3"/>
  <c r="L69" i="3"/>
  <c r="K69" i="3"/>
  <c r="J69" i="3"/>
  <c r="I69" i="3"/>
  <c r="H69" i="3"/>
  <c r="G69" i="3"/>
  <c r="F69" i="3"/>
  <c r="E69" i="3"/>
  <c r="D69" i="3"/>
  <c r="C69" i="3"/>
  <c r="B69" i="3"/>
  <c r="K68" i="3"/>
  <c r="J68" i="3"/>
  <c r="I68" i="3"/>
  <c r="H68" i="3"/>
  <c r="G68" i="3"/>
  <c r="F68" i="3"/>
  <c r="E68" i="3"/>
  <c r="D68" i="3"/>
  <c r="C68" i="3"/>
  <c r="B68" i="3"/>
  <c r="K67" i="3"/>
  <c r="J67" i="3"/>
  <c r="I67" i="3"/>
  <c r="H67" i="3"/>
  <c r="G67" i="3"/>
  <c r="F67" i="3"/>
  <c r="E67" i="3"/>
  <c r="D67" i="3"/>
  <c r="C67" i="3"/>
  <c r="B67" i="3"/>
  <c r="K66" i="3"/>
  <c r="J66" i="3"/>
  <c r="I66" i="3"/>
  <c r="H66" i="3"/>
  <c r="G66" i="3"/>
  <c r="F66" i="3"/>
  <c r="E66" i="3"/>
  <c r="D66" i="3"/>
  <c r="C66" i="3"/>
  <c r="B66" i="3"/>
  <c r="K65" i="3"/>
  <c r="J65" i="3"/>
  <c r="I65" i="3"/>
  <c r="H65" i="3"/>
  <c r="G65" i="3"/>
  <c r="F65" i="3"/>
  <c r="E65" i="3"/>
  <c r="D65" i="3"/>
  <c r="C65" i="3"/>
  <c r="B65" i="3"/>
  <c r="K64" i="3"/>
  <c r="J64" i="3"/>
  <c r="I64" i="3"/>
  <c r="H64" i="3"/>
  <c r="G64" i="3"/>
  <c r="F64" i="3"/>
  <c r="E64" i="3"/>
  <c r="D64" i="3"/>
  <c r="C64" i="3"/>
  <c r="B64" i="3"/>
  <c r="K63" i="3"/>
  <c r="J63" i="3"/>
  <c r="I63" i="3"/>
  <c r="H63" i="3"/>
  <c r="G63" i="3"/>
  <c r="F63" i="3"/>
  <c r="E63" i="3"/>
  <c r="D63" i="3"/>
  <c r="C63" i="3"/>
  <c r="B63" i="3"/>
  <c r="K62" i="3"/>
  <c r="J62" i="3"/>
  <c r="I62" i="3"/>
  <c r="H62" i="3"/>
  <c r="G62" i="3"/>
  <c r="F62" i="3"/>
  <c r="E62" i="3"/>
  <c r="D62" i="3"/>
  <c r="C62" i="3"/>
  <c r="B62" i="3"/>
  <c r="K61" i="3"/>
  <c r="J61" i="3"/>
  <c r="I61" i="3"/>
  <c r="H61" i="3"/>
  <c r="G61" i="3"/>
  <c r="F61" i="3"/>
  <c r="E61" i="3"/>
  <c r="D61" i="3"/>
  <c r="C61" i="3"/>
  <c r="B61" i="3"/>
  <c r="K60" i="3"/>
  <c r="J60" i="3"/>
  <c r="I60" i="3"/>
  <c r="H60" i="3"/>
  <c r="G60" i="3"/>
  <c r="F60" i="3"/>
  <c r="E60" i="3"/>
  <c r="D60" i="3"/>
  <c r="C60" i="3"/>
  <c r="B60" i="3"/>
  <c r="K59" i="3"/>
  <c r="J59" i="3"/>
  <c r="I59" i="3"/>
  <c r="H59" i="3"/>
  <c r="G59" i="3"/>
  <c r="F59" i="3"/>
  <c r="E59" i="3"/>
  <c r="D59" i="3"/>
  <c r="C59" i="3"/>
  <c r="B59" i="3"/>
  <c r="K58" i="3"/>
  <c r="J58" i="3"/>
  <c r="I58" i="3"/>
  <c r="H58" i="3"/>
  <c r="G58" i="3"/>
  <c r="F58" i="3"/>
  <c r="E58" i="3"/>
  <c r="D58" i="3"/>
  <c r="C58" i="3"/>
  <c r="B58" i="3"/>
  <c r="K57" i="3"/>
  <c r="J57" i="3"/>
  <c r="I57" i="3"/>
  <c r="H57" i="3"/>
  <c r="G57" i="3"/>
  <c r="F57" i="3"/>
  <c r="E57" i="3"/>
  <c r="D57" i="3"/>
  <c r="C57" i="3"/>
  <c r="B57" i="3"/>
  <c r="K56" i="3"/>
  <c r="J56" i="3"/>
  <c r="I56" i="3"/>
  <c r="H56" i="3"/>
  <c r="G56" i="3"/>
  <c r="F56" i="3"/>
  <c r="E56" i="3"/>
  <c r="D56" i="3"/>
  <c r="C56" i="3"/>
  <c r="B56" i="3"/>
  <c r="K55" i="3"/>
  <c r="J55" i="3"/>
  <c r="I55" i="3"/>
  <c r="H55" i="3"/>
  <c r="G55" i="3"/>
  <c r="F55" i="3"/>
  <c r="E55" i="3"/>
  <c r="D55" i="3"/>
  <c r="C55" i="3"/>
  <c r="B55" i="3"/>
  <c r="K54" i="3"/>
  <c r="J54" i="3"/>
  <c r="I54" i="3"/>
  <c r="H54" i="3"/>
  <c r="G54" i="3"/>
  <c r="F54" i="3"/>
  <c r="E54" i="3"/>
  <c r="D54" i="3"/>
  <c r="C54" i="3"/>
  <c r="B54" i="3"/>
  <c r="K53" i="3"/>
  <c r="J53" i="3"/>
  <c r="I53" i="3"/>
  <c r="H53" i="3"/>
  <c r="G53" i="3"/>
  <c r="F53" i="3"/>
  <c r="E53" i="3"/>
  <c r="D53" i="3"/>
  <c r="C53" i="3"/>
  <c r="B53" i="3"/>
  <c r="K52" i="3"/>
  <c r="J52" i="3"/>
  <c r="I52" i="3"/>
  <c r="H52" i="3"/>
  <c r="G52" i="3"/>
  <c r="F52" i="3"/>
  <c r="E52" i="3"/>
  <c r="D52" i="3"/>
  <c r="C52" i="3"/>
  <c r="B52" i="3"/>
  <c r="K51" i="3"/>
  <c r="J51" i="3"/>
  <c r="I51" i="3"/>
  <c r="H51" i="3"/>
  <c r="G51" i="3"/>
  <c r="F51" i="3"/>
  <c r="E51" i="3"/>
  <c r="D51" i="3"/>
  <c r="C51" i="3"/>
  <c r="B51" i="3"/>
  <c r="K50" i="3"/>
  <c r="J50" i="3"/>
  <c r="I50" i="3"/>
  <c r="H50" i="3"/>
  <c r="G50" i="3"/>
  <c r="F50" i="3"/>
  <c r="E50" i="3"/>
  <c r="D50" i="3"/>
  <c r="C50" i="3"/>
  <c r="B50" i="3"/>
  <c r="K49" i="3"/>
  <c r="J49" i="3"/>
  <c r="I49" i="3"/>
  <c r="H49" i="3"/>
  <c r="G49" i="3"/>
  <c r="F49" i="3"/>
  <c r="E49" i="3"/>
  <c r="D49" i="3"/>
  <c r="C49" i="3"/>
  <c r="B49" i="3"/>
  <c r="K48" i="3"/>
  <c r="J48" i="3"/>
  <c r="I48" i="3"/>
  <c r="H48" i="3"/>
  <c r="G48" i="3"/>
  <c r="F48" i="3"/>
  <c r="E48" i="3"/>
  <c r="D48" i="3"/>
  <c r="C48" i="3"/>
  <c r="B48" i="3"/>
  <c r="K47" i="3"/>
  <c r="J47" i="3"/>
  <c r="I47" i="3"/>
  <c r="H47" i="3"/>
  <c r="G47" i="3"/>
  <c r="F47" i="3"/>
  <c r="E47" i="3"/>
  <c r="D47" i="3"/>
  <c r="C47" i="3"/>
  <c r="B47" i="3"/>
  <c r="K46" i="3"/>
  <c r="J46" i="3"/>
  <c r="I46" i="3"/>
  <c r="H46" i="3"/>
  <c r="G46" i="3"/>
  <c r="F46" i="3"/>
  <c r="E46" i="3"/>
  <c r="D46" i="3"/>
  <c r="C46" i="3"/>
  <c r="B46" i="3"/>
  <c r="CA45" i="3"/>
  <c r="BZ45" i="3"/>
  <c r="BY45" i="3"/>
  <c r="BX45" i="3"/>
  <c r="BW45" i="3"/>
  <c r="BV45" i="3"/>
  <c r="BU45" i="3"/>
  <c r="BT45" i="3"/>
  <c r="BS45" i="3"/>
  <c r="BR45" i="3"/>
  <c r="BQ45" i="3"/>
  <c r="BP45" i="3"/>
  <c r="BO45" i="3"/>
  <c r="BN45" i="3"/>
  <c r="BM45" i="3"/>
  <c r="BL45" i="3"/>
  <c r="BK45" i="3"/>
  <c r="BJ45" i="3"/>
  <c r="BI45" i="3"/>
  <c r="BH45" i="3"/>
  <c r="BG45" i="3"/>
  <c r="BF45" i="3"/>
  <c r="BE45" i="3"/>
  <c r="BD45" i="3"/>
  <c r="BC45" i="3"/>
  <c r="BB45" i="3"/>
  <c r="BA45" i="3"/>
  <c r="AZ45" i="3"/>
  <c r="AY45" i="3"/>
  <c r="AX45" i="3"/>
  <c r="AW45" i="3"/>
  <c r="AV45" i="3"/>
  <c r="AU45" i="3"/>
  <c r="AT45" i="3"/>
  <c r="AS45" i="3"/>
  <c r="AR45" i="3"/>
  <c r="AQ45" i="3"/>
  <c r="AP45" i="3"/>
  <c r="AO45" i="3"/>
  <c r="AN45" i="3"/>
  <c r="AM45" i="3"/>
  <c r="AL45" i="3"/>
  <c r="AK45" i="3"/>
  <c r="AJ45" i="3"/>
  <c r="AI45" i="3"/>
  <c r="AH45" i="3"/>
  <c r="AG45" i="3"/>
  <c r="AF45" i="3"/>
  <c r="AE45" i="3"/>
  <c r="AD45" i="3"/>
  <c r="AC45" i="3"/>
  <c r="AB45" i="3"/>
  <c r="AA45" i="3"/>
  <c r="Z45" i="3"/>
  <c r="Y45" i="3"/>
  <c r="X45" i="3"/>
  <c r="W45" i="3"/>
  <c r="V45" i="3"/>
  <c r="U45" i="3"/>
  <c r="T45" i="3"/>
  <c r="S45" i="3"/>
  <c r="R45" i="3"/>
  <c r="Q45" i="3"/>
  <c r="P45" i="3"/>
  <c r="O45" i="3"/>
  <c r="N45" i="3"/>
  <c r="M45" i="3"/>
  <c r="L45" i="3"/>
  <c r="K45" i="3"/>
  <c r="J45" i="3"/>
  <c r="I45" i="3"/>
  <c r="H45" i="3"/>
  <c r="G45" i="3"/>
  <c r="F45" i="3"/>
  <c r="E45" i="3"/>
  <c r="D45" i="3"/>
  <c r="C45" i="3"/>
  <c r="B45" i="3"/>
  <c r="K44" i="3"/>
  <c r="J44" i="3"/>
  <c r="I44" i="3"/>
  <c r="H44" i="3"/>
  <c r="G44" i="3"/>
  <c r="F44" i="3"/>
  <c r="E44" i="3"/>
  <c r="D44" i="3"/>
  <c r="C44" i="3"/>
  <c r="B44" i="3"/>
  <c r="BB43" i="3"/>
  <c r="Z43" i="3"/>
  <c r="Y43" i="3"/>
  <c r="X43" i="3"/>
  <c r="W43" i="3"/>
  <c r="V43" i="3"/>
  <c r="U43" i="3"/>
  <c r="T43" i="3"/>
  <c r="R43" i="3"/>
  <c r="Q43" i="3"/>
  <c r="P43" i="3"/>
  <c r="O43" i="3"/>
  <c r="N43" i="3"/>
  <c r="M43" i="3"/>
  <c r="L43" i="3"/>
  <c r="G43" i="3"/>
  <c r="F43" i="3"/>
  <c r="E43" i="3"/>
  <c r="D43" i="3"/>
  <c r="C43" i="3"/>
  <c r="B43" i="3"/>
  <c r="K42" i="3"/>
  <c r="J42" i="3"/>
  <c r="I42" i="3"/>
  <c r="H42" i="3"/>
  <c r="G42" i="3"/>
  <c r="F42" i="3"/>
  <c r="E42" i="3"/>
  <c r="D42" i="3"/>
  <c r="C42" i="3"/>
  <c r="B42" i="3"/>
  <c r="D41" i="3"/>
  <c r="C41" i="3"/>
  <c r="B41" i="3"/>
  <c r="D40" i="3"/>
  <c r="C40" i="3"/>
  <c r="B40" i="3"/>
  <c r="D39" i="3"/>
  <c r="C39" i="3"/>
  <c r="B39" i="3"/>
  <c r="D38" i="3"/>
  <c r="C38" i="3"/>
  <c r="B38" i="3"/>
  <c r="D37" i="3"/>
  <c r="C37" i="3"/>
  <c r="B37" i="3"/>
  <c r="AW36" i="3"/>
  <c r="D36" i="3"/>
  <c r="C36" i="3"/>
  <c r="B36" i="3"/>
  <c r="D35" i="3"/>
  <c r="C35" i="3"/>
  <c r="B35" i="3"/>
  <c r="D34" i="3"/>
  <c r="C34" i="3"/>
  <c r="B34" i="3"/>
  <c r="K33" i="3"/>
  <c r="J33" i="3"/>
  <c r="I33" i="3"/>
  <c r="H33" i="3"/>
  <c r="G33" i="3"/>
  <c r="F33" i="3"/>
  <c r="E33" i="3"/>
  <c r="D33" i="3"/>
  <c r="C33" i="3"/>
  <c r="B33" i="3"/>
  <c r="K32" i="3"/>
  <c r="J32" i="3"/>
  <c r="I32" i="3"/>
  <c r="H32" i="3"/>
  <c r="G32" i="3"/>
  <c r="F32" i="3"/>
  <c r="E32" i="3"/>
  <c r="D32" i="3"/>
  <c r="C32" i="3"/>
  <c r="B32" i="3"/>
  <c r="D31" i="3"/>
  <c r="C31" i="3"/>
  <c r="B31" i="3"/>
  <c r="K30" i="3"/>
  <c r="J30" i="3"/>
  <c r="I30" i="3"/>
  <c r="H30" i="3"/>
  <c r="G30" i="3"/>
  <c r="F30" i="3"/>
  <c r="E30" i="3"/>
  <c r="D30" i="3"/>
  <c r="C30" i="3"/>
  <c r="B30" i="3"/>
  <c r="K29" i="3"/>
  <c r="J29" i="3"/>
  <c r="I29" i="3"/>
  <c r="H29" i="3"/>
  <c r="G29" i="3"/>
  <c r="F29" i="3"/>
  <c r="E29" i="3"/>
  <c r="D29" i="3"/>
  <c r="C29" i="3"/>
  <c r="B29" i="3"/>
  <c r="K28" i="3"/>
  <c r="J28" i="3"/>
  <c r="I28" i="3"/>
  <c r="H28" i="3"/>
  <c r="G28" i="3"/>
  <c r="F28" i="3"/>
  <c r="E28" i="3"/>
  <c r="D28" i="3"/>
  <c r="C28" i="3"/>
  <c r="B28" i="3"/>
  <c r="K27" i="3"/>
  <c r="J27" i="3"/>
  <c r="I27" i="3"/>
  <c r="H27" i="3"/>
  <c r="G27" i="3"/>
  <c r="F27" i="3"/>
  <c r="E27" i="3"/>
  <c r="D27" i="3"/>
  <c r="C27" i="3"/>
  <c r="B27" i="3"/>
  <c r="CA26" i="3"/>
  <c r="BZ26" i="3"/>
  <c r="BY26" i="3"/>
  <c r="BX26" i="3"/>
  <c r="BW26" i="3"/>
  <c r="BV26" i="3"/>
  <c r="BU26" i="3"/>
  <c r="BT26" i="3"/>
  <c r="BS26" i="3"/>
  <c r="BR26" i="3"/>
  <c r="BQ26" i="3"/>
  <c r="BP26" i="3"/>
  <c r="BO26" i="3"/>
  <c r="BN26" i="3"/>
  <c r="BM26" i="3"/>
  <c r="BL26" i="3"/>
  <c r="BK26" i="3"/>
  <c r="BJ26" i="3"/>
  <c r="BI26" i="3"/>
  <c r="BH26" i="3"/>
  <c r="BG26" i="3"/>
  <c r="BF26" i="3"/>
  <c r="BE26" i="3"/>
  <c r="BD26" i="3"/>
  <c r="BC26" i="3"/>
  <c r="BB26" i="3"/>
  <c r="BA26" i="3"/>
  <c r="AZ26" i="3"/>
  <c r="AY26" i="3"/>
  <c r="AX26" i="3"/>
  <c r="AW26" i="3"/>
  <c r="AV26" i="3"/>
  <c r="AU26" i="3"/>
  <c r="AT26" i="3"/>
  <c r="AS26" i="3"/>
  <c r="AR26" i="3"/>
  <c r="AQ26" i="3"/>
  <c r="AP26" i="3"/>
  <c r="AO26" i="3"/>
  <c r="AN26" i="3"/>
  <c r="AM26" i="3"/>
  <c r="AL26" i="3"/>
  <c r="AK26" i="3"/>
  <c r="AJ26" i="3"/>
  <c r="AI26" i="3"/>
  <c r="AH26" i="3"/>
  <c r="AG26" i="3"/>
  <c r="AF26" i="3"/>
  <c r="AE26" i="3"/>
  <c r="AD26" i="3"/>
  <c r="AC26" i="3"/>
  <c r="AB26" i="3"/>
  <c r="AA26" i="3"/>
  <c r="Z26" i="3"/>
  <c r="Y26" i="3"/>
  <c r="X26" i="3"/>
  <c r="W26" i="3"/>
  <c r="V26" i="3"/>
  <c r="U26" i="3"/>
  <c r="T26" i="3"/>
  <c r="S26" i="3"/>
  <c r="R26" i="3"/>
  <c r="Q26" i="3"/>
  <c r="P26" i="3"/>
  <c r="O26" i="3"/>
  <c r="N26" i="3"/>
  <c r="M26" i="3"/>
  <c r="L26" i="3"/>
  <c r="K26" i="3"/>
  <c r="J26" i="3"/>
  <c r="I26" i="3"/>
  <c r="H26" i="3"/>
  <c r="G26" i="3"/>
  <c r="F26" i="3"/>
  <c r="E26" i="3"/>
  <c r="D26" i="3"/>
  <c r="C26" i="3"/>
  <c r="B26" i="3"/>
  <c r="K25" i="3"/>
  <c r="J25" i="3"/>
  <c r="I25" i="3"/>
  <c r="H25" i="3"/>
  <c r="G25" i="3"/>
  <c r="F25" i="3"/>
  <c r="E25" i="3"/>
  <c r="D25" i="3"/>
  <c r="C25" i="3"/>
  <c r="B25" i="3"/>
  <c r="K24" i="3"/>
  <c r="J24" i="3"/>
  <c r="I24" i="3"/>
  <c r="H24" i="3"/>
  <c r="G24" i="3"/>
  <c r="F24" i="3"/>
  <c r="E24" i="3"/>
  <c r="D24" i="3"/>
  <c r="C24" i="3"/>
  <c r="B24" i="3"/>
  <c r="K23" i="3"/>
  <c r="J23" i="3"/>
  <c r="I23" i="3"/>
  <c r="H23" i="3"/>
  <c r="G23" i="3"/>
  <c r="F23" i="3"/>
  <c r="E23" i="3"/>
  <c r="D23" i="3"/>
  <c r="C23" i="3"/>
  <c r="B23" i="3"/>
  <c r="K22" i="3"/>
  <c r="J22" i="3"/>
  <c r="I22" i="3"/>
  <c r="H22" i="3"/>
  <c r="G22" i="3"/>
  <c r="F22" i="3"/>
  <c r="E22" i="3"/>
  <c r="D22" i="3"/>
  <c r="C22" i="3"/>
  <c r="B22" i="3"/>
  <c r="K21" i="3"/>
  <c r="J21" i="3"/>
  <c r="I21" i="3"/>
  <c r="H21" i="3"/>
  <c r="G21" i="3"/>
  <c r="F21" i="3"/>
  <c r="E21" i="3"/>
  <c r="D21" i="3"/>
  <c r="C21" i="3"/>
  <c r="B21" i="3"/>
  <c r="K20" i="3"/>
  <c r="J20" i="3"/>
  <c r="I20" i="3"/>
  <c r="H20" i="3"/>
  <c r="G20" i="3"/>
  <c r="F20" i="3"/>
  <c r="E20" i="3"/>
  <c r="D20" i="3"/>
  <c r="C20" i="3"/>
  <c r="B20" i="3"/>
  <c r="K19" i="3"/>
  <c r="J19" i="3"/>
  <c r="I19" i="3"/>
  <c r="H19" i="3"/>
  <c r="G19" i="3"/>
  <c r="F19" i="3"/>
  <c r="E19" i="3"/>
  <c r="D19" i="3"/>
  <c r="C19" i="3"/>
  <c r="B19" i="3"/>
  <c r="K18" i="3"/>
  <c r="J18" i="3"/>
  <c r="I18" i="3"/>
  <c r="H18" i="3"/>
  <c r="G18" i="3"/>
  <c r="F18" i="3"/>
  <c r="E18" i="3"/>
  <c r="D18" i="3"/>
  <c r="C18" i="3"/>
  <c r="B18" i="3"/>
  <c r="K17" i="3"/>
  <c r="J17" i="3"/>
  <c r="I17" i="3"/>
  <c r="H17" i="3"/>
  <c r="G17" i="3"/>
  <c r="F17" i="3"/>
  <c r="E17" i="3"/>
  <c r="D17" i="3"/>
  <c r="C17" i="3"/>
  <c r="B17" i="3"/>
  <c r="K16" i="3"/>
  <c r="J16" i="3"/>
  <c r="I16" i="3"/>
  <c r="H16" i="3"/>
  <c r="G16" i="3"/>
  <c r="F16" i="3"/>
  <c r="E16" i="3"/>
  <c r="D16" i="3"/>
  <c r="C16" i="3"/>
  <c r="B16" i="3"/>
  <c r="K15" i="3"/>
  <c r="J15" i="3"/>
  <c r="I15" i="3"/>
  <c r="H15" i="3"/>
  <c r="G15" i="3"/>
  <c r="F15" i="3"/>
  <c r="E15" i="3"/>
  <c r="D15" i="3"/>
  <c r="C15" i="3"/>
  <c r="B15" i="3"/>
  <c r="K14" i="3"/>
  <c r="J14" i="3"/>
  <c r="I14" i="3"/>
  <c r="H14" i="3"/>
  <c r="G14" i="3"/>
  <c r="F14" i="3"/>
  <c r="E14" i="3"/>
  <c r="D14" i="3"/>
  <c r="C14" i="3"/>
  <c r="B14" i="3"/>
  <c r="K13" i="3"/>
  <c r="J13" i="3"/>
  <c r="I13" i="3"/>
  <c r="H13" i="3"/>
  <c r="G13" i="3"/>
  <c r="F13" i="3"/>
  <c r="E13" i="3"/>
  <c r="D13" i="3"/>
  <c r="C13" i="3"/>
  <c r="B13" i="3"/>
  <c r="K12" i="3"/>
  <c r="J12" i="3"/>
  <c r="I12" i="3"/>
  <c r="H12" i="3"/>
  <c r="G12" i="3"/>
  <c r="F12" i="3"/>
  <c r="E12" i="3"/>
  <c r="D12" i="3"/>
  <c r="C12" i="3"/>
  <c r="B12" i="3"/>
  <c r="K11" i="3"/>
  <c r="J11" i="3"/>
  <c r="I11" i="3"/>
  <c r="H11" i="3"/>
  <c r="G11" i="3"/>
  <c r="F11" i="3"/>
  <c r="E11" i="3"/>
  <c r="D11" i="3"/>
  <c r="C11" i="3"/>
  <c r="B11" i="3"/>
  <c r="K10" i="3"/>
  <c r="J10" i="3"/>
  <c r="I10" i="3"/>
  <c r="H10" i="3"/>
  <c r="G10" i="3"/>
  <c r="F10" i="3"/>
  <c r="E10" i="3"/>
  <c r="D10" i="3"/>
  <c r="C10" i="3"/>
  <c r="B10" i="3"/>
  <c r="K9" i="3"/>
  <c r="J9" i="3"/>
  <c r="I9" i="3"/>
  <c r="H9" i="3"/>
  <c r="G9" i="3"/>
  <c r="F9" i="3"/>
  <c r="E9" i="3"/>
  <c r="D9" i="3"/>
  <c r="C9" i="3"/>
  <c r="B9" i="3"/>
  <c r="K8" i="3"/>
  <c r="J8" i="3"/>
  <c r="I8" i="3"/>
  <c r="H8" i="3"/>
  <c r="G8" i="3"/>
  <c r="F8" i="3"/>
  <c r="E8" i="3"/>
  <c r="D8" i="3"/>
  <c r="C8" i="3"/>
  <c r="B8" i="3"/>
  <c r="K7" i="3"/>
  <c r="J7" i="3"/>
  <c r="I7" i="3"/>
  <c r="H7" i="3"/>
  <c r="G7" i="3"/>
  <c r="F7" i="3"/>
  <c r="E7" i="3"/>
  <c r="D7" i="3"/>
  <c r="C7" i="3"/>
  <c r="B7" i="3"/>
  <c r="K6" i="3"/>
  <c r="J6" i="3"/>
  <c r="I6" i="3"/>
  <c r="H6" i="3"/>
  <c r="G6" i="3"/>
  <c r="F6" i="3"/>
  <c r="E6" i="3"/>
  <c r="D6" i="3"/>
  <c r="C6" i="3"/>
  <c r="B6" i="3"/>
  <c r="K5" i="3"/>
  <c r="J5" i="3"/>
  <c r="I5" i="3"/>
  <c r="H5" i="3"/>
  <c r="G5" i="3"/>
  <c r="F5" i="3"/>
  <c r="E5" i="3"/>
  <c r="D5" i="3"/>
  <c r="C5" i="3"/>
  <c r="B5" i="3"/>
  <c r="K4" i="3"/>
  <c r="J4" i="3"/>
  <c r="I4" i="3"/>
  <c r="H4" i="3"/>
  <c r="G4" i="3"/>
  <c r="F4" i="3"/>
  <c r="E4" i="3"/>
  <c r="D4" i="3"/>
  <c r="C4" i="3"/>
  <c r="B4" i="3"/>
  <c r="K3" i="3"/>
  <c r="J3" i="3"/>
  <c r="I3" i="3"/>
  <c r="H3" i="3"/>
  <c r="G3" i="3"/>
  <c r="F3" i="3"/>
  <c r="E3" i="3"/>
  <c r="D3" i="3"/>
  <c r="C3" i="3"/>
  <c r="B3" i="3"/>
  <c r="K2" i="3"/>
  <c r="J2" i="3"/>
  <c r="I2" i="3"/>
  <c r="H2" i="3"/>
  <c r="G2" i="3"/>
  <c r="F2" i="3"/>
  <c r="E2" i="3"/>
  <c r="D2" i="3"/>
  <c r="C2" i="3"/>
  <c r="K235" i="8" l="1"/>
  <c r="J235" i="8"/>
  <c r="I235" i="8"/>
  <c r="H235" i="8"/>
  <c r="G235" i="8"/>
  <c r="F235" i="8"/>
  <c r="E235" i="8"/>
  <c r="D235" i="8"/>
  <c r="C235" i="8"/>
  <c r="B235" i="8"/>
  <c r="K234" i="8"/>
  <c r="J234" i="8"/>
  <c r="I234" i="8"/>
  <c r="H234" i="8"/>
  <c r="G234" i="8"/>
  <c r="F234" i="8"/>
  <c r="E234" i="8"/>
  <c r="D234" i="8"/>
  <c r="C234" i="8"/>
  <c r="B234" i="8"/>
  <c r="K233" i="8"/>
  <c r="J233" i="8"/>
  <c r="I233" i="8"/>
  <c r="H233" i="8"/>
  <c r="G233" i="8"/>
  <c r="F233" i="8"/>
  <c r="E233" i="8"/>
  <c r="D233" i="8"/>
  <c r="C233" i="8"/>
  <c r="B233" i="8"/>
  <c r="K232" i="8"/>
  <c r="J232" i="8"/>
  <c r="I232" i="8"/>
  <c r="H232" i="8"/>
  <c r="G232" i="8"/>
  <c r="F232" i="8"/>
  <c r="E232" i="8"/>
  <c r="D232" i="8"/>
  <c r="C232" i="8"/>
  <c r="B232" i="8"/>
  <c r="T231" i="8"/>
  <c r="S231" i="8"/>
  <c r="R231" i="8"/>
  <c r="Q231" i="8"/>
  <c r="P231" i="8"/>
  <c r="O231" i="8"/>
  <c r="N231" i="8"/>
  <c r="M231" i="8"/>
  <c r="L231" i="8"/>
  <c r="K231" i="8"/>
  <c r="J231" i="8"/>
  <c r="I231" i="8"/>
  <c r="H231" i="8"/>
  <c r="G231" i="8"/>
  <c r="F231" i="8"/>
  <c r="E231" i="8"/>
  <c r="D231" i="8"/>
  <c r="C231" i="8"/>
  <c r="B231" i="8"/>
  <c r="K230" i="8"/>
  <c r="J230" i="8"/>
  <c r="I230" i="8"/>
  <c r="H230" i="8"/>
  <c r="G230" i="8"/>
  <c r="F230" i="8"/>
  <c r="E230" i="8"/>
  <c r="D230" i="8"/>
  <c r="C230" i="8"/>
  <c r="B230" i="8"/>
  <c r="K229" i="8"/>
  <c r="J229" i="8"/>
  <c r="I229" i="8"/>
  <c r="H229" i="8"/>
  <c r="G229" i="8"/>
  <c r="F229" i="8"/>
  <c r="E229" i="8"/>
  <c r="D229" i="8"/>
  <c r="C229" i="8"/>
  <c r="B229" i="8"/>
  <c r="K228" i="8"/>
  <c r="J228" i="8"/>
  <c r="I228" i="8"/>
  <c r="H228" i="8"/>
  <c r="G228" i="8"/>
  <c r="F228" i="8"/>
  <c r="E228" i="8"/>
  <c r="D228" i="8"/>
  <c r="C228" i="8"/>
  <c r="B228" i="8"/>
  <c r="K227" i="8"/>
  <c r="J227" i="8"/>
  <c r="I227" i="8"/>
  <c r="H227" i="8"/>
  <c r="G227" i="8"/>
  <c r="F227" i="8"/>
  <c r="E227" i="8"/>
  <c r="D227" i="8"/>
  <c r="C227" i="8"/>
  <c r="B227" i="8"/>
  <c r="K226" i="8"/>
  <c r="J226" i="8"/>
  <c r="I226" i="8"/>
  <c r="H226" i="8"/>
  <c r="G226" i="8"/>
  <c r="F226" i="8"/>
  <c r="E226" i="8"/>
  <c r="D226" i="8"/>
  <c r="C226" i="8"/>
  <c r="B226" i="8"/>
  <c r="S225" i="8"/>
  <c r="R225" i="8"/>
  <c r="Q225" i="8"/>
  <c r="P225" i="8"/>
  <c r="O225" i="8"/>
  <c r="N225" i="8"/>
  <c r="M225" i="8"/>
  <c r="L225" i="8"/>
  <c r="K225" i="8"/>
  <c r="J225" i="8"/>
  <c r="I225" i="8"/>
  <c r="H225" i="8"/>
  <c r="G225" i="8"/>
  <c r="F225" i="8"/>
  <c r="E225" i="8"/>
  <c r="D225" i="8"/>
  <c r="C225" i="8"/>
  <c r="B225" i="8"/>
  <c r="K224" i="8"/>
  <c r="J224" i="8"/>
  <c r="I224" i="8"/>
  <c r="H224" i="8"/>
  <c r="G224" i="8"/>
  <c r="F224" i="8"/>
  <c r="E224" i="8"/>
  <c r="D224" i="8"/>
  <c r="C224" i="8"/>
  <c r="B224" i="8"/>
  <c r="K223" i="8"/>
  <c r="J223" i="8"/>
  <c r="I223" i="8"/>
  <c r="H223" i="8"/>
  <c r="G223" i="8"/>
  <c r="F223" i="8"/>
  <c r="E223" i="8"/>
  <c r="D223" i="8"/>
  <c r="C223" i="8"/>
  <c r="B223" i="8"/>
  <c r="K221" i="8"/>
  <c r="J221" i="8"/>
  <c r="I221" i="8"/>
  <c r="H221" i="8"/>
  <c r="G221" i="8"/>
  <c r="F221" i="8"/>
  <c r="E221" i="8"/>
  <c r="D221" i="8"/>
  <c r="C221" i="8"/>
  <c r="B221" i="8"/>
  <c r="K220" i="8"/>
  <c r="J220" i="8"/>
  <c r="I220" i="8"/>
  <c r="H220" i="8"/>
  <c r="G220" i="8"/>
  <c r="F220" i="8"/>
  <c r="E220" i="8"/>
  <c r="D220" i="8"/>
  <c r="C220" i="8"/>
  <c r="B220" i="8"/>
  <c r="K219" i="8"/>
  <c r="J219" i="8"/>
  <c r="I219" i="8"/>
  <c r="H219" i="8"/>
  <c r="G219" i="8"/>
  <c r="F219" i="8"/>
  <c r="E219" i="8"/>
  <c r="D219" i="8"/>
  <c r="C219" i="8"/>
  <c r="B219" i="8"/>
  <c r="K218" i="8"/>
  <c r="J218" i="8"/>
  <c r="I218" i="8"/>
  <c r="H218" i="8"/>
  <c r="G218" i="8"/>
  <c r="F218" i="8"/>
  <c r="E218" i="8"/>
  <c r="D218" i="8"/>
  <c r="C218" i="8"/>
  <c r="B218" i="8"/>
  <c r="T217" i="8"/>
  <c r="S217" i="8"/>
  <c r="R217" i="8"/>
  <c r="Q217" i="8"/>
  <c r="P217" i="8"/>
  <c r="O217" i="8"/>
  <c r="N217" i="8"/>
  <c r="M217" i="8"/>
  <c r="L217" i="8"/>
  <c r="K217" i="8"/>
  <c r="J217" i="8"/>
  <c r="I217" i="8"/>
  <c r="H217" i="8"/>
  <c r="G217" i="8"/>
  <c r="F217" i="8"/>
  <c r="E217" i="8"/>
  <c r="D217" i="8"/>
  <c r="C217" i="8"/>
  <c r="B217" i="8"/>
  <c r="K216" i="8"/>
  <c r="J216" i="8"/>
  <c r="I216" i="8"/>
  <c r="H216" i="8"/>
  <c r="G216" i="8"/>
  <c r="F216" i="8"/>
  <c r="E216" i="8"/>
  <c r="D216" i="8"/>
  <c r="C216" i="8"/>
  <c r="B216" i="8"/>
  <c r="D215" i="8"/>
  <c r="C215" i="8"/>
  <c r="B215" i="8"/>
  <c r="K214" i="8"/>
  <c r="J214" i="8"/>
  <c r="I214" i="8"/>
  <c r="H214" i="8"/>
  <c r="G214" i="8"/>
  <c r="F214" i="8"/>
  <c r="E214" i="8"/>
  <c r="D214" i="8"/>
  <c r="C214" i="8"/>
  <c r="B214" i="8"/>
  <c r="K213" i="8"/>
  <c r="J213" i="8"/>
  <c r="I213" i="8"/>
  <c r="H213" i="8"/>
  <c r="G213" i="8"/>
  <c r="F213" i="8"/>
  <c r="E213" i="8"/>
  <c r="D213" i="8"/>
  <c r="C213" i="8"/>
  <c r="B213" i="8"/>
  <c r="K212" i="8"/>
  <c r="J212" i="8"/>
  <c r="I212" i="8"/>
  <c r="H212" i="8"/>
  <c r="G212" i="8"/>
  <c r="F212" i="8"/>
  <c r="E212" i="8"/>
  <c r="D212" i="8"/>
  <c r="C212" i="8"/>
  <c r="B212" i="8"/>
  <c r="K211" i="8"/>
  <c r="J211" i="8"/>
  <c r="I211" i="8"/>
  <c r="H211" i="8"/>
  <c r="G211" i="8"/>
  <c r="F211" i="8"/>
  <c r="E211" i="8"/>
  <c r="D211" i="8"/>
  <c r="C211" i="8"/>
  <c r="B211" i="8"/>
  <c r="K210" i="8"/>
  <c r="J210" i="8"/>
  <c r="I210" i="8"/>
  <c r="H210" i="8"/>
  <c r="G210" i="8"/>
  <c r="F210" i="8"/>
  <c r="E210" i="8"/>
  <c r="D210" i="8"/>
  <c r="C210" i="8"/>
  <c r="B210" i="8"/>
  <c r="K209" i="8"/>
  <c r="J209" i="8"/>
  <c r="I209" i="8"/>
  <c r="H209" i="8"/>
  <c r="G209" i="8"/>
  <c r="F209" i="8"/>
  <c r="E209" i="8"/>
  <c r="D209" i="8"/>
  <c r="C209" i="8"/>
  <c r="B209" i="8"/>
  <c r="K208" i="8"/>
  <c r="J208" i="8"/>
  <c r="I208" i="8"/>
  <c r="H208" i="8"/>
  <c r="G208" i="8"/>
  <c r="F208" i="8"/>
  <c r="E208" i="8"/>
  <c r="D208" i="8"/>
  <c r="C208" i="8"/>
  <c r="B208" i="8"/>
  <c r="K207" i="8"/>
  <c r="J207" i="8"/>
  <c r="I207" i="8"/>
  <c r="H207" i="8"/>
  <c r="G207" i="8"/>
  <c r="F207" i="8"/>
  <c r="E207" i="8"/>
  <c r="D207" i="8"/>
  <c r="C207" i="8"/>
  <c r="B207" i="8"/>
  <c r="D206" i="8"/>
  <c r="C206" i="8"/>
  <c r="B206" i="8"/>
  <c r="K205" i="8"/>
  <c r="J205" i="8"/>
  <c r="I205" i="8"/>
  <c r="H205" i="8"/>
  <c r="G205" i="8"/>
  <c r="F205" i="8"/>
  <c r="E205" i="8"/>
  <c r="D205" i="8"/>
  <c r="C205" i="8"/>
  <c r="B205" i="8"/>
  <c r="K204" i="8"/>
  <c r="J204" i="8"/>
  <c r="I204" i="8"/>
  <c r="H204" i="8"/>
  <c r="G204" i="8"/>
  <c r="F204" i="8"/>
  <c r="E204" i="8"/>
  <c r="D204" i="8"/>
  <c r="C204" i="8"/>
  <c r="B204" i="8"/>
  <c r="K203" i="8"/>
  <c r="J203" i="8"/>
  <c r="I203" i="8"/>
  <c r="H203" i="8"/>
  <c r="G203" i="8"/>
  <c r="F203" i="8"/>
  <c r="E203" i="8"/>
  <c r="D203" i="8"/>
  <c r="C203" i="8"/>
  <c r="B203" i="8"/>
  <c r="T202" i="8"/>
  <c r="S202" i="8"/>
  <c r="R202" i="8"/>
  <c r="Q202" i="8"/>
  <c r="P202" i="8"/>
  <c r="O202" i="8"/>
  <c r="N202" i="8"/>
  <c r="M202" i="8"/>
  <c r="L202" i="8"/>
  <c r="K202" i="8"/>
  <c r="J202" i="8"/>
  <c r="I202" i="8"/>
  <c r="H202" i="8"/>
  <c r="G202" i="8"/>
  <c r="F202" i="8"/>
  <c r="E202" i="8"/>
  <c r="D202" i="8"/>
  <c r="C202" i="8"/>
  <c r="B202" i="8"/>
  <c r="K201" i="8"/>
  <c r="J201" i="8"/>
  <c r="I201" i="8"/>
  <c r="H201" i="8"/>
  <c r="G201" i="8"/>
  <c r="F201" i="8"/>
  <c r="E201" i="8"/>
  <c r="D201" i="8"/>
  <c r="C201" i="8"/>
  <c r="B201" i="8"/>
  <c r="K200" i="8"/>
  <c r="J200" i="8"/>
  <c r="I200" i="8"/>
  <c r="H200" i="8"/>
  <c r="G200" i="8"/>
  <c r="F200" i="8"/>
  <c r="E200" i="8"/>
  <c r="D200" i="8"/>
  <c r="C200" i="8"/>
  <c r="B200" i="8"/>
  <c r="K199" i="8"/>
  <c r="J199" i="8"/>
  <c r="I199" i="8"/>
  <c r="H199" i="8"/>
  <c r="G199" i="8"/>
  <c r="F199" i="8"/>
  <c r="E199" i="8"/>
  <c r="D199" i="8"/>
  <c r="C199" i="8"/>
  <c r="B199" i="8"/>
  <c r="K198" i="8"/>
  <c r="J198" i="8"/>
  <c r="I198" i="8"/>
  <c r="H198" i="8"/>
  <c r="G198" i="8"/>
  <c r="F198" i="8"/>
  <c r="E198" i="8"/>
  <c r="D198" i="8"/>
  <c r="C198" i="8"/>
  <c r="B198" i="8"/>
  <c r="K197" i="8"/>
  <c r="J197" i="8"/>
  <c r="I197" i="8"/>
  <c r="H197" i="8"/>
  <c r="G197" i="8"/>
  <c r="F197" i="8"/>
  <c r="E197" i="8"/>
  <c r="D197" i="8"/>
  <c r="C197" i="8"/>
  <c r="B197" i="8"/>
  <c r="K196" i="8"/>
  <c r="J196" i="8"/>
  <c r="I196" i="8"/>
  <c r="H196" i="8"/>
  <c r="G196" i="8"/>
  <c r="F196" i="8"/>
  <c r="E196" i="8"/>
  <c r="D196" i="8"/>
  <c r="C196" i="8"/>
  <c r="B196" i="8"/>
  <c r="K195" i="8"/>
  <c r="J195" i="8"/>
  <c r="I195" i="8"/>
  <c r="H195" i="8"/>
  <c r="G195" i="8"/>
  <c r="F195" i="8"/>
  <c r="E195" i="8"/>
  <c r="D195" i="8"/>
  <c r="C195" i="8"/>
  <c r="B195" i="8"/>
  <c r="K194" i="8"/>
  <c r="J194" i="8"/>
  <c r="I194" i="8"/>
  <c r="H194" i="8"/>
  <c r="G194" i="8"/>
  <c r="F194" i="8"/>
  <c r="E194" i="8"/>
  <c r="D194" i="8"/>
  <c r="C194" i="8"/>
  <c r="B194" i="8"/>
  <c r="L193" i="8"/>
  <c r="K193" i="8"/>
  <c r="J193" i="8"/>
  <c r="I193" i="8"/>
  <c r="H193" i="8"/>
  <c r="G193" i="8"/>
  <c r="F193" i="8"/>
  <c r="E193" i="8"/>
  <c r="D193" i="8"/>
  <c r="C193" i="8"/>
  <c r="B193" i="8"/>
  <c r="K192" i="8"/>
  <c r="J192" i="8"/>
  <c r="I192" i="8"/>
  <c r="H192" i="8"/>
  <c r="G192" i="8"/>
  <c r="F192" i="8"/>
  <c r="E192" i="8"/>
  <c r="D192" i="8"/>
  <c r="C192" i="8"/>
  <c r="B192" i="8"/>
  <c r="K191" i="8"/>
  <c r="J191" i="8"/>
  <c r="I191" i="8"/>
  <c r="H191" i="8"/>
  <c r="G191" i="8"/>
  <c r="F191" i="8"/>
  <c r="E191" i="8"/>
  <c r="D191" i="8"/>
  <c r="C191" i="8"/>
  <c r="B191" i="8"/>
  <c r="K190" i="8"/>
  <c r="J190" i="8"/>
  <c r="I190" i="8"/>
  <c r="H190" i="8"/>
  <c r="G190" i="8"/>
  <c r="F190" i="8"/>
  <c r="E190" i="8"/>
  <c r="D190" i="8"/>
  <c r="C190" i="8"/>
  <c r="B190" i="8"/>
  <c r="K189" i="8"/>
  <c r="J189" i="8"/>
  <c r="I189" i="8"/>
  <c r="H189" i="8"/>
  <c r="G189" i="8"/>
  <c r="F189" i="8"/>
  <c r="E189" i="8"/>
  <c r="D189" i="8"/>
  <c r="C189" i="8"/>
  <c r="B189" i="8"/>
  <c r="K188" i="8"/>
  <c r="J188" i="8"/>
  <c r="I188" i="8"/>
  <c r="H188" i="8"/>
  <c r="G188" i="8"/>
  <c r="F188" i="8"/>
  <c r="E188" i="8"/>
  <c r="D188" i="8"/>
  <c r="C188" i="8"/>
  <c r="B188" i="8"/>
  <c r="G187" i="8"/>
  <c r="F187" i="8"/>
  <c r="E187" i="8"/>
  <c r="D187" i="8"/>
  <c r="C187" i="8"/>
  <c r="B187" i="8"/>
  <c r="K186" i="8"/>
  <c r="J186" i="8"/>
  <c r="I186" i="8"/>
  <c r="H186" i="8"/>
  <c r="G186" i="8"/>
  <c r="F186" i="8"/>
  <c r="E186" i="8"/>
  <c r="D186" i="8"/>
  <c r="C186" i="8"/>
  <c r="B186" i="8"/>
  <c r="T185" i="8"/>
  <c r="S185" i="8"/>
  <c r="R185" i="8"/>
  <c r="Q185" i="8"/>
  <c r="P185" i="8"/>
  <c r="O185" i="8"/>
  <c r="N185" i="8"/>
  <c r="M185" i="8"/>
  <c r="L185" i="8"/>
  <c r="K185" i="8"/>
  <c r="J185" i="8"/>
  <c r="I185" i="8"/>
  <c r="H185" i="8"/>
  <c r="G185" i="8"/>
  <c r="F185" i="8"/>
  <c r="E185" i="8"/>
  <c r="D185" i="8"/>
  <c r="C185" i="8"/>
  <c r="B185" i="8"/>
  <c r="K184" i="8"/>
  <c r="J184" i="8"/>
  <c r="I184" i="8"/>
  <c r="H184" i="8"/>
  <c r="G184" i="8"/>
  <c r="F184" i="8"/>
  <c r="E184" i="8"/>
  <c r="D184" i="8"/>
  <c r="C184" i="8"/>
  <c r="B184" i="8"/>
  <c r="K183" i="8"/>
  <c r="J183" i="8"/>
  <c r="I183" i="8"/>
  <c r="H183" i="8"/>
  <c r="G183" i="8"/>
  <c r="F183" i="8"/>
  <c r="E183" i="8"/>
  <c r="D183" i="8"/>
  <c r="C183" i="8"/>
  <c r="B183" i="8"/>
  <c r="K182" i="8"/>
  <c r="J182" i="8"/>
  <c r="I182" i="8"/>
  <c r="H182" i="8"/>
  <c r="G182" i="8"/>
  <c r="F182" i="8"/>
  <c r="E182" i="8"/>
  <c r="D182" i="8"/>
  <c r="C182" i="8"/>
  <c r="B182" i="8"/>
  <c r="K181" i="8"/>
  <c r="J181" i="8"/>
  <c r="I181" i="8"/>
  <c r="H181" i="8"/>
  <c r="G181" i="8"/>
  <c r="F181" i="8"/>
  <c r="E181" i="8"/>
  <c r="D181" i="8"/>
  <c r="C181" i="8"/>
  <c r="B181" i="8"/>
  <c r="K180" i="8"/>
  <c r="J180" i="8"/>
  <c r="I180" i="8"/>
  <c r="H180" i="8"/>
  <c r="G180" i="8"/>
  <c r="F180" i="8"/>
  <c r="E180" i="8"/>
  <c r="D180" i="8"/>
  <c r="C180" i="8"/>
  <c r="B180" i="8"/>
  <c r="T179" i="8"/>
  <c r="S179" i="8"/>
  <c r="R179" i="8"/>
  <c r="Q179" i="8"/>
  <c r="P179" i="8"/>
  <c r="O179" i="8"/>
  <c r="N179" i="8"/>
  <c r="M179" i="8"/>
  <c r="L179" i="8"/>
  <c r="K179" i="8"/>
  <c r="J179" i="8"/>
  <c r="I179" i="8"/>
  <c r="H179" i="8"/>
  <c r="G179" i="8"/>
  <c r="F179" i="8"/>
  <c r="E179" i="8"/>
  <c r="D179" i="8"/>
  <c r="C179" i="8"/>
  <c r="B179" i="8"/>
  <c r="K178" i="8"/>
  <c r="J178" i="8"/>
  <c r="I178" i="8"/>
  <c r="H178" i="8"/>
  <c r="G178" i="8"/>
  <c r="F178" i="8"/>
  <c r="E178" i="8"/>
  <c r="D178" i="8"/>
  <c r="C178" i="8"/>
  <c r="B178" i="8"/>
  <c r="K177" i="8"/>
  <c r="J177" i="8"/>
  <c r="I177" i="8"/>
  <c r="H177" i="8"/>
  <c r="G177" i="8"/>
  <c r="F177" i="8"/>
  <c r="E177" i="8"/>
  <c r="D177" i="8"/>
  <c r="C177" i="8"/>
  <c r="B177" i="8"/>
  <c r="K176" i="8"/>
  <c r="J176" i="8"/>
  <c r="I176" i="8"/>
  <c r="H176" i="8"/>
  <c r="G176" i="8"/>
  <c r="F176" i="8"/>
  <c r="E176" i="8"/>
  <c r="D176" i="8"/>
  <c r="C176" i="8"/>
  <c r="B176" i="8"/>
  <c r="K175" i="8"/>
  <c r="J175" i="8"/>
  <c r="I175" i="8"/>
  <c r="H175" i="8"/>
  <c r="G175" i="8"/>
  <c r="F175" i="8"/>
  <c r="E175" i="8"/>
  <c r="D175" i="8"/>
  <c r="C175" i="8"/>
  <c r="B175" i="8"/>
  <c r="K174" i="8"/>
  <c r="J174" i="8"/>
  <c r="I174" i="8"/>
  <c r="H174" i="8"/>
  <c r="G174" i="8"/>
  <c r="F174" i="8"/>
  <c r="E174" i="8"/>
  <c r="D174" i="8"/>
  <c r="C174" i="8"/>
  <c r="B174" i="8"/>
  <c r="K173" i="8"/>
  <c r="J173" i="8"/>
  <c r="I173" i="8"/>
  <c r="H173" i="8"/>
  <c r="G173" i="8"/>
  <c r="F173" i="8"/>
  <c r="E173" i="8"/>
  <c r="D173" i="8"/>
  <c r="C173" i="8"/>
  <c r="B173" i="8"/>
  <c r="K172" i="8"/>
  <c r="J172" i="8"/>
  <c r="I172" i="8"/>
  <c r="H172" i="8"/>
  <c r="G172" i="8"/>
  <c r="F172" i="8"/>
  <c r="E172" i="8"/>
  <c r="D172" i="8"/>
  <c r="C172" i="8"/>
  <c r="B172" i="8"/>
  <c r="K171" i="8"/>
  <c r="J171" i="8"/>
  <c r="I171" i="8"/>
  <c r="H171" i="8"/>
  <c r="G171" i="8"/>
  <c r="F171" i="8"/>
  <c r="E171" i="8"/>
  <c r="D171" i="8"/>
  <c r="C171" i="8"/>
  <c r="B171" i="8"/>
  <c r="K170" i="8"/>
  <c r="J170" i="8"/>
  <c r="I170" i="8"/>
  <c r="H170" i="8"/>
  <c r="G170" i="8"/>
  <c r="F170" i="8"/>
  <c r="E170" i="8"/>
  <c r="D170" i="8"/>
  <c r="C170" i="8"/>
  <c r="B170" i="8"/>
  <c r="K169" i="8"/>
  <c r="J169" i="8"/>
  <c r="I169" i="8"/>
  <c r="H169" i="8"/>
  <c r="G169" i="8"/>
  <c r="F169" i="8"/>
  <c r="E169" i="8"/>
  <c r="D169" i="8"/>
  <c r="C169" i="8"/>
  <c r="B169" i="8"/>
  <c r="T168" i="8"/>
  <c r="S168" i="8"/>
  <c r="R168" i="8"/>
  <c r="Q168" i="8"/>
  <c r="P168" i="8"/>
  <c r="O168" i="8"/>
  <c r="N168" i="8"/>
  <c r="M168" i="8"/>
  <c r="L168" i="8"/>
  <c r="K168" i="8"/>
  <c r="J168" i="8"/>
  <c r="I168" i="8"/>
  <c r="H168" i="8"/>
  <c r="G168" i="8"/>
  <c r="F168" i="8"/>
  <c r="E168" i="8"/>
  <c r="D168" i="8"/>
  <c r="C168" i="8"/>
  <c r="B168" i="8"/>
  <c r="K167" i="8"/>
  <c r="J167" i="8"/>
  <c r="I167" i="8"/>
  <c r="H167" i="8"/>
  <c r="G167" i="8"/>
  <c r="F167" i="8"/>
  <c r="E167" i="8"/>
  <c r="D167" i="8"/>
  <c r="C167" i="8"/>
  <c r="B167" i="8"/>
  <c r="J166" i="8"/>
  <c r="I166" i="8"/>
  <c r="H166" i="8"/>
  <c r="G166" i="8"/>
  <c r="F166" i="8"/>
  <c r="E166" i="8"/>
  <c r="D166" i="8"/>
  <c r="C166" i="8"/>
  <c r="B166" i="8"/>
  <c r="D165" i="8"/>
  <c r="C165" i="8"/>
  <c r="B165" i="8"/>
  <c r="K164" i="8"/>
  <c r="J164" i="8"/>
  <c r="I164" i="8"/>
  <c r="H164" i="8"/>
  <c r="G164" i="8"/>
  <c r="F164" i="8"/>
  <c r="E164" i="8"/>
  <c r="D164" i="8"/>
  <c r="C164" i="8"/>
  <c r="B164" i="8"/>
  <c r="K163" i="8"/>
  <c r="J163" i="8"/>
  <c r="I163" i="8"/>
  <c r="H163" i="8"/>
  <c r="G163" i="8"/>
  <c r="F163" i="8"/>
  <c r="E163" i="8"/>
  <c r="D163" i="8"/>
  <c r="C163" i="8"/>
  <c r="B163" i="8"/>
  <c r="D162" i="8"/>
  <c r="C162" i="8"/>
  <c r="B162" i="8"/>
  <c r="K161" i="8"/>
  <c r="J161" i="8"/>
  <c r="I161" i="8"/>
  <c r="H161" i="8"/>
  <c r="G161" i="8"/>
  <c r="F161" i="8"/>
  <c r="E161" i="8"/>
  <c r="D161" i="8"/>
  <c r="C161" i="8"/>
  <c r="B161" i="8"/>
  <c r="K160" i="8"/>
  <c r="J160" i="8"/>
  <c r="I160" i="8"/>
  <c r="H160" i="8"/>
  <c r="G160" i="8"/>
  <c r="F160" i="8"/>
  <c r="E160" i="8"/>
  <c r="D160" i="8"/>
  <c r="C160" i="8"/>
  <c r="B160" i="8"/>
  <c r="K159" i="8"/>
  <c r="J159" i="8"/>
  <c r="I159" i="8"/>
  <c r="H159" i="8"/>
  <c r="G159" i="8"/>
  <c r="F159" i="8"/>
  <c r="E159" i="8"/>
  <c r="D159" i="8"/>
  <c r="C159" i="8"/>
  <c r="B159" i="8"/>
  <c r="K158" i="8"/>
  <c r="J158" i="8"/>
  <c r="I158" i="8"/>
  <c r="H158" i="8"/>
  <c r="G158" i="8"/>
  <c r="F158" i="8"/>
  <c r="E158" i="8"/>
  <c r="D158" i="8"/>
  <c r="C158" i="8"/>
  <c r="B158" i="8"/>
  <c r="K157" i="8"/>
  <c r="J157" i="8"/>
  <c r="I157" i="8"/>
  <c r="H157" i="8"/>
  <c r="G157" i="8"/>
  <c r="F157" i="8"/>
  <c r="E157" i="8"/>
  <c r="D157" i="8"/>
  <c r="C157" i="8"/>
  <c r="B157" i="8"/>
  <c r="T156" i="8"/>
  <c r="S156" i="8"/>
  <c r="R156" i="8"/>
  <c r="Q156" i="8"/>
  <c r="P156" i="8"/>
  <c r="O156" i="8"/>
  <c r="N156" i="8"/>
  <c r="M156" i="8"/>
  <c r="L156" i="8"/>
  <c r="K156" i="8"/>
  <c r="J156" i="8"/>
  <c r="I156" i="8"/>
  <c r="H156" i="8"/>
  <c r="G156" i="8"/>
  <c r="F156" i="8"/>
  <c r="E156" i="8"/>
  <c r="D156" i="8"/>
  <c r="C156" i="8"/>
  <c r="B156" i="8"/>
  <c r="K155" i="8"/>
  <c r="J155" i="8"/>
  <c r="I155" i="8"/>
  <c r="H155" i="8"/>
  <c r="G155" i="8"/>
  <c r="F155" i="8"/>
  <c r="E155" i="8"/>
  <c r="D155" i="8"/>
  <c r="C155" i="8"/>
  <c r="B155" i="8"/>
  <c r="K154" i="8"/>
  <c r="J154" i="8"/>
  <c r="I154" i="8"/>
  <c r="H154" i="8"/>
  <c r="G154" i="8"/>
  <c r="F154" i="8"/>
  <c r="E154" i="8"/>
  <c r="D154" i="8"/>
  <c r="C154" i="8"/>
  <c r="B154" i="8"/>
  <c r="K153" i="8"/>
  <c r="J153" i="8"/>
  <c r="I153" i="8"/>
  <c r="H153" i="8"/>
  <c r="G153" i="8"/>
  <c r="F153" i="8"/>
  <c r="E153" i="8"/>
  <c r="D153" i="8"/>
  <c r="C153" i="8"/>
  <c r="B153" i="8"/>
  <c r="K152" i="8"/>
  <c r="J152" i="8"/>
  <c r="I152" i="8"/>
  <c r="H152" i="8"/>
  <c r="G152" i="8"/>
  <c r="F152" i="8"/>
  <c r="E152" i="8"/>
  <c r="D152" i="8"/>
  <c r="C152" i="8"/>
  <c r="B152" i="8"/>
  <c r="K151" i="8"/>
  <c r="J151" i="8"/>
  <c r="I151" i="8"/>
  <c r="H151" i="8"/>
  <c r="G151" i="8"/>
  <c r="F151" i="8"/>
  <c r="E151" i="8"/>
  <c r="D151" i="8"/>
  <c r="C151" i="8"/>
  <c r="B151" i="8"/>
  <c r="K150" i="8"/>
  <c r="J150" i="8"/>
  <c r="I150" i="8"/>
  <c r="H150" i="8"/>
  <c r="G150" i="8"/>
  <c r="F150" i="8"/>
  <c r="E150" i="8"/>
  <c r="D150" i="8"/>
  <c r="C150" i="8"/>
  <c r="B150" i="8"/>
  <c r="K149" i="8"/>
  <c r="J149" i="8"/>
  <c r="I149" i="8"/>
  <c r="H149" i="8"/>
  <c r="G149" i="8"/>
  <c r="F149" i="8"/>
  <c r="E149" i="8"/>
  <c r="D149" i="8"/>
  <c r="C149" i="8"/>
  <c r="B149" i="8"/>
  <c r="K148" i="8"/>
  <c r="J148" i="8"/>
  <c r="I148" i="8"/>
  <c r="H148" i="8"/>
  <c r="G148" i="8"/>
  <c r="F148" i="8"/>
  <c r="E148" i="8"/>
  <c r="D148" i="8"/>
  <c r="C148" i="8"/>
  <c r="B148" i="8"/>
  <c r="K147" i="8"/>
  <c r="J147" i="8"/>
  <c r="I147" i="8"/>
  <c r="H147" i="8"/>
  <c r="G147" i="8"/>
  <c r="F147" i="8"/>
  <c r="E147" i="8"/>
  <c r="D147" i="8"/>
  <c r="C147" i="8"/>
  <c r="B147" i="8"/>
  <c r="K146" i="8"/>
  <c r="J146" i="8"/>
  <c r="I146" i="8"/>
  <c r="H146" i="8"/>
  <c r="G146" i="8"/>
  <c r="F146" i="8"/>
  <c r="E146" i="8"/>
  <c r="D146" i="8"/>
  <c r="C146" i="8"/>
  <c r="B146" i="8"/>
  <c r="K145" i="8"/>
  <c r="J145" i="8"/>
  <c r="I145" i="8"/>
  <c r="H145" i="8"/>
  <c r="G145" i="8"/>
  <c r="F145" i="8"/>
  <c r="E145" i="8"/>
  <c r="D145" i="8"/>
  <c r="C145" i="8"/>
  <c r="B145" i="8"/>
  <c r="K144" i="8"/>
  <c r="J144" i="8"/>
  <c r="I144" i="8"/>
  <c r="H144" i="8"/>
  <c r="G144" i="8"/>
  <c r="F144" i="8"/>
  <c r="E144" i="8"/>
  <c r="D144" i="8"/>
  <c r="C144" i="8"/>
  <c r="B144" i="8"/>
  <c r="K143" i="8"/>
  <c r="J143" i="8"/>
  <c r="I143" i="8"/>
  <c r="H143" i="8"/>
  <c r="G143" i="8"/>
  <c r="F143" i="8"/>
  <c r="E143" i="8"/>
  <c r="D143" i="8"/>
  <c r="C143" i="8"/>
  <c r="B143" i="8"/>
  <c r="K142" i="8"/>
  <c r="J142" i="8"/>
  <c r="I142" i="8"/>
  <c r="H142" i="8"/>
  <c r="G142" i="8"/>
  <c r="F142" i="8"/>
  <c r="E142" i="8"/>
  <c r="D142" i="8"/>
  <c r="C142" i="8"/>
  <c r="B142" i="8"/>
  <c r="K141" i="8"/>
  <c r="J141" i="8"/>
  <c r="I141" i="8"/>
  <c r="H141" i="8"/>
  <c r="G141" i="8"/>
  <c r="F141" i="8"/>
  <c r="E141" i="8"/>
  <c r="D141" i="8"/>
  <c r="C141" i="8"/>
  <c r="B141" i="8"/>
  <c r="K140" i="8"/>
  <c r="J140" i="8"/>
  <c r="I140" i="8"/>
  <c r="H140" i="8"/>
  <c r="G140" i="8"/>
  <c r="F140" i="8"/>
  <c r="E140" i="8"/>
  <c r="D140" i="8"/>
  <c r="C140" i="8"/>
  <c r="B140" i="8"/>
  <c r="K139" i="8"/>
  <c r="J139" i="8"/>
  <c r="I139" i="8"/>
  <c r="H139" i="8"/>
  <c r="G139" i="8"/>
  <c r="F139" i="8"/>
  <c r="E139" i="8"/>
  <c r="D139" i="8"/>
  <c r="C139" i="8"/>
  <c r="B139" i="8"/>
  <c r="K138" i="8"/>
  <c r="J138" i="8"/>
  <c r="I138" i="8"/>
  <c r="H138" i="8"/>
  <c r="G138" i="8"/>
  <c r="F138" i="8"/>
  <c r="E138" i="8"/>
  <c r="D138" i="8"/>
  <c r="C138" i="8"/>
  <c r="B138" i="8"/>
  <c r="K137" i="8"/>
  <c r="J137" i="8"/>
  <c r="I137" i="8"/>
  <c r="H137" i="8"/>
  <c r="G137" i="8"/>
  <c r="F137" i="8"/>
  <c r="E137" i="8"/>
  <c r="D137" i="8"/>
  <c r="C137" i="8"/>
  <c r="B137" i="8"/>
  <c r="K136" i="8"/>
  <c r="J136" i="8"/>
  <c r="I136" i="8"/>
  <c r="H136" i="8"/>
  <c r="G136" i="8"/>
  <c r="F136" i="8"/>
  <c r="E136" i="8"/>
  <c r="D136" i="8"/>
  <c r="C136" i="8"/>
  <c r="B136" i="8"/>
  <c r="K135" i="8"/>
  <c r="J135" i="8"/>
  <c r="I135" i="8"/>
  <c r="H135" i="8"/>
  <c r="G135" i="8"/>
  <c r="F135" i="8"/>
  <c r="E135" i="8"/>
  <c r="D135" i="8"/>
  <c r="C135" i="8"/>
  <c r="B135" i="8"/>
  <c r="K134" i="8"/>
  <c r="J134" i="8"/>
  <c r="I134" i="8"/>
  <c r="H134" i="8"/>
  <c r="G134" i="8"/>
  <c r="F134" i="8"/>
  <c r="E134" i="8"/>
  <c r="D134" i="8"/>
  <c r="C134" i="8"/>
  <c r="B134" i="8"/>
  <c r="K133" i="8"/>
  <c r="J133" i="8"/>
  <c r="I133" i="8"/>
  <c r="H133" i="8"/>
  <c r="G133" i="8"/>
  <c r="F133" i="8"/>
  <c r="E133" i="8"/>
  <c r="D133" i="8"/>
  <c r="C133" i="8"/>
  <c r="B133" i="8"/>
  <c r="K132" i="8"/>
  <c r="J132" i="8"/>
  <c r="I132" i="8"/>
  <c r="H132" i="8"/>
  <c r="G132" i="8"/>
  <c r="F132" i="8"/>
  <c r="E132" i="8"/>
  <c r="D132" i="8"/>
  <c r="C132" i="8"/>
  <c r="B132" i="8"/>
  <c r="K131" i="8"/>
  <c r="J131" i="8"/>
  <c r="I131" i="8"/>
  <c r="H131" i="8"/>
  <c r="G131" i="8"/>
  <c r="F131" i="8"/>
  <c r="E131" i="8"/>
  <c r="D131" i="8"/>
  <c r="C131" i="8"/>
  <c r="B131" i="8"/>
  <c r="K130" i="8"/>
  <c r="J130" i="8"/>
  <c r="I130" i="8"/>
  <c r="H130" i="8"/>
  <c r="G130" i="8"/>
  <c r="F130" i="8"/>
  <c r="E130" i="8"/>
  <c r="D130" i="8"/>
  <c r="C130" i="8"/>
  <c r="B130" i="8"/>
  <c r="K129" i="8"/>
  <c r="J129" i="8"/>
  <c r="I129" i="8"/>
  <c r="H129" i="8"/>
  <c r="G129" i="8"/>
  <c r="F129" i="8"/>
  <c r="E129" i="8"/>
  <c r="D129" i="8"/>
  <c r="C129" i="8"/>
  <c r="B129" i="8"/>
  <c r="K128" i="8"/>
  <c r="J128" i="8"/>
  <c r="I128" i="8"/>
  <c r="H128" i="8"/>
  <c r="G128" i="8"/>
  <c r="F128" i="8"/>
  <c r="E128" i="8"/>
  <c r="D128" i="8"/>
  <c r="C128" i="8"/>
  <c r="B128" i="8"/>
  <c r="K127" i="8"/>
  <c r="J127" i="8"/>
  <c r="I127" i="8"/>
  <c r="H127" i="8"/>
  <c r="G127" i="8"/>
  <c r="F127" i="8"/>
  <c r="E127" i="8"/>
  <c r="D127" i="8"/>
  <c r="C127" i="8"/>
  <c r="B127" i="8"/>
  <c r="K126" i="8"/>
  <c r="J126" i="8"/>
  <c r="I126" i="8"/>
  <c r="H126" i="8"/>
  <c r="G126" i="8"/>
  <c r="F126" i="8"/>
  <c r="E126" i="8"/>
  <c r="D126" i="8"/>
  <c r="C126" i="8"/>
  <c r="B126" i="8"/>
  <c r="K125" i="8"/>
  <c r="J125" i="8"/>
  <c r="I125" i="8"/>
  <c r="H125" i="8"/>
  <c r="G125" i="8"/>
  <c r="F125" i="8"/>
  <c r="E125" i="8"/>
  <c r="D125" i="8"/>
  <c r="C125" i="8"/>
  <c r="B125" i="8"/>
  <c r="K124" i="8"/>
  <c r="J124" i="8"/>
  <c r="I124" i="8"/>
  <c r="H124" i="8"/>
  <c r="G124" i="8"/>
  <c r="F124" i="8"/>
  <c r="E124" i="8"/>
  <c r="D124" i="8"/>
  <c r="C124" i="8"/>
  <c r="B124" i="8"/>
  <c r="K123" i="8"/>
  <c r="J123" i="8"/>
  <c r="I123" i="8"/>
  <c r="H123" i="8"/>
  <c r="G123" i="8"/>
  <c r="F123" i="8"/>
  <c r="E123" i="8"/>
  <c r="D123" i="8"/>
  <c r="C123" i="8"/>
  <c r="B123" i="8"/>
  <c r="K122" i="8"/>
  <c r="J122" i="8"/>
  <c r="I122" i="8"/>
  <c r="H122" i="8"/>
  <c r="G122" i="8"/>
  <c r="F122" i="8"/>
  <c r="E122" i="8"/>
  <c r="D122" i="8"/>
  <c r="C122" i="8"/>
  <c r="B122" i="8"/>
  <c r="K121" i="8"/>
  <c r="J121" i="8"/>
  <c r="I121" i="8"/>
  <c r="H121" i="8"/>
  <c r="G121" i="8"/>
  <c r="F121" i="8"/>
  <c r="E121" i="8"/>
  <c r="D121" i="8"/>
  <c r="C121" i="8"/>
  <c r="B121" i="8"/>
  <c r="K120" i="8"/>
  <c r="J120" i="8"/>
  <c r="I120" i="8"/>
  <c r="H120" i="8"/>
  <c r="G120" i="8"/>
  <c r="F120" i="8"/>
  <c r="E120" i="8"/>
  <c r="D120" i="8"/>
  <c r="C120" i="8"/>
  <c r="B120" i="8"/>
  <c r="K119" i="8"/>
  <c r="J119" i="8"/>
  <c r="I119" i="8"/>
  <c r="H119" i="8"/>
  <c r="G119" i="8"/>
  <c r="F119" i="8"/>
  <c r="E119" i="8"/>
  <c r="D119" i="8"/>
  <c r="C119" i="8"/>
  <c r="B119" i="8"/>
  <c r="K118" i="8"/>
  <c r="J118" i="8"/>
  <c r="I118" i="8"/>
  <c r="H118" i="8"/>
  <c r="G118" i="8"/>
  <c r="F118" i="8"/>
  <c r="E118" i="8"/>
  <c r="D118" i="8"/>
  <c r="C118" i="8"/>
  <c r="B118" i="8"/>
  <c r="K117" i="8"/>
  <c r="J117" i="8"/>
  <c r="I117" i="8"/>
  <c r="H117" i="8"/>
  <c r="G117" i="8"/>
  <c r="F117" i="8"/>
  <c r="E117" i="8"/>
  <c r="D117" i="8"/>
  <c r="C117" i="8"/>
  <c r="B117" i="8"/>
  <c r="K116" i="8"/>
  <c r="J116" i="8"/>
  <c r="I116" i="8"/>
  <c r="H116" i="8"/>
  <c r="G116" i="8"/>
  <c r="F116" i="8"/>
  <c r="E116" i="8"/>
  <c r="D116" i="8"/>
  <c r="C116" i="8"/>
  <c r="B116" i="8"/>
  <c r="K115" i="8"/>
  <c r="J115" i="8"/>
  <c r="I115" i="8"/>
  <c r="H115" i="8"/>
  <c r="G115" i="8"/>
  <c r="F115" i="8"/>
  <c r="E115" i="8"/>
  <c r="D115" i="8"/>
  <c r="C115" i="8"/>
  <c r="B115" i="8"/>
  <c r="K114" i="8"/>
  <c r="J114" i="8"/>
  <c r="I114" i="8"/>
  <c r="H114" i="8"/>
  <c r="G114" i="8"/>
  <c r="F114" i="8"/>
  <c r="E114" i="8"/>
  <c r="D114" i="8"/>
  <c r="C114" i="8"/>
  <c r="B114" i="8"/>
  <c r="K113" i="8"/>
  <c r="J113" i="8"/>
  <c r="I113" i="8"/>
  <c r="H113" i="8"/>
  <c r="G113" i="8"/>
  <c r="F113" i="8"/>
  <c r="E113" i="8"/>
  <c r="D113" i="8"/>
  <c r="C113" i="8"/>
  <c r="B113" i="8"/>
  <c r="K112" i="8"/>
  <c r="J112" i="8"/>
  <c r="I112" i="8"/>
  <c r="H112" i="8"/>
  <c r="G112" i="8"/>
  <c r="F112" i="8"/>
  <c r="E112" i="8"/>
  <c r="D112" i="8"/>
  <c r="C112" i="8"/>
  <c r="B112" i="8"/>
  <c r="K111" i="8"/>
  <c r="J111" i="8"/>
  <c r="I111" i="8"/>
  <c r="H111" i="8"/>
  <c r="G111" i="8"/>
  <c r="F111" i="8"/>
  <c r="E111" i="8"/>
  <c r="D111" i="8"/>
  <c r="C111" i="8"/>
  <c r="B111" i="8"/>
  <c r="D110" i="8"/>
  <c r="C110" i="8"/>
  <c r="B110" i="8"/>
  <c r="K109" i="8"/>
  <c r="J109" i="8"/>
  <c r="I109" i="8"/>
  <c r="H109" i="8"/>
  <c r="G109" i="8"/>
  <c r="F109" i="8"/>
  <c r="E109" i="8"/>
  <c r="D109" i="8"/>
  <c r="C109" i="8"/>
  <c r="B109" i="8"/>
  <c r="K108" i="8"/>
  <c r="J108" i="8"/>
  <c r="I108" i="8"/>
  <c r="H108" i="8"/>
  <c r="G108" i="8"/>
  <c r="F108" i="8"/>
  <c r="E108" i="8"/>
  <c r="D108" i="8"/>
  <c r="C108" i="8"/>
  <c r="B108" i="8"/>
  <c r="K107" i="8"/>
  <c r="J107" i="8"/>
  <c r="I107" i="8"/>
  <c r="H107" i="8"/>
  <c r="G107" i="8"/>
  <c r="F107" i="8"/>
  <c r="E107" i="8"/>
  <c r="D107" i="8"/>
  <c r="C107" i="8"/>
  <c r="B107" i="8"/>
  <c r="K106" i="8"/>
  <c r="J106" i="8"/>
  <c r="I106" i="8"/>
  <c r="H106" i="8"/>
  <c r="G106" i="8"/>
  <c r="F106" i="8"/>
  <c r="E106" i="8"/>
  <c r="D106" i="8"/>
  <c r="C106" i="8"/>
  <c r="B106" i="8"/>
  <c r="L105" i="8"/>
  <c r="K105" i="8"/>
  <c r="J105" i="8"/>
  <c r="I105" i="8"/>
  <c r="H105" i="8"/>
  <c r="G105" i="8"/>
  <c r="F105" i="8"/>
  <c r="E105" i="8"/>
  <c r="D105" i="8"/>
  <c r="C105" i="8"/>
  <c r="B105" i="8"/>
  <c r="D104" i="8"/>
  <c r="C104" i="8"/>
  <c r="B104" i="8"/>
  <c r="K103" i="8"/>
  <c r="J103" i="8"/>
  <c r="I103" i="8"/>
  <c r="H103" i="8"/>
  <c r="G103" i="8"/>
  <c r="F103" i="8"/>
  <c r="E103" i="8"/>
  <c r="D103" i="8"/>
  <c r="C103" i="8"/>
  <c r="B103" i="8"/>
  <c r="D102" i="8"/>
  <c r="C102" i="8"/>
  <c r="B102" i="8"/>
  <c r="E101" i="8"/>
  <c r="D101" i="8"/>
  <c r="C101" i="8"/>
  <c r="B101" i="8"/>
  <c r="G100" i="8"/>
  <c r="F100" i="8"/>
  <c r="E100" i="8"/>
  <c r="D100" i="8"/>
  <c r="C100" i="8"/>
  <c r="B100" i="8"/>
  <c r="F99" i="8"/>
  <c r="E99" i="8"/>
  <c r="D99" i="8"/>
  <c r="C99" i="8"/>
  <c r="B99" i="8"/>
  <c r="K98" i="8"/>
  <c r="J98" i="8"/>
  <c r="I98" i="8"/>
  <c r="H98" i="8"/>
  <c r="G98" i="8"/>
  <c r="F98" i="8"/>
  <c r="E98" i="8"/>
  <c r="D98" i="8"/>
  <c r="C98" i="8"/>
  <c r="B98" i="8"/>
  <c r="K97" i="8"/>
  <c r="J97" i="8"/>
  <c r="I97" i="8"/>
  <c r="H97" i="8"/>
  <c r="G97" i="8"/>
  <c r="F97" i="8"/>
  <c r="E97" i="8"/>
  <c r="D97" i="8"/>
  <c r="C97" i="8"/>
  <c r="B97" i="8"/>
  <c r="T96" i="8"/>
  <c r="S96" i="8"/>
  <c r="R96" i="8"/>
  <c r="Q96" i="8"/>
  <c r="P96" i="8"/>
  <c r="O96" i="8"/>
  <c r="N96" i="8"/>
  <c r="M96" i="8"/>
  <c r="L96" i="8"/>
  <c r="K96" i="8"/>
  <c r="J96" i="8"/>
  <c r="I96" i="8"/>
  <c r="H96" i="8"/>
  <c r="G96" i="8"/>
  <c r="F96" i="8"/>
  <c r="E96" i="8"/>
  <c r="D96" i="8"/>
  <c r="C96" i="8"/>
  <c r="B96" i="8"/>
  <c r="K95" i="8"/>
  <c r="J95" i="8"/>
  <c r="I95" i="8"/>
  <c r="H95" i="8"/>
  <c r="G95" i="8"/>
  <c r="F95" i="8"/>
  <c r="E95" i="8"/>
  <c r="D95" i="8"/>
  <c r="C95" i="8"/>
  <c r="B95" i="8"/>
  <c r="T94" i="8"/>
  <c r="S94" i="8"/>
  <c r="R94" i="8"/>
  <c r="Q94" i="8"/>
  <c r="P94" i="8"/>
  <c r="O94" i="8"/>
  <c r="N94" i="8"/>
  <c r="M94" i="8"/>
  <c r="L94" i="8"/>
  <c r="K94" i="8"/>
  <c r="J94" i="8"/>
  <c r="I94" i="8"/>
  <c r="H94" i="8"/>
  <c r="G94" i="8"/>
  <c r="F94" i="8"/>
  <c r="E94" i="8"/>
  <c r="D94" i="8"/>
  <c r="C94" i="8"/>
  <c r="B94" i="8"/>
  <c r="T93" i="8"/>
  <c r="S93" i="8"/>
  <c r="R93" i="8"/>
  <c r="Q93" i="8"/>
  <c r="P93" i="8"/>
  <c r="O93" i="8"/>
  <c r="N93" i="8"/>
  <c r="M93" i="8"/>
  <c r="L93" i="8"/>
  <c r="K93" i="8"/>
  <c r="J93" i="8"/>
  <c r="I93" i="8"/>
  <c r="H93" i="8"/>
  <c r="G93" i="8"/>
  <c r="F93" i="8"/>
  <c r="E93" i="8"/>
  <c r="D93" i="8"/>
  <c r="C93" i="8"/>
  <c r="B93" i="8"/>
  <c r="K92" i="8"/>
  <c r="J92" i="8"/>
  <c r="I92" i="8"/>
  <c r="H92" i="8"/>
  <c r="G92" i="8"/>
  <c r="F92" i="8"/>
  <c r="E92" i="8"/>
  <c r="D92" i="8"/>
  <c r="C92" i="8"/>
  <c r="B92" i="8"/>
  <c r="K91" i="8"/>
  <c r="J91" i="8"/>
  <c r="I91" i="8"/>
  <c r="H91" i="8"/>
  <c r="G91" i="8"/>
  <c r="F91" i="8"/>
  <c r="E91" i="8"/>
  <c r="D91" i="8"/>
  <c r="C91" i="8"/>
  <c r="B91" i="8"/>
  <c r="K90" i="8"/>
  <c r="J90" i="8"/>
  <c r="I90" i="8"/>
  <c r="H90" i="8"/>
  <c r="G90" i="8"/>
  <c r="F90" i="8"/>
  <c r="E90" i="8"/>
  <c r="D90" i="8"/>
  <c r="C90" i="8"/>
  <c r="B90" i="8"/>
  <c r="K89" i="8"/>
  <c r="J89" i="8"/>
  <c r="I89" i="8"/>
  <c r="H89" i="8"/>
  <c r="G89" i="8"/>
  <c r="F89" i="8"/>
  <c r="E89" i="8"/>
  <c r="D89" i="8"/>
  <c r="C89" i="8"/>
  <c r="B89" i="8"/>
  <c r="K88" i="8"/>
  <c r="J88" i="8"/>
  <c r="I88" i="8"/>
  <c r="H88" i="8"/>
  <c r="G88" i="8"/>
  <c r="F88" i="8"/>
  <c r="E88" i="8"/>
  <c r="D88" i="8"/>
  <c r="C88" i="8"/>
  <c r="B88" i="8"/>
  <c r="K87" i="8"/>
  <c r="J87" i="8"/>
  <c r="I87" i="8"/>
  <c r="H87" i="8"/>
  <c r="G87" i="8"/>
  <c r="F87" i="8"/>
  <c r="E87" i="8"/>
  <c r="D87" i="8"/>
  <c r="C87" i="8"/>
  <c r="B87" i="8"/>
  <c r="K86" i="8"/>
  <c r="J86" i="8"/>
  <c r="I86" i="8"/>
  <c r="H86" i="8"/>
  <c r="G86" i="8"/>
  <c r="F86" i="8"/>
  <c r="E86" i="8"/>
  <c r="D86" i="8"/>
  <c r="C86" i="8"/>
  <c r="B86" i="8"/>
  <c r="T85" i="8"/>
  <c r="S85" i="8"/>
  <c r="R85" i="8"/>
  <c r="Q85" i="8"/>
  <c r="P85" i="8"/>
  <c r="O85" i="8"/>
  <c r="N85" i="8"/>
  <c r="M85" i="8"/>
  <c r="L85" i="8"/>
  <c r="K85" i="8"/>
  <c r="J85" i="8"/>
  <c r="I85" i="8"/>
  <c r="H85" i="8"/>
  <c r="G85" i="8"/>
  <c r="F85" i="8"/>
  <c r="E85" i="8"/>
  <c r="D85" i="8"/>
  <c r="C85" i="8"/>
  <c r="B85" i="8"/>
  <c r="K84" i="8"/>
  <c r="J84" i="8"/>
  <c r="I84" i="8"/>
  <c r="H84" i="8"/>
  <c r="G84" i="8"/>
  <c r="F84" i="8"/>
  <c r="E84" i="8"/>
  <c r="D84" i="8"/>
  <c r="C84" i="8"/>
  <c r="B84" i="8"/>
  <c r="T83" i="8"/>
  <c r="S83" i="8"/>
  <c r="R83" i="8"/>
  <c r="Q83" i="8"/>
  <c r="P83" i="8"/>
  <c r="O83" i="8"/>
  <c r="N83" i="8"/>
  <c r="M83" i="8"/>
  <c r="L83" i="8"/>
  <c r="K83" i="8"/>
  <c r="J83" i="8"/>
  <c r="I83" i="8"/>
  <c r="H83" i="8"/>
  <c r="G83" i="8"/>
  <c r="F83" i="8"/>
  <c r="E83" i="8"/>
  <c r="D83" i="8"/>
  <c r="C83" i="8"/>
  <c r="B83" i="8"/>
  <c r="K82" i="8"/>
  <c r="J82" i="8"/>
  <c r="I82" i="8"/>
  <c r="H82" i="8"/>
  <c r="G82" i="8"/>
  <c r="F82" i="8"/>
  <c r="E82" i="8"/>
  <c r="D82" i="8"/>
  <c r="C82" i="8"/>
  <c r="B82" i="8"/>
  <c r="K81" i="8"/>
  <c r="J81" i="8"/>
  <c r="I81" i="8"/>
  <c r="H81" i="8"/>
  <c r="G81" i="8"/>
  <c r="F81" i="8"/>
  <c r="E81" i="8"/>
  <c r="D81" i="8"/>
  <c r="C81" i="8"/>
  <c r="B81" i="8"/>
  <c r="K80" i="8"/>
  <c r="J80" i="8"/>
  <c r="I80" i="8"/>
  <c r="H80" i="8"/>
  <c r="G80" i="8"/>
  <c r="F80" i="8"/>
  <c r="E80" i="8"/>
  <c r="D80" i="8"/>
  <c r="C80" i="8"/>
  <c r="B80" i="8"/>
  <c r="K79" i="8"/>
  <c r="J79" i="8"/>
  <c r="I79" i="8"/>
  <c r="H79" i="8"/>
  <c r="G79" i="8"/>
  <c r="F79" i="8"/>
  <c r="E79" i="8"/>
  <c r="D79" i="8"/>
  <c r="C79" i="8"/>
  <c r="B79" i="8"/>
  <c r="K78" i="8"/>
  <c r="J78" i="8"/>
  <c r="I78" i="8"/>
  <c r="H78" i="8"/>
  <c r="G78" i="8"/>
  <c r="F78" i="8"/>
  <c r="E78" i="8"/>
  <c r="D78" i="8"/>
  <c r="C78" i="8"/>
  <c r="B78" i="8"/>
  <c r="K77" i="8"/>
  <c r="J77" i="8"/>
  <c r="I77" i="8"/>
  <c r="H77" i="8"/>
  <c r="G77" i="8"/>
  <c r="F77" i="8"/>
  <c r="E77" i="8"/>
  <c r="D77" i="8"/>
  <c r="C77" i="8"/>
  <c r="B77" i="8"/>
  <c r="K76" i="8"/>
  <c r="J76" i="8"/>
  <c r="I76" i="8"/>
  <c r="H76" i="8"/>
  <c r="G76" i="8"/>
  <c r="F76" i="8"/>
  <c r="E76" i="8"/>
  <c r="D76" i="8"/>
  <c r="C76" i="8"/>
  <c r="B76" i="8"/>
  <c r="K75" i="8"/>
  <c r="J75" i="8"/>
  <c r="I75" i="8"/>
  <c r="H75" i="8"/>
  <c r="G75" i="8"/>
  <c r="F75" i="8"/>
  <c r="E75" i="8"/>
  <c r="D75" i="8"/>
  <c r="C75" i="8"/>
  <c r="B75" i="8"/>
  <c r="K74" i="8"/>
  <c r="J74" i="8"/>
  <c r="I74" i="8"/>
  <c r="H74" i="8"/>
  <c r="G74" i="8"/>
  <c r="F74" i="8"/>
  <c r="E74" i="8"/>
  <c r="D74" i="8"/>
  <c r="C74" i="8"/>
  <c r="B74" i="8"/>
  <c r="K73" i="8"/>
  <c r="J73" i="8"/>
  <c r="I73" i="8"/>
  <c r="H73" i="8"/>
  <c r="G73" i="8"/>
  <c r="F73" i="8"/>
  <c r="E73" i="8"/>
  <c r="D73" i="8"/>
  <c r="C73" i="8"/>
  <c r="B73" i="8"/>
  <c r="K72" i="8"/>
  <c r="J72" i="8"/>
  <c r="I72" i="8"/>
  <c r="H72" i="8"/>
  <c r="G72" i="8"/>
  <c r="F72" i="8"/>
  <c r="E72" i="8"/>
  <c r="D72" i="8"/>
  <c r="C72" i="8"/>
  <c r="B72" i="8"/>
  <c r="K71" i="8"/>
  <c r="J71" i="8"/>
  <c r="I71" i="8"/>
  <c r="H71" i="8"/>
  <c r="G71" i="8"/>
  <c r="F71" i="8"/>
  <c r="E71" i="8"/>
  <c r="D71" i="8"/>
  <c r="C71" i="8"/>
  <c r="B71" i="8"/>
  <c r="K70" i="8"/>
  <c r="J70" i="8"/>
  <c r="I70" i="8"/>
  <c r="H70" i="8"/>
  <c r="G70" i="8"/>
  <c r="F70" i="8"/>
  <c r="E70" i="8"/>
  <c r="D70" i="8"/>
  <c r="C70" i="8"/>
  <c r="B70" i="8"/>
  <c r="T69" i="8"/>
  <c r="S69" i="8"/>
  <c r="R69" i="8"/>
  <c r="Q69" i="8"/>
  <c r="P69" i="8"/>
  <c r="O69" i="8"/>
  <c r="N69" i="8"/>
  <c r="M69" i="8"/>
  <c r="L69" i="8"/>
  <c r="K69" i="8"/>
  <c r="J69" i="8"/>
  <c r="I69" i="8"/>
  <c r="H69" i="8"/>
  <c r="G69" i="8"/>
  <c r="F69" i="8"/>
  <c r="E69" i="8"/>
  <c r="D69" i="8"/>
  <c r="C69" i="8"/>
  <c r="B69" i="8"/>
  <c r="K68" i="8"/>
  <c r="J68" i="8"/>
  <c r="I68" i="8"/>
  <c r="H68" i="8"/>
  <c r="G68" i="8"/>
  <c r="F68" i="8"/>
  <c r="E68" i="8"/>
  <c r="D68" i="8"/>
  <c r="C68" i="8"/>
  <c r="B68" i="8"/>
  <c r="K67" i="8"/>
  <c r="J67" i="8"/>
  <c r="I67" i="8"/>
  <c r="H67" i="8"/>
  <c r="G67" i="8"/>
  <c r="F67" i="8"/>
  <c r="E67" i="8"/>
  <c r="D67" i="8"/>
  <c r="C67" i="8"/>
  <c r="B67" i="8"/>
  <c r="K66" i="8"/>
  <c r="J66" i="8"/>
  <c r="I66" i="8"/>
  <c r="H66" i="8"/>
  <c r="G66" i="8"/>
  <c r="F66" i="8"/>
  <c r="E66" i="8"/>
  <c r="D66" i="8"/>
  <c r="C66" i="8"/>
  <c r="B66" i="8"/>
  <c r="K65" i="8"/>
  <c r="J65" i="8"/>
  <c r="I65" i="8"/>
  <c r="H65" i="8"/>
  <c r="G65" i="8"/>
  <c r="F65" i="8"/>
  <c r="E65" i="8"/>
  <c r="D65" i="8"/>
  <c r="C65" i="8"/>
  <c r="B65" i="8"/>
  <c r="K64" i="8"/>
  <c r="J64" i="8"/>
  <c r="I64" i="8"/>
  <c r="H64" i="8"/>
  <c r="G64" i="8"/>
  <c r="F64" i="8"/>
  <c r="E64" i="8"/>
  <c r="D64" i="8"/>
  <c r="C64" i="8"/>
  <c r="B64" i="8"/>
  <c r="K63" i="8"/>
  <c r="J63" i="8"/>
  <c r="I63" i="8"/>
  <c r="H63" i="8"/>
  <c r="G63" i="8"/>
  <c r="F63" i="8"/>
  <c r="E63" i="8"/>
  <c r="D63" i="8"/>
  <c r="C63" i="8"/>
  <c r="B63" i="8"/>
  <c r="K62" i="8"/>
  <c r="J62" i="8"/>
  <c r="I62" i="8"/>
  <c r="H62" i="8"/>
  <c r="G62" i="8"/>
  <c r="F62" i="8"/>
  <c r="E62" i="8"/>
  <c r="D62" i="8"/>
  <c r="C62" i="8"/>
  <c r="B62" i="8"/>
  <c r="K61" i="8"/>
  <c r="J61" i="8"/>
  <c r="I61" i="8"/>
  <c r="H61" i="8"/>
  <c r="G61" i="8"/>
  <c r="F61" i="8"/>
  <c r="E61" i="8"/>
  <c r="D61" i="8"/>
  <c r="C61" i="8"/>
  <c r="B61" i="8"/>
  <c r="K60" i="8"/>
  <c r="J60" i="8"/>
  <c r="I60" i="8"/>
  <c r="H60" i="8"/>
  <c r="G60" i="8"/>
  <c r="F60" i="8"/>
  <c r="E60" i="8"/>
  <c r="D60" i="8"/>
  <c r="C60" i="8"/>
  <c r="B60" i="8"/>
  <c r="K59" i="8"/>
  <c r="J59" i="8"/>
  <c r="I59" i="8"/>
  <c r="H59" i="8"/>
  <c r="G59" i="8"/>
  <c r="F59" i="8"/>
  <c r="E59" i="8"/>
  <c r="D59" i="8"/>
  <c r="C59" i="8"/>
  <c r="B59" i="8"/>
  <c r="K58" i="8"/>
  <c r="J58" i="8"/>
  <c r="I58" i="8"/>
  <c r="H58" i="8"/>
  <c r="G58" i="8"/>
  <c r="F58" i="8"/>
  <c r="E58" i="8"/>
  <c r="D58" i="8"/>
  <c r="C58" i="8"/>
  <c r="B58" i="8"/>
  <c r="K57" i="8"/>
  <c r="J57" i="8"/>
  <c r="I57" i="8"/>
  <c r="H57" i="8"/>
  <c r="G57" i="8"/>
  <c r="F57" i="8"/>
  <c r="E57" i="8"/>
  <c r="D57" i="8"/>
  <c r="C57" i="8"/>
  <c r="B57" i="8"/>
  <c r="K56" i="8"/>
  <c r="J56" i="8"/>
  <c r="I56" i="8"/>
  <c r="H56" i="8"/>
  <c r="G56" i="8"/>
  <c r="F56" i="8"/>
  <c r="E56" i="8"/>
  <c r="D56" i="8"/>
  <c r="C56" i="8"/>
  <c r="B56" i="8"/>
  <c r="K55" i="8"/>
  <c r="J55" i="8"/>
  <c r="I55" i="8"/>
  <c r="H55" i="8"/>
  <c r="G55" i="8"/>
  <c r="F55" i="8"/>
  <c r="E55" i="8"/>
  <c r="D55" i="8"/>
  <c r="C55" i="8"/>
  <c r="B55" i="8"/>
  <c r="K54" i="8"/>
  <c r="J54" i="8"/>
  <c r="I54" i="8"/>
  <c r="H54" i="8"/>
  <c r="G54" i="8"/>
  <c r="F54" i="8"/>
  <c r="E54" i="8"/>
  <c r="D54" i="8"/>
  <c r="C54" i="8"/>
  <c r="B54" i="8"/>
  <c r="K53" i="8"/>
  <c r="J53" i="8"/>
  <c r="I53" i="8"/>
  <c r="H53" i="8"/>
  <c r="G53" i="8"/>
  <c r="F53" i="8"/>
  <c r="E53" i="8"/>
  <c r="D53" i="8"/>
  <c r="C53" i="8"/>
  <c r="B53" i="8"/>
  <c r="K52" i="8"/>
  <c r="J52" i="8"/>
  <c r="I52" i="8"/>
  <c r="H52" i="8"/>
  <c r="G52" i="8"/>
  <c r="F52" i="8"/>
  <c r="E52" i="8"/>
  <c r="D52" i="8"/>
  <c r="C52" i="8"/>
  <c r="B52" i="8"/>
  <c r="K51" i="8"/>
  <c r="J51" i="8"/>
  <c r="I51" i="8"/>
  <c r="H51" i="8"/>
  <c r="G51" i="8"/>
  <c r="F51" i="8"/>
  <c r="E51" i="8"/>
  <c r="D51" i="8"/>
  <c r="C51" i="8"/>
  <c r="B51" i="8"/>
  <c r="K50" i="8"/>
  <c r="J50" i="8"/>
  <c r="I50" i="8"/>
  <c r="H50" i="8"/>
  <c r="G50" i="8"/>
  <c r="F50" i="8"/>
  <c r="E50" i="8"/>
  <c r="D50" i="8"/>
  <c r="C50" i="8"/>
  <c r="B50" i="8"/>
  <c r="K49" i="8"/>
  <c r="J49" i="8"/>
  <c r="I49" i="8"/>
  <c r="H49" i="8"/>
  <c r="G49" i="8"/>
  <c r="F49" i="8"/>
  <c r="E49" i="8"/>
  <c r="D49" i="8"/>
  <c r="C49" i="8"/>
  <c r="B49" i="8"/>
  <c r="K48" i="8"/>
  <c r="J48" i="8"/>
  <c r="I48" i="8"/>
  <c r="H48" i="8"/>
  <c r="G48" i="8"/>
  <c r="F48" i="8"/>
  <c r="E48" i="8"/>
  <c r="D48" i="8"/>
  <c r="C48" i="8"/>
  <c r="B48" i="8"/>
  <c r="K47" i="8"/>
  <c r="J47" i="8"/>
  <c r="I47" i="8"/>
  <c r="H47" i="8"/>
  <c r="G47" i="8"/>
  <c r="F47" i="8"/>
  <c r="E47" i="8"/>
  <c r="D47" i="8"/>
  <c r="C47" i="8"/>
  <c r="B47" i="8"/>
  <c r="K46" i="8"/>
  <c r="J46" i="8"/>
  <c r="I46" i="8"/>
  <c r="H46" i="8"/>
  <c r="G46" i="8"/>
  <c r="F46" i="8"/>
  <c r="E46" i="8"/>
  <c r="D46" i="8"/>
  <c r="C46" i="8"/>
  <c r="B46" i="8"/>
  <c r="T45" i="8"/>
  <c r="S45" i="8"/>
  <c r="R45" i="8"/>
  <c r="Q45" i="8"/>
  <c r="P45" i="8"/>
  <c r="O45" i="8"/>
  <c r="N45" i="8"/>
  <c r="M45" i="8"/>
  <c r="L45" i="8"/>
  <c r="K45" i="8"/>
  <c r="J45" i="8"/>
  <c r="I45" i="8"/>
  <c r="H45" i="8"/>
  <c r="G45" i="8"/>
  <c r="F45" i="8"/>
  <c r="E45" i="8"/>
  <c r="D45" i="8"/>
  <c r="C45" i="8"/>
  <c r="B45" i="8"/>
  <c r="K44" i="8"/>
  <c r="J44" i="8"/>
  <c r="I44" i="8"/>
  <c r="H44" i="8"/>
  <c r="G44" i="8"/>
  <c r="F44" i="8"/>
  <c r="E44" i="8"/>
  <c r="D44" i="8"/>
  <c r="C44" i="8"/>
  <c r="B44" i="8"/>
  <c r="T43" i="8"/>
  <c r="R43" i="8"/>
  <c r="Q43" i="8"/>
  <c r="P43" i="8"/>
  <c r="O43" i="8"/>
  <c r="N43" i="8"/>
  <c r="M43" i="8"/>
  <c r="L43" i="8"/>
  <c r="G43" i="8"/>
  <c r="F43" i="8"/>
  <c r="E43" i="8"/>
  <c r="D43" i="8"/>
  <c r="C43" i="8"/>
  <c r="B43" i="8"/>
  <c r="K42" i="8"/>
  <c r="J42" i="8"/>
  <c r="I42" i="8"/>
  <c r="H42" i="8"/>
  <c r="G42" i="8"/>
  <c r="F42" i="8"/>
  <c r="E42" i="8"/>
  <c r="D42" i="8"/>
  <c r="C42" i="8"/>
  <c r="B42" i="8"/>
  <c r="D41" i="8"/>
  <c r="C41" i="8"/>
  <c r="B41" i="8"/>
  <c r="D40" i="8"/>
  <c r="C40" i="8"/>
  <c r="B40" i="8"/>
  <c r="D39" i="8"/>
  <c r="C39" i="8"/>
  <c r="B39" i="8"/>
  <c r="D38" i="8"/>
  <c r="C38" i="8"/>
  <c r="B38" i="8"/>
  <c r="D37" i="8"/>
  <c r="C37" i="8"/>
  <c r="B37" i="8"/>
  <c r="D36" i="8"/>
  <c r="C36" i="8"/>
  <c r="B36" i="8"/>
  <c r="D35" i="8"/>
  <c r="C35" i="8"/>
  <c r="B35" i="8"/>
  <c r="D34" i="8"/>
  <c r="C34" i="8"/>
  <c r="B34" i="8"/>
  <c r="K33" i="8"/>
  <c r="J33" i="8"/>
  <c r="I33" i="8"/>
  <c r="H33" i="8"/>
  <c r="G33" i="8"/>
  <c r="F33" i="8"/>
  <c r="E33" i="8"/>
  <c r="D33" i="8"/>
  <c r="C33" i="8"/>
  <c r="B33" i="8"/>
  <c r="K32" i="8"/>
  <c r="J32" i="8"/>
  <c r="I32" i="8"/>
  <c r="H32" i="8"/>
  <c r="G32" i="8"/>
  <c r="F32" i="8"/>
  <c r="E32" i="8"/>
  <c r="D32" i="8"/>
  <c r="C32" i="8"/>
  <c r="B32" i="8"/>
  <c r="D31" i="8"/>
  <c r="C31" i="8"/>
  <c r="B31" i="8"/>
  <c r="K30" i="8"/>
  <c r="J30" i="8"/>
  <c r="I30" i="8"/>
  <c r="H30" i="8"/>
  <c r="G30" i="8"/>
  <c r="F30" i="8"/>
  <c r="E30" i="8"/>
  <c r="D30" i="8"/>
  <c r="C30" i="8"/>
  <c r="B30" i="8"/>
  <c r="K29" i="8"/>
  <c r="J29" i="8"/>
  <c r="I29" i="8"/>
  <c r="H29" i="8"/>
  <c r="G29" i="8"/>
  <c r="F29" i="8"/>
  <c r="E29" i="8"/>
  <c r="D29" i="8"/>
  <c r="C29" i="8"/>
  <c r="B29" i="8"/>
  <c r="K28" i="8"/>
  <c r="J28" i="8"/>
  <c r="I28" i="8"/>
  <c r="H28" i="8"/>
  <c r="G28" i="8"/>
  <c r="F28" i="8"/>
  <c r="E28" i="8"/>
  <c r="D28" i="8"/>
  <c r="C28" i="8"/>
  <c r="B28" i="8"/>
  <c r="K27" i="8"/>
  <c r="J27" i="8"/>
  <c r="I27" i="8"/>
  <c r="H27" i="8"/>
  <c r="G27" i="8"/>
  <c r="F27" i="8"/>
  <c r="E27" i="8"/>
  <c r="D27" i="8"/>
  <c r="C27" i="8"/>
  <c r="B27" i="8"/>
  <c r="T26" i="8"/>
  <c r="S26" i="8"/>
  <c r="R26" i="8"/>
  <c r="Q26" i="8"/>
  <c r="P26" i="8"/>
  <c r="O26" i="8"/>
  <c r="N26" i="8"/>
  <c r="M26" i="8"/>
  <c r="L26" i="8"/>
  <c r="K26" i="8"/>
  <c r="J26" i="8"/>
  <c r="I26" i="8"/>
  <c r="H26" i="8"/>
  <c r="G26" i="8"/>
  <c r="F26" i="8"/>
  <c r="E26" i="8"/>
  <c r="D26" i="8"/>
  <c r="C26" i="8"/>
  <c r="B26" i="8"/>
  <c r="K25" i="8"/>
  <c r="J25" i="8"/>
  <c r="I25" i="8"/>
  <c r="H25" i="8"/>
  <c r="G25" i="8"/>
  <c r="F25" i="8"/>
  <c r="E25" i="8"/>
  <c r="D25" i="8"/>
  <c r="C25" i="8"/>
  <c r="B25" i="8"/>
  <c r="K24" i="8"/>
  <c r="J24" i="8"/>
  <c r="I24" i="8"/>
  <c r="H24" i="8"/>
  <c r="G24" i="8"/>
  <c r="F24" i="8"/>
  <c r="E24" i="8"/>
  <c r="D24" i="8"/>
  <c r="C24" i="8"/>
  <c r="B24" i="8"/>
  <c r="K23" i="8"/>
  <c r="J23" i="8"/>
  <c r="I23" i="8"/>
  <c r="H23" i="8"/>
  <c r="G23" i="8"/>
  <c r="F23" i="8"/>
  <c r="E23" i="8"/>
  <c r="D23" i="8"/>
  <c r="C23" i="8"/>
  <c r="B23" i="8"/>
  <c r="K22" i="8"/>
  <c r="J22" i="8"/>
  <c r="I22" i="8"/>
  <c r="H22" i="8"/>
  <c r="G22" i="8"/>
  <c r="F22" i="8"/>
  <c r="E22" i="8"/>
  <c r="D22" i="8"/>
  <c r="C22" i="8"/>
  <c r="B22" i="8"/>
  <c r="K21" i="8"/>
  <c r="J21" i="8"/>
  <c r="I21" i="8"/>
  <c r="H21" i="8"/>
  <c r="G21" i="8"/>
  <c r="F21" i="8"/>
  <c r="E21" i="8"/>
  <c r="D21" i="8"/>
  <c r="C21" i="8"/>
  <c r="B21" i="8"/>
  <c r="K20" i="8"/>
  <c r="J20" i="8"/>
  <c r="I20" i="8"/>
  <c r="H20" i="8"/>
  <c r="G20" i="8"/>
  <c r="F20" i="8"/>
  <c r="E20" i="8"/>
  <c r="D20" i="8"/>
  <c r="C20" i="8"/>
  <c r="B20" i="8"/>
  <c r="K19" i="8"/>
  <c r="J19" i="8"/>
  <c r="I19" i="8"/>
  <c r="H19" i="8"/>
  <c r="G19" i="8"/>
  <c r="F19" i="8"/>
  <c r="E19" i="8"/>
  <c r="D19" i="8"/>
  <c r="C19" i="8"/>
  <c r="B19" i="8"/>
  <c r="K18" i="8"/>
  <c r="J18" i="8"/>
  <c r="I18" i="8"/>
  <c r="H18" i="8"/>
  <c r="G18" i="8"/>
  <c r="F18" i="8"/>
  <c r="E18" i="8"/>
  <c r="D18" i="8"/>
  <c r="C18" i="8"/>
  <c r="B18" i="8"/>
  <c r="K17" i="8"/>
  <c r="J17" i="8"/>
  <c r="I17" i="8"/>
  <c r="H17" i="8"/>
  <c r="G17" i="8"/>
  <c r="F17" i="8"/>
  <c r="E17" i="8"/>
  <c r="D17" i="8"/>
  <c r="C17" i="8"/>
  <c r="B17" i="8"/>
  <c r="K16" i="8"/>
  <c r="J16" i="8"/>
  <c r="I16" i="8"/>
  <c r="H16" i="8"/>
  <c r="G16" i="8"/>
  <c r="F16" i="8"/>
  <c r="E16" i="8"/>
  <c r="D16" i="8"/>
  <c r="C16" i="8"/>
  <c r="B16" i="8"/>
  <c r="K15" i="8"/>
  <c r="J15" i="8"/>
  <c r="I15" i="8"/>
  <c r="H15" i="8"/>
  <c r="G15" i="8"/>
  <c r="F15" i="8"/>
  <c r="E15" i="8"/>
  <c r="D15" i="8"/>
  <c r="C15" i="8"/>
  <c r="B15" i="8"/>
  <c r="K14" i="8"/>
  <c r="J14" i="8"/>
  <c r="I14" i="8"/>
  <c r="H14" i="8"/>
  <c r="G14" i="8"/>
  <c r="F14" i="8"/>
  <c r="E14" i="8"/>
  <c r="D14" i="8"/>
  <c r="C14" i="8"/>
  <c r="B14" i="8"/>
  <c r="K13" i="8"/>
  <c r="J13" i="8"/>
  <c r="I13" i="8"/>
  <c r="H13" i="8"/>
  <c r="G13" i="8"/>
  <c r="F13" i="8"/>
  <c r="E13" i="8"/>
  <c r="D13" i="8"/>
  <c r="C13" i="8"/>
  <c r="B13" i="8"/>
  <c r="K12" i="8"/>
  <c r="J12" i="8"/>
  <c r="I12" i="8"/>
  <c r="H12" i="8"/>
  <c r="G12" i="8"/>
  <c r="F12" i="8"/>
  <c r="E12" i="8"/>
  <c r="D12" i="8"/>
  <c r="C12" i="8"/>
  <c r="B12" i="8"/>
  <c r="K11" i="8"/>
  <c r="J11" i="8"/>
  <c r="I11" i="8"/>
  <c r="H11" i="8"/>
  <c r="G11" i="8"/>
  <c r="F11" i="8"/>
  <c r="E11" i="8"/>
  <c r="D11" i="8"/>
  <c r="C11" i="8"/>
  <c r="B11" i="8"/>
  <c r="K10" i="8"/>
  <c r="J10" i="8"/>
  <c r="I10" i="8"/>
  <c r="H10" i="8"/>
  <c r="G10" i="8"/>
  <c r="F10" i="8"/>
  <c r="E10" i="8"/>
  <c r="D10" i="8"/>
  <c r="C10" i="8"/>
  <c r="B10" i="8"/>
  <c r="K9" i="8"/>
  <c r="J9" i="8"/>
  <c r="I9" i="8"/>
  <c r="H9" i="8"/>
  <c r="G9" i="8"/>
  <c r="F9" i="8"/>
  <c r="E9" i="8"/>
  <c r="D9" i="8"/>
  <c r="C9" i="8"/>
  <c r="B9" i="8"/>
  <c r="K8" i="8"/>
  <c r="J8" i="8"/>
  <c r="I8" i="8"/>
  <c r="H8" i="8"/>
  <c r="G8" i="8"/>
  <c r="F8" i="8"/>
  <c r="E8" i="8"/>
  <c r="D8" i="8"/>
  <c r="C8" i="8"/>
  <c r="B8" i="8"/>
  <c r="K7" i="8"/>
  <c r="J7" i="8"/>
  <c r="I7" i="8"/>
  <c r="H7" i="8"/>
  <c r="G7" i="8"/>
  <c r="F7" i="8"/>
  <c r="E7" i="8"/>
  <c r="D7" i="8"/>
  <c r="C7" i="8"/>
  <c r="B7" i="8"/>
  <c r="K6" i="8"/>
  <c r="J6" i="8"/>
  <c r="I6" i="8"/>
  <c r="H6" i="8"/>
  <c r="G6" i="8"/>
  <c r="F6" i="8"/>
  <c r="E6" i="8"/>
  <c r="D6" i="8"/>
  <c r="C6" i="8"/>
  <c r="B6" i="8"/>
  <c r="K5" i="8"/>
  <c r="J5" i="8"/>
  <c r="I5" i="8"/>
  <c r="H5" i="8"/>
  <c r="G5" i="8"/>
  <c r="F5" i="8"/>
  <c r="E5" i="8"/>
  <c r="D5" i="8"/>
  <c r="C5" i="8"/>
  <c r="B5" i="8"/>
  <c r="K4" i="8"/>
  <c r="J4" i="8"/>
  <c r="I4" i="8"/>
  <c r="H4" i="8"/>
  <c r="G4" i="8"/>
  <c r="F4" i="8"/>
  <c r="E4" i="8"/>
  <c r="D4" i="8"/>
  <c r="C4" i="8"/>
  <c r="B4" i="8"/>
  <c r="K3" i="8"/>
  <c r="J3" i="8"/>
  <c r="I3" i="8"/>
  <c r="H3" i="8"/>
  <c r="G3" i="8"/>
  <c r="F3" i="8"/>
  <c r="E3" i="8"/>
  <c r="D3" i="8"/>
  <c r="C3" i="8"/>
  <c r="B3" i="8"/>
  <c r="K2" i="8"/>
  <c r="J2" i="8"/>
  <c r="I2" i="8"/>
  <c r="H2" i="8"/>
  <c r="G2" i="8"/>
  <c r="F2" i="8"/>
  <c r="E2" i="8"/>
  <c r="D2" i="8"/>
  <c r="C2" i="8"/>
  <c r="AE244" i="1" l="1"/>
  <c r="AE52" i="1" l="1"/>
  <c r="AC50" i="3" s="1"/>
  <c r="AF52" i="1"/>
  <c r="AD50" i="3" s="1"/>
  <c r="AG52" i="1"/>
  <c r="AE50" i="3" s="1"/>
  <c r="AH52" i="1"/>
  <c r="AF50" i="3" s="1"/>
  <c r="AI52" i="1"/>
  <c r="AG50" i="3" s="1"/>
  <c r="AJ52" i="1"/>
  <c r="AH50" i="3" s="1"/>
  <c r="AK52" i="1"/>
  <c r="AI50" i="3" s="1"/>
  <c r="AL52" i="1"/>
  <c r="AJ50" i="3" s="1"/>
  <c r="AM52" i="1"/>
  <c r="AK50" i="3" s="1"/>
  <c r="AN52" i="1"/>
  <c r="AL50" i="3" s="1"/>
  <c r="AO52" i="1"/>
  <c r="AM50" i="3" s="1"/>
  <c r="AP52" i="1"/>
  <c r="AN50" i="3" s="1"/>
  <c r="AQ52" i="1"/>
  <c r="AO50" i="3" s="1"/>
  <c r="AR52" i="1"/>
  <c r="AP50" i="3" s="1"/>
  <c r="AS52" i="1"/>
  <c r="AQ50" i="3" s="1"/>
  <c r="AT52" i="1"/>
  <c r="AR50" i="3" s="1"/>
  <c r="AU52" i="1"/>
  <c r="AS50" i="3" s="1"/>
  <c r="AV52" i="1"/>
  <c r="AT50" i="3" s="1"/>
  <c r="AW52" i="1"/>
  <c r="AU50" i="3" s="1"/>
  <c r="AX52" i="1"/>
  <c r="AV50" i="3" s="1"/>
  <c r="AY52" i="1"/>
  <c r="AW50" i="3" s="1"/>
  <c r="AZ52" i="1"/>
  <c r="AX50" i="3" s="1"/>
  <c r="BA52" i="1"/>
  <c r="AY50" i="3" s="1"/>
  <c r="BB52" i="1"/>
  <c r="AZ50" i="3" s="1"/>
  <c r="BC52" i="1"/>
  <c r="BA50" i="3" s="1"/>
  <c r="BD52" i="1"/>
  <c r="BB50" i="3" s="1"/>
  <c r="BE52" i="1"/>
  <c r="BC50" i="3" s="1"/>
  <c r="BF52" i="1"/>
  <c r="BD50" i="3" s="1"/>
  <c r="BG52" i="1"/>
  <c r="BE50" i="3" s="1"/>
  <c r="BH52" i="1"/>
  <c r="BF50" i="3" s="1"/>
  <c r="BI52" i="1"/>
  <c r="BG50" i="3" s="1"/>
  <c r="BJ52" i="1"/>
  <c r="BH50" i="3" s="1"/>
  <c r="BK52" i="1"/>
  <c r="BI50" i="3" s="1"/>
  <c r="BL52" i="1"/>
  <c r="BJ50" i="3" s="1"/>
  <c r="BM52" i="1"/>
  <c r="BK50" i="3" s="1"/>
  <c r="BN52" i="1"/>
  <c r="BL50" i="3" s="1"/>
  <c r="BO52" i="1"/>
  <c r="BM50" i="3" s="1"/>
  <c r="BP52" i="1"/>
  <c r="BN50" i="3" s="1"/>
  <c r="BQ52" i="1"/>
  <c r="BO50" i="3" s="1"/>
  <c r="BR52" i="1"/>
  <c r="BP50" i="3" s="1"/>
  <c r="BS52" i="1"/>
  <c r="BQ50" i="3" s="1"/>
  <c r="BT52" i="1"/>
  <c r="BR50" i="3" s="1"/>
  <c r="BU52" i="1"/>
  <c r="BS50" i="3" s="1"/>
  <c r="BV52" i="1"/>
  <c r="BT50" i="3" s="1"/>
  <c r="BW52" i="1"/>
  <c r="BU50" i="3" s="1"/>
  <c r="BX52" i="1"/>
  <c r="BV50" i="3" s="1"/>
  <c r="BY52" i="1"/>
  <c r="BW50" i="3" s="1"/>
  <c r="BZ52" i="1"/>
  <c r="BX50" i="3" s="1"/>
  <c r="CA52" i="1"/>
  <c r="BY50" i="3" s="1"/>
  <c r="CB52" i="1"/>
  <c r="BZ50" i="3" s="1"/>
  <c r="CC52" i="1"/>
  <c r="CA50" i="3" s="1"/>
  <c r="AE53" i="1"/>
  <c r="AC51" i="3" s="1"/>
  <c r="AF53" i="1"/>
  <c r="AD51" i="3" s="1"/>
  <c r="AG53" i="1"/>
  <c r="AE51" i="3" s="1"/>
  <c r="AH53" i="1"/>
  <c r="AF51" i="3" s="1"/>
  <c r="AI53" i="1"/>
  <c r="AG51" i="3" s="1"/>
  <c r="AJ53" i="1"/>
  <c r="AH51" i="3" s="1"/>
  <c r="AK53" i="1"/>
  <c r="AI51" i="3" s="1"/>
  <c r="AL53" i="1"/>
  <c r="AJ51" i="3" s="1"/>
  <c r="AM53" i="1"/>
  <c r="AK51" i="3" s="1"/>
  <c r="AN53" i="1"/>
  <c r="AL51" i="3" s="1"/>
  <c r="AO53" i="1"/>
  <c r="AM51" i="3" s="1"/>
  <c r="AP53" i="1"/>
  <c r="AN51" i="3" s="1"/>
  <c r="AQ53" i="1"/>
  <c r="AO51" i="3" s="1"/>
  <c r="AR53" i="1"/>
  <c r="AP51" i="3" s="1"/>
  <c r="AS53" i="1"/>
  <c r="AQ51" i="3" s="1"/>
  <c r="AT53" i="1"/>
  <c r="AR51" i="3" s="1"/>
  <c r="AU53" i="1"/>
  <c r="AS51" i="3" s="1"/>
  <c r="AV53" i="1"/>
  <c r="AT51" i="3" s="1"/>
  <c r="AW53" i="1"/>
  <c r="AU51" i="3" s="1"/>
  <c r="AX53" i="1"/>
  <c r="AV51" i="3" s="1"/>
  <c r="AY53" i="1"/>
  <c r="AW51" i="3" s="1"/>
  <c r="AZ53" i="1"/>
  <c r="AX51" i="3" s="1"/>
  <c r="BA53" i="1"/>
  <c r="AY51" i="3" s="1"/>
  <c r="BB53" i="1"/>
  <c r="AZ51" i="3" s="1"/>
  <c r="BC53" i="1"/>
  <c r="BA51" i="3" s="1"/>
  <c r="BD53" i="1"/>
  <c r="BB51" i="3" s="1"/>
  <c r="BE53" i="1"/>
  <c r="BC51" i="3" s="1"/>
  <c r="BF53" i="1"/>
  <c r="BD51" i="3" s="1"/>
  <c r="BG53" i="1"/>
  <c r="BE51" i="3" s="1"/>
  <c r="BH53" i="1"/>
  <c r="BF51" i="3" s="1"/>
  <c r="BI53" i="1"/>
  <c r="BG51" i="3" s="1"/>
  <c r="BJ53" i="1"/>
  <c r="BH51" i="3" s="1"/>
  <c r="BK53" i="1"/>
  <c r="BI51" i="3" s="1"/>
  <c r="BL53" i="1"/>
  <c r="BJ51" i="3" s="1"/>
  <c r="BM53" i="1"/>
  <c r="BK51" i="3" s="1"/>
  <c r="BN53" i="1"/>
  <c r="BL51" i="3" s="1"/>
  <c r="BO53" i="1"/>
  <c r="BM51" i="3" s="1"/>
  <c r="BP53" i="1"/>
  <c r="BN51" i="3" s="1"/>
  <c r="BQ53" i="1"/>
  <c r="BO51" i="3" s="1"/>
  <c r="BR53" i="1"/>
  <c r="BP51" i="3" s="1"/>
  <c r="BS53" i="1"/>
  <c r="BQ51" i="3" s="1"/>
  <c r="BT53" i="1"/>
  <c r="BR51" i="3" s="1"/>
  <c r="BU53" i="1"/>
  <c r="BS51" i="3" s="1"/>
  <c r="BV53" i="1"/>
  <c r="BT51" i="3" s="1"/>
  <c r="BW53" i="1"/>
  <c r="BU51" i="3" s="1"/>
  <c r="BX53" i="1"/>
  <c r="BV51" i="3" s="1"/>
  <c r="BY53" i="1"/>
  <c r="BW51" i="3" s="1"/>
  <c r="BZ53" i="1"/>
  <c r="BX51" i="3" s="1"/>
  <c r="CA53" i="1"/>
  <c r="BY51" i="3" s="1"/>
  <c r="CB53" i="1"/>
  <c r="BZ51" i="3" s="1"/>
  <c r="CC53" i="1"/>
  <c r="CA51" i="3" s="1"/>
  <c r="AE54" i="1"/>
  <c r="AC52" i="3" s="1"/>
  <c r="AF54" i="1"/>
  <c r="AD52" i="3" s="1"/>
  <c r="AG54" i="1"/>
  <c r="AE52" i="3" s="1"/>
  <c r="AH54" i="1"/>
  <c r="AF52" i="3" s="1"/>
  <c r="AI54" i="1"/>
  <c r="AG52" i="3" s="1"/>
  <c r="AJ54" i="1"/>
  <c r="AH52" i="3" s="1"/>
  <c r="AK54" i="1"/>
  <c r="AI52" i="3" s="1"/>
  <c r="AL54" i="1"/>
  <c r="AJ52" i="3" s="1"/>
  <c r="AM54" i="1"/>
  <c r="AK52" i="3" s="1"/>
  <c r="AN54" i="1"/>
  <c r="AL52" i="3" s="1"/>
  <c r="AO54" i="1"/>
  <c r="AM52" i="3" s="1"/>
  <c r="AP54" i="1"/>
  <c r="AN52" i="3" s="1"/>
  <c r="AQ54" i="1"/>
  <c r="AO52" i="3" s="1"/>
  <c r="AR54" i="1"/>
  <c r="AP52" i="3" s="1"/>
  <c r="AS54" i="1"/>
  <c r="AQ52" i="3" s="1"/>
  <c r="AT54" i="1"/>
  <c r="AR52" i="3" s="1"/>
  <c r="AU54" i="1"/>
  <c r="AS52" i="3" s="1"/>
  <c r="AV54" i="1"/>
  <c r="AT52" i="3" s="1"/>
  <c r="AW54" i="1"/>
  <c r="AU52" i="3" s="1"/>
  <c r="AX54" i="1"/>
  <c r="AV52" i="3" s="1"/>
  <c r="AY54" i="1"/>
  <c r="AW52" i="3" s="1"/>
  <c r="AZ54" i="1"/>
  <c r="AX52" i="3" s="1"/>
  <c r="BA54" i="1"/>
  <c r="AY52" i="3" s="1"/>
  <c r="BB54" i="1"/>
  <c r="AZ52" i="3" s="1"/>
  <c r="BC54" i="1"/>
  <c r="BA52" i="3" s="1"/>
  <c r="BD54" i="1"/>
  <c r="BB52" i="3" s="1"/>
  <c r="BE54" i="1"/>
  <c r="BC52" i="3" s="1"/>
  <c r="BF54" i="1"/>
  <c r="BD52" i="3" s="1"/>
  <c r="BG54" i="1"/>
  <c r="BE52" i="3" s="1"/>
  <c r="BH54" i="1"/>
  <c r="BF52" i="3" s="1"/>
  <c r="BI54" i="1"/>
  <c r="BG52" i="3" s="1"/>
  <c r="BJ54" i="1"/>
  <c r="BH52" i="3" s="1"/>
  <c r="BK54" i="1"/>
  <c r="BI52" i="3" s="1"/>
  <c r="BL54" i="1"/>
  <c r="BJ52" i="3" s="1"/>
  <c r="BM54" i="1"/>
  <c r="BK52" i="3" s="1"/>
  <c r="BN54" i="1"/>
  <c r="BL52" i="3" s="1"/>
  <c r="BO54" i="1"/>
  <c r="BM52" i="3" s="1"/>
  <c r="BP54" i="1"/>
  <c r="BN52" i="3" s="1"/>
  <c r="BQ54" i="1"/>
  <c r="BO52" i="3" s="1"/>
  <c r="BR54" i="1"/>
  <c r="BP52" i="3" s="1"/>
  <c r="BS54" i="1"/>
  <c r="BQ52" i="3" s="1"/>
  <c r="BT54" i="1"/>
  <c r="BR52" i="3" s="1"/>
  <c r="BU54" i="1"/>
  <c r="BS52" i="3" s="1"/>
  <c r="BV54" i="1"/>
  <c r="BT52" i="3" s="1"/>
  <c r="BW54" i="1"/>
  <c r="BU52" i="3" s="1"/>
  <c r="BX54" i="1"/>
  <c r="BV52" i="3" s="1"/>
  <c r="BY54" i="1"/>
  <c r="BW52" i="3" s="1"/>
  <c r="BZ54" i="1"/>
  <c r="BX52" i="3" s="1"/>
  <c r="CA54" i="1"/>
  <c r="BY52" i="3" s="1"/>
  <c r="CB54" i="1"/>
  <c r="BZ52" i="3" s="1"/>
  <c r="CC54" i="1"/>
  <c r="CA52" i="3" s="1"/>
  <c r="AE55" i="1"/>
  <c r="AC53" i="3" s="1"/>
  <c r="AF55" i="1"/>
  <c r="AD53" i="3" s="1"/>
  <c r="AG55" i="1"/>
  <c r="AE53" i="3" s="1"/>
  <c r="AH55" i="1"/>
  <c r="AF53" i="3" s="1"/>
  <c r="AI55" i="1"/>
  <c r="AG53" i="3" s="1"/>
  <c r="AJ55" i="1"/>
  <c r="AH53" i="3" s="1"/>
  <c r="AK55" i="1"/>
  <c r="AI53" i="3" s="1"/>
  <c r="AL55" i="1"/>
  <c r="AJ53" i="3" s="1"/>
  <c r="AM55" i="1"/>
  <c r="AK53" i="3" s="1"/>
  <c r="AN55" i="1"/>
  <c r="AL53" i="3" s="1"/>
  <c r="AO55" i="1"/>
  <c r="AM53" i="3" s="1"/>
  <c r="AP55" i="1"/>
  <c r="AN53" i="3" s="1"/>
  <c r="AQ55" i="1"/>
  <c r="AO53" i="3" s="1"/>
  <c r="AR55" i="1"/>
  <c r="AP53" i="3" s="1"/>
  <c r="AS55" i="1"/>
  <c r="AQ53" i="3" s="1"/>
  <c r="AT55" i="1"/>
  <c r="AR53" i="3" s="1"/>
  <c r="AU55" i="1"/>
  <c r="AS53" i="3" s="1"/>
  <c r="AV55" i="1"/>
  <c r="AT53" i="3" s="1"/>
  <c r="AW55" i="1"/>
  <c r="AU53" i="3" s="1"/>
  <c r="AX55" i="1"/>
  <c r="AV53" i="3" s="1"/>
  <c r="AY55" i="1"/>
  <c r="AW53" i="3" s="1"/>
  <c r="AZ55" i="1"/>
  <c r="AX53" i="3" s="1"/>
  <c r="BA55" i="1"/>
  <c r="AY53" i="3" s="1"/>
  <c r="BB55" i="1"/>
  <c r="AZ53" i="3" s="1"/>
  <c r="BC55" i="1"/>
  <c r="BA53" i="3" s="1"/>
  <c r="BD55" i="1"/>
  <c r="BB53" i="3" s="1"/>
  <c r="BE55" i="1"/>
  <c r="BC53" i="3" s="1"/>
  <c r="BF55" i="1"/>
  <c r="BD53" i="3" s="1"/>
  <c r="BG55" i="1"/>
  <c r="BE53" i="3" s="1"/>
  <c r="BH55" i="1"/>
  <c r="BF53" i="3" s="1"/>
  <c r="BI55" i="1"/>
  <c r="BG53" i="3" s="1"/>
  <c r="BJ55" i="1"/>
  <c r="BH53" i="3" s="1"/>
  <c r="BK55" i="1"/>
  <c r="BI53" i="3" s="1"/>
  <c r="BL55" i="1"/>
  <c r="BJ53" i="3" s="1"/>
  <c r="BM55" i="1"/>
  <c r="BK53" i="3" s="1"/>
  <c r="BN55" i="1"/>
  <c r="BL53" i="3" s="1"/>
  <c r="BO55" i="1"/>
  <c r="BM53" i="3" s="1"/>
  <c r="BP55" i="1"/>
  <c r="BN53" i="3" s="1"/>
  <c r="BQ55" i="1"/>
  <c r="BO53" i="3" s="1"/>
  <c r="BR55" i="1"/>
  <c r="BP53" i="3" s="1"/>
  <c r="BS55" i="1"/>
  <c r="BQ53" i="3" s="1"/>
  <c r="BT55" i="1"/>
  <c r="BR53" i="3" s="1"/>
  <c r="BU55" i="1"/>
  <c r="BS53" i="3" s="1"/>
  <c r="BV55" i="1"/>
  <c r="BT53" i="3" s="1"/>
  <c r="BW55" i="1"/>
  <c r="BU53" i="3" s="1"/>
  <c r="BX55" i="1"/>
  <c r="BV53" i="3" s="1"/>
  <c r="BY55" i="1"/>
  <c r="BW53" i="3" s="1"/>
  <c r="BZ55" i="1"/>
  <c r="BX53" i="3" s="1"/>
  <c r="CA55" i="1"/>
  <c r="BY53" i="3" s="1"/>
  <c r="CB55" i="1"/>
  <c r="BZ53" i="3" s="1"/>
  <c r="CC55" i="1"/>
  <c r="CA53" i="3" s="1"/>
  <c r="AE56" i="1"/>
  <c r="AC54" i="3" s="1"/>
  <c r="AF56" i="1"/>
  <c r="AD54" i="3" s="1"/>
  <c r="AG56" i="1"/>
  <c r="AE54" i="3" s="1"/>
  <c r="AH56" i="1"/>
  <c r="AF54" i="3" s="1"/>
  <c r="AI56" i="1"/>
  <c r="AG54" i="3" s="1"/>
  <c r="AJ56" i="1"/>
  <c r="AH54" i="3" s="1"/>
  <c r="AK56" i="1"/>
  <c r="AI54" i="3" s="1"/>
  <c r="AL56" i="1"/>
  <c r="AJ54" i="3" s="1"/>
  <c r="AM56" i="1"/>
  <c r="AK54" i="3" s="1"/>
  <c r="AN56" i="1"/>
  <c r="AL54" i="3" s="1"/>
  <c r="AO56" i="1"/>
  <c r="AM54" i="3" s="1"/>
  <c r="AP56" i="1"/>
  <c r="AN54" i="3" s="1"/>
  <c r="AQ56" i="1"/>
  <c r="AO54" i="3" s="1"/>
  <c r="AR56" i="1"/>
  <c r="AP54" i="3" s="1"/>
  <c r="AS56" i="1"/>
  <c r="AQ54" i="3" s="1"/>
  <c r="AT56" i="1"/>
  <c r="AR54" i="3" s="1"/>
  <c r="AU56" i="1"/>
  <c r="AS54" i="3" s="1"/>
  <c r="AV56" i="1"/>
  <c r="AT54" i="3" s="1"/>
  <c r="AW56" i="1"/>
  <c r="AU54" i="3" s="1"/>
  <c r="AX56" i="1"/>
  <c r="AV54" i="3" s="1"/>
  <c r="AY56" i="1"/>
  <c r="AW54" i="3" s="1"/>
  <c r="AZ56" i="1"/>
  <c r="AX54" i="3" s="1"/>
  <c r="BA56" i="1"/>
  <c r="AY54" i="3" s="1"/>
  <c r="BB56" i="1"/>
  <c r="AZ54" i="3" s="1"/>
  <c r="BC56" i="1"/>
  <c r="BA54" i="3" s="1"/>
  <c r="BD56" i="1"/>
  <c r="BB54" i="3" s="1"/>
  <c r="BE56" i="1"/>
  <c r="BC54" i="3" s="1"/>
  <c r="BF56" i="1"/>
  <c r="BD54" i="3" s="1"/>
  <c r="BG56" i="1"/>
  <c r="BE54" i="3" s="1"/>
  <c r="BH56" i="1"/>
  <c r="BF54" i="3" s="1"/>
  <c r="BI56" i="1"/>
  <c r="BG54" i="3" s="1"/>
  <c r="BJ56" i="1"/>
  <c r="BH54" i="3" s="1"/>
  <c r="BK56" i="1"/>
  <c r="BI54" i="3" s="1"/>
  <c r="BL56" i="1"/>
  <c r="BJ54" i="3" s="1"/>
  <c r="BM56" i="1"/>
  <c r="BK54" i="3" s="1"/>
  <c r="BN56" i="1"/>
  <c r="BL54" i="3" s="1"/>
  <c r="BO56" i="1"/>
  <c r="BM54" i="3" s="1"/>
  <c r="BP56" i="1"/>
  <c r="BN54" i="3" s="1"/>
  <c r="BQ56" i="1"/>
  <c r="BO54" i="3" s="1"/>
  <c r="BR56" i="1"/>
  <c r="BP54" i="3" s="1"/>
  <c r="BS56" i="1"/>
  <c r="BQ54" i="3" s="1"/>
  <c r="BT56" i="1"/>
  <c r="BR54" i="3" s="1"/>
  <c r="BU56" i="1"/>
  <c r="BS54" i="3" s="1"/>
  <c r="BV56" i="1"/>
  <c r="BT54" i="3" s="1"/>
  <c r="BW56" i="1"/>
  <c r="BU54" i="3" s="1"/>
  <c r="BX56" i="1"/>
  <c r="BV54" i="3" s="1"/>
  <c r="BY56" i="1"/>
  <c r="BW54" i="3" s="1"/>
  <c r="BZ56" i="1"/>
  <c r="BX54" i="3" s="1"/>
  <c r="CA56" i="1"/>
  <c r="BY54" i="3" s="1"/>
  <c r="CB56" i="1"/>
  <c r="BZ54" i="3" s="1"/>
  <c r="CC56" i="1"/>
  <c r="CA54" i="3" s="1"/>
  <c r="AE57" i="1"/>
  <c r="AC55" i="3" s="1"/>
  <c r="AF57" i="1"/>
  <c r="AD55" i="3" s="1"/>
  <c r="AG57" i="1"/>
  <c r="AE55" i="3" s="1"/>
  <c r="AH57" i="1"/>
  <c r="AF55" i="3" s="1"/>
  <c r="AI57" i="1"/>
  <c r="AG55" i="3" s="1"/>
  <c r="AJ57" i="1"/>
  <c r="AH55" i="3" s="1"/>
  <c r="AK57" i="1"/>
  <c r="AI55" i="3" s="1"/>
  <c r="AL57" i="1"/>
  <c r="AJ55" i="3" s="1"/>
  <c r="AM57" i="1"/>
  <c r="AK55" i="3" s="1"/>
  <c r="AN57" i="1"/>
  <c r="AL55" i="3" s="1"/>
  <c r="AO57" i="1"/>
  <c r="AM55" i="3" s="1"/>
  <c r="AP57" i="1"/>
  <c r="AN55" i="3" s="1"/>
  <c r="AQ57" i="1"/>
  <c r="AO55" i="3" s="1"/>
  <c r="AR57" i="1"/>
  <c r="AP55" i="3" s="1"/>
  <c r="AS57" i="1"/>
  <c r="AQ55" i="3" s="1"/>
  <c r="AT57" i="1"/>
  <c r="AR55" i="3" s="1"/>
  <c r="AU57" i="1"/>
  <c r="AS55" i="3" s="1"/>
  <c r="AV57" i="1"/>
  <c r="AT55" i="3" s="1"/>
  <c r="AW57" i="1"/>
  <c r="AU55" i="3" s="1"/>
  <c r="AX57" i="1"/>
  <c r="AV55" i="3" s="1"/>
  <c r="AY57" i="1"/>
  <c r="AW55" i="3" s="1"/>
  <c r="AZ57" i="1"/>
  <c r="AX55" i="3" s="1"/>
  <c r="BA57" i="1"/>
  <c r="AY55" i="3" s="1"/>
  <c r="BB57" i="1"/>
  <c r="AZ55" i="3" s="1"/>
  <c r="BC57" i="1"/>
  <c r="BA55" i="3" s="1"/>
  <c r="BD57" i="1"/>
  <c r="BB55" i="3" s="1"/>
  <c r="BE57" i="1"/>
  <c r="BC55" i="3" s="1"/>
  <c r="BF57" i="1"/>
  <c r="BD55" i="3" s="1"/>
  <c r="BG57" i="1"/>
  <c r="BE55" i="3" s="1"/>
  <c r="BH57" i="1"/>
  <c r="BF55" i="3" s="1"/>
  <c r="BI57" i="1"/>
  <c r="BG55" i="3" s="1"/>
  <c r="BJ57" i="1"/>
  <c r="BH55" i="3" s="1"/>
  <c r="BK57" i="1"/>
  <c r="BI55" i="3" s="1"/>
  <c r="BL57" i="1"/>
  <c r="BJ55" i="3" s="1"/>
  <c r="BM57" i="1"/>
  <c r="BK55" i="3" s="1"/>
  <c r="BN57" i="1"/>
  <c r="BL55" i="3" s="1"/>
  <c r="BO57" i="1"/>
  <c r="BM55" i="3" s="1"/>
  <c r="BP57" i="1"/>
  <c r="BN55" i="3" s="1"/>
  <c r="BQ57" i="1"/>
  <c r="BO55" i="3" s="1"/>
  <c r="BR57" i="1"/>
  <c r="BP55" i="3" s="1"/>
  <c r="BS57" i="1"/>
  <c r="BQ55" i="3" s="1"/>
  <c r="BT57" i="1"/>
  <c r="BR55" i="3" s="1"/>
  <c r="BU57" i="1"/>
  <c r="BS55" i="3" s="1"/>
  <c r="BV57" i="1"/>
  <c r="BT55" i="3" s="1"/>
  <c r="BW57" i="1"/>
  <c r="BU55" i="3" s="1"/>
  <c r="BX57" i="1"/>
  <c r="BV55" i="3" s="1"/>
  <c r="BY57" i="1"/>
  <c r="BW55" i="3" s="1"/>
  <c r="BZ57" i="1"/>
  <c r="BX55" i="3" s="1"/>
  <c r="CA57" i="1"/>
  <c r="BY55" i="3" s="1"/>
  <c r="CB57" i="1"/>
  <c r="BZ55" i="3" s="1"/>
  <c r="CC57" i="1"/>
  <c r="CA55" i="3" s="1"/>
  <c r="AE58" i="1"/>
  <c r="AC56" i="3" s="1"/>
  <c r="AF58" i="1"/>
  <c r="AD56" i="3" s="1"/>
  <c r="AG58" i="1"/>
  <c r="AE56" i="3" s="1"/>
  <c r="AH58" i="1"/>
  <c r="AF56" i="3" s="1"/>
  <c r="AI58" i="1"/>
  <c r="AG56" i="3" s="1"/>
  <c r="AJ58" i="1"/>
  <c r="AH56" i="3" s="1"/>
  <c r="AK58" i="1"/>
  <c r="AI56" i="3" s="1"/>
  <c r="AL58" i="1"/>
  <c r="AJ56" i="3" s="1"/>
  <c r="AM58" i="1"/>
  <c r="AK56" i="3" s="1"/>
  <c r="AN58" i="1"/>
  <c r="AL56" i="3" s="1"/>
  <c r="AO58" i="1"/>
  <c r="AM56" i="3" s="1"/>
  <c r="AP58" i="1"/>
  <c r="AN56" i="3" s="1"/>
  <c r="AQ58" i="1"/>
  <c r="AO56" i="3" s="1"/>
  <c r="AR58" i="1"/>
  <c r="AP56" i="3" s="1"/>
  <c r="AS58" i="1"/>
  <c r="AQ56" i="3" s="1"/>
  <c r="AT58" i="1"/>
  <c r="AR56" i="3" s="1"/>
  <c r="AU58" i="1"/>
  <c r="AS56" i="3" s="1"/>
  <c r="AV58" i="1"/>
  <c r="AT56" i="3" s="1"/>
  <c r="AW58" i="1"/>
  <c r="AU56" i="3" s="1"/>
  <c r="AX58" i="1"/>
  <c r="AV56" i="3" s="1"/>
  <c r="AY58" i="1"/>
  <c r="AW56" i="3" s="1"/>
  <c r="AZ58" i="1"/>
  <c r="AX56" i="3" s="1"/>
  <c r="BA58" i="1"/>
  <c r="AY56" i="3" s="1"/>
  <c r="BB58" i="1"/>
  <c r="AZ56" i="3" s="1"/>
  <c r="BC58" i="1"/>
  <c r="BA56" i="3" s="1"/>
  <c r="BD58" i="1"/>
  <c r="BB56" i="3" s="1"/>
  <c r="BE58" i="1"/>
  <c r="BC56" i="3" s="1"/>
  <c r="BF58" i="1"/>
  <c r="BD56" i="3" s="1"/>
  <c r="BG58" i="1"/>
  <c r="BE56" i="3" s="1"/>
  <c r="BH58" i="1"/>
  <c r="BF56" i="3" s="1"/>
  <c r="BI58" i="1"/>
  <c r="BG56" i="3" s="1"/>
  <c r="BJ58" i="1"/>
  <c r="BH56" i="3" s="1"/>
  <c r="BK58" i="1"/>
  <c r="BI56" i="3" s="1"/>
  <c r="BL58" i="1"/>
  <c r="BJ56" i="3" s="1"/>
  <c r="BM58" i="1"/>
  <c r="BK56" i="3" s="1"/>
  <c r="BN58" i="1"/>
  <c r="BL56" i="3" s="1"/>
  <c r="BO58" i="1"/>
  <c r="BM56" i="3" s="1"/>
  <c r="BP58" i="1"/>
  <c r="BN56" i="3" s="1"/>
  <c r="BQ58" i="1"/>
  <c r="BO56" i="3" s="1"/>
  <c r="BR58" i="1"/>
  <c r="BP56" i="3" s="1"/>
  <c r="BS58" i="1"/>
  <c r="BQ56" i="3" s="1"/>
  <c r="BT58" i="1"/>
  <c r="BR56" i="3" s="1"/>
  <c r="BU58" i="1"/>
  <c r="BS56" i="3" s="1"/>
  <c r="BV58" i="1"/>
  <c r="BT56" i="3" s="1"/>
  <c r="BW58" i="1"/>
  <c r="BU56" i="3" s="1"/>
  <c r="BX58" i="1"/>
  <c r="BV56" i="3" s="1"/>
  <c r="BY58" i="1"/>
  <c r="BW56" i="3" s="1"/>
  <c r="BZ58" i="1"/>
  <c r="BX56" i="3" s="1"/>
  <c r="CA58" i="1"/>
  <c r="BY56" i="3" s="1"/>
  <c r="CB58" i="1"/>
  <c r="BZ56" i="3" s="1"/>
  <c r="CC58" i="1"/>
  <c r="CA56" i="3" s="1"/>
  <c r="AE59" i="1"/>
  <c r="AC57" i="3" s="1"/>
  <c r="AF59" i="1"/>
  <c r="AD57" i="3" s="1"/>
  <c r="AG59" i="1"/>
  <c r="AE57" i="3" s="1"/>
  <c r="AH59" i="1"/>
  <c r="AF57" i="3" s="1"/>
  <c r="AI59" i="1"/>
  <c r="AG57" i="3" s="1"/>
  <c r="AJ59" i="1"/>
  <c r="AH57" i="3" s="1"/>
  <c r="AK59" i="1"/>
  <c r="AI57" i="3" s="1"/>
  <c r="AL59" i="1"/>
  <c r="AJ57" i="3" s="1"/>
  <c r="AM59" i="1"/>
  <c r="AK57" i="3" s="1"/>
  <c r="AN59" i="1"/>
  <c r="AL57" i="3" s="1"/>
  <c r="AO59" i="1"/>
  <c r="AM57" i="3" s="1"/>
  <c r="AP59" i="1"/>
  <c r="AN57" i="3" s="1"/>
  <c r="AQ59" i="1"/>
  <c r="AO57" i="3" s="1"/>
  <c r="AR59" i="1"/>
  <c r="AP57" i="3" s="1"/>
  <c r="AS59" i="1"/>
  <c r="AQ57" i="3" s="1"/>
  <c r="AT59" i="1"/>
  <c r="AR57" i="3" s="1"/>
  <c r="AU59" i="1"/>
  <c r="AS57" i="3" s="1"/>
  <c r="AV59" i="1"/>
  <c r="AT57" i="3" s="1"/>
  <c r="AW59" i="1"/>
  <c r="AU57" i="3" s="1"/>
  <c r="AX59" i="1"/>
  <c r="AV57" i="3" s="1"/>
  <c r="AY59" i="1"/>
  <c r="AW57" i="3" s="1"/>
  <c r="AZ59" i="1"/>
  <c r="AX57" i="3" s="1"/>
  <c r="BA59" i="1"/>
  <c r="AY57" i="3" s="1"/>
  <c r="BB59" i="1"/>
  <c r="AZ57" i="3" s="1"/>
  <c r="BC59" i="1"/>
  <c r="BA57" i="3" s="1"/>
  <c r="BD59" i="1"/>
  <c r="BB57" i="3" s="1"/>
  <c r="BE59" i="1"/>
  <c r="BC57" i="3" s="1"/>
  <c r="BF59" i="1"/>
  <c r="BD57" i="3" s="1"/>
  <c r="BG59" i="1"/>
  <c r="BE57" i="3" s="1"/>
  <c r="BH59" i="1"/>
  <c r="BF57" i="3" s="1"/>
  <c r="BI59" i="1"/>
  <c r="BG57" i="3" s="1"/>
  <c r="BJ59" i="1"/>
  <c r="BH57" i="3" s="1"/>
  <c r="BK59" i="1"/>
  <c r="BI57" i="3" s="1"/>
  <c r="BL59" i="1"/>
  <c r="BJ57" i="3" s="1"/>
  <c r="BM59" i="1"/>
  <c r="BK57" i="3" s="1"/>
  <c r="BN59" i="1"/>
  <c r="BL57" i="3" s="1"/>
  <c r="BO59" i="1"/>
  <c r="BM57" i="3" s="1"/>
  <c r="BP59" i="1"/>
  <c r="BN57" i="3" s="1"/>
  <c r="BQ59" i="1"/>
  <c r="BO57" i="3" s="1"/>
  <c r="BR59" i="1"/>
  <c r="BP57" i="3" s="1"/>
  <c r="BS59" i="1"/>
  <c r="BQ57" i="3" s="1"/>
  <c r="BT59" i="1"/>
  <c r="BR57" i="3" s="1"/>
  <c r="BU59" i="1"/>
  <c r="BS57" i="3" s="1"/>
  <c r="BV59" i="1"/>
  <c r="BT57" i="3" s="1"/>
  <c r="BW59" i="1"/>
  <c r="BU57" i="3" s="1"/>
  <c r="BX59" i="1"/>
  <c r="BV57" i="3" s="1"/>
  <c r="BY59" i="1"/>
  <c r="BW57" i="3" s="1"/>
  <c r="BZ59" i="1"/>
  <c r="BX57" i="3" s="1"/>
  <c r="CA59" i="1"/>
  <c r="BY57" i="3" s="1"/>
  <c r="CB59" i="1"/>
  <c r="BZ57" i="3" s="1"/>
  <c r="CC59" i="1"/>
  <c r="CA57" i="3" s="1"/>
  <c r="AE60" i="1"/>
  <c r="AC58" i="3" s="1"/>
  <c r="AF60" i="1"/>
  <c r="AD58" i="3" s="1"/>
  <c r="AG60" i="1"/>
  <c r="AE58" i="3" s="1"/>
  <c r="AH60" i="1"/>
  <c r="AF58" i="3" s="1"/>
  <c r="AI60" i="1"/>
  <c r="AG58" i="3" s="1"/>
  <c r="AJ60" i="1"/>
  <c r="AH58" i="3" s="1"/>
  <c r="AK60" i="1"/>
  <c r="AI58" i="3" s="1"/>
  <c r="AL60" i="1"/>
  <c r="AJ58" i="3" s="1"/>
  <c r="AM60" i="1"/>
  <c r="AK58" i="3" s="1"/>
  <c r="AN60" i="1"/>
  <c r="AL58" i="3" s="1"/>
  <c r="AO60" i="1"/>
  <c r="AM58" i="3" s="1"/>
  <c r="AP60" i="1"/>
  <c r="AN58" i="3" s="1"/>
  <c r="AQ60" i="1"/>
  <c r="AO58" i="3" s="1"/>
  <c r="AR60" i="1"/>
  <c r="AP58" i="3" s="1"/>
  <c r="AS60" i="1"/>
  <c r="AQ58" i="3" s="1"/>
  <c r="AT60" i="1"/>
  <c r="AR58" i="3" s="1"/>
  <c r="AU60" i="1"/>
  <c r="AS58" i="3" s="1"/>
  <c r="AV60" i="1"/>
  <c r="AT58" i="3" s="1"/>
  <c r="AW60" i="1"/>
  <c r="AU58" i="3" s="1"/>
  <c r="AX60" i="1"/>
  <c r="AV58" i="3" s="1"/>
  <c r="AY60" i="1"/>
  <c r="AW58" i="3" s="1"/>
  <c r="AZ60" i="1"/>
  <c r="AX58" i="3" s="1"/>
  <c r="BA60" i="1"/>
  <c r="AY58" i="3" s="1"/>
  <c r="BB60" i="1"/>
  <c r="AZ58" i="3" s="1"/>
  <c r="BC60" i="1"/>
  <c r="BA58" i="3" s="1"/>
  <c r="BD60" i="1"/>
  <c r="BB58" i="3" s="1"/>
  <c r="BE60" i="1"/>
  <c r="BC58" i="3" s="1"/>
  <c r="BF60" i="1"/>
  <c r="BD58" i="3" s="1"/>
  <c r="BG60" i="1"/>
  <c r="BE58" i="3" s="1"/>
  <c r="BH60" i="1"/>
  <c r="BF58" i="3" s="1"/>
  <c r="BI60" i="1"/>
  <c r="BG58" i="3" s="1"/>
  <c r="BJ60" i="1"/>
  <c r="BH58" i="3" s="1"/>
  <c r="BK60" i="1"/>
  <c r="BI58" i="3" s="1"/>
  <c r="BL60" i="1"/>
  <c r="BJ58" i="3" s="1"/>
  <c r="BM60" i="1"/>
  <c r="BK58" i="3" s="1"/>
  <c r="BN60" i="1"/>
  <c r="BL58" i="3" s="1"/>
  <c r="BO60" i="1"/>
  <c r="BM58" i="3" s="1"/>
  <c r="BP60" i="1"/>
  <c r="BN58" i="3" s="1"/>
  <c r="BQ60" i="1"/>
  <c r="BO58" i="3" s="1"/>
  <c r="BR60" i="1"/>
  <c r="BP58" i="3" s="1"/>
  <c r="BS60" i="1"/>
  <c r="BQ58" i="3" s="1"/>
  <c r="BT60" i="1"/>
  <c r="BR58" i="3" s="1"/>
  <c r="BU60" i="1"/>
  <c r="BS58" i="3" s="1"/>
  <c r="BV60" i="1"/>
  <c r="BT58" i="3" s="1"/>
  <c r="BW60" i="1"/>
  <c r="BU58" i="3" s="1"/>
  <c r="BX60" i="1"/>
  <c r="BV58" i="3" s="1"/>
  <c r="BY60" i="1"/>
  <c r="BW58" i="3" s="1"/>
  <c r="BZ60" i="1"/>
  <c r="BX58" i="3" s="1"/>
  <c r="CA60" i="1"/>
  <c r="BY58" i="3" s="1"/>
  <c r="CB60" i="1"/>
  <c r="BZ58" i="3" s="1"/>
  <c r="CC60" i="1"/>
  <c r="CA58" i="3" s="1"/>
  <c r="AE61" i="1"/>
  <c r="AC59" i="3" s="1"/>
  <c r="AF61" i="1"/>
  <c r="AD59" i="3" s="1"/>
  <c r="AG61" i="1"/>
  <c r="AE59" i="3" s="1"/>
  <c r="AH61" i="1"/>
  <c r="AF59" i="3" s="1"/>
  <c r="AI61" i="1"/>
  <c r="AG59" i="3" s="1"/>
  <c r="AJ61" i="1"/>
  <c r="AH59" i="3" s="1"/>
  <c r="AK61" i="1"/>
  <c r="AI59" i="3" s="1"/>
  <c r="AL61" i="1"/>
  <c r="AJ59" i="3" s="1"/>
  <c r="AM61" i="1"/>
  <c r="AK59" i="3" s="1"/>
  <c r="AN61" i="1"/>
  <c r="AL59" i="3" s="1"/>
  <c r="AO61" i="1"/>
  <c r="AM59" i="3" s="1"/>
  <c r="AP61" i="1"/>
  <c r="AN59" i="3" s="1"/>
  <c r="AQ61" i="1"/>
  <c r="AO59" i="3" s="1"/>
  <c r="AR61" i="1"/>
  <c r="AP59" i="3" s="1"/>
  <c r="AS61" i="1"/>
  <c r="AQ59" i="3" s="1"/>
  <c r="AT61" i="1"/>
  <c r="AR59" i="3" s="1"/>
  <c r="AU61" i="1"/>
  <c r="AS59" i="3" s="1"/>
  <c r="AV61" i="1"/>
  <c r="AT59" i="3" s="1"/>
  <c r="AW61" i="1"/>
  <c r="AU59" i="3" s="1"/>
  <c r="AX61" i="1"/>
  <c r="AV59" i="3" s="1"/>
  <c r="AY61" i="1"/>
  <c r="AW59" i="3" s="1"/>
  <c r="AZ61" i="1"/>
  <c r="AX59" i="3" s="1"/>
  <c r="BA61" i="1"/>
  <c r="AY59" i="3" s="1"/>
  <c r="BB61" i="1"/>
  <c r="AZ59" i="3" s="1"/>
  <c r="BC61" i="1"/>
  <c r="BA59" i="3" s="1"/>
  <c r="BD61" i="1"/>
  <c r="BB59" i="3" s="1"/>
  <c r="BE61" i="1"/>
  <c r="BC59" i="3" s="1"/>
  <c r="BF61" i="1"/>
  <c r="BD59" i="3" s="1"/>
  <c r="BG61" i="1"/>
  <c r="BE59" i="3" s="1"/>
  <c r="BH61" i="1"/>
  <c r="BF59" i="3" s="1"/>
  <c r="BI61" i="1"/>
  <c r="BG59" i="3" s="1"/>
  <c r="BJ61" i="1"/>
  <c r="BH59" i="3" s="1"/>
  <c r="BK61" i="1"/>
  <c r="BI59" i="3" s="1"/>
  <c r="BL61" i="1"/>
  <c r="BJ59" i="3" s="1"/>
  <c r="BM61" i="1"/>
  <c r="BK59" i="3" s="1"/>
  <c r="BN61" i="1"/>
  <c r="BL59" i="3" s="1"/>
  <c r="BO61" i="1"/>
  <c r="BM59" i="3" s="1"/>
  <c r="BP61" i="1"/>
  <c r="BN59" i="3" s="1"/>
  <c r="BQ61" i="1"/>
  <c r="BO59" i="3" s="1"/>
  <c r="BR61" i="1"/>
  <c r="BP59" i="3" s="1"/>
  <c r="BS61" i="1"/>
  <c r="BQ59" i="3" s="1"/>
  <c r="BT61" i="1"/>
  <c r="BR59" i="3" s="1"/>
  <c r="BU61" i="1"/>
  <c r="BS59" i="3" s="1"/>
  <c r="BV61" i="1"/>
  <c r="BT59" i="3" s="1"/>
  <c r="BW61" i="1"/>
  <c r="BU59" i="3" s="1"/>
  <c r="BX61" i="1"/>
  <c r="BV59" i="3" s="1"/>
  <c r="BY61" i="1"/>
  <c r="BW59" i="3" s="1"/>
  <c r="BZ61" i="1"/>
  <c r="BX59" i="3" s="1"/>
  <c r="CA61" i="1"/>
  <c r="BY59" i="3" s="1"/>
  <c r="CB61" i="1"/>
  <c r="BZ59" i="3" s="1"/>
  <c r="CC61" i="1"/>
  <c r="CA59" i="3" s="1"/>
  <c r="AE62" i="1"/>
  <c r="AC60" i="3" s="1"/>
  <c r="AF62" i="1"/>
  <c r="AD60" i="3" s="1"/>
  <c r="AG62" i="1"/>
  <c r="AE60" i="3" s="1"/>
  <c r="AH62" i="1"/>
  <c r="AF60" i="3" s="1"/>
  <c r="AI62" i="1"/>
  <c r="AG60" i="3" s="1"/>
  <c r="AJ62" i="1"/>
  <c r="AH60" i="3" s="1"/>
  <c r="AK62" i="1"/>
  <c r="AI60" i="3" s="1"/>
  <c r="AL62" i="1"/>
  <c r="AJ60" i="3" s="1"/>
  <c r="AM62" i="1"/>
  <c r="AK60" i="3" s="1"/>
  <c r="AN62" i="1"/>
  <c r="AL60" i="3" s="1"/>
  <c r="AO62" i="1"/>
  <c r="AM60" i="3" s="1"/>
  <c r="AP62" i="1"/>
  <c r="AN60" i="3" s="1"/>
  <c r="AQ62" i="1"/>
  <c r="AO60" i="3" s="1"/>
  <c r="AR62" i="1"/>
  <c r="AP60" i="3" s="1"/>
  <c r="AS62" i="1"/>
  <c r="AQ60" i="3" s="1"/>
  <c r="AT62" i="1"/>
  <c r="AR60" i="3" s="1"/>
  <c r="AU62" i="1"/>
  <c r="AS60" i="3" s="1"/>
  <c r="AV62" i="1"/>
  <c r="AT60" i="3" s="1"/>
  <c r="AW62" i="1"/>
  <c r="AU60" i="3" s="1"/>
  <c r="AX62" i="1"/>
  <c r="AV60" i="3" s="1"/>
  <c r="AY62" i="1"/>
  <c r="AW60" i="3" s="1"/>
  <c r="AZ62" i="1"/>
  <c r="AX60" i="3" s="1"/>
  <c r="BA62" i="1"/>
  <c r="AY60" i="3" s="1"/>
  <c r="BB62" i="1"/>
  <c r="AZ60" i="3" s="1"/>
  <c r="BC62" i="1"/>
  <c r="BA60" i="3" s="1"/>
  <c r="BD62" i="1"/>
  <c r="BB60" i="3" s="1"/>
  <c r="BE62" i="1"/>
  <c r="BC60" i="3" s="1"/>
  <c r="BF62" i="1"/>
  <c r="BD60" i="3" s="1"/>
  <c r="BG62" i="1"/>
  <c r="BE60" i="3" s="1"/>
  <c r="BH62" i="1"/>
  <c r="BF60" i="3" s="1"/>
  <c r="BI62" i="1"/>
  <c r="BG60" i="3" s="1"/>
  <c r="BJ62" i="1"/>
  <c r="BH60" i="3" s="1"/>
  <c r="BK62" i="1"/>
  <c r="BI60" i="3" s="1"/>
  <c r="BL62" i="1"/>
  <c r="BJ60" i="3" s="1"/>
  <c r="BM62" i="1"/>
  <c r="BK60" i="3" s="1"/>
  <c r="BN62" i="1"/>
  <c r="BL60" i="3" s="1"/>
  <c r="BO62" i="1"/>
  <c r="BM60" i="3" s="1"/>
  <c r="BP62" i="1"/>
  <c r="BN60" i="3" s="1"/>
  <c r="BQ62" i="1"/>
  <c r="BO60" i="3" s="1"/>
  <c r="BR62" i="1"/>
  <c r="BP60" i="3" s="1"/>
  <c r="BS62" i="1"/>
  <c r="BQ60" i="3" s="1"/>
  <c r="BT62" i="1"/>
  <c r="BR60" i="3" s="1"/>
  <c r="BU62" i="1"/>
  <c r="BS60" i="3" s="1"/>
  <c r="BV62" i="1"/>
  <c r="BT60" i="3" s="1"/>
  <c r="BW62" i="1"/>
  <c r="BU60" i="3" s="1"/>
  <c r="BX62" i="1"/>
  <c r="BV60" i="3" s="1"/>
  <c r="BY62" i="1"/>
  <c r="BW60" i="3" s="1"/>
  <c r="BZ62" i="1"/>
  <c r="BX60" i="3" s="1"/>
  <c r="CA62" i="1"/>
  <c r="BY60" i="3" s="1"/>
  <c r="CB62" i="1"/>
  <c r="BZ60" i="3" s="1"/>
  <c r="CC62" i="1"/>
  <c r="CA60" i="3" s="1"/>
  <c r="AE63" i="1"/>
  <c r="AC61" i="3" s="1"/>
  <c r="AF63" i="1"/>
  <c r="AD61" i="3" s="1"/>
  <c r="AG63" i="1"/>
  <c r="AE61" i="3" s="1"/>
  <c r="AH63" i="1"/>
  <c r="AF61" i="3" s="1"/>
  <c r="AI63" i="1"/>
  <c r="AG61" i="3" s="1"/>
  <c r="AJ63" i="1"/>
  <c r="AH61" i="3" s="1"/>
  <c r="AK63" i="1"/>
  <c r="AI61" i="3" s="1"/>
  <c r="AL63" i="1"/>
  <c r="AJ61" i="3" s="1"/>
  <c r="AM63" i="1"/>
  <c r="AK61" i="3" s="1"/>
  <c r="AN63" i="1"/>
  <c r="AL61" i="3" s="1"/>
  <c r="AO63" i="1"/>
  <c r="AM61" i="3" s="1"/>
  <c r="AP63" i="1"/>
  <c r="AN61" i="3" s="1"/>
  <c r="AQ63" i="1"/>
  <c r="AO61" i="3" s="1"/>
  <c r="AR63" i="1"/>
  <c r="AP61" i="3" s="1"/>
  <c r="AS63" i="1"/>
  <c r="AQ61" i="3" s="1"/>
  <c r="AT63" i="1"/>
  <c r="AR61" i="3" s="1"/>
  <c r="AU63" i="1"/>
  <c r="AS61" i="3" s="1"/>
  <c r="AV63" i="1"/>
  <c r="AT61" i="3" s="1"/>
  <c r="AW63" i="1"/>
  <c r="AU61" i="3" s="1"/>
  <c r="AX63" i="1"/>
  <c r="AV61" i="3" s="1"/>
  <c r="AY63" i="1"/>
  <c r="AW61" i="3" s="1"/>
  <c r="AZ63" i="1"/>
  <c r="AX61" i="3" s="1"/>
  <c r="BA63" i="1"/>
  <c r="AY61" i="3" s="1"/>
  <c r="BB63" i="1"/>
  <c r="AZ61" i="3" s="1"/>
  <c r="BC63" i="1"/>
  <c r="BA61" i="3" s="1"/>
  <c r="BD63" i="1"/>
  <c r="BB61" i="3" s="1"/>
  <c r="BE63" i="1"/>
  <c r="BC61" i="3" s="1"/>
  <c r="BF63" i="1"/>
  <c r="BD61" i="3" s="1"/>
  <c r="BG63" i="1"/>
  <c r="BE61" i="3" s="1"/>
  <c r="BH63" i="1"/>
  <c r="BF61" i="3" s="1"/>
  <c r="BI63" i="1"/>
  <c r="BG61" i="3" s="1"/>
  <c r="BJ63" i="1"/>
  <c r="BH61" i="3" s="1"/>
  <c r="BK63" i="1"/>
  <c r="BI61" i="3" s="1"/>
  <c r="BL63" i="1"/>
  <c r="BJ61" i="3" s="1"/>
  <c r="BM63" i="1"/>
  <c r="BK61" i="3" s="1"/>
  <c r="BN63" i="1"/>
  <c r="BL61" i="3" s="1"/>
  <c r="BO63" i="1"/>
  <c r="BM61" i="3" s="1"/>
  <c r="BP63" i="1"/>
  <c r="BN61" i="3" s="1"/>
  <c r="BQ63" i="1"/>
  <c r="BO61" i="3" s="1"/>
  <c r="BR63" i="1"/>
  <c r="BP61" i="3" s="1"/>
  <c r="BS63" i="1"/>
  <c r="BQ61" i="3" s="1"/>
  <c r="BT63" i="1"/>
  <c r="BR61" i="3" s="1"/>
  <c r="BU63" i="1"/>
  <c r="BS61" i="3" s="1"/>
  <c r="BV63" i="1"/>
  <c r="BT61" i="3" s="1"/>
  <c r="BW63" i="1"/>
  <c r="BU61" i="3" s="1"/>
  <c r="BX63" i="1"/>
  <c r="BV61" i="3" s="1"/>
  <c r="BY63" i="1"/>
  <c r="BW61" i="3" s="1"/>
  <c r="BZ63" i="1"/>
  <c r="BX61" i="3" s="1"/>
  <c r="CA63" i="1"/>
  <c r="BY61" i="3" s="1"/>
  <c r="CB63" i="1"/>
  <c r="BZ61" i="3" s="1"/>
  <c r="CC63" i="1"/>
  <c r="CA61" i="3" s="1"/>
  <c r="AE64" i="1"/>
  <c r="AC62" i="3" s="1"/>
  <c r="AF64" i="1"/>
  <c r="AD62" i="3" s="1"/>
  <c r="AG64" i="1"/>
  <c r="AE62" i="3" s="1"/>
  <c r="AH64" i="1"/>
  <c r="AF62" i="3" s="1"/>
  <c r="AI64" i="1"/>
  <c r="AG62" i="3" s="1"/>
  <c r="AJ64" i="1"/>
  <c r="AH62" i="3" s="1"/>
  <c r="AK64" i="1"/>
  <c r="AI62" i="3" s="1"/>
  <c r="AL64" i="1"/>
  <c r="AJ62" i="3" s="1"/>
  <c r="AM64" i="1"/>
  <c r="AK62" i="3" s="1"/>
  <c r="AN64" i="1"/>
  <c r="AL62" i="3" s="1"/>
  <c r="AO64" i="1"/>
  <c r="AM62" i="3" s="1"/>
  <c r="AP64" i="1"/>
  <c r="AN62" i="3" s="1"/>
  <c r="AQ64" i="1"/>
  <c r="AO62" i="3" s="1"/>
  <c r="AR64" i="1"/>
  <c r="AP62" i="3" s="1"/>
  <c r="AS64" i="1"/>
  <c r="AQ62" i="3" s="1"/>
  <c r="AT64" i="1"/>
  <c r="AR62" i="3" s="1"/>
  <c r="AU64" i="1"/>
  <c r="AS62" i="3" s="1"/>
  <c r="AV64" i="1"/>
  <c r="AT62" i="3" s="1"/>
  <c r="AW64" i="1"/>
  <c r="AU62" i="3" s="1"/>
  <c r="AX64" i="1"/>
  <c r="AV62" i="3" s="1"/>
  <c r="AY64" i="1"/>
  <c r="AW62" i="3" s="1"/>
  <c r="AZ64" i="1"/>
  <c r="AX62" i="3" s="1"/>
  <c r="BA64" i="1"/>
  <c r="AY62" i="3" s="1"/>
  <c r="BB64" i="1"/>
  <c r="AZ62" i="3" s="1"/>
  <c r="BC64" i="1"/>
  <c r="BA62" i="3" s="1"/>
  <c r="BD64" i="1"/>
  <c r="BB62" i="3" s="1"/>
  <c r="BE64" i="1"/>
  <c r="BC62" i="3" s="1"/>
  <c r="BF64" i="1"/>
  <c r="BD62" i="3" s="1"/>
  <c r="BG64" i="1"/>
  <c r="BE62" i="3" s="1"/>
  <c r="BH64" i="1"/>
  <c r="BF62" i="3" s="1"/>
  <c r="BI64" i="1"/>
  <c r="BG62" i="3" s="1"/>
  <c r="BJ64" i="1"/>
  <c r="BH62" i="3" s="1"/>
  <c r="BK64" i="1"/>
  <c r="BI62" i="3" s="1"/>
  <c r="BL64" i="1"/>
  <c r="BJ62" i="3" s="1"/>
  <c r="BM64" i="1"/>
  <c r="BK62" i="3" s="1"/>
  <c r="BN64" i="1"/>
  <c r="BL62" i="3" s="1"/>
  <c r="BO64" i="1"/>
  <c r="BM62" i="3" s="1"/>
  <c r="BP64" i="1"/>
  <c r="BN62" i="3" s="1"/>
  <c r="BQ64" i="1"/>
  <c r="BO62" i="3" s="1"/>
  <c r="BR64" i="1"/>
  <c r="BP62" i="3" s="1"/>
  <c r="BS64" i="1"/>
  <c r="BQ62" i="3" s="1"/>
  <c r="BT64" i="1"/>
  <c r="BR62" i="3" s="1"/>
  <c r="BU64" i="1"/>
  <c r="BS62" i="3" s="1"/>
  <c r="BV64" i="1"/>
  <c r="BT62" i="3" s="1"/>
  <c r="BW64" i="1"/>
  <c r="BU62" i="3" s="1"/>
  <c r="BX64" i="1"/>
  <c r="BV62" i="3" s="1"/>
  <c r="BY64" i="1"/>
  <c r="BW62" i="3" s="1"/>
  <c r="BZ64" i="1"/>
  <c r="BX62" i="3" s="1"/>
  <c r="CA64" i="1"/>
  <c r="BY62" i="3" s="1"/>
  <c r="CB64" i="1"/>
  <c r="BZ62" i="3" s="1"/>
  <c r="CC64" i="1"/>
  <c r="CA62" i="3" s="1"/>
  <c r="AE65" i="1"/>
  <c r="AC63" i="3" s="1"/>
  <c r="AF65" i="1"/>
  <c r="AD63" i="3" s="1"/>
  <c r="AG65" i="1"/>
  <c r="AE63" i="3" s="1"/>
  <c r="AH65" i="1"/>
  <c r="AF63" i="3" s="1"/>
  <c r="AI65" i="1"/>
  <c r="AG63" i="3" s="1"/>
  <c r="AJ65" i="1"/>
  <c r="AH63" i="3" s="1"/>
  <c r="AK65" i="1"/>
  <c r="AI63" i="3" s="1"/>
  <c r="AL65" i="1"/>
  <c r="AJ63" i="3" s="1"/>
  <c r="AM65" i="1"/>
  <c r="AK63" i="3" s="1"/>
  <c r="AN65" i="1"/>
  <c r="AL63" i="3" s="1"/>
  <c r="AO65" i="1"/>
  <c r="AM63" i="3" s="1"/>
  <c r="AP65" i="1"/>
  <c r="AN63" i="3" s="1"/>
  <c r="AQ65" i="1"/>
  <c r="AO63" i="3" s="1"/>
  <c r="AR65" i="1"/>
  <c r="AP63" i="3" s="1"/>
  <c r="AS65" i="1"/>
  <c r="AQ63" i="3" s="1"/>
  <c r="AT65" i="1"/>
  <c r="AR63" i="3" s="1"/>
  <c r="AU65" i="1"/>
  <c r="AS63" i="3" s="1"/>
  <c r="AV65" i="1"/>
  <c r="AT63" i="3" s="1"/>
  <c r="AW65" i="1"/>
  <c r="AU63" i="3" s="1"/>
  <c r="AX65" i="1"/>
  <c r="AV63" i="3" s="1"/>
  <c r="AY65" i="1"/>
  <c r="AW63" i="3" s="1"/>
  <c r="AZ65" i="1"/>
  <c r="AX63" i="3" s="1"/>
  <c r="BA65" i="1"/>
  <c r="AY63" i="3" s="1"/>
  <c r="BB65" i="1"/>
  <c r="AZ63" i="3" s="1"/>
  <c r="BC65" i="1"/>
  <c r="BA63" i="3" s="1"/>
  <c r="BD65" i="1"/>
  <c r="BB63" i="3" s="1"/>
  <c r="BE65" i="1"/>
  <c r="BC63" i="3" s="1"/>
  <c r="BF65" i="1"/>
  <c r="BD63" i="3" s="1"/>
  <c r="BG65" i="1"/>
  <c r="BE63" i="3" s="1"/>
  <c r="BH65" i="1"/>
  <c r="BF63" i="3" s="1"/>
  <c r="BI65" i="1"/>
  <c r="BG63" i="3" s="1"/>
  <c r="BJ65" i="1"/>
  <c r="BH63" i="3" s="1"/>
  <c r="BK65" i="1"/>
  <c r="BI63" i="3" s="1"/>
  <c r="BL65" i="1"/>
  <c r="BJ63" i="3" s="1"/>
  <c r="BM65" i="1"/>
  <c r="BK63" i="3" s="1"/>
  <c r="BN65" i="1"/>
  <c r="BL63" i="3" s="1"/>
  <c r="BO65" i="1"/>
  <c r="BM63" i="3" s="1"/>
  <c r="BP65" i="1"/>
  <c r="BN63" i="3" s="1"/>
  <c r="BQ65" i="1"/>
  <c r="BO63" i="3" s="1"/>
  <c r="BR65" i="1"/>
  <c r="BP63" i="3" s="1"/>
  <c r="BS65" i="1"/>
  <c r="BQ63" i="3" s="1"/>
  <c r="BT65" i="1"/>
  <c r="BR63" i="3" s="1"/>
  <c r="BU65" i="1"/>
  <c r="BS63" i="3" s="1"/>
  <c r="BV65" i="1"/>
  <c r="BT63" i="3" s="1"/>
  <c r="BW65" i="1"/>
  <c r="BU63" i="3" s="1"/>
  <c r="BX65" i="1"/>
  <c r="BV63" i="3" s="1"/>
  <c r="BY65" i="1"/>
  <c r="BW63" i="3" s="1"/>
  <c r="BZ65" i="1"/>
  <c r="BX63" i="3" s="1"/>
  <c r="CA65" i="1"/>
  <c r="BY63" i="3" s="1"/>
  <c r="CB65" i="1"/>
  <c r="BZ63" i="3" s="1"/>
  <c r="CC65" i="1"/>
  <c r="CA63" i="3" s="1"/>
  <c r="AE66" i="1"/>
  <c r="AC64" i="3" s="1"/>
  <c r="AF66" i="1"/>
  <c r="AD64" i="3" s="1"/>
  <c r="AG66" i="1"/>
  <c r="AE64" i="3" s="1"/>
  <c r="AH66" i="1"/>
  <c r="AF64" i="3" s="1"/>
  <c r="AI66" i="1"/>
  <c r="AG64" i="3" s="1"/>
  <c r="AJ66" i="1"/>
  <c r="AH64" i="3" s="1"/>
  <c r="AK66" i="1"/>
  <c r="AI64" i="3" s="1"/>
  <c r="AL66" i="1"/>
  <c r="AJ64" i="3" s="1"/>
  <c r="AM66" i="1"/>
  <c r="AK64" i="3" s="1"/>
  <c r="AN66" i="1"/>
  <c r="AL64" i="3" s="1"/>
  <c r="AO66" i="1"/>
  <c r="AM64" i="3" s="1"/>
  <c r="AP66" i="1"/>
  <c r="AN64" i="3" s="1"/>
  <c r="AQ66" i="1"/>
  <c r="AO64" i="3" s="1"/>
  <c r="AR66" i="1"/>
  <c r="AP64" i="3" s="1"/>
  <c r="AS66" i="1"/>
  <c r="AQ64" i="3" s="1"/>
  <c r="AT66" i="1"/>
  <c r="AR64" i="3" s="1"/>
  <c r="AU66" i="1"/>
  <c r="AS64" i="3" s="1"/>
  <c r="AV66" i="1"/>
  <c r="AT64" i="3" s="1"/>
  <c r="AW66" i="1"/>
  <c r="AU64" i="3" s="1"/>
  <c r="AX66" i="1"/>
  <c r="AV64" i="3" s="1"/>
  <c r="AY66" i="1"/>
  <c r="AW64" i="3" s="1"/>
  <c r="AZ66" i="1"/>
  <c r="AX64" i="3" s="1"/>
  <c r="BA66" i="1"/>
  <c r="AY64" i="3" s="1"/>
  <c r="BB66" i="1"/>
  <c r="AZ64" i="3" s="1"/>
  <c r="BC66" i="1"/>
  <c r="BA64" i="3" s="1"/>
  <c r="BD66" i="1"/>
  <c r="BB64" i="3" s="1"/>
  <c r="BE66" i="1"/>
  <c r="BC64" i="3" s="1"/>
  <c r="BF66" i="1"/>
  <c r="BD64" i="3" s="1"/>
  <c r="BG66" i="1"/>
  <c r="BE64" i="3" s="1"/>
  <c r="BH66" i="1"/>
  <c r="BF64" i="3" s="1"/>
  <c r="BI66" i="1"/>
  <c r="BG64" i="3" s="1"/>
  <c r="BJ66" i="1"/>
  <c r="BH64" i="3" s="1"/>
  <c r="BK66" i="1"/>
  <c r="BI64" i="3" s="1"/>
  <c r="BL66" i="1"/>
  <c r="BJ64" i="3" s="1"/>
  <c r="BM66" i="1"/>
  <c r="BK64" i="3" s="1"/>
  <c r="BN66" i="1"/>
  <c r="BL64" i="3" s="1"/>
  <c r="BO66" i="1"/>
  <c r="BM64" i="3" s="1"/>
  <c r="BP66" i="1"/>
  <c r="BN64" i="3" s="1"/>
  <c r="BQ66" i="1"/>
  <c r="BO64" i="3" s="1"/>
  <c r="BR66" i="1"/>
  <c r="BP64" i="3" s="1"/>
  <c r="BS66" i="1"/>
  <c r="BQ64" i="3" s="1"/>
  <c r="BT66" i="1"/>
  <c r="BR64" i="3" s="1"/>
  <c r="BU66" i="1"/>
  <c r="BS64" i="3" s="1"/>
  <c r="BV66" i="1"/>
  <c r="BT64" i="3" s="1"/>
  <c r="BW66" i="1"/>
  <c r="BU64" i="3" s="1"/>
  <c r="BX66" i="1"/>
  <c r="BV64" i="3" s="1"/>
  <c r="BY66" i="1"/>
  <c r="BW64" i="3" s="1"/>
  <c r="BZ66" i="1"/>
  <c r="BX64" i="3" s="1"/>
  <c r="CA66" i="1"/>
  <c r="BY64" i="3" s="1"/>
  <c r="CB66" i="1"/>
  <c r="BZ64" i="3" s="1"/>
  <c r="CC66" i="1"/>
  <c r="CA64" i="3" s="1"/>
  <c r="AE67" i="1"/>
  <c r="AC65" i="3" s="1"/>
  <c r="AF67" i="1"/>
  <c r="AD65" i="3" s="1"/>
  <c r="AG67" i="1"/>
  <c r="AE65" i="3" s="1"/>
  <c r="AH67" i="1"/>
  <c r="AF65" i="3" s="1"/>
  <c r="AI67" i="1"/>
  <c r="AG65" i="3" s="1"/>
  <c r="AJ67" i="1"/>
  <c r="AH65" i="3" s="1"/>
  <c r="AK67" i="1"/>
  <c r="AI65" i="3" s="1"/>
  <c r="AL67" i="1"/>
  <c r="AJ65" i="3" s="1"/>
  <c r="AM67" i="1"/>
  <c r="AK65" i="3" s="1"/>
  <c r="AN67" i="1"/>
  <c r="AL65" i="3" s="1"/>
  <c r="AO67" i="1"/>
  <c r="AM65" i="3" s="1"/>
  <c r="AP67" i="1"/>
  <c r="AN65" i="3" s="1"/>
  <c r="AQ67" i="1"/>
  <c r="AO65" i="3" s="1"/>
  <c r="AR67" i="1"/>
  <c r="AP65" i="3" s="1"/>
  <c r="AS67" i="1"/>
  <c r="AQ65" i="3" s="1"/>
  <c r="AT67" i="1"/>
  <c r="AR65" i="3" s="1"/>
  <c r="AU67" i="1"/>
  <c r="AS65" i="3" s="1"/>
  <c r="AV67" i="1"/>
  <c r="AT65" i="3" s="1"/>
  <c r="AW67" i="1"/>
  <c r="AU65" i="3" s="1"/>
  <c r="AX67" i="1"/>
  <c r="AV65" i="3" s="1"/>
  <c r="AY67" i="1"/>
  <c r="AW65" i="3" s="1"/>
  <c r="AZ67" i="1"/>
  <c r="AX65" i="3" s="1"/>
  <c r="BA67" i="1"/>
  <c r="AY65" i="3" s="1"/>
  <c r="BB67" i="1"/>
  <c r="AZ65" i="3" s="1"/>
  <c r="BC67" i="1"/>
  <c r="BA65" i="3" s="1"/>
  <c r="BD67" i="1"/>
  <c r="BB65" i="3" s="1"/>
  <c r="BE67" i="1"/>
  <c r="BC65" i="3" s="1"/>
  <c r="BF67" i="1"/>
  <c r="BD65" i="3" s="1"/>
  <c r="BG67" i="1"/>
  <c r="BE65" i="3" s="1"/>
  <c r="BH67" i="1"/>
  <c r="BF65" i="3" s="1"/>
  <c r="BI67" i="1"/>
  <c r="BG65" i="3" s="1"/>
  <c r="BJ67" i="1"/>
  <c r="BH65" i="3" s="1"/>
  <c r="BK67" i="1"/>
  <c r="BI65" i="3" s="1"/>
  <c r="BL67" i="1"/>
  <c r="BJ65" i="3" s="1"/>
  <c r="BM67" i="1"/>
  <c r="BK65" i="3" s="1"/>
  <c r="BN67" i="1"/>
  <c r="BL65" i="3" s="1"/>
  <c r="BO67" i="1"/>
  <c r="BM65" i="3" s="1"/>
  <c r="BP67" i="1"/>
  <c r="BN65" i="3" s="1"/>
  <c r="BQ67" i="1"/>
  <c r="BO65" i="3" s="1"/>
  <c r="BR67" i="1"/>
  <c r="BP65" i="3" s="1"/>
  <c r="BS67" i="1"/>
  <c r="BQ65" i="3" s="1"/>
  <c r="BT67" i="1"/>
  <c r="BR65" i="3" s="1"/>
  <c r="BU67" i="1"/>
  <c r="BS65" i="3" s="1"/>
  <c r="BV67" i="1"/>
  <c r="BT65" i="3" s="1"/>
  <c r="BW67" i="1"/>
  <c r="BU65" i="3" s="1"/>
  <c r="BX67" i="1"/>
  <c r="BV65" i="3" s="1"/>
  <c r="BY67" i="1"/>
  <c r="BW65" i="3" s="1"/>
  <c r="BZ67" i="1"/>
  <c r="BX65" i="3" s="1"/>
  <c r="CA67" i="1"/>
  <c r="BY65" i="3" s="1"/>
  <c r="CB67" i="1"/>
  <c r="BZ65" i="3" s="1"/>
  <c r="CC67" i="1"/>
  <c r="CA65" i="3" s="1"/>
  <c r="AE68" i="1"/>
  <c r="AC66" i="3" s="1"/>
  <c r="AF68" i="1"/>
  <c r="AD66" i="3" s="1"/>
  <c r="AG68" i="1"/>
  <c r="AE66" i="3" s="1"/>
  <c r="AH68" i="1"/>
  <c r="AF66" i="3" s="1"/>
  <c r="AI68" i="1"/>
  <c r="AG66" i="3" s="1"/>
  <c r="AJ68" i="1"/>
  <c r="AH66" i="3" s="1"/>
  <c r="AK68" i="1"/>
  <c r="AI66" i="3" s="1"/>
  <c r="AL68" i="1"/>
  <c r="AJ66" i="3" s="1"/>
  <c r="AM68" i="1"/>
  <c r="AK66" i="3" s="1"/>
  <c r="AN68" i="1"/>
  <c r="AL66" i="3" s="1"/>
  <c r="AO68" i="1"/>
  <c r="AM66" i="3" s="1"/>
  <c r="AP68" i="1"/>
  <c r="AN66" i="3" s="1"/>
  <c r="AQ68" i="1"/>
  <c r="AO66" i="3" s="1"/>
  <c r="AR68" i="1"/>
  <c r="AP66" i="3" s="1"/>
  <c r="AS68" i="1"/>
  <c r="AQ66" i="3" s="1"/>
  <c r="AT68" i="1"/>
  <c r="AR66" i="3" s="1"/>
  <c r="AU68" i="1"/>
  <c r="AS66" i="3" s="1"/>
  <c r="AV68" i="1"/>
  <c r="AT66" i="3" s="1"/>
  <c r="AW68" i="1"/>
  <c r="AU66" i="3" s="1"/>
  <c r="AX68" i="1"/>
  <c r="AV66" i="3" s="1"/>
  <c r="AY68" i="1"/>
  <c r="AW66" i="3" s="1"/>
  <c r="AZ68" i="1"/>
  <c r="AX66" i="3" s="1"/>
  <c r="BA68" i="1"/>
  <c r="AY66" i="3" s="1"/>
  <c r="BB68" i="1"/>
  <c r="AZ66" i="3" s="1"/>
  <c r="BC68" i="1"/>
  <c r="BA66" i="3" s="1"/>
  <c r="BD68" i="1"/>
  <c r="BB66" i="3" s="1"/>
  <c r="BE68" i="1"/>
  <c r="BC66" i="3" s="1"/>
  <c r="BF68" i="1"/>
  <c r="BD66" i="3" s="1"/>
  <c r="BG68" i="1"/>
  <c r="BE66" i="3" s="1"/>
  <c r="BH68" i="1"/>
  <c r="BF66" i="3" s="1"/>
  <c r="BI68" i="1"/>
  <c r="BG66" i="3" s="1"/>
  <c r="BJ68" i="1"/>
  <c r="BH66" i="3" s="1"/>
  <c r="BK68" i="1"/>
  <c r="BI66" i="3" s="1"/>
  <c r="BL68" i="1"/>
  <c r="BJ66" i="3" s="1"/>
  <c r="BM68" i="1"/>
  <c r="BK66" i="3" s="1"/>
  <c r="BN68" i="1"/>
  <c r="BL66" i="3" s="1"/>
  <c r="BO68" i="1"/>
  <c r="BM66" i="3" s="1"/>
  <c r="BP68" i="1"/>
  <c r="BN66" i="3" s="1"/>
  <c r="BQ68" i="1"/>
  <c r="BO66" i="3" s="1"/>
  <c r="BR68" i="1"/>
  <c r="BP66" i="3" s="1"/>
  <c r="BS68" i="1"/>
  <c r="BQ66" i="3" s="1"/>
  <c r="BT68" i="1"/>
  <c r="BR66" i="3" s="1"/>
  <c r="BU68" i="1"/>
  <c r="BS66" i="3" s="1"/>
  <c r="BV68" i="1"/>
  <c r="BT66" i="3" s="1"/>
  <c r="BW68" i="1"/>
  <c r="BU66" i="3" s="1"/>
  <c r="BX68" i="1"/>
  <c r="BV66" i="3" s="1"/>
  <c r="BY68" i="1"/>
  <c r="BW66" i="3" s="1"/>
  <c r="BZ68" i="1"/>
  <c r="BX66" i="3" s="1"/>
  <c r="CA68" i="1"/>
  <c r="BY66" i="3" s="1"/>
  <c r="CB68" i="1"/>
  <c r="BZ66" i="3" s="1"/>
  <c r="CC68" i="1"/>
  <c r="CA66" i="3" s="1"/>
  <c r="AE69" i="1"/>
  <c r="AC67" i="3" s="1"/>
  <c r="AF69" i="1"/>
  <c r="AD67" i="3" s="1"/>
  <c r="AG69" i="1"/>
  <c r="AE67" i="3" s="1"/>
  <c r="AH69" i="1"/>
  <c r="AF67" i="3" s="1"/>
  <c r="AI69" i="1"/>
  <c r="AG67" i="3" s="1"/>
  <c r="AJ69" i="1"/>
  <c r="AH67" i="3" s="1"/>
  <c r="AK69" i="1"/>
  <c r="AI67" i="3" s="1"/>
  <c r="AL69" i="1"/>
  <c r="AJ67" i="3" s="1"/>
  <c r="AM69" i="1"/>
  <c r="AK67" i="3" s="1"/>
  <c r="AN69" i="1"/>
  <c r="AL67" i="3" s="1"/>
  <c r="AO69" i="1"/>
  <c r="AM67" i="3" s="1"/>
  <c r="AP69" i="1"/>
  <c r="AN67" i="3" s="1"/>
  <c r="AQ69" i="1"/>
  <c r="AO67" i="3" s="1"/>
  <c r="AR69" i="1"/>
  <c r="AP67" i="3" s="1"/>
  <c r="AS69" i="1"/>
  <c r="AQ67" i="3" s="1"/>
  <c r="AT69" i="1"/>
  <c r="AR67" i="3" s="1"/>
  <c r="AU69" i="1"/>
  <c r="AS67" i="3" s="1"/>
  <c r="AV69" i="1"/>
  <c r="AT67" i="3" s="1"/>
  <c r="AW69" i="1"/>
  <c r="AU67" i="3" s="1"/>
  <c r="AX69" i="1"/>
  <c r="AV67" i="3" s="1"/>
  <c r="AY69" i="1"/>
  <c r="AW67" i="3" s="1"/>
  <c r="AZ69" i="1"/>
  <c r="AX67" i="3" s="1"/>
  <c r="BA69" i="1"/>
  <c r="AY67" i="3" s="1"/>
  <c r="BB69" i="1"/>
  <c r="AZ67" i="3" s="1"/>
  <c r="BC69" i="1"/>
  <c r="BA67" i="3" s="1"/>
  <c r="BD69" i="1"/>
  <c r="BB67" i="3" s="1"/>
  <c r="BE69" i="1"/>
  <c r="BC67" i="3" s="1"/>
  <c r="BF69" i="1"/>
  <c r="BD67" i="3" s="1"/>
  <c r="BG69" i="1"/>
  <c r="BE67" i="3" s="1"/>
  <c r="BH69" i="1"/>
  <c r="BF67" i="3" s="1"/>
  <c r="BI69" i="1"/>
  <c r="BG67" i="3" s="1"/>
  <c r="BJ69" i="1"/>
  <c r="BH67" i="3" s="1"/>
  <c r="BK69" i="1"/>
  <c r="BI67" i="3" s="1"/>
  <c r="BL69" i="1"/>
  <c r="BJ67" i="3" s="1"/>
  <c r="BM69" i="1"/>
  <c r="BK67" i="3" s="1"/>
  <c r="BN69" i="1"/>
  <c r="BL67" i="3" s="1"/>
  <c r="BO69" i="1"/>
  <c r="BM67" i="3" s="1"/>
  <c r="BP69" i="1"/>
  <c r="BN67" i="3" s="1"/>
  <c r="BQ69" i="1"/>
  <c r="BO67" i="3" s="1"/>
  <c r="BR69" i="1"/>
  <c r="BP67" i="3" s="1"/>
  <c r="BS69" i="1"/>
  <c r="BQ67" i="3" s="1"/>
  <c r="BT69" i="1"/>
  <c r="BR67" i="3" s="1"/>
  <c r="BU69" i="1"/>
  <c r="BS67" i="3" s="1"/>
  <c r="BV69" i="1"/>
  <c r="BT67" i="3" s="1"/>
  <c r="BW69" i="1"/>
  <c r="BU67" i="3" s="1"/>
  <c r="BX69" i="1"/>
  <c r="BV67" i="3" s="1"/>
  <c r="BY69" i="1"/>
  <c r="BW67" i="3" s="1"/>
  <c r="BZ69" i="1"/>
  <c r="BX67" i="3" s="1"/>
  <c r="CA69" i="1"/>
  <c r="BY67" i="3" s="1"/>
  <c r="CB69" i="1"/>
  <c r="BZ67" i="3" s="1"/>
  <c r="CC69" i="1"/>
  <c r="CA67" i="3" s="1"/>
  <c r="AE70" i="1"/>
  <c r="AC68" i="3" s="1"/>
  <c r="AF70" i="1"/>
  <c r="AD68" i="3" s="1"/>
  <c r="AG70" i="1"/>
  <c r="AE68" i="3" s="1"/>
  <c r="AH70" i="1"/>
  <c r="AF68" i="3" s="1"/>
  <c r="AI70" i="1"/>
  <c r="AG68" i="3" s="1"/>
  <c r="AJ70" i="1"/>
  <c r="AH68" i="3" s="1"/>
  <c r="AK70" i="1"/>
  <c r="AI68" i="3" s="1"/>
  <c r="AL70" i="1"/>
  <c r="AJ68" i="3" s="1"/>
  <c r="AM70" i="1"/>
  <c r="AK68" i="3" s="1"/>
  <c r="AN70" i="1"/>
  <c r="AL68" i="3" s="1"/>
  <c r="AO70" i="1"/>
  <c r="AM68" i="3" s="1"/>
  <c r="AP70" i="1"/>
  <c r="AN68" i="3" s="1"/>
  <c r="AQ70" i="1"/>
  <c r="AO68" i="3" s="1"/>
  <c r="AR70" i="1"/>
  <c r="AP68" i="3" s="1"/>
  <c r="AS70" i="1"/>
  <c r="AQ68" i="3" s="1"/>
  <c r="AT70" i="1"/>
  <c r="AR68" i="3" s="1"/>
  <c r="AU70" i="1"/>
  <c r="AS68" i="3" s="1"/>
  <c r="AV70" i="1"/>
  <c r="AT68" i="3" s="1"/>
  <c r="AW70" i="1"/>
  <c r="AU68" i="3" s="1"/>
  <c r="AX70" i="1"/>
  <c r="AV68" i="3" s="1"/>
  <c r="AY70" i="1"/>
  <c r="AW68" i="3" s="1"/>
  <c r="AZ70" i="1"/>
  <c r="AX68" i="3" s="1"/>
  <c r="BA70" i="1"/>
  <c r="AY68" i="3" s="1"/>
  <c r="BB70" i="1"/>
  <c r="AZ68" i="3" s="1"/>
  <c r="BC70" i="1"/>
  <c r="BA68" i="3" s="1"/>
  <c r="BD70" i="1"/>
  <c r="BB68" i="3" s="1"/>
  <c r="BE70" i="1"/>
  <c r="BC68" i="3" s="1"/>
  <c r="BF70" i="1"/>
  <c r="BD68" i="3" s="1"/>
  <c r="BG70" i="1"/>
  <c r="BE68" i="3" s="1"/>
  <c r="BH70" i="1"/>
  <c r="BF68" i="3" s="1"/>
  <c r="BI70" i="1"/>
  <c r="BG68" i="3" s="1"/>
  <c r="BJ70" i="1"/>
  <c r="BH68" i="3" s="1"/>
  <c r="BK70" i="1"/>
  <c r="BI68" i="3" s="1"/>
  <c r="BL70" i="1"/>
  <c r="BJ68" i="3" s="1"/>
  <c r="BM70" i="1"/>
  <c r="BK68" i="3" s="1"/>
  <c r="BN70" i="1"/>
  <c r="BL68" i="3" s="1"/>
  <c r="BO70" i="1"/>
  <c r="BM68" i="3" s="1"/>
  <c r="BP70" i="1"/>
  <c r="BN68" i="3" s="1"/>
  <c r="BQ70" i="1"/>
  <c r="BO68" i="3" s="1"/>
  <c r="BR70" i="1"/>
  <c r="BP68" i="3" s="1"/>
  <c r="BS70" i="1"/>
  <c r="BQ68" i="3" s="1"/>
  <c r="BT70" i="1"/>
  <c r="BR68" i="3" s="1"/>
  <c r="BU70" i="1"/>
  <c r="BS68" i="3" s="1"/>
  <c r="BV70" i="1"/>
  <c r="BT68" i="3" s="1"/>
  <c r="BW70" i="1"/>
  <c r="BU68" i="3" s="1"/>
  <c r="BX70" i="1"/>
  <c r="BV68" i="3" s="1"/>
  <c r="BY70" i="1"/>
  <c r="BW68" i="3" s="1"/>
  <c r="BZ70" i="1"/>
  <c r="BX68" i="3" s="1"/>
  <c r="CA70" i="1"/>
  <c r="BY68" i="3" s="1"/>
  <c r="CB70" i="1"/>
  <c r="BZ68" i="3" s="1"/>
  <c r="CC70" i="1"/>
  <c r="CA68" i="3" s="1"/>
  <c r="AE72" i="1"/>
  <c r="AC70" i="3" s="1"/>
  <c r="AF72" i="1"/>
  <c r="AD70" i="3" s="1"/>
  <c r="AG72" i="1"/>
  <c r="AE70" i="3" s="1"/>
  <c r="AH72" i="1"/>
  <c r="AF70" i="3" s="1"/>
  <c r="AI72" i="1"/>
  <c r="AG70" i="3" s="1"/>
  <c r="AJ72" i="1"/>
  <c r="AH70" i="3" s="1"/>
  <c r="AK72" i="1"/>
  <c r="AI70" i="3" s="1"/>
  <c r="AL72" i="1"/>
  <c r="AJ70" i="3" s="1"/>
  <c r="AM72" i="1"/>
  <c r="AK70" i="3" s="1"/>
  <c r="AN72" i="1"/>
  <c r="AL70" i="3" s="1"/>
  <c r="AO72" i="1"/>
  <c r="AM70" i="3" s="1"/>
  <c r="AP72" i="1"/>
  <c r="AN70" i="3" s="1"/>
  <c r="AQ72" i="1"/>
  <c r="AO70" i="3" s="1"/>
  <c r="AR72" i="1"/>
  <c r="AP70" i="3" s="1"/>
  <c r="AS72" i="1"/>
  <c r="AQ70" i="3" s="1"/>
  <c r="AT72" i="1"/>
  <c r="AR70" i="3" s="1"/>
  <c r="AU72" i="1"/>
  <c r="AS70" i="3" s="1"/>
  <c r="AV72" i="1"/>
  <c r="AT70" i="3" s="1"/>
  <c r="AW72" i="1"/>
  <c r="AU70" i="3" s="1"/>
  <c r="AX72" i="1"/>
  <c r="AV70" i="3" s="1"/>
  <c r="AY72" i="1"/>
  <c r="AW70" i="3" s="1"/>
  <c r="AZ72" i="1"/>
  <c r="AX70" i="3" s="1"/>
  <c r="BA72" i="1"/>
  <c r="AY70" i="3" s="1"/>
  <c r="BB72" i="1"/>
  <c r="AZ70" i="3" s="1"/>
  <c r="BC72" i="1"/>
  <c r="BA70" i="3" s="1"/>
  <c r="BD72" i="1"/>
  <c r="BB70" i="3" s="1"/>
  <c r="BE72" i="1"/>
  <c r="BC70" i="3" s="1"/>
  <c r="BF72" i="1"/>
  <c r="BD70" i="3" s="1"/>
  <c r="BG72" i="1"/>
  <c r="BE70" i="3" s="1"/>
  <c r="BH72" i="1"/>
  <c r="BF70" i="3" s="1"/>
  <c r="BI72" i="1"/>
  <c r="BG70" i="3" s="1"/>
  <c r="BJ72" i="1"/>
  <c r="BH70" i="3" s="1"/>
  <c r="BK72" i="1"/>
  <c r="BI70" i="3" s="1"/>
  <c r="BL72" i="1"/>
  <c r="BJ70" i="3" s="1"/>
  <c r="BM72" i="1"/>
  <c r="BK70" i="3" s="1"/>
  <c r="BN72" i="1"/>
  <c r="BL70" i="3" s="1"/>
  <c r="BO72" i="1"/>
  <c r="BM70" i="3" s="1"/>
  <c r="BP72" i="1"/>
  <c r="BN70" i="3" s="1"/>
  <c r="BQ72" i="1"/>
  <c r="BO70" i="3" s="1"/>
  <c r="BR72" i="1"/>
  <c r="BP70" i="3" s="1"/>
  <c r="BS72" i="1"/>
  <c r="BQ70" i="3" s="1"/>
  <c r="BT72" i="1"/>
  <c r="BR70" i="3" s="1"/>
  <c r="BU72" i="1"/>
  <c r="BS70" i="3" s="1"/>
  <c r="BV72" i="1"/>
  <c r="BT70" i="3" s="1"/>
  <c r="BW72" i="1"/>
  <c r="BU70" i="3" s="1"/>
  <c r="BX72" i="1"/>
  <c r="BV70" i="3" s="1"/>
  <c r="BY72" i="1"/>
  <c r="BW70" i="3" s="1"/>
  <c r="BZ72" i="1"/>
  <c r="BX70" i="3" s="1"/>
  <c r="CA72" i="1"/>
  <c r="BY70" i="3" s="1"/>
  <c r="CB72" i="1"/>
  <c r="BZ70" i="3" s="1"/>
  <c r="CC72" i="1"/>
  <c r="CA70" i="3" s="1"/>
  <c r="AE73" i="1"/>
  <c r="AC71" i="3" s="1"/>
  <c r="AF73" i="1"/>
  <c r="AD71" i="3" s="1"/>
  <c r="AG73" i="1"/>
  <c r="AE71" i="3" s="1"/>
  <c r="AH73" i="1"/>
  <c r="AF71" i="3" s="1"/>
  <c r="AI73" i="1"/>
  <c r="AG71" i="3" s="1"/>
  <c r="AJ73" i="1"/>
  <c r="AH71" i="3" s="1"/>
  <c r="AK73" i="1"/>
  <c r="AI71" i="3" s="1"/>
  <c r="AL73" i="1"/>
  <c r="AJ71" i="3" s="1"/>
  <c r="AM73" i="1"/>
  <c r="AK71" i="3" s="1"/>
  <c r="AN73" i="1"/>
  <c r="AL71" i="3" s="1"/>
  <c r="AO73" i="1"/>
  <c r="AM71" i="3" s="1"/>
  <c r="AP73" i="1"/>
  <c r="AN71" i="3" s="1"/>
  <c r="AQ73" i="1"/>
  <c r="AO71" i="3" s="1"/>
  <c r="AR73" i="1"/>
  <c r="AP71" i="3" s="1"/>
  <c r="AS73" i="1"/>
  <c r="AQ71" i="3" s="1"/>
  <c r="AT73" i="1"/>
  <c r="AR71" i="3" s="1"/>
  <c r="AU73" i="1"/>
  <c r="AS71" i="3" s="1"/>
  <c r="AV73" i="1"/>
  <c r="AT71" i="3" s="1"/>
  <c r="AW73" i="1"/>
  <c r="AU71" i="3" s="1"/>
  <c r="AX73" i="1"/>
  <c r="AV71" i="3" s="1"/>
  <c r="AY73" i="1"/>
  <c r="AW71" i="3" s="1"/>
  <c r="AZ73" i="1"/>
  <c r="AX71" i="3" s="1"/>
  <c r="BA73" i="1"/>
  <c r="AY71" i="3" s="1"/>
  <c r="BB73" i="1"/>
  <c r="AZ71" i="3" s="1"/>
  <c r="BC73" i="1"/>
  <c r="BA71" i="3" s="1"/>
  <c r="BD73" i="1"/>
  <c r="BB71" i="3" s="1"/>
  <c r="BE73" i="1"/>
  <c r="BC71" i="3" s="1"/>
  <c r="BF73" i="1"/>
  <c r="BD71" i="3" s="1"/>
  <c r="BG73" i="1"/>
  <c r="BE71" i="3" s="1"/>
  <c r="BH73" i="1"/>
  <c r="BF71" i="3" s="1"/>
  <c r="BI73" i="1"/>
  <c r="BG71" i="3" s="1"/>
  <c r="BJ73" i="1"/>
  <c r="BH71" i="3" s="1"/>
  <c r="BK73" i="1"/>
  <c r="BI71" i="3" s="1"/>
  <c r="BL73" i="1"/>
  <c r="BJ71" i="3" s="1"/>
  <c r="BM73" i="1"/>
  <c r="BK71" i="3" s="1"/>
  <c r="BN73" i="1"/>
  <c r="BL71" i="3" s="1"/>
  <c r="BO73" i="1"/>
  <c r="BM71" i="3" s="1"/>
  <c r="BP73" i="1"/>
  <c r="BN71" i="3" s="1"/>
  <c r="BQ73" i="1"/>
  <c r="BO71" i="3" s="1"/>
  <c r="BR73" i="1"/>
  <c r="BP71" i="3" s="1"/>
  <c r="BS73" i="1"/>
  <c r="BQ71" i="3" s="1"/>
  <c r="BT73" i="1"/>
  <c r="BR71" i="3" s="1"/>
  <c r="BU73" i="1"/>
  <c r="BS71" i="3" s="1"/>
  <c r="BV73" i="1"/>
  <c r="BT71" i="3" s="1"/>
  <c r="BW73" i="1"/>
  <c r="BU71" i="3" s="1"/>
  <c r="BX73" i="1"/>
  <c r="BV71" i="3" s="1"/>
  <c r="BY73" i="1"/>
  <c r="BW71" i="3" s="1"/>
  <c r="BZ73" i="1"/>
  <c r="BX71" i="3" s="1"/>
  <c r="CA73" i="1"/>
  <c r="BY71" i="3" s="1"/>
  <c r="CB73" i="1"/>
  <c r="BZ71" i="3" s="1"/>
  <c r="CC73" i="1"/>
  <c r="CA71" i="3" s="1"/>
  <c r="AE74" i="1"/>
  <c r="AC72" i="3" s="1"/>
  <c r="AF74" i="1"/>
  <c r="AD72" i="3" s="1"/>
  <c r="AG74" i="1"/>
  <c r="AE72" i="3" s="1"/>
  <c r="AH74" i="1"/>
  <c r="AF72" i="3" s="1"/>
  <c r="AI74" i="1"/>
  <c r="AG72" i="3" s="1"/>
  <c r="AJ74" i="1"/>
  <c r="AH72" i="3" s="1"/>
  <c r="AK74" i="1"/>
  <c r="AI72" i="3" s="1"/>
  <c r="AL74" i="1"/>
  <c r="AJ72" i="3" s="1"/>
  <c r="AM74" i="1"/>
  <c r="AK72" i="3" s="1"/>
  <c r="AN74" i="1"/>
  <c r="AL72" i="3" s="1"/>
  <c r="AO74" i="1"/>
  <c r="AM72" i="3" s="1"/>
  <c r="AP74" i="1"/>
  <c r="AN72" i="3" s="1"/>
  <c r="AQ74" i="1"/>
  <c r="AO72" i="3" s="1"/>
  <c r="AR74" i="1"/>
  <c r="AP72" i="3" s="1"/>
  <c r="AS74" i="1"/>
  <c r="AQ72" i="3" s="1"/>
  <c r="AT74" i="1"/>
  <c r="AR72" i="3" s="1"/>
  <c r="AU74" i="1"/>
  <c r="AS72" i="3" s="1"/>
  <c r="AV74" i="1"/>
  <c r="AT72" i="3" s="1"/>
  <c r="AW74" i="1"/>
  <c r="AU72" i="3" s="1"/>
  <c r="AX74" i="1"/>
  <c r="AV72" i="3" s="1"/>
  <c r="AY74" i="1"/>
  <c r="AW72" i="3" s="1"/>
  <c r="BE74" i="1"/>
  <c r="BC72" i="3" s="1"/>
  <c r="BF74" i="1"/>
  <c r="BD72" i="3" s="1"/>
  <c r="BG74" i="1"/>
  <c r="BE72" i="3" s="1"/>
  <c r="BH74" i="1"/>
  <c r="BF72" i="3" s="1"/>
  <c r="BI74" i="1"/>
  <c r="BG72" i="3" s="1"/>
  <c r="BJ74" i="1"/>
  <c r="BH72" i="3" s="1"/>
  <c r="BK74" i="1"/>
  <c r="BI72" i="3" s="1"/>
  <c r="BL74" i="1"/>
  <c r="BJ72" i="3" s="1"/>
  <c r="BM74" i="1"/>
  <c r="BK72" i="3" s="1"/>
  <c r="BN74" i="1"/>
  <c r="BL72" i="3" s="1"/>
  <c r="BO74" i="1"/>
  <c r="BM72" i="3" s="1"/>
  <c r="BP74" i="1"/>
  <c r="BN72" i="3" s="1"/>
  <c r="BQ74" i="1"/>
  <c r="BO72" i="3" s="1"/>
  <c r="BR74" i="1"/>
  <c r="BP72" i="3" s="1"/>
  <c r="BS74" i="1"/>
  <c r="BQ72" i="3" s="1"/>
  <c r="BT74" i="1"/>
  <c r="BR72" i="3" s="1"/>
  <c r="BU74" i="1"/>
  <c r="BS72" i="3" s="1"/>
  <c r="BV74" i="1"/>
  <c r="BT72" i="3" s="1"/>
  <c r="BW74" i="1"/>
  <c r="BU72" i="3" s="1"/>
  <c r="BX74" i="1"/>
  <c r="BV72" i="3" s="1"/>
  <c r="BY74" i="1"/>
  <c r="BW72" i="3" s="1"/>
  <c r="BZ74" i="1"/>
  <c r="BX72" i="3" s="1"/>
  <c r="CA74" i="1"/>
  <c r="BY72" i="3" s="1"/>
  <c r="CB74" i="1"/>
  <c r="BZ72" i="3" s="1"/>
  <c r="CC74" i="1"/>
  <c r="CA72" i="3" s="1"/>
  <c r="AE75" i="1"/>
  <c r="AC73" i="3" s="1"/>
  <c r="AF75" i="1"/>
  <c r="AD73" i="3" s="1"/>
  <c r="AG75" i="1"/>
  <c r="AE73" i="3" s="1"/>
  <c r="AH75" i="1"/>
  <c r="AF73" i="3" s="1"/>
  <c r="AI75" i="1"/>
  <c r="AG73" i="3" s="1"/>
  <c r="AJ75" i="1"/>
  <c r="AH73" i="3" s="1"/>
  <c r="AK75" i="1"/>
  <c r="AI73" i="3" s="1"/>
  <c r="AL75" i="1"/>
  <c r="AJ73" i="3" s="1"/>
  <c r="AM75" i="1"/>
  <c r="AK73" i="3" s="1"/>
  <c r="AN75" i="1"/>
  <c r="AL73" i="3" s="1"/>
  <c r="AO75" i="1"/>
  <c r="AM73" i="3" s="1"/>
  <c r="AP75" i="1"/>
  <c r="AN73" i="3" s="1"/>
  <c r="AQ75" i="1"/>
  <c r="AO73" i="3" s="1"/>
  <c r="AR75" i="1"/>
  <c r="AP73" i="3" s="1"/>
  <c r="AS75" i="1"/>
  <c r="AQ73" i="3" s="1"/>
  <c r="AT75" i="1"/>
  <c r="AR73" i="3" s="1"/>
  <c r="AU75" i="1"/>
  <c r="AS73" i="3" s="1"/>
  <c r="AV75" i="1"/>
  <c r="AT73" i="3" s="1"/>
  <c r="AW75" i="1"/>
  <c r="AU73" i="3" s="1"/>
  <c r="AX75" i="1"/>
  <c r="AV73" i="3" s="1"/>
  <c r="AY75" i="1"/>
  <c r="AW73" i="3" s="1"/>
  <c r="AZ75" i="1"/>
  <c r="AX73" i="3" s="1"/>
  <c r="BA75" i="1"/>
  <c r="AY73" i="3" s="1"/>
  <c r="BB75" i="1"/>
  <c r="AZ73" i="3" s="1"/>
  <c r="BC75" i="1"/>
  <c r="BA73" i="3" s="1"/>
  <c r="BD75" i="1"/>
  <c r="BB73" i="3" s="1"/>
  <c r="BE75" i="1"/>
  <c r="BC73" i="3" s="1"/>
  <c r="BF75" i="1"/>
  <c r="BD73" i="3" s="1"/>
  <c r="BG75" i="1"/>
  <c r="BE73" i="3" s="1"/>
  <c r="BH75" i="1"/>
  <c r="BF73" i="3" s="1"/>
  <c r="BI75" i="1"/>
  <c r="BG73" i="3" s="1"/>
  <c r="BJ75" i="1"/>
  <c r="BH73" i="3" s="1"/>
  <c r="BK75" i="1"/>
  <c r="BI73" i="3" s="1"/>
  <c r="BL75" i="1"/>
  <c r="BJ73" i="3" s="1"/>
  <c r="BM75" i="1"/>
  <c r="BK73" i="3" s="1"/>
  <c r="BN75" i="1"/>
  <c r="BL73" i="3" s="1"/>
  <c r="BO75" i="1"/>
  <c r="BM73" i="3" s="1"/>
  <c r="BP75" i="1"/>
  <c r="BN73" i="3" s="1"/>
  <c r="BQ75" i="1"/>
  <c r="BO73" i="3" s="1"/>
  <c r="BR75" i="1"/>
  <c r="BP73" i="3" s="1"/>
  <c r="BS75" i="1"/>
  <c r="BQ73" i="3" s="1"/>
  <c r="BT75" i="1"/>
  <c r="BR73" i="3" s="1"/>
  <c r="BU75" i="1"/>
  <c r="BS73" i="3" s="1"/>
  <c r="BV75" i="1"/>
  <c r="BT73" i="3" s="1"/>
  <c r="BW75" i="1"/>
  <c r="BU73" i="3" s="1"/>
  <c r="BX75" i="1"/>
  <c r="BV73" i="3" s="1"/>
  <c r="BY75" i="1"/>
  <c r="BW73" i="3" s="1"/>
  <c r="BZ75" i="1"/>
  <c r="BX73" i="3" s="1"/>
  <c r="CA75" i="1"/>
  <c r="BY73" i="3" s="1"/>
  <c r="CB75" i="1"/>
  <c r="BZ73" i="3" s="1"/>
  <c r="CC75" i="1"/>
  <c r="CA73" i="3" s="1"/>
  <c r="AE76" i="1"/>
  <c r="AC74" i="3" s="1"/>
  <c r="AF76" i="1"/>
  <c r="AD74" i="3" s="1"/>
  <c r="AG76" i="1"/>
  <c r="AE74" i="3" s="1"/>
  <c r="AH76" i="1"/>
  <c r="AF74" i="3" s="1"/>
  <c r="AI76" i="1"/>
  <c r="AG74" i="3" s="1"/>
  <c r="AJ76" i="1"/>
  <c r="AH74" i="3" s="1"/>
  <c r="AK76" i="1"/>
  <c r="AI74" i="3" s="1"/>
  <c r="AL76" i="1"/>
  <c r="AJ74" i="3" s="1"/>
  <c r="AM76" i="1"/>
  <c r="AK74" i="3" s="1"/>
  <c r="AN76" i="1"/>
  <c r="AL74" i="3" s="1"/>
  <c r="AO76" i="1"/>
  <c r="AM74" i="3" s="1"/>
  <c r="AP76" i="1"/>
  <c r="AN74" i="3" s="1"/>
  <c r="AQ76" i="1"/>
  <c r="AO74" i="3" s="1"/>
  <c r="AR76" i="1"/>
  <c r="AP74" i="3" s="1"/>
  <c r="AS76" i="1"/>
  <c r="AQ74" i="3" s="1"/>
  <c r="AT76" i="1"/>
  <c r="AR74" i="3" s="1"/>
  <c r="AU76" i="1"/>
  <c r="AS74" i="3" s="1"/>
  <c r="AV76" i="1"/>
  <c r="AT74" i="3" s="1"/>
  <c r="AW76" i="1"/>
  <c r="AU74" i="3" s="1"/>
  <c r="AX76" i="1"/>
  <c r="AV74" i="3" s="1"/>
  <c r="AY76" i="1"/>
  <c r="AW74" i="3" s="1"/>
  <c r="AZ76" i="1"/>
  <c r="AX74" i="3" s="1"/>
  <c r="BA76" i="1"/>
  <c r="AY74" i="3" s="1"/>
  <c r="BB76" i="1"/>
  <c r="AZ74" i="3" s="1"/>
  <c r="BC76" i="1"/>
  <c r="BA74" i="3" s="1"/>
  <c r="BD76" i="1"/>
  <c r="BB74" i="3" s="1"/>
  <c r="BE76" i="1"/>
  <c r="BC74" i="3" s="1"/>
  <c r="BF76" i="1"/>
  <c r="BD74" i="3" s="1"/>
  <c r="BG76" i="1"/>
  <c r="BE74" i="3" s="1"/>
  <c r="BH76" i="1"/>
  <c r="BF74" i="3" s="1"/>
  <c r="BI76" i="1"/>
  <c r="BG74" i="3" s="1"/>
  <c r="BJ76" i="1"/>
  <c r="BH74" i="3" s="1"/>
  <c r="BK76" i="1"/>
  <c r="BI74" i="3" s="1"/>
  <c r="BL76" i="1"/>
  <c r="BJ74" i="3" s="1"/>
  <c r="BM76" i="1"/>
  <c r="BK74" i="3" s="1"/>
  <c r="BN76" i="1"/>
  <c r="BL74" i="3" s="1"/>
  <c r="BO76" i="1"/>
  <c r="BM74" i="3" s="1"/>
  <c r="BP76" i="1"/>
  <c r="BN74" i="3" s="1"/>
  <c r="BQ76" i="1"/>
  <c r="BO74" i="3" s="1"/>
  <c r="BR76" i="1"/>
  <c r="BP74" i="3" s="1"/>
  <c r="BS76" i="1"/>
  <c r="BQ74" i="3" s="1"/>
  <c r="BT76" i="1"/>
  <c r="BR74" i="3" s="1"/>
  <c r="BU76" i="1"/>
  <c r="BS74" i="3" s="1"/>
  <c r="BV76" i="1"/>
  <c r="BT74" i="3" s="1"/>
  <c r="BW76" i="1"/>
  <c r="BU74" i="3" s="1"/>
  <c r="BX76" i="1"/>
  <c r="BV74" i="3" s="1"/>
  <c r="BY76" i="1"/>
  <c r="BW74" i="3" s="1"/>
  <c r="BZ76" i="1"/>
  <c r="BX74" i="3" s="1"/>
  <c r="CA76" i="1"/>
  <c r="BY74" i="3" s="1"/>
  <c r="CB76" i="1"/>
  <c r="BZ74" i="3" s="1"/>
  <c r="CC76" i="1"/>
  <c r="CA74" i="3" s="1"/>
  <c r="AE77" i="1"/>
  <c r="AC75" i="3" s="1"/>
  <c r="AF77" i="1"/>
  <c r="AD75" i="3" s="1"/>
  <c r="AG77" i="1"/>
  <c r="AE75" i="3" s="1"/>
  <c r="AH77" i="1"/>
  <c r="AF75" i="3" s="1"/>
  <c r="AI77" i="1"/>
  <c r="AG75" i="3" s="1"/>
  <c r="AJ77" i="1"/>
  <c r="AH75" i="3" s="1"/>
  <c r="AK77" i="1"/>
  <c r="AI75" i="3" s="1"/>
  <c r="AL77" i="1"/>
  <c r="AJ75" i="3" s="1"/>
  <c r="AM77" i="1"/>
  <c r="AK75" i="3" s="1"/>
  <c r="AN77" i="1"/>
  <c r="AL75" i="3" s="1"/>
  <c r="AO77" i="1"/>
  <c r="AM75" i="3" s="1"/>
  <c r="AP77" i="1"/>
  <c r="AN75" i="3" s="1"/>
  <c r="AQ77" i="1"/>
  <c r="AO75" i="3" s="1"/>
  <c r="AR77" i="1"/>
  <c r="AP75" i="3" s="1"/>
  <c r="AS77" i="1"/>
  <c r="AQ75" i="3" s="1"/>
  <c r="AT77" i="1"/>
  <c r="AR75" i="3" s="1"/>
  <c r="AU77" i="1"/>
  <c r="AS75" i="3" s="1"/>
  <c r="AV77" i="1"/>
  <c r="AT75" i="3" s="1"/>
  <c r="AW77" i="1"/>
  <c r="AU75" i="3" s="1"/>
  <c r="AX77" i="1"/>
  <c r="AV75" i="3" s="1"/>
  <c r="AY77" i="1"/>
  <c r="AW75" i="3" s="1"/>
  <c r="AZ77" i="1"/>
  <c r="AX75" i="3" s="1"/>
  <c r="BA77" i="1"/>
  <c r="AY75" i="3" s="1"/>
  <c r="BB77" i="1"/>
  <c r="AZ75" i="3" s="1"/>
  <c r="BC77" i="1"/>
  <c r="BA75" i="3" s="1"/>
  <c r="BD77" i="1"/>
  <c r="BB75" i="3" s="1"/>
  <c r="BE77" i="1"/>
  <c r="BC75" i="3" s="1"/>
  <c r="BF77" i="1"/>
  <c r="BD75" i="3" s="1"/>
  <c r="BG77" i="1"/>
  <c r="BE75" i="3" s="1"/>
  <c r="BH77" i="1"/>
  <c r="BF75" i="3" s="1"/>
  <c r="BI77" i="1"/>
  <c r="BG75" i="3" s="1"/>
  <c r="BJ77" i="1"/>
  <c r="BH75" i="3" s="1"/>
  <c r="BK77" i="1"/>
  <c r="BI75" i="3" s="1"/>
  <c r="BL77" i="1"/>
  <c r="BJ75" i="3" s="1"/>
  <c r="BM77" i="1"/>
  <c r="BK75" i="3" s="1"/>
  <c r="BN77" i="1"/>
  <c r="BL75" i="3" s="1"/>
  <c r="BO77" i="1"/>
  <c r="BM75" i="3" s="1"/>
  <c r="BP77" i="1"/>
  <c r="BN75" i="3" s="1"/>
  <c r="BQ77" i="1"/>
  <c r="BO75" i="3" s="1"/>
  <c r="BR77" i="1"/>
  <c r="BP75" i="3" s="1"/>
  <c r="BS77" i="1"/>
  <c r="BQ75" i="3" s="1"/>
  <c r="BT77" i="1"/>
  <c r="BR75" i="3" s="1"/>
  <c r="BU77" i="1"/>
  <c r="BS75" i="3" s="1"/>
  <c r="BV77" i="1"/>
  <c r="BT75" i="3" s="1"/>
  <c r="BW77" i="1"/>
  <c r="BU75" i="3" s="1"/>
  <c r="BX77" i="1"/>
  <c r="BV75" i="3" s="1"/>
  <c r="BY77" i="1"/>
  <c r="BW75" i="3" s="1"/>
  <c r="BZ77" i="1"/>
  <c r="BX75" i="3" s="1"/>
  <c r="CA77" i="1"/>
  <c r="BY75" i="3" s="1"/>
  <c r="CB77" i="1"/>
  <c r="BZ75" i="3" s="1"/>
  <c r="CC77" i="1"/>
  <c r="CA75" i="3" s="1"/>
  <c r="AE78" i="1"/>
  <c r="AC76" i="3" s="1"/>
  <c r="AF78" i="1"/>
  <c r="AD76" i="3" s="1"/>
  <c r="AG78" i="1"/>
  <c r="AE76" i="3" s="1"/>
  <c r="AH78" i="1"/>
  <c r="AF76" i="3" s="1"/>
  <c r="AI78" i="1"/>
  <c r="AG76" i="3" s="1"/>
  <c r="AJ78" i="1"/>
  <c r="AH76" i="3" s="1"/>
  <c r="AK78" i="1"/>
  <c r="AI76" i="3" s="1"/>
  <c r="AL78" i="1"/>
  <c r="AJ76" i="3" s="1"/>
  <c r="AM78" i="1"/>
  <c r="AK76" i="3" s="1"/>
  <c r="AN78" i="1"/>
  <c r="AL76" i="3" s="1"/>
  <c r="AO78" i="1"/>
  <c r="AM76" i="3" s="1"/>
  <c r="AP78" i="1"/>
  <c r="AN76" i="3" s="1"/>
  <c r="AQ78" i="1"/>
  <c r="AO76" i="3" s="1"/>
  <c r="AR78" i="1"/>
  <c r="AP76" i="3" s="1"/>
  <c r="AS78" i="1"/>
  <c r="AQ76" i="3" s="1"/>
  <c r="AT78" i="1"/>
  <c r="AR76" i="3" s="1"/>
  <c r="AU78" i="1"/>
  <c r="AS76" i="3" s="1"/>
  <c r="AV78" i="1"/>
  <c r="AT76" i="3" s="1"/>
  <c r="AW78" i="1"/>
  <c r="AU76" i="3" s="1"/>
  <c r="AX78" i="1"/>
  <c r="AV76" i="3" s="1"/>
  <c r="AY78" i="1"/>
  <c r="AW76" i="3" s="1"/>
  <c r="AZ78" i="1"/>
  <c r="AX76" i="3" s="1"/>
  <c r="BA78" i="1"/>
  <c r="AY76" i="3" s="1"/>
  <c r="BB78" i="1"/>
  <c r="AZ76" i="3" s="1"/>
  <c r="BC78" i="1"/>
  <c r="BA76" i="3" s="1"/>
  <c r="BD78" i="1"/>
  <c r="BB76" i="3" s="1"/>
  <c r="BE78" i="1"/>
  <c r="BC76" i="3" s="1"/>
  <c r="BF78" i="1"/>
  <c r="BD76" i="3" s="1"/>
  <c r="BG78" i="1"/>
  <c r="BE76" i="3" s="1"/>
  <c r="BH78" i="1"/>
  <c r="BF76" i="3" s="1"/>
  <c r="BI78" i="1"/>
  <c r="BG76" i="3" s="1"/>
  <c r="BJ78" i="1"/>
  <c r="BH76" i="3" s="1"/>
  <c r="BK78" i="1"/>
  <c r="BI76" i="3" s="1"/>
  <c r="BL78" i="1"/>
  <c r="BJ76" i="3" s="1"/>
  <c r="BM78" i="1"/>
  <c r="BK76" i="3" s="1"/>
  <c r="BN78" i="1"/>
  <c r="BL76" i="3" s="1"/>
  <c r="BO78" i="1"/>
  <c r="BM76" i="3" s="1"/>
  <c r="BP78" i="1"/>
  <c r="BN76" i="3" s="1"/>
  <c r="BQ78" i="1"/>
  <c r="BO76" i="3" s="1"/>
  <c r="BR78" i="1"/>
  <c r="BP76" i="3" s="1"/>
  <c r="BS78" i="1"/>
  <c r="BQ76" i="3" s="1"/>
  <c r="BT78" i="1"/>
  <c r="BR76" i="3" s="1"/>
  <c r="BU78" i="1"/>
  <c r="BS76" i="3" s="1"/>
  <c r="BV78" i="1"/>
  <c r="BT76" i="3" s="1"/>
  <c r="BW78" i="1"/>
  <c r="BU76" i="3" s="1"/>
  <c r="BX78" i="1"/>
  <c r="BV76" i="3" s="1"/>
  <c r="BY78" i="1"/>
  <c r="BW76" i="3" s="1"/>
  <c r="BZ78" i="1"/>
  <c r="BX76" i="3" s="1"/>
  <c r="CA78" i="1"/>
  <c r="BY76" i="3" s="1"/>
  <c r="CB78" i="1"/>
  <c r="BZ76" i="3" s="1"/>
  <c r="CC78" i="1"/>
  <c r="CA76" i="3" s="1"/>
  <c r="AE79" i="1"/>
  <c r="AC77" i="3" s="1"/>
  <c r="AF79" i="1"/>
  <c r="AD77" i="3" s="1"/>
  <c r="AG79" i="1"/>
  <c r="AE77" i="3" s="1"/>
  <c r="AH79" i="1"/>
  <c r="AF77" i="3" s="1"/>
  <c r="AI79" i="1"/>
  <c r="AG77" i="3" s="1"/>
  <c r="AJ79" i="1"/>
  <c r="AH77" i="3" s="1"/>
  <c r="AK79" i="1"/>
  <c r="AI77" i="3" s="1"/>
  <c r="AL79" i="1"/>
  <c r="AJ77" i="3" s="1"/>
  <c r="AM79" i="1"/>
  <c r="AK77" i="3" s="1"/>
  <c r="AN79" i="1"/>
  <c r="AL77" i="3" s="1"/>
  <c r="AO79" i="1"/>
  <c r="AM77" i="3" s="1"/>
  <c r="AP79" i="1"/>
  <c r="AN77" i="3" s="1"/>
  <c r="AQ79" i="1"/>
  <c r="AO77" i="3" s="1"/>
  <c r="AR79" i="1"/>
  <c r="AP77" i="3" s="1"/>
  <c r="AS79" i="1"/>
  <c r="AQ77" i="3" s="1"/>
  <c r="AT79" i="1"/>
  <c r="AR77" i="3" s="1"/>
  <c r="AU79" i="1"/>
  <c r="AS77" i="3" s="1"/>
  <c r="AV79" i="1"/>
  <c r="AT77" i="3" s="1"/>
  <c r="AW79" i="1"/>
  <c r="AU77" i="3" s="1"/>
  <c r="AX79" i="1"/>
  <c r="AV77" i="3" s="1"/>
  <c r="AY79" i="1"/>
  <c r="AW77" i="3" s="1"/>
  <c r="AZ79" i="1"/>
  <c r="AX77" i="3" s="1"/>
  <c r="BA79" i="1"/>
  <c r="AY77" i="3" s="1"/>
  <c r="BB79" i="1"/>
  <c r="AZ77" i="3" s="1"/>
  <c r="BC79" i="1"/>
  <c r="BA77" i="3" s="1"/>
  <c r="BD79" i="1"/>
  <c r="BB77" i="3" s="1"/>
  <c r="BE79" i="1"/>
  <c r="BC77" i="3" s="1"/>
  <c r="BF79" i="1"/>
  <c r="BD77" i="3" s="1"/>
  <c r="BG79" i="1"/>
  <c r="BE77" i="3" s="1"/>
  <c r="BH79" i="1"/>
  <c r="BF77" i="3" s="1"/>
  <c r="BI79" i="1"/>
  <c r="BG77" i="3" s="1"/>
  <c r="BJ79" i="1"/>
  <c r="BH77" i="3" s="1"/>
  <c r="BK79" i="1"/>
  <c r="BI77" i="3" s="1"/>
  <c r="BL79" i="1"/>
  <c r="BJ77" i="3" s="1"/>
  <c r="BM79" i="1"/>
  <c r="BK77" i="3" s="1"/>
  <c r="BN79" i="1"/>
  <c r="BL77" i="3" s="1"/>
  <c r="BO79" i="1"/>
  <c r="BM77" i="3" s="1"/>
  <c r="BP79" i="1"/>
  <c r="BN77" i="3" s="1"/>
  <c r="BQ79" i="1"/>
  <c r="BO77" i="3" s="1"/>
  <c r="BR79" i="1"/>
  <c r="BP77" i="3" s="1"/>
  <c r="BS79" i="1"/>
  <c r="BQ77" i="3" s="1"/>
  <c r="BT79" i="1"/>
  <c r="BR77" i="3" s="1"/>
  <c r="BU79" i="1"/>
  <c r="BS77" i="3" s="1"/>
  <c r="BV79" i="1"/>
  <c r="BT77" i="3" s="1"/>
  <c r="BW79" i="1"/>
  <c r="BU77" i="3" s="1"/>
  <c r="BX79" i="1"/>
  <c r="BV77" i="3" s="1"/>
  <c r="BY79" i="1"/>
  <c r="BW77" i="3" s="1"/>
  <c r="BZ79" i="1"/>
  <c r="BX77" i="3" s="1"/>
  <c r="CA79" i="1"/>
  <c r="BY77" i="3" s="1"/>
  <c r="CB79" i="1"/>
  <c r="BZ77" i="3" s="1"/>
  <c r="CC79" i="1"/>
  <c r="CA77" i="3" s="1"/>
  <c r="AE80" i="1"/>
  <c r="AC78" i="3" s="1"/>
  <c r="AF80" i="1"/>
  <c r="AD78" i="3" s="1"/>
  <c r="AG80" i="1"/>
  <c r="AE78" i="3" s="1"/>
  <c r="AH80" i="1"/>
  <c r="AF78" i="3" s="1"/>
  <c r="AI80" i="1"/>
  <c r="AG78" i="3" s="1"/>
  <c r="AJ80" i="1"/>
  <c r="AH78" i="3" s="1"/>
  <c r="AK80" i="1"/>
  <c r="AI78" i="3" s="1"/>
  <c r="AL80" i="1"/>
  <c r="AJ78" i="3" s="1"/>
  <c r="AM80" i="1"/>
  <c r="AK78" i="3" s="1"/>
  <c r="AN80" i="1"/>
  <c r="AL78" i="3" s="1"/>
  <c r="AO80" i="1"/>
  <c r="AM78" i="3" s="1"/>
  <c r="AP80" i="1"/>
  <c r="AN78" i="3" s="1"/>
  <c r="AQ80" i="1"/>
  <c r="AO78" i="3" s="1"/>
  <c r="AR80" i="1"/>
  <c r="AP78" i="3" s="1"/>
  <c r="AS80" i="1"/>
  <c r="AQ78" i="3" s="1"/>
  <c r="AT80" i="1"/>
  <c r="AR78" i="3" s="1"/>
  <c r="AU80" i="1"/>
  <c r="AS78" i="3" s="1"/>
  <c r="AV80" i="1"/>
  <c r="AT78" i="3" s="1"/>
  <c r="AW80" i="1"/>
  <c r="AU78" i="3" s="1"/>
  <c r="AX80" i="1"/>
  <c r="AV78" i="3" s="1"/>
  <c r="AY80" i="1"/>
  <c r="AW78" i="3" s="1"/>
  <c r="AZ80" i="1"/>
  <c r="AX78" i="3" s="1"/>
  <c r="BA80" i="1"/>
  <c r="AY78" i="3" s="1"/>
  <c r="BB80" i="1"/>
  <c r="AZ78" i="3" s="1"/>
  <c r="BC80" i="1"/>
  <c r="BA78" i="3" s="1"/>
  <c r="BD80" i="1"/>
  <c r="BB78" i="3" s="1"/>
  <c r="BE80" i="1"/>
  <c r="BC78" i="3" s="1"/>
  <c r="BF80" i="1"/>
  <c r="BD78" i="3" s="1"/>
  <c r="BG80" i="1"/>
  <c r="BE78" i="3" s="1"/>
  <c r="BH80" i="1"/>
  <c r="BF78" i="3" s="1"/>
  <c r="BI80" i="1"/>
  <c r="BG78" i="3" s="1"/>
  <c r="BJ80" i="1"/>
  <c r="BH78" i="3" s="1"/>
  <c r="BK80" i="1"/>
  <c r="BI78" i="3" s="1"/>
  <c r="BL80" i="1"/>
  <c r="BJ78" i="3" s="1"/>
  <c r="BM80" i="1"/>
  <c r="BK78" i="3" s="1"/>
  <c r="BN80" i="1"/>
  <c r="BL78" i="3" s="1"/>
  <c r="BO80" i="1"/>
  <c r="BM78" i="3" s="1"/>
  <c r="BP80" i="1"/>
  <c r="BN78" i="3" s="1"/>
  <c r="BQ80" i="1"/>
  <c r="BO78" i="3" s="1"/>
  <c r="BR80" i="1"/>
  <c r="BP78" i="3" s="1"/>
  <c r="BS80" i="1"/>
  <c r="BQ78" i="3" s="1"/>
  <c r="BT80" i="1"/>
  <c r="BR78" i="3" s="1"/>
  <c r="BU80" i="1"/>
  <c r="BS78" i="3" s="1"/>
  <c r="BV80" i="1"/>
  <c r="BT78" i="3" s="1"/>
  <c r="BW80" i="1"/>
  <c r="BU78" i="3" s="1"/>
  <c r="BX80" i="1"/>
  <c r="BV78" i="3" s="1"/>
  <c r="BY80" i="1"/>
  <c r="BW78" i="3" s="1"/>
  <c r="BZ80" i="1"/>
  <c r="BX78" i="3" s="1"/>
  <c r="CA80" i="1"/>
  <c r="BY78" i="3" s="1"/>
  <c r="CB80" i="1"/>
  <c r="BZ78" i="3" s="1"/>
  <c r="CC80" i="1"/>
  <c r="CA78" i="3" s="1"/>
  <c r="AE81" i="1"/>
  <c r="AC79" i="3" s="1"/>
  <c r="AF81" i="1"/>
  <c r="AD79" i="3" s="1"/>
  <c r="AG81" i="1"/>
  <c r="AE79" i="3" s="1"/>
  <c r="AH81" i="1"/>
  <c r="AF79" i="3" s="1"/>
  <c r="AI81" i="1"/>
  <c r="AG79" i="3" s="1"/>
  <c r="AJ81" i="1"/>
  <c r="AH79" i="3" s="1"/>
  <c r="AK81" i="1"/>
  <c r="AI79" i="3" s="1"/>
  <c r="AL81" i="1"/>
  <c r="AJ79" i="3" s="1"/>
  <c r="AM81" i="1"/>
  <c r="AK79" i="3" s="1"/>
  <c r="AN81" i="1"/>
  <c r="AL79" i="3" s="1"/>
  <c r="AO81" i="1"/>
  <c r="AM79" i="3" s="1"/>
  <c r="AP81" i="1"/>
  <c r="AN79" i="3" s="1"/>
  <c r="AQ81" i="1"/>
  <c r="AO79" i="3" s="1"/>
  <c r="AR81" i="1"/>
  <c r="AP79" i="3" s="1"/>
  <c r="AS81" i="1"/>
  <c r="AQ79" i="3" s="1"/>
  <c r="AT81" i="1"/>
  <c r="AR79" i="3" s="1"/>
  <c r="AU81" i="1"/>
  <c r="AS79" i="3" s="1"/>
  <c r="AV81" i="1"/>
  <c r="AT79" i="3" s="1"/>
  <c r="AW81" i="1"/>
  <c r="AU79" i="3" s="1"/>
  <c r="AX81" i="1"/>
  <c r="AV79" i="3" s="1"/>
  <c r="AY81" i="1"/>
  <c r="AW79" i="3" s="1"/>
  <c r="AZ81" i="1"/>
  <c r="AX79" i="3" s="1"/>
  <c r="BA81" i="1"/>
  <c r="AY79" i="3" s="1"/>
  <c r="BB81" i="1"/>
  <c r="AZ79" i="3" s="1"/>
  <c r="BC81" i="1"/>
  <c r="BA79" i="3" s="1"/>
  <c r="BD81" i="1"/>
  <c r="BB79" i="3" s="1"/>
  <c r="BE81" i="1"/>
  <c r="BC79" i="3" s="1"/>
  <c r="BF81" i="1"/>
  <c r="BD79" i="3" s="1"/>
  <c r="BG81" i="1"/>
  <c r="BE79" i="3" s="1"/>
  <c r="BH81" i="1"/>
  <c r="BF79" i="3" s="1"/>
  <c r="BI81" i="1"/>
  <c r="BG79" i="3" s="1"/>
  <c r="BJ81" i="1"/>
  <c r="BH79" i="3" s="1"/>
  <c r="BK81" i="1"/>
  <c r="BI79" i="3" s="1"/>
  <c r="BL81" i="1"/>
  <c r="BJ79" i="3" s="1"/>
  <c r="BM81" i="1"/>
  <c r="BK79" i="3" s="1"/>
  <c r="BN81" i="1"/>
  <c r="BL79" i="3" s="1"/>
  <c r="BO81" i="1"/>
  <c r="BM79" i="3" s="1"/>
  <c r="BP81" i="1"/>
  <c r="BN79" i="3" s="1"/>
  <c r="BQ81" i="1"/>
  <c r="BO79" i="3" s="1"/>
  <c r="BR81" i="1"/>
  <c r="BP79" i="3" s="1"/>
  <c r="BS81" i="1"/>
  <c r="BQ79" i="3" s="1"/>
  <c r="BT81" i="1"/>
  <c r="BR79" i="3" s="1"/>
  <c r="BU81" i="1"/>
  <c r="BS79" i="3" s="1"/>
  <c r="BV81" i="1"/>
  <c r="BT79" i="3" s="1"/>
  <c r="BW81" i="1"/>
  <c r="BU79" i="3" s="1"/>
  <c r="BX81" i="1"/>
  <c r="BV79" i="3" s="1"/>
  <c r="BY81" i="1"/>
  <c r="BW79" i="3" s="1"/>
  <c r="BZ81" i="1"/>
  <c r="BX79" i="3" s="1"/>
  <c r="CA81" i="1"/>
  <c r="BY79" i="3" s="1"/>
  <c r="CB81" i="1"/>
  <c r="BZ79" i="3" s="1"/>
  <c r="CC81" i="1"/>
  <c r="CA79" i="3" s="1"/>
  <c r="AE82" i="1"/>
  <c r="AC80" i="3" s="1"/>
  <c r="AF82" i="1"/>
  <c r="AD80" i="3" s="1"/>
  <c r="AG82" i="1"/>
  <c r="AE80" i="3" s="1"/>
  <c r="AH82" i="1"/>
  <c r="AF80" i="3" s="1"/>
  <c r="AI82" i="1"/>
  <c r="AG80" i="3" s="1"/>
  <c r="AJ82" i="1"/>
  <c r="AH80" i="3" s="1"/>
  <c r="AK82" i="1"/>
  <c r="AI80" i="3" s="1"/>
  <c r="AL82" i="1"/>
  <c r="AJ80" i="3" s="1"/>
  <c r="AM82" i="1"/>
  <c r="AK80" i="3" s="1"/>
  <c r="AN82" i="1"/>
  <c r="AL80" i="3" s="1"/>
  <c r="AO82" i="1"/>
  <c r="AM80" i="3" s="1"/>
  <c r="AP82" i="1"/>
  <c r="AN80" i="3" s="1"/>
  <c r="AQ82" i="1"/>
  <c r="AO80" i="3" s="1"/>
  <c r="AR82" i="1"/>
  <c r="AP80" i="3" s="1"/>
  <c r="AS82" i="1"/>
  <c r="AQ80" i="3" s="1"/>
  <c r="AT82" i="1"/>
  <c r="AR80" i="3" s="1"/>
  <c r="AU82" i="1"/>
  <c r="AS80" i="3" s="1"/>
  <c r="AV82" i="1"/>
  <c r="AT80" i="3" s="1"/>
  <c r="AW82" i="1"/>
  <c r="AU80" i="3" s="1"/>
  <c r="AX82" i="1"/>
  <c r="AV80" i="3" s="1"/>
  <c r="AY82" i="1"/>
  <c r="AW80" i="3" s="1"/>
  <c r="BE82" i="1"/>
  <c r="BC80" i="3" s="1"/>
  <c r="BF82" i="1"/>
  <c r="BD80" i="3" s="1"/>
  <c r="BG82" i="1"/>
  <c r="BE80" i="3" s="1"/>
  <c r="BH82" i="1"/>
  <c r="BF80" i="3" s="1"/>
  <c r="BI82" i="1"/>
  <c r="BG80" i="3" s="1"/>
  <c r="BJ82" i="1"/>
  <c r="BH80" i="3" s="1"/>
  <c r="BK82" i="1"/>
  <c r="BI80" i="3" s="1"/>
  <c r="BL82" i="1"/>
  <c r="BJ80" i="3" s="1"/>
  <c r="BM82" i="1"/>
  <c r="BK80" i="3" s="1"/>
  <c r="BN82" i="1"/>
  <c r="BL80" i="3" s="1"/>
  <c r="BO82" i="1"/>
  <c r="BM80" i="3" s="1"/>
  <c r="BP82" i="1"/>
  <c r="BN80" i="3" s="1"/>
  <c r="BQ82" i="1"/>
  <c r="BO80" i="3" s="1"/>
  <c r="BR82" i="1"/>
  <c r="BP80" i="3" s="1"/>
  <c r="BS82" i="1"/>
  <c r="BQ80" i="3" s="1"/>
  <c r="BT82" i="1"/>
  <c r="BR80" i="3" s="1"/>
  <c r="BU82" i="1"/>
  <c r="BS80" i="3" s="1"/>
  <c r="BV82" i="1"/>
  <c r="BT80" i="3" s="1"/>
  <c r="BW82" i="1"/>
  <c r="BU80" i="3" s="1"/>
  <c r="BX82" i="1"/>
  <c r="BV80" i="3" s="1"/>
  <c r="BY82" i="1"/>
  <c r="BW80" i="3" s="1"/>
  <c r="BZ82" i="1"/>
  <c r="BX80" i="3" s="1"/>
  <c r="CA82" i="1"/>
  <c r="BY80" i="3" s="1"/>
  <c r="CB82" i="1"/>
  <c r="BZ80" i="3" s="1"/>
  <c r="CC82" i="1"/>
  <c r="CA80" i="3" s="1"/>
  <c r="AE83" i="1"/>
  <c r="AC81" i="3" s="1"/>
  <c r="AF83" i="1"/>
  <c r="AD81" i="3" s="1"/>
  <c r="AG83" i="1"/>
  <c r="AE81" i="3" s="1"/>
  <c r="AH83" i="1"/>
  <c r="AF81" i="3" s="1"/>
  <c r="AI83" i="1"/>
  <c r="AG81" i="3" s="1"/>
  <c r="AJ83" i="1"/>
  <c r="AH81" i="3" s="1"/>
  <c r="AK83" i="1"/>
  <c r="AI81" i="3" s="1"/>
  <c r="AL83" i="1"/>
  <c r="AJ81" i="3" s="1"/>
  <c r="AM83" i="1"/>
  <c r="AK81" i="3" s="1"/>
  <c r="AN83" i="1"/>
  <c r="AL81" i="3" s="1"/>
  <c r="AO83" i="1"/>
  <c r="AM81" i="3" s="1"/>
  <c r="AP83" i="1"/>
  <c r="AN81" i="3" s="1"/>
  <c r="AQ83" i="1"/>
  <c r="AO81" i="3" s="1"/>
  <c r="AR83" i="1"/>
  <c r="AP81" i="3" s="1"/>
  <c r="AS83" i="1"/>
  <c r="AQ81" i="3" s="1"/>
  <c r="AT83" i="1"/>
  <c r="AR81" i="3" s="1"/>
  <c r="AU83" i="1"/>
  <c r="AS81" i="3" s="1"/>
  <c r="AV83" i="1"/>
  <c r="AT81" i="3" s="1"/>
  <c r="AW83" i="1"/>
  <c r="AU81" i="3" s="1"/>
  <c r="AX83" i="1"/>
  <c r="AV81" i="3" s="1"/>
  <c r="AY83" i="1"/>
  <c r="AW81" i="3" s="1"/>
  <c r="AZ83" i="1"/>
  <c r="AX81" i="3" s="1"/>
  <c r="BA83" i="1"/>
  <c r="AY81" i="3" s="1"/>
  <c r="BB83" i="1"/>
  <c r="AZ81" i="3" s="1"/>
  <c r="BC83" i="1"/>
  <c r="BA81" i="3" s="1"/>
  <c r="BD83" i="1"/>
  <c r="BB81" i="3" s="1"/>
  <c r="BE83" i="1"/>
  <c r="BC81" i="3" s="1"/>
  <c r="BF83" i="1"/>
  <c r="BD81" i="3" s="1"/>
  <c r="BG83" i="1"/>
  <c r="BE81" i="3" s="1"/>
  <c r="BH83" i="1"/>
  <c r="BF81" i="3" s="1"/>
  <c r="BI83" i="1"/>
  <c r="BG81" i="3" s="1"/>
  <c r="BJ83" i="1"/>
  <c r="BH81" i="3" s="1"/>
  <c r="BK83" i="1"/>
  <c r="BI81" i="3" s="1"/>
  <c r="BL83" i="1"/>
  <c r="BJ81" i="3" s="1"/>
  <c r="BM83" i="1"/>
  <c r="BK81" i="3" s="1"/>
  <c r="BN83" i="1"/>
  <c r="BL81" i="3" s="1"/>
  <c r="BO83" i="1"/>
  <c r="BM81" i="3" s="1"/>
  <c r="BP83" i="1"/>
  <c r="BN81" i="3" s="1"/>
  <c r="BQ83" i="1"/>
  <c r="BO81" i="3" s="1"/>
  <c r="BR83" i="1"/>
  <c r="BP81" i="3" s="1"/>
  <c r="BS83" i="1"/>
  <c r="BQ81" i="3" s="1"/>
  <c r="BT83" i="1"/>
  <c r="BR81" i="3" s="1"/>
  <c r="BU83" i="1"/>
  <c r="BS81" i="3" s="1"/>
  <c r="BV83" i="1"/>
  <c r="BT81" i="3" s="1"/>
  <c r="BW83" i="1"/>
  <c r="BU81" i="3" s="1"/>
  <c r="BX83" i="1"/>
  <c r="BV81" i="3" s="1"/>
  <c r="BY83" i="1"/>
  <c r="BW81" i="3" s="1"/>
  <c r="BZ83" i="1"/>
  <c r="BX81" i="3" s="1"/>
  <c r="CA83" i="1"/>
  <c r="BY81" i="3" s="1"/>
  <c r="CB83" i="1"/>
  <c r="BZ81" i="3" s="1"/>
  <c r="CC83" i="1"/>
  <c r="CA81" i="3" s="1"/>
  <c r="AE84" i="1"/>
  <c r="AC82" i="3" s="1"/>
  <c r="AF84" i="1"/>
  <c r="AD82" i="3" s="1"/>
  <c r="AG84" i="1"/>
  <c r="AE82" i="3" s="1"/>
  <c r="AH84" i="1"/>
  <c r="AF82" i="3" s="1"/>
  <c r="AI84" i="1"/>
  <c r="AG82" i="3" s="1"/>
  <c r="AJ84" i="1"/>
  <c r="AH82" i="3" s="1"/>
  <c r="AK84" i="1"/>
  <c r="AI82" i="3" s="1"/>
  <c r="AL84" i="1"/>
  <c r="AJ82" i="3" s="1"/>
  <c r="AM84" i="1"/>
  <c r="AK82" i="3" s="1"/>
  <c r="AN84" i="1"/>
  <c r="AL82" i="3" s="1"/>
  <c r="AO84" i="1"/>
  <c r="AM82" i="3" s="1"/>
  <c r="AP84" i="1"/>
  <c r="AN82" i="3" s="1"/>
  <c r="AQ84" i="1"/>
  <c r="AO82" i="3" s="1"/>
  <c r="AR84" i="1"/>
  <c r="AP82" i="3" s="1"/>
  <c r="AS84" i="1"/>
  <c r="AQ82" i="3" s="1"/>
  <c r="AT84" i="1"/>
  <c r="AR82" i="3" s="1"/>
  <c r="AU84" i="1"/>
  <c r="AS82" i="3" s="1"/>
  <c r="AV84" i="1"/>
  <c r="AT82" i="3" s="1"/>
  <c r="AW84" i="1"/>
  <c r="AU82" i="3" s="1"/>
  <c r="AX84" i="1"/>
  <c r="AV82" i="3" s="1"/>
  <c r="AY84" i="1"/>
  <c r="AW82" i="3" s="1"/>
  <c r="AZ84" i="1"/>
  <c r="AX82" i="3" s="1"/>
  <c r="BA84" i="1"/>
  <c r="AY82" i="3" s="1"/>
  <c r="BB84" i="1"/>
  <c r="AZ82" i="3" s="1"/>
  <c r="BC84" i="1"/>
  <c r="BA82" i="3" s="1"/>
  <c r="BD84" i="1"/>
  <c r="BB82" i="3" s="1"/>
  <c r="BE84" i="1"/>
  <c r="BC82" i="3" s="1"/>
  <c r="BF84" i="1"/>
  <c r="BD82" i="3" s="1"/>
  <c r="BG84" i="1"/>
  <c r="BE82" i="3" s="1"/>
  <c r="BH84" i="1"/>
  <c r="BF82" i="3" s="1"/>
  <c r="BI84" i="1"/>
  <c r="BG82" i="3" s="1"/>
  <c r="BJ84" i="1"/>
  <c r="BH82" i="3" s="1"/>
  <c r="BK84" i="1"/>
  <c r="BI82" i="3" s="1"/>
  <c r="BL84" i="1"/>
  <c r="BJ82" i="3" s="1"/>
  <c r="BM84" i="1"/>
  <c r="BK82" i="3" s="1"/>
  <c r="BN84" i="1"/>
  <c r="BL82" i="3" s="1"/>
  <c r="BO84" i="1"/>
  <c r="BM82" i="3" s="1"/>
  <c r="BP84" i="1"/>
  <c r="BN82" i="3" s="1"/>
  <c r="BQ84" i="1"/>
  <c r="BO82" i="3" s="1"/>
  <c r="BR84" i="1"/>
  <c r="BP82" i="3" s="1"/>
  <c r="BS84" i="1"/>
  <c r="BQ82" i="3" s="1"/>
  <c r="BT84" i="1"/>
  <c r="BR82" i="3" s="1"/>
  <c r="BU84" i="1"/>
  <c r="BS82" i="3" s="1"/>
  <c r="BV84" i="1"/>
  <c r="BT82" i="3" s="1"/>
  <c r="BW84" i="1"/>
  <c r="BU82" i="3" s="1"/>
  <c r="BX84" i="1"/>
  <c r="BV82" i="3" s="1"/>
  <c r="BY84" i="1"/>
  <c r="BW82" i="3" s="1"/>
  <c r="BZ84" i="1"/>
  <c r="BX82" i="3" s="1"/>
  <c r="CA84" i="1"/>
  <c r="BY82" i="3" s="1"/>
  <c r="CB84" i="1"/>
  <c r="BZ82" i="3" s="1"/>
  <c r="CC84" i="1"/>
  <c r="CA82" i="3" s="1"/>
  <c r="AE86" i="1"/>
  <c r="AC84" i="3" s="1"/>
  <c r="AF86" i="1"/>
  <c r="AD84" i="3" s="1"/>
  <c r="AG86" i="1"/>
  <c r="AE84" i="3" s="1"/>
  <c r="AH86" i="1"/>
  <c r="AF84" i="3" s="1"/>
  <c r="AI86" i="1"/>
  <c r="AG84" i="3" s="1"/>
  <c r="AJ86" i="1"/>
  <c r="AH84" i="3" s="1"/>
  <c r="AK86" i="1"/>
  <c r="AI84" i="3" s="1"/>
  <c r="AL86" i="1"/>
  <c r="AJ84" i="3" s="1"/>
  <c r="AM86" i="1"/>
  <c r="AK84" i="3" s="1"/>
  <c r="AN86" i="1"/>
  <c r="AL84" i="3" s="1"/>
  <c r="AO86" i="1"/>
  <c r="AM84" i="3" s="1"/>
  <c r="AP86" i="1"/>
  <c r="AN84" i="3" s="1"/>
  <c r="AQ86" i="1"/>
  <c r="AO84" i="3" s="1"/>
  <c r="AR86" i="1"/>
  <c r="AP84" i="3" s="1"/>
  <c r="AS86" i="1"/>
  <c r="AQ84" i="3" s="1"/>
  <c r="AT86" i="1"/>
  <c r="AR84" i="3" s="1"/>
  <c r="AU86" i="1"/>
  <c r="AS84" i="3" s="1"/>
  <c r="AV86" i="1"/>
  <c r="AT84" i="3" s="1"/>
  <c r="AW86" i="1"/>
  <c r="AU84" i="3" s="1"/>
  <c r="AX86" i="1"/>
  <c r="AV84" i="3" s="1"/>
  <c r="AY86" i="1"/>
  <c r="AW84" i="3" s="1"/>
  <c r="AZ86" i="1"/>
  <c r="AX84" i="3" s="1"/>
  <c r="BA86" i="1"/>
  <c r="AY84" i="3" s="1"/>
  <c r="BB86" i="1"/>
  <c r="AZ84" i="3" s="1"/>
  <c r="BC86" i="1"/>
  <c r="BA84" i="3" s="1"/>
  <c r="BD86" i="1"/>
  <c r="BB84" i="3" s="1"/>
  <c r="BE86" i="1"/>
  <c r="BC84" i="3" s="1"/>
  <c r="BF86" i="1"/>
  <c r="BD84" i="3" s="1"/>
  <c r="BG86" i="1"/>
  <c r="BE84" i="3" s="1"/>
  <c r="BH86" i="1"/>
  <c r="BF84" i="3" s="1"/>
  <c r="BI86" i="1"/>
  <c r="BG84" i="3" s="1"/>
  <c r="BJ86" i="1"/>
  <c r="BH84" i="3" s="1"/>
  <c r="BK86" i="1"/>
  <c r="BI84" i="3" s="1"/>
  <c r="BL86" i="1"/>
  <c r="BJ84" i="3" s="1"/>
  <c r="BM86" i="1"/>
  <c r="BK84" i="3" s="1"/>
  <c r="BN86" i="1"/>
  <c r="BL84" i="3" s="1"/>
  <c r="BO86" i="1"/>
  <c r="BM84" i="3" s="1"/>
  <c r="BP86" i="1"/>
  <c r="BN84" i="3" s="1"/>
  <c r="BQ86" i="1"/>
  <c r="BO84" i="3" s="1"/>
  <c r="BR86" i="1"/>
  <c r="BP84" i="3" s="1"/>
  <c r="BS86" i="1"/>
  <c r="BQ84" i="3" s="1"/>
  <c r="BT86" i="1"/>
  <c r="BR84" i="3" s="1"/>
  <c r="BU86" i="1"/>
  <c r="BS84" i="3" s="1"/>
  <c r="BV86" i="1"/>
  <c r="BT84" i="3" s="1"/>
  <c r="BW86" i="1"/>
  <c r="BU84" i="3" s="1"/>
  <c r="BX86" i="1"/>
  <c r="BV84" i="3" s="1"/>
  <c r="BY86" i="1"/>
  <c r="BW84" i="3" s="1"/>
  <c r="BZ86" i="1"/>
  <c r="BX84" i="3" s="1"/>
  <c r="CA86" i="1"/>
  <c r="BY84" i="3" s="1"/>
  <c r="CB86" i="1"/>
  <c r="BZ84" i="3" s="1"/>
  <c r="CC86" i="1"/>
  <c r="CA84" i="3" s="1"/>
  <c r="AE88" i="1"/>
  <c r="AC86" i="3" s="1"/>
  <c r="AF88" i="1"/>
  <c r="AD86" i="3" s="1"/>
  <c r="AG88" i="1"/>
  <c r="AE86" i="3" s="1"/>
  <c r="AH88" i="1"/>
  <c r="AF86" i="3" s="1"/>
  <c r="AI88" i="1"/>
  <c r="AG86" i="3" s="1"/>
  <c r="AJ88" i="1"/>
  <c r="AH86" i="3" s="1"/>
  <c r="AK88" i="1"/>
  <c r="AI86" i="3" s="1"/>
  <c r="AL88" i="1"/>
  <c r="AJ86" i="3" s="1"/>
  <c r="AM88" i="1"/>
  <c r="AK86" i="3" s="1"/>
  <c r="AN88" i="1"/>
  <c r="AL86" i="3" s="1"/>
  <c r="AO88" i="1"/>
  <c r="AM86" i="3" s="1"/>
  <c r="AP88" i="1"/>
  <c r="AN86" i="3" s="1"/>
  <c r="AQ88" i="1"/>
  <c r="AO86" i="3" s="1"/>
  <c r="AR88" i="1"/>
  <c r="AP86" i="3" s="1"/>
  <c r="AS88" i="1"/>
  <c r="AQ86" i="3" s="1"/>
  <c r="AT88" i="1"/>
  <c r="AR86" i="3" s="1"/>
  <c r="AU88" i="1"/>
  <c r="AS86" i="3" s="1"/>
  <c r="AV88" i="1"/>
  <c r="AT86" i="3" s="1"/>
  <c r="AW88" i="1"/>
  <c r="AU86" i="3" s="1"/>
  <c r="AX88" i="1"/>
  <c r="AV86" i="3" s="1"/>
  <c r="AY88" i="1"/>
  <c r="AW86" i="3" s="1"/>
  <c r="AZ88" i="1"/>
  <c r="AX86" i="3" s="1"/>
  <c r="BA88" i="1"/>
  <c r="AY86" i="3" s="1"/>
  <c r="BB88" i="1"/>
  <c r="AZ86" i="3" s="1"/>
  <c r="BC88" i="1"/>
  <c r="BA86" i="3" s="1"/>
  <c r="BD88" i="1"/>
  <c r="BB86" i="3" s="1"/>
  <c r="BE88" i="1"/>
  <c r="BC86" i="3" s="1"/>
  <c r="BF88" i="1"/>
  <c r="BD86" i="3" s="1"/>
  <c r="BG88" i="1"/>
  <c r="BE86" i="3" s="1"/>
  <c r="BH88" i="1"/>
  <c r="BF86" i="3" s="1"/>
  <c r="BI88" i="1"/>
  <c r="BG86" i="3" s="1"/>
  <c r="BJ88" i="1"/>
  <c r="BH86" i="3" s="1"/>
  <c r="BK88" i="1"/>
  <c r="BI86" i="3" s="1"/>
  <c r="BL88" i="1"/>
  <c r="BJ86" i="3" s="1"/>
  <c r="BM88" i="1"/>
  <c r="BK86" i="3" s="1"/>
  <c r="BN88" i="1"/>
  <c r="BL86" i="3" s="1"/>
  <c r="BO88" i="1"/>
  <c r="BM86" i="3" s="1"/>
  <c r="BP88" i="1"/>
  <c r="BN86" i="3" s="1"/>
  <c r="BQ88" i="1"/>
  <c r="BO86" i="3" s="1"/>
  <c r="BR88" i="1"/>
  <c r="BP86" i="3" s="1"/>
  <c r="BS88" i="1"/>
  <c r="BQ86" i="3" s="1"/>
  <c r="BT88" i="1"/>
  <c r="BR86" i="3" s="1"/>
  <c r="BU88" i="1"/>
  <c r="BS86" i="3" s="1"/>
  <c r="BV88" i="1"/>
  <c r="BT86" i="3" s="1"/>
  <c r="BW88" i="1"/>
  <c r="BU86" i="3" s="1"/>
  <c r="BX88" i="1"/>
  <c r="BV86" i="3" s="1"/>
  <c r="BY88" i="1"/>
  <c r="BW86" i="3" s="1"/>
  <c r="BZ88" i="1"/>
  <c r="BX86" i="3" s="1"/>
  <c r="CA88" i="1"/>
  <c r="BY86" i="3" s="1"/>
  <c r="CB88" i="1"/>
  <c r="BZ86" i="3" s="1"/>
  <c r="CC88" i="1"/>
  <c r="CA86" i="3" s="1"/>
  <c r="AE89" i="1"/>
  <c r="AC87" i="3" s="1"/>
  <c r="AF89" i="1"/>
  <c r="AD87" i="3" s="1"/>
  <c r="AG89" i="1"/>
  <c r="AE87" i="3" s="1"/>
  <c r="AH89" i="1"/>
  <c r="AF87" i="3" s="1"/>
  <c r="AI89" i="1"/>
  <c r="AG87" i="3" s="1"/>
  <c r="AJ89" i="1"/>
  <c r="AH87" i="3" s="1"/>
  <c r="AK89" i="1"/>
  <c r="AI87" i="3" s="1"/>
  <c r="AL89" i="1"/>
  <c r="AJ87" i="3" s="1"/>
  <c r="AM89" i="1"/>
  <c r="AK87" i="3" s="1"/>
  <c r="AN89" i="1"/>
  <c r="AL87" i="3" s="1"/>
  <c r="AO89" i="1"/>
  <c r="AM87" i="3" s="1"/>
  <c r="AP89" i="1"/>
  <c r="AN87" i="3" s="1"/>
  <c r="AQ89" i="1"/>
  <c r="AO87" i="3" s="1"/>
  <c r="AR89" i="1"/>
  <c r="AP87" i="3" s="1"/>
  <c r="AS89" i="1"/>
  <c r="AQ87" i="3" s="1"/>
  <c r="AT89" i="1"/>
  <c r="AR87" i="3" s="1"/>
  <c r="AU89" i="1"/>
  <c r="AS87" i="3" s="1"/>
  <c r="AV89" i="1"/>
  <c r="AT87" i="3" s="1"/>
  <c r="AW89" i="1"/>
  <c r="AU87" i="3" s="1"/>
  <c r="AX89" i="1"/>
  <c r="AV87" i="3" s="1"/>
  <c r="AY89" i="1"/>
  <c r="AW87" i="3" s="1"/>
  <c r="AZ89" i="1"/>
  <c r="AX87" i="3" s="1"/>
  <c r="BA89" i="1"/>
  <c r="AY87" i="3" s="1"/>
  <c r="BB89" i="1"/>
  <c r="AZ87" i="3" s="1"/>
  <c r="BC89" i="1"/>
  <c r="BA87" i="3" s="1"/>
  <c r="BD89" i="1"/>
  <c r="BB87" i="3" s="1"/>
  <c r="BE89" i="1"/>
  <c r="BC87" i="3" s="1"/>
  <c r="BF89" i="1"/>
  <c r="BD87" i="3" s="1"/>
  <c r="BG89" i="1"/>
  <c r="BE87" i="3" s="1"/>
  <c r="BH89" i="1"/>
  <c r="BF87" i="3" s="1"/>
  <c r="BI89" i="1"/>
  <c r="BG87" i="3" s="1"/>
  <c r="BJ89" i="1"/>
  <c r="BH87" i="3" s="1"/>
  <c r="BK89" i="1"/>
  <c r="BI87" i="3" s="1"/>
  <c r="BL89" i="1"/>
  <c r="BJ87" i="3" s="1"/>
  <c r="BM89" i="1"/>
  <c r="BK87" i="3" s="1"/>
  <c r="BN89" i="1"/>
  <c r="BL87" i="3" s="1"/>
  <c r="BO89" i="1"/>
  <c r="BM87" i="3" s="1"/>
  <c r="BP89" i="1"/>
  <c r="BN87" i="3" s="1"/>
  <c r="BQ89" i="1"/>
  <c r="BO87" i="3" s="1"/>
  <c r="BR89" i="1"/>
  <c r="BP87" i="3" s="1"/>
  <c r="BS89" i="1"/>
  <c r="BQ87" i="3" s="1"/>
  <c r="BT89" i="1"/>
  <c r="BR87" i="3" s="1"/>
  <c r="BU89" i="1"/>
  <c r="BS87" i="3" s="1"/>
  <c r="BV89" i="1"/>
  <c r="BT87" i="3" s="1"/>
  <c r="BW89" i="1"/>
  <c r="BU87" i="3" s="1"/>
  <c r="BX89" i="1"/>
  <c r="BV87" i="3" s="1"/>
  <c r="BY89" i="1"/>
  <c r="BW87" i="3" s="1"/>
  <c r="BZ89" i="1"/>
  <c r="BX87" i="3" s="1"/>
  <c r="CA89" i="1"/>
  <c r="BY87" i="3" s="1"/>
  <c r="CB89" i="1"/>
  <c r="BZ87" i="3" s="1"/>
  <c r="CC89" i="1"/>
  <c r="CA87" i="3" s="1"/>
  <c r="BE90" i="1"/>
  <c r="BC88" i="3" s="1"/>
  <c r="BF90" i="1"/>
  <c r="BD88" i="3" s="1"/>
  <c r="BG90" i="1"/>
  <c r="BE88" i="3" s="1"/>
  <c r="BH90" i="1"/>
  <c r="BF88" i="3" s="1"/>
  <c r="BI90" i="1"/>
  <c r="BG88" i="3" s="1"/>
  <c r="BJ90" i="1"/>
  <c r="BH88" i="3" s="1"/>
  <c r="BK90" i="1"/>
  <c r="BI88" i="3" s="1"/>
  <c r="BL90" i="1"/>
  <c r="BJ88" i="3" s="1"/>
  <c r="BM90" i="1"/>
  <c r="BK88" i="3" s="1"/>
  <c r="BN90" i="1"/>
  <c r="BL88" i="3" s="1"/>
  <c r="BO90" i="1"/>
  <c r="BM88" i="3" s="1"/>
  <c r="BP90" i="1"/>
  <c r="BN88" i="3" s="1"/>
  <c r="BQ90" i="1"/>
  <c r="BO88" i="3" s="1"/>
  <c r="BR90" i="1"/>
  <c r="BP88" i="3" s="1"/>
  <c r="BS90" i="1"/>
  <c r="BQ88" i="3" s="1"/>
  <c r="BT90" i="1"/>
  <c r="BR88" i="3" s="1"/>
  <c r="BU90" i="1"/>
  <c r="BS88" i="3" s="1"/>
  <c r="BV90" i="1"/>
  <c r="BT88" i="3" s="1"/>
  <c r="BW90" i="1"/>
  <c r="BU88" i="3" s="1"/>
  <c r="BX90" i="1"/>
  <c r="BV88" i="3" s="1"/>
  <c r="BY90" i="1"/>
  <c r="BW88" i="3" s="1"/>
  <c r="BZ90" i="1"/>
  <c r="BX88" i="3" s="1"/>
  <c r="CA90" i="1"/>
  <c r="BY88" i="3" s="1"/>
  <c r="CB90" i="1"/>
  <c r="BZ88" i="3" s="1"/>
  <c r="CC90" i="1"/>
  <c r="CA88" i="3" s="1"/>
  <c r="AE91" i="1"/>
  <c r="AC89" i="3" s="1"/>
  <c r="AF91" i="1"/>
  <c r="AD89" i="3" s="1"/>
  <c r="AG91" i="1"/>
  <c r="AE89" i="3" s="1"/>
  <c r="AH91" i="1"/>
  <c r="AF89" i="3" s="1"/>
  <c r="AI91" i="1"/>
  <c r="AG89" i="3" s="1"/>
  <c r="AJ91" i="1"/>
  <c r="AH89" i="3" s="1"/>
  <c r="AK91" i="1"/>
  <c r="AI89" i="3" s="1"/>
  <c r="AL91" i="1"/>
  <c r="AJ89" i="3" s="1"/>
  <c r="AM91" i="1"/>
  <c r="AK89" i="3" s="1"/>
  <c r="AN91" i="1"/>
  <c r="AL89" i="3" s="1"/>
  <c r="AO91" i="1"/>
  <c r="AM89" i="3" s="1"/>
  <c r="AP91" i="1"/>
  <c r="AN89" i="3" s="1"/>
  <c r="AQ91" i="1"/>
  <c r="AO89" i="3" s="1"/>
  <c r="AR91" i="1"/>
  <c r="AP89" i="3" s="1"/>
  <c r="AS91" i="1"/>
  <c r="AQ89" i="3" s="1"/>
  <c r="AT91" i="1"/>
  <c r="AR89" i="3" s="1"/>
  <c r="AU91" i="1"/>
  <c r="AS89" i="3" s="1"/>
  <c r="AV91" i="1"/>
  <c r="AT89" i="3" s="1"/>
  <c r="AW91" i="1"/>
  <c r="AU89" i="3" s="1"/>
  <c r="AX91" i="1"/>
  <c r="AV89" i="3" s="1"/>
  <c r="AY91" i="1"/>
  <c r="AW89" i="3" s="1"/>
  <c r="AZ91" i="1"/>
  <c r="AX89" i="3" s="1"/>
  <c r="BA91" i="1"/>
  <c r="AY89" i="3" s="1"/>
  <c r="BB91" i="1"/>
  <c r="AZ89" i="3" s="1"/>
  <c r="BC91" i="1"/>
  <c r="BA89" i="3" s="1"/>
  <c r="BD91" i="1"/>
  <c r="BB89" i="3" s="1"/>
  <c r="BE91" i="1"/>
  <c r="BC89" i="3" s="1"/>
  <c r="BF91" i="1"/>
  <c r="BD89" i="3" s="1"/>
  <c r="BG91" i="1"/>
  <c r="BE89" i="3" s="1"/>
  <c r="BH91" i="1"/>
  <c r="BF89" i="3" s="1"/>
  <c r="BI91" i="1"/>
  <c r="BG89" i="3" s="1"/>
  <c r="BJ91" i="1"/>
  <c r="BH89" i="3" s="1"/>
  <c r="BK91" i="1"/>
  <c r="BI89" i="3" s="1"/>
  <c r="BL91" i="1"/>
  <c r="BJ89" i="3" s="1"/>
  <c r="BM91" i="1"/>
  <c r="BK89" i="3" s="1"/>
  <c r="BN91" i="1"/>
  <c r="BL89" i="3" s="1"/>
  <c r="BO91" i="1"/>
  <c r="BM89" i="3" s="1"/>
  <c r="BP91" i="1"/>
  <c r="BN89" i="3" s="1"/>
  <c r="BQ91" i="1"/>
  <c r="BO89" i="3" s="1"/>
  <c r="BR91" i="1"/>
  <c r="BP89" i="3" s="1"/>
  <c r="BS91" i="1"/>
  <c r="BQ89" i="3" s="1"/>
  <c r="BT91" i="1"/>
  <c r="BR89" i="3" s="1"/>
  <c r="BU91" i="1"/>
  <c r="BS89" i="3" s="1"/>
  <c r="BV91" i="1"/>
  <c r="BT89" i="3" s="1"/>
  <c r="BW91" i="1"/>
  <c r="BU89" i="3" s="1"/>
  <c r="BX91" i="1"/>
  <c r="BV89" i="3" s="1"/>
  <c r="BY91" i="1"/>
  <c r="BW89" i="3" s="1"/>
  <c r="BZ91" i="1"/>
  <c r="BX89" i="3" s="1"/>
  <c r="CA91" i="1"/>
  <c r="BY89" i="3" s="1"/>
  <c r="CB91" i="1"/>
  <c r="BZ89" i="3" s="1"/>
  <c r="CC91" i="1"/>
  <c r="CA89" i="3" s="1"/>
  <c r="AE92" i="1"/>
  <c r="AC90" i="3" s="1"/>
  <c r="AF92" i="1"/>
  <c r="AD90" i="3" s="1"/>
  <c r="AG92" i="1"/>
  <c r="AE90" i="3" s="1"/>
  <c r="AH92" i="1"/>
  <c r="AF90" i="3" s="1"/>
  <c r="AI92" i="1"/>
  <c r="AG90" i="3" s="1"/>
  <c r="AJ92" i="1"/>
  <c r="AH90" i="3" s="1"/>
  <c r="AK92" i="1"/>
  <c r="AI90" i="3" s="1"/>
  <c r="AL92" i="1"/>
  <c r="AJ90" i="3" s="1"/>
  <c r="AM92" i="1"/>
  <c r="AK90" i="3" s="1"/>
  <c r="AN92" i="1"/>
  <c r="AL90" i="3" s="1"/>
  <c r="AO92" i="1"/>
  <c r="AM90" i="3" s="1"/>
  <c r="AP92" i="1"/>
  <c r="AN90" i="3" s="1"/>
  <c r="AQ92" i="1"/>
  <c r="AO90" i="3" s="1"/>
  <c r="AR92" i="1"/>
  <c r="AP90" i="3" s="1"/>
  <c r="AS92" i="1"/>
  <c r="AQ90" i="3" s="1"/>
  <c r="AT92" i="1"/>
  <c r="AR90" i="3" s="1"/>
  <c r="AU92" i="1"/>
  <c r="AS90" i="3" s="1"/>
  <c r="AV92" i="1"/>
  <c r="AT90" i="3" s="1"/>
  <c r="AW92" i="1"/>
  <c r="AU90" i="3" s="1"/>
  <c r="AX92" i="1"/>
  <c r="AV90" i="3" s="1"/>
  <c r="AY92" i="1"/>
  <c r="AW90" i="3" s="1"/>
  <c r="AZ92" i="1"/>
  <c r="AX90" i="3" s="1"/>
  <c r="BA92" i="1"/>
  <c r="AY90" i="3" s="1"/>
  <c r="BB92" i="1"/>
  <c r="AZ90" i="3" s="1"/>
  <c r="BC92" i="1"/>
  <c r="BA90" i="3" s="1"/>
  <c r="BD92" i="1"/>
  <c r="BB90" i="3" s="1"/>
  <c r="BE92" i="1"/>
  <c r="BC90" i="3" s="1"/>
  <c r="BF92" i="1"/>
  <c r="BD90" i="3" s="1"/>
  <c r="BG92" i="1"/>
  <c r="BE90" i="3" s="1"/>
  <c r="BH92" i="1"/>
  <c r="BF90" i="3" s="1"/>
  <c r="BI92" i="1"/>
  <c r="BG90" i="3" s="1"/>
  <c r="BJ92" i="1"/>
  <c r="BH90" i="3" s="1"/>
  <c r="BK92" i="1"/>
  <c r="BI90" i="3" s="1"/>
  <c r="BL92" i="1"/>
  <c r="BJ90" i="3" s="1"/>
  <c r="BM92" i="1"/>
  <c r="BK90" i="3" s="1"/>
  <c r="BN92" i="1"/>
  <c r="BL90" i="3" s="1"/>
  <c r="BO92" i="1"/>
  <c r="BM90" i="3" s="1"/>
  <c r="BP92" i="1"/>
  <c r="BN90" i="3" s="1"/>
  <c r="BQ92" i="1"/>
  <c r="BO90" i="3" s="1"/>
  <c r="BR92" i="1"/>
  <c r="BP90" i="3" s="1"/>
  <c r="BS92" i="1"/>
  <c r="BQ90" i="3" s="1"/>
  <c r="BT92" i="1"/>
  <c r="BR90" i="3" s="1"/>
  <c r="BU92" i="1"/>
  <c r="BS90" i="3" s="1"/>
  <c r="BV92" i="1"/>
  <c r="BT90" i="3" s="1"/>
  <c r="BW92" i="1"/>
  <c r="BU90" i="3" s="1"/>
  <c r="BX92" i="1"/>
  <c r="BV90" i="3" s="1"/>
  <c r="BY92" i="1"/>
  <c r="BW90" i="3" s="1"/>
  <c r="BZ92" i="1"/>
  <c r="BX90" i="3" s="1"/>
  <c r="CA92" i="1"/>
  <c r="BY90" i="3" s="1"/>
  <c r="CB92" i="1"/>
  <c r="BZ90" i="3" s="1"/>
  <c r="CC92" i="1"/>
  <c r="CA90" i="3" s="1"/>
  <c r="AE93" i="1"/>
  <c r="AC91" i="3" s="1"/>
  <c r="AF93" i="1"/>
  <c r="AD91" i="3" s="1"/>
  <c r="AG93" i="1"/>
  <c r="AE91" i="3" s="1"/>
  <c r="AH93" i="1"/>
  <c r="AF91" i="3" s="1"/>
  <c r="AI93" i="1"/>
  <c r="AG91" i="3" s="1"/>
  <c r="AJ93" i="1"/>
  <c r="AH91" i="3" s="1"/>
  <c r="AK93" i="1"/>
  <c r="AI91" i="3" s="1"/>
  <c r="AL93" i="1"/>
  <c r="AJ91" i="3" s="1"/>
  <c r="AM93" i="1"/>
  <c r="AK91" i="3" s="1"/>
  <c r="AN93" i="1"/>
  <c r="AL91" i="3" s="1"/>
  <c r="AO93" i="1"/>
  <c r="AM91" i="3" s="1"/>
  <c r="AP93" i="1"/>
  <c r="AN91" i="3" s="1"/>
  <c r="AQ93" i="1"/>
  <c r="AO91" i="3" s="1"/>
  <c r="AR93" i="1"/>
  <c r="AP91" i="3" s="1"/>
  <c r="AS93" i="1"/>
  <c r="AQ91" i="3" s="1"/>
  <c r="AT93" i="1"/>
  <c r="AR91" i="3" s="1"/>
  <c r="AU93" i="1"/>
  <c r="AS91" i="3" s="1"/>
  <c r="AV93" i="1"/>
  <c r="AT91" i="3" s="1"/>
  <c r="AW93" i="1"/>
  <c r="AU91" i="3" s="1"/>
  <c r="AX93" i="1"/>
  <c r="AV91" i="3" s="1"/>
  <c r="AY93" i="1"/>
  <c r="AW91" i="3" s="1"/>
  <c r="AZ93" i="1"/>
  <c r="AX91" i="3" s="1"/>
  <c r="BA93" i="1"/>
  <c r="AY91" i="3" s="1"/>
  <c r="BB93" i="1"/>
  <c r="AZ91" i="3" s="1"/>
  <c r="BC93" i="1"/>
  <c r="BA91" i="3" s="1"/>
  <c r="BD93" i="1"/>
  <c r="BB91" i="3" s="1"/>
  <c r="BE93" i="1"/>
  <c r="BC91" i="3" s="1"/>
  <c r="BF93" i="1"/>
  <c r="BD91" i="3" s="1"/>
  <c r="BG93" i="1"/>
  <c r="BE91" i="3" s="1"/>
  <c r="BH93" i="1"/>
  <c r="BF91" i="3" s="1"/>
  <c r="BI93" i="1"/>
  <c r="BG91" i="3" s="1"/>
  <c r="BJ93" i="1"/>
  <c r="BH91" i="3" s="1"/>
  <c r="BK93" i="1"/>
  <c r="BI91" i="3" s="1"/>
  <c r="BL93" i="1"/>
  <c r="BJ91" i="3" s="1"/>
  <c r="BM93" i="1"/>
  <c r="BK91" i="3" s="1"/>
  <c r="BN93" i="1"/>
  <c r="BL91" i="3" s="1"/>
  <c r="BO93" i="1"/>
  <c r="BM91" i="3" s="1"/>
  <c r="BP93" i="1"/>
  <c r="BN91" i="3" s="1"/>
  <c r="BQ93" i="1"/>
  <c r="BO91" i="3" s="1"/>
  <c r="BR93" i="1"/>
  <c r="BP91" i="3" s="1"/>
  <c r="BS93" i="1"/>
  <c r="BQ91" i="3" s="1"/>
  <c r="BT93" i="1"/>
  <c r="BR91" i="3" s="1"/>
  <c r="BU93" i="1"/>
  <c r="BS91" i="3" s="1"/>
  <c r="BV93" i="1"/>
  <c r="BT91" i="3" s="1"/>
  <c r="BW93" i="1"/>
  <c r="BU91" i="3" s="1"/>
  <c r="BX93" i="1"/>
  <c r="BV91" i="3" s="1"/>
  <c r="BY93" i="1"/>
  <c r="BW91" i="3" s="1"/>
  <c r="BZ93" i="1"/>
  <c r="BX91" i="3" s="1"/>
  <c r="CA93" i="1"/>
  <c r="BY91" i="3" s="1"/>
  <c r="CB93" i="1"/>
  <c r="BZ91" i="3" s="1"/>
  <c r="CC93" i="1"/>
  <c r="CA91" i="3" s="1"/>
  <c r="AE94" i="1"/>
  <c r="AC92" i="3" s="1"/>
  <c r="AF94" i="1"/>
  <c r="AD92" i="3" s="1"/>
  <c r="AG94" i="1"/>
  <c r="AE92" i="3" s="1"/>
  <c r="AH94" i="1"/>
  <c r="AF92" i="3" s="1"/>
  <c r="AI94" i="1"/>
  <c r="AG92" i="3" s="1"/>
  <c r="AJ94" i="1"/>
  <c r="AH92" i="3" s="1"/>
  <c r="AK94" i="1"/>
  <c r="AI92" i="3" s="1"/>
  <c r="AL94" i="1"/>
  <c r="AJ92" i="3" s="1"/>
  <c r="AM94" i="1"/>
  <c r="AK92" i="3" s="1"/>
  <c r="AN94" i="1"/>
  <c r="AL92" i="3" s="1"/>
  <c r="AO94" i="1"/>
  <c r="AM92" i="3" s="1"/>
  <c r="AP94" i="1"/>
  <c r="AN92" i="3" s="1"/>
  <c r="AQ94" i="1"/>
  <c r="AO92" i="3" s="1"/>
  <c r="AR94" i="1"/>
  <c r="AP92" i="3" s="1"/>
  <c r="AS94" i="1"/>
  <c r="AQ92" i="3" s="1"/>
  <c r="AT94" i="1"/>
  <c r="AR92" i="3" s="1"/>
  <c r="AU94" i="1"/>
  <c r="AS92" i="3" s="1"/>
  <c r="AV94" i="1"/>
  <c r="AT92" i="3" s="1"/>
  <c r="AW94" i="1"/>
  <c r="AU92" i="3" s="1"/>
  <c r="AX94" i="1"/>
  <c r="AV92" i="3" s="1"/>
  <c r="AY94" i="1"/>
  <c r="AW92" i="3" s="1"/>
  <c r="AZ94" i="1"/>
  <c r="AX92" i="3" s="1"/>
  <c r="BA94" i="1"/>
  <c r="AY92" i="3" s="1"/>
  <c r="BB94" i="1"/>
  <c r="AZ92" i="3" s="1"/>
  <c r="BC94" i="1"/>
  <c r="BA92" i="3" s="1"/>
  <c r="BD94" i="1"/>
  <c r="BB92" i="3" s="1"/>
  <c r="BE94" i="1"/>
  <c r="BC92" i="3" s="1"/>
  <c r="BF94" i="1"/>
  <c r="BD92" i="3" s="1"/>
  <c r="BG94" i="1"/>
  <c r="BE92" i="3" s="1"/>
  <c r="BH94" i="1"/>
  <c r="BF92" i="3" s="1"/>
  <c r="BI94" i="1"/>
  <c r="BG92" i="3" s="1"/>
  <c r="BJ94" i="1"/>
  <c r="BH92" i="3" s="1"/>
  <c r="BK94" i="1"/>
  <c r="BI92" i="3" s="1"/>
  <c r="BL94" i="1"/>
  <c r="BJ92" i="3" s="1"/>
  <c r="BM94" i="1"/>
  <c r="BK92" i="3" s="1"/>
  <c r="BN94" i="1"/>
  <c r="BL92" i="3" s="1"/>
  <c r="BO94" i="1"/>
  <c r="BM92" i="3" s="1"/>
  <c r="BP94" i="1"/>
  <c r="BN92" i="3" s="1"/>
  <c r="BQ94" i="1"/>
  <c r="BO92" i="3" s="1"/>
  <c r="BR94" i="1"/>
  <c r="BP92" i="3" s="1"/>
  <c r="BS94" i="1"/>
  <c r="BQ92" i="3" s="1"/>
  <c r="BT94" i="1"/>
  <c r="BR92" i="3" s="1"/>
  <c r="BU94" i="1"/>
  <c r="BS92" i="3" s="1"/>
  <c r="BV94" i="1"/>
  <c r="BT92" i="3" s="1"/>
  <c r="BW94" i="1"/>
  <c r="BU92" i="3" s="1"/>
  <c r="BX94" i="1"/>
  <c r="BV92" i="3" s="1"/>
  <c r="BY94" i="1"/>
  <c r="BW92" i="3" s="1"/>
  <c r="BZ94" i="1"/>
  <c r="BX92" i="3" s="1"/>
  <c r="CA94" i="1"/>
  <c r="BY92" i="3" s="1"/>
  <c r="CB94" i="1"/>
  <c r="BZ92" i="3" s="1"/>
  <c r="CC94" i="1"/>
  <c r="CA92" i="3" s="1"/>
  <c r="AE97" i="1"/>
  <c r="AC95" i="3" s="1"/>
  <c r="AF97" i="1"/>
  <c r="AD95" i="3" s="1"/>
  <c r="AG97" i="1"/>
  <c r="AE95" i="3" s="1"/>
  <c r="AH97" i="1"/>
  <c r="AF95" i="3" s="1"/>
  <c r="AI97" i="1"/>
  <c r="AG95" i="3" s="1"/>
  <c r="AJ97" i="1"/>
  <c r="AH95" i="3" s="1"/>
  <c r="AK97" i="1"/>
  <c r="AI95" i="3" s="1"/>
  <c r="AL97" i="1"/>
  <c r="AJ95" i="3" s="1"/>
  <c r="AM97" i="1"/>
  <c r="AK95" i="3" s="1"/>
  <c r="AN97" i="1"/>
  <c r="AL95" i="3" s="1"/>
  <c r="AO97" i="1"/>
  <c r="AM95" i="3" s="1"/>
  <c r="AP97" i="1"/>
  <c r="AN95" i="3" s="1"/>
  <c r="AQ97" i="1"/>
  <c r="AO95" i="3" s="1"/>
  <c r="AR97" i="1"/>
  <c r="AP95" i="3" s="1"/>
  <c r="AS97" i="1"/>
  <c r="AQ95" i="3" s="1"/>
  <c r="AT97" i="1"/>
  <c r="AR95" i="3" s="1"/>
  <c r="AU97" i="1"/>
  <c r="AS95" i="3" s="1"/>
  <c r="AV97" i="1"/>
  <c r="AT95" i="3" s="1"/>
  <c r="AW97" i="1"/>
  <c r="AU95" i="3" s="1"/>
  <c r="AX97" i="1"/>
  <c r="AV95" i="3" s="1"/>
  <c r="AY97" i="1"/>
  <c r="AW95" i="3" s="1"/>
  <c r="AZ97" i="1"/>
  <c r="AX95" i="3" s="1"/>
  <c r="BA97" i="1"/>
  <c r="AY95" i="3" s="1"/>
  <c r="BB97" i="1"/>
  <c r="AZ95" i="3" s="1"/>
  <c r="BC97" i="1"/>
  <c r="BA95" i="3" s="1"/>
  <c r="BD97" i="1"/>
  <c r="BB95" i="3" s="1"/>
  <c r="BE97" i="1"/>
  <c r="BC95" i="3" s="1"/>
  <c r="BF97" i="1"/>
  <c r="BD95" i="3" s="1"/>
  <c r="BG97" i="1"/>
  <c r="BE95" i="3" s="1"/>
  <c r="BH97" i="1"/>
  <c r="BF95" i="3" s="1"/>
  <c r="BI97" i="1"/>
  <c r="BG95" i="3" s="1"/>
  <c r="BJ97" i="1"/>
  <c r="BH95" i="3" s="1"/>
  <c r="BK97" i="1"/>
  <c r="BI95" i="3" s="1"/>
  <c r="BL97" i="1"/>
  <c r="BJ95" i="3" s="1"/>
  <c r="BM97" i="1"/>
  <c r="BK95" i="3" s="1"/>
  <c r="BN97" i="1"/>
  <c r="BL95" i="3" s="1"/>
  <c r="BO97" i="1"/>
  <c r="BM95" i="3" s="1"/>
  <c r="BP97" i="1"/>
  <c r="BN95" i="3" s="1"/>
  <c r="BQ97" i="1"/>
  <c r="BO95" i="3" s="1"/>
  <c r="BR97" i="1"/>
  <c r="BP95" i="3" s="1"/>
  <c r="BS97" i="1"/>
  <c r="BQ95" i="3" s="1"/>
  <c r="BT97" i="1"/>
  <c r="BR95" i="3" s="1"/>
  <c r="BU97" i="1"/>
  <c r="BS95" i="3" s="1"/>
  <c r="BV97" i="1"/>
  <c r="BT95" i="3" s="1"/>
  <c r="BW97" i="1"/>
  <c r="BU95" i="3" s="1"/>
  <c r="BX97" i="1"/>
  <c r="BV95" i="3" s="1"/>
  <c r="BY97" i="1"/>
  <c r="BW95" i="3" s="1"/>
  <c r="BZ97" i="1"/>
  <c r="BX95" i="3" s="1"/>
  <c r="CA97" i="1"/>
  <c r="BY95" i="3" s="1"/>
  <c r="CB97" i="1"/>
  <c r="BZ95" i="3" s="1"/>
  <c r="CC97" i="1"/>
  <c r="CA95" i="3" s="1"/>
  <c r="AE99" i="1"/>
  <c r="AC97" i="3" s="1"/>
  <c r="AF99" i="1"/>
  <c r="AD97" i="3" s="1"/>
  <c r="AG99" i="1"/>
  <c r="AE97" i="3" s="1"/>
  <c r="AH99" i="1"/>
  <c r="AF97" i="3" s="1"/>
  <c r="AI99" i="1"/>
  <c r="AG97" i="3" s="1"/>
  <c r="AJ99" i="1"/>
  <c r="AH97" i="3" s="1"/>
  <c r="AK99" i="1"/>
  <c r="AI97" i="3" s="1"/>
  <c r="AL99" i="1"/>
  <c r="AJ97" i="3" s="1"/>
  <c r="AM99" i="1"/>
  <c r="AK97" i="3" s="1"/>
  <c r="AN99" i="1"/>
  <c r="AL97" i="3" s="1"/>
  <c r="AO99" i="1"/>
  <c r="AM97" i="3" s="1"/>
  <c r="AP99" i="1"/>
  <c r="AN97" i="3" s="1"/>
  <c r="AQ99" i="1"/>
  <c r="AO97" i="3" s="1"/>
  <c r="AR99" i="1"/>
  <c r="AP97" i="3" s="1"/>
  <c r="AS99" i="1"/>
  <c r="AQ97" i="3" s="1"/>
  <c r="AT99" i="1"/>
  <c r="AR97" i="3" s="1"/>
  <c r="AU99" i="1"/>
  <c r="AS97" i="3" s="1"/>
  <c r="AV99" i="1"/>
  <c r="AT97" i="3" s="1"/>
  <c r="AW99" i="1"/>
  <c r="AU97" i="3" s="1"/>
  <c r="AX99" i="1"/>
  <c r="AV97" i="3" s="1"/>
  <c r="AY99" i="1"/>
  <c r="AW97" i="3" s="1"/>
  <c r="AZ99" i="1"/>
  <c r="AX97" i="3" s="1"/>
  <c r="BA99" i="1"/>
  <c r="AY97" i="3" s="1"/>
  <c r="BB99" i="1"/>
  <c r="AZ97" i="3" s="1"/>
  <c r="BC99" i="1"/>
  <c r="BA97" i="3" s="1"/>
  <c r="BD99" i="1"/>
  <c r="BB97" i="3" s="1"/>
  <c r="BE99" i="1"/>
  <c r="BC97" i="3" s="1"/>
  <c r="BF99" i="1"/>
  <c r="BD97" i="3" s="1"/>
  <c r="BG99" i="1"/>
  <c r="BE97" i="3" s="1"/>
  <c r="BH99" i="1"/>
  <c r="BF97" i="3" s="1"/>
  <c r="BI99" i="1"/>
  <c r="BG97" i="3" s="1"/>
  <c r="BJ99" i="1"/>
  <c r="BH97" i="3" s="1"/>
  <c r="BK99" i="1"/>
  <c r="BI97" i="3" s="1"/>
  <c r="BL99" i="1"/>
  <c r="BJ97" i="3" s="1"/>
  <c r="BM99" i="1"/>
  <c r="BK97" i="3" s="1"/>
  <c r="BN99" i="1"/>
  <c r="BL97" i="3" s="1"/>
  <c r="BO99" i="1"/>
  <c r="BM97" i="3" s="1"/>
  <c r="BP99" i="1"/>
  <c r="BN97" i="3" s="1"/>
  <c r="BQ99" i="1"/>
  <c r="BO97" i="3" s="1"/>
  <c r="BR99" i="1"/>
  <c r="BP97" i="3" s="1"/>
  <c r="BS99" i="1"/>
  <c r="BQ97" i="3" s="1"/>
  <c r="BT99" i="1"/>
  <c r="BR97" i="3" s="1"/>
  <c r="BU99" i="1"/>
  <c r="BS97" i="3" s="1"/>
  <c r="BV99" i="1"/>
  <c r="BT97" i="3" s="1"/>
  <c r="BW99" i="1"/>
  <c r="BU97" i="3" s="1"/>
  <c r="BX99" i="1"/>
  <c r="BV97" i="3" s="1"/>
  <c r="BY99" i="1"/>
  <c r="BW97" i="3" s="1"/>
  <c r="BZ99" i="1"/>
  <c r="BX97" i="3" s="1"/>
  <c r="CA99" i="1"/>
  <c r="BY97" i="3" s="1"/>
  <c r="CB99" i="1"/>
  <c r="BZ97" i="3" s="1"/>
  <c r="CC99" i="1"/>
  <c r="CA97" i="3" s="1"/>
  <c r="AE100" i="1"/>
  <c r="AC98" i="3" s="1"/>
  <c r="AF100" i="1"/>
  <c r="AD98" i="3" s="1"/>
  <c r="AG100" i="1"/>
  <c r="AE98" i="3" s="1"/>
  <c r="AH100" i="1"/>
  <c r="AF98" i="3" s="1"/>
  <c r="AI100" i="1"/>
  <c r="AG98" i="3" s="1"/>
  <c r="AJ100" i="1"/>
  <c r="AH98" i="3" s="1"/>
  <c r="AK100" i="1"/>
  <c r="AI98" i="3" s="1"/>
  <c r="AL100" i="1"/>
  <c r="AJ98" i="3" s="1"/>
  <c r="AM100" i="1"/>
  <c r="AK98" i="3" s="1"/>
  <c r="AN100" i="1"/>
  <c r="AL98" i="3" s="1"/>
  <c r="AO100" i="1"/>
  <c r="AM98" i="3" s="1"/>
  <c r="AP100" i="1"/>
  <c r="AN98" i="3" s="1"/>
  <c r="AQ100" i="1"/>
  <c r="AO98" i="3" s="1"/>
  <c r="AR100" i="1"/>
  <c r="AP98" i="3" s="1"/>
  <c r="AS100" i="1"/>
  <c r="AQ98" i="3" s="1"/>
  <c r="AT100" i="1"/>
  <c r="AR98" i="3" s="1"/>
  <c r="AU100" i="1"/>
  <c r="AS98" i="3" s="1"/>
  <c r="AV100" i="1"/>
  <c r="AT98" i="3" s="1"/>
  <c r="AW100" i="1"/>
  <c r="AU98" i="3" s="1"/>
  <c r="AX100" i="1"/>
  <c r="AV98" i="3" s="1"/>
  <c r="AY100" i="1"/>
  <c r="AW98" i="3" s="1"/>
  <c r="AZ100" i="1"/>
  <c r="AX98" i="3" s="1"/>
  <c r="BA100" i="1"/>
  <c r="AY98" i="3" s="1"/>
  <c r="BB100" i="1"/>
  <c r="AZ98" i="3" s="1"/>
  <c r="BC100" i="1"/>
  <c r="BA98" i="3" s="1"/>
  <c r="BD100" i="1"/>
  <c r="BB98" i="3" s="1"/>
  <c r="BE100" i="1"/>
  <c r="BC98" i="3" s="1"/>
  <c r="BF100" i="1"/>
  <c r="BD98" i="3" s="1"/>
  <c r="BG100" i="1"/>
  <c r="BE98" i="3" s="1"/>
  <c r="BH100" i="1"/>
  <c r="BF98" i="3" s="1"/>
  <c r="BI100" i="1"/>
  <c r="BG98" i="3" s="1"/>
  <c r="BJ100" i="1"/>
  <c r="BH98" i="3" s="1"/>
  <c r="BK100" i="1"/>
  <c r="BI98" i="3" s="1"/>
  <c r="BL100" i="1"/>
  <c r="BJ98" i="3" s="1"/>
  <c r="BM100" i="1"/>
  <c r="BK98" i="3" s="1"/>
  <c r="BN100" i="1"/>
  <c r="BL98" i="3" s="1"/>
  <c r="BO100" i="1"/>
  <c r="BM98" i="3" s="1"/>
  <c r="BP100" i="1"/>
  <c r="BN98" i="3" s="1"/>
  <c r="BQ100" i="1"/>
  <c r="BO98" i="3" s="1"/>
  <c r="BR100" i="1"/>
  <c r="BP98" i="3" s="1"/>
  <c r="BS100" i="1"/>
  <c r="BQ98" i="3" s="1"/>
  <c r="BT100" i="1"/>
  <c r="BR98" i="3" s="1"/>
  <c r="BU100" i="1"/>
  <c r="BS98" i="3" s="1"/>
  <c r="BV100" i="1"/>
  <c r="BT98" i="3" s="1"/>
  <c r="BW100" i="1"/>
  <c r="BU98" i="3" s="1"/>
  <c r="BX100" i="1"/>
  <c r="BV98" i="3" s="1"/>
  <c r="BY100" i="1"/>
  <c r="BW98" i="3" s="1"/>
  <c r="BZ100" i="1"/>
  <c r="BX98" i="3" s="1"/>
  <c r="CA100" i="1"/>
  <c r="BY98" i="3" s="1"/>
  <c r="CB100" i="1"/>
  <c r="BZ98" i="3" s="1"/>
  <c r="CC100" i="1"/>
  <c r="CA98" i="3" s="1"/>
  <c r="AE101" i="1"/>
  <c r="AC99" i="3" s="1"/>
  <c r="AF101" i="1"/>
  <c r="AD99" i="3" s="1"/>
  <c r="AG101" i="1"/>
  <c r="AE99" i="3" s="1"/>
  <c r="AH101" i="1"/>
  <c r="AF99" i="3" s="1"/>
  <c r="AI101" i="1"/>
  <c r="AG99" i="3" s="1"/>
  <c r="AJ101" i="1"/>
  <c r="AH99" i="3" s="1"/>
  <c r="AK101" i="1"/>
  <c r="AI99" i="3" s="1"/>
  <c r="AL101" i="1"/>
  <c r="AJ99" i="3" s="1"/>
  <c r="AM101" i="1"/>
  <c r="AK99" i="3" s="1"/>
  <c r="AN101" i="1"/>
  <c r="AL99" i="3" s="1"/>
  <c r="AO101" i="1"/>
  <c r="AM99" i="3" s="1"/>
  <c r="AP101" i="1"/>
  <c r="AN99" i="3" s="1"/>
  <c r="AQ101" i="1"/>
  <c r="AO99" i="3" s="1"/>
  <c r="AR101" i="1"/>
  <c r="AP99" i="3" s="1"/>
  <c r="AS101" i="1"/>
  <c r="AQ99" i="3" s="1"/>
  <c r="AT101" i="1"/>
  <c r="AR99" i="3" s="1"/>
  <c r="AU101" i="1"/>
  <c r="AS99" i="3" s="1"/>
  <c r="AV101" i="1"/>
  <c r="AT99" i="3" s="1"/>
  <c r="AW101" i="1"/>
  <c r="AU99" i="3" s="1"/>
  <c r="AX101" i="1"/>
  <c r="AV99" i="3" s="1"/>
  <c r="AY101" i="1"/>
  <c r="AW99" i="3" s="1"/>
  <c r="AZ101" i="1"/>
  <c r="AX99" i="3" s="1"/>
  <c r="BA101" i="1"/>
  <c r="AY99" i="3" s="1"/>
  <c r="BB101" i="1"/>
  <c r="AZ99" i="3" s="1"/>
  <c r="BC101" i="1"/>
  <c r="BA99" i="3" s="1"/>
  <c r="BD101" i="1"/>
  <c r="BB99" i="3" s="1"/>
  <c r="BE101" i="1"/>
  <c r="BC99" i="3" s="1"/>
  <c r="BF101" i="1"/>
  <c r="BD99" i="3" s="1"/>
  <c r="BG101" i="1"/>
  <c r="BE99" i="3" s="1"/>
  <c r="BH101" i="1"/>
  <c r="BF99" i="3" s="1"/>
  <c r="BI101" i="1"/>
  <c r="BG99" i="3" s="1"/>
  <c r="BJ101" i="1"/>
  <c r="BH99" i="3" s="1"/>
  <c r="BK101" i="1"/>
  <c r="BI99" i="3" s="1"/>
  <c r="BL101" i="1"/>
  <c r="BJ99" i="3" s="1"/>
  <c r="BM101" i="1"/>
  <c r="BK99" i="3" s="1"/>
  <c r="BN101" i="1"/>
  <c r="BL99" i="3" s="1"/>
  <c r="BO101" i="1"/>
  <c r="BM99" i="3" s="1"/>
  <c r="BP101" i="1"/>
  <c r="BN99" i="3" s="1"/>
  <c r="BQ101" i="1"/>
  <c r="BO99" i="3" s="1"/>
  <c r="BR101" i="1"/>
  <c r="BP99" i="3" s="1"/>
  <c r="BS101" i="1"/>
  <c r="BQ99" i="3" s="1"/>
  <c r="BT101" i="1"/>
  <c r="BR99" i="3" s="1"/>
  <c r="BU101" i="1"/>
  <c r="BS99" i="3" s="1"/>
  <c r="BV101" i="1"/>
  <c r="BT99" i="3" s="1"/>
  <c r="BW101" i="1"/>
  <c r="BU99" i="3" s="1"/>
  <c r="BX101" i="1"/>
  <c r="BV99" i="3" s="1"/>
  <c r="BY101" i="1"/>
  <c r="BW99" i="3" s="1"/>
  <c r="BZ101" i="1"/>
  <c r="BX99" i="3" s="1"/>
  <c r="CA101" i="1"/>
  <c r="BY99" i="3" s="1"/>
  <c r="CB101" i="1"/>
  <c r="BZ99" i="3" s="1"/>
  <c r="CC101" i="1"/>
  <c r="CA99" i="3" s="1"/>
  <c r="AE102" i="1"/>
  <c r="AC100" i="3" s="1"/>
  <c r="AF102" i="1"/>
  <c r="AD100" i="3" s="1"/>
  <c r="AG102" i="1"/>
  <c r="AE100" i="3" s="1"/>
  <c r="AH102" i="1"/>
  <c r="AF100" i="3" s="1"/>
  <c r="AI102" i="1"/>
  <c r="AG100" i="3" s="1"/>
  <c r="AJ102" i="1"/>
  <c r="AH100" i="3" s="1"/>
  <c r="AK102" i="1"/>
  <c r="AI100" i="3" s="1"/>
  <c r="AL102" i="1"/>
  <c r="AJ100" i="3" s="1"/>
  <c r="AM102" i="1"/>
  <c r="AK100" i="3" s="1"/>
  <c r="AN102" i="1"/>
  <c r="AL100" i="3" s="1"/>
  <c r="AO102" i="1"/>
  <c r="AM100" i="3" s="1"/>
  <c r="AP102" i="1"/>
  <c r="AN100" i="3" s="1"/>
  <c r="AQ102" i="1"/>
  <c r="AO100" i="3" s="1"/>
  <c r="AR102" i="1"/>
  <c r="AP100" i="3" s="1"/>
  <c r="AS102" i="1"/>
  <c r="AQ100" i="3" s="1"/>
  <c r="AT102" i="1"/>
  <c r="AR100" i="3" s="1"/>
  <c r="AU102" i="1"/>
  <c r="AS100" i="3" s="1"/>
  <c r="AV102" i="1"/>
  <c r="AT100" i="3" s="1"/>
  <c r="AW102" i="1"/>
  <c r="AU100" i="3" s="1"/>
  <c r="AX102" i="1"/>
  <c r="AV100" i="3" s="1"/>
  <c r="AY102" i="1"/>
  <c r="AW100" i="3" s="1"/>
  <c r="AZ102" i="1"/>
  <c r="AX100" i="3" s="1"/>
  <c r="BA102" i="1"/>
  <c r="AY100" i="3" s="1"/>
  <c r="BB102" i="1"/>
  <c r="AZ100" i="3" s="1"/>
  <c r="BC102" i="1"/>
  <c r="BA100" i="3" s="1"/>
  <c r="BD102" i="1"/>
  <c r="BB100" i="3" s="1"/>
  <c r="BE102" i="1"/>
  <c r="BC100" i="3" s="1"/>
  <c r="BF102" i="1"/>
  <c r="BD100" i="3" s="1"/>
  <c r="BG102" i="1"/>
  <c r="BE100" i="3" s="1"/>
  <c r="BH102" i="1"/>
  <c r="BF100" i="3" s="1"/>
  <c r="BI102" i="1"/>
  <c r="BG100" i="3" s="1"/>
  <c r="BJ102" i="1"/>
  <c r="BH100" i="3" s="1"/>
  <c r="BK102" i="1"/>
  <c r="BI100" i="3" s="1"/>
  <c r="BL102" i="1"/>
  <c r="BJ100" i="3" s="1"/>
  <c r="BM102" i="1"/>
  <c r="BK100" i="3" s="1"/>
  <c r="BN102" i="1"/>
  <c r="BL100" i="3" s="1"/>
  <c r="BO102" i="1"/>
  <c r="BM100" i="3" s="1"/>
  <c r="BP102" i="1"/>
  <c r="BN100" i="3" s="1"/>
  <c r="BQ102" i="1"/>
  <c r="BO100" i="3" s="1"/>
  <c r="BR102" i="1"/>
  <c r="BP100" i="3" s="1"/>
  <c r="BS102" i="1"/>
  <c r="BQ100" i="3" s="1"/>
  <c r="BT102" i="1"/>
  <c r="BR100" i="3" s="1"/>
  <c r="BU102" i="1"/>
  <c r="BS100" i="3" s="1"/>
  <c r="BV102" i="1"/>
  <c r="BT100" i="3" s="1"/>
  <c r="BW102" i="1"/>
  <c r="BU100" i="3" s="1"/>
  <c r="BX102" i="1"/>
  <c r="BV100" i="3" s="1"/>
  <c r="BY102" i="1"/>
  <c r="BW100" i="3" s="1"/>
  <c r="BZ102" i="1"/>
  <c r="BX100" i="3" s="1"/>
  <c r="CA102" i="1"/>
  <c r="BY100" i="3" s="1"/>
  <c r="CB102" i="1"/>
  <c r="BZ100" i="3" s="1"/>
  <c r="CC102" i="1"/>
  <c r="CA100" i="3" s="1"/>
  <c r="AE103" i="1"/>
  <c r="AC101" i="3" s="1"/>
  <c r="AF103" i="1"/>
  <c r="AD101" i="3" s="1"/>
  <c r="AG103" i="1"/>
  <c r="AE101" i="3" s="1"/>
  <c r="AH103" i="1"/>
  <c r="AF101" i="3" s="1"/>
  <c r="AI103" i="1"/>
  <c r="AG101" i="3" s="1"/>
  <c r="AJ103" i="1"/>
  <c r="AH101" i="3" s="1"/>
  <c r="AK103" i="1"/>
  <c r="AI101" i="3" s="1"/>
  <c r="AL103" i="1"/>
  <c r="AJ101" i="3" s="1"/>
  <c r="AM103" i="1"/>
  <c r="AK101" i="3" s="1"/>
  <c r="AN103" i="1"/>
  <c r="AL101" i="3" s="1"/>
  <c r="AO103" i="1"/>
  <c r="AM101" i="3" s="1"/>
  <c r="AP103" i="1"/>
  <c r="AN101" i="3" s="1"/>
  <c r="AQ103" i="1"/>
  <c r="AO101" i="3" s="1"/>
  <c r="AR103" i="1"/>
  <c r="AP101" i="3" s="1"/>
  <c r="AS103" i="1"/>
  <c r="AQ101" i="3" s="1"/>
  <c r="AT103" i="1"/>
  <c r="AR101" i="3" s="1"/>
  <c r="AU103" i="1"/>
  <c r="AS101" i="3" s="1"/>
  <c r="AV103" i="1"/>
  <c r="AT101" i="3" s="1"/>
  <c r="AW103" i="1"/>
  <c r="AU101" i="3" s="1"/>
  <c r="AX103" i="1"/>
  <c r="AV101" i="3" s="1"/>
  <c r="AY103" i="1"/>
  <c r="AW101" i="3" s="1"/>
  <c r="AZ103" i="1"/>
  <c r="AX101" i="3" s="1"/>
  <c r="BA103" i="1"/>
  <c r="AY101" i="3" s="1"/>
  <c r="BB103" i="1"/>
  <c r="AZ101" i="3" s="1"/>
  <c r="BC103" i="1"/>
  <c r="BA101" i="3" s="1"/>
  <c r="BD103" i="1"/>
  <c r="BB101" i="3" s="1"/>
  <c r="BE103" i="1"/>
  <c r="BC101" i="3" s="1"/>
  <c r="BF103" i="1"/>
  <c r="BD101" i="3" s="1"/>
  <c r="BG103" i="1"/>
  <c r="BE101" i="3" s="1"/>
  <c r="BH103" i="1"/>
  <c r="BF101" i="3" s="1"/>
  <c r="BI103" i="1"/>
  <c r="BG101" i="3" s="1"/>
  <c r="BJ103" i="1"/>
  <c r="BH101" i="3" s="1"/>
  <c r="BK103" i="1"/>
  <c r="BI101" i="3" s="1"/>
  <c r="BL103" i="1"/>
  <c r="BJ101" i="3" s="1"/>
  <c r="BM103" i="1"/>
  <c r="BK101" i="3" s="1"/>
  <c r="BN103" i="1"/>
  <c r="BL101" i="3" s="1"/>
  <c r="BO103" i="1"/>
  <c r="BM101" i="3" s="1"/>
  <c r="BP103" i="1"/>
  <c r="BN101" i="3" s="1"/>
  <c r="BQ103" i="1"/>
  <c r="BO101" i="3" s="1"/>
  <c r="BR103" i="1"/>
  <c r="BP101" i="3" s="1"/>
  <c r="BS103" i="1"/>
  <c r="BQ101" i="3" s="1"/>
  <c r="BT103" i="1"/>
  <c r="BR101" i="3" s="1"/>
  <c r="BU103" i="1"/>
  <c r="BS101" i="3" s="1"/>
  <c r="BV103" i="1"/>
  <c r="BT101" i="3" s="1"/>
  <c r="BW103" i="1"/>
  <c r="BU101" i="3" s="1"/>
  <c r="BX103" i="1"/>
  <c r="BV101" i="3" s="1"/>
  <c r="BY103" i="1"/>
  <c r="BW101" i="3" s="1"/>
  <c r="BZ103" i="1"/>
  <c r="BX101" i="3" s="1"/>
  <c r="CA103" i="1"/>
  <c r="BY101" i="3" s="1"/>
  <c r="CB103" i="1"/>
  <c r="BZ101" i="3" s="1"/>
  <c r="CC103" i="1"/>
  <c r="CA101" i="3" s="1"/>
  <c r="AE104" i="1"/>
  <c r="AC102" i="3" s="1"/>
  <c r="AF104" i="1"/>
  <c r="AD102" i="3" s="1"/>
  <c r="AG104" i="1"/>
  <c r="AE102" i="3" s="1"/>
  <c r="AH104" i="1"/>
  <c r="AF102" i="3" s="1"/>
  <c r="AI104" i="1"/>
  <c r="AG102" i="3" s="1"/>
  <c r="AJ104" i="1"/>
  <c r="AH102" i="3" s="1"/>
  <c r="AK104" i="1"/>
  <c r="AI102" i="3" s="1"/>
  <c r="AL104" i="1"/>
  <c r="AJ102" i="3" s="1"/>
  <c r="AM104" i="1"/>
  <c r="AK102" i="3" s="1"/>
  <c r="AN104" i="1"/>
  <c r="AL102" i="3" s="1"/>
  <c r="AO104" i="1"/>
  <c r="AM102" i="3" s="1"/>
  <c r="AP104" i="1"/>
  <c r="AN102" i="3" s="1"/>
  <c r="AQ104" i="1"/>
  <c r="AO102" i="3" s="1"/>
  <c r="AR104" i="1"/>
  <c r="AP102" i="3" s="1"/>
  <c r="AS104" i="1"/>
  <c r="AQ102" i="3" s="1"/>
  <c r="AT104" i="1"/>
  <c r="AR102" i="3" s="1"/>
  <c r="AU104" i="1"/>
  <c r="AS102" i="3" s="1"/>
  <c r="AV104" i="1"/>
  <c r="AT102" i="3" s="1"/>
  <c r="AW104" i="1"/>
  <c r="AU102" i="3" s="1"/>
  <c r="AX104" i="1"/>
  <c r="AV102" i="3" s="1"/>
  <c r="AY104" i="1"/>
  <c r="AW102" i="3" s="1"/>
  <c r="AZ104" i="1"/>
  <c r="AX102" i="3" s="1"/>
  <c r="BA104" i="1"/>
  <c r="AY102" i="3" s="1"/>
  <c r="BB104" i="1"/>
  <c r="AZ102" i="3" s="1"/>
  <c r="BC104" i="1"/>
  <c r="BA102" i="3" s="1"/>
  <c r="BD104" i="1"/>
  <c r="BB102" i="3" s="1"/>
  <c r="BE104" i="1"/>
  <c r="BC102" i="3" s="1"/>
  <c r="BF104" i="1"/>
  <c r="BD102" i="3" s="1"/>
  <c r="BG104" i="1"/>
  <c r="BE102" i="3" s="1"/>
  <c r="BH104" i="1"/>
  <c r="BF102" i="3" s="1"/>
  <c r="BI104" i="1"/>
  <c r="BG102" i="3" s="1"/>
  <c r="BJ104" i="1"/>
  <c r="BH102" i="3" s="1"/>
  <c r="BK104" i="1"/>
  <c r="BI102" i="3" s="1"/>
  <c r="BL104" i="1"/>
  <c r="BJ102" i="3" s="1"/>
  <c r="BM104" i="1"/>
  <c r="BK102" i="3" s="1"/>
  <c r="BN104" i="1"/>
  <c r="BL102" i="3" s="1"/>
  <c r="BO104" i="1"/>
  <c r="BM102" i="3" s="1"/>
  <c r="BP104" i="1"/>
  <c r="BN102" i="3" s="1"/>
  <c r="BQ104" i="1"/>
  <c r="BO102" i="3" s="1"/>
  <c r="BR104" i="1"/>
  <c r="BP102" i="3" s="1"/>
  <c r="BS104" i="1"/>
  <c r="BQ102" i="3" s="1"/>
  <c r="BT104" i="1"/>
  <c r="BR102" i="3" s="1"/>
  <c r="BU104" i="1"/>
  <c r="BS102" i="3" s="1"/>
  <c r="BV104" i="1"/>
  <c r="BT102" i="3" s="1"/>
  <c r="BW104" i="1"/>
  <c r="BU102" i="3" s="1"/>
  <c r="BX104" i="1"/>
  <c r="BV102" i="3" s="1"/>
  <c r="BY104" i="1"/>
  <c r="BW102" i="3" s="1"/>
  <c r="BZ104" i="1"/>
  <c r="BX102" i="3" s="1"/>
  <c r="CA104" i="1"/>
  <c r="BY102" i="3" s="1"/>
  <c r="CB104" i="1"/>
  <c r="BZ102" i="3" s="1"/>
  <c r="CC104" i="1"/>
  <c r="CA102" i="3" s="1"/>
  <c r="AE105" i="1"/>
  <c r="AC103" i="3" s="1"/>
  <c r="AF105" i="1"/>
  <c r="AD103" i="3" s="1"/>
  <c r="AG105" i="1"/>
  <c r="AE103" i="3" s="1"/>
  <c r="AH105" i="1"/>
  <c r="AF103" i="3" s="1"/>
  <c r="AI105" i="1"/>
  <c r="AG103" i="3" s="1"/>
  <c r="AJ105" i="1"/>
  <c r="AH103" i="3" s="1"/>
  <c r="AK105" i="1"/>
  <c r="AI103" i="3" s="1"/>
  <c r="AL105" i="1"/>
  <c r="AJ103" i="3" s="1"/>
  <c r="AM105" i="1"/>
  <c r="AK103" i="3" s="1"/>
  <c r="AN105" i="1"/>
  <c r="AL103" i="3" s="1"/>
  <c r="AO105" i="1"/>
  <c r="AM103" i="3" s="1"/>
  <c r="AP105" i="1"/>
  <c r="AN103" i="3" s="1"/>
  <c r="AQ105" i="1"/>
  <c r="AO103" i="3" s="1"/>
  <c r="AR105" i="1"/>
  <c r="AP103" i="3" s="1"/>
  <c r="AS105" i="1"/>
  <c r="AQ103" i="3" s="1"/>
  <c r="AT105" i="1"/>
  <c r="AR103" i="3" s="1"/>
  <c r="AU105" i="1"/>
  <c r="AS103" i="3" s="1"/>
  <c r="AV105" i="1"/>
  <c r="AT103" i="3" s="1"/>
  <c r="AW105" i="1"/>
  <c r="AU103" i="3" s="1"/>
  <c r="AX105" i="1"/>
  <c r="AV103" i="3" s="1"/>
  <c r="AY105" i="1"/>
  <c r="AW103" i="3" s="1"/>
  <c r="AZ105" i="1"/>
  <c r="AX103" i="3" s="1"/>
  <c r="BA105" i="1"/>
  <c r="AY103" i="3" s="1"/>
  <c r="BB105" i="1"/>
  <c r="AZ103" i="3" s="1"/>
  <c r="BC105" i="1"/>
  <c r="BA103" i="3" s="1"/>
  <c r="BD105" i="1"/>
  <c r="BB103" i="3" s="1"/>
  <c r="BE105" i="1"/>
  <c r="BC103" i="3" s="1"/>
  <c r="BF105" i="1"/>
  <c r="BD103" i="3" s="1"/>
  <c r="BG105" i="1"/>
  <c r="BE103" i="3" s="1"/>
  <c r="BH105" i="1"/>
  <c r="BF103" i="3" s="1"/>
  <c r="BI105" i="1"/>
  <c r="BG103" i="3" s="1"/>
  <c r="BJ105" i="1"/>
  <c r="BH103" i="3" s="1"/>
  <c r="BK105" i="1"/>
  <c r="BI103" i="3" s="1"/>
  <c r="BL105" i="1"/>
  <c r="BJ103" i="3" s="1"/>
  <c r="BM105" i="1"/>
  <c r="BK103" i="3" s="1"/>
  <c r="BN105" i="1"/>
  <c r="BL103" i="3" s="1"/>
  <c r="BO105" i="1"/>
  <c r="BM103" i="3" s="1"/>
  <c r="BP105" i="1"/>
  <c r="BN103" i="3" s="1"/>
  <c r="BQ105" i="1"/>
  <c r="BO103" i="3" s="1"/>
  <c r="BR105" i="1"/>
  <c r="BP103" i="3" s="1"/>
  <c r="BS105" i="1"/>
  <c r="BQ103" i="3" s="1"/>
  <c r="BT105" i="1"/>
  <c r="BR103" i="3" s="1"/>
  <c r="BU105" i="1"/>
  <c r="BS103" i="3" s="1"/>
  <c r="BV105" i="1"/>
  <c r="BT103" i="3" s="1"/>
  <c r="BW105" i="1"/>
  <c r="BU103" i="3" s="1"/>
  <c r="BX105" i="1"/>
  <c r="BV103" i="3" s="1"/>
  <c r="BY105" i="1"/>
  <c r="BW103" i="3" s="1"/>
  <c r="BZ105" i="1"/>
  <c r="BX103" i="3" s="1"/>
  <c r="CA105" i="1"/>
  <c r="BY103" i="3" s="1"/>
  <c r="CB105" i="1"/>
  <c r="BZ103" i="3" s="1"/>
  <c r="CC105" i="1"/>
  <c r="CA103" i="3" s="1"/>
  <c r="G106" i="1"/>
  <c r="E104" i="3" s="1"/>
  <c r="AE106" i="1"/>
  <c r="AC104" i="3" s="1"/>
  <c r="AF106" i="1"/>
  <c r="AD104" i="3" s="1"/>
  <c r="AG106" i="1"/>
  <c r="AE104" i="3" s="1"/>
  <c r="AH106" i="1"/>
  <c r="AF104" i="3" s="1"/>
  <c r="AI106" i="1"/>
  <c r="AG104" i="3" s="1"/>
  <c r="AJ106" i="1"/>
  <c r="AH104" i="3" s="1"/>
  <c r="AK106" i="1"/>
  <c r="AI104" i="3" s="1"/>
  <c r="AL106" i="1"/>
  <c r="AJ104" i="3" s="1"/>
  <c r="AM106" i="1"/>
  <c r="AK104" i="3" s="1"/>
  <c r="AN106" i="1"/>
  <c r="AL104" i="3" s="1"/>
  <c r="AO106" i="1"/>
  <c r="AM104" i="3" s="1"/>
  <c r="AP106" i="1"/>
  <c r="AN104" i="3" s="1"/>
  <c r="AQ106" i="1"/>
  <c r="AO104" i="3" s="1"/>
  <c r="AR106" i="1"/>
  <c r="AP104" i="3" s="1"/>
  <c r="AS106" i="1"/>
  <c r="AQ104" i="3" s="1"/>
  <c r="AT106" i="1"/>
  <c r="AR104" i="3" s="1"/>
  <c r="AU106" i="1"/>
  <c r="AS104" i="3" s="1"/>
  <c r="AV106" i="1"/>
  <c r="AT104" i="3" s="1"/>
  <c r="AW106" i="1"/>
  <c r="AU104" i="3" s="1"/>
  <c r="AX106" i="1"/>
  <c r="AV104" i="3" s="1"/>
  <c r="AY106" i="1"/>
  <c r="AW104" i="3" s="1"/>
  <c r="AZ106" i="1"/>
  <c r="AX104" i="3" s="1"/>
  <c r="BA106" i="1"/>
  <c r="AY104" i="3" s="1"/>
  <c r="BB106" i="1"/>
  <c r="AZ104" i="3" s="1"/>
  <c r="BC106" i="1"/>
  <c r="BA104" i="3" s="1"/>
  <c r="BD106" i="1"/>
  <c r="BB104" i="3" s="1"/>
  <c r="BE106" i="1"/>
  <c r="BC104" i="3" s="1"/>
  <c r="BF106" i="1"/>
  <c r="BD104" i="3" s="1"/>
  <c r="BG106" i="1"/>
  <c r="BE104" i="3" s="1"/>
  <c r="BH106" i="1"/>
  <c r="BF104" i="3" s="1"/>
  <c r="BI106" i="1"/>
  <c r="BG104" i="3" s="1"/>
  <c r="BJ106" i="1"/>
  <c r="BH104" i="3" s="1"/>
  <c r="BK106" i="1"/>
  <c r="BI104" i="3" s="1"/>
  <c r="BL106" i="1"/>
  <c r="BJ104" i="3" s="1"/>
  <c r="BM106" i="1"/>
  <c r="BK104" i="3" s="1"/>
  <c r="BN106" i="1"/>
  <c r="BL104" i="3" s="1"/>
  <c r="BO106" i="1"/>
  <c r="BM104" i="3" s="1"/>
  <c r="BP106" i="1"/>
  <c r="BN104" i="3" s="1"/>
  <c r="BQ106" i="1"/>
  <c r="BO104" i="3" s="1"/>
  <c r="BR106" i="1"/>
  <c r="BP104" i="3" s="1"/>
  <c r="BS106" i="1"/>
  <c r="BQ104" i="3" s="1"/>
  <c r="BT106" i="1"/>
  <c r="BR104" i="3" s="1"/>
  <c r="BU106" i="1"/>
  <c r="BS104" i="3" s="1"/>
  <c r="BV106" i="1"/>
  <c r="BT104" i="3" s="1"/>
  <c r="BW106" i="1"/>
  <c r="BU104" i="3" s="1"/>
  <c r="BX106" i="1"/>
  <c r="BV104" i="3" s="1"/>
  <c r="BY106" i="1"/>
  <c r="BW104" i="3" s="1"/>
  <c r="BZ106" i="1"/>
  <c r="BX104" i="3" s="1"/>
  <c r="CA106" i="1"/>
  <c r="BY104" i="3" s="1"/>
  <c r="CB106" i="1"/>
  <c r="BZ104" i="3" s="1"/>
  <c r="CC106" i="1"/>
  <c r="CA104" i="3" s="1"/>
  <c r="AE107" i="1"/>
  <c r="AC105" i="3" s="1"/>
  <c r="AF107" i="1"/>
  <c r="AD105" i="3" s="1"/>
  <c r="AG107" i="1"/>
  <c r="AE105" i="3" s="1"/>
  <c r="AH107" i="1"/>
  <c r="AF105" i="3" s="1"/>
  <c r="AI107" i="1"/>
  <c r="AG105" i="3" s="1"/>
  <c r="AJ107" i="1"/>
  <c r="AH105" i="3" s="1"/>
  <c r="AK107" i="1"/>
  <c r="AI105" i="3" s="1"/>
  <c r="AL107" i="1"/>
  <c r="AJ105" i="3" s="1"/>
  <c r="AM107" i="1"/>
  <c r="AK105" i="3" s="1"/>
  <c r="AN107" i="1"/>
  <c r="AL105" i="3" s="1"/>
  <c r="AO107" i="1"/>
  <c r="AM105" i="3" s="1"/>
  <c r="AP107" i="1"/>
  <c r="AN105" i="3" s="1"/>
  <c r="AQ107" i="1"/>
  <c r="AO105" i="3" s="1"/>
  <c r="AR107" i="1"/>
  <c r="AP105" i="3" s="1"/>
  <c r="AS107" i="1"/>
  <c r="AQ105" i="3" s="1"/>
  <c r="AT107" i="1"/>
  <c r="AR105" i="3" s="1"/>
  <c r="AU107" i="1"/>
  <c r="AS105" i="3" s="1"/>
  <c r="AV107" i="1"/>
  <c r="AT105" i="3" s="1"/>
  <c r="AW107" i="1"/>
  <c r="AU105" i="3" s="1"/>
  <c r="AX107" i="1"/>
  <c r="AV105" i="3" s="1"/>
  <c r="AY107" i="1"/>
  <c r="AW105" i="3" s="1"/>
  <c r="AZ107" i="1"/>
  <c r="AX105" i="3" s="1"/>
  <c r="BA107" i="1"/>
  <c r="AY105" i="3" s="1"/>
  <c r="BB107" i="1"/>
  <c r="AZ105" i="3" s="1"/>
  <c r="BC107" i="1"/>
  <c r="BA105" i="3" s="1"/>
  <c r="BD107" i="1"/>
  <c r="BB105" i="3" s="1"/>
  <c r="BE107" i="1"/>
  <c r="BC105" i="3" s="1"/>
  <c r="BF107" i="1"/>
  <c r="BD105" i="3" s="1"/>
  <c r="BG107" i="1"/>
  <c r="BE105" i="3" s="1"/>
  <c r="BH107" i="1"/>
  <c r="BF105" i="3" s="1"/>
  <c r="BI107" i="1"/>
  <c r="BG105" i="3" s="1"/>
  <c r="BJ107" i="1"/>
  <c r="BH105" i="3" s="1"/>
  <c r="BK107" i="1"/>
  <c r="BI105" i="3" s="1"/>
  <c r="BL107" i="1"/>
  <c r="BJ105" i="3" s="1"/>
  <c r="BM107" i="1"/>
  <c r="BK105" i="3" s="1"/>
  <c r="BN107" i="1"/>
  <c r="BL105" i="3" s="1"/>
  <c r="BO107" i="1"/>
  <c r="BM105" i="3" s="1"/>
  <c r="BP107" i="1"/>
  <c r="BN105" i="3" s="1"/>
  <c r="BQ107" i="1"/>
  <c r="BO105" i="3" s="1"/>
  <c r="BR107" i="1"/>
  <c r="BP105" i="3" s="1"/>
  <c r="BS107" i="1"/>
  <c r="BQ105" i="3" s="1"/>
  <c r="BT107" i="1"/>
  <c r="BR105" i="3" s="1"/>
  <c r="BU107" i="1"/>
  <c r="BS105" i="3" s="1"/>
  <c r="BV107" i="1"/>
  <c r="BT105" i="3" s="1"/>
  <c r="BW107" i="1"/>
  <c r="BU105" i="3" s="1"/>
  <c r="BX107" i="1"/>
  <c r="BV105" i="3" s="1"/>
  <c r="BY107" i="1"/>
  <c r="BW105" i="3" s="1"/>
  <c r="BZ107" i="1"/>
  <c r="BX105" i="3" s="1"/>
  <c r="CA107" i="1"/>
  <c r="BY105" i="3" s="1"/>
  <c r="CB107" i="1"/>
  <c r="BZ105" i="3" s="1"/>
  <c r="CC107" i="1"/>
  <c r="CA105" i="3" s="1"/>
  <c r="AE108" i="1"/>
  <c r="AC106" i="3" s="1"/>
  <c r="AF108" i="1"/>
  <c r="AD106" i="3" s="1"/>
  <c r="AG108" i="1"/>
  <c r="AE106" i="3" s="1"/>
  <c r="AH108" i="1"/>
  <c r="AF106" i="3" s="1"/>
  <c r="AI108" i="1"/>
  <c r="AG106" i="3" s="1"/>
  <c r="AJ108" i="1"/>
  <c r="AH106" i="3" s="1"/>
  <c r="AK108" i="1"/>
  <c r="AI106" i="3" s="1"/>
  <c r="AL108" i="1"/>
  <c r="AJ106" i="3" s="1"/>
  <c r="AM108" i="1"/>
  <c r="AK106" i="3" s="1"/>
  <c r="AN108" i="1"/>
  <c r="AL106" i="3" s="1"/>
  <c r="AO108" i="1"/>
  <c r="AM106" i="3" s="1"/>
  <c r="AP108" i="1"/>
  <c r="AN106" i="3" s="1"/>
  <c r="AQ108" i="1"/>
  <c r="AO106" i="3" s="1"/>
  <c r="AR108" i="1"/>
  <c r="AP106" i="3" s="1"/>
  <c r="AS108" i="1"/>
  <c r="AQ106" i="3" s="1"/>
  <c r="AT108" i="1"/>
  <c r="AR106" i="3" s="1"/>
  <c r="AU108" i="1"/>
  <c r="AS106" i="3" s="1"/>
  <c r="AV108" i="1"/>
  <c r="AT106" i="3" s="1"/>
  <c r="AW108" i="1"/>
  <c r="AU106" i="3" s="1"/>
  <c r="AX108" i="1"/>
  <c r="AV106" i="3" s="1"/>
  <c r="AY108" i="1"/>
  <c r="AW106" i="3" s="1"/>
  <c r="AZ108" i="1"/>
  <c r="AX106" i="3" s="1"/>
  <c r="BA108" i="1"/>
  <c r="AY106" i="3" s="1"/>
  <c r="BB108" i="1"/>
  <c r="AZ106" i="3" s="1"/>
  <c r="BC108" i="1"/>
  <c r="BA106" i="3" s="1"/>
  <c r="BD108" i="1"/>
  <c r="BB106" i="3" s="1"/>
  <c r="BE108" i="1"/>
  <c r="BC106" i="3" s="1"/>
  <c r="BF108" i="1"/>
  <c r="BD106" i="3" s="1"/>
  <c r="BG108" i="1"/>
  <c r="BE106" i="3" s="1"/>
  <c r="BH108" i="1"/>
  <c r="BF106" i="3" s="1"/>
  <c r="BI108" i="1"/>
  <c r="BG106" i="3" s="1"/>
  <c r="BJ108" i="1"/>
  <c r="BH106" i="3" s="1"/>
  <c r="BK108" i="1"/>
  <c r="BI106" i="3" s="1"/>
  <c r="BL108" i="1"/>
  <c r="BJ106" i="3" s="1"/>
  <c r="BM108" i="1"/>
  <c r="BK106" i="3" s="1"/>
  <c r="BN108" i="1"/>
  <c r="BL106" i="3" s="1"/>
  <c r="BO108" i="1"/>
  <c r="BM106" i="3" s="1"/>
  <c r="BP108" i="1"/>
  <c r="BN106" i="3" s="1"/>
  <c r="BQ108" i="1"/>
  <c r="BO106" i="3" s="1"/>
  <c r="BR108" i="1"/>
  <c r="BP106" i="3" s="1"/>
  <c r="BS108" i="1"/>
  <c r="BQ106" i="3" s="1"/>
  <c r="BT108" i="1"/>
  <c r="BR106" i="3" s="1"/>
  <c r="BU108" i="1"/>
  <c r="BS106" i="3" s="1"/>
  <c r="BV108" i="1"/>
  <c r="BT106" i="3" s="1"/>
  <c r="BW108" i="1"/>
  <c r="BU106" i="3" s="1"/>
  <c r="BX108" i="1"/>
  <c r="BV106" i="3" s="1"/>
  <c r="BY108" i="1"/>
  <c r="BW106" i="3" s="1"/>
  <c r="BZ108" i="1"/>
  <c r="BX106" i="3" s="1"/>
  <c r="CA108" i="1"/>
  <c r="BY106" i="3" s="1"/>
  <c r="CB108" i="1"/>
  <c r="BZ106" i="3" s="1"/>
  <c r="CC108" i="1"/>
  <c r="CA106" i="3" s="1"/>
  <c r="AE109" i="1"/>
  <c r="AC107" i="3" s="1"/>
  <c r="AF109" i="1"/>
  <c r="AD107" i="3" s="1"/>
  <c r="AG109" i="1"/>
  <c r="AE107" i="3" s="1"/>
  <c r="AH109" i="1"/>
  <c r="AF107" i="3" s="1"/>
  <c r="AI109" i="1"/>
  <c r="AG107" i="3" s="1"/>
  <c r="AJ109" i="1"/>
  <c r="AH107" i="3" s="1"/>
  <c r="AK109" i="1"/>
  <c r="AI107" i="3" s="1"/>
  <c r="AL109" i="1"/>
  <c r="AJ107" i="3" s="1"/>
  <c r="AM109" i="1"/>
  <c r="AK107" i="3" s="1"/>
  <c r="AN109" i="1"/>
  <c r="AL107" i="3" s="1"/>
  <c r="AO109" i="1"/>
  <c r="AM107" i="3" s="1"/>
  <c r="AP109" i="1"/>
  <c r="AN107" i="3" s="1"/>
  <c r="AQ109" i="1"/>
  <c r="AO107" i="3" s="1"/>
  <c r="AR109" i="1"/>
  <c r="AP107" i="3" s="1"/>
  <c r="AS109" i="1"/>
  <c r="AQ107" i="3" s="1"/>
  <c r="AT109" i="1"/>
  <c r="AR107" i="3" s="1"/>
  <c r="AU109" i="1"/>
  <c r="AS107" i="3" s="1"/>
  <c r="AV109" i="1"/>
  <c r="AT107" i="3" s="1"/>
  <c r="AW109" i="1"/>
  <c r="AU107" i="3" s="1"/>
  <c r="AX109" i="1"/>
  <c r="AV107" i="3" s="1"/>
  <c r="AY109" i="1"/>
  <c r="AW107" i="3" s="1"/>
  <c r="AZ109" i="1"/>
  <c r="AX107" i="3" s="1"/>
  <c r="BA109" i="1"/>
  <c r="AY107" i="3" s="1"/>
  <c r="BB109" i="1"/>
  <c r="AZ107" i="3" s="1"/>
  <c r="BC109" i="1"/>
  <c r="BA107" i="3" s="1"/>
  <c r="BD109" i="1"/>
  <c r="BB107" i="3" s="1"/>
  <c r="BE109" i="1"/>
  <c r="BC107" i="3" s="1"/>
  <c r="BF109" i="1"/>
  <c r="BD107" i="3" s="1"/>
  <c r="BG109" i="1"/>
  <c r="BE107" i="3" s="1"/>
  <c r="BH109" i="1"/>
  <c r="BF107" i="3" s="1"/>
  <c r="BI109" i="1"/>
  <c r="BG107" i="3" s="1"/>
  <c r="BJ109" i="1"/>
  <c r="BH107" i="3" s="1"/>
  <c r="BK109" i="1"/>
  <c r="BI107" i="3" s="1"/>
  <c r="BL109" i="1"/>
  <c r="BJ107" i="3" s="1"/>
  <c r="BM109" i="1"/>
  <c r="BK107" i="3" s="1"/>
  <c r="BN109" i="1"/>
  <c r="BL107" i="3" s="1"/>
  <c r="BO109" i="1"/>
  <c r="BM107" i="3" s="1"/>
  <c r="BP109" i="1"/>
  <c r="BN107" i="3" s="1"/>
  <c r="BQ109" i="1"/>
  <c r="BO107" i="3" s="1"/>
  <c r="BR109" i="1"/>
  <c r="BP107" i="3" s="1"/>
  <c r="BS109" i="1"/>
  <c r="BQ107" i="3" s="1"/>
  <c r="BT109" i="1"/>
  <c r="BR107" i="3" s="1"/>
  <c r="BU109" i="1"/>
  <c r="BS107" i="3" s="1"/>
  <c r="BV109" i="1"/>
  <c r="BT107" i="3" s="1"/>
  <c r="BW109" i="1"/>
  <c r="BU107" i="3" s="1"/>
  <c r="BX109" i="1"/>
  <c r="BV107" i="3" s="1"/>
  <c r="BY109" i="1"/>
  <c r="BW107" i="3" s="1"/>
  <c r="BZ109" i="1"/>
  <c r="BX107" i="3" s="1"/>
  <c r="CA109" i="1"/>
  <c r="BY107" i="3" s="1"/>
  <c r="CB109" i="1"/>
  <c r="BZ107" i="3" s="1"/>
  <c r="CC109" i="1"/>
  <c r="CA107" i="3" s="1"/>
  <c r="AE110" i="1"/>
  <c r="AC108" i="3" s="1"/>
  <c r="AF110" i="1"/>
  <c r="AD108" i="3" s="1"/>
  <c r="AG110" i="1"/>
  <c r="AE108" i="3" s="1"/>
  <c r="AH110" i="1"/>
  <c r="AF108" i="3" s="1"/>
  <c r="AI110" i="1"/>
  <c r="AG108" i="3" s="1"/>
  <c r="AJ110" i="1"/>
  <c r="AH108" i="3" s="1"/>
  <c r="AK110" i="1"/>
  <c r="AI108" i="3" s="1"/>
  <c r="AL110" i="1"/>
  <c r="AJ108" i="3" s="1"/>
  <c r="AM110" i="1"/>
  <c r="AK108" i="3" s="1"/>
  <c r="AN110" i="1"/>
  <c r="AL108" i="3" s="1"/>
  <c r="AO110" i="1"/>
  <c r="AM108" i="3" s="1"/>
  <c r="AP110" i="1"/>
  <c r="AN108" i="3" s="1"/>
  <c r="AQ110" i="1"/>
  <c r="AO108" i="3" s="1"/>
  <c r="AR110" i="1"/>
  <c r="AP108" i="3" s="1"/>
  <c r="AS110" i="1"/>
  <c r="AQ108" i="3" s="1"/>
  <c r="AT110" i="1"/>
  <c r="AR108" i="3" s="1"/>
  <c r="AU110" i="1"/>
  <c r="AS108" i="3" s="1"/>
  <c r="AV110" i="1"/>
  <c r="AT108" i="3" s="1"/>
  <c r="AW110" i="1"/>
  <c r="AU108" i="3" s="1"/>
  <c r="AX110" i="1"/>
  <c r="AV108" i="3" s="1"/>
  <c r="AY110" i="1"/>
  <c r="AW108" i="3" s="1"/>
  <c r="AZ110" i="1"/>
  <c r="AX108" i="3" s="1"/>
  <c r="BA110" i="1"/>
  <c r="AY108" i="3" s="1"/>
  <c r="BB110" i="1"/>
  <c r="AZ108" i="3" s="1"/>
  <c r="BC110" i="1"/>
  <c r="BA108" i="3" s="1"/>
  <c r="BD110" i="1"/>
  <c r="BB108" i="3" s="1"/>
  <c r="BE110" i="1"/>
  <c r="BC108" i="3" s="1"/>
  <c r="BF110" i="1"/>
  <c r="BD108" i="3" s="1"/>
  <c r="BG110" i="1"/>
  <c r="BE108" i="3" s="1"/>
  <c r="BH110" i="1"/>
  <c r="BF108" i="3" s="1"/>
  <c r="BI110" i="1"/>
  <c r="BG108" i="3" s="1"/>
  <c r="BJ110" i="1"/>
  <c r="BH108" i="3" s="1"/>
  <c r="BK110" i="1"/>
  <c r="BI108" i="3" s="1"/>
  <c r="BL110" i="1"/>
  <c r="BJ108" i="3" s="1"/>
  <c r="BM110" i="1"/>
  <c r="BK108" i="3" s="1"/>
  <c r="BN110" i="1"/>
  <c r="BL108" i="3" s="1"/>
  <c r="BO110" i="1"/>
  <c r="BM108" i="3" s="1"/>
  <c r="BP110" i="1"/>
  <c r="BN108" i="3" s="1"/>
  <c r="BQ110" i="1"/>
  <c r="BO108" i="3" s="1"/>
  <c r="BR110" i="1"/>
  <c r="BP108" i="3" s="1"/>
  <c r="BS110" i="1"/>
  <c r="BQ108" i="3" s="1"/>
  <c r="BT110" i="1"/>
  <c r="BR108" i="3" s="1"/>
  <c r="BU110" i="1"/>
  <c r="BS108" i="3" s="1"/>
  <c r="BV110" i="1"/>
  <c r="BT108" i="3" s="1"/>
  <c r="BW110" i="1"/>
  <c r="BU108" i="3" s="1"/>
  <c r="BX110" i="1"/>
  <c r="BV108" i="3" s="1"/>
  <c r="BY110" i="1"/>
  <c r="BW108" i="3" s="1"/>
  <c r="BZ110" i="1"/>
  <c r="BX108" i="3" s="1"/>
  <c r="CA110" i="1"/>
  <c r="BY108" i="3" s="1"/>
  <c r="CB110" i="1"/>
  <c r="BZ108" i="3" s="1"/>
  <c r="CC110" i="1"/>
  <c r="CA108" i="3" s="1"/>
  <c r="AE111" i="1"/>
  <c r="AC109" i="3" s="1"/>
  <c r="AF111" i="1"/>
  <c r="AD109" i="3" s="1"/>
  <c r="AG111" i="1"/>
  <c r="AE109" i="3" s="1"/>
  <c r="AH111" i="1"/>
  <c r="AF109" i="3" s="1"/>
  <c r="AI111" i="1"/>
  <c r="AG109" i="3" s="1"/>
  <c r="AJ111" i="1"/>
  <c r="AH109" i="3" s="1"/>
  <c r="AK111" i="1"/>
  <c r="AI109" i="3" s="1"/>
  <c r="AL111" i="1"/>
  <c r="AJ109" i="3" s="1"/>
  <c r="AM111" i="1"/>
  <c r="AK109" i="3" s="1"/>
  <c r="AN111" i="1"/>
  <c r="AL109" i="3" s="1"/>
  <c r="AO111" i="1"/>
  <c r="AM109" i="3" s="1"/>
  <c r="AP111" i="1"/>
  <c r="AN109" i="3" s="1"/>
  <c r="AQ111" i="1"/>
  <c r="AO109" i="3" s="1"/>
  <c r="AR111" i="1"/>
  <c r="AP109" i="3" s="1"/>
  <c r="AS111" i="1"/>
  <c r="AQ109" i="3" s="1"/>
  <c r="AT111" i="1"/>
  <c r="AR109" i="3" s="1"/>
  <c r="AU111" i="1"/>
  <c r="AS109" i="3" s="1"/>
  <c r="AV111" i="1"/>
  <c r="AT109" i="3" s="1"/>
  <c r="AW111" i="1"/>
  <c r="AU109" i="3" s="1"/>
  <c r="AX111" i="1"/>
  <c r="AV109" i="3" s="1"/>
  <c r="AY111" i="1"/>
  <c r="AW109" i="3" s="1"/>
  <c r="AZ111" i="1"/>
  <c r="AX109" i="3" s="1"/>
  <c r="BA111" i="1"/>
  <c r="AY109" i="3" s="1"/>
  <c r="BB111" i="1"/>
  <c r="AZ109" i="3" s="1"/>
  <c r="BC111" i="1"/>
  <c r="BA109" i="3" s="1"/>
  <c r="BD111" i="1"/>
  <c r="BB109" i="3" s="1"/>
  <c r="BE111" i="1"/>
  <c r="BC109" i="3" s="1"/>
  <c r="BF111" i="1"/>
  <c r="BD109" i="3" s="1"/>
  <c r="BG111" i="1"/>
  <c r="BE109" i="3" s="1"/>
  <c r="BH111" i="1"/>
  <c r="BF109" i="3" s="1"/>
  <c r="BI111" i="1"/>
  <c r="BG109" i="3" s="1"/>
  <c r="BJ111" i="1"/>
  <c r="BH109" i="3" s="1"/>
  <c r="BK111" i="1"/>
  <c r="BI109" i="3" s="1"/>
  <c r="BL111" i="1"/>
  <c r="BJ109" i="3" s="1"/>
  <c r="BM111" i="1"/>
  <c r="BK109" i="3" s="1"/>
  <c r="BN111" i="1"/>
  <c r="BL109" i="3" s="1"/>
  <c r="BO111" i="1"/>
  <c r="BM109" i="3" s="1"/>
  <c r="BP111" i="1"/>
  <c r="BN109" i="3" s="1"/>
  <c r="BQ111" i="1"/>
  <c r="BO109" i="3" s="1"/>
  <c r="BR111" i="1"/>
  <c r="BP109" i="3" s="1"/>
  <c r="BS111" i="1"/>
  <c r="BQ109" i="3" s="1"/>
  <c r="BT111" i="1"/>
  <c r="BR109" i="3" s="1"/>
  <c r="BU111" i="1"/>
  <c r="BS109" i="3" s="1"/>
  <c r="BV111" i="1"/>
  <c r="BT109" i="3" s="1"/>
  <c r="BW111" i="1"/>
  <c r="BU109" i="3" s="1"/>
  <c r="BX111" i="1"/>
  <c r="BV109" i="3" s="1"/>
  <c r="BY111" i="1"/>
  <c r="BW109" i="3" s="1"/>
  <c r="BZ111" i="1"/>
  <c r="BX109" i="3" s="1"/>
  <c r="CA111" i="1"/>
  <c r="BY109" i="3" s="1"/>
  <c r="CB111" i="1"/>
  <c r="BZ109" i="3" s="1"/>
  <c r="CC111" i="1"/>
  <c r="CA109" i="3" s="1"/>
  <c r="G112" i="1"/>
  <c r="E110" i="3" s="1"/>
  <c r="H112" i="1"/>
  <c r="F110" i="3" s="1"/>
  <c r="I112" i="1"/>
  <c r="G110" i="3" s="1"/>
  <c r="AE112" i="1"/>
  <c r="AC110" i="3" s="1"/>
  <c r="AF112" i="1"/>
  <c r="AD110" i="3" s="1"/>
  <c r="AG112" i="1"/>
  <c r="AE110" i="3" s="1"/>
  <c r="AH112" i="1"/>
  <c r="AF110" i="3" s="1"/>
  <c r="AI112" i="1"/>
  <c r="AG110" i="3" s="1"/>
  <c r="AJ112" i="1"/>
  <c r="AH110" i="3" s="1"/>
  <c r="AK112" i="1"/>
  <c r="AI110" i="3" s="1"/>
  <c r="AL112" i="1"/>
  <c r="AJ110" i="3" s="1"/>
  <c r="AM112" i="1"/>
  <c r="AK110" i="3" s="1"/>
  <c r="AN112" i="1"/>
  <c r="AL110" i="3" s="1"/>
  <c r="AO112" i="1"/>
  <c r="AM110" i="3" s="1"/>
  <c r="AP112" i="1"/>
  <c r="AN110" i="3" s="1"/>
  <c r="AQ112" i="1"/>
  <c r="AO110" i="3" s="1"/>
  <c r="AR112" i="1"/>
  <c r="AP110" i="3" s="1"/>
  <c r="AS112" i="1"/>
  <c r="AQ110" i="3" s="1"/>
  <c r="AT112" i="1"/>
  <c r="AR110" i="3" s="1"/>
  <c r="AU112" i="1"/>
  <c r="AS110" i="3" s="1"/>
  <c r="AV112" i="1"/>
  <c r="AT110" i="3" s="1"/>
  <c r="AW112" i="1"/>
  <c r="AU110" i="3" s="1"/>
  <c r="AX112" i="1"/>
  <c r="AV110" i="3" s="1"/>
  <c r="AY112" i="1"/>
  <c r="AW110" i="3" s="1"/>
  <c r="AZ112" i="1"/>
  <c r="AX110" i="3" s="1"/>
  <c r="BA112" i="1"/>
  <c r="AY110" i="3" s="1"/>
  <c r="BB112" i="1"/>
  <c r="AZ110" i="3" s="1"/>
  <c r="BC112" i="1"/>
  <c r="BA110" i="3" s="1"/>
  <c r="BD112" i="1"/>
  <c r="BB110" i="3" s="1"/>
  <c r="BE112" i="1"/>
  <c r="BC110" i="3" s="1"/>
  <c r="BF112" i="1"/>
  <c r="BD110" i="3" s="1"/>
  <c r="BG112" i="1"/>
  <c r="BE110" i="3" s="1"/>
  <c r="BH112" i="1"/>
  <c r="BF110" i="3" s="1"/>
  <c r="BI112" i="1"/>
  <c r="BG110" i="3" s="1"/>
  <c r="BJ112" i="1"/>
  <c r="BH110" i="3" s="1"/>
  <c r="BK112" i="1"/>
  <c r="BI110" i="3" s="1"/>
  <c r="BL112" i="1"/>
  <c r="BJ110" i="3" s="1"/>
  <c r="BM112" i="1"/>
  <c r="BK110" i="3" s="1"/>
  <c r="BN112" i="1"/>
  <c r="BL110" i="3" s="1"/>
  <c r="BO112" i="1"/>
  <c r="BM110" i="3" s="1"/>
  <c r="BP112" i="1"/>
  <c r="BN110" i="3" s="1"/>
  <c r="BQ112" i="1"/>
  <c r="BO110" i="3" s="1"/>
  <c r="BR112" i="1"/>
  <c r="BP110" i="3" s="1"/>
  <c r="BS112" i="1"/>
  <c r="BQ110" i="3" s="1"/>
  <c r="BT112" i="1"/>
  <c r="BR110" i="3" s="1"/>
  <c r="BU112" i="1"/>
  <c r="BS110" i="3" s="1"/>
  <c r="BV112" i="1"/>
  <c r="BT110" i="3" s="1"/>
  <c r="BW112" i="1"/>
  <c r="BU110" i="3" s="1"/>
  <c r="BX112" i="1"/>
  <c r="BV110" i="3" s="1"/>
  <c r="BY112" i="1"/>
  <c r="BW110" i="3" s="1"/>
  <c r="BZ112" i="1"/>
  <c r="BX110" i="3" s="1"/>
  <c r="CA112" i="1"/>
  <c r="BY110" i="3" s="1"/>
  <c r="CB112" i="1"/>
  <c r="BZ110" i="3" s="1"/>
  <c r="CC112" i="1"/>
  <c r="CA110" i="3" s="1"/>
  <c r="AE113" i="1"/>
  <c r="AC111" i="3" s="1"/>
  <c r="AF113" i="1"/>
  <c r="AD111" i="3" s="1"/>
  <c r="AG113" i="1"/>
  <c r="AE111" i="3" s="1"/>
  <c r="AH113" i="1"/>
  <c r="AF111" i="3" s="1"/>
  <c r="AI113" i="1"/>
  <c r="AG111" i="3" s="1"/>
  <c r="AJ113" i="1"/>
  <c r="AH111" i="3" s="1"/>
  <c r="AK113" i="1"/>
  <c r="AI111" i="3" s="1"/>
  <c r="AL113" i="1"/>
  <c r="AJ111" i="3" s="1"/>
  <c r="AM113" i="1"/>
  <c r="AK111" i="3" s="1"/>
  <c r="AN113" i="1"/>
  <c r="AL111" i="3" s="1"/>
  <c r="AO113" i="1"/>
  <c r="AM111" i="3" s="1"/>
  <c r="AP113" i="1"/>
  <c r="AN111" i="3" s="1"/>
  <c r="AQ113" i="1"/>
  <c r="AO111" i="3" s="1"/>
  <c r="AR113" i="1"/>
  <c r="AP111" i="3" s="1"/>
  <c r="AS113" i="1"/>
  <c r="AQ111" i="3" s="1"/>
  <c r="AT113" i="1"/>
  <c r="AR111" i="3" s="1"/>
  <c r="AU113" i="1"/>
  <c r="AS111" i="3" s="1"/>
  <c r="AV113" i="1"/>
  <c r="AT111" i="3" s="1"/>
  <c r="AW113" i="1"/>
  <c r="AU111" i="3" s="1"/>
  <c r="AX113" i="1"/>
  <c r="AV111" i="3" s="1"/>
  <c r="AY113" i="1"/>
  <c r="AW111" i="3" s="1"/>
  <c r="AZ113" i="1"/>
  <c r="AX111" i="3" s="1"/>
  <c r="BA113" i="1"/>
  <c r="AY111" i="3" s="1"/>
  <c r="BB113" i="1"/>
  <c r="AZ111" i="3" s="1"/>
  <c r="BC113" i="1"/>
  <c r="BA111" i="3" s="1"/>
  <c r="BD113" i="1"/>
  <c r="BB111" i="3" s="1"/>
  <c r="BE113" i="1"/>
  <c r="BC111" i="3" s="1"/>
  <c r="BF113" i="1"/>
  <c r="BD111" i="3" s="1"/>
  <c r="BG113" i="1"/>
  <c r="BE111" i="3" s="1"/>
  <c r="BH113" i="1"/>
  <c r="BF111" i="3" s="1"/>
  <c r="BI113" i="1"/>
  <c r="BG111" i="3" s="1"/>
  <c r="BJ113" i="1"/>
  <c r="BH111" i="3" s="1"/>
  <c r="BK113" i="1"/>
  <c r="BI111" i="3" s="1"/>
  <c r="BL113" i="1"/>
  <c r="BJ111" i="3" s="1"/>
  <c r="BM113" i="1"/>
  <c r="BK111" i="3" s="1"/>
  <c r="BN113" i="1"/>
  <c r="BL111" i="3" s="1"/>
  <c r="BO113" i="1"/>
  <c r="BM111" i="3" s="1"/>
  <c r="BP113" i="1"/>
  <c r="BN111" i="3" s="1"/>
  <c r="BQ113" i="1"/>
  <c r="BO111" i="3" s="1"/>
  <c r="BR113" i="1"/>
  <c r="BP111" i="3" s="1"/>
  <c r="BS113" i="1"/>
  <c r="BQ111" i="3" s="1"/>
  <c r="BT113" i="1"/>
  <c r="BR111" i="3" s="1"/>
  <c r="BU113" i="1"/>
  <c r="BS111" i="3" s="1"/>
  <c r="BV113" i="1"/>
  <c r="BT111" i="3" s="1"/>
  <c r="BW113" i="1"/>
  <c r="BU111" i="3" s="1"/>
  <c r="BX113" i="1"/>
  <c r="BV111" i="3" s="1"/>
  <c r="BY113" i="1"/>
  <c r="BW111" i="3" s="1"/>
  <c r="BZ113" i="1"/>
  <c r="BX111" i="3" s="1"/>
  <c r="CA113" i="1"/>
  <c r="BY111" i="3" s="1"/>
  <c r="CB113" i="1"/>
  <c r="BZ111" i="3" s="1"/>
  <c r="CC113" i="1"/>
  <c r="CA111" i="3" s="1"/>
  <c r="AE114" i="1"/>
  <c r="AC112" i="3" s="1"/>
  <c r="AF114" i="1"/>
  <c r="AD112" i="3" s="1"/>
  <c r="AG114" i="1"/>
  <c r="AE112" i="3" s="1"/>
  <c r="AI114" i="1"/>
  <c r="AG112" i="3" s="1"/>
  <c r="AJ114" i="1"/>
  <c r="AH112" i="3" s="1"/>
  <c r="AK114" i="1"/>
  <c r="AI112" i="3" s="1"/>
  <c r="AL114" i="1"/>
  <c r="AJ112" i="3" s="1"/>
  <c r="AM114" i="1"/>
  <c r="AK112" i="3" s="1"/>
  <c r="AN114" i="1"/>
  <c r="AL112" i="3" s="1"/>
  <c r="AO114" i="1"/>
  <c r="AM112" i="3" s="1"/>
  <c r="AP114" i="1"/>
  <c r="AN112" i="3" s="1"/>
  <c r="AQ114" i="1"/>
  <c r="AO112" i="3" s="1"/>
  <c r="AR114" i="1"/>
  <c r="AP112" i="3" s="1"/>
  <c r="AS114" i="1"/>
  <c r="AQ112" i="3" s="1"/>
  <c r="AT114" i="1"/>
  <c r="AR112" i="3" s="1"/>
  <c r="AU114" i="1"/>
  <c r="AS112" i="3" s="1"/>
  <c r="AV114" i="1"/>
  <c r="AT112" i="3" s="1"/>
  <c r="AW114" i="1"/>
  <c r="AU112" i="3" s="1"/>
  <c r="AX114" i="1"/>
  <c r="AV112" i="3" s="1"/>
  <c r="AY114" i="1"/>
  <c r="AW112" i="3" s="1"/>
  <c r="AZ114" i="1"/>
  <c r="AX112" i="3" s="1"/>
  <c r="BA114" i="1"/>
  <c r="AY112" i="3" s="1"/>
  <c r="BB114" i="1"/>
  <c r="AZ112" i="3" s="1"/>
  <c r="BC114" i="1"/>
  <c r="BA112" i="3" s="1"/>
  <c r="BD114" i="1"/>
  <c r="BB112" i="3" s="1"/>
  <c r="BE114" i="1"/>
  <c r="BC112" i="3" s="1"/>
  <c r="BF114" i="1"/>
  <c r="BD112" i="3" s="1"/>
  <c r="BG114" i="1"/>
  <c r="BE112" i="3" s="1"/>
  <c r="BH114" i="1"/>
  <c r="BF112" i="3" s="1"/>
  <c r="BI114" i="1"/>
  <c r="BG112" i="3" s="1"/>
  <c r="BJ114" i="1"/>
  <c r="BH112" i="3" s="1"/>
  <c r="BK114" i="1"/>
  <c r="BI112" i="3" s="1"/>
  <c r="BL114" i="1"/>
  <c r="BJ112" i="3" s="1"/>
  <c r="BM114" i="1"/>
  <c r="BK112" i="3" s="1"/>
  <c r="BN114" i="1"/>
  <c r="BL112" i="3" s="1"/>
  <c r="BO114" i="1"/>
  <c r="BM112" i="3" s="1"/>
  <c r="BP114" i="1"/>
  <c r="BN112" i="3" s="1"/>
  <c r="BQ114" i="1"/>
  <c r="BO112" i="3" s="1"/>
  <c r="BR114" i="1"/>
  <c r="BP112" i="3" s="1"/>
  <c r="BS114" i="1"/>
  <c r="BQ112" i="3" s="1"/>
  <c r="BT114" i="1"/>
  <c r="BR112" i="3" s="1"/>
  <c r="BU114" i="1"/>
  <c r="BS112" i="3" s="1"/>
  <c r="BV114" i="1"/>
  <c r="BT112" i="3" s="1"/>
  <c r="BW114" i="1"/>
  <c r="BU112" i="3" s="1"/>
  <c r="BX114" i="1"/>
  <c r="BV112" i="3" s="1"/>
  <c r="BY114" i="1"/>
  <c r="BW112" i="3" s="1"/>
  <c r="BZ114" i="1"/>
  <c r="BX112" i="3" s="1"/>
  <c r="CA114" i="1"/>
  <c r="BY112" i="3" s="1"/>
  <c r="CB114" i="1"/>
  <c r="BZ112" i="3" s="1"/>
  <c r="CC114" i="1"/>
  <c r="CA112" i="3" s="1"/>
  <c r="AE115" i="1"/>
  <c r="AC113" i="3" s="1"/>
  <c r="AF115" i="1"/>
  <c r="AD113" i="3" s="1"/>
  <c r="AG115" i="1"/>
  <c r="AE113" i="3" s="1"/>
  <c r="AH115" i="1"/>
  <c r="AF113" i="3" s="1"/>
  <c r="AI115" i="1"/>
  <c r="AG113" i="3" s="1"/>
  <c r="AJ115" i="1"/>
  <c r="AH113" i="3" s="1"/>
  <c r="AK115" i="1"/>
  <c r="AI113" i="3" s="1"/>
  <c r="AL115" i="1"/>
  <c r="AJ113" i="3" s="1"/>
  <c r="AM115" i="1"/>
  <c r="AK113" i="3" s="1"/>
  <c r="AN115" i="1"/>
  <c r="AL113" i="3" s="1"/>
  <c r="AO115" i="1"/>
  <c r="AM113" i="3" s="1"/>
  <c r="AP115" i="1"/>
  <c r="AN113" i="3" s="1"/>
  <c r="AQ115" i="1"/>
  <c r="AO113" i="3" s="1"/>
  <c r="AR115" i="1"/>
  <c r="AP113" i="3" s="1"/>
  <c r="AS115" i="1"/>
  <c r="AQ113" i="3" s="1"/>
  <c r="AT115" i="1"/>
  <c r="AR113" i="3" s="1"/>
  <c r="AU115" i="1"/>
  <c r="AS113" i="3" s="1"/>
  <c r="AV115" i="1"/>
  <c r="AT113" i="3" s="1"/>
  <c r="AW115" i="1"/>
  <c r="AU113" i="3" s="1"/>
  <c r="AX115" i="1"/>
  <c r="AV113" i="3" s="1"/>
  <c r="AY115" i="1"/>
  <c r="AW113" i="3" s="1"/>
  <c r="AZ115" i="1"/>
  <c r="AX113" i="3" s="1"/>
  <c r="BA115" i="1"/>
  <c r="AY113" i="3" s="1"/>
  <c r="BB115" i="1"/>
  <c r="AZ113" i="3" s="1"/>
  <c r="BC115" i="1"/>
  <c r="BA113" i="3" s="1"/>
  <c r="BD115" i="1"/>
  <c r="BB113" i="3" s="1"/>
  <c r="BE115" i="1"/>
  <c r="BC113" i="3" s="1"/>
  <c r="BF115" i="1"/>
  <c r="BD113" i="3" s="1"/>
  <c r="BG115" i="1"/>
  <c r="BE113" i="3" s="1"/>
  <c r="BH115" i="1"/>
  <c r="BF113" i="3" s="1"/>
  <c r="BI115" i="1"/>
  <c r="BG113" i="3" s="1"/>
  <c r="BJ115" i="1"/>
  <c r="BH113" i="3" s="1"/>
  <c r="BK115" i="1"/>
  <c r="BI113" i="3" s="1"/>
  <c r="BL115" i="1"/>
  <c r="BJ113" i="3" s="1"/>
  <c r="BM115" i="1"/>
  <c r="BK113" i="3" s="1"/>
  <c r="BN115" i="1"/>
  <c r="BL113" i="3" s="1"/>
  <c r="BO115" i="1"/>
  <c r="BM113" i="3" s="1"/>
  <c r="BP115" i="1"/>
  <c r="BN113" i="3" s="1"/>
  <c r="BQ115" i="1"/>
  <c r="BO113" i="3" s="1"/>
  <c r="BR115" i="1"/>
  <c r="BP113" i="3" s="1"/>
  <c r="BS115" i="1"/>
  <c r="BQ113" i="3" s="1"/>
  <c r="BT115" i="1"/>
  <c r="BR113" i="3" s="1"/>
  <c r="BU115" i="1"/>
  <c r="BS113" i="3" s="1"/>
  <c r="BV115" i="1"/>
  <c r="BT113" i="3" s="1"/>
  <c r="BW115" i="1"/>
  <c r="BU113" i="3" s="1"/>
  <c r="BX115" i="1"/>
  <c r="BV113" i="3" s="1"/>
  <c r="BY115" i="1"/>
  <c r="BW113" i="3" s="1"/>
  <c r="BZ115" i="1"/>
  <c r="BX113" i="3" s="1"/>
  <c r="CA115" i="1"/>
  <c r="BY113" i="3" s="1"/>
  <c r="CB115" i="1"/>
  <c r="BZ113" i="3" s="1"/>
  <c r="CC115" i="1"/>
  <c r="CA113" i="3" s="1"/>
  <c r="AE116" i="1"/>
  <c r="AC114" i="3" s="1"/>
  <c r="AF116" i="1"/>
  <c r="AD114" i="3" s="1"/>
  <c r="AG116" i="1"/>
  <c r="AE114" i="3" s="1"/>
  <c r="AH116" i="1"/>
  <c r="AF114" i="3" s="1"/>
  <c r="AI116" i="1"/>
  <c r="AG114" i="3" s="1"/>
  <c r="AJ116" i="1"/>
  <c r="AH114" i="3" s="1"/>
  <c r="AK116" i="1"/>
  <c r="AI114" i="3" s="1"/>
  <c r="AL116" i="1"/>
  <c r="AJ114" i="3" s="1"/>
  <c r="AM116" i="1"/>
  <c r="AK114" i="3" s="1"/>
  <c r="AN116" i="1"/>
  <c r="AL114" i="3" s="1"/>
  <c r="AO116" i="1"/>
  <c r="AM114" i="3" s="1"/>
  <c r="AP116" i="1"/>
  <c r="AN114" i="3" s="1"/>
  <c r="AQ116" i="1"/>
  <c r="AO114" i="3" s="1"/>
  <c r="AR116" i="1"/>
  <c r="AP114" i="3" s="1"/>
  <c r="AS116" i="1"/>
  <c r="AQ114" i="3" s="1"/>
  <c r="AT116" i="1"/>
  <c r="AR114" i="3" s="1"/>
  <c r="AU116" i="1"/>
  <c r="AS114" i="3" s="1"/>
  <c r="AV116" i="1"/>
  <c r="AT114" i="3" s="1"/>
  <c r="AW116" i="1"/>
  <c r="AU114" i="3" s="1"/>
  <c r="AX116" i="1"/>
  <c r="AV114" i="3" s="1"/>
  <c r="AY116" i="1"/>
  <c r="AW114" i="3" s="1"/>
  <c r="AZ116" i="1"/>
  <c r="AX114" i="3" s="1"/>
  <c r="BA116" i="1"/>
  <c r="AY114" i="3" s="1"/>
  <c r="BB116" i="1"/>
  <c r="AZ114" i="3" s="1"/>
  <c r="BC116" i="1"/>
  <c r="BA114" i="3" s="1"/>
  <c r="BD116" i="1"/>
  <c r="BB114" i="3" s="1"/>
  <c r="BE116" i="1"/>
  <c r="BC114" i="3" s="1"/>
  <c r="BF116" i="1"/>
  <c r="BD114" i="3" s="1"/>
  <c r="BG116" i="1"/>
  <c r="BE114" i="3" s="1"/>
  <c r="BH116" i="1"/>
  <c r="BF114" i="3" s="1"/>
  <c r="BI116" i="1"/>
  <c r="BG114" i="3" s="1"/>
  <c r="BJ116" i="1"/>
  <c r="BH114" i="3" s="1"/>
  <c r="BK116" i="1"/>
  <c r="BI114" i="3" s="1"/>
  <c r="BL116" i="1"/>
  <c r="BJ114" i="3" s="1"/>
  <c r="BM116" i="1"/>
  <c r="BK114" i="3" s="1"/>
  <c r="BN116" i="1"/>
  <c r="BL114" i="3" s="1"/>
  <c r="BO116" i="1"/>
  <c r="BM114" i="3" s="1"/>
  <c r="BP116" i="1"/>
  <c r="BN114" i="3" s="1"/>
  <c r="BQ116" i="1"/>
  <c r="BO114" i="3" s="1"/>
  <c r="BR116" i="1"/>
  <c r="BP114" i="3" s="1"/>
  <c r="BS116" i="1"/>
  <c r="BQ114" i="3" s="1"/>
  <c r="BT116" i="1"/>
  <c r="BR114" i="3" s="1"/>
  <c r="BU116" i="1"/>
  <c r="BS114" i="3" s="1"/>
  <c r="BV116" i="1"/>
  <c r="BT114" i="3" s="1"/>
  <c r="BW116" i="1"/>
  <c r="BU114" i="3" s="1"/>
  <c r="BX116" i="1"/>
  <c r="BV114" i="3" s="1"/>
  <c r="BY116" i="1"/>
  <c r="BW114" i="3" s="1"/>
  <c r="BZ116" i="1"/>
  <c r="BX114" i="3" s="1"/>
  <c r="CA116" i="1"/>
  <c r="BY114" i="3" s="1"/>
  <c r="CB116" i="1"/>
  <c r="BZ114" i="3" s="1"/>
  <c r="CC116" i="1"/>
  <c r="CA114" i="3" s="1"/>
  <c r="AE117" i="1"/>
  <c r="AC115" i="3" s="1"/>
  <c r="AF117" i="1"/>
  <c r="AD115" i="3" s="1"/>
  <c r="AG117" i="1"/>
  <c r="AE115" i="3" s="1"/>
  <c r="AH117" i="1"/>
  <c r="AF115" i="3" s="1"/>
  <c r="AI117" i="1"/>
  <c r="AG115" i="3" s="1"/>
  <c r="AJ117" i="1"/>
  <c r="AH115" i="3" s="1"/>
  <c r="AK117" i="1"/>
  <c r="AI115" i="3" s="1"/>
  <c r="AL117" i="1"/>
  <c r="AJ115" i="3" s="1"/>
  <c r="AM117" i="1"/>
  <c r="AK115" i="3" s="1"/>
  <c r="AN117" i="1"/>
  <c r="AL115" i="3" s="1"/>
  <c r="AO117" i="1"/>
  <c r="AM115" i="3" s="1"/>
  <c r="AP117" i="1"/>
  <c r="AN115" i="3" s="1"/>
  <c r="AQ117" i="1"/>
  <c r="AO115" i="3" s="1"/>
  <c r="AR117" i="1"/>
  <c r="AP115" i="3" s="1"/>
  <c r="AS117" i="1"/>
  <c r="AQ115" i="3" s="1"/>
  <c r="AT117" i="1"/>
  <c r="AR115" i="3" s="1"/>
  <c r="AU117" i="1"/>
  <c r="AS115" i="3" s="1"/>
  <c r="AV117" i="1"/>
  <c r="AT115" i="3" s="1"/>
  <c r="AW117" i="1"/>
  <c r="AU115" i="3" s="1"/>
  <c r="AX117" i="1"/>
  <c r="AV115" i="3" s="1"/>
  <c r="AY117" i="1"/>
  <c r="AW115" i="3" s="1"/>
  <c r="AZ117" i="1"/>
  <c r="AX115" i="3" s="1"/>
  <c r="BA117" i="1"/>
  <c r="AY115" i="3" s="1"/>
  <c r="BB117" i="1"/>
  <c r="AZ115" i="3" s="1"/>
  <c r="BC117" i="1"/>
  <c r="BA115" i="3" s="1"/>
  <c r="BD117" i="1"/>
  <c r="BB115" i="3" s="1"/>
  <c r="BE117" i="1"/>
  <c r="BC115" i="3" s="1"/>
  <c r="BF117" i="1"/>
  <c r="BD115" i="3" s="1"/>
  <c r="BG117" i="1"/>
  <c r="BE115" i="3" s="1"/>
  <c r="BH117" i="1"/>
  <c r="BF115" i="3" s="1"/>
  <c r="BI117" i="1"/>
  <c r="BG115" i="3" s="1"/>
  <c r="BJ117" i="1"/>
  <c r="BH115" i="3" s="1"/>
  <c r="BK117" i="1"/>
  <c r="BI115" i="3" s="1"/>
  <c r="BL117" i="1"/>
  <c r="BJ115" i="3" s="1"/>
  <c r="BM117" i="1"/>
  <c r="BK115" i="3" s="1"/>
  <c r="BN117" i="1"/>
  <c r="BL115" i="3" s="1"/>
  <c r="BO117" i="1"/>
  <c r="BM115" i="3" s="1"/>
  <c r="BP117" i="1"/>
  <c r="BN115" i="3" s="1"/>
  <c r="BQ117" i="1"/>
  <c r="BO115" i="3" s="1"/>
  <c r="BR117" i="1"/>
  <c r="BP115" i="3" s="1"/>
  <c r="BS117" i="1"/>
  <c r="BQ115" i="3" s="1"/>
  <c r="BT117" i="1"/>
  <c r="BR115" i="3" s="1"/>
  <c r="BU117" i="1"/>
  <c r="BS115" i="3" s="1"/>
  <c r="BV117" i="1"/>
  <c r="BT115" i="3" s="1"/>
  <c r="BW117" i="1"/>
  <c r="BU115" i="3" s="1"/>
  <c r="BX117" i="1"/>
  <c r="BV115" i="3" s="1"/>
  <c r="BY117" i="1"/>
  <c r="BW115" i="3" s="1"/>
  <c r="BZ117" i="1"/>
  <c r="BX115" i="3" s="1"/>
  <c r="CA117" i="1"/>
  <c r="BY115" i="3" s="1"/>
  <c r="CB117" i="1"/>
  <c r="BZ115" i="3" s="1"/>
  <c r="CC117" i="1"/>
  <c r="CA115" i="3" s="1"/>
  <c r="AE118" i="1"/>
  <c r="AC116" i="3" s="1"/>
  <c r="AF118" i="1"/>
  <c r="AD116" i="3" s="1"/>
  <c r="AG118" i="1"/>
  <c r="AE116" i="3" s="1"/>
  <c r="AH118" i="1"/>
  <c r="AF116" i="3" s="1"/>
  <c r="AI118" i="1"/>
  <c r="AG116" i="3" s="1"/>
  <c r="AJ118" i="1"/>
  <c r="AH116" i="3" s="1"/>
  <c r="AK118" i="1"/>
  <c r="AI116" i="3" s="1"/>
  <c r="AL118" i="1"/>
  <c r="AJ116" i="3" s="1"/>
  <c r="AM118" i="1"/>
  <c r="AK116" i="3" s="1"/>
  <c r="AN118" i="1"/>
  <c r="AL116" i="3" s="1"/>
  <c r="AO118" i="1"/>
  <c r="AM116" i="3" s="1"/>
  <c r="AP118" i="1"/>
  <c r="AN116" i="3" s="1"/>
  <c r="AQ118" i="1"/>
  <c r="AO116" i="3" s="1"/>
  <c r="AR118" i="1"/>
  <c r="AP116" i="3" s="1"/>
  <c r="AS118" i="1"/>
  <c r="AQ116" i="3" s="1"/>
  <c r="AT118" i="1"/>
  <c r="AR116" i="3" s="1"/>
  <c r="AU118" i="1"/>
  <c r="AS116" i="3" s="1"/>
  <c r="AV118" i="1"/>
  <c r="AT116" i="3" s="1"/>
  <c r="AW118" i="1"/>
  <c r="AU116" i="3" s="1"/>
  <c r="AX118" i="1"/>
  <c r="AV116" i="3" s="1"/>
  <c r="AY118" i="1"/>
  <c r="AW116" i="3" s="1"/>
  <c r="AZ118" i="1"/>
  <c r="AX116" i="3" s="1"/>
  <c r="BA118" i="1"/>
  <c r="AY116" i="3" s="1"/>
  <c r="BB118" i="1"/>
  <c r="AZ116" i="3" s="1"/>
  <c r="BC118" i="1"/>
  <c r="BA116" i="3" s="1"/>
  <c r="BD118" i="1"/>
  <c r="BB116" i="3" s="1"/>
  <c r="BE118" i="1"/>
  <c r="BC116" i="3" s="1"/>
  <c r="BF118" i="1"/>
  <c r="BD116" i="3" s="1"/>
  <c r="BG118" i="1"/>
  <c r="BE116" i="3" s="1"/>
  <c r="BH118" i="1"/>
  <c r="BF116" i="3" s="1"/>
  <c r="BI118" i="1"/>
  <c r="BG116" i="3" s="1"/>
  <c r="BJ118" i="1"/>
  <c r="BH116" i="3" s="1"/>
  <c r="BK118" i="1"/>
  <c r="BI116" i="3" s="1"/>
  <c r="BL118" i="1"/>
  <c r="BJ116" i="3" s="1"/>
  <c r="BM118" i="1"/>
  <c r="BK116" i="3" s="1"/>
  <c r="BN118" i="1"/>
  <c r="BL116" i="3" s="1"/>
  <c r="BO118" i="1"/>
  <c r="BM116" i="3" s="1"/>
  <c r="BP118" i="1"/>
  <c r="BN116" i="3" s="1"/>
  <c r="BQ118" i="1"/>
  <c r="BO116" i="3" s="1"/>
  <c r="BR118" i="1"/>
  <c r="BP116" i="3" s="1"/>
  <c r="BS118" i="1"/>
  <c r="BQ116" i="3" s="1"/>
  <c r="BT118" i="1"/>
  <c r="BR116" i="3" s="1"/>
  <c r="BU118" i="1"/>
  <c r="BS116" i="3" s="1"/>
  <c r="BV118" i="1"/>
  <c r="BT116" i="3" s="1"/>
  <c r="BW118" i="1"/>
  <c r="BU116" i="3" s="1"/>
  <c r="BX118" i="1"/>
  <c r="BV116" i="3" s="1"/>
  <c r="BY118" i="1"/>
  <c r="BW116" i="3" s="1"/>
  <c r="BZ118" i="1"/>
  <c r="BX116" i="3" s="1"/>
  <c r="CA118" i="1"/>
  <c r="BY116" i="3" s="1"/>
  <c r="CB118" i="1"/>
  <c r="BZ116" i="3" s="1"/>
  <c r="CC118" i="1"/>
  <c r="CA116" i="3" s="1"/>
  <c r="AE119" i="1"/>
  <c r="AC117" i="3" s="1"/>
  <c r="AF119" i="1"/>
  <c r="AD117" i="3" s="1"/>
  <c r="AG119" i="1"/>
  <c r="AE117" i="3" s="1"/>
  <c r="AH119" i="1"/>
  <c r="AF117" i="3" s="1"/>
  <c r="AI119" i="1"/>
  <c r="AG117" i="3" s="1"/>
  <c r="AJ119" i="1"/>
  <c r="AH117" i="3" s="1"/>
  <c r="AK119" i="1"/>
  <c r="AI117" i="3" s="1"/>
  <c r="AL119" i="1"/>
  <c r="AJ117" i="3" s="1"/>
  <c r="AM119" i="1"/>
  <c r="AK117" i="3" s="1"/>
  <c r="AN119" i="1"/>
  <c r="AL117" i="3" s="1"/>
  <c r="AO119" i="1"/>
  <c r="AM117" i="3" s="1"/>
  <c r="AP119" i="1"/>
  <c r="AN117" i="3" s="1"/>
  <c r="AQ119" i="1"/>
  <c r="AO117" i="3" s="1"/>
  <c r="AR119" i="1"/>
  <c r="AP117" i="3" s="1"/>
  <c r="AS119" i="1"/>
  <c r="AQ117" i="3" s="1"/>
  <c r="AT119" i="1"/>
  <c r="AR117" i="3" s="1"/>
  <c r="AU119" i="1"/>
  <c r="AS117" i="3" s="1"/>
  <c r="AV119" i="1"/>
  <c r="AT117" i="3" s="1"/>
  <c r="AW119" i="1"/>
  <c r="AU117" i="3" s="1"/>
  <c r="AX119" i="1"/>
  <c r="AV117" i="3" s="1"/>
  <c r="AY119" i="1"/>
  <c r="AW117" i="3" s="1"/>
  <c r="AZ119" i="1"/>
  <c r="AX117" i="3" s="1"/>
  <c r="BA119" i="1"/>
  <c r="AY117" i="3" s="1"/>
  <c r="BB119" i="1"/>
  <c r="AZ117" i="3" s="1"/>
  <c r="BC119" i="1"/>
  <c r="BA117" i="3" s="1"/>
  <c r="BD119" i="1"/>
  <c r="BB117" i="3" s="1"/>
  <c r="BE119" i="1"/>
  <c r="BC117" i="3" s="1"/>
  <c r="BF119" i="1"/>
  <c r="BD117" i="3" s="1"/>
  <c r="BG119" i="1"/>
  <c r="BE117" i="3" s="1"/>
  <c r="BH119" i="1"/>
  <c r="BF117" i="3" s="1"/>
  <c r="BI119" i="1"/>
  <c r="BG117" i="3" s="1"/>
  <c r="BJ119" i="1"/>
  <c r="BH117" i="3" s="1"/>
  <c r="BK119" i="1"/>
  <c r="BI117" i="3" s="1"/>
  <c r="BL119" i="1"/>
  <c r="BJ117" i="3" s="1"/>
  <c r="BM119" i="1"/>
  <c r="BK117" i="3" s="1"/>
  <c r="BN119" i="1"/>
  <c r="BL117" i="3" s="1"/>
  <c r="BO119" i="1"/>
  <c r="BM117" i="3" s="1"/>
  <c r="BP119" i="1"/>
  <c r="BN117" i="3" s="1"/>
  <c r="BQ119" i="1"/>
  <c r="BO117" i="3" s="1"/>
  <c r="BR119" i="1"/>
  <c r="BP117" i="3" s="1"/>
  <c r="BS119" i="1"/>
  <c r="BQ117" i="3" s="1"/>
  <c r="BT119" i="1"/>
  <c r="BR117" i="3" s="1"/>
  <c r="BU119" i="1"/>
  <c r="BS117" i="3" s="1"/>
  <c r="BV119" i="1"/>
  <c r="BT117" i="3" s="1"/>
  <c r="BW119" i="1"/>
  <c r="BU117" i="3" s="1"/>
  <c r="BX119" i="1"/>
  <c r="BV117" i="3" s="1"/>
  <c r="BY119" i="1"/>
  <c r="BW117" i="3" s="1"/>
  <c r="BZ119" i="1"/>
  <c r="BX117" i="3" s="1"/>
  <c r="CA119" i="1"/>
  <c r="BY117" i="3" s="1"/>
  <c r="CB119" i="1"/>
  <c r="BZ117" i="3" s="1"/>
  <c r="CC119" i="1"/>
  <c r="CA117" i="3" s="1"/>
  <c r="AE120" i="1"/>
  <c r="AC118" i="3" s="1"/>
  <c r="AF120" i="1"/>
  <c r="AD118" i="3" s="1"/>
  <c r="AG120" i="1"/>
  <c r="AE118" i="3" s="1"/>
  <c r="AH120" i="1"/>
  <c r="AF118" i="3" s="1"/>
  <c r="AI120" i="1"/>
  <c r="AG118" i="3" s="1"/>
  <c r="AJ120" i="1"/>
  <c r="AH118" i="3" s="1"/>
  <c r="AK120" i="1"/>
  <c r="AI118" i="3" s="1"/>
  <c r="AL120" i="1"/>
  <c r="AJ118" i="3" s="1"/>
  <c r="AM120" i="1"/>
  <c r="AK118" i="3" s="1"/>
  <c r="AN120" i="1"/>
  <c r="AL118" i="3" s="1"/>
  <c r="AO120" i="1"/>
  <c r="AM118" i="3" s="1"/>
  <c r="AP120" i="1"/>
  <c r="AN118" i="3" s="1"/>
  <c r="AQ120" i="1"/>
  <c r="AO118" i="3" s="1"/>
  <c r="AR120" i="1"/>
  <c r="AP118" i="3" s="1"/>
  <c r="AS120" i="1"/>
  <c r="AQ118" i="3" s="1"/>
  <c r="AT120" i="1"/>
  <c r="AR118" i="3" s="1"/>
  <c r="AU120" i="1"/>
  <c r="AS118" i="3" s="1"/>
  <c r="AV120" i="1"/>
  <c r="AT118" i="3" s="1"/>
  <c r="AW120" i="1"/>
  <c r="AU118" i="3" s="1"/>
  <c r="AX120" i="1"/>
  <c r="AV118" i="3" s="1"/>
  <c r="AY120" i="1"/>
  <c r="AW118" i="3" s="1"/>
  <c r="AZ120" i="1"/>
  <c r="AX118" i="3" s="1"/>
  <c r="BA120" i="1"/>
  <c r="AY118" i="3" s="1"/>
  <c r="BB120" i="1"/>
  <c r="AZ118" i="3" s="1"/>
  <c r="BC120" i="1"/>
  <c r="BA118" i="3" s="1"/>
  <c r="BD120" i="1"/>
  <c r="BB118" i="3" s="1"/>
  <c r="BE120" i="1"/>
  <c r="BC118" i="3" s="1"/>
  <c r="BF120" i="1"/>
  <c r="BD118" i="3" s="1"/>
  <c r="BG120" i="1"/>
  <c r="BE118" i="3" s="1"/>
  <c r="BH120" i="1"/>
  <c r="BF118" i="3" s="1"/>
  <c r="BI120" i="1"/>
  <c r="BG118" i="3" s="1"/>
  <c r="BJ120" i="1"/>
  <c r="BH118" i="3" s="1"/>
  <c r="BK120" i="1"/>
  <c r="BI118" i="3" s="1"/>
  <c r="BL120" i="1"/>
  <c r="BJ118" i="3" s="1"/>
  <c r="BM120" i="1"/>
  <c r="BK118" i="3" s="1"/>
  <c r="BN120" i="1"/>
  <c r="BL118" i="3" s="1"/>
  <c r="BO120" i="1"/>
  <c r="BM118" i="3" s="1"/>
  <c r="BP120" i="1"/>
  <c r="BN118" i="3" s="1"/>
  <c r="BQ120" i="1"/>
  <c r="BO118" i="3" s="1"/>
  <c r="BR120" i="1"/>
  <c r="BP118" i="3" s="1"/>
  <c r="BS120" i="1"/>
  <c r="BQ118" i="3" s="1"/>
  <c r="BT120" i="1"/>
  <c r="BR118" i="3" s="1"/>
  <c r="BU120" i="1"/>
  <c r="BS118" i="3" s="1"/>
  <c r="BV120" i="1"/>
  <c r="BT118" i="3" s="1"/>
  <c r="BW120" i="1"/>
  <c r="BU118" i="3" s="1"/>
  <c r="BX120" i="1"/>
  <c r="BV118" i="3" s="1"/>
  <c r="BY120" i="1"/>
  <c r="BW118" i="3" s="1"/>
  <c r="BZ120" i="1"/>
  <c r="BX118" i="3" s="1"/>
  <c r="CA120" i="1"/>
  <c r="BY118" i="3" s="1"/>
  <c r="CB120" i="1"/>
  <c r="BZ118" i="3" s="1"/>
  <c r="CC120" i="1"/>
  <c r="CA118" i="3" s="1"/>
  <c r="AE121" i="1"/>
  <c r="AC119" i="3" s="1"/>
  <c r="AF121" i="1"/>
  <c r="AD119" i="3" s="1"/>
  <c r="AG121" i="1"/>
  <c r="AE119" i="3" s="1"/>
  <c r="AH121" i="1"/>
  <c r="AF119" i="3" s="1"/>
  <c r="AI121" i="1"/>
  <c r="AG119" i="3" s="1"/>
  <c r="AJ121" i="1"/>
  <c r="AH119" i="3" s="1"/>
  <c r="AK121" i="1"/>
  <c r="AI119" i="3" s="1"/>
  <c r="AL121" i="1"/>
  <c r="AJ119" i="3" s="1"/>
  <c r="AM121" i="1"/>
  <c r="AK119" i="3" s="1"/>
  <c r="AN121" i="1"/>
  <c r="AL119" i="3" s="1"/>
  <c r="AO121" i="1"/>
  <c r="AM119" i="3" s="1"/>
  <c r="AP121" i="1"/>
  <c r="AN119" i="3" s="1"/>
  <c r="AQ121" i="1"/>
  <c r="AO119" i="3" s="1"/>
  <c r="AR121" i="1"/>
  <c r="AP119" i="3" s="1"/>
  <c r="AS121" i="1"/>
  <c r="AQ119" i="3" s="1"/>
  <c r="AT121" i="1"/>
  <c r="AR119" i="3" s="1"/>
  <c r="AU121" i="1"/>
  <c r="AS119" i="3" s="1"/>
  <c r="AV121" i="1"/>
  <c r="AT119" i="3" s="1"/>
  <c r="AW121" i="1"/>
  <c r="AU119" i="3" s="1"/>
  <c r="AX121" i="1"/>
  <c r="AV119" i="3" s="1"/>
  <c r="AY121" i="1"/>
  <c r="AW119" i="3" s="1"/>
  <c r="AZ121" i="1"/>
  <c r="AX119" i="3" s="1"/>
  <c r="BA121" i="1"/>
  <c r="AY119" i="3" s="1"/>
  <c r="BB121" i="1"/>
  <c r="AZ119" i="3" s="1"/>
  <c r="BC121" i="1"/>
  <c r="BA119" i="3" s="1"/>
  <c r="BD121" i="1"/>
  <c r="BB119" i="3" s="1"/>
  <c r="BE121" i="1"/>
  <c r="BC119" i="3" s="1"/>
  <c r="BF121" i="1"/>
  <c r="BD119" i="3" s="1"/>
  <c r="BG121" i="1"/>
  <c r="BE119" i="3" s="1"/>
  <c r="BH121" i="1"/>
  <c r="BF119" i="3" s="1"/>
  <c r="BI121" i="1"/>
  <c r="BG119" i="3" s="1"/>
  <c r="BJ121" i="1"/>
  <c r="BH119" i="3" s="1"/>
  <c r="BK121" i="1"/>
  <c r="BI119" i="3" s="1"/>
  <c r="BL121" i="1"/>
  <c r="BJ119" i="3" s="1"/>
  <c r="BM121" i="1"/>
  <c r="BK119" i="3" s="1"/>
  <c r="BN121" i="1"/>
  <c r="BL119" i="3" s="1"/>
  <c r="BO121" i="1"/>
  <c r="BM119" i="3" s="1"/>
  <c r="BP121" i="1"/>
  <c r="BN119" i="3" s="1"/>
  <c r="BQ121" i="1"/>
  <c r="BO119" i="3" s="1"/>
  <c r="BR121" i="1"/>
  <c r="BP119" i="3" s="1"/>
  <c r="BS121" i="1"/>
  <c r="BQ119" i="3" s="1"/>
  <c r="BT121" i="1"/>
  <c r="BR119" i="3" s="1"/>
  <c r="BU121" i="1"/>
  <c r="BS119" i="3" s="1"/>
  <c r="BV121" i="1"/>
  <c r="BT119" i="3" s="1"/>
  <c r="BW121" i="1"/>
  <c r="BU119" i="3" s="1"/>
  <c r="BX121" i="1"/>
  <c r="BV119" i="3" s="1"/>
  <c r="BY121" i="1"/>
  <c r="BW119" i="3" s="1"/>
  <c r="BZ121" i="1"/>
  <c r="BX119" i="3" s="1"/>
  <c r="CA121" i="1"/>
  <c r="BY119" i="3" s="1"/>
  <c r="CB121" i="1"/>
  <c r="BZ119" i="3" s="1"/>
  <c r="CC121" i="1"/>
  <c r="CA119" i="3" s="1"/>
  <c r="AE122" i="1"/>
  <c r="AC120" i="3" s="1"/>
  <c r="AF122" i="1"/>
  <c r="AD120" i="3" s="1"/>
  <c r="AG122" i="1"/>
  <c r="AE120" i="3" s="1"/>
  <c r="AH122" i="1"/>
  <c r="AF120" i="3" s="1"/>
  <c r="AI122" i="1"/>
  <c r="AG120" i="3" s="1"/>
  <c r="AJ122" i="1"/>
  <c r="AH120" i="3" s="1"/>
  <c r="AK122" i="1"/>
  <c r="AI120" i="3" s="1"/>
  <c r="AL122" i="1"/>
  <c r="AJ120" i="3" s="1"/>
  <c r="AM122" i="1"/>
  <c r="AK120" i="3" s="1"/>
  <c r="AN122" i="1"/>
  <c r="AL120" i="3" s="1"/>
  <c r="AO122" i="1"/>
  <c r="AM120" i="3" s="1"/>
  <c r="AP122" i="1"/>
  <c r="AN120" i="3" s="1"/>
  <c r="AQ122" i="1"/>
  <c r="AO120" i="3" s="1"/>
  <c r="AR122" i="1"/>
  <c r="AP120" i="3" s="1"/>
  <c r="AS122" i="1"/>
  <c r="AQ120" i="3" s="1"/>
  <c r="AT122" i="1"/>
  <c r="AR120" i="3" s="1"/>
  <c r="AU122" i="1"/>
  <c r="AS120" i="3" s="1"/>
  <c r="AV122" i="1"/>
  <c r="AT120" i="3" s="1"/>
  <c r="AW122" i="1"/>
  <c r="AU120" i="3" s="1"/>
  <c r="AX122" i="1"/>
  <c r="AV120" i="3" s="1"/>
  <c r="AY122" i="1"/>
  <c r="AW120" i="3" s="1"/>
  <c r="AZ122" i="1"/>
  <c r="AX120" i="3" s="1"/>
  <c r="BA122" i="1"/>
  <c r="AY120" i="3" s="1"/>
  <c r="BB122" i="1"/>
  <c r="AZ120" i="3" s="1"/>
  <c r="BC122" i="1"/>
  <c r="BA120" i="3" s="1"/>
  <c r="BD122" i="1"/>
  <c r="BB120" i="3" s="1"/>
  <c r="BE122" i="1"/>
  <c r="BC120" i="3" s="1"/>
  <c r="BF122" i="1"/>
  <c r="BD120" i="3" s="1"/>
  <c r="BG122" i="1"/>
  <c r="BE120" i="3" s="1"/>
  <c r="BH122" i="1"/>
  <c r="BF120" i="3" s="1"/>
  <c r="BI122" i="1"/>
  <c r="BG120" i="3" s="1"/>
  <c r="BJ122" i="1"/>
  <c r="BH120" i="3" s="1"/>
  <c r="BK122" i="1"/>
  <c r="BI120" i="3" s="1"/>
  <c r="BL122" i="1"/>
  <c r="BJ120" i="3" s="1"/>
  <c r="BM122" i="1"/>
  <c r="BK120" i="3" s="1"/>
  <c r="BN122" i="1"/>
  <c r="BL120" i="3" s="1"/>
  <c r="BO122" i="1"/>
  <c r="BM120" i="3" s="1"/>
  <c r="BP122" i="1"/>
  <c r="BN120" i="3" s="1"/>
  <c r="BQ122" i="1"/>
  <c r="BO120" i="3" s="1"/>
  <c r="BR122" i="1"/>
  <c r="BP120" i="3" s="1"/>
  <c r="BS122" i="1"/>
  <c r="BQ120" i="3" s="1"/>
  <c r="BT122" i="1"/>
  <c r="BR120" i="3" s="1"/>
  <c r="BU122" i="1"/>
  <c r="BS120" i="3" s="1"/>
  <c r="BV122" i="1"/>
  <c r="BT120" i="3" s="1"/>
  <c r="BW122" i="1"/>
  <c r="BU120" i="3" s="1"/>
  <c r="BX122" i="1"/>
  <c r="BV120" i="3" s="1"/>
  <c r="BY122" i="1"/>
  <c r="BW120" i="3" s="1"/>
  <c r="BZ122" i="1"/>
  <c r="BX120" i="3" s="1"/>
  <c r="CA122" i="1"/>
  <c r="BY120" i="3" s="1"/>
  <c r="CB122" i="1"/>
  <c r="BZ120" i="3" s="1"/>
  <c r="CC122" i="1"/>
  <c r="CA120" i="3" s="1"/>
  <c r="AE123" i="1"/>
  <c r="AC121" i="3" s="1"/>
  <c r="AF123" i="1"/>
  <c r="AD121" i="3" s="1"/>
  <c r="AG123" i="1"/>
  <c r="AE121" i="3" s="1"/>
  <c r="AH123" i="1"/>
  <c r="AF121" i="3" s="1"/>
  <c r="AI123" i="1"/>
  <c r="AG121" i="3" s="1"/>
  <c r="AJ123" i="1"/>
  <c r="AH121" i="3" s="1"/>
  <c r="AK123" i="1"/>
  <c r="AI121" i="3" s="1"/>
  <c r="AL123" i="1"/>
  <c r="AJ121" i="3" s="1"/>
  <c r="AM123" i="1"/>
  <c r="AK121" i="3" s="1"/>
  <c r="AN123" i="1"/>
  <c r="AL121" i="3" s="1"/>
  <c r="AO123" i="1"/>
  <c r="AM121" i="3" s="1"/>
  <c r="AP123" i="1"/>
  <c r="AN121" i="3" s="1"/>
  <c r="AQ123" i="1"/>
  <c r="AO121" i="3" s="1"/>
  <c r="AR123" i="1"/>
  <c r="AP121" i="3" s="1"/>
  <c r="AS123" i="1"/>
  <c r="AQ121" i="3" s="1"/>
  <c r="AT123" i="1"/>
  <c r="AR121" i="3" s="1"/>
  <c r="AU123" i="1"/>
  <c r="AS121" i="3" s="1"/>
  <c r="AV123" i="1"/>
  <c r="AT121" i="3" s="1"/>
  <c r="AW123" i="1"/>
  <c r="AU121" i="3" s="1"/>
  <c r="AX123" i="1"/>
  <c r="AV121" i="3" s="1"/>
  <c r="AY123" i="1"/>
  <c r="AW121" i="3" s="1"/>
  <c r="BE123" i="1"/>
  <c r="BC121" i="3" s="1"/>
  <c r="BF123" i="1"/>
  <c r="BD121" i="3" s="1"/>
  <c r="BG123" i="1"/>
  <c r="BE121" i="3" s="1"/>
  <c r="BH123" i="1"/>
  <c r="BF121" i="3" s="1"/>
  <c r="BI123" i="1"/>
  <c r="BG121" i="3" s="1"/>
  <c r="BJ123" i="1"/>
  <c r="BH121" i="3" s="1"/>
  <c r="BK123" i="1"/>
  <c r="BI121" i="3" s="1"/>
  <c r="BL123" i="1"/>
  <c r="BJ121" i="3" s="1"/>
  <c r="BM123" i="1"/>
  <c r="BK121" i="3" s="1"/>
  <c r="BN123" i="1"/>
  <c r="BL121" i="3" s="1"/>
  <c r="BO123" i="1"/>
  <c r="BM121" i="3" s="1"/>
  <c r="BP123" i="1"/>
  <c r="BN121" i="3" s="1"/>
  <c r="BQ123" i="1"/>
  <c r="BO121" i="3" s="1"/>
  <c r="BR123" i="1"/>
  <c r="BP121" i="3" s="1"/>
  <c r="BS123" i="1"/>
  <c r="BQ121" i="3" s="1"/>
  <c r="BT123" i="1"/>
  <c r="BR121" i="3" s="1"/>
  <c r="BU123" i="1"/>
  <c r="BS121" i="3" s="1"/>
  <c r="BV123" i="1"/>
  <c r="BT121" i="3" s="1"/>
  <c r="BW123" i="1"/>
  <c r="BU121" i="3" s="1"/>
  <c r="BX123" i="1"/>
  <c r="BV121" i="3" s="1"/>
  <c r="BY123" i="1"/>
  <c r="BW121" i="3" s="1"/>
  <c r="BZ123" i="1"/>
  <c r="BX121" i="3" s="1"/>
  <c r="CA123" i="1"/>
  <c r="BY121" i="3" s="1"/>
  <c r="CB123" i="1"/>
  <c r="BZ121" i="3" s="1"/>
  <c r="CC123" i="1"/>
  <c r="CA121" i="3" s="1"/>
  <c r="AE124" i="1"/>
  <c r="AC122" i="3" s="1"/>
  <c r="AF124" i="1"/>
  <c r="AD122" i="3" s="1"/>
  <c r="AG124" i="1"/>
  <c r="AE122" i="3" s="1"/>
  <c r="AH124" i="1"/>
  <c r="AF122" i="3" s="1"/>
  <c r="AI124" i="1"/>
  <c r="AG122" i="3" s="1"/>
  <c r="AJ124" i="1"/>
  <c r="AH122" i="3" s="1"/>
  <c r="AK124" i="1"/>
  <c r="AI122" i="3" s="1"/>
  <c r="AL124" i="1"/>
  <c r="AJ122" i="3" s="1"/>
  <c r="AM124" i="1"/>
  <c r="AK122" i="3" s="1"/>
  <c r="AN124" i="1"/>
  <c r="AL122" i="3" s="1"/>
  <c r="AO124" i="1"/>
  <c r="AM122" i="3" s="1"/>
  <c r="AP124" i="1"/>
  <c r="AN122" i="3" s="1"/>
  <c r="AQ124" i="1"/>
  <c r="AO122" i="3" s="1"/>
  <c r="AR124" i="1"/>
  <c r="AP122" i="3" s="1"/>
  <c r="AS124" i="1"/>
  <c r="AQ122" i="3" s="1"/>
  <c r="AT124" i="1"/>
  <c r="AR122" i="3" s="1"/>
  <c r="AU124" i="1"/>
  <c r="AS122" i="3" s="1"/>
  <c r="AV124" i="1"/>
  <c r="AT122" i="3" s="1"/>
  <c r="AW124" i="1"/>
  <c r="AU122" i="3" s="1"/>
  <c r="AX124" i="1"/>
  <c r="AV122" i="3" s="1"/>
  <c r="AY124" i="1"/>
  <c r="AW122" i="3" s="1"/>
  <c r="AZ124" i="1"/>
  <c r="AX122" i="3" s="1"/>
  <c r="BA124" i="1"/>
  <c r="AY122" i="3" s="1"/>
  <c r="BB124" i="1"/>
  <c r="AZ122" i="3" s="1"/>
  <c r="BC124" i="1"/>
  <c r="BA122" i="3" s="1"/>
  <c r="BD124" i="1"/>
  <c r="BB122" i="3" s="1"/>
  <c r="BE124" i="1"/>
  <c r="BC122" i="3" s="1"/>
  <c r="BF124" i="1"/>
  <c r="BD122" i="3" s="1"/>
  <c r="BG124" i="1"/>
  <c r="BE122" i="3" s="1"/>
  <c r="BH124" i="1"/>
  <c r="BF122" i="3" s="1"/>
  <c r="BI124" i="1"/>
  <c r="BG122" i="3" s="1"/>
  <c r="BJ124" i="1"/>
  <c r="BH122" i="3" s="1"/>
  <c r="BK124" i="1"/>
  <c r="BI122" i="3" s="1"/>
  <c r="BL124" i="1"/>
  <c r="BJ122" i="3" s="1"/>
  <c r="BM124" i="1"/>
  <c r="BK122" i="3" s="1"/>
  <c r="BN124" i="1"/>
  <c r="BL122" i="3" s="1"/>
  <c r="BO124" i="1"/>
  <c r="BM122" i="3" s="1"/>
  <c r="BP124" i="1"/>
  <c r="BN122" i="3" s="1"/>
  <c r="BQ124" i="1"/>
  <c r="BO122" i="3" s="1"/>
  <c r="BR124" i="1"/>
  <c r="BP122" i="3" s="1"/>
  <c r="BS124" i="1"/>
  <c r="BQ122" i="3" s="1"/>
  <c r="BT124" i="1"/>
  <c r="BR122" i="3" s="1"/>
  <c r="BU124" i="1"/>
  <c r="BS122" i="3" s="1"/>
  <c r="BV124" i="1"/>
  <c r="BT122" i="3" s="1"/>
  <c r="BW124" i="1"/>
  <c r="BU122" i="3" s="1"/>
  <c r="BX124" i="1"/>
  <c r="BV122" i="3" s="1"/>
  <c r="BY124" i="1"/>
  <c r="BW122" i="3" s="1"/>
  <c r="BZ124" i="1"/>
  <c r="BX122" i="3" s="1"/>
  <c r="CA124" i="1"/>
  <c r="BY122" i="3" s="1"/>
  <c r="CB124" i="1"/>
  <c r="BZ122" i="3" s="1"/>
  <c r="CC124" i="1"/>
  <c r="CA122" i="3" s="1"/>
  <c r="AE125" i="1"/>
  <c r="AC123" i="3" s="1"/>
  <c r="AF125" i="1"/>
  <c r="AD123" i="3" s="1"/>
  <c r="AG125" i="1"/>
  <c r="AE123" i="3" s="1"/>
  <c r="AH125" i="1"/>
  <c r="AF123" i="3" s="1"/>
  <c r="AI125" i="1"/>
  <c r="AG123" i="3" s="1"/>
  <c r="AJ125" i="1"/>
  <c r="AH123" i="3" s="1"/>
  <c r="AK125" i="1"/>
  <c r="AI123" i="3" s="1"/>
  <c r="AL125" i="1"/>
  <c r="AJ123" i="3" s="1"/>
  <c r="AM125" i="1"/>
  <c r="AK123" i="3" s="1"/>
  <c r="AN125" i="1"/>
  <c r="AL123" i="3" s="1"/>
  <c r="AO125" i="1"/>
  <c r="AM123" i="3" s="1"/>
  <c r="AP125" i="1"/>
  <c r="AN123" i="3" s="1"/>
  <c r="AQ125" i="1"/>
  <c r="AO123" i="3" s="1"/>
  <c r="AR125" i="1"/>
  <c r="AP123" i="3" s="1"/>
  <c r="AS125" i="1"/>
  <c r="AQ123" i="3" s="1"/>
  <c r="AT125" i="1"/>
  <c r="AR123" i="3" s="1"/>
  <c r="AU125" i="1"/>
  <c r="AS123" i="3" s="1"/>
  <c r="AV125" i="1"/>
  <c r="AT123" i="3" s="1"/>
  <c r="AW125" i="1"/>
  <c r="AU123" i="3" s="1"/>
  <c r="AX125" i="1"/>
  <c r="AV123" i="3" s="1"/>
  <c r="AY125" i="1"/>
  <c r="AW123" i="3" s="1"/>
  <c r="AZ125" i="1"/>
  <c r="AX123" i="3" s="1"/>
  <c r="BA125" i="1"/>
  <c r="AY123" i="3" s="1"/>
  <c r="BB125" i="1"/>
  <c r="AZ123" i="3" s="1"/>
  <c r="BC125" i="1"/>
  <c r="BA123" i="3" s="1"/>
  <c r="BD125" i="1"/>
  <c r="BB123" i="3" s="1"/>
  <c r="BE125" i="1"/>
  <c r="BC123" i="3" s="1"/>
  <c r="BF125" i="1"/>
  <c r="BD123" i="3" s="1"/>
  <c r="BG125" i="1"/>
  <c r="BE123" i="3" s="1"/>
  <c r="BH125" i="1"/>
  <c r="BF123" i="3" s="1"/>
  <c r="BI125" i="1"/>
  <c r="BG123" i="3" s="1"/>
  <c r="BJ125" i="1"/>
  <c r="BH123" i="3" s="1"/>
  <c r="BK125" i="1"/>
  <c r="BI123" i="3" s="1"/>
  <c r="BL125" i="1"/>
  <c r="BJ123" i="3" s="1"/>
  <c r="BM125" i="1"/>
  <c r="BK123" i="3" s="1"/>
  <c r="BN125" i="1"/>
  <c r="BL123" i="3" s="1"/>
  <c r="BO125" i="1"/>
  <c r="BM123" i="3" s="1"/>
  <c r="BP125" i="1"/>
  <c r="BN123" i="3" s="1"/>
  <c r="BQ125" i="1"/>
  <c r="BO123" i="3" s="1"/>
  <c r="BR125" i="1"/>
  <c r="BP123" i="3" s="1"/>
  <c r="BS125" i="1"/>
  <c r="BQ123" i="3" s="1"/>
  <c r="BT125" i="1"/>
  <c r="BR123" i="3" s="1"/>
  <c r="BU125" i="1"/>
  <c r="BS123" i="3" s="1"/>
  <c r="BV125" i="1"/>
  <c r="BT123" i="3" s="1"/>
  <c r="BW125" i="1"/>
  <c r="BU123" i="3" s="1"/>
  <c r="BX125" i="1"/>
  <c r="BV123" i="3" s="1"/>
  <c r="BY125" i="1"/>
  <c r="BW123" i="3" s="1"/>
  <c r="BZ125" i="1"/>
  <c r="BX123" i="3" s="1"/>
  <c r="CA125" i="1"/>
  <c r="BY123" i="3" s="1"/>
  <c r="CB125" i="1"/>
  <c r="BZ123" i="3" s="1"/>
  <c r="CC125" i="1"/>
  <c r="CA123" i="3" s="1"/>
  <c r="AE126" i="1"/>
  <c r="AC124" i="3" s="1"/>
  <c r="AF126" i="1"/>
  <c r="AD124" i="3" s="1"/>
  <c r="AG126" i="1"/>
  <c r="AE124" i="3" s="1"/>
  <c r="AH126" i="1"/>
  <c r="AF124" i="3" s="1"/>
  <c r="AI126" i="1"/>
  <c r="AG124" i="3" s="1"/>
  <c r="AJ126" i="1"/>
  <c r="AH124" i="3" s="1"/>
  <c r="AK126" i="1"/>
  <c r="AI124" i="3" s="1"/>
  <c r="AL126" i="1"/>
  <c r="AJ124" i="3" s="1"/>
  <c r="AM126" i="1"/>
  <c r="AK124" i="3" s="1"/>
  <c r="AN126" i="1"/>
  <c r="AL124" i="3" s="1"/>
  <c r="AO126" i="1"/>
  <c r="AM124" i="3" s="1"/>
  <c r="AP126" i="1"/>
  <c r="AN124" i="3" s="1"/>
  <c r="AQ126" i="1"/>
  <c r="AO124" i="3" s="1"/>
  <c r="AR126" i="1"/>
  <c r="AP124" i="3" s="1"/>
  <c r="AS126" i="1"/>
  <c r="AQ124" i="3" s="1"/>
  <c r="AT126" i="1"/>
  <c r="AR124" i="3" s="1"/>
  <c r="AU126" i="1"/>
  <c r="AS124" i="3" s="1"/>
  <c r="AV126" i="1"/>
  <c r="AT124" i="3" s="1"/>
  <c r="AW126" i="1"/>
  <c r="AU124" i="3" s="1"/>
  <c r="AX126" i="1"/>
  <c r="AV124" i="3" s="1"/>
  <c r="AY126" i="1"/>
  <c r="AW124" i="3" s="1"/>
  <c r="AZ126" i="1"/>
  <c r="AX124" i="3" s="1"/>
  <c r="BA126" i="1"/>
  <c r="AY124" i="3" s="1"/>
  <c r="BB126" i="1"/>
  <c r="AZ124" i="3" s="1"/>
  <c r="BC126" i="1"/>
  <c r="BA124" i="3" s="1"/>
  <c r="BD126" i="1"/>
  <c r="BB124" i="3" s="1"/>
  <c r="BE126" i="1"/>
  <c r="BC124" i="3" s="1"/>
  <c r="BF126" i="1"/>
  <c r="BD124" i="3" s="1"/>
  <c r="BG126" i="1"/>
  <c r="BE124" i="3" s="1"/>
  <c r="BH126" i="1"/>
  <c r="BF124" i="3" s="1"/>
  <c r="BI126" i="1"/>
  <c r="BG124" i="3" s="1"/>
  <c r="BJ126" i="1"/>
  <c r="BH124" i="3" s="1"/>
  <c r="BK126" i="1"/>
  <c r="BI124" i="3" s="1"/>
  <c r="BL126" i="1"/>
  <c r="BJ124" i="3" s="1"/>
  <c r="BM126" i="1"/>
  <c r="BK124" i="3" s="1"/>
  <c r="BN126" i="1"/>
  <c r="BL124" i="3" s="1"/>
  <c r="BO126" i="1"/>
  <c r="BM124" i="3" s="1"/>
  <c r="BP126" i="1"/>
  <c r="BN124" i="3" s="1"/>
  <c r="BQ126" i="1"/>
  <c r="BO124" i="3" s="1"/>
  <c r="BR126" i="1"/>
  <c r="BP124" i="3" s="1"/>
  <c r="BS126" i="1"/>
  <c r="BQ124" i="3" s="1"/>
  <c r="BT126" i="1"/>
  <c r="BR124" i="3" s="1"/>
  <c r="BU126" i="1"/>
  <c r="BS124" i="3" s="1"/>
  <c r="BV126" i="1"/>
  <c r="BT124" i="3" s="1"/>
  <c r="BW126" i="1"/>
  <c r="BU124" i="3" s="1"/>
  <c r="BX126" i="1"/>
  <c r="BV124" i="3" s="1"/>
  <c r="BY126" i="1"/>
  <c r="BW124" i="3" s="1"/>
  <c r="BZ126" i="1"/>
  <c r="BX124" i="3" s="1"/>
  <c r="CA126" i="1"/>
  <c r="BY124" i="3" s="1"/>
  <c r="CB126" i="1"/>
  <c r="BZ124" i="3" s="1"/>
  <c r="CC126" i="1"/>
  <c r="CA124" i="3" s="1"/>
  <c r="AE127" i="1"/>
  <c r="AC125" i="3" s="1"/>
  <c r="AF127" i="1"/>
  <c r="AD125" i="3" s="1"/>
  <c r="AG127" i="1"/>
  <c r="AE125" i="3" s="1"/>
  <c r="AH127" i="1"/>
  <c r="AF125" i="3" s="1"/>
  <c r="AI127" i="1"/>
  <c r="AG125" i="3" s="1"/>
  <c r="AJ127" i="1"/>
  <c r="AH125" i="3" s="1"/>
  <c r="AK127" i="1"/>
  <c r="AI125" i="3" s="1"/>
  <c r="AL127" i="1"/>
  <c r="AJ125" i="3" s="1"/>
  <c r="AM127" i="1"/>
  <c r="AK125" i="3" s="1"/>
  <c r="AN127" i="1"/>
  <c r="AL125" i="3" s="1"/>
  <c r="AO127" i="1"/>
  <c r="AM125" i="3" s="1"/>
  <c r="AP127" i="1"/>
  <c r="AN125" i="3" s="1"/>
  <c r="AQ127" i="1"/>
  <c r="AO125" i="3" s="1"/>
  <c r="AR127" i="1"/>
  <c r="AP125" i="3" s="1"/>
  <c r="AS127" i="1"/>
  <c r="AQ125" i="3" s="1"/>
  <c r="AT127" i="1"/>
  <c r="AR125" i="3" s="1"/>
  <c r="AU127" i="1"/>
  <c r="AS125" i="3" s="1"/>
  <c r="AV127" i="1"/>
  <c r="AT125" i="3" s="1"/>
  <c r="AW127" i="1"/>
  <c r="AU125" i="3" s="1"/>
  <c r="AX127" i="1"/>
  <c r="AV125" i="3" s="1"/>
  <c r="AY127" i="1"/>
  <c r="AW125" i="3" s="1"/>
  <c r="AZ127" i="1"/>
  <c r="AX125" i="3" s="1"/>
  <c r="BA127" i="1"/>
  <c r="AY125" i="3" s="1"/>
  <c r="BB127" i="1"/>
  <c r="AZ125" i="3" s="1"/>
  <c r="BC127" i="1"/>
  <c r="BA125" i="3" s="1"/>
  <c r="BD127" i="1"/>
  <c r="BB125" i="3" s="1"/>
  <c r="BE127" i="1"/>
  <c r="BC125" i="3" s="1"/>
  <c r="BF127" i="1"/>
  <c r="BD125" i="3" s="1"/>
  <c r="BG127" i="1"/>
  <c r="BE125" i="3" s="1"/>
  <c r="BH127" i="1"/>
  <c r="BF125" i="3" s="1"/>
  <c r="BI127" i="1"/>
  <c r="BG125" i="3" s="1"/>
  <c r="BJ127" i="1"/>
  <c r="BH125" i="3" s="1"/>
  <c r="BK127" i="1"/>
  <c r="BI125" i="3" s="1"/>
  <c r="BL127" i="1"/>
  <c r="BJ125" i="3" s="1"/>
  <c r="BM127" i="1"/>
  <c r="BK125" i="3" s="1"/>
  <c r="BN127" i="1"/>
  <c r="BL125" i="3" s="1"/>
  <c r="BO127" i="1"/>
  <c r="BM125" i="3" s="1"/>
  <c r="BP127" i="1"/>
  <c r="BN125" i="3" s="1"/>
  <c r="BQ127" i="1"/>
  <c r="BO125" i="3" s="1"/>
  <c r="BR127" i="1"/>
  <c r="BP125" i="3" s="1"/>
  <c r="BS127" i="1"/>
  <c r="BQ125" i="3" s="1"/>
  <c r="BT127" i="1"/>
  <c r="BR125" i="3" s="1"/>
  <c r="BU127" i="1"/>
  <c r="BS125" i="3" s="1"/>
  <c r="BV127" i="1"/>
  <c r="BT125" i="3" s="1"/>
  <c r="BW127" i="1"/>
  <c r="BU125" i="3" s="1"/>
  <c r="BX127" i="1"/>
  <c r="BV125" i="3" s="1"/>
  <c r="BY127" i="1"/>
  <c r="BW125" i="3" s="1"/>
  <c r="BZ127" i="1"/>
  <c r="BX125" i="3" s="1"/>
  <c r="CA127" i="1"/>
  <c r="BY125" i="3" s="1"/>
  <c r="CB127" i="1"/>
  <c r="BZ125" i="3" s="1"/>
  <c r="CC127" i="1"/>
  <c r="CA125" i="3" s="1"/>
  <c r="AE128" i="1"/>
  <c r="AC126" i="3" s="1"/>
  <c r="AF128" i="1"/>
  <c r="AD126" i="3" s="1"/>
  <c r="AG128" i="1"/>
  <c r="AE126" i="3" s="1"/>
  <c r="AH128" i="1"/>
  <c r="AF126" i="3" s="1"/>
  <c r="AI128" i="1"/>
  <c r="AG126" i="3" s="1"/>
  <c r="AJ128" i="1"/>
  <c r="AH126" i="3" s="1"/>
  <c r="AK128" i="1"/>
  <c r="AI126" i="3" s="1"/>
  <c r="AL128" i="1"/>
  <c r="AJ126" i="3" s="1"/>
  <c r="AM128" i="1"/>
  <c r="AK126" i="3" s="1"/>
  <c r="AN128" i="1"/>
  <c r="AL126" i="3" s="1"/>
  <c r="AO128" i="1"/>
  <c r="AM126" i="3" s="1"/>
  <c r="AP128" i="1"/>
  <c r="AN126" i="3" s="1"/>
  <c r="AQ128" i="1"/>
  <c r="AO126" i="3" s="1"/>
  <c r="AR128" i="1"/>
  <c r="AP126" i="3" s="1"/>
  <c r="AS128" i="1"/>
  <c r="AQ126" i="3" s="1"/>
  <c r="AT128" i="1"/>
  <c r="AR126" i="3" s="1"/>
  <c r="AU128" i="1"/>
  <c r="AS126" i="3" s="1"/>
  <c r="AV128" i="1"/>
  <c r="AT126" i="3" s="1"/>
  <c r="AW128" i="1"/>
  <c r="AU126" i="3" s="1"/>
  <c r="AX128" i="1"/>
  <c r="AV126" i="3" s="1"/>
  <c r="AY128" i="1"/>
  <c r="AW126" i="3" s="1"/>
  <c r="AZ128" i="1"/>
  <c r="AX126" i="3" s="1"/>
  <c r="BA128" i="1"/>
  <c r="AY126" i="3" s="1"/>
  <c r="BB128" i="1"/>
  <c r="AZ126" i="3" s="1"/>
  <c r="BC128" i="1"/>
  <c r="BA126" i="3" s="1"/>
  <c r="BD128" i="1"/>
  <c r="BB126" i="3" s="1"/>
  <c r="BE128" i="1"/>
  <c r="BC126" i="3" s="1"/>
  <c r="BF128" i="1"/>
  <c r="BD126" i="3" s="1"/>
  <c r="BG128" i="1"/>
  <c r="BE126" i="3" s="1"/>
  <c r="BH128" i="1"/>
  <c r="BF126" i="3" s="1"/>
  <c r="BI128" i="1"/>
  <c r="BG126" i="3" s="1"/>
  <c r="BJ128" i="1"/>
  <c r="BH126" i="3" s="1"/>
  <c r="BK128" i="1"/>
  <c r="BI126" i="3" s="1"/>
  <c r="BL128" i="1"/>
  <c r="BJ126" i="3" s="1"/>
  <c r="BM128" i="1"/>
  <c r="BK126" i="3" s="1"/>
  <c r="BN128" i="1"/>
  <c r="BL126" i="3" s="1"/>
  <c r="BO128" i="1"/>
  <c r="BM126" i="3" s="1"/>
  <c r="BP128" i="1"/>
  <c r="BN126" i="3" s="1"/>
  <c r="BQ128" i="1"/>
  <c r="BO126" i="3" s="1"/>
  <c r="BR128" i="1"/>
  <c r="BP126" i="3" s="1"/>
  <c r="BS128" i="1"/>
  <c r="BQ126" i="3" s="1"/>
  <c r="BT128" i="1"/>
  <c r="BR126" i="3" s="1"/>
  <c r="BU128" i="1"/>
  <c r="BS126" i="3" s="1"/>
  <c r="BV128" i="1"/>
  <c r="BT126" i="3" s="1"/>
  <c r="BW128" i="1"/>
  <c r="BU126" i="3" s="1"/>
  <c r="BX128" i="1"/>
  <c r="BV126" i="3" s="1"/>
  <c r="BY128" i="1"/>
  <c r="BW126" i="3" s="1"/>
  <c r="BZ128" i="1"/>
  <c r="BX126" i="3" s="1"/>
  <c r="CA128" i="1"/>
  <c r="BY126" i="3" s="1"/>
  <c r="CB128" i="1"/>
  <c r="BZ126" i="3" s="1"/>
  <c r="CC128" i="1"/>
  <c r="CA126" i="3" s="1"/>
  <c r="AE129" i="1"/>
  <c r="AC127" i="3" s="1"/>
  <c r="AF129" i="1"/>
  <c r="AD127" i="3" s="1"/>
  <c r="AG129" i="1"/>
  <c r="AE127" i="3" s="1"/>
  <c r="AH129" i="1"/>
  <c r="AF127" i="3" s="1"/>
  <c r="AI129" i="1"/>
  <c r="AG127" i="3" s="1"/>
  <c r="AJ129" i="1"/>
  <c r="AH127" i="3" s="1"/>
  <c r="AK129" i="1"/>
  <c r="AI127" i="3" s="1"/>
  <c r="AL129" i="1"/>
  <c r="AJ127" i="3" s="1"/>
  <c r="AM129" i="1"/>
  <c r="AK127" i="3" s="1"/>
  <c r="AN129" i="1"/>
  <c r="AL127" i="3" s="1"/>
  <c r="AO129" i="1"/>
  <c r="AM127" i="3" s="1"/>
  <c r="AP129" i="1"/>
  <c r="AN127" i="3" s="1"/>
  <c r="AQ129" i="1"/>
  <c r="AO127" i="3" s="1"/>
  <c r="AR129" i="1"/>
  <c r="AP127" i="3" s="1"/>
  <c r="AS129" i="1"/>
  <c r="AQ127" i="3" s="1"/>
  <c r="AT129" i="1"/>
  <c r="AR127" i="3" s="1"/>
  <c r="AU129" i="1"/>
  <c r="AS127" i="3" s="1"/>
  <c r="AV129" i="1"/>
  <c r="AT127" i="3" s="1"/>
  <c r="AW129" i="1"/>
  <c r="AU127" i="3" s="1"/>
  <c r="AX129" i="1"/>
  <c r="AV127" i="3" s="1"/>
  <c r="AY129" i="1"/>
  <c r="AW127" i="3" s="1"/>
  <c r="AZ129" i="1"/>
  <c r="AX127" i="3" s="1"/>
  <c r="BA129" i="1"/>
  <c r="AY127" i="3" s="1"/>
  <c r="BB129" i="1"/>
  <c r="AZ127" i="3" s="1"/>
  <c r="BC129" i="1"/>
  <c r="BA127" i="3" s="1"/>
  <c r="BD129" i="1"/>
  <c r="BB127" i="3" s="1"/>
  <c r="BE129" i="1"/>
  <c r="BC127" i="3" s="1"/>
  <c r="BF129" i="1"/>
  <c r="BD127" i="3" s="1"/>
  <c r="BG129" i="1"/>
  <c r="BE127" i="3" s="1"/>
  <c r="BH129" i="1"/>
  <c r="BF127" i="3" s="1"/>
  <c r="BI129" i="1"/>
  <c r="BG127" i="3" s="1"/>
  <c r="BJ129" i="1"/>
  <c r="BH127" i="3" s="1"/>
  <c r="BK129" i="1"/>
  <c r="BI127" i="3" s="1"/>
  <c r="BL129" i="1"/>
  <c r="BJ127" i="3" s="1"/>
  <c r="BM129" i="1"/>
  <c r="BK127" i="3" s="1"/>
  <c r="BN129" i="1"/>
  <c r="BL127" i="3" s="1"/>
  <c r="BO129" i="1"/>
  <c r="BM127" i="3" s="1"/>
  <c r="BP129" i="1"/>
  <c r="BN127" i="3" s="1"/>
  <c r="BQ129" i="1"/>
  <c r="BO127" i="3" s="1"/>
  <c r="BR129" i="1"/>
  <c r="BP127" i="3" s="1"/>
  <c r="BS129" i="1"/>
  <c r="BQ127" i="3" s="1"/>
  <c r="BT129" i="1"/>
  <c r="BR127" i="3" s="1"/>
  <c r="BU129" i="1"/>
  <c r="BS127" i="3" s="1"/>
  <c r="BV129" i="1"/>
  <c r="BT127" i="3" s="1"/>
  <c r="BW129" i="1"/>
  <c r="BU127" i="3" s="1"/>
  <c r="BX129" i="1"/>
  <c r="BV127" i="3" s="1"/>
  <c r="BY129" i="1"/>
  <c r="BW127" i="3" s="1"/>
  <c r="BZ129" i="1"/>
  <c r="BX127" i="3" s="1"/>
  <c r="CA129" i="1"/>
  <c r="BY127" i="3" s="1"/>
  <c r="CB129" i="1"/>
  <c r="BZ127" i="3" s="1"/>
  <c r="CC129" i="1"/>
  <c r="CA127" i="3" s="1"/>
  <c r="AE130" i="1"/>
  <c r="AC128" i="3" s="1"/>
  <c r="AF130" i="1"/>
  <c r="AD128" i="3" s="1"/>
  <c r="AG130" i="1"/>
  <c r="AE128" i="3" s="1"/>
  <c r="AH130" i="1"/>
  <c r="AF128" i="3" s="1"/>
  <c r="AI130" i="1"/>
  <c r="AG128" i="3" s="1"/>
  <c r="AJ130" i="1"/>
  <c r="AH128" i="3" s="1"/>
  <c r="AK130" i="1"/>
  <c r="AI128" i="3" s="1"/>
  <c r="AL130" i="1"/>
  <c r="AJ128" i="3" s="1"/>
  <c r="AM130" i="1"/>
  <c r="AK128" i="3" s="1"/>
  <c r="AN130" i="1"/>
  <c r="AL128" i="3" s="1"/>
  <c r="AO130" i="1"/>
  <c r="AM128" i="3" s="1"/>
  <c r="AP130" i="1"/>
  <c r="AN128" i="3" s="1"/>
  <c r="AQ130" i="1"/>
  <c r="AO128" i="3" s="1"/>
  <c r="AR130" i="1"/>
  <c r="AP128" i="3" s="1"/>
  <c r="AS130" i="1"/>
  <c r="AQ128" i="3" s="1"/>
  <c r="AT130" i="1"/>
  <c r="AR128" i="3" s="1"/>
  <c r="AU130" i="1"/>
  <c r="AS128" i="3" s="1"/>
  <c r="AV130" i="1"/>
  <c r="AT128" i="3" s="1"/>
  <c r="AW130" i="1"/>
  <c r="AU128" i="3" s="1"/>
  <c r="AX130" i="1"/>
  <c r="AV128" i="3" s="1"/>
  <c r="AY130" i="1"/>
  <c r="AW128" i="3" s="1"/>
  <c r="AZ130" i="1"/>
  <c r="AX128" i="3" s="1"/>
  <c r="BA130" i="1"/>
  <c r="AY128" i="3" s="1"/>
  <c r="BB130" i="1"/>
  <c r="AZ128" i="3" s="1"/>
  <c r="BC130" i="1"/>
  <c r="BA128" i="3" s="1"/>
  <c r="BD130" i="1"/>
  <c r="BB128" i="3" s="1"/>
  <c r="BE130" i="1"/>
  <c r="BC128" i="3" s="1"/>
  <c r="BF130" i="1"/>
  <c r="BD128" i="3" s="1"/>
  <c r="BG130" i="1"/>
  <c r="BE128" i="3" s="1"/>
  <c r="BH130" i="1"/>
  <c r="BF128" i="3" s="1"/>
  <c r="BI130" i="1"/>
  <c r="BG128" i="3" s="1"/>
  <c r="BJ130" i="1"/>
  <c r="BH128" i="3" s="1"/>
  <c r="BK130" i="1"/>
  <c r="BI128" i="3" s="1"/>
  <c r="BL130" i="1"/>
  <c r="BJ128" i="3" s="1"/>
  <c r="BM130" i="1"/>
  <c r="BK128" i="3" s="1"/>
  <c r="BN130" i="1"/>
  <c r="BL128" i="3" s="1"/>
  <c r="BO130" i="1"/>
  <c r="BM128" i="3" s="1"/>
  <c r="BP130" i="1"/>
  <c r="BN128" i="3" s="1"/>
  <c r="BQ130" i="1"/>
  <c r="BO128" i="3" s="1"/>
  <c r="BR130" i="1"/>
  <c r="BP128" i="3" s="1"/>
  <c r="BS130" i="1"/>
  <c r="BQ128" i="3" s="1"/>
  <c r="BT130" i="1"/>
  <c r="BR128" i="3" s="1"/>
  <c r="BU130" i="1"/>
  <c r="BS128" i="3" s="1"/>
  <c r="BV130" i="1"/>
  <c r="BT128" i="3" s="1"/>
  <c r="BW130" i="1"/>
  <c r="BU128" i="3" s="1"/>
  <c r="BX130" i="1"/>
  <c r="BV128" i="3" s="1"/>
  <c r="BY130" i="1"/>
  <c r="BW128" i="3" s="1"/>
  <c r="BZ130" i="1"/>
  <c r="BX128" i="3" s="1"/>
  <c r="CA130" i="1"/>
  <c r="BY128" i="3" s="1"/>
  <c r="CB130" i="1"/>
  <c r="BZ128" i="3" s="1"/>
  <c r="CC130" i="1"/>
  <c r="CA128" i="3" s="1"/>
  <c r="AE131" i="1"/>
  <c r="AC129" i="3" s="1"/>
  <c r="AF131" i="1"/>
  <c r="AD129" i="3" s="1"/>
  <c r="AG131" i="1"/>
  <c r="AE129" i="3" s="1"/>
  <c r="AH131" i="1"/>
  <c r="AF129" i="3" s="1"/>
  <c r="AI131" i="1"/>
  <c r="AG129" i="3" s="1"/>
  <c r="AJ131" i="1"/>
  <c r="AH129" i="3" s="1"/>
  <c r="AK131" i="1"/>
  <c r="AI129" i="3" s="1"/>
  <c r="AL131" i="1"/>
  <c r="AJ129" i="3" s="1"/>
  <c r="AM131" i="1"/>
  <c r="AK129" i="3" s="1"/>
  <c r="AN131" i="1"/>
  <c r="AL129" i="3" s="1"/>
  <c r="AO131" i="1"/>
  <c r="AM129" i="3" s="1"/>
  <c r="AP131" i="1"/>
  <c r="AN129" i="3" s="1"/>
  <c r="AQ131" i="1"/>
  <c r="AO129" i="3" s="1"/>
  <c r="AR131" i="1"/>
  <c r="AP129" i="3" s="1"/>
  <c r="AS131" i="1"/>
  <c r="AQ129" i="3" s="1"/>
  <c r="AT131" i="1"/>
  <c r="AR129" i="3" s="1"/>
  <c r="AU131" i="1"/>
  <c r="AS129" i="3" s="1"/>
  <c r="AV131" i="1"/>
  <c r="AT129" i="3" s="1"/>
  <c r="AW131" i="1"/>
  <c r="AU129" i="3" s="1"/>
  <c r="AX131" i="1"/>
  <c r="AV129" i="3" s="1"/>
  <c r="AY131" i="1"/>
  <c r="AW129" i="3" s="1"/>
  <c r="AZ131" i="1"/>
  <c r="AX129" i="3" s="1"/>
  <c r="BA131" i="1"/>
  <c r="AY129" i="3" s="1"/>
  <c r="BB131" i="1"/>
  <c r="AZ129" i="3" s="1"/>
  <c r="BC131" i="1"/>
  <c r="BA129" i="3" s="1"/>
  <c r="BD131" i="1"/>
  <c r="BB129" i="3" s="1"/>
  <c r="BE131" i="1"/>
  <c r="BC129" i="3" s="1"/>
  <c r="BF131" i="1"/>
  <c r="BD129" i="3" s="1"/>
  <c r="BG131" i="1"/>
  <c r="BE129" i="3" s="1"/>
  <c r="BH131" i="1"/>
  <c r="BF129" i="3" s="1"/>
  <c r="BI131" i="1"/>
  <c r="BG129" i="3" s="1"/>
  <c r="BJ131" i="1"/>
  <c r="BH129" i="3" s="1"/>
  <c r="BK131" i="1"/>
  <c r="BI129" i="3" s="1"/>
  <c r="BL131" i="1"/>
  <c r="BJ129" i="3" s="1"/>
  <c r="BM131" i="1"/>
  <c r="BK129" i="3" s="1"/>
  <c r="BN131" i="1"/>
  <c r="BL129" i="3" s="1"/>
  <c r="BO131" i="1"/>
  <c r="BM129" i="3" s="1"/>
  <c r="BP131" i="1"/>
  <c r="BN129" i="3" s="1"/>
  <c r="BQ131" i="1"/>
  <c r="BO129" i="3" s="1"/>
  <c r="BR131" i="1"/>
  <c r="BP129" i="3" s="1"/>
  <c r="BS131" i="1"/>
  <c r="BQ129" i="3" s="1"/>
  <c r="BT131" i="1"/>
  <c r="BR129" i="3" s="1"/>
  <c r="BU131" i="1"/>
  <c r="BS129" i="3" s="1"/>
  <c r="BV131" i="1"/>
  <c r="BT129" i="3" s="1"/>
  <c r="BW131" i="1"/>
  <c r="BU129" i="3" s="1"/>
  <c r="BX131" i="1"/>
  <c r="BV129" i="3" s="1"/>
  <c r="BY131" i="1"/>
  <c r="BW129" i="3" s="1"/>
  <c r="BZ131" i="1"/>
  <c r="BX129" i="3" s="1"/>
  <c r="CA131" i="1"/>
  <c r="BY129" i="3" s="1"/>
  <c r="CB131" i="1"/>
  <c r="BZ129" i="3" s="1"/>
  <c r="CC131" i="1"/>
  <c r="CA129" i="3" s="1"/>
  <c r="AE132" i="1"/>
  <c r="AC130" i="3" s="1"/>
  <c r="AF132" i="1"/>
  <c r="AD130" i="3" s="1"/>
  <c r="AG132" i="1"/>
  <c r="AE130" i="3" s="1"/>
  <c r="AH132" i="1"/>
  <c r="AF130" i="3" s="1"/>
  <c r="AI132" i="1"/>
  <c r="AG130" i="3" s="1"/>
  <c r="AJ132" i="1"/>
  <c r="AH130" i="3" s="1"/>
  <c r="AK132" i="1"/>
  <c r="AI130" i="3" s="1"/>
  <c r="AL132" i="1"/>
  <c r="AJ130" i="3" s="1"/>
  <c r="AM132" i="1"/>
  <c r="AK130" i="3" s="1"/>
  <c r="AN132" i="1"/>
  <c r="AL130" i="3" s="1"/>
  <c r="AO132" i="1"/>
  <c r="AM130" i="3" s="1"/>
  <c r="AP132" i="1"/>
  <c r="AN130" i="3" s="1"/>
  <c r="AQ132" i="1"/>
  <c r="AO130" i="3" s="1"/>
  <c r="AR132" i="1"/>
  <c r="AP130" i="3" s="1"/>
  <c r="AS132" i="1"/>
  <c r="AQ130" i="3" s="1"/>
  <c r="AT132" i="1"/>
  <c r="AR130" i="3" s="1"/>
  <c r="AU132" i="1"/>
  <c r="AS130" i="3" s="1"/>
  <c r="AV132" i="1"/>
  <c r="AT130" i="3" s="1"/>
  <c r="AW132" i="1"/>
  <c r="AU130" i="3" s="1"/>
  <c r="AX132" i="1"/>
  <c r="AV130" i="3" s="1"/>
  <c r="AY132" i="1"/>
  <c r="AW130" i="3" s="1"/>
  <c r="AZ132" i="1"/>
  <c r="AX130" i="3" s="1"/>
  <c r="BA132" i="1"/>
  <c r="AY130" i="3" s="1"/>
  <c r="BB132" i="1"/>
  <c r="AZ130" i="3" s="1"/>
  <c r="BC132" i="1"/>
  <c r="BA130" i="3" s="1"/>
  <c r="BD132" i="1"/>
  <c r="BB130" i="3" s="1"/>
  <c r="BE132" i="1"/>
  <c r="BC130" i="3" s="1"/>
  <c r="BF132" i="1"/>
  <c r="BD130" i="3" s="1"/>
  <c r="BG132" i="1"/>
  <c r="BE130" i="3" s="1"/>
  <c r="BH132" i="1"/>
  <c r="BF130" i="3" s="1"/>
  <c r="BI132" i="1"/>
  <c r="BG130" i="3" s="1"/>
  <c r="BJ132" i="1"/>
  <c r="BH130" i="3" s="1"/>
  <c r="BK132" i="1"/>
  <c r="BI130" i="3" s="1"/>
  <c r="BL132" i="1"/>
  <c r="BJ130" i="3" s="1"/>
  <c r="BM132" i="1"/>
  <c r="BK130" i="3" s="1"/>
  <c r="BN132" i="1"/>
  <c r="BL130" i="3" s="1"/>
  <c r="BO132" i="1"/>
  <c r="BM130" i="3" s="1"/>
  <c r="BP132" i="1"/>
  <c r="BN130" i="3" s="1"/>
  <c r="BQ132" i="1"/>
  <c r="BO130" i="3" s="1"/>
  <c r="BR132" i="1"/>
  <c r="BP130" i="3" s="1"/>
  <c r="BS132" i="1"/>
  <c r="BQ130" i="3" s="1"/>
  <c r="BT132" i="1"/>
  <c r="BR130" i="3" s="1"/>
  <c r="BU132" i="1"/>
  <c r="BS130" i="3" s="1"/>
  <c r="BV132" i="1"/>
  <c r="BT130" i="3" s="1"/>
  <c r="BW132" i="1"/>
  <c r="BU130" i="3" s="1"/>
  <c r="BX132" i="1"/>
  <c r="BV130" i="3" s="1"/>
  <c r="BY132" i="1"/>
  <c r="BW130" i="3" s="1"/>
  <c r="BZ132" i="1"/>
  <c r="BX130" i="3" s="1"/>
  <c r="CA132" i="1"/>
  <c r="BY130" i="3" s="1"/>
  <c r="CB132" i="1"/>
  <c r="BZ130" i="3" s="1"/>
  <c r="CC132" i="1"/>
  <c r="CA130" i="3" s="1"/>
  <c r="AE133" i="1"/>
  <c r="AC131" i="3" s="1"/>
  <c r="AF133" i="1"/>
  <c r="AD131" i="3" s="1"/>
  <c r="AG133" i="1"/>
  <c r="AE131" i="3" s="1"/>
  <c r="AH133" i="1"/>
  <c r="AF131" i="3" s="1"/>
  <c r="AI133" i="1"/>
  <c r="AG131" i="3" s="1"/>
  <c r="AJ133" i="1"/>
  <c r="AH131" i="3" s="1"/>
  <c r="AK133" i="1"/>
  <c r="AI131" i="3" s="1"/>
  <c r="AL133" i="1"/>
  <c r="AJ131" i="3" s="1"/>
  <c r="AM133" i="1"/>
  <c r="AK131" i="3" s="1"/>
  <c r="AN133" i="1"/>
  <c r="AL131" i="3" s="1"/>
  <c r="AO133" i="1"/>
  <c r="AM131" i="3" s="1"/>
  <c r="AP133" i="1"/>
  <c r="AN131" i="3" s="1"/>
  <c r="AQ133" i="1"/>
  <c r="AO131" i="3" s="1"/>
  <c r="AR133" i="1"/>
  <c r="AP131" i="3" s="1"/>
  <c r="AS133" i="1"/>
  <c r="AQ131" i="3" s="1"/>
  <c r="AT133" i="1"/>
  <c r="AR131" i="3" s="1"/>
  <c r="AU133" i="1"/>
  <c r="AS131" i="3" s="1"/>
  <c r="AV133" i="1"/>
  <c r="AT131" i="3" s="1"/>
  <c r="AW133" i="1"/>
  <c r="AU131" i="3" s="1"/>
  <c r="AX133" i="1"/>
  <c r="AV131" i="3" s="1"/>
  <c r="AY133" i="1"/>
  <c r="AW131" i="3" s="1"/>
  <c r="AZ133" i="1"/>
  <c r="AX131" i="3" s="1"/>
  <c r="BA133" i="1"/>
  <c r="AY131" i="3" s="1"/>
  <c r="BB133" i="1"/>
  <c r="AZ131" i="3" s="1"/>
  <c r="BC133" i="1"/>
  <c r="BA131" i="3" s="1"/>
  <c r="BD133" i="1"/>
  <c r="BB131" i="3" s="1"/>
  <c r="BE133" i="1"/>
  <c r="BC131" i="3" s="1"/>
  <c r="BF133" i="1"/>
  <c r="BD131" i="3" s="1"/>
  <c r="BG133" i="1"/>
  <c r="BE131" i="3" s="1"/>
  <c r="BH133" i="1"/>
  <c r="BF131" i="3" s="1"/>
  <c r="BI133" i="1"/>
  <c r="BG131" i="3" s="1"/>
  <c r="BJ133" i="1"/>
  <c r="BH131" i="3" s="1"/>
  <c r="BK133" i="1"/>
  <c r="BI131" i="3" s="1"/>
  <c r="BL133" i="1"/>
  <c r="BJ131" i="3" s="1"/>
  <c r="BM133" i="1"/>
  <c r="BK131" i="3" s="1"/>
  <c r="BN133" i="1"/>
  <c r="BL131" i="3" s="1"/>
  <c r="BO133" i="1"/>
  <c r="BM131" i="3" s="1"/>
  <c r="BP133" i="1"/>
  <c r="BN131" i="3" s="1"/>
  <c r="BQ133" i="1"/>
  <c r="BO131" i="3" s="1"/>
  <c r="BR133" i="1"/>
  <c r="BP131" i="3" s="1"/>
  <c r="BS133" i="1"/>
  <c r="BQ131" i="3" s="1"/>
  <c r="BT133" i="1"/>
  <c r="BR131" i="3" s="1"/>
  <c r="BU133" i="1"/>
  <c r="BS131" i="3" s="1"/>
  <c r="BV133" i="1"/>
  <c r="BT131" i="3" s="1"/>
  <c r="BW133" i="1"/>
  <c r="BU131" i="3" s="1"/>
  <c r="BX133" i="1"/>
  <c r="BV131" i="3" s="1"/>
  <c r="BY133" i="1"/>
  <c r="BW131" i="3" s="1"/>
  <c r="BZ133" i="1"/>
  <c r="BX131" i="3" s="1"/>
  <c r="CA133" i="1"/>
  <c r="BY131" i="3" s="1"/>
  <c r="CB133" i="1"/>
  <c r="BZ131" i="3" s="1"/>
  <c r="CC133" i="1"/>
  <c r="CA131" i="3" s="1"/>
  <c r="AE134" i="1"/>
  <c r="AC132" i="3" s="1"/>
  <c r="AF134" i="1"/>
  <c r="AD132" i="3" s="1"/>
  <c r="AG134" i="1"/>
  <c r="AE132" i="3" s="1"/>
  <c r="AH134" i="1"/>
  <c r="AF132" i="3" s="1"/>
  <c r="AI134" i="1"/>
  <c r="AG132" i="3" s="1"/>
  <c r="AJ134" i="1"/>
  <c r="AH132" i="3" s="1"/>
  <c r="AK134" i="1"/>
  <c r="AI132" i="3" s="1"/>
  <c r="AL134" i="1"/>
  <c r="AJ132" i="3" s="1"/>
  <c r="AM134" i="1"/>
  <c r="AK132" i="3" s="1"/>
  <c r="AN134" i="1"/>
  <c r="AL132" i="3" s="1"/>
  <c r="AO134" i="1"/>
  <c r="AM132" i="3" s="1"/>
  <c r="AP134" i="1"/>
  <c r="AN132" i="3" s="1"/>
  <c r="AQ134" i="1"/>
  <c r="AO132" i="3" s="1"/>
  <c r="AR134" i="1"/>
  <c r="AP132" i="3" s="1"/>
  <c r="AS134" i="1"/>
  <c r="AQ132" i="3" s="1"/>
  <c r="AT134" i="1"/>
  <c r="AR132" i="3" s="1"/>
  <c r="AU134" i="1"/>
  <c r="AS132" i="3" s="1"/>
  <c r="AV134" i="1"/>
  <c r="AT132" i="3" s="1"/>
  <c r="AW134" i="1"/>
  <c r="AU132" i="3" s="1"/>
  <c r="AX134" i="1"/>
  <c r="AV132" i="3" s="1"/>
  <c r="AY134" i="1"/>
  <c r="AW132" i="3" s="1"/>
  <c r="AZ134" i="1"/>
  <c r="AX132" i="3" s="1"/>
  <c r="BA134" i="1"/>
  <c r="AY132" i="3" s="1"/>
  <c r="BB134" i="1"/>
  <c r="AZ132" i="3" s="1"/>
  <c r="BC134" i="1"/>
  <c r="BA132" i="3" s="1"/>
  <c r="BD134" i="1"/>
  <c r="BB132" i="3" s="1"/>
  <c r="BE134" i="1"/>
  <c r="BC132" i="3" s="1"/>
  <c r="BF134" i="1"/>
  <c r="BD132" i="3" s="1"/>
  <c r="BG134" i="1"/>
  <c r="BE132" i="3" s="1"/>
  <c r="BH134" i="1"/>
  <c r="BF132" i="3" s="1"/>
  <c r="BI134" i="1"/>
  <c r="BG132" i="3" s="1"/>
  <c r="BJ134" i="1"/>
  <c r="BH132" i="3" s="1"/>
  <c r="BK134" i="1"/>
  <c r="BI132" i="3" s="1"/>
  <c r="BL134" i="1"/>
  <c r="BJ132" i="3" s="1"/>
  <c r="BM134" i="1"/>
  <c r="BK132" i="3" s="1"/>
  <c r="BN134" i="1"/>
  <c r="BL132" i="3" s="1"/>
  <c r="BO134" i="1"/>
  <c r="BM132" i="3" s="1"/>
  <c r="BP134" i="1"/>
  <c r="BN132" i="3" s="1"/>
  <c r="BQ134" i="1"/>
  <c r="BO132" i="3" s="1"/>
  <c r="BR134" i="1"/>
  <c r="BP132" i="3" s="1"/>
  <c r="BS134" i="1"/>
  <c r="BQ132" i="3" s="1"/>
  <c r="BT134" i="1"/>
  <c r="BR132" i="3" s="1"/>
  <c r="BU134" i="1"/>
  <c r="BS132" i="3" s="1"/>
  <c r="BV134" i="1"/>
  <c r="BT132" i="3" s="1"/>
  <c r="BW134" i="1"/>
  <c r="BU132" i="3" s="1"/>
  <c r="BX134" i="1"/>
  <c r="BV132" i="3" s="1"/>
  <c r="BY134" i="1"/>
  <c r="BW132" i="3" s="1"/>
  <c r="BZ134" i="1"/>
  <c r="BX132" i="3" s="1"/>
  <c r="CA134" i="1"/>
  <c r="BY132" i="3" s="1"/>
  <c r="CB134" i="1"/>
  <c r="BZ132" i="3" s="1"/>
  <c r="CC134" i="1"/>
  <c r="CA132" i="3" s="1"/>
  <c r="AE135" i="1"/>
  <c r="AC133" i="3" s="1"/>
  <c r="AF135" i="1"/>
  <c r="AD133" i="3" s="1"/>
  <c r="AG135" i="1"/>
  <c r="AE133" i="3" s="1"/>
  <c r="AH135" i="1"/>
  <c r="AF133" i="3" s="1"/>
  <c r="AI135" i="1"/>
  <c r="AG133" i="3" s="1"/>
  <c r="AJ135" i="1"/>
  <c r="AH133" i="3" s="1"/>
  <c r="AK135" i="1"/>
  <c r="AI133" i="3" s="1"/>
  <c r="AL135" i="1"/>
  <c r="AJ133" i="3" s="1"/>
  <c r="AM135" i="1"/>
  <c r="AK133" i="3" s="1"/>
  <c r="AN135" i="1"/>
  <c r="AL133" i="3" s="1"/>
  <c r="AO135" i="1"/>
  <c r="AM133" i="3" s="1"/>
  <c r="AP135" i="1"/>
  <c r="AN133" i="3" s="1"/>
  <c r="AQ135" i="1"/>
  <c r="AO133" i="3" s="1"/>
  <c r="AR135" i="1"/>
  <c r="AP133" i="3" s="1"/>
  <c r="AS135" i="1"/>
  <c r="AQ133" i="3" s="1"/>
  <c r="AT135" i="1"/>
  <c r="AR133" i="3" s="1"/>
  <c r="AU135" i="1"/>
  <c r="AS133" i="3" s="1"/>
  <c r="AV135" i="1"/>
  <c r="AT133" i="3" s="1"/>
  <c r="AW135" i="1"/>
  <c r="AU133" i="3" s="1"/>
  <c r="AX135" i="1"/>
  <c r="AV133" i="3" s="1"/>
  <c r="AY135" i="1"/>
  <c r="AW133" i="3" s="1"/>
  <c r="BE135" i="1"/>
  <c r="BC133" i="3" s="1"/>
  <c r="BF135" i="1"/>
  <c r="BD133" i="3" s="1"/>
  <c r="BG135" i="1"/>
  <c r="BE133" i="3" s="1"/>
  <c r="BH135" i="1"/>
  <c r="BF133" i="3" s="1"/>
  <c r="BI135" i="1"/>
  <c r="BG133" i="3" s="1"/>
  <c r="BJ135" i="1"/>
  <c r="BH133" i="3" s="1"/>
  <c r="BK135" i="1"/>
  <c r="BI133" i="3" s="1"/>
  <c r="BL135" i="1"/>
  <c r="BJ133" i="3" s="1"/>
  <c r="BM135" i="1"/>
  <c r="BK133" i="3" s="1"/>
  <c r="BN135" i="1"/>
  <c r="BL133" i="3" s="1"/>
  <c r="BO135" i="1"/>
  <c r="BM133" i="3" s="1"/>
  <c r="BP135" i="1"/>
  <c r="BN133" i="3" s="1"/>
  <c r="BQ135" i="1"/>
  <c r="BO133" i="3" s="1"/>
  <c r="BR135" i="1"/>
  <c r="BP133" i="3" s="1"/>
  <c r="BS135" i="1"/>
  <c r="BQ133" i="3" s="1"/>
  <c r="BT135" i="1"/>
  <c r="BR133" i="3" s="1"/>
  <c r="BU135" i="1"/>
  <c r="BS133" i="3" s="1"/>
  <c r="BV135" i="1"/>
  <c r="BT133" i="3" s="1"/>
  <c r="BW135" i="1"/>
  <c r="BU133" i="3" s="1"/>
  <c r="BX135" i="1"/>
  <c r="BV133" i="3" s="1"/>
  <c r="BY135" i="1"/>
  <c r="BW133" i="3" s="1"/>
  <c r="BZ135" i="1"/>
  <c r="BX133" i="3" s="1"/>
  <c r="CA135" i="1"/>
  <c r="BY133" i="3" s="1"/>
  <c r="CB135" i="1"/>
  <c r="BZ133" i="3" s="1"/>
  <c r="CC135" i="1"/>
  <c r="CA133" i="3" s="1"/>
  <c r="AE136" i="1"/>
  <c r="AC134" i="3" s="1"/>
  <c r="AF136" i="1"/>
  <c r="AD134" i="3" s="1"/>
  <c r="AG136" i="1"/>
  <c r="AE134" i="3" s="1"/>
  <c r="AH136" i="1"/>
  <c r="AF134" i="3" s="1"/>
  <c r="AI136" i="1"/>
  <c r="AG134" i="3" s="1"/>
  <c r="AJ136" i="1"/>
  <c r="AH134" i="3" s="1"/>
  <c r="AK136" i="1"/>
  <c r="AI134" i="3" s="1"/>
  <c r="AL136" i="1"/>
  <c r="AJ134" i="3" s="1"/>
  <c r="AM136" i="1"/>
  <c r="AK134" i="3" s="1"/>
  <c r="AN136" i="1"/>
  <c r="AL134" i="3" s="1"/>
  <c r="AO136" i="1"/>
  <c r="AM134" i="3" s="1"/>
  <c r="AP136" i="1"/>
  <c r="AN134" i="3" s="1"/>
  <c r="AQ136" i="1"/>
  <c r="AO134" i="3" s="1"/>
  <c r="AR136" i="1"/>
  <c r="AP134" i="3" s="1"/>
  <c r="AS136" i="1"/>
  <c r="AQ134" i="3" s="1"/>
  <c r="AT136" i="1"/>
  <c r="AR134" i="3" s="1"/>
  <c r="AU136" i="1"/>
  <c r="AS134" i="3" s="1"/>
  <c r="AV136" i="1"/>
  <c r="AT134" i="3" s="1"/>
  <c r="AW136" i="1"/>
  <c r="AU134" i="3" s="1"/>
  <c r="AX136" i="1"/>
  <c r="AV134" i="3" s="1"/>
  <c r="AY136" i="1"/>
  <c r="AW134" i="3" s="1"/>
  <c r="BE136" i="1"/>
  <c r="BC134" i="3" s="1"/>
  <c r="BF136" i="1"/>
  <c r="BD134" i="3" s="1"/>
  <c r="BG136" i="1"/>
  <c r="BE134" i="3" s="1"/>
  <c r="BH136" i="1"/>
  <c r="BF134" i="3" s="1"/>
  <c r="BI136" i="1"/>
  <c r="BG134" i="3" s="1"/>
  <c r="BJ136" i="1"/>
  <c r="BH134" i="3" s="1"/>
  <c r="BK136" i="1"/>
  <c r="BI134" i="3" s="1"/>
  <c r="BL136" i="1"/>
  <c r="BJ134" i="3" s="1"/>
  <c r="BM136" i="1"/>
  <c r="BK134" i="3" s="1"/>
  <c r="BN136" i="1"/>
  <c r="BL134" i="3" s="1"/>
  <c r="BO136" i="1"/>
  <c r="BM134" i="3" s="1"/>
  <c r="BP136" i="1"/>
  <c r="BN134" i="3" s="1"/>
  <c r="BQ136" i="1"/>
  <c r="BO134" i="3" s="1"/>
  <c r="BR136" i="1"/>
  <c r="BP134" i="3" s="1"/>
  <c r="BS136" i="1"/>
  <c r="BQ134" i="3" s="1"/>
  <c r="BT136" i="1"/>
  <c r="BR134" i="3" s="1"/>
  <c r="BU136" i="1"/>
  <c r="BS134" i="3" s="1"/>
  <c r="BV136" i="1"/>
  <c r="BT134" i="3" s="1"/>
  <c r="BW136" i="1"/>
  <c r="BU134" i="3" s="1"/>
  <c r="BX136" i="1"/>
  <c r="BV134" i="3" s="1"/>
  <c r="BY136" i="1"/>
  <c r="BW134" i="3" s="1"/>
  <c r="BZ136" i="1"/>
  <c r="BX134" i="3" s="1"/>
  <c r="CA136" i="1"/>
  <c r="BY134" i="3" s="1"/>
  <c r="CB136" i="1"/>
  <c r="BZ134" i="3" s="1"/>
  <c r="CC136" i="1"/>
  <c r="CA134" i="3" s="1"/>
  <c r="AE137" i="1"/>
  <c r="AC135" i="3" s="1"/>
  <c r="AG137" i="1"/>
  <c r="AE135" i="3" s="1"/>
  <c r="AH137" i="1"/>
  <c r="AF135" i="3" s="1"/>
  <c r="AI137" i="1"/>
  <c r="AG135" i="3" s="1"/>
  <c r="AJ137" i="1"/>
  <c r="AH135" i="3" s="1"/>
  <c r="AK137" i="1"/>
  <c r="AI135" i="3" s="1"/>
  <c r="AL137" i="1"/>
  <c r="AJ135" i="3" s="1"/>
  <c r="AM137" i="1"/>
  <c r="AK135" i="3" s="1"/>
  <c r="AN137" i="1"/>
  <c r="AL135" i="3" s="1"/>
  <c r="AO137" i="1"/>
  <c r="AM135" i="3" s="1"/>
  <c r="AQ137" i="1"/>
  <c r="AO135" i="3" s="1"/>
  <c r="AR137" i="1"/>
  <c r="AP135" i="3" s="1"/>
  <c r="AS137" i="1"/>
  <c r="AQ135" i="3" s="1"/>
  <c r="AT137" i="1"/>
  <c r="AR135" i="3" s="1"/>
  <c r="AU137" i="1"/>
  <c r="AS135" i="3" s="1"/>
  <c r="AV137" i="1"/>
  <c r="AT135" i="3" s="1"/>
  <c r="AW137" i="1"/>
  <c r="AU135" i="3" s="1"/>
  <c r="AX137" i="1"/>
  <c r="AV135" i="3" s="1"/>
  <c r="AY137" i="1"/>
  <c r="AW135" i="3" s="1"/>
  <c r="BA137" i="1"/>
  <c r="AY135" i="3" s="1"/>
  <c r="BB137" i="1"/>
  <c r="AZ135" i="3" s="1"/>
  <c r="BC137" i="1"/>
  <c r="BA135" i="3" s="1"/>
  <c r="BD137" i="1"/>
  <c r="BB135" i="3" s="1"/>
  <c r="BE137" i="1"/>
  <c r="BC135" i="3" s="1"/>
  <c r="BF137" i="1"/>
  <c r="BD135" i="3" s="1"/>
  <c r="BG137" i="1"/>
  <c r="BE135" i="3" s="1"/>
  <c r="BH137" i="1"/>
  <c r="BF135" i="3" s="1"/>
  <c r="BI137" i="1"/>
  <c r="BG135" i="3" s="1"/>
  <c r="BJ137" i="1"/>
  <c r="BH135" i="3" s="1"/>
  <c r="BK137" i="1"/>
  <c r="BI135" i="3" s="1"/>
  <c r="BL137" i="1"/>
  <c r="BJ135" i="3" s="1"/>
  <c r="BM137" i="1"/>
  <c r="BK135" i="3" s="1"/>
  <c r="BN137" i="1"/>
  <c r="BL135" i="3" s="1"/>
  <c r="BO137" i="1"/>
  <c r="BM135" i="3" s="1"/>
  <c r="BP137" i="1"/>
  <c r="BN135" i="3" s="1"/>
  <c r="BQ137" i="1"/>
  <c r="BO135" i="3" s="1"/>
  <c r="BR137" i="1"/>
  <c r="BP135" i="3" s="1"/>
  <c r="BS137" i="1"/>
  <c r="BQ135" i="3" s="1"/>
  <c r="BT137" i="1"/>
  <c r="BR135" i="3" s="1"/>
  <c r="BU137" i="1"/>
  <c r="BS135" i="3" s="1"/>
  <c r="BV137" i="1"/>
  <c r="BT135" i="3" s="1"/>
  <c r="BW137" i="1"/>
  <c r="BU135" i="3" s="1"/>
  <c r="BX137" i="1"/>
  <c r="BV135" i="3" s="1"/>
  <c r="BY137" i="1"/>
  <c r="BW135" i="3" s="1"/>
  <c r="BZ137" i="1"/>
  <c r="BX135" i="3" s="1"/>
  <c r="CA137" i="1"/>
  <c r="BY135" i="3" s="1"/>
  <c r="CB137" i="1"/>
  <c r="BZ135" i="3" s="1"/>
  <c r="CC137" i="1"/>
  <c r="CA135" i="3" s="1"/>
  <c r="AE138" i="1"/>
  <c r="AC136" i="3" s="1"/>
  <c r="AF138" i="1"/>
  <c r="AD136" i="3" s="1"/>
  <c r="AG138" i="1"/>
  <c r="AE136" i="3" s="1"/>
  <c r="AH138" i="1"/>
  <c r="AF136" i="3" s="1"/>
  <c r="AI138" i="1"/>
  <c r="AG136" i="3" s="1"/>
  <c r="AJ138" i="1"/>
  <c r="AH136" i="3" s="1"/>
  <c r="AK138" i="1"/>
  <c r="AI136" i="3" s="1"/>
  <c r="AL138" i="1"/>
  <c r="AJ136" i="3" s="1"/>
  <c r="AM138" i="1"/>
  <c r="AK136" i="3" s="1"/>
  <c r="AN138" i="1"/>
  <c r="AL136" i="3" s="1"/>
  <c r="AO138" i="1"/>
  <c r="AM136" i="3" s="1"/>
  <c r="AP138" i="1"/>
  <c r="AN136" i="3" s="1"/>
  <c r="AQ138" i="1"/>
  <c r="AO136" i="3" s="1"/>
  <c r="AR138" i="1"/>
  <c r="AP136" i="3" s="1"/>
  <c r="AS138" i="1"/>
  <c r="AQ136" i="3" s="1"/>
  <c r="AT138" i="1"/>
  <c r="AR136" i="3" s="1"/>
  <c r="AU138" i="1"/>
  <c r="AS136" i="3" s="1"/>
  <c r="AV138" i="1"/>
  <c r="AT136" i="3" s="1"/>
  <c r="AW138" i="1"/>
  <c r="AU136" i="3" s="1"/>
  <c r="AX138" i="1"/>
  <c r="AV136" i="3" s="1"/>
  <c r="AY138" i="1"/>
  <c r="AW136" i="3" s="1"/>
  <c r="AZ138" i="1"/>
  <c r="AX136" i="3" s="1"/>
  <c r="BA138" i="1"/>
  <c r="AY136" i="3" s="1"/>
  <c r="BB138" i="1"/>
  <c r="AZ136" i="3" s="1"/>
  <c r="BC138" i="1"/>
  <c r="BA136" i="3" s="1"/>
  <c r="BD138" i="1"/>
  <c r="BB136" i="3" s="1"/>
  <c r="BE138" i="1"/>
  <c r="BC136" i="3" s="1"/>
  <c r="BF138" i="1"/>
  <c r="BD136" i="3" s="1"/>
  <c r="BG138" i="1"/>
  <c r="BE136" i="3" s="1"/>
  <c r="BH138" i="1"/>
  <c r="BF136" i="3" s="1"/>
  <c r="BI138" i="1"/>
  <c r="BG136" i="3" s="1"/>
  <c r="BJ138" i="1"/>
  <c r="BH136" i="3" s="1"/>
  <c r="BK138" i="1"/>
  <c r="BI136" i="3" s="1"/>
  <c r="BL138" i="1"/>
  <c r="BJ136" i="3" s="1"/>
  <c r="BM138" i="1"/>
  <c r="BK136" i="3" s="1"/>
  <c r="BN138" i="1"/>
  <c r="BL136" i="3" s="1"/>
  <c r="BO138" i="1"/>
  <c r="BM136" i="3" s="1"/>
  <c r="BP138" i="1"/>
  <c r="BN136" i="3" s="1"/>
  <c r="BQ138" i="1"/>
  <c r="BO136" i="3" s="1"/>
  <c r="BR138" i="1"/>
  <c r="BP136" i="3" s="1"/>
  <c r="BS138" i="1"/>
  <c r="BQ136" i="3" s="1"/>
  <c r="BT138" i="1"/>
  <c r="BR136" i="3" s="1"/>
  <c r="BU138" i="1"/>
  <c r="BS136" i="3" s="1"/>
  <c r="BV138" i="1"/>
  <c r="BT136" i="3" s="1"/>
  <c r="BW138" i="1"/>
  <c r="BU136" i="3" s="1"/>
  <c r="BX138" i="1"/>
  <c r="BV136" i="3" s="1"/>
  <c r="BY138" i="1"/>
  <c r="BW136" i="3" s="1"/>
  <c r="BZ138" i="1"/>
  <c r="BX136" i="3" s="1"/>
  <c r="CA138" i="1"/>
  <c r="BY136" i="3" s="1"/>
  <c r="CB138" i="1"/>
  <c r="BZ136" i="3" s="1"/>
  <c r="CC138" i="1"/>
  <c r="CA136" i="3" s="1"/>
  <c r="AE139" i="1"/>
  <c r="AC137" i="3" s="1"/>
  <c r="AG139" i="1"/>
  <c r="AE137" i="3" s="1"/>
  <c r="AH139" i="1"/>
  <c r="AF137" i="3" s="1"/>
  <c r="AI139" i="1"/>
  <c r="AG137" i="3" s="1"/>
  <c r="AJ139" i="1"/>
  <c r="AH137" i="3" s="1"/>
  <c r="AK139" i="1"/>
  <c r="AI137" i="3" s="1"/>
  <c r="AL139" i="1"/>
  <c r="AJ137" i="3" s="1"/>
  <c r="AM139" i="1"/>
  <c r="AK137" i="3" s="1"/>
  <c r="AN139" i="1"/>
  <c r="AL137" i="3" s="1"/>
  <c r="AO139" i="1"/>
  <c r="AM137" i="3" s="1"/>
  <c r="AQ139" i="1"/>
  <c r="AO137" i="3" s="1"/>
  <c r="AR139" i="1"/>
  <c r="AP137" i="3" s="1"/>
  <c r="AS139" i="1"/>
  <c r="AQ137" i="3" s="1"/>
  <c r="AT139" i="1"/>
  <c r="AR137" i="3" s="1"/>
  <c r="AU139" i="1"/>
  <c r="AS137" i="3" s="1"/>
  <c r="AV139" i="1"/>
  <c r="AT137" i="3" s="1"/>
  <c r="AW139" i="1"/>
  <c r="AU137" i="3" s="1"/>
  <c r="AX139" i="1"/>
  <c r="AV137" i="3" s="1"/>
  <c r="AY139" i="1"/>
  <c r="AW137" i="3" s="1"/>
  <c r="BA139" i="1"/>
  <c r="AY137" i="3" s="1"/>
  <c r="BB139" i="1"/>
  <c r="AZ137" i="3" s="1"/>
  <c r="BC139" i="1"/>
  <c r="BA137" i="3" s="1"/>
  <c r="BD139" i="1"/>
  <c r="BB137" i="3" s="1"/>
  <c r="BE139" i="1"/>
  <c r="BC137" i="3" s="1"/>
  <c r="BF139" i="1"/>
  <c r="BD137" i="3" s="1"/>
  <c r="BG139" i="1"/>
  <c r="BE137" i="3" s="1"/>
  <c r="BH139" i="1"/>
  <c r="BF137" i="3" s="1"/>
  <c r="BI139" i="1"/>
  <c r="BG137" i="3" s="1"/>
  <c r="BJ139" i="1"/>
  <c r="BH137" i="3" s="1"/>
  <c r="BK139" i="1"/>
  <c r="BI137" i="3" s="1"/>
  <c r="BL139" i="1"/>
  <c r="BJ137" i="3" s="1"/>
  <c r="BM139" i="1"/>
  <c r="BK137" i="3" s="1"/>
  <c r="BN139" i="1"/>
  <c r="BL137" i="3" s="1"/>
  <c r="BO139" i="1"/>
  <c r="BM137" i="3" s="1"/>
  <c r="BP139" i="1"/>
  <c r="BN137" i="3" s="1"/>
  <c r="BQ139" i="1"/>
  <c r="BO137" i="3" s="1"/>
  <c r="BR139" i="1"/>
  <c r="BP137" i="3" s="1"/>
  <c r="BS139" i="1"/>
  <c r="BQ137" i="3" s="1"/>
  <c r="BT139" i="1"/>
  <c r="BR137" i="3" s="1"/>
  <c r="BU139" i="1"/>
  <c r="BS137" i="3" s="1"/>
  <c r="BV139" i="1"/>
  <c r="BT137" i="3" s="1"/>
  <c r="BW139" i="1"/>
  <c r="BU137" i="3" s="1"/>
  <c r="BX139" i="1"/>
  <c r="BV137" i="3" s="1"/>
  <c r="BY139" i="1"/>
  <c r="BW137" i="3" s="1"/>
  <c r="BZ139" i="1"/>
  <c r="BX137" i="3" s="1"/>
  <c r="CA139" i="1"/>
  <c r="BY137" i="3" s="1"/>
  <c r="CB139" i="1"/>
  <c r="BZ137" i="3" s="1"/>
  <c r="CC139" i="1"/>
  <c r="CA137" i="3" s="1"/>
  <c r="AE140" i="1"/>
  <c r="AC138" i="3" s="1"/>
  <c r="AG140" i="1"/>
  <c r="AE138" i="3" s="1"/>
  <c r="AH140" i="1"/>
  <c r="AF138" i="3" s="1"/>
  <c r="AI140" i="1"/>
  <c r="AG138" i="3" s="1"/>
  <c r="AJ140" i="1"/>
  <c r="AH138" i="3" s="1"/>
  <c r="AK140" i="1"/>
  <c r="AI138" i="3" s="1"/>
  <c r="AL140" i="1"/>
  <c r="AJ138" i="3" s="1"/>
  <c r="AM140" i="1"/>
  <c r="AK138" i="3" s="1"/>
  <c r="AN140" i="1"/>
  <c r="AL138" i="3" s="1"/>
  <c r="AO140" i="1"/>
  <c r="AM138" i="3" s="1"/>
  <c r="AQ140" i="1"/>
  <c r="AO138" i="3" s="1"/>
  <c r="AR140" i="1"/>
  <c r="AP138" i="3" s="1"/>
  <c r="AS140" i="1"/>
  <c r="AQ138" i="3" s="1"/>
  <c r="AT140" i="1"/>
  <c r="AR138" i="3" s="1"/>
  <c r="AU140" i="1"/>
  <c r="AS138" i="3" s="1"/>
  <c r="AV140" i="1"/>
  <c r="AT138" i="3" s="1"/>
  <c r="AW140" i="1"/>
  <c r="AU138" i="3" s="1"/>
  <c r="AX140" i="1"/>
  <c r="AV138" i="3" s="1"/>
  <c r="AY140" i="1"/>
  <c r="AW138" i="3" s="1"/>
  <c r="BA140" i="1"/>
  <c r="AY138" i="3" s="1"/>
  <c r="BB140" i="1"/>
  <c r="AZ138" i="3" s="1"/>
  <c r="BC140" i="1"/>
  <c r="BA138" i="3" s="1"/>
  <c r="BD140" i="1"/>
  <c r="BB138" i="3" s="1"/>
  <c r="BE140" i="1"/>
  <c r="BC138" i="3" s="1"/>
  <c r="BF140" i="1"/>
  <c r="BD138" i="3" s="1"/>
  <c r="BG140" i="1"/>
  <c r="BE138" i="3" s="1"/>
  <c r="BH140" i="1"/>
  <c r="BF138" i="3" s="1"/>
  <c r="BI140" i="1"/>
  <c r="BG138" i="3" s="1"/>
  <c r="BJ140" i="1"/>
  <c r="BH138" i="3" s="1"/>
  <c r="BK140" i="1"/>
  <c r="BI138" i="3" s="1"/>
  <c r="BL140" i="1"/>
  <c r="BJ138" i="3" s="1"/>
  <c r="BM140" i="1"/>
  <c r="BK138" i="3" s="1"/>
  <c r="BN140" i="1"/>
  <c r="BL138" i="3" s="1"/>
  <c r="BO140" i="1"/>
  <c r="BM138" i="3" s="1"/>
  <c r="BP140" i="1"/>
  <c r="BN138" i="3" s="1"/>
  <c r="BQ140" i="1"/>
  <c r="BO138" i="3" s="1"/>
  <c r="BR140" i="1"/>
  <c r="BP138" i="3" s="1"/>
  <c r="BS140" i="1"/>
  <c r="BQ138" i="3" s="1"/>
  <c r="BT140" i="1"/>
  <c r="BR138" i="3" s="1"/>
  <c r="BU140" i="1"/>
  <c r="BS138" i="3" s="1"/>
  <c r="BV140" i="1"/>
  <c r="BT138" i="3" s="1"/>
  <c r="BW140" i="1"/>
  <c r="BU138" i="3" s="1"/>
  <c r="BX140" i="1"/>
  <c r="BV138" i="3" s="1"/>
  <c r="BY140" i="1"/>
  <c r="BW138" i="3" s="1"/>
  <c r="BZ140" i="1"/>
  <c r="BX138" i="3" s="1"/>
  <c r="CA140" i="1"/>
  <c r="BY138" i="3" s="1"/>
  <c r="CB140" i="1"/>
  <c r="BZ138" i="3" s="1"/>
  <c r="CC140" i="1"/>
  <c r="CA138" i="3" s="1"/>
  <c r="AE141" i="1"/>
  <c r="AC139" i="3" s="1"/>
  <c r="AF141" i="1"/>
  <c r="AD139" i="3" s="1"/>
  <c r="AG141" i="1"/>
  <c r="AE139" i="3" s="1"/>
  <c r="AH141" i="1"/>
  <c r="AF139" i="3" s="1"/>
  <c r="AI141" i="1"/>
  <c r="AG139" i="3" s="1"/>
  <c r="AJ141" i="1"/>
  <c r="AH139" i="3" s="1"/>
  <c r="AK141" i="1"/>
  <c r="AI139" i="3" s="1"/>
  <c r="AL141" i="1"/>
  <c r="AJ139" i="3" s="1"/>
  <c r="AM141" i="1"/>
  <c r="AK139" i="3" s="1"/>
  <c r="AN141" i="1"/>
  <c r="AL139" i="3" s="1"/>
  <c r="AO141" i="1"/>
  <c r="AM139" i="3" s="1"/>
  <c r="AP141" i="1"/>
  <c r="AN139" i="3" s="1"/>
  <c r="AQ141" i="1"/>
  <c r="AO139" i="3" s="1"/>
  <c r="AR141" i="1"/>
  <c r="AP139" i="3" s="1"/>
  <c r="AS141" i="1"/>
  <c r="AQ139" i="3" s="1"/>
  <c r="AT141" i="1"/>
  <c r="AR139" i="3" s="1"/>
  <c r="AU141" i="1"/>
  <c r="AS139" i="3" s="1"/>
  <c r="AV141" i="1"/>
  <c r="AT139" i="3" s="1"/>
  <c r="AW141" i="1"/>
  <c r="AU139" i="3" s="1"/>
  <c r="AX141" i="1"/>
  <c r="AV139" i="3" s="1"/>
  <c r="AY141" i="1"/>
  <c r="AW139" i="3" s="1"/>
  <c r="AZ141" i="1"/>
  <c r="AX139" i="3" s="1"/>
  <c r="BA141" i="1"/>
  <c r="AY139" i="3" s="1"/>
  <c r="BB141" i="1"/>
  <c r="AZ139" i="3" s="1"/>
  <c r="BC141" i="1"/>
  <c r="BA139" i="3" s="1"/>
  <c r="BD141" i="1"/>
  <c r="BB139" i="3" s="1"/>
  <c r="BE141" i="1"/>
  <c r="BC139" i="3" s="1"/>
  <c r="BF141" i="1"/>
  <c r="BD139" i="3" s="1"/>
  <c r="BG141" i="1"/>
  <c r="BE139" i="3" s="1"/>
  <c r="BH141" i="1"/>
  <c r="BF139" i="3" s="1"/>
  <c r="BI141" i="1"/>
  <c r="BG139" i="3" s="1"/>
  <c r="BJ141" i="1"/>
  <c r="BH139" i="3" s="1"/>
  <c r="BK141" i="1"/>
  <c r="BI139" i="3" s="1"/>
  <c r="BL141" i="1"/>
  <c r="BJ139" i="3" s="1"/>
  <c r="BM141" i="1"/>
  <c r="BK139" i="3" s="1"/>
  <c r="BN141" i="1"/>
  <c r="BL139" i="3" s="1"/>
  <c r="BO141" i="1"/>
  <c r="BM139" i="3" s="1"/>
  <c r="BP141" i="1"/>
  <c r="BN139" i="3" s="1"/>
  <c r="BQ141" i="1"/>
  <c r="BO139" i="3" s="1"/>
  <c r="BR141" i="1"/>
  <c r="BP139" i="3" s="1"/>
  <c r="BS141" i="1"/>
  <c r="BQ139" i="3" s="1"/>
  <c r="BT141" i="1"/>
  <c r="BR139" i="3" s="1"/>
  <c r="BU141" i="1"/>
  <c r="BS139" i="3" s="1"/>
  <c r="BV141" i="1"/>
  <c r="BT139" i="3" s="1"/>
  <c r="BW141" i="1"/>
  <c r="BU139" i="3" s="1"/>
  <c r="BX141" i="1"/>
  <c r="BV139" i="3" s="1"/>
  <c r="BY141" i="1"/>
  <c r="BW139" i="3" s="1"/>
  <c r="BZ141" i="1"/>
  <c r="BX139" i="3" s="1"/>
  <c r="CA141" i="1"/>
  <c r="BY139" i="3" s="1"/>
  <c r="CB141" i="1"/>
  <c r="BZ139" i="3" s="1"/>
  <c r="CC141" i="1"/>
  <c r="CA139" i="3" s="1"/>
  <c r="AE142" i="1"/>
  <c r="AC140" i="3" s="1"/>
  <c r="AG142" i="1"/>
  <c r="AE140" i="3" s="1"/>
  <c r="AH142" i="1"/>
  <c r="AF140" i="3" s="1"/>
  <c r="AI142" i="1"/>
  <c r="AG140" i="3" s="1"/>
  <c r="AJ142" i="1"/>
  <c r="AH140" i="3" s="1"/>
  <c r="AK142" i="1"/>
  <c r="AI140" i="3" s="1"/>
  <c r="AL142" i="1"/>
  <c r="AJ140" i="3" s="1"/>
  <c r="AM142" i="1"/>
  <c r="AK140" i="3" s="1"/>
  <c r="AN142" i="1"/>
  <c r="AL140" i="3" s="1"/>
  <c r="AO142" i="1"/>
  <c r="AM140" i="3" s="1"/>
  <c r="AQ142" i="1"/>
  <c r="AO140" i="3" s="1"/>
  <c r="AR142" i="1"/>
  <c r="AP140" i="3" s="1"/>
  <c r="AS142" i="1"/>
  <c r="AQ140" i="3" s="1"/>
  <c r="AT142" i="1"/>
  <c r="AR140" i="3" s="1"/>
  <c r="AU142" i="1"/>
  <c r="AS140" i="3" s="1"/>
  <c r="AV142" i="1"/>
  <c r="AT140" i="3" s="1"/>
  <c r="AW142" i="1"/>
  <c r="AU140" i="3" s="1"/>
  <c r="AX142" i="1"/>
  <c r="AV140" i="3" s="1"/>
  <c r="AY142" i="1"/>
  <c r="AW140" i="3" s="1"/>
  <c r="BA142" i="1"/>
  <c r="AY140" i="3" s="1"/>
  <c r="BB142" i="1"/>
  <c r="AZ140" i="3" s="1"/>
  <c r="BC142" i="1"/>
  <c r="BA140" i="3" s="1"/>
  <c r="BD142" i="1"/>
  <c r="BB140" i="3" s="1"/>
  <c r="BE142" i="1"/>
  <c r="BC140" i="3" s="1"/>
  <c r="BF142" i="1"/>
  <c r="BD140" i="3" s="1"/>
  <c r="BG142" i="1"/>
  <c r="BE140" i="3" s="1"/>
  <c r="BH142" i="1"/>
  <c r="BF140" i="3" s="1"/>
  <c r="BI142" i="1"/>
  <c r="BG140" i="3" s="1"/>
  <c r="BJ142" i="1"/>
  <c r="BH140" i="3" s="1"/>
  <c r="BK142" i="1"/>
  <c r="BI140" i="3" s="1"/>
  <c r="BL142" i="1"/>
  <c r="BJ140" i="3" s="1"/>
  <c r="BM142" i="1"/>
  <c r="BK140" i="3" s="1"/>
  <c r="BN142" i="1"/>
  <c r="BL140" i="3" s="1"/>
  <c r="BO142" i="1"/>
  <c r="BM140" i="3" s="1"/>
  <c r="BP142" i="1"/>
  <c r="BN140" i="3" s="1"/>
  <c r="BQ142" i="1"/>
  <c r="BO140" i="3" s="1"/>
  <c r="BR142" i="1"/>
  <c r="BP140" i="3" s="1"/>
  <c r="BS142" i="1"/>
  <c r="BQ140" i="3" s="1"/>
  <c r="BT142" i="1"/>
  <c r="BR140" i="3" s="1"/>
  <c r="BU142" i="1"/>
  <c r="BS140" i="3" s="1"/>
  <c r="BV142" i="1"/>
  <c r="BT140" i="3" s="1"/>
  <c r="BW142" i="1"/>
  <c r="BU140" i="3" s="1"/>
  <c r="BX142" i="1"/>
  <c r="BV140" i="3" s="1"/>
  <c r="BY142" i="1"/>
  <c r="BW140" i="3" s="1"/>
  <c r="BZ142" i="1"/>
  <c r="BX140" i="3" s="1"/>
  <c r="CA142" i="1"/>
  <c r="BY140" i="3" s="1"/>
  <c r="CB142" i="1"/>
  <c r="BZ140" i="3" s="1"/>
  <c r="CC142" i="1"/>
  <c r="CA140" i="3" s="1"/>
  <c r="AE143" i="1"/>
  <c r="AC141" i="3" s="1"/>
  <c r="AG143" i="1"/>
  <c r="AE141" i="3" s="1"/>
  <c r="AH143" i="1"/>
  <c r="AF141" i="3" s="1"/>
  <c r="AI143" i="1"/>
  <c r="AG141" i="3" s="1"/>
  <c r="AJ143" i="1"/>
  <c r="AH141" i="3" s="1"/>
  <c r="AK143" i="1"/>
  <c r="AI141" i="3" s="1"/>
  <c r="AL143" i="1"/>
  <c r="AJ141" i="3" s="1"/>
  <c r="AM143" i="1"/>
  <c r="AK141" i="3" s="1"/>
  <c r="AN143" i="1"/>
  <c r="AL141" i="3" s="1"/>
  <c r="AO143" i="1"/>
  <c r="AM141" i="3" s="1"/>
  <c r="AQ143" i="1"/>
  <c r="AO141" i="3" s="1"/>
  <c r="AR143" i="1"/>
  <c r="AP141" i="3" s="1"/>
  <c r="AS143" i="1"/>
  <c r="AQ141" i="3" s="1"/>
  <c r="AT143" i="1"/>
  <c r="AR141" i="3" s="1"/>
  <c r="AU143" i="1"/>
  <c r="AS141" i="3" s="1"/>
  <c r="AV143" i="1"/>
  <c r="AT141" i="3" s="1"/>
  <c r="AW143" i="1"/>
  <c r="AU141" i="3" s="1"/>
  <c r="AX143" i="1"/>
  <c r="AV141" i="3" s="1"/>
  <c r="AY143" i="1"/>
  <c r="AW141" i="3" s="1"/>
  <c r="BA143" i="1"/>
  <c r="AY141" i="3" s="1"/>
  <c r="BB143" i="1"/>
  <c r="AZ141" i="3" s="1"/>
  <c r="BC143" i="1"/>
  <c r="BA141" i="3" s="1"/>
  <c r="BD143" i="1"/>
  <c r="BB141" i="3" s="1"/>
  <c r="BE143" i="1"/>
  <c r="BC141" i="3" s="1"/>
  <c r="BF143" i="1"/>
  <c r="BD141" i="3" s="1"/>
  <c r="BG143" i="1"/>
  <c r="BE141" i="3" s="1"/>
  <c r="BH143" i="1"/>
  <c r="BF141" i="3" s="1"/>
  <c r="BI143" i="1"/>
  <c r="BG141" i="3" s="1"/>
  <c r="BJ143" i="1"/>
  <c r="BH141" i="3" s="1"/>
  <c r="BK143" i="1"/>
  <c r="BI141" i="3" s="1"/>
  <c r="BL143" i="1"/>
  <c r="BJ141" i="3" s="1"/>
  <c r="BM143" i="1"/>
  <c r="BK141" i="3" s="1"/>
  <c r="BN143" i="1"/>
  <c r="BL141" i="3" s="1"/>
  <c r="BO143" i="1"/>
  <c r="BM141" i="3" s="1"/>
  <c r="BP143" i="1"/>
  <c r="BN141" i="3" s="1"/>
  <c r="BQ143" i="1"/>
  <c r="BO141" i="3" s="1"/>
  <c r="BR143" i="1"/>
  <c r="BP141" i="3" s="1"/>
  <c r="BS143" i="1"/>
  <c r="BQ141" i="3" s="1"/>
  <c r="BT143" i="1"/>
  <c r="BR141" i="3" s="1"/>
  <c r="BU143" i="1"/>
  <c r="BS141" i="3" s="1"/>
  <c r="BV143" i="1"/>
  <c r="BT141" i="3" s="1"/>
  <c r="BW143" i="1"/>
  <c r="BU141" i="3" s="1"/>
  <c r="BX143" i="1"/>
  <c r="BV141" i="3" s="1"/>
  <c r="BY143" i="1"/>
  <c r="BW141" i="3" s="1"/>
  <c r="BZ143" i="1"/>
  <c r="BX141" i="3" s="1"/>
  <c r="CA143" i="1"/>
  <c r="BY141" i="3" s="1"/>
  <c r="CB143" i="1"/>
  <c r="BZ141" i="3" s="1"/>
  <c r="CC143" i="1"/>
  <c r="CA141" i="3" s="1"/>
  <c r="AE144" i="1"/>
  <c r="AC142" i="3" s="1"/>
  <c r="AG144" i="1"/>
  <c r="AE142" i="3" s="1"/>
  <c r="AH144" i="1"/>
  <c r="AF142" i="3" s="1"/>
  <c r="AI144" i="1"/>
  <c r="AG142" i="3" s="1"/>
  <c r="AJ144" i="1"/>
  <c r="AH142" i="3" s="1"/>
  <c r="AK144" i="1"/>
  <c r="AI142" i="3" s="1"/>
  <c r="AL144" i="1"/>
  <c r="AJ142" i="3" s="1"/>
  <c r="AM144" i="1"/>
  <c r="AK142" i="3" s="1"/>
  <c r="AN144" i="1"/>
  <c r="AL142" i="3" s="1"/>
  <c r="AO144" i="1"/>
  <c r="AM142" i="3" s="1"/>
  <c r="AQ144" i="1"/>
  <c r="AO142" i="3" s="1"/>
  <c r="AR144" i="1"/>
  <c r="AP142" i="3" s="1"/>
  <c r="AS144" i="1"/>
  <c r="AQ142" i="3" s="1"/>
  <c r="AT144" i="1"/>
  <c r="AR142" i="3" s="1"/>
  <c r="AU144" i="1"/>
  <c r="AS142" i="3" s="1"/>
  <c r="AV144" i="1"/>
  <c r="AT142" i="3" s="1"/>
  <c r="AW144" i="1"/>
  <c r="AU142" i="3" s="1"/>
  <c r="AX144" i="1"/>
  <c r="AV142" i="3" s="1"/>
  <c r="AY144" i="1"/>
  <c r="AW142" i="3" s="1"/>
  <c r="AZ144" i="1"/>
  <c r="AX142" i="3" s="1"/>
  <c r="BA144" i="1"/>
  <c r="AY142" i="3" s="1"/>
  <c r="BB144" i="1"/>
  <c r="AZ142" i="3" s="1"/>
  <c r="BC144" i="1"/>
  <c r="BA142" i="3" s="1"/>
  <c r="BD144" i="1"/>
  <c r="BB142" i="3" s="1"/>
  <c r="BE144" i="1"/>
  <c r="BC142" i="3" s="1"/>
  <c r="BF144" i="1"/>
  <c r="BD142" i="3" s="1"/>
  <c r="BG144" i="1"/>
  <c r="BE142" i="3" s="1"/>
  <c r="BH144" i="1"/>
  <c r="BF142" i="3" s="1"/>
  <c r="BI144" i="1"/>
  <c r="BG142" i="3" s="1"/>
  <c r="BJ144" i="1"/>
  <c r="BH142" i="3" s="1"/>
  <c r="BK144" i="1"/>
  <c r="BI142" i="3" s="1"/>
  <c r="BL144" i="1"/>
  <c r="BJ142" i="3" s="1"/>
  <c r="BM144" i="1"/>
  <c r="BK142" i="3" s="1"/>
  <c r="BN144" i="1"/>
  <c r="BL142" i="3" s="1"/>
  <c r="BO144" i="1"/>
  <c r="BM142" i="3" s="1"/>
  <c r="BP144" i="1"/>
  <c r="BN142" i="3" s="1"/>
  <c r="BQ144" i="1"/>
  <c r="BO142" i="3" s="1"/>
  <c r="BR144" i="1"/>
  <c r="BP142" i="3" s="1"/>
  <c r="BS144" i="1"/>
  <c r="BQ142" i="3" s="1"/>
  <c r="BT144" i="1"/>
  <c r="BR142" i="3" s="1"/>
  <c r="BU144" i="1"/>
  <c r="BS142" i="3" s="1"/>
  <c r="BV144" i="1"/>
  <c r="BT142" i="3" s="1"/>
  <c r="BW144" i="1"/>
  <c r="BU142" i="3" s="1"/>
  <c r="BX144" i="1"/>
  <c r="BV142" i="3" s="1"/>
  <c r="BY144" i="1"/>
  <c r="BW142" i="3" s="1"/>
  <c r="BZ144" i="1"/>
  <c r="BX142" i="3" s="1"/>
  <c r="CA144" i="1"/>
  <c r="BY142" i="3" s="1"/>
  <c r="CB144" i="1"/>
  <c r="BZ142" i="3" s="1"/>
  <c r="CC144" i="1"/>
  <c r="CA142" i="3" s="1"/>
  <c r="AE145" i="1"/>
  <c r="AC143" i="3" s="1"/>
  <c r="AG145" i="1"/>
  <c r="AE143" i="3" s="1"/>
  <c r="AH145" i="1"/>
  <c r="AF143" i="3" s="1"/>
  <c r="AI145" i="1"/>
  <c r="AG143" i="3" s="1"/>
  <c r="AJ145" i="1"/>
  <c r="AH143" i="3" s="1"/>
  <c r="AK145" i="1"/>
  <c r="AI143" i="3" s="1"/>
  <c r="AL145" i="1"/>
  <c r="AJ143" i="3" s="1"/>
  <c r="AM145" i="1"/>
  <c r="AK143" i="3" s="1"/>
  <c r="AN145" i="1"/>
  <c r="AL143" i="3" s="1"/>
  <c r="AO145" i="1"/>
  <c r="AM143" i="3" s="1"/>
  <c r="AQ145" i="1"/>
  <c r="AO143" i="3" s="1"/>
  <c r="AR145" i="1"/>
  <c r="AP143" i="3" s="1"/>
  <c r="AS145" i="1"/>
  <c r="AQ143" i="3" s="1"/>
  <c r="AT145" i="1"/>
  <c r="AR143" i="3" s="1"/>
  <c r="AU145" i="1"/>
  <c r="AS143" i="3" s="1"/>
  <c r="AV145" i="1"/>
  <c r="AT143" i="3" s="1"/>
  <c r="AW145" i="1"/>
  <c r="AU143" i="3" s="1"/>
  <c r="AX145" i="1"/>
  <c r="AV143" i="3" s="1"/>
  <c r="AY145" i="1"/>
  <c r="AW143" i="3" s="1"/>
  <c r="BA145" i="1"/>
  <c r="AY143" i="3" s="1"/>
  <c r="BB145" i="1"/>
  <c r="AZ143" i="3" s="1"/>
  <c r="BC145" i="1"/>
  <c r="BA143" i="3" s="1"/>
  <c r="BD145" i="1"/>
  <c r="BB143" i="3" s="1"/>
  <c r="BE145" i="1"/>
  <c r="BC143" i="3" s="1"/>
  <c r="BF145" i="1"/>
  <c r="BD143" i="3" s="1"/>
  <c r="BG145" i="1"/>
  <c r="BE143" i="3" s="1"/>
  <c r="BH145" i="1"/>
  <c r="BF143" i="3" s="1"/>
  <c r="BI145" i="1"/>
  <c r="BG143" i="3" s="1"/>
  <c r="BJ145" i="1"/>
  <c r="BH143" i="3" s="1"/>
  <c r="BK145" i="1"/>
  <c r="BI143" i="3" s="1"/>
  <c r="BL145" i="1"/>
  <c r="BJ143" i="3" s="1"/>
  <c r="BM145" i="1"/>
  <c r="BK143" i="3" s="1"/>
  <c r="BN145" i="1"/>
  <c r="BL143" i="3" s="1"/>
  <c r="BO145" i="1"/>
  <c r="BM143" i="3" s="1"/>
  <c r="BP145" i="1"/>
  <c r="BN143" i="3" s="1"/>
  <c r="BQ145" i="1"/>
  <c r="BO143" i="3" s="1"/>
  <c r="BR145" i="1"/>
  <c r="BP143" i="3" s="1"/>
  <c r="BS145" i="1"/>
  <c r="BQ143" i="3" s="1"/>
  <c r="BT145" i="1"/>
  <c r="BR143" i="3" s="1"/>
  <c r="BU145" i="1"/>
  <c r="BS143" i="3" s="1"/>
  <c r="BV145" i="1"/>
  <c r="BT143" i="3" s="1"/>
  <c r="BW145" i="1"/>
  <c r="BU143" i="3" s="1"/>
  <c r="BX145" i="1"/>
  <c r="BV143" i="3" s="1"/>
  <c r="BY145" i="1"/>
  <c r="BW143" i="3" s="1"/>
  <c r="BZ145" i="1"/>
  <c r="BX143" i="3" s="1"/>
  <c r="CA145" i="1"/>
  <c r="BY143" i="3" s="1"/>
  <c r="CB145" i="1"/>
  <c r="BZ143" i="3" s="1"/>
  <c r="CC145" i="1"/>
  <c r="CA143" i="3" s="1"/>
  <c r="AE146" i="1"/>
  <c r="AC144" i="3" s="1"/>
  <c r="AF146" i="1"/>
  <c r="AD144" i="3" s="1"/>
  <c r="AG146" i="1"/>
  <c r="AE144" i="3" s="1"/>
  <c r="AH146" i="1"/>
  <c r="AF144" i="3" s="1"/>
  <c r="AI146" i="1"/>
  <c r="AG144" i="3" s="1"/>
  <c r="AJ146" i="1"/>
  <c r="AH144" i="3" s="1"/>
  <c r="AK146" i="1"/>
  <c r="AI144" i="3" s="1"/>
  <c r="AL146" i="1"/>
  <c r="AJ144" i="3" s="1"/>
  <c r="AM146" i="1"/>
  <c r="AK144" i="3" s="1"/>
  <c r="AN146" i="1"/>
  <c r="AL144" i="3" s="1"/>
  <c r="AO146" i="1"/>
  <c r="AM144" i="3" s="1"/>
  <c r="AP146" i="1"/>
  <c r="AN144" i="3" s="1"/>
  <c r="AQ146" i="1"/>
  <c r="AO144" i="3" s="1"/>
  <c r="AR146" i="1"/>
  <c r="AP144" i="3" s="1"/>
  <c r="AS146" i="1"/>
  <c r="AQ144" i="3" s="1"/>
  <c r="AT146" i="1"/>
  <c r="AR144" i="3" s="1"/>
  <c r="AU146" i="1"/>
  <c r="AS144" i="3" s="1"/>
  <c r="AV146" i="1"/>
  <c r="AT144" i="3" s="1"/>
  <c r="AW146" i="1"/>
  <c r="AU144" i="3" s="1"/>
  <c r="AX146" i="1"/>
  <c r="AV144" i="3" s="1"/>
  <c r="AY146" i="1"/>
  <c r="AW144" i="3" s="1"/>
  <c r="AZ146" i="1"/>
  <c r="AX144" i="3" s="1"/>
  <c r="BA146" i="1"/>
  <c r="AY144" i="3" s="1"/>
  <c r="BB146" i="1"/>
  <c r="AZ144" i="3" s="1"/>
  <c r="BC146" i="1"/>
  <c r="BA144" i="3" s="1"/>
  <c r="BD146" i="1"/>
  <c r="BB144" i="3" s="1"/>
  <c r="BE146" i="1"/>
  <c r="BC144" i="3" s="1"/>
  <c r="BF146" i="1"/>
  <c r="BD144" i="3" s="1"/>
  <c r="BG146" i="1"/>
  <c r="BE144" i="3" s="1"/>
  <c r="BH146" i="1"/>
  <c r="BF144" i="3" s="1"/>
  <c r="BI146" i="1"/>
  <c r="BG144" i="3" s="1"/>
  <c r="BJ146" i="1"/>
  <c r="BH144" i="3" s="1"/>
  <c r="BK146" i="1"/>
  <c r="BI144" i="3" s="1"/>
  <c r="BL146" i="1"/>
  <c r="BJ144" i="3" s="1"/>
  <c r="BM146" i="1"/>
  <c r="BK144" i="3" s="1"/>
  <c r="BN146" i="1"/>
  <c r="BL144" i="3" s="1"/>
  <c r="BO146" i="1"/>
  <c r="BM144" i="3" s="1"/>
  <c r="BP146" i="1"/>
  <c r="BN144" i="3" s="1"/>
  <c r="BQ146" i="1"/>
  <c r="BO144" i="3" s="1"/>
  <c r="BR146" i="1"/>
  <c r="BP144" i="3" s="1"/>
  <c r="BS146" i="1"/>
  <c r="BQ144" i="3" s="1"/>
  <c r="BT146" i="1"/>
  <c r="BR144" i="3" s="1"/>
  <c r="BU146" i="1"/>
  <c r="BS144" i="3" s="1"/>
  <c r="BV146" i="1"/>
  <c r="BT144" i="3" s="1"/>
  <c r="BW146" i="1"/>
  <c r="BU144" i="3" s="1"/>
  <c r="BX146" i="1"/>
  <c r="BV144" i="3" s="1"/>
  <c r="BY146" i="1"/>
  <c r="BW144" i="3" s="1"/>
  <c r="BZ146" i="1"/>
  <c r="BX144" i="3" s="1"/>
  <c r="CA146" i="1"/>
  <c r="BY144" i="3" s="1"/>
  <c r="CB146" i="1"/>
  <c r="BZ144" i="3" s="1"/>
  <c r="CC146" i="1"/>
  <c r="CA144" i="3" s="1"/>
  <c r="AE147" i="1"/>
  <c r="AC145" i="3" s="1"/>
  <c r="AG147" i="1"/>
  <c r="AE145" i="3" s="1"/>
  <c r="AH147" i="1"/>
  <c r="AF145" i="3" s="1"/>
  <c r="AI147" i="1"/>
  <c r="AG145" i="3" s="1"/>
  <c r="AJ147" i="1"/>
  <c r="AH145" i="3" s="1"/>
  <c r="AK147" i="1"/>
  <c r="AI145" i="3" s="1"/>
  <c r="AL147" i="1"/>
  <c r="AJ145" i="3" s="1"/>
  <c r="AM147" i="1"/>
  <c r="AK145" i="3" s="1"/>
  <c r="AN147" i="1"/>
  <c r="AL145" i="3" s="1"/>
  <c r="AO147" i="1"/>
  <c r="AM145" i="3" s="1"/>
  <c r="AQ147" i="1"/>
  <c r="AO145" i="3" s="1"/>
  <c r="AR147" i="1"/>
  <c r="AP145" i="3" s="1"/>
  <c r="AS147" i="1"/>
  <c r="AQ145" i="3" s="1"/>
  <c r="AT147" i="1"/>
  <c r="AR145" i="3" s="1"/>
  <c r="AU147" i="1"/>
  <c r="AS145" i="3" s="1"/>
  <c r="AV147" i="1"/>
  <c r="AT145" i="3" s="1"/>
  <c r="AW147" i="1"/>
  <c r="AU145" i="3" s="1"/>
  <c r="AX147" i="1"/>
  <c r="AV145" i="3" s="1"/>
  <c r="AY147" i="1"/>
  <c r="AW145" i="3" s="1"/>
  <c r="BA147" i="1"/>
  <c r="AY145" i="3" s="1"/>
  <c r="BB147" i="1"/>
  <c r="AZ145" i="3" s="1"/>
  <c r="BC147" i="1"/>
  <c r="BA145" i="3" s="1"/>
  <c r="BD147" i="1"/>
  <c r="BB145" i="3" s="1"/>
  <c r="BE147" i="1"/>
  <c r="BC145" i="3" s="1"/>
  <c r="BF147" i="1"/>
  <c r="BD145" i="3" s="1"/>
  <c r="BG147" i="1"/>
  <c r="BE145" i="3" s="1"/>
  <c r="BH147" i="1"/>
  <c r="BF145" i="3" s="1"/>
  <c r="BI147" i="1"/>
  <c r="BG145" i="3" s="1"/>
  <c r="BJ147" i="1"/>
  <c r="BH145" i="3" s="1"/>
  <c r="BK147" i="1"/>
  <c r="BI145" i="3" s="1"/>
  <c r="BL147" i="1"/>
  <c r="BJ145" i="3" s="1"/>
  <c r="BM147" i="1"/>
  <c r="BK145" i="3" s="1"/>
  <c r="BN147" i="1"/>
  <c r="BL145" i="3" s="1"/>
  <c r="BO147" i="1"/>
  <c r="BM145" i="3" s="1"/>
  <c r="BP147" i="1"/>
  <c r="BN145" i="3" s="1"/>
  <c r="BQ147" i="1"/>
  <c r="BO145" i="3" s="1"/>
  <c r="BR147" i="1"/>
  <c r="BP145" i="3" s="1"/>
  <c r="BS147" i="1"/>
  <c r="BQ145" i="3" s="1"/>
  <c r="BT147" i="1"/>
  <c r="BR145" i="3" s="1"/>
  <c r="BU147" i="1"/>
  <c r="BS145" i="3" s="1"/>
  <c r="BV147" i="1"/>
  <c r="BT145" i="3" s="1"/>
  <c r="BW147" i="1"/>
  <c r="BU145" i="3" s="1"/>
  <c r="BX147" i="1"/>
  <c r="BV145" i="3" s="1"/>
  <c r="BY147" i="1"/>
  <c r="BW145" i="3" s="1"/>
  <c r="BZ147" i="1"/>
  <c r="BX145" i="3" s="1"/>
  <c r="CA147" i="1"/>
  <c r="BY145" i="3" s="1"/>
  <c r="CB147" i="1"/>
  <c r="BZ145" i="3" s="1"/>
  <c r="CC147" i="1"/>
  <c r="CA145" i="3" s="1"/>
  <c r="AE148" i="1"/>
  <c r="AC146" i="3" s="1"/>
  <c r="AG148" i="1"/>
  <c r="AE146" i="3" s="1"/>
  <c r="AH148" i="1"/>
  <c r="AF146" i="3" s="1"/>
  <c r="AI148" i="1"/>
  <c r="AG146" i="3" s="1"/>
  <c r="AJ148" i="1"/>
  <c r="AH146" i="3" s="1"/>
  <c r="AK148" i="1"/>
  <c r="AI146" i="3" s="1"/>
  <c r="AL148" i="1"/>
  <c r="AJ146" i="3" s="1"/>
  <c r="AM148" i="1"/>
  <c r="AK146" i="3" s="1"/>
  <c r="AN148" i="1"/>
  <c r="AL146" i="3" s="1"/>
  <c r="AO148" i="1"/>
  <c r="AM146" i="3" s="1"/>
  <c r="AQ148" i="1"/>
  <c r="AO146" i="3" s="1"/>
  <c r="AR148" i="1"/>
  <c r="AP146" i="3" s="1"/>
  <c r="AS148" i="1"/>
  <c r="AQ146" i="3" s="1"/>
  <c r="AT148" i="1"/>
  <c r="AR146" i="3" s="1"/>
  <c r="AU148" i="1"/>
  <c r="AS146" i="3" s="1"/>
  <c r="AV148" i="1"/>
  <c r="AT146" i="3" s="1"/>
  <c r="AW148" i="1"/>
  <c r="AU146" i="3" s="1"/>
  <c r="AX148" i="1"/>
  <c r="AV146" i="3" s="1"/>
  <c r="AY148" i="1"/>
  <c r="AW146" i="3" s="1"/>
  <c r="BA148" i="1"/>
  <c r="AY146" i="3" s="1"/>
  <c r="BB148" i="1"/>
  <c r="AZ146" i="3" s="1"/>
  <c r="BC148" i="1"/>
  <c r="BA146" i="3" s="1"/>
  <c r="BD148" i="1"/>
  <c r="BB146" i="3" s="1"/>
  <c r="BE148" i="1"/>
  <c r="BC146" i="3" s="1"/>
  <c r="BF148" i="1"/>
  <c r="BD146" i="3" s="1"/>
  <c r="BG148" i="1"/>
  <c r="BE146" i="3" s="1"/>
  <c r="BH148" i="1"/>
  <c r="BF146" i="3" s="1"/>
  <c r="BI148" i="1"/>
  <c r="BG146" i="3" s="1"/>
  <c r="BJ148" i="1"/>
  <c r="BH146" i="3" s="1"/>
  <c r="BK148" i="1"/>
  <c r="BI146" i="3" s="1"/>
  <c r="BL148" i="1"/>
  <c r="BJ146" i="3" s="1"/>
  <c r="BM148" i="1"/>
  <c r="BK146" i="3" s="1"/>
  <c r="BN148" i="1"/>
  <c r="BL146" i="3" s="1"/>
  <c r="BO148" i="1"/>
  <c r="BM146" i="3" s="1"/>
  <c r="BP148" i="1"/>
  <c r="BN146" i="3" s="1"/>
  <c r="BQ148" i="1"/>
  <c r="BO146" i="3" s="1"/>
  <c r="BR148" i="1"/>
  <c r="BP146" i="3" s="1"/>
  <c r="BS148" i="1"/>
  <c r="BQ146" i="3" s="1"/>
  <c r="BT148" i="1"/>
  <c r="BR146" i="3" s="1"/>
  <c r="BU148" i="1"/>
  <c r="BS146" i="3" s="1"/>
  <c r="BV148" i="1"/>
  <c r="BT146" i="3" s="1"/>
  <c r="BW148" i="1"/>
  <c r="BU146" i="3" s="1"/>
  <c r="BX148" i="1"/>
  <c r="BV146" i="3" s="1"/>
  <c r="BY148" i="1"/>
  <c r="BW146" i="3" s="1"/>
  <c r="BZ148" i="1"/>
  <c r="BX146" i="3" s="1"/>
  <c r="CA148" i="1"/>
  <c r="BY146" i="3" s="1"/>
  <c r="CB148" i="1"/>
  <c r="BZ146" i="3" s="1"/>
  <c r="CC148" i="1"/>
  <c r="CA146" i="3" s="1"/>
  <c r="AE149" i="1"/>
  <c r="AC147" i="3" s="1"/>
  <c r="AG149" i="1"/>
  <c r="AE147" i="3" s="1"/>
  <c r="AH149" i="1"/>
  <c r="AF147" i="3" s="1"/>
  <c r="AI149" i="1"/>
  <c r="AG147" i="3" s="1"/>
  <c r="AJ149" i="1"/>
  <c r="AH147" i="3" s="1"/>
  <c r="AK149" i="1"/>
  <c r="AI147" i="3" s="1"/>
  <c r="AL149" i="1"/>
  <c r="AJ147" i="3" s="1"/>
  <c r="AM149" i="1"/>
  <c r="AK147" i="3" s="1"/>
  <c r="AN149" i="1"/>
  <c r="AL147" i="3" s="1"/>
  <c r="AO149" i="1"/>
  <c r="AM147" i="3" s="1"/>
  <c r="AQ149" i="1"/>
  <c r="AO147" i="3" s="1"/>
  <c r="AR149" i="1"/>
  <c r="AP147" i="3" s="1"/>
  <c r="AS149" i="1"/>
  <c r="AQ147" i="3" s="1"/>
  <c r="AT149" i="1"/>
  <c r="AR147" i="3" s="1"/>
  <c r="AU149" i="1"/>
  <c r="AS147" i="3" s="1"/>
  <c r="AV149" i="1"/>
  <c r="AT147" i="3" s="1"/>
  <c r="AW149" i="1"/>
  <c r="AU147" i="3" s="1"/>
  <c r="AX149" i="1"/>
  <c r="AV147" i="3" s="1"/>
  <c r="AY149" i="1"/>
  <c r="AW147" i="3" s="1"/>
  <c r="BA149" i="1"/>
  <c r="AY147" i="3" s="1"/>
  <c r="BB149" i="1"/>
  <c r="AZ147" i="3" s="1"/>
  <c r="BC149" i="1"/>
  <c r="BA147" i="3" s="1"/>
  <c r="BD149" i="1"/>
  <c r="BB147" i="3" s="1"/>
  <c r="BE149" i="1"/>
  <c r="BC147" i="3" s="1"/>
  <c r="BF149" i="1"/>
  <c r="BD147" i="3" s="1"/>
  <c r="BG149" i="1"/>
  <c r="BE147" i="3" s="1"/>
  <c r="BH149" i="1"/>
  <c r="BF147" i="3" s="1"/>
  <c r="BI149" i="1"/>
  <c r="BG147" i="3" s="1"/>
  <c r="BJ149" i="1"/>
  <c r="BH147" i="3" s="1"/>
  <c r="BK149" i="1"/>
  <c r="BI147" i="3" s="1"/>
  <c r="BL149" i="1"/>
  <c r="BJ147" i="3" s="1"/>
  <c r="BM149" i="1"/>
  <c r="BK147" i="3" s="1"/>
  <c r="BN149" i="1"/>
  <c r="BL147" i="3" s="1"/>
  <c r="BO149" i="1"/>
  <c r="BM147" i="3" s="1"/>
  <c r="BP149" i="1"/>
  <c r="BN147" i="3" s="1"/>
  <c r="BQ149" i="1"/>
  <c r="BO147" i="3" s="1"/>
  <c r="BR149" i="1"/>
  <c r="BP147" i="3" s="1"/>
  <c r="BS149" i="1"/>
  <c r="BQ147" i="3" s="1"/>
  <c r="BT149" i="1"/>
  <c r="BR147" i="3" s="1"/>
  <c r="BU149" i="1"/>
  <c r="BS147" i="3" s="1"/>
  <c r="BV149" i="1"/>
  <c r="BT147" i="3" s="1"/>
  <c r="BW149" i="1"/>
  <c r="BU147" i="3" s="1"/>
  <c r="BX149" i="1"/>
  <c r="BV147" i="3" s="1"/>
  <c r="BY149" i="1"/>
  <c r="BW147" i="3" s="1"/>
  <c r="BZ149" i="1"/>
  <c r="BX147" i="3" s="1"/>
  <c r="CA149" i="1"/>
  <c r="BY147" i="3" s="1"/>
  <c r="CB149" i="1"/>
  <c r="BZ147" i="3" s="1"/>
  <c r="CC149" i="1"/>
  <c r="CA147" i="3" s="1"/>
  <c r="AE150" i="1"/>
  <c r="AC148" i="3" s="1"/>
  <c r="AF150" i="1"/>
  <c r="AD148" i="3" s="1"/>
  <c r="AG150" i="1"/>
  <c r="AE148" i="3" s="1"/>
  <c r="AH150" i="1"/>
  <c r="AF148" i="3" s="1"/>
  <c r="AI150" i="1"/>
  <c r="AG148" i="3" s="1"/>
  <c r="AJ150" i="1"/>
  <c r="AH148" i="3" s="1"/>
  <c r="AK150" i="1"/>
  <c r="AI148" i="3" s="1"/>
  <c r="AL150" i="1"/>
  <c r="AJ148" i="3" s="1"/>
  <c r="AM150" i="1"/>
  <c r="AK148" i="3" s="1"/>
  <c r="AN150" i="1"/>
  <c r="AL148" i="3" s="1"/>
  <c r="AO150" i="1"/>
  <c r="AM148" i="3" s="1"/>
  <c r="AP150" i="1"/>
  <c r="AN148" i="3" s="1"/>
  <c r="AQ150" i="1"/>
  <c r="AO148" i="3" s="1"/>
  <c r="AR150" i="1"/>
  <c r="AP148" i="3" s="1"/>
  <c r="AS150" i="1"/>
  <c r="AQ148" i="3" s="1"/>
  <c r="AT150" i="1"/>
  <c r="AR148" i="3" s="1"/>
  <c r="AU150" i="1"/>
  <c r="AS148" i="3" s="1"/>
  <c r="AV150" i="1"/>
  <c r="AT148" i="3" s="1"/>
  <c r="AW150" i="1"/>
  <c r="AU148" i="3" s="1"/>
  <c r="AX150" i="1"/>
  <c r="AV148" i="3" s="1"/>
  <c r="AY150" i="1"/>
  <c r="AW148" i="3" s="1"/>
  <c r="AZ150" i="1"/>
  <c r="AX148" i="3" s="1"/>
  <c r="BA150" i="1"/>
  <c r="AY148" i="3" s="1"/>
  <c r="BB150" i="1"/>
  <c r="AZ148" i="3" s="1"/>
  <c r="BC150" i="1"/>
  <c r="BA148" i="3" s="1"/>
  <c r="BD150" i="1"/>
  <c r="BB148" i="3" s="1"/>
  <c r="BE150" i="1"/>
  <c r="BC148" i="3" s="1"/>
  <c r="BF150" i="1"/>
  <c r="BD148" i="3" s="1"/>
  <c r="BG150" i="1"/>
  <c r="BE148" i="3" s="1"/>
  <c r="BH150" i="1"/>
  <c r="BF148" i="3" s="1"/>
  <c r="BI150" i="1"/>
  <c r="BG148" i="3" s="1"/>
  <c r="BJ150" i="1"/>
  <c r="BH148" i="3" s="1"/>
  <c r="BK150" i="1"/>
  <c r="BI148" i="3" s="1"/>
  <c r="BL150" i="1"/>
  <c r="BJ148" i="3" s="1"/>
  <c r="BM150" i="1"/>
  <c r="BK148" i="3" s="1"/>
  <c r="BN150" i="1"/>
  <c r="BL148" i="3" s="1"/>
  <c r="BO150" i="1"/>
  <c r="BM148" i="3" s="1"/>
  <c r="BP150" i="1"/>
  <c r="BN148" i="3" s="1"/>
  <c r="BQ150" i="1"/>
  <c r="BO148" i="3" s="1"/>
  <c r="BR150" i="1"/>
  <c r="BP148" i="3" s="1"/>
  <c r="BS150" i="1"/>
  <c r="BQ148" i="3" s="1"/>
  <c r="BT150" i="1"/>
  <c r="BR148" i="3" s="1"/>
  <c r="BU150" i="1"/>
  <c r="BS148" i="3" s="1"/>
  <c r="BV150" i="1"/>
  <c r="BT148" i="3" s="1"/>
  <c r="BW150" i="1"/>
  <c r="BU148" i="3" s="1"/>
  <c r="BX150" i="1"/>
  <c r="BV148" i="3" s="1"/>
  <c r="BY150" i="1"/>
  <c r="BW148" i="3" s="1"/>
  <c r="BZ150" i="1"/>
  <c r="BX148" i="3" s="1"/>
  <c r="CA150" i="1"/>
  <c r="BY148" i="3" s="1"/>
  <c r="CB150" i="1"/>
  <c r="BZ148" i="3" s="1"/>
  <c r="CC150" i="1"/>
  <c r="CA148" i="3" s="1"/>
  <c r="AE151" i="1"/>
  <c r="AC149" i="3" s="1"/>
  <c r="AF151" i="1"/>
  <c r="AD149" i="3" s="1"/>
  <c r="AG151" i="1"/>
  <c r="AE149" i="3" s="1"/>
  <c r="AH151" i="1"/>
  <c r="AF149" i="3" s="1"/>
  <c r="AI151" i="1"/>
  <c r="AG149" i="3" s="1"/>
  <c r="AJ151" i="1"/>
  <c r="AH149" i="3" s="1"/>
  <c r="AK151" i="1"/>
  <c r="AI149" i="3" s="1"/>
  <c r="AL151" i="1"/>
  <c r="AJ149" i="3" s="1"/>
  <c r="AM151" i="1"/>
  <c r="AK149" i="3" s="1"/>
  <c r="AN151" i="1"/>
  <c r="AL149" i="3" s="1"/>
  <c r="AO151" i="1"/>
  <c r="AM149" i="3" s="1"/>
  <c r="AP151" i="1"/>
  <c r="AN149" i="3" s="1"/>
  <c r="AQ151" i="1"/>
  <c r="AO149" i="3" s="1"/>
  <c r="AR151" i="1"/>
  <c r="AP149" i="3" s="1"/>
  <c r="AS151" i="1"/>
  <c r="AQ149" i="3" s="1"/>
  <c r="AT151" i="1"/>
  <c r="AR149" i="3" s="1"/>
  <c r="AU151" i="1"/>
  <c r="AS149" i="3" s="1"/>
  <c r="AV151" i="1"/>
  <c r="AT149" i="3" s="1"/>
  <c r="AW151" i="1"/>
  <c r="AU149" i="3" s="1"/>
  <c r="AX151" i="1"/>
  <c r="AV149" i="3" s="1"/>
  <c r="AY151" i="1"/>
  <c r="AW149" i="3" s="1"/>
  <c r="AZ151" i="1"/>
  <c r="AX149" i="3" s="1"/>
  <c r="BA151" i="1"/>
  <c r="AY149" i="3" s="1"/>
  <c r="BB151" i="1"/>
  <c r="AZ149" i="3" s="1"/>
  <c r="BC151" i="1"/>
  <c r="BA149" i="3" s="1"/>
  <c r="BD151" i="1"/>
  <c r="BB149" i="3" s="1"/>
  <c r="BE151" i="1"/>
  <c r="BC149" i="3" s="1"/>
  <c r="BF151" i="1"/>
  <c r="BD149" i="3" s="1"/>
  <c r="BG151" i="1"/>
  <c r="BE149" i="3" s="1"/>
  <c r="BH151" i="1"/>
  <c r="BF149" i="3" s="1"/>
  <c r="BI151" i="1"/>
  <c r="BG149" i="3" s="1"/>
  <c r="BJ151" i="1"/>
  <c r="BH149" i="3" s="1"/>
  <c r="BK151" i="1"/>
  <c r="BI149" i="3" s="1"/>
  <c r="BL151" i="1"/>
  <c r="BJ149" i="3" s="1"/>
  <c r="BM151" i="1"/>
  <c r="BK149" i="3" s="1"/>
  <c r="BN151" i="1"/>
  <c r="BL149" i="3" s="1"/>
  <c r="BO151" i="1"/>
  <c r="BM149" i="3" s="1"/>
  <c r="BP151" i="1"/>
  <c r="BN149" i="3" s="1"/>
  <c r="BQ151" i="1"/>
  <c r="BO149" i="3" s="1"/>
  <c r="BR151" i="1"/>
  <c r="BP149" i="3" s="1"/>
  <c r="BS151" i="1"/>
  <c r="BQ149" i="3" s="1"/>
  <c r="BT151" i="1"/>
  <c r="BR149" i="3" s="1"/>
  <c r="BU151" i="1"/>
  <c r="BS149" i="3" s="1"/>
  <c r="BV151" i="1"/>
  <c r="BT149" i="3" s="1"/>
  <c r="BW151" i="1"/>
  <c r="BU149" i="3" s="1"/>
  <c r="BX151" i="1"/>
  <c r="BV149" i="3" s="1"/>
  <c r="BY151" i="1"/>
  <c r="BW149" i="3" s="1"/>
  <c r="BZ151" i="1"/>
  <c r="BX149" i="3" s="1"/>
  <c r="CA151" i="1"/>
  <c r="BY149" i="3" s="1"/>
  <c r="CB151" i="1"/>
  <c r="BZ149" i="3" s="1"/>
  <c r="CC151" i="1"/>
  <c r="CA149" i="3" s="1"/>
  <c r="AE152" i="1"/>
  <c r="AC150" i="3" s="1"/>
  <c r="AF152" i="1"/>
  <c r="AD150" i="3" s="1"/>
  <c r="AG152" i="1"/>
  <c r="AE150" i="3" s="1"/>
  <c r="AH152" i="1"/>
  <c r="AF150" i="3" s="1"/>
  <c r="AI152" i="1"/>
  <c r="AG150" i="3" s="1"/>
  <c r="AJ152" i="1"/>
  <c r="AH150" i="3" s="1"/>
  <c r="AK152" i="1"/>
  <c r="AI150" i="3" s="1"/>
  <c r="AL152" i="1"/>
  <c r="AJ150" i="3" s="1"/>
  <c r="AM152" i="1"/>
  <c r="AK150" i="3" s="1"/>
  <c r="AN152" i="1"/>
  <c r="AL150" i="3" s="1"/>
  <c r="AO152" i="1"/>
  <c r="AM150" i="3" s="1"/>
  <c r="AP152" i="1"/>
  <c r="AN150" i="3" s="1"/>
  <c r="AQ152" i="1"/>
  <c r="AO150" i="3" s="1"/>
  <c r="AR152" i="1"/>
  <c r="AP150" i="3" s="1"/>
  <c r="AS152" i="1"/>
  <c r="AQ150" i="3" s="1"/>
  <c r="AT152" i="1"/>
  <c r="AR150" i="3" s="1"/>
  <c r="AU152" i="1"/>
  <c r="AS150" i="3" s="1"/>
  <c r="AV152" i="1"/>
  <c r="AT150" i="3" s="1"/>
  <c r="AW152" i="1"/>
  <c r="AU150" i="3" s="1"/>
  <c r="AX152" i="1"/>
  <c r="AV150" i="3" s="1"/>
  <c r="AY152" i="1"/>
  <c r="AW150" i="3" s="1"/>
  <c r="AZ152" i="1"/>
  <c r="AX150" i="3" s="1"/>
  <c r="BA152" i="1"/>
  <c r="AY150" i="3" s="1"/>
  <c r="BB152" i="1"/>
  <c r="AZ150" i="3" s="1"/>
  <c r="BC152" i="1"/>
  <c r="BA150" i="3" s="1"/>
  <c r="BD152" i="1"/>
  <c r="BB150" i="3" s="1"/>
  <c r="BE152" i="1"/>
  <c r="BC150" i="3" s="1"/>
  <c r="BF152" i="1"/>
  <c r="BD150" i="3" s="1"/>
  <c r="BG152" i="1"/>
  <c r="BE150" i="3" s="1"/>
  <c r="BH152" i="1"/>
  <c r="BF150" i="3" s="1"/>
  <c r="BI152" i="1"/>
  <c r="BG150" i="3" s="1"/>
  <c r="BJ152" i="1"/>
  <c r="BH150" i="3" s="1"/>
  <c r="BK152" i="1"/>
  <c r="BI150" i="3" s="1"/>
  <c r="BL152" i="1"/>
  <c r="BJ150" i="3" s="1"/>
  <c r="BM152" i="1"/>
  <c r="BK150" i="3" s="1"/>
  <c r="BN152" i="1"/>
  <c r="BL150" i="3" s="1"/>
  <c r="BO152" i="1"/>
  <c r="BM150" i="3" s="1"/>
  <c r="BP152" i="1"/>
  <c r="BN150" i="3" s="1"/>
  <c r="BQ152" i="1"/>
  <c r="BO150" i="3" s="1"/>
  <c r="BR152" i="1"/>
  <c r="BP150" i="3" s="1"/>
  <c r="BS152" i="1"/>
  <c r="BQ150" i="3" s="1"/>
  <c r="BT152" i="1"/>
  <c r="BR150" i="3" s="1"/>
  <c r="BU152" i="1"/>
  <c r="BS150" i="3" s="1"/>
  <c r="BV152" i="1"/>
  <c r="BT150" i="3" s="1"/>
  <c r="BW152" i="1"/>
  <c r="BU150" i="3" s="1"/>
  <c r="BX152" i="1"/>
  <c r="BV150" i="3" s="1"/>
  <c r="BY152" i="1"/>
  <c r="BW150" i="3" s="1"/>
  <c r="BZ152" i="1"/>
  <c r="BX150" i="3" s="1"/>
  <c r="CA152" i="1"/>
  <c r="BY150" i="3" s="1"/>
  <c r="CB152" i="1"/>
  <c r="BZ150" i="3" s="1"/>
  <c r="CC152" i="1"/>
  <c r="CA150" i="3" s="1"/>
  <c r="AE153" i="1"/>
  <c r="AC151" i="3" s="1"/>
  <c r="AF153" i="1"/>
  <c r="AD151" i="3" s="1"/>
  <c r="AG153" i="1"/>
  <c r="AE151" i="3" s="1"/>
  <c r="AH153" i="1"/>
  <c r="AF151" i="3" s="1"/>
  <c r="AI153" i="1"/>
  <c r="AG151" i="3" s="1"/>
  <c r="AJ153" i="1"/>
  <c r="AH151" i="3" s="1"/>
  <c r="AK153" i="1"/>
  <c r="AI151" i="3" s="1"/>
  <c r="AL153" i="1"/>
  <c r="AJ151" i="3" s="1"/>
  <c r="AM153" i="1"/>
  <c r="AK151" i="3" s="1"/>
  <c r="AN153" i="1"/>
  <c r="AL151" i="3" s="1"/>
  <c r="AO153" i="1"/>
  <c r="AM151" i="3" s="1"/>
  <c r="AP153" i="1"/>
  <c r="AN151" i="3" s="1"/>
  <c r="AQ153" i="1"/>
  <c r="AO151" i="3" s="1"/>
  <c r="AR153" i="1"/>
  <c r="AP151" i="3" s="1"/>
  <c r="AS153" i="1"/>
  <c r="AQ151" i="3" s="1"/>
  <c r="AT153" i="1"/>
  <c r="AR151" i="3" s="1"/>
  <c r="AU153" i="1"/>
  <c r="AS151" i="3" s="1"/>
  <c r="AV153" i="1"/>
  <c r="AT151" i="3" s="1"/>
  <c r="AW153" i="1"/>
  <c r="AU151" i="3" s="1"/>
  <c r="AX153" i="1"/>
  <c r="AV151" i="3" s="1"/>
  <c r="AY153" i="1"/>
  <c r="AW151" i="3" s="1"/>
  <c r="AZ153" i="1"/>
  <c r="AX151" i="3" s="1"/>
  <c r="BA153" i="1"/>
  <c r="AY151" i="3" s="1"/>
  <c r="BB153" i="1"/>
  <c r="AZ151" i="3" s="1"/>
  <c r="BC153" i="1"/>
  <c r="BA151" i="3" s="1"/>
  <c r="BD153" i="1"/>
  <c r="BB151" i="3" s="1"/>
  <c r="BE153" i="1"/>
  <c r="BC151" i="3" s="1"/>
  <c r="BF153" i="1"/>
  <c r="BD151" i="3" s="1"/>
  <c r="BG153" i="1"/>
  <c r="BE151" i="3" s="1"/>
  <c r="BH153" i="1"/>
  <c r="BF151" i="3" s="1"/>
  <c r="BI153" i="1"/>
  <c r="BG151" i="3" s="1"/>
  <c r="BJ153" i="1"/>
  <c r="BH151" i="3" s="1"/>
  <c r="BK153" i="1"/>
  <c r="BI151" i="3" s="1"/>
  <c r="BL153" i="1"/>
  <c r="BJ151" i="3" s="1"/>
  <c r="BM153" i="1"/>
  <c r="BK151" i="3" s="1"/>
  <c r="BN153" i="1"/>
  <c r="BL151" i="3" s="1"/>
  <c r="BO153" i="1"/>
  <c r="BM151" i="3" s="1"/>
  <c r="BP153" i="1"/>
  <c r="BN151" i="3" s="1"/>
  <c r="BQ153" i="1"/>
  <c r="BO151" i="3" s="1"/>
  <c r="BR153" i="1"/>
  <c r="BP151" i="3" s="1"/>
  <c r="BS153" i="1"/>
  <c r="BQ151" i="3" s="1"/>
  <c r="BT153" i="1"/>
  <c r="BR151" i="3" s="1"/>
  <c r="BU153" i="1"/>
  <c r="BS151" i="3" s="1"/>
  <c r="BV153" i="1"/>
  <c r="BT151" i="3" s="1"/>
  <c r="BW153" i="1"/>
  <c r="BU151" i="3" s="1"/>
  <c r="BX153" i="1"/>
  <c r="BV151" i="3" s="1"/>
  <c r="BY153" i="1"/>
  <c r="BW151" i="3" s="1"/>
  <c r="BZ153" i="1"/>
  <c r="BX151" i="3" s="1"/>
  <c r="CA153" i="1"/>
  <c r="BY151" i="3" s="1"/>
  <c r="CB153" i="1"/>
  <c r="BZ151" i="3" s="1"/>
  <c r="CC153" i="1"/>
  <c r="CA151" i="3" s="1"/>
  <c r="AE154" i="1"/>
  <c r="AC152" i="3" s="1"/>
  <c r="AF154" i="1"/>
  <c r="AD152" i="3" s="1"/>
  <c r="AG154" i="1"/>
  <c r="AE152" i="3" s="1"/>
  <c r="AH154" i="1"/>
  <c r="AF152" i="3" s="1"/>
  <c r="AI154" i="1"/>
  <c r="AG152" i="3" s="1"/>
  <c r="AJ154" i="1"/>
  <c r="AH152" i="3" s="1"/>
  <c r="AK154" i="1"/>
  <c r="AI152" i="3" s="1"/>
  <c r="AL154" i="1"/>
  <c r="AJ152" i="3" s="1"/>
  <c r="AM154" i="1"/>
  <c r="AK152" i="3" s="1"/>
  <c r="AN154" i="1"/>
  <c r="AL152" i="3" s="1"/>
  <c r="AO154" i="1"/>
  <c r="AM152" i="3" s="1"/>
  <c r="AP154" i="1"/>
  <c r="AN152" i="3" s="1"/>
  <c r="AQ154" i="1"/>
  <c r="AO152" i="3" s="1"/>
  <c r="AR154" i="1"/>
  <c r="AP152" i="3" s="1"/>
  <c r="AS154" i="1"/>
  <c r="AQ152" i="3" s="1"/>
  <c r="AT154" i="1"/>
  <c r="AR152" i="3" s="1"/>
  <c r="AU154" i="1"/>
  <c r="AS152" i="3" s="1"/>
  <c r="AV154" i="1"/>
  <c r="AT152" i="3" s="1"/>
  <c r="AW154" i="1"/>
  <c r="AU152" i="3" s="1"/>
  <c r="AX154" i="1"/>
  <c r="AV152" i="3" s="1"/>
  <c r="AY154" i="1"/>
  <c r="AW152" i="3" s="1"/>
  <c r="AZ154" i="1"/>
  <c r="AX152" i="3" s="1"/>
  <c r="BA154" i="1"/>
  <c r="AY152" i="3" s="1"/>
  <c r="BB154" i="1"/>
  <c r="AZ152" i="3" s="1"/>
  <c r="BC154" i="1"/>
  <c r="BA152" i="3" s="1"/>
  <c r="BD154" i="1"/>
  <c r="BB152" i="3" s="1"/>
  <c r="BE154" i="1"/>
  <c r="BC152" i="3" s="1"/>
  <c r="BF154" i="1"/>
  <c r="BD152" i="3" s="1"/>
  <c r="BG154" i="1"/>
  <c r="BE152" i="3" s="1"/>
  <c r="BH154" i="1"/>
  <c r="BF152" i="3" s="1"/>
  <c r="BI154" i="1"/>
  <c r="BG152" i="3" s="1"/>
  <c r="BJ154" i="1"/>
  <c r="BH152" i="3" s="1"/>
  <c r="BK154" i="1"/>
  <c r="BI152" i="3" s="1"/>
  <c r="BL154" i="1"/>
  <c r="BJ152" i="3" s="1"/>
  <c r="BM154" i="1"/>
  <c r="BK152" i="3" s="1"/>
  <c r="BN154" i="1"/>
  <c r="BL152" i="3" s="1"/>
  <c r="BO154" i="1"/>
  <c r="BM152" i="3" s="1"/>
  <c r="BP154" i="1"/>
  <c r="BN152" i="3" s="1"/>
  <c r="BQ154" i="1"/>
  <c r="BO152" i="3" s="1"/>
  <c r="BR154" i="1"/>
  <c r="BP152" i="3" s="1"/>
  <c r="BS154" i="1"/>
  <c r="BQ152" i="3" s="1"/>
  <c r="BT154" i="1"/>
  <c r="BR152" i="3" s="1"/>
  <c r="BU154" i="1"/>
  <c r="BS152" i="3" s="1"/>
  <c r="BV154" i="1"/>
  <c r="BT152" i="3" s="1"/>
  <c r="BW154" i="1"/>
  <c r="BU152" i="3" s="1"/>
  <c r="BX154" i="1"/>
  <c r="BV152" i="3" s="1"/>
  <c r="BY154" i="1"/>
  <c r="BW152" i="3" s="1"/>
  <c r="BZ154" i="1"/>
  <c r="BX152" i="3" s="1"/>
  <c r="CA154" i="1"/>
  <c r="BY152" i="3" s="1"/>
  <c r="CB154" i="1"/>
  <c r="BZ152" i="3" s="1"/>
  <c r="CC154" i="1"/>
  <c r="CA152" i="3" s="1"/>
  <c r="AE155" i="1"/>
  <c r="AC153" i="3" s="1"/>
  <c r="AF155" i="1"/>
  <c r="AD153" i="3" s="1"/>
  <c r="AG155" i="1"/>
  <c r="AE153" i="3" s="1"/>
  <c r="AH155" i="1"/>
  <c r="AF153" i="3" s="1"/>
  <c r="AI155" i="1"/>
  <c r="AG153" i="3" s="1"/>
  <c r="AJ155" i="1"/>
  <c r="AH153" i="3" s="1"/>
  <c r="AK155" i="1"/>
  <c r="AI153" i="3" s="1"/>
  <c r="AL155" i="1"/>
  <c r="AJ153" i="3" s="1"/>
  <c r="AM155" i="1"/>
  <c r="AK153" i="3" s="1"/>
  <c r="AN155" i="1"/>
  <c r="AL153" i="3" s="1"/>
  <c r="AO155" i="1"/>
  <c r="AM153" i="3" s="1"/>
  <c r="AP155" i="1"/>
  <c r="AN153" i="3" s="1"/>
  <c r="AQ155" i="1"/>
  <c r="AO153" i="3" s="1"/>
  <c r="AR155" i="1"/>
  <c r="AP153" i="3" s="1"/>
  <c r="AS155" i="1"/>
  <c r="AQ153" i="3" s="1"/>
  <c r="AT155" i="1"/>
  <c r="AR153" i="3" s="1"/>
  <c r="AU155" i="1"/>
  <c r="AS153" i="3" s="1"/>
  <c r="AV155" i="1"/>
  <c r="AT153" i="3" s="1"/>
  <c r="AW155" i="1"/>
  <c r="AU153" i="3" s="1"/>
  <c r="AX155" i="1"/>
  <c r="AV153" i="3" s="1"/>
  <c r="AY155" i="1"/>
  <c r="AW153" i="3" s="1"/>
  <c r="AZ155" i="1"/>
  <c r="AX153" i="3" s="1"/>
  <c r="BA155" i="1"/>
  <c r="AY153" i="3" s="1"/>
  <c r="BB155" i="1"/>
  <c r="AZ153" i="3" s="1"/>
  <c r="BC155" i="1"/>
  <c r="BA153" i="3" s="1"/>
  <c r="BD155" i="1"/>
  <c r="BB153" i="3" s="1"/>
  <c r="BE155" i="1"/>
  <c r="BC153" i="3" s="1"/>
  <c r="BF155" i="1"/>
  <c r="BD153" i="3" s="1"/>
  <c r="BG155" i="1"/>
  <c r="BE153" i="3" s="1"/>
  <c r="BH155" i="1"/>
  <c r="BF153" i="3" s="1"/>
  <c r="BI155" i="1"/>
  <c r="BG153" i="3" s="1"/>
  <c r="BJ155" i="1"/>
  <c r="BH153" i="3" s="1"/>
  <c r="BK155" i="1"/>
  <c r="BI153" i="3" s="1"/>
  <c r="BL155" i="1"/>
  <c r="BJ153" i="3" s="1"/>
  <c r="BM155" i="1"/>
  <c r="BK153" i="3" s="1"/>
  <c r="BN155" i="1"/>
  <c r="BL153" i="3" s="1"/>
  <c r="BO155" i="1"/>
  <c r="BM153" i="3" s="1"/>
  <c r="BP155" i="1"/>
  <c r="BN153" i="3" s="1"/>
  <c r="BQ155" i="1"/>
  <c r="BO153" i="3" s="1"/>
  <c r="BR155" i="1"/>
  <c r="BP153" i="3" s="1"/>
  <c r="BS155" i="1"/>
  <c r="BQ153" i="3" s="1"/>
  <c r="BT155" i="1"/>
  <c r="BR153" i="3" s="1"/>
  <c r="BU155" i="1"/>
  <c r="BS153" i="3" s="1"/>
  <c r="BV155" i="1"/>
  <c r="BT153" i="3" s="1"/>
  <c r="BW155" i="1"/>
  <c r="BU153" i="3" s="1"/>
  <c r="BX155" i="1"/>
  <c r="BV153" i="3" s="1"/>
  <c r="BY155" i="1"/>
  <c r="BW153" i="3" s="1"/>
  <c r="BZ155" i="1"/>
  <c r="BX153" i="3" s="1"/>
  <c r="CA155" i="1"/>
  <c r="BY153" i="3" s="1"/>
  <c r="CB155" i="1"/>
  <c r="BZ153" i="3" s="1"/>
  <c r="CC155" i="1"/>
  <c r="CA153" i="3" s="1"/>
  <c r="AE156" i="1"/>
  <c r="AC154" i="3" s="1"/>
  <c r="AF156" i="1"/>
  <c r="AD154" i="3" s="1"/>
  <c r="AG156" i="1"/>
  <c r="AE154" i="3" s="1"/>
  <c r="AH156" i="1"/>
  <c r="AF154" i="3" s="1"/>
  <c r="AI156" i="1"/>
  <c r="AG154" i="3" s="1"/>
  <c r="AJ156" i="1"/>
  <c r="AH154" i="3" s="1"/>
  <c r="AK156" i="1"/>
  <c r="AI154" i="3" s="1"/>
  <c r="AL156" i="1"/>
  <c r="AJ154" i="3" s="1"/>
  <c r="AM156" i="1"/>
  <c r="AK154" i="3" s="1"/>
  <c r="AN156" i="1"/>
  <c r="AL154" i="3" s="1"/>
  <c r="AO156" i="1"/>
  <c r="AM154" i="3" s="1"/>
  <c r="AP156" i="1"/>
  <c r="AN154" i="3" s="1"/>
  <c r="AQ156" i="1"/>
  <c r="AO154" i="3" s="1"/>
  <c r="AR156" i="1"/>
  <c r="AP154" i="3" s="1"/>
  <c r="AS156" i="1"/>
  <c r="AQ154" i="3" s="1"/>
  <c r="AT156" i="1"/>
  <c r="AR154" i="3" s="1"/>
  <c r="AU156" i="1"/>
  <c r="AS154" i="3" s="1"/>
  <c r="AV156" i="1"/>
  <c r="AT154" i="3" s="1"/>
  <c r="AW156" i="1"/>
  <c r="AU154" i="3" s="1"/>
  <c r="AX156" i="1"/>
  <c r="AV154" i="3" s="1"/>
  <c r="AY156" i="1"/>
  <c r="AW154" i="3" s="1"/>
  <c r="AZ156" i="1"/>
  <c r="AX154" i="3" s="1"/>
  <c r="BA156" i="1"/>
  <c r="AY154" i="3" s="1"/>
  <c r="BB156" i="1"/>
  <c r="AZ154" i="3" s="1"/>
  <c r="BC156" i="1"/>
  <c r="BA154" i="3" s="1"/>
  <c r="BD156" i="1"/>
  <c r="BB154" i="3" s="1"/>
  <c r="BE156" i="1"/>
  <c r="BC154" i="3" s="1"/>
  <c r="BF156" i="1"/>
  <c r="BD154" i="3" s="1"/>
  <c r="BG156" i="1"/>
  <c r="BE154" i="3" s="1"/>
  <c r="BH156" i="1"/>
  <c r="BF154" i="3" s="1"/>
  <c r="BI156" i="1"/>
  <c r="BG154" i="3" s="1"/>
  <c r="BJ156" i="1"/>
  <c r="BH154" i="3" s="1"/>
  <c r="BK156" i="1"/>
  <c r="BI154" i="3" s="1"/>
  <c r="BL156" i="1"/>
  <c r="BJ154" i="3" s="1"/>
  <c r="BM156" i="1"/>
  <c r="BK154" i="3" s="1"/>
  <c r="BN156" i="1"/>
  <c r="BL154" i="3" s="1"/>
  <c r="BO156" i="1"/>
  <c r="BM154" i="3" s="1"/>
  <c r="BP156" i="1"/>
  <c r="BN154" i="3" s="1"/>
  <c r="BQ156" i="1"/>
  <c r="BO154" i="3" s="1"/>
  <c r="BR156" i="1"/>
  <c r="BP154" i="3" s="1"/>
  <c r="BS156" i="1"/>
  <c r="BQ154" i="3" s="1"/>
  <c r="BT156" i="1"/>
  <c r="BR154" i="3" s="1"/>
  <c r="BU156" i="1"/>
  <c r="BS154" i="3" s="1"/>
  <c r="BV156" i="1"/>
  <c r="BT154" i="3" s="1"/>
  <c r="BW156" i="1"/>
  <c r="BU154" i="3" s="1"/>
  <c r="BX156" i="1"/>
  <c r="BV154" i="3" s="1"/>
  <c r="BY156" i="1"/>
  <c r="BW154" i="3" s="1"/>
  <c r="BZ156" i="1"/>
  <c r="BX154" i="3" s="1"/>
  <c r="CA156" i="1"/>
  <c r="BY154" i="3" s="1"/>
  <c r="CB156" i="1"/>
  <c r="BZ154" i="3" s="1"/>
  <c r="CC156" i="1"/>
  <c r="CA154" i="3" s="1"/>
  <c r="AE157" i="1"/>
  <c r="AC155" i="3" s="1"/>
  <c r="AF157" i="1"/>
  <c r="AD155" i="3" s="1"/>
  <c r="AG157" i="1"/>
  <c r="AE155" i="3" s="1"/>
  <c r="AH157" i="1"/>
  <c r="AF155" i="3" s="1"/>
  <c r="AI157" i="1"/>
  <c r="AG155" i="3" s="1"/>
  <c r="AJ157" i="1"/>
  <c r="AH155" i="3" s="1"/>
  <c r="AK157" i="1"/>
  <c r="AI155" i="3" s="1"/>
  <c r="AL157" i="1"/>
  <c r="AJ155" i="3" s="1"/>
  <c r="AM157" i="1"/>
  <c r="AK155" i="3" s="1"/>
  <c r="AN157" i="1"/>
  <c r="AL155" i="3" s="1"/>
  <c r="AO157" i="1"/>
  <c r="AM155" i="3" s="1"/>
  <c r="AP157" i="1"/>
  <c r="AN155" i="3" s="1"/>
  <c r="AQ157" i="1"/>
  <c r="AO155" i="3" s="1"/>
  <c r="AR157" i="1"/>
  <c r="AP155" i="3" s="1"/>
  <c r="AS157" i="1"/>
  <c r="AQ155" i="3" s="1"/>
  <c r="AT157" i="1"/>
  <c r="AR155" i="3" s="1"/>
  <c r="AU157" i="1"/>
  <c r="AS155" i="3" s="1"/>
  <c r="AV157" i="1"/>
  <c r="AT155" i="3" s="1"/>
  <c r="AW157" i="1"/>
  <c r="AU155" i="3" s="1"/>
  <c r="AX157" i="1"/>
  <c r="AV155" i="3" s="1"/>
  <c r="AY157" i="1"/>
  <c r="AW155" i="3" s="1"/>
  <c r="AZ157" i="1"/>
  <c r="AX155" i="3" s="1"/>
  <c r="BA157" i="1"/>
  <c r="AY155" i="3" s="1"/>
  <c r="BB157" i="1"/>
  <c r="AZ155" i="3" s="1"/>
  <c r="BC157" i="1"/>
  <c r="BA155" i="3" s="1"/>
  <c r="BD157" i="1"/>
  <c r="BB155" i="3" s="1"/>
  <c r="BE157" i="1"/>
  <c r="BC155" i="3" s="1"/>
  <c r="BF157" i="1"/>
  <c r="BD155" i="3" s="1"/>
  <c r="BG157" i="1"/>
  <c r="BE155" i="3" s="1"/>
  <c r="BH157" i="1"/>
  <c r="BF155" i="3" s="1"/>
  <c r="BI157" i="1"/>
  <c r="BG155" i="3" s="1"/>
  <c r="BJ157" i="1"/>
  <c r="BH155" i="3" s="1"/>
  <c r="BK157" i="1"/>
  <c r="BI155" i="3" s="1"/>
  <c r="BL157" i="1"/>
  <c r="BJ155" i="3" s="1"/>
  <c r="BM157" i="1"/>
  <c r="BK155" i="3" s="1"/>
  <c r="BN157" i="1"/>
  <c r="BL155" i="3" s="1"/>
  <c r="BO157" i="1"/>
  <c r="BM155" i="3" s="1"/>
  <c r="BP157" i="1"/>
  <c r="BN155" i="3" s="1"/>
  <c r="BQ157" i="1"/>
  <c r="BO155" i="3" s="1"/>
  <c r="BR157" i="1"/>
  <c r="BP155" i="3" s="1"/>
  <c r="BS157" i="1"/>
  <c r="BQ155" i="3" s="1"/>
  <c r="BT157" i="1"/>
  <c r="BR155" i="3" s="1"/>
  <c r="BU157" i="1"/>
  <c r="BS155" i="3" s="1"/>
  <c r="BV157" i="1"/>
  <c r="BT155" i="3" s="1"/>
  <c r="BW157" i="1"/>
  <c r="BU155" i="3" s="1"/>
  <c r="BX157" i="1"/>
  <c r="BV155" i="3" s="1"/>
  <c r="BY157" i="1"/>
  <c r="BW155" i="3" s="1"/>
  <c r="BZ157" i="1"/>
  <c r="BX155" i="3" s="1"/>
  <c r="CA157" i="1"/>
  <c r="BY155" i="3" s="1"/>
  <c r="CB157" i="1"/>
  <c r="BZ155" i="3" s="1"/>
  <c r="CC157" i="1"/>
  <c r="CA155" i="3" s="1"/>
  <c r="AE159" i="1"/>
  <c r="AC157" i="3" s="1"/>
  <c r="AG159" i="1"/>
  <c r="AE157" i="3" s="1"/>
  <c r="AH159" i="1"/>
  <c r="AF157" i="3" s="1"/>
  <c r="AI159" i="1"/>
  <c r="AG157" i="3" s="1"/>
  <c r="AJ159" i="1"/>
  <c r="AH157" i="3" s="1"/>
  <c r="AK159" i="1"/>
  <c r="AI157" i="3" s="1"/>
  <c r="AL159" i="1"/>
  <c r="AJ157" i="3" s="1"/>
  <c r="AM159" i="1"/>
  <c r="AK157" i="3" s="1"/>
  <c r="AN159" i="1"/>
  <c r="AL157" i="3" s="1"/>
  <c r="AO159" i="1"/>
  <c r="AM157" i="3" s="1"/>
  <c r="AQ159" i="1"/>
  <c r="AO157" i="3" s="1"/>
  <c r="AR159" i="1"/>
  <c r="AP157" i="3" s="1"/>
  <c r="AS159" i="1"/>
  <c r="AQ157" i="3" s="1"/>
  <c r="AT159" i="1"/>
  <c r="AR157" i="3" s="1"/>
  <c r="AU159" i="1"/>
  <c r="AS157" i="3" s="1"/>
  <c r="AV159" i="1"/>
  <c r="AT157" i="3" s="1"/>
  <c r="AW159" i="1"/>
  <c r="AU157" i="3" s="1"/>
  <c r="AX159" i="1"/>
  <c r="AV157" i="3" s="1"/>
  <c r="AY159" i="1"/>
  <c r="AW157" i="3" s="1"/>
  <c r="BA159" i="1"/>
  <c r="AY157" i="3" s="1"/>
  <c r="BB159" i="1"/>
  <c r="AZ157" i="3" s="1"/>
  <c r="BC159" i="1"/>
  <c r="BA157" i="3" s="1"/>
  <c r="BD159" i="1"/>
  <c r="BB157" i="3" s="1"/>
  <c r="BE159" i="1"/>
  <c r="BC157" i="3" s="1"/>
  <c r="BF159" i="1"/>
  <c r="BD157" i="3" s="1"/>
  <c r="BG159" i="1"/>
  <c r="BE157" i="3" s="1"/>
  <c r="BH159" i="1"/>
  <c r="BF157" i="3" s="1"/>
  <c r="BI159" i="1"/>
  <c r="BG157" i="3" s="1"/>
  <c r="BJ159" i="1"/>
  <c r="BH157" i="3" s="1"/>
  <c r="BK159" i="1"/>
  <c r="BI157" i="3" s="1"/>
  <c r="BL159" i="1"/>
  <c r="BJ157" i="3" s="1"/>
  <c r="BM159" i="1"/>
  <c r="BK157" i="3" s="1"/>
  <c r="BN159" i="1"/>
  <c r="BL157" i="3" s="1"/>
  <c r="BO159" i="1"/>
  <c r="BM157" i="3" s="1"/>
  <c r="BP159" i="1"/>
  <c r="BN157" i="3" s="1"/>
  <c r="BQ159" i="1"/>
  <c r="BO157" i="3" s="1"/>
  <c r="BR159" i="1"/>
  <c r="BP157" i="3" s="1"/>
  <c r="BS159" i="1"/>
  <c r="BQ157" i="3" s="1"/>
  <c r="BT159" i="1"/>
  <c r="BR157" i="3" s="1"/>
  <c r="BU159" i="1"/>
  <c r="BS157" i="3" s="1"/>
  <c r="BV159" i="1"/>
  <c r="BT157" i="3" s="1"/>
  <c r="BW159" i="1"/>
  <c r="BU157" i="3" s="1"/>
  <c r="BX159" i="1"/>
  <c r="BV157" i="3" s="1"/>
  <c r="BY159" i="1"/>
  <c r="BW157" i="3" s="1"/>
  <c r="BZ159" i="1"/>
  <c r="BX157" i="3" s="1"/>
  <c r="CA159" i="1"/>
  <c r="BY157" i="3" s="1"/>
  <c r="CB159" i="1"/>
  <c r="BZ157" i="3" s="1"/>
  <c r="CC159" i="1"/>
  <c r="CA157" i="3" s="1"/>
  <c r="AE160" i="1"/>
  <c r="AC158" i="3" s="1"/>
  <c r="AG160" i="1"/>
  <c r="AE158" i="3" s="1"/>
  <c r="AH160" i="1"/>
  <c r="AF158" i="3" s="1"/>
  <c r="AI160" i="1"/>
  <c r="AG158" i="3" s="1"/>
  <c r="AJ160" i="1"/>
  <c r="AH158" i="3" s="1"/>
  <c r="AK160" i="1"/>
  <c r="AI158" i="3" s="1"/>
  <c r="AL160" i="1"/>
  <c r="AJ158" i="3" s="1"/>
  <c r="AM160" i="1"/>
  <c r="AK158" i="3" s="1"/>
  <c r="AN160" i="1"/>
  <c r="AL158" i="3" s="1"/>
  <c r="AO160" i="1"/>
  <c r="AM158" i="3" s="1"/>
  <c r="AQ160" i="1"/>
  <c r="AO158" i="3" s="1"/>
  <c r="AR160" i="1"/>
  <c r="AP158" i="3" s="1"/>
  <c r="AS160" i="1"/>
  <c r="AQ158" i="3" s="1"/>
  <c r="AT160" i="1"/>
  <c r="AR158" i="3" s="1"/>
  <c r="AU160" i="1"/>
  <c r="AS158" i="3" s="1"/>
  <c r="AV160" i="1"/>
  <c r="AT158" i="3" s="1"/>
  <c r="AW160" i="1"/>
  <c r="AU158" i="3" s="1"/>
  <c r="AX160" i="1"/>
  <c r="AV158" i="3" s="1"/>
  <c r="AY160" i="1"/>
  <c r="AW158" i="3" s="1"/>
  <c r="BA160" i="1"/>
  <c r="AY158" i="3" s="1"/>
  <c r="BB160" i="1"/>
  <c r="AZ158" i="3" s="1"/>
  <c r="BC160" i="1"/>
  <c r="BA158" i="3" s="1"/>
  <c r="BD160" i="1"/>
  <c r="BB158" i="3" s="1"/>
  <c r="BE160" i="1"/>
  <c r="BC158" i="3" s="1"/>
  <c r="BF160" i="1"/>
  <c r="BD158" i="3" s="1"/>
  <c r="BG160" i="1"/>
  <c r="BE158" i="3" s="1"/>
  <c r="BH160" i="1"/>
  <c r="BF158" i="3" s="1"/>
  <c r="BI160" i="1"/>
  <c r="BG158" i="3" s="1"/>
  <c r="BJ160" i="1"/>
  <c r="BH158" i="3" s="1"/>
  <c r="BK160" i="1"/>
  <c r="BI158" i="3" s="1"/>
  <c r="BL160" i="1"/>
  <c r="BJ158" i="3" s="1"/>
  <c r="BM160" i="1"/>
  <c r="BK158" i="3" s="1"/>
  <c r="BN160" i="1"/>
  <c r="BL158" i="3" s="1"/>
  <c r="BO160" i="1"/>
  <c r="BM158" i="3" s="1"/>
  <c r="BP160" i="1"/>
  <c r="BN158" i="3" s="1"/>
  <c r="BQ160" i="1"/>
  <c r="BO158" i="3" s="1"/>
  <c r="BR160" i="1"/>
  <c r="BP158" i="3" s="1"/>
  <c r="BS160" i="1"/>
  <c r="BQ158" i="3" s="1"/>
  <c r="BT160" i="1"/>
  <c r="BR158" i="3" s="1"/>
  <c r="BU160" i="1"/>
  <c r="BS158" i="3" s="1"/>
  <c r="BV160" i="1"/>
  <c r="BT158" i="3" s="1"/>
  <c r="BW160" i="1"/>
  <c r="BU158" i="3" s="1"/>
  <c r="BX160" i="1"/>
  <c r="BV158" i="3" s="1"/>
  <c r="BY160" i="1"/>
  <c r="BW158" i="3" s="1"/>
  <c r="BZ160" i="1"/>
  <c r="BX158" i="3" s="1"/>
  <c r="CA160" i="1"/>
  <c r="BY158" i="3" s="1"/>
  <c r="CB160" i="1"/>
  <c r="BZ158" i="3" s="1"/>
  <c r="CC160" i="1"/>
  <c r="CA158" i="3" s="1"/>
  <c r="AE161" i="1"/>
  <c r="AC159" i="3" s="1"/>
  <c r="AF161" i="1"/>
  <c r="AD159" i="3" s="1"/>
  <c r="AG161" i="1"/>
  <c r="AE159" i="3" s="1"/>
  <c r="AH161" i="1"/>
  <c r="AF159" i="3" s="1"/>
  <c r="AI161" i="1"/>
  <c r="AG159" i="3" s="1"/>
  <c r="AJ161" i="1"/>
  <c r="AH159" i="3" s="1"/>
  <c r="AK161" i="1"/>
  <c r="AI159" i="3" s="1"/>
  <c r="AL161" i="1"/>
  <c r="AJ159" i="3" s="1"/>
  <c r="AM161" i="1"/>
  <c r="AK159" i="3" s="1"/>
  <c r="AN161" i="1"/>
  <c r="AL159" i="3" s="1"/>
  <c r="AO161" i="1"/>
  <c r="AM159" i="3" s="1"/>
  <c r="AP161" i="1"/>
  <c r="AN159" i="3" s="1"/>
  <c r="AQ161" i="1"/>
  <c r="AO159" i="3" s="1"/>
  <c r="AR161" i="1"/>
  <c r="AP159" i="3" s="1"/>
  <c r="AS161" i="1"/>
  <c r="AQ159" i="3" s="1"/>
  <c r="AT161" i="1"/>
  <c r="AR159" i="3" s="1"/>
  <c r="AU161" i="1"/>
  <c r="AS159" i="3" s="1"/>
  <c r="AV161" i="1"/>
  <c r="AT159" i="3" s="1"/>
  <c r="AW161" i="1"/>
  <c r="AU159" i="3" s="1"/>
  <c r="AX161" i="1"/>
  <c r="AV159" i="3" s="1"/>
  <c r="AY161" i="1"/>
  <c r="AW159" i="3" s="1"/>
  <c r="AZ161" i="1"/>
  <c r="AX159" i="3" s="1"/>
  <c r="BA161" i="1"/>
  <c r="AY159" i="3" s="1"/>
  <c r="BB161" i="1"/>
  <c r="AZ159" i="3" s="1"/>
  <c r="BC161" i="1"/>
  <c r="BA159" i="3" s="1"/>
  <c r="BD161" i="1"/>
  <c r="BB159" i="3" s="1"/>
  <c r="BE161" i="1"/>
  <c r="BC159" i="3" s="1"/>
  <c r="BF161" i="1"/>
  <c r="BD159" i="3" s="1"/>
  <c r="BG161" i="1"/>
  <c r="BE159" i="3" s="1"/>
  <c r="BH161" i="1"/>
  <c r="BF159" i="3" s="1"/>
  <c r="BI161" i="1"/>
  <c r="BG159" i="3" s="1"/>
  <c r="BJ161" i="1"/>
  <c r="BH159" i="3" s="1"/>
  <c r="BK161" i="1"/>
  <c r="BI159" i="3" s="1"/>
  <c r="BL161" i="1"/>
  <c r="BJ159" i="3" s="1"/>
  <c r="BM161" i="1"/>
  <c r="BK159" i="3" s="1"/>
  <c r="BN161" i="1"/>
  <c r="BL159" i="3" s="1"/>
  <c r="BO161" i="1"/>
  <c r="BM159" i="3" s="1"/>
  <c r="BP161" i="1"/>
  <c r="BN159" i="3" s="1"/>
  <c r="BQ161" i="1"/>
  <c r="BO159" i="3" s="1"/>
  <c r="BR161" i="1"/>
  <c r="BP159" i="3" s="1"/>
  <c r="BS161" i="1"/>
  <c r="BQ159" i="3" s="1"/>
  <c r="BT161" i="1"/>
  <c r="BR159" i="3" s="1"/>
  <c r="BU161" i="1"/>
  <c r="BS159" i="3" s="1"/>
  <c r="BV161" i="1"/>
  <c r="BT159" i="3" s="1"/>
  <c r="BW161" i="1"/>
  <c r="BU159" i="3" s="1"/>
  <c r="BX161" i="1"/>
  <c r="BV159" i="3" s="1"/>
  <c r="BY161" i="1"/>
  <c r="BW159" i="3" s="1"/>
  <c r="BZ161" i="1"/>
  <c r="BX159" i="3" s="1"/>
  <c r="CA161" i="1"/>
  <c r="BY159" i="3" s="1"/>
  <c r="CB161" i="1"/>
  <c r="BZ159" i="3" s="1"/>
  <c r="CC161" i="1"/>
  <c r="CA159" i="3" s="1"/>
  <c r="AE162" i="1"/>
  <c r="AC160" i="3" s="1"/>
  <c r="AF162" i="1"/>
  <c r="AD160" i="3" s="1"/>
  <c r="AG162" i="1"/>
  <c r="AE160" i="3" s="1"/>
  <c r="AH162" i="1"/>
  <c r="AF160" i="3" s="1"/>
  <c r="AI162" i="1"/>
  <c r="AG160" i="3" s="1"/>
  <c r="AJ162" i="1"/>
  <c r="AH160" i="3" s="1"/>
  <c r="AK162" i="1"/>
  <c r="AI160" i="3" s="1"/>
  <c r="AL162" i="1"/>
  <c r="AJ160" i="3" s="1"/>
  <c r="AM162" i="1"/>
  <c r="AK160" i="3" s="1"/>
  <c r="AN162" i="1"/>
  <c r="AL160" i="3" s="1"/>
  <c r="AO162" i="1"/>
  <c r="AM160" i="3" s="1"/>
  <c r="AP162" i="1"/>
  <c r="AN160" i="3" s="1"/>
  <c r="AQ162" i="1"/>
  <c r="AO160" i="3" s="1"/>
  <c r="AR162" i="1"/>
  <c r="AP160" i="3" s="1"/>
  <c r="AS162" i="1"/>
  <c r="AQ160" i="3" s="1"/>
  <c r="AT162" i="1"/>
  <c r="AR160" i="3" s="1"/>
  <c r="AU162" i="1"/>
  <c r="AS160" i="3" s="1"/>
  <c r="AV162" i="1"/>
  <c r="AT160" i="3" s="1"/>
  <c r="AW162" i="1"/>
  <c r="AU160" i="3" s="1"/>
  <c r="AX162" i="1"/>
  <c r="AV160" i="3" s="1"/>
  <c r="AY162" i="1"/>
  <c r="AW160" i="3" s="1"/>
  <c r="AZ162" i="1"/>
  <c r="AX160" i="3" s="1"/>
  <c r="BA162" i="1"/>
  <c r="AY160" i="3" s="1"/>
  <c r="BB162" i="1"/>
  <c r="AZ160" i="3" s="1"/>
  <c r="BC162" i="1"/>
  <c r="BA160" i="3" s="1"/>
  <c r="BD162" i="1"/>
  <c r="BB160" i="3" s="1"/>
  <c r="BE162" i="1"/>
  <c r="BC160" i="3" s="1"/>
  <c r="BF162" i="1"/>
  <c r="BD160" i="3" s="1"/>
  <c r="BG162" i="1"/>
  <c r="BE160" i="3" s="1"/>
  <c r="BH162" i="1"/>
  <c r="BF160" i="3" s="1"/>
  <c r="BI162" i="1"/>
  <c r="BG160" i="3" s="1"/>
  <c r="BJ162" i="1"/>
  <c r="BH160" i="3" s="1"/>
  <c r="BK162" i="1"/>
  <c r="BI160" i="3" s="1"/>
  <c r="BL162" i="1"/>
  <c r="BJ160" i="3" s="1"/>
  <c r="BM162" i="1"/>
  <c r="BK160" i="3" s="1"/>
  <c r="BN162" i="1"/>
  <c r="BL160" i="3" s="1"/>
  <c r="BO162" i="1"/>
  <c r="BM160" i="3" s="1"/>
  <c r="BP162" i="1"/>
  <c r="BN160" i="3" s="1"/>
  <c r="BQ162" i="1"/>
  <c r="BO160" i="3" s="1"/>
  <c r="BR162" i="1"/>
  <c r="BP160" i="3" s="1"/>
  <c r="BS162" i="1"/>
  <c r="BQ160" i="3" s="1"/>
  <c r="BT162" i="1"/>
  <c r="BR160" i="3" s="1"/>
  <c r="BU162" i="1"/>
  <c r="BS160" i="3" s="1"/>
  <c r="BV162" i="1"/>
  <c r="BT160" i="3" s="1"/>
  <c r="BW162" i="1"/>
  <c r="BU160" i="3" s="1"/>
  <c r="BX162" i="1"/>
  <c r="BV160" i="3" s="1"/>
  <c r="BY162" i="1"/>
  <c r="BW160" i="3" s="1"/>
  <c r="BZ162" i="1"/>
  <c r="BX160" i="3" s="1"/>
  <c r="CA162" i="1"/>
  <c r="BY160" i="3" s="1"/>
  <c r="CB162" i="1"/>
  <c r="BZ160" i="3" s="1"/>
  <c r="CC162" i="1"/>
  <c r="CA160" i="3" s="1"/>
  <c r="AE163" i="1"/>
  <c r="AC161" i="3" s="1"/>
  <c r="AF163" i="1"/>
  <c r="AD161" i="3" s="1"/>
  <c r="AG163" i="1"/>
  <c r="AE161" i="3" s="1"/>
  <c r="AH163" i="1"/>
  <c r="AF161" i="3" s="1"/>
  <c r="AI163" i="1"/>
  <c r="AG161" i="3" s="1"/>
  <c r="AJ163" i="1"/>
  <c r="AH161" i="3" s="1"/>
  <c r="AK163" i="1"/>
  <c r="AI161" i="3" s="1"/>
  <c r="AL163" i="1"/>
  <c r="AJ161" i="3" s="1"/>
  <c r="AM163" i="1"/>
  <c r="AK161" i="3" s="1"/>
  <c r="AN163" i="1"/>
  <c r="AL161" i="3" s="1"/>
  <c r="AO163" i="1"/>
  <c r="AM161" i="3" s="1"/>
  <c r="AP163" i="1"/>
  <c r="AN161" i="3" s="1"/>
  <c r="AQ163" i="1"/>
  <c r="AO161" i="3" s="1"/>
  <c r="AR163" i="1"/>
  <c r="AP161" i="3" s="1"/>
  <c r="AS163" i="1"/>
  <c r="AQ161" i="3" s="1"/>
  <c r="AT163" i="1"/>
  <c r="AR161" i="3" s="1"/>
  <c r="AU163" i="1"/>
  <c r="AS161" i="3" s="1"/>
  <c r="AV163" i="1"/>
  <c r="AT161" i="3" s="1"/>
  <c r="AW163" i="1"/>
  <c r="AU161" i="3" s="1"/>
  <c r="AX163" i="1"/>
  <c r="AV161" i="3" s="1"/>
  <c r="AY163" i="1"/>
  <c r="AW161" i="3" s="1"/>
  <c r="AZ163" i="1"/>
  <c r="AX161" i="3" s="1"/>
  <c r="BA163" i="1"/>
  <c r="AY161" i="3" s="1"/>
  <c r="BB163" i="1"/>
  <c r="AZ161" i="3" s="1"/>
  <c r="BC163" i="1"/>
  <c r="BA161" i="3" s="1"/>
  <c r="BD163" i="1"/>
  <c r="BB161" i="3" s="1"/>
  <c r="BE163" i="1"/>
  <c r="BC161" i="3" s="1"/>
  <c r="BF163" i="1"/>
  <c r="BD161" i="3" s="1"/>
  <c r="BG163" i="1"/>
  <c r="BE161" i="3" s="1"/>
  <c r="BH163" i="1"/>
  <c r="BF161" i="3" s="1"/>
  <c r="BI163" i="1"/>
  <c r="BG161" i="3" s="1"/>
  <c r="BJ163" i="1"/>
  <c r="BH161" i="3" s="1"/>
  <c r="BK163" i="1"/>
  <c r="BI161" i="3" s="1"/>
  <c r="BL163" i="1"/>
  <c r="BJ161" i="3" s="1"/>
  <c r="BM163" i="1"/>
  <c r="BK161" i="3" s="1"/>
  <c r="BN163" i="1"/>
  <c r="BL161" i="3" s="1"/>
  <c r="BO163" i="1"/>
  <c r="BM161" i="3" s="1"/>
  <c r="BP163" i="1"/>
  <c r="BN161" i="3" s="1"/>
  <c r="BQ163" i="1"/>
  <c r="BO161" i="3" s="1"/>
  <c r="BR163" i="1"/>
  <c r="BP161" i="3" s="1"/>
  <c r="BS163" i="1"/>
  <c r="BQ161" i="3" s="1"/>
  <c r="BT163" i="1"/>
  <c r="BR161" i="3" s="1"/>
  <c r="BU163" i="1"/>
  <c r="BS161" i="3" s="1"/>
  <c r="BV163" i="1"/>
  <c r="BT161" i="3" s="1"/>
  <c r="BW163" i="1"/>
  <c r="BU161" i="3" s="1"/>
  <c r="BX163" i="1"/>
  <c r="BV161" i="3" s="1"/>
  <c r="BY163" i="1"/>
  <c r="BW161" i="3" s="1"/>
  <c r="BZ163" i="1"/>
  <c r="BX161" i="3" s="1"/>
  <c r="CA163" i="1"/>
  <c r="BY161" i="3" s="1"/>
  <c r="CB163" i="1"/>
  <c r="BZ161" i="3" s="1"/>
  <c r="CC163" i="1"/>
  <c r="CA161" i="3" s="1"/>
  <c r="AE164" i="1"/>
  <c r="AC162" i="3" s="1"/>
  <c r="AF164" i="1"/>
  <c r="AD162" i="3" s="1"/>
  <c r="AG164" i="1"/>
  <c r="AE162" i="3" s="1"/>
  <c r="AH164" i="1"/>
  <c r="AF162" i="3" s="1"/>
  <c r="AI164" i="1"/>
  <c r="AG162" i="3" s="1"/>
  <c r="AJ164" i="1"/>
  <c r="AH162" i="3" s="1"/>
  <c r="AK164" i="1"/>
  <c r="AI162" i="3" s="1"/>
  <c r="AL164" i="1"/>
  <c r="AJ162" i="3" s="1"/>
  <c r="AM164" i="1"/>
  <c r="AK162" i="3" s="1"/>
  <c r="AN164" i="1"/>
  <c r="AL162" i="3" s="1"/>
  <c r="AO164" i="1"/>
  <c r="AM162" i="3" s="1"/>
  <c r="AP164" i="1"/>
  <c r="AN162" i="3" s="1"/>
  <c r="AQ164" i="1"/>
  <c r="AO162" i="3" s="1"/>
  <c r="AR164" i="1"/>
  <c r="AP162" i="3" s="1"/>
  <c r="AS164" i="1"/>
  <c r="AQ162" i="3" s="1"/>
  <c r="AT164" i="1"/>
  <c r="AR162" i="3" s="1"/>
  <c r="AU164" i="1"/>
  <c r="AS162" i="3" s="1"/>
  <c r="AV164" i="1"/>
  <c r="AT162" i="3" s="1"/>
  <c r="AW164" i="1"/>
  <c r="AU162" i="3" s="1"/>
  <c r="AX164" i="1"/>
  <c r="AV162" i="3" s="1"/>
  <c r="AY164" i="1"/>
  <c r="AW162" i="3" s="1"/>
  <c r="AZ164" i="1"/>
  <c r="AX162" i="3" s="1"/>
  <c r="BA164" i="1"/>
  <c r="AY162" i="3" s="1"/>
  <c r="BB164" i="1"/>
  <c r="AZ162" i="3" s="1"/>
  <c r="BC164" i="1"/>
  <c r="BA162" i="3" s="1"/>
  <c r="BD164" i="1"/>
  <c r="BB162" i="3" s="1"/>
  <c r="BE164" i="1"/>
  <c r="BC162" i="3" s="1"/>
  <c r="BF164" i="1"/>
  <c r="BD162" i="3" s="1"/>
  <c r="BG164" i="1"/>
  <c r="BE162" i="3" s="1"/>
  <c r="BH164" i="1"/>
  <c r="BF162" i="3" s="1"/>
  <c r="BI164" i="1"/>
  <c r="BG162" i="3" s="1"/>
  <c r="BJ164" i="1"/>
  <c r="BH162" i="3" s="1"/>
  <c r="BK164" i="1"/>
  <c r="BI162" i="3" s="1"/>
  <c r="BL164" i="1"/>
  <c r="BJ162" i="3" s="1"/>
  <c r="BM164" i="1"/>
  <c r="BK162" i="3" s="1"/>
  <c r="BN164" i="1"/>
  <c r="BL162" i="3" s="1"/>
  <c r="BO164" i="1"/>
  <c r="BM162" i="3" s="1"/>
  <c r="BP164" i="1"/>
  <c r="BN162" i="3" s="1"/>
  <c r="BQ164" i="1"/>
  <c r="BO162" i="3" s="1"/>
  <c r="BR164" i="1"/>
  <c r="BP162" i="3" s="1"/>
  <c r="BS164" i="1"/>
  <c r="BQ162" i="3" s="1"/>
  <c r="BT164" i="1"/>
  <c r="BR162" i="3" s="1"/>
  <c r="BU164" i="1"/>
  <c r="BS162" i="3" s="1"/>
  <c r="BV164" i="1"/>
  <c r="BT162" i="3" s="1"/>
  <c r="BW164" i="1"/>
  <c r="BU162" i="3" s="1"/>
  <c r="BX164" i="1"/>
  <c r="BV162" i="3" s="1"/>
  <c r="BY164" i="1"/>
  <c r="BW162" i="3" s="1"/>
  <c r="BZ164" i="1"/>
  <c r="BX162" i="3" s="1"/>
  <c r="CA164" i="1"/>
  <c r="BY162" i="3" s="1"/>
  <c r="CB164" i="1"/>
  <c r="BZ162" i="3" s="1"/>
  <c r="CC164" i="1"/>
  <c r="CA162" i="3" s="1"/>
  <c r="AE165" i="1"/>
  <c r="AC163" i="3" s="1"/>
  <c r="AF165" i="1"/>
  <c r="AD163" i="3" s="1"/>
  <c r="AG165" i="1"/>
  <c r="AE163" i="3" s="1"/>
  <c r="AH165" i="1"/>
  <c r="AF163" i="3" s="1"/>
  <c r="AI165" i="1"/>
  <c r="AG163" i="3" s="1"/>
  <c r="AJ165" i="1"/>
  <c r="AH163" i="3" s="1"/>
  <c r="AK165" i="1"/>
  <c r="AI163" i="3" s="1"/>
  <c r="AL165" i="1"/>
  <c r="AJ163" i="3" s="1"/>
  <c r="AM165" i="1"/>
  <c r="AK163" i="3" s="1"/>
  <c r="AN165" i="1"/>
  <c r="AL163" i="3" s="1"/>
  <c r="AO165" i="1"/>
  <c r="AM163" i="3" s="1"/>
  <c r="AP165" i="1"/>
  <c r="AN163" i="3" s="1"/>
  <c r="AQ165" i="1"/>
  <c r="AO163" i="3" s="1"/>
  <c r="AR165" i="1"/>
  <c r="AP163" i="3" s="1"/>
  <c r="AS165" i="1"/>
  <c r="AQ163" i="3" s="1"/>
  <c r="AT165" i="1"/>
  <c r="AR163" i="3" s="1"/>
  <c r="AU165" i="1"/>
  <c r="AS163" i="3" s="1"/>
  <c r="AV165" i="1"/>
  <c r="AT163" i="3" s="1"/>
  <c r="AW165" i="1"/>
  <c r="AU163" i="3" s="1"/>
  <c r="AX165" i="1"/>
  <c r="AV163" i="3" s="1"/>
  <c r="AY165" i="1"/>
  <c r="AW163" i="3" s="1"/>
  <c r="AZ165" i="1"/>
  <c r="AX163" i="3" s="1"/>
  <c r="BA165" i="1"/>
  <c r="AY163" i="3" s="1"/>
  <c r="BB165" i="1"/>
  <c r="AZ163" i="3" s="1"/>
  <c r="BC165" i="1"/>
  <c r="BA163" i="3" s="1"/>
  <c r="BD165" i="1"/>
  <c r="BB163" i="3" s="1"/>
  <c r="BE165" i="1"/>
  <c r="BC163" i="3" s="1"/>
  <c r="BF165" i="1"/>
  <c r="BD163" i="3" s="1"/>
  <c r="BG165" i="1"/>
  <c r="BE163" i="3" s="1"/>
  <c r="BH165" i="1"/>
  <c r="BF163" i="3" s="1"/>
  <c r="BI165" i="1"/>
  <c r="BG163" i="3" s="1"/>
  <c r="BJ165" i="1"/>
  <c r="BH163" i="3" s="1"/>
  <c r="BK165" i="1"/>
  <c r="BI163" i="3" s="1"/>
  <c r="BL165" i="1"/>
  <c r="BJ163" i="3" s="1"/>
  <c r="BM165" i="1"/>
  <c r="BK163" i="3" s="1"/>
  <c r="BN165" i="1"/>
  <c r="BL163" i="3" s="1"/>
  <c r="BO165" i="1"/>
  <c r="BM163" i="3" s="1"/>
  <c r="BP165" i="1"/>
  <c r="BN163" i="3" s="1"/>
  <c r="BQ165" i="1"/>
  <c r="BO163" i="3" s="1"/>
  <c r="BR165" i="1"/>
  <c r="BP163" i="3" s="1"/>
  <c r="BS165" i="1"/>
  <c r="BQ163" i="3" s="1"/>
  <c r="BT165" i="1"/>
  <c r="BR163" i="3" s="1"/>
  <c r="BU165" i="1"/>
  <c r="BS163" i="3" s="1"/>
  <c r="BV165" i="1"/>
  <c r="BT163" i="3" s="1"/>
  <c r="BW165" i="1"/>
  <c r="BU163" i="3" s="1"/>
  <c r="BX165" i="1"/>
  <c r="BV163" i="3" s="1"/>
  <c r="BY165" i="1"/>
  <c r="BW163" i="3" s="1"/>
  <c r="BZ165" i="1"/>
  <c r="BX163" i="3" s="1"/>
  <c r="CA165" i="1"/>
  <c r="BY163" i="3" s="1"/>
  <c r="CB165" i="1"/>
  <c r="BZ163" i="3" s="1"/>
  <c r="CC165" i="1"/>
  <c r="CA163" i="3" s="1"/>
  <c r="AE166" i="1"/>
  <c r="AC164" i="3" s="1"/>
  <c r="AF166" i="1"/>
  <c r="AD164" i="3" s="1"/>
  <c r="AG166" i="1"/>
  <c r="AE164" i="3" s="1"/>
  <c r="AH166" i="1"/>
  <c r="AF164" i="3" s="1"/>
  <c r="AI166" i="1"/>
  <c r="AG164" i="3" s="1"/>
  <c r="AJ166" i="1"/>
  <c r="AH164" i="3" s="1"/>
  <c r="AK166" i="1"/>
  <c r="AI164" i="3" s="1"/>
  <c r="AL166" i="1"/>
  <c r="AJ164" i="3" s="1"/>
  <c r="AM166" i="1"/>
  <c r="AK164" i="3" s="1"/>
  <c r="AN166" i="1"/>
  <c r="AL164" i="3" s="1"/>
  <c r="AO166" i="1"/>
  <c r="AM164" i="3" s="1"/>
  <c r="AP166" i="1"/>
  <c r="AN164" i="3" s="1"/>
  <c r="AQ166" i="1"/>
  <c r="AO164" i="3" s="1"/>
  <c r="AR166" i="1"/>
  <c r="AP164" i="3" s="1"/>
  <c r="AS166" i="1"/>
  <c r="AQ164" i="3" s="1"/>
  <c r="AT166" i="1"/>
  <c r="AR164" i="3" s="1"/>
  <c r="AU166" i="1"/>
  <c r="AS164" i="3" s="1"/>
  <c r="AV166" i="1"/>
  <c r="AT164" i="3" s="1"/>
  <c r="AW166" i="1"/>
  <c r="AU164" i="3" s="1"/>
  <c r="AX166" i="1"/>
  <c r="AV164" i="3" s="1"/>
  <c r="AY166" i="1"/>
  <c r="AW164" i="3" s="1"/>
  <c r="AZ166" i="1"/>
  <c r="AX164" i="3" s="1"/>
  <c r="BA166" i="1"/>
  <c r="AY164" i="3" s="1"/>
  <c r="BB166" i="1"/>
  <c r="AZ164" i="3" s="1"/>
  <c r="BC166" i="1"/>
  <c r="BA164" i="3" s="1"/>
  <c r="BD166" i="1"/>
  <c r="BB164" i="3" s="1"/>
  <c r="BE166" i="1"/>
  <c r="BC164" i="3" s="1"/>
  <c r="BF166" i="1"/>
  <c r="BD164" i="3" s="1"/>
  <c r="BG166" i="1"/>
  <c r="BE164" i="3" s="1"/>
  <c r="BH166" i="1"/>
  <c r="BF164" i="3" s="1"/>
  <c r="BI166" i="1"/>
  <c r="BG164" i="3" s="1"/>
  <c r="BJ166" i="1"/>
  <c r="BH164" i="3" s="1"/>
  <c r="BK166" i="1"/>
  <c r="BI164" i="3" s="1"/>
  <c r="BL166" i="1"/>
  <c r="BJ164" i="3" s="1"/>
  <c r="BM166" i="1"/>
  <c r="BK164" i="3" s="1"/>
  <c r="BN166" i="1"/>
  <c r="BL164" i="3" s="1"/>
  <c r="BO166" i="1"/>
  <c r="BM164" i="3" s="1"/>
  <c r="BP166" i="1"/>
  <c r="BN164" i="3" s="1"/>
  <c r="BQ166" i="1"/>
  <c r="BO164" i="3" s="1"/>
  <c r="BR166" i="1"/>
  <c r="BP164" i="3" s="1"/>
  <c r="BS166" i="1"/>
  <c r="BQ164" i="3" s="1"/>
  <c r="BT166" i="1"/>
  <c r="BR164" i="3" s="1"/>
  <c r="BU166" i="1"/>
  <c r="BS164" i="3" s="1"/>
  <c r="BV166" i="1"/>
  <c r="BT164" i="3" s="1"/>
  <c r="BW166" i="1"/>
  <c r="BU164" i="3" s="1"/>
  <c r="BX166" i="1"/>
  <c r="BV164" i="3" s="1"/>
  <c r="BY166" i="1"/>
  <c r="BW164" i="3" s="1"/>
  <c r="BZ166" i="1"/>
  <c r="BX164" i="3" s="1"/>
  <c r="CA166" i="1"/>
  <c r="BY164" i="3" s="1"/>
  <c r="CB166" i="1"/>
  <c r="BZ164" i="3" s="1"/>
  <c r="CC166" i="1"/>
  <c r="CA164" i="3" s="1"/>
  <c r="G167" i="1"/>
  <c r="E165" i="3" s="1"/>
  <c r="H167" i="1"/>
  <c r="F165" i="3" s="1"/>
  <c r="I167" i="1"/>
  <c r="G165" i="3" s="1"/>
  <c r="AE167" i="1"/>
  <c r="AC165" i="3" s="1"/>
  <c r="AF167" i="1"/>
  <c r="AD165" i="3" s="1"/>
  <c r="AG167" i="1"/>
  <c r="AE165" i="3" s="1"/>
  <c r="AH167" i="1"/>
  <c r="AF165" i="3" s="1"/>
  <c r="AI167" i="1"/>
  <c r="AG165" i="3" s="1"/>
  <c r="AJ167" i="1"/>
  <c r="AH165" i="3" s="1"/>
  <c r="AK167" i="1"/>
  <c r="AI165" i="3" s="1"/>
  <c r="AL167" i="1"/>
  <c r="AJ165" i="3" s="1"/>
  <c r="AM167" i="1"/>
  <c r="AK165" i="3" s="1"/>
  <c r="AN167" i="1"/>
  <c r="AL165" i="3" s="1"/>
  <c r="AO167" i="1"/>
  <c r="AM165" i="3" s="1"/>
  <c r="AP167" i="1"/>
  <c r="AN165" i="3" s="1"/>
  <c r="AQ167" i="1"/>
  <c r="AO165" i="3" s="1"/>
  <c r="AR167" i="1"/>
  <c r="AP165" i="3" s="1"/>
  <c r="AS167" i="1"/>
  <c r="AQ165" i="3" s="1"/>
  <c r="AT167" i="1"/>
  <c r="AR165" i="3" s="1"/>
  <c r="AU167" i="1"/>
  <c r="AS165" i="3" s="1"/>
  <c r="AV167" i="1"/>
  <c r="AT165" i="3" s="1"/>
  <c r="AW167" i="1"/>
  <c r="AU165" i="3" s="1"/>
  <c r="AX167" i="1"/>
  <c r="AV165" i="3" s="1"/>
  <c r="AY167" i="1"/>
  <c r="AW165" i="3" s="1"/>
  <c r="AZ167" i="1"/>
  <c r="AX165" i="3" s="1"/>
  <c r="BA167" i="1"/>
  <c r="AY165" i="3" s="1"/>
  <c r="BB167" i="1"/>
  <c r="AZ165" i="3" s="1"/>
  <c r="BC167" i="1"/>
  <c r="BA165" i="3" s="1"/>
  <c r="BD167" i="1"/>
  <c r="BB165" i="3" s="1"/>
  <c r="BE167" i="1"/>
  <c r="BC165" i="3" s="1"/>
  <c r="BF167" i="1"/>
  <c r="BD165" i="3" s="1"/>
  <c r="BG167" i="1"/>
  <c r="BE165" i="3" s="1"/>
  <c r="BH167" i="1"/>
  <c r="BF165" i="3" s="1"/>
  <c r="BI167" i="1"/>
  <c r="BG165" i="3" s="1"/>
  <c r="BJ167" i="1"/>
  <c r="BH165" i="3" s="1"/>
  <c r="BK167" i="1"/>
  <c r="BI165" i="3" s="1"/>
  <c r="BL167" i="1"/>
  <c r="BJ165" i="3" s="1"/>
  <c r="BM167" i="1"/>
  <c r="BK165" i="3" s="1"/>
  <c r="BN167" i="1"/>
  <c r="BL165" i="3" s="1"/>
  <c r="BO167" i="1"/>
  <c r="BM165" i="3" s="1"/>
  <c r="BP167" i="1"/>
  <c r="BN165" i="3" s="1"/>
  <c r="BQ167" i="1"/>
  <c r="BO165" i="3" s="1"/>
  <c r="BR167" i="1"/>
  <c r="BP165" i="3" s="1"/>
  <c r="BS167" i="1"/>
  <c r="BQ165" i="3" s="1"/>
  <c r="BT167" i="1"/>
  <c r="BR165" i="3" s="1"/>
  <c r="BU167" i="1"/>
  <c r="BS165" i="3" s="1"/>
  <c r="BV167" i="1"/>
  <c r="BT165" i="3" s="1"/>
  <c r="BW167" i="1"/>
  <c r="BU165" i="3" s="1"/>
  <c r="BX167" i="1"/>
  <c r="BV165" i="3" s="1"/>
  <c r="BY167" i="1"/>
  <c r="BW165" i="3" s="1"/>
  <c r="BZ167" i="1"/>
  <c r="BX165" i="3" s="1"/>
  <c r="CA167" i="1"/>
  <c r="BY165" i="3" s="1"/>
  <c r="CB167" i="1"/>
  <c r="BZ165" i="3" s="1"/>
  <c r="CC167" i="1"/>
  <c r="CA165" i="3" s="1"/>
  <c r="AE168" i="1"/>
  <c r="AC166" i="3" s="1"/>
  <c r="AF168" i="1"/>
  <c r="AD166" i="3" s="1"/>
  <c r="AG168" i="1"/>
  <c r="AE166" i="3" s="1"/>
  <c r="AH168" i="1"/>
  <c r="AF166" i="3" s="1"/>
  <c r="AI168" i="1"/>
  <c r="AG166" i="3" s="1"/>
  <c r="AJ168" i="1"/>
  <c r="AH166" i="3" s="1"/>
  <c r="AK168" i="1"/>
  <c r="AI166" i="3" s="1"/>
  <c r="AL168" i="1"/>
  <c r="AJ166" i="3" s="1"/>
  <c r="AM168" i="1"/>
  <c r="AK166" i="3" s="1"/>
  <c r="AN168" i="1"/>
  <c r="AL166" i="3" s="1"/>
  <c r="AO168" i="1"/>
  <c r="AM166" i="3" s="1"/>
  <c r="AP168" i="1"/>
  <c r="AN166" i="3" s="1"/>
  <c r="AQ168" i="1"/>
  <c r="AO166" i="3" s="1"/>
  <c r="AR168" i="1"/>
  <c r="AP166" i="3" s="1"/>
  <c r="AS168" i="1"/>
  <c r="AQ166" i="3" s="1"/>
  <c r="AT168" i="1"/>
  <c r="AR166" i="3" s="1"/>
  <c r="AU168" i="1"/>
  <c r="AS166" i="3" s="1"/>
  <c r="AV168" i="1"/>
  <c r="AT166" i="3" s="1"/>
  <c r="AW168" i="1"/>
  <c r="AU166" i="3" s="1"/>
  <c r="AX168" i="1"/>
  <c r="AV166" i="3" s="1"/>
  <c r="AY168" i="1"/>
  <c r="AW166" i="3" s="1"/>
  <c r="BE168" i="1"/>
  <c r="BC166" i="3" s="1"/>
  <c r="BF168" i="1"/>
  <c r="BD166" i="3" s="1"/>
  <c r="BG168" i="1"/>
  <c r="BE166" i="3" s="1"/>
  <c r="BH168" i="1"/>
  <c r="BF166" i="3" s="1"/>
  <c r="BI168" i="1"/>
  <c r="BG166" i="3" s="1"/>
  <c r="BJ168" i="1"/>
  <c r="BH166" i="3" s="1"/>
  <c r="BK168" i="1"/>
  <c r="BI166" i="3" s="1"/>
  <c r="BL168" i="1"/>
  <c r="BJ166" i="3" s="1"/>
  <c r="BM168" i="1"/>
  <c r="BK166" i="3" s="1"/>
  <c r="BN168" i="1"/>
  <c r="BL166" i="3" s="1"/>
  <c r="BO168" i="1"/>
  <c r="BM166" i="3" s="1"/>
  <c r="BP168" i="1"/>
  <c r="BN166" i="3" s="1"/>
  <c r="BQ168" i="1"/>
  <c r="BO166" i="3" s="1"/>
  <c r="BR168" i="1"/>
  <c r="BP166" i="3" s="1"/>
  <c r="BS168" i="1"/>
  <c r="BQ166" i="3" s="1"/>
  <c r="BT168" i="1"/>
  <c r="BR166" i="3" s="1"/>
  <c r="BU168" i="1"/>
  <c r="BS166" i="3" s="1"/>
  <c r="BV168" i="1"/>
  <c r="BT166" i="3" s="1"/>
  <c r="BW168" i="1"/>
  <c r="BU166" i="3" s="1"/>
  <c r="BX168" i="1"/>
  <c r="BV166" i="3" s="1"/>
  <c r="BY168" i="1"/>
  <c r="BW166" i="3" s="1"/>
  <c r="BZ168" i="1"/>
  <c r="BX166" i="3" s="1"/>
  <c r="CA168" i="1"/>
  <c r="BY166" i="3" s="1"/>
  <c r="CB168" i="1"/>
  <c r="BZ166" i="3" s="1"/>
  <c r="CC168" i="1"/>
  <c r="CA166" i="3" s="1"/>
  <c r="AE169" i="1"/>
  <c r="AC167" i="3" s="1"/>
  <c r="AF169" i="1"/>
  <c r="AD167" i="3" s="1"/>
  <c r="AG169" i="1"/>
  <c r="AE167" i="3" s="1"/>
  <c r="AH169" i="1"/>
  <c r="AF167" i="3" s="1"/>
  <c r="AI169" i="1"/>
  <c r="AG167" i="3" s="1"/>
  <c r="AJ169" i="1"/>
  <c r="AH167" i="3" s="1"/>
  <c r="AK169" i="1"/>
  <c r="AI167" i="3" s="1"/>
  <c r="AL169" i="1"/>
  <c r="AJ167" i="3" s="1"/>
  <c r="AM169" i="1"/>
  <c r="AK167" i="3" s="1"/>
  <c r="AN169" i="1"/>
  <c r="AL167" i="3" s="1"/>
  <c r="AO169" i="1"/>
  <c r="AM167" i="3" s="1"/>
  <c r="AP169" i="1"/>
  <c r="AN167" i="3" s="1"/>
  <c r="AQ169" i="1"/>
  <c r="AO167" i="3" s="1"/>
  <c r="AR169" i="1"/>
  <c r="AP167" i="3" s="1"/>
  <c r="AS169" i="1"/>
  <c r="AQ167" i="3" s="1"/>
  <c r="AT169" i="1"/>
  <c r="AR167" i="3" s="1"/>
  <c r="AU169" i="1"/>
  <c r="AS167" i="3" s="1"/>
  <c r="AV169" i="1"/>
  <c r="AT167" i="3" s="1"/>
  <c r="AW169" i="1"/>
  <c r="AU167" i="3" s="1"/>
  <c r="AX169" i="1"/>
  <c r="AV167" i="3" s="1"/>
  <c r="AY169" i="1"/>
  <c r="AW167" i="3" s="1"/>
  <c r="AZ169" i="1"/>
  <c r="AX167" i="3" s="1"/>
  <c r="BA169" i="1"/>
  <c r="AY167" i="3" s="1"/>
  <c r="BB169" i="1"/>
  <c r="AZ167" i="3" s="1"/>
  <c r="BC169" i="1"/>
  <c r="BA167" i="3" s="1"/>
  <c r="BD169" i="1"/>
  <c r="BB167" i="3" s="1"/>
  <c r="BE169" i="1"/>
  <c r="BC167" i="3" s="1"/>
  <c r="BF169" i="1"/>
  <c r="BD167" i="3" s="1"/>
  <c r="BG169" i="1"/>
  <c r="BE167" i="3" s="1"/>
  <c r="BH169" i="1"/>
  <c r="BF167" i="3" s="1"/>
  <c r="BI169" i="1"/>
  <c r="BG167" i="3" s="1"/>
  <c r="BJ169" i="1"/>
  <c r="BH167" i="3" s="1"/>
  <c r="BK169" i="1"/>
  <c r="BI167" i="3" s="1"/>
  <c r="BL169" i="1"/>
  <c r="BJ167" i="3" s="1"/>
  <c r="BM169" i="1"/>
  <c r="BK167" i="3" s="1"/>
  <c r="BN169" i="1"/>
  <c r="BL167" i="3" s="1"/>
  <c r="BO169" i="1"/>
  <c r="BM167" i="3" s="1"/>
  <c r="BP169" i="1"/>
  <c r="BN167" i="3" s="1"/>
  <c r="BQ169" i="1"/>
  <c r="BO167" i="3" s="1"/>
  <c r="BR169" i="1"/>
  <c r="BP167" i="3" s="1"/>
  <c r="BS169" i="1"/>
  <c r="BQ167" i="3" s="1"/>
  <c r="BT169" i="1"/>
  <c r="BR167" i="3" s="1"/>
  <c r="BU169" i="1"/>
  <c r="BS167" i="3" s="1"/>
  <c r="BV169" i="1"/>
  <c r="BT167" i="3" s="1"/>
  <c r="BW169" i="1"/>
  <c r="BU167" i="3" s="1"/>
  <c r="BX169" i="1"/>
  <c r="BV167" i="3" s="1"/>
  <c r="BY169" i="1"/>
  <c r="BW167" i="3" s="1"/>
  <c r="BZ169" i="1"/>
  <c r="BX167" i="3" s="1"/>
  <c r="CA169" i="1"/>
  <c r="BY167" i="3" s="1"/>
  <c r="CB169" i="1"/>
  <c r="BZ167" i="3" s="1"/>
  <c r="CC169" i="1"/>
  <c r="CA167" i="3" s="1"/>
  <c r="AE171" i="1"/>
  <c r="AC169" i="3" s="1"/>
  <c r="AG171" i="1"/>
  <c r="AE169" i="3" s="1"/>
  <c r="AH171" i="1"/>
  <c r="AF169" i="3" s="1"/>
  <c r="AI171" i="1"/>
  <c r="AG169" i="3" s="1"/>
  <c r="AJ171" i="1"/>
  <c r="AH169" i="3" s="1"/>
  <c r="AK171" i="1"/>
  <c r="AI169" i="3" s="1"/>
  <c r="AL171" i="1"/>
  <c r="AJ169" i="3" s="1"/>
  <c r="AM171" i="1"/>
  <c r="AK169" i="3" s="1"/>
  <c r="AN171" i="1"/>
  <c r="AL169" i="3" s="1"/>
  <c r="AO171" i="1"/>
  <c r="AM169" i="3" s="1"/>
  <c r="AQ171" i="1"/>
  <c r="AO169" i="3" s="1"/>
  <c r="AR171" i="1"/>
  <c r="AP169" i="3" s="1"/>
  <c r="AS171" i="1"/>
  <c r="AQ169" i="3" s="1"/>
  <c r="AT171" i="1"/>
  <c r="AR169" i="3" s="1"/>
  <c r="AU171" i="1"/>
  <c r="AS169" i="3" s="1"/>
  <c r="AV171" i="1"/>
  <c r="AT169" i="3" s="1"/>
  <c r="AW171" i="1"/>
  <c r="AU169" i="3" s="1"/>
  <c r="AX171" i="1"/>
  <c r="AV169" i="3" s="1"/>
  <c r="AY171" i="1"/>
  <c r="AW169" i="3" s="1"/>
  <c r="BA171" i="1"/>
  <c r="AY169" i="3" s="1"/>
  <c r="BB171" i="1"/>
  <c r="AZ169" i="3" s="1"/>
  <c r="BC171" i="1"/>
  <c r="BA169" i="3" s="1"/>
  <c r="BD171" i="1"/>
  <c r="BB169" i="3" s="1"/>
  <c r="BE171" i="1"/>
  <c r="BC169" i="3" s="1"/>
  <c r="BF171" i="1"/>
  <c r="BD169" i="3" s="1"/>
  <c r="BG171" i="1"/>
  <c r="BE169" i="3" s="1"/>
  <c r="BH171" i="1"/>
  <c r="BF169" i="3" s="1"/>
  <c r="BI171" i="1"/>
  <c r="BG169" i="3" s="1"/>
  <c r="BJ171" i="1"/>
  <c r="BH169" i="3" s="1"/>
  <c r="BK171" i="1"/>
  <c r="BI169" i="3" s="1"/>
  <c r="BL171" i="1"/>
  <c r="BJ169" i="3" s="1"/>
  <c r="BM171" i="1"/>
  <c r="BK169" i="3" s="1"/>
  <c r="BN171" i="1"/>
  <c r="BL169" i="3" s="1"/>
  <c r="BO171" i="1"/>
  <c r="BM169" i="3" s="1"/>
  <c r="BP171" i="1"/>
  <c r="BN169" i="3" s="1"/>
  <c r="BQ171" i="1"/>
  <c r="BO169" i="3" s="1"/>
  <c r="BR171" i="1"/>
  <c r="BP169" i="3" s="1"/>
  <c r="BS171" i="1"/>
  <c r="BQ169" i="3" s="1"/>
  <c r="BT171" i="1"/>
  <c r="BR169" i="3" s="1"/>
  <c r="BU171" i="1"/>
  <c r="BS169" i="3" s="1"/>
  <c r="BV171" i="1"/>
  <c r="BT169" i="3" s="1"/>
  <c r="BW171" i="1"/>
  <c r="BU169" i="3" s="1"/>
  <c r="BX171" i="1"/>
  <c r="BV169" i="3" s="1"/>
  <c r="BY171" i="1"/>
  <c r="BW169" i="3" s="1"/>
  <c r="BZ171" i="1"/>
  <c r="BX169" i="3" s="1"/>
  <c r="CA171" i="1"/>
  <c r="BY169" i="3" s="1"/>
  <c r="CB171" i="1"/>
  <c r="BZ169" i="3" s="1"/>
  <c r="CC171" i="1"/>
  <c r="CA169" i="3" s="1"/>
  <c r="AE172" i="1"/>
  <c r="AC170" i="3" s="1"/>
  <c r="AG172" i="1"/>
  <c r="AE170" i="3" s="1"/>
  <c r="AH172" i="1"/>
  <c r="AF170" i="3" s="1"/>
  <c r="AI172" i="1"/>
  <c r="AG170" i="3" s="1"/>
  <c r="AJ172" i="1"/>
  <c r="AH170" i="3" s="1"/>
  <c r="AK172" i="1"/>
  <c r="AI170" i="3" s="1"/>
  <c r="AL172" i="1"/>
  <c r="AJ170" i="3" s="1"/>
  <c r="AM172" i="1"/>
  <c r="AK170" i="3" s="1"/>
  <c r="AN172" i="1"/>
  <c r="AL170" i="3" s="1"/>
  <c r="AO172" i="1"/>
  <c r="AM170" i="3" s="1"/>
  <c r="AQ172" i="1"/>
  <c r="AO170" i="3" s="1"/>
  <c r="AR172" i="1"/>
  <c r="AP170" i="3" s="1"/>
  <c r="AS172" i="1"/>
  <c r="AQ170" i="3" s="1"/>
  <c r="AT172" i="1"/>
  <c r="AR170" i="3" s="1"/>
  <c r="AU172" i="1"/>
  <c r="AS170" i="3" s="1"/>
  <c r="AV172" i="1"/>
  <c r="AT170" i="3" s="1"/>
  <c r="AW172" i="1"/>
  <c r="AU170" i="3" s="1"/>
  <c r="AX172" i="1"/>
  <c r="AV170" i="3" s="1"/>
  <c r="AY172" i="1"/>
  <c r="AW170" i="3" s="1"/>
  <c r="BE172" i="1"/>
  <c r="BC170" i="3" s="1"/>
  <c r="BF172" i="1"/>
  <c r="BD170" i="3" s="1"/>
  <c r="BG172" i="1"/>
  <c r="BE170" i="3" s="1"/>
  <c r="BH172" i="1"/>
  <c r="BF170" i="3" s="1"/>
  <c r="BI172" i="1"/>
  <c r="BG170" i="3" s="1"/>
  <c r="BJ172" i="1"/>
  <c r="BH170" i="3" s="1"/>
  <c r="BK172" i="1"/>
  <c r="BI170" i="3" s="1"/>
  <c r="BL172" i="1"/>
  <c r="BJ170" i="3" s="1"/>
  <c r="BM172" i="1"/>
  <c r="BK170" i="3" s="1"/>
  <c r="BN172" i="1"/>
  <c r="BL170" i="3" s="1"/>
  <c r="BO172" i="1"/>
  <c r="BM170" i="3" s="1"/>
  <c r="BP172" i="1"/>
  <c r="BN170" i="3" s="1"/>
  <c r="BQ172" i="1"/>
  <c r="BO170" i="3" s="1"/>
  <c r="BR172" i="1"/>
  <c r="BP170" i="3" s="1"/>
  <c r="BS172" i="1"/>
  <c r="BQ170" i="3" s="1"/>
  <c r="BT172" i="1"/>
  <c r="BR170" i="3" s="1"/>
  <c r="BU172" i="1"/>
  <c r="BS170" i="3" s="1"/>
  <c r="BV172" i="1"/>
  <c r="BT170" i="3" s="1"/>
  <c r="BW172" i="1"/>
  <c r="BU170" i="3" s="1"/>
  <c r="BX172" i="1"/>
  <c r="BV170" i="3" s="1"/>
  <c r="BY172" i="1"/>
  <c r="BW170" i="3" s="1"/>
  <c r="BZ172" i="1"/>
  <c r="BX170" i="3" s="1"/>
  <c r="CA172" i="1"/>
  <c r="BY170" i="3" s="1"/>
  <c r="CB172" i="1"/>
  <c r="BZ170" i="3" s="1"/>
  <c r="CC172" i="1"/>
  <c r="CA170" i="3" s="1"/>
  <c r="AE173" i="1"/>
  <c r="AC171" i="3" s="1"/>
  <c r="AG173" i="1"/>
  <c r="AE171" i="3" s="1"/>
  <c r="AH173" i="1"/>
  <c r="AF171" i="3" s="1"/>
  <c r="AI173" i="1"/>
  <c r="AG171" i="3" s="1"/>
  <c r="AJ173" i="1"/>
  <c r="AH171" i="3" s="1"/>
  <c r="AK173" i="1"/>
  <c r="AI171" i="3" s="1"/>
  <c r="AL173" i="1"/>
  <c r="AJ171" i="3" s="1"/>
  <c r="AM173" i="1"/>
  <c r="AK171" i="3" s="1"/>
  <c r="AN173" i="1"/>
  <c r="AL171" i="3" s="1"/>
  <c r="AO173" i="1"/>
  <c r="AM171" i="3" s="1"/>
  <c r="AQ173" i="1"/>
  <c r="AO171" i="3" s="1"/>
  <c r="AR173" i="1"/>
  <c r="AP171" i="3" s="1"/>
  <c r="AS173" i="1"/>
  <c r="AQ171" i="3" s="1"/>
  <c r="AT173" i="1"/>
  <c r="AR171" i="3" s="1"/>
  <c r="AU173" i="1"/>
  <c r="AS171" i="3" s="1"/>
  <c r="AV173" i="1"/>
  <c r="AT171" i="3" s="1"/>
  <c r="AW173" i="1"/>
  <c r="AU171" i="3" s="1"/>
  <c r="AX173" i="1"/>
  <c r="AV171" i="3" s="1"/>
  <c r="AY173" i="1"/>
  <c r="AW171" i="3" s="1"/>
  <c r="BA173" i="1"/>
  <c r="AY171" i="3" s="1"/>
  <c r="BB173" i="1"/>
  <c r="AZ171" i="3" s="1"/>
  <c r="BC173" i="1"/>
  <c r="BA171" i="3" s="1"/>
  <c r="BD173" i="1"/>
  <c r="BB171" i="3" s="1"/>
  <c r="BE173" i="1"/>
  <c r="BC171" i="3" s="1"/>
  <c r="BF173" i="1"/>
  <c r="BD171" i="3" s="1"/>
  <c r="BG173" i="1"/>
  <c r="BE171" i="3" s="1"/>
  <c r="BH173" i="1"/>
  <c r="BF171" i="3" s="1"/>
  <c r="BI173" i="1"/>
  <c r="BG171" i="3" s="1"/>
  <c r="BJ173" i="1"/>
  <c r="BH171" i="3" s="1"/>
  <c r="BK173" i="1"/>
  <c r="BI171" i="3" s="1"/>
  <c r="BL173" i="1"/>
  <c r="BJ171" i="3" s="1"/>
  <c r="BM173" i="1"/>
  <c r="BK171" i="3" s="1"/>
  <c r="BN173" i="1"/>
  <c r="BL171" i="3" s="1"/>
  <c r="BO173" i="1"/>
  <c r="BM171" i="3" s="1"/>
  <c r="BP173" i="1"/>
  <c r="BN171" i="3" s="1"/>
  <c r="BQ173" i="1"/>
  <c r="BO171" i="3" s="1"/>
  <c r="BR173" i="1"/>
  <c r="BP171" i="3" s="1"/>
  <c r="BS173" i="1"/>
  <c r="BQ171" i="3" s="1"/>
  <c r="BT173" i="1"/>
  <c r="BR171" i="3" s="1"/>
  <c r="BU173" i="1"/>
  <c r="BS171" i="3" s="1"/>
  <c r="BV173" i="1"/>
  <c r="BT171" i="3" s="1"/>
  <c r="BW173" i="1"/>
  <c r="BU171" i="3" s="1"/>
  <c r="BX173" i="1"/>
  <c r="BV171" i="3" s="1"/>
  <c r="BY173" i="1"/>
  <c r="BW171" i="3" s="1"/>
  <c r="BZ173" i="1"/>
  <c r="BX171" i="3" s="1"/>
  <c r="CA173" i="1"/>
  <c r="BY171" i="3" s="1"/>
  <c r="CB173" i="1"/>
  <c r="BZ171" i="3" s="1"/>
  <c r="CC173" i="1"/>
  <c r="CA171" i="3" s="1"/>
  <c r="AE174" i="1"/>
  <c r="AC172" i="3" s="1"/>
  <c r="AF174" i="1"/>
  <c r="AD172" i="3" s="1"/>
  <c r="AG174" i="1"/>
  <c r="AE172" i="3" s="1"/>
  <c r="AH174" i="1"/>
  <c r="AF172" i="3" s="1"/>
  <c r="AI174" i="1"/>
  <c r="AG172" i="3" s="1"/>
  <c r="AJ174" i="1"/>
  <c r="AH172" i="3" s="1"/>
  <c r="AK174" i="1"/>
  <c r="AI172" i="3" s="1"/>
  <c r="AL174" i="1"/>
  <c r="AJ172" i="3" s="1"/>
  <c r="AM174" i="1"/>
  <c r="AK172" i="3" s="1"/>
  <c r="AN174" i="1"/>
  <c r="AL172" i="3" s="1"/>
  <c r="AO174" i="1"/>
  <c r="AM172" i="3" s="1"/>
  <c r="AP174" i="1"/>
  <c r="AN172" i="3" s="1"/>
  <c r="AQ174" i="1"/>
  <c r="AO172" i="3" s="1"/>
  <c r="AR174" i="1"/>
  <c r="AP172" i="3" s="1"/>
  <c r="AS174" i="1"/>
  <c r="AQ172" i="3" s="1"/>
  <c r="AT174" i="1"/>
  <c r="AR172" i="3" s="1"/>
  <c r="AU174" i="1"/>
  <c r="AS172" i="3" s="1"/>
  <c r="AV174" i="1"/>
  <c r="AT172" i="3" s="1"/>
  <c r="AW174" i="1"/>
  <c r="AU172" i="3" s="1"/>
  <c r="AX174" i="1"/>
  <c r="AV172" i="3" s="1"/>
  <c r="AY174" i="1"/>
  <c r="AW172" i="3" s="1"/>
  <c r="AZ174" i="1"/>
  <c r="AX172" i="3" s="1"/>
  <c r="BA174" i="1"/>
  <c r="AY172" i="3" s="1"/>
  <c r="BB174" i="1"/>
  <c r="AZ172" i="3" s="1"/>
  <c r="BC174" i="1"/>
  <c r="BA172" i="3" s="1"/>
  <c r="BD174" i="1"/>
  <c r="BB172" i="3" s="1"/>
  <c r="BE174" i="1"/>
  <c r="BC172" i="3" s="1"/>
  <c r="BF174" i="1"/>
  <c r="BD172" i="3" s="1"/>
  <c r="BG174" i="1"/>
  <c r="BE172" i="3" s="1"/>
  <c r="BH174" i="1"/>
  <c r="BF172" i="3" s="1"/>
  <c r="BI174" i="1"/>
  <c r="BG172" i="3" s="1"/>
  <c r="BJ174" i="1"/>
  <c r="BH172" i="3" s="1"/>
  <c r="BK174" i="1"/>
  <c r="BI172" i="3" s="1"/>
  <c r="BL174" i="1"/>
  <c r="BJ172" i="3" s="1"/>
  <c r="BM174" i="1"/>
  <c r="BK172" i="3" s="1"/>
  <c r="BN174" i="1"/>
  <c r="BL172" i="3" s="1"/>
  <c r="BO174" i="1"/>
  <c r="BM172" i="3" s="1"/>
  <c r="BP174" i="1"/>
  <c r="BN172" i="3" s="1"/>
  <c r="BQ174" i="1"/>
  <c r="BO172" i="3" s="1"/>
  <c r="BR174" i="1"/>
  <c r="BP172" i="3" s="1"/>
  <c r="BS174" i="1"/>
  <c r="BQ172" i="3" s="1"/>
  <c r="BT174" i="1"/>
  <c r="BR172" i="3" s="1"/>
  <c r="BU174" i="1"/>
  <c r="BS172" i="3" s="1"/>
  <c r="BV174" i="1"/>
  <c r="BT172" i="3" s="1"/>
  <c r="BW174" i="1"/>
  <c r="BU172" i="3" s="1"/>
  <c r="BX174" i="1"/>
  <c r="BV172" i="3" s="1"/>
  <c r="BY174" i="1"/>
  <c r="BW172" i="3" s="1"/>
  <c r="BZ174" i="1"/>
  <c r="BX172" i="3" s="1"/>
  <c r="CA174" i="1"/>
  <c r="BY172" i="3" s="1"/>
  <c r="CB174" i="1"/>
  <c r="BZ172" i="3" s="1"/>
  <c r="CC174" i="1"/>
  <c r="CA172" i="3" s="1"/>
  <c r="AE175" i="1"/>
  <c r="AC173" i="3" s="1"/>
  <c r="AG175" i="1"/>
  <c r="AE173" i="3" s="1"/>
  <c r="AH175" i="1"/>
  <c r="AF173" i="3" s="1"/>
  <c r="AI175" i="1"/>
  <c r="AG173" i="3" s="1"/>
  <c r="AJ175" i="1"/>
  <c r="AH173" i="3" s="1"/>
  <c r="AK175" i="1"/>
  <c r="AI173" i="3" s="1"/>
  <c r="AL175" i="1"/>
  <c r="AJ173" i="3" s="1"/>
  <c r="AM175" i="1"/>
  <c r="AK173" i="3" s="1"/>
  <c r="AN175" i="1"/>
  <c r="AL173" i="3" s="1"/>
  <c r="AO175" i="1"/>
  <c r="AM173" i="3" s="1"/>
  <c r="AQ175" i="1"/>
  <c r="AO173" i="3" s="1"/>
  <c r="AR175" i="1"/>
  <c r="AP173" i="3" s="1"/>
  <c r="AS175" i="1"/>
  <c r="AQ173" i="3" s="1"/>
  <c r="AT175" i="1"/>
  <c r="AR173" i="3" s="1"/>
  <c r="AU175" i="1"/>
  <c r="AS173" i="3" s="1"/>
  <c r="AV175" i="1"/>
  <c r="AT173" i="3" s="1"/>
  <c r="AW175" i="1"/>
  <c r="AU173" i="3" s="1"/>
  <c r="AX175" i="1"/>
  <c r="AV173" i="3" s="1"/>
  <c r="AY175" i="1"/>
  <c r="AW173" i="3" s="1"/>
  <c r="BA175" i="1"/>
  <c r="AY173" i="3" s="1"/>
  <c r="BB175" i="1"/>
  <c r="AZ173" i="3" s="1"/>
  <c r="BC175" i="1"/>
  <c r="BA173" i="3" s="1"/>
  <c r="BD175" i="1"/>
  <c r="BB173" i="3" s="1"/>
  <c r="BE175" i="1"/>
  <c r="BC173" i="3" s="1"/>
  <c r="BF175" i="1"/>
  <c r="BD173" i="3" s="1"/>
  <c r="BG175" i="1"/>
  <c r="BE173" i="3" s="1"/>
  <c r="BH175" i="1"/>
  <c r="BF173" i="3" s="1"/>
  <c r="BI175" i="1"/>
  <c r="BG173" i="3" s="1"/>
  <c r="BJ175" i="1"/>
  <c r="BH173" i="3" s="1"/>
  <c r="BK175" i="1"/>
  <c r="BI173" i="3" s="1"/>
  <c r="BL175" i="1"/>
  <c r="BJ173" i="3" s="1"/>
  <c r="BM175" i="1"/>
  <c r="BK173" i="3" s="1"/>
  <c r="BN175" i="1"/>
  <c r="BL173" i="3" s="1"/>
  <c r="BO175" i="1"/>
  <c r="BM173" i="3" s="1"/>
  <c r="BP175" i="1"/>
  <c r="BN173" i="3" s="1"/>
  <c r="BQ175" i="1"/>
  <c r="BO173" i="3" s="1"/>
  <c r="BR175" i="1"/>
  <c r="BP173" i="3" s="1"/>
  <c r="BS175" i="1"/>
  <c r="BQ173" i="3" s="1"/>
  <c r="BT175" i="1"/>
  <c r="BR173" i="3" s="1"/>
  <c r="BU175" i="1"/>
  <c r="BS173" i="3" s="1"/>
  <c r="BV175" i="1"/>
  <c r="BT173" i="3" s="1"/>
  <c r="BW175" i="1"/>
  <c r="BU173" i="3" s="1"/>
  <c r="BX175" i="1"/>
  <c r="BV173" i="3" s="1"/>
  <c r="BY175" i="1"/>
  <c r="BW173" i="3" s="1"/>
  <c r="BZ175" i="1"/>
  <c r="BX173" i="3" s="1"/>
  <c r="CA175" i="1"/>
  <c r="BY173" i="3" s="1"/>
  <c r="CB175" i="1"/>
  <c r="BZ173" i="3" s="1"/>
  <c r="CC175" i="1"/>
  <c r="CA173" i="3" s="1"/>
  <c r="AE176" i="1"/>
  <c r="AC174" i="3" s="1"/>
  <c r="AG176" i="1"/>
  <c r="AE174" i="3" s="1"/>
  <c r="AH176" i="1"/>
  <c r="AF174" i="3" s="1"/>
  <c r="AI176" i="1"/>
  <c r="AG174" i="3" s="1"/>
  <c r="AJ176" i="1"/>
  <c r="AH174" i="3" s="1"/>
  <c r="AK176" i="1"/>
  <c r="AI174" i="3" s="1"/>
  <c r="AL176" i="1"/>
  <c r="AJ174" i="3" s="1"/>
  <c r="AM176" i="1"/>
  <c r="AK174" i="3" s="1"/>
  <c r="AN176" i="1"/>
  <c r="AL174" i="3" s="1"/>
  <c r="AO176" i="1"/>
  <c r="AM174" i="3" s="1"/>
  <c r="AQ176" i="1"/>
  <c r="AO174" i="3" s="1"/>
  <c r="AR176" i="1"/>
  <c r="AP174" i="3" s="1"/>
  <c r="AS176" i="1"/>
  <c r="AQ174" i="3" s="1"/>
  <c r="AT176" i="1"/>
  <c r="AR174" i="3" s="1"/>
  <c r="AU176" i="1"/>
  <c r="AS174" i="3" s="1"/>
  <c r="AV176" i="1"/>
  <c r="AT174" i="3" s="1"/>
  <c r="AW176" i="1"/>
  <c r="AU174" i="3" s="1"/>
  <c r="AX176" i="1"/>
  <c r="AV174" i="3" s="1"/>
  <c r="AY176" i="1"/>
  <c r="AW174" i="3" s="1"/>
  <c r="BA176" i="1"/>
  <c r="AY174" i="3" s="1"/>
  <c r="BB176" i="1"/>
  <c r="AZ174" i="3" s="1"/>
  <c r="BC176" i="1"/>
  <c r="BA174" i="3" s="1"/>
  <c r="BD176" i="1"/>
  <c r="BB174" i="3" s="1"/>
  <c r="BE176" i="1"/>
  <c r="BC174" i="3" s="1"/>
  <c r="BF176" i="1"/>
  <c r="BD174" i="3" s="1"/>
  <c r="BG176" i="1"/>
  <c r="BE174" i="3" s="1"/>
  <c r="BH176" i="1"/>
  <c r="BF174" i="3" s="1"/>
  <c r="BI176" i="1"/>
  <c r="BG174" i="3" s="1"/>
  <c r="BJ176" i="1"/>
  <c r="BH174" i="3" s="1"/>
  <c r="BK176" i="1"/>
  <c r="BI174" i="3" s="1"/>
  <c r="BL176" i="1"/>
  <c r="BJ174" i="3" s="1"/>
  <c r="BM176" i="1"/>
  <c r="BK174" i="3" s="1"/>
  <c r="BN176" i="1"/>
  <c r="BL174" i="3" s="1"/>
  <c r="BO176" i="1"/>
  <c r="BM174" i="3" s="1"/>
  <c r="BP176" i="1"/>
  <c r="BN174" i="3" s="1"/>
  <c r="BQ176" i="1"/>
  <c r="BO174" i="3" s="1"/>
  <c r="BR176" i="1"/>
  <c r="BP174" i="3" s="1"/>
  <c r="BS176" i="1"/>
  <c r="BQ174" i="3" s="1"/>
  <c r="BT176" i="1"/>
  <c r="BR174" i="3" s="1"/>
  <c r="BU176" i="1"/>
  <c r="BS174" i="3" s="1"/>
  <c r="BV176" i="1"/>
  <c r="BT174" i="3" s="1"/>
  <c r="BW176" i="1"/>
  <c r="BU174" i="3" s="1"/>
  <c r="BX176" i="1"/>
  <c r="BV174" i="3" s="1"/>
  <c r="BY176" i="1"/>
  <c r="BW174" i="3" s="1"/>
  <c r="BZ176" i="1"/>
  <c r="BX174" i="3" s="1"/>
  <c r="CA176" i="1"/>
  <c r="BY174" i="3" s="1"/>
  <c r="CB176" i="1"/>
  <c r="BZ174" i="3" s="1"/>
  <c r="CC176" i="1"/>
  <c r="CA174" i="3" s="1"/>
  <c r="BE177" i="1"/>
  <c r="BC175" i="3" s="1"/>
  <c r="BF177" i="1"/>
  <c r="BD175" i="3" s="1"/>
  <c r="BG177" i="1"/>
  <c r="BE175" i="3" s="1"/>
  <c r="BH177" i="1"/>
  <c r="BF175" i="3" s="1"/>
  <c r="BI177" i="1"/>
  <c r="BG175" i="3" s="1"/>
  <c r="BJ177" i="1"/>
  <c r="BH175" i="3" s="1"/>
  <c r="BK177" i="1"/>
  <c r="BI175" i="3" s="1"/>
  <c r="BL177" i="1"/>
  <c r="BJ175" i="3" s="1"/>
  <c r="BM177" i="1"/>
  <c r="BK175" i="3" s="1"/>
  <c r="BN177" i="1"/>
  <c r="BL175" i="3" s="1"/>
  <c r="BO177" i="1"/>
  <c r="BM175" i="3" s="1"/>
  <c r="BP177" i="1"/>
  <c r="BN175" i="3" s="1"/>
  <c r="BQ177" i="1"/>
  <c r="BO175" i="3" s="1"/>
  <c r="BR177" i="1"/>
  <c r="BP175" i="3" s="1"/>
  <c r="BS177" i="1"/>
  <c r="BQ175" i="3" s="1"/>
  <c r="BT177" i="1"/>
  <c r="BR175" i="3" s="1"/>
  <c r="BU177" i="1"/>
  <c r="BS175" i="3" s="1"/>
  <c r="BV177" i="1"/>
  <c r="BT175" i="3" s="1"/>
  <c r="BW177" i="1"/>
  <c r="BU175" i="3" s="1"/>
  <c r="BX177" i="1"/>
  <c r="BV175" i="3" s="1"/>
  <c r="BY177" i="1"/>
  <c r="BW175" i="3" s="1"/>
  <c r="BZ177" i="1"/>
  <c r="BX175" i="3" s="1"/>
  <c r="CA177" i="1"/>
  <c r="BY175" i="3" s="1"/>
  <c r="CB177" i="1"/>
  <c r="BZ175" i="3" s="1"/>
  <c r="CC177" i="1"/>
  <c r="CA175" i="3" s="1"/>
  <c r="AE178" i="1"/>
  <c r="AC176" i="3" s="1"/>
  <c r="AG178" i="1"/>
  <c r="AE176" i="3" s="1"/>
  <c r="AH178" i="1"/>
  <c r="AF176" i="3" s="1"/>
  <c r="AI178" i="1"/>
  <c r="AG176" i="3" s="1"/>
  <c r="AJ178" i="1"/>
  <c r="AH176" i="3" s="1"/>
  <c r="AK178" i="1"/>
  <c r="AI176" i="3" s="1"/>
  <c r="AL178" i="1"/>
  <c r="AJ176" i="3" s="1"/>
  <c r="AM178" i="1"/>
  <c r="AK176" i="3" s="1"/>
  <c r="AN178" i="1"/>
  <c r="AL176" i="3" s="1"/>
  <c r="AO178" i="1"/>
  <c r="AM176" i="3" s="1"/>
  <c r="AQ178" i="1"/>
  <c r="AO176" i="3" s="1"/>
  <c r="AR178" i="1"/>
  <c r="AP176" i="3" s="1"/>
  <c r="AS178" i="1"/>
  <c r="AQ176" i="3" s="1"/>
  <c r="AT178" i="1"/>
  <c r="AR176" i="3" s="1"/>
  <c r="AU178" i="1"/>
  <c r="AS176" i="3" s="1"/>
  <c r="AV178" i="1"/>
  <c r="AT176" i="3" s="1"/>
  <c r="AW178" i="1"/>
  <c r="AU176" i="3" s="1"/>
  <c r="AX178" i="1"/>
  <c r="AV176" i="3" s="1"/>
  <c r="AY178" i="1"/>
  <c r="AW176" i="3" s="1"/>
  <c r="BA178" i="1"/>
  <c r="AY176" i="3" s="1"/>
  <c r="BB178" i="1"/>
  <c r="AZ176" i="3" s="1"/>
  <c r="BC178" i="1"/>
  <c r="BA176" i="3" s="1"/>
  <c r="BD178" i="1"/>
  <c r="BB176" i="3" s="1"/>
  <c r="BE178" i="1"/>
  <c r="BC176" i="3" s="1"/>
  <c r="BF178" i="1"/>
  <c r="BD176" i="3" s="1"/>
  <c r="BG178" i="1"/>
  <c r="BE176" i="3" s="1"/>
  <c r="BH178" i="1"/>
  <c r="BF176" i="3" s="1"/>
  <c r="BI178" i="1"/>
  <c r="BG176" i="3" s="1"/>
  <c r="BJ178" i="1"/>
  <c r="BH176" i="3" s="1"/>
  <c r="BK178" i="1"/>
  <c r="BI176" i="3" s="1"/>
  <c r="BL178" i="1"/>
  <c r="BJ176" i="3" s="1"/>
  <c r="BM178" i="1"/>
  <c r="BK176" i="3" s="1"/>
  <c r="BN178" i="1"/>
  <c r="BL176" i="3" s="1"/>
  <c r="BO178" i="1"/>
  <c r="BM176" i="3" s="1"/>
  <c r="BP178" i="1"/>
  <c r="BN176" i="3" s="1"/>
  <c r="BQ178" i="1"/>
  <c r="BO176" i="3" s="1"/>
  <c r="BR178" i="1"/>
  <c r="BP176" i="3" s="1"/>
  <c r="BS178" i="1"/>
  <c r="BQ176" i="3" s="1"/>
  <c r="BT178" i="1"/>
  <c r="BR176" i="3" s="1"/>
  <c r="BU178" i="1"/>
  <c r="BS176" i="3" s="1"/>
  <c r="BV178" i="1"/>
  <c r="BT176" i="3" s="1"/>
  <c r="BW178" i="1"/>
  <c r="BU176" i="3" s="1"/>
  <c r="BX178" i="1"/>
  <c r="BV176" i="3" s="1"/>
  <c r="BY178" i="1"/>
  <c r="BW176" i="3" s="1"/>
  <c r="BZ178" i="1"/>
  <c r="BX176" i="3" s="1"/>
  <c r="CA178" i="1"/>
  <c r="BY176" i="3" s="1"/>
  <c r="CB178" i="1"/>
  <c r="BZ176" i="3" s="1"/>
  <c r="CC178" i="1"/>
  <c r="CA176" i="3" s="1"/>
  <c r="AE179" i="1"/>
  <c r="AC177" i="3" s="1"/>
  <c r="AG179" i="1"/>
  <c r="AE177" i="3" s="1"/>
  <c r="AH179" i="1"/>
  <c r="AF177" i="3" s="1"/>
  <c r="AI179" i="1"/>
  <c r="AG177" i="3" s="1"/>
  <c r="AJ179" i="1"/>
  <c r="AH177" i="3" s="1"/>
  <c r="AK179" i="1"/>
  <c r="AI177" i="3" s="1"/>
  <c r="AL179" i="1"/>
  <c r="AJ177" i="3" s="1"/>
  <c r="AM179" i="1"/>
  <c r="AK177" i="3" s="1"/>
  <c r="AN179" i="1"/>
  <c r="AL177" i="3" s="1"/>
  <c r="AO179" i="1"/>
  <c r="AM177" i="3" s="1"/>
  <c r="AQ179" i="1"/>
  <c r="AO177" i="3" s="1"/>
  <c r="AR179" i="1"/>
  <c r="AP177" i="3" s="1"/>
  <c r="AS179" i="1"/>
  <c r="AQ177" i="3" s="1"/>
  <c r="AT179" i="1"/>
  <c r="AR177" i="3" s="1"/>
  <c r="AU179" i="1"/>
  <c r="AS177" i="3" s="1"/>
  <c r="AV179" i="1"/>
  <c r="AT177" i="3" s="1"/>
  <c r="AW179" i="1"/>
  <c r="AU177" i="3" s="1"/>
  <c r="AX179" i="1"/>
  <c r="AV177" i="3" s="1"/>
  <c r="AY179" i="1"/>
  <c r="AW177" i="3" s="1"/>
  <c r="BA179" i="1"/>
  <c r="AY177" i="3" s="1"/>
  <c r="BB179" i="1"/>
  <c r="AZ177" i="3" s="1"/>
  <c r="BC179" i="1"/>
  <c r="BA177" i="3" s="1"/>
  <c r="BD179" i="1"/>
  <c r="BB177" i="3" s="1"/>
  <c r="BE179" i="1"/>
  <c r="BC177" i="3" s="1"/>
  <c r="BF179" i="1"/>
  <c r="BD177" i="3" s="1"/>
  <c r="BG179" i="1"/>
  <c r="BE177" i="3" s="1"/>
  <c r="BH179" i="1"/>
  <c r="BF177" i="3" s="1"/>
  <c r="BI179" i="1"/>
  <c r="BG177" i="3" s="1"/>
  <c r="BJ179" i="1"/>
  <c r="BH177" i="3" s="1"/>
  <c r="BK179" i="1"/>
  <c r="BI177" i="3" s="1"/>
  <c r="BL179" i="1"/>
  <c r="BJ177" i="3" s="1"/>
  <c r="BM179" i="1"/>
  <c r="BK177" i="3" s="1"/>
  <c r="BN179" i="1"/>
  <c r="BL177" i="3" s="1"/>
  <c r="BO179" i="1"/>
  <c r="BM177" i="3" s="1"/>
  <c r="BP179" i="1"/>
  <c r="BN177" i="3" s="1"/>
  <c r="BQ179" i="1"/>
  <c r="BO177" i="3" s="1"/>
  <c r="BR179" i="1"/>
  <c r="BP177" i="3" s="1"/>
  <c r="BS179" i="1"/>
  <c r="BQ177" i="3" s="1"/>
  <c r="BT179" i="1"/>
  <c r="BR177" i="3" s="1"/>
  <c r="BU179" i="1"/>
  <c r="BS177" i="3" s="1"/>
  <c r="BV179" i="1"/>
  <c r="BT177" i="3" s="1"/>
  <c r="BW179" i="1"/>
  <c r="BU177" i="3" s="1"/>
  <c r="BX179" i="1"/>
  <c r="BV177" i="3" s="1"/>
  <c r="BY179" i="1"/>
  <c r="BW177" i="3" s="1"/>
  <c r="BZ179" i="1"/>
  <c r="BX177" i="3" s="1"/>
  <c r="CA179" i="1"/>
  <c r="BY177" i="3" s="1"/>
  <c r="CB179" i="1"/>
  <c r="BZ177" i="3" s="1"/>
  <c r="CC179" i="1"/>
  <c r="CA177" i="3" s="1"/>
  <c r="AE180" i="1"/>
  <c r="AC178" i="3" s="1"/>
  <c r="AG180" i="1"/>
  <c r="AE178" i="3" s="1"/>
  <c r="AH180" i="1"/>
  <c r="AF178" i="3" s="1"/>
  <c r="AI180" i="1"/>
  <c r="AG178" i="3" s="1"/>
  <c r="AJ180" i="1"/>
  <c r="AH178" i="3" s="1"/>
  <c r="AK180" i="1"/>
  <c r="AI178" i="3" s="1"/>
  <c r="AL180" i="1"/>
  <c r="AJ178" i="3" s="1"/>
  <c r="AM180" i="1"/>
  <c r="AK178" i="3" s="1"/>
  <c r="AN180" i="1"/>
  <c r="AL178" i="3" s="1"/>
  <c r="AO180" i="1"/>
  <c r="AM178" i="3" s="1"/>
  <c r="AQ180" i="1"/>
  <c r="AO178" i="3" s="1"/>
  <c r="AR180" i="1"/>
  <c r="AP178" i="3" s="1"/>
  <c r="AS180" i="1"/>
  <c r="AQ178" i="3" s="1"/>
  <c r="AT180" i="1"/>
  <c r="AR178" i="3" s="1"/>
  <c r="AU180" i="1"/>
  <c r="AS178" i="3" s="1"/>
  <c r="AV180" i="1"/>
  <c r="AT178" i="3" s="1"/>
  <c r="AW180" i="1"/>
  <c r="AU178" i="3" s="1"/>
  <c r="AX180" i="1"/>
  <c r="AV178" i="3" s="1"/>
  <c r="AY180" i="1"/>
  <c r="AW178" i="3" s="1"/>
  <c r="BA180" i="1"/>
  <c r="AY178" i="3" s="1"/>
  <c r="BB180" i="1"/>
  <c r="AZ178" i="3" s="1"/>
  <c r="BC180" i="1"/>
  <c r="BA178" i="3" s="1"/>
  <c r="BD180" i="1"/>
  <c r="BB178" i="3" s="1"/>
  <c r="BE180" i="1"/>
  <c r="BC178" i="3" s="1"/>
  <c r="BF180" i="1"/>
  <c r="BD178" i="3" s="1"/>
  <c r="BG180" i="1"/>
  <c r="BE178" i="3" s="1"/>
  <c r="BH180" i="1"/>
  <c r="BF178" i="3" s="1"/>
  <c r="BI180" i="1"/>
  <c r="BG178" i="3" s="1"/>
  <c r="BJ180" i="1"/>
  <c r="BH178" i="3" s="1"/>
  <c r="BK180" i="1"/>
  <c r="BI178" i="3" s="1"/>
  <c r="BL180" i="1"/>
  <c r="BJ178" i="3" s="1"/>
  <c r="BM180" i="1"/>
  <c r="BK178" i="3" s="1"/>
  <c r="BN180" i="1"/>
  <c r="BL178" i="3" s="1"/>
  <c r="BO180" i="1"/>
  <c r="BM178" i="3" s="1"/>
  <c r="BP180" i="1"/>
  <c r="BN178" i="3" s="1"/>
  <c r="BQ180" i="1"/>
  <c r="BO178" i="3" s="1"/>
  <c r="BR180" i="1"/>
  <c r="BP178" i="3" s="1"/>
  <c r="BS180" i="1"/>
  <c r="BQ178" i="3" s="1"/>
  <c r="BT180" i="1"/>
  <c r="BR178" i="3" s="1"/>
  <c r="BU180" i="1"/>
  <c r="BS178" i="3" s="1"/>
  <c r="BV180" i="1"/>
  <c r="BT178" i="3" s="1"/>
  <c r="BW180" i="1"/>
  <c r="BU178" i="3" s="1"/>
  <c r="BX180" i="1"/>
  <c r="BV178" i="3" s="1"/>
  <c r="BY180" i="1"/>
  <c r="BW178" i="3" s="1"/>
  <c r="BZ180" i="1"/>
  <c r="BX178" i="3" s="1"/>
  <c r="CA180" i="1"/>
  <c r="BY178" i="3" s="1"/>
  <c r="CB180" i="1"/>
  <c r="BZ178" i="3" s="1"/>
  <c r="CC180" i="1"/>
  <c r="CA178" i="3" s="1"/>
  <c r="AE182" i="1"/>
  <c r="AC180" i="3" s="1"/>
  <c r="AG182" i="1"/>
  <c r="AE180" i="3" s="1"/>
  <c r="AH182" i="1"/>
  <c r="AF180" i="3" s="1"/>
  <c r="AI182" i="1"/>
  <c r="AG180" i="3" s="1"/>
  <c r="AJ182" i="1"/>
  <c r="AH180" i="3" s="1"/>
  <c r="AK182" i="1"/>
  <c r="AI180" i="3" s="1"/>
  <c r="AL182" i="1"/>
  <c r="AJ180" i="3" s="1"/>
  <c r="AM182" i="1"/>
  <c r="AK180" i="3" s="1"/>
  <c r="AN182" i="1"/>
  <c r="AL180" i="3" s="1"/>
  <c r="AO182" i="1"/>
  <c r="AM180" i="3" s="1"/>
  <c r="AQ182" i="1"/>
  <c r="AO180" i="3" s="1"/>
  <c r="AR182" i="1"/>
  <c r="AP180" i="3" s="1"/>
  <c r="AS182" i="1"/>
  <c r="AQ180" i="3" s="1"/>
  <c r="AT182" i="1"/>
  <c r="AR180" i="3" s="1"/>
  <c r="AU182" i="1"/>
  <c r="AS180" i="3" s="1"/>
  <c r="AV182" i="1"/>
  <c r="AT180" i="3" s="1"/>
  <c r="AW182" i="1"/>
  <c r="AU180" i="3" s="1"/>
  <c r="AX182" i="1"/>
  <c r="AV180" i="3" s="1"/>
  <c r="AY182" i="1"/>
  <c r="AW180" i="3" s="1"/>
  <c r="BA182" i="1"/>
  <c r="AY180" i="3" s="1"/>
  <c r="BB182" i="1"/>
  <c r="AZ180" i="3" s="1"/>
  <c r="BC182" i="1"/>
  <c r="BA180" i="3" s="1"/>
  <c r="BD182" i="1"/>
  <c r="BB180" i="3" s="1"/>
  <c r="BE182" i="1"/>
  <c r="BC180" i="3" s="1"/>
  <c r="BF182" i="1"/>
  <c r="BD180" i="3" s="1"/>
  <c r="BG182" i="1"/>
  <c r="BE180" i="3" s="1"/>
  <c r="BH182" i="1"/>
  <c r="BF180" i="3" s="1"/>
  <c r="BI182" i="1"/>
  <c r="BG180" i="3" s="1"/>
  <c r="BJ182" i="1"/>
  <c r="BH180" i="3" s="1"/>
  <c r="BK182" i="1"/>
  <c r="BI180" i="3" s="1"/>
  <c r="BL182" i="1"/>
  <c r="BJ180" i="3" s="1"/>
  <c r="BM182" i="1"/>
  <c r="BK180" i="3" s="1"/>
  <c r="BN182" i="1"/>
  <c r="BL180" i="3" s="1"/>
  <c r="BO182" i="1"/>
  <c r="BM180" i="3" s="1"/>
  <c r="BP182" i="1"/>
  <c r="BN180" i="3" s="1"/>
  <c r="BQ182" i="1"/>
  <c r="BO180" i="3" s="1"/>
  <c r="BR182" i="1"/>
  <c r="BP180" i="3" s="1"/>
  <c r="BS182" i="1"/>
  <c r="BQ180" i="3" s="1"/>
  <c r="BT182" i="1"/>
  <c r="BR180" i="3" s="1"/>
  <c r="BU182" i="1"/>
  <c r="BS180" i="3" s="1"/>
  <c r="BV182" i="1"/>
  <c r="BT180" i="3" s="1"/>
  <c r="BW182" i="1"/>
  <c r="BU180" i="3" s="1"/>
  <c r="BX182" i="1"/>
  <c r="BV180" i="3" s="1"/>
  <c r="BY182" i="1"/>
  <c r="BW180" i="3" s="1"/>
  <c r="BZ182" i="1"/>
  <c r="BX180" i="3" s="1"/>
  <c r="CA182" i="1"/>
  <c r="BY180" i="3" s="1"/>
  <c r="CB182" i="1"/>
  <c r="BZ180" i="3" s="1"/>
  <c r="CC182" i="1"/>
  <c r="CA180" i="3" s="1"/>
  <c r="AE183" i="1"/>
  <c r="AC181" i="3" s="1"/>
  <c r="AF183" i="1"/>
  <c r="AD181" i="3" s="1"/>
  <c r="AG183" i="1"/>
  <c r="AE181" i="3" s="1"/>
  <c r="AH183" i="1"/>
  <c r="AF181" i="3" s="1"/>
  <c r="AI183" i="1"/>
  <c r="AG181" i="3" s="1"/>
  <c r="AJ183" i="1"/>
  <c r="AH181" i="3" s="1"/>
  <c r="AK183" i="1"/>
  <c r="AI181" i="3" s="1"/>
  <c r="AL183" i="1"/>
  <c r="AJ181" i="3" s="1"/>
  <c r="AM183" i="1"/>
  <c r="AK181" i="3" s="1"/>
  <c r="AN183" i="1"/>
  <c r="AL181" i="3" s="1"/>
  <c r="AO183" i="1"/>
  <c r="AM181" i="3" s="1"/>
  <c r="AP183" i="1"/>
  <c r="AN181" i="3" s="1"/>
  <c r="AQ183" i="1"/>
  <c r="AO181" i="3" s="1"/>
  <c r="AR183" i="1"/>
  <c r="AP181" i="3" s="1"/>
  <c r="AS183" i="1"/>
  <c r="AQ181" i="3" s="1"/>
  <c r="AT183" i="1"/>
  <c r="AR181" i="3" s="1"/>
  <c r="AU183" i="1"/>
  <c r="AS181" i="3" s="1"/>
  <c r="AV183" i="1"/>
  <c r="AT181" i="3" s="1"/>
  <c r="AW183" i="1"/>
  <c r="AU181" i="3" s="1"/>
  <c r="AX183" i="1"/>
  <c r="AV181" i="3" s="1"/>
  <c r="AY183" i="1"/>
  <c r="AW181" i="3" s="1"/>
  <c r="AZ183" i="1"/>
  <c r="AX181" i="3" s="1"/>
  <c r="BA183" i="1"/>
  <c r="AY181" i="3" s="1"/>
  <c r="BB183" i="1"/>
  <c r="AZ181" i="3" s="1"/>
  <c r="BC183" i="1"/>
  <c r="BA181" i="3" s="1"/>
  <c r="BD183" i="1"/>
  <c r="BB181" i="3" s="1"/>
  <c r="BE183" i="1"/>
  <c r="BC181" i="3" s="1"/>
  <c r="BF183" i="1"/>
  <c r="BD181" i="3" s="1"/>
  <c r="BG183" i="1"/>
  <c r="BE181" i="3" s="1"/>
  <c r="BH183" i="1"/>
  <c r="BF181" i="3" s="1"/>
  <c r="BI183" i="1"/>
  <c r="BG181" i="3" s="1"/>
  <c r="BJ183" i="1"/>
  <c r="BH181" i="3" s="1"/>
  <c r="BK183" i="1"/>
  <c r="BI181" i="3" s="1"/>
  <c r="BL183" i="1"/>
  <c r="BJ181" i="3" s="1"/>
  <c r="BM183" i="1"/>
  <c r="BK181" i="3" s="1"/>
  <c r="BN183" i="1"/>
  <c r="BL181" i="3" s="1"/>
  <c r="BO183" i="1"/>
  <c r="BM181" i="3" s="1"/>
  <c r="BP183" i="1"/>
  <c r="BN181" i="3" s="1"/>
  <c r="BQ183" i="1"/>
  <c r="BO181" i="3" s="1"/>
  <c r="BR183" i="1"/>
  <c r="BP181" i="3" s="1"/>
  <c r="BS183" i="1"/>
  <c r="BQ181" i="3" s="1"/>
  <c r="BT183" i="1"/>
  <c r="BR181" i="3" s="1"/>
  <c r="BU183" i="1"/>
  <c r="BS181" i="3" s="1"/>
  <c r="BV183" i="1"/>
  <c r="BT181" i="3" s="1"/>
  <c r="BW183" i="1"/>
  <c r="BU181" i="3" s="1"/>
  <c r="BX183" i="1"/>
  <c r="BV181" i="3" s="1"/>
  <c r="BY183" i="1"/>
  <c r="BW181" i="3" s="1"/>
  <c r="BZ183" i="1"/>
  <c r="BX181" i="3" s="1"/>
  <c r="CA183" i="1"/>
  <c r="BY181" i="3" s="1"/>
  <c r="CB183" i="1"/>
  <c r="BZ181" i="3" s="1"/>
  <c r="CC183" i="1"/>
  <c r="CA181" i="3" s="1"/>
  <c r="AE184" i="1"/>
  <c r="AC182" i="3" s="1"/>
  <c r="AG184" i="1"/>
  <c r="AE182" i="3" s="1"/>
  <c r="AH184" i="1"/>
  <c r="AF182" i="3" s="1"/>
  <c r="AI184" i="1"/>
  <c r="AG182" i="3" s="1"/>
  <c r="AJ184" i="1"/>
  <c r="AH182" i="3" s="1"/>
  <c r="AK184" i="1"/>
  <c r="AI182" i="3" s="1"/>
  <c r="AL184" i="1"/>
  <c r="AJ182" i="3" s="1"/>
  <c r="AM184" i="1"/>
  <c r="AK182" i="3" s="1"/>
  <c r="AN184" i="1"/>
  <c r="AL182" i="3" s="1"/>
  <c r="AO184" i="1"/>
  <c r="AM182" i="3" s="1"/>
  <c r="AQ184" i="1"/>
  <c r="AO182" i="3" s="1"/>
  <c r="AR184" i="1"/>
  <c r="AP182" i="3" s="1"/>
  <c r="AS184" i="1"/>
  <c r="AQ182" i="3" s="1"/>
  <c r="AT184" i="1"/>
  <c r="AR182" i="3" s="1"/>
  <c r="AU184" i="1"/>
  <c r="AS182" i="3" s="1"/>
  <c r="AV184" i="1"/>
  <c r="AT182" i="3" s="1"/>
  <c r="AW184" i="1"/>
  <c r="AU182" i="3" s="1"/>
  <c r="AX184" i="1"/>
  <c r="AV182" i="3" s="1"/>
  <c r="AY184" i="1"/>
  <c r="AW182" i="3" s="1"/>
  <c r="BA184" i="1"/>
  <c r="AY182" i="3" s="1"/>
  <c r="BB184" i="1"/>
  <c r="AZ182" i="3" s="1"/>
  <c r="BC184" i="1"/>
  <c r="BA182" i="3" s="1"/>
  <c r="BD184" i="1"/>
  <c r="BB182" i="3" s="1"/>
  <c r="BE184" i="1"/>
  <c r="BC182" i="3" s="1"/>
  <c r="BF184" i="1"/>
  <c r="BD182" i="3" s="1"/>
  <c r="BG184" i="1"/>
  <c r="BE182" i="3" s="1"/>
  <c r="BH184" i="1"/>
  <c r="BF182" i="3" s="1"/>
  <c r="BI184" i="1"/>
  <c r="BG182" i="3" s="1"/>
  <c r="BJ184" i="1"/>
  <c r="BH182" i="3" s="1"/>
  <c r="BK184" i="1"/>
  <c r="BI182" i="3" s="1"/>
  <c r="BL184" i="1"/>
  <c r="BJ182" i="3" s="1"/>
  <c r="BM184" i="1"/>
  <c r="BK182" i="3" s="1"/>
  <c r="BN184" i="1"/>
  <c r="BL182" i="3" s="1"/>
  <c r="BO184" i="1"/>
  <c r="BM182" i="3" s="1"/>
  <c r="BP184" i="1"/>
  <c r="BN182" i="3" s="1"/>
  <c r="BQ184" i="1"/>
  <c r="BO182" i="3" s="1"/>
  <c r="BR184" i="1"/>
  <c r="BP182" i="3" s="1"/>
  <c r="BS184" i="1"/>
  <c r="BQ182" i="3" s="1"/>
  <c r="BT184" i="1"/>
  <c r="BR182" i="3" s="1"/>
  <c r="BU184" i="1"/>
  <c r="BS182" i="3" s="1"/>
  <c r="BV184" i="1"/>
  <c r="BT182" i="3" s="1"/>
  <c r="BW184" i="1"/>
  <c r="BU182" i="3" s="1"/>
  <c r="BX184" i="1"/>
  <c r="BV182" i="3" s="1"/>
  <c r="BY184" i="1"/>
  <c r="BW182" i="3" s="1"/>
  <c r="BZ184" i="1"/>
  <c r="BX182" i="3" s="1"/>
  <c r="CA184" i="1"/>
  <c r="BY182" i="3" s="1"/>
  <c r="CB184" i="1"/>
  <c r="BZ182" i="3" s="1"/>
  <c r="CC184" i="1"/>
  <c r="CA182" i="3" s="1"/>
  <c r="AE185" i="1"/>
  <c r="AC183" i="3" s="1"/>
  <c r="AG185" i="1"/>
  <c r="AE183" i="3" s="1"/>
  <c r="AH185" i="1"/>
  <c r="AF183" i="3" s="1"/>
  <c r="AI185" i="1"/>
  <c r="AG183" i="3" s="1"/>
  <c r="AJ185" i="1"/>
  <c r="AH183" i="3" s="1"/>
  <c r="AK185" i="1"/>
  <c r="AI183" i="3" s="1"/>
  <c r="AL185" i="1"/>
  <c r="AJ183" i="3" s="1"/>
  <c r="AM185" i="1"/>
  <c r="AK183" i="3" s="1"/>
  <c r="AN185" i="1"/>
  <c r="AL183" i="3" s="1"/>
  <c r="AO185" i="1"/>
  <c r="AM183" i="3" s="1"/>
  <c r="AQ185" i="1"/>
  <c r="AO183" i="3" s="1"/>
  <c r="AR185" i="1"/>
  <c r="AP183" i="3" s="1"/>
  <c r="AS185" i="1"/>
  <c r="AQ183" i="3" s="1"/>
  <c r="AT185" i="1"/>
  <c r="AR183" i="3" s="1"/>
  <c r="AU185" i="1"/>
  <c r="AS183" i="3" s="1"/>
  <c r="AV185" i="1"/>
  <c r="AT183" i="3" s="1"/>
  <c r="AW185" i="1"/>
  <c r="AU183" i="3" s="1"/>
  <c r="AX185" i="1"/>
  <c r="AV183" i="3" s="1"/>
  <c r="AY185" i="1"/>
  <c r="AW183" i="3" s="1"/>
  <c r="BA185" i="1"/>
  <c r="AY183" i="3" s="1"/>
  <c r="BB185" i="1"/>
  <c r="AZ183" i="3" s="1"/>
  <c r="BC185" i="1"/>
  <c r="BA183" i="3" s="1"/>
  <c r="BD185" i="1"/>
  <c r="BB183" i="3" s="1"/>
  <c r="BE185" i="1"/>
  <c r="BC183" i="3" s="1"/>
  <c r="BF185" i="1"/>
  <c r="BD183" i="3" s="1"/>
  <c r="BG185" i="1"/>
  <c r="BE183" i="3" s="1"/>
  <c r="BH185" i="1"/>
  <c r="BF183" i="3" s="1"/>
  <c r="BI185" i="1"/>
  <c r="BG183" i="3" s="1"/>
  <c r="BJ185" i="1"/>
  <c r="BH183" i="3" s="1"/>
  <c r="BK185" i="1"/>
  <c r="BI183" i="3" s="1"/>
  <c r="BL185" i="1"/>
  <c r="BJ183" i="3" s="1"/>
  <c r="BM185" i="1"/>
  <c r="BK183" i="3" s="1"/>
  <c r="BN185" i="1"/>
  <c r="BL183" i="3" s="1"/>
  <c r="BO185" i="1"/>
  <c r="BM183" i="3" s="1"/>
  <c r="BP185" i="1"/>
  <c r="BN183" i="3" s="1"/>
  <c r="BQ185" i="1"/>
  <c r="BO183" i="3" s="1"/>
  <c r="BR185" i="1"/>
  <c r="BP183" i="3" s="1"/>
  <c r="BS185" i="1"/>
  <c r="BQ183" i="3" s="1"/>
  <c r="BT185" i="1"/>
  <c r="BR183" i="3" s="1"/>
  <c r="BU185" i="1"/>
  <c r="BS183" i="3" s="1"/>
  <c r="BV185" i="1"/>
  <c r="BT183" i="3" s="1"/>
  <c r="BW185" i="1"/>
  <c r="BU183" i="3" s="1"/>
  <c r="BX185" i="1"/>
  <c r="BV183" i="3" s="1"/>
  <c r="BY185" i="1"/>
  <c r="BW183" i="3" s="1"/>
  <c r="BZ185" i="1"/>
  <c r="BX183" i="3" s="1"/>
  <c r="CA185" i="1"/>
  <c r="BY183" i="3" s="1"/>
  <c r="CB185" i="1"/>
  <c r="BZ183" i="3" s="1"/>
  <c r="CC185" i="1"/>
  <c r="CA183" i="3" s="1"/>
  <c r="AE186" i="1"/>
  <c r="AC184" i="3" s="1"/>
  <c r="AG186" i="1"/>
  <c r="AE184" i="3" s="1"/>
  <c r="AH186" i="1"/>
  <c r="AF184" i="3" s="1"/>
  <c r="AI186" i="1"/>
  <c r="AG184" i="3" s="1"/>
  <c r="AJ186" i="1"/>
  <c r="AH184" i="3" s="1"/>
  <c r="AK186" i="1"/>
  <c r="AI184" i="3" s="1"/>
  <c r="AL186" i="1"/>
  <c r="AJ184" i="3" s="1"/>
  <c r="AM186" i="1"/>
  <c r="AK184" i="3" s="1"/>
  <c r="AN186" i="1"/>
  <c r="AL184" i="3" s="1"/>
  <c r="AO186" i="1"/>
  <c r="AM184" i="3" s="1"/>
  <c r="AQ186" i="1"/>
  <c r="AO184" i="3" s="1"/>
  <c r="AR186" i="1"/>
  <c r="AP184" i="3" s="1"/>
  <c r="AS186" i="1"/>
  <c r="AQ184" i="3" s="1"/>
  <c r="AT186" i="1"/>
  <c r="AR184" i="3" s="1"/>
  <c r="AU186" i="1"/>
  <c r="AS184" i="3" s="1"/>
  <c r="AV186" i="1"/>
  <c r="AT184" i="3" s="1"/>
  <c r="AW186" i="1"/>
  <c r="AU184" i="3" s="1"/>
  <c r="AX186" i="1"/>
  <c r="AV184" i="3" s="1"/>
  <c r="AY186" i="1"/>
  <c r="AW184" i="3" s="1"/>
  <c r="BA186" i="1"/>
  <c r="AY184" i="3" s="1"/>
  <c r="BB186" i="1"/>
  <c r="AZ184" i="3" s="1"/>
  <c r="BC186" i="1"/>
  <c r="BA184" i="3" s="1"/>
  <c r="BD186" i="1"/>
  <c r="BB184" i="3" s="1"/>
  <c r="BE186" i="1"/>
  <c r="BC184" i="3" s="1"/>
  <c r="BF186" i="1"/>
  <c r="BD184" i="3" s="1"/>
  <c r="BG186" i="1"/>
  <c r="BE184" i="3" s="1"/>
  <c r="BH186" i="1"/>
  <c r="BF184" i="3" s="1"/>
  <c r="BI186" i="1"/>
  <c r="BG184" i="3" s="1"/>
  <c r="BJ186" i="1"/>
  <c r="BH184" i="3" s="1"/>
  <c r="BK186" i="1"/>
  <c r="BI184" i="3" s="1"/>
  <c r="BL186" i="1"/>
  <c r="BJ184" i="3" s="1"/>
  <c r="BM186" i="1"/>
  <c r="BK184" i="3" s="1"/>
  <c r="BN186" i="1"/>
  <c r="BL184" i="3" s="1"/>
  <c r="BO186" i="1"/>
  <c r="BM184" i="3" s="1"/>
  <c r="BP186" i="1"/>
  <c r="BN184" i="3" s="1"/>
  <c r="BQ186" i="1"/>
  <c r="BO184" i="3" s="1"/>
  <c r="BR186" i="1"/>
  <c r="BP184" i="3" s="1"/>
  <c r="BS186" i="1"/>
  <c r="BQ184" i="3" s="1"/>
  <c r="BT186" i="1"/>
  <c r="BR184" i="3" s="1"/>
  <c r="BU186" i="1"/>
  <c r="BS184" i="3" s="1"/>
  <c r="BV186" i="1"/>
  <c r="BT184" i="3" s="1"/>
  <c r="BW186" i="1"/>
  <c r="BU184" i="3" s="1"/>
  <c r="BX186" i="1"/>
  <c r="BV184" i="3" s="1"/>
  <c r="BY186" i="1"/>
  <c r="BW184" i="3" s="1"/>
  <c r="BZ186" i="1"/>
  <c r="BX184" i="3" s="1"/>
  <c r="CA186" i="1"/>
  <c r="BY184" i="3" s="1"/>
  <c r="CB186" i="1"/>
  <c r="BZ184" i="3" s="1"/>
  <c r="CC186" i="1"/>
  <c r="CA184" i="3" s="1"/>
  <c r="AE188" i="1"/>
  <c r="AC186" i="3" s="1"/>
  <c r="AF188" i="1"/>
  <c r="AD186" i="3" s="1"/>
  <c r="AG188" i="1"/>
  <c r="AE186" i="3" s="1"/>
  <c r="AH188" i="1"/>
  <c r="AF186" i="3" s="1"/>
  <c r="AI188" i="1"/>
  <c r="AG186" i="3" s="1"/>
  <c r="AJ188" i="1"/>
  <c r="AH186" i="3" s="1"/>
  <c r="AK188" i="1"/>
  <c r="AI186" i="3" s="1"/>
  <c r="AL188" i="1"/>
  <c r="AJ186" i="3" s="1"/>
  <c r="AM188" i="1"/>
  <c r="AK186" i="3" s="1"/>
  <c r="AN188" i="1"/>
  <c r="AL186" i="3" s="1"/>
  <c r="AO188" i="1"/>
  <c r="AM186" i="3" s="1"/>
  <c r="AP188" i="1"/>
  <c r="AN186" i="3" s="1"/>
  <c r="AQ188" i="1"/>
  <c r="AO186" i="3" s="1"/>
  <c r="AR188" i="1"/>
  <c r="AP186" i="3" s="1"/>
  <c r="AS188" i="1"/>
  <c r="AQ186" i="3" s="1"/>
  <c r="AT188" i="1"/>
  <c r="AR186" i="3" s="1"/>
  <c r="AU188" i="1"/>
  <c r="AS186" i="3" s="1"/>
  <c r="AV188" i="1"/>
  <c r="AT186" i="3" s="1"/>
  <c r="AW188" i="1"/>
  <c r="AU186" i="3" s="1"/>
  <c r="AX188" i="1"/>
  <c r="AV186" i="3" s="1"/>
  <c r="AY188" i="1"/>
  <c r="AW186" i="3" s="1"/>
  <c r="AZ188" i="1"/>
  <c r="AX186" i="3" s="1"/>
  <c r="BA188" i="1"/>
  <c r="AY186" i="3" s="1"/>
  <c r="BB188" i="1"/>
  <c r="AZ186" i="3" s="1"/>
  <c r="BC188" i="1"/>
  <c r="BA186" i="3" s="1"/>
  <c r="BD188" i="1"/>
  <c r="BB186" i="3" s="1"/>
  <c r="BE188" i="1"/>
  <c r="BC186" i="3" s="1"/>
  <c r="BF188" i="1"/>
  <c r="BD186" i="3" s="1"/>
  <c r="BG188" i="1"/>
  <c r="BE186" i="3" s="1"/>
  <c r="BH188" i="1"/>
  <c r="BF186" i="3" s="1"/>
  <c r="BI188" i="1"/>
  <c r="BG186" i="3" s="1"/>
  <c r="BJ188" i="1"/>
  <c r="BH186" i="3" s="1"/>
  <c r="BK188" i="1"/>
  <c r="BI186" i="3" s="1"/>
  <c r="BL188" i="1"/>
  <c r="BJ186" i="3" s="1"/>
  <c r="BM188" i="1"/>
  <c r="BK186" i="3" s="1"/>
  <c r="BN188" i="1"/>
  <c r="BL186" i="3" s="1"/>
  <c r="BO188" i="1"/>
  <c r="BM186" i="3" s="1"/>
  <c r="BP188" i="1"/>
  <c r="BN186" i="3" s="1"/>
  <c r="BQ188" i="1"/>
  <c r="BO186" i="3" s="1"/>
  <c r="BR188" i="1"/>
  <c r="BP186" i="3" s="1"/>
  <c r="BS188" i="1"/>
  <c r="BQ186" i="3" s="1"/>
  <c r="BT188" i="1"/>
  <c r="BR186" i="3" s="1"/>
  <c r="BU188" i="1"/>
  <c r="BS186" i="3" s="1"/>
  <c r="BV188" i="1"/>
  <c r="BT186" i="3" s="1"/>
  <c r="BW188" i="1"/>
  <c r="BU186" i="3" s="1"/>
  <c r="BX188" i="1"/>
  <c r="BV186" i="3" s="1"/>
  <c r="BY188" i="1"/>
  <c r="BW186" i="3" s="1"/>
  <c r="BZ188" i="1"/>
  <c r="BX186" i="3" s="1"/>
  <c r="CA188" i="1"/>
  <c r="BY186" i="3" s="1"/>
  <c r="CB188" i="1"/>
  <c r="BZ186" i="3" s="1"/>
  <c r="CC188" i="1"/>
  <c r="CA186" i="3" s="1"/>
  <c r="AE189" i="1"/>
  <c r="AC187" i="3" s="1"/>
  <c r="AF189" i="1"/>
  <c r="AD187" i="3" s="1"/>
  <c r="AG189" i="1"/>
  <c r="AE187" i="3" s="1"/>
  <c r="AH189" i="1"/>
  <c r="AF187" i="3" s="1"/>
  <c r="AI189" i="1"/>
  <c r="AG187" i="3" s="1"/>
  <c r="AJ189" i="1"/>
  <c r="AH187" i="3" s="1"/>
  <c r="AK189" i="1"/>
  <c r="AI187" i="3" s="1"/>
  <c r="AL189" i="1"/>
  <c r="AJ187" i="3" s="1"/>
  <c r="AM189" i="1"/>
  <c r="AK187" i="3" s="1"/>
  <c r="AN189" i="1"/>
  <c r="AL187" i="3" s="1"/>
  <c r="AO189" i="1"/>
  <c r="AM187" i="3" s="1"/>
  <c r="AP189" i="1"/>
  <c r="AN187" i="3" s="1"/>
  <c r="AQ189" i="1"/>
  <c r="AO187" i="3" s="1"/>
  <c r="AR189" i="1"/>
  <c r="AP187" i="3" s="1"/>
  <c r="AS189" i="1"/>
  <c r="AQ187" i="3" s="1"/>
  <c r="AT189" i="1"/>
  <c r="AR187" i="3" s="1"/>
  <c r="AU189" i="1"/>
  <c r="AS187" i="3" s="1"/>
  <c r="AV189" i="1"/>
  <c r="AT187" i="3" s="1"/>
  <c r="AW189" i="1"/>
  <c r="AU187" i="3" s="1"/>
  <c r="AX189" i="1"/>
  <c r="AV187" i="3" s="1"/>
  <c r="AY189" i="1"/>
  <c r="AW187" i="3" s="1"/>
  <c r="AZ189" i="1"/>
  <c r="AX187" i="3" s="1"/>
  <c r="BA189" i="1"/>
  <c r="AY187" i="3" s="1"/>
  <c r="BB189" i="1"/>
  <c r="AZ187" i="3" s="1"/>
  <c r="BC189" i="1"/>
  <c r="BA187" i="3" s="1"/>
  <c r="BD189" i="1"/>
  <c r="BB187" i="3" s="1"/>
  <c r="BE189" i="1"/>
  <c r="BC187" i="3" s="1"/>
  <c r="BF189" i="1"/>
  <c r="BD187" i="3" s="1"/>
  <c r="BG189" i="1"/>
  <c r="BE187" i="3" s="1"/>
  <c r="BH189" i="1"/>
  <c r="BF187" i="3" s="1"/>
  <c r="BI189" i="1"/>
  <c r="BG187" i="3" s="1"/>
  <c r="BJ189" i="1"/>
  <c r="BH187" i="3" s="1"/>
  <c r="BK189" i="1"/>
  <c r="BI187" i="3" s="1"/>
  <c r="BL189" i="1"/>
  <c r="BJ187" i="3" s="1"/>
  <c r="BM189" i="1"/>
  <c r="BK187" i="3" s="1"/>
  <c r="BN189" i="1"/>
  <c r="BL187" i="3" s="1"/>
  <c r="BO189" i="1"/>
  <c r="BM187" i="3" s="1"/>
  <c r="BP189" i="1"/>
  <c r="BN187" i="3" s="1"/>
  <c r="BQ189" i="1"/>
  <c r="BO187" i="3" s="1"/>
  <c r="BR189" i="1"/>
  <c r="BP187" i="3" s="1"/>
  <c r="BS189" i="1"/>
  <c r="BQ187" i="3" s="1"/>
  <c r="BT189" i="1"/>
  <c r="BR187" i="3" s="1"/>
  <c r="BU189" i="1"/>
  <c r="BS187" i="3" s="1"/>
  <c r="BV189" i="1"/>
  <c r="BT187" i="3" s="1"/>
  <c r="BW189" i="1"/>
  <c r="BU187" i="3" s="1"/>
  <c r="BX189" i="1"/>
  <c r="BV187" i="3" s="1"/>
  <c r="BY189" i="1"/>
  <c r="BW187" i="3" s="1"/>
  <c r="BZ189" i="1"/>
  <c r="BX187" i="3" s="1"/>
  <c r="CA189" i="1"/>
  <c r="BY187" i="3" s="1"/>
  <c r="CB189" i="1"/>
  <c r="BZ187" i="3" s="1"/>
  <c r="CC189" i="1"/>
  <c r="CA187" i="3" s="1"/>
  <c r="AE190" i="1"/>
  <c r="AC188" i="3" s="1"/>
  <c r="AF190" i="1"/>
  <c r="AD188" i="3" s="1"/>
  <c r="AG190" i="1"/>
  <c r="AE188" i="3" s="1"/>
  <c r="AH190" i="1"/>
  <c r="AF188" i="3" s="1"/>
  <c r="AI190" i="1"/>
  <c r="AG188" i="3" s="1"/>
  <c r="AJ190" i="1"/>
  <c r="AH188" i="3" s="1"/>
  <c r="AK190" i="1"/>
  <c r="AI188" i="3" s="1"/>
  <c r="AL190" i="1"/>
  <c r="AJ188" i="3" s="1"/>
  <c r="AM190" i="1"/>
  <c r="AK188" i="3" s="1"/>
  <c r="AN190" i="1"/>
  <c r="AL188" i="3" s="1"/>
  <c r="AO190" i="1"/>
  <c r="AM188" i="3" s="1"/>
  <c r="AP190" i="1"/>
  <c r="AN188" i="3" s="1"/>
  <c r="AQ190" i="1"/>
  <c r="AO188" i="3" s="1"/>
  <c r="AR190" i="1"/>
  <c r="AP188" i="3" s="1"/>
  <c r="AS190" i="1"/>
  <c r="AQ188" i="3" s="1"/>
  <c r="AT190" i="1"/>
  <c r="AR188" i="3" s="1"/>
  <c r="AU190" i="1"/>
  <c r="AS188" i="3" s="1"/>
  <c r="AV190" i="1"/>
  <c r="AT188" i="3" s="1"/>
  <c r="AW190" i="1"/>
  <c r="AU188" i="3" s="1"/>
  <c r="AX190" i="1"/>
  <c r="AV188" i="3" s="1"/>
  <c r="AY190" i="1"/>
  <c r="AW188" i="3" s="1"/>
  <c r="BE190" i="1"/>
  <c r="BC188" i="3" s="1"/>
  <c r="BF190" i="1"/>
  <c r="BD188" i="3" s="1"/>
  <c r="BG190" i="1"/>
  <c r="BE188" i="3" s="1"/>
  <c r="BH190" i="1"/>
  <c r="BF188" i="3" s="1"/>
  <c r="BI190" i="1"/>
  <c r="BG188" i="3" s="1"/>
  <c r="BJ190" i="1"/>
  <c r="BH188" i="3" s="1"/>
  <c r="BK190" i="1"/>
  <c r="BI188" i="3" s="1"/>
  <c r="BL190" i="1"/>
  <c r="BJ188" i="3" s="1"/>
  <c r="BM190" i="1"/>
  <c r="BK188" i="3" s="1"/>
  <c r="BN190" i="1"/>
  <c r="BL188" i="3" s="1"/>
  <c r="BO190" i="1"/>
  <c r="BM188" i="3" s="1"/>
  <c r="BP190" i="1"/>
  <c r="BN188" i="3" s="1"/>
  <c r="BQ190" i="1"/>
  <c r="BO188" i="3" s="1"/>
  <c r="BR190" i="1"/>
  <c r="BP188" i="3" s="1"/>
  <c r="BS190" i="1"/>
  <c r="BQ188" i="3" s="1"/>
  <c r="BT190" i="1"/>
  <c r="BR188" i="3" s="1"/>
  <c r="BU190" i="1"/>
  <c r="BS188" i="3" s="1"/>
  <c r="BV190" i="1"/>
  <c r="BT188" i="3" s="1"/>
  <c r="BW190" i="1"/>
  <c r="BU188" i="3" s="1"/>
  <c r="BX190" i="1"/>
  <c r="BV188" i="3" s="1"/>
  <c r="BY190" i="1"/>
  <c r="BW188" i="3" s="1"/>
  <c r="BZ190" i="1"/>
  <c r="BX188" i="3" s="1"/>
  <c r="CA190" i="1"/>
  <c r="BY188" i="3" s="1"/>
  <c r="CB190" i="1"/>
  <c r="BZ188" i="3" s="1"/>
  <c r="CC190" i="1"/>
  <c r="CA188" i="3" s="1"/>
  <c r="AE191" i="1"/>
  <c r="AC189" i="3" s="1"/>
  <c r="AF191" i="1"/>
  <c r="AD189" i="3" s="1"/>
  <c r="AG191" i="1"/>
  <c r="AE189" i="3" s="1"/>
  <c r="AH191" i="1"/>
  <c r="AF189" i="3" s="1"/>
  <c r="AI191" i="1"/>
  <c r="AG189" i="3" s="1"/>
  <c r="AJ191" i="1"/>
  <c r="AH189" i="3" s="1"/>
  <c r="AK191" i="1"/>
  <c r="AI189" i="3" s="1"/>
  <c r="AL191" i="1"/>
  <c r="AJ189" i="3" s="1"/>
  <c r="AM191" i="1"/>
  <c r="AK189" i="3" s="1"/>
  <c r="AN191" i="1"/>
  <c r="AL189" i="3" s="1"/>
  <c r="AO191" i="1"/>
  <c r="AM189" i="3" s="1"/>
  <c r="AP191" i="1"/>
  <c r="AN189" i="3" s="1"/>
  <c r="AQ191" i="1"/>
  <c r="AO189" i="3" s="1"/>
  <c r="AR191" i="1"/>
  <c r="AP189" i="3" s="1"/>
  <c r="AS191" i="1"/>
  <c r="AQ189" i="3" s="1"/>
  <c r="AT191" i="1"/>
  <c r="AR189" i="3" s="1"/>
  <c r="AU191" i="1"/>
  <c r="AS189" i="3" s="1"/>
  <c r="AV191" i="1"/>
  <c r="AT189" i="3" s="1"/>
  <c r="AW191" i="1"/>
  <c r="AU189" i="3" s="1"/>
  <c r="AX191" i="1"/>
  <c r="AV189" i="3" s="1"/>
  <c r="AY191" i="1"/>
  <c r="AW189" i="3" s="1"/>
  <c r="AZ191" i="1"/>
  <c r="AX189" i="3" s="1"/>
  <c r="BA191" i="1"/>
  <c r="AY189" i="3" s="1"/>
  <c r="BB191" i="1"/>
  <c r="AZ189" i="3" s="1"/>
  <c r="BC191" i="1"/>
  <c r="BA189" i="3" s="1"/>
  <c r="BD191" i="1"/>
  <c r="BB189" i="3" s="1"/>
  <c r="BE191" i="1"/>
  <c r="BC189" i="3" s="1"/>
  <c r="BF191" i="1"/>
  <c r="BD189" i="3" s="1"/>
  <c r="BG191" i="1"/>
  <c r="BE189" i="3" s="1"/>
  <c r="BH191" i="1"/>
  <c r="BF189" i="3" s="1"/>
  <c r="BI191" i="1"/>
  <c r="BG189" i="3" s="1"/>
  <c r="BJ191" i="1"/>
  <c r="BH189" i="3" s="1"/>
  <c r="BK191" i="1"/>
  <c r="BI189" i="3" s="1"/>
  <c r="BL191" i="1"/>
  <c r="BJ189" i="3" s="1"/>
  <c r="BM191" i="1"/>
  <c r="BK189" i="3" s="1"/>
  <c r="BN191" i="1"/>
  <c r="BL189" i="3" s="1"/>
  <c r="BO191" i="1"/>
  <c r="BM189" i="3" s="1"/>
  <c r="BP191" i="1"/>
  <c r="BN189" i="3" s="1"/>
  <c r="BQ191" i="1"/>
  <c r="BO189" i="3" s="1"/>
  <c r="BR191" i="1"/>
  <c r="BP189" i="3" s="1"/>
  <c r="BS191" i="1"/>
  <c r="BQ189" i="3" s="1"/>
  <c r="BT191" i="1"/>
  <c r="BR189" i="3" s="1"/>
  <c r="BU191" i="1"/>
  <c r="BS189" i="3" s="1"/>
  <c r="BV191" i="1"/>
  <c r="BT189" i="3" s="1"/>
  <c r="BW191" i="1"/>
  <c r="BU189" i="3" s="1"/>
  <c r="BX191" i="1"/>
  <c r="BV189" i="3" s="1"/>
  <c r="BY191" i="1"/>
  <c r="BW189" i="3" s="1"/>
  <c r="BZ191" i="1"/>
  <c r="BX189" i="3" s="1"/>
  <c r="CA191" i="1"/>
  <c r="BY189" i="3" s="1"/>
  <c r="CB191" i="1"/>
  <c r="BZ189" i="3" s="1"/>
  <c r="CC191" i="1"/>
  <c r="CA189" i="3" s="1"/>
  <c r="AE192" i="1"/>
  <c r="AC190" i="3" s="1"/>
  <c r="AF192" i="1"/>
  <c r="AD190" i="3" s="1"/>
  <c r="AG192" i="1"/>
  <c r="AE190" i="3" s="1"/>
  <c r="AH192" i="1"/>
  <c r="AF190" i="3" s="1"/>
  <c r="AI192" i="1"/>
  <c r="AG190" i="3" s="1"/>
  <c r="AJ192" i="1"/>
  <c r="AH190" i="3" s="1"/>
  <c r="AK192" i="1"/>
  <c r="AI190" i="3" s="1"/>
  <c r="AL192" i="1"/>
  <c r="AJ190" i="3" s="1"/>
  <c r="AM192" i="1"/>
  <c r="AK190" i="3" s="1"/>
  <c r="AN192" i="1"/>
  <c r="AL190" i="3" s="1"/>
  <c r="AO192" i="1"/>
  <c r="AM190" i="3" s="1"/>
  <c r="AP192" i="1"/>
  <c r="AN190" i="3" s="1"/>
  <c r="AQ192" i="1"/>
  <c r="AO190" i="3" s="1"/>
  <c r="AR192" i="1"/>
  <c r="AP190" i="3" s="1"/>
  <c r="AS192" i="1"/>
  <c r="AQ190" i="3" s="1"/>
  <c r="AT192" i="1"/>
  <c r="AR190" i="3" s="1"/>
  <c r="AU192" i="1"/>
  <c r="AS190" i="3" s="1"/>
  <c r="AV192" i="1"/>
  <c r="AT190" i="3" s="1"/>
  <c r="AW192" i="1"/>
  <c r="AU190" i="3" s="1"/>
  <c r="AX192" i="1"/>
  <c r="AV190" i="3" s="1"/>
  <c r="AY192" i="1"/>
  <c r="AW190" i="3" s="1"/>
  <c r="AZ192" i="1"/>
  <c r="AX190" i="3" s="1"/>
  <c r="BA192" i="1"/>
  <c r="AY190" i="3" s="1"/>
  <c r="BB192" i="1"/>
  <c r="AZ190" i="3" s="1"/>
  <c r="BC192" i="1"/>
  <c r="BA190" i="3" s="1"/>
  <c r="BD192" i="1"/>
  <c r="BB190" i="3" s="1"/>
  <c r="BE192" i="1"/>
  <c r="BC190" i="3" s="1"/>
  <c r="BF192" i="1"/>
  <c r="BD190" i="3" s="1"/>
  <c r="BG192" i="1"/>
  <c r="BE190" i="3" s="1"/>
  <c r="BH192" i="1"/>
  <c r="BF190" i="3" s="1"/>
  <c r="BI192" i="1"/>
  <c r="BG190" i="3" s="1"/>
  <c r="BJ192" i="1"/>
  <c r="BH190" i="3" s="1"/>
  <c r="BK192" i="1"/>
  <c r="BI190" i="3" s="1"/>
  <c r="BL192" i="1"/>
  <c r="BJ190" i="3" s="1"/>
  <c r="BM192" i="1"/>
  <c r="BK190" i="3" s="1"/>
  <c r="BN192" i="1"/>
  <c r="BL190" i="3" s="1"/>
  <c r="BO192" i="1"/>
  <c r="BM190" i="3" s="1"/>
  <c r="BP192" i="1"/>
  <c r="BN190" i="3" s="1"/>
  <c r="BQ192" i="1"/>
  <c r="BO190" i="3" s="1"/>
  <c r="BR192" i="1"/>
  <c r="BP190" i="3" s="1"/>
  <c r="BS192" i="1"/>
  <c r="BQ190" i="3" s="1"/>
  <c r="BT192" i="1"/>
  <c r="BR190" i="3" s="1"/>
  <c r="BU192" i="1"/>
  <c r="BS190" i="3" s="1"/>
  <c r="BV192" i="1"/>
  <c r="BT190" i="3" s="1"/>
  <c r="BW192" i="1"/>
  <c r="BU190" i="3" s="1"/>
  <c r="BX192" i="1"/>
  <c r="BV190" i="3" s="1"/>
  <c r="BY192" i="1"/>
  <c r="BW190" i="3" s="1"/>
  <c r="BZ192" i="1"/>
  <c r="BX190" i="3" s="1"/>
  <c r="CA192" i="1"/>
  <c r="BY190" i="3" s="1"/>
  <c r="CB192" i="1"/>
  <c r="BZ190" i="3" s="1"/>
  <c r="CC192" i="1"/>
  <c r="CA190" i="3" s="1"/>
  <c r="AE193" i="1"/>
  <c r="AC191" i="3" s="1"/>
  <c r="AF193" i="1"/>
  <c r="AD191" i="3" s="1"/>
  <c r="AG193" i="1"/>
  <c r="AE191" i="3" s="1"/>
  <c r="AH193" i="1"/>
  <c r="AF191" i="3" s="1"/>
  <c r="AI193" i="1"/>
  <c r="AG191" i="3" s="1"/>
  <c r="AJ193" i="1"/>
  <c r="AH191" i="3" s="1"/>
  <c r="AK193" i="1"/>
  <c r="AI191" i="3" s="1"/>
  <c r="AL193" i="1"/>
  <c r="AJ191" i="3" s="1"/>
  <c r="AM193" i="1"/>
  <c r="AK191" i="3" s="1"/>
  <c r="AN193" i="1"/>
  <c r="AL191" i="3" s="1"/>
  <c r="AO193" i="1"/>
  <c r="AM191" i="3" s="1"/>
  <c r="AP193" i="1"/>
  <c r="AN191" i="3" s="1"/>
  <c r="AQ193" i="1"/>
  <c r="AO191" i="3" s="1"/>
  <c r="AR193" i="1"/>
  <c r="AP191" i="3" s="1"/>
  <c r="AS193" i="1"/>
  <c r="AQ191" i="3" s="1"/>
  <c r="AT193" i="1"/>
  <c r="AR191" i="3" s="1"/>
  <c r="AU193" i="1"/>
  <c r="AS191" i="3" s="1"/>
  <c r="AV193" i="1"/>
  <c r="AT191" i="3" s="1"/>
  <c r="AW193" i="1"/>
  <c r="AU191" i="3" s="1"/>
  <c r="AX193" i="1"/>
  <c r="AV191" i="3" s="1"/>
  <c r="AY193" i="1"/>
  <c r="AW191" i="3" s="1"/>
  <c r="AZ193" i="1"/>
  <c r="AX191" i="3" s="1"/>
  <c r="BA193" i="1"/>
  <c r="AY191" i="3" s="1"/>
  <c r="BB193" i="1"/>
  <c r="AZ191" i="3" s="1"/>
  <c r="BC193" i="1"/>
  <c r="BA191" i="3" s="1"/>
  <c r="BD193" i="1"/>
  <c r="BB191" i="3" s="1"/>
  <c r="BE193" i="1"/>
  <c r="BC191" i="3" s="1"/>
  <c r="BF193" i="1"/>
  <c r="BD191" i="3" s="1"/>
  <c r="BG193" i="1"/>
  <c r="BE191" i="3" s="1"/>
  <c r="BH193" i="1"/>
  <c r="BF191" i="3" s="1"/>
  <c r="BI193" i="1"/>
  <c r="BG191" i="3" s="1"/>
  <c r="BJ193" i="1"/>
  <c r="BH191" i="3" s="1"/>
  <c r="BK193" i="1"/>
  <c r="BI191" i="3" s="1"/>
  <c r="BL193" i="1"/>
  <c r="BJ191" i="3" s="1"/>
  <c r="BM193" i="1"/>
  <c r="BK191" i="3" s="1"/>
  <c r="BN193" i="1"/>
  <c r="BL191" i="3" s="1"/>
  <c r="BO193" i="1"/>
  <c r="BM191" i="3" s="1"/>
  <c r="BP193" i="1"/>
  <c r="BN191" i="3" s="1"/>
  <c r="BQ193" i="1"/>
  <c r="BO191" i="3" s="1"/>
  <c r="BR193" i="1"/>
  <c r="BP191" i="3" s="1"/>
  <c r="BS193" i="1"/>
  <c r="BQ191" i="3" s="1"/>
  <c r="BT193" i="1"/>
  <c r="BR191" i="3" s="1"/>
  <c r="BU193" i="1"/>
  <c r="BS191" i="3" s="1"/>
  <c r="BV193" i="1"/>
  <c r="BT191" i="3" s="1"/>
  <c r="BW193" i="1"/>
  <c r="BU191" i="3" s="1"/>
  <c r="BX193" i="1"/>
  <c r="BV191" i="3" s="1"/>
  <c r="BY193" i="1"/>
  <c r="BW191" i="3" s="1"/>
  <c r="BZ193" i="1"/>
  <c r="BX191" i="3" s="1"/>
  <c r="CA193" i="1"/>
  <c r="BY191" i="3" s="1"/>
  <c r="CB193" i="1"/>
  <c r="BZ191" i="3" s="1"/>
  <c r="CC193" i="1"/>
  <c r="CA191" i="3" s="1"/>
  <c r="AE194" i="1"/>
  <c r="AC192" i="3" s="1"/>
  <c r="AF194" i="1"/>
  <c r="AD192" i="3" s="1"/>
  <c r="AG194" i="1"/>
  <c r="AE192" i="3" s="1"/>
  <c r="AH194" i="1"/>
  <c r="AF192" i="3" s="1"/>
  <c r="AI194" i="1"/>
  <c r="AG192" i="3" s="1"/>
  <c r="AJ194" i="1"/>
  <c r="AH192" i="3" s="1"/>
  <c r="AK194" i="1"/>
  <c r="AI192" i="3" s="1"/>
  <c r="AL194" i="1"/>
  <c r="AJ192" i="3" s="1"/>
  <c r="AM194" i="1"/>
  <c r="AK192" i="3" s="1"/>
  <c r="AN194" i="1"/>
  <c r="AL192" i="3" s="1"/>
  <c r="AO194" i="1"/>
  <c r="AM192" i="3" s="1"/>
  <c r="AP194" i="1"/>
  <c r="AN192" i="3" s="1"/>
  <c r="AQ194" i="1"/>
  <c r="AO192" i="3" s="1"/>
  <c r="AR194" i="1"/>
  <c r="AP192" i="3" s="1"/>
  <c r="AS194" i="1"/>
  <c r="AQ192" i="3" s="1"/>
  <c r="AT194" i="1"/>
  <c r="AR192" i="3" s="1"/>
  <c r="AU194" i="1"/>
  <c r="AS192" i="3" s="1"/>
  <c r="AV194" i="1"/>
  <c r="AT192" i="3" s="1"/>
  <c r="AW194" i="1"/>
  <c r="AU192" i="3" s="1"/>
  <c r="AX194" i="1"/>
  <c r="AV192" i="3" s="1"/>
  <c r="AY194" i="1"/>
  <c r="AW192" i="3" s="1"/>
  <c r="AZ194" i="1"/>
  <c r="AX192" i="3" s="1"/>
  <c r="BA194" i="1"/>
  <c r="AY192" i="3" s="1"/>
  <c r="BB194" i="1"/>
  <c r="AZ192" i="3" s="1"/>
  <c r="BC194" i="1"/>
  <c r="BA192" i="3" s="1"/>
  <c r="BD194" i="1"/>
  <c r="BB192" i="3" s="1"/>
  <c r="BE194" i="1"/>
  <c r="BC192" i="3" s="1"/>
  <c r="BF194" i="1"/>
  <c r="BD192" i="3" s="1"/>
  <c r="BG194" i="1"/>
  <c r="BE192" i="3" s="1"/>
  <c r="BH194" i="1"/>
  <c r="BF192" i="3" s="1"/>
  <c r="BI194" i="1"/>
  <c r="BG192" i="3" s="1"/>
  <c r="BJ194" i="1"/>
  <c r="BH192" i="3" s="1"/>
  <c r="BK194" i="1"/>
  <c r="BI192" i="3" s="1"/>
  <c r="BL194" i="1"/>
  <c r="BJ192" i="3" s="1"/>
  <c r="BM194" i="1"/>
  <c r="BK192" i="3" s="1"/>
  <c r="BN194" i="1"/>
  <c r="BL192" i="3" s="1"/>
  <c r="BO194" i="1"/>
  <c r="BM192" i="3" s="1"/>
  <c r="BP194" i="1"/>
  <c r="BN192" i="3" s="1"/>
  <c r="BQ194" i="1"/>
  <c r="BO192" i="3" s="1"/>
  <c r="BR194" i="1"/>
  <c r="BP192" i="3" s="1"/>
  <c r="BS194" i="1"/>
  <c r="BQ192" i="3" s="1"/>
  <c r="BT194" i="1"/>
  <c r="BR192" i="3" s="1"/>
  <c r="BU194" i="1"/>
  <c r="BS192" i="3" s="1"/>
  <c r="BV194" i="1"/>
  <c r="BT192" i="3" s="1"/>
  <c r="BW194" i="1"/>
  <c r="BU192" i="3" s="1"/>
  <c r="BX194" i="1"/>
  <c r="BV192" i="3" s="1"/>
  <c r="BY194" i="1"/>
  <c r="BW192" i="3" s="1"/>
  <c r="BZ194" i="1"/>
  <c r="BX192" i="3" s="1"/>
  <c r="CA194" i="1"/>
  <c r="BY192" i="3" s="1"/>
  <c r="CB194" i="1"/>
  <c r="BZ192" i="3" s="1"/>
  <c r="CC194" i="1"/>
  <c r="CA192" i="3" s="1"/>
  <c r="AE195" i="1"/>
  <c r="AC193" i="3" s="1"/>
  <c r="AF195" i="1"/>
  <c r="AD193" i="3" s="1"/>
  <c r="AG195" i="1"/>
  <c r="AE193" i="3" s="1"/>
  <c r="AH195" i="1"/>
  <c r="AF193" i="3" s="1"/>
  <c r="AI195" i="1"/>
  <c r="AG193" i="3" s="1"/>
  <c r="AJ195" i="1"/>
  <c r="AH193" i="3" s="1"/>
  <c r="AK195" i="1"/>
  <c r="AI193" i="3" s="1"/>
  <c r="AL195" i="1"/>
  <c r="AJ193" i="3" s="1"/>
  <c r="AM195" i="1"/>
  <c r="AK193" i="3" s="1"/>
  <c r="AN195" i="1"/>
  <c r="AL193" i="3" s="1"/>
  <c r="AO195" i="1"/>
  <c r="AM193" i="3" s="1"/>
  <c r="AP195" i="1"/>
  <c r="AN193" i="3" s="1"/>
  <c r="AQ195" i="1"/>
  <c r="AO193" i="3" s="1"/>
  <c r="AR195" i="1"/>
  <c r="AP193" i="3" s="1"/>
  <c r="AS195" i="1"/>
  <c r="AQ193" i="3" s="1"/>
  <c r="AT195" i="1"/>
  <c r="AR193" i="3" s="1"/>
  <c r="AU195" i="1"/>
  <c r="AS193" i="3" s="1"/>
  <c r="AV195" i="1"/>
  <c r="AT193" i="3" s="1"/>
  <c r="AW195" i="1"/>
  <c r="AU193" i="3" s="1"/>
  <c r="AX195" i="1"/>
  <c r="AV193" i="3" s="1"/>
  <c r="AY195" i="1"/>
  <c r="AW193" i="3" s="1"/>
  <c r="AZ195" i="1"/>
  <c r="AX193" i="3" s="1"/>
  <c r="BA195" i="1"/>
  <c r="AY193" i="3" s="1"/>
  <c r="BB195" i="1"/>
  <c r="AZ193" i="3" s="1"/>
  <c r="BC195" i="1"/>
  <c r="BA193" i="3" s="1"/>
  <c r="BD195" i="1"/>
  <c r="BB193" i="3" s="1"/>
  <c r="BE195" i="1"/>
  <c r="BC193" i="3" s="1"/>
  <c r="BF195" i="1"/>
  <c r="BD193" i="3" s="1"/>
  <c r="BG195" i="1"/>
  <c r="BE193" i="3" s="1"/>
  <c r="BH195" i="1"/>
  <c r="BF193" i="3" s="1"/>
  <c r="BI195" i="1"/>
  <c r="BG193" i="3" s="1"/>
  <c r="BJ195" i="1"/>
  <c r="BH193" i="3" s="1"/>
  <c r="BK195" i="1"/>
  <c r="BI193" i="3" s="1"/>
  <c r="BL195" i="1"/>
  <c r="BJ193" i="3" s="1"/>
  <c r="BM195" i="1"/>
  <c r="BK193" i="3" s="1"/>
  <c r="BN195" i="1"/>
  <c r="BL193" i="3" s="1"/>
  <c r="BO195" i="1"/>
  <c r="BM193" i="3" s="1"/>
  <c r="BP195" i="1"/>
  <c r="BN193" i="3" s="1"/>
  <c r="BQ195" i="1"/>
  <c r="BO193" i="3" s="1"/>
  <c r="BR195" i="1"/>
  <c r="BP193" i="3" s="1"/>
  <c r="BS195" i="1"/>
  <c r="BQ193" i="3" s="1"/>
  <c r="BT195" i="1"/>
  <c r="BR193" i="3" s="1"/>
  <c r="BU195" i="1"/>
  <c r="BS193" i="3" s="1"/>
  <c r="BV195" i="1"/>
  <c r="BT193" i="3" s="1"/>
  <c r="BW195" i="1"/>
  <c r="BU193" i="3" s="1"/>
  <c r="BX195" i="1"/>
  <c r="BV193" i="3" s="1"/>
  <c r="BY195" i="1"/>
  <c r="BW193" i="3" s="1"/>
  <c r="BZ195" i="1"/>
  <c r="BX193" i="3" s="1"/>
  <c r="CA195" i="1"/>
  <c r="BY193" i="3" s="1"/>
  <c r="CB195" i="1"/>
  <c r="BZ193" i="3" s="1"/>
  <c r="CC195" i="1"/>
  <c r="CA193" i="3" s="1"/>
  <c r="AE196" i="1"/>
  <c r="AC194" i="3" s="1"/>
  <c r="AF196" i="1"/>
  <c r="AD194" i="3" s="1"/>
  <c r="AG196" i="1"/>
  <c r="AE194" i="3" s="1"/>
  <c r="AH196" i="1"/>
  <c r="AF194" i="3" s="1"/>
  <c r="AI196" i="1"/>
  <c r="AG194" i="3" s="1"/>
  <c r="AJ196" i="1"/>
  <c r="AH194" i="3" s="1"/>
  <c r="AK196" i="1"/>
  <c r="AI194" i="3" s="1"/>
  <c r="AL196" i="1"/>
  <c r="AJ194" i="3" s="1"/>
  <c r="AM196" i="1"/>
  <c r="AK194" i="3" s="1"/>
  <c r="AN196" i="1"/>
  <c r="AL194" i="3" s="1"/>
  <c r="AO196" i="1"/>
  <c r="AM194" i="3" s="1"/>
  <c r="AP196" i="1"/>
  <c r="AN194" i="3" s="1"/>
  <c r="AQ196" i="1"/>
  <c r="AO194" i="3" s="1"/>
  <c r="AR196" i="1"/>
  <c r="AP194" i="3" s="1"/>
  <c r="AS196" i="1"/>
  <c r="AQ194" i="3" s="1"/>
  <c r="AT196" i="1"/>
  <c r="AR194" i="3" s="1"/>
  <c r="AU196" i="1"/>
  <c r="AS194" i="3" s="1"/>
  <c r="AV196" i="1"/>
  <c r="AT194" i="3" s="1"/>
  <c r="AW196" i="1"/>
  <c r="AU194" i="3" s="1"/>
  <c r="AX196" i="1"/>
  <c r="AV194" i="3" s="1"/>
  <c r="AY196" i="1"/>
  <c r="AW194" i="3" s="1"/>
  <c r="AZ196" i="1"/>
  <c r="AX194" i="3" s="1"/>
  <c r="BA196" i="1"/>
  <c r="AY194" i="3" s="1"/>
  <c r="BB196" i="1"/>
  <c r="AZ194" i="3" s="1"/>
  <c r="BC196" i="1"/>
  <c r="BA194" i="3" s="1"/>
  <c r="BD196" i="1"/>
  <c r="BB194" i="3" s="1"/>
  <c r="BE196" i="1"/>
  <c r="BC194" i="3" s="1"/>
  <c r="BF196" i="1"/>
  <c r="BD194" i="3" s="1"/>
  <c r="BG196" i="1"/>
  <c r="BE194" i="3" s="1"/>
  <c r="BH196" i="1"/>
  <c r="BF194" i="3" s="1"/>
  <c r="BI196" i="1"/>
  <c r="BG194" i="3" s="1"/>
  <c r="BJ196" i="1"/>
  <c r="BH194" i="3" s="1"/>
  <c r="BK196" i="1"/>
  <c r="BI194" i="3" s="1"/>
  <c r="BL196" i="1"/>
  <c r="BJ194" i="3" s="1"/>
  <c r="BM196" i="1"/>
  <c r="BK194" i="3" s="1"/>
  <c r="BN196" i="1"/>
  <c r="BL194" i="3" s="1"/>
  <c r="BO196" i="1"/>
  <c r="BM194" i="3" s="1"/>
  <c r="BP196" i="1"/>
  <c r="BN194" i="3" s="1"/>
  <c r="BQ196" i="1"/>
  <c r="BO194" i="3" s="1"/>
  <c r="BR196" i="1"/>
  <c r="BP194" i="3" s="1"/>
  <c r="BS196" i="1"/>
  <c r="BQ194" i="3" s="1"/>
  <c r="BT196" i="1"/>
  <c r="BR194" i="3" s="1"/>
  <c r="BU196" i="1"/>
  <c r="BS194" i="3" s="1"/>
  <c r="BV196" i="1"/>
  <c r="BT194" i="3" s="1"/>
  <c r="BW196" i="1"/>
  <c r="BU194" i="3" s="1"/>
  <c r="BX196" i="1"/>
  <c r="BV194" i="3" s="1"/>
  <c r="BY196" i="1"/>
  <c r="BW194" i="3" s="1"/>
  <c r="BZ196" i="1"/>
  <c r="BX194" i="3" s="1"/>
  <c r="CA196" i="1"/>
  <c r="BY194" i="3" s="1"/>
  <c r="CB196" i="1"/>
  <c r="BZ194" i="3" s="1"/>
  <c r="CC196" i="1"/>
  <c r="CA194" i="3" s="1"/>
  <c r="AE197" i="1"/>
  <c r="AC195" i="3" s="1"/>
  <c r="AF197" i="1"/>
  <c r="AD195" i="3" s="1"/>
  <c r="AG197" i="1"/>
  <c r="AE195" i="3" s="1"/>
  <c r="AH197" i="1"/>
  <c r="AF195" i="3" s="1"/>
  <c r="AI197" i="1"/>
  <c r="AG195" i="3" s="1"/>
  <c r="AJ197" i="1"/>
  <c r="AH195" i="3" s="1"/>
  <c r="AK197" i="1"/>
  <c r="AI195" i="3" s="1"/>
  <c r="AL197" i="1"/>
  <c r="AJ195" i="3" s="1"/>
  <c r="AM197" i="1"/>
  <c r="AK195" i="3" s="1"/>
  <c r="AN197" i="1"/>
  <c r="AL195" i="3" s="1"/>
  <c r="AO197" i="1"/>
  <c r="AM195" i="3" s="1"/>
  <c r="AP197" i="1"/>
  <c r="AN195" i="3" s="1"/>
  <c r="AQ197" i="1"/>
  <c r="AO195" i="3" s="1"/>
  <c r="AR197" i="1"/>
  <c r="AP195" i="3" s="1"/>
  <c r="AS197" i="1"/>
  <c r="AQ195" i="3" s="1"/>
  <c r="AT197" i="1"/>
  <c r="AR195" i="3" s="1"/>
  <c r="AU197" i="1"/>
  <c r="AS195" i="3" s="1"/>
  <c r="AV197" i="1"/>
  <c r="AT195" i="3" s="1"/>
  <c r="AW197" i="1"/>
  <c r="AU195" i="3" s="1"/>
  <c r="AX197" i="1"/>
  <c r="AV195" i="3" s="1"/>
  <c r="AY197" i="1"/>
  <c r="AW195" i="3" s="1"/>
  <c r="AZ197" i="1"/>
  <c r="AX195" i="3" s="1"/>
  <c r="BA197" i="1"/>
  <c r="AY195" i="3" s="1"/>
  <c r="BB197" i="1"/>
  <c r="AZ195" i="3" s="1"/>
  <c r="BC197" i="1"/>
  <c r="BA195" i="3" s="1"/>
  <c r="BD197" i="1"/>
  <c r="BB195" i="3" s="1"/>
  <c r="BE197" i="1"/>
  <c r="BC195" i="3" s="1"/>
  <c r="BF197" i="1"/>
  <c r="BD195" i="3" s="1"/>
  <c r="BG197" i="1"/>
  <c r="BE195" i="3" s="1"/>
  <c r="BH197" i="1"/>
  <c r="BF195" i="3" s="1"/>
  <c r="BI197" i="1"/>
  <c r="BG195" i="3" s="1"/>
  <c r="BJ197" i="1"/>
  <c r="BH195" i="3" s="1"/>
  <c r="BK197" i="1"/>
  <c r="BI195" i="3" s="1"/>
  <c r="BL197" i="1"/>
  <c r="BJ195" i="3" s="1"/>
  <c r="BM197" i="1"/>
  <c r="BK195" i="3" s="1"/>
  <c r="BN197" i="1"/>
  <c r="BL195" i="3" s="1"/>
  <c r="BO197" i="1"/>
  <c r="BM195" i="3" s="1"/>
  <c r="BP197" i="1"/>
  <c r="BN195" i="3" s="1"/>
  <c r="BQ197" i="1"/>
  <c r="BO195" i="3" s="1"/>
  <c r="BR197" i="1"/>
  <c r="BP195" i="3" s="1"/>
  <c r="BS197" i="1"/>
  <c r="BQ195" i="3" s="1"/>
  <c r="BT197" i="1"/>
  <c r="BR195" i="3" s="1"/>
  <c r="BU197" i="1"/>
  <c r="BS195" i="3" s="1"/>
  <c r="BV197" i="1"/>
  <c r="BT195" i="3" s="1"/>
  <c r="BW197" i="1"/>
  <c r="BU195" i="3" s="1"/>
  <c r="BX197" i="1"/>
  <c r="BV195" i="3" s="1"/>
  <c r="BY197" i="1"/>
  <c r="BW195" i="3" s="1"/>
  <c r="BZ197" i="1"/>
  <c r="BX195" i="3" s="1"/>
  <c r="CA197" i="1"/>
  <c r="BY195" i="3" s="1"/>
  <c r="CB197" i="1"/>
  <c r="BZ195" i="3" s="1"/>
  <c r="CC197" i="1"/>
  <c r="CA195" i="3" s="1"/>
  <c r="AE198" i="1"/>
  <c r="AC196" i="3" s="1"/>
  <c r="AF198" i="1"/>
  <c r="AD196" i="3" s="1"/>
  <c r="AG198" i="1"/>
  <c r="AE196" i="3" s="1"/>
  <c r="AH198" i="1"/>
  <c r="AF196" i="3" s="1"/>
  <c r="AI198" i="1"/>
  <c r="AG196" i="3" s="1"/>
  <c r="AJ198" i="1"/>
  <c r="AH196" i="3" s="1"/>
  <c r="AK198" i="1"/>
  <c r="AI196" i="3" s="1"/>
  <c r="AL198" i="1"/>
  <c r="AJ196" i="3" s="1"/>
  <c r="AM198" i="1"/>
  <c r="AK196" i="3" s="1"/>
  <c r="AN198" i="1"/>
  <c r="AL196" i="3" s="1"/>
  <c r="AO198" i="1"/>
  <c r="AM196" i="3" s="1"/>
  <c r="AP198" i="1"/>
  <c r="AN196" i="3" s="1"/>
  <c r="AQ198" i="1"/>
  <c r="AO196" i="3" s="1"/>
  <c r="AR198" i="1"/>
  <c r="AP196" i="3" s="1"/>
  <c r="AS198" i="1"/>
  <c r="AQ196" i="3" s="1"/>
  <c r="AT198" i="1"/>
  <c r="AR196" i="3" s="1"/>
  <c r="AU198" i="1"/>
  <c r="AS196" i="3" s="1"/>
  <c r="AV198" i="1"/>
  <c r="AT196" i="3" s="1"/>
  <c r="AW198" i="1"/>
  <c r="AU196" i="3" s="1"/>
  <c r="AX198" i="1"/>
  <c r="AV196" i="3" s="1"/>
  <c r="AY198" i="1"/>
  <c r="AW196" i="3" s="1"/>
  <c r="AZ198" i="1"/>
  <c r="AX196" i="3" s="1"/>
  <c r="BA198" i="1"/>
  <c r="AY196" i="3" s="1"/>
  <c r="BB198" i="1"/>
  <c r="AZ196" i="3" s="1"/>
  <c r="BC198" i="1"/>
  <c r="BA196" i="3" s="1"/>
  <c r="BD198" i="1"/>
  <c r="BB196" i="3" s="1"/>
  <c r="BE198" i="1"/>
  <c r="BC196" i="3" s="1"/>
  <c r="BF198" i="1"/>
  <c r="BD196" i="3" s="1"/>
  <c r="BG198" i="1"/>
  <c r="BE196" i="3" s="1"/>
  <c r="BH198" i="1"/>
  <c r="BF196" i="3" s="1"/>
  <c r="BI198" i="1"/>
  <c r="BG196" i="3" s="1"/>
  <c r="BJ198" i="1"/>
  <c r="BH196" i="3" s="1"/>
  <c r="BK198" i="1"/>
  <c r="BI196" i="3" s="1"/>
  <c r="BL198" i="1"/>
  <c r="BJ196" i="3" s="1"/>
  <c r="BM198" i="1"/>
  <c r="BK196" i="3" s="1"/>
  <c r="BN198" i="1"/>
  <c r="BL196" i="3" s="1"/>
  <c r="BO198" i="1"/>
  <c r="BM196" i="3" s="1"/>
  <c r="BP198" i="1"/>
  <c r="BN196" i="3" s="1"/>
  <c r="BQ198" i="1"/>
  <c r="BO196" i="3" s="1"/>
  <c r="BR198" i="1"/>
  <c r="BP196" i="3" s="1"/>
  <c r="BS198" i="1"/>
  <c r="BQ196" i="3" s="1"/>
  <c r="BT198" i="1"/>
  <c r="BR196" i="3" s="1"/>
  <c r="BU198" i="1"/>
  <c r="BS196" i="3" s="1"/>
  <c r="BV198" i="1"/>
  <c r="BT196" i="3" s="1"/>
  <c r="BW198" i="1"/>
  <c r="BU196" i="3" s="1"/>
  <c r="BX198" i="1"/>
  <c r="BV196" i="3" s="1"/>
  <c r="BY198" i="1"/>
  <c r="BW196" i="3" s="1"/>
  <c r="BZ198" i="1"/>
  <c r="BX196" i="3" s="1"/>
  <c r="CA198" i="1"/>
  <c r="BY196" i="3" s="1"/>
  <c r="CB198" i="1"/>
  <c r="BZ196" i="3" s="1"/>
  <c r="CC198" i="1"/>
  <c r="CA196" i="3" s="1"/>
  <c r="AE199" i="1"/>
  <c r="AC197" i="3" s="1"/>
  <c r="AF199" i="1"/>
  <c r="AD197" i="3" s="1"/>
  <c r="AG199" i="1"/>
  <c r="AE197" i="3" s="1"/>
  <c r="AH199" i="1"/>
  <c r="AF197" i="3" s="1"/>
  <c r="AI199" i="1"/>
  <c r="AG197" i="3" s="1"/>
  <c r="AJ199" i="1"/>
  <c r="AH197" i="3" s="1"/>
  <c r="AK199" i="1"/>
  <c r="AI197" i="3" s="1"/>
  <c r="AL199" i="1"/>
  <c r="AJ197" i="3" s="1"/>
  <c r="AM199" i="1"/>
  <c r="AK197" i="3" s="1"/>
  <c r="AN199" i="1"/>
  <c r="AL197" i="3" s="1"/>
  <c r="AO199" i="1"/>
  <c r="AM197" i="3" s="1"/>
  <c r="AP199" i="1"/>
  <c r="AN197" i="3" s="1"/>
  <c r="AQ199" i="1"/>
  <c r="AO197" i="3" s="1"/>
  <c r="AR199" i="1"/>
  <c r="AP197" i="3" s="1"/>
  <c r="AS199" i="1"/>
  <c r="AQ197" i="3" s="1"/>
  <c r="AT199" i="1"/>
  <c r="AR197" i="3" s="1"/>
  <c r="AU199" i="1"/>
  <c r="AS197" i="3" s="1"/>
  <c r="AV199" i="1"/>
  <c r="AT197" i="3" s="1"/>
  <c r="AW199" i="1"/>
  <c r="AU197" i="3" s="1"/>
  <c r="AX199" i="1"/>
  <c r="AV197" i="3" s="1"/>
  <c r="AY199" i="1"/>
  <c r="AW197" i="3" s="1"/>
  <c r="BE199" i="1"/>
  <c r="BC197" i="3" s="1"/>
  <c r="BF199" i="1"/>
  <c r="BD197" i="3" s="1"/>
  <c r="BG199" i="1"/>
  <c r="BE197" i="3" s="1"/>
  <c r="BH199" i="1"/>
  <c r="BF197" i="3" s="1"/>
  <c r="BI199" i="1"/>
  <c r="BG197" i="3" s="1"/>
  <c r="BJ199" i="1"/>
  <c r="BH197" i="3" s="1"/>
  <c r="BK199" i="1"/>
  <c r="BI197" i="3" s="1"/>
  <c r="BL199" i="1"/>
  <c r="BJ197" i="3" s="1"/>
  <c r="BM199" i="1"/>
  <c r="BK197" i="3" s="1"/>
  <c r="BN199" i="1"/>
  <c r="BL197" i="3" s="1"/>
  <c r="BO199" i="1"/>
  <c r="BM197" i="3" s="1"/>
  <c r="BP199" i="1"/>
  <c r="BN197" i="3" s="1"/>
  <c r="BQ199" i="1"/>
  <c r="BO197" i="3" s="1"/>
  <c r="BR199" i="1"/>
  <c r="BP197" i="3" s="1"/>
  <c r="BS199" i="1"/>
  <c r="BQ197" i="3" s="1"/>
  <c r="BT199" i="1"/>
  <c r="BR197" i="3" s="1"/>
  <c r="BU199" i="1"/>
  <c r="BS197" i="3" s="1"/>
  <c r="BV199" i="1"/>
  <c r="BT197" i="3" s="1"/>
  <c r="BW199" i="1"/>
  <c r="BU197" i="3" s="1"/>
  <c r="BX199" i="1"/>
  <c r="BV197" i="3" s="1"/>
  <c r="BY199" i="1"/>
  <c r="BW197" i="3" s="1"/>
  <c r="BZ199" i="1"/>
  <c r="BX197" i="3" s="1"/>
  <c r="CA199" i="1"/>
  <c r="BY197" i="3" s="1"/>
  <c r="CB199" i="1"/>
  <c r="BZ197" i="3" s="1"/>
  <c r="CC199" i="1"/>
  <c r="CA197" i="3" s="1"/>
  <c r="AE200" i="1"/>
  <c r="AC198" i="3" s="1"/>
  <c r="AF200" i="1"/>
  <c r="AD198" i="3" s="1"/>
  <c r="AG200" i="1"/>
  <c r="AE198" i="3" s="1"/>
  <c r="AH200" i="1"/>
  <c r="AF198" i="3" s="1"/>
  <c r="AI200" i="1"/>
  <c r="AG198" i="3" s="1"/>
  <c r="AJ200" i="1"/>
  <c r="AH198" i="3" s="1"/>
  <c r="AK200" i="1"/>
  <c r="AI198" i="3" s="1"/>
  <c r="AL200" i="1"/>
  <c r="AJ198" i="3" s="1"/>
  <c r="AM200" i="1"/>
  <c r="AK198" i="3" s="1"/>
  <c r="AN200" i="1"/>
  <c r="AL198" i="3" s="1"/>
  <c r="AO200" i="1"/>
  <c r="AM198" i="3" s="1"/>
  <c r="AP200" i="1"/>
  <c r="AN198" i="3" s="1"/>
  <c r="AQ200" i="1"/>
  <c r="AO198" i="3" s="1"/>
  <c r="AR200" i="1"/>
  <c r="AP198" i="3" s="1"/>
  <c r="AS200" i="1"/>
  <c r="AQ198" i="3" s="1"/>
  <c r="AT200" i="1"/>
  <c r="AR198" i="3" s="1"/>
  <c r="AU200" i="1"/>
  <c r="AS198" i="3" s="1"/>
  <c r="AV200" i="1"/>
  <c r="AT198" i="3" s="1"/>
  <c r="AW200" i="1"/>
  <c r="AU198" i="3" s="1"/>
  <c r="AX200" i="1"/>
  <c r="AV198" i="3" s="1"/>
  <c r="AY200" i="1"/>
  <c r="AW198" i="3" s="1"/>
  <c r="AZ200" i="1"/>
  <c r="AX198" i="3" s="1"/>
  <c r="BA200" i="1"/>
  <c r="AY198" i="3" s="1"/>
  <c r="BB200" i="1"/>
  <c r="AZ198" i="3" s="1"/>
  <c r="BC200" i="1"/>
  <c r="BA198" i="3" s="1"/>
  <c r="BD200" i="1"/>
  <c r="BB198" i="3" s="1"/>
  <c r="BE200" i="1"/>
  <c r="BC198" i="3" s="1"/>
  <c r="BF200" i="1"/>
  <c r="BD198" i="3" s="1"/>
  <c r="BG200" i="1"/>
  <c r="BE198" i="3" s="1"/>
  <c r="BH200" i="1"/>
  <c r="BF198" i="3" s="1"/>
  <c r="BI200" i="1"/>
  <c r="BG198" i="3" s="1"/>
  <c r="BJ200" i="1"/>
  <c r="BH198" i="3" s="1"/>
  <c r="BK200" i="1"/>
  <c r="BI198" i="3" s="1"/>
  <c r="BL200" i="1"/>
  <c r="BJ198" i="3" s="1"/>
  <c r="BM200" i="1"/>
  <c r="BK198" i="3" s="1"/>
  <c r="BN200" i="1"/>
  <c r="BL198" i="3" s="1"/>
  <c r="BO200" i="1"/>
  <c r="BM198" i="3" s="1"/>
  <c r="BP200" i="1"/>
  <c r="BN198" i="3" s="1"/>
  <c r="BQ200" i="1"/>
  <c r="BO198" i="3" s="1"/>
  <c r="BR200" i="1"/>
  <c r="BP198" i="3" s="1"/>
  <c r="BS200" i="1"/>
  <c r="BQ198" i="3" s="1"/>
  <c r="BT200" i="1"/>
  <c r="BR198" i="3" s="1"/>
  <c r="BU200" i="1"/>
  <c r="BS198" i="3" s="1"/>
  <c r="BV200" i="1"/>
  <c r="BT198" i="3" s="1"/>
  <c r="BW200" i="1"/>
  <c r="BU198" i="3" s="1"/>
  <c r="BX200" i="1"/>
  <c r="BV198" i="3" s="1"/>
  <c r="BY200" i="1"/>
  <c r="BW198" i="3" s="1"/>
  <c r="BZ200" i="1"/>
  <c r="BX198" i="3" s="1"/>
  <c r="CA200" i="1"/>
  <c r="BY198" i="3" s="1"/>
  <c r="CB200" i="1"/>
  <c r="BZ198" i="3" s="1"/>
  <c r="CC200" i="1"/>
  <c r="CA198" i="3" s="1"/>
  <c r="BE201" i="1"/>
  <c r="BC199" i="3" s="1"/>
  <c r="BF201" i="1"/>
  <c r="BD199" i="3" s="1"/>
  <c r="BG201" i="1"/>
  <c r="BE199" i="3" s="1"/>
  <c r="BH201" i="1"/>
  <c r="BF199" i="3" s="1"/>
  <c r="BI201" i="1"/>
  <c r="BG199" i="3" s="1"/>
  <c r="BJ201" i="1"/>
  <c r="BH199" i="3" s="1"/>
  <c r="BK201" i="1"/>
  <c r="BI199" i="3" s="1"/>
  <c r="BL201" i="1"/>
  <c r="BJ199" i="3" s="1"/>
  <c r="BM201" i="1"/>
  <c r="BK199" i="3" s="1"/>
  <c r="BN201" i="1"/>
  <c r="BL199" i="3" s="1"/>
  <c r="BO201" i="1"/>
  <c r="BM199" i="3" s="1"/>
  <c r="BP201" i="1"/>
  <c r="BN199" i="3" s="1"/>
  <c r="BQ201" i="1"/>
  <c r="BO199" i="3" s="1"/>
  <c r="BR201" i="1"/>
  <c r="BP199" i="3" s="1"/>
  <c r="BS201" i="1"/>
  <c r="BQ199" i="3" s="1"/>
  <c r="BT201" i="1"/>
  <c r="BR199" i="3" s="1"/>
  <c r="BU201" i="1"/>
  <c r="BS199" i="3" s="1"/>
  <c r="BV201" i="1"/>
  <c r="BT199" i="3" s="1"/>
  <c r="BW201" i="1"/>
  <c r="BU199" i="3" s="1"/>
  <c r="BX201" i="1"/>
  <c r="BV199" i="3" s="1"/>
  <c r="BY201" i="1"/>
  <c r="BW199" i="3" s="1"/>
  <c r="BZ201" i="1"/>
  <c r="BX199" i="3" s="1"/>
  <c r="CA201" i="1"/>
  <c r="BY199" i="3" s="1"/>
  <c r="CB201" i="1"/>
  <c r="BZ199" i="3" s="1"/>
  <c r="CC201" i="1"/>
  <c r="CA199" i="3" s="1"/>
  <c r="AE202" i="1"/>
  <c r="AC200" i="3" s="1"/>
  <c r="AF202" i="1"/>
  <c r="AD200" i="3" s="1"/>
  <c r="AG202" i="1"/>
  <c r="AE200" i="3" s="1"/>
  <c r="AH202" i="1"/>
  <c r="AF200" i="3" s="1"/>
  <c r="AI202" i="1"/>
  <c r="AG200" i="3" s="1"/>
  <c r="AJ202" i="1"/>
  <c r="AH200" i="3" s="1"/>
  <c r="AK202" i="1"/>
  <c r="AI200" i="3" s="1"/>
  <c r="AL202" i="1"/>
  <c r="AJ200" i="3" s="1"/>
  <c r="AM202" i="1"/>
  <c r="AK200" i="3" s="1"/>
  <c r="AN202" i="1"/>
  <c r="AL200" i="3" s="1"/>
  <c r="AO202" i="1"/>
  <c r="AM200" i="3" s="1"/>
  <c r="AP202" i="1"/>
  <c r="AN200" i="3" s="1"/>
  <c r="AQ202" i="1"/>
  <c r="AO200" i="3" s="1"/>
  <c r="AR202" i="1"/>
  <c r="AP200" i="3" s="1"/>
  <c r="AS202" i="1"/>
  <c r="AQ200" i="3" s="1"/>
  <c r="AT202" i="1"/>
  <c r="AR200" i="3" s="1"/>
  <c r="AU202" i="1"/>
  <c r="AS200" i="3" s="1"/>
  <c r="AV202" i="1"/>
  <c r="AT200" i="3" s="1"/>
  <c r="AW202" i="1"/>
  <c r="AU200" i="3" s="1"/>
  <c r="AX202" i="1"/>
  <c r="AV200" i="3" s="1"/>
  <c r="AY202" i="1"/>
  <c r="AW200" i="3" s="1"/>
  <c r="BE202" i="1"/>
  <c r="BC200" i="3" s="1"/>
  <c r="BF202" i="1"/>
  <c r="BD200" i="3" s="1"/>
  <c r="BG202" i="1"/>
  <c r="BE200" i="3" s="1"/>
  <c r="BH202" i="1"/>
  <c r="BF200" i="3" s="1"/>
  <c r="BI202" i="1"/>
  <c r="BG200" i="3" s="1"/>
  <c r="BJ202" i="1"/>
  <c r="BH200" i="3" s="1"/>
  <c r="BK202" i="1"/>
  <c r="BI200" i="3" s="1"/>
  <c r="BL202" i="1"/>
  <c r="BJ200" i="3" s="1"/>
  <c r="BM202" i="1"/>
  <c r="BK200" i="3" s="1"/>
  <c r="BN202" i="1"/>
  <c r="BL200" i="3" s="1"/>
  <c r="BO202" i="1"/>
  <c r="BM200" i="3" s="1"/>
  <c r="BP202" i="1"/>
  <c r="BN200" i="3" s="1"/>
  <c r="BQ202" i="1"/>
  <c r="BO200" i="3" s="1"/>
  <c r="BR202" i="1"/>
  <c r="BP200" i="3" s="1"/>
  <c r="BS202" i="1"/>
  <c r="BQ200" i="3" s="1"/>
  <c r="BT202" i="1"/>
  <c r="BR200" i="3" s="1"/>
  <c r="BU202" i="1"/>
  <c r="BS200" i="3" s="1"/>
  <c r="BV202" i="1"/>
  <c r="BT200" i="3" s="1"/>
  <c r="BW202" i="1"/>
  <c r="BU200" i="3" s="1"/>
  <c r="BX202" i="1"/>
  <c r="BV200" i="3" s="1"/>
  <c r="BY202" i="1"/>
  <c r="BW200" i="3" s="1"/>
  <c r="BZ202" i="1"/>
  <c r="BX200" i="3" s="1"/>
  <c r="CA202" i="1"/>
  <c r="BY200" i="3" s="1"/>
  <c r="CB202" i="1"/>
  <c r="BZ200" i="3" s="1"/>
  <c r="CC202" i="1"/>
  <c r="CA200" i="3" s="1"/>
  <c r="AE203" i="1"/>
  <c r="AC201" i="3" s="1"/>
  <c r="AF203" i="1"/>
  <c r="AD201" i="3" s="1"/>
  <c r="AG203" i="1"/>
  <c r="AE201" i="3" s="1"/>
  <c r="AH203" i="1"/>
  <c r="AF201" i="3" s="1"/>
  <c r="AI203" i="1"/>
  <c r="AG201" i="3" s="1"/>
  <c r="AJ203" i="1"/>
  <c r="AH201" i="3" s="1"/>
  <c r="AK203" i="1"/>
  <c r="AI201" i="3" s="1"/>
  <c r="AL203" i="1"/>
  <c r="AJ201" i="3" s="1"/>
  <c r="AM203" i="1"/>
  <c r="AK201" i="3" s="1"/>
  <c r="AN203" i="1"/>
  <c r="AL201" i="3" s="1"/>
  <c r="AO203" i="1"/>
  <c r="AM201" i="3" s="1"/>
  <c r="AP203" i="1"/>
  <c r="AN201" i="3" s="1"/>
  <c r="AQ203" i="1"/>
  <c r="AO201" i="3" s="1"/>
  <c r="AR203" i="1"/>
  <c r="AP201" i="3" s="1"/>
  <c r="AS203" i="1"/>
  <c r="AQ201" i="3" s="1"/>
  <c r="AT203" i="1"/>
  <c r="AR201" i="3" s="1"/>
  <c r="AU203" i="1"/>
  <c r="AS201" i="3" s="1"/>
  <c r="AV203" i="1"/>
  <c r="AT201" i="3" s="1"/>
  <c r="AW203" i="1"/>
  <c r="AU201" i="3" s="1"/>
  <c r="AX203" i="1"/>
  <c r="AV201" i="3" s="1"/>
  <c r="AY203" i="1"/>
  <c r="AW201" i="3" s="1"/>
  <c r="AZ203" i="1"/>
  <c r="AX201" i="3" s="1"/>
  <c r="BA203" i="1"/>
  <c r="AY201" i="3" s="1"/>
  <c r="BB203" i="1"/>
  <c r="AZ201" i="3" s="1"/>
  <c r="BC203" i="1"/>
  <c r="BA201" i="3" s="1"/>
  <c r="BD203" i="1"/>
  <c r="BB201" i="3" s="1"/>
  <c r="BE203" i="1"/>
  <c r="BC201" i="3" s="1"/>
  <c r="BF203" i="1"/>
  <c r="BD201" i="3" s="1"/>
  <c r="BG203" i="1"/>
  <c r="BE201" i="3" s="1"/>
  <c r="BH203" i="1"/>
  <c r="BF201" i="3" s="1"/>
  <c r="BI203" i="1"/>
  <c r="BG201" i="3" s="1"/>
  <c r="BJ203" i="1"/>
  <c r="BH201" i="3" s="1"/>
  <c r="BK203" i="1"/>
  <c r="BI201" i="3" s="1"/>
  <c r="BL203" i="1"/>
  <c r="BJ201" i="3" s="1"/>
  <c r="BM203" i="1"/>
  <c r="BK201" i="3" s="1"/>
  <c r="BN203" i="1"/>
  <c r="BL201" i="3" s="1"/>
  <c r="BO203" i="1"/>
  <c r="BM201" i="3" s="1"/>
  <c r="BP203" i="1"/>
  <c r="BN201" i="3" s="1"/>
  <c r="BQ203" i="1"/>
  <c r="BO201" i="3" s="1"/>
  <c r="BR203" i="1"/>
  <c r="BP201" i="3" s="1"/>
  <c r="BS203" i="1"/>
  <c r="BQ201" i="3" s="1"/>
  <c r="BT203" i="1"/>
  <c r="BR201" i="3" s="1"/>
  <c r="BU203" i="1"/>
  <c r="BS201" i="3" s="1"/>
  <c r="BV203" i="1"/>
  <c r="BT201" i="3" s="1"/>
  <c r="BW203" i="1"/>
  <c r="BU201" i="3" s="1"/>
  <c r="BX203" i="1"/>
  <c r="BV201" i="3" s="1"/>
  <c r="BY203" i="1"/>
  <c r="BW201" i="3" s="1"/>
  <c r="BZ203" i="1"/>
  <c r="BX201" i="3" s="1"/>
  <c r="CA203" i="1"/>
  <c r="BY201" i="3" s="1"/>
  <c r="CB203" i="1"/>
  <c r="BZ201" i="3" s="1"/>
  <c r="CC203" i="1"/>
  <c r="CA201" i="3" s="1"/>
  <c r="AE205" i="1"/>
  <c r="AC203" i="3" s="1"/>
  <c r="AF205" i="1"/>
  <c r="AD203" i="3" s="1"/>
  <c r="AG205" i="1"/>
  <c r="AE203" i="3" s="1"/>
  <c r="AH205" i="1"/>
  <c r="AF203" i="3" s="1"/>
  <c r="AI205" i="1"/>
  <c r="AG203" i="3" s="1"/>
  <c r="AJ205" i="1"/>
  <c r="AH203" i="3" s="1"/>
  <c r="AK205" i="1"/>
  <c r="AI203" i="3" s="1"/>
  <c r="AL205" i="1"/>
  <c r="AJ203" i="3" s="1"/>
  <c r="AM205" i="1"/>
  <c r="AK203" i="3" s="1"/>
  <c r="AN205" i="1"/>
  <c r="AL203" i="3" s="1"/>
  <c r="AO205" i="1"/>
  <c r="AM203" i="3" s="1"/>
  <c r="AP205" i="1"/>
  <c r="AN203" i="3" s="1"/>
  <c r="AQ205" i="1"/>
  <c r="AO203" i="3" s="1"/>
  <c r="AR205" i="1"/>
  <c r="AP203" i="3" s="1"/>
  <c r="AS205" i="1"/>
  <c r="AQ203" i="3" s="1"/>
  <c r="AT205" i="1"/>
  <c r="AR203" i="3" s="1"/>
  <c r="AU205" i="1"/>
  <c r="AS203" i="3" s="1"/>
  <c r="AV205" i="1"/>
  <c r="AT203" i="3" s="1"/>
  <c r="AW205" i="1"/>
  <c r="AU203" i="3" s="1"/>
  <c r="AX205" i="1"/>
  <c r="AV203" i="3" s="1"/>
  <c r="AY205" i="1"/>
  <c r="AW203" i="3" s="1"/>
  <c r="AZ205" i="1"/>
  <c r="AX203" i="3" s="1"/>
  <c r="BA205" i="1"/>
  <c r="AY203" i="3" s="1"/>
  <c r="BB205" i="1"/>
  <c r="AZ203" i="3" s="1"/>
  <c r="BC205" i="1"/>
  <c r="BA203" i="3" s="1"/>
  <c r="BD205" i="1"/>
  <c r="BB203" i="3" s="1"/>
  <c r="BE205" i="1"/>
  <c r="BC203" i="3" s="1"/>
  <c r="BF205" i="1"/>
  <c r="BD203" i="3" s="1"/>
  <c r="BG205" i="1"/>
  <c r="BE203" i="3" s="1"/>
  <c r="BH205" i="1"/>
  <c r="BF203" i="3" s="1"/>
  <c r="BI205" i="1"/>
  <c r="BG203" i="3" s="1"/>
  <c r="BJ205" i="1"/>
  <c r="BH203" i="3" s="1"/>
  <c r="BK205" i="1"/>
  <c r="BI203" i="3" s="1"/>
  <c r="BL205" i="1"/>
  <c r="BJ203" i="3" s="1"/>
  <c r="BM205" i="1"/>
  <c r="BK203" i="3" s="1"/>
  <c r="BN205" i="1"/>
  <c r="BL203" i="3" s="1"/>
  <c r="BO205" i="1"/>
  <c r="BM203" i="3" s="1"/>
  <c r="BP205" i="1"/>
  <c r="BN203" i="3" s="1"/>
  <c r="BQ205" i="1"/>
  <c r="BO203" i="3" s="1"/>
  <c r="BR205" i="1"/>
  <c r="BP203" i="3" s="1"/>
  <c r="BS205" i="1"/>
  <c r="BQ203" i="3" s="1"/>
  <c r="BT205" i="1"/>
  <c r="BR203" i="3" s="1"/>
  <c r="BU205" i="1"/>
  <c r="BS203" i="3" s="1"/>
  <c r="BV205" i="1"/>
  <c r="BT203" i="3" s="1"/>
  <c r="BW205" i="1"/>
  <c r="BU203" i="3" s="1"/>
  <c r="BX205" i="1"/>
  <c r="BV203" i="3" s="1"/>
  <c r="BY205" i="1"/>
  <c r="BW203" i="3" s="1"/>
  <c r="BZ205" i="1"/>
  <c r="BX203" i="3" s="1"/>
  <c r="CA205" i="1"/>
  <c r="BY203" i="3" s="1"/>
  <c r="CB205" i="1"/>
  <c r="BZ203" i="3" s="1"/>
  <c r="CC205" i="1"/>
  <c r="CA203" i="3" s="1"/>
  <c r="AE206" i="1"/>
  <c r="AC204" i="3" s="1"/>
  <c r="AF206" i="1"/>
  <c r="AD204" i="3" s="1"/>
  <c r="AG206" i="1"/>
  <c r="AE204" i="3" s="1"/>
  <c r="AH206" i="1"/>
  <c r="AF204" i="3" s="1"/>
  <c r="AI206" i="1"/>
  <c r="AG204" i="3" s="1"/>
  <c r="AJ206" i="1"/>
  <c r="AH204" i="3" s="1"/>
  <c r="AK206" i="1"/>
  <c r="AI204" i="3" s="1"/>
  <c r="AL206" i="1"/>
  <c r="AJ204" i="3" s="1"/>
  <c r="AM206" i="1"/>
  <c r="AK204" i="3" s="1"/>
  <c r="AN206" i="1"/>
  <c r="AL204" i="3" s="1"/>
  <c r="AO206" i="1"/>
  <c r="AM204" i="3" s="1"/>
  <c r="AP206" i="1"/>
  <c r="AN204" i="3" s="1"/>
  <c r="AQ206" i="1"/>
  <c r="AO204" i="3" s="1"/>
  <c r="AR206" i="1"/>
  <c r="AP204" i="3" s="1"/>
  <c r="AS206" i="1"/>
  <c r="AQ204" i="3" s="1"/>
  <c r="AT206" i="1"/>
  <c r="AR204" i="3" s="1"/>
  <c r="AU206" i="1"/>
  <c r="AS204" i="3" s="1"/>
  <c r="AV206" i="1"/>
  <c r="AT204" i="3" s="1"/>
  <c r="AW206" i="1"/>
  <c r="AU204" i="3" s="1"/>
  <c r="AX206" i="1"/>
  <c r="AV204" i="3" s="1"/>
  <c r="AY206" i="1"/>
  <c r="AW204" i="3" s="1"/>
  <c r="AZ206" i="1"/>
  <c r="AX204" i="3" s="1"/>
  <c r="BA206" i="1"/>
  <c r="AY204" i="3" s="1"/>
  <c r="BB206" i="1"/>
  <c r="AZ204" i="3" s="1"/>
  <c r="BC206" i="1"/>
  <c r="BA204" i="3" s="1"/>
  <c r="BD206" i="1"/>
  <c r="BB204" i="3" s="1"/>
  <c r="BE206" i="1"/>
  <c r="BC204" i="3" s="1"/>
  <c r="BF206" i="1"/>
  <c r="BD204" i="3" s="1"/>
  <c r="BG206" i="1"/>
  <c r="BE204" i="3" s="1"/>
  <c r="BH206" i="1"/>
  <c r="BF204" i="3" s="1"/>
  <c r="BI206" i="1"/>
  <c r="BG204" i="3" s="1"/>
  <c r="BJ206" i="1"/>
  <c r="BH204" i="3" s="1"/>
  <c r="BK206" i="1"/>
  <c r="BI204" i="3" s="1"/>
  <c r="BL206" i="1"/>
  <c r="BJ204" i="3" s="1"/>
  <c r="BM206" i="1"/>
  <c r="BK204" i="3" s="1"/>
  <c r="BN206" i="1"/>
  <c r="BL204" i="3" s="1"/>
  <c r="BO206" i="1"/>
  <c r="BM204" i="3" s="1"/>
  <c r="BP206" i="1"/>
  <c r="BN204" i="3" s="1"/>
  <c r="BQ206" i="1"/>
  <c r="BO204" i="3" s="1"/>
  <c r="BR206" i="1"/>
  <c r="BP204" i="3" s="1"/>
  <c r="BS206" i="1"/>
  <c r="BQ204" i="3" s="1"/>
  <c r="BT206" i="1"/>
  <c r="BR204" i="3" s="1"/>
  <c r="BU206" i="1"/>
  <c r="BS204" i="3" s="1"/>
  <c r="BV206" i="1"/>
  <c r="BT204" i="3" s="1"/>
  <c r="BW206" i="1"/>
  <c r="BU204" i="3" s="1"/>
  <c r="BX206" i="1"/>
  <c r="BV204" i="3" s="1"/>
  <c r="BY206" i="1"/>
  <c r="BW204" i="3" s="1"/>
  <c r="BZ206" i="1"/>
  <c r="BX204" i="3" s="1"/>
  <c r="CA206" i="1"/>
  <c r="BY204" i="3" s="1"/>
  <c r="CB206" i="1"/>
  <c r="BZ204" i="3" s="1"/>
  <c r="CC206" i="1"/>
  <c r="CA204" i="3" s="1"/>
  <c r="AE207" i="1"/>
  <c r="AC205" i="3" s="1"/>
  <c r="AF207" i="1"/>
  <c r="AD205" i="3" s="1"/>
  <c r="AG207" i="1"/>
  <c r="AE205" i="3" s="1"/>
  <c r="AH207" i="1"/>
  <c r="AF205" i="3" s="1"/>
  <c r="AI207" i="1"/>
  <c r="AG205" i="3" s="1"/>
  <c r="AJ207" i="1"/>
  <c r="AH205" i="3" s="1"/>
  <c r="AK207" i="1"/>
  <c r="AI205" i="3" s="1"/>
  <c r="AL207" i="1"/>
  <c r="AJ205" i="3" s="1"/>
  <c r="AM207" i="1"/>
  <c r="AK205" i="3" s="1"/>
  <c r="AN207" i="1"/>
  <c r="AL205" i="3" s="1"/>
  <c r="AO207" i="1"/>
  <c r="AM205" i="3" s="1"/>
  <c r="AP207" i="1"/>
  <c r="AN205" i="3" s="1"/>
  <c r="AQ207" i="1"/>
  <c r="AO205" i="3" s="1"/>
  <c r="AR207" i="1"/>
  <c r="AP205" i="3" s="1"/>
  <c r="AS207" i="1"/>
  <c r="AQ205" i="3" s="1"/>
  <c r="AT207" i="1"/>
  <c r="AR205" i="3" s="1"/>
  <c r="AU207" i="1"/>
  <c r="AS205" i="3" s="1"/>
  <c r="AV207" i="1"/>
  <c r="AT205" i="3" s="1"/>
  <c r="AW207" i="1"/>
  <c r="AU205" i="3" s="1"/>
  <c r="AX207" i="1"/>
  <c r="AV205" i="3" s="1"/>
  <c r="AY207" i="1"/>
  <c r="AW205" i="3" s="1"/>
  <c r="AZ207" i="1"/>
  <c r="AX205" i="3" s="1"/>
  <c r="BA207" i="1"/>
  <c r="AY205" i="3" s="1"/>
  <c r="BB207" i="1"/>
  <c r="AZ205" i="3" s="1"/>
  <c r="BC207" i="1"/>
  <c r="BA205" i="3" s="1"/>
  <c r="BD207" i="1"/>
  <c r="BB205" i="3" s="1"/>
  <c r="BE207" i="1"/>
  <c r="BC205" i="3" s="1"/>
  <c r="BF207" i="1"/>
  <c r="BD205" i="3" s="1"/>
  <c r="BG207" i="1"/>
  <c r="BE205" i="3" s="1"/>
  <c r="BH207" i="1"/>
  <c r="BF205" i="3" s="1"/>
  <c r="BI207" i="1"/>
  <c r="BG205" i="3" s="1"/>
  <c r="BJ207" i="1"/>
  <c r="BH205" i="3" s="1"/>
  <c r="BK207" i="1"/>
  <c r="BI205" i="3" s="1"/>
  <c r="BL207" i="1"/>
  <c r="BJ205" i="3" s="1"/>
  <c r="BM207" i="1"/>
  <c r="BK205" i="3" s="1"/>
  <c r="BN207" i="1"/>
  <c r="BL205" i="3" s="1"/>
  <c r="BO207" i="1"/>
  <c r="BM205" i="3" s="1"/>
  <c r="BP207" i="1"/>
  <c r="BN205" i="3" s="1"/>
  <c r="BQ207" i="1"/>
  <c r="BO205" i="3" s="1"/>
  <c r="BR207" i="1"/>
  <c r="BP205" i="3" s="1"/>
  <c r="BS207" i="1"/>
  <c r="BQ205" i="3" s="1"/>
  <c r="BT207" i="1"/>
  <c r="BR205" i="3" s="1"/>
  <c r="BU207" i="1"/>
  <c r="BS205" i="3" s="1"/>
  <c r="BV207" i="1"/>
  <c r="BT205" i="3" s="1"/>
  <c r="BW207" i="1"/>
  <c r="BU205" i="3" s="1"/>
  <c r="BX207" i="1"/>
  <c r="BV205" i="3" s="1"/>
  <c r="BY207" i="1"/>
  <c r="BW205" i="3" s="1"/>
  <c r="BZ207" i="1"/>
  <c r="BX205" i="3" s="1"/>
  <c r="CA207" i="1"/>
  <c r="BY205" i="3" s="1"/>
  <c r="CB207" i="1"/>
  <c r="BZ205" i="3" s="1"/>
  <c r="CC207" i="1"/>
  <c r="CA205" i="3" s="1"/>
  <c r="AE208" i="1"/>
  <c r="AC206" i="3" s="1"/>
  <c r="AF208" i="1"/>
  <c r="AD206" i="3" s="1"/>
  <c r="AG208" i="1"/>
  <c r="AE206" i="3" s="1"/>
  <c r="AH208" i="1"/>
  <c r="AF206" i="3" s="1"/>
  <c r="AI208" i="1"/>
  <c r="AG206" i="3" s="1"/>
  <c r="AJ208" i="1"/>
  <c r="AH206" i="3" s="1"/>
  <c r="AK208" i="1"/>
  <c r="AI206" i="3" s="1"/>
  <c r="AL208" i="1"/>
  <c r="AJ206" i="3" s="1"/>
  <c r="AM208" i="1"/>
  <c r="AK206" i="3" s="1"/>
  <c r="AN208" i="1"/>
  <c r="AL206" i="3" s="1"/>
  <c r="AO208" i="1"/>
  <c r="AM206" i="3" s="1"/>
  <c r="AP208" i="1"/>
  <c r="AN206" i="3" s="1"/>
  <c r="AQ208" i="1"/>
  <c r="AO206" i="3" s="1"/>
  <c r="AR208" i="1"/>
  <c r="AP206" i="3" s="1"/>
  <c r="AS208" i="1"/>
  <c r="AQ206" i="3" s="1"/>
  <c r="AT208" i="1"/>
  <c r="AR206" i="3" s="1"/>
  <c r="AU208" i="1"/>
  <c r="AS206" i="3" s="1"/>
  <c r="AV208" i="1"/>
  <c r="AT206" i="3" s="1"/>
  <c r="AW208" i="1"/>
  <c r="AU206" i="3" s="1"/>
  <c r="AX208" i="1"/>
  <c r="AV206" i="3" s="1"/>
  <c r="AY208" i="1"/>
  <c r="AW206" i="3" s="1"/>
  <c r="AZ208" i="1"/>
  <c r="AX206" i="3" s="1"/>
  <c r="BA208" i="1"/>
  <c r="AY206" i="3" s="1"/>
  <c r="BB208" i="1"/>
  <c r="AZ206" i="3" s="1"/>
  <c r="BC208" i="1"/>
  <c r="BA206" i="3" s="1"/>
  <c r="BD208" i="1"/>
  <c r="BB206" i="3" s="1"/>
  <c r="BE208" i="1"/>
  <c r="BC206" i="3" s="1"/>
  <c r="BF208" i="1"/>
  <c r="BD206" i="3" s="1"/>
  <c r="BG208" i="1"/>
  <c r="BE206" i="3" s="1"/>
  <c r="BH208" i="1"/>
  <c r="BF206" i="3" s="1"/>
  <c r="BI208" i="1"/>
  <c r="BG206" i="3" s="1"/>
  <c r="BJ208" i="1"/>
  <c r="BH206" i="3" s="1"/>
  <c r="BK208" i="1"/>
  <c r="BI206" i="3" s="1"/>
  <c r="BL208" i="1"/>
  <c r="BJ206" i="3" s="1"/>
  <c r="BM208" i="1"/>
  <c r="BK206" i="3" s="1"/>
  <c r="BN208" i="1"/>
  <c r="BL206" i="3" s="1"/>
  <c r="BO208" i="1"/>
  <c r="BM206" i="3" s="1"/>
  <c r="BP208" i="1"/>
  <c r="BN206" i="3" s="1"/>
  <c r="BQ208" i="1"/>
  <c r="BO206" i="3" s="1"/>
  <c r="BR208" i="1"/>
  <c r="BP206" i="3" s="1"/>
  <c r="BS208" i="1"/>
  <c r="BQ206" i="3" s="1"/>
  <c r="BT208" i="1"/>
  <c r="BR206" i="3" s="1"/>
  <c r="BU208" i="1"/>
  <c r="BS206" i="3" s="1"/>
  <c r="BV208" i="1"/>
  <c r="BT206" i="3" s="1"/>
  <c r="BW208" i="1"/>
  <c r="BU206" i="3" s="1"/>
  <c r="BX208" i="1"/>
  <c r="BV206" i="3" s="1"/>
  <c r="BY208" i="1"/>
  <c r="BW206" i="3" s="1"/>
  <c r="BZ208" i="1"/>
  <c r="BX206" i="3" s="1"/>
  <c r="CA208" i="1"/>
  <c r="BY206" i="3" s="1"/>
  <c r="CB208" i="1"/>
  <c r="BZ206" i="3" s="1"/>
  <c r="CC208" i="1"/>
  <c r="CA206" i="3" s="1"/>
  <c r="AE209" i="1"/>
  <c r="AC207" i="3" s="1"/>
  <c r="AF209" i="1"/>
  <c r="AD207" i="3" s="1"/>
  <c r="AG209" i="1"/>
  <c r="AE207" i="3" s="1"/>
  <c r="AH209" i="1"/>
  <c r="AF207" i="3" s="1"/>
  <c r="AI209" i="1"/>
  <c r="AG207" i="3" s="1"/>
  <c r="AJ209" i="1"/>
  <c r="AH207" i="3" s="1"/>
  <c r="AK209" i="1"/>
  <c r="AI207" i="3" s="1"/>
  <c r="AL209" i="1"/>
  <c r="AJ207" i="3" s="1"/>
  <c r="AM209" i="1"/>
  <c r="AK207" i="3" s="1"/>
  <c r="AN209" i="1"/>
  <c r="AL207" i="3" s="1"/>
  <c r="AO209" i="1"/>
  <c r="AM207" i="3" s="1"/>
  <c r="AP209" i="1"/>
  <c r="AN207" i="3" s="1"/>
  <c r="AQ209" i="1"/>
  <c r="AO207" i="3" s="1"/>
  <c r="AR209" i="1"/>
  <c r="AP207" i="3" s="1"/>
  <c r="AS209" i="1"/>
  <c r="AQ207" i="3" s="1"/>
  <c r="AT209" i="1"/>
  <c r="AR207" i="3" s="1"/>
  <c r="AU209" i="1"/>
  <c r="AS207" i="3" s="1"/>
  <c r="AV209" i="1"/>
  <c r="AT207" i="3" s="1"/>
  <c r="AW209" i="1"/>
  <c r="AU207" i="3" s="1"/>
  <c r="AX209" i="1"/>
  <c r="AV207" i="3" s="1"/>
  <c r="AY209" i="1"/>
  <c r="AW207" i="3" s="1"/>
  <c r="AZ209" i="1"/>
  <c r="AX207" i="3" s="1"/>
  <c r="BA209" i="1"/>
  <c r="AY207" i="3" s="1"/>
  <c r="BB209" i="1"/>
  <c r="AZ207" i="3" s="1"/>
  <c r="BC209" i="1"/>
  <c r="BA207" i="3" s="1"/>
  <c r="BD209" i="1"/>
  <c r="BB207" i="3" s="1"/>
  <c r="BE209" i="1"/>
  <c r="BC207" i="3" s="1"/>
  <c r="BF209" i="1"/>
  <c r="BD207" i="3" s="1"/>
  <c r="BG209" i="1"/>
  <c r="BE207" i="3" s="1"/>
  <c r="BH209" i="1"/>
  <c r="BF207" i="3" s="1"/>
  <c r="BI209" i="1"/>
  <c r="BG207" i="3" s="1"/>
  <c r="BJ209" i="1"/>
  <c r="BH207" i="3" s="1"/>
  <c r="BK209" i="1"/>
  <c r="BI207" i="3" s="1"/>
  <c r="BL209" i="1"/>
  <c r="BJ207" i="3" s="1"/>
  <c r="BM209" i="1"/>
  <c r="BK207" i="3" s="1"/>
  <c r="BN209" i="1"/>
  <c r="BL207" i="3" s="1"/>
  <c r="BO209" i="1"/>
  <c r="BM207" i="3" s="1"/>
  <c r="BP209" i="1"/>
  <c r="BN207" i="3" s="1"/>
  <c r="BQ209" i="1"/>
  <c r="BO207" i="3" s="1"/>
  <c r="BR209" i="1"/>
  <c r="BP207" i="3" s="1"/>
  <c r="BS209" i="1"/>
  <c r="BQ207" i="3" s="1"/>
  <c r="BT209" i="1"/>
  <c r="BR207" i="3" s="1"/>
  <c r="BU209" i="1"/>
  <c r="BS207" i="3" s="1"/>
  <c r="BV209" i="1"/>
  <c r="BT207" i="3" s="1"/>
  <c r="BW209" i="1"/>
  <c r="BU207" i="3" s="1"/>
  <c r="BX209" i="1"/>
  <c r="BV207" i="3" s="1"/>
  <c r="BY209" i="1"/>
  <c r="BW207" i="3" s="1"/>
  <c r="BZ209" i="1"/>
  <c r="BX207" i="3" s="1"/>
  <c r="CA209" i="1"/>
  <c r="BY207" i="3" s="1"/>
  <c r="CB209" i="1"/>
  <c r="BZ207" i="3" s="1"/>
  <c r="CC209" i="1"/>
  <c r="CA207" i="3" s="1"/>
  <c r="AE210" i="1"/>
  <c r="AC208" i="3" s="1"/>
  <c r="AF210" i="1"/>
  <c r="AD208" i="3" s="1"/>
  <c r="AG210" i="1"/>
  <c r="AE208" i="3" s="1"/>
  <c r="AH210" i="1"/>
  <c r="AF208" i="3" s="1"/>
  <c r="AI210" i="1"/>
  <c r="AG208" i="3" s="1"/>
  <c r="AJ210" i="1"/>
  <c r="AH208" i="3" s="1"/>
  <c r="AK210" i="1"/>
  <c r="AI208" i="3" s="1"/>
  <c r="AL210" i="1"/>
  <c r="AJ208" i="3" s="1"/>
  <c r="AM210" i="1"/>
  <c r="AK208" i="3" s="1"/>
  <c r="AN210" i="1"/>
  <c r="AL208" i="3" s="1"/>
  <c r="AO210" i="1"/>
  <c r="AM208" i="3" s="1"/>
  <c r="AP210" i="1"/>
  <c r="AN208" i="3" s="1"/>
  <c r="AQ210" i="1"/>
  <c r="AO208" i="3" s="1"/>
  <c r="AR210" i="1"/>
  <c r="AP208" i="3" s="1"/>
  <c r="AS210" i="1"/>
  <c r="AQ208" i="3" s="1"/>
  <c r="AT210" i="1"/>
  <c r="AR208" i="3" s="1"/>
  <c r="AU210" i="1"/>
  <c r="AS208" i="3" s="1"/>
  <c r="AV210" i="1"/>
  <c r="AT208" i="3" s="1"/>
  <c r="AW210" i="1"/>
  <c r="AU208" i="3" s="1"/>
  <c r="AX210" i="1"/>
  <c r="AV208" i="3" s="1"/>
  <c r="AY210" i="1"/>
  <c r="AW208" i="3" s="1"/>
  <c r="AZ210" i="1"/>
  <c r="AX208" i="3" s="1"/>
  <c r="BA210" i="1"/>
  <c r="AY208" i="3" s="1"/>
  <c r="BB210" i="1"/>
  <c r="AZ208" i="3" s="1"/>
  <c r="BC210" i="1"/>
  <c r="BA208" i="3" s="1"/>
  <c r="BD210" i="1"/>
  <c r="BB208" i="3" s="1"/>
  <c r="BE210" i="1"/>
  <c r="BC208" i="3" s="1"/>
  <c r="BF210" i="1"/>
  <c r="BD208" i="3" s="1"/>
  <c r="BG210" i="1"/>
  <c r="BE208" i="3" s="1"/>
  <c r="BH210" i="1"/>
  <c r="BF208" i="3" s="1"/>
  <c r="BI210" i="1"/>
  <c r="BG208" i="3" s="1"/>
  <c r="BJ210" i="1"/>
  <c r="BH208" i="3" s="1"/>
  <c r="BK210" i="1"/>
  <c r="BI208" i="3" s="1"/>
  <c r="BL210" i="1"/>
  <c r="BJ208" i="3" s="1"/>
  <c r="BM210" i="1"/>
  <c r="BK208" i="3" s="1"/>
  <c r="BN210" i="1"/>
  <c r="BL208" i="3" s="1"/>
  <c r="BO210" i="1"/>
  <c r="BM208" i="3" s="1"/>
  <c r="BP210" i="1"/>
  <c r="BN208" i="3" s="1"/>
  <c r="BQ210" i="1"/>
  <c r="BO208" i="3" s="1"/>
  <c r="BR210" i="1"/>
  <c r="BP208" i="3" s="1"/>
  <c r="BS210" i="1"/>
  <c r="BQ208" i="3" s="1"/>
  <c r="BT210" i="1"/>
  <c r="BR208" i="3" s="1"/>
  <c r="BU210" i="1"/>
  <c r="BS208" i="3" s="1"/>
  <c r="BV210" i="1"/>
  <c r="BT208" i="3" s="1"/>
  <c r="BW210" i="1"/>
  <c r="BU208" i="3" s="1"/>
  <c r="BX210" i="1"/>
  <c r="BV208" i="3" s="1"/>
  <c r="BY210" i="1"/>
  <c r="BW208" i="3" s="1"/>
  <c r="BZ210" i="1"/>
  <c r="BX208" i="3" s="1"/>
  <c r="CA210" i="1"/>
  <c r="BY208" i="3" s="1"/>
  <c r="CB210" i="1"/>
  <c r="BZ208" i="3" s="1"/>
  <c r="CC210" i="1"/>
  <c r="CA208" i="3" s="1"/>
  <c r="AE211" i="1"/>
  <c r="AC209" i="3" s="1"/>
  <c r="AF211" i="1"/>
  <c r="AD209" i="3" s="1"/>
  <c r="AG211" i="1"/>
  <c r="AE209" i="3" s="1"/>
  <c r="AH211" i="1"/>
  <c r="AF209" i="3" s="1"/>
  <c r="AI211" i="1"/>
  <c r="AG209" i="3" s="1"/>
  <c r="AJ211" i="1"/>
  <c r="AH209" i="3" s="1"/>
  <c r="AK211" i="1"/>
  <c r="AI209" i="3" s="1"/>
  <c r="AL211" i="1"/>
  <c r="AJ209" i="3" s="1"/>
  <c r="AM211" i="1"/>
  <c r="AK209" i="3" s="1"/>
  <c r="AN211" i="1"/>
  <c r="AL209" i="3" s="1"/>
  <c r="AO211" i="1"/>
  <c r="AM209" i="3" s="1"/>
  <c r="AP211" i="1"/>
  <c r="AN209" i="3" s="1"/>
  <c r="AQ211" i="1"/>
  <c r="AO209" i="3" s="1"/>
  <c r="AR211" i="1"/>
  <c r="AP209" i="3" s="1"/>
  <c r="AS211" i="1"/>
  <c r="AQ209" i="3" s="1"/>
  <c r="AT211" i="1"/>
  <c r="AR209" i="3" s="1"/>
  <c r="AU211" i="1"/>
  <c r="AS209" i="3" s="1"/>
  <c r="AV211" i="1"/>
  <c r="AT209" i="3" s="1"/>
  <c r="AW211" i="1"/>
  <c r="AU209" i="3" s="1"/>
  <c r="AX211" i="1"/>
  <c r="AV209" i="3" s="1"/>
  <c r="AY211" i="1"/>
  <c r="AW209" i="3" s="1"/>
  <c r="AZ211" i="1"/>
  <c r="AX209" i="3" s="1"/>
  <c r="BA211" i="1"/>
  <c r="AY209" i="3" s="1"/>
  <c r="BB211" i="1"/>
  <c r="AZ209" i="3" s="1"/>
  <c r="BC211" i="1"/>
  <c r="BA209" i="3" s="1"/>
  <c r="BD211" i="1"/>
  <c r="BB209" i="3" s="1"/>
  <c r="BE211" i="1"/>
  <c r="BC209" i="3" s="1"/>
  <c r="BF211" i="1"/>
  <c r="BD209" i="3" s="1"/>
  <c r="BG211" i="1"/>
  <c r="BE209" i="3" s="1"/>
  <c r="BH211" i="1"/>
  <c r="BF209" i="3" s="1"/>
  <c r="BI211" i="1"/>
  <c r="BG209" i="3" s="1"/>
  <c r="BJ211" i="1"/>
  <c r="BH209" i="3" s="1"/>
  <c r="BK211" i="1"/>
  <c r="BI209" i="3" s="1"/>
  <c r="BL211" i="1"/>
  <c r="BJ209" i="3" s="1"/>
  <c r="BM211" i="1"/>
  <c r="BK209" i="3" s="1"/>
  <c r="BN211" i="1"/>
  <c r="BL209" i="3" s="1"/>
  <c r="BO211" i="1"/>
  <c r="BM209" i="3" s="1"/>
  <c r="BP211" i="1"/>
  <c r="BN209" i="3" s="1"/>
  <c r="BQ211" i="1"/>
  <c r="BO209" i="3" s="1"/>
  <c r="BR211" i="1"/>
  <c r="BP209" i="3" s="1"/>
  <c r="BS211" i="1"/>
  <c r="BQ209" i="3" s="1"/>
  <c r="BT211" i="1"/>
  <c r="BR209" i="3" s="1"/>
  <c r="BU211" i="1"/>
  <c r="BS209" i="3" s="1"/>
  <c r="BV211" i="1"/>
  <c r="BT209" i="3" s="1"/>
  <c r="BW211" i="1"/>
  <c r="BU209" i="3" s="1"/>
  <c r="BX211" i="1"/>
  <c r="BV209" i="3" s="1"/>
  <c r="BY211" i="1"/>
  <c r="BW209" i="3" s="1"/>
  <c r="BZ211" i="1"/>
  <c r="BX209" i="3" s="1"/>
  <c r="CA211" i="1"/>
  <c r="BY209" i="3" s="1"/>
  <c r="CB211" i="1"/>
  <c r="BZ209" i="3" s="1"/>
  <c r="CC211" i="1"/>
  <c r="CA209" i="3" s="1"/>
  <c r="AE212" i="1"/>
  <c r="AC210" i="3" s="1"/>
  <c r="AF212" i="1"/>
  <c r="AD210" i="3" s="1"/>
  <c r="AG212" i="1"/>
  <c r="AE210" i="3" s="1"/>
  <c r="AH212" i="1"/>
  <c r="AF210" i="3" s="1"/>
  <c r="AI212" i="1"/>
  <c r="AG210" i="3" s="1"/>
  <c r="AJ212" i="1"/>
  <c r="AH210" i="3" s="1"/>
  <c r="AK212" i="1"/>
  <c r="AI210" i="3" s="1"/>
  <c r="AL212" i="1"/>
  <c r="AJ210" i="3" s="1"/>
  <c r="AM212" i="1"/>
  <c r="AK210" i="3" s="1"/>
  <c r="AN212" i="1"/>
  <c r="AL210" i="3" s="1"/>
  <c r="AO212" i="1"/>
  <c r="AM210" i="3" s="1"/>
  <c r="AP212" i="1"/>
  <c r="AN210" i="3" s="1"/>
  <c r="AQ212" i="1"/>
  <c r="AO210" i="3" s="1"/>
  <c r="AR212" i="1"/>
  <c r="AP210" i="3" s="1"/>
  <c r="AS212" i="1"/>
  <c r="AQ210" i="3" s="1"/>
  <c r="AT212" i="1"/>
  <c r="AR210" i="3" s="1"/>
  <c r="AU212" i="1"/>
  <c r="AS210" i="3" s="1"/>
  <c r="AV212" i="1"/>
  <c r="AT210" i="3" s="1"/>
  <c r="AW212" i="1"/>
  <c r="AU210" i="3" s="1"/>
  <c r="AX212" i="1"/>
  <c r="AV210" i="3" s="1"/>
  <c r="AY212" i="1"/>
  <c r="AW210" i="3" s="1"/>
  <c r="AZ212" i="1"/>
  <c r="AX210" i="3" s="1"/>
  <c r="BA212" i="1"/>
  <c r="AY210" i="3" s="1"/>
  <c r="BB212" i="1"/>
  <c r="AZ210" i="3" s="1"/>
  <c r="BC212" i="1"/>
  <c r="BA210" i="3" s="1"/>
  <c r="BD212" i="1"/>
  <c r="BB210" i="3" s="1"/>
  <c r="BE212" i="1"/>
  <c r="BC210" i="3" s="1"/>
  <c r="BF212" i="1"/>
  <c r="BD210" i="3" s="1"/>
  <c r="BG212" i="1"/>
  <c r="BE210" i="3" s="1"/>
  <c r="BH212" i="1"/>
  <c r="BF210" i="3" s="1"/>
  <c r="BI212" i="1"/>
  <c r="BG210" i="3" s="1"/>
  <c r="BJ212" i="1"/>
  <c r="BH210" i="3" s="1"/>
  <c r="BK212" i="1"/>
  <c r="BI210" i="3" s="1"/>
  <c r="BL212" i="1"/>
  <c r="BJ210" i="3" s="1"/>
  <c r="BM212" i="1"/>
  <c r="BK210" i="3" s="1"/>
  <c r="BN212" i="1"/>
  <c r="BL210" i="3" s="1"/>
  <c r="BO212" i="1"/>
  <c r="BM210" i="3" s="1"/>
  <c r="BP212" i="1"/>
  <c r="BN210" i="3" s="1"/>
  <c r="BQ212" i="1"/>
  <c r="BO210" i="3" s="1"/>
  <c r="BR212" i="1"/>
  <c r="BP210" i="3" s="1"/>
  <c r="BS212" i="1"/>
  <c r="BQ210" i="3" s="1"/>
  <c r="BT212" i="1"/>
  <c r="BR210" i="3" s="1"/>
  <c r="BU212" i="1"/>
  <c r="BS210" i="3" s="1"/>
  <c r="BV212" i="1"/>
  <c r="BT210" i="3" s="1"/>
  <c r="BW212" i="1"/>
  <c r="BU210" i="3" s="1"/>
  <c r="BX212" i="1"/>
  <c r="BV210" i="3" s="1"/>
  <c r="BY212" i="1"/>
  <c r="BW210" i="3" s="1"/>
  <c r="BZ212" i="1"/>
  <c r="BX210" i="3" s="1"/>
  <c r="CA212" i="1"/>
  <c r="BY210" i="3" s="1"/>
  <c r="CB212" i="1"/>
  <c r="BZ210" i="3" s="1"/>
  <c r="CC212" i="1"/>
  <c r="CA210" i="3" s="1"/>
  <c r="AE213" i="1"/>
  <c r="AC211" i="3" s="1"/>
  <c r="AF213" i="1"/>
  <c r="AD211" i="3" s="1"/>
  <c r="AG213" i="1"/>
  <c r="AE211" i="3" s="1"/>
  <c r="AH213" i="1"/>
  <c r="AF211" i="3" s="1"/>
  <c r="AI213" i="1"/>
  <c r="AG211" i="3" s="1"/>
  <c r="AJ213" i="1"/>
  <c r="AH211" i="3" s="1"/>
  <c r="AK213" i="1"/>
  <c r="AI211" i="3" s="1"/>
  <c r="AL213" i="1"/>
  <c r="AJ211" i="3" s="1"/>
  <c r="AM213" i="1"/>
  <c r="AK211" i="3" s="1"/>
  <c r="AN213" i="1"/>
  <c r="AL211" i="3" s="1"/>
  <c r="AO213" i="1"/>
  <c r="AM211" i="3" s="1"/>
  <c r="AP213" i="1"/>
  <c r="AN211" i="3" s="1"/>
  <c r="AQ213" i="1"/>
  <c r="AO211" i="3" s="1"/>
  <c r="AR213" i="1"/>
  <c r="AP211" i="3" s="1"/>
  <c r="AS213" i="1"/>
  <c r="AQ211" i="3" s="1"/>
  <c r="AT213" i="1"/>
  <c r="AR211" i="3" s="1"/>
  <c r="AU213" i="1"/>
  <c r="AS211" i="3" s="1"/>
  <c r="AV213" i="1"/>
  <c r="AT211" i="3" s="1"/>
  <c r="AW213" i="1"/>
  <c r="AU211" i="3" s="1"/>
  <c r="AX213" i="1"/>
  <c r="AV211" i="3" s="1"/>
  <c r="AY213" i="1"/>
  <c r="AW211" i="3" s="1"/>
  <c r="AZ213" i="1"/>
  <c r="AX211" i="3" s="1"/>
  <c r="BA213" i="1"/>
  <c r="AY211" i="3" s="1"/>
  <c r="BB213" i="1"/>
  <c r="AZ211" i="3" s="1"/>
  <c r="BC213" i="1"/>
  <c r="BA211" i="3" s="1"/>
  <c r="BD213" i="1"/>
  <c r="BB211" i="3" s="1"/>
  <c r="BE213" i="1"/>
  <c r="BC211" i="3" s="1"/>
  <c r="BF213" i="1"/>
  <c r="BD211" i="3" s="1"/>
  <c r="BG213" i="1"/>
  <c r="BE211" i="3" s="1"/>
  <c r="BH213" i="1"/>
  <c r="BF211" i="3" s="1"/>
  <c r="BI213" i="1"/>
  <c r="BG211" i="3" s="1"/>
  <c r="BJ213" i="1"/>
  <c r="BH211" i="3" s="1"/>
  <c r="BK213" i="1"/>
  <c r="BI211" i="3" s="1"/>
  <c r="BL213" i="1"/>
  <c r="BJ211" i="3" s="1"/>
  <c r="BM213" i="1"/>
  <c r="BK211" i="3" s="1"/>
  <c r="BN213" i="1"/>
  <c r="BL211" i="3" s="1"/>
  <c r="BO213" i="1"/>
  <c r="BM211" i="3" s="1"/>
  <c r="BP213" i="1"/>
  <c r="BN211" i="3" s="1"/>
  <c r="BQ213" i="1"/>
  <c r="BO211" i="3" s="1"/>
  <c r="BR213" i="1"/>
  <c r="BP211" i="3" s="1"/>
  <c r="BS213" i="1"/>
  <c r="BQ211" i="3" s="1"/>
  <c r="BT213" i="1"/>
  <c r="BR211" i="3" s="1"/>
  <c r="BU213" i="1"/>
  <c r="BS211" i="3" s="1"/>
  <c r="BV213" i="1"/>
  <c r="BT211" i="3" s="1"/>
  <c r="BW213" i="1"/>
  <c r="BU211" i="3" s="1"/>
  <c r="BX213" i="1"/>
  <c r="BV211" i="3" s="1"/>
  <c r="BY213" i="1"/>
  <c r="BW211" i="3" s="1"/>
  <c r="BZ213" i="1"/>
  <c r="BX211" i="3" s="1"/>
  <c r="CA213" i="1"/>
  <c r="BY211" i="3" s="1"/>
  <c r="CB213" i="1"/>
  <c r="BZ211" i="3" s="1"/>
  <c r="CC213" i="1"/>
  <c r="CA211" i="3" s="1"/>
  <c r="AE214" i="1"/>
  <c r="AC212" i="3" s="1"/>
  <c r="AF214" i="1"/>
  <c r="AD212" i="3" s="1"/>
  <c r="AG214" i="1"/>
  <c r="AE212" i="3" s="1"/>
  <c r="AH214" i="1"/>
  <c r="AF212" i="3" s="1"/>
  <c r="AI214" i="1"/>
  <c r="AG212" i="3" s="1"/>
  <c r="AJ214" i="1"/>
  <c r="AH212" i="3" s="1"/>
  <c r="AK214" i="1"/>
  <c r="AI212" i="3" s="1"/>
  <c r="AL214" i="1"/>
  <c r="AJ212" i="3" s="1"/>
  <c r="AM214" i="1"/>
  <c r="AK212" i="3" s="1"/>
  <c r="AN214" i="1"/>
  <c r="AL212" i="3" s="1"/>
  <c r="AO214" i="1"/>
  <c r="AM212" i="3" s="1"/>
  <c r="AP214" i="1"/>
  <c r="AN212" i="3" s="1"/>
  <c r="AQ214" i="1"/>
  <c r="AO212" i="3" s="1"/>
  <c r="AR214" i="1"/>
  <c r="AP212" i="3" s="1"/>
  <c r="AS214" i="1"/>
  <c r="AQ212" i="3" s="1"/>
  <c r="AT214" i="1"/>
  <c r="AR212" i="3" s="1"/>
  <c r="AU214" i="1"/>
  <c r="AS212" i="3" s="1"/>
  <c r="AV214" i="1"/>
  <c r="AT212" i="3" s="1"/>
  <c r="AW214" i="1"/>
  <c r="AU212" i="3" s="1"/>
  <c r="AX214" i="1"/>
  <c r="AV212" i="3" s="1"/>
  <c r="AY214" i="1"/>
  <c r="AW212" i="3" s="1"/>
  <c r="AZ214" i="1"/>
  <c r="AX212" i="3" s="1"/>
  <c r="BA214" i="1"/>
  <c r="AY212" i="3" s="1"/>
  <c r="BB214" i="1"/>
  <c r="AZ212" i="3" s="1"/>
  <c r="BC214" i="1"/>
  <c r="BA212" i="3" s="1"/>
  <c r="BD214" i="1"/>
  <c r="BB212" i="3" s="1"/>
  <c r="BE214" i="1"/>
  <c r="BC212" i="3" s="1"/>
  <c r="BF214" i="1"/>
  <c r="BD212" i="3" s="1"/>
  <c r="BG214" i="1"/>
  <c r="BE212" i="3" s="1"/>
  <c r="BH214" i="1"/>
  <c r="BF212" i="3" s="1"/>
  <c r="BI214" i="1"/>
  <c r="BG212" i="3" s="1"/>
  <c r="BJ214" i="1"/>
  <c r="BH212" i="3" s="1"/>
  <c r="BK214" i="1"/>
  <c r="BI212" i="3" s="1"/>
  <c r="BL214" i="1"/>
  <c r="BJ212" i="3" s="1"/>
  <c r="BM214" i="1"/>
  <c r="BK212" i="3" s="1"/>
  <c r="BN214" i="1"/>
  <c r="BL212" i="3" s="1"/>
  <c r="BO214" i="1"/>
  <c r="BM212" i="3" s="1"/>
  <c r="BP214" i="1"/>
  <c r="BN212" i="3" s="1"/>
  <c r="BQ214" i="1"/>
  <c r="BO212" i="3" s="1"/>
  <c r="BR214" i="1"/>
  <c r="BP212" i="3" s="1"/>
  <c r="BS214" i="1"/>
  <c r="BQ212" i="3" s="1"/>
  <c r="BT214" i="1"/>
  <c r="BR212" i="3" s="1"/>
  <c r="BU214" i="1"/>
  <c r="BS212" i="3" s="1"/>
  <c r="BV214" i="1"/>
  <c r="BT212" i="3" s="1"/>
  <c r="BW214" i="1"/>
  <c r="BU212" i="3" s="1"/>
  <c r="BX214" i="1"/>
  <c r="BV212" i="3" s="1"/>
  <c r="BY214" i="1"/>
  <c r="BW212" i="3" s="1"/>
  <c r="BZ214" i="1"/>
  <c r="BX212" i="3" s="1"/>
  <c r="CA214" i="1"/>
  <c r="BY212" i="3" s="1"/>
  <c r="CB214" i="1"/>
  <c r="BZ212" i="3" s="1"/>
  <c r="CC214" i="1"/>
  <c r="CA212" i="3" s="1"/>
  <c r="AE215" i="1"/>
  <c r="AC213" i="3" s="1"/>
  <c r="AF215" i="1"/>
  <c r="AD213" i="3" s="1"/>
  <c r="AG215" i="1"/>
  <c r="AE213" i="3" s="1"/>
  <c r="AH215" i="1"/>
  <c r="AF213" i="3" s="1"/>
  <c r="AI215" i="1"/>
  <c r="AG213" i="3" s="1"/>
  <c r="AJ215" i="1"/>
  <c r="AH213" i="3" s="1"/>
  <c r="AK215" i="1"/>
  <c r="AI213" i="3" s="1"/>
  <c r="AL215" i="1"/>
  <c r="AJ213" i="3" s="1"/>
  <c r="AM215" i="1"/>
  <c r="AK213" i="3" s="1"/>
  <c r="AN215" i="1"/>
  <c r="AL213" i="3" s="1"/>
  <c r="AO215" i="1"/>
  <c r="AM213" i="3" s="1"/>
  <c r="AP215" i="1"/>
  <c r="AN213" i="3" s="1"/>
  <c r="AQ215" i="1"/>
  <c r="AO213" i="3" s="1"/>
  <c r="AR215" i="1"/>
  <c r="AP213" i="3" s="1"/>
  <c r="AS215" i="1"/>
  <c r="AQ213" i="3" s="1"/>
  <c r="AT215" i="1"/>
  <c r="AR213" i="3" s="1"/>
  <c r="AU215" i="1"/>
  <c r="AS213" i="3" s="1"/>
  <c r="AV215" i="1"/>
  <c r="AT213" i="3" s="1"/>
  <c r="AW215" i="1"/>
  <c r="AU213" i="3" s="1"/>
  <c r="AX215" i="1"/>
  <c r="AV213" i="3" s="1"/>
  <c r="AY215" i="1"/>
  <c r="AW213" i="3" s="1"/>
  <c r="AZ215" i="1"/>
  <c r="AX213" i="3" s="1"/>
  <c r="BA215" i="1"/>
  <c r="AY213" i="3" s="1"/>
  <c r="BB215" i="1"/>
  <c r="AZ213" i="3" s="1"/>
  <c r="BC215" i="1"/>
  <c r="BA213" i="3" s="1"/>
  <c r="BD215" i="1"/>
  <c r="BB213" i="3" s="1"/>
  <c r="BE215" i="1"/>
  <c r="BC213" i="3" s="1"/>
  <c r="BF215" i="1"/>
  <c r="BD213" i="3" s="1"/>
  <c r="BG215" i="1"/>
  <c r="BE213" i="3" s="1"/>
  <c r="BH215" i="1"/>
  <c r="BF213" i="3" s="1"/>
  <c r="BI215" i="1"/>
  <c r="BG213" i="3" s="1"/>
  <c r="BJ215" i="1"/>
  <c r="BH213" i="3" s="1"/>
  <c r="BK215" i="1"/>
  <c r="BI213" i="3" s="1"/>
  <c r="BL215" i="1"/>
  <c r="BJ213" i="3" s="1"/>
  <c r="BM215" i="1"/>
  <c r="BK213" i="3" s="1"/>
  <c r="BN215" i="1"/>
  <c r="BL213" i="3" s="1"/>
  <c r="BO215" i="1"/>
  <c r="BM213" i="3" s="1"/>
  <c r="BP215" i="1"/>
  <c r="BN213" i="3" s="1"/>
  <c r="BQ215" i="1"/>
  <c r="BO213" i="3" s="1"/>
  <c r="BR215" i="1"/>
  <c r="BP213" i="3" s="1"/>
  <c r="BS215" i="1"/>
  <c r="BQ213" i="3" s="1"/>
  <c r="BT215" i="1"/>
  <c r="BR213" i="3" s="1"/>
  <c r="BU215" i="1"/>
  <c r="BS213" i="3" s="1"/>
  <c r="BV215" i="1"/>
  <c r="BT213" i="3" s="1"/>
  <c r="BW215" i="1"/>
  <c r="BU213" i="3" s="1"/>
  <c r="BX215" i="1"/>
  <c r="BV213" i="3" s="1"/>
  <c r="BY215" i="1"/>
  <c r="BW213" i="3" s="1"/>
  <c r="BZ215" i="1"/>
  <c r="BX213" i="3" s="1"/>
  <c r="CA215" i="1"/>
  <c r="BY213" i="3" s="1"/>
  <c r="CB215" i="1"/>
  <c r="BZ213" i="3" s="1"/>
  <c r="CC215" i="1"/>
  <c r="CA213" i="3" s="1"/>
  <c r="AE216" i="1"/>
  <c r="AC214" i="3" s="1"/>
  <c r="AF216" i="1"/>
  <c r="AD214" i="3" s="1"/>
  <c r="AG216" i="1"/>
  <c r="AE214" i="3" s="1"/>
  <c r="AH216" i="1"/>
  <c r="AF214" i="3" s="1"/>
  <c r="AI216" i="1"/>
  <c r="AG214" i="3" s="1"/>
  <c r="AJ216" i="1"/>
  <c r="AH214" i="3" s="1"/>
  <c r="AK216" i="1"/>
  <c r="AI214" i="3" s="1"/>
  <c r="AL216" i="1"/>
  <c r="AJ214" i="3" s="1"/>
  <c r="AM216" i="1"/>
  <c r="AK214" i="3" s="1"/>
  <c r="AN216" i="1"/>
  <c r="AL214" i="3" s="1"/>
  <c r="AO216" i="1"/>
  <c r="AM214" i="3" s="1"/>
  <c r="AP216" i="1"/>
  <c r="AN214" i="3" s="1"/>
  <c r="AQ216" i="1"/>
  <c r="AO214" i="3" s="1"/>
  <c r="AR216" i="1"/>
  <c r="AP214" i="3" s="1"/>
  <c r="AS216" i="1"/>
  <c r="AQ214" i="3" s="1"/>
  <c r="AT216" i="1"/>
  <c r="AR214" i="3" s="1"/>
  <c r="AU216" i="1"/>
  <c r="AS214" i="3" s="1"/>
  <c r="AV216" i="1"/>
  <c r="AT214" i="3" s="1"/>
  <c r="AW216" i="1"/>
  <c r="AU214" i="3" s="1"/>
  <c r="AX216" i="1"/>
  <c r="AV214" i="3" s="1"/>
  <c r="AY216" i="1"/>
  <c r="AW214" i="3" s="1"/>
  <c r="AZ216" i="1"/>
  <c r="AX214" i="3" s="1"/>
  <c r="BA216" i="1"/>
  <c r="AY214" i="3" s="1"/>
  <c r="BB216" i="1"/>
  <c r="AZ214" i="3" s="1"/>
  <c r="BC216" i="1"/>
  <c r="BA214" i="3" s="1"/>
  <c r="BD216" i="1"/>
  <c r="BB214" i="3" s="1"/>
  <c r="BE216" i="1"/>
  <c r="BC214" i="3" s="1"/>
  <c r="BF216" i="1"/>
  <c r="BD214" i="3" s="1"/>
  <c r="BG216" i="1"/>
  <c r="BE214" i="3" s="1"/>
  <c r="BH216" i="1"/>
  <c r="BF214" i="3" s="1"/>
  <c r="BI216" i="1"/>
  <c r="BG214" i="3" s="1"/>
  <c r="BJ216" i="1"/>
  <c r="BH214" i="3" s="1"/>
  <c r="BK216" i="1"/>
  <c r="BI214" i="3" s="1"/>
  <c r="BL216" i="1"/>
  <c r="BJ214" i="3" s="1"/>
  <c r="BM216" i="1"/>
  <c r="BK214" i="3" s="1"/>
  <c r="BN216" i="1"/>
  <c r="BL214" i="3" s="1"/>
  <c r="BO216" i="1"/>
  <c r="BM214" i="3" s="1"/>
  <c r="BP216" i="1"/>
  <c r="BN214" i="3" s="1"/>
  <c r="BQ216" i="1"/>
  <c r="BO214" i="3" s="1"/>
  <c r="BR216" i="1"/>
  <c r="BP214" i="3" s="1"/>
  <c r="BS216" i="1"/>
  <c r="BQ214" i="3" s="1"/>
  <c r="BT216" i="1"/>
  <c r="BR214" i="3" s="1"/>
  <c r="BU216" i="1"/>
  <c r="BS214" i="3" s="1"/>
  <c r="BV216" i="1"/>
  <c r="BT214" i="3" s="1"/>
  <c r="BW216" i="1"/>
  <c r="BU214" i="3" s="1"/>
  <c r="BX216" i="1"/>
  <c r="BV214" i="3" s="1"/>
  <c r="BY216" i="1"/>
  <c r="BW214" i="3" s="1"/>
  <c r="BZ216" i="1"/>
  <c r="BX214" i="3" s="1"/>
  <c r="CA216" i="1"/>
  <c r="BY214" i="3" s="1"/>
  <c r="CB216" i="1"/>
  <c r="BZ214" i="3" s="1"/>
  <c r="CC216" i="1"/>
  <c r="CA214" i="3" s="1"/>
  <c r="AE217" i="1"/>
  <c r="AC215" i="3" s="1"/>
  <c r="AF217" i="1"/>
  <c r="AD215" i="3" s="1"/>
  <c r="AG217" i="1"/>
  <c r="AE215" i="3" s="1"/>
  <c r="AH217" i="1"/>
  <c r="AF215" i="3" s="1"/>
  <c r="AI217" i="1"/>
  <c r="AG215" i="3" s="1"/>
  <c r="AJ217" i="1"/>
  <c r="AH215" i="3" s="1"/>
  <c r="AK217" i="1"/>
  <c r="AI215" i="3" s="1"/>
  <c r="AL217" i="1"/>
  <c r="AJ215" i="3" s="1"/>
  <c r="AM217" i="1"/>
  <c r="AK215" i="3" s="1"/>
  <c r="AN217" i="1"/>
  <c r="AL215" i="3" s="1"/>
  <c r="AO217" i="1"/>
  <c r="AM215" i="3" s="1"/>
  <c r="AP217" i="1"/>
  <c r="AN215" i="3" s="1"/>
  <c r="AQ217" i="1"/>
  <c r="AO215" i="3" s="1"/>
  <c r="AR217" i="1"/>
  <c r="AP215" i="3" s="1"/>
  <c r="AS217" i="1"/>
  <c r="AQ215" i="3" s="1"/>
  <c r="AT217" i="1"/>
  <c r="AR215" i="3" s="1"/>
  <c r="AU217" i="1"/>
  <c r="AS215" i="3" s="1"/>
  <c r="AV217" i="1"/>
  <c r="AT215" i="3" s="1"/>
  <c r="AW217" i="1"/>
  <c r="AU215" i="3" s="1"/>
  <c r="AX217" i="1"/>
  <c r="AV215" i="3" s="1"/>
  <c r="AY217" i="1"/>
  <c r="AW215" i="3" s="1"/>
  <c r="AZ217" i="1"/>
  <c r="AX215" i="3" s="1"/>
  <c r="BA217" i="1"/>
  <c r="AY215" i="3" s="1"/>
  <c r="BB217" i="1"/>
  <c r="AZ215" i="3" s="1"/>
  <c r="BC217" i="1"/>
  <c r="BA215" i="3" s="1"/>
  <c r="BD217" i="1"/>
  <c r="BB215" i="3" s="1"/>
  <c r="BE217" i="1"/>
  <c r="BC215" i="3" s="1"/>
  <c r="BF217" i="1"/>
  <c r="BD215" i="3" s="1"/>
  <c r="BG217" i="1"/>
  <c r="BE215" i="3" s="1"/>
  <c r="BH217" i="1"/>
  <c r="BF215" i="3" s="1"/>
  <c r="BI217" i="1"/>
  <c r="BG215" i="3" s="1"/>
  <c r="BJ217" i="1"/>
  <c r="BH215" i="3" s="1"/>
  <c r="BK217" i="1"/>
  <c r="BI215" i="3" s="1"/>
  <c r="BL217" i="1"/>
  <c r="BJ215" i="3" s="1"/>
  <c r="BM217" i="1"/>
  <c r="BK215" i="3" s="1"/>
  <c r="BN217" i="1"/>
  <c r="BL215" i="3" s="1"/>
  <c r="BO217" i="1"/>
  <c r="BM215" i="3" s="1"/>
  <c r="BP217" i="1"/>
  <c r="BN215" i="3" s="1"/>
  <c r="BQ217" i="1"/>
  <c r="BO215" i="3" s="1"/>
  <c r="BR217" i="1"/>
  <c r="BP215" i="3" s="1"/>
  <c r="BS217" i="1"/>
  <c r="BQ215" i="3" s="1"/>
  <c r="BT217" i="1"/>
  <c r="BR215" i="3" s="1"/>
  <c r="BU217" i="1"/>
  <c r="BS215" i="3" s="1"/>
  <c r="BV217" i="1"/>
  <c r="BT215" i="3" s="1"/>
  <c r="BW217" i="1"/>
  <c r="BU215" i="3" s="1"/>
  <c r="BX217" i="1"/>
  <c r="BV215" i="3" s="1"/>
  <c r="BY217" i="1"/>
  <c r="BW215" i="3" s="1"/>
  <c r="BZ217" i="1"/>
  <c r="BX215" i="3" s="1"/>
  <c r="CA217" i="1"/>
  <c r="BY215" i="3" s="1"/>
  <c r="CB217" i="1"/>
  <c r="BZ215" i="3" s="1"/>
  <c r="CC217" i="1"/>
  <c r="CA215" i="3" s="1"/>
  <c r="AE218" i="1"/>
  <c r="AC216" i="3" s="1"/>
  <c r="AF218" i="1"/>
  <c r="AD216" i="3" s="1"/>
  <c r="AG218" i="1"/>
  <c r="AE216" i="3" s="1"/>
  <c r="AH218" i="1"/>
  <c r="AF216" i="3" s="1"/>
  <c r="AI218" i="1"/>
  <c r="AG216" i="3" s="1"/>
  <c r="AJ218" i="1"/>
  <c r="AH216" i="3" s="1"/>
  <c r="AK218" i="1"/>
  <c r="AI216" i="3" s="1"/>
  <c r="AL218" i="1"/>
  <c r="AJ216" i="3" s="1"/>
  <c r="AM218" i="1"/>
  <c r="AK216" i="3" s="1"/>
  <c r="AN218" i="1"/>
  <c r="AL216" i="3" s="1"/>
  <c r="AO218" i="1"/>
  <c r="AM216" i="3" s="1"/>
  <c r="AP218" i="1"/>
  <c r="AN216" i="3" s="1"/>
  <c r="AQ218" i="1"/>
  <c r="AO216" i="3" s="1"/>
  <c r="AR218" i="1"/>
  <c r="AP216" i="3" s="1"/>
  <c r="AS218" i="1"/>
  <c r="AQ216" i="3" s="1"/>
  <c r="AT218" i="1"/>
  <c r="AR216" i="3" s="1"/>
  <c r="AU218" i="1"/>
  <c r="AS216" i="3" s="1"/>
  <c r="AV218" i="1"/>
  <c r="AT216" i="3" s="1"/>
  <c r="AW218" i="1"/>
  <c r="AU216" i="3" s="1"/>
  <c r="AX218" i="1"/>
  <c r="AV216" i="3" s="1"/>
  <c r="AY218" i="1"/>
  <c r="AW216" i="3" s="1"/>
  <c r="AZ218" i="1"/>
  <c r="AX216" i="3" s="1"/>
  <c r="BA218" i="1"/>
  <c r="AY216" i="3" s="1"/>
  <c r="BB218" i="1"/>
  <c r="AZ216" i="3" s="1"/>
  <c r="BC218" i="1"/>
  <c r="BA216" i="3" s="1"/>
  <c r="BD218" i="1"/>
  <c r="BB216" i="3" s="1"/>
  <c r="BE218" i="1"/>
  <c r="BC216" i="3" s="1"/>
  <c r="BF218" i="1"/>
  <c r="BD216" i="3" s="1"/>
  <c r="BG218" i="1"/>
  <c r="BE216" i="3" s="1"/>
  <c r="BH218" i="1"/>
  <c r="BF216" i="3" s="1"/>
  <c r="BI218" i="1"/>
  <c r="BG216" i="3" s="1"/>
  <c r="BJ218" i="1"/>
  <c r="BH216" i="3" s="1"/>
  <c r="BK218" i="1"/>
  <c r="BI216" i="3" s="1"/>
  <c r="BL218" i="1"/>
  <c r="BJ216" i="3" s="1"/>
  <c r="BM218" i="1"/>
  <c r="BK216" i="3" s="1"/>
  <c r="BN218" i="1"/>
  <c r="BL216" i="3" s="1"/>
  <c r="BO218" i="1"/>
  <c r="BM216" i="3" s="1"/>
  <c r="BP218" i="1"/>
  <c r="BN216" i="3" s="1"/>
  <c r="BQ218" i="1"/>
  <c r="BO216" i="3" s="1"/>
  <c r="BR218" i="1"/>
  <c r="BP216" i="3" s="1"/>
  <c r="BS218" i="1"/>
  <c r="BQ216" i="3" s="1"/>
  <c r="BT218" i="1"/>
  <c r="BR216" i="3" s="1"/>
  <c r="BU218" i="1"/>
  <c r="BS216" i="3" s="1"/>
  <c r="BV218" i="1"/>
  <c r="BT216" i="3" s="1"/>
  <c r="BW218" i="1"/>
  <c r="BU216" i="3" s="1"/>
  <c r="BX218" i="1"/>
  <c r="BV216" i="3" s="1"/>
  <c r="BY218" i="1"/>
  <c r="BW216" i="3" s="1"/>
  <c r="BZ218" i="1"/>
  <c r="BX216" i="3" s="1"/>
  <c r="CA218" i="1"/>
  <c r="BY216" i="3" s="1"/>
  <c r="CB218" i="1"/>
  <c r="BZ216" i="3" s="1"/>
  <c r="CC218" i="1"/>
  <c r="CA216" i="3" s="1"/>
  <c r="AE220" i="1"/>
  <c r="AC218" i="3" s="1"/>
  <c r="AF220" i="1"/>
  <c r="AD218" i="3" s="1"/>
  <c r="AG220" i="1"/>
  <c r="AE218" i="3" s="1"/>
  <c r="AH220" i="1"/>
  <c r="AF218" i="3" s="1"/>
  <c r="AI220" i="1"/>
  <c r="AG218" i="3" s="1"/>
  <c r="AJ220" i="1"/>
  <c r="AH218" i="3" s="1"/>
  <c r="AK220" i="1"/>
  <c r="AI218" i="3" s="1"/>
  <c r="AL220" i="1"/>
  <c r="AJ218" i="3" s="1"/>
  <c r="AM220" i="1"/>
  <c r="AK218" i="3" s="1"/>
  <c r="AN220" i="1"/>
  <c r="AL218" i="3" s="1"/>
  <c r="AO220" i="1"/>
  <c r="AM218" i="3" s="1"/>
  <c r="AP220" i="1"/>
  <c r="AN218" i="3" s="1"/>
  <c r="AQ220" i="1"/>
  <c r="AO218" i="3" s="1"/>
  <c r="AR220" i="1"/>
  <c r="AP218" i="3" s="1"/>
  <c r="AS220" i="1"/>
  <c r="AQ218" i="3" s="1"/>
  <c r="AT220" i="1"/>
  <c r="AR218" i="3" s="1"/>
  <c r="AU220" i="1"/>
  <c r="AS218" i="3" s="1"/>
  <c r="AV220" i="1"/>
  <c r="AT218" i="3" s="1"/>
  <c r="AW220" i="1"/>
  <c r="AU218" i="3" s="1"/>
  <c r="AX220" i="1"/>
  <c r="AV218" i="3" s="1"/>
  <c r="AY220" i="1"/>
  <c r="AW218" i="3" s="1"/>
  <c r="AZ220" i="1"/>
  <c r="AX218" i="3" s="1"/>
  <c r="BA220" i="1"/>
  <c r="AY218" i="3" s="1"/>
  <c r="BB220" i="1"/>
  <c r="AZ218" i="3" s="1"/>
  <c r="BC220" i="1"/>
  <c r="BA218" i="3" s="1"/>
  <c r="BD220" i="1"/>
  <c r="BB218" i="3" s="1"/>
  <c r="BE220" i="1"/>
  <c r="BC218" i="3" s="1"/>
  <c r="BF220" i="1"/>
  <c r="BD218" i="3" s="1"/>
  <c r="BG220" i="1"/>
  <c r="BE218" i="3" s="1"/>
  <c r="BH220" i="1"/>
  <c r="BF218" i="3" s="1"/>
  <c r="BI220" i="1"/>
  <c r="BG218" i="3" s="1"/>
  <c r="BJ220" i="1"/>
  <c r="BH218" i="3" s="1"/>
  <c r="BK220" i="1"/>
  <c r="BI218" i="3" s="1"/>
  <c r="BL220" i="1"/>
  <c r="BJ218" i="3" s="1"/>
  <c r="BM220" i="1"/>
  <c r="BK218" i="3" s="1"/>
  <c r="BN220" i="1"/>
  <c r="BL218" i="3" s="1"/>
  <c r="BO220" i="1"/>
  <c r="BM218" i="3" s="1"/>
  <c r="BP220" i="1"/>
  <c r="BN218" i="3" s="1"/>
  <c r="BQ220" i="1"/>
  <c r="BO218" i="3" s="1"/>
  <c r="BR220" i="1"/>
  <c r="BP218" i="3" s="1"/>
  <c r="BS220" i="1"/>
  <c r="BQ218" i="3" s="1"/>
  <c r="BT220" i="1"/>
  <c r="BR218" i="3" s="1"/>
  <c r="BU220" i="1"/>
  <c r="BS218" i="3" s="1"/>
  <c r="BV220" i="1"/>
  <c r="BT218" i="3" s="1"/>
  <c r="BW220" i="1"/>
  <c r="BU218" i="3" s="1"/>
  <c r="BX220" i="1"/>
  <c r="BV218" i="3" s="1"/>
  <c r="BY220" i="1"/>
  <c r="BW218" i="3" s="1"/>
  <c r="BZ220" i="1"/>
  <c r="BX218" i="3" s="1"/>
  <c r="CA220" i="1"/>
  <c r="BY218" i="3" s="1"/>
  <c r="CB220" i="1"/>
  <c r="BZ218" i="3" s="1"/>
  <c r="CC220" i="1"/>
  <c r="CA218" i="3" s="1"/>
  <c r="AE221" i="1"/>
  <c r="AC219" i="3" s="1"/>
  <c r="AF221" i="1"/>
  <c r="AD219" i="3" s="1"/>
  <c r="AG221" i="1"/>
  <c r="AE219" i="3" s="1"/>
  <c r="AH221" i="1"/>
  <c r="AF219" i="3" s="1"/>
  <c r="AI221" i="1"/>
  <c r="AG219" i="3" s="1"/>
  <c r="AJ221" i="1"/>
  <c r="AH219" i="3" s="1"/>
  <c r="AK221" i="1"/>
  <c r="AI219" i="3" s="1"/>
  <c r="AL221" i="1"/>
  <c r="AJ219" i="3" s="1"/>
  <c r="AM221" i="1"/>
  <c r="AK219" i="3" s="1"/>
  <c r="AN221" i="1"/>
  <c r="AL219" i="3" s="1"/>
  <c r="AO221" i="1"/>
  <c r="AM219" i="3" s="1"/>
  <c r="AP221" i="1"/>
  <c r="AN219" i="3" s="1"/>
  <c r="AQ221" i="1"/>
  <c r="AO219" i="3" s="1"/>
  <c r="AR221" i="1"/>
  <c r="AP219" i="3" s="1"/>
  <c r="AS221" i="1"/>
  <c r="AQ219" i="3" s="1"/>
  <c r="AT221" i="1"/>
  <c r="AR219" i="3" s="1"/>
  <c r="AU221" i="1"/>
  <c r="AS219" i="3" s="1"/>
  <c r="AV221" i="1"/>
  <c r="AT219" i="3" s="1"/>
  <c r="AW221" i="1"/>
  <c r="AU219" i="3" s="1"/>
  <c r="AX221" i="1"/>
  <c r="AV219" i="3" s="1"/>
  <c r="AY221" i="1"/>
  <c r="AW219" i="3" s="1"/>
  <c r="AZ221" i="1"/>
  <c r="AX219" i="3" s="1"/>
  <c r="BA221" i="1"/>
  <c r="AY219" i="3" s="1"/>
  <c r="BB221" i="1"/>
  <c r="AZ219" i="3" s="1"/>
  <c r="BC221" i="1"/>
  <c r="BA219" i="3" s="1"/>
  <c r="BD221" i="1"/>
  <c r="BB219" i="3" s="1"/>
  <c r="BE221" i="1"/>
  <c r="BC219" i="3" s="1"/>
  <c r="BF221" i="1"/>
  <c r="BD219" i="3" s="1"/>
  <c r="BG221" i="1"/>
  <c r="BE219" i="3" s="1"/>
  <c r="BH221" i="1"/>
  <c r="BF219" i="3" s="1"/>
  <c r="BI221" i="1"/>
  <c r="BG219" i="3" s="1"/>
  <c r="BJ221" i="1"/>
  <c r="BH219" i="3" s="1"/>
  <c r="BK221" i="1"/>
  <c r="BI219" i="3" s="1"/>
  <c r="BL221" i="1"/>
  <c r="BJ219" i="3" s="1"/>
  <c r="BM221" i="1"/>
  <c r="BK219" i="3" s="1"/>
  <c r="BN221" i="1"/>
  <c r="BL219" i="3" s="1"/>
  <c r="BO221" i="1"/>
  <c r="BM219" i="3" s="1"/>
  <c r="BP221" i="1"/>
  <c r="BN219" i="3" s="1"/>
  <c r="BQ221" i="1"/>
  <c r="BO219" i="3" s="1"/>
  <c r="BR221" i="1"/>
  <c r="BP219" i="3" s="1"/>
  <c r="BS221" i="1"/>
  <c r="BQ219" i="3" s="1"/>
  <c r="BT221" i="1"/>
  <c r="BR219" i="3" s="1"/>
  <c r="BU221" i="1"/>
  <c r="BS219" i="3" s="1"/>
  <c r="BV221" i="1"/>
  <c r="BT219" i="3" s="1"/>
  <c r="BW221" i="1"/>
  <c r="BU219" i="3" s="1"/>
  <c r="BX221" i="1"/>
  <c r="BV219" i="3" s="1"/>
  <c r="BY221" i="1"/>
  <c r="BW219" i="3" s="1"/>
  <c r="BZ221" i="1"/>
  <c r="BX219" i="3" s="1"/>
  <c r="CA221" i="1"/>
  <c r="BY219" i="3" s="1"/>
  <c r="CB221" i="1"/>
  <c r="BZ219" i="3" s="1"/>
  <c r="CC221" i="1"/>
  <c r="CA219" i="3" s="1"/>
  <c r="AE222" i="1"/>
  <c r="AC220" i="3" s="1"/>
  <c r="AF222" i="1"/>
  <c r="AD220" i="3" s="1"/>
  <c r="AG222" i="1"/>
  <c r="AE220" i="3" s="1"/>
  <c r="AH222" i="1"/>
  <c r="AF220" i="3" s="1"/>
  <c r="AI222" i="1"/>
  <c r="AG220" i="3" s="1"/>
  <c r="AJ222" i="1"/>
  <c r="AH220" i="3" s="1"/>
  <c r="AK222" i="1"/>
  <c r="AI220" i="3" s="1"/>
  <c r="AL222" i="1"/>
  <c r="AJ220" i="3" s="1"/>
  <c r="AM222" i="1"/>
  <c r="AK220" i="3" s="1"/>
  <c r="AN222" i="1"/>
  <c r="AL220" i="3" s="1"/>
  <c r="AO222" i="1"/>
  <c r="AM220" i="3" s="1"/>
  <c r="AP222" i="1"/>
  <c r="AN220" i="3" s="1"/>
  <c r="AQ222" i="1"/>
  <c r="AO220" i="3" s="1"/>
  <c r="AR222" i="1"/>
  <c r="AP220" i="3" s="1"/>
  <c r="AS222" i="1"/>
  <c r="AQ220" i="3" s="1"/>
  <c r="AT222" i="1"/>
  <c r="AR220" i="3" s="1"/>
  <c r="AU222" i="1"/>
  <c r="AS220" i="3" s="1"/>
  <c r="AV222" i="1"/>
  <c r="AT220" i="3" s="1"/>
  <c r="AW222" i="1"/>
  <c r="AU220" i="3" s="1"/>
  <c r="AX222" i="1"/>
  <c r="AV220" i="3" s="1"/>
  <c r="AY222" i="1"/>
  <c r="AW220" i="3" s="1"/>
  <c r="AZ222" i="1"/>
  <c r="AX220" i="3" s="1"/>
  <c r="BA222" i="1"/>
  <c r="AY220" i="3" s="1"/>
  <c r="BB222" i="1"/>
  <c r="AZ220" i="3" s="1"/>
  <c r="BC222" i="1"/>
  <c r="BA220" i="3" s="1"/>
  <c r="BD222" i="1"/>
  <c r="BB220" i="3" s="1"/>
  <c r="BE222" i="1"/>
  <c r="BC220" i="3" s="1"/>
  <c r="BF222" i="1"/>
  <c r="BD220" i="3" s="1"/>
  <c r="BG222" i="1"/>
  <c r="BE220" i="3" s="1"/>
  <c r="BH222" i="1"/>
  <c r="BF220" i="3" s="1"/>
  <c r="BI222" i="1"/>
  <c r="BG220" i="3" s="1"/>
  <c r="BJ222" i="1"/>
  <c r="BH220" i="3" s="1"/>
  <c r="BK222" i="1"/>
  <c r="BI220" i="3" s="1"/>
  <c r="BL222" i="1"/>
  <c r="BJ220" i="3" s="1"/>
  <c r="BM222" i="1"/>
  <c r="BK220" i="3" s="1"/>
  <c r="BN222" i="1"/>
  <c r="BL220" i="3" s="1"/>
  <c r="BO222" i="1"/>
  <c r="BM220" i="3" s="1"/>
  <c r="BP222" i="1"/>
  <c r="BN220" i="3" s="1"/>
  <c r="BQ222" i="1"/>
  <c r="BO220" i="3" s="1"/>
  <c r="BR222" i="1"/>
  <c r="BP220" i="3" s="1"/>
  <c r="BS222" i="1"/>
  <c r="BQ220" i="3" s="1"/>
  <c r="BT222" i="1"/>
  <c r="BR220" i="3" s="1"/>
  <c r="BU222" i="1"/>
  <c r="BS220" i="3" s="1"/>
  <c r="BV222" i="1"/>
  <c r="BT220" i="3" s="1"/>
  <c r="BW222" i="1"/>
  <c r="BU220" i="3" s="1"/>
  <c r="BX222" i="1"/>
  <c r="BV220" i="3" s="1"/>
  <c r="BY222" i="1"/>
  <c r="BW220" i="3" s="1"/>
  <c r="BZ222" i="1"/>
  <c r="BX220" i="3" s="1"/>
  <c r="CA222" i="1"/>
  <c r="BY220" i="3" s="1"/>
  <c r="CB222" i="1"/>
  <c r="BZ220" i="3" s="1"/>
  <c r="CC222" i="1"/>
  <c r="CA220" i="3" s="1"/>
  <c r="BE223" i="1"/>
  <c r="BC221" i="3" s="1"/>
  <c r="BF223" i="1"/>
  <c r="BD221" i="3" s="1"/>
  <c r="BG223" i="1"/>
  <c r="BE221" i="3" s="1"/>
  <c r="BH223" i="1"/>
  <c r="BF221" i="3" s="1"/>
  <c r="BI223" i="1"/>
  <c r="BG221" i="3" s="1"/>
  <c r="BJ223" i="1"/>
  <c r="BH221" i="3" s="1"/>
  <c r="BK223" i="1"/>
  <c r="BI221" i="3" s="1"/>
  <c r="BL223" i="1"/>
  <c r="BJ221" i="3" s="1"/>
  <c r="BM223" i="1"/>
  <c r="BK221" i="3" s="1"/>
  <c r="BN223" i="1"/>
  <c r="BL221" i="3" s="1"/>
  <c r="BO223" i="1"/>
  <c r="BM221" i="3" s="1"/>
  <c r="BP223" i="1"/>
  <c r="BN221" i="3" s="1"/>
  <c r="BQ223" i="1"/>
  <c r="BO221" i="3" s="1"/>
  <c r="BR223" i="1"/>
  <c r="BP221" i="3" s="1"/>
  <c r="BS223" i="1"/>
  <c r="BQ221" i="3" s="1"/>
  <c r="BT223" i="1"/>
  <c r="BR221" i="3" s="1"/>
  <c r="BU223" i="1"/>
  <c r="BS221" i="3" s="1"/>
  <c r="BV223" i="1"/>
  <c r="BT221" i="3" s="1"/>
  <c r="BW223" i="1"/>
  <c r="BU221" i="3" s="1"/>
  <c r="BX223" i="1"/>
  <c r="BV221" i="3" s="1"/>
  <c r="BY223" i="1"/>
  <c r="BW221" i="3" s="1"/>
  <c r="BZ223" i="1"/>
  <c r="BX221" i="3" s="1"/>
  <c r="CA223" i="1"/>
  <c r="BY221" i="3" s="1"/>
  <c r="CB223" i="1"/>
  <c r="BZ221" i="3" s="1"/>
  <c r="CC223" i="1"/>
  <c r="CA221" i="3" s="1"/>
  <c r="D224" i="1"/>
  <c r="B222" i="3" s="1"/>
  <c r="E224" i="1"/>
  <c r="C222" i="3" s="1"/>
  <c r="F224" i="1"/>
  <c r="D222" i="3" s="1"/>
  <c r="G224" i="1"/>
  <c r="E222" i="3" s="1"/>
  <c r="BE224" i="1"/>
  <c r="BC222" i="3" s="1"/>
  <c r="BF224" i="1"/>
  <c r="BD222" i="3" s="1"/>
  <c r="BG224" i="1"/>
  <c r="BE222" i="3" s="1"/>
  <c r="BH224" i="1"/>
  <c r="BF222" i="3" s="1"/>
  <c r="BI224" i="1"/>
  <c r="BG222" i="3" s="1"/>
  <c r="BJ224" i="1"/>
  <c r="BH222" i="3" s="1"/>
  <c r="BK224" i="1"/>
  <c r="BI222" i="3" s="1"/>
  <c r="BL224" i="1"/>
  <c r="BJ222" i="3" s="1"/>
  <c r="BM224" i="1"/>
  <c r="BK222" i="3" s="1"/>
  <c r="BN224" i="1"/>
  <c r="BL222" i="3" s="1"/>
  <c r="BO224" i="1"/>
  <c r="BM222" i="3" s="1"/>
  <c r="BP224" i="1"/>
  <c r="BN222" i="3" s="1"/>
  <c r="BQ224" i="1"/>
  <c r="BO222" i="3" s="1"/>
  <c r="BR224" i="1"/>
  <c r="BP222" i="3" s="1"/>
  <c r="BS224" i="1"/>
  <c r="BQ222" i="3" s="1"/>
  <c r="BT224" i="1"/>
  <c r="BR222" i="3" s="1"/>
  <c r="BU224" i="1"/>
  <c r="BS222" i="3" s="1"/>
  <c r="BV224" i="1"/>
  <c r="BT222" i="3" s="1"/>
  <c r="BW224" i="1"/>
  <c r="BU222" i="3" s="1"/>
  <c r="BX224" i="1"/>
  <c r="BV222" i="3" s="1"/>
  <c r="BY224" i="1"/>
  <c r="BW222" i="3" s="1"/>
  <c r="BZ224" i="1"/>
  <c r="BX222" i="3" s="1"/>
  <c r="CA224" i="1"/>
  <c r="BY222" i="3" s="1"/>
  <c r="CB224" i="1"/>
  <c r="BZ222" i="3" s="1"/>
  <c r="CC224" i="1"/>
  <c r="CA222" i="3" s="1"/>
  <c r="AE225" i="1"/>
  <c r="AC223" i="3" s="1"/>
  <c r="AG225" i="1"/>
  <c r="AE223" i="3" s="1"/>
  <c r="AH225" i="1"/>
  <c r="AF223" i="3" s="1"/>
  <c r="AI225" i="1"/>
  <c r="AG223" i="3" s="1"/>
  <c r="AJ225" i="1"/>
  <c r="AH223" i="3" s="1"/>
  <c r="AK225" i="1"/>
  <c r="AI223" i="3" s="1"/>
  <c r="AL225" i="1"/>
  <c r="AJ223" i="3" s="1"/>
  <c r="AM225" i="1"/>
  <c r="AK223" i="3" s="1"/>
  <c r="AN225" i="1"/>
  <c r="AL223" i="3" s="1"/>
  <c r="AO225" i="1"/>
  <c r="AM223" i="3" s="1"/>
  <c r="AQ225" i="1"/>
  <c r="AO223" i="3" s="1"/>
  <c r="AR225" i="1"/>
  <c r="AP223" i="3" s="1"/>
  <c r="AS225" i="1"/>
  <c r="AQ223" i="3" s="1"/>
  <c r="AT225" i="1"/>
  <c r="AR223" i="3" s="1"/>
  <c r="AU225" i="1"/>
  <c r="AS223" i="3" s="1"/>
  <c r="AV225" i="1"/>
  <c r="AT223" i="3" s="1"/>
  <c r="AW225" i="1"/>
  <c r="AU223" i="3" s="1"/>
  <c r="AX225" i="1"/>
  <c r="AV223" i="3" s="1"/>
  <c r="AY225" i="1"/>
  <c r="AW223" i="3" s="1"/>
  <c r="BA225" i="1"/>
  <c r="AY223" i="3" s="1"/>
  <c r="BB225" i="1"/>
  <c r="AZ223" i="3" s="1"/>
  <c r="BC225" i="1"/>
  <c r="BA223" i="3" s="1"/>
  <c r="BD225" i="1"/>
  <c r="BB223" i="3" s="1"/>
  <c r="BE225" i="1"/>
  <c r="BC223" i="3" s="1"/>
  <c r="BF225" i="1"/>
  <c r="BD223" i="3" s="1"/>
  <c r="BG225" i="1"/>
  <c r="BE223" i="3" s="1"/>
  <c r="BH225" i="1"/>
  <c r="BF223" i="3" s="1"/>
  <c r="BI225" i="1"/>
  <c r="BG223" i="3" s="1"/>
  <c r="BJ225" i="1"/>
  <c r="BH223" i="3" s="1"/>
  <c r="BK225" i="1"/>
  <c r="BI223" i="3" s="1"/>
  <c r="BL225" i="1"/>
  <c r="BJ223" i="3" s="1"/>
  <c r="BM225" i="1"/>
  <c r="BK223" i="3" s="1"/>
  <c r="BN225" i="1"/>
  <c r="BL223" i="3" s="1"/>
  <c r="BO225" i="1"/>
  <c r="BM223" i="3" s="1"/>
  <c r="BP225" i="1"/>
  <c r="BN223" i="3" s="1"/>
  <c r="BQ225" i="1"/>
  <c r="BO223" i="3" s="1"/>
  <c r="BR225" i="1"/>
  <c r="BP223" i="3" s="1"/>
  <c r="BS225" i="1"/>
  <c r="BQ223" i="3" s="1"/>
  <c r="BT225" i="1"/>
  <c r="BR223" i="3" s="1"/>
  <c r="BU225" i="1"/>
  <c r="BS223" i="3" s="1"/>
  <c r="BV225" i="1"/>
  <c r="BT223" i="3" s="1"/>
  <c r="BW225" i="1"/>
  <c r="BU223" i="3" s="1"/>
  <c r="BX225" i="1"/>
  <c r="BV223" i="3" s="1"/>
  <c r="BY225" i="1"/>
  <c r="BW223" i="3" s="1"/>
  <c r="BZ225" i="1"/>
  <c r="BX223" i="3" s="1"/>
  <c r="CA225" i="1"/>
  <c r="BY223" i="3" s="1"/>
  <c r="CB225" i="1"/>
  <c r="BZ223" i="3" s="1"/>
  <c r="CC225" i="1"/>
  <c r="CA223" i="3" s="1"/>
  <c r="AE226" i="1"/>
  <c r="AC224" i="3" s="1"/>
  <c r="AG226" i="1"/>
  <c r="AE224" i="3" s="1"/>
  <c r="AH226" i="1"/>
  <c r="AF224" i="3" s="1"/>
  <c r="AI226" i="1"/>
  <c r="AG224" i="3" s="1"/>
  <c r="AJ226" i="1"/>
  <c r="AH224" i="3" s="1"/>
  <c r="AK226" i="1"/>
  <c r="AI224" i="3" s="1"/>
  <c r="AL226" i="1"/>
  <c r="AJ224" i="3" s="1"/>
  <c r="AM226" i="1"/>
  <c r="AK224" i="3" s="1"/>
  <c r="AN226" i="1"/>
  <c r="AL224" i="3" s="1"/>
  <c r="AO226" i="1"/>
  <c r="AM224" i="3" s="1"/>
  <c r="AQ226" i="1"/>
  <c r="AO224" i="3" s="1"/>
  <c r="AR226" i="1"/>
  <c r="AP224" i="3" s="1"/>
  <c r="AS226" i="1"/>
  <c r="AQ224" i="3" s="1"/>
  <c r="AT226" i="1"/>
  <c r="AR224" i="3" s="1"/>
  <c r="AU226" i="1"/>
  <c r="AS224" i="3" s="1"/>
  <c r="AV226" i="1"/>
  <c r="AT224" i="3" s="1"/>
  <c r="AW226" i="1"/>
  <c r="AU224" i="3" s="1"/>
  <c r="AX226" i="1"/>
  <c r="AV224" i="3" s="1"/>
  <c r="AY226" i="1"/>
  <c r="AW224" i="3" s="1"/>
  <c r="BA226" i="1"/>
  <c r="AY224" i="3" s="1"/>
  <c r="BB226" i="1"/>
  <c r="AZ224" i="3" s="1"/>
  <c r="BC226" i="1"/>
  <c r="BA224" i="3" s="1"/>
  <c r="BD226" i="1"/>
  <c r="BB224" i="3" s="1"/>
  <c r="BE226" i="1"/>
  <c r="BC224" i="3" s="1"/>
  <c r="BF226" i="1"/>
  <c r="BD224" i="3" s="1"/>
  <c r="BG226" i="1"/>
  <c r="BE224" i="3" s="1"/>
  <c r="BH226" i="1"/>
  <c r="BF224" i="3" s="1"/>
  <c r="BI226" i="1"/>
  <c r="BG224" i="3" s="1"/>
  <c r="BJ226" i="1"/>
  <c r="BH224" i="3" s="1"/>
  <c r="BK226" i="1"/>
  <c r="BI224" i="3" s="1"/>
  <c r="BL226" i="1"/>
  <c r="BJ224" i="3" s="1"/>
  <c r="BM226" i="1"/>
  <c r="BK224" i="3" s="1"/>
  <c r="BN226" i="1"/>
  <c r="BL224" i="3" s="1"/>
  <c r="BO226" i="1"/>
  <c r="BM224" i="3" s="1"/>
  <c r="BP226" i="1"/>
  <c r="BN224" i="3" s="1"/>
  <c r="BQ226" i="1"/>
  <c r="BO224" i="3" s="1"/>
  <c r="BR226" i="1"/>
  <c r="BP224" i="3" s="1"/>
  <c r="BS226" i="1"/>
  <c r="BQ224" i="3" s="1"/>
  <c r="BT226" i="1"/>
  <c r="BR224" i="3" s="1"/>
  <c r="BU226" i="1"/>
  <c r="BS224" i="3" s="1"/>
  <c r="BV226" i="1"/>
  <c r="BT224" i="3" s="1"/>
  <c r="BW226" i="1"/>
  <c r="BU224" i="3" s="1"/>
  <c r="BX226" i="1"/>
  <c r="BV224" i="3" s="1"/>
  <c r="BY226" i="1"/>
  <c r="BW224" i="3" s="1"/>
  <c r="BZ226" i="1"/>
  <c r="BX224" i="3" s="1"/>
  <c r="CA226" i="1"/>
  <c r="BY224" i="3" s="1"/>
  <c r="CB226" i="1"/>
  <c r="BZ224" i="3" s="1"/>
  <c r="CC226" i="1"/>
  <c r="CA224" i="3" s="1"/>
  <c r="AE227" i="1"/>
  <c r="AC225" i="3" s="1"/>
  <c r="AG227" i="1"/>
  <c r="AE225" i="3" s="1"/>
  <c r="AH227" i="1"/>
  <c r="AF225" i="3" s="1"/>
  <c r="AI227" i="1"/>
  <c r="AG225" i="3" s="1"/>
  <c r="AJ227" i="1"/>
  <c r="AH225" i="3" s="1"/>
  <c r="AK227" i="1"/>
  <c r="AI225" i="3" s="1"/>
  <c r="AL227" i="1"/>
  <c r="AJ225" i="3" s="1"/>
  <c r="AM227" i="1"/>
  <c r="AK225" i="3" s="1"/>
  <c r="AN227" i="1"/>
  <c r="AL225" i="3" s="1"/>
  <c r="AO227" i="1"/>
  <c r="AM225" i="3" s="1"/>
  <c r="AQ227" i="1"/>
  <c r="AO225" i="3" s="1"/>
  <c r="AR227" i="1"/>
  <c r="AP225" i="3" s="1"/>
  <c r="AS227" i="1"/>
  <c r="AQ225" i="3" s="1"/>
  <c r="AT227" i="1"/>
  <c r="AR225" i="3" s="1"/>
  <c r="AU227" i="1"/>
  <c r="AS225" i="3" s="1"/>
  <c r="AV227" i="1"/>
  <c r="AT225" i="3" s="1"/>
  <c r="AW227" i="1"/>
  <c r="AU225" i="3" s="1"/>
  <c r="AX227" i="1"/>
  <c r="AV225" i="3" s="1"/>
  <c r="AY227" i="1"/>
  <c r="AW225" i="3" s="1"/>
  <c r="BE227" i="1"/>
  <c r="BC225" i="3" s="1"/>
  <c r="BF227" i="1"/>
  <c r="BD225" i="3" s="1"/>
  <c r="BG227" i="1"/>
  <c r="BE225" i="3" s="1"/>
  <c r="BH227" i="1"/>
  <c r="BF225" i="3" s="1"/>
  <c r="BI227" i="1"/>
  <c r="BG225" i="3" s="1"/>
  <c r="BJ227" i="1"/>
  <c r="BH225" i="3" s="1"/>
  <c r="BK227" i="1"/>
  <c r="BI225" i="3" s="1"/>
  <c r="BL227" i="1"/>
  <c r="BJ225" i="3" s="1"/>
  <c r="BM227" i="1"/>
  <c r="BK225" i="3" s="1"/>
  <c r="BN227" i="1"/>
  <c r="BL225" i="3" s="1"/>
  <c r="BO227" i="1"/>
  <c r="BM225" i="3" s="1"/>
  <c r="BP227" i="1"/>
  <c r="BN225" i="3" s="1"/>
  <c r="BQ227" i="1"/>
  <c r="BO225" i="3" s="1"/>
  <c r="BR227" i="1"/>
  <c r="BP225" i="3" s="1"/>
  <c r="BS227" i="1"/>
  <c r="BQ225" i="3" s="1"/>
  <c r="BT227" i="1"/>
  <c r="BR225" i="3" s="1"/>
  <c r="BU227" i="1"/>
  <c r="BS225" i="3" s="1"/>
  <c r="BV227" i="1"/>
  <c r="BT225" i="3" s="1"/>
  <c r="BW227" i="1"/>
  <c r="BU225" i="3" s="1"/>
  <c r="BX227" i="1"/>
  <c r="BV225" i="3" s="1"/>
  <c r="BY227" i="1"/>
  <c r="BW225" i="3" s="1"/>
  <c r="BZ227" i="1"/>
  <c r="BX225" i="3" s="1"/>
  <c r="CA227" i="1"/>
  <c r="BY225" i="3" s="1"/>
  <c r="CB227" i="1"/>
  <c r="BZ225" i="3" s="1"/>
  <c r="CC227" i="1"/>
  <c r="CA225" i="3" s="1"/>
  <c r="AE228" i="1"/>
  <c r="AC226" i="3" s="1"/>
  <c r="AF228" i="1"/>
  <c r="AD226" i="3" s="1"/>
  <c r="AG228" i="1"/>
  <c r="AE226" i="3" s="1"/>
  <c r="AH228" i="1"/>
  <c r="AF226" i="3" s="1"/>
  <c r="AI228" i="1"/>
  <c r="AG226" i="3" s="1"/>
  <c r="AJ228" i="1"/>
  <c r="AH226" i="3" s="1"/>
  <c r="AK228" i="1"/>
  <c r="AI226" i="3" s="1"/>
  <c r="AL228" i="1"/>
  <c r="AJ226" i="3" s="1"/>
  <c r="AM228" i="1"/>
  <c r="AK226" i="3" s="1"/>
  <c r="AN228" i="1"/>
  <c r="AL226" i="3" s="1"/>
  <c r="AO228" i="1"/>
  <c r="AM226" i="3" s="1"/>
  <c r="AP228" i="1"/>
  <c r="AN226" i="3" s="1"/>
  <c r="AQ228" i="1"/>
  <c r="AO226" i="3" s="1"/>
  <c r="AR228" i="1"/>
  <c r="AP226" i="3" s="1"/>
  <c r="AS228" i="1"/>
  <c r="AQ226" i="3" s="1"/>
  <c r="AT228" i="1"/>
  <c r="AR226" i="3" s="1"/>
  <c r="AU228" i="1"/>
  <c r="AS226" i="3" s="1"/>
  <c r="AV228" i="1"/>
  <c r="AT226" i="3" s="1"/>
  <c r="AW228" i="1"/>
  <c r="AU226" i="3" s="1"/>
  <c r="AX228" i="1"/>
  <c r="AV226" i="3" s="1"/>
  <c r="AY228" i="1"/>
  <c r="AW226" i="3" s="1"/>
  <c r="AZ228" i="1"/>
  <c r="AX226" i="3" s="1"/>
  <c r="BA228" i="1"/>
  <c r="AY226" i="3" s="1"/>
  <c r="BB228" i="1"/>
  <c r="AZ226" i="3" s="1"/>
  <c r="BC228" i="1"/>
  <c r="BA226" i="3" s="1"/>
  <c r="BD228" i="1"/>
  <c r="BB226" i="3" s="1"/>
  <c r="BE228" i="1"/>
  <c r="BC226" i="3" s="1"/>
  <c r="BF228" i="1"/>
  <c r="BD226" i="3" s="1"/>
  <c r="BG228" i="1"/>
  <c r="BE226" i="3" s="1"/>
  <c r="BH228" i="1"/>
  <c r="BF226" i="3" s="1"/>
  <c r="BI228" i="1"/>
  <c r="BG226" i="3" s="1"/>
  <c r="BJ228" i="1"/>
  <c r="BH226" i="3" s="1"/>
  <c r="BK228" i="1"/>
  <c r="BI226" i="3" s="1"/>
  <c r="BL228" i="1"/>
  <c r="BJ226" i="3" s="1"/>
  <c r="BM228" i="1"/>
  <c r="BK226" i="3" s="1"/>
  <c r="BN228" i="1"/>
  <c r="BL226" i="3" s="1"/>
  <c r="BO228" i="1"/>
  <c r="BM226" i="3" s="1"/>
  <c r="BP228" i="1"/>
  <c r="BN226" i="3" s="1"/>
  <c r="BQ228" i="1"/>
  <c r="BO226" i="3" s="1"/>
  <c r="BR228" i="1"/>
  <c r="BP226" i="3" s="1"/>
  <c r="BS228" i="1"/>
  <c r="BQ226" i="3" s="1"/>
  <c r="BT228" i="1"/>
  <c r="BR226" i="3" s="1"/>
  <c r="BU228" i="1"/>
  <c r="BS226" i="3" s="1"/>
  <c r="BV228" i="1"/>
  <c r="BT226" i="3" s="1"/>
  <c r="BW228" i="1"/>
  <c r="BU226" i="3" s="1"/>
  <c r="BX228" i="1"/>
  <c r="BV226" i="3" s="1"/>
  <c r="BY228" i="1"/>
  <c r="BW226" i="3" s="1"/>
  <c r="BZ228" i="1"/>
  <c r="BX226" i="3" s="1"/>
  <c r="CA228" i="1"/>
  <c r="BY226" i="3" s="1"/>
  <c r="CB228" i="1"/>
  <c r="BZ226" i="3" s="1"/>
  <c r="CC228" i="1"/>
  <c r="CA226" i="3" s="1"/>
  <c r="AE229" i="1"/>
  <c r="AC227" i="3" s="1"/>
  <c r="AF229" i="1"/>
  <c r="AD227" i="3" s="1"/>
  <c r="AG229" i="1"/>
  <c r="AE227" i="3" s="1"/>
  <c r="AH229" i="1"/>
  <c r="AF227" i="3" s="1"/>
  <c r="AI229" i="1"/>
  <c r="AG227" i="3" s="1"/>
  <c r="AJ229" i="1"/>
  <c r="AH227" i="3" s="1"/>
  <c r="AK229" i="1"/>
  <c r="AI227" i="3" s="1"/>
  <c r="AL229" i="1"/>
  <c r="AJ227" i="3" s="1"/>
  <c r="AM229" i="1"/>
  <c r="AK227" i="3" s="1"/>
  <c r="AN229" i="1"/>
  <c r="AL227" i="3" s="1"/>
  <c r="AO229" i="1"/>
  <c r="AM227" i="3" s="1"/>
  <c r="AP229" i="1"/>
  <c r="AN227" i="3" s="1"/>
  <c r="AQ229" i="1"/>
  <c r="AO227" i="3" s="1"/>
  <c r="AR229" i="1"/>
  <c r="AP227" i="3" s="1"/>
  <c r="AS229" i="1"/>
  <c r="AQ227" i="3" s="1"/>
  <c r="AT229" i="1"/>
  <c r="AR227" i="3" s="1"/>
  <c r="AU229" i="1"/>
  <c r="AS227" i="3" s="1"/>
  <c r="AV229" i="1"/>
  <c r="AT227" i="3" s="1"/>
  <c r="AW229" i="1"/>
  <c r="AU227" i="3" s="1"/>
  <c r="AX229" i="1"/>
  <c r="AV227" i="3" s="1"/>
  <c r="AY229" i="1"/>
  <c r="AW227" i="3" s="1"/>
  <c r="AZ229" i="1"/>
  <c r="AX227" i="3" s="1"/>
  <c r="BA229" i="1"/>
  <c r="AY227" i="3" s="1"/>
  <c r="BB229" i="1"/>
  <c r="AZ227" i="3" s="1"/>
  <c r="BC229" i="1"/>
  <c r="BA227" i="3" s="1"/>
  <c r="BD229" i="1"/>
  <c r="BB227" i="3" s="1"/>
  <c r="BE229" i="1"/>
  <c r="BC227" i="3" s="1"/>
  <c r="BF229" i="1"/>
  <c r="BD227" i="3" s="1"/>
  <c r="BG229" i="1"/>
  <c r="BE227" i="3" s="1"/>
  <c r="BH229" i="1"/>
  <c r="BF227" i="3" s="1"/>
  <c r="BI229" i="1"/>
  <c r="BG227" i="3" s="1"/>
  <c r="BJ229" i="1"/>
  <c r="BH227" i="3" s="1"/>
  <c r="BK229" i="1"/>
  <c r="BI227" i="3" s="1"/>
  <c r="BL229" i="1"/>
  <c r="BJ227" i="3" s="1"/>
  <c r="BM229" i="1"/>
  <c r="BK227" i="3" s="1"/>
  <c r="BN229" i="1"/>
  <c r="BL227" i="3" s="1"/>
  <c r="BO229" i="1"/>
  <c r="BM227" i="3" s="1"/>
  <c r="BP229" i="1"/>
  <c r="BN227" i="3" s="1"/>
  <c r="BQ229" i="1"/>
  <c r="BO227" i="3" s="1"/>
  <c r="BR229" i="1"/>
  <c r="BP227" i="3" s="1"/>
  <c r="BS229" i="1"/>
  <c r="BQ227" i="3" s="1"/>
  <c r="BT229" i="1"/>
  <c r="BR227" i="3" s="1"/>
  <c r="BU229" i="1"/>
  <c r="BS227" i="3" s="1"/>
  <c r="BV229" i="1"/>
  <c r="BT227" i="3" s="1"/>
  <c r="BW229" i="1"/>
  <c r="BU227" i="3" s="1"/>
  <c r="BX229" i="1"/>
  <c r="BV227" i="3" s="1"/>
  <c r="BY229" i="1"/>
  <c r="BW227" i="3" s="1"/>
  <c r="BZ229" i="1"/>
  <c r="BX227" i="3" s="1"/>
  <c r="CA229" i="1"/>
  <c r="BY227" i="3" s="1"/>
  <c r="CB229" i="1"/>
  <c r="BZ227" i="3" s="1"/>
  <c r="CC229" i="1"/>
  <c r="CA227" i="3" s="1"/>
  <c r="AE230" i="1"/>
  <c r="AC228" i="3" s="1"/>
  <c r="AF230" i="1"/>
  <c r="AD228" i="3" s="1"/>
  <c r="AG230" i="1"/>
  <c r="AE228" i="3" s="1"/>
  <c r="AH230" i="1"/>
  <c r="AF228" i="3" s="1"/>
  <c r="AI230" i="1"/>
  <c r="AG228" i="3" s="1"/>
  <c r="AJ230" i="1"/>
  <c r="AH228" i="3" s="1"/>
  <c r="AK230" i="1"/>
  <c r="AI228" i="3" s="1"/>
  <c r="AL230" i="1"/>
  <c r="AJ228" i="3" s="1"/>
  <c r="AM230" i="1"/>
  <c r="AK228" i="3" s="1"/>
  <c r="AN230" i="1"/>
  <c r="AL228" i="3" s="1"/>
  <c r="AO230" i="1"/>
  <c r="AM228" i="3" s="1"/>
  <c r="AP230" i="1"/>
  <c r="AN228" i="3" s="1"/>
  <c r="AQ230" i="1"/>
  <c r="AO228" i="3" s="1"/>
  <c r="AR230" i="1"/>
  <c r="AP228" i="3" s="1"/>
  <c r="AS230" i="1"/>
  <c r="AQ228" i="3" s="1"/>
  <c r="AT230" i="1"/>
  <c r="AR228" i="3" s="1"/>
  <c r="AU230" i="1"/>
  <c r="AS228" i="3" s="1"/>
  <c r="AV230" i="1"/>
  <c r="AT228" i="3" s="1"/>
  <c r="AW230" i="1"/>
  <c r="AU228" i="3" s="1"/>
  <c r="AX230" i="1"/>
  <c r="AV228" i="3" s="1"/>
  <c r="AY230" i="1"/>
  <c r="AW228" i="3" s="1"/>
  <c r="AE231" i="1"/>
  <c r="AC229" i="3" s="1"/>
  <c r="AF231" i="1"/>
  <c r="AD229" i="3" s="1"/>
  <c r="AG231" i="1"/>
  <c r="AE229" i="3" s="1"/>
  <c r="AH231" i="1"/>
  <c r="AF229" i="3" s="1"/>
  <c r="AI231" i="1"/>
  <c r="AG229" i="3" s="1"/>
  <c r="AJ231" i="1"/>
  <c r="AH229" i="3" s="1"/>
  <c r="AK231" i="1"/>
  <c r="AI229" i="3" s="1"/>
  <c r="AL231" i="1"/>
  <c r="AJ229" i="3" s="1"/>
  <c r="AM231" i="1"/>
  <c r="AK229" i="3" s="1"/>
  <c r="AN231" i="1"/>
  <c r="AL229" i="3" s="1"/>
  <c r="AO231" i="1"/>
  <c r="AM229" i="3" s="1"/>
  <c r="AP231" i="1"/>
  <c r="AN229" i="3" s="1"/>
  <c r="AQ231" i="1"/>
  <c r="AO229" i="3" s="1"/>
  <c r="AR231" i="1"/>
  <c r="AP229" i="3" s="1"/>
  <c r="AS231" i="1"/>
  <c r="AQ229" i="3" s="1"/>
  <c r="AT231" i="1"/>
  <c r="AR229" i="3" s="1"/>
  <c r="AU231" i="1"/>
  <c r="AS229" i="3" s="1"/>
  <c r="AV231" i="1"/>
  <c r="AT229" i="3" s="1"/>
  <c r="AW231" i="1"/>
  <c r="AU229" i="3" s="1"/>
  <c r="AX231" i="1"/>
  <c r="AV229" i="3" s="1"/>
  <c r="AY231" i="1"/>
  <c r="AW229" i="3" s="1"/>
  <c r="AZ231" i="1"/>
  <c r="AX229" i="3" s="1"/>
  <c r="BA231" i="1"/>
  <c r="AY229" i="3" s="1"/>
  <c r="BB231" i="1"/>
  <c r="AZ229" i="3" s="1"/>
  <c r="BC231" i="1"/>
  <c r="BA229" i="3" s="1"/>
  <c r="BD231" i="1"/>
  <c r="BB229" i="3" s="1"/>
  <c r="BE231" i="1"/>
  <c r="BC229" i="3" s="1"/>
  <c r="BF231" i="1"/>
  <c r="BD229" i="3" s="1"/>
  <c r="BG231" i="1"/>
  <c r="BE229" i="3" s="1"/>
  <c r="BH231" i="1"/>
  <c r="BF229" i="3" s="1"/>
  <c r="BI231" i="1"/>
  <c r="BG229" i="3" s="1"/>
  <c r="BJ231" i="1"/>
  <c r="BH229" i="3" s="1"/>
  <c r="BK231" i="1"/>
  <c r="BI229" i="3" s="1"/>
  <c r="BL231" i="1"/>
  <c r="BJ229" i="3" s="1"/>
  <c r="BM231" i="1"/>
  <c r="BK229" i="3" s="1"/>
  <c r="BN231" i="1"/>
  <c r="BL229" i="3" s="1"/>
  <c r="BO231" i="1"/>
  <c r="BM229" i="3" s="1"/>
  <c r="BP231" i="1"/>
  <c r="BN229" i="3" s="1"/>
  <c r="BQ231" i="1"/>
  <c r="BO229" i="3" s="1"/>
  <c r="BR231" i="1"/>
  <c r="BP229" i="3" s="1"/>
  <c r="BS231" i="1"/>
  <c r="BQ229" i="3" s="1"/>
  <c r="BT231" i="1"/>
  <c r="BR229" i="3" s="1"/>
  <c r="BU231" i="1"/>
  <c r="BS229" i="3" s="1"/>
  <c r="BV231" i="1"/>
  <c r="BT229" i="3" s="1"/>
  <c r="BW231" i="1"/>
  <c r="BU229" i="3" s="1"/>
  <c r="BX231" i="1"/>
  <c r="BV229" i="3" s="1"/>
  <c r="BY231" i="1"/>
  <c r="BW229" i="3" s="1"/>
  <c r="BZ231" i="1"/>
  <c r="BX229" i="3" s="1"/>
  <c r="CA231" i="1"/>
  <c r="BY229" i="3" s="1"/>
  <c r="CB231" i="1"/>
  <c r="BZ229" i="3" s="1"/>
  <c r="CC231" i="1"/>
  <c r="CA229" i="3" s="1"/>
  <c r="AE232" i="1"/>
  <c r="AC230" i="3" s="1"/>
  <c r="AF232" i="1"/>
  <c r="AD230" i="3" s="1"/>
  <c r="AG232" i="1"/>
  <c r="AE230" i="3" s="1"/>
  <c r="AH232" i="1"/>
  <c r="AF230" i="3" s="1"/>
  <c r="AI232" i="1"/>
  <c r="AG230" i="3" s="1"/>
  <c r="AJ232" i="1"/>
  <c r="AH230" i="3" s="1"/>
  <c r="AK232" i="1"/>
  <c r="AI230" i="3" s="1"/>
  <c r="AL232" i="1"/>
  <c r="AJ230" i="3" s="1"/>
  <c r="AM232" i="1"/>
  <c r="AK230" i="3" s="1"/>
  <c r="AN232" i="1"/>
  <c r="AL230" i="3" s="1"/>
  <c r="AO232" i="1"/>
  <c r="AM230" i="3" s="1"/>
  <c r="AP232" i="1"/>
  <c r="AN230" i="3" s="1"/>
  <c r="AQ232" i="1"/>
  <c r="AO230" i="3" s="1"/>
  <c r="AR232" i="1"/>
  <c r="AP230" i="3" s="1"/>
  <c r="AS232" i="1"/>
  <c r="AQ230" i="3" s="1"/>
  <c r="AT232" i="1"/>
  <c r="AR230" i="3" s="1"/>
  <c r="AU232" i="1"/>
  <c r="AS230" i="3" s="1"/>
  <c r="AV232" i="1"/>
  <c r="AT230" i="3" s="1"/>
  <c r="AW232" i="1"/>
  <c r="AU230" i="3" s="1"/>
  <c r="AX232" i="1"/>
  <c r="AV230" i="3" s="1"/>
  <c r="AY232" i="1"/>
  <c r="AW230" i="3" s="1"/>
  <c r="AZ232" i="1"/>
  <c r="AX230" i="3" s="1"/>
  <c r="BA232" i="1"/>
  <c r="AY230" i="3" s="1"/>
  <c r="BB232" i="1"/>
  <c r="AZ230" i="3" s="1"/>
  <c r="BC232" i="1"/>
  <c r="BA230" i="3" s="1"/>
  <c r="BD232" i="1"/>
  <c r="BB230" i="3" s="1"/>
  <c r="BE232" i="1"/>
  <c r="BC230" i="3" s="1"/>
  <c r="BF232" i="1"/>
  <c r="BD230" i="3" s="1"/>
  <c r="BG232" i="1"/>
  <c r="BE230" i="3" s="1"/>
  <c r="BH232" i="1"/>
  <c r="BF230" i="3" s="1"/>
  <c r="BI232" i="1"/>
  <c r="BG230" i="3" s="1"/>
  <c r="BJ232" i="1"/>
  <c r="BH230" i="3" s="1"/>
  <c r="BK232" i="1"/>
  <c r="BI230" i="3" s="1"/>
  <c r="BL232" i="1"/>
  <c r="BJ230" i="3" s="1"/>
  <c r="BM232" i="1"/>
  <c r="BK230" i="3" s="1"/>
  <c r="BN232" i="1"/>
  <c r="BL230" i="3" s="1"/>
  <c r="BO232" i="1"/>
  <c r="BM230" i="3" s="1"/>
  <c r="BP232" i="1"/>
  <c r="BN230" i="3" s="1"/>
  <c r="BQ232" i="1"/>
  <c r="BO230" i="3" s="1"/>
  <c r="BR232" i="1"/>
  <c r="BP230" i="3" s="1"/>
  <c r="BS232" i="1"/>
  <c r="BQ230" i="3" s="1"/>
  <c r="BT232" i="1"/>
  <c r="BR230" i="3" s="1"/>
  <c r="BU232" i="1"/>
  <c r="BS230" i="3" s="1"/>
  <c r="BV232" i="1"/>
  <c r="BT230" i="3" s="1"/>
  <c r="BW232" i="1"/>
  <c r="BU230" i="3" s="1"/>
  <c r="BX232" i="1"/>
  <c r="BV230" i="3" s="1"/>
  <c r="BY232" i="1"/>
  <c r="BW230" i="3" s="1"/>
  <c r="BZ232" i="1"/>
  <c r="BX230" i="3" s="1"/>
  <c r="CA232" i="1"/>
  <c r="BY230" i="3" s="1"/>
  <c r="CB232" i="1"/>
  <c r="BZ230" i="3" s="1"/>
  <c r="CC232" i="1"/>
  <c r="CA230" i="3" s="1"/>
  <c r="AE234" i="1"/>
  <c r="AC232" i="3" s="1"/>
  <c r="AF234" i="1"/>
  <c r="AD232" i="3" s="1"/>
  <c r="AG234" i="1"/>
  <c r="AE232" i="3" s="1"/>
  <c r="AH234" i="1"/>
  <c r="AF232" i="3" s="1"/>
  <c r="AI234" i="1"/>
  <c r="AG232" i="3" s="1"/>
  <c r="AJ234" i="1"/>
  <c r="AH232" i="3" s="1"/>
  <c r="AK234" i="1"/>
  <c r="AI232" i="3" s="1"/>
  <c r="AL234" i="1"/>
  <c r="AJ232" i="3" s="1"/>
  <c r="AM234" i="1"/>
  <c r="AK232" i="3" s="1"/>
  <c r="AN234" i="1"/>
  <c r="AL232" i="3" s="1"/>
  <c r="AO234" i="1"/>
  <c r="AM232" i="3" s="1"/>
  <c r="AP234" i="1"/>
  <c r="AN232" i="3" s="1"/>
  <c r="AQ234" i="1"/>
  <c r="AO232" i="3" s="1"/>
  <c r="AR234" i="1"/>
  <c r="AP232" i="3" s="1"/>
  <c r="AS234" i="1"/>
  <c r="AQ232" i="3" s="1"/>
  <c r="AT234" i="1"/>
  <c r="AR232" i="3" s="1"/>
  <c r="AU234" i="1"/>
  <c r="AS232" i="3" s="1"/>
  <c r="AV234" i="1"/>
  <c r="AT232" i="3" s="1"/>
  <c r="AW234" i="1"/>
  <c r="AU232" i="3" s="1"/>
  <c r="AX234" i="1"/>
  <c r="AV232" i="3" s="1"/>
  <c r="AY234" i="1"/>
  <c r="AW232" i="3" s="1"/>
  <c r="AZ234" i="1"/>
  <c r="AX232" i="3" s="1"/>
  <c r="BA234" i="1"/>
  <c r="AY232" i="3" s="1"/>
  <c r="BB234" i="1"/>
  <c r="AZ232" i="3" s="1"/>
  <c r="BC234" i="1"/>
  <c r="BA232" i="3" s="1"/>
  <c r="BD234" i="1"/>
  <c r="BB232" i="3" s="1"/>
  <c r="BE234" i="1"/>
  <c r="BC232" i="3" s="1"/>
  <c r="BF234" i="1"/>
  <c r="BD232" i="3" s="1"/>
  <c r="BG234" i="1"/>
  <c r="BE232" i="3" s="1"/>
  <c r="BH234" i="1"/>
  <c r="BF232" i="3" s="1"/>
  <c r="BI234" i="1"/>
  <c r="BG232" i="3" s="1"/>
  <c r="BJ234" i="1"/>
  <c r="BH232" i="3" s="1"/>
  <c r="BK234" i="1"/>
  <c r="BI232" i="3" s="1"/>
  <c r="BL234" i="1"/>
  <c r="BJ232" i="3" s="1"/>
  <c r="BM234" i="1"/>
  <c r="BK232" i="3" s="1"/>
  <c r="BN234" i="1"/>
  <c r="BL232" i="3" s="1"/>
  <c r="BO234" i="1"/>
  <c r="BM232" i="3" s="1"/>
  <c r="BP234" i="1"/>
  <c r="BN232" i="3" s="1"/>
  <c r="BQ234" i="1"/>
  <c r="BO232" i="3" s="1"/>
  <c r="BR234" i="1"/>
  <c r="BP232" i="3" s="1"/>
  <c r="BS234" i="1"/>
  <c r="BQ232" i="3" s="1"/>
  <c r="BT234" i="1"/>
  <c r="BR232" i="3" s="1"/>
  <c r="BU234" i="1"/>
  <c r="BS232" i="3" s="1"/>
  <c r="BV234" i="1"/>
  <c r="BT232" i="3" s="1"/>
  <c r="BW234" i="1"/>
  <c r="BU232" i="3" s="1"/>
  <c r="BX234" i="1"/>
  <c r="BV232" i="3" s="1"/>
  <c r="BY234" i="1"/>
  <c r="BW232" i="3" s="1"/>
  <c r="BZ234" i="1"/>
  <c r="BX232" i="3" s="1"/>
  <c r="CA234" i="1"/>
  <c r="BY232" i="3" s="1"/>
  <c r="CB234" i="1"/>
  <c r="BZ232" i="3" s="1"/>
  <c r="CC234" i="1"/>
  <c r="CA232" i="3" s="1"/>
  <c r="AE235" i="1"/>
  <c r="AC233" i="3" s="1"/>
  <c r="AF235" i="1"/>
  <c r="AD233" i="3" s="1"/>
  <c r="AG235" i="1"/>
  <c r="AE233" i="3" s="1"/>
  <c r="AH235" i="1"/>
  <c r="AF233" i="3" s="1"/>
  <c r="AI235" i="1"/>
  <c r="AG233" i="3" s="1"/>
  <c r="AJ235" i="1"/>
  <c r="AH233" i="3" s="1"/>
  <c r="AK235" i="1"/>
  <c r="AI233" i="3" s="1"/>
  <c r="AL235" i="1"/>
  <c r="AJ233" i="3" s="1"/>
  <c r="AM235" i="1"/>
  <c r="AK233" i="3" s="1"/>
  <c r="AN235" i="1"/>
  <c r="AL233" i="3" s="1"/>
  <c r="AO235" i="1"/>
  <c r="AM233" i="3" s="1"/>
  <c r="AP235" i="1"/>
  <c r="AN233" i="3" s="1"/>
  <c r="AQ235" i="1"/>
  <c r="AO233" i="3" s="1"/>
  <c r="AR235" i="1"/>
  <c r="AP233" i="3" s="1"/>
  <c r="AS235" i="1"/>
  <c r="AQ233" i="3" s="1"/>
  <c r="AT235" i="1"/>
  <c r="AR233" i="3" s="1"/>
  <c r="AU235" i="1"/>
  <c r="AS233" i="3" s="1"/>
  <c r="AV235" i="1"/>
  <c r="AT233" i="3" s="1"/>
  <c r="AW235" i="1"/>
  <c r="AU233" i="3" s="1"/>
  <c r="AX235" i="1"/>
  <c r="AV233" i="3" s="1"/>
  <c r="AY235" i="1"/>
  <c r="AW233" i="3" s="1"/>
  <c r="AZ235" i="1"/>
  <c r="AX233" i="3" s="1"/>
  <c r="BA235" i="1"/>
  <c r="AY233" i="3" s="1"/>
  <c r="BB235" i="1"/>
  <c r="AZ233" i="3" s="1"/>
  <c r="BC235" i="1"/>
  <c r="BA233" i="3" s="1"/>
  <c r="BD235" i="1"/>
  <c r="BB233" i="3" s="1"/>
  <c r="BE235" i="1"/>
  <c r="BC233" i="3" s="1"/>
  <c r="BF235" i="1"/>
  <c r="BD233" i="3" s="1"/>
  <c r="BG235" i="1"/>
  <c r="BE233" i="3" s="1"/>
  <c r="BH235" i="1"/>
  <c r="BF233" i="3" s="1"/>
  <c r="BI235" i="1"/>
  <c r="BG233" i="3" s="1"/>
  <c r="BJ235" i="1"/>
  <c r="BH233" i="3" s="1"/>
  <c r="BK235" i="1"/>
  <c r="BI233" i="3" s="1"/>
  <c r="BL235" i="1"/>
  <c r="BJ233" i="3" s="1"/>
  <c r="BM235" i="1"/>
  <c r="BK233" i="3" s="1"/>
  <c r="BN235" i="1"/>
  <c r="BL233" i="3" s="1"/>
  <c r="BO235" i="1"/>
  <c r="BM233" i="3" s="1"/>
  <c r="BP235" i="1"/>
  <c r="BN233" i="3" s="1"/>
  <c r="BQ235" i="1"/>
  <c r="BO233" i="3" s="1"/>
  <c r="BR235" i="1"/>
  <c r="BP233" i="3" s="1"/>
  <c r="BS235" i="1"/>
  <c r="BQ233" i="3" s="1"/>
  <c r="BT235" i="1"/>
  <c r="BR233" i="3" s="1"/>
  <c r="BU235" i="1"/>
  <c r="BS233" i="3" s="1"/>
  <c r="BV235" i="1"/>
  <c r="BT233" i="3" s="1"/>
  <c r="BW235" i="1"/>
  <c r="BU233" i="3" s="1"/>
  <c r="BX235" i="1"/>
  <c r="BV233" i="3" s="1"/>
  <c r="BY235" i="1"/>
  <c r="BW233" i="3" s="1"/>
  <c r="BZ235" i="1"/>
  <c r="BX233" i="3" s="1"/>
  <c r="CA235" i="1"/>
  <c r="BY233" i="3" s="1"/>
  <c r="CB235" i="1"/>
  <c r="BZ233" i="3" s="1"/>
  <c r="CC235" i="1"/>
  <c r="CA233" i="3" s="1"/>
  <c r="BE236" i="1"/>
  <c r="BC234" i="3" s="1"/>
  <c r="BF236" i="1"/>
  <c r="BD234" i="3" s="1"/>
  <c r="BG236" i="1"/>
  <c r="BE234" i="3" s="1"/>
  <c r="BH236" i="1"/>
  <c r="BF234" i="3" s="1"/>
  <c r="BI236" i="1"/>
  <c r="BG234" i="3" s="1"/>
  <c r="BJ236" i="1"/>
  <c r="BH234" i="3" s="1"/>
  <c r="BK236" i="1"/>
  <c r="BI234" i="3" s="1"/>
  <c r="BL236" i="1"/>
  <c r="BJ234" i="3" s="1"/>
  <c r="BM236" i="1"/>
  <c r="BK234" i="3" s="1"/>
  <c r="BN236" i="1"/>
  <c r="BL234" i="3" s="1"/>
  <c r="BO236" i="1"/>
  <c r="BM234" i="3" s="1"/>
  <c r="BP236" i="1"/>
  <c r="BN234" i="3" s="1"/>
  <c r="BQ236" i="1"/>
  <c r="BO234" i="3" s="1"/>
  <c r="BR236" i="1"/>
  <c r="BP234" i="3" s="1"/>
  <c r="BS236" i="1"/>
  <c r="BQ234" i="3" s="1"/>
  <c r="BT236" i="1"/>
  <c r="BR234" i="3" s="1"/>
  <c r="BU236" i="1"/>
  <c r="BS234" i="3" s="1"/>
  <c r="BV236" i="1"/>
  <c r="BT234" i="3" s="1"/>
  <c r="BW236" i="1"/>
  <c r="BU234" i="3" s="1"/>
  <c r="BX236" i="1"/>
  <c r="BV234" i="3" s="1"/>
  <c r="BY236" i="1"/>
  <c r="BW234" i="3" s="1"/>
  <c r="BZ236" i="1"/>
  <c r="BX234" i="3" s="1"/>
  <c r="CA236" i="1"/>
  <c r="BY234" i="3" s="1"/>
  <c r="CB236" i="1"/>
  <c r="BZ234" i="3" s="1"/>
  <c r="CC236" i="1"/>
  <c r="CA234" i="3" s="1"/>
  <c r="AE237" i="1"/>
  <c r="AC235" i="3" s="1"/>
  <c r="AG237" i="1"/>
  <c r="AE235" i="3" s="1"/>
  <c r="AH237" i="1"/>
  <c r="AF235" i="3" s="1"/>
  <c r="AI237" i="1"/>
  <c r="AG235" i="3" s="1"/>
  <c r="AJ237" i="1"/>
  <c r="AH235" i="3" s="1"/>
  <c r="AK237" i="1"/>
  <c r="AI235" i="3" s="1"/>
  <c r="AL237" i="1"/>
  <c r="AJ235" i="3" s="1"/>
  <c r="AM237" i="1"/>
  <c r="AK235" i="3" s="1"/>
  <c r="AN237" i="1"/>
  <c r="AL235" i="3" s="1"/>
  <c r="AO237" i="1"/>
  <c r="AM235" i="3" s="1"/>
  <c r="AQ237" i="1"/>
  <c r="AO235" i="3" s="1"/>
  <c r="AR237" i="1"/>
  <c r="AP235" i="3" s="1"/>
  <c r="AS237" i="1"/>
  <c r="AQ235" i="3" s="1"/>
  <c r="AT237" i="1"/>
  <c r="AR235" i="3" s="1"/>
  <c r="AU237" i="1"/>
  <c r="AS235" i="3" s="1"/>
  <c r="AV237" i="1"/>
  <c r="AT235" i="3" s="1"/>
  <c r="AW237" i="1"/>
  <c r="AU235" i="3" s="1"/>
  <c r="AX237" i="1"/>
  <c r="AV235" i="3" s="1"/>
  <c r="AY237" i="1"/>
  <c r="AW235" i="3" s="1"/>
  <c r="BA237" i="1"/>
  <c r="AY235" i="3" s="1"/>
  <c r="BB237" i="1"/>
  <c r="AZ235" i="3" s="1"/>
  <c r="BC237" i="1"/>
  <c r="BA235" i="3" s="1"/>
  <c r="BD237" i="1"/>
  <c r="BB235" i="3" s="1"/>
  <c r="BE237" i="1"/>
  <c r="BC235" i="3" s="1"/>
  <c r="BF237" i="1"/>
  <c r="BD235" i="3" s="1"/>
  <c r="BG237" i="1"/>
  <c r="BE235" i="3" s="1"/>
  <c r="BH237" i="1"/>
  <c r="BF235" i="3" s="1"/>
  <c r="BI237" i="1"/>
  <c r="BG235" i="3" s="1"/>
  <c r="BJ237" i="1"/>
  <c r="BH235" i="3" s="1"/>
  <c r="BK237" i="1"/>
  <c r="BI235" i="3" s="1"/>
  <c r="BL237" i="1"/>
  <c r="BJ235" i="3" s="1"/>
  <c r="BM237" i="1"/>
  <c r="BK235" i="3" s="1"/>
  <c r="BN237" i="1"/>
  <c r="BL235" i="3" s="1"/>
  <c r="BO237" i="1"/>
  <c r="BM235" i="3" s="1"/>
  <c r="BP237" i="1"/>
  <c r="BN235" i="3" s="1"/>
  <c r="BQ237" i="1"/>
  <c r="BO235" i="3" s="1"/>
  <c r="BR237" i="1"/>
  <c r="BP235" i="3" s="1"/>
  <c r="BS237" i="1"/>
  <c r="BQ235" i="3" s="1"/>
  <c r="BT237" i="1"/>
  <c r="BR235" i="3" s="1"/>
  <c r="BU237" i="1"/>
  <c r="BS235" i="3" s="1"/>
  <c r="BV237" i="1"/>
  <c r="BT235" i="3" s="1"/>
  <c r="BW237" i="1"/>
  <c r="BU235" i="3" s="1"/>
  <c r="BX237" i="1"/>
  <c r="BV235" i="3" s="1"/>
  <c r="BY237" i="1"/>
  <c r="BW235" i="3" s="1"/>
  <c r="BZ237" i="1"/>
  <c r="BX235" i="3" s="1"/>
  <c r="CA237" i="1"/>
  <c r="BY235" i="3" s="1"/>
  <c r="CB237" i="1"/>
  <c r="BZ235" i="3" s="1"/>
  <c r="CC237" i="1"/>
  <c r="CA235" i="3" s="1"/>
  <c r="CC51" i="1"/>
  <c r="CA49" i="3" s="1"/>
  <c r="CB51" i="1"/>
  <c r="BZ49" i="3" s="1"/>
  <c r="CA51" i="1"/>
  <c r="BY49" i="3" s="1"/>
  <c r="BZ51" i="1"/>
  <c r="BX49" i="3" s="1"/>
  <c r="BY51" i="1"/>
  <c r="BW49" i="3" s="1"/>
  <c r="BX51" i="1"/>
  <c r="BV49" i="3" s="1"/>
  <c r="BW51" i="1"/>
  <c r="BU49" i="3" s="1"/>
  <c r="BV51" i="1"/>
  <c r="BT49" i="3" s="1"/>
  <c r="BU51" i="1"/>
  <c r="BS49" i="3" s="1"/>
  <c r="BT51" i="1"/>
  <c r="BR49" i="3" s="1"/>
  <c r="BS51" i="1"/>
  <c r="BQ49" i="3" s="1"/>
  <c r="BR51" i="1"/>
  <c r="BP49" i="3" s="1"/>
  <c r="BQ51" i="1"/>
  <c r="BO49" i="3" s="1"/>
  <c r="BP51" i="1"/>
  <c r="BN49" i="3" s="1"/>
  <c r="BO51" i="1"/>
  <c r="BM49" i="3" s="1"/>
  <c r="BN51" i="1"/>
  <c r="BL49" i="3" s="1"/>
  <c r="BM51" i="1"/>
  <c r="BK49" i="3" s="1"/>
  <c r="BL51" i="1"/>
  <c r="BJ49" i="3" s="1"/>
  <c r="BK51" i="1"/>
  <c r="BI49" i="3" s="1"/>
  <c r="BJ51" i="1"/>
  <c r="BH49" i="3" s="1"/>
  <c r="BI51" i="1"/>
  <c r="BG49" i="3" s="1"/>
  <c r="BH51" i="1"/>
  <c r="BF49" i="3" s="1"/>
  <c r="BG51" i="1"/>
  <c r="BE49" i="3" s="1"/>
  <c r="BF51" i="1"/>
  <c r="BD49" i="3" s="1"/>
  <c r="BE51" i="1"/>
  <c r="BC49" i="3" s="1"/>
  <c r="BD51" i="1"/>
  <c r="BB49" i="3" s="1"/>
  <c r="BC51" i="1"/>
  <c r="BA49" i="3" s="1"/>
  <c r="BB51" i="1"/>
  <c r="AZ49" i="3" s="1"/>
  <c r="BA51" i="1"/>
  <c r="AY49" i="3" s="1"/>
  <c r="AZ51" i="1"/>
  <c r="AX49" i="3" s="1"/>
  <c r="AY51" i="1"/>
  <c r="AW49" i="3" s="1"/>
  <c r="AX51" i="1"/>
  <c r="AV49" i="3" s="1"/>
  <c r="AW51" i="1"/>
  <c r="AU49" i="3" s="1"/>
  <c r="AV51" i="1"/>
  <c r="AT49" i="3" s="1"/>
  <c r="AU51" i="1"/>
  <c r="AS49" i="3" s="1"/>
  <c r="AT51" i="1"/>
  <c r="AR49" i="3" s="1"/>
  <c r="AS51" i="1"/>
  <c r="AQ49" i="3" s="1"/>
  <c r="AR51" i="1"/>
  <c r="AP49" i="3" s="1"/>
  <c r="AQ51" i="1"/>
  <c r="AO49" i="3" s="1"/>
  <c r="AP51" i="1"/>
  <c r="AN49" i="3" s="1"/>
  <c r="AO51" i="1"/>
  <c r="AM49" i="3" s="1"/>
  <c r="AN51" i="1"/>
  <c r="AL49" i="3" s="1"/>
  <c r="AM51" i="1"/>
  <c r="AK49" i="3" s="1"/>
  <c r="AL51" i="1"/>
  <c r="AJ49" i="3" s="1"/>
  <c r="AK51" i="1"/>
  <c r="AI49" i="3" s="1"/>
  <c r="AJ51" i="1"/>
  <c r="AH49" i="3" s="1"/>
  <c r="AI51" i="1"/>
  <c r="AG49" i="3" s="1"/>
  <c r="AH51" i="1"/>
  <c r="AF49" i="3" s="1"/>
  <c r="AG51" i="1"/>
  <c r="AE49" i="3" s="1"/>
  <c r="AF51" i="1"/>
  <c r="AD49" i="3" s="1"/>
  <c r="AE51" i="1"/>
  <c r="AC49" i="3" s="1"/>
  <c r="C222" i="8" l="1"/>
  <c r="E222" i="8"/>
  <c r="D222" i="8"/>
  <c r="E104" i="8"/>
  <c r="G110" i="8"/>
  <c r="B222" i="8"/>
  <c r="G165" i="8"/>
  <c r="F110" i="8"/>
  <c r="F165" i="8"/>
  <c r="E110" i="8"/>
  <c r="E165" i="8"/>
  <c r="BD199" i="1"/>
  <c r="BB197" i="3" s="1"/>
  <c r="AZ123" i="1"/>
  <c r="AX121" i="3" s="1"/>
  <c r="BA172" i="1"/>
  <c r="AY170" i="3" s="1"/>
  <c r="BA135" i="1"/>
  <c r="AY133" i="3" s="1"/>
  <c r="AZ82" i="1"/>
  <c r="AX80" i="3" s="1"/>
  <c r="BD227" i="1"/>
  <c r="BB225" i="3" s="1"/>
  <c r="AZ168" i="1"/>
  <c r="AX166" i="3" s="1"/>
  <c r="AZ202" i="1"/>
  <c r="AX200" i="3" s="1"/>
  <c r="AZ74" i="1"/>
  <c r="AX72" i="3" s="1"/>
  <c r="BA123" i="1"/>
  <c r="AY121" i="3" s="1"/>
  <c r="BD168" i="1"/>
  <c r="BB166" i="3" s="1"/>
  <c r="BC168" i="1"/>
  <c r="BA166" i="3" s="1"/>
  <c r="BC202" i="1"/>
  <c r="BA200" i="3" s="1"/>
  <c r="BB168" i="1"/>
  <c r="AZ166" i="3" s="1"/>
  <c r="AZ135" i="1"/>
  <c r="AX133" i="3" s="1"/>
  <c r="BB202" i="1"/>
  <c r="AZ200" i="3" s="1"/>
  <c r="BA168" i="1"/>
  <c r="AY166" i="3" s="1"/>
  <c r="BA202" i="1"/>
  <c r="AY200" i="3" s="1"/>
  <c r="BD190" i="1"/>
  <c r="BB188" i="3" s="1"/>
  <c r="BC227" i="1"/>
  <c r="BA225" i="3" s="1"/>
  <c r="BC199" i="1"/>
  <c r="BA197" i="3" s="1"/>
  <c r="AZ172" i="1"/>
  <c r="AX170" i="3" s="1"/>
  <c r="BB227" i="1"/>
  <c r="AZ225" i="3" s="1"/>
  <c r="BB199" i="1"/>
  <c r="AZ197" i="3" s="1"/>
  <c r="BD172" i="1"/>
  <c r="BB170" i="3" s="1"/>
  <c r="BA227" i="1"/>
  <c r="AY225" i="3" s="1"/>
  <c r="BA199" i="1"/>
  <c r="AY197" i="3" s="1"/>
  <c r="BC172" i="1"/>
  <c r="BA170" i="3" s="1"/>
  <c r="AZ227" i="1"/>
  <c r="AX225" i="3" s="1"/>
  <c r="BD202" i="1"/>
  <c r="BB200" i="3" s="1"/>
  <c r="AZ199" i="1"/>
  <c r="AX197" i="3" s="1"/>
  <c r="BB172" i="1"/>
  <c r="AZ170" i="3" s="1"/>
  <c r="BD135" i="1"/>
  <c r="BB133" i="3" s="1"/>
  <c r="BD123" i="1"/>
  <c r="BB121" i="3" s="1"/>
  <c r="BC135" i="1"/>
  <c r="BA133" i="3" s="1"/>
  <c r="BC123" i="1"/>
  <c r="BA121" i="3" s="1"/>
  <c r="BB135" i="1"/>
  <c r="AZ133" i="3" s="1"/>
  <c r="BB123" i="1"/>
  <c r="AZ121" i="3" s="1"/>
  <c r="BC190" i="1"/>
  <c r="BA188" i="3" s="1"/>
  <c r="BB190" i="1"/>
  <c r="AZ188" i="3" s="1"/>
  <c r="BD82" i="1"/>
  <c r="BB80" i="3" s="1"/>
  <c r="BD74" i="1"/>
  <c r="BB72" i="3" s="1"/>
  <c r="BA190" i="1"/>
  <c r="AY188" i="3" s="1"/>
  <c r="BC82" i="1"/>
  <c r="BA80" i="3" s="1"/>
  <c r="BC74" i="1"/>
  <c r="BA72" i="3" s="1"/>
  <c r="AZ190" i="1"/>
  <c r="AX188" i="3" s="1"/>
  <c r="BB82" i="1"/>
  <c r="AZ80" i="3" s="1"/>
  <c r="BB74" i="1"/>
  <c r="AZ72" i="3" s="1"/>
  <c r="BA82" i="1"/>
  <c r="AY80" i="3" s="1"/>
  <c r="BA74" i="1"/>
  <c r="AY72" i="3" s="1"/>
  <c r="B98" i="1" l="1"/>
  <c r="M439" i="1" l="1"/>
  <c r="L439" i="1"/>
  <c r="K439" i="1"/>
  <c r="J439" i="1"/>
  <c r="I439" i="1"/>
  <c r="H439" i="1"/>
  <c r="G439" i="1"/>
  <c r="F439" i="1"/>
  <c r="E439" i="1"/>
  <c r="AY435" i="1"/>
  <c r="F435" i="1"/>
  <c r="E435" i="1"/>
  <c r="D439" i="1"/>
  <c r="D435" i="1"/>
  <c r="CC50" i="1" l="1"/>
  <c r="CA48" i="3" s="1"/>
  <c r="CB50" i="1"/>
  <c r="BZ48" i="3" s="1"/>
  <c r="CA50" i="1"/>
  <c r="BY48" i="3" s="1"/>
  <c r="BZ50" i="1"/>
  <c r="BX48" i="3" s="1"/>
  <c r="BY50" i="1"/>
  <c r="BW48" i="3" s="1"/>
  <c r="BX50" i="1"/>
  <c r="BV48" i="3" s="1"/>
  <c r="BW50" i="1"/>
  <c r="BU48" i="3" s="1"/>
  <c r="BV50" i="1"/>
  <c r="BT48" i="3" s="1"/>
  <c r="BU50" i="1"/>
  <c r="BS48" i="3" s="1"/>
  <c r="BT50" i="1"/>
  <c r="BR48" i="3" s="1"/>
  <c r="BS50" i="1"/>
  <c r="BQ48" i="3" s="1"/>
  <c r="BR50" i="1"/>
  <c r="BP48" i="3" s="1"/>
  <c r="BQ50" i="1"/>
  <c r="BO48" i="3" s="1"/>
  <c r="BP50" i="1"/>
  <c r="BN48" i="3" s="1"/>
  <c r="BO50" i="1"/>
  <c r="BM48" i="3" s="1"/>
  <c r="BN50" i="1"/>
  <c r="BL48" i="3" s="1"/>
  <c r="BM50" i="1"/>
  <c r="BK48" i="3" s="1"/>
  <c r="BL50" i="1"/>
  <c r="BJ48" i="3" s="1"/>
  <c r="BK50" i="1"/>
  <c r="BI48" i="3" s="1"/>
  <c r="BJ50" i="1"/>
  <c r="BH48" i="3" s="1"/>
  <c r="BI50" i="1"/>
  <c r="BG48" i="3" s="1"/>
  <c r="BH50" i="1"/>
  <c r="BF48" i="3" s="1"/>
  <c r="BG50" i="1"/>
  <c r="BE48" i="3" s="1"/>
  <c r="BF50" i="1"/>
  <c r="BD48" i="3" s="1"/>
  <c r="BE50" i="1"/>
  <c r="BC48" i="3" s="1"/>
  <c r="BD50" i="1"/>
  <c r="BB48" i="3" s="1"/>
  <c r="BC50" i="1"/>
  <c r="BA48" i="3" s="1"/>
  <c r="BB50" i="1"/>
  <c r="AZ48" i="3" s="1"/>
  <c r="BA50" i="1"/>
  <c r="AY48" i="3" s="1"/>
  <c r="AZ50" i="1"/>
  <c r="AX48" i="3" s="1"/>
  <c r="AY50" i="1"/>
  <c r="AW48" i="3" s="1"/>
  <c r="AX50" i="1"/>
  <c r="AV48" i="3" s="1"/>
  <c r="AW50" i="1"/>
  <c r="AU48" i="3" s="1"/>
  <c r="AV50" i="1"/>
  <c r="AT48" i="3" s="1"/>
  <c r="AU50" i="1"/>
  <c r="AS48" i="3" s="1"/>
  <c r="AT50" i="1"/>
  <c r="AR48" i="3" s="1"/>
  <c r="AS50" i="1"/>
  <c r="AQ48" i="3" s="1"/>
  <c r="AR50" i="1"/>
  <c r="AP48" i="3" s="1"/>
  <c r="AQ50" i="1"/>
  <c r="AO48" i="3" s="1"/>
  <c r="AP50" i="1"/>
  <c r="AN48" i="3" s="1"/>
  <c r="AO50" i="1"/>
  <c r="AM48" i="3" s="1"/>
  <c r="AN50" i="1"/>
  <c r="AL48" i="3" s="1"/>
  <c r="AM50" i="1"/>
  <c r="AK48" i="3" s="1"/>
  <c r="AL50" i="1"/>
  <c r="AJ48" i="3" s="1"/>
  <c r="AK50" i="1"/>
  <c r="AI48" i="3" s="1"/>
  <c r="AJ50" i="1"/>
  <c r="AH48" i="3" s="1"/>
  <c r="AI50" i="1"/>
  <c r="AG48" i="3" s="1"/>
  <c r="AH50" i="1"/>
  <c r="AF48" i="3" s="1"/>
  <c r="AG50" i="1"/>
  <c r="AE48" i="3" s="1"/>
  <c r="AF50" i="1"/>
  <c r="AD48" i="3" s="1"/>
  <c r="AE50" i="1"/>
  <c r="AC48" i="3" s="1"/>
  <c r="CC49" i="1"/>
  <c r="CA47" i="3" s="1"/>
  <c r="CB49" i="1"/>
  <c r="BZ47" i="3" s="1"/>
  <c r="CA49" i="1"/>
  <c r="BY47" i="3" s="1"/>
  <c r="BZ49" i="1"/>
  <c r="BX47" i="3" s="1"/>
  <c r="BY49" i="1"/>
  <c r="BW47" i="3" s="1"/>
  <c r="BX49" i="1"/>
  <c r="BV47" i="3" s="1"/>
  <c r="BW49" i="1"/>
  <c r="BU47" i="3" s="1"/>
  <c r="BV49" i="1"/>
  <c r="BT47" i="3" s="1"/>
  <c r="BU49" i="1"/>
  <c r="BS47" i="3" s="1"/>
  <c r="BT49" i="1"/>
  <c r="BR47" i="3" s="1"/>
  <c r="BS49" i="1"/>
  <c r="BQ47" i="3" s="1"/>
  <c r="BR49" i="1"/>
  <c r="BP47" i="3" s="1"/>
  <c r="BQ49" i="1"/>
  <c r="BO47" i="3" s="1"/>
  <c r="BP49" i="1"/>
  <c r="BN47" i="3" s="1"/>
  <c r="BO49" i="1"/>
  <c r="BM47" i="3" s="1"/>
  <c r="BN49" i="1"/>
  <c r="BL47" i="3" s="1"/>
  <c r="BM49" i="1"/>
  <c r="BK47" i="3" s="1"/>
  <c r="BL49" i="1"/>
  <c r="BJ47" i="3" s="1"/>
  <c r="BK49" i="1"/>
  <c r="BI47" i="3" s="1"/>
  <c r="BJ49" i="1"/>
  <c r="BH47" i="3" s="1"/>
  <c r="BI49" i="1"/>
  <c r="BG47" i="3" s="1"/>
  <c r="BH49" i="1"/>
  <c r="BF47" i="3" s="1"/>
  <c r="BG49" i="1"/>
  <c r="BE47" i="3" s="1"/>
  <c r="BF49" i="1"/>
  <c r="BD47" i="3" s="1"/>
  <c r="BE49" i="1"/>
  <c r="BC47" i="3" s="1"/>
  <c r="BD49" i="1"/>
  <c r="BB47" i="3" s="1"/>
  <c r="BC49" i="1"/>
  <c r="BA47" i="3" s="1"/>
  <c r="BB49" i="1"/>
  <c r="AZ47" i="3" s="1"/>
  <c r="BA49" i="1"/>
  <c r="AY47" i="3" s="1"/>
  <c r="AZ49" i="1"/>
  <c r="AX47" i="3" s="1"/>
  <c r="AY49" i="1"/>
  <c r="AW47" i="3" s="1"/>
  <c r="AX49" i="1"/>
  <c r="AV47" i="3" s="1"/>
  <c r="AW49" i="1"/>
  <c r="AU47" i="3" s="1"/>
  <c r="AV49" i="1"/>
  <c r="AT47" i="3" s="1"/>
  <c r="AU49" i="1"/>
  <c r="AS47" i="3" s="1"/>
  <c r="AT49" i="1"/>
  <c r="AR47" i="3" s="1"/>
  <c r="AS49" i="1"/>
  <c r="AQ47" i="3" s="1"/>
  <c r="AR49" i="1"/>
  <c r="AP47" i="3" s="1"/>
  <c r="AQ49" i="1"/>
  <c r="AO47" i="3" s="1"/>
  <c r="AP49" i="1"/>
  <c r="AN47" i="3" s="1"/>
  <c r="AO49" i="1"/>
  <c r="AM47" i="3" s="1"/>
  <c r="AN49" i="1"/>
  <c r="AL47" i="3" s="1"/>
  <c r="AM49" i="1"/>
  <c r="AK47" i="3" s="1"/>
  <c r="AL49" i="1"/>
  <c r="AJ47" i="3" s="1"/>
  <c r="AK49" i="1"/>
  <c r="AI47" i="3" s="1"/>
  <c r="AJ49" i="1"/>
  <c r="AH47" i="3" s="1"/>
  <c r="AI49" i="1"/>
  <c r="AG47" i="3" s="1"/>
  <c r="AH49" i="1"/>
  <c r="AF47" i="3" s="1"/>
  <c r="AG49" i="1"/>
  <c r="AE47" i="3" s="1"/>
  <c r="AF49" i="1"/>
  <c r="AD47" i="3" s="1"/>
  <c r="AE49" i="1"/>
  <c r="AC47" i="3" s="1"/>
  <c r="CC48" i="1"/>
  <c r="CA46" i="3" s="1"/>
  <c r="CB48" i="1"/>
  <c r="BZ46" i="3" s="1"/>
  <c r="CA48" i="1"/>
  <c r="BY46" i="3" s="1"/>
  <c r="BZ48" i="1"/>
  <c r="BX46" i="3" s="1"/>
  <c r="BY48" i="1"/>
  <c r="BW46" i="3" s="1"/>
  <c r="BX48" i="1"/>
  <c r="BV46" i="3" s="1"/>
  <c r="BW48" i="1"/>
  <c r="BU46" i="3" s="1"/>
  <c r="BV48" i="1"/>
  <c r="BT46" i="3" s="1"/>
  <c r="BU48" i="1"/>
  <c r="BS46" i="3" s="1"/>
  <c r="BT48" i="1"/>
  <c r="BR46" i="3" s="1"/>
  <c r="BS48" i="1"/>
  <c r="BQ46" i="3" s="1"/>
  <c r="BR48" i="1"/>
  <c r="BP46" i="3" s="1"/>
  <c r="BQ48" i="1"/>
  <c r="BO46" i="3" s="1"/>
  <c r="BP48" i="1"/>
  <c r="BN46" i="3" s="1"/>
  <c r="BO48" i="1"/>
  <c r="BM46" i="3" s="1"/>
  <c r="BN48" i="1"/>
  <c r="BL46" i="3" s="1"/>
  <c r="BM48" i="1"/>
  <c r="BK46" i="3" s="1"/>
  <c r="BL48" i="1"/>
  <c r="BJ46" i="3" s="1"/>
  <c r="BK48" i="1"/>
  <c r="BI46" i="3" s="1"/>
  <c r="BJ48" i="1"/>
  <c r="BH46" i="3" s="1"/>
  <c r="BI48" i="1"/>
  <c r="BG46" i="3" s="1"/>
  <c r="BH48" i="1"/>
  <c r="BF46" i="3" s="1"/>
  <c r="BG48" i="1"/>
  <c r="BE46" i="3" s="1"/>
  <c r="BF48" i="1"/>
  <c r="BD46" i="3" s="1"/>
  <c r="BE48" i="1"/>
  <c r="BC46" i="3" s="1"/>
  <c r="BD48" i="1"/>
  <c r="BB46" i="3" s="1"/>
  <c r="BC48" i="1"/>
  <c r="BA46" i="3" s="1"/>
  <c r="BB48" i="1"/>
  <c r="AZ46" i="3" s="1"/>
  <c r="BA48" i="1"/>
  <c r="AY46" i="3" s="1"/>
  <c r="AZ48" i="1"/>
  <c r="AX46" i="3" s="1"/>
  <c r="AY48" i="1"/>
  <c r="AW46" i="3" s="1"/>
  <c r="AX48" i="1"/>
  <c r="AV46" i="3" s="1"/>
  <c r="AW48" i="1"/>
  <c r="AU46" i="3" s="1"/>
  <c r="AV48" i="1"/>
  <c r="AT46" i="3" s="1"/>
  <c r="AU48" i="1"/>
  <c r="AS46" i="3" s="1"/>
  <c r="AT48" i="1"/>
  <c r="AR46" i="3" s="1"/>
  <c r="AS48" i="1"/>
  <c r="AQ46" i="3" s="1"/>
  <c r="AR48" i="1"/>
  <c r="AP46" i="3" s="1"/>
  <c r="AQ48" i="1"/>
  <c r="AO46" i="3" s="1"/>
  <c r="AP48" i="1"/>
  <c r="AN46" i="3" s="1"/>
  <c r="AO48" i="1"/>
  <c r="AM46" i="3" s="1"/>
  <c r="AN48" i="1"/>
  <c r="AL46" i="3" s="1"/>
  <c r="AM48" i="1"/>
  <c r="AK46" i="3" s="1"/>
  <c r="AL48" i="1"/>
  <c r="AJ46" i="3" s="1"/>
  <c r="AK48" i="1"/>
  <c r="AI46" i="3" s="1"/>
  <c r="AJ48" i="1"/>
  <c r="AH46" i="3" s="1"/>
  <c r="AI48" i="1"/>
  <c r="AG46" i="3" s="1"/>
  <c r="AH48" i="1"/>
  <c r="AF46" i="3" s="1"/>
  <c r="AG48" i="1"/>
  <c r="AE46" i="3" s="1"/>
  <c r="AF48" i="1"/>
  <c r="AD46" i="3" s="1"/>
  <c r="AE48" i="1"/>
  <c r="AC46" i="3" s="1"/>
  <c r="CC46" i="1"/>
  <c r="CA44" i="3" s="1"/>
  <c r="CB46" i="1"/>
  <c r="BZ44" i="3" s="1"/>
  <c r="CA46" i="1"/>
  <c r="BY44" i="3" s="1"/>
  <c r="BZ46" i="1"/>
  <c r="BX44" i="3" s="1"/>
  <c r="BY46" i="1"/>
  <c r="BW44" i="3" s="1"/>
  <c r="BX46" i="1"/>
  <c r="BV44" i="3" s="1"/>
  <c r="BW46" i="1"/>
  <c r="BU44" i="3" s="1"/>
  <c r="BV46" i="1"/>
  <c r="BT44" i="3" s="1"/>
  <c r="BU46" i="1"/>
  <c r="BS44" i="3" s="1"/>
  <c r="BT46" i="1"/>
  <c r="BR44" i="3" s="1"/>
  <c r="BS46" i="1"/>
  <c r="BQ44" i="3" s="1"/>
  <c r="BR46" i="1"/>
  <c r="BP44" i="3" s="1"/>
  <c r="BQ46" i="1"/>
  <c r="BO44" i="3" s="1"/>
  <c r="BP46" i="1"/>
  <c r="BN44" i="3" s="1"/>
  <c r="BO46" i="1"/>
  <c r="BM44" i="3" s="1"/>
  <c r="BN46" i="1"/>
  <c r="BL44" i="3" s="1"/>
  <c r="BM46" i="1"/>
  <c r="BK44" i="3" s="1"/>
  <c r="BL46" i="1"/>
  <c r="BJ44" i="3" s="1"/>
  <c r="BK46" i="1"/>
  <c r="BI44" i="3" s="1"/>
  <c r="BJ46" i="1"/>
  <c r="BH44" i="3" s="1"/>
  <c r="BI46" i="1"/>
  <c r="BG44" i="3" s="1"/>
  <c r="BH46" i="1"/>
  <c r="BF44" i="3" s="1"/>
  <c r="BG46" i="1"/>
  <c r="BE44" i="3" s="1"/>
  <c r="BF46" i="1"/>
  <c r="BD44" i="3" s="1"/>
  <c r="BE46" i="1"/>
  <c r="BC44" i="3" s="1"/>
  <c r="BD46" i="1"/>
  <c r="BB44" i="3" s="1"/>
  <c r="BC46" i="1"/>
  <c r="BA44" i="3" s="1"/>
  <c r="BB46" i="1"/>
  <c r="AZ44" i="3" s="1"/>
  <c r="BA46" i="1"/>
  <c r="AY44" i="3" s="1"/>
  <c r="AZ46" i="1"/>
  <c r="AX44" i="3" s="1"/>
  <c r="AY46" i="1"/>
  <c r="AW44" i="3" s="1"/>
  <c r="AX46" i="1"/>
  <c r="AV44" i="3" s="1"/>
  <c r="AW46" i="1"/>
  <c r="AU44" i="3" s="1"/>
  <c r="AV46" i="1"/>
  <c r="AT44" i="3" s="1"/>
  <c r="AU46" i="1"/>
  <c r="AS44" i="3" s="1"/>
  <c r="AT46" i="1"/>
  <c r="AR44" i="3" s="1"/>
  <c r="AS46" i="1"/>
  <c r="AQ44" i="3" s="1"/>
  <c r="AR46" i="1"/>
  <c r="AP44" i="3" s="1"/>
  <c r="AQ46" i="1"/>
  <c r="AO44" i="3" s="1"/>
  <c r="AP46" i="1"/>
  <c r="AN44" i="3" s="1"/>
  <c r="AO46" i="1"/>
  <c r="AM44" i="3" s="1"/>
  <c r="AN46" i="1"/>
  <c r="AL44" i="3" s="1"/>
  <c r="AM46" i="1"/>
  <c r="AK44" i="3" s="1"/>
  <c r="AL46" i="1"/>
  <c r="AJ44" i="3" s="1"/>
  <c r="AK46" i="1"/>
  <c r="AI44" i="3" s="1"/>
  <c r="AJ46" i="1"/>
  <c r="AH44" i="3" s="1"/>
  <c r="AI46" i="1"/>
  <c r="AG44" i="3" s="1"/>
  <c r="AH46" i="1"/>
  <c r="AF44" i="3" s="1"/>
  <c r="AG46" i="1"/>
  <c r="AE44" i="3" s="1"/>
  <c r="AF46" i="1"/>
  <c r="AD44" i="3" s="1"/>
  <c r="AE46" i="1"/>
  <c r="AC44" i="3" s="1"/>
  <c r="CC45" i="1"/>
  <c r="CA43" i="3" s="1"/>
  <c r="CB45" i="1"/>
  <c r="BZ43" i="3" s="1"/>
  <c r="CA45" i="1"/>
  <c r="BY43" i="3" s="1"/>
  <c r="BZ45" i="1"/>
  <c r="BX43" i="3" s="1"/>
  <c r="BY45" i="1"/>
  <c r="BW43" i="3" s="1"/>
  <c r="BX45" i="1"/>
  <c r="BV43" i="3" s="1"/>
  <c r="BW45" i="1"/>
  <c r="BU43" i="3" s="1"/>
  <c r="BV45" i="1"/>
  <c r="BT43" i="3" s="1"/>
  <c r="BU45" i="1"/>
  <c r="BS43" i="3" s="1"/>
  <c r="BT45" i="1"/>
  <c r="BR43" i="3" s="1"/>
  <c r="BS45" i="1"/>
  <c r="BQ43" i="3" s="1"/>
  <c r="BR45" i="1"/>
  <c r="BP43" i="3" s="1"/>
  <c r="BQ45" i="1"/>
  <c r="BO43" i="3" s="1"/>
  <c r="BP45" i="1"/>
  <c r="BN43" i="3" s="1"/>
  <c r="BO45" i="1"/>
  <c r="BM43" i="3" s="1"/>
  <c r="BN45" i="1"/>
  <c r="BL43" i="3" s="1"/>
  <c r="BM45" i="1"/>
  <c r="BK43" i="3" s="1"/>
  <c r="BL45" i="1"/>
  <c r="BJ43" i="3" s="1"/>
  <c r="BK45" i="1"/>
  <c r="BI43" i="3" s="1"/>
  <c r="BJ45" i="1"/>
  <c r="BH43" i="3" s="1"/>
  <c r="BI45" i="1"/>
  <c r="BG43" i="3" s="1"/>
  <c r="BH45" i="1"/>
  <c r="BF43" i="3" s="1"/>
  <c r="BG45" i="1"/>
  <c r="BE43" i="3" s="1"/>
  <c r="BF45" i="1"/>
  <c r="BD43" i="3" s="1"/>
  <c r="BE45" i="1"/>
  <c r="BC43" i="3" s="1"/>
  <c r="AY45" i="1"/>
  <c r="AW43" i="3" s="1"/>
  <c r="AX45" i="1"/>
  <c r="AV43" i="3" s="1"/>
  <c r="AW45" i="1"/>
  <c r="AU43" i="3" s="1"/>
  <c r="AV45" i="1"/>
  <c r="AT43" i="3" s="1"/>
  <c r="AU45" i="1"/>
  <c r="AS43" i="3" s="1"/>
  <c r="AT45" i="1"/>
  <c r="AR43" i="3" s="1"/>
  <c r="AS45" i="1"/>
  <c r="AQ43" i="3" s="1"/>
  <c r="AR45" i="1"/>
  <c r="AP43" i="3" s="1"/>
  <c r="AQ45" i="1"/>
  <c r="AO43" i="3" s="1"/>
  <c r="AP45" i="1"/>
  <c r="AN43" i="3" s="1"/>
  <c r="AO45" i="1"/>
  <c r="AM43" i="3" s="1"/>
  <c r="AN45" i="1"/>
  <c r="AL43" i="3" s="1"/>
  <c r="AM45" i="1"/>
  <c r="AK43" i="3" s="1"/>
  <c r="AL45" i="1"/>
  <c r="AJ43" i="3" s="1"/>
  <c r="AK45" i="1"/>
  <c r="AI43" i="3" s="1"/>
  <c r="AJ45" i="1"/>
  <c r="AH43" i="3" s="1"/>
  <c r="AI45" i="1"/>
  <c r="AG43" i="3" s="1"/>
  <c r="AH45" i="1"/>
  <c r="AF43" i="3" s="1"/>
  <c r="AG45" i="1"/>
  <c r="AE43" i="3" s="1"/>
  <c r="AF45" i="1"/>
  <c r="AD43" i="3" s="1"/>
  <c r="AE45" i="1"/>
  <c r="AC43" i="3" s="1"/>
  <c r="CC44" i="1"/>
  <c r="CA42" i="3" s="1"/>
  <c r="CB44" i="1"/>
  <c r="BZ42" i="3" s="1"/>
  <c r="CA44" i="1"/>
  <c r="BY42" i="3" s="1"/>
  <c r="BZ44" i="1"/>
  <c r="BX42" i="3" s="1"/>
  <c r="BY44" i="1"/>
  <c r="BW42" i="3" s="1"/>
  <c r="BX44" i="1"/>
  <c r="BV42" i="3" s="1"/>
  <c r="BW44" i="1"/>
  <c r="BU42" i="3" s="1"/>
  <c r="BV44" i="1"/>
  <c r="BT42" i="3" s="1"/>
  <c r="BU44" i="1"/>
  <c r="BS42" i="3" s="1"/>
  <c r="BT44" i="1"/>
  <c r="BR42" i="3" s="1"/>
  <c r="BS44" i="1"/>
  <c r="BQ42" i="3" s="1"/>
  <c r="BR44" i="1"/>
  <c r="BP42" i="3" s="1"/>
  <c r="BQ44" i="1"/>
  <c r="BO42" i="3" s="1"/>
  <c r="BP44" i="1"/>
  <c r="BN42" i="3" s="1"/>
  <c r="BO44" i="1"/>
  <c r="BM42" i="3" s="1"/>
  <c r="BN44" i="1"/>
  <c r="BL42" i="3" s="1"/>
  <c r="BM44" i="1"/>
  <c r="BK42" i="3" s="1"/>
  <c r="BL44" i="1"/>
  <c r="BJ42" i="3" s="1"/>
  <c r="BK44" i="1"/>
  <c r="BI42" i="3" s="1"/>
  <c r="BJ44" i="1"/>
  <c r="BH42" i="3" s="1"/>
  <c r="BI44" i="1"/>
  <c r="BG42" i="3" s="1"/>
  <c r="BH44" i="1"/>
  <c r="BF42" i="3" s="1"/>
  <c r="BG44" i="1"/>
  <c r="BE42" i="3" s="1"/>
  <c r="BF44" i="1"/>
  <c r="BD42" i="3" s="1"/>
  <c r="BE44" i="1"/>
  <c r="BC42" i="3" s="1"/>
  <c r="BD44" i="1"/>
  <c r="BB42" i="3" s="1"/>
  <c r="BC44" i="1"/>
  <c r="BA42" i="3" s="1"/>
  <c r="BB44" i="1"/>
  <c r="AZ42" i="3" s="1"/>
  <c r="BA44" i="1"/>
  <c r="AY42" i="3" s="1"/>
  <c r="AZ44" i="1"/>
  <c r="AX42" i="3" s="1"/>
  <c r="AY44" i="1"/>
  <c r="AW42" i="3" s="1"/>
  <c r="AX44" i="1"/>
  <c r="AV42" i="3" s="1"/>
  <c r="AW44" i="1"/>
  <c r="AU42" i="3" s="1"/>
  <c r="AV44" i="1"/>
  <c r="AT42" i="3" s="1"/>
  <c r="AU44" i="1"/>
  <c r="AS42" i="3" s="1"/>
  <c r="AT44" i="1"/>
  <c r="AR42" i="3" s="1"/>
  <c r="AS44" i="1"/>
  <c r="AQ42" i="3" s="1"/>
  <c r="AR44" i="1"/>
  <c r="AP42" i="3" s="1"/>
  <c r="AQ44" i="1"/>
  <c r="AO42" i="3" s="1"/>
  <c r="AP44" i="1"/>
  <c r="AN42" i="3" s="1"/>
  <c r="AO44" i="1"/>
  <c r="AM42" i="3" s="1"/>
  <c r="AN44" i="1"/>
  <c r="AL42" i="3" s="1"/>
  <c r="AM44" i="1"/>
  <c r="AK42" i="3" s="1"/>
  <c r="AL44" i="1"/>
  <c r="AJ42" i="3" s="1"/>
  <c r="AK44" i="1"/>
  <c r="AI42" i="3" s="1"/>
  <c r="AJ44" i="1"/>
  <c r="AH42" i="3" s="1"/>
  <c r="AI44" i="1"/>
  <c r="AG42" i="3" s="1"/>
  <c r="AH44" i="1"/>
  <c r="AF42" i="3" s="1"/>
  <c r="AG44" i="1"/>
  <c r="AE42" i="3" s="1"/>
  <c r="AF44" i="1"/>
  <c r="AD42" i="3" s="1"/>
  <c r="AE44" i="1"/>
  <c r="AC42" i="3" s="1"/>
  <c r="CC43" i="1"/>
  <c r="CA41" i="3" s="1"/>
  <c r="CB43" i="1"/>
  <c r="BZ41" i="3" s="1"/>
  <c r="CA43" i="1"/>
  <c r="BY41" i="3" s="1"/>
  <c r="BZ43" i="1"/>
  <c r="BX41" i="3" s="1"/>
  <c r="BY43" i="1"/>
  <c r="BW41" i="3" s="1"/>
  <c r="BX43" i="1"/>
  <c r="BV41" i="3" s="1"/>
  <c r="BW43" i="1"/>
  <c r="BU41" i="3" s="1"/>
  <c r="BV43" i="1"/>
  <c r="BT41" i="3" s="1"/>
  <c r="BU43" i="1"/>
  <c r="BS41" i="3" s="1"/>
  <c r="BT43" i="1"/>
  <c r="BR41" i="3" s="1"/>
  <c r="BS43" i="1"/>
  <c r="BQ41" i="3" s="1"/>
  <c r="BR43" i="1"/>
  <c r="BP41" i="3" s="1"/>
  <c r="BQ43" i="1"/>
  <c r="BO41" i="3" s="1"/>
  <c r="BP43" i="1"/>
  <c r="BN41" i="3" s="1"/>
  <c r="BO43" i="1"/>
  <c r="BM41" i="3" s="1"/>
  <c r="BN43" i="1"/>
  <c r="BL41" i="3" s="1"/>
  <c r="BM43" i="1"/>
  <c r="BK41" i="3" s="1"/>
  <c r="BL43" i="1"/>
  <c r="BJ41" i="3" s="1"/>
  <c r="BK43" i="1"/>
  <c r="BI41" i="3" s="1"/>
  <c r="BJ43" i="1"/>
  <c r="BH41" i="3" s="1"/>
  <c r="BI43" i="1"/>
  <c r="BG41" i="3" s="1"/>
  <c r="BH43" i="1"/>
  <c r="BF41" i="3" s="1"/>
  <c r="BG43" i="1"/>
  <c r="BE41" i="3" s="1"/>
  <c r="BF43" i="1"/>
  <c r="BD41" i="3" s="1"/>
  <c r="BE43" i="1"/>
  <c r="BC41" i="3" s="1"/>
  <c r="BD43" i="1"/>
  <c r="BB41" i="3" s="1"/>
  <c r="BC43" i="1"/>
  <c r="BA41" i="3" s="1"/>
  <c r="BB43" i="1"/>
  <c r="AZ41" i="3" s="1"/>
  <c r="BA43" i="1"/>
  <c r="AY41" i="3" s="1"/>
  <c r="AZ43" i="1"/>
  <c r="AX41" i="3" s="1"/>
  <c r="AY43" i="1"/>
  <c r="AW41" i="3" s="1"/>
  <c r="AX43" i="1"/>
  <c r="AV41" i="3" s="1"/>
  <c r="AW43" i="1"/>
  <c r="AU41" i="3" s="1"/>
  <c r="AV43" i="1"/>
  <c r="AT41" i="3" s="1"/>
  <c r="AU43" i="1"/>
  <c r="AS41" i="3" s="1"/>
  <c r="AT43" i="1"/>
  <c r="AR41" i="3" s="1"/>
  <c r="AS43" i="1"/>
  <c r="AQ41" i="3" s="1"/>
  <c r="AR43" i="1"/>
  <c r="AP41" i="3" s="1"/>
  <c r="AQ43" i="1"/>
  <c r="AO41" i="3" s="1"/>
  <c r="AP43" i="1"/>
  <c r="AN41" i="3" s="1"/>
  <c r="AO43" i="1"/>
  <c r="AM41" i="3" s="1"/>
  <c r="AN43" i="1"/>
  <c r="AL41" i="3" s="1"/>
  <c r="AM43" i="1"/>
  <c r="AK41" i="3" s="1"/>
  <c r="AL43" i="1"/>
  <c r="AJ41" i="3" s="1"/>
  <c r="AK43" i="1"/>
  <c r="AI41" i="3" s="1"/>
  <c r="AJ43" i="1"/>
  <c r="AH41" i="3" s="1"/>
  <c r="AI43" i="1"/>
  <c r="AG41" i="3" s="1"/>
  <c r="AH43" i="1"/>
  <c r="AF41" i="3" s="1"/>
  <c r="AG43" i="1"/>
  <c r="AE41" i="3" s="1"/>
  <c r="AF43" i="1"/>
  <c r="AD41" i="3" s="1"/>
  <c r="AE43" i="1"/>
  <c r="AC41" i="3" s="1"/>
  <c r="I43" i="1"/>
  <c r="G41" i="3" s="1"/>
  <c r="H43" i="1"/>
  <c r="F41" i="3" s="1"/>
  <c r="G43" i="1"/>
  <c r="E41" i="3" s="1"/>
  <c r="CC42" i="1"/>
  <c r="CA40" i="3" s="1"/>
  <c r="CB42" i="1"/>
  <c r="BZ40" i="3" s="1"/>
  <c r="CA42" i="1"/>
  <c r="BY40" i="3" s="1"/>
  <c r="BZ42" i="1"/>
  <c r="BX40" i="3" s="1"/>
  <c r="BY42" i="1"/>
  <c r="BW40" i="3" s="1"/>
  <c r="BX42" i="1"/>
  <c r="BV40" i="3" s="1"/>
  <c r="BW42" i="1"/>
  <c r="BU40" i="3" s="1"/>
  <c r="BV42" i="1"/>
  <c r="BT40" i="3" s="1"/>
  <c r="BU42" i="1"/>
  <c r="BS40" i="3" s="1"/>
  <c r="BT42" i="1"/>
  <c r="BR40" i="3" s="1"/>
  <c r="BS42" i="1"/>
  <c r="BQ40" i="3" s="1"/>
  <c r="BR42" i="1"/>
  <c r="BP40" i="3" s="1"/>
  <c r="BQ42" i="1"/>
  <c r="BO40" i="3" s="1"/>
  <c r="BP42" i="1"/>
  <c r="BN40" i="3" s="1"/>
  <c r="BO42" i="1"/>
  <c r="BM40" i="3" s="1"/>
  <c r="BN42" i="1"/>
  <c r="BL40" i="3" s="1"/>
  <c r="BM42" i="1"/>
  <c r="BK40" i="3" s="1"/>
  <c r="BL42" i="1"/>
  <c r="BJ40" i="3" s="1"/>
  <c r="BK42" i="1"/>
  <c r="BI40" i="3" s="1"/>
  <c r="BJ42" i="1"/>
  <c r="BH40" i="3" s="1"/>
  <c r="BI42" i="1"/>
  <c r="BG40" i="3" s="1"/>
  <c r="BH42" i="1"/>
  <c r="BF40" i="3" s="1"/>
  <c r="BG42" i="1"/>
  <c r="BE40" i="3" s="1"/>
  <c r="BF42" i="1"/>
  <c r="BD40" i="3" s="1"/>
  <c r="BE42" i="1"/>
  <c r="BC40" i="3" s="1"/>
  <c r="BD42" i="1"/>
  <c r="BB40" i="3" s="1"/>
  <c r="BC42" i="1"/>
  <c r="BA40" i="3" s="1"/>
  <c r="BB42" i="1"/>
  <c r="AZ40" i="3" s="1"/>
  <c r="BA42" i="1"/>
  <c r="AY40" i="3" s="1"/>
  <c r="AZ42" i="1"/>
  <c r="AX40" i="3" s="1"/>
  <c r="AY42" i="1"/>
  <c r="AW40" i="3" s="1"/>
  <c r="AX42" i="1"/>
  <c r="AV40" i="3" s="1"/>
  <c r="AW42" i="1"/>
  <c r="AU40" i="3" s="1"/>
  <c r="AV42" i="1"/>
  <c r="AT40" i="3" s="1"/>
  <c r="AU42" i="1"/>
  <c r="AS40" i="3" s="1"/>
  <c r="AT42" i="1"/>
  <c r="AR40" i="3" s="1"/>
  <c r="AS42" i="1"/>
  <c r="AQ40" i="3" s="1"/>
  <c r="AR42" i="1"/>
  <c r="AP40" i="3" s="1"/>
  <c r="AQ42" i="1"/>
  <c r="AO40" i="3" s="1"/>
  <c r="AP42" i="1"/>
  <c r="AN40" i="3" s="1"/>
  <c r="AO42" i="1"/>
  <c r="AM40" i="3" s="1"/>
  <c r="AN42" i="1"/>
  <c r="AL40" i="3" s="1"/>
  <c r="AM42" i="1"/>
  <c r="AK40" i="3" s="1"/>
  <c r="AL42" i="1"/>
  <c r="AJ40" i="3" s="1"/>
  <c r="AK42" i="1"/>
  <c r="AI40" i="3" s="1"/>
  <c r="AJ42" i="1"/>
  <c r="AH40" i="3" s="1"/>
  <c r="AI42" i="1"/>
  <c r="AG40" i="3" s="1"/>
  <c r="AH42" i="1"/>
  <c r="AF40" i="3" s="1"/>
  <c r="AG42" i="1"/>
  <c r="AE40" i="3" s="1"/>
  <c r="AF42" i="1"/>
  <c r="AD40" i="3" s="1"/>
  <c r="AE42" i="1"/>
  <c r="AC40" i="3" s="1"/>
  <c r="I42" i="1"/>
  <c r="G40" i="3" s="1"/>
  <c r="H42" i="1"/>
  <c r="F40" i="3" s="1"/>
  <c r="G42" i="1"/>
  <c r="E40" i="3" s="1"/>
  <c r="CC41" i="1"/>
  <c r="CA39" i="3" s="1"/>
  <c r="CB41" i="1"/>
  <c r="BZ39" i="3" s="1"/>
  <c r="CA41" i="1"/>
  <c r="BY39" i="3" s="1"/>
  <c r="BZ41" i="1"/>
  <c r="BX39" i="3" s="1"/>
  <c r="BY41" i="1"/>
  <c r="BW39" i="3" s="1"/>
  <c r="BX41" i="1"/>
  <c r="BV39" i="3" s="1"/>
  <c r="BW41" i="1"/>
  <c r="BU39" i="3" s="1"/>
  <c r="BV41" i="1"/>
  <c r="BT39" i="3" s="1"/>
  <c r="BU41" i="1"/>
  <c r="BS39" i="3" s="1"/>
  <c r="BT41" i="1"/>
  <c r="BR39" i="3" s="1"/>
  <c r="BS41" i="1"/>
  <c r="BQ39" i="3" s="1"/>
  <c r="BR41" i="1"/>
  <c r="BP39" i="3" s="1"/>
  <c r="BQ41" i="1"/>
  <c r="BO39" i="3" s="1"/>
  <c r="BP41" i="1"/>
  <c r="BN39" i="3" s="1"/>
  <c r="BO41" i="1"/>
  <c r="BM39" i="3" s="1"/>
  <c r="BN41" i="1"/>
  <c r="BL39" i="3" s="1"/>
  <c r="BM41" i="1"/>
  <c r="BK39" i="3" s="1"/>
  <c r="BL41" i="1"/>
  <c r="BJ39" i="3" s="1"/>
  <c r="BK41" i="1"/>
  <c r="BI39" i="3" s="1"/>
  <c r="BJ41" i="1"/>
  <c r="BH39" i="3" s="1"/>
  <c r="BI41" i="1"/>
  <c r="BG39" i="3" s="1"/>
  <c r="BH41" i="1"/>
  <c r="BF39" i="3" s="1"/>
  <c r="BG41" i="1"/>
  <c r="BE39" i="3" s="1"/>
  <c r="BF41" i="1"/>
  <c r="BD39" i="3" s="1"/>
  <c r="BE41" i="1"/>
  <c r="BC39" i="3" s="1"/>
  <c r="BD41" i="1"/>
  <c r="BB39" i="3" s="1"/>
  <c r="BC41" i="1"/>
  <c r="BA39" i="3" s="1"/>
  <c r="BB41" i="1"/>
  <c r="AZ39" i="3" s="1"/>
  <c r="BA41" i="1"/>
  <c r="AY39" i="3" s="1"/>
  <c r="AZ41" i="1"/>
  <c r="AX39" i="3" s="1"/>
  <c r="AY41" i="1"/>
  <c r="AW39" i="3" s="1"/>
  <c r="AX41" i="1"/>
  <c r="AV39" i="3" s="1"/>
  <c r="AW41" i="1"/>
  <c r="AU39" i="3" s="1"/>
  <c r="AV41" i="1"/>
  <c r="AT39" i="3" s="1"/>
  <c r="AU41" i="1"/>
  <c r="AS39" i="3" s="1"/>
  <c r="AT41" i="1"/>
  <c r="AR39" i="3" s="1"/>
  <c r="AS41" i="1"/>
  <c r="AQ39" i="3" s="1"/>
  <c r="AR41" i="1"/>
  <c r="AP39" i="3" s="1"/>
  <c r="AQ41" i="1"/>
  <c r="AO39" i="3" s="1"/>
  <c r="AP41" i="1"/>
  <c r="AN39" i="3" s="1"/>
  <c r="AO41" i="1"/>
  <c r="AM39" i="3" s="1"/>
  <c r="AN41" i="1"/>
  <c r="AL39" i="3" s="1"/>
  <c r="AM41" i="1"/>
  <c r="AK39" i="3" s="1"/>
  <c r="AL41" i="1"/>
  <c r="AJ39" i="3" s="1"/>
  <c r="AK41" i="1"/>
  <c r="AI39" i="3" s="1"/>
  <c r="AJ41" i="1"/>
  <c r="AH39" i="3" s="1"/>
  <c r="AI41" i="1"/>
  <c r="AG39" i="3" s="1"/>
  <c r="AH41" i="1"/>
  <c r="AF39" i="3" s="1"/>
  <c r="AG41" i="1"/>
  <c r="AE39" i="3" s="1"/>
  <c r="AF41" i="1"/>
  <c r="AD39" i="3" s="1"/>
  <c r="AE41" i="1"/>
  <c r="AC39" i="3" s="1"/>
  <c r="I41" i="1"/>
  <c r="G39" i="3" s="1"/>
  <c r="H41" i="1"/>
  <c r="F39" i="3" s="1"/>
  <c r="G41" i="1"/>
  <c r="E39" i="3" s="1"/>
  <c r="CC40" i="1"/>
  <c r="CA38" i="3" s="1"/>
  <c r="CB40" i="1"/>
  <c r="BZ38" i="3" s="1"/>
  <c r="CA40" i="1"/>
  <c r="BY38" i="3" s="1"/>
  <c r="BZ40" i="1"/>
  <c r="BX38" i="3" s="1"/>
  <c r="BY40" i="1"/>
  <c r="BW38" i="3" s="1"/>
  <c r="BX40" i="1"/>
  <c r="BV38" i="3" s="1"/>
  <c r="BW40" i="1"/>
  <c r="BU38" i="3" s="1"/>
  <c r="BV40" i="1"/>
  <c r="BT38" i="3" s="1"/>
  <c r="BU40" i="1"/>
  <c r="BS38" i="3" s="1"/>
  <c r="BT40" i="1"/>
  <c r="BR38" i="3" s="1"/>
  <c r="BS40" i="1"/>
  <c r="BQ38" i="3" s="1"/>
  <c r="BR40" i="1"/>
  <c r="BP38" i="3" s="1"/>
  <c r="BQ40" i="1"/>
  <c r="BO38" i="3" s="1"/>
  <c r="BP40" i="1"/>
  <c r="BN38" i="3" s="1"/>
  <c r="BO40" i="1"/>
  <c r="BM38" i="3" s="1"/>
  <c r="BN40" i="1"/>
  <c r="BL38" i="3" s="1"/>
  <c r="BM40" i="1"/>
  <c r="BK38" i="3" s="1"/>
  <c r="BL40" i="1"/>
  <c r="BJ38" i="3" s="1"/>
  <c r="BK40" i="1"/>
  <c r="BI38" i="3" s="1"/>
  <c r="BJ40" i="1"/>
  <c r="BH38" i="3" s="1"/>
  <c r="BI40" i="1"/>
  <c r="BG38" i="3" s="1"/>
  <c r="BH40" i="1"/>
  <c r="BF38" i="3" s="1"/>
  <c r="BG40" i="1"/>
  <c r="BE38" i="3" s="1"/>
  <c r="BF40" i="1"/>
  <c r="BD38" i="3" s="1"/>
  <c r="BE40" i="1"/>
  <c r="BC38" i="3" s="1"/>
  <c r="BD40" i="1"/>
  <c r="BB38" i="3" s="1"/>
  <c r="BC40" i="1"/>
  <c r="BA38" i="3" s="1"/>
  <c r="BB40" i="1"/>
  <c r="AZ38" i="3" s="1"/>
  <c r="BA40" i="1"/>
  <c r="AY38" i="3" s="1"/>
  <c r="AZ40" i="1"/>
  <c r="AX38" i="3" s="1"/>
  <c r="AY40" i="1"/>
  <c r="AW38" i="3" s="1"/>
  <c r="AX40" i="1"/>
  <c r="AV38" i="3" s="1"/>
  <c r="AW40" i="1"/>
  <c r="AU38" i="3" s="1"/>
  <c r="AV40" i="1"/>
  <c r="AT38" i="3" s="1"/>
  <c r="AU40" i="1"/>
  <c r="AS38" i="3" s="1"/>
  <c r="AT40" i="1"/>
  <c r="AR38" i="3" s="1"/>
  <c r="AS40" i="1"/>
  <c r="AQ38" i="3" s="1"/>
  <c r="AR40" i="1"/>
  <c r="AP38" i="3" s="1"/>
  <c r="AQ40" i="1"/>
  <c r="AO38" i="3" s="1"/>
  <c r="AP40" i="1"/>
  <c r="AN38" i="3" s="1"/>
  <c r="AO40" i="1"/>
  <c r="AM38" i="3" s="1"/>
  <c r="AN40" i="1"/>
  <c r="AL38" i="3" s="1"/>
  <c r="AM40" i="1"/>
  <c r="AK38" i="3" s="1"/>
  <c r="AL40" i="1"/>
  <c r="AJ38" i="3" s="1"/>
  <c r="AK40" i="1"/>
  <c r="AI38" i="3" s="1"/>
  <c r="AJ40" i="1"/>
  <c r="AH38" i="3" s="1"/>
  <c r="AI40" i="1"/>
  <c r="AG38" i="3" s="1"/>
  <c r="AH40" i="1"/>
  <c r="AF38" i="3" s="1"/>
  <c r="AG40" i="1"/>
  <c r="AE38" i="3" s="1"/>
  <c r="AF40" i="1"/>
  <c r="AD38" i="3" s="1"/>
  <c r="AE40" i="1"/>
  <c r="AC38" i="3" s="1"/>
  <c r="I40" i="1"/>
  <c r="G38" i="3" s="1"/>
  <c r="H40" i="1"/>
  <c r="F38" i="3" s="1"/>
  <c r="G40" i="1"/>
  <c r="E38" i="3" s="1"/>
  <c r="CC39" i="1"/>
  <c r="CA37" i="3" s="1"/>
  <c r="CB39" i="1"/>
  <c r="BZ37" i="3" s="1"/>
  <c r="CA39" i="1"/>
  <c r="BY37" i="3" s="1"/>
  <c r="BZ39" i="1"/>
  <c r="BX37" i="3" s="1"/>
  <c r="BY39" i="1"/>
  <c r="BW37" i="3" s="1"/>
  <c r="BX39" i="1"/>
  <c r="BV37" i="3" s="1"/>
  <c r="BW39" i="1"/>
  <c r="BU37" i="3" s="1"/>
  <c r="BV39" i="1"/>
  <c r="BT37" i="3" s="1"/>
  <c r="BU39" i="1"/>
  <c r="BS37" i="3" s="1"/>
  <c r="BT39" i="1"/>
  <c r="BR37" i="3" s="1"/>
  <c r="BS39" i="1"/>
  <c r="BQ37" i="3" s="1"/>
  <c r="BR39" i="1"/>
  <c r="BP37" i="3" s="1"/>
  <c r="BQ39" i="1"/>
  <c r="BO37" i="3" s="1"/>
  <c r="BP39" i="1"/>
  <c r="BN37" i="3" s="1"/>
  <c r="BO39" i="1"/>
  <c r="BM37" i="3" s="1"/>
  <c r="BN39" i="1"/>
  <c r="BL37" i="3" s="1"/>
  <c r="BM39" i="1"/>
  <c r="BK37" i="3" s="1"/>
  <c r="BL39" i="1"/>
  <c r="BJ37" i="3" s="1"/>
  <c r="BK39" i="1"/>
  <c r="BI37" i="3" s="1"/>
  <c r="BJ39" i="1"/>
  <c r="BH37" i="3" s="1"/>
  <c r="BI39" i="1"/>
  <c r="BG37" i="3" s="1"/>
  <c r="BH39" i="1"/>
  <c r="BF37" i="3" s="1"/>
  <c r="BG39" i="1"/>
  <c r="BE37" i="3" s="1"/>
  <c r="BF39" i="1"/>
  <c r="BD37" i="3" s="1"/>
  <c r="BE39" i="1"/>
  <c r="BC37" i="3" s="1"/>
  <c r="BD39" i="1"/>
  <c r="BB37" i="3" s="1"/>
  <c r="BC39" i="1"/>
  <c r="BA37" i="3" s="1"/>
  <c r="BB39" i="1"/>
  <c r="AZ37" i="3" s="1"/>
  <c r="BA39" i="1"/>
  <c r="AY37" i="3" s="1"/>
  <c r="AZ39" i="1"/>
  <c r="AX37" i="3" s="1"/>
  <c r="AY39" i="1"/>
  <c r="AW37" i="3" s="1"/>
  <c r="AX39" i="1"/>
  <c r="AV37" i="3" s="1"/>
  <c r="AW39" i="1"/>
  <c r="AU37" i="3" s="1"/>
  <c r="AV39" i="1"/>
  <c r="AT37" i="3" s="1"/>
  <c r="AU39" i="1"/>
  <c r="AS37" i="3" s="1"/>
  <c r="AT39" i="1"/>
  <c r="AR37" i="3" s="1"/>
  <c r="AS39" i="1"/>
  <c r="AQ37" i="3" s="1"/>
  <c r="AR39" i="1"/>
  <c r="AP37" i="3" s="1"/>
  <c r="AQ39" i="1"/>
  <c r="AO37" i="3" s="1"/>
  <c r="AP39" i="1"/>
  <c r="AN37" i="3" s="1"/>
  <c r="AO39" i="1"/>
  <c r="AM37" i="3" s="1"/>
  <c r="AN39" i="1"/>
  <c r="AL37" i="3" s="1"/>
  <c r="AM39" i="1"/>
  <c r="AK37" i="3" s="1"/>
  <c r="AL39" i="1"/>
  <c r="AJ37" i="3" s="1"/>
  <c r="AK39" i="1"/>
  <c r="AI37" i="3" s="1"/>
  <c r="AJ39" i="1"/>
  <c r="AH37" i="3" s="1"/>
  <c r="AI39" i="1"/>
  <c r="AG37" i="3" s="1"/>
  <c r="AH39" i="1"/>
  <c r="AF37" i="3" s="1"/>
  <c r="AG39" i="1"/>
  <c r="AE37" i="3" s="1"/>
  <c r="AF39" i="1"/>
  <c r="AD37" i="3" s="1"/>
  <c r="AE39" i="1"/>
  <c r="AC37" i="3" s="1"/>
  <c r="I39" i="1"/>
  <c r="G37" i="3" s="1"/>
  <c r="H39" i="1"/>
  <c r="F37" i="3" s="1"/>
  <c r="G39" i="1"/>
  <c r="E37" i="3" s="1"/>
  <c r="CC38" i="1"/>
  <c r="CA36" i="3" s="1"/>
  <c r="CB38" i="1"/>
  <c r="BZ36" i="3" s="1"/>
  <c r="CA38" i="1"/>
  <c r="BY36" i="3" s="1"/>
  <c r="BZ38" i="1"/>
  <c r="BX36" i="3" s="1"/>
  <c r="BY38" i="1"/>
  <c r="BW36" i="3" s="1"/>
  <c r="BX38" i="1"/>
  <c r="BV36" i="3" s="1"/>
  <c r="BW38" i="1"/>
  <c r="BU36" i="3" s="1"/>
  <c r="BV38" i="1"/>
  <c r="BT36" i="3" s="1"/>
  <c r="BU38" i="1"/>
  <c r="BS36" i="3" s="1"/>
  <c r="BT38" i="1"/>
  <c r="BR36" i="3" s="1"/>
  <c r="BS38" i="1"/>
  <c r="BQ36" i="3" s="1"/>
  <c r="BR38" i="1"/>
  <c r="BP36" i="3" s="1"/>
  <c r="BQ38" i="1"/>
  <c r="BO36" i="3" s="1"/>
  <c r="BP38" i="1"/>
  <c r="BN36" i="3" s="1"/>
  <c r="BO38" i="1"/>
  <c r="BM36" i="3" s="1"/>
  <c r="BN38" i="1"/>
  <c r="BL36" i="3" s="1"/>
  <c r="BM38" i="1"/>
  <c r="BK36" i="3" s="1"/>
  <c r="BL38" i="1"/>
  <c r="BJ36" i="3" s="1"/>
  <c r="BK38" i="1"/>
  <c r="BI36" i="3" s="1"/>
  <c r="BJ38" i="1"/>
  <c r="BH36" i="3" s="1"/>
  <c r="BI38" i="1"/>
  <c r="BG36" i="3" s="1"/>
  <c r="BH38" i="1"/>
  <c r="BF36" i="3" s="1"/>
  <c r="BG38" i="1"/>
  <c r="BE36" i="3" s="1"/>
  <c r="BF38" i="1"/>
  <c r="BD36" i="3" s="1"/>
  <c r="BE38" i="1"/>
  <c r="BC36" i="3" s="1"/>
  <c r="AO38" i="1"/>
  <c r="AM36" i="3" s="1"/>
  <c r="AN38" i="1"/>
  <c r="AL36" i="3" s="1"/>
  <c r="AM38" i="1"/>
  <c r="AK36" i="3" s="1"/>
  <c r="AL38" i="1"/>
  <c r="AJ36" i="3" s="1"/>
  <c r="AK38" i="1"/>
  <c r="AI36" i="3" s="1"/>
  <c r="AJ38" i="1"/>
  <c r="AH36" i="3" s="1"/>
  <c r="AI38" i="1"/>
  <c r="AG36" i="3" s="1"/>
  <c r="AH38" i="1"/>
  <c r="AF36" i="3" s="1"/>
  <c r="AG38" i="1"/>
  <c r="AE36" i="3" s="1"/>
  <c r="AF38" i="1"/>
  <c r="AD36" i="3" s="1"/>
  <c r="AE38" i="1"/>
  <c r="AC36" i="3" s="1"/>
  <c r="I38" i="1"/>
  <c r="G36" i="3" s="1"/>
  <c r="H38" i="1"/>
  <c r="F36" i="3" s="1"/>
  <c r="G38" i="1"/>
  <c r="E36" i="3" s="1"/>
  <c r="CC37" i="1"/>
  <c r="CA35" i="3" s="1"/>
  <c r="CB37" i="1"/>
  <c r="BZ35" i="3" s="1"/>
  <c r="CA37" i="1"/>
  <c r="BY35" i="3" s="1"/>
  <c r="BZ37" i="1"/>
  <c r="BX35" i="3" s="1"/>
  <c r="BY37" i="1"/>
  <c r="BW35" i="3" s="1"/>
  <c r="BX37" i="1"/>
  <c r="BV35" i="3" s="1"/>
  <c r="BW37" i="1"/>
  <c r="BU35" i="3" s="1"/>
  <c r="BV37" i="1"/>
  <c r="BT35" i="3" s="1"/>
  <c r="BU37" i="1"/>
  <c r="BS35" i="3" s="1"/>
  <c r="BT37" i="1"/>
  <c r="BR35" i="3" s="1"/>
  <c r="BS37" i="1"/>
  <c r="BQ35" i="3" s="1"/>
  <c r="BR37" i="1"/>
  <c r="BP35" i="3" s="1"/>
  <c r="BQ37" i="1"/>
  <c r="BO35" i="3" s="1"/>
  <c r="BP37" i="1"/>
  <c r="BN35" i="3" s="1"/>
  <c r="BO37" i="1"/>
  <c r="BM35" i="3" s="1"/>
  <c r="BN37" i="1"/>
  <c r="BL35" i="3" s="1"/>
  <c r="BM37" i="1"/>
  <c r="BK35" i="3" s="1"/>
  <c r="BL37" i="1"/>
  <c r="BJ35" i="3" s="1"/>
  <c r="BK37" i="1"/>
  <c r="BI35" i="3" s="1"/>
  <c r="BJ37" i="1"/>
  <c r="BH35" i="3" s="1"/>
  <c r="BI37" i="1"/>
  <c r="BG35" i="3" s="1"/>
  <c r="BH37" i="1"/>
  <c r="BF35" i="3" s="1"/>
  <c r="BG37" i="1"/>
  <c r="BE35" i="3" s="1"/>
  <c r="BF37" i="1"/>
  <c r="BD35" i="3" s="1"/>
  <c r="BE37" i="1"/>
  <c r="BC35" i="3" s="1"/>
  <c r="BD37" i="1"/>
  <c r="BB35" i="3" s="1"/>
  <c r="BC37" i="1"/>
  <c r="BA35" i="3" s="1"/>
  <c r="BB37" i="1"/>
  <c r="AZ35" i="3" s="1"/>
  <c r="BA37" i="1"/>
  <c r="AY35" i="3" s="1"/>
  <c r="AZ37" i="1"/>
  <c r="AX35" i="3" s="1"/>
  <c r="AY37" i="1"/>
  <c r="AW35" i="3" s="1"/>
  <c r="AX37" i="1"/>
  <c r="AV35" i="3" s="1"/>
  <c r="AW37" i="1"/>
  <c r="AU35" i="3" s="1"/>
  <c r="AV37" i="1"/>
  <c r="AT35" i="3" s="1"/>
  <c r="AU37" i="1"/>
  <c r="AS35" i="3" s="1"/>
  <c r="AT37" i="1"/>
  <c r="AR35" i="3" s="1"/>
  <c r="AS37" i="1"/>
  <c r="AQ35" i="3" s="1"/>
  <c r="AR37" i="1"/>
  <c r="AP35" i="3" s="1"/>
  <c r="AQ37" i="1"/>
  <c r="AO35" i="3" s="1"/>
  <c r="AP37" i="1"/>
  <c r="AN35" i="3" s="1"/>
  <c r="AO37" i="1"/>
  <c r="AM35" i="3" s="1"/>
  <c r="AN37" i="1"/>
  <c r="AL35" i="3" s="1"/>
  <c r="AM37" i="1"/>
  <c r="AK35" i="3" s="1"/>
  <c r="AL37" i="1"/>
  <c r="AJ35" i="3" s="1"/>
  <c r="AK37" i="1"/>
  <c r="AI35" i="3" s="1"/>
  <c r="AJ37" i="1"/>
  <c r="AH35" i="3" s="1"/>
  <c r="AI37" i="1"/>
  <c r="AG35" i="3" s="1"/>
  <c r="AH37" i="1"/>
  <c r="AF35" i="3" s="1"/>
  <c r="AG37" i="1"/>
  <c r="AE35" i="3" s="1"/>
  <c r="AF37" i="1"/>
  <c r="AD35" i="3" s="1"/>
  <c r="AE37" i="1"/>
  <c r="AC35" i="3" s="1"/>
  <c r="I37" i="1"/>
  <c r="G35" i="3" s="1"/>
  <c r="H37" i="1"/>
  <c r="F35" i="3" s="1"/>
  <c r="G37" i="1"/>
  <c r="E35" i="3" s="1"/>
  <c r="CC36" i="1"/>
  <c r="CA34" i="3" s="1"/>
  <c r="CB36" i="1"/>
  <c r="BZ34" i="3" s="1"/>
  <c r="CA36" i="1"/>
  <c r="BY34" i="3" s="1"/>
  <c r="BZ36" i="1"/>
  <c r="BX34" i="3" s="1"/>
  <c r="BY36" i="1"/>
  <c r="BW34" i="3" s="1"/>
  <c r="BX36" i="1"/>
  <c r="BV34" i="3" s="1"/>
  <c r="BW36" i="1"/>
  <c r="BU34" i="3" s="1"/>
  <c r="BV36" i="1"/>
  <c r="BT34" i="3" s="1"/>
  <c r="BU36" i="1"/>
  <c r="BS34" i="3" s="1"/>
  <c r="BT36" i="1"/>
  <c r="BR34" i="3" s="1"/>
  <c r="BS36" i="1"/>
  <c r="BQ34" i="3" s="1"/>
  <c r="BR36" i="1"/>
  <c r="BP34" i="3" s="1"/>
  <c r="BQ36" i="1"/>
  <c r="BO34" i="3" s="1"/>
  <c r="BP36" i="1"/>
  <c r="BN34" i="3" s="1"/>
  <c r="BO36" i="1"/>
  <c r="BM34" i="3" s="1"/>
  <c r="BN36" i="1"/>
  <c r="BL34" i="3" s="1"/>
  <c r="BM36" i="1"/>
  <c r="BK34" i="3" s="1"/>
  <c r="BL36" i="1"/>
  <c r="BJ34" i="3" s="1"/>
  <c r="BK36" i="1"/>
  <c r="BI34" i="3" s="1"/>
  <c r="BJ36" i="1"/>
  <c r="BH34" i="3" s="1"/>
  <c r="BI36" i="1"/>
  <c r="BG34" i="3" s="1"/>
  <c r="BH36" i="1"/>
  <c r="BF34" i="3" s="1"/>
  <c r="BG36" i="1"/>
  <c r="BE34" i="3" s="1"/>
  <c r="BF36" i="1"/>
  <c r="BD34" i="3" s="1"/>
  <c r="BE36" i="1"/>
  <c r="BC34" i="3" s="1"/>
  <c r="BD36" i="1"/>
  <c r="BB34" i="3" s="1"/>
  <c r="BC36" i="1"/>
  <c r="BA34" i="3" s="1"/>
  <c r="BB36" i="1"/>
  <c r="AZ34" i="3" s="1"/>
  <c r="BA36" i="1"/>
  <c r="AY34" i="3" s="1"/>
  <c r="AZ36" i="1"/>
  <c r="AX34" i="3" s="1"/>
  <c r="AY36" i="1"/>
  <c r="AW34" i="3" s="1"/>
  <c r="AX36" i="1"/>
  <c r="AV34" i="3" s="1"/>
  <c r="AW36" i="1"/>
  <c r="AU34" i="3" s="1"/>
  <c r="AV36" i="1"/>
  <c r="AT34" i="3" s="1"/>
  <c r="AU36" i="1"/>
  <c r="AS34" i="3" s="1"/>
  <c r="AT36" i="1"/>
  <c r="AR34" i="3" s="1"/>
  <c r="AS36" i="1"/>
  <c r="AQ34" i="3" s="1"/>
  <c r="AR36" i="1"/>
  <c r="AP34" i="3" s="1"/>
  <c r="AQ36" i="1"/>
  <c r="AO34" i="3" s="1"/>
  <c r="AP36" i="1"/>
  <c r="AN34" i="3" s="1"/>
  <c r="AO36" i="1"/>
  <c r="AM34" i="3" s="1"/>
  <c r="AN36" i="1"/>
  <c r="AL34" i="3" s="1"/>
  <c r="AM36" i="1"/>
  <c r="AK34" i="3" s="1"/>
  <c r="AL36" i="1"/>
  <c r="AJ34" i="3" s="1"/>
  <c r="AK36" i="1"/>
  <c r="AI34" i="3" s="1"/>
  <c r="AJ36" i="1"/>
  <c r="AH34" i="3" s="1"/>
  <c r="AI36" i="1"/>
  <c r="AG34" i="3" s="1"/>
  <c r="AH36" i="1"/>
  <c r="AF34" i="3" s="1"/>
  <c r="AG36" i="1"/>
  <c r="AE34" i="3" s="1"/>
  <c r="AF36" i="1"/>
  <c r="AD34" i="3" s="1"/>
  <c r="AE36" i="1"/>
  <c r="AC34" i="3" s="1"/>
  <c r="I36" i="1"/>
  <c r="G34" i="3" s="1"/>
  <c r="H36" i="1"/>
  <c r="F34" i="3" s="1"/>
  <c r="G36" i="1"/>
  <c r="E34" i="3" s="1"/>
  <c r="CC35" i="1"/>
  <c r="CA33" i="3" s="1"/>
  <c r="CB35" i="1"/>
  <c r="BZ33" i="3" s="1"/>
  <c r="CA35" i="1"/>
  <c r="BY33" i="3" s="1"/>
  <c r="BZ35" i="1"/>
  <c r="BX33" i="3" s="1"/>
  <c r="BY35" i="1"/>
  <c r="BW33" i="3" s="1"/>
  <c r="BX35" i="1"/>
  <c r="BV33" i="3" s="1"/>
  <c r="BW35" i="1"/>
  <c r="BU33" i="3" s="1"/>
  <c r="BV35" i="1"/>
  <c r="BT33" i="3" s="1"/>
  <c r="BU35" i="1"/>
  <c r="BS33" i="3" s="1"/>
  <c r="BT35" i="1"/>
  <c r="BR33" i="3" s="1"/>
  <c r="BS35" i="1"/>
  <c r="BQ33" i="3" s="1"/>
  <c r="BR35" i="1"/>
  <c r="BP33" i="3" s="1"/>
  <c r="BQ35" i="1"/>
  <c r="BO33" i="3" s="1"/>
  <c r="BP35" i="1"/>
  <c r="BN33" i="3" s="1"/>
  <c r="BO35" i="1"/>
  <c r="BM33" i="3" s="1"/>
  <c r="BN35" i="1"/>
  <c r="BL33" i="3" s="1"/>
  <c r="BM35" i="1"/>
  <c r="BK33" i="3" s="1"/>
  <c r="BL35" i="1"/>
  <c r="BJ33" i="3" s="1"/>
  <c r="BK35" i="1"/>
  <c r="BI33" i="3" s="1"/>
  <c r="BJ35" i="1"/>
  <c r="BH33" i="3" s="1"/>
  <c r="BI35" i="1"/>
  <c r="BG33" i="3" s="1"/>
  <c r="BH35" i="1"/>
  <c r="BF33" i="3" s="1"/>
  <c r="BG35" i="1"/>
  <c r="BE33" i="3" s="1"/>
  <c r="BF35" i="1"/>
  <c r="BD33" i="3" s="1"/>
  <c r="BE35" i="1"/>
  <c r="BC33" i="3" s="1"/>
  <c r="BD35" i="1"/>
  <c r="BB33" i="3" s="1"/>
  <c r="BC35" i="1"/>
  <c r="BA33" i="3" s="1"/>
  <c r="BB35" i="1"/>
  <c r="AZ33" i="3" s="1"/>
  <c r="BA35" i="1"/>
  <c r="AY33" i="3" s="1"/>
  <c r="AZ35" i="1"/>
  <c r="AX33" i="3" s="1"/>
  <c r="AY35" i="1"/>
  <c r="AW33" i="3" s="1"/>
  <c r="AX35" i="1"/>
  <c r="AV33" i="3" s="1"/>
  <c r="AW35" i="1"/>
  <c r="AU33" i="3" s="1"/>
  <c r="AV35" i="1"/>
  <c r="AT33" i="3" s="1"/>
  <c r="AU35" i="1"/>
  <c r="AS33" i="3" s="1"/>
  <c r="AT35" i="1"/>
  <c r="AR33" i="3" s="1"/>
  <c r="AS35" i="1"/>
  <c r="AQ33" i="3" s="1"/>
  <c r="AR35" i="1"/>
  <c r="AP33" i="3" s="1"/>
  <c r="AQ35" i="1"/>
  <c r="AO33" i="3" s="1"/>
  <c r="AP35" i="1"/>
  <c r="AN33" i="3" s="1"/>
  <c r="AO35" i="1"/>
  <c r="AM33" i="3" s="1"/>
  <c r="AN35" i="1"/>
  <c r="AL33" i="3" s="1"/>
  <c r="AM35" i="1"/>
  <c r="AK33" i="3" s="1"/>
  <c r="AL35" i="1"/>
  <c r="AJ33" i="3" s="1"/>
  <c r="AK35" i="1"/>
  <c r="AI33" i="3" s="1"/>
  <c r="AJ35" i="1"/>
  <c r="AH33" i="3" s="1"/>
  <c r="AI35" i="1"/>
  <c r="AG33" i="3" s="1"/>
  <c r="AH35" i="1"/>
  <c r="AF33" i="3" s="1"/>
  <c r="AG35" i="1"/>
  <c r="AE33" i="3" s="1"/>
  <c r="AF35" i="1"/>
  <c r="AD33" i="3" s="1"/>
  <c r="AE35" i="1"/>
  <c r="AC33" i="3" s="1"/>
  <c r="CC34" i="1"/>
  <c r="CA32" i="3" s="1"/>
  <c r="CB34" i="1"/>
  <c r="BZ32" i="3" s="1"/>
  <c r="CA34" i="1"/>
  <c r="BY32" i="3" s="1"/>
  <c r="BZ34" i="1"/>
  <c r="BX32" i="3" s="1"/>
  <c r="BY34" i="1"/>
  <c r="BW32" i="3" s="1"/>
  <c r="BX34" i="1"/>
  <c r="BV32" i="3" s="1"/>
  <c r="BW34" i="1"/>
  <c r="BU32" i="3" s="1"/>
  <c r="BV34" i="1"/>
  <c r="BT32" i="3" s="1"/>
  <c r="BU34" i="1"/>
  <c r="BS32" i="3" s="1"/>
  <c r="BT34" i="1"/>
  <c r="BR32" i="3" s="1"/>
  <c r="BS34" i="1"/>
  <c r="BQ32" i="3" s="1"/>
  <c r="BR34" i="1"/>
  <c r="BP32" i="3" s="1"/>
  <c r="BQ34" i="1"/>
  <c r="BO32" i="3" s="1"/>
  <c r="BP34" i="1"/>
  <c r="BN32" i="3" s="1"/>
  <c r="BO34" i="1"/>
  <c r="BM32" i="3" s="1"/>
  <c r="BN34" i="1"/>
  <c r="BL32" i="3" s="1"/>
  <c r="BM34" i="1"/>
  <c r="BK32" i="3" s="1"/>
  <c r="BL34" i="1"/>
  <c r="BJ32" i="3" s="1"/>
  <c r="BK34" i="1"/>
  <c r="BI32" i="3" s="1"/>
  <c r="BJ34" i="1"/>
  <c r="BH32" i="3" s="1"/>
  <c r="BI34" i="1"/>
  <c r="BG32" i="3" s="1"/>
  <c r="BH34" i="1"/>
  <c r="BF32" i="3" s="1"/>
  <c r="BG34" i="1"/>
  <c r="BE32" i="3" s="1"/>
  <c r="BF34" i="1"/>
  <c r="BD32" i="3" s="1"/>
  <c r="BE34" i="1"/>
  <c r="BC32" i="3" s="1"/>
  <c r="BD34" i="1"/>
  <c r="BB32" i="3" s="1"/>
  <c r="BC34" i="1"/>
  <c r="BA32" i="3" s="1"/>
  <c r="BB34" i="1"/>
  <c r="AZ32" i="3" s="1"/>
  <c r="BA34" i="1"/>
  <c r="AY32" i="3" s="1"/>
  <c r="AZ34" i="1"/>
  <c r="AX32" i="3" s="1"/>
  <c r="AY34" i="1"/>
  <c r="AW32" i="3" s="1"/>
  <c r="AX34" i="1"/>
  <c r="AV32" i="3" s="1"/>
  <c r="AW34" i="1"/>
  <c r="AU32" i="3" s="1"/>
  <c r="AV34" i="1"/>
  <c r="AT32" i="3" s="1"/>
  <c r="AU34" i="1"/>
  <c r="AS32" i="3" s="1"/>
  <c r="AT34" i="1"/>
  <c r="AR32" i="3" s="1"/>
  <c r="AS34" i="1"/>
  <c r="AQ32" i="3" s="1"/>
  <c r="AR34" i="1"/>
  <c r="AP32" i="3" s="1"/>
  <c r="AQ34" i="1"/>
  <c r="AO32" i="3" s="1"/>
  <c r="AP34" i="1"/>
  <c r="AN32" i="3" s="1"/>
  <c r="AO34" i="1"/>
  <c r="AM32" i="3" s="1"/>
  <c r="AN34" i="1"/>
  <c r="AL32" i="3" s="1"/>
  <c r="AM34" i="1"/>
  <c r="AK32" i="3" s="1"/>
  <c r="AL34" i="1"/>
  <c r="AJ32" i="3" s="1"/>
  <c r="AK34" i="1"/>
  <c r="AI32" i="3" s="1"/>
  <c r="AJ34" i="1"/>
  <c r="AH32" i="3" s="1"/>
  <c r="AI34" i="1"/>
  <c r="AG32" i="3" s="1"/>
  <c r="AH34" i="1"/>
  <c r="AF32" i="3" s="1"/>
  <c r="AG34" i="1"/>
  <c r="AE32" i="3" s="1"/>
  <c r="AF34" i="1"/>
  <c r="AD32" i="3" s="1"/>
  <c r="AE34" i="1"/>
  <c r="AC32" i="3" s="1"/>
  <c r="CC33" i="1"/>
  <c r="CA31" i="3" s="1"/>
  <c r="CB33" i="1"/>
  <c r="BZ31" i="3" s="1"/>
  <c r="CA33" i="1"/>
  <c r="BY31" i="3" s="1"/>
  <c r="BZ33" i="1"/>
  <c r="BX31" i="3" s="1"/>
  <c r="BY33" i="1"/>
  <c r="BW31" i="3" s="1"/>
  <c r="BX33" i="1"/>
  <c r="BV31" i="3" s="1"/>
  <c r="BW33" i="1"/>
  <c r="BU31" i="3" s="1"/>
  <c r="BV33" i="1"/>
  <c r="BT31" i="3" s="1"/>
  <c r="BU33" i="1"/>
  <c r="BS31" i="3" s="1"/>
  <c r="BT33" i="1"/>
  <c r="BR31" i="3" s="1"/>
  <c r="BS33" i="1"/>
  <c r="BQ31" i="3" s="1"/>
  <c r="BR33" i="1"/>
  <c r="BP31" i="3" s="1"/>
  <c r="BQ33" i="1"/>
  <c r="BO31" i="3" s="1"/>
  <c r="BP33" i="1"/>
  <c r="BN31" i="3" s="1"/>
  <c r="BO33" i="1"/>
  <c r="BM31" i="3" s="1"/>
  <c r="BN33" i="1"/>
  <c r="BL31" i="3" s="1"/>
  <c r="BM33" i="1"/>
  <c r="BK31" i="3" s="1"/>
  <c r="BL33" i="1"/>
  <c r="BJ31" i="3" s="1"/>
  <c r="BK33" i="1"/>
  <c r="BI31" i="3" s="1"/>
  <c r="BJ33" i="1"/>
  <c r="BH31" i="3" s="1"/>
  <c r="BI33" i="1"/>
  <c r="BG31" i="3" s="1"/>
  <c r="BH33" i="1"/>
  <c r="BF31" i="3" s="1"/>
  <c r="BG33" i="1"/>
  <c r="BE31" i="3" s="1"/>
  <c r="BF33" i="1"/>
  <c r="BD31" i="3" s="1"/>
  <c r="BE33" i="1"/>
  <c r="BC31" i="3" s="1"/>
  <c r="BD33" i="1"/>
  <c r="BB31" i="3" s="1"/>
  <c r="BC33" i="1"/>
  <c r="BA31" i="3" s="1"/>
  <c r="BB33" i="1"/>
  <c r="AZ31" i="3" s="1"/>
  <c r="BA33" i="1"/>
  <c r="AY31" i="3" s="1"/>
  <c r="AZ33" i="1"/>
  <c r="AX31" i="3" s="1"/>
  <c r="AY33" i="1"/>
  <c r="AW31" i="3" s="1"/>
  <c r="AX33" i="1"/>
  <c r="AV31" i="3" s="1"/>
  <c r="AW33" i="1"/>
  <c r="AU31" i="3" s="1"/>
  <c r="AV33" i="1"/>
  <c r="AT31" i="3" s="1"/>
  <c r="AU33" i="1"/>
  <c r="AS31" i="3" s="1"/>
  <c r="AT33" i="1"/>
  <c r="AR31" i="3" s="1"/>
  <c r="AS33" i="1"/>
  <c r="AQ31" i="3" s="1"/>
  <c r="AR33" i="1"/>
  <c r="AP31" i="3" s="1"/>
  <c r="AQ33" i="1"/>
  <c r="AO31" i="3" s="1"/>
  <c r="AP33" i="1"/>
  <c r="AN31" i="3" s="1"/>
  <c r="AO33" i="1"/>
  <c r="AM31" i="3" s="1"/>
  <c r="AN33" i="1"/>
  <c r="AL31" i="3" s="1"/>
  <c r="AM33" i="1"/>
  <c r="AK31" i="3" s="1"/>
  <c r="AL33" i="1"/>
  <c r="AJ31" i="3" s="1"/>
  <c r="AK33" i="1"/>
  <c r="AI31" i="3" s="1"/>
  <c r="AJ33" i="1"/>
  <c r="AH31" i="3" s="1"/>
  <c r="AI33" i="1"/>
  <c r="AG31" i="3" s="1"/>
  <c r="AH33" i="1"/>
  <c r="AF31" i="3" s="1"/>
  <c r="AG33" i="1"/>
  <c r="AE31" i="3" s="1"/>
  <c r="AF33" i="1"/>
  <c r="AD31" i="3" s="1"/>
  <c r="AE33" i="1"/>
  <c r="AC31" i="3" s="1"/>
  <c r="I33" i="1"/>
  <c r="G31" i="3" s="1"/>
  <c r="H33" i="1"/>
  <c r="F31" i="3" s="1"/>
  <c r="G33" i="1"/>
  <c r="E31" i="3" s="1"/>
  <c r="CC32" i="1"/>
  <c r="CA30" i="3" s="1"/>
  <c r="CB32" i="1"/>
  <c r="BZ30" i="3" s="1"/>
  <c r="CA32" i="1"/>
  <c r="BY30" i="3" s="1"/>
  <c r="BZ32" i="1"/>
  <c r="BX30" i="3" s="1"/>
  <c r="BY32" i="1"/>
  <c r="BW30" i="3" s="1"/>
  <c r="BX32" i="1"/>
  <c r="BV30" i="3" s="1"/>
  <c r="BW32" i="1"/>
  <c r="BU30" i="3" s="1"/>
  <c r="BV32" i="1"/>
  <c r="BT30" i="3" s="1"/>
  <c r="BU32" i="1"/>
  <c r="BS30" i="3" s="1"/>
  <c r="BT32" i="1"/>
  <c r="BR30" i="3" s="1"/>
  <c r="BS32" i="1"/>
  <c r="BQ30" i="3" s="1"/>
  <c r="BR32" i="1"/>
  <c r="BP30" i="3" s="1"/>
  <c r="BQ32" i="1"/>
  <c r="BO30" i="3" s="1"/>
  <c r="BP32" i="1"/>
  <c r="BN30" i="3" s="1"/>
  <c r="BO32" i="1"/>
  <c r="BM30" i="3" s="1"/>
  <c r="BN32" i="1"/>
  <c r="BL30" i="3" s="1"/>
  <c r="BM32" i="1"/>
  <c r="BK30" i="3" s="1"/>
  <c r="BL32" i="1"/>
  <c r="BJ30" i="3" s="1"/>
  <c r="BK32" i="1"/>
  <c r="BI30" i="3" s="1"/>
  <c r="BJ32" i="1"/>
  <c r="BH30" i="3" s="1"/>
  <c r="BI32" i="1"/>
  <c r="BG30" i="3" s="1"/>
  <c r="BH32" i="1"/>
  <c r="BF30" i="3" s="1"/>
  <c r="BG32" i="1"/>
  <c r="BE30" i="3" s="1"/>
  <c r="BF32" i="1"/>
  <c r="BD30" i="3" s="1"/>
  <c r="BE32" i="1"/>
  <c r="BC30" i="3" s="1"/>
  <c r="AY32" i="1"/>
  <c r="AW30" i="3" s="1"/>
  <c r="AX32" i="1"/>
  <c r="AV30" i="3" s="1"/>
  <c r="AW32" i="1"/>
  <c r="AU30" i="3" s="1"/>
  <c r="AV32" i="1"/>
  <c r="AT30" i="3" s="1"/>
  <c r="AU32" i="1"/>
  <c r="AS30" i="3" s="1"/>
  <c r="AT32" i="1"/>
  <c r="AR30" i="3" s="1"/>
  <c r="AS32" i="1"/>
  <c r="AQ30" i="3" s="1"/>
  <c r="AR32" i="1"/>
  <c r="AP30" i="3" s="1"/>
  <c r="AQ32" i="1"/>
  <c r="AO30" i="3" s="1"/>
  <c r="AP32" i="1"/>
  <c r="AN30" i="3" s="1"/>
  <c r="AO32" i="1"/>
  <c r="AM30" i="3" s="1"/>
  <c r="AN32" i="1"/>
  <c r="AL30" i="3" s="1"/>
  <c r="AM32" i="1"/>
  <c r="AK30" i="3" s="1"/>
  <c r="AL32" i="1"/>
  <c r="AJ30" i="3" s="1"/>
  <c r="AK32" i="1"/>
  <c r="AI30" i="3" s="1"/>
  <c r="AJ32" i="1"/>
  <c r="AH30" i="3" s="1"/>
  <c r="AI32" i="1"/>
  <c r="AG30" i="3" s="1"/>
  <c r="AH32" i="1"/>
  <c r="AF30" i="3" s="1"/>
  <c r="AG32" i="1"/>
  <c r="AE30" i="3" s="1"/>
  <c r="AF32" i="1"/>
  <c r="AD30" i="3" s="1"/>
  <c r="AE32" i="1"/>
  <c r="AC30" i="3" s="1"/>
  <c r="CC31" i="1"/>
  <c r="CA29" i="3" s="1"/>
  <c r="CB31" i="1"/>
  <c r="BZ29" i="3" s="1"/>
  <c r="CA31" i="1"/>
  <c r="BY29" i="3" s="1"/>
  <c r="BZ31" i="1"/>
  <c r="BX29" i="3" s="1"/>
  <c r="BY31" i="1"/>
  <c r="BW29" i="3" s="1"/>
  <c r="BX31" i="1"/>
  <c r="BV29" i="3" s="1"/>
  <c r="BW31" i="1"/>
  <c r="BU29" i="3" s="1"/>
  <c r="BV31" i="1"/>
  <c r="BT29" i="3" s="1"/>
  <c r="BU31" i="1"/>
  <c r="BS29" i="3" s="1"/>
  <c r="BT31" i="1"/>
  <c r="BR29" i="3" s="1"/>
  <c r="BS31" i="1"/>
  <c r="BQ29" i="3" s="1"/>
  <c r="BR31" i="1"/>
  <c r="BP29" i="3" s="1"/>
  <c r="BQ31" i="1"/>
  <c r="BO29" i="3" s="1"/>
  <c r="BP31" i="1"/>
  <c r="BN29" i="3" s="1"/>
  <c r="BO31" i="1"/>
  <c r="BM29" i="3" s="1"/>
  <c r="BN31" i="1"/>
  <c r="BL29" i="3" s="1"/>
  <c r="BM31" i="1"/>
  <c r="BK29" i="3" s="1"/>
  <c r="BL31" i="1"/>
  <c r="BJ29" i="3" s="1"/>
  <c r="BK31" i="1"/>
  <c r="BI29" i="3" s="1"/>
  <c r="BJ31" i="1"/>
  <c r="BH29" i="3" s="1"/>
  <c r="BI31" i="1"/>
  <c r="BG29" i="3" s="1"/>
  <c r="BH31" i="1"/>
  <c r="BF29" i="3" s="1"/>
  <c r="BG31" i="1"/>
  <c r="BE29" i="3" s="1"/>
  <c r="BF31" i="1"/>
  <c r="BD29" i="3" s="1"/>
  <c r="BE31" i="1"/>
  <c r="BC29" i="3" s="1"/>
  <c r="BD31" i="1"/>
  <c r="BB29" i="3" s="1"/>
  <c r="BC31" i="1"/>
  <c r="BA29" i="3" s="1"/>
  <c r="BB31" i="1"/>
  <c r="AZ29" i="3" s="1"/>
  <c r="BA31" i="1"/>
  <c r="AY29" i="3" s="1"/>
  <c r="AZ31" i="1"/>
  <c r="AX29" i="3" s="1"/>
  <c r="AY31" i="1"/>
  <c r="AW29" i="3" s="1"/>
  <c r="AX31" i="1"/>
  <c r="AV29" i="3" s="1"/>
  <c r="AW31" i="1"/>
  <c r="AU29" i="3" s="1"/>
  <c r="AV31" i="1"/>
  <c r="AT29" i="3" s="1"/>
  <c r="AU31" i="1"/>
  <c r="AS29" i="3" s="1"/>
  <c r="AT31" i="1"/>
  <c r="AR29" i="3" s="1"/>
  <c r="AS31" i="1"/>
  <c r="AQ29" i="3" s="1"/>
  <c r="AR31" i="1"/>
  <c r="AP29" i="3" s="1"/>
  <c r="AQ31" i="1"/>
  <c r="AO29" i="3" s="1"/>
  <c r="AP31" i="1"/>
  <c r="AN29" i="3" s="1"/>
  <c r="AO31" i="1"/>
  <c r="AM29" i="3" s="1"/>
  <c r="AN31" i="1"/>
  <c r="AL29" i="3" s="1"/>
  <c r="AM31" i="1"/>
  <c r="AK29" i="3" s="1"/>
  <c r="AL31" i="1"/>
  <c r="AJ29" i="3" s="1"/>
  <c r="AK31" i="1"/>
  <c r="AI29" i="3" s="1"/>
  <c r="AJ31" i="1"/>
  <c r="AH29" i="3" s="1"/>
  <c r="AI31" i="1"/>
  <c r="AG29" i="3" s="1"/>
  <c r="AH31" i="1"/>
  <c r="AF29" i="3" s="1"/>
  <c r="AG31" i="1"/>
  <c r="AE29" i="3" s="1"/>
  <c r="AF31" i="1"/>
  <c r="AD29" i="3" s="1"/>
  <c r="AE31" i="1"/>
  <c r="AC29" i="3" s="1"/>
  <c r="CC30" i="1"/>
  <c r="CA28" i="3" s="1"/>
  <c r="CB30" i="1"/>
  <c r="BZ28" i="3" s="1"/>
  <c r="CA30" i="1"/>
  <c r="BY28" i="3" s="1"/>
  <c r="BZ30" i="1"/>
  <c r="BX28" i="3" s="1"/>
  <c r="BY30" i="1"/>
  <c r="BW28" i="3" s="1"/>
  <c r="BX30" i="1"/>
  <c r="BV28" i="3" s="1"/>
  <c r="BW30" i="1"/>
  <c r="BU28" i="3" s="1"/>
  <c r="BV30" i="1"/>
  <c r="BT28" i="3" s="1"/>
  <c r="BU30" i="1"/>
  <c r="BS28" i="3" s="1"/>
  <c r="BT30" i="1"/>
  <c r="BR28" i="3" s="1"/>
  <c r="BS30" i="1"/>
  <c r="BQ28" i="3" s="1"/>
  <c r="BR30" i="1"/>
  <c r="BP28" i="3" s="1"/>
  <c r="BQ30" i="1"/>
  <c r="BO28" i="3" s="1"/>
  <c r="BP30" i="1"/>
  <c r="BN28" i="3" s="1"/>
  <c r="BO30" i="1"/>
  <c r="BM28" i="3" s="1"/>
  <c r="BN30" i="1"/>
  <c r="BL28" i="3" s="1"/>
  <c r="BM30" i="1"/>
  <c r="BK28" i="3" s="1"/>
  <c r="BL30" i="1"/>
  <c r="BJ28" i="3" s="1"/>
  <c r="BK30" i="1"/>
  <c r="BI28" i="3" s="1"/>
  <c r="BJ30" i="1"/>
  <c r="BH28" i="3" s="1"/>
  <c r="BI30" i="1"/>
  <c r="BG28" i="3" s="1"/>
  <c r="BH30" i="1"/>
  <c r="BF28" i="3" s="1"/>
  <c r="BG30" i="1"/>
  <c r="BE28" i="3" s="1"/>
  <c r="BF30" i="1"/>
  <c r="BD28" i="3" s="1"/>
  <c r="BE30" i="1"/>
  <c r="BC28" i="3" s="1"/>
  <c r="BD30" i="1"/>
  <c r="BB28" i="3" s="1"/>
  <c r="BC30" i="1"/>
  <c r="BA28" i="3" s="1"/>
  <c r="BB30" i="1"/>
  <c r="AZ28" i="3" s="1"/>
  <c r="BA30" i="1"/>
  <c r="AY28" i="3" s="1"/>
  <c r="AZ30" i="1"/>
  <c r="AX28" i="3" s="1"/>
  <c r="AY30" i="1"/>
  <c r="AW28" i="3" s="1"/>
  <c r="AX30" i="1"/>
  <c r="AV28" i="3" s="1"/>
  <c r="AW30" i="1"/>
  <c r="AU28" i="3" s="1"/>
  <c r="AV30" i="1"/>
  <c r="AT28" i="3" s="1"/>
  <c r="AU30" i="1"/>
  <c r="AS28" i="3" s="1"/>
  <c r="AT30" i="1"/>
  <c r="AR28" i="3" s="1"/>
  <c r="AS30" i="1"/>
  <c r="AQ28" i="3" s="1"/>
  <c r="AR30" i="1"/>
  <c r="AP28" i="3" s="1"/>
  <c r="AQ30" i="1"/>
  <c r="AO28" i="3" s="1"/>
  <c r="AP30" i="1"/>
  <c r="AN28" i="3" s="1"/>
  <c r="AO30" i="1"/>
  <c r="AM28" i="3" s="1"/>
  <c r="AN30" i="1"/>
  <c r="AL28" i="3" s="1"/>
  <c r="AM30" i="1"/>
  <c r="AK28" i="3" s="1"/>
  <c r="AL30" i="1"/>
  <c r="AJ28" i="3" s="1"/>
  <c r="AK30" i="1"/>
  <c r="AI28" i="3" s="1"/>
  <c r="AJ30" i="1"/>
  <c r="AH28" i="3" s="1"/>
  <c r="AI30" i="1"/>
  <c r="AG28" i="3" s="1"/>
  <c r="AH30" i="1"/>
  <c r="AF28" i="3" s="1"/>
  <c r="AG30" i="1"/>
  <c r="AE28" i="3" s="1"/>
  <c r="AF30" i="1"/>
  <c r="AD28" i="3" s="1"/>
  <c r="AE30" i="1"/>
  <c r="AC28" i="3" s="1"/>
  <c r="CC29" i="1"/>
  <c r="CA27" i="3" s="1"/>
  <c r="CB29" i="1"/>
  <c r="BZ27" i="3" s="1"/>
  <c r="CA29" i="1"/>
  <c r="BY27" i="3" s="1"/>
  <c r="BZ29" i="1"/>
  <c r="BX27" i="3" s="1"/>
  <c r="BY29" i="1"/>
  <c r="BW27" i="3" s="1"/>
  <c r="BX29" i="1"/>
  <c r="BV27" i="3" s="1"/>
  <c r="BW29" i="1"/>
  <c r="BU27" i="3" s="1"/>
  <c r="BV29" i="1"/>
  <c r="BT27" i="3" s="1"/>
  <c r="BU29" i="1"/>
  <c r="BS27" i="3" s="1"/>
  <c r="BT29" i="1"/>
  <c r="BR27" i="3" s="1"/>
  <c r="BS29" i="1"/>
  <c r="BQ27" i="3" s="1"/>
  <c r="BR29" i="1"/>
  <c r="BP27" i="3" s="1"/>
  <c r="BQ29" i="1"/>
  <c r="BO27" i="3" s="1"/>
  <c r="BP29" i="1"/>
  <c r="BN27" i="3" s="1"/>
  <c r="BO29" i="1"/>
  <c r="BM27" i="3" s="1"/>
  <c r="BN29" i="1"/>
  <c r="BL27" i="3" s="1"/>
  <c r="BM29" i="1"/>
  <c r="BK27" i="3" s="1"/>
  <c r="BL29" i="1"/>
  <c r="BJ27" i="3" s="1"/>
  <c r="BK29" i="1"/>
  <c r="BI27" i="3" s="1"/>
  <c r="BJ29" i="1"/>
  <c r="BH27" i="3" s="1"/>
  <c r="BI29" i="1"/>
  <c r="BG27" i="3" s="1"/>
  <c r="BH29" i="1"/>
  <c r="BF27" i="3" s="1"/>
  <c r="BG29" i="1"/>
  <c r="BE27" i="3" s="1"/>
  <c r="BF29" i="1"/>
  <c r="BD27" i="3" s="1"/>
  <c r="BE29" i="1"/>
  <c r="BC27" i="3" s="1"/>
  <c r="BD29" i="1"/>
  <c r="BB27" i="3" s="1"/>
  <c r="BC29" i="1"/>
  <c r="BA27" i="3" s="1"/>
  <c r="BB29" i="1"/>
  <c r="AZ27" i="3" s="1"/>
  <c r="BA29" i="1"/>
  <c r="AY27" i="3" s="1"/>
  <c r="AZ29" i="1"/>
  <c r="AX27" i="3" s="1"/>
  <c r="AY29" i="1"/>
  <c r="AW27" i="3" s="1"/>
  <c r="AX29" i="1"/>
  <c r="AV27" i="3" s="1"/>
  <c r="AW29" i="1"/>
  <c r="AU27" i="3" s="1"/>
  <c r="AV29" i="1"/>
  <c r="AT27" i="3" s="1"/>
  <c r="AU29" i="1"/>
  <c r="AS27" i="3" s="1"/>
  <c r="AT29" i="1"/>
  <c r="AR27" i="3" s="1"/>
  <c r="AS29" i="1"/>
  <c r="AQ27" i="3" s="1"/>
  <c r="AR29" i="1"/>
  <c r="AP27" i="3" s="1"/>
  <c r="AQ29" i="1"/>
  <c r="AO27" i="3" s="1"/>
  <c r="AP29" i="1"/>
  <c r="AN27" i="3" s="1"/>
  <c r="AO29" i="1"/>
  <c r="AM27" i="3" s="1"/>
  <c r="AN29" i="1"/>
  <c r="AL27" i="3" s="1"/>
  <c r="AM29" i="1"/>
  <c r="AK27" i="3" s="1"/>
  <c r="AL29" i="1"/>
  <c r="AJ27" i="3" s="1"/>
  <c r="AK29" i="1"/>
  <c r="AI27" i="3" s="1"/>
  <c r="AJ29" i="1"/>
  <c r="AH27" i="3" s="1"/>
  <c r="AI29" i="1"/>
  <c r="AG27" i="3" s="1"/>
  <c r="AH29" i="1"/>
  <c r="AF27" i="3" s="1"/>
  <c r="AG29" i="1"/>
  <c r="AE27" i="3" s="1"/>
  <c r="AF29" i="1"/>
  <c r="AD27" i="3" s="1"/>
  <c r="AE29" i="1"/>
  <c r="AC27" i="3" s="1"/>
  <c r="CC27" i="1"/>
  <c r="CA25" i="3" s="1"/>
  <c r="CB27" i="1"/>
  <c r="BZ25" i="3" s="1"/>
  <c r="CA27" i="1"/>
  <c r="BY25" i="3" s="1"/>
  <c r="BZ27" i="1"/>
  <c r="BX25" i="3" s="1"/>
  <c r="BY27" i="1"/>
  <c r="BW25" i="3" s="1"/>
  <c r="BX27" i="1"/>
  <c r="BV25" i="3" s="1"/>
  <c r="BW27" i="1"/>
  <c r="BU25" i="3" s="1"/>
  <c r="BV27" i="1"/>
  <c r="BT25" i="3" s="1"/>
  <c r="BU27" i="1"/>
  <c r="BS25" i="3" s="1"/>
  <c r="BT27" i="1"/>
  <c r="BR25" i="3" s="1"/>
  <c r="BS27" i="1"/>
  <c r="BQ25" i="3" s="1"/>
  <c r="BR27" i="1"/>
  <c r="BP25" i="3" s="1"/>
  <c r="BQ27" i="1"/>
  <c r="BO25" i="3" s="1"/>
  <c r="BP27" i="1"/>
  <c r="BN25" i="3" s="1"/>
  <c r="BO27" i="1"/>
  <c r="BM25" i="3" s="1"/>
  <c r="BN27" i="1"/>
  <c r="BL25" i="3" s="1"/>
  <c r="BM27" i="1"/>
  <c r="BK25" i="3" s="1"/>
  <c r="BL27" i="1"/>
  <c r="BJ25" i="3" s="1"/>
  <c r="BK27" i="1"/>
  <c r="BI25" i="3" s="1"/>
  <c r="BJ27" i="1"/>
  <c r="BH25" i="3" s="1"/>
  <c r="BI27" i="1"/>
  <c r="BG25" i="3" s="1"/>
  <c r="BH27" i="1"/>
  <c r="BF25" i="3" s="1"/>
  <c r="BG27" i="1"/>
  <c r="BE25" i="3" s="1"/>
  <c r="BF27" i="1"/>
  <c r="BD25" i="3" s="1"/>
  <c r="BE27" i="1"/>
  <c r="BC25" i="3" s="1"/>
  <c r="BD27" i="1"/>
  <c r="BB25" i="3" s="1"/>
  <c r="BC27" i="1"/>
  <c r="BA25" i="3" s="1"/>
  <c r="BB27" i="1"/>
  <c r="AZ25" i="3" s="1"/>
  <c r="BA27" i="1"/>
  <c r="AY25" i="3" s="1"/>
  <c r="AZ27" i="1"/>
  <c r="AX25" i="3" s="1"/>
  <c r="AY27" i="1"/>
  <c r="AW25" i="3" s="1"/>
  <c r="AX27" i="1"/>
  <c r="AV25" i="3" s="1"/>
  <c r="AW27" i="1"/>
  <c r="AU25" i="3" s="1"/>
  <c r="AV27" i="1"/>
  <c r="AT25" i="3" s="1"/>
  <c r="AU27" i="1"/>
  <c r="AS25" i="3" s="1"/>
  <c r="AT27" i="1"/>
  <c r="AR25" i="3" s="1"/>
  <c r="AS27" i="1"/>
  <c r="AQ25" i="3" s="1"/>
  <c r="AR27" i="1"/>
  <c r="AP25" i="3" s="1"/>
  <c r="AQ27" i="1"/>
  <c r="AO25" i="3" s="1"/>
  <c r="AP27" i="1"/>
  <c r="AN25" i="3" s="1"/>
  <c r="AO27" i="1"/>
  <c r="AM25" i="3" s="1"/>
  <c r="AN27" i="1"/>
  <c r="AL25" i="3" s="1"/>
  <c r="AM27" i="1"/>
  <c r="AK25" i="3" s="1"/>
  <c r="AL27" i="1"/>
  <c r="AJ25" i="3" s="1"/>
  <c r="AK27" i="1"/>
  <c r="AI25" i="3" s="1"/>
  <c r="AJ27" i="1"/>
  <c r="AH25" i="3" s="1"/>
  <c r="AI27" i="1"/>
  <c r="AG25" i="3" s="1"/>
  <c r="AH27" i="1"/>
  <c r="AF25" i="3" s="1"/>
  <c r="AG27" i="1"/>
  <c r="AE25" i="3" s="1"/>
  <c r="AF27" i="1"/>
  <c r="AD25" i="3" s="1"/>
  <c r="AE27" i="1"/>
  <c r="AC25" i="3" s="1"/>
  <c r="CC26" i="1"/>
  <c r="CA24" i="3" s="1"/>
  <c r="CB26" i="1"/>
  <c r="BZ24" i="3" s="1"/>
  <c r="CA26" i="1"/>
  <c r="BY24" i="3" s="1"/>
  <c r="BZ26" i="1"/>
  <c r="BX24" i="3" s="1"/>
  <c r="BY26" i="1"/>
  <c r="BW24" i="3" s="1"/>
  <c r="BX26" i="1"/>
  <c r="BV24" i="3" s="1"/>
  <c r="BW26" i="1"/>
  <c r="BU24" i="3" s="1"/>
  <c r="BV26" i="1"/>
  <c r="BT24" i="3" s="1"/>
  <c r="BU26" i="1"/>
  <c r="BS24" i="3" s="1"/>
  <c r="BT26" i="1"/>
  <c r="BR24" i="3" s="1"/>
  <c r="BS26" i="1"/>
  <c r="BQ24" i="3" s="1"/>
  <c r="BR26" i="1"/>
  <c r="BP24" i="3" s="1"/>
  <c r="BQ26" i="1"/>
  <c r="BO24" i="3" s="1"/>
  <c r="BP26" i="1"/>
  <c r="BN24" i="3" s="1"/>
  <c r="BO26" i="1"/>
  <c r="BM24" i="3" s="1"/>
  <c r="BN26" i="1"/>
  <c r="BL24" i="3" s="1"/>
  <c r="BM26" i="1"/>
  <c r="BK24" i="3" s="1"/>
  <c r="BL26" i="1"/>
  <c r="BJ24" i="3" s="1"/>
  <c r="BK26" i="1"/>
  <c r="BI24" i="3" s="1"/>
  <c r="BJ26" i="1"/>
  <c r="BH24" i="3" s="1"/>
  <c r="BI26" i="1"/>
  <c r="BG24" i="3" s="1"/>
  <c r="BH26" i="1"/>
  <c r="BF24" i="3" s="1"/>
  <c r="BG26" i="1"/>
  <c r="BE24" i="3" s="1"/>
  <c r="BF26" i="1"/>
  <c r="BD24" i="3" s="1"/>
  <c r="BE26" i="1"/>
  <c r="BC24" i="3" s="1"/>
  <c r="BD26" i="1"/>
  <c r="BB24" i="3" s="1"/>
  <c r="BC26" i="1"/>
  <c r="BA24" i="3" s="1"/>
  <c r="BB26" i="1"/>
  <c r="AZ24" i="3" s="1"/>
  <c r="BA26" i="1"/>
  <c r="AY24" i="3" s="1"/>
  <c r="AZ26" i="1"/>
  <c r="AX24" i="3" s="1"/>
  <c r="AY26" i="1"/>
  <c r="AW24" i="3" s="1"/>
  <c r="AX26" i="1"/>
  <c r="AV24" i="3" s="1"/>
  <c r="AW26" i="1"/>
  <c r="AU24" i="3" s="1"/>
  <c r="AV26" i="1"/>
  <c r="AT24" i="3" s="1"/>
  <c r="AU26" i="1"/>
  <c r="AS24" i="3" s="1"/>
  <c r="AT26" i="1"/>
  <c r="AR24" i="3" s="1"/>
  <c r="AS26" i="1"/>
  <c r="AQ24" i="3" s="1"/>
  <c r="AR26" i="1"/>
  <c r="AP24" i="3" s="1"/>
  <c r="AQ26" i="1"/>
  <c r="AO24" i="3" s="1"/>
  <c r="AP26" i="1"/>
  <c r="AN24" i="3" s="1"/>
  <c r="AO26" i="1"/>
  <c r="AM24" i="3" s="1"/>
  <c r="AN26" i="1"/>
  <c r="AL24" i="3" s="1"/>
  <c r="AM26" i="1"/>
  <c r="AK24" i="3" s="1"/>
  <c r="AL26" i="1"/>
  <c r="AJ24" i="3" s="1"/>
  <c r="AK26" i="1"/>
  <c r="AI24" i="3" s="1"/>
  <c r="AJ26" i="1"/>
  <c r="AH24" i="3" s="1"/>
  <c r="AI26" i="1"/>
  <c r="AG24" i="3" s="1"/>
  <c r="AH26" i="1"/>
  <c r="AF24" i="3" s="1"/>
  <c r="AG26" i="1"/>
  <c r="AE24" i="3" s="1"/>
  <c r="AF26" i="1"/>
  <c r="AD24" i="3" s="1"/>
  <c r="AE26" i="1"/>
  <c r="AC24" i="3" s="1"/>
  <c r="CC25" i="1"/>
  <c r="CA23" i="3" s="1"/>
  <c r="CB25" i="1"/>
  <c r="BZ23" i="3" s="1"/>
  <c r="CA25" i="1"/>
  <c r="BY23" i="3" s="1"/>
  <c r="BZ25" i="1"/>
  <c r="BX23" i="3" s="1"/>
  <c r="BY25" i="1"/>
  <c r="BW23" i="3" s="1"/>
  <c r="BX25" i="1"/>
  <c r="BV23" i="3" s="1"/>
  <c r="BW25" i="1"/>
  <c r="BU23" i="3" s="1"/>
  <c r="BV25" i="1"/>
  <c r="BT23" i="3" s="1"/>
  <c r="BU25" i="1"/>
  <c r="BS23" i="3" s="1"/>
  <c r="BT25" i="1"/>
  <c r="BR23" i="3" s="1"/>
  <c r="BS25" i="1"/>
  <c r="BQ23" i="3" s="1"/>
  <c r="BR25" i="1"/>
  <c r="BP23" i="3" s="1"/>
  <c r="BQ25" i="1"/>
  <c r="BO23" i="3" s="1"/>
  <c r="BP25" i="1"/>
  <c r="BN23" i="3" s="1"/>
  <c r="BO25" i="1"/>
  <c r="BM23" i="3" s="1"/>
  <c r="BN25" i="1"/>
  <c r="BL23" i="3" s="1"/>
  <c r="BM25" i="1"/>
  <c r="BK23" i="3" s="1"/>
  <c r="BL25" i="1"/>
  <c r="BJ23" i="3" s="1"/>
  <c r="BK25" i="1"/>
  <c r="BI23" i="3" s="1"/>
  <c r="BJ25" i="1"/>
  <c r="BH23" i="3" s="1"/>
  <c r="BI25" i="1"/>
  <c r="BG23" i="3" s="1"/>
  <c r="BH25" i="1"/>
  <c r="BF23" i="3" s="1"/>
  <c r="BG25" i="1"/>
  <c r="BE23" i="3" s="1"/>
  <c r="BF25" i="1"/>
  <c r="BD23" i="3" s="1"/>
  <c r="BE25" i="1"/>
  <c r="BC23" i="3" s="1"/>
  <c r="BD25" i="1"/>
  <c r="BB23" i="3" s="1"/>
  <c r="BC25" i="1"/>
  <c r="BA23" i="3" s="1"/>
  <c r="BB25" i="1"/>
  <c r="AZ23" i="3" s="1"/>
  <c r="BA25" i="1"/>
  <c r="AY23" i="3" s="1"/>
  <c r="AZ25" i="1"/>
  <c r="AX23" i="3" s="1"/>
  <c r="AY25" i="1"/>
  <c r="AW23" i="3" s="1"/>
  <c r="AX25" i="1"/>
  <c r="AV23" i="3" s="1"/>
  <c r="AW25" i="1"/>
  <c r="AU23" i="3" s="1"/>
  <c r="AV25" i="1"/>
  <c r="AT23" i="3" s="1"/>
  <c r="AU25" i="1"/>
  <c r="AS23" i="3" s="1"/>
  <c r="AT25" i="1"/>
  <c r="AR23" i="3" s="1"/>
  <c r="AS25" i="1"/>
  <c r="AQ23" i="3" s="1"/>
  <c r="AR25" i="1"/>
  <c r="AP23" i="3" s="1"/>
  <c r="AQ25" i="1"/>
  <c r="AO23" i="3" s="1"/>
  <c r="AP25" i="1"/>
  <c r="AN23" i="3" s="1"/>
  <c r="AO25" i="1"/>
  <c r="AM23" i="3" s="1"/>
  <c r="AN25" i="1"/>
  <c r="AL23" i="3" s="1"/>
  <c r="AM25" i="1"/>
  <c r="AK23" i="3" s="1"/>
  <c r="AL25" i="1"/>
  <c r="AJ23" i="3" s="1"/>
  <c r="AK25" i="1"/>
  <c r="AI23" i="3" s="1"/>
  <c r="AJ25" i="1"/>
  <c r="AH23" i="3" s="1"/>
  <c r="AI25" i="1"/>
  <c r="AG23" i="3" s="1"/>
  <c r="AH25" i="1"/>
  <c r="AF23" i="3" s="1"/>
  <c r="AG25" i="1"/>
  <c r="AE23" i="3" s="1"/>
  <c r="AF25" i="1"/>
  <c r="AD23" i="3" s="1"/>
  <c r="AE25" i="1"/>
  <c r="AC23" i="3" s="1"/>
  <c r="CC24" i="1"/>
  <c r="CA22" i="3" s="1"/>
  <c r="CB24" i="1"/>
  <c r="BZ22" i="3" s="1"/>
  <c r="CA24" i="1"/>
  <c r="BY22" i="3" s="1"/>
  <c r="BZ24" i="1"/>
  <c r="BX22" i="3" s="1"/>
  <c r="BY24" i="1"/>
  <c r="BW22" i="3" s="1"/>
  <c r="BX24" i="1"/>
  <c r="BV22" i="3" s="1"/>
  <c r="BW24" i="1"/>
  <c r="BU22" i="3" s="1"/>
  <c r="BV24" i="1"/>
  <c r="BT22" i="3" s="1"/>
  <c r="BU24" i="1"/>
  <c r="BS22" i="3" s="1"/>
  <c r="BT24" i="1"/>
  <c r="BR22" i="3" s="1"/>
  <c r="BS24" i="1"/>
  <c r="BQ22" i="3" s="1"/>
  <c r="BR24" i="1"/>
  <c r="BP22" i="3" s="1"/>
  <c r="BQ24" i="1"/>
  <c r="BO22" i="3" s="1"/>
  <c r="BP24" i="1"/>
  <c r="BN22" i="3" s="1"/>
  <c r="BO24" i="1"/>
  <c r="BM22" i="3" s="1"/>
  <c r="BN24" i="1"/>
  <c r="BL22" i="3" s="1"/>
  <c r="BM24" i="1"/>
  <c r="BK22" i="3" s="1"/>
  <c r="BL24" i="1"/>
  <c r="BJ22" i="3" s="1"/>
  <c r="BK24" i="1"/>
  <c r="BI22" i="3" s="1"/>
  <c r="BJ24" i="1"/>
  <c r="BH22" i="3" s="1"/>
  <c r="BI24" i="1"/>
  <c r="BG22" i="3" s="1"/>
  <c r="BH24" i="1"/>
  <c r="BF22" i="3" s="1"/>
  <c r="BG24" i="1"/>
  <c r="BE22" i="3" s="1"/>
  <c r="BF24" i="1"/>
  <c r="BD22" i="3" s="1"/>
  <c r="BE24" i="1"/>
  <c r="BC22" i="3" s="1"/>
  <c r="BD24" i="1"/>
  <c r="BB22" i="3" s="1"/>
  <c r="BC24" i="1"/>
  <c r="BA22" i="3" s="1"/>
  <c r="BB24" i="1"/>
  <c r="AZ22" i="3" s="1"/>
  <c r="BA24" i="1"/>
  <c r="AY22" i="3" s="1"/>
  <c r="AZ24" i="1"/>
  <c r="AX22" i="3" s="1"/>
  <c r="AY24" i="1"/>
  <c r="AW22" i="3" s="1"/>
  <c r="AX24" i="1"/>
  <c r="AV22" i="3" s="1"/>
  <c r="AW24" i="1"/>
  <c r="AU22" i="3" s="1"/>
  <c r="AV24" i="1"/>
  <c r="AT22" i="3" s="1"/>
  <c r="AU24" i="1"/>
  <c r="AS22" i="3" s="1"/>
  <c r="AT24" i="1"/>
  <c r="AR22" i="3" s="1"/>
  <c r="AS24" i="1"/>
  <c r="AQ22" i="3" s="1"/>
  <c r="AR24" i="1"/>
  <c r="AP22" i="3" s="1"/>
  <c r="AQ24" i="1"/>
  <c r="AO22" i="3" s="1"/>
  <c r="AP24" i="1"/>
  <c r="AN22" i="3" s="1"/>
  <c r="AO24" i="1"/>
  <c r="AM22" i="3" s="1"/>
  <c r="AN24" i="1"/>
  <c r="AL22" i="3" s="1"/>
  <c r="AM24" i="1"/>
  <c r="AK22" i="3" s="1"/>
  <c r="AL24" i="1"/>
  <c r="AJ22" i="3" s="1"/>
  <c r="AK24" i="1"/>
  <c r="AI22" i="3" s="1"/>
  <c r="AJ24" i="1"/>
  <c r="AH22" i="3" s="1"/>
  <c r="AI24" i="1"/>
  <c r="AG22" i="3" s="1"/>
  <c r="AH24" i="1"/>
  <c r="AF22" i="3" s="1"/>
  <c r="AG24" i="1"/>
  <c r="AE22" i="3" s="1"/>
  <c r="AF24" i="1"/>
  <c r="AD22" i="3" s="1"/>
  <c r="AE24" i="1"/>
  <c r="AC22" i="3" s="1"/>
  <c r="CC23" i="1"/>
  <c r="CA21" i="3" s="1"/>
  <c r="CB23" i="1"/>
  <c r="BZ21" i="3" s="1"/>
  <c r="CA23" i="1"/>
  <c r="BY21" i="3" s="1"/>
  <c r="BZ23" i="1"/>
  <c r="BX21" i="3" s="1"/>
  <c r="BY23" i="1"/>
  <c r="BW21" i="3" s="1"/>
  <c r="BX23" i="1"/>
  <c r="BV21" i="3" s="1"/>
  <c r="BW23" i="1"/>
  <c r="BU21" i="3" s="1"/>
  <c r="BV23" i="1"/>
  <c r="BT21" i="3" s="1"/>
  <c r="BU23" i="1"/>
  <c r="BS21" i="3" s="1"/>
  <c r="BT23" i="1"/>
  <c r="BR21" i="3" s="1"/>
  <c r="BS23" i="1"/>
  <c r="BQ21" i="3" s="1"/>
  <c r="BR23" i="1"/>
  <c r="BP21" i="3" s="1"/>
  <c r="BQ23" i="1"/>
  <c r="BO21" i="3" s="1"/>
  <c r="BP23" i="1"/>
  <c r="BN21" i="3" s="1"/>
  <c r="BO23" i="1"/>
  <c r="BM21" i="3" s="1"/>
  <c r="BN23" i="1"/>
  <c r="BL21" i="3" s="1"/>
  <c r="BM23" i="1"/>
  <c r="BK21" i="3" s="1"/>
  <c r="BL23" i="1"/>
  <c r="BJ21" i="3" s="1"/>
  <c r="BK23" i="1"/>
  <c r="BI21" i="3" s="1"/>
  <c r="BJ23" i="1"/>
  <c r="BH21" i="3" s="1"/>
  <c r="BI23" i="1"/>
  <c r="BG21" i="3" s="1"/>
  <c r="BH23" i="1"/>
  <c r="BF21" i="3" s="1"/>
  <c r="BG23" i="1"/>
  <c r="BE21" i="3" s="1"/>
  <c r="BF23" i="1"/>
  <c r="BD21" i="3" s="1"/>
  <c r="BE23" i="1"/>
  <c r="BC21" i="3" s="1"/>
  <c r="BD23" i="1"/>
  <c r="BB21" i="3" s="1"/>
  <c r="BC23" i="1"/>
  <c r="BA21" i="3" s="1"/>
  <c r="BB23" i="1"/>
  <c r="AZ21" i="3" s="1"/>
  <c r="BA23" i="1"/>
  <c r="AY21" i="3" s="1"/>
  <c r="AZ23" i="1"/>
  <c r="AX21" i="3" s="1"/>
  <c r="AY23" i="1"/>
  <c r="AW21" i="3" s="1"/>
  <c r="AX23" i="1"/>
  <c r="AV21" i="3" s="1"/>
  <c r="AW23" i="1"/>
  <c r="AU21" i="3" s="1"/>
  <c r="AV23" i="1"/>
  <c r="AT21" i="3" s="1"/>
  <c r="AU23" i="1"/>
  <c r="AS21" i="3" s="1"/>
  <c r="AT23" i="1"/>
  <c r="AR21" i="3" s="1"/>
  <c r="AS23" i="1"/>
  <c r="AQ21" i="3" s="1"/>
  <c r="AR23" i="1"/>
  <c r="AP21" i="3" s="1"/>
  <c r="AQ23" i="1"/>
  <c r="AO21" i="3" s="1"/>
  <c r="AP23" i="1"/>
  <c r="AN21" i="3" s="1"/>
  <c r="AO23" i="1"/>
  <c r="AM21" i="3" s="1"/>
  <c r="AN23" i="1"/>
  <c r="AL21" i="3" s="1"/>
  <c r="AM23" i="1"/>
  <c r="AK21" i="3" s="1"/>
  <c r="AL23" i="1"/>
  <c r="AJ21" i="3" s="1"/>
  <c r="AK23" i="1"/>
  <c r="AI21" i="3" s="1"/>
  <c r="AJ23" i="1"/>
  <c r="AH21" i="3" s="1"/>
  <c r="AI23" i="1"/>
  <c r="AG21" i="3" s="1"/>
  <c r="AH23" i="1"/>
  <c r="AF21" i="3" s="1"/>
  <c r="AG23" i="1"/>
  <c r="AE21" i="3" s="1"/>
  <c r="AF23" i="1"/>
  <c r="AD21" i="3" s="1"/>
  <c r="AE23" i="1"/>
  <c r="AC21" i="3" s="1"/>
  <c r="CC22" i="1"/>
  <c r="CA20" i="3" s="1"/>
  <c r="CB22" i="1"/>
  <c r="BZ20" i="3" s="1"/>
  <c r="CA22" i="1"/>
  <c r="BY20" i="3" s="1"/>
  <c r="BZ22" i="1"/>
  <c r="BX20" i="3" s="1"/>
  <c r="BY22" i="1"/>
  <c r="BW20" i="3" s="1"/>
  <c r="BX22" i="1"/>
  <c r="BV20" i="3" s="1"/>
  <c r="BW22" i="1"/>
  <c r="BU20" i="3" s="1"/>
  <c r="BV22" i="1"/>
  <c r="BT20" i="3" s="1"/>
  <c r="BU22" i="1"/>
  <c r="BS20" i="3" s="1"/>
  <c r="BT22" i="1"/>
  <c r="BR20" i="3" s="1"/>
  <c r="BS22" i="1"/>
  <c r="BQ20" i="3" s="1"/>
  <c r="BR22" i="1"/>
  <c r="BP20" i="3" s="1"/>
  <c r="BQ22" i="1"/>
  <c r="BO20" i="3" s="1"/>
  <c r="BP22" i="1"/>
  <c r="BN20" i="3" s="1"/>
  <c r="BO22" i="1"/>
  <c r="BM20" i="3" s="1"/>
  <c r="BN22" i="1"/>
  <c r="BL20" i="3" s="1"/>
  <c r="BM22" i="1"/>
  <c r="BK20" i="3" s="1"/>
  <c r="BL22" i="1"/>
  <c r="BJ20" i="3" s="1"/>
  <c r="BK22" i="1"/>
  <c r="BI20" i="3" s="1"/>
  <c r="BJ22" i="1"/>
  <c r="BH20" i="3" s="1"/>
  <c r="BI22" i="1"/>
  <c r="BG20" i="3" s="1"/>
  <c r="BH22" i="1"/>
  <c r="BF20" i="3" s="1"/>
  <c r="BG22" i="1"/>
  <c r="BE20" i="3" s="1"/>
  <c r="BF22" i="1"/>
  <c r="BD20" i="3" s="1"/>
  <c r="BE22" i="1"/>
  <c r="BC20" i="3" s="1"/>
  <c r="BD22" i="1"/>
  <c r="BB20" i="3" s="1"/>
  <c r="BC22" i="1"/>
  <c r="BA20" i="3" s="1"/>
  <c r="BB22" i="1"/>
  <c r="AZ20" i="3" s="1"/>
  <c r="BA22" i="1"/>
  <c r="AY20" i="3" s="1"/>
  <c r="AZ22" i="1"/>
  <c r="AX20" i="3" s="1"/>
  <c r="AY22" i="1"/>
  <c r="AW20" i="3" s="1"/>
  <c r="AX22" i="1"/>
  <c r="AV20" i="3" s="1"/>
  <c r="AW22" i="1"/>
  <c r="AU20" i="3" s="1"/>
  <c r="AV22" i="1"/>
  <c r="AT20" i="3" s="1"/>
  <c r="AU22" i="1"/>
  <c r="AS20" i="3" s="1"/>
  <c r="AT22" i="1"/>
  <c r="AR20" i="3" s="1"/>
  <c r="AS22" i="1"/>
  <c r="AQ20" i="3" s="1"/>
  <c r="AR22" i="1"/>
  <c r="AP20" i="3" s="1"/>
  <c r="AQ22" i="1"/>
  <c r="AO20" i="3" s="1"/>
  <c r="AP22" i="1"/>
  <c r="AN20" i="3" s="1"/>
  <c r="AO22" i="1"/>
  <c r="AM20" i="3" s="1"/>
  <c r="AN22" i="1"/>
  <c r="AL20" i="3" s="1"/>
  <c r="AM22" i="1"/>
  <c r="AK20" i="3" s="1"/>
  <c r="AL22" i="1"/>
  <c r="AJ20" i="3" s="1"/>
  <c r="AK22" i="1"/>
  <c r="AI20" i="3" s="1"/>
  <c r="AJ22" i="1"/>
  <c r="AH20" i="3" s="1"/>
  <c r="AI22" i="1"/>
  <c r="AG20" i="3" s="1"/>
  <c r="AH22" i="1"/>
  <c r="AF20" i="3" s="1"/>
  <c r="AG22" i="1"/>
  <c r="AE20" i="3" s="1"/>
  <c r="AF22" i="1"/>
  <c r="AD20" i="3" s="1"/>
  <c r="AE22" i="1"/>
  <c r="AC20" i="3" s="1"/>
  <c r="CC21" i="1"/>
  <c r="CA19" i="3" s="1"/>
  <c r="CB21" i="1"/>
  <c r="BZ19" i="3" s="1"/>
  <c r="CA21" i="1"/>
  <c r="BY19" i="3" s="1"/>
  <c r="BZ21" i="1"/>
  <c r="BX19" i="3" s="1"/>
  <c r="BY21" i="1"/>
  <c r="BW19" i="3" s="1"/>
  <c r="BX21" i="1"/>
  <c r="BV19" i="3" s="1"/>
  <c r="BW21" i="1"/>
  <c r="BU19" i="3" s="1"/>
  <c r="BV21" i="1"/>
  <c r="BT19" i="3" s="1"/>
  <c r="BU21" i="1"/>
  <c r="BS19" i="3" s="1"/>
  <c r="BT21" i="1"/>
  <c r="BR19" i="3" s="1"/>
  <c r="BS21" i="1"/>
  <c r="BQ19" i="3" s="1"/>
  <c r="BR21" i="1"/>
  <c r="BP19" i="3" s="1"/>
  <c r="BQ21" i="1"/>
  <c r="BO19" i="3" s="1"/>
  <c r="BP21" i="1"/>
  <c r="BN19" i="3" s="1"/>
  <c r="BO21" i="1"/>
  <c r="BM19" i="3" s="1"/>
  <c r="BN21" i="1"/>
  <c r="BL19" i="3" s="1"/>
  <c r="BM21" i="1"/>
  <c r="BK19" i="3" s="1"/>
  <c r="BL21" i="1"/>
  <c r="BJ19" i="3" s="1"/>
  <c r="BK21" i="1"/>
  <c r="BI19" i="3" s="1"/>
  <c r="BJ21" i="1"/>
  <c r="BH19" i="3" s="1"/>
  <c r="BI21" i="1"/>
  <c r="BG19" i="3" s="1"/>
  <c r="BH21" i="1"/>
  <c r="BF19" i="3" s="1"/>
  <c r="BG21" i="1"/>
  <c r="BE19" i="3" s="1"/>
  <c r="BF21" i="1"/>
  <c r="BD19" i="3" s="1"/>
  <c r="BE21" i="1"/>
  <c r="BC19" i="3" s="1"/>
  <c r="BD21" i="1"/>
  <c r="BB19" i="3" s="1"/>
  <c r="BC21" i="1"/>
  <c r="BA19" i="3" s="1"/>
  <c r="BB21" i="1"/>
  <c r="AZ19" i="3" s="1"/>
  <c r="BA21" i="1"/>
  <c r="AY19" i="3" s="1"/>
  <c r="AZ21" i="1"/>
  <c r="AX19" i="3" s="1"/>
  <c r="AY21" i="1"/>
  <c r="AW19" i="3" s="1"/>
  <c r="AX21" i="1"/>
  <c r="AV19" i="3" s="1"/>
  <c r="AW21" i="1"/>
  <c r="AU19" i="3" s="1"/>
  <c r="AV21" i="1"/>
  <c r="AT19" i="3" s="1"/>
  <c r="AU21" i="1"/>
  <c r="AS19" i="3" s="1"/>
  <c r="AT21" i="1"/>
  <c r="AR19" i="3" s="1"/>
  <c r="AS21" i="1"/>
  <c r="AQ19" i="3" s="1"/>
  <c r="AR21" i="1"/>
  <c r="AP19" i="3" s="1"/>
  <c r="AQ21" i="1"/>
  <c r="AO19" i="3" s="1"/>
  <c r="AP21" i="1"/>
  <c r="AN19" i="3" s="1"/>
  <c r="AO21" i="1"/>
  <c r="AM19" i="3" s="1"/>
  <c r="AN21" i="1"/>
  <c r="AL19" i="3" s="1"/>
  <c r="AM21" i="1"/>
  <c r="AK19" i="3" s="1"/>
  <c r="AL21" i="1"/>
  <c r="AJ19" i="3" s="1"/>
  <c r="AK21" i="1"/>
  <c r="AI19" i="3" s="1"/>
  <c r="AJ21" i="1"/>
  <c r="AH19" i="3" s="1"/>
  <c r="AI21" i="1"/>
  <c r="AG19" i="3" s="1"/>
  <c r="AH21" i="1"/>
  <c r="AF19" i="3" s="1"/>
  <c r="AG21" i="1"/>
  <c r="AE19" i="3" s="1"/>
  <c r="AF21" i="1"/>
  <c r="AD19" i="3" s="1"/>
  <c r="AE21" i="1"/>
  <c r="AC19" i="3" s="1"/>
  <c r="CC20" i="1"/>
  <c r="CA18" i="3" s="1"/>
  <c r="CB20" i="1"/>
  <c r="BZ18" i="3" s="1"/>
  <c r="CA20" i="1"/>
  <c r="BY18" i="3" s="1"/>
  <c r="BZ20" i="1"/>
  <c r="BX18" i="3" s="1"/>
  <c r="BY20" i="1"/>
  <c r="BW18" i="3" s="1"/>
  <c r="BX20" i="1"/>
  <c r="BV18" i="3" s="1"/>
  <c r="BW20" i="1"/>
  <c r="BU18" i="3" s="1"/>
  <c r="BV20" i="1"/>
  <c r="BT18" i="3" s="1"/>
  <c r="BU20" i="1"/>
  <c r="BS18" i="3" s="1"/>
  <c r="BT20" i="1"/>
  <c r="BR18" i="3" s="1"/>
  <c r="BS20" i="1"/>
  <c r="BQ18" i="3" s="1"/>
  <c r="BR20" i="1"/>
  <c r="BP18" i="3" s="1"/>
  <c r="BQ20" i="1"/>
  <c r="BO18" i="3" s="1"/>
  <c r="BP20" i="1"/>
  <c r="BN18" i="3" s="1"/>
  <c r="BO20" i="1"/>
  <c r="BM18" i="3" s="1"/>
  <c r="BN20" i="1"/>
  <c r="BL18" i="3" s="1"/>
  <c r="BM20" i="1"/>
  <c r="BK18" i="3" s="1"/>
  <c r="BL20" i="1"/>
  <c r="BJ18" i="3" s="1"/>
  <c r="BK20" i="1"/>
  <c r="BI18" i="3" s="1"/>
  <c r="BJ20" i="1"/>
  <c r="BH18" i="3" s="1"/>
  <c r="BI20" i="1"/>
  <c r="BG18" i="3" s="1"/>
  <c r="BH20" i="1"/>
  <c r="BF18" i="3" s="1"/>
  <c r="BG20" i="1"/>
  <c r="BE18" i="3" s="1"/>
  <c r="BF20" i="1"/>
  <c r="BD18" i="3" s="1"/>
  <c r="BE20" i="1"/>
  <c r="BC18" i="3" s="1"/>
  <c r="BD20" i="1"/>
  <c r="BB18" i="3" s="1"/>
  <c r="BC20" i="1"/>
  <c r="BA18" i="3" s="1"/>
  <c r="BB20" i="1"/>
  <c r="AZ18" i="3" s="1"/>
  <c r="BA20" i="1"/>
  <c r="AY18" i="3" s="1"/>
  <c r="AZ20" i="1"/>
  <c r="AX18" i="3" s="1"/>
  <c r="AY20" i="1"/>
  <c r="AW18" i="3" s="1"/>
  <c r="AX20" i="1"/>
  <c r="AV18" i="3" s="1"/>
  <c r="AW20" i="1"/>
  <c r="AU18" i="3" s="1"/>
  <c r="AV20" i="1"/>
  <c r="AT18" i="3" s="1"/>
  <c r="AU20" i="1"/>
  <c r="AS18" i="3" s="1"/>
  <c r="AT20" i="1"/>
  <c r="AR18" i="3" s="1"/>
  <c r="AS20" i="1"/>
  <c r="AQ18" i="3" s="1"/>
  <c r="AR20" i="1"/>
  <c r="AP18" i="3" s="1"/>
  <c r="AQ20" i="1"/>
  <c r="AO18" i="3" s="1"/>
  <c r="AP20" i="1"/>
  <c r="AN18" i="3" s="1"/>
  <c r="AO20" i="1"/>
  <c r="AM18" i="3" s="1"/>
  <c r="AN20" i="1"/>
  <c r="AL18" i="3" s="1"/>
  <c r="AM20" i="1"/>
  <c r="AK18" i="3" s="1"/>
  <c r="AL20" i="1"/>
  <c r="AJ18" i="3" s="1"/>
  <c r="AK20" i="1"/>
  <c r="AI18" i="3" s="1"/>
  <c r="AJ20" i="1"/>
  <c r="AH18" i="3" s="1"/>
  <c r="AI20" i="1"/>
  <c r="AG18" i="3" s="1"/>
  <c r="AH20" i="1"/>
  <c r="AF18" i="3" s="1"/>
  <c r="AG20" i="1"/>
  <c r="AE18" i="3" s="1"/>
  <c r="AF20" i="1"/>
  <c r="AD18" i="3" s="1"/>
  <c r="AE20" i="1"/>
  <c r="AC18" i="3" s="1"/>
  <c r="CC19" i="1"/>
  <c r="CA17" i="3" s="1"/>
  <c r="CB19" i="1"/>
  <c r="BZ17" i="3" s="1"/>
  <c r="CA19" i="1"/>
  <c r="BY17" i="3" s="1"/>
  <c r="BZ19" i="1"/>
  <c r="BX17" i="3" s="1"/>
  <c r="BY19" i="1"/>
  <c r="BW17" i="3" s="1"/>
  <c r="BX19" i="1"/>
  <c r="BV17" i="3" s="1"/>
  <c r="BW19" i="1"/>
  <c r="BU17" i="3" s="1"/>
  <c r="BV19" i="1"/>
  <c r="BT17" i="3" s="1"/>
  <c r="BU19" i="1"/>
  <c r="BS17" i="3" s="1"/>
  <c r="BT19" i="1"/>
  <c r="BR17" i="3" s="1"/>
  <c r="BS19" i="1"/>
  <c r="BQ17" i="3" s="1"/>
  <c r="BR19" i="1"/>
  <c r="BP17" i="3" s="1"/>
  <c r="BQ19" i="1"/>
  <c r="BO17" i="3" s="1"/>
  <c r="BP19" i="1"/>
  <c r="BN17" i="3" s="1"/>
  <c r="BO19" i="1"/>
  <c r="BM17" i="3" s="1"/>
  <c r="BN19" i="1"/>
  <c r="BL17" i="3" s="1"/>
  <c r="BM19" i="1"/>
  <c r="BK17" i="3" s="1"/>
  <c r="BL19" i="1"/>
  <c r="BJ17" i="3" s="1"/>
  <c r="BK19" i="1"/>
  <c r="BI17" i="3" s="1"/>
  <c r="BJ19" i="1"/>
  <c r="BH17" i="3" s="1"/>
  <c r="BI19" i="1"/>
  <c r="BG17" i="3" s="1"/>
  <c r="BH19" i="1"/>
  <c r="BF17" i="3" s="1"/>
  <c r="BG19" i="1"/>
  <c r="BE17" i="3" s="1"/>
  <c r="BF19" i="1"/>
  <c r="BD17" i="3" s="1"/>
  <c r="BE19" i="1"/>
  <c r="BC17" i="3" s="1"/>
  <c r="BD19" i="1"/>
  <c r="BB17" i="3" s="1"/>
  <c r="BC19" i="1"/>
  <c r="BA17" i="3" s="1"/>
  <c r="BB19" i="1"/>
  <c r="AZ17" i="3" s="1"/>
  <c r="BA19" i="1"/>
  <c r="AY17" i="3" s="1"/>
  <c r="AZ19" i="1"/>
  <c r="AX17" i="3" s="1"/>
  <c r="AY19" i="1"/>
  <c r="AW17" i="3" s="1"/>
  <c r="AX19" i="1"/>
  <c r="AV17" i="3" s="1"/>
  <c r="AW19" i="1"/>
  <c r="AU17" i="3" s="1"/>
  <c r="AV19" i="1"/>
  <c r="AT17" i="3" s="1"/>
  <c r="AU19" i="1"/>
  <c r="AS17" i="3" s="1"/>
  <c r="AT19" i="1"/>
  <c r="AR17" i="3" s="1"/>
  <c r="AS19" i="1"/>
  <c r="AQ17" i="3" s="1"/>
  <c r="AR19" i="1"/>
  <c r="AP17" i="3" s="1"/>
  <c r="AQ19" i="1"/>
  <c r="AO17" i="3" s="1"/>
  <c r="AP19" i="1"/>
  <c r="AN17" i="3" s="1"/>
  <c r="AO19" i="1"/>
  <c r="AM17" i="3" s="1"/>
  <c r="AN19" i="1"/>
  <c r="AL17" i="3" s="1"/>
  <c r="AM19" i="1"/>
  <c r="AK17" i="3" s="1"/>
  <c r="AL19" i="1"/>
  <c r="AJ17" i="3" s="1"/>
  <c r="AK19" i="1"/>
  <c r="AI17" i="3" s="1"/>
  <c r="AJ19" i="1"/>
  <c r="AH17" i="3" s="1"/>
  <c r="AI19" i="1"/>
  <c r="AG17" i="3" s="1"/>
  <c r="AH19" i="1"/>
  <c r="AF17" i="3" s="1"/>
  <c r="AG19" i="1"/>
  <c r="AE17" i="3" s="1"/>
  <c r="AF19" i="1"/>
  <c r="AD17" i="3" s="1"/>
  <c r="AE19" i="1"/>
  <c r="AC17" i="3" s="1"/>
  <c r="CC18" i="1"/>
  <c r="CA16" i="3" s="1"/>
  <c r="CB18" i="1"/>
  <c r="BZ16" i="3" s="1"/>
  <c r="CA18" i="1"/>
  <c r="BY16" i="3" s="1"/>
  <c r="BZ18" i="1"/>
  <c r="BX16" i="3" s="1"/>
  <c r="BY18" i="1"/>
  <c r="BW16" i="3" s="1"/>
  <c r="BX18" i="1"/>
  <c r="BV16" i="3" s="1"/>
  <c r="BW18" i="1"/>
  <c r="BU16" i="3" s="1"/>
  <c r="BV18" i="1"/>
  <c r="BT16" i="3" s="1"/>
  <c r="BU18" i="1"/>
  <c r="BS16" i="3" s="1"/>
  <c r="BT18" i="1"/>
  <c r="BR16" i="3" s="1"/>
  <c r="BS18" i="1"/>
  <c r="BQ16" i="3" s="1"/>
  <c r="BR18" i="1"/>
  <c r="BP16" i="3" s="1"/>
  <c r="BQ18" i="1"/>
  <c r="BO16" i="3" s="1"/>
  <c r="BP18" i="1"/>
  <c r="BN16" i="3" s="1"/>
  <c r="BO18" i="1"/>
  <c r="BM16" i="3" s="1"/>
  <c r="BN18" i="1"/>
  <c r="BL16" i="3" s="1"/>
  <c r="BM18" i="1"/>
  <c r="BK16" i="3" s="1"/>
  <c r="BL18" i="1"/>
  <c r="BJ16" i="3" s="1"/>
  <c r="BK18" i="1"/>
  <c r="BI16" i="3" s="1"/>
  <c r="BJ18" i="1"/>
  <c r="BH16" i="3" s="1"/>
  <c r="BI18" i="1"/>
  <c r="BG16" i="3" s="1"/>
  <c r="BH18" i="1"/>
  <c r="BF16" i="3" s="1"/>
  <c r="BG18" i="1"/>
  <c r="BE16" i="3" s="1"/>
  <c r="BF18" i="1"/>
  <c r="BD16" i="3" s="1"/>
  <c r="BE18" i="1"/>
  <c r="BC16" i="3" s="1"/>
  <c r="BD18" i="1"/>
  <c r="BB16" i="3" s="1"/>
  <c r="BC18" i="1"/>
  <c r="BA16" i="3" s="1"/>
  <c r="BB18" i="1"/>
  <c r="AZ16" i="3" s="1"/>
  <c r="BA18" i="1"/>
  <c r="AY16" i="3" s="1"/>
  <c r="AZ18" i="1"/>
  <c r="AX16" i="3" s="1"/>
  <c r="AY18" i="1"/>
  <c r="AW16" i="3" s="1"/>
  <c r="AX18" i="1"/>
  <c r="AV16" i="3" s="1"/>
  <c r="AW18" i="1"/>
  <c r="AU16" i="3" s="1"/>
  <c r="AV18" i="1"/>
  <c r="AT16" i="3" s="1"/>
  <c r="AU18" i="1"/>
  <c r="AS16" i="3" s="1"/>
  <c r="AT18" i="1"/>
  <c r="AR16" i="3" s="1"/>
  <c r="AS18" i="1"/>
  <c r="AQ16" i="3" s="1"/>
  <c r="AR18" i="1"/>
  <c r="AP16" i="3" s="1"/>
  <c r="AQ18" i="1"/>
  <c r="AO16" i="3" s="1"/>
  <c r="AP18" i="1"/>
  <c r="AN16" i="3" s="1"/>
  <c r="AO18" i="1"/>
  <c r="AM16" i="3" s="1"/>
  <c r="AN18" i="1"/>
  <c r="AL16" i="3" s="1"/>
  <c r="AM18" i="1"/>
  <c r="AK16" i="3" s="1"/>
  <c r="AL18" i="1"/>
  <c r="AJ16" i="3" s="1"/>
  <c r="AK18" i="1"/>
  <c r="AI16" i="3" s="1"/>
  <c r="AJ18" i="1"/>
  <c r="AH16" i="3" s="1"/>
  <c r="AI18" i="1"/>
  <c r="AG16" i="3" s="1"/>
  <c r="AH18" i="1"/>
  <c r="AF16" i="3" s="1"/>
  <c r="AG18" i="1"/>
  <c r="AE16" i="3" s="1"/>
  <c r="AF18" i="1"/>
  <c r="AD16" i="3" s="1"/>
  <c r="AE18" i="1"/>
  <c r="AC16" i="3" s="1"/>
  <c r="CC17" i="1"/>
  <c r="CA15" i="3" s="1"/>
  <c r="CB17" i="1"/>
  <c r="BZ15" i="3" s="1"/>
  <c r="CA17" i="1"/>
  <c r="BY15" i="3" s="1"/>
  <c r="BZ17" i="1"/>
  <c r="BX15" i="3" s="1"/>
  <c r="BY17" i="1"/>
  <c r="BW15" i="3" s="1"/>
  <c r="BX17" i="1"/>
  <c r="BV15" i="3" s="1"/>
  <c r="BW17" i="1"/>
  <c r="BU15" i="3" s="1"/>
  <c r="BV17" i="1"/>
  <c r="BT15" i="3" s="1"/>
  <c r="BU17" i="1"/>
  <c r="BS15" i="3" s="1"/>
  <c r="BT17" i="1"/>
  <c r="BR15" i="3" s="1"/>
  <c r="BS17" i="1"/>
  <c r="BQ15" i="3" s="1"/>
  <c r="BR17" i="1"/>
  <c r="BP15" i="3" s="1"/>
  <c r="BQ17" i="1"/>
  <c r="BO15" i="3" s="1"/>
  <c r="BP17" i="1"/>
  <c r="BN15" i="3" s="1"/>
  <c r="BO17" i="1"/>
  <c r="BM15" i="3" s="1"/>
  <c r="BN17" i="1"/>
  <c r="BL15" i="3" s="1"/>
  <c r="BM17" i="1"/>
  <c r="BK15" i="3" s="1"/>
  <c r="BL17" i="1"/>
  <c r="BJ15" i="3" s="1"/>
  <c r="BK17" i="1"/>
  <c r="BI15" i="3" s="1"/>
  <c r="BJ17" i="1"/>
  <c r="BH15" i="3" s="1"/>
  <c r="BI17" i="1"/>
  <c r="BG15" i="3" s="1"/>
  <c r="BH17" i="1"/>
  <c r="BF15" i="3" s="1"/>
  <c r="BG17" i="1"/>
  <c r="BE15" i="3" s="1"/>
  <c r="BF17" i="1"/>
  <c r="BD15" i="3" s="1"/>
  <c r="BE17" i="1"/>
  <c r="BC15" i="3" s="1"/>
  <c r="BD17" i="1"/>
  <c r="BB15" i="3" s="1"/>
  <c r="BC17" i="1"/>
  <c r="BA15" i="3" s="1"/>
  <c r="BB17" i="1"/>
  <c r="AZ15" i="3" s="1"/>
  <c r="BA17" i="1"/>
  <c r="AY15" i="3" s="1"/>
  <c r="AZ17" i="1"/>
  <c r="AX15" i="3" s="1"/>
  <c r="AY17" i="1"/>
  <c r="AW15" i="3" s="1"/>
  <c r="AX17" i="1"/>
  <c r="AV15" i="3" s="1"/>
  <c r="AW17" i="1"/>
  <c r="AU15" i="3" s="1"/>
  <c r="AV17" i="1"/>
  <c r="AT15" i="3" s="1"/>
  <c r="AU17" i="1"/>
  <c r="AS15" i="3" s="1"/>
  <c r="AT17" i="1"/>
  <c r="AR15" i="3" s="1"/>
  <c r="AS17" i="1"/>
  <c r="AQ15" i="3" s="1"/>
  <c r="AR17" i="1"/>
  <c r="AP15" i="3" s="1"/>
  <c r="AQ17" i="1"/>
  <c r="AO15" i="3" s="1"/>
  <c r="AP17" i="1"/>
  <c r="AN15" i="3" s="1"/>
  <c r="AO17" i="1"/>
  <c r="AM15" i="3" s="1"/>
  <c r="AN17" i="1"/>
  <c r="AL15" i="3" s="1"/>
  <c r="AM17" i="1"/>
  <c r="AK15" i="3" s="1"/>
  <c r="AL17" i="1"/>
  <c r="AJ15" i="3" s="1"/>
  <c r="AK17" i="1"/>
  <c r="AI15" i="3" s="1"/>
  <c r="AJ17" i="1"/>
  <c r="AH15" i="3" s="1"/>
  <c r="AI17" i="1"/>
  <c r="AG15" i="3" s="1"/>
  <c r="AH17" i="1"/>
  <c r="AF15" i="3" s="1"/>
  <c r="AG17" i="1"/>
  <c r="AE15" i="3" s="1"/>
  <c r="AF17" i="1"/>
  <c r="AD15" i="3" s="1"/>
  <c r="AE17" i="1"/>
  <c r="AC15" i="3" s="1"/>
  <c r="CC16" i="1"/>
  <c r="CA14" i="3" s="1"/>
  <c r="CB16" i="1"/>
  <c r="BZ14" i="3" s="1"/>
  <c r="CA16" i="1"/>
  <c r="BY14" i="3" s="1"/>
  <c r="BZ16" i="1"/>
  <c r="BX14" i="3" s="1"/>
  <c r="BY16" i="1"/>
  <c r="BW14" i="3" s="1"/>
  <c r="BX16" i="1"/>
  <c r="BV14" i="3" s="1"/>
  <c r="BW16" i="1"/>
  <c r="BU14" i="3" s="1"/>
  <c r="BV16" i="1"/>
  <c r="BT14" i="3" s="1"/>
  <c r="BU16" i="1"/>
  <c r="BS14" i="3" s="1"/>
  <c r="BT16" i="1"/>
  <c r="BR14" i="3" s="1"/>
  <c r="BS16" i="1"/>
  <c r="BQ14" i="3" s="1"/>
  <c r="BR16" i="1"/>
  <c r="BP14" i="3" s="1"/>
  <c r="BQ16" i="1"/>
  <c r="BO14" i="3" s="1"/>
  <c r="BP16" i="1"/>
  <c r="BN14" i="3" s="1"/>
  <c r="BO16" i="1"/>
  <c r="BM14" i="3" s="1"/>
  <c r="BN16" i="1"/>
  <c r="BL14" i="3" s="1"/>
  <c r="BM16" i="1"/>
  <c r="BK14" i="3" s="1"/>
  <c r="BL16" i="1"/>
  <c r="BJ14" i="3" s="1"/>
  <c r="BK16" i="1"/>
  <c r="BI14" i="3" s="1"/>
  <c r="BJ16" i="1"/>
  <c r="BH14" i="3" s="1"/>
  <c r="BI16" i="1"/>
  <c r="BG14" i="3" s="1"/>
  <c r="BH16" i="1"/>
  <c r="BF14" i="3" s="1"/>
  <c r="BG16" i="1"/>
  <c r="BE14" i="3" s="1"/>
  <c r="BF16" i="1"/>
  <c r="BD14" i="3" s="1"/>
  <c r="BE16" i="1"/>
  <c r="BC14" i="3" s="1"/>
  <c r="BD16" i="1"/>
  <c r="BB14" i="3" s="1"/>
  <c r="BC16" i="1"/>
  <c r="BA14" i="3" s="1"/>
  <c r="BB16" i="1"/>
  <c r="AZ14" i="3" s="1"/>
  <c r="BA16" i="1"/>
  <c r="AY14" i="3" s="1"/>
  <c r="AZ16" i="1"/>
  <c r="AX14" i="3" s="1"/>
  <c r="AY16" i="1"/>
  <c r="AW14" i="3" s="1"/>
  <c r="AX16" i="1"/>
  <c r="AV14" i="3" s="1"/>
  <c r="AW16" i="1"/>
  <c r="AU14" i="3" s="1"/>
  <c r="AV16" i="1"/>
  <c r="AT14" i="3" s="1"/>
  <c r="AU16" i="1"/>
  <c r="AS14" i="3" s="1"/>
  <c r="AT16" i="1"/>
  <c r="AR14" i="3" s="1"/>
  <c r="AS16" i="1"/>
  <c r="AQ14" i="3" s="1"/>
  <c r="AR16" i="1"/>
  <c r="AP14" i="3" s="1"/>
  <c r="AQ16" i="1"/>
  <c r="AO14" i="3" s="1"/>
  <c r="AP16" i="1"/>
  <c r="AN14" i="3" s="1"/>
  <c r="AO16" i="1"/>
  <c r="AM14" i="3" s="1"/>
  <c r="AN16" i="1"/>
  <c r="AL14" i="3" s="1"/>
  <c r="AM16" i="1"/>
  <c r="AK14" i="3" s="1"/>
  <c r="AL16" i="1"/>
  <c r="AJ14" i="3" s="1"/>
  <c r="AK16" i="1"/>
  <c r="AI14" i="3" s="1"/>
  <c r="AJ16" i="1"/>
  <c r="AH14" i="3" s="1"/>
  <c r="AI16" i="1"/>
  <c r="AG14" i="3" s="1"/>
  <c r="AH16" i="1"/>
  <c r="AF14" i="3" s="1"/>
  <c r="AG16" i="1"/>
  <c r="AE14" i="3" s="1"/>
  <c r="AF16" i="1"/>
  <c r="AD14" i="3" s="1"/>
  <c r="AE16" i="1"/>
  <c r="AC14" i="3" s="1"/>
  <c r="CC15" i="1"/>
  <c r="CA13" i="3" s="1"/>
  <c r="CB15" i="1"/>
  <c r="BZ13" i="3" s="1"/>
  <c r="CA15" i="1"/>
  <c r="BY13" i="3" s="1"/>
  <c r="BZ15" i="1"/>
  <c r="BX13" i="3" s="1"/>
  <c r="BY15" i="1"/>
  <c r="BW13" i="3" s="1"/>
  <c r="BX15" i="1"/>
  <c r="BV13" i="3" s="1"/>
  <c r="BW15" i="1"/>
  <c r="BU13" i="3" s="1"/>
  <c r="BV15" i="1"/>
  <c r="BT13" i="3" s="1"/>
  <c r="BU15" i="1"/>
  <c r="BS13" i="3" s="1"/>
  <c r="BT15" i="1"/>
  <c r="BR13" i="3" s="1"/>
  <c r="BS15" i="1"/>
  <c r="BQ13" i="3" s="1"/>
  <c r="BR15" i="1"/>
  <c r="BP13" i="3" s="1"/>
  <c r="BQ15" i="1"/>
  <c r="BO13" i="3" s="1"/>
  <c r="BP15" i="1"/>
  <c r="BN13" i="3" s="1"/>
  <c r="BO15" i="1"/>
  <c r="BM13" i="3" s="1"/>
  <c r="BN15" i="1"/>
  <c r="BL13" i="3" s="1"/>
  <c r="BM15" i="1"/>
  <c r="BK13" i="3" s="1"/>
  <c r="BL15" i="1"/>
  <c r="BJ13" i="3" s="1"/>
  <c r="BK15" i="1"/>
  <c r="BI13" i="3" s="1"/>
  <c r="BJ15" i="1"/>
  <c r="BH13" i="3" s="1"/>
  <c r="BI15" i="1"/>
  <c r="BG13" i="3" s="1"/>
  <c r="BH15" i="1"/>
  <c r="BF13" i="3" s="1"/>
  <c r="BG15" i="1"/>
  <c r="BE13" i="3" s="1"/>
  <c r="BF15" i="1"/>
  <c r="BD13" i="3" s="1"/>
  <c r="BE15" i="1"/>
  <c r="BC13" i="3" s="1"/>
  <c r="BD15" i="1"/>
  <c r="BB13" i="3" s="1"/>
  <c r="BC15" i="1"/>
  <c r="BA13" i="3" s="1"/>
  <c r="BB15" i="1"/>
  <c r="AZ13" i="3" s="1"/>
  <c r="BA15" i="1"/>
  <c r="AY13" i="3" s="1"/>
  <c r="AZ15" i="1"/>
  <c r="AX13" i="3" s="1"/>
  <c r="AY15" i="1"/>
  <c r="AW13" i="3" s="1"/>
  <c r="AX15" i="1"/>
  <c r="AV13" i="3" s="1"/>
  <c r="AW15" i="1"/>
  <c r="AU13" i="3" s="1"/>
  <c r="AV15" i="1"/>
  <c r="AT13" i="3" s="1"/>
  <c r="AU15" i="1"/>
  <c r="AS13" i="3" s="1"/>
  <c r="AT15" i="1"/>
  <c r="AR13" i="3" s="1"/>
  <c r="AS15" i="1"/>
  <c r="AQ13" i="3" s="1"/>
  <c r="AR15" i="1"/>
  <c r="AP13" i="3" s="1"/>
  <c r="AQ15" i="1"/>
  <c r="AO13" i="3" s="1"/>
  <c r="AP15" i="1"/>
  <c r="AN13" i="3" s="1"/>
  <c r="AO15" i="1"/>
  <c r="AM13" i="3" s="1"/>
  <c r="AN15" i="1"/>
  <c r="AL13" i="3" s="1"/>
  <c r="AM15" i="1"/>
  <c r="AK13" i="3" s="1"/>
  <c r="AL15" i="1"/>
  <c r="AJ13" i="3" s="1"/>
  <c r="AK15" i="1"/>
  <c r="AI13" i="3" s="1"/>
  <c r="AJ15" i="1"/>
  <c r="AH13" i="3" s="1"/>
  <c r="AI15" i="1"/>
  <c r="AG13" i="3" s="1"/>
  <c r="AH15" i="1"/>
  <c r="AF13" i="3" s="1"/>
  <c r="AG15" i="1"/>
  <c r="AE13" i="3" s="1"/>
  <c r="AF15" i="1"/>
  <c r="AD13" i="3" s="1"/>
  <c r="AE15" i="1"/>
  <c r="AC13" i="3" s="1"/>
  <c r="CC14" i="1"/>
  <c r="CA12" i="3" s="1"/>
  <c r="CB14" i="1"/>
  <c r="BZ12" i="3" s="1"/>
  <c r="CA14" i="1"/>
  <c r="BY12" i="3" s="1"/>
  <c r="BZ14" i="1"/>
  <c r="BX12" i="3" s="1"/>
  <c r="BY14" i="1"/>
  <c r="BW12" i="3" s="1"/>
  <c r="BX14" i="1"/>
  <c r="BV12" i="3" s="1"/>
  <c r="BW14" i="1"/>
  <c r="BU12" i="3" s="1"/>
  <c r="BV14" i="1"/>
  <c r="BT12" i="3" s="1"/>
  <c r="BU14" i="1"/>
  <c r="BS12" i="3" s="1"/>
  <c r="BT14" i="1"/>
  <c r="BR12" i="3" s="1"/>
  <c r="BS14" i="1"/>
  <c r="BQ12" i="3" s="1"/>
  <c r="BR14" i="1"/>
  <c r="BP12" i="3" s="1"/>
  <c r="BQ14" i="1"/>
  <c r="BO12" i="3" s="1"/>
  <c r="BP14" i="1"/>
  <c r="BN12" i="3" s="1"/>
  <c r="BO14" i="1"/>
  <c r="BM12" i="3" s="1"/>
  <c r="BN14" i="1"/>
  <c r="BL12" i="3" s="1"/>
  <c r="BM14" i="1"/>
  <c r="BK12" i="3" s="1"/>
  <c r="BL14" i="1"/>
  <c r="BJ12" i="3" s="1"/>
  <c r="BK14" i="1"/>
  <c r="BI12" i="3" s="1"/>
  <c r="BJ14" i="1"/>
  <c r="BH12" i="3" s="1"/>
  <c r="BI14" i="1"/>
  <c r="BG12" i="3" s="1"/>
  <c r="BH14" i="1"/>
  <c r="BF12" i="3" s="1"/>
  <c r="BG14" i="1"/>
  <c r="BE12" i="3" s="1"/>
  <c r="BF14" i="1"/>
  <c r="BD12" i="3" s="1"/>
  <c r="BE14" i="1"/>
  <c r="BC12" i="3" s="1"/>
  <c r="BD14" i="1"/>
  <c r="BB12" i="3" s="1"/>
  <c r="BC14" i="1"/>
  <c r="BA12" i="3" s="1"/>
  <c r="BB14" i="1"/>
  <c r="AZ12" i="3" s="1"/>
  <c r="BA14" i="1"/>
  <c r="AY12" i="3" s="1"/>
  <c r="AZ14" i="1"/>
  <c r="AX12" i="3" s="1"/>
  <c r="AY14" i="1"/>
  <c r="AW12" i="3" s="1"/>
  <c r="AX14" i="1"/>
  <c r="AV12" i="3" s="1"/>
  <c r="AW14" i="1"/>
  <c r="AU12" i="3" s="1"/>
  <c r="AV14" i="1"/>
  <c r="AT12" i="3" s="1"/>
  <c r="AU14" i="1"/>
  <c r="AS12" i="3" s="1"/>
  <c r="AT14" i="1"/>
  <c r="AR12" i="3" s="1"/>
  <c r="AS14" i="1"/>
  <c r="AQ12" i="3" s="1"/>
  <c r="AR14" i="1"/>
  <c r="AP12" i="3" s="1"/>
  <c r="AQ14" i="1"/>
  <c r="AO12" i="3" s="1"/>
  <c r="AP14" i="1"/>
  <c r="AN12" i="3" s="1"/>
  <c r="AO14" i="1"/>
  <c r="AM12" i="3" s="1"/>
  <c r="AN14" i="1"/>
  <c r="AL12" i="3" s="1"/>
  <c r="AM14" i="1"/>
  <c r="AK12" i="3" s="1"/>
  <c r="AL14" i="1"/>
  <c r="AJ12" i="3" s="1"/>
  <c r="AK14" i="1"/>
  <c r="AI12" i="3" s="1"/>
  <c r="AJ14" i="1"/>
  <c r="AH12" i="3" s="1"/>
  <c r="AI14" i="1"/>
  <c r="AG12" i="3" s="1"/>
  <c r="AH14" i="1"/>
  <c r="AF12" i="3" s="1"/>
  <c r="AG14" i="1"/>
  <c r="AE12" i="3" s="1"/>
  <c r="AF14" i="1"/>
  <c r="AD12" i="3" s="1"/>
  <c r="AE14" i="1"/>
  <c r="AC12" i="3" s="1"/>
  <c r="CC13" i="1"/>
  <c r="CA11" i="3" s="1"/>
  <c r="CB13" i="1"/>
  <c r="BZ11" i="3" s="1"/>
  <c r="CA13" i="1"/>
  <c r="BY11" i="3" s="1"/>
  <c r="BZ13" i="1"/>
  <c r="BX11" i="3" s="1"/>
  <c r="BY13" i="1"/>
  <c r="BW11" i="3" s="1"/>
  <c r="BX13" i="1"/>
  <c r="BV11" i="3" s="1"/>
  <c r="BW13" i="1"/>
  <c r="BU11" i="3" s="1"/>
  <c r="BV13" i="1"/>
  <c r="BT11" i="3" s="1"/>
  <c r="BU13" i="1"/>
  <c r="BS11" i="3" s="1"/>
  <c r="BT13" i="1"/>
  <c r="BR11" i="3" s="1"/>
  <c r="BS13" i="1"/>
  <c r="BQ11" i="3" s="1"/>
  <c r="BR13" i="1"/>
  <c r="BP11" i="3" s="1"/>
  <c r="BQ13" i="1"/>
  <c r="BO11" i="3" s="1"/>
  <c r="BP13" i="1"/>
  <c r="BN11" i="3" s="1"/>
  <c r="BO13" i="1"/>
  <c r="BM11" i="3" s="1"/>
  <c r="BN13" i="1"/>
  <c r="BL11" i="3" s="1"/>
  <c r="BM13" i="1"/>
  <c r="BK11" i="3" s="1"/>
  <c r="BL13" i="1"/>
  <c r="BJ11" i="3" s="1"/>
  <c r="BK13" i="1"/>
  <c r="BI11" i="3" s="1"/>
  <c r="BJ13" i="1"/>
  <c r="BH11" i="3" s="1"/>
  <c r="BI13" i="1"/>
  <c r="BG11" i="3" s="1"/>
  <c r="BH13" i="1"/>
  <c r="BF11" i="3" s="1"/>
  <c r="BG13" i="1"/>
  <c r="BE11" i="3" s="1"/>
  <c r="BF13" i="1"/>
  <c r="BD11" i="3" s="1"/>
  <c r="BE13" i="1"/>
  <c r="BC11" i="3" s="1"/>
  <c r="BD13" i="1"/>
  <c r="BB11" i="3" s="1"/>
  <c r="BC13" i="1"/>
  <c r="BA11" i="3" s="1"/>
  <c r="BB13" i="1"/>
  <c r="AZ11" i="3" s="1"/>
  <c r="BA13" i="1"/>
  <c r="AY11" i="3" s="1"/>
  <c r="AZ13" i="1"/>
  <c r="AX11" i="3" s="1"/>
  <c r="AY13" i="1"/>
  <c r="AW11" i="3" s="1"/>
  <c r="AX13" i="1"/>
  <c r="AV11" i="3" s="1"/>
  <c r="AW13" i="1"/>
  <c r="AU11" i="3" s="1"/>
  <c r="AV13" i="1"/>
  <c r="AT11" i="3" s="1"/>
  <c r="AU13" i="1"/>
  <c r="AS11" i="3" s="1"/>
  <c r="AT13" i="1"/>
  <c r="AR11" i="3" s="1"/>
  <c r="AS13" i="1"/>
  <c r="AQ11" i="3" s="1"/>
  <c r="AR13" i="1"/>
  <c r="AP11" i="3" s="1"/>
  <c r="AQ13" i="1"/>
  <c r="AO11" i="3" s="1"/>
  <c r="AP13" i="1"/>
  <c r="AN11" i="3" s="1"/>
  <c r="AO13" i="1"/>
  <c r="AM11" i="3" s="1"/>
  <c r="AN13" i="1"/>
  <c r="AL11" i="3" s="1"/>
  <c r="AM13" i="1"/>
  <c r="AK11" i="3" s="1"/>
  <c r="AL13" i="1"/>
  <c r="AJ11" i="3" s="1"/>
  <c r="AK13" i="1"/>
  <c r="AI11" i="3" s="1"/>
  <c r="AJ13" i="1"/>
  <c r="AH11" i="3" s="1"/>
  <c r="AI13" i="1"/>
  <c r="AG11" i="3" s="1"/>
  <c r="AH13" i="1"/>
  <c r="AF11" i="3" s="1"/>
  <c r="AG13" i="1"/>
  <c r="AE11" i="3" s="1"/>
  <c r="AF13" i="1"/>
  <c r="AD11" i="3" s="1"/>
  <c r="AE13" i="1"/>
  <c r="AC11" i="3" s="1"/>
  <c r="CC12" i="1"/>
  <c r="CA10" i="3" s="1"/>
  <c r="CB12" i="1"/>
  <c r="BZ10" i="3" s="1"/>
  <c r="CA12" i="1"/>
  <c r="BY10" i="3" s="1"/>
  <c r="BZ12" i="1"/>
  <c r="BX10" i="3" s="1"/>
  <c r="BY12" i="1"/>
  <c r="BW10" i="3" s="1"/>
  <c r="BX12" i="1"/>
  <c r="BV10" i="3" s="1"/>
  <c r="BW12" i="1"/>
  <c r="BU10" i="3" s="1"/>
  <c r="BV12" i="1"/>
  <c r="BT10" i="3" s="1"/>
  <c r="BU12" i="1"/>
  <c r="BS10" i="3" s="1"/>
  <c r="BT12" i="1"/>
  <c r="BR10" i="3" s="1"/>
  <c r="BS12" i="1"/>
  <c r="BQ10" i="3" s="1"/>
  <c r="BR12" i="1"/>
  <c r="BP10" i="3" s="1"/>
  <c r="BQ12" i="1"/>
  <c r="BO10" i="3" s="1"/>
  <c r="BP12" i="1"/>
  <c r="BN10" i="3" s="1"/>
  <c r="BO12" i="1"/>
  <c r="BM10" i="3" s="1"/>
  <c r="BN12" i="1"/>
  <c r="BL10" i="3" s="1"/>
  <c r="BM12" i="1"/>
  <c r="BK10" i="3" s="1"/>
  <c r="BL12" i="1"/>
  <c r="BJ10" i="3" s="1"/>
  <c r="BK12" i="1"/>
  <c r="BI10" i="3" s="1"/>
  <c r="BJ12" i="1"/>
  <c r="BH10" i="3" s="1"/>
  <c r="BI12" i="1"/>
  <c r="BG10" i="3" s="1"/>
  <c r="BH12" i="1"/>
  <c r="BF10" i="3" s="1"/>
  <c r="BG12" i="1"/>
  <c r="BE10" i="3" s="1"/>
  <c r="BF12" i="1"/>
  <c r="BD10" i="3" s="1"/>
  <c r="BE12" i="1"/>
  <c r="BC10" i="3" s="1"/>
  <c r="AY12" i="1"/>
  <c r="AW10" i="3" s="1"/>
  <c r="AX12" i="1"/>
  <c r="AV10" i="3" s="1"/>
  <c r="AW12" i="1"/>
  <c r="AU10" i="3" s="1"/>
  <c r="AV12" i="1"/>
  <c r="AT10" i="3" s="1"/>
  <c r="AU12" i="1"/>
  <c r="AS10" i="3" s="1"/>
  <c r="AT12" i="1"/>
  <c r="AR10" i="3" s="1"/>
  <c r="AS12" i="1"/>
  <c r="AQ10" i="3" s="1"/>
  <c r="AR12" i="1"/>
  <c r="AP10" i="3" s="1"/>
  <c r="AQ12" i="1"/>
  <c r="AO10" i="3" s="1"/>
  <c r="AP12" i="1"/>
  <c r="AN10" i="3" s="1"/>
  <c r="AO12" i="1"/>
  <c r="AM10" i="3" s="1"/>
  <c r="AN12" i="1"/>
  <c r="AL10" i="3" s="1"/>
  <c r="AM12" i="1"/>
  <c r="AK10" i="3" s="1"/>
  <c r="AL12" i="1"/>
  <c r="AJ10" i="3" s="1"/>
  <c r="AK12" i="1"/>
  <c r="AI10" i="3" s="1"/>
  <c r="AJ12" i="1"/>
  <c r="AH10" i="3" s="1"/>
  <c r="AI12" i="1"/>
  <c r="AG10" i="3" s="1"/>
  <c r="AH12" i="1"/>
  <c r="AF10" i="3" s="1"/>
  <c r="AG12" i="1"/>
  <c r="AE10" i="3" s="1"/>
  <c r="AF12" i="1"/>
  <c r="AD10" i="3" s="1"/>
  <c r="AE12" i="1"/>
  <c r="AC10" i="3" s="1"/>
  <c r="CC11" i="1"/>
  <c r="CA9" i="3" s="1"/>
  <c r="CB11" i="1"/>
  <c r="BZ9" i="3" s="1"/>
  <c r="CA11" i="1"/>
  <c r="BY9" i="3" s="1"/>
  <c r="BZ11" i="1"/>
  <c r="BX9" i="3" s="1"/>
  <c r="BY11" i="1"/>
  <c r="BW9" i="3" s="1"/>
  <c r="BX11" i="1"/>
  <c r="BV9" i="3" s="1"/>
  <c r="BW11" i="1"/>
  <c r="BU9" i="3" s="1"/>
  <c r="BV11" i="1"/>
  <c r="BT9" i="3" s="1"/>
  <c r="BU11" i="1"/>
  <c r="BS9" i="3" s="1"/>
  <c r="BT11" i="1"/>
  <c r="BR9" i="3" s="1"/>
  <c r="BS11" i="1"/>
  <c r="BQ9" i="3" s="1"/>
  <c r="BR11" i="1"/>
  <c r="BP9" i="3" s="1"/>
  <c r="BQ11" i="1"/>
  <c r="BO9" i="3" s="1"/>
  <c r="BP11" i="1"/>
  <c r="BN9" i="3" s="1"/>
  <c r="BO11" i="1"/>
  <c r="BM9" i="3" s="1"/>
  <c r="BN11" i="1"/>
  <c r="BL9" i="3" s="1"/>
  <c r="BM11" i="1"/>
  <c r="BK9" i="3" s="1"/>
  <c r="BL11" i="1"/>
  <c r="BJ9" i="3" s="1"/>
  <c r="BK11" i="1"/>
  <c r="BI9" i="3" s="1"/>
  <c r="BJ11" i="1"/>
  <c r="BH9" i="3" s="1"/>
  <c r="BI11" i="1"/>
  <c r="BG9" i="3" s="1"/>
  <c r="BH11" i="1"/>
  <c r="BF9" i="3" s="1"/>
  <c r="BG11" i="1"/>
  <c r="BE9" i="3" s="1"/>
  <c r="BF11" i="1"/>
  <c r="BD9" i="3" s="1"/>
  <c r="BE11" i="1"/>
  <c r="BC9" i="3" s="1"/>
  <c r="BD11" i="1"/>
  <c r="BB9" i="3" s="1"/>
  <c r="BC11" i="1"/>
  <c r="BA9" i="3" s="1"/>
  <c r="BB11" i="1"/>
  <c r="AZ9" i="3" s="1"/>
  <c r="BA11" i="1"/>
  <c r="AY9" i="3" s="1"/>
  <c r="AZ11" i="1"/>
  <c r="AX9" i="3" s="1"/>
  <c r="AY11" i="1"/>
  <c r="AW9" i="3" s="1"/>
  <c r="AX11" i="1"/>
  <c r="AV9" i="3" s="1"/>
  <c r="AW11" i="1"/>
  <c r="AU9" i="3" s="1"/>
  <c r="AV11" i="1"/>
  <c r="AT9" i="3" s="1"/>
  <c r="AU11" i="1"/>
  <c r="AS9" i="3" s="1"/>
  <c r="AT11" i="1"/>
  <c r="AR9" i="3" s="1"/>
  <c r="AS11" i="1"/>
  <c r="AQ9" i="3" s="1"/>
  <c r="AR11" i="1"/>
  <c r="AP9" i="3" s="1"/>
  <c r="AQ11" i="1"/>
  <c r="AO9" i="3" s="1"/>
  <c r="AP11" i="1"/>
  <c r="AN9" i="3" s="1"/>
  <c r="AO11" i="1"/>
  <c r="AM9" i="3" s="1"/>
  <c r="AN11" i="1"/>
  <c r="AL9" i="3" s="1"/>
  <c r="AM11" i="1"/>
  <c r="AK9" i="3" s="1"/>
  <c r="AL11" i="1"/>
  <c r="AJ9" i="3" s="1"/>
  <c r="AK11" i="1"/>
  <c r="AI9" i="3" s="1"/>
  <c r="AJ11" i="1"/>
  <c r="AH9" i="3" s="1"/>
  <c r="AI11" i="1"/>
  <c r="AG9" i="3" s="1"/>
  <c r="AH11" i="1"/>
  <c r="AF9" i="3" s="1"/>
  <c r="AG11" i="1"/>
  <c r="AE9" i="3" s="1"/>
  <c r="AF11" i="1"/>
  <c r="AD9" i="3" s="1"/>
  <c r="AE11" i="1"/>
  <c r="AC9" i="3" s="1"/>
  <c r="CC10" i="1"/>
  <c r="CA8" i="3" s="1"/>
  <c r="CB10" i="1"/>
  <c r="BZ8" i="3" s="1"/>
  <c r="CA10" i="1"/>
  <c r="BY8" i="3" s="1"/>
  <c r="BZ10" i="1"/>
  <c r="BX8" i="3" s="1"/>
  <c r="BY10" i="1"/>
  <c r="BW8" i="3" s="1"/>
  <c r="BX10" i="1"/>
  <c r="BV8" i="3" s="1"/>
  <c r="BW10" i="1"/>
  <c r="BU8" i="3" s="1"/>
  <c r="BV10" i="1"/>
  <c r="BT8" i="3" s="1"/>
  <c r="BU10" i="1"/>
  <c r="BS8" i="3" s="1"/>
  <c r="BT10" i="1"/>
  <c r="BR8" i="3" s="1"/>
  <c r="BS10" i="1"/>
  <c r="BQ8" i="3" s="1"/>
  <c r="BR10" i="1"/>
  <c r="BP8" i="3" s="1"/>
  <c r="BQ10" i="1"/>
  <c r="BO8" i="3" s="1"/>
  <c r="BP10" i="1"/>
  <c r="BN8" i="3" s="1"/>
  <c r="BO10" i="1"/>
  <c r="BM8" i="3" s="1"/>
  <c r="BN10" i="1"/>
  <c r="BL8" i="3" s="1"/>
  <c r="BM10" i="1"/>
  <c r="BK8" i="3" s="1"/>
  <c r="BL10" i="1"/>
  <c r="BJ8" i="3" s="1"/>
  <c r="BK10" i="1"/>
  <c r="BI8" i="3" s="1"/>
  <c r="BJ10" i="1"/>
  <c r="BH8" i="3" s="1"/>
  <c r="BI10" i="1"/>
  <c r="BG8" i="3" s="1"/>
  <c r="BH10" i="1"/>
  <c r="BF8" i="3" s="1"/>
  <c r="BG10" i="1"/>
  <c r="BE8" i="3" s="1"/>
  <c r="BF10" i="1"/>
  <c r="BD8" i="3" s="1"/>
  <c r="BE10" i="1"/>
  <c r="BC8" i="3" s="1"/>
  <c r="BD10" i="1"/>
  <c r="BB8" i="3" s="1"/>
  <c r="BC10" i="1"/>
  <c r="BA8" i="3" s="1"/>
  <c r="BB10" i="1"/>
  <c r="AZ8" i="3" s="1"/>
  <c r="BA10" i="1"/>
  <c r="AY8" i="3" s="1"/>
  <c r="AZ10" i="1"/>
  <c r="AX8" i="3" s="1"/>
  <c r="AY10" i="1"/>
  <c r="AW8" i="3" s="1"/>
  <c r="AX10" i="1"/>
  <c r="AV8" i="3" s="1"/>
  <c r="AW10" i="1"/>
  <c r="AU8" i="3" s="1"/>
  <c r="AV10" i="1"/>
  <c r="AT8" i="3" s="1"/>
  <c r="AU10" i="1"/>
  <c r="AS8" i="3" s="1"/>
  <c r="AT10" i="1"/>
  <c r="AR8" i="3" s="1"/>
  <c r="AS10" i="1"/>
  <c r="AQ8" i="3" s="1"/>
  <c r="AR10" i="1"/>
  <c r="AP8" i="3" s="1"/>
  <c r="AQ10" i="1"/>
  <c r="AO8" i="3" s="1"/>
  <c r="AP10" i="1"/>
  <c r="AN8" i="3" s="1"/>
  <c r="AO10" i="1"/>
  <c r="AM8" i="3" s="1"/>
  <c r="AN10" i="1"/>
  <c r="AL8" i="3" s="1"/>
  <c r="AM10" i="1"/>
  <c r="AK8" i="3" s="1"/>
  <c r="AL10" i="1"/>
  <c r="AJ8" i="3" s="1"/>
  <c r="AK10" i="1"/>
  <c r="AI8" i="3" s="1"/>
  <c r="AJ10" i="1"/>
  <c r="AH8" i="3" s="1"/>
  <c r="AI10" i="1"/>
  <c r="AG8" i="3" s="1"/>
  <c r="AH10" i="1"/>
  <c r="AF8" i="3" s="1"/>
  <c r="AG10" i="1"/>
  <c r="AE8" i="3" s="1"/>
  <c r="AF10" i="1"/>
  <c r="AD8" i="3" s="1"/>
  <c r="AE10" i="1"/>
  <c r="AC8" i="3" s="1"/>
  <c r="CC9" i="1"/>
  <c r="CA7" i="3" s="1"/>
  <c r="CB9" i="1"/>
  <c r="BZ7" i="3" s="1"/>
  <c r="CA9" i="1"/>
  <c r="BY7" i="3" s="1"/>
  <c r="BZ9" i="1"/>
  <c r="BX7" i="3" s="1"/>
  <c r="BY9" i="1"/>
  <c r="BW7" i="3" s="1"/>
  <c r="BX9" i="1"/>
  <c r="BV7" i="3" s="1"/>
  <c r="BW9" i="1"/>
  <c r="BU7" i="3" s="1"/>
  <c r="BV9" i="1"/>
  <c r="BT7" i="3" s="1"/>
  <c r="BU9" i="1"/>
  <c r="BS7" i="3" s="1"/>
  <c r="BT9" i="1"/>
  <c r="BR7" i="3" s="1"/>
  <c r="BS9" i="1"/>
  <c r="BQ7" i="3" s="1"/>
  <c r="BR9" i="1"/>
  <c r="BP7" i="3" s="1"/>
  <c r="BQ9" i="1"/>
  <c r="BO7" i="3" s="1"/>
  <c r="BP9" i="1"/>
  <c r="BN7" i="3" s="1"/>
  <c r="BO9" i="1"/>
  <c r="BM7" i="3" s="1"/>
  <c r="BN9" i="1"/>
  <c r="BL7" i="3" s="1"/>
  <c r="BM9" i="1"/>
  <c r="BK7" i="3" s="1"/>
  <c r="BL9" i="1"/>
  <c r="BJ7" i="3" s="1"/>
  <c r="BK9" i="1"/>
  <c r="BI7" i="3" s="1"/>
  <c r="BJ9" i="1"/>
  <c r="BH7" i="3" s="1"/>
  <c r="BI9" i="1"/>
  <c r="BG7" i="3" s="1"/>
  <c r="BH9" i="1"/>
  <c r="BF7" i="3" s="1"/>
  <c r="BG9" i="1"/>
  <c r="BE7" i="3" s="1"/>
  <c r="BF9" i="1"/>
  <c r="BD7" i="3" s="1"/>
  <c r="BE9" i="1"/>
  <c r="BC7" i="3" s="1"/>
  <c r="BD9" i="1"/>
  <c r="BB7" i="3" s="1"/>
  <c r="BC9" i="1"/>
  <c r="BA7" i="3" s="1"/>
  <c r="BB9" i="1"/>
  <c r="AZ7" i="3" s="1"/>
  <c r="BA9" i="1"/>
  <c r="AY7" i="3" s="1"/>
  <c r="AZ9" i="1"/>
  <c r="AX7" i="3" s="1"/>
  <c r="AY9" i="1"/>
  <c r="AW7" i="3" s="1"/>
  <c r="AX9" i="1"/>
  <c r="AV7" i="3" s="1"/>
  <c r="AW9" i="1"/>
  <c r="AU7" i="3" s="1"/>
  <c r="AV9" i="1"/>
  <c r="AT7" i="3" s="1"/>
  <c r="AU9" i="1"/>
  <c r="AS7" i="3" s="1"/>
  <c r="AT9" i="1"/>
  <c r="AR7" i="3" s="1"/>
  <c r="AS9" i="1"/>
  <c r="AQ7" i="3" s="1"/>
  <c r="AR9" i="1"/>
  <c r="AP7" i="3" s="1"/>
  <c r="AQ9" i="1"/>
  <c r="AO7" i="3" s="1"/>
  <c r="AP9" i="1"/>
  <c r="AN7" i="3" s="1"/>
  <c r="AO9" i="1"/>
  <c r="AM7" i="3" s="1"/>
  <c r="AN9" i="1"/>
  <c r="AL7" i="3" s="1"/>
  <c r="AM9" i="1"/>
  <c r="AK7" i="3" s="1"/>
  <c r="AL9" i="1"/>
  <c r="AJ7" i="3" s="1"/>
  <c r="AK9" i="1"/>
  <c r="AI7" i="3" s="1"/>
  <c r="AJ9" i="1"/>
  <c r="AH7" i="3" s="1"/>
  <c r="AI9" i="1"/>
  <c r="AG7" i="3" s="1"/>
  <c r="AH9" i="1"/>
  <c r="AF7" i="3" s="1"/>
  <c r="AG9" i="1"/>
  <c r="AE7" i="3" s="1"/>
  <c r="AF9" i="1"/>
  <c r="AD7" i="3" s="1"/>
  <c r="AE9" i="1"/>
  <c r="AC7" i="3" s="1"/>
  <c r="CC8" i="1"/>
  <c r="CA6" i="3" s="1"/>
  <c r="CB8" i="1"/>
  <c r="BZ6" i="3" s="1"/>
  <c r="CA8" i="1"/>
  <c r="BY6" i="3" s="1"/>
  <c r="BZ8" i="1"/>
  <c r="BX6" i="3" s="1"/>
  <c r="BY8" i="1"/>
  <c r="BW6" i="3" s="1"/>
  <c r="BX8" i="1"/>
  <c r="BV6" i="3" s="1"/>
  <c r="BW8" i="1"/>
  <c r="BU6" i="3" s="1"/>
  <c r="BV8" i="1"/>
  <c r="BT6" i="3" s="1"/>
  <c r="BU8" i="1"/>
  <c r="BS6" i="3" s="1"/>
  <c r="BT8" i="1"/>
  <c r="BR6" i="3" s="1"/>
  <c r="BS8" i="1"/>
  <c r="BQ6" i="3" s="1"/>
  <c r="BR8" i="1"/>
  <c r="BP6" i="3" s="1"/>
  <c r="BQ8" i="1"/>
  <c r="BO6" i="3" s="1"/>
  <c r="BP8" i="1"/>
  <c r="BN6" i="3" s="1"/>
  <c r="BO8" i="1"/>
  <c r="BM6" i="3" s="1"/>
  <c r="BN8" i="1"/>
  <c r="BL6" i="3" s="1"/>
  <c r="BM8" i="1"/>
  <c r="BK6" i="3" s="1"/>
  <c r="BL8" i="1"/>
  <c r="BJ6" i="3" s="1"/>
  <c r="BK8" i="1"/>
  <c r="BI6" i="3" s="1"/>
  <c r="BJ8" i="1"/>
  <c r="BH6" i="3" s="1"/>
  <c r="BI8" i="1"/>
  <c r="BG6" i="3" s="1"/>
  <c r="BH8" i="1"/>
  <c r="BF6" i="3" s="1"/>
  <c r="BG8" i="1"/>
  <c r="BE6" i="3" s="1"/>
  <c r="BF8" i="1"/>
  <c r="BD6" i="3" s="1"/>
  <c r="BE8" i="1"/>
  <c r="BC6" i="3" s="1"/>
  <c r="BD8" i="1"/>
  <c r="BB6" i="3" s="1"/>
  <c r="BC8" i="1"/>
  <c r="BA6" i="3" s="1"/>
  <c r="BB8" i="1"/>
  <c r="AZ6" i="3" s="1"/>
  <c r="BA8" i="1"/>
  <c r="AY6" i="3" s="1"/>
  <c r="AZ8" i="1"/>
  <c r="AX6" i="3" s="1"/>
  <c r="AY8" i="1"/>
  <c r="AW6" i="3" s="1"/>
  <c r="AX8" i="1"/>
  <c r="AV6" i="3" s="1"/>
  <c r="AW8" i="1"/>
  <c r="AU6" i="3" s="1"/>
  <c r="AV8" i="1"/>
  <c r="AT6" i="3" s="1"/>
  <c r="AU8" i="1"/>
  <c r="AS6" i="3" s="1"/>
  <c r="AT8" i="1"/>
  <c r="AR6" i="3" s="1"/>
  <c r="AS8" i="1"/>
  <c r="AQ6" i="3" s="1"/>
  <c r="AR8" i="1"/>
  <c r="AP6" i="3" s="1"/>
  <c r="AQ8" i="1"/>
  <c r="AO6" i="3" s="1"/>
  <c r="AP8" i="1"/>
  <c r="AN6" i="3" s="1"/>
  <c r="AO8" i="1"/>
  <c r="AM6" i="3" s="1"/>
  <c r="AN8" i="1"/>
  <c r="AL6" i="3" s="1"/>
  <c r="AM8" i="1"/>
  <c r="AK6" i="3" s="1"/>
  <c r="AL8" i="1"/>
  <c r="AJ6" i="3" s="1"/>
  <c r="AK8" i="1"/>
  <c r="AI6" i="3" s="1"/>
  <c r="AJ8" i="1"/>
  <c r="AH6" i="3" s="1"/>
  <c r="AI8" i="1"/>
  <c r="AG6" i="3" s="1"/>
  <c r="AH8" i="1"/>
  <c r="AF6" i="3" s="1"/>
  <c r="AG8" i="1"/>
  <c r="AE6" i="3" s="1"/>
  <c r="AF8" i="1"/>
  <c r="AD6" i="3" s="1"/>
  <c r="AE8" i="1"/>
  <c r="AC6" i="3" s="1"/>
  <c r="CC7" i="1"/>
  <c r="CA5" i="3" s="1"/>
  <c r="CB7" i="1"/>
  <c r="BZ5" i="3" s="1"/>
  <c r="CA7" i="1"/>
  <c r="BY5" i="3" s="1"/>
  <c r="BZ7" i="1"/>
  <c r="BX5" i="3" s="1"/>
  <c r="BY7" i="1"/>
  <c r="BW5" i="3" s="1"/>
  <c r="BX7" i="1"/>
  <c r="BV5" i="3" s="1"/>
  <c r="BW7" i="1"/>
  <c r="BU5" i="3" s="1"/>
  <c r="BV7" i="1"/>
  <c r="BT5" i="3" s="1"/>
  <c r="BU7" i="1"/>
  <c r="BS5" i="3" s="1"/>
  <c r="BT7" i="1"/>
  <c r="BR5" i="3" s="1"/>
  <c r="BS7" i="1"/>
  <c r="BQ5" i="3" s="1"/>
  <c r="BR7" i="1"/>
  <c r="BP5" i="3" s="1"/>
  <c r="BQ7" i="1"/>
  <c r="BO5" i="3" s="1"/>
  <c r="BP7" i="1"/>
  <c r="BN5" i="3" s="1"/>
  <c r="BO7" i="1"/>
  <c r="BM5" i="3" s="1"/>
  <c r="BN7" i="1"/>
  <c r="BL5" i="3" s="1"/>
  <c r="BM7" i="1"/>
  <c r="BK5" i="3" s="1"/>
  <c r="BL7" i="1"/>
  <c r="BJ5" i="3" s="1"/>
  <c r="BK7" i="1"/>
  <c r="BI5" i="3" s="1"/>
  <c r="BJ7" i="1"/>
  <c r="BH5" i="3" s="1"/>
  <c r="BI7" i="1"/>
  <c r="BG5" i="3" s="1"/>
  <c r="BH7" i="1"/>
  <c r="BF5" i="3" s="1"/>
  <c r="BG7" i="1"/>
  <c r="BE5" i="3" s="1"/>
  <c r="BF7" i="1"/>
  <c r="BD5" i="3" s="1"/>
  <c r="BE7" i="1"/>
  <c r="BC5" i="3" s="1"/>
  <c r="BD7" i="1"/>
  <c r="BB5" i="3" s="1"/>
  <c r="BC7" i="1"/>
  <c r="BA5" i="3" s="1"/>
  <c r="BB7" i="1"/>
  <c r="AZ5" i="3" s="1"/>
  <c r="BA7" i="1"/>
  <c r="AY5" i="3" s="1"/>
  <c r="AZ7" i="1"/>
  <c r="AX5" i="3" s="1"/>
  <c r="AY7" i="1"/>
  <c r="AW5" i="3" s="1"/>
  <c r="AX7" i="1"/>
  <c r="AV5" i="3" s="1"/>
  <c r="AW7" i="1"/>
  <c r="AU5" i="3" s="1"/>
  <c r="AV7" i="1"/>
  <c r="AT5" i="3" s="1"/>
  <c r="AU7" i="1"/>
  <c r="AS5" i="3" s="1"/>
  <c r="AT7" i="1"/>
  <c r="AR5" i="3" s="1"/>
  <c r="AS7" i="1"/>
  <c r="AQ5" i="3" s="1"/>
  <c r="AR7" i="1"/>
  <c r="AP5" i="3" s="1"/>
  <c r="AQ7" i="1"/>
  <c r="AO5" i="3" s="1"/>
  <c r="AP7" i="1"/>
  <c r="AN5" i="3" s="1"/>
  <c r="AO7" i="1"/>
  <c r="AM5" i="3" s="1"/>
  <c r="AN7" i="1"/>
  <c r="AL5" i="3" s="1"/>
  <c r="AM7" i="1"/>
  <c r="AK5" i="3" s="1"/>
  <c r="AL7" i="1"/>
  <c r="AJ5" i="3" s="1"/>
  <c r="AK7" i="1"/>
  <c r="AI5" i="3" s="1"/>
  <c r="AJ7" i="1"/>
  <c r="AH5" i="3" s="1"/>
  <c r="AI7" i="1"/>
  <c r="AG5" i="3" s="1"/>
  <c r="AH7" i="1"/>
  <c r="AF5" i="3" s="1"/>
  <c r="AG7" i="1"/>
  <c r="AE5" i="3" s="1"/>
  <c r="AF7" i="1"/>
  <c r="AD5" i="3" s="1"/>
  <c r="AE7" i="1"/>
  <c r="AC5" i="3" s="1"/>
  <c r="CC6" i="1"/>
  <c r="CA4" i="3" s="1"/>
  <c r="CB6" i="1"/>
  <c r="BZ4" i="3" s="1"/>
  <c r="CA6" i="1"/>
  <c r="BY4" i="3" s="1"/>
  <c r="BZ6" i="1"/>
  <c r="BX4" i="3" s="1"/>
  <c r="BY6" i="1"/>
  <c r="BW4" i="3" s="1"/>
  <c r="BX6" i="1"/>
  <c r="BV4" i="3" s="1"/>
  <c r="BW6" i="1"/>
  <c r="BU4" i="3" s="1"/>
  <c r="BV6" i="1"/>
  <c r="BT4" i="3" s="1"/>
  <c r="BU6" i="1"/>
  <c r="BS4" i="3" s="1"/>
  <c r="BT6" i="1"/>
  <c r="BR4" i="3" s="1"/>
  <c r="BS6" i="1"/>
  <c r="BQ4" i="3" s="1"/>
  <c r="BR6" i="1"/>
  <c r="BP4" i="3" s="1"/>
  <c r="BQ6" i="1"/>
  <c r="BO4" i="3" s="1"/>
  <c r="BP6" i="1"/>
  <c r="BN4" i="3" s="1"/>
  <c r="BO6" i="1"/>
  <c r="BM4" i="3" s="1"/>
  <c r="BN6" i="1"/>
  <c r="BL4" i="3" s="1"/>
  <c r="BM6" i="1"/>
  <c r="BK4" i="3" s="1"/>
  <c r="BL6" i="1"/>
  <c r="BJ4" i="3" s="1"/>
  <c r="BK6" i="1"/>
  <c r="BI4" i="3" s="1"/>
  <c r="BJ6" i="1"/>
  <c r="BH4" i="3" s="1"/>
  <c r="BI6" i="1"/>
  <c r="BG4" i="3" s="1"/>
  <c r="BH6" i="1"/>
  <c r="BF4" i="3" s="1"/>
  <c r="BG6" i="1"/>
  <c r="BE4" i="3" s="1"/>
  <c r="BF6" i="1"/>
  <c r="BD4" i="3" s="1"/>
  <c r="BE6" i="1"/>
  <c r="BC4" i="3" s="1"/>
  <c r="AY6" i="1"/>
  <c r="AW4" i="3" s="1"/>
  <c r="AX6" i="1"/>
  <c r="AV4" i="3" s="1"/>
  <c r="AW6" i="1"/>
  <c r="AU4" i="3" s="1"/>
  <c r="AV6" i="1"/>
  <c r="AT4" i="3" s="1"/>
  <c r="AU6" i="1"/>
  <c r="AS4" i="3" s="1"/>
  <c r="AT6" i="1"/>
  <c r="AR4" i="3" s="1"/>
  <c r="AS6" i="1"/>
  <c r="AQ4" i="3" s="1"/>
  <c r="AR6" i="1"/>
  <c r="AP4" i="3" s="1"/>
  <c r="AQ6" i="1"/>
  <c r="AO4" i="3" s="1"/>
  <c r="AP6" i="1"/>
  <c r="AN4" i="3" s="1"/>
  <c r="AO6" i="1"/>
  <c r="AM4" i="3" s="1"/>
  <c r="AN6" i="1"/>
  <c r="AL4" i="3" s="1"/>
  <c r="AM6" i="1"/>
  <c r="AK4" i="3" s="1"/>
  <c r="AL6" i="1"/>
  <c r="AJ4" i="3" s="1"/>
  <c r="AK6" i="1"/>
  <c r="AI4" i="3" s="1"/>
  <c r="AJ6" i="1"/>
  <c r="AH4" i="3" s="1"/>
  <c r="AI6" i="1"/>
  <c r="AG4" i="3" s="1"/>
  <c r="AH6" i="1"/>
  <c r="AF4" i="3" s="1"/>
  <c r="AG6" i="1"/>
  <c r="AE4" i="3" s="1"/>
  <c r="AF6" i="1"/>
  <c r="AD4" i="3" s="1"/>
  <c r="AE6" i="1"/>
  <c r="AC4" i="3" s="1"/>
  <c r="CC5" i="1"/>
  <c r="CA3" i="3" s="1"/>
  <c r="CB5" i="1"/>
  <c r="BZ3" i="3" s="1"/>
  <c r="CA5" i="1"/>
  <c r="BY3" i="3" s="1"/>
  <c r="BZ5" i="1"/>
  <c r="BX3" i="3" s="1"/>
  <c r="BY5" i="1"/>
  <c r="BW3" i="3" s="1"/>
  <c r="BX5" i="1"/>
  <c r="BV3" i="3" s="1"/>
  <c r="BW5" i="1"/>
  <c r="BU3" i="3" s="1"/>
  <c r="BV5" i="1"/>
  <c r="BT3" i="3" s="1"/>
  <c r="BU5" i="1"/>
  <c r="BS3" i="3" s="1"/>
  <c r="BT5" i="1"/>
  <c r="BR3" i="3" s="1"/>
  <c r="BS5" i="1"/>
  <c r="BQ3" i="3" s="1"/>
  <c r="BR5" i="1"/>
  <c r="BP3" i="3" s="1"/>
  <c r="BQ5" i="1"/>
  <c r="BO3" i="3" s="1"/>
  <c r="BP5" i="1"/>
  <c r="BN3" i="3" s="1"/>
  <c r="BO5" i="1"/>
  <c r="BM3" i="3" s="1"/>
  <c r="BN5" i="1"/>
  <c r="BL3" i="3" s="1"/>
  <c r="BM5" i="1"/>
  <c r="BK3" i="3" s="1"/>
  <c r="BL5" i="1"/>
  <c r="BJ3" i="3" s="1"/>
  <c r="BK5" i="1"/>
  <c r="BI3" i="3" s="1"/>
  <c r="BJ5" i="1"/>
  <c r="BH3" i="3" s="1"/>
  <c r="BI5" i="1"/>
  <c r="BG3" i="3" s="1"/>
  <c r="BH5" i="1"/>
  <c r="BF3" i="3" s="1"/>
  <c r="BG5" i="1"/>
  <c r="BE3" i="3" s="1"/>
  <c r="BF5" i="1"/>
  <c r="BD3" i="3" s="1"/>
  <c r="BE5" i="1"/>
  <c r="BC3" i="3" s="1"/>
  <c r="BD5" i="1"/>
  <c r="BB3" i="3" s="1"/>
  <c r="BC5" i="1"/>
  <c r="BA3" i="3" s="1"/>
  <c r="BB5" i="1"/>
  <c r="AZ3" i="3" s="1"/>
  <c r="BA5" i="1"/>
  <c r="AY3" i="3" s="1"/>
  <c r="AZ5" i="1"/>
  <c r="AX3" i="3" s="1"/>
  <c r="AY5" i="1"/>
  <c r="AW3" i="3" s="1"/>
  <c r="AX5" i="1"/>
  <c r="AV3" i="3" s="1"/>
  <c r="AW5" i="1"/>
  <c r="AU3" i="3" s="1"/>
  <c r="AV5" i="1"/>
  <c r="AT3" i="3" s="1"/>
  <c r="AU5" i="1"/>
  <c r="AS3" i="3" s="1"/>
  <c r="AT5" i="1"/>
  <c r="AR3" i="3" s="1"/>
  <c r="AS5" i="1"/>
  <c r="AQ3" i="3" s="1"/>
  <c r="AR5" i="1"/>
  <c r="AP3" i="3" s="1"/>
  <c r="AQ5" i="1"/>
  <c r="AO3" i="3" s="1"/>
  <c r="AP5" i="1"/>
  <c r="AN3" i="3" s="1"/>
  <c r="AO5" i="1"/>
  <c r="AM3" i="3" s="1"/>
  <c r="AN5" i="1"/>
  <c r="AL3" i="3" s="1"/>
  <c r="AM5" i="1"/>
  <c r="AK3" i="3" s="1"/>
  <c r="AL5" i="1"/>
  <c r="AJ3" i="3" s="1"/>
  <c r="AK5" i="1"/>
  <c r="AI3" i="3" s="1"/>
  <c r="AJ5" i="1"/>
  <c r="AH3" i="3" s="1"/>
  <c r="AI5" i="1"/>
  <c r="AG3" i="3" s="1"/>
  <c r="AH5" i="1"/>
  <c r="AF3" i="3" s="1"/>
  <c r="AG5" i="1"/>
  <c r="AE3" i="3" s="1"/>
  <c r="AF5" i="1"/>
  <c r="AD3" i="3" s="1"/>
  <c r="AE5" i="1"/>
  <c r="AC3" i="3" s="1"/>
  <c r="CC4" i="1"/>
  <c r="CA2" i="3" s="1"/>
  <c r="CB4" i="1"/>
  <c r="BZ2" i="3" s="1"/>
  <c r="CA4" i="1"/>
  <c r="BY2" i="3" s="1"/>
  <c r="BZ4" i="1"/>
  <c r="BX2" i="3" s="1"/>
  <c r="BY4" i="1"/>
  <c r="BW2" i="3" s="1"/>
  <c r="BX4" i="1"/>
  <c r="BV2" i="3" s="1"/>
  <c r="BW4" i="1"/>
  <c r="BU2" i="3" s="1"/>
  <c r="BV4" i="1"/>
  <c r="BT2" i="3" s="1"/>
  <c r="BU4" i="1"/>
  <c r="BS2" i="3" s="1"/>
  <c r="BT4" i="1"/>
  <c r="BR2" i="3" s="1"/>
  <c r="BS4" i="1"/>
  <c r="BQ2" i="3" s="1"/>
  <c r="BR4" i="1"/>
  <c r="BP2" i="3" s="1"/>
  <c r="BQ4" i="1"/>
  <c r="BO2" i="3" s="1"/>
  <c r="BP4" i="1"/>
  <c r="BN2" i="3" s="1"/>
  <c r="BO4" i="1"/>
  <c r="BM2" i="3" s="1"/>
  <c r="BN4" i="1"/>
  <c r="BL2" i="3" s="1"/>
  <c r="BM4" i="1"/>
  <c r="BK2" i="3" s="1"/>
  <c r="BL4" i="1"/>
  <c r="BJ2" i="3" s="1"/>
  <c r="BK4" i="1"/>
  <c r="BI2" i="3" s="1"/>
  <c r="BJ4" i="1"/>
  <c r="BH2" i="3" s="1"/>
  <c r="BI4" i="1"/>
  <c r="BG2" i="3" s="1"/>
  <c r="BH4" i="1"/>
  <c r="BF2" i="3" s="1"/>
  <c r="BG4" i="1"/>
  <c r="BE2" i="3" s="1"/>
  <c r="BF4" i="1"/>
  <c r="BD2" i="3" s="1"/>
  <c r="BE4" i="1"/>
  <c r="BC2" i="3" s="1"/>
  <c r="BD4" i="1"/>
  <c r="BB2" i="3" s="1"/>
  <c r="BC4" i="1"/>
  <c r="BA2" i="3" s="1"/>
  <c r="BB4" i="1"/>
  <c r="AZ2" i="3" s="1"/>
  <c r="BA4" i="1"/>
  <c r="AY2" i="3" s="1"/>
  <c r="AZ4" i="1"/>
  <c r="AX2" i="3" s="1"/>
  <c r="AY4" i="1"/>
  <c r="AW2" i="3" s="1"/>
  <c r="AX4" i="1"/>
  <c r="AV2" i="3" s="1"/>
  <c r="AW4" i="1"/>
  <c r="AU2" i="3" s="1"/>
  <c r="AV4" i="1"/>
  <c r="AT2" i="3" s="1"/>
  <c r="AU4" i="1"/>
  <c r="AS2" i="3" s="1"/>
  <c r="AT4" i="1"/>
  <c r="AR2" i="3" s="1"/>
  <c r="AS4" i="1"/>
  <c r="AQ2" i="3" s="1"/>
  <c r="AR4" i="1"/>
  <c r="AP2" i="3" s="1"/>
  <c r="AQ4" i="1"/>
  <c r="AO2" i="3" s="1"/>
  <c r="AP4" i="1"/>
  <c r="AN2" i="3" s="1"/>
  <c r="AO4" i="1"/>
  <c r="AM2" i="3" s="1"/>
  <c r="AN4" i="1"/>
  <c r="AL2" i="3" s="1"/>
  <c r="AM4" i="1"/>
  <c r="AK2" i="3" s="1"/>
  <c r="AL4" i="1"/>
  <c r="AJ2" i="3" s="1"/>
  <c r="AK4" i="1"/>
  <c r="AI2" i="3" s="1"/>
  <c r="AJ4" i="1"/>
  <c r="AH2" i="3" s="1"/>
  <c r="AI4" i="1"/>
  <c r="AG2" i="3" s="1"/>
  <c r="AH4" i="1"/>
  <c r="AF2" i="3" s="1"/>
  <c r="AG4" i="1"/>
  <c r="AE2" i="3" s="1"/>
  <c r="AF4" i="1"/>
  <c r="AD2" i="3" s="1"/>
  <c r="AE4" i="1"/>
  <c r="AC2" i="3" s="1"/>
  <c r="G31" i="8" l="1"/>
  <c r="E35" i="8"/>
  <c r="G36" i="8"/>
  <c r="F40" i="8"/>
  <c r="F35" i="8"/>
  <c r="E39" i="8"/>
  <c r="G40" i="8"/>
  <c r="E34" i="8"/>
  <c r="G35" i="8"/>
  <c r="F39" i="8"/>
  <c r="F34" i="8"/>
  <c r="E38" i="8"/>
  <c r="G39" i="8"/>
  <c r="G34" i="8"/>
  <c r="F38" i="8"/>
  <c r="E37" i="8"/>
  <c r="G38" i="8"/>
  <c r="E41" i="8"/>
  <c r="E31" i="8"/>
  <c r="E36" i="8"/>
  <c r="F37" i="8"/>
  <c r="F41" i="8"/>
  <c r="F31" i="8"/>
  <c r="F36" i="8"/>
  <c r="G37" i="8"/>
  <c r="E40" i="8"/>
  <c r="G41" i="8"/>
  <c r="EH3" i="9"/>
  <c r="EG3" i="9"/>
  <c r="EF3" i="9"/>
  <c r="EE3" i="9"/>
  <c r="ED3" i="9"/>
  <c r="EC3" i="9"/>
  <c r="EB3" i="9"/>
  <c r="EA3" i="9"/>
  <c r="DZ3" i="9"/>
  <c r="DY3" i="9"/>
  <c r="DX3" i="9"/>
  <c r="DW3" i="9"/>
  <c r="DV3" i="9"/>
  <c r="DU3" i="9"/>
  <c r="DT3" i="9"/>
  <c r="DS3" i="9"/>
  <c r="DR3" i="9"/>
  <c r="DQ3" i="9"/>
  <c r="DP3" i="9"/>
  <c r="DO3" i="9"/>
  <c r="DN3" i="9"/>
  <c r="DM3" i="9"/>
  <c r="DL3" i="9"/>
  <c r="DK3" i="9"/>
  <c r="DJ3" i="9"/>
  <c r="DI3" i="9"/>
  <c r="DH3" i="9"/>
  <c r="DG3" i="9"/>
  <c r="DF3" i="9"/>
  <c r="DE3" i="9"/>
  <c r="DD3" i="9"/>
  <c r="DC3" i="9"/>
  <c r="DB3" i="9"/>
  <c r="DA3" i="9"/>
  <c r="CZ3" i="9"/>
  <c r="CY3" i="9"/>
  <c r="CX3" i="9"/>
  <c r="CW3" i="9"/>
  <c r="CV3" i="9"/>
  <c r="CU3" i="9"/>
  <c r="CT3" i="9"/>
  <c r="CS3" i="9"/>
  <c r="CR3" i="9"/>
  <c r="CQ3" i="9"/>
  <c r="CP3" i="9"/>
  <c r="CO3" i="9"/>
  <c r="CN3" i="9"/>
  <c r="CM3" i="9"/>
  <c r="CL3" i="9"/>
  <c r="CK3" i="9"/>
  <c r="CJ3" i="9"/>
  <c r="CI3" i="9"/>
  <c r="CH3" i="9"/>
  <c r="CG3" i="9"/>
  <c r="CF3" i="9"/>
  <c r="CE3" i="9"/>
  <c r="CD3" i="9"/>
  <c r="CC3" i="9"/>
  <c r="EH3" i="8"/>
  <c r="EG3" i="8"/>
  <c r="EF3" i="8"/>
  <c r="EE3" i="8"/>
  <c r="ED3" i="8"/>
  <c r="EC3" i="8"/>
  <c r="EB3" i="8"/>
  <c r="EA3" i="8"/>
  <c r="DZ3" i="8"/>
  <c r="DY3" i="8"/>
  <c r="DX3" i="8"/>
  <c r="DW3" i="8"/>
  <c r="DV3" i="8"/>
  <c r="DU3" i="8"/>
  <c r="DT3" i="8"/>
  <c r="DS3" i="8"/>
  <c r="DR3" i="8"/>
  <c r="DQ3" i="8"/>
  <c r="DP3" i="8"/>
  <c r="DO3" i="8"/>
  <c r="DN3" i="8"/>
  <c r="DM3" i="8"/>
  <c r="DL3" i="8"/>
  <c r="DK3" i="8"/>
  <c r="DJ3" i="8"/>
  <c r="DI3" i="8"/>
  <c r="DH3" i="8"/>
  <c r="DG3" i="8"/>
  <c r="DF3" i="8"/>
  <c r="DE3" i="8"/>
  <c r="DD3" i="8"/>
  <c r="DC3" i="8"/>
  <c r="DB3" i="8"/>
  <c r="DA3" i="8"/>
  <c r="CZ3" i="8"/>
  <c r="CY3" i="8"/>
  <c r="CX3" i="8"/>
  <c r="CW3" i="8"/>
  <c r="CV3" i="8"/>
  <c r="CU3" i="8"/>
  <c r="CT3" i="8"/>
  <c r="CS3" i="8"/>
  <c r="CR3" i="8"/>
  <c r="CQ3" i="8"/>
  <c r="CP3" i="8"/>
  <c r="CO3" i="8"/>
  <c r="CN3" i="8"/>
  <c r="CM3" i="8"/>
  <c r="CL3" i="8"/>
  <c r="CK3" i="8"/>
  <c r="CJ3" i="8"/>
  <c r="CI3" i="8"/>
  <c r="CH3" i="8"/>
  <c r="CG3" i="8"/>
  <c r="CF3" i="8"/>
  <c r="CE3" i="8"/>
  <c r="CD3" i="8"/>
  <c r="CC3" i="8"/>
  <c r="EH3" i="6"/>
  <c r="EG3" i="6"/>
  <c r="EF3" i="6"/>
  <c r="EE3" i="6"/>
  <c r="ED3" i="6"/>
  <c r="EC3" i="6"/>
  <c r="EB3" i="6"/>
  <c r="EA3" i="6"/>
  <c r="DZ3" i="6"/>
  <c r="DY3" i="6"/>
  <c r="DX3" i="6"/>
  <c r="DW3" i="6"/>
  <c r="DV3" i="6"/>
  <c r="DU3" i="6"/>
  <c r="DT3" i="6"/>
  <c r="DS3" i="6"/>
  <c r="DR3" i="6"/>
  <c r="DQ3" i="6"/>
  <c r="DP3" i="6"/>
  <c r="DO3" i="6"/>
  <c r="DN3" i="6"/>
  <c r="DM3" i="6"/>
  <c r="DL3" i="6"/>
  <c r="DK3" i="6"/>
  <c r="DJ3" i="6"/>
  <c r="DI3" i="6"/>
  <c r="DH3" i="6"/>
  <c r="DG3" i="6"/>
  <c r="DF3" i="6"/>
  <c r="DE3" i="6"/>
  <c r="DD3" i="6"/>
  <c r="DC3" i="6"/>
  <c r="DB3" i="6"/>
  <c r="DA3" i="6"/>
  <c r="CZ3" i="6"/>
  <c r="CY3" i="6"/>
  <c r="CX3" i="6"/>
  <c r="CW3" i="6"/>
  <c r="CV3" i="6"/>
  <c r="CU3" i="6"/>
  <c r="CT3" i="6"/>
  <c r="CS3" i="6"/>
  <c r="CR3" i="6"/>
  <c r="CQ3" i="6"/>
  <c r="CP3" i="6"/>
  <c r="CO3" i="6"/>
  <c r="CN3" i="6"/>
  <c r="CM3" i="6"/>
  <c r="CL3" i="6"/>
  <c r="CK3" i="6"/>
  <c r="CJ3" i="6"/>
  <c r="CI3" i="6"/>
  <c r="CH3" i="6"/>
  <c r="CG3" i="6"/>
  <c r="CF3" i="6"/>
  <c r="CE3" i="6"/>
  <c r="CD3" i="6"/>
  <c r="CC3" i="6"/>
  <c r="EH3" i="7"/>
  <c r="EG3" i="7"/>
  <c r="EF3" i="7"/>
  <c r="EE3" i="7"/>
  <c r="ED3" i="7"/>
  <c r="EC3" i="7"/>
  <c r="EB3" i="7"/>
  <c r="EA3" i="7"/>
  <c r="DZ3" i="7"/>
  <c r="DY3" i="7"/>
  <c r="DX3" i="7"/>
  <c r="DW3" i="7"/>
  <c r="DV3" i="7"/>
  <c r="DU3" i="7"/>
  <c r="DT3" i="7"/>
  <c r="DS3" i="7"/>
  <c r="DR3" i="7"/>
  <c r="DQ3" i="7"/>
  <c r="DP3" i="7"/>
  <c r="DO3" i="7"/>
  <c r="DN3" i="7"/>
  <c r="DM3" i="7"/>
  <c r="DL3" i="7"/>
  <c r="DK3" i="7"/>
  <c r="DJ3" i="7"/>
  <c r="DI3" i="7"/>
  <c r="DH3" i="7"/>
  <c r="DG3" i="7"/>
  <c r="DF3" i="7"/>
  <c r="DE3" i="7"/>
  <c r="DD3" i="7"/>
  <c r="DC3" i="7"/>
  <c r="DB3" i="7"/>
  <c r="DA3" i="7"/>
  <c r="CZ3" i="7"/>
  <c r="CY3" i="7"/>
  <c r="CX3" i="7"/>
  <c r="CW3" i="7"/>
  <c r="CV3" i="7"/>
  <c r="CU3" i="7"/>
  <c r="CU5" i="7" s="1"/>
  <c r="CT3" i="7"/>
  <c r="CS3" i="7"/>
  <c r="CR3" i="7"/>
  <c r="CQ3" i="7"/>
  <c r="CP3" i="7"/>
  <c r="CO3" i="7"/>
  <c r="CN3" i="7"/>
  <c r="CM3" i="7"/>
  <c r="CL3" i="7"/>
  <c r="CK3" i="7"/>
  <c r="CJ3" i="7"/>
  <c r="CI3" i="7"/>
  <c r="CH3" i="7"/>
  <c r="CG3" i="7"/>
  <c r="CF3" i="7"/>
  <c r="CE3" i="7"/>
  <c r="CD3" i="7"/>
  <c r="CC3" i="7"/>
  <c r="CP237" i="1"/>
  <c r="CO237" i="1"/>
  <c r="CN237" i="1"/>
  <c r="CM237" i="1"/>
  <c r="CL237" i="1"/>
  <c r="CK237" i="1"/>
  <c r="CJ237" i="1"/>
  <c r="CI237" i="1"/>
  <c r="CH237" i="1"/>
  <c r="CG237" i="1"/>
  <c r="CP235" i="1"/>
  <c r="CO235" i="1"/>
  <c r="CN235" i="1"/>
  <c r="CM235" i="1"/>
  <c r="CL235" i="1"/>
  <c r="CK235" i="1"/>
  <c r="CJ235" i="1"/>
  <c r="CI235" i="1"/>
  <c r="CH235" i="1"/>
  <c r="CG235" i="1"/>
  <c r="CP234" i="1"/>
  <c r="CO234" i="1"/>
  <c r="CN234" i="1"/>
  <c r="CM234" i="1"/>
  <c r="CL234" i="1"/>
  <c r="CK234" i="1"/>
  <c r="CJ234" i="1"/>
  <c r="CI234" i="1"/>
  <c r="CH234" i="1"/>
  <c r="CG234" i="1"/>
  <c r="FF233" i="1"/>
  <c r="FE233" i="1"/>
  <c r="FD233" i="1"/>
  <c r="FC233" i="1"/>
  <c r="FB233" i="1"/>
  <c r="FA233" i="1"/>
  <c r="EZ233" i="1"/>
  <c r="EY233" i="1"/>
  <c r="EX233" i="1"/>
  <c r="EW233" i="1"/>
  <c r="EV233" i="1"/>
  <c r="EU233" i="1"/>
  <c r="ET233" i="1"/>
  <c r="ES233" i="1"/>
  <c r="ER233" i="1"/>
  <c r="EQ233" i="1"/>
  <c r="EP233" i="1"/>
  <c r="EO233" i="1"/>
  <c r="EN233" i="1"/>
  <c r="EM233" i="1"/>
  <c r="EL233" i="1"/>
  <c r="EK233" i="1"/>
  <c r="EJ233" i="1"/>
  <c r="EI233" i="1"/>
  <c r="EH233" i="1"/>
  <c r="EG233" i="1"/>
  <c r="EF233" i="1"/>
  <c r="EE233" i="1"/>
  <c r="ED233" i="1"/>
  <c r="EC233" i="1"/>
  <c r="EB233" i="1"/>
  <c r="EA233" i="1"/>
  <c r="DZ233" i="1"/>
  <c r="DY233" i="1"/>
  <c r="DX233" i="1"/>
  <c r="DW233" i="1"/>
  <c r="DV233" i="1"/>
  <c r="DU233" i="1"/>
  <c r="DT233" i="1"/>
  <c r="DS233" i="1"/>
  <c r="DR233" i="1"/>
  <c r="DQ233" i="1"/>
  <c r="DP233" i="1"/>
  <c r="DO233" i="1"/>
  <c r="DN233" i="1"/>
  <c r="DM233" i="1"/>
  <c r="DL233" i="1"/>
  <c r="DK233" i="1"/>
  <c r="DJ233" i="1"/>
  <c r="DI233" i="1"/>
  <c r="DH233" i="1"/>
  <c r="DG233" i="1"/>
  <c r="DF233" i="1"/>
  <c r="DE233" i="1"/>
  <c r="DD233" i="1"/>
  <c r="DC233" i="1"/>
  <c r="DB233" i="1"/>
  <c r="DA233" i="1"/>
  <c r="CZ233" i="1"/>
  <c r="CY233" i="1"/>
  <c r="CX233" i="1"/>
  <c r="CW233" i="1"/>
  <c r="CV233" i="1"/>
  <c r="CU233" i="1"/>
  <c r="CT233" i="1"/>
  <c r="CS233" i="1"/>
  <c r="CR233" i="1"/>
  <c r="CQ233" i="1"/>
  <c r="CP233" i="1"/>
  <c r="CO233" i="1"/>
  <c r="CN233" i="1"/>
  <c r="CM233" i="1"/>
  <c r="CL233" i="1"/>
  <c r="CK233" i="1"/>
  <c r="CJ233" i="1"/>
  <c r="CI233" i="1"/>
  <c r="CH233" i="1"/>
  <c r="CG233" i="1"/>
  <c r="CP232" i="1"/>
  <c r="CO232" i="1"/>
  <c r="CN232" i="1"/>
  <c r="CM232" i="1"/>
  <c r="CL232" i="1"/>
  <c r="CK232" i="1"/>
  <c r="CJ232" i="1"/>
  <c r="CI232" i="1"/>
  <c r="CH232" i="1"/>
  <c r="CG232" i="1"/>
  <c r="CP231" i="1"/>
  <c r="CO231" i="1"/>
  <c r="CN231" i="1"/>
  <c r="CM231" i="1"/>
  <c r="CL231" i="1"/>
  <c r="CK231" i="1"/>
  <c r="CJ231" i="1"/>
  <c r="CI231" i="1"/>
  <c r="CH231" i="1"/>
  <c r="CG231" i="1"/>
  <c r="CP230" i="1"/>
  <c r="CO230" i="1"/>
  <c r="CN230" i="1"/>
  <c r="CM230" i="1"/>
  <c r="CL230" i="1"/>
  <c r="CK230" i="1"/>
  <c r="CJ230" i="1"/>
  <c r="CI230" i="1"/>
  <c r="CH230" i="1"/>
  <c r="CG230" i="1"/>
  <c r="CP229" i="1"/>
  <c r="CO229" i="1"/>
  <c r="CN229" i="1"/>
  <c r="CM229" i="1"/>
  <c r="CL229" i="1"/>
  <c r="CK229" i="1"/>
  <c r="CJ229" i="1"/>
  <c r="CI229" i="1"/>
  <c r="CH229" i="1"/>
  <c r="CG229" i="1"/>
  <c r="CP228" i="1"/>
  <c r="CO228" i="1"/>
  <c r="CN228" i="1"/>
  <c r="CM228" i="1"/>
  <c r="CL228" i="1"/>
  <c r="CK228" i="1"/>
  <c r="CJ228" i="1"/>
  <c r="CI228" i="1"/>
  <c r="CH228" i="1"/>
  <c r="CG228" i="1"/>
  <c r="CX227" i="1"/>
  <c r="CW227" i="1"/>
  <c r="CV227" i="1"/>
  <c r="CU227" i="1"/>
  <c r="CT227" i="1"/>
  <c r="CS227" i="1"/>
  <c r="CR227" i="1"/>
  <c r="CQ227" i="1"/>
  <c r="CP227" i="1"/>
  <c r="CO227" i="1"/>
  <c r="CN227" i="1"/>
  <c r="CM227" i="1"/>
  <c r="CL227" i="1"/>
  <c r="CK227" i="1"/>
  <c r="CJ227" i="1"/>
  <c r="CI227" i="1"/>
  <c r="CH227" i="1"/>
  <c r="CG227" i="1"/>
  <c r="CP226" i="1"/>
  <c r="CO226" i="1"/>
  <c r="CN226" i="1"/>
  <c r="CM226" i="1"/>
  <c r="CL226" i="1"/>
  <c r="CK226" i="1"/>
  <c r="CJ226" i="1"/>
  <c r="CI226" i="1"/>
  <c r="CH226" i="1"/>
  <c r="CG226" i="1"/>
  <c r="CP225" i="1"/>
  <c r="CO225" i="1"/>
  <c r="CN225" i="1"/>
  <c r="CM225" i="1"/>
  <c r="CL225" i="1"/>
  <c r="CK225" i="1"/>
  <c r="CJ225" i="1"/>
  <c r="CI225" i="1"/>
  <c r="CH225" i="1"/>
  <c r="CG225" i="1"/>
  <c r="CP223" i="1"/>
  <c r="CO223" i="1"/>
  <c r="CN223" i="1"/>
  <c r="CM223" i="1"/>
  <c r="CL223" i="1"/>
  <c r="CK223" i="1"/>
  <c r="CJ223" i="1"/>
  <c r="CI223" i="1"/>
  <c r="CH223" i="1"/>
  <c r="CG223" i="1"/>
  <c r="CP222" i="1"/>
  <c r="CO222" i="1"/>
  <c r="CN222" i="1"/>
  <c r="CM222" i="1"/>
  <c r="CL222" i="1"/>
  <c r="CK222" i="1"/>
  <c r="CJ222" i="1"/>
  <c r="CI222" i="1"/>
  <c r="CH222" i="1"/>
  <c r="CG222" i="1"/>
  <c r="CP221" i="1"/>
  <c r="CO221" i="1"/>
  <c r="CN221" i="1"/>
  <c r="CM221" i="1"/>
  <c r="CL221" i="1"/>
  <c r="CK221" i="1"/>
  <c r="CJ221" i="1"/>
  <c r="CI221" i="1"/>
  <c r="CH221" i="1"/>
  <c r="CG221" i="1"/>
  <c r="CP220" i="1"/>
  <c r="CO220" i="1"/>
  <c r="CN220" i="1"/>
  <c r="CM220" i="1"/>
  <c r="CL220" i="1"/>
  <c r="CK220" i="1"/>
  <c r="CJ220" i="1"/>
  <c r="CI220" i="1"/>
  <c r="CH220" i="1"/>
  <c r="CG220" i="1"/>
  <c r="FF219" i="1"/>
  <c r="FE219" i="1"/>
  <c r="FD219" i="1"/>
  <c r="FC219" i="1"/>
  <c r="FB219" i="1"/>
  <c r="FA219" i="1"/>
  <c r="EZ219" i="1"/>
  <c r="EY219" i="1"/>
  <c r="EX219" i="1"/>
  <c r="EW219" i="1"/>
  <c r="EV219" i="1"/>
  <c r="EU219" i="1"/>
  <c r="ET219" i="1"/>
  <c r="ES219" i="1"/>
  <c r="ER219" i="1"/>
  <c r="EQ219" i="1"/>
  <c r="EP219" i="1"/>
  <c r="EO219" i="1"/>
  <c r="EN219" i="1"/>
  <c r="EM219" i="1"/>
  <c r="EL219" i="1"/>
  <c r="EK219" i="1"/>
  <c r="EJ219" i="1"/>
  <c r="EI219" i="1"/>
  <c r="EH219" i="1"/>
  <c r="EG219" i="1"/>
  <c r="EF219" i="1"/>
  <c r="EE219" i="1"/>
  <c r="ED219" i="1"/>
  <c r="EC219" i="1"/>
  <c r="EB219" i="1"/>
  <c r="EA219" i="1"/>
  <c r="DZ219" i="1"/>
  <c r="DY219" i="1"/>
  <c r="DX219" i="1"/>
  <c r="DW219" i="1"/>
  <c r="DV219" i="1"/>
  <c r="DU219" i="1"/>
  <c r="DT219" i="1"/>
  <c r="DS219" i="1"/>
  <c r="DR219" i="1"/>
  <c r="DQ219" i="1"/>
  <c r="DP219" i="1"/>
  <c r="DO219" i="1"/>
  <c r="DN219" i="1"/>
  <c r="DM219" i="1"/>
  <c r="DL219" i="1"/>
  <c r="DK219" i="1"/>
  <c r="DJ219" i="1"/>
  <c r="DI219" i="1"/>
  <c r="DH219" i="1"/>
  <c r="DG219" i="1"/>
  <c r="DF219" i="1"/>
  <c r="DE219" i="1"/>
  <c r="DD219" i="1"/>
  <c r="DC219" i="1"/>
  <c r="DB219" i="1"/>
  <c r="DA219" i="1"/>
  <c r="CZ219" i="1"/>
  <c r="CY219" i="1"/>
  <c r="CX219" i="1"/>
  <c r="CW219" i="1"/>
  <c r="CV219" i="1"/>
  <c r="CU219" i="1"/>
  <c r="CT219" i="1"/>
  <c r="CS219" i="1"/>
  <c r="CR219" i="1"/>
  <c r="CQ219" i="1"/>
  <c r="CP219" i="1"/>
  <c r="CO219" i="1"/>
  <c r="CN219" i="1"/>
  <c r="CM219" i="1"/>
  <c r="CL219" i="1"/>
  <c r="CK219" i="1"/>
  <c r="CJ219" i="1"/>
  <c r="CI219" i="1"/>
  <c r="CH219" i="1"/>
  <c r="CG219" i="1"/>
  <c r="CP218" i="1"/>
  <c r="CO218" i="1"/>
  <c r="CN218" i="1"/>
  <c r="CM218" i="1"/>
  <c r="CL218" i="1"/>
  <c r="CK218" i="1"/>
  <c r="CJ218" i="1"/>
  <c r="CI218" i="1"/>
  <c r="CH218" i="1"/>
  <c r="CG218" i="1"/>
  <c r="CI217" i="1"/>
  <c r="CH217" i="1"/>
  <c r="CG217" i="1"/>
  <c r="CP216" i="1"/>
  <c r="CO216" i="1"/>
  <c r="CN216" i="1"/>
  <c r="CM216" i="1"/>
  <c r="CL216" i="1"/>
  <c r="CK216" i="1"/>
  <c r="CJ216" i="1"/>
  <c r="CI216" i="1"/>
  <c r="CH216" i="1"/>
  <c r="CG216" i="1"/>
  <c r="CP215" i="1"/>
  <c r="CO215" i="1"/>
  <c r="CN215" i="1"/>
  <c r="CM215" i="1"/>
  <c r="CL215" i="1"/>
  <c r="CK215" i="1"/>
  <c r="CJ215" i="1"/>
  <c r="CI215" i="1"/>
  <c r="CH215" i="1"/>
  <c r="CG215" i="1"/>
  <c r="CP214" i="1"/>
  <c r="CO214" i="1"/>
  <c r="CN214" i="1"/>
  <c r="CM214" i="1"/>
  <c r="CL214" i="1"/>
  <c r="CK214" i="1"/>
  <c r="CJ214" i="1"/>
  <c r="CI214" i="1"/>
  <c r="CH214" i="1"/>
  <c r="CG214" i="1"/>
  <c r="CP213" i="1"/>
  <c r="CO213" i="1"/>
  <c r="CN213" i="1"/>
  <c r="CM213" i="1"/>
  <c r="CL213" i="1"/>
  <c r="CK213" i="1"/>
  <c r="CJ213" i="1"/>
  <c r="CI213" i="1"/>
  <c r="CH213" i="1"/>
  <c r="CG213" i="1"/>
  <c r="CP212" i="1"/>
  <c r="CO212" i="1"/>
  <c r="CN212" i="1"/>
  <c r="CM212" i="1"/>
  <c r="CL212" i="1"/>
  <c r="CK212" i="1"/>
  <c r="CJ212" i="1"/>
  <c r="CI212" i="1"/>
  <c r="CH212" i="1"/>
  <c r="CG212" i="1"/>
  <c r="CP211" i="1"/>
  <c r="CO211" i="1"/>
  <c r="CN211" i="1"/>
  <c r="CM211" i="1"/>
  <c r="CL211" i="1"/>
  <c r="CK211" i="1"/>
  <c r="CJ211" i="1"/>
  <c r="CI211" i="1"/>
  <c r="CH211" i="1"/>
  <c r="CG211" i="1"/>
  <c r="CP210" i="1"/>
  <c r="CO210" i="1"/>
  <c r="CN210" i="1"/>
  <c r="CM210" i="1"/>
  <c r="CL210" i="1"/>
  <c r="CK210" i="1"/>
  <c r="CJ210" i="1"/>
  <c r="CI210" i="1"/>
  <c r="CH210" i="1"/>
  <c r="CG210" i="1"/>
  <c r="CP209" i="1"/>
  <c r="CO209" i="1"/>
  <c r="CN209" i="1"/>
  <c r="CM209" i="1"/>
  <c r="CL209" i="1"/>
  <c r="CK209" i="1"/>
  <c r="CJ209" i="1"/>
  <c r="CI209" i="1"/>
  <c r="CH209" i="1"/>
  <c r="CG209" i="1"/>
  <c r="CI208" i="1"/>
  <c r="CH208" i="1"/>
  <c r="CG208" i="1"/>
  <c r="CP207" i="1"/>
  <c r="CO207" i="1"/>
  <c r="CN207" i="1"/>
  <c r="CM207" i="1"/>
  <c r="CL207" i="1"/>
  <c r="CK207" i="1"/>
  <c r="CJ207" i="1"/>
  <c r="CI207" i="1"/>
  <c r="CH207" i="1"/>
  <c r="CG207" i="1"/>
  <c r="CP206" i="1"/>
  <c r="CO206" i="1"/>
  <c r="CN206" i="1"/>
  <c r="CM206" i="1"/>
  <c r="CL206" i="1"/>
  <c r="CK206" i="1"/>
  <c r="CJ206" i="1"/>
  <c r="CI206" i="1"/>
  <c r="CH206" i="1"/>
  <c r="CG206" i="1"/>
  <c r="CP205" i="1"/>
  <c r="CO205" i="1"/>
  <c r="CN205" i="1"/>
  <c r="CM205" i="1"/>
  <c r="CL205" i="1"/>
  <c r="CK205" i="1"/>
  <c r="CJ205" i="1"/>
  <c r="CI205" i="1"/>
  <c r="CH205" i="1"/>
  <c r="CG205" i="1"/>
  <c r="CP203" i="1"/>
  <c r="CO203" i="1"/>
  <c r="CN203" i="1"/>
  <c r="CM203" i="1"/>
  <c r="CL203" i="1"/>
  <c r="CK203" i="1"/>
  <c r="CJ203" i="1"/>
  <c r="CI203" i="1"/>
  <c r="CH203" i="1"/>
  <c r="CG203" i="1"/>
  <c r="CP202" i="1"/>
  <c r="CO202" i="1"/>
  <c r="CN202" i="1"/>
  <c r="CM202" i="1"/>
  <c r="CL202" i="1"/>
  <c r="CK202" i="1"/>
  <c r="CJ202" i="1"/>
  <c r="CI202" i="1"/>
  <c r="CH202" i="1"/>
  <c r="CG202" i="1"/>
  <c r="CP201" i="1"/>
  <c r="CO201" i="1"/>
  <c r="CN201" i="1"/>
  <c r="CM201" i="1"/>
  <c r="CL201" i="1"/>
  <c r="CK201" i="1"/>
  <c r="CJ201" i="1"/>
  <c r="CI201" i="1"/>
  <c r="CH201" i="1"/>
  <c r="CG201" i="1"/>
  <c r="CP200" i="1"/>
  <c r="CO200" i="1"/>
  <c r="CN200" i="1"/>
  <c r="CM200" i="1"/>
  <c r="CL200" i="1"/>
  <c r="CK200" i="1"/>
  <c r="CJ200" i="1"/>
  <c r="CI200" i="1"/>
  <c r="CH200" i="1"/>
  <c r="CG200" i="1"/>
  <c r="CP199" i="1"/>
  <c r="CO199" i="1"/>
  <c r="CN199" i="1"/>
  <c r="CM199" i="1"/>
  <c r="CL199" i="1"/>
  <c r="CK199" i="1"/>
  <c r="CJ199" i="1"/>
  <c r="CI199" i="1"/>
  <c r="CH199" i="1"/>
  <c r="CG199" i="1"/>
  <c r="CP198" i="1"/>
  <c r="CO198" i="1"/>
  <c r="CN198" i="1"/>
  <c r="CM198" i="1"/>
  <c r="CL198" i="1"/>
  <c r="CK198" i="1"/>
  <c r="CJ198" i="1"/>
  <c r="CI198" i="1"/>
  <c r="CH198" i="1"/>
  <c r="CG198" i="1"/>
  <c r="CP197" i="1"/>
  <c r="CO197" i="1"/>
  <c r="CN197" i="1"/>
  <c r="CM197" i="1"/>
  <c r="CL197" i="1"/>
  <c r="CK197" i="1"/>
  <c r="CJ197" i="1"/>
  <c r="CI197" i="1"/>
  <c r="CH197" i="1"/>
  <c r="CG197" i="1"/>
  <c r="CP196" i="1"/>
  <c r="CO196" i="1"/>
  <c r="CN196" i="1"/>
  <c r="CM196" i="1"/>
  <c r="CL196" i="1"/>
  <c r="CK196" i="1"/>
  <c r="CJ196" i="1"/>
  <c r="CI196" i="1"/>
  <c r="CH196" i="1"/>
  <c r="CG196" i="1"/>
  <c r="CQ195" i="1"/>
  <c r="CP195" i="1"/>
  <c r="CO195" i="1"/>
  <c r="CN195" i="1"/>
  <c r="CM195" i="1"/>
  <c r="CL195" i="1"/>
  <c r="CK195" i="1"/>
  <c r="CJ195" i="1"/>
  <c r="CI195" i="1"/>
  <c r="CH195" i="1"/>
  <c r="CG195" i="1"/>
  <c r="CP194" i="1"/>
  <c r="CO194" i="1"/>
  <c r="CN194" i="1"/>
  <c r="CM194" i="1"/>
  <c r="CL194" i="1"/>
  <c r="CK194" i="1"/>
  <c r="CJ194" i="1"/>
  <c r="CI194" i="1"/>
  <c r="CH194" i="1"/>
  <c r="CG194" i="1"/>
  <c r="CP193" i="1"/>
  <c r="CO193" i="1"/>
  <c r="CN193" i="1"/>
  <c r="CM193" i="1"/>
  <c r="CL193" i="1"/>
  <c r="CK193" i="1"/>
  <c r="CJ193" i="1"/>
  <c r="CI193" i="1"/>
  <c r="CH193" i="1"/>
  <c r="CG193" i="1"/>
  <c r="CP192" i="1"/>
  <c r="CO192" i="1"/>
  <c r="CN192" i="1"/>
  <c r="CM192" i="1"/>
  <c r="CL192" i="1"/>
  <c r="CK192" i="1"/>
  <c r="CJ192" i="1"/>
  <c r="CI192" i="1"/>
  <c r="CH192" i="1"/>
  <c r="CG192" i="1"/>
  <c r="CP191" i="1"/>
  <c r="CO191" i="1"/>
  <c r="CN191" i="1"/>
  <c r="CM191" i="1"/>
  <c r="CL191" i="1"/>
  <c r="CK191" i="1"/>
  <c r="CJ191" i="1"/>
  <c r="CI191" i="1"/>
  <c r="CH191" i="1"/>
  <c r="CG191" i="1"/>
  <c r="CP190" i="1"/>
  <c r="CO190" i="1"/>
  <c r="CN190" i="1"/>
  <c r="CM190" i="1"/>
  <c r="CL190" i="1"/>
  <c r="CK190" i="1"/>
  <c r="CJ190" i="1"/>
  <c r="CI190" i="1"/>
  <c r="CH190" i="1"/>
  <c r="CG190" i="1"/>
  <c r="CL189" i="1"/>
  <c r="CK189" i="1"/>
  <c r="CJ189" i="1"/>
  <c r="CI189" i="1"/>
  <c r="CH189" i="1"/>
  <c r="CG189" i="1"/>
  <c r="CP188" i="1"/>
  <c r="CO188" i="1"/>
  <c r="CN188" i="1"/>
  <c r="CM188" i="1"/>
  <c r="CL188" i="1"/>
  <c r="CK188" i="1"/>
  <c r="CJ188" i="1"/>
  <c r="CI188" i="1"/>
  <c r="CH188" i="1"/>
  <c r="CG188" i="1"/>
  <c r="FF187" i="1"/>
  <c r="FE187" i="1"/>
  <c r="FD187" i="1"/>
  <c r="FC187" i="1"/>
  <c r="FB187" i="1"/>
  <c r="FA187" i="1"/>
  <c r="EZ187" i="1"/>
  <c r="EY187" i="1"/>
  <c r="EX187" i="1"/>
  <c r="EW187" i="1"/>
  <c r="EV187" i="1"/>
  <c r="EU187" i="1"/>
  <c r="ET187" i="1"/>
  <c r="ES187" i="1"/>
  <c r="ER187" i="1"/>
  <c r="EQ187" i="1"/>
  <c r="EP187" i="1"/>
  <c r="EO187" i="1"/>
  <c r="EN187" i="1"/>
  <c r="EM187" i="1"/>
  <c r="EL187" i="1"/>
  <c r="EK187" i="1"/>
  <c r="EJ187" i="1"/>
  <c r="EI187" i="1"/>
  <c r="EH187" i="1"/>
  <c r="EG187" i="1"/>
  <c r="EF187" i="1"/>
  <c r="EE187" i="1"/>
  <c r="ED187" i="1"/>
  <c r="EC187" i="1"/>
  <c r="EB187" i="1"/>
  <c r="EA187" i="1"/>
  <c r="DZ187" i="1"/>
  <c r="DY187" i="1"/>
  <c r="DX187" i="1"/>
  <c r="DW187" i="1"/>
  <c r="DV187" i="1"/>
  <c r="DU187" i="1"/>
  <c r="DT187" i="1"/>
  <c r="DS187" i="1"/>
  <c r="DR187" i="1"/>
  <c r="DQ187" i="1"/>
  <c r="DP187" i="1"/>
  <c r="DO187" i="1"/>
  <c r="DN187" i="1"/>
  <c r="DM187" i="1"/>
  <c r="DL187" i="1"/>
  <c r="DK187" i="1"/>
  <c r="DJ187" i="1"/>
  <c r="DI187" i="1"/>
  <c r="DH187" i="1"/>
  <c r="DG187" i="1"/>
  <c r="DF187" i="1"/>
  <c r="DE187" i="1"/>
  <c r="DD187" i="1"/>
  <c r="DC187" i="1"/>
  <c r="DB187" i="1"/>
  <c r="DA187" i="1"/>
  <c r="CZ187" i="1"/>
  <c r="CY187" i="1"/>
  <c r="CX187" i="1"/>
  <c r="CW187" i="1"/>
  <c r="CV187" i="1"/>
  <c r="CU187" i="1"/>
  <c r="CT187" i="1"/>
  <c r="CS187" i="1"/>
  <c r="CR187" i="1"/>
  <c r="CQ187" i="1"/>
  <c r="CP187" i="1"/>
  <c r="CO187" i="1"/>
  <c r="CN187" i="1"/>
  <c r="CM187" i="1"/>
  <c r="CL187" i="1"/>
  <c r="CK187" i="1"/>
  <c r="CJ187" i="1"/>
  <c r="CI187" i="1"/>
  <c r="CH187" i="1"/>
  <c r="CG187" i="1"/>
  <c r="CP186" i="1"/>
  <c r="CO186" i="1"/>
  <c r="CN186" i="1"/>
  <c r="CM186" i="1"/>
  <c r="CL186" i="1"/>
  <c r="CK186" i="1"/>
  <c r="CJ186" i="1"/>
  <c r="CI186" i="1"/>
  <c r="CH186" i="1"/>
  <c r="CG186" i="1"/>
  <c r="CP185" i="1"/>
  <c r="CO185" i="1"/>
  <c r="CN185" i="1"/>
  <c r="CM185" i="1"/>
  <c r="CL185" i="1"/>
  <c r="CK185" i="1"/>
  <c r="CJ185" i="1"/>
  <c r="CI185" i="1"/>
  <c r="CH185" i="1"/>
  <c r="CG185" i="1"/>
  <c r="CP184" i="1"/>
  <c r="CO184" i="1"/>
  <c r="CN184" i="1"/>
  <c r="CM184" i="1"/>
  <c r="CL184" i="1"/>
  <c r="CK184" i="1"/>
  <c r="CJ184" i="1"/>
  <c r="CI184" i="1"/>
  <c r="CH184" i="1"/>
  <c r="CG184" i="1"/>
  <c r="CP183" i="1"/>
  <c r="CO183" i="1"/>
  <c r="CN183" i="1"/>
  <c r="CM183" i="1"/>
  <c r="CL183" i="1"/>
  <c r="CK183" i="1"/>
  <c r="CJ183" i="1"/>
  <c r="CI183" i="1"/>
  <c r="CH183" i="1"/>
  <c r="CG183" i="1"/>
  <c r="CP182" i="1"/>
  <c r="CO182" i="1"/>
  <c r="CN182" i="1"/>
  <c r="CM182" i="1"/>
  <c r="CL182" i="1"/>
  <c r="CK182" i="1"/>
  <c r="CJ182" i="1"/>
  <c r="CI182" i="1"/>
  <c r="CH182" i="1"/>
  <c r="CG182" i="1"/>
  <c r="FF181" i="1"/>
  <c r="FE181" i="1"/>
  <c r="FD181" i="1"/>
  <c r="FC181" i="1"/>
  <c r="FB181" i="1"/>
  <c r="FA181" i="1"/>
  <c r="EZ181" i="1"/>
  <c r="EY181" i="1"/>
  <c r="EX181" i="1"/>
  <c r="EW181" i="1"/>
  <c r="EV181" i="1"/>
  <c r="EU181" i="1"/>
  <c r="ET181" i="1"/>
  <c r="ES181" i="1"/>
  <c r="ER181" i="1"/>
  <c r="EQ181" i="1"/>
  <c r="EP181" i="1"/>
  <c r="EO181" i="1"/>
  <c r="EN181" i="1"/>
  <c r="EM181" i="1"/>
  <c r="EL181" i="1"/>
  <c r="EK181" i="1"/>
  <c r="EJ181" i="1"/>
  <c r="EI181" i="1"/>
  <c r="EH181" i="1"/>
  <c r="EG181" i="1"/>
  <c r="EF181" i="1"/>
  <c r="EE181" i="1"/>
  <c r="ED181" i="1"/>
  <c r="EC181" i="1"/>
  <c r="EB181" i="1"/>
  <c r="EA181" i="1"/>
  <c r="DZ181" i="1"/>
  <c r="DY181" i="1"/>
  <c r="DX181" i="1"/>
  <c r="DW181" i="1"/>
  <c r="DV181" i="1"/>
  <c r="DU181" i="1"/>
  <c r="DT181" i="1"/>
  <c r="DS181" i="1"/>
  <c r="DR181" i="1"/>
  <c r="DQ181" i="1"/>
  <c r="DP181" i="1"/>
  <c r="DO181" i="1"/>
  <c r="DN181" i="1"/>
  <c r="DM181" i="1"/>
  <c r="DL181" i="1"/>
  <c r="DK181" i="1"/>
  <c r="DJ181" i="1"/>
  <c r="DI181" i="1"/>
  <c r="DH181" i="1"/>
  <c r="DG181" i="1"/>
  <c r="DF181" i="1"/>
  <c r="DE181" i="1"/>
  <c r="DD181" i="1"/>
  <c r="DC181" i="1"/>
  <c r="DB181" i="1"/>
  <c r="DA181" i="1"/>
  <c r="CZ181" i="1"/>
  <c r="CY181" i="1"/>
  <c r="CX181" i="1"/>
  <c r="CW181" i="1"/>
  <c r="CV181" i="1"/>
  <c r="CU181" i="1"/>
  <c r="CT181" i="1"/>
  <c r="CS181" i="1"/>
  <c r="CR181" i="1"/>
  <c r="CQ181" i="1"/>
  <c r="CP181" i="1"/>
  <c r="CO181" i="1"/>
  <c r="CN181" i="1"/>
  <c r="CM181" i="1"/>
  <c r="CL181" i="1"/>
  <c r="CK181" i="1"/>
  <c r="CJ181" i="1"/>
  <c r="CI181" i="1"/>
  <c r="CH181" i="1"/>
  <c r="CG181" i="1"/>
  <c r="CP180" i="1"/>
  <c r="CO180" i="1"/>
  <c r="CN180" i="1"/>
  <c r="CM180" i="1"/>
  <c r="CL180" i="1"/>
  <c r="CK180" i="1"/>
  <c r="CJ180" i="1"/>
  <c r="CI180" i="1"/>
  <c r="CH180" i="1"/>
  <c r="CG180" i="1"/>
  <c r="CP179" i="1"/>
  <c r="CO179" i="1"/>
  <c r="CN179" i="1"/>
  <c r="CM179" i="1"/>
  <c r="CL179" i="1"/>
  <c r="CK179" i="1"/>
  <c r="CJ179" i="1"/>
  <c r="CI179" i="1"/>
  <c r="CH179" i="1"/>
  <c r="CG179" i="1"/>
  <c r="CP178" i="1"/>
  <c r="CO178" i="1"/>
  <c r="CN178" i="1"/>
  <c r="CM178" i="1"/>
  <c r="CL178" i="1"/>
  <c r="CK178" i="1"/>
  <c r="CJ178" i="1"/>
  <c r="CI178" i="1"/>
  <c r="CH178" i="1"/>
  <c r="CG178" i="1"/>
  <c r="CP177" i="1"/>
  <c r="CO177" i="1"/>
  <c r="CN177" i="1"/>
  <c r="CM177" i="1"/>
  <c r="CL177" i="1"/>
  <c r="CK177" i="1"/>
  <c r="CJ177" i="1"/>
  <c r="CI177" i="1"/>
  <c r="CH177" i="1"/>
  <c r="CG177" i="1"/>
  <c r="CP176" i="1"/>
  <c r="CO176" i="1"/>
  <c r="CN176" i="1"/>
  <c r="CM176" i="1"/>
  <c r="CL176" i="1"/>
  <c r="CK176" i="1"/>
  <c r="CJ176" i="1"/>
  <c r="CI176" i="1"/>
  <c r="CH176" i="1"/>
  <c r="CG176" i="1"/>
  <c r="CP175" i="1"/>
  <c r="CO175" i="1"/>
  <c r="CN175" i="1"/>
  <c r="CM175" i="1"/>
  <c r="CL175" i="1"/>
  <c r="CK175" i="1"/>
  <c r="CJ175" i="1"/>
  <c r="CI175" i="1"/>
  <c r="CH175" i="1"/>
  <c r="CG175" i="1"/>
  <c r="CP174" i="1"/>
  <c r="CO174" i="1"/>
  <c r="CN174" i="1"/>
  <c r="CM174" i="1"/>
  <c r="CL174" i="1"/>
  <c r="CK174" i="1"/>
  <c r="CJ174" i="1"/>
  <c r="CI174" i="1"/>
  <c r="CH174" i="1"/>
  <c r="CG174" i="1"/>
  <c r="CP173" i="1"/>
  <c r="CO173" i="1"/>
  <c r="CN173" i="1"/>
  <c r="CM173" i="1"/>
  <c r="CL173" i="1"/>
  <c r="CK173" i="1"/>
  <c r="CJ173" i="1"/>
  <c r="CI173" i="1"/>
  <c r="CH173" i="1"/>
  <c r="CG173" i="1"/>
  <c r="CP172" i="1"/>
  <c r="CO172" i="1"/>
  <c r="CN172" i="1"/>
  <c r="CM172" i="1"/>
  <c r="CL172" i="1"/>
  <c r="CK172" i="1"/>
  <c r="CJ172" i="1"/>
  <c r="CI172" i="1"/>
  <c r="CH172" i="1"/>
  <c r="CG172" i="1"/>
  <c r="CP171" i="1"/>
  <c r="CO171" i="1"/>
  <c r="CN171" i="1"/>
  <c r="CP169" i="1"/>
  <c r="CO169" i="1"/>
  <c r="CN169" i="1"/>
  <c r="CM169" i="1"/>
  <c r="CL169" i="1"/>
  <c r="CK169" i="1"/>
  <c r="CJ169" i="1"/>
  <c r="CI169" i="1"/>
  <c r="CH169" i="1"/>
  <c r="CG169" i="1"/>
  <c r="CO168" i="1"/>
  <c r="CN168" i="1"/>
  <c r="CM168" i="1"/>
  <c r="CL168" i="1"/>
  <c r="CK168" i="1"/>
  <c r="CJ168" i="1"/>
  <c r="CI168" i="1"/>
  <c r="CH168" i="1"/>
  <c r="CG168" i="1"/>
  <c r="CI167" i="1"/>
  <c r="CH167" i="1"/>
  <c r="CG167" i="1"/>
  <c r="CP166" i="1"/>
  <c r="CO166" i="1"/>
  <c r="CN166" i="1"/>
  <c r="CM166" i="1"/>
  <c r="CL166" i="1"/>
  <c r="CK166" i="1"/>
  <c r="CJ166" i="1"/>
  <c r="CI166" i="1"/>
  <c r="CH166" i="1"/>
  <c r="CG166" i="1"/>
  <c r="CP165" i="1"/>
  <c r="CO165" i="1"/>
  <c r="CN165" i="1"/>
  <c r="CM165" i="1"/>
  <c r="CL165" i="1"/>
  <c r="CK165" i="1"/>
  <c r="CJ165" i="1"/>
  <c r="CI165" i="1"/>
  <c r="CH165" i="1"/>
  <c r="CG165" i="1"/>
  <c r="CI164" i="1"/>
  <c r="CH164" i="1"/>
  <c r="CG164" i="1"/>
  <c r="CP163" i="1"/>
  <c r="CO163" i="1"/>
  <c r="CN163" i="1"/>
  <c r="CM163" i="1"/>
  <c r="CL163" i="1"/>
  <c r="CK163" i="1"/>
  <c r="CJ163" i="1"/>
  <c r="CI163" i="1"/>
  <c r="CH163" i="1"/>
  <c r="CG163" i="1"/>
  <c r="CP162" i="1"/>
  <c r="CO162" i="1"/>
  <c r="CN162" i="1"/>
  <c r="CM162" i="1"/>
  <c r="CL162" i="1"/>
  <c r="CK162" i="1"/>
  <c r="CJ162" i="1"/>
  <c r="CI162" i="1"/>
  <c r="CH162" i="1"/>
  <c r="CG162" i="1"/>
  <c r="CP161" i="1"/>
  <c r="CO161" i="1"/>
  <c r="CN161" i="1"/>
  <c r="CM161" i="1"/>
  <c r="CL161" i="1"/>
  <c r="CK161" i="1"/>
  <c r="CJ161" i="1"/>
  <c r="CI161" i="1"/>
  <c r="CH161" i="1"/>
  <c r="CG161" i="1"/>
  <c r="CP160" i="1"/>
  <c r="CO160" i="1"/>
  <c r="CN160" i="1"/>
  <c r="CM160" i="1"/>
  <c r="CL160" i="1"/>
  <c r="CK160" i="1"/>
  <c r="CJ160" i="1"/>
  <c r="CI160" i="1"/>
  <c r="CH160" i="1"/>
  <c r="CG160" i="1"/>
  <c r="CP159" i="1"/>
  <c r="CO159" i="1"/>
  <c r="CN159" i="1"/>
  <c r="CM159" i="1"/>
  <c r="CL159" i="1"/>
  <c r="CK159" i="1"/>
  <c r="CJ159" i="1"/>
  <c r="CI159" i="1"/>
  <c r="CH159" i="1"/>
  <c r="CG159" i="1"/>
  <c r="FF158" i="1"/>
  <c r="FE158" i="1"/>
  <c r="FD158" i="1"/>
  <c r="FC158" i="1"/>
  <c r="FB158" i="1"/>
  <c r="FA158" i="1"/>
  <c r="EZ158" i="1"/>
  <c r="EY158" i="1"/>
  <c r="EX158" i="1"/>
  <c r="EW158" i="1"/>
  <c r="EV158" i="1"/>
  <c r="EU158" i="1"/>
  <c r="ET158" i="1"/>
  <c r="ES158" i="1"/>
  <c r="ER158" i="1"/>
  <c r="EQ158" i="1"/>
  <c r="EP158" i="1"/>
  <c r="EO158" i="1"/>
  <c r="EN158" i="1"/>
  <c r="EM158" i="1"/>
  <c r="EL158" i="1"/>
  <c r="EK158" i="1"/>
  <c r="EJ158" i="1"/>
  <c r="EI158" i="1"/>
  <c r="EH158" i="1"/>
  <c r="EG158" i="1"/>
  <c r="EF158" i="1"/>
  <c r="EE158" i="1"/>
  <c r="ED158" i="1"/>
  <c r="EC158" i="1"/>
  <c r="EB158" i="1"/>
  <c r="EA158" i="1"/>
  <c r="DZ158" i="1"/>
  <c r="DY158" i="1"/>
  <c r="DX158" i="1"/>
  <c r="DW158" i="1"/>
  <c r="DV158" i="1"/>
  <c r="DU158" i="1"/>
  <c r="DT158" i="1"/>
  <c r="DS158" i="1"/>
  <c r="DR158" i="1"/>
  <c r="DQ158" i="1"/>
  <c r="DP158" i="1"/>
  <c r="DO158" i="1"/>
  <c r="DN158" i="1"/>
  <c r="DM158" i="1"/>
  <c r="DL158" i="1"/>
  <c r="DK158" i="1"/>
  <c r="DJ158" i="1"/>
  <c r="DI158" i="1"/>
  <c r="DH158" i="1"/>
  <c r="DG158" i="1"/>
  <c r="DF158" i="1"/>
  <c r="DE158" i="1"/>
  <c r="DD158" i="1"/>
  <c r="DC158" i="1"/>
  <c r="DB158" i="1"/>
  <c r="DA158" i="1"/>
  <c r="CZ158" i="1"/>
  <c r="CY158" i="1"/>
  <c r="CX158" i="1"/>
  <c r="CW158" i="1"/>
  <c r="CV158" i="1"/>
  <c r="CU158" i="1"/>
  <c r="CT158" i="1"/>
  <c r="CS158" i="1"/>
  <c r="CR158" i="1"/>
  <c r="CQ158" i="1"/>
  <c r="CP158" i="1"/>
  <c r="CO158" i="1"/>
  <c r="CN158" i="1"/>
  <c r="CM158" i="1"/>
  <c r="CL158" i="1"/>
  <c r="CK158" i="1"/>
  <c r="CJ158" i="1"/>
  <c r="CI158" i="1"/>
  <c r="CH158" i="1"/>
  <c r="CG158" i="1"/>
  <c r="CP157" i="1"/>
  <c r="CO157" i="1"/>
  <c r="CN157" i="1"/>
  <c r="CM157" i="1"/>
  <c r="CL157" i="1"/>
  <c r="CK157" i="1"/>
  <c r="CJ157" i="1"/>
  <c r="CI157" i="1"/>
  <c r="CH157" i="1"/>
  <c r="CG157" i="1"/>
  <c r="CP156" i="1"/>
  <c r="CO156" i="1"/>
  <c r="CN156" i="1"/>
  <c r="CM156" i="1"/>
  <c r="CL156" i="1"/>
  <c r="CK156" i="1"/>
  <c r="CJ156" i="1"/>
  <c r="CI156" i="1"/>
  <c r="CH156" i="1"/>
  <c r="CG156" i="1"/>
  <c r="CP155" i="1"/>
  <c r="CO155" i="1"/>
  <c r="CN155" i="1"/>
  <c r="CM155" i="1"/>
  <c r="CL155" i="1"/>
  <c r="CK155" i="1"/>
  <c r="CJ155" i="1"/>
  <c r="CI155" i="1"/>
  <c r="CH155" i="1"/>
  <c r="CG155" i="1"/>
  <c r="CP154" i="1"/>
  <c r="CO154" i="1"/>
  <c r="CN154" i="1"/>
  <c r="CM154" i="1"/>
  <c r="CL154" i="1"/>
  <c r="CK154" i="1"/>
  <c r="CJ154" i="1"/>
  <c r="CI154" i="1"/>
  <c r="CH154" i="1"/>
  <c r="CG154" i="1"/>
  <c r="CP152" i="1"/>
  <c r="CO152" i="1"/>
  <c r="CN152" i="1"/>
  <c r="CM152" i="1"/>
  <c r="CL152" i="1"/>
  <c r="CK152" i="1"/>
  <c r="CJ152" i="1"/>
  <c r="CI152" i="1"/>
  <c r="CH152" i="1"/>
  <c r="CG152" i="1"/>
  <c r="CP151" i="1"/>
  <c r="CO151" i="1"/>
  <c r="CN151" i="1"/>
  <c r="CM151" i="1"/>
  <c r="CL151" i="1"/>
  <c r="CK151" i="1"/>
  <c r="CJ151" i="1"/>
  <c r="CI151" i="1"/>
  <c r="CH151" i="1"/>
  <c r="CG151" i="1"/>
  <c r="CP150" i="1"/>
  <c r="CO150" i="1"/>
  <c r="CN150" i="1"/>
  <c r="CM150" i="1"/>
  <c r="CL150" i="1"/>
  <c r="CK150" i="1"/>
  <c r="CJ150" i="1"/>
  <c r="CI150" i="1"/>
  <c r="CH150" i="1"/>
  <c r="CG150" i="1"/>
  <c r="CP149" i="1"/>
  <c r="CO149" i="1"/>
  <c r="CN149" i="1"/>
  <c r="CM149" i="1"/>
  <c r="CL149" i="1"/>
  <c r="CK149" i="1"/>
  <c r="CJ149" i="1"/>
  <c r="CI149" i="1"/>
  <c r="CH149" i="1"/>
  <c r="CG149" i="1"/>
  <c r="CP148" i="1"/>
  <c r="CO148" i="1"/>
  <c r="CN148" i="1"/>
  <c r="CM148" i="1"/>
  <c r="CL148" i="1"/>
  <c r="CK148" i="1"/>
  <c r="CJ148" i="1"/>
  <c r="CI148" i="1"/>
  <c r="CH148" i="1"/>
  <c r="CG148" i="1"/>
  <c r="CP147" i="1"/>
  <c r="CO147" i="1"/>
  <c r="CN147" i="1"/>
  <c r="CM147" i="1"/>
  <c r="CL147" i="1"/>
  <c r="CK147" i="1"/>
  <c r="CJ147" i="1"/>
  <c r="CI147" i="1"/>
  <c r="CH147" i="1"/>
  <c r="CG147" i="1"/>
  <c r="CP146" i="1"/>
  <c r="CO146" i="1"/>
  <c r="CN146" i="1"/>
  <c r="CM146" i="1"/>
  <c r="CL146" i="1"/>
  <c r="CK146" i="1"/>
  <c r="CJ146" i="1"/>
  <c r="CI146" i="1"/>
  <c r="CH146" i="1"/>
  <c r="CG146" i="1"/>
  <c r="CP145" i="1"/>
  <c r="CO145" i="1"/>
  <c r="CN145" i="1"/>
  <c r="CM145" i="1"/>
  <c r="CL145" i="1"/>
  <c r="CK145" i="1"/>
  <c r="CJ145" i="1"/>
  <c r="CI145" i="1"/>
  <c r="CH145" i="1"/>
  <c r="CG145" i="1"/>
  <c r="CP144" i="1"/>
  <c r="CO144" i="1"/>
  <c r="CN144" i="1"/>
  <c r="CM144" i="1"/>
  <c r="CL144" i="1"/>
  <c r="CK144" i="1"/>
  <c r="CJ144" i="1"/>
  <c r="CI144" i="1"/>
  <c r="CH144" i="1"/>
  <c r="CG144" i="1"/>
  <c r="CP143" i="1"/>
  <c r="CO143" i="1"/>
  <c r="CN143" i="1"/>
  <c r="CM143" i="1"/>
  <c r="CL143" i="1"/>
  <c r="CK143" i="1"/>
  <c r="CJ143" i="1"/>
  <c r="CI143" i="1"/>
  <c r="CH143" i="1"/>
  <c r="CG143" i="1"/>
  <c r="CP142" i="1"/>
  <c r="CO142" i="1"/>
  <c r="CN142" i="1"/>
  <c r="CM142" i="1"/>
  <c r="CL142" i="1"/>
  <c r="CK142" i="1"/>
  <c r="CJ142" i="1"/>
  <c r="CI142" i="1"/>
  <c r="CH142" i="1"/>
  <c r="CG142" i="1"/>
  <c r="CP141" i="1"/>
  <c r="CO141" i="1"/>
  <c r="CN141" i="1"/>
  <c r="CM141" i="1"/>
  <c r="CL141" i="1"/>
  <c r="CK141" i="1"/>
  <c r="CJ141" i="1"/>
  <c r="CI141" i="1"/>
  <c r="CH141" i="1"/>
  <c r="CG141" i="1"/>
  <c r="CP140" i="1"/>
  <c r="CO140" i="1"/>
  <c r="CN140" i="1"/>
  <c r="CM140" i="1"/>
  <c r="CL140" i="1"/>
  <c r="CK140" i="1"/>
  <c r="CJ140" i="1"/>
  <c r="CI140" i="1"/>
  <c r="CH140" i="1"/>
  <c r="CG140" i="1"/>
  <c r="CP139" i="1"/>
  <c r="CO139" i="1"/>
  <c r="CN139" i="1"/>
  <c r="CM139" i="1"/>
  <c r="CL139" i="1"/>
  <c r="CK139" i="1"/>
  <c r="CJ139" i="1"/>
  <c r="CI139" i="1"/>
  <c r="CH139" i="1"/>
  <c r="CG139" i="1"/>
  <c r="CP138" i="1"/>
  <c r="CO138" i="1"/>
  <c r="CN138" i="1"/>
  <c r="CM138" i="1"/>
  <c r="CL138" i="1"/>
  <c r="CK138" i="1"/>
  <c r="CJ138" i="1"/>
  <c r="CI138" i="1"/>
  <c r="CH138" i="1"/>
  <c r="CG138" i="1"/>
  <c r="CP137" i="1"/>
  <c r="CO137" i="1"/>
  <c r="CN137" i="1"/>
  <c r="CM137" i="1"/>
  <c r="CL137" i="1"/>
  <c r="CK137" i="1"/>
  <c r="CJ137" i="1"/>
  <c r="CI137" i="1"/>
  <c r="CH137" i="1"/>
  <c r="CG137" i="1"/>
  <c r="CP136" i="1"/>
  <c r="CO136" i="1"/>
  <c r="CN136" i="1"/>
  <c r="CM136" i="1"/>
  <c r="CL136" i="1"/>
  <c r="CK136" i="1"/>
  <c r="CJ136" i="1"/>
  <c r="CI136" i="1"/>
  <c r="CH136" i="1"/>
  <c r="CG136" i="1"/>
  <c r="CP135" i="1"/>
  <c r="CO135" i="1"/>
  <c r="CN135" i="1"/>
  <c r="CM135" i="1"/>
  <c r="CL135" i="1"/>
  <c r="CK135" i="1"/>
  <c r="CJ135" i="1"/>
  <c r="CI135" i="1"/>
  <c r="CH135" i="1"/>
  <c r="CG135" i="1"/>
  <c r="CP134" i="1"/>
  <c r="CO134" i="1"/>
  <c r="CN134" i="1"/>
  <c r="CM134" i="1"/>
  <c r="CL134" i="1"/>
  <c r="CK134" i="1"/>
  <c r="CJ134" i="1"/>
  <c r="CI134" i="1"/>
  <c r="CH134" i="1"/>
  <c r="CG134" i="1"/>
  <c r="CP133" i="1"/>
  <c r="CO133" i="1"/>
  <c r="CN133" i="1"/>
  <c r="CM133" i="1"/>
  <c r="CL133" i="1"/>
  <c r="CK133" i="1"/>
  <c r="CJ133" i="1"/>
  <c r="CI133" i="1"/>
  <c r="CH133" i="1"/>
  <c r="CG133" i="1"/>
  <c r="CP132" i="1"/>
  <c r="CO132" i="1"/>
  <c r="CN132" i="1"/>
  <c r="CM132" i="1"/>
  <c r="CL132" i="1"/>
  <c r="CK132" i="1"/>
  <c r="CJ132" i="1"/>
  <c r="CI132" i="1"/>
  <c r="CH132" i="1"/>
  <c r="CG132" i="1"/>
  <c r="CP131" i="1"/>
  <c r="CO131" i="1"/>
  <c r="CN131" i="1"/>
  <c r="CM131" i="1"/>
  <c r="CL131" i="1"/>
  <c r="CK131" i="1"/>
  <c r="CJ131" i="1"/>
  <c r="CI131" i="1"/>
  <c r="CH131" i="1"/>
  <c r="CG131" i="1"/>
  <c r="CP130" i="1"/>
  <c r="CO130" i="1"/>
  <c r="CN130" i="1"/>
  <c r="CM130" i="1"/>
  <c r="CL130" i="1"/>
  <c r="CK130" i="1"/>
  <c r="CJ130" i="1"/>
  <c r="CI130" i="1"/>
  <c r="CH130" i="1"/>
  <c r="CG130" i="1"/>
  <c r="CP129" i="1"/>
  <c r="CO129" i="1"/>
  <c r="CN129" i="1"/>
  <c r="CM129" i="1"/>
  <c r="CL129" i="1"/>
  <c r="CK129" i="1"/>
  <c r="CJ129" i="1"/>
  <c r="CI129" i="1"/>
  <c r="CH129" i="1"/>
  <c r="CG129" i="1"/>
  <c r="CP128" i="1"/>
  <c r="CO128" i="1"/>
  <c r="CN128" i="1"/>
  <c r="CM128" i="1"/>
  <c r="CL128" i="1"/>
  <c r="CK128" i="1"/>
  <c r="CJ128" i="1"/>
  <c r="CI128" i="1"/>
  <c r="CH128" i="1"/>
  <c r="CG128" i="1"/>
  <c r="CP127" i="1"/>
  <c r="CO127" i="1"/>
  <c r="CN127" i="1"/>
  <c r="CM127" i="1"/>
  <c r="CL127" i="1"/>
  <c r="CK127" i="1"/>
  <c r="CJ127" i="1"/>
  <c r="CI127" i="1"/>
  <c r="CH127" i="1"/>
  <c r="CG127" i="1"/>
  <c r="CP126" i="1"/>
  <c r="CO126" i="1"/>
  <c r="CN126" i="1"/>
  <c r="CM126" i="1"/>
  <c r="CL126" i="1"/>
  <c r="CK126" i="1"/>
  <c r="CJ126" i="1"/>
  <c r="CI126" i="1"/>
  <c r="CH126" i="1"/>
  <c r="CG126" i="1"/>
  <c r="CP125" i="1"/>
  <c r="CO125" i="1"/>
  <c r="CN125" i="1"/>
  <c r="CM125" i="1"/>
  <c r="CL125" i="1"/>
  <c r="CK125" i="1"/>
  <c r="CJ125" i="1"/>
  <c r="CI125" i="1"/>
  <c r="CH125" i="1"/>
  <c r="CG125" i="1"/>
  <c r="CP124" i="1"/>
  <c r="CO124" i="1"/>
  <c r="CN124" i="1"/>
  <c r="CM124" i="1"/>
  <c r="CL124" i="1"/>
  <c r="CK124" i="1"/>
  <c r="CJ124" i="1"/>
  <c r="CI124" i="1"/>
  <c r="CH124" i="1"/>
  <c r="CG124" i="1"/>
  <c r="CP123" i="1"/>
  <c r="CO123" i="1"/>
  <c r="CN123" i="1"/>
  <c r="CM123" i="1"/>
  <c r="CL123" i="1"/>
  <c r="CK123" i="1"/>
  <c r="CJ123" i="1"/>
  <c r="CI123" i="1"/>
  <c r="CH123" i="1"/>
  <c r="CG123" i="1"/>
  <c r="CP122" i="1"/>
  <c r="CO122" i="1"/>
  <c r="CN122" i="1"/>
  <c r="CM122" i="1"/>
  <c r="CL122" i="1"/>
  <c r="CK122" i="1"/>
  <c r="CJ122" i="1"/>
  <c r="CI122" i="1"/>
  <c r="CH122" i="1"/>
  <c r="CG122" i="1"/>
  <c r="CP121" i="1"/>
  <c r="CO121" i="1"/>
  <c r="CN121" i="1"/>
  <c r="CM121" i="1"/>
  <c r="CL121" i="1"/>
  <c r="CK121" i="1"/>
  <c r="CJ121" i="1"/>
  <c r="CI121" i="1"/>
  <c r="CH121" i="1"/>
  <c r="CG121" i="1"/>
  <c r="CP120" i="1"/>
  <c r="CO120" i="1"/>
  <c r="CN120" i="1"/>
  <c r="CM120" i="1"/>
  <c r="CL120" i="1"/>
  <c r="CK120" i="1"/>
  <c r="CJ120" i="1"/>
  <c r="CI120" i="1"/>
  <c r="CH120" i="1"/>
  <c r="CG120" i="1"/>
  <c r="CP119" i="1"/>
  <c r="CO119" i="1"/>
  <c r="CN119" i="1"/>
  <c r="CM119" i="1"/>
  <c r="CL119" i="1"/>
  <c r="CK119" i="1"/>
  <c r="CJ119" i="1"/>
  <c r="CI119" i="1"/>
  <c r="CH119" i="1"/>
  <c r="CG119" i="1"/>
  <c r="CP118" i="1"/>
  <c r="CO118" i="1"/>
  <c r="CN118" i="1"/>
  <c r="CM118" i="1"/>
  <c r="CL118" i="1"/>
  <c r="CK118" i="1"/>
  <c r="CJ118" i="1"/>
  <c r="CI118" i="1"/>
  <c r="CH118" i="1"/>
  <c r="CG118" i="1"/>
  <c r="CP117" i="1"/>
  <c r="CO117" i="1"/>
  <c r="CN117" i="1"/>
  <c r="CM117" i="1"/>
  <c r="CL117" i="1"/>
  <c r="CK117" i="1"/>
  <c r="CJ117" i="1"/>
  <c r="CI117" i="1"/>
  <c r="CH117" i="1"/>
  <c r="CG117" i="1"/>
  <c r="CP116" i="1"/>
  <c r="CO116" i="1"/>
  <c r="CN116" i="1"/>
  <c r="CM116" i="1"/>
  <c r="CL116" i="1"/>
  <c r="CK116" i="1"/>
  <c r="CJ116" i="1"/>
  <c r="CI116" i="1"/>
  <c r="CH116" i="1"/>
  <c r="CG116" i="1"/>
  <c r="CP115" i="1"/>
  <c r="CO115" i="1"/>
  <c r="CN115" i="1"/>
  <c r="CM115" i="1"/>
  <c r="CL115" i="1"/>
  <c r="CK115" i="1"/>
  <c r="CJ115" i="1"/>
  <c r="CI115" i="1"/>
  <c r="CH115" i="1"/>
  <c r="CG115" i="1"/>
  <c r="CP114" i="1"/>
  <c r="CO114" i="1"/>
  <c r="CN114" i="1"/>
  <c r="CM114" i="1"/>
  <c r="CL114" i="1"/>
  <c r="CK114" i="1"/>
  <c r="CJ114" i="1"/>
  <c r="CI114" i="1"/>
  <c r="CH114" i="1"/>
  <c r="CG114" i="1"/>
  <c r="CP113" i="1"/>
  <c r="CO113" i="1"/>
  <c r="CN113" i="1"/>
  <c r="CM113" i="1"/>
  <c r="CL113" i="1"/>
  <c r="CK113" i="1"/>
  <c r="CJ113" i="1"/>
  <c r="CI113" i="1"/>
  <c r="CH113" i="1"/>
  <c r="CG113" i="1"/>
  <c r="CI112" i="1"/>
  <c r="CH112" i="1"/>
  <c r="CG112" i="1"/>
  <c r="CP111" i="1"/>
  <c r="CO111" i="1"/>
  <c r="CN111" i="1"/>
  <c r="CM111" i="1"/>
  <c r="CL111" i="1"/>
  <c r="CK111" i="1"/>
  <c r="CJ111" i="1"/>
  <c r="CI111" i="1"/>
  <c r="CH111" i="1"/>
  <c r="CG111" i="1"/>
  <c r="CP110" i="1"/>
  <c r="CO110" i="1"/>
  <c r="CN110" i="1"/>
  <c r="CM110" i="1"/>
  <c r="CL110" i="1"/>
  <c r="CK110" i="1"/>
  <c r="CJ110" i="1"/>
  <c r="CI110" i="1"/>
  <c r="CH110" i="1"/>
  <c r="CG110" i="1"/>
  <c r="CP109" i="1"/>
  <c r="CO109" i="1"/>
  <c r="CN109" i="1"/>
  <c r="CM109" i="1"/>
  <c r="CL109" i="1"/>
  <c r="CK109" i="1"/>
  <c r="CJ109" i="1"/>
  <c r="CI109" i="1"/>
  <c r="CH109" i="1"/>
  <c r="CG109" i="1"/>
  <c r="CP108" i="1"/>
  <c r="CO108" i="1"/>
  <c r="CN108" i="1"/>
  <c r="CM108" i="1"/>
  <c r="CL108" i="1"/>
  <c r="CK108" i="1"/>
  <c r="CJ108" i="1"/>
  <c r="CI108" i="1"/>
  <c r="CH108" i="1"/>
  <c r="CG108" i="1"/>
  <c r="CQ107" i="1"/>
  <c r="CP107" i="1"/>
  <c r="CO107" i="1"/>
  <c r="CN107" i="1"/>
  <c r="CM107" i="1"/>
  <c r="CL107" i="1"/>
  <c r="CK107" i="1"/>
  <c r="CJ107" i="1"/>
  <c r="CI107" i="1"/>
  <c r="CH107" i="1"/>
  <c r="CG107" i="1"/>
  <c r="CI106" i="1"/>
  <c r="CH106" i="1"/>
  <c r="CG106" i="1"/>
  <c r="CP105" i="1"/>
  <c r="CO105" i="1"/>
  <c r="CN105" i="1"/>
  <c r="CM105" i="1"/>
  <c r="CL105" i="1"/>
  <c r="CK105" i="1"/>
  <c r="CJ105" i="1"/>
  <c r="CI105" i="1"/>
  <c r="CH105" i="1"/>
  <c r="CG105" i="1"/>
  <c r="CI104" i="1"/>
  <c r="CH104" i="1"/>
  <c r="CG104" i="1"/>
  <c r="CJ103" i="1"/>
  <c r="CI103" i="1"/>
  <c r="CH103" i="1"/>
  <c r="CG103" i="1"/>
  <c r="CL102" i="1"/>
  <c r="CK102" i="1"/>
  <c r="CJ102" i="1"/>
  <c r="CI102" i="1"/>
  <c r="CH102" i="1"/>
  <c r="CG102" i="1"/>
  <c r="CK101" i="1"/>
  <c r="CJ101" i="1"/>
  <c r="CI101" i="1"/>
  <c r="CH101" i="1"/>
  <c r="CG101" i="1"/>
  <c r="CP100" i="1"/>
  <c r="CO100" i="1"/>
  <c r="CN100" i="1"/>
  <c r="CM100" i="1"/>
  <c r="CL100" i="1"/>
  <c r="CK100" i="1"/>
  <c r="CJ100" i="1"/>
  <c r="CI100" i="1"/>
  <c r="CH100" i="1"/>
  <c r="CG100" i="1"/>
  <c r="CP99" i="1"/>
  <c r="CO99" i="1"/>
  <c r="CN99" i="1"/>
  <c r="CM99" i="1"/>
  <c r="CL99" i="1"/>
  <c r="CK99" i="1"/>
  <c r="CJ99" i="1"/>
  <c r="CI99" i="1"/>
  <c r="CH99" i="1"/>
  <c r="CG99" i="1"/>
  <c r="FF98" i="1"/>
  <c r="FE98" i="1"/>
  <c r="FD98" i="1"/>
  <c r="FC98" i="1"/>
  <c r="FB98" i="1"/>
  <c r="FA98" i="1"/>
  <c r="EZ98" i="1"/>
  <c r="EY98" i="1"/>
  <c r="EX98" i="1"/>
  <c r="EW98" i="1"/>
  <c r="EV98" i="1"/>
  <c r="EU98" i="1"/>
  <c r="ET98" i="1"/>
  <c r="ES98" i="1"/>
  <c r="ER98" i="1"/>
  <c r="EQ98" i="1"/>
  <c r="EP98" i="1"/>
  <c r="EO98" i="1"/>
  <c r="EN98" i="1"/>
  <c r="EM98" i="1"/>
  <c r="EL98" i="1"/>
  <c r="EK98" i="1"/>
  <c r="EJ98" i="1"/>
  <c r="EI98" i="1"/>
  <c r="EH98" i="1"/>
  <c r="EG98" i="1"/>
  <c r="EF98" i="1"/>
  <c r="EE98" i="1"/>
  <c r="ED98" i="1"/>
  <c r="EC98" i="1"/>
  <c r="EB98" i="1"/>
  <c r="EA98" i="1"/>
  <c r="DZ98" i="1"/>
  <c r="DY98" i="1"/>
  <c r="DX98" i="1"/>
  <c r="DW98" i="1"/>
  <c r="DV98" i="1"/>
  <c r="DU98" i="1"/>
  <c r="DT98" i="1"/>
  <c r="DS98" i="1"/>
  <c r="DR98" i="1"/>
  <c r="DQ98" i="1"/>
  <c r="DP98" i="1"/>
  <c r="DO98" i="1"/>
  <c r="DN98" i="1"/>
  <c r="DM98" i="1"/>
  <c r="DL98" i="1"/>
  <c r="DK98" i="1"/>
  <c r="DJ98" i="1"/>
  <c r="DI98" i="1"/>
  <c r="DH98" i="1"/>
  <c r="DG98" i="1"/>
  <c r="DF98" i="1"/>
  <c r="DE98" i="1"/>
  <c r="DD98" i="1"/>
  <c r="DC98" i="1"/>
  <c r="DB98" i="1"/>
  <c r="DA98" i="1"/>
  <c r="CZ98" i="1"/>
  <c r="CY98" i="1"/>
  <c r="CX98" i="1"/>
  <c r="CW98" i="1"/>
  <c r="CV98" i="1"/>
  <c r="CU98" i="1"/>
  <c r="CT98" i="1"/>
  <c r="CS98" i="1"/>
  <c r="CR98" i="1"/>
  <c r="CQ98" i="1"/>
  <c r="CP98" i="1"/>
  <c r="CO98" i="1"/>
  <c r="CN98" i="1"/>
  <c r="CM98" i="1"/>
  <c r="CL98" i="1"/>
  <c r="CK98" i="1"/>
  <c r="CJ98" i="1"/>
  <c r="CI98" i="1"/>
  <c r="CH98" i="1"/>
  <c r="CG98" i="1"/>
  <c r="CP97" i="1"/>
  <c r="CO97" i="1"/>
  <c r="CN97" i="1"/>
  <c r="CM97" i="1"/>
  <c r="CL97" i="1"/>
  <c r="CK97" i="1"/>
  <c r="CJ97" i="1"/>
  <c r="CI97" i="1"/>
  <c r="CH97" i="1"/>
  <c r="CG97" i="1"/>
  <c r="CP94" i="1"/>
  <c r="CO94" i="1"/>
  <c r="CN94" i="1"/>
  <c r="CM94" i="1"/>
  <c r="CL94" i="1"/>
  <c r="CK94" i="1"/>
  <c r="CJ94" i="1"/>
  <c r="CI94" i="1"/>
  <c r="CH94" i="1"/>
  <c r="CG94" i="1"/>
  <c r="CP93" i="1"/>
  <c r="CO93" i="1"/>
  <c r="CN93" i="1"/>
  <c r="CM93" i="1"/>
  <c r="CL93" i="1"/>
  <c r="CK93" i="1"/>
  <c r="CJ93" i="1"/>
  <c r="CI93" i="1"/>
  <c r="CH93" i="1"/>
  <c r="CG93" i="1"/>
  <c r="CP92" i="1"/>
  <c r="CO92" i="1"/>
  <c r="CN92" i="1"/>
  <c r="CM92" i="1"/>
  <c r="CL92" i="1"/>
  <c r="CK92" i="1"/>
  <c r="CJ92" i="1"/>
  <c r="CI92" i="1"/>
  <c r="CH92" i="1"/>
  <c r="CG92" i="1"/>
  <c r="CP91" i="1"/>
  <c r="CO91" i="1"/>
  <c r="CN91" i="1"/>
  <c r="CM91" i="1"/>
  <c r="CL91" i="1"/>
  <c r="CK91" i="1"/>
  <c r="CJ91" i="1"/>
  <c r="CI91" i="1"/>
  <c r="CH91" i="1"/>
  <c r="CG91" i="1"/>
  <c r="CP90" i="1"/>
  <c r="CO90" i="1"/>
  <c r="CN90" i="1"/>
  <c r="CM90" i="1"/>
  <c r="CL90" i="1"/>
  <c r="CK90" i="1"/>
  <c r="CJ90" i="1"/>
  <c r="CI90" i="1"/>
  <c r="CH90" i="1"/>
  <c r="CG90" i="1"/>
  <c r="CP89" i="1"/>
  <c r="CO89" i="1"/>
  <c r="CN89" i="1"/>
  <c r="CM89" i="1"/>
  <c r="CL89" i="1"/>
  <c r="CK89" i="1"/>
  <c r="CJ89" i="1"/>
  <c r="CI89" i="1"/>
  <c r="CH89" i="1"/>
  <c r="CG89" i="1"/>
  <c r="CP88" i="1"/>
  <c r="CO88" i="1"/>
  <c r="CN88" i="1"/>
  <c r="CM88" i="1"/>
  <c r="CL88" i="1"/>
  <c r="CK88" i="1"/>
  <c r="CJ88" i="1"/>
  <c r="CI88" i="1"/>
  <c r="CH88" i="1"/>
  <c r="CG88" i="1"/>
  <c r="CP86" i="1"/>
  <c r="CO86" i="1"/>
  <c r="CN86" i="1"/>
  <c r="CM86" i="1"/>
  <c r="CL86" i="1"/>
  <c r="CK86" i="1"/>
  <c r="CJ86" i="1"/>
  <c r="CI86" i="1"/>
  <c r="CH86" i="1"/>
  <c r="CG86" i="1"/>
  <c r="FF85" i="1"/>
  <c r="FE85" i="1"/>
  <c r="FD85" i="1"/>
  <c r="FC85" i="1"/>
  <c r="FB85" i="1"/>
  <c r="FA85" i="1"/>
  <c r="EZ85" i="1"/>
  <c r="EY85" i="1"/>
  <c r="EX85" i="1"/>
  <c r="EW85" i="1"/>
  <c r="EV85" i="1"/>
  <c r="EU85" i="1"/>
  <c r="ET85" i="1"/>
  <c r="ES85" i="1"/>
  <c r="ER85" i="1"/>
  <c r="EQ85" i="1"/>
  <c r="EP85" i="1"/>
  <c r="EO85" i="1"/>
  <c r="EN85" i="1"/>
  <c r="EM85" i="1"/>
  <c r="EL85" i="1"/>
  <c r="EK85" i="1"/>
  <c r="EJ85" i="1"/>
  <c r="EI85" i="1"/>
  <c r="EH85" i="1"/>
  <c r="EG85" i="1"/>
  <c r="EF85" i="1"/>
  <c r="EE85" i="1"/>
  <c r="ED85" i="1"/>
  <c r="EC85" i="1"/>
  <c r="EB85" i="1"/>
  <c r="EA85" i="1"/>
  <c r="DZ85" i="1"/>
  <c r="DY85" i="1"/>
  <c r="DX85" i="1"/>
  <c r="DW85" i="1"/>
  <c r="DV85" i="1"/>
  <c r="DU85" i="1"/>
  <c r="DT85" i="1"/>
  <c r="DS85" i="1"/>
  <c r="DR85" i="1"/>
  <c r="DQ85" i="1"/>
  <c r="DP85" i="1"/>
  <c r="DO85" i="1"/>
  <c r="DN85" i="1"/>
  <c r="DM85" i="1"/>
  <c r="DL85" i="1"/>
  <c r="DK85" i="1"/>
  <c r="DJ85" i="1"/>
  <c r="DI85" i="1"/>
  <c r="DH85" i="1"/>
  <c r="DG85" i="1"/>
  <c r="DF85" i="1"/>
  <c r="DE85" i="1"/>
  <c r="DD85" i="1"/>
  <c r="DC85" i="1"/>
  <c r="DB85" i="1"/>
  <c r="DA85" i="1"/>
  <c r="CZ85" i="1"/>
  <c r="CY85" i="1"/>
  <c r="CX85" i="1"/>
  <c r="CW85" i="1"/>
  <c r="CV85" i="1"/>
  <c r="CU85" i="1"/>
  <c r="CT85" i="1"/>
  <c r="CS85" i="1"/>
  <c r="CR85" i="1"/>
  <c r="CQ85" i="1"/>
  <c r="CP85" i="1"/>
  <c r="CO85" i="1"/>
  <c r="CN85" i="1"/>
  <c r="CM85" i="1"/>
  <c r="CL85" i="1"/>
  <c r="CK85" i="1"/>
  <c r="CJ85" i="1"/>
  <c r="CI85" i="1"/>
  <c r="CH85" i="1"/>
  <c r="CG85" i="1"/>
  <c r="CP84" i="1"/>
  <c r="CO84" i="1"/>
  <c r="CN84" i="1"/>
  <c r="CM84" i="1"/>
  <c r="CL84" i="1"/>
  <c r="CK84" i="1"/>
  <c r="CJ84" i="1"/>
  <c r="CI84" i="1"/>
  <c r="CH84" i="1"/>
  <c r="CG84" i="1"/>
  <c r="CP83" i="1"/>
  <c r="CO83" i="1"/>
  <c r="CN83" i="1"/>
  <c r="CM83" i="1"/>
  <c r="CL83" i="1"/>
  <c r="CK83" i="1"/>
  <c r="CJ83" i="1"/>
  <c r="CI83" i="1"/>
  <c r="CH83" i="1"/>
  <c r="CG83" i="1"/>
  <c r="CP82" i="1"/>
  <c r="CO82" i="1"/>
  <c r="CN82" i="1"/>
  <c r="CM82" i="1"/>
  <c r="CL82" i="1"/>
  <c r="CK82" i="1"/>
  <c r="CJ82" i="1"/>
  <c r="CI82" i="1"/>
  <c r="CH82" i="1"/>
  <c r="CG82" i="1"/>
  <c r="CP81" i="1"/>
  <c r="CO81" i="1"/>
  <c r="CN81" i="1"/>
  <c r="CM81" i="1"/>
  <c r="CL81" i="1"/>
  <c r="CK81" i="1"/>
  <c r="CJ81" i="1"/>
  <c r="CI81" i="1"/>
  <c r="CH81" i="1"/>
  <c r="CG81" i="1"/>
  <c r="CP80" i="1"/>
  <c r="CO80" i="1"/>
  <c r="CN80" i="1"/>
  <c r="CM80" i="1"/>
  <c r="CL80" i="1"/>
  <c r="CK80" i="1"/>
  <c r="CJ80" i="1"/>
  <c r="CI80" i="1"/>
  <c r="CH80" i="1"/>
  <c r="CG80" i="1"/>
  <c r="CP79" i="1"/>
  <c r="CO79" i="1"/>
  <c r="CN79" i="1"/>
  <c r="CM79" i="1"/>
  <c r="CL79" i="1"/>
  <c r="CK79" i="1"/>
  <c r="CJ79" i="1"/>
  <c r="CI79" i="1"/>
  <c r="CH79" i="1"/>
  <c r="CG79" i="1"/>
  <c r="CP78" i="1"/>
  <c r="CO78" i="1"/>
  <c r="CN78" i="1"/>
  <c r="CM78" i="1"/>
  <c r="CL78" i="1"/>
  <c r="CK78" i="1"/>
  <c r="CJ78" i="1"/>
  <c r="CI78" i="1"/>
  <c r="CH78" i="1"/>
  <c r="CG78" i="1"/>
  <c r="CP77" i="1"/>
  <c r="CO77" i="1"/>
  <c r="CN77" i="1"/>
  <c r="CM77" i="1"/>
  <c r="CL77" i="1"/>
  <c r="CK77" i="1"/>
  <c r="CJ77" i="1"/>
  <c r="CI77" i="1"/>
  <c r="CH77" i="1"/>
  <c r="CG77" i="1"/>
  <c r="CP76" i="1"/>
  <c r="CO76" i="1"/>
  <c r="CN76" i="1"/>
  <c r="CM76" i="1"/>
  <c r="CL76" i="1"/>
  <c r="CK76" i="1"/>
  <c r="CJ76" i="1"/>
  <c r="CI76" i="1"/>
  <c r="CH76" i="1"/>
  <c r="CG76" i="1"/>
  <c r="CP75" i="1"/>
  <c r="CO75" i="1"/>
  <c r="CN75" i="1"/>
  <c r="CM75" i="1"/>
  <c r="CL75" i="1"/>
  <c r="CK75" i="1"/>
  <c r="CJ75" i="1"/>
  <c r="CI75" i="1"/>
  <c r="CH75" i="1"/>
  <c r="CG75" i="1"/>
  <c r="CP74" i="1"/>
  <c r="CO74" i="1"/>
  <c r="CN74" i="1"/>
  <c r="CM74" i="1"/>
  <c r="CL74" i="1"/>
  <c r="CK74" i="1"/>
  <c r="CJ74" i="1"/>
  <c r="CI74" i="1"/>
  <c r="CH74" i="1"/>
  <c r="CG74" i="1"/>
  <c r="CP73" i="1"/>
  <c r="CO73" i="1"/>
  <c r="CN73" i="1"/>
  <c r="CM73" i="1"/>
  <c r="CL73" i="1"/>
  <c r="CK73" i="1"/>
  <c r="CJ73" i="1"/>
  <c r="CI73" i="1"/>
  <c r="CH73" i="1"/>
  <c r="CG73" i="1"/>
  <c r="FF71" i="1"/>
  <c r="FE71" i="1"/>
  <c r="FD71" i="1"/>
  <c r="FC71" i="1"/>
  <c r="FB71" i="1"/>
  <c r="FA71" i="1"/>
  <c r="EZ71" i="1"/>
  <c r="EY71" i="1"/>
  <c r="EX71" i="1"/>
  <c r="EW71" i="1"/>
  <c r="EV71" i="1"/>
  <c r="EU71" i="1"/>
  <c r="ET71" i="1"/>
  <c r="ES71" i="1"/>
  <c r="ER71" i="1"/>
  <c r="EQ71" i="1"/>
  <c r="EP71" i="1"/>
  <c r="EO71" i="1"/>
  <c r="EN71" i="1"/>
  <c r="EM71" i="1"/>
  <c r="EL71" i="1"/>
  <c r="EK71" i="1"/>
  <c r="EJ71" i="1"/>
  <c r="EI71" i="1"/>
  <c r="EH71" i="1"/>
  <c r="EG71" i="1"/>
  <c r="EF71" i="1"/>
  <c r="EE71" i="1"/>
  <c r="ED71" i="1"/>
  <c r="EC71" i="1"/>
  <c r="EB71" i="1"/>
  <c r="EA71" i="1"/>
  <c r="DZ71" i="1"/>
  <c r="DY71" i="1"/>
  <c r="DX71" i="1"/>
  <c r="DW71" i="1"/>
  <c r="DV71" i="1"/>
  <c r="DU71" i="1"/>
  <c r="DT71" i="1"/>
  <c r="DS71" i="1"/>
  <c r="DR71" i="1"/>
  <c r="DQ71" i="1"/>
  <c r="DP71" i="1"/>
  <c r="DO71" i="1"/>
  <c r="DN71" i="1"/>
  <c r="DM71" i="1"/>
  <c r="DL71" i="1"/>
  <c r="DK71" i="1"/>
  <c r="DJ71" i="1"/>
  <c r="DI71" i="1"/>
  <c r="DH71" i="1"/>
  <c r="DG71" i="1"/>
  <c r="DF71" i="1"/>
  <c r="DE71" i="1"/>
  <c r="DD71" i="1"/>
  <c r="DC71" i="1"/>
  <c r="DB71" i="1"/>
  <c r="DA71" i="1"/>
  <c r="CZ71" i="1"/>
  <c r="CY71" i="1"/>
  <c r="CX71" i="1"/>
  <c r="CW71" i="1"/>
  <c r="CV71" i="1"/>
  <c r="CU71" i="1"/>
  <c r="CT71" i="1"/>
  <c r="CS71" i="1"/>
  <c r="CR71" i="1"/>
  <c r="CQ71" i="1"/>
  <c r="CP71" i="1"/>
  <c r="CO71" i="1"/>
  <c r="CN71" i="1"/>
  <c r="CM71" i="1"/>
  <c r="CL71" i="1"/>
  <c r="CK71" i="1"/>
  <c r="CJ71" i="1"/>
  <c r="CI71" i="1"/>
  <c r="CH71" i="1"/>
  <c r="CG71" i="1"/>
  <c r="CP70" i="1"/>
  <c r="CO70" i="1"/>
  <c r="CN70" i="1"/>
  <c r="CM70" i="1"/>
  <c r="CL70" i="1"/>
  <c r="CK70" i="1"/>
  <c r="CJ70" i="1"/>
  <c r="CI70" i="1"/>
  <c r="CH70" i="1"/>
  <c r="CG70" i="1"/>
  <c r="CP69" i="1"/>
  <c r="CO69" i="1"/>
  <c r="CN69" i="1"/>
  <c r="CM69" i="1"/>
  <c r="CL69" i="1"/>
  <c r="CK69" i="1"/>
  <c r="CJ69" i="1"/>
  <c r="CI69" i="1"/>
  <c r="CH69" i="1"/>
  <c r="CG69" i="1"/>
  <c r="CP68" i="1"/>
  <c r="CO68" i="1"/>
  <c r="CN68" i="1"/>
  <c r="CM68" i="1"/>
  <c r="CL68" i="1"/>
  <c r="CK68" i="1"/>
  <c r="CJ68" i="1"/>
  <c r="CI68" i="1"/>
  <c r="CH68" i="1"/>
  <c r="CG68" i="1"/>
  <c r="CP67" i="1"/>
  <c r="CO67" i="1"/>
  <c r="CN67" i="1"/>
  <c r="CM67" i="1"/>
  <c r="CL67" i="1"/>
  <c r="CK67" i="1"/>
  <c r="CJ67" i="1"/>
  <c r="CI67" i="1"/>
  <c r="CH67" i="1"/>
  <c r="CG67" i="1"/>
  <c r="CP66" i="1"/>
  <c r="CO66" i="1"/>
  <c r="CN66" i="1"/>
  <c r="CM66" i="1"/>
  <c r="CL66" i="1"/>
  <c r="CK66" i="1"/>
  <c r="CJ66" i="1"/>
  <c r="CI66" i="1"/>
  <c r="CH66" i="1"/>
  <c r="CG66" i="1"/>
  <c r="CP65" i="1"/>
  <c r="CO65" i="1"/>
  <c r="CN65" i="1"/>
  <c r="CM65" i="1"/>
  <c r="CL65" i="1"/>
  <c r="CK65" i="1"/>
  <c r="CJ65" i="1"/>
  <c r="CI65" i="1"/>
  <c r="CH65" i="1"/>
  <c r="CG65" i="1"/>
  <c r="CP64" i="1"/>
  <c r="CO64" i="1"/>
  <c r="CN64" i="1"/>
  <c r="CM64" i="1"/>
  <c r="CL64" i="1"/>
  <c r="CK64" i="1"/>
  <c r="CJ64" i="1"/>
  <c r="CI64" i="1"/>
  <c r="CH64" i="1"/>
  <c r="CG64" i="1"/>
  <c r="CP63" i="1"/>
  <c r="CO63" i="1"/>
  <c r="CN63" i="1"/>
  <c r="CM63" i="1"/>
  <c r="CL63" i="1"/>
  <c r="CK63" i="1"/>
  <c r="CJ63" i="1"/>
  <c r="CI63" i="1"/>
  <c r="CH63" i="1"/>
  <c r="CG63" i="1"/>
  <c r="CP62" i="1"/>
  <c r="CO62" i="1"/>
  <c r="CN62" i="1"/>
  <c r="CM62" i="1"/>
  <c r="CL62" i="1"/>
  <c r="CK62" i="1"/>
  <c r="CJ62" i="1"/>
  <c r="CI62" i="1"/>
  <c r="CH62" i="1"/>
  <c r="CG62" i="1"/>
  <c r="CP61" i="1"/>
  <c r="CO61" i="1"/>
  <c r="CN61" i="1"/>
  <c r="CM61" i="1"/>
  <c r="CL61" i="1"/>
  <c r="CK61" i="1"/>
  <c r="CJ61" i="1"/>
  <c r="CI61" i="1"/>
  <c r="CH61" i="1"/>
  <c r="CG61" i="1"/>
  <c r="CP60" i="1"/>
  <c r="CO60" i="1"/>
  <c r="CN60" i="1"/>
  <c r="CM60" i="1"/>
  <c r="CL60" i="1"/>
  <c r="CK60" i="1"/>
  <c r="CJ60" i="1"/>
  <c r="CI60" i="1"/>
  <c r="CH60" i="1"/>
  <c r="CG60" i="1"/>
  <c r="DM59" i="1"/>
  <c r="CP59" i="1"/>
  <c r="CO59" i="1"/>
  <c r="CN59" i="1"/>
  <c r="CM59" i="1"/>
  <c r="CL59" i="1"/>
  <c r="CK59" i="1"/>
  <c r="CJ59" i="1"/>
  <c r="CI59" i="1"/>
  <c r="CH59" i="1"/>
  <c r="CG59" i="1"/>
  <c r="EA58" i="1"/>
  <c r="CP58" i="1"/>
  <c r="CO58" i="1"/>
  <c r="CN58" i="1"/>
  <c r="CM58" i="1"/>
  <c r="CL58" i="1"/>
  <c r="CK58" i="1"/>
  <c r="CJ58" i="1"/>
  <c r="CI58" i="1"/>
  <c r="CH58" i="1"/>
  <c r="CG58" i="1"/>
  <c r="EW57" i="1"/>
  <c r="CP57" i="1"/>
  <c r="CO57" i="1"/>
  <c r="CN57" i="1"/>
  <c r="CM57" i="1"/>
  <c r="CL57" i="1"/>
  <c r="CK57" i="1"/>
  <c r="CJ57" i="1"/>
  <c r="CI57" i="1"/>
  <c r="CH57" i="1"/>
  <c r="CG57" i="1"/>
  <c r="CP56" i="1"/>
  <c r="CO56" i="1"/>
  <c r="CN56" i="1"/>
  <c r="CM56" i="1"/>
  <c r="CL56" i="1"/>
  <c r="CK56" i="1"/>
  <c r="CJ56" i="1"/>
  <c r="CI56" i="1"/>
  <c r="CH56" i="1"/>
  <c r="CG56" i="1"/>
  <c r="EC55" i="1"/>
  <c r="CP55" i="1"/>
  <c r="CO55" i="1"/>
  <c r="CN55" i="1"/>
  <c r="CM55" i="1"/>
  <c r="CL55" i="1"/>
  <c r="CK55" i="1"/>
  <c r="CJ55" i="1"/>
  <c r="CI55" i="1"/>
  <c r="CH55" i="1"/>
  <c r="CG55" i="1"/>
  <c r="EQ54" i="1"/>
  <c r="CP54" i="1"/>
  <c r="CO54" i="1"/>
  <c r="CN54" i="1"/>
  <c r="CM54" i="1"/>
  <c r="CL54" i="1"/>
  <c r="CK54" i="1"/>
  <c r="CJ54" i="1"/>
  <c r="CI54" i="1"/>
  <c r="CH54" i="1"/>
  <c r="CG54" i="1"/>
  <c r="CP53" i="1"/>
  <c r="CO53" i="1"/>
  <c r="CN53" i="1"/>
  <c r="CM53" i="1"/>
  <c r="CL53" i="1"/>
  <c r="CK53" i="1"/>
  <c r="CJ53" i="1"/>
  <c r="CI53" i="1"/>
  <c r="CH53" i="1"/>
  <c r="CG53" i="1"/>
  <c r="DW52" i="1"/>
  <c r="CP52" i="1"/>
  <c r="CO52" i="1"/>
  <c r="CN52" i="1"/>
  <c r="CM52" i="1"/>
  <c r="CL52" i="1"/>
  <c r="CK52" i="1"/>
  <c r="CJ52" i="1"/>
  <c r="CI52" i="1"/>
  <c r="CH52" i="1"/>
  <c r="CG52" i="1"/>
  <c r="ES50" i="1"/>
  <c r="CP50" i="1"/>
  <c r="CO50" i="1"/>
  <c r="CN50" i="1"/>
  <c r="CM50" i="1"/>
  <c r="CL50" i="1"/>
  <c r="CK50" i="1"/>
  <c r="CJ50" i="1"/>
  <c r="CI50" i="1"/>
  <c r="CH50" i="1"/>
  <c r="CG50" i="1"/>
  <c r="CP49" i="1"/>
  <c r="CO49" i="1"/>
  <c r="CN49" i="1"/>
  <c r="CM49" i="1"/>
  <c r="CL49" i="1"/>
  <c r="CK49" i="1"/>
  <c r="CJ49" i="1"/>
  <c r="CI49" i="1"/>
  <c r="CH49" i="1"/>
  <c r="CG49" i="1"/>
  <c r="FF47" i="1"/>
  <c r="FE47" i="1"/>
  <c r="FD47" i="1"/>
  <c r="FC47" i="1"/>
  <c r="FB47" i="1"/>
  <c r="FA47" i="1"/>
  <c r="EZ47" i="1"/>
  <c r="EY47" i="1"/>
  <c r="EX47" i="1"/>
  <c r="EW47" i="1"/>
  <c r="EV47" i="1"/>
  <c r="EU47" i="1"/>
  <c r="ET47" i="1"/>
  <c r="ES47" i="1"/>
  <c r="ER47" i="1"/>
  <c r="EQ47" i="1"/>
  <c r="EP47" i="1"/>
  <c r="EO47" i="1"/>
  <c r="EN47" i="1"/>
  <c r="EM47" i="1"/>
  <c r="EL47" i="1"/>
  <c r="EK47" i="1"/>
  <c r="EJ47" i="1"/>
  <c r="EI47" i="1"/>
  <c r="EH47" i="1"/>
  <c r="EG47" i="1"/>
  <c r="EF47" i="1"/>
  <c r="EE47" i="1"/>
  <c r="ED47" i="1"/>
  <c r="EC47" i="1"/>
  <c r="EB47" i="1"/>
  <c r="EA47" i="1"/>
  <c r="DZ47" i="1"/>
  <c r="DY47" i="1"/>
  <c r="DX47" i="1"/>
  <c r="DW47" i="1"/>
  <c r="DV47" i="1"/>
  <c r="DU47" i="1"/>
  <c r="DT47" i="1"/>
  <c r="DS47" i="1"/>
  <c r="DR47" i="1"/>
  <c r="DQ47" i="1"/>
  <c r="DP47" i="1"/>
  <c r="DO47" i="1"/>
  <c r="DN47" i="1"/>
  <c r="DM47" i="1"/>
  <c r="DL47" i="1"/>
  <c r="DK47" i="1"/>
  <c r="DJ47" i="1"/>
  <c r="DI47" i="1"/>
  <c r="DH47" i="1"/>
  <c r="DG47" i="1"/>
  <c r="DF47" i="1"/>
  <c r="DE47" i="1"/>
  <c r="DD47" i="1"/>
  <c r="DC47" i="1"/>
  <c r="DB47" i="1"/>
  <c r="DA47" i="1"/>
  <c r="CZ47" i="1"/>
  <c r="CY47" i="1"/>
  <c r="CX47" i="1"/>
  <c r="CW47" i="1"/>
  <c r="CV47" i="1"/>
  <c r="CU47" i="1"/>
  <c r="CT47" i="1"/>
  <c r="CS47" i="1"/>
  <c r="CR47" i="1"/>
  <c r="CQ47" i="1"/>
  <c r="CP47" i="1"/>
  <c r="CO47" i="1"/>
  <c r="CN47" i="1"/>
  <c r="CM47" i="1"/>
  <c r="CL47" i="1"/>
  <c r="CK47" i="1"/>
  <c r="CJ47" i="1"/>
  <c r="CI47" i="1"/>
  <c r="CH47" i="1"/>
  <c r="CG47" i="1"/>
  <c r="CP46" i="1"/>
  <c r="CO46" i="1"/>
  <c r="CN46" i="1"/>
  <c r="CM46" i="1"/>
  <c r="CL46" i="1"/>
  <c r="CK46" i="1"/>
  <c r="CJ46" i="1"/>
  <c r="CI46" i="1"/>
  <c r="CH46" i="1"/>
  <c r="CG46" i="1"/>
  <c r="EG45" i="1"/>
  <c r="DE45" i="1"/>
  <c r="DD45" i="1"/>
  <c r="DC45" i="1"/>
  <c r="DB45" i="1"/>
  <c r="DA45" i="1"/>
  <c r="CZ45" i="1"/>
  <c r="CY45" i="1"/>
  <c r="CW45" i="1"/>
  <c r="CV45" i="1"/>
  <c r="CU45" i="1"/>
  <c r="CT45" i="1"/>
  <c r="CS45" i="1"/>
  <c r="CR45" i="1"/>
  <c r="CQ45" i="1"/>
  <c r="CL45" i="1"/>
  <c r="CK45" i="1"/>
  <c r="CJ45" i="1"/>
  <c r="CI45" i="1"/>
  <c r="CH45" i="1"/>
  <c r="CG45" i="1"/>
  <c r="CP44" i="1"/>
  <c r="CO44" i="1"/>
  <c r="CN44" i="1"/>
  <c r="CM44" i="1"/>
  <c r="CL44" i="1"/>
  <c r="CK44" i="1"/>
  <c r="CJ44" i="1"/>
  <c r="CI44" i="1"/>
  <c r="CH44" i="1"/>
  <c r="CG44" i="1"/>
  <c r="DQ43" i="1"/>
  <c r="CI43" i="1"/>
  <c r="CH43" i="1"/>
  <c r="CG43" i="1"/>
  <c r="FC42" i="1"/>
  <c r="CI42" i="1"/>
  <c r="CH42" i="1"/>
  <c r="CG42" i="1"/>
  <c r="DU41" i="1"/>
  <c r="CI41" i="1"/>
  <c r="CH41" i="1"/>
  <c r="CG41" i="1"/>
  <c r="EY40" i="1"/>
  <c r="CI40" i="1"/>
  <c r="CH40" i="1"/>
  <c r="CG40" i="1"/>
  <c r="DY39" i="1"/>
  <c r="CI39" i="1"/>
  <c r="CH39" i="1"/>
  <c r="CG39" i="1"/>
  <c r="EB38" i="1"/>
  <c r="CI38" i="1"/>
  <c r="CH38" i="1"/>
  <c r="CG38" i="1"/>
  <c r="EK37" i="1"/>
  <c r="CI37" i="1"/>
  <c r="CH37" i="1"/>
  <c r="CG37" i="1"/>
  <c r="CI36" i="1"/>
  <c r="CH36" i="1"/>
  <c r="CG36" i="1"/>
  <c r="EO35" i="1"/>
  <c r="CP35" i="1"/>
  <c r="CO35" i="1"/>
  <c r="CN35" i="1"/>
  <c r="CM35" i="1"/>
  <c r="CL35" i="1"/>
  <c r="CK35" i="1"/>
  <c r="CJ35" i="1"/>
  <c r="CI35" i="1"/>
  <c r="CH35" i="1"/>
  <c r="CG35" i="1"/>
  <c r="CP34" i="1"/>
  <c r="CO34" i="1"/>
  <c r="CN34" i="1"/>
  <c r="CM34" i="1"/>
  <c r="CL34" i="1"/>
  <c r="CK34" i="1"/>
  <c r="CJ34" i="1"/>
  <c r="CI34" i="1"/>
  <c r="CH34" i="1"/>
  <c r="CG34" i="1"/>
  <c r="DU33" i="1"/>
  <c r="CI33" i="1"/>
  <c r="CH33" i="1"/>
  <c r="CG33" i="1"/>
  <c r="EY32" i="1"/>
  <c r="CP32" i="1"/>
  <c r="CO32" i="1"/>
  <c r="CN32" i="1"/>
  <c r="CM32" i="1"/>
  <c r="CL32" i="1"/>
  <c r="CK32" i="1"/>
  <c r="CJ32" i="1"/>
  <c r="CI32" i="1"/>
  <c r="CH32" i="1"/>
  <c r="CG32" i="1"/>
  <c r="DI31" i="1"/>
  <c r="CP31" i="1"/>
  <c r="CO31" i="1"/>
  <c r="CN31" i="1"/>
  <c r="CM31" i="1"/>
  <c r="CL31" i="1"/>
  <c r="CK31" i="1"/>
  <c r="CJ31" i="1"/>
  <c r="CI31" i="1"/>
  <c r="CH31" i="1"/>
  <c r="CG31" i="1"/>
  <c r="CP30" i="1"/>
  <c r="CO30" i="1"/>
  <c r="CN30" i="1"/>
  <c r="CM30" i="1"/>
  <c r="CL30" i="1"/>
  <c r="CK30" i="1"/>
  <c r="CJ30" i="1"/>
  <c r="CI30" i="1"/>
  <c r="CH30" i="1"/>
  <c r="CG30" i="1"/>
  <c r="FA29" i="1"/>
  <c r="CP29" i="1"/>
  <c r="CO29" i="1"/>
  <c r="CN29" i="1"/>
  <c r="CM29" i="1"/>
  <c r="CL29" i="1"/>
  <c r="CK29" i="1"/>
  <c r="CJ29" i="1"/>
  <c r="CI29" i="1"/>
  <c r="CH29" i="1"/>
  <c r="CG29" i="1"/>
  <c r="FF28" i="1"/>
  <c r="FE28" i="1"/>
  <c r="FD28" i="1"/>
  <c r="FC28" i="1"/>
  <c r="FB28" i="1"/>
  <c r="FA28" i="1"/>
  <c r="EZ28" i="1"/>
  <c r="EY28" i="1"/>
  <c r="EX28" i="1"/>
  <c r="EW28" i="1"/>
  <c r="EV28" i="1"/>
  <c r="EU28" i="1"/>
  <c r="ET28" i="1"/>
  <c r="ES28" i="1"/>
  <c r="ER28" i="1"/>
  <c r="EQ28" i="1"/>
  <c r="EP28" i="1"/>
  <c r="EO28" i="1"/>
  <c r="EN28" i="1"/>
  <c r="EM28" i="1"/>
  <c r="EL28" i="1"/>
  <c r="EK28" i="1"/>
  <c r="EJ28" i="1"/>
  <c r="EI28" i="1"/>
  <c r="EH28" i="1"/>
  <c r="EG28" i="1"/>
  <c r="EF28" i="1"/>
  <c r="EE28" i="1"/>
  <c r="ED28" i="1"/>
  <c r="EC28" i="1"/>
  <c r="EB28" i="1"/>
  <c r="EA28" i="1"/>
  <c r="DZ28" i="1"/>
  <c r="DY28" i="1"/>
  <c r="DX28" i="1"/>
  <c r="DW28" i="1"/>
  <c r="DV28" i="1"/>
  <c r="DU28" i="1"/>
  <c r="DT28" i="1"/>
  <c r="DS28" i="1"/>
  <c r="DR28" i="1"/>
  <c r="DQ28" i="1"/>
  <c r="DP28" i="1"/>
  <c r="DO28" i="1"/>
  <c r="DN28" i="1"/>
  <c r="DM28" i="1"/>
  <c r="DL28" i="1"/>
  <c r="DK28" i="1"/>
  <c r="DJ28" i="1"/>
  <c r="DI28" i="1"/>
  <c r="DH28" i="1"/>
  <c r="DG28" i="1"/>
  <c r="DF28" i="1"/>
  <c r="DE28" i="1"/>
  <c r="DD28" i="1"/>
  <c r="DC28" i="1"/>
  <c r="DB28" i="1"/>
  <c r="DA28" i="1"/>
  <c r="CZ28" i="1"/>
  <c r="CY28" i="1"/>
  <c r="CX28" i="1"/>
  <c r="CW28" i="1"/>
  <c r="CV28" i="1"/>
  <c r="CU28" i="1"/>
  <c r="CT28" i="1"/>
  <c r="CS28" i="1"/>
  <c r="CR28" i="1"/>
  <c r="CQ28" i="1"/>
  <c r="CP28" i="1"/>
  <c r="CO28" i="1"/>
  <c r="CN28" i="1"/>
  <c r="CM28" i="1"/>
  <c r="CL28" i="1"/>
  <c r="CK28" i="1"/>
  <c r="CJ28" i="1"/>
  <c r="CI28" i="1"/>
  <c r="CH28" i="1"/>
  <c r="CG28" i="1"/>
  <c r="FE27" i="1"/>
  <c r="CP27" i="1"/>
  <c r="CO27" i="1"/>
  <c r="CN27" i="1"/>
  <c r="CM27" i="1"/>
  <c r="CL27" i="1"/>
  <c r="CK27" i="1"/>
  <c r="CJ27" i="1"/>
  <c r="CI27" i="1"/>
  <c r="CH27" i="1"/>
  <c r="CG27" i="1"/>
  <c r="DO26" i="1"/>
  <c r="CP26" i="1"/>
  <c r="CO26" i="1"/>
  <c r="CN26" i="1"/>
  <c r="CM26" i="1"/>
  <c r="CL26" i="1"/>
  <c r="CK26" i="1"/>
  <c r="CJ26" i="1"/>
  <c r="CI26" i="1"/>
  <c r="CH26" i="1"/>
  <c r="CG26" i="1"/>
  <c r="EK25" i="1"/>
  <c r="CP25" i="1"/>
  <c r="CO25" i="1"/>
  <c r="CN25" i="1"/>
  <c r="CM25" i="1"/>
  <c r="CL25" i="1"/>
  <c r="CK25" i="1"/>
  <c r="CJ25" i="1"/>
  <c r="CI25" i="1"/>
  <c r="CH25" i="1"/>
  <c r="CG25" i="1"/>
  <c r="CP24" i="1"/>
  <c r="CO24" i="1"/>
  <c r="CN24" i="1"/>
  <c r="CM24" i="1"/>
  <c r="CL24" i="1"/>
  <c r="CK24" i="1"/>
  <c r="CJ24" i="1"/>
  <c r="CI24" i="1"/>
  <c r="CH24" i="1"/>
  <c r="CG24" i="1"/>
  <c r="DI23" i="1"/>
  <c r="CP23" i="1"/>
  <c r="CO23" i="1"/>
  <c r="CN23" i="1"/>
  <c r="CM23" i="1"/>
  <c r="CL23" i="1"/>
  <c r="CK23" i="1"/>
  <c r="CJ23" i="1"/>
  <c r="CI23" i="1"/>
  <c r="CH23" i="1"/>
  <c r="CG23" i="1"/>
  <c r="EE22" i="1"/>
  <c r="CP22" i="1"/>
  <c r="CO22" i="1"/>
  <c r="CN22" i="1"/>
  <c r="CM22" i="1"/>
  <c r="CL22" i="1"/>
  <c r="CK22" i="1"/>
  <c r="CJ22" i="1"/>
  <c r="CI22" i="1"/>
  <c r="CH22" i="1"/>
  <c r="CG22" i="1"/>
  <c r="FA21" i="1"/>
  <c r="CP21" i="1"/>
  <c r="CO21" i="1"/>
  <c r="CN21" i="1"/>
  <c r="CM21" i="1"/>
  <c r="CL21" i="1"/>
  <c r="CK21" i="1"/>
  <c r="CJ21" i="1"/>
  <c r="CI21" i="1"/>
  <c r="CH21" i="1"/>
  <c r="CG21" i="1"/>
  <c r="CP20" i="1"/>
  <c r="CO20" i="1"/>
  <c r="CN20" i="1"/>
  <c r="CM20" i="1"/>
  <c r="CL20" i="1"/>
  <c r="CK20" i="1"/>
  <c r="CJ20" i="1"/>
  <c r="CI20" i="1"/>
  <c r="CH20" i="1"/>
  <c r="CG20" i="1"/>
  <c r="DY19" i="1"/>
  <c r="CP19" i="1"/>
  <c r="CO19" i="1"/>
  <c r="CN19" i="1"/>
  <c r="CM19" i="1"/>
  <c r="CL19" i="1"/>
  <c r="CK19" i="1"/>
  <c r="CJ19" i="1"/>
  <c r="CI19" i="1"/>
  <c r="CH19" i="1"/>
  <c r="CG19" i="1"/>
  <c r="EU18" i="1"/>
  <c r="CP18" i="1"/>
  <c r="CO18" i="1"/>
  <c r="CN18" i="1"/>
  <c r="CM18" i="1"/>
  <c r="CL18" i="1"/>
  <c r="CK18" i="1"/>
  <c r="CJ18" i="1"/>
  <c r="CI18" i="1"/>
  <c r="CH18" i="1"/>
  <c r="CG18" i="1"/>
  <c r="EA17" i="1"/>
  <c r="CP17" i="1"/>
  <c r="CO17" i="1"/>
  <c r="CN17" i="1"/>
  <c r="CM17" i="1"/>
  <c r="CL17" i="1"/>
  <c r="CK17" i="1"/>
  <c r="CJ17" i="1"/>
  <c r="CI17" i="1"/>
  <c r="CH17" i="1"/>
  <c r="CG17" i="1"/>
  <c r="FA16" i="1"/>
  <c r="ES16" i="1"/>
  <c r="EK16" i="1"/>
  <c r="EC16" i="1"/>
  <c r="DU16" i="1"/>
  <c r="DM16" i="1"/>
  <c r="CP16" i="1"/>
  <c r="CO16" i="1"/>
  <c r="CN16" i="1"/>
  <c r="CM16" i="1"/>
  <c r="CL16" i="1"/>
  <c r="CK16" i="1"/>
  <c r="CJ16" i="1"/>
  <c r="CI16" i="1"/>
  <c r="CH16" i="1"/>
  <c r="CG16" i="1"/>
  <c r="EY15" i="1"/>
  <c r="EQ15" i="1"/>
  <c r="EI15" i="1"/>
  <c r="EA15" i="1"/>
  <c r="DS15" i="1"/>
  <c r="DK15" i="1"/>
  <c r="CP15" i="1"/>
  <c r="CO15" i="1"/>
  <c r="CN15" i="1"/>
  <c r="CM15" i="1"/>
  <c r="CL15" i="1"/>
  <c r="CK15" i="1"/>
  <c r="CJ15" i="1"/>
  <c r="CI15" i="1"/>
  <c r="CH15" i="1"/>
  <c r="CG15" i="1"/>
  <c r="FE14" i="1"/>
  <c r="EW14" i="1"/>
  <c r="EO14" i="1"/>
  <c r="EG14" i="1"/>
  <c r="DY14" i="1"/>
  <c r="DQ14" i="1"/>
  <c r="DI14" i="1"/>
  <c r="CP14" i="1"/>
  <c r="CO14" i="1"/>
  <c r="CN14" i="1"/>
  <c r="CM14" i="1"/>
  <c r="CL14" i="1"/>
  <c r="CK14" i="1"/>
  <c r="CJ14" i="1"/>
  <c r="CI14" i="1"/>
  <c r="CH14" i="1"/>
  <c r="CG14" i="1"/>
  <c r="CP13" i="1"/>
  <c r="CO13" i="1"/>
  <c r="CN13" i="1"/>
  <c r="CM13" i="1"/>
  <c r="CL13" i="1"/>
  <c r="CK13" i="1"/>
  <c r="CJ13" i="1"/>
  <c r="CI13" i="1"/>
  <c r="CH13" i="1"/>
  <c r="CG13" i="1"/>
  <c r="FA12" i="1"/>
  <c r="ES12" i="1"/>
  <c r="EK12" i="1"/>
  <c r="DU12" i="1"/>
  <c r="DM12" i="1"/>
  <c r="CP12" i="1"/>
  <c r="CO12" i="1"/>
  <c r="CN12" i="1"/>
  <c r="CM12" i="1"/>
  <c r="CL12" i="1"/>
  <c r="CK12" i="1"/>
  <c r="CJ12" i="1"/>
  <c r="CI12" i="1"/>
  <c r="CH12" i="1"/>
  <c r="CG12" i="1"/>
  <c r="EY11" i="1"/>
  <c r="EQ11" i="1"/>
  <c r="EI11" i="1"/>
  <c r="EA11" i="1"/>
  <c r="DS11" i="1"/>
  <c r="DK11" i="1"/>
  <c r="CP11" i="1"/>
  <c r="CO11" i="1"/>
  <c r="CN11" i="1"/>
  <c r="CM11" i="1"/>
  <c r="CL11" i="1"/>
  <c r="CK11" i="1"/>
  <c r="CJ11" i="1"/>
  <c r="CI11" i="1"/>
  <c r="CH11" i="1"/>
  <c r="CG11" i="1"/>
  <c r="FE10" i="1"/>
  <c r="EW10" i="1"/>
  <c r="EO10" i="1"/>
  <c r="EG10" i="1"/>
  <c r="DY10" i="1"/>
  <c r="DQ10" i="1"/>
  <c r="DI10" i="1"/>
  <c r="CP10" i="1"/>
  <c r="CO10" i="1"/>
  <c r="CN10" i="1"/>
  <c r="CM10" i="1"/>
  <c r="CL10" i="1"/>
  <c r="CK10" i="1"/>
  <c r="CJ10" i="1"/>
  <c r="CI10" i="1"/>
  <c r="CH10" i="1"/>
  <c r="CG10" i="1"/>
  <c r="FC9" i="1"/>
  <c r="EU9" i="1"/>
  <c r="EM9" i="1"/>
  <c r="EE9" i="1"/>
  <c r="DW9" i="1"/>
  <c r="DO9" i="1"/>
  <c r="CP9" i="1"/>
  <c r="CO9" i="1"/>
  <c r="CN9" i="1"/>
  <c r="CM9" i="1"/>
  <c r="CL9" i="1"/>
  <c r="CK9" i="1"/>
  <c r="CJ9" i="1"/>
  <c r="CI9" i="1"/>
  <c r="CH9" i="1"/>
  <c r="CG9" i="1"/>
  <c r="FA8" i="1"/>
  <c r="ES8" i="1"/>
  <c r="EK8" i="1"/>
  <c r="EC8" i="1"/>
  <c r="DU8" i="1"/>
  <c r="DM8" i="1"/>
  <c r="CP8" i="1"/>
  <c r="CO8" i="1"/>
  <c r="CN8" i="1"/>
  <c r="CM8" i="1"/>
  <c r="CL8" i="1"/>
  <c r="CK8" i="1"/>
  <c r="CJ8" i="1"/>
  <c r="CI8" i="1"/>
  <c r="CH8" i="1"/>
  <c r="CG8" i="1"/>
  <c r="EY7" i="1"/>
  <c r="EQ7" i="1"/>
  <c r="EI7" i="1"/>
  <c r="EA7" i="1"/>
  <c r="DS7" i="1"/>
  <c r="DK7" i="1"/>
  <c r="CP7" i="1"/>
  <c r="CO7" i="1"/>
  <c r="CN7" i="1"/>
  <c r="CM7" i="1"/>
  <c r="CL7" i="1"/>
  <c r="CK7" i="1"/>
  <c r="CJ7" i="1"/>
  <c r="CI7" i="1"/>
  <c r="CH7" i="1"/>
  <c r="CG7" i="1"/>
  <c r="FE6" i="1"/>
  <c r="EW6" i="1"/>
  <c r="EO6" i="1"/>
  <c r="CP6" i="1"/>
  <c r="CO6" i="1"/>
  <c r="CN6" i="1"/>
  <c r="CM6" i="1"/>
  <c r="CL6" i="1"/>
  <c r="CK6" i="1"/>
  <c r="CJ6" i="1"/>
  <c r="CI6" i="1"/>
  <c r="CH6" i="1"/>
  <c r="CG6" i="1"/>
  <c r="FC5" i="1"/>
  <c r="EU5" i="1"/>
  <c r="EM5" i="1"/>
  <c r="EE5" i="1"/>
  <c r="DW5" i="1"/>
  <c r="DO5" i="1"/>
  <c r="CP5" i="1"/>
  <c r="CO5" i="1"/>
  <c r="CN5" i="1"/>
  <c r="CM5" i="1"/>
  <c r="CL5" i="1"/>
  <c r="CK5" i="1"/>
  <c r="CJ5" i="1"/>
  <c r="CI5" i="1"/>
  <c r="CH5" i="1"/>
  <c r="CG5" i="1"/>
  <c r="FA4" i="1"/>
  <c r="ES4" i="1"/>
  <c r="EK4" i="1"/>
  <c r="EC4" i="1"/>
  <c r="DU4" i="1"/>
  <c r="DM4" i="1"/>
  <c r="CP4" i="1"/>
  <c r="CO4" i="1"/>
  <c r="CN4" i="1"/>
  <c r="CM4" i="1"/>
  <c r="CL4" i="1"/>
  <c r="CK4" i="1"/>
  <c r="CJ4" i="1"/>
  <c r="CI4" i="1"/>
  <c r="CH4" i="1"/>
  <c r="CG4" i="1"/>
  <c r="CP153" i="1"/>
  <c r="CO153" i="1"/>
  <c r="CN153" i="1"/>
  <c r="CM153" i="1"/>
  <c r="CL153" i="1"/>
  <c r="CK153" i="1"/>
  <c r="CJ153" i="1"/>
  <c r="CI153" i="1"/>
  <c r="CH153" i="1"/>
  <c r="CG153" i="1"/>
  <c r="CP72" i="1"/>
  <c r="CO72" i="1"/>
  <c r="CN72" i="1"/>
  <c r="CM72" i="1"/>
  <c r="CL72" i="1"/>
  <c r="CK72" i="1"/>
  <c r="CJ72" i="1"/>
  <c r="CI72" i="1"/>
  <c r="CH72" i="1"/>
  <c r="CG72" i="1"/>
  <c r="CI224" i="1"/>
  <c r="CH224" i="1"/>
  <c r="CG224" i="1"/>
  <c r="FF237" i="1"/>
  <c r="FE237" i="1"/>
  <c r="FD237" i="1"/>
  <c r="FC237" i="1"/>
  <c r="FB237" i="1"/>
  <c r="FA237" i="1"/>
  <c r="EZ237" i="1"/>
  <c r="EY237" i="1"/>
  <c r="EX237" i="1"/>
  <c r="EW237" i="1"/>
  <c r="EV237" i="1"/>
  <c r="EU237" i="1"/>
  <c r="ET237" i="1"/>
  <c r="ES237" i="1"/>
  <c r="ER237" i="1"/>
  <c r="EQ237" i="1"/>
  <c r="EP237" i="1"/>
  <c r="EO237" i="1"/>
  <c r="EN237" i="1"/>
  <c r="EM237" i="1"/>
  <c r="EL237" i="1"/>
  <c r="EK237" i="1"/>
  <c r="EJ237" i="1"/>
  <c r="EI237" i="1"/>
  <c r="EH237" i="1"/>
  <c r="EG237" i="1"/>
  <c r="EF237" i="1"/>
  <c r="EE237" i="1"/>
  <c r="ED237" i="1"/>
  <c r="EB237" i="1"/>
  <c r="EA237" i="1"/>
  <c r="DZ237" i="1"/>
  <c r="DY237" i="1"/>
  <c r="DX237" i="1"/>
  <c r="DW237" i="1"/>
  <c r="DV237" i="1"/>
  <c r="DU237" i="1"/>
  <c r="DT237" i="1"/>
  <c r="DR237" i="1"/>
  <c r="DQ237" i="1"/>
  <c r="DP237" i="1"/>
  <c r="DO237" i="1"/>
  <c r="DN237" i="1"/>
  <c r="DM237" i="1"/>
  <c r="DL237" i="1"/>
  <c r="DK237" i="1"/>
  <c r="DJ237" i="1"/>
  <c r="DH237" i="1"/>
  <c r="FF235" i="1"/>
  <c r="FE235" i="1"/>
  <c r="FD235" i="1"/>
  <c r="FC235" i="1"/>
  <c r="FB235" i="1"/>
  <c r="FA235" i="1"/>
  <c r="EZ235" i="1"/>
  <c r="EY235" i="1"/>
  <c r="EX235" i="1"/>
  <c r="EW235" i="1"/>
  <c r="EV235" i="1"/>
  <c r="EU235" i="1"/>
  <c r="ET235" i="1"/>
  <c r="ES235" i="1"/>
  <c r="ER235" i="1"/>
  <c r="EQ235" i="1"/>
  <c r="EP235" i="1"/>
  <c r="EO235" i="1"/>
  <c r="EN235" i="1"/>
  <c r="EM235" i="1"/>
  <c r="EL235" i="1"/>
  <c r="EK235" i="1"/>
  <c r="EJ235" i="1"/>
  <c r="EI235" i="1"/>
  <c r="EH235" i="1"/>
  <c r="EG235" i="1"/>
  <c r="EF235" i="1"/>
  <c r="EE235" i="1"/>
  <c r="ED235" i="1"/>
  <c r="EC235" i="1"/>
  <c r="EB235" i="1"/>
  <c r="EA235" i="1"/>
  <c r="DZ235" i="1"/>
  <c r="DY235" i="1"/>
  <c r="DX235" i="1"/>
  <c r="DW235" i="1"/>
  <c r="DV235" i="1"/>
  <c r="DU235" i="1"/>
  <c r="DT235" i="1"/>
  <c r="DS235" i="1"/>
  <c r="DR235" i="1"/>
  <c r="DQ235" i="1"/>
  <c r="DP235" i="1"/>
  <c r="DO235" i="1"/>
  <c r="DN235" i="1"/>
  <c r="DM235" i="1"/>
  <c r="DL235" i="1"/>
  <c r="DK235" i="1"/>
  <c r="DJ235" i="1"/>
  <c r="DI235" i="1"/>
  <c r="DH235" i="1"/>
  <c r="FF234" i="1"/>
  <c r="FE234" i="1"/>
  <c r="FD234" i="1"/>
  <c r="FC234" i="1"/>
  <c r="FB234" i="1"/>
  <c r="FA234" i="1"/>
  <c r="EZ234" i="1"/>
  <c r="EY234" i="1"/>
  <c r="EX234" i="1"/>
  <c r="EW234" i="1"/>
  <c r="EV234" i="1"/>
  <c r="EU234" i="1"/>
  <c r="ET234" i="1"/>
  <c r="ES234" i="1"/>
  <c r="ER234" i="1"/>
  <c r="EQ234" i="1"/>
  <c r="EP234" i="1"/>
  <c r="EO234" i="1"/>
  <c r="EN234" i="1"/>
  <c r="EM234" i="1"/>
  <c r="EL234" i="1"/>
  <c r="EK234" i="1"/>
  <c r="EJ234" i="1"/>
  <c r="EI234" i="1"/>
  <c r="EH234" i="1"/>
  <c r="EG234" i="1"/>
  <c r="EF234" i="1"/>
  <c r="EE234" i="1"/>
  <c r="ED234" i="1"/>
  <c r="EC234" i="1"/>
  <c r="EB234" i="1"/>
  <c r="EA234" i="1"/>
  <c r="DZ234" i="1"/>
  <c r="DY234" i="1"/>
  <c r="DX234" i="1"/>
  <c r="DW234" i="1"/>
  <c r="DV234" i="1"/>
  <c r="DU234" i="1"/>
  <c r="DT234" i="1"/>
  <c r="DS234" i="1"/>
  <c r="DR234" i="1"/>
  <c r="DQ234" i="1"/>
  <c r="DP234" i="1"/>
  <c r="DO234" i="1"/>
  <c r="DN234" i="1"/>
  <c r="DM234" i="1"/>
  <c r="DL234" i="1"/>
  <c r="DK234" i="1"/>
  <c r="DJ234" i="1"/>
  <c r="DI234" i="1"/>
  <c r="DH234" i="1"/>
  <c r="FF232" i="1"/>
  <c r="FE232" i="1"/>
  <c r="FD232" i="1"/>
  <c r="FC232" i="1"/>
  <c r="FB232" i="1"/>
  <c r="FA232" i="1"/>
  <c r="EZ232" i="1"/>
  <c r="EY232" i="1"/>
  <c r="EX232" i="1"/>
  <c r="EW232" i="1"/>
  <c r="EV232" i="1"/>
  <c r="EU232" i="1"/>
  <c r="ET232" i="1"/>
  <c r="ES232" i="1"/>
  <c r="ER232" i="1"/>
  <c r="EQ232" i="1"/>
  <c r="EP232" i="1"/>
  <c r="EO232" i="1"/>
  <c r="EN232" i="1"/>
  <c r="EM232" i="1"/>
  <c r="EL232" i="1"/>
  <c r="EK232" i="1"/>
  <c r="EJ232" i="1"/>
  <c r="EI232" i="1"/>
  <c r="EH232" i="1"/>
  <c r="EG232" i="1"/>
  <c r="EF232" i="1"/>
  <c r="EE232" i="1"/>
  <c r="ED232" i="1"/>
  <c r="EC232" i="1"/>
  <c r="EB232" i="1"/>
  <c r="EA232" i="1"/>
  <c r="DZ232" i="1"/>
  <c r="DY232" i="1"/>
  <c r="DX232" i="1"/>
  <c r="DW232" i="1"/>
  <c r="DV232" i="1"/>
  <c r="DU232" i="1"/>
  <c r="DT232" i="1"/>
  <c r="DS232" i="1"/>
  <c r="DR232" i="1"/>
  <c r="DQ232" i="1"/>
  <c r="DP232" i="1"/>
  <c r="DO232" i="1"/>
  <c r="DN232" i="1"/>
  <c r="DM232" i="1"/>
  <c r="DL232" i="1"/>
  <c r="DK232" i="1"/>
  <c r="DJ232" i="1"/>
  <c r="DI232" i="1"/>
  <c r="DH232" i="1"/>
  <c r="FF231" i="1"/>
  <c r="FE231" i="1"/>
  <c r="FD231" i="1"/>
  <c r="FC231" i="1"/>
  <c r="FB231" i="1"/>
  <c r="FA231" i="1"/>
  <c r="EZ231" i="1"/>
  <c r="EY231" i="1"/>
  <c r="EX231" i="1"/>
  <c r="EW231" i="1"/>
  <c r="EV231" i="1"/>
  <c r="EU231" i="1"/>
  <c r="ET231" i="1"/>
  <c r="ES231" i="1"/>
  <c r="ER231" i="1"/>
  <c r="EQ231" i="1"/>
  <c r="EP231" i="1"/>
  <c r="EO231" i="1"/>
  <c r="EN231" i="1"/>
  <c r="EM231" i="1"/>
  <c r="EL231" i="1"/>
  <c r="EK231" i="1"/>
  <c r="EJ231" i="1"/>
  <c r="EI231" i="1"/>
  <c r="EH231" i="1"/>
  <c r="EG231" i="1"/>
  <c r="EF231" i="1"/>
  <c r="EE231" i="1"/>
  <c r="ED231" i="1"/>
  <c r="EC231" i="1"/>
  <c r="EB231" i="1"/>
  <c r="EA231" i="1"/>
  <c r="DZ231" i="1"/>
  <c r="DY231" i="1"/>
  <c r="DX231" i="1"/>
  <c r="DW231" i="1"/>
  <c r="DV231" i="1"/>
  <c r="DU231" i="1"/>
  <c r="DT231" i="1"/>
  <c r="DS231" i="1"/>
  <c r="DR231" i="1"/>
  <c r="DQ231" i="1"/>
  <c r="DP231" i="1"/>
  <c r="DO231" i="1"/>
  <c r="DN231" i="1"/>
  <c r="DM231" i="1"/>
  <c r="DL231" i="1"/>
  <c r="DK231" i="1"/>
  <c r="DJ231" i="1"/>
  <c r="DI231" i="1"/>
  <c r="DH231" i="1"/>
  <c r="EB230" i="1"/>
  <c r="EA230" i="1"/>
  <c r="DZ230" i="1"/>
  <c r="DY230" i="1"/>
  <c r="DX230" i="1"/>
  <c r="DW230" i="1"/>
  <c r="DV230" i="1"/>
  <c r="DU230" i="1"/>
  <c r="DT230" i="1"/>
  <c r="DS230" i="1"/>
  <c r="DR230" i="1"/>
  <c r="DQ230" i="1"/>
  <c r="DP230" i="1"/>
  <c r="DO230" i="1"/>
  <c r="DN230" i="1"/>
  <c r="DM230" i="1"/>
  <c r="DL230" i="1"/>
  <c r="DK230" i="1"/>
  <c r="DJ230" i="1"/>
  <c r="DI230" i="1"/>
  <c r="DH230" i="1"/>
  <c r="FF229" i="1"/>
  <c r="FE229" i="1"/>
  <c r="FD229" i="1"/>
  <c r="FC229" i="1"/>
  <c r="FB229" i="1"/>
  <c r="FA229" i="1"/>
  <c r="EZ229" i="1"/>
  <c r="EY229" i="1"/>
  <c r="EX229" i="1"/>
  <c r="EW229" i="1"/>
  <c r="EV229" i="1"/>
  <c r="EU229" i="1"/>
  <c r="ET229" i="1"/>
  <c r="ES229" i="1"/>
  <c r="ER229" i="1"/>
  <c r="EQ229" i="1"/>
  <c r="EP229" i="1"/>
  <c r="EO229" i="1"/>
  <c r="EN229" i="1"/>
  <c r="EM229" i="1"/>
  <c r="EL229" i="1"/>
  <c r="EK229" i="1"/>
  <c r="EJ229" i="1"/>
  <c r="EI229" i="1"/>
  <c r="EH229" i="1"/>
  <c r="EG229" i="1"/>
  <c r="EF229" i="1"/>
  <c r="EE229" i="1"/>
  <c r="ED229" i="1"/>
  <c r="EC229" i="1"/>
  <c r="EB229" i="1"/>
  <c r="EA229" i="1"/>
  <c r="DZ229" i="1"/>
  <c r="DY229" i="1"/>
  <c r="DX229" i="1"/>
  <c r="DW229" i="1"/>
  <c r="DV229" i="1"/>
  <c r="DU229" i="1"/>
  <c r="DT229" i="1"/>
  <c r="DS229" i="1"/>
  <c r="DR229" i="1"/>
  <c r="DQ229" i="1"/>
  <c r="DP229" i="1"/>
  <c r="DO229" i="1"/>
  <c r="DN229" i="1"/>
  <c r="DM229" i="1"/>
  <c r="DL229" i="1"/>
  <c r="DK229" i="1"/>
  <c r="DJ229" i="1"/>
  <c r="DI229" i="1"/>
  <c r="DH229" i="1"/>
  <c r="FF228" i="1"/>
  <c r="FE228" i="1"/>
  <c r="FD228" i="1"/>
  <c r="FC228" i="1"/>
  <c r="FB228" i="1"/>
  <c r="FA228" i="1"/>
  <c r="EZ228" i="1"/>
  <c r="EY228" i="1"/>
  <c r="EX228" i="1"/>
  <c r="EW228" i="1"/>
  <c r="EV228" i="1"/>
  <c r="EU228" i="1"/>
  <c r="ET228" i="1"/>
  <c r="ES228" i="1"/>
  <c r="ER228" i="1"/>
  <c r="EQ228" i="1"/>
  <c r="EP228" i="1"/>
  <c r="EO228" i="1"/>
  <c r="EN228" i="1"/>
  <c r="EM228" i="1"/>
  <c r="EL228" i="1"/>
  <c r="EK228" i="1"/>
  <c r="EJ228" i="1"/>
  <c r="EI228" i="1"/>
  <c r="EH228" i="1"/>
  <c r="EG228" i="1"/>
  <c r="EF228" i="1"/>
  <c r="EE228" i="1"/>
  <c r="ED228" i="1"/>
  <c r="EC228" i="1"/>
  <c r="EB228" i="1"/>
  <c r="EA228" i="1"/>
  <c r="DZ228" i="1"/>
  <c r="DY228" i="1"/>
  <c r="DX228" i="1"/>
  <c r="DW228" i="1"/>
  <c r="DV228" i="1"/>
  <c r="DU228" i="1"/>
  <c r="DT228" i="1"/>
  <c r="DS228" i="1"/>
  <c r="DR228" i="1"/>
  <c r="DQ228" i="1"/>
  <c r="DP228" i="1"/>
  <c r="DO228" i="1"/>
  <c r="DN228" i="1"/>
  <c r="DM228" i="1"/>
  <c r="DL228" i="1"/>
  <c r="DK228" i="1"/>
  <c r="DJ228" i="1"/>
  <c r="DI228" i="1"/>
  <c r="DH228" i="1"/>
  <c r="FF227" i="1"/>
  <c r="FE227" i="1"/>
  <c r="FD227" i="1"/>
  <c r="FC227" i="1"/>
  <c r="FB227" i="1"/>
  <c r="FA227" i="1"/>
  <c r="EZ227" i="1"/>
  <c r="EY227" i="1"/>
  <c r="EX227" i="1"/>
  <c r="EW227" i="1"/>
  <c r="EV227" i="1"/>
  <c r="EU227" i="1"/>
  <c r="ET227" i="1"/>
  <c r="ES227" i="1"/>
  <c r="ER227" i="1"/>
  <c r="EQ227" i="1"/>
  <c r="EP227" i="1"/>
  <c r="EO227" i="1"/>
  <c r="EN227" i="1"/>
  <c r="EM227" i="1"/>
  <c r="EL227" i="1"/>
  <c r="EK227" i="1"/>
  <c r="EJ227" i="1"/>
  <c r="EI227" i="1"/>
  <c r="EH227" i="1"/>
  <c r="EB227" i="1"/>
  <c r="EA227" i="1"/>
  <c r="DZ227" i="1"/>
  <c r="DY227" i="1"/>
  <c r="DX227" i="1"/>
  <c r="DW227" i="1"/>
  <c r="DV227" i="1"/>
  <c r="DU227" i="1"/>
  <c r="DT227" i="1"/>
  <c r="DR227" i="1"/>
  <c r="DQ227" i="1"/>
  <c r="DP227" i="1"/>
  <c r="DO227" i="1"/>
  <c r="DN227" i="1"/>
  <c r="DM227" i="1"/>
  <c r="DL227" i="1"/>
  <c r="DK227" i="1"/>
  <c r="DJ227" i="1"/>
  <c r="DH227" i="1"/>
  <c r="FF226" i="1"/>
  <c r="FE226" i="1"/>
  <c r="FD226" i="1"/>
  <c r="FC226" i="1"/>
  <c r="FB226" i="1"/>
  <c r="FA226" i="1"/>
  <c r="EZ226" i="1"/>
  <c r="EY226" i="1"/>
  <c r="EX226" i="1"/>
  <c r="EW226" i="1"/>
  <c r="EV226" i="1"/>
  <c r="EU226" i="1"/>
  <c r="ET226" i="1"/>
  <c r="ES226" i="1"/>
  <c r="ER226" i="1"/>
  <c r="EQ226" i="1"/>
  <c r="EP226" i="1"/>
  <c r="EO226" i="1"/>
  <c r="EN226" i="1"/>
  <c r="EM226" i="1"/>
  <c r="EL226" i="1"/>
  <c r="EK226" i="1"/>
  <c r="EJ226" i="1"/>
  <c r="EI226" i="1"/>
  <c r="EH226" i="1"/>
  <c r="EG226" i="1"/>
  <c r="EF226" i="1"/>
  <c r="EE226" i="1"/>
  <c r="ED226" i="1"/>
  <c r="EB226" i="1"/>
  <c r="EA226" i="1"/>
  <c r="DZ226" i="1"/>
  <c r="DY226" i="1"/>
  <c r="DX226" i="1"/>
  <c r="DW226" i="1"/>
  <c r="DV226" i="1"/>
  <c r="DU226" i="1"/>
  <c r="DT226" i="1"/>
  <c r="DR226" i="1"/>
  <c r="DQ226" i="1"/>
  <c r="DP226" i="1"/>
  <c r="DO226" i="1"/>
  <c r="DN226" i="1"/>
  <c r="DM226" i="1"/>
  <c r="DL226" i="1"/>
  <c r="DK226" i="1"/>
  <c r="DJ226" i="1"/>
  <c r="DH226" i="1"/>
  <c r="FF225" i="1"/>
  <c r="FE225" i="1"/>
  <c r="FD225" i="1"/>
  <c r="FC225" i="1"/>
  <c r="FB225" i="1"/>
  <c r="FA225" i="1"/>
  <c r="EZ225" i="1"/>
  <c r="EY225" i="1"/>
  <c r="EX225" i="1"/>
  <c r="EW225" i="1"/>
  <c r="EV225" i="1"/>
  <c r="EU225" i="1"/>
  <c r="ET225" i="1"/>
  <c r="ES225" i="1"/>
  <c r="ER225" i="1"/>
  <c r="EQ225" i="1"/>
  <c r="EP225" i="1"/>
  <c r="EO225" i="1"/>
  <c r="EN225" i="1"/>
  <c r="EM225" i="1"/>
  <c r="EL225" i="1"/>
  <c r="EK225" i="1"/>
  <c r="EJ225" i="1"/>
  <c r="EI225" i="1"/>
  <c r="EH225" i="1"/>
  <c r="EG225" i="1"/>
  <c r="EF225" i="1"/>
  <c r="EE225" i="1"/>
  <c r="ED225" i="1"/>
  <c r="EB225" i="1"/>
  <c r="EA225" i="1"/>
  <c r="DZ225" i="1"/>
  <c r="DY225" i="1"/>
  <c r="DX225" i="1"/>
  <c r="DW225" i="1"/>
  <c r="DV225" i="1"/>
  <c r="DU225" i="1"/>
  <c r="DT225" i="1"/>
  <c r="DR225" i="1"/>
  <c r="DQ225" i="1"/>
  <c r="DP225" i="1"/>
  <c r="DO225" i="1"/>
  <c r="DN225" i="1"/>
  <c r="DM225" i="1"/>
  <c r="DL225" i="1"/>
  <c r="DK225" i="1"/>
  <c r="DJ225" i="1"/>
  <c r="DH225" i="1"/>
  <c r="FF224" i="1"/>
  <c r="FE224" i="1"/>
  <c r="FD224" i="1"/>
  <c r="FC224" i="1"/>
  <c r="FB224" i="1"/>
  <c r="FA224" i="1"/>
  <c r="EZ224" i="1"/>
  <c r="EY224" i="1"/>
  <c r="EX224" i="1"/>
  <c r="EW224" i="1"/>
  <c r="EV224" i="1"/>
  <c r="EU224" i="1"/>
  <c r="ET224" i="1"/>
  <c r="ES224" i="1"/>
  <c r="ER224" i="1"/>
  <c r="EQ224" i="1"/>
  <c r="EP224" i="1"/>
  <c r="EO224" i="1"/>
  <c r="EN224" i="1"/>
  <c r="EM224" i="1"/>
  <c r="EL224" i="1"/>
  <c r="EK224" i="1"/>
  <c r="EJ224" i="1"/>
  <c r="EI224" i="1"/>
  <c r="EH224" i="1"/>
  <c r="CJ224" i="1"/>
  <c r="FF223" i="1"/>
  <c r="FE223" i="1"/>
  <c r="FD223" i="1"/>
  <c r="FC223" i="1"/>
  <c r="FB223" i="1"/>
  <c r="FA223" i="1"/>
  <c r="EZ223" i="1"/>
  <c r="EY223" i="1"/>
  <c r="EX223" i="1"/>
  <c r="EW223" i="1"/>
  <c r="EV223" i="1"/>
  <c r="EU223" i="1"/>
  <c r="ET223" i="1"/>
  <c r="ES223" i="1"/>
  <c r="ER223" i="1"/>
  <c r="EQ223" i="1"/>
  <c r="EP223" i="1"/>
  <c r="EO223" i="1"/>
  <c r="EN223" i="1"/>
  <c r="EM223" i="1"/>
  <c r="EL223" i="1"/>
  <c r="EK223" i="1"/>
  <c r="EJ223" i="1"/>
  <c r="EI223" i="1"/>
  <c r="EH223" i="1"/>
  <c r="FF222" i="1"/>
  <c r="FE222" i="1"/>
  <c r="FD222" i="1"/>
  <c r="FC222" i="1"/>
  <c r="FB222" i="1"/>
  <c r="FA222" i="1"/>
  <c r="EZ222" i="1"/>
  <c r="EY222" i="1"/>
  <c r="EX222" i="1"/>
  <c r="EW222" i="1"/>
  <c r="EV222" i="1"/>
  <c r="EU222" i="1"/>
  <c r="ET222" i="1"/>
  <c r="ES222" i="1"/>
  <c r="ER222" i="1"/>
  <c r="EQ222" i="1"/>
  <c r="EP222" i="1"/>
  <c r="EO222" i="1"/>
  <c r="EN222" i="1"/>
  <c r="EM222" i="1"/>
  <c r="EL222" i="1"/>
  <c r="EK222" i="1"/>
  <c r="EJ222" i="1"/>
  <c r="EI222" i="1"/>
  <c r="EH222" i="1"/>
  <c r="EG222" i="1"/>
  <c r="EF222" i="1"/>
  <c r="EE222" i="1"/>
  <c r="ED222" i="1"/>
  <c r="EC222" i="1"/>
  <c r="EB222" i="1"/>
  <c r="EA222" i="1"/>
  <c r="DZ222" i="1"/>
  <c r="DY222" i="1"/>
  <c r="DX222" i="1"/>
  <c r="DW222" i="1"/>
  <c r="DV222" i="1"/>
  <c r="DU222" i="1"/>
  <c r="DT222" i="1"/>
  <c r="DS222" i="1"/>
  <c r="DR222" i="1"/>
  <c r="DQ222" i="1"/>
  <c r="DP222" i="1"/>
  <c r="DO222" i="1"/>
  <c r="DN222" i="1"/>
  <c r="DM222" i="1"/>
  <c r="DL222" i="1"/>
  <c r="DK222" i="1"/>
  <c r="DJ222" i="1"/>
  <c r="DI222" i="1"/>
  <c r="DH222" i="1"/>
  <c r="FF221" i="1"/>
  <c r="FE221" i="1"/>
  <c r="FD221" i="1"/>
  <c r="FC221" i="1"/>
  <c r="FB221" i="1"/>
  <c r="FA221" i="1"/>
  <c r="EZ221" i="1"/>
  <c r="EY221" i="1"/>
  <c r="EX221" i="1"/>
  <c r="EW221" i="1"/>
  <c r="EV221" i="1"/>
  <c r="EU221" i="1"/>
  <c r="ET221" i="1"/>
  <c r="ES221" i="1"/>
  <c r="ER221" i="1"/>
  <c r="EQ221" i="1"/>
  <c r="EP221" i="1"/>
  <c r="EO221" i="1"/>
  <c r="EN221" i="1"/>
  <c r="EM221" i="1"/>
  <c r="EL221" i="1"/>
  <c r="EK221" i="1"/>
  <c r="EJ221" i="1"/>
  <c r="EI221" i="1"/>
  <c r="EH221" i="1"/>
  <c r="EG221" i="1"/>
  <c r="EF221" i="1"/>
  <c r="EE221" i="1"/>
  <c r="ED221" i="1"/>
  <c r="EC221" i="1"/>
  <c r="EB221" i="1"/>
  <c r="EA221" i="1"/>
  <c r="DZ221" i="1"/>
  <c r="DY221" i="1"/>
  <c r="DX221" i="1"/>
  <c r="DW221" i="1"/>
  <c r="DV221" i="1"/>
  <c r="DU221" i="1"/>
  <c r="DT221" i="1"/>
  <c r="DS221" i="1"/>
  <c r="DR221" i="1"/>
  <c r="DQ221" i="1"/>
  <c r="DP221" i="1"/>
  <c r="DO221" i="1"/>
  <c r="DN221" i="1"/>
  <c r="DM221" i="1"/>
  <c r="DL221" i="1"/>
  <c r="DK221" i="1"/>
  <c r="DJ221" i="1"/>
  <c r="DI221" i="1"/>
  <c r="DH221" i="1"/>
  <c r="FF220" i="1"/>
  <c r="FE220" i="1"/>
  <c r="FD220" i="1"/>
  <c r="FC220" i="1"/>
  <c r="FB220" i="1"/>
  <c r="FA220" i="1"/>
  <c r="EZ220" i="1"/>
  <c r="EY220" i="1"/>
  <c r="EX220" i="1"/>
  <c r="EW220" i="1"/>
  <c r="EV220" i="1"/>
  <c r="EU220" i="1"/>
  <c r="ET220" i="1"/>
  <c r="ES220" i="1"/>
  <c r="ER220" i="1"/>
  <c r="EQ220" i="1"/>
  <c r="EP220" i="1"/>
  <c r="EO220" i="1"/>
  <c r="EN220" i="1"/>
  <c r="EM220" i="1"/>
  <c r="EL220" i="1"/>
  <c r="EK220" i="1"/>
  <c r="EJ220" i="1"/>
  <c r="EI220" i="1"/>
  <c r="EH220" i="1"/>
  <c r="EG220" i="1"/>
  <c r="EF220" i="1"/>
  <c r="EE220" i="1"/>
  <c r="ED220" i="1"/>
  <c r="EC220" i="1"/>
  <c r="EB220" i="1"/>
  <c r="EA220" i="1"/>
  <c r="DZ220" i="1"/>
  <c r="DY220" i="1"/>
  <c r="DX220" i="1"/>
  <c r="DW220" i="1"/>
  <c r="DV220" i="1"/>
  <c r="DU220" i="1"/>
  <c r="DT220" i="1"/>
  <c r="DS220" i="1"/>
  <c r="DR220" i="1"/>
  <c r="DQ220" i="1"/>
  <c r="DP220" i="1"/>
  <c r="DO220" i="1"/>
  <c r="DN220" i="1"/>
  <c r="DM220" i="1"/>
  <c r="DL220" i="1"/>
  <c r="DK220" i="1"/>
  <c r="DJ220" i="1"/>
  <c r="DI220" i="1"/>
  <c r="DH220" i="1"/>
  <c r="FF218" i="1"/>
  <c r="FE218" i="1"/>
  <c r="FD218" i="1"/>
  <c r="FC218" i="1"/>
  <c r="FB218" i="1"/>
  <c r="FA218" i="1"/>
  <c r="EZ218" i="1"/>
  <c r="EY218" i="1"/>
  <c r="EX218" i="1"/>
  <c r="EW218" i="1"/>
  <c r="EV218" i="1"/>
  <c r="EU218" i="1"/>
  <c r="ET218" i="1"/>
  <c r="ES218" i="1"/>
  <c r="ER218" i="1"/>
  <c r="EQ218" i="1"/>
  <c r="EP218" i="1"/>
  <c r="EO218" i="1"/>
  <c r="EN218" i="1"/>
  <c r="EM218" i="1"/>
  <c r="EL218" i="1"/>
  <c r="EK218" i="1"/>
  <c r="EJ218" i="1"/>
  <c r="EI218" i="1"/>
  <c r="EH218" i="1"/>
  <c r="EG218" i="1"/>
  <c r="EF218" i="1"/>
  <c r="EE218" i="1"/>
  <c r="ED218" i="1"/>
  <c r="EC218" i="1"/>
  <c r="EB218" i="1"/>
  <c r="EA218" i="1"/>
  <c r="DZ218" i="1"/>
  <c r="DY218" i="1"/>
  <c r="DX218" i="1"/>
  <c r="DW218" i="1"/>
  <c r="DV218" i="1"/>
  <c r="DU218" i="1"/>
  <c r="DT218" i="1"/>
  <c r="DS218" i="1"/>
  <c r="DR218" i="1"/>
  <c r="DQ218" i="1"/>
  <c r="DP218" i="1"/>
  <c r="DO218" i="1"/>
  <c r="DN218" i="1"/>
  <c r="DM218" i="1"/>
  <c r="DL218" i="1"/>
  <c r="DK218" i="1"/>
  <c r="DJ218" i="1"/>
  <c r="DI218" i="1"/>
  <c r="DH218" i="1"/>
  <c r="FF217" i="1"/>
  <c r="FE217" i="1"/>
  <c r="FD217" i="1"/>
  <c r="FC217" i="1"/>
  <c r="FB217" i="1"/>
  <c r="FA217" i="1"/>
  <c r="EZ217" i="1"/>
  <c r="EY217" i="1"/>
  <c r="EX217" i="1"/>
  <c r="EW217" i="1"/>
  <c r="EV217" i="1"/>
  <c r="EU217" i="1"/>
  <c r="ET217" i="1"/>
  <c r="ES217" i="1"/>
  <c r="ER217" i="1"/>
  <c r="EQ217" i="1"/>
  <c r="EP217" i="1"/>
  <c r="EO217" i="1"/>
  <c r="EN217" i="1"/>
  <c r="EM217" i="1"/>
  <c r="EL217" i="1"/>
  <c r="EK217" i="1"/>
  <c r="EJ217" i="1"/>
  <c r="EI217" i="1"/>
  <c r="EH217" i="1"/>
  <c r="FF216" i="1"/>
  <c r="FE216" i="1"/>
  <c r="FD216" i="1"/>
  <c r="FC216" i="1"/>
  <c r="FB216" i="1"/>
  <c r="FA216" i="1"/>
  <c r="EZ216" i="1"/>
  <c r="EY216" i="1"/>
  <c r="EX216" i="1"/>
  <c r="EW216" i="1"/>
  <c r="EV216" i="1"/>
  <c r="EU216" i="1"/>
  <c r="ET216" i="1"/>
  <c r="ES216" i="1"/>
  <c r="ER216" i="1"/>
  <c r="EQ216" i="1"/>
  <c r="EP216" i="1"/>
  <c r="EO216" i="1"/>
  <c r="EN216" i="1"/>
  <c r="EM216" i="1"/>
  <c r="EL216" i="1"/>
  <c r="EK216" i="1"/>
  <c r="EJ216" i="1"/>
  <c r="EI216" i="1"/>
  <c r="EH216" i="1"/>
  <c r="EG216" i="1"/>
  <c r="EF216" i="1"/>
  <c r="EE216" i="1"/>
  <c r="ED216" i="1"/>
  <c r="EC216" i="1"/>
  <c r="EB216" i="1"/>
  <c r="EA216" i="1"/>
  <c r="DZ216" i="1"/>
  <c r="DY216" i="1"/>
  <c r="DX216" i="1"/>
  <c r="DW216" i="1"/>
  <c r="DV216" i="1"/>
  <c r="DU216" i="1"/>
  <c r="DT216" i="1"/>
  <c r="DS216" i="1"/>
  <c r="DR216" i="1"/>
  <c r="DQ216" i="1"/>
  <c r="DP216" i="1"/>
  <c r="DO216" i="1"/>
  <c r="DN216" i="1"/>
  <c r="DM216" i="1"/>
  <c r="DL216" i="1"/>
  <c r="DK216" i="1"/>
  <c r="DJ216" i="1"/>
  <c r="DI216" i="1"/>
  <c r="DH216" i="1"/>
  <c r="FF215" i="1"/>
  <c r="FE215" i="1"/>
  <c r="FD215" i="1"/>
  <c r="FC215" i="1"/>
  <c r="FB215" i="1"/>
  <c r="FA215" i="1"/>
  <c r="EZ215" i="1"/>
  <c r="EY215" i="1"/>
  <c r="EX215" i="1"/>
  <c r="EW215" i="1"/>
  <c r="EV215" i="1"/>
  <c r="EU215" i="1"/>
  <c r="ET215" i="1"/>
  <c r="ES215" i="1"/>
  <c r="ER215" i="1"/>
  <c r="EQ215" i="1"/>
  <c r="EP215" i="1"/>
  <c r="EO215" i="1"/>
  <c r="EN215" i="1"/>
  <c r="EM215" i="1"/>
  <c r="EL215" i="1"/>
  <c r="EK215" i="1"/>
  <c r="EJ215" i="1"/>
  <c r="EI215" i="1"/>
  <c r="EH215" i="1"/>
  <c r="EG215" i="1"/>
  <c r="EF215" i="1"/>
  <c r="EE215" i="1"/>
  <c r="ED215" i="1"/>
  <c r="EC215" i="1"/>
  <c r="EB215" i="1"/>
  <c r="EA215" i="1"/>
  <c r="DZ215" i="1"/>
  <c r="DY215" i="1"/>
  <c r="DX215" i="1"/>
  <c r="DW215" i="1"/>
  <c r="DV215" i="1"/>
  <c r="DU215" i="1"/>
  <c r="DT215" i="1"/>
  <c r="DS215" i="1"/>
  <c r="DR215" i="1"/>
  <c r="DQ215" i="1"/>
  <c r="DP215" i="1"/>
  <c r="DO215" i="1"/>
  <c r="DN215" i="1"/>
  <c r="DM215" i="1"/>
  <c r="DL215" i="1"/>
  <c r="DK215" i="1"/>
  <c r="DJ215" i="1"/>
  <c r="DI215" i="1"/>
  <c r="DH215" i="1"/>
  <c r="FF214" i="1"/>
  <c r="FE214" i="1"/>
  <c r="FD214" i="1"/>
  <c r="FC214" i="1"/>
  <c r="FB214" i="1"/>
  <c r="FA214" i="1"/>
  <c r="EZ214" i="1"/>
  <c r="EY214" i="1"/>
  <c r="EX214" i="1"/>
  <c r="EW214" i="1"/>
  <c r="EV214" i="1"/>
  <c r="EU214" i="1"/>
  <c r="ET214" i="1"/>
  <c r="ES214" i="1"/>
  <c r="ER214" i="1"/>
  <c r="EQ214" i="1"/>
  <c r="EP214" i="1"/>
  <c r="EO214" i="1"/>
  <c r="EN214" i="1"/>
  <c r="EM214" i="1"/>
  <c r="EL214" i="1"/>
  <c r="EK214" i="1"/>
  <c r="EJ214" i="1"/>
  <c r="EI214" i="1"/>
  <c r="EH214" i="1"/>
  <c r="EG214" i="1"/>
  <c r="EF214" i="1"/>
  <c r="EE214" i="1"/>
  <c r="ED214" i="1"/>
  <c r="EC214" i="1"/>
  <c r="EB214" i="1"/>
  <c r="EA214" i="1"/>
  <c r="DZ214" i="1"/>
  <c r="DY214" i="1"/>
  <c r="DX214" i="1"/>
  <c r="DW214" i="1"/>
  <c r="DV214" i="1"/>
  <c r="DU214" i="1"/>
  <c r="DT214" i="1"/>
  <c r="DS214" i="1"/>
  <c r="DR214" i="1"/>
  <c r="DQ214" i="1"/>
  <c r="DP214" i="1"/>
  <c r="DO214" i="1"/>
  <c r="DN214" i="1"/>
  <c r="DM214" i="1"/>
  <c r="DL214" i="1"/>
  <c r="DK214" i="1"/>
  <c r="DJ214" i="1"/>
  <c r="DI214" i="1"/>
  <c r="DH214" i="1"/>
  <c r="FF213" i="1"/>
  <c r="FE213" i="1"/>
  <c r="FD213" i="1"/>
  <c r="FC213" i="1"/>
  <c r="FB213" i="1"/>
  <c r="FA213" i="1"/>
  <c r="EZ213" i="1"/>
  <c r="EY213" i="1"/>
  <c r="EX213" i="1"/>
  <c r="EW213" i="1"/>
  <c r="EV213" i="1"/>
  <c r="EU213" i="1"/>
  <c r="ET213" i="1"/>
  <c r="ES213" i="1"/>
  <c r="ER213" i="1"/>
  <c r="EQ213" i="1"/>
  <c r="EP213" i="1"/>
  <c r="EO213" i="1"/>
  <c r="EN213" i="1"/>
  <c r="EM213" i="1"/>
  <c r="EL213" i="1"/>
  <c r="EK213" i="1"/>
  <c r="EJ213" i="1"/>
  <c r="EI213" i="1"/>
  <c r="EH213" i="1"/>
  <c r="EG213" i="1"/>
  <c r="EF213" i="1"/>
  <c r="EE213" i="1"/>
  <c r="ED213" i="1"/>
  <c r="EC213" i="1"/>
  <c r="EB213" i="1"/>
  <c r="EA213" i="1"/>
  <c r="DZ213" i="1"/>
  <c r="DY213" i="1"/>
  <c r="DX213" i="1"/>
  <c r="DW213" i="1"/>
  <c r="DV213" i="1"/>
  <c r="DU213" i="1"/>
  <c r="DT213" i="1"/>
  <c r="DS213" i="1"/>
  <c r="DR213" i="1"/>
  <c r="DQ213" i="1"/>
  <c r="DP213" i="1"/>
  <c r="DO213" i="1"/>
  <c r="DN213" i="1"/>
  <c r="DM213" i="1"/>
  <c r="DL213" i="1"/>
  <c r="DK213" i="1"/>
  <c r="DJ213" i="1"/>
  <c r="DI213" i="1"/>
  <c r="DH213" i="1"/>
  <c r="FF212" i="1"/>
  <c r="FE212" i="1"/>
  <c r="FD212" i="1"/>
  <c r="FC212" i="1"/>
  <c r="FB212" i="1"/>
  <c r="FA212" i="1"/>
  <c r="EZ212" i="1"/>
  <c r="EY212" i="1"/>
  <c r="EX212" i="1"/>
  <c r="EW212" i="1"/>
  <c r="EV212" i="1"/>
  <c r="EU212" i="1"/>
  <c r="ET212" i="1"/>
  <c r="ES212" i="1"/>
  <c r="ER212" i="1"/>
  <c r="EQ212" i="1"/>
  <c r="EP212" i="1"/>
  <c r="EO212" i="1"/>
  <c r="EN212" i="1"/>
  <c r="EM212" i="1"/>
  <c r="EL212" i="1"/>
  <c r="EK212" i="1"/>
  <c r="EJ212" i="1"/>
  <c r="EI212" i="1"/>
  <c r="EH212" i="1"/>
  <c r="EG212" i="1"/>
  <c r="EF212" i="1"/>
  <c r="EE212" i="1"/>
  <c r="ED212" i="1"/>
  <c r="EC212" i="1"/>
  <c r="EB212" i="1"/>
  <c r="EA212" i="1"/>
  <c r="DZ212" i="1"/>
  <c r="DY212" i="1"/>
  <c r="DX212" i="1"/>
  <c r="DW212" i="1"/>
  <c r="DV212" i="1"/>
  <c r="DU212" i="1"/>
  <c r="DT212" i="1"/>
  <c r="DS212" i="1"/>
  <c r="DR212" i="1"/>
  <c r="DQ212" i="1"/>
  <c r="DP212" i="1"/>
  <c r="DO212" i="1"/>
  <c r="DN212" i="1"/>
  <c r="DM212" i="1"/>
  <c r="DL212" i="1"/>
  <c r="DK212" i="1"/>
  <c r="DJ212" i="1"/>
  <c r="DI212" i="1"/>
  <c r="DH212" i="1"/>
  <c r="FF211" i="1"/>
  <c r="FE211" i="1"/>
  <c r="FD211" i="1"/>
  <c r="FC211" i="1"/>
  <c r="FB211" i="1"/>
  <c r="FA211" i="1"/>
  <c r="EZ211" i="1"/>
  <c r="EY211" i="1"/>
  <c r="EX211" i="1"/>
  <c r="EW211" i="1"/>
  <c r="EV211" i="1"/>
  <c r="EU211" i="1"/>
  <c r="ET211" i="1"/>
  <c r="ES211" i="1"/>
  <c r="ER211" i="1"/>
  <c r="EQ211" i="1"/>
  <c r="EP211" i="1"/>
  <c r="EO211" i="1"/>
  <c r="EN211" i="1"/>
  <c r="EM211" i="1"/>
  <c r="EL211" i="1"/>
  <c r="EK211" i="1"/>
  <c r="EJ211" i="1"/>
  <c r="EI211" i="1"/>
  <c r="EH211" i="1"/>
  <c r="EG211" i="1"/>
  <c r="EF211" i="1"/>
  <c r="EE211" i="1"/>
  <c r="ED211" i="1"/>
  <c r="EC211" i="1"/>
  <c r="EB211" i="1"/>
  <c r="EA211" i="1"/>
  <c r="DZ211" i="1"/>
  <c r="DY211" i="1"/>
  <c r="DX211" i="1"/>
  <c r="DW211" i="1"/>
  <c r="DV211" i="1"/>
  <c r="DU211" i="1"/>
  <c r="DT211" i="1"/>
  <c r="DS211" i="1"/>
  <c r="DR211" i="1"/>
  <c r="DQ211" i="1"/>
  <c r="DP211" i="1"/>
  <c r="DO211" i="1"/>
  <c r="DN211" i="1"/>
  <c r="DM211" i="1"/>
  <c r="DL211" i="1"/>
  <c r="DK211" i="1"/>
  <c r="DJ211" i="1"/>
  <c r="DI211" i="1"/>
  <c r="DH211" i="1"/>
  <c r="FF210" i="1"/>
  <c r="FE210" i="1"/>
  <c r="FD210" i="1"/>
  <c r="FC210" i="1"/>
  <c r="FB210" i="1"/>
  <c r="FA210" i="1"/>
  <c r="EZ210" i="1"/>
  <c r="EY210" i="1"/>
  <c r="EX210" i="1"/>
  <c r="EW210" i="1"/>
  <c r="EV210" i="1"/>
  <c r="EU210" i="1"/>
  <c r="ET210" i="1"/>
  <c r="ES210" i="1"/>
  <c r="ER210" i="1"/>
  <c r="EQ210" i="1"/>
  <c r="EP210" i="1"/>
  <c r="EO210" i="1"/>
  <c r="EN210" i="1"/>
  <c r="EM210" i="1"/>
  <c r="EL210" i="1"/>
  <c r="EK210" i="1"/>
  <c r="EJ210" i="1"/>
  <c r="EI210" i="1"/>
  <c r="EH210" i="1"/>
  <c r="EG210" i="1"/>
  <c r="EF210" i="1"/>
  <c r="EE210" i="1"/>
  <c r="ED210" i="1"/>
  <c r="EC210" i="1"/>
  <c r="EB210" i="1"/>
  <c r="EA210" i="1"/>
  <c r="DZ210" i="1"/>
  <c r="DY210" i="1"/>
  <c r="DX210" i="1"/>
  <c r="DW210" i="1"/>
  <c r="DV210" i="1"/>
  <c r="DU210" i="1"/>
  <c r="DT210" i="1"/>
  <c r="DS210" i="1"/>
  <c r="DR210" i="1"/>
  <c r="DQ210" i="1"/>
  <c r="DP210" i="1"/>
  <c r="DO210" i="1"/>
  <c r="DN210" i="1"/>
  <c r="DM210" i="1"/>
  <c r="DL210" i="1"/>
  <c r="DK210" i="1"/>
  <c r="DJ210" i="1"/>
  <c r="DI210" i="1"/>
  <c r="DH210" i="1"/>
  <c r="FF209" i="1"/>
  <c r="FE209" i="1"/>
  <c r="FD209" i="1"/>
  <c r="FC209" i="1"/>
  <c r="FB209" i="1"/>
  <c r="FA209" i="1"/>
  <c r="EZ209" i="1"/>
  <c r="EY209" i="1"/>
  <c r="EX209" i="1"/>
  <c r="EW209" i="1"/>
  <c r="EV209" i="1"/>
  <c r="EU209" i="1"/>
  <c r="ET209" i="1"/>
  <c r="ES209" i="1"/>
  <c r="ER209" i="1"/>
  <c r="EQ209" i="1"/>
  <c r="EP209" i="1"/>
  <c r="EO209" i="1"/>
  <c r="EN209" i="1"/>
  <c r="EM209" i="1"/>
  <c r="EL209" i="1"/>
  <c r="EK209" i="1"/>
  <c r="EJ209" i="1"/>
  <c r="EI209" i="1"/>
  <c r="EH209" i="1"/>
  <c r="EG209" i="1"/>
  <c r="EF209" i="1"/>
  <c r="EE209" i="1"/>
  <c r="ED209" i="1"/>
  <c r="EC209" i="1"/>
  <c r="EB209" i="1"/>
  <c r="EA209" i="1"/>
  <c r="DZ209" i="1"/>
  <c r="DY209" i="1"/>
  <c r="DX209" i="1"/>
  <c r="DW209" i="1"/>
  <c r="DV209" i="1"/>
  <c r="DU209" i="1"/>
  <c r="DT209" i="1"/>
  <c r="DS209" i="1"/>
  <c r="DR209" i="1"/>
  <c r="DQ209" i="1"/>
  <c r="DP209" i="1"/>
  <c r="DO209" i="1"/>
  <c r="DN209" i="1"/>
  <c r="DM209" i="1"/>
  <c r="DL209" i="1"/>
  <c r="DK209" i="1"/>
  <c r="DJ209" i="1"/>
  <c r="DI209" i="1"/>
  <c r="DH209" i="1"/>
  <c r="FF208" i="1"/>
  <c r="FE208" i="1"/>
  <c r="FD208" i="1"/>
  <c r="FC208" i="1"/>
  <c r="FB208" i="1"/>
  <c r="FA208" i="1"/>
  <c r="EZ208" i="1"/>
  <c r="EY208" i="1"/>
  <c r="EX208" i="1"/>
  <c r="EW208" i="1"/>
  <c r="EV208" i="1"/>
  <c r="EU208" i="1"/>
  <c r="ET208" i="1"/>
  <c r="ES208" i="1"/>
  <c r="ER208" i="1"/>
  <c r="EQ208" i="1"/>
  <c r="EP208" i="1"/>
  <c r="EO208" i="1"/>
  <c r="EN208" i="1"/>
  <c r="EM208" i="1"/>
  <c r="EL208" i="1"/>
  <c r="EK208" i="1"/>
  <c r="EJ208" i="1"/>
  <c r="EI208" i="1"/>
  <c r="EH208" i="1"/>
  <c r="FF207" i="1"/>
  <c r="FE207" i="1"/>
  <c r="FD207" i="1"/>
  <c r="FC207" i="1"/>
  <c r="FB207" i="1"/>
  <c r="FA207" i="1"/>
  <c r="EZ207" i="1"/>
  <c r="EY207" i="1"/>
  <c r="EX207" i="1"/>
  <c r="EW207" i="1"/>
  <c r="EV207" i="1"/>
  <c r="EU207" i="1"/>
  <c r="ET207" i="1"/>
  <c r="ES207" i="1"/>
  <c r="ER207" i="1"/>
  <c r="EQ207" i="1"/>
  <c r="EP207" i="1"/>
  <c r="EO207" i="1"/>
  <c r="EN207" i="1"/>
  <c r="EM207" i="1"/>
  <c r="EL207" i="1"/>
  <c r="EK207" i="1"/>
  <c r="EJ207" i="1"/>
  <c r="EI207" i="1"/>
  <c r="EH207" i="1"/>
  <c r="EG207" i="1"/>
  <c r="EF207" i="1"/>
  <c r="EE207" i="1"/>
  <c r="ED207" i="1"/>
  <c r="EC207" i="1"/>
  <c r="EB207" i="1"/>
  <c r="EA207" i="1"/>
  <c r="DZ207" i="1"/>
  <c r="DY207" i="1"/>
  <c r="DX207" i="1"/>
  <c r="DW207" i="1"/>
  <c r="DV207" i="1"/>
  <c r="DU207" i="1"/>
  <c r="DT207" i="1"/>
  <c r="DS207" i="1"/>
  <c r="DR207" i="1"/>
  <c r="DQ207" i="1"/>
  <c r="DP207" i="1"/>
  <c r="DO207" i="1"/>
  <c r="DN207" i="1"/>
  <c r="DM207" i="1"/>
  <c r="DL207" i="1"/>
  <c r="DK207" i="1"/>
  <c r="DJ207" i="1"/>
  <c r="DI207" i="1"/>
  <c r="DH207" i="1"/>
  <c r="FF206" i="1"/>
  <c r="FE206" i="1"/>
  <c r="FD206" i="1"/>
  <c r="FC206" i="1"/>
  <c r="FB206" i="1"/>
  <c r="FA206" i="1"/>
  <c r="EZ206" i="1"/>
  <c r="EY206" i="1"/>
  <c r="EX206" i="1"/>
  <c r="EW206" i="1"/>
  <c r="EV206" i="1"/>
  <c r="EU206" i="1"/>
  <c r="ET206" i="1"/>
  <c r="ES206" i="1"/>
  <c r="ER206" i="1"/>
  <c r="EQ206" i="1"/>
  <c r="EP206" i="1"/>
  <c r="EO206" i="1"/>
  <c r="EN206" i="1"/>
  <c r="EM206" i="1"/>
  <c r="EL206" i="1"/>
  <c r="EK206" i="1"/>
  <c r="EJ206" i="1"/>
  <c r="EI206" i="1"/>
  <c r="EH206" i="1"/>
  <c r="EG206" i="1"/>
  <c r="EF206" i="1"/>
  <c r="EE206" i="1"/>
  <c r="ED206" i="1"/>
  <c r="EC206" i="1"/>
  <c r="EB206" i="1"/>
  <c r="EA206" i="1"/>
  <c r="DZ206" i="1"/>
  <c r="DY206" i="1"/>
  <c r="DX206" i="1"/>
  <c r="DW206" i="1"/>
  <c r="DV206" i="1"/>
  <c r="DU206" i="1"/>
  <c r="DT206" i="1"/>
  <c r="DS206" i="1"/>
  <c r="DR206" i="1"/>
  <c r="DQ206" i="1"/>
  <c r="DP206" i="1"/>
  <c r="DO206" i="1"/>
  <c r="DN206" i="1"/>
  <c r="DM206" i="1"/>
  <c r="DL206" i="1"/>
  <c r="DK206" i="1"/>
  <c r="DJ206" i="1"/>
  <c r="DI206" i="1"/>
  <c r="DH206" i="1"/>
  <c r="FF205" i="1"/>
  <c r="FE205" i="1"/>
  <c r="FD205" i="1"/>
  <c r="FC205" i="1"/>
  <c r="FB205" i="1"/>
  <c r="FA205" i="1"/>
  <c r="EZ205" i="1"/>
  <c r="EY205" i="1"/>
  <c r="EX205" i="1"/>
  <c r="EW205" i="1"/>
  <c r="EV205" i="1"/>
  <c r="EU205" i="1"/>
  <c r="ET205" i="1"/>
  <c r="ES205" i="1"/>
  <c r="ER205" i="1"/>
  <c r="EQ205" i="1"/>
  <c r="EP205" i="1"/>
  <c r="EO205" i="1"/>
  <c r="EN205" i="1"/>
  <c r="EM205" i="1"/>
  <c r="EL205" i="1"/>
  <c r="EK205" i="1"/>
  <c r="EJ205" i="1"/>
  <c r="EI205" i="1"/>
  <c r="EH205" i="1"/>
  <c r="EG205" i="1"/>
  <c r="EF205" i="1"/>
  <c r="EE205" i="1"/>
  <c r="ED205" i="1"/>
  <c r="EC205" i="1"/>
  <c r="EB205" i="1"/>
  <c r="EA205" i="1"/>
  <c r="DZ205" i="1"/>
  <c r="DY205" i="1"/>
  <c r="DX205" i="1"/>
  <c r="DW205" i="1"/>
  <c r="DV205" i="1"/>
  <c r="DU205" i="1"/>
  <c r="DT205" i="1"/>
  <c r="DS205" i="1"/>
  <c r="DR205" i="1"/>
  <c r="DQ205" i="1"/>
  <c r="DP205" i="1"/>
  <c r="DO205" i="1"/>
  <c r="DN205" i="1"/>
  <c r="DM205" i="1"/>
  <c r="DL205" i="1"/>
  <c r="DK205" i="1"/>
  <c r="DJ205" i="1"/>
  <c r="DI205" i="1"/>
  <c r="DH205" i="1"/>
  <c r="FF203" i="1"/>
  <c r="FE203" i="1"/>
  <c r="FD203" i="1"/>
  <c r="FC203" i="1"/>
  <c r="FB203" i="1"/>
  <c r="FA203" i="1"/>
  <c r="EZ203" i="1"/>
  <c r="EY203" i="1"/>
  <c r="EX203" i="1"/>
  <c r="EW203" i="1"/>
  <c r="EV203" i="1"/>
  <c r="EU203" i="1"/>
  <c r="ET203" i="1"/>
  <c r="ES203" i="1"/>
  <c r="ER203" i="1"/>
  <c r="EQ203" i="1"/>
  <c r="EP203" i="1"/>
  <c r="EO203" i="1"/>
  <c r="EN203" i="1"/>
  <c r="EM203" i="1"/>
  <c r="EL203" i="1"/>
  <c r="EK203" i="1"/>
  <c r="EJ203" i="1"/>
  <c r="EI203" i="1"/>
  <c r="EH203" i="1"/>
  <c r="EG203" i="1"/>
  <c r="EF203" i="1"/>
  <c r="EE203" i="1"/>
  <c r="ED203" i="1"/>
  <c r="EC203" i="1"/>
  <c r="EB203" i="1"/>
  <c r="EA203" i="1"/>
  <c r="DZ203" i="1"/>
  <c r="DY203" i="1"/>
  <c r="DX203" i="1"/>
  <c r="DW203" i="1"/>
  <c r="DV203" i="1"/>
  <c r="DU203" i="1"/>
  <c r="DT203" i="1"/>
  <c r="DS203" i="1"/>
  <c r="DR203" i="1"/>
  <c r="DQ203" i="1"/>
  <c r="DP203" i="1"/>
  <c r="DO203" i="1"/>
  <c r="DN203" i="1"/>
  <c r="DM203" i="1"/>
  <c r="DL203" i="1"/>
  <c r="DK203" i="1"/>
  <c r="DJ203" i="1"/>
  <c r="DI203" i="1"/>
  <c r="DH203" i="1"/>
  <c r="FF202" i="1"/>
  <c r="FE202" i="1"/>
  <c r="FD202" i="1"/>
  <c r="FC202" i="1"/>
  <c r="FB202" i="1"/>
  <c r="FA202" i="1"/>
  <c r="EZ202" i="1"/>
  <c r="EY202" i="1"/>
  <c r="EX202" i="1"/>
  <c r="EW202" i="1"/>
  <c r="EV202" i="1"/>
  <c r="EU202" i="1"/>
  <c r="ET202" i="1"/>
  <c r="ES202" i="1"/>
  <c r="ER202" i="1"/>
  <c r="EQ202" i="1"/>
  <c r="EP202" i="1"/>
  <c r="EO202" i="1"/>
  <c r="EN202" i="1"/>
  <c r="EM202" i="1"/>
  <c r="EL202" i="1"/>
  <c r="EK202" i="1"/>
  <c r="EJ202" i="1"/>
  <c r="EI202" i="1"/>
  <c r="EH202" i="1"/>
  <c r="EB202" i="1"/>
  <c r="EA202" i="1"/>
  <c r="DZ202" i="1"/>
  <c r="DY202" i="1"/>
  <c r="DX202" i="1"/>
  <c r="DW202" i="1"/>
  <c r="DV202" i="1"/>
  <c r="DU202" i="1"/>
  <c r="DT202" i="1"/>
  <c r="DS202" i="1"/>
  <c r="DR202" i="1"/>
  <c r="DQ202" i="1"/>
  <c r="DP202" i="1"/>
  <c r="DO202" i="1"/>
  <c r="DN202" i="1"/>
  <c r="DM202" i="1"/>
  <c r="DL202" i="1"/>
  <c r="DK202" i="1"/>
  <c r="DJ202" i="1"/>
  <c r="DI202" i="1"/>
  <c r="DH202" i="1"/>
  <c r="FF201" i="1"/>
  <c r="FE201" i="1"/>
  <c r="FD201" i="1"/>
  <c r="FC201" i="1"/>
  <c r="FB201" i="1"/>
  <c r="FA201" i="1"/>
  <c r="EZ201" i="1"/>
  <c r="EY201" i="1"/>
  <c r="EX201" i="1"/>
  <c r="EW201" i="1"/>
  <c r="EV201" i="1"/>
  <c r="EU201" i="1"/>
  <c r="ET201" i="1"/>
  <c r="ES201" i="1"/>
  <c r="ER201" i="1"/>
  <c r="EQ201" i="1"/>
  <c r="EP201" i="1"/>
  <c r="EO201" i="1"/>
  <c r="EN201" i="1"/>
  <c r="EM201" i="1"/>
  <c r="EL201" i="1"/>
  <c r="EK201" i="1"/>
  <c r="EJ201" i="1"/>
  <c r="EI201" i="1"/>
  <c r="EH201" i="1"/>
  <c r="FF200" i="1"/>
  <c r="FE200" i="1"/>
  <c r="FD200" i="1"/>
  <c r="FC200" i="1"/>
  <c r="FB200" i="1"/>
  <c r="FA200" i="1"/>
  <c r="EZ200" i="1"/>
  <c r="EY200" i="1"/>
  <c r="EX200" i="1"/>
  <c r="EW200" i="1"/>
  <c r="EV200" i="1"/>
  <c r="EU200" i="1"/>
  <c r="ET200" i="1"/>
  <c r="ES200" i="1"/>
  <c r="ER200" i="1"/>
  <c r="EQ200" i="1"/>
  <c r="EP200" i="1"/>
  <c r="EO200" i="1"/>
  <c r="EN200" i="1"/>
  <c r="EM200" i="1"/>
  <c r="EL200" i="1"/>
  <c r="EK200" i="1"/>
  <c r="EJ200" i="1"/>
  <c r="EI200" i="1"/>
  <c r="EH200" i="1"/>
  <c r="EG200" i="1"/>
  <c r="EF200" i="1"/>
  <c r="EE200" i="1"/>
  <c r="ED200" i="1"/>
  <c r="EC200" i="1"/>
  <c r="EB200" i="1"/>
  <c r="EA200" i="1"/>
  <c r="DZ200" i="1"/>
  <c r="DY200" i="1"/>
  <c r="DX200" i="1"/>
  <c r="DW200" i="1"/>
  <c r="DV200" i="1"/>
  <c r="DU200" i="1"/>
  <c r="DT200" i="1"/>
  <c r="DS200" i="1"/>
  <c r="DR200" i="1"/>
  <c r="DQ200" i="1"/>
  <c r="DP200" i="1"/>
  <c r="DO200" i="1"/>
  <c r="DN200" i="1"/>
  <c r="DM200" i="1"/>
  <c r="DL200" i="1"/>
  <c r="DK200" i="1"/>
  <c r="DJ200" i="1"/>
  <c r="DI200" i="1"/>
  <c r="DH200" i="1"/>
  <c r="FF199" i="1"/>
  <c r="FE199" i="1"/>
  <c r="FD199" i="1"/>
  <c r="FC199" i="1"/>
  <c r="FB199" i="1"/>
  <c r="FA199" i="1"/>
  <c r="EZ199" i="1"/>
  <c r="EY199" i="1"/>
  <c r="EX199" i="1"/>
  <c r="EW199" i="1"/>
  <c r="EV199" i="1"/>
  <c r="EU199" i="1"/>
  <c r="ET199" i="1"/>
  <c r="ES199" i="1"/>
  <c r="ER199" i="1"/>
  <c r="EQ199" i="1"/>
  <c r="EP199" i="1"/>
  <c r="EO199" i="1"/>
  <c r="EN199" i="1"/>
  <c r="EM199" i="1"/>
  <c r="EL199" i="1"/>
  <c r="EK199" i="1"/>
  <c r="EJ199" i="1"/>
  <c r="EI199" i="1"/>
  <c r="EH199" i="1"/>
  <c r="EB199" i="1"/>
  <c r="EA199" i="1"/>
  <c r="DZ199" i="1"/>
  <c r="DY199" i="1"/>
  <c r="DX199" i="1"/>
  <c r="DW199" i="1"/>
  <c r="DV199" i="1"/>
  <c r="DU199" i="1"/>
  <c r="DT199" i="1"/>
  <c r="DS199" i="1"/>
  <c r="DR199" i="1"/>
  <c r="DQ199" i="1"/>
  <c r="DP199" i="1"/>
  <c r="DO199" i="1"/>
  <c r="DN199" i="1"/>
  <c r="DM199" i="1"/>
  <c r="DL199" i="1"/>
  <c r="DK199" i="1"/>
  <c r="DJ199" i="1"/>
  <c r="DI199" i="1"/>
  <c r="DH199" i="1"/>
  <c r="FF198" i="1"/>
  <c r="FE198" i="1"/>
  <c r="FD198" i="1"/>
  <c r="FC198" i="1"/>
  <c r="FB198" i="1"/>
  <c r="FA198" i="1"/>
  <c r="EZ198" i="1"/>
  <c r="EY198" i="1"/>
  <c r="EX198" i="1"/>
  <c r="EW198" i="1"/>
  <c r="EV198" i="1"/>
  <c r="EU198" i="1"/>
  <c r="ET198" i="1"/>
  <c r="ES198" i="1"/>
  <c r="ER198" i="1"/>
  <c r="EQ198" i="1"/>
  <c r="EP198" i="1"/>
  <c r="EO198" i="1"/>
  <c r="EN198" i="1"/>
  <c r="EM198" i="1"/>
  <c r="EL198" i="1"/>
  <c r="EK198" i="1"/>
  <c r="EJ198" i="1"/>
  <c r="EI198" i="1"/>
  <c r="EH198" i="1"/>
  <c r="EG198" i="1"/>
  <c r="EF198" i="1"/>
  <c r="EE198" i="1"/>
  <c r="ED198" i="1"/>
  <c r="EC198" i="1"/>
  <c r="EB198" i="1"/>
  <c r="EA198" i="1"/>
  <c r="DZ198" i="1"/>
  <c r="DY198" i="1"/>
  <c r="DX198" i="1"/>
  <c r="DW198" i="1"/>
  <c r="DV198" i="1"/>
  <c r="DU198" i="1"/>
  <c r="DT198" i="1"/>
  <c r="DS198" i="1"/>
  <c r="DR198" i="1"/>
  <c r="DQ198" i="1"/>
  <c r="DP198" i="1"/>
  <c r="DO198" i="1"/>
  <c r="DN198" i="1"/>
  <c r="DM198" i="1"/>
  <c r="DL198" i="1"/>
  <c r="DK198" i="1"/>
  <c r="DJ198" i="1"/>
  <c r="DI198" i="1"/>
  <c r="DH198" i="1"/>
  <c r="FF197" i="1"/>
  <c r="FE197" i="1"/>
  <c r="FD197" i="1"/>
  <c r="FC197" i="1"/>
  <c r="FB197" i="1"/>
  <c r="FA197" i="1"/>
  <c r="EZ197" i="1"/>
  <c r="EY197" i="1"/>
  <c r="EX197" i="1"/>
  <c r="EW197" i="1"/>
  <c r="EV197" i="1"/>
  <c r="EU197" i="1"/>
  <c r="ET197" i="1"/>
  <c r="ES197" i="1"/>
  <c r="ER197" i="1"/>
  <c r="EQ197" i="1"/>
  <c r="EP197" i="1"/>
  <c r="EO197" i="1"/>
  <c r="EN197" i="1"/>
  <c r="EM197" i="1"/>
  <c r="EL197" i="1"/>
  <c r="EK197" i="1"/>
  <c r="EJ197" i="1"/>
  <c r="EI197" i="1"/>
  <c r="EH197" i="1"/>
  <c r="EG197" i="1"/>
  <c r="EF197" i="1"/>
  <c r="EE197" i="1"/>
  <c r="ED197" i="1"/>
  <c r="EC197" i="1"/>
  <c r="EB197" i="1"/>
  <c r="EA197" i="1"/>
  <c r="DZ197" i="1"/>
  <c r="DY197" i="1"/>
  <c r="DX197" i="1"/>
  <c r="DW197" i="1"/>
  <c r="DV197" i="1"/>
  <c r="DU197" i="1"/>
  <c r="DT197" i="1"/>
  <c r="DS197" i="1"/>
  <c r="DR197" i="1"/>
  <c r="DQ197" i="1"/>
  <c r="DP197" i="1"/>
  <c r="DO197" i="1"/>
  <c r="DN197" i="1"/>
  <c r="DM197" i="1"/>
  <c r="DL197" i="1"/>
  <c r="DK197" i="1"/>
  <c r="DJ197" i="1"/>
  <c r="DI197" i="1"/>
  <c r="DH197" i="1"/>
  <c r="FF196" i="1"/>
  <c r="FE196" i="1"/>
  <c r="FD196" i="1"/>
  <c r="FC196" i="1"/>
  <c r="FB196" i="1"/>
  <c r="FA196" i="1"/>
  <c r="EZ196" i="1"/>
  <c r="EY196" i="1"/>
  <c r="EX196" i="1"/>
  <c r="EW196" i="1"/>
  <c r="EV196" i="1"/>
  <c r="EU196" i="1"/>
  <c r="ET196" i="1"/>
  <c r="ES196" i="1"/>
  <c r="ER196" i="1"/>
  <c r="EQ196" i="1"/>
  <c r="EP196" i="1"/>
  <c r="EO196" i="1"/>
  <c r="EN196" i="1"/>
  <c r="EM196" i="1"/>
  <c r="EL196" i="1"/>
  <c r="EK196" i="1"/>
  <c r="EJ196" i="1"/>
  <c r="EI196" i="1"/>
  <c r="EH196" i="1"/>
  <c r="EG196" i="1"/>
  <c r="EF196" i="1"/>
  <c r="EE196" i="1"/>
  <c r="ED196" i="1"/>
  <c r="EC196" i="1"/>
  <c r="EB196" i="1"/>
  <c r="EA196" i="1"/>
  <c r="DZ196" i="1"/>
  <c r="DY196" i="1"/>
  <c r="DX196" i="1"/>
  <c r="DW196" i="1"/>
  <c r="DV196" i="1"/>
  <c r="DU196" i="1"/>
  <c r="DT196" i="1"/>
  <c r="DS196" i="1"/>
  <c r="DR196" i="1"/>
  <c r="DQ196" i="1"/>
  <c r="DP196" i="1"/>
  <c r="DO196" i="1"/>
  <c r="DN196" i="1"/>
  <c r="DM196" i="1"/>
  <c r="DL196" i="1"/>
  <c r="DK196" i="1"/>
  <c r="DJ196" i="1"/>
  <c r="DI196" i="1"/>
  <c r="DH196" i="1"/>
  <c r="FF195" i="1"/>
  <c r="FE195" i="1"/>
  <c r="FD195" i="1"/>
  <c r="FC195" i="1"/>
  <c r="FB195" i="1"/>
  <c r="FA195" i="1"/>
  <c r="EZ195" i="1"/>
  <c r="EY195" i="1"/>
  <c r="EX195" i="1"/>
  <c r="EW195" i="1"/>
  <c r="EV195" i="1"/>
  <c r="EU195" i="1"/>
  <c r="ET195" i="1"/>
  <c r="ES195" i="1"/>
  <c r="ER195" i="1"/>
  <c r="EQ195" i="1"/>
  <c r="EP195" i="1"/>
  <c r="EO195" i="1"/>
  <c r="EN195" i="1"/>
  <c r="EM195" i="1"/>
  <c r="EL195" i="1"/>
  <c r="EK195" i="1"/>
  <c r="EJ195" i="1"/>
  <c r="EI195" i="1"/>
  <c r="EH195" i="1"/>
  <c r="EG195" i="1"/>
  <c r="EF195" i="1"/>
  <c r="EE195" i="1"/>
  <c r="ED195" i="1"/>
  <c r="EC195" i="1"/>
  <c r="EB195" i="1"/>
  <c r="EA195" i="1"/>
  <c r="DZ195" i="1"/>
  <c r="DY195" i="1"/>
  <c r="DX195" i="1"/>
  <c r="DW195" i="1"/>
  <c r="DV195" i="1"/>
  <c r="DU195" i="1"/>
  <c r="DT195" i="1"/>
  <c r="DS195" i="1"/>
  <c r="DR195" i="1"/>
  <c r="DQ195" i="1"/>
  <c r="DP195" i="1"/>
  <c r="DO195" i="1"/>
  <c r="DN195" i="1"/>
  <c r="DM195" i="1"/>
  <c r="DL195" i="1"/>
  <c r="DK195" i="1"/>
  <c r="DJ195" i="1"/>
  <c r="DI195" i="1"/>
  <c r="DH195" i="1"/>
  <c r="FF194" i="1"/>
  <c r="FE194" i="1"/>
  <c r="FD194" i="1"/>
  <c r="FC194" i="1"/>
  <c r="FB194" i="1"/>
  <c r="FA194" i="1"/>
  <c r="EZ194" i="1"/>
  <c r="EY194" i="1"/>
  <c r="EX194" i="1"/>
  <c r="EW194" i="1"/>
  <c r="EV194" i="1"/>
  <c r="EU194" i="1"/>
  <c r="ET194" i="1"/>
  <c r="ES194" i="1"/>
  <c r="ER194" i="1"/>
  <c r="EQ194" i="1"/>
  <c r="EP194" i="1"/>
  <c r="EO194" i="1"/>
  <c r="EN194" i="1"/>
  <c r="EM194" i="1"/>
  <c r="EL194" i="1"/>
  <c r="EK194" i="1"/>
  <c r="EJ194" i="1"/>
  <c r="EI194" i="1"/>
  <c r="EH194" i="1"/>
  <c r="EG194" i="1"/>
  <c r="EF194" i="1"/>
  <c r="EE194" i="1"/>
  <c r="ED194" i="1"/>
  <c r="EC194" i="1"/>
  <c r="EB194" i="1"/>
  <c r="EA194" i="1"/>
  <c r="DZ194" i="1"/>
  <c r="DY194" i="1"/>
  <c r="DX194" i="1"/>
  <c r="DW194" i="1"/>
  <c r="DV194" i="1"/>
  <c r="DU194" i="1"/>
  <c r="DT194" i="1"/>
  <c r="DS194" i="1"/>
  <c r="DR194" i="1"/>
  <c r="DQ194" i="1"/>
  <c r="DP194" i="1"/>
  <c r="DO194" i="1"/>
  <c r="DN194" i="1"/>
  <c r="DM194" i="1"/>
  <c r="DL194" i="1"/>
  <c r="DK194" i="1"/>
  <c r="DJ194" i="1"/>
  <c r="DI194" i="1"/>
  <c r="DH194" i="1"/>
  <c r="FF193" i="1"/>
  <c r="FE193" i="1"/>
  <c r="FD193" i="1"/>
  <c r="FC193" i="1"/>
  <c r="FB193" i="1"/>
  <c r="FA193" i="1"/>
  <c r="EZ193" i="1"/>
  <c r="EY193" i="1"/>
  <c r="EX193" i="1"/>
  <c r="EW193" i="1"/>
  <c r="EV193" i="1"/>
  <c r="EU193" i="1"/>
  <c r="ET193" i="1"/>
  <c r="ES193" i="1"/>
  <c r="ER193" i="1"/>
  <c r="EQ193" i="1"/>
  <c r="EP193" i="1"/>
  <c r="EO193" i="1"/>
  <c r="EN193" i="1"/>
  <c r="EM193" i="1"/>
  <c r="EL193" i="1"/>
  <c r="EK193" i="1"/>
  <c r="EJ193" i="1"/>
  <c r="EI193" i="1"/>
  <c r="EH193" i="1"/>
  <c r="EG193" i="1"/>
  <c r="EF193" i="1"/>
  <c r="EE193" i="1"/>
  <c r="ED193" i="1"/>
  <c r="EC193" i="1"/>
  <c r="EB193" i="1"/>
  <c r="EA193" i="1"/>
  <c r="DZ193" i="1"/>
  <c r="DY193" i="1"/>
  <c r="DX193" i="1"/>
  <c r="DW193" i="1"/>
  <c r="DV193" i="1"/>
  <c r="DU193" i="1"/>
  <c r="DT193" i="1"/>
  <c r="DS193" i="1"/>
  <c r="DR193" i="1"/>
  <c r="DQ193" i="1"/>
  <c r="DP193" i="1"/>
  <c r="DO193" i="1"/>
  <c r="DN193" i="1"/>
  <c r="DM193" i="1"/>
  <c r="DL193" i="1"/>
  <c r="DK193" i="1"/>
  <c r="DJ193" i="1"/>
  <c r="DI193" i="1"/>
  <c r="DH193" i="1"/>
  <c r="FF192" i="1"/>
  <c r="FE192" i="1"/>
  <c r="FD192" i="1"/>
  <c r="FC192" i="1"/>
  <c r="FB192" i="1"/>
  <c r="FA192" i="1"/>
  <c r="EZ192" i="1"/>
  <c r="EY192" i="1"/>
  <c r="EX192" i="1"/>
  <c r="EW192" i="1"/>
  <c r="EV192" i="1"/>
  <c r="EU192" i="1"/>
  <c r="ET192" i="1"/>
  <c r="ES192" i="1"/>
  <c r="ER192" i="1"/>
  <c r="EQ192" i="1"/>
  <c r="EP192" i="1"/>
  <c r="EO192" i="1"/>
  <c r="EN192" i="1"/>
  <c r="EM192" i="1"/>
  <c r="EL192" i="1"/>
  <c r="EK192" i="1"/>
  <c r="EJ192" i="1"/>
  <c r="EI192" i="1"/>
  <c r="EH192" i="1"/>
  <c r="EG192" i="1"/>
  <c r="EF192" i="1"/>
  <c r="EE192" i="1"/>
  <c r="ED192" i="1"/>
  <c r="EC192" i="1"/>
  <c r="EB192" i="1"/>
  <c r="EA192" i="1"/>
  <c r="DZ192" i="1"/>
  <c r="DY192" i="1"/>
  <c r="DX192" i="1"/>
  <c r="DW192" i="1"/>
  <c r="DV192" i="1"/>
  <c r="DU192" i="1"/>
  <c r="DT192" i="1"/>
  <c r="DS192" i="1"/>
  <c r="DR192" i="1"/>
  <c r="DQ192" i="1"/>
  <c r="DP192" i="1"/>
  <c r="DO192" i="1"/>
  <c r="DN192" i="1"/>
  <c r="DM192" i="1"/>
  <c r="DL192" i="1"/>
  <c r="DK192" i="1"/>
  <c r="DJ192" i="1"/>
  <c r="DI192" i="1"/>
  <c r="DH192" i="1"/>
  <c r="FF191" i="1"/>
  <c r="FE191" i="1"/>
  <c r="FD191" i="1"/>
  <c r="FC191" i="1"/>
  <c r="FB191" i="1"/>
  <c r="FA191" i="1"/>
  <c r="EZ191" i="1"/>
  <c r="EY191" i="1"/>
  <c r="EX191" i="1"/>
  <c r="EW191" i="1"/>
  <c r="EV191" i="1"/>
  <c r="EU191" i="1"/>
  <c r="ET191" i="1"/>
  <c r="ES191" i="1"/>
  <c r="ER191" i="1"/>
  <c r="EQ191" i="1"/>
  <c r="EP191" i="1"/>
  <c r="EO191" i="1"/>
  <c r="EN191" i="1"/>
  <c r="EM191" i="1"/>
  <c r="EL191" i="1"/>
  <c r="EK191" i="1"/>
  <c r="EJ191" i="1"/>
  <c r="EI191" i="1"/>
  <c r="EH191" i="1"/>
  <c r="EG191" i="1"/>
  <c r="EF191" i="1"/>
  <c r="EE191" i="1"/>
  <c r="ED191" i="1"/>
  <c r="EC191" i="1"/>
  <c r="EB191" i="1"/>
  <c r="EA191" i="1"/>
  <c r="DZ191" i="1"/>
  <c r="DY191" i="1"/>
  <c r="DX191" i="1"/>
  <c r="DW191" i="1"/>
  <c r="DV191" i="1"/>
  <c r="DU191" i="1"/>
  <c r="DT191" i="1"/>
  <c r="DS191" i="1"/>
  <c r="DR191" i="1"/>
  <c r="DQ191" i="1"/>
  <c r="DP191" i="1"/>
  <c r="DO191" i="1"/>
  <c r="DN191" i="1"/>
  <c r="DM191" i="1"/>
  <c r="DL191" i="1"/>
  <c r="DK191" i="1"/>
  <c r="DJ191" i="1"/>
  <c r="DI191" i="1"/>
  <c r="DH191" i="1"/>
  <c r="FF190" i="1"/>
  <c r="FE190" i="1"/>
  <c r="FD190" i="1"/>
  <c r="FC190" i="1"/>
  <c r="FB190" i="1"/>
  <c r="FA190" i="1"/>
  <c r="EZ190" i="1"/>
  <c r="EY190" i="1"/>
  <c r="EX190" i="1"/>
  <c r="EW190" i="1"/>
  <c r="EV190" i="1"/>
  <c r="EU190" i="1"/>
  <c r="ET190" i="1"/>
  <c r="ES190" i="1"/>
  <c r="ER190" i="1"/>
  <c r="EQ190" i="1"/>
  <c r="EP190" i="1"/>
  <c r="EO190" i="1"/>
  <c r="EN190" i="1"/>
  <c r="EM190" i="1"/>
  <c r="EL190" i="1"/>
  <c r="EK190" i="1"/>
  <c r="EJ190" i="1"/>
  <c r="EI190" i="1"/>
  <c r="EH190" i="1"/>
  <c r="EB190" i="1"/>
  <c r="EA190" i="1"/>
  <c r="DZ190" i="1"/>
  <c r="DY190" i="1"/>
  <c r="DX190" i="1"/>
  <c r="DW190" i="1"/>
  <c r="DV190" i="1"/>
  <c r="DU190" i="1"/>
  <c r="DT190" i="1"/>
  <c r="DS190" i="1"/>
  <c r="DR190" i="1"/>
  <c r="DQ190" i="1"/>
  <c r="DP190" i="1"/>
  <c r="DO190" i="1"/>
  <c r="DN190" i="1"/>
  <c r="DM190" i="1"/>
  <c r="DL190" i="1"/>
  <c r="DK190" i="1"/>
  <c r="DJ190" i="1"/>
  <c r="DI190" i="1"/>
  <c r="DH190" i="1"/>
  <c r="FF189" i="1"/>
  <c r="FE189" i="1"/>
  <c r="FD189" i="1"/>
  <c r="FC189" i="1"/>
  <c r="FB189" i="1"/>
  <c r="FA189" i="1"/>
  <c r="EZ189" i="1"/>
  <c r="EY189" i="1"/>
  <c r="EX189" i="1"/>
  <c r="EW189" i="1"/>
  <c r="EV189" i="1"/>
  <c r="EU189" i="1"/>
  <c r="ET189" i="1"/>
  <c r="ES189" i="1"/>
  <c r="ER189" i="1"/>
  <c r="EQ189" i="1"/>
  <c r="EP189" i="1"/>
  <c r="EO189" i="1"/>
  <c r="EN189" i="1"/>
  <c r="EM189" i="1"/>
  <c r="EL189" i="1"/>
  <c r="EK189" i="1"/>
  <c r="EJ189" i="1"/>
  <c r="EI189" i="1"/>
  <c r="EH189" i="1"/>
  <c r="FF188" i="1"/>
  <c r="FE188" i="1"/>
  <c r="FD188" i="1"/>
  <c r="FC188" i="1"/>
  <c r="FB188" i="1"/>
  <c r="FA188" i="1"/>
  <c r="EZ188" i="1"/>
  <c r="EY188" i="1"/>
  <c r="EX188" i="1"/>
  <c r="EW188" i="1"/>
  <c r="EV188" i="1"/>
  <c r="EU188" i="1"/>
  <c r="ET188" i="1"/>
  <c r="ES188" i="1"/>
  <c r="ER188" i="1"/>
  <c r="EQ188" i="1"/>
  <c r="EP188" i="1"/>
  <c r="EO188" i="1"/>
  <c r="EN188" i="1"/>
  <c r="EM188" i="1"/>
  <c r="EL188" i="1"/>
  <c r="EK188" i="1"/>
  <c r="EJ188" i="1"/>
  <c r="EI188" i="1"/>
  <c r="EH188" i="1"/>
  <c r="EG188" i="1"/>
  <c r="EF188" i="1"/>
  <c r="EE188" i="1"/>
  <c r="ED188" i="1"/>
  <c r="EC188" i="1"/>
  <c r="EB188" i="1"/>
  <c r="EA188" i="1"/>
  <c r="DZ188" i="1"/>
  <c r="DY188" i="1"/>
  <c r="DX188" i="1"/>
  <c r="DW188" i="1"/>
  <c r="DV188" i="1"/>
  <c r="DU188" i="1"/>
  <c r="DT188" i="1"/>
  <c r="DS188" i="1"/>
  <c r="DR188" i="1"/>
  <c r="DQ188" i="1"/>
  <c r="DP188" i="1"/>
  <c r="DO188" i="1"/>
  <c r="DN188" i="1"/>
  <c r="DM188" i="1"/>
  <c r="DL188" i="1"/>
  <c r="DK188" i="1"/>
  <c r="DJ188" i="1"/>
  <c r="DI188" i="1"/>
  <c r="DH188" i="1"/>
  <c r="FF186" i="1"/>
  <c r="FE186" i="1"/>
  <c r="FD186" i="1"/>
  <c r="FC186" i="1"/>
  <c r="FB186" i="1"/>
  <c r="FA186" i="1"/>
  <c r="EZ186" i="1"/>
  <c r="EY186" i="1"/>
  <c r="EX186" i="1"/>
  <c r="EW186" i="1"/>
  <c r="EV186" i="1"/>
  <c r="EU186" i="1"/>
  <c r="ET186" i="1"/>
  <c r="ES186" i="1"/>
  <c r="ER186" i="1"/>
  <c r="EQ186" i="1"/>
  <c r="EP186" i="1"/>
  <c r="EO186" i="1"/>
  <c r="EN186" i="1"/>
  <c r="EM186" i="1"/>
  <c r="EL186" i="1"/>
  <c r="EK186" i="1"/>
  <c r="EJ186" i="1"/>
  <c r="EI186" i="1"/>
  <c r="EH186" i="1"/>
  <c r="EG186" i="1"/>
  <c r="EF186" i="1"/>
  <c r="EE186" i="1"/>
  <c r="ED186" i="1"/>
  <c r="EB186" i="1"/>
  <c r="EA186" i="1"/>
  <c r="DZ186" i="1"/>
  <c r="DY186" i="1"/>
  <c r="DX186" i="1"/>
  <c r="DW186" i="1"/>
  <c r="DV186" i="1"/>
  <c r="DU186" i="1"/>
  <c r="DT186" i="1"/>
  <c r="DR186" i="1"/>
  <c r="DQ186" i="1"/>
  <c r="DP186" i="1"/>
  <c r="DO186" i="1"/>
  <c r="DN186" i="1"/>
  <c r="DM186" i="1"/>
  <c r="DL186" i="1"/>
  <c r="DK186" i="1"/>
  <c r="DJ186" i="1"/>
  <c r="DH186" i="1"/>
  <c r="FF185" i="1"/>
  <c r="FE185" i="1"/>
  <c r="FD185" i="1"/>
  <c r="FC185" i="1"/>
  <c r="FB185" i="1"/>
  <c r="FA185" i="1"/>
  <c r="EZ185" i="1"/>
  <c r="EY185" i="1"/>
  <c r="EX185" i="1"/>
  <c r="EW185" i="1"/>
  <c r="EV185" i="1"/>
  <c r="EU185" i="1"/>
  <c r="ET185" i="1"/>
  <c r="ES185" i="1"/>
  <c r="ER185" i="1"/>
  <c r="EQ185" i="1"/>
  <c r="EP185" i="1"/>
  <c r="EO185" i="1"/>
  <c r="EN185" i="1"/>
  <c r="EM185" i="1"/>
  <c r="EL185" i="1"/>
  <c r="EK185" i="1"/>
  <c r="EJ185" i="1"/>
  <c r="EI185" i="1"/>
  <c r="EH185" i="1"/>
  <c r="EG185" i="1"/>
  <c r="EF185" i="1"/>
  <c r="EE185" i="1"/>
  <c r="ED185" i="1"/>
  <c r="EB185" i="1"/>
  <c r="EA185" i="1"/>
  <c r="DZ185" i="1"/>
  <c r="DY185" i="1"/>
  <c r="DX185" i="1"/>
  <c r="DW185" i="1"/>
  <c r="DV185" i="1"/>
  <c r="DU185" i="1"/>
  <c r="DT185" i="1"/>
  <c r="DR185" i="1"/>
  <c r="DQ185" i="1"/>
  <c r="DP185" i="1"/>
  <c r="DO185" i="1"/>
  <c r="DN185" i="1"/>
  <c r="DM185" i="1"/>
  <c r="DL185" i="1"/>
  <c r="DK185" i="1"/>
  <c r="DJ185" i="1"/>
  <c r="DH185" i="1"/>
  <c r="FF184" i="1"/>
  <c r="FE184" i="1"/>
  <c r="FD184" i="1"/>
  <c r="FC184" i="1"/>
  <c r="FB184" i="1"/>
  <c r="FA184" i="1"/>
  <c r="EZ184" i="1"/>
  <c r="EY184" i="1"/>
  <c r="EX184" i="1"/>
  <c r="EW184" i="1"/>
  <c r="EV184" i="1"/>
  <c r="EU184" i="1"/>
  <c r="ET184" i="1"/>
  <c r="ES184" i="1"/>
  <c r="ER184" i="1"/>
  <c r="EQ184" i="1"/>
  <c r="EP184" i="1"/>
  <c r="EO184" i="1"/>
  <c r="EN184" i="1"/>
  <c r="EM184" i="1"/>
  <c r="EL184" i="1"/>
  <c r="EK184" i="1"/>
  <c r="EJ184" i="1"/>
  <c r="EI184" i="1"/>
  <c r="EH184" i="1"/>
  <c r="EG184" i="1"/>
  <c r="EF184" i="1"/>
  <c r="EE184" i="1"/>
  <c r="ED184" i="1"/>
  <c r="EB184" i="1"/>
  <c r="EA184" i="1"/>
  <c r="DZ184" i="1"/>
  <c r="DY184" i="1"/>
  <c r="DX184" i="1"/>
  <c r="DW184" i="1"/>
  <c r="DV184" i="1"/>
  <c r="DU184" i="1"/>
  <c r="DT184" i="1"/>
  <c r="DR184" i="1"/>
  <c r="DQ184" i="1"/>
  <c r="DP184" i="1"/>
  <c r="DO184" i="1"/>
  <c r="DN184" i="1"/>
  <c r="DM184" i="1"/>
  <c r="DL184" i="1"/>
  <c r="DK184" i="1"/>
  <c r="DJ184" i="1"/>
  <c r="DH184" i="1"/>
  <c r="FF183" i="1"/>
  <c r="FE183" i="1"/>
  <c r="FD183" i="1"/>
  <c r="FC183" i="1"/>
  <c r="FB183" i="1"/>
  <c r="FA183" i="1"/>
  <c r="EZ183" i="1"/>
  <c r="EY183" i="1"/>
  <c r="EX183" i="1"/>
  <c r="EW183" i="1"/>
  <c r="EV183" i="1"/>
  <c r="EU183" i="1"/>
  <c r="ET183" i="1"/>
  <c r="ES183" i="1"/>
  <c r="ER183" i="1"/>
  <c r="EQ183" i="1"/>
  <c r="EP183" i="1"/>
  <c r="EO183" i="1"/>
  <c r="EN183" i="1"/>
  <c r="EM183" i="1"/>
  <c r="EL183" i="1"/>
  <c r="EK183" i="1"/>
  <c r="EJ183" i="1"/>
  <c r="EI183" i="1"/>
  <c r="EH183" i="1"/>
  <c r="EG183" i="1"/>
  <c r="EF183" i="1"/>
  <c r="EE183" i="1"/>
  <c r="ED183" i="1"/>
  <c r="EC183" i="1"/>
  <c r="EB183" i="1"/>
  <c r="EA183" i="1"/>
  <c r="DZ183" i="1"/>
  <c r="DY183" i="1"/>
  <c r="DX183" i="1"/>
  <c r="DW183" i="1"/>
  <c r="DV183" i="1"/>
  <c r="DU183" i="1"/>
  <c r="DT183" i="1"/>
  <c r="DS183" i="1"/>
  <c r="DR183" i="1"/>
  <c r="DQ183" i="1"/>
  <c r="DP183" i="1"/>
  <c r="DO183" i="1"/>
  <c r="DN183" i="1"/>
  <c r="DM183" i="1"/>
  <c r="DL183" i="1"/>
  <c r="DK183" i="1"/>
  <c r="DJ183" i="1"/>
  <c r="DI183" i="1"/>
  <c r="DH183" i="1"/>
  <c r="FF182" i="1"/>
  <c r="FE182" i="1"/>
  <c r="FD182" i="1"/>
  <c r="FC182" i="1"/>
  <c r="FB182" i="1"/>
  <c r="FA182" i="1"/>
  <c r="EZ182" i="1"/>
  <c r="EY182" i="1"/>
  <c r="EX182" i="1"/>
  <c r="EW182" i="1"/>
  <c r="EV182" i="1"/>
  <c r="EU182" i="1"/>
  <c r="ET182" i="1"/>
  <c r="ES182" i="1"/>
  <c r="ER182" i="1"/>
  <c r="EQ182" i="1"/>
  <c r="EP182" i="1"/>
  <c r="EO182" i="1"/>
  <c r="EN182" i="1"/>
  <c r="EM182" i="1"/>
  <c r="EL182" i="1"/>
  <c r="EK182" i="1"/>
  <c r="EJ182" i="1"/>
  <c r="EI182" i="1"/>
  <c r="EH182" i="1"/>
  <c r="EG182" i="1"/>
  <c r="EF182" i="1"/>
  <c r="EE182" i="1"/>
  <c r="ED182" i="1"/>
  <c r="EB182" i="1"/>
  <c r="EA182" i="1"/>
  <c r="DZ182" i="1"/>
  <c r="DY182" i="1"/>
  <c r="DX182" i="1"/>
  <c r="DW182" i="1"/>
  <c r="DV182" i="1"/>
  <c r="DU182" i="1"/>
  <c r="DT182" i="1"/>
  <c r="DR182" i="1"/>
  <c r="DQ182" i="1"/>
  <c r="DP182" i="1"/>
  <c r="DO182" i="1"/>
  <c r="DN182" i="1"/>
  <c r="DM182" i="1"/>
  <c r="DL182" i="1"/>
  <c r="DK182" i="1"/>
  <c r="DJ182" i="1"/>
  <c r="DH182" i="1"/>
  <c r="FF180" i="1"/>
  <c r="FE180" i="1"/>
  <c r="FD180" i="1"/>
  <c r="FC180" i="1"/>
  <c r="FB180" i="1"/>
  <c r="FA180" i="1"/>
  <c r="EZ180" i="1"/>
  <c r="EY180" i="1"/>
  <c r="EX180" i="1"/>
  <c r="EW180" i="1"/>
  <c r="EV180" i="1"/>
  <c r="EU180" i="1"/>
  <c r="ET180" i="1"/>
  <c r="ES180" i="1"/>
  <c r="ER180" i="1"/>
  <c r="EQ180" i="1"/>
  <c r="EP180" i="1"/>
  <c r="EO180" i="1"/>
  <c r="EN180" i="1"/>
  <c r="EM180" i="1"/>
  <c r="EL180" i="1"/>
  <c r="EK180" i="1"/>
  <c r="EJ180" i="1"/>
  <c r="EI180" i="1"/>
  <c r="EH180" i="1"/>
  <c r="EG180" i="1"/>
  <c r="EF180" i="1"/>
  <c r="EE180" i="1"/>
  <c r="ED180" i="1"/>
  <c r="EB180" i="1"/>
  <c r="EA180" i="1"/>
  <c r="DZ180" i="1"/>
  <c r="DY180" i="1"/>
  <c r="DX180" i="1"/>
  <c r="DW180" i="1"/>
  <c r="DV180" i="1"/>
  <c r="DU180" i="1"/>
  <c r="DT180" i="1"/>
  <c r="DR180" i="1"/>
  <c r="DQ180" i="1"/>
  <c r="DP180" i="1"/>
  <c r="DO180" i="1"/>
  <c r="DN180" i="1"/>
  <c r="DM180" i="1"/>
  <c r="DL180" i="1"/>
  <c r="DK180" i="1"/>
  <c r="DJ180" i="1"/>
  <c r="DH180" i="1"/>
  <c r="FF179" i="1"/>
  <c r="FE179" i="1"/>
  <c r="FD179" i="1"/>
  <c r="FC179" i="1"/>
  <c r="FB179" i="1"/>
  <c r="FA179" i="1"/>
  <c r="EZ179" i="1"/>
  <c r="EY179" i="1"/>
  <c r="EX179" i="1"/>
  <c r="EW179" i="1"/>
  <c r="EV179" i="1"/>
  <c r="EU179" i="1"/>
  <c r="ET179" i="1"/>
  <c r="ES179" i="1"/>
  <c r="ER179" i="1"/>
  <c r="EQ179" i="1"/>
  <c r="EP179" i="1"/>
  <c r="EO179" i="1"/>
  <c r="EN179" i="1"/>
  <c r="EM179" i="1"/>
  <c r="EL179" i="1"/>
  <c r="EK179" i="1"/>
  <c r="EJ179" i="1"/>
  <c r="EI179" i="1"/>
  <c r="EH179" i="1"/>
  <c r="EG179" i="1"/>
  <c r="EF179" i="1"/>
  <c r="EE179" i="1"/>
  <c r="ED179" i="1"/>
  <c r="EB179" i="1"/>
  <c r="EA179" i="1"/>
  <c r="DZ179" i="1"/>
  <c r="DY179" i="1"/>
  <c r="DX179" i="1"/>
  <c r="DW179" i="1"/>
  <c r="DV179" i="1"/>
  <c r="DU179" i="1"/>
  <c r="DT179" i="1"/>
  <c r="DR179" i="1"/>
  <c r="DQ179" i="1"/>
  <c r="DP179" i="1"/>
  <c r="DO179" i="1"/>
  <c r="DN179" i="1"/>
  <c r="DM179" i="1"/>
  <c r="DL179" i="1"/>
  <c r="DK179" i="1"/>
  <c r="DJ179" i="1"/>
  <c r="DH179" i="1"/>
  <c r="FF178" i="1"/>
  <c r="FE178" i="1"/>
  <c r="FD178" i="1"/>
  <c r="FC178" i="1"/>
  <c r="FB178" i="1"/>
  <c r="FA178" i="1"/>
  <c r="EZ178" i="1"/>
  <c r="EY178" i="1"/>
  <c r="EX178" i="1"/>
  <c r="EW178" i="1"/>
  <c r="EV178" i="1"/>
  <c r="EU178" i="1"/>
  <c r="ET178" i="1"/>
  <c r="ES178" i="1"/>
  <c r="ER178" i="1"/>
  <c r="EQ178" i="1"/>
  <c r="EP178" i="1"/>
  <c r="EO178" i="1"/>
  <c r="EN178" i="1"/>
  <c r="EM178" i="1"/>
  <c r="EL178" i="1"/>
  <c r="EK178" i="1"/>
  <c r="EJ178" i="1"/>
  <c r="EI178" i="1"/>
  <c r="EH178" i="1"/>
  <c r="EG178" i="1"/>
  <c r="EF178" i="1"/>
  <c r="EE178" i="1"/>
  <c r="ED178" i="1"/>
  <c r="EB178" i="1"/>
  <c r="EA178" i="1"/>
  <c r="DZ178" i="1"/>
  <c r="DY178" i="1"/>
  <c r="DX178" i="1"/>
  <c r="DW178" i="1"/>
  <c r="DV178" i="1"/>
  <c r="DU178" i="1"/>
  <c r="DT178" i="1"/>
  <c r="DR178" i="1"/>
  <c r="DQ178" i="1"/>
  <c r="DP178" i="1"/>
  <c r="DO178" i="1"/>
  <c r="DN178" i="1"/>
  <c r="DM178" i="1"/>
  <c r="DL178" i="1"/>
  <c r="DK178" i="1"/>
  <c r="DJ178" i="1"/>
  <c r="DH178" i="1"/>
  <c r="FF177" i="1"/>
  <c r="FE177" i="1"/>
  <c r="FD177" i="1"/>
  <c r="FC177" i="1"/>
  <c r="FB177" i="1"/>
  <c r="FA177" i="1"/>
  <c r="EZ177" i="1"/>
  <c r="EY177" i="1"/>
  <c r="EX177" i="1"/>
  <c r="EW177" i="1"/>
  <c r="EV177" i="1"/>
  <c r="EU177" i="1"/>
  <c r="ET177" i="1"/>
  <c r="ES177" i="1"/>
  <c r="ER177" i="1"/>
  <c r="EQ177" i="1"/>
  <c r="EP177" i="1"/>
  <c r="EO177" i="1"/>
  <c r="EN177" i="1"/>
  <c r="EM177" i="1"/>
  <c r="EL177" i="1"/>
  <c r="EK177" i="1"/>
  <c r="EJ177" i="1"/>
  <c r="EI177" i="1"/>
  <c r="EH177" i="1"/>
  <c r="FF176" i="1"/>
  <c r="FE176" i="1"/>
  <c r="FD176" i="1"/>
  <c r="FC176" i="1"/>
  <c r="FB176" i="1"/>
  <c r="FA176" i="1"/>
  <c r="EZ176" i="1"/>
  <c r="EY176" i="1"/>
  <c r="EX176" i="1"/>
  <c r="EW176" i="1"/>
  <c r="EV176" i="1"/>
  <c r="EU176" i="1"/>
  <c r="ET176" i="1"/>
  <c r="ES176" i="1"/>
  <c r="ER176" i="1"/>
  <c r="EQ176" i="1"/>
  <c r="EP176" i="1"/>
  <c r="EO176" i="1"/>
  <c r="EN176" i="1"/>
  <c r="EM176" i="1"/>
  <c r="EL176" i="1"/>
  <c r="EK176" i="1"/>
  <c r="EJ176" i="1"/>
  <c r="EI176" i="1"/>
  <c r="EH176" i="1"/>
  <c r="EG176" i="1"/>
  <c r="EF176" i="1"/>
  <c r="EE176" i="1"/>
  <c r="ED176" i="1"/>
  <c r="EB176" i="1"/>
  <c r="EA176" i="1"/>
  <c r="DZ176" i="1"/>
  <c r="DY176" i="1"/>
  <c r="DX176" i="1"/>
  <c r="DW176" i="1"/>
  <c r="DV176" i="1"/>
  <c r="DU176" i="1"/>
  <c r="DT176" i="1"/>
  <c r="DR176" i="1"/>
  <c r="DQ176" i="1"/>
  <c r="DP176" i="1"/>
  <c r="DO176" i="1"/>
  <c r="DN176" i="1"/>
  <c r="DM176" i="1"/>
  <c r="DL176" i="1"/>
  <c r="DK176" i="1"/>
  <c r="DJ176" i="1"/>
  <c r="DH176" i="1"/>
  <c r="FF175" i="1"/>
  <c r="FE175" i="1"/>
  <c r="FD175" i="1"/>
  <c r="FC175" i="1"/>
  <c r="FB175" i="1"/>
  <c r="FA175" i="1"/>
  <c r="EZ175" i="1"/>
  <c r="EY175" i="1"/>
  <c r="EX175" i="1"/>
  <c r="EW175" i="1"/>
  <c r="EV175" i="1"/>
  <c r="EU175" i="1"/>
  <c r="ET175" i="1"/>
  <c r="ES175" i="1"/>
  <c r="ER175" i="1"/>
  <c r="EQ175" i="1"/>
  <c r="EP175" i="1"/>
  <c r="EO175" i="1"/>
  <c r="EN175" i="1"/>
  <c r="EM175" i="1"/>
  <c r="EL175" i="1"/>
  <c r="EK175" i="1"/>
  <c r="EJ175" i="1"/>
  <c r="EI175" i="1"/>
  <c r="EH175" i="1"/>
  <c r="EG175" i="1"/>
  <c r="EF175" i="1"/>
  <c r="EE175" i="1"/>
  <c r="ED175" i="1"/>
  <c r="EB175" i="1"/>
  <c r="EA175" i="1"/>
  <c r="DZ175" i="1"/>
  <c r="DY175" i="1"/>
  <c r="DX175" i="1"/>
  <c r="DW175" i="1"/>
  <c r="DV175" i="1"/>
  <c r="DU175" i="1"/>
  <c r="DT175" i="1"/>
  <c r="DR175" i="1"/>
  <c r="DQ175" i="1"/>
  <c r="DP175" i="1"/>
  <c r="DO175" i="1"/>
  <c r="DN175" i="1"/>
  <c r="DM175" i="1"/>
  <c r="DL175" i="1"/>
  <c r="DK175" i="1"/>
  <c r="DJ175" i="1"/>
  <c r="DH175" i="1"/>
  <c r="FF174" i="1"/>
  <c r="FE174" i="1"/>
  <c r="FD174" i="1"/>
  <c r="FC174" i="1"/>
  <c r="FB174" i="1"/>
  <c r="FA174" i="1"/>
  <c r="EZ174" i="1"/>
  <c r="EY174" i="1"/>
  <c r="EX174" i="1"/>
  <c r="EW174" i="1"/>
  <c r="EV174" i="1"/>
  <c r="EU174" i="1"/>
  <c r="ET174" i="1"/>
  <c r="ES174" i="1"/>
  <c r="ER174" i="1"/>
  <c r="EQ174" i="1"/>
  <c r="EP174" i="1"/>
  <c r="EO174" i="1"/>
  <c r="EN174" i="1"/>
  <c r="EM174" i="1"/>
  <c r="EL174" i="1"/>
  <c r="EK174" i="1"/>
  <c r="EJ174" i="1"/>
  <c r="EI174" i="1"/>
  <c r="EH174" i="1"/>
  <c r="EG174" i="1"/>
  <c r="EF174" i="1"/>
  <c r="EE174" i="1"/>
  <c r="ED174" i="1"/>
  <c r="EC174" i="1"/>
  <c r="EB174" i="1"/>
  <c r="EA174" i="1"/>
  <c r="DZ174" i="1"/>
  <c r="DY174" i="1"/>
  <c r="DX174" i="1"/>
  <c r="DW174" i="1"/>
  <c r="DV174" i="1"/>
  <c r="DU174" i="1"/>
  <c r="DT174" i="1"/>
  <c r="DS174" i="1"/>
  <c r="DR174" i="1"/>
  <c r="DQ174" i="1"/>
  <c r="DP174" i="1"/>
  <c r="DO174" i="1"/>
  <c r="DN174" i="1"/>
  <c r="DM174" i="1"/>
  <c r="DL174" i="1"/>
  <c r="DK174" i="1"/>
  <c r="DJ174" i="1"/>
  <c r="DI174" i="1"/>
  <c r="DH174" i="1"/>
  <c r="FF173" i="1"/>
  <c r="FE173" i="1"/>
  <c r="FD173" i="1"/>
  <c r="FC173" i="1"/>
  <c r="FB173" i="1"/>
  <c r="FA173" i="1"/>
  <c r="EZ173" i="1"/>
  <c r="EY173" i="1"/>
  <c r="EX173" i="1"/>
  <c r="EW173" i="1"/>
  <c r="EV173" i="1"/>
  <c r="EU173" i="1"/>
  <c r="ET173" i="1"/>
  <c r="ES173" i="1"/>
  <c r="ER173" i="1"/>
  <c r="EQ173" i="1"/>
  <c r="EP173" i="1"/>
  <c r="EO173" i="1"/>
  <c r="EN173" i="1"/>
  <c r="EM173" i="1"/>
  <c r="EL173" i="1"/>
  <c r="EK173" i="1"/>
  <c r="EJ173" i="1"/>
  <c r="EI173" i="1"/>
  <c r="EH173" i="1"/>
  <c r="EG173" i="1"/>
  <c r="EF173" i="1"/>
  <c r="EE173" i="1"/>
  <c r="ED173" i="1"/>
  <c r="EB173" i="1"/>
  <c r="EA173" i="1"/>
  <c r="DZ173" i="1"/>
  <c r="DY173" i="1"/>
  <c r="DX173" i="1"/>
  <c r="DW173" i="1"/>
  <c r="DV173" i="1"/>
  <c r="DU173" i="1"/>
  <c r="DT173" i="1"/>
  <c r="DR173" i="1"/>
  <c r="DQ173" i="1"/>
  <c r="DP173" i="1"/>
  <c r="DO173" i="1"/>
  <c r="DN173" i="1"/>
  <c r="DM173" i="1"/>
  <c r="DL173" i="1"/>
  <c r="DK173" i="1"/>
  <c r="DJ173" i="1"/>
  <c r="DH173" i="1"/>
  <c r="FF172" i="1"/>
  <c r="FE172" i="1"/>
  <c r="FD172" i="1"/>
  <c r="FC172" i="1"/>
  <c r="FB172" i="1"/>
  <c r="FA172" i="1"/>
  <c r="EZ172" i="1"/>
  <c r="EY172" i="1"/>
  <c r="EX172" i="1"/>
  <c r="EW172" i="1"/>
  <c r="EV172" i="1"/>
  <c r="EU172" i="1"/>
  <c r="ET172" i="1"/>
  <c r="ES172" i="1"/>
  <c r="ER172" i="1"/>
  <c r="EQ172" i="1"/>
  <c r="EP172" i="1"/>
  <c r="EO172" i="1"/>
  <c r="EN172" i="1"/>
  <c r="EM172" i="1"/>
  <c r="EL172" i="1"/>
  <c r="EK172" i="1"/>
  <c r="EJ172" i="1"/>
  <c r="EI172" i="1"/>
  <c r="EH172" i="1"/>
  <c r="EB172" i="1"/>
  <c r="EA172" i="1"/>
  <c r="DZ172" i="1"/>
  <c r="DY172" i="1"/>
  <c r="DX172" i="1"/>
  <c r="DW172" i="1"/>
  <c r="DV172" i="1"/>
  <c r="DU172" i="1"/>
  <c r="DT172" i="1"/>
  <c r="DR172" i="1"/>
  <c r="DQ172" i="1"/>
  <c r="DP172" i="1"/>
  <c r="DO172" i="1"/>
  <c r="DN172" i="1"/>
  <c r="DM172" i="1"/>
  <c r="DL172" i="1"/>
  <c r="DK172" i="1"/>
  <c r="DJ172" i="1"/>
  <c r="DH172" i="1"/>
  <c r="FF171" i="1"/>
  <c r="FE171" i="1"/>
  <c r="FD171" i="1"/>
  <c r="FC171" i="1"/>
  <c r="FB171" i="1"/>
  <c r="FA171" i="1"/>
  <c r="EZ171" i="1"/>
  <c r="EY171" i="1"/>
  <c r="EX171" i="1"/>
  <c r="EW171" i="1"/>
  <c r="EV171" i="1"/>
  <c r="EU171" i="1"/>
  <c r="ET171" i="1"/>
  <c r="ES171" i="1"/>
  <c r="ER171" i="1"/>
  <c r="EQ171" i="1"/>
  <c r="EP171" i="1"/>
  <c r="EO171" i="1"/>
  <c r="EN171" i="1"/>
  <c r="EM171" i="1"/>
  <c r="EL171" i="1"/>
  <c r="EK171" i="1"/>
  <c r="EJ171" i="1"/>
  <c r="EI171" i="1"/>
  <c r="EH171" i="1"/>
  <c r="EG171" i="1"/>
  <c r="EF171" i="1"/>
  <c r="EE171" i="1"/>
  <c r="ED171" i="1"/>
  <c r="EB171" i="1"/>
  <c r="EA171" i="1"/>
  <c r="DZ171" i="1"/>
  <c r="DY171" i="1"/>
  <c r="DX171" i="1"/>
  <c r="DW171" i="1"/>
  <c r="DV171" i="1"/>
  <c r="DU171" i="1"/>
  <c r="DT171" i="1"/>
  <c r="DR171" i="1"/>
  <c r="DQ171" i="1"/>
  <c r="DP171" i="1"/>
  <c r="DO171" i="1"/>
  <c r="DN171" i="1"/>
  <c r="DM171" i="1"/>
  <c r="DL171" i="1"/>
  <c r="DK171" i="1"/>
  <c r="DJ171" i="1"/>
  <c r="DH171" i="1"/>
  <c r="FF169" i="1"/>
  <c r="FE169" i="1"/>
  <c r="FD169" i="1"/>
  <c r="FC169" i="1"/>
  <c r="FB169" i="1"/>
  <c r="FA169" i="1"/>
  <c r="EZ169" i="1"/>
  <c r="EY169" i="1"/>
  <c r="EX169" i="1"/>
  <c r="EW169" i="1"/>
  <c r="EV169" i="1"/>
  <c r="EU169" i="1"/>
  <c r="ET169" i="1"/>
  <c r="ES169" i="1"/>
  <c r="ER169" i="1"/>
  <c r="EQ169" i="1"/>
  <c r="EP169" i="1"/>
  <c r="EO169" i="1"/>
  <c r="EN169" i="1"/>
  <c r="EM169" i="1"/>
  <c r="EL169" i="1"/>
  <c r="EK169" i="1"/>
  <c r="EJ169" i="1"/>
  <c r="EI169" i="1"/>
  <c r="EH169" i="1"/>
  <c r="EG169" i="1"/>
  <c r="EF169" i="1"/>
  <c r="EE169" i="1"/>
  <c r="ED169" i="1"/>
  <c r="EC169" i="1"/>
  <c r="EB169" i="1"/>
  <c r="EA169" i="1"/>
  <c r="DZ169" i="1"/>
  <c r="DY169" i="1"/>
  <c r="DX169" i="1"/>
  <c r="DW169" i="1"/>
  <c r="DV169" i="1"/>
  <c r="DU169" i="1"/>
  <c r="DT169" i="1"/>
  <c r="DS169" i="1"/>
  <c r="DR169" i="1"/>
  <c r="DQ169" i="1"/>
  <c r="DP169" i="1"/>
  <c r="DO169" i="1"/>
  <c r="DN169" i="1"/>
  <c r="DM169" i="1"/>
  <c r="DL169" i="1"/>
  <c r="DK169" i="1"/>
  <c r="DJ169" i="1"/>
  <c r="DI169" i="1"/>
  <c r="DH169" i="1"/>
  <c r="FF168" i="1"/>
  <c r="FE168" i="1"/>
  <c r="FD168" i="1"/>
  <c r="FC168" i="1"/>
  <c r="FB168" i="1"/>
  <c r="FA168" i="1"/>
  <c r="EZ168" i="1"/>
  <c r="EY168" i="1"/>
  <c r="EX168" i="1"/>
  <c r="EW168" i="1"/>
  <c r="EV168" i="1"/>
  <c r="EU168" i="1"/>
  <c r="ET168" i="1"/>
  <c r="ES168" i="1"/>
  <c r="ER168" i="1"/>
  <c r="EQ168" i="1"/>
  <c r="EP168" i="1"/>
  <c r="EO168" i="1"/>
  <c r="EN168" i="1"/>
  <c r="EM168" i="1"/>
  <c r="EL168" i="1"/>
  <c r="EK168" i="1"/>
  <c r="EJ168" i="1"/>
  <c r="EI168" i="1"/>
  <c r="EH168" i="1"/>
  <c r="EB168" i="1"/>
  <c r="EA168" i="1"/>
  <c r="DZ168" i="1"/>
  <c r="DY168" i="1"/>
  <c r="DX168" i="1"/>
  <c r="DW168" i="1"/>
  <c r="DV168" i="1"/>
  <c r="DU168" i="1"/>
  <c r="DT168" i="1"/>
  <c r="DS168" i="1"/>
  <c r="DR168" i="1"/>
  <c r="DQ168" i="1"/>
  <c r="DP168" i="1"/>
  <c r="DO168" i="1"/>
  <c r="DN168" i="1"/>
  <c r="DM168" i="1"/>
  <c r="DL168" i="1"/>
  <c r="DK168" i="1"/>
  <c r="DJ168" i="1"/>
  <c r="DI168" i="1"/>
  <c r="DH168" i="1"/>
  <c r="FF167" i="1"/>
  <c r="FE167" i="1"/>
  <c r="FD167" i="1"/>
  <c r="FC167" i="1"/>
  <c r="FB167" i="1"/>
  <c r="FA167" i="1"/>
  <c r="EZ167" i="1"/>
  <c r="EY167" i="1"/>
  <c r="EX167" i="1"/>
  <c r="EW167" i="1"/>
  <c r="EV167" i="1"/>
  <c r="EU167" i="1"/>
  <c r="ET167" i="1"/>
  <c r="ES167" i="1"/>
  <c r="ER167" i="1"/>
  <c r="EQ167" i="1"/>
  <c r="EP167" i="1"/>
  <c r="EO167" i="1"/>
  <c r="EN167" i="1"/>
  <c r="EM167" i="1"/>
  <c r="EL167" i="1"/>
  <c r="EK167" i="1"/>
  <c r="EJ167" i="1"/>
  <c r="EI167" i="1"/>
  <c r="EH167" i="1"/>
  <c r="EG167" i="1"/>
  <c r="EF167" i="1"/>
  <c r="EE167" i="1"/>
  <c r="ED167" i="1"/>
  <c r="EC167" i="1"/>
  <c r="EB167" i="1"/>
  <c r="EA167" i="1"/>
  <c r="DZ167" i="1"/>
  <c r="DY167" i="1"/>
  <c r="DX167" i="1"/>
  <c r="DW167" i="1"/>
  <c r="DV167" i="1"/>
  <c r="DU167" i="1"/>
  <c r="DT167" i="1"/>
  <c r="DS167" i="1"/>
  <c r="DR167" i="1"/>
  <c r="DQ167" i="1"/>
  <c r="DP167" i="1"/>
  <c r="DO167" i="1"/>
  <c r="DN167" i="1"/>
  <c r="DM167" i="1"/>
  <c r="DL167" i="1"/>
  <c r="DK167" i="1"/>
  <c r="DJ167" i="1"/>
  <c r="DI167" i="1"/>
  <c r="DH167" i="1"/>
  <c r="CL167" i="1"/>
  <c r="CK167" i="1"/>
  <c r="CJ167" i="1"/>
  <c r="FF166" i="1"/>
  <c r="FE166" i="1"/>
  <c r="FD166" i="1"/>
  <c r="FC166" i="1"/>
  <c r="FB166" i="1"/>
  <c r="FA166" i="1"/>
  <c r="EZ166" i="1"/>
  <c r="EY166" i="1"/>
  <c r="EX166" i="1"/>
  <c r="EW166" i="1"/>
  <c r="EV166" i="1"/>
  <c r="EU166" i="1"/>
  <c r="ET166" i="1"/>
  <c r="ES166" i="1"/>
  <c r="ER166" i="1"/>
  <c r="EQ166" i="1"/>
  <c r="EP166" i="1"/>
  <c r="EO166" i="1"/>
  <c r="EN166" i="1"/>
  <c r="EM166" i="1"/>
  <c r="EL166" i="1"/>
  <c r="EK166" i="1"/>
  <c r="EJ166" i="1"/>
  <c r="EI166" i="1"/>
  <c r="EH166" i="1"/>
  <c r="EG166" i="1"/>
  <c r="EF166" i="1"/>
  <c r="EE166" i="1"/>
  <c r="ED166" i="1"/>
  <c r="EC166" i="1"/>
  <c r="EB166" i="1"/>
  <c r="EA166" i="1"/>
  <c r="DZ166" i="1"/>
  <c r="DY166" i="1"/>
  <c r="DX166" i="1"/>
  <c r="DW166" i="1"/>
  <c r="DV166" i="1"/>
  <c r="DU166" i="1"/>
  <c r="DT166" i="1"/>
  <c r="DS166" i="1"/>
  <c r="DR166" i="1"/>
  <c r="DQ166" i="1"/>
  <c r="DP166" i="1"/>
  <c r="DO166" i="1"/>
  <c r="DN166" i="1"/>
  <c r="DM166" i="1"/>
  <c r="DL166" i="1"/>
  <c r="DK166" i="1"/>
  <c r="DJ166" i="1"/>
  <c r="DI166" i="1"/>
  <c r="DH166" i="1"/>
  <c r="FF165" i="1"/>
  <c r="FE165" i="1"/>
  <c r="FD165" i="1"/>
  <c r="FC165" i="1"/>
  <c r="FB165" i="1"/>
  <c r="FA165" i="1"/>
  <c r="EZ165" i="1"/>
  <c r="EY165" i="1"/>
  <c r="EX165" i="1"/>
  <c r="EW165" i="1"/>
  <c r="EV165" i="1"/>
  <c r="EU165" i="1"/>
  <c r="ET165" i="1"/>
  <c r="ES165" i="1"/>
  <c r="ER165" i="1"/>
  <c r="EQ165" i="1"/>
  <c r="EP165" i="1"/>
  <c r="EO165" i="1"/>
  <c r="EN165" i="1"/>
  <c r="EM165" i="1"/>
  <c r="EL165" i="1"/>
  <c r="EK165" i="1"/>
  <c r="EJ165" i="1"/>
  <c r="EI165" i="1"/>
  <c r="EH165" i="1"/>
  <c r="EG165" i="1"/>
  <c r="EF165" i="1"/>
  <c r="EE165" i="1"/>
  <c r="ED165" i="1"/>
  <c r="EC165" i="1"/>
  <c r="EB165" i="1"/>
  <c r="EA165" i="1"/>
  <c r="DZ165" i="1"/>
  <c r="DY165" i="1"/>
  <c r="DX165" i="1"/>
  <c r="DW165" i="1"/>
  <c r="DV165" i="1"/>
  <c r="DU165" i="1"/>
  <c r="DT165" i="1"/>
  <c r="DS165" i="1"/>
  <c r="DR165" i="1"/>
  <c r="DQ165" i="1"/>
  <c r="DP165" i="1"/>
  <c r="DO165" i="1"/>
  <c r="DN165" i="1"/>
  <c r="DM165" i="1"/>
  <c r="DL165" i="1"/>
  <c r="DK165" i="1"/>
  <c r="DJ165" i="1"/>
  <c r="DI165" i="1"/>
  <c r="DH165" i="1"/>
  <c r="FF164" i="1"/>
  <c r="FE164" i="1"/>
  <c r="FD164" i="1"/>
  <c r="FC164" i="1"/>
  <c r="FB164" i="1"/>
  <c r="FA164" i="1"/>
  <c r="EZ164" i="1"/>
  <c r="EY164" i="1"/>
  <c r="EX164" i="1"/>
  <c r="EW164" i="1"/>
  <c r="EV164" i="1"/>
  <c r="EU164" i="1"/>
  <c r="ET164" i="1"/>
  <c r="ES164" i="1"/>
  <c r="ER164" i="1"/>
  <c r="EQ164" i="1"/>
  <c r="EP164" i="1"/>
  <c r="EO164" i="1"/>
  <c r="EN164" i="1"/>
  <c r="EM164" i="1"/>
  <c r="EL164" i="1"/>
  <c r="EK164" i="1"/>
  <c r="EJ164" i="1"/>
  <c r="EI164" i="1"/>
  <c r="EH164" i="1"/>
  <c r="EG164" i="1"/>
  <c r="EF164" i="1"/>
  <c r="EE164" i="1"/>
  <c r="ED164" i="1"/>
  <c r="EC164" i="1"/>
  <c r="EB164" i="1"/>
  <c r="EA164" i="1"/>
  <c r="DZ164" i="1"/>
  <c r="DY164" i="1"/>
  <c r="DX164" i="1"/>
  <c r="DW164" i="1"/>
  <c r="DV164" i="1"/>
  <c r="DU164" i="1"/>
  <c r="DT164" i="1"/>
  <c r="DS164" i="1"/>
  <c r="DR164" i="1"/>
  <c r="DQ164" i="1"/>
  <c r="DP164" i="1"/>
  <c r="DO164" i="1"/>
  <c r="DN164" i="1"/>
  <c r="DM164" i="1"/>
  <c r="DL164" i="1"/>
  <c r="DK164" i="1"/>
  <c r="DJ164" i="1"/>
  <c r="DI164" i="1"/>
  <c r="DH164" i="1"/>
  <c r="FF163" i="1"/>
  <c r="FE163" i="1"/>
  <c r="FD163" i="1"/>
  <c r="FC163" i="1"/>
  <c r="FB163" i="1"/>
  <c r="FA163" i="1"/>
  <c r="EZ163" i="1"/>
  <c r="EY163" i="1"/>
  <c r="EX163" i="1"/>
  <c r="EW163" i="1"/>
  <c r="EV163" i="1"/>
  <c r="EU163" i="1"/>
  <c r="ET163" i="1"/>
  <c r="ES163" i="1"/>
  <c r="ER163" i="1"/>
  <c r="EQ163" i="1"/>
  <c r="EP163" i="1"/>
  <c r="EO163" i="1"/>
  <c r="EN163" i="1"/>
  <c r="EM163" i="1"/>
  <c r="EL163" i="1"/>
  <c r="EK163" i="1"/>
  <c r="EJ163" i="1"/>
  <c r="EI163" i="1"/>
  <c r="EH163" i="1"/>
  <c r="EG163" i="1"/>
  <c r="EF163" i="1"/>
  <c r="EE163" i="1"/>
  <c r="ED163" i="1"/>
  <c r="EC163" i="1"/>
  <c r="EB163" i="1"/>
  <c r="EA163" i="1"/>
  <c r="DZ163" i="1"/>
  <c r="DY163" i="1"/>
  <c r="DX163" i="1"/>
  <c r="DW163" i="1"/>
  <c r="DV163" i="1"/>
  <c r="DU163" i="1"/>
  <c r="DT163" i="1"/>
  <c r="DS163" i="1"/>
  <c r="DR163" i="1"/>
  <c r="DQ163" i="1"/>
  <c r="DP163" i="1"/>
  <c r="DO163" i="1"/>
  <c r="DN163" i="1"/>
  <c r="DM163" i="1"/>
  <c r="DL163" i="1"/>
  <c r="DK163" i="1"/>
  <c r="DJ163" i="1"/>
  <c r="DI163" i="1"/>
  <c r="DH163" i="1"/>
  <c r="FF162" i="1"/>
  <c r="FE162" i="1"/>
  <c r="FD162" i="1"/>
  <c r="FC162" i="1"/>
  <c r="FB162" i="1"/>
  <c r="FA162" i="1"/>
  <c r="EZ162" i="1"/>
  <c r="EY162" i="1"/>
  <c r="EX162" i="1"/>
  <c r="EW162" i="1"/>
  <c r="EV162" i="1"/>
  <c r="EU162" i="1"/>
  <c r="ET162" i="1"/>
  <c r="ES162" i="1"/>
  <c r="ER162" i="1"/>
  <c r="EQ162" i="1"/>
  <c r="EP162" i="1"/>
  <c r="EO162" i="1"/>
  <c r="EN162" i="1"/>
  <c r="EM162" i="1"/>
  <c r="EL162" i="1"/>
  <c r="EK162" i="1"/>
  <c r="EJ162" i="1"/>
  <c r="EI162" i="1"/>
  <c r="EH162" i="1"/>
  <c r="EG162" i="1"/>
  <c r="EF162" i="1"/>
  <c r="EE162" i="1"/>
  <c r="ED162" i="1"/>
  <c r="EC162" i="1"/>
  <c r="EB162" i="1"/>
  <c r="EA162" i="1"/>
  <c r="DZ162" i="1"/>
  <c r="DY162" i="1"/>
  <c r="DX162" i="1"/>
  <c r="DW162" i="1"/>
  <c r="DV162" i="1"/>
  <c r="DU162" i="1"/>
  <c r="DT162" i="1"/>
  <c r="DS162" i="1"/>
  <c r="DR162" i="1"/>
  <c r="DQ162" i="1"/>
  <c r="DP162" i="1"/>
  <c r="DO162" i="1"/>
  <c r="DN162" i="1"/>
  <c r="DM162" i="1"/>
  <c r="DL162" i="1"/>
  <c r="DK162" i="1"/>
  <c r="DJ162" i="1"/>
  <c r="DI162" i="1"/>
  <c r="DH162" i="1"/>
  <c r="FF161" i="1"/>
  <c r="FE161" i="1"/>
  <c r="FD161" i="1"/>
  <c r="FC161" i="1"/>
  <c r="FB161" i="1"/>
  <c r="FA161" i="1"/>
  <c r="EZ161" i="1"/>
  <c r="EY161" i="1"/>
  <c r="EX161" i="1"/>
  <c r="EW161" i="1"/>
  <c r="EV161" i="1"/>
  <c r="EU161" i="1"/>
  <c r="ET161" i="1"/>
  <c r="ES161" i="1"/>
  <c r="ER161" i="1"/>
  <c r="EQ161" i="1"/>
  <c r="EP161" i="1"/>
  <c r="EO161" i="1"/>
  <c r="EN161" i="1"/>
  <c r="EM161" i="1"/>
  <c r="EL161" i="1"/>
  <c r="EK161" i="1"/>
  <c r="EJ161" i="1"/>
  <c r="EI161" i="1"/>
  <c r="EH161" i="1"/>
  <c r="EG161" i="1"/>
  <c r="EF161" i="1"/>
  <c r="EE161" i="1"/>
  <c r="ED161" i="1"/>
  <c r="EC161" i="1"/>
  <c r="EB161" i="1"/>
  <c r="EA161" i="1"/>
  <c r="DZ161" i="1"/>
  <c r="DY161" i="1"/>
  <c r="DX161" i="1"/>
  <c r="DW161" i="1"/>
  <c r="DV161" i="1"/>
  <c r="DU161" i="1"/>
  <c r="DT161" i="1"/>
  <c r="DS161" i="1"/>
  <c r="DR161" i="1"/>
  <c r="DQ161" i="1"/>
  <c r="DP161" i="1"/>
  <c r="DO161" i="1"/>
  <c r="DN161" i="1"/>
  <c r="DM161" i="1"/>
  <c r="DL161" i="1"/>
  <c r="DK161" i="1"/>
  <c r="DJ161" i="1"/>
  <c r="DI161" i="1"/>
  <c r="DH161" i="1"/>
  <c r="FF160" i="1"/>
  <c r="FE160" i="1"/>
  <c r="FD160" i="1"/>
  <c r="FC160" i="1"/>
  <c r="FB160" i="1"/>
  <c r="FA160" i="1"/>
  <c r="EZ160" i="1"/>
  <c r="EY160" i="1"/>
  <c r="EX160" i="1"/>
  <c r="EW160" i="1"/>
  <c r="EV160" i="1"/>
  <c r="EU160" i="1"/>
  <c r="ET160" i="1"/>
  <c r="ES160" i="1"/>
  <c r="ER160" i="1"/>
  <c r="EQ160" i="1"/>
  <c r="EP160" i="1"/>
  <c r="EO160" i="1"/>
  <c r="EN160" i="1"/>
  <c r="EM160" i="1"/>
  <c r="EL160" i="1"/>
  <c r="EK160" i="1"/>
  <c r="EJ160" i="1"/>
  <c r="EI160" i="1"/>
  <c r="EH160" i="1"/>
  <c r="EG160" i="1"/>
  <c r="EF160" i="1"/>
  <c r="EE160" i="1"/>
  <c r="ED160" i="1"/>
  <c r="EB160" i="1"/>
  <c r="EA160" i="1"/>
  <c r="DZ160" i="1"/>
  <c r="DY160" i="1"/>
  <c r="DX160" i="1"/>
  <c r="DW160" i="1"/>
  <c r="DV160" i="1"/>
  <c r="DU160" i="1"/>
  <c r="DT160" i="1"/>
  <c r="DR160" i="1"/>
  <c r="DQ160" i="1"/>
  <c r="DP160" i="1"/>
  <c r="DO160" i="1"/>
  <c r="DN160" i="1"/>
  <c r="DM160" i="1"/>
  <c r="DL160" i="1"/>
  <c r="DK160" i="1"/>
  <c r="DJ160" i="1"/>
  <c r="DH160" i="1"/>
  <c r="FF159" i="1"/>
  <c r="FE159" i="1"/>
  <c r="FD159" i="1"/>
  <c r="FC159" i="1"/>
  <c r="FB159" i="1"/>
  <c r="FA159" i="1"/>
  <c r="EZ159" i="1"/>
  <c r="EY159" i="1"/>
  <c r="EX159" i="1"/>
  <c r="EW159" i="1"/>
  <c r="EV159" i="1"/>
  <c r="EU159" i="1"/>
  <c r="ET159" i="1"/>
  <c r="ES159" i="1"/>
  <c r="ER159" i="1"/>
  <c r="EQ159" i="1"/>
  <c r="EP159" i="1"/>
  <c r="EO159" i="1"/>
  <c r="EN159" i="1"/>
  <c r="EM159" i="1"/>
  <c r="EL159" i="1"/>
  <c r="EK159" i="1"/>
  <c r="EJ159" i="1"/>
  <c r="EI159" i="1"/>
  <c r="EH159" i="1"/>
  <c r="EG159" i="1"/>
  <c r="EF159" i="1"/>
  <c r="EE159" i="1"/>
  <c r="ED159" i="1"/>
  <c r="EB159" i="1"/>
  <c r="EA159" i="1"/>
  <c r="DZ159" i="1"/>
  <c r="DY159" i="1"/>
  <c r="DX159" i="1"/>
  <c r="DW159" i="1"/>
  <c r="DV159" i="1"/>
  <c r="DU159" i="1"/>
  <c r="DT159" i="1"/>
  <c r="DR159" i="1"/>
  <c r="DQ159" i="1"/>
  <c r="DP159" i="1"/>
  <c r="DO159" i="1"/>
  <c r="DN159" i="1"/>
  <c r="DM159" i="1"/>
  <c r="DL159" i="1"/>
  <c r="DK159" i="1"/>
  <c r="DJ159" i="1"/>
  <c r="DH159" i="1"/>
  <c r="FF157" i="1"/>
  <c r="FE157" i="1"/>
  <c r="FD157" i="1"/>
  <c r="FC157" i="1"/>
  <c r="FB157" i="1"/>
  <c r="FA157" i="1"/>
  <c r="EZ157" i="1"/>
  <c r="EY157" i="1"/>
  <c r="EX157" i="1"/>
  <c r="EW157" i="1"/>
  <c r="EV157" i="1"/>
  <c r="EU157" i="1"/>
  <c r="ET157" i="1"/>
  <c r="ES157" i="1"/>
  <c r="ER157" i="1"/>
  <c r="EQ157" i="1"/>
  <c r="EP157" i="1"/>
  <c r="EO157" i="1"/>
  <c r="EN157" i="1"/>
  <c r="EM157" i="1"/>
  <c r="EL157" i="1"/>
  <c r="EK157" i="1"/>
  <c r="EJ157" i="1"/>
  <c r="EI157" i="1"/>
  <c r="EH157" i="1"/>
  <c r="EG157" i="1"/>
  <c r="EF157" i="1"/>
  <c r="EE157" i="1"/>
  <c r="ED157" i="1"/>
  <c r="EC157" i="1"/>
  <c r="EB157" i="1"/>
  <c r="EA157" i="1"/>
  <c r="DZ157" i="1"/>
  <c r="DY157" i="1"/>
  <c r="DX157" i="1"/>
  <c r="DW157" i="1"/>
  <c r="DV157" i="1"/>
  <c r="DU157" i="1"/>
  <c r="DT157" i="1"/>
  <c r="DS157" i="1"/>
  <c r="DR157" i="1"/>
  <c r="DQ157" i="1"/>
  <c r="DP157" i="1"/>
  <c r="DO157" i="1"/>
  <c r="DN157" i="1"/>
  <c r="DM157" i="1"/>
  <c r="DL157" i="1"/>
  <c r="DK157" i="1"/>
  <c r="DJ157" i="1"/>
  <c r="DI157" i="1"/>
  <c r="DH157" i="1"/>
  <c r="FF156" i="1"/>
  <c r="FE156" i="1"/>
  <c r="FD156" i="1"/>
  <c r="FC156" i="1"/>
  <c r="FB156" i="1"/>
  <c r="FA156" i="1"/>
  <c r="EZ156" i="1"/>
  <c r="EY156" i="1"/>
  <c r="EX156" i="1"/>
  <c r="EW156" i="1"/>
  <c r="EV156" i="1"/>
  <c r="EU156" i="1"/>
  <c r="ET156" i="1"/>
  <c r="ES156" i="1"/>
  <c r="ER156" i="1"/>
  <c r="EQ156" i="1"/>
  <c r="EP156" i="1"/>
  <c r="EO156" i="1"/>
  <c r="EN156" i="1"/>
  <c r="EM156" i="1"/>
  <c r="EL156" i="1"/>
  <c r="EK156" i="1"/>
  <c r="EJ156" i="1"/>
  <c r="EI156" i="1"/>
  <c r="EH156" i="1"/>
  <c r="EG156" i="1"/>
  <c r="EF156" i="1"/>
  <c r="EE156" i="1"/>
  <c r="ED156" i="1"/>
  <c r="EC156" i="1"/>
  <c r="EB156" i="1"/>
  <c r="EA156" i="1"/>
  <c r="DZ156" i="1"/>
  <c r="DY156" i="1"/>
  <c r="DX156" i="1"/>
  <c r="DW156" i="1"/>
  <c r="DV156" i="1"/>
  <c r="DU156" i="1"/>
  <c r="DT156" i="1"/>
  <c r="DS156" i="1"/>
  <c r="DR156" i="1"/>
  <c r="DQ156" i="1"/>
  <c r="DP156" i="1"/>
  <c r="DO156" i="1"/>
  <c r="DN156" i="1"/>
  <c r="DM156" i="1"/>
  <c r="DL156" i="1"/>
  <c r="DK156" i="1"/>
  <c r="DJ156" i="1"/>
  <c r="DI156" i="1"/>
  <c r="DH156" i="1"/>
  <c r="FF155" i="1"/>
  <c r="FE155" i="1"/>
  <c r="FD155" i="1"/>
  <c r="FC155" i="1"/>
  <c r="FB155" i="1"/>
  <c r="FA155" i="1"/>
  <c r="EZ155" i="1"/>
  <c r="EY155" i="1"/>
  <c r="EX155" i="1"/>
  <c r="EW155" i="1"/>
  <c r="EV155" i="1"/>
  <c r="EU155" i="1"/>
  <c r="ET155" i="1"/>
  <c r="ES155" i="1"/>
  <c r="ER155" i="1"/>
  <c r="EQ155" i="1"/>
  <c r="EP155" i="1"/>
  <c r="EO155" i="1"/>
  <c r="EN155" i="1"/>
  <c r="EM155" i="1"/>
  <c r="EL155" i="1"/>
  <c r="EK155" i="1"/>
  <c r="EJ155" i="1"/>
  <c r="EI155" i="1"/>
  <c r="EH155" i="1"/>
  <c r="EG155" i="1"/>
  <c r="EF155" i="1"/>
  <c r="EE155" i="1"/>
  <c r="ED155" i="1"/>
  <c r="EC155" i="1"/>
  <c r="EB155" i="1"/>
  <c r="EA155" i="1"/>
  <c r="DZ155" i="1"/>
  <c r="DY155" i="1"/>
  <c r="DX155" i="1"/>
  <c r="DW155" i="1"/>
  <c r="DV155" i="1"/>
  <c r="DU155" i="1"/>
  <c r="DT155" i="1"/>
  <c r="DS155" i="1"/>
  <c r="DR155" i="1"/>
  <c r="DQ155" i="1"/>
  <c r="DP155" i="1"/>
  <c r="DO155" i="1"/>
  <c r="DN155" i="1"/>
  <c r="DM155" i="1"/>
  <c r="DL155" i="1"/>
  <c r="DK155" i="1"/>
  <c r="DJ155" i="1"/>
  <c r="DI155" i="1"/>
  <c r="DH155" i="1"/>
  <c r="FF154" i="1"/>
  <c r="FE154" i="1"/>
  <c r="FD154" i="1"/>
  <c r="FC154" i="1"/>
  <c r="FB154" i="1"/>
  <c r="FA154" i="1"/>
  <c r="EZ154" i="1"/>
  <c r="EY154" i="1"/>
  <c r="EX154" i="1"/>
  <c r="EW154" i="1"/>
  <c r="EV154" i="1"/>
  <c r="EU154" i="1"/>
  <c r="ET154" i="1"/>
  <c r="ES154" i="1"/>
  <c r="ER154" i="1"/>
  <c r="EQ154" i="1"/>
  <c r="EP154" i="1"/>
  <c r="EO154" i="1"/>
  <c r="EN154" i="1"/>
  <c r="EM154" i="1"/>
  <c r="EL154" i="1"/>
  <c r="EK154" i="1"/>
  <c r="EJ154" i="1"/>
  <c r="EI154" i="1"/>
  <c r="EH154" i="1"/>
  <c r="EG154" i="1"/>
  <c r="EF154" i="1"/>
  <c r="EE154" i="1"/>
  <c r="ED154" i="1"/>
  <c r="EC154" i="1"/>
  <c r="EB154" i="1"/>
  <c r="EA154" i="1"/>
  <c r="DZ154" i="1"/>
  <c r="DY154" i="1"/>
  <c r="DX154" i="1"/>
  <c r="DW154" i="1"/>
  <c r="DV154" i="1"/>
  <c r="DU154" i="1"/>
  <c r="DT154" i="1"/>
  <c r="DS154" i="1"/>
  <c r="DR154" i="1"/>
  <c r="DQ154" i="1"/>
  <c r="DP154" i="1"/>
  <c r="DO154" i="1"/>
  <c r="DN154" i="1"/>
  <c r="DM154" i="1"/>
  <c r="DL154" i="1"/>
  <c r="DK154" i="1"/>
  <c r="DJ154" i="1"/>
  <c r="DI154" i="1"/>
  <c r="DH154" i="1"/>
  <c r="FF153" i="1"/>
  <c r="FE153" i="1"/>
  <c r="FD153" i="1"/>
  <c r="FC153" i="1"/>
  <c r="FB153" i="1"/>
  <c r="FA153" i="1"/>
  <c r="EZ153" i="1"/>
  <c r="EY153" i="1"/>
  <c r="EX153" i="1"/>
  <c r="EW153" i="1"/>
  <c r="EV153" i="1"/>
  <c r="EU153" i="1"/>
  <c r="ET153" i="1"/>
  <c r="ES153" i="1"/>
  <c r="ER153" i="1"/>
  <c r="EQ153" i="1"/>
  <c r="EP153" i="1"/>
  <c r="EO153" i="1"/>
  <c r="EN153" i="1"/>
  <c r="EM153" i="1"/>
  <c r="EL153" i="1"/>
  <c r="EK153" i="1"/>
  <c r="EJ153" i="1"/>
  <c r="EI153" i="1"/>
  <c r="EH153" i="1"/>
  <c r="EG153" i="1"/>
  <c r="EF153" i="1"/>
  <c r="EE153" i="1"/>
  <c r="ED153" i="1"/>
  <c r="EC153" i="1"/>
  <c r="EB153" i="1"/>
  <c r="EA153" i="1"/>
  <c r="DZ153" i="1"/>
  <c r="DY153" i="1"/>
  <c r="DX153" i="1"/>
  <c r="DW153" i="1"/>
  <c r="DV153" i="1"/>
  <c r="DU153" i="1"/>
  <c r="DT153" i="1"/>
  <c r="DS153" i="1"/>
  <c r="DR153" i="1"/>
  <c r="DQ153" i="1"/>
  <c r="DP153" i="1"/>
  <c r="DO153" i="1"/>
  <c r="DN153" i="1"/>
  <c r="DM153" i="1"/>
  <c r="DL153" i="1"/>
  <c r="DK153" i="1"/>
  <c r="DJ153" i="1"/>
  <c r="DI153" i="1"/>
  <c r="DH153" i="1"/>
  <c r="FF151" i="1"/>
  <c r="FE151" i="1"/>
  <c r="FD151" i="1"/>
  <c r="FC151" i="1"/>
  <c r="FB151" i="1"/>
  <c r="FA151" i="1"/>
  <c r="EZ151" i="1"/>
  <c r="EY151" i="1"/>
  <c r="EX151" i="1"/>
  <c r="EW151" i="1"/>
  <c r="EV151" i="1"/>
  <c r="EU151" i="1"/>
  <c r="ET151" i="1"/>
  <c r="ES151" i="1"/>
  <c r="ER151" i="1"/>
  <c r="EQ151" i="1"/>
  <c r="EP151" i="1"/>
  <c r="EO151" i="1"/>
  <c r="EN151" i="1"/>
  <c r="EM151" i="1"/>
  <c r="EL151" i="1"/>
  <c r="EK151" i="1"/>
  <c r="EJ151" i="1"/>
  <c r="EI151" i="1"/>
  <c r="EH151" i="1"/>
  <c r="EG151" i="1"/>
  <c r="EF151" i="1"/>
  <c r="EE151" i="1"/>
  <c r="ED151" i="1"/>
  <c r="EC151" i="1"/>
  <c r="EB151" i="1"/>
  <c r="EA151" i="1"/>
  <c r="DZ151" i="1"/>
  <c r="DY151" i="1"/>
  <c r="DX151" i="1"/>
  <c r="DW151" i="1"/>
  <c r="DV151" i="1"/>
  <c r="DU151" i="1"/>
  <c r="DT151" i="1"/>
  <c r="DS151" i="1"/>
  <c r="DR151" i="1"/>
  <c r="DQ151" i="1"/>
  <c r="DP151" i="1"/>
  <c r="DO151" i="1"/>
  <c r="DN151" i="1"/>
  <c r="DM151" i="1"/>
  <c r="DL151" i="1"/>
  <c r="DK151" i="1"/>
  <c r="DJ151" i="1"/>
  <c r="DI151" i="1"/>
  <c r="DH151" i="1"/>
  <c r="FF150" i="1"/>
  <c r="FE150" i="1"/>
  <c r="FD150" i="1"/>
  <c r="FC150" i="1"/>
  <c r="FB150" i="1"/>
  <c r="FA150" i="1"/>
  <c r="EZ150" i="1"/>
  <c r="EY150" i="1"/>
  <c r="EX150" i="1"/>
  <c r="EW150" i="1"/>
  <c r="EV150" i="1"/>
  <c r="EU150" i="1"/>
  <c r="ET150" i="1"/>
  <c r="ES150" i="1"/>
  <c r="ER150" i="1"/>
  <c r="EQ150" i="1"/>
  <c r="EP150" i="1"/>
  <c r="EO150" i="1"/>
  <c r="EN150" i="1"/>
  <c r="EM150" i="1"/>
  <c r="EL150" i="1"/>
  <c r="EK150" i="1"/>
  <c r="EJ150" i="1"/>
  <c r="EI150" i="1"/>
  <c r="EH150" i="1"/>
  <c r="EG150" i="1"/>
  <c r="EF150" i="1"/>
  <c r="EE150" i="1"/>
  <c r="ED150" i="1"/>
  <c r="EC150" i="1"/>
  <c r="EB150" i="1"/>
  <c r="EA150" i="1"/>
  <c r="DZ150" i="1"/>
  <c r="DY150" i="1"/>
  <c r="DX150" i="1"/>
  <c r="DW150" i="1"/>
  <c r="DV150" i="1"/>
  <c r="DU150" i="1"/>
  <c r="DT150" i="1"/>
  <c r="DS150" i="1"/>
  <c r="DR150" i="1"/>
  <c r="DQ150" i="1"/>
  <c r="DP150" i="1"/>
  <c r="DO150" i="1"/>
  <c r="DN150" i="1"/>
  <c r="DM150" i="1"/>
  <c r="DL150" i="1"/>
  <c r="DK150" i="1"/>
  <c r="DJ150" i="1"/>
  <c r="DI150" i="1"/>
  <c r="DH150" i="1"/>
  <c r="FF149" i="1"/>
  <c r="FE149" i="1"/>
  <c r="FD149" i="1"/>
  <c r="FC149" i="1"/>
  <c r="FB149" i="1"/>
  <c r="FA149" i="1"/>
  <c r="EZ149" i="1"/>
  <c r="EY149" i="1"/>
  <c r="EX149" i="1"/>
  <c r="EW149" i="1"/>
  <c r="EV149" i="1"/>
  <c r="EU149" i="1"/>
  <c r="ET149" i="1"/>
  <c r="ES149" i="1"/>
  <c r="ER149" i="1"/>
  <c r="EQ149" i="1"/>
  <c r="EP149" i="1"/>
  <c r="EO149" i="1"/>
  <c r="EN149" i="1"/>
  <c r="EM149" i="1"/>
  <c r="EL149" i="1"/>
  <c r="EK149" i="1"/>
  <c r="EJ149" i="1"/>
  <c r="EI149" i="1"/>
  <c r="EH149" i="1"/>
  <c r="EG149" i="1"/>
  <c r="EF149" i="1"/>
  <c r="EE149" i="1"/>
  <c r="ED149" i="1"/>
  <c r="EB149" i="1"/>
  <c r="EA149" i="1"/>
  <c r="DZ149" i="1"/>
  <c r="DY149" i="1"/>
  <c r="DX149" i="1"/>
  <c r="DW149" i="1"/>
  <c r="DV149" i="1"/>
  <c r="DU149" i="1"/>
  <c r="DT149" i="1"/>
  <c r="DR149" i="1"/>
  <c r="DQ149" i="1"/>
  <c r="DP149" i="1"/>
  <c r="DO149" i="1"/>
  <c r="DN149" i="1"/>
  <c r="DM149" i="1"/>
  <c r="DL149" i="1"/>
  <c r="DK149" i="1"/>
  <c r="DJ149" i="1"/>
  <c r="DH149" i="1"/>
  <c r="FF148" i="1"/>
  <c r="FE148" i="1"/>
  <c r="FD148" i="1"/>
  <c r="FC148" i="1"/>
  <c r="FB148" i="1"/>
  <c r="FA148" i="1"/>
  <c r="EZ148" i="1"/>
  <c r="EY148" i="1"/>
  <c r="EX148" i="1"/>
  <c r="EW148" i="1"/>
  <c r="EV148" i="1"/>
  <c r="EU148" i="1"/>
  <c r="ET148" i="1"/>
  <c r="ES148" i="1"/>
  <c r="ER148" i="1"/>
  <c r="EQ148" i="1"/>
  <c r="EP148" i="1"/>
  <c r="EO148" i="1"/>
  <c r="EN148" i="1"/>
  <c r="EM148" i="1"/>
  <c r="EL148" i="1"/>
  <c r="EK148" i="1"/>
  <c r="EJ148" i="1"/>
  <c r="EI148" i="1"/>
  <c r="EH148" i="1"/>
  <c r="EG148" i="1"/>
  <c r="EF148" i="1"/>
  <c r="EE148" i="1"/>
  <c r="ED148" i="1"/>
  <c r="EB148" i="1"/>
  <c r="EA148" i="1"/>
  <c r="DZ148" i="1"/>
  <c r="DY148" i="1"/>
  <c r="DX148" i="1"/>
  <c r="DW148" i="1"/>
  <c r="DV148" i="1"/>
  <c r="DU148" i="1"/>
  <c r="DT148" i="1"/>
  <c r="DR148" i="1"/>
  <c r="DQ148" i="1"/>
  <c r="DP148" i="1"/>
  <c r="DO148" i="1"/>
  <c r="DN148" i="1"/>
  <c r="DM148" i="1"/>
  <c r="DL148" i="1"/>
  <c r="DK148" i="1"/>
  <c r="DJ148" i="1"/>
  <c r="DH148" i="1"/>
  <c r="FF147" i="1"/>
  <c r="FE147" i="1"/>
  <c r="FD147" i="1"/>
  <c r="FC147" i="1"/>
  <c r="FB147" i="1"/>
  <c r="FA147" i="1"/>
  <c r="EZ147" i="1"/>
  <c r="EY147" i="1"/>
  <c r="EX147" i="1"/>
  <c r="EW147" i="1"/>
  <c r="EV147" i="1"/>
  <c r="EU147" i="1"/>
  <c r="ET147" i="1"/>
  <c r="ES147" i="1"/>
  <c r="ER147" i="1"/>
  <c r="EQ147" i="1"/>
  <c r="EP147" i="1"/>
  <c r="EO147" i="1"/>
  <c r="EN147" i="1"/>
  <c r="EM147" i="1"/>
  <c r="EL147" i="1"/>
  <c r="EK147" i="1"/>
  <c r="EJ147" i="1"/>
  <c r="EI147" i="1"/>
  <c r="EH147" i="1"/>
  <c r="EG147" i="1"/>
  <c r="EF147" i="1"/>
  <c r="EE147" i="1"/>
  <c r="ED147" i="1"/>
  <c r="EB147" i="1"/>
  <c r="EA147" i="1"/>
  <c r="DZ147" i="1"/>
  <c r="DY147" i="1"/>
  <c r="DX147" i="1"/>
  <c r="DW147" i="1"/>
  <c r="DV147" i="1"/>
  <c r="DU147" i="1"/>
  <c r="DT147" i="1"/>
  <c r="DR147" i="1"/>
  <c r="DQ147" i="1"/>
  <c r="DP147" i="1"/>
  <c r="DO147" i="1"/>
  <c r="DN147" i="1"/>
  <c r="DM147" i="1"/>
  <c r="DL147" i="1"/>
  <c r="DK147" i="1"/>
  <c r="DJ147" i="1"/>
  <c r="DH147" i="1"/>
  <c r="FF146" i="1"/>
  <c r="FE146" i="1"/>
  <c r="FD146" i="1"/>
  <c r="FC146" i="1"/>
  <c r="FB146" i="1"/>
  <c r="FA146" i="1"/>
  <c r="EZ146" i="1"/>
  <c r="EY146" i="1"/>
  <c r="EX146" i="1"/>
  <c r="EW146" i="1"/>
  <c r="EV146" i="1"/>
  <c r="EU146" i="1"/>
  <c r="ET146" i="1"/>
  <c r="ES146" i="1"/>
  <c r="ER146" i="1"/>
  <c r="EQ146" i="1"/>
  <c r="EP146" i="1"/>
  <c r="EO146" i="1"/>
  <c r="EN146" i="1"/>
  <c r="EM146" i="1"/>
  <c r="EL146" i="1"/>
  <c r="EK146" i="1"/>
  <c r="EJ146" i="1"/>
  <c r="EI146" i="1"/>
  <c r="EH146" i="1"/>
  <c r="EG146" i="1"/>
  <c r="EF146" i="1"/>
  <c r="EE146" i="1"/>
  <c r="ED146" i="1"/>
  <c r="EC146" i="1"/>
  <c r="EB146" i="1"/>
  <c r="EA146" i="1"/>
  <c r="DZ146" i="1"/>
  <c r="DY146" i="1"/>
  <c r="DX146" i="1"/>
  <c r="DW146" i="1"/>
  <c r="DV146" i="1"/>
  <c r="DU146" i="1"/>
  <c r="DT146" i="1"/>
  <c r="DS146" i="1"/>
  <c r="DR146" i="1"/>
  <c r="DQ146" i="1"/>
  <c r="DP146" i="1"/>
  <c r="DO146" i="1"/>
  <c r="DN146" i="1"/>
  <c r="DM146" i="1"/>
  <c r="DL146" i="1"/>
  <c r="DK146" i="1"/>
  <c r="DJ146" i="1"/>
  <c r="DI146" i="1"/>
  <c r="DH146" i="1"/>
  <c r="FF145" i="1"/>
  <c r="FE145" i="1"/>
  <c r="FD145" i="1"/>
  <c r="FC145" i="1"/>
  <c r="FB145" i="1"/>
  <c r="FA145" i="1"/>
  <c r="EZ145" i="1"/>
  <c r="EY145" i="1"/>
  <c r="EX145" i="1"/>
  <c r="EW145" i="1"/>
  <c r="EV145" i="1"/>
  <c r="EU145" i="1"/>
  <c r="ET145" i="1"/>
  <c r="ES145" i="1"/>
  <c r="ER145" i="1"/>
  <c r="EQ145" i="1"/>
  <c r="EP145" i="1"/>
  <c r="EO145" i="1"/>
  <c r="EN145" i="1"/>
  <c r="EM145" i="1"/>
  <c r="EL145" i="1"/>
  <c r="EK145" i="1"/>
  <c r="EJ145" i="1"/>
  <c r="EI145" i="1"/>
  <c r="EH145" i="1"/>
  <c r="EG145" i="1"/>
  <c r="EF145" i="1"/>
  <c r="EE145" i="1"/>
  <c r="ED145" i="1"/>
  <c r="EB145" i="1"/>
  <c r="EA145" i="1"/>
  <c r="DZ145" i="1"/>
  <c r="DY145" i="1"/>
  <c r="DX145" i="1"/>
  <c r="DW145" i="1"/>
  <c r="DV145" i="1"/>
  <c r="DU145" i="1"/>
  <c r="DT145" i="1"/>
  <c r="DR145" i="1"/>
  <c r="DQ145" i="1"/>
  <c r="DP145" i="1"/>
  <c r="DO145" i="1"/>
  <c r="DN145" i="1"/>
  <c r="DM145" i="1"/>
  <c r="DL145" i="1"/>
  <c r="DK145" i="1"/>
  <c r="DJ145" i="1"/>
  <c r="DH145" i="1"/>
  <c r="FF144" i="1"/>
  <c r="FE144" i="1"/>
  <c r="FD144" i="1"/>
  <c r="FC144" i="1"/>
  <c r="FB144" i="1"/>
  <c r="FA144" i="1"/>
  <c r="EZ144" i="1"/>
  <c r="EY144" i="1"/>
  <c r="EX144" i="1"/>
  <c r="EW144" i="1"/>
  <c r="EV144" i="1"/>
  <c r="EU144" i="1"/>
  <c r="ET144" i="1"/>
  <c r="ES144" i="1"/>
  <c r="ER144" i="1"/>
  <c r="EQ144" i="1"/>
  <c r="EP144" i="1"/>
  <c r="EO144" i="1"/>
  <c r="EN144" i="1"/>
  <c r="EM144" i="1"/>
  <c r="EL144" i="1"/>
  <c r="EK144" i="1"/>
  <c r="EJ144" i="1"/>
  <c r="EI144" i="1"/>
  <c r="EH144" i="1"/>
  <c r="EG144" i="1"/>
  <c r="EF144" i="1"/>
  <c r="EE144" i="1"/>
  <c r="ED144" i="1"/>
  <c r="EC144" i="1"/>
  <c r="EB144" i="1"/>
  <c r="EA144" i="1"/>
  <c r="DZ144" i="1"/>
  <c r="DY144" i="1"/>
  <c r="DX144" i="1"/>
  <c r="DW144" i="1"/>
  <c r="DV144" i="1"/>
  <c r="DU144" i="1"/>
  <c r="DT144" i="1"/>
  <c r="DR144" i="1"/>
  <c r="DQ144" i="1"/>
  <c r="DP144" i="1"/>
  <c r="DO144" i="1"/>
  <c r="DN144" i="1"/>
  <c r="DM144" i="1"/>
  <c r="DL144" i="1"/>
  <c r="DK144" i="1"/>
  <c r="DJ144" i="1"/>
  <c r="DH144" i="1"/>
  <c r="FF143" i="1"/>
  <c r="FE143" i="1"/>
  <c r="FD143" i="1"/>
  <c r="FC143" i="1"/>
  <c r="FB143" i="1"/>
  <c r="FA143" i="1"/>
  <c r="EZ143" i="1"/>
  <c r="EY143" i="1"/>
  <c r="EX143" i="1"/>
  <c r="EW143" i="1"/>
  <c r="EV143" i="1"/>
  <c r="EU143" i="1"/>
  <c r="ET143" i="1"/>
  <c r="ES143" i="1"/>
  <c r="ER143" i="1"/>
  <c r="EQ143" i="1"/>
  <c r="EP143" i="1"/>
  <c r="EO143" i="1"/>
  <c r="EN143" i="1"/>
  <c r="EM143" i="1"/>
  <c r="EL143" i="1"/>
  <c r="EK143" i="1"/>
  <c r="EJ143" i="1"/>
  <c r="EI143" i="1"/>
  <c r="EH143" i="1"/>
  <c r="EG143" i="1"/>
  <c r="EF143" i="1"/>
  <c r="EE143" i="1"/>
  <c r="ED143" i="1"/>
  <c r="EB143" i="1"/>
  <c r="EA143" i="1"/>
  <c r="DZ143" i="1"/>
  <c r="DY143" i="1"/>
  <c r="DX143" i="1"/>
  <c r="DW143" i="1"/>
  <c r="DV143" i="1"/>
  <c r="DU143" i="1"/>
  <c r="DT143" i="1"/>
  <c r="DR143" i="1"/>
  <c r="DQ143" i="1"/>
  <c r="DP143" i="1"/>
  <c r="DO143" i="1"/>
  <c r="DN143" i="1"/>
  <c r="DM143" i="1"/>
  <c r="DL143" i="1"/>
  <c r="DK143" i="1"/>
  <c r="DJ143" i="1"/>
  <c r="DH143" i="1"/>
  <c r="FF142" i="1"/>
  <c r="FE142" i="1"/>
  <c r="FD142" i="1"/>
  <c r="FC142" i="1"/>
  <c r="FB142" i="1"/>
  <c r="FA142" i="1"/>
  <c r="EZ142" i="1"/>
  <c r="EY142" i="1"/>
  <c r="EX142" i="1"/>
  <c r="EW142" i="1"/>
  <c r="EV142" i="1"/>
  <c r="EU142" i="1"/>
  <c r="ET142" i="1"/>
  <c r="ES142" i="1"/>
  <c r="ER142" i="1"/>
  <c r="EQ142" i="1"/>
  <c r="EP142" i="1"/>
  <c r="EO142" i="1"/>
  <c r="EN142" i="1"/>
  <c r="EM142" i="1"/>
  <c r="EL142" i="1"/>
  <c r="EK142" i="1"/>
  <c r="EJ142" i="1"/>
  <c r="EI142" i="1"/>
  <c r="EH142" i="1"/>
  <c r="EG142" i="1"/>
  <c r="EF142" i="1"/>
  <c r="EE142" i="1"/>
  <c r="ED142" i="1"/>
  <c r="EB142" i="1"/>
  <c r="EA142" i="1"/>
  <c r="DZ142" i="1"/>
  <c r="DY142" i="1"/>
  <c r="DX142" i="1"/>
  <c r="DW142" i="1"/>
  <c r="DV142" i="1"/>
  <c r="DU142" i="1"/>
  <c r="DT142" i="1"/>
  <c r="DR142" i="1"/>
  <c r="DQ142" i="1"/>
  <c r="DP142" i="1"/>
  <c r="DO142" i="1"/>
  <c r="DN142" i="1"/>
  <c r="DM142" i="1"/>
  <c r="DL142" i="1"/>
  <c r="DK142" i="1"/>
  <c r="DJ142" i="1"/>
  <c r="DH142" i="1"/>
  <c r="FF141" i="1"/>
  <c r="FE141" i="1"/>
  <c r="FD141" i="1"/>
  <c r="FC141" i="1"/>
  <c r="FB141" i="1"/>
  <c r="FA141" i="1"/>
  <c r="EZ141" i="1"/>
  <c r="EY141" i="1"/>
  <c r="EX141" i="1"/>
  <c r="EW141" i="1"/>
  <c r="EV141" i="1"/>
  <c r="EU141" i="1"/>
  <c r="ET141" i="1"/>
  <c r="ES141" i="1"/>
  <c r="ER141" i="1"/>
  <c r="EQ141" i="1"/>
  <c r="EP141" i="1"/>
  <c r="EO141" i="1"/>
  <c r="EN141" i="1"/>
  <c r="EM141" i="1"/>
  <c r="EL141" i="1"/>
  <c r="EK141" i="1"/>
  <c r="EJ141" i="1"/>
  <c r="EI141" i="1"/>
  <c r="EH141" i="1"/>
  <c r="EG141" i="1"/>
  <c r="EF141" i="1"/>
  <c r="EE141" i="1"/>
  <c r="ED141" i="1"/>
  <c r="EC141" i="1"/>
  <c r="EB141" i="1"/>
  <c r="EA141" i="1"/>
  <c r="DZ141" i="1"/>
  <c r="DY141" i="1"/>
  <c r="DX141" i="1"/>
  <c r="DW141" i="1"/>
  <c r="DV141" i="1"/>
  <c r="DU141" i="1"/>
  <c r="DT141" i="1"/>
  <c r="DS141" i="1"/>
  <c r="DR141" i="1"/>
  <c r="DQ141" i="1"/>
  <c r="DP141" i="1"/>
  <c r="DO141" i="1"/>
  <c r="DN141" i="1"/>
  <c r="DM141" i="1"/>
  <c r="DL141" i="1"/>
  <c r="DK141" i="1"/>
  <c r="DJ141" i="1"/>
  <c r="DI141" i="1"/>
  <c r="DH141" i="1"/>
  <c r="FF140" i="1"/>
  <c r="FE140" i="1"/>
  <c r="FD140" i="1"/>
  <c r="FC140" i="1"/>
  <c r="FB140" i="1"/>
  <c r="FA140" i="1"/>
  <c r="EZ140" i="1"/>
  <c r="EY140" i="1"/>
  <c r="EX140" i="1"/>
  <c r="EW140" i="1"/>
  <c r="EV140" i="1"/>
  <c r="EU140" i="1"/>
  <c r="ET140" i="1"/>
  <c r="ES140" i="1"/>
  <c r="ER140" i="1"/>
  <c r="EQ140" i="1"/>
  <c r="EP140" i="1"/>
  <c r="EO140" i="1"/>
  <c r="EN140" i="1"/>
  <c r="EM140" i="1"/>
  <c r="EL140" i="1"/>
  <c r="EK140" i="1"/>
  <c r="EJ140" i="1"/>
  <c r="EI140" i="1"/>
  <c r="EH140" i="1"/>
  <c r="EG140" i="1"/>
  <c r="EF140" i="1"/>
  <c r="EE140" i="1"/>
  <c r="ED140" i="1"/>
  <c r="EB140" i="1"/>
  <c r="EA140" i="1"/>
  <c r="DZ140" i="1"/>
  <c r="DY140" i="1"/>
  <c r="DX140" i="1"/>
  <c r="DW140" i="1"/>
  <c r="DV140" i="1"/>
  <c r="DU140" i="1"/>
  <c r="DT140" i="1"/>
  <c r="DR140" i="1"/>
  <c r="DQ140" i="1"/>
  <c r="DP140" i="1"/>
  <c r="DO140" i="1"/>
  <c r="DN140" i="1"/>
  <c r="DM140" i="1"/>
  <c r="DL140" i="1"/>
  <c r="DK140" i="1"/>
  <c r="DJ140" i="1"/>
  <c r="DH140" i="1"/>
  <c r="FF139" i="1"/>
  <c r="FE139" i="1"/>
  <c r="FD139" i="1"/>
  <c r="FC139" i="1"/>
  <c r="FB139" i="1"/>
  <c r="FA139" i="1"/>
  <c r="EZ139" i="1"/>
  <c r="EY139" i="1"/>
  <c r="EX139" i="1"/>
  <c r="EW139" i="1"/>
  <c r="EV139" i="1"/>
  <c r="EU139" i="1"/>
  <c r="ET139" i="1"/>
  <c r="ES139" i="1"/>
  <c r="ER139" i="1"/>
  <c r="EQ139" i="1"/>
  <c r="EP139" i="1"/>
  <c r="EO139" i="1"/>
  <c r="EN139" i="1"/>
  <c r="EM139" i="1"/>
  <c r="EL139" i="1"/>
  <c r="EK139" i="1"/>
  <c r="EJ139" i="1"/>
  <c r="EI139" i="1"/>
  <c r="EH139" i="1"/>
  <c r="EG139" i="1"/>
  <c r="EF139" i="1"/>
  <c r="EE139" i="1"/>
  <c r="ED139" i="1"/>
  <c r="EB139" i="1"/>
  <c r="EA139" i="1"/>
  <c r="DZ139" i="1"/>
  <c r="DY139" i="1"/>
  <c r="DX139" i="1"/>
  <c r="DW139" i="1"/>
  <c r="DV139" i="1"/>
  <c r="DU139" i="1"/>
  <c r="DT139" i="1"/>
  <c r="DR139" i="1"/>
  <c r="DQ139" i="1"/>
  <c r="DP139" i="1"/>
  <c r="DO139" i="1"/>
  <c r="DN139" i="1"/>
  <c r="DM139" i="1"/>
  <c r="DL139" i="1"/>
  <c r="DK139" i="1"/>
  <c r="DJ139" i="1"/>
  <c r="DH139" i="1"/>
  <c r="FF138" i="1"/>
  <c r="FE138" i="1"/>
  <c r="FD138" i="1"/>
  <c r="FC138" i="1"/>
  <c r="FB138" i="1"/>
  <c r="FA138" i="1"/>
  <c r="EZ138" i="1"/>
  <c r="EY138" i="1"/>
  <c r="EX138" i="1"/>
  <c r="EW138" i="1"/>
  <c r="EV138" i="1"/>
  <c r="EU138" i="1"/>
  <c r="ET138" i="1"/>
  <c r="ES138" i="1"/>
  <c r="ER138" i="1"/>
  <c r="EQ138" i="1"/>
  <c r="EP138" i="1"/>
  <c r="EO138" i="1"/>
  <c r="EN138" i="1"/>
  <c r="EM138" i="1"/>
  <c r="EL138" i="1"/>
  <c r="EK138" i="1"/>
  <c r="EJ138" i="1"/>
  <c r="EI138" i="1"/>
  <c r="EH138" i="1"/>
  <c r="EG138" i="1"/>
  <c r="EF138" i="1"/>
  <c r="EE138" i="1"/>
  <c r="ED138" i="1"/>
  <c r="EC138" i="1"/>
  <c r="EB138" i="1"/>
  <c r="EA138" i="1"/>
  <c r="DZ138" i="1"/>
  <c r="DY138" i="1"/>
  <c r="DX138" i="1"/>
  <c r="DW138" i="1"/>
  <c r="DV138" i="1"/>
  <c r="DU138" i="1"/>
  <c r="DT138" i="1"/>
  <c r="DS138" i="1"/>
  <c r="DR138" i="1"/>
  <c r="DQ138" i="1"/>
  <c r="DP138" i="1"/>
  <c r="DO138" i="1"/>
  <c r="DN138" i="1"/>
  <c r="DM138" i="1"/>
  <c r="DL138" i="1"/>
  <c r="DK138" i="1"/>
  <c r="DJ138" i="1"/>
  <c r="DI138" i="1"/>
  <c r="DH138" i="1"/>
  <c r="FF137" i="1"/>
  <c r="FE137" i="1"/>
  <c r="FD137" i="1"/>
  <c r="FC137" i="1"/>
  <c r="FB137" i="1"/>
  <c r="FA137" i="1"/>
  <c r="EZ137" i="1"/>
  <c r="EY137" i="1"/>
  <c r="EX137" i="1"/>
  <c r="EW137" i="1"/>
  <c r="EV137" i="1"/>
  <c r="EU137" i="1"/>
  <c r="ET137" i="1"/>
  <c r="ES137" i="1"/>
  <c r="ER137" i="1"/>
  <c r="EQ137" i="1"/>
  <c r="EP137" i="1"/>
  <c r="EO137" i="1"/>
  <c r="EN137" i="1"/>
  <c r="EM137" i="1"/>
  <c r="EL137" i="1"/>
  <c r="EK137" i="1"/>
  <c r="EJ137" i="1"/>
  <c r="EI137" i="1"/>
  <c r="EH137" i="1"/>
  <c r="EG137" i="1"/>
  <c r="EF137" i="1"/>
  <c r="EE137" i="1"/>
  <c r="ED137" i="1"/>
  <c r="EB137" i="1"/>
  <c r="EA137" i="1"/>
  <c r="DZ137" i="1"/>
  <c r="DY137" i="1"/>
  <c r="DX137" i="1"/>
  <c r="DW137" i="1"/>
  <c r="DV137" i="1"/>
  <c r="DU137" i="1"/>
  <c r="DT137" i="1"/>
  <c r="DR137" i="1"/>
  <c r="DQ137" i="1"/>
  <c r="DP137" i="1"/>
  <c r="DO137" i="1"/>
  <c r="DN137" i="1"/>
  <c r="DM137" i="1"/>
  <c r="DL137" i="1"/>
  <c r="DK137" i="1"/>
  <c r="DJ137" i="1"/>
  <c r="DH137" i="1"/>
  <c r="FF135" i="1"/>
  <c r="FE135" i="1"/>
  <c r="FD135" i="1"/>
  <c r="FC135" i="1"/>
  <c r="FB135" i="1"/>
  <c r="FA135" i="1"/>
  <c r="EZ135" i="1"/>
  <c r="EY135" i="1"/>
  <c r="EX135" i="1"/>
  <c r="EW135" i="1"/>
  <c r="EV135" i="1"/>
  <c r="EU135" i="1"/>
  <c r="ET135" i="1"/>
  <c r="ES135" i="1"/>
  <c r="ER135" i="1"/>
  <c r="EQ135" i="1"/>
  <c r="EP135" i="1"/>
  <c r="EO135" i="1"/>
  <c r="EN135" i="1"/>
  <c r="EM135" i="1"/>
  <c r="EL135" i="1"/>
  <c r="EK135" i="1"/>
  <c r="EJ135" i="1"/>
  <c r="EI135" i="1"/>
  <c r="EH135" i="1"/>
  <c r="EB135" i="1"/>
  <c r="EA135" i="1"/>
  <c r="DZ135" i="1"/>
  <c r="DY135" i="1"/>
  <c r="DX135" i="1"/>
  <c r="DW135" i="1"/>
  <c r="DV135" i="1"/>
  <c r="DU135" i="1"/>
  <c r="DT135" i="1"/>
  <c r="DS135" i="1"/>
  <c r="DR135" i="1"/>
  <c r="DQ135" i="1"/>
  <c r="DP135" i="1"/>
  <c r="DO135" i="1"/>
  <c r="DN135" i="1"/>
  <c r="DM135" i="1"/>
  <c r="DL135" i="1"/>
  <c r="DK135" i="1"/>
  <c r="DJ135" i="1"/>
  <c r="DI135" i="1"/>
  <c r="DH135" i="1"/>
  <c r="FF134" i="1"/>
  <c r="FE134" i="1"/>
  <c r="FD134" i="1"/>
  <c r="FC134" i="1"/>
  <c r="FB134" i="1"/>
  <c r="FA134" i="1"/>
  <c r="EZ134" i="1"/>
  <c r="EY134" i="1"/>
  <c r="EX134" i="1"/>
  <c r="EW134" i="1"/>
  <c r="EV134" i="1"/>
  <c r="EU134" i="1"/>
  <c r="ET134" i="1"/>
  <c r="ES134" i="1"/>
  <c r="ER134" i="1"/>
  <c r="EQ134" i="1"/>
  <c r="EP134" i="1"/>
  <c r="EO134" i="1"/>
  <c r="EN134" i="1"/>
  <c r="EM134" i="1"/>
  <c r="EL134" i="1"/>
  <c r="EK134" i="1"/>
  <c r="EJ134" i="1"/>
  <c r="EI134" i="1"/>
  <c r="EH134" i="1"/>
  <c r="EG134" i="1"/>
  <c r="EF134" i="1"/>
  <c r="EE134" i="1"/>
  <c r="ED134" i="1"/>
  <c r="EC134" i="1"/>
  <c r="EB134" i="1"/>
  <c r="EA134" i="1"/>
  <c r="DZ134" i="1"/>
  <c r="DY134" i="1"/>
  <c r="DX134" i="1"/>
  <c r="DW134" i="1"/>
  <c r="DV134" i="1"/>
  <c r="DU134" i="1"/>
  <c r="DT134" i="1"/>
  <c r="DS134" i="1"/>
  <c r="DR134" i="1"/>
  <c r="DQ134" i="1"/>
  <c r="DP134" i="1"/>
  <c r="DO134" i="1"/>
  <c r="DN134" i="1"/>
  <c r="DM134" i="1"/>
  <c r="DL134" i="1"/>
  <c r="DK134" i="1"/>
  <c r="DJ134" i="1"/>
  <c r="DI134" i="1"/>
  <c r="DH134" i="1"/>
  <c r="FF133" i="1"/>
  <c r="FE133" i="1"/>
  <c r="FD133" i="1"/>
  <c r="FC133" i="1"/>
  <c r="FB133" i="1"/>
  <c r="FA133" i="1"/>
  <c r="EZ133" i="1"/>
  <c r="EY133" i="1"/>
  <c r="EX133" i="1"/>
  <c r="EW133" i="1"/>
  <c r="EV133" i="1"/>
  <c r="EU133" i="1"/>
  <c r="ET133" i="1"/>
  <c r="ES133" i="1"/>
  <c r="ER133" i="1"/>
  <c r="EQ133" i="1"/>
  <c r="EP133" i="1"/>
  <c r="EO133" i="1"/>
  <c r="EN133" i="1"/>
  <c r="EM133" i="1"/>
  <c r="EL133" i="1"/>
  <c r="EK133" i="1"/>
  <c r="EJ133" i="1"/>
  <c r="EI133" i="1"/>
  <c r="EH133" i="1"/>
  <c r="EG133" i="1"/>
  <c r="EF133" i="1"/>
  <c r="EE133" i="1"/>
  <c r="ED133" i="1"/>
  <c r="EC133" i="1"/>
  <c r="EB133" i="1"/>
  <c r="EA133" i="1"/>
  <c r="DZ133" i="1"/>
  <c r="DY133" i="1"/>
  <c r="DX133" i="1"/>
  <c r="DW133" i="1"/>
  <c r="DV133" i="1"/>
  <c r="DU133" i="1"/>
  <c r="DT133" i="1"/>
  <c r="DS133" i="1"/>
  <c r="DR133" i="1"/>
  <c r="DQ133" i="1"/>
  <c r="DP133" i="1"/>
  <c r="DO133" i="1"/>
  <c r="DN133" i="1"/>
  <c r="DM133" i="1"/>
  <c r="DL133" i="1"/>
  <c r="DK133" i="1"/>
  <c r="DJ133" i="1"/>
  <c r="DI133" i="1"/>
  <c r="DH133" i="1"/>
  <c r="FF132" i="1"/>
  <c r="FE132" i="1"/>
  <c r="FD132" i="1"/>
  <c r="FC132" i="1"/>
  <c r="FB132" i="1"/>
  <c r="FA132" i="1"/>
  <c r="EZ132" i="1"/>
  <c r="EY132" i="1"/>
  <c r="EX132" i="1"/>
  <c r="EW132" i="1"/>
  <c r="EV132" i="1"/>
  <c r="EU132" i="1"/>
  <c r="ET132" i="1"/>
  <c r="ES132" i="1"/>
  <c r="ER132" i="1"/>
  <c r="EQ132" i="1"/>
  <c r="EP132" i="1"/>
  <c r="EO132" i="1"/>
  <c r="EN132" i="1"/>
  <c r="EM132" i="1"/>
  <c r="EL132" i="1"/>
  <c r="EK132" i="1"/>
  <c r="EJ132" i="1"/>
  <c r="EI132" i="1"/>
  <c r="EH132" i="1"/>
  <c r="EG132" i="1"/>
  <c r="EF132" i="1"/>
  <c r="EE132" i="1"/>
  <c r="ED132" i="1"/>
  <c r="EC132" i="1"/>
  <c r="EB132" i="1"/>
  <c r="EA132" i="1"/>
  <c r="DZ132" i="1"/>
  <c r="DY132" i="1"/>
  <c r="DX132" i="1"/>
  <c r="DW132" i="1"/>
  <c r="DV132" i="1"/>
  <c r="DU132" i="1"/>
  <c r="DT132" i="1"/>
  <c r="DS132" i="1"/>
  <c r="DR132" i="1"/>
  <c r="DQ132" i="1"/>
  <c r="DP132" i="1"/>
  <c r="DO132" i="1"/>
  <c r="DN132" i="1"/>
  <c r="DM132" i="1"/>
  <c r="DL132" i="1"/>
  <c r="DK132" i="1"/>
  <c r="DJ132" i="1"/>
  <c r="DI132" i="1"/>
  <c r="DH132" i="1"/>
  <c r="FF131" i="1"/>
  <c r="FE131" i="1"/>
  <c r="FD131" i="1"/>
  <c r="FC131" i="1"/>
  <c r="FB131" i="1"/>
  <c r="FA131" i="1"/>
  <c r="EZ131" i="1"/>
  <c r="EY131" i="1"/>
  <c r="EX131" i="1"/>
  <c r="EW131" i="1"/>
  <c r="EV131" i="1"/>
  <c r="EU131" i="1"/>
  <c r="ET131" i="1"/>
  <c r="ES131" i="1"/>
  <c r="ER131" i="1"/>
  <c r="EQ131" i="1"/>
  <c r="EP131" i="1"/>
  <c r="EO131" i="1"/>
  <c r="EN131" i="1"/>
  <c r="EM131" i="1"/>
  <c r="EL131" i="1"/>
  <c r="EK131" i="1"/>
  <c r="EJ131" i="1"/>
  <c r="EI131" i="1"/>
  <c r="EH131" i="1"/>
  <c r="EG131" i="1"/>
  <c r="EF131" i="1"/>
  <c r="EE131" i="1"/>
  <c r="ED131" i="1"/>
  <c r="EC131" i="1"/>
  <c r="EB131" i="1"/>
  <c r="EA131" i="1"/>
  <c r="DZ131" i="1"/>
  <c r="DY131" i="1"/>
  <c r="DX131" i="1"/>
  <c r="DW131" i="1"/>
  <c r="DV131" i="1"/>
  <c r="DU131" i="1"/>
  <c r="DT131" i="1"/>
  <c r="DS131" i="1"/>
  <c r="DR131" i="1"/>
  <c r="DQ131" i="1"/>
  <c r="DP131" i="1"/>
  <c r="DO131" i="1"/>
  <c r="DN131" i="1"/>
  <c r="DM131" i="1"/>
  <c r="DL131" i="1"/>
  <c r="DK131" i="1"/>
  <c r="DJ131" i="1"/>
  <c r="DI131" i="1"/>
  <c r="DH131" i="1"/>
  <c r="FF130" i="1"/>
  <c r="FE130" i="1"/>
  <c r="FD130" i="1"/>
  <c r="FC130" i="1"/>
  <c r="FB130" i="1"/>
  <c r="FA130" i="1"/>
  <c r="EZ130" i="1"/>
  <c r="EY130" i="1"/>
  <c r="EX130" i="1"/>
  <c r="EW130" i="1"/>
  <c r="EV130" i="1"/>
  <c r="EU130" i="1"/>
  <c r="ET130" i="1"/>
  <c r="ES130" i="1"/>
  <c r="ER130" i="1"/>
  <c r="EQ130" i="1"/>
  <c r="EP130" i="1"/>
  <c r="EO130" i="1"/>
  <c r="EN130" i="1"/>
  <c r="EM130" i="1"/>
  <c r="EL130" i="1"/>
  <c r="EK130" i="1"/>
  <c r="EJ130" i="1"/>
  <c r="EI130" i="1"/>
  <c r="EH130" i="1"/>
  <c r="EG130" i="1"/>
  <c r="EF130" i="1"/>
  <c r="EE130" i="1"/>
  <c r="ED130" i="1"/>
  <c r="EC130" i="1"/>
  <c r="EB130" i="1"/>
  <c r="EA130" i="1"/>
  <c r="DZ130" i="1"/>
  <c r="DY130" i="1"/>
  <c r="DX130" i="1"/>
  <c r="DW130" i="1"/>
  <c r="DV130" i="1"/>
  <c r="DU130" i="1"/>
  <c r="DT130" i="1"/>
  <c r="DS130" i="1"/>
  <c r="DR130" i="1"/>
  <c r="DQ130" i="1"/>
  <c r="DP130" i="1"/>
  <c r="DO130" i="1"/>
  <c r="DN130" i="1"/>
  <c r="DM130" i="1"/>
  <c r="DL130" i="1"/>
  <c r="DK130" i="1"/>
  <c r="DJ130" i="1"/>
  <c r="DI130" i="1"/>
  <c r="DH130" i="1"/>
  <c r="FF129" i="1"/>
  <c r="FE129" i="1"/>
  <c r="FD129" i="1"/>
  <c r="FC129" i="1"/>
  <c r="FB129" i="1"/>
  <c r="FA129" i="1"/>
  <c r="EZ129" i="1"/>
  <c r="EY129" i="1"/>
  <c r="EX129" i="1"/>
  <c r="EW129" i="1"/>
  <c r="EV129" i="1"/>
  <c r="EU129" i="1"/>
  <c r="ET129" i="1"/>
  <c r="ES129" i="1"/>
  <c r="ER129" i="1"/>
  <c r="EQ129" i="1"/>
  <c r="EP129" i="1"/>
  <c r="EO129" i="1"/>
  <c r="EN129" i="1"/>
  <c r="EM129" i="1"/>
  <c r="EL129" i="1"/>
  <c r="EK129" i="1"/>
  <c r="EJ129" i="1"/>
  <c r="EI129" i="1"/>
  <c r="EH129" i="1"/>
  <c r="EG129" i="1"/>
  <c r="EF129" i="1"/>
  <c r="EE129" i="1"/>
  <c r="ED129" i="1"/>
  <c r="EC129" i="1"/>
  <c r="EB129" i="1"/>
  <c r="EA129" i="1"/>
  <c r="DZ129" i="1"/>
  <c r="DY129" i="1"/>
  <c r="DX129" i="1"/>
  <c r="DW129" i="1"/>
  <c r="DV129" i="1"/>
  <c r="DU129" i="1"/>
  <c r="DT129" i="1"/>
  <c r="DS129" i="1"/>
  <c r="DR129" i="1"/>
  <c r="DQ129" i="1"/>
  <c r="DP129" i="1"/>
  <c r="DO129" i="1"/>
  <c r="DN129" i="1"/>
  <c r="DM129" i="1"/>
  <c r="DL129" i="1"/>
  <c r="DK129" i="1"/>
  <c r="DJ129" i="1"/>
  <c r="DI129" i="1"/>
  <c r="DH129" i="1"/>
  <c r="FF128" i="1"/>
  <c r="FE128" i="1"/>
  <c r="FD128" i="1"/>
  <c r="FC128" i="1"/>
  <c r="FB128" i="1"/>
  <c r="FA128" i="1"/>
  <c r="EZ128" i="1"/>
  <c r="EY128" i="1"/>
  <c r="EX128" i="1"/>
  <c r="EW128" i="1"/>
  <c r="EV128" i="1"/>
  <c r="EU128" i="1"/>
  <c r="ET128" i="1"/>
  <c r="ES128" i="1"/>
  <c r="ER128" i="1"/>
  <c r="EQ128" i="1"/>
  <c r="EP128" i="1"/>
  <c r="EO128" i="1"/>
  <c r="EN128" i="1"/>
  <c r="EM128" i="1"/>
  <c r="EL128" i="1"/>
  <c r="EK128" i="1"/>
  <c r="EJ128" i="1"/>
  <c r="EI128" i="1"/>
  <c r="EH128" i="1"/>
  <c r="EG128" i="1"/>
  <c r="EF128" i="1"/>
  <c r="EE128" i="1"/>
  <c r="ED128" i="1"/>
  <c r="EC128" i="1"/>
  <c r="EB128" i="1"/>
  <c r="EA128" i="1"/>
  <c r="DZ128" i="1"/>
  <c r="DY128" i="1"/>
  <c r="DX128" i="1"/>
  <c r="DW128" i="1"/>
  <c r="DV128" i="1"/>
  <c r="DU128" i="1"/>
  <c r="DT128" i="1"/>
  <c r="DS128" i="1"/>
  <c r="DR128" i="1"/>
  <c r="DQ128" i="1"/>
  <c r="DP128" i="1"/>
  <c r="DO128" i="1"/>
  <c r="DN128" i="1"/>
  <c r="DM128" i="1"/>
  <c r="DL128" i="1"/>
  <c r="DK128" i="1"/>
  <c r="DJ128" i="1"/>
  <c r="DI128" i="1"/>
  <c r="DH128" i="1"/>
  <c r="FF127" i="1"/>
  <c r="FE127" i="1"/>
  <c r="FD127" i="1"/>
  <c r="FC127" i="1"/>
  <c r="FB127" i="1"/>
  <c r="FA127" i="1"/>
  <c r="EZ127" i="1"/>
  <c r="EY127" i="1"/>
  <c r="EX127" i="1"/>
  <c r="EW127" i="1"/>
  <c r="EV127" i="1"/>
  <c r="EU127" i="1"/>
  <c r="ET127" i="1"/>
  <c r="ES127" i="1"/>
  <c r="ER127" i="1"/>
  <c r="EQ127" i="1"/>
  <c r="EP127" i="1"/>
  <c r="EO127" i="1"/>
  <c r="EN127" i="1"/>
  <c r="EM127" i="1"/>
  <c r="EL127" i="1"/>
  <c r="EK127" i="1"/>
  <c r="EJ127" i="1"/>
  <c r="EI127" i="1"/>
  <c r="EH127" i="1"/>
  <c r="EG127" i="1"/>
  <c r="EF127" i="1"/>
  <c r="EE127" i="1"/>
  <c r="ED127" i="1"/>
  <c r="EC127" i="1"/>
  <c r="EB127" i="1"/>
  <c r="EA127" i="1"/>
  <c r="DZ127" i="1"/>
  <c r="DY127" i="1"/>
  <c r="DX127" i="1"/>
  <c r="DW127" i="1"/>
  <c r="DV127" i="1"/>
  <c r="DU127" i="1"/>
  <c r="DT127" i="1"/>
  <c r="DS127" i="1"/>
  <c r="DR127" i="1"/>
  <c r="DQ127" i="1"/>
  <c r="DP127" i="1"/>
  <c r="DO127" i="1"/>
  <c r="DN127" i="1"/>
  <c r="DM127" i="1"/>
  <c r="DL127" i="1"/>
  <c r="DK127" i="1"/>
  <c r="DJ127" i="1"/>
  <c r="DI127" i="1"/>
  <c r="DH127" i="1"/>
  <c r="FF126" i="1"/>
  <c r="FE126" i="1"/>
  <c r="FD126" i="1"/>
  <c r="FC126" i="1"/>
  <c r="FB126" i="1"/>
  <c r="FA126" i="1"/>
  <c r="EZ126" i="1"/>
  <c r="EY126" i="1"/>
  <c r="EX126" i="1"/>
  <c r="EW126" i="1"/>
  <c r="EV126" i="1"/>
  <c r="EU126" i="1"/>
  <c r="ET126" i="1"/>
  <c r="ES126" i="1"/>
  <c r="ER126" i="1"/>
  <c r="EQ126" i="1"/>
  <c r="EP126" i="1"/>
  <c r="EO126" i="1"/>
  <c r="EN126" i="1"/>
  <c r="EM126" i="1"/>
  <c r="EL126" i="1"/>
  <c r="EK126" i="1"/>
  <c r="EJ126" i="1"/>
  <c r="EI126" i="1"/>
  <c r="EH126" i="1"/>
  <c r="EG126" i="1"/>
  <c r="EF126" i="1"/>
  <c r="EE126" i="1"/>
  <c r="ED126" i="1"/>
  <c r="EC126" i="1"/>
  <c r="EB126" i="1"/>
  <c r="EA126" i="1"/>
  <c r="DZ126" i="1"/>
  <c r="DY126" i="1"/>
  <c r="DX126" i="1"/>
  <c r="DW126" i="1"/>
  <c r="DV126" i="1"/>
  <c r="DU126" i="1"/>
  <c r="DT126" i="1"/>
  <c r="DS126" i="1"/>
  <c r="DR126" i="1"/>
  <c r="DQ126" i="1"/>
  <c r="DP126" i="1"/>
  <c r="DO126" i="1"/>
  <c r="DN126" i="1"/>
  <c r="DM126" i="1"/>
  <c r="DL126" i="1"/>
  <c r="DK126" i="1"/>
  <c r="DJ126" i="1"/>
  <c r="DI126" i="1"/>
  <c r="DH126" i="1"/>
  <c r="FF125" i="1"/>
  <c r="FE125" i="1"/>
  <c r="FD125" i="1"/>
  <c r="FC125" i="1"/>
  <c r="FB125" i="1"/>
  <c r="FA125" i="1"/>
  <c r="EZ125" i="1"/>
  <c r="EY125" i="1"/>
  <c r="EX125" i="1"/>
  <c r="EW125" i="1"/>
  <c r="EV125" i="1"/>
  <c r="EU125" i="1"/>
  <c r="ET125" i="1"/>
  <c r="ES125" i="1"/>
  <c r="ER125" i="1"/>
  <c r="EQ125" i="1"/>
  <c r="EP125" i="1"/>
  <c r="EO125" i="1"/>
  <c r="EN125" i="1"/>
  <c r="EM125" i="1"/>
  <c r="EL125" i="1"/>
  <c r="EK125" i="1"/>
  <c r="EJ125" i="1"/>
  <c r="EI125" i="1"/>
  <c r="EH125" i="1"/>
  <c r="EG125" i="1"/>
  <c r="EF125" i="1"/>
  <c r="EE125" i="1"/>
  <c r="ED125" i="1"/>
  <c r="EC125" i="1"/>
  <c r="EB125" i="1"/>
  <c r="EA125" i="1"/>
  <c r="DZ125" i="1"/>
  <c r="DY125" i="1"/>
  <c r="DX125" i="1"/>
  <c r="DW125" i="1"/>
  <c r="DV125" i="1"/>
  <c r="DU125" i="1"/>
  <c r="DT125" i="1"/>
  <c r="DS125" i="1"/>
  <c r="DR125" i="1"/>
  <c r="DQ125" i="1"/>
  <c r="DP125" i="1"/>
  <c r="DO125" i="1"/>
  <c r="DN125" i="1"/>
  <c r="DM125" i="1"/>
  <c r="DL125" i="1"/>
  <c r="DK125" i="1"/>
  <c r="DJ125" i="1"/>
  <c r="DI125" i="1"/>
  <c r="DH125" i="1"/>
  <c r="FF124" i="1"/>
  <c r="FE124" i="1"/>
  <c r="FD124" i="1"/>
  <c r="FC124" i="1"/>
  <c r="FB124" i="1"/>
  <c r="FA124" i="1"/>
  <c r="EZ124" i="1"/>
  <c r="EY124" i="1"/>
  <c r="EX124" i="1"/>
  <c r="EW124" i="1"/>
  <c r="EV124" i="1"/>
  <c r="EU124" i="1"/>
  <c r="ET124" i="1"/>
  <c r="ES124" i="1"/>
  <c r="ER124" i="1"/>
  <c r="EQ124" i="1"/>
  <c r="EP124" i="1"/>
  <c r="EO124" i="1"/>
  <c r="EN124" i="1"/>
  <c r="EM124" i="1"/>
  <c r="EL124" i="1"/>
  <c r="EK124" i="1"/>
  <c r="EJ124" i="1"/>
  <c r="EI124" i="1"/>
  <c r="EH124" i="1"/>
  <c r="EG124" i="1"/>
  <c r="EF124" i="1"/>
  <c r="EE124" i="1"/>
  <c r="ED124" i="1"/>
  <c r="EC124" i="1"/>
  <c r="EB124" i="1"/>
  <c r="EA124" i="1"/>
  <c r="DZ124" i="1"/>
  <c r="DY124" i="1"/>
  <c r="DX124" i="1"/>
  <c r="DW124" i="1"/>
  <c r="DV124" i="1"/>
  <c r="DU124" i="1"/>
  <c r="DT124" i="1"/>
  <c r="DS124" i="1"/>
  <c r="DR124" i="1"/>
  <c r="DQ124" i="1"/>
  <c r="DP124" i="1"/>
  <c r="DO124" i="1"/>
  <c r="DN124" i="1"/>
  <c r="DM124" i="1"/>
  <c r="DL124" i="1"/>
  <c r="DK124" i="1"/>
  <c r="DJ124" i="1"/>
  <c r="DI124" i="1"/>
  <c r="DH124" i="1"/>
  <c r="FF123" i="1"/>
  <c r="FE123" i="1"/>
  <c r="FD123" i="1"/>
  <c r="FC123" i="1"/>
  <c r="FB123" i="1"/>
  <c r="FA123" i="1"/>
  <c r="EZ123" i="1"/>
  <c r="EY123" i="1"/>
  <c r="EX123" i="1"/>
  <c r="EW123" i="1"/>
  <c r="EV123" i="1"/>
  <c r="EU123" i="1"/>
  <c r="ET123" i="1"/>
  <c r="ES123" i="1"/>
  <c r="ER123" i="1"/>
  <c r="EQ123" i="1"/>
  <c r="EP123" i="1"/>
  <c r="EO123" i="1"/>
  <c r="EN123" i="1"/>
  <c r="EM123" i="1"/>
  <c r="EL123" i="1"/>
  <c r="EK123" i="1"/>
  <c r="EJ123" i="1"/>
  <c r="EI123" i="1"/>
  <c r="EH123" i="1"/>
  <c r="EB123" i="1"/>
  <c r="EA123" i="1"/>
  <c r="DZ123" i="1"/>
  <c r="DY123" i="1"/>
  <c r="DX123" i="1"/>
  <c r="DW123" i="1"/>
  <c r="DV123" i="1"/>
  <c r="DU123" i="1"/>
  <c r="DT123" i="1"/>
  <c r="DS123" i="1"/>
  <c r="DR123" i="1"/>
  <c r="DQ123" i="1"/>
  <c r="DP123" i="1"/>
  <c r="DO123" i="1"/>
  <c r="DN123" i="1"/>
  <c r="DM123" i="1"/>
  <c r="DL123" i="1"/>
  <c r="DK123" i="1"/>
  <c r="DJ123" i="1"/>
  <c r="DI123" i="1"/>
  <c r="DH123" i="1"/>
  <c r="FF122" i="1"/>
  <c r="FE122" i="1"/>
  <c r="FD122" i="1"/>
  <c r="FC122" i="1"/>
  <c r="FB122" i="1"/>
  <c r="FA122" i="1"/>
  <c r="EZ122" i="1"/>
  <c r="EY122" i="1"/>
  <c r="EX122" i="1"/>
  <c r="EW122" i="1"/>
  <c r="EV122" i="1"/>
  <c r="EU122" i="1"/>
  <c r="ET122" i="1"/>
  <c r="ES122" i="1"/>
  <c r="ER122" i="1"/>
  <c r="EQ122" i="1"/>
  <c r="EP122" i="1"/>
  <c r="EO122" i="1"/>
  <c r="EN122" i="1"/>
  <c r="EM122" i="1"/>
  <c r="EL122" i="1"/>
  <c r="EK122" i="1"/>
  <c r="EJ122" i="1"/>
  <c r="EI122" i="1"/>
  <c r="EH122" i="1"/>
  <c r="EG122" i="1"/>
  <c r="EF122" i="1"/>
  <c r="EE122" i="1"/>
  <c r="ED122" i="1"/>
  <c r="EC122" i="1"/>
  <c r="EB122" i="1"/>
  <c r="EA122" i="1"/>
  <c r="DZ122" i="1"/>
  <c r="DY122" i="1"/>
  <c r="DX122" i="1"/>
  <c r="DW122" i="1"/>
  <c r="DV122" i="1"/>
  <c r="DU122" i="1"/>
  <c r="DT122" i="1"/>
  <c r="DS122" i="1"/>
  <c r="DR122" i="1"/>
  <c r="DQ122" i="1"/>
  <c r="DP122" i="1"/>
  <c r="DO122" i="1"/>
  <c r="DN122" i="1"/>
  <c r="DM122" i="1"/>
  <c r="DL122" i="1"/>
  <c r="DK122" i="1"/>
  <c r="DJ122" i="1"/>
  <c r="DI122" i="1"/>
  <c r="DH122" i="1"/>
  <c r="FF121" i="1"/>
  <c r="FE121" i="1"/>
  <c r="FD121" i="1"/>
  <c r="FC121" i="1"/>
  <c r="FB121" i="1"/>
  <c r="FA121" i="1"/>
  <c r="EZ121" i="1"/>
  <c r="EY121" i="1"/>
  <c r="EX121" i="1"/>
  <c r="EW121" i="1"/>
  <c r="EV121" i="1"/>
  <c r="EU121" i="1"/>
  <c r="ET121" i="1"/>
  <c r="ES121" i="1"/>
  <c r="ER121" i="1"/>
  <c r="EQ121" i="1"/>
  <c r="EP121" i="1"/>
  <c r="EO121" i="1"/>
  <c r="EN121" i="1"/>
  <c r="EM121" i="1"/>
  <c r="EL121" i="1"/>
  <c r="EK121" i="1"/>
  <c r="EJ121" i="1"/>
  <c r="EI121" i="1"/>
  <c r="EH121" i="1"/>
  <c r="EG121" i="1"/>
  <c r="EF121" i="1"/>
  <c r="EE121" i="1"/>
  <c r="ED121" i="1"/>
  <c r="EC121" i="1"/>
  <c r="EB121" i="1"/>
  <c r="EA121" i="1"/>
  <c r="DZ121" i="1"/>
  <c r="DY121" i="1"/>
  <c r="DX121" i="1"/>
  <c r="DW121" i="1"/>
  <c r="DV121" i="1"/>
  <c r="DU121" i="1"/>
  <c r="DT121" i="1"/>
  <c r="DS121" i="1"/>
  <c r="DR121" i="1"/>
  <c r="DQ121" i="1"/>
  <c r="DP121" i="1"/>
  <c r="DO121" i="1"/>
  <c r="DN121" i="1"/>
  <c r="DM121" i="1"/>
  <c r="DL121" i="1"/>
  <c r="DK121" i="1"/>
  <c r="DJ121" i="1"/>
  <c r="DI121" i="1"/>
  <c r="DH121" i="1"/>
  <c r="FF120" i="1"/>
  <c r="FE120" i="1"/>
  <c r="FD120" i="1"/>
  <c r="FC120" i="1"/>
  <c r="FB120" i="1"/>
  <c r="FA120" i="1"/>
  <c r="EZ120" i="1"/>
  <c r="EY120" i="1"/>
  <c r="EX120" i="1"/>
  <c r="EW120" i="1"/>
  <c r="EV120" i="1"/>
  <c r="EU120" i="1"/>
  <c r="ET120" i="1"/>
  <c r="ES120" i="1"/>
  <c r="ER120" i="1"/>
  <c r="EQ120" i="1"/>
  <c r="EP120" i="1"/>
  <c r="EO120" i="1"/>
  <c r="EN120" i="1"/>
  <c r="EM120" i="1"/>
  <c r="EL120" i="1"/>
  <c r="EK120" i="1"/>
  <c r="EJ120" i="1"/>
  <c r="EI120" i="1"/>
  <c r="EH120" i="1"/>
  <c r="EG120" i="1"/>
  <c r="EF120" i="1"/>
  <c r="EE120" i="1"/>
  <c r="ED120" i="1"/>
  <c r="EC120" i="1"/>
  <c r="EB120" i="1"/>
  <c r="EA120" i="1"/>
  <c r="DZ120" i="1"/>
  <c r="DY120" i="1"/>
  <c r="DX120" i="1"/>
  <c r="DW120" i="1"/>
  <c r="DV120" i="1"/>
  <c r="DU120" i="1"/>
  <c r="DT120" i="1"/>
  <c r="DS120" i="1"/>
  <c r="DR120" i="1"/>
  <c r="DQ120" i="1"/>
  <c r="DP120" i="1"/>
  <c r="DO120" i="1"/>
  <c r="DN120" i="1"/>
  <c r="DM120" i="1"/>
  <c r="DL120" i="1"/>
  <c r="DK120" i="1"/>
  <c r="DJ120" i="1"/>
  <c r="DI120" i="1"/>
  <c r="DH120" i="1"/>
  <c r="FF119" i="1"/>
  <c r="FE119" i="1"/>
  <c r="FD119" i="1"/>
  <c r="FC119" i="1"/>
  <c r="FB119" i="1"/>
  <c r="FA119" i="1"/>
  <c r="EZ119" i="1"/>
  <c r="EY119" i="1"/>
  <c r="EX119" i="1"/>
  <c r="EW119" i="1"/>
  <c r="EV119" i="1"/>
  <c r="EU119" i="1"/>
  <c r="ET119" i="1"/>
  <c r="ES119" i="1"/>
  <c r="ER119" i="1"/>
  <c r="EQ119" i="1"/>
  <c r="EP119" i="1"/>
  <c r="EO119" i="1"/>
  <c r="EN119" i="1"/>
  <c r="EM119" i="1"/>
  <c r="EL119" i="1"/>
  <c r="EK119" i="1"/>
  <c r="EJ119" i="1"/>
  <c r="EI119" i="1"/>
  <c r="EH119" i="1"/>
  <c r="EG119" i="1"/>
  <c r="EF119" i="1"/>
  <c r="EE119" i="1"/>
  <c r="ED119" i="1"/>
  <c r="EC119" i="1"/>
  <c r="EB119" i="1"/>
  <c r="EA119" i="1"/>
  <c r="DZ119" i="1"/>
  <c r="DY119" i="1"/>
  <c r="DX119" i="1"/>
  <c r="DW119" i="1"/>
  <c r="DV119" i="1"/>
  <c r="DU119" i="1"/>
  <c r="DT119" i="1"/>
  <c r="DS119" i="1"/>
  <c r="DR119" i="1"/>
  <c r="DQ119" i="1"/>
  <c r="DP119" i="1"/>
  <c r="DO119" i="1"/>
  <c r="DN119" i="1"/>
  <c r="DM119" i="1"/>
  <c r="DL119" i="1"/>
  <c r="DK119" i="1"/>
  <c r="DJ119" i="1"/>
  <c r="DI119" i="1"/>
  <c r="DH119" i="1"/>
  <c r="FF118" i="1"/>
  <c r="FE118" i="1"/>
  <c r="FD118" i="1"/>
  <c r="FC118" i="1"/>
  <c r="FB118" i="1"/>
  <c r="FA118" i="1"/>
  <c r="EZ118" i="1"/>
  <c r="EY118" i="1"/>
  <c r="EX118" i="1"/>
  <c r="EW118" i="1"/>
  <c r="EV118" i="1"/>
  <c r="EU118" i="1"/>
  <c r="ET118" i="1"/>
  <c r="ES118" i="1"/>
  <c r="ER118" i="1"/>
  <c r="EQ118" i="1"/>
  <c r="EP118" i="1"/>
  <c r="EO118" i="1"/>
  <c r="EN118" i="1"/>
  <c r="EM118" i="1"/>
  <c r="EL118" i="1"/>
  <c r="EK118" i="1"/>
  <c r="EJ118" i="1"/>
  <c r="EI118" i="1"/>
  <c r="EH118" i="1"/>
  <c r="EG118" i="1"/>
  <c r="EF118" i="1"/>
  <c r="EE118" i="1"/>
  <c r="ED118" i="1"/>
  <c r="EC118" i="1"/>
  <c r="EB118" i="1"/>
  <c r="EA118" i="1"/>
  <c r="DZ118" i="1"/>
  <c r="DY118" i="1"/>
  <c r="DX118" i="1"/>
  <c r="DW118" i="1"/>
  <c r="DV118" i="1"/>
  <c r="DU118" i="1"/>
  <c r="DT118" i="1"/>
  <c r="DS118" i="1"/>
  <c r="DR118" i="1"/>
  <c r="DQ118" i="1"/>
  <c r="DP118" i="1"/>
  <c r="DO118" i="1"/>
  <c r="DN118" i="1"/>
  <c r="DM118" i="1"/>
  <c r="DL118" i="1"/>
  <c r="DK118" i="1"/>
  <c r="DJ118" i="1"/>
  <c r="DI118" i="1"/>
  <c r="DH118" i="1"/>
  <c r="FF117" i="1"/>
  <c r="FE117" i="1"/>
  <c r="FD117" i="1"/>
  <c r="FC117" i="1"/>
  <c r="FB117" i="1"/>
  <c r="FA117" i="1"/>
  <c r="EZ117" i="1"/>
  <c r="EY117" i="1"/>
  <c r="EX117" i="1"/>
  <c r="EW117" i="1"/>
  <c r="EV117" i="1"/>
  <c r="EU117" i="1"/>
  <c r="ET117" i="1"/>
  <c r="ES117" i="1"/>
  <c r="ER117" i="1"/>
  <c r="EQ117" i="1"/>
  <c r="EP117" i="1"/>
  <c r="EO117" i="1"/>
  <c r="EN117" i="1"/>
  <c r="EM117" i="1"/>
  <c r="EL117" i="1"/>
  <c r="EK117" i="1"/>
  <c r="EJ117" i="1"/>
  <c r="EI117" i="1"/>
  <c r="EH117" i="1"/>
  <c r="EG117" i="1"/>
  <c r="EF117" i="1"/>
  <c r="EE117" i="1"/>
  <c r="ED117" i="1"/>
  <c r="EC117" i="1"/>
  <c r="EB117" i="1"/>
  <c r="EA117" i="1"/>
  <c r="DZ117" i="1"/>
  <c r="DY117" i="1"/>
  <c r="DX117" i="1"/>
  <c r="DW117" i="1"/>
  <c r="DV117" i="1"/>
  <c r="DU117" i="1"/>
  <c r="DT117" i="1"/>
  <c r="DS117" i="1"/>
  <c r="DR117" i="1"/>
  <c r="DQ117" i="1"/>
  <c r="DP117" i="1"/>
  <c r="DO117" i="1"/>
  <c r="DN117" i="1"/>
  <c r="DM117" i="1"/>
  <c r="DL117" i="1"/>
  <c r="DK117" i="1"/>
  <c r="DJ117" i="1"/>
  <c r="DI117" i="1"/>
  <c r="DH117" i="1"/>
  <c r="FF116" i="1"/>
  <c r="FE116" i="1"/>
  <c r="FD116" i="1"/>
  <c r="FC116" i="1"/>
  <c r="FB116" i="1"/>
  <c r="FA116" i="1"/>
  <c r="EZ116" i="1"/>
  <c r="EY116" i="1"/>
  <c r="EX116" i="1"/>
  <c r="EW116" i="1"/>
  <c r="EV116" i="1"/>
  <c r="EU116" i="1"/>
  <c r="ET116" i="1"/>
  <c r="ES116" i="1"/>
  <c r="ER116" i="1"/>
  <c r="EQ116" i="1"/>
  <c r="EP116" i="1"/>
  <c r="EO116" i="1"/>
  <c r="EN116" i="1"/>
  <c r="EM116" i="1"/>
  <c r="EL116" i="1"/>
  <c r="EK116" i="1"/>
  <c r="EJ116" i="1"/>
  <c r="EI116" i="1"/>
  <c r="EH116" i="1"/>
  <c r="EG116" i="1"/>
  <c r="EF116" i="1"/>
  <c r="EE116" i="1"/>
  <c r="ED116" i="1"/>
  <c r="EC116" i="1"/>
  <c r="EB116" i="1"/>
  <c r="EA116" i="1"/>
  <c r="DZ116" i="1"/>
  <c r="DY116" i="1"/>
  <c r="DX116" i="1"/>
  <c r="DW116" i="1"/>
  <c r="DV116" i="1"/>
  <c r="DU116" i="1"/>
  <c r="DT116" i="1"/>
  <c r="DS116" i="1"/>
  <c r="DR116" i="1"/>
  <c r="DQ116" i="1"/>
  <c r="DP116" i="1"/>
  <c r="DO116" i="1"/>
  <c r="DN116" i="1"/>
  <c r="DM116" i="1"/>
  <c r="DL116" i="1"/>
  <c r="DK116" i="1"/>
  <c r="DJ116" i="1"/>
  <c r="DI116" i="1"/>
  <c r="DH116" i="1"/>
  <c r="FF115" i="1"/>
  <c r="FE115" i="1"/>
  <c r="FD115" i="1"/>
  <c r="FC115" i="1"/>
  <c r="FB115" i="1"/>
  <c r="FA115" i="1"/>
  <c r="EZ115" i="1"/>
  <c r="EY115" i="1"/>
  <c r="EX115" i="1"/>
  <c r="EW115" i="1"/>
  <c r="EV115" i="1"/>
  <c r="EU115" i="1"/>
  <c r="ET115" i="1"/>
  <c r="ES115" i="1"/>
  <c r="ER115" i="1"/>
  <c r="EQ115" i="1"/>
  <c r="EP115" i="1"/>
  <c r="EO115" i="1"/>
  <c r="EN115" i="1"/>
  <c r="EM115" i="1"/>
  <c r="EL115" i="1"/>
  <c r="EK115" i="1"/>
  <c r="EJ115" i="1"/>
  <c r="EI115" i="1"/>
  <c r="EH115" i="1"/>
  <c r="EG115" i="1"/>
  <c r="EF115" i="1"/>
  <c r="EE115" i="1"/>
  <c r="ED115" i="1"/>
  <c r="EC115" i="1"/>
  <c r="EB115" i="1"/>
  <c r="EA115" i="1"/>
  <c r="DZ115" i="1"/>
  <c r="DY115" i="1"/>
  <c r="DX115" i="1"/>
  <c r="DW115" i="1"/>
  <c r="DV115" i="1"/>
  <c r="DU115" i="1"/>
  <c r="DT115" i="1"/>
  <c r="DS115" i="1"/>
  <c r="DR115" i="1"/>
  <c r="DQ115" i="1"/>
  <c r="DP115" i="1"/>
  <c r="DO115" i="1"/>
  <c r="DN115" i="1"/>
  <c r="DM115" i="1"/>
  <c r="DL115" i="1"/>
  <c r="DK115" i="1"/>
  <c r="DJ115" i="1"/>
  <c r="DI115" i="1"/>
  <c r="DH115" i="1"/>
  <c r="FF114" i="1"/>
  <c r="FE114" i="1"/>
  <c r="FD114" i="1"/>
  <c r="FC114" i="1"/>
  <c r="FB114" i="1"/>
  <c r="FA114" i="1"/>
  <c r="EZ114" i="1"/>
  <c r="EY114" i="1"/>
  <c r="EX114" i="1"/>
  <c r="EW114" i="1"/>
  <c r="EV114" i="1"/>
  <c r="EU114" i="1"/>
  <c r="ET114" i="1"/>
  <c r="ES114" i="1"/>
  <c r="ER114" i="1"/>
  <c r="EQ114" i="1"/>
  <c r="EP114" i="1"/>
  <c r="EO114" i="1"/>
  <c r="EN114" i="1"/>
  <c r="EM114" i="1"/>
  <c r="EL114" i="1"/>
  <c r="EK114" i="1"/>
  <c r="EJ114" i="1"/>
  <c r="EI114" i="1"/>
  <c r="EH114" i="1"/>
  <c r="EG114" i="1"/>
  <c r="EF114" i="1"/>
  <c r="EE114" i="1"/>
  <c r="ED114" i="1"/>
  <c r="EC114" i="1"/>
  <c r="EB114" i="1"/>
  <c r="EA114" i="1"/>
  <c r="DZ114" i="1"/>
  <c r="DY114" i="1"/>
  <c r="DX114" i="1"/>
  <c r="DW114" i="1"/>
  <c r="DV114" i="1"/>
  <c r="DU114" i="1"/>
  <c r="DT114" i="1"/>
  <c r="DS114" i="1"/>
  <c r="DR114" i="1"/>
  <c r="DQ114" i="1"/>
  <c r="DP114" i="1"/>
  <c r="DO114" i="1"/>
  <c r="DN114" i="1"/>
  <c r="DM114" i="1"/>
  <c r="DL114" i="1"/>
  <c r="DJ114" i="1"/>
  <c r="DI114" i="1"/>
  <c r="DH114" i="1"/>
  <c r="FF113" i="1"/>
  <c r="FE113" i="1"/>
  <c r="FD113" i="1"/>
  <c r="FC113" i="1"/>
  <c r="FB113" i="1"/>
  <c r="FA113" i="1"/>
  <c r="EZ113" i="1"/>
  <c r="EY113" i="1"/>
  <c r="EX113" i="1"/>
  <c r="EW113" i="1"/>
  <c r="EV113" i="1"/>
  <c r="EU113" i="1"/>
  <c r="ET113" i="1"/>
  <c r="ES113" i="1"/>
  <c r="ER113" i="1"/>
  <c r="EQ113" i="1"/>
  <c r="EP113" i="1"/>
  <c r="EO113" i="1"/>
  <c r="EN113" i="1"/>
  <c r="EM113" i="1"/>
  <c r="EL113" i="1"/>
  <c r="EK113" i="1"/>
  <c r="EJ113" i="1"/>
  <c r="EI113" i="1"/>
  <c r="EH113" i="1"/>
  <c r="EG113" i="1"/>
  <c r="EF113" i="1"/>
  <c r="EE113" i="1"/>
  <c r="ED113" i="1"/>
  <c r="EC113" i="1"/>
  <c r="EB113" i="1"/>
  <c r="EA113" i="1"/>
  <c r="DZ113" i="1"/>
  <c r="DY113" i="1"/>
  <c r="DX113" i="1"/>
  <c r="DW113" i="1"/>
  <c r="DV113" i="1"/>
  <c r="DU113" i="1"/>
  <c r="DT113" i="1"/>
  <c r="DS113" i="1"/>
  <c r="DR113" i="1"/>
  <c r="DQ113" i="1"/>
  <c r="DP113" i="1"/>
  <c r="DO113" i="1"/>
  <c r="DN113" i="1"/>
  <c r="DM113" i="1"/>
  <c r="DL113" i="1"/>
  <c r="DK113" i="1"/>
  <c r="DJ113" i="1"/>
  <c r="DI113" i="1"/>
  <c r="DH113" i="1"/>
  <c r="FF112" i="1"/>
  <c r="FE112" i="1"/>
  <c r="FD112" i="1"/>
  <c r="FC112" i="1"/>
  <c r="FB112" i="1"/>
  <c r="FA112" i="1"/>
  <c r="EZ112" i="1"/>
  <c r="EY112" i="1"/>
  <c r="EX112" i="1"/>
  <c r="EW112" i="1"/>
  <c r="EV112" i="1"/>
  <c r="EU112" i="1"/>
  <c r="ET112" i="1"/>
  <c r="ES112" i="1"/>
  <c r="ER112" i="1"/>
  <c r="EQ112" i="1"/>
  <c r="EP112" i="1"/>
  <c r="EO112" i="1"/>
  <c r="EN112" i="1"/>
  <c r="EM112" i="1"/>
  <c r="EL112" i="1"/>
  <c r="EK112" i="1"/>
  <c r="EJ112" i="1"/>
  <c r="EI112" i="1"/>
  <c r="EH112" i="1"/>
  <c r="CL112" i="1"/>
  <c r="CK112" i="1"/>
  <c r="CJ112" i="1"/>
  <c r="FF111" i="1"/>
  <c r="FE111" i="1"/>
  <c r="FD111" i="1"/>
  <c r="FC111" i="1"/>
  <c r="FB111" i="1"/>
  <c r="FA111" i="1"/>
  <c r="EZ111" i="1"/>
  <c r="EY111" i="1"/>
  <c r="EX111" i="1"/>
  <c r="EW111" i="1"/>
  <c r="EV111" i="1"/>
  <c r="EU111" i="1"/>
  <c r="ET111" i="1"/>
  <c r="ES111" i="1"/>
  <c r="ER111" i="1"/>
  <c r="EQ111" i="1"/>
  <c r="EP111" i="1"/>
  <c r="EO111" i="1"/>
  <c r="EN111" i="1"/>
  <c r="EM111" i="1"/>
  <c r="EL111" i="1"/>
  <c r="EK111" i="1"/>
  <c r="EJ111" i="1"/>
  <c r="EI111" i="1"/>
  <c r="EH111" i="1"/>
  <c r="EG111" i="1"/>
  <c r="EF111" i="1"/>
  <c r="EE111" i="1"/>
  <c r="ED111" i="1"/>
  <c r="EC111" i="1"/>
  <c r="EB111" i="1"/>
  <c r="EA111" i="1"/>
  <c r="DZ111" i="1"/>
  <c r="DY111" i="1"/>
  <c r="DX111" i="1"/>
  <c r="DW111" i="1"/>
  <c r="DV111" i="1"/>
  <c r="DU111" i="1"/>
  <c r="DT111" i="1"/>
  <c r="DS111" i="1"/>
  <c r="DR111" i="1"/>
  <c r="DQ111" i="1"/>
  <c r="DP111" i="1"/>
  <c r="DO111" i="1"/>
  <c r="DN111" i="1"/>
  <c r="DM111" i="1"/>
  <c r="DL111" i="1"/>
  <c r="DK111" i="1"/>
  <c r="DJ111" i="1"/>
  <c r="DI111" i="1"/>
  <c r="DH111" i="1"/>
  <c r="FF110" i="1"/>
  <c r="FE110" i="1"/>
  <c r="FD110" i="1"/>
  <c r="FC110" i="1"/>
  <c r="FB110" i="1"/>
  <c r="FA110" i="1"/>
  <c r="EZ110" i="1"/>
  <c r="EY110" i="1"/>
  <c r="EX110" i="1"/>
  <c r="EW110" i="1"/>
  <c r="EV110" i="1"/>
  <c r="EU110" i="1"/>
  <c r="ET110" i="1"/>
  <c r="ES110" i="1"/>
  <c r="ER110" i="1"/>
  <c r="EQ110" i="1"/>
  <c r="EP110" i="1"/>
  <c r="EO110" i="1"/>
  <c r="EN110" i="1"/>
  <c r="EM110" i="1"/>
  <c r="EL110" i="1"/>
  <c r="EK110" i="1"/>
  <c r="EJ110" i="1"/>
  <c r="EI110" i="1"/>
  <c r="EH110" i="1"/>
  <c r="EG110" i="1"/>
  <c r="EF110" i="1"/>
  <c r="EE110" i="1"/>
  <c r="ED110" i="1"/>
  <c r="EC110" i="1"/>
  <c r="EB110" i="1"/>
  <c r="EA110" i="1"/>
  <c r="DZ110" i="1"/>
  <c r="DY110" i="1"/>
  <c r="DX110" i="1"/>
  <c r="DW110" i="1"/>
  <c r="DV110" i="1"/>
  <c r="DU110" i="1"/>
  <c r="DT110" i="1"/>
  <c r="DS110" i="1"/>
  <c r="DR110" i="1"/>
  <c r="DQ110" i="1"/>
  <c r="DP110" i="1"/>
  <c r="DO110" i="1"/>
  <c r="DN110" i="1"/>
  <c r="DM110" i="1"/>
  <c r="DL110" i="1"/>
  <c r="DK110" i="1"/>
  <c r="DJ110" i="1"/>
  <c r="DI110" i="1"/>
  <c r="DH110" i="1"/>
  <c r="FF109" i="1"/>
  <c r="FE109" i="1"/>
  <c r="FD109" i="1"/>
  <c r="FC109" i="1"/>
  <c r="FB109" i="1"/>
  <c r="FA109" i="1"/>
  <c r="EZ109" i="1"/>
  <c r="EY109" i="1"/>
  <c r="EX109" i="1"/>
  <c r="EW109" i="1"/>
  <c r="EV109" i="1"/>
  <c r="EU109" i="1"/>
  <c r="ET109" i="1"/>
  <c r="ES109" i="1"/>
  <c r="ER109" i="1"/>
  <c r="EQ109" i="1"/>
  <c r="EP109" i="1"/>
  <c r="EO109" i="1"/>
  <c r="EN109" i="1"/>
  <c r="EM109" i="1"/>
  <c r="EL109" i="1"/>
  <c r="EK109" i="1"/>
  <c r="EJ109" i="1"/>
  <c r="EI109" i="1"/>
  <c r="EH109" i="1"/>
  <c r="EG109" i="1"/>
  <c r="EF109" i="1"/>
  <c r="EE109" i="1"/>
  <c r="ED109" i="1"/>
  <c r="EC109" i="1"/>
  <c r="EB109" i="1"/>
  <c r="EA109" i="1"/>
  <c r="DZ109" i="1"/>
  <c r="DY109" i="1"/>
  <c r="DX109" i="1"/>
  <c r="DW109" i="1"/>
  <c r="DV109" i="1"/>
  <c r="DU109" i="1"/>
  <c r="DT109" i="1"/>
  <c r="DS109" i="1"/>
  <c r="DR109" i="1"/>
  <c r="DQ109" i="1"/>
  <c r="DP109" i="1"/>
  <c r="DO109" i="1"/>
  <c r="DN109" i="1"/>
  <c r="DM109" i="1"/>
  <c r="DL109" i="1"/>
  <c r="DK109" i="1"/>
  <c r="DJ109" i="1"/>
  <c r="DI109" i="1"/>
  <c r="DH109" i="1"/>
  <c r="FF108" i="1"/>
  <c r="FE108" i="1"/>
  <c r="FD108" i="1"/>
  <c r="FC108" i="1"/>
  <c r="FB108" i="1"/>
  <c r="FA108" i="1"/>
  <c r="EZ108" i="1"/>
  <c r="EY108" i="1"/>
  <c r="EX108" i="1"/>
  <c r="EW108" i="1"/>
  <c r="EV108" i="1"/>
  <c r="EU108" i="1"/>
  <c r="ET108" i="1"/>
  <c r="ES108" i="1"/>
  <c r="ER108" i="1"/>
  <c r="EQ108" i="1"/>
  <c r="EP108" i="1"/>
  <c r="EO108" i="1"/>
  <c r="EN108" i="1"/>
  <c r="EM108" i="1"/>
  <c r="EL108" i="1"/>
  <c r="EK108" i="1"/>
  <c r="EJ108" i="1"/>
  <c r="EI108" i="1"/>
  <c r="EH108" i="1"/>
  <c r="EG108" i="1"/>
  <c r="EF108" i="1"/>
  <c r="EE108" i="1"/>
  <c r="ED108" i="1"/>
  <c r="EC108" i="1"/>
  <c r="EB108" i="1"/>
  <c r="EA108" i="1"/>
  <c r="DZ108" i="1"/>
  <c r="DY108" i="1"/>
  <c r="DX108" i="1"/>
  <c r="DW108" i="1"/>
  <c r="DV108" i="1"/>
  <c r="DU108" i="1"/>
  <c r="DT108" i="1"/>
  <c r="DS108" i="1"/>
  <c r="DR108" i="1"/>
  <c r="DQ108" i="1"/>
  <c r="DP108" i="1"/>
  <c r="DO108" i="1"/>
  <c r="DN108" i="1"/>
  <c r="DM108" i="1"/>
  <c r="DL108" i="1"/>
  <c r="DK108" i="1"/>
  <c r="DJ108" i="1"/>
  <c r="DI108" i="1"/>
  <c r="DH108" i="1"/>
  <c r="FF107" i="1"/>
  <c r="FE107" i="1"/>
  <c r="FD107" i="1"/>
  <c r="FC107" i="1"/>
  <c r="FB107" i="1"/>
  <c r="FA107" i="1"/>
  <c r="EZ107" i="1"/>
  <c r="EY107" i="1"/>
  <c r="EX107" i="1"/>
  <c r="EW107" i="1"/>
  <c r="EV107" i="1"/>
  <c r="EU107" i="1"/>
  <c r="ET107" i="1"/>
  <c r="ES107" i="1"/>
  <c r="ER107" i="1"/>
  <c r="EQ107" i="1"/>
  <c r="EP107" i="1"/>
  <c r="EO107" i="1"/>
  <c r="EN107" i="1"/>
  <c r="EM107" i="1"/>
  <c r="EL107" i="1"/>
  <c r="EK107" i="1"/>
  <c r="EJ107" i="1"/>
  <c r="EI107" i="1"/>
  <c r="EH107" i="1"/>
  <c r="EG107" i="1"/>
  <c r="EF107" i="1"/>
  <c r="EE107" i="1"/>
  <c r="ED107" i="1"/>
  <c r="EC107" i="1"/>
  <c r="EB107" i="1"/>
  <c r="EA107" i="1"/>
  <c r="DZ107" i="1"/>
  <c r="DY107" i="1"/>
  <c r="DX107" i="1"/>
  <c r="DW107" i="1"/>
  <c r="DV107" i="1"/>
  <c r="DU107" i="1"/>
  <c r="DT107" i="1"/>
  <c r="DS107" i="1"/>
  <c r="DR107" i="1"/>
  <c r="DQ107" i="1"/>
  <c r="DP107" i="1"/>
  <c r="DO107" i="1"/>
  <c r="DN107" i="1"/>
  <c r="DM107" i="1"/>
  <c r="DL107" i="1"/>
  <c r="DK107" i="1"/>
  <c r="DJ107" i="1"/>
  <c r="DI107" i="1"/>
  <c r="DH107" i="1"/>
  <c r="FF106" i="1"/>
  <c r="FE106" i="1"/>
  <c r="FD106" i="1"/>
  <c r="FC106" i="1"/>
  <c r="FB106" i="1"/>
  <c r="FA106" i="1"/>
  <c r="EZ106" i="1"/>
  <c r="EY106" i="1"/>
  <c r="EX106" i="1"/>
  <c r="EW106" i="1"/>
  <c r="EV106" i="1"/>
  <c r="EU106" i="1"/>
  <c r="ET106" i="1"/>
  <c r="ES106" i="1"/>
  <c r="ER106" i="1"/>
  <c r="EQ106" i="1"/>
  <c r="EP106" i="1"/>
  <c r="EO106" i="1"/>
  <c r="EN106" i="1"/>
  <c r="EM106" i="1"/>
  <c r="EL106" i="1"/>
  <c r="EK106" i="1"/>
  <c r="EJ106" i="1"/>
  <c r="EI106" i="1"/>
  <c r="EH106" i="1"/>
  <c r="EG106" i="1"/>
  <c r="EF106" i="1"/>
  <c r="EE106" i="1"/>
  <c r="ED106" i="1"/>
  <c r="EC106" i="1"/>
  <c r="EB106" i="1"/>
  <c r="EA106" i="1"/>
  <c r="DZ106" i="1"/>
  <c r="DY106" i="1"/>
  <c r="DX106" i="1"/>
  <c r="DW106" i="1"/>
  <c r="DV106" i="1"/>
  <c r="DU106" i="1"/>
  <c r="DT106" i="1"/>
  <c r="DS106" i="1"/>
  <c r="DR106" i="1"/>
  <c r="DQ106" i="1"/>
  <c r="DP106" i="1"/>
  <c r="DO106" i="1"/>
  <c r="DN106" i="1"/>
  <c r="DM106" i="1"/>
  <c r="DL106" i="1"/>
  <c r="DK106" i="1"/>
  <c r="DJ106" i="1"/>
  <c r="DI106" i="1"/>
  <c r="DH106" i="1"/>
  <c r="CJ106" i="1"/>
  <c r="FF105" i="1"/>
  <c r="FE105" i="1"/>
  <c r="FD105" i="1"/>
  <c r="FC105" i="1"/>
  <c r="FB105" i="1"/>
  <c r="FA105" i="1"/>
  <c r="EZ105" i="1"/>
  <c r="EY105" i="1"/>
  <c r="EX105" i="1"/>
  <c r="EW105" i="1"/>
  <c r="EV105" i="1"/>
  <c r="EU105" i="1"/>
  <c r="ET105" i="1"/>
  <c r="ES105" i="1"/>
  <c r="ER105" i="1"/>
  <c r="EQ105" i="1"/>
  <c r="EP105" i="1"/>
  <c r="EO105" i="1"/>
  <c r="EN105" i="1"/>
  <c r="EM105" i="1"/>
  <c r="EL105" i="1"/>
  <c r="EK105" i="1"/>
  <c r="EJ105" i="1"/>
  <c r="EI105" i="1"/>
  <c r="EH105" i="1"/>
  <c r="EG105" i="1"/>
  <c r="EF105" i="1"/>
  <c r="EE105" i="1"/>
  <c r="ED105" i="1"/>
  <c r="EC105" i="1"/>
  <c r="EB105" i="1"/>
  <c r="EA105" i="1"/>
  <c r="DZ105" i="1"/>
  <c r="DY105" i="1"/>
  <c r="DX105" i="1"/>
  <c r="DW105" i="1"/>
  <c r="DV105" i="1"/>
  <c r="DU105" i="1"/>
  <c r="DT105" i="1"/>
  <c r="DS105" i="1"/>
  <c r="DR105" i="1"/>
  <c r="DQ105" i="1"/>
  <c r="DP105" i="1"/>
  <c r="DO105" i="1"/>
  <c r="DN105" i="1"/>
  <c r="DM105" i="1"/>
  <c r="DL105" i="1"/>
  <c r="DK105" i="1"/>
  <c r="DJ105" i="1"/>
  <c r="DI105" i="1"/>
  <c r="DH105" i="1"/>
  <c r="FF104" i="1"/>
  <c r="FE104" i="1"/>
  <c r="FD104" i="1"/>
  <c r="FC104" i="1"/>
  <c r="FB104" i="1"/>
  <c r="FA104" i="1"/>
  <c r="EZ104" i="1"/>
  <c r="EY104" i="1"/>
  <c r="EX104" i="1"/>
  <c r="EW104" i="1"/>
  <c r="EV104" i="1"/>
  <c r="EU104" i="1"/>
  <c r="ET104" i="1"/>
  <c r="ES104" i="1"/>
  <c r="ER104" i="1"/>
  <c r="EQ104" i="1"/>
  <c r="EP104" i="1"/>
  <c r="EO104" i="1"/>
  <c r="EN104" i="1"/>
  <c r="EM104" i="1"/>
  <c r="EL104" i="1"/>
  <c r="EK104" i="1"/>
  <c r="EJ104" i="1"/>
  <c r="EI104" i="1"/>
  <c r="EH104" i="1"/>
  <c r="FF103" i="1"/>
  <c r="FE103" i="1"/>
  <c r="FD103" i="1"/>
  <c r="FC103" i="1"/>
  <c r="FB103" i="1"/>
  <c r="FA103" i="1"/>
  <c r="EZ103" i="1"/>
  <c r="EY103" i="1"/>
  <c r="EX103" i="1"/>
  <c r="EW103" i="1"/>
  <c r="EV103" i="1"/>
  <c r="EU103" i="1"/>
  <c r="ET103" i="1"/>
  <c r="ES103" i="1"/>
  <c r="ER103" i="1"/>
  <c r="EQ103" i="1"/>
  <c r="EP103" i="1"/>
  <c r="EO103" i="1"/>
  <c r="EN103" i="1"/>
  <c r="EM103" i="1"/>
  <c r="EL103" i="1"/>
  <c r="EK103" i="1"/>
  <c r="EJ103" i="1"/>
  <c r="EI103" i="1"/>
  <c r="EH103" i="1"/>
  <c r="FF102" i="1"/>
  <c r="FE102" i="1"/>
  <c r="FD102" i="1"/>
  <c r="FC102" i="1"/>
  <c r="FB102" i="1"/>
  <c r="FA102" i="1"/>
  <c r="EZ102" i="1"/>
  <c r="EY102" i="1"/>
  <c r="EX102" i="1"/>
  <c r="EW102" i="1"/>
  <c r="EV102" i="1"/>
  <c r="EU102" i="1"/>
  <c r="ET102" i="1"/>
  <c r="ES102" i="1"/>
  <c r="ER102" i="1"/>
  <c r="EQ102" i="1"/>
  <c r="EP102" i="1"/>
  <c r="EO102" i="1"/>
  <c r="EN102" i="1"/>
  <c r="EM102" i="1"/>
  <c r="EL102" i="1"/>
  <c r="EK102" i="1"/>
  <c r="EJ102" i="1"/>
  <c r="EI102" i="1"/>
  <c r="EH102" i="1"/>
  <c r="EG102" i="1"/>
  <c r="EF102" i="1"/>
  <c r="EE102" i="1"/>
  <c r="ED102" i="1"/>
  <c r="EC102" i="1"/>
  <c r="EB102" i="1"/>
  <c r="EA102" i="1"/>
  <c r="DZ102" i="1"/>
  <c r="DY102" i="1"/>
  <c r="DX102" i="1"/>
  <c r="DW102" i="1"/>
  <c r="DV102" i="1"/>
  <c r="DU102" i="1"/>
  <c r="DT102" i="1"/>
  <c r="DS102" i="1"/>
  <c r="DR102" i="1"/>
  <c r="DQ102" i="1"/>
  <c r="DP102" i="1"/>
  <c r="DO102" i="1"/>
  <c r="DN102" i="1"/>
  <c r="DM102" i="1"/>
  <c r="DL102" i="1"/>
  <c r="DK102" i="1"/>
  <c r="DJ102" i="1"/>
  <c r="DI102" i="1"/>
  <c r="DH102" i="1"/>
  <c r="FF101" i="1"/>
  <c r="FE101" i="1"/>
  <c r="FD101" i="1"/>
  <c r="FC101" i="1"/>
  <c r="FB101" i="1"/>
  <c r="FA101" i="1"/>
  <c r="EZ101" i="1"/>
  <c r="EY101" i="1"/>
  <c r="EX101" i="1"/>
  <c r="EW101" i="1"/>
  <c r="EV101" i="1"/>
  <c r="EU101" i="1"/>
  <c r="ET101" i="1"/>
  <c r="ES101" i="1"/>
  <c r="ER101" i="1"/>
  <c r="EQ101" i="1"/>
  <c r="EP101" i="1"/>
  <c r="EO101" i="1"/>
  <c r="EN101" i="1"/>
  <c r="EM101" i="1"/>
  <c r="EL101" i="1"/>
  <c r="EK101" i="1"/>
  <c r="EJ101" i="1"/>
  <c r="EI101" i="1"/>
  <c r="EH101" i="1"/>
  <c r="EG101" i="1"/>
  <c r="EF101" i="1"/>
  <c r="EE101" i="1"/>
  <c r="ED101" i="1"/>
  <c r="EC101" i="1"/>
  <c r="EB101" i="1"/>
  <c r="EA101" i="1"/>
  <c r="DZ101" i="1"/>
  <c r="DY101" i="1"/>
  <c r="DX101" i="1"/>
  <c r="DW101" i="1"/>
  <c r="DV101" i="1"/>
  <c r="DU101" i="1"/>
  <c r="DT101" i="1"/>
  <c r="DS101" i="1"/>
  <c r="DR101" i="1"/>
  <c r="DQ101" i="1"/>
  <c r="DP101" i="1"/>
  <c r="DO101" i="1"/>
  <c r="DN101" i="1"/>
  <c r="DM101" i="1"/>
  <c r="DL101" i="1"/>
  <c r="DK101" i="1"/>
  <c r="DJ101" i="1"/>
  <c r="DI101" i="1"/>
  <c r="DH101" i="1"/>
  <c r="FF100" i="1"/>
  <c r="FE100" i="1"/>
  <c r="FD100" i="1"/>
  <c r="FC100" i="1"/>
  <c r="FB100" i="1"/>
  <c r="FA100" i="1"/>
  <c r="EZ100" i="1"/>
  <c r="EY100" i="1"/>
  <c r="EX100" i="1"/>
  <c r="EW100" i="1"/>
  <c r="EV100" i="1"/>
  <c r="EU100" i="1"/>
  <c r="ET100" i="1"/>
  <c r="ES100" i="1"/>
  <c r="ER100" i="1"/>
  <c r="EQ100" i="1"/>
  <c r="EP100" i="1"/>
  <c r="EO100" i="1"/>
  <c r="EN100" i="1"/>
  <c r="EM100" i="1"/>
  <c r="EL100" i="1"/>
  <c r="EK100" i="1"/>
  <c r="EJ100" i="1"/>
  <c r="EI100" i="1"/>
  <c r="EH100" i="1"/>
  <c r="EG100" i="1"/>
  <c r="EF100" i="1"/>
  <c r="EE100" i="1"/>
  <c r="ED100" i="1"/>
  <c r="EC100" i="1"/>
  <c r="EB100" i="1"/>
  <c r="EA100" i="1"/>
  <c r="DZ100" i="1"/>
  <c r="DY100" i="1"/>
  <c r="DX100" i="1"/>
  <c r="DW100" i="1"/>
  <c r="DV100" i="1"/>
  <c r="DU100" i="1"/>
  <c r="DT100" i="1"/>
  <c r="DS100" i="1"/>
  <c r="DR100" i="1"/>
  <c r="DQ100" i="1"/>
  <c r="DP100" i="1"/>
  <c r="DO100" i="1"/>
  <c r="DN100" i="1"/>
  <c r="DM100" i="1"/>
  <c r="DL100" i="1"/>
  <c r="DK100" i="1"/>
  <c r="DJ100" i="1"/>
  <c r="DI100" i="1"/>
  <c r="DH100" i="1"/>
  <c r="FF99" i="1"/>
  <c r="FE99" i="1"/>
  <c r="FD99" i="1"/>
  <c r="FC99" i="1"/>
  <c r="FB99" i="1"/>
  <c r="FA99" i="1"/>
  <c r="EZ99" i="1"/>
  <c r="EY99" i="1"/>
  <c r="EX99" i="1"/>
  <c r="EW99" i="1"/>
  <c r="EV99" i="1"/>
  <c r="EU99" i="1"/>
  <c r="ET99" i="1"/>
  <c r="ES99" i="1"/>
  <c r="ER99" i="1"/>
  <c r="EQ99" i="1"/>
  <c r="EP99" i="1"/>
  <c r="EO99" i="1"/>
  <c r="EN99" i="1"/>
  <c r="EM99" i="1"/>
  <c r="EL99" i="1"/>
  <c r="EK99" i="1"/>
  <c r="EJ99" i="1"/>
  <c r="EI99" i="1"/>
  <c r="EH99" i="1"/>
  <c r="EG99" i="1"/>
  <c r="EF99" i="1"/>
  <c r="EE99" i="1"/>
  <c r="ED99" i="1"/>
  <c r="EC99" i="1"/>
  <c r="EB99" i="1"/>
  <c r="EA99" i="1"/>
  <c r="DZ99" i="1"/>
  <c r="DY99" i="1"/>
  <c r="DX99" i="1"/>
  <c r="DW99" i="1"/>
  <c r="DV99" i="1"/>
  <c r="DU99" i="1"/>
  <c r="DT99" i="1"/>
  <c r="DS99" i="1"/>
  <c r="DR99" i="1"/>
  <c r="DQ99" i="1"/>
  <c r="DP99" i="1"/>
  <c r="DO99" i="1"/>
  <c r="DN99" i="1"/>
  <c r="DM99" i="1"/>
  <c r="DL99" i="1"/>
  <c r="DK99" i="1"/>
  <c r="DJ99" i="1"/>
  <c r="DI99" i="1"/>
  <c r="DH99" i="1"/>
  <c r="FF97" i="1"/>
  <c r="FE97" i="1"/>
  <c r="FD97" i="1"/>
  <c r="FC97" i="1"/>
  <c r="FB97" i="1"/>
  <c r="FA97" i="1"/>
  <c r="EZ97" i="1"/>
  <c r="EY97" i="1"/>
  <c r="EX97" i="1"/>
  <c r="EW97" i="1"/>
  <c r="EV97" i="1"/>
  <c r="EU97" i="1"/>
  <c r="ET97" i="1"/>
  <c r="ES97" i="1"/>
  <c r="ER97" i="1"/>
  <c r="EQ97" i="1"/>
  <c r="EP97" i="1"/>
  <c r="EO97" i="1"/>
  <c r="EN97" i="1"/>
  <c r="EM97" i="1"/>
  <c r="EL97" i="1"/>
  <c r="EK97" i="1"/>
  <c r="EJ97" i="1"/>
  <c r="EI97" i="1"/>
  <c r="EH97" i="1"/>
  <c r="EG97" i="1"/>
  <c r="EF97" i="1"/>
  <c r="EE97" i="1"/>
  <c r="ED97" i="1"/>
  <c r="EC97" i="1"/>
  <c r="EB97" i="1"/>
  <c r="EA97" i="1"/>
  <c r="DZ97" i="1"/>
  <c r="DY97" i="1"/>
  <c r="DX97" i="1"/>
  <c r="DW97" i="1"/>
  <c r="DV97" i="1"/>
  <c r="DU97" i="1"/>
  <c r="DT97" i="1"/>
  <c r="DS97" i="1"/>
  <c r="DR97" i="1"/>
  <c r="DQ97" i="1"/>
  <c r="DP97" i="1"/>
  <c r="DO97" i="1"/>
  <c r="DN97" i="1"/>
  <c r="DM97" i="1"/>
  <c r="DL97" i="1"/>
  <c r="DK97" i="1"/>
  <c r="DJ97" i="1"/>
  <c r="DI97" i="1"/>
  <c r="DH97" i="1"/>
  <c r="FF94" i="1"/>
  <c r="FE94" i="1"/>
  <c r="FD94" i="1"/>
  <c r="FC94" i="1"/>
  <c r="FB94" i="1"/>
  <c r="FA94" i="1"/>
  <c r="EZ94" i="1"/>
  <c r="EY94" i="1"/>
  <c r="EX94" i="1"/>
  <c r="EW94" i="1"/>
  <c r="EV94" i="1"/>
  <c r="EU94" i="1"/>
  <c r="ET94" i="1"/>
  <c r="ES94" i="1"/>
  <c r="ER94" i="1"/>
  <c r="EQ94" i="1"/>
  <c r="EP94" i="1"/>
  <c r="EO94" i="1"/>
  <c r="EN94" i="1"/>
  <c r="EM94" i="1"/>
  <c r="EL94" i="1"/>
  <c r="EK94" i="1"/>
  <c r="EJ94" i="1"/>
  <c r="EI94" i="1"/>
  <c r="EH94" i="1"/>
  <c r="EG94" i="1"/>
  <c r="EF94" i="1"/>
  <c r="EE94" i="1"/>
  <c r="ED94" i="1"/>
  <c r="EC94" i="1"/>
  <c r="EB94" i="1"/>
  <c r="EA94" i="1"/>
  <c r="DZ94" i="1"/>
  <c r="DY94" i="1"/>
  <c r="DX94" i="1"/>
  <c r="DW94" i="1"/>
  <c r="DV94" i="1"/>
  <c r="DU94" i="1"/>
  <c r="DT94" i="1"/>
  <c r="DS94" i="1"/>
  <c r="DR94" i="1"/>
  <c r="DQ94" i="1"/>
  <c r="DP94" i="1"/>
  <c r="DO94" i="1"/>
  <c r="DN94" i="1"/>
  <c r="DM94" i="1"/>
  <c r="DL94" i="1"/>
  <c r="DK94" i="1"/>
  <c r="DJ94" i="1"/>
  <c r="DI94" i="1"/>
  <c r="DH94" i="1"/>
  <c r="FF93" i="1"/>
  <c r="FE93" i="1"/>
  <c r="FD93" i="1"/>
  <c r="FC93" i="1"/>
  <c r="FB93" i="1"/>
  <c r="FA93" i="1"/>
  <c r="EZ93" i="1"/>
  <c r="EY93" i="1"/>
  <c r="EX93" i="1"/>
  <c r="EW93" i="1"/>
  <c r="EV93" i="1"/>
  <c r="EU93" i="1"/>
  <c r="ET93" i="1"/>
  <c r="ES93" i="1"/>
  <c r="ER93" i="1"/>
  <c r="EQ93" i="1"/>
  <c r="EP93" i="1"/>
  <c r="EO93" i="1"/>
  <c r="EN93" i="1"/>
  <c r="EM93" i="1"/>
  <c r="EL93" i="1"/>
  <c r="EK93" i="1"/>
  <c r="EJ93" i="1"/>
  <c r="EI93" i="1"/>
  <c r="EH93" i="1"/>
  <c r="EG93" i="1"/>
  <c r="EF93" i="1"/>
  <c r="EE93" i="1"/>
  <c r="ED93" i="1"/>
  <c r="EC93" i="1"/>
  <c r="EB93" i="1"/>
  <c r="EA93" i="1"/>
  <c r="DZ93" i="1"/>
  <c r="DY93" i="1"/>
  <c r="DX93" i="1"/>
  <c r="DW93" i="1"/>
  <c r="DV93" i="1"/>
  <c r="DU93" i="1"/>
  <c r="DT93" i="1"/>
  <c r="DS93" i="1"/>
  <c r="DR93" i="1"/>
  <c r="DQ93" i="1"/>
  <c r="DP93" i="1"/>
  <c r="DO93" i="1"/>
  <c r="DN93" i="1"/>
  <c r="DM93" i="1"/>
  <c r="DL93" i="1"/>
  <c r="DK93" i="1"/>
  <c r="DJ93" i="1"/>
  <c r="DI93" i="1"/>
  <c r="DH93" i="1"/>
  <c r="FF92" i="1"/>
  <c r="FE92" i="1"/>
  <c r="FD92" i="1"/>
  <c r="FC92" i="1"/>
  <c r="FB92" i="1"/>
  <c r="FA92" i="1"/>
  <c r="EZ92" i="1"/>
  <c r="EY92" i="1"/>
  <c r="EX92" i="1"/>
  <c r="EW92" i="1"/>
  <c r="EV92" i="1"/>
  <c r="EU92" i="1"/>
  <c r="ET92" i="1"/>
  <c r="ES92" i="1"/>
  <c r="ER92" i="1"/>
  <c r="EQ92" i="1"/>
  <c r="EP92" i="1"/>
  <c r="EO92" i="1"/>
  <c r="EN92" i="1"/>
  <c r="EM92" i="1"/>
  <c r="EL92" i="1"/>
  <c r="EK92" i="1"/>
  <c r="EJ92" i="1"/>
  <c r="EI92" i="1"/>
  <c r="EH92" i="1"/>
  <c r="EG92" i="1"/>
  <c r="EF92" i="1"/>
  <c r="EE92" i="1"/>
  <c r="ED92" i="1"/>
  <c r="EC92" i="1"/>
  <c r="EB92" i="1"/>
  <c r="EA92" i="1"/>
  <c r="DZ92" i="1"/>
  <c r="DY92" i="1"/>
  <c r="DX92" i="1"/>
  <c r="DW92" i="1"/>
  <c r="DV92" i="1"/>
  <c r="DU92" i="1"/>
  <c r="DT92" i="1"/>
  <c r="DS92" i="1"/>
  <c r="DR92" i="1"/>
  <c r="DQ92" i="1"/>
  <c r="DP92" i="1"/>
  <c r="DO92" i="1"/>
  <c r="DN92" i="1"/>
  <c r="DM92" i="1"/>
  <c r="DL92" i="1"/>
  <c r="DK92" i="1"/>
  <c r="DJ92" i="1"/>
  <c r="DI92" i="1"/>
  <c r="DH92" i="1"/>
  <c r="FF91" i="1"/>
  <c r="FE91" i="1"/>
  <c r="FD91" i="1"/>
  <c r="FC91" i="1"/>
  <c r="FB91" i="1"/>
  <c r="FA91" i="1"/>
  <c r="EZ91" i="1"/>
  <c r="EY91" i="1"/>
  <c r="EX91" i="1"/>
  <c r="EW91" i="1"/>
  <c r="EV91" i="1"/>
  <c r="EU91" i="1"/>
  <c r="ET91" i="1"/>
  <c r="ES91" i="1"/>
  <c r="ER91" i="1"/>
  <c r="EQ91" i="1"/>
  <c r="EP91" i="1"/>
  <c r="EO91" i="1"/>
  <c r="EN91" i="1"/>
  <c r="EM91" i="1"/>
  <c r="EL91" i="1"/>
  <c r="EK91" i="1"/>
  <c r="EJ91" i="1"/>
  <c r="EI91" i="1"/>
  <c r="EH91" i="1"/>
  <c r="EG91" i="1"/>
  <c r="EF91" i="1"/>
  <c r="EE91" i="1"/>
  <c r="ED91" i="1"/>
  <c r="EC91" i="1"/>
  <c r="EB91" i="1"/>
  <c r="EA91" i="1"/>
  <c r="DZ91" i="1"/>
  <c r="DY91" i="1"/>
  <c r="DX91" i="1"/>
  <c r="DW91" i="1"/>
  <c r="DV91" i="1"/>
  <c r="DU91" i="1"/>
  <c r="DT91" i="1"/>
  <c r="DS91" i="1"/>
  <c r="DR91" i="1"/>
  <c r="DQ91" i="1"/>
  <c r="DP91" i="1"/>
  <c r="DO91" i="1"/>
  <c r="DN91" i="1"/>
  <c r="DM91" i="1"/>
  <c r="DL91" i="1"/>
  <c r="DK91" i="1"/>
  <c r="DJ91" i="1"/>
  <c r="DI91" i="1"/>
  <c r="DH91" i="1"/>
  <c r="FF90" i="1"/>
  <c r="FE90" i="1"/>
  <c r="FD90" i="1"/>
  <c r="FC90" i="1"/>
  <c r="FB90" i="1"/>
  <c r="FA90" i="1"/>
  <c r="EZ90" i="1"/>
  <c r="EY90" i="1"/>
  <c r="EX90" i="1"/>
  <c r="EW90" i="1"/>
  <c r="EV90" i="1"/>
  <c r="EU90" i="1"/>
  <c r="ET90" i="1"/>
  <c r="ES90" i="1"/>
  <c r="ER90" i="1"/>
  <c r="EQ90" i="1"/>
  <c r="EP90" i="1"/>
  <c r="EO90" i="1"/>
  <c r="EN90" i="1"/>
  <c r="EM90" i="1"/>
  <c r="EL90" i="1"/>
  <c r="EK90" i="1"/>
  <c r="EJ90" i="1"/>
  <c r="EI90" i="1"/>
  <c r="EH90" i="1"/>
  <c r="FF89" i="1"/>
  <c r="FE89" i="1"/>
  <c r="FD89" i="1"/>
  <c r="FC89" i="1"/>
  <c r="FB89" i="1"/>
  <c r="FA89" i="1"/>
  <c r="EZ89" i="1"/>
  <c r="EY89" i="1"/>
  <c r="EX89" i="1"/>
  <c r="EW89" i="1"/>
  <c r="EV89" i="1"/>
  <c r="EU89" i="1"/>
  <c r="ET89" i="1"/>
  <c r="ES89" i="1"/>
  <c r="ER89" i="1"/>
  <c r="EQ89" i="1"/>
  <c r="EP89" i="1"/>
  <c r="EO89" i="1"/>
  <c r="EN89" i="1"/>
  <c r="EM89" i="1"/>
  <c r="EL89" i="1"/>
  <c r="EK89" i="1"/>
  <c r="EJ89" i="1"/>
  <c r="EI89" i="1"/>
  <c r="EH89" i="1"/>
  <c r="EG89" i="1"/>
  <c r="EF89" i="1"/>
  <c r="EE89" i="1"/>
  <c r="ED89" i="1"/>
  <c r="EC89" i="1"/>
  <c r="EB89" i="1"/>
  <c r="EA89" i="1"/>
  <c r="DZ89" i="1"/>
  <c r="DY89" i="1"/>
  <c r="DX89" i="1"/>
  <c r="DW89" i="1"/>
  <c r="DV89" i="1"/>
  <c r="DU89" i="1"/>
  <c r="DT89" i="1"/>
  <c r="DS89" i="1"/>
  <c r="DR89" i="1"/>
  <c r="DQ89" i="1"/>
  <c r="DP89" i="1"/>
  <c r="DO89" i="1"/>
  <c r="DN89" i="1"/>
  <c r="DM89" i="1"/>
  <c r="DL89" i="1"/>
  <c r="DK89" i="1"/>
  <c r="DJ89" i="1"/>
  <c r="DI89" i="1"/>
  <c r="DH89" i="1"/>
  <c r="FF88" i="1"/>
  <c r="FE88" i="1"/>
  <c r="FD88" i="1"/>
  <c r="FC88" i="1"/>
  <c r="FB88" i="1"/>
  <c r="FA88" i="1"/>
  <c r="EZ88" i="1"/>
  <c r="EY88" i="1"/>
  <c r="EX88" i="1"/>
  <c r="EW88" i="1"/>
  <c r="EV88" i="1"/>
  <c r="EU88" i="1"/>
  <c r="ET88" i="1"/>
  <c r="ES88" i="1"/>
  <c r="ER88" i="1"/>
  <c r="EQ88" i="1"/>
  <c r="EP88" i="1"/>
  <c r="EO88" i="1"/>
  <c r="EN88" i="1"/>
  <c r="EM88" i="1"/>
  <c r="EL88" i="1"/>
  <c r="EK88" i="1"/>
  <c r="EJ88" i="1"/>
  <c r="EI88" i="1"/>
  <c r="EH88" i="1"/>
  <c r="EG88" i="1"/>
  <c r="EF88" i="1"/>
  <c r="EE88" i="1"/>
  <c r="ED88" i="1"/>
  <c r="EC88" i="1"/>
  <c r="EB88" i="1"/>
  <c r="EA88" i="1"/>
  <c r="DZ88" i="1"/>
  <c r="DY88" i="1"/>
  <c r="DX88" i="1"/>
  <c r="DW88" i="1"/>
  <c r="DV88" i="1"/>
  <c r="DU88" i="1"/>
  <c r="DT88" i="1"/>
  <c r="DS88" i="1"/>
  <c r="DR88" i="1"/>
  <c r="DQ88" i="1"/>
  <c r="DP88" i="1"/>
  <c r="DO88" i="1"/>
  <c r="DN88" i="1"/>
  <c r="DM88" i="1"/>
  <c r="DL88" i="1"/>
  <c r="DK88" i="1"/>
  <c r="DJ88" i="1"/>
  <c r="DI88" i="1"/>
  <c r="DH88" i="1"/>
  <c r="FF86" i="1"/>
  <c r="FE86" i="1"/>
  <c r="FD86" i="1"/>
  <c r="FC86" i="1"/>
  <c r="FB86" i="1"/>
  <c r="FA86" i="1"/>
  <c r="EZ86" i="1"/>
  <c r="EY86" i="1"/>
  <c r="EX86" i="1"/>
  <c r="EW86" i="1"/>
  <c r="EV86" i="1"/>
  <c r="EU86" i="1"/>
  <c r="ET86" i="1"/>
  <c r="ES86" i="1"/>
  <c r="ER86" i="1"/>
  <c r="EQ86" i="1"/>
  <c r="EP86" i="1"/>
  <c r="EO86" i="1"/>
  <c r="EN86" i="1"/>
  <c r="EM86" i="1"/>
  <c r="EL86" i="1"/>
  <c r="EK86" i="1"/>
  <c r="EJ86" i="1"/>
  <c r="EI86" i="1"/>
  <c r="EH86" i="1"/>
  <c r="EG86" i="1"/>
  <c r="EF86" i="1"/>
  <c r="EE86" i="1"/>
  <c r="ED86" i="1"/>
  <c r="EC86" i="1"/>
  <c r="EB86" i="1"/>
  <c r="EA86" i="1"/>
  <c r="DZ86" i="1"/>
  <c r="DY86" i="1"/>
  <c r="DX86" i="1"/>
  <c r="DW86" i="1"/>
  <c r="DV86" i="1"/>
  <c r="DU86" i="1"/>
  <c r="DT86" i="1"/>
  <c r="DS86" i="1"/>
  <c r="DR86" i="1"/>
  <c r="DQ86" i="1"/>
  <c r="DP86" i="1"/>
  <c r="DO86" i="1"/>
  <c r="DN86" i="1"/>
  <c r="DM86" i="1"/>
  <c r="DL86" i="1"/>
  <c r="DK86" i="1"/>
  <c r="DJ86" i="1"/>
  <c r="DI86" i="1"/>
  <c r="DH86" i="1"/>
  <c r="FF84" i="1"/>
  <c r="FE84" i="1"/>
  <c r="FD84" i="1"/>
  <c r="FC84" i="1"/>
  <c r="FB84" i="1"/>
  <c r="FA84" i="1"/>
  <c r="EZ84" i="1"/>
  <c r="EY84" i="1"/>
  <c r="EX84" i="1"/>
  <c r="EW84" i="1"/>
  <c r="EV84" i="1"/>
  <c r="EU84" i="1"/>
  <c r="ET84" i="1"/>
  <c r="ES84" i="1"/>
  <c r="ER84" i="1"/>
  <c r="EQ84" i="1"/>
  <c r="EP84" i="1"/>
  <c r="EO84" i="1"/>
  <c r="EN84" i="1"/>
  <c r="EM84" i="1"/>
  <c r="EL84" i="1"/>
  <c r="EK84" i="1"/>
  <c r="EJ84" i="1"/>
  <c r="EI84" i="1"/>
  <c r="EH84" i="1"/>
  <c r="EG84" i="1"/>
  <c r="EF84" i="1"/>
  <c r="EE84" i="1"/>
  <c r="ED84" i="1"/>
  <c r="EC84" i="1"/>
  <c r="EB84" i="1"/>
  <c r="EA84" i="1"/>
  <c r="DZ84" i="1"/>
  <c r="DY84" i="1"/>
  <c r="DX84" i="1"/>
  <c r="DW84" i="1"/>
  <c r="DV84" i="1"/>
  <c r="DU84" i="1"/>
  <c r="DT84" i="1"/>
  <c r="DS84" i="1"/>
  <c r="DR84" i="1"/>
  <c r="DQ84" i="1"/>
  <c r="DP84" i="1"/>
  <c r="DO84" i="1"/>
  <c r="DN84" i="1"/>
  <c r="DM84" i="1"/>
  <c r="DL84" i="1"/>
  <c r="DK84" i="1"/>
  <c r="DJ84" i="1"/>
  <c r="DI84" i="1"/>
  <c r="DH84" i="1"/>
  <c r="FF83" i="1"/>
  <c r="FE83" i="1"/>
  <c r="FD83" i="1"/>
  <c r="FC83" i="1"/>
  <c r="FB83" i="1"/>
  <c r="FA83" i="1"/>
  <c r="EZ83" i="1"/>
  <c r="EY83" i="1"/>
  <c r="EX83" i="1"/>
  <c r="EW83" i="1"/>
  <c r="EV83" i="1"/>
  <c r="EU83" i="1"/>
  <c r="ET83" i="1"/>
  <c r="ES83" i="1"/>
  <c r="ER83" i="1"/>
  <c r="EQ83" i="1"/>
  <c r="EP83" i="1"/>
  <c r="EO83" i="1"/>
  <c r="EN83" i="1"/>
  <c r="EM83" i="1"/>
  <c r="EL83" i="1"/>
  <c r="EK83" i="1"/>
  <c r="EJ83" i="1"/>
  <c r="EI83" i="1"/>
  <c r="EH83" i="1"/>
  <c r="EG83" i="1"/>
  <c r="EF83" i="1"/>
  <c r="EE83" i="1"/>
  <c r="ED83" i="1"/>
  <c r="EC83" i="1"/>
  <c r="EB83" i="1"/>
  <c r="EA83" i="1"/>
  <c r="DZ83" i="1"/>
  <c r="DY83" i="1"/>
  <c r="DX83" i="1"/>
  <c r="DW83" i="1"/>
  <c r="DV83" i="1"/>
  <c r="DU83" i="1"/>
  <c r="DT83" i="1"/>
  <c r="DS83" i="1"/>
  <c r="DR83" i="1"/>
  <c r="DQ83" i="1"/>
  <c r="DP83" i="1"/>
  <c r="DO83" i="1"/>
  <c r="DN83" i="1"/>
  <c r="DM83" i="1"/>
  <c r="DL83" i="1"/>
  <c r="DK83" i="1"/>
  <c r="DJ83" i="1"/>
  <c r="DI83" i="1"/>
  <c r="DH83" i="1"/>
  <c r="FF82" i="1"/>
  <c r="FE82" i="1"/>
  <c r="FD82" i="1"/>
  <c r="FC82" i="1"/>
  <c r="FB82" i="1"/>
  <c r="FA82" i="1"/>
  <c r="EZ82" i="1"/>
  <c r="EY82" i="1"/>
  <c r="EX82" i="1"/>
  <c r="EW82" i="1"/>
  <c r="EV82" i="1"/>
  <c r="EU82" i="1"/>
  <c r="ET82" i="1"/>
  <c r="ES82" i="1"/>
  <c r="ER82" i="1"/>
  <c r="EQ82" i="1"/>
  <c r="EP82" i="1"/>
  <c r="EO82" i="1"/>
  <c r="EN82" i="1"/>
  <c r="EM82" i="1"/>
  <c r="EL82" i="1"/>
  <c r="EK82" i="1"/>
  <c r="EJ82" i="1"/>
  <c r="EI82" i="1"/>
  <c r="EH82" i="1"/>
  <c r="EB82" i="1"/>
  <c r="EA82" i="1"/>
  <c r="DZ82" i="1"/>
  <c r="DY82" i="1"/>
  <c r="DX82" i="1"/>
  <c r="DW82" i="1"/>
  <c r="DV82" i="1"/>
  <c r="DU82" i="1"/>
  <c r="DT82" i="1"/>
  <c r="DS82" i="1"/>
  <c r="DR82" i="1"/>
  <c r="DQ82" i="1"/>
  <c r="DP82" i="1"/>
  <c r="DO82" i="1"/>
  <c r="DN82" i="1"/>
  <c r="DM82" i="1"/>
  <c r="DL82" i="1"/>
  <c r="DK82" i="1"/>
  <c r="DJ82" i="1"/>
  <c r="DI82" i="1"/>
  <c r="DH82" i="1"/>
  <c r="FF81" i="1"/>
  <c r="FE81" i="1"/>
  <c r="FD81" i="1"/>
  <c r="FC81" i="1"/>
  <c r="FB81" i="1"/>
  <c r="FA81" i="1"/>
  <c r="EZ81" i="1"/>
  <c r="EY81" i="1"/>
  <c r="EX81" i="1"/>
  <c r="EW81" i="1"/>
  <c r="EV81" i="1"/>
  <c r="EU81" i="1"/>
  <c r="ET81" i="1"/>
  <c r="ES81" i="1"/>
  <c r="ER81" i="1"/>
  <c r="EQ81" i="1"/>
  <c r="EP81" i="1"/>
  <c r="EO81" i="1"/>
  <c r="EN81" i="1"/>
  <c r="EM81" i="1"/>
  <c r="EL81" i="1"/>
  <c r="EK81" i="1"/>
  <c r="EJ81" i="1"/>
  <c r="EI81" i="1"/>
  <c r="EH81" i="1"/>
  <c r="EG81" i="1"/>
  <c r="EF81" i="1"/>
  <c r="EE81" i="1"/>
  <c r="ED81" i="1"/>
  <c r="EC81" i="1"/>
  <c r="EB81" i="1"/>
  <c r="EA81" i="1"/>
  <c r="DZ81" i="1"/>
  <c r="DY81" i="1"/>
  <c r="DX81" i="1"/>
  <c r="DW81" i="1"/>
  <c r="DV81" i="1"/>
  <c r="DU81" i="1"/>
  <c r="DT81" i="1"/>
  <c r="DS81" i="1"/>
  <c r="DR81" i="1"/>
  <c r="DQ81" i="1"/>
  <c r="DP81" i="1"/>
  <c r="DO81" i="1"/>
  <c r="DN81" i="1"/>
  <c r="DM81" i="1"/>
  <c r="DL81" i="1"/>
  <c r="DK81" i="1"/>
  <c r="DJ81" i="1"/>
  <c r="DI81" i="1"/>
  <c r="DH81" i="1"/>
  <c r="FF80" i="1"/>
  <c r="FE80" i="1"/>
  <c r="FD80" i="1"/>
  <c r="FC80" i="1"/>
  <c r="FB80" i="1"/>
  <c r="FA80" i="1"/>
  <c r="EZ80" i="1"/>
  <c r="EY80" i="1"/>
  <c r="EX80" i="1"/>
  <c r="EW80" i="1"/>
  <c r="EV80" i="1"/>
  <c r="EU80" i="1"/>
  <c r="ET80" i="1"/>
  <c r="ES80" i="1"/>
  <c r="ER80" i="1"/>
  <c r="EQ80" i="1"/>
  <c r="EP80" i="1"/>
  <c r="EO80" i="1"/>
  <c r="EN80" i="1"/>
  <c r="EM80" i="1"/>
  <c r="EL80" i="1"/>
  <c r="EK80" i="1"/>
  <c r="EJ80" i="1"/>
  <c r="EI80" i="1"/>
  <c r="EH80" i="1"/>
  <c r="EG80" i="1"/>
  <c r="EF80" i="1"/>
  <c r="EE80" i="1"/>
  <c r="ED80" i="1"/>
  <c r="EC80" i="1"/>
  <c r="EB80" i="1"/>
  <c r="EA80" i="1"/>
  <c r="DZ80" i="1"/>
  <c r="DY80" i="1"/>
  <c r="DX80" i="1"/>
  <c r="DW80" i="1"/>
  <c r="DV80" i="1"/>
  <c r="DU80" i="1"/>
  <c r="DT80" i="1"/>
  <c r="DS80" i="1"/>
  <c r="DR80" i="1"/>
  <c r="DQ80" i="1"/>
  <c r="DP80" i="1"/>
  <c r="DO80" i="1"/>
  <c r="DN80" i="1"/>
  <c r="DM80" i="1"/>
  <c r="DL80" i="1"/>
  <c r="DK80" i="1"/>
  <c r="DJ80" i="1"/>
  <c r="DI80" i="1"/>
  <c r="DH80" i="1"/>
  <c r="FF79" i="1"/>
  <c r="FE79" i="1"/>
  <c r="FD79" i="1"/>
  <c r="FC79" i="1"/>
  <c r="FB79" i="1"/>
  <c r="FA79" i="1"/>
  <c r="EZ79" i="1"/>
  <c r="EY79" i="1"/>
  <c r="EX79" i="1"/>
  <c r="EW79" i="1"/>
  <c r="EV79" i="1"/>
  <c r="EU79" i="1"/>
  <c r="ET79" i="1"/>
  <c r="ES79" i="1"/>
  <c r="ER79" i="1"/>
  <c r="EQ79" i="1"/>
  <c r="EP79" i="1"/>
  <c r="EO79" i="1"/>
  <c r="EN79" i="1"/>
  <c r="EM79" i="1"/>
  <c r="EL79" i="1"/>
  <c r="EK79" i="1"/>
  <c r="EJ79" i="1"/>
  <c r="EI79" i="1"/>
  <c r="EH79" i="1"/>
  <c r="EG79" i="1"/>
  <c r="EF79" i="1"/>
  <c r="EE79" i="1"/>
  <c r="ED79" i="1"/>
  <c r="EC79" i="1"/>
  <c r="EB79" i="1"/>
  <c r="EA79" i="1"/>
  <c r="DZ79" i="1"/>
  <c r="DY79" i="1"/>
  <c r="DX79" i="1"/>
  <c r="DW79" i="1"/>
  <c r="DV79" i="1"/>
  <c r="DU79" i="1"/>
  <c r="DT79" i="1"/>
  <c r="DS79" i="1"/>
  <c r="DR79" i="1"/>
  <c r="DQ79" i="1"/>
  <c r="DP79" i="1"/>
  <c r="DO79" i="1"/>
  <c r="DN79" i="1"/>
  <c r="DM79" i="1"/>
  <c r="DL79" i="1"/>
  <c r="DK79" i="1"/>
  <c r="DJ79" i="1"/>
  <c r="DI79" i="1"/>
  <c r="DH79" i="1"/>
  <c r="FF78" i="1"/>
  <c r="FE78" i="1"/>
  <c r="FD78" i="1"/>
  <c r="FC78" i="1"/>
  <c r="FB78" i="1"/>
  <c r="FA78" i="1"/>
  <c r="EZ78" i="1"/>
  <c r="EY78" i="1"/>
  <c r="EX78" i="1"/>
  <c r="EW78" i="1"/>
  <c r="EV78" i="1"/>
  <c r="EU78" i="1"/>
  <c r="ET78" i="1"/>
  <c r="ES78" i="1"/>
  <c r="ER78" i="1"/>
  <c r="EQ78" i="1"/>
  <c r="EP78" i="1"/>
  <c r="EO78" i="1"/>
  <c r="EN78" i="1"/>
  <c r="EM78" i="1"/>
  <c r="EL78" i="1"/>
  <c r="EK78" i="1"/>
  <c r="EJ78" i="1"/>
  <c r="EI78" i="1"/>
  <c r="EH78" i="1"/>
  <c r="EG78" i="1"/>
  <c r="EF78" i="1"/>
  <c r="EE78" i="1"/>
  <c r="ED78" i="1"/>
  <c r="EC78" i="1"/>
  <c r="EB78" i="1"/>
  <c r="EA78" i="1"/>
  <c r="DZ78" i="1"/>
  <c r="DY78" i="1"/>
  <c r="DX78" i="1"/>
  <c r="DW78" i="1"/>
  <c r="DV78" i="1"/>
  <c r="DU78" i="1"/>
  <c r="DT78" i="1"/>
  <c r="DS78" i="1"/>
  <c r="DR78" i="1"/>
  <c r="DQ78" i="1"/>
  <c r="DP78" i="1"/>
  <c r="DO78" i="1"/>
  <c r="DN78" i="1"/>
  <c r="DM78" i="1"/>
  <c r="DL78" i="1"/>
  <c r="DK78" i="1"/>
  <c r="DJ78" i="1"/>
  <c r="DI78" i="1"/>
  <c r="DH78" i="1"/>
  <c r="FF77" i="1"/>
  <c r="FE77" i="1"/>
  <c r="FD77" i="1"/>
  <c r="FC77" i="1"/>
  <c r="FB77" i="1"/>
  <c r="FA77" i="1"/>
  <c r="EZ77" i="1"/>
  <c r="EY77" i="1"/>
  <c r="EX77" i="1"/>
  <c r="EW77" i="1"/>
  <c r="EV77" i="1"/>
  <c r="EU77" i="1"/>
  <c r="ET77" i="1"/>
  <c r="ES77" i="1"/>
  <c r="ER77" i="1"/>
  <c r="EQ77" i="1"/>
  <c r="EP77" i="1"/>
  <c r="EO77" i="1"/>
  <c r="EN77" i="1"/>
  <c r="EM77" i="1"/>
  <c r="EL77" i="1"/>
  <c r="EK77" i="1"/>
  <c r="EJ77" i="1"/>
  <c r="EI77" i="1"/>
  <c r="EH77" i="1"/>
  <c r="EG77" i="1"/>
  <c r="EF77" i="1"/>
  <c r="EE77" i="1"/>
  <c r="ED77" i="1"/>
  <c r="EC77" i="1"/>
  <c r="EB77" i="1"/>
  <c r="EA77" i="1"/>
  <c r="DZ77" i="1"/>
  <c r="DY77" i="1"/>
  <c r="DX77" i="1"/>
  <c r="DW77" i="1"/>
  <c r="DV77" i="1"/>
  <c r="DU77" i="1"/>
  <c r="DT77" i="1"/>
  <c r="DS77" i="1"/>
  <c r="DR77" i="1"/>
  <c r="DQ77" i="1"/>
  <c r="DP77" i="1"/>
  <c r="DO77" i="1"/>
  <c r="DN77" i="1"/>
  <c r="DM77" i="1"/>
  <c r="DL77" i="1"/>
  <c r="DK77" i="1"/>
  <c r="DJ77" i="1"/>
  <c r="DI77" i="1"/>
  <c r="DH77" i="1"/>
  <c r="FF76" i="1"/>
  <c r="FE76" i="1"/>
  <c r="FD76" i="1"/>
  <c r="FC76" i="1"/>
  <c r="FB76" i="1"/>
  <c r="FA76" i="1"/>
  <c r="EZ76" i="1"/>
  <c r="EY76" i="1"/>
  <c r="EX76" i="1"/>
  <c r="EW76" i="1"/>
  <c r="EV76" i="1"/>
  <c r="EU76" i="1"/>
  <c r="ET76" i="1"/>
  <c r="ES76" i="1"/>
  <c r="ER76" i="1"/>
  <c r="EQ76" i="1"/>
  <c r="EP76" i="1"/>
  <c r="EO76" i="1"/>
  <c r="EN76" i="1"/>
  <c r="EM76" i="1"/>
  <c r="EL76" i="1"/>
  <c r="EK76" i="1"/>
  <c r="EJ76" i="1"/>
  <c r="EI76" i="1"/>
  <c r="EH76" i="1"/>
  <c r="EG76" i="1"/>
  <c r="EF76" i="1"/>
  <c r="EE76" i="1"/>
  <c r="ED76" i="1"/>
  <c r="EC76" i="1"/>
  <c r="EB76" i="1"/>
  <c r="EA76" i="1"/>
  <c r="DZ76" i="1"/>
  <c r="DY76" i="1"/>
  <c r="DX76" i="1"/>
  <c r="DW76" i="1"/>
  <c r="DV76" i="1"/>
  <c r="DU76" i="1"/>
  <c r="DT76" i="1"/>
  <c r="DS76" i="1"/>
  <c r="DR76" i="1"/>
  <c r="DQ76" i="1"/>
  <c r="DP76" i="1"/>
  <c r="DO76" i="1"/>
  <c r="DN76" i="1"/>
  <c r="DM76" i="1"/>
  <c r="DL76" i="1"/>
  <c r="DK76" i="1"/>
  <c r="DJ76" i="1"/>
  <c r="DI76" i="1"/>
  <c r="DH76" i="1"/>
  <c r="FF75" i="1"/>
  <c r="FE75" i="1"/>
  <c r="FD75" i="1"/>
  <c r="FC75" i="1"/>
  <c r="FB75" i="1"/>
  <c r="FA75" i="1"/>
  <c r="EZ75" i="1"/>
  <c r="EY75" i="1"/>
  <c r="EX75" i="1"/>
  <c r="EW75" i="1"/>
  <c r="EV75" i="1"/>
  <c r="EU75" i="1"/>
  <c r="ET75" i="1"/>
  <c r="ES75" i="1"/>
  <c r="ER75" i="1"/>
  <c r="EQ75" i="1"/>
  <c r="EP75" i="1"/>
  <c r="EO75" i="1"/>
  <c r="EN75" i="1"/>
  <c r="EM75" i="1"/>
  <c r="EL75" i="1"/>
  <c r="EK75" i="1"/>
  <c r="EJ75" i="1"/>
  <c r="EI75" i="1"/>
  <c r="EH75" i="1"/>
  <c r="EG75" i="1"/>
  <c r="EF75" i="1"/>
  <c r="EE75" i="1"/>
  <c r="ED75" i="1"/>
  <c r="EC75" i="1"/>
  <c r="EB75" i="1"/>
  <c r="EA75" i="1"/>
  <c r="DZ75" i="1"/>
  <c r="DY75" i="1"/>
  <c r="DX75" i="1"/>
  <c r="DW75" i="1"/>
  <c r="DV75" i="1"/>
  <c r="DU75" i="1"/>
  <c r="DT75" i="1"/>
  <c r="DS75" i="1"/>
  <c r="DR75" i="1"/>
  <c r="DQ75" i="1"/>
  <c r="DP75" i="1"/>
  <c r="DO75" i="1"/>
  <c r="DN75" i="1"/>
  <c r="DM75" i="1"/>
  <c r="DL75" i="1"/>
  <c r="DK75" i="1"/>
  <c r="DJ75" i="1"/>
  <c r="DI75" i="1"/>
  <c r="DH75" i="1"/>
  <c r="FF74" i="1"/>
  <c r="FE74" i="1"/>
  <c r="FD74" i="1"/>
  <c r="FC74" i="1"/>
  <c r="FB74" i="1"/>
  <c r="FA74" i="1"/>
  <c r="EZ74" i="1"/>
  <c r="EY74" i="1"/>
  <c r="EX74" i="1"/>
  <c r="EW74" i="1"/>
  <c r="EV74" i="1"/>
  <c r="EU74" i="1"/>
  <c r="ET74" i="1"/>
  <c r="ES74" i="1"/>
  <c r="ER74" i="1"/>
  <c r="EQ74" i="1"/>
  <c r="EP74" i="1"/>
  <c r="EO74" i="1"/>
  <c r="EN74" i="1"/>
  <c r="EM74" i="1"/>
  <c r="EL74" i="1"/>
  <c r="EK74" i="1"/>
  <c r="EJ74" i="1"/>
  <c r="EI74" i="1"/>
  <c r="EH74" i="1"/>
  <c r="EB74" i="1"/>
  <c r="EA74" i="1"/>
  <c r="DZ74" i="1"/>
  <c r="DY74" i="1"/>
  <c r="DX74" i="1"/>
  <c r="DW74" i="1"/>
  <c r="DV74" i="1"/>
  <c r="DU74" i="1"/>
  <c r="DT74" i="1"/>
  <c r="DS74" i="1"/>
  <c r="DR74" i="1"/>
  <c r="DQ74" i="1"/>
  <c r="DP74" i="1"/>
  <c r="DO74" i="1"/>
  <c r="DN74" i="1"/>
  <c r="DM74" i="1"/>
  <c r="DL74" i="1"/>
  <c r="DK74" i="1"/>
  <c r="DJ74" i="1"/>
  <c r="DI74" i="1"/>
  <c r="DH74" i="1"/>
  <c r="FF73" i="1"/>
  <c r="FE73" i="1"/>
  <c r="FD73" i="1"/>
  <c r="FC73" i="1"/>
  <c r="FB73" i="1"/>
  <c r="FA73" i="1"/>
  <c r="EZ73" i="1"/>
  <c r="EY73" i="1"/>
  <c r="EX73" i="1"/>
  <c r="EW73" i="1"/>
  <c r="EV73" i="1"/>
  <c r="EU73" i="1"/>
  <c r="ET73" i="1"/>
  <c r="ES73" i="1"/>
  <c r="ER73" i="1"/>
  <c r="EQ73" i="1"/>
  <c r="EP73" i="1"/>
  <c r="EO73" i="1"/>
  <c r="EN73" i="1"/>
  <c r="EM73" i="1"/>
  <c r="EL73" i="1"/>
  <c r="EK73" i="1"/>
  <c r="EJ73" i="1"/>
  <c r="EI73" i="1"/>
  <c r="EH73" i="1"/>
  <c r="EG73" i="1"/>
  <c r="EF73" i="1"/>
  <c r="EE73" i="1"/>
  <c r="ED73" i="1"/>
  <c r="EC73" i="1"/>
  <c r="EB73" i="1"/>
  <c r="EA73" i="1"/>
  <c r="DZ73" i="1"/>
  <c r="DY73" i="1"/>
  <c r="DX73" i="1"/>
  <c r="DW73" i="1"/>
  <c r="DV73" i="1"/>
  <c r="DU73" i="1"/>
  <c r="DT73" i="1"/>
  <c r="DS73" i="1"/>
  <c r="DR73" i="1"/>
  <c r="DQ73" i="1"/>
  <c r="DP73" i="1"/>
  <c r="DO73" i="1"/>
  <c r="DN73" i="1"/>
  <c r="DM73" i="1"/>
  <c r="DL73" i="1"/>
  <c r="DK73" i="1"/>
  <c r="DJ73" i="1"/>
  <c r="DI73" i="1"/>
  <c r="DH73" i="1"/>
  <c r="FF72" i="1"/>
  <c r="FE72" i="1"/>
  <c r="FD72" i="1"/>
  <c r="FC72" i="1"/>
  <c r="FB72" i="1"/>
  <c r="FA72" i="1"/>
  <c r="EZ72" i="1"/>
  <c r="EY72" i="1"/>
  <c r="EX72" i="1"/>
  <c r="EW72" i="1"/>
  <c r="EV72" i="1"/>
  <c r="EU72" i="1"/>
  <c r="ET72" i="1"/>
  <c r="ES72" i="1"/>
  <c r="ER72" i="1"/>
  <c r="EQ72" i="1"/>
  <c r="EP72" i="1"/>
  <c r="EO72" i="1"/>
  <c r="EN72" i="1"/>
  <c r="EM72" i="1"/>
  <c r="EL72" i="1"/>
  <c r="EK72" i="1"/>
  <c r="EJ72" i="1"/>
  <c r="EI72" i="1"/>
  <c r="EH72" i="1"/>
  <c r="EG72" i="1"/>
  <c r="EF72" i="1"/>
  <c r="EE72" i="1"/>
  <c r="ED72" i="1"/>
  <c r="EC72" i="1"/>
  <c r="EB72" i="1"/>
  <c r="EA72" i="1"/>
  <c r="DZ72" i="1"/>
  <c r="DY72" i="1"/>
  <c r="DX72" i="1"/>
  <c r="DW72" i="1"/>
  <c r="DV72" i="1"/>
  <c r="DU72" i="1"/>
  <c r="DT72" i="1"/>
  <c r="DS72" i="1"/>
  <c r="DR72" i="1"/>
  <c r="DQ72" i="1"/>
  <c r="DP72" i="1"/>
  <c r="DO72" i="1"/>
  <c r="DN72" i="1"/>
  <c r="DM72" i="1"/>
  <c r="DL72" i="1"/>
  <c r="DK72" i="1"/>
  <c r="DJ72" i="1"/>
  <c r="DI72" i="1"/>
  <c r="DH72" i="1"/>
  <c r="FF70" i="1"/>
  <c r="FE70" i="1"/>
  <c r="FD70" i="1"/>
  <c r="FC70" i="1"/>
  <c r="FB70" i="1"/>
  <c r="FA70" i="1"/>
  <c r="EZ70" i="1"/>
  <c r="EY70" i="1"/>
  <c r="EX70" i="1"/>
  <c r="EW70" i="1"/>
  <c r="EV70" i="1"/>
  <c r="EU70" i="1"/>
  <c r="ET70" i="1"/>
  <c r="ES70" i="1"/>
  <c r="ER70" i="1"/>
  <c r="EQ70" i="1"/>
  <c r="EP70" i="1"/>
  <c r="EO70" i="1"/>
  <c r="EN70" i="1"/>
  <c r="EM70" i="1"/>
  <c r="EL70" i="1"/>
  <c r="EK70" i="1"/>
  <c r="EJ70" i="1"/>
  <c r="EI70" i="1"/>
  <c r="EH70" i="1"/>
  <c r="EG70" i="1"/>
  <c r="EF70" i="1"/>
  <c r="EE70" i="1"/>
  <c r="ED70" i="1"/>
  <c r="EC70" i="1"/>
  <c r="EB70" i="1"/>
  <c r="EA70" i="1"/>
  <c r="DZ70" i="1"/>
  <c r="DY70" i="1"/>
  <c r="DX70" i="1"/>
  <c r="DW70" i="1"/>
  <c r="DV70" i="1"/>
  <c r="DU70" i="1"/>
  <c r="DT70" i="1"/>
  <c r="DS70" i="1"/>
  <c r="DR70" i="1"/>
  <c r="DQ70" i="1"/>
  <c r="DP70" i="1"/>
  <c r="DO70" i="1"/>
  <c r="DN70" i="1"/>
  <c r="DM70" i="1"/>
  <c r="DL70" i="1"/>
  <c r="DK70" i="1"/>
  <c r="DJ70" i="1"/>
  <c r="DI70" i="1"/>
  <c r="DH70" i="1"/>
  <c r="FF69" i="1"/>
  <c r="FE69" i="1"/>
  <c r="FD69" i="1"/>
  <c r="FC69" i="1"/>
  <c r="FB69" i="1"/>
  <c r="FA69" i="1"/>
  <c r="EZ69" i="1"/>
  <c r="EY69" i="1"/>
  <c r="EX69" i="1"/>
  <c r="EW69" i="1"/>
  <c r="EV69" i="1"/>
  <c r="EU69" i="1"/>
  <c r="ET69" i="1"/>
  <c r="ES69" i="1"/>
  <c r="ER69" i="1"/>
  <c r="EQ69" i="1"/>
  <c r="EP69" i="1"/>
  <c r="EO69" i="1"/>
  <c r="EN69" i="1"/>
  <c r="EM69" i="1"/>
  <c r="EL69" i="1"/>
  <c r="EK69" i="1"/>
  <c r="EJ69" i="1"/>
  <c r="EI69" i="1"/>
  <c r="EH69" i="1"/>
  <c r="EG69" i="1"/>
  <c r="EF69" i="1"/>
  <c r="EE69" i="1"/>
  <c r="ED69" i="1"/>
  <c r="EC69" i="1"/>
  <c r="EB69" i="1"/>
  <c r="EA69" i="1"/>
  <c r="DZ69" i="1"/>
  <c r="DY69" i="1"/>
  <c r="DX69" i="1"/>
  <c r="DW69" i="1"/>
  <c r="DV69" i="1"/>
  <c r="DU69" i="1"/>
  <c r="DT69" i="1"/>
  <c r="DS69" i="1"/>
  <c r="DR69" i="1"/>
  <c r="DQ69" i="1"/>
  <c r="DP69" i="1"/>
  <c r="DO69" i="1"/>
  <c r="DN69" i="1"/>
  <c r="DM69" i="1"/>
  <c r="DL69" i="1"/>
  <c r="DK69" i="1"/>
  <c r="DJ69" i="1"/>
  <c r="DI69" i="1"/>
  <c r="DH69" i="1"/>
  <c r="FF68" i="1"/>
  <c r="FE68" i="1"/>
  <c r="FD68" i="1"/>
  <c r="FC68" i="1"/>
  <c r="FB68" i="1"/>
  <c r="FA68" i="1"/>
  <c r="EZ68" i="1"/>
  <c r="EY68" i="1"/>
  <c r="EX68" i="1"/>
  <c r="EW68" i="1"/>
  <c r="EV68" i="1"/>
  <c r="EU68" i="1"/>
  <c r="ET68" i="1"/>
  <c r="ES68" i="1"/>
  <c r="ER68" i="1"/>
  <c r="EQ68" i="1"/>
  <c r="EP68" i="1"/>
  <c r="EO68" i="1"/>
  <c r="EN68" i="1"/>
  <c r="EM68" i="1"/>
  <c r="EL68" i="1"/>
  <c r="EK68" i="1"/>
  <c r="EJ68" i="1"/>
  <c r="EI68" i="1"/>
  <c r="EH68" i="1"/>
  <c r="EG68" i="1"/>
  <c r="EF68" i="1"/>
  <c r="EE68" i="1"/>
  <c r="ED68" i="1"/>
  <c r="EC68" i="1"/>
  <c r="EB68" i="1"/>
  <c r="EA68" i="1"/>
  <c r="DZ68" i="1"/>
  <c r="DY68" i="1"/>
  <c r="DX68" i="1"/>
  <c r="DW68" i="1"/>
  <c r="DV68" i="1"/>
  <c r="DU68" i="1"/>
  <c r="DT68" i="1"/>
  <c r="DS68" i="1"/>
  <c r="DR68" i="1"/>
  <c r="DQ68" i="1"/>
  <c r="DP68" i="1"/>
  <c r="DO68" i="1"/>
  <c r="DN68" i="1"/>
  <c r="DM68" i="1"/>
  <c r="DL68" i="1"/>
  <c r="DK68" i="1"/>
  <c r="DJ68" i="1"/>
  <c r="DI68" i="1"/>
  <c r="DH68" i="1"/>
  <c r="FF67" i="1"/>
  <c r="FE67" i="1"/>
  <c r="FD67" i="1"/>
  <c r="FC67" i="1"/>
  <c r="FB67" i="1"/>
  <c r="FA67" i="1"/>
  <c r="EZ67" i="1"/>
  <c r="EY67" i="1"/>
  <c r="EX67" i="1"/>
  <c r="EW67" i="1"/>
  <c r="EV67" i="1"/>
  <c r="EU67" i="1"/>
  <c r="ET67" i="1"/>
  <c r="ES67" i="1"/>
  <c r="ER67" i="1"/>
  <c r="EQ67" i="1"/>
  <c r="EP67" i="1"/>
  <c r="EO67" i="1"/>
  <c r="EN67" i="1"/>
  <c r="EM67" i="1"/>
  <c r="EL67" i="1"/>
  <c r="EK67" i="1"/>
  <c r="EJ67" i="1"/>
  <c r="EI67" i="1"/>
  <c r="EH67" i="1"/>
  <c r="EG67" i="1"/>
  <c r="EF67" i="1"/>
  <c r="EE67" i="1"/>
  <c r="ED67" i="1"/>
  <c r="EC67" i="1"/>
  <c r="EB67" i="1"/>
  <c r="EA67" i="1"/>
  <c r="DZ67" i="1"/>
  <c r="DY67" i="1"/>
  <c r="DX67" i="1"/>
  <c r="DW67" i="1"/>
  <c r="DV67" i="1"/>
  <c r="DU67" i="1"/>
  <c r="DT67" i="1"/>
  <c r="DS67" i="1"/>
  <c r="DR67" i="1"/>
  <c r="DQ67" i="1"/>
  <c r="DP67" i="1"/>
  <c r="DO67" i="1"/>
  <c r="DN67" i="1"/>
  <c r="DM67" i="1"/>
  <c r="DL67" i="1"/>
  <c r="DK67" i="1"/>
  <c r="DJ67" i="1"/>
  <c r="DI67" i="1"/>
  <c r="DH67" i="1"/>
  <c r="FF66" i="1"/>
  <c r="FE66" i="1"/>
  <c r="FD66" i="1"/>
  <c r="FC66" i="1"/>
  <c r="FB66" i="1"/>
  <c r="FA66" i="1"/>
  <c r="EZ66" i="1"/>
  <c r="EY66" i="1"/>
  <c r="EX66" i="1"/>
  <c r="EW66" i="1"/>
  <c r="EV66" i="1"/>
  <c r="EU66" i="1"/>
  <c r="ET66" i="1"/>
  <c r="ES66" i="1"/>
  <c r="ER66" i="1"/>
  <c r="EQ66" i="1"/>
  <c r="EP66" i="1"/>
  <c r="EO66" i="1"/>
  <c r="EN66" i="1"/>
  <c r="EM66" i="1"/>
  <c r="EL66" i="1"/>
  <c r="EK66" i="1"/>
  <c r="EJ66" i="1"/>
  <c r="EI66" i="1"/>
  <c r="EH66" i="1"/>
  <c r="EG66" i="1"/>
  <c r="EF66" i="1"/>
  <c r="EE66" i="1"/>
  <c r="ED66" i="1"/>
  <c r="EC66" i="1"/>
  <c r="EB66" i="1"/>
  <c r="EA66" i="1"/>
  <c r="DZ66" i="1"/>
  <c r="DY66" i="1"/>
  <c r="DX66" i="1"/>
  <c r="DW66" i="1"/>
  <c r="DV66" i="1"/>
  <c r="DU66" i="1"/>
  <c r="DT66" i="1"/>
  <c r="DS66" i="1"/>
  <c r="DR66" i="1"/>
  <c r="DQ66" i="1"/>
  <c r="DP66" i="1"/>
  <c r="DO66" i="1"/>
  <c r="DN66" i="1"/>
  <c r="DM66" i="1"/>
  <c r="DL66" i="1"/>
  <c r="DK66" i="1"/>
  <c r="DJ66" i="1"/>
  <c r="DI66" i="1"/>
  <c r="DH66" i="1"/>
  <c r="FF65" i="1"/>
  <c r="FE65" i="1"/>
  <c r="FD65" i="1"/>
  <c r="FC65" i="1"/>
  <c r="FB65" i="1"/>
  <c r="FA65" i="1"/>
  <c r="EZ65" i="1"/>
  <c r="EY65" i="1"/>
  <c r="EX65" i="1"/>
  <c r="EW65" i="1"/>
  <c r="EV65" i="1"/>
  <c r="EU65" i="1"/>
  <c r="ET65" i="1"/>
  <c r="ES65" i="1"/>
  <c r="ER65" i="1"/>
  <c r="EQ65" i="1"/>
  <c r="EP65" i="1"/>
  <c r="EO65" i="1"/>
  <c r="EN65" i="1"/>
  <c r="EM65" i="1"/>
  <c r="EL65" i="1"/>
  <c r="EK65" i="1"/>
  <c r="EJ65" i="1"/>
  <c r="EI65" i="1"/>
  <c r="EH65" i="1"/>
  <c r="EG65" i="1"/>
  <c r="EF65" i="1"/>
  <c r="EE65" i="1"/>
  <c r="ED65" i="1"/>
  <c r="EC65" i="1"/>
  <c r="EB65" i="1"/>
  <c r="EA65" i="1"/>
  <c r="DZ65" i="1"/>
  <c r="DY65" i="1"/>
  <c r="DX65" i="1"/>
  <c r="DW65" i="1"/>
  <c r="DV65" i="1"/>
  <c r="DU65" i="1"/>
  <c r="DT65" i="1"/>
  <c r="DS65" i="1"/>
  <c r="DR65" i="1"/>
  <c r="DQ65" i="1"/>
  <c r="DP65" i="1"/>
  <c r="DO65" i="1"/>
  <c r="DN65" i="1"/>
  <c r="DM65" i="1"/>
  <c r="DL65" i="1"/>
  <c r="DK65" i="1"/>
  <c r="DJ65" i="1"/>
  <c r="DI65" i="1"/>
  <c r="DH65" i="1"/>
  <c r="FF64" i="1"/>
  <c r="FE64" i="1"/>
  <c r="FD64" i="1"/>
  <c r="FC64" i="1"/>
  <c r="FB64" i="1"/>
  <c r="FA64" i="1"/>
  <c r="EZ64" i="1"/>
  <c r="EY64" i="1"/>
  <c r="EX64" i="1"/>
  <c r="EW64" i="1"/>
  <c r="EV64" i="1"/>
  <c r="EU64" i="1"/>
  <c r="ET64" i="1"/>
  <c r="ES64" i="1"/>
  <c r="ER64" i="1"/>
  <c r="EQ64" i="1"/>
  <c r="EP64" i="1"/>
  <c r="EO64" i="1"/>
  <c r="EN64" i="1"/>
  <c r="EM64" i="1"/>
  <c r="EL64" i="1"/>
  <c r="EK64" i="1"/>
  <c r="EJ64" i="1"/>
  <c r="EI64" i="1"/>
  <c r="EH64" i="1"/>
  <c r="EG64" i="1"/>
  <c r="EF64" i="1"/>
  <c r="EE64" i="1"/>
  <c r="ED64" i="1"/>
  <c r="EC64" i="1"/>
  <c r="EB64" i="1"/>
  <c r="EA64" i="1"/>
  <c r="DZ64" i="1"/>
  <c r="DY64" i="1"/>
  <c r="DX64" i="1"/>
  <c r="DW64" i="1"/>
  <c r="DV64" i="1"/>
  <c r="DU64" i="1"/>
  <c r="DT64" i="1"/>
  <c r="DS64" i="1"/>
  <c r="DR64" i="1"/>
  <c r="DQ64" i="1"/>
  <c r="DP64" i="1"/>
  <c r="DO64" i="1"/>
  <c r="DN64" i="1"/>
  <c r="DM64" i="1"/>
  <c r="DL64" i="1"/>
  <c r="DK64" i="1"/>
  <c r="DJ64" i="1"/>
  <c r="DI64" i="1"/>
  <c r="DH64" i="1"/>
  <c r="FF63" i="1"/>
  <c r="FE63" i="1"/>
  <c r="FD63" i="1"/>
  <c r="FC63" i="1"/>
  <c r="FB63" i="1"/>
  <c r="FA63" i="1"/>
  <c r="EZ63" i="1"/>
  <c r="EY63" i="1"/>
  <c r="EX63" i="1"/>
  <c r="EW63" i="1"/>
  <c r="EV63" i="1"/>
  <c r="EU63" i="1"/>
  <c r="ET63" i="1"/>
  <c r="ES63" i="1"/>
  <c r="ER63" i="1"/>
  <c r="EQ63" i="1"/>
  <c r="EP63" i="1"/>
  <c r="EO63" i="1"/>
  <c r="EN63" i="1"/>
  <c r="EM63" i="1"/>
  <c r="EL63" i="1"/>
  <c r="EK63" i="1"/>
  <c r="EJ63" i="1"/>
  <c r="EI63" i="1"/>
  <c r="EH63" i="1"/>
  <c r="EG63" i="1"/>
  <c r="EF63" i="1"/>
  <c r="EE63" i="1"/>
  <c r="ED63" i="1"/>
  <c r="EC63" i="1"/>
  <c r="EB63" i="1"/>
  <c r="EA63" i="1"/>
  <c r="DZ63" i="1"/>
  <c r="DY63" i="1"/>
  <c r="DX63" i="1"/>
  <c r="DW63" i="1"/>
  <c r="DV63" i="1"/>
  <c r="DU63" i="1"/>
  <c r="DT63" i="1"/>
  <c r="DS63" i="1"/>
  <c r="DR63" i="1"/>
  <c r="DQ63" i="1"/>
  <c r="DP63" i="1"/>
  <c r="DO63" i="1"/>
  <c r="DN63" i="1"/>
  <c r="DM63" i="1"/>
  <c r="DL63" i="1"/>
  <c r="DK63" i="1"/>
  <c r="DJ63" i="1"/>
  <c r="DI63" i="1"/>
  <c r="DH63" i="1"/>
  <c r="FF62" i="1"/>
  <c r="FE62" i="1"/>
  <c r="FD62" i="1"/>
  <c r="FC62" i="1"/>
  <c r="FB62" i="1"/>
  <c r="FA62" i="1"/>
  <c r="EZ62" i="1"/>
  <c r="EY62" i="1"/>
  <c r="EX62" i="1"/>
  <c r="EW62" i="1"/>
  <c r="EV62" i="1"/>
  <c r="EU62" i="1"/>
  <c r="ET62" i="1"/>
  <c r="ES62" i="1"/>
  <c r="ER62" i="1"/>
  <c r="EQ62" i="1"/>
  <c r="EP62" i="1"/>
  <c r="EO62" i="1"/>
  <c r="EN62" i="1"/>
  <c r="EM62" i="1"/>
  <c r="EL62" i="1"/>
  <c r="EK62" i="1"/>
  <c r="EJ62" i="1"/>
  <c r="EI62" i="1"/>
  <c r="EH62" i="1"/>
  <c r="EG62" i="1"/>
  <c r="EF62" i="1"/>
  <c r="EE62" i="1"/>
  <c r="ED62" i="1"/>
  <c r="EC62" i="1"/>
  <c r="EB62" i="1"/>
  <c r="EA62" i="1"/>
  <c r="DZ62" i="1"/>
  <c r="DY62" i="1"/>
  <c r="DX62" i="1"/>
  <c r="DW62" i="1"/>
  <c r="DV62" i="1"/>
  <c r="DU62" i="1"/>
  <c r="DT62" i="1"/>
  <c r="DS62" i="1"/>
  <c r="DR62" i="1"/>
  <c r="DQ62" i="1"/>
  <c r="DP62" i="1"/>
  <c r="DO62" i="1"/>
  <c r="DN62" i="1"/>
  <c r="DM62" i="1"/>
  <c r="DL62" i="1"/>
  <c r="DK62" i="1"/>
  <c r="DJ62" i="1"/>
  <c r="DI62" i="1"/>
  <c r="DH62" i="1"/>
  <c r="FF61" i="1"/>
  <c r="FE61" i="1"/>
  <c r="FD61" i="1"/>
  <c r="FC61" i="1"/>
  <c r="FB61" i="1"/>
  <c r="FA61" i="1"/>
  <c r="EZ61" i="1"/>
  <c r="EY61" i="1"/>
  <c r="EX61" i="1"/>
  <c r="EW61" i="1"/>
  <c r="EV61" i="1"/>
  <c r="EU61" i="1"/>
  <c r="ET61" i="1"/>
  <c r="ES61" i="1"/>
  <c r="ER61" i="1"/>
  <c r="EQ61" i="1"/>
  <c r="EP61" i="1"/>
  <c r="EO61" i="1"/>
  <c r="EN61" i="1"/>
  <c r="EM61" i="1"/>
  <c r="EL61" i="1"/>
  <c r="EK61" i="1"/>
  <c r="EJ61" i="1"/>
  <c r="EI61" i="1"/>
  <c r="EH61" i="1"/>
  <c r="EG61" i="1"/>
  <c r="EF61" i="1"/>
  <c r="EE61" i="1"/>
  <c r="ED61" i="1"/>
  <c r="EC61" i="1"/>
  <c r="EB61" i="1"/>
  <c r="EA61" i="1"/>
  <c r="DZ61" i="1"/>
  <c r="DY61" i="1"/>
  <c r="DX61" i="1"/>
  <c r="DW61" i="1"/>
  <c r="DV61" i="1"/>
  <c r="DU61" i="1"/>
  <c r="DT61" i="1"/>
  <c r="DS61" i="1"/>
  <c r="DR61" i="1"/>
  <c r="DQ61" i="1"/>
  <c r="DP61" i="1"/>
  <c r="DO61" i="1"/>
  <c r="DN61" i="1"/>
  <c r="DM61" i="1"/>
  <c r="DL61" i="1"/>
  <c r="DK61" i="1"/>
  <c r="DJ61" i="1"/>
  <c r="DI61" i="1"/>
  <c r="DH61" i="1"/>
  <c r="FF60" i="1"/>
  <c r="FE60" i="1"/>
  <c r="FD60" i="1"/>
  <c r="FC60" i="1"/>
  <c r="FB60" i="1"/>
  <c r="FA60" i="1"/>
  <c r="EZ60" i="1"/>
  <c r="EY60" i="1"/>
  <c r="EX60" i="1"/>
  <c r="EW60" i="1"/>
  <c r="EV60" i="1"/>
  <c r="EU60" i="1"/>
  <c r="ET60" i="1"/>
  <c r="ES60" i="1"/>
  <c r="ER60" i="1"/>
  <c r="EQ60" i="1"/>
  <c r="EP60" i="1"/>
  <c r="EO60" i="1"/>
  <c r="EN60" i="1"/>
  <c r="EM60" i="1"/>
  <c r="EL60" i="1"/>
  <c r="EK60" i="1"/>
  <c r="EJ60" i="1"/>
  <c r="EI60" i="1"/>
  <c r="EH60" i="1"/>
  <c r="EG60" i="1"/>
  <c r="EF60" i="1"/>
  <c r="EE60" i="1"/>
  <c r="ED60" i="1"/>
  <c r="EC60" i="1"/>
  <c r="EB60" i="1"/>
  <c r="EA60" i="1"/>
  <c r="DZ60" i="1"/>
  <c r="DY60" i="1"/>
  <c r="DX60" i="1"/>
  <c r="DW60" i="1"/>
  <c r="DV60" i="1"/>
  <c r="DU60" i="1"/>
  <c r="DT60" i="1"/>
  <c r="DS60" i="1"/>
  <c r="DR60" i="1"/>
  <c r="DQ60" i="1"/>
  <c r="DP60" i="1"/>
  <c r="DO60" i="1"/>
  <c r="DN60" i="1"/>
  <c r="DM60" i="1"/>
  <c r="DL60" i="1"/>
  <c r="DK60" i="1"/>
  <c r="DJ60" i="1"/>
  <c r="DI60" i="1"/>
  <c r="DH60" i="1"/>
  <c r="FF59" i="1"/>
  <c r="FE59" i="1"/>
  <c r="FD59" i="1"/>
  <c r="FC59" i="1"/>
  <c r="FB59" i="1"/>
  <c r="FA59" i="1"/>
  <c r="EZ59" i="1"/>
  <c r="EY59" i="1"/>
  <c r="EX59" i="1"/>
  <c r="EW59" i="1"/>
  <c r="EV59" i="1"/>
  <c r="EU59" i="1"/>
  <c r="ET59" i="1"/>
  <c r="ES59" i="1"/>
  <c r="ER59" i="1"/>
  <c r="EQ59" i="1"/>
  <c r="EP59" i="1"/>
  <c r="EO59" i="1"/>
  <c r="EN59" i="1"/>
  <c r="EM59" i="1"/>
  <c r="EL59" i="1"/>
  <c r="EK59" i="1"/>
  <c r="EJ59" i="1"/>
  <c r="EI59" i="1"/>
  <c r="EH59" i="1"/>
  <c r="EG59" i="1"/>
  <c r="EF59" i="1"/>
  <c r="EE59" i="1"/>
  <c r="ED59" i="1"/>
  <c r="EC59" i="1"/>
  <c r="EB59" i="1"/>
  <c r="EA59" i="1"/>
  <c r="DZ59" i="1"/>
  <c r="DY59" i="1"/>
  <c r="DX59" i="1"/>
  <c r="DW59" i="1"/>
  <c r="DV59" i="1"/>
  <c r="DU59" i="1"/>
  <c r="DT59" i="1"/>
  <c r="DS59" i="1"/>
  <c r="DR59" i="1"/>
  <c r="DQ59" i="1"/>
  <c r="DP59" i="1"/>
  <c r="DO59" i="1"/>
  <c r="DN59" i="1"/>
  <c r="DL59" i="1"/>
  <c r="DK59" i="1"/>
  <c r="DJ59" i="1"/>
  <c r="DI59" i="1"/>
  <c r="DH59" i="1"/>
  <c r="FF58" i="1"/>
  <c r="FE58" i="1"/>
  <c r="FD58" i="1"/>
  <c r="FC58" i="1"/>
  <c r="FB58" i="1"/>
  <c r="FA58" i="1"/>
  <c r="EZ58" i="1"/>
  <c r="EY58" i="1"/>
  <c r="EX58" i="1"/>
  <c r="EW58" i="1"/>
  <c r="EV58" i="1"/>
  <c r="EU58" i="1"/>
  <c r="ET58" i="1"/>
  <c r="ES58" i="1"/>
  <c r="ER58" i="1"/>
  <c r="EQ58" i="1"/>
  <c r="EP58" i="1"/>
  <c r="EO58" i="1"/>
  <c r="EN58" i="1"/>
  <c r="EM58" i="1"/>
  <c r="EL58" i="1"/>
  <c r="EK58" i="1"/>
  <c r="EJ58" i="1"/>
  <c r="EI58" i="1"/>
  <c r="EH58" i="1"/>
  <c r="EG58" i="1"/>
  <c r="EF58" i="1"/>
  <c r="EE58" i="1"/>
  <c r="ED58" i="1"/>
  <c r="EC58" i="1"/>
  <c r="EB58" i="1"/>
  <c r="DZ58" i="1"/>
  <c r="DY58" i="1"/>
  <c r="DX58" i="1"/>
  <c r="DW58" i="1"/>
  <c r="DV58" i="1"/>
  <c r="DU58" i="1"/>
  <c r="DT58" i="1"/>
  <c r="DS58" i="1"/>
  <c r="DR58" i="1"/>
  <c r="DQ58" i="1"/>
  <c r="DP58" i="1"/>
  <c r="DO58" i="1"/>
  <c r="DN58" i="1"/>
  <c r="DM58" i="1"/>
  <c r="DL58" i="1"/>
  <c r="DK58" i="1"/>
  <c r="DJ58" i="1"/>
  <c r="DI58" i="1"/>
  <c r="DH58" i="1"/>
  <c r="FF57" i="1"/>
  <c r="FE57" i="1"/>
  <c r="FD57" i="1"/>
  <c r="FC57" i="1"/>
  <c r="FB57" i="1"/>
  <c r="FA57" i="1"/>
  <c r="EZ57" i="1"/>
  <c r="EY57" i="1"/>
  <c r="EX57" i="1"/>
  <c r="EV57" i="1"/>
  <c r="EU57" i="1"/>
  <c r="ET57" i="1"/>
  <c r="ES57" i="1"/>
  <c r="ER57" i="1"/>
  <c r="EQ57" i="1"/>
  <c r="EP57" i="1"/>
  <c r="EO57" i="1"/>
  <c r="EN57" i="1"/>
  <c r="EM57" i="1"/>
  <c r="EL57" i="1"/>
  <c r="EK57" i="1"/>
  <c r="EJ57" i="1"/>
  <c r="EI57" i="1"/>
  <c r="EH57" i="1"/>
  <c r="EG57" i="1"/>
  <c r="EF57" i="1"/>
  <c r="EE57" i="1"/>
  <c r="ED57" i="1"/>
  <c r="EC57" i="1"/>
  <c r="EB57" i="1"/>
  <c r="EA57" i="1"/>
  <c r="DZ57" i="1"/>
  <c r="DY57" i="1"/>
  <c r="DX57" i="1"/>
  <c r="DW57" i="1"/>
  <c r="DV57" i="1"/>
  <c r="DU57" i="1"/>
  <c r="DT57" i="1"/>
  <c r="DS57" i="1"/>
  <c r="DR57" i="1"/>
  <c r="DQ57" i="1"/>
  <c r="DP57" i="1"/>
  <c r="DO57" i="1"/>
  <c r="DN57" i="1"/>
  <c r="DM57" i="1"/>
  <c r="DL57" i="1"/>
  <c r="DK57" i="1"/>
  <c r="DJ57" i="1"/>
  <c r="DI57" i="1"/>
  <c r="DH57" i="1"/>
  <c r="FF56" i="1"/>
  <c r="FE56" i="1"/>
  <c r="FD56" i="1"/>
  <c r="FC56" i="1"/>
  <c r="FB56" i="1"/>
  <c r="FA56" i="1"/>
  <c r="EZ56" i="1"/>
  <c r="EY56" i="1"/>
  <c r="EX56" i="1"/>
  <c r="EW56" i="1"/>
  <c r="EV56" i="1"/>
  <c r="EU56" i="1"/>
  <c r="ET56" i="1"/>
  <c r="ES56" i="1"/>
  <c r="ER56" i="1"/>
  <c r="EQ56" i="1"/>
  <c r="EP56" i="1"/>
  <c r="EO56" i="1"/>
  <c r="EN56" i="1"/>
  <c r="EM56" i="1"/>
  <c r="EL56" i="1"/>
  <c r="EK56" i="1"/>
  <c r="EJ56" i="1"/>
  <c r="EI56" i="1"/>
  <c r="EH56" i="1"/>
  <c r="EG56" i="1"/>
  <c r="EF56" i="1"/>
  <c r="EE56" i="1"/>
  <c r="ED56" i="1"/>
  <c r="EC56" i="1"/>
  <c r="EB56" i="1"/>
  <c r="EA56" i="1"/>
  <c r="DZ56" i="1"/>
  <c r="DY56" i="1"/>
  <c r="DX56" i="1"/>
  <c r="DW56" i="1"/>
  <c r="DV56" i="1"/>
  <c r="DU56" i="1"/>
  <c r="DT56" i="1"/>
  <c r="DS56" i="1"/>
  <c r="DR56" i="1"/>
  <c r="DQ56" i="1"/>
  <c r="DP56" i="1"/>
  <c r="DO56" i="1"/>
  <c r="DN56" i="1"/>
  <c r="DM56" i="1"/>
  <c r="DL56" i="1"/>
  <c r="DK56" i="1"/>
  <c r="DJ56" i="1"/>
  <c r="DI56" i="1"/>
  <c r="DH56" i="1"/>
  <c r="FF55" i="1"/>
  <c r="FE55" i="1"/>
  <c r="FD55" i="1"/>
  <c r="FC55" i="1"/>
  <c r="FB55" i="1"/>
  <c r="FA55" i="1"/>
  <c r="EZ55" i="1"/>
  <c r="EY55" i="1"/>
  <c r="EX55" i="1"/>
  <c r="EW55" i="1"/>
  <c r="EV55" i="1"/>
  <c r="EU55" i="1"/>
  <c r="ET55" i="1"/>
  <c r="ES55" i="1"/>
  <c r="ER55" i="1"/>
  <c r="EQ55" i="1"/>
  <c r="EP55" i="1"/>
  <c r="EO55" i="1"/>
  <c r="EN55" i="1"/>
  <c r="EM55" i="1"/>
  <c r="EL55" i="1"/>
  <c r="EK55" i="1"/>
  <c r="EJ55" i="1"/>
  <c r="EI55" i="1"/>
  <c r="EH55" i="1"/>
  <c r="EG55" i="1"/>
  <c r="EF55" i="1"/>
  <c r="EE55" i="1"/>
  <c r="ED55" i="1"/>
  <c r="EB55" i="1"/>
  <c r="EA55" i="1"/>
  <c r="DZ55" i="1"/>
  <c r="DY55" i="1"/>
  <c r="DX55" i="1"/>
  <c r="DW55" i="1"/>
  <c r="DV55" i="1"/>
  <c r="DU55" i="1"/>
  <c r="DT55" i="1"/>
  <c r="DS55" i="1"/>
  <c r="DR55" i="1"/>
  <c r="DQ55" i="1"/>
  <c r="DP55" i="1"/>
  <c r="DO55" i="1"/>
  <c r="DN55" i="1"/>
  <c r="DM55" i="1"/>
  <c r="DL55" i="1"/>
  <c r="DK55" i="1"/>
  <c r="DJ55" i="1"/>
  <c r="DI55" i="1"/>
  <c r="DH55" i="1"/>
  <c r="FF54" i="1"/>
  <c r="FE54" i="1"/>
  <c r="FD54" i="1"/>
  <c r="FC54" i="1"/>
  <c r="FB54" i="1"/>
  <c r="FA54" i="1"/>
  <c r="EZ54" i="1"/>
  <c r="EY54" i="1"/>
  <c r="EX54" i="1"/>
  <c r="EW54" i="1"/>
  <c r="EV54" i="1"/>
  <c r="EU54" i="1"/>
  <c r="ET54" i="1"/>
  <c r="ES54" i="1"/>
  <c r="ER54" i="1"/>
  <c r="EP54" i="1"/>
  <c r="EO54" i="1"/>
  <c r="EN54" i="1"/>
  <c r="EM54" i="1"/>
  <c r="EL54" i="1"/>
  <c r="EK54" i="1"/>
  <c r="EJ54" i="1"/>
  <c r="EI54" i="1"/>
  <c r="EH54" i="1"/>
  <c r="EG54" i="1"/>
  <c r="EF54" i="1"/>
  <c r="EE54" i="1"/>
  <c r="ED54" i="1"/>
  <c r="EC54" i="1"/>
  <c r="EB54" i="1"/>
  <c r="EA54" i="1"/>
  <c r="DZ54" i="1"/>
  <c r="DY54" i="1"/>
  <c r="DX54" i="1"/>
  <c r="DW54" i="1"/>
  <c r="DV54" i="1"/>
  <c r="DU54" i="1"/>
  <c r="DT54" i="1"/>
  <c r="DS54" i="1"/>
  <c r="DR54" i="1"/>
  <c r="DQ54" i="1"/>
  <c r="DP54" i="1"/>
  <c r="DO54" i="1"/>
  <c r="DN54" i="1"/>
  <c r="DM54" i="1"/>
  <c r="DL54" i="1"/>
  <c r="DK54" i="1"/>
  <c r="DJ54" i="1"/>
  <c r="DI54" i="1"/>
  <c r="DH54" i="1"/>
  <c r="FF53" i="1"/>
  <c r="FE53" i="1"/>
  <c r="FD53" i="1"/>
  <c r="FC53" i="1"/>
  <c r="FB53" i="1"/>
  <c r="FA53" i="1"/>
  <c r="EZ53" i="1"/>
  <c r="EY53" i="1"/>
  <c r="EX53" i="1"/>
  <c r="EW53" i="1"/>
  <c r="EV53" i="1"/>
  <c r="EU53" i="1"/>
  <c r="ET53" i="1"/>
  <c r="ES53" i="1"/>
  <c r="ER53" i="1"/>
  <c r="EQ53" i="1"/>
  <c r="EP53" i="1"/>
  <c r="EO53" i="1"/>
  <c r="EN53" i="1"/>
  <c r="EM53" i="1"/>
  <c r="EL53" i="1"/>
  <c r="EK53" i="1"/>
  <c r="EJ53" i="1"/>
  <c r="EI53" i="1"/>
  <c r="EH53" i="1"/>
  <c r="EG53" i="1"/>
  <c r="EF53" i="1"/>
  <c r="EE53" i="1"/>
  <c r="ED53" i="1"/>
  <c r="EC53" i="1"/>
  <c r="EB53" i="1"/>
  <c r="EA53" i="1"/>
  <c r="DZ53" i="1"/>
  <c r="DY53" i="1"/>
  <c r="DX53" i="1"/>
  <c r="DW53" i="1"/>
  <c r="DV53" i="1"/>
  <c r="DU53" i="1"/>
  <c r="DT53" i="1"/>
  <c r="DS53" i="1"/>
  <c r="DR53" i="1"/>
  <c r="DQ53" i="1"/>
  <c r="DP53" i="1"/>
  <c r="DO53" i="1"/>
  <c r="DN53" i="1"/>
  <c r="DM53" i="1"/>
  <c r="DL53" i="1"/>
  <c r="DK53" i="1"/>
  <c r="DJ53" i="1"/>
  <c r="DI53" i="1"/>
  <c r="DH53" i="1"/>
  <c r="FE52" i="1"/>
  <c r="FC35" i="1"/>
  <c r="EW52" i="1"/>
  <c r="EU35" i="1"/>
  <c r="EO52" i="1"/>
  <c r="EM35" i="1"/>
  <c r="DY52" i="1"/>
  <c r="DW35" i="1"/>
  <c r="DQ52" i="1"/>
  <c r="DO35" i="1"/>
  <c r="DI52" i="1"/>
  <c r="FF50" i="1"/>
  <c r="FE50" i="1"/>
  <c r="FD50" i="1"/>
  <c r="FC50" i="1"/>
  <c r="FB50" i="1"/>
  <c r="FA50" i="1"/>
  <c r="EZ50" i="1"/>
  <c r="EY50" i="1"/>
  <c r="EX50" i="1"/>
  <c r="EW50" i="1"/>
  <c r="EV50" i="1"/>
  <c r="EU50" i="1"/>
  <c r="ET50" i="1"/>
  <c r="ER50" i="1"/>
  <c r="EQ50" i="1"/>
  <c r="EP50" i="1"/>
  <c r="EO50" i="1"/>
  <c r="EN50" i="1"/>
  <c r="EM50" i="1"/>
  <c r="EL50" i="1"/>
  <c r="EK50" i="1"/>
  <c r="EJ50" i="1"/>
  <c r="EI50" i="1"/>
  <c r="EH50" i="1"/>
  <c r="EG50" i="1"/>
  <c r="EF50" i="1"/>
  <c r="EE50" i="1"/>
  <c r="ED50" i="1"/>
  <c r="EC50" i="1"/>
  <c r="EB50" i="1"/>
  <c r="EA50" i="1"/>
  <c r="DZ50" i="1"/>
  <c r="DY50" i="1"/>
  <c r="DX50" i="1"/>
  <c r="DW50" i="1"/>
  <c r="DV50" i="1"/>
  <c r="DU50" i="1"/>
  <c r="DT50" i="1"/>
  <c r="DS50" i="1"/>
  <c r="DR50" i="1"/>
  <c r="DQ50" i="1"/>
  <c r="DP50" i="1"/>
  <c r="DO50" i="1"/>
  <c r="DN50" i="1"/>
  <c r="DM50" i="1"/>
  <c r="DL50" i="1"/>
  <c r="DK50" i="1"/>
  <c r="DJ50" i="1"/>
  <c r="DI50" i="1"/>
  <c r="DH50" i="1"/>
  <c r="FF49" i="1"/>
  <c r="FE49" i="1"/>
  <c r="FD49" i="1"/>
  <c r="FC49" i="1"/>
  <c r="FB49" i="1"/>
  <c r="FA49" i="1"/>
  <c r="EZ49" i="1"/>
  <c r="EY49" i="1"/>
  <c r="EX49" i="1"/>
  <c r="EW49" i="1"/>
  <c r="EV49" i="1"/>
  <c r="EU49" i="1"/>
  <c r="ET49" i="1"/>
  <c r="ES49" i="1"/>
  <c r="ER49" i="1"/>
  <c r="EQ49" i="1"/>
  <c r="EP49" i="1"/>
  <c r="EO49" i="1"/>
  <c r="EN49" i="1"/>
  <c r="EM49" i="1"/>
  <c r="EL49" i="1"/>
  <c r="EK49" i="1"/>
  <c r="EJ49" i="1"/>
  <c r="EI49" i="1"/>
  <c r="EH49" i="1"/>
  <c r="EG49" i="1"/>
  <c r="EF49" i="1"/>
  <c r="EE49" i="1"/>
  <c r="ED49" i="1"/>
  <c r="EC49" i="1"/>
  <c r="EB49" i="1"/>
  <c r="EA49" i="1"/>
  <c r="DZ49" i="1"/>
  <c r="DY49" i="1"/>
  <c r="DX49" i="1"/>
  <c r="DW49" i="1"/>
  <c r="DV49" i="1"/>
  <c r="DU49" i="1"/>
  <c r="DT49" i="1"/>
  <c r="DS49" i="1"/>
  <c r="DR49" i="1"/>
  <c r="DQ49" i="1"/>
  <c r="DP49" i="1"/>
  <c r="DO49" i="1"/>
  <c r="DN49" i="1"/>
  <c r="DM49" i="1"/>
  <c r="DL49" i="1"/>
  <c r="DK49" i="1"/>
  <c r="DJ49" i="1"/>
  <c r="DI49" i="1"/>
  <c r="DH49" i="1"/>
  <c r="FF46" i="1"/>
  <c r="FE46" i="1"/>
  <c r="FD46" i="1"/>
  <c r="FC46" i="1"/>
  <c r="FB46" i="1"/>
  <c r="FA46" i="1"/>
  <c r="EZ46" i="1"/>
  <c r="EY46" i="1"/>
  <c r="EX46" i="1"/>
  <c r="EW46" i="1"/>
  <c r="EV46" i="1"/>
  <c r="EU46" i="1"/>
  <c r="ET46" i="1"/>
  <c r="ES46" i="1"/>
  <c r="ER46" i="1"/>
  <c r="EQ46" i="1"/>
  <c r="EP46" i="1"/>
  <c r="EO46" i="1"/>
  <c r="EN46" i="1"/>
  <c r="EM46" i="1"/>
  <c r="EL46" i="1"/>
  <c r="EK46" i="1"/>
  <c r="EJ46" i="1"/>
  <c r="EI46" i="1"/>
  <c r="EH46" i="1"/>
  <c r="EG46" i="1"/>
  <c r="EF46" i="1"/>
  <c r="EE46" i="1"/>
  <c r="ED46" i="1"/>
  <c r="EC46" i="1"/>
  <c r="EB46" i="1"/>
  <c r="EA46" i="1"/>
  <c r="DZ46" i="1"/>
  <c r="DY46" i="1"/>
  <c r="DX46" i="1"/>
  <c r="DW46" i="1"/>
  <c r="DV46" i="1"/>
  <c r="DU46" i="1"/>
  <c r="DT46" i="1"/>
  <c r="DS46" i="1"/>
  <c r="DR46" i="1"/>
  <c r="DQ46" i="1"/>
  <c r="DP46" i="1"/>
  <c r="DO46" i="1"/>
  <c r="DN46" i="1"/>
  <c r="DM46" i="1"/>
  <c r="DL46" i="1"/>
  <c r="DK46" i="1"/>
  <c r="DJ46" i="1"/>
  <c r="DI46" i="1"/>
  <c r="DH46" i="1"/>
  <c r="FF45" i="1"/>
  <c r="FE45" i="1"/>
  <c r="FD45" i="1"/>
  <c r="FC45" i="1"/>
  <c r="FB45" i="1"/>
  <c r="FA45" i="1"/>
  <c r="EZ45" i="1"/>
  <c r="EY45" i="1"/>
  <c r="EX45" i="1"/>
  <c r="EW45" i="1"/>
  <c r="EV45" i="1"/>
  <c r="EU45" i="1"/>
  <c r="ET45" i="1"/>
  <c r="ES45" i="1"/>
  <c r="ER45" i="1"/>
  <c r="EQ45" i="1"/>
  <c r="EP45" i="1"/>
  <c r="EO45" i="1"/>
  <c r="EN45" i="1"/>
  <c r="EM45" i="1"/>
  <c r="EL45" i="1"/>
  <c r="EK45" i="1"/>
  <c r="EJ45" i="1"/>
  <c r="EI45" i="1"/>
  <c r="EH45" i="1"/>
  <c r="EB45" i="1"/>
  <c r="EA45" i="1"/>
  <c r="DZ45" i="1"/>
  <c r="DY45" i="1"/>
  <c r="DX45" i="1"/>
  <c r="DW45" i="1"/>
  <c r="DV45" i="1"/>
  <c r="DU45" i="1"/>
  <c r="DT45" i="1"/>
  <c r="DS45" i="1"/>
  <c r="DR45" i="1"/>
  <c r="DQ45" i="1"/>
  <c r="DP45" i="1"/>
  <c r="DO45" i="1"/>
  <c r="DN45" i="1"/>
  <c r="DM45" i="1"/>
  <c r="DL45" i="1"/>
  <c r="DK45" i="1"/>
  <c r="DJ45" i="1"/>
  <c r="DI45" i="1"/>
  <c r="DH45" i="1"/>
  <c r="FF44" i="1"/>
  <c r="FE44" i="1"/>
  <c r="FD44" i="1"/>
  <c r="FC44" i="1"/>
  <c r="FB44" i="1"/>
  <c r="FA44" i="1"/>
  <c r="EZ44" i="1"/>
  <c r="EY44" i="1"/>
  <c r="EX44" i="1"/>
  <c r="EW44" i="1"/>
  <c r="EV44" i="1"/>
  <c r="EU44" i="1"/>
  <c r="ET44" i="1"/>
  <c r="ES44" i="1"/>
  <c r="ER44" i="1"/>
  <c r="EQ44" i="1"/>
  <c r="EP44" i="1"/>
  <c r="EO44" i="1"/>
  <c r="EN44" i="1"/>
  <c r="EM44" i="1"/>
  <c r="EL44" i="1"/>
  <c r="EK44" i="1"/>
  <c r="EJ44" i="1"/>
  <c r="EI44" i="1"/>
  <c r="EH44" i="1"/>
  <c r="EG44" i="1"/>
  <c r="EF44" i="1"/>
  <c r="EE44" i="1"/>
  <c r="ED44" i="1"/>
  <c r="EC44" i="1"/>
  <c r="EB44" i="1"/>
  <c r="EA44" i="1"/>
  <c r="DZ44" i="1"/>
  <c r="DY44" i="1"/>
  <c r="DX44" i="1"/>
  <c r="DW44" i="1"/>
  <c r="DV44" i="1"/>
  <c r="DU44" i="1"/>
  <c r="DT44" i="1"/>
  <c r="DS44" i="1"/>
  <c r="DR44" i="1"/>
  <c r="DQ44" i="1"/>
  <c r="DP44" i="1"/>
  <c r="DO44" i="1"/>
  <c r="DN44" i="1"/>
  <c r="DM44" i="1"/>
  <c r="DL44" i="1"/>
  <c r="DK44" i="1"/>
  <c r="DJ44" i="1"/>
  <c r="DI44" i="1"/>
  <c r="DH44" i="1"/>
  <c r="FF43" i="1"/>
  <c r="FE43" i="1"/>
  <c r="FD43" i="1"/>
  <c r="FC43" i="1"/>
  <c r="FB43" i="1"/>
  <c r="FA43" i="1"/>
  <c r="EZ43" i="1"/>
  <c r="EY43" i="1"/>
  <c r="EX43" i="1"/>
  <c r="EW43" i="1"/>
  <c r="EV43" i="1"/>
  <c r="EU43" i="1"/>
  <c r="ET43" i="1"/>
  <c r="ES43" i="1"/>
  <c r="ER43" i="1"/>
  <c r="EQ43" i="1"/>
  <c r="EP43" i="1"/>
  <c r="EO43" i="1"/>
  <c r="EN43" i="1"/>
  <c r="EM43" i="1"/>
  <c r="EL43" i="1"/>
  <c r="EK43" i="1"/>
  <c r="EJ43" i="1"/>
  <c r="EI43" i="1"/>
  <c r="EH43" i="1"/>
  <c r="EG43" i="1"/>
  <c r="EF43" i="1"/>
  <c r="EE43" i="1"/>
  <c r="ED43" i="1"/>
  <c r="EC43" i="1"/>
  <c r="EB43" i="1"/>
  <c r="EA43" i="1"/>
  <c r="DZ43" i="1"/>
  <c r="DY43" i="1"/>
  <c r="DX43" i="1"/>
  <c r="DW43" i="1"/>
  <c r="DV43" i="1"/>
  <c r="DU43" i="1"/>
  <c r="DT43" i="1"/>
  <c r="DS43" i="1"/>
  <c r="DR43" i="1"/>
  <c r="DP43" i="1"/>
  <c r="DO43" i="1"/>
  <c r="DN43" i="1"/>
  <c r="DM43" i="1"/>
  <c r="DL43" i="1"/>
  <c r="DK43" i="1"/>
  <c r="DJ43" i="1"/>
  <c r="DI43" i="1"/>
  <c r="DH43" i="1"/>
  <c r="CL43" i="1"/>
  <c r="CK43" i="1"/>
  <c r="CJ43" i="1"/>
  <c r="FF42" i="1"/>
  <c r="FE42" i="1"/>
  <c r="FD42" i="1"/>
  <c r="FB42" i="1"/>
  <c r="FA42" i="1"/>
  <c r="EZ42" i="1"/>
  <c r="EY42" i="1"/>
  <c r="EX42" i="1"/>
  <c r="EW42" i="1"/>
  <c r="EV42" i="1"/>
  <c r="EU42" i="1"/>
  <c r="ET42" i="1"/>
  <c r="ES42" i="1"/>
  <c r="ER42" i="1"/>
  <c r="EQ42" i="1"/>
  <c r="EP42" i="1"/>
  <c r="EO42" i="1"/>
  <c r="EN42" i="1"/>
  <c r="EM42" i="1"/>
  <c r="EL42" i="1"/>
  <c r="EK42" i="1"/>
  <c r="EJ42" i="1"/>
  <c r="EI42" i="1"/>
  <c r="EH42" i="1"/>
  <c r="EG42" i="1"/>
  <c r="EF42" i="1"/>
  <c r="EE42" i="1"/>
  <c r="ED42" i="1"/>
  <c r="EC42" i="1"/>
  <c r="EB42" i="1"/>
  <c r="EA42" i="1"/>
  <c r="DZ42" i="1"/>
  <c r="DY42" i="1"/>
  <c r="DX42" i="1"/>
  <c r="DW42" i="1"/>
  <c r="DV42" i="1"/>
  <c r="DU42" i="1"/>
  <c r="DT42" i="1"/>
  <c r="DS42" i="1"/>
  <c r="DR42" i="1"/>
  <c r="DQ42" i="1"/>
  <c r="DP42" i="1"/>
  <c r="DO42" i="1"/>
  <c r="DN42" i="1"/>
  <c r="DM42" i="1"/>
  <c r="DL42" i="1"/>
  <c r="DK42" i="1"/>
  <c r="DJ42" i="1"/>
  <c r="DI42" i="1"/>
  <c r="DH42" i="1"/>
  <c r="CL42" i="1"/>
  <c r="CK42" i="1"/>
  <c r="CJ42" i="1"/>
  <c r="FF41" i="1"/>
  <c r="FE41" i="1"/>
  <c r="FD41" i="1"/>
  <c r="FC41" i="1"/>
  <c r="FB41" i="1"/>
  <c r="FA41" i="1"/>
  <c r="EZ41" i="1"/>
  <c r="EY41" i="1"/>
  <c r="EX41" i="1"/>
  <c r="EW41" i="1"/>
  <c r="EV41" i="1"/>
  <c r="EU41" i="1"/>
  <c r="ET41" i="1"/>
  <c r="ES41" i="1"/>
  <c r="ER41" i="1"/>
  <c r="EQ41" i="1"/>
  <c r="EP41" i="1"/>
  <c r="EO41" i="1"/>
  <c r="EN41" i="1"/>
  <c r="EM41" i="1"/>
  <c r="EL41" i="1"/>
  <c r="EK41" i="1"/>
  <c r="EJ41" i="1"/>
  <c r="EI41" i="1"/>
  <c r="EH41" i="1"/>
  <c r="EG41" i="1"/>
  <c r="EF41" i="1"/>
  <c r="EE41" i="1"/>
  <c r="ED41" i="1"/>
  <c r="EC41" i="1"/>
  <c r="EB41" i="1"/>
  <c r="EA41" i="1"/>
  <c r="DZ41" i="1"/>
  <c r="DY41" i="1"/>
  <c r="DX41" i="1"/>
  <c r="DW41" i="1"/>
  <c r="DV41" i="1"/>
  <c r="DT41" i="1"/>
  <c r="DS41" i="1"/>
  <c r="DR41" i="1"/>
  <c r="DQ41" i="1"/>
  <c r="DP41" i="1"/>
  <c r="DO41" i="1"/>
  <c r="DN41" i="1"/>
  <c r="DM41" i="1"/>
  <c r="DL41" i="1"/>
  <c r="DK41" i="1"/>
  <c r="DJ41" i="1"/>
  <c r="DI41" i="1"/>
  <c r="DH41" i="1"/>
  <c r="CL41" i="1"/>
  <c r="CK41" i="1"/>
  <c r="CJ41" i="1"/>
  <c r="FF40" i="1"/>
  <c r="FE40" i="1"/>
  <c r="FD40" i="1"/>
  <c r="FC40" i="1"/>
  <c r="FB40" i="1"/>
  <c r="FA40" i="1"/>
  <c r="EZ40" i="1"/>
  <c r="EX40" i="1"/>
  <c r="EW40" i="1"/>
  <c r="EV40" i="1"/>
  <c r="EU40" i="1"/>
  <c r="ET40" i="1"/>
  <c r="ES40" i="1"/>
  <c r="ER40" i="1"/>
  <c r="EQ40" i="1"/>
  <c r="EP40" i="1"/>
  <c r="EO40" i="1"/>
  <c r="EN40" i="1"/>
  <c r="EM40" i="1"/>
  <c r="EL40" i="1"/>
  <c r="EK40" i="1"/>
  <c r="EJ40" i="1"/>
  <c r="EI40" i="1"/>
  <c r="EH40" i="1"/>
  <c r="EG40" i="1"/>
  <c r="EF40" i="1"/>
  <c r="EE40" i="1"/>
  <c r="ED40" i="1"/>
  <c r="EC40" i="1"/>
  <c r="EB40" i="1"/>
  <c r="EA40" i="1"/>
  <c r="DZ40" i="1"/>
  <c r="DY40" i="1"/>
  <c r="DX40" i="1"/>
  <c r="DW40" i="1"/>
  <c r="DV40" i="1"/>
  <c r="DU40" i="1"/>
  <c r="DT40" i="1"/>
  <c r="DS40" i="1"/>
  <c r="DR40" i="1"/>
  <c r="DQ40" i="1"/>
  <c r="DP40" i="1"/>
  <c r="DO40" i="1"/>
  <c r="DN40" i="1"/>
  <c r="DM40" i="1"/>
  <c r="DL40" i="1"/>
  <c r="DK40" i="1"/>
  <c r="DJ40" i="1"/>
  <c r="DI40" i="1"/>
  <c r="DH40" i="1"/>
  <c r="CL40" i="1"/>
  <c r="CK40" i="1"/>
  <c r="CJ40" i="1"/>
  <c r="FF39" i="1"/>
  <c r="FE39" i="1"/>
  <c r="FD39" i="1"/>
  <c r="FC39" i="1"/>
  <c r="FB39" i="1"/>
  <c r="FA39" i="1"/>
  <c r="EZ39" i="1"/>
  <c r="EY39" i="1"/>
  <c r="EX39" i="1"/>
  <c r="EW39" i="1"/>
  <c r="EV39" i="1"/>
  <c r="EU39" i="1"/>
  <c r="ET39" i="1"/>
  <c r="ES39" i="1"/>
  <c r="ER39" i="1"/>
  <c r="EQ39" i="1"/>
  <c r="EP39" i="1"/>
  <c r="EO39" i="1"/>
  <c r="EN39" i="1"/>
  <c r="EM39" i="1"/>
  <c r="EL39" i="1"/>
  <c r="EK39" i="1"/>
  <c r="EJ39" i="1"/>
  <c r="EI39" i="1"/>
  <c r="EH39" i="1"/>
  <c r="EG39" i="1"/>
  <c r="EF39" i="1"/>
  <c r="EE39" i="1"/>
  <c r="ED39" i="1"/>
  <c r="EC39" i="1"/>
  <c r="EB39" i="1"/>
  <c r="EA39" i="1"/>
  <c r="DZ39" i="1"/>
  <c r="DX39" i="1"/>
  <c r="DW39" i="1"/>
  <c r="DV39" i="1"/>
  <c r="DU39" i="1"/>
  <c r="DT39" i="1"/>
  <c r="DS39" i="1"/>
  <c r="DR39" i="1"/>
  <c r="DQ39" i="1"/>
  <c r="DP39" i="1"/>
  <c r="DO39" i="1"/>
  <c r="DN39" i="1"/>
  <c r="DM39" i="1"/>
  <c r="DL39" i="1"/>
  <c r="DK39" i="1"/>
  <c r="DJ39" i="1"/>
  <c r="DI39" i="1"/>
  <c r="DH39" i="1"/>
  <c r="CL39" i="1"/>
  <c r="CK39" i="1"/>
  <c r="CJ39" i="1"/>
  <c r="FF38" i="1"/>
  <c r="FE38" i="1"/>
  <c r="FD38" i="1"/>
  <c r="FC38" i="1"/>
  <c r="FB38" i="1"/>
  <c r="FA38" i="1"/>
  <c r="EZ38" i="1"/>
  <c r="EY38" i="1"/>
  <c r="EX38" i="1"/>
  <c r="EW38" i="1"/>
  <c r="EV38" i="1"/>
  <c r="EU38" i="1"/>
  <c r="ET38" i="1"/>
  <c r="ES38" i="1"/>
  <c r="ER38" i="1"/>
  <c r="EQ38" i="1"/>
  <c r="EP38" i="1"/>
  <c r="EO38" i="1"/>
  <c r="EN38" i="1"/>
  <c r="EM38" i="1"/>
  <c r="EL38" i="1"/>
  <c r="EK38" i="1"/>
  <c r="EJ38" i="1"/>
  <c r="EI38" i="1"/>
  <c r="EH38" i="1"/>
  <c r="DR38" i="1"/>
  <c r="DQ38" i="1"/>
  <c r="DP38" i="1"/>
  <c r="DO38" i="1"/>
  <c r="DN38" i="1"/>
  <c r="DM38" i="1"/>
  <c r="DL38" i="1"/>
  <c r="DK38" i="1"/>
  <c r="DJ38" i="1"/>
  <c r="DI38" i="1"/>
  <c r="DH38" i="1"/>
  <c r="CL38" i="1"/>
  <c r="CK38" i="1"/>
  <c r="CJ38" i="1"/>
  <c r="FF37" i="1"/>
  <c r="FE37" i="1"/>
  <c r="FD37" i="1"/>
  <c r="FC37" i="1"/>
  <c r="FB37" i="1"/>
  <c r="FA37" i="1"/>
  <c r="EZ37" i="1"/>
  <c r="EY37" i="1"/>
  <c r="EX37" i="1"/>
  <c r="EW37" i="1"/>
  <c r="EV37" i="1"/>
  <c r="EU37" i="1"/>
  <c r="ET37" i="1"/>
  <c r="ES37" i="1"/>
  <c r="ER37" i="1"/>
  <c r="EQ37" i="1"/>
  <c r="EP37" i="1"/>
  <c r="EO37" i="1"/>
  <c r="EN37" i="1"/>
  <c r="EM37" i="1"/>
  <c r="EL37" i="1"/>
  <c r="EJ37" i="1"/>
  <c r="EI37" i="1"/>
  <c r="EH37" i="1"/>
  <c r="EG37" i="1"/>
  <c r="EF37" i="1"/>
  <c r="EE37" i="1"/>
  <c r="ED37" i="1"/>
  <c r="EC37" i="1"/>
  <c r="EB37" i="1"/>
  <c r="EA37" i="1"/>
  <c r="DZ37" i="1"/>
  <c r="DY37" i="1"/>
  <c r="DX37" i="1"/>
  <c r="DW37" i="1"/>
  <c r="DV37" i="1"/>
  <c r="DU37" i="1"/>
  <c r="DT37" i="1"/>
  <c r="DS37" i="1"/>
  <c r="DR37" i="1"/>
  <c r="DQ37" i="1"/>
  <c r="DP37" i="1"/>
  <c r="DO37" i="1"/>
  <c r="DN37" i="1"/>
  <c r="DM37" i="1"/>
  <c r="DL37" i="1"/>
  <c r="DK37" i="1"/>
  <c r="DJ37" i="1"/>
  <c r="DI37" i="1"/>
  <c r="DH37" i="1"/>
  <c r="CL37" i="1"/>
  <c r="CK37" i="1"/>
  <c r="CJ37" i="1"/>
  <c r="FF36" i="1"/>
  <c r="FE36" i="1"/>
  <c r="FD36" i="1"/>
  <c r="FC36" i="1"/>
  <c r="FB36" i="1"/>
  <c r="FA36" i="1"/>
  <c r="EZ36" i="1"/>
  <c r="EY36" i="1"/>
  <c r="EX36" i="1"/>
  <c r="EW36" i="1"/>
  <c r="EV36" i="1"/>
  <c r="EU36" i="1"/>
  <c r="ET36" i="1"/>
  <c r="ES36" i="1"/>
  <c r="ER36" i="1"/>
  <c r="EQ36" i="1"/>
  <c r="EP36" i="1"/>
  <c r="EO36" i="1"/>
  <c r="EN36" i="1"/>
  <c r="EM36" i="1"/>
  <c r="EL36" i="1"/>
  <c r="EK36" i="1"/>
  <c r="EJ36" i="1"/>
  <c r="EI36" i="1"/>
  <c r="EH36" i="1"/>
  <c r="EG36" i="1"/>
  <c r="EF36" i="1"/>
  <c r="EE36" i="1"/>
  <c r="ED36" i="1"/>
  <c r="EC36" i="1"/>
  <c r="EB36" i="1"/>
  <c r="EA36" i="1"/>
  <c r="DZ36" i="1"/>
  <c r="DY36" i="1"/>
  <c r="DX36" i="1"/>
  <c r="DW36" i="1"/>
  <c r="DV36" i="1"/>
  <c r="DU36" i="1"/>
  <c r="DT36" i="1"/>
  <c r="DS36" i="1"/>
  <c r="DR36" i="1"/>
  <c r="DQ36" i="1"/>
  <c r="DP36" i="1"/>
  <c r="DO36" i="1"/>
  <c r="DN36" i="1"/>
  <c r="DM36" i="1"/>
  <c r="DL36" i="1"/>
  <c r="DK36" i="1"/>
  <c r="DJ36" i="1"/>
  <c r="DI36" i="1"/>
  <c r="DH36" i="1"/>
  <c r="CL36" i="1"/>
  <c r="CK36" i="1"/>
  <c r="CJ36" i="1"/>
  <c r="FF34" i="1"/>
  <c r="FE34" i="1"/>
  <c r="FD34" i="1"/>
  <c r="FC34" i="1"/>
  <c r="FB34" i="1"/>
  <c r="FA34" i="1"/>
  <c r="EZ34" i="1"/>
  <c r="EY34" i="1"/>
  <c r="EX34" i="1"/>
  <c r="EW34" i="1"/>
  <c r="EV34" i="1"/>
  <c r="EU34" i="1"/>
  <c r="ET34" i="1"/>
  <c r="ES34" i="1"/>
  <c r="ER34" i="1"/>
  <c r="EQ34" i="1"/>
  <c r="EP34" i="1"/>
  <c r="EO34" i="1"/>
  <c r="EN34" i="1"/>
  <c r="EM34" i="1"/>
  <c r="EL34" i="1"/>
  <c r="EK34" i="1"/>
  <c r="EJ34" i="1"/>
  <c r="EI34" i="1"/>
  <c r="EH34" i="1"/>
  <c r="EG34" i="1"/>
  <c r="EF34" i="1"/>
  <c r="EE34" i="1"/>
  <c r="ED34" i="1"/>
  <c r="EC34" i="1"/>
  <c r="EB34" i="1"/>
  <c r="EA34" i="1"/>
  <c r="DZ34" i="1"/>
  <c r="DY34" i="1"/>
  <c r="DX34" i="1"/>
  <c r="DW34" i="1"/>
  <c r="DV34" i="1"/>
  <c r="DU34" i="1"/>
  <c r="DT34" i="1"/>
  <c r="DS34" i="1"/>
  <c r="DR34" i="1"/>
  <c r="DQ34" i="1"/>
  <c r="DP34" i="1"/>
  <c r="DO34" i="1"/>
  <c r="DN34" i="1"/>
  <c r="DM34" i="1"/>
  <c r="DL34" i="1"/>
  <c r="DK34" i="1"/>
  <c r="DJ34" i="1"/>
  <c r="DI34" i="1"/>
  <c r="DH34" i="1"/>
  <c r="FF33" i="1"/>
  <c r="FE33" i="1"/>
  <c r="FD33" i="1"/>
  <c r="FC33" i="1"/>
  <c r="FB33" i="1"/>
  <c r="FA33" i="1"/>
  <c r="EZ33" i="1"/>
  <c r="EY33" i="1"/>
  <c r="EX33" i="1"/>
  <c r="EW33" i="1"/>
  <c r="EV33" i="1"/>
  <c r="EU33" i="1"/>
  <c r="ET33" i="1"/>
  <c r="ES33" i="1"/>
  <c r="ER33" i="1"/>
  <c r="EQ33" i="1"/>
  <c r="EP33" i="1"/>
  <c r="EO33" i="1"/>
  <c r="EN33" i="1"/>
  <c r="EM33" i="1"/>
  <c r="EL33" i="1"/>
  <c r="EK33" i="1"/>
  <c r="EJ33" i="1"/>
  <c r="EI33" i="1"/>
  <c r="EH33" i="1"/>
  <c r="EG33" i="1"/>
  <c r="EF33" i="1"/>
  <c r="EE33" i="1"/>
  <c r="ED33" i="1"/>
  <c r="EC33" i="1"/>
  <c r="EB33" i="1"/>
  <c r="EA33" i="1"/>
  <c r="DZ33" i="1"/>
  <c r="DY33" i="1"/>
  <c r="DX33" i="1"/>
  <c r="DW33" i="1"/>
  <c r="DV33" i="1"/>
  <c r="DT33" i="1"/>
  <c r="DS33" i="1"/>
  <c r="DR33" i="1"/>
  <c r="DQ33" i="1"/>
  <c r="DP33" i="1"/>
  <c r="DO33" i="1"/>
  <c r="DN33" i="1"/>
  <c r="DM33" i="1"/>
  <c r="DL33" i="1"/>
  <c r="DK33" i="1"/>
  <c r="DJ33" i="1"/>
  <c r="DI33" i="1"/>
  <c r="DH33" i="1"/>
  <c r="CL33" i="1"/>
  <c r="CK33" i="1"/>
  <c r="CJ33" i="1"/>
  <c r="FF32" i="1"/>
  <c r="FE32" i="1"/>
  <c r="FD32" i="1"/>
  <c r="FC32" i="1"/>
  <c r="FB32" i="1"/>
  <c r="FA32" i="1"/>
  <c r="EZ32" i="1"/>
  <c r="EX32" i="1"/>
  <c r="EW32" i="1"/>
  <c r="EV32" i="1"/>
  <c r="EU32" i="1"/>
  <c r="ET32" i="1"/>
  <c r="ES32" i="1"/>
  <c r="ER32" i="1"/>
  <c r="EQ32" i="1"/>
  <c r="EP32" i="1"/>
  <c r="EO32" i="1"/>
  <c r="EN32" i="1"/>
  <c r="EM32" i="1"/>
  <c r="EL32" i="1"/>
  <c r="EK32" i="1"/>
  <c r="EJ32" i="1"/>
  <c r="EI32" i="1"/>
  <c r="EH32" i="1"/>
  <c r="EB32" i="1"/>
  <c r="EA32" i="1"/>
  <c r="DZ32" i="1"/>
  <c r="DY32" i="1"/>
  <c r="DX32" i="1"/>
  <c r="DW32" i="1"/>
  <c r="DV32" i="1"/>
  <c r="DU32" i="1"/>
  <c r="DT32" i="1"/>
  <c r="DS32" i="1"/>
  <c r="DR32" i="1"/>
  <c r="DQ32" i="1"/>
  <c r="DP32" i="1"/>
  <c r="DO32" i="1"/>
  <c r="DN32" i="1"/>
  <c r="DM32" i="1"/>
  <c r="DL32" i="1"/>
  <c r="DK32" i="1"/>
  <c r="DJ32" i="1"/>
  <c r="DI32" i="1"/>
  <c r="DH32" i="1"/>
  <c r="FF31" i="1"/>
  <c r="FE31" i="1"/>
  <c r="FD31" i="1"/>
  <c r="FC31" i="1"/>
  <c r="FB31" i="1"/>
  <c r="FA31" i="1"/>
  <c r="EZ31" i="1"/>
  <c r="EY31" i="1"/>
  <c r="EX31" i="1"/>
  <c r="EW31" i="1"/>
  <c r="EV31" i="1"/>
  <c r="EU31" i="1"/>
  <c r="ET31" i="1"/>
  <c r="ES31" i="1"/>
  <c r="ER31" i="1"/>
  <c r="EQ31" i="1"/>
  <c r="EP31" i="1"/>
  <c r="EO31" i="1"/>
  <c r="EN31" i="1"/>
  <c r="EM31" i="1"/>
  <c r="EL31" i="1"/>
  <c r="EK31" i="1"/>
  <c r="EJ31" i="1"/>
  <c r="EI31" i="1"/>
  <c r="EH31" i="1"/>
  <c r="EG31" i="1"/>
  <c r="EF31" i="1"/>
  <c r="EE31" i="1"/>
  <c r="ED31" i="1"/>
  <c r="EC31" i="1"/>
  <c r="EB31" i="1"/>
  <c r="EA31" i="1"/>
  <c r="DZ31" i="1"/>
  <c r="DY31" i="1"/>
  <c r="DX31" i="1"/>
  <c r="DW31" i="1"/>
  <c r="DV31" i="1"/>
  <c r="DU31" i="1"/>
  <c r="DT31" i="1"/>
  <c r="DS31" i="1"/>
  <c r="DR31" i="1"/>
  <c r="DQ31" i="1"/>
  <c r="DP31" i="1"/>
  <c r="DO31" i="1"/>
  <c r="DN31" i="1"/>
  <c r="DM31" i="1"/>
  <c r="DL31" i="1"/>
  <c r="DK31" i="1"/>
  <c r="DJ31" i="1"/>
  <c r="DH31" i="1"/>
  <c r="FF30" i="1"/>
  <c r="FE30" i="1"/>
  <c r="FD30" i="1"/>
  <c r="FC30" i="1"/>
  <c r="FB30" i="1"/>
  <c r="FA30" i="1"/>
  <c r="EZ30" i="1"/>
  <c r="EY30" i="1"/>
  <c r="EX30" i="1"/>
  <c r="EW30" i="1"/>
  <c r="EV30" i="1"/>
  <c r="EU30" i="1"/>
  <c r="ET30" i="1"/>
  <c r="ES30" i="1"/>
  <c r="ER30" i="1"/>
  <c r="EQ30" i="1"/>
  <c r="EP30" i="1"/>
  <c r="EO30" i="1"/>
  <c r="EN30" i="1"/>
  <c r="EM30" i="1"/>
  <c r="EL30" i="1"/>
  <c r="EK30" i="1"/>
  <c r="EJ30" i="1"/>
  <c r="EI30" i="1"/>
  <c r="EH30" i="1"/>
  <c r="EG30" i="1"/>
  <c r="EF30" i="1"/>
  <c r="EE30" i="1"/>
  <c r="ED30" i="1"/>
  <c r="EC30" i="1"/>
  <c r="EB30" i="1"/>
  <c r="EA30" i="1"/>
  <c r="DZ30" i="1"/>
  <c r="DY30" i="1"/>
  <c r="DX30" i="1"/>
  <c r="DW30" i="1"/>
  <c r="DV30" i="1"/>
  <c r="DU30" i="1"/>
  <c r="DT30" i="1"/>
  <c r="DS30" i="1"/>
  <c r="DR30" i="1"/>
  <c r="DQ30" i="1"/>
  <c r="DP30" i="1"/>
  <c r="DO30" i="1"/>
  <c r="DN30" i="1"/>
  <c r="DM30" i="1"/>
  <c r="DL30" i="1"/>
  <c r="DK30" i="1"/>
  <c r="DJ30" i="1"/>
  <c r="DI30" i="1"/>
  <c r="DH30" i="1"/>
  <c r="FF29" i="1"/>
  <c r="FE29" i="1"/>
  <c r="FD29" i="1"/>
  <c r="FC29" i="1"/>
  <c r="FB29" i="1"/>
  <c r="EZ29" i="1"/>
  <c r="EY29" i="1"/>
  <c r="EX29" i="1"/>
  <c r="EW29" i="1"/>
  <c r="EV29" i="1"/>
  <c r="EU29" i="1"/>
  <c r="ET29" i="1"/>
  <c r="ES29" i="1"/>
  <c r="ER29" i="1"/>
  <c r="EQ29" i="1"/>
  <c r="EP29" i="1"/>
  <c r="EO29" i="1"/>
  <c r="EN29" i="1"/>
  <c r="EM29" i="1"/>
  <c r="EL29" i="1"/>
  <c r="EK29" i="1"/>
  <c r="EJ29" i="1"/>
  <c r="EI29" i="1"/>
  <c r="EH29" i="1"/>
  <c r="EG29" i="1"/>
  <c r="EF29" i="1"/>
  <c r="EE29" i="1"/>
  <c r="ED29" i="1"/>
  <c r="EC29" i="1"/>
  <c r="EB29" i="1"/>
  <c r="EA29" i="1"/>
  <c r="DZ29" i="1"/>
  <c r="DY29" i="1"/>
  <c r="DX29" i="1"/>
  <c r="DW29" i="1"/>
  <c r="DV29" i="1"/>
  <c r="DU29" i="1"/>
  <c r="DT29" i="1"/>
  <c r="DS29" i="1"/>
  <c r="DR29" i="1"/>
  <c r="DQ29" i="1"/>
  <c r="DP29" i="1"/>
  <c r="DO29" i="1"/>
  <c r="DN29" i="1"/>
  <c r="DM29" i="1"/>
  <c r="DL29" i="1"/>
  <c r="DK29" i="1"/>
  <c r="DJ29" i="1"/>
  <c r="DI29" i="1"/>
  <c r="DH29" i="1"/>
  <c r="FF27" i="1"/>
  <c r="FD27" i="1"/>
  <c r="FC27" i="1"/>
  <c r="FB27" i="1"/>
  <c r="FA27" i="1"/>
  <c r="EZ27" i="1"/>
  <c r="EY27" i="1"/>
  <c r="EX27" i="1"/>
  <c r="EW27" i="1"/>
  <c r="EV27" i="1"/>
  <c r="EU27" i="1"/>
  <c r="ET27" i="1"/>
  <c r="ES27" i="1"/>
  <c r="ER27" i="1"/>
  <c r="EQ27" i="1"/>
  <c r="EP27" i="1"/>
  <c r="EO27" i="1"/>
  <c r="EN27" i="1"/>
  <c r="EM27" i="1"/>
  <c r="EL27" i="1"/>
  <c r="EK27" i="1"/>
  <c r="EJ27" i="1"/>
  <c r="EI27" i="1"/>
  <c r="EH27" i="1"/>
  <c r="EG27" i="1"/>
  <c r="EF27" i="1"/>
  <c r="EE27" i="1"/>
  <c r="ED27" i="1"/>
  <c r="EC27" i="1"/>
  <c r="EB27" i="1"/>
  <c r="EA27" i="1"/>
  <c r="DZ27" i="1"/>
  <c r="DY27" i="1"/>
  <c r="DX27" i="1"/>
  <c r="DW27" i="1"/>
  <c r="DV27" i="1"/>
  <c r="DU27" i="1"/>
  <c r="DT27" i="1"/>
  <c r="DS27" i="1"/>
  <c r="DR27" i="1"/>
  <c r="DQ27" i="1"/>
  <c r="DP27" i="1"/>
  <c r="DO27" i="1"/>
  <c r="DN27" i="1"/>
  <c r="DM27" i="1"/>
  <c r="DL27" i="1"/>
  <c r="DK27" i="1"/>
  <c r="DJ27" i="1"/>
  <c r="DI27" i="1"/>
  <c r="DH27" i="1"/>
  <c r="FF26" i="1"/>
  <c r="FE26" i="1"/>
  <c r="FD26" i="1"/>
  <c r="FC26" i="1"/>
  <c r="FB26" i="1"/>
  <c r="FA26" i="1"/>
  <c r="EZ26" i="1"/>
  <c r="EY26" i="1"/>
  <c r="EX26" i="1"/>
  <c r="EW26" i="1"/>
  <c r="EV26" i="1"/>
  <c r="EU26" i="1"/>
  <c r="ET26" i="1"/>
  <c r="ES26" i="1"/>
  <c r="ER26" i="1"/>
  <c r="EQ26" i="1"/>
  <c r="EP26" i="1"/>
  <c r="EO26" i="1"/>
  <c r="EN26" i="1"/>
  <c r="EM26" i="1"/>
  <c r="EL26" i="1"/>
  <c r="EK26" i="1"/>
  <c r="EJ26" i="1"/>
  <c r="EI26" i="1"/>
  <c r="EH26" i="1"/>
  <c r="EG26" i="1"/>
  <c r="EF26" i="1"/>
  <c r="EE26" i="1"/>
  <c r="ED26" i="1"/>
  <c r="EC26" i="1"/>
  <c r="EB26" i="1"/>
  <c r="EA26" i="1"/>
  <c r="DZ26" i="1"/>
  <c r="DY26" i="1"/>
  <c r="DX26" i="1"/>
  <c r="DW26" i="1"/>
  <c r="DV26" i="1"/>
  <c r="DU26" i="1"/>
  <c r="DT26" i="1"/>
  <c r="DS26" i="1"/>
  <c r="DR26" i="1"/>
  <c r="DQ26" i="1"/>
  <c r="DP26" i="1"/>
  <c r="DN26" i="1"/>
  <c r="DM26" i="1"/>
  <c r="DL26" i="1"/>
  <c r="DK26" i="1"/>
  <c r="DJ26" i="1"/>
  <c r="DI26" i="1"/>
  <c r="DH26" i="1"/>
  <c r="FF25" i="1"/>
  <c r="FE25" i="1"/>
  <c r="FD25" i="1"/>
  <c r="FC25" i="1"/>
  <c r="FB25" i="1"/>
  <c r="FA25" i="1"/>
  <c r="EZ25" i="1"/>
  <c r="EY25" i="1"/>
  <c r="EX25" i="1"/>
  <c r="EW25" i="1"/>
  <c r="EV25" i="1"/>
  <c r="EU25" i="1"/>
  <c r="ET25" i="1"/>
  <c r="ES25" i="1"/>
  <c r="ER25" i="1"/>
  <c r="EQ25" i="1"/>
  <c r="EP25" i="1"/>
  <c r="EO25" i="1"/>
  <c r="EN25" i="1"/>
  <c r="EM25" i="1"/>
  <c r="EL25" i="1"/>
  <c r="EJ25" i="1"/>
  <c r="EI25" i="1"/>
  <c r="EH25" i="1"/>
  <c r="EG25" i="1"/>
  <c r="EF25" i="1"/>
  <c r="EE25" i="1"/>
  <c r="ED25" i="1"/>
  <c r="EC25" i="1"/>
  <c r="EB25" i="1"/>
  <c r="EA25" i="1"/>
  <c r="DZ25" i="1"/>
  <c r="DY25" i="1"/>
  <c r="DX25" i="1"/>
  <c r="DW25" i="1"/>
  <c r="DV25" i="1"/>
  <c r="DU25" i="1"/>
  <c r="DT25" i="1"/>
  <c r="DS25" i="1"/>
  <c r="DR25" i="1"/>
  <c r="DQ25" i="1"/>
  <c r="DP25" i="1"/>
  <c r="DO25" i="1"/>
  <c r="DN25" i="1"/>
  <c r="DM25" i="1"/>
  <c r="DL25" i="1"/>
  <c r="DK25" i="1"/>
  <c r="DJ25" i="1"/>
  <c r="DI25" i="1"/>
  <c r="DH25" i="1"/>
  <c r="FF24" i="1"/>
  <c r="FE24" i="1"/>
  <c r="FD24" i="1"/>
  <c r="FC24" i="1"/>
  <c r="FB24" i="1"/>
  <c r="FA24" i="1"/>
  <c r="EZ24" i="1"/>
  <c r="EY24" i="1"/>
  <c r="EX24" i="1"/>
  <c r="EW24" i="1"/>
  <c r="EV24" i="1"/>
  <c r="EU24" i="1"/>
  <c r="ET24" i="1"/>
  <c r="ES24" i="1"/>
  <c r="ER24" i="1"/>
  <c r="EQ24" i="1"/>
  <c r="EP24" i="1"/>
  <c r="EO24" i="1"/>
  <c r="EN24" i="1"/>
  <c r="EM24" i="1"/>
  <c r="EL24" i="1"/>
  <c r="EK24" i="1"/>
  <c r="EJ24" i="1"/>
  <c r="EI24" i="1"/>
  <c r="EH24" i="1"/>
  <c r="EG24" i="1"/>
  <c r="EF24" i="1"/>
  <c r="EE24" i="1"/>
  <c r="ED24" i="1"/>
  <c r="EC24" i="1"/>
  <c r="EB24" i="1"/>
  <c r="EA24" i="1"/>
  <c r="DZ24" i="1"/>
  <c r="DY24" i="1"/>
  <c r="DX24" i="1"/>
  <c r="DW24" i="1"/>
  <c r="DV24" i="1"/>
  <c r="DU24" i="1"/>
  <c r="DT24" i="1"/>
  <c r="DS24" i="1"/>
  <c r="DR24" i="1"/>
  <c r="DQ24" i="1"/>
  <c r="DP24" i="1"/>
  <c r="DO24" i="1"/>
  <c r="DN24" i="1"/>
  <c r="DM24" i="1"/>
  <c r="DL24" i="1"/>
  <c r="DK24" i="1"/>
  <c r="DJ24" i="1"/>
  <c r="DI24" i="1"/>
  <c r="DH24" i="1"/>
  <c r="FF23" i="1"/>
  <c r="FE23" i="1"/>
  <c r="FD23" i="1"/>
  <c r="FC23" i="1"/>
  <c r="FB23" i="1"/>
  <c r="FA23" i="1"/>
  <c r="EZ23" i="1"/>
  <c r="EY23" i="1"/>
  <c r="EX23" i="1"/>
  <c r="EW23" i="1"/>
  <c r="EV23" i="1"/>
  <c r="EU23" i="1"/>
  <c r="ET23" i="1"/>
  <c r="ES23" i="1"/>
  <c r="ER23" i="1"/>
  <c r="EQ23" i="1"/>
  <c r="EP23" i="1"/>
  <c r="EO23" i="1"/>
  <c r="EN23" i="1"/>
  <c r="EM23" i="1"/>
  <c r="EL23" i="1"/>
  <c r="EK23" i="1"/>
  <c r="EJ23" i="1"/>
  <c r="EI23" i="1"/>
  <c r="EH23" i="1"/>
  <c r="EG23" i="1"/>
  <c r="EF23" i="1"/>
  <c r="EE23" i="1"/>
  <c r="ED23" i="1"/>
  <c r="EC23" i="1"/>
  <c r="EB23" i="1"/>
  <c r="EA23" i="1"/>
  <c r="DZ23" i="1"/>
  <c r="DY23" i="1"/>
  <c r="DX23" i="1"/>
  <c r="DW23" i="1"/>
  <c r="DV23" i="1"/>
  <c r="DU23" i="1"/>
  <c r="DT23" i="1"/>
  <c r="DS23" i="1"/>
  <c r="DR23" i="1"/>
  <c r="DQ23" i="1"/>
  <c r="DP23" i="1"/>
  <c r="DO23" i="1"/>
  <c r="DN23" i="1"/>
  <c r="DM23" i="1"/>
  <c r="DL23" i="1"/>
  <c r="DK23" i="1"/>
  <c r="DJ23" i="1"/>
  <c r="DH23" i="1"/>
  <c r="FF22" i="1"/>
  <c r="FE22" i="1"/>
  <c r="FD22" i="1"/>
  <c r="FC22" i="1"/>
  <c r="FB22" i="1"/>
  <c r="FA22" i="1"/>
  <c r="EZ22" i="1"/>
  <c r="EY22" i="1"/>
  <c r="EX22" i="1"/>
  <c r="EW22" i="1"/>
  <c r="EV22" i="1"/>
  <c r="EU22" i="1"/>
  <c r="ET22" i="1"/>
  <c r="ES22" i="1"/>
  <c r="ER22" i="1"/>
  <c r="EQ22" i="1"/>
  <c r="EP22" i="1"/>
  <c r="EO22" i="1"/>
  <c r="EN22" i="1"/>
  <c r="EM22" i="1"/>
  <c r="EL22" i="1"/>
  <c r="EK22" i="1"/>
  <c r="EJ22" i="1"/>
  <c r="EI22" i="1"/>
  <c r="EH22" i="1"/>
  <c r="EG22" i="1"/>
  <c r="EF22" i="1"/>
  <c r="ED22" i="1"/>
  <c r="EC22" i="1"/>
  <c r="EB22" i="1"/>
  <c r="EA22" i="1"/>
  <c r="DZ22" i="1"/>
  <c r="DY22" i="1"/>
  <c r="DX22" i="1"/>
  <c r="DW22" i="1"/>
  <c r="DV22" i="1"/>
  <c r="DU22" i="1"/>
  <c r="DT22" i="1"/>
  <c r="DS22" i="1"/>
  <c r="DR22" i="1"/>
  <c r="DQ22" i="1"/>
  <c r="DP22" i="1"/>
  <c r="DO22" i="1"/>
  <c r="DN22" i="1"/>
  <c r="DM22" i="1"/>
  <c r="DL22" i="1"/>
  <c r="DK22" i="1"/>
  <c r="DJ22" i="1"/>
  <c r="DI22" i="1"/>
  <c r="DH22" i="1"/>
  <c r="FF21" i="1"/>
  <c r="FE21" i="1"/>
  <c r="FD21" i="1"/>
  <c r="FC21" i="1"/>
  <c r="FB21" i="1"/>
  <c r="EZ21" i="1"/>
  <c r="EY21" i="1"/>
  <c r="EX21" i="1"/>
  <c r="EW21" i="1"/>
  <c r="EV21" i="1"/>
  <c r="EU21" i="1"/>
  <c r="ET21" i="1"/>
  <c r="ES21" i="1"/>
  <c r="ER21" i="1"/>
  <c r="EQ21" i="1"/>
  <c r="EP21" i="1"/>
  <c r="EO21" i="1"/>
  <c r="EN21" i="1"/>
  <c r="EM21" i="1"/>
  <c r="EL21" i="1"/>
  <c r="EK21" i="1"/>
  <c r="EJ21" i="1"/>
  <c r="EI21" i="1"/>
  <c r="EH21" i="1"/>
  <c r="EG21" i="1"/>
  <c r="EF21" i="1"/>
  <c r="EE21" i="1"/>
  <c r="ED21" i="1"/>
  <c r="EC21" i="1"/>
  <c r="EB21" i="1"/>
  <c r="EA21" i="1"/>
  <c r="DZ21" i="1"/>
  <c r="DY21" i="1"/>
  <c r="DX21" i="1"/>
  <c r="DW21" i="1"/>
  <c r="DV21" i="1"/>
  <c r="DU21" i="1"/>
  <c r="DT21" i="1"/>
  <c r="DS21" i="1"/>
  <c r="DR21" i="1"/>
  <c r="DQ21" i="1"/>
  <c r="DP21" i="1"/>
  <c r="DO21" i="1"/>
  <c r="DN21" i="1"/>
  <c r="DM21" i="1"/>
  <c r="DL21" i="1"/>
  <c r="DK21" i="1"/>
  <c r="DJ21" i="1"/>
  <c r="DI21" i="1"/>
  <c r="DH21" i="1"/>
  <c r="FF20" i="1"/>
  <c r="FE20" i="1"/>
  <c r="FD20" i="1"/>
  <c r="FC20" i="1"/>
  <c r="FB20" i="1"/>
  <c r="FA20" i="1"/>
  <c r="EZ20" i="1"/>
  <c r="EY20" i="1"/>
  <c r="EX20" i="1"/>
  <c r="EW20" i="1"/>
  <c r="EV20" i="1"/>
  <c r="EU20" i="1"/>
  <c r="ET20" i="1"/>
  <c r="ES20" i="1"/>
  <c r="ER20" i="1"/>
  <c r="EQ20" i="1"/>
  <c r="EP20" i="1"/>
  <c r="EO20" i="1"/>
  <c r="EN20" i="1"/>
  <c r="EM20" i="1"/>
  <c r="EL20" i="1"/>
  <c r="EK20" i="1"/>
  <c r="EJ20" i="1"/>
  <c r="EI20" i="1"/>
  <c r="EH20" i="1"/>
  <c r="EG20" i="1"/>
  <c r="EF20" i="1"/>
  <c r="EE20" i="1"/>
  <c r="ED20" i="1"/>
  <c r="EC20" i="1"/>
  <c r="EB20" i="1"/>
  <c r="EA20" i="1"/>
  <c r="DZ20" i="1"/>
  <c r="DY20" i="1"/>
  <c r="DX20" i="1"/>
  <c r="DW20" i="1"/>
  <c r="DV20" i="1"/>
  <c r="DU20" i="1"/>
  <c r="DT20" i="1"/>
  <c r="DS20" i="1"/>
  <c r="DR20" i="1"/>
  <c r="DQ20" i="1"/>
  <c r="DP20" i="1"/>
  <c r="DO20" i="1"/>
  <c r="DN20" i="1"/>
  <c r="DM20" i="1"/>
  <c r="DL20" i="1"/>
  <c r="DK20" i="1"/>
  <c r="DJ20" i="1"/>
  <c r="DI20" i="1"/>
  <c r="DH20" i="1"/>
  <c r="FF19" i="1"/>
  <c r="FE19" i="1"/>
  <c r="FD19" i="1"/>
  <c r="FC19" i="1"/>
  <c r="FB19" i="1"/>
  <c r="FA19" i="1"/>
  <c r="EZ19" i="1"/>
  <c r="EY19" i="1"/>
  <c r="EX19" i="1"/>
  <c r="EW19" i="1"/>
  <c r="EV19" i="1"/>
  <c r="EU19" i="1"/>
  <c r="ET19" i="1"/>
  <c r="ES19" i="1"/>
  <c r="ER19" i="1"/>
  <c r="EQ19" i="1"/>
  <c r="EP19" i="1"/>
  <c r="EO19" i="1"/>
  <c r="EN19" i="1"/>
  <c r="EM19" i="1"/>
  <c r="EL19" i="1"/>
  <c r="EK19" i="1"/>
  <c r="EJ19" i="1"/>
  <c r="EI19" i="1"/>
  <c r="EH19" i="1"/>
  <c r="EG19" i="1"/>
  <c r="EF19" i="1"/>
  <c r="EE19" i="1"/>
  <c r="ED19" i="1"/>
  <c r="EC19" i="1"/>
  <c r="EB19" i="1"/>
  <c r="EA19" i="1"/>
  <c r="DZ19" i="1"/>
  <c r="DX19" i="1"/>
  <c r="DW19" i="1"/>
  <c r="DV19" i="1"/>
  <c r="DU19" i="1"/>
  <c r="DT19" i="1"/>
  <c r="DS19" i="1"/>
  <c r="DR19" i="1"/>
  <c r="DQ19" i="1"/>
  <c r="DP19" i="1"/>
  <c r="DO19" i="1"/>
  <c r="DN19" i="1"/>
  <c r="DM19" i="1"/>
  <c r="DL19" i="1"/>
  <c r="DK19" i="1"/>
  <c r="DJ19" i="1"/>
  <c r="DI19" i="1"/>
  <c r="DH19" i="1"/>
  <c r="FF18" i="1"/>
  <c r="FE18" i="1"/>
  <c r="FD18" i="1"/>
  <c r="FC18" i="1"/>
  <c r="FB18" i="1"/>
  <c r="FA18" i="1"/>
  <c r="EZ18" i="1"/>
  <c r="EY18" i="1"/>
  <c r="EX18" i="1"/>
  <c r="EW18" i="1"/>
  <c r="EV18" i="1"/>
  <c r="ET18" i="1"/>
  <c r="ES18" i="1"/>
  <c r="ER18" i="1"/>
  <c r="EQ18" i="1"/>
  <c r="EP18" i="1"/>
  <c r="EO18" i="1"/>
  <c r="EN18" i="1"/>
  <c r="EM18" i="1"/>
  <c r="EL18" i="1"/>
  <c r="EK18" i="1"/>
  <c r="EJ18" i="1"/>
  <c r="EI18" i="1"/>
  <c r="EH18" i="1"/>
  <c r="EG18" i="1"/>
  <c r="EF18" i="1"/>
  <c r="EE18" i="1"/>
  <c r="ED18" i="1"/>
  <c r="EC18" i="1"/>
  <c r="EB18" i="1"/>
  <c r="EA18" i="1"/>
  <c r="DZ18" i="1"/>
  <c r="DY18" i="1"/>
  <c r="DX18" i="1"/>
  <c r="DW18" i="1"/>
  <c r="DV18" i="1"/>
  <c r="DU18" i="1"/>
  <c r="DT18" i="1"/>
  <c r="DS18" i="1"/>
  <c r="DR18" i="1"/>
  <c r="DQ18" i="1"/>
  <c r="DP18" i="1"/>
  <c r="DO18" i="1"/>
  <c r="DN18" i="1"/>
  <c r="DM18" i="1"/>
  <c r="DL18" i="1"/>
  <c r="DK18" i="1"/>
  <c r="DJ18" i="1"/>
  <c r="DI18" i="1"/>
  <c r="DH18" i="1"/>
  <c r="FF17" i="1"/>
  <c r="FE17" i="1"/>
  <c r="FD17" i="1"/>
  <c r="FC17" i="1"/>
  <c r="FB17" i="1"/>
  <c r="FA17" i="1"/>
  <c r="EZ17" i="1"/>
  <c r="EY17" i="1"/>
  <c r="EX17" i="1"/>
  <c r="EW17" i="1"/>
  <c r="EV17" i="1"/>
  <c r="EU17" i="1"/>
  <c r="ET17" i="1"/>
  <c r="ES17" i="1"/>
  <c r="ER17" i="1"/>
  <c r="EQ17" i="1"/>
  <c r="EP17" i="1"/>
  <c r="EO17" i="1"/>
  <c r="EN17" i="1"/>
  <c r="EM17" i="1"/>
  <c r="EL17" i="1"/>
  <c r="EK17" i="1"/>
  <c r="EJ17" i="1"/>
  <c r="EI17" i="1"/>
  <c r="EH17" i="1"/>
  <c r="EG17" i="1"/>
  <c r="EF17" i="1"/>
  <c r="EE17" i="1"/>
  <c r="ED17" i="1"/>
  <c r="EC17" i="1"/>
  <c r="EB17" i="1"/>
  <c r="DZ17" i="1"/>
  <c r="DY17" i="1"/>
  <c r="DX17" i="1"/>
  <c r="DW17" i="1"/>
  <c r="DV17" i="1"/>
  <c r="DU17" i="1"/>
  <c r="DT17" i="1"/>
  <c r="DS17" i="1"/>
  <c r="DR17" i="1"/>
  <c r="DQ17" i="1"/>
  <c r="DP17" i="1"/>
  <c r="DO17" i="1"/>
  <c r="DN17" i="1"/>
  <c r="DM17" i="1"/>
  <c r="DL17" i="1"/>
  <c r="DK17" i="1"/>
  <c r="DJ17" i="1"/>
  <c r="DI17" i="1"/>
  <c r="DH17" i="1"/>
  <c r="FF16" i="1"/>
  <c r="FE16" i="1"/>
  <c r="FD16" i="1"/>
  <c r="FC16" i="1"/>
  <c r="FB16" i="1"/>
  <c r="EZ16" i="1"/>
  <c r="EY16" i="1"/>
  <c r="EX16" i="1"/>
  <c r="EW16" i="1"/>
  <c r="EV16" i="1"/>
  <c r="EU16" i="1"/>
  <c r="ET16" i="1"/>
  <c r="ER16" i="1"/>
  <c r="EQ16" i="1"/>
  <c r="EP16" i="1"/>
  <c r="EO16" i="1"/>
  <c r="EN16" i="1"/>
  <c r="EM16" i="1"/>
  <c r="EL16" i="1"/>
  <c r="EJ16" i="1"/>
  <c r="EI16" i="1"/>
  <c r="EH16" i="1"/>
  <c r="EG16" i="1"/>
  <c r="EF16" i="1"/>
  <c r="EE16" i="1"/>
  <c r="ED16" i="1"/>
  <c r="EB16" i="1"/>
  <c r="EA16" i="1"/>
  <c r="DZ16" i="1"/>
  <c r="DY16" i="1"/>
  <c r="DX16" i="1"/>
  <c r="DW16" i="1"/>
  <c r="DV16" i="1"/>
  <c r="DT16" i="1"/>
  <c r="DS16" i="1"/>
  <c r="DR16" i="1"/>
  <c r="DQ16" i="1"/>
  <c r="DP16" i="1"/>
  <c r="DO16" i="1"/>
  <c r="DN16" i="1"/>
  <c r="DL16" i="1"/>
  <c r="DK16" i="1"/>
  <c r="DJ16" i="1"/>
  <c r="DI16" i="1"/>
  <c r="DH16" i="1"/>
  <c r="FF15" i="1"/>
  <c r="FE15" i="1"/>
  <c r="FD15" i="1"/>
  <c r="FC15" i="1"/>
  <c r="FB15" i="1"/>
  <c r="FA15" i="1"/>
  <c r="EZ15" i="1"/>
  <c r="EX15" i="1"/>
  <c r="EW15" i="1"/>
  <c r="EV15" i="1"/>
  <c r="EU15" i="1"/>
  <c r="ET15" i="1"/>
  <c r="ES15" i="1"/>
  <c r="ER15" i="1"/>
  <c r="EP15" i="1"/>
  <c r="EO15" i="1"/>
  <c r="EN15" i="1"/>
  <c r="EM15" i="1"/>
  <c r="EL15" i="1"/>
  <c r="EK15" i="1"/>
  <c r="EJ15" i="1"/>
  <c r="EH15" i="1"/>
  <c r="EG15" i="1"/>
  <c r="EF15" i="1"/>
  <c r="EE15" i="1"/>
  <c r="ED15" i="1"/>
  <c r="EC15" i="1"/>
  <c r="EB15" i="1"/>
  <c r="DZ15" i="1"/>
  <c r="DY15" i="1"/>
  <c r="DX15" i="1"/>
  <c r="DW15" i="1"/>
  <c r="DV15" i="1"/>
  <c r="DU15" i="1"/>
  <c r="DT15" i="1"/>
  <c r="DR15" i="1"/>
  <c r="DQ15" i="1"/>
  <c r="DP15" i="1"/>
  <c r="DO15" i="1"/>
  <c r="DN15" i="1"/>
  <c r="DM15" i="1"/>
  <c r="DL15" i="1"/>
  <c r="DJ15" i="1"/>
  <c r="DI15" i="1"/>
  <c r="DH15" i="1"/>
  <c r="FF14" i="1"/>
  <c r="FD14" i="1"/>
  <c r="FC14" i="1"/>
  <c r="FB14" i="1"/>
  <c r="FA14" i="1"/>
  <c r="EZ14" i="1"/>
  <c r="EY14" i="1"/>
  <c r="EX14" i="1"/>
  <c r="EV14" i="1"/>
  <c r="EU14" i="1"/>
  <c r="ET14" i="1"/>
  <c r="ES14" i="1"/>
  <c r="ER14" i="1"/>
  <c r="EQ14" i="1"/>
  <c r="EP14" i="1"/>
  <c r="EN14" i="1"/>
  <c r="EM14" i="1"/>
  <c r="EL14" i="1"/>
  <c r="EK14" i="1"/>
  <c r="EJ14" i="1"/>
  <c r="EI14" i="1"/>
  <c r="EH14" i="1"/>
  <c r="EF14" i="1"/>
  <c r="EE14" i="1"/>
  <c r="ED14" i="1"/>
  <c r="EC14" i="1"/>
  <c r="EB14" i="1"/>
  <c r="EA14" i="1"/>
  <c r="DZ14" i="1"/>
  <c r="DX14" i="1"/>
  <c r="DW14" i="1"/>
  <c r="DV14" i="1"/>
  <c r="DU14" i="1"/>
  <c r="DT14" i="1"/>
  <c r="DS14" i="1"/>
  <c r="DR14" i="1"/>
  <c r="DP14" i="1"/>
  <c r="DO14" i="1"/>
  <c r="DN14" i="1"/>
  <c r="DM14" i="1"/>
  <c r="DL14" i="1"/>
  <c r="DK14" i="1"/>
  <c r="DJ14" i="1"/>
  <c r="DH14" i="1"/>
  <c r="FF13" i="1"/>
  <c r="FE13" i="1"/>
  <c r="FD13" i="1"/>
  <c r="FC13" i="1"/>
  <c r="FB13" i="1"/>
  <c r="FA13" i="1"/>
  <c r="EZ13" i="1"/>
  <c r="EY13" i="1"/>
  <c r="EX13" i="1"/>
  <c r="EW13" i="1"/>
  <c r="EV13" i="1"/>
  <c r="EU13" i="1"/>
  <c r="ET13" i="1"/>
  <c r="ES13" i="1"/>
  <c r="ER13" i="1"/>
  <c r="EQ13" i="1"/>
  <c r="EP13" i="1"/>
  <c r="EO13" i="1"/>
  <c r="EN13" i="1"/>
  <c r="EM13" i="1"/>
  <c r="EL13" i="1"/>
  <c r="EK13" i="1"/>
  <c r="EJ13" i="1"/>
  <c r="EI13" i="1"/>
  <c r="EH13" i="1"/>
  <c r="EG13" i="1"/>
  <c r="EF13" i="1"/>
  <c r="EE13" i="1"/>
  <c r="ED13" i="1"/>
  <c r="EC13" i="1"/>
  <c r="EB13" i="1"/>
  <c r="EA13" i="1"/>
  <c r="DZ13" i="1"/>
  <c r="DY13" i="1"/>
  <c r="DX13" i="1"/>
  <c r="DW13" i="1"/>
  <c r="DV13" i="1"/>
  <c r="DU13" i="1"/>
  <c r="DT13" i="1"/>
  <c r="DS13" i="1"/>
  <c r="DR13" i="1"/>
  <c r="DQ13" i="1"/>
  <c r="DP13" i="1"/>
  <c r="DO13" i="1"/>
  <c r="DN13" i="1"/>
  <c r="DM13" i="1"/>
  <c r="DL13" i="1"/>
  <c r="DK13" i="1"/>
  <c r="DJ13" i="1"/>
  <c r="DI13" i="1"/>
  <c r="DH13" i="1"/>
  <c r="FF12" i="1"/>
  <c r="FE12" i="1"/>
  <c r="FD12" i="1"/>
  <c r="FC12" i="1"/>
  <c r="FB12" i="1"/>
  <c r="EZ12" i="1"/>
  <c r="EY12" i="1"/>
  <c r="EX12" i="1"/>
  <c r="EW12" i="1"/>
  <c r="EV12" i="1"/>
  <c r="EU12" i="1"/>
  <c r="ET12" i="1"/>
  <c r="ER12" i="1"/>
  <c r="EQ12" i="1"/>
  <c r="EP12" i="1"/>
  <c r="EO12" i="1"/>
  <c r="EN12" i="1"/>
  <c r="EM12" i="1"/>
  <c r="EL12" i="1"/>
  <c r="EJ12" i="1"/>
  <c r="EI12" i="1"/>
  <c r="EH12" i="1"/>
  <c r="EB12" i="1"/>
  <c r="EA12" i="1"/>
  <c r="DZ12" i="1"/>
  <c r="DY12" i="1"/>
  <c r="DX12" i="1"/>
  <c r="DW12" i="1"/>
  <c r="DV12" i="1"/>
  <c r="DT12" i="1"/>
  <c r="DS12" i="1"/>
  <c r="DR12" i="1"/>
  <c r="DQ12" i="1"/>
  <c r="DP12" i="1"/>
  <c r="DO12" i="1"/>
  <c r="DN12" i="1"/>
  <c r="DL12" i="1"/>
  <c r="DK12" i="1"/>
  <c r="DJ12" i="1"/>
  <c r="DI12" i="1"/>
  <c r="DH12" i="1"/>
  <c r="FF11" i="1"/>
  <c r="FE11" i="1"/>
  <c r="FD11" i="1"/>
  <c r="FC11" i="1"/>
  <c r="FB11" i="1"/>
  <c r="FA11" i="1"/>
  <c r="EZ11" i="1"/>
  <c r="EX11" i="1"/>
  <c r="EW11" i="1"/>
  <c r="EV11" i="1"/>
  <c r="EU11" i="1"/>
  <c r="ET11" i="1"/>
  <c r="ES11" i="1"/>
  <c r="ER11" i="1"/>
  <c r="EP11" i="1"/>
  <c r="EO11" i="1"/>
  <c r="EN11" i="1"/>
  <c r="EM11" i="1"/>
  <c r="EL11" i="1"/>
  <c r="EK11" i="1"/>
  <c r="EJ11" i="1"/>
  <c r="EH11" i="1"/>
  <c r="EG11" i="1"/>
  <c r="EF11" i="1"/>
  <c r="EE11" i="1"/>
  <c r="ED11" i="1"/>
  <c r="EC11" i="1"/>
  <c r="EB11" i="1"/>
  <c r="DZ11" i="1"/>
  <c r="DY11" i="1"/>
  <c r="DX11" i="1"/>
  <c r="DW11" i="1"/>
  <c r="DV11" i="1"/>
  <c r="DU11" i="1"/>
  <c r="DT11" i="1"/>
  <c r="DR11" i="1"/>
  <c r="DQ11" i="1"/>
  <c r="DP11" i="1"/>
  <c r="DO11" i="1"/>
  <c r="DN11" i="1"/>
  <c r="DM11" i="1"/>
  <c r="DL11" i="1"/>
  <c r="DJ11" i="1"/>
  <c r="DI11" i="1"/>
  <c r="DH11" i="1"/>
  <c r="FF10" i="1"/>
  <c r="FD10" i="1"/>
  <c r="FC10" i="1"/>
  <c r="FB10" i="1"/>
  <c r="FA10" i="1"/>
  <c r="EZ10" i="1"/>
  <c r="EY10" i="1"/>
  <c r="EX10" i="1"/>
  <c r="EV10" i="1"/>
  <c r="EU10" i="1"/>
  <c r="ET10" i="1"/>
  <c r="ES10" i="1"/>
  <c r="ER10" i="1"/>
  <c r="EQ10" i="1"/>
  <c r="EP10" i="1"/>
  <c r="EN10" i="1"/>
  <c r="EM10" i="1"/>
  <c r="EL10" i="1"/>
  <c r="EK10" i="1"/>
  <c r="EJ10" i="1"/>
  <c r="EI10" i="1"/>
  <c r="EH10" i="1"/>
  <c r="EF10" i="1"/>
  <c r="EE10" i="1"/>
  <c r="ED10" i="1"/>
  <c r="EC10" i="1"/>
  <c r="EB10" i="1"/>
  <c r="EA10" i="1"/>
  <c r="DZ10" i="1"/>
  <c r="DX10" i="1"/>
  <c r="DW10" i="1"/>
  <c r="DV10" i="1"/>
  <c r="DU10" i="1"/>
  <c r="DT10" i="1"/>
  <c r="DS10" i="1"/>
  <c r="DR10" i="1"/>
  <c r="DP10" i="1"/>
  <c r="DO10" i="1"/>
  <c r="DN10" i="1"/>
  <c r="DM10" i="1"/>
  <c r="DL10" i="1"/>
  <c r="DK10" i="1"/>
  <c r="DJ10" i="1"/>
  <c r="DH10" i="1"/>
  <c r="FF9" i="1"/>
  <c r="FE9" i="1"/>
  <c r="FD9" i="1"/>
  <c r="FB9" i="1"/>
  <c r="FA9" i="1"/>
  <c r="EZ9" i="1"/>
  <c r="EY9" i="1"/>
  <c r="EX9" i="1"/>
  <c r="EW9" i="1"/>
  <c r="EV9" i="1"/>
  <c r="ET9" i="1"/>
  <c r="ES9" i="1"/>
  <c r="ER9" i="1"/>
  <c r="EQ9" i="1"/>
  <c r="EP9" i="1"/>
  <c r="EO9" i="1"/>
  <c r="EN9" i="1"/>
  <c r="EL9" i="1"/>
  <c r="EK9" i="1"/>
  <c r="EJ9" i="1"/>
  <c r="EI9" i="1"/>
  <c r="EH9" i="1"/>
  <c r="EG9" i="1"/>
  <c r="EF9" i="1"/>
  <c r="ED9" i="1"/>
  <c r="EC9" i="1"/>
  <c r="EB9" i="1"/>
  <c r="EA9" i="1"/>
  <c r="DZ9" i="1"/>
  <c r="DY9" i="1"/>
  <c r="DX9" i="1"/>
  <c r="DV9" i="1"/>
  <c r="DU9" i="1"/>
  <c r="DT9" i="1"/>
  <c r="DS9" i="1"/>
  <c r="DR9" i="1"/>
  <c r="DQ9" i="1"/>
  <c r="DP9" i="1"/>
  <c r="DN9" i="1"/>
  <c r="DM9" i="1"/>
  <c r="DL9" i="1"/>
  <c r="DK9" i="1"/>
  <c r="DJ9" i="1"/>
  <c r="DI9" i="1"/>
  <c r="DH9" i="1"/>
  <c r="FF8" i="1"/>
  <c r="FE8" i="1"/>
  <c r="FD8" i="1"/>
  <c r="FC8" i="1"/>
  <c r="FB8" i="1"/>
  <c r="EZ8" i="1"/>
  <c r="EY8" i="1"/>
  <c r="EX8" i="1"/>
  <c r="EW8" i="1"/>
  <c r="EV8" i="1"/>
  <c r="EU8" i="1"/>
  <c r="ET8" i="1"/>
  <c r="ER8" i="1"/>
  <c r="EQ8" i="1"/>
  <c r="EP8" i="1"/>
  <c r="EO8" i="1"/>
  <c r="EN8" i="1"/>
  <c r="EM8" i="1"/>
  <c r="EL8" i="1"/>
  <c r="EJ8" i="1"/>
  <c r="EI8" i="1"/>
  <c r="EH8" i="1"/>
  <c r="EG8" i="1"/>
  <c r="EF8" i="1"/>
  <c r="EE8" i="1"/>
  <c r="ED8" i="1"/>
  <c r="EB8" i="1"/>
  <c r="EA8" i="1"/>
  <c r="DZ8" i="1"/>
  <c r="DY8" i="1"/>
  <c r="DX8" i="1"/>
  <c r="DW8" i="1"/>
  <c r="DV8" i="1"/>
  <c r="DT8" i="1"/>
  <c r="DS8" i="1"/>
  <c r="DR8" i="1"/>
  <c r="DQ8" i="1"/>
  <c r="DP8" i="1"/>
  <c r="DO8" i="1"/>
  <c r="DN8" i="1"/>
  <c r="DL8" i="1"/>
  <c r="DK8" i="1"/>
  <c r="DJ8" i="1"/>
  <c r="DI8" i="1"/>
  <c r="DH8" i="1"/>
  <c r="FF7" i="1"/>
  <c r="FE7" i="1"/>
  <c r="FD7" i="1"/>
  <c r="FC7" i="1"/>
  <c r="FB7" i="1"/>
  <c r="FA7" i="1"/>
  <c r="EZ7" i="1"/>
  <c r="EX7" i="1"/>
  <c r="EW7" i="1"/>
  <c r="EV7" i="1"/>
  <c r="EU7" i="1"/>
  <c r="ET7" i="1"/>
  <c r="ES7" i="1"/>
  <c r="ER7" i="1"/>
  <c r="EP7" i="1"/>
  <c r="EO7" i="1"/>
  <c r="EN7" i="1"/>
  <c r="EM7" i="1"/>
  <c r="EL7" i="1"/>
  <c r="EK7" i="1"/>
  <c r="EJ7" i="1"/>
  <c r="EH7" i="1"/>
  <c r="EG7" i="1"/>
  <c r="EF7" i="1"/>
  <c r="EE7" i="1"/>
  <c r="ED7" i="1"/>
  <c r="EC7" i="1"/>
  <c r="EB7" i="1"/>
  <c r="DZ7" i="1"/>
  <c r="DY7" i="1"/>
  <c r="DX7" i="1"/>
  <c r="DW7" i="1"/>
  <c r="DV7" i="1"/>
  <c r="DU7" i="1"/>
  <c r="DT7" i="1"/>
  <c r="DR7" i="1"/>
  <c r="DQ7" i="1"/>
  <c r="DP7" i="1"/>
  <c r="DO7" i="1"/>
  <c r="DN7" i="1"/>
  <c r="DM7" i="1"/>
  <c r="DL7" i="1"/>
  <c r="DJ7" i="1"/>
  <c r="DI7" i="1"/>
  <c r="DH7" i="1"/>
  <c r="FF6" i="1"/>
  <c r="FD6" i="1"/>
  <c r="FC6" i="1"/>
  <c r="FB6" i="1"/>
  <c r="FA6" i="1"/>
  <c r="EZ6" i="1"/>
  <c r="EY6" i="1"/>
  <c r="EX6" i="1"/>
  <c r="EV6" i="1"/>
  <c r="EU6" i="1"/>
  <c r="ET6" i="1"/>
  <c r="ES6" i="1"/>
  <c r="ER6" i="1"/>
  <c r="EQ6" i="1"/>
  <c r="EP6" i="1"/>
  <c r="EN6" i="1"/>
  <c r="EM6" i="1"/>
  <c r="EL6" i="1"/>
  <c r="EK6" i="1"/>
  <c r="EJ6" i="1"/>
  <c r="EI6" i="1"/>
  <c r="EH6" i="1"/>
  <c r="EB6" i="1"/>
  <c r="EA6" i="1"/>
  <c r="DZ6" i="1"/>
  <c r="DY6" i="1"/>
  <c r="DX6" i="1"/>
  <c r="DW6" i="1"/>
  <c r="DV6" i="1"/>
  <c r="DU6" i="1"/>
  <c r="DT6" i="1"/>
  <c r="DS6" i="1"/>
  <c r="DR6" i="1"/>
  <c r="DQ6" i="1"/>
  <c r="DP6" i="1"/>
  <c r="DO6" i="1"/>
  <c r="DN6" i="1"/>
  <c r="DM6" i="1"/>
  <c r="DL6" i="1"/>
  <c r="DK6" i="1"/>
  <c r="DJ6" i="1"/>
  <c r="DI6" i="1"/>
  <c r="DH6" i="1"/>
  <c r="FF5" i="1"/>
  <c r="FE5" i="1"/>
  <c r="FD5" i="1"/>
  <c r="FB5" i="1"/>
  <c r="FA5" i="1"/>
  <c r="EZ5" i="1"/>
  <c r="EY5" i="1"/>
  <c r="EX5" i="1"/>
  <c r="EW5" i="1"/>
  <c r="EV5" i="1"/>
  <c r="ET5" i="1"/>
  <c r="ES5" i="1"/>
  <c r="ER5" i="1"/>
  <c r="EQ5" i="1"/>
  <c r="EP5" i="1"/>
  <c r="EO5" i="1"/>
  <c r="EN5" i="1"/>
  <c r="EL5" i="1"/>
  <c r="EK5" i="1"/>
  <c r="EJ5" i="1"/>
  <c r="EI5" i="1"/>
  <c r="EH5" i="1"/>
  <c r="EG5" i="1"/>
  <c r="EF5" i="1"/>
  <c r="ED5" i="1"/>
  <c r="EC5" i="1"/>
  <c r="EB5" i="1"/>
  <c r="EA5" i="1"/>
  <c r="DZ5" i="1"/>
  <c r="DY5" i="1"/>
  <c r="DX5" i="1"/>
  <c r="DV5" i="1"/>
  <c r="DU5" i="1"/>
  <c r="DT5" i="1"/>
  <c r="DS5" i="1"/>
  <c r="DR5" i="1"/>
  <c r="DQ5" i="1"/>
  <c r="DP5" i="1"/>
  <c r="DN5" i="1"/>
  <c r="DM5" i="1"/>
  <c r="DL5" i="1"/>
  <c r="DK5" i="1"/>
  <c r="DJ5" i="1"/>
  <c r="DI5" i="1"/>
  <c r="DH5" i="1"/>
  <c r="FF4" i="1"/>
  <c r="FE4" i="1"/>
  <c r="FD4" i="1"/>
  <c r="FC4" i="1"/>
  <c r="FB4" i="1"/>
  <c r="EZ4" i="1"/>
  <c r="EY4" i="1"/>
  <c r="EX4" i="1"/>
  <c r="EW4" i="1"/>
  <c r="EV4" i="1"/>
  <c r="EU4" i="1"/>
  <c r="ET4" i="1"/>
  <c r="ER4" i="1"/>
  <c r="EQ4" i="1"/>
  <c r="EP4" i="1"/>
  <c r="EO4" i="1"/>
  <c r="EN4" i="1"/>
  <c r="EM4" i="1"/>
  <c r="EL4" i="1"/>
  <c r="EJ4" i="1"/>
  <c r="EI4" i="1"/>
  <c r="EH4" i="1"/>
  <c r="EG4" i="1"/>
  <c r="EF4" i="1"/>
  <c r="EE4" i="1"/>
  <c r="ED4" i="1"/>
  <c r="EB4" i="1"/>
  <c r="EA4" i="1"/>
  <c r="DZ4" i="1"/>
  <c r="DY4" i="1"/>
  <c r="DX4" i="1"/>
  <c r="DW4" i="1"/>
  <c r="DV4" i="1"/>
  <c r="DT4" i="1"/>
  <c r="DS4" i="1"/>
  <c r="DR4" i="1"/>
  <c r="DQ4" i="1"/>
  <c r="DP4" i="1"/>
  <c r="DO4" i="1"/>
  <c r="DN4" i="1"/>
  <c r="DL4" i="1"/>
  <c r="DK4" i="1"/>
  <c r="DJ4" i="1"/>
  <c r="DI4" i="1"/>
  <c r="DH4" i="1"/>
  <c r="ET52" i="1" l="1"/>
  <c r="ET35" i="1"/>
  <c r="DH152" i="1"/>
  <c r="DH136" i="1"/>
  <c r="DI152" i="1"/>
  <c r="DI136" i="1"/>
  <c r="DQ152" i="1"/>
  <c r="DQ136" i="1"/>
  <c r="DY152" i="1"/>
  <c r="DY136" i="1"/>
  <c r="EG152" i="1"/>
  <c r="EG136" i="1"/>
  <c r="EO152" i="1"/>
  <c r="EO136" i="1"/>
  <c r="EW152" i="1"/>
  <c r="EW136" i="1"/>
  <c r="FE152" i="1"/>
  <c r="FE136" i="1"/>
  <c r="EW35" i="1"/>
  <c r="DV52" i="1"/>
  <c r="DV35" i="1"/>
  <c r="EN152" i="1"/>
  <c r="EN136" i="1"/>
  <c r="DH35" i="1"/>
  <c r="DH52" i="1"/>
  <c r="DP35" i="1"/>
  <c r="DP52" i="1"/>
  <c r="DX35" i="1"/>
  <c r="DX52" i="1"/>
  <c r="EN35" i="1"/>
  <c r="EN52" i="1"/>
  <c r="EV35" i="1"/>
  <c r="EV52" i="1"/>
  <c r="FD35" i="1"/>
  <c r="FD52" i="1"/>
  <c r="DJ152" i="1"/>
  <c r="DJ136" i="1"/>
  <c r="DR152" i="1"/>
  <c r="DR136" i="1"/>
  <c r="DZ152" i="1"/>
  <c r="DZ136" i="1"/>
  <c r="EH152" i="1"/>
  <c r="EH136" i="1"/>
  <c r="EP152" i="1"/>
  <c r="EP136" i="1"/>
  <c r="EX152" i="1"/>
  <c r="EX136" i="1"/>
  <c r="FF152" i="1"/>
  <c r="FF136" i="1"/>
  <c r="FE35" i="1"/>
  <c r="EM52" i="1"/>
  <c r="DP152" i="1"/>
  <c r="DP136" i="1"/>
  <c r="DK152" i="1"/>
  <c r="DK136" i="1"/>
  <c r="DS152" i="1"/>
  <c r="DS136" i="1"/>
  <c r="EA152" i="1"/>
  <c r="EA136" i="1"/>
  <c r="EI152" i="1"/>
  <c r="EI136" i="1"/>
  <c r="EQ152" i="1"/>
  <c r="EQ136" i="1"/>
  <c r="EY152" i="1"/>
  <c r="EY136" i="1"/>
  <c r="EU52" i="1"/>
  <c r="DX152" i="1"/>
  <c r="DX136" i="1"/>
  <c r="DJ52" i="1"/>
  <c r="DJ35" i="1"/>
  <c r="DR52" i="1"/>
  <c r="DR35" i="1"/>
  <c r="DZ52" i="1"/>
  <c r="DZ35" i="1"/>
  <c r="EH52" i="1"/>
  <c r="EH35" i="1"/>
  <c r="EP52" i="1"/>
  <c r="EP35" i="1"/>
  <c r="EX52" i="1"/>
  <c r="EX35" i="1"/>
  <c r="FF52" i="1"/>
  <c r="FF35" i="1"/>
  <c r="DL152" i="1"/>
  <c r="DL136" i="1"/>
  <c r="DT136" i="1"/>
  <c r="DT152" i="1"/>
  <c r="EB152" i="1"/>
  <c r="EB136" i="1"/>
  <c r="EJ152" i="1"/>
  <c r="EJ136" i="1"/>
  <c r="ER152" i="1"/>
  <c r="ER136" i="1"/>
  <c r="EZ152" i="1"/>
  <c r="EZ136" i="1"/>
  <c r="DI35" i="1"/>
  <c r="FC52" i="1"/>
  <c r="DN52" i="1"/>
  <c r="DN35" i="1"/>
  <c r="FB52" i="1"/>
  <c r="FB35" i="1"/>
  <c r="FD152" i="1"/>
  <c r="FD136" i="1"/>
  <c r="DK52" i="1"/>
  <c r="DK35" i="1"/>
  <c r="DS52" i="1"/>
  <c r="DS35" i="1"/>
  <c r="EA52" i="1"/>
  <c r="EA35" i="1"/>
  <c r="EI52" i="1"/>
  <c r="EI35" i="1"/>
  <c r="EQ52" i="1"/>
  <c r="EQ35" i="1"/>
  <c r="EY52" i="1"/>
  <c r="EY35" i="1"/>
  <c r="DM152" i="1"/>
  <c r="DM136" i="1"/>
  <c r="DU152" i="1"/>
  <c r="DU136" i="1"/>
  <c r="EC152" i="1"/>
  <c r="EC136" i="1"/>
  <c r="EK152" i="1"/>
  <c r="EK136" i="1"/>
  <c r="ES152" i="1"/>
  <c r="ES136" i="1"/>
  <c r="FA152" i="1"/>
  <c r="FA136" i="1"/>
  <c r="DQ35" i="1"/>
  <c r="EV152" i="1"/>
  <c r="EV136" i="1"/>
  <c r="DL52" i="1"/>
  <c r="DL35" i="1"/>
  <c r="DT52" i="1"/>
  <c r="DT35" i="1"/>
  <c r="EB52" i="1"/>
  <c r="EB35" i="1"/>
  <c r="EJ52" i="1"/>
  <c r="EJ35" i="1"/>
  <c r="ER52" i="1"/>
  <c r="ER35" i="1"/>
  <c r="EZ52" i="1"/>
  <c r="EZ35" i="1"/>
  <c r="DN152" i="1"/>
  <c r="DN136" i="1"/>
  <c r="DV152" i="1"/>
  <c r="DV136" i="1"/>
  <c r="ED152" i="1"/>
  <c r="ED136" i="1"/>
  <c r="EL152" i="1"/>
  <c r="EL136" i="1"/>
  <c r="ET152" i="1"/>
  <c r="ET136" i="1"/>
  <c r="FB152" i="1"/>
  <c r="FB136" i="1"/>
  <c r="DY35" i="1"/>
  <c r="EL52" i="1"/>
  <c r="EL35" i="1"/>
  <c r="EF152" i="1"/>
  <c r="EF136" i="1"/>
  <c r="DM52" i="1"/>
  <c r="DM35" i="1"/>
  <c r="DU52" i="1"/>
  <c r="DU35" i="1"/>
  <c r="EK52" i="1"/>
  <c r="EK35" i="1"/>
  <c r="ES52" i="1"/>
  <c r="ES35" i="1"/>
  <c r="FA52" i="1"/>
  <c r="FA35" i="1"/>
  <c r="DO152" i="1"/>
  <c r="DO136" i="1"/>
  <c r="DW152" i="1"/>
  <c r="DW136" i="1"/>
  <c r="EE152" i="1"/>
  <c r="EE136" i="1"/>
  <c r="EM152" i="1"/>
  <c r="EM136" i="1"/>
  <c r="EU152" i="1"/>
  <c r="EU136" i="1"/>
  <c r="FC152" i="1"/>
  <c r="FC136" i="1"/>
  <c r="DO52" i="1"/>
  <c r="BI246" i="1"/>
  <c r="BI490" i="1" s="1"/>
  <c r="BH246" i="1"/>
  <c r="BH490" i="1" s="1"/>
  <c r="BG246" i="1"/>
  <c r="BG490" i="1" s="1"/>
  <c r="BF246" i="1"/>
  <c r="BF490" i="1" s="1"/>
  <c r="BE246" i="1"/>
  <c r="BE490" i="1" s="1"/>
  <c r="BD246" i="1"/>
  <c r="BD490" i="1" s="1"/>
  <c r="BC246" i="1"/>
  <c r="BC490" i="1" s="1"/>
  <c r="BB246" i="1"/>
  <c r="BB490" i="1" s="1"/>
  <c r="BA246" i="1"/>
  <c r="BA490" i="1" s="1"/>
  <c r="AZ246" i="1"/>
  <c r="AZ490" i="1" s="1"/>
  <c r="AY246" i="1"/>
  <c r="AY490" i="1" s="1"/>
  <c r="AO245" i="1"/>
  <c r="AA45" i="1"/>
  <c r="Z45" i="1"/>
  <c r="Y45" i="1"/>
  <c r="X45" i="1"/>
  <c r="T45" i="1"/>
  <c r="S45" i="1"/>
  <c r="R45" i="1"/>
  <c r="Q45" i="1"/>
  <c r="P45" i="1"/>
  <c r="O45" i="1"/>
  <c r="U45" i="1"/>
  <c r="W45" i="1"/>
  <c r="AE248" i="1"/>
  <c r="AE255" i="1" s="1"/>
  <c r="AD248" i="1"/>
  <c r="AD254" i="1" s="1"/>
  <c r="AC248" i="1"/>
  <c r="AC254" i="1" s="1"/>
  <c r="AB248" i="1"/>
  <c r="AB255" i="1" s="1"/>
  <c r="AA248" i="1"/>
  <c r="AA255" i="1" s="1"/>
  <c r="Z248" i="1"/>
  <c r="Z253" i="1" s="1"/>
  <c r="Y248" i="1"/>
  <c r="Y253" i="1" s="1"/>
  <c r="X248" i="1"/>
  <c r="X253" i="1" s="1"/>
  <c r="W248" i="1"/>
  <c r="W253" i="1" s="1"/>
  <c r="V248" i="1"/>
  <c r="V254" i="1" s="1"/>
  <c r="U248" i="1"/>
  <c r="U254" i="1" s="1"/>
  <c r="T248" i="1"/>
  <c r="T255" i="1" s="1"/>
  <c r="S248" i="1"/>
  <c r="S255" i="1" s="1"/>
  <c r="R248" i="1"/>
  <c r="R253" i="1" s="1"/>
  <c r="Q248" i="1"/>
  <c r="Q253" i="1" s="1"/>
  <c r="P248" i="1"/>
  <c r="P253" i="1" s="1"/>
  <c r="O248" i="1"/>
  <c r="O253" i="1" s="1"/>
  <c r="N248" i="1"/>
  <c r="N254" i="1" s="1"/>
  <c r="M248" i="1"/>
  <c r="M254" i="1" s="1"/>
  <c r="L248" i="1"/>
  <c r="L255" i="1" s="1"/>
  <c r="K248" i="1"/>
  <c r="K255" i="1" s="1"/>
  <c r="AC45" i="1"/>
  <c r="AA43" i="3" s="1"/>
  <c r="AD45" i="1"/>
  <c r="AB43" i="3" s="1"/>
  <c r="BB45" i="1"/>
  <c r="AZ43" i="3" s="1"/>
  <c r="AZ45" i="1"/>
  <c r="AX43" i="3" s="1"/>
  <c r="BC45" i="1"/>
  <c r="BA43" i="3" s="1"/>
  <c r="BA45" i="1"/>
  <c r="AY43" i="3" s="1"/>
  <c r="AW38" i="1"/>
  <c r="AU36" i="3" s="1"/>
  <c r="AU38" i="1"/>
  <c r="AS36" i="3" s="1"/>
  <c r="AS38" i="1"/>
  <c r="AQ36" i="3" s="1"/>
  <c r="AQ38" i="1"/>
  <c r="AO36" i="3" s="1"/>
  <c r="AX38" i="1"/>
  <c r="AV36" i="3" s="1"/>
  <c r="AV38" i="1"/>
  <c r="AT36" i="3" s="1"/>
  <c r="AT38" i="1"/>
  <c r="AR36" i="3" s="1"/>
  <c r="AR38" i="1"/>
  <c r="AP36" i="3" s="1"/>
  <c r="AP38" i="1"/>
  <c r="AN36" i="3" s="1"/>
  <c r="CC328" i="1"/>
  <c r="CB328" i="1"/>
  <c r="CA328" i="1"/>
  <c r="BZ328" i="1"/>
  <c r="BY328" i="1"/>
  <c r="BX328" i="1"/>
  <c r="BW328" i="1"/>
  <c r="BV328" i="1"/>
  <c r="CC426" i="1"/>
  <c r="CB426" i="1"/>
  <c r="CA426" i="1"/>
  <c r="BZ426" i="1"/>
  <c r="BY426" i="1"/>
  <c r="BX426" i="1"/>
  <c r="BW426" i="1"/>
  <c r="BV426" i="1"/>
  <c r="BU426" i="1"/>
  <c r="CC423" i="1"/>
  <c r="CB423" i="1"/>
  <c r="CA423" i="1"/>
  <c r="BZ423" i="1"/>
  <c r="BY423" i="1"/>
  <c r="BX423" i="1"/>
  <c r="BW423" i="1"/>
  <c r="BV423" i="1"/>
  <c r="BU423" i="1"/>
  <c r="BU392" i="1"/>
  <c r="BV392" i="1"/>
  <c r="BW392" i="1"/>
  <c r="BX392" i="1"/>
  <c r="BY392" i="1"/>
  <c r="BZ392" i="1"/>
  <c r="CA392" i="1"/>
  <c r="CB392" i="1"/>
  <c r="CC392" i="1"/>
  <c r="BU398" i="1"/>
  <c r="BV398" i="1"/>
  <c r="BW398" i="1"/>
  <c r="BX398" i="1"/>
  <c r="BY398" i="1"/>
  <c r="BZ398" i="1"/>
  <c r="CA398" i="1"/>
  <c r="CB398" i="1"/>
  <c r="CC398" i="1"/>
  <c r="BU404" i="1"/>
  <c r="BV404" i="1"/>
  <c r="BW404" i="1"/>
  <c r="BX404" i="1"/>
  <c r="BY404" i="1"/>
  <c r="BZ404" i="1"/>
  <c r="CA404" i="1"/>
  <c r="CB404" i="1"/>
  <c r="CC404" i="1"/>
  <c r="CC288" i="1"/>
  <c r="CC327" i="1" s="1"/>
  <c r="CB288" i="1"/>
  <c r="CB327" i="1" s="1"/>
  <c r="CA288" i="1"/>
  <c r="CA327" i="1"/>
  <c r="CA459" i="1" s="1"/>
  <c r="BZ288" i="1"/>
  <c r="BZ327" i="1"/>
  <c r="BZ459" i="1" s="1"/>
  <c r="BZ391" i="1"/>
  <c r="BY288" i="1"/>
  <c r="BY327" i="1" s="1"/>
  <c r="BX288" i="1"/>
  <c r="BX327" i="1" s="1"/>
  <c r="BW288" i="1"/>
  <c r="BW327" i="1"/>
  <c r="BW459" i="1" s="1"/>
  <c r="BV288" i="1"/>
  <c r="BV327" i="1" s="1"/>
  <c r="BD12" i="1"/>
  <c r="BB10" i="3" s="1"/>
  <c r="BD6" i="1"/>
  <c r="BB4" i="3" s="1"/>
  <c r="BG249" i="1"/>
  <c r="BI249" i="1"/>
  <c r="BF249" i="1"/>
  <c r="BH249" i="1"/>
  <c r="BC32" i="1"/>
  <c r="BA30" i="3" s="1"/>
  <c r="BB32" i="1"/>
  <c r="AZ30" i="3" s="1"/>
  <c r="BA32" i="1"/>
  <c r="AY30" i="3" s="1"/>
  <c r="AZ32" i="1"/>
  <c r="AX30" i="3" s="1"/>
  <c r="BD32" i="1"/>
  <c r="BB30" i="3" s="1"/>
  <c r="BE249" i="1"/>
  <c r="AE254" i="1"/>
  <c r="AE252" i="1"/>
  <c r="AE251" i="1"/>
  <c r="BD38" i="1"/>
  <c r="BB36" i="3" s="1"/>
  <c r="BB38" i="1"/>
  <c r="AZ36" i="3" s="1"/>
  <c r="AZ38" i="1"/>
  <c r="AX36" i="3" s="1"/>
  <c r="BC38" i="1"/>
  <c r="BA36" i="3" s="1"/>
  <c r="BA38" i="1"/>
  <c r="AY36" i="3" s="1"/>
  <c r="BU474" i="1"/>
  <c r="BV474" i="1"/>
  <c r="BW474" i="1"/>
  <c r="BX474" i="1"/>
  <c r="BY474" i="1"/>
  <c r="BZ474" i="1"/>
  <c r="CA474" i="1"/>
  <c r="CC474" i="1"/>
  <c r="CB474" i="1"/>
  <c r="BU468" i="1"/>
  <c r="BU470" i="1"/>
  <c r="BU471" i="1"/>
  <c r="BU475" i="1"/>
  <c r="BV266" i="1"/>
  <c r="BV305" i="1" s="1"/>
  <c r="BV437" i="1" s="1"/>
  <c r="BU469" i="1"/>
  <c r="BV476" i="1"/>
  <c r="BU476" i="1"/>
  <c r="BU473" i="1"/>
  <c r="BU472" i="1"/>
  <c r="BV268" i="1"/>
  <c r="BV307" i="1" s="1"/>
  <c r="BV439" i="1" s="1"/>
  <c r="BW268" i="1"/>
  <c r="BW307" i="1" s="1"/>
  <c r="BW439" i="1" s="1"/>
  <c r="BX268" i="1"/>
  <c r="BX307" i="1" s="1"/>
  <c r="BX439" i="1" s="1"/>
  <c r="BV475" i="1"/>
  <c r="BV276" i="1"/>
  <c r="BV315" i="1" s="1"/>
  <c r="BV447" i="1" s="1"/>
  <c r="BV265" i="1"/>
  <c r="BV304" i="1" s="1"/>
  <c r="BV436" i="1" s="1"/>
  <c r="BV277" i="1"/>
  <c r="BV316" i="1" s="1"/>
  <c r="BV448" i="1" s="1"/>
  <c r="BV279" i="1"/>
  <c r="BV318" i="1" s="1"/>
  <c r="BW470" i="1"/>
  <c r="BV470" i="1"/>
  <c r="BW471" i="1"/>
  <c r="BV471" i="1"/>
  <c r="BW282" i="1"/>
  <c r="BW321" i="1" s="1"/>
  <c r="BW453" i="1" s="1"/>
  <c r="BV270" i="1"/>
  <c r="BV309" i="1" s="1"/>
  <c r="BV441" i="1" s="1"/>
  <c r="BV472" i="1"/>
  <c r="BV285" i="1"/>
  <c r="BV324" i="1" s="1"/>
  <c r="BV456" i="1" s="1"/>
  <c r="BV473" i="1"/>
  <c r="BV286" i="1"/>
  <c r="BV325" i="1" s="1"/>
  <c r="BV457" i="1" s="1"/>
  <c r="BV469" i="1"/>
  <c r="BV283" i="1"/>
  <c r="BV322" i="1" s="1"/>
  <c r="BV454" i="1" s="1"/>
  <c r="BV282" i="1"/>
  <c r="BV321" i="1" s="1"/>
  <c r="BV453" i="1" s="1"/>
  <c r="BW475" i="1"/>
  <c r="BX471" i="1"/>
  <c r="BY268" i="1"/>
  <c r="BY307" i="1" s="1"/>
  <c r="BY439" i="1" s="1"/>
  <c r="BX282" i="1"/>
  <c r="BX321" i="1" s="1"/>
  <c r="BX453" i="1" s="1"/>
  <c r="BX475" i="1"/>
  <c r="BW276" i="1"/>
  <c r="BW315" i="1" s="1"/>
  <c r="BW447" i="1" s="1"/>
  <c r="BV271" i="1"/>
  <c r="BV310" i="1" s="1"/>
  <c r="BV442" i="1" s="1"/>
  <c r="BW265" i="1"/>
  <c r="BW304" i="1" s="1"/>
  <c r="BW436" i="1" s="1"/>
  <c r="BV287" i="1"/>
  <c r="BV326" i="1" s="1"/>
  <c r="BV280" i="1"/>
  <c r="BV319" i="1" s="1"/>
  <c r="BV451" i="1" s="1"/>
  <c r="BV274" i="1"/>
  <c r="BV313" i="1" s="1"/>
  <c r="BV445" i="1" s="1"/>
  <c r="BW281" i="1"/>
  <c r="BW320" i="1" s="1"/>
  <c r="BW452" i="1" s="1"/>
  <c r="BV284" i="1"/>
  <c r="BV323" i="1" s="1"/>
  <c r="BV275" i="1"/>
  <c r="BV314" i="1" s="1"/>
  <c r="BV446" i="1" s="1"/>
  <c r="BV281" i="1"/>
  <c r="BV320" i="1" s="1"/>
  <c r="BV452" i="1" s="1"/>
  <c r="BV267" i="1"/>
  <c r="BV306" i="1" s="1"/>
  <c r="BV438" i="1" s="1"/>
  <c r="BY472" i="1"/>
  <c r="BY285" i="1"/>
  <c r="BY324" i="1" s="1"/>
  <c r="BY456" i="1" s="1"/>
  <c r="BX278" i="1"/>
  <c r="BX317" i="1" s="1"/>
  <c r="BX449" i="1" s="1"/>
  <c r="BX473" i="1"/>
  <c r="BX286" i="1"/>
  <c r="BX325" i="1" s="1"/>
  <c r="BX457" i="1" s="1"/>
  <c r="BX472" i="1"/>
  <c r="BX285" i="1"/>
  <c r="BX324" i="1" s="1"/>
  <c r="BX456" i="1" s="1"/>
  <c r="BW278" i="1"/>
  <c r="BW317" i="1" s="1"/>
  <c r="BW449" i="1" s="1"/>
  <c r="BW266" i="1"/>
  <c r="BW305" i="1" s="1"/>
  <c r="BW437" i="1" s="1"/>
  <c r="BW468" i="1"/>
  <c r="BW264" i="1"/>
  <c r="BW272" i="1"/>
  <c r="EZ236" i="1" s="1"/>
  <c r="BW279" i="1"/>
  <c r="BW318" i="1" s="1"/>
  <c r="BW450" i="1" s="1"/>
  <c r="BX265" i="1"/>
  <c r="BX304" i="1" s="1"/>
  <c r="BX436" i="1" s="1"/>
  <c r="BY286" i="1"/>
  <c r="BY325" i="1" s="1"/>
  <c r="BY457" i="1" s="1"/>
  <c r="BY473" i="1"/>
  <c r="BY470" i="1"/>
  <c r="BX470" i="1"/>
  <c r="BW277" i="1"/>
  <c r="BW316" i="1" s="1"/>
  <c r="BW448" i="1" s="1"/>
  <c r="BW286" i="1"/>
  <c r="BW325" i="1" s="1"/>
  <c r="BW457" i="1" s="1"/>
  <c r="BW473" i="1"/>
  <c r="BW472" i="1"/>
  <c r="BW285" i="1"/>
  <c r="BW324" i="1" s="1"/>
  <c r="BW456" i="1" s="1"/>
  <c r="BV278" i="1"/>
  <c r="BV317" i="1" s="1"/>
  <c r="BV449" i="1" s="1"/>
  <c r="BW476" i="1"/>
  <c r="BV273" i="1"/>
  <c r="BV312" i="1" s="1"/>
  <c r="BV444" i="1" s="1"/>
  <c r="BV264" i="1"/>
  <c r="BV468" i="1"/>
  <c r="BV272" i="1"/>
  <c r="EY236" i="1" s="1"/>
  <c r="BZ470" i="1"/>
  <c r="BY475" i="1"/>
  <c r="CA470" i="1"/>
  <c r="BX281" i="1"/>
  <c r="BX320" i="1" s="1"/>
  <c r="BX452" i="1" s="1"/>
  <c r="BY471" i="1"/>
  <c r="BX276" i="1"/>
  <c r="BX315" i="1" s="1"/>
  <c r="BX447" i="1" s="1"/>
  <c r="BY282" i="1"/>
  <c r="BY321" i="1" s="1"/>
  <c r="BY453" i="1" s="1"/>
  <c r="BZ475" i="1"/>
  <c r="BZ268" i="1"/>
  <c r="BZ307" i="1" s="1"/>
  <c r="BZ439" i="1" s="1"/>
  <c r="BX272" i="1"/>
  <c r="FA236" i="1" s="1"/>
  <c r="BW274" i="1"/>
  <c r="BW313" i="1" s="1"/>
  <c r="BW445" i="1" s="1"/>
  <c r="BY265" i="1"/>
  <c r="BY304" i="1" s="1"/>
  <c r="BY436" i="1" s="1"/>
  <c r="BW275" i="1"/>
  <c r="BW314" i="1" s="1"/>
  <c r="BW446" i="1" s="1"/>
  <c r="BW280" i="1"/>
  <c r="BW319" i="1" s="1"/>
  <c r="BW451" i="1" s="1"/>
  <c r="BW287" i="1"/>
  <c r="BW326" i="1" s="1"/>
  <c r="BW458" i="1" s="1"/>
  <c r="BY281" i="1"/>
  <c r="BY320" i="1" s="1"/>
  <c r="BY452" i="1" s="1"/>
  <c r="CA468" i="1"/>
  <c r="CA264" i="1"/>
  <c r="BY278" i="1"/>
  <c r="BY317" i="1" s="1"/>
  <c r="BY449" i="1" s="1"/>
  <c r="BZ264" i="1"/>
  <c r="BZ468" i="1"/>
  <c r="BW283" i="1"/>
  <c r="BW322" i="1" s="1"/>
  <c r="BW454" i="1" s="1"/>
  <c r="BW469" i="1"/>
  <c r="BY468" i="1"/>
  <c r="BY264" i="1"/>
  <c r="BW273" i="1"/>
  <c r="BW312" i="1" s="1"/>
  <c r="BW444" i="1" s="1"/>
  <c r="BW270" i="1"/>
  <c r="BW267" i="1"/>
  <c r="BW306" i="1" s="1"/>
  <c r="BZ265" i="1"/>
  <c r="BZ304" i="1" s="1"/>
  <c r="BZ436" i="1" s="1"/>
  <c r="BZ473" i="1"/>
  <c r="BZ286" i="1"/>
  <c r="BZ325" i="1" s="1"/>
  <c r="BZ457" i="1" s="1"/>
  <c r="BW284" i="1"/>
  <c r="BW323" i="1" s="1"/>
  <c r="BW455" i="1" s="1"/>
  <c r="BX476" i="1"/>
  <c r="BW271" i="1"/>
  <c r="BW310" i="1" s="1"/>
  <c r="BW442" i="1" s="1"/>
  <c r="BX264" i="1"/>
  <c r="BX468" i="1"/>
  <c r="BX279" i="1"/>
  <c r="BX318" i="1" s="1"/>
  <c r="BX450" i="1" s="1"/>
  <c r="BX266" i="1"/>
  <c r="BX305" i="1" s="1"/>
  <c r="BX437" i="1" s="1"/>
  <c r="BX277" i="1"/>
  <c r="BZ471" i="1"/>
  <c r="CA475" i="1"/>
  <c r="CA268" i="1"/>
  <c r="CA307" i="1" s="1"/>
  <c r="CA439" i="1" s="1"/>
  <c r="BZ282" i="1"/>
  <c r="BZ321" i="1" s="1"/>
  <c r="BZ453" i="1" s="1"/>
  <c r="CB470" i="1"/>
  <c r="BY276" i="1"/>
  <c r="BY315" i="1" s="1"/>
  <c r="BY447" i="1" s="1"/>
  <c r="BX280" i="1"/>
  <c r="BX319" i="1" s="1"/>
  <c r="BX451" i="1" s="1"/>
  <c r="BX273" i="1"/>
  <c r="BX312" i="1" s="1"/>
  <c r="BX444" i="1" s="1"/>
  <c r="BX267" i="1"/>
  <c r="BX306" i="1" s="1"/>
  <c r="BX438" i="1" s="1"/>
  <c r="BY277" i="1"/>
  <c r="BY316" i="1" s="1"/>
  <c r="BY448" i="1" s="1"/>
  <c r="BX274" i="1"/>
  <c r="BX313" i="1" s="1"/>
  <c r="BX445" i="1" s="1"/>
  <c r="BY272" i="1"/>
  <c r="BZ279" i="1"/>
  <c r="BZ318" i="1" s="1"/>
  <c r="BZ450" i="1" s="1"/>
  <c r="CA286" i="1"/>
  <c r="CA325" i="1" s="1"/>
  <c r="CA457" i="1" s="1"/>
  <c r="CA473" i="1"/>
  <c r="BZ281" i="1"/>
  <c r="BZ320" i="1" s="1"/>
  <c r="BZ452" i="1" s="1"/>
  <c r="BY266" i="1"/>
  <c r="BY305" i="1" s="1"/>
  <c r="BY437" i="1" s="1"/>
  <c r="BY476" i="1"/>
  <c r="BX275" i="1"/>
  <c r="BX314" i="1" s="1"/>
  <c r="BX446" i="1" s="1"/>
  <c r="BZ472" i="1"/>
  <c r="BZ285" i="1"/>
  <c r="BZ324" i="1" s="1"/>
  <c r="BZ456" i="1" s="1"/>
  <c r="CA265" i="1"/>
  <c r="CA304" i="1" s="1"/>
  <c r="CA436" i="1" s="1"/>
  <c r="BX271" i="1"/>
  <c r="BX310" i="1" s="1"/>
  <c r="BX442" i="1" s="1"/>
  <c r="BX284" i="1"/>
  <c r="BX323" i="1" s="1"/>
  <c r="BX455" i="1" s="1"/>
  <c r="CC472" i="1"/>
  <c r="CB264" i="1"/>
  <c r="CB468" i="1"/>
  <c r="CB472" i="1"/>
  <c r="CB285" i="1"/>
  <c r="CB324" i="1" s="1"/>
  <c r="CB456" i="1" s="1"/>
  <c r="BY279" i="1"/>
  <c r="BY318" i="1" s="1"/>
  <c r="BY450" i="1" s="1"/>
  <c r="BX287" i="1"/>
  <c r="BX326" i="1" s="1"/>
  <c r="BX458" i="1" s="1"/>
  <c r="BX270" i="1"/>
  <c r="BX309" i="1" s="1"/>
  <c r="BX441" i="1" s="1"/>
  <c r="BX469" i="1"/>
  <c r="BX283" i="1"/>
  <c r="BX322" i="1" s="1"/>
  <c r="BX454" i="1" s="1"/>
  <c r="CA472" i="1"/>
  <c r="CA285" i="1"/>
  <c r="CA324" i="1" s="1"/>
  <c r="CA456" i="1" s="1"/>
  <c r="BY275" i="1"/>
  <c r="BY314" i="1" s="1"/>
  <c r="BY446" i="1" s="1"/>
  <c r="BZ278" i="1"/>
  <c r="BZ317" i="1" s="1"/>
  <c r="BZ449" i="1" s="1"/>
  <c r="CA282" i="1"/>
  <c r="CA321" i="1" s="1"/>
  <c r="CA453" i="1" s="1"/>
  <c r="CC285" i="1"/>
  <c r="CC324" i="1" s="1"/>
  <c r="CC456" i="1" s="1"/>
  <c r="CB268" i="1"/>
  <c r="CB307" i="1" s="1"/>
  <c r="CB439" i="1" s="1"/>
  <c r="BZ276" i="1"/>
  <c r="BZ315" i="1" s="1"/>
  <c r="BZ447" i="1" s="1"/>
  <c r="CC470" i="1"/>
  <c r="CA471" i="1"/>
  <c r="BY287" i="1"/>
  <c r="BY326" i="1" s="1"/>
  <c r="BY458" i="1" s="1"/>
  <c r="BY270" i="1"/>
  <c r="BY309" i="1" s="1"/>
  <c r="BY441" i="1" s="1"/>
  <c r="BY267" i="1"/>
  <c r="BZ272" i="1"/>
  <c r="CA281" i="1"/>
  <c r="CA320" i="1" s="1"/>
  <c r="CA452" i="1" s="1"/>
  <c r="BY274" i="1"/>
  <c r="BY313" i="1" s="1"/>
  <c r="BY445" i="1" s="1"/>
  <c r="CA272" i="1"/>
  <c r="FD236" i="1" s="1"/>
  <c r="CA278" i="1"/>
  <c r="CA317" i="1" s="1"/>
  <c r="CA449" i="1" s="1"/>
  <c r="BY284" i="1"/>
  <c r="BY323" i="1" s="1"/>
  <c r="BY455" i="1" s="1"/>
  <c r="BY271" i="1"/>
  <c r="BY310" i="1" s="1"/>
  <c r="BY442" i="1" s="1"/>
  <c r="BZ476" i="1"/>
  <c r="BZ266" i="1"/>
  <c r="BZ305" i="1" s="1"/>
  <c r="BZ437" i="1" s="1"/>
  <c r="CC475" i="1"/>
  <c r="CA276" i="1"/>
  <c r="CA315" i="1" s="1"/>
  <c r="CA447" i="1" s="1"/>
  <c r="BY283" i="1"/>
  <c r="BY322" i="1" s="1"/>
  <c r="BY454" i="1" s="1"/>
  <c r="BY469" i="1"/>
  <c r="BY280" i="1"/>
  <c r="BY319" i="1" s="1"/>
  <c r="BY451" i="1" s="1"/>
  <c r="CA476" i="1"/>
  <c r="BY273" i="1"/>
  <c r="BZ277" i="1"/>
  <c r="BZ316" i="1" s="1"/>
  <c r="BZ448" i="1" s="1"/>
  <c r="CA279" i="1"/>
  <c r="CA318" i="1" s="1"/>
  <c r="CA450" i="1" s="1"/>
  <c r="CB471" i="1"/>
  <c r="CB282" i="1"/>
  <c r="CB321" i="1" s="1"/>
  <c r="CB453" i="1" s="1"/>
  <c r="CA277" i="1"/>
  <c r="CA316" i="1" s="1"/>
  <c r="CA448" i="1" s="1"/>
  <c r="BZ280" i="1"/>
  <c r="BZ319" i="1" s="1"/>
  <c r="BZ451" i="1" s="1"/>
  <c r="BZ273" i="1"/>
  <c r="BZ312" i="1" s="1"/>
  <c r="BZ444" i="1" s="1"/>
  <c r="BZ287" i="1"/>
  <c r="BZ326" i="1" s="1"/>
  <c r="BZ458" i="1" s="1"/>
  <c r="BZ275" i="1"/>
  <c r="BZ314" i="1" s="1"/>
  <c r="BZ446" i="1" s="1"/>
  <c r="CA280" i="1"/>
  <c r="CA319" i="1" s="1"/>
  <c r="CA451" i="1" s="1"/>
  <c r="CB281" i="1"/>
  <c r="CB320" i="1" s="1"/>
  <c r="CB452" i="1" s="1"/>
  <c r="BZ271" i="1"/>
  <c r="BZ310" i="1" s="1"/>
  <c r="BZ442" i="1" s="1"/>
  <c r="BZ469" i="1"/>
  <c r="BZ283" i="1"/>
  <c r="BZ322" i="1" s="1"/>
  <c r="BZ454" i="1" s="1"/>
  <c r="CB475" i="1"/>
  <c r="CB265" i="1"/>
  <c r="CB304" i="1" s="1"/>
  <c r="CB436" i="1" s="1"/>
  <c r="CA266" i="1"/>
  <c r="CA305" i="1" s="1"/>
  <c r="CA437" i="1" s="1"/>
  <c r="CC265" i="1"/>
  <c r="CC304" i="1" s="1"/>
  <c r="CC436" i="1" s="1"/>
  <c r="CC286" i="1"/>
  <c r="CC325" i="1" s="1"/>
  <c r="CC457" i="1" s="1"/>
  <c r="CC473" i="1"/>
  <c r="CB278" i="1"/>
  <c r="CB317" i="1" s="1"/>
  <c r="CB449" i="1" s="1"/>
  <c r="CB272" i="1"/>
  <c r="FE236" i="1" s="1"/>
  <c r="CB476" i="1"/>
  <c r="BZ267" i="1"/>
  <c r="BZ306" i="1" s="1"/>
  <c r="BZ438" i="1" s="1"/>
  <c r="BZ274" i="1"/>
  <c r="BZ313" i="1" s="1"/>
  <c r="BZ445" i="1" s="1"/>
  <c r="CB276" i="1"/>
  <c r="CB315" i="1" s="1"/>
  <c r="CB447" i="1" s="1"/>
  <c r="BZ284" i="1"/>
  <c r="BZ323" i="1" s="1"/>
  <c r="BZ455" i="1" s="1"/>
  <c r="BZ270" i="1"/>
  <c r="CB473" i="1"/>
  <c r="CB286" i="1"/>
  <c r="CB325" i="1" s="1"/>
  <c r="CB457" i="1" s="1"/>
  <c r="CC471" i="1"/>
  <c r="CC282" i="1"/>
  <c r="CC321" i="1" s="1"/>
  <c r="CC453" i="1" s="1"/>
  <c r="CB279" i="1"/>
  <c r="CB318" i="1" s="1"/>
  <c r="CB450" i="1" s="1"/>
  <c r="CA275" i="1"/>
  <c r="CA314" i="1" s="1"/>
  <c r="CA446" i="1" s="1"/>
  <c r="CC281" i="1"/>
  <c r="CA270" i="1"/>
  <c r="CA309" i="1" s="1"/>
  <c r="CA441" i="1" s="1"/>
  <c r="CA274" i="1"/>
  <c r="CB273" i="1"/>
  <c r="CB312" i="1" s="1"/>
  <c r="CB444" i="1" s="1"/>
  <c r="CA273" i="1"/>
  <c r="CA312" i="1" s="1"/>
  <c r="CA444" i="1" s="1"/>
  <c r="CC280" i="1"/>
  <c r="CC319" i="1" s="1"/>
  <c r="CC451" i="1" s="1"/>
  <c r="CB266" i="1"/>
  <c r="CB305" i="1" s="1"/>
  <c r="CB437" i="1" s="1"/>
  <c r="CA283" i="1"/>
  <c r="CA322" i="1" s="1"/>
  <c r="CA454" i="1" s="1"/>
  <c r="CA469" i="1"/>
  <c r="CA267" i="1"/>
  <c r="CA306" i="1" s="1"/>
  <c r="CA438" i="1" s="1"/>
  <c r="CB270" i="1"/>
  <c r="CC279" i="1"/>
  <c r="CC318" i="1" s="1"/>
  <c r="CC450" i="1" s="1"/>
  <c r="CB277" i="1"/>
  <c r="CB316" i="1" s="1"/>
  <c r="CB448" i="1" s="1"/>
  <c r="CC278" i="1"/>
  <c r="CC317" i="1" s="1"/>
  <c r="CC449" i="1" s="1"/>
  <c r="CC276" i="1"/>
  <c r="CC315" i="1" s="1"/>
  <c r="CC447" i="1" s="1"/>
  <c r="CA287" i="1"/>
  <c r="CA326" i="1" s="1"/>
  <c r="CA458" i="1" s="1"/>
  <c r="CA284" i="1"/>
  <c r="CA323" i="1" s="1"/>
  <c r="CA455" i="1" s="1"/>
  <c r="CA271" i="1"/>
  <c r="CB280" i="1"/>
  <c r="CB319" i="1" s="1"/>
  <c r="CB451" i="1" s="1"/>
  <c r="CB274" i="1"/>
  <c r="CB313" i="1" s="1"/>
  <c r="CB445" i="1" s="1"/>
  <c r="CB267" i="1"/>
  <c r="CB306" i="1" s="1"/>
  <c r="CB438" i="1" s="1"/>
  <c r="CC275" i="1"/>
  <c r="CC314" i="1" s="1"/>
  <c r="CC446" i="1" s="1"/>
  <c r="CB287" i="1"/>
  <c r="CB326" i="1" s="1"/>
  <c r="CB458" i="1" s="1"/>
  <c r="CB271" i="1"/>
  <c r="CB310" i="1" s="1"/>
  <c r="CB442" i="1" s="1"/>
  <c r="CB469" i="1"/>
  <c r="CB283" i="1"/>
  <c r="CB322" i="1" s="1"/>
  <c r="CC266" i="1"/>
  <c r="CC305" i="1" s="1"/>
  <c r="CC437" i="1" s="1"/>
  <c r="CB284" i="1"/>
  <c r="CB323" i="1" s="1"/>
  <c r="CB455" i="1" s="1"/>
  <c r="CB275" i="1"/>
  <c r="CB314" i="1" s="1"/>
  <c r="CB446" i="1" s="1"/>
  <c r="CC287" i="1"/>
  <c r="CC326" i="1" s="1"/>
  <c r="CC458" i="1" s="1"/>
  <c r="CC274" i="1"/>
  <c r="CC313" i="1" s="1"/>
  <c r="CC445" i="1" s="1"/>
  <c r="CC283" i="1"/>
  <c r="CC322" i="1" s="1"/>
  <c r="CC454" i="1" s="1"/>
  <c r="CC469" i="1"/>
  <c r="CC284" i="1"/>
  <c r="CC323" i="1" s="1"/>
  <c r="CC455" i="1" s="1"/>
  <c r="CC268" i="1"/>
  <c r="CC307" i="1" s="1"/>
  <c r="CC439" i="1" s="1"/>
  <c r="CC267" i="1"/>
  <c r="CC306" i="1" s="1"/>
  <c r="CC438" i="1" s="1"/>
  <c r="CC468" i="1"/>
  <c r="CC264" i="1"/>
  <c r="BT275" i="1"/>
  <c r="BS275" i="1"/>
  <c r="BR275" i="1"/>
  <c r="BQ275" i="1"/>
  <c r="BP275" i="1"/>
  <c r="BP314" i="1" s="1"/>
  <c r="BO275" i="1"/>
  <c r="BO314" i="1" s="1"/>
  <c r="BN275" i="1"/>
  <c r="BN314" i="1" s="1"/>
  <c r="BM275" i="1"/>
  <c r="BL275" i="1"/>
  <c r="BK275" i="1"/>
  <c r="BJ275" i="1"/>
  <c r="BI275" i="1"/>
  <c r="BH275" i="1"/>
  <c r="BG275" i="1"/>
  <c r="BG314" i="1" s="1"/>
  <c r="BF275" i="1"/>
  <c r="BF314" i="1" s="1"/>
  <c r="BF446" i="1" s="1"/>
  <c r="BE275" i="1"/>
  <c r="M275" i="1"/>
  <c r="L275" i="1"/>
  <c r="K275" i="1"/>
  <c r="J275" i="1"/>
  <c r="I275" i="1"/>
  <c r="H275" i="1"/>
  <c r="G275" i="1"/>
  <c r="F275" i="1"/>
  <c r="E275" i="1"/>
  <c r="D275" i="1"/>
  <c r="BU275" i="1"/>
  <c r="CC476" i="1"/>
  <c r="CC277" i="1"/>
  <c r="CC316" i="1" s="1"/>
  <c r="CC448" i="1" s="1"/>
  <c r="CC270" i="1"/>
  <c r="CC273" i="1"/>
  <c r="CC312" i="1" s="1"/>
  <c r="CC444" i="1" s="1"/>
  <c r="CC272" i="1"/>
  <c r="CC271" i="1"/>
  <c r="CC310" i="1" s="1"/>
  <c r="CC442" i="1" s="1"/>
  <c r="BT426" i="1"/>
  <c r="BS426" i="1"/>
  <c r="BR426" i="1"/>
  <c r="BQ426" i="1"/>
  <c r="BP426" i="1"/>
  <c r="BO426" i="1"/>
  <c r="BN426" i="1"/>
  <c r="BM426" i="1"/>
  <c r="BL426" i="1"/>
  <c r="BK426" i="1"/>
  <c r="BJ426" i="1"/>
  <c r="BI426" i="1"/>
  <c r="BH426" i="1"/>
  <c r="BG426" i="1"/>
  <c r="BF426" i="1"/>
  <c r="BE426" i="1"/>
  <c r="BD426" i="1"/>
  <c r="BC426" i="1"/>
  <c r="BB426" i="1"/>
  <c r="BA426" i="1"/>
  <c r="AZ426" i="1"/>
  <c r="AY426" i="1"/>
  <c r="AX426" i="1"/>
  <c r="AW426" i="1"/>
  <c r="AV426" i="1"/>
  <c r="AU426" i="1"/>
  <c r="AT426" i="1"/>
  <c r="AS426" i="1"/>
  <c r="AR426" i="1"/>
  <c r="AQ426" i="1"/>
  <c r="AP426" i="1"/>
  <c r="AO426" i="1"/>
  <c r="AN426" i="1"/>
  <c r="AM426" i="1"/>
  <c r="AL426" i="1"/>
  <c r="AK426" i="1"/>
  <c r="AJ426" i="1"/>
  <c r="AI426" i="1"/>
  <c r="AH426" i="1"/>
  <c r="AG426" i="1"/>
  <c r="AF426" i="1"/>
  <c r="AE426" i="1"/>
  <c r="AD426" i="1"/>
  <c r="AC426" i="1"/>
  <c r="AB426" i="1"/>
  <c r="AA426" i="1"/>
  <c r="Z426" i="1"/>
  <c r="Y426" i="1"/>
  <c r="X426" i="1"/>
  <c r="W426" i="1"/>
  <c r="V426" i="1"/>
  <c r="U426" i="1"/>
  <c r="T426" i="1"/>
  <c r="S426" i="1"/>
  <c r="R426" i="1"/>
  <c r="Q426" i="1"/>
  <c r="P426" i="1"/>
  <c r="O426" i="1"/>
  <c r="N426" i="1"/>
  <c r="M426" i="1"/>
  <c r="L426" i="1"/>
  <c r="K426" i="1"/>
  <c r="J426" i="1"/>
  <c r="I426" i="1"/>
  <c r="H426" i="1"/>
  <c r="G426" i="1"/>
  <c r="F426" i="1"/>
  <c r="E426" i="1"/>
  <c r="D426" i="1"/>
  <c r="BT423" i="1"/>
  <c r="BS423" i="1"/>
  <c r="BR423" i="1"/>
  <c r="BQ423" i="1"/>
  <c r="BP423" i="1"/>
  <c r="BO423" i="1"/>
  <c r="BN423" i="1"/>
  <c r="BM423" i="1"/>
  <c r="BL423" i="1"/>
  <c r="BK423" i="1"/>
  <c r="BJ423" i="1"/>
  <c r="BI423" i="1"/>
  <c r="BH423" i="1"/>
  <c r="BG423" i="1"/>
  <c r="BF423" i="1"/>
  <c r="BE423" i="1"/>
  <c r="BD423" i="1"/>
  <c r="BC423" i="1"/>
  <c r="BB423" i="1"/>
  <c r="BA423" i="1"/>
  <c r="AZ423" i="1"/>
  <c r="AY423" i="1"/>
  <c r="AX423" i="1"/>
  <c r="AW423" i="1"/>
  <c r="AV423" i="1"/>
  <c r="AU423" i="1"/>
  <c r="AT423" i="1"/>
  <c r="AS423" i="1"/>
  <c r="AR423" i="1"/>
  <c r="AQ423" i="1"/>
  <c r="AP423" i="1"/>
  <c r="AO423" i="1"/>
  <c r="AN423" i="1"/>
  <c r="AM423" i="1"/>
  <c r="AL423" i="1"/>
  <c r="AK423" i="1"/>
  <c r="AJ423" i="1"/>
  <c r="AI423" i="1"/>
  <c r="AH423" i="1"/>
  <c r="AG423" i="1"/>
  <c r="AF423" i="1"/>
  <c r="AE423" i="1"/>
  <c r="AD423" i="1"/>
  <c r="AC423" i="1"/>
  <c r="AB423" i="1"/>
  <c r="AA423" i="1"/>
  <c r="Z423" i="1"/>
  <c r="Y423" i="1"/>
  <c r="X423" i="1"/>
  <c r="W423" i="1"/>
  <c r="V423" i="1"/>
  <c r="U423" i="1"/>
  <c r="T423" i="1"/>
  <c r="S423" i="1"/>
  <c r="R423" i="1"/>
  <c r="Q423" i="1"/>
  <c r="P423" i="1"/>
  <c r="O423" i="1"/>
  <c r="N423" i="1"/>
  <c r="M423" i="1"/>
  <c r="L423" i="1"/>
  <c r="K423" i="1"/>
  <c r="J423" i="1"/>
  <c r="I423" i="1"/>
  <c r="H423" i="1"/>
  <c r="G423" i="1"/>
  <c r="F423" i="1"/>
  <c r="E423" i="1"/>
  <c r="D423" i="1"/>
  <c r="BT404" i="1"/>
  <c r="BS404" i="1"/>
  <c r="BR404" i="1"/>
  <c r="BQ404" i="1"/>
  <c r="BP404" i="1"/>
  <c r="BO404" i="1"/>
  <c r="BN404" i="1"/>
  <c r="BM404" i="1"/>
  <c r="BL404" i="1"/>
  <c r="BK404" i="1"/>
  <c r="BJ404" i="1"/>
  <c r="BI404" i="1"/>
  <c r="BH404" i="1"/>
  <c r="BG404" i="1"/>
  <c r="BF404" i="1"/>
  <c r="BE404" i="1"/>
  <c r="BD404" i="1"/>
  <c r="BC404" i="1"/>
  <c r="BB404" i="1"/>
  <c r="BA404" i="1"/>
  <c r="AZ404" i="1"/>
  <c r="AY404" i="1"/>
  <c r="AX404" i="1"/>
  <c r="AW404" i="1"/>
  <c r="AV404" i="1"/>
  <c r="AU404" i="1"/>
  <c r="AT404" i="1"/>
  <c r="AS404" i="1"/>
  <c r="AR404" i="1"/>
  <c r="AQ404" i="1"/>
  <c r="AP404" i="1"/>
  <c r="AO404" i="1"/>
  <c r="AN404" i="1"/>
  <c r="AM404" i="1"/>
  <c r="AL404" i="1"/>
  <c r="AK404" i="1"/>
  <c r="AJ404" i="1"/>
  <c r="AI404" i="1"/>
  <c r="AH404" i="1"/>
  <c r="AG404" i="1"/>
  <c r="AF404" i="1"/>
  <c r="AE404" i="1"/>
  <c r="AD404" i="1"/>
  <c r="AC404" i="1"/>
  <c r="AB404" i="1"/>
  <c r="AA404" i="1"/>
  <c r="Z404" i="1"/>
  <c r="Y404" i="1"/>
  <c r="X404" i="1"/>
  <c r="W404" i="1"/>
  <c r="V404" i="1"/>
  <c r="U404" i="1"/>
  <c r="T404" i="1"/>
  <c r="S404" i="1"/>
  <c r="R404" i="1"/>
  <c r="Q404" i="1"/>
  <c r="P404" i="1"/>
  <c r="O404" i="1"/>
  <c r="N404" i="1"/>
  <c r="M404" i="1"/>
  <c r="L404" i="1"/>
  <c r="K404" i="1"/>
  <c r="J404" i="1"/>
  <c r="I404" i="1"/>
  <c r="H404" i="1"/>
  <c r="G404" i="1"/>
  <c r="F404" i="1"/>
  <c r="E404" i="1"/>
  <c r="D404" i="1"/>
  <c r="BT398" i="1"/>
  <c r="BS398" i="1"/>
  <c r="BR398" i="1"/>
  <c r="BQ398" i="1"/>
  <c r="BP398" i="1"/>
  <c r="BO398" i="1"/>
  <c r="BN398" i="1"/>
  <c r="BM398" i="1"/>
  <c r="BL398" i="1"/>
  <c r="BK398" i="1"/>
  <c r="BJ398" i="1"/>
  <c r="BI398" i="1"/>
  <c r="BH398" i="1"/>
  <c r="BG398" i="1"/>
  <c r="BF398" i="1"/>
  <c r="BE398" i="1"/>
  <c r="BD398" i="1"/>
  <c r="BC398" i="1"/>
  <c r="BB398" i="1"/>
  <c r="BA398" i="1"/>
  <c r="AZ398" i="1"/>
  <c r="AY398" i="1"/>
  <c r="AX398" i="1"/>
  <c r="AW398" i="1"/>
  <c r="AV398" i="1"/>
  <c r="AU398" i="1"/>
  <c r="AT398" i="1"/>
  <c r="AS398" i="1"/>
  <c r="AR398" i="1"/>
  <c r="AQ398" i="1"/>
  <c r="AP398" i="1"/>
  <c r="AO398" i="1"/>
  <c r="AN398" i="1"/>
  <c r="AM398" i="1"/>
  <c r="AL398" i="1"/>
  <c r="AK398" i="1"/>
  <c r="AJ398" i="1"/>
  <c r="AI398" i="1"/>
  <c r="AH398" i="1"/>
  <c r="AG398" i="1"/>
  <c r="AF398" i="1"/>
  <c r="AE398" i="1"/>
  <c r="AD398" i="1"/>
  <c r="AC398" i="1"/>
  <c r="AB398" i="1"/>
  <c r="AA398" i="1"/>
  <c r="Z398" i="1"/>
  <c r="Y398" i="1"/>
  <c r="X398" i="1"/>
  <c r="W398" i="1"/>
  <c r="V398" i="1"/>
  <c r="U398" i="1"/>
  <c r="T398" i="1"/>
  <c r="S398" i="1"/>
  <c r="R398" i="1"/>
  <c r="Q398" i="1"/>
  <c r="P398" i="1"/>
  <c r="O398" i="1"/>
  <c r="N398" i="1"/>
  <c r="M398" i="1"/>
  <c r="L398" i="1"/>
  <c r="K398" i="1"/>
  <c r="J398" i="1"/>
  <c r="I398" i="1"/>
  <c r="H398" i="1"/>
  <c r="G398" i="1"/>
  <c r="F398" i="1"/>
  <c r="E398" i="1"/>
  <c r="D398" i="1"/>
  <c r="GF236" i="1"/>
  <c r="FN236" i="1"/>
  <c r="FL236" i="1"/>
  <c r="FK236" i="1"/>
  <c r="FK136" i="1"/>
  <c r="BS272" i="1"/>
  <c r="EV236" i="1" s="1"/>
  <c r="BQ272" i="1"/>
  <c r="ET236" i="1" s="1"/>
  <c r="BO272" i="1"/>
  <c r="BM272" i="1"/>
  <c r="EP236" i="1" s="1"/>
  <c r="BK272" i="1"/>
  <c r="EN236" i="1" s="1"/>
  <c r="BI272" i="1"/>
  <c r="EL236" i="1" s="1"/>
  <c r="BG272" i="1"/>
  <c r="EJ236" i="1" s="1"/>
  <c r="BE272" i="1"/>
  <c r="EH236" i="1" s="1"/>
  <c r="BF272" i="1"/>
  <c r="EI236" i="1" s="1"/>
  <c r="BH272" i="1"/>
  <c r="EK236" i="1" s="1"/>
  <c r="BJ272" i="1"/>
  <c r="BL272" i="1"/>
  <c r="EO236" i="1" s="1"/>
  <c r="BN272" i="1"/>
  <c r="EQ236" i="1" s="1"/>
  <c r="BP272" i="1"/>
  <c r="ES236" i="1" s="1"/>
  <c r="BR272" i="1"/>
  <c r="EU236" i="1" s="1"/>
  <c r="BT272" i="1"/>
  <c r="EW236" i="1" s="1"/>
  <c r="BE277" i="1"/>
  <c r="BG277" i="1"/>
  <c r="BI277" i="1"/>
  <c r="BI316" i="1" s="1"/>
  <c r="BI448" i="1" s="1"/>
  <c r="BK277" i="1"/>
  <c r="BK316" i="1" s="1"/>
  <c r="BM277" i="1"/>
  <c r="BM316" i="1" s="1"/>
  <c r="BM448" i="1" s="1"/>
  <c r="BO277" i="1"/>
  <c r="BO316" i="1" s="1"/>
  <c r="BQ277" i="1"/>
  <c r="BS277" i="1"/>
  <c r="BF277" i="1"/>
  <c r="BH277" i="1"/>
  <c r="BJ277" i="1"/>
  <c r="BJ316" i="1" s="1"/>
  <c r="BJ448" i="1" s="1"/>
  <c r="BL277" i="1"/>
  <c r="BL316" i="1" s="1"/>
  <c r="BL448" i="1" s="1"/>
  <c r="BN277" i="1"/>
  <c r="BN316" i="1" s="1"/>
  <c r="BN448" i="1" s="1"/>
  <c r="BP277" i="1"/>
  <c r="BR277" i="1"/>
  <c r="BT277" i="1"/>
  <c r="AE277" i="1"/>
  <c r="AY277" i="1"/>
  <c r="AE272" i="1"/>
  <c r="DH236" i="1" s="1"/>
  <c r="AY272" i="1"/>
  <c r="EB236" i="1" s="1"/>
  <c r="AO277" i="1"/>
  <c r="AO316" i="1" s="1"/>
  <c r="AO448" i="1" s="1"/>
  <c r="AO272" i="1"/>
  <c r="DR236" i="1" s="1"/>
  <c r="BB277" i="1"/>
  <c r="AV277" i="1"/>
  <c r="AR277" i="1"/>
  <c r="AL277" i="1"/>
  <c r="AH277" i="1"/>
  <c r="AH316" i="1" s="1"/>
  <c r="AH448" i="1" s="1"/>
  <c r="BC277" i="1"/>
  <c r="BC316" i="1" s="1"/>
  <c r="BC448" i="1" s="1"/>
  <c r="AW277" i="1"/>
  <c r="AW316" i="1" s="1"/>
  <c r="AW448" i="1" s="1"/>
  <c r="AS277" i="1"/>
  <c r="AM277" i="1"/>
  <c r="AI277" i="1"/>
  <c r="AN277" i="1"/>
  <c r="BB272" i="1"/>
  <c r="EE236" i="1" s="1"/>
  <c r="AT272" i="1"/>
  <c r="DW236" i="1" s="1"/>
  <c r="AN272" i="1"/>
  <c r="DQ236" i="1" s="1"/>
  <c r="AX277" i="1"/>
  <c r="AX316" i="1" s="1"/>
  <c r="AX448" i="1" s="1"/>
  <c r="AV272" i="1"/>
  <c r="DY236" i="1" s="1"/>
  <c r="AH272" i="1"/>
  <c r="DK236" i="1" s="1"/>
  <c r="AW272" i="1"/>
  <c r="DZ236" i="1" s="1"/>
  <c r="AG272" i="1"/>
  <c r="DJ236" i="1" s="1"/>
  <c r="AK272" i="1"/>
  <c r="DN236" i="1" s="1"/>
  <c r="AS272" i="1"/>
  <c r="DV236" i="1" s="1"/>
  <c r="AM272" i="1"/>
  <c r="DP236" i="1" s="1"/>
  <c r="AL272" i="1"/>
  <c r="DO236" i="1" s="1"/>
  <c r="AR272" i="1"/>
  <c r="DU236" i="1" s="1"/>
  <c r="AI272" i="1"/>
  <c r="DL236" i="1" s="1"/>
  <c r="AQ272" i="1"/>
  <c r="DT236" i="1" s="1"/>
  <c r="AU272" i="1"/>
  <c r="DX236" i="1" s="1"/>
  <c r="AT277" i="1"/>
  <c r="AT316" i="1" s="1"/>
  <c r="AT448" i="1" s="1"/>
  <c r="AJ277" i="1"/>
  <c r="AJ316" i="1" s="1"/>
  <c r="AJ448" i="1" s="1"/>
  <c r="BA277" i="1"/>
  <c r="AU277" i="1"/>
  <c r="AU316" i="1" s="1"/>
  <c r="AU448" i="1" s="1"/>
  <c r="AQ277" i="1"/>
  <c r="AK277" i="1"/>
  <c r="AG277" i="1"/>
  <c r="AG316" i="1" s="1"/>
  <c r="AG448" i="1" s="1"/>
  <c r="BD277" i="1"/>
  <c r="BD316" i="1" s="1"/>
  <c r="BD448" i="1" s="1"/>
  <c r="BD272" i="1"/>
  <c r="EG236" i="1" s="1"/>
  <c r="AX272" i="1"/>
  <c r="EA236" i="1" s="1"/>
  <c r="AJ272" i="1"/>
  <c r="DM236" i="1" s="1"/>
  <c r="A1" i="10"/>
  <c r="A1" i="11"/>
  <c r="A235" i="10"/>
  <c r="A234" i="10"/>
  <c r="A233" i="10"/>
  <c r="A232" i="10"/>
  <c r="A231" i="10"/>
  <c r="A230" i="10"/>
  <c r="A229" i="10"/>
  <c r="A228" i="10"/>
  <c r="A227" i="10"/>
  <c r="A226" i="10"/>
  <c r="A225" i="10"/>
  <c r="A224" i="10"/>
  <c r="A223" i="10"/>
  <c r="A222" i="10"/>
  <c r="A221" i="10"/>
  <c r="A220" i="10"/>
  <c r="A219" i="10"/>
  <c r="A218" i="10"/>
  <c r="A217" i="10"/>
  <c r="A216" i="10"/>
  <c r="A215" i="10"/>
  <c r="A214" i="10"/>
  <c r="A213" i="10"/>
  <c r="A212" i="10"/>
  <c r="A211" i="10"/>
  <c r="A210" i="10"/>
  <c r="A209" i="10"/>
  <c r="A208" i="10"/>
  <c r="A207" i="10"/>
  <c r="A206" i="10"/>
  <c r="A205" i="10"/>
  <c r="A204" i="10"/>
  <c r="A203" i="10"/>
  <c r="A202" i="10"/>
  <c r="A201" i="10"/>
  <c r="A200" i="10"/>
  <c r="A199" i="10"/>
  <c r="A198" i="10"/>
  <c r="A197" i="10"/>
  <c r="A196" i="10"/>
  <c r="A195" i="10"/>
  <c r="A194" i="10"/>
  <c r="A193" i="10"/>
  <c r="A192" i="10"/>
  <c r="A191" i="10"/>
  <c r="A190" i="10"/>
  <c r="A189" i="10"/>
  <c r="A188" i="10"/>
  <c r="A187" i="10"/>
  <c r="A186" i="10"/>
  <c r="A185" i="10"/>
  <c r="A184" i="10"/>
  <c r="A183" i="10"/>
  <c r="A182" i="10"/>
  <c r="A181" i="10"/>
  <c r="A180" i="10"/>
  <c r="A179" i="10"/>
  <c r="A178" i="10"/>
  <c r="A177" i="10"/>
  <c r="A176" i="10"/>
  <c r="A175" i="10"/>
  <c r="A174" i="10"/>
  <c r="A173" i="10"/>
  <c r="A172" i="10"/>
  <c r="A171" i="10"/>
  <c r="A170" i="10"/>
  <c r="A169" i="10"/>
  <c r="A168" i="10"/>
  <c r="A167" i="10"/>
  <c r="A166" i="10"/>
  <c r="A165" i="10"/>
  <c r="A164" i="10"/>
  <c r="A163" i="10"/>
  <c r="A162" i="10"/>
  <c r="A161" i="10"/>
  <c r="A160" i="10"/>
  <c r="A159" i="10"/>
  <c r="A158" i="10"/>
  <c r="A157" i="10"/>
  <c r="A156" i="10"/>
  <c r="A155" i="10"/>
  <c r="A154" i="10"/>
  <c r="A153" i="10"/>
  <c r="A152" i="10"/>
  <c r="A151" i="10"/>
  <c r="A150" i="10"/>
  <c r="A149" i="10"/>
  <c r="A148" i="10"/>
  <c r="A147" i="10"/>
  <c r="A146" i="10"/>
  <c r="A145" i="10"/>
  <c r="A144" i="10"/>
  <c r="A143" i="10"/>
  <c r="A142" i="10"/>
  <c r="A141" i="10"/>
  <c r="A140" i="10"/>
  <c r="A139" i="10"/>
  <c r="A138" i="10"/>
  <c r="A137" i="10"/>
  <c r="A136" i="10"/>
  <c r="A135" i="10"/>
  <c r="A134" i="10"/>
  <c r="A133" i="10"/>
  <c r="A132" i="10"/>
  <c r="A131" i="10"/>
  <c r="A130" i="10"/>
  <c r="A129" i="10"/>
  <c r="A128" i="10"/>
  <c r="A127" i="10"/>
  <c r="A126" i="10"/>
  <c r="A125" i="10"/>
  <c r="A124" i="10"/>
  <c r="A123" i="10"/>
  <c r="A122" i="10"/>
  <c r="A121" i="10"/>
  <c r="A120" i="10"/>
  <c r="A119" i="10"/>
  <c r="A118" i="10"/>
  <c r="A117" i="10"/>
  <c r="A116" i="10"/>
  <c r="A115" i="10"/>
  <c r="A114" i="10"/>
  <c r="A113" i="10"/>
  <c r="A112" i="10"/>
  <c r="A111" i="10"/>
  <c r="A110" i="10"/>
  <c r="A109" i="10"/>
  <c r="A108" i="10"/>
  <c r="A107" i="10"/>
  <c r="A106" i="10"/>
  <c r="A105" i="10"/>
  <c r="A104" i="10"/>
  <c r="A103" i="10"/>
  <c r="A102" i="10"/>
  <c r="A101" i="10"/>
  <c r="A100" i="10"/>
  <c r="A99" i="10"/>
  <c r="A98" i="10"/>
  <c r="A97" i="10"/>
  <c r="A95" i="10"/>
  <c r="A94" i="10"/>
  <c r="A93" i="10"/>
  <c r="A92" i="10"/>
  <c r="A91" i="10"/>
  <c r="A90" i="10"/>
  <c r="A89" i="10"/>
  <c r="A88" i="10"/>
  <c r="A87" i="10"/>
  <c r="A86" i="10"/>
  <c r="A85" i="10"/>
  <c r="A84" i="10"/>
  <c r="A83" i="10"/>
  <c r="A82" i="10"/>
  <c r="A81" i="10"/>
  <c r="A80" i="10"/>
  <c r="A79" i="10"/>
  <c r="A78" i="10"/>
  <c r="A77" i="10"/>
  <c r="A76" i="10"/>
  <c r="A75" i="10"/>
  <c r="A74" i="10"/>
  <c r="A73" i="10"/>
  <c r="A72" i="10"/>
  <c r="A71" i="10"/>
  <c r="A70" i="10"/>
  <c r="A69" i="10"/>
  <c r="A68" i="10"/>
  <c r="A67" i="10"/>
  <c r="A66" i="10"/>
  <c r="A65" i="10"/>
  <c r="A64" i="10"/>
  <c r="A63" i="10"/>
  <c r="A62" i="10"/>
  <c r="A61" i="10"/>
  <c r="A60" i="10"/>
  <c r="A59" i="10"/>
  <c r="A58" i="10"/>
  <c r="A57" i="10"/>
  <c r="A56" i="10"/>
  <c r="A55" i="10"/>
  <c r="A54" i="10"/>
  <c r="A53" i="10"/>
  <c r="A52" i="10"/>
  <c r="A51" i="10"/>
  <c r="A50" i="10"/>
  <c r="A48" i="10"/>
  <c r="A47" i="10"/>
  <c r="A46" i="10"/>
  <c r="A45" i="10"/>
  <c r="A44" i="10"/>
  <c r="A43" i="10"/>
  <c r="A42" i="10"/>
  <c r="A41" i="10"/>
  <c r="A40" i="10"/>
  <c r="A39" i="10"/>
  <c r="A38" i="10"/>
  <c r="A37" i="10"/>
  <c r="A36" i="10"/>
  <c r="A35" i="10"/>
  <c r="A34" i="10"/>
  <c r="A33" i="10"/>
  <c r="A32" i="10"/>
  <c r="A31" i="10"/>
  <c r="A30" i="10"/>
  <c r="A29" i="10"/>
  <c r="A28" i="10"/>
  <c r="A27" i="10"/>
  <c r="A26" i="10"/>
  <c r="A25" i="10"/>
  <c r="A24" i="10"/>
  <c r="A23" i="10"/>
  <c r="A22" i="10"/>
  <c r="A21" i="10"/>
  <c r="A20" i="10"/>
  <c r="A19" i="10"/>
  <c r="A18" i="10"/>
  <c r="A17" i="10"/>
  <c r="A16" i="10"/>
  <c r="A15" i="10"/>
  <c r="A14" i="10"/>
  <c r="A13" i="10"/>
  <c r="A12" i="10"/>
  <c r="A11" i="10"/>
  <c r="A10" i="10"/>
  <c r="A9" i="10"/>
  <c r="A8" i="10"/>
  <c r="A7" i="10"/>
  <c r="A6" i="10"/>
  <c r="A5" i="10"/>
  <c r="A4" i="10"/>
  <c r="A3" i="10"/>
  <c r="A2" i="10"/>
  <c r="A235" i="11"/>
  <c r="A234" i="11"/>
  <c r="A233" i="11"/>
  <c r="A232" i="11"/>
  <c r="A231" i="11"/>
  <c r="A230" i="11"/>
  <c r="A229" i="11"/>
  <c r="A228" i="11"/>
  <c r="A227" i="11"/>
  <c r="A226" i="11"/>
  <c r="A225" i="11"/>
  <c r="A224" i="11"/>
  <c r="A223" i="11"/>
  <c r="A222" i="11"/>
  <c r="A221" i="11"/>
  <c r="A220" i="11"/>
  <c r="A219" i="11"/>
  <c r="A218" i="11"/>
  <c r="A217" i="11"/>
  <c r="A216" i="11"/>
  <c r="A215" i="11"/>
  <c r="A214" i="11"/>
  <c r="A213" i="11"/>
  <c r="A212" i="11"/>
  <c r="A211" i="11"/>
  <c r="A210" i="11"/>
  <c r="A209" i="11"/>
  <c r="A208" i="11"/>
  <c r="A207" i="11"/>
  <c r="A206" i="11"/>
  <c r="A205" i="11"/>
  <c r="A204" i="11"/>
  <c r="A203" i="11"/>
  <c r="A202" i="11"/>
  <c r="A201" i="11"/>
  <c r="A200" i="11"/>
  <c r="A199" i="11"/>
  <c r="A198" i="11"/>
  <c r="A197" i="11"/>
  <c r="A196" i="11"/>
  <c r="A195" i="11"/>
  <c r="A194" i="11"/>
  <c r="A193" i="11"/>
  <c r="A192" i="11"/>
  <c r="A191" i="11"/>
  <c r="A190" i="11"/>
  <c r="A189" i="11"/>
  <c r="A188" i="11"/>
  <c r="A187" i="11"/>
  <c r="A186" i="11"/>
  <c r="A185" i="11"/>
  <c r="A184" i="11"/>
  <c r="A183" i="11"/>
  <c r="A182" i="11"/>
  <c r="A181" i="11"/>
  <c r="A180" i="11"/>
  <c r="A179" i="11"/>
  <c r="A178" i="11"/>
  <c r="A177" i="11"/>
  <c r="A176" i="11"/>
  <c r="A175" i="11"/>
  <c r="A174" i="11"/>
  <c r="A173" i="11"/>
  <c r="A172" i="11"/>
  <c r="A171" i="11"/>
  <c r="A170" i="11"/>
  <c r="A169" i="11"/>
  <c r="A168" i="11"/>
  <c r="A167" i="11"/>
  <c r="A166" i="11"/>
  <c r="A165" i="11"/>
  <c r="A164" i="11"/>
  <c r="A163" i="11"/>
  <c r="A162" i="11"/>
  <c r="A161" i="11"/>
  <c r="A160" i="11"/>
  <c r="A159" i="11"/>
  <c r="A158" i="11"/>
  <c r="A157" i="11"/>
  <c r="A156" i="11"/>
  <c r="A155" i="11"/>
  <c r="A154" i="11"/>
  <c r="A153" i="11"/>
  <c r="A152" i="11"/>
  <c r="A151" i="11"/>
  <c r="A150" i="11"/>
  <c r="A149" i="11"/>
  <c r="A148" i="11"/>
  <c r="A147" i="11"/>
  <c r="A146" i="11"/>
  <c r="A145" i="11"/>
  <c r="A144" i="11"/>
  <c r="A143" i="11"/>
  <c r="A142" i="11"/>
  <c r="A141" i="11"/>
  <c r="A140" i="11"/>
  <c r="A139" i="11"/>
  <c r="A138" i="11"/>
  <c r="A137" i="11"/>
  <c r="A136" i="11"/>
  <c r="A135" i="11"/>
  <c r="A134" i="11"/>
  <c r="A133" i="11"/>
  <c r="A132" i="11"/>
  <c r="A131" i="11"/>
  <c r="A130" i="11"/>
  <c r="A129" i="11"/>
  <c r="A128" i="11"/>
  <c r="A127" i="11"/>
  <c r="A126" i="11"/>
  <c r="A125" i="11"/>
  <c r="A124" i="11"/>
  <c r="A123" i="11"/>
  <c r="A122" i="11"/>
  <c r="A121" i="11"/>
  <c r="A120" i="11"/>
  <c r="A119" i="11"/>
  <c r="A118" i="11"/>
  <c r="A117" i="11"/>
  <c r="A116" i="11"/>
  <c r="A115" i="11"/>
  <c r="A114" i="11"/>
  <c r="A113" i="11"/>
  <c r="A112" i="11"/>
  <c r="A111" i="11"/>
  <c r="A110" i="11"/>
  <c r="A109" i="11"/>
  <c r="A108" i="11"/>
  <c r="A107" i="11"/>
  <c r="A106" i="11"/>
  <c r="A105" i="11"/>
  <c r="A104" i="11"/>
  <c r="A103" i="11"/>
  <c r="A102" i="11"/>
  <c r="A101" i="11"/>
  <c r="A100" i="11"/>
  <c r="A99" i="11"/>
  <c r="A98" i="11"/>
  <c r="A97" i="11"/>
  <c r="A95" i="11"/>
  <c r="A94" i="11"/>
  <c r="A93" i="11"/>
  <c r="A92" i="11"/>
  <c r="A91" i="11"/>
  <c r="A90" i="11"/>
  <c r="A89" i="11"/>
  <c r="A88" i="11"/>
  <c r="A87" i="11"/>
  <c r="A86" i="11"/>
  <c r="A85" i="11"/>
  <c r="A84" i="11"/>
  <c r="A83" i="11"/>
  <c r="A82" i="11"/>
  <c r="A81" i="11"/>
  <c r="A80" i="11"/>
  <c r="A79" i="11"/>
  <c r="A78" i="11"/>
  <c r="A77" i="11"/>
  <c r="A76" i="11"/>
  <c r="A75" i="11"/>
  <c r="A74" i="11"/>
  <c r="A73" i="11"/>
  <c r="A72" i="11"/>
  <c r="A71" i="11"/>
  <c r="A70" i="11"/>
  <c r="A69" i="11"/>
  <c r="A68" i="11"/>
  <c r="A67" i="11"/>
  <c r="A66" i="11"/>
  <c r="A65" i="11"/>
  <c r="A64" i="11"/>
  <c r="A63" i="11"/>
  <c r="A62" i="11"/>
  <c r="A61" i="11"/>
  <c r="A60" i="11"/>
  <c r="A59" i="11"/>
  <c r="A58" i="11"/>
  <c r="A57" i="11"/>
  <c r="A56" i="11"/>
  <c r="A55" i="11"/>
  <c r="A54" i="11"/>
  <c r="A53" i="11"/>
  <c r="A52" i="11"/>
  <c r="A51" i="11"/>
  <c r="A50" i="11"/>
  <c r="A48" i="11"/>
  <c r="A47" i="11"/>
  <c r="A46" i="11"/>
  <c r="A45" i="11"/>
  <c r="A44" i="11"/>
  <c r="A43" i="11"/>
  <c r="A42" i="11"/>
  <c r="A41" i="11"/>
  <c r="A40" i="11"/>
  <c r="A39" i="11"/>
  <c r="A38" i="11"/>
  <c r="A37" i="11"/>
  <c r="A36" i="11"/>
  <c r="A35" i="11"/>
  <c r="A34" i="11"/>
  <c r="A33" i="11"/>
  <c r="A32" i="11"/>
  <c r="A31" i="11"/>
  <c r="A30" i="11"/>
  <c r="A29" i="11"/>
  <c r="A28" i="11"/>
  <c r="A27" i="11"/>
  <c r="A26" i="11"/>
  <c r="A25" i="11"/>
  <c r="A24" i="11"/>
  <c r="A23" i="11"/>
  <c r="A22" i="11"/>
  <c r="A21" i="11"/>
  <c r="A20" i="11"/>
  <c r="A19" i="11"/>
  <c r="A18" i="11"/>
  <c r="A17" i="11"/>
  <c r="A16" i="11"/>
  <c r="A15" i="11"/>
  <c r="A14" i="11"/>
  <c r="A13" i="11"/>
  <c r="A12" i="11"/>
  <c r="A11" i="11"/>
  <c r="A10" i="11"/>
  <c r="A9" i="11"/>
  <c r="A8" i="11"/>
  <c r="A7" i="11"/>
  <c r="A6" i="11"/>
  <c r="A5" i="11"/>
  <c r="A4" i="11"/>
  <c r="A3" i="11"/>
  <c r="A2" i="11"/>
  <c r="EN1" i="9"/>
  <c r="EO1" i="9"/>
  <c r="EP1" i="9"/>
  <c r="EQ1" i="9"/>
  <c r="ER1" i="9"/>
  <c r="ES1" i="9"/>
  <c r="ET1" i="9"/>
  <c r="EU1" i="9"/>
  <c r="EV1" i="9"/>
  <c r="EW1" i="9"/>
  <c r="EX1" i="9"/>
  <c r="EY1" i="9"/>
  <c r="EZ1" i="9"/>
  <c r="FA1" i="9"/>
  <c r="FB1" i="9"/>
  <c r="EN1" i="8"/>
  <c r="EO1" i="8"/>
  <c r="EP1" i="8"/>
  <c r="EQ1" i="8"/>
  <c r="ER1" i="8"/>
  <c r="ES1" i="8"/>
  <c r="ET1" i="8"/>
  <c r="EU1" i="8"/>
  <c r="EV1" i="8"/>
  <c r="EW1" i="8"/>
  <c r="EX1" i="8"/>
  <c r="EY1" i="8"/>
  <c r="EZ1" i="8"/>
  <c r="FA1" i="8"/>
  <c r="FB1" i="8"/>
  <c r="EN1" i="6"/>
  <c r="EO1" i="6"/>
  <c r="EP1" i="6"/>
  <c r="EQ1" i="6"/>
  <c r="ER1" i="6"/>
  <c r="ES1" i="6"/>
  <c r="ET1" i="6"/>
  <c r="EU1" i="6"/>
  <c r="EV1" i="6"/>
  <c r="EW1" i="6"/>
  <c r="EX1" i="6"/>
  <c r="EY1" i="6"/>
  <c r="EZ1" i="6"/>
  <c r="FA1" i="6"/>
  <c r="FB1" i="6"/>
  <c r="EN1" i="7"/>
  <c r="EO1" i="7"/>
  <c r="EP1" i="7"/>
  <c r="EQ1" i="7"/>
  <c r="ER1" i="7"/>
  <c r="ES1" i="7"/>
  <c r="ET1" i="7"/>
  <c r="EU1" i="7"/>
  <c r="EV1" i="7"/>
  <c r="EW1" i="7"/>
  <c r="EX1" i="7"/>
  <c r="EY1" i="7"/>
  <c r="EZ1" i="7"/>
  <c r="FA1" i="7"/>
  <c r="FB1" i="7"/>
  <c r="BU328" i="1"/>
  <c r="BU288" i="1"/>
  <c r="BU327" i="1" s="1"/>
  <c r="BT288" i="1"/>
  <c r="BT281" i="1"/>
  <c r="BT320" i="1" s="1"/>
  <c r="BT267" i="1"/>
  <c r="BT306" i="1" s="1"/>
  <c r="BT438" i="1" s="1"/>
  <c r="BT268" i="1"/>
  <c r="BT307" i="1" s="1"/>
  <c r="BT284" i="1"/>
  <c r="BT323" i="1" s="1"/>
  <c r="BT271" i="1"/>
  <c r="BT310" i="1" s="1"/>
  <c r="BT283" i="1"/>
  <c r="BT322" i="1" s="1"/>
  <c r="BT454" i="1" s="1"/>
  <c r="BT278" i="1"/>
  <c r="BT317" i="1" s="1"/>
  <c r="BT276" i="1"/>
  <c r="BT315" i="1" s="1"/>
  <c r="BT270" i="1"/>
  <c r="BT309" i="1" s="1"/>
  <c r="BT274" i="1"/>
  <c r="BT313" i="1" s="1"/>
  <c r="BT280" i="1"/>
  <c r="BT287" i="1"/>
  <c r="BT326" i="1" s="1"/>
  <c r="BT273" i="1"/>
  <c r="BT312" i="1" s="1"/>
  <c r="BT279" i="1"/>
  <c r="BT318" i="1" s="1"/>
  <c r="BT450" i="1" s="1"/>
  <c r="BT264" i="1"/>
  <c r="BT285" i="1"/>
  <c r="BT324" i="1" s="1"/>
  <c r="BT286" i="1"/>
  <c r="BT325" i="1" s="1"/>
  <c r="BT389" i="1" s="1"/>
  <c r="BT282" i="1"/>
  <c r="BT266" i="1"/>
  <c r="BT305" i="1" s="1"/>
  <c r="BT265" i="1"/>
  <c r="A97" i="3"/>
  <c r="A95" i="3"/>
  <c r="BU277" i="1"/>
  <c r="BU272" i="1"/>
  <c r="BU278" i="1"/>
  <c r="BU317" i="1" s="1"/>
  <c r="BU449" i="1" s="1"/>
  <c r="BU264" i="1"/>
  <c r="BU281" i="1"/>
  <c r="BU320" i="1" s="1"/>
  <c r="BU452" i="1" s="1"/>
  <c r="BU267" i="1"/>
  <c r="BU306" i="1" s="1"/>
  <c r="BU279" i="1"/>
  <c r="BU318" i="1" s="1"/>
  <c r="BU450" i="1" s="1"/>
  <c r="BU273" i="1"/>
  <c r="BU287" i="1"/>
  <c r="BU326" i="1" s="1"/>
  <c r="BU458" i="1" s="1"/>
  <c r="BU276" i="1"/>
  <c r="BU315" i="1" s="1"/>
  <c r="BU447" i="1" s="1"/>
  <c r="BU265" i="1"/>
  <c r="BU304" i="1" s="1"/>
  <c r="BU436" i="1" s="1"/>
  <c r="BU270" i="1"/>
  <c r="BU309" i="1" s="1"/>
  <c r="BU441" i="1" s="1"/>
  <c r="BU266" i="1"/>
  <c r="BU305" i="1" s="1"/>
  <c r="BU282" i="1"/>
  <c r="BU321" i="1" s="1"/>
  <c r="BU453" i="1" s="1"/>
  <c r="BU286" i="1"/>
  <c r="BU325" i="1" s="1"/>
  <c r="BU457" i="1" s="1"/>
  <c r="BU280" i="1"/>
  <c r="BU319" i="1" s="1"/>
  <c r="BU285" i="1"/>
  <c r="BU324" i="1" s="1"/>
  <c r="BU456" i="1" s="1"/>
  <c r="BU283" i="1"/>
  <c r="BU322" i="1" s="1"/>
  <c r="BU454" i="1" s="1"/>
  <c r="BU271" i="1"/>
  <c r="BU310" i="1" s="1"/>
  <c r="BU284" i="1"/>
  <c r="BU323" i="1" s="1"/>
  <c r="BU455" i="1" s="1"/>
  <c r="BU268" i="1"/>
  <c r="BU307" i="1" s="1"/>
  <c r="BU439" i="1" s="1"/>
  <c r="BU274" i="1"/>
  <c r="BU313" i="1" s="1"/>
  <c r="BU445" i="1" s="1"/>
  <c r="EG2" i="6"/>
  <c r="EF2" i="6"/>
  <c r="EE2" i="6"/>
  <c r="ED2" i="6"/>
  <c r="EC2" i="6"/>
  <c r="EB2" i="6"/>
  <c r="EA2" i="6"/>
  <c r="DZ2" i="6"/>
  <c r="DY2" i="6"/>
  <c r="DX2" i="6"/>
  <c r="DW2" i="6"/>
  <c r="DV2" i="6"/>
  <c r="DU2" i="6"/>
  <c r="DT2" i="6"/>
  <c r="DS2" i="6"/>
  <c r="DR2" i="6"/>
  <c r="DQ2" i="6"/>
  <c r="DP2" i="6"/>
  <c r="DO2" i="6"/>
  <c r="DN2" i="6"/>
  <c r="DM2" i="6"/>
  <c r="DL2" i="6"/>
  <c r="DK2" i="6"/>
  <c r="DJ2" i="6"/>
  <c r="DI2" i="6"/>
  <c r="DH2" i="6"/>
  <c r="DG2" i="6"/>
  <c r="DF2" i="6"/>
  <c r="DE2" i="6"/>
  <c r="DD2" i="6"/>
  <c r="DC2" i="6"/>
  <c r="DB2" i="6"/>
  <c r="DA2" i="6"/>
  <c r="CZ2" i="6"/>
  <c r="CY2" i="6"/>
  <c r="CX2" i="6"/>
  <c r="CW2" i="6"/>
  <c r="CV2" i="6"/>
  <c r="CU2" i="6"/>
  <c r="CT2" i="6"/>
  <c r="CS2" i="6"/>
  <c r="CR2" i="6"/>
  <c r="CQ2" i="6"/>
  <c r="CP2" i="6"/>
  <c r="CO2" i="6"/>
  <c r="CN2" i="6"/>
  <c r="CM2" i="6"/>
  <c r="CL2" i="6"/>
  <c r="CK2" i="6"/>
  <c r="CJ2" i="6"/>
  <c r="CI2" i="6"/>
  <c r="CH2" i="6"/>
  <c r="CG2" i="6"/>
  <c r="CF2" i="6"/>
  <c r="CE2" i="6"/>
  <c r="CD2" i="6"/>
  <c r="CC2" i="6"/>
  <c r="EG2" i="8"/>
  <c r="EF2" i="8"/>
  <c r="EE2" i="8"/>
  <c r="ED2" i="8"/>
  <c r="EC2" i="8"/>
  <c r="EB2" i="8"/>
  <c r="EA2" i="8"/>
  <c r="DZ2" i="8"/>
  <c r="DY2" i="8"/>
  <c r="DX2" i="8"/>
  <c r="DW2" i="8"/>
  <c r="DV2" i="8"/>
  <c r="DU2" i="8"/>
  <c r="DT2" i="8"/>
  <c r="DS2" i="8"/>
  <c r="DR2" i="8"/>
  <c r="DQ2" i="8"/>
  <c r="DP2" i="8"/>
  <c r="DO2" i="8"/>
  <c r="DN2" i="8"/>
  <c r="DM2" i="8"/>
  <c r="DL2" i="8"/>
  <c r="DK2" i="8"/>
  <c r="DJ2" i="8"/>
  <c r="DI2" i="8"/>
  <c r="DH2" i="8"/>
  <c r="DG2" i="8"/>
  <c r="DF2" i="8"/>
  <c r="DE2" i="8"/>
  <c r="DD2" i="8"/>
  <c r="DC2" i="8"/>
  <c r="DB2" i="8"/>
  <c r="DA2" i="8"/>
  <c r="CZ2" i="8"/>
  <c r="CY2" i="8"/>
  <c r="CX2" i="8"/>
  <c r="CW2" i="8"/>
  <c r="CV2" i="8"/>
  <c r="EG2" i="9"/>
  <c r="EF2" i="9"/>
  <c r="EE2" i="9"/>
  <c r="ED2" i="9"/>
  <c r="EC2" i="9"/>
  <c r="EB2" i="9"/>
  <c r="EA2" i="9"/>
  <c r="DZ2" i="9"/>
  <c r="DY2" i="9"/>
  <c r="DX2" i="9"/>
  <c r="DW2" i="9"/>
  <c r="DV2" i="9"/>
  <c r="DU2" i="9"/>
  <c r="DT2" i="9"/>
  <c r="DS2" i="9"/>
  <c r="DR2" i="9"/>
  <c r="DQ2" i="9"/>
  <c r="DP2" i="9"/>
  <c r="DO2" i="9"/>
  <c r="DN2" i="9"/>
  <c r="DM2" i="9"/>
  <c r="DL2" i="9"/>
  <c r="DK2" i="9"/>
  <c r="DJ2" i="9"/>
  <c r="DI2" i="9"/>
  <c r="DH2" i="9"/>
  <c r="DG2" i="9"/>
  <c r="DF2" i="9"/>
  <c r="DE2" i="9"/>
  <c r="DD2" i="9"/>
  <c r="DC2" i="9"/>
  <c r="DB2" i="9"/>
  <c r="DA2" i="9"/>
  <c r="CZ2" i="9"/>
  <c r="CY2" i="9"/>
  <c r="CX2" i="9"/>
  <c r="CW2" i="9"/>
  <c r="CV2" i="9"/>
  <c r="CU2" i="9"/>
  <c r="CT2" i="9"/>
  <c r="CS2" i="9"/>
  <c r="CR2" i="9"/>
  <c r="CQ2" i="9"/>
  <c r="CP2" i="9"/>
  <c r="CO2" i="9"/>
  <c r="CN2" i="9"/>
  <c r="CM2" i="9"/>
  <c r="CL2" i="9"/>
  <c r="CK2" i="9"/>
  <c r="CJ2" i="9"/>
  <c r="CI2" i="9"/>
  <c r="CH2" i="9"/>
  <c r="CG2" i="9"/>
  <c r="CF2" i="9"/>
  <c r="CE2" i="9"/>
  <c r="CD2" i="9"/>
  <c r="CC2" i="9"/>
  <c r="EE1" i="9"/>
  <c r="EF1" i="9"/>
  <c r="EG1" i="9"/>
  <c r="EH1" i="9"/>
  <c r="EI1" i="9"/>
  <c r="EJ1" i="9"/>
  <c r="EK1" i="9"/>
  <c r="EL1" i="9"/>
  <c r="EE1" i="8"/>
  <c r="EF1" i="8"/>
  <c r="EG1" i="8"/>
  <c r="EH1" i="8"/>
  <c r="EI1" i="8"/>
  <c r="EJ1" i="8"/>
  <c r="EK1" i="8"/>
  <c r="EL1" i="8"/>
  <c r="EE1" i="6"/>
  <c r="EF1" i="6"/>
  <c r="EG1" i="6"/>
  <c r="EH1" i="6"/>
  <c r="EI1" i="6"/>
  <c r="EJ1" i="6"/>
  <c r="EK1" i="6"/>
  <c r="EL1" i="6"/>
  <c r="A235" i="9"/>
  <c r="A234" i="9"/>
  <c r="A233" i="9"/>
  <c r="A232" i="9"/>
  <c r="A231" i="9"/>
  <c r="A230" i="9"/>
  <c r="A229" i="9"/>
  <c r="A228" i="9"/>
  <c r="A227" i="9"/>
  <c r="A226" i="9"/>
  <c r="A225" i="9"/>
  <c r="A224" i="9"/>
  <c r="A223" i="9"/>
  <c r="A222" i="9"/>
  <c r="A221" i="9"/>
  <c r="A220" i="9"/>
  <c r="A219" i="9"/>
  <c r="A218" i="9"/>
  <c r="A217" i="9"/>
  <c r="A216" i="9"/>
  <c r="A215" i="9"/>
  <c r="A214" i="9"/>
  <c r="A213" i="9"/>
  <c r="A212" i="9"/>
  <c r="A211" i="9"/>
  <c r="A210" i="9"/>
  <c r="A209" i="9"/>
  <c r="A208" i="9"/>
  <c r="A207" i="9"/>
  <c r="A206" i="9"/>
  <c r="A205" i="9"/>
  <c r="A204" i="9"/>
  <c r="A203" i="9"/>
  <c r="A202" i="9"/>
  <c r="A201" i="9"/>
  <c r="A200" i="9"/>
  <c r="A199" i="9"/>
  <c r="A198" i="9"/>
  <c r="A197" i="9"/>
  <c r="A196" i="9"/>
  <c r="A195" i="9"/>
  <c r="A194" i="9"/>
  <c r="A193" i="9"/>
  <c r="A192" i="9"/>
  <c r="A191" i="9"/>
  <c r="A190" i="9"/>
  <c r="A189" i="9"/>
  <c r="A188" i="9"/>
  <c r="A187" i="9"/>
  <c r="A186" i="9"/>
  <c r="A185" i="9"/>
  <c r="A184" i="9"/>
  <c r="A183" i="9"/>
  <c r="A182" i="9"/>
  <c r="A181" i="9"/>
  <c r="A180" i="9"/>
  <c r="A179" i="9"/>
  <c r="A178" i="9"/>
  <c r="A177" i="9"/>
  <c r="A176" i="9"/>
  <c r="A175" i="9"/>
  <c r="A174" i="9"/>
  <c r="A173" i="9"/>
  <c r="A172" i="9"/>
  <c r="A171" i="9"/>
  <c r="A170" i="9"/>
  <c r="A169" i="9"/>
  <c r="A168" i="9"/>
  <c r="A167" i="9"/>
  <c r="A166" i="9"/>
  <c r="A165" i="9"/>
  <c r="A164" i="9"/>
  <c r="A163" i="9"/>
  <c r="A162" i="9"/>
  <c r="A161" i="9"/>
  <c r="A160" i="9"/>
  <c r="A159" i="9"/>
  <c r="A158" i="9"/>
  <c r="A157" i="9"/>
  <c r="A156" i="9"/>
  <c r="A155" i="9"/>
  <c r="A154" i="9"/>
  <c r="A153" i="9"/>
  <c r="A152" i="9"/>
  <c r="A151" i="9"/>
  <c r="A150" i="9"/>
  <c r="A149" i="9"/>
  <c r="A148" i="9"/>
  <c r="A147" i="9"/>
  <c r="A146" i="9"/>
  <c r="A145" i="9"/>
  <c r="A144" i="9"/>
  <c r="A143" i="9"/>
  <c r="A142" i="9"/>
  <c r="A141" i="9"/>
  <c r="A140" i="9"/>
  <c r="A139" i="9"/>
  <c r="A138" i="9"/>
  <c r="A137" i="9"/>
  <c r="A136" i="9"/>
  <c r="A135" i="9"/>
  <c r="A134" i="9"/>
  <c r="A133" i="9"/>
  <c r="A132" i="9"/>
  <c r="A131" i="9"/>
  <c r="A130" i="9"/>
  <c r="A129" i="9"/>
  <c r="A128" i="9"/>
  <c r="A127" i="9"/>
  <c r="A126" i="9"/>
  <c r="A125" i="9"/>
  <c r="A124" i="9"/>
  <c r="A123" i="9"/>
  <c r="A122" i="9"/>
  <c r="A121" i="9"/>
  <c r="A120" i="9"/>
  <c r="A119" i="9"/>
  <c r="A118" i="9"/>
  <c r="A117" i="9"/>
  <c r="A116" i="9"/>
  <c r="A115" i="9"/>
  <c r="A114" i="9"/>
  <c r="A113" i="9"/>
  <c r="A112" i="9"/>
  <c r="A111" i="9"/>
  <c r="A110" i="9"/>
  <c r="A109" i="9"/>
  <c r="A108" i="9"/>
  <c r="A107" i="9"/>
  <c r="A106" i="9"/>
  <c r="A105" i="9"/>
  <c r="A104" i="9"/>
  <c r="A103" i="9"/>
  <c r="A102" i="9"/>
  <c r="A101" i="9"/>
  <c r="A100" i="9"/>
  <c r="A99" i="9"/>
  <c r="A98" i="9"/>
  <c r="A97" i="9"/>
  <c r="A95" i="9"/>
  <c r="A94" i="9"/>
  <c r="A93" i="9"/>
  <c r="A92" i="9"/>
  <c r="A91" i="9"/>
  <c r="A90" i="9"/>
  <c r="A89" i="9"/>
  <c r="A88" i="9"/>
  <c r="A87" i="9"/>
  <c r="A86" i="9"/>
  <c r="A85" i="9"/>
  <c r="A84" i="9"/>
  <c r="A83" i="9"/>
  <c r="A82" i="9"/>
  <c r="A81" i="9"/>
  <c r="A80" i="9"/>
  <c r="A79" i="9"/>
  <c r="A78" i="9"/>
  <c r="A77" i="9"/>
  <c r="A76" i="9"/>
  <c r="A75" i="9"/>
  <c r="A74" i="9"/>
  <c r="A73" i="9"/>
  <c r="A72" i="9"/>
  <c r="A71" i="9"/>
  <c r="A70" i="9"/>
  <c r="A69" i="9"/>
  <c r="A68" i="9"/>
  <c r="A67" i="9"/>
  <c r="A66" i="9"/>
  <c r="A65" i="9"/>
  <c r="A64" i="9"/>
  <c r="A63" i="9"/>
  <c r="A62" i="9"/>
  <c r="A61" i="9"/>
  <c r="A60" i="9"/>
  <c r="A59" i="9"/>
  <c r="A58" i="9"/>
  <c r="A57" i="9"/>
  <c r="A56" i="9"/>
  <c r="A55" i="9"/>
  <c r="A54" i="9"/>
  <c r="A53" i="9"/>
  <c r="A52" i="9"/>
  <c r="A51" i="9"/>
  <c r="A50" i="9"/>
  <c r="A48" i="9"/>
  <c r="A47" i="9"/>
  <c r="A46" i="9"/>
  <c r="A45" i="9"/>
  <c r="A44" i="9"/>
  <c r="A43" i="9"/>
  <c r="A42" i="9"/>
  <c r="A41" i="9"/>
  <c r="A40" i="9"/>
  <c r="A39" i="9"/>
  <c r="A38" i="9"/>
  <c r="A37" i="9"/>
  <c r="A36" i="9"/>
  <c r="A35" i="9"/>
  <c r="A34" i="9"/>
  <c r="A33" i="9"/>
  <c r="A32" i="9"/>
  <c r="A31" i="9"/>
  <c r="A30" i="9"/>
  <c r="A29" i="9"/>
  <c r="A28" i="9"/>
  <c r="A27" i="9"/>
  <c r="A26" i="9"/>
  <c r="A25" i="9"/>
  <c r="A24" i="9"/>
  <c r="A23" i="9"/>
  <c r="A22" i="9"/>
  <c r="A21" i="9"/>
  <c r="A20" i="9"/>
  <c r="A19" i="9"/>
  <c r="A18" i="9"/>
  <c r="A17" i="9"/>
  <c r="A16" i="9"/>
  <c r="A15" i="9"/>
  <c r="A14" i="9"/>
  <c r="A13" i="9"/>
  <c r="A12" i="9"/>
  <c r="A11" i="9"/>
  <c r="A10" i="9"/>
  <c r="A9" i="9"/>
  <c r="A8" i="9"/>
  <c r="A7" i="9"/>
  <c r="A6" i="9"/>
  <c r="A235" i="8"/>
  <c r="A234" i="8"/>
  <c r="A233" i="8"/>
  <c r="A232" i="8"/>
  <c r="A231" i="8"/>
  <c r="A230" i="8"/>
  <c r="A229" i="8"/>
  <c r="A228" i="8"/>
  <c r="A227" i="8"/>
  <c r="A226" i="8"/>
  <c r="A225" i="8"/>
  <c r="A224" i="8"/>
  <c r="A223" i="8"/>
  <c r="A222" i="8"/>
  <c r="A221" i="8"/>
  <c r="A220" i="8"/>
  <c r="A219" i="8"/>
  <c r="A218" i="8"/>
  <c r="A217" i="8"/>
  <c r="A216" i="8"/>
  <c r="A215" i="8"/>
  <c r="A214" i="8"/>
  <c r="A213" i="8"/>
  <c r="A212" i="8"/>
  <c r="A211" i="8"/>
  <c r="A210" i="8"/>
  <c r="A209" i="8"/>
  <c r="A208" i="8"/>
  <c r="A207" i="8"/>
  <c r="A206" i="8"/>
  <c r="A205" i="8"/>
  <c r="A204" i="8"/>
  <c r="A203" i="8"/>
  <c r="A202" i="8"/>
  <c r="A201" i="8"/>
  <c r="A200" i="8"/>
  <c r="A199" i="8"/>
  <c r="A198" i="8"/>
  <c r="A197" i="8"/>
  <c r="A196" i="8"/>
  <c r="A195" i="8"/>
  <c r="A194" i="8"/>
  <c r="A193" i="8"/>
  <c r="A192" i="8"/>
  <c r="A191" i="8"/>
  <c r="A190" i="8"/>
  <c r="A189" i="8"/>
  <c r="A188" i="8"/>
  <c r="A187" i="8"/>
  <c r="A186" i="8"/>
  <c r="A185" i="8"/>
  <c r="A184" i="8"/>
  <c r="A183" i="8"/>
  <c r="A182" i="8"/>
  <c r="A181" i="8"/>
  <c r="A180" i="8"/>
  <c r="A179" i="8"/>
  <c r="A178" i="8"/>
  <c r="A177" i="8"/>
  <c r="A176" i="8"/>
  <c r="A175" i="8"/>
  <c r="A174" i="8"/>
  <c r="A173" i="8"/>
  <c r="A172" i="8"/>
  <c r="A171" i="8"/>
  <c r="A170" i="8"/>
  <c r="A169" i="8"/>
  <c r="A168" i="8"/>
  <c r="A167" i="8"/>
  <c r="A166" i="8"/>
  <c r="A165" i="8"/>
  <c r="A164" i="8"/>
  <c r="A163" i="8"/>
  <c r="A162" i="8"/>
  <c r="A161" i="8"/>
  <c r="A160" i="8"/>
  <c r="A159" i="8"/>
  <c r="A158" i="8"/>
  <c r="A157" i="8"/>
  <c r="A156" i="8"/>
  <c r="A155" i="8"/>
  <c r="A154" i="8"/>
  <c r="A153" i="8"/>
  <c r="A152" i="8"/>
  <c r="A151" i="8"/>
  <c r="A150" i="8"/>
  <c r="A149" i="8"/>
  <c r="A148" i="8"/>
  <c r="A147" i="8"/>
  <c r="A146" i="8"/>
  <c r="A145" i="8"/>
  <c r="A144" i="8"/>
  <c r="A143" i="8"/>
  <c r="A142" i="8"/>
  <c r="A141" i="8"/>
  <c r="A140" i="8"/>
  <c r="A139" i="8"/>
  <c r="A138" i="8"/>
  <c r="A137" i="8"/>
  <c r="A136" i="8"/>
  <c r="A135" i="8"/>
  <c r="A134" i="8"/>
  <c r="A133" i="8"/>
  <c r="A132" i="8"/>
  <c r="A131" i="8"/>
  <c r="A130" i="8"/>
  <c r="A129" i="8"/>
  <c r="A128" i="8"/>
  <c r="A127" i="8"/>
  <c r="A126" i="8"/>
  <c r="A125" i="8"/>
  <c r="A124" i="8"/>
  <c r="A123" i="8"/>
  <c r="A122" i="8"/>
  <c r="A121" i="8"/>
  <c r="A120" i="8"/>
  <c r="A119" i="8"/>
  <c r="A118" i="8"/>
  <c r="A117" i="8"/>
  <c r="A116" i="8"/>
  <c r="A115" i="8"/>
  <c r="A114" i="8"/>
  <c r="A113" i="8"/>
  <c r="A112" i="8"/>
  <c r="A111" i="8"/>
  <c r="A110" i="8"/>
  <c r="A109" i="8"/>
  <c r="A108" i="8"/>
  <c r="A107" i="8"/>
  <c r="A106" i="8"/>
  <c r="A105" i="8"/>
  <c r="A104" i="8"/>
  <c r="A103" i="8"/>
  <c r="A102" i="8"/>
  <c r="A101" i="8"/>
  <c r="A100" i="8"/>
  <c r="A99" i="8"/>
  <c r="A98" i="8"/>
  <c r="A97" i="8"/>
  <c r="A95" i="8"/>
  <c r="A94" i="8"/>
  <c r="A93" i="8"/>
  <c r="A92" i="8"/>
  <c r="A91" i="8"/>
  <c r="A90" i="8"/>
  <c r="A89" i="8"/>
  <c r="A88" i="8"/>
  <c r="A87" i="8"/>
  <c r="A86" i="8"/>
  <c r="A85" i="8"/>
  <c r="A84" i="8"/>
  <c r="A83" i="8"/>
  <c r="A82" i="8"/>
  <c r="A81" i="8"/>
  <c r="A80" i="8"/>
  <c r="A79" i="8"/>
  <c r="A78" i="8"/>
  <c r="A77" i="8"/>
  <c r="A76" i="8"/>
  <c r="A75" i="8"/>
  <c r="A74" i="8"/>
  <c r="A73" i="8"/>
  <c r="A72" i="8"/>
  <c r="A71" i="8"/>
  <c r="A70" i="8"/>
  <c r="A69" i="8"/>
  <c r="A68" i="8"/>
  <c r="A67" i="8"/>
  <c r="A66" i="8"/>
  <c r="A65" i="8"/>
  <c r="A64" i="8"/>
  <c r="A63" i="8"/>
  <c r="A62" i="8"/>
  <c r="A61" i="8"/>
  <c r="A60" i="8"/>
  <c r="A59" i="8"/>
  <c r="A58" i="8"/>
  <c r="A57" i="8"/>
  <c r="A56" i="8"/>
  <c r="A55" i="8"/>
  <c r="A54" i="8"/>
  <c r="A53" i="8"/>
  <c r="A52" i="8"/>
  <c r="A51" i="8"/>
  <c r="A50" i="8"/>
  <c r="A48" i="8"/>
  <c r="A47" i="8"/>
  <c r="A46" i="8"/>
  <c r="A45" i="8"/>
  <c r="A44" i="8"/>
  <c r="A43" i="8"/>
  <c r="A42" i="8"/>
  <c r="A41" i="8"/>
  <c r="A40" i="8"/>
  <c r="A39" i="8"/>
  <c r="A38" i="8"/>
  <c r="A37" i="8"/>
  <c r="A36" i="8"/>
  <c r="A35" i="8"/>
  <c r="A34" i="8"/>
  <c r="A33" i="8"/>
  <c r="A32" i="8"/>
  <c r="A31" i="8"/>
  <c r="A30" i="8"/>
  <c r="A29" i="8"/>
  <c r="A28" i="8"/>
  <c r="A27" i="8"/>
  <c r="A26" i="8"/>
  <c r="A25" i="8"/>
  <c r="A24" i="8"/>
  <c r="A23" i="8"/>
  <c r="A22" i="8"/>
  <c r="A21" i="8"/>
  <c r="A20" i="8"/>
  <c r="A19" i="8"/>
  <c r="A18" i="8"/>
  <c r="A17" i="8"/>
  <c r="A16" i="8"/>
  <c r="A15" i="8"/>
  <c r="A14" i="8"/>
  <c r="A13" i="8"/>
  <c r="A12" i="8"/>
  <c r="A11" i="8"/>
  <c r="A10" i="8"/>
  <c r="A9" i="8"/>
  <c r="A8" i="8"/>
  <c r="A7" i="8"/>
  <c r="A6" i="8"/>
  <c r="A235" i="6"/>
  <c r="A234" i="6"/>
  <c r="A233" i="6"/>
  <c r="A232" i="6"/>
  <c r="A231" i="6"/>
  <c r="A230" i="6"/>
  <c r="A229" i="6"/>
  <c r="A228" i="6"/>
  <c r="A227" i="6"/>
  <c r="A226" i="6"/>
  <c r="A225" i="6"/>
  <c r="A224" i="6"/>
  <c r="A223" i="6"/>
  <c r="A222" i="6"/>
  <c r="A221" i="6"/>
  <c r="A220" i="6"/>
  <c r="A219" i="6"/>
  <c r="A218" i="6"/>
  <c r="A217" i="6"/>
  <c r="A216" i="6"/>
  <c r="A215" i="6"/>
  <c r="A214" i="6"/>
  <c r="A213" i="6"/>
  <c r="A212" i="6"/>
  <c r="A211" i="6"/>
  <c r="A210" i="6"/>
  <c r="A209" i="6"/>
  <c r="A208" i="6"/>
  <c r="A207" i="6"/>
  <c r="A206" i="6"/>
  <c r="A205" i="6"/>
  <c r="A204" i="6"/>
  <c r="A203" i="6"/>
  <c r="A202" i="6"/>
  <c r="A201" i="6"/>
  <c r="A200" i="6"/>
  <c r="A199" i="6"/>
  <c r="A198" i="6"/>
  <c r="A197" i="6"/>
  <c r="A196" i="6"/>
  <c r="A195" i="6"/>
  <c r="A194" i="6"/>
  <c r="A193" i="6"/>
  <c r="A192" i="6"/>
  <c r="A191" i="6"/>
  <c r="A190" i="6"/>
  <c r="A189" i="6"/>
  <c r="A188" i="6"/>
  <c r="A187" i="6"/>
  <c r="A186" i="6"/>
  <c r="A185" i="6"/>
  <c r="A184" i="6"/>
  <c r="A183" i="6"/>
  <c r="A182" i="6"/>
  <c r="A181" i="6"/>
  <c r="A180" i="6"/>
  <c r="A179" i="6"/>
  <c r="A178" i="6"/>
  <c r="A177" i="6"/>
  <c r="A176" i="6"/>
  <c r="A175" i="6"/>
  <c r="A174" i="6"/>
  <c r="A173" i="6"/>
  <c r="A172" i="6"/>
  <c r="A171" i="6"/>
  <c r="A170" i="6"/>
  <c r="A169" i="6"/>
  <c r="A168" i="6"/>
  <c r="A167" i="6"/>
  <c r="A166" i="6"/>
  <c r="A165" i="6"/>
  <c r="A164" i="6"/>
  <c r="A163" i="6"/>
  <c r="A162" i="6"/>
  <c r="A161" i="6"/>
  <c r="A160" i="6"/>
  <c r="A159" i="6"/>
  <c r="A158" i="6"/>
  <c r="A157" i="6"/>
  <c r="A156" i="6"/>
  <c r="A155" i="6"/>
  <c r="A154" i="6"/>
  <c r="A153" i="6"/>
  <c r="A152" i="6"/>
  <c r="A151" i="6"/>
  <c r="A150" i="6"/>
  <c r="A149" i="6"/>
  <c r="A148" i="6"/>
  <c r="A147" i="6"/>
  <c r="A146" i="6"/>
  <c r="A145" i="6"/>
  <c r="A144" i="6"/>
  <c r="A143" i="6"/>
  <c r="A142" i="6"/>
  <c r="A141" i="6"/>
  <c r="A140" i="6"/>
  <c r="A139" i="6"/>
  <c r="A138" i="6"/>
  <c r="A137" i="6"/>
  <c r="A136" i="6"/>
  <c r="A135" i="6"/>
  <c r="A134" i="6"/>
  <c r="A133" i="6"/>
  <c r="A132" i="6"/>
  <c r="A131" i="6"/>
  <c r="A130" i="6"/>
  <c r="A129" i="6"/>
  <c r="A128" i="6"/>
  <c r="A127" i="6"/>
  <c r="A126" i="6"/>
  <c r="A125" i="6"/>
  <c r="A124" i="6"/>
  <c r="A123" i="6"/>
  <c r="A122" i="6"/>
  <c r="A121" i="6"/>
  <c r="A120" i="6"/>
  <c r="A119" i="6"/>
  <c r="A118" i="6"/>
  <c r="A117" i="6"/>
  <c r="A116" i="6"/>
  <c r="A115" i="6"/>
  <c r="A114" i="6"/>
  <c r="A113" i="6"/>
  <c r="A112" i="6"/>
  <c r="A111" i="6"/>
  <c r="A110" i="6"/>
  <c r="A109" i="6"/>
  <c r="A108" i="6"/>
  <c r="A107" i="6"/>
  <c r="A106" i="6"/>
  <c r="A105" i="6"/>
  <c r="A104" i="6"/>
  <c r="A103" i="6"/>
  <c r="A102" i="6"/>
  <c r="A101" i="6"/>
  <c r="A100" i="6"/>
  <c r="A99" i="6"/>
  <c r="A98" i="6"/>
  <c r="A97" i="6"/>
  <c r="A95" i="6"/>
  <c r="A94" i="6"/>
  <c r="A93" i="6"/>
  <c r="A92" i="6"/>
  <c r="A91" i="6"/>
  <c r="A90" i="6"/>
  <c r="A89" i="6"/>
  <c r="A88" i="6"/>
  <c r="A87" i="6"/>
  <c r="A86" i="6"/>
  <c r="A85" i="6"/>
  <c r="A84" i="6"/>
  <c r="A83" i="6"/>
  <c r="A82" i="6"/>
  <c r="A81" i="6"/>
  <c r="A80" i="6"/>
  <c r="A79" i="6"/>
  <c r="A78" i="6"/>
  <c r="A77" i="6"/>
  <c r="A76" i="6"/>
  <c r="A75" i="6"/>
  <c r="A74" i="6"/>
  <c r="A73" i="6"/>
  <c r="A72" i="6"/>
  <c r="A71" i="6"/>
  <c r="A70" i="6"/>
  <c r="A69" i="6"/>
  <c r="A68" i="6"/>
  <c r="A67" i="6"/>
  <c r="A66" i="6"/>
  <c r="A65" i="6"/>
  <c r="A64" i="6"/>
  <c r="A63" i="6"/>
  <c r="A62" i="6"/>
  <c r="A61" i="6"/>
  <c r="A60" i="6"/>
  <c r="A59" i="6"/>
  <c r="A58" i="6"/>
  <c r="A57" i="6"/>
  <c r="A56" i="6"/>
  <c r="A55" i="6"/>
  <c r="A54" i="6"/>
  <c r="A53" i="6"/>
  <c r="A52" i="6"/>
  <c r="A51" i="6"/>
  <c r="A50" i="6"/>
  <c r="A48" i="6"/>
  <c r="A47" i="6"/>
  <c r="A46" i="6"/>
  <c r="A45" i="6"/>
  <c r="A44" i="6"/>
  <c r="A43" i="6"/>
  <c r="A42" i="6"/>
  <c r="A41" i="6"/>
  <c r="A40" i="6"/>
  <c r="A39" i="6"/>
  <c r="A38" i="6"/>
  <c r="A37" i="6"/>
  <c r="A36" i="6"/>
  <c r="A35" i="6"/>
  <c r="A34" i="6"/>
  <c r="A33" i="6"/>
  <c r="A32" i="6"/>
  <c r="A31" i="6"/>
  <c r="A30" i="6"/>
  <c r="A29" i="6"/>
  <c r="A28" i="6"/>
  <c r="A27" i="6"/>
  <c r="A26" i="6"/>
  <c r="A25" i="6"/>
  <c r="A24" i="6"/>
  <c r="A23" i="6"/>
  <c r="A22" i="6"/>
  <c r="A21" i="6"/>
  <c r="A20" i="6"/>
  <c r="A19" i="6"/>
  <c r="A18" i="6"/>
  <c r="A17" i="6"/>
  <c r="A16" i="6"/>
  <c r="A15" i="6"/>
  <c r="A14" i="6"/>
  <c r="A13" i="6"/>
  <c r="A12" i="6"/>
  <c r="A11" i="6"/>
  <c r="A10" i="6"/>
  <c r="A9" i="6"/>
  <c r="A8" i="6"/>
  <c r="A7" i="6"/>
  <c r="A6" i="6"/>
  <c r="EC2" i="7"/>
  <c r="EA2" i="7"/>
  <c r="DZ2" i="7"/>
  <c r="DY2" i="7"/>
  <c r="DX2" i="7"/>
  <c r="DW2" i="7"/>
  <c r="DV2" i="7"/>
  <c r="DU2" i="7"/>
  <c r="DT2" i="7"/>
  <c r="DS2" i="7"/>
  <c r="DR2" i="7"/>
  <c r="DQ2" i="7"/>
  <c r="DP2" i="7"/>
  <c r="DO2" i="7"/>
  <c r="DN2" i="7"/>
  <c r="DM2" i="7"/>
  <c r="DL2" i="7"/>
  <c r="DK2" i="7"/>
  <c r="DJ2" i="7"/>
  <c r="DI2" i="7"/>
  <c r="DH2" i="7"/>
  <c r="DG2" i="7"/>
  <c r="DF2" i="7"/>
  <c r="DE2" i="7"/>
  <c r="DD2" i="7"/>
  <c r="DC2" i="7"/>
  <c r="DB2" i="7"/>
  <c r="DA2" i="7"/>
  <c r="CZ2" i="7"/>
  <c r="CY2" i="7"/>
  <c r="CX2" i="7"/>
  <c r="CW2" i="7"/>
  <c r="CV2" i="7"/>
  <c r="CU2" i="7"/>
  <c r="CT2" i="7"/>
  <c r="CS2" i="7"/>
  <c r="CR2" i="7"/>
  <c r="CQ2" i="7"/>
  <c r="CP2" i="7"/>
  <c r="CO2" i="7"/>
  <c r="CN2" i="7"/>
  <c r="CM2" i="7"/>
  <c r="CL2" i="7"/>
  <c r="CK2" i="7"/>
  <c r="CJ2" i="7"/>
  <c r="CI2" i="7"/>
  <c r="CH2" i="7"/>
  <c r="CG2" i="7"/>
  <c r="CF2" i="7"/>
  <c r="CE2" i="7"/>
  <c r="CD2" i="7"/>
  <c r="CC2" i="7"/>
  <c r="EE1" i="7"/>
  <c r="EF1" i="7"/>
  <c r="EG1" i="7"/>
  <c r="EH1" i="7"/>
  <c r="EI1" i="7"/>
  <c r="EJ1" i="7"/>
  <c r="EK1" i="7"/>
  <c r="EL1" i="7"/>
  <c r="BU314" i="1"/>
  <c r="BU446" i="1" s="1"/>
  <c r="EE2" i="7"/>
  <c r="EH2" i="7"/>
  <c r="EI3" i="7"/>
  <c r="ED2" i="7"/>
  <c r="EG2" i="7"/>
  <c r="EH2" i="9"/>
  <c r="EI3" i="9"/>
  <c r="EJ3" i="9" s="1"/>
  <c r="EK3" i="9" s="1"/>
  <c r="EL3" i="9" s="1"/>
  <c r="EM3" i="9" s="1"/>
  <c r="EN3" i="9" s="1"/>
  <c r="EO3" i="9" s="1"/>
  <c r="EP3" i="9" s="1"/>
  <c r="EQ3" i="9" s="1"/>
  <c r="ER3" i="9" s="1"/>
  <c r="ES3" i="9" s="1"/>
  <c r="ET3" i="9" s="1"/>
  <c r="EU3" i="9" s="1"/>
  <c r="EV3" i="9" s="1"/>
  <c r="EW3" i="9" s="1"/>
  <c r="EX3" i="9" s="1"/>
  <c r="EY3" i="9" s="1"/>
  <c r="EZ3" i="9" s="1"/>
  <c r="FA3" i="9" s="1"/>
  <c r="FB3" i="9" s="1"/>
  <c r="EH2" i="8"/>
  <c r="EI3" i="8"/>
  <c r="EJ3" i="8" s="1"/>
  <c r="EK3" i="8" s="1"/>
  <c r="EL3" i="8" s="1"/>
  <c r="EM3" i="8" s="1"/>
  <c r="EN3" i="8" s="1"/>
  <c r="EO3" i="8" s="1"/>
  <c r="EP3" i="8" s="1"/>
  <c r="EQ3" i="8" s="1"/>
  <c r="ER3" i="8" s="1"/>
  <c r="ES3" i="8" s="1"/>
  <c r="ET3" i="8" s="1"/>
  <c r="EU3" i="8" s="1"/>
  <c r="EV3" i="8" s="1"/>
  <c r="EW3" i="8" s="1"/>
  <c r="EX3" i="8" s="1"/>
  <c r="EY3" i="8" s="1"/>
  <c r="EZ3" i="8" s="1"/>
  <c r="FA3" i="8" s="1"/>
  <c r="FB3" i="8" s="1"/>
  <c r="EH2" i="6"/>
  <c r="EI3" i="6"/>
  <c r="EJ3" i="6" s="1"/>
  <c r="EK3" i="6" s="1"/>
  <c r="EL3" i="6" s="1"/>
  <c r="EM3" i="6" s="1"/>
  <c r="EN3" i="6" s="1"/>
  <c r="EO3" i="6" s="1"/>
  <c r="EP3" i="6" s="1"/>
  <c r="EQ3" i="6" s="1"/>
  <c r="ER3" i="6" s="1"/>
  <c r="ES3" i="6" s="1"/>
  <c r="ET3" i="6" s="1"/>
  <c r="EU3" i="6" s="1"/>
  <c r="EV3" i="6" s="1"/>
  <c r="EW3" i="6" s="1"/>
  <c r="EX3" i="6" s="1"/>
  <c r="EY3" i="6" s="1"/>
  <c r="EZ3" i="6" s="1"/>
  <c r="FA3" i="6" s="1"/>
  <c r="FB3" i="6" s="1"/>
  <c r="BT468" i="1"/>
  <c r="BT469" i="1"/>
  <c r="BT470" i="1"/>
  <c r="BT471" i="1"/>
  <c r="BT472" i="1"/>
  <c r="BT473" i="1"/>
  <c r="BT474" i="1"/>
  <c r="BT475" i="1"/>
  <c r="BT476" i="1"/>
  <c r="BT328" i="1"/>
  <c r="BT392" i="1"/>
  <c r="BS328" i="1"/>
  <c r="BS392" i="1"/>
  <c r="BR328" i="1"/>
  <c r="BR392" i="1"/>
  <c r="BQ328" i="1"/>
  <c r="BQ392" i="1"/>
  <c r="BP328" i="1"/>
  <c r="BP392" i="1"/>
  <c r="BO328" i="1"/>
  <c r="BO392" i="1"/>
  <c r="BN328" i="1"/>
  <c r="BN392" i="1"/>
  <c r="BM328" i="1"/>
  <c r="BM392" i="1"/>
  <c r="BL328" i="1"/>
  <c r="BL392" i="1"/>
  <c r="BK328" i="1"/>
  <c r="BK392" i="1"/>
  <c r="BJ328" i="1"/>
  <c r="BJ392" i="1"/>
  <c r="BT327" i="1"/>
  <c r="BT459" i="1" s="1"/>
  <c r="BT391" i="1"/>
  <c r="BT321" i="1"/>
  <c r="BT453" i="1" s="1"/>
  <c r="BT319" i="1"/>
  <c r="BT451" i="1" s="1"/>
  <c r="BT316" i="1"/>
  <c r="BT448" i="1" s="1"/>
  <c r="BT314" i="1"/>
  <c r="BT446" i="1" s="1"/>
  <c r="BT311" i="1"/>
  <c r="BT443" i="1" s="1"/>
  <c r="BT304" i="1"/>
  <c r="BT436" i="1" s="1"/>
  <c r="BS288" i="1"/>
  <c r="BS327" i="1" s="1"/>
  <c r="BR288" i="1"/>
  <c r="BR327" i="1" s="1"/>
  <c r="BQ288" i="1"/>
  <c r="BQ327" i="1"/>
  <c r="BQ459" i="1" s="1"/>
  <c r="BP288" i="1"/>
  <c r="BP327" i="1"/>
  <c r="BP459" i="1" s="1"/>
  <c r="BP391" i="1"/>
  <c r="BO288" i="1"/>
  <c r="BO327" i="1" s="1"/>
  <c r="BN288" i="1"/>
  <c r="BN327" i="1" s="1"/>
  <c r="BM288" i="1"/>
  <c r="BM327" i="1"/>
  <c r="BM459" i="1" s="1"/>
  <c r="BL288" i="1"/>
  <c r="BL327" i="1" s="1"/>
  <c r="BK288" i="1"/>
  <c r="BK327" i="1" s="1"/>
  <c r="BJ288" i="1"/>
  <c r="BJ327" i="1" s="1"/>
  <c r="BJ476" i="1"/>
  <c r="BN276" i="1"/>
  <c r="BN315" i="1" s="1"/>
  <c r="BO266" i="1"/>
  <c r="BO305" i="1" s="1"/>
  <c r="BO437" i="1" s="1"/>
  <c r="BK266" i="1"/>
  <c r="BK305" i="1" s="1"/>
  <c r="BK437" i="1" s="1"/>
  <c r="BQ282" i="1"/>
  <c r="BQ321" i="1" s="1"/>
  <c r="BO282" i="1"/>
  <c r="BO321" i="1" s="1"/>
  <c r="BO453" i="1" s="1"/>
  <c r="BM282" i="1"/>
  <c r="BM321" i="1" s="1"/>
  <c r="BM453" i="1" s="1"/>
  <c r="BK282" i="1"/>
  <c r="BK321" i="1" s="1"/>
  <c r="BP278" i="1"/>
  <c r="BP317" i="1" s="1"/>
  <c r="BP449" i="1" s="1"/>
  <c r="BN278" i="1"/>
  <c r="BN317" i="1" s="1"/>
  <c r="BL278" i="1"/>
  <c r="BL317" i="1" s="1"/>
  <c r="BL449" i="1" s="1"/>
  <c r="BJ278" i="1"/>
  <c r="BJ317" i="1" s="1"/>
  <c r="BJ449" i="1" s="1"/>
  <c r="BQ473" i="1"/>
  <c r="BO473" i="1"/>
  <c r="BM473" i="1"/>
  <c r="BK473" i="1"/>
  <c r="BQ472" i="1"/>
  <c r="BO472" i="1"/>
  <c r="BM472" i="1"/>
  <c r="BK472" i="1"/>
  <c r="BP471" i="1"/>
  <c r="BN471" i="1"/>
  <c r="BL471" i="1"/>
  <c r="BJ471" i="1"/>
  <c r="BP470" i="1"/>
  <c r="BN470" i="1"/>
  <c r="BL470" i="1"/>
  <c r="BJ470" i="1"/>
  <c r="BQ469" i="1"/>
  <c r="BO469" i="1"/>
  <c r="BM469" i="1"/>
  <c r="BK469" i="1"/>
  <c r="BP468" i="1"/>
  <c r="BN468" i="1"/>
  <c r="BL468" i="1"/>
  <c r="BJ468" i="1"/>
  <c r="BQ271" i="1"/>
  <c r="BO271" i="1"/>
  <c r="BO310" i="1" s="1"/>
  <c r="BM271" i="1"/>
  <c r="BM310" i="1" s="1"/>
  <c r="BK271" i="1"/>
  <c r="BK310" i="1" s="1"/>
  <c r="BQ316" i="1"/>
  <c r="BQ448" i="1" s="1"/>
  <c r="BQ284" i="1"/>
  <c r="BQ323" i="1" s="1"/>
  <c r="BO284" i="1"/>
  <c r="BO323" i="1" s="1"/>
  <c r="BO455" i="1" s="1"/>
  <c r="BM284" i="1"/>
  <c r="BM323" i="1" s="1"/>
  <c r="BM455" i="1" s="1"/>
  <c r="BK284" i="1"/>
  <c r="BK323" i="1" s="1"/>
  <c r="BK455" i="1" s="1"/>
  <c r="BP268" i="1"/>
  <c r="BP307" i="1" s="1"/>
  <c r="BP439" i="1" s="1"/>
  <c r="BN268" i="1"/>
  <c r="BN307" i="1" s="1"/>
  <c r="BL268" i="1"/>
  <c r="BL307" i="1" s="1"/>
  <c r="BL439" i="1" s="1"/>
  <c r="BJ268" i="1"/>
  <c r="BJ307" i="1" s="1"/>
  <c r="BJ439" i="1" s="1"/>
  <c r="BQ280" i="1"/>
  <c r="BQ319" i="1" s="1"/>
  <c r="BQ451" i="1" s="1"/>
  <c r="BO280" i="1"/>
  <c r="BO319" i="1" s="1"/>
  <c r="BM280" i="1"/>
  <c r="BK280" i="1"/>
  <c r="BK319" i="1" s="1"/>
  <c r="BQ279" i="1"/>
  <c r="BQ318" i="1" s="1"/>
  <c r="BO279" i="1"/>
  <c r="BO318" i="1" s="1"/>
  <c r="BO450" i="1" s="1"/>
  <c r="BM279" i="1"/>
  <c r="BM318" i="1" s="1"/>
  <c r="BM450" i="1" s="1"/>
  <c r="BK279" i="1"/>
  <c r="BK318" i="1" s="1"/>
  <c r="BK450" i="1" s="1"/>
  <c r="BQ267" i="1"/>
  <c r="BQ306" i="1" s="1"/>
  <c r="BO267" i="1"/>
  <c r="BM267" i="1"/>
  <c r="BM306" i="1" s="1"/>
  <c r="BK267" i="1"/>
  <c r="BK306" i="1" s="1"/>
  <c r="BK438" i="1" s="1"/>
  <c r="BQ273" i="1"/>
  <c r="BQ312" i="1" s="1"/>
  <c r="BO273" i="1"/>
  <c r="BO312" i="1" s="1"/>
  <c r="BM273" i="1"/>
  <c r="BM312" i="1" s="1"/>
  <c r="BM444" i="1" s="1"/>
  <c r="BK273" i="1"/>
  <c r="BK312" i="1" s="1"/>
  <c r="BK444" i="1" s="1"/>
  <c r="BQ274" i="1"/>
  <c r="BQ313" i="1" s="1"/>
  <c r="BQ445" i="1" s="1"/>
  <c r="BO274" i="1"/>
  <c r="BO313" i="1" s="1"/>
  <c r="BM274" i="1"/>
  <c r="BM313" i="1" s="1"/>
  <c r="BM445" i="1" s="1"/>
  <c r="BK274" i="1"/>
  <c r="BK313" i="1" s="1"/>
  <c r="BR287" i="1"/>
  <c r="BR326" i="1" s="1"/>
  <c r="BP287" i="1"/>
  <c r="BP326" i="1" s="1"/>
  <c r="BN287" i="1"/>
  <c r="BN326" i="1" s="1"/>
  <c r="BN458" i="1" s="1"/>
  <c r="BL287" i="1"/>
  <c r="BL326" i="1" s="1"/>
  <c r="BL458" i="1" s="1"/>
  <c r="BJ287" i="1"/>
  <c r="BJ326" i="1" s="1"/>
  <c r="BJ458" i="1" s="1"/>
  <c r="BP270" i="1"/>
  <c r="BP309" i="1" s="1"/>
  <c r="BN270" i="1"/>
  <c r="BN309" i="1" s="1"/>
  <c r="BN441" i="1" s="1"/>
  <c r="BL270" i="1"/>
  <c r="BL309" i="1" s="1"/>
  <c r="BL441" i="1" s="1"/>
  <c r="BJ270" i="1"/>
  <c r="BL314" i="1"/>
  <c r="BL446" i="1" s="1"/>
  <c r="BJ314" i="1"/>
  <c r="BJ446" i="1" s="1"/>
  <c r="BP281" i="1"/>
  <c r="BP320" i="1" s="1"/>
  <c r="BN281" i="1"/>
  <c r="BN320" i="1" s="1"/>
  <c r="BN452" i="1" s="1"/>
  <c r="BL281" i="1"/>
  <c r="BL320" i="1" s="1"/>
  <c r="BL452" i="1" s="1"/>
  <c r="BJ281" i="1"/>
  <c r="BJ320" i="1" s="1"/>
  <c r="BM319" i="1"/>
  <c r="BM451" i="1" s="1"/>
  <c r="BT375" i="1"/>
  <c r="BT383" i="1"/>
  <c r="BT403" i="1" s="1"/>
  <c r="BT380" i="1"/>
  <c r="BT384" i="1"/>
  <c r="BT405" i="1" s="1"/>
  <c r="BS268" i="1"/>
  <c r="BS307" i="1" s="1"/>
  <c r="BS439" i="1" s="1"/>
  <c r="BQ311" i="1"/>
  <c r="BQ443" i="1" s="1"/>
  <c r="BM468" i="1"/>
  <c r="BO468" i="1"/>
  <c r="BJ469" i="1"/>
  <c r="BL469" i="1"/>
  <c r="BN469" i="1"/>
  <c r="BP469" i="1"/>
  <c r="BM471" i="1"/>
  <c r="BQ471" i="1"/>
  <c r="BL473" i="1"/>
  <c r="BN473" i="1"/>
  <c r="BP473" i="1"/>
  <c r="BL282" i="1"/>
  <c r="BL321" i="1" s="1"/>
  <c r="BP282" i="1"/>
  <c r="BP321" i="1" s="1"/>
  <c r="BP453" i="1" s="1"/>
  <c r="BL266" i="1"/>
  <c r="BP266" i="1"/>
  <c r="BP305" i="1" s="1"/>
  <c r="BP437" i="1" s="1"/>
  <c r="BJ265" i="1"/>
  <c r="BJ304" i="1" s="1"/>
  <c r="BJ436" i="1" s="1"/>
  <c r="BL265" i="1"/>
  <c r="BL304" i="1" s="1"/>
  <c r="BL436" i="1" s="1"/>
  <c r="BN265" i="1"/>
  <c r="BN304" i="1" s="1"/>
  <c r="BN436" i="1" s="1"/>
  <c r="BP265" i="1"/>
  <c r="BP304" i="1" s="1"/>
  <c r="BP436" i="1" s="1"/>
  <c r="BJ276" i="1"/>
  <c r="BJ315" i="1" s="1"/>
  <c r="BL276" i="1"/>
  <c r="BL315" i="1" s="1"/>
  <c r="BL447" i="1" s="1"/>
  <c r="BP276" i="1"/>
  <c r="BK476" i="1"/>
  <c r="BM476" i="1"/>
  <c r="BO476" i="1"/>
  <c r="BQ476" i="1"/>
  <c r="BK474" i="1"/>
  <c r="BM474" i="1"/>
  <c r="BO474" i="1"/>
  <c r="BQ474" i="1"/>
  <c r="BK475" i="1"/>
  <c r="BM475" i="1"/>
  <c r="BO475" i="1"/>
  <c r="BQ475" i="1"/>
  <c r="BK468" i="1"/>
  <c r="BQ468" i="1"/>
  <c r="BK471" i="1"/>
  <c r="BO471" i="1"/>
  <c r="BJ473" i="1"/>
  <c r="BJ282" i="1"/>
  <c r="BN282" i="1"/>
  <c r="BN321" i="1" s="1"/>
  <c r="BN453" i="1" s="1"/>
  <c r="BJ266" i="1"/>
  <c r="BN266" i="1"/>
  <c r="BN305" i="1" s="1"/>
  <c r="BN437" i="1" s="1"/>
  <c r="BK281" i="1"/>
  <c r="BK320" i="1" s="1"/>
  <c r="BK452" i="1" s="1"/>
  <c r="BM281" i="1"/>
  <c r="BM320" i="1" s="1"/>
  <c r="BM452" i="1" s="1"/>
  <c r="BO281" i="1"/>
  <c r="BO320" i="1" s="1"/>
  <c r="BO452" i="1" s="1"/>
  <c r="BQ281" i="1"/>
  <c r="BQ320" i="1" s="1"/>
  <c r="BQ452" i="1" s="1"/>
  <c r="BK314" i="1"/>
  <c r="BK446" i="1" s="1"/>
  <c r="BM314" i="1"/>
  <c r="BM446" i="1" s="1"/>
  <c r="BQ314" i="1"/>
  <c r="BQ446" i="1" s="1"/>
  <c r="BK270" i="1"/>
  <c r="BM270" i="1"/>
  <c r="BO270" i="1"/>
  <c r="BO309" i="1" s="1"/>
  <c r="BO441" i="1" s="1"/>
  <c r="BQ270" i="1"/>
  <c r="BQ309" i="1" s="1"/>
  <c r="BQ441" i="1" s="1"/>
  <c r="BK287" i="1"/>
  <c r="BK326" i="1" s="1"/>
  <c r="BK458" i="1" s="1"/>
  <c r="BM287" i="1"/>
  <c r="BM326" i="1" s="1"/>
  <c r="BM458" i="1" s="1"/>
  <c r="BO287" i="1"/>
  <c r="BO326" i="1" s="1"/>
  <c r="BO458" i="1" s="1"/>
  <c r="BQ287" i="1"/>
  <c r="BQ326" i="1" s="1"/>
  <c r="BQ458" i="1" s="1"/>
  <c r="BJ274" i="1"/>
  <c r="BL274" i="1"/>
  <c r="BN274" i="1"/>
  <c r="BN313" i="1" s="1"/>
  <c r="BN445" i="1" s="1"/>
  <c r="BP274" i="1"/>
  <c r="BJ273" i="1"/>
  <c r="BJ312" i="1" s="1"/>
  <c r="BJ444" i="1" s="1"/>
  <c r="BL273" i="1"/>
  <c r="BL312" i="1" s="1"/>
  <c r="BL444" i="1" s="1"/>
  <c r="BN273" i="1"/>
  <c r="BP273" i="1"/>
  <c r="BP312" i="1" s="1"/>
  <c r="BJ267" i="1"/>
  <c r="BJ306" i="1" s="1"/>
  <c r="BJ438" i="1" s="1"/>
  <c r="BL267" i="1"/>
  <c r="BL306" i="1" s="1"/>
  <c r="BL438" i="1" s="1"/>
  <c r="BN267" i="1"/>
  <c r="BN306" i="1" s="1"/>
  <c r="BN438" i="1" s="1"/>
  <c r="BP267" i="1"/>
  <c r="BJ279" i="1"/>
  <c r="BJ318" i="1" s="1"/>
  <c r="BJ450" i="1" s="1"/>
  <c r="BL279" i="1"/>
  <c r="BL318" i="1" s="1"/>
  <c r="BL450" i="1" s="1"/>
  <c r="BN279" i="1"/>
  <c r="BP279" i="1"/>
  <c r="BP318" i="1" s="1"/>
  <c r="BP450" i="1" s="1"/>
  <c r="BJ280" i="1"/>
  <c r="BJ319" i="1" s="1"/>
  <c r="BJ451" i="1" s="1"/>
  <c r="BL280" i="1"/>
  <c r="BL319" i="1" s="1"/>
  <c r="BN280" i="1"/>
  <c r="BN319" i="1" s="1"/>
  <c r="BN451" i="1" s="1"/>
  <c r="BP280" i="1"/>
  <c r="BP319" i="1" s="1"/>
  <c r="BP451" i="1" s="1"/>
  <c r="BK268" i="1"/>
  <c r="BK307" i="1" s="1"/>
  <c r="BK439" i="1" s="1"/>
  <c r="BM268" i="1"/>
  <c r="BM307" i="1" s="1"/>
  <c r="BM439" i="1" s="1"/>
  <c r="BO268" i="1"/>
  <c r="BO307" i="1" s="1"/>
  <c r="BO439" i="1" s="1"/>
  <c r="BQ268" i="1"/>
  <c r="BQ307" i="1" s="1"/>
  <c r="BQ439" i="1" s="1"/>
  <c r="BJ284" i="1"/>
  <c r="BJ323" i="1" s="1"/>
  <c r="BJ455" i="1" s="1"/>
  <c r="BL284" i="1"/>
  <c r="BL323" i="1" s="1"/>
  <c r="BL455" i="1" s="1"/>
  <c r="BN284" i="1"/>
  <c r="BN323" i="1" s="1"/>
  <c r="BN455" i="1" s="1"/>
  <c r="BP284" i="1"/>
  <c r="BP311" i="1"/>
  <c r="BP443" i="1" s="1"/>
  <c r="BP316" i="1"/>
  <c r="BJ271" i="1"/>
  <c r="BJ310" i="1" s="1"/>
  <c r="BL271" i="1"/>
  <c r="BL310" i="1" s="1"/>
  <c r="BN271" i="1"/>
  <c r="BN310" i="1" s="1"/>
  <c r="BN442" i="1" s="1"/>
  <c r="BP271" i="1"/>
  <c r="BK470" i="1"/>
  <c r="BM470" i="1"/>
  <c r="BO470" i="1"/>
  <c r="BQ470" i="1"/>
  <c r="BJ472" i="1"/>
  <c r="BL472" i="1"/>
  <c r="BN472" i="1"/>
  <c r="BP472" i="1"/>
  <c r="BK278" i="1"/>
  <c r="BK317" i="1" s="1"/>
  <c r="BK449" i="1" s="1"/>
  <c r="BM278" i="1"/>
  <c r="BM317" i="1" s="1"/>
  <c r="BO278" i="1"/>
  <c r="BO317" i="1" s="1"/>
  <c r="BO449" i="1" s="1"/>
  <c r="BQ278" i="1"/>
  <c r="BQ317" i="1" s="1"/>
  <c r="BM266" i="1"/>
  <c r="BM305" i="1" s="1"/>
  <c r="BM437" i="1" s="1"/>
  <c r="BQ266" i="1"/>
  <c r="BK265" i="1"/>
  <c r="BK304" i="1" s="1"/>
  <c r="BK436" i="1" s="1"/>
  <c r="BM265" i="1"/>
  <c r="BM304" i="1" s="1"/>
  <c r="BM436" i="1" s="1"/>
  <c r="BO265" i="1"/>
  <c r="BO304" i="1" s="1"/>
  <c r="BO436" i="1" s="1"/>
  <c r="BQ265" i="1"/>
  <c r="BQ304" i="1" s="1"/>
  <c r="BQ436" i="1" s="1"/>
  <c r="BK276" i="1"/>
  <c r="BM276" i="1"/>
  <c r="BO276" i="1"/>
  <c r="BO315" i="1" s="1"/>
  <c r="BO447" i="1" s="1"/>
  <c r="BQ276" i="1"/>
  <c r="BL476" i="1"/>
  <c r="BN476" i="1"/>
  <c r="BP476" i="1"/>
  <c r="BJ474" i="1"/>
  <c r="BL474" i="1"/>
  <c r="BN474" i="1"/>
  <c r="BP474" i="1"/>
  <c r="BJ475" i="1"/>
  <c r="BL475" i="1"/>
  <c r="BN475" i="1"/>
  <c r="BP475" i="1"/>
  <c r="EB2" i="7"/>
  <c r="EF2" i="7"/>
  <c r="BS280" i="1"/>
  <c r="BS319" i="1" s="1"/>
  <c r="BS311" i="1"/>
  <c r="BS443" i="1" s="1"/>
  <c r="BP371" i="1"/>
  <c r="BP381" i="1"/>
  <c r="BJ378" i="1"/>
  <c r="BL373" i="1"/>
  <c r="BK369" i="1"/>
  <c r="BR469" i="1"/>
  <c r="BR473" i="1"/>
  <c r="BR476" i="1"/>
  <c r="BR474" i="1"/>
  <c r="BR475" i="1"/>
  <c r="BK264" i="1"/>
  <c r="BM264" i="1"/>
  <c r="BO264" i="1"/>
  <c r="BQ264" i="1"/>
  <c r="BK283" i="1"/>
  <c r="BK322" i="1" s="1"/>
  <c r="BK454" i="1" s="1"/>
  <c r="BM283" i="1"/>
  <c r="BM322" i="1" s="1"/>
  <c r="BM454" i="1" s="1"/>
  <c r="BO283" i="1"/>
  <c r="BQ283" i="1"/>
  <c r="BK285" i="1"/>
  <c r="BK324" i="1" s="1"/>
  <c r="BK456" i="1" s="1"/>
  <c r="BM285" i="1"/>
  <c r="BM324" i="1" s="1"/>
  <c r="BO285" i="1"/>
  <c r="BO324" i="1" s="1"/>
  <c r="BO456" i="1" s="1"/>
  <c r="BQ285" i="1"/>
  <c r="BQ324" i="1" s="1"/>
  <c r="BQ456" i="1" s="1"/>
  <c r="BK286" i="1"/>
  <c r="BK325" i="1" s="1"/>
  <c r="BK457" i="1" s="1"/>
  <c r="BM286" i="1"/>
  <c r="BM325" i="1" s="1"/>
  <c r="BM457" i="1" s="1"/>
  <c r="BO286" i="1"/>
  <c r="BO325" i="1" s="1"/>
  <c r="BO457" i="1" s="1"/>
  <c r="BQ286" i="1"/>
  <c r="BQ325" i="1" s="1"/>
  <c r="BQ457" i="1" s="1"/>
  <c r="BR468" i="1"/>
  <c r="BR470" i="1"/>
  <c r="BR471" i="1"/>
  <c r="BR472" i="1"/>
  <c r="BJ264" i="1"/>
  <c r="BJ303" i="1" s="1"/>
  <c r="BL264" i="1"/>
  <c r="BN264" i="1"/>
  <c r="BP264" i="1"/>
  <c r="BR264" i="1"/>
  <c r="BR265" i="1"/>
  <c r="BR304" i="1" s="1"/>
  <c r="BR436" i="1" s="1"/>
  <c r="BR266" i="1"/>
  <c r="BR267" i="1"/>
  <c r="BR306" i="1" s="1"/>
  <c r="BR438" i="1" s="1"/>
  <c r="BR268" i="1"/>
  <c r="BR307" i="1" s="1"/>
  <c r="BR439" i="1" s="1"/>
  <c r="BR270" i="1"/>
  <c r="BR309" i="1" s="1"/>
  <c r="BR271" i="1"/>
  <c r="BR310" i="1" s="1"/>
  <c r="BR442" i="1" s="1"/>
  <c r="BR311" i="1"/>
  <c r="BR443" i="1" s="1"/>
  <c r="BR273" i="1"/>
  <c r="BR312" i="1" s="1"/>
  <c r="BR274" i="1"/>
  <c r="BR314" i="1"/>
  <c r="BR446" i="1" s="1"/>
  <c r="BR276" i="1"/>
  <c r="BR315" i="1" s="1"/>
  <c r="BR447" i="1" s="1"/>
  <c r="BR316" i="1"/>
  <c r="BR448" i="1" s="1"/>
  <c r="BR278" i="1"/>
  <c r="BR317" i="1" s="1"/>
  <c r="BR449" i="1" s="1"/>
  <c r="BR279" i="1"/>
  <c r="BR318" i="1" s="1"/>
  <c r="BR450" i="1" s="1"/>
  <c r="BR280" i="1"/>
  <c r="BR319" i="1" s="1"/>
  <c r="BR281" i="1"/>
  <c r="BR320" i="1" s="1"/>
  <c r="BR452" i="1" s="1"/>
  <c r="BR282" i="1"/>
  <c r="BR321" i="1" s="1"/>
  <c r="BR453" i="1" s="1"/>
  <c r="BJ283" i="1"/>
  <c r="BJ322" i="1" s="1"/>
  <c r="BJ454" i="1" s="1"/>
  <c r="BL283" i="1"/>
  <c r="BL322" i="1" s="1"/>
  <c r="BL454" i="1" s="1"/>
  <c r="BN283" i="1"/>
  <c r="BN322" i="1" s="1"/>
  <c r="BN454" i="1" s="1"/>
  <c r="BP283" i="1"/>
  <c r="BP322" i="1" s="1"/>
  <c r="BP454" i="1" s="1"/>
  <c r="BR283" i="1"/>
  <c r="BR322" i="1" s="1"/>
  <c r="BR454" i="1" s="1"/>
  <c r="BR284" i="1"/>
  <c r="BR323" i="1" s="1"/>
  <c r="BR455" i="1" s="1"/>
  <c r="BJ285" i="1"/>
  <c r="BJ324" i="1" s="1"/>
  <c r="BL285" i="1"/>
  <c r="BL324" i="1" s="1"/>
  <c r="BN285" i="1"/>
  <c r="BN324" i="1" s="1"/>
  <c r="BN456" i="1" s="1"/>
  <c r="BP285" i="1"/>
  <c r="BP324" i="1" s="1"/>
  <c r="BP456" i="1" s="1"/>
  <c r="BR285" i="1"/>
  <c r="BR324" i="1" s="1"/>
  <c r="BR456" i="1" s="1"/>
  <c r="BJ286" i="1"/>
  <c r="BJ325" i="1" s="1"/>
  <c r="BJ457" i="1" s="1"/>
  <c r="BL286" i="1"/>
  <c r="BL325" i="1" s="1"/>
  <c r="BL457" i="1" s="1"/>
  <c r="BN286" i="1"/>
  <c r="BN325" i="1" s="1"/>
  <c r="BN457" i="1" s="1"/>
  <c r="BP286" i="1"/>
  <c r="BP325" i="1" s="1"/>
  <c r="BR286" i="1"/>
  <c r="BR325" i="1" s="1"/>
  <c r="BR457" i="1" s="1"/>
  <c r="BQ341" i="1"/>
  <c r="BK341" i="1"/>
  <c r="BS471" i="1"/>
  <c r="BS470" i="1"/>
  <c r="BS475" i="1"/>
  <c r="BS474" i="1"/>
  <c r="BS476" i="1"/>
  <c r="BS267" i="1"/>
  <c r="BS287" i="1"/>
  <c r="BS326" i="1" s="1"/>
  <c r="BS458" i="1" s="1"/>
  <c r="BS266" i="1"/>
  <c r="BS305" i="1" s="1"/>
  <c r="BS437" i="1" s="1"/>
  <c r="BS282" i="1"/>
  <c r="BS321" i="1" s="1"/>
  <c r="BS453" i="1" s="1"/>
  <c r="BS278" i="1"/>
  <c r="BS317" i="1" s="1"/>
  <c r="BS449" i="1" s="1"/>
  <c r="BS271" i="1"/>
  <c r="BS310" i="1" s="1"/>
  <c r="BS316" i="1"/>
  <c r="BS448" i="1" s="1"/>
  <c r="BS284" i="1"/>
  <c r="BS323" i="1" s="1"/>
  <c r="BS455" i="1" s="1"/>
  <c r="BS279" i="1"/>
  <c r="BS318" i="1" s="1"/>
  <c r="BS450" i="1" s="1"/>
  <c r="BS273" i="1"/>
  <c r="BS312" i="1" s="1"/>
  <c r="BS444" i="1" s="1"/>
  <c r="BS314" i="1"/>
  <c r="BS446" i="1" s="1"/>
  <c r="BS276" i="1"/>
  <c r="BS472" i="1"/>
  <c r="BS285" i="1"/>
  <c r="BS324" i="1" s="1"/>
  <c r="BS456" i="1" s="1"/>
  <c r="BS468" i="1"/>
  <c r="BS264" i="1"/>
  <c r="BS270" i="1"/>
  <c r="BS309" i="1" s="1"/>
  <c r="BS441" i="1" s="1"/>
  <c r="BL386" i="1"/>
  <c r="BR371" i="1"/>
  <c r="BM303" i="1"/>
  <c r="BM435" i="1" s="1"/>
  <c r="BS473" i="1"/>
  <c r="BS286" i="1"/>
  <c r="BS325" i="1" s="1"/>
  <c r="BS457" i="1" s="1"/>
  <c r="BS469" i="1"/>
  <c r="BS283" i="1"/>
  <c r="BS322" i="1" s="1"/>
  <c r="BS454" i="1" s="1"/>
  <c r="BS274" i="1"/>
  <c r="BS265" i="1"/>
  <c r="BS304" i="1" s="1"/>
  <c r="BS436" i="1" s="1"/>
  <c r="BS281" i="1"/>
  <c r="BS320" i="1" s="1"/>
  <c r="BS452" i="1" s="1"/>
  <c r="FK195" i="1"/>
  <c r="FL195" i="1"/>
  <c r="FK169" i="1"/>
  <c r="FL169" i="1"/>
  <c r="FK130" i="1"/>
  <c r="FL130" i="1"/>
  <c r="FK118" i="1"/>
  <c r="FK33" i="1"/>
  <c r="FH107" i="1"/>
  <c r="FI107" i="1"/>
  <c r="FM107" i="1"/>
  <c r="FK204" i="1"/>
  <c r="FL204" i="1"/>
  <c r="FK48" i="1"/>
  <c r="FL48" i="1"/>
  <c r="FK95" i="1"/>
  <c r="FL95" i="1"/>
  <c r="BF468" i="1"/>
  <c r="BG468" i="1"/>
  <c r="BH468" i="1"/>
  <c r="BG469" i="1"/>
  <c r="BI469" i="1"/>
  <c r="BF470" i="1"/>
  <c r="BG470" i="1"/>
  <c r="BH470" i="1"/>
  <c r="BI470" i="1"/>
  <c r="BH471" i="1"/>
  <c r="BF472" i="1"/>
  <c r="BG472" i="1"/>
  <c r="BH472" i="1"/>
  <c r="BF473" i="1"/>
  <c r="BG473" i="1"/>
  <c r="BH473" i="1"/>
  <c r="BF474" i="1"/>
  <c r="BG474" i="1"/>
  <c r="BH474" i="1"/>
  <c r="BI474" i="1"/>
  <c r="BF475" i="1"/>
  <c r="BG475" i="1"/>
  <c r="BH475" i="1"/>
  <c r="BI475" i="1"/>
  <c r="A6" i="7"/>
  <c r="A7" i="7"/>
  <c r="A8" i="7"/>
  <c r="A9" i="7"/>
  <c r="A10" i="7"/>
  <c r="A11" i="7"/>
  <c r="A12" i="7"/>
  <c r="A13" i="7"/>
  <c r="A14" i="7"/>
  <c r="A15" i="7"/>
  <c r="A16" i="7"/>
  <c r="A17" i="7"/>
  <c r="A18" i="7"/>
  <c r="A19" i="7"/>
  <c r="A20" i="7"/>
  <c r="A21" i="7"/>
  <c r="A22" i="7"/>
  <c r="A23" i="7"/>
  <c r="A24" i="7"/>
  <c r="A25" i="7"/>
  <c r="A26" i="7"/>
  <c r="A27" i="7"/>
  <c r="A28" i="7"/>
  <c r="A29" i="7"/>
  <c r="A30" i="7"/>
  <c r="A31" i="7"/>
  <c r="A32" i="7"/>
  <c r="A33" i="7"/>
  <c r="A34" i="7"/>
  <c r="A35" i="7"/>
  <c r="A36" i="7"/>
  <c r="A37" i="7"/>
  <c r="A38" i="7"/>
  <c r="A39" i="7"/>
  <c r="A40" i="7"/>
  <c r="A41" i="7"/>
  <c r="A42" i="7"/>
  <c r="A43" i="7"/>
  <c r="A44" i="7"/>
  <c r="A45" i="7"/>
  <c r="A46" i="7"/>
  <c r="A47" i="7"/>
  <c r="A48" i="7"/>
  <c r="A50" i="7"/>
  <c r="A51" i="7"/>
  <c r="A52" i="7"/>
  <c r="A53" i="7"/>
  <c r="A54" i="7"/>
  <c r="A55" i="7"/>
  <c r="A56" i="7"/>
  <c r="A57" i="7"/>
  <c r="A58" i="7"/>
  <c r="A59" i="7"/>
  <c r="A60" i="7"/>
  <c r="A61" i="7"/>
  <c r="A62" i="7"/>
  <c r="A63" i="7"/>
  <c r="A64" i="7"/>
  <c r="A65" i="7"/>
  <c r="A66" i="7"/>
  <c r="A67" i="7"/>
  <c r="A68" i="7"/>
  <c r="A69" i="7"/>
  <c r="A70" i="7"/>
  <c r="A71" i="7"/>
  <c r="A72" i="7"/>
  <c r="A73" i="7"/>
  <c r="A74" i="7"/>
  <c r="A75" i="7"/>
  <c r="A76" i="7"/>
  <c r="A77" i="7"/>
  <c r="A78" i="7"/>
  <c r="A79" i="7"/>
  <c r="A80" i="7"/>
  <c r="A81" i="7"/>
  <c r="A82" i="7"/>
  <c r="A83" i="7"/>
  <c r="A84" i="7"/>
  <c r="A85" i="7"/>
  <c r="A86" i="7"/>
  <c r="A87" i="7"/>
  <c r="A88" i="7"/>
  <c r="A89" i="7"/>
  <c r="A90" i="7"/>
  <c r="A91" i="7"/>
  <c r="A92" i="7"/>
  <c r="A93" i="7"/>
  <c r="A94" i="7"/>
  <c r="A95" i="7"/>
  <c r="A97" i="7"/>
  <c r="A98" i="7"/>
  <c r="A99" i="7"/>
  <c r="A100" i="7"/>
  <c r="A101" i="7"/>
  <c r="A102" i="7"/>
  <c r="A103" i="7"/>
  <c r="A104" i="7"/>
  <c r="A105" i="7"/>
  <c r="A106" i="7"/>
  <c r="A107" i="7"/>
  <c r="A108" i="7"/>
  <c r="A109" i="7"/>
  <c r="A110" i="7"/>
  <c r="A111" i="7"/>
  <c r="A112" i="7"/>
  <c r="A113" i="7"/>
  <c r="A114" i="7"/>
  <c r="A115" i="7"/>
  <c r="A116" i="7"/>
  <c r="A117" i="7"/>
  <c r="A118" i="7"/>
  <c r="A119" i="7"/>
  <c r="A120" i="7"/>
  <c r="A121" i="7"/>
  <c r="A122" i="7"/>
  <c r="A123" i="7"/>
  <c r="A124" i="7"/>
  <c r="A125" i="7"/>
  <c r="A126" i="7"/>
  <c r="A127" i="7"/>
  <c r="A128" i="7"/>
  <c r="A129" i="7"/>
  <c r="A130" i="7"/>
  <c r="A131" i="7"/>
  <c r="A132" i="7"/>
  <c r="A133" i="7"/>
  <c r="A134" i="7"/>
  <c r="A135" i="7"/>
  <c r="A136" i="7"/>
  <c r="A137" i="7"/>
  <c r="A138" i="7"/>
  <c r="A139" i="7"/>
  <c r="A140" i="7"/>
  <c r="A141" i="7"/>
  <c r="A142" i="7"/>
  <c r="A143" i="7"/>
  <c r="A144" i="7"/>
  <c r="A145" i="7"/>
  <c r="A146" i="7"/>
  <c r="A147" i="7"/>
  <c r="A148" i="7"/>
  <c r="A149" i="7"/>
  <c r="A150" i="7"/>
  <c r="A151" i="7"/>
  <c r="A152" i="7"/>
  <c r="A153" i="7"/>
  <c r="A154" i="7"/>
  <c r="A155" i="7"/>
  <c r="A156" i="7"/>
  <c r="A157" i="7"/>
  <c r="A158" i="7"/>
  <c r="A159" i="7"/>
  <c r="A160" i="7"/>
  <c r="A161" i="7"/>
  <c r="A162" i="7"/>
  <c r="A163" i="7"/>
  <c r="A164" i="7"/>
  <c r="A165" i="7"/>
  <c r="A166" i="7"/>
  <c r="A167" i="7"/>
  <c r="A168" i="7"/>
  <c r="A169" i="7"/>
  <c r="A170" i="7"/>
  <c r="A171" i="7"/>
  <c r="A172" i="7"/>
  <c r="A173" i="7"/>
  <c r="A174" i="7"/>
  <c r="A175" i="7"/>
  <c r="A176" i="7"/>
  <c r="A177" i="7"/>
  <c r="A178" i="7"/>
  <c r="A179" i="7"/>
  <c r="A180" i="7"/>
  <c r="A181" i="7"/>
  <c r="A182" i="7"/>
  <c r="A183" i="7"/>
  <c r="A184" i="7"/>
  <c r="A185" i="7"/>
  <c r="A186" i="7"/>
  <c r="A187" i="7"/>
  <c r="A188" i="7"/>
  <c r="A189" i="7"/>
  <c r="A190" i="7"/>
  <c r="A191" i="7"/>
  <c r="A192" i="7"/>
  <c r="A193" i="7"/>
  <c r="A194" i="7"/>
  <c r="A195" i="7"/>
  <c r="A196" i="7"/>
  <c r="A197" i="7"/>
  <c r="A198" i="7"/>
  <c r="A199" i="7"/>
  <c r="A200" i="7"/>
  <c r="A201" i="7"/>
  <c r="A202" i="7"/>
  <c r="A203" i="7"/>
  <c r="A204" i="7"/>
  <c r="A205" i="7"/>
  <c r="A206" i="7"/>
  <c r="A207" i="7"/>
  <c r="A208" i="7"/>
  <c r="A209" i="7"/>
  <c r="A210" i="7"/>
  <c r="A211" i="7"/>
  <c r="A212" i="7"/>
  <c r="A213" i="7"/>
  <c r="A214" i="7"/>
  <c r="A215" i="7"/>
  <c r="A216" i="7"/>
  <c r="A217" i="7"/>
  <c r="A218" i="7"/>
  <c r="A219" i="7"/>
  <c r="A220" i="7"/>
  <c r="A221" i="7"/>
  <c r="A222" i="7"/>
  <c r="A223" i="7"/>
  <c r="A224" i="7"/>
  <c r="A225" i="7"/>
  <c r="A226" i="7"/>
  <c r="A227" i="7"/>
  <c r="A228" i="7"/>
  <c r="A229" i="7"/>
  <c r="A230" i="7"/>
  <c r="A231" i="7"/>
  <c r="A232" i="7"/>
  <c r="A233" i="7"/>
  <c r="A234" i="7"/>
  <c r="A235" i="7"/>
  <c r="A1" i="3"/>
  <c r="A2" i="3"/>
  <c r="A3" i="3"/>
  <c r="A4" i="3"/>
  <c r="A5" i="3"/>
  <c r="A6" i="3"/>
  <c r="A7" i="3"/>
  <c r="A8" i="3"/>
  <c r="A9" i="3"/>
  <c r="A10" i="3"/>
  <c r="A11" i="3"/>
  <c r="A12" i="3"/>
  <c r="A13" i="3"/>
  <c r="A14" i="3"/>
  <c r="A15" i="3"/>
  <c r="A16" i="3"/>
  <c r="A17" i="3"/>
  <c r="A18" i="3"/>
  <c r="A19" i="3"/>
  <c r="A20" i="3"/>
  <c r="A21" i="3"/>
  <c r="A22" i="3"/>
  <c r="A23" i="3"/>
  <c r="A24" i="3"/>
  <c r="A25" i="3"/>
  <c r="A26" i="3"/>
  <c r="A27" i="3"/>
  <c r="A28" i="3"/>
  <c r="A29" i="3"/>
  <c r="A30" i="3"/>
  <c r="A31" i="3"/>
  <c r="A32" i="3"/>
  <c r="A33" i="3"/>
  <c r="A34" i="3"/>
  <c r="A35" i="3"/>
  <c r="A36" i="3"/>
  <c r="A37" i="3"/>
  <c r="A38" i="3"/>
  <c r="A39" i="3"/>
  <c r="A40" i="3"/>
  <c r="A41" i="3"/>
  <c r="A42" i="3"/>
  <c r="A43" i="3"/>
  <c r="A44" i="3"/>
  <c r="A45" i="3"/>
  <c r="A46" i="3"/>
  <c r="A47" i="3"/>
  <c r="A48" i="3"/>
  <c r="A50" i="3"/>
  <c r="A51" i="3"/>
  <c r="A52" i="3"/>
  <c r="A53" i="3"/>
  <c r="A54" i="3"/>
  <c r="A55" i="3"/>
  <c r="A56" i="3"/>
  <c r="A57" i="3"/>
  <c r="A58" i="3"/>
  <c r="A59" i="3"/>
  <c r="A60" i="3"/>
  <c r="A61" i="3"/>
  <c r="A62" i="3"/>
  <c r="A63" i="3"/>
  <c r="A64" i="3"/>
  <c r="A65" i="3"/>
  <c r="A66" i="3"/>
  <c r="A67" i="3"/>
  <c r="A68" i="3"/>
  <c r="A69" i="3"/>
  <c r="A70" i="3"/>
  <c r="A71" i="3"/>
  <c r="A72" i="3"/>
  <c r="A73" i="3"/>
  <c r="A74" i="3"/>
  <c r="A75" i="3"/>
  <c r="A76" i="3"/>
  <c r="A77" i="3"/>
  <c r="A78" i="3"/>
  <c r="A79" i="3"/>
  <c r="A80" i="3"/>
  <c r="A81" i="3"/>
  <c r="A82" i="3"/>
  <c r="A83" i="3"/>
  <c r="A84" i="3"/>
  <c r="A85" i="3"/>
  <c r="A86" i="3"/>
  <c r="A87" i="3"/>
  <c r="A88" i="3"/>
  <c r="A89" i="3"/>
  <c r="A90" i="3"/>
  <c r="A91" i="3"/>
  <c r="A92" i="3"/>
  <c r="A93" i="3"/>
  <c r="A94" i="3"/>
  <c r="A98" i="3"/>
  <c r="A99" i="3"/>
  <c r="A100" i="3"/>
  <c r="A101" i="3"/>
  <c r="A102" i="3"/>
  <c r="A103" i="3"/>
  <c r="A104" i="3"/>
  <c r="A105" i="3"/>
  <c r="A106" i="3"/>
  <c r="A107" i="3"/>
  <c r="A108" i="3"/>
  <c r="A109" i="3"/>
  <c r="A110" i="3"/>
  <c r="A111" i="3"/>
  <c r="A112" i="3"/>
  <c r="A113" i="3"/>
  <c r="A114" i="3"/>
  <c r="A115" i="3"/>
  <c r="A116" i="3"/>
  <c r="A117" i="3"/>
  <c r="A118" i="3"/>
  <c r="A119" i="3"/>
  <c r="A120" i="3"/>
  <c r="A121" i="3"/>
  <c r="A122" i="3"/>
  <c r="A123" i="3"/>
  <c r="A124" i="3"/>
  <c r="A125" i="3"/>
  <c r="A126" i="3"/>
  <c r="A127" i="3"/>
  <c r="A128" i="3"/>
  <c r="A129" i="3"/>
  <c r="A130" i="3"/>
  <c r="A131" i="3"/>
  <c r="A132" i="3"/>
  <c r="A133" i="3"/>
  <c r="A134" i="3"/>
  <c r="A135" i="3"/>
  <c r="A136" i="3"/>
  <c r="A137" i="3"/>
  <c r="A138" i="3"/>
  <c r="A139" i="3"/>
  <c r="A140" i="3"/>
  <c r="A141" i="3"/>
  <c r="A142" i="3"/>
  <c r="A143" i="3"/>
  <c r="A144" i="3"/>
  <c r="A145" i="3"/>
  <c r="A146" i="3"/>
  <c r="A147" i="3"/>
  <c r="A148" i="3"/>
  <c r="A149" i="3"/>
  <c r="A150" i="3"/>
  <c r="A151" i="3"/>
  <c r="A152" i="3"/>
  <c r="A153" i="3"/>
  <c r="A154" i="3"/>
  <c r="A155" i="3"/>
  <c r="A156" i="3"/>
  <c r="A157" i="3"/>
  <c r="A158" i="3"/>
  <c r="A159" i="3"/>
  <c r="A160" i="3"/>
  <c r="A161" i="3"/>
  <c r="A162" i="3"/>
  <c r="A163" i="3"/>
  <c r="A164" i="3"/>
  <c r="A165" i="3"/>
  <c r="A166" i="3"/>
  <c r="A167" i="3"/>
  <c r="A168" i="3"/>
  <c r="A169" i="3"/>
  <c r="A170" i="3"/>
  <c r="A171" i="3"/>
  <c r="A172" i="3"/>
  <c r="A173" i="3"/>
  <c r="A174" i="3"/>
  <c r="A175" i="3"/>
  <c r="A176" i="3"/>
  <c r="A177" i="3"/>
  <c r="A178" i="3"/>
  <c r="A179" i="3"/>
  <c r="A180" i="3"/>
  <c r="A181" i="3"/>
  <c r="A182" i="3"/>
  <c r="A183" i="3"/>
  <c r="A184" i="3"/>
  <c r="A185" i="3"/>
  <c r="A186" i="3"/>
  <c r="A187" i="3"/>
  <c r="A188" i="3"/>
  <c r="A189" i="3"/>
  <c r="A190" i="3"/>
  <c r="A191" i="3"/>
  <c r="A192" i="3"/>
  <c r="A193" i="3"/>
  <c r="A194" i="3"/>
  <c r="A195" i="3"/>
  <c r="A196" i="3"/>
  <c r="A197" i="3"/>
  <c r="A198" i="3"/>
  <c r="A199" i="3"/>
  <c r="A200" i="3"/>
  <c r="A201" i="3"/>
  <c r="A202" i="3"/>
  <c r="A203" i="3"/>
  <c r="A204" i="3"/>
  <c r="A205" i="3"/>
  <c r="A206" i="3"/>
  <c r="A207" i="3"/>
  <c r="A208" i="3"/>
  <c r="A209" i="3"/>
  <c r="A210" i="3"/>
  <c r="A211" i="3"/>
  <c r="A212" i="3"/>
  <c r="A213" i="3"/>
  <c r="A214" i="3"/>
  <c r="A215" i="3"/>
  <c r="A216" i="3"/>
  <c r="A217" i="3"/>
  <c r="A218" i="3"/>
  <c r="A219" i="3"/>
  <c r="A220" i="3"/>
  <c r="A221" i="3"/>
  <c r="A222" i="3"/>
  <c r="A223" i="3"/>
  <c r="A224" i="3"/>
  <c r="A225" i="3"/>
  <c r="A226" i="3"/>
  <c r="A227" i="3"/>
  <c r="A228" i="3"/>
  <c r="A229" i="3"/>
  <c r="A230" i="3"/>
  <c r="A231" i="3"/>
  <c r="A232" i="3"/>
  <c r="A233" i="3"/>
  <c r="A234" i="3"/>
  <c r="A235" i="3"/>
  <c r="EF2" i="1"/>
  <c r="EE2" i="1"/>
  <c r="ED2" i="1"/>
  <c r="EC2" i="1"/>
  <c r="EB2" i="1"/>
  <c r="EA2" i="1"/>
  <c r="DZ2" i="1"/>
  <c r="DY2" i="1"/>
  <c r="DX2" i="1"/>
  <c r="DW2" i="1"/>
  <c r="DV2" i="1"/>
  <c r="DU2" i="1"/>
  <c r="DT2" i="1"/>
  <c r="DS2" i="1"/>
  <c r="DR2" i="1"/>
  <c r="DQ2" i="1"/>
  <c r="DP2" i="1"/>
  <c r="DO2" i="1"/>
  <c r="DN2" i="1"/>
  <c r="DM2" i="1"/>
  <c r="DL2" i="1"/>
  <c r="DK2" i="1"/>
  <c r="DJ2" i="1"/>
  <c r="DI2" i="1"/>
  <c r="DH2" i="1"/>
  <c r="DG2" i="1"/>
  <c r="DF2" i="1"/>
  <c r="DE2" i="1"/>
  <c r="DD2" i="1"/>
  <c r="DC2" i="1"/>
  <c r="DB2" i="1"/>
  <c r="DA2" i="1"/>
  <c r="CZ2" i="1"/>
  <c r="CY2" i="1"/>
  <c r="CX2" i="1"/>
  <c r="CW2" i="1"/>
  <c r="CV2" i="1"/>
  <c r="CU2" i="1"/>
  <c r="CT2" i="1"/>
  <c r="CS2" i="1"/>
  <c r="CR2" i="1"/>
  <c r="CQ2" i="1"/>
  <c r="CP2" i="1"/>
  <c r="CO2" i="1"/>
  <c r="CN2" i="1"/>
  <c r="CM2" i="1"/>
  <c r="CL2" i="1"/>
  <c r="CK2" i="1"/>
  <c r="CJ2" i="1"/>
  <c r="CI2" i="1"/>
  <c r="CH2" i="1"/>
  <c r="CG2" i="1"/>
  <c r="FH4" i="1"/>
  <c r="FI4" i="1"/>
  <c r="FJ4" i="1"/>
  <c r="FJ5" i="1"/>
  <c r="FH5" i="1"/>
  <c r="FI5" i="1"/>
  <c r="FM5" i="1"/>
  <c r="FH6" i="1"/>
  <c r="FI6" i="1"/>
  <c r="FJ6" i="1"/>
  <c r="FM6" i="1"/>
  <c r="FH7" i="1"/>
  <c r="FI7" i="1"/>
  <c r="FJ7" i="1"/>
  <c r="FM7" i="1"/>
  <c r="FH8" i="1"/>
  <c r="FI8" i="1"/>
  <c r="FJ8" i="1"/>
  <c r="FM8" i="1"/>
  <c r="FH9" i="1"/>
  <c r="FI9" i="1"/>
  <c r="FM9" i="1"/>
  <c r="FH10" i="1"/>
  <c r="FM10" i="1"/>
  <c r="FH11" i="1"/>
  <c r="FI11" i="1"/>
  <c r="FJ11" i="1"/>
  <c r="FM11" i="1"/>
  <c r="FH12" i="1"/>
  <c r="FM12" i="1"/>
  <c r="FH13" i="1"/>
  <c r="FJ13" i="1"/>
  <c r="FM13" i="1"/>
  <c r="FH15" i="1"/>
  <c r="FI15" i="1"/>
  <c r="FM15" i="1"/>
  <c r="FH16" i="1"/>
  <c r="FI16" i="1"/>
  <c r="FM16" i="1"/>
  <c r="FH18" i="1"/>
  <c r="FI18" i="1"/>
  <c r="FJ18" i="1"/>
  <c r="FM18" i="1"/>
  <c r="FH19" i="1"/>
  <c r="FI19" i="1"/>
  <c r="FM19" i="1"/>
  <c r="FH20" i="1"/>
  <c r="FI20" i="1"/>
  <c r="FM20" i="1"/>
  <c r="FH21" i="1"/>
  <c r="FI21" i="1"/>
  <c r="FM21" i="1"/>
  <c r="FH23" i="1"/>
  <c r="FI23" i="1"/>
  <c r="FJ23" i="1"/>
  <c r="FM23" i="1"/>
  <c r="FH24" i="1"/>
  <c r="FI24" i="1"/>
  <c r="FJ24" i="1"/>
  <c r="FM24" i="1"/>
  <c r="FH25" i="1"/>
  <c r="FI25" i="1"/>
  <c r="FM25" i="1"/>
  <c r="FH26" i="1"/>
  <c r="FI26" i="1"/>
  <c r="FM26" i="1"/>
  <c r="FH27" i="1"/>
  <c r="FI27" i="1"/>
  <c r="FJ27" i="1"/>
  <c r="FM27" i="1"/>
  <c r="FH28" i="1"/>
  <c r="FI28" i="1"/>
  <c r="FM28" i="1"/>
  <c r="FH29" i="1"/>
  <c r="FI29" i="1"/>
  <c r="FJ29" i="1"/>
  <c r="FM29" i="1"/>
  <c r="FH30" i="1"/>
  <c r="FI30" i="1"/>
  <c r="FM30" i="1"/>
  <c r="FJ31" i="1"/>
  <c r="FK31" i="1"/>
  <c r="FL31" i="1"/>
  <c r="FM31" i="1"/>
  <c r="FO31" i="1"/>
  <c r="FH32" i="1"/>
  <c r="FI32" i="1"/>
  <c r="FJ32" i="1"/>
  <c r="FM32" i="1"/>
  <c r="FJ33" i="1"/>
  <c r="FM33" i="1"/>
  <c r="FO33" i="1"/>
  <c r="FH34" i="1"/>
  <c r="FI34" i="1"/>
  <c r="FM34" i="1"/>
  <c r="FH35" i="1"/>
  <c r="FI35" i="1"/>
  <c r="FJ35" i="1"/>
  <c r="FM35" i="1"/>
  <c r="FH36" i="1"/>
  <c r="FM36" i="1"/>
  <c r="FH37" i="1"/>
  <c r="FI37" i="1"/>
  <c r="FM37" i="1"/>
  <c r="FH38" i="1"/>
  <c r="FM38" i="1"/>
  <c r="FH39" i="1"/>
  <c r="FI39" i="1"/>
  <c r="FM39" i="1"/>
  <c r="FH40" i="1"/>
  <c r="FI40" i="1"/>
  <c r="FJ40" i="1"/>
  <c r="FM40" i="1"/>
  <c r="FH41" i="1"/>
  <c r="FI41" i="1"/>
  <c r="FM41" i="1"/>
  <c r="FH42" i="1"/>
  <c r="FI42" i="1"/>
  <c r="FM42" i="1"/>
  <c r="FH43" i="1"/>
  <c r="FI43" i="1"/>
  <c r="FM43" i="1"/>
  <c r="FH44" i="1"/>
  <c r="FI44" i="1"/>
  <c r="FJ44" i="1"/>
  <c r="FM44" i="1"/>
  <c r="FH45" i="1"/>
  <c r="FI45" i="1"/>
  <c r="FM45" i="1"/>
  <c r="FH46" i="1"/>
  <c r="FI46" i="1"/>
  <c r="FM46" i="1"/>
  <c r="FH47" i="1"/>
  <c r="FI47" i="1"/>
  <c r="FJ47" i="1"/>
  <c r="FM47" i="1"/>
  <c r="FH48" i="1"/>
  <c r="FI48" i="1"/>
  <c r="FJ48" i="1"/>
  <c r="FM48" i="1"/>
  <c r="FH49" i="1"/>
  <c r="FI49" i="1"/>
  <c r="FM49" i="1"/>
  <c r="FH50" i="1"/>
  <c r="FI50" i="1"/>
  <c r="FM50" i="1"/>
  <c r="FH52" i="1"/>
  <c r="FI52" i="1"/>
  <c r="FM52" i="1"/>
  <c r="FH53" i="1"/>
  <c r="FI53" i="1"/>
  <c r="FM53" i="1"/>
  <c r="FH54" i="1"/>
  <c r="FI54" i="1"/>
  <c r="FM54" i="1"/>
  <c r="FH55" i="1"/>
  <c r="FI55" i="1"/>
  <c r="FJ55" i="1"/>
  <c r="FM55" i="1"/>
  <c r="FH56" i="1"/>
  <c r="FI56" i="1"/>
  <c r="FJ56" i="1"/>
  <c r="FM56" i="1"/>
  <c r="FH57" i="1"/>
  <c r="FI57" i="1"/>
  <c r="FM57" i="1"/>
  <c r="FH58" i="1"/>
  <c r="FI58" i="1"/>
  <c r="FJ58" i="1"/>
  <c r="FM58" i="1"/>
  <c r="FH59" i="1"/>
  <c r="FI59" i="1"/>
  <c r="FJ59" i="1"/>
  <c r="FM59" i="1"/>
  <c r="FH60" i="1"/>
  <c r="FI60" i="1"/>
  <c r="FM60" i="1"/>
  <c r="FH62" i="1"/>
  <c r="FI62" i="1"/>
  <c r="FJ62" i="1"/>
  <c r="FM62" i="1"/>
  <c r="FH63" i="1"/>
  <c r="FI63" i="1"/>
  <c r="FM63" i="1"/>
  <c r="FH64" i="1"/>
  <c r="FI64" i="1"/>
  <c r="FJ64" i="1"/>
  <c r="FM64" i="1"/>
  <c r="FH65" i="1"/>
  <c r="FI65" i="1"/>
  <c r="FJ65" i="1"/>
  <c r="FM65" i="1"/>
  <c r="FH66" i="1"/>
  <c r="FI66" i="1"/>
  <c r="FJ66" i="1"/>
  <c r="FM66" i="1"/>
  <c r="FH67" i="1"/>
  <c r="FI67" i="1"/>
  <c r="FM67" i="1"/>
  <c r="FH68" i="1"/>
  <c r="FI68" i="1"/>
  <c r="FM68" i="1"/>
  <c r="FH69" i="1"/>
  <c r="FI69" i="1"/>
  <c r="FJ69" i="1"/>
  <c r="FM69" i="1"/>
  <c r="FH70" i="1"/>
  <c r="FI70" i="1"/>
  <c r="FM70" i="1"/>
  <c r="FH71" i="1"/>
  <c r="FI71" i="1"/>
  <c r="FM71" i="1"/>
  <c r="FH72" i="1"/>
  <c r="FM72" i="1"/>
  <c r="FH73" i="1"/>
  <c r="FI73" i="1"/>
  <c r="FJ73" i="1"/>
  <c r="FM73" i="1"/>
  <c r="FH75" i="1"/>
  <c r="FI75" i="1"/>
  <c r="FJ75" i="1"/>
  <c r="FM75" i="1"/>
  <c r="FH76" i="1"/>
  <c r="FI76" i="1"/>
  <c r="FJ76" i="1"/>
  <c r="FM76" i="1"/>
  <c r="FH77" i="1"/>
  <c r="FI77" i="1"/>
  <c r="FM77" i="1"/>
  <c r="FH78" i="1"/>
  <c r="FI78" i="1"/>
  <c r="FM78" i="1"/>
  <c r="FH79" i="1"/>
  <c r="FI79" i="1"/>
  <c r="FJ79" i="1"/>
  <c r="FM79" i="1"/>
  <c r="FH80" i="1"/>
  <c r="FI80" i="1"/>
  <c r="FM80" i="1"/>
  <c r="FH81" i="1"/>
  <c r="FI81" i="1"/>
  <c r="FJ81" i="1"/>
  <c r="FM81" i="1"/>
  <c r="FH82" i="1"/>
  <c r="FM82" i="1"/>
  <c r="FH83" i="1"/>
  <c r="FI83" i="1"/>
  <c r="FM83" i="1"/>
  <c r="FH84" i="1"/>
  <c r="FI84" i="1"/>
  <c r="FJ84" i="1"/>
  <c r="FM84" i="1"/>
  <c r="FH85" i="1"/>
  <c r="FI85" i="1"/>
  <c r="FM85" i="1"/>
  <c r="FH86" i="1"/>
  <c r="FI86" i="1"/>
  <c r="FM86" i="1"/>
  <c r="FH87" i="1"/>
  <c r="FI87" i="1"/>
  <c r="FM87" i="1"/>
  <c r="FH88" i="1"/>
  <c r="FI88" i="1"/>
  <c r="FM88" i="1"/>
  <c r="FH89" i="1"/>
  <c r="FI89" i="1"/>
  <c r="FM89" i="1"/>
  <c r="FH90" i="1"/>
  <c r="FI90" i="1"/>
  <c r="FM90" i="1"/>
  <c r="FH91" i="1"/>
  <c r="FI91" i="1"/>
  <c r="FJ91" i="1"/>
  <c r="FM91" i="1"/>
  <c r="FH92" i="1"/>
  <c r="FI92" i="1"/>
  <c r="FM92" i="1"/>
  <c r="FH93" i="1"/>
  <c r="FI93" i="1"/>
  <c r="FJ93" i="1"/>
  <c r="FM93" i="1"/>
  <c r="FH94" i="1"/>
  <c r="FI94" i="1"/>
  <c r="FJ94" i="1"/>
  <c r="FM94" i="1"/>
  <c r="FH95" i="1"/>
  <c r="FI95" i="1"/>
  <c r="FM95" i="1"/>
  <c r="FH96" i="1"/>
  <c r="FI96" i="1"/>
  <c r="FM96" i="1"/>
  <c r="FH97" i="1"/>
  <c r="FI97" i="1"/>
  <c r="FJ97" i="1"/>
  <c r="FM97" i="1"/>
  <c r="FH98" i="1"/>
  <c r="FI98" i="1"/>
  <c r="FM98" i="1"/>
  <c r="FH99" i="1"/>
  <c r="FI99" i="1"/>
  <c r="FJ99" i="1"/>
  <c r="FM99" i="1"/>
  <c r="FH100" i="1"/>
  <c r="FI100" i="1"/>
  <c r="FM100" i="1"/>
  <c r="FH101" i="1"/>
  <c r="FM101" i="1"/>
  <c r="FH103" i="1"/>
  <c r="FI103" i="1"/>
  <c r="FJ103" i="1"/>
  <c r="FM103" i="1"/>
  <c r="FH104" i="1"/>
  <c r="FI104" i="1"/>
  <c r="FJ104" i="1"/>
  <c r="FM104" i="1"/>
  <c r="FH105" i="1"/>
  <c r="FM105" i="1"/>
  <c r="FH106" i="1"/>
  <c r="FI106" i="1"/>
  <c r="FJ106" i="1"/>
  <c r="FM106" i="1"/>
  <c r="FH108" i="1"/>
  <c r="FI108" i="1"/>
  <c r="FM108" i="1"/>
  <c r="FH109" i="1"/>
  <c r="FI109" i="1"/>
  <c r="FM109" i="1"/>
  <c r="FH110" i="1"/>
  <c r="FI110" i="1"/>
  <c r="FM110" i="1"/>
  <c r="FH111" i="1"/>
  <c r="FI111" i="1"/>
  <c r="FJ111" i="1"/>
  <c r="FM111" i="1"/>
  <c r="FH112" i="1"/>
  <c r="FI112" i="1"/>
  <c r="FJ112" i="1"/>
  <c r="FM112" i="1"/>
  <c r="FH113" i="1"/>
  <c r="FI113" i="1"/>
  <c r="FM113" i="1"/>
  <c r="FH114" i="1"/>
  <c r="FI114" i="1"/>
  <c r="FJ114" i="1"/>
  <c r="FM114" i="1"/>
  <c r="FH115" i="1"/>
  <c r="FI115" i="1"/>
  <c r="FJ115" i="1"/>
  <c r="FM115" i="1"/>
  <c r="FH116" i="1"/>
  <c r="FI116" i="1"/>
  <c r="FJ116" i="1"/>
  <c r="FM116" i="1"/>
  <c r="FH117" i="1"/>
  <c r="FI117" i="1"/>
  <c r="FJ117" i="1"/>
  <c r="FM117" i="1"/>
  <c r="FJ118" i="1"/>
  <c r="FM118" i="1"/>
  <c r="FO118" i="1"/>
  <c r="FH119" i="1"/>
  <c r="FI119" i="1"/>
  <c r="FJ119" i="1"/>
  <c r="FM119" i="1"/>
  <c r="FH120" i="1"/>
  <c r="FI120" i="1"/>
  <c r="FM120" i="1"/>
  <c r="FH121" i="1"/>
  <c r="FI121" i="1"/>
  <c r="FJ121" i="1"/>
  <c r="FM121" i="1"/>
  <c r="FH122" i="1"/>
  <c r="FI122" i="1"/>
  <c r="FM122" i="1"/>
  <c r="FH123" i="1"/>
  <c r="FI123" i="1"/>
  <c r="FJ123" i="1"/>
  <c r="FM123" i="1"/>
  <c r="FH124" i="1"/>
  <c r="FI124" i="1"/>
  <c r="FJ124" i="1"/>
  <c r="FM124" i="1"/>
  <c r="FH125" i="1"/>
  <c r="FI125" i="1"/>
  <c r="FJ125" i="1"/>
  <c r="FM125" i="1"/>
  <c r="FH126" i="1"/>
  <c r="FI126" i="1"/>
  <c r="FJ126" i="1"/>
  <c r="FM126" i="1"/>
  <c r="FH127" i="1"/>
  <c r="FI127" i="1"/>
  <c r="FM127" i="1"/>
  <c r="FH128" i="1"/>
  <c r="FI128" i="1"/>
  <c r="FM128" i="1"/>
  <c r="FH129" i="1"/>
  <c r="FI129" i="1"/>
  <c r="FM129" i="1"/>
  <c r="FJ130" i="1"/>
  <c r="FM130" i="1"/>
  <c r="FO130" i="1"/>
  <c r="FH131" i="1"/>
  <c r="FI131" i="1"/>
  <c r="FM131" i="1"/>
  <c r="FH132" i="1"/>
  <c r="FI132" i="1"/>
  <c r="FM132" i="1"/>
  <c r="FH133" i="1"/>
  <c r="FM133" i="1"/>
  <c r="FH134" i="1"/>
  <c r="FI134" i="1"/>
  <c r="FM134" i="1"/>
  <c r="FH135" i="1"/>
  <c r="FI135" i="1"/>
  <c r="FM135" i="1"/>
  <c r="FH136" i="1"/>
  <c r="FM136" i="1"/>
  <c r="FH137" i="1"/>
  <c r="FI137" i="1"/>
  <c r="FJ137" i="1"/>
  <c r="FM137" i="1"/>
  <c r="FH138" i="1"/>
  <c r="FI138" i="1"/>
  <c r="FJ138" i="1"/>
  <c r="FM138" i="1"/>
  <c r="FH139" i="1"/>
  <c r="FI139" i="1"/>
  <c r="FJ139" i="1"/>
  <c r="FM139" i="1"/>
  <c r="FH140" i="1"/>
  <c r="FI140" i="1"/>
  <c r="FJ140" i="1"/>
  <c r="FM140" i="1"/>
  <c r="FH141" i="1"/>
  <c r="FI141" i="1"/>
  <c r="FM141" i="1"/>
  <c r="FH142" i="1"/>
  <c r="FI142" i="1"/>
  <c r="FM142" i="1"/>
  <c r="FH143" i="1"/>
  <c r="FI143" i="1"/>
  <c r="FM143" i="1"/>
  <c r="FH144" i="1"/>
  <c r="FI144" i="1"/>
  <c r="FJ144" i="1"/>
  <c r="FM144" i="1"/>
  <c r="FH145" i="1"/>
  <c r="FI145" i="1"/>
  <c r="FM145" i="1"/>
  <c r="FH146" i="1"/>
  <c r="FI146" i="1"/>
  <c r="FJ146" i="1"/>
  <c r="FM146" i="1"/>
  <c r="FJ147" i="1"/>
  <c r="FK147" i="1"/>
  <c r="FL147" i="1"/>
  <c r="FM147" i="1"/>
  <c r="FO147" i="1"/>
  <c r="FH148" i="1"/>
  <c r="FM148" i="1"/>
  <c r="FH149" i="1"/>
  <c r="FI149" i="1"/>
  <c r="FM149" i="1"/>
  <c r="FH150" i="1"/>
  <c r="FI150" i="1"/>
  <c r="FM150" i="1"/>
  <c r="FH151" i="1"/>
  <c r="FI151" i="1"/>
  <c r="FJ151" i="1"/>
  <c r="FM151" i="1"/>
  <c r="FH152" i="1"/>
  <c r="FI152" i="1"/>
  <c r="FM152" i="1"/>
  <c r="FH154" i="1"/>
  <c r="FI154" i="1"/>
  <c r="FJ154" i="1"/>
  <c r="FM154" i="1"/>
  <c r="FH155" i="1"/>
  <c r="FI155" i="1"/>
  <c r="FM155" i="1"/>
  <c r="FH156" i="1"/>
  <c r="FI156" i="1"/>
  <c r="FM156" i="1"/>
  <c r="FH157" i="1"/>
  <c r="FI157" i="1"/>
  <c r="FM157" i="1"/>
  <c r="FH158" i="1"/>
  <c r="FI158" i="1"/>
  <c r="FM158" i="1"/>
  <c r="FH160" i="1"/>
  <c r="FI160" i="1"/>
  <c r="FM160" i="1"/>
  <c r="FH161" i="1"/>
  <c r="FI161" i="1"/>
  <c r="FM161" i="1"/>
  <c r="FH162" i="1"/>
  <c r="FI162" i="1"/>
  <c r="FM162" i="1"/>
  <c r="FH163" i="1"/>
  <c r="FI163" i="1"/>
  <c r="FM163" i="1"/>
  <c r="FJ164" i="1"/>
  <c r="FK164" i="1"/>
  <c r="FL164" i="1"/>
  <c r="FM164" i="1"/>
  <c r="FO164" i="1"/>
  <c r="FH165" i="1"/>
  <c r="FI165" i="1"/>
  <c r="FJ165" i="1"/>
  <c r="FM165" i="1"/>
  <c r="FH166" i="1"/>
  <c r="FI166" i="1"/>
  <c r="FJ166" i="1"/>
  <c r="FM166" i="1"/>
  <c r="FH167" i="1"/>
  <c r="FI167" i="1"/>
  <c r="FJ167" i="1"/>
  <c r="FM167" i="1"/>
  <c r="FH168" i="1"/>
  <c r="FI168" i="1"/>
  <c r="FJ168" i="1"/>
  <c r="FM168" i="1"/>
  <c r="FJ169" i="1"/>
  <c r="FM169" i="1"/>
  <c r="FO169" i="1"/>
  <c r="FH170" i="1"/>
  <c r="FI170" i="1"/>
  <c r="FM170" i="1"/>
  <c r="FH171" i="1"/>
  <c r="FM171" i="1"/>
  <c r="FH172" i="1"/>
  <c r="FI172" i="1"/>
  <c r="FJ172" i="1"/>
  <c r="FM172" i="1"/>
  <c r="FH173" i="1"/>
  <c r="FI173" i="1"/>
  <c r="FM173" i="1"/>
  <c r="FJ174" i="1"/>
  <c r="FK174" i="1"/>
  <c r="FL174" i="1"/>
  <c r="FM174" i="1"/>
  <c r="FO174" i="1"/>
  <c r="FH175" i="1"/>
  <c r="FI175" i="1"/>
  <c r="FM175" i="1"/>
  <c r="FH176" i="1"/>
  <c r="FI176" i="1"/>
  <c r="FJ176" i="1"/>
  <c r="FM176" i="1"/>
  <c r="FH177" i="1"/>
  <c r="FI177" i="1"/>
  <c r="FM177" i="1"/>
  <c r="FH178" i="1"/>
  <c r="FI178" i="1"/>
  <c r="FJ178" i="1"/>
  <c r="FM178" i="1"/>
  <c r="FH179" i="1"/>
  <c r="FM179" i="1"/>
  <c r="FH180" i="1"/>
  <c r="FI180" i="1"/>
  <c r="FM180" i="1"/>
  <c r="FH181" i="1"/>
  <c r="FI181" i="1"/>
  <c r="FM181" i="1"/>
  <c r="FH182" i="1"/>
  <c r="FI182" i="1"/>
  <c r="FM182" i="1"/>
  <c r="FH183" i="1"/>
  <c r="FI183" i="1"/>
  <c r="FM183" i="1"/>
  <c r="FH184" i="1"/>
  <c r="FI184" i="1"/>
  <c r="FM184" i="1"/>
  <c r="FH185" i="1"/>
  <c r="FI185" i="1"/>
  <c r="FM185" i="1"/>
  <c r="FH186" i="1"/>
  <c r="FI186" i="1"/>
  <c r="FM186" i="1"/>
  <c r="FH187" i="1"/>
  <c r="FI187" i="1"/>
  <c r="FM187" i="1"/>
  <c r="FH188" i="1"/>
  <c r="FI188" i="1"/>
  <c r="FM188" i="1"/>
  <c r="FH189" i="1"/>
  <c r="FI189" i="1"/>
  <c r="FJ189" i="1"/>
  <c r="FM189" i="1"/>
  <c r="FH190" i="1"/>
  <c r="FI190" i="1"/>
  <c r="FM190" i="1"/>
  <c r="FH191" i="1"/>
  <c r="FI191" i="1"/>
  <c r="FM191" i="1"/>
  <c r="FH192" i="1"/>
  <c r="FM192" i="1"/>
  <c r="FH193" i="1"/>
  <c r="FI193" i="1"/>
  <c r="FJ193" i="1"/>
  <c r="FM193" i="1"/>
  <c r="FH194" i="1"/>
  <c r="FI194" i="1"/>
  <c r="FJ194" i="1"/>
  <c r="FM194" i="1"/>
  <c r="FJ195" i="1"/>
  <c r="FM195" i="1"/>
  <c r="FO195" i="1"/>
  <c r="FH196" i="1"/>
  <c r="FI196" i="1"/>
  <c r="FJ196" i="1"/>
  <c r="FM196" i="1"/>
  <c r="FH197" i="1"/>
  <c r="FI197" i="1"/>
  <c r="FM197" i="1"/>
  <c r="FH198" i="1"/>
  <c r="FI198" i="1"/>
  <c r="FM198" i="1"/>
  <c r="FH199" i="1"/>
  <c r="FI199" i="1"/>
  <c r="FM199" i="1"/>
  <c r="FH200" i="1"/>
  <c r="FM200" i="1"/>
  <c r="FH201" i="1"/>
  <c r="FI201" i="1"/>
  <c r="FM201" i="1"/>
  <c r="FH202" i="1"/>
  <c r="FI202" i="1"/>
  <c r="FM202" i="1"/>
  <c r="FH203" i="1"/>
  <c r="FI203" i="1"/>
  <c r="FJ203" i="1"/>
  <c r="FM203" i="1"/>
  <c r="FH204" i="1"/>
  <c r="FI204" i="1"/>
  <c r="FM204" i="1"/>
  <c r="FH205" i="1"/>
  <c r="FI205" i="1"/>
  <c r="FM205" i="1"/>
  <c r="FH206" i="1"/>
  <c r="FM206" i="1"/>
  <c r="FH207" i="1"/>
  <c r="FM207" i="1"/>
  <c r="FH208" i="1"/>
  <c r="FI208" i="1"/>
  <c r="FJ208" i="1"/>
  <c r="FM208" i="1"/>
  <c r="FH209" i="1"/>
  <c r="FI209" i="1"/>
  <c r="FJ209" i="1"/>
  <c r="FM209" i="1"/>
  <c r="FJ210" i="1"/>
  <c r="FK210" i="1"/>
  <c r="FL210" i="1"/>
  <c r="FM210" i="1"/>
  <c r="FO210" i="1"/>
  <c r="FH211" i="1"/>
  <c r="FI211" i="1"/>
  <c r="FM211" i="1"/>
  <c r="FH212" i="1"/>
  <c r="FI212" i="1"/>
  <c r="FJ212" i="1"/>
  <c r="FM212" i="1"/>
  <c r="FH213" i="1"/>
  <c r="FI213" i="1"/>
  <c r="FJ213" i="1"/>
  <c r="FM213" i="1"/>
  <c r="FH214" i="1"/>
  <c r="FI214" i="1"/>
  <c r="FM214" i="1"/>
  <c r="FH215" i="1"/>
  <c r="FI215" i="1"/>
  <c r="FJ215" i="1"/>
  <c r="FM215" i="1"/>
  <c r="FH216" i="1"/>
  <c r="FI216" i="1"/>
  <c r="FJ216" i="1"/>
  <c r="FM216" i="1"/>
  <c r="FH217" i="1"/>
  <c r="FI217" i="1"/>
  <c r="FJ217" i="1"/>
  <c r="FM217" i="1"/>
  <c r="FH218" i="1"/>
  <c r="FI218" i="1"/>
  <c r="FJ218" i="1"/>
  <c r="FM218" i="1"/>
  <c r="FH219" i="1"/>
  <c r="FI219" i="1"/>
  <c r="FM219" i="1"/>
  <c r="FH220" i="1"/>
  <c r="FI220" i="1"/>
  <c r="FM220" i="1"/>
  <c r="FH221" i="1"/>
  <c r="FI221" i="1"/>
  <c r="FM221" i="1"/>
  <c r="FH222" i="1"/>
  <c r="FI222" i="1"/>
  <c r="FJ222" i="1"/>
  <c r="FM222" i="1"/>
  <c r="FH223" i="1"/>
  <c r="FI223" i="1"/>
  <c r="FJ223" i="1"/>
  <c r="FM223" i="1"/>
  <c r="FH225" i="1"/>
  <c r="FI225" i="1"/>
  <c r="FM225" i="1"/>
  <c r="FH226" i="1"/>
  <c r="FI226" i="1"/>
  <c r="FM226" i="1"/>
  <c r="FH227" i="1"/>
  <c r="FI227" i="1"/>
  <c r="FJ227" i="1"/>
  <c r="FM227" i="1"/>
  <c r="FH228" i="1"/>
  <c r="FI228" i="1"/>
  <c r="FM228" i="1"/>
  <c r="FH229" i="1"/>
  <c r="FI229" i="1"/>
  <c r="FM229" i="1"/>
  <c r="FH230" i="1"/>
  <c r="FI230" i="1"/>
  <c r="FJ230" i="1"/>
  <c r="FM230" i="1"/>
  <c r="FH231" i="1"/>
  <c r="FI231" i="1"/>
  <c r="FJ231" i="1"/>
  <c r="FM231" i="1"/>
  <c r="FH232" i="1"/>
  <c r="FI232" i="1"/>
  <c r="FJ232" i="1"/>
  <c r="FM232" i="1"/>
  <c r="FH233" i="1"/>
  <c r="FI233" i="1"/>
  <c r="FM233" i="1"/>
  <c r="FH234" i="1"/>
  <c r="FI234" i="1"/>
  <c r="FM234" i="1"/>
  <c r="FH235" i="1"/>
  <c r="FI235" i="1"/>
  <c r="FJ235" i="1"/>
  <c r="FM235" i="1"/>
  <c r="FH236" i="1"/>
  <c r="FI236" i="1"/>
  <c r="FJ236" i="1"/>
  <c r="FM236" i="1"/>
  <c r="FH237" i="1"/>
  <c r="FI237" i="1"/>
  <c r="FM237" i="1"/>
  <c r="BE264" i="1"/>
  <c r="BF264" i="1"/>
  <c r="BG264" i="1"/>
  <c r="BH264" i="1"/>
  <c r="BI264" i="1"/>
  <c r="BE265" i="1"/>
  <c r="BE304" i="1" s="1"/>
  <c r="BE436" i="1" s="1"/>
  <c r="BG265" i="1"/>
  <c r="BG304" i="1" s="1"/>
  <c r="BG436" i="1" s="1"/>
  <c r="BH265" i="1"/>
  <c r="BH304" i="1" s="1"/>
  <c r="BH436" i="1" s="1"/>
  <c r="BI265" i="1"/>
  <c r="BI304" i="1" s="1"/>
  <c r="BI436" i="1" s="1"/>
  <c r="BE266" i="1"/>
  <c r="BE305" i="1" s="1"/>
  <c r="BE437" i="1" s="1"/>
  <c r="BH266" i="1"/>
  <c r="BH305" i="1" s="1"/>
  <c r="BH437" i="1" s="1"/>
  <c r="BI266" i="1"/>
  <c r="BI305" i="1" s="1"/>
  <c r="BI437" i="1" s="1"/>
  <c r="BG267" i="1"/>
  <c r="BG306" i="1" s="1"/>
  <c r="BG438" i="1" s="1"/>
  <c r="BI267" i="1"/>
  <c r="BE268" i="1"/>
  <c r="BE307" i="1" s="1"/>
  <c r="BE439" i="1" s="1"/>
  <c r="BF268" i="1"/>
  <c r="BF307" i="1" s="1"/>
  <c r="BF439" i="1" s="1"/>
  <c r="BG268" i="1"/>
  <c r="BG307" i="1" s="1"/>
  <c r="BG439" i="1" s="1"/>
  <c r="BH268" i="1"/>
  <c r="BH307" i="1" s="1"/>
  <c r="BH439" i="1" s="1"/>
  <c r="BI268" i="1"/>
  <c r="BI307" i="1" s="1"/>
  <c r="BI439" i="1" s="1"/>
  <c r="BE270" i="1"/>
  <c r="BG270" i="1"/>
  <c r="BG309" i="1" s="1"/>
  <c r="BG441" i="1" s="1"/>
  <c r="BI270" i="1"/>
  <c r="BI309" i="1" s="1"/>
  <c r="BI441" i="1" s="1"/>
  <c r="BE271" i="1"/>
  <c r="BE310" i="1" s="1"/>
  <c r="BE442" i="1" s="1"/>
  <c r="BG271" i="1"/>
  <c r="BI271" i="1"/>
  <c r="BE311" i="1"/>
  <c r="BE443" i="1" s="1"/>
  <c r="BG311" i="1"/>
  <c r="BG443" i="1" s="1"/>
  <c r="BE273" i="1"/>
  <c r="BE312" i="1" s="1"/>
  <c r="BE444" i="1" s="1"/>
  <c r="BG273" i="1"/>
  <c r="BG312" i="1" s="1"/>
  <c r="BG444" i="1" s="1"/>
  <c r="BI273" i="1"/>
  <c r="BI312" i="1" s="1"/>
  <c r="BI444" i="1" s="1"/>
  <c r="BE274" i="1"/>
  <c r="BE313" i="1" s="1"/>
  <c r="BE445" i="1" s="1"/>
  <c r="BG274" i="1"/>
  <c r="BG313" i="1" s="1"/>
  <c r="BG445" i="1" s="1"/>
  <c r="BI274" i="1"/>
  <c r="BE314" i="1"/>
  <c r="BE446" i="1" s="1"/>
  <c r="BI314" i="1"/>
  <c r="BI446" i="1" s="1"/>
  <c r="BE276" i="1"/>
  <c r="BE315" i="1" s="1"/>
  <c r="BE447" i="1" s="1"/>
  <c r="BG276" i="1"/>
  <c r="BG315" i="1" s="1"/>
  <c r="BG447" i="1" s="1"/>
  <c r="BI276" i="1"/>
  <c r="BI315" i="1" s="1"/>
  <c r="BI447" i="1" s="1"/>
  <c r="BE316" i="1"/>
  <c r="BE448" i="1" s="1"/>
  <c r="BG316" i="1"/>
  <c r="BG448" i="1" s="1"/>
  <c r="BE278" i="1"/>
  <c r="BE317" i="1" s="1"/>
  <c r="BE449" i="1" s="1"/>
  <c r="BG278" i="1"/>
  <c r="BG317" i="1" s="1"/>
  <c r="BG449" i="1" s="1"/>
  <c r="BI278" i="1"/>
  <c r="BI317" i="1" s="1"/>
  <c r="BI449" i="1" s="1"/>
  <c r="BE279" i="1"/>
  <c r="BE318" i="1" s="1"/>
  <c r="BE450" i="1" s="1"/>
  <c r="BF279" i="1"/>
  <c r="BF318" i="1" s="1"/>
  <c r="BF450" i="1" s="1"/>
  <c r="BG279" i="1"/>
  <c r="BG318" i="1" s="1"/>
  <c r="BG450" i="1" s="1"/>
  <c r="BI279" i="1"/>
  <c r="BI318" i="1" s="1"/>
  <c r="BI450" i="1" s="1"/>
  <c r="BE280" i="1"/>
  <c r="BE319" i="1" s="1"/>
  <c r="BE451" i="1" s="1"/>
  <c r="BG280" i="1"/>
  <c r="BI280" i="1"/>
  <c r="BI319" i="1" s="1"/>
  <c r="BI451" i="1" s="1"/>
  <c r="BE281" i="1"/>
  <c r="BE320" i="1" s="1"/>
  <c r="BE452" i="1" s="1"/>
  <c r="BF281" i="1"/>
  <c r="BF320" i="1" s="1"/>
  <c r="BF452" i="1" s="1"/>
  <c r="BG281" i="1"/>
  <c r="BG320" i="1" s="1"/>
  <c r="BG452" i="1" s="1"/>
  <c r="BH281" i="1"/>
  <c r="BH320" i="1" s="1"/>
  <c r="BH452" i="1" s="1"/>
  <c r="BI281" i="1"/>
  <c r="BI320" i="1" s="1"/>
  <c r="BI452" i="1" s="1"/>
  <c r="BE282" i="1"/>
  <c r="BE321" i="1" s="1"/>
  <c r="BE453" i="1" s="1"/>
  <c r="BG282" i="1"/>
  <c r="BG321" i="1" s="1"/>
  <c r="BG453" i="1" s="1"/>
  <c r="BI282" i="1"/>
  <c r="BI321" i="1" s="1"/>
  <c r="BI453" i="1" s="1"/>
  <c r="BI283" i="1"/>
  <c r="BI322" i="1" s="1"/>
  <c r="BI454" i="1" s="1"/>
  <c r="BF284" i="1"/>
  <c r="BF323" i="1" s="1"/>
  <c r="BF455" i="1" s="1"/>
  <c r="BH284" i="1"/>
  <c r="BH323" i="1" s="1"/>
  <c r="BH455" i="1" s="1"/>
  <c r="BE285" i="1"/>
  <c r="BE324" i="1" s="1"/>
  <c r="BE456" i="1" s="1"/>
  <c r="BF285" i="1"/>
  <c r="BF324" i="1" s="1"/>
  <c r="BF456" i="1" s="1"/>
  <c r="BG285" i="1"/>
  <c r="BG324" i="1" s="1"/>
  <c r="BG456" i="1" s="1"/>
  <c r="BH285" i="1"/>
  <c r="BH324" i="1" s="1"/>
  <c r="BH456" i="1" s="1"/>
  <c r="BE286" i="1"/>
  <c r="BE325" i="1" s="1"/>
  <c r="BE457" i="1" s="1"/>
  <c r="BF286" i="1"/>
  <c r="BF325" i="1" s="1"/>
  <c r="BF457" i="1" s="1"/>
  <c r="BG286" i="1"/>
  <c r="BG325" i="1" s="1"/>
  <c r="BG457" i="1" s="1"/>
  <c r="BH286" i="1"/>
  <c r="BH325" i="1" s="1"/>
  <c r="BH457" i="1" s="1"/>
  <c r="BF287" i="1"/>
  <c r="BF326" i="1" s="1"/>
  <c r="BF458" i="1" s="1"/>
  <c r="BH287" i="1"/>
  <c r="BH326" i="1" s="1"/>
  <c r="BH458" i="1" s="1"/>
  <c r="BE288" i="1"/>
  <c r="BE327" i="1" s="1"/>
  <c r="BF288" i="1"/>
  <c r="BF327" i="1"/>
  <c r="BF459" i="1" s="1"/>
  <c r="BG288" i="1"/>
  <c r="BG327" i="1" s="1"/>
  <c r="BH288" i="1"/>
  <c r="BH327" i="1" s="1"/>
  <c r="BH459" i="1" s="1"/>
  <c r="BI288" i="1"/>
  <c r="BI327" i="1" s="1"/>
  <c r="BI311" i="1"/>
  <c r="BI443" i="1" s="1"/>
  <c r="D328" i="1"/>
  <c r="E328" i="1"/>
  <c r="E392" i="1"/>
  <c r="F328" i="1"/>
  <c r="G328" i="1"/>
  <c r="G392" i="1"/>
  <c r="H328" i="1"/>
  <c r="I328" i="1"/>
  <c r="I392" i="1"/>
  <c r="J328" i="1"/>
  <c r="K328" i="1"/>
  <c r="K392" i="1"/>
  <c r="L328" i="1"/>
  <c r="M328" i="1"/>
  <c r="M392" i="1"/>
  <c r="N328" i="1"/>
  <c r="O328" i="1"/>
  <c r="O392" i="1"/>
  <c r="P328" i="1"/>
  <c r="Q328" i="1"/>
  <c r="Q392" i="1"/>
  <c r="R328" i="1"/>
  <c r="S328" i="1"/>
  <c r="S392" i="1"/>
  <c r="T328" i="1"/>
  <c r="U328" i="1"/>
  <c r="U392" i="1"/>
  <c r="V328" i="1"/>
  <c r="W328" i="1"/>
  <c r="W392" i="1"/>
  <c r="X328" i="1"/>
  <c r="Y328" i="1"/>
  <c r="Y392" i="1"/>
  <c r="Z328" i="1"/>
  <c r="AA328" i="1"/>
  <c r="AA392" i="1"/>
  <c r="AB328" i="1"/>
  <c r="AC328" i="1"/>
  <c r="AC392" i="1"/>
  <c r="AD328" i="1"/>
  <c r="AE328" i="1"/>
  <c r="AE392" i="1"/>
  <c r="AF328" i="1"/>
  <c r="AG328" i="1"/>
  <c r="AG392" i="1"/>
  <c r="AH328" i="1"/>
  <c r="AI328" i="1"/>
  <c r="AI392" i="1"/>
  <c r="AJ328" i="1"/>
  <c r="AK328" i="1"/>
  <c r="AK392" i="1"/>
  <c r="AL328" i="1"/>
  <c r="AM328" i="1"/>
  <c r="AM392" i="1"/>
  <c r="AN328" i="1"/>
  <c r="AO328" i="1"/>
  <c r="AO392" i="1"/>
  <c r="AP328" i="1"/>
  <c r="AQ328" i="1"/>
  <c r="AQ392" i="1"/>
  <c r="AR328" i="1"/>
  <c r="AS328" i="1"/>
  <c r="AS392" i="1"/>
  <c r="AT328" i="1"/>
  <c r="AU328" i="1"/>
  <c r="AU392" i="1"/>
  <c r="AV328" i="1"/>
  <c r="AW328" i="1"/>
  <c r="AW392" i="1"/>
  <c r="AX328" i="1"/>
  <c r="AY328" i="1"/>
  <c r="AY392" i="1"/>
  <c r="AZ328" i="1"/>
  <c r="BA328" i="1"/>
  <c r="BA392" i="1"/>
  <c r="BB328" i="1"/>
  <c r="BC328" i="1"/>
  <c r="BC392" i="1"/>
  <c r="BD328" i="1"/>
  <c r="BE328" i="1"/>
  <c r="BE392" i="1"/>
  <c r="BF328" i="1"/>
  <c r="BG328" i="1"/>
  <c r="BG392" i="1"/>
  <c r="BH328" i="1"/>
  <c r="BI328" i="1"/>
  <c r="BI392" i="1"/>
  <c r="D392" i="1"/>
  <c r="F392" i="1"/>
  <c r="H392" i="1"/>
  <c r="J392" i="1"/>
  <c r="L392" i="1"/>
  <c r="N392" i="1"/>
  <c r="P392" i="1"/>
  <c r="R392" i="1"/>
  <c r="T392" i="1"/>
  <c r="V392" i="1"/>
  <c r="X392" i="1"/>
  <c r="Z392" i="1"/>
  <c r="AB392" i="1"/>
  <c r="AD392" i="1"/>
  <c r="AF392" i="1"/>
  <c r="AH392" i="1"/>
  <c r="AJ392" i="1"/>
  <c r="AL392" i="1"/>
  <c r="AN392" i="1"/>
  <c r="AP392" i="1"/>
  <c r="AR392" i="1"/>
  <c r="AT392" i="1"/>
  <c r="AV392" i="1"/>
  <c r="AX392" i="1"/>
  <c r="AZ392" i="1"/>
  <c r="BB392" i="1"/>
  <c r="BD392" i="1"/>
  <c r="BF392" i="1"/>
  <c r="BH392" i="1"/>
  <c r="BH476" i="1"/>
  <c r="BI476" i="1"/>
  <c r="BG476" i="1"/>
  <c r="BE470" i="1"/>
  <c r="BI468" i="1"/>
  <c r="BE468" i="1"/>
  <c r="BF471" i="1"/>
  <c r="BG471" i="1"/>
  <c r="BE471" i="1"/>
  <c r="BE473" i="1"/>
  <c r="BE474" i="1"/>
  <c r="BE476" i="1"/>
  <c r="BE472" i="1"/>
  <c r="BE469" i="1"/>
  <c r="BE475" i="1"/>
  <c r="BG319" i="1"/>
  <c r="BG451" i="1" s="1"/>
  <c r="BI306" i="1"/>
  <c r="BI438" i="1" s="1"/>
  <c r="BS306" i="1"/>
  <c r="BS438" i="1" s="1"/>
  <c r="FK28" i="1"/>
  <c r="FL28" i="1" s="1"/>
  <c r="FN28" i="1" s="1"/>
  <c r="FK47" i="1"/>
  <c r="FL47" i="1" s="1"/>
  <c r="FN47" i="1" s="1"/>
  <c r="A96" i="10"/>
  <c r="A96" i="11"/>
  <c r="A96" i="3"/>
  <c r="A96" i="7"/>
  <c r="A96" i="9"/>
  <c r="A96" i="6"/>
  <c r="A96" i="8"/>
  <c r="FK158" i="1"/>
  <c r="FL158" i="1" s="1"/>
  <c r="FN158" i="1" s="1"/>
  <c r="BS386" i="1"/>
  <c r="BS389" i="1"/>
  <c r="BM333" i="1"/>
  <c r="BF469" i="1"/>
  <c r="FN204" i="1"/>
  <c r="BG385" i="1"/>
  <c r="BH341" i="1"/>
  <c r="BH384" i="1"/>
  <c r="BH405" i="1" s="1"/>
  <c r="BI369" i="1"/>
  <c r="BF265" i="1"/>
  <c r="BF304" i="1" s="1"/>
  <c r="BF436" i="1" s="1"/>
  <c r="BI473" i="1"/>
  <c r="BI472" i="1"/>
  <c r="BF267" i="1"/>
  <c r="BF306" i="1" s="1"/>
  <c r="BF438" i="1" s="1"/>
  <c r="BF476" i="1"/>
  <c r="BI287" i="1"/>
  <c r="BI326" i="1" s="1"/>
  <c r="BI458" i="1" s="1"/>
  <c r="BG287" i="1"/>
  <c r="BG326" i="1" s="1"/>
  <c r="BG458" i="1" s="1"/>
  <c r="BE287" i="1"/>
  <c r="BE326" i="1" s="1"/>
  <c r="BE458" i="1" s="1"/>
  <c r="BI286" i="1"/>
  <c r="BI325" i="1" s="1"/>
  <c r="BI457" i="1" s="1"/>
  <c r="BI285" i="1"/>
  <c r="BI284" i="1"/>
  <c r="BI323" i="1" s="1"/>
  <c r="BI455" i="1" s="1"/>
  <c r="BG284" i="1"/>
  <c r="BG323" i="1" s="1"/>
  <c r="BG455" i="1" s="1"/>
  <c r="BE284" i="1"/>
  <c r="BE323" i="1" s="1"/>
  <c r="BE455" i="1" s="1"/>
  <c r="BH282" i="1"/>
  <c r="BH321" i="1" s="1"/>
  <c r="BH453" i="1" s="1"/>
  <c r="BF282" i="1"/>
  <c r="BF321" i="1" s="1"/>
  <c r="BF453" i="1" s="1"/>
  <c r="BH280" i="1"/>
  <c r="BH319" i="1" s="1"/>
  <c r="BH451" i="1" s="1"/>
  <c r="BF280" i="1"/>
  <c r="BF319" i="1" s="1"/>
  <c r="BF451" i="1" s="1"/>
  <c r="BH279" i="1"/>
  <c r="BH318" i="1" s="1"/>
  <c r="BH450" i="1" s="1"/>
  <c r="BH278" i="1"/>
  <c r="BH317" i="1" s="1"/>
  <c r="BF278" i="1"/>
  <c r="BF317" i="1" s="1"/>
  <c r="BF449" i="1" s="1"/>
  <c r="BH316" i="1"/>
  <c r="BH448" i="1" s="1"/>
  <c r="BF316" i="1"/>
  <c r="BF448" i="1" s="1"/>
  <c r="BH276" i="1"/>
  <c r="BH315" i="1" s="1"/>
  <c r="BH447" i="1" s="1"/>
  <c r="BF276" i="1"/>
  <c r="BF315" i="1" s="1"/>
  <c r="BF447" i="1" s="1"/>
  <c r="BH314" i="1"/>
  <c r="BH446" i="1" s="1"/>
  <c r="BH274" i="1"/>
  <c r="BH313" i="1" s="1"/>
  <c r="BF274" i="1"/>
  <c r="BF313" i="1" s="1"/>
  <c r="BF445" i="1" s="1"/>
  <c r="BH273" i="1"/>
  <c r="BH312" i="1" s="1"/>
  <c r="BH444" i="1" s="1"/>
  <c r="BF273" i="1"/>
  <c r="BF312" i="1" s="1"/>
  <c r="BF444" i="1" s="1"/>
  <c r="BH311" i="1"/>
  <c r="BH443" i="1" s="1"/>
  <c r="BF311" i="1"/>
  <c r="BF443" i="1" s="1"/>
  <c r="BH271" i="1"/>
  <c r="BH310" i="1" s="1"/>
  <c r="BH442" i="1" s="1"/>
  <c r="BF271" i="1"/>
  <c r="BF310" i="1" s="1"/>
  <c r="BF442" i="1" s="1"/>
  <c r="BH270" i="1"/>
  <c r="BH309" i="1" s="1"/>
  <c r="BH441" i="1" s="1"/>
  <c r="BF270" i="1"/>
  <c r="BF309" i="1" s="1"/>
  <c r="BF441" i="1" s="1"/>
  <c r="BH267" i="1"/>
  <c r="BH306" i="1" s="1"/>
  <c r="BH438" i="1" s="1"/>
  <c r="BE267" i="1"/>
  <c r="BE306" i="1" s="1"/>
  <c r="BE438" i="1" s="1"/>
  <c r="BG266" i="1"/>
  <c r="BG305" i="1" s="1"/>
  <c r="BG437" i="1" s="1"/>
  <c r="BF266" i="1"/>
  <c r="BF305" i="1" s="1"/>
  <c r="BF437" i="1" s="1"/>
  <c r="BI471" i="1"/>
  <c r="BH469" i="1"/>
  <c r="FN95" i="1"/>
  <c r="FN48" i="1"/>
  <c r="FK153" i="1"/>
  <c r="FL153" i="1" s="1"/>
  <c r="FH17" i="1"/>
  <c r="FI17" i="1"/>
  <c r="FK35" i="1"/>
  <c r="FK150" i="1"/>
  <c r="FL150" i="1" s="1"/>
  <c r="FN150" i="1" s="1"/>
  <c r="FK124" i="1"/>
  <c r="FL124" i="1" s="1"/>
  <c r="FN124" i="1" s="1"/>
  <c r="FK96" i="1"/>
  <c r="FL96" i="1" s="1"/>
  <c r="FN96" i="1" s="1"/>
  <c r="FK205" i="1"/>
  <c r="FL205" i="1" s="1"/>
  <c r="FN205" i="1" s="1"/>
  <c r="FK27" i="1"/>
  <c r="FL27" i="1" s="1"/>
  <c r="FN27" i="1" s="1"/>
  <c r="FK41" i="1"/>
  <c r="FL41" i="1" s="1"/>
  <c r="FN41" i="1" s="1"/>
  <c r="FK54" i="1"/>
  <c r="FL54" i="1" s="1"/>
  <c r="FN54" i="1" s="1"/>
  <c r="FK62" i="1"/>
  <c r="FL62" i="1" s="1"/>
  <c r="FN62" i="1" s="1"/>
  <c r="FK68" i="1"/>
  <c r="FL68" i="1" s="1"/>
  <c r="FN68" i="1" s="1"/>
  <c r="FK80" i="1"/>
  <c r="FL80" i="1" s="1"/>
  <c r="FN80" i="1" s="1"/>
  <c r="FK90" i="1"/>
  <c r="FL90" i="1" s="1"/>
  <c r="FN90" i="1" s="1"/>
  <c r="FK19" i="1"/>
  <c r="FL19" i="1" s="1"/>
  <c r="FN19" i="1" s="1"/>
  <c r="FK29" i="1"/>
  <c r="FL29" i="1" s="1"/>
  <c r="FN29" i="1" s="1"/>
  <c r="FK52" i="1"/>
  <c r="FL35" i="1" s="1"/>
  <c r="FK60" i="1"/>
  <c r="FL60" i="1" s="1"/>
  <c r="FN60" i="1" s="1"/>
  <c r="FK75" i="1"/>
  <c r="FL75" i="1" s="1"/>
  <c r="FN75" i="1" s="1"/>
  <c r="FK94" i="1"/>
  <c r="FL94" i="1" s="1"/>
  <c r="FN94" i="1" s="1"/>
  <c r="FK108" i="1"/>
  <c r="FL108" i="1" s="1"/>
  <c r="FN108" i="1" s="1"/>
  <c r="FK114" i="1"/>
  <c r="FL114" i="1" s="1"/>
  <c r="FN114" i="1" s="1"/>
  <c r="FK137" i="1"/>
  <c r="FL137" i="1" s="1"/>
  <c r="FN137" i="1" s="1"/>
  <c r="FK161" i="1"/>
  <c r="FL161" i="1" s="1"/>
  <c r="FN161" i="1" s="1"/>
  <c r="FI169" i="1"/>
  <c r="FK173" i="1"/>
  <c r="FL173" i="1" s="1"/>
  <c r="FN173" i="1" s="1"/>
  <c r="FK177" i="1"/>
  <c r="FL177" i="1" s="1"/>
  <c r="FN177" i="1" s="1"/>
  <c r="FK199" i="1"/>
  <c r="FL199" i="1" s="1"/>
  <c r="FN199" i="1" s="1"/>
  <c r="FK212" i="1"/>
  <c r="FL212" i="1" s="1"/>
  <c r="FN212" i="1" s="1"/>
  <c r="FK234" i="1"/>
  <c r="FL234" i="1" s="1"/>
  <c r="FN234" i="1" s="1"/>
  <c r="FI118" i="1"/>
  <c r="FK132" i="1"/>
  <c r="FL132" i="1" s="1"/>
  <c r="FN132" i="1" s="1"/>
  <c r="FK182" i="1"/>
  <c r="FL182" i="1" s="1"/>
  <c r="FN182" i="1" s="1"/>
  <c r="FK189" i="1"/>
  <c r="FL189" i="1" s="1"/>
  <c r="FN189" i="1" s="1"/>
  <c r="FK209" i="1"/>
  <c r="FL209" i="1" s="1"/>
  <c r="FN209" i="1" s="1"/>
  <c r="FK214" i="1"/>
  <c r="FL214" i="1" s="1"/>
  <c r="FN214" i="1" s="1"/>
  <c r="FK228" i="1"/>
  <c r="FL228" i="1" s="1"/>
  <c r="FN228" i="1" s="1"/>
  <c r="FK40" i="1"/>
  <c r="FL40" i="1" s="1"/>
  <c r="FN40" i="1" s="1"/>
  <c r="FK25" i="1"/>
  <c r="FL25" i="1" s="1"/>
  <c r="FN25" i="1" s="1"/>
  <c r="FK143" i="1"/>
  <c r="FL143" i="1" s="1"/>
  <c r="FN143" i="1" s="1"/>
  <c r="FK229" i="1"/>
  <c r="FL229" i="1" s="1"/>
  <c r="FN229" i="1" s="1"/>
  <c r="FK11" i="1"/>
  <c r="FL11" i="1" s="1"/>
  <c r="FN11" i="1" s="1"/>
  <c r="FK26" i="1"/>
  <c r="FL26" i="1" s="1"/>
  <c r="FN26" i="1" s="1"/>
  <c r="FI33" i="1"/>
  <c r="FK39" i="1"/>
  <c r="FL39" i="1" s="1"/>
  <c r="FN39" i="1" s="1"/>
  <c r="FK53" i="1"/>
  <c r="FL53" i="1" s="1"/>
  <c r="FN53" i="1" s="1"/>
  <c r="FK67" i="1"/>
  <c r="FL67" i="1" s="1"/>
  <c r="FN67" i="1" s="1"/>
  <c r="FK79" i="1"/>
  <c r="FL79" i="1" s="1"/>
  <c r="FN79" i="1" s="1"/>
  <c r="FK98" i="1"/>
  <c r="FL98" i="1" s="1"/>
  <c r="FN98" i="1" s="1"/>
  <c r="FK16" i="1"/>
  <c r="FL16" i="1" s="1"/>
  <c r="FN16" i="1" s="1"/>
  <c r="FK44" i="1"/>
  <c r="FL44" i="1" s="1"/>
  <c r="FN44" i="1" s="1"/>
  <c r="FK50" i="1"/>
  <c r="FL50" i="1" s="1"/>
  <c r="FN50" i="1" s="1"/>
  <c r="FK57" i="1"/>
  <c r="FL57" i="1" s="1"/>
  <c r="FN57" i="1" s="1"/>
  <c r="FK78" i="1"/>
  <c r="FL78" i="1" s="1"/>
  <c r="FN78" i="1" s="1"/>
  <c r="FK88" i="1"/>
  <c r="FL88" i="1" s="1"/>
  <c r="FN88" i="1" s="1"/>
  <c r="FK134" i="1"/>
  <c r="FL134" i="1" s="1"/>
  <c r="FN134" i="1" s="1"/>
  <c r="FK149" i="1"/>
  <c r="FL149" i="1" s="1"/>
  <c r="FN149" i="1" s="1"/>
  <c r="FK160" i="1"/>
  <c r="FL160" i="1" s="1"/>
  <c r="FN160" i="1" s="1"/>
  <c r="FK165" i="1"/>
  <c r="FL165" i="1" s="1"/>
  <c r="FN165" i="1" s="1"/>
  <c r="FK176" i="1"/>
  <c r="FL176" i="1" s="1"/>
  <c r="FN176" i="1" s="1"/>
  <c r="FK184" i="1"/>
  <c r="FL184" i="1" s="1"/>
  <c r="FN184" i="1" s="1"/>
  <c r="FK218" i="1"/>
  <c r="FL218" i="1" s="1"/>
  <c r="FN218" i="1" s="1"/>
  <c r="FK232" i="1"/>
  <c r="FL232" i="1" s="1"/>
  <c r="FN232" i="1" s="1"/>
  <c r="FK117" i="1"/>
  <c r="FL117" i="1" s="1"/>
  <c r="FN117" i="1" s="1"/>
  <c r="FK122" i="1"/>
  <c r="FL122" i="1" s="1"/>
  <c r="FN122" i="1" s="1"/>
  <c r="FK131" i="1"/>
  <c r="FL131" i="1" s="1"/>
  <c r="FN131" i="1" s="1"/>
  <c r="FK145" i="1"/>
  <c r="FL145" i="1" s="1"/>
  <c r="FN145" i="1" s="1"/>
  <c r="FK181" i="1"/>
  <c r="FL181" i="1" s="1"/>
  <c r="FN181" i="1" s="1"/>
  <c r="FK188" i="1"/>
  <c r="FL188" i="1" s="1"/>
  <c r="FN188" i="1" s="1"/>
  <c r="FI195" i="1"/>
  <c r="FK213" i="1"/>
  <c r="FL213" i="1" s="1"/>
  <c r="FN213" i="1" s="1"/>
  <c r="FK220" i="1"/>
  <c r="FL220" i="1" s="1"/>
  <c r="FN220" i="1" s="1"/>
  <c r="FK71" i="1"/>
  <c r="FL71" i="1" s="1"/>
  <c r="FN71" i="1" s="1"/>
  <c r="FK34" i="1"/>
  <c r="FL34" i="1" s="1"/>
  <c r="FN34" i="1" s="1"/>
  <c r="FK129" i="1"/>
  <c r="FL129" i="1" s="1"/>
  <c r="FN129" i="1" s="1"/>
  <c r="FK180" i="1"/>
  <c r="FL180" i="1" s="1"/>
  <c r="FN180" i="1" s="1"/>
  <c r="FK226" i="1"/>
  <c r="FL226" i="1" s="1"/>
  <c r="FN226" i="1" s="1"/>
  <c r="FK18" i="1"/>
  <c r="FL18" i="1" s="1"/>
  <c r="FN18" i="1" s="1"/>
  <c r="FK43" i="1"/>
  <c r="FL43" i="1" s="1"/>
  <c r="FN43" i="1" s="1"/>
  <c r="FK66" i="1"/>
  <c r="FL66" i="1" s="1"/>
  <c r="FN66" i="1" s="1"/>
  <c r="FK77" i="1"/>
  <c r="FL77" i="1" s="1"/>
  <c r="FN77" i="1" s="1"/>
  <c r="FK83" i="1"/>
  <c r="FL83" i="1" s="1"/>
  <c r="FN83" i="1" s="1"/>
  <c r="FK92" i="1"/>
  <c r="FL92" i="1" s="1"/>
  <c r="FN92" i="1" s="1"/>
  <c r="FK23" i="1"/>
  <c r="FL23" i="1" s="1"/>
  <c r="FN23" i="1" s="1"/>
  <c r="FK37" i="1"/>
  <c r="FL37" i="1" s="1"/>
  <c r="FN37" i="1" s="1"/>
  <c r="FK65" i="1"/>
  <c r="FL65" i="1" s="1"/>
  <c r="FN65" i="1" s="1"/>
  <c r="FK89" i="1"/>
  <c r="FL89" i="1" s="1"/>
  <c r="FN89" i="1" s="1"/>
  <c r="FK97" i="1"/>
  <c r="FL97" i="1" s="1"/>
  <c r="FN97" i="1" s="1"/>
  <c r="FK111" i="1"/>
  <c r="FL111" i="1" s="1"/>
  <c r="FN111" i="1" s="1"/>
  <c r="FK127" i="1"/>
  <c r="FL127" i="1" s="1"/>
  <c r="FN127" i="1" s="1"/>
  <c r="FK135" i="1"/>
  <c r="FL135" i="1" s="1"/>
  <c r="FN135" i="1" s="1"/>
  <c r="FK141" i="1"/>
  <c r="FL141" i="1" s="1"/>
  <c r="FN141" i="1" s="1"/>
  <c r="FK154" i="1"/>
  <c r="FL154" i="1" s="1"/>
  <c r="FN154" i="1" s="1"/>
  <c r="FK163" i="1"/>
  <c r="FL163" i="1" s="1"/>
  <c r="FN163" i="1" s="1"/>
  <c r="FK175" i="1"/>
  <c r="FL175" i="1" s="1"/>
  <c r="FN175" i="1" s="1"/>
  <c r="FK191" i="1"/>
  <c r="FL191" i="1" s="1"/>
  <c r="FN191" i="1" s="1"/>
  <c r="FK197" i="1"/>
  <c r="FL197" i="1" s="1"/>
  <c r="FN197" i="1" s="1"/>
  <c r="FK231" i="1"/>
  <c r="FL231" i="1" s="1"/>
  <c r="FN231" i="1" s="1"/>
  <c r="FK116" i="1"/>
  <c r="FL116" i="1" s="1"/>
  <c r="FN116" i="1" s="1"/>
  <c r="FI130" i="1"/>
  <c r="FK144" i="1"/>
  <c r="FL144" i="1" s="1"/>
  <c r="FN144" i="1" s="1"/>
  <c r="FK157" i="1"/>
  <c r="FL157" i="1" s="1"/>
  <c r="FN157" i="1" s="1"/>
  <c r="FK168" i="1"/>
  <c r="FL168" i="1" s="1"/>
  <c r="FN168" i="1" s="1"/>
  <c r="FK193" i="1"/>
  <c r="FL193" i="1" s="1"/>
  <c r="FN193" i="1" s="1"/>
  <c r="FK203" i="1"/>
  <c r="FL203" i="1" s="1"/>
  <c r="FN203" i="1" s="1"/>
  <c r="FK211" i="1"/>
  <c r="FL211" i="1" s="1"/>
  <c r="FN211" i="1" s="1"/>
  <c r="FK219" i="1"/>
  <c r="FL219" i="1" s="1"/>
  <c r="FN219" i="1" s="1"/>
  <c r="FK237" i="1"/>
  <c r="FL237" i="1" s="1"/>
  <c r="FN237" i="1" s="1"/>
  <c r="FK120" i="1"/>
  <c r="FL120" i="1" s="1"/>
  <c r="FN120" i="1" s="1"/>
  <c r="FK166" i="1"/>
  <c r="FL166" i="1" s="1"/>
  <c r="FN166" i="1" s="1"/>
  <c r="FK221" i="1"/>
  <c r="FL221" i="1" s="1"/>
  <c r="FN221" i="1" s="1"/>
  <c r="FK9" i="1"/>
  <c r="FL9" i="1" s="1"/>
  <c r="FN9" i="1" s="1"/>
  <c r="FK7" i="1"/>
  <c r="FL7" i="1" s="1"/>
  <c r="FN7" i="1" s="1"/>
  <c r="FK64" i="1"/>
  <c r="FL64" i="1" s="1"/>
  <c r="FN64" i="1" s="1"/>
  <c r="FK76" i="1"/>
  <c r="FL76" i="1" s="1"/>
  <c r="FN76" i="1" s="1"/>
  <c r="FK91" i="1"/>
  <c r="FL91" i="1" s="1"/>
  <c r="FN91" i="1" s="1"/>
  <c r="FK30" i="1"/>
  <c r="FL30" i="1" s="1"/>
  <c r="FN30" i="1" s="1"/>
  <c r="FK115" i="1"/>
  <c r="FL115" i="1" s="1"/>
  <c r="FN115" i="1" s="1"/>
  <c r="FK55" i="1"/>
  <c r="FL55" i="1" s="1"/>
  <c r="FN55" i="1" s="1"/>
  <c r="FK63" i="1"/>
  <c r="FL63" i="1" s="1"/>
  <c r="FN63" i="1" s="1"/>
  <c r="FK85" i="1"/>
  <c r="FL85" i="1" s="1"/>
  <c r="FN85" i="1" s="1"/>
  <c r="FK93" i="1"/>
  <c r="FL93" i="1" s="1"/>
  <c r="FN93" i="1" s="1"/>
  <c r="FK113" i="1"/>
  <c r="FL113" i="1" s="1"/>
  <c r="FN113" i="1" s="1"/>
  <c r="FK128" i="1"/>
  <c r="FL128" i="1" s="1"/>
  <c r="FN128" i="1" s="1"/>
  <c r="FK151" i="1"/>
  <c r="FL151" i="1" s="1"/>
  <c r="FN151" i="1" s="1"/>
  <c r="FK162" i="1"/>
  <c r="FL162" i="1" s="1"/>
  <c r="FN162" i="1" s="1"/>
  <c r="FK170" i="1"/>
  <c r="FL170" i="1"/>
  <c r="FN170" i="1" s="1"/>
  <c r="FK186" i="1"/>
  <c r="FL186" i="1" s="1"/>
  <c r="FN186" i="1" s="1"/>
  <c r="FK201" i="1"/>
  <c r="FL201" i="1" s="1"/>
  <c r="FN201" i="1" s="1"/>
  <c r="FK235" i="1"/>
  <c r="FL235" i="1" s="1"/>
  <c r="FN235" i="1" s="1"/>
  <c r="FK119" i="1"/>
  <c r="FL119" i="1" s="1"/>
  <c r="FN119" i="1" s="1"/>
  <c r="FK139" i="1"/>
  <c r="FL139" i="1" s="1"/>
  <c r="FN139" i="1" s="1"/>
  <c r="FK156" i="1"/>
  <c r="FL156" i="1" s="1"/>
  <c r="FN156" i="1" s="1"/>
  <c r="FK167" i="1"/>
  <c r="FL167" i="1" s="1"/>
  <c r="FN167" i="1" s="1"/>
  <c r="FK183" i="1"/>
  <c r="FL183" i="1" s="1"/>
  <c r="FN183" i="1" s="1"/>
  <c r="FK190" i="1"/>
  <c r="FL190" i="1" s="1"/>
  <c r="FN190" i="1" s="1"/>
  <c r="FK202" i="1"/>
  <c r="FL202" i="1" s="1"/>
  <c r="FN202" i="1" s="1"/>
  <c r="FK215" i="1"/>
  <c r="FL215" i="1" s="1"/>
  <c r="FN215" i="1" s="1"/>
  <c r="FK233" i="1"/>
  <c r="FL233" i="1" s="1"/>
  <c r="FN233" i="1" s="1"/>
  <c r="FK146" i="1"/>
  <c r="FL146" i="1" s="1"/>
  <c r="FN146" i="1" s="1"/>
  <c r="FK5" i="1"/>
  <c r="FL5" i="1" s="1"/>
  <c r="FN5" i="1" s="1"/>
  <c r="FK99" i="1"/>
  <c r="FL99" i="1" s="1"/>
  <c r="FN99" i="1" s="1"/>
  <c r="FK148" i="1"/>
  <c r="FL148" i="1" s="1"/>
  <c r="FN148" i="1" s="1"/>
  <c r="FK185" i="1"/>
  <c r="FL185" i="1" s="1"/>
  <c r="FN185" i="1" s="1"/>
  <c r="FK194" i="1"/>
  <c r="FL194" i="1" s="1"/>
  <c r="FN194" i="1" s="1"/>
  <c r="FK222" i="1"/>
  <c r="FL222" i="1" s="1"/>
  <c r="FN222" i="1" s="1"/>
  <c r="FK223" i="1"/>
  <c r="FL223" i="1" s="1"/>
  <c r="FN223" i="1" s="1"/>
  <c r="FK21" i="1"/>
  <c r="FL21" i="1" s="1"/>
  <c r="FN21" i="1" s="1"/>
  <c r="FK87" i="1"/>
  <c r="FL87" i="1"/>
  <c r="FN87" i="1"/>
  <c r="FK24" i="1"/>
  <c r="FL24" i="1" s="1"/>
  <c r="FN24" i="1" s="1"/>
  <c r="FK125" i="1"/>
  <c r="FL125" i="1" s="1"/>
  <c r="FN125" i="1" s="1"/>
  <c r="FK140" i="1"/>
  <c r="FL140" i="1" s="1"/>
  <c r="FN140" i="1" s="1"/>
  <c r="FK172" i="1"/>
  <c r="FL172" i="1" s="1"/>
  <c r="FN172" i="1" s="1"/>
  <c r="FK84" i="1"/>
  <c r="FL84" i="1" s="1"/>
  <c r="FN84" i="1" s="1"/>
  <c r="FK8" i="1"/>
  <c r="FL8" i="1" s="1"/>
  <c r="FN8" i="1" s="1"/>
  <c r="FK32" i="1"/>
  <c r="FL32" i="1" s="1"/>
  <c r="FN32" i="1" s="1"/>
  <c r="FK59" i="1"/>
  <c r="FL59" i="1" s="1"/>
  <c r="FN59" i="1" s="1"/>
  <c r="FK70" i="1"/>
  <c r="FL70" i="1" s="1"/>
  <c r="FN70" i="1" s="1"/>
  <c r="FK56" i="1"/>
  <c r="FL56" i="1" s="1"/>
  <c r="FN56" i="1" s="1"/>
  <c r="FK121" i="1"/>
  <c r="FL121" i="1" s="1"/>
  <c r="FN121" i="1" s="1"/>
  <c r="FK138" i="1"/>
  <c r="FL138" i="1" s="1"/>
  <c r="FN138" i="1" s="1"/>
  <c r="FK69" i="1"/>
  <c r="FL69" i="1" s="1"/>
  <c r="FN69" i="1" s="1"/>
  <c r="FK100" i="1"/>
  <c r="FL100" i="1" s="1"/>
  <c r="FN100" i="1" s="1"/>
  <c r="FK178" i="1"/>
  <c r="FL178" i="1" s="1"/>
  <c r="FN178" i="1" s="1"/>
  <c r="FK196" i="1"/>
  <c r="FL196" i="1" s="1"/>
  <c r="FN196" i="1" s="1"/>
  <c r="FK126" i="1"/>
  <c r="FL126" i="1" s="1"/>
  <c r="FN126" i="1" s="1"/>
  <c r="FK6" i="1"/>
  <c r="FL6" i="1" s="1"/>
  <c r="FN6" i="1" s="1"/>
  <c r="FI74" i="1"/>
  <c r="FH74" i="1"/>
  <c r="FK45" i="1"/>
  <c r="FL45" i="1" s="1"/>
  <c r="FN45" i="1" s="1"/>
  <c r="EH469" i="1"/>
  <c r="EH470" i="1"/>
  <c r="FK86" i="1"/>
  <c r="FL86" i="1" s="1"/>
  <c r="FN86" i="1" s="1"/>
  <c r="FK217" i="1"/>
  <c r="FL217" i="1" s="1"/>
  <c r="FN217" i="1" s="1"/>
  <c r="FK123" i="1"/>
  <c r="FL123" i="1" s="1"/>
  <c r="FN123" i="1" s="1"/>
  <c r="FK155" i="1"/>
  <c r="FL155" i="1" s="1"/>
  <c r="FN155" i="1" s="1"/>
  <c r="FK187" i="1"/>
  <c r="FL187" i="1" s="1"/>
  <c r="FN187" i="1" s="1"/>
  <c r="FK225" i="1"/>
  <c r="FL225" i="1" s="1"/>
  <c r="FN225" i="1" s="1"/>
  <c r="EH474" i="1"/>
  <c r="FK4" i="1"/>
  <c r="FL4" i="1" s="1"/>
  <c r="FN4" i="1" s="1"/>
  <c r="EH472" i="1"/>
  <c r="FH102" i="1"/>
  <c r="FH174" i="1" s="1"/>
  <c r="FI102" i="1"/>
  <c r="FI31" i="1" s="1"/>
  <c r="FK20" i="1"/>
  <c r="FL20" i="1" s="1"/>
  <c r="FN20" i="1" s="1"/>
  <c r="FK106" i="1"/>
  <c r="FL106" i="1" s="1"/>
  <c r="FN106" i="1" s="1"/>
  <c r="FK109" i="1"/>
  <c r="FL109" i="1" s="1"/>
  <c r="FN109" i="1" s="1"/>
  <c r="FK142" i="1"/>
  <c r="FL142" i="1" s="1"/>
  <c r="FN142" i="1" s="1"/>
  <c r="FK198" i="1"/>
  <c r="FL198" i="1" s="1"/>
  <c r="FN198" i="1" s="1"/>
  <c r="EH468" i="1"/>
  <c r="EH471" i="1"/>
  <c r="FK103" i="1"/>
  <c r="FL103" i="1" s="1"/>
  <c r="FN103" i="1" s="1"/>
  <c r="FI14" i="1"/>
  <c r="FH14" i="1"/>
  <c r="FK49" i="1"/>
  <c r="FL49" i="1" s="1"/>
  <c r="FN49" i="1" s="1"/>
  <c r="EH473" i="1"/>
  <c r="FK110" i="1"/>
  <c r="FL110" i="1" s="1"/>
  <c r="FN110" i="1" s="1"/>
  <c r="FK15" i="1"/>
  <c r="FL15" i="1" s="1"/>
  <c r="FN15" i="1" s="1"/>
  <c r="FK42" i="1"/>
  <c r="FL42" i="1" s="1"/>
  <c r="FN42" i="1" s="1"/>
  <c r="FK58" i="1"/>
  <c r="FL58" i="1" s="1"/>
  <c r="FN58" i="1" s="1"/>
  <c r="FI61" i="1"/>
  <c r="FH61" i="1"/>
  <c r="FK73" i="1"/>
  <c r="FL73" i="1" s="1"/>
  <c r="FN73" i="1" s="1"/>
  <c r="FK81" i="1"/>
  <c r="FL81" i="1" s="1"/>
  <c r="FN81" i="1" s="1"/>
  <c r="FK104" i="1"/>
  <c r="FL104" i="1" s="1"/>
  <c r="FN104" i="1" s="1"/>
  <c r="FK208" i="1"/>
  <c r="FL208" i="1" s="1"/>
  <c r="FN208" i="1" s="1"/>
  <c r="FK216" i="1"/>
  <c r="FL216" i="1" s="1"/>
  <c r="FN216" i="1" s="1"/>
  <c r="FK107" i="1"/>
  <c r="FL107" i="1" s="1"/>
  <c r="FN107" i="1" s="1"/>
  <c r="FK112" i="1"/>
  <c r="FL112" i="1" s="1"/>
  <c r="FN112" i="1" s="1"/>
  <c r="FI159" i="1"/>
  <c r="FH159" i="1"/>
  <c r="FH224" i="1"/>
  <c r="EH476" i="1"/>
  <c r="FI224" i="1"/>
  <c r="FK227" i="1"/>
  <c r="FL227" i="1" s="1"/>
  <c r="FN227" i="1" s="1"/>
  <c r="EH475" i="1"/>
  <c r="EI476" i="1"/>
  <c r="EI469" i="1"/>
  <c r="EI472" i="1"/>
  <c r="EI471" i="1"/>
  <c r="EI473" i="1"/>
  <c r="EI470" i="1"/>
  <c r="EI475" i="1"/>
  <c r="EI468" i="1"/>
  <c r="EI474" i="1"/>
  <c r="EJ471" i="1"/>
  <c r="EJ473" i="1"/>
  <c r="EJ476" i="1"/>
  <c r="EJ472" i="1"/>
  <c r="EJ469" i="1"/>
  <c r="EJ468" i="1"/>
  <c r="EJ470" i="1"/>
  <c r="EJ475" i="1"/>
  <c r="EJ474" i="1"/>
  <c r="EK471" i="1"/>
  <c r="EK476" i="1"/>
  <c r="EK472" i="1"/>
  <c r="EK469" i="1"/>
  <c r="EK473" i="1"/>
  <c r="EK470" i="1"/>
  <c r="EK468" i="1"/>
  <c r="EK474" i="1"/>
  <c r="EK475" i="1"/>
  <c r="EL476" i="1"/>
  <c r="EL471" i="1"/>
  <c r="EL473" i="1"/>
  <c r="EL472" i="1"/>
  <c r="EL469" i="1"/>
  <c r="EL468" i="1"/>
  <c r="EL474" i="1"/>
  <c r="EL470" i="1"/>
  <c r="EL475" i="1"/>
  <c r="M277" i="1"/>
  <c r="L277" i="1"/>
  <c r="K277" i="1"/>
  <c r="J277" i="1"/>
  <c r="I277" i="1"/>
  <c r="H277" i="1"/>
  <c r="CG475" i="1"/>
  <c r="CG468" i="1"/>
  <c r="CG474" i="1"/>
  <c r="CG470" i="1"/>
  <c r="CG473" i="1"/>
  <c r="CG472" i="1"/>
  <c r="CG471" i="1"/>
  <c r="CG476" i="1"/>
  <c r="CG469" i="1"/>
  <c r="D470" i="1"/>
  <c r="FK10" i="1"/>
  <c r="FL10" i="1" s="1"/>
  <c r="FN10" i="1" s="1"/>
  <c r="D476" i="1"/>
  <c r="D475" i="1"/>
  <c r="D474" i="1"/>
  <c r="D268" i="1"/>
  <c r="D307" i="1"/>
  <c r="D472" i="1"/>
  <c r="D473" i="1"/>
  <c r="D265" i="1"/>
  <c r="D304" i="1" s="1"/>
  <c r="D264" i="1"/>
  <c r="D303" i="1"/>
  <c r="G277" i="1"/>
  <c r="D471" i="1"/>
  <c r="D282" i="1"/>
  <c r="D321" i="1"/>
  <c r="D453" i="1" s="1"/>
  <c r="D273" i="1"/>
  <c r="D312" i="1" s="1"/>
  <c r="D276" i="1"/>
  <c r="D315" i="1" s="1"/>
  <c r="D367" i="1"/>
  <c r="D468" i="1"/>
  <c r="D269" i="1"/>
  <c r="D308" i="1" s="1"/>
  <c r="D266" i="1"/>
  <c r="D305" i="1" s="1"/>
  <c r="D371" i="1"/>
  <c r="D469" i="1"/>
  <c r="D286" i="1"/>
  <c r="D325" i="1" s="1"/>
  <c r="D285" i="1"/>
  <c r="D324" i="1" s="1"/>
  <c r="D278" i="1"/>
  <c r="D317" i="1" s="1"/>
  <c r="D288" i="1"/>
  <c r="D327" i="1" s="1"/>
  <c r="D391" i="1" s="1"/>
  <c r="F277" i="1"/>
  <c r="E277" i="1"/>
  <c r="D277" i="1"/>
  <c r="D284" i="1"/>
  <c r="D323" i="1" s="1"/>
  <c r="DH469" i="1"/>
  <c r="DH468" i="1"/>
  <c r="DH473" i="1"/>
  <c r="DH475" i="1"/>
  <c r="DH470" i="1"/>
  <c r="DH472" i="1"/>
  <c r="DH471" i="1"/>
  <c r="DH474" i="1"/>
  <c r="DR471" i="1"/>
  <c r="DK471" i="1"/>
  <c r="DY471" i="1"/>
  <c r="GF48" i="1"/>
  <c r="DT474" i="1"/>
  <c r="FH130" i="1"/>
  <c r="DN471" i="1"/>
  <c r="FH118" i="1"/>
  <c r="DV471" i="1"/>
  <c r="EB471" i="1"/>
  <c r="CP470" i="1"/>
  <c r="CN470" i="1"/>
  <c r="EA470" i="1"/>
  <c r="DY470" i="1"/>
  <c r="DL470" i="1"/>
  <c r="CJ470" i="1"/>
  <c r="DQ471" i="1"/>
  <c r="DX474" i="1"/>
  <c r="CK470" i="1"/>
  <c r="DQ474" i="1"/>
  <c r="CI470" i="1"/>
  <c r="DN474" i="1"/>
  <c r="DR470" i="1"/>
  <c r="GF71" i="1"/>
  <c r="EB474" i="1"/>
  <c r="DJ471" i="1"/>
  <c r="DL471" i="1"/>
  <c r="GF158" i="1"/>
  <c r="DM471" i="1"/>
  <c r="EF471" i="1"/>
  <c r="DZ471" i="1"/>
  <c r="DI470" i="1"/>
  <c r="CI471" i="1"/>
  <c r="DK474" i="1"/>
  <c r="DZ470" i="1"/>
  <c r="DS470" i="1"/>
  <c r="CJ471" i="1"/>
  <c r="DJ474" i="1"/>
  <c r="GF195" i="1"/>
  <c r="GF85" i="1"/>
  <c r="EG474" i="1"/>
  <c r="EE474" i="1"/>
  <c r="EE472" i="1"/>
  <c r="DV472" i="1"/>
  <c r="DI472" i="1"/>
  <c r="DN473" i="1"/>
  <c r="DT472" i="1"/>
  <c r="CP475" i="1"/>
  <c r="CV475" i="1"/>
  <c r="DN472" i="1"/>
  <c r="DU469" i="1"/>
  <c r="DW475" i="1"/>
  <c r="CN475" i="1"/>
  <c r="EF473" i="1"/>
  <c r="DL472" i="1"/>
  <c r="DP475" i="1"/>
  <c r="DL473" i="1"/>
  <c r="DU473" i="1"/>
  <c r="CU475" i="1"/>
  <c r="ED473" i="1"/>
  <c r="DX475" i="1"/>
  <c r="CK472" i="1"/>
  <c r="CZ469" i="1"/>
  <c r="CP473" i="1"/>
  <c r="DP468" i="1"/>
  <c r="DI471" i="1"/>
  <c r="FH169" i="1"/>
  <c r="DW471" i="1"/>
  <c r="EA471" i="1"/>
  <c r="DO471" i="1"/>
  <c r="DS471" i="1"/>
  <c r="FK200" i="1"/>
  <c r="FL200" i="1" s="1"/>
  <c r="FN200" i="1" s="1"/>
  <c r="FK72" i="1"/>
  <c r="FL72" i="1" s="1"/>
  <c r="FN72" i="1" s="1"/>
  <c r="DY474" i="1"/>
  <c r="DQ470" i="1"/>
  <c r="DP471" i="1"/>
  <c r="GF107" i="1"/>
  <c r="ED471" i="1"/>
  <c r="FK171" i="1"/>
  <c r="FL171" i="1" s="1"/>
  <c r="FN171" i="1" s="1"/>
  <c r="DJ470" i="1"/>
  <c r="FK13" i="1"/>
  <c r="FL13" i="1" s="1"/>
  <c r="FN13" i="1" s="1"/>
  <c r="DW474" i="1"/>
  <c r="DU474" i="1"/>
  <c r="FK133" i="1"/>
  <c r="FL133" i="1" s="1"/>
  <c r="FN133" i="1" s="1"/>
  <c r="DU470" i="1"/>
  <c r="DO474" i="1"/>
  <c r="CL470" i="1"/>
  <c r="DV470" i="1"/>
  <c r="GF219" i="1"/>
  <c r="GF87" i="1"/>
  <c r="EA474" i="1"/>
  <c r="DT471" i="1"/>
  <c r="DU471" i="1"/>
  <c r="DX471" i="1"/>
  <c r="EG471" i="1"/>
  <c r="FK179" i="1"/>
  <c r="FL179" i="1" s="1"/>
  <c r="FN179" i="1" s="1"/>
  <c r="DP474" i="1"/>
  <c r="GF47" i="1"/>
  <c r="FK36" i="1"/>
  <c r="FL36" i="1" s="1"/>
  <c r="FN36" i="1" s="1"/>
  <c r="FK207" i="1"/>
  <c r="FL207" i="1" s="1"/>
  <c r="FN207" i="1" s="1"/>
  <c r="EC471" i="1"/>
  <c r="EB470" i="1"/>
  <c r="DM470" i="1"/>
  <c r="DX470" i="1"/>
  <c r="DL474" i="1"/>
  <c r="FK105" i="1"/>
  <c r="FL105" i="1" s="1"/>
  <c r="FN105" i="1" s="1"/>
  <c r="EE471" i="1"/>
  <c r="DV474" i="1"/>
  <c r="CM470" i="1"/>
  <c r="CK471" i="1"/>
  <c r="DO470" i="1"/>
  <c r="CJ476" i="1"/>
  <c r="GF170" i="1"/>
  <c r="GF233" i="1"/>
  <c r="DZ474" i="1"/>
  <c r="EC472" i="1"/>
  <c r="CY469" i="1"/>
  <c r="EA472" i="1"/>
  <c r="DY475" i="1"/>
  <c r="DM475" i="1"/>
  <c r="DO472" i="1"/>
  <c r="CR475" i="1"/>
  <c r="EG472" i="1"/>
  <c r="CS475" i="1"/>
  <c r="FK192" i="1"/>
  <c r="FL192" i="1" s="1"/>
  <c r="FN192" i="1" s="1"/>
  <c r="DA469" i="1"/>
  <c r="CX475" i="1"/>
  <c r="DT475" i="1"/>
  <c r="DJ475" i="1"/>
  <c r="CL469" i="1"/>
  <c r="CJ474" i="1"/>
  <c r="DX469" i="1"/>
  <c r="CK474" i="1"/>
  <c r="CJ475" i="1"/>
  <c r="DW469" i="1"/>
  <c r="CL474" i="1"/>
  <c r="CK475" i="1"/>
  <c r="CI474" i="1"/>
  <c r="DQ468" i="1"/>
  <c r="DM469" i="1"/>
  <c r="DW473" i="1"/>
  <c r="CL475" i="1"/>
  <c r="CL473" i="1"/>
  <c r="CK473" i="1"/>
  <c r="CI468" i="1"/>
  <c r="DL468" i="1"/>
  <c r="DK468" i="1"/>
  <c r="EB468" i="1"/>
  <c r="CH468" i="1"/>
  <c r="EF474" i="1"/>
  <c r="ED472" i="1"/>
  <c r="DY472" i="1"/>
  <c r="DL475" i="1"/>
  <c r="CV469" i="1"/>
  <c r="CN474" i="1"/>
  <c r="CM475" i="1"/>
  <c r="DM472" i="1"/>
  <c r="DP472" i="1"/>
  <c r="DQ472" i="1"/>
  <c r="EG469" i="1"/>
  <c r="DJ472" i="1"/>
  <c r="EE473" i="1"/>
  <c r="DR472" i="1"/>
  <c r="DU475" i="1"/>
  <c r="DK475" i="1"/>
  <c r="DB469" i="1"/>
  <c r="EB469" i="1"/>
  <c r="DV473" i="1"/>
  <c r="DJ473" i="1"/>
  <c r="DK472" i="1"/>
  <c r="GF227" i="1"/>
  <c r="CQ475" i="1"/>
  <c r="EA475" i="1"/>
  <c r="DI469" i="1"/>
  <c r="DQ473" i="1"/>
  <c r="DM473" i="1"/>
  <c r="EC473" i="1"/>
  <c r="DK473" i="1"/>
  <c r="CI469" i="1"/>
  <c r="DN475" i="1"/>
  <c r="DE469" i="1"/>
  <c r="CN473" i="1"/>
  <c r="CU469" i="1"/>
  <c r="CI475" i="1"/>
  <c r="GF204" i="1"/>
  <c r="DO468" i="1"/>
  <c r="DO469" i="1"/>
  <c r="DY473" i="1"/>
  <c r="CQ469" i="1"/>
  <c r="GF45" i="1"/>
  <c r="CM473" i="1"/>
  <c r="CK469" i="1"/>
  <c r="CH473" i="1"/>
  <c r="FH195" i="1"/>
  <c r="DY469" i="1"/>
  <c r="CI476" i="1"/>
  <c r="DK470" i="1"/>
  <c r="DM474" i="1"/>
  <c r="DP470" i="1"/>
  <c r="DW470" i="1"/>
  <c r="DN470" i="1"/>
  <c r="DT470" i="1"/>
  <c r="CL472" i="1"/>
  <c r="CJ469" i="1"/>
  <c r="CH472" i="1"/>
  <c r="DI473" i="1"/>
  <c r="EA469" i="1"/>
  <c r="CH469" i="1"/>
  <c r="DN468" i="1"/>
  <c r="DI468" i="1"/>
  <c r="CL468" i="1"/>
  <c r="DR468" i="1"/>
  <c r="EF472" i="1"/>
  <c r="DQ469" i="1"/>
  <c r="DJ469" i="1"/>
  <c r="DW472" i="1"/>
  <c r="EA473" i="1"/>
  <c r="DR475" i="1"/>
  <c r="CP474" i="1"/>
  <c r="DZ472" i="1"/>
  <c r="EB475" i="1"/>
  <c r="DV469" i="1"/>
  <c r="DO475" i="1"/>
  <c r="CO474" i="1"/>
  <c r="DU472" i="1"/>
  <c r="DZ475" i="1"/>
  <c r="DZ473" i="1"/>
  <c r="DK469" i="1"/>
  <c r="CS469" i="1"/>
  <c r="DZ469" i="1"/>
  <c r="DV475" i="1"/>
  <c r="DS472" i="1"/>
  <c r="EB472" i="1"/>
  <c r="DT469" i="1"/>
  <c r="DL469" i="1"/>
  <c r="DR469" i="1"/>
  <c r="EG473" i="1"/>
  <c r="DQ475" i="1"/>
  <c r="CW469" i="1"/>
  <c r="DT473" i="1"/>
  <c r="CM474" i="1"/>
  <c r="DM468" i="1"/>
  <c r="CO473" i="1"/>
  <c r="DC469" i="1"/>
  <c r="DX473" i="1"/>
  <c r="DS469" i="1"/>
  <c r="CR469" i="1"/>
  <c r="DR473" i="1"/>
  <c r="DP469" i="1"/>
  <c r="CH475" i="1"/>
  <c r="CI473" i="1"/>
  <c r="CK468" i="1"/>
  <c r="DJ468" i="1"/>
  <c r="CJ468" i="1"/>
  <c r="DR474" i="1"/>
  <c r="DX472" i="1"/>
  <c r="ED474" i="1"/>
  <c r="CO470" i="1"/>
  <c r="CT475" i="1"/>
  <c r="CH476" i="1"/>
  <c r="DO473" i="1"/>
  <c r="CJ473" i="1"/>
  <c r="DP473" i="1"/>
  <c r="CI472" i="1"/>
  <c r="DD469" i="1"/>
  <c r="EB473" i="1"/>
  <c r="CW475" i="1"/>
  <c r="CO475" i="1"/>
  <c r="CT469" i="1"/>
  <c r="DS473" i="1"/>
  <c r="AM475" i="1"/>
  <c r="CH474" i="1"/>
  <c r="DN469" i="1"/>
  <c r="CJ472" i="1"/>
  <c r="AG475" i="1"/>
  <c r="AW268" i="1"/>
  <c r="AW307" i="1" s="1"/>
  <c r="AW439" i="1" s="1"/>
  <c r="AV268" i="1"/>
  <c r="AV307" i="1" s="1"/>
  <c r="AV439" i="1" s="1"/>
  <c r="K288" i="1"/>
  <c r="K327" i="1"/>
  <c r="K391" i="1" s="1"/>
  <c r="S475" i="1"/>
  <c r="AW474" i="1"/>
  <c r="CH471" i="1"/>
  <c r="CH470" i="1"/>
  <c r="AW470" i="1"/>
  <c r="AR474" i="1"/>
  <c r="I470" i="1"/>
  <c r="AP288" i="1"/>
  <c r="AP327" i="1" s="1"/>
  <c r="AV288" i="1"/>
  <c r="AV327" i="1" s="1"/>
  <c r="BC474" i="1"/>
  <c r="BD273" i="1"/>
  <c r="BD312" i="1" s="1"/>
  <c r="BD444" i="1" s="1"/>
  <c r="E285" i="1"/>
  <c r="E324" i="1" s="1"/>
  <c r="AL273" i="1"/>
  <c r="AL312" i="1" s="1"/>
  <c r="BB288" i="1"/>
  <c r="BB327" i="1" s="1"/>
  <c r="AD288" i="1"/>
  <c r="AD327" i="1" s="1"/>
  <c r="X288" i="1"/>
  <c r="X327" i="1" s="1"/>
  <c r="AX288" i="1"/>
  <c r="AX327" i="1" s="1"/>
  <c r="AG288" i="1"/>
  <c r="AG327" i="1"/>
  <c r="AG459" i="1" s="1"/>
  <c r="AK288" i="1"/>
  <c r="AK327" i="1" s="1"/>
  <c r="AN288" i="1"/>
  <c r="AN327" i="1" s="1"/>
  <c r="BB472" i="1"/>
  <c r="BC273" i="1"/>
  <c r="BC312" i="1" s="1"/>
  <c r="BC444" i="1" s="1"/>
  <c r="AL475" i="1"/>
  <c r="AP268" i="1"/>
  <c r="AP307" i="1" s="1"/>
  <c r="AP439" i="1" s="1"/>
  <c r="AQ268" i="1"/>
  <c r="AQ307" i="1" s="1"/>
  <c r="AY469" i="1"/>
  <c r="AW311" i="1"/>
  <c r="AW443" i="1" s="1"/>
  <c r="F469" i="1"/>
  <c r="AY273" i="1"/>
  <c r="AY312" i="1" s="1"/>
  <c r="AY444" i="1" s="1"/>
  <c r="AK273" i="1"/>
  <c r="AK312" i="1" s="1"/>
  <c r="AK444" i="1" s="1"/>
  <c r="AQ273" i="1"/>
  <c r="AQ312" i="1" s="1"/>
  <c r="AQ444" i="1" s="1"/>
  <c r="AU273" i="1"/>
  <c r="AU312" i="1" s="1"/>
  <c r="AU444" i="1" s="1"/>
  <c r="F474" i="1"/>
  <c r="BA266" i="1"/>
  <c r="BA305" i="1" s="1"/>
  <c r="BA437" i="1" s="1"/>
  <c r="AH474" i="1"/>
  <c r="AV470" i="1"/>
  <c r="AX471" i="1"/>
  <c r="AV474" i="1"/>
  <c r="F285" i="1"/>
  <c r="F324" i="1"/>
  <c r="F456" i="1" s="1"/>
  <c r="AO470" i="1"/>
  <c r="AK474" i="1"/>
  <c r="BB473" i="1"/>
  <c r="E282" i="1"/>
  <c r="E321" i="1" s="1"/>
  <c r="FH33" i="1"/>
  <c r="AG474" i="1"/>
  <c r="AX470" i="1"/>
  <c r="V288" i="1"/>
  <c r="V327" i="1" s="1"/>
  <c r="AW471" i="1"/>
  <c r="AV471" i="1"/>
  <c r="AG471" i="1"/>
  <c r="AQ471" i="1"/>
  <c r="AO471" i="1"/>
  <c r="AH471" i="1"/>
  <c r="AT471" i="1"/>
  <c r="BC471" i="1"/>
  <c r="AO474" i="1"/>
  <c r="AF470" i="1"/>
  <c r="AY471" i="1"/>
  <c r="AY470" i="1"/>
  <c r="AT470" i="1"/>
  <c r="BB470" i="1"/>
  <c r="AG470" i="1"/>
  <c r="AH470" i="1"/>
  <c r="AM470" i="1"/>
  <c r="L470" i="1"/>
  <c r="J470" i="1"/>
  <c r="H471" i="1"/>
  <c r="G471" i="1"/>
  <c r="AL470" i="1"/>
  <c r="Q288" i="1"/>
  <c r="Q327" i="1" s="1"/>
  <c r="BD288" i="1"/>
  <c r="BD327" i="1" s="1"/>
  <c r="AT288" i="1"/>
  <c r="AT327" i="1" s="1"/>
  <c r="AT459" i="1" s="1"/>
  <c r="AO288" i="1"/>
  <c r="AO327" i="1" s="1"/>
  <c r="AO459" i="1" s="1"/>
  <c r="AQ288" i="1"/>
  <c r="AQ327" i="1" s="1"/>
  <c r="U288" i="1"/>
  <c r="U327" i="1" s="1"/>
  <c r="AY288" i="1"/>
  <c r="AY327" i="1" s="1"/>
  <c r="BA474" i="1"/>
  <c r="AU268" i="1"/>
  <c r="AU307" i="1" s="1"/>
  <c r="AU439" i="1" s="1"/>
  <c r="BB475" i="1"/>
  <c r="BD475" i="1"/>
  <c r="AF268" i="1"/>
  <c r="AF307" i="1" s="1"/>
  <c r="AF439" i="1" s="1"/>
  <c r="BA278" i="1"/>
  <c r="BA317" i="1" s="1"/>
  <c r="BA449" i="1" s="1"/>
  <c r="AK266" i="1"/>
  <c r="AK305" i="1" s="1"/>
  <c r="AK437" i="1" s="1"/>
  <c r="AO268" i="1"/>
  <c r="AO307" i="1" s="1"/>
  <c r="AO439" i="1" s="1"/>
  <c r="AM472" i="1"/>
  <c r="AM285" i="1"/>
  <c r="AM324" i="1" s="1"/>
  <c r="AM456" i="1" s="1"/>
  <c r="AK278" i="1"/>
  <c r="AK317" i="1" s="1"/>
  <c r="AK449" i="1" s="1"/>
  <c r="O475" i="1"/>
  <c r="AQ469" i="1"/>
  <c r="AU475" i="1"/>
  <c r="G474" i="1"/>
  <c r="M278" i="1"/>
  <c r="M317" i="1" s="1"/>
  <c r="G475" i="1"/>
  <c r="I268" i="1"/>
  <c r="I307" i="1"/>
  <c r="AI273" i="1"/>
  <c r="AI312" i="1" s="1"/>
  <c r="AI444" i="1" s="1"/>
  <c r="AO473" i="1"/>
  <c r="AO286" i="1"/>
  <c r="AO325" i="1" s="1"/>
  <c r="AO457" i="1" s="1"/>
  <c r="K268" i="1"/>
  <c r="K307" i="1"/>
  <c r="AQ266" i="1"/>
  <c r="AQ305" i="1" s="1"/>
  <c r="AQ437" i="1" s="1"/>
  <c r="BD265" i="1"/>
  <c r="BD304" i="1" s="1"/>
  <c r="BD436" i="1" s="1"/>
  <c r="BA273" i="1"/>
  <c r="BA312" i="1" s="1"/>
  <c r="BA444" i="1" s="1"/>
  <c r="AK475" i="1"/>
  <c r="I282" i="1"/>
  <c r="I321" i="1"/>
  <c r="I453" i="1" s="1"/>
  <c r="AG273" i="1"/>
  <c r="AG312" i="1" s="1"/>
  <c r="AG444" i="1" s="1"/>
  <c r="H278" i="1"/>
  <c r="H317" i="1"/>
  <c r="H449" i="1" s="1"/>
  <c r="H288" i="1"/>
  <c r="H327" i="1"/>
  <c r="H391" i="1"/>
  <c r="E278" i="1"/>
  <c r="E317" i="1" s="1"/>
  <c r="AM273" i="1"/>
  <c r="AM312" i="1" s="1"/>
  <c r="AM444" i="1" s="1"/>
  <c r="AI311" i="1"/>
  <c r="AI443" i="1" s="1"/>
  <c r="BD470" i="1"/>
  <c r="AM474" i="1"/>
  <c r="BD268" i="1"/>
  <c r="BD307" i="1" s="1"/>
  <c r="BD439" i="1" s="1"/>
  <c r="BA268" i="1"/>
  <c r="BA307" i="1" s="1"/>
  <c r="BA439" i="1" s="1"/>
  <c r="M470" i="1"/>
  <c r="AK470" i="1"/>
  <c r="AQ470" i="1"/>
  <c r="AJ474" i="1"/>
  <c r="BB268" i="1"/>
  <c r="BB307" i="1" s="1"/>
  <c r="BB439" i="1" s="1"/>
  <c r="H470" i="1"/>
  <c r="F476" i="1"/>
  <c r="O288" i="1"/>
  <c r="O327" i="1" s="1"/>
  <c r="L288" i="1"/>
  <c r="L327" i="1" s="1"/>
  <c r="L391" i="1" s="1"/>
  <c r="AC288" i="1"/>
  <c r="AC327" i="1" s="1"/>
  <c r="AS288" i="1"/>
  <c r="AS327" i="1"/>
  <c r="AS459" i="1" s="1"/>
  <c r="AS391" i="1"/>
  <c r="BC288" i="1"/>
  <c r="BC327" i="1" s="1"/>
  <c r="AA288" i="1"/>
  <c r="AA327" i="1" s="1"/>
  <c r="BA288" i="1"/>
  <c r="BA327" i="1" s="1"/>
  <c r="Z288" i="1"/>
  <c r="Z327" i="1" s="1"/>
  <c r="AZ288" i="1"/>
  <c r="AZ327" i="1"/>
  <c r="AZ459" i="1" s="1"/>
  <c r="AW288" i="1"/>
  <c r="AW327" i="1"/>
  <c r="AW459" i="1" s="1"/>
  <c r="Y288" i="1"/>
  <c r="Y327" i="1" s="1"/>
  <c r="S288" i="1"/>
  <c r="S327" i="1" s="1"/>
  <c r="AJ288" i="1"/>
  <c r="AJ327" i="1"/>
  <c r="AJ459" i="1" s="1"/>
  <c r="AM288" i="1"/>
  <c r="AM327" i="1" s="1"/>
  <c r="R288" i="1"/>
  <c r="R327" i="1" s="1"/>
  <c r="BB474" i="1"/>
  <c r="AH288" i="1"/>
  <c r="AH327" i="1" s="1"/>
  <c r="AH459" i="1" s="1"/>
  <c r="P288" i="1"/>
  <c r="P327" i="1"/>
  <c r="P391" i="1"/>
  <c r="AF288" i="1"/>
  <c r="AF327" i="1" s="1"/>
  <c r="AI288" i="1"/>
  <c r="AI327" i="1" s="1"/>
  <c r="M288" i="1"/>
  <c r="M327" i="1" s="1"/>
  <c r="M391" i="1" s="1"/>
  <c r="AL288" i="1"/>
  <c r="AL327" i="1" s="1"/>
  <c r="T288" i="1"/>
  <c r="T327" i="1" s="1"/>
  <c r="AR288" i="1"/>
  <c r="AR327" i="1" s="1"/>
  <c r="AU288" i="1"/>
  <c r="AU327" i="1" s="1"/>
  <c r="W288" i="1"/>
  <c r="W327" i="1" s="1"/>
  <c r="BA472" i="1"/>
  <c r="BC472" i="1"/>
  <c r="AL268" i="1"/>
  <c r="AL307" i="1" s="1"/>
  <c r="AL439" i="1" s="1"/>
  <c r="AZ268" i="1"/>
  <c r="AZ307" i="1" s="1"/>
  <c r="AZ439" i="1" s="1"/>
  <c r="AT472" i="1"/>
  <c r="AZ469" i="1"/>
  <c r="AR469" i="1"/>
  <c r="AG472" i="1"/>
  <c r="I288" i="1"/>
  <c r="I327" i="1"/>
  <c r="I391" i="1" s="1"/>
  <c r="AM278" i="1"/>
  <c r="AM317" i="1" s="1"/>
  <c r="AM449" i="1" s="1"/>
  <c r="AX268" i="1"/>
  <c r="AX307" i="1" s="1"/>
  <c r="AY268" i="1"/>
  <c r="AY307" i="1" s="1"/>
  <c r="AY439" i="1" s="1"/>
  <c r="AK268" i="1"/>
  <c r="AK307" i="1" s="1"/>
  <c r="AK439" i="1" s="1"/>
  <c r="AM268" i="1"/>
  <c r="AM307" i="1" s="1"/>
  <c r="AM439" i="1" s="1"/>
  <c r="AH268" i="1"/>
  <c r="AH307" i="1" s="1"/>
  <c r="AH439" i="1" s="1"/>
  <c r="BB311" i="1"/>
  <c r="BB443" i="1" s="1"/>
  <c r="AI475" i="1"/>
  <c r="AH469" i="1"/>
  <c r="K474" i="1"/>
  <c r="P469" i="1"/>
  <c r="AP472" i="1"/>
  <c r="AL266" i="1"/>
  <c r="AL305" i="1" s="1"/>
  <c r="AL437" i="1" s="1"/>
  <c r="AL472" i="1"/>
  <c r="AL285" i="1"/>
  <c r="AL324" i="1" s="1"/>
  <c r="AL456" i="1" s="1"/>
  <c r="K475" i="1"/>
  <c r="AV473" i="1"/>
  <c r="AV286" i="1"/>
  <c r="AV325" i="1" s="1"/>
  <c r="AV457" i="1" s="1"/>
  <c r="AV469" i="1"/>
  <c r="N475" i="1"/>
  <c r="J268" i="1"/>
  <c r="J307" i="1"/>
  <c r="K265" i="1"/>
  <c r="K304" i="1" s="1"/>
  <c r="F278" i="1"/>
  <c r="F317" i="1"/>
  <c r="F449" i="1" s="1"/>
  <c r="AJ268" i="1"/>
  <c r="AJ307" i="1" s="1"/>
  <c r="AJ439" i="1" s="1"/>
  <c r="AP278" i="1"/>
  <c r="AP317" i="1" s="1"/>
  <c r="AP449" i="1" s="1"/>
  <c r="BD282" i="1"/>
  <c r="BD321" i="1" s="1"/>
  <c r="BD453" i="1" s="1"/>
  <c r="BB265" i="1"/>
  <c r="BB304" i="1" s="1"/>
  <c r="BB436" i="1" s="1"/>
  <c r="BD278" i="1"/>
  <c r="BD317" i="1" s="1"/>
  <c r="BD449" i="1" s="1"/>
  <c r="AH266" i="1"/>
  <c r="AH305" i="1" s="1"/>
  <c r="AH437" i="1" s="1"/>
  <c r="I278" i="1"/>
  <c r="I317" i="1" s="1"/>
  <c r="AG265" i="1"/>
  <c r="AG304" i="1" s="1"/>
  <c r="AG436" i="1" s="1"/>
  <c r="J474" i="1"/>
  <c r="AT273" i="1"/>
  <c r="AT312" i="1" s="1"/>
  <c r="AT444" i="1" s="1"/>
  <c r="BC278" i="1"/>
  <c r="BC317" i="1" s="1"/>
  <c r="BC449" i="1" s="1"/>
  <c r="AW278" i="1"/>
  <c r="AW317" i="1" s="1"/>
  <c r="AW449" i="1" s="1"/>
  <c r="AL278" i="1"/>
  <c r="AL317" i="1" s="1"/>
  <c r="AL449" i="1" s="1"/>
  <c r="AG278" i="1"/>
  <c r="AG317" i="1" s="1"/>
  <c r="AG449" i="1" s="1"/>
  <c r="L266" i="1"/>
  <c r="L305" i="1"/>
  <c r="L437" i="1" s="1"/>
  <c r="W469" i="1"/>
  <c r="BB273" i="1"/>
  <c r="BB312" i="1" s="1"/>
  <c r="BB444" i="1" s="1"/>
  <c r="H475" i="1"/>
  <c r="F282" i="1"/>
  <c r="F321" i="1" s="1"/>
  <c r="AE288" i="1"/>
  <c r="AE327" i="1" s="1"/>
  <c r="F288" i="1"/>
  <c r="F327" i="1"/>
  <c r="F391" i="1" s="1"/>
  <c r="G265" i="1"/>
  <c r="G304" i="1" s="1"/>
  <c r="AK311" i="1"/>
  <c r="AK443" i="1" s="1"/>
  <c r="AR311" i="1"/>
  <c r="AR443" i="1" s="1"/>
  <c r="AQ311" i="1"/>
  <c r="AQ443" i="1" s="1"/>
  <c r="AJ311" i="1"/>
  <c r="AJ443" i="1" s="1"/>
  <c r="G278" i="1"/>
  <c r="G317" i="1" s="1"/>
  <c r="AS273" i="1"/>
  <c r="AS312" i="1" s="1"/>
  <c r="AS444" i="1" s="1"/>
  <c r="E266" i="1"/>
  <c r="E305" i="1"/>
  <c r="E437" i="1" s="1"/>
  <c r="AM469" i="1"/>
  <c r="AJ473" i="1"/>
  <c r="AW286" i="1"/>
  <c r="AW325" i="1" s="1"/>
  <c r="AW457" i="1" s="1"/>
  <c r="BD471" i="1"/>
  <c r="AZ470" i="1"/>
  <c r="AQ474" i="1"/>
  <c r="AW475" i="1"/>
  <c r="G266" i="1"/>
  <c r="G305" i="1" s="1"/>
  <c r="E476" i="1"/>
  <c r="AY473" i="1"/>
  <c r="E474" i="1"/>
  <c r="T475" i="1"/>
  <c r="AY285" i="1"/>
  <c r="AY324" i="1" s="1"/>
  <c r="AY456" i="1" s="1"/>
  <c r="AQ475" i="1"/>
  <c r="AY475" i="1"/>
  <c r="AO475" i="1"/>
  <c r="AR475" i="1"/>
  <c r="G470" i="1"/>
  <c r="AI474" i="1"/>
  <c r="AJ470" i="1"/>
  <c r="K470" i="1"/>
  <c r="AZ471" i="1"/>
  <c r="AM471" i="1"/>
  <c r="BA471" i="1"/>
  <c r="AU471" i="1"/>
  <c r="AR471" i="1"/>
  <c r="H469" i="1"/>
  <c r="J286" i="1"/>
  <c r="J325" i="1"/>
  <c r="J457" i="1" s="1"/>
  <c r="E475" i="1"/>
  <c r="AZ282" i="1"/>
  <c r="AZ321" i="1" s="1"/>
  <c r="AZ453" i="1" s="1"/>
  <c r="AT475" i="1"/>
  <c r="M474" i="1"/>
  <c r="AX474" i="1"/>
  <c r="AS471" i="1"/>
  <c r="AK471" i="1"/>
  <c r="AP471" i="1"/>
  <c r="AL471" i="1"/>
  <c r="AJ471" i="1"/>
  <c r="F471" i="1"/>
  <c r="AI471" i="1"/>
  <c r="H473" i="1"/>
  <c r="I473" i="1"/>
  <c r="I475" i="1"/>
  <c r="AL469" i="1"/>
  <c r="I474" i="1"/>
  <c r="J282" i="1"/>
  <c r="J321" i="1" s="1"/>
  <c r="AP469" i="1"/>
  <c r="K473" i="1"/>
  <c r="AU473" i="1"/>
  <c r="E276" i="1"/>
  <c r="E315" i="1"/>
  <c r="E447" i="1" s="1"/>
  <c r="G473" i="1"/>
  <c r="I469" i="1"/>
  <c r="AN475" i="1"/>
  <c r="R475" i="1"/>
  <c r="AG473" i="1"/>
  <c r="Y469" i="1"/>
  <c r="AW469" i="1"/>
  <c r="AU472" i="1"/>
  <c r="J475" i="1"/>
  <c r="AJ475" i="1"/>
  <c r="AV472" i="1"/>
  <c r="AY474" i="1"/>
  <c r="BD474" i="1"/>
  <c r="E471" i="1"/>
  <c r="F470" i="1"/>
  <c r="AN474" i="1"/>
  <c r="AR470" i="1"/>
  <c r="AS474" i="1"/>
  <c r="BB471" i="1"/>
  <c r="AT474" i="1"/>
  <c r="AF471" i="1"/>
  <c r="E473" i="1"/>
  <c r="F473" i="1"/>
  <c r="O469" i="1"/>
  <c r="BB469" i="1"/>
  <c r="F475" i="1"/>
  <c r="R469" i="1"/>
  <c r="AT469" i="1"/>
  <c r="Z469" i="1"/>
  <c r="L473" i="1"/>
  <c r="Q475" i="1"/>
  <c r="AP473" i="1"/>
  <c r="AP286" i="1"/>
  <c r="AP325" i="1" s="1"/>
  <c r="AP457" i="1" s="1"/>
  <c r="L475" i="1"/>
  <c r="AK469" i="1"/>
  <c r="BD286" i="1"/>
  <c r="BD325" i="1" s="1"/>
  <c r="BD457" i="1" s="1"/>
  <c r="AO469" i="1"/>
  <c r="AX475" i="1"/>
  <c r="AS473" i="1"/>
  <c r="AS286" i="1"/>
  <c r="AS325" i="1" s="1"/>
  <c r="AS457" i="1" s="1"/>
  <c r="AE472" i="1"/>
  <c r="BC282" i="1"/>
  <c r="BC321" i="1" s="1"/>
  <c r="BC453" i="1" s="1"/>
  <c r="BC469" i="1"/>
  <c r="AH475" i="1"/>
  <c r="AO472" i="1"/>
  <c r="AO285" i="1"/>
  <c r="AO324" i="1" s="1"/>
  <c r="AO456" i="1" s="1"/>
  <c r="AI472" i="1"/>
  <c r="L474" i="1"/>
  <c r="AE475" i="1"/>
  <c r="M475" i="1"/>
  <c r="AV475" i="1"/>
  <c r="AX266" i="1"/>
  <c r="AX305" i="1" s="1"/>
  <c r="AX437" i="1" s="1"/>
  <c r="AZ472" i="1"/>
  <c r="AZ285" i="1"/>
  <c r="AZ324" i="1" s="1"/>
  <c r="AZ456" i="1" s="1"/>
  <c r="AS472" i="1"/>
  <c r="AS475" i="1"/>
  <c r="BC475" i="1"/>
  <c r="BC473" i="1"/>
  <c r="AE474" i="1"/>
  <c r="AR472" i="1"/>
  <c r="AR285" i="1"/>
  <c r="AR324" i="1" s="1"/>
  <c r="AR456" i="1" s="1"/>
  <c r="G476" i="1"/>
  <c r="E470" i="1"/>
  <c r="BA470" i="1"/>
  <c r="AS470" i="1"/>
  <c r="AL474" i="1"/>
  <c r="BC470" i="1"/>
  <c r="AE471" i="1"/>
  <c r="AU474" i="1"/>
  <c r="AN471" i="1"/>
  <c r="AI470" i="1"/>
  <c r="AU470" i="1"/>
  <c r="BB266" i="1"/>
  <c r="BB305" i="1" s="1"/>
  <c r="BB437" i="1" s="1"/>
  <c r="AG266" i="1"/>
  <c r="AG305" i="1" s="1"/>
  <c r="AG437" i="1" s="1"/>
  <c r="AK286" i="1"/>
  <c r="AK325" i="1" s="1"/>
  <c r="AK457" i="1" s="1"/>
  <c r="AE473" i="1"/>
  <c r="AE265" i="1"/>
  <c r="AE304" i="1" s="1"/>
  <c r="AE436" i="1" s="1"/>
  <c r="E468" i="1"/>
  <c r="I468" i="1"/>
  <c r="AN468" i="1"/>
  <c r="AZ468" i="1"/>
  <c r="AI468" i="1"/>
  <c r="AI264" i="1"/>
  <c r="AX468" i="1"/>
  <c r="AS468" i="1"/>
  <c r="AS264" i="1"/>
  <c r="AG468" i="1"/>
  <c r="AL468" i="1"/>
  <c r="AU468" i="1"/>
  <c r="AF468" i="1"/>
  <c r="AF264" i="1"/>
  <c r="AJ468" i="1"/>
  <c r="AJ264" i="1"/>
  <c r="AO468" i="1"/>
  <c r="AO264" i="1"/>
  <c r="AM468" i="1"/>
  <c r="AM264" i="1"/>
  <c r="H468" i="1"/>
  <c r="BD468" i="1"/>
  <c r="AP468" i="1"/>
  <c r="AP264" i="1"/>
  <c r="F468" i="1"/>
  <c r="BB468" i="1"/>
  <c r="AT468" i="1"/>
  <c r="AH468" i="1"/>
  <c r="AH264" i="1"/>
  <c r="AY468" i="1"/>
  <c r="G468" i="1"/>
  <c r="AW468" i="1"/>
  <c r="AW264" i="1"/>
  <c r="AE468" i="1"/>
  <c r="BC468" i="1"/>
  <c r="BC264" i="1"/>
  <c r="AQ265" i="1"/>
  <c r="AQ304" i="1" s="1"/>
  <c r="AQ436" i="1" s="1"/>
  <c r="AN282" i="1"/>
  <c r="AN321" i="1" s="1"/>
  <c r="AN453" i="1" s="1"/>
  <c r="AN266" i="1"/>
  <c r="AN305" i="1" s="1"/>
  <c r="AN437" i="1" s="1"/>
  <c r="BA282" i="1"/>
  <c r="BA321" i="1" s="1"/>
  <c r="BA453" i="1" s="1"/>
  <c r="BC286" i="1"/>
  <c r="BC325" i="1" s="1"/>
  <c r="BC457" i="1" s="1"/>
  <c r="AK282" i="1"/>
  <c r="AK321" i="1" s="1"/>
  <c r="AK453" i="1" s="1"/>
  <c r="BB282" i="1"/>
  <c r="BB321" i="1" s="1"/>
  <c r="BB453" i="1" s="1"/>
  <c r="AL282" i="1"/>
  <c r="AL321" i="1" s="1"/>
  <c r="AL453" i="1" s="1"/>
  <c r="AW266" i="1"/>
  <c r="AW305" i="1" s="1"/>
  <c r="AW437" i="1" s="1"/>
  <c r="BD266" i="1"/>
  <c r="BD305" i="1" s="1"/>
  <c r="BD437" i="1" s="1"/>
  <c r="AR266" i="1"/>
  <c r="AR305" i="1" s="1"/>
  <c r="AR437" i="1" s="1"/>
  <c r="AS278" i="1"/>
  <c r="AS317" i="1" s="1"/>
  <c r="AS449" i="1" s="1"/>
  <c r="AR278" i="1"/>
  <c r="AR317" i="1" s="1"/>
  <c r="AR449" i="1" s="1"/>
  <c r="AJ278" i="1"/>
  <c r="AJ317" i="1" s="1"/>
  <c r="AJ449" i="1" s="1"/>
  <c r="AJ265" i="1"/>
  <c r="AJ304" i="1" s="1"/>
  <c r="AJ436" i="1" s="1"/>
  <c r="AJ282" i="1"/>
  <c r="AJ321" i="1" s="1"/>
  <c r="AJ453" i="1" s="1"/>
  <c r="K278" i="1"/>
  <c r="K317" i="1" s="1"/>
  <c r="AI278" i="1"/>
  <c r="AI317" i="1" s="1"/>
  <c r="AI449" i="1" s="1"/>
  <c r="AB288" i="1"/>
  <c r="AB327" i="1" s="1"/>
  <c r="AO266" i="1"/>
  <c r="AO305" i="1" s="1"/>
  <c r="AO437" i="1" s="1"/>
  <c r="AX278" i="1"/>
  <c r="AX317" i="1" s="1"/>
  <c r="AX449" i="1" s="1"/>
  <c r="J278" i="1"/>
  <c r="J317" i="1" s="1"/>
  <c r="M273" i="1"/>
  <c r="M312" i="1" s="1"/>
  <c r="M444" i="1" s="1"/>
  <c r="AM265" i="1"/>
  <c r="AM304" i="1" s="1"/>
  <c r="AM436" i="1" s="1"/>
  <c r="F264" i="1"/>
  <c r="H264" i="1"/>
  <c r="G264" i="1"/>
  <c r="G273" i="1"/>
  <c r="G312" i="1" s="1"/>
  <c r="G444" i="1" s="1"/>
  <c r="I273" i="1"/>
  <c r="I312" i="1" s="1"/>
  <c r="I444" i="1" s="1"/>
  <c r="L273" i="1"/>
  <c r="L312" i="1" s="1"/>
  <c r="L444" i="1" s="1"/>
  <c r="E273" i="1"/>
  <c r="E312" i="1" s="1"/>
  <c r="E444" i="1" s="1"/>
  <c r="F273" i="1"/>
  <c r="F312" i="1" s="1"/>
  <c r="F444" i="1" s="1"/>
  <c r="H273" i="1"/>
  <c r="H312" i="1" s="1"/>
  <c r="H444" i="1" s="1"/>
  <c r="M268" i="1"/>
  <c r="M307" i="1"/>
  <c r="F268" i="1"/>
  <c r="F307" i="1"/>
  <c r="E379" i="1"/>
  <c r="J389" i="1"/>
  <c r="AM376" i="1"/>
  <c r="H381" i="1"/>
  <c r="M371" i="1"/>
  <c r="L369" i="1"/>
  <c r="AZ371" i="1"/>
  <c r="AK381" i="1"/>
  <c r="AK468" i="1"/>
  <c r="AQ468" i="1"/>
  <c r="AY264" i="1"/>
  <c r="AT264" i="1"/>
  <c r="BB264" i="1"/>
  <c r="F303" i="1"/>
  <c r="BD264" i="1"/>
  <c r="AK264" i="1"/>
  <c r="AU264" i="1"/>
  <c r="AL264" i="1"/>
  <c r="AQ264" i="1"/>
  <c r="AG264" i="1"/>
  <c r="AX264" i="1"/>
  <c r="AE264" i="1"/>
  <c r="AZ264" i="1"/>
  <c r="AN264" i="1"/>
  <c r="I264" i="1"/>
  <c r="E264" i="1"/>
  <c r="I265" i="1"/>
  <c r="I304" i="1" s="1"/>
  <c r="I436" i="1" s="1"/>
  <c r="AY266" i="1"/>
  <c r="AY305" i="1" s="1"/>
  <c r="AY437" i="1" s="1"/>
  <c r="AW282" i="1"/>
  <c r="AW321" i="1" s="1"/>
  <c r="AW453" i="1" s="1"/>
  <c r="H266" i="1"/>
  <c r="H305" i="1" s="1"/>
  <c r="AT266" i="1"/>
  <c r="AT305" i="1" s="1"/>
  <c r="AT437" i="1" s="1"/>
  <c r="AU266" i="1"/>
  <c r="AU305" i="1" s="1"/>
  <c r="AU437" i="1" s="1"/>
  <c r="I266" i="1"/>
  <c r="I305" i="1"/>
  <c r="I437" i="1" s="1"/>
  <c r="AV282" i="1"/>
  <c r="AV321" i="1" s="1"/>
  <c r="AV453" i="1" s="1"/>
  <c r="AE286" i="1"/>
  <c r="AE325" i="1" s="1"/>
  <c r="AE457" i="1" s="1"/>
  <c r="AR473" i="1"/>
  <c r="AR286" i="1"/>
  <c r="AR325" i="1" s="1"/>
  <c r="AR457" i="1" s="1"/>
  <c r="AF282" i="1"/>
  <c r="AF321" i="1" s="1"/>
  <c r="AF453" i="1" s="1"/>
  <c r="AO282" i="1"/>
  <c r="AO321" i="1" s="1"/>
  <c r="AO453" i="1" s="1"/>
  <c r="BD473" i="1"/>
  <c r="BC266" i="1"/>
  <c r="BC305" i="1" s="1"/>
  <c r="BC437" i="1" s="1"/>
  <c r="Q469" i="1"/>
  <c r="AM473" i="1"/>
  <c r="AM286" i="1"/>
  <c r="AM325" i="1" s="1"/>
  <c r="AM457" i="1" s="1"/>
  <c r="AD469" i="1"/>
  <c r="L286" i="1"/>
  <c r="L325" i="1"/>
  <c r="L457" i="1" s="1"/>
  <c r="G469" i="1"/>
  <c r="H282" i="1"/>
  <c r="H321" i="1"/>
  <c r="H453" i="1" s="1"/>
  <c r="AP470" i="1"/>
  <c r="BD472" i="1"/>
  <c r="BD285" i="1"/>
  <c r="BD324" i="1" s="1"/>
  <c r="BD456" i="1" s="1"/>
  <c r="AW472" i="1"/>
  <c r="AW285" i="1"/>
  <c r="AW324" i="1" s="1"/>
  <c r="AW456" i="1" s="1"/>
  <c r="AK472" i="1"/>
  <c r="AK285" i="1"/>
  <c r="AK324" i="1" s="1"/>
  <c r="AK456" i="1" s="1"/>
  <c r="AS469" i="1"/>
  <c r="AS282" i="1"/>
  <c r="AS321" i="1" s="1"/>
  <c r="AS453" i="1" s="1"/>
  <c r="AR265" i="1"/>
  <c r="AR304" i="1" s="1"/>
  <c r="AR436" i="1" s="1"/>
  <c r="AV265" i="1"/>
  <c r="AV304" i="1" s="1"/>
  <c r="AV436" i="1" s="1"/>
  <c r="G472" i="1"/>
  <c r="G285" i="1"/>
  <c r="G324" i="1" s="1"/>
  <c r="G286" i="1"/>
  <c r="G325" i="1" s="1"/>
  <c r="H286" i="1"/>
  <c r="H325" i="1" s="1"/>
  <c r="E265" i="1"/>
  <c r="AG469" i="1"/>
  <c r="AR282" i="1"/>
  <c r="AR321" i="1" s="1"/>
  <c r="AR453" i="1" s="1"/>
  <c r="AZ473" i="1"/>
  <c r="AZ286" i="1"/>
  <c r="AZ325" i="1" s="1"/>
  <c r="AL473" i="1"/>
  <c r="AL286" i="1"/>
  <c r="AL325" i="1" s="1"/>
  <c r="AL457" i="1" s="1"/>
  <c r="AT282" i="1"/>
  <c r="AT321" i="1" s="1"/>
  <c r="AT453" i="1" s="1"/>
  <c r="J473" i="1"/>
  <c r="F286" i="1"/>
  <c r="F325" i="1" s="1"/>
  <c r="E286" i="1"/>
  <c r="E325" i="1" s="1"/>
  <c r="V469" i="1"/>
  <c r="AN469" i="1"/>
  <c r="AY472" i="1"/>
  <c r="AG286" i="1"/>
  <c r="AG325" i="1" s="1"/>
  <c r="AG457" i="1" s="1"/>
  <c r="AH472" i="1"/>
  <c r="AH285" i="1"/>
  <c r="AH324" i="1" s="1"/>
  <c r="AH456" i="1" s="1"/>
  <c r="F276" i="1"/>
  <c r="F315" i="1" s="1"/>
  <c r="F266" i="1"/>
  <c r="F305" i="1" s="1"/>
  <c r="AU286" i="1"/>
  <c r="AU325" i="1" s="1"/>
  <c r="AU457" i="1" s="1"/>
  <c r="AP282" i="1"/>
  <c r="AP321" i="1" s="1"/>
  <c r="AP453" i="1" s="1"/>
  <c r="BC265" i="1"/>
  <c r="BC304" i="1" s="1"/>
  <c r="BC436" i="1" s="1"/>
  <c r="M266" i="1"/>
  <c r="M305" i="1" s="1"/>
  <c r="AS266" i="1"/>
  <c r="AS305" i="1" s="1"/>
  <c r="AS437" i="1" s="1"/>
  <c r="AW473" i="1"/>
  <c r="AJ286" i="1"/>
  <c r="AJ325" i="1" s="1"/>
  <c r="AJ457" i="1" s="1"/>
  <c r="AI282" i="1"/>
  <c r="AI321" i="1" s="1"/>
  <c r="AI453" i="1" s="1"/>
  <c r="M265" i="1"/>
  <c r="M304" i="1" s="1"/>
  <c r="E369" i="1"/>
  <c r="K273" i="1"/>
  <c r="K312" i="1" s="1"/>
  <c r="AR273" i="1"/>
  <c r="AR312" i="1" s="1"/>
  <c r="AR444" i="1" s="1"/>
  <c r="AH311" i="1"/>
  <c r="AH443" i="1" s="1"/>
  <c r="AB469" i="1"/>
  <c r="AV273" i="1"/>
  <c r="AV312" i="1" s="1"/>
  <c r="AV444" i="1" s="1"/>
  <c r="AX265" i="1"/>
  <c r="AX304" i="1" s="1"/>
  <c r="AX436" i="1" s="1"/>
  <c r="AG381" i="1"/>
  <c r="AO278" i="1"/>
  <c r="AO317" i="1" s="1"/>
  <c r="AO449" i="1" s="1"/>
  <c r="AX469" i="1"/>
  <c r="AF473" i="1"/>
  <c r="AF286" i="1"/>
  <c r="AF325" i="1" s="1"/>
  <c r="AF457" i="1" s="1"/>
  <c r="J266" i="1"/>
  <c r="J305" i="1" s="1"/>
  <c r="K266" i="1"/>
  <c r="K305" i="1" s="1"/>
  <c r="H472" i="1"/>
  <c r="H285" i="1"/>
  <c r="H324" i="1" s="1"/>
  <c r="AQ282" i="1"/>
  <c r="AQ321" i="1" s="1"/>
  <c r="AQ453" i="1" s="1"/>
  <c r="AN278" i="1"/>
  <c r="AN317" i="1" s="1"/>
  <c r="AN449" i="1" s="1"/>
  <c r="AF278" i="1"/>
  <c r="AF317" i="1" s="1"/>
  <c r="AF449" i="1" s="1"/>
  <c r="AP285" i="1"/>
  <c r="AP324" i="1" s="1"/>
  <c r="AP456" i="1" s="1"/>
  <c r="AJ472" i="1"/>
  <c r="AJ285" i="1"/>
  <c r="AJ324" i="1" s="1"/>
  <c r="AJ456" i="1" s="1"/>
  <c r="AX282" i="1"/>
  <c r="AX321" i="1" s="1"/>
  <c r="AX453" i="1" s="1"/>
  <c r="AH278" i="1"/>
  <c r="AH317" i="1" s="1"/>
  <c r="AH449" i="1" s="1"/>
  <c r="AY282" i="1"/>
  <c r="AY321" i="1" s="1"/>
  <c r="AY453" i="1" s="1"/>
  <c r="AU278" i="1"/>
  <c r="AU317" i="1" s="1"/>
  <c r="AU449" i="1" s="1"/>
  <c r="AV266" i="1"/>
  <c r="AV305" i="1" s="1"/>
  <c r="AV437" i="1" s="1"/>
  <c r="BA473" i="1"/>
  <c r="BA286" i="1"/>
  <c r="BA325" i="1" s="1"/>
  <c r="BA457" i="1" s="1"/>
  <c r="BD469" i="1"/>
  <c r="AN472" i="1"/>
  <c r="AN285" i="1"/>
  <c r="AN324" i="1" s="1"/>
  <c r="AN456" i="1" s="1"/>
  <c r="U469" i="1"/>
  <c r="M282" i="1"/>
  <c r="M321" i="1" s="1"/>
  <c r="BC285" i="1"/>
  <c r="BC324" i="1" s="1"/>
  <c r="BC456" i="1" s="1"/>
  <c r="BA285" i="1"/>
  <c r="BA324" i="1" s="1"/>
  <c r="BA456" i="1" s="1"/>
  <c r="F265" i="1"/>
  <c r="H265" i="1"/>
  <c r="H304" i="1" s="1"/>
  <c r="E469" i="1"/>
  <c r="I385" i="1"/>
  <c r="AE266" i="1"/>
  <c r="AE305" i="1" s="1"/>
  <c r="AE437" i="1" s="1"/>
  <c r="K371" i="1"/>
  <c r="I371" i="1"/>
  <c r="AC469" i="1"/>
  <c r="AQ473" i="1"/>
  <c r="T469" i="1"/>
  <c r="AK265" i="1"/>
  <c r="AK304" i="1" s="1"/>
  <c r="AK436" i="1" s="1"/>
  <c r="AU265" i="1"/>
  <c r="AU304" i="1" s="1"/>
  <c r="AU436" i="1" s="1"/>
  <c r="X469" i="1"/>
  <c r="BA381" i="1"/>
  <c r="S469" i="1"/>
  <c r="AF472" i="1"/>
  <c r="AW265" i="1"/>
  <c r="AW304" i="1" s="1"/>
  <c r="AW436" i="1" s="1"/>
  <c r="AN268" i="1"/>
  <c r="AN307" i="1" s="1"/>
  <c r="AN439" i="1" s="1"/>
  <c r="AG268" i="1"/>
  <c r="AG307" i="1" s="1"/>
  <c r="AG439" i="1" s="1"/>
  <c r="BC268" i="1"/>
  <c r="BC307" i="1" s="1"/>
  <c r="BC439" i="1" s="1"/>
  <c r="AT285" i="1"/>
  <c r="AT324" i="1" s="1"/>
  <c r="AT456" i="1" s="1"/>
  <c r="N288" i="1"/>
  <c r="N327" i="1" s="1"/>
  <c r="AW375" i="1"/>
  <c r="AE276" i="1"/>
  <c r="AE315" i="1" s="1"/>
  <c r="AE447" i="1" s="1"/>
  <c r="AK473" i="1"/>
  <c r="AE470" i="1"/>
  <c r="AX473" i="1"/>
  <c r="AX286" i="1"/>
  <c r="AX325" i="1" s="1"/>
  <c r="AX457" i="1" s="1"/>
  <c r="AN473" i="1"/>
  <c r="AN286" i="1"/>
  <c r="AN325" i="1" s="1"/>
  <c r="AN457" i="1" s="1"/>
  <c r="AE469" i="1"/>
  <c r="AA469" i="1"/>
  <c r="AS265" i="1"/>
  <c r="AS304" i="1" s="1"/>
  <c r="AS436" i="1" s="1"/>
  <c r="K286" i="1"/>
  <c r="K325" i="1" s="1"/>
  <c r="AS285" i="1"/>
  <c r="AS324" i="1" s="1"/>
  <c r="AS456" i="1" s="1"/>
  <c r="AI285" i="1"/>
  <c r="AI324" i="1" s="1"/>
  <c r="AI456" i="1" s="1"/>
  <c r="AV285" i="1"/>
  <c r="AV324" i="1" s="1"/>
  <c r="AV456" i="1" s="1"/>
  <c r="AU285" i="1"/>
  <c r="AU324" i="1" s="1"/>
  <c r="AU456" i="1" s="1"/>
  <c r="AZ475" i="1"/>
  <c r="AE285" i="1"/>
  <c r="AE324" i="1" s="1"/>
  <c r="AE456" i="1" s="1"/>
  <c r="AY286" i="1"/>
  <c r="AY325" i="1" s="1"/>
  <c r="AY457" i="1" s="1"/>
  <c r="I286" i="1"/>
  <c r="I325" i="1"/>
  <c r="I457" i="1" s="1"/>
  <c r="AU469" i="1"/>
  <c r="AT473" i="1"/>
  <c r="AT286" i="1"/>
  <c r="AT325" i="1" s="1"/>
  <c r="AT457" i="1" s="1"/>
  <c r="AE311" i="1"/>
  <c r="AE443" i="1" s="1"/>
  <c r="M473" i="1"/>
  <c r="M286" i="1"/>
  <c r="M325" i="1" s="1"/>
  <c r="AH265" i="1"/>
  <c r="AH304" i="1" s="1"/>
  <c r="AH436" i="1" s="1"/>
  <c r="AE278" i="1"/>
  <c r="AE317" i="1" s="1"/>
  <c r="AE449" i="1" s="1"/>
  <c r="F381" i="1"/>
  <c r="BA475" i="1"/>
  <c r="BA265" i="1"/>
  <c r="BA304" i="1" s="1"/>
  <c r="BA436" i="1" s="1"/>
  <c r="J371" i="1"/>
  <c r="AF469" i="1"/>
  <c r="AE268" i="1"/>
  <c r="AE307" i="1" s="1"/>
  <c r="AE439" i="1" s="1"/>
  <c r="AG285" i="1"/>
  <c r="AG324" i="1" s="1"/>
  <c r="AG456" i="1" s="1"/>
  <c r="AQ472" i="1"/>
  <c r="AQ285" i="1"/>
  <c r="AQ324" i="1" s="1"/>
  <c r="AQ456" i="1" s="1"/>
  <c r="AX472" i="1"/>
  <c r="AX285" i="1"/>
  <c r="AX324" i="1" s="1"/>
  <c r="AX456" i="1" s="1"/>
  <c r="AO311" i="1"/>
  <c r="AO443" i="1" s="1"/>
  <c r="E268" i="1"/>
  <c r="E307" i="1"/>
  <c r="G282" i="1"/>
  <c r="G321" i="1" s="1"/>
  <c r="AU282" i="1"/>
  <c r="AU321" i="1" s="1"/>
  <c r="AU453" i="1" s="1"/>
  <c r="N469" i="1"/>
  <c r="G268" i="1"/>
  <c r="G307" i="1"/>
  <c r="AV311" i="1"/>
  <c r="AV443" i="1" s="1"/>
  <c r="AY265" i="1"/>
  <c r="CM304" i="1"/>
  <c r="BD368" i="1"/>
  <c r="J265" i="1"/>
  <c r="J304" i="1" s="1"/>
  <c r="L265" i="1"/>
  <c r="L304" i="1" s="1"/>
  <c r="AJ273" i="1"/>
  <c r="AJ312" i="1" s="1"/>
  <c r="AJ444" i="1" s="1"/>
  <c r="AH473" i="1"/>
  <c r="AH286" i="1"/>
  <c r="AH325" i="1" s="1"/>
  <c r="AH457" i="1" s="1"/>
  <c r="AE273" i="1"/>
  <c r="AE312" i="1" s="1"/>
  <c r="AE444" i="1" s="1"/>
  <c r="AX273" i="1"/>
  <c r="AX312" i="1" s="1"/>
  <c r="AX444" i="1" s="1"/>
  <c r="AY278" i="1"/>
  <c r="AY317" i="1" s="1"/>
  <c r="AY449" i="1" s="1"/>
  <c r="AI265" i="1"/>
  <c r="AI304" i="1" s="1"/>
  <c r="AI436" i="1" s="1"/>
  <c r="AG282" i="1"/>
  <c r="AG321" i="1" s="1"/>
  <c r="AG453" i="1" s="1"/>
  <c r="AZ278" i="1"/>
  <c r="AZ317" i="1" s="1"/>
  <c r="AZ449" i="1" s="1"/>
  <c r="AQ286" i="1"/>
  <c r="AQ325" i="1" s="1"/>
  <c r="AQ457" i="1" s="1"/>
  <c r="AL265" i="1"/>
  <c r="AL304" i="1" s="1"/>
  <c r="AL436" i="1" s="1"/>
  <c r="AN265" i="1"/>
  <c r="AN304" i="1" s="1"/>
  <c r="AN436" i="1" s="1"/>
  <c r="AI469" i="1"/>
  <c r="AE282" i="1"/>
  <c r="AE321" i="1" s="1"/>
  <c r="AE453" i="1" s="1"/>
  <c r="BD311" i="1"/>
  <c r="BD443" i="1" s="1"/>
  <c r="AI473" i="1"/>
  <c r="AI286" i="1"/>
  <c r="AI325" i="1" s="1"/>
  <c r="AI457" i="1" s="1"/>
  <c r="AQ278" i="1"/>
  <c r="AQ317" i="1" s="1"/>
  <c r="AQ449" i="1" s="1"/>
  <c r="L278" i="1"/>
  <c r="L317" i="1" s="1"/>
  <c r="AT278" i="1"/>
  <c r="AT317" i="1" s="1"/>
  <c r="AT449" i="1" s="1"/>
  <c r="AR268" i="1"/>
  <c r="AR307" i="1" s="1"/>
  <c r="AR439" i="1" s="1"/>
  <c r="AF285" i="1"/>
  <c r="AF324" i="1" s="1"/>
  <c r="AI268" i="1"/>
  <c r="AI307" i="1" s="1"/>
  <c r="AI439" i="1" s="1"/>
  <c r="AO265" i="1"/>
  <c r="AO304" i="1" s="1"/>
  <c r="AO436" i="1" s="1"/>
  <c r="AN470" i="1"/>
  <c r="F388" i="1"/>
  <c r="BA369" i="1"/>
  <c r="F371" i="1"/>
  <c r="AQ376" i="1"/>
  <c r="F472" i="1"/>
  <c r="AH273" i="1"/>
  <c r="AH312" i="1" s="1"/>
  <c r="AH444" i="1" s="1"/>
  <c r="AG311" i="1"/>
  <c r="AG443" i="1" s="1"/>
  <c r="AJ469" i="1"/>
  <c r="AU311" i="1"/>
  <c r="AU443" i="1" s="1"/>
  <c r="I472" i="1"/>
  <c r="AW273" i="1"/>
  <c r="AW312" i="1" s="1"/>
  <c r="AW444" i="1" s="1"/>
  <c r="J273" i="1"/>
  <c r="J312" i="1" s="1"/>
  <c r="J444" i="1" s="1"/>
  <c r="AN273" i="1"/>
  <c r="AN312" i="1" s="1"/>
  <c r="AN444" i="1" s="1"/>
  <c r="E472" i="1"/>
  <c r="AO273" i="1"/>
  <c r="AO312" i="1" s="1"/>
  <c r="AO444" i="1" s="1"/>
  <c r="L282" i="1"/>
  <c r="L321" i="1"/>
  <c r="L453" i="1" s="1"/>
  <c r="P475" i="1"/>
  <c r="BB285" i="1"/>
  <c r="BB324" i="1" s="1"/>
  <c r="BB456" i="1" s="1"/>
  <c r="AV278" i="1"/>
  <c r="AV317" i="1" s="1"/>
  <c r="AV449" i="1" s="1"/>
  <c r="AT265" i="1"/>
  <c r="AT304" i="1" s="1"/>
  <c r="AI266" i="1"/>
  <c r="AI305" i="1" s="1"/>
  <c r="AI437" i="1" s="1"/>
  <c r="AJ266" i="1"/>
  <c r="AJ305" i="1" s="1"/>
  <c r="AJ437" i="1" s="1"/>
  <c r="BB286" i="1"/>
  <c r="BB325" i="1" s="1"/>
  <c r="BB457" i="1" s="1"/>
  <c r="K282" i="1"/>
  <c r="K321" i="1"/>
  <c r="K453" i="1" s="1"/>
  <c r="AM266" i="1"/>
  <c r="AM305" i="1" s="1"/>
  <c r="AM282" i="1"/>
  <c r="AM321" i="1" s="1"/>
  <c r="AM453" i="1" s="1"/>
  <c r="I285" i="1"/>
  <c r="I324" i="1" s="1"/>
  <c r="BB278" i="1"/>
  <c r="BB317" i="1" s="1"/>
  <c r="BB449" i="1" s="1"/>
  <c r="J288" i="1"/>
  <c r="J327" i="1"/>
  <c r="J391" i="1" s="1"/>
  <c r="AW371" i="1"/>
  <c r="AS268" i="1"/>
  <c r="AS307" i="1" s="1"/>
  <c r="AS439" i="1" s="1"/>
  <c r="U475" i="1"/>
  <c r="L268" i="1"/>
  <c r="L307" i="1"/>
  <c r="AT268" i="1"/>
  <c r="AT307" i="1" s="1"/>
  <c r="AT439" i="1" s="1"/>
  <c r="H474" i="1"/>
  <c r="H268" i="1"/>
  <c r="H307" i="1"/>
  <c r="G288" i="1"/>
  <c r="G327" i="1" s="1"/>
  <c r="G391" i="1" s="1"/>
  <c r="E288" i="1"/>
  <c r="E327" i="1"/>
  <c r="E391" i="1" s="1"/>
  <c r="AR381" i="1"/>
  <c r="BD369" i="1"/>
  <c r="E376" i="1"/>
  <c r="H371" i="1"/>
  <c r="E371" i="1"/>
  <c r="I389" i="1"/>
  <c r="AE379" i="1"/>
  <c r="AP388" i="1"/>
  <c r="AF381" i="1"/>
  <c r="AN381" i="1"/>
  <c r="AS369" i="1"/>
  <c r="AH388" i="1"/>
  <c r="AT385" i="1"/>
  <c r="AK388" i="1"/>
  <c r="BD388" i="1"/>
  <c r="H385" i="1"/>
  <c r="AR389" i="1"/>
  <c r="AU369" i="1"/>
  <c r="E303" i="1"/>
  <c r="AE303" i="1"/>
  <c r="AE435" i="1" s="1"/>
  <c r="L371" i="1"/>
  <c r="K385" i="1"/>
  <c r="L385" i="1"/>
  <c r="G371" i="1"/>
  <c r="BA368" i="1"/>
  <c r="AU368" i="1"/>
  <c r="L389" i="1"/>
  <c r="AV385" i="1"/>
  <c r="I369" i="1"/>
  <c r="AK303" i="1"/>
  <c r="AK435" i="1" s="1"/>
  <c r="BD303" i="1"/>
  <c r="BD435" i="1" s="1"/>
  <c r="F367" i="1"/>
  <c r="AY303" i="1"/>
  <c r="AY367" i="1"/>
  <c r="E367" i="1"/>
  <c r="FK12" i="1"/>
  <c r="FL12" i="1" s="1"/>
  <c r="FN12" i="1" s="1"/>
  <c r="AI269" i="1"/>
  <c r="AI308" i="1" s="1"/>
  <c r="AI440" i="1" s="1"/>
  <c r="AM269" i="1"/>
  <c r="AM308" i="1" s="1"/>
  <c r="AM440" i="1" s="1"/>
  <c r="AW269" i="1"/>
  <c r="AW308" i="1" s="1"/>
  <c r="AW440" i="1" s="1"/>
  <c r="AY269" i="1"/>
  <c r="AY308" i="1" s="1"/>
  <c r="AY440" i="1" s="1"/>
  <c r="AU269" i="1"/>
  <c r="AU308" i="1" s="1"/>
  <c r="AU440" i="1" s="1"/>
  <c r="AQ269" i="1"/>
  <c r="AQ308" i="1" s="1"/>
  <c r="AQ440" i="1" s="1"/>
  <c r="AE269" i="1"/>
  <c r="AE308" i="1" s="1"/>
  <c r="AE440" i="1" s="1"/>
  <c r="AG269" i="1"/>
  <c r="AG308" i="1" s="1"/>
  <c r="AG440" i="1" s="1"/>
  <c r="I269" i="1"/>
  <c r="I308" i="1" s="1"/>
  <c r="I440" i="1" s="1"/>
  <c r="AO269" i="1"/>
  <c r="AO308" i="1" s="1"/>
  <c r="AO440" i="1" s="1"/>
  <c r="AL269" i="1"/>
  <c r="AL308" i="1" s="1"/>
  <c r="AR269" i="1"/>
  <c r="AR308" i="1" s="1"/>
  <c r="AR440" i="1" s="1"/>
  <c r="H269" i="1"/>
  <c r="H308" i="1" s="1"/>
  <c r="H440" i="1" s="1"/>
  <c r="AX269" i="1"/>
  <c r="AX308" i="1" s="1"/>
  <c r="AX440" i="1" s="1"/>
  <c r="AT269" i="1"/>
  <c r="AT308" i="1" s="1"/>
  <c r="AT440" i="1" s="1"/>
  <c r="AK269" i="1"/>
  <c r="AN269" i="1"/>
  <c r="AN308" i="1" s="1"/>
  <c r="AN440" i="1" s="1"/>
  <c r="AP269" i="1"/>
  <c r="AP308" i="1" s="1"/>
  <c r="AP440" i="1" s="1"/>
  <c r="G269" i="1"/>
  <c r="G308" i="1" s="1"/>
  <c r="G440" i="1" s="1"/>
  <c r="E269" i="1"/>
  <c r="E308" i="1" s="1"/>
  <c r="E440" i="1" s="1"/>
  <c r="AF269" i="1"/>
  <c r="AF308" i="1" s="1"/>
  <c r="AF440" i="1" s="1"/>
  <c r="AV269" i="1"/>
  <c r="AV308" i="1" s="1"/>
  <c r="AS269" i="1"/>
  <c r="AS308" i="1" s="1"/>
  <c r="AS440" i="1" s="1"/>
  <c r="AJ269" i="1"/>
  <c r="AJ308" i="1" s="1"/>
  <c r="AJ440" i="1" s="1"/>
  <c r="F269" i="1"/>
  <c r="F308" i="1" s="1"/>
  <c r="AH269" i="1"/>
  <c r="AH308" i="1" s="1"/>
  <c r="AH440" i="1" s="1"/>
  <c r="GF28" i="1"/>
  <c r="AY284" i="1"/>
  <c r="AY323" i="1" s="1"/>
  <c r="AY455" i="1" s="1"/>
  <c r="AL284" i="1"/>
  <c r="AL323" i="1" s="1"/>
  <c r="AL455" i="1" s="1"/>
  <c r="AX281" i="1"/>
  <c r="AX320" i="1" s="1"/>
  <c r="AO284" i="1"/>
  <c r="AO323" i="1" s="1"/>
  <c r="AO455" i="1" s="1"/>
  <c r="AO281" i="1"/>
  <c r="AO320" i="1" s="1"/>
  <c r="BA281" i="1"/>
  <c r="BA320" i="1" s="1"/>
  <c r="BA452" i="1" s="1"/>
  <c r="AV281" i="1"/>
  <c r="AV320" i="1" s="1"/>
  <c r="AQ281" i="1"/>
  <c r="AQ320" i="1" s="1"/>
  <c r="AQ452" i="1" s="1"/>
  <c r="BC281" i="1"/>
  <c r="BC320" i="1" s="1"/>
  <c r="AJ284" i="1"/>
  <c r="AJ323" i="1" s="1"/>
  <c r="AJ455" i="1" s="1"/>
  <c r="AV284" i="1"/>
  <c r="AV323" i="1" s="1"/>
  <c r="AV455" i="1" s="1"/>
  <c r="AS281" i="1"/>
  <c r="AS320" i="1" s="1"/>
  <c r="AS452" i="1" s="1"/>
  <c r="BB284" i="1"/>
  <c r="BB323" i="1" s="1"/>
  <c r="BB455" i="1" s="1"/>
  <c r="AT284" i="1"/>
  <c r="AT323" i="1" s="1"/>
  <c r="AT455" i="1" s="1"/>
  <c r="AS284" i="1"/>
  <c r="AS323" i="1" s="1"/>
  <c r="AS455" i="1" s="1"/>
  <c r="AK284" i="1"/>
  <c r="AK323" i="1" s="1"/>
  <c r="AK455" i="1" s="1"/>
  <c r="AP284" i="1"/>
  <c r="AP323" i="1" s="1"/>
  <c r="AP455" i="1" s="1"/>
  <c r="AE284" i="1"/>
  <c r="AE323" i="1" s="1"/>
  <c r="AE455" i="1" s="1"/>
  <c r="BC284" i="1"/>
  <c r="BC323" i="1" s="1"/>
  <c r="BC455" i="1" s="1"/>
  <c r="BB281" i="1"/>
  <c r="BB320" i="1" s="1"/>
  <c r="AR281" i="1"/>
  <c r="AR320" i="1" s="1"/>
  <c r="AR452" i="1" s="1"/>
  <c r="E284" i="1"/>
  <c r="E323" i="1" s="1"/>
  <c r="H284" i="1"/>
  <c r="H323" i="1" s="1"/>
  <c r="AX284" i="1"/>
  <c r="AX323" i="1" s="1"/>
  <c r="AX455" i="1" s="1"/>
  <c r="AY281" i="1"/>
  <c r="AY320" i="1" s="1"/>
  <c r="AY452" i="1" s="1"/>
  <c r="G284" i="1"/>
  <c r="G323" i="1" s="1"/>
  <c r="G455" i="1" s="1"/>
  <c r="AW284" i="1"/>
  <c r="AW323" i="1" s="1"/>
  <c r="AW455" i="1" s="1"/>
  <c r="AN284" i="1"/>
  <c r="AN323" i="1" s="1"/>
  <c r="AN455" i="1" s="1"/>
  <c r="AU281" i="1"/>
  <c r="AU320" i="1" s="1"/>
  <c r="AU452" i="1" s="1"/>
  <c r="BD281" i="1"/>
  <c r="BD320" i="1" s="1"/>
  <c r="BD452" i="1" s="1"/>
  <c r="BD284" i="1"/>
  <c r="BD323" i="1" s="1"/>
  <c r="BD455" i="1" s="1"/>
  <c r="AG284" i="1"/>
  <c r="AG323" i="1" s="1"/>
  <c r="AG455" i="1" s="1"/>
  <c r="I284" i="1"/>
  <c r="I323" i="1" s="1"/>
  <c r="I455" i="1" s="1"/>
  <c r="AW281" i="1"/>
  <c r="AW320" i="1" s="1"/>
  <c r="AW452" i="1" s="1"/>
  <c r="AQ284" i="1"/>
  <c r="AQ323" i="1" s="1"/>
  <c r="AQ455" i="1" s="1"/>
  <c r="AI284" i="1"/>
  <c r="AI323" i="1" s="1"/>
  <c r="AI455" i="1" s="1"/>
  <c r="BA284" i="1"/>
  <c r="BA323" i="1" s="1"/>
  <c r="BA455" i="1" s="1"/>
  <c r="AT281" i="1"/>
  <c r="AT320" i="1" s="1"/>
  <c r="AM284" i="1"/>
  <c r="AM323" i="1" s="1"/>
  <c r="AM455" i="1" s="1"/>
  <c r="AU284" i="1"/>
  <c r="AU323" i="1" s="1"/>
  <c r="AU455" i="1" s="1"/>
  <c r="AZ284" i="1"/>
  <c r="AZ323" i="1" s="1"/>
  <c r="AZ455" i="1" s="1"/>
  <c r="F284" i="1"/>
  <c r="F323" i="1" s="1"/>
  <c r="AH284" i="1"/>
  <c r="AH323" i="1" s="1"/>
  <c r="AH455" i="1" s="1"/>
  <c r="AF284" i="1"/>
  <c r="AF323" i="1" s="1"/>
  <c r="AF455" i="1" s="1"/>
  <c r="AR284" i="1"/>
  <c r="AR323" i="1" s="1"/>
  <c r="AR455" i="1" s="1"/>
  <c r="AT279" i="1"/>
  <c r="AT318" i="1" s="1"/>
  <c r="AT450" i="1" s="1"/>
  <c r="AI279" i="1"/>
  <c r="AI318" i="1" s="1"/>
  <c r="AR279" i="1"/>
  <c r="AR318" i="1" s="1"/>
  <c r="AN279" i="1"/>
  <c r="AN318" i="1" s="1"/>
  <c r="AN450" i="1" s="1"/>
  <c r="BD279" i="1"/>
  <c r="BD318" i="1" s="1"/>
  <c r="AJ279" i="1"/>
  <c r="AJ318" i="1" s="1"/>
  <c r="AH279" i="1"/>
  <c r="AH318" i="1" s="1"/>
  <c r="AS279" i="1"/>
  <c r="AS318" i="1" s="1"/>
  <c r="AS450" i="1" s="1"/>
  <c r="AL279" i="1"/>
  <c r="AL318" i="1" s="1"/>
  <c r="AL450" i="1" s="1"/>
  <c r="BC279" i="1"/>
  <c r="BC318" i="1" s="1"/>
  <c r="AV279" i="1"/>
  <c r="AV318" i="1" s="1"/>
  <c r="AU279" i="1"/>
  <c r="AU318" i="1" s="1"/>
  <c r="G279" i="1"/>
  <c r="G318" i="1" s="1"/>
  <c r="E279" i="1"/>
  <c r="E318" i="1" s="1"/>
  <c r="E450" i="1" s="1"/>
  <c r="L279" i="1"/>
  <c r="L318" i="1" s="1"/>
  <c r="D279" i="1"/>
  <c r="D318" i="1"/>
  <c r="D450" i="1" s="1"/>
  <c r="K279" i="1"/>
  <c r="K318" i="1" s="1"/>
  <c r="AE279" i="1"/>
  <c r="AE318" i="1" s="1"/>
  <c r="AE450" i="1" s="1"/>
  <c r="AY279" i="1"/>
  <c r="AY318" i="1" s="1"/>
  <c r="AY450" i="1" s="1"/>
  <c r="F279" i="1"/>
  <c r="AX279" i="1"/>
  <c r="AX318" i="1" s="1"/>
  <c r="AG279" i="1"/>
  <c r="AG318" i="1" s="1"/>
  <c r="AG450" i="1" s="1"/>
  <c r="J279" i="1"/>
  <c r="BA279" i="1"/>
  <c r="BA318" i="1" s="1"/>
  <c r="AM279" i="1"/>
  <c r="AM318" i="1" s="1"/>
  <c r="AO279" i="1"/>
  <c r="AO318" i="1" s="1"/>
  <c r="AO450" i="1" s="1"/>
  <c r="M279" i="1"/>
  <c r="M318" i="1" s="1"/>
  <c r="AW279" i="1"/>
  <c r="AW318" i="1" s="1"/>
  <c r="AW450" i="1" s="1"/>
  <c r="AK279" i="1"/>
  <c r="AK318" i="1" s="1"/>
  <c r="AK450" i="1" s="1"/>
  <c r="H279" i="1"/>
  <c r="BB279" i="1"/>
  <c r="BB318" i="1" s="1"/>
  <c r="AQ279" i="1"/>
  <c r="AQ318" i="1" s="1"/>
  <c r="I279" i="1"/>
  <c r="D382" i="1"/>
  <c r="I318" i="1"/>
  <c r="F318" i="1"/>
  <c r="F450" i="1" s="1"/>
  <c r="H318" i="1"/>
  <c r="E382" i="1"/>
  <c r="F382" i="1"/>
  <c r="F424" i="1" s="1"/>
  <c r="I382" i="1"/>
  <c r="M272" i="1"/>
  <c r="CP236" i="1" s="1"/>
  <c r="L272" i="1"/>
  <c r="CO236" i="1" s="1"/>
  <c r="D316" i="1"/>
  <c r="D448" i="1" s="1"/>
  <c r="M316" i="1"/>
  <c r="M448" i="1" s="1"/>
  <c r="K272" i="1"/>
  <c r="CN236" i="1" s="1"/>
  <c r="AI316" i="1"/>
  <c r="AI448" i="1" s="1"/>
  <c r="F316" i="1"/>
  <c r="F448" i="1" s="1"/>
  <c r="AV316" i="1"/>
  <c r="AV448" i="1" s="1"/>
  <c r="I316" i="1"/>
  <c r="I448" i="1" s="1"/>
  <c r="J316" i="1"/>
  <c r="J448" i="1" s="1"/>
  <c r="AS316" i="1"/>
  <c r="AS448" i="1" s="1"/>
  <c r="L316" i="1"/>
  <c r="L448" i="1" s="1"/>
  <c r="K316" i="1"/>
  <c r="K448" i="1" s="1"/>
  <c r="AN316" i="1"/>
  <c r="AN448" i="1" s="1"/>
  <c r="AY316" i="1"/>
  <c r="AY448" i="1" s="1"/>
  <c r="AQ316" i="1"/>
  <c r="AQ448" i="1" s="1"/>
  <c r="J272" i="1"/>
  <c r="J311" i="1" s="1"/>
  <c r="J443" i="1" s="1"/>
  <c r="K311" i="1"/>
  <c r="K443" i="1" s="1"/>
  <c r="D380" i="1"/>
  <c r="AM316" i="1"/>
  <c r="L380" i="1"/>
  <c r="BA316" i="1"/>
  <c r="BA448" i="1" s="1"/>
  <c r="K380" i="1"/>
  <c r="H316" i="1"/>
  <c r="H448" i="1" s="1"/>
  <c r="G316" i="1"/>
  <c r="G448" i="1" s="1"/>
  <c r="J380" i="1"/>
  <c r="E316" i="1"/>
  <c r="E448" i="1" s="1"/>
  <c r="AE316" i="1"/>
  <c r="AR316" i="1"/>
  <c r="AR448" i="1" s="1"/>
  <c r="AK316" i="1"/>
  <c r="AK448" i="1" s="1"/>
  <c r="AL316" i="1"/>
  <c r="AL448" i="1" s="1"/>
  <c r="I380" i="1"/>
  <c r="BB316" i="1"/>
  <c r="BB448" i="1" s="1"/>
  <c r="F335" i="1"/>
  <c r="F380" i="1"/>
  <c r="K375" i="1"/>
  <c r="I272" i="1"/>
  <c r="I311" i="1" s="1"/>
  <c r="E380" i="1"/>
  <c r="G380" i="1"/>
  <c r="H380" i="1"/>
  <c r="H272" i="1"/>
  <c r="H311" i="1" s="1"/>
  <c r="H443" i="1" s="1"/>
  <c r="G272" i="1"/>
  <c r="G311" i="1" s="1"/>
  <c r="G443" i="1" s="1"/>
  <c r="F272" i="1"/>
  <c r="F311" i="1" s="1"/>
  <c r="F443" i="1" s="1"/>
  <c r="F280" i="1"/>
  <c r="E272" i="1"/>
  <c r="E311" i="1" s="1"/>
  <c r="E443" i="1" s="1"/>
  <c r="F319" i="1"/>
  <c r="F451" i="1" s="1"/>
  <c r="D272" i="1"/>
  <c r="E280" i="1"/>
  <c r="AK281" i="1"/>
  <c r="AK320" i="1" s="1"/>
  <c r="AL281" i="1"/>
  <c r="AL320" i="1" s="1"/>
  <c r="AI281" i="1"/>
  <c r="AI320" i="1" s="1"/>
  <c r="AI452" i="1" s="1"/>
  <c r="AM281" i="1"/>
  <c r="AM320" i="1" s="1"/>
  <c r="AM452" i="1" s="1"/>
  <c r="AJ281" i="1"/>
  <c r="AJ320" i="1" s="1"/>
  <c r="AG281" i="1"/>
  <c r="AG320" i="1" s="1"/>
  <c r="AG452" i="1" s="1"/>
  <c r="AN281" i="1"/>
  <c r="AN320" i="1" s="1"/>
  <c r="AE281" i="1"/>
  <c r="AE320" i="1" s="1"/>
  <c r="AE452" i="1" s="1"/>
  <c r="AH281" i="1"/>
  <c r="AH320" i="1" s="1"/>
  <c r="E319" i="1"/>
  <c r="E451" i="1" s="1"/>
  <c r="E383" i="1"/>
  <c r="E403" i="1" s="1"/>
  <c r="D280" i="1"/>
  <c r="D319" i="1"/>
  <c r="D451" i="1" s="1"/>
  <c r="D383" i="1"/>
  <c r="D403" i="1" s="1"/>
  <c r="BH283" i="1"/>
  <c r="BE283" i="1"/>
  <c r="BG283" i="1"/>
  <c r="BF283" i="1"/>
  <c r="FK46" i="1"/>
  <c r="FL46" i="1" s="1"/>
  <c r="FN46" i="1" s="1"/>
  <c r="CG240" i="1"/>
  <c r="F281" i="1"/>
  <c r="F320" i="1"/>
  <c r="F452" i="1" s="1"/>
  <c r="E281" i="1"/>
  <c r="E320" i="1" s="1"/>
  <c r="F384" i="1"/>
  <c r="F405" i="1" s="1"/>
  <c r="B2" i="3"/>
  <c r="B2" i="8" s="1"/>
  <c r="D281" i="1"/>
  <c r="D320" i="1"/>
  <c r="D452" i="1" s="1"/>
  <c r="D384" i="1"/>
  <c r="D405" i="1" s="1"/>
  <c r="D287" i="1"/>
  <c r="D326" i="1" s="1"/>
  <c r="J287" i="1"/>
  <c r="J326" i="1"/>
  <c r="J458" i="1" s="1"/>
  <c r="K287" i="1"/>
  <c r="K326" i="1" s="1"/>
  <c r="E287" i="1"/>
  <c r="E326" i="1" s="1"/>
  <c r="G287" i="1"/>
  <c r="G326" i="1" s="1"/>
  <c r="G458" i="1" s="1"/>
  <c r="H287" i="1"/>
  <c r="H326" i="1" s="1"/>
  <c r="M287" i="1"/>
  <c r="M326" i="1" s="1"/>
  <c r="L287" i="1"/>
  <c r="L326" i="1" s="1"/>
  <c r="L458" i="1" s="1"/>
  <c r="I287" i="1"/>
  <c r="I326" i="1" s="1"/>
  <c r="F287" i="1"/>
  <c r="F326" i="1" s="1"/>
  <c r="GF95" i="1"/>
  <c r="AG283" i="1"/>
  <c r="AG322" i="1" s="1"/>
  <c r="G283" i="1"/>
  <c r="AY283" i="1"/>
  <c r="AY322" i="1" s="1"/>
  <c r="AT283" i="1"/>
  <c r="AT322" i="1" s="1"/>
  <c r="AT454" i="1" s="1"/>
  <c r="AX283" i="1"/>
  <c r="AX322" i="1" s="1"/>
  <c r="AX454" i="1" s="1"/>
  <c r="AN283" i="1"/>
  <c r="AN322" i="1" s="1"/>
  <c r="AN454" i="1" s="1"/>
  <c r="AL283" i="1"/>
  <c r="AL322" i="1" s="1"/>
  <c r="AL454" i="1" s="1"/>
  <c r="H283" i="1"/>
  <c r="H322" i="1" s="1"/>
  <c r="I283" i="1"/>
  <c r="BD283" i="1"/>
  <c r="BD322" i="1" s="1"/>
  <c r="BD454" i="1" s="1"/>
  <c r="AJ283" i="1"/>
  <c r="AJ322" i="1" s="1"/>
  <c r="D283" i="1"/>
  <c r="D322" i="1" s="1"/>
  <c r="AV283" i="1"/>
  <c r="AV322" i="1" s="1"/>
  <c r="AO283" i="1"/>
  <c r="AO322" i="1" s="1"/>
  <c r="AO386" i="1" s="1"/>
  <c r="AR283" i="1"/>
  <c r="AR322" i="1" s="1"/>
  <c r="AR454" i="1" s="1"/>
  <c r="AH283" i="1"/>
  <c r="AH322" i="1" s="1"/>
  <c r="AH454" i="1" s="1"/>
  <c r="E283" i="1"/>
  <c r="E322" i="1" s="1"/>
  <c r="BC283" i="1"/>
  <c r="BC322" i="1" s="1"/>
  <c r="BC454" i="1" s="1"/>
  <c r="AS283" i="1"/>
  <c r="AS322" i="1" s="1"/>
  <c r="AS454" i="1" s="1"/>
  <c r="F283" i="1"/>
  <c r="F298" i="1" s="1"/>
  <c r="AM283" i="1"/>
  <c r="AM322" i="1" s="1"/>
  <c r="AM454" i="1" s="1"/>
  <c r="AU283" i="1"/>
  <c r="AU322" i="1" s="1"/>
  <c r="AW283" i="1"/>
  <c r="AW322" i="1" s="1"/>
  <c r="AW454" i="1" s="1"/>
  <c r="BB283" i="1"/>
  <c r="BB322" i="1" s="1"/>
  <c r="AK283" i="1"/>
  <c r="AK322" i="1" s="1"/>
  <c r="AK454" i="1" s="1"/>
  <c r="AQ283" i="1"/>
  <c r="AQ322" i="1" s="1"/>
  <c r="AI283" i="1"/>
  <c r="AI322" i="1" s="1"/>
  <c r="GF98" i="1"/>
  <c r="AE283" i="1"/>
  <c r="AE322" i="1" s="1"/>
  <c r="AE454" i="1" s="1"/>
  <c r="F322" i="1"/>
  <c r="F454" i="1" s="1"/>
  <c r="I322" i="1"/>
  <c r="I454" i="1" s="1"/>
  <c r="G322" i="1"/>
  <c r="G454" i="1" s="1"/>
  <c r="I337" i="1"/>
  <c r="I386" i="1"/>
  <c r="I401" i="1"/>
  <c r="AR267" i="1"/>
  <c r="AK267" i="1"/>
  <c r="AK306" i="1" s="1"/>
  <c r="AK438" i="1" s="1"/>
  <c r="BD267" i="1"/>
  <c r="BA267" i="1"/>
  <c r="BA306" i="1" s="1"/>
  <c r="D267" i="1"/>
  <c r="AG267" i="1"/>
  <c r="AG306" i="1" s="1"/>
  <c r="AG438" i="1" s="1"/>
  <c r="AJ267" i="1"/>
  <c r="AI267" i="1"/>
  <c r="H267" i="1"/>
  <c r="AW267" i="1"/>
  <c r="AW306" i="1" s="1"/>
  <c r="AW438" i="1" s="1"/>
  <c r="BC267" i="1"/>
  <c r="BC306" i="1" s="1"/>
  <c r="BC438" i="1" s="1"/>
  <c r="AN267" i="1"/>
  <c r="AQ267" i="1"/>
  <c r="AL267" i="1"/>
  <c r="G267" i="1"/>
  <c r="G306" i="1" s="1"/>
  <c r="G438" i="1" s="1"/>
  <c r="AU267" i="1"/>
  <c r="AO267" i="1"/>
  <c r="AO306" i="1" s="1"/>
  <c r="E267" i="1"/>
  <c r="E306" i="1" s="1"/>
  <c r="AY267" i="1"/>
  <c r="AY306" i="1" s="1"/>
  <c r="I267" i="1"/>
  <c r="AS267" i="1"/>
  <c r="AM267" i="1"/>
  <c r="AM306" i="1" s="1"/>
  <c r="AM438" i="1" s="1"/>
  <c r="AT267" i="1"/>
  <c r="AT306" i="1" s="1"/>
  <c r="F267" i="1"/>
  <c r="F306" i="1" s="1"/>
  <c r="F438" i="1" s="1"/>
  <c r="AE267" i="1"/>
  <c r="AX267" i="1"/>
  <c r="AX306" i="1" s="1"/>
  <c r="AX438" i="1" s="1"/>
  <c r="BB267" i="1"/>
  <c r="AH267" i="1"/>
  <c r="AV267" i="1"/>
  <c r="F296" i="1"/>
  <c r="D306" i="1"/>
  <c r="D438" i="1" s="1"/>
  <c r="D370" i="1"/>
  <c r="D296" i="1"/>
  <c r="G270" i="1"/>
  <c r="G309" i="1" s="1"/>
  <c r="G441" i="1" s="1"/>
  <c r="F270" i="1"/>
  <c r="F309" i="1" s="1"/>
  <c r="F441" i="1" s="1"/>
  <c r="E270" i="1"/>
  <c r="E309" i="1" s="1"/>
  <c r="E441" i="1" s="1"/>
  <c r="D270" i="1"/>
  <c r="GF181" i="1"/>
  <c r="AE271" i="1"/>
  <c r="AE310" i="1" s="1"/>
  <c r="AE442" i="1" s="1"/>
  <c r="I271" i="1"/>
  <c r="H271" i="1"/>
  <c r="G271" i="1"/>
  <c r="F271" i="1"/>
  <c r="F310" i="1" s="1"/>
  <c r="E271" i="1"/>
  <c r="D271" i="1"/>
  <c r="D310" i="1" s="1"/>
  <c r="AO271" i="1"/>
  <c r="AO310" i="1" s="1"/>
  <c r="AO442" i="1" s="1"/>
  <c r="AU271" i="1"/>
  <c r="AY271" i="1"/>
  <c r="AH271" i="1"/>
  <c r="AG271" i="1"/>
  <c r="AG310" i="1" s="1"/>
  <c r="AG442" i="1" s="1"/>
  <c r="AT271" i="1"/>
  <c r="AT310" i="1" s="1"/>
  <c r="AT442" i="1" s="1"/>
  <c r="AK271" i="1"/>
  <c r="AK310" i="1" s="1"/>
  <c r="AK442" i="1" s="1"/>
  <c r="BA271" i="1"/>
  <c r="AX271" i="1"/>
  <c r="AR271" i="1"/>
  <c r="AR310" i="1" s="1"/>
  <c r="AR442" i="1" s="1"/>
  <c r="AW271" i="1"/>
  <c r="AW310" i="1" s="1"/>
  <c r="AW442" i="1" s="1"/>
  <c r="BC271" i="1"/>
  <c r="BC310" i="1" s="1"/>
  <c r="BC442" i="1" s="1"/>
  <c r="AQ271" i="1"/>
  <c r="AQ310" i="1" s="1"/>
  <c r="AQ442" i="1" s="1"/>
  <c r="AM271" i="1"/>
  <c r="AI271" i="1"/>
  <c r="AJ271" i="1"/>
  <c r="AJ310" i="1" s="1"/>
  <c r="AJ442" i="1" s="1"/>
  <c r="AL271" i="1"/>
  <c r="AN271" i="1"/>
  <c r="AN310" i="1" s="1"/>
  <c r="AN442" i="1" s="1"/>
  <c r="AV271" i="1"/>
  <c r="AS271" i="1"/>
  <c r="AS310" i="1" s="1"/>
  <c r="AS442" i="1" s="1"/>
  <c r="BB271" i="1"/>
  <c r="BB310" i="1" s="1"/>
  <c r="BB442" i="1" s="1"/>
  <c r="BD271" i="1"/>
  <c r="AI274" i="1"/>
  <c r="AH274" i="1"/>
  <c r="AR274" i="1"/>
  <c r="AR313" i="1" s="1"/>
  <c r="AR445" i="1" s="1"/>
  <c r="AL274" i="1"/>
  <c r="AO274" i="1"/>
  <c r="BD274" i="1"/>
  <c r="AX274" i="1"/>
  <c r="AX313" i="1" s="1"/>
  <c r="BC274" i="1"/>
  <c r="AQ274" i="1"/>
  <c r="BB274" i="1"/>
  <c r="BB313" i="1" s="1"/>
  <c r="BA274" i="1"/>
  <c r="BA313" i="1" s="1"/>
  <c r="AJ274" i="1"/>
  <c r="AY274" i="1"/>
  <c r="AY313" i="1" s="1"/>
  <c r="AN274" i="1"/>
  <c r="AV274" i="1"/>
  <c r="AT274" i="1"/>
  <c r="AW274" i="1"/>
  <c r="AW313" i="1" s="1"/>
  <c r="AW445" i="1" s="1"/>
  <c r="AS274" i="1"/>
  <c r="AS313" i="1" s="1"/>
  <c r="AS445" i="1" s="1"/>
  <c r="AG274" i="1"/>
  <c r="AG313" i="1" s="1"/>
  <c r="AG445" i="1" s="1"/>
  <c r="AM274" i="1"/>
  <c r="AM313" i="1" s="1"/>
  <c r="AM445" i="1" s="1"/>
  <c r="AK274" i="1"/>
  <c r="AU274" i="1"/>
  <c r="AE274" i="1"/>
  <c r="GF96" i="1"/>
  <c r="M274" i="1"/>
  <c r="M297" i="1" s="1"/>
  <c r="L274" i="1"/>
  <c r="L313" i="1" s="1"/>
  <c r="L445" i="1" s="1"/>
  <c r="K274" i="1"/>
  <c r="K297" i="1" s="1"/>
  <c r="J274" i="1"/>
  <c r="J313" i="1" s="1"/>
  <c r="J445" i="1" s="1"/>
  <c r="I274" i="1"/>
  <c r="H274" i="1"/>
  <c r="H297" i="1" s="1"/>
  <c r="G274" i="1"/>
  <c r="G297" i="1" s="1"/>
  <c r="F274" i="1"/>
  <c r="F297" i="1" s="1"/>
  <c r="E274" i="1"/>
  <c r="E313" i="1" s="1"/>
  <c r="E445" i="1" s="1"/>
  <c r="D274" i="1"/>
  <c r="D313" i="1" s="1"/>
  <c r="M314" i="1"/>
  <c r="L314" i="1"/>
  <c r="L446" i="1" s="1"/>
  <c r="K314" i="1"/>
  <c r="K446" i="1" s="1"/>
  <c r="J314" i="1"/>
  <c r="I314" i="1"/>
  <c r="I446" i="1" s="1"/>
  <c r="H314" i="1"/>
  <c r="H446" i="1" s="1"/>
  <c r="G314" i="1"/>
  <c r="G446" i="1" s="1"/>
  <c r="F314" i="1"/>
  <c r="F446" i="1" s="1"/>
  <c r="E314" i="1"/>
  <c r="E446" i="1" s="1"/>
  <c r="D314" i="1"/>
  <c r="D446" i="1" s="1"/>
  <c r="GF187" i="1"/>
  <c r="CH240" i="1"/>
  <c r="CI240" i="1"/>
  <c r="F239" i="1"/>
  <c r="E239" i="1"/>
  <c r="D239" i="1"/>
  <c r="DH112" i="1"/>
  <c r="BJ435" i="1" l="1"/>
  <c r="BJ367" i="1"/>
  <c r="BJ333" i="1"/>
  <c r="AZ381" i="1"/>
  <c r="BK378" i="1"/>
  <c r="AY376" i="1"/>
  <c r="AV371" i="1"/>
  <c r="CJ312" i="1"/>
  <c r="BS368" i="1"/>
  <c r="BB371" i="1"/>
  <c r="AV388" i="1"/>
  <c r="BS369" i="1"/>
  <c r="BS378" i="1"/>
  <c r="K436" i="1"/>
  <c r="K368" i="1"/>
  <c r="AY304" i="1"/>
  <c r="AY436" i="1" s="1"/>
  <c r="AL303" i="1"/>
  <c r="AL435" i="1" s="1"/>
  <c r="AH303" i="1"/>
  <c r="AH435" i="1" s="1"/>
  <c r="BF303" i="1"/>
  <c r="BF435" i="1" s="1"/>
  <c r="I303" i="1"/>
  <c r="I435" i="1" s="1"/>
  <c r="AU303" i="1"/>
  <c r="AU435" i="1" s="1"/>
  <c r="BC303" i="1"/>
  <c r="BC435" i="1" s="1"/>
  <c r="AM303" i="1"/>
  <c r="BE303" i="1"/>
  <c r="BQ303" i="1"/>
  <c r="BT303" i="1"/>
  <c r="BT367" i="1" s="1"/>
  <c r="BZ303" i="1"/>
  <c r="BZ435" i="1" s="1"/>
  <c r="CG239" i="1"/>
  <c r="D483" i="1"/>
  <c r="D309" i="1"/>
  <c r="D441" i="1" s="1"/>
  <c r="D292" i="1"/>
  <c r="AN303" i="1"/>
  <c r="BO303" i="1"/>
  <c r="BO435" i="1" s="1"/>
  <c r="BX303" i="1"/>
  <c r="CH239" i="1"/>
  <c r="E483" i="1"/>
  <c r="AZ303" i="1"/>
  <c r="AZ435" i="1" s="1"/>
  <c r="AO303" i="1"/>
  <c r="AO435" i="1" s="1"/>
  <c r="BS303" i="1"/>
  <c r="BS435" i="1" s="1"/>
  <c r="CA303" i="1"/>
  <c r="CA435" i="1" s="1"/>
  <c r="CI239" i="1"/>
  <c r="F483" i="1"/>
  <c r="AW303" i="1"/>
  <c r="AW435" i="1" s="1"/>
  <c r="AS303" i="1"/>
  <c r="AS435" i="1" s="1"/>
  <c r="BR303" i="1"/>
  <c r="BK303" i="1"/>
  <c r="CB303" i="1"/>
  <c r="CB435" i="1" s="1"/>
  <c r="BY303" i="1"/>
  <c r="BY435" i="1" s="1"/>
  <c r="AX303" i="1"/>
  <c r="AX435" i="1" s="1"/>
  <c r="BB303" i="1"/>
  <c r="BB435" i="1" s="1"/>
  <c r="AP303" i="1"/>
  <c r="AP435" i="1" s="1"/>
  <c r="AJ303" i="1"/>
  <c r="BI303" i="1"/>
  <c r="BI435" i="1" s="1"/>
  <c r="BP303" i="1"/>
  <c r="AG303" i="1"/>
  <c r="AG435" i="1" s="1"/>
  <c r="AT303" i="1"/>
  <c r="AT435" i="1" s="1"/>
  <c r="G303" i="1"/>
  <c r="G435" i="1" s="1"/>
  <c r="BH303" i="1"/>
  <c r="F304" i="1"/>
  <c r="F292" i="1"/>
  <c r="E304" i="1"/>
  <c r="E292" i="1"/>
  <c r="AQ303" i="1"/>
  <c r="AQ435" i="1" s="1"/>
  <c r="H303" i="1"/>
  <c r="AF303" i="1"/>
  <c r="AI303" i="1"/>
  <c r="AI435" i="1" s="1"/>
  <c r="BG303" i="1"/>
  <c r="BG435" i="1" s="1"/>
  <c r="BL303" i="1"/>
  <c r="BL435" i="1" s="1"/>
  <c r="CC303" i="1"/>
  <c r="CC435" i="1" s="1"/>
  <c r="BV303" i="1"/>
  <c r="BV435" i="1" s="1"/>
  <c r="BW303" i="1"/>
  <c r="BW435" i="1" s="1"/>
  <c r="AT369" i="1"/>
  <c r="AS388" i="1"/>
  <c r="AU376" i="1"/>
  <c r="AV264" i="1"/>
  <c r="BH389" i="1"/>
  <c r="CO316" i="1"/>
  <c r="AF385" i="1"/>
  <c r="AY385" i="1"/>
  <c r="AJ381" i="1"/>
  <c r="AW389" i="1"/>
  <c r="AP371" i="1"/>
  <c r="BE380" i="1"/>
  <c r="AL389" i="1"/>
  <c r="AP385" i="1"/>
  <c r="BC376" i="1"/>
  <c r="AL311" i="1"/>
  <c r="AL443" i="1" s="1"/>
  <c r="BA264" i="1"/>
  <c r="AV468" i="1"/>
  <c r="AT311" i="1"/>
  <c r="BI380" i="1"/>
  <c r="BJ390" i="1"/>
  <c r="AY369" i="1"/>
  <c r="AV376" i="1"/>
  <c r="CO325" i="1"/>
  <c r="AR375" i="1"/>
  <c r="BA468" i="1"/>
  <c r="CJ305" i="1"/>
  <c r="AX368" i="1"/>
  <c r="AQ385" i="1"/>
  <c r="AJ375" i="1"/>
  <c r="AQ369" i="1"/>
  <c r="BN383" i="1"/>
  <c r="BN403" i="1" s="1"/>
  <c r="S43" i="3"/>
  <c r="S43" i="8" s="1"/>
  <c r="AE385" i="1"/>
  <c r="AT388" i="1"/>
  <c r="BA217" i="7"/>
  <c r="BA217" i="11" s="1"/>
  <c r="BA185" i="7"/>
  <c r="BA185" i="11" s="1"/>
  <c r="BA202" i="7"/>
  <c r="BA202" i="11" s="1"/>
  <c r="BA231" i="7"/>
  <c r="BA231" i="11" s="1"/>
  <c r="BA179" i="7"/>
  <c r="BA179" i="11" s="1"/>
  <c r="BA168" i="7"/>
  <c r="BA168" i="11" s="1"/>
  <c r="BA156" i="7"/>
  <c r="BA156" i="11" s="1"/>
  <c r="BA96" i="7"/>
  <c r="BA96" i="11" s="1"/>
  <c r="BA93" i="7"/>
  <c r="BA93" i="11" s="1"/>
  <c r="BA85" i="7"/>
  <c r="BA85" i="11" s="1"/>
  <c r="BA69" i="7"/>
  <c r="BA69" i="11" s="1"/>
  <c r="BA45" i="7"/>
  <c r="BA45" i="11" s="1"/>
  <c r="BA94" i="7"/>
  <c r="BA94" i="11" s="1"/>
  <c r="BA26" i="7"/>
  <c r="BA26" i="11" s="1"/>
  <c r="BA83" i="7"/>
  <c r="BA83" i="11" s="1"/>
  <c r="BA226" i="7"/>
  <c r="BA226" i="11" s="1"/>
  <c r="BA224" i="7"/>
  <c r="BA224" i="11" s="1"/>
  <c r="BA211" i="7"/>
  <c r="BA211" i="11" s="1"/>
  <c r="BA193" i="7"/>
  <c r="BA193" i="11" s="1"/>
  <c r="BA186" i="7"/>
  <c r="BA186" i="11" s="1"/>
  <c r="BA159" i="7"/>
  <c r="BA159" i="11" s="1"/>
  <c r="BA144" i="7"/>
  <c r="BA144" i="11" s="1"/>
  <c r="BA135" i="7"/>
  <c r="BA135" i="11" s="1"/>
  <c r="BA131" i="7"/>
  <c r="BA131" i="11" s="1"/>
  <c r="BA109" i="7"/>
  <c r="BA109" i="11" s="1"/>
  <c r="BA91" i="7"/>
  <c r="BA91" i="11" s="1"/>
  <c r="BA55" i="7"/>
  <c r="BA55" i="11" s="1"/>
  <c r="BA232" i="7"/>
  <c r="BA232" i="11" s="1"/>
  <c r="BA223" i="7"/>
  <c r="BA223" i="11" s="1"/>
  <c r="BA216" i="7"/>
  <c r="BA216" i="11" s="1"/>
  <c r="BA164" i="7"/>
  <c r="BA164" i="11" s="1"/>
  <c r="BA151" i="7"/>
  <c r="BA151" i="11" s="1"/>
  <c r="BA113" i="7"/>
  <c r="BA113" i="11" s="1"/>
  <c r="BA99" i="7"/>
  <c r="BA99" i="11" s="1"/>
  <c r="BA73" i="7"/>
  <c r="BA73" i="11" s="1"/>
  <c r="BA60" i="7"/>
  <c r="BA60" i="11" s="1"/>
  <c r="BA213" i="7"/>
  <c r="BA213" i="11" s="1"/>
  <c r="BA195" i="7"/>
  <c r="BA195" i="11" s="1"/>
  <c r="BA178" i="7"/>
  <c r="BA178" i="11" s="1"/>
  <c r="BA233" i="7"/>
  <c r="BA233" i="11" s="1"/>
  <c r="BA49" i="7"/>
  <c r="BA49" i="11" s="1"/>
  <c r="BA220" i="7"/>
  <c r="BA220" i="11" s="1"/>
  <c r="BA203" i="7"/>
  <c r="BA203" i="11" s="1"/>
  <c r="BA172" i="7"/>
  <c r="BA172" i="11" s="1"/>
  <c r="BA154" i="7"/>
  <c r="BA154" i="11" s="1"/>
  <c r="BA139" i="7"/>
  <c r="BA139" i="11" s="1"/>
  <c r="BA123" i="7"/>
  <c r="BA123" i="11" s="1"/>
  <c r="BA116" i="7"/>
  <c r="BA116" i="11" s="1"/>
  <c r="BA102" i="7"/>
  <c r="BA102" i="11" s="1"/>
  <c r="BA84" i="7"/>
  <c r="BA84" i="11" s="1"/>
  <c r="BA76" i="7"/>
  <c r="BA76" i="11" s="1"/>
  <c r="BA63" i="7"/>
  <c r="BA63" i="11" s="1"/>
  <c r="BA208" i="7"/>
  <c r="BA208" i="11" s="1"/>
  <c r="BA190" i="7"/>
  <c r="BA190" i="11" s="1"/>
  <c r="BA180" i="7"/>
  <c r="BA180" i="11" s="1"/>
  <c r="BA169" i="7"/>
  <c r="BA169" i="11" s="1"/>
  <c r="BA128" i="7"/>
  <c r="BA128" i="11" s="1"/>
  <c r="BA106" i="7"/>
  <c r="BA106" i="11" s="1"/>
  <c r="BA68" i="7"/>
  <c r="BA68" i="11" s="1"/>
  <c r="BA52" i="7"/>
  <c r="BA52" i="11" s="1"/>
  <c r="BA205" i="7"/>
  <c r="BA205" i="11" s="1"/>
  <c r="BA125" i="7"/>
  <c r="BA125" i="11" s="1"/>
  <c r="BA118" i="7"/>
  <c r="BA118" i="11" s="1"/>
  <c r="BA87" i="7"/>
  <c r="BA87" i="11" s="1"/>
  <c r="BA78" i="7"/>
  <c r="BA78" i="11" s="1"/>
  <c r="BA65" i="7"/>
  <c r="BA65" i="11" s="1"/>
  <c r="BA158" i="7"/>
  <c r="BA158" i="11" s="1"/>
  <c r="BA143" i="7"/>
  <c r="BA143" i="11" s="1"/>
  <c r="BA130" i="7"/>
  <c r="BA130" i="11" s="1"/>
  <c r="BA108" i="7"/>
  <c r="BA108" i="11" s="1"/>
  <c r="BA90" i="7"/>
  <c r="BA90" i="11" s="1"/>
  <c r="BA71" i="7"/>
  <c r="BA71" i="11" s="1"/>
  <c r="BA54" i="7"/>
  <c r="BA54" i="11" s="1"/>
  <c r="BA235" i="7"/>
  <c r="BA235" i="11" s="1"/>
  <c r="BA230" i="7"/>
  <c r="BA230" i="11" s="1"/>
  <c r="BA215" i="7"/>
  <c r="BA215" i="11" s="1"/>
  <c r="BA183" i="7"/>
  <c r="BA183" i="11" s="1"/>
  <c r="BA163" i="7"/>
  <c r="BA163" i="11" s="1"/>
  <c r="BA157" i="7"/>
  <c r="BA157" i="11" s="1"/>
  <c r="BA150" i="7"/>
  <c r="BA150" i="11" s="1"/>
  <c r="BA142" i="7"/>
  <c r="BA142" i="11" s="1"/>
  <c r="BA112" i="7"/>
  <c r="BA112" i="11" s="1"/>
  <c r="BA98" i="7"/>
  <c r="BA98" i="11" s="1"/>
  <c r="BA59" i="7"/>
  <c r="BA59" i="11" s="1"/>
  <c r="BA167" i="7"/>
  <c r="BA167" i="11" s="1"/>
  <c r="BA161" i="7"/>
  <c r="BA161" i="11" s="1"/>
  <c r="BA148" i="7"/>
  <c r="BA148" i="11" s="1"/>
  <c r="BA110" i="7"/>
  <c r="BA110" i="11" s="1"/>
  <c r="BA95" i="7"/>
  <c r="BA95" i="11" s="1"/>
  <c r="BA57" i="7"/>
  <c r="BA57" i="11" s="1"/>
  <c r="BA184" i="7"/>
  <c r="BA184" i="11" s="1"/>
  <c r="BA177" i="7"/>
  <c r="BA177" i="11" s="1"/>
  <c r="BA171" i="7"/>
  <c r="BA171" i="11" s="1"/>
  <c r="BA165" i="7"/>
  <c r="BA165" i="11" s="1"/>
  <c r="BA153" i="7"/>
  <c r="BA153" i="11" s="1"/>
  <c r="BA138" i="7"/>
  <c r="BA138" i="11" s="1"/>
  <c r="BA122" i="7"/>
  <c r="BA122" i="11" s="1"/>
  <c r="BA115" i="7"/>
  <c r="BA115" i="11" s="1"/>
  <c r="BA101" i="7"/>
  <c r="BA101" i="11" s="1"/>
  <c r="BA82" i="7"/>
  <c r="BA82" i="11" s="1"/>
  <c r="BA75" i="7"/>
  <c r="BA75" i="11" s="1"/>
  <c r="BA62" i="7"/>
  <c r="BA62" i="11" s="1"/>
  <c r="BA207" i="7"/>
  <c r="BA207" i="11" s="1"/>
  <c r="BA189" i="7"/>
  <c r="BA189" i="11" s="1"/>
  <c r="BA176" i="7"/>
  <c r="BA176" i="11" s="1"/>
  <c r="BA137" i="7"/>
  <c r="BA137" i="11" s="1"/>
  <c r="BA127" i="7"/>
  <c r="BA127" i="11" s="1"/>
  <c r="BA120" i="7"/>
  <c r="BA120" i="11" s="1"/>
  <c r="BA105" i="7"/>
  <c r="BA105" i="11" s="1"/>
  <c r="BA67" i="7"/>
  <c r="BA67" i="11" s="1"/>
  <c r="BA51" i="7"/>
  <c r="BA51" i="11" s="1"/>
  <c r="BA192" i="7"/>
  <c r="BA192" i="11" s="1"/>
  <c r="BA212" i="7"/>
  <c r="BA212" i="11" s="1"/>
  <c r="BA194" i="7"/>
  <c r="BA194" i="11" s="1"/>
  <c r="BA187" i="7"/>
  <c r="BA187" i="11" s="1"/>
  <c r="BA160" i="7"/>
  <c r="BA160" i="11" s="1"/>
  <c r="BA147" i="7"/>
  <c r="BA147" i="11" s="1"/>
  <c r="BA136" i="7"/>
  <c r="BA136" i="11" s="1"/>
  <c r="BA132" i="7"/>
  <c r="BA132" i="11" s="1"/>
  <c r="BA92" i="7"/>
  <c r="BA92" i="11" s="1"/>
  <c r="BA56" i="7"/>
  <c r="BA56" i="11" s="1"/>
  <c r="BA152" i="7"/>
  <c r="BA152" i="11" s="1"/>
  <c r="BA146" i="7"/>
  <c r="BA146" i="11" s="1"/>
  <c r="BA114" i="7"/>
  <c r="BA114" i="11" s="1"/>
  <c r="BA100" i="7"/>
  <c r="BA100" i="11" s="1"/>
  <c r="BA81" i="7"/>
  <c r="BA81" i="11" s="1"/>
  <c r="BA74" i="7"/>
  <c r="BA74" i="11" s="1"/>
  <c r="BA61" i="7"/>
  <c r="BA61" i="11" s="1"/>
  <c r="BA229" i="7"/>
  <c r="BA229" i="11" s="1"/>
  <c r="BA206" i="7"/>
  <c r="BA206" i="11" s="1"/>
  <c r="BA145" i="7"/>
  <c r="BA145" i="11" s="1"/>
  <c r="BA227" i="7"/>
  <c r="BA227" i="11" s="1"/>
  <c r="BA204" i="7"/>
  <c r="BA204" i="11" s="1"/>
  <c r="BA198" i="7"/>
  <c r="BA198" i="11" s="1"/>
  <c r="BA182" i="7"/>
  <c r="BA182" i="11" s="1"/>
  <c r="BA155" i="7"/>
  <c r="BA155" i="11" s="1"/>
  <c r="BA124" i="7"/>
  <c r="BA124" i="11" s="1"/>
  <c r="BA117" i="7"/>
  <c r="BA117" i="11" s="1"/>
  <c r="BA103" i="7"/>
  <c r="BA103" i="11" s="1"/>
  <c r="BA86" i="7"/>
  <c r="BA86" i="11" s="1"/>
  <c r="BA77" i="7"/>
  <c r="BA77" i="11" s="1"/>
  <c r="BA64" i="7"/>
  <c r="BA64" i="11" s="1"/>
  <c r="BA219" i="7"/>
  <c r="BA219" i="11" s="1"/>
  <c r="BA210" i="7"/>
  <c r="BA210" i="11" s="1"/>
  <c r="BA201" i="7"/>
  <c r="BA201" i="11" s="1"/>
  <c r="BA209" i="7"/>
  <c r="BA209" i="11" s="1"/>
  <c r="BA191" i="7"/>
  <c r="BA191" i="11" s="1"/>
  <c r="BA181" i="7"/>
  <c r="BA181" i="11" s="1"/>
  <c r="BA174" i="7"/>
  <c r="BA174" i="11" s="1"/>
  <c r="BA141" i="7"/>
  <c r="BA141" i="11" s="1"/>
  <c r="BA129" i="7"/>
  <c r="BA129" i="11" s="1"/>
  <c r="BA107" i="7"/>
  <c r="BA107" i="11" s="1"/>
  <c r="BA89" i="7"/>
  <c r="BA89" i="11" s="1"/>
  <c r="BA70" i="7"/>
  <c r="BA70" i="11" s="1"/>
  <c r="BA53" i="7"/>
  <c r="BA53" i="11" s="1"/>
  <c r="BA218" i="7"/>
  <c r="BA218" i="11" s="1"/>
  <c r="BA214" i="7"/>
  <c r="BA214" i="11" s="1"/>
  <c r="BA196" i="7"/>
  <c r="BA196" i="11" s="1"/>
  <c r="BA173" i="7"/>
  <c r="BA173" i="11" s="1"/>
  <c r="BA162" i="7"/>
  <c r="BA162" i="11" s="1"/>
  <c r="BA149" i="7"/>
  <c r="BA149" i="11" s="1"/>
  <c r="BA140" i="7"/>
  <c r="BA140" i="11" s="1"/>
  <c r="BA126" i="7"/>
  <c r="BA126" i="11" s="1"/>
  <c r="BA119" i="7"/>
  <c r="BA119" i="11" s="1"/>
  <c r="BA104" i="7"/>
  <c r="BA104" i="11" s="1"/>
  <c r="BA79" i="7"/>
  <c r="BA79" i="11" s="1"/>
  <c r="BA66" i="7"/>
  <c r="BA66" i="11" s="1"/>
  <c r="BA50" i="7"/>
  <c r="BA50" i="11" s="1"/>
  <c r="BA111" i="7"/>
  <c r="BA111" i="11" s="1"/>
  <c r="BA97" i="7"/>
  <c r="BA97" i="11" s="1"/>
  <c r="BA58" i="7"/>
  <c r="BA58" i="11" s="1"/>
  <c r="BA166" i="7"/>
  <c r="BA166" i="11" s="1"/>
  <c r="BA72" i="7"/>
  <c r="BA72" i="11" s="1"/>
  <c r="BA200" i="7"/>
  <c r="BA200" i="11" s="1"/>
  <c r="BA80" i="7"/>
  <c r="BA80" i="11" s="1"/>
  <c r="BA170" i="7"/>
  <c r="BA170" i="11" s="1"/>
  <c r="BA188" i="7"/>
  <c r="BA188" i="11" s="1"/>
  <c r="BA197" i="7"/>
  <c r="BA197" i="11" s="1"/>
  <c r="BA121" i="7"/>
  <c r="BA121" i="11" s="1"/>
  <c r="BA225" i="7"/>
  <c r="BA225" i="11" s="1"/>
  <c r="BA133" i="7"/>
  <c r="BA133" i="11" s="1"/>
  <c r="BA21" i="7"/>
  <c r="BA21" i="11" s="1"/>
  <c r="BA41" i="7"/>
  <c r="BA41" i="11" s="1"/>
  <c r="BA2" i="7"/>
  <c r="BA2" i="11" s="1"/>
  <c r="BA9" i="7"/>
  <c r="BA9" i="11" s="1"/>
  <c r="BA16" i="7"/>
  <c r="BA16" i="11" s="1"/>
  <c r="BA11" i="7"/>
  <c r="BA11" i="11" s="1"/>
  <c r="BA28" i="7"/>
  <c r="BA28" i="11" s="1"/>
  <c r="BA22" i="7"/>
  <c r="BA22" i="11" s="1"/>
  <c r="BA42" i="7"/>
  <c r="BA42" i="11" s="1"/>
  <c r="BA3" i="7"/>
  <c r="BA3" i="11" s="1"/>
  <c r="BA17" i="7"/>
  <c r="BA17" i="11" s="1"/>
  <c r="BA39" i="7"/>
  <c r="BA39" i="11" s="1"/>
  <c r="BA44" i="7"/>
  <c r="BA44" i="11" s="1"/>
  <c r="BA5" i="7"/>
  <c r="BA5" i="11" s="1"/>
  <c r="BA12" i="7"/>
  <c r="BA12" i="11" s="1"/>
  <c r="BA29" i="7"/>
  <c r="BA29" i="11" s="1"/>
  <c r="BA34" i="7"/>
  <c r="BA34" i="11" s="1"/>
  <c r="BA23" i="7"/>
  <c r="BA23" i="11" s="1"/>
  <c r="BA18" i="7"/>
  <c r="BA18" i="11" s="1"/>
  <c r="BA46" i="7"/>
  <c r="BA46" i="11" s="1"/>
  <c r="BA6" i="7"/>
  <c r="BA6" i="11" s="1"/>
  <c r="BA13" i="7"/>
  <c r="BA13" i="11" s="1"/>
  <c r="BA37" i="7"/>
  <c r="BA37" i="11" s="1"/>
  <c r="BA24" i="7"/>
  <c r="BA24" i="11" s="1"/>
  <c r="BA31" i="7"/>
  <c r="BA31" i="11" s="1"/>
  <c r="BA19" i="7"/>
  <c r="BA19" i="11" s="1"/>
  <c r="BA40" i="7"/>
  <c r="BA40" i="11" s="1"/>
  <c r="BA47" i="7"/>
  <c r="BA47" i="11" s="1"/>
  <c r="BA7" i="7"/>
  <c r="BA7" i="11" s="1"/>
  <c r="BA14" i="7"/>
  <c r="BA14" i="11" s="1"/>
  <c r="BA35" i="7"/>
  <c r="BA35" i="11" s="1"/>
  <c r="BA25" i="7"/>
  <c r="BA25" i="11" s="1"/>
  <c r="BA32" i="7"/>
  <c r="BA32" i="11" s="1"/>
  <c r="BA20" i="7"/>
  <c r="BA20" i="11" s="1"/>
  <c r="BA48" i="7"/>
  <c r="BA48" i="11" s="1"/>
  <c r="BA8" i="7"/>
  <c r="BA8" i="11" s="1"/>
  <c r="BA15" i="7"/>
  <c r="BA15" i="11" s="1"/>
  <c r="BA38" i="7"/>
  <c r="BA38" i="11" s="1"/>
  <c r="BA27" i="7"/>
  <c r="BA27" i="11" s="1"/>
  <c r="BA33" i="7"/>
  <c r="BA33" i="11" s="1"/>
  <c r="BF231" i="7"/>
  <c r="BF231" i="11" s="1"/>
  <c r="BF179" i="7"/>
  <c r="BF179" i="11" s="1"/>
  <c r="BF168" i="7"/>
  <c r="BF168" i="11" s="1"/>
  <c r="BF156" i="7"/>
  <c r="BF156" i="11" s="1"/>
  <c r="BF217" i="7"/>
  <c r="BF217" i="11" s="1"/>
  <c r="BF185" i="7"/>
  <c r="BF185" i="11" s="1"/>
  <c r="BF202" i="7"/>
  <c r="BF202" i="11" s="1"/>
  <c r="BF94" i="7"/>
  <c r="BF94" i="11" s="1"/>
  <c r="BF26" i="7"/>
  <c r="BF26" i="11" s="1"/>
  <c r="BF83" i="7"/>
  <c r="BF83" i="11" s="1"/>
  <c r="BF96" i="7"/>
  <c r="BF96" i="11" s="1"/>
  <c r="BF93" i="7"/>
  <c r="BF93" i="11" s="1"/>
  <c r="BF85" i="7"/>
  <c r="BF85" i="11" s="1"/>
  <c r="BF69" i="7"/>
  <c r="BF69" i="11" s="1"/>
  <c r="BF45" i="7"/>
  <c r="BF45" i="11" s="1"/>
  <c r="BF225" i="7"/>
  <c r="BF225" i="11" s="1"/>
  <c r="BF235" i="7"/>
  <c r="BF235" i="11" s="1"/>
  <c r="BF234" i="7"/>
  <c r="BF234" i="11" s="1"/>
  <c r="BF204" i="7"/>
  <c r="BF204" i="11" s="1"/>
  <c r="BF198" i="7"/>
  <c r="BF198" i="11" s="1"/>
  <c r="BF182" i="7"/>
  <c r="BF182" i="11" s="1"/>
  <c r="BF155" i="7"/>
  <c r="BF155" i="11" s="1"/>
  <c r="BF124" i="7"/>
  <c r="BF124" i="11" s="1"/>
  <c r="BF117" i="7"/>
  <c r="BF117" i="11" s="1"/>
  <c r="BF103" i="7"/>
  <c r="BF103" i="11" s="1"/>
  <c r="BF86" i="7"/>
  <c r="BF86" i="11" s="1"/>
  <c r="BF77" i="7"/>
  <c r="BF77" i="11" s="1"/>
  <c r="BF64" i="7"/>
  <c r="BF64" i="11" s="1"/>
  <c r="BF209" i="7"/>
  <c r="BF209" i="11" s="1"/>
  <c r="BF191" i="7"/>
  <c r="BF191" i="11" s="1"/>
  <c r="BF181" i="7"/>
  <c r="BF181" i="11" s="1"/>
  <c r="BF174" i="7"/>
  <c r="BF174" i="11" s="1"/>
  <c r="BF141" i="7"/>
  <c r="BF141" i="11" s="1"/>
  <c r="BF129" i="7"/>
  <c r="BF129" i="11" s="1"/>
  <c r="BF107" i="7"/>
  <c r="BF107" i="11" s="1"/>
  <c r="BF89" i="7"/>
  <c r="BF89" i="11" s="1"/>
  <c r="BF70" i="7"/>
  <c r="BF70" i="11" s="1"/>
  <c r="BF53" i="7"/>
  <c r="BF53" i="11" s="1"/>
  <c r="BF221" i="7"/>
  <c r="BF221" i="11" s="1"/>
  <c r="BF206" i="7"/>
  <c r="BF206" i="11" s="1"/>
  <c r="BF188" i="7"/>
  <c r="BF188" i="11" s="1"/>
  <c r="BF219" i="7"/>
  <c r="BF219" i="11" s="1"/>
  <c r="BF227" i="7"/>
  <c r="BF227" i="11" s="1"/>
  <c r="BF212" i="7"/>
  <c r="BF212" i="11" s="1"/>
  <c r="BF194" i="7"/>
  <c r="BF194" i="11" s="1"/>
  <c r="BF187" i="7"/>
  <c r="BF187" i="11" s="1"/>
  <c r="BF175" i="7"/>
  <c r="BF175" i="11" s="1"/>
  <c r="BF166" i="7"/>
  <c r="BF166" i="11" s="1"/>
  <c r="BF160" i="7"/>
  <c r="BF160" i="11" s="1"/>
  <c r="BF147" i="7"/>
  <c r="BF147" i="11" s="1"/>
  <c r="BF136" i="7"/>
  <c r="BF136" i="11" s="1"/>
  <c r="BF132" i="7"/>
  <c r="BF132" i="11" s="1"/>
  <c r="BF92" i="7"/>
  <c r="BF92" i="11" s="1"/>
  <c r="BF56" i="7"/>
  <c r="BF56" i="11" s="1"/>
  <c r="BF233" i="7"/>
  <c r="BF233" i="11" s="1"/>
  <c r="BF218" i="7"/>
  <c r="BF218" i="11" s="1"/>
  <c r="BF200" i="7"/>
  <c r="BF200" i="11" s="1"/>
  <c r="BF152" i="7"/>
  <c r="BF152" i="11" s="1"/>
  <c r="BF146" i="7"/>
  <c r="BF146" i="11" s="1"/>
  <c r="BF121" i="7"/>
  <c r="BF121" i="11" s="1"/>
  <c r="BF114" i="7"/>
  <c r="BF114" i="11" s="1"/>
  <c r="BF100" i="7"/>
  <c r="BF100" i="11" s="1"/>
  <c r="BF81" i="7"/>
  <c r="BF81" i="11" s="1"/>
  <c r="BF74" i="7"/>
  <c r="BF74" i="11" s="1"/>
  <c r="BF61" i="7"/>
  <c r="BF61" i="11" s="1"/>
  <c r="BF226" i="7"/>
  <c r="BF226" i="11" s="1"/>
  <c r="BF229" i="7"/>
  <c r="BF229" i="11" s="1"/>
  <c r="BF214" i="7"/>
  <c r="BF214" i="11" s="1"/>
  <c r="BF196" i="7"/>
  <c r="BF196" i="11" s="1"/>
  <c r="BF173" i="7"/>
  <c r="BF173" i="11" s="1"/>
  <c r="BF162" i="7"/>
  <c r="BF162" i="11" s="1"/>
  <c r="BF149" i="7"/>
  <c r="BF149" i="11" s="1"/>
  <c r="BF140" i="7"/>
  <c r="BF140" i="11" s="1"/>
  <c r="BF111" i="7"/>
  <c r="BF111" i="11" s="1"/>
  <c r="BF97" i="7"/>
  <c r="BF97" i="11" s="1"/>
  <c r="BF58" i="7"/>
  <c r="BF58" i="11" s="1"/>
  <c r="BF172" i="7"/>
  <c r="BF172" i="11" s="1"/>
  <c r="BF154" i="7"/>
  <c r="BF154" i="11" s="1"/>
  <c r="BF139" i="7"/>
  <c r="BF139" i="11" s="1"/>
  <c r="BF123" i="7"/>
  <c r="BF123" i="11" s="1"/>
  <c r="BF116" i="7"/>
  <c r="BF116" i="11" s="1"/>
  <c r="BF102" i="7"/>
  <c r="BF102" i="11" s="1"/>
  <c r="BF84" i="7"/>
  <c r="BF84" i="11" s="1"/>
  <c r="BF76" i="7"/>
  <c r="BF76" i="11" s="1"/>
  <c r="BF63" i="7"/>
  <c r="BF63" i="11" s="1"/>
  <c r="BF186" i="7"/>
  <c r="BF186" i="11" s="1"/>
  <c r="BF49" i="7"/>
  <c r="BF49" i="11" s="1"/>
  <c r="BF208" i="7"/>
  <c r="BF208" i="11" s="1"/>
  <c r="BF197" i="7"/>
  <c r="BF197" i="11" s="1"/>
  <c r="BF190" i="7"/>
  <c r="BF190" i="11" s="1"/>
  <c r="BF180" i="7"/>
  <c r="BF180" i="11" s="1"/>
  <c r="BF169" i="7"/>
  <c r="BF169" i="11" s="1"/>
  <c r="BF128" i="7"/>
  <c r="BF128" i="11" s="1"/>
  <c r="BF106" i="7"/>
  <c r="BF106" i="11" s="1"/>
  <c r="BF88" i="7"/>
  <c r="BF88" i="11" s="1"/>
  <c r="BF68" i="7"/>
  <c r="BF68" i="11" s="1"/>
  <c r="BF52" i="7"/>
  <c r="BF52" i="11" s="1"/>
  <c r="BF145" i="7"/>
  <c r="BF145" i="11" s="1"/>
  <c r="BF133" i="7"/>
  <c r="BF133" i="11" s="1"/>
  <c r="BF126" i="7"/>
  <c r="BF126" i="11" s="1"/>
  <c r="BF119" i="7"/>
  <c r="BF119" i="11" s="1"/>
  <c r="BF104" i="7"/>
  <c r="BF104" i="11" s="1"/>
  <c r="BF79" i="7"/>
  <c r="BF79" i="11" s="1"/>
  <c r="BF66" i="7"/>
  <c r="BF66" i="11" s="1"/>
  <c r="BF50" i="7"/>
  <c r="BF50" i="11" s="1"/>
  <c r="BF159" i="7"/>
  <c r="BF159" i="11" s="1"/>
  <c r="BF144" i="7"/>
  <c r="BF144" i="11" s="1"/>
  <c r="BF135" i="7"/>
  <c r="BF135" i="11" s="1"/>
  <c r="BF131" i="7"/>
  <c r="BF131" i="11" s="1"/>
  <c r="BF109" i="7"/>
  <c r="BF109" i="11" s="1"/>
  <c r="BF91" i="7"/>
  <c r="BF91" i="11" s="1"/>
  <c r="BF55" i="7"/>
  <c r="BF55" i="11" s="1"/>
  <c r="BF232" i="7"/>
  <c r="BF232" i="11" s="1"/>
  <c r="BF223" i="7"/>
  <c r="BF223" i="11" s="1"/>
  <c r="BF216" i="7"/>
  <c r="BF216" i="11" s="1"/>
  <c r="BF164" i="7"/>
  <c r="BF164" i="11" s="1"/>
  <c r="BF151" i="7"/>
  <c r="BF151" i="11" s="1"/>
  <c r="BF134" i="7"/>
  <c r="BF134" i="11" s="1"/>
  <c r="BF113" i="7"/>
  <c r="BF113" i="11" s="1"/>
  <c r="BF99" i="7"/>
  <c r="BF99" i="11" s="1"/>
  <c r="BF80" i="7"/>
  <c r="BF80" i="11" s="1"/>
  <c r="BF73" i="7"/>
  <c r="BF73" i="11" s="1"/>
  <c r="BF60" i="7"/>
  <c r="BF60" i="11" s="1"/>
  <c r="BF220" i="7"/>
  <c r="BF220" i="11" s="1"/>
  <c r="BF211" i="7"/>
  <c r="BF211" i="11" s="1"/>
  <c r="BF203" i="7"/>
  <c r="BF203" i="11" s="1"/>
  <c r="BF222" i="7"/>
  <c r="BF222" i="11" s="1"/>
  <c r="BF205" i="7"/>
  <c r="BF205" i="11" s="1"/>
  <c r="BF125" i="7"/>
  <c r="BF125" i="11" s="1"/>
  <c r="BF118" i="7"/>
  <c r="BF118" i="11" s="1"/>
  <c r="BF87" i="7"/>
  <c r="BF87" i="11" s="1"/>
  <c r="BF78" i="7"/>
  <c r="BF78" i="11" s="1"/>
  <c r="BF65" i="7"/>
  <c r="BF65" i="11" s="1"/>
  <c r="BF210" i="7"/>
  <c r="BF210" i="11" s="1"/>
  <c r="BF192" i="7"/>
  <c r="BF192" i="11" s="1"/>
  <c r="BF184" i="7"/>
  <c r="BF184" i="11" s="1"/>
  <c r="BF158" i="7"/>
  <c r="BF158" i="11" s="1"/>
  <c r="BF143" i="7"/>
  <c r="BF143" i="11" s="1"/>
  <c r="BF130" i="7"/>
  <c r="BF130" i="11" s="1"/>
  <c r="BF108" i="7"/>
  <c r="BF108" i="11" s="1"/>
  <c r="BF90" i="7"/>
  <c r="BF90" i="11" s="1"/>
  <c r="BF71" i="7"/>
  <c r="BF71" i="11" s="1"/>
  <c r="BF54" i="7"/>
  <c r="BF54" i="11" s="1"/>
  <c r="BF183" i="7"/>
  <c r="BF183" i="11" s="1"/>
  <c r="BF163" i="7"/>
  <c r="BF163" i="11" s="1"/>
  <c r="BF157" i="7"/>
  <c r="BF157" i="11" s="1"/>
  <c r="BF150" i="7"/>
  <c r="BF150" i="11" s="1"/>
  <c r="BF142" i="7"/>
  <c r="BF142" i="11" s="1"/>
  <c r="BF193" i="7"/>
  <c r="BF193" i="11" s="1"/>
  <c r="BF213" i="7"/>
  <c r="BF213" i="11" s="1"/>
  <c r="BF195" i="7"/>
  <c r="BF195" i="11" s="1"/>
  <c r="BF178" i="7"/>
  <c r="BF178" i="11" s="1"/>
  <c r="BF167" i="7"/>
  <c r="BF167" i="11" s="1"/>
  <c r="BF161" i="7"/>
  <c r="BF161" i="11" s="1"/>
  <c r="BF148" i="7"/>
  <c r="BF148" i="11" s="1"/>
  <c r="BF110" i="7"/>
  <c r="BF110" i="11" s="1"/>
  <c r="BF95" i="7"/>
  <c r="BF95" i="11" s="1"/>
  <c r="BF57" i="7"/>
  <c r="BF57" i="11" s="1"/>
  <c r="BF201" i="7"/>
  <c r="BF201" i="11" s="1"/>
  <c r="BF177" i="7"/>
  <c r="BF177" i="11" s="1"/>
  <c r="BF171" i="7"/>
  <c r="BF171" i="11" s="1"/>
  <c r="BF165" i="7"/>
  <c r="BF165" i="11" s="1"/>
  <c r="BF153" i="7"/>
  <c r="BF153" i="11" s="1"/>
  <c r="BF138" i="7"/>
  <c r="BF138" i="11" s="1"/>
  <c r="BF122" i="7"/>
  <c r="BF122" i="11" s="1"/>
  <c r="BF115" i="7"/>
  <c r="BF115" i="11" s="1"/>
  <c r="BF101" i="7"/>
  <c r="BF101" i="11" s="1"/>
  <c r="BF82" i="7"/>
  <c r="BF82" i="11" s="1"/>
  <c r="BF75" i="7"/>
  <c r="BF75" i="11" s="1"/>
  <c r="BF62" i="7"/>
  <c r="BF62" i="11" s="1"/>
  <c r="BF224" i="7"/>
  <c r="BF224" i="11" s="1"/>
  <c r="BF230" i="7"/>
  <c r="BF230" i="11" s="1"/>
  <c r="BF215" i="7"/>
  <c r="BF215" i="11" s="1"/>
  <c r="BF207" i="7"/>
  <c r="BF207" i="11" s="1"/>
  <c r="BF199" i="7"/>
  <c r="BF199" i="11" s="1"/>
  <c r="BF189" i="7"/>
  <c r="BF189" i="11" s="1"/>
  <c r="BF176" i="7"/>
  <c r="BF176" i="11" s="1"/>
  <c r="BF170" i="7"/>
  <c r="BF170" i="11" s="1"/>
  <c r="BF112" i="7"/>
  <c r="BF112" i="11" s="1"/>
  <c r="BF98" i="7"/>
  <c r="BF98" i="11" s="1"/>
  <c r="BF72" i="7"/>
  <c r="BF72" i="11" s="1"/>
  <c r="BF59" i="7"/>
  <c r="BF59" i="11" s="1"/>
  <c r="BF137" i="7"/>
  <c r="BF137" i="11" s="1"/>
  <c r="BF127" i="7"/>
  <c r="BF127" i="11" s="1"/>
  <c r="BF120" i="7"/>
  <c r="BF120" i="11" s="1"/>
  <c r="BF105" i="7"/>
  <c r="BF105" i="11" s="1"/>
  <c r="BF67" i="7"/>
  <c r="BF67" i="11" s="1"/>
  <c r="BF51" i="7"/>
  <c r="BF51" i="11" s="1"/>
  <c r="BF7" i="7"/>
  <c r="BF7" i="11" s="1"/>
  <c r="BF14" i="7"/>
  <c r="BF14" i="11" s="1"/>
  <c r="BF35" i="7"/>
  <c r="BF35" i="11" s="1"/>
  <c r="BF25" i="7"/>
  <c r="BF25" i="11" s="1"/>
  <c r="BF32" i="7"/>
  <c r="BF32" i="11" s="1"/>
  <c r="BF20" i="7"/>
  <c r="BF20" i="11" s="1"/>
  <c r="BF48" i="7"/>
  <c r="BF48" i="11" s="1"/>
  <c r="BF8" i="7"/>
  <c r="BF8" i="11" s="1"/>
  <c r="BF15" i="7"/>
  <c r="BF15" i="11" s="1"/>
  <c r="BF38" i="7"/>
  <c r="BF38" i="11" s="1"/>
  <c r="BF10" i="7"/>
  <c r="BF10" i="11" s="1"/>
  <c r="BF27" i="7"/>
  <c r="BF27" i="11" s="1"/>
  <c r="BF33" i="7"/>
  <c r="BF33" i="11" s="1"/>
  <c r="BF21" i="7"/>
  <c r="BF21" i="11" s="1"/>
  <c r="BF41" i="7"/>
  <c r="BF41" i="11" s="1"/>
  <c r="BF2" i="7"/>
  <c r="BF2" i="11" s="1"/>
  <c r="BF9" i="7"/>
  <c r="BF9" i="11" s="1"/>
  <c r="BF16" i="7"/>
  <c r="BF16" i="11" s="1"/>
  <c r="BF43" i="7"/>
  <c r="BF43" i="11" s="1"/>
  <c r="BF4" i="7"/>
  <c r="BF4" i="11" s="1"/>
  <c r="BF11" i="7"/>
  <c r="BF11" i="11" s="1"/>
  <c r="BF28" i="7"/>
  <c r="BF28" i="11" s="1"/>
  <c r="BF36" i="7"/>
  <c r="BF36" i="11" s="1"/>
  <c r="BF22" i="7"/>
  <c r="BF22" i="11" s="1"/>
  <c r="BF30" i="7"/>
  <c r="BF30" i="11" s="1"/>
  <c r="BF42" i="7"/>
  <c r="BF42" i="11" s="1"/>
  <c r="BF3" i="7"/>
  <c r="BF3" i="11" s="1"/>
  <c r="BF17" i="7"/>
  <c r="BF17" i="11" s="1"/>
  <c r="BF39" i="7"/>
  <c r="BF39" i="11" s="1"/>
  <c r="BF44" i="7"/>
  <c r="BF44" i="11" s="1"/>
  <c r="BF5" i="7"/>
  <c r="BF5" i="11" s="1"/>
  <c r="BF12" i="7"/>
  <c r="BF12" i="11" s="1"/>
  <c r="BF29" i="7"/>
  <c r="BF29" i="11" s="1"/>
  <c r="BF34" i="7"/>
  <c r="BF34" i="11" s="1"/>
  <c r="BF23" i="7"/>
  <c r="BF23" i="11" s="1"/>
  <c r="BF18" i="7"/>
  <c r="BF18" i="11" s="1"/>
  <c r="BF46" i="7"/>
  <c r="BF46" i="11" s="1"/>
  <c r="BF6" i="7"/>
  <c r="BF6" i="11" s="1"/>
  <c r="BF13" i="7"/>
  <c r="BF13" i="11" s="1"/>
  <c r="BF37" i="7"/>
  <c r="BF37" i="11" s="1"/>
  <c r="BF24" i="7"/>
  <c r="BF24" i="11" s="1"/>
  <c r="BF31" i="7"/>
  <c r="BF31" i="11" s="1"/>
  <c r="BF19" i="7"/>
  <c r="BF19" i="11" s="1"/>
  <c r="BF40" i="7"/>
  <c r="BF40" i="11" s="1"/>
  <c r="BF47" i="7"/>
  <c r="BF47" i="11" s="1"/>
  <c r="D232" i="7"/>
  <c r="D232" i="11" s="1"/>
  <c r="D228" i="7"/>
  <c r="D228" i="11" s="1"/>
  <c r="D224" i="7"/>
  <c r="D224" i="11" s="1"/>
  <c r="D220" i="7"/>
  <c r="D220" i="11" s="1"/>
  <c r="D216" i="7"/>
  <c r="D216" i="11" s="1"/>
  <c r="D212" i="7"/>
  <c r="D212" i="11" s="1"/>
  <c r="D208" i="7"/>
  <c r="D208" i="11" s="1"/>
  <c r="D204" i="7"/>
  <c r="D204" i="11" s="1"/>
  <c r="D200" i="7"/>
  <c r="D200" i="11" s="1"/>
  <c r="D196" i="7"/>
  <c r="D196" i="11" s="1"/>
  <c r="D192" i="7"/>
  <c r="D192" i="11" s="1"/>
  <c r="D188" i="7"/>
  <c r="D188" i="11" s="1"/>
  <c r="D184" i="7"/>
  <c r="D184" i="11" s="1"/>
  <c r="D180" i="7"/>
  <c r="D180" i="11" s="1"/>
  <c r="D176" i="7"/>
  <c r="D176" i="11" s="1"/>
  <c r="D172" i="7"/>
  <c r="D172" i="11" s="1"/>
  <c r="D168" i="7"/>
  <c r="D168" i="11" s="1"/>
  <c r="D164" i="7"/>
  <c r="D164" i="11" s="1"/>
  <c r="D160" i="7"/>
  <c r="D160" i="11" s="1"/>
  <c r="D156" i="7"/>
  <c r="D156" i="11" s="1"/>
  <c r="D152" i="7"/>
  <c r="D152" i="11" s="1"/>
  <c r="D148" i="7"/>
  <c r="D148" i="11" s="1"/>
  <c r="D233" i="7"/>
  <c r="D233" i="11" s="1"/>
  <c r="D229" i="7"/>
  <c r="D229" i="11" s="1"/>
  <c r="D225" i="7"/>
  <c r="D225" i="11" s="1"/>
  <c r="D221" i="7"/>
  <c r="D221" i="11" s="1"/>
  <c r="D217" i="7"/>
  <c r="D217" i="11" s="1"/>
  <c r="D213" i="7"/>
  <c r="D213" i="11" s="1"/>
  <c r="D209" i="7"/>
  <c r="D209" i="11" s="1"/>
  <c r="D205" i="7"/>
  <c r="D205" i="11" s="1"/>
  <c r="D201" i="7"/>
  <c r="D201" i="11" s="1"/>
  <c r="D197" i="7"/>
  <c r="D197" i="11" s="1"/>
  <c r="D193" i="7"/>
  <c r="D193" i="11" s="1"/>
  <c r="D189" i="7"/>
  <c r="D189" i="11" s="1"/>
  <c r="D185" i="7"/>
  <c r="D185" i="11" s="1"/>
  <c r="D181" i="7"/>
  <c r="D181" i="11" s="1"/>
  <c r="D177" i="7"/>
  <c r="D177" i="11" s="1"/>
  <c r="D173" i="7"/>
  <c r="D173" i="11" s="1"/>
  <c r="D169" i="7"/>
  <c r="D169" i="11" s="1"/>
  <c r="D165" i="7"/>
  <c r="D165" i="11" s="1"/>
  <c r="D161" i="7"/>
  <c r="D161" i="11" s="1"/>
  <c r="D157" i="7"/>
  <c r="D157" i="11" s="1"/>
  <c r="D153" i="7"/>
  <c r="D153" i="11" s="1"/>
  <c r="D234" i="7"/>
  <c r="D234" i="11" s="1"/>
  <c r="D230" i="7"/>
  <c r="D230" i="11" s="1"/>
  <c r="D226" i="7"/>
  <c r="D226" i="11" s="1"/>
  <c r="D218" i="7"/>
  <c r="D218" i="11" s="1"/>
  <c r="D214" i="7"/>
  <c r="D214" i="11" s="1"/>
  <c r="D210" i="7"/>
  <c r="D210" i="11" s="1"/>
  <c r="D206" i="7"/>
  <c r="D206" i="11" s="1"/>
  <c r="D202" i="7"/>
  <c r="D202" i="11" s="1"/>
  <c r="D198" i="7"/>
  <c r="D198" i="11" s="1"/>
  <c r="D194" i="7"/>
  <c r="D194" i="11" s="1"/>
  <c r="D190" i="7"/>
  <c r="D190" i="11" s="1"/>
  <c r="D186" i="7"/>
  <c r="D186" i="11" s="1"/>
  <c r="D182" i="7"/>
  <c r="D182" i="11" s="1"/>
  <c r="D178" i="7"/>
  <c r="D178" i="11" s="1"/>
  <c r="D174" i="7"/>
  <c r="D174" i="11" s="1"/>
  <c r="D170" i="7"/>
  <c r="D170" i="11" s="1"/>
  <c r="D166" i="7"/>
  <c r="D166" i="11" s="1"/>
  <c r="D162" i="7"/>
  <c r="D162" i="11" s="1"/>
  <c r="D158" i="7"/>
  <c r="D158" i="11" s="1"/>
  <c r="D154" i="7"/>
  <c r="D154" i="11" s="1"/>
  <c r="D235" i="7"/>
  <c r="D235" i="11" s="1"/>
  <c r="D231" i="7"/>
  <c r="D231" i="11" s="1"/>
  <c r="D227" i="7"/>
  <c r="D227" i="11" s="1"/>
  <c r="D223" i="7"/>
  <c r="D223" i="11" s="1"/>
  <c r="D219" i="7"/>
  <c r="D219" i="11" s="1"/>
  <c r="D215" i="7"/>
  <c r="D215" i="11" s="1"/>
  <c r="D211" i="7"/>
  <c r="D211" i="11" s="1"/>
  <c r="D207" i="7"/>
  <c r="D207" i="11" s="1"/>
  <c r="D203" i="7"/>
  <c r="D203" i="11" s="1"/>
  <c r="D199" i="7"/>
  <c r="D199" i="11" s="1"/>
  <c r="D195" i="7"/>
  <c r="D195" i="11" s="1"/>
  <c r="D191" i="7"/>
  <c r="D191" i="11" s="1"/>
  <c r="D187" i="7"/>
  <c r="D187" i="11" s="1"/>
  <c r="D183" i="7"/>
  <c r="D183" i="11" s="1"/>
  <c r="D179" i="7"/>
  <c r="D179" i="11" s="1"/>
  <c r="D175" i="7"/>
  <c r="D175" i="11" s="1"/>
  <c r="D171" i="7"/>
  <c r="D171" i="11" s="1"/>
  <c r="D167" i="7"/>
  <c r="D167" i="11" s="1"/>
  <c r="D163" i="7"/>
  <c r="D163" i="11" s="1"/>
  <c r="D159" i="7"/>
  <c r="D159" i="11" s="1"/>
  <c r="D155" i="7"/>
  <c r="D155" i="11" s="1"/>
  <c r="D151" i="7"/>
  <c r="D151" i="11" s="1"/>
  <c r="D147" i="7"/>
  <c r="D147" i="11" s="1"/>
  <c r="D146" i="7"/>
  <c r="D146" i="11" s="1"/>
  <c r="D143" i="7"/>
  <c r="D143" i="11" s="1"/>
  <c r="D139" i="7"/>
  <c r="D139" i="11" s="1"/>
  <c r="D135" i="7"/>
  <c r="D135" i="11" s="1"/>
  <c r="D131" i="7"/>
  <c r="D131" i="11" s="1"/>
  <c r="D127" i="7"/>
  <c r="D127" i="11" s="1"/>
  <c r="D123" i="7"/>
  <c r="D123" i="11" s="1"/>
  <c r="D119" i="7"/>
  <c r="D119" i="11" s="1"/>
  <c r="D115" i="7"/>
  <c r="D115" i="11" s="1"/>
  <c r="D111" i="7"/>
  <c r="D111" i="11" s="1"/>
  <c r="D107" i="7"/>
  <c r="D107" i="11" s="1"/>
  <c r="D103" i="7"/>
  <c r="D103" i="11" s="1"/>
  <c r="D99" i="7"/>
  <c r="D99" i="11" s="1"/>
  <c r="D95" i="7"/>
  <c r="D95" i="11" s="1"/>
  <c r="D91" i="7"/>
  <c r="D91" i="11" s="1"/>
  <c r="D87" i="7"/>
  <c r="D87" i="11" s="1"/>
  <c r="D83" i="7"/>
  <c r="D83" i="11" s="1"/>
  <c r="D79" i="7"/>
  <c r="D79" i="11" s="1"/>
  <c r="D75" i="7"/>
  <c r="D75" i="11" s="1"/>
  <c r="D71" i="7"/>
  <c r="D71" i="11" s="1"/>
  <c r="D67" i="7"/>
  <c r="D67" i="11" s="1"/>
  <c r="D63" i="7"/>
  <c r="D63" i="11" s="1"/>
  <c r="D59" i="7"/>
  <c r="D59" i="11" s="1"/>
  <c r="D55" i="7"/>
  <c r="D55" i="11" s="1"/>
  <c r="D51" i="7"/>
  <c r="D51" i="11" s="1"/>
  <c r="D47" i="7"/>
  <c r="D47" i="11" s="1"/>
  <c r="D43" i="7"/>
  <c r="D43" i="11" s="1"/>
  <c r="D39" i="7"/>
  <c r="D39" i="11" s="1"/>
  <c r="D35" i="7"/>
  <c r="D35" i="11" s="1"/>
  <c r="D31" i="7"/>
  <c r="D31" i="11" s="1"/>
  <c r="D27" i="7"/>
  <c r="D27" i="11" s="1"/>
  <c r="D23" i="7"/>
  <c r="D23" i="11" s="1"/>
  <c r="D19" i="7"/>
  <c r="D19" i="11" s="1"/>
  <c r="D15" i="7"/>
  <c r="D15" i="11" s="1"/>
  <c r="D11" i="7"/>
  <c r="D11" i="11" s="1"/>
  <c r="D144" i="7"/>
  <c r="D144" i="11" s="1"/>
  <c r="D140" i="7"/>
  <c r="D140" i="11" s="1"/>
  <c r="D136" i="7"/>
  <c r="D136" i="11" s="1"/>
  <c r="D132" i="7"/>
  <c r="D132" i="11" s="1"/>
  <c r="D128" i="7"/>
  <c r="D128" i="11" s="1"/>
  <c r="D124" i="7"/>
  <c r="D124" i="11" s="1"/>
  <c r="D120" i="7"/>
  <c r="D120" i="11" s="1"/>
  <c r="D116" i="7"/>
  <c r="D116" i="11" s="1"/>
  <c r="D112" i="7"/>
  <c r="D112" i="11" s="1"/>
  <c r="D108" i="7"/>
  <c r="D108" i="11" s="1"/>
  <c r="D104" i="7"/>
  <c r="D104" i="11" s="1"/>
  <c r="D100" i="7"/>
  <c r="D100" i="11" s="1"/>
  <c r="D96" i="7"/>
  <c r="D96" i="11" s="1"/>
  <c r="D92" i="7"/>
  <c r="D92" i="11" s="1"/>
  <c r="D88" i="7"/>
  <c r="D88" i="11" s="1"/>
  <c r="D84" i="7"/>
  <c r="D84" i="11" s="1"/>
  <c r="D80" i="7"/>
  <c r="D80" i="11" s="1"/>
  <c r="D76" i="7"/>
  <c r="D76" i="11" s="1"/>
  <c r="D72" i="7"/>
  <c r="D72" i="11" s="1"/>
  <c r="D68" i="7"/>
  <c r="D68" i="11" s="1"/>
  <c r="D64" i="7"/>
  <c r="D64" i="11" s="1"/>
  <c r="D60" i="7"/>
  <c r="D60" i="11" s="1"/>
  <c r="D56" i="7"/>
  <c r="D56" i="11" s="1"/>
  <c r="D52" i="7"/>
  <c r="D52" i="11" s="1"/>
  <c r="D48" i="7"/>
  <c r="D48" i="11" s="1"/>
  <c r="D44" i="7"/>
  <c r="D44" i="11" s="1"/>
  <c r="D40" i="7"/>
  <c r="D40" i="11" s="1"/>
  <c r="D36" i="7"/>
  <c r="D36" i="11" s="1"/>
  <c r="D32" i="7"/>
  <c r="D32" i="11" s="1"/>
  <c r="D28" i="7"/>
  <c r="D28" i="11" s="1"/>
  <c r="D24" i="7"/>
  <c r="D24" i="11" s="1"/>
  <c r="D20" i="7"/>
  <c r="D20" i="11" s="1"/>
  <c r="D16" i="7"/>
  <c r="D16" i="11" s="1"/>
  <c r="D12" i="7"/>
  <c r="D12" i="11" s="1"/>
  <c r="D149" i="7"/>
  <c r="D149" i="11" s="1"/>
  <c r="D145" i="7"/>
  <c r="D145" i="11" s="1"/>
  <c r="D141" i="7"/>
  <c r="D141" i="11" s="1"/>
  <c r="D137" i="7"/>
  <c r="D137" i="11" s="1"/>
  <c r="D133" i="7"/>
  <c r="D133" i="11" s="1"/>
  <c r="D129" i="7"/>
  <c r="D129" i="11" s="1"/>
  <c r="D125" i="7"/>
  <c r="D125" i="11" s="1"/>
  <c r="D121" i="7"/>
  <c r="D121" i="11" s="1"/>
  <c r="D117" i="7"/>
  <c r="D117" i="11" s="1"/>
  <c r="D113" i="7"/>
  <c r="D113" i="11" s="1"/>
  <c r="D109" i="7"/>
  <c r="D109" i="11" s="1"/>
  <c r="D105" i="7"/>
  <c r="D105" i="11" s="1"/>
  <c r="D101" i="7"/>
  <c r="D101" i="11" s="1"/>
  <c r="D97" i="7"/>
  <c r="D97" i="11" s="1"/>
  <c r="D93" i="7"/>
  <c r="D93" i="11" s="1"/>
  <c r="D89" i="7"/>
  <c r="D89" i="11" s="1"/>
  <c r="D85" i="7"/>
  <c r="D85" i="11" s="1"/>
  <c r="D81" i="7"/>
  <c r="D81" i="11" s="1"/>
  <c r="D77" i="7"/>
  <c r="D77" i="11" s="1"/>
  <c r="D73" i="7"/>
  <c r="D73" i="11" s="1"/>
  <c r="D69" i="7"/>
  <c r="D69" i="11" s="1"/>
  <c r="D65" i="7"/>
  <c r="D65" i="11" s="1"/>
  <c r="D61" i="7"/>
  <c r="D61" i="11" s="1"/>
  <c r="D57" i="7"/>
  <c r="D57" i="11" s="1"/>
  <c r="D53" i="7"/>
  <c r="D53" i="11" s="1"/>
  <c r="D49" i="7"/>
  <c r="D49" i="11" s="1"/>
  <c r="D45" i="7"/>
  <c r="D45" i="11" s="1"/>
  <c r="D41" i="7"/>
  <c r="D41" i="11" s="1"/>
  <c r="D37" i="7"/>
  <c r="D37" i="11" s="1"/>
  <c r="D33" i="7"/>
  <c r="D33" i="11" s="1"/>
  <c r="D29" i="7"/>
  <c r="D29" i="11" s="1"/>
  <c r="D25" i="7"/>
  <c r="D25" i="11" s="1"/>
  <c r="D21" i="7"/>
  <c r="D21" i="11" s="1"/>
  <c r="D150" i="7"/>
  <c r="D150" i="11" s="1"/>
  <c r="D142" i="7"/>
  <c r="D142" i="11" s="1"/>
  <c r="D138" i="7"/>
  <c r="D138" i="11" s="1"/>
  <c r="D134" i="7"/>
  <c r="D134" i="11" s="1"/>
  <c r="D130" i="7"/>
  <c r="D130" i="11" s="1"/>
  <c r="D126" i="7"/>
  <c r="D126" i="11" s="1"/>
  <c r="D122" i="7"/>
  <c r="D122" i="11" s="1"/>
  <c r="D118" i="7"/>
  <c r="D118" i="11" s="1"/>
  <c r="D114" i="7"/>
  <c r="D114" i="11" s="1"/>
  <c r="D110" i="7"/>
  <c r="D110" i="11" s="1"/>
  <c r="D106" i="7"/>
  <c r="D106" i="11" s="1"/>
  <c r="D102" i="7"/>
  <c r="D102" i="11" s="1"/>
  <c r="D98" i="7"/>
  <c r="D98" i="11" s="1"/>
  <c r="D94" i="7"/>
  <c r="D94" i="11" s="1"/>
  <c r="D90" i="7"/>
  <c r="D90" i="11" s="1"/>
  <c r="D86" i="7"/>
  <c r="D86" i="11" s="1"/>
  <c r="D82" i="7"/>
  <c r="D82" i="11" s="1"/>
  <c r="D78" i="7"/>
  <c r="D78" i="11" s="1"/>
  <c r="D74" i="7"/>
  <c r="D74" i="11" s="1"/>
  <c r="D70" i="7"/>
  <c r="D70" i="11" s="1"/>
  <c r="D66" i="7"/>
  <c r="D66" i="11" s="1"/>
  <c r="D62" i="7"/>
  <c r="D62" i="11" s="1"/>
  <c r="D58" i="7"/>
  <c r="D58" i="11" s="1"/>
  <c r="D54" i="7"/>
  <c r="D54" i="11" s="1"/>
  <c r="D50" i="7"/>
  <c r="D50" i="11" s="1"/>
  <c r="D46" i="7"/>
  <c r="D46" i="11" s="1"/>
  <c r="D42" i="7"/>
  <c r="D42" i="11" s="1"/>
  <c r="D38" i="7"/>
  <c r="D38" i="11" s="1"/>
  <c r="D34" i="7"/>
  <c r="D34" i="11" s="1"/>
  <c r="D30" i="7"/>
  <c r="D30" i="11" s="1"/>
  <c r="D26" i="7"/>
  <c r="D26" i="11" s="1"/>
  <c r="D22" i="7"/>
  <c r="D22" i="11" s="1"/>
  <c r="D18" i="7"/>
  <c r="D18" i="11" s="1"/>
  <c r="D14" i="7"/>
  <c r="D14" i="11" s="1"/>
  <c r="D8" i="7"/>
  <c r="D8" i="11" s="1"/>
  <c r="D4" i="7"/>
  <c r="D4" i="11" s="1"/>
  <c r="D5" i="7"/>
  <c r="D5" i="11" s="1"/>
  <c r="D10" i="7"/>
  <c r="D10" i="11" s="1"/>
  <c r="D6" i="7"/>
  <c r="D6" i="11" s="1"/>
  <c r="D2" i="7"/>
  <c r="D2" i="11" s="1"/>
  <c r="D13" i="7"/>
  <c r="D13" i="11" s="1"/>
  <c r="D9" i="7"/>
  <c r="D9" i="11" s="1"/>
  <c r="D17" i="7"/>
  <c r="D17" i="11" s="1"/>
  <c r="D7" i="7"/>
  <c r="D7" i="11" s="1"/>
  <c r="D3" i="7"/>
  <c r="D3" i="11" s="1"/>
  <c r="D222" i="7"/>
  <c r="D222" i="11" s="1"/>
  <c r="L168" i="7"/>
  <c r="L168" i="11" s="1"/>
  <c r="L156" i="7"/>
  <c r="L156" i="11" s="1"/>
  <c r="L225" i="7"/>
  <c r="L225" i="11" s="1"/>
  <c r="L217" i="7"/>
  <c r="L217" i="11" s="1"/>
  <c r="L193" i="7"/>
  <c r="L193" i="11" s="1"/>
  <c r="L185" i="7"/>
  <c r="L185" i="11" s="1"/>
  <c r="L202" i="7"/>
  <c r="L202" i="11" s="1"/>
  <c r="L231" i="7"/>
  <c r="L231" i="11" s="1"/>
  <c r="L179" i="7"/>
  <c r="L179" i="11" s="1"/>
  <c r="L83" i="7"/>
  <c r="L83" i="11" s="1"/>
  <c r="L43" i="7"/>
  <c r="L43" i="11" s="1"/>
  <c r="L96" i="7"/>
  <c r="L96" i="11" s="1"/>
  <c r="L105" i="7"/>
  <c r="L105" i="11" s="1"/>
  <c r="L93" i="7"/>
  <c r="L93" i="11" s="1"/>
  <c r="L85" i="7"/>
  <c r="L85" i="11" s="1"/>
  <c r="L69" i="7"/>
  <c r="L69" i="11" s="1"/>
  <c r="L45" i="7"/>
  <c r="L45" i="11" s="1"/>
  <c r="L94" i="7"/>
  <c r="L94" i="11" s="1"/>
  <c r="L26" i="7"/>
  <c r="L26" i="11" s="1"/>
  <c r="T168" i="7"/>
  <c r="T168" i="11" s="1"/>
  <c r="T156" i="7"/>
  <c r="T156" i="11" s="1"/>
  <c r="T217" i="7"/>
  <c r="T217" i="11" s="1"/>
  <c r="T185" i="7"/>
  <c r="T185" i="11" s="1"/>
  <c r="T202" i="7"/>
  <c r="T202" i="11" s="1"/>
  <c r="T231" i="7"/>
  <c r="T231" i="11" s="1"/>
  <c r="T179" i="7"/>
  <c r="T179" i="11" s="1"/>
  <c r="T83" i="7"/>
  <c r="T83" i="11" s="1"/>
  <c r="T43" i="7"/>
  <c r="T43" i="11" s="1"/>
  <c r="T96" i="7"/>
  <c r="T96" i="11" s="1"/>
  <c r="T93" i="7"/>
  <c r="T93" i="11" s="1"/>
  <c r="T85" i="7"/>
  <c r="T85" i="11" s="1"/>
  <c r="T69" i="7"/>
  <c r="T69" i="11" s="1"/>
  <c r="T45" i="7"/>
  <c r="T45" i="11" s="1"/>
  <c r="T94" i="7"/>
  <c r="T94" i="11" s="1"/>
  <c r="T26" i="7"/>
  <c r="T26" i="11" s="1"/>
  <c r="AB168" i="7"/>
  <c r="AB168" i="11" s="1"/>
  <c r="AB156" i="7"/>
  <c r="AB156" i="11" s="1"/>
  <c r="AB217" i="7"/>
  <c r="AB217" i="11" s="1"/>
  <c r="AB185" i="7"/>
  <c r="AB185" i="11" s="1"/>
  <c r="AB202" i="7"/>
  <c r="AB202" i="11" s="1"/>
  <c r="AB231" i="7"/>
  <c r="AB231" i="11" s="1"/>
  <c r="AB179" i="7"/>
  <c r="AB179" i="11" s="1"/>
  <c r="AB83" i="7"/>
  <c r="AB83" i="11" s="1"/>
  <c r="AB96" i="7"/>
  <c r="AB96" i="11" s="1"/>
  <c r="AB93" i="7"/>
  <c r="AB93" i="11" s="1"/>
  <c r="AB85" i="7"/>
  <c r="AB85" i="11" s="1"/>
  <c r="AB69" i="7"/>
  <c r="AB69" i="11" s="1"/>
  <c r="AB45" i="7"/>
  <c r="AB45" i="11" s="1"/>
  <c r="AB94" i="7"/>
  <c r="AB94" i="11" s="1"/>
  <c r="AB26" i="7"/>
  <c r="AB26" i="11" s="1"/>
  <c r="AJ168" i="7"/>
  <c r="AJ168" i="11" s="1"/>
  <c r="AJ156" i="7"/>
  <c r="AJ156" i="11" s="1"/>
  <c r="AJ217" i="7"/>
  <c r="AJ217" i="11" s="1"/>
  <c r="AJ185" i="7"/>
  <c r="AJ185" i="11" s="1"/>
  <c r="AJ202" i="7"/>
  <c r="AJ202" i="11" s="1"/>
  <c r="AJ231" i="7"/>
  <c r="AJ231" i="11" s="1"/>
  <c r="AJ179" i="7"/>
  <c r="AJ179" i="11" s="1"/>
  <c r="AJ83" i="7"/>
  <c r="AJ83" i="11" s="1"/>
  <c r="AJ96" i="7"/>
  <c r="AJ96" i="11" s="1"/>
  <c r="AJ93" i="7"/>
  <c r="AJ93" i="11" s="1"/>
  <c r="AJ85" i="7"/>
  <c r="AJ85" i="11" s="1"/>
  <c r="AJ69" i="7"/>
  <c r="AJ69" i="11" s="1"/>
  <c r="AJ45" i="7"/>
  <c r="AJ45" i="11" s="1"/>
  <c r="AJ94" i="7"/>
  <c r="AJ94" i="11" s="1"/>
  <c r="AJ26" i="7"/>
  <c r="AJ26" i="11" s="1"/>
  <c r="AJ223" i="7"/>
  <c r="AJ223" i="11" s="1"/>
  <c r="AJ206" i="7"/>
  <c r="AJ206" i="11" s="1"/>
  <c r="AJ126" i="7"/>
  <c r="AJ126" i="11" s="1"/>
  <c r="AJ119" i="7"/>
  <c r="AJ119" i="11" s="1"/>
  <c r="AJ104" i="7"/>
  <c r="AJ104" i="11" s="1"/>
  <c r="AJ79" i="7"/>
  <c r="AJ79" i="11" s="1"/>
  <c r="AJ72" i="7"/>
  <c r="AJ72" i="11" s="1"/>
  <c r="AJ66" i="7"/>
  <c r="AJ66" i="11" s="1"/>
  <c r="AJ50" i="7"/>
  <c r="AJ50" i="11" s="1"/>
  <c r="AJ213" i="7"/>
  <c r="AJ213" i="11" s="1"/>
  <c r="AJ226" i="7"/>
  <c r="AJ226" i="11" s="1"/>
  <c r="AJ211" i="7"/>
  <c r="AJ211" i="11" s="1"/>
  <c r="AJ193" i="7"/>
  <c r="AJ193" i="11" s="1"/>
  <c r="AJ186" i="7"/>
  <c r="AJ186" i="11" s="1"/>
  <c r="AJ159" i="7"/>
  <c r="AJ159" i="11" s="1"/>
  <c r="AJ144" i="7"/>
  <c r="AJ144" i="11" s="1"/>
  <c r="AJ131" i="7"/>
  <c r="AJ131" i="11" s="1"/>
  <c r="AJ109" i="7"/>
  <c r="AJ109" i="11" s="1"/>
  <c r="AJ91" i="7"/>
  <c r="AJ91" i="11" s="1"/>
  <c r="AJ55" i="7"/>
  <c r="AJ55" i="11" s="1"/>
  <c r="AJ208" i="7"/>
  <c r="AJ208" i="11" s="1"/>
  <c r="AJ200" i="7"/>
  <c r="AJ200" i="11" s="1"/>
  <c r="AJ190" i="7"/>
  <c r="AJ190" i="11" s="1"/>
  <c r="AJ177" i="7"/>
  <c r="AJ177" i="11" s="1"/>
  <c r="AJ49" i="7"/>
  <c r="AJ49" i="11" s="1"/>
  <c r="AJ218" i="7"/>
  <c r="AJ218" i="11" s="1"/>
  <c r="AJ229" i="7"/>
  <c r="AJ229" i="11" s="1"/>
  <c r="AJ214" i="7"/>
  <c r="AJ214" i="11" s="1"/>
  <c r="AJ196" i="7"/>
  <c r="AJ196" i="11" s="1"/>
  <c r="AJ180" i="7"/>
  <c r="AJ180" i="11" s="1"/>
  <c r="AJ169" i="7"/>
  <c r="AJ169" i="11" s="1"/>
  <c r="AJ162" i="7"/>
  <c r="AJ162" i="11" s="1"/>
  <c r="AJ149" i="7"/>
  <c r="AJ149" i="11" s="1"/>
  <c r="AJ111" i="7"/>
  <c r="AJ111" i="11" s="1"/>
  <c r="AJ97" i="7"/>
  <c r="AJ97" i="11" s="1"/>
  <c r="AJ58" i="7"/>
  <c r="AJ58" i="11" s="1"/>
  <c r="AJ220" i="7"/>
  <c r="AJ220" i="11" s="1"/>
  <c r="AJ203" i="7"/>
  <c r="AJ203" i="11" s="1"/>
  <c r="AJ178" i="7"/>
  <c r="AJ178" i="11" s="1"/>
  <c r="AJ172" i="7"/>
  <c r="AJ172" i="11" s="1"/>
  <c r="AJ166" i="7"/>
  <c r="AJ166" i="11" s="1"/>
  <c r="AJ154" i="7"/>
  <c r="AJ154" i="11" s="1"/>
  <c r="AJ139" i="7"/>
  <c r="AJ139" i="11" s="1"/>
  <c r="AJ123" i="7"/>
  <c r="AJ123" i="11" s="1"/>
  <c r="AJ116" i="7"/>
  <c r="AJ116" i="11" s="1"/>
  <c r="AJ102" i="7"/>
  <c r="AJ102" i="11" s="1"/>
  <c r="AJ84" i="7"/>
  <c r="AJ84" i="11" s="1"/>
  <c r="AJ76" i="7"/>
  <c r="AJ76" i="11" s="1"/>
  <c r="AJ63" i="7"/>
  <c r="AJ63" i="11" s="1"/>
  <c r="AJ232" i="7"/>
  <c r="AJ232" i="11" s="1"/>
  <c r="AJ216" i="7"/>
  <c r="AJ216" i="11" s="1"/>
  <c r="AJ184" i="7"/>
  <c r="AJ184" i="11" s="1"/>
  <c r="AJ164" i="7"/>
  <c r="AJ164" i="11" s="1"/>
  <c r="AJ158" i="7"/>
  <c r="AJ158" i="11" s="1"/>
  <c r="AJ151" i="7"/>
  <c r="AJ151" i="11" s="1"/>
  <c r="AJ143" i="7"/>
  <c r="AJ143" i="11" s="1"/>
  <c r="AJ113" i="7"/>
  <c r="AJ113" i="11" s="1"/>
  <c r="AJ99" i="7"/>
  <c r="AJ99" i="11" s="1"/>
  <c r="AJ73" i="7"/>
  <c r="AJ73" i="11" s="1"/>
  <c r="AJ60" i="7"/>
  <c r="AJ60" i="11" s="1"/>
  <c r="AJ188" i="7"/>
  <c r="AJ188" i="11" s="1"/>
  <c r="AJ157" i="7"/>
  <c r="AJ157" i="11" s="1"/>
  <c r="AJ125" i="7"/>
  <c r="AJ125" i="11" s="1"/>
  <c r="AJ118" i="7"/>
  <c r="AJ118" i="11" s="1"/>
  <c r="AJ87" i="7"/>
  <c r="AJ87" i="11" s="1"/>
  <c r="AJ78" i="7"/>
  <c r="AJ78" i="11" s="1"/>
  <c r="AJ65" i="7"/>
  <c r="AJ65" i="11" s="1"/>
  <c r="AJ235" i="7"/>
  <c r="AJ235" i="11" s="1"/>
  <c r="AJ210" i="7"/>
  <c r="AJ210" i="11" s="1"/>
  <c r="AJ192" i="7"/>
  <c r="AJ192" i="11" s="1"/>
  <c r="AJ182" i="7"/>
  <c r="AJ182" i="11" s="1"/>
  <c r="AJ142" i="7"/>
  <c r="AJ142" i="11" s="1"/>
  <c r="AJ130" i="7"/>
  <c r="AJ130" i="11" s="1"/>
  <c r="AJ108" i="7"/>
  <c r="AJ108" i="11" s="1"/>
  <c r="AJ90" i="7"/>
  <c r="AJ90" i="11" s="1"/>
  <c r="AJ71" i="7"/>
  <c r="AJ71" i="11" s="1"/>
  <c r="AJ54" i="7"/>
  <c r="AJ54" i="11" s="1"/>
  <c r="AJ228" i="7"/>
  <c r="AJ228" i="11" s="1"/>
  <c r="AJ171" i="7"/>
  <c r="AJ171" i="11" s="1"/>
  <c r="AJ138" i="7"/>
  <c r="AJ138" i="11" s="1"/>
  <c r="AJ128" i="7"/>
  <c r="AJ128" i="11" s="1"/>
  <c r="AJ121" i="7"/>
  <c r="AJ121" i="11" s="1"/>
  <c r="AJ106" i="7"/>
  <c r="AJ106" i="11" s="1"/>
  <c r="AJ68" i="7"/>
  <c r="AJ68" i="11" s="1"/>
  <c r="AJ52" i="7"/>
  <c r="AJ52" i="11" s="1"/>
  <c r="AJ183" i="7"/>
  <c r="AJ183" i="11" s="1"/>
  <c r="AJ176" i="7"/>
  <c r="AJ176" i="11" s="1"/>
  <c r="AJ167" i="7"/>
  <c r="AJ167" i="11" s="1"/>
  <c r="AJ161" i="7"/>
  <c r="AJ161" i="11" s="1"/>
  <c r="AJ148" i="7"/>
  <c r="AJ148" i="11" s="1"/>
  <c r="AJ137" i="7"/>
  <c r="AJ137" i="11" s="1"/>
  <c r="AJ133" i="7"/>
  <c r="AJ133" i="11" s="1"/>
  <c r="AJ110" i="7"/>
  <c r="AJ110" i="11" s="1"/>
  <c r="AJ95" i="7"/>
  <c r="AJ95" i="11" s="1"/>
  <c r="AJ57" i="7"/>
  <c r="AJ57" i="11" s="1"/>
  <c r="AJ195" i="7"/>
  <c r="AJ195" i="11" s="1"/>
  <c r="AJ219" i="7"/>
  <c r="AJ219" i="11" s="1"/>
  <c r="AJ201" i="7"/>
  <c r="AJ201" i="11" s="1"/>
  <c r="AJ165" i="7"/>
  <c r="AJ165" i="11" s="1"/>
  <c r="AJ153" i="7"/>
  <c r="AJ153" i="11" s="1"/>
  <c r="AJ147" i="7"/>
  <c r="AJ147" i="11" s="1"/>
  <c r="AJ122" i="7"/>
  <c r="AJ122" i="11" s="1"/>
  <c r="AJ115" i="7"/>
  <c r="AJ115" i="11" s="1"/>
  <c r="AJ101" i="7"/>
  <c r="AJ101" i="11" s="1"/>
  <c r="AJ82" i="7"/>
  <c r="AJ82" i="11" s="1"/>
  <c r="AJ75" i="7"/>
  <c r="AJ75" i="11" s="1"/>
  <c r="AJ62" i="7"/>
  <c r="AJ62" i="11" s="1"/>
  <c r="AJ207" i="7"/>
  <c r="AJ207" i="11" s="1"/>
  <c r="AJ189" i="7"/>
  <c r="AJ189" i="11" s="1"/>
  <c r="AJ146" i="7"/>
  <c r="AJ146" i="11" s="1"/>
  <c r="AJ134" i="7"/>
  <c r="AJ134" i="11" s="1"/>
  <c r="AJ127" i="7"/>
  <c r="AJ127" i="11" s="1"/>
  <c r="AJ120" i="7"/>
  <c r="AJ120" i="11" s="1"/>
  <c r="AJ105" i="7"/>
  <c r="AJ105" i="11" s="1"/>
  <c r="AJ80" i="7"/>
  <c r="AJ80" i="11" s="1"/>
  <c r="AJ67" i="7"/>
  <c r="AJ67" i="11" s="1"/>
  <c r="AJ51" i="7"/>
  <c r="AJ51" i="11" s="1"/>
  <c r="AJ212" i="7"/>
  <c r="AJ212" i="11" s="1"/>
  <c r="AJ194" i="7"/>
  <c r="AJ194" i="11" s="1"/>
  <c r="AJ187" i="7"/>
  <c r="AJ187" i="11" s="1"/>
  <c r="AJ160" i="7"/>
  <c r="AJ160" i="11" s="1"/>
  <c r="AJ145" i="7"/>
  <c r="AJ145" i="11" s="1"/>
  <c r="AJ136" i="7"/>
  <c r="AJ136" i="11" s="1"/>
  <c r="AJ132" i="7"/>
  <c r="AJ132" i="11" s="1"/>
  <c r="AJ92" i="7"/>
  <c r="AJ92" i="11" s="1"/>
  <c r="AJ56" i="7"/>
  <c r="AJ56" i="11" s="1"/>
  <c r="AJ233" i="7"/>
  <c r="AJ233" i="11" s="1"/>
  <c r="AJ152" i="7"/>
  <c r="AJ152" i="11" s="1"/>
  <c r="AJ205" i="7"/>
  <c r="AJ205" i="11" s="1"/>
  <c r="AJ215" i="7"/>
  <c r="AJ215" i="11" s="1"/>
  <c r="AJ197" i="7"/>
  <c r="AJ197" i="11" s="1"/>
  <c r="AJ174" i="7"/>
  <c r="AJ174" i="11" s="1"/>
  <c r="AJ163" i="7"/>
  <c r="AJ163" i="11" s="1"/>
  <c r="AJ150" i="7"/>
  <c r="AJ150" i="11" s="1"/>
  <c r="AJ141" i="7"/>
  <c r="AJ141" i="11" s="1"/>
  <c r="AJ112" i="7"/>
  <c r="AJ112" i="11" s="1"/>
  <c r="AJ98" i="7"/>
  <c r="AJ98" i="11" s="1"/>
  <c r="AJ59" i="7"/>
  <c r="AJ59" i="11" s="1"/>
  <c r="AJ204" i="7"/>
  <c r="AJ204" i="11" s="1"/>
  <c r="AJ198" i="7"/>
  <c r="AJ198" i="11" s="1"/>
  <c r="AJ173" i="7"/>
  <c r="AJ173" i="11" s="1"/>
  <c r="AJ155" i="7"/>
  <c r="AJ155" i="11" s="1"/>
  <c r="AJ140" i="7"/>
  <c r="AJ140" i="11" s="1"/>
  <c r="AJ124" i="7"/>
  <c r="AJ124" i="11" s="1"/>
  <c r="AJ117" i="7"/>
  <c r="AJ117" i="11" s="1"/>
  <c r="AJ103" i="7"/>
  <c r="AJ103" i="11" s="1"/>
  <c r="AJ86" i="7"/>
  <c r="AJ86" i="11" s="1"/>
  <c r="AJ77" i="7"/>
  <c r="AJ77" i="11" s="1"/>
  <c r="AJ64" i="7"/>
  <c r="AJ64" i="11" s="1"/>
  <c r="AJ230" i="7"/>
  <c r="AJ230" i="11" s="1"/>
  <c r="AJ227" i="7"/>
  <c r="AJ227" i="11" s="1"/>
  <c r="AJ225" i="7"/>
  <c r="AJ225" i="11" s="1"/>
  <c r="AJ224" i="7"/>
  <c r="AJ224" i="11" s="1"/>
  <c r="AJ209" i="7"/>
  <c r="AJ209" i="11" s="1"/>
  <c r="AJ191" i="7"/>
  <c r="AJ191" i="11" s="1"/>
  <c r="AJ181" i="7"/>
  <c r="AJ181" i="11" s="1"/>
  <c r="AJ170" i="7"/>
  <c r="AJ170" i="11" s="1"/>
  <c r="AJ135" i="7"/>
  <c r="AJ135" i="11" s="1"/>
  <c r="AJ114" i="7"/>
  <c r="AJ114" i="11" s="1"/>
  <c r="AJ100" i="7"/>
  <c r="AJ100" i="11" s="1"/>
  <c r="AJ81" i="7"/>
  <c r="AJ81" i="11" s="1"/>
  <c r="AJ74" i="7"/>
  <c r="AJ74" i="11" s="1"/>
  <c r="AJ61" i="7"/>
  <c r="AJ61" i="11" s="1"/>
  <c r="AJ129" i="7"/>
  <c r="AJ129" i="11" s="1"/>
  <c r="AJ107" i="7"/>
  <c r="AJ107" i="11" s="1"/>
  <c r="AJ89" i="7"/>
  <c r="AJ89" i="11" s="1"/>
  <c r="AJ70" i="7"/>
  <c r="AJ70" i="11" s="1"/>
  <c r="AJ53" i="7"/>
  <c r="AJ53" i="11" s="1"/>
  <c r="AJ2" i="7"/>
  <c r="AJ2" i="11" s="1"/>
  <c r="AJ9" i="7"/>
  <c r="AJ9" i="11" s="1"/>
  <c r="AJ16" i="7"/>
  <c r="AJ16" i="11" s="1"/>
  <c r="AJ36" i="7"/>
  <c r="AJ36" i="11" s="1"/>
  <c r="AJ11" i="7"/>
  <c r="AJ11" i="11" s="1"/>
  <c r="AJ28" i="7"/>
  <c r="AJ28" i="11" s="1"/>
  <c r="AJ22" i="7"/>
  <c r="AJ22" i="11" s="1"/>
  <c r="AJ42" i="7"/>
  <c r="AJ42" i="11" s="1"/>
  <c r="AJ3" i="7"/>
  <c r="AJ3" i="11" s="1"/>
  <c r="AJ10" i="7"/>
  <c r="AJ10" i="11" s="1"/>
  <c r="AJ17" i="7"/>
  <c r="AJ17" i="11" s="1"/>
  <c r="AJ39" i="7"/>
  <c r="AJ39" i="11" s="1"/>
  <c r="AJ44" i="7"/>
  <c r="AJ44" i="11" s="1"/>
  <c r="AJ5" i="7"/>
  <c r="AJ5" i="11" s="1"/>
  <c r="AJ12" i="7"/>
  <c r="AJ12" i="11" s="1"/>
  <c r="AJ29" i="7"/>
  <c r="AJ29" i="11" s="1"/>
  <c r="AJ34" i="7"/>
  <c r="AJ34" i="11" s="1"/>
  <c r="AJ23" i="7"/>
  <c r="AJ23" i="11" s="1"/>
  <c r="AJ43" i="7"/>
  <c r="AJ43" i="11" s="1"/>
  <c r="AJ4" i="7"/>
  <c r="AJ4" i="11" s="1"/>
  <c r="AJ18" i="7"/>
  <c r="AJ18" i="11" s="1"/>
  <c r="AJ46" i="7"/>
  <c r="AJ46" i="11" s="1"/>
  <c r="AJ6" i="7"/>
  <c r="AJ6" i="11" s="1"/>
  <c r="AJ13" i="7"/>
  <c r="AJ13" i="11" s="1"/>
  <c r="AJ30" i="7"/>
  <c r="AJ30" i="11" s="1"/>
  <c r="AJ37" i="7"/>
  <c r="AJ37" i="11" s="1"/>
  <c r="AJ24" i="7"/>
  <c r="AJ24" i="11" s="1"/>
  <c r="AJ31" i="7"/>
  <c r="AJ31" i="11" s="1"/>
  <c r="AJ19" i="7"/>
  <c r="AJ19" i="11" s="1"/>
  <c r="AJ40" i="7"/>
  <c r="AJ40" i="11" s="1"/>
  <c r="AJ47" i="7"/>
  <c r="AJ47" i="11" s="1"/>
  <c r="AJ7" i="7"/>
  <c r="AJ7" i="11" s="1"/>
  <c r="AJ14" i="7"/>
  <c r="AJ14" i="11" s="1"/>
  <c r="AJ35" i="7"/>
  <c r="AJ35" i="11" s="1"/>
  <c r="AJ25" i="7"/>
  <c r="AJ25" i="11" s="1"/>
  <c r="AJ32" i="7"/>
  <c r="AJ32" i="11" s="1"/>
  <c r="AJ20" i="7"/>
  <c r="AJ20" i="11" s="1"/>
  <c r="AJ48" i="7"/>
  <c r="AJ48" i="11" s="1"/>
  <c r="AJ8" i="7"/>
  <c r="AJ8" i="11" s="1"/>
  <c r="AJ15" i="7"/>
  <c r="AJ15" i="11" s="1"/>
  <c r="AJ38" i="7"/>
  <c r="AJ38" i="11" s="1"/>
  <c r="AJ27" i="7"/>
  <c r="AJ27" i="11" s="1"/>
  <c r="AJ33" i="7"/>
  <c r="AJ33" i="11" s="1"/>
  <c r="AJ21" i="7"/>
  <c r="AJ21" i="11" s="1"/>
  <c r="AJ41" i="7"/>
  <c r="AJ41" i="11" s="1"/>
  <c r="AR168" i="7"/>
  <c r="AR168" i="11" s="1"/>
  <c r="AR156" i="7"/>
  <c r="AR156" i="11" s="1"/>
  <c r="AR217" i="7"/>
  <c r="AR217" i="11" s="1"/>
  <c r="AR185" i="7"/>
  <c r="AR185" i="11" s="1"/>
  <c r="AR202" i="7"/>
  <c r="AR202" i="11" s="1"/>
  <c r="AR231" i="7"/>
  <c r="AR231" i="11" s="1"/>
  <c r="AR179" i="7"/>
  <c r="AR179" i="11" s="1"/>
  <c r="AR83" i="7"/>
  <c r="AR83" i="11" s="1"/>
  <c r="AR96" i="7"/>
  <c r="AR96" i="11" s="1"/>
  <c r="AR93" i="7"/>
  <c r="AR93" i="11" s="1"/>
  <c r="AR85" i="7"/>
  <c r="AR85" i="11" s="1"/>
  <c r="AR69" i="7"/>
  <c r="AR69" i="11" s="1"/>
  <c r="AR45" i="7"/>
  <c r="AR45" i="11" s="1"/>
  <c r="AR94" i="7"/>
  <c r="AR94" i="11" s="1"/>
  <c r="AR26" i="7"/>
  <c r="AR26" i="11" s="1"/>
  <c r="AR230" i="7"/>
  <c r="AR230" i="11" s="1"/>
  <c r="AR233" i="7"/>
  <c r="AR233" i="11" s="1"/>
  <c r="AR225" i="7"/>
  <c r="AR225" i="11" s="1"/>
  <c r="AR218" i="7"/>
  <c r="AR218" i="11" s="1"/>
  <c r="AR229" i="7"/>
  <c r="AR229" i="11" s="1"/>
  <c r="AR214" i="7"/>
  <c r="AR214" i="11" s="1"/>
  <c r="AR196" i="7"/>
  <c r="AR196" i="11" s="1"/>
  <c r="AR170" i="7"/>
  <c r="AR170" i="11" s="1"/>
  <c r="AR162" i="7"/>
  <c r="AR162" i="11" s="1"/>
  <c r="AR149" i="7"/>
  <c r="AR149" i="11" s="1"/>
  <c r="AR111" i="7"/>
  <c r="AR111" i="11" s="1"/>
  <c r="AR97" i="7"/>
  <c r="AR97" i="11" s="1"/>
  <c r="AR58" i="7"/>
  <c r="AR58" i="11" s="1"/>
  <c r="AR220" i="7"/>
  <c r="AR220" i="11" s="1"/>
  <c r="AR203" i="7"/>
  <c r="AR203" i="11" s="1"/>
  <c r="AR180" i="7"/>
  <c r="AR180" i="11" s="1"/>
  <c r="AR172" i="7"/>
  <c r="AR172" i="11" s="1"/>
  <c r="AR169" i="7"/>
  <c r="AR169" i="11" s="1"/>
  <c r="AR166" i="7"/>
  <c r="AR166" i="11" s="1"/>
  <c r="AR154" i="7"/>
  <c r="AR154" i="11" s="1"/>
  <c r="AR139" i="7"/>
  <c r="AR139" i="11" s="1"/>
  <c r="AR123" i="7"/>
  <c r="AR123" i="11" s="1"/>
  <c r="AR116" i="7"/>
  <c r="AR116" i="11" s="1"/>
  <c r="AR102" i="7"/>
  <c r="AR102" i="11" s="1"/>
  <c r="AR84" i="7"/>
  <c r="AR84" i="11" s="1"/>
  <c r="AR76" i="7"/>
  <c r="AR76" i="11" s="1"/>
  <c r="AR63" i="7"/>
  <c r="AR63" i="11" s="1"/>
  <c r="AR232" i="7"/>
  <c r="AR232" i="11" s="1"/>
  <c r="AR216" i="7"/>
  <c r="AR216" i="11" s="1"/>
  <c r="AR224" i="7"/>
  <c r="AR224" i="11" s="1"/>
  <c r="AR206" i="7"/>
  <c r="AR206" i="11" s="1"/>
  <c r="AR135" i="7"/>
  <c r="AR135" i="11" s="1"/>
  <c r="AR126" i="7"/>
  <c r="AR126" i="11" s="1"/>
  <c r="AR119" i="7"/>
  <c r="AR119" i="11" s="1"/>
  <c r="AR104" i="7"/>
  <c r="AR104" i="11" s="1"/>
  <c r="AR79" i="7"/>
  <c r="AR79" i="11" s="1"/>
  <c r="AR72" i="7"/>
  <c r="AR72" i="11" s="1"/>
  <c r="AR66" i="7"/>
  <c r="AR66" i="11" s="1"/>
  <c r="AR50" i="7"/>
  <c r="AR50" i="11" s="1"/>
  <c r="AR226" i="7"/>
  <c r="AR226" i="11" s="1"/>
  <c r="AR223" i="7"/>
  <c r="AR223" i="11" s="1"/>
  <c r="AR211" i="7"/>
  <c r="AR211" i="11" s="1"/>
  <c r="AR193" i="7"/>
  <c r="AR193" i="11" s="1"/>
  <c r="AR186" i="7"/>
  <c r="AR186" i="11" s="1"/>
  <c r="AR159" i="7"/>
  <c r="AR159" i="11" s="1"/>
  <c r="AR144" i="7"/>
  <c r="AR144" i="11" s="1"/>
  <c r="AR131" i="7"/>
  <c r="AR131" i="11" s="1"/>
  <c r="AR109" i="7"/>
  <c r="AR109" i="11" s="1"/>
  <c r="AR91" i="7"/>
  <c r="AR91" i="11" s="1"/>
  <c r="AR55" i="7"/>
  <c r="AR55" i="11" s="1"/>
  <c r="AR208" i="7"/>
  <c r="AR208" i="11" s="1"/>
  <c r="AR200" i="7"/>
  <c r="AR200" i="11" s="1"/>
  <c r="AR190" i="7"/>
  <c r="AR190" i="11" s="1"/>
  <c r="AR178" i="7"/>
  <c r="AR178" i="11" s="1"/>
  <c r="AR128" i="7"/>
  <c r="AR128" i="11" s="1"/>
  <c r="AR121" i="7"/>
  <c r="AR121" i="11" s="1"/>
  <c r="AR106" i="7"/>
  <c r="AR106" i="11" s="1"/>
  <c r="AR68" i="7"/>
  <c r="AR68" i="11" s="1"/>
  <c r="AR52" i="7"/>
  <c r="AR52" i="11" s="1"/>
  <c r="AR177" i="7"/>
  <c r="AR177" i="11" s="1"/>
  <c r="AR171" i="7"/>
  <c r="AR171" i="11" s="1"/>
  <c r="AR167" i="7"/>
  <c r="AR167" i="11" s="1"/>
  <c r="AR161" i="7"/>
  <c r="AR161" i="11" s="1"/>
  <c r="AR148" i="7"/>
  <c r="AR148" i="11" s="1"/>
  <c r="AR138" i="7"/>
  <c r="AR138" i="11" s="1"/>
  <c r="AR133" i="7"/>
  <c r="AR133" i="11" s="1"/>
  <c r="AR110" i="7"/>
  <c r="AR110" i="11" s="1"/>
  <c r="AR95" i="7"/>
  <c r="AR95" i="11" s="1"/>
  <c r="AR57" i="7"/>
  <c r="AR57" i="11" s="1"/>
  <c r="AR184" i="7"/>
  <c r="AR184" i="11" s="1"/>
  <c r="AR219" i="7"/>
  <c r="AR219" i="11" s="1"/>
  <c r="AR201" i="7"/>
  <c r="AR201" i="11" s="1"/>
  <c r="AR176" i="7"/>
  <c r="AR176" i="11" s="1"/>
  <c r="AR165" i="7"/>
  <c r="AR165" i="11" s="1"/>
  <c r="AR153" i="7"/>
  <c r="AR153" i="11" s="1"/>
  <c r="AR137" i="7"/>
  <c r="AR137" i="11" s="1"/>
  <c r="AR122" i="7"/>
  <c r="AR122" i="11" s="1"/>
  <c r="AR115" i="7"/>
  <c r="AR115" i="11" s="1"/>
  <c r="AR101" i="7"/>
  <c r="AR101" i="11" s="1"/>
  <c r="AR82" i="7"/>
  <c r="AR82" i="11" s="1"/>
  <c r="AR75" i="7"/>
  <c r="AR75" i="11" s="1"/>
  <c r="AR62" i="7"/>
  <c r="AR62" i="11" s="1"/>
  <c r="AR164" i="7"/>
  <c r="AR164" i="11" s="1"/>
  <c r="AR151" i="7"/>
  <c r="AR151" i="11" s="1"/>
  <c r="AR113" i="7"/>
  <c r="AR113" i="11" s="1"/>
  <c r="AR99" i="7"/>
  <c r="AR99" i="11" s="1"/>
  <c r="AR73" i="7"/>
  <c r="AR73" i="11" s="1"/>
  <c r="AR60" i="7"/>
  <c r="AR60" i="11" s="1"/>
  <c r="AR158" i="7"/>
  <c r="AR158" i="11" s="1"/>
  <c r="AR143" i="7"/>
  <c r="AR143" i="11" s="1"/>
  <c r="AR125" i="7"/>
  <c r="AR125" i="11" s="1"/>
  <c r="AR118" i="7"/>
  <c r="AR118" i="11" s="1"/>
  <c r="AR87" i="7"/>
  <c r="AR87" i="11" s="1"/>
  <c r="AR78" i="7"/>
  <c r="AR78" i="11" s="1"/>
  <c r="AR65" i="7"/>
  <c r="AR65" i="11" s="1"/>
  <c r="AR213" i="7"/>
  <c r="AR213" i="11" s="1"/>
  <c r="AR235" i="7"/>
  <c r="AR235" i="11" s="1"/>
  <c r="AR210" i="7"/>
  <c r="AR210" i="11" s="1"/>
  <c r="AR192" i="7"/>
  <c r="AR192" i="11" s="1"/>
  <c r="AR183" i="7"/>
  <c r="AR183" i="11" s="1"/>
  <c r="AR157" i="7"/>
  <c r="AR157" i="11" s="1"/>
  <c r="AR130" i="7"/>
  <c r="AR130" i="11" s="1"/>
  <c r="AR108" i="7"/>
  <c r="AR108" i="11" s="1"/>
  <c r="AR90" i="7"/>
  <c r="AR90" i="11" s="1"/>
  <c r="AR71" i="7"/>
  <c r="AR71" i="11" s="1"/>
  <c r="AR54" i="7"/>
  <c r="AR54" i="11" s="1"/>
  <c r="AR215" i="7"/>
  <c r="AR215" i="11" s="1"/>
  <c r="AR197" i="7"/>
  <c r="AR197" i="11" s="1"/>
  <c r="AR182" i="7"/>
  <c r="AR182" i="11" s="1"/>
  <c r="AR163" i="7"/>
  <c r="AR163" i="11" s="1"/>
  <c r="AR150" i="7"/>
  <c r="AR150" i="11" s="1"/>
  <c r="AR142" i="7"/>
  <c r="AR142" i="11" s="1"/>
  <c r="AR112" i="7"/>
  <c r="AR112" i="11" s="1"/>
  <c r="AR98" i="7"/>
  <c r="AR98" i="11" s="1"/>
  <c r="AR59" i="7"/>
  <c r="AR59" i="11" s="1"/>
  <c r="AR188" i="7"/>
  <c r="AR188" i="11" s="1"/>
  <c r="AR204" i="7"/>
  <c r="AR204" i="11" s="1"/>
  <c r="AR198" i="7"/>
  <c r="AR198" i="11" s="1"/>
  <c r="AR174" i="7"/>
  <c r="AR174" i="11" s="1"/>
  <c r="AR155" i="7"/>
  <c r="AR155" i="11" s="1"/>
  <c r="AR141" i="7"/>
  <c r="AR141" i="11" s="1"/>
  <c r="AR124" i="7"/>
  <c r="AR124" i="11" s="1"/>
  <c r="AR117" i="7"/>
  <c r="AR117" i="11" s="1"/>
  <c r="AR103" i="7"/>
  <c r="AR103" i="11" s="1"/>
  <c r="AR86" i="7"/>
  <c r="AR86" i="11" s="1"/>
  <c r="AR77" i="7"/>
  <c r="AR77" i="11" s="1"/>
  <c r="AR64" i="7"/>
  <c r="AR64" i="11" s="1"/>
  <c r="AR195" i="7"/>
  <c r="AR195" i="11" s="1"/>
  <c r="AR209" i="7"/>
  <c r="AR209" i="11" s="1"/>
  <c r="AR191" i="7"/>
  <c r="AR191" i="11" s="1"/>
  <c r="AR181" i="7"/>
  <c r="AR181" i="11" s="1"/>
  <c r="AR173" i="7"/>
  <c r="AR173" i="11" s="1"/>
  <c r="AR140" i="7"/>
  <c r="AR140" i="11" s="1"/>
  <c r="AR207" i="7"/>
  <c r="AR207" i="11" s="1"/>
  <c r="AR189" i="7"/>
  <c r="AR189" i="11" s="1"/>
  <c r="AR147" i="7"/>
  <c r="AR147" i="11" s="1"/>
  <c r="AR134" i="7"/>
  <c r="AR134" i="11" s="1"/>
  <c r="AR127" i="7"/>
  <c r="AR127" i="11" s="1"/>
  <c r="AR120" i="7"/>
  <c r="AR120" i="11" s="1"/>
  <c r="AR105" i="7"/>
  <c r="AR105" i="11" s="1"/>
  <c r="AR80" i="7"/>
  <c r="AR80" i="11" s="1"/>
  <c r="AR67" i="7"/>
  <c r="AR67" i="11" s="1"/>
  <c r="AR51" i="7"/>
  <c r="AR51" i="11" s="1"/>
  <c r="AR228" i="7"/>
  <c r="AR228" i="11" s="1"/>
  <c r="AR205" i="7"/>
  <c r="AR205" i="11" s="1"/>
  <c r="AR49" i="7"/>
  <c r="AR49" i="11" s="1"/>
  <c r="AR227" i="7"/>
  <c r="AR227" i="11" s="1"/>
  <c r="AR212" i="7"/>
  <c r="AR212" i="11" s="1"/>
  <c r="AR194" i="7"/>
  <c r="AR194" i="11" s="1"/>
  <c r="AR187" i="7"/>
  <c r="AR187" i="11" s="1"/>
  <c r="AR160" i="7"/>
  <c r="AR160" i="11" s="1"/>
  <c r="AR146" i="7"/>
  <c r="AR146" i="11" s="1"/>
  <c r="AR136" i="7"/>
  <c r="AR136" i="11" s="1"/>
  <c r="AR132" i="7"/>
  <c r="AR132" i="11" s="1"/>
  <c r="AR92" i="7"/>
  <c r="AR92" i="11" s="1"/>
  <c r="AR56" i="7"/>
  <c r="AR56" i="11" s="1"/>
  <c r="AR145" i="7"/>
  <c r="AR145" i="11" s="1"/>
  <c r="AR129" i="7"/>
  <c r="AR129" i="11" s="1"/>
  <c r="AR107" i="7"/>
  <c r="AR107" i="11" s="1"/>
  <c r="AR89" i="7"/>
  <c r="AR89" i="11" s="1"/>
  <c r="AR70" i="7"/>
  <c r="AR70" i="11" s="1"/>
  <c r="AR53" i="7"/>
  <c r="AR53" i="11" s="1"/>
  <c r="AR152" i="7"/>
  <c r="AR152" i="11" s="1"/>
  <c r="AR114" i="7"/>
  <c r="AR114" i="11" s="1"/>
  <c r="AR100" i="7"/>
  <c r="AR100" i="11" s="1"/>
  <c r="AR81" i="7"/>
  <c r="AR81" i="11" s="1"/>
  <c r="AR74" i="7"/>
  <c r="AR74" i="11" s="1"/>
  <c r="AR61" i="7"/>
  <c r="AR61" i="11" s="1"/>
  <c r="AR24" i="7"/>
  <c r="AR24" i="11" s="1"/>
  <c r="AR31" i="7"/>
  <c r="AR31" i="11" s="1"/>
  <c r="AR19" i="7"/>
  <c r="AR19" i="11" s="1"/>
  <c r="AR40" i="7"/>
  <c r="AR40" i="11" s="1"/>
  <c r="AR47" i="7"/>
  <c r="AR47" i="11" s="1"/>
  <c r="AR7" i="7"/>
  <c r="AR7" i="11" s="1"/>
  <c r="AR14" i="7"/>
  <c r="AR14" i="11" s="1"/>
  <c r="AR35" i="7"/>
  <c r="AR35" i="11" s="1"/>
  <c r="AR25" i="7"/>
  <c r="AR25" i="11" s="1"/>
  <c r="AR32" i="7"/>
  <c r="AR32" i="11" s="1"/>
  <c r="AR20" i="7"/>
  <c r="AR20" i="11" s="1"/>
  <c r="AR48" i="7"/>
  <c r="AR48" i="11" s="1"/>
  <c r="AR8" i="7"/>
  <c r="AR8" i="11" s="1"/>
  <c r="AR15" i="7"/>
  <c r="AR15" i="11" s="1"/>
  <c r="AR38" i="7"/>
  <c r="AR38" i="11" s="1"/>
  <c r="AR27" i="7"/>
  <c r="AR27" i="11" s="1"/>
  <c r="AR33" i="7"/>
  <c r="AR33" i="11" s="1"/>
  <c r="AR21" i="7"/>
  <c r="AR21" i="11" s="1"/>
  <c r="AR41" i="7"/>
  <c r="AR41" i="11" s="1"/>
  <c r="AR2" i="7"/>
  <c r="AR2" i="11" s="1"/>
  <c r="AR9" i="7"/>
  <c r="AR9" i="11" s="1"/>
  <c r="AR16" i="7"/>
  <c r="AR16" i="11" s="1"/>
  <c r="AR11" i="7"/>
  <c r="AR11" i="11" s="1"/>
  <c r="AR28" i="7"/>
  <c r="AR28" i="11" s="1"/>
  <c r="AR22" i="7"/>
  <c r="AR22" i="11" s="1"/>
  <c r="AR42" i="7"/>
  <c r="AR42" i="11" s="1"/>
  <c r="AR3" i="7"/>
  <c r="AR3" i="11" s="1"/>
  <c r="AR10" i="7"/>
  <c r="AR10" i="11" s="1"/>
  <c r="AR17" i="7"/>
  <c r="AR17" i="11" s="1"/>
  <c r="AR39" i="7"/>
  <c r="AR39" i="11" s="1"/>
  <c r="AR44" i="7"/>
  <c r="AR44" i="11" s="1"/>
  <c r="AR5" i="7"/>
  <c r="AR5" i="11" s="1"/>
  <c r="AR12" i="7"/>
  <c r="AR12" i="11" s="1"/>
  <c r="AR29" i="7"/>
  <c r="AR29" i="11" s="1"/>
  <c r="AR34" i="7"/>
  <c r="AR34" i="11" s="1"/>
  <c r="AR23" i="7"/>
  <c r="AR23" i="11" s="1"/>
  <c r="AR43" i="7"/>
  <c r="AR43" i="11" s="1"/>
  <c r="AR4" i="7"/>
  <c r="AR4" i="11" s="1"/>
  <c r="AR18" i="7"/>
  <c r="AR18" i="11" s="1"/>
  <c r="AR46" i="7"/>
  <c r="AR46" i="11" s="1"/>
  <c r="AR6" i="7"/>
  <c r="AR6" i="11" s="1"/>
  <c r="AR13" i="7"/>
  <c r="AR13" i="11" s="1"/>
  <c r="AR30" i="7"/>
  <c r="AR30" i="11" s="1"/>
  <c r="AR37" i="7"/>
  <c r="AR37" i="11" s="1"/>
  <c r="AZ168" i="7"/>
  <c r="AZ168" i="11" s="1"/>
  <c r="AZ156" i="7"/>
  <c r="AZ156" i="11" s="1"/>
  <c r="AZ217" i="7"/>
  <c r="AZ217" i="11" s="1"/>
  <c r="AZ185" i="7"/>
  <c r="AZ185" i="11" s="1"/>
  <c r="AZ202" i="7"/>
  <c r="AZ202" i="11" s="1"/>
  <c r="AZ231" i="7"/>
  <c r="AZ231" i="11" s="1"/>
  <c r="AZ179" i="7"/>
  <c r="AZ179" i="11" s="1"/>
  <c r="AZ83" i="7"/>
  <c r="AZ83" i="11" s="1"/>
  <c r="AZ96" i="7"/>
  <c r="AZ96" i="11" s="1"/>
  <c r="AZ93" i="7"/>
  <c r="AZ93" i="11" s="1"/>
  <c r="AZ85" i="7"/>
  <c r="AZ85" i="11" s="1"/>
  <c r="AZ69" i="7"/>
  <c r="AZ69" i="11" s="1"/>
  <c r="AZ45" i="7"/>
  <c r="AZ45" i="11" s="1"/>
  <c r="AZ94" i="7"/>
  <c r="AZ94" i="11" s="1"/>
  <c r="AZ26" i="7"/>
  <c r="AZ26" i="11" s="1"/>
  <c r="AZ195" i="7"/>
  <c r="AZ195" i="11" s="1"/>
  <c r="AZ227" i="7"/>
  <c r="AZ227" i="11" s="1"/>
  <c r="AZ206" i="7"/>
  <c r="AZ206" i="11" s="1"/>
  <c r="AZ145" i="7"/>
  <c r="AZ145" i="11" s="1"/>
  <c r="AZ126" i="7"/>
  <c r="AZ126" i="11" s="1"/>
  <c r="AZ119" i="7"/>
  <c r="AZ119" i="11" s="1"/>
  <c r="AZ104" i="7"/>
  <c r="AZ104" i="11" s="1"/>
  <c r="AZ79" i="7"/>
  <c r="AZ79" i="11" s="1"/>
  <c r="AZ66" i="7"/>
  <c r="AZ66" i="11" s="1"/>
  <c r="AZ50" i="7"/>
  <c r="AZ50" i="11" s="1"/>
  <c r="AZ226" i="7"/>
  <c r="AZ226" i="11" s="1"/>
  <c r="AZ224" i="7"/>
  <c r="AZ224" i="11" s="1"/>
  <c r="AZ211" i="7"/>
  <c r="AZ211" i="11" s="1"/>
  <c r="AZ193" i="7"/>
  <c r="AZ193" i="11" s="1"/>
  <c r="AZ186" i="7"/>
  <c r="AZ186" i="11" s="1"/>
  <c r="AZ159" i="7"/>
  <c r="AZ159" i="11" s="1"/>
  <c r="AZ144" i="7"/>
  <c r="AZ144" i="11" s="1"/>
  <c r="AZ135" i="7"/>
  <c r="AZ135" i="11" s="1"/>
  <c r="AZ131" i="7"/>
  <c r="AZ131" i="11" s="1"/>
  <c r="AZ109" i="7"/>
  <c r="AZ109" i="11" s="1"/>
  <c r="AZ91" i="7"/>
  <c r="AZ91" i="11" s="1"/>
  <c r="AZ55" i="7"/>
  <c r="AZ55" i="11" s="1"/>
  <c r="AZ208" i="7"/>
  <c r="AZ208" i="11" s="1"/>
  <c r="AZ190" i="7"/>
  <c r="AZ190" i="11" s="1"/>
  <c r="AZ180" i="7"/>
  <c r="AZ180" i="11" s="1"/>
  <c r="AZ229" i="7"/>
  <c r="AZ229" i="11" s="1"/>
  <c r="AZ214" i="7"/>
  <c r="AZ214" i="11" s="1"/>
  <c r="AZ196" i="7"/>
  <c r="AZ196" i="11" s="1"/>
  <c r="AZ173" i="7"/>
  <c r="AZ173" i="11" s="1"/>
  <c r="AZ162" i="7"/>
  <c r="AZ162" i="11" s="1"/>
  <c r="AZ149" i="7"/>
  <c r="AZ149" i="11" s="1"/>
  <c r="AZ140" i="7"/>
  <c r="AZ140" i="11" s="1"/>
  <c r="AZ111" i="7"/>
  <c r="AZ111" i="11" s="1"/>
  <c r="AZ97" i="7"/>
  <c r="AZ97" i="11" s="1"/>
  <c r="AZ58" i="7"/>
  <c r="AZ58" i="11" s="1"/>
  <c r="AZ205" i="7"/>
  <c r="AZ205" i="11" s="1"/>
  <c r="AZ220" i="7"/>
  <c r="AZ220" i="11" s="1"/>
  <c r="AZ203" i="7"/>
  <c r="AZ203" i="11" s="1"/>
  <c r="AZ172" i="7"/>
  <c r="AZ172" i="11" s="1"/>
  <c r="AZ154" i="7"/>
  <c r="AZ154" i="11" s="1"/>
  <c r="AZ139" i="7"/>
  <c r="AZ139" i="11" s="1"/>
  <c r="AZ123" i="7"/>
  <c r="AZ123" i="11" s="1"/>
  <c r="AZ116" i="7"/>
  <c r="AZ116" i="11" s="1"/>
  <c r="AZ102" i="7"/>
  <c r="AZ102" i="11" s="1"/>
  <c r="AZ84" i="7"/>
  <c r="AZ84" i="11" s="1"/>
  <c r="AZ76" i="7"/>
  <c r="AZ76" i="11" s="1"/>
  <c r="AZ63" i="7"/>
  <c r="AZ63" i="11" s="1"/>
  <c r="AZ232" i="7"/>
  <c r="AZ232" i="11" s="1"/>
  <c r="AZ223" i="7"/>
  <c r="AZ223" i="11" s="1"/>
  <c r="AZ216" i="7"/>
  <c r="AZ216" i="11" s="1"/>
  <c r="AZ164" i="7"/>
  <c r="AZ164" i="11" s="1"/>
  <c r="AZ151" i="7"/>
  <c r="AZ151" i="11" s="1"/>
  <c r="AZ113" i="7"/>
  <c r="AZ113" i="11" s="1"/>
  <c r="AZ99" i="7"/>
  <c r="AZ99" i="11" s="1"/>
  <c r="AZ73" i="7"/>
  <c r="AZ73" i="11" s="1"/>
  <c r="AZ60" i="7"/>
  <c r="AZ60" i="11" s="1"/>
  <c r="AZ213" i="7"/>
  <c r="AZ213" i="11" s="1"/>
  <c r="AZ125" i="7"/>
  <c r="AZ125" i="11" s="1"/>
  <c r="AZ118" i="7"/>
  <c r="AZ118" i="11" s="1"/>
  <c r="AZ87" i="7"/>
  <c r="AZ87" i="11" s="1"/>
  <c r="AZ78" i="7"/>
  <c r="AZ78" i="11" s="1"/>
  <c r="AZ65" i="7"/>
  <c r="AZ65" i="11" s="1"/>
  <c r="AZ210" i="7"/>
  <c r="AZ210" i="11" s="1"/>
  <c r="AZ192" i="7"/>
  <c r="AZ192" i="11" s="1"/>
  <c r="AZ184" i="7"/>
  <c r="AZ184" i="11" s="1"/>
  <c r="AZ158" i="7"/>
  <c r="AZ158" i="11" s="1"/>
  <c r="AZ143" i="7"/>
  <c r="AZ143" i="11" s="1"/>
  <c r="AZ130" i="7"/>
  <c r="AZ130" i="11" s="1"/>
  <c r="AZ108" i="7"/>
  <c r="AZ108" i="11" s="1"/>
  <c r="AZ90" i="7"/>
  <c r="AZ90" i="11" s="1"/>
  <c r="AZ71" i="7"/>
  <c r="AZ71" i="11" s="1"/>
  <c r="AZ54" i="7"/>
  <c r="AZ54" i="11" s="1"/>
  <c r="AZ169" i="7"/>
  <c r="AZ169" i="11" s="1"/>
  <c r="AZ128" i="7"/>
  <c r="AZ128" i="11" s="1"/>
  <c r="AZ106" i="7"/>
  <c r="AZ106" i="11" s="1"/>
  <c r="AZ68" i="7"/>
  <c r="AZ68" i="11" s="1"/>
  <c r="AZ52" i="7"/>
  <c r="AZ52" i="11" s="1"/>
  <c r="AZ178" i="7"/>
  <c r="AZ178" i="11" s="1"/>
  <c r="AZ167" i="7"/>
  <c r="AZ167" i="11" s="1"/>
  <c r="AZ161" i="7"/>
  <c r="AZ161" i="11" s="1"/>
  <c r="AZ148" i="7"/>
  <c r="AZ148" i="11" s="1"/>
  <c r="AZ110" i="7"/>
  <c r="AZ110" i="11" s="1"/>
  <c r="AZ95" i="7"/>
  <c r="AZ95" i="11" s="1"/>
  <c r="AZ57" i="7"/>
  <c r="AZ57" i="11" s="1"/>
  <c r="AZ219" i="7"/>
  <c r="AZ219" i="11" s="1"/>
  <c r="AZ201" i="7"/>
  <c r="AZ201" i="11" s="1"/>
  <c r="AZ177" i="7"/>
  <c r="AZ177" i="11" s="1"/>
  <c r="AZ171" i="7"/>
  <c r="AZ171" i="11" s="1"/>
  <c r="AZ165" i="7"/>
  <c r="AZ165" i="11" s="1"/>
  <c r="AZ153" i="7"/>
  <c r="AZ153" i="11" s="1"/>
  <c r="AZ138" i="7"/>
  <c r="AZ138" i="11" s="1"/>
  <c r="AZ122" i="7"/>
  <c r="AZ122" i="11" s="1"/>
  <c r="AZ115" i="7"/>
  <c r="AZ115" i="11" s="1"/>
  <c r="AZ101" i="7"/>
  <c r="AZ101" i="11" s="1"/>
  <c r="AZ82" i="7"/>
  <c r="AZ82" i="11" s="1"/>
  <c r="AZ75" i="7"/>
  <c r="AZ75" i="11" s="1"/>
  <c r="AZ62" i="7"/>
  <c r="AZ62" i="11" s="1"/>
  <c r="AZ235" i="7"/>
  <c r="AZ235" i="11" s="1"/>
  <c r="AZ207" i="7"/>
  <c r="AZ207" i="11" s="1"/>
  <c r="AZ189" i="7"/>
  <c r="AZ189" i="11" s="1"/>
  <c r="AZ176" i="7"/>
  <c r="AZ176" i="11" s="1"/>
  <c r="AZ137" i="7"/>
  <c r="AZ137" i="11" s="1"/>
  <c r="AZ127" i="7"/>
  <c r="AZ127" i="11" s="1"/>
  <c r="AZ120" i="7"/>
  <c r="AZ120" i="11" s="1"/>
  <c r="AZ105" i="7"/>
  <c r="AZ105" i="11" s="1"/>
  <c r="AZ67" i="7"/>
  <c r="AZ67" i="11" s="1"/>
  <c r="AZ51" i="7"/>
  <c r="AZ51" i="11" s="1"/>
  <c r="AZ212" i="7"/>
  <c r="AZ212" i="11" s="1"/>
  <c r="AZ194" i="7"/>
  <c r="AZ194" i="11" s="1"/>
  <c r="AZ187" i="7"/>
  <c r="AZ187" i="11" s="1"/>
  <c r="AZ160" i="7"/>
  <c r="AZ160" i="11" s="1"/>
  <c r="AZ147" i="7"/>
  <c r="AZ147" i="11" s="1"/>
  <c r="AZ136" i="7"/>
  <c r="AZ136" i="11" s="1"/>
  <c r="AZ132" i="7"/>
  <c r="AZ132" i="11" s="1"/>
  <c r="AZ92" i="7"/>
  <c r="AZ92" i="11" s="1"/>
  <c r="AZ56" i="7"/>
  <c r="AZ56" i="11" s="1"/>
  <c r="AZ49" i="7"/>
  <c r="AZ49" i="11" s="1"/>
  <c r="AZ152" i="7"/>
  <c r="AZ152" i="11" s="1"/>
  <c r="AZ146" i="7"/>
  <c r="AZ146" i="11" s="1"/>
  <c r="AZ215" i="7"/>
  <c r="AZ215" i="11" s="1"/>
  <c r="AZ183" i="7"/>
  <c r="AZ183" i="11" s="1"/>
  <c r="AZ163" i="7"/>
  <c r="AZ163" i="11" s="1"/>
  <c r="AZ157" i="7"/>
  <c r="AZ157" i="11" s="1"/>
  <c r="AZ150" i="7"/>
  <c r="AZ150" i="11" s="1"/>
  <c r="AZ142" i="7"/>
  <c r="AZ142" i="11" s="1"/>
  <c r="AZ112" i="7"/>
  <c r="AZ112" i="11" s="1"/>
  <c r="AZ98" i="7"/>
  <c r="AZ98" i="11" s="1"/>
  <c r="AZ59" i="7"/>
  <c r="AZ59" i="11" s="1"/>
  <c r="AZ230" i="7"/>
  <c r="AZ230" i="11" s="1"/>
  <c r="AZ204" i="7"/>
  <c r="AZ204" i="11" s="1"/>
  <c r="AZ198" i="7"/>
  <c r="AZ198" i="11" s="1"/>
  <c r="AZ182" i="7"/>
  <c r="AZ182" i="11" s="1"/>
  <c r="AZ155" i="7"/>
  <c r="AZ155" i="11" s="1"/>
  <c r="AZ124" i="7"/>
  <c r="AZ124" i="11" s="1"/>
  <c r="AZ117" i="7"/>
  <c r="AZ117" i="11" s="1"/>
  <c r="AZ103" i="7"/>
  <c r="AZ103" i="11" s="1"/>
  <c r="AZ86" i="7"/>
  <c r="AZ86" i="11" s="1"/>
  <c r="AZ77" i="7"/>
  <c r="AZ77" i="11" s="1"/>
  <c r="AZ64" i="7"/>
  <c r="AZ64" i="11" s="1"/>
  <c r="AZ233" i="7"/>
  <c r="AZ233" i="11" s="1"/>
  <c r="AZ218" i="7"/>
  <c r="AZ218" i="11" s="1"/>
  <c r="AZ209" i="7"/>
  <c r="AZ209" i="11" s="1"/>
  <c r="AZ191" i="7"/>
  <c r="AZ191" i="11" s="1"/>
  <c r="AZ181" i="7"/>
  <c r="AZ181" i="11" s="1"/>
  <c r="AZ174" i="7"/>
  <c r="AZ174" i="11" s="1"/>
  <c r="AZ141" i="7"/>
  <c r="AZ141" i="11" s="1"/>
  <c r="AZ114" i="7"/>
  <c r="AZ114" i="11" s="1"/>
  <c r="AZ100" i="7"/>
  <c r="AZ100" i="11" s="1"/>
  <c r="AZ81" i="7"/>
  <c r="AZ81" i="11" s="1"/>
  <c r="AZ74" i="7"/>
  <c r="AZ74" i="11" s="1"/>
  <c r="AZ61" i="7"/>
  <c r="AZ61" i="11" s="1"/>
  <c r="AZ129" i="7"/>
  <c r="AZ129" i="11" s="1"/>
  <c r="AZ107" i="7"/>
  <c r="AZ107" i="11" s="1"/>
  <c r="AZ89" i="7"/>
  <c r="AZ89" i="11" s="1"/>
  <c r="AZ70" i="7"/>
  <c r="AZ70" i="11" s="1"/>
  <c r="AZ53" i="7"/>
  <c r="AZ53" i="11" s="1"/>
  <c r="AZ72" i="7"/>
  <c r="AZ72" i="11" s="1"/>
  <c r="AZ170" i="7"/>
  <c r="AZ170" i="11" s="1"/>
  <c r="AZ200" i="7"/>
  <c r="AZ200" i="11" s="1"/>
  <c r="AZ80" i="7"/>
  <c r="AZ80" i="11" s="1"/>
  <c r="AZ166" i="7"/>
  <c r="AZ166" i="11" s="1"/>
  <c r="AZ188" i="7"/>
  <c r="AZ188" i="11" s="1"/>
  <c r="AZ197" i="7"/>
  <c r="AZ197" i="11" s="1"/>
  <c r="AZ225" i="7"/>
  <c r="AZ225" i="11" s="1"/>
  <c r="AZ121" i="7"/>
  <c r="AZ121" i="11" s="1"/>
  <c r="AZ133" i="7"/>
  <c r="AZ133" i="11" s="1"/>
  <c r="AZ2" i="7"/>
  <c r="AZ2" i="11" s="1"/>
  <c r="AZ9" i="7"/>
  <c r="AZ9" i="11" s="1"/>
  <c r="AZ16" i="7"/>
  <c r="AZ16" i="11" s="1"/>
  <c r="AZ11" i="7"/>
  <c r="AZ11" i="11" s="1"/>
  <c r="AZ28" i="7"/>
  <c r="AZ28" i="11" s="1"/>
  <c r="AZ22" i="7"/>
  <c r="AZ22" i="11" s="1"/>
  <c r="AZ42" i="7"/>
  <c r="AZ42" i="11" s="1"/>
  <c r="AZ3" i="7"/>
  <c r="AZ3" i="11" s="1"/>
  <c r="AZ17" i="7"/>
  <c r="AZ17" i="11" s="1"/>
  <c r="AZ39" i="7"/>
  <c r="AZ39" i="11" s="1"/>
  <c r="AZ44" i="7"/>
  <c r="AZ44" i="11" s="1"/>
  <c r="AZ5" i="7"/>
  <c r="AZ5" i="11" s="1"/>
  <c r="AZ12" i="7"/>
  <c r="AZ12" i="11" s="1"/>
  <c r="AZ29" i="7"/>
  <c r="AZ29" i="11" s="1"/>
  <c r="AZ34" i="7"/>
  <c r="AZ34" i="11" s="1"/>
  <c r="AZ23" i="7"/>
  <c r="AZ23" i="11" s="1"/>
  <c r="AZ18" i="7"/>
  <c r="AZ18" i="11" s="1"/>
  <c r="AZ46" i="7"/>
  <c r="AZ46" i="11" s="1"/>
  <c r="AZ6" i="7"/>
  <c r="AZ6" i="11" s="1"/>
  <c r="AZ13" i="7"/>
  <c r="AZ13" i="11" s="1"/>
  <c r="AZ37" i="7"/>
  <c r="AZ37" i="11" s="1"/>
  <c r="AZ24" i="7"/>
  <c r="AZ24" i="11" s="1"/>
  <c r="AZ31" i="7"/>
  <c r="AZ31" i="11" s="1"/>
  <c r="AZ19" i="7"/>
  <c r="AZ19" i="11" s="1"/>
  <c r="AZ40" i="7"/>
  <c r="AZ40" i="11" s="1"/>
  <c r="AZ47" i="7"/>
  <c r="AZ47" i="11" s="1"/>
  <c r="AZ7" i="7"/>
  <c r="AZ7" i="11" s="1"/>
  <c r="AZ14" i="7"/>
  <c r="AZ14" i="11" s="1"/>
  <c r="AZ35" i="7"/>
  <c r="AZ35" i="11" s="1"/>
  <c r="AZ25" i="7"/>
  <c r="AZ25" i="11" s="1"/>
  <c r="AZ32" i="7"/>
  <c r="AZ32" i="11" s="1"/>
  <c r="AZ20" i="7"/>
  <c r="AZ20" i="11" s="1"/>
  <c r="AZ48" i="7"/>
  <c r="AZ48" i="11" s="1"/>
  <c r="AZ8" i="7"/>
  <c r="AZ8" i="11" s="1"/>
  <c r="AZ15" i="7"/>
  <c r="AZ15" i="11" s="1"/>
  <c r="AZ38" i="7"/>
  <c r="AZ38" i="11" s="1"/>
  <c r="AZ27" i="7"/>
  <c r="AZ27" i="11" s="1"/>
  <c r="AZ33" i="7"/>
  <c r="AZ33" i="11" s="1"/>
  <c r="AZ21" i="7"/>
  <c r="AZ21" i="11" s="1"/>
  <c r="AZ41" i="7"/>
  <c r="AZ41" i="11" s="1"/>
  <c r="D233" i="9"/>
  <c r="D234" i="9"/>
  <c r="D235" i="9"/>
  <c r="D231" i="9"/>
  <c r="D229" i="9"/>
  <c r="D225" i="9"/>
  <c r="D221" i="9"/>
  <c r="D217" i="9"/>
  <c r="D213" i="9"/>
  <c r="D209" i="9"/>
  <c r="D205" i="9"/>
  <c r="D201" i="9"/>
  <c r="D197" i="9"/>
  <c r="D193" i="9"/>
  <c r="D189" i="9"/>
  <c r="D185" i="9"/>
  <c r="D181" i="9"/>
  <c r="D177" i="9"/>
  <c r="D173" i="9"/>
  <c r="D169" i="9"/>
  <c r="D230" i="9"/>
  <c r="D226" i="9"/>
  <c r="D218" i="9"/>
  <c r="D214" i="9"/>
  <c r="D210" i="9"/>
  <c r="D206" i="9"/>
  <c r="D202" i="9"/>
  <c r="D198" i="9"/>
  <c r="D194" i="9"/>
  <c r="D190" i="9"/>
  <c r="D186" i="9"/>
  <c r="D182" i="9"/>
  <c r="D178" i="9"/>
  <c r="D174" i="9"/>
  <c r="D170" i="9"/>
  <c r="D227" i="9"/>
  <c r="D223" i="9"/>
  <c r="D219" i="9"/>
  <c r="D215" i="9"/>
  <c r="D211" i="9"/>
  <c r="D207" i="9"/>
  <c r="D203" i="9"/>
  <c r="D199" i="9"/>
  <c r="D195" i="9"/>
  <c r="D191" i="9"/>
  <c r="D187" i="9"/>
  <c r="D183" i="9"/>
  <c r="D179" i="9"/>
  <c r="D175" i="9"/>
  <c r="D171" i="9"/>
  <c r="D228" i="9"/>
  <c r="D224" i="9"/>
  <c r="D220" i="9"/>
  <c r="D216" i="9"/>
  <c r="D212" i="9"/>
  <c r="D208" i="9"/>
  <c r="D204" i="9"/>
  <c r="D200" i="9"/>
  <c r="D196" i="9"/>
  <c r="D192" i="9"/>
  <c r="D188" i="9"/>
  <c r="D184" i="9"/>
  <c r="D180" i="9"/>
  <c r="D176" i="9"/>
  <c r="D172" i="9"/>
  <c r="D168" i="9"/>
  <c r="D232" i="9"/>
  <c r="D165" i="9"/>
  <c r="D161" i="9"/>
  <c r="D157" i="9"/>
  <c r="D153" i="9"/>
  <c r="D149" i="9"/>
  <c r="D145" i="9"/>
  <c r="D141" i="9"/>
  <c r="D137" i="9"/>
  <c r="D133" i="9"/>
  <c r="D129" i="9"/>
  <c r="D125" i="9"/>
  <c r="D121" i="9"/>
  <c r="D117" i="9"/>
  <c r="D113" i="9"/>
  <c r="D109" i="9"/>
  <c r="D105" i="9"/>
  <c r="D101" i="9"/>
  <c r="D97" i="9"/>
  <c r="D162" i="9"/>
  <c r="D158" i="9"/>
  <c r="D154" i="9"/>
  <c r="D150" i="9"/>
  <c r="D146" i="9"/>
  <c r="D142" i="9"/>
  <c r="D138" i="9"/>
  <c r="D134" i="9"/>
  <c r="D130" i="9"/>
  <c r="D126" i="9"/>
  <c r="D122" i="9"/>
  <c r="D118" i="9"/>
  <c r="D114" i="9"/>
  <c r="D110" i="9"/>
  <c r="D106" i="9"/>
  <c r="D102" i="9"/>
  <c r="D98" i="9"/>
  <c r="D163" i="9"/>
  <c r="D159" i="9"/>
  <c r="D155" i="9"/>
  <c r="D151" i="9"/>
  <c r="D147" i="9"/>
  <c r="D143" i="9"/>
  <c r="D139" i="9"/>
  <c r="D135" i="9"/>
  <c r="D131" i="9"/>
  <c r="D127" i="9"/>
  <c r="D123" i="9"/>
  <c r="D119" i="9"/>
  <c r="D115" i="9"/>
  <c r="D111" i="9"/>
  <c r="D107" i="9"/>
  <c r="D103" i="9"/>
  <c r="D166" i="9"/>
  <c r="D167" i="9"/>
  <c r="D164" i="9"/>
  <c r="D160" i="9"/>
  <c r="D156" i="9"/>
  <c r="D152" i="9"/>
  <c r="D148" i="9"/>
  <c r="D144" i="9"/>
  <c r="D140" i="9"/>
  <c r="D136" i="9"/>
  <c r="D132" i="9"/>
  <c r="D128" i="9"/>
  <c r="D124" i="9"/>
  <c r="D120" i="9"/>
  <c r="D116" i="9"/>
  <c r="D112" i="9"/>
  <c r="D108" i="9"/>
  <c r="D104" i="9"/>
  <c r="D100" i="9"/>
  <c r="D95" i="9"/>
  <c r="D91" i="9"/>
  <c r="D87" i="9"/>
  <c r="D83" i="9"/>
  <c r="D79" i="9"/>
  <c r="D75" i="9"/>
  <c r="D71" i="9"/>
  <c r="D67" i="9"/>
  <c r="D63" i="9"/>
  <c r="D59" i="9"/>
  <c r="D55" i="9"/>
  <c r="D51" i="9"/>
  <c r="D47" i="9"/>
  <c r="D43" i="9"/>
  <c r="D39" i="9"/>
  <c r="D35" i="9"/>
  <c r="D31" i="9"/>
  <c r="D99" i="9"/>
  <c r="D96" i="9"/>
  <c r="D92" i="9"/>
  <c r="D88" i="9"/>
  <c r="D84" i="9"/>
  <c r="D80" i="9"/>
  <c r="D76" i="9"/>
  <c r="D72" i="9"/>
  <c r="D68" i="9"/>
  <c r="D64" i="9"/>
  <c r="D60" i="9"/>
  <c r="D56" i="9"/>
  <c r="D52" i="9"/>
  <c r="D48" i="9"/>
  <c r="D44" i="9"/>
  <c r="D40" i="9"/>
  <c r="D36" i="9"/>
  <c r="D32" i="9"/>
  <c r="D28" i="9"/>
  <c r="D93" i="9"/>
  <c r="D89" i="9"/>
  <c r="D85" i="9"/>
  <c r="D81" i="9"/>
  <c r="D77" i="9"/>
  <c r="D73" i="9"/>
  <c r="D69" i="9"/>
  <c r="D65" i="9"/>
  <c r="D61" i="9"/>
  <c r="D57" i="9"/>
  <c r="D53" i="9"/>
  <c r="D49" i="9"/>
  <c r="D45" i="9"/>
  <c r="D41" i="9"/>
  <c r="D37" i="9"/>
  <c r="D33" i="9"/>
  <c r="D94" i="9"/>
  <c r="D90" i="9"/>
  <c r="D86" i="9"/>
  <c r="D82" i="9"/>
  <c r="D78" i="9"/>
  <c r="D74" i="9"/>
  <c r="D70" i="9"/>
  <c r="D66" i="9"/>
  <c r="D62" i="9"/>
  <c r="D58" i="9"/>
  <c r="D54" i="9"/>
  <c r="D50" i="9"/>
  <c r="D46" i="9"/>
  <c r="D42" i="9"/>
  <c r="D38" i="9"/>
  <c r="D34" i="9"/>
  <c r="D30" i="9"/>
  <c r="D24" i="9"/>
  <c r="D20" i="9"/>
  <c r="D16" i="9"/>
  <c r="D12" i="9"/>
  <c r="D8" i="9"/>
  <c r="D4" i="9"/>
  <c r="D25" i="9"/>
  <c r="D21" i="9"/>
  <c r="D17" i="9"/>
  <c r="D13" i="9"/>
  <c r="D9" i="9"/>
  <c r="D5" i="9"/>
  <c r="D26" i="9"/>
  <c r="D22" i="9"/>
  <c r="D18" i="9"/>
  <c r="D14" i="9"/>
  <c r="D10" i="9"/>
  <c r="D6" i="9"/>
  <c r="D2" i="9"/>
  <c r="D29" i="9"/>
  <c r="D27" i="9"/>
  <c r="D23" i="9"/>
  <c r="D19" i="9"/>
  <c r="D15" i="9"/>
  <c r="D11" i="9"/>
  <c r="D7" i="9"/>
  <c r="D3" i="9"/>
  <c r="D222" i="9"/>
  <c r="L231" i="9"/>
  <c r="L225" i="9"/>
  <c r="L217" i="9"/>
  <c r="L193" i="9"/>
  <c r="L185" i="9"/>
  <c r="L202" i="9"/>
  <c r="L179" i="9"/>
  <c r="L168" i="9"/>
  <c r="L105" i="9"/>
  <c r="L156" i="9"/>
  <c r="L83" i="9"/>
  <c r="L43" i="9"/>
  <c r="L96" i="9"/>
  <c r="L93" i="9"/>
  <c r="L85" i="9"/>
  <c r="L69" i="9"/>
  <c r="L45" i="9"/>
  <c r="L94" i="9"/>
  <c r="L26" i="9"/>
  <c r="T231" i="9"/>
  <c r="T217" i="9"/>
  <c r="T185" i="9"/>
  <c r="T202" i="9"/>
  <c r="T179" i="9"/>
  <c r="T168" i="9"/>
  <c r="T156" i="9"/>
  <c r="T83" i="9"/>
  <c r="T43" i="9"/>
  <c r="T96" i="9"/>
  <c r="T93" i="9"/>
  <c r="T85" i="9"/>
  <c r="T69" i="9"/>
  <c r="T45" i="9"/>
  <c r="T94" i="9"/>
  <c r="T26" i="9"/>
  <c r="AB231" i="9"/>
  <c r="AB217" i="9"/>
  <c r="AB185" i="9"/>
  <c r="AB202" i="9"/>
  <c r="AB179" i="9"/>
  <c r="AB168" i="9"/>
  <c r="AB156" i="9"/>
  <c r="AB83" i="9"/>
  <c r="AB96" i="9"/>
  <c r="AB93" i="9"/>
  <c r="AB85" i="9"/>
  <c r="AB69" i="9"/>
  <c r="AB45" i="9"/>
  <c r="AB94" i="9"/>
  <c r="AB26" i="9"/>
  <c r="AJ231" i="9"/>
  <c r="AJ217" i="9"/>
  <c r="AJ185" i="9"/>
  <c r="AJ202" i="9"/>
  <c r="AJ179" i="9"/>
  <c r="AJ168" i="9"/>
  <c r="AJ156" i="9"/>
  <c r="AJ83" i="9"/>
  <c r="AJ96" i="9"/>
  <c r="AJ93" i="9"/>
  <c r="AJ85" i="9"/>
  <c r="AJ69" i="9"/>
  <c r="AJ45" i="9"/>
  <c r="AJ94" i="9"/>
  <c r="AJ26" i="9"/>
  <c r="AJ223" i="9"/>
  <c r="AJ206" i="9"/>
  <c r="AJ126" i="9"/>
  <c r="AJ119" i="9"/>
  <c r="AJ104" i="9"/>
  <c r="AJ79" i="9"/>
  <c r="AJ72" i="9"/>
  <c r="AJ66" i="9"/>
  <c r="AJ50" i="9"/>
  <c r="AJ213" i="9"/>
  <c r="AJ226" i="9"/>
  <c r="AJ211" i="9"/>
  <c r="AJ193" i="9"/>
  <c r="AJ186" i="9"/>
  <c r="AJ159" i="9"/>
  <c r="AJ144" i="9"/>
  <c r="AJ131" i="9"/>
  <c r="AJ109" i="9"/>
  <c r="AJ91" i="9"/>
  <c r="AJ55" i="9"/>
  <c r="AJ208" i="9"/>
  <c r="AJ200" i="9"/>
  <c r="AJ190" i="9"/>
  <c r="AJ177" i="9"/>
  <c r="AJ49" i="9"/>
  <c r="AJ218" i="9"/>
  <c r="AJ229" i="9"/>
  <c r="AJ214" i="9"/>
  <c r="AJ196" i="9"/>
  <c r="AJ180" i="9"/>
  <c r="AJ169" i="9"/>
  <c r="AJ162" i="9"/>
  <c r="AJ149" i="9"/>
  <c r="AJ111" i="9"/>
  <c r="AJ97" i="9"/>
  <c r="AJ58" i="9"/>
  <c r="AJ220" i="9"/>
  <c r="AJ203" i="9"/>
  <c r="AJ178" i="9"/>
  <c r="AJ172" i="9"/>
  <c r="AJ166" i="9"/>
  <c r="AJ154" i="9"/>
  <c r="AJ139" i="9"/>
  <c r="AJ123" i="9"/>
  <c r="AJ116" i="9"/>
  <c r="AJ102" i="9"/>
  <c r="AJ84" i="9"/>
  <c r="AJ76" i="9"/>
  <c r="AJ63" i="9"/>
  <c r="AJ232" i="9"/>
  <c r="AJ216" i="9"/>
  <c r="AJ184" i="9"/>
  <c r="AJ164" i="9"/>
  <c r="AJ158" i="9"/>
  <c r="AJ151" i="9"/>
  <c r="AJ143" i="9"/>
  <c r="AJ113" i="9"/>
  <c r="AJ99" i="9"/>
  <c r="AJ73" i="9"/>
  <c r="AJ60" i="9"/>
  <c r="AJ188" i="9"/>
  <c r="AJ157" i="9"/>
  <c r="AJ125" i="9"/>
  <c r="AJ118" i="9"/>
  <c r="AJ87" i="9"/>
  <c r="AJ78" i="9"/>
  <c r="AJ65" i="9"/>
  <c r="AJ235" i="9"/>
  <c r="AJ210" i="9"/>
  <c r="AJ192" i="9"/>
  <c r="AJ182" i="9"/>
  <c r="AJ142" i="9"/>
  <c r="AJ130" i="9"/>
  <c r="AJ108" i="9"/>
  <c r="AJ90" i="9"/>
  <c r="AJ71" i="9"/>
  <c r="AJ54" i="9"/>
  <c r="AJ228" i="9"/>
  <c r="AJ205" i="9"/>
  <c r="AJ171" i="9"/>
  <c r="AJ138" i="9"/>
  <c r="AJ128" i="9"/>
  <c r="AJ121" i="9"/>
  <c r="AJ106" i="9"/>
  <c r="AJ68" i="9"/>
  <c r="AJ52" i="9"/>
  <c r="AJ183" i="9"/>
  <c r="AJ176" i="9"/>
  <c r="AJ167" i="9"/>
  <c r="AJ161" i="9"/>
  <c r="AJ148" i="9"/>
  <c r="AJ137" i="9"/>
  <c r="AJ133" i="9"/>
  <c r="AJ110" i="9"/>
  <c r="AJ95" i="9"/>
  <c r="AJ57" i="9"/>
  <c r="AJ195" i="9"/>
  <c r="AJ219" i="9"/>
  <c r="AJ201" i="9"/>
  <c r="AJ165" i="9"/>
  <c r="AJ153" i="9"/>
  <c r="AJ147" i="9"/>
  <c r="AJ122" i="9"/>
  <c r="AJ115" i="9"/>
  <c r="AJ101" i="9"/>
  <c r="AJ82" i="9"/>
  <c r="AJ75" i="9"/>
  <c r="AJ62" i="9"/>
  <c r="AJ215" i="9"/>
  <c r="AJ197" i="9"/>
  <c r="AJ174" i="9"/>
  <c r="AJ163" i="9"/>
  <c r="AJ150" i="9"/>
  <c r="AJ141" i="9"/>
  <c r="AJ112" i="9"/>
  <c r="AJ98" i="9"/>
  <c r="AJ59" i="9"/>
  <c r="AJ204" i="9"/>
  <c r="AJ198" i="9"/>
  <c r="AJ173" i="9"/>
  <c r="AJ155" i="9"/>
  <c r="AJ140" i="9"/>
  <c r="AJ124" i="9"/>
  <c r="AJ117" i="9"/>
  <c r="AJ103" i="9"/>
  <c r="AJ86" i="9"/>
  <c r="AJ77" i="9"/>
  <c r="AJ64" i="9"/>
  <c r="AJ230" i="9"/>
  <c r="AJ227" i="9"/>
  <c r="AJ225" i="9"/>
  <c r="AJ224" i="9"/>
  <c r="AJ209" i="9"/>
  <c r="AJ191" i="9"/>
  <c r="AJ181" i="9"/>
  <c r="AJ170" i="9"/>
  <c r="AJ207" i="9"/>
  <c r="AJ189" i="9"/>
  <c r="AJ146" i="9"/>
  <c r="AJ134" i="9"/>
  <c r="AJ127" i="9"/>
  <c r="AJ120" i="9"/>
  <c r="AJ105" i="9"/>
  <c r="AJ80" i="9"/>
  <c r="AJ67" i="9"/>
  <c r="AJ51" i="9"/>
  <c r="AJ212" i="9"/>
  <c r="AJ194" i="9"/>
  <c r="AJ187" i="9"/>
  <c r="AJ160" i="9"/>
  <c r="AJ145" i="9"/>
  <c r="AJ136" i="9"/>
  <c r="AJ132" i="9"/>
  <c r="AJ92" i="9"/>
  <c r="AJ56" i="9"/>
  <c r="AJ233" i="9"/>
  <c r="AJ152" i="9"/>
  <c r="AJ135" i="9"/>
  <c r="AJ114" i="9"/>
  <c r="AJ100" i="9"/>
  <c r="AJ81" i="9"/>
  <c r="AJ74" i="9"/>
  <c r="AJ61" i="9"/>
  <c r="AJ129" i="9"/>
  <c r="AJ107" i="9"/>
  <c r="AJ89" i="9"/>
  <c r="AJ70" i="9"/>
  <c r="AJ53" i="9"/>
  <c r="AJ2" i="9"/>
  <c r="AJ9" i="9"/>
  <c r="AJ16" i="9"/>
  <c r="AJ36" i="9"/>
  <c r="AJ11" i="9"/>
  <c r="AJ28" i="9"/>
  <c r="AJ22" i="9"/>
  <c r="AJ42" i="9"/>
  <c r="AJ3" i="9"/>
  <c r="AJ10" i="9"/>
  <c r="AJ17" i="9"/>
  <c r="AJ39" i="9"/>
  <c r="AJ44" i="9"/>
  <c r="AJ5" i="9"/>
  <c r="AJ12" i="9"/>
  <c r="AJ29" i="9"/>
  <c r="AJ34" i="9"/>
  <c r="AJ23" i="9"/>
  <c r="AJ43" i="9"/>
  <c r="AJ4" i="9"/>
  <c r="AJ18" i="9"/>
  <c r="AJ46" i="9"/>
  <c r="AJ6" i="9"/>
  <c r="AJ13" i="9"/>
  <c r="AJ30" i="9"/>
  <c r="AJ37" i="9"/>
  <c r="AJ24" i="9"/>
  <c r="AJ31" i="9"/>
  <c r="AJ19" i="9"/>
  <c r="AJ40" i="9"/>
  <c r="AJ47" i="9"/>
  <c r="AJ7" i="9"/>
  <c r="AJ14" i="9"/>
  <c r="AJ35" i="9"/>
  <c r="AJ25" i="9"/>
  <c r="AJ32" i="9"/>
  <c r="AJ20" i="9"/>
  <c r="AJ48" i="9"/>
  <c r="AJ8" i="9"/>
  <c r="AJ15" i="9"/>
  <c r="AJ38" i="9"/>
  <c r="AJ27" i="9"/>
  <c r="AJ33" i="9"/>
  <c r="AJ21" i="9"/>
  <c r="AJ41" i="9"/>
  <c r="AR231" i="9"/>
  <c r="AR217" i="9"/>
  <c r="AR185" i="9"/>
  <c r="AR202" i="9"/>
  <c r="AR179" i="9"/>
  <c r="AR168" i="9"/>
  <c r="AR156" i="9"/>
  <c r="AR83" i="9"/>
  <c r="AR96" i="9"/>
  <c r="AR93" i="9"/>
  <c r="AR85" i="9"/>
  <c r="AR69" i="9"/>
  <c r="AR45" i="9"/>
  <c r="AR94" i="9"/>
  <c r="AR26" i="9"/>
  <c r="AR230" i="9"/>
  <c r="AR233" i="9"/>
  <c r="AR225" i="9"/>
  <c r="AR218" i="9"/>
  <c r="AR229" i="9"/>
  <c r="AR214" i="9"/>
  <c r="AR196" i="9"/>
  <c r="AR170" i="9"/>
  <c r="AR162" i="9"/>
  <c r="AR149" i="9"/>
  <c r="AR111" i="9"/>
  <c r="AR97" i="9"/>
  <c r="AR58" i="9"/>
  <c r="AR220" i="9"/>
  <c r="AR203" i="9"/>
  <c r="AR180" i="9"/>
  <c r="AR172" i="9"/>
  <c r="AR169" i="9"/>
  <c r="AR166" i="9"/>
  <c r="AR154" i="9"/>
  <c r="AR139" i="9"/>
  <c r="AR123" i="9"/>
  <c r="AR116" i="9"/>
  <c r="AR102" i="9"/>
  <c r="AR84" i="9"/>
  <c r="AR76" i="9"/>
  <c r="AR63" i="9"/>
  <c r="AR232" i="9"/>
  <c r="AR216" i="9"/>
  <c r="AR224" i="9"/>
  <c r="AR206" i="9"/>
  <c r="AR135" i="9"/>
  <c r="AR126" i="9"/>
  <c r="AR119" i="9"/>
  <c r="AR104" i="9"/>
  <c r="AR79" i="9"/>
  <c r="AR72" i="9"/>
  <c r="AR66" i="9"/>
  <c r="AR50" i="9"/>
  <c r="AR226" i="9"/>
  <c r="AR223" i="9"/>
  <c r="AR211" i="9"/>
  <c r="AR193" i="9"/>
  <c r="AR186" i="9"/>
  <c r="AR159" i="9"/>
  <c r="AR144" i="9"/>
  <c r="AR131" i="9"/>
  <c r="AR109" i="9"/>
  <c r="AR91" i="9"/>
  <c r="AR55" i="9"/>
  <c r="AR208" i="9"/>
  <c r="AR200" i="9"/>
  <c r="AR190" i="9"/>
  <c r="AR178" i="9"/>
  <c r="AR128" i="9"/>
  <c r="AR121" i="9"/>
  <c r="AR106" i="9"/>
  <c r="AR68" i="9"/>
  <c r="AR52" i="9"/>
  <c r="AR177" i="9"/>
  <c r="AR171" i="9"/>
  <c r="AR167" i="9"/>
  <c r="AR161" i="9"/>
  <c r="AR148" i="9"/>
  <c r="AR138" i="9"/>
  <c r="AR133" i="9"/>
  <c r="AR110" i="9"/>
  <c r="AR95" i="9"/>
  <c r="AR57" i="9"/>
  <c r="AR184" i="9"/>
  <c r="AR219" i="9"/>
  <c r="AR201" i="9"/>
  <c r="AR176" i="9"/>
  <c r="AR165" i="9"/>
  <c r="AR153" i="9"/>
  <c r="AR137" i="9"/>
  <c r="AR122" i="9"/>
  <c r="AR115" i="9"/>
  <c r="AR101" i="9"/>
  <c r="AR82" i="9"/>
  <c r="AR75" i="9"/>
  <c r="AR62" i="9"/>
  <c r="AR164" i="9"/>
  <c r="AR151" i="9"/>
  <c r="AR113" i="9"/>
  <c r="AR99" i="9"/>
  <c r="AR73" i="9"/>
  <c r="AR60" i="9"/>
  <c r="AR158" i="9"/>
  <c r="AR143" i="9"/>
  <c r="AR125" i="9"/>
  <c r="AR118" i="9"/>
  <c r="AR87" i="9"/>
  <c r="AR78" i="9"/>
  <c r="AR65" i="9"/>
  <c r="AR213" i="9"/>
  <c r="AR235" i="9"/>
  <c r="AR210" i="9"/>
  <c r="AR192" i="9"/>
  <c r="AR183" i="9"/>
  <c r="AR157" i="9"/>
  <c r="AR130" i="9"/>
  <c r="AR108" i="9"/>
  <c r="AR90" i="9"/>
  <c r="AR71" i="9"/>
  <c r="AR54" i="9"/>
  <c r="AR207" i="9"/>
  <c r="AR189" i="9"/>
  <c r="AR147" i="9"/>
  <c r="AR134" i="9"/>
  <c r="AR127" i="9"/>
  <c r="AR120" i="9"/>
  <c r="AR105" i="9"/>
  <c r="AR80" i="9"/>
  <c r="AR67" i="9"/>
  <c r="AR51" i="9"/>
  <c r="AR228" i="9"/>
  <c r="AR205" i="9"/>
  <c r="AR49" i="9"/>
  <c r="AR227" i="9"/>
  <c r="AR212" i="9"/>
  <c r="AR194" i="9"/>
  <c r="AR187" i="9"/>
  <c r="AR160" i="9"/>
  <c r="AR146" i="9"/>
  <c r="AR136" i="9"/>
  <c r="AR132" i="9"/>
  <c r="AR92" i="9"/>
  <c r="AR56" i="9"/>
  <c r="AR152" i="9"/>
  <c r="AR145" i="9"/>
  <c r="AR215" i="9"/>
  <c r="AR197" i="9"/>
  <c r="AR182" i="9"/>
  <c r="AR163" i="9"/>
  <c r="AR150" i="9"/>
  <c r="AR142" i="9"/>
  <c r="AR112" i="9"/>
  <c r="AR98" i="9"/>
  <c r="AR59" i="9"/>
  <c r="AR188" i="9"/>
  <c r="AR204" i="9"/>
  <c r="AR198" i="9"/>
  <c r="AR174" i="9"/>
  <c r="AR155" i="9"/>
  <c r="AR141" i="9"/>
  <c r="AR124" i="9"/>
  <c r="AR117" i="9"/>
  <c r="AR103" i="9"/>
  <c r="AR86" i="9"/>
  <c r="AR77" i="9"/>
  <c r="AR64" i="9"/>
  <c r="AR195" i="9"/>
  <c r="AR209" i="9"/>
  <c r="AR191" i="9"/>
  <c r="AR181" i="9"/>
  <c r="AR173" i="9"/>
  <c r="AR140" i="9"/>
  <c r="AR129" i="9"/>
  <c r="AR107" i="9"/>
  <c r="AR89" i="9"/>
  <c r="AR70" i="9"/>
  <c r="AR53" i="9"/>
  <c r="AR114" i="9"/>
  <c r="AR100" i="9"/>
  <c r="AR81" i="9"/>
  <c r="AR74" i="9"/>
  <c r="AR61" i="9"/>
  <c r="AR24" i="9"/>
  <c r="AR31" i="9"/>
  <c r="AR19" i="9"/>
  <c r="AR40" i="9"/>
  <c r="AR47" i="9"/>
  <c r="AR7" i="9"/>
  <c r="AR14" i="9"/>
  <c r="AR35" i="9"/>
  <c r="AR25" i="9"/>
  <c r="AR32" i="9"/>
  <c r="AR20" i="9"/>
  <c r="AR48" i="9"/>
  <c r="AR8" i="9"/>
  <c r="AR15" i="9"/>
  <c r="AR38" i="9"/>
  <c r="AR27" i="9"/>
  <c r="AR33" i="9"/>
  <c r="AR21" i="9"/>
  <c r="AR41" i="9"/>
  <c r="AR2" i="9"/>
  <c r="AR9" i="9"/>
  <c r="AR16" i="9"/>
  <c r="AR11" i="9"/>
  <c r="AR28" i="9"/>
  <c r="AR22" i="9"/>
  <c r="AR42" i="9"/>
  <c r="AR3" i="9"/>
  <c r="AR10" i="9"/>
  <c r="AR17" i="9"/>
  <c r="AR39" i="9"/>
  <c r="AR44" i="9"/>
  <c r="AR5" i="9"/>
  <c r="AR12" i="9"/>
  <c r="AR29" i="9"/>
  <c r="AR34" i="9"/>
  <c r="AR23" i="9"/>
  <c r="AR43" i="9"/>
  <c r="AR4" i="9"/>
  <c r="AR18" i="9"/>
  <c r="AR46" i="9"/>
  <c r="AR6" i="9"/>
  <c r="AR13" i="9"/>
  <c r="AR30" i="9"/>
  <c r="AR37" i="9"/>
  <c r="AZ231" i="9"/>
  <c r="AZ217" i="9"/>
  <c r="AZ185" i="9"/>
  <c r="AZ202" i="9"/>
  <c r="AZ179" i="9"/>
  <c r="AZ168" i="9"/>
  <c r="AZ156" i="9"/>
  <c r="AZ83" i="9"/>
  <c r="AZ96" i="9"/>
  <c r="AZ93" i="9"/>
  <c r="AZ85" i="9"/>
  <c r="AZ69" i="9"/>
  <c r="AZ45" i="9"/>
  <c r="AZ94" i="9"/>
  <c r="AZ26" i="9"/>
  <c r="AZ195" i="9"/>
  <c r="AZ227" i="9"/>
  <c r="AZ206" i="9"/>
  <c r="AZ145" i="9"/>
  <c r="AZ126" i="9"/>
  <c r="AZ119" i="9"/>
  <c r="AZ104" i="9"/>
  <c r="AZ79" i="9"/>
  <c r="AZ66" i="9"/>
  <c r="AZ50" i="9"/>
  <c r="AZ226" i="9"/>
  <c r="AZ224" i="9"/>
  <c r="AZ211" i="9"/>
  <c r="AZ193" i="9"/>
  <c r="AZ186" i="9"/>
  <c r="AZ159" i="9"/>
  <c r="AZ144" i="9"/>
  <c r="AZ135" i="9"/>
  <c r="AZ131" i="9"/>
  <c r="AZ109" i="9"/>
  <c r="AZ91" i="9"/>
  <c r="AZ55" i="9"/>
  <c r="AZ208" i="9"/>
  <c r="AZ190" i="9"/>
  <c r="AZ180" i="9"/>
  <c r="AZ229" i="9"/>
  <c r="AZ214" i="9"/>
  <c r="AZ196" i="9"/>
  <c r="AZ173" i="9"/>
  <c r="AZ162" i="9"/>
  <c r="AZ149" i="9"/>
  <c r="AZ140" i="9"/>
  <c r="AZ111" i="9"/>
  <c r="AZ97" i="9"/>
  <c r="AZ58" i="9"/>
  <c r="AZ205" i="9"/>
  <c r="AZ220" i="9"/>
  <c r="AZ203" i="9"/>
  <c r="AZ172" i="9"/>
  <c r="AZ154" i="9"/>
  <c r="AZ139" i="9"/>
  <c r="AZ123" i="9"/>
  <c r="AZ116" i="9"/>
  <c r="AZ102" i="9"/>
  <c r="AZ84" i="9"/>
  <c r="AZ76" i="9"/>
  <c r="AZ63" i="9"/>
  <c r="AZ232" i="9"/>
  <c r="AZ223" i="9"/>
  <c r="AZ216" i="9"/>
  <c r="AZ164" i="9"/>
  <c r="AZ151" i="9"/>
  <c r="AZ113" i="9"/>
  <c r="AZ99" i="9"/>
  <c r="AZ73" i="9"/>
  <c r="AZ60" i="9"/>
  <c r="AZ213" i="9"/>
  <c r="AZ125" i="9"/>
  <c r="AZ118" i="9"/>
  <c r="AZ87" i="9"/>
  <c r="AZ78" i="9"/>
  <c r="AZ65" i="9"/>
  <c r="AZ210" i="9"/>
  <c r="AZ192" i="9"/>
  <c r="AZ184" i="9"/>
  <c r="AZ158" i="9"/>
  <c r="AZ143" i="9"/>
  <c r="AZ130" i="9"/>
  <c r="AZ108" i="9"/>
  <c r="AZ90" i="9"/>
  <c r="AZ71" i="9"/>
  <c r="AZ54" i="9"/>
  <c r="AZ169" i="9"/>
  <c r="AZ128" i="9"/>
  <c r="AZ106" i="9"/>
  <c r="AZ68" i="9"/>
  <c r="AZ52" i="9"/>
  <c r="AZ178" i="9"/>
  <c r="AZ167" i="9"/>
  <c r="AZ161" i="9"/>
  <c r="AZ148" i="9"/>
  <c r="AZ110" i="9"/>
  <c r="AZ95" i="9"/>
  <c r="AZ57" i="9"/>
  <c r="AZ219" i="9"/>
  <c r="AZ201" i="9"/>
  <c r="AZ177" i="9"/>
  <c r="AZ171" i="9"/>
  <c r="AZ165" i="9"/>
  <c r="AZ153" i="9"/>
  <c r="AZ138" i="9"/>
  <c r="AZ122" i="9"/>
  <c r="AZ115" i="9"/>
  <c r="AZ101" i="9"/>
  <c r="AZ82" i="9"/>
  <c r="AZ75" i="9"/>
  <c r="AZ62" i="9"/>
  <c r="AZ235" i="9"/>
  <c r="AZ215" i="9"/>
  <c r="AZ183" i="9"/>
  <c r="AZ163" i="9"/>
  <c r="AZ157" i="9"/>
  <c r="AZ150" i="9"/>
  <c r="AZ142" i="9"/>
  <c r="AZ112" i="9"/>
  <c r="AZ98" i="9"/>
  <c r="AZ59" i="9"/>
  <c r="AZ230" i="9"/>
  <c r="AZ204" i="9"/>
  <c r="AZ198" i="9"/>
  <c r="AZ182" i="9"/>
  <c r="AZ155" i="9"/>
  <c r="AZ124" i="9"/>
  <c r="AZ117" i="9"/>
  <c r="AZ103" i="9"/>
  <c r="AZ86" i="9"/>
  <c r="AZ77" i="9"/>
  <c r="AZ64" i="9"/>
  <c r="AZ233" i="9"/>
  <c r="AZ218" i="9"/>
  <c r="AZ209" i="9"/>
  <c r="AZ191" i="9"/>
  <c r="AZ181" i="9"/>
  <c r="AZ174" i="9"/>
  <c r="AZ141" i="9"/>
  <c r="AZ207" i="9"/>
  <c r="AZ189" i="9"/>
  <c r="AZ176" i="9"/>
  <c r="AZ137" i="9"/>
  <c r="AZ127" i="9"/>
  <c r="AZ120" i="9"/>
  <c r="AZ105" i="9"/>
  <c r="AZ67" i="9"/>
  <c r="AZ51" i="9"/>
  <c r="AZ212" i="9"/>
  <c r="AZ194" i="9"/>
  <c r="AZ187" i="9"/>
  <c r="AZ160" i="9"/>
  <c r="AZ147" i="9"/>
  <c r="AZ136" i="9"/>
  <c r="AZ132" i="9"/>
  <c r="AZ92" i="9"/>
  <c r="AZ56" i="9"/>
  <c r="AZ49" i="9"/>
  <c r="AZ152" i="9"/>
  <c r="AZ146" i="9"/>
  <c r="AZ114" i="9"/>
  <c r="AZ100" i="9"/>
  <c r="AZ81" i="9"/>
  <c r="AZ74" i="9"/>
  <c r="AZ61" i="9"/>
  <c r="AZ129" i="9"/>
  <c r="AZ107" i="9"/>
  <c r="AZ89" i="9"/>
  <c r="AZ70" i="9"/>
  <c r="AZ53" i="9"/>
  <c r="AZ72" i="9"/>
  <c r="AZ170" i="9"/>
  <c r="AZ200" i="9"/>
  <c r="AZ80" i="9"/>
  <c r="AZ166" i="9"/>
  <c r="AZ188" i="9"/>
  <c r="AZ197" i="9"/>
  <c r="AZ225" i="9"/>
  <c r="AZ121" i="9"/>
  <c r="AZ133" i="9"/>
  <c r="AZ2" i="9"/>
  <c r="AZ9" i="9"/>
  <c r="AZ16" i="9"/>
  <c r="AZ11" i="9"/>
  <c r="AZ28" i="9"/>
  <c r="AZ22" i="9"/>
  <c r="AZ42" i="9"/>
  <c r="AZ3" i="9"/>
  <c r="AZ17" i="9"/>
  <c r="AZ39" i="9"/>
  <c r="AZ44" i="9"/>
  <c r="AZ5" i="9"/>
  <c r="AZ12" i="9"/>
  <c r="AZ29" i="9"/>
  <c r="AZ34" i="9"/>
  <c r="AZ23" i="9"/>
  <c r="AZ18" i="9"/>
  <c r="AZ46" i="9"/>
  <c r="AZ6" i="9"/>
  <c r="AZ13" i="9"/>
  <c r="AZ37" i="9"/>
  <c r="AZ24" i="9"/>
  <c r="AZ31" i="9"/>
  <c r="AZ19" i="9"/>
  <c r="AZ40" i="9"/>
  <c r="AZ47" i="9"/>
  <c r="AZ7" i="9"/>
  <c r="AZ14" i="9"/>
  <c r="AZ35" i="9"/>
  <c r="AZ25" i="9"/>
  <c r="AZ32" i="9"/>
  <c r="AZ20" i="9"/>
  <c r="AZ48" i="9"/>
  <c r="AZ8" i="9"/>
  <c r="AZ15" i="9"/>
  <c r="AZ38" i="9"/>
  <c r="AZ27" i="9"/>
  <c r="AZ33" i="9"/>
  <c r="AZ21" i="9"/>
  <c r="AZ41" i="9"/>
  <c r="V231" i="8"/>
  <c r="V217" i="8"/>
  <c r="V202" i="8"/>
  <c r="V168" i="8"/>
  <c r="V156" i="8"/>
  <c r="V185" i="8"/>
  <c r="V179" i="8"/>
  <c r="V93" i="8"/>
  <c r="V85" i="8"/>
  <c r="V69" i="8"/>
  <c r="V45" i="8"/>
  <c r="V94" i="8"/>
  <c r="V26" i="8"/>
  <c r="V83" i="8"/>
  <c r="V43" i="8"/>
  <c r="V96" i="8"/>
  <c r="AD231" i="8"/>
  <c r="AD217" i="8"/>
  <c r="AD202" i="8"/>
  <c r="AD168" i="8"/>
  <c r="AD156" i="8"/>
  <c r="AD185" i="8"/>
  <c r="AD179" i="8"/>
  <c r="AD93" i="8"/>
  <c r="AD85" i="8"/>
  <c r="AD69" i="8"/>
  <c r="AD45" i="8"/>
  <c r="AD94" i="8"/>
  <c r="AD26" i="8"/>
  <c r="AD83" i="8"/>
  <c r="AD96" i="8"/>
  <c r="AD208" i="8"/>
  <c r="AD200" i="8"/>
  <c r="AD190" i="8"/>
  <c r="AD128" i="8"/>
  <c r="AD121" i="8"/>
  <c r="AD106" i="8"/>
  <c r="AD68" i="8"/>
  <c r="AD52" i="8"/>
  <c r="AD189" i="8"/>
  <c r="AD228" i="8"/>
  <c r="AD213" i="8"/>
  <c r="AD195" i="8"/>
  <c r="AD188" i="8"/>
  <c r="AD167" i="8"/>
  <c r="AD161" i="8"/>
  <c r="AD148" i="8"/>
  <c r="AD133" i="8"/>
  <c r="AD110" i="8"/>
  <c r="AD95" i="8"/>
  <c r="AD57" i="8"/>
  <c r="AD210" i="8"/>
  <c r="AD192" i="8"/>
  <c r="AD49" i="8"/>
  <c r="AD232" i="8"/>
  <c r="AD216" i="8"/>
  <c r="AD164" i="8"/>
  <c r="AD151" i="8"/>
  <c r="AD113" i="8"/>
  <c r="AD99" i="8"/>
  <c r="AD73" i="8"/>
  <c r="AD60" i="8"/>
  <c r="AD205" i="8"/>
  <c r="AD125" i="8"/>
  <c r="AD118" i="8"/>
  <c r="AD87" i="8"/>
  <c r="AD78" i="8"/>
  <c r="AD65" i="8"/>
  <c r="AD219" i="8"/>
  <c r="AD201" i="8"/>
  <c r="AD165" i="8"/>
  <c r="AD153" i="8"/>
  <c r="AD122" i="8"/>
  <c r="AD115" i="8"/>
  <c r="AD101" i="8"/>
  <c r="AD82" i="8"/>
  <c r="AD75" i="8"/>
  <c r="AD62" i="8"/>
  <c r="AD134" i="8"/>
  <c r="AD127" i="8"/>
  <c r="AD120" i="8"/>
  <c r="AD105" i="8"/>
  <c r="AD80" i="8"/>
  <c r="AD67" i="8"/>
  <c r="AD51" i="8"/>
  <c r="AD227" i="8"/>
  <c r="AD212" i="8"/>
  <c r="AD194" i="8"/>
  <c r="AD187" i="8"/>
  <c r="AD160" i="8"/>
  <c r="AD136" i="8"/>
  <c r="AD132" i="8"/>
  <c r="AD92" i="8"/>
  <c r="AD130" i="8"/>
  <c r="AD108" i="8"/>
  <c r="AD90" i="8"/>
  <c r="AD71" i="8"/>
  <c r="AD54" i="8"/>
  <c r="AD163" i="8"/>
  <c r="AD150" i="8"/>
  <c r="AD112" i="8"/>
  <c r="AD98" i="8"/>
  <c r="AD59" i="8"/>
  <c r="AD230" i="8"/>
  <c r="AD204" i="8"/>
  <c r="AD198" i="8"/>
  <c r="AD155" i="8"/>
  <c r="AD124" i="8"/>
  <c r="AD117" i="8"/>
  <c r="AD103" i="8"/>
  <c r="AD86" i="8"/>
  <c r="AD218" i="8"/>
  <c r="AD152" i="8"/>
  <c r="AD114" i="8"/>
  <c r="AD100" i="8"/>
  <c r="AD81" i="8"/>
  <c r="AD74" i="8"/>
  <c r="AD61" i="8"/>
  <c r="AD229" i="8"/>
  <c r="AD206" i="8"/>
  <c r="AD126" i="8"/>
  <c r="AD119" i="8"/>
  <c r="AD104" i="8"/>
  <c r="AD79" i="8"/>
  <c r="AD72" i="8"/>
  <c r="AD66" i="8"/>
  <c r="AD50" i="8"/>
  <c r="AD215" i="8"/>
  <c r="AD207" i="8"/>
  <c r="AD211" i="8"/>
  <c r="AD193" i="8"/>
  <c r="AD186" i="8"/>
  <c r="AD159" i="8"/>
  <c r="AD144" i="8"/>
  <c r="AD77" i="8"/>
  <c r="AD209" i="8"/>
  <c r="AD191" i="8"/>
  <c r="AD181" i="8"/>
  <c r="AD129" i="8"/>
  <c r="AD107" i="8"/>
  <c r="AD89" i="8"/>
  <c r="AD70" i="8"/>
  <c r="AD53" i="8"/>
  <c r="AD214" i="8"/>
  <c r="AD196" i="8"/>
  <c r="AD162" i="8"/>
  <c r="AD149" i="8"/>
  <c r="AD111" i="8"/>
  <c r="AD97" i="8"/>
  <c r="AD58" i="8"/>
  <c r="AD197" i="8"/>
  <c r="AD233" i="8"/>
  <c r="AD226" i="8"/>
  <c r="AD220" i="8"/>
  <c r="AD203" i="8"/>
  <c r="AD64" i="8"/>
  <c r="AD56" i="8"/>
  <c r="AD123" i="8"/>
  <c r="AD116" i="8"/>
  <c r="AD102" i="8"/>
  <c r="AD84" i="8"/>
  <c r="AD76" i="8"/>
  <c r="AD63" i="8"/>
  <c r="AD139" i="8"/>
  <c r="AD154" i="8"/>
  <c r="AD131" i="8"/>
  <c r="AD109" i="8"/>
  <c r="AD91" i="8"/>
  <c r="AD55" i="8"/>
  <c r="AD166" i="8"/>
  <c r="AD172" i="8"/>
  <c r="AD4" i="8"/>
  <c r="AD18" i="8"/>
  <c r="AD46" i="8"/>
  <c r="AD6" i="8"/>
  <c r="AD13" i="8"/>
  <c r="AD30" i="8"/>
  <c r="AD37" i="8"/>
  <c r="AD24" i="8"/>
  <c r="AD31" i="8"/>
  <c r="AD19" i="8"/>
  <c r="AD40" i="8"/>
  <c r="AD47" i="8"/>
  <c r="AD7" i="8"/>
  <c r="AD14" i="8"/>
  <c r="AD35" i="8"/>
  <c r="AD25" i="8"/>
  <c r="AD32" i="8"/>
  <c r="AD20" i="8"/>
  <c r="AD48" i="8"/>
  <c r="AD8" i="8"/>
  <c r="AD15" i="8"/>
  <c r="AD38" i="8"/>
  <c r="AD27" i="8"/>
  <c r="AD33" i="8"/>
  <c r="AD21" i="8"/>
  <c r="AD41" i="8"/>
  <c r="AD2" i="8"/>
  <c r="AD9" i="8"/>
  <c r="AD16" i="8"/>
  <c r="AD36" i="8"/>
  <c r="AD11" i="8"/>
  <c r="AD28" i="8"/>
  <c r="AD22" i="8"/>
  <c r="AD42" i="8"/>
  <c r="AD3" i="8"/>
  <c r="AD10" i="8"/>
  <c r="AD17" i="8"/>
  <c r="AD39" i="8"/>
  <c r="AD44" i="8"/>
  <c r="AD5" i="8"/>
  <c r="AD12" i="8"/>
  <c r="AD29" i="8"/>
  <c r="AD34" i="8"/>
  <c r="AD23" i="8"/>
  <c r="AD43" i="8"/>
  <c r="AL231" i="8"/>
  <c r="AL217" i="8"/>
  <c r="AL202" i="8"/>
  <c r="AL168" i="8"/>
  <c r="AL156" i="8"/>
  <c r="AL185" i="8"/>
  <c r="AL179" i="8"/>
  <c r="AL93" i="8"/>
  <c r="AL85" i="8"/>
  <c r="AL69" i="8"/>
  <c r="AL45" i="8"/>
  <c r="AL94" i="8"/>
  <c r="AL26" i="8"/>
  <c r="AL83" i="8"/>
  <c r="AL96" i="8"/>
  <c r="AL220" i="8"/>
  <c r="AL49" i="8"/>
  <c r="AL232" i="8"/>
  <c r="AL216" i="8"/>
  <c r="AL184" i="8"/>
  <c r="AL164" i="8"/>
  <c r="AL158" i="8"/>
  <c r="AL151" i="8"/>
  <c r="AL143" i="8"/>
  <c r="AL113" i="8"/>
  <c r="AL99" i="8"/>
  <c r="AL73" i="8"/>
  <c r="AL60" i="8"/>
  <c r="AL235" i="8"/>
  <c r="AL205" i="8"/>
  <c r="AL183" i="8"/>
  <c r="AL157" i="8"/>
  <c r="AL125" i="8"/>
  <c r="AL118" i="8"/>
  <c r="AL87" i="8"/>
  <c r="AL78" i="8"/>
  <c r="AL65" i="8"/>
  <c r="AL219" i="8"/>
  <c r="AL201" i="8"/>
  <c r="AL207" i="8"/>
  <c r="AL233" i="8"/>
  <c r="AL229" i="8"/>
  <c r="AL214" i="8"/>
  <c r="AL226" i="8"/>
  <c r="AL208" i="8"/>
  <c r="AL200" i="8"/>
  <c r="AL190" i="8"/>
  <c r="AL177" i="8"/>
  <c r="AL171" i="8"/>
  <c r="AL138" i="8"/>
  <c r="AL128" i="8"/>
  <c r="AL121" i="8"/>
  <c r="AL106" i="8"/>
  <c r="AL68" i="8"/>
  <c r="AL52" i="8"/>
  <c r="AL197" i="8"/>
  <c r="AL228" i="8"/>
  <c r="AL213" i="8"/>
  <c r="AL195" i="8"/>
  <c r="AL188" i="8"/>
  <c r="AL176" i="8"/>
  <c r="AL167" i="8"/>
  <c r="AL161" i="8"/>
  <c r="AL148" i="8"/>
  <c r="AL137" i="8"/>
  <c r="AL133" i="8"/>
  <c r="AL110" i="8"/>
  <c r="AL95" i="8"/>
  <c r="AL57" i="8"/>
  <c r="AL215" i="8"/>
  <c r="AL210" i="8"/>
  <c r="AL192" i="8"/>
  <c r="AL182" i="8"/>
  <c r="AL142" i="8"/>
  <c r="AL130" i="8"/>
  <c r="AL108" i="8"/>
  <c r="AL90" i="8"/>
  <c r="AL71" i="8"/>
  <c r="AL54" i="8"/>
  <c r="AL174" i="8"/>
  <c r="AL163" i="8"/>
  <c r="AL150" i="8"/>
  <c r="AL141" i="8"/>
  <c r="AL112" i="8"/>
  <c r="AL98" i="8"/>
  <c r="AL59" i="8"/>
  <c r="AL189" i="8"/>
  <c r="AL204" i="8"/>
  <c r="AL198" i="8"/>
  <c r="AL173" i="8"/>
  <c r="AL155" i="8"/>
  <c r="AL140" i="8"/>
  <c r="AL124" i="8"/>
  <c r="AL117" i="8"/>
  <c r="AL103" i="8"/>
  <c r="AL86" i="8"/>
  <c r="AL165" i="8"/>
  <c r="AL153" i="8"/>
  <c r="AL147" i="8"/>
  <c r="AL122" i="8"/>
  <c r="AL115" i="8"/>
  <c r="AL101" i="8"/>
  <c r="AL82" i="8"/>
  <c r="AL75" i="8"/>
  <c r="AL62" i="8"/>
  <c r="AL146" i="8"/>
  <c r="AL134" i="8"/>
  <c r="AL127" i="8"/>
  <c r="AL120" i="8"/>
  <c r="AL105" i="8"/>
  <c r="AL80" i="8"/>
  <c r="AL67" i="8"/>
  <c r="AL51" i="8"/>
  <c r="AL227" i="8"/>
  <c r="AL225" i="8"/>
  <c r="AL212" i="8"/>
  <c r="AL194" i="8"/>
  <c r="AL187" i="8"/>
  <c r="AL160" i="8"/>
  <c r="AL145" i="8"/>
  <c r="AL136" i="8"/>
  <c r="AL132" i="8"/>
  <c r="AL92" i="8"/>
  <c r="AL77" i="8"/>
  <c r="AL209" i="8"/>
  <c r="AL191" i="8"/>
  <c r="AL181" i="8"/>
  <c r="AL170" i="8"/>
  <c r="AL129" i="8"/>
  <c r="AL107" i="8"/>
  <c r="AL89" i="8"/>
  <c r="AL70" i="8"/>
  <c r="AL53" i="8"/>
  <c r="AL223" i="8"/>
  <c r="AL196" i="8"/>
  <c r="AL180" i="8"/>
  <c r="AL169" i="8"/>
  <c r="AL162" i="8"/>
  <c r="AL149" i="8"/>
  <c r="AL111" i="8"/>
  <c r="AL97" i="8"/>
  <c r="AL58" i="8"/>
  <c r="AL203" i="8"/>
  <c r="AL178" i="8"/>
  <c r="AL172" i="8"/>
  <c r="AL166" i="8"/>
  <c r="AL154" i="8"/>
  <c r="AL139" i="8"/>
  <c r="AL64" i="8"/>
  <c r="AL56" i="8"/>
  <c r="AL224" i="8"/>
  <c r="AL218" i="8"/>
  <c r="AL152" i="8"/>
  <c r="AL135" i="8"/>
  <c r="AL114" i="8"/>
  <c r="AL100" i="8"/>
  <c r="AL81" i="8"/>
  <c r="AL74" i="8"/>
  <c r="AL61" i="8"/>
  <c r="AL206" i="8"/>
  <c r="AL126" i="8"/>
  <c r="AL119" i="8"/>
  <c r="AL104" i="8"/>
  <c r="AL79" i="8"/>
  <c r="AL72" i="8"/>
  <c r="AL66" i="8"/>
  <c r="AL50" i="8"/>
  <c r="AL230" i="8"/>
  <c r="AL211" i="8"/>
  <c r="AL144" i="8"/>
  <c r="AL131" i="8"/>
  <c r="AL109" i="8"/>
  <c r="AL91" i="8"/>
  <c r="AL55" i="8"/>
  <c r="AL186" i="8"/>
  <c r="AL159" i="8"/>
  <c r="AL193" i="8"/>
  <c r="AL123" i="8"/>
  <c r="AL116" i="8"/>
  <c r="AL102" i="8"/>
  <c r="AL84" i="8"/>
  <c r="AL76" i="8"/>
  <c r="AL63" i="8"/>
  <c r="AL27" i="8"/>
  <c r="AL33" i="8"/>
  <c r="AL21" i="8"/>
  <c r="AL41" i="8"/>
  <c r="AL2" i="8"/>
  <c r="AL9" i="8"/>
  <c r="AL16" i="8"/>
  <c r="AL36" i="8"/>
  <c r="AL11" i="8"/>
  <c r="AL28" i="8"/>
  <c r="AL22" i="8"/>
  <c r="AL42" i="8"/>
  <c r="AL3" i="8"/>
  <c r="AL10" i="8"/>
  <c r="AL17" i="8"/>
  <c r="AL39" i="8"/>
  <c r="AL44" i="8"/>
  <c r="AL5" i="8"/>
  <c r="AL12" i="8"/>
  <c r="AL29" i="8"/>
  <c r="AL34" i="8"/>
  <c r="AL23" i="8"/>
  <c r="AL43" i="8"/>
  <c r="AL4" i="8"/>
  <c r="AL18" i="8"/>
  <c r="AL46" i="8"/>
  <c r="AL6" i="8"/>
  <c r="AL13" i="8"/>
  <c r="AL30" i="8"/>
  <c r="AL37" i="8"/>
  <c r="AL24" i="8"/>
  <c r="AL31" i="8"/>
  <c r="AL19" i="8"/>
  <c r="AL40" i="8"/>
  <c r="AL47" i="8"/>
  <c r="AL7" i="8"/>
  <c r="AL14" i="8"/>
  <c r="AL35" i="8"/>
  <c r="AL25" i="8"/>
  <c r="AL32" i="8"/>
  <c r="AL20" i="8"/>
  <c r="AL48" i="8"/>
  <c r="AL8" i="8"/>
  <c r="AL15" i="8"/>
  <c r="AL38" i="8"/>
  <c r="AT231" i="8"/>
  <c r="AT217" i="8"/>
  <c r="AT202" i="8"/>
  <c r="AT168" i="8"/>
  <c r="AT156" i="8"/>
  <c r="AT185" i="8"/>
  <c r="AT179" i="8"/>
  <c r="AT93" i="8"/>
  <c r="AT85" i="8"/>
  <c r="AT69" i="8"/>
  <c r="AT45" i="8"/>
  <c r="AT94" i="8"/>
  <c r="AT26" i="8"/>
  <c r="AT83" i="8"/>
  <c r="AT96" i="8"/>
  <c r="AT223" i="8"/>
  <c r="AT208" i="8"/>
  <c r="AT200" i="8"/>
  <c r="AT190" i="8"/>
  <c r="AT178" i="8"/>
  <c r="AT128" i="8"/>
  <c r="AT121" i="8"/>
  <c r="AT106" i="8"/>
  <c r="AT68" i="8"/>
  <c r="AT52" i="8"/>
  <c r="AT215" i="8"/>
  <c r="AT228" i="8"/>
  <c r="AT213" i="8"/>
  <c r="AT195" i="8"/>
  <c r="AT188" i="8"/>
  <c r="AT177" i="8"/>
  <c r="AT171" i="8"/>
  <c r="AT167" i="8"/>
  <c r="AT161" i="8"/>
  <c r="AT148" i="8"/>
  <c r="AT138" i="8"/>
  <c r="AT133" i="8"/>
  <c r="AT110" i="8"/>
  <c r="AT95" i="8"/>
  <c r="AT57" i="8"/>
  <c r="AT235" i="8"/>
  <c r="AT210" i="8"/>
  <c r="AT192" i="8"/>
  <c r="AT183" i="8"/>
  <c r="AT220" i="8"/>
  <c r="AT49" i="8"/>
  <c r="AT232" i="8"/>
  <c r="AT216" i="8"/>
  <c r="AT164" i="8"/>
  <c r="AT151" i="8"/>
  <c r="AT113" i="8"/>
  <c r="AT99" i="8"/>
  <c r="AT73" i="8"/>
  <c r="AT60" i="8"/>
  <c r="AT205" i="8"/>
  <c r="AT184" i="8"/>
  <c r="AT158" i="8"/>
  <c r="AT143" i="8"/>
  <c r="AT125" i="8"/>
  <c r="AT118" i="8"/>
  <c r="AT87" i="8"/>
  <c r="AT78" i="8"/>
  <c r="AT65" i="8"/>
  <c r="AT219" i="8"/>
  <c r="AT201" i="8"/>
  <c r="AT176" i="8"/>
  <c r="AT165" i="8"/>
  <c r="AT153" i="8"/>
  <c r="AT137" i="8"/>
  <c r="AT122" i="8"/>
  <c r="AT115" i="8"/>
  <c r="AT101" i="8"/>
  <c r="AT82" i="8"/>
  <c r="AT75" i="8"/>
  <c r="AT62" i="8"/>
  <c r="AT189" i="8"/>
  <c r="AT182" i="8"/>
  <c r="AT147" i="8"/>
  <c r="AT134" i="8"/>
  <c r="AT127" i="8"/>
  <c r="AT120" i="8"/>
  <c r="AT105" i="8"/>
  <c r="AT80" i="8"/>
  <c r="AT67" i="8"/>
  <c r="AT51" i="8"/>
  <c r="AT207" i="8"/>
  <c r="AT227" i="8"/>
  <c r="AT212" i="8"/>
  <c r="AT194" i="8"/>
  <c r="AT187" i="8"/>
  <c r="AT160" i="8"/>
  <c r="AT146" i="8"/>
  <c r="AT136" i="8"/>
  <c r="AT132" i="8"/>
  <c r="AT92" i="8"/>
  <c r="AT157" i="8"/>
  <c r="AT130" i="8"/>
  <c r="AT108" i="8"/>
  <c r="AT90" i="8"/>
  <c r="AT71" i="8"/>
  <c r="AT54" i="8"/>
  <c r="AT163" i="8"/>
  <c r="AT150" i="8"/>
  <c r="AT142" i="8"/>
  <c r="AT112" i="8"/>
  <c r="AT98" i="8"/>
  <c r="AT59" i="8"/>
  <c r="AT197" i="8"/>
  <c r="AT204" i="8"/>
  <c r="AT198" i="8"/>
  <c r="AT174" i="8"/>
  <c r="AT155" i="8"/>
  <c r="AT141" i="8"/>
  <c r="AT124" i="8"/>
  <c r="AT117" i="8"/>
  <c r="AT103" i="8"/>
  <c r="AT86" i="8"/>
  <c r="AT77" i="8"/>
  <c r="AT225" i="8"/>
  <c r="AT218" i="8"/>
  <c r="AT152" i="8"/>
  <c r="AT145" i="8"/>
  <c r="AT114" i="8"/>
  <c r="AT100" i="8"/>
  <c r="AT81" i="8"/>
  <c r="AT74" i="8"/>
  <c r="AT61" i="8"/>
  <c r="AT224" i="8"/>
  <c r="AT214" i="8"/>
  <c r="AT206" i="8"/>
  <c r="AT135" i="8"/>
  <c r="AT126" i="8"/>
  <c r="AT119" i="8"/>
  <c r="AT104" i="8"/>
  <c r="AT79" i="8"/>
  <c r="AT72" i="8"/>
  <c r="AT66" i="8"/>
  <c r="AT50" i="8"/>
  <c r="AT226" i="8"/>
  <c r="AT211" i="8"/>
  <c r="AT193" i="8"/>
  <c r="AT186" i="8"/>
  <c r="AT159" i="8"/>
  <c r="AT144" i="8"/>
  <c r="AT56" i="8"/>
  <c r="AT64" i="8"/>
  <c r="AT230" i="8"/>
  <c r="AT209" i="8"/>
  <c r="AT191" i="8"/>
  <c r="AT181" i="8"/>
  <c r="AT173" i="8"/>
  <c r="AT140" i="8"/>
  <c r="AT129" i="8"/>
  <c r="AT107" i="8"/>
  <c r="AT89" i="8"/>
  <c r="AT70" i="8"/>
  <c r="AT53" i="8"/>
  <c r="AT233" i="8"/>
  <c r="AT196" i="8"/>
  <c r="AT170" i="8"/>
  <c r="AT162" i="8"/>
  <c r="AT149" i="8"/>
  <c r="AT111" i="8"/>
  <c r="AT97" i="8"/>
  <c r="AT58" i="8"/>
  <c r="AT229" i="8"/>
  <c r="AT203" i="8"/>
  <c r="AT154" i="8"/>
  <c r="AT123" i="8"/>
  <c r="AT116" i="8"/>
  <c r="AT102" i="8"/>
  <c r="AT84" i="8"/>
  <c r="AT76" i="8"/>
  <c r="AT63" i="8"/>
  <c r="AT180" i="8"/>
  <c r="AT166" i="8"/>
  <c r="AT131" i="8"/>
  <c r="AT109" i="8"/>
  <c r="AT91" i="8"/>
  <c r="AT55" i="8"/>
  <c r="AT172" i="8"/>
  <c r="AT169" i="8"/>
  <c r="AT139" i="8"/>
  <c r="AT4" i="8"/>
  <c r="AT18" i="8"/>
  <c r="AT46" i="8"/>
  <c r="AT6" i="8"/>
  <c r="AT13" i="8"/>
  <c r="AT30" i="8"/>
  <c r="AT37" i="8"/>
  <c r="AT24" i="8"/>
  <c r="AT31" i="8"/>
  <c r="AT19" i="8"/>
  <c r="AT40" i="8"/>
  <c r="AT47" i="8"/>
  <c r="AT7" i="8"/>
  <c r="AT14" i="8"/>
  <c r="AT35" i="8"/>
  <c r="AT25" i="8"/>
  <c r="AT32" i="8"/>
  <c r="AT20" i="8"/>
  <c r="AT48" i="8"/>
  <c r="AT8" i="8"/>
  <c r="AT15" i="8"/>
  <c r="AT38" i="8"/>
  <c r="AT27" i="8"/>
  <c r="AT33" i="8"/>
  <c r="AT21" i="8"/>
  <c r="AT41" i="8"/>
  <c r="AT2" i="8"/>
  <c r="AT9" i="8"/>
  <c r="AT16" i="8"/>
  <c r="AT11" i="8"/>
  <c r="AT28" i="8"/>
  <c r="AT22" i="8"/>
  <c r="AT42" i="8"/>
  <c r="AT3" i="8"/>
  <c r="AT10" i="8"/>
  <c r="AT17" i="8"/>
  <c r="AT39" i="8"/>
  <c r="AT44" i="8"/>
  <c r="AT5" i="8"/>
  <c r="AT12" i="8"/>
  <c r="AT29" i="8"/>
  <c r="AT34" i="8"/>
  <c r="AT23" i="8"/>
  <c r="AT43" i="8"/>
  <c r="BB231" i="8"/>
  <c r="BB217" i="8"/>
  <c r="BB202" i="8"/>
  <c r="BB168" i="8"/>
  <c r="BB156" i="8"/>
  <c r="BB185" i="8"/>
  <c r="BB179" i="8"/>
  <c r="BB93" i="8"/>
  <c r="BB85" i="8"/>
  <c r="BB69" i="8"/>
  <c r="BB45" i="8"/>
  <c r="BB94" i="8"/>
  <c r="BB26" i="8"/>
  <c r="BB83" i="8"/>
  <c r="BB43" i="8"/>
  <c r="BB96" i="8"/>
  <c r="BB229" i="8"/>
  <c r="BB226" i="8"/>
  <c r="BB49" i="8"/>
  <c r="BB232" i="8"/>
  <c r="BB223" i="8"/>
  <c r="BB216" i="8"/>
  <c r="BB164" i="8"/>
  <c r="BB151" i="8"/>
  <c r="BB113" i="8"/>
  <c r="BB99" i="8"/>
  <c r="BB73" i="8"/>
  <c r="BB60" i="8"/>
  <c r="BB230" i="8"/>
  <c r="BB205" i="8"/>
  <c r="BB125" i="8"/>
  <c r="BB118" i="8"/>
  <c r="BB87" i="8"/>
  <c r="BB78" i="8"/>
  <c r="BB65" i="8"/>
  <c r="BB219" i="8"/>
  <c r="BB201" i="8"/>
  <c r="BB177" i="8"/>
  <c r="BB208" i="8"/>
  <c r="BB190" i="8"/>
  <c r="BB180" i="8"/>
  <c r="BB169" i="8"/>
  <c r="BB128" i="8"/>
  <c r="BB106" i="8"/>
  <c r="BB68" i="8"/>
  <c r="BB52" i="8"/>
  <c r="BB207" i="8"/>
  <c r="BB213" i="8"/>
  <c r="BB195" i="8"/>
  <c r="BB178" i="8"/>
  <c r="BB167" i="8"/>
  <c r="BB161" i="8"/>
  <c r="BB148" i="8"/>
  <c r="BB110" i="8"/>
  <c r="BB95" i="8"/>
  <c r="BB57" i="8"/>
  <c r="BB210" i="8"/>
  <c r="BB192" i="8"/>
  <c r="BB184" i="8"/>
  <c r="BB158" i="8"/>
  <c r="BB143" i="8"/>
  <c r="BB130" i="8"/>
  <c r="BB108" i="8"/>
  <c r="BB90" i="8"/>
  <c r="BB71" i="8"/>
  <c r="BB54" i="8"/>
  <c r="BB163" i="8"/>
  <c r="BB157" i="8"/>
  <c r="BB150" i="8"/>
  <c r="BB142" i="8"/>
  <c r="BB112" i="8"/>
  <c r="BB98" i="8"/>
  <c r="BB59" i="8"/>
  <c r="BB204" i="8"/>
  <c r="BB198" i="8"/>
  <c r="BB182" i="8"/>
  <c r="BB155" i="8"/>
  <c r="BB124" i="8"/>
  <c r="BB117" i="8"/>
  <c r="BB103" i="8"/>
  <c r="BB86" i="8"/>
  <c r="BB171" i="8"/>
  <c r="BB165" i="8"/>
  <c r="BB153" i="8"/>
  <c r="BB138" i="8"/>
  <c r="BB122" i="8"/>
  <c r="BB115" i="8"/>
  <c r="BB101" i="8"/>
  <c r="BB82" i="8"/>
  <c r="BB75" i="8"/>
  <c r="BB62" i="8"/>
  <c r="BB183" i="8"/>
  <c r="BB176" i="8"/>
  <c r="BB137" i="8"/>
  <c r="BB127" i="8"/>
  <c r="BB120" i="8"/>
  <c r="BB105" i="8"/>
  <c r="BB67" i="8"/>
  <c r="BB51" i="8"/>
  <c r="BB189" i="8"/>
  <c r="BB227" i="8"/>
  <c r="BB212" i="8"/>
  <c r="BB194" i="8"/>
  <c r="BB187" i="8"/>
  <c r="BB160" i="8"/>
  <c r="BB147" i="8"/>
  <c r="BB136" i="8"/>
  <c r="BB132" i="8"/>
  <c r="BB92" i="8"/>
  <c r="BB77" i="8"/>
  <c r="BB209" i="8"/>
  <c r="BB191" i="8"/>
  <c r="BB181" i="8"/>
  <c r="BB174" i="8"/>
  <c r="BB141" i="8"/>
  <c r="BB129" i="8"/>
  <c r="BB107" i="8"/>
  <c r="BB89" i="8"/>
  <c r="BB70" i="8"/>
  <c r="BB53" i="8"/>
  <c r="BB196" i="8"/>
  <c r="BB173" i="8"/>
  <c r="BB162" i="8"/>
  <c r="BB149" i="8"/>
  <c r="BB140" i="8"/>
  <c r="BB111" i="8"/>
  <c r="BB97" i="8"/>
  <c r="BB58" i="8"/>
  <c r="BB235" i="8"/>
  <c r="BB233" i="8"/>
  <c r="BB214" i="8"/>
  <c r="BB220" i="8"/>
  <c r="BB203" i="8"/>
  <c r="BB172" i="8"/>
  <c r="BB154" i="8"/>
  <c r="BB139" i="8"/>
  <c r="BB56" i="8"/>
  <c r="BB64" i="8"/>
  <c r="BB215" i="8"/>
  <c r="BB218" i="8"/>
  <c r="BB152" i="8"/>
  <c r="BB146" i="8"/>
  <c r="BB114" i="8"/>
  <c r="BB100" i="8"/>
  <c r="BB81" i="8"/>
  <c r="BB74" i="8"/>
  <c r="BB61" i="8"/>
  <c r="BB206" i="8"/>
  <c r="BB145" i="8"/>
  <c r="BB126" i="8"/>
  <c r="BB119" i="8"/>
  <c r="BB104" i="8"/>
  <c r="BB79" i="8"/>
  <c r="BB66" i="8"/>
  <c r="BB50" i="8"/>
  <c r="BB224" i="8"/>
  <c r="BB211" i="8"/>
  <c r="BB135" i="8"/>
  <c r="BB131" i="8"/>
  <c r="BB109" i="8"/>
  <c r="BB91" i="8"/>
  <c r="BB55" i="8"/>
  <c r="BB186" i="8"/>
  <c r="BB159" i="8"/>
  <c r="BB193" i="8"/>
  <c r="BB123" i="8"/>
  <c r="BB116" i="8"/>
  <c r="BB102" i="8"/>
  <c r="BB84" i="8"/>
  <c r="BB76" i="8"/>
  <c r="BB63" i="8"/>
  <c r="BB144" i="8"/>
  <c r="BB200" i="8"/>
  <c r="BB166" i="8"/>
  <c r="BB121" i="8"/>
  <c r="BB80" i="8"/>
  <c r="BB170" i="8"/>
  <c r="BB133" i="8"/>
  <c r="BB197" i="8"/>
  <c r="BB225" i="8"/>
  <c r="BB188" i="8"/>
  <c r="BB72" i="8"/>
  <c r="BB27" i="8"/>
  <c r="BB33" i="8"/>
  <c r="BB21" i="8"/>
  <c r="BB41" i="8"/>
  <c r="BB2" i="8"/>
  <c r="BB9" i="8"/>
  <c r="BB16" i="8"/>
  <c r="BB11" i="8"/>
  <c r="BB28" i="8"/>
  <c r="BB22" i="8"/>
  <c r="BB42" i="8"/>
  <c r="BB3" i="8"/>
  <c r="BB17" i="8"/>
  <c r="BB39" i="8"/>
  <c r="BB44" i="8"/>
  <c r="BB5" i="8"/>
  <c r="BB12" i="8"/>
  <c r="BB29" i="8"/>
  <c r="BB34" i="8"/>
  <c r="BB23" i="8"/>
  <c r="BB18" i="8"/>
  <c r="BB46" i="8"/>
  <c r="BB6" i="8"/>
  <c r="BB13" i="8"/>
  <c r="BB37" i="8"/>
  <c r="BB24" i="8"/>
  <c r="BB31" i="8"/>
  <c r="BB19" i="8"/>
  <c r="BB40" i="8"/>
  <c r="BB47" i="8"/>
  <c r="BB7" i="8"/>
  <c r="BB14" i="8"/>
  <c r="BB35" i="8"/>
  <c r="BB25" i="8"/>
  <c r="BB32" i="8"/>
  <c r="BB20" i="8"/>
  <c r="BB48" i="8"/>
  <c r="BB8" i="8"/>
  <c r="BB15" i="8"/>
  <c r="BB38" i="8"/>
  <c r="E232" i="6"/>
  <c r="E232" i="10" s="1"/>
  <c r="E228" i="6"/>
  <c r="E228" i="10" s="1"/>
  <c r="E224" i="6"/>
  <c r="E224" i="10" s="1"/>
  <c r="E220" i="6"/>
  <c r="E220" i="10" s="1"/>
  <c r="E216" i="6"/>
  <c r="E216" i="10" s="1"/>
  <c r="E212" i="6"/>
  <c r="E212" i="10" s="1"/>
  <c r="E208" i="6"/>
  <c r="E208" i="10" s="1"/>
  <c r="E204" i="6"/>
  <c r="E204" i="10" s="1"/>
  <c r="E200" i="6"/>
  <c r="E200" i="10" s="1"/>
  <c r="E196" i="6"/>
  <c r="E196" i="10" s="1"/>
  <c r="E192" i="6"/>
  <c r="E192" i="10" s="1"/>
  <c r="E188" i="6"/>
  <c r="E188" i="10" s="1"/>
  <c r="E233" i="6"/>
  <c r="E233" i="10" s="1"/>
  <c r="E229" i="6"/>
  <c r="E229" i="10" s="1"/>
  <c r="E225" i="6"/>
  <c r="E225" i="10" s="1"/>
  <c r="E221" i="6"/>
  <c r="E221" i="10" s="1"/>
  <c r="E217" i="6"/>
  <c r="E217" i="10" s="1"/>
  <c r="E213" i="6"/>
  <c r="E213" i="10" s="1"/>
  <c r="E209" i="6"/>
  <c r="E209" i="10" s="1"/>
  <c r="E205" i="6"/>
  <c r="E205" i="10" s="1"/>
  <c r="E201" i="6"/>
  <c r="E201" i="10" s="1"/>
  <c r="E197" i="6"/>
  <c r="E197" i="10" s="1"/>
  <c r="E193" i="6"/>
  <c r="E193" i="10" s="1"/>
  <c r="E189" i="6"/>
  <c r="E189" i="10" s="1"/>
  <c r="E185" i="6"/>
  <c r="E185" i="10" s="1"/>
  <c r="E234" i="6"/>
  <c r="E234" i="10" s="1"/>
  <c r="E230" i="6"/>
  <c r="E230" i="10" s="1"/>
  <c r="E226" i="6"/>
  <c r="E226" i="10" s="1"/>
  <c r="E218" i="6"/>
  <c r="E218" i="10" s="1"/>
  <c r="E214" i="6"/>
  <c r="E214" i="10" s="1"/>
  <c r="E210" i="6"/>
  <c r="E210" i="10" s="1"/>
  <c r="E202" i="6"/>
  <c r="E202" i="10" s="1"/>
  <c r="E198" i="6"/>
  <c r="E198" i="10" s="1"/>
  <c r="E194" i="6"/>
  <c r="E194" i="10" s="1"/>
  <c r="E190" i="6"/>
  <c r="E190" i="10" s="1"/>
  <c r="E186" i="6"/>
  <c r="E186" i="10" s="1"/>
  <c r="E235" i="6"/>
  <c r="E235" i="10" s="1"/>
  <c r="E231" i="6"/>
  <c r="E231" i="10" s="1"/>
  <c r="E227" i="6"/>
  <c r="E227" i="10" s="1"/>
  <c r="E223" i="6"/>
  <c r="E223" i="10" s="1"/>
  <c r="E219" i="6"/>
  <c r="E219" i="10" s="1"/>
  <c r="E211" i="6"/>
  <c r="E211" i="10" s="1"/>
  <c r="E207" i="6"/>
  <c r="E207" i="10" s="1"/>
  <c r="E203" i="6"/>
  <c r="E203" i="10" s="1"/>
  <c r="E199" i="6"/>
  <c r="E199" i="10" s="1"/>
  <c r="E195" i="6"/>
  <c r="E195" i="10" s="1"/>
  <c r="E191" i="6"/>
  <c r="E191" i="10" s="1"/>
  <c r="E187" i="6"/>
  <c r="E187" i="10" s="1"/>
  <c r="E183" i="6"/>
  <c r="E183" i="10" s="1"/>
  <c r="E180" i="6"/>
  <c r="E180" i="10" s="1"/>
  <c r="E176" i="6"/>
  <c r="E176" i="10" s="1"/>
  <c r="E172" i="6"/>
  <c r="E172" i="10" s="1"/>
  <c r="E168" i="6"/>
  <c r="E168" i="10" s="1"/>
  <c r="E164" i="6"/>
  <c r="E164" i="10" s="1"/>
  <c r="E160" i="6"/>
  <c r="E160" i="10" s="1"/>
  <c r="E156" i="6"/>
  <c r="E156" i="10" s="1"/>
  <c r="E152" i="6"/>
  <c r="E152" i="10" s="1"/>
  <c r="E148" i="6"/>
  <c r="E148" i="10" s="1"/>
  <c r="E144" i="6"/>
  <c r="E144" i="10" s="1"/>
  <c r="E140" i="6"/>
  <c r="E140" i="10" s="1"/>
  <c r="E136" i="6"/>
  <c r="E136" i="10" s="1"/>
  <c r="E132" i="6"/>
  <c r="E132" i="10" s="1"/>
  <c r="E128" i="6"/>
  <c r="E128" i="10" s="1"/>
  <c r="E124" i="6"/>
  <c r="E124" i="10" s="1"/>
  <c r="E120" i="6"/>
  <c r="E120" i="10" s="1"/>
  <c r="E116" i="6"/>
  <c r="E116" i="10" s="1"/>
  <c r="E112" i="6"/>
  <c r="E112" i="10" s="1"/>
  <c r="E108" i="6"/>
  <c r="E108" i="10" s="1"/>
  <c r="E100" i="6"/>
  <c r="E100" i="10" s="1"/>
  <c r="E96" i="6"/>
  <c r="E96" i="10" s="1"/>
  <c r="E92" i="6"/>
  <c r="E92" i="10" s="1"/>
  <c r="E88" i="6"/>
  <c r="E88" i="10" s="1"/>
  <c r="E84" i="6"/>
  <c r="E84" i="10" s="1"/>
  <c r="E80" i="6"/>
  <c r="E80" i="10" s="1"/>
  <c r="E76" i="6"/>
  <c r="E76" i="10" s="1"/>
  <c r="E72" i="6"/>
  <c r="E72" i="10" s="1"/>
  <c r="E68" i="6"/>
  <c r="E68" i="10" s="1"/>
  <c r="E64" i="6"/>
  <c r="E64" i="10" s="1"/>
  <c r="E181" i="6"/>
  <c r="E181" i="10" s="1"/>
  <c r="E177" i="6"/>
  <c r="E177" i="10" s="1"/>
  <c r="E173" i="6"/>
  <c r="E173" i="10" s="1"/>
  <c r="E169" i="6"/>
  <c r="E169" i="10" s="1"/>
  <c r="E161" i="6"/>
  <c r="E161" i="10" s="1"/>
  <c r="E157" i="6"/>
  <c r="E157" i="10" s="1"/>
  <c r="E153" i="6"/>
  <c r="E153" i="10" s="1"/>
  <c r="E149" i="6"/>
  <c r="E149" i="10" s="1"/>
  <c r="E145" i="6"/>
  <c r="E145" i="10" s="1"/>
  <c r="E141" i="6"/>
  <c r="E141" i="10" s="1"/>
  <c r="E137" i="6"/>
  <c r="E137" i="10" s="1"/>
  <c r="E133" i="6"/>
  <c r="E133" i="10" s="1"/>
  <c r="E129" i="6"/>
  <c r="E129" i="10" s="1"/>
  <c r="E125" i="6"/>
  <c r="E125" i="10" s="1"/>
  <c r="E121" i="6"/>
  <c r="E121" i="10" s="1"/>
  <c r="E117" i="6"/>
  <c r="E117" i="10" s="1"/>
  <c r="E113" i="6"/>
  <c r="E113" i="10" s="1"/>
  <c r="E109" i="6"/>
  <c r="E109" i="10" s="1"/>
  <c r="E105" i="6"/>
  <c r="E105" i="10" s="1"/>
  <c r="E101" i="6"/>
  <c r="E101" i="10" s="1"/>
  <c r="E97" i="6"/>
  <c r="E97" i="10" s="1"/>
  <c r="E93" i="6"/>
  <c r="E93" i="10" s="1"/>
  <c r="E89" i="6"/>
  <c r="E89" i="10" s="1"/>
  <c r="E85" i="6"/>
  <c r="E85" i="10" s="1"/>
  <c r="E81" i="6"/>
  <c r="E81" i="10" s="1"/>
  <c r="E77" i="6"/>
  <c r="E77" i="10" s="1"/>
  <c r="E73" i="6"/>
  <c r="E73" i="10" s="1"/>
  <c r="E182" i="6"/>
  <c r="E182" i="10" s="1"/>
  <c r="E178" i="6"/>
  <c r="E178" i="10" s="1"/>
  <c r="E174" i="6"/>
  <c r="E174" i="10" s="1"/>
  <c r="E170" i="6"/>
  <c r="E170" i="10" s="1"/>
  <c r="E166" i="6"/>
  <c r="E166" i="10" s="1"/>
  <c r="E158" i="6"/>
  <c r="E158" i="10" s="1"/>
  <c r="E154" i="6"/>
  <c r="E154" i="10" s="1"/>
  <c r="E150" i="6"/>
  <c r="E150" i="10" s="1"/>
  <c r="E146" i="6"/>
  <c r="E146" i="10" s="1"/>
  <c r="E142" i="6"/>
  <c r="E142" i="10" s="1"/>
  <c r="E138" i="6"/>
  <c r="E138" i="10" s="1"/>
  <c r="E134" i="6"/>
  <c r="E134" i="10" s="1"/>
  <c r="E130" i="6"/>
  <c r="E130" i="10" s="1"/>
  <c r="E126" i="6"/>
  <c r="E126" i="10" s="1"/>
  <c r="E122" i="6"/>
  <c r="E122" i="10" s="1"/>
  <c r="E118" i="6"/>
  <c r="E118" i="10" s="1"/>
  <c r="E114" i="6"/>
  <c r="E114" i="10" s="1"/>
  <c r="E106" i="6"/>
  <c r="E106" i="10" s="1"/>
  <c r="E98" i="6"/>
  <c r="E98" i="10" s="1"/>
  <c r="E94" i="6"/>
  <c r="E94" i="10" s="1"/>
  <c r="E90" i="6"/>
  <c r="E90" i="10" s="1"/>
  <c r="E86" i="6"/>
  <c r="E86" i="10" s="1"/>
  <c r="E82" i="6"/>
  <c r="E82" i="10" s="1"/>
  <c r="E78" i="6"/>
  <c r="E78" i="10" s="1"/>
  <c r="E74" i="6"/>
  <c r="E74" i="10" s="1"/>
  <c r="E70" i="6"/>
  <c r="E70" i="10" s="1"/>
  <c r="E66" i="6"/>
  <c r="E66" i="10" s="1"/>
  <c r="E62" i="6"/>
  <c r="E62" i="10" s="1"/>
  <c r="E58" i="6"/>
  <c r="E58" i="10" s="1"/>
  <c r="E54" i="6"/>
  <c r="E54" i="10" s="1"/>
  <c r="E50" i="6"/>
  <c r="E50" i="10" s="1"/>
  <c r="E184" i="6"/>
  <c r="E184" i="10" s="1"/>
  <c r="E179" i="6"/>
  <c r="E179" i="10" s="1"/>
  <c r="E175" i="6"/>
  <c r="E175" i="10" s="1"/>
  <c r="E171" i="6"/>
  <c r="E171" i="10" s="1"/>
  <c r="E167" i="6"/>
  <c r="E167" i="10" s="1"/>
  <c r="E163" i="6"/>
  <c r="E163" i="10" s="1"/>
  <c r="E159" i="6"/>
  <c r="E159" i="10" s="1"/>
  <c r="E155" i="6"/>
  <c r="E155" i="10" s="1"/>
  <c r="E151" i="6"/>
  <c r="E151" i="10" s="1"/>
  <c r="E147" i="6"/>
  <c r="E147" i="10" s="1"/>
  <c r="E143" i="6"/>
  <c r="E143" i="10" s="1"/>
  <c r="E139" i="6"/>
  <c r="E139" i="10" s="1"/>
  <c r="E135" i="6"/>
  <c r="E135" i="10" s="1"/>
  <c r="E131" i="6"/>
  <c r="E131" i="10" s="1"/>
  <c r="E127" i="6"/>
  <c r="E127" i="10" s="1"/>
  <c r="E123" i="6"/>
  <c r="E123" i="10" s="1"/>
  <c r="E119" i="6"/>
  <c r="E119" i="10" s="1"/>
  <c r="E115" i="6"/>
  <c r="E115" i="10" s="1"/>
  <c r="E111" i="6"/>
  <c r="E111" i="10" s="1"/>
  <c r="E107" i="6"/>
  <c r="E107" i="10" s="1"/>
  <c r="E103" i="6"/>
  <c r="E103" i="10" s="1"/>
  <c r="E99" i="6"/>
  <c r="E99" i="10" s="1"/>
  <c r="E95" i="6"/>
  <c r="E95" i="10" s="1"/>
  <c r="E91" i="6"/>
  <c r="E91" i="10" s="1"/>
  <c r="E87" i="6"/>
  <c r="E87" i="10" s="1"/>
  <c r="E83" i="6"/>
  <c r="E83" i="10" s="1"/>
  <c r="E79" i="6"/>
  <c r="E79" i="10" s="1"/>
  <c r="E75" i="6"/>
  <c r="E75" i="10" s="1"/>
  <c r="E71" i="6"/>
  <c r="E71" i="10" s="1"/>
  <c r="E67" i="6"/>
  <c r="E67" i="10" s="1"/>
  <c r="E63" i="6"/>
  <c r="E63" i="10" s="1"/>
  <c r="E59" i="6"/>
  <c r="E59" i="10" s="1"/>
  <c r="E55" i="6"/>
  <c r="E55" i="10" s="1"/>
  <c r="E51" i="6"/>
  <c r="E51" i="10" s="1"/>
  <c r="E47" i="6"/>
  <c r="E47" i="10" s="1"/>
  <c r="E65" i="6"/>
  <c r="E65" i="10" s="1"/>
  <c r="E42" i="6"/>
  <c r="E42" i="10" s="1"/>
  <c r="E30" i="6"/>
  <c r="E30" i="10" s="1"/>
  <c r="E26" i="6"/>
  <c r="E26" i="10" s="1"/>
  <c r="E22" i="6"/>
  <c r="E22" i="10" s="1"/>
  <c r="E18" i="6"/>
  <c r="E18" i="10" s="1"/>
  <c r="E14" i="6"/>
  <c r="E14" i="10" s="1"/>
  <c r="E10" i="6"/>
  <c r="E10" i="10" s="1"/>
  <c r="E6" i="6"/>
  <c r="E6" i="10" s="1"/>
  <c r="E2" i="6"/>
  <c r="E2" i="10" s="1"/>
  <c r="E69" i="6"/>
  <c r="E69" i="10" s="1"/>
  <c r="E60" i="6"/>
  <c r="E60" i="10" s="1"/>
  <c r="E48" i="6"/>
  <c r="E48" i="10" s="1"/>
  <c r="E43" i="6"/>
  <c r="E43" i="10" s="1"/>
  <c r="E27" i="6"/>
  <c r="E27" i="10" s="1"/>
  <c r="E23" i="6"/>
  <c r="E23" i="10" s="1"/>
  <c r="E19" i="6"/>
  <c r="E19" i="10" s="1"/>
  <c r="E15" i="6"/>
  <c r="E15" i="10" s="1"/>
  <c r="E11" i="6"/>
  <c r="E11" i="10" s="1"/>
  <c r="E7" i="6"/>
  <c r="E7" i="10" s="1"/>
  <c r="E3" i="6"/>
  <c r="E3" i="10" s="1"/>
  <c r="E53" i="6"/>
  <c r="E53" i="10" s="1"/>
  <c r="E57" i="6"/>
  <c r="E57" i="10" s="1"/>
  <c r="E49" i="6"/>
  <c r="E49" i="10" s="1"/>
  <c r="E44" i="6"/>
  <c r="E44" i="10" s="1"/>
  <c r="E32" i="6"/>
  <c r="E32" i="10" s="1"/>
  <c r="E28" i="6"/>
  <c r="E28" i="10" s="1"/>
  <c r="E24" i="6"/>
  <c r="E24" i="10" s="1"/>
  <c r="E20" i="6"/>
  <c r="E20" i="10" s="1"/>
  <c r="E16" i="6"/>
  <c r="E16" i="10" s="1"/>
  <c r="E12" i="6"/>
  <c r="E12" i="10" s="1"/>
  <c r="E8" i="6"/>
  <c r="E8" i="10" s="1"/>
  <c r="E4" i="6"/>
  <c r="E4" i="10" s="1"/>
  <c r="E46" i="6"/>
  <c r="E46" i="10" s="1"/>
  <c r="E33" i="6"/>
  <c r="E33" i="10" s="1"/>
  <c r="E29" i="6"/>
  <c r="E29" i="10" s="1"/>
  <c r="E25" i="6"/>
  <c r="E25" i="10" s="1"/>
  <c r="E21" i="6"/>
  <c r="E21" i="10" s="1"/>
  <c r="E17" i="6"/>
  <c r="E17" i="10" s="1"/>
  <c r="E13" i="6"/>
  <c r="E13" i="10" s="1"/>
  <c r="E9" i="6"/>
  <c r="E9" i="10" s="1"/>
  <c r="E5" i="6"/>
  <c r="E5" i="10" s="1"/>
  <c r="E61" i="6"/>
  <c r="E61" i="10" s="1"/>
  <c r="E56" i="6"/>
  <c r="E56" i="10" s="1"/>
  <c r="E52" i="6"/>
  <c r="E52" i="10" s="1"/>
  <c r="E45" i="6"/>
  <c r="E45" i="10" s="1"/>
  <c r="E222" i="6"/>
  <c r="E222" i="10" s="1"/>
  <c r="E104" i="6"/>
  <c r="E104" i="10" s="1"/>
  <c r="E110" i="6"/>
  <c r="E110" i="10" s="1"/>
  <c r="E165" i="6"/>
  <c r="E165" i="10" s="1"/>
  <c r="E35" i="6"/>
  <c r="E35" i="10" s="1"/>
  <c r="E38" i="6"/>
  <c r="E38" i="10" s="1"/>
  <c r="E41" i="6"/>
  <c r="E41" i="10" s="1"/>
  <c r="E36" i="6"/>
  <c r="E36" i="10" s="1"/>
  <c r="E39" i="6"/>
  <c r="E39" i="10" s="1"/>
  <c r="E34" i="6"/>
  <c r="E34" i="10" s="1"/>
  <c r="E37" i="6"/>
  <c r="E37" i="10" s="1"/>
  <c r="E31" i="6"/>
  <c r="E31" i="10" s="1"/>
  <c r="E40" i="6"/>
  <c r="E40" i="10" s="1"/>
  <c r="M225" i="6"/>
  <c r="M225" i="10" s="1"/>
  <c r="M217" i="6"/>
  <c r="M217" i="10" s="1"/>
  <c r="M185" i="6"/>
  <c r="M185" i="10" s="1"/>
  <c r="M202" i="6"/>
  <c r="M202" i="10" s="1"/>
  <c r="M231" i="6"/>
  <c r="M231" i="10" s="1"/>
  <c r="M168" i="6"/>
  <c r="M168" i="10" s="1"/>
  <c r="M156" i="6"/>
  <c r="M156" i="10" s="1"/>
  <c r="M96" i="6"/>
  <c r="M96" i="10" s="1"/>
  <c r="M93" i="6"/>
  <c r="M93" i="10" s="1"/>
  <c r="M85" i="6"/>
  <c r="M85" i="10" s="1"/>
  <c r="M94" i="6"/>
  <c r="M94" i="10" s="1"/>
  <c r="M179" i="6"/>
  <c r="M179" i="10" s="1"/>
  <c r="M83" i="6"/>
  <c r="M83" i="10" s="1"/>
  <c r="M69" i="6"/>
  <c r="M69" i="10" s="1"/>
  <c r="M26" i="6"/>
  <c r="M26" i="10" s="1"/>
  <c r="M45" i="6"/>
  <c r="M45" i="10" s="1"/>
  <c r="M43" i="6"/>
  <c r="M43" i="10" s="1"/>
  <c r="U217" i="6"/>
  <c r="U217" i="10" s="1"/>
  <c r="U185" i="6"/>
  <c r="U185" i="10" s="1"/>
  <c r="U202" i="6"/>
  <c r="U202" i="10" s="1"/>
  <c r="U231" i="6"/>
  <c r="U231" i="10" s="1"/>
  <c r="U168" i="6"/>
  <c r="U168" i="10" s="1"/>
  <c r="U156" i="6"/>
  <c r="U156" i="10" s="1"/>
  <c r="U96" i="6"/>
  <c r="U96" i="10" s="1"/>
  <c r="U93" i="6"/>
  <c r="U93" i="10" s="1"/>
  <c r="U85" i="6"/>
  <c r="U85" i="10" s="1"/>
  <c r="U94" i="6"/>
  <c r="U94" i="10" s="1"/>
  <c r="U179" i="6"/>
  <c r="U179" i="10" s="1"/>
  <c r="U83" i="6"/>
  <c r="U83" i="10" s="1"/>
  <c r="U26" i="6"/>
  <c r="U26" i="10" s="1"/>
  <c r="U43" i="6"/>
  <c r="U43" i="10" s="1"/>
  <c r="U45" i="6"/>
  <c r="U45" i="10" s="1"/>
  <c r="U69" i="6"/>
  <c r="U69" i="10" s="1"/>
  <c r="AC217" i="6"/>
  <c r="AC217" i="10" s="1"/>
  <c r="AC185" i="6"/>
  <c r="AC185" i="10" s="1"/>
  <c r="AC202" i="6"/>
  <c r="AC202" i="10" s="1"/>
  <c r="AC231" i="6"/>
  <c r="AC231" i="10" s="1"/>
  <c r="AC168" i="6"/>
  <c r="AC168" i="10" s="1"/>
  <c r="AC156" i="6"/>
  <c r="AC156" i="10" s="1"/>
  <c r="AC96" i="6"/>
  <c r="AC96" i="10" s="1"/>
  <c r="AC93" i="6"/>
  <c r="AC93" i="10" s="1"/>
  <c r="AC85" i="6"/>
  <c r="AC85" i="10" s="1"/>
  <c r="AC94" i="6"/>
  <c r="AC94" i="10" s="1"/>
  <c r="AC179" i="6"/>
  <c r="AC179" i="10" s="1"/>
  <c r="AC83" i="6"/>
  <c r="AC83" i="10" s="1"/>
  <c r="AC26" i="6"/>
  <c r="AC26" i="10" s="1"/>
  <c r="AC45" i="6"/>
  <c r="AC45" i="10" s="1"/>
  <c r="AC69" i="6"/>
  <c r="AC69" i="10" s="1"/>
  <c r="AC220" i="6"/>
  <c r="AC220" i="10" s="1"/>
  <c r="AC203" i="6"/>
  <c r="AC203" i="10" s="1"/>
  <c r="AC178" i="6"/>
  <c r="AC178" i="10" s="1"/>
  <c r="AC172" i="6"/>
  <c r="AC172" i="10" s="1"/>
  <c r="AC166" i="6"/>
  <c r="AC166" i="10" s="1"/>
  <c r="AC154" i="6"/>
  <c r="AC154" i="10" s="1"/>
  <c r="AC139" i="6"/>
  <c r="AC139" i="10" s="1"/>
  <c r="AC123" i="6"/>
  <c r="AC123" i="10" s="1"/>
  <c r="AC116" i="6"/>
  <c r="AC116" i="10" s="1"/>
  <c r="AC102" i="6"/>
  <c r="AC102" i="10" s="1"/>
  <c r="AC84" i="6"/>
  <c r="AC84" i="10" s="1"/>
  <c r="AC76" i="6"/>
  <c r="AC76" i="10" s="1"/>
  <c r="AC63" i="6"/>
  <c r="AC63" i="10" s="1"/>
  <c r="AC219" i="6"/>
  <c r="AC219" i="10" s="1"/>
  <c r="AC208" i="6"/>
  <c r="AC208" i="10" s="1"/>
  <c r="AC200" i="6"/>
  <c r="AC200" i="10" s="1"/>
  <c r="AC190" i="6"/>
  <c r="AC190" i="10" s="1"/>
  <c r="AC177" i="6"/>
  <c r="AC177" i="10" s="1"/>
  <c r="AC171" i="6"/>
  <c r="AC171" i="10" s="1"/>
  <c r="AC138" i="6"/>
  <c r="AC138" i="10" s="1"/>
  <c r="AC128" i="6"/>
  <c r="AC128" i="10" s="1"/>
  <c r="AC121" i="6"/>
  <c r="AC121" i="10" s="1"/>
  <c r="AC106" i="6"/>
  <c r="AC106" i="10" s="1"/>
  <c r="AC68" i="6"/>
  <c r="AC68" i="10" s="1"/>
  <c r="AC52" i="6"/>
  <c r="AC52" i="10" s="1"/>
  <c r="AC235" i="6"/>
  <c r="AC235" i="10" s="1"/>
  <c r="AC205" i="6"/>
  <c r="AC205" i="10" s="1"/>
  <c r="AC183" i="6"/>
  <c r="AC183" i="10" s="1"/>
  <c r="AC224" i="6"/>
  <c r="AC224" i="10" s="1"/>
  <c r="AC223" i="6"/>
  <c r="AC223" i="10" s="1"/>
  <c r="AC226" i="6"/>
  <c r="AC226" i="10" s="1"/>
  <c r="AC211" i="6"/>
  <c r="AC211" i="10" s="1"/>
  <c r="AC193" i="6"/>
  <c r="AC193" i="10" s="1"/>
  <c r="AC186" i="6"/>
  <c r="AC186" i="10" s="1"/>
  <c r="AC159" i="6"/>
  <c r="AC159" i="10" s="1"/>
  <c r="AC144" i="6"/>
  <c r="AC144" i="10" s="1"/>
  <c r="AC131" i="6"/>
  <c r="AC131" i="10" s="1"/>
  <c r="AC109" i="6"/>
  <c r="AC109" i="10" s="1"/>
  <c r="AC91" i="6"/>
  <c r="AC91" i="10" s="1"/>
  <c r="AC55" i="6"/>
  <c r="AC55" i="10" s="1"/>
  <c r="AC210" i="6"/>
  <c r="AC210" i="10" s="1"/>
  <c r="AC232" i="6"/>
  <c r="AC232" i="10" s="1"/>
  <c r="AC216" i="6"/>
  <c r="AC216" i="10" s="1"/>
  <c r="AC184" i="6"/>
  <c r="AC184" i="10" s="1"/>
  <c r="AC164" i="6"/>
  <c r="AC164" i="10" s="1"/>
  <c r="AC158" i="6"/>
  <c r="AC158" i="10" s="1"/>
  <c r="AC151" i="6"/>
  <c r="AC151" i="10" s="1"/>
  <c r="AC143" i="6"/>
  <c r="AC143" i="10" s="1"/>
  <c r="AC113" i="6"/>
  <c r="AC113" i="10" s="1"/>
  <c r="AC99" i="6"/>
  <c r="AC99" i="10" s="1"/>
  <c r="AC73" i="6"/>
  <c r="AC73" i="10" s="1"/>
  <c r="AC60" i="6"/>
  <c r="AC60" i="10" s="1"/>
  <c r="AC228" i="6"/>
  <c r="AC228" i="10" s="1"/>
  <c r="AC213" i="6"/>
  <c r="AC213" i="10" s="1"/>
  <c r="AC195" i="6"/>
  <c r="AC195" i="10" s="1"/>
  <c r="AC188" i="6"/>
  <c r="AC188" i="10" s="1"/>
  <c r="AC176" i="6"/>
  <c r="AC176" i="10" s="1"/>
  <c r="AC167" i="6"/>
  <c r="AC167" i="10" s="1"/>
  <c r="AC161" i="6"/>
  <c r="AC161" i="10" s="1"/>
  <c r="AC148" i="6"/>
  <c r="AC148" i="10" s="1"/>
  <c r="AC137" i="6"/>
  <c r="AC137" i="10" s="1"/>
  <c r="AC133" i="6"/>
  <c r="AC133" i="10" s="1"/>
  <c r="AC110" i="6"/>
  <c r="AC110" i="10" s="1"/>
  <c r="AC95" i="6"/>
  <c r="AC95" i="10" s="1"/>
  <c r="AC57" i="6"/>
  <c r="AC57" i="10" s="1"/>
  <c r="AC192" i="6"/>
  <c r="AC192" i="10" s="1"/>
  <c r="AC182" i="6"/>
  <c r="AC182" i="10" s="1"/>
  <c r="AC165" i="6"/>
  <c r="AC165" i="10" s="1"/>
  <c r="AC153" i="6"/>
  <c r="AC153" i="10" s="1"/>
  <c r="AC147" i="6"/>
  <c r="AC147" i="10" s="1"/>
  <c r="AC122" i="6"/>
  <c r="AC122" i="10" s="1"/>
  <c r="AC115" i="6"/>
  <c r="AC115" i="10" s="1"/>
  <c r="AC101" i="6"/>
  <c r="AC101" i="10" s="1"/>
  <c r="AC82" i="6"/>
  <c r="AC82" i="10" s="1"/>
  <c r="AC75" i="6"/>
  <c r="AC75" i="10" s="1"/>
  <c r="AC62" i="6"/>
  <c r="AC62" i="10" s="1"/>
  <c r="AC207" i="6"/>
  <c r="AC207" i="10" s="1"/>
  <c r="AC189" i="6"/>
  <c r="AC189" i="10" s="1"/>
  <c r="AC146" i="6"/>
  <c r="AC146" i="10" s="1"/>
  <c r="AC134" i="6"/>
  <c r="AC134" i="10" s="1"/>
  <c r="AC127" i="6"/>
  <c r="AC127" i="10" s="1"/>
  <c r="AC120" i="6"/>
  <c r="AC120" i="10" s="1"/>
  <c r="AC105" i="6"/>
  <c r="AC105" i="10" s="1"/>
  <c r="AC80" i="6"/>
  <c r="AC80" i="10" s="1"/>
  <c r="AC67" i="6"/>
  <c r="AC67" i="10" s="1"/>
  <c r="AC157" i="6"/>
  <c r="AC157" i="10" s="1"/>
  <c r="AC125" i="6"/>
  <c r="AC125" i="10" s="1"/>
  <c r="AC118" i="6"/>
  <c r="AC118" i="10" s="1"/>
  <c r="AC87" i="6"/>
  <c r="AC87" i="10" s="1"/>
  <c r="AC78" i="6"/>
  <c r="AC78" i="10" s="1"/>
  <c r="AC65" i="6"/>
  <c r="AC65" i="10" s="1"/>
  <c r="AC142" i="6"/>
  <c r="AC142" i="10" s="1"/>
  <c r="AC130" i="6"/>
  <c r="AC130" i="10" s="1"/>
  <c r="AC108" i="6"/>
  <c r="AC108" i="10" s="1"/>
  <c r="AC90" i="6"/>
  <c r="AC90" i="10" s="1"/>
  <c r="AC71" i="6"/>
  <c r="AC71" i="10" s="1"/>
  <c r="AC54" i="6"/>
  <c r="AC54" i="10" s="1"/>
  <c r="AC230" i="6"/>
  <c r="AC230" i="10" s="1"/>
  <c r="AC215" i="6"/>
  <c r="AC215" i="10" s="1"/>
  <c r="AC197" i="6"/>
  <c r="AC197" i="10" s="1"/>
  <c r="AC174" i="6"/>
  <c r="AC174" i="10" s="1"/>
  <c r="AC163" i="6"/>
  <c r="AC163" i="10" s="1"/>
  <c r="AC150" i="6"/>
  <c r="AC150" i="10" s="1"/>
  <c r="AC141" i="6"/>
  <c r="AC141" i="10" s="1"/>
  <c r="AC112" i="6"/>
  <c r="AC112" i="10" s="1"/>
  <c r="AC98" i="6"/>
  <c r="AC98" i="10" s="1"/>
  <c r="AC59" i="6"/>
  <c r="AC59" i="10" s="1"/>
  <c r="AC51" i="6"/>
  <c r="AC51" i="10" s="1"/>
  <c r="AC225" i="6"/>
  <c r="AC225" i="10" s="1"/>
  <c r="AC212" i="6"/>
  <c r="AC212" i="10" s="1"/>
  <c r="AC194" i="6"/>
  <c r="AC194" i="10" s="1"/>
  <c r="AC187" i="6"/>
  <c r="AC187" i="10" s="1"/>
  <c r="AC160" i="6"/>
  <c r="AC160" i="10" s="1"/>
  <c r="AC145" i="6"/>
  <c r="AC145" i="10" s="1"/>
  <c r="AC136" i="6"/>
  <c r="AC136" i="10" s="1"/>
  <c r="AC132" i="6"/>
  <c r="AC132" i="10" s="1"/>
  <c r="AC92" i="6"/>
  <c r="AC92" i="10" s="1"/>
  <c r="AC56" i="6"/>
  <c r="AC56" i="10" s="1"/>
  <c r="AC233" i="6"/>
  <c r="AC233" i="10" s="1"/>
  <c r="AC152" i="6"/>
  <c r="AC152" i="10" s="1"/>
  <c r="AC135" i="6"/>
  <c r="AC135" i="10" s="1"/>
  <c r="AC114" i="6"/>
  <c r="AC114" i="10" s="1"/>
  <c r="AC100" i="6"/>
  <c r="AC100" i="10" s="1"/>
  <c r="AC81" i="6"/>
  <c r="AC81" i="10" s="1"/>
  <c r="AC74" i="6"/>
  <c r="AC74" i="10" s="1"/>
  <c r="AC61" i="6"/>
  <c r="AC61" i="10" s="1"/>
  <c r="AC227" i="6"/>
  <c r="AC227" i="10" s="1"/>
  <c r="AC229" i="6"/>
  <c r="AC229" i="10" s="1"/>
  <c r="AC206" i="6"/>
  <c r="AC206" i="10" s="1"/>
  <c r="AC201" i="6"/>
  <c r="AC201" i="10" s="1"/>
  <c r="AC204" i="6"/>
  <c r="AC204" i="10" s="1"/>
  <c r="AC198" i="6"/>
  <c r="AC198" i="10" s="1"/>
  <c r="AC173" i="6"/>
  <c r="AC173" i="10" s="1"/>
  <c r="AC155" i="6"/>
  <c r="AC155" i="10" s="1"/>
  <c r="AC140" i="6"/>
  <c r="AC140" i="10" s="1"/>
  <c r="AC124" i="6"/>
  <c r="AC124" i="10" s="1"/>
  <c r="AC117" i="6"/>
  <c r="AC117" i="10" s="1"/>
  <c r="AC103" i="6"/>
  <c r="AC103" i="10" s="1"/>
  <c r="AC86" i="6"/>
  <c r="AC86" i="10" s="1"/>
  <c r="AC77" i="6"/>
  <c r="AC77" i="10" s="1"/>
  <c r="AC64" i="6"/>
  <c r="AC64" i="10" s="1"/>
  <c r="AC209" i="6"/>
  <c r="AC209" i="10" s="1"/>
  <c r="AC191" i="6"/>
  <c r="AC191" i="10" s="1"/>
  <c r="AC181" i="6"/>
  <c r="AC181" i="10" s="1"/>
  <c r="AC170" i="6"/>
  <c r="AC170" i="10" s="1"/>
  <c r="AC129" i="6"/>
  <c r="AC129" i="10" s="1"/>
  <c r="AC107" i="6"/>
  <c r="AC107" i="10" s="1"/>
  <c r="AC89" i="6"/>
  <c r="AC89" i="10" s="1"/>
  <c r="AC70" i="6"/>
  <c r="AC70" i="10" s="1"/>
  <c r="AC53" i="6"/>
  <c r="AC53" i="10" s="1"/>
  <c r="AC218" i="6"/>
  <c r="AC218" i="10" s="1"/>
  <c r="AC49" i="6"/>
  <c r="AC49" i="10" s="1"/>
  <c r="AC214" i="6"/>
  <c r="AC214" i="10" s="1"/>
  <c r="AC196" i="6"/>
  <c r="AC196" i="10" s="1"/>
  <c r="AC180" i="6"/>
  <c r="AC180" i="10" s="1"/>
  <c r="AC169" i="6"/>
  <c r="AC169" i="10" s="1"/>
  <c r="AC162" i="6"/>
  <c r="AC162" i="10" s="1"/>
  <c r="AC149" i="6"/>
  <c r="AC149" i="10" s="1"/>
  <c r="AC111" i="6"/>
  <c r="AC111" i="10" s="1"/>
  <c r="AC97" i="6"/>
  <c r="AC97" i="10" s="1"/>
  <c r="AC58" i="6"/>
  <c r="AC58" i="10" s="1"/>
  <c r="AC126" i="6"/>
  <c r="AC126" i="10" s="1"/>
  <c r="AC119" i="6"/>
  <c r="AC119" i="10" s="1"/>
  <c r="AC104" i="6"/>
  <c r="AC104" i="10" s="1"/>
  <c r="AC79" i="6"/>
  <c r="AC79" i="10" s="1"/>
  <c r="AC72" i="6"/>
  <c r="AC72" i="10" s="1"/>
  <c r="AC66" i="6"/>
  <c r="AC66" i="10" s="1"/>
  <c r="AC50" i="6"/>
  <c r="AC50" i="10" s="1"/>
  <c r="AC6" i="6"/>
  <c r="AC6" i="10" s="1"/>
  <c r="AC13" i="6"/>
  <c r="AC13" i="10" s="1"/>
  <c r="AC30" i="6"/>
  <c r="AC30" i="10" s="1"/>
  <c r="AC37" i="6"/>
  <c r="AC37" i="10" s="1"/>
  <c r="AC24" i="6"/>
  <c r="AC24" i="10" s="1"/>
  <c r="AC31" i="6"/>
  <c r="AC31" i="10" s="1"/>
  <c r="AC19" i="6"/>
  <c r="AC19" i="10" s="1"/>
  <c r="AC40" i="6"/>
  <c r="AC40" i="10" s="1"/>
  <c r="AC47" i="6"/>
  <c r="AC47" i="10" s="1"/>
  <c r="AC7" i="6"/>
  <c r="AC7" i="10" s="1"/>
  <c r="AC14" i="6"/>
  <c r="AC14" i="10" s="1"/>
  <c r="AC35" i="6"/>
  <c r="AC35" i="10" s="1"/>
  <c r="AC25" i="6"/>
  <c r="AC25" i="10" s="1"/>
  <c r="AC32" i="6"/>
  <c r="AC32" i="10" s="1"/>
  <c r="AC20" i="6"/>
  <c r="AC20" i="10" s="1"/>
  <c r="AC48" i="6"/>
  <c r="AC48" i="10" s="1"/>
  <c r="AC8" i="6"/>
  <c r="AC8" i="10" s="1"/>
  <c r="AC15" i="6"/>
  <c r="AC15" i="10" s="1"/>
  <c r="AC38" i="6"/>
  <c r="AC38" i="10" s="1"/>
  <c r="AC27" i="6"/>
  <c r="AC27" i="10" s="1"/>
  <c r="AC33" i="6"/>
  <c r="AC33" i="10" s="1"/>
  <c r="AC21" i="6"/>
  <c r="AC21" i="10" s="1"/>
  <c r="AC41" i="6"/>
  <c r="AC41" i="10" s="1"/>
  <c r="AC2" i="6"/>
  <c r="AC2" i="10" s="1"/>
  <c r="AC9" i="6"/>
  <c r="AC9" i="10" s="1"/>
  <c r="AC16" i="6"/>
  <c r="AC16" i="10" s="1"/>
  <c r="AC36" i="6"/>
  <c r="AC36" i="10" s="1"/>
  <c r="AC11" i="6"/>
  <c r="AC11" i="10" s="1"/>
  <c r="AC28" i="6"/>
  <c r="AC28" i="10" s="1"/>
  <c r="AC22" i="6"/>
  <c r="AC22" i="10" s="1"/>
  <c r="AC42" i="6"/>
  <c r="AC42" i="10" s="1"/>
  <c r="AC3" i="6"/>
  <c r="AC3" i="10" s="1"/>
  <c r="AC10" i="6"/>
  <c r="AC10" i="10" s="1"/>
  <c r="AC17" i="6"/>
  <c r="AC17" i="10" s="1"/>
  <c r="AC39" i="6"/>
  <c r="AC39" i="10" s="1"/>
  <c r="AC44" i="6"/>
  <c r="AC44" i="10" s="1"/>
  <c r="AC5" i="6"/>
  <c r="AC5" i="10" s="1"/>
  <c r="AC12" i="6"/>
  <c r="AC12" i="10" s="1"/>
  <c r="AC29" i="6"/>
  <c r="AC29" i="10" s="1"/>
  <c r="AC34" i="6"/>
  <c r="AC34" i="10" s="1"/>
  <c r="AC23" i="6"/>
  <c r="AC23" i="10" s="1"/>
  <c r="AC43" i="6"/>
  <c r="AC43" i="10" s="1"/>
  <c r="AC4" i="6"/>
  <c r="AC4" i="10" s="1"/>
  <c r="AC18" i="6"/>
  <c r="AC18" i="10" s="1"/>
  <c r="AC46" i="6"/>
  <c r="AC46" i="10" s="1"/>
  <c r="AK217" i="6"/>
  <c r="AK217" i="10" s="1"/>
  <c r="AK185" i="6"/>
  <c r="AK185" i="10" s="1"/>
  <c r="AK202" i="6"/>
  <c r="AK202" i="10" s="1"/>
  <c r="AK231" i="6"/>
  <c r="AK231" i="10" s="1"/>
  <c r="AK168" i="6"/>
  <c r="AK168" i="10" s="1"/>
  <c r="AK156" i="6"/>
  <c r="AK156" i="10" s="1"/>
  <c r="AK96" i="6"/>
  <c r="AK96" i="10" s="1"/>
  <c r="AK93" i="6"/>
  <c r="AK93" i="10" s="1"/>
  <c r="AK85" i="6"/>
  <c r="AK85" i="10" s="1"/>
  <c r="AK94" i="6"/>
  <c r="AK94" i="10" s="1"/>
  <c r="AK179" i="6"/>
  <c r="AK179" i="10" s="1"/>
  <c r="AK83" i="6"/>
  <c r="AK83" i="10" s="1"/>
  <c r="AK26" i="6"/>
  <c r="AK26" i="10" s="1"/>
  <c r="AK69" i="6"/>
  <c r="AK69" i="10" s="1"/>
  <c r="AK45" i="6"/>
  <c r="AK45" i="10" s="1"/>
  <c r="AK227" i="6"/>
  <c r="AK227" i="10" s="1"/>
  <c r="AK233" i="6"/>
  <c r="AK233" i="10" s="1"/>
  <c r="AK218" i="6"/>
  <c r="AK218" i="10" s="1"/>
  <c r="AK49" i="6"/>
  <c r="AK49" i="10" s="1"/>
  <c r="AK226" i="6"/>
  <c r="AK226" i="10" s="1"/>
  <c r="AK211" i="6"/>
  <c r="AK211" i="10" s="1"/>
  <c r="AK193" i="6"/>
  <c r="AK193" i="10" s="1"/>
  <c r="AK186" i="6"/>
  <c r="AK186" i="10" s="1"/>
  <c r="AK159" i="6"/>
  <c r="AK159" i="10" s="1"/>
  <c r="AK144" i="6"/>
  <c r="AK144" i="10" s="1"/>
  <c r="AK131" i="6"/>
  <c r="AK131" i="10" s="1"/>
  <c r="AK109" i="6"/>
  <c r="AK109" i="10" s="1"/>
  <c r="AK91" i="6"/>
  <c r="AK91" i="10" s="1"/>
  <c r="AK55" i="6"/>
  <c r="AK55" i="10" s="1"/>
  <c r="AK232" i="6"/>
  <c r="AK232" i="10" s="1"/>
  <c r="AK216" i="6"/>
  <c r="AK216" i="10" s="1"/>
  <c r="AK184" i="6"/>
  <c r="AK184" i="10" s="1"/>
  <c r="AK164" i="6"/>
  <c r="AK164" i="10" s="1"/>
  <c r="AK158" i="6"/>
  <c r="AK158" i="10" s="1"/>
  <c r="AK151" i="6"/>
  <c r="AK151" i="10" s="1"/>
  <c r="AK143" i="6"/>
  <c r="AK143" i="10" s="1"/>
  <c r="AK113" i="6"/>
  <c r="AK113" i="10" s="1"/>
  <c r="AK99" i="6"/>
  <c r="AK99" i="10" s="1"/>
  <c r="AK73" i="6"/>
  <c r="AK73" i="10" s="1"/>
  <c r="AK60" i="6"/>
  <c r="AK60" i="10" s="1"/>
  <c r="AK228" i="6"/>
  <c r="AK228" i="10" s="1"/>
  <c r="AK213" i="6"/>
  <c r="AK213" i="10" s="1"/>
  <c r="AK195" i="6"/>
  <c r="AK195" i="10" s="1"/>
  <c r="AK188" i="6"/>
  <c r="AK188" i="10" s="1"/>
  <c r="AK176" i="6"/>
  <c r="AK176" i="10" s="1"/>
  <c r="AK201" i="6"/>
  <c r="AK201" i="10" s="1"/>
  <c r="AK229" i="6"/>
  <c r="AK229" i="10" s="1"/>
  <c r="AK220" i="6"/>
  <c r="AK220" i="10" s="1"/>
  <c r="AK203" i="6"/>
  <c r="AK203" i="10" s="1"/>
  <c r="AK178" i="6"/>
  <c r="AK178" i="10" s="1"/>
  <c r="AK172" i="6"/>
  <c r="AK172" i="10" s="1"/>
  <c r="AK166" i="6"/>
  <c r="AK166" i="10" s="1"/>
  <c r="AK154" i="6"/>
  <c r="AK154" i="10" s="1"/>
  <c r="AK139" i="6"/>
  <c r="AK139" i="10" s="1"/>
  <c r="AK123" i="6"/>
  <c r="AK123" i="10" s="1"/>
  <c r="AK116" i="6"/>
  <c r="AK116" i="10" s="1"/>
  <c r="AK102" i="6"/>
  <c r="AK102" i="10" s="1"/>
  <c r="AK84" i="6"/>
  <c r="AK84" i="10" s="1"/>
  <c r="AK76" i="6"/>
  <c r="AK76" i="10" s="1"/>
  <c r="AK63" i="6"/>
  <c r="AK63" i="10" s="1"/>
  <c r="AK208" i="6"/>
  <c r="AK208" i="10" s="1"/>
  <c r="AK200" i="6"/>
  <c r="AK200" i="10" s="1"/>
  <c r="AK190" i="6"/>
  <c r="AK190" i="10" s="1"/>
  <c r="AK177" i="6"/>
  <c r="AK177" i="10" s="1"/>
  <c r="AK171" i="6"/>
  <c r="AK171" i="10" s="1"/>
  <c r="AK138" i="6"/>
  <c r="AK138" i="10" s="1"/>
  <c r="AK128" i="6"/>
  <c r="AK128" i="10" s="1"/>
  <c r="AK121" i="6"/>
  <c r="AK121" i="10" s="1"/>
  <c r="AK106" i="6"/>
  <c r="AK106" i="10" s="1"/>
  <c r="AK68" i="6"/>
  <c r="AK68" i="10" s="1"/>
  <c r="AK52" i="6"/>
  <c r="AK52" i="10" s="1"/>
  <c r="AK210" i="6"/>
  <c r="AK210" i="10" s="1"/>
  <c r="AK235" i="6"/>
  <c r="AK235" i="10" s="1"/>
  <c r="AK205" i="6"/>
  <c r="AK205" i="10" s="1"/>
  <c r="AK183" i="6"/>
  <c r="AK183" i="10" s="1"/>
  <c r="AK157" i="6"/>
  <c r="AK157" i="10" s="1"/>
  <c r="AK125" i="6"/>
  <c r="AK125" i="10" s="1"/>
  <c r="AK118" i="6"/>
  <c r="AK118" i="10" s="1"/>
  <c r="AK87" i="6"/>
  <c r="AK87" i="10" s="1"/>
  <c r="AK78" i="6"/>
  <c r="AK78" i="10" s="1"/>
  <c r="AK65" i="6"/>
  <c r="AK65" i="10" s="1"/>
  <c r="AK142" i="6"/>
  <c r="AK142" i="10" s="1"/>
  <c r="AK130" i="6"/>
  <c r="AK130" i="10" s="1"/>
  <c r="AK108" i="6"/>
  <c r="AK108" i="10" s="1"/>
  <c r="AK90" i="6"/>
  <c r="AK90" i="10" s="1"/>
  <c r="AK71" i="6"/>
  <c r="AK71" i="10" s="1"/>
  <c r="AK54" i="6"/>
  <c r="AK54" i="10" s="1"/>
  <c r="AK192" i="6"/>
  <c r="AK192" i="10" s="1"/>
  <c r="AK230" i="6"/>
  <c r="AK230" i="10" s="1"/>
  <c r="AK215" i="6"/>
  <c r="AK215" i="10" s="1"/>
  <c r="AK197" i="6"/>
  <c r="AK197" i="10" s="1"/>
  <c r="AK174" i="6"/>
  <c r="AK174" i="10" s="1"/>
  <c r="AK163" i="6"/>
  <c r="AK163" i="10" s="1"/>
  <c r="AK150" i="6"/>
  <c r="AK150" i="10" s="1"/>
  <c r="AK141" i="6"/>
  <c r="AK141" i="10" s="1"/>
  <c r="AK112" i="6"/>
  <c r="AK112" i="10" s="1"/>
  <c r="AK98" i="6"/>
  <c r="AK98" i="10" s="1"/>
  <c r="AK167" i="6"/>
  <c r="AK167" i="10" s="1"/>
  <c r="AK161" i="6"/>
  <c r="AK161" i="10" s="1"/>
  <c r="AK148" i="6"/>
  <c r="AK148" i="10" s="1"/>
  <c r="AK137" i="6"/>
  <c r="AK137" i="10" s="1"/>
  <c r="AK133" i="6"/>
  <c r="AK133" i="10" s="1"/>
  <c r="AK110" i="6"/>
  <c r="AK110" i="10" s="1"/>
  <c r="AK95" i="6"/>
  <c r="AK95" i="10" s="1"/>
  <c r="AK57" i="6"/>
  <c r="AK57" i="10" s="1"/>
  <c r="AK182" i="6"/>
  <c r="AK182" i="10" s="1"/>
  <c r="AK165" i="6"/>
  <c r="AK165" i="10" s="1"/>
  <c r="AK153" i="6"/>
  <c r="AK153" i="10" s="1"/>
  <c r="AK147" i="6"/>
  <c r="AK147" i="10" s="1"/>
  <c r="AK122" i="6"/>
  <c r="AK122" i="10" s="1"/>
  <c r="AK115" i="6"/>
  <c r="AK115" i="10" s="1"/>
  <c r="AK101" i="6"/>
  <c r="AK101" i="10" s="1"/>
  <c r="AK82" i="6"/>
  <c r="AK82" i="10" s="1"/>
  <c r="AK75" i="6"/>
  <c r="AK75" i="10" s="1"/>
  <c r="AK62" i="6"/>
  <c r="AK62" i="10" s="1"/>
  <c r="AK207" i="6"/>
  <c r="AK207" i="10" s="1"/>
  <c r="AK189" i="6"/>
  <c r="AK189" i="10" s="1"/>
  <c r="AK146" i="6"/>
  <c r="AK146" i="10" s="1"/>
  <c r="AK134" i="6"/>
  <c r="AK134" i="10" s="1"/>
  <c r="AK127" i="6"/>
  <c r="AK127" i="10" s="1"/>
  <c r="AK120" i="6"/>
  <c r="AK120" i="10" s="1"/>
  <c r="AK105" i="6"/>
  <c r="AK105" i="10" s="1"/>
  <c r="AK80" i="6"/>
  <c r="AK80" i="10" s="1"/>
  <c r="AK67" i="6"/>
  <c r="AK67" i="10" s="1"/>
  <c r="AK51" i="6"/>
  <c r="AK51" i="10" s="1"/>
  <c r="AK59" i="6"/>
  <c r="AK59" i="10" s="1"/>
  <c r="AK204" i="6"/>
  <c r="AK204" i="10" s="1"/>
  <c r="AK198" i="6"/>
  <c r="AK198" i="10" s="1"/>
  <c r="AK173" i="6"/>
  <c r="AK173" i="10" s="1"/>
  <c r="AK155" i="6"/>
  <c r="AK155" i="10" s="1"/>
  <c r="AK140" i="6"/>
  <c r="AK140" i="10" s="1"/>
  <c r="AK124" i="6"/>
  <c r="AK124" i="10" s="1"/>
  <c r="AK117" i="6"/>
  <c r="AK117" i="10" s="1"/>
  <c r="AK103" i="6"/>
  <c r="AK103" i="10" s="1"/>
  <c r="AK86" i="6"/>
  <c r="AK86" i="10" s="1"/>
  <c r="AK77" i="6"/>
  <c r="AK77" i="10" s="1"/>
  <c r="AK64" i="6"/>
  <c r="AK64" i="10" s="1"/>
  <c r="AK209" i="6"/>
  <c r="AK209" i="10" s="1"/>
  <c r="AK191" i="6"/>
  <c r="AK191" i="10" s="1"/>
  <c r="AK181" i="6"/>
  <c r="AK181" i="10" s="1"/>
  <c r="AK170" i="6"/>
  <c r="AK170" i="10" s="1"/>
  <c r="AK129" i="6"/>
  <c r="AK129" i="10" s="1"/>
  <c r="AK107" i="6"/>
  <c r="AK107" i="10" s="1"/>
  <c r="AK89" i="6"/>
  <c r="AK89" i="10" s="1"/>
  <c r="AK70" i="6"/>
  <c r="AK70" i="10" s="1"/>
  <c r="AK53" i="6"/>
  <c r="AK53" i="10" s="1"/>
  <c r="AK224" i="6"/>
  <c r="AK224" i="10" s="1"/>
  <c r="AK214" i="6"/>
  <c r="AK214" i="10" s="1"/>
  <c r="AK196" i="6"/>
  <c r="AK196" i="10" s="1"/>
  <c r="AK180" i="6"/>
  <c r="AK180" i="10" s="1"/>
  <c r="AK169" i="6"/>
  <c r="AK169" i="10" s="1"/>
  <c r="AK162" i="6"/>
  <c r="AK162" i="10" s="1"/>
  <c r="AK149" i="6"/>
  <c r="AK149" i="10" s="1"/>
  <c r="AK225" i="6"/>
  <c r="AK225" i="10" s="1"/>
  <c r="AK212" i="6"/>
  <c r="AK212" i="10" s="1"/>
  <c r="AK194" i="6"/>
  <c r="AK194" i="10" s="1"/>
  <c r="AK187" i="6"/>
  <c r="AK187" i="10" s="1"/>
  <c r="AK160" i="6"/>
  <c r="AK160" i="10" s="1"/>
  <c r="AK145" i="6"/>
  <c r="AK145" i="10" s="1"/>
  <c r="AK136" i="6"/>
  <c r="AK136" i="10" s="1"/>
  <c r="AK132" i="6"/>
  <c r="AK132" i="10" s="1"/>
  <c r="AK92" i="6"/>
  <c r="AK92" i="10" s="1"/>
  <c r="AK56" i="6"/>
  <c r="AK56" i="10" s="1"/>
  <c r="AK152" i="6"/>
  <c r="AK152" i="10" s="1"/>
  <c r="AK135" i="6"/>
  <c r="AK135" i="10" s="1"/>
  <c r="AK114" i="6"/>
  <c r="AK114" i="10" s="1"/>
  <c r="AK100" i="6"/>
  <c r="AK100" i="10" s="1"/>
  <c r="AK81" i="6"/>
  <c r="AK81" i="10" s="1"/>
  <c r="AK74" i="6"/>
  <c r="AK74" i="10" s="1"/>
  <c r="AK61" i="6"/>
  <c r="AK61" i="10" s="1"/>
  <c r="AK219" i="6"/>
  <c r="AK219" i="10" s="1"/>
  <c r="AK223" i="6"/>
  <c r="AK223" i="10" s="1"/>
  <c r="AK206" i="6"/>
  <c r="AK206" i="10" s="1"/>
  <c r="AK126" i="6"/>
  <c r="AK126" i="10" s="1"/>
  <c r="AK119" i="6"/>
  <c r="AK119" i="10" s="1"/>
  <c r="AK104" i="6"/>
  <c r="AK104" i="10" s="1"/>
  <c r="AK79" i="6"/>
  <c r="AK79" i="10" s="1"/>
  <c r="AK72" i="6"/>
  <c r="AK72" i="10" s="1"/>
  <c r="AK66" i="6"/>
  <c r="AK66" i="10" s="1"/>
  <c r="AK50" i="6"/>
  <c r="AK50" i="10" s="1"/>
  <c r="AK111" i="6"/>
  <c r="AK111" i="10" s="1"/>
  <c r="AK97" i="6"/>
  <c r="AK97" i="10" s="1"/>
  <c r="AK58" i="6"/>
  <c r="AK58" i="10" s="1"/>
  <c r="AK21" i="6"/>
  <c r="AK21" i="10" s="1"/>
  <c r="AK41" i="6"/>
  <c r="AK41" i="10" s="1"/>
  <c r="AK2" i="6"/>
  <c r="AK2" i="10" s="1"/>
  <c r="AK9" i="6"/>
  <c r="AK9" i="10" s="1"/>
  <c r="AK16" i="6"/>
  <c r="AK16" i="10" s="1"/>
  <c r="AK36" i="6"/>
  <c r="AK36" i="10" s="1"/>
  <c r="AK11" i="6"/>
  <c r="AK11" i="10" s="1"/>
  <c r="AK28" i="6"/>
  <c r="AK28" i="10" s="1"/>
  <c r="AK22" i="6"/>
  <c r="AK22" i="10" s="1"/>
  <c r="AK42" i="6"/>
  <c r="AK42" i="10" s="1"/>
  <c r="AK3" i="6"/>
  <c r="AK3" i="10" s="1"/>
  <c r="AK10" i="6"/>
  <c r="AK10" i="10" s="1"/>
  <c r="AK17" i="6"/>
  <c r="AK17" i="10" s="1"/>
  <c r="AK39" i="6"/>
  <c r="AK39" i="10" s="1"/>
  <c r="AK44" i="6"/>
  <c r="AK44" i="10" s="1"/>
  <c r="AK5" i="6"/>
  <c r="AK5" i="10" s="1"/>
  <c r="AK12" i="6"/>
  <c r="AK12" i="10" s="1"/>
  <c r="AK29" i="6"/>
  <c r="AK29" i="10" s="1"/>
  <c r="AK34" i="6"/>
  <c r="AK34" i="10" s="1"/>
  <c r="AK23" i="6"/>
  <c r="AK23" i="10" s="1"/>
  <c r="AK43" i="6"/>
  <c r="AK43" i="10" s="1"/>
  <c r="AK4" i="6"/>
  <c r="AK4" i="10" s="1"/>
  <c r="AK18" i="6"/>
  <c r="AK18" i="10" s="1"/>
  <c r="AK46" i="6"/>
  <c r="AK46" i="10" s="1"/>
  <c r="AK6" i="6"/>
  <c r="AK6" i="10" s="1"/>
  <c r="AK13" i="6"/>
  <c r="AK13" i="10" s="1"/>
  <c r="AK30" i="6"/>
  <c r="AK30" i="10" s="1"/>
  <c r="AK37" i="6"/>
  <c r="AK37" i="10" s="1"/>
  <c r="AK24" i="6"/>
  <c r="AK24" i="10" s="1"/>
  <c r="AK31" i="6"/>
  <c r="AK31" i="10" s="1"/>
  <c r="AK19" i="6"/>
  <c r="AK19" i="10" s="1"/>
  <c r="AK40" i="6"/>
  <c r="AK40" i="10" s="1"/>
  <c r="AK47" i="6"/>
  <c r="AK47" i="10" s="1"/>
  <c r="AK7" i="6"/>
  <c r="AK7" i="10" s="1"/>
  <c r="AK14" i="6"/>
  <c r="AK14" i="10" s="1"/>
  <c r="AK35" i="6"/>
  <c r="AK35" i="10" s="1"/>
  <c r="AK25" i="6"/>
  <c r="AK25" i="10" s="1"/>
  <c r="AK32" i="6"/>
  <c r="AK32" i="10" s="1"/>
  <c r="AK20" i="6"/>
  <c r="AK20" i="10" s="1"/>
  <c r="AK48" i="6"/>
  <c r="AK48" i="10" s="1"/>
  <c r="AK8" i="6"/>
  <c r="AK8" i="10" s="1"/>
  <c r="AK15" i="6"/>
  <c r="AK15" i="10" s="1"/>
  <c r="AK38" i="6"/>
  <c r="AK38" i="10" s="1"/>
  <c r="AK27" i="6"/>
  <c r="AK27" i="10" s="1"/>
  <c r="AK33" i="6"/>
  <c r="AK33" i="10" s="1"/>
  <c r="AS217" i="6"/>
  <c r="AS217" i="10" s="1"/>
  <c r="AS185" i="6"/>
  <c r="AS185" i="10" s="1"/>
  <c r="AS202" i="6"/>
  <c r="AS202" i="10" s="1"/>
  <c r="AS231" i="6"/>
  <c r="AS231" i="10" s="1"/>
  <c r="AS168" i="6"/>
  <c r="AS168" i="10" s="1"/>
  <c r="AS156" i="6"/>
  <c r="AS156" i="10" s="1"/>
  <c r="AS96" i="6"/>
  <c r="AS96" i="10" s="1"/>
  <c r="AS93" i="6"/>
  <c r="AS93" i="10" s="1"/>
  <c r="AS85" i="6"/>
  <c r="AS85" i="10" s="1"/>
  <c r="AS94" i="6"/>
  <c r="AS94" i="10" s="1"/>
  <c r="AS179" i="6"/>
  <c r="AS179" i="10" s="1"/>
  <c r="AS83" i="6"/>
  <c r="AS83" i="10" s="1"/>
  <c r="AS26" i="6"/>
  <c r="AS26" i="10" s="1"/>
  <c r="AS45" i="6"/>
  <c r="AS45" i="10" s="1"/>
  <c r="AS69" i="6"/>
  <c r="AS69" i="10" s="1"/>
  <c r="AS219" i="6"/>
  <c r="AS219" i="10" s="1"/>
  <c r="AS229" i="6"/>
  <c r="AS229" i="10" s="1"/>
  <c r="AS220" i="6"/>
  <c r="AS220" i="10" s="1"/>
  <c r="AS203" i="6"/>
  <c r="AS203" i="10" s="1"/>
  <c r="AS180" i="6"/>
  <c r="AS180" i="10" s="1"/>
  <c r="AS172" i="6"/>
  <c r="AS172" i="10" s="1"/>
  <c r="AS169" i="6"/>
  <c r="AS169" i="10" s="1"/>
  <c r="AS166" i="6"/>
  <c r="AS166" i="10" s="1"/>
  <c r="AS154" i="6"/>
  <c r="AS154" i="10" s="1"/>
  <c r="AS139" i="6"/>
  <c r="AS139" i="10" s="1"/>
  <c r="AS123" i="6"/>
  <c r="AS123" i="10" s="1"/>
  <c r="AS116" i="6"/>
  <c r="AS116" i="10" s="1"/>
  <c r="AS102" i="6"/>
  <c r="AS102" i="10" s="1"/>
  <c r="AS84" i="6"/>
  <c r="AS84" i="10" s="1"/>
  <c r="AS76" i="6"/>
  <c r="AS76" i="10" s="1"/>
  <c r="AS63" i="6"/>
  <c r="AS63" i="10" s="1"/>
  <c r="AS208" i="6"/>
  <c r="AS208" i="10" s="1"/>
  <c r="AS200" i="6"/>
  <c r="AS200" i="10" s="1"/>
  <c r="AS190" i="6"/>
  <c r="AS190" i="10" s="1"/>
  <c r="AS178" i="6"/>
  <c r="AS178" i="10" s="1"/>
  <c r="AS128" i="6"/>
  <c r="AS128" i="10" s="1"/>
  <c r="AS121" i="6"/>
  <c r="AS121" i="10" s="1"/>
  <c r="AS106" i="6"/>
  <c r="AS106" i="10" s="1"/>
  <c r="AS68" i="6"/>
  <c r="AS68" i="10" s="1"/>
  <c r="AS52" i="6"/>
  <c r="AS52" i="10" s="1"/>
  <c r="AS205" i="6"/>
  <c r="AS205" i="10" s="1"/>
  <c r="AS184" i="6"/>
  <c r="AS184" i="10" s="1"/>
  <c r="AS224" i="6"/>
  <c r="AS224" i="10" s="1"/>
  <c r="AS226" i="6"/>
  <c r="AS226" i="10" s="1"/>
  <c r="AS223" i="6"/>
  <c r="AS223" i="10" s="1"/>
  <c r="AS211" i="6"/>
  <c r="AS211" i="10" s="1"/>
  <c r="AS193" i="6"/>
  <c r="AS193" i="10" s="1"/>
  <c r="AS186" i="6"/>
  <c r="AS186" i="10" s="1"/>
  <c r="AS159" i="6"/>
  <c r="AS159" i="10" s="1"/>
  <c r="AS144" i="6"/>
  <c r="AS144" i="10" s="1"/>
  <c r="AS131" i="6"/>
  <c r="AS131" i="10" s="1"/>
  <c r="AS109" i="6"/>
  <c r="AS109" i="10" s="1"/>
  <c r="AS91" i="6"/>
  <c r="AS91" i="10" s="1"/>
  <c r="AS55" i="6"/>
  <c r="AS55" i="10" s="1"/>
  <c r="AS192" i="6"/>
  <c r="AS192" i="10" s="1"/>
  <c r="AS232" i="6"/>
  <c r="AS232" i="10" s="1"/>
  <c r="AS216" i="6"/>
  <c r="AS216" i="10" s="1"/>
  <c r="AS164" i="6"/>
  <c r="AS164" i="10" s="1"/>
  <c r="AS151" i="6"/>
  <c r="AS151" i="10" s="1"/>
  <c r="AS113" i="6"/>
  <c r="AS113" i="10" s="1"/>
  <c r="AS99" i="6"/>
  <c r="AS99" i="10" s="1"/>
  <c r="AS73" i="6"/>
  <c r="AS73" i="10" s="1"/>
  <c r="AS60" i="6"/>
  <c r="AS60" i="10" s="1"/>
  <c r="AS228" i="6"/>
  <c r="AS228" i="10" s="1"/>
  <c r="AS213" i="6"/>
  <c r="AS213" i="10" s="1"/>
  <c r="AS195" i="6"/>
  <c r="AS195" i="10" s="1"/>
  <c r="AS188" i="6"/>
  <c r="AS188" i="10" s="1"/>
  <c r="AS177" i="6"/>
  <c r="AS177" i="10" s="1"/>
  <c r="AS171" i="6"/>
  <c r="AS171" i="10" s="1"/>
  <c r="AS167" i="6"/>
  <c r="AS167" i="10" s="1"/>
  <c r="AS161" i="6"/>
  <c r="AS161" i="10" s="1"/>
  <c r="AS148" i="6"/>
  <c r="AS148" i="10" s="1"/>
  <c r="AS138" i="6"/>
  <c r="AS138" i="10" s="1"/>
  <c r="AS133" i="6"/>
  <c r="AS133" i="10" s="1"/>
  <c r="AS110" i="6"/>
  <c r="AS110" i="10" s="1"/>
  <c r="AS95" i="6"/>
  <c r="AS95" i="10" s="1"/>
  <c r="AS57" i="6"/>
  <c r="AS57" i="10" s="1"/>
  <c r="AS235" i="6"/>
  <c r="AS235" i="10" s="1"/>
  <c r="AS183" i="6"/>
  <c r="AS183" i="10" s="1"/>
  <c r="AS176" i="6"/>
  <c r="AS176" i="10" s="1"/>
  <c r="AS165" i="6"/>
  <c r="AS165" i="10" s="1"/>
  <c r="AS153" i="6"/>
  <c r="AS153" i="10" s="1"/>
  <c r="AS137" i="6"/>
  <c r="AS137" i="10" s="1"/>
  <c r="AS122" i="6"/>
  <c r="AS122" i="10" s="1"/>
  <c r="AS115" i="6"/>
  <c r="AS115" i="10" s="1"/>
  <c r="AS101" i="6"/>
  <c r="AS101" i="10" s="1"/>
  <c r="AS82" i="6"/>
  <c r="AS82" i="10" s="1"/>
  <c r="AS75" i="6"/>
  <c r="AS75" i="10" s="1"/>
  <c r="AS62" i="6"/>
  <c r="AS62" i="10" s="1"/>
  <c r="AS207" i="6"/>
  <c r="AS207" i="10" s="1"/>
  <c r="AS189" i="6"/>
  <c r="AS189" i="10" s="1"/>
  <c r="AS147" i="6"/>
  <c r="AS147" i="10" s="1"/>
  <c r="AS134" i="6"/>
  <c r="AS134" i="10" s="1"/>
  <c r="AS127" i="6"/>
  <c r="AS127" i="10" s="1"/>
  <c r="AS120" i="6"/>
  <c r="AS120" i="10" s="1"/>
  <c r="AS105" i="6"/>
  <c r="AS105" i="10" s="1"/>
  <c r="AS80" i="6"/>
  <c r="AS80" i="10" s="1"/>
  <c r="AS67" i="6"/>
  <c r="AS67" i="10" s="1"/>
  <c r="AS158" i="6"/>
  <c r="AS158" i="10" s="1"/>
  <c r="AS143" i="6"/>
  <c r="AS143" i="10" s="1"/>
  <c r="AS125" i="6"/>
  <c r="AS125" i="10" s="1"/>
  <c r="AS118" i="6"/>
  <c r="AS118" i="10" s="1"/>
  <c r="AS87" i="6"/>
  <c r="AS87" i="10" s="1"/>
  <c r="AS78" i="6"/>
  <c r="AS78" i="10" s="1"/>
  <c r="AS65" i="6"/>
  <c r="AS65" i="10" s="1"/>
  <c r="AS157" i="6"/>
  <c r="AS157" i="10" s="1"/>
  <c r="AS130" i="6"/>
  <c r="AS130" i="10" s="1"/>
  <c r="AS108" i="6"/>
  <c r="AS108" i="10" s="1"/>
  <c r="AS90" i="6"/>
  <c r="AS90" i="10" s="1"/>
  <c r="AS71" i="6"/>
  <c r="AS71" i="10" s="1"/>
  <c r="AS54" i="6"/>
  <c r="AS54" i="10" s="1"/>
  <c r="AS230" i="6"/>
  <c r="AS230" i="10" s="1"/>
  <c r="AS215" i="6"/>
  <c r="AS215" i="10" s="1"/>
  <c r="AS197" i="6"/>
  <c r="AS197" i="10" s="1"/>
  <c r="AS182" i="6"/>
  <c r="AS182" i="10" s="1"/>
  <c r="AS163" i="6"/>
  <c r="AS163" i="10" s="1"/>
  <c r="AS150" i="6"/>
  <c r="AS150" i="10" s="1"/>
  <c r="AS142" i="6"/>
  <c r="AS142" i="10" s="1"/>
  <c r="AS112" i="6"/>
  <c r="AS112" i="10" s="1"/>
  <c r="AS98" i="6"/>
  <c r="AS98" i="10" s="1"/>
  <c r="AS59" i="6"/>
  <c r="AS59" i="10" s="1"/>
  <c r="AS212" i="6"/>
  <c r="AS212" i="10" s="1"/>
  <c r="AS194" i="6"/>
  <c r="AS194" i="10" s="1"/>
  <c r="AS187" i="6"/>
  <c r="AS187" i="10" s="1"/>
  <c r="AS160" i="6"/>
  <c r="AS160" i="10" s="1"/>
  <c r="AS146" i="6"/>
  <c r="AS146" i="10" s="1"/>
  <c r="AS136" i="6"/>
  <c r="AS136" i="10" s="1"/>
  <c r="AS132" i="6"/>
  <c r="AS132" i="10" s="1"/>
  <c r="AS92" i="6"/>
  <c r="AS92" i="10" s="1"/>
  <c r="AS56" i="6"/>
  <c r="AS56" i="10" s="1"/>
  <c r="AS225" i="6"/>
  <c r="AS225" i="10" s="1"/>
  <c r="AS218" i="6"/>
  <c r="AS218" i="10" s="1"/>
  <c r="AS152" i="6"/>
  <c r="AS152" i="10" s="1"/>
  <c r="AS145" i="6"/>
  <c r="AS145" i="10" s="1"/>
  <c r="AS114" i="6"/>
  <c r="AS114" i="10" s="1"/>
  <c r="AS100" i="6"/>
  <c r="AS100" i="10" s="1"/>
  <c r="AS81" i="6"/>
  <c r="AS81" i="10" s="1"/>
  <c r="AS74" i="6"/>
  <c r="AS74" i="10" s="1"/>
  <c r="AS61" i="6"/>
  <c r="AS61" i="10" s="1"/>
  <c r="AS201" i="6"/>
  <c r="AS201" i="10" s="1"/>
  <c r="AS49" i="6"/>
  <c r="AS49" i="10" s="1"/>
  <c r="AS206" i="6"/>
  <c r="AS206" i="10" s="1"/>
  <c r="AS210" i="6"/>
  <c r="AS210" i="10" s="1"/>
  <c r="AS51" i="6"/>
  <c r="AS51" i="10" s="1"/>
  <c r="AS204" i="6"/>
  <c r="AS204" i="10" s="1"/>
  <c r="AS198" i="6"/>
  <c r="AS198" i="10" s="1"/>
  <c r="AS174" i="6"/>
  <c r="AS174" i="10" s="1"/>
  <c r="AS155" i="6"/>
  <c r="AS155" i="10" s="1"/>
  <c r="AS141" i="6"/>
  <c r="AS141" i="10" s="1"/>
  <c r="AS124" i="6"/>
  <c r="AS124" i="10" s="1"/>
  <c r="AS117" i="6"/>
  <c r="AS117" i="10" s="1"/>
  <c r="AS103" i="6"/>
  <c r="AS103" i="10" s="1"/>
  <c r="AS86" i="6"/>
  <c r="AS86" i="10" s="1"/>
  <c r="AS77" i="6"/>
  <c r="AS77" i="10" s="1"/>
  <c r="AS64" i="6"/>
  <c r="AS64" i="10" s="1"/>
  <c r="AS227" i="6"/>
  <c r="AS227" i="10" s="1"/>
  <c r="AS209" i="6"/>
  <c r="AS209" i="10" s="1"/>
  <c r="AS191" i="6"/>
  <c r="AS191" i="10" s="1"/>
  <c r="AS181" i="6"/>
  <c r="AS181" i="10" s="1"/>
  <c r="AS173" i="6"/>
  <c r="AS173" i="10" s="1"/>
  <c r="AS140" i="6"/>
  <c r="AS140" i="10" s="1"/>
  <c r="AS129" i="6"/>
  <c r="AS129" i="10" s="1"/>
  <c r="AS107" i="6"/>
  <c r="AS107" i="10" s="1"/>
  <c r="AS89" i="6"/>
  <c r="AS89" i="10" s="1"/>
  <c r="AS70" i="6"/>
  <c r="AS70" i="10" s="1"/>
  <c r="AS53" i="6"/>
  <c r="AS53" i="10" s="1"/>
  <c r="AS233" i="6"/>
  <c r="AS233" i="10" s="1"/>
  <c r="AS214" i="6"/>
  <c r="AS214" i="10" s="1"/>
  <c r="AS196" i="6"/>
  <c r="AS196" i="10" s="1"/>
  <c r="AS170" i="6"/>
  <c r="AS170" i="10" s="1"/>
  <c r="AS162" i="6"/>
  <c r="AS162" i="10" s="1"/>
  <c r="AS149" i="6"/>
  <c r="AS149" i="10" s="1"/>
  <c r="AS111" i="6"/>
  <c r="AS111" i="10" s="1"/>
  <c r="AS97" i="6"/>
  <c r="AS97" i="10" s="1"/>
  <c r="AS58" i="6"/>
  <c r="AS58" i="10" s="1"/>
  <c r="AS135" i="6"/>
  <c r="AS135" i="10" s="1"/>
  <c r="AS126" i="6"/>
  <c r="AS126" i="10" s="1"/>
  <c r="AS119" i="6"/>
  <c r="AS119" i="10" s="1"/>
  <c r="AS104" i="6"/>
  <c r="AS104" i="10" s="1"/>
  <c r="AS79" i="6"/>
  <c r="AS79" i="10" s="1"/>
  <c r="AS72" i="6"/>
  <c r="AS72" i="10" s="1"/>
  <c r="AS66" i="6"/>
  <c r="AS66" i="10" s="1"/>
  <c r="AS50" i="6"/>
  <c r="AS50" i="10" s="1"/>
  <c r="AS6" i="6"/>
  <c r="AS6" i="10" s="1"/>
  <c r="AS13" i="6"/>
  <c r="AS13" i="10" s="1"/>
  <c r="AS30" i="6"/>
  <c r="AS30" i="10" s="1"/>
  <c r="AS37" i="6"/>
  <c r="AS37" i="10" s="1"/>
  <c r="AS24" i="6"/>
  <c r="AS24" i="10" s="1"/>
  <c r="AS31" i="6"/>
  <c r="AS31" i="10" s="1"/>
  <c r="AS19" i="6"/>
  <c r="AS19" i="10" s="1"/>
  <c r="AS40" i="6"/>
  <c r="AS40" i="10" s="1"/>
  <c r="AS47" i="6"/>
  <c r="AS47" i="10" s="1"/>
  <c r="AS7" i="6"/>
  <c r="AS7" i="10" s="1"/>
  <c r="AS14" i="6"/>
  <c r="AS14" i="10" s="1"/>
  <c r="AS35" i="6"/>
  <c r="AS35" i="10" s="1"/>
  <c r="AS25" i="6"/>
  <c r="AS25" i="10" s="1"/>
  <c r="AS32" i="6"/>
  <c r="AS32" i="10" s="1"/>
  <c r="AS20" i="6"/>
  <c r="AS20" i="10" s="1"/>
  <c r="AS48" i="6"/>
  <c r="AS48" i="10" s="1"/>
  <c r="AS8" i="6"/>
  <c r="AS8" i="10" s="1"/>
  <c r="AS15" i="6"/>
  <c r="AS15" i="10" s="1"/>
  <c r="AS38" i="6"/>
  <c r="AS38" i="10" s="1"/>
  <c r="AS27" i="6"/>
  <c r="AS27" i="10" s="1"/>
  <c r="AS33" i="6"/>
  <c r="AS33" i="10" s="1"/>
  <c r="AS21" i="6"/>
  <c r="AS21" i="10" s="1"/>
  <c r="AS41" i="6"/>
  <c r="AS41" i="10" s="1"/>
  <c r="AS2" i="6"/>
  <c r="AS2" i="10" s="1"/>
  <c r="AS9" i="6"/>
  <c r="AS9" i="10" s="1"/>
  <c r="AS16" i="6"/>
  <c r="AS16" i="10" s="1"/>
  <c r="AS11" i="6"/>
  <c r="AS11" i="10" s="1"/>
  <c r="AS28" i="6"/>
  <c r="AS28" i="10" s="1"/>
  <c r="AS22" i="6"/>
  <c r="AS22" i="10" s="1"/>
  <c r="AS42" i="6"/>
  <c r="AS42" i="10" s="1"/>
  <c r="AS3" i="6"/>
  <c r="AS3" i="10" s="1"/>
  <c r="AS10" i="6"/>
  <c r="AS10" i="10" s="1"/>
  <c r="AS17" i="6"/>
  <c r="AS17" i="10" s="1"/>
  <c r="AS39" i="6"/>
  <c r="AS39" i="10" s="1"/>
  <c r="AS44" i="6"/>
  <c r="AS44" i="10" s="1"/>
  <c r="AS5" i="6"/>
  <c r="AS5" i="10" s="1"/>
  <c r="AS12" i="6"/>
  <c r="AS12" i="10" s="1"/>
  <c r="AS29" i="6"/>
  <c r="AS29" i="10" s="1"/>
  <c r="AS34" i="6"/>
  <c r="AS34" i="10" s="1"/>
  <c r="AS23" i="6"/>
  <c r="AS23" i="10" s="1"/>
  <c r="AS43" i="6"/>
  <c r="AS43" i="10" s="1"/>
  <c r="AS4" i="6"/>
  <c r="AS4" i="10" s="1"/>
  <c r="AS18" i="6"/>
  <c r="AS18" i="10" s="1"/>
  <c r="AS46" i="6"/>
  <c r="AS46" i="10" s="1"/>
  <c r="BA217" i="6"/>
  <c r="BA217" i="10" s="1"/>
  <c r="BA185" i="6"/>
  <c r="BA185" i="10" s="1"/>
  <c r="BA202" i="6"/>
  <c r="BA202" i="10" s="1"/>
  <c r="BA231" i="6"/>
  <c r="BA231" i="10" s="1"/>
  <c r="BA168" i="6"/>
  <c r="BA168" i="10" s="1"/>
  <c r="BA156" i="6"/>
  <c r="BA156" i="10" s="1"/>
  <c r="BA96" i="6"/>
  <c r="BA96" i="10" s="1"/>
  <c r="BA93" i="6"/>
  <c r="BA93" i="10" s="1"/>
  <c r="BA85" i="6"/>
  <c r="BA85" i="10" s="1"/>
  <c r="BA94" i="6"/>
  <c r="BA94" i="10" s="1"/>
  <c r="BA179" i="6"/>
  <c r="BA179" i="10" s="1"/>
  <c r="BA83" i="6"/>
  <c r="BA83" i="10" s="1"/>
  <c r="BA26" i="6"/>
  <c r="BA26" i="10" s="1"/>
  <c r="BA69" i="6"/>
  <c r="BA69" i="10" s="1"/>
  <c r="BA45" i="6"/>
  <c r="BA45" i="10" s="1"/>
  <c r="BA226" i="6"/>
  <c r="BA226" i="10" s="1"/>
  <c r="BA224" i="6"/>
  <c r="BA224" i="10" s="1"/>
  <c r="BA211" i="6"/>
  <c r="BA211" i="10" s="1"/>
  <c r="BA193" i="6"/>
  <c r="BA193" i="10" s="1"/>
  <c r="BA186" i="6"/>
  <c r="BA186" i="10" s="1"/>
  <c r="BA159" i="6"/>
  <c r="BA159" i="10" s="1"/>
  <c r="BA144" i="6"/>
  <c r="BA144" i="10" s="1"/>
  <c r="BA135" i="6"/>
  <c r="BA135" i="10" s="1"/>
  <c r="BA131" i="6"/>
  <c r="BA131" i="10" s="1"/>
  <c r="BA109" i="6"/>
  <c r="BA109" i="10" s="1"/>
  <c r="BA91" i="6"/>
  <c r="BA91" i="10" s="1"/>
  <c r="BA55" i="6"/>
  <c r="BA55" i="10" s="1"/>
  <c r="BA232" i="6"/>
  <c r="BA232" i="10" s="1"/>
  <c r="BA223" i="6"/>
  <c r="BA223" i="10" s="1"/>
  <c r="BA216" i="6"/>
  <c r="BA216" i="10" s="1"/>
  <c r="BA164" i="6"/>
  <c r="BA164" i="10" s="1"/>
  <c r="BA151" i="6"/>
  <c r="BA151" i="10" s="1"/>
  <c r="BA113" i="6"/>
  <c r="BA113" i="10" s="1"/>
  <c r="BA99" i="6"/>
  <c r="BA99" i="10" s="1"/>
  <c r="BA73" i="6"/>
  <c r="BA73" i="10" s="1"/>
  <c r="BA60" i="6"/>
  <c r="BA60" i="10" s="1"/>
  <c r="BA213" i="6"/>
  <c r="BA213" i="10" s="1"/>
  <c r="BA195" i="6"/>
  <c r="BA195" i="10" s="1"/>
  <c r="BA178" i="6"/>
  <c r="BA178" i="10" s="1"/>
  <c r="BA233" i="6"/>
  <c r="BA233" i="10" s="1"/>
  <c r="BA49" i="6"/>
  <c r="BA49" i="10" s="1"/>
  <c r="BA220" i="6"/>
  <c r="BA220" i="10" s="1"/>
  <c r="BA203" i="6"/>
  <c r="BA203" i="10" s="1"/>
  <c r="BA172" i="6"/>
  <c r="BA172" i="10" s="1"/>
  <c r="BA154" i="6"/>
  <c r="BA154" i="10" s="1"/>
  <c r="BA139" i="6"/>
  <c r="BA139" i="10" s="1"/>
  <c r="BA123" i="6"/>
  <c r="BA123" i="10" s="1"/>
  <c r="BA116" i="6"/>
  <c r="BA116" i="10" s="1"/>
  <c r="BA102" i="6"/>
  <c r="BA102" i="10" s="1"/>
  <c r="BA84" i="6"/>
  <c r="BA84" i="10" s="1"/>
  <c r="BA76" i="6"/>
  <c r="BA76" i="10" s="1"/>
  <c r="BA63" i="6"/>
  <c r="BA63" i="10" s="1"/>
  <c r="BA208" i="6"/>
  <c r="BA208" i="10" s="1"/>
  <c r="BA190" i="6"/>
  <c r="BA190" i="10" s="1"/>
  <c r="BA180" i="6"/>
  <c r="BA180" i="10" s="1"/>
  <c r="BA169" i="6"/>
  <c r="BA169" i="10" s="1"/>
  <c r="BA128" i="6"/>
  <c r="BA128" i="10" s="1"/>
  <c r="BA106" i="6"/>
  <c r="BA106" i="10" s="1"/>
  <c r="BA68" i="6"/>
  <c r="BA68" i="10" s="1"/>
  <c r="BA52" i="6"/>
  <c r="BA52" i="10" s="1"/>
  <c r="BA205" i="6"/>
  <c r="BA205" i="10" s="1"/>
  <c r="BA125" i="6"/>
  <c r="BA125" i="10" s="1"/>
  <c r="BA118" i="6"/>
  <c r="BA118" i="10" s="1"/>
  <c r="BA87" i="6"/>
  <c r="BA87" i="10" s="1"/>
  <c r="BA78" i="6"/>
  <c r="BA78" i="10" s="1"/>
  <c r="BA65" i="6"/>
  <c r="BA65" i="10" s="1"/>
  <c r="BA158" i="6"/>
  <c r="BA158" i="10" s="1"/>
  <c r="BA143" i="6"/>
  <c r="BA143" i="10" s="1"/>
  <c r="BA130" i="6"/>
  <c r="BA130" i="10" s="1"/>
  <c r="BA108" i="6"/>
  <c r="BA108" i="10" s="1"/>
  <c r="BA90" i="6"/>
  <c r="BA90" i="10" s="1"/>
  <c r="BA71" i="6"/>
  <c r="BA71" i="10" s="1"/>
  <c r="BA54" i="6"/>
  <c r="BA54" i="10" s="1"/>
  <c r="BA235" i="6"/>
  <c r="BA235" i="10" s="1"/>
  <c r="BA230" i="6"/>
  <c r="BA230" i="10" s="1"/>
  <c r="BA215" i="6"/>
  <c r="BA215" i="10" s="1"/>
  <c r="BA183" i="6"/>
  <c r="BA183" i="10" s="1"/>
  <c r="BA163" i="6"/>
  <c r="BA163" i="10" s="1"/>
  <c r="BA157" i="6"/>
  <c r="BA157" i="10" s="1"/>
  <c r="BA150" i="6"/>
  <c r="BA150" i="10" s="1"/>
  <c r="BA142" i="6"/>
  <c r="BA142" i="10" s="1"/>
  <c r="BA112" i="6"/>
  <c r="BA112" i="10" s="1"/>
  <c r="BA98" i="6"/>
  <c r="BA98" i="10" s="1"/>
  <c r="BA167" i="6"/>
  <c r="BA167" i="10" s="1"/>
  <c r="BA161" i="6"/>
  <c r="BA161" i="10" s="1"/>
  <c r="BA148" i="6"/>
  <c r="BA148" i="10" s="1"/>
  <c r="BA110" i="6"/>
  <c r="BA110" i="10" s="1"/>
  <c r="BA95" i="6"/>
  <c r="BA95" i="10" s="1"/>
  <c r="BA57" i="6"/>
  <c r="BA57" i="10" s="1"/>
  <c r="BA184" i="6"/>
  <c r="BA184" i="10" s="1"/>
  <c r="BA177" i="6"/>
  <c r="BA177" i="10" s="1"/>
  <c r="BA171" i="6"/>
  <c r="BA171" i="10" s="1"/>
  <c r="BA165" i="6"/>
  <c r="BA165" i="10" s="1"/>
  <c r="BA153" i="6"/>
  <c r="BA153" i="10" s="1"/>
  <c r="BA138" i="6"/>
  <c r="BA138" i="10" s="1"/>
  <c r="BA122" i="6"/>
  <c r="BA122" i="10" s="1"/>
  <c r="BA115" i="6"/>
  <c r="BA115" i="10" s="1"/>
  <c r="BA101" i="6"/>
  <c r="BA101" i="10" s="1"/>
  <c r="BA82" i="6"/>
  <c r="BA82" i="10" s="1"/>
  <c r="BA75" i="6"/>
  <c r="BA75" i="10" s="1"/>
  <c r="BA62" i="6"/>
  <c r="BA62" i="10" s="1"/>
  <c r="BA207" i="6"/>
  <c r="BA207" i="10" s="1"/>
  <c r="BA189" i="6"/>
  <c r="BA189" i="10" s="1"/>
  <c r="BA176" i="6"/>
  <c r="BA176" i="10" s="1"/>
  <c r="BA137" i="6"/>
  <c r="BA137" i="10" s="1"/>
  <c r="BA127" i="6"/>
  <c r="BA127" i="10" s="1"/>
  <c r="BA120" i="6"/>
  <c r="BA120" i="10" s="1"/>
  <c r="BA105" i="6"/>
  <c r="BA105" i="10" s="1"/>
  <c r="BA67" i="6"/>
  <c r="BA67" i="10" s="1"/>
  <c r="BA51" i="6"/>
  <c r="BA51" i="10" s="1"/>
  <c r="BA192" i="6"/>
  <c r="BA192" i="10" s="1"/>
  <c r="BA227" i="6"/>
  <c r="BA227" i="10" s="1"/>
  <c r="BA204" i="6"/>
  <c r="BA204" i="10" s="1"/>
  <c r="BA198" i="6"/>
  <c r="BA198" i="10" s="1"/>
  <c r="BA182" i="6"/>
  <c r="BA182" i="10" s="1"/>
  <c r="BA155" i="6"/>
  <c r="BA155" i="10" s="1"/>
  <c r="BA124" i="6"/>
  <c r="BA124" i="10" s="1"/>
  <c r="BA117" i="6"/>
  <c r="BA117" i="10" s="1"/>
  <c r="BA103" i="6"/>
  <c r="BA103" i="10" s="1"/>
  <c r="BA86" i="6"/>
  <c r="BA86" i="10" s="1"/>
  <c r="BA77" i="6"/>
  <c r="BA77" i="10" s="1"/>
  <c r="BA64" i="6"/>
  <c r="BA64" i="10" s="1"/>
  <c r="BA219" i="6"/>
  <c r="BA219" i="10" s="1"/>
  <c r="BA210" i="6"/>
  <c r="BA210" i="10" s="1"/>
  <c r="BA201" i="6"/>
  <c r="BA201" i="10" s="1"/>
  <c r="BA209" i="6"/>
  <c r="BA209" i="10" s="1"/>
  <c r="BA191" i="6"/>
  <c r="BA191" i="10" s="1"/>
  <c r="BA181" i="6"/>
  <c r="BA181" i="10" s="1"/>
  <c r="BA174" i="6"/>
  <c r="BA174" i="10" s="1"/>
  <c r="BA141" i="6"/>
  <c r="BA141" i="10" s="1"/>
  <c r="BA129" i="6"/>
  <c r="BA129" i="10" s="1"/>
  <c r="BA107" i="6"/>
  <c r="BA107" i="10" s="1"/>
  <c r="BA89" i="6"/>
  <c r="BA89" i="10" s="1"/>
  <c r="BA70" i="6"/>
  <c r="BA70" i="10" s="1"/>
  <c r="BA53" i="6"/>
  <c r="BA53" i="10" s="1"/>
  <c r="BA218" i="6"/>
  <c r="BA218" i="10" s="1"/>
  <c r="BA214" i="6"/>
  <c r="BA214" i="10" s="1"/>
  <c r="BA196" i="6"/>
  <c r="BA196" i="10" s="1"/>
  <c r="BA173" i="6"/>
  <c r="BA173" i="10" s="1"/>
  <c r="BA162" i="6"/>
  <c r="BA162" i="10" s="1"/>
  <c r="BA149" i="6"/>
  <c r="BA149" i="10" s="1"/>
  <c r="BA140" i="6"/>
  <c r="BA140" i="10" s="1"/>
  <c r="BA59" i="6"/>
  <c r="BA59" i="10" s="1"/>
  <c r="BA212" i="6"/>
  <c r="BA212" i="10" s="1"/>
  <c r="BA194" i="6"/>
  <c r="BA194" i="10" s="1"/>
  <c r="BA187" i="6"/>
  <c r="BA187" i="10" s="1"/>
  <c r="BA160" i="6"/>
  <c r="BA160" i="10" s="1"/>
  <c r="BA147" i="6"/>
  <c r="BA147" i="10" s="1"/>
  <c r="BA136" i="6"/>
  <c r="BA136" i="10" s="1"/>
  <c r="BA132" i="6"/>
  <c r="BA132" i="10" s="1"/>
  <c r="BA92" i="6"/>
  <c r="BA92" i="10" s="1"/>
  <c r="BA56" i="6"/>
  <c r="BA56" i="10" s="1"/>
  <c r="BA152" i="6"/>
  <c r="BA152" i="10" s="1"/>
  <c r="BA146" i="6"/>
  <c r="BA146" i="10" s="1"/>
  <c r="BA114" i="6"/>
  <c r="BA114" i="10" s="1"/>
  <c r="BA100" i="6"/>
  <c r="BA100" i="10" s="1"/>
  <c r="BA81" i="6"/>
  <c r="BA81" i="10" s="1"/>
  <c r="BA74" i="6"/>
  <c r="BA74" i="10" s="1"/>
  <c r="BA61" i="6"/>
  <c r="BA61" i="10" s="1"/>
  <c r="BA229" i="6"/>
  <c r="BA229" i="10" s="1"/>
  <c r="BA206" i="6"/>
  <c r="BA206" i="10" s="1"/>
  <c r="BA145" i="6"/>
  <c r="BA145" i="10" s="1"/>
  <c r="BA126" i="6"/>
  <c r="BA126" i="10" s="1"/>
  <c r="BA119" i="6"/>
  <c r="BA119" i="10" s="1"/>
  <c r="BA104" i="6"/>
  <c r="BA104" i="10" s="1"/>
  <c r="BA79" i="6"/>
  <c r="BA79" i="10" s="1"/>
  <c r="BA66" i="6"/>
  <c r="BA66" i="10" s="1"/>
  <c r="BA50" i="6"/>
  <c r="BA50" i="10" s="1"/>
  <c r="BA111" i="6"/>
  <c r="BA111" i="10" s="1"/>
  <c r="BA97" i="6"/>
  <c r="BA97" i="10" s="1"/>
  <c r="BA58" i="6"/>
  <c r="BA58" i="10" s="1"/>
  <c r="BA170" i="6"/>
  <c r="BA170" i="10" s="1"/>
  <c r="BA72" i="6"/>
  <c r="BA72" i="10" s="1"/>
  <c r="BA200" i="6"/>
  <c r="BA200" i="10" s="1"/>
  <c r="BA188" i="6"/>
  <c r="BA188" i="10" s="1"/>
  <c r="BA197" i="6"/>
  <c r="BA197" i="10" s="1"/>
  <c r="BA121" i="6"/>
  <c r="BA121" i="10" s="1"/>
  <c r="BA225" i="6"/>
  <c r="BA225" i="10" s="1"/>
  <c r="BA133" i="6"/>
  <c r="BA133" i="10" s="1"/>
  <c r="BA80" i="6"/>
  <c r="BA80" i="10" s="1"/>
  <c r="BA166" i="6"/>
  <c r="BA166" i="10" s="1"/>
  <c r="BA21" i="6"/>
  <c r="BA21" i="10" s="1"/>
  <c r="BA41" i="6"/>
  <c r="BA41" i="10" s="1"/>
  <c r="BA2" i="6"/>
  <c r="BA2" i="10" s="1"/>
  <c r="BA9" i="6"/>
  <c r="BA9" i="10" s="1"/>
  <c r="BA16" i="6"/>
  <c r="BA16" i="10" s="1"/>
  <c r="BA11" i="6"/>
  <c r="BA11" i="10" s="1"/>
  <c r="BA28" i="6"/>
  <c r="BA28" i="10" s="1"/>
  <c r="BA22" i="6"/>
  <c r="BA22" i="10" s="1"/>
  <c r="BA42" i="6"/>
  <c r="BA42" i="10" s="1"/>
  <c r="BA3" i="6"/>
  <c r="BA3" i="10" s="1"/>
  <c r="BA17" i="6"/>
  <c r="BA17" i="10" s="1"/>
  <c r="BA39" i="6"/>
  <c r="BA39" i="10" s="1"/>
  <c r="BA44" i="6"/>
  <c r="BA44" i="10" s="1"/>
  <c r="BA5" i="6"/>
  <c r="BA5" i="10" s="1"/>
  <c r="BA12" i="6"/>
  <c r="BA12" i="10" s="1"/>
  <c r="BA29" i="6"/>
  <c r="BA29" i="10" s="1"/>
  <c r="BA34" i="6"/>
  <c r="BA34" i="10" s="1"/>
  <c r="BA23" i="6"/>
  <c r="BA23" i="10" s="1"/>
  <c r="BA18" i="6"/>
  <c r="BA18" i="10" s="1"/>
  <c r="BA46" i="6"/>
  <c r="BA46" i="10" s="1"/>
  <c r="BA6" i="6"/>
  <c r="BA6" i="10" s="1"/>
  <c r="BA13" i="6"/>
  <c r="BA13" i="10" s="1"/>
  <c r="BA37" i="6"/>
  <c r="BA37" i="10" s="1"/>
  <c r="BA24" i="6"/>
  <c r="BA24" i="10" s="1"/>
  <c r="BA31" i="6"/>
  <c r="BA31" i="10" s="1"/>
  <c r="BA19" i="6"/>
  <c r="BA19" i="10" s="1"/>
  <c r="BA40" i="6"/>
  <c r="BA40" i="10" s="1"/>
  <c r="BA47" i="6"/>
  <c r="BA47" i="10" s="1"/>
  <c r="BA7" i="6"/>
  <c r="BA7" i="10" s="1"/>
  <c r="BA14" i="6"/>
  <c r="BA14" i="10" s="1"/>
  <c r="BA35" i="6"/>
  <c r="BA35" i="10" s="1"/>
  <c r="BA25" i="6"/>
  <c r="BA25" i="10" s="1"/>
  <c r="BA32" i="6"/>
  <c r="BA32" i="10" s="1"/>
  <c r="BA20" i="6"/>
  <c r="BA20" i="10" s="1"/>
  <c r="BA48" i="6"/>
  <c r="BA48" i="10" s="1"/>
  <c r="BA8" i="6"/>
  <c r="BA8" i="10" s="1"/>
  <c r="BA15" i="6"/>
  <c r="BA15" i="10" s="1"/>
  <c r="BA38" i="6"/>
  <c r="BA38" i="10" s="1"/>
  <c r="BA27" i="6"/>
  <c r="BA27" i="10" s="1"/>
  <c r="BA33" i="6"/>
  <c r="BA33" i="10" s="1"/>
  <c r="AP36" i="9"/>
  <c r="AP36" i="8"/>
  <c r="AP36" i="6"/>
  <c r="AP36" i="10" s="1"/>
  <c r="AP36" i="7"/>
  <c r="AP36" i="11" s="1"/>
  <c r="AY43" i="9"/>
  <c r="AY43" i="8"/>
  <c r="AY43" i="6"/>
  <c r="AY43" i="10" s="1"/>
  <c r="AY43" i="7"/>
  <c r="AY43" i="11" s="1"/>
  <c r="BC202" i="7"/>
  <c r="BC202" i="11" s="1"/>
  <c r="BC231" i="7"/>
  <c r="BC231" i="11" s="1"/>
  <c r="BC179" i="7"/>
  <c r="BC179" i="11" s="1"/>
  <c r="BC168" i="7"/>
  <c r="BC168" i="11" s="1"/>
  <c r="BC156" i="7"/>
  <c r="BC156" i="11" s="1"/>
  <c r="BC217" i="7"/>
  <c r="BC217" i="11" s="1"/>
  <c r="BC185" i="7"/>
  <c r="BC185" i="11" s="1"/>
  <c r="BC93" i="7"/>
  <c r="BC93" i="11" s="1"/>
  <c r="BC85" i="7"/>
  <c r="BC85" i="11" s="1"/>
  <c r="BC69" i="7"/>
  <c r="BC69" i="11" s="1"/>
  <c r="BC45" i="7"/>
  <c r="BC45" i="11" s="1"/>
  <c r="BC94" i="7"/>
  <c r="BC94" i="11" s="1"/>
  <c r="BC26" i="7"/>
  <c r="BC26" i="11" s="1"/>
  <c r="BC83" i="7"/>
  <c r="BC83" i="11" s="1"/>
  <c r="BC96" i="7"/>
  <c r="BC96" i="11" s="1"/>
  <c r="BC226" i="7"/>
  <c r="BC226" i="11" s="1"/>
  <c r="BC224" i="7"/>
  <c r="BC224" i="11" s="1"/>
  <c r="BC222" i="7"/>
  <c r="BC222" i="11" s="1"/>
  <c r="BC205" i="7"/>
  <c r="BC205" i="11" s="1"/>
  <c r="BC125" i="7"/>
  <c r="BC125" i="11" s="1"/>
  <c r="BC118" i="7"/>
  <c r="BC118" i="11" s="1"/>
  <c r="BC87" i="7"/>
  <c r="BC87" i="11" s="1"/>
  <c r="BC78" i="7"/>
  <c r="BC78" i="11" s="1"/>
  <c r="BC65" i="7"/>
  <c r="BC65" i="11" s="1"/>
  <c r="BC49" i="7"/>
  <c r="BC49" i="11" s="1"/>
  <c r="BC225" i="7"/>
  <c r="BC225" i="11" s="1"/>
  <c r="BC210" i="7"/>
  <c r="BC210" i="11" s="1"/>
  <c r="BC192" i="7"/>
  <c r="BC192" i="11" s="1"/>
  <c r="BC184" i="7"/>
  <c r="BC184" i="11" s="1"/>
  <c r="BC158" i="7"/>
  <c r="BC158" i="11" s="1"/>
  <c r="BC143" i="7"/>
  <c r="BC143" i="11" s="1"/>
  <c r="BC130" i="7"/>
  <c r="BC130" i="11" s="1"/>
  <c r="BC108" i="7"/>
  <c r="BC108" i="11" s="1"/>
  <c r="BC90" i="7"/>
  <c r="BC90" i="11" s="1"/>
  <c r="BC71" i="7"/>
  <c r="BC71" i="11" s="1"/>
  <c r="BC54" i="7"/>
  <c r="BC54" i="11" s="1"/>
  <c r="BC207" i="7"/>
  <c r="BC207" i="11" s="1"/>
  <c r="BC199" i="7"/>
  <c r="BC199" i="11" s="1"/>
  <c r="BC189" i="7"/>
  <c r="BC189" i="11" s="1"/>
  <c r="BC176" i="7"/>
  <c r="BC176" i="11" s="1"/>
  <c r="BC194" i="7"/>
  <c r="BC194" i="11" s="1"/>
  <c r="BC220" i="7"/>
  <c r="BC220" i="11" s="1"/>
  <c r="BC213" i="7"/>
  <c r="BC213" i="11" s="1"/>
  <c r="BC195" i="7"/>
  <c r="BC195" i="11" s="1"/>
  <c r="BC178" i="7"/>
  <c r="BC178" i="11" s="1"/>
  <c r="BC167" i="7"/>
  <c r="BC167" i="11" s="1"/>
  <c r="BC161" i="7"/>
  <c r="BC161" i="11" s="1"/>
  <c r="BC148" i="7"/>
  <c r="BC148" i="11" s="1"/>
  <c r="BC110" i="7"/>
  <c r="BC110" i="11" s="1"/>
  <c r="BC95" i="7"/>
  <c r="BC95" i="11" s="1"/>
  <c r="BC57" i="7"/>
  <c r="BC57" i="11" s="1"/>
  <c r="BC219" i="7"/>
  <c r="BC219" i="11" s="1"/>
  <c r="BC201" i="7"/>
  <c r="BC201" i="11" s="1"/>
  <c r="BC177" i="7"/>
  <c r="BC177" i="11" s="1"/>
  <c r="BC171" i="7"/>
  <c r="BC171" i="11" s="1"/>
  <c r="BC165" i="7"/>
  <c r="BC165" i="11" s="1"/>
  <c r="BC153" i="7"/>
  <c r="BC153" i="11" s="1"/>
  <c r="BC138" i="7"/>
  <c r="BC138" i="11" s="1"/>
  <c r="BC122" i="7"/>
  <c r="BC122" i="11" s="1"/>
  <c r="BC115" i="7"/>
  <c r="BC115" i="11" s="1"/>
  <c r="BC101" i="7"/>
  <c r="BC101" i="11" s="1"/>
  <c r="BC82" i="7"/>
  <c r="BC82" i="11" s="1"/>
  <c r="BC75" i="7"/>
  <c r="BC75" i="11" s="1"/>
  <c r="BC62" i="7"/>
  <c r="BC62" i="11" s="1"/>
  <c r="BC212" i="7"/>
  <c r="BC212" i="11" s="1"/>
  <c r="BC235" i="7"/>
  <c r="BC235" i="11" s="1"/>
  <c r="BC230" i="7"/>
  <c r="BC230" i="11" s="1"/>
  <c r="BC215" i="7"/>
  <c r="BC215" i="11" s="1"/>
  <c r="BC183" i="7"/>
  <c r="BC183" i="11" s="1"/>
  <c r="BC163" i="7"/>
  <c r="BC163" i="11" s="1"/>
  <c r="BC157" i="7"/>
  <c r="BC157" i="11" s="1"/>
  <c r="BC150" i="7"/>
  <c r="BC150" i="11" s="1"/>
  <c r="BC142" i="7"/>
  <c r="BC142" i="11" s="1"/>
  <c r="BC112" i="7"/>
  <c r="BC112" i="11" s="1"/>
  <c r="BC98" i="7"/>
  <c r="BC98" i="11" s="1"/>
  <c r="BC72" i="7"/>
  <c r="BC72" i="11" s="1"/>
  <c r="BC59" i="7"/>
  <c r="BC59" i="11" s="1"/>
  <c r="BC155" i="7"/>
  <c r="BC155" i="11" s="1"/>
  <c r="BC124" i="7"/>
  <c r="BC124" i="11" s="1"/>
  <c r="BC117" i="7"/>
  <c r="BC117" i="11" s="1"/>
  <c r="BC103" i="7"/>
  <c r="BC103" i="11" s="1"/>
  <c r="BC86" i="7"/>
  <c r="BC86" i="11" s="1"/>
  <c r="BC77" i="7"/>
  <c r="BC77" i="11" s="1"/>
  <c r="BC64" i="7"/>
  <c r="BC64" i="11" s="1"/>
  <c r="BC209" i="7"/>
  <c r="BC209" i="11" s="1"/>
  <c r="BC191" i="7"/>
  <c r="BC191" i="11" s="1"/>
  <c r="BC181" i="7"/>
  <c r="BC181" i="11" s="1"/>
  <c r="BC174" i="7"/>
  <c r="BC174" i="11" s="1"/>
  <c r="BC141" i="7"/>
  <c r="BC141" i="11" s="1"/>
  <c r="BC129" i="7"/>
  <c r="BC129" i="11" s="1"/>
  <c r="BC107" i="7"/>
  <c r="BC107" i="11" s="1"/>
  <c r="BC89" i="7"/>
  <c r="BC89" i="11" s="1"/>
  <c r="BC70" i="7"/>
  <c r="BC70" i="11" s="1"/>
  <c r="BC53" i="7"/>
  <c r="BC53" i="11" s="1"/>
  <c r="BC170" i="7"/>
  <c r="BC170" i="11" s="1"/>
  <c r="BC137" i="7"/>
  <c r="BC137" i="11" s="1"/>
  <c r="BC127" i="7"/>
  <c r="BC127" i="11" s="1"/>
  <c r="BC120" i="7"/>
  <c r="BC120" i="11" s="1"/>
  <c r="BC105" i="7"/>
  <c r="BC105" i="11" s="1"/>
  <c r="BC67" i="7"/>
  <c r="BC67" i="11" s="1"/>
  <c r="BC51" i="7"/>
  <c r="BC51" i="11" s="1"/>
  <c r="BC187" i="7"/>
  <c r="BC187" i="11" s="1"/>
  <c r="BC182" i="7"/>
  <c r="BC182" i="11" s="1"/>
  <c r="BC175" i="7"/>
  <c r="BC175" i="11" s="1"/>
  <c r="BC166" i="7"/>
  <c r="BC166" i="11" s="1"/>
  <c r="BC160" i="7"/>
  <c r="BC160" i="11" s="1"/>
  <c r="BC147" i="7"/>
  <c r="BC147" i="11" s="1"/>
  <c r="BC136" i="7"/>
  <c r="BC136" i="11" s="1"/>
  <c r="BC132" i="7"/>
  <c r="BC132" i="11" s="1"/>
  <c r="BC92" i="7"/>
  <c r="BC92" i="11" s="1"/>
  <c r="BC56" i="7"/>
  <c r="BC56" i="11" s="1"/>
  <c r="BC227" i="7"/>
  <c r="BC227" i="11" s="1"/>
  <c r="BC233" i="7"/>
  <c r="BC233" i="11" s="1"/>
  <c r="BC218" i="7"/>
  <c r="BC218" i="11" s="1"/>
  <c r="BC200" i="7"/>
  <c r="BC200" i="11" s="1"/>
  <c r="BC152" i="7"/>
  <c r="BC152" i="11" s="1"/>
  <c r="BC146" i="7"/>
  <c r="BC146" i="11" s="1"/>
  <c r="BC121" i="7"/>
  <c r="BC121" i="11" s="1"/>
  <c r="BC114" i="7"/>
  <c r="BC114" i="11" s="1"/>
  <c r="BC100" i="7"/>
  <c r="BC100" i="11" s="1"/>
  <c r="BC81" i="7"/>
  <c r="BC81" i="11" s="1"/>
  <c r="BC74" i="7"/>
  <c r="BC74" i="11" s="1"/>
  <c r="BC61" i="7"/>
  <c r="BC61" i="11" s="1"/>
  <c r="BC221" i="7"/>
  <c r="BC221" i="11" s="1"/>
  <c r="BC206" i="7"/>
  <c r="BC206" i="11" s="1"/>
  <c r="BC188" i="7"/>
  <c r="BC188" i="11" s="1"/>
  <c r="BC145" i="7"/>
  <c r="BC145" i="11" s="1"/>
  <c r="BC133" i="7"/>
  <c r="BC133" i="11" s="1"/>
  <c r="BC126" i="7"/>
  <c r="BC126" i="11" s="1"/>
  <c r="BC119" i="7"/>
  <c r="BC119" i="11" s="1"/>
  <c r="BC104" i="7"/>
  <c r="BC104" i="11" s="1"/>
  <c r="BC79" i="7"/>
  <c r="BC79" i="11" s="1"/>
  <c r="BC66" i="7"/>
  <c r="BC66" i="11" s="1"/>
  <c r="BC50" i="7"/>
  <c r="BC50" i="11" s="1"/>
  <c r="BC211" i="7"/>
  <c r="BC211" i="11" s="1"/>
  <c r="BC193" i="7"/>
  <c r="BC193" i="11" s="1"/>
  <c r="BC186" i="7"/>
  <c r="BC186" i="11" s="1"/>
  <c r="BC159" i="7"/>
  <c r="BC159" i="11" s="1"/>
  <c r="BC144" i="7"/>
  <c r="BC144" i="11" s="1"/>
  <c r="BC135" i="7"/>
  <c r="BC135" i="11" s="1"/>
  <c r="BC131" i="7"/>
  <c r="BC131" i="11" s="1"/>
  <c r="BC109" i="7"/>
  <c r="BC109" i="11" s="1"/>
  <c r="BC91" i="7"/>
  <c r="BC91" i="11" s="1"/>
  <c r="BC55" i="7"/>
  <c r="BC55" i="11" s="1"/>
  <c r="BC229" i="7"/>
  <c r="BC229" i="11" s="1"/>
  <c r="BC232" i="7"/>
  <c r="BC232" i="11" s="1"/>
  <c r="BC216" i="7"/>
  <c r="BC216" i="11" s="1"/>
  <c r="BC164" i="7"/>
  <c r="BC164" i="11" s="1"/>
  <c r="BC151" i="7"/>
  <c r="BC151" i="11" s="1"/>
  <c r="BC198" i="7"/>
  <c r="BC198" i="11" s="1"/>
  <c r="BC214" i="7"/>
  <c r="BC214" i="11" s="1"/>
  <c r="BC196" i="7"/>
  <c r="BC196" i="11" s="1"/>
  <c r="BC173" i="7"/>
  <c r="BC173" i="11" s="1"/>
  <c r="BC162" i="7"/>
  <c r="BC162" i="11" s="1"/>
  <c r="BC149" i="7"/>
  <c r="BC149" i="11" s="1"/>
  <c r="BC140" i="7"/>
  <c r="BC140" i="11" s="1"/>
  <c r="BC111" i="7"/>
  <c r="BC111" i="11" s="1"/>
  <c r="BC97" i="7"/>
  <c r="BC97" i="11" s="1"/>
  <c r="BC58" i="7"/>
  <c r="BC58" i="11" s="1"/>
  <c r="BC234" i="7"/>
  <c r="BC234" i="11" s="1"/>
  <c r="BC203" i="7"/>
  <c r="BC203" i="11" s="1"/>
  <c r="BC172" i="7"/>
  <c r="BC172" i="11" s="1"/>
  <c r="BC154" i="7"/>
  <c r="BC154" i="11" s="1"/>
  <c r="BC139" i="7"/>
  <c r="BC139" i="11" s="1"/>
  <c r="BC123" i="7"/>
  <c r="BC123" i="11" s="1"/>
  <c r="BC116" i="7"/>
  <c r="BC116" i="11" s="1"/>
  <c r="BC102" i="7"/>
  <c r="BC102" i="11" s="1"/>
  <c r="BC84" i="7"/>
  <c r="BC84" i="11" s="1"/>
  <c r="BC76" i="7"/>
  <c r="BC76" i="11" s="1"/>
  <c r="BC63" i="7"/>
  <c r="BC63" i="11" s="1"/>
  <c r="BC204" i="7"/>
  <c r="BC204" i="11" s="1"/>
  <c r="BC223" i="7"/>
  <c r="BC223" i="11" s="1"/>
  <c r="BC208" i="7"/>
  <c r="BC208" i="11" s="1"/>
  <c r="BC197" i="7"/>
  <c r="BC197" i="11" s="1"/>
  <c r="BC190" i="7"/>
  <c r="BC190" i="11" s="1"/>
  <c r="BC180" i="7"/>
  <c r="BC180" i="11" s="1"/>
  <c r="BC169" i="7"/>
  <c r="BC169" i="11" s="1"/>
  <c r="BC134" i="7"/>
  <c r="BC134" i="11" s="1"/>
  <c r="BC113" i="7"/>
  <c r="BC113" i="11" s="1"/>
  <c r="BC99" i="7"/>
  <c r="BC99" i="11" s="1"/>
  <c r="BC80" i="7"/>
  <c r="BC80" i="11" s="1"/>
  <c r="BC73" i="7"/>
  <c r="BC73" i="11" s="1"/>
  <c r="BC60" i="7"/>
  <c r="BC60" i="11" s="1"/>
  <c r="BC128" i="7"/>
  <c r="BC128" i="11" s="1"/>
  <c r="BC106" i="7"/>
  <c r="BC106" i="11" s="1"/>
  <c r="BC88" i="7"/>
  <c r="BC88" i="11" s="1"/>
  <c r="BC68" i="7"/>
  <c r="BC68" i="11" s="1"/>
  <c r="BC52" i="7"/>
  <c r="BC52" i="11" s="1"/>
  <c r="BC8" i="7"/>
  <c r="BC8" i="11" s="1"/>
  <c r="BC15" i="7"/>
  <c r="BC15" i="11" s="1"/>
  <c r="BC38" i="7"/>
  <c r="BC38" i="11" s="1"/>
  <c r="BC10" i="7"/>
  <c r="BC10" i="11" s="1"/>
  <c r="BC27" i="7"/>
  <c r="BC27" i="11" s="1"/>
  <c r="BC33" i="7"/>
  <c r="BC33" i="11" s="1"/>
  <c r="BC21" i="7"/>
  <c r="BC21" i="11" s="1"/>
  <c r="BC41" i="7"/>
  <c r="BC41" i="11" s="1"/>
  <c r="BC2" i="7"/>
  <c r="BC2" i="11" s="1"/>
  <c r="BC9" i="7"/>
  <c r="BC9" i="11" s="1"/>
  <c r="BC16" i="7"/>
  <c r="BC16" i="11" s="1"/>
  <c r="BC43" i="7"/>
  <c r="BC43" i="11" s="1"/>
  <c r="BC4" i="7"/>
  <c r="BC4" i="11" s="1"/>
  <c r="BC11" i="7"/>
  <c r="BC11" i="11" s="1"/>
  <c r="BC28" i="7"/>
  <c r="BC28" i="11" s="1"/>
  <c r="BC36" i="7"/>
  <c r="BC36" i="11" s="1"/>
  <c r="BC22" i="7"/>
  <c r="BC22" i="11" s="1"/>
  <c r="BC30" i="7"/>
  <c r="BC30" i="11" s="1"/>
  <c r="BC42" i="7"/>
  <c r="BC42" i="11" s="1"/>
  <c r="BC3" i="7"/>
  <c r="BC3" i="11" s="1"/>
  <c r="BC17" i="7"/>
  <c r="BC17" i="11" s="1"/>
  <c r="BC39" i="7"/>
  <c r="BC39" i="11" s="1"/>
  <c r="BC44" i="7"/>
  <c r="BC44" i="11" s="1"/>
  <c r="BC5" i="7"/>
  <c r="BC5" i="11" s="1"/>
  <c r="BC12" i="7"/>
  <c r="BC12" i="11" s="1"/>
  <c r="BC29" i="7"/>
  <c r="BC29" i="11" s="1"/>
  <c r="BC34" i="7"/>
  <c r="BC34" i="11" s="1"/>
  <c r="BC23" i="7"/>
  <c r="BC23" i="11" s="1"/>
  <c r="BC18" i="7"/>
  <c r="BC18" i="11" s="1"/>
  <c r="BC46" i="7"/>
  <c r="BC46" i="11" s="1"/>
  <c r="BC6" i="7"/>
  <c r="BC6" i="11" s="1"/>
  <c r="BC13" i="7"/>
  <c r="BC13" i="11" s="1"/>
  <c r="BC37" i="7"/>
  <c r="BC37" i="11" s="1"/>
  <c r="BC24" i="7"/>
  <c r="BC24" i="11" s="1"/>
  <c r="BC31" i="7"/>
  <c r="BC31" i="11" s="1"/>
  <c r="BC19" i="7"/>
  <c r="BC19" i="11" s="1"/>
  <c r="BC40" i="7"/>
  <c r="BC40" i="11" s="1"/>
  <c r="BC47" i="7"/>
  <c r="BC47" i="11" s="1"/>
  <c r="BC7" i="7"/>
  <c r="BC7" i="11" s="1"/>
  <c r="BC14" i="7"/>
  <c r="BC14" i="11" s="1"/>
  <c r="BC35" i="7"/>
  <c r="BC35" i="11" s="1"/>
  <c r="BC25" i="7"/>
  <c r="BC25" i="11" s="1"/>
  <c r="BC32" i="7"/>
  <c r="BC32" i="11" s="1"/>
  <c r="BC20" i="7"/>
  <c r="BC20" i="11" s="1"/>
  <c r="BC48" i="7"/>
  <c r="BC48" i="11" s="1"/>
  <c r="E233" i="7"/>
  <c r="E233" i="11" s="1"/>
  <c r="E229" i="7"/>
  <c r="E229" i="11" s="1"/>
  <c r="E225" i="7"/>
  <c r="E225" i="11" s="1"/>
  <c r="E221" i="7"/>
  <c r="E221" i="11" s="1"/>
  <c r="E217" i="7"/>
  <c r="E217" i="11" s="1"/>
  <c r="E213" i="7"/>
  <c r="E213" i="11" s="1"/>
  <c r="E209" i="7"/>
  <c r="E209" i="11" s="1"/>
  <c r="E205" i="7"/>
  <c r="E205" i="11" s="1"/>
  <c r="E201" i="7"/>
  <c r="E201" i="11" s="1"/>
  <c r="E197" i="7"/>
  <c r="E197" i="11" s="1"/>
  <c r="E193" i="7"/>
  <c r="E193" i="11" s="1"/>
  <c r="E189" i="7"/>
  <c r="E189" i="11" s="1"/>
  <c r="E185" i="7"/>
  <c r="E185" i="11" s="1"/>
  <c r="E181" i="7"/>
  <c r="E181" i="11" s="1"/>
  <c r="E177" i="7"/>
  <c r="E177" i="11" s="1"/>
  <c r="E173" i="7"/>
  <c r="E173" i="11" s="1"/>
  <c r="E169" i="7"/>
  <c r="E169" i="11" s="1"/>
  <c r="E161" i="7"/>
  <c r="E161" i="11" s="1"/>
  <c r="E157" i="7"/>
  <c r="E157" i="11" s="1"/>
  <c r="E153" i="7"/>
  <c r="E153" i="11" s="1"/>
  <c r="E234" i="7"/>
  <c r="E234" i="11" s="1"/>
  <c r="E230" i="7"/>
  <c r="E230" i="11" s="1"/>
  <c r="E226" i="7"/>
  <c r="E226" i="11" s="1"/>
  <c r="E218" i="7"/>
  <c r="E218" i="11" s="1"/>
  <c r="E214" i="7"/>
  <c r="E214" i="11" s="1"/>
  <c r="E210" i="7"/>
  <c r="E210" i="11" s="1"/>
  <c r="E202" i="7"/>
  <c r="E202" i="11" s="1"/>
  <c r="E198" i="7"/>
  <c r="E198" i="11" s="1"/>
  <c r="E194" i="7"/>
  <c r="E194" i="11" s="1"/>
  <c r="E190" i="7"/>
  <c r="E190" i="11" s="1"/>
  <c r="E186" i="7"/>
  <c r="E186" i="11" s="1"/>
  <c r="E182" i="7"/>
  <c r="E182" i="11" s="1"/>
  <c r="E178" i="7"/>
  <c r="E178" i="11" s="1"/>
  <c r="E174" i="7"/>
  <c r="E174" i="11" s="1"/>
  <c r="E170" i="7"/>
  <c r="E170" i="11" s="1"/>
  <c r="E166" i="7"/>
  <c r="E166" i="11" s="1"/>
  <c r="E158" i="7"/>
  <c r="E158" i="11" s="1"/>
  <c r="E154" i="7"/>
  <c r="E154" i="11" s="1"/>
  <c r="E150" i="7"/>
  <c r="E150" i="11" s="1"/>
  <c r="E235" i="7"/>
  <c r="E235" i="11" s="1"/>
  <c r="E231" i="7"/>
  <c r="E231" i="11" s="1"/>
  <c r="E227" i="7"/>
  <c r="E227" i="11" s="1"/>
  <c r="E223" i="7"/>
  <c r="E223" i="11" s="1"/>
  <c r="E219" i="7"/>
  <c r="E219" i="11" s="1"/>
  <c r="E211" i="7"/>
  <c r="E211" i="11" s="1"/>
  <c r="E207" i="7"/>
  <c r="E207" i="11" s="1"/>
  <c r="E203" i="7"/>
  <c r="E203" i="11" s="1"/>
  <c r="E199" i="7"/>
  <c r="E199" i="11" s="1"/>
  <c r="E195" i="7"/>
  <c r="E195" i="11" s="1"/>
  <c r="E191" i="7"/>
  <c r="E191" i="11" s="1"/>
  <c r="E187" i="7"/>
  <c r="E187" i="11" s="1"/>
  <c r="E183" i="7"/>
  <c r="E183" i="11" s="1"/>
  <c r="E179" i="7"/>
  <c r="E179" i="11" s="1"/>
  <c r="E175" i="7"/>
  <c r="E175" i="11" s="1"/>
  <c r="E171" i="7"/>
  <c r="E171" i="11" s="1"/>
  <c r="E167" i="7"/>
  <c r="E167" i="11" s="1"/>
  <c r="E163" i="7"/>
  <c r="E163" i="11" s="1"/>
  <c r="E159" i="7"/>
  <c r="E159" i="11" s="1"/>
  <c r="E155" i="7"/>
  <c r="E155" i="11" s="1"/>
  <c r="E151" i="7"/>
  <c r="E151" i="11" s="1"/>
  <c r="E232" i="7"/>
  <c r="E232" i="11" s="1"/>
  <c r="E228" i="7"/>
  <c r="E228" i="11" s="1"/>
  <c r="E224" i="7"/>
  <c r="E224" i="11" s="1"/>
  <c r="E220" i="7"/>
  <c r="E220" i="11" s="1"/>
  <c r="E216" i="7"/>
  <c r="E216" i="11" s="1"/>
  <c r="E212" i="7"/>
  <c r="E212" i="11" s="1"/>
  <c r="E208" i="7"/>
  <c r="E208" i="11" s="1"/>
  <c r="E204" i="7"/>
  <c r="E204" i="11" s="1"/>
  <c r="E200" i="7"/>
  <c r="E200" i="11" s="1"/>
  <c r="E196" i="7"/>
  <c r="E196" i="11" s="1"/>
  <c r="E192" i="7"/>
  <c r="E192" i="11" s="1"/>
  <c r="E188" i="7"/>
  <c r="E188" i="11" s="1"/>
  <c r="E184" i="7"/>
  <c r="E184" i="11" s="1"/>
  <c r="E180" i="7"/>
  <c r="E180" i="11" s="1"/>
  <c r="E176" i="7"/>
  <c r="E176" i="11" s="1"/>
  <c r="E172" i="7"/>
  <c r="E172" i="11" s="1"/>
  <c r="E168" i="7"/>
  <c r="E168" i="11" s="1"/>
  <c r="E164" i="7"/>
  <c r="E164" i="11" s="1"/>
  <c r="E160" i="7"/>
  <c r="E160" i="11" s="1"/>
  <c r="E156" i="7"/>
  <c r="E156" i="11" s="1"/>
  <c r="E152" i="7"/>
  <c r="E152" i="11" s="1"/>
  <c r="E148" i="7"/>
  <c r="E148" i="11" s="1"/>
  <c r="E144" i="7"/>
  <c r="E144" i="11" s="1"/>
  <c r="E140" i="7"/>
  <c r="E140" i="11" s="1"/>
  <c r="E136" i="7"/>
  <c r="E136" i="11" s="1"/>
  <c r="E132" i="7"/>
  <c r="E132" i="11" s="1"/>
  <c r="E128" i="7"/>
  <c r="E128" i="11" s="1"/>
  <c r="E124" i="7"/>
  <c r="E124" i="11" s="1"/>
  <c r="E120" i="7"/>
  <c r="E120" i="11" s="1"/>
  <c r="E116" i="7"/>
  <c r="E116" i="11" s="1"/>
  <c r="E112" i="7"/>
  <c r="E112" i="11" s="1"/>
  <c r="E108" i="7"/>
  <c r="E108" i="11" s="1"/>
  <c r="E100" i="7"/>
  <c r="E100" i="11" s="1"/>
  <c r="E96" i="7"/>
  <c r="E96" i="11" s="1"/>
  <c r="E92" i="7"/>
  <c r="E92" i="11" s="1"/>
  <c r="E88" i="7"/>
  <c r="E88" i="11" s="1"/>
  <c r="E84" i="7"/>
  <c r="E84" i="11" s="1"/>
  <c r="E80" i="7"/>
  <c r="E80" i="11" s="1"/>
  <c r="E76" i="7"/>
  <c r="E76" i="11" s="1"/>
  <c r="E72" i="7"/>
  <c r="E72" i="11" s="1"/>
  <c r="E68" i="7"/>
  <c r="E68" i="11" s="1"/>
  <c r="E64" i="7"/>
  <c r="E64" i="11" s="1"/>
  <c r="E60" i="7"/>
  <c r="E60" i="11" s="1"/>
  <c r="E56" i="7"/>
  <c r="E56" i="11" s="1"/>
  <c r="E52" i="7"/>
  <c r="E52" i="11" s="1"/>
  <c r="E48" i="7"/>
  <c r="E48" i="11" s="1"/>
  <c r="E44" i="7"/>
  <c r="E44" i="11" s="1"/>
  <c r="E32" i="7"/>
  <c r="E32" i="11" s="1"/>
  <c r="E28" i="7"/>
  <c r="E28" i="11" s="1"/>
  <c r="E24" i="7"/>
  <c r="E24" i="11" s="1"/>
  <c r="E20" i="7"/>
  <c r="E20" i="11" s="1"/>
  <c r="E16" i="7"/>
  <c r="E16" i="11" s="1"/>
  <c r="E149" i="7"/>
  <c r="E149" i="11" s="1"/>
  <c r="E147" i="7"/>
  <c r="E147" i="11" s="1"/>
  <c r="E145" i="7"/>
  <c r="E145" i="11" s="1"/>
  <c r="E141" i="7"/>
  <c r="E141" i="11" s="1"/>
  <c r="E137" i="7"/>
  <c r="E137" i="11" s="1"/>
  <c r="E133" i="7"/>
  <c r="E133" i="11" s="1"/>
  <c r="E129" i="7"/>
  <c r="E129" i="11" s="1"/>
  <c r="E125" i="7"/>
  <c r="E125" i="11" s="1"/>
  <c r="E121" i="7"/>
  <c r="E121" i="11" s="1"/>
  <c r="E117" i="7"/>
  <c r="E117" i="11" s="1"/>
  <c r="E113" i="7"/>
  <c r="E113" i="11" s="1"/>
  <c r="E109" i="7"/>
  <c r="E109" i="11" s="1"/>
  <c r="E105" i="7"/>
  <c r="E105" i="11" s="1"/>
  <c r="E101" i="7"/>
  <c r="E101" i="11" s="1"/>
  <c r="E97" i="7"/>
  <c r="E97" i="11" s="1"/>
  <c r="E93" i="7"/>
  <c r="E93" i="11" s="1"/>
  <c r="E89" i="7"/>
  <c r="E89" i="11" s="1"/>
  <c r="E85" i="7"/>
  <c r="E85" i="11" s="1"/>
  <c r="E81" i="7"/>
  <c r="E81" i="11" s="1"/>
  <c r="E77" i="7"/>
  <c r="E77" i="11" s="1"/>
  <c r="E73" i="7"/>
  <c r="E73" i="11" s="1"/>
  <c r="E69" i="7"/>
  <c r="E69" i="11" s="1"/>
  <c r="E65" i="7"/>
  <c r="E65" i="11" s="1"/>
  <c r="E61" i="7"/>
  <c r="E61" i="11" s="1"/>
  <c r="E57" i="7"/>
  <c r="E57" i="11" s="1"/>
  <c r="E53" i="7"/>
  <c r="E53" i="11" s="1"/>
  <c r="E49" i="7"/>
  <c r="E49" i="11" s="1"/>
  <c r="E45" i="7"/>
  <c r="E45" i="11" s="1"/>
  <c r="E33" i="7"/>
  <c r="E33" i="11" s="1"/>
  <c r="E29" i="7"/>
  <c r="E29" i="11" s="1"/>
  <c r="E25" i="7"/>
  <c r="E25" i="11" s="1"/>
  <c r="E21" i="7"/>
  <c r="E21" i="11" s="1"/>
  <c r="E17" i="7"/>
  <c r="E17" i="11" s="1"/>
  <c r="E13" i="7"/>
  <c r="E13" i="11" s="1"/>
  <c r="E9" i="7"/>
  <c r="E9" i="11" s="1"/>
  <c r="E142" i="7"/>
  <c r="E142" i="11" s="1"/>
  <c r="E138" i="7"/>
  <c r="E138" i="11" s="1"/>
  <c r="E134" i="7"/>
  <c r="E134" i="11" s="1"/>
  <c r="E130" i="7"/>
  <c r="E130" i="11" s="1"/>
  <c r="E126" i="7"/>
  <c r="E126" i="11" s="1"/>
  <c r="E122" i="7"/>
  <c r="E122" i="11" s="1"/>
  <c r="E118" i="7"/>
  <c r="E118" i="11" s="1"/>
  <c r="E114" i="7"/>
  <c r="E114" i="11" s="1"/>
  <c r="E106" i="7"/>
  <c r="E106" i="11" s="1"/>
  <c r="E98" i="7"/>
  <c r="E98" i="11" s="1"/>
  <c r="E94" i="7"/>
  <c r="E94" i="11" s="1"/>
  <c r="E90" i="7"/>
  <c r="E90" i="11" s="1"/>
  <c r="E86" i="7"/>
  <c r="E86" i="11" s="1"/>
  <c r="E82" i="7"/>
  <c r="E82" i="11" s="1"/>
  <c r="E78" i="7"/>
  <c r="E78" i="11" s="1"/>
  <c r="E74" i="7"/>
  <c r="E74" i="11" s="1"/>
  <c r="E70" i="7"/>
  <c r="E70" i="11" s="1"/>
  <c r="E66" i="7"/>
  <c r="E66" i="11" s="1"/>
  <c r="E62" i="7"/>
  <c r="E62" i="11" s="1"/>
  <c r="E58" i="7"/>
  <c r="E58" i="11" s="1"/>
  <c r="E54" i="7"/>
  <c r="E54" i="11" s="1"/>
  <c r="E50" i="7"/>
  <c r="E50" i="11" s="1"/>
  <c r="E46" i="7"/>
  <c r="E46" i="11" s="1"/>
  <c r="E42" i="7"/>
  <c r="E42" i="11" s="1"/>
  <c r="E30" i="7"/>
  <c r="E30" i="11" s="1"/>
  <c r="E26" i="7"/>
  <c r="E26" i="11" s="1"/>
  <c r="E22" i="7"/>
  <c r="E22" i="11" s="1"/>
  <c r="E18" i="7"/>
  <c r="E18" i="11" s="1"/>
  <c r="E14" i="7"/>
  <c r="E14" i="11" s="1"/>
  <c r="E146" i="7"/>
  <c r="E146" i="11" s="1"/>
  <c r="E143" i="7"/>
  <c r="E143" i="11" s="1"/>
  <c r="E139" i="7"/>
  <c r="E139" i="11" s="1"/>
  <c r="E135" i="7"/>
  <c r="E135" i="11" s="1"/>
  <c r="E131" i="7"/>
  <c r="E131" i="11" s="1"/>
  <c r="E127" i="7"/>
  <c r="E127" i="11" s="1"/>
  <c r="E123" i="7"/>
  <c r="E123" i="11" s="1"/>
  <c r="E119" i="7"/>
  <c r="E119" i="11" s="1"/>
  <c r="E115" i="7"/>
  <c r="E115" i="11" s="1"/>
  <c r="E111" i="7"/>
  <c r="E111" i="11" s="1"/>
  <c r="E107" i="7"/>
  <c r="E107" i="11" s="1"/>
  <c r="E103" i="7"/>
  <c r="E103" i="11" s="1"/>
  <c r="E99" i="7"/>
  <c r="E99" i="11" s="1"/>
  <c r="E95" i="7"/>
  <c r="E95" i="11" s="1"/>
  <c r="E91" i="7"/>
  <c r="E91" i="11" s="1"/>
  <c r="E87" i="7"/>
  <c r="E87" i="11" s="1"/>
  <c r="E83" i="7"/>
  <c r="E83" i="11" s="1"/>
  <c r="E79" i="7"/>
  <c r="E79" i="11" s="1"/>
  <c r="E75" i="7"/>
  <c r="E75" i="11" s="1"/>
  <c r="E71" i="7"/>
  <c r="E71" i="11" s="1"/>
  <c r="E67" i="7"/>
  <c r="E67" i="11" s="1"/>
  <c r="E63" i="7"/>
  <c r="E63" i="11" s="1"/>
  <c r="E59" i="7"/>
  <c r="E59" i="11" s="1"/>
  <c r="E55" i="7"/>
  <c r="E55" i="11" s="1"/>
  <c r="E51" i="7"/>
  <c r="E51" i="11" s="1"/>
  <c r="E47" i="7"/>
  <c r="E47" i="11" s="1"/>
  <c r="E43" i="7"/>
  <c r="E43" i="11" s="1"/>
  <c r="E27" i="7"/>
  <c r="E27" i="11" s="1"/>
  <c r="E23" i="7"/>
  <c r="E23" i="11" s="1"/>
  <c r="E19" i="7"/>
  <c r="E19" i="11" s="1"/>
  <c r="E15" i="7"/>
  <c r="E15" i="11" s="1"/>
  <c r="E11" i="7"/>
  <c r="E11" i="11" s="1"/>
  <c r="E8" i="7"/>
  <c r="E8" i="11" s="1"/>
  <c r="E4" i="7"/>
  <c r="E4" i="11" s="1"/>
  <c r="E12" i="7"/>
  <c r="E12" i="11" s="1"/>
  <c r="E5" i="7"/>
  <c r="E5" i="11" s="1"/>
  <c r="E10" i="7"/>
  <c r="E10" i="11" s="1"/>
  <c r="E6" i="7"/>
  <c r="E6" i="11" s="1"/>
  <c r="E2" i="7"/>
  <c r="E2" i="11" s="1"/>
  <c r="E7" i="7"/>
  <c r="E7" i="11" s="1"/>
  <c r="E3" i="7"/>
  <c r="E3" i="11" s="1"/>
  <c r="E222" i="7"/>
  <c r="E222" i="11" s="1"/>
  <c r="E104" i="7"/>
  <c r="E104" i="11" s="1"/>
  <c r="E110" i="7"/>
  <c r="E110" i="11" s="1"/>
  <c r="E165" i="7"/>
  <c r="E165" i="11" s="1"/>
  <c r="E35" i="7"/>
  <c r="E35" i="11" s="1"/>
  <c r="E38" i="7"/>
  <c r="E38" i="11" s="1"/>
  <c r="E41" i="7"/>
  <c r="E41" i="11" s="1"/>
  <c r="E36" i="7"/>
  <c r="E36" i="11" s="1"/>
  <c r="E39" i="7"/>
  <c r="E39" i="11" s="1"/>
  <c r="E34" i="7"/>
  <c r="E34" i="11" s="1"/>
  <c r="E37" i="7"/>
  <c r="E37" i="11" s="1"/>
  <c r="E31" i="7"/>
  <c r="E31" i="11" s="1"/>
  <c r="E40" i="7"/>
  <c r="E40" i="11" s="1"/>
  <c r="M225" i="7"/>
  <c r="M225" i="11" s="1"/>
  <c r="M217" i="7"/>
  <c r="M217" i="11" s="1"/>
  <c r="M185" i="7"/>
  <c r="M185" i="11" s="1"/>
  <c r="M202" i="7"/>
  <c r="M202" i="11" s="1"/>
  <c r="M231" i="7"/>
  <c r="M231" i="11" s="1"/>
  <c r="M179" i="7"/>
  <c r="M179" i="11" s="1"/>
  <c r="M168" i="7"/>
  <c r="M168" i="11" s="1"/>
  <c r="M156" i="7"/>
  <c r="M156" i="11" s="1"/>
  <c r="M96" i="7"/>
  <c r="M96" i="11" s="1"/>
  <c r="M93" i="7"/>
  <c r="M93" i="11" s="1"/>
  <c r="M85" i="7"/>
  <c r="M85" i="11" s="1"/>
  <c r="M69" i="7"/>
  <c r="M69" i="11" s="1"/>
  <c r="M45" i="7"/>
  <c r="M45" i="11" s="1"/>
  <c r="M94" i="7"/>
  <c r="M94" i="11" s="1"/>
  <c r="M26" i="7"/>
  <c r="M26" i="11" s="1"/>
  <c r="M83" i="7"/>
  <c r="M83" i="11" s="1"/>
  <c r="M43" i="7"/>
  <c r="M43" i="11" s="1"/>
  <c r="U217" i="7"/>
  <c r="U217" i="11" s="1"/>
  <c r="U185" i="7"/>
  <c r="U185" i="11" s="1"/>
  <c r="U202" i="7"/>
  <c r="U202" i="11" s="1"/>
  <c r="U231" i="7"/>
  <c r="U231" i="11" s="1"/>
  <c r="U179" i="7"/>
  <c r="U179" i="11" s="1"/>
  <c r="U168" i="7"/>
  <c r="U168" i="11" s="1"/>
  <c r="U156" i="7"/>
  <c r="U156" i="11" s="1"/>
  <c r="U96" i="7"/>
  <c r="U96" i="11" s="1"/>
  <c r="U93" i="7"/>
  <c r="U93" i="11" s="1"/>
  <c r="U85" i="7"/>
  <c r="U85" i="11" s="1"/>
  <c r="U69" i="7"/>
  <c r="U69" i="11" s="1"/>
  <c r="U45" i="7"/>
  <c r="U45" i="11" s="1"/>
  <c r="U94" i="7"/>
  <c r="U94" i="11" s="1"/>
  <c r="U26" i="7"/>
  <c r="U26" i="11" s="1"/>
  <c r="U83" i="7"/>
  <c r="U83" i="11" s="1"/>
  <c r="U43" i="7"/>
  <c r="U43" i="11" s="1"/>
  <c r="AC217" i="7"/>
  <c r="AC217" i="11" s="1"/>
  <c r="AC185" i="7"/>
  <c r="AC185" i="11" s="1"/>
  <c r="AC202" i="7"/>
  <c r="AC202" i="11" s="1"/>
  <c r="AC231" i="7"/>
  <c r="AC231" i="11" s="1"/>
  <c r="AC179" i="7"/>
  <c r="AC179" i="11" s="1"/>
  <c r="AC168" i="7"/>
  <c r="AC168" i="11" s="1"/>
  <c r="AC156" i="7"/>
  <c r="AC156" i="11" s="1"/>
  <c r="AC96" i="7"/>
  <c r="AC96" i="11" s="1"/>
  <c r="AC93" i="7"/>
  <c r="AC93" i="11" s="1"/>
  <c r="AC85" i="7"/>
  <c r="AC85" i="11" s="1"/>
  <c r="AC69" i="7"/>
  <c r="AC69" i="11" s="1"/>
  <c r="AC45" i="7"/>
  <c r="AC45" i="11" s="1"/>
  <c r="AC94" i="7"/>
  <c r="AC94" i="11" s="1"/>
  <c r="AC26" i="7"/>
  <c r="AC26" i="11" s="1"/>
  <c r="AC83" i="7"/>
  <c r="AC83" i="11" s="1"/>
  <c r="AC220" i="7"/>
  <c r="AC220" i="11" s="1"/>
  <c r="AC203" i="7"/>
  <c r="AC203" i="11" s="1"/>
  <c r="AC178" i="7"/>
  <c r="AC178" i="11" s="1"/>
  <c r="AC172" i="7"/>
  <c r="AC172" i="11" s="1"/>
  <c r="AC166" i="7"/>
  <c r="AC166" i="11" s="1"/>
  <c r="AC154" i="7"/>
  <c r="AC154" i="11" s="1"/>
  <c r="AC139" i="7"/>
  <c r="AC139" i="11" s="1"/>
  <c r="AC123" i="7"/>
  <c r="AC123" i="11" s="1"/>
  <c r="AC116" i="7"/>
  <c r="AC116" i="11" s="1"/>
  <c r="AC102" i="7"/>
  <c r="AC102" i="11" s="1"/>
  <c r="AC84" i="7"/>
  <c r="AC84" i="11" s="1"/>
  <c r="AC76" i="7"/>
  <c r="AC76" i="11" s="1"/>
  <c r="AC63" i="7"/>
  <c r="AC63" i="11" s="1"/>
  <c r="AC219" i="7"/>
  <c r="AC219" i="11" s="1"/>
  <c r="AC208" i="7"/>
  <c r="AC208" i="11" s="1"/>
  <c r="AC200" i="7"/>
  <c r="AC200" i="11" s="1"/>
  <c r="AC190" i="7"/>
  <c r="AC190" i="11" s="1"/>
  <c r="AC177" i="7"/>
  <c r="AC177" i="11" s="1"/>
  <c r="AC171" i="7"/>
  <c r="AC171" i="11" s="1"/>
  <c r="AC138" i="7"/>
  <c r="AC138" i="11" s="1"/>
  <c r="AC128" i="7"/>
  <c r="AC128" i="11" s="1"/>
  <c r="AC121" i="7"/>
  <c r="AC121" i="11" s="1"/>
  <c r="AC106" i="7"/>
  <c r="AC106" i="11" s="1"/>
  <c r="AC68" i="7"/>
  <c r="AC68" i="11" s="1"/>
  <c r="AC52" i="7"/>
  <c r="AC52" i="11" s="1"/>
  <c r="AC235" i="7"/>
  <c r="AC235" i="11" s="1"/>
  <c r="AC205" i="7"/>
  <c r="AC205" i="11" s="1"/>
  <c r="AC183" i="7"/>
  <c r="AC183" i="11" s="1"/>
  <c r="AC224" i="7"/>
  <c r="AC224" i="11" s="1"/>
  <c r="AC223" i="7"/>
  <c r="AC223" i="11" s="1"/>
  <c r="AC226" i="7"/>
  <c r="AC226" i="11" s="1"/>
  <c r="AC211" i="7"/>
  <c r="AC211" i="11" s="1"/>
  <c r="AC193" i="7"/>
  <c r="AC193" i="11" s="1"/>
  <c r="AC186" i="7"/>
  <c r="AC186" i="11" s="1"/>
  <c r="AC159" i="7"/>
  <c r="AC159" i="11" s="1"/>
  <c r="AC144" i="7"/>
  <c r="AC144" i="11" s="1"/>
  <c r="AC131" i="7"/>
  <c r="AC131" i="11" s="1"/>
  <c r="AC109" i="7"/>
  <c r="AC109" i="11" s="1"/>
  <c r="AC91" i="7"/>
  <c r="AC91" i="11" s="1"/>
  <c r="AC55" i="7"/>
  <c r="AC55" i="11" s="1"/>
  <c r="AC210" i="7"/>
  <c r="AC210" i="11" s="1"/>
  <c r="AC232" i="7"/>
  <c r="AC232" i="11" s="1"/>
  <c r="AC216" i="7"/>
  <c r="AC216" i="11" s="1"/>
  <c r="AC184" i="7"/>
  <c r="AC184" i="11" s="1"/>
  <c r="AC164" i="7"/>
  <c r="AC164" i="11" s="1"/>
  <c r="AC158" i="7"/>
  <c r="AC158" i="11" s="1"/>
  <c r="AC151" i="7"/>
  <c r="AC151" i="11" s="1"/>
  <c r="AC143" i="7"/>
  <c r="AC143" i="11" s="1"/>
  <c r="AC113" i="7"/>
  <c r="AC113" i="11" s="1"/>
  <c r="AC99" i="7"/>
  <c r="AC99" i="11" s="1"/>
  <c r="AC73" i="7"/>
  <c r="AC73" i="11" s="1"/>
  <c r="AC60" i="7"/>
  <c r="AC60" i="11" s="1"/>
  <c r="AC228" i="7"/>
  <c r="AC228" i="11" s="1"/>
  <c r="AC213" i="7"/>
  <c r="AC213" i="11" s="1"/>
  <c r="AC195" i="7"/>
  <c r="AC195" i="11" s="1"/>
  <c r="AC188" i="7"/>
  <c r="AC188" i="11" s="1"/>
  <c r="AC176" i="7"/>
  <c r="AC176" i="11" s="1"/>
  <c r="AC167" i="7"/>
  <c r="AC167" i="11" s="1"/>
  <c r="AC161" i="7"/>
  <c r="AC161" i="11" s="1"/>
  <c r="AC148" i="7"/>
  <c r="AC148" i="11" s="1"/>
  <c r="AC137" i="7"/>
  <c r="AC137" i="11" s="1"/>
  <c r="AC133" i="7"/>
  <c r="AC133" i="11" s="1"/>
  <c r="AC110" i="7"/>
  <c r="AC110" i="11" s="1"/>
  <c r="AC95" i="7"/>
  <c r="AC95" i="11" s="1"/>
  <c r="AC57" i="7"/>
  <c r="AC57" i="11" s="1"/>
  <c r="AC192" i="7"/>
  <c r="AC192" i="11" s="1"/>
  <c r="AC182" i="7"/>
  <c r="AC182" i="11" s="1"/>
  <c r="AC165" i="7"/>
  <c r="AC165" i="11" s="1"/>
  <c r="AC153" i="7"/>
  <c r="AC153" i="11" s="1"/>
  <c r="AC147" i="7"/>
  <c r="AC147" i="11" s="1"/>
  <c r="AC122" i="7"/>
  <c r="AC122" i="11" s="1"/>
  <c r="AC115" i="7"/>
  <c r="AC115" i="11" s="1"/>
  <c r="AC101" i="7"/>
  <c r="AC101" i="11" s="1"/>
  <c r="AC82" i="7"/>
  <c r="AC82" i="11" s="1"/>
  <c r="AC75" i="7"/>
  <c r="AC75" i="11" s="1"/>
  <c r="AC62" i="7"/>
  <c r="AC62" i="11" s="1"/>
  <c r="AC207" i="7"/>
  <c r="AC207" i="11" s="1"/>
  <c r="AC189" i="7"/>
  <c r="AC189" i="11" s="1"/>
  <c r="AC146" i="7"/>
  <c r="AC146" i="11" s="1"/>
  <c r="AC134" i="7"/>
  <c r="AC134" i="11" s="1"/>
  <c r="AC127" i="7"/>
  <c r="AC127" i="11" s="1"/>
  <c r="AC120" i="7"/>
  <c r="AC120" i="11" s="1"/>
  <c r="AC105" i="7"/>
  <c r="AC105" i="11" s="1"/>
  <c r="AC80" i="7"/>
  <c r="AC80" i="11" s="1"/>
  <c r="AC67" i="7"/>
  <c r="AC67" i="11" s="1"/>
  <c r="AC51" i="7"/>
  <c r="AC51" i="11" s="1"/>
  <c r="AC157" i="7"/>
  <c r="AC157" i="11" s="1"/>
  <c r="AC125" i="7"/>
  <c r="AC125" i="11" s="1"/>
  <c r="AC118" i="7"/>
  <c r="AC118" i="11" s="1"/>
  <c r="AC87" i="7"/>
  <c r="AC87" i="11" s="1"/>
  <c r="AC78" i="7"/>
  <c r="AC78" i="11" s="1"/>
  <c r="AC65" i="7"/>
  <c r="AC65" i="11" s="1"/>
  <c r="AC142" i="7"/>
  <c r="AC142" i="11" s="1"/>
  <c r="AC130" i="7"/>
  <c r="AC130" i="11" s="1"/>
  <c r="AC108" i="7"/>
  <c r="AC108" i="11" s="1"/>
  <c r="AC90" i="7"/>
  <c r="AC90" i="11" s="1"/>
  <c r="AC71" i="7"/>
  <c r="AC71" i="11" s="1"/>
  <c r="AC54" i="7"/>
  <c r="AC54" i="11" s="1"/>
  <c r="AC230" i="7"/>
  <c r="AC230" i="11" s="1"/>
  <c r="AC215" i="7"/>
  <c r="AC215" i="11" s="1"/>
  <c r="AC197" i="7"/>
  <c r="AC197" i="11" s="1"/>
  <c r="AC174" i="7"/>
  <c r="AC174" i="11" s="1"/>
  <c r="AC163" i="7"/>
  <c r="AC163" i="11" s="1"/>
  <c r="AC150" i="7"/>
  <c r="AC150" i="11" s="1"/>
  <c r="AC141" i="7"/>
  <c r="AC141" i="11" s="1"/>
  <c r="AC112" i="7"/>
  <c r="AC112" i="11" s="1"/>
  <c r="AC98" i="7"/>
  <c r="AC98" i="11" s="1"/>
  <c r="AC59" i="7"/>
  <c r="AC59" i="11" s="1"/>
  <c r="AC201" i="7"/>
  <c r="AC201" i="11" s="1"/>
  <c r="AC204" i="7"/>
  <c r="AC204" i="11" s="1"/>
  <c r="AC198" i="7"/>
  <c r="AC198" i="11" s="1"/>
  <c r="AC173" i="7"/>
  <c r="AC173" i="11" s="1"/>
  <c r="AC155" i="7"/>
  <c r="AC155" i="11" s="1"/>
  <c r="AC140" i="7"/>
  <c r="AC140" i="11" s="1"/>
  <c r="AC124" i="7"/>
  <c r="AC124" i="11" s="1"/>
  <c r="AC117" i="7"/>
  <c r="AC117" i="11" s="1"/>
  <c r="AC103" i="7"/>
  <c r="AC103" i="11" s="1"/>
  <c r="AC86" i="7"/>
  <c r="AC86" i="11" s="1"/>
  <c r="AC77" i="7"/>
  <c r="AC77" i="11" s="1"/>
  <c r="AC64" i="7"/>
  <c r="AC64" i="11" s="1"/>
  <c r="AC209" i="7"/>
  <c r="AC209" i="11" s="1"/>
  <c r="AC191" i="7"/>
  <c r="AC191" i="11" s="1"/>
  <c r="AC181" i="7"/>
  <c r="AC181" i="11" s="1"/>
  <c r="AC170" i="7"/>
  <c r="AC170" i="11" s="1"/>
  <c r="AC129" i="7"/>
  <c r="AC129" i="11" s="1"/>
  <c r="AC107" i="7"/>
  <c r="AC107" i="11" s="1"/>
  <c r="AC89" i="7"/>
  <c r="AC89" i="11" s="1"/>
  <c r="AC70" i="7"/>
  <c r="AC70" i="11" s="1"/>
  <c r="AC53" i="7"/>
  <c r="AC53" i="11" s="1"/>
  <c r="AC218" i="7"/>
  <c r="AC218" i="11" s="1"/>
  <c r="AC49" i="7"/>
  <c r="AC49" i="11" s="1"/>
  <c r="AC214" i="7"/>
  <c r="AC214" i="11" s="1"/>
  <c r="AC196" i="7"/>
  <c r="AC196" i="11" s="1"/>
  <c r="AC180" i="7"/>
  <c r="AC180" i="11" s="1"/>
  <c r="AC169" i="7"/>
  <c r="AC169" i="11" s="1"/>
  <c r="AC162" i="7"/>
  <c r="AC162" i="11" s="1"/>
  <c r="AC149" i="7"/>
  <c r="AC149" i="11" s="1"/>
  <c r="AC225" i="7"/>
  <c r="AC225" i="11" s="1"/>
  <c r="AC212" i="7"/>
  <c r="AC212" i="11" s="1"/>
  <c r="AC194" i="7"/>
  <c r="AC194" i="11" s="1"/>
  <c r="AC187" i="7"/>
  <c r="AC187" i="11" s="1"/>
  <c r="AC160" i="7"/>
  <c r="AC160" i="11" s="1"/>
  <c r="AC145" i="7"/>
  <c r="AC145" i="11" s="1"/>
  <c r="AC136" i="7"/>
  <c r="AC136" i="11" s="1"/>
  <c r="AC132" i="7"/>
  <c r="AC132" i="11" s="1"/>
  <c r="AC92" i="7"/>
  <c r="AC92" i="11" s="1"/>
  <c r="AC56" i="7"/>
  <c r="AC56" i="11" s="1"/>
  <c r="AC233" i="7"/>
  <c r="AC233" i="11" s="1"/>
  <c r="AC152" i="7"/>
  <c r="AC152" i="11" s="1"/>
  <c r="AC135" i="7"/>
  <c r="AC135" i="11" s="1"/>
  <c r="AC114" i="7"/>
  <c r="AC114" i="11" s="1"/>
  <c r="AC100" i="7"/>
  <c r="AC100" i="11" s="1"/>
  <c r="AC81" i="7"/>
  <c r="AC81" i="11" s="1"/>
  <c r="AC74" i="7"/>
  <c r="AC74" i="11" s="1"/>
  <c r="AC61" i="7"/>
  <c r="AC61" i="11" s="1"/>
  <c r="AC227" i="7"/>
  <c r="AC227" i="11" s="1"/>
  <c r="AC229" i="7"/>
  <c r="AC229" i="11" s="1"/>
  <c r="AC206" i="7"/>
  <c r="AC206" i="11" s="1"/>
  <c r="AC111" i="7"/>
  <c r="AC111" i="11" s="1"/>
  <c r="AC97" i="7"/>
  <c r="AC97" i="11" s="1"/>
  <c r="AC58" i="7"/>
  <c r="AC58" i="11" s="1"/>
  <c r="AC126" i="7"/>
  <c r="AC126" i="11" s="1"/>
  <c r="AC119" i="7"/>
  <c r="AC119" i="11" s="1"/>
  <c r="AC104" i="7"/>
  <c r="AC104" i="11" s="1"/>
  <c r="AC79" i="7"/>
  <c r="AC79" i="11" s="1"/>
  <c r="AC72" i="7"/>
  <c r="AC72" i="11" s="1"/>
  <c r="AC66" i="7"/>
  <c r="AC66" i="11" s="1"/>
  <c r="AC50" i="7"/>
  <c r="AC50" i="11" s="1"/>
  <c r="AC6" i="7"/>
  <c r="AC6" i="11" s="1"/>
  <c r="AC13" i="7"/>
  <c r="AC13" i="11" s="1"/>
  <c r="AC30" i="7"/>
  <c r="AC30" i="11" s="1"/>
  <c r="AC37" i="7"/>
  <c r="AC37" i="11" s="1"/>
  <c r="AC24" i="7"/>
  <c r="AC24" i="11" s="1"/>
  <c r="AC31" i="7"/>
  <c r="AC31" i="11" s="1"/>
  <c r="AC19" i="7"/>
  <c r="AC19" i="11" s="1"/>
  <c r="AC40" i="7"/>
  <c r="AC40" i="11" s="1"/>
  <c r="AC47" i="7"/>
  <c r="AC47" i="11" s="1"/>
  <c r="AC7" i="7"/>
  <c r="AC7" i="11" s="1"/>
  <c r="AC14" i="7"/>
  <c r="AC14" i="11" s="1"/>
  <c r="AC35" i="7"/>
  <c r="AC35" i="11" s="1"/>
  <c r="AC25" i="7"/>
  <c r="AC25" i="11" s="1"/>
  <c r="AC32" i="7"/>
  <c r="AC32" i="11" s="1"/>
  <c r="AC20" i="7"/>
  <c r="AC20" i="11" s="1"/>
  <c r="AC48" i="7"/>
  <c r="AC48" i="11" s="1"/>
  <c r="AC8" i="7"/>
  <c r="AC8" i="11" s="1"/>
  <c r="AC15" i="7"/>
  <c r="AC15" i="11" s="1"/>
  <c r="AC38" i="7"/>
  <c r="AC38" i="11" s="1"/>
  <c r="AC27" i="7"/>
  <c r="AC27" i="11" s="1"/>
  <c r="AC33" i="7"/>
  <c r="AC33" i="11" s="1"/>
  <c r="AC21" i="7"/>
  <c r="AC21" i="11" s="1"/>
  <c r="AC41" i="7"/>
  <c r="AC41" i="11" s="1"/>
  <c r="AC2" i="7"/>
  <c r="AC2" i="11" s="1"/>
  <c r="AC9" i="7"/>
  <c r="AC9" i="11" s="1"/>
  <c r="AC16" i="7"/>
  <c r="AC16" i="11" s="1"/>
  <c r="AC36" i="7"/>
  <c r="AC36" i="11" s="1"/>
  <c r="AC11" i="7"/>
  <c r="AC11" i="11" s="1"/>
  <c r="AC28" i="7"/>
  <c r="AC28" i="11" s="1"/>
  <c r="AC22" i="7"/>
  <c r="AC22" i="11" s="1"/>
  <c r="AC42" i="7"/>
  <c r="AC42" i="11" s="1"/>
  <c r="AC3" i="7"/>
  <c r="AC3" i="11" s="1"/>
  <c r="AC10" i="7"/>
  <c r="AC10" i="11" s="1"/>
  <c r="AC17" i="7"/>
  <c r="AC17" i="11" s="1"/>
  <c r="AC39" i="7"/>
  <c r="AC39" i="11" s="1"/>
  <c r="AC44" i="7"/>
  <c r="AC44" i="11" s="1"/>
  <c r="AC5" i="7"/>
  <c r="AC5" i="11" s="1"/>
  <c r="AC12" i="7"/>
  <c r="AC12" i="11" s="1"/>
  <c r="AC29" i="7"/>
  <c r="AC29" i="11" s="1"/>
  <c r="AC34" i="7"/>
  <c r="AC34" i="11" s="1"/>
  <c r="AC23" i="7"/>
  <c r="AC23" i="11" s="1"/>
  <c r="AC43" i="7"/>
  <c r="AC43" i="11" s="1"/>
  <c r="AC4" i="7"/>
  <c r="AC4" i="11" s="1"/>
  <c r="AC18" i="7"/>
  <c r="AC18" i="11" s="1"/>
  <c r="AC46" i="7"/>
  <c r="AC46" i="11" s="1"/>
  <c r="AK217" i="7"/>
  <c r="AK217" i="11" s="1"/>
  <c r="AK185" i="7"/>
  <c r="AK185" i="11" s="1"/>
  <c r="AK202" i="7"/>
  <c r="AK202" i="11" s="1"/>
  <c r="AK231" i="7"/>
  <c r="AK231" i="11" s="1"/>
  <c r="AK179" i="7"/>
  <c r="AK179" i="11" s="1"/>
  <c r="AK168" i="7"/>
  <c r="AK168" i="11" s="1"/>
  <c r="AK156" i="7"/>
  <c r="AK156" i="11" s="1"/>
  <c r="AK96" i="7"/>
  <c r="AK96" i="11" s="1"/>
  <c r="AK93" i="7"/>
  <c r="AK93" i="11" s="1"/>
  <c r="AK85" i="7"/>
  <c r="AK85" i="11" s="1"/>
  <c r="AK69" i="7"/>
  <c r="AK69" i="11" s="1"/>
  <c r="AK45" i="7"/>
  <c r="AK45" i="11" s="1"/>
  <c r="AK94" i="7"/>
  <c r="AK94" i="11" s="1"/>
  <c r="AK26" i="7"/>
  <c r="AK26" i="11" s="1"/>
  <c r="AK83" i="7"/>
  <c r="AK83" i="11" s="1"/>
  <c r="AK227" i="7"/>
  <c r="AK227" i="11" s="1"/>
  <c r="AK233" i="7"/>
  <c r="AK233" i="11" s="1"/>
  <c r="AK218" i="7"/>
  <c r="AK218" i="11" s="1"/>
  <c r="AK49" i="7"/>
  <c r="AK49" i="11" s="1"/>
  <c r="AK226" i="7"/>
  <c r="AK226" i="11" s="1"/>
  <c r="AK211" i="7"/>
  <c r="AK211" i="11" s="1"/>
  <c r="AK193" i="7"/>
  <c r="AK193" i="11" s="1"/>
  <c r="AK186" i="7"/>
  <c r="AK186" i="11" s="1"/>
  <c r="AK159" i="7"/>
  <c r="AK159" i="11" s="1"/>
  <c r="AK144" i="7"/>
  <c r="AK144" i="11" s="1"/>
  <c r="AK131" i="7"/>
  <c r="AK131" i="11" s="1"/>
  <c r="AK109" i="7"/>
  <c r="AK109" i="11" s="1"/>
  <c r="AK91" i="7"/>
  <c r="AK91" i="11" s="1"/>
  <c r="AK55" i="7"/>
  <c r="AK55" i="11" s="1"/>
  <c r="AK232" i="7"/>
  <c r="AK232" i="11" s="1"/>
  <c r="AK216" i="7"/>
  <c r="AK216" i="11" s="1"/>
  <c r="AK184" i="7"/>
  <c r="AK184" i="11" s="1"/>
  <c r="AK164" i="7"/>
  <c r="AK164" i="11" s="1"/>
  <c r="AK158" i="7"/>
  <c r="AK158" i="11" s="1"/>
  <c r="AK151" i="7"/>
  <c r="AK151" i="11" s="1"/>
  <c r="AK143" i="7"/>
  <c r="AK143" i="11" s="1"/>
  <c r="AK113" i="7"/>
  <c r="AK113" i="11" s="1"/>
  <c r="AK99" i="7"/>
  <c r="AK99" i="11" s="1"/>
  <c r="AK73" i="7"/>
  <c r="AK73" i="11" s="1"/>
  <c r="AK60" i="7"/>
  <c r="AK60" i="11" s="1"/>
  <c r="AK228" i="7"/>
  <c r="AK228" i="11" s="1"/>
  <c r="AK213" i="7"/>
  <c r="AK213" i="11" s="1"/>
  <c r="AK195" i="7"/>
  <c r="AK195" i="11" s="1"/>
  <c r="AK188" i="7"/>
  <c r="AK188" i="11" s="1"/>
  <c r="AK176" i="7"/>
  <c r="AK176" i="11" s="1"/>
  <c r="AK201" i="7"/>
  <c r="AK201" i="11" s="1"/>
  <c r="AK229" i="7"/>
  <c r="AK229" i="11" s="1"/>
  <c r="AK220" i="7"/>
  <c r="AK220" i="11" s="1"/>
  <c r="AK203" i="7"/>
  <c r="AK203" i="11" s="1"/>
  <c r="AK178" i="7"/>
  <c r="AK178" i="11" s="1"/>
  <c r="AK172" i="7"/>
  <c r="AK172" i="11" s="1"/>
  <c r="AK166" i="7"/>
  <c r="AK166" i="11" s="1"/>
  <c r="AK154" i="7"/>
  <c r="AK154" i="11" s="1"/>
  <c r="AK139" i="7"/>
  <c r="AK139" i="11" s="1"/>
  <c r="AK123" i="7"/>
  <c r="AK123" i="11" s="1"/>
  <c r="AK116" i="7"/>
  <c r="AK116" i="11" s="1"/>
  <c r="AK102" i="7"/>
  <c r="AK102" i="11" s="1"/>
  <c r="AK84" i="7"/>
  <c r="AK84" i="11" s="1"/>
  <c r="AK76" i="7"/>
  <c r="AK76" i="11" s="1"/>
  <c r="AK63" i="7"/>
  <c r="AK63" i="11" s="1"/>
  <c r="AK208" i="7"/>
  <c r="AK208" i="11" s="1"/>
  <c r="AK200" i="7"/>
  <c r="AK200" i="11" s="1"/>
  <c r="AK190" i="7"/>
  <c r="AK190" i="11" s="1"/>
  <c r="AK177" i="7"/>
  <c r="AK177" i="11" s="1"/>
  <c r="AK171" i="7"/>
  <c r="AK171" i="11" s="1"/>
  <c r="AK138" i="7"/>
  <c r="AK138" i="11" s="1"/>
  <c r="AK128" i="7"/>
  <c r="AK128" i="11" s="1"/>
  <c r="AK121" i="7"/>
  <c r="AK121" i="11" s="1"/>
  <c r="AK106" i="7"/>
  <c r="AK106" i="11" s="1"/>
  <c r="AK68" i="7"/>
  <c r="AK68" i="11" s="1"/>
  <c r="AK52" i="7"/>
  <c r="AK52" i="11" s="1"/>
  <c r="AK210" i="7"/>
  <c r="AK210" i="11" s="1"/>
  <c r="AK235" i="7"/>
  <c r="AK235" i="11" s="1"/>
  <c r="AK205" i="7"/>
  <c r="AK205" i="11" s="1"/>
  <c r="AK183" i="7"/>
  <c r="AK183" i="11" s="1"/>
  <c r="AK157" i="7"/>
  <c r="AK157" i="11" s="1"/>
  <c r="AK125" i="7"/>
  <c r="AK125" i="11" s="1"/>
  <c r="AK118" i="7"/>
  <c r="AK118" i="11" s="1"/>
  <c r="AK87" i="7"/>
  <c r="AK87" i="11" s="1"/>
  <c r="AK78" i="7"/>
  <c r="AK78" i="11" s="1"/>
  <c r="AK65" i="7"/>
  <c r="AK65" i="11" s="1"/>
  <c r="AK142" i="7"/>
  <c r="AK142" i="11" s="1"/>
  <c r="AK130" i="7"/>
  <c r="AK130" i="11" s="1"/>
  <c r="AK108" i="7"/>
  <c r="AK108" i="11" s="1"/>
  <c r="AK90" i="7"/>
  <c r="AK90" i="11" s="1"/>
  <c r="AK71" i="7"/>
  <c r="AK71" i="11" s="1"/>
  <c r="AK54" i="7"/>
  <c r="AK54" i="11" s="1"/>
  <c r="AK192" i="7"/>
  <c r="AK192" i="11" s="1"/>
  <c r="AK230" i="7"/>
  <c r="AK230" i="11" s="1"/>
  <c r="AK215" i="7"/>
  <c r="AK215" i="11" s="1"/>
  <c r="AK197" i="7"/>
  <c r="AK197" i="11" s="1"/>
  <c r="AK174" i="7"/>
  <c r="AK174" i="11" s="1"/>
  <c r="AK163" i="7"/>
  <c r="AK163" i="11" s="1"/>
  <c r="AK150" i="7"/>
  <c r="AK150" i="11" s="1"/>
  <c r="AK141" i="7"/>
  <c r="AK141" i="11" s="1"/>
  <c r="AK112" i="7"/>
  <c r="AK112" i="11" s="1"/>
  <c r="AK98" i="7"/>
  <c r="AK98" i="11" s="1"/>
  <c r="AK59" i="7"/>
  <c r="AK59" i="11" s="1"/>
  <c r="AK167" i="7"/>
  <c r="AK167" i="11" s="1"/>
  <c r="AK161" i="7"/>
  <c r="AK161" i="11" s="1"/>
  <c r="AK148" i="7"/>
  <c r="AK148" i="11" s="1"/>
  <c r="AK137" i="7"/>
  <c r="AK137" i="11" s="1"/>
  <c r="AK133" i="7"/>
  <c r="AK133" i="11" s="1"/>
  <c r="AK110" i="7"/>
  <c r="AK110" i="11" s="1"/>
  <c r="AK95" i="7"/>
  <c r="AK95" i="11" s="1"/>
  <c r="AK57" i="7"/>
  <c r="AK57" i="11" s="1"/>
  <c r="AK182" i="7"/>
  <c r="AK182" i="11" s="1"/>
  <c r="AK165" i="7"/>
  <c r="AK165" i="11" s="1"/>
  <c r="AK153" i="7"/>
  <c r="AK153" i="11" s="1"/>
  <c r="AK147" i="7"/>
  <c r="AK147" i="11" s="1"/>
  <c r="AK122" i="7"/>
  <c r="AK122" i="11" s="1"/>
  <c r="AK115" i="7"/>
  <c r="AK115" i="11" s="1"/>
  <c r="AK101" i="7"/>
  <c r="AK101" i="11" s="1"/>
  <c r="AK82" i="7"/>
  <c r="AK82" i="11" s="1"/>
  <c r="AK75" i="7"/>
  <c r="AK75" i="11" s="1"/>
  <c r="AK62" i="7"/>
  <c r="AK62" i="11" s="1"/>
  <c r="AK207" i="7"/>
  <c r="AK207" i="11" s="1"/>
  <c r="AK189" i="7"/>
  <c r="AK189" i="11" s="1"/>
  <c r="AK146" i="7"/>
  <c r="AK146" i="11" s="1"/>
  <c r="AK134" i="7"/>
  <c r="AK134" i="11" s="1"/>
  <c r="AK127" i="7"/>
  <c r="AK127" i="11" s="1"/>
  <c r="AK120" i="7"/>
  <c r="AK120" i="11" s="1"/>
  <c r="AK105" i="7"/>
  <c r="AK105" i="11" s="1"/>
  <c r="AK80" i="7"/>
  <c r="AK80" i="11" s="1"/>
  <c r="AK67" i="7"/>
  <c r="AK67" i="11" s="1"/>
  <c r="AK51" i="7"/>
  <c r="AK51" i="11" s="1"/>
  <c r="AK225" i="7"/>
  <c r="AK225" i="11" s="1"/>
  <c r="AK212" i="7"/>
  <c r="AK212" i="11" s="1"/>
  <c r="AK194" i="7"/>
  <c r="AK194" i="11" s="1"/>
  <c r="AK187" i="7"/>
  <c r="AK187" i="11" s="1"/>
  <c r="AK160" i="7"/>
  <c r="AK160" i="11" s="1"/>
  <c r="AK145" i="7"/>
  <c r="AK145" i="11" s="1"/>
  <c r="AK136" i="7"/>
  <c r="AK136" i="11" s="1"/>
  <c r="AK132" i="7"/>
  <c r="AK132" i="11" s="1"/>
  <c r="AK92" i="7"/>
  <c r="AK92" i="11" s="1"/>
  <c r="AK56" i="7"/>
  <c r="AK56" i="11" s="1"/>
  <c r="AK152" i="7"/>
  <c r="AK152" i="11" s="1"/>
  <c r="AK135" i="7"/>
  <c r="AK135" i="11" s="1"/>
  <c r="AK114" i="7"/>
  <c r="AK114" i="11" s="1"/>
  <c r="AK100" i="7"/>
  <c r="AK100" i="11" s="1"/>
  <c r="AK81" i="7"/>
  <c r="AK81" i="11" s="1"/>
  <c r="AK74" i="7"/>
  <c r="AK74" i="11" s="1"/>
  <c r="AK61" i="7"/>
  <c r="AK61" i="11" s="1"/>
  <c r="AK219" i="7"/>
  <c r="AK219" i="11" s="1"/>
  <c r="AK223" i="7"/>
  <c r="AK223" i="11" s="1"/>
  <c r="AK206" i="7"/>
  <c r="AK206" i="11" s="1"/>
  <c r="AK204" i="7"/>
  <c r="AK204" i="11" s="1"/>
  <c r="AK198" i="7"/>
  <c r="AK198" i="11" s="1"/>
  <c r="AK173" i="7"/>
  <c r="AK173" i="11" s="1"/>
  <c r="AK155" i="7"/>
  <c r="AK155" i="11" s="1"/>
  <c r="AK140" i="7"/>
  <c r="AK140" i="11" s="1"/>
  <c r="AK124" i="7"/>
  <c r="AK124" i="11" s="1"/>
  <c r="AK117" i="7"/>
  <c r="AK117" i="11" s="1"/>
  <c r="AK103" i="7"/>
  <c r="AK103" i="11" s="1"/>
  <c r="AK86" i="7"/>
  <c r="AK86" i="11" s="1"/>
  <c r="AK77" i="7"/>
  <c r="AK77" i="11" s="1"/>
  <c r="AK64" i="7"/>
  <c r="AK64" i="11" s="1"/>
  <c r="AK209" i="7"/>
  <c r="AK209" i="11" s="1"/>
  <c r="AK191" i="7"/>
  <c r="AK191" i="11" s="1"/>
  <c r="AK181" i="7"/>
  <c r="AK181" i="11" s="1"/>
  <c r="AK170" i="7"/>
  <c r="AK170" i="11" s="1"/>
  <c r="AK129" i="7"/>
  <c r="AK129" i="11" s="1"/>
  <c r="AK107" i="7"/>
  <c r="AK107" i="11" s="1"/>
  <c r="AK89" i="7"/>
  <c r="AK89" i="11" s="1"/>
  <c r="AK70" i="7"/>
  <c r="AK70" i="11" s="1"/>
  <c r="AK53" i="7"/>
  <c r="AK53" i="11" s="1"/>
  <c r="AK224" i="7"/>
  <c r="AK224" i="11" s="1"/>
  <c r="AK214" i="7"/>
  <c r="AK214" i="11" s="1"/>
  <c r="AK196" i="7"/>
  <c r="AK196" i="11" s="1"/>
  <c r="AK180" i="7"/>
  <c r="AK180" i="11" s="1"/>
  <c r="AK169" i="7"/>
  <c r="AK169" i="11" s="1"/>
  <c r="AK162" i="7"/>
  <c r="AK162" i="11" s="1"/>
  <c r="AK149" i="7"/>
  <c r="AK149" i="11" s="1"/>
  <c r="AK126" i="7"/>
  <c r="AK126" i="11" s="1"/>
  <c r="AK119" i="7"/>
  <c r="AK119" i="11" s="1"/>
  <c r="AK104" i="7"/>
  <c r="AK104" i="11" s="1"/>
  <c r="AK79" i="7"/>
  <c r="AK79" i="11" s="1"/>
  <c r="AK72" i="7"/>
  <c r="AK72" i="11" s="1"/>
  <c r="AK66" i="7"/>
  <c r="AK66" i="11" s="1"/>
  <c r="AK50" i="7"/>
  <c r="AK50" i="11" s="1"/>
  <c r="AK111" i="7"/>
  <c r="AK111" i="11" s="1"/>
  <c r="AK97" i="7"/>
  <c r="AK97" i="11" s="1"/>
  <c r="AK58" i="7"/>
  <c r="AK58" i="11" s="1"/>
  <c r="AK21" i="7"/>
  <c r="AK21" i="11" s="1"/>
  <c r="AK41" i="7"/>
  <c r="AK41" i="11" s="1"/>
  <c r="AK2" i="7"/>
  <c r="AK2" i="11" s="1"/>
  <c r="AK9" i="7"/>
  <c r="AK9" i="11" s="1"/>
  <c r="AK16" i="7"/>
  <c r="AK16" i="11" s="1"/>
  <c r="AK36" i="7"/>
  <c r="AK36" i="11" s="1"/>
  <c r="AK11" i="7"/>
  <c r="AK11" i="11" s="1"/>
  <c r="AK28" i="7"/>
  <c r="AK28" i="11" s="1"/>
  <c r="AK22" i="7"/>
  <c r="AK22" i="11" s="1"/>
  <c r="AK42" i="7"/>
  <c r="AK42" i="11" s="1"/>
  <c r="AK3" i="7"/>
  <c r="AK3" i="11" s="1"/>
  <c r="AK10" i="7"/>
  <c r="AK10" i="11" s="1"/>
  <c r="AK17" i="7"/>
  <c r="AK17" i="11" s="1"/>
  <c r="AK39" i="7"/>
  <c r="AK39" i="11" s="1"/>
  <c r="AK44" i="7"/>
  <c r="AK44" i="11" s="1"/>
  <c r="AK5" i="7"/>
  <c r="AK5" i="11" s="1"/>
  <c r="AK12" i="7"/>
  <c r="AK12" i="11" s="1"/>
  <c r="AK29" i="7"/>
  <c r="AK29" i="11" s="1"/>
  <c r="AK34" i="7"/>
  <c r="AK34" i="11" s="1"/>
  <c r="AK23" i="7"/>
  <c r="AK23" i="11" s="1"/>
  <c r="AK43" i="7"/>
  <c r="AK43" i="11" s="1"/>
  <c r="AK4" i="7"/>
  <c r="AK4" i="11" s="1"/>
  <c r="AK18" i="7"/>
  <c r="AK18" i="11" s="1"/>
  <c r="AK46" i="7"/>
  <c r="AK46" i="11" s="1"/>
  <c r="AK6" i="7"/>
  <c r="AK6" i="11" s="1"/>
  <c r="AK13" i="7"/>
  <c r="AK13" i="11" s="1"/>
  <c r="AK30" i="7"/>
  <c r="AK30" i="11" s="1"/>
  <c r="AK37" i="7"/>
  <c r="AK37" i="11" s="1"/>
  <c r="AK24" i="7"/>
  <c r="AK24" i="11" s="1"/>
  <c r="AK31" i="7"/>
  <c r="AK31" i="11" s="1"/>
  <c r="AK19" i="7"/>
  <c r="AK19" i="11" s="1"/>
  <c r="AK40" i="7"/>
  <c r="AK40" i="11" s="1"/>
  <c r="AK47" i="7"/>
  <c r="AK47" i="11" s="1"/>
  <c r="AK7" i="7"/>
  <c r="AK7" i="11" s="1"/>
  <c r="AK14" i="7"/>
  <c r="AK14" i="11" s="1"/>
  <c r="AK35" i="7"/>
  <c r="AK35" i="11" s="1"/>
  <c r="AK25" i="7"/>
  <c r="AK25" i="11" s="1"/>
  <c r="AK32" i="7"/>
  <c r="AK32" i="11" s="1"/>
  <c r="AK20" i="7"/>
  <c r="AK20" i="11" s="1"/>
  <c r="AK48" i="7"/>
  <c r="AK48" i="11" s="1"/>
  <c r="AK8" i="7"/>
  <c r="AK8" i="11" s="1"/>
  <c r="AK15" i="7"/>
  <c r="AK15" i="11" s="1"/>
  <c r="AK38" i="7"/>
  <c r="AK38" i="11" s="1"/>
  <c r="AK27" i="7"/>
  <c r="AK27" i="11" s="1"/>
  <c r="AK33" i="7"/>
  <c r="AK33" i="11" s="1"/>
  <c r="AS217" i="7"/>
  <c r="AS217" i="11" s="1"/>
  <c r="AS185" i="7"/>
  <c r="AS185" i="11" s="1"/>
  <c r="AS202" i="7"/>
  <c r="AS202" i="11" s="1"/>
  <c r="AS231" i="7"/>
  <c r="AS231" i="11" s="1"/>
  <c r="AS179" i="7"/>
  <c r="AS179" i="11" s="1"/>
  <c r="AS168" i="7"/>
  <c r="AS168" i="11" s="1"/>
  <c r="AS156" i="7"/>
  <c r="AS156" i="11" s="1"/>
  <c r="AS96" i="7"/>
  <c r="AS96" i="11" s="1"/>
  <c r="AS93" i="7"/>
  <c r="AS93" i="11" s="1"/>
  <c r="AS85" i="7"/>
  <c r="AS85" i="11" s="1"/>
  <c r="AS69" i="7"/>
  <c r="AS69" i="11" s="1"/>
  <c r="AS45" i="7"/>
  <c r="AS45" i="11" s="1"/>
  <c r="AS94" i="7"/>
  <c r="AS94" i="11" s="1"/>
  <c r="AS26" i="7"/>
  <c r="AS26" i="11" s="1"/>
  <c r="AS83" i="7"/>
  <c r="AS83" i="11" s="1"/>
  <c r="AS219" i="7"/>
  <c r="AS219" i="11" s="1"/>
  <c r="AS229" i="7"/>
  <c r="AS229" i="11" s="1"/>
  <c r="AS220" i="7"/>
  <c r="AS220" i="11" s="1"/>
  <c r="AS203" i="7"/>
  <c r="AS203" i="11" s="1"/>
  <c r="AS180" i="7"/>
  <c r="AS180" i="11" s="1"/>
  <c r="AS172" i="7"/>
  <c r="AS172" i="11" s="1"/>
  <c r="AS169" i="7"/>
  <c r="AS169" i="11" s="1"/>
  <c r="AS166" i="7"/>
  <c r="AS166" i="11" s="1"/>
  <c r="AS154" i="7"/>
  <c r="AS154" i="11" s="1"/>
  <c r="AS139" i="7"/>
  <c r="AS139" i="11" s="1"/>
  <c r="AS123" i="7"/>
  <c r="AS123" i="11" s="1"/>
  <c r="AS116" i="7"/>
  <c r="AS116" i="11" s="1"/>
  <c r="AS102" i="7"/>
  <c r="AS102" i="11" s="1"/>
  <c r="AS84" i="7"/>
  <c r="AS84" i="11" s="1"/>
  <c r="AS76" i="7"/>
  <c r="AS76" i="11" s="1"/>
  <c r="AS63" i="7"/>
  <c r="AS63" i="11" s="1"/>
  <c r="AS208" i="7"/>
  <c r="AS208" i="11" s="1"/>
  <c r="AS200" i="7"/>
  <c r="AS200" i="11" s="1"/>
  <c r="AS190" i="7"/>
  <c r="AS190" i="11" s="1"/>
  <c r="AS178" i="7"/>
  <c r="AS178" i="11" s="1"/>
  <c r="AS128" i="7"/>
  <c r="AS128" i="11" s="1"/>
  <c r="AS121" i="7"/>
  <c r="AS121" i="11" s="1"/>
  <c r="AS106" i="7"/>
  <c r="AS106" i="11" s="1"/>
  <c r="AS68" i="7"/>
  <c r="AS68" i="11" s="1"/>
  <c r="AS52" i="7"/>
  <c r="AS52" i="11" s="1"/>
  <c r="AS205" i="7"/>
  <c r="AS205" i="11" s="1"/>
  <c r="AS184" i="7"/>
  <c r="AS184" i="11" s="1"/>
  <c r="AS224" i="7"/>
  <c r="AS224" i="11" s="1"/>
  <c r="AS226" i="7"/>
  <c r="AS226" i="11" s="1"/>
  <c r="AS223" i="7"/>
  <c r="AS223" i="11" s="1"/>
  <c r="AS211" i="7"/>
  <c r="AS211" i="11" s="1"/>
  <c r="AS193" i="7"/>
  <c r="AS193" i="11" s="1"/>
  <c r="AS186" i="7"/>
  <c r="AS186" i="11" s="1"/>
  <c r="AS159" i="7"/>
  <c r="AS159" i="11" s="1"/>
  <c r="AS144" i="7"/>
  <c r="AS144" i="11" s="1"/>
  <c r="AS131" i="7"/>
  <c r="AS131" i="11" s="1"/>
  <c r="AS109" i="7"/>
  <c r="AS109" i="11" s="1"/>
  <c r="AS91" i="7"/>
  <c r="AS91" i="11" s="1"/>
  <c r="AS55" i="7"/>
  <c r="AS55" i="11" s="1"/>
  <c r="AS192" i="7"/>
  <c r="AS192" i="11" s="1"/>
  <c r="AS232" i="7"/>
  <c r="AS232" i="11" s="1"/>
  <c r="AS216" i="7"/>
  <c r="AS216" i="11" s="1"/>
  <c r="AS164" i="7"/>
  <c r="AS164" i="11" s="1"/>
  <c r="AS151" i="7"/>
  <c r="AS151" i="11" s="1"/>
  <c r="AS113" i="7"/>
  <c r="AS113" i="11" s="1"/>
  <c r="AS99" i="7"/>
  <c r="AS99" i="11" s="1"/>
  <c r="AS73" i="7"/>
  <c r="AS73" i="11" s="1"/>
  <c r="AS60" i="7"/>
  <c r="AS60" i="11" s="1"/>
  <c r="AS228" i="7"/>
  <c r="AS228" i="11" s="1"/>
  <c r="AS213" i="7"/>
  <c r="AS213" i="11" s="1"/>
  <c r="AS195" i="7"/>
  <c r="AS195" i="11" s="1"/>
  <c r="AS188" i="7"/>
  <c r="AS188" i="11" s="1"/>
  <c r="AS177" i="7"/>
  <c r="AS177" i="11" s="1"/>
  <c r="AS171" i="7"/>
  <c r="AS171" i="11" s="1"/>
  <c r="AS167" i="7"/>
  <c r="AS167" i="11" s="1"/>
  <c r="AS161" i="7"/>
  <c r="AS161" i="11" s="1"/>
  <c r="AS148" i="7"/>
  <c r="AS148" i="11" s="1"/>
  <c r="AS138" i="7"/>
  <c r="AS138" i="11" s="1"/>
  <c r="AS133" i="7"/>
  <c r="AS133" i="11" s="1"/>
  <c r="AS110" i="7"/>
  <c r="AS110" i="11" s="1"/>
  <c r="AS95" i="7"/>
  <c r="AS95" i="11" s="1"/>
  <c r="AS57" i="7"/>
  <c r="AS57" i="11" s="1"/>
  <c r="AS235" i="7"/>
  <c r="AS235" i="11" s="1"/>
  <c r="AS183" i="7"/>
  <c r="AS183" i="11" s="1"/>
  <c r="AS176" i="7"/>
  <c r="AS176" i="11" s="1"/>
  <c r="AS165" i="7"/>
  <c r="AS165" i="11" s="1"/>
  <c r="AS153" i="7"/>
  <c r="AS153" i="11" s="1"/>
  <c r="AS137" i="7"/>
  <c r="AS137" i="11" s="1"/>
  <c r="AS122" i="7"/>
  <c r="AS122" i="11" s="1"/>
  <c r="AS115" i="7"/>
  <c r="AS115" i="11" s="1"/>
  <c r="AS101" i="7"/>
  <c r="AS101" i="11" s="1"/>
  <c r="AS82" i="7"/>
  <c r="AS82" i="11" s="1"/>
  <c r="AS75" i="7"/>
  <c r="AS75" i="11" s="1"/>
  <c r="AS62" i="7"/>
  <c r="AS62" i="11" s="1"/>
  <c r="AS207" i="7"/>
  <c r="AS207" i="11" s="1"/>
  <c r="AS189" i="7"/>
  <c r="AS189" i="11" s="1"/>
  <c r="AS147" i="7"/>
  <c r="AS147" i="11" s="1"/>
  <c r="AS134" i="7"/>
  <c r="AS134" i="11" s="1"/>
  <c r="AS127" i="7"/>
  <c r="AS127" i="11" s="1"/>
  <c r="AS120" i="7"/>
  <c r="AS120" i="11" s="1"/>
  <c r="AS105" i="7"/>
  <c r="AS105" i="11" s="1"/>
  <c r="AS80" i="7"/>
  <c r="AS80" i="11" s="1"/>
  <c r="AS67" i="7"/>
  <c r="AS67" i="11" s="1"/>
  <c r="AS51" i="7"/>
  <c r="AS51" i="11" s="1"/>
  <c r="AS210" i="7"/>
  <c r="AS210" i="11" s="1"/>
  <c r="AS158" i="7"/>
  <c r="AS158" i="11" s="1"/>
  <c r="AS143" i="7"/>
  <c r="AS143" i="11" s="1"/>
  <c r="AS125" i="7"/>
  <c r="AS125" i="11" s="1"/>
  <c r="AS118" i="7"/>
  <c r="AS118" i="11" s="1"/>
  <c r="AS87" i="7"/>
  <c r="AS87" i="11" s="1"/>
  <c r="AS78" i="7"/>
  <c r="AS78" i="11" s="1"/>
  <c r="AS65" i="7"/>
  <c r="AS65" i="11" s="1"/>
  <c r="AS157" i="7"/>
  <c r="AS157" i="11" s="1"/>
  <c r="AS130" i="7"/>
  <c r="AS130" i="11" s="1"/>
  <c r="AS108" i="7"/>
  <c r="AS108" i="11" s="1"/>
  <c r="AS90" i="7"/>
  <c r="AS90" i="11" s="1"/>
  <c r="AS71" i="7"/>
  <c r="AS71" i="11" s="1"/>
  <c r="AS54" i="7"/>
  <c r="AS54" i="11" s="1"/>
  <c r="AS230" i="7"/>
  <c r="AS230" i="11" s="1"/>
  <c r="AS215" i="7"/>
  <c r="AS215" i="11" s="1"/>
  <c r="AS197" i="7"/>
  <c r="AS197" i="11" s="1"/>
  <c r="AS182" i="7"/>
  <c r="AS182" i="11" s="1"/>
  <c r="AS163" i="7"/>
  <c r="AS163" i="11" s="1"/>
  <c r="AS150" i="7"/>
  <c r="AS150" i="11" s="1"/>
  <c r="AS142" i="7"/>
  <c r="AS142" i="11" s="1"/>
  <c r="AS112" i="7"/>
  <c r="AS112" i="11" s="1"/>
  <c r="AS98" i="7"/>
  <c r="AS98" i="11" s="1"/>
  <c r="AS59" i="7"/>
  <c r="AS59" i="11" s="1"/>
  <c r="AS204" i="7"/>
  <c r="AS204" i="11" s="1"/>
  <c r="AS198" i="7"/>
  <c r="AS198" i="11" s="1"/>
  <c r="AS174" i="7"/>
  <c r="AS174" i="11" s="1"/>
  <c r="AS155" i="7"/>
  <c r="AS155" i="11" s="1"/>
  <c r="AS141" i="7"/>
  <c r="AS141" i="11" s="1"/>
  <c r="AS124" i="7"/>
  <c r="AS124" i="11" s="1"/>
  <c r="AS117" i="7"/>
  <c r="AS117" i="11" s="1"/>
  <c r="AS103" i="7"/>
  <c r="AS103" i="11" s="1"/>
  <c r="AS86" i="7"/>
  <c r="AS86" i="11" s="1"/>
  <c r="AS77" i="7"/>
  <c r="AS77" i="11" s="1"/>
  <c r="AS64" i="7"/>
  <c r="AS64" i="11" s="1"/>
  <c r="AS227" i="7"/>
  <c r="AS227" i="11" s="1"/>
  <c r="AS209" i="7"/>
  <c r="AS209" i="11" s="1"/>
  <c r="AS191" i="7"/>
  <c r="AS191" i="11" s="1"/>
  <c r="AS181" i="7"/>
  <c r="AS181" i="11" s="1"/>
  <c r="AS173" i="7"/>
  <c r="AS173" i="11" s="1"/>
  <c r="AS140" i="7"/>
  <c r="AS140" i="11" s="1"/>
  <c r="AS129" i="7"/>
  <c r="AS129" i="11" s="1"/>
  <c r="AS107" i="7"/>
  <c r="AS107" i="11" s="1"/>
  <c r="AS89" i="7"/>
  <c r="AS89" i="11" s="1"/>
  <c r="AS70" i="7"/>
  <c r="AS70" i="11" s="1"/>
  <c r="AS53" i="7"/>
  <c r="AS53" i="11" s="1"/>
  <c r="AS233" i="7"/>
  <c r="AS233" i="11" s="1"/>
  <c r="AS214" i="7"/>
  <c r="AS214" i="11" s="1"/>
  <c r="AS196" i="7"/>
  <c r="AS196" i="11" s="1"/>
  <c r="AS170" i="7"/>
  <c r="AS170" i="11" s="1"/>
  <c r="AS162" i="7"/>
  <c r="AS162" i="11" s="1"/>
  <c r="AS149" i="7"/>
  <c r="AS149" i="11" s="1"/>
  <c r="AS212" i="7"/>
  <c r="AS212" i="11" s="1"/>
  <c r="AS194" i="7"/>
  <c r="AS194" i="11" s="1"/>
  <c r="AS187" i="7"/>
  <c r="AS187" i="11" s="1"/>
  <c r="AS160" i="7"/>
  <c r="AS160" i="11" s="1"/>
  <c r="AS146" i="7"/>
  <c r="AS146" i="11" s="1"/>
  <c r="AS136" i="7"/>
  <c r="AS136" i="11" s="1"/>
  <c r="AS132" i="7"/>
  <c r="AS132" i="11" s="1"/>
  <c r="AS92" i="7"/>
  <c r="AS92" i="11" s="1"/>
  <c r="AS56" i="7"/>
  <c r="AS56" i="11" s="1"/>
  <c r="AS225" i="7"/>
  <c r="AS225" i="11" s="1"/>
  <c r="AS218" i="7"/>
  <c r="AS218" i="11" s="1"/>
  <c r="AS152" i="7"/>
  <c r="AS152" i="11" s="1"/>
  <c r="AS145" i="7"/>
  <c r="AS145" i="11" s="1"/>
  <c r="AS114" i="7"/>
  <c r="AS114" i="11" s="1"/>
  <c r="AS100" i="7"/>
  <c r="AS100" i="11" s="1"/>
  <c r="AS81" i="7"/>
  <c r="AS81" i="11" s="1"/>
  <c r="AS74" i="7"/>
  <c r="AS74" i="11" s="1"/>
  <c r="AS61" i="7"/>
  <c r="AS61" i="11" s="1"/>
  <c r="AS201" i="7"/>
  <c r="AS201" i="11" s="1"/>
  <c r="AS49" i="7"/>
  <c r="AS49" i="11" s="1"/>
  <c r="AS206" i="7"/>
  <c r="AS206" i="11" s="1"/>
  <c r="AS111" i="7"/>
  <c r="AS111" i="11" s="1"/>
  <c r="AS97" i="7"/>
  <c r="AS97" i="11" s="1"/>
  <c r="AS58" i="7"/>
  <c r="AS58" i="11" s="1"/>
  <c r="AS135" i="7"/>
  <c r="AS135" i="11" s="1"/>
  <c r="AS126" i="7"/>
  <c r="AS126" i="11" s="1"/>
  <c r="AS119" i="7"/>
  <c r="AS119" i="11" s="1"/>
  <c r="AS104" i="7"/>
  <c r="AS104" i="11" s="1"/>
  <c r="AS79" i="7"/>
  <c r="AS79" i="11" s="1"/>
  <c r="AS72" i="7"/>
  <c r="AS72" i="11" s="1"/>
  <c r="AS66" i="7"/>
  <c r="AS66" i="11" s="1"/>
  <c r="AS50" i="7"/>
  <c r="AS50" i="11" s="1"/>
  <c r="AS6" i="7"/>
  <c r="AS6" i="11" s="1"/>
  <c r="AS13" i="7"/>
  <c r="AS13" i="11" s="1"/>
  <c r="AS30" i="7"/>
  <c r="AS30" i="11" s="1"/>
  <c r="AS37" i="7"/>
  <c r="AS37" i="11" s="1"/>
  <c r="AS24" i="7"/>
  <c r="AS24" i="11" s="1"/>
  <c r="AS31" i="7"/>
  <c r="AS31" i="11" s="1"/>
  <c r="AS19" i="7"/>
  <c r="AS19" i="11" s="1"/>
  <c r="AS40" i="7"/>
  <c r="AS40" i="11" s="1"/>
  <c r="AS47" i="7"/>
  <c r="AS47" i="11" s="1"/>
  <c r="AS7" i="7"/>
  <c r="AS7" i="11" s="1"/>
  <c r="AS14" i="7"/>
  <c r="AS14" i="11" s="1"/>
  <c r="AS35" i="7"/>
  <c r="AS35" i="11" s="1"/>
  <c r="AS25" i="7"/>
  <c r="AS25" i="11" s="1"/>
  <c r="AS32" i="7"/>
  <c r="AS32" i="11" s="1"/>
  <c r="AS20" i="7"/>
  <c r="AS20" i="11" s="1"/>
  <c r="AS48" i="7"/>
  <c r="AS48" i="11" s="1"/>
  <c r="AS8" i="7"/>
  <c r="AS8" i="11" s="1"/>
  <c r="AS15" i="7"/>
  <c r="AS15" i="11" s="1"/>
  <c r="AS38" i="7"/>
  <c r="AS38" i="11" s="1"/>
  <c r="AS27" i="7"/>
  <c r="AS27" i="11" s="1"/>
  <c r="AS33" i="7"/>
  <c r="AS33" i="11" s="1"/>
  <c r="AS21" i="7"/>
  <c r="AS21" i="11" s="1"/>
  <c r="AS41" i="7"/>
  <c r="AS41" i="11" s="1"/>
  <c r="AS2" i="7"/>
  <c r="AS2" i="11" s="1"/>
  <c r="AS9" i="7"/>
  <c r="AS9" i="11" s="1"/>
  <c r="AS16" i="7"/>
  <c r="AS16" i="11" s="1"/>
  <c r="AS11" i="7"/>
  <c r="AS11" i="11" s="1"/>
  <c r="AS28" i="7"/>
  <c r="AS28" i="11" s="1"/>
  <c r="AS22" i="7"/>
  <c r="AS22" i="11" s="1"/>
  <c r="AS42" i="7"/>
  <c r="AS42" i="11" s="1"/>
  <c r="AS3" i="7"/>
  <c r="AS3" i="11" s="1"/>
  <c r="AS10" i="7"/>
  <c r="AS10" i="11" s="1"/>
  <c r="AS17" i="7"/>
  <c r="AS17" i="11" s="1"/>
  <c r="AS39" i="7"/>
  <c r="AS39" i="11" s="1"/>
  <c r="AS44" i="7"/>
  <c r="AS44" i="11" s="1"/>
  <c r="AS5" i="7"/>
  <c r="AS5" i="11" s="1"/>
  <c r="AS12" i="7"/>
  <c r="AS12" i="11" s="1"/>
  <c r="AS29" i="7"/>
  <c r="AS29" i="11" s="1"/>
  <c r="AS34" i="7"/>
  <c r="AS34" i="11" s="1"/>
  <c r="AS23" i="7"/>
  <c r="AS23" i="11" s="1"/>
  <c r="AS43" i="7"/>
  <c r="AS43" i="11" s="1"/>
  <c r="AS4" i="7"/>
  <c r="AS4" i="11" s="1"/>
  <c r="AS18" i="7"/>
  <c r="AS18" i="11" s="1"/>
  <c r="AS46" i="7"/>
  <c r="AS46" i="11" s="1"/>
  <c r="BB217" i="7"/>
  <c r="BB217" i="11" s="1"/>
  <c r="BB185" i="7"/>
  <c r="BB185" i="11" s="1"/>
  <c r="BB202" i="7"/>
  <c r="BB202" i="11" s="1"/>
  <c r="BB231" i="7"/>
  <c r="BB231" i="11" s="1"/>
  <c r="BB179" i="7"/>
  <c r="BB179" i="11" s="1"/>
  <c r="BB168" i="7"/>
  <c r="BB168" i="11" s="1"/>
  <c r="BB156" i="7"/>
  <c r="BB156" i="11" s="1"/>
  <c r="BB96" i="7"/>
  <c r="BB96" i="11" s="1"/>
  <c r="BB93" i="7"/>
  <c r="BB93" i="11" s="1"/>
  <c r="BB85" i="7"/>
  <c r="BB85" i="11" s="1"/>
  <c r="BB69" i="7"/>
  <c r="BB69" i="11" s="1"/>
  <c r="BB45" i="7"/>
  <c r="BB45" i="11" s="1"/>
  <c r="BB94" i="7"/>
  <c r="BB94" i="11" s="1"/>
  <c r="BB26" i="7"/>
  <c r="BB26" i="11" s="1"/>
  <c r="BB83" i="7"/>
  <c r="BB83" i="11" s="1"/>
  <c r="BB43" i="7"/>
  <c r="BB43" i="11" s="1"/>
  <c r="BB229" i="7"/>
  <c r="BB229" i="11" s="1"/>
  <c r="BB226" i="7"/>
  <c r="BB226" i="11" s="1"/>
  <c r="BB49" i="7"/>
  <c r="BB49" i="11" s="1"/>
  <c r="BB232" i="7"/>
  <c r="BB232" i="11" s="1"/>
  <c r="BB223" i="7"/>
  <c r="BB223" i="11" s="1"/>
  <c r="BB216" i="7"/>
  <c r="BB216" i="11" s="1"/>
  <c r="BB164" i="7"/>
  <c r="BB164" i="11" s="1"/>
  <c r="BB151" i="7"/>
  <c r="BB151" i="11" s="1"/>
  <c r="BB113" i="7"/>
  <c r="BB113" i="11" s="1"/>
  <c r="BB99" i="7"/>
  <c r="BB99" i="11" s="1"/>
  <c r="BB73" i="7"/>
  <c r="BB73" i="11" s="1"/>
  <c r="BB60" i="7"/>
  <c r="BB60" i="11" s="1"/>
  <c r="BB230" i="7"/>
  <c r="BB230" i="11" s="1"/>
  <c r="BB205" i="7"/>
  <c r="BB205" i="11" s="1"/>
  <c r="BB125" i="7"/>
  <c r="BB125" i="11" s="1"/>
  <c r="BB118" i="7"/>
  <c r="BB118" i="11" s="1"/>
  <c r="BB87" i="7"/>
  <c r="BB87" i="11" s="1"/>
  <c r="BB78" i="7"/>
  <c r="BB78" i="11" s="1"/>
  <c r="BB65" i="7"/>
  <c r="BB65" i="11" s="1"/>
  <c r="BB219" i="7"/>
  <c r="BB219" i="11" s="1"/>
  <c r="BB201" i="7"/>
  <c r="BB201" i="11" s="1"/>
  <c r="BB177" i="7"/>
  <c r="BB177" i="11" s="1"/>
  <c r="BB208" i="7"/>
  <c r="BB208" i="11" s="1"/>
  <c r="BB190" i="7"/>
  <c r="BB190" i="11" s="1"/>
  <c r="BB180" i="7"/>
  <c r="BB180" i="11" s="1"/>
  <c r="BB169" i="7"/>
  <c r="BB169" i="11" s="1"/>
  <c r="BB128" i="7"/>
  <c r="BB128" i="11" s="1"/>
  <c r="BB106" i="7"/>
  <c r="BB106" i="11" s="1"/>
  <c r="BB68" i="7"/>
  <c r="BB68" i="11" s="1"/>
  <c r="BB52" i="7"/>
  <c r="BB52" i="11" s="1"/>
  <c r="BB207" i="7"/>
  <c r="BB207" i="11" s="1"/>
  <c r="BB213" i="7"/>
  <c r="BB213" i="11" s="1"/>
  <c r="BB195" i="7"/>
  <c r="BB195" i="11" s="1"/>
  <c r="BB178" i="7"/>
  <c r="BB178" i="11" s="1"/>
  <c r="BB167" i="7"/>
  <c r="BB167" i="11" s="1"/>
  <c r="BB161" i="7"/>
  <c r="BB161" i="11" s="1"/>
  <c r="BB148" i="7"/>
  <c r="BB148" i="11" s="1"/>
  <c r="BB110" i="7"/>
  <c r="BB110" i="11" s="1"/>
  <c r="BB95" i="7"/>
  <c r="BB95" i="11" s="1"/>
  <c r="BB57" i="7"/>
  <c r="BB57" i="11" s="1"/>
  <c r="BB210" i="7"/>
  <c r="BB210" i="11" s="1"/>
  <c r="BB192" i="7"/>
  <c r="BB192" i="11" s="1"/>
  <c r="BB184" i="7"/>
  <c r="BB184" i="11" s="1"/>
  <c r="BB158" i="7"/>
  <c r="BB158" i="11" s="1"/>
  <c r="BB143" i="7"/>
  <c r="BB143" i="11" s="1"/>
  <c r="BB130" i="7"/>
  <c r="BB130" i="11" s="1"/>
  <c r="BB108" i="7"/>
  <c r="BB108" i="11" s="1"/>
  <c r="BB90" i="7"/>
  <c r="BB90" i="11" s="1"/>
  <c r="BB71" i="7"/>
  <c r="BB71" i="11" s="1"/>
  <c r="BB54" i="7"/>
  <c r="BB54" i="11" s="1"/>
  <c r="BB163" i="7"/>
  <c r="BB163" i="11" s="1"/>
  <c r="BB157" i="7"/>
  <c r="BB157" i="11" s="1"/>
  <c r="BB150" i="7"/>
  <c r="BB150" i="11" s="1"/>
  <c r="BB142" i="7"/>
  <c r="BB142" i="11" s="1"/>
  <c r="BB112" i="7"/>
  <c r="BB112" i="11" s="1"/>
  <c r="BB98" i="7"/>
  <c r="BB98" i="11" s="1"/>
  <c r="BB59" i="7"/>
  <c r="BB59" i="11" s="1"/>
  <c r="BB204" i="7"/>
  <c r="BB204" i="11" s="1"/>
  <c r="BB198" i="7"/>
  <c r="BB198" i="11" s="1"/>
  <c r="BB182" i="7"/>
  <c r="BB182" i="11" s="1"/>
  <c r="BB155" i="7"/>
  <c r="BB155" i="11" s="1"/>
  <c r="BB124" i="7"/>
  <c r="BB124" i="11" s="1"/>
  <c r="BB117" i="7"/>
  <c r="BB117" i="11" s="1"/>
  <c r="BB103" i="7"/>
  <c r="BB103" i="11" s="1"/>
  <c r="BB86" i="7"/>
  <c r="BB86" i="11" s="1"/>
  <c r="BB77" i="7"/>
  <c r="BB77" i="11" s="1"/>
  <c r="BB64" i="7"/>
  <c r="BB64" i="11" s="1"/>
  <c r="BB215" i="7"/>
  <c r="BB215" i="11" s="1"/>
  <c r="BB171" i="7"/>
  <c r="BB171" i="11" s="1"/>
  <c r="BB165" i="7"/>
  <c r="BB165" i="11" s="1"/>
  <c r="BB153" i="7"/>
  <c r="BB153" i="11" s="1"/>
  <c r="BB138" i="7"/>
  <c r="BB138" i="11" s="1"/>
  <c r="BB122" i="7"/>
  <c r="BB122" i="11" s="1"/>
  <c r="BB115" i="7"/>
  <c r="BB115" i="11" s="1"/>
  <c r="BB101" i="7"/>
  <c r="BB101" i="11" s="1"/>
  <c r="BB82" i="7"/>
  <c r="BB82" i="11" s="1"/>
  <c r="BB75" i="7"/>
  <c r="BB75" i="11" s="1"/>
  <c r="BB62" i="7"/>
  <c r="BB62" i="11" s="1"/>
  <c r="BB183" i="7"/>
  <c r="BB183" i="11" s="1"/>
  <c r="BB176" i="7"/>
  <c r="BB176" i="11" s="1"/>
  <c r="BB137" i="7"/>
  <c r="BB137" i="11" s="1"/>
  <c r="BB127" i="7"/>
  <c r="BB127" i="11" s="1"/>
  <c r="BB120" i="7"/>
  <c r="BB120" i="11" s="1"/>
  <c r="BB105" i="7"/>
  <c r="BB105" i="11" s="1"/>
  <c r="BB67" i="7"/>
  <c r="BB67" i="11" s="1"/>
  <c r="BB51" i="7"/>
  <c r="BB51" i="11" s="1"/>
  <c r="BB189" i="7"/>
  <c r="BB189" i="11" s="1"/>
  <c r="BB227" i="7"/>
  <c r="BB227" i="11" s="1"/>
  <c r="BB212" i="7"/>
  <c r="BB212" i="11" s="1"/>
  <c r="BB194" i="7"/>
  <c r="BB194" i="11" s="1"/>
  <c r="BB187" i="7"/>
  <c r="BB187" i="11" s="1"/>
  <c r="BB160" i="7"/>
  <c r="BB160" i="11" s="1"/>
  <c r="BB147" i="7"/>
  <c r="BB147" i="11" s="1"/>
  <c r="BB136" i="7"/>
  <c r="BB136" i="11" s="1"/>
  <c r="BB132" i="7"/>
  <c r="BB132" i="11" s="1"/>
  <c r="BB92" i="7"/>
  <c r="BB92" i="11" s="1"/>
  <c r="BB56" i="7"/>
  <c r="BB56" i="11" s="1"/>
  <c r="BB218" i="7"/>
  <c r="BB218" i="11" s="1"/>
  <c r="BB152" i="7"/>
  <c r="BB152" i="11" s="1"/>
  <c r="BB146" i="7"/>
  <c r="BB146" i="11" s="1"/>
  <c r="BB114" i="7"/>
  <c r="BB114" i="11" s="1"/>
  <c r="BB100" i="7"/>
  <c r="BB100" i="11" s="1"/>
  <c r="BB81" i="7"/>
  <c r="BB81" i="11" s="1"/>
  <c r="BB74" i="7"/>
  <c r="BB74" i="11" s="1"/>
  <c r="BB61" i="7"/>
  <c r="BB61" i="11" s="1"/>
  <c r="BB206" i="7"/>
  <c r="BB206" i="11" s="1"/>
  <c r="BB145" i="7"/>
  <c r="BB145" i="11" s="1"/>
  <c r="BB126" i="7"/>
  <c r="BB126" i="11" s="1"/>
  <c r="BB119" i="7"/>
  <c r="BB119" i="11" s="1"/>
  <c r="BB104" i="7"/>
  <c r="BB104" i="11" s="1"/>
  <c r="BB79" i="7"/>
  <c r="BB79" i="11" s="1"/>
  <c r="BB66" i="7"/>
  <c r="BB66" i="11" s="1"/>
  <c r="BB50" i="7"/>
  <c r="BB50" i="11" s="1"/>
  <c r="BB224" i="7"/>
  <c r="BB224" i="11" s="1"/>
  <c r="BB211" i="7"/>
  <c r="BB211" i="11" s="1"/>
  <c r="BB193" i="7"/>
  <c r="BB193" i="11" s="1"/>
  <c r="BB186" i="7"/>
  <c r="BB186" i="11" s="1"/>
  <c r="BB159" i="7"/>
  <c r="BB159" i="11" s="1"/>
  <c r="BB144" i="7"/>
  <c r="BB144" i="11" s="1"/>
  <c r="BB209" i="7"/>
  <c r="BB209" i="11" s="1"/>
  <c r="BB191" i="7"/>
  <c r="BB191" i="11" s="1"/>
  <c r="BB181" i="7"/>
  <c r="BB181" i="11" s="1"/>
  <c r="BB174" i="7"/>
  <c r="BB174" i="11" s="1"/>
  <c r="BB141" i="7"/>
  <c r="BB141" i="11" s="1"/>
  <c r="BB129" i="7"/>
  <c r="BB129" i="11" s="1"/>
  <c r="BB107" i="7"/>
  <c r="BB107" i="11" s="1"/>
  <c r="BB89" i="7"/>
  <c r="BB89" i="11" s="1"/>
  <c r="BB70" i="7"/>
  <c r="BB70" i="11" s="1"/>
  <c r="BB53" i="7"/>
  <c r="BB53" i="11" s="1"/>
  <c r="BB196" i="7"/>
  <c r="BB196" i="11" s="1"/>
  <c r="BB173" i="7"/>
  <c r="BB173" i="11" s="1"/>
  <c r="BB162" i="7"/>
  <c r="BB162" i="11" s="1"/>
  <c r="BB149" i="7"/>
  <c r="BB149" i="11" s="1"/>
  <c r="BB140" i="7"/>
  <c r="BB140" i="11" s="1"/>
  <c r="BB111" i="7"/>
  <c r="BB111" i="11" s="1"/>
  <c r="BB97" i="7"/>
  <c r="BB97" i="11" s="1"/>
  <c r="BB58" i="7"/>
  <c r="BB58" i="11" s="1"/>
  <c r="BB235" i="7"/>
  <c r="BB235" i="11" s="1"/>
  <c r="BB233" i="7"/>
  <c r="BB233" i="11" s="1"/>
  <c r="BB214" i="7"/>
  <c r="BB214" i="11" s="1"/>
  <c r="BB220" i="7"/>
  <c r="BB220" i="11" s="1"/>
  <c r="BB203" i="7"/>
  <c r="BB203" i="11" s="1"/>
  <c r="BB172" i="7"/>
  <c r="BB172" i="11" s="1"/>
  <c r="BB154" i="7"/>
  <c r="BB154" i="11" s="1"/>
  <c r="BB135" i="7"/>
  <c r="BB135" i="11" s="1"/>
  <c r="BB131" i="7"/>
  <c r="BB131" i="11" s="1"/>
  <c r="BB109" i="7"/>
  <c r="BB109" i="11" s="1"/>
  <c r="BB91" i="7"/>
  <c r="BB91" i="11" s="1"/>
  <c r="BB55" i="7"/>
  <c r="BB55" i="11" s="1"/>
  <c r="BB139" i="7"/>
  <c r="BB139" i="11" s="1"/>
  <c r="BB123" i="7"/>
  <c r="BB123" i="11" s="1"/>
  <c r="BB116" i="7"/>
  <c r="BB116" i="11" s="1"/>
  <c r="BB102" i="7"/>
  <c r="BB102" i="11" s="1"/>
  <c r="BB84" i="7"/>
  <c r="BB84" i="11" s="1"/>
  <c r="BB76" i="7"/>
  <c r="BB76" i="11" s="1"/>
  <c r="BB63" i="7"/>
  <c r="BB63" i="11" s="1"/>
  <c r="BB170" i="7"/>
  <c r="BB170" i="11" s="1"/>
  <c r="BB166" i="7"/>
  <c r="BB166" i="11" s="1"/>
  <c r="BB200" i="7"/>
  <c r="BB200" i="11" s="1"/>
  <c r="BB80" i="7"/>
  <c r="BB80" i="11" s="1"/>
  <c r="BB225" i="7"/>
  <c r="BB225" i="11" s="1"/>
  <c r="BB188" i="7"/>
  <c r="BB188" i="11" s="1"/>
  <c r="BB72" i="7"/>
  <c r="BB72" i="11" s="1"/>
  <c r="BB133" i="7"/>
  <c r="BB133" i="11" s="1"/>
  <c r="BB197" i="7"/>
  <c r="BB197" i="11" s="1"/>
  <c r="BB121" i="7"/>
  <c r="BB121" i="11" s="1"/>
  <c r="BB27" i="7"/>
  <c r="BB27" i="11" s="1"/>
  <c r="BB33" i="7"/>
  <c r="BB33" i="11" s="1"/>
  <c r="BB21" i="7"/>
  <c r="BB21" i="11" s="1"/>
  <c r="BB41" i="7"/>
  <c r="BB41" i="11" s="1"/>
  <c r="BB2" i="7"/>
  <c r="BB2" i="11" s="1"/>
  <c r="BB9" i="7"/>
  <c r="BB9" i="11" s="1"/>
  <c r="BB16" i="7"/>
  <c r="BB16" i="11" s="1"/>
  <c r="BB11" i="7"/>
  <c r="BB11" i="11" s="1"/>
  <c r="BB28" i="7"/>
  <c r="BB28" i="11" s="1"/>
  <c r="BB22" i="7"/>
  <c r="BB22" i="11" s="1"/>
  <c r="BB42" i="7"/>
  <c r="BB42" i="11" s="1"/>
  <c r="BB3" i="7"/>
  <c r="BB3" i="11" s="1"/>
  <c r="BB17" i="7"/>
  <c r="BB17" i="11" s="1"/>
  <c r="BB39" i="7"/>
  <c r="BB39" i="11" s="1"/>
  <c r="BB44" i="7"/>
  <c r="BB44" i="11" s="1"/>
  <c r="BB5" i="7"/>
  <c r="BB5" i="11" s="1"/>
  <c r="BB12" i="7"/>
  <c r="BB12" i="11" s="1"/>
  <c r="BB29" i="7"/>
  <c r="BB29" i="11" s="1"/>
  <c r="BB34" i="7"/>
  <c r="BB34" i="11" s="1"/>
  <c r="BB23" i="7"/>
  <c r="BB23" i="11" s="1"/>
  <c r="BB18" i="7"/>
  <c r="BB18" i="11" s="1"/>
  <c r="BB46" i="7"/>
  <c r="BB46" i="11" s="1"/>
  <c r="BB6" i="7"/>
  <c r="BB6" i="11" s="1"/>
  <c r="BB13" i="7"/>
  <c r="BB13" i="11" s="1"/>
  <c r="BB37" i="7"/>
  <c r="BB37" i="11" s="1"/>
  <c r="BB24" i="7"/>
  <c r="BB24" i="11" s="1"/>
  <c r="BB31" i="7"/>
  <c r="BB31" i="11" s="1"/>
  <c r="BB19" i="7"/>
  <c r="BB19" i="11" s="1"/>
  <c r="BB40" i="7"/>
  <c r="BB40" i="11" s="1"/>
  <c r="BB47" i="7"/>
  <c r="BB47" i="11" s="1"/>
  <c r="BB7" i="7"/>
  <c r="BB7" i="11" s="1"/>
  <c r="BB14" i="7"/>
  <c r="BB14" i="11" s="1"/>
  <c r="BB35" i="7"/>
  <c r="BB35" i="11" s="1"/>
  <c r="BB25" i="7"/>
  <c r="BB25" i="11" s="1"/>
  <c r="BB32" i="7"/>
  <c r="BB32" i="11" s="1"/>
  <c r="BB20" i="7"/>
  <c r="BB20" i="11" s="1"/>
  <c r="BB48" i="7"/>
  <c r="BB48" i="11" s="1"/>
  <c r="BB8" i="7"/>
  <c r="BB8" i="11" s="1"/>
  <c r="BB15" i="7"/>
  <c r="BB15" i="11" s="1"/>
  <c r="BB38" i="7"/>
  <c r="BB38" i="11" s="1"/>
  <c r="E233" i="9"/>
  <c r="E234" i="9"/>
  <c r="E235" i="9"/>
  <c r="E231" i="9"/>
  <c r="E230" i="9"/>
  <c r="E226" i="9"/>
  <c r="E218" i="9"/>
  <c r="E214" i="9"/>
  <c r="E210" i="9"/>
  <c r="E202" i="9"/>
  <c r="E198" i="9"/>
  <c r="E194" i="9"/>
  <c r="E190" i="9"/>
  <c r="E186" i="9"/>
  <c r="E182" i="9"/>
  <c r="E178" i="9"/>
  <c r="E174" i="9"/>
  <c r="E170" i="9"/>
  <c r="E227" i="9"/>
  <c r="E223" i="9"/>
  <c r="E219" i="9"/>
  <c r="E211" i="9"/>
  <c r="E207" i="9"/>
  <c r="E203" i="9"/>
  <c r="E199" i="9"/>
  <c r="E195" i="9"/>
  <c r="E191" i="9"/>
  <c r="E187" i="9"/>
  <c r="E183" i="9"/>
  <c r="E179" i="9"/>
  <c r="E175" i="9"/>
  <c r="E171" i="9"/>
  <c r="E167" i="9"/>
  <c r="E228" i="9"/>
  <c r="E224" i="9"/>
  <c r="E220" i="9"/>
  <c r="E216" i="9"/>
  <c r="E212" i="9"/>
  <c r="E208" i="9"/>
  <c r="E204" i="9"/>
  <c r="E200" i="9"/>
  <c r="E196" i="9"/>
  <c r="E192" i="9"/>
  <c r="E188" i="9"/>
  <c r="E184" i="9"/>
  <c r="E180" i="9"/>
  <c r="E176" i="9"/>
  <c r="E172" i="9"/>
  <c r="E168" i="9"/>
  <c r="E232" i="9"/>
  <c r="E229" i="9"/>
  <c r="E225" i="9"/>
  <c r="E221" i="9"/>
  <c r="E217" i="9"/>
  <c r="E213" i="9"/>
  <c r="E209" i="9"/>
  <c r="E205" i="9"/>
  <c r="E201" i="9"/>
  <c r="E197" i="9"/>
  <c r="E193" i="9"/>
  <c r="E189" i="9"/>
  <c r="E185" i="9"/>
  <c r="E181" i="9"/>
  <c r="E177" i="9"/>
  <c r="E173" i="9"/>
  <c r="E169" i="9"/>
  <c r="E158" i="9"/>
  <c r="E154" i="9"/>
  <c r="E150" i="9"/>
  <c r="E146" i="9"/>
  <c r="E142" i="9"/>
  <c r="E138" i="9"/>
  <c r="E134" i="9"/>
  <c r="E130" i="9"/>
  <c r="E126" i="9"/>
  <c r="E122" i="9"/>
  <c r="E118" i="9"/>
  <c r="E114" i="9"/>
  <c r="E106" i="9"/>
  <c r="E163" i="9"/>
  <c r="E159" i="9"/>
  <c r="E155" i="9"/>
  <c r="E151" i="9"/>
  <c r="E147" i="9"/>
  <c r="E143" i="9"/>
  <c r="E139" i="9"/>
  <c r="E135" i="9"/>
  <c r="E131" i="9"/>
  <c r="E127" i="9"/>
  <c r="E123" i="9"/>
  <c r="E119" i="9"/>
  <c r="E115" i="9"/>
  <c r="E111" i="9"/>
  <c r="E107" i="9"/>
  <c r="E103" i="9"/>
  <c r="E99" i="9"/>
  <c r="E166" i="9"/>
  <c r="E164" i="9"/>
  <c r="E160" i="9"/>
  <c r="E156" i="9"/>
  <c r="E152" i="9"/>
  <c r="E148" i="9"/>
  <c r="E144" i="9"/>
  <c r="E140" i="9"/>
  <c r="E136" i="9"/>
  <c r="E132" i="9"/>
  <c r="E128" i="9"/>
  <c r="E124" i="9"/>
  <c r="E120" i="9"/>
  <c r="E116" i="9"/>
  <c r="E112" i="9"/>
  <c r="E108" i="9"/>
  <c r="E100" i="9"/>
  <c r="E161" i="9"/>
  <c r="E157" i="9"/>
  <c r="E153" i="9"/>
  <c r="E149" i="9"/>
  <c r="E145" i="9"/>
  <c r="E141" i="9"/>
  <c r="E137" i="9"/>
  <c r="E133" i="9"/>
  <c r="E129" i="9"/>
  <c r="E125" i="9"/>
  <c r="E121" i="9"/>
  <c r="E117" i="9"/>
  <c r="E113" i="9"/>
  <c r="E109" i="9"/>
  <c r="E105" i="9"/>
  <c r="E101" i="9"/>
  <c r="E97" i="9"/>
  <c r="E96" i="9"/>
  <c r="E92" i="9"/>
  <c r="E88" i="9"/>
  <c r="E84" i="9"/>
  <c r="E80" i="9"/>
  <c r="E76" i="9"/>
  <c r="E72" i="9"/>
  <c r="E68" i="9"/>
  <c r="E64" i="9"/>
  <c r="E60" i="9"/>
  <c r="E56" i="9"/>
  <c r="E52" i="9"/>
  <c r="E48" i="9"/>
  <c r="E44" i="9"/>
  <c r="E98" i="9"/>
  <c r="E93" i="9"/>
  <c r="E89" i="9"/>
  <c r="E85" i="9"/>
  <c r="E81" i="9"/>
  <c r="E77" i="9"/>
  <c r="E73" i="9"/>
  <c r="E69" i="9"/>
  <c r="E65" i="9"/>
  <c r="E61" i="9"/>
  <c r="E57" i="9"/>
  <c r="E53" i="9"/>
  <c r="E49" i="9"/>
  <c r="E45" i="9"/>
  <c r="E33" i="9"/>
  <c r="E94" i="9"/>
  <c r="E90" i="9"/>
  <c r="E86" i="9"/>
  <c r="E82" i="9"/>
  <c r="E78" i="9"/>
  <c r="E74" i="9"/>
  <c r="E70" i="9"/>
  <c r="E66" i="9"/>
  <c r="E62" i="9"/>
  <c r="E58" i="9"/>
  <c r="E54" i="9"/>
  <c r="E50" i="9"/>
  <c r="E46" i="9"/>
  <c r="E42" i="9"/>
  <c r="E30" i="9"/>
  <c r="E95" i="9"/>
  <c r="E91" i="9"/>
  <c r="E87" i="9"/>
  <c r="E83" i="9"/>
  <c r="E79" i="9"/>
  <c r="E75" i="9"/>
  <c r="E71" i="9"/>
  <c r="E67" i="9"/>
  <c r="E63" i="9"/>
  <c r="E59" i="9"/>
  <c r="E55" i="9"/>
  <c r="E51" i="9"/>
  <c r="E47" i="9"/>
  <c r="E43" i="9"/>
  <c r="E24" i="9"/>
  <c r="E20" i="9"/>
  <c r="E16" i="9"/>
  <c r="E12" i="9"/>
  <c r="E8" i="9"/>
  <c r="E4" i="9"/>
  <c r="E28" i="9"/>
  <c r="E25" i="9"/>
  <c r="E21" i="9"/>
  <c r="E17" i="9"/>
  <c r="E13" i="9"/>
  <c r="E9" i="9"/>
  <c r="E5" i="9"/>
  <c r="E32" i="9"/>
  <c r="E26" i="9"/>
  <c r="E22" i="9"/>
  <c r="E18" i="9"/>
  <c r="E14" i="9"/>
  <c r="E10" i="9"/>
  <c r="E6" i="9"/>
  <c r="E2" i="9"/>
  <c r="E29" i="9"/>
  <c r="E27" i="9"/>
  <c r="E23" i="9"/>
  <c r="E19" i="9"/>
  <c r="E15" i="9"/>
  <c r="E11" i="9"/>
  <c r="E7" i="9"/>
  <c r="E3" i="9"/>
  <c r="E222" i="9"/>
  <c r="E104" i="9"/>
  <c r="E110" i="9"/>
  <c r="E165" i="9"/>
  <c r="E35" i="9"/>
  <c r="E38" i="9"/>
  <c r="E41" i="9"/>
  <c r="E36" i="9"/>
  <c r="E39" i="9"/>
  <c r="E34" i="9"/>
  <c r="E37" i="9"/>
  <c r="E31" i="9"/>
  <c r="E40" i="9"/>
  <c r="M202" i="9"/>
  <c r="M231" i="9"/>
  <c r="M179" i="9"/>
  <c r="M168" i="9"/>
  <c r="M225" i="9"/>
  <c r="M217" i="9"/>
  <c r="M185" i="9"/>
  <c r="M156" i="9"/>
  <c r="M96" i="9"/>
  <c r="M93" i="9"/>
  <c r="M85" i="9"/>
  <c r="M69" i="9"/>
  <c r="M45" i="9"/>
  <c r="M94" i="9"/>
  <c r="M83" i="9"/>
  <c r="M43" i="9"/>
  <c r="M26" i="9"/>
  <c r="U231" i="9"/>
  <c r="U202" i="9"/>
  <c r="U179" i="9"/>
  <c r="U168" i="9"/>
  <c r="U217" i="9"/>
  <c r="U185" i="9"/>
  <c r="U156" i="9"/>
  <c r="U96" i="9"/>
  <c r="U93" i="9"/>
  <c r="U85" i="9"/>
  <c r="U69" i="9"/>
  <c r="U45" i="9"/>
  <c r="U94" i="9"/>
  <c r="U83" i="9"/>
  <c r="U43" i="9"/>
  <c r="U26" i="9"/>
  <c r="AC231" i="9"/>
  <c r="AC202" i="9"/>
  <c r="AC179" i="9"/>
  <c r="AC168" i="9"/>
  <c r="AC217" i="9"/>
  <c r="AC185" i="9"/>
  <c r="AC156" i="9"/>
  <c r="AC96" i="9"/>
  <c r="AC93" i="9"/>
  <c r="AC85" i="9"/>
  <c r="AC69" i="9"/>
  <c r="AC45" i="9"/>
  <c r="AC94" i="9"/>
  <c r="AC83" i="9"/>
  <c r="AC26" i="9"/>
  <c r="AC220" i="9"/>
  <c r="AC203" i="9"/>
  <c r="AC178" i="9"/>
  <c r="AC172" i="9"/>
  <c r="AC166" i="9"/>
  <c r="AC154" i="9"/>
  <c r="AC139" i="9"/>
  <c r="AC123" i="9"/>
  <c r="AC116" i="9"/>
  <c r="AC102" i="9"/>
  <c r="AC84" i="9"/>
  <c r="AC76" i="9"/>
  <c r="AC63" i="9"/>
  <c r="AC219" i="9"/>
  <c r="AC208" i="9"/>
  <c r="AC200" i="9"/>
  <c r="AC190" i="9"/>
  <c r="AC177" i="9"/>
  <c r="AC171" i="9"/>
  <c r="AC138" i="9"/>
  <c r="AC128" i="9"/>
  <c r="AC121" i="9"/>
  <c r="AC106" i="9"/>
  <c r="AC68" i="9"/>
  <c r="AC52" i="9"/>
  <c r="AC235" i="9"/>
  <c r="AC205" i="9"/>
  <c r="AC183" i="9"/>
  <c r="AC224" i="9"/>
  <c r="AC223" i="9"/>
  <c r="AC226" i="9"/>
  <c r="AC211" i="9"/>
  <c r="AC193" i="9"/>
  <c r="AC186" i="9"/>
  <c r="AC159" i="9"/>
  <c r="AC144" i="9"/>
  <c r="AC131" i="9"/>
  <c r="AC109" i="9"/>
  <c r="AC91" i="9"/>
  <c r="AC55" i="9"/>
  <c r="AC210" i="9"/>
  <c r="AC232" i="9"/>
  <c r="AC216" i="9"/>
  <c r="AC184" i="9"/>
  <c r="AC164" i="9"/>
  <c r="AC158" i="9"/>
  <c r="AC151" i="9"/>
  <c r="AC143" i="9"/>
  <c r="AC113" i="9"/>
  <c r="AC99" i="9"/>
  <c r="AC73" i="9"/>
  <c r="AC60" i="9"/>
  <c r="AC228" i="9"/>
  <c r="AC213" i="9"/>
  <c r="AC195" i="9"/>
  <c r="AC188" i="9"/>
  <c r="AC176" i="9"/>
  <c r="AC167" i="9"/>
  <c r="AC161" i="9"/>
  <c r="AC148" i="9"/>
  <c r="AC137" i="9"/>
  <c r="AC133" i="9"/>
  <c r="AC110" i="9"/>
  <c r="AC95" i="9"/>
  <c r="AC57" i="9"/>
  <c r="AC192" i="9"/>
  <c r="AC182" i="9"/>
  <c r="AC165" i="9"/>
  <c r="AC153" i="9"/>
  <c r="AC147" i="9"/>
  <c r="AC122" i="9"/>
  <c r="AC115" i="9"/>
  <c r="AC101" i="9"/>
  <c r="AC82" i="9"/>
  <c r="AC75" i="9"/>
  <c r="AC62" i="9"/>
  <c r="AC207" i="9"/>
  <c r="AC189" i="9"/>
  <c r="AC146" i="9"/>
  <c r="AC134" i="9"/>
  <c r="AC127" i="9"/>
  <c r="AC120" i="9"/>
  <c r="AC105" i="9"/>
  <c r="AC80" i="9"/>
  <c r="AC67" i="9"/>
  <c r="AC51" i="9"/>
  <c r="AC201" i="9"/>
  <c r="AC157" i="9"/>
  <c r="AC125" i="9"/>
  <c r="AC118" i="9"/>
  <c r="AC87" i="9"/>
  <c r="AC78" i="9"/>
  <c r="AC65" i="9"/>
  <c r="AC142" i="9"/>
  <c r="AC130" i="9"/>
  <c r="AC108" i="9"/>
  <c r="AC90" i="9"/>
  <c r="AC71" i="9"/>
  <c r="AC54" i="9"/>
  <c r="AC230" i="9"/>
  <c r="AC215" i="9"/>
  <c r="AC197" i="9"/>
  <c r="AC174" i="9"/>
  <c r="AC163" i="9"/>
  <c r="AC150" i="9"/>
  <c r="AC141" i="9"/>
  <c r="AC112" i="9"/>
  <c r="AC98" i="9"/>
  <c r="AC59" i="9"/>
  <c r="AC225" i="9"/>
  <c r="AC212" i="9"/>
  <c r="AC194" i="9"/>
  <c r="AC187" i="9"/>
  <c r="AC160" i="9"/>
  <c r="AC145" i="9"/>
  <c r="AC136" i="9"/>
  <c r="AC132" i="9"/>
  <c r="AC92" i="9"/>
  <c r="AC56" i="9"/>
  <c r="AC233" i="9"/>
  <c r="AC152" i="9"/>
  <c r="AC135" i="9"/>
  <c r="AC114" i="9"/>
  <c r="AC100" i="9"/>
  <c r="AC81" i="9"/>
  <c r="AC74" i="9"/>
  <c r="AC61" i="9"/>
  <c r="AC227" i="9"/>
  <c r="AC229" i="9"/>
  <c r="AC206" i="9"/>
  <c r="AC204" i="9"/>
  <c r="AC198" i="9"/>
  <c r="AC173" i="9"/>
  <c r="AC155" i="9"/>
  <c r="AC140" i="9"/>
  <c r="AC124" i="9"/>
  <c r="AC117" i="9"/>
  <c r="AC103" i="9"/>
  <c r="AC86" i="9"/>
  <c r="AC77" i="9"/>
  <c r="AC64" i="9"/>
  <c r="AC209" i="9"/>
  <c r="AC191" i="9"/>
  <c r="AC181" i="9"/>
  <c r="AC170" i="9"/>
  <c r="AC129" i="9"/>
  <c r="AC107" i="9"/>
  <c r="AC89" i="9"/>
  <c r="AC70" i="9"/>
  <c r="AC53" i="9"/>
  <c r="AC218" i="9"/>
  <c r="AC49" i="9"/>
  <c r="AC214" i="9"/>
  <c r="AC196" i="9"/>
  <c r="AC180" i="9"/>
  <c r="AC169" i="9"/>
  <c r="AC162" i="9"/>
  <c r="AC149" i="9"/>
  <c r="AC111" i="9"/>
  <c r="AC97" i="9"/>
  <c r="AC58" i="9"/>
  <c r="AC126" i="9"/>
  <c r="AC119" i="9"/>
  <c r="AC104" i="9"/>
  <c r="AC79" i="9"/>
  <c r="AC72" i="9"/>
  <c r="AC66" i="9"/>
  <c r="AC50" i="9"/>
  <c r="AC6" i="9"/>
  <c r="AC13" i="9"/>
  <c r="AC30" i="9"/>
  <c r="AC37" i="9"/>
  <c r="AC24" i="9"/>
  <c r="AC31" i="9"/>
  <c r="AC19" i="9"/>
  <c r="AC40" i="9"/>
  <c r="AC47" i="9"/>
  <c r="AC7" i="9"/>
  <c r="AC14" i="9"/>
  <c r="AC35" i="9"/>
  <c r="AC25" i="9"/>
  <c r="AC32" i="9"/>
  <c r="AC20" i="9"/>
  <c r="AC48" i="9"/>
  <c r="AC8" i="9"/>
  <c r="AC15" i="9"/>
  <c r="AC38" i="9"/>
  <c r="AC27" i="9"/>
  <c r="AC33" i="9"/>
  <c r="AC21" i="9"/>
  <c r="AC41" i="9"/>
  <c r="AC2" i="9"/>
  <c r="AC9" i="9"/>
  <c r="AC16" i="9"/>
  <c r="AC36" i="9"/>
  <c r="AC11" i="9"/>
  <c r="AC28" i="9"/>
  <c r="AC22" i="9"/>
  <c r="AC42" i="9"/>
  <c r="AC3" i="9"/>
  <c r="AC10" i="9"/>
  <c r="AC17" i="9"/>
  <c r="AC39" i="9"/>
  <c r="AC44" i="9"/>
  <c r="AC5" i="9"/>
  <c r="AC12" i="9"/>
  <c r="AC29" i="9"/>
  <c r="AC34" i="9"/>
  <c r="AC23" i="9"/>
  <c r="AC43" i="9"/>
  <c r="AC4" i="9"/>
  <c r="AC18" i="9"/>
  <c r="AC46" i="9"/>
  <c r="AK231" i="9"/>
  <c r="AK202" i="9"/>
  <c r="AK179" i="9"/>
  <c r="AK168" i="9"/>
  <c r="AK217" i="9"/>
  <c r="AK185" i="9"/>
  <c r="AK156" i="9"/>
  <c r="AK96" i="9"/>
  <c r="AK93" i="9"/>
  <c r="AK85" i="9"/>
  <c r="AK69" i="9"/>
  <c r="AK45" i="9"/>
  <c r="AK94" i="9"/>
  <c r="AK83" i="9"/>
  <c r="AK26" i="9"/>
  <c r="AK227" i="9"/>
  <c r="AK233" i="9"/>
  <c r="AK218" i="9"/>
  <c r="AK49" i="9"/>
  <c r="AK226" i="9"/>
  <c r="AK211" i="9"/>
  <c r="AK193" i="9"/>
  <c r="AK186" i="9"/>
  <c r="AK159" i="9"/>
  <c r="AK144" i="9"/>
  <c r="AK131" i="9"/>
  <c r="AK109" i="9"/>
  <c r="AK91" i="9"/>
  <c r="AK55" i="9"/>
  <c r="AK232" i="9"/>
  <c r="AK216" i="9"/>
  <c r="AK184" i="9"/>
  <c r="AK164" i="9"/>
  <c r="AK158" i="9"/>
  <c r="AK151" i="9"/>
  <c r="AK143" i="9"/>
  <c r="AK113" i="9"/>
  <c r="AK99" i="9"/>
  <c r="AK73" i="9"/>
  <c r="AK60" i="9"/>
  <c r="AK228" i="9"/>
  <c r="AK213" i="9"/>
  <c r="AK195" i="9"/>
  <c r="AK188" i="9"/>
  <c r="AK176" i="9"/>
  <c r="AK201" i="9"/>
  <c r="AK229" i="9"/>
  <c r="AK220" i="9"/>
  <c r="AK203" i="9"/>
  <c r="AK178" i="9"/>
  <c r="AK172" i="9"/>
  <c r="AK166" i="9"/>
  <c r="AK154" i="9"/>
  <c r="AK139" i="9"/>
  <c r="AK123" i="9"/>
  <c r="AK116" i="9"/>
  <c r="AK102" i="9"/>
  <c r="AK84" i="9"/>
  <c r="AK76" i="9"/>
  <c r="AK63" i="9"/>
  <c r="AK208" i="9"/>
  <c r="AK200" i="9"/>
  <c r="AK190" i="9"/>
  <c r="AK177" i="9"/>
  <c r="AK171" i="9"/>
  <c r="AK138" i="9"/>
  <c r="AK128" i="9"/>
  <c r="AK121" i="9"/>
  <c r="AK106" i="9"/>
  <c r="AK68" i="9"/>
  <c r="AK52" i="9"/>
  <c r="AK210" i="9"/>
  <c r="AK235" i="9"/>
  <c r="AK205" i="9"/>
  <c r="AK183" i="9"/>
  <c r="AK157" i="9"/>
  <c r="AK125" i="9"/>
  <c r="AK118" i="9"/>
  <c r="AK87" i="9"/>
  <c r="AK78" i="9"/>
  <c r="AK65" i="9"/>
  <c r="AK142" i="9"/>
  <c r="AK130" i="9"/>
  <c r="AK108" i="9"/>
  <c r="AK90" i="9"/>
  <c r="AK71" i="9"/>
  <c r="AK54" i="9"/>
  <c r="AK192" i="9"/>
  <c r="AK230" i="9"/>
  <c r="AK215" i="9"/>
  <c r="AK197" i="9"/>
  <c r="AK174" i="9"/>
  <c r="AK163" i="9"/>
  <c r="AK150" i="9"/>
  <c r="AK141" i="9"/>
  <c r="AK112" i="9"/>
  <c r="AK98" i="9"/>
  <c r="AK59" i="9"/>
  <c r="AK167" i="9"/>
  <c r="AK161" i="9"/>
  <c r="AK148" i="9"/>
  <c r="AK137" i="9"/>
  <c r="AK133" i="9"/>
  <c r="AK110" i="9"/>
  <c r="AK95" i="9"/>
  <c r="AK57" i="9"/>
  <c r="AK182" i="9"/>
  <c r="AK165" i="9"/>
  <c r="AK153" i="9"/>
  <c r="AK147" i="9"/>
  <c r="AK122" i="9"/>
  <c r="AK115" i="9"/>
  <c r="AK101" i="9"/>
  <c r="AK82" i="9"/>
  <c r="AK75" i="9"/>
  <c r="AK62" i="9"/>
  <c r="AK207" i="9"/>
  <c r="AK189" i="9"/>
  <c r="AK146" i="9"/>
  <c r="AK134" i="9"/>
  <c r="AK127" i="9"/>
  <c r="AK120" i="9"/>
  <c r="AK105" i="9"/>
  <c r="AK80" i="9"/>
  <c r="AK67" i="9"/>
  <c r="AK51" i="9"/>
  <c r="AK204" i="9"/>
  <c r="AK198" i="9"/>
  <c r="AK173" i="9"/>
  <c r="AK155" i="9"/>
  <c r="AK140" i="9"/>
  <c r="AK124" i="9"/>
  <c r="AK117" i="9"/>
  <c r="AK103" i="9"/>
  <c r="AK86" i="9"/>
  <c r="AK77" i="9"/>
  <c r="AK64" i="9"/>
  <c r="AK209" i="9"/>
  <c r="AK191" i="9"/>
  <c r="AK181" i="9"/>
  <c r="AK170" i="9"/>
  <c r="AK129" i="9"/>
  <c r="AK107" i="9"/>
  <c r="AK89" i="9"/>
  <c r="AK70" i="9"/>
  <c r="AK53" i="9"/>
  <c r="AK224" i="9"/>
  <c r="AK214" i="9"/>
  <c r="AK196" i="9"/>
  <c r="AK180" i="9"/>
  <c r="AK169" i="9"/>
  <c r="AK162" i="9"/>
  <c r="AK149" i="9"/>
  <c r="AK225" i="9"/>
  <c r="AK212" i="9"/>
  <c r="AK194" i="9"/>
  <c r="AK187" i="9"/>
  <c r="AK160" i="9"/>
  <c r="AK145" i="9"/>
  <c r="AK136" i="9"/>
  <c r="AK132" i="9"/>
  <c r="AK92" i="9"/>
  <c r="AK56" i="9"/>
  <c r="AK152" i="9"/>
  <c r="AK135" i="9"/>
  <c r="AK114" i="9"/>
  <c r="AK100" i="9"/>
  <c r="AK81" i="9"/>
  <c r="AK74" i="9"/>
  <c r="AK61" i="9"/>
  <c r="AK219" i="9"/>
  <c r="AK223" i="9"/>
  <c r="AK206" i="9"/>
  <c r="AK126" i="9"/>
  <c r="AK119" i="9"/>
  <c r="AK104" i="9"/>
  <c r="AK79" i="9"/>
  <c r="AK72" i="9"/>
  <c r="AK66" i="9"/>
  <c r="AK50" i="9"/>
  <c r="AK111" i="9"/>
  <c r="AK97" i="9"/>
  <c r="AK58" i="9"/>
  <c r="AK21" i="9"/>
  <c r="AK41" i="9"/>
  <c r="AK2" i="9"/>
  <c r="AK9" i="9"/>
  <c r="AK16" i="9"/>
  <c r="AK36" i="9"/>
  <c r="AK11" i="9"/>
  <c r="AK28" i="9"/>
  <c r="AK22" i="9"/>
  <c r="AK42" i="9"/>
  <c r="AK3" i="9"/>
  <c r="AK10" i="9"/>
  <c r="AK17" i="9"/>
  <c r="AK39" i="9"/>
  <c r="AK44" i="9"/>
  <c r="AK5" i="9"/>
  <c r="AK12" i="9"/>
  <c r="AK29" i="9"/>
  <c r="AK34" i="9"/>
  <c r="AK23" i="9"/>
  <c r="AK43" i="9"/>
  <c r="AK4" i="9"/>
  <c r="AK18" i="9"/>
  <c r="AK46" i="9"/>
  <c r="AK6" i="9"/>
  <c r="AK13" i="9"/>
  <c r="AK30" i="9"/>
  <c r="AK37" i="9"/>
  <c r="AK24" i="9"/>
  <c r="AK31" i="9"/>
  <c r="AK19" i="9"/>
  <c r="AK40" i="9"/>
  <c r="AK47" i="9"/>
  <c r="AK7" i="9"/>
  <c r="AK14" i="9"/>
  <c r="AK35" i="9"/>
  <c r="AK25" i="9"/>
  <c r="AK32" i="9"/>
  <c r="AK20" i="9"/>
  <c r="AK48" i="9"/>
  <c r="AK8" i="9"/>
  <c r="AK15" i="9"/>
  <c r="AK38" i="9"/>
  <c r="AK27" i="9"/>
  <c r="AK33" i="9"/>
  <c r="AS231" i="9"/>
  <c r="AS202" i="9"/>
  <c r="AS179" i="9"/>
  <c r="AS168" i="9"/>
  <c r="AS217" i="9"/>
  <c r="AS185" i="9"/>
  <c r="AS156" i="9"/>
  <c r="AS96" i="9"/>
  <c r="AS93" i="9"/>
  <c r="AS85" i="9"/>
  <c r="AS69" i="9"/>
  <c r="AS45" i="9"/>
  <c r="AS94" i="9"/>
  <c r="AS83" i="9"/>
  <c r="AS26" i="9"/>
  <c r="AS219" i="9"/>
  <c r="AS229" i="9"/>
  <c r="AS220" i="9"/>
  <c r="AS203" i="9"/>
  <c r="AS180" i="9"/>
  <c r="AS172" i="9"/>
  <c r="AS169" i="9"/>
  <c r="AS166" i="9"/>
  <c r="AS154" i="9"/>
  <c r="AS139" i="9"/>
  <c r="AS123" i="9"/>
  <c r="AS116" i="9"/>
  <c r="AS102" i="9"/>
  <c r="AS84" i="9"/>
  <c r="AS76" i="9"/>
  <c r="AS63" i="9"/>
  <c r="AS208" i="9"/>
  <c r="AS200" i="9"/>
  <c r="AS190" i="9"/>
  <c r="AS178" i="9"/>
  <c r="AS128" i="9"/>
  <c r="AS121" i="9"/>
  <c r="AS106" i="9"/>
  <c r="AS68" i="9"/>
  <c r="AS52" i="9"/>
  <c r="AS205" i="9"/>
  <c r="AS184" i="9"/>
  <c r="AS224" i="9"/>
  <c r="AS226" i="9"/>
  <c r="AS223" i="9"/>
  <c r="AS211" i="9"/>
  <c r="AS193" i="9"/>
  <c r="AS186" i="9"/>
  <c r="AS159" i="9"/>
  <c r="AS144" i="9"/>
  <c r="AS131" i="9"/>
  <c r="AS109" i="9"/>
  <c r="AS91" i="9"/>
  <c r="AS55" i="9"/>
  <c r="AS192" i="9"/>
  <c r="AS232" i="9"/>
  <c r="AS216" i="9"/>
  <c r="AS164" i="9"/>
  <c r="AS151" i="9"/>
  <c r="AS113" i="9"/>
  <c r="AS99" i="9"/>
  <c r="AS73" i="9"/>
  <c r="AS60" i="9"/>
  <c r="AS228" i="9"/>
  <c r="AS213" i="9"/>
  <c r="AS195" i="9"/>
  <c r="AS188" i="9"/>
  <c r="AS177" i="9"/>
  <c r="AS171" i="9"/>
  <c r="AS167" i="9"/>
  <c r="AS161" i="9"/>
  <c r="AS148" i="9"/>
  <c r="AS138" i="9"/>
  <c r="AS133" i="9"/>
  <c r="AS110" i="9"/>
  <c r="AS95" i="9"/>
  <c r="AS57" i="9"/>
  <c r="AS235" i="9"/>
  <c r="AS183" i="9"/>
  <c r="AS176" i="9"/>
  <c r="AS165" i="9"/>
  <c r="AS153" i="9"/>
  <c r="AS137" i="9"/>
  <c r="AS122" i="9"/>
  <c r="AS115" i="9"/>
  <c r="AS101" i="9"/>
  <c r="AS82" i="9"/>
  <c r="AS75" i="9"/>
  <c r="AS62" i="9"/>
  <c r="AS207" i="9"/>
  <c r="AS189" i="9"/>
  <c r="AS147" i="9"/>
  <c r="AS134" i="9"/>
  <c r="AS127" i="9"/>
  <c r="AS120" i="9"/>
  <c r="AS105" i="9"/>
  <c r="AS80" i="9"/>
  <c r="AS67" i="9"/>
  <c r="AS51" i="9"/>
  <c r="AS210" i="9"/>
  <c r="AS158" i="9"/>
  <c r="AS143" i="9"/>
  <c r="AS125" i="9"/>
  <c r="AS118" i="9"/>
  <c r="AS87" i="9"/>
  <c r="AS78" i="9"/>
  <c r="AS65" i="9"/>
  <c r="AS157" i="9"/>
  <c r="AS130" i="9"/>
  <c r="AS108" i="9"/>
  <c r="AS90" i="9"/>
  <c r="AS71" i="9"/>
  <c r="AS54" i="9"/>
  <c r="AS230" i="9"/>
  <c r="AS215" i="9"/>
  <c r="AS197" i="9"/>
  <c r="AS182" i="9"/>
  <c r="AS163" i="9"/>
  <c r="AS150" i="9"/>
  <c r="AS142" i="9"/>
  <c r="AS112" i="9"/>
  <c r="AS98" i="9"/>
  <c r="AS59" i="9"/>
  <c r="AS212" i="9"/>
  <c r="AS194" i="9"/>
  <c r="AS187" i="9"/>
  <c r="AS160" i="9"/>
  <c r="AS146" i="9"/>
  <c r="AS136" i="9"/>
  <c r="AS132" i="9"/>
  <c r="AS92" i="9"/>
  <c r="AS56" i="9"/>
  <c r="AS225" i="9"/>
  <c r="AS218" i="9"/>
  <c r="AS152" i="9"/>
  <c r="AS145" i="9"/>
  <c r="AS114" i="9"/>
  <c r="AS100" i="9"/>
  <c r="AS81" i="9"/>
  <c r="AS74" i="9"/>
  <c r="AS61" i="9"/>
  <c r="AS201" i="9"/>
  <c r="AS49" i="9"/>
  <c r="AS206" i="9"/>
  <c r="AS204" i="9"/>
  <c r="AS198" i="9"/>
  <c r="AS174" i="9"/>
  <c r="AS155" i="9"/>
  <c r="AS141" i="9"/>
  <c r="AS124" i="9"/>
  <c r="AS117" i="9"/>
  <c r="AS103" i="9"/>
  <c r="AS86" i="9"/>
  <c r="AS77" i="9"/>
  <c r="AS64" i="9"/>
  <c r="AS227" i="9"/>
  <c r="AS209" i="9"/>
  <c r="AS191" i="9"/>
  <c r="AS181" i="9"/>
  <c r="AS173" i="9"/>
  <c r="AS140" i="9"/>
  <c r="AS129" i="9"/>
  <c r="AS107" i="9"/>
  <c r="AS89" i="9"/>
  <c r="AS70" i="9"/>
  <c r="AS53" i="9"/>
  <c r="AS233" i="9"/>
  <c r="AS214" i="9"/>
  <c r="AS196" i="9"/>
  <c r="AS170" i="9"/>
  <c r="AS162" i="9"/>
  <c r="AS149" i="9"/>
  <c r="AS111" i="9"/>
  <c r="AS97" i="9"/>
  <c r="AS58" i="9"/>
  <c r="AS135" i="9"/>
  <c r="AS126" i="9"/>
  <c r="AS119" i="9"/>
  <c r="AS104" i="9"/>
  <c r="AS79" i="9"/>
  <c r="AS72" i="9"/>
  <c r="AS66" i="9"/>
  <c r="AS50" i="9"/>
  <c r="AS6" i="9"/>
  <c r="AS13" i="9"/>
  <c r="AS30" i="9"/>
  <c r="AS37" i="9"/>
  <c r="AS24" i="9"/>
  <c r="AS31" i="9"/>
  <c r="AS19" i="9"/>
  <c r="AS40" i="9"/>
  <c r="AS47" i="9"/>
  <c r="AS7" i="9"/>
  <c r="AS14" i="9"/>
  <c r="AS35" i="9"/>
  <c r="AS25" i="9"/>
  <c r="AS32" i="9"/>
  <c r="AS20" i="9"/>
  <c r="AS48" i="9"/>
  <c r="AS8" i="9"/>
  <c r="AS15" i="9"/>
  <c r="AS38" i="9"/>
  <c r="AS27" i="9"/>
  <c r="AS33" i="9"/>
  <c r="AS21" i="9"/>
  <c r="AS41" i="9"/>
  <c r="AS2" i="9"/>
  <c r="AS9" i="9"/>
  <c r="AS16" i="9"/>
  <c r="AS11" i="9"/>
  <c r="AS28" i="9"/>
  <c r="AS22" i="9"/>
  <c r="AS42" i="9"/>
  <c r="AS3" i="9"/>
  <c r="AS10" i="9"/>
  <c r="AS17" i="9"/>
  <c r="AS39" i="9"/>
  <c r="AS44" i="9"/>
  <c r="AS5" i="9"/>
  <c r="AS12" i="9"/>
  <c r="AS29" i="9"/>
  <c r="AS34" i="9"/>
  <c r="AS23" i="9"/>
  <c r="AS43" i="9"/>
  <c r="AS4" i="9"/>
  <c r="AS18" i="9"/>
  <c r="AS46" i="9"/>
  <c r="BA231" i="9"/>
  <c r="BA202" i="9"/>
  <c r="BA179" i="9"/>
  <c r="BA168" i="9"/>
  <c r="BA217" i="9"/>
  <c r="BA185" i="9"/>
  <c r="BA156" i="9"/>
  <c r="BA96" i="9"/>
  <c r="BA93" i="9"/>
  <c r="BA85" i="9"/>
  <c r="BA69" i="9"/>
  <c r="BA45" i="9"/>
  <c r="BA94" i="9"/>
  <c r="BA83" i="9"/>
  <c r="BA26" i="9"/>
  <c r="BA226" i="9"/>
  <c r="BA224" i="9"/>
  <c r="BA211" i="9"/>
  <c r="BA193" i="9"/>
  <c r="BA186" i="9"/>
  <c r="BA159" i="9"/>
  <c r="BA144" i="9"/>
  <c r="BA135" i="9"/>
  <c r="BA131" i="9"/>
  <c r="BA109" i="9"/>
  <c r="BA91" i="9"/>
  <c r="BA55" i="9"/>
  <c r="BA232" i="9"/>
  <c r="BA223" i="9"/>
  <c r="BA216" i="9"/>
  <c r="BA164" i="9"/>
  <c r="BA151" i="9"/>
  <c r="BA113" i="9"/>
  <c r="BA99" i="9"/>
  <c r="BA73" i="9"/>
  <c r="BA60" i="9"/>
  <c r="BA213" i="9"/>
  <c r="BA195" i="9"/>
  <c r="BA178" i="9"/>
  <c r="BA233" i="9"/>
  <c r="BA49" i="9"/>
  <c r="BA220" i="9"/>
  <c r="BA203" i="9"/>
  <c r="BA172" i="9"/>
  <c r="BA154" i="9"/>
  <c r="BA139" i="9"/>
  <c r="BA123" i="9"/>
  <c r="BA116" i="9"/>
  <c r="BA102" i="9"/>
  <c r="BA84" i="9"/>
  <c r="BA76" i="9"/>
  <c r="BA63" i="9"/>
  <c r="BA208" i="9"/>
  <c r="BA190" i="9"/>
  <c r="BA180" i="9"/>
  <c r="BA169" i="9"/>
  <c r="BA128" i="9"/>
  <c r="BA106" i="9"/>
  <c r="BA68" i="9"/>
  <c r="BA52" i="9"/>
  <c r="BA205" i="9"/>
  <c r="BA125" i="9"/>
  <c r="BA118" i="9"/>
  <c r="BA87" i="9"/>
  <c r="BA78" i="9"/>
  <c r="BA65" i="9"/>
  <c r="BA158" i="9"/>
  <c r="BA143" i="9"/>
  <c r="BA130" i="9"/>
  <c r="BA108" i="9"/>
  <c r="BA90" i="9"/>
  <c r="BA71" i="9"/>
  <c r="BA54" i="9"/>
  <c r="BA235" i="9"/>
  <c r="BA230" i="9"/>
  <c r="BA215" i="9"/>
  <c r="BA183" i="9"/>
  <c r="BA163" i="9"/>
  <c r="BA157" i="9"/>
  <c r="BA150" i="9"/>
  <c r="BA142" i="9"/>
  <c r="BA112" i="9"/>
  <c r="BA98" i="9"/>
  <c r="BA59" i="9"/>
  <c r="BA167" i="9"/>
  <c r="BA161" i="9"/>
  <c r="BA148" i="9"/>
  <c r="BA110" i="9"/>
  <c r="BA95" i="9"/>
  <c r="BA57" i="9"/>
  <c r="BA184" i="9"/>
  <c r="BA177" i="9"/>
  <c r="BA171" i="9"/>
  <c r="BA165" i="9"/>
  <c r="BA153" i="9"/>
  <c r="BA138" i="9"/>
  <c r="BA122" i="9"/>
  <c r="BA115" i="9"/>
  <c r="BA101" i="9"/>
  <c r="BA82" i="9"/>
  <c r="BA75" i="9"/>
  <c r="BA62" i="9"/>
  <c r="BA207" i="9"/>
  <c r="BA189" i="9"/>
  <c r="BA176" i="9"/>
  <c r="BA137" i="9"/>
  <c r="BA127" i="9"/>
  <c r="BA120" i="9"/>
  <c r="BA105" i="9"/>
  <c r="BA67" i="9"/>
  <c r="BA51" i="9"/>
  <c r="BA192" i="9"/>
  <c r="BA227" i="9"/>
  <c r="BA204" i="9"/>
  <c r="BA198" i="9"/>
  <c r="BA182" i="9"/>
  <c r="BA155" i="9"/>
  <c r="BA124" i="9"/>
  <c r="BA117" i="9"/>
  <c r="BA103" i="9"/>
  <c r="BA86" i="9"/>
  <c r="BA77" i="9"/>
  <c r="BA64" i="9"/>
  <c r="BA219" i="9"/>
  <c r="BA210" i="9"/>
  <c r="BA201" i="9"/>
  <c r="BA209" i="9"/>
  <c r="BA191" i="9"/>
  <c r="BA181" i="9"/>
  <c r="BA174" i="9"/>
  <c r="BA141" i="9"/>
  <c r="BA129" i="9"/>
  <c r="BA107" i="9"/>
  <c r="BA89" i="9"/>
  <c r="BA70" i="9"/>
  <c r="BA53" i="9"/>
  <c r="BA218" i="9"/>
  <c r="BA214" i="9"/>
  <c r="BA196" i="9"/>
  <c r="BA173" i="9"/>
  <c r="BA162" i="9"/>
  <c r="BA149" i="9"/>
  <c r="BA140" i="9"/>
  <c r="BA212" i="9"/>
  <c r="BA194" i="9"/>
  <c r="BA187" i="9"/>
  <c r="BA160" i="9"/>
  <c r="BA147" i="9"/>
  <c r="BA136" i="9"/>
  <c r="BA132" i="9"/>
  <c r="BA92" i="9"/>
  <c r="BA56" i="9"/>
  <c r="BA152" i="9"/>
  <c r="BA146" i="9"/>
  <c r="BA114" i="9"/>
  <c r="BA100" i="9"/>
  <c r="BA81" i="9"/>
  <c r="BA74" i="9"/>
  <c r="BA61" i="9"/>
  <c r="BA229" i="9"/>
  <c r="BA206" i="9"/>
  <c r="BA145" i="9"/>
  <c r="BA126" i="9"/>
  <c r="BA119" i="9"/>
  <c r="BA104" i="9"/>
  <c r="BA79" i="9"/>
  <c r="BA66" i="9"/>
  <c r="BA50" i="9"/>
  <c r="BA111" i="9"/>
  <c r="BA97" i="9"/>
  <c r="BA58" i="9"/>
  <c r="BA72" i="9"/>
  <c r="BA200" i="9"/>
  <c r="BA80" i="9"/>
  <c r="BA170" i="9"/>
  <c r="BA166" i="9"/>
  <c r="BA188" i="9"/>
  <c r="BA197" i="9"/>
  <c r="BA121" i="9"/>
  <c r="BA225" i="9"/>
  <c r="BA133" i="9"/>
  <c r="BA21" i="9"/>
  <c r="BA41" i="9"/>
  <c r="BA2" i="9"/>
  <c r="BA9" i="9"/>
  <c r="BA16" i="9"/>
  <c r="BA11" i="9"/>
  <c r="BA28" i="9"/>
  <c r="BA22" i="9"/>
  <c r="BA42" i="9"/>
  <c r="BA3" i="9"/>
  <c r="BA17" i="9"/>
  <c r="BA39" i="9"/>
  <c r="BA44" i="9"/>
  <c r="BA5" i="9"/>
  <c r="BA12" i="9"/>
  <c r="BA29" i="9"/>
  <c r="BA34" i="9"/>
  <c r="BA23" i="9"/>
  <c r="BA18" i="9"/>
  <c r="BA46" i="9"/>
  <c r="BA6" i="9"/>
  <c r="BA13" i="9"/>
  <c r="BA37" i="9"/>
  <c r="BA24" i="9"/>
  <c r="BA31" i="9"/>
  <c r="BA19" i="9"/>
  <c r="BA40" i="9"/>
  <c r="BA47" i="9"/>
  <c r="BA7" i="9"/>
  <c r="BA14" i="9"/>
  <c r="BA35" i="9"/>
  <c r="BA25" i="9"/>
  <c r="BA32" i="9"/>
  <c r="BA20" i="9"/>
  <c r="BA48" i="9"/>
  <c r="BA8" i="9"/>
  <c r="BA15" i="9"/>
  <c r="BA38" i="9"/>
  <c r="BA27" i="9"/>
  <c r="BA33" i="9"/>
  <c r="W217" i="8"/>
  <c r="W202" i="8"/>
  <c r="W231" i="8"/>
  <c r="W168" i="8"/>
  <c r="W156" i="8"/>
  <c r="W185" i="8"/>
  <c r="W179" i="8"/>
  <c r="W94" i="8"/>
  <c r="W83" i="8"/>
  <c r="W43" i="8"/>
  <c r="W96" i="8"/>
  <c r="W93" i="8"/>
  <c r="W85" i="8"/>
  <c r="W69" i="8"/>
  <c r="W45" i="8"/>
  <c r="W26" i="8"/>
  <c r="AE217" i="8"/>
  <c r="AE202" i="8"/>
  <c r="AE231" i="8"/>
  <c r="AE168" i="8"/>
  <c r="AE156" i="8"/>
  <c r="AE185" i="8"/>
  <c r="AE179" i="8"/>
  <c r="AE94" i="8"/>
  <c r="AE83" i="8"/>
  <c r="AE96" i="8"/>
  <c r="AE93" i="8"/>
  <c r="AE85" i="8"/>
  <c r="AE69" i="8"/>
  <c r="AE45" i="8"/>
  <c r="AE26" i="8"/>
  <c r="AE229" i="8"/>
  <c r="AE220" i="8"/>
  <c r="AE232" i="8"/>
  <c r="AE228" i="8"/>
  <c r="AE213" i="8"/>
  <c r="AE195" i="8"/>
  <c r="AE188" i="8"/>
  <c r="AE176" i="8"/>
  <c r="AE167" i="8"/>
  <c r="AE161" i="8"/>
  <c r="AE148" i="8"/>
  <c r="AE137" i="8"/>
  <c r="AE133" i="8"/>
  <c r="AE110" i="8"/>
  <c r="AE95" i="8"/>
  <c r="AE57" i="8"/>
  <c r="AE225" i="8"/>
  <c r="AE219" i="8"/>
  <c r="AE201" i="8"/>
  <c r="AE165" i="8"/>
  <c r="AE153" i="8"/>
  <c r="AE147" i="8"/>
  <c r="AE122" i="8"/>
  <c r="AE115" i="8"/>
  <c r="AE101" i="8"/>
  <c r="AE82" i="8"/>
  <c r="AE75" i="8"/>
  <c r="AE62" i="8"/>
  <c r="AE230" i="8"/>
  <c r="AE215" i="8"/>
  <c r="AE197" i="8"/>
  <c r="AE174" i="8"/>
  <c r="AE226" i="8"/>
  <c r="AE235" i="8"/>
  <c r="AE205" i="8"/>
  <c r="AE183" i="8"/>
  <c r="AE157" i="8"/>
  <c r="AE125" i="8"/>
  <c r="AE118" i="8"/>
  <c r="AE87" i="8"/>
  <c r="AE78" i="8"/>
  <c r="AE65" i="8"/>
  <c r="AE49" i="8"/>
  <c r="AE210" i="8"/>
  <c r="AE192" i="8"/>
  <c r="AE182" i="8"/>
  <c r="AE142" i="8"/>
  <c r="AE130" i="8"/>
  <c r="AE108" i="8"/>
  <c r="AE90" i="8"/>
  <c r="AE71" i="8"/>
  <c r="AE54" i="8"/>
  <c r="AE207" i="8"/>
  <c r="AE189" i="8"/>
  <c r="AE146" i="8"/>
  <c r="AE134" i="8"/>
  <c r="AE127" i="8"/>
  <c r="AE120" i="8"/>
  <c r="AE105" i="8"/>
  <c r="AE80" i="8"/>
  <c r="AE67" i="8"/>
  <c r="AE51" i="8"/>
  <c r="AE187" i="8"/>
  <c r="AE160" i="8"/>
  <c r="AE145" i="8"/>
  <c r="AE136" i="8"/>
  <c r="AE132" i="8"/>
  <c r="AE92" i="8"/>
  <c r="AE56" i="8"/>
  <c r="AE194" i="8"/>
  <c r="AE233" i="8"/>
  <c r="AE224" i="8"/>
  <c r="AE218" i="8"/>
  <c r="AE152" i="8"/>
  <c r="AE135" i="8"/>
  <c r="AE114" i="8"/>
  <c r="AE100" i="8"/>
  <c r="AE81" i="8"/>
  <c r="AE163" i="8"/>
  <c r="AE150" i="8"/>
  <c r="AE141" i="8"/>
  <c r="AE112" i="8"/>
  <c r="AE98" i="8"/>
  <c r="AE59" i="8"/>
  <c r="AE212" i="8"/>
  <c r="AE173" i="8"/>
  <c r="AE155" i="8"/>
  <c r="AE140" i="8"/>
  <c r="AE124" i="8"/>
  <c r="AE117" i="8"/>
  <c r="AE103" i="8"/>
  <c r="AE86" i="8"/>
  <c r="AE77" i="8"/>
  <c r="AE64" i="8"/>
  <c r="AE209" i="8"/>
  <c r="AE191" i="8"/>
  <c r="AE181" i="8"/>
  <c r="AE170" i="8"/>
  <c r="AE129" i="8"/>
  <c r="AE107" i="8"/>
  <c r="AE89" i="8"/>
  <c r="AE223" i="8"/>
  <c r="AE206" i="8"/>
  <c r="AE126" i="8"/>
  <c r="AE119" i="8"/>
  <c r="AE104" i="8"/>
  <c r="AE79" i="8"/>
  <c r="AE72" i="8"/>
  <c r="AE66" i="8"/>
  <c r="AE50" i="8"/>
  <c r="AE198" i="8"/>
  <c r="AE211" i="8"/>
  <c r="AE193" i="8"/>
  <c r="AE186" i="8"/>
  <c r="AE159" i="8"/>
  <c r="AE144" i="8"/>
  <c r="AE131" i="8"/>
  <c r="AE109" i="8"/>
  <c r="AE91" i="8"/>
  <c r="AE55" i="8"/>
  <c r="AE227" i="8"/>
  <c r="AE216" i="8"/>
  <c r="AE184" i="8"/>
  <c r="AE164" i="8"/>
  <c r="AE158" i="8"/>
  <c r="AE151" i="8"/>
  <c r="AE143" i="8"/>
  <c r="AE53" i="8"/>
  <c r="AE74" i="8"/>
  <c r="AE214" i="8"/>
  <c r="AE196" i="8"/>
  <c r="AE180" i="8"/>
  <c r="AE169" i="8"/>
  <c r="AE162" i="8"/>
  <c r="AE149" i="8"/>
  <c r="AE111" i="8"/>
  <c r="AE97" i="8"/>
  <c r="AE58" i="8"/>
  <c r="AE204" i="8"/>
  <c r="AE203" i="8"/>
  <c r="AE178" i="8"/>
  <c r="AE172" i="8"/>
  <c r="AE166" i="8"/>
  <c r="AE154" i="8"/>
  <c r="AE139" i="8"/>
  <c r="AE123" i="8"/>
  <c r="AE116" i="8"/>
  <c r="AE102" i="8"/>
  <c r="AE84" i="8"/>
  <c r="AE76" i="8"/>
  <c r="AE63" i="8"/>
  <c r="AE208" i="8"/>
  <c r="AE200" i="8"/>
  <c r="AE70" i="8"/>
  <c r="AE61" i="8"/>
  <c r="AE177" i="8"/>
  <c r="AE138" i="8"/>
  <c r="AE128" i="8"/>
  <c r="AE121" i="8"/>
  <c r="AE106" i="8"/>
  <c r="AE68" i="8"/>
  <c r="AE52" i="8"/>
  <c r="AE171" i="8"/>
  <c r="AE113" i="8"/>
  <c r="AE99" i="8"/>
  <c r="AE73" i="8"/>
  <c r="AE60" i="8"/>
  <c r="AE190" i="8"/>
  <c r="AE23" i="8"/>
  <c r="AE43" i="8"/>
  <c r="AE4" i="8"/>
  <c r="AE18" i="8"/>
  <c r="AE46" i="8"/>
  <c r="AE6" i="8"/>
  <c r="AE13" i="8"/>
  <c r="AE30" i="8"/>
  <c r="AE37" i="8"/>
  <c r="AE24" i="8"/>
  <c r="AE31" i="8"/>
  <c r="AE19" i="8"/>
  <c r="AE40" i="8"/>
  <c r="AE47" i="8"/>
  <c r="AE7" i="8"/>
  <c r="AE14" i="8"/>
  <c r="AE35" i="8"/>
  <c r="AE25" i="8"/>
  <c r="AE32" i="8"/>
  <c r="AE20" i="8"/>
  <c r="AE48" i="8"/>
  <c r="AE8" i="8"/>
  <c r="AE15" i="8"/>
  <c r="AE38" i="8"/>
  <c r="AE27" i="8"/>
  <c r="AE33" i="8"/>
  <c r="AE21" i="8"/>
  <c r="AE41" i="8"/>
  <c r="AE2" i="8"/>
  <c r="AE9" i="8"/>
  <c r="AE16" i="8"/>
  <c r="AE36" i="8"/>
  <c r="AE11" i="8"/>
  <c r="AE28" i="8"/>
  <c r="AE22" i="8"/>
  <c r="AE42" i="8"/>
  <c r="AE3" i="8"/>
  <c r="AE10" i="8"/>
  <c r="AE17" i="8"/>
  <c r="AE39" i="8"/>
  <c r="AE44" i="8"/>
  <c r="AE5" i="8"/>
  <c r="AE12" i="8"/>
  <c r="AE29" i="8"/>
  <c r="AE34" i="8"/>
  <c r="AM217" i="8"/>
  <c r="AM202" i="8"/>
  <c r="AM231" i="8"/>
  <c r="AM168" i="8"/>
  <c r="AM156" i="8"/>
  <c r="AM185" i="8"/>
  <c r="AM179" i="8"/>
  <c r="AM94" i="8"/>
  <c r="AM83" i="8"/>
  <c r="AM96" i="8"/>
  <c r="AM93" i="8"/>
  <c r="AM85" i="8"/>
  <c r="AM69" i="8"/>
  <c r="AM45" i="8"/>
  <c r="AM26" i="8"/>
  <c r="AM216" i="8"/>
  <c r="AM235" i="8"/>
  <c r="AM205" i="8"/>
  <c r="AM183" i="8"/>
  <c r="AM157" i="8"/>
  <c r="AM125" i="8"/>
  <c r="AM118" i="8"/>
  <c r="AM87" i="8"/>
  <c r="AM78" i="8"/>
  <c r="AM65" i="8"/>
  <c r="AM204" i="8"/>
  <c r="AM49" i="8"/>
  <c r="AM210" i="8"/>
  <c r="AM192" i="8"/>
  <c r="AM182" i="8"/>
  <c r="AM142" i="8"/>
  <c r="AM130" i="8"/>
  <c r="AM108" i="8"/>
  <c r="AM90" i="8"/>
  <c r="AM71" i="8"/>
  <c r="AM54" i="8"/>
  <c r="AM225" i="8"/>
  <c r="AM207" i="8"/>
  <c r="AM189" i="8"/>
  <c r="AM227" i="8"/>
  <c r="AM228" i="8"/>
  <c r="AM213" i="8"/>
  <c r="AM195" i="8"/>
  <c r="AM188" i="8"/>
  <c r="AM176" i="8"/>
  <c r="AM167" i="8"/>
  <c r="AM161" i="8"/>
  <c r="AM148" i="8"/>
  <c r="AM137" i="8"/>
  <c r="AM133" i="8"/>
  <c r="AM110" i="8"/>
  <c r="AM95" i="8"/>
  <c r="AM57" i="8"/>
  <c r="AM219" i="8"/>
  <c r="AM201" i="8"/>
  <c r="AM165" i="8"/>
  <c r="AM153" i="8"/>
  <c r="AM147" i="8"/>
  <c r="AM122" i="8"/>
  <c r="AM115" i="8"/>
  <c r="AM101" i="8"/>
  <c r="AM82" i="8"/>
  <c r="AM75" i="8"/>
  <c r="AM62" i="8"/>
  <c r="AM230" i="8"/>
  <c r="AM215" i="8"/>
  <c r="AM197" i="8"/>
  <c r="AM174" i="8"/>
  <c r="AM163" i="8"/>
  <c r="AM150" i="8"/>
  <c r="AM141" i="8"/>
  <c r="AM112" i="8"/>
  <c r="AM98" i="8"/>
  <c r="AM59" i="8"/>
  <c r="AM173" i="8"/>
  <c r="AM155" i="8"/>
  <c r="AM140" i="8"/>
  <c r="AM124" i="8"/>
  <c r="AM117" i="8"/>
  <c r="AM103" i="8"/>
  <c r="AM86" i="8"/>
  <c r="AM77" i="8"/>
  <c r="AM64" i="8"/>
  <c r="AM212" i="8"/>
  <c r="AM187" i="8"/>
  <c r="AM209" i="8"/>
  <c r="AM191" i="8"/>
  <c r="AM181" i="8"/>
  <c r="AM170" i="8"/>
  <c r="AM129" i="8"/>
  <c r="AM107" i="8"/>
  <c r="AM89" i="8"/>
  <c r="AM146" i="8"/>
  <c r="AM134" i="8"/>
  <c r="AM127" i="8"/>
  <c r="AM120" i="8"/>
  <c r="AM105" i="8"/>
  <c r="AM80" i="8"/>
  <c r="AM67" i="8"/>
  <c r="AM51" i="8"/>
  <c r="AM160" i="8"/>
  <c r="AM145" i="8"/>
  <c r="AM136" i="8"/>
  <c r="AM132" i="8"/>
  <c r="AM92" i="8"/>
  <c r="AM56" i="8"/>
  <c r="AM233" i="8"/>
  <c r="AM224" i="8"/>
  <c r="AM218" i="8"/>
  <c r="AM152" i="8"/>
  <c r="AM135" i="8"/>
  <c r="AM114" i="8"/>
  <c r="AM100" i="8"/>
  <c r="AM81" i="8"/>
  <c r="AM53" i="8"/>
  <c r="AM214" i="8"/>
  <c r="AM196" i="8"/>
  <c r="AM180" i="8"/>
  <c r="AM169" i="8"/>
  <c r="AM162" i="8"/>
  <c r="AM149" i="8"/>
  <c r="AM111" i="8"/>
  <c r="AM97" i="8"/>
  <c r="AM58" i="8"/>
  <c r="AM229" i="8"/>
  <c r="AM220" i="8"/>
  <c r="AM203" i="8"/>
  <c r="AM178" i="8"/>
  <c r="AM172" i="8"/>
  <c r="AM166" i="8"/>
  <c r="AM154" i="8"/>
  <c r="AM139" i="8"/>
  <c r="AM123" i="8"/>
  <c r="AM116" i="8"/>
  <c r="AM102" i="8"/>
  <c r="AM84" i="8"/>
  <c r="AM76" i="8"/>
  <c r="AM63" i="8"/>
  <c r="AM198" i="8"/>
  <c r="AM226" i="8"/>
  <c r="AM232" i="8"/>
  <c r="AM208" i="8"/>
  <c r="AM200" i="8"/>
  <c r="AM190" i="8"/>
  <c r="AM177" i="8"/>
  <c r="AM171" i="8"/>
  <c r="AM74" i="8"/>
  <c r="AM70" i="8"/>
  <c r="AM61" i="8"/>
  <c r="AM223" i="8"/>
  <c r="AM206" i="8"/>
  <c r="AM126" i="8"/>
  <c r="AM119" i="8"/>
  <c r="AM104" i="8"/>
  <c r="AM79" i="8"/>
  <c r="AM72" i="8"/>
  <c r="AM66" i="8"/>
  <c r="AM50" i="8"/>
  <c r="AM194" i="8"/>
  <c r="AM211" i="8"/>
  <c r="AM193" i="8"/>
  <c r="AM186" i="8"/>
  <c r="AM159" i="8"/>
  <c r="AM144" i="8"/>
  <c r="AM131" i="8"/>
  <c r="AM109" i="8"/>
  <c r="AM91" i="8"/>
  <c r="AM55" i="8"/>
  <c r="AM113" i="8"/>
  <c r="AM99" i="8"/>
  <c r="AM73" i="8"/>
  <c r="AM60" i="8"/>
  <c r="AM164" i="8"/>
  <c r="AM151" i="8"/>
  <c r="AM138" i="8"/>
  <c r="AM128" i="8"/>
  <c r="AM121" i="8"/>
  <c r="AM106" i="8"/>
  <c r="AM68" i="8"/>
  <c r="AM52" i="8"/>
  <c r="AM184" i="8"/>
  <c r="AM158" i="8"/>
  <c r="AM143" i="8"/>
  <c r="AM8" i="8"/>
  <c r="AM15" i="8"/>
  <c r="AM38" i="8"/>
  <c r="AM27" i="8"/>
  <c r="AM33" i="8"/>
  <c r="AM21" i="8"/>
  <c r="AM41" i="8"/>
  <c r="AM2" i="8"/>
  <c r="AM9" i="8"/>
  <c r="AM16" i="8"/>
  <c r="AM36" i="8"/>
  <c r="AM11" i="8"/>
  <c r="AM28" i="8"/>
  <c r="AM22" i="8"/>
  <c r="AM42" i="8"/>
  <c r="AM3" i="8"/>
  <c r="AM10" i="8"/>
  <c r="AM17" i="8"/>
  <c r="AM39" i="8"/>
  <c r="AM44" i="8"/>
  <c r="AM5" i="8"/>
  <c r="AM12" i="8"/>
  <c r="AM29" i="8"/>
  <c r="AM34" i="8"/>
  <c r="AM23" i="8"/>
  <c r="AM43" i="8"/>
  <c r="AM4" i="8"/>
  <c r="AM18" i="8"/>
  <c r="AM46" i="8"/>
  <c r="AM6" i="8"/>
  <c r="AM13" i="8"/>
  <c r="AM30" i="8"/>
  <c r="AM37" i="8"/>
  <c r="AM24" i="8"/>
  <c r="AM31" i="8"/>
  <c r="AM19" i="8"/>
  <c r="AM40" i="8"/>
  <c r="AM47" i="8"/>
  <c r="AM7" i="8"/>
  <c r="AM14" i="8"/>
  <c r="AM35" i="8"/>
  <c r="AM25" i="8"/>
  <c r="AM32" i="8"/>
  <c r="AM20" i="8"/>
  <c r="AM48" i="8"/>
  <c r="AU217" i="8"/>
  <c r="AU202" i="8"/>
  <c r="AU231" i="8"/>
  <c r="AU168" i="8"/>
  <c r="AU156" i="8"/>
  <c r="AU185" i="8"/>
  <c r="AU179" i="8"/>
  <c r="AU94" i="8"/>
  <c r="AU83" i="8"/>
  <c r="AU96" i="8"/>
  <c r="AU93" i="8"/>
  <c r="AU85" i="8"/>
  <c r="AU69" i="8"/>
  <c r="AU45" i="8"/>
  <c r="AU26" i="8"/>
  <c r="AU187" i="8"/>
  <c r="AU228" i="8"/>
  <c r="AU213" i="8"/>
  <c r="AU195" i="8"/>
  <c r="AU188" i="8"/>
  <c r="AU177" i="8"/>
  <c r="AU171" i="8"/>
  <c r="AU167" i="8"/>
  <c r="AU161" i="8"/>
  <c r="AU148" i="8"/>
  <c r="AU138" i="8"/>
  <c r="AU133" i="8"/>
  <c r="AU110" i="8"/>
  <c r="AU95" i="8"/>
  <c r="AU57" i="8"/>
  <c r="AU219" i="8"/>
  <c r="AU201" i="8"/>
  <c r="AU176" i="8"/>
  <c r="AU165" i="8"/>
  <c r="AU153" i="8"/>
  <c r="AU137" i="8"/>
  <c r="AU122" i="8"/>
  <c r="AU115" i="8"/>
  <c r="AU101" i="8"/>
  <c r="AU82" i="8"/>
  <c r="AU75" i="8"/>
  <c r="AU62" i="8"/>
  <c r="AU230" i="8"/>
  <c r="AU215" i="8"/>
  <c r="AU197" i="8"/>
  <c r="AU182" i="8"/>
  <c r="AU212" i="8"/>
  <c r="AU198" i="8"/>
  <c r="AU223" i="8"/>
  <c r="AU232" i="8"/>
  <c r="AU216" i="8"/>
  <c r="AU205" i="8"/>
  <c r="AU184" i="8"/>
  <c r="AU158" i="8"/>
  <c r="AU143" i="8"/>
  <c r="AU125" i="8"/>
  <c r="AU118" i="8"/>
  <c r="AU87" i="8"/>
  <c r="AU78" i="8"/>
  <c r="AU65" i="8"/>
  <c r="AU49" i="8"/>
  <c r="AU235" i="8"/>
  <c r="AU210" i="8"/>
  <c r="AU192" i="8"/>
  <c r="AU183" i="8"/>
  <c r="AU157" i="8"/>
  <c r="AU130" i="8"/>
  <c r="AU108" i="8"/>
  <c r="AU90" i="8"/>
  <c r="AU71" i="8"/>
  <c r="AU54" i="8"/>
  <c r="AU207" i="8"/>
  <c r="AU189" i="8"/>
  <c r="AU147" i="8"/>
  <c r="AU134" i="8"/>
  <c r="AU127" i="8"/>
  <c r="AU120" i="8"/>
  <c r="AU105" i="8"/>
  <c r="AU80" i="8"/>
  <c r="AU67" i="8"/>
  <c r="AU51" i="8"/>
  <c r="AU160" i="8"/>
  <c r="AU146" i="8"/>
  <c r="AU136" i="8"/>
  <c r="AU132" i="8"/>
  <c r="AU92" i="8"/>
  <c r="AU56" i="8"/>
  <c r="AU233" i="8"/>
  <c r="AU225" i="8"/>
  <c r="AU218" i="8"/>
  <c r="AU152" i="8"/>
  <c r="AU145" i="8"/>
  <c r="AU114" i="8"/>
  <c r="AU100" i="8"/>
  <c r="AU81" i="8"/>
  <c r="AU163" i="8"/>
  <c r="AU150" i="8"/>
  <c r="AU142" i="8"/>
  <c r="AU112" i="8"/>
  <c r="AU98" i="8"/>
  <c r="AU59" i="8"/>
  <c r="AU227" i="8"/>
  <c r="AU204" i="8"/>
  <c r="AU174" i="8"/>
  <c r="AU155" i="8"/>
  <c r="AU141" i="8"/>
  <c r="AU124" i="8"/>
  <c r="AU117" i="8"/>
  <c r="AU103" i="8"/>
  <c r="AU86" i="8"/>
  <c r="AU77" i="8"/>
  <c r="AU64" i="8"/>
  <c r="AU209" i="8"/>
  <c r="AU191" i="8"/>
  <c r="AU181" i="8"/>
  <c r="AU173" i="8"/>
  <c r="AU140" i="8"/>
  <c r="AU129" i="8"/>
  <c r="AU107" i="8"/>
  <c r="AU89" i="8"/>
  <c r="AU53" i="8"/>
  <c r="AU229" i="8"/>
  <c r="AU224" i="8"/>
  <c r="AU206" i="8"/>
  <c r="AU135" i="8"/>
  <c r="AU126" i="8"/>
  <c r="AU119" i="8"/>
  <c r="AU104" i="8"/>
  <c r="AU79" i="8"/>
  <c r="AU72" i="8"/>
  <c r="AU66" i="8"/>
  <c r="AU50" i="8"/>
  <c r="AU226" i="8"/>
  <c r="AU211" i="8"/>
  <c r="AU193" i="8"/>
  <c r="AU186" i="8"/>
  <c r="AU159" i="8"/>
  <c r="AU144" i="8"/>
  <c r="AU131" i="8"/>
  <c r="AU109" i="8"/>
  <c r="AU91" i="8"/>
  <c r="AU55" i="8"/>
  <c r="AU194" i="8"/>
  <c r="AU220" i="8"/>
  <c r="AU164" i="8"/>
  <c r="AU151" i="8"/>
  <c r="AU74" i="8"/>
  <c r="AU61" i="8"/>
  <c r="AU70" i="8"/>
  <c r="AU214" i="8"/>
  <c r="AU196" i="8"/>
  <c r="AU170" i="8"/>
  <c r="AU162" i="8"/>
  <c r="AU149" i="8"/>
  <c r="AU111" i="8"/>
  <c r="AU97" i="8"/>
  <c r="AU58" i="8"/>
  <c r="AU203" i="8"/>
  <c r="AU180" i="8"/>
  <c r="AU172" i="8"/>
  <c r="AU169" i="8"/>
  <c r="AU166" i="8"/>
  <c r="AU154" i="8"/>
  <c r="AU139" i="8"/>
  <c r="AU123" i="8"/>
  <c r="AU116" i="8"/>
  <c r="AU102" i="8"/>
  <c r="AU84" i="8"/>
  <c r="AU76" i="8"/>
  <c r="AU63" i="8"/>
  <c r="AU208" i="8"/>
  <c r="AU200" i="8"/>
  <c r="AU128" i="8"/>
  <c r="AU121" i="8"/>
  <c r="AU106" i="8"/>
  <c r="AU68" i="8"/>
  <c r="AU52" i="8"/>
  <c r="AU178" i="8"/>
  <c r="AU113" i="8"/>
  <c r="AU99" i="8"/>
  <c r="AU73" i="8"/>
  <c r="AU60" i="8"/>
  <c r="AU190" i="8"/>
  <c r="AU23" i="8"/>
  <c r="AU43" i="8"/>
  <c r="AU4" i="8"/>
  <c r="AU18" i="8"/>
  <c r="AU46" i="8"/>
  <c r="AU6" i="8"/>
  <c r="AU13" i="8"/>
  <c r="AU30" i="8"/>
  <c r="AU37" i="8"/>
  <c r="AU24" i="8"/>
  <c r="AU31" i="8"/>
  <c r="AU19" i="8"/>
  <c r="AU40" i="8"/>
  <c r="AU47" i="8"/>
  <c r="AU7" i="8"/>
  <c r="AU14" i="8"/>
  <c r="AU35" i="8"/>
  <c r="AU25" i="8"/>
  <c r="AU32" i="8"/>
  <c r="AU20" i="8"/>
  <c r="AU48" i="8"/>
  <c r="AU8" i="8"/>
  <c r="AU15" i="8"/>
  <c r="AU38" i="8"/>
  <c r="AU27" i="8"/>
  <c r="AU33" i="8"/>
  <c r="AU21" i="8"/>
  <c r="AU41" i="8"/>
  <c r="AU2" i="8"/>
  <c r="AU9" i="8"/>
  <c r="AU16" i="8"/>
  <c r="AU11" i="8"/>
  <c r="AU28" i="8"/>
  <c r="AU22" i="8"/>
  <c r="AU42" i="8"/>
  <c r="AU3" i="8"/>
  <c r="AU10" i="8"/>
  <c r="AU17" i="8"/>
  <c r="AU39" i="8"/>
  <c r="AU44" i="8"/>
  <c r="AU5" i="8"/>
  <c r="AU12" i="8"/>
  <c r="AU29" i="8"/>
  <c r="AU34" i="8"/>
  <c r="BC217" i="8"/>
  <c r="BC202" i="8"/>
  <c r="BC231" i="8"/>
  <c r="BC168" i="8"/>
  <c r="BC156" i="8"/>
  <c r="BC185" i="8"/>
  <c r="BC179" i="8"/>
  <c r="BC94" i="8"/>
  <c r="BC83" i="8"/>
  <c r="BC96" i="8"/>
  <c r="BC93" i="8"/>
  <c r="BC85" i="8"/>
  <c r="BC69" i="8"/>
  <c r="BC45" i="8"/>
  <c r="BC26" i="8"/>
  <c r="BC226" i="8"/>
  <c r="BC224" i="8"/>
  <c r="BC222" i="8"/>
  <c r="BC205" i="8"/>
  <c r="BC125" i="8"/>
  <c r="BC118" i="8"/>
  <c r="BC87" i="8"/>
  <c r="BC78" i="8"/>
  <c r="BC65" i="8"/>
  <c r="BC49" i="8"/>
  <c r="BC225" i="8"/>
  <c r="BC210" i="8"/>
  <c r="BC192" i="8"/>
  <c r="BC184" i="8"/>
  <c r="BC158" i="8"/>
  <c r="BC143" i="8"/>
  <c r="BC130" i="8"/>
  <c r="BC108" i="8"/>
  <c r="BC90" i="8"/>
  <c r="BC71" i="8"/>
  <c r="BC54" i="8"/>
  <c r="BC207" i="8"/>
  <c r="BC199" i="8"/>
  <c r="BC189" i="8"/>
  <c r="BC176" i="8"/>
  <c r="BC194" i="8"/>
  <c r="BC220" i="8"/>
  <c r="BC213" i="8"/>
  <c r="BC195" i="8"/>
  <c r="BC178" i="8"/>
  <c r="BC167" i="8"/>
  <c r="BC161" i="8"/>
  <c r="BC148" i="8"/>
  <c r="BC110" i="8"/>
  <c r="BC95" i="8"/>
  <c r="BC57" i="8"/>
  <c r="BC219" i="8"/>
  <c r="BC201" i="8"/>
  <c r="BC177" i="8"/>
  <c r="BC171" i="8"/>
  <c r="BC165" i="8"/>
  <c r="BC153" i="8"/>
  <c r="BC138" i="8"/>
  <c r="BC122" i="8"/>
  <c r="BC115" i="8"/>
  <c r="BC101" i="8"/>
  <c r="BC82" i="8"/>
  <c r="BC75" i="8"/>
  <c r="BC62" i="8"/>
  <c r="BC212" i="8"/>
  <c r="BC235" i="8"/>
  <c r="BC230" i="8"/>
  <c r="BC215" i="8"/>
  <c r="BC183" i="8"/>
  <c r="BC163" i="8"/>
  <c r="BC157" i="8"/>
  <c r="BC150" i="8"/>
  <c r="BC142" i="8"/>
  <c r="BC112" i="8"/>
  <c r="BC98" i="8"/>
  <c r="BC72" i="8"/>
  <c r="BC59" i="8"/>
  <c r="BC155" i="8"/>
  <c r="BC124" i="8"/>
  <c r="BC117" i="8"/>
  <c r="BC103" i="8"/>
  <c r="BC86" i="8"/>
  <c r="BC77" i="8"/>
  <c r="BC64" i="8"/>
  <c r="BC209" i="8"/>
  <c r="BC191" i="8"/>
  <c r="BC181" i="8"/>
  <c r="BC174" i="8"/>
  <c r="BC141" i="8"/>
  <c r="BC129" i="8"/>
  <c r="BC107" i="8"/>
  <c r="BC89" i="8"/>
  <c r="BC170" i="8"/>
  <c r="BC137" i="8"/>
  <c r="BC127" i="8"/>
  <c r="BC120" i="8"/>
  <c r="BC105" i="8"/>
  <c r="BC67" i="8"/>
  <c r="BC51" i="8"/>
  <c r="BC187" i="8"/>
  <c r="BC182" i="8"/>
  <c r="BC175" i="8"/>
  <c r="BC166" i="8"/>
  <c r="BC160" i="8"/>
  <c r="BC147" i="8"/>
  <c r="BC136" i="8"/>
  <c r="BC132" i="8"/>
  <c r="BC92" i="8"/>
  <c r="BC56" i="8"/>
  <c r="BC227" i="8"/>
  <c r="BC233" i="8"/>
  <c r="BC218" i="8"/>
  <c r="BC200" i="8"/>
  <c r="BC152" i="8"/>
  <c r="BC146" i="8"/>
  <c r="BC121" i="8"/>
  <c r="BC114" i="8"/>
  <c r="BC100" i="8"/>
  <c r="BC81" i="8"/>
  <c r="BC198" i="8"/>
  <c r="BC214" i="8"/>
  <c r="BC196" i="8"/>
  <c r="BC173" i="8"/>
  <c r="BC162" i="8"/>
  <c r="BC149" i="8"/>
  <c r="BC140" i="8"/>
  <c r="BC111" i="8"/>
  <c r="BC97" i="8"/>
  <c r="BC58" i="8"/>
  <c r="BC234" i="8"/>
  <c r="BC203" i="8"/>
  <c r="BC172" i="8"/>
  <c r="BC154" i="8"/>
  <c r="BC139" i="8"/>
  <c r="BC123" i="8"/>
  <c r="BC116" i="8"/>
  <c r="BC102" i="8"/>
  <c r="BC84" i="8"/>
  <c r="BC76" i="8"/>
  <c r="BC63" i="8"/>
  <c r="BC204" i="8"/>
  <c r="BC223" i="8"/>
  <c r="BC208" i="8"/>
  <c r="BC197" i="8"/>
  <c r="BC190" i="8"/>
  <c r="BC180" i="8"/>
  <c r="BC169" i="8"/>
  <c r="BC74" i="8"/>
  <c r="BC61" i="8"/>
  <c r="BC70" i="8"/>
  <c r="BC221" i="8"/>
  <c r="BC206" i="8"/>
  <c r="BC188" i="8"/>
  <c r="BC145" i="8"/>
  <c r="BC133" i="8"/>
  <c r="BC126" i="8"/>
  <c r="BC119" i="8"/>
  <c r="BC104" i="8"/>
  <c r="BC79" i="8"/>
  <c r="BC66" i="8"/>
  <c r="BC50" i="8"/>
  <c r="BC211" i="8"/>
  <c r="BC193" i="8"/>
  <c r="BC186" i="8"/>
  <c r="BC159" i="8"/>
  <c r="BC144" i="8"/>
  <c r="BC135" i="8"/>
  <c r="BC131" i="8"/>
  <c r="BC109" i="8"/>
  <c r="BC91" i="8"/>
  <c r="BC55" i="8"/>
  <c r="BC229" i="8"/>
  <c r="BC232" i="8"/>
  <c r="BC216" i="8"/>
  <c r="BC53" i="8"/>
  <c r="BC134" i="8"/>
  <c r="BC113" i="8"/>
  <c r="BC99" i="8"/>
  <c r="BC80" i="8"/>
  <c r="BC73" i="8"/>
  <c r="BC60" i="8"/>
  <c r="BC164" i="8"/>
  <c r="BC151" i="8"/>
  <c r="BC128" i="8"/>
  <c r="BC106" i="8"/>
  <c r="BC88" i="8"/>
  <c r="BC68" i="8"/>
  <c r="BC52" i="8"/>
  <c r="BC8" i="8"/>
  <c r="BC15" i="8"/>
  <c r="BC38" i="8"/>
  <c r="BC10" i="8"/>
  <c r="BC27" i="8"/>
  <c r="BC33" i="8"/>
  <c r="BC21" i="8"/>
  <c r="BC41" i="8"/>
  <c r="BC2" i="8"/>
  <c r="BC9" i="8"/>
  <c r="BC16" i="8"/>
  <c r="BC43" i="8"/>
  <c r="BC4" i="8"/>
  <c r="BC11" i="8"/>
  <c r="BC28" i="8"/>
  <c r="BC36" i="8"/>
  <c r="BC22" i="8"/>
  <c r="BC30" i="8"/>
  <c r="BC42" i="8"/>
  <c r="BC3" i="8"/>
  <c r="BC17" i="8"/>
  <c r="BC39" i="8"/>
  <c r="BC44" i="8"/>
  <c r="BC5" i="8"/>
  <c r="BC12" i="8"/>
  <c r="BC29" i="8"/>
  <c r="BC34" i="8"/>
  <c r="BC23" i="8"/>
  <c r="BC18" i="8"/>
  <c r="BC46" i="8"/>
  <c r="BC6" i="8"/>
  <c r="BC13" i="8"/>
  <c r="BC37" i="8"/>
  <c r="BC24" i="8"/>
  <c r="BC31" i="8"/>
  <c r="BC19" i="8"/>
  <c r="BC40" i="8"/>
  <c r="BC47" i="8"/>
  <c r="BC7" i="8"/>
  <c r="BC14" i="8"/>
  <c r="BC35" i="8"/>
  <c r="BC25" i="8"/>
  <c r="BC32" i="8"/>
  <c r="BC20" i="8"/>
  <c r="BC48" i="8"/>
  <c r="F232" i="6"/>
  <c r="F232" i="10" s="1"/>
  <c r="F228" i="6"/>
  <c r="F228" i="10" s="1"/>
  <c r="F224" i="6"/>
  <c r="F224" i="10" s="1"/>
  <c r="F220" i="6"/>
  <c r="F220" i="10" s="1"/>
  <c r="F216" i="6"/>
  <c r="F216" i="10" s="1"/>
  <c r="F212" i="6"/>
  <c r="F212" i="10" s="1"/>
  <c r="F208" i="6"/>
  <c r="F208" i="10" s="1"/>
  <c r="F204" i="6"/>
  <c r="F204" i="10" s="1"/>
  <c r="F200" i="6"/>
  <c r="F200" i="10" s="1"/>
  <c r="F196" i="6"/>
  <c r="F196" i="10" s="1"/>
  <c r="F192" i="6"/>
  <c r="F192" i="10" s="1"/>
  <c r="F188" i="6"/>
  <c r="F188" i="10" s="1"/>
  <c r="F184" i="6"/>
  <c r="F184" i="10" s="1"/>
  <c r="F233" i="6"/>
  <c r="F233" i="10" s="1"/>
  <c r="F229" i="6"/>
  <c r="F229" i="10" s="1"/>
  <c r="F225" i="6"/>
  <c r="F225" i="10" s="1"/>
  <c r="F221" i="6"/>
  <c r="F221" i="10" s="1"/>
  <c r="F217" i="6"/>
  <c r="F217" i="10" s="1"/>
  <c r="F213" i="6"/>
  <c r="F213" i="10" s="1"/>
  <c r="F209" i="6"/>
  <c r="F209" i="10" s="1"/>
  <c r="F205" i="6"/>
  <c r="F205" i="10" s="1"/>
  <c r="F201" i="6"/>
  <c r="F201" i="10" s="1"/>
  <c r="F197" i="6"/>
  <c r="F197" i="10" s="1"/>
  <c r="F193" i="6"/>
  <c r="F193" i="10" s="1"/>
  <c r="F189" i="6"/>
  <c r="F189" i="10" s="1"/>
  <c r="F185" i="6"/>
  <c r="F185" i="10" s="1"/>
  <c r="F234" i="6"/>
  <c r="F234" i="10" s="1"/>
  <c r="F230" i="6"/>
  <c r="F230" i="10" s="1"/>
  <c r="F226" i="6"/>
  <c r="F226" i="10" s="1"/>
  <c r="F218" i="6"/>
  <c r="F218" i="10" s="1"/>
  <c r="F214" i="6"/>
  <c r="F214" i="10" s="1"/>
  <c r="F210" i="6"/>
  <c r="F210" i="10" s="1"/>
  <c r="F202" i="6"/>
  <c r="F202" i="10" s="1"/>
  <c r="F198" i="6"/>
  <c r="F198" i="10" s="1"/>
  <c r="F194" i="6"/>
  <c r="F194" i="10" s="1"/>
  <c r="F190" i="6"/>
  <c r="F190" i="10" s="1"/>
  <c r="F235" i="6"/>
  <c r="F235" i="10" s="1"/>
  <c r="F231" i="6"/>
  <c r="F231" i="10" s="1"/>
  <c r="F227" i="6"/>
  <c r="F227" i="10" s="1"/>
  <c r="F223" i="6"/>
  <c r="F223" i="10" s="1"/>
  <c r="F219" i="6"/>
  <c r="F219" i="10" s="1"/>
  <c r="F211" i="6"/>
  <c r="F211" i="10" s="1"/>
  <c r="F207" i="6"/>
  <c r="F207" i="10" s="1"/>
  <c r="F203" i="6"/>
  <c r="F203" i="10" s="1"/>
  <c r="F199" i="6"/>
  <c r="F199" i="10" s="1"/>
  <c r="F195" i="6"/>
  <c r="F195" i="10" s="1"/>
  <c r="F191" i="6"/>
  <c r="F191" i="10" s="1"/>
  <c r="F187" i="6"/>
  <c r="F187" i="10" s="1"/>
  <c r="F183" i="6"/>
  <c r="F183" i="10" s="1"/>
  <c r="F180" i="6"/>
  <c r="F180" i="10" s="1"/>
  <c r="F176" i="6"/>
  <c r="F176" i="10" s="1"/>
  <c r="F172" i="6"/>
  <c r="F172" i="10" s="1"/>
  <c r="F168" i="6"/>
  <c r="F168" i="10" s="1"/>
  <c r="F164" i="6"/>
  <c r="F164" i="10" s="1"/>
  <c r="F160" i="6"/>
  <c r="F160" i="10" s="1"/>
  <c r="F156" i="6"/>
  <c r="F156" i="10" s="1"/>
  <c r="F152" i="6"/>
  <c r="F152" i="10" s="1"/>
  <c r="F148" i="6"/>
  <c r="F148" i="10" s="1"/>
  <c r="F144" i="6"/>
  <c r="F144" i="10" s="1"/>
  <c r="F140" i="6"/>
  <c r="F140" i="10" s="1"/>
  <c r="F136" i="6"/>
  <c r="F136" i="10" s="1"/>
  <c r="F132" i="6"/>
  <c r="F132" i="10" s="1"/>
  <c r="F128" i="6"/>
  <c r="F128" i="10" s="1"/>
  <c r="F124" i="6"/>
  <c r="F124" i="10" s="1"/>
  <c r="F120" i="6"/>
  <c r="F120" i="10" s="1"/>
  <c r="F116" i="6"/>
  <c r="F116" i="10" s="1"/>
  <c r="F112" i="6"/>
  <c r="F112" i="10" s="1"/>
  <c r="F108" i="6"/>
  <c r="F108" i="10" s="1"/>
  <c r="F100" i="6"/>
  <c r="F100" i="10" s="1"/>
  <c r="F96" i="6"/>
  <c r="F96" i="10" s="1"/>
  <c r="F92" i="6"/>
  <c r="F92" i="10" s="1"/>
  <c r="F88" i="6"/>
  <c r="F88" i="10" s="1"/>
  <c r="F84" i="6"/>
  <c r="F84" i="10" s="1"/>
  <c r="F80" i="6"/>
  <c r="F80" i="10" s="1"/>
  <c r="F76" i="6"/>
  <c r="F76" i="10" s="1"/>
  <c r="F72" i="6"/>
  <c r="F72" i="10" s="1"/>
  <c r="F68" i="6"/>
  <c r="F68" i="10" s="1"/>
  <c r="F64" i="6"/>
  <c r="F64" i="10" s="1"/>
  <c r="F60" i="6"/>
  <c r="F60" i="10" s="1"/>
  <c r="F56" i="6"/>
  <c r="F56" i="10" s="1"/>
  <c r="F52" i="6"/>
  <c r="F52" i="10" s="1"/>
  <c r="F48" i="6"/>
  <c r="F48" i="10" s="1"/>
  <c r="F181" i="6"/>
  <c r="F181" i="10" s="1"/>
  <c r="F177" i="6"/>
  <c r="F177" i="10" s="1"/>
  <c r="F173" i="6"/>
  <c r="F173" i="10" s="1"/>
  <c r="F169" i="6"/>
  <c r="F169" i="10" s="1"/>
  <c r="F161" i="6"/>
  <c r="F161" i="10" s="1"/>
  <c r="F157" i="6"/>
  <c r="F157" i="10" s="1"/>
  <c r="F153" i="6"/>
  <c r="F153" i="10" s="1"/>
  <c r="F149" i="6"/>
  <c r="F149" i="10" s="1"/>
  <c r="F145" i="6"/>
  <c r="F145" i="10" s="1"/>
  <c r="F141" i="6"/>
  <c r="F141" i="10" s="1"/>
  <c r="F137" i="6"/>
  <c r="F137" i="10" s="1"/>
  <c r="F133" i="6"/>
  <c r="F133" i="10" s="1"/>
  <c r="F129" i="6"/>
  <c r="F129" i="10" s="1"/>
  <c r="F125" i="6"/>
  <c r="F125" i="10" s="1"/>
  <c r="F121" i="6"/>
  <c r="F121" i="10" s="1"/>
  <c r="F117" i="6"/>
  <c r="F117" i="10" s="1"/>
  <c r="F113" i="6"/>
  <c r="F113" i="10" s="1"/>
  <c r="F109" i="6"/>
  <c r="F109" i="10" s="1"/>
  <c r="F105" i="6"/>
  <c r="F105" i="10" s="1"/>
  <c r="F97" i="6"/>
  <c r="F97" i="10" s="1"/>
  <c r="F93" i="6"/>
  <c r="F93" i="10" s="1"/>
  <c r="F89" i="6"/>
  <c r="F89" i="10" s="1"/>
  <c r="F85" i="6"/>
  <c r="F85" i="10" s="1"/>
  <c r="F81" i="6"/>
  <c r="F81" i="10" s="1"/>
  <c r="F77" i="6"/>
  <c r="F77" i="10" s="1"/>
  <c r="F73" i="6"/>
  <c r="F73" i="10" s="1"/>
  <c r="F69" i="6"/>
  <c r="F69" i="10" s="1"/>
  <c r="F65" i="6"/>
  <c r="F65" i="10" s="1"/>
  <c r="F61" i="6"/>
  <c r="F61" i="10" s="1"/>
  <c r="F57" i="6"/>
  <c r="F57" i="10" s="1"/>
  <c r="F182" i="6"/>
  <c r="F182" i="10" s="1"/>
  <c r="F178" i="6"/>
  <c r="F178" i="10" s="1"/>
  <c r="F174" i="6"/>
  <c r="F174" i="10" s="1"/>
  <c r="F170" i="6"/>
  <c r="F170" i="10" s="1"/>
  <c r="F166" i="6"/>
  <c r="F166" i="10" s="1"/>
  <c r="F158" i="6"/>
  <c r="F158" i="10" s="1"/>
  <c r="F154" i="6"/>
  <c r="F154" i="10" s="1"/>
  <c r="F150" i="6"/>
  <c r="F150" i="10" s="1"/>
  <c r="F146" i="6"/>
  <c r="F146" i="10" s="1"/>
  <c r="F142" i="6"/>
  <c r="F142" i="10" s="1"/>
  <c r="F138" i="6"/>
  <c r="F138" i="10" s="1"/>
  <c r="F134" i="6"/>
  <c r="F134" i="10" s="1"/>
  <c r="F130" i="6"/>
  <c r="F130" i="10" s="1"/>
  <c r="F126" i="6"/>
  <c r="F126" i="10" s="1"/>
  <c r="F122" i="6"/>
  <c r="F122" i="10" s="1"/>
  <c r="F118" i="6"/>
  <c r="F118" i="10" s="1"/>
  <c r="F114" i="6"/>
  <c r="F114" i="10" s="1"/>
  <c r="F106" i="6"/>
  <c r="F106" i="10" s="1"/>
  <c r="F98" i="6"/>
  <c r="F98" i="10" s="1"/>
  <c r="F94" i="6"/>
  <c r="F94" i="10" s="1"/>
  <c r="F90" i="6"/>
  <c r="F90" i="10" s="1"/>
  <c r="F86" i="6"/>
  <c r="F86" i="10" s="1"/>
  <c r="F82" i="6"/>
  <c r="F82" i="10" s="1"/>
  <c r="F78" i="6"/>
  <c r="F78" i="10" s="1"/>
  <c r="F74" i="6"/>
  <c r="F74" i="10" s="1"/>
  <c r="F70" i="6"/>
  <c r="F70" i="10" s="1"/>
  <c r="F66" i="6"/>
  <c r="F66" i="10" s="1"/>
  <c r="F62" i="6"/>
  <c r="F62" i="10" s="1"/>
  <c r="F58" i="6"/>
  <c r="F58" i="10" s="1"/>
  <c r="F54" i="6"/>
  <c r="F54" i="10" s="1"/>
  <c r="F186" i="6"/>
  <c r="F186" i="10" s="1"/>
  <c r="F179" i="6"/>
  <c r="F179" i="10" s="1"/>
  <c r="F175" i="6"/>
  <c r="F175" i="10" s="1"/>
  <c r="F171" i="6"/>
  <c r="F171" i="10" s="1"/>
  <c r="F167" i="6"/>
  <c r="F167" i="10" s="1"/>
  <c r="F163" i="6"/>
  <c r="F163" i="10" s="1"/>
  <c r="F159" i="6"/>
  <c r="F159" i="10" s="1"/>
  <c r="F155" i="6"/>
  <c r="F155" i="10" s="1"/>
  <c r="F151" i="6"/>
  <c r="F151" i="10" s="1"/>
  <c r="F147" i="6"/>
  <c r="F147" i="10" s="1"/>
  <c r="F143" i="6"/>
  <c r="F143" i="10" s="1"/>
  <c r="F139" i="6"/>
  <c r="F139" i="10" s="1"/>
  <c r="F135" i="6"/>
  <c r="F135" i="10" s="1"/>
  <c r="F131" i="6"/>
  <c r="F131" i="10" s="1"/>
  <c r="F127" i="6"/>
  <c r="F127" i="10" s="1"/>
  <c r="F123" i="6"/>
  <c r="F123" i="10" s="1"/>
  <c r="F119" i="6"/>
  <c r="F119" i="10" s="1"/>
  <c r="F115" i="6"/>
  <c r="F115" i="10" s="1"/>
  <c r="F111" i="6"/>
  <c r="F111" i="10" s="1"/>
  <c r="F107" i="6"/>
  <c r="F107" i="10" s="1"/>
  <c r="F103" i="6"/>
  <c r="F103" i="10" s="1"/>
  <c r="F99" i="6"/>
  <c r="F99" i="10" s="1"/>
  <c r="F95" i="6"/>
  <c r="F95" i="10" s="1"/>
  <c r="F91" i="6"/>
  <c r="F91" i="10" s="1"/>
  <c r="F87" i="6"/>
  <c r="F87" i="10" s="1"/>
  <c r="F83" i="6"/>
  <c r="F83" i="10" s="1"/>
  <c r="F79" i="6"/>
  <c r="F79" i="10" s="1"/>
  <c r="F75" i="6"/>
  <c r="F75" i="10" s="1"/>
  <c r="F71" i="6"/>
  <c r="F71" i="10" s="1"/>
  <c r="F67" i="6"/>
  <c r="F67" i="10" s="1"/>
  <c r="F63" i="6"/>
  <c r="F63" i="10" s="1"/>
  <c r="F59" i="6"/>
  <c r="F59" i="10" s="1"/>
  <c r="F55" i="6"/>
  <c r="F55" i="10" s="1"/>
  <c r="F51" i="6"/>
  <c r="F51" i="10" s="1"/>
  <c r="F47" i="6"/>
  <c r="F47" i="10" s="1"/>
  <c r="F43" i="6"/>
  <c r="F43" i="10" s="1"/>
  <c r="F27" i="6"/>
  <c r="F27" i="10" s="1"/>
  <c r="F23" i="6"/>
  <c r="F23" i="10" s="1"/>
  <c r="F19" i="6"/>
  <c r="F19" i="10" s="1"/>
  <c r="F15" i="6"/>
  <c r="F15" i="10" s="1"/>
  <c r="F11" i="6"/>
  <c r="F11" i="10" s="1"/>
  <c r="F7" i="6"/>
  <c r="F7" i="10" s="1"/>
  <c r="F3" i="6"/>
  <c r="F3" i="10" s="1"/>
  <c r="F53" i="6"/>
  <c r="F53" i="10" s="1"/>
  <c r="F49" i="6"/>
  <c r="F49" i="10" s="1"/>
  <c r="F44" i="6"/>
  <c r="F44" i="10" s="1"/>
  <c r="F32" i="6"/>
  <c r="F32" i="10" s="1"/>
  <c r="F28" i="6"/>
  <c r="F28" i="10" s="1"/>
  <c r="F24" i="6"/>
  <c r="F24" i="10" s="1"/>
  <c r="F20" i="6"/>
  <c r="F20" i="10" s="1"/>
  <c r="F16" i="6"/>
  <c r="F16" i="10" s="1"/>
  <c r="F12" i="6"/>
  <c r="F12" i="10" s="1"/>
  <c r="F8" i="6"/>
  <c r="F8" i="10" s="1"/>
  <c r="F4" i="6"/>
  <c r="F4" i="10" s="1"/>
  <c r="F46" i="6"/>
  <c r="F46" i="10" s="1"/>
  <c r="F50" i="6"/>
  <c r="F50" i="10" s="1"/>
  <c r="F33" i="6"/>
  <c r="F33" i="10" s="1"/>
  <c r="F29" i="6"/>
  <c r="F29" i="10" s="1"/>
  <c r="F25" i="6"/>
  <c r="F25" i="10" s="1"/>
  <c r="F21" i="6"/>
  <c r="F21" i="10" s="1"/>
  <c r="F17" i="6"/>
  <c r="F17" i="10" s="1"/>
  <c r="F13" i="6"/>
  <c r="F13" i="10" s="1"/>
  <c r="F9" i="6"/>
  <c r="F9" i="10" s="1"/>
  <c r="F5" i="6"/>
  <c r="F5" i="10" s="1"/>
  <c r="F45" i="6"/>
  <c r="F45" i="10" s="1"/>
  <c r="F42" i="6"/>
  <c r="F42" i="10" s="1"/>
  <c r="F30" i="6"/>
  <c r="F30" i="10" s="1"/>
  <c r="F26" i="6"/>
  <c r="F26" i="10" s="1"/>
  <c r="F22" i="6"/>
  <c r="F22" i="10" s="1"/>
  <c r="F18" i="6"/>
  <c r="F18" i="10" s="1"/>
  <c r="F14" i="6"/>
  <c r="F14" i="10" s="1"/>
  <c r="F10" i="6"/>
  <c r="F10" i="10" s="1"/>
  <c r="F6" i="6"/>
  <c r="F6" i="10" s="1"/>
  <c r="F2" i="6"/>
  <c r="F2" i="10" s="1"/>
  <c r="F110" i="6"/>
  <c r="F110" i="10" s="1"/>
  <c r="F165" i="6"/>
  <c r="F165" i="10" s="1"/>
  <c r="F40" i="6"/>
  <c r="F40" i="10" s="1"/>
  <c r="F35" i="6"/>
  <c r="F35" i="10" s="1"/>
  <c r="F38" i="6"/>
  <c r="F38" i="10" s="1"/>
  <c r="F41" i="6"/>
  <c r="F41" i="10" s="1"/>
  <c r="F36" i="6"/>
  <c r="F36" i="10" s="1"/>
  <c r="F39" i="6"/>
  <c r="F39" i="10" s="1"/>
  <c r="F34" i="6"/>
  <c r="F34" i="10" s="1"/>
  <c r="F37" i="6"/>
  <c r="F37" i="10" s="1"/>
  <c r="F31" i="6"/>
  <c r="F31" i="10" s="1"/>
  <c r="N225" i="6"/>
  <c r="N225" i="10" s="1"/>
  <c r="N217" i="6"/>
  <c r="N217" i="10" s="1"/>
  <c r="N185" i="6"/>
  <c r="N185" i="10" s="1"/>
  <c r="N202" i="6"/>
  <c r="N202" i="10" s="1"/>
  <c r="N231" i="6"/>
  <c r="N231" i="10" s="1"/>
  <c r="N168" i="6"/>
  <c r="N168" i="10" s="1"/>
  <c r="N156" i="6"/>
  <c r="N156" i="10" s="1"/>
  <c r="N96" i="6"/>
  <c r="N96" i="10" s="1"/>
  <c r="N93" i="6"/>
  <c r="N93" i="10" s="1"/>
  <c r="N85" i="6"/>
  <c r="N85" i="10" s="1"/>
  <c r="N69" i="6"/>
  <c r="N69" i="10" s="1"/>
  <c r="N94" i="6"/>
  <c r="N94" i="10" s="1"/>
  <c r="N179" i="6"/>
  <c r="N179" i="10" s="1"/>
  <c r="N83" i="6"/>
  <c r="N83" i="10" s="1"/>
  <c r="N45" i="6"/>
  <c r="N45" i="10" s="1"/>
  <c r="N43" i="6"/>
  <c r="N43" i="10" s="1"/>
  <c r="N26" i="6"/>
  <c r="N26" i="10" s="1"/>
  <c r="V217" i="6"/>
  <c r="V217" i="10" s="1"/>
  <c r="V185" i="6"/>
  <c r="V185" i="10" s="1"/>
  <c r="V202" i="6"/>
  <c r="V202" i="10" s="1"/>
  <c r="V231" i="6"/>
  <c r="V231" i="10" s="1"/>
  <c r="V168" i="6"/>
  <c r="V168" i="10" s="1"/>
  <c r="V156" i="6"/>
  <c r="V156" i="10" s="1"/>
  <c r="V96" i="6"/>
  <c r="V96" i="10" s="1"/>
  <c r="V93" i="6"/>
  <c r="V93" i="10" s="1"/>
  <c r="V85" i="6"/>
  <c r="V85" i="10" s="1"/>
  <c r="V69" i="6"/>
  <c r="V69" i="10" s="1"/>
  <c r="V94" i="6"/>
  <c r="V94" i="10" s="1"/>
  <c r="V179" i="6"/>
  <c r="V179" i="10" s="1"/>
  <c r="V83" i="6"/>
  <c r="V83" i="10" s="1"/>
  <c r="V43" i="6"/>
  <c r="V43" i="10" s="1"/>
  <c r="V45" i="6"/>
  <c r="V45" i="10" s="1"/>
  <c r="V26" i="6"/>
  <c r="V26" i="10" s="1"/>
  <c r="AD217" i="6"/>
  <c r="AD217" i="10" s="1"/>
  <c r="AD185" i="6"/>
  <c r="AD185" i="10" s="1"/>
  <c r="AD202" i="6"/>
  <c r="AD202" i="10" s="1"/>
  <c r="AD231" i="6"/>
  <c r="AD231" i="10" s="1"/>
  <c r="AD168" i="6"/>
  <c r="AD168" i="10" s="1"/>
  <c r="AD156" i="6"/>
  <c r="AD156" i="10" s="1"/>
  <c r="AD96" i="6"/>
  <c r="AD96" i="10" s="1"/>
  <c r="AD93" i="6"/>
  <c r="AD93" i="10" s="1"/>
  <c r="AD85" i="6"/>
  <c r="AD85" i="10" s="1"/>
  <c r="AD69" i="6"/>
  <c r="AD69" i="10" s="1"/>
  <c r="AD94" i="6"/>
  <c r="AD94" i="10" s="1"/>
  <c r="AD179" i="6"/>
  <c r="AD179" i="10" s="1"/>
  <c r="AD83" i="6"/>
  <c r="AD83" i="10" s="1"/>
  <c r="AD45" i="6"/>
  <c r="AD45" i="10" s="1"/>
  <c r="AD26" i="6"/>
  <c r="AD26" i="10" s="1"/>
  <c r="AD208" i="6"/>
  <c r="AD208" i="10" s="1"/>
  <c r="AD200" i="6"/>
  <c r="AD200" i="10" s="1"/>
  <c r="AD190" i="6"/>
  <c r="AD190" i="10" s="1"/>
  <c r="AD128" i="6"/>
  <c r="AD128" i="10" s="1"/>
  <c r="AD121" i="6"/>
  <c r="AD121" i="10" s="1"/>
  <c r="AD106" i="6"/>
  <c r="AD106" i="10" s="1"/>
  <c r="AD68" i="6"/>
  <c r="AD68" i="10" s="1"/>
  <c r="AD52" i="6"/>
  <c r="AD52" i="10" s="1"/>
  <c r="AD189" i="6"/>
  <c r="AD189" i="10" s="1"/>
  <c r="AD228" i="6"/>
  <c r="AD228" i="10" s="1"/>
  <c r="AD213" i="6"/>
  <c r="AD213" i="10" s="1"/>
  <c r="AD195" i="6"/>
  <c r="AD195" i="10" s="1"/>
  <c r="AD188" i="6"/>
  <c r="AD188" i="10" s="1"/>
  <c r="AD167" i="6"/>
  <c r="AD167" i="10" s="1"/>
  <c r="AD161" i="6"/>
  <c r="AD161" i="10" s="1"/>
  <c r="AD148" i="6"/>
  <c r="AD148" i="10" s="1"/>
  <c r="AD133" i="6"/>
  <c r="AD133" i="10" s="1"/>
  <c r="AD110" i="6"/>
  <c r="AD110" i="10" s="1"/>
  <c r="AD95" i="6"/>
  <c r="AD95" i="10" s="1"/>
  <c r="AD57" i="6"/>
  <c r="AD57" i="10" s="1"/>
  <c r="AD210" i="6"/>
  <c r="AD210" i="10" s="1"/>
  <c r="AD192" i="6"/>
  <c r="AD192" i="10" s="1"/>
  <c r="AD49" i="6"/>
  <c r="AD49" i="10" s="1"/>
  <c r="AD232" i="6"/>
  <c r="AD232" i="10" s="1"/>
  <c r="AD216" i="6"/>
  <c r="AD216" i="10" s="1"/>
  <c r="AD164" i="6"/>
  <c r="AD164" i="10" s="1"/>
  <c r="AD151" i="6"/>
  <c r="AD151" i="10" s="1"/>
  <c r="AD113" i="6"/>
  <c r="AD113" i="10" s="1"/>
  <c r="AD99" i="6"/>
  <c r="AD99" i="10" s="1"/>
  <c r="AD73" i="6"/>
  <c r="AD73" i="10" s="1"/>
  <c r="AD60" i="6"/>
  <c r="AD60" i="10" s="1"/>
  <c r="AD205" i="6"/>
  <c r="AD205" i="10" s="1"/>
  <c r="AD125" i="6"/>
  <c r="AD125" i="10" s="1"/>
  <c r="AD118" i="6"/>
  <c r="AD118" i="10" s="1"/>
  <c r="AD87" i="6"/>
  <c r="AD87" i="10" s="1"/>
  <c r="AD78" i="6"/>
  <c r="AD78" i="10" s="1"/>
  <c r="AD65" i="6"/>
  <c r="AD65" i="10" s="1"/>
  <c r="AD219" i="6"/>
  <c r="AD219" i="10" s="1"/>
  <c r="AD201" i="6"/>
  <c r="AD201" i="10" s="1"/>
  <c r="AD165" i="6"/>
  <c r="AD165" i="10" s="1"/>
  <c r="AD153" i="6"/>
  <c r="AD153" i="10" s="1"/>
  <c r="AD122" i="6"/>
  <c r="AD122" i="10" s="1"/>
  <c r="AD115" i="6"/>
  <c r="AD115" i="10" s="1"/>
  <c r="AD101" i="6"/>
  <c r="AD101" i="10" s="1"/>
  <c r="AD82" i="6"/>
  <c r="AD82" i="10" s="1"/>
  <c r="AD75" i="6"/>
  <c r="AD75" i="10" s="1"/>
  <c r="AD62" i="6"/>
  <c r="AD62" i="10" s="1"/>
  <c r="AD134" i="6"/>
  <c r="AD134" i="10" s="1"/>
  <c r="AD127" i="6"/>
  <c r="AD127" i="10" s="1"/>
  <c r="AD120" i="6"/>
  <c r="AD120" i="10" s="1"/>
  <c r="AD105" i="6"/>
  <c r="AD105" i="10" s="1"/>
  <c r="AD80" i="6"/>
  <c r="AD80" i="10" s="1"/>
  <c r="AD67" i="6"/>
  <c r="AD67" i="10" s="1"/>
  <c r="AD51" i="6"/>
  <c r="AD51" i="10" s="1"/>
  <c r="AD227" i="6"/>
  <c r="AD227" i="10" s="1"/>
  <c r="AD212" i="6"/>
  <c r="AD212" i="10" s="1"/>
  <c r="AD194" i="6"/>
  <c r="AD194" i="10" s="1"/>
  <c r="AD187" i="6"/>
  <c r="AD187" i="10" s="1"/>
  <c r="AD160" i="6"/>
  <c r="AD160" i="10" s="1"/>
  <c r="AD136" i="6"/>
  <c r="AD136" i="10" s="1"/>
  <c r="AD132" i="6"/>
  <c r="AD132" i="10" s="1"/>
  <c r="AD92" i="6"/>
  <c r="AD92" i="10" s="1"/>
  <c r="AD130" i="6"/>
  <c r="AD130" i="10" s="1"/>
  <c r="AD108" i="6"/>
  <c r="AD108" i="10" s="1"/>
  <c r="AD90" i="6"/>
  <c r="AD90" i="10" s="1"/>
  <c r="AD71" i="6"/>
  <c r="AD71" i="10" s="1"/>
  <c r="AD54" i="6"/>
  <c r="AD54" i="10" s="1"/>
  <c r="AD163" i="6"/>
  <c r="AD163" i="10" s="1"/>
  <c r="AD150" i="6"/>
  <c r="AD150" i="10" s="1"/>
  <c r="AD112" i="6"/>
  <c r="AD112" i="10" s="1"/>
  <c r="AD98" i="6"/>
  <c r="AD98" i="10" s="1"/>
  <c r="AD59" i="6"/>
  <c r="AD59" i="10" s="1"/>
  <c r="AD230" i="6"/>
  <c r="AD230" i="10" s="1"/>
  <c r="AD204" i="6"/>
  <c r="AD204" i="10" s="1"/>
  <c r="AD198" i="6"/>
  <c r="AD198" i="10" s="1"/>
  <c r="AD155" i="6"/>
  <c r="AD155" i="10" s="1"/>
  <c r="AD124" i="6"/>
  <c r="AD124" i="10" s="1"/>
  <c r="AD117" i="6"/>
  <c r="AD117" i="10" s="1"/>
  <c r="AD103" i="6"/>
  <c r="AD103" i="10" s="1"/>
  <c r="AD86" i="6"/>
  <c r="AD86" i="10" s="1"/>
  <c r="AD77" i="6"/>
  <c r="AD77" i="10" s="1"/>
  <c r="AD64" i="6"/>
  <c r="AD64" i="10" s="1"/>
  <c r="AD56" i="6"/>
  <c r="AD56" i="10" s="1"/>
  <c r="AD218" i="6"/>
  <c r="AD218" i="10" s="1"/>
  <c r="AD152" i="6"/>
  <c r="AD152" i="10" s="1"/>
  <c r="AD114" i="6"/>
  <c r="AD114" i="10" s="1"/>
  <c r="AD100" i="6"/>
  <c r="AD100" i="10" s="1"/>
  <c r="AD81" i="6"/>
  <c r="AD81" i="10" s="1"/>
  <c r="AD74" i="6"/>
  <c r="AD74" i="10" s="1"/>
  <c r="AD61" i="6"/>
  <c r="AD61" i="10" s="1"/>
  <c r="AD229" i="6"/>
  <c r="AD229" i="10" s="1"/>
  <c r="AD206" i="6"/>
  <c r="AD206" i="10" s="1"/>
  <c r="AD126" i="6"/>
  <c r="AD126" i="10" s="1"/>
  <c r="AD119" i="6"/>
  <c r="AD119" i="10" s="1"/>
  <c r="AD104" i="6"/>
  <c r="AD104" i="10" s="1"/>
  <c r="AD79" i="6"/>
  <c r="AD79" i="10" s="1"/>
  <c r="AD72" i="6"/>
  <c r="AD72" i="10" s="1"/>
  <c r="AD66" i="6"/>
  <c r="AD66" i="10" s="1"/>
  <c r="AD50" i="6"/>
  <c r="AD50" i="10" s="1"/>
  <c r="AD215" i="6"/>
  <c r="AD215" i="10" s="1"/>
  <c r="AD207" i="6"/>
  <c r="AD207" i="10" s="1"/>
  <c r="AD211" i="6"/>
  <c r="AD211" i="10" s="1"/>
  <c r="AD193" i="6"/>
  <c r="AD193" i="10" s="1"/>
  <c r="AD186" i="6"/>
  <c r="AD186" i="10" s="1"/>
  <c r="AD159" i="6"/>
  <c r="AD159" i="10" s="1"/>
  <c r="AD144" i="6"/>
  <c r="AD144" i="10" s="1"/>
  <c r="AD209" i="6"/>
  <c r="AD209" i="10" s="1"/>
  <c r="AD191" i="6"/>
  <c r="AD191" i="10" s="1"/>
  <c r="AD181" i="6"/>
  <c r="AD181" i="10" s="1"/>
  <c r="AD129" i="6"/>
  <c r="AD129" i="10" s="1"/>
  <c r="AD107" i="6"/>
  <c r="AD107" i="10" s="1"/>
  <c r="AD89" i="6"/>
  <c r="AD89" i="10" s="1"/>
  <c r="AD70" i="6"/>
  <c r="AD70" i="10" s="1"/>
  <c r="AD53" i="6"/>
  <c r="AD53" i="10" s="1"/>
  <c r="AD214" i="6"/>
  <c r="AD214" i="10" s="1"/>
  <c r="AD196" i="6"/>
  <c r="AD196" i="10" s="1"/>
  <c r="AD162" i="6"/>
  <c r="AD162" i="10" s="1"/>
  <c r="AD149" i="6"/>
  <c r="AD149" i="10" s="1"/>
  <c r="AD111" i="6"/>
  <c r="AD111" i="10" s="1"/>
  <c r="AD97" i="6"/>
  <c r="AD97" i="10" s="1"/>
  <c r="AD58" i="6"/>
  <c r="AD58" i="10" s="1"/>
  <c r="AD197" i="6"/>
  <c r="AD197" i="10" s="1"/>
  <c r="AD233" i="6"/>
  <c r="AD233" i="10" s="1"/>
  <c r="AD226" i="6"/>
  <c r="AD226" i="10" s="1"/>
  <c r="AD220" i="6"/>
  <c r="AD220" i="10" s="1"/>
  <c r="AD203" i="6"/>
  <c r="AD203" i="10" s="1"/>
  <c r="AD172" i="6"/>
  <c r="AD172" i="10" s="1"/>
  <c r="AD166" i="6"/>
  <c r="AD166" i="10" s="1"/>
  <c r="AD154" i="6"/>
  <c r="AD154" i="10" s="1"/>
  <c r="AD139" i="6"/>
  <c r="AD139" i="10" s="1"/>
  <c r="AD123" i="6"/>
  <c r="AD123" i="10" s="1"/>
  <c r="AD116" i="6"/>
  <c r="AD116" i="10" s="1"/>
  <c r="AD102" i="6"/>
  <c r="AD102" i="10" s="1"/>
  <c r="AD84" i="6"/>
  <c r="AD84" i="10" s="1"/>
  <c r="AD76" i="6"/>
  <c r="AD76" i="10" s="1"/>
  <c r="AD63" i="6"/>
  <c r="AD63" i="10" s="1"/>
  <c r="AD131" i="6"/>
  <c r="AD131" i="10" s="1"/>
  <c r="AD109" i="6"/>
  <c r="AD109" i="10" s="1"/>
  <c r="AD91" i="6"/>
  <c r="AD91" i="10" s="1"/>
  <c r="AD55" i="6"/>
  <c r="AD55" i="10" s="1"/>
  <c r="AD4" i="6"/>
  <c r="AD4" i="10" s="1"/>
  <c r="AD18" i="6"/>
  <c r="AD18" i="10" s="1"/>
  <c r="AD46" i="6"/>
  <c r="AD46" i="10" s="1"/>
  <c r="AD6" i="6"/>
  <c r="AD6" i="10" s="1"/>
  <c r="AD13" i="6"/>
  <c r="AD13" i="10" s="1"/>
  <c r="AD30" i="6"/>
  <c r="AD30" i="10" s="1"/>
  <c r="AD37" i="6"/>
  <c r="AD37" i="10" s="1"/>
  <c r="AD24" i="6"/>
  <c r="AD24" i="10" s="1"/>
  <c r="AD31" i="6"/>
  <c r="AD31" i="10" s="1"/>
  <c r="AD19" i="6"/>
  <c r="AD19" i="10" s="1"/>
  <c r="AD40" i="6"/>
  <c r="AD40" i="10" s="1"/>
  <c r="AD47" i="6"/>
  <c r="AD47" i="10" s="1"/>
  <c r="AD7" i="6"/>
  <c r="AD7" i="10" s="1"/>
  <c r="AD14" i="6"/>
  <c r="AD14" i="10" s="1"/>
  <c r="AD35" i="6"/>
  <c r="AD35" i="10" s="1"/>
  <c r="AD25" i="6"/>
  <c r="AD25" i="10" s="1"/>
  <c r="AD32" i="6"/>
  <c r="AD32" i="10" s="1"/>
  <c r="AD20" i="6"/>
  <c r="AD20" i="10" s="1"/>
  <c r="AD48" i="6"/>
  <c r="AD48" i="10" s="1"/>
  <c r="AD8" i="6"/>
  <c r="AD8" i="10" s="1"/>
  <c r="AD15" i="6"/>
  <c r="AD15" i="10" s="1"/>
  <c r="AD38" i="6"/>
  <c r="AD38" i="10" s="1"/>
  <c r="AD27" i="6"/>
  <c r="AD27" i="10" s="1"/>
  <c r="AD33" i="6"/>
  <c r="AD33" i="10" s="1"/>
  <c r="AD21" i="6"/>
  <c r="AD21" i="10" s="1"/>
  <c r="AD41" i="6"/>
  <c r="AD41" i="10" s="1"/>
  <c r="AD2" i="6"/>
  <c r="AD2" i="10" s="1"/>
  <c r="AD9" i="6"/>
  <c r="AD9" i="10" s="1"/>
  <c r="AD16" i="6"/>
  <c r="AD16" i="10" s="1"/>
  <c r="AD36" i="6"/>
  <c r="AD36" i="10" s="1"/>
  <c r="AD11" i="6"/>
  <c r="AD11" i="10" s="1"/>
  <c r="AD28" i="6"/>
  <c r="AD28" i="10" s="1"/>
  <c r="AD22" i="6"/>
  <c r="AD22" i="10" s="1"/>
  <c r="AD42" i="6"/>
  <c r="AD42" i="10" s="1"/>
  <c r="AD3" i="6"/>
  <c r="AD3" i="10" s="1"/>
  <c r="AD10" i="6"/>
  <c r="AD10" i="10" s="1"/>
  <c r="AD17" i="6"/>
  <c r="AD17" i="10" s="1"/>
  <c r="AD39" i="6"/>
  <c r="AD39" i="10" s="1"/>
  <c r="AD44" i="6"/>
  <c r="AD44" i="10" s="1"/>
  <c r="AD5" i="6"/>
  <c r="AD5" i="10" s="1"/>
  <c r="AD12" i="6"/>
  <c r="AD12" i="10" s="1"/>
  <c r="AD29" i="6"/>
  <c r="AD29" i="10" s="1"/>
  <c r="AD34" i="6"/>
  <c r="AD34" i="10" s="1"/>
  <c r="AD23" i="6"/>
  <c r="AD23" i="10" s="1"/>
  <c r="AD43" i="6"/>
  <c r="AD43" i="10" s="1"/>
  <c r="AL217" i="6"/>
  <c r="AL217" i="10" s="1"/>
  <c r="AL185" i="6"/>
  <c r="AL185" i="10" s="1"/>
  <c r="AL202" i="6"/>
  <c r="AL202" i="10" s="1"/>
  <c r="AL231" i="6"/>
  <c r="AL231" i="10" s="1"/>
  <c r="AL168" i="6"/>
  <c r="AL168" i="10" s="1"/>
  <c r="AL156" i="6"/>
  <c r="AL156" i="10" s="1"/>
  <c r="AL96" i="6"/>
  <c r="AL96" i="10" s="1"/>
  <c r="AL93" i="6"/>
  <c r="AL93" i="10" s="1"/>
  <c r="AL85" i="6"/>
  <c r="AL85" i="10" s="1"/>
  <c r="AL69" i="6"/>
  <c r="AL69" i="10" s="1"/>
  <c r="AL94" i="6"/>
  <c r="AL94" i="10" s="1"/>
  <c r="AL179" i="6"/>
  <c r="AL179" i="10" s="1"/>
  <c r="AL83" i="6"/>
  <c r="AL83" i="10" s="1"/>
  <c r="AL45" i="6"/>
  <c r="AL45" i="10" s="1"/>
  <c r="AL26" i="6"/>
  <c r="AL26" i="10" s="1"/>
  <c r="AL220" i="6"/>
  <c r="AL220" i="10" s="1"/>
  <c r="AL49" i="6"/>
  <c r="AL49" i="10" s="1"/>
  <c r="AL232" i="6"/>
  <c r="AL232" i="10" s="1"/>
  <c r="AL216" i="6"/>
  <c r="AL216" i="10" s="1"/>
  <c r="AL184" i="6"/>
  <c r="AL184" i="10" s="1"/>
  <c r="AL164" i="6"/>
  <c r="AL164" i="10" s="1"/>
  <c r="AL158" i="6"/>
  <c r="AL158" i="10" s="1"/>
  <c r="AL151" i="6"/>
  <c r="AL151" i="10" s="1"/>
  <c r="AL143" i="6"/>
  <c r="AL143" i="10" s="1"/>
  <c r="AL113" i="6"/>
  <c r="AL113" i="10" s="1"/>
  <c r="AL99" i="6"/>
  <c r="AL99" i="10" s="1"/>
  <c r="AL73" i="6"/>
  <c r="AL73" i="10" s="1"/>
  <c r="AL60" i="6"/>
  <c r="AL60" i="10" s="1"/>
  <c r="AL235" i="6"/>
  <c r="AL235" i="10" s="1"/>
  <c r="AL205" i="6"/>
  <c r="AL205" i="10" s="1"/>
  <c r="AL183" i="6"/>
  <c r="AL183" i="10" s="1"/>
  <c r="AL157" i="6"/>
  <c r="AL157" i="10" s="1"/>
  <c r="AL125" i="6"/>
  <c r="AL125" i="10" s="1"/>
  <c r="AL118" i="6"/>
  <c r="AL118" i="10" s="1"/>
  <c r="AL87" i="6"/>
  <c r="AL87" i="10" s="1"/>
  <c r="AL78" i="6"/>
  <c r="AL78" i="10" s="1"/>
  <c r="AL65" i="6"/>
  <c r="AL65" i="10" s="1"/>
  <c r="AL219" i="6"/>
  <c r="AL219" i="10" s="1"/>
  <c r="AL201" i="6"/>
  <c r="AL201" i="10" s="1"/>
  <c r="AL207" i="6"/>
  <c r="AL207" i="10" s="1"/>
  <c r="AL233" i="6"/>
  <c r="AL233" i="10" s="1"/>
  <c r="AL229" i="6"/>
  <c r="AL229" i="10" s="1"/>
  <c r="AL214" i="6"/>
  <c r="AL214" i="10" s="1"/>
  <c r="AL226" i="6"/>
  <c r="AL226" i="10" s="1"/>
  <c r="AL208" i="6"/>
  <c r="AL208" i="10" s="1"/>
  <c r="AL200" i="6"/>
  <c r="AL200" i="10" s="1"/>
  <c r="AL190" i="6"/>
  <c r="AL190" i="10" s="1"/>
  <c r="AL177" i="6"/>
  <c r="AL177" i="10" s="1"/>
  <c r="AL171" i="6"/>
  <c r="AL171" i="10" s="1"/>
  <c r="AL138" i="6"/>
  <c r="AL138" i="10" s="1"/>
  <c r="AL128" i="6"/>
  <c r="AL128" i="10" s="1"/>
  <c r="AL121" i="6"/>
  <c r="AL121" i="10" s="1"/>
  <c r="AL106" i="6"/>
  <c r="AL106" i="10" s="1"/>
  <c r="AL68" i="6"/>
  <c r="AL68" i="10" s="1"/>
  <c r="AL52" i="6"/>
  <c r="AL52" i="10" s="1"/>
  <c r="AL197" i="6"/>
  <c r="AL197" i="10" s="1"/>
  <c r="AL228" i="6"/>
  <c r="AL228" i="10" s="1"/>
  <c r="AL213" i="6"/>
  <c r="AL213" i="10" s="1"/>
  <c r="AL195" i="6"/>
  <c r="AL195" i="10" s="1"/>
  <c r="AL188" i="6"/>
  <c r="AL188" i="10" s="1"/>
  <c r="AL176" i="6"/>
  <c r="AL176" i="10" s="1"/>
  <c r="AL167" i="6"/>
  <c r="AL167" i="10" s="1"/>
  <c r="AL161" i="6"/>
  <c r="AL161" i="10" s="1"/>
  <c r="AL148" i="6"/>
  <c r="AL148" i="10" s="1"/>
  <c r="AL137" i="6"/>
  <c r="AL137" i="10" s="1"/>
  <c r="AL133" i="6"/>
  <c r="AL133" i="10" s="1"/>
  <c r="AL110" i="6"/>
  <c r="AL110" i="10" s="1"/>
  <c r="AL95" i="6"/>
  <c r="AL95" i="10" s="1"/>
  <c r="AL57" i="6"/>
  <c r="AL57" i="10" s="1"/>
  <c r="AL215" i="6"/>
  <c r="AL215" i="10" s="1"/>
  <c r="AL210" i="6"/>
  <c r="AL210" i="10" s="1"/>
  <c r="AL192" i="6"/>
  <c r="AL192" i="10" s="1"/>
  <c r="AL182" i="6"/>
  <c r="AL182" i="10" s="1"/>
  <c r="AL142" i="6"/>
  <c r="AL142" i="10" s="1"/>
  <c r="AL130" i="6"/>
  <c r="AL130" i="10" s="1"/>
  <c r="AL108" i="6"/>
  <c r="AL108" i="10" s="1"/>
  <c r="AL90" i="6"/>
  <c r="AL90" i="10" s="1"/>
  <c r="AL71" i="6"/>
  <c r="AL71" i="10" s="1"/>
  <c r="AL54" i="6"/>
  <c r="AL54" i="10" s="1"/>
  <c r="AL174" i="6"/>
  <c r="AL174" i="10" s="1"/>
  <c r="AL163" i="6"/>
  <c r="AL163" i="10" s="1"/>
  <c r="AL150" i="6"/>
  <c r="AL150" i="10" s="1"/>
  <c r="AL141" i="6"/>
  <c r="AL141" i="10" s="1"/>
  <c r="AL112" i="6"/>
  <c r="AL112" i="10" s="1"/>
  <c r="AL98" i="6"/>
  <c r="AL98" i="10" s="1"/>
  <c r="AL59" i="6"/>
  <c r="AL59" i="10" s="1"/>
  <c r="AL189" i="6"/>
  <c r="AL189" i="10" s="1"/>
  <c r="AL204" i="6"/>
  <c r="AL204" i="10" s="1"/>
  <c r="AL198" i="6"/>
  <c r="AL198" i="10" s="1"/>
  <c r="AL173" i="6"/>
  <c r="AL173" i="10" s="1"/>
  <c r="AL155" i="6"/>
  <c r="AL155" i="10" s="1"/>
  <c r="AL140" i="6"/>
  <c r="AL140" i="10" s="1"/>
  <c r="AL124" i="6"/>
  <c r="AL124" i="10" s="1"/>
  <c r="AL117" i="6"/>
  <c r="AL117" i="10" s="1"/>
  <c r="AL103" i="6"/>
  <c r="AL103" i="10" s="1"/>
  <c r="AL86" i="6"/>
  <c r="AL86" i="10" s="1"/>
  <c r="AL77" i="6"/>
  <c r="AL77" i="10" s="1"/>
  <c r="AL64" i="6"/>
  <c r="AL64" i="10" s="1"/>
  <c r="AL165" i="6"/>
  <c r="AL165" i="10" s="1"/>
  <c r="AL153" i="6"/>
  <c r="AL153" i="10" s="1"/>
  <c r="AL147" i="6"/>
  <c r="AL147" i="10" s="1"/>
  <c r="AL122" i="6"/>
  <c r="AL122" i="10" s="1"/>
  <c r="AL115" i="6"/>
  <c r="AL115" i="10" s="1"/>
  <c r="AL101" i="6"/>
  <c r="AL101" i="10" s="1"/>
  <c r="AL82" i="6"/>
  <c r="AL82" i="10" s="1"/>
  <c r="AL75" i="6"/>
  <c r="AL75" i="10" s="1"/>
  <c r="AL62" i="6"/>
  <c r="AL62" i="10" s="1"/>
  <c r="AL146" i="6"/>
  <c r="AL146" i="10" s="1"/>
  <c r="AL134" i="6"/>
  <c r="AL134" i="10" s="1"/>
  <c r="AL127" i="6"/>
  <c r="AL127" i="10" s="1"/>
  <c r="AL120" i="6"/>
  <c r="AL120" i="10" s="1"/>
  <c r="AL105" i="6"/>
  <c r="AL105" i="10" s="1"/>
  <c r="AL80" i="6"/>
  <c r="AL80" i="10" s="1"/>
  <c r="AL67" i="6"/>
  <c r="AL67" i="10" s="1"/>
  <c r="AL51" i="6"/>
  <c r="AL51" i="10" s="1"/>
  <c r="AL227" i="6"/>
  <c r="AL227" i="10" s="1"/>
  <c r="AL225" i="6"/>
  <c r="AL225" i="10" s="1"/>
  <c r="AL212" i="6"/>
  <c r="AL212" i="10" s="1"/>
  <c r="AL194" i="6"/>
  <c r="AL194" i="10" s="1"/>
  <c r="AL187" i="6"/>
  <c r="AL187" i="10" s="1"/>
  <c r="AL160" i="6"/>
  <c r="AL160" i="10" s="1"/>
  <c r="AL145" i="6"/>
  <c r="AL145" i="10" s="1"/>
  <c r="AL136" i="6"/>
  <c r="AL136" i="10" s="1"/>
  <c r="AL132" i="6"/>
  <c r="AL132" i="10" s="1"/>
  <c r="AL92" i="6"/>
  <c r="AL92" i="10" s="1"/>
  <c r="AL56" i="6"/>
  <c r="AL56" i="10" s="1"/>
  <c r="AL209" i="6"/>
  <c r="AL209" i="10" s="1"/>
  <c r="AL191" i="6"/>
  <c r="AL191" i="10" s="1"/>
  <c r="AL181" i="6"/>
  <c r="AL181" i="10" s="1"/>
  <c r="AL170" i="6"/>
  <c r="AL170" i="10" s="1"/>
  <c r="AL129" i="6"/>
  <c r="AL129" i="10" s="1"/>
  <c r="AL107" i="6"/>
  <c r="AL107" i="10" s="1"/>
  <c r="AL89" i="6"/>
  <c r="AL89" i="10" s="1"/>
  <c r="AL70" i="6"/>
  <c r="AL70" i="10" s="1"/>
  <c r="AL53" i="6"/>
  <c r="AL53" i="10" s="1"/>
  <c r="AL223" i="6"/>
  <c r="AL223" i="10" s="1"/>
  <c r="AL196" i="6"/>
  <c r="AL196" i="10" s="1"/>
  <c r="AL180" i="6"/>
  <c r="AL180" i="10" s="1"/>
  <c r="AL169" i="6"/>
  <c r="AL169" i="10" s="1"/>
  <c r="AL162" i="6"/>
  <c r="AL162" i="10" s="1"/>
  <c r="AL149" i="6"/>
  <c r="AL149" i="10" s="1"/>
  <c r="AL111" i="6"/>
  <c r="AL111" i="10" s="1"/>
  <c r="AL97" i="6"/>
  <c r="AL97" i="10" s="1"/>
  <c r="AL58" i="6"/>
  <c r="AL58" i="10" s="1"/>
  <c r="AL203" i="6"/>
  <c r="AL203" i="10" s="1"/>
  <c r="AL178" i="6"/>
  <c r="AL178" i="10" s="1"/>
  <c r="AL172" i="6"/>
  <c r="AL172" i="10" s="1"/>
  <c r="AL166" i="6"/>
  <c r="AL166" i="10" s="1"/>
  <c r="AL154" i="6"/>
  <c r="AL154" i="10" s="1"/>
  <c r="AL139" i="6"/>
  <c r="AL139" i="10" s="1"/>
  <c r="AL224" i="6"/>
  <c r="AL224" i="10" s="1"/>
  <c r="AL218" i="6"/>
  <c r="AL218" i="10" s="1"/>
  <c r="AL152" i="6"/>
  <c r="AL152" i="10" s="1"/>
  <c r="AL135" i="6"/>
  <c r="AL135" i="10" s="1"/>
  <c r="AL114" i="6"/>
  <c r="AL114" i="10" s="1"/>
  <c r="AL100" i="6"/>
  <c r="AL100" i="10" s="1"/>
  <c r="AL81" i="6"/>
  <c r="AL81" i="10" s="1"/>
  <c r="AL74" i="6"/>
  <c r="AL74" i="10" s="1"/>
  <c r="AL61" i="6"/>
  <c r="AL61" i="10" s="1"/>
  <c r="AL206" i="6"/>
  <c r="AL206" i="10" s="1"/>
  <c r="AL126" i="6"/>
  <c r="AL126" i="10" s="1"/>
  <c r="AL119" i="6"/>
  <c r="AL119" i="10" s="1"/>
  <c r="AL104" i="6"/>
  <c r="AL104" i="10" s="1"/>
  <c r="AL79" i="6"/>
  <c r="AL79" i="10" s="1"/>
  <c r="AL72" i="6"/>
  <c r="AL72" i="10" s="1"/>
  <c r="AL66" i="6"/>
  <c r="AL66" i="10" s="1"/>
  <c r="AL50" i="6"/>
  <c r="AL50" i="10" s="1"/>
  <c r="AL230" i="6"/>
  <c r="AL230" i="10" s="1"/>
  <c r="AL211" i="6"/>
  <c r="AL211" i="10" s="1"/>
  <c r="AL193" i="6"/>
  <c r="AL193" i="10" s="1"/>
  <c r="AL186" i="6"/>
  <c r="AL186" i="10" s="1"/>
  <c r="AL159" i="6"/>
  <c r="AL159" i="10" s="1"/>
  <c r="AL144" i="6"/>
  <c r="AL144" i="10" s="1"/>
  <c r="AL131" i="6"/>
  <c r="AL131" i="10" s="1"/>
  <c r="AL109" i="6"/>
  <c r="AL109" i="10" s="1"/>
  <c r="AL91" i="6"/>
  <c r="AL91" i="10" s="1"/>
  <c r="AL55" i="6"/>
  <c r="AL55" i="10" s="1"/>
  <c r="AL123" i="6"/>
  <c r="AL123" i="10" s="1"/>
  <c r="AL116" i="6"/>
  <c r="AL116" i="10" s="1"/>
  <c r="AL102" i="6"/>
  <c r="AL102" i="10" s="1"/>
  <c r="AL84" i="6"/>
  <c r="AL84" i="10" s="1"/>
  <c r="AL76" i="6"/>
  <c r="AL76" i="10" s="1"/>
  <c r="AL63" i="6"/>
  <c r="AL63" i="10" s="1"/>
  <c r="AL27" i="6"/>
  <c r="AL27" i="10" s="1"/>
  <c r="AL33" i="6"/>
  <c r="AL33" i="10" s="1"/>
  <c r="AL21" i="6"/>
  <c r="AL21" i="10" s="1"/>
  <c r="AL41" i="6"/>
  <c r="AL41" i="10" s="1"/>
  <c r="AL2" i="6"/>
  <c r="AL2" i="10" s="1"/>
  <c r="AL9" i="6"/>
  <c r="AL9" i="10" s="1"/>
  <c r="AL16" i="6"/>
  <c r="AL16" i="10" s="1"/>
  <c r="AL36" i="6"/>
  <c r="AL36" i="10" s="1"/>
  <c r="AL11" i="6"/>
  <c r="AL11" i="10" s="1"/>
  <c r="AL28" i="6"/>
  <c r="AL28" i="10" s="1"/>
  <c r="AL22" i="6"/>
  <c r="AL22" i="10" s="1"/>
  <c r="AL42" i="6"/>
  <c r="AL42" i="10" s="1"/>
  <c r="AL3" i="6"/>
  <c r="AL3" i="10" s="1"/>
  <c r="AL10" i="6"/>
  <c r="AL10" i="10" s="1"/>
  <c r="AL17" i="6"/>
  <c r="AL17" i="10" s="1"/>
  <c r="AL39" i="6"/>
  <c r="AL39" i="10" s="1"/>
  <c r="AL44" i="6"/>
  <c r="AL44" i="10" s="1"/>
  <c r="AL5" i="6"/>
  <c r="AL5" i="10" s="1"/>
  <c r="AL12" i="6"/>
  <c r="AL12" i="10" s="1"/>
  <c r="AL29" i="6"/>
  <c r="AL29" i="10" s="1"/>
  <c r="AL34" i="6"/>
  <c r="AL34" i="10" s="1"/>
  <c r="AL23" i="6"/>
  <c r="AL23" i="10" s="1"/>
  <c r="AL43" i="6"/>
  <c r="AL43" i="10" s="1"/>
  <c r="AL4" i="6"/>
  <c r="AL4" i="10" s="1"/>
  <c r="AL18" i="6"/>
  <c r="AL18" i="10" s="1"/>
  <c r="AL46" i="6"/>
  <c r="AL46" i="10" s="1"/>
  <c r="AL6" i="6"/>
  <c r="AL6" i="10" s="1"/>
  <c r="AL13" i="6"/>
  <c r="AL13" i="10" s="1"/>
  <c r="AL30" i="6"/>
  <c r="AL30" i="10" s="1"/>
  <c r="AL37" i="6"/>
  <c r="AL37" i="10" s="1"/>
  <c r="AL24" i="6"/>
  <c r="AL24" i="10" s="1"/>
  <c r="AL31" i="6"/>
  <c r="AL31" i="10" s="1"/>
  <c r="AL19" i="6"/>
  <c r="AL19" i="10" s="1"/>
  <c r="AL40" i="6"/>
  <c r="AL40" i="10" s="1"/>
  <c r="AL47" i="6"/>
  <c r="AL47" i="10" s="1"/>
  <c r="AL7" i="6"/>
  <c r="AL7" i="10" s="1"/>
  <c r="AL14" i="6"/>
  <c r="AL14" i="10" s="1"/>
  <c r="AL35" i="6"/>
  <c r="AL35" i="10" s="1"/>
  <c r="AL25" i="6"/>
  <c r="AL25" i="10" s="1"/>
  <c r="AL32" i="6"/>
  <c r="AL32" i="10" s="1"/>
  <c r="AL20" i="6"/>
  <c r="AL20" i="10" s="1"/>
  <c r="AL48" i="6"/>
  <c r="AL48" i="10" s="1"/>
  <c r="AL8" i="6"/>
  <c r="AL8" i="10" s="1"/>
  <c r="AL15" i="6"/>
  <c r="AL15" i="10" s="1"/>
  <c r="AL38" i="6"/>
  <c r="AL38" i="10" s="1"/>
  <c r="AT217" i="6"/>
  <c r="AT217" i="10" s="1"/>
  <c r="AT185" i="6"/>
  <c r="AT185" i="10" s="1"/>
  <c r="AT202" i="6"/>
  <c r="AT202" i="10" s="1"/>
  <c r="AT231" i="6"/>
  <c r="AT231" i="10" s="1"/>
  <c r="AT168" i="6"/>
  <c r="AT168" i="10" s="1"/>
  <c r="AT156" i="6"/>
  <c r="AT156" i="10" s="1"/>
  <c r="AT96" i="6"/>
  <c r="AT96" i="10" s="1"/>
  <c r="AT93" i="6"/>
  <c r="AT93" i="10" s="1"/>
  <c r="AT85" i="6"/>
  <c r="AT85" i="10" s="1"/>
  <c r="AT69" i="6"/>
  <c r="AT69" i="10" s="1"/>
  <c r="AT94" i="6"/>
  <c r="AT94" i="10" s="1"/>
  <c r="AT179" i="6"/>
  <c r="AT179" i="10" s="1"/>
  <c r="AT83" i="6"/>
  <c r="AT83" i="10" s="1"/>
  <c r="AT45" i="6"/>
  <c r="AT45" i="10" s="1"/>
  <c r="AT26" i="6"/>
  <c r="AT26" i="10" s="1"/>
  <c r="AT223" i="6"/>
  <c r="AT223" i="10" s="1"/>
  <c r="AT208" i="6"/>
  <c r="AT208" i="10" s="1"/>
  <c r="AT200" i="6"/>
  <c r="AT200" i="10" s="1"/>
  <c r="AT190" i="6"/>
  <c r="AT190" i="10" s="1"/>
  <c r="AT178" i="6"/>
  <c r="AT178" i="10" s="1"/>
  <c r="AT128" i="6"/>
  <c r="AT128" i="10" s="1"/>
  <c r="AT121" i="6"/>
  <c r="AT121" i="10" s="1"/>
  <c r="AT106" i="6"/>
  <c r="AT106" i="10" s="1"/>
  <c r="AT68" i="6"/>
  <c r="AT68" i="10" s="1"/>
  <c r="AT52" i="6"/>
  <c r="AT52" i="10" s="1"/>
  <c r="AT215" i="6"/>
  <c r="AT215" i="10" s="1"/>
  <c r="AT228" i="6"/>
  <c r="AT228" i="10" s="1"/>
  <c r="AT213" i="6"/>
  <c r="AT213" i="10" s="1"/>
  <c r="AT195" i="6"/>
  <c r="AT195" i="10" s="1"/>
  <c r="AT188" i="6"/>
  <c r="AT188" i="10" s="1"/>
  <c r="AT177" i="6"/>
  <c r="AT177" i="10" s="1"/>
  <c r="AT171" i="6"/>
  <c r="AT171" i="10" s="1"/>
  <c r="AT167" i="6"/>
  <c r="AT167" i="10" s="1"/>
  <c r="AT161" i="6"/>
  <c r="AT161" i="10" s="1"/>
  <c r="AT148" i="6"/>
  <c r="AT148" i="10" s="1"/>
  <c r="AT138" i="6"/>
  <c r="AT138" i="10" s="1"/>
  <c r="AT133" i="6"/>
  <c r="AT133" i="10" s="1"/>
  <c r="AT110" i="6"/>
  <c r="AT110" i="10" s="1"/>
  <c r="AT95" i="6"/>
  <c r="AT95" i="10" s="1"/>
  <c r="AT57" i="6"/>
  <c r="AT57" i="10" s="1"/>
  <c r="AT235" i="6"/>
  <c r="AT235" i="10" s="1"/>
  <c r="AT210" i="6"/>
  <c r="AT210" i="10" s="1"/>
  <c r="AT192" i="6"/>
  <c r="AT192" i="10" s="1"/>
  <c r="AT183" i="6"/>
  <c r="AT183" i="10" s="1"/>
  <c r="AT220" i="6"/>
  <c r="AT220" i="10" s="1"/>
  <c r="AT49" i="6"/>
  <c r="AT49" i="10" s="1"/>
  <c r="AT232" i="6"/>
  <c r="AT232" i="10" s="1"/>
  <c r="AT216" i="6"/>
  <c r="AT216" i="10" s="1"/>
  <c r="AT164" i="6"/>
  <c r="AT164" i="10" s="1"/>
  <c r="AT151" i="6"/>
  <c r="AT151" i="10" s="1"/>
  <c r="AT113" i="6"/>
  <c r="AT113" i="10" s="1"/>
  <c r="AT99" i="6"/>
  <c r="AT99" i="10" s="1"/>
  <c r="AT73" i="6"/>
  <c r="AT73" i="10" s="1"/>
  <c r="AT60" i="6"/>
  <c r="AT60" i="10" s="1"/>
  <c r="AT205" i="6"/>
  <c r="AT205" i="10" s="1"/>
  <c r="AT184" i="6"/>
  <c r="AT184" i="10" s="1"/>
  <c r="AT158" i="6"/>
  <c r="AT158" i="10" s="1"/>
  <c r="AT143" i="6"/>
  <c r="AT143" i="10" s="1"/>
  <c r="AT125" i="6"/>
  <c r="AT125" i="10" s="1"/>
  <c r="AT118" i="6"/>
  <c r="AT118" i="10" s="1"/>
  <c r="AT87" i="6"/>
  <c r="AT87" i="10" s="1"/>
  <c r="AT78" i="6"/>
  <c r="AT78" i="10" s="1"/>
  <c r="AT65" i="6"/>
  <c r="AT65" i="10" s="1"/>
  <c r="AT219" i="6"/>
  <c r="AT219" i="10" s="1"/>
  <c r="AT201" i="6"/>
  <c r="AT201" i="10" s="1"/>
  <c r="AT176" i="6"/>
  <c r="AT176" i="10" s="1"/>
  <c r="AT165" i="6"/>
  <c r="AT165" i="10" s="1"/>
  <c r="AT153" i="6"/>
  <c r="AT153" i="10" s="1"/>
  <c r="AT137" i="6"/>
  <c r="AT137" i="10" s="1"/>
  <c r="AT122" i="6"/>
  <c r="AT122" i="10" s="1"/>
  <c r="AT115" i="6"/>
  <c r="AT115" i="10" s="1"/>
  <c r="AT101" i="6"/>
  <c r="AT101" i="10" s="1"/>
  <c r="AT82" i="6"/>
  <c r="AT82" i="10" s="1"/>
  <c r="AT75" i="6"/>
  <c r="AT75" i="10" s="1"/>
  <c r="AT62" i="6"/>
  <c r="AT62" i="10" s="1"/>
  <c r="AT189" i="6"/>
  <c r="AT189" i="10" s="1"/>
  <c r="AT182" i="6"/>
  <c r="AT182" i="10" s="1"/>
  <c r="AT147" i="6"/>
  <c r="AT147" i="10" s="1"/>
  <c r="AT134" i="6"/>
  <c r="AT134" i="10" s="1"/>
  <c r="AT127" i="6"/>
  <c r="AT127" i="10" s="1"/>
  <c r="AT120" i="6"/>
  <c r="AT120" i="10" s="1"/>
  <c r="AT105" i="6"/>
  <c r="AT105" i="10" s="1"/>
  <c r="AT80" i="6"/>
  <c r="AT80" i="10" s="1"/>
  <c r="AT67" i="6"/>
  <c r="AT67" i="10" s="1"/>
  <c r="AT51" i="6"/>
  <c r="AT51" i="10" s="1"/>
  <c r="AT207" i="6"/>
  <c r="AT207" i="10" s="1"/>
  <c r="AT227" i="6"/>
  <c r="AT227" i="10" s="1"/>
  <c r="AT212" i="6"/>
  <c r="AT212" i="10" s="1"/>
  <c r="AT194" i="6"/>
  <c r="AT194" i="10" s="1"/>
  <c r="AT187" i="6"/>
  <c r="AT187" i="10" s="1"/>
  <c r="AT160" i="6"/>
  <c r="AT160" i="10" s="1"/>
  <c r="AT146" i="6"/>
  <c r="AT146" i="10" s="1"/>
  <c r="AT136" i="6"/>
  <c r="AT136" i="10" s="1"/>
  <c r="AT132" i="6"/>
  <c r="AT132" i="10" s="1"/>
  <c r="AT92" i="6"/>
  <c r="AT92" i="10" s="1"/>
  <c r="AT157" i="6"/>
  <c r="AT157" i="10" s="1"/>
  <c r="AT130" i="6"/>
  <c r="AT130" i="10" s="1"/>
  <c r="AT108" i="6"/>
  <c r="AT108" i="10" s="1"/>
  <c r="AT90" i="6"/>
  <c r="AT90" i="10" s="1"/>
  <c r="AT71" i="6"/>
  <c r="AT71" i="10" s="1"/>
  <c r="AT54" i="6"/>
  <c r="AT54" i="10" s="1"/>
  <c r="AT163" i="6"/>
  <c r="AT163" i="10" s="1"/>
  <c r="AT150" i="6"/>
  <c r="AT150" i="10" s="1"/>
  <c r="AT142" i="6"/>
  <c r="AT142" i="10" s="1"/>
  <c r="AT112" i="6"/>
  <c r="AT112" i="10" s="1"/>
  <c r="AT98" i="6"/>
  <c r="AT98" i="10" s="1"/>
  <c r="AT59" i="6"/>
  <c r="AT59" i="10" s="1"/>
  <c r="AT197" i="6"/>
  <c r="AT197" i="10" s="1"/>
  <c r="AT204" i="6"/>
  <c r="AT204" i="10" s="1"/>
  <c r="AT198" i="6"/>
  <c r="AT198" i="10" s="1"/>
  <c r="AT174" i="6"/>
  <c r="AT174" i="10" s="1"/>
  <c r="AT155" i="6"/>
  <c r="AT155" i="10" s="1"/>
  <c r="AT141" i="6"/>
  <c r="AT141" i="10" s="1"/>
  <c r="AT124" i="6"/>
  <c r="AT124" i="10" s="1"/>
  <c r="AT117" i="6"/>
  <c r="AT117" i="10" s="1"/>
  <c r="AT103" i="6"/>
  <c r="AT103" i="10" s="1"/>
  <c r="AT86" i="6"/>
  <c r="AT86" i="10" s="1"/>
  <c r="AT77" i="6"/>
  <c r="AT77" i="10" s="1"/>
  <c r="AT64" i="6"/>
  <c r="AT64" i="10" s="1"/>
  <c r="AT225" i="6"/>
  <c r="AT225" i="10" s="1"/>
  <c r="AT218" i="6"/>
  <c r="AT218" i="10" s="1"/>
  <c r="AT152" i="6"/>
  <c r="AT152" i="10" s="1"/>
  <c r="AT145" i="6"/>
  <c r="AT145" i="10" s="1"/>
  <c r="AT114" i="6"/>
  <c r="AT114" i="10" s="1"/>
  <c r="AT100" i="6"/>
  <c r="AT100" i="10" s="1"/>
  <c r="AT81" i="6"/>
  <c r="AT81" i="10" s="1"/>
  <c r="AT74" i="6"/>
  <c r="AT74" i="10" s="1"/>
  <c r="AT61" i="6"/>
  <c r="AT61" i="10" s="1"/>
  <c r="AT224" i="6"/>
  <c r="AT224" i="10" s="1"/>
  <c r="AT214" i="6"/>
  <c r="AT214" i="10" s="1"/>
  <c r="AT206" i="6"/>
  <c r="AT206" i="10" s="1"/>
  <c r="AT135" i="6"/>
  <c r="AT135" i="10" s="1"/>
  <c r="AT126" i="6"/>
  <c r="AT126" i="10" s="1"/>
  <c r="AT119" i="6"/>
  <c r="AT119" i="10" s="1"/>
  <c r="AT104" i="6"/>
  <c r="AT104" i="10" s="1"/>
  <c r="AT79" i="6"/>
  <c r="AT79" i="10" s="1"/>
  <c r="AT72" i="6"/>
  <c r="AT72" i="10" s="1"/>
  <c r="AT66" i="6"/>
  <c r="AT66" i="10" s="1"/>
  <c r="AT50" i="6"/>
  <c r="AT50" i="10" s="1"/>
  <c r="AT226" i="6"/>
  <c r="AT226" i="10" s="1"/>
  <c r="AT211" i="6"/>
  <c r="AT211" i="10" s="1"/>
  <c r="AT193" i="6"/>
  <c r="AT193" i="10" s="1"/>
  <c r="AT186" i="6"/>
  <c r="AT186" i="10" s="1"/>
  <c r="AT159" i="6"/>
  <c r="AT159" i="10" s="1"/>
  <c r="AT144" i="6"/>
  <c r="AT144" i="10" s="1"/>
  <c r="AT56" i="6"/>
  <c r="AT56" i="10" s="1"/>
  <c r="AT230" i="6"/>
  <c r="AT230" i="10" s="1"/>
  <c r="AT209" i="6"/>
  <c r="AT209" i="10" s="1"/>
  <c r="AT191" i="6"/>
  <c r="AT191" i="10" s="1"/>
  <c r="AT181" i="6"/>
  <c r="AT181" i="10" s="1"/>
  <c r="AT173" i="6"/>
  <c r="AT173" i="10" s="1"/>
  <c r="AT140" i="6"/>
  <c r="AT140" i="10" s="1"/>
  <c r="AT129" i="6"/>
  <c r="AT129" i="10" s="1"/>
  <c r="AT107" i="6"/>
  <c r="AT107" i="10" s="1"/>
  <c r="AT89" i="6"/>
  <c r="AT89" i="10" s="1"/>
  <c r="AT70" i="6"/>
  <c r="AT70" i="10" s="1"/>
  <c r="AT53" i="6"/>
  <c r="AT53" i="10" s="1"/>
  <c r="AT233" i="6"/>
  <c r="AT233" i="10" s="1"/>
  <c r="AT196" i="6"/>
  <c r="AT196" i="10" s="1"/>
  <c r="AT170" i="6"/>
  <c r="AT170" i="10" s="1"/>
  <c r="AT162" i="6"/>
  <c r="AT162" i="10" s="1"/>
  <c r="AT149" i="6"/>
  <c r="AT149" i="10" s="1"/>
  <c r="AT111" i="6"/>
  <c r="AT111" i="10" s="1"/>
  <c r="AT97" i="6"/>
  <c r="AT97" i="10" s="1"/>
  <c r="AT58" i="6"/>
  <c r="AT58" i="10" s="1"/>
  <c r="AT229" i="6"/>
  <c r="AT229" i="10" s="1"/>
  <c r="AT203" i="6"/>
  <c r="AT203" i="10" s="1"/>
  <c r="AT180" i="6"/>
  <c r="AT180" i="10" s="1"/>
  <c r="AT172" i="6"/>
  <c r="AT172" i="10" s="1"/>
  <c r="AT169" i="6"/>
  <c r="AT169" i="10" s="1"/>
  <c r="AT166" i="6"/>
  <c r="AT166" i="10" s="1"/>
  <c r="AT154" i="6"/>
  <c r="AT154" i="10" s="1"/>
  <c r="AT139" i="6"/>
  <c r="AT139" i="10" s="1"/>
  <c r="AT123" i="6"/>
  <c r="AT123" i="10" s="1"/>
  <c r="AT116" i="6"/>
  <c r="AT116" i="10" s="1"/>
  <c r="AT102" i="6"/>
  <c r="AT102" i="10" s="1"/>
  <c r="AT84" i="6"/>
  <c r="AT84" i="10" s="1"/>
  <c r="AT76" i="6"/>
  <c r="AT76" i="10" s="1"/>
  <c r="AT63" i="6"/>
  <c r="AT63" i="10" s="1"/>
  <c r="AT131" i="6"/>
  <c r="AT131" i="10" s="1"/>
  <c r="AT109" i="6"/>
  <c r="AT109" i="10" s="1"/>
  <c r="AT91" i="6"/>
  <c r="AT91" i="10" s="1"/>
  <c r="AT55" i="6"/>
  <c r="AT55" i="10" s="1"/>
  <c r="AT4" i="6"/>
  <c r="AT4" i="10" s="1"/>
  <c r="AT18" i="6"/>
  <c r="AT18" i="10" s="1"/>
  <c r="AT46" i="6"/>
  <c r="AT46" i="10" s="1"/>
  <c r="AT6" i="6"/>
  <c r="AT6" i="10" s="1"/>
  <c r="AT13" i="6"/>
  <c r="AT13" i="10" s="1"/>
  <c r="AT30" i="6"/>
  <c r="AT30" i="10" s="1"/>
  <c r="AT37" i="6"/>
  <c r="AT37" i="10" s="1"/>
  <c r="AT24" i="6"/>
  <c r="AT24" i="10" s="1"/>
  <c r="AT31" i="6"/>
  <c r="AT31" i="10" s="1"/>
  <c r="AT19" i="6"/>
  <c r="AT19" i="10" s="1"/>
  <c r="AT40" i="6"/>
  <c r="AT40" i="10" s="1"/>
  <c r="AT47" i="6"/>
  <c r="AT47" i="10" s="1"/>
  <c r="AT7" i="6"/>
  <c r="AT7" i="10" s="1"/>
  <c r="AT14" i="6"/>
  <c r="AT14" i="10" s="1"/>
  <c r="AT35" i="6"/>
  <c r="AT35" i="10" s="1"/>
  <c r="AT25" i="6"/>
  <c r="AT25" i="10" s="1"/>
  <c r="AT32" i="6"/>
  <c r="AT32" i="10" s="1"/>
  <c r="AT20" i="6"/>
  <c r="AT20" i="10" s="1"/>
  <c r="AT48" i="6"/>
  <c r="AT48" i="10" s="1"/>
  <c r="AT8" i="6"/>
  <c r="AT8" i="10" s="1"/>
  <c r="AT15" i="6"/>
  <c r="AT15" i="10" s="1"/>
  <c r="AT38" i="6"/>
  <c r="AT38" i="10" s="1"/>
  <c r="AT27" i="6"/>
  <c r="AT27" i="10" s="1"/>
  <c r="AT33" i="6"/>
  <c r="AT33" i="10" s="1"/>
  <c r="AT21" i="6"/>
  <c r="AT21" i="10" s="1"/>
  <c r="AT41" i="6"/>
  <c r="AT41" i="10" s="1"/>
  <c r="AT2" i="6"/>
  <c r="AT2" i="10" s="1"/>
  <c r="AT9" i="6"/>
  <c r="AT9" i="10" s="1"/>
  <c r="AT16" i="6"/>
  <c r="AT16" i="10" s="1"/>
  <c r="AT11" i="6"/>
  <c r="AT11" i="10" s="1"/>
  <c r="AT28" i="6"/>
  <c r="AT28" i="10" s="1"/>
  <c r="AT22" i="6"/>
  <c r="AT22" i="10" s="1"/>
  <c r="AT42" i="6"/>
  <c r="AT42" i="10" s="1"/>
  <c r="AT3" i="6"/>
  <c r="AT3" i="10" s="1"/>
  <c r="AT10" i="6"/>
  <c r="AT10" i="10" s="1"/>
  <c r="AT17" i="6"/>
  <c r="AT17" i="10" s="1"/>
  <c r="AT39" i="6"/>
  <c r="AT39" i="10" s="1"/>
  <c r="AT44" i="6"/>
  <c r="AT44" i="10" s="1"/>
  <c r="AT5" i="6"/>
  <c r="AT5" i="10" s="1"/>
  <c r="AT12" i="6"/>
  <c r="AT12" i="10" s="1"/>
  <c r="AT29" i="6"/>
  <c r="AT29" i="10" s="1"/>
  <c r="AT34" i="6"/>
  <c r="AT34" i="10" s="1"/>
  <c r="AT23" i="6"/>
  <c r="AT23" i="10" s="1"/>
  <c r="AT43" i="6"/>
  <c r="AT43" i="10" s="1"/>
  <c r="BB217" i="6"/>
  <c r="BB217" i="10" s="1"/>
  <c r="BB185" i="6"/>
  <c r="BB185" i="10" s="1"/>
  <c r="BB202" i="6"/>
  <c r="BB202" i="10" s="1"/>
  <c r="BB231" i="6"/>
  <c r="BB231" i="10" s="1"/>
  <c r="BB168" i="6"/>
  <c r="BB168" i="10" s="1"/>
  <c r="BB156" i="6"/>
  <c r="BB156" i="10" s="1"/>
  <c r="BB96" i="6"/>
  <c r="BB96" i="10" s="1"/>
  <c r="BB93" i="6"/>
  <c r="BB93" i="10" s="1"/>
  <c r="BB85" i="6"/>
  <c r="BB85" i="10" s="1"/>
  <c r="BB69" i="6"/>
  <c r="BB69" i="10" s="1"/>
  <c r="BB94" i="6"/>
  <c r="BB94" i="10" s="1"/>
  <c r="BB179" i="6"/>
  <c r="BB179" i="10" s="1"/>
  <c r="BB83" i="6"/>
  <c r="BB83" i="10" s="1"/>
  <c r="BB43" i="6"/>
  <c r="BB43" i="10" s="1"/>
  <c r="BB45" i="6"/>
  <c r="BB45" i="10" s="1"/>
  <c r="BB26" i="6"/>
  <c r="BB26" i="10" s="1"/>
  <c r="BB229" i="6"/>
  <c r="BB229" i="10" s="1"/>
  <c r="BB226" i="6"/>
  <c r="BB226" i="10" s="1"/>
  <c r="BB49" i="6"/>
  <c r="BB49" i="10" s="1"/>
  <c r="BB232" i="6"/>
  <c r="BB232" i="10" s="1"/>
  <c r="BB223" i="6"/>
  <c r="BB223" i="10" s="1"/>
  <c r="BB216" i="6"/>
  <c r="BB216" i="10" s="1"/>
  <c r="BB164" i="6"/>
  <c r="BB164" i="10" s="1"/>
  <c r="BB151" i="6"/>
  <c r="BB151" i="10" s="1"/>
  <c r="BB113" i="6"/>
  <c r="BB113" i="10" s="1"/>
  <c r="BB99" i="6"/>
  <c r="BB99" i="10" s="1"/>
  <c r="BB73" i="6"/>
  <c r="BB73" i="10" s="1"/>
  <c r="BB60" i="6"/>
  <c r="BB60" i="10" s="1"/>
  <c r="BB230" i="6"/>
  <c r="BB230" i="10" s="1"/>
  <c r="BB205" i="6"/>
  <c r="BB205" i="10" s="1"/>
  <c r="BB125" i="6"/>
  <c r="BB125" i="10" s="1"/>
  <c r="BB118" i="6"/>
  <c r="BB118" i="10" s="1"/>
  <c r="BB87" i="6"/>
  <c r="BB87" i="10" s="1"/>
  <c r="BB78" i="6"/>
  <c r="BB78" i="10" s="1"/>
  <c r="BB65" i="6"/>
  <c r="BB65" i="10" s="1"/>
  <c r="BB219" i="6"/>
  <c r="BB219" i="10" s="1"/>
  <c r="BB201" i="6"/>
  <c r="BB201" i="10" s="1"/>
  <c r="BB177" i="6"/>
  <c r="BB177" i="10" s="1"/>
  <c r="BB208" i="6"/>
  <c r="BB208" i="10" s="1"/>
  <c r="BB190" i="6"/>
  <c r="BB190" i="10" s="1"/>
  <c r="BB180" i="6"/>
  <c r="BB180" i="10" s="1"/>
  <c r="BB169" i="6"/>
  <c r="BB169" i="10" s="1"/>
  <c r="BB128" i="6"/>
  <c r="BB128" i="10" s="1"/>
  <c r="BB106" i="6"/>
  <c r="BB106" i="10" s="1"/>
  <c r="BB68" i="6"/>
  <c r="BB68" i="10" s="1"/>
  <c r="BB52" i="6"/>
  <c r="BB52" i="10" s="1"/>
  <c r="BB207" i="6"/>
  <c r="BB207" i="10" s="1"/>
  <c r="BB213" i="6"/>
  <c r="BB213" i="10" s="1"/>
  <c r="BB195" i="6"/>
  <c r="BB195" i="10" s="1"/>
  <c r="BB178" i="6"/>
  <c r="BB178" i="10" s="1"/>
  <c r="BB167" i="6"/>
  <c r="BB167" i="10" s="1"/>
  <c r="BB161" i="6"/>
  <c r="BB161" i="10" s="1"/>
  <c r="BB148" i="6"/>
  <c r="BB148" i="10" s="1"/>
  <c r="BB110" i="6"/>
  <c r="BB110" i="10" s="1"/>
  <c r="BB95" i="6"/>
  <c r="BB95" i="10" s="1"/>
  <c r="BB57" i="6"/>
  <c r="BB57" i="10" s="1"/>
  <c r="BB210" i="6"/>
  <c r="BB210" i="10" s="1"/>
  <c r="BB192" i="6"/>
  <c r="BB192" i="10" s="1"/>
  <c r="BB184" i="6"/>
  <c r="BB184" i="10" s="1"/>
  <c r="BB158" i="6"/>
  <c r="BB158" i="10" s="1"/>
  <c r="BB143" i="6"/>
  <c r="BB143" i="10" s="1"/>
  <c r="BB130" i="6"/>
  <c r="BB130" i="10" s="1"/>
  <c r="BB108" i="6"/>
  <c r="BB108" i="10" s="1"/>
  <c r="BB90" i="6"/>
  <c r="BB90" i="10" s="1"/>
  <c r="BB71" i="6"/>
  <c r="BB71" i="10" s="1"/>
  <c r="BB54" i="6"/>
  <c r="BB54" i="10" s="1"/>
  <c r="BB163" i="6"/>
  <c r="BB163" i="10" s="1"/>
  <c r="BB157" i="6"/>
  <c r="BB157" i="10" s="1"/>
  <c r="BB150" i="6"/>
  <c r="BB150" i="10" s="1"/>
  <c r="BB142" i="6"/>
  <c r="BB142" i="10" s="1"/>
  <c r="BB112" i="6"/>
  <c r="BB112" i="10" s="1"/>
  <c r="BB98" i="6"/>
  <c r="BB98" i="10" s="1"/>
  <c r="BB59" i="6"/>
  <c r="BB59" i="10" s="1"/>
  <c r="BB204" i="6"/>
  <c r="BB204" i="10" s="1"/>
  <c r="BB198" i="6"/>
  <c r="BB198" i="10" s="1"/>
  <c r="BB182" i="6"/>
  <c r="BB182" i="10" s="1"/>
  <c r="BB155" i="6"/>
  <c r="BB155" i="10" s="1"/>
  <c r="BB124" i="6"/>
  <c r="BB124" i="10" s="1"/>
  <c r="BB117" i="6"/>
  <c r="BB117" i="10" s="1"/>
  <c r="BB103" i="6"/>
  <c r="BB103" i="10" s="1"/>
  <c r="BB86" i="6"/>
  <c r="BB86" i="10" s="1"/>
  <c r="BB77" i="6"/>
  <c r="BB77" i="10" s="1"/>
  <c r="BB64" i="6"/>
  <c r="BB64" i="10" s="1"/>
  <c r="BB171" i="6"/>
  <c r="BB171" i="10" s="1"/>
  <c r="BB165" i="6"/>
  <c r="BB165" i="10" s="1"/>
  <c r="BB153" i="6"/>
  <c r="BB153" i="10" s="1"/>
  <c r="BB138" i="6"/>
  <c r="BB138" i="10" s="1"/>
  <c r="BB122" i="6"/>
  <c r="BB122" i="10" s="1"/>
  <c r="BB115" i="6"/>
  <c r="BB115" i="10" s="1"/>
  <c r="BB101" i="6"/>
  <c r="BB101" i="10" s="1"/>
  <c r="BB82" i="6"/>
  <c r="BB82" i="10" s="1"/>
  <c r="BB75" i="6"/>
  <c r="BB75" i="10" s="1"/>
  <c r="BB62" i="6"/>
  <c r="BB62" i="10" s="1"/>
  <c r="BB183" i="6"/>
  <c r="BB183" i="10" s="1"/>
  <c r="BB176" i="6"/>
  <c r="BB176" i="10" s="1"/>
  <c r="BB137" i="6"/>
  <c r="BB137" i="10" s="1"/>
  <c r="BB127" i="6"/>
  <c r="BB127" i="10" s="1"/>
  <c r="BB120" i="6"/>
  <c r="BB120" i="10" s="1"/>
  <c r="BB105" i="6"/>
  <c r="BB105" i="10" s="1"/>
  <c r="BB67" i="6"/>
  <c r="BB67" i="10" s="1"/>
  <c r="BB51" i="6"/>
  <c r="BB51" i="10" s="1"/>
  <c r="BB189" i="6"/>
  <c r="BB189" i="10" s="1"/>
  <c r="BB227" i="6"/>
  <c r="BB227" i="10" s="1"/>
  <c r="BB212" i="6"/>
  <c r="BB212" i="10" s="1"/>
  <c r="BB194" i="6"/>
  <c r="BB194" i="10" s="1"/>
  <c r="BB187" i="6"/>
  <c r="BB187" i="10" s="1"/>
  <c r="BB160" i="6"/>
  <c r="BB160" i="10" s="1"/>
  <c r="BB147" i="6"/>
  <c r="BB147" i="10" s="1"/>
  <c r="BB136" i="6"/>
  <c r="BB136" i="10" s="1"/>
  <c r="BB132" i="6"/>
  <c r="BB132" i="10" s="1"/>
  <c r="BB92" i="6"/>
  <c r="BB92" i="10" s="1"/>
  <c r="BB56" i="6"/>
  <c r="BB56" i="10" s="1"/>
  <c r="BB209" i="6"/>
  <c r="BB209" i="10" s="1"/>
  <c r="BB191" i="6"/>
  <c r="BB191" i="10" s="1"/>
  <c r="BB181" i="6"/>
  <c r="BB181" i="10" s="1"/>
  <c r="BB174" i="6"/>
  <c r="BB174" i="10" s="1"/>
  <c r="BB141" i="6"/>
  <c r="BB141" i="10" s="1"/>
  <c r="BB129" i="6"/>
  <c r="BB129" i="10" s="1"/>
  <c r="BB107" i="6"/>
  <c r="BB107" i="10" s="1"/>
  <c r="BB89" i="6"/>
  <c r="BB89" i="10" s="1"/>
  <c r="BB70" i="6"/>
  <c r="BB70" i="10" s="1"/>
  <c r="BB53" i="6"/>
  <c r="BB53" i="10" s="1"/>
  <c r="BB196" i="6"/>
  <c r="BB196" i="10" s="1"/>
  <c r="BB173" i="6"/>
  <c r="BB173" i="10" s="1"/>
  <c r="BB162" i="6"/>
  <c r="BB162" i="10" s="1"/>
  <c r="BB149" i="6"/>
  <c r="BB149" i="10" s="1"/>
  <c r="BB140" i="6"/>
  <c r="BB140" i="10" s="1"/>
  <c r="BB111" i="6"/>
  <c r="BB111" i="10" s="1"/>
  <c r="BB97" i="6"/>
  <c r="BB97" i="10" s="1"/>
  <c r="BB58" i="6"/>
  <c r="BB58" i="10" s="1"/>
  <c r="BB235" i="6"/>
  <c r="BB235" i="10" s="1"/>
  <c r="BB233" i="6"/>
  <c r="BB233" i="10" s="1"/>
  <c r="BB214" i="6"/>
  <c r="BB214" i="10" s="1"/>
  <c r="BB220" i="6"/>
  <c r="BB220" i="10" s="1"/>
  <c r="BB203" i="6"/>
  <c r="BB203" i="10" s="1"/>
  <c r="BB172" i="6"/>
  <c r="BB172" i="10" s="1"/>
  <c r="BB154" i="6"/>
  <c r="BB154" i="10" s="1"/>
  <c r="BB139" i="6"/>
  <c r="BB139" i="10" s="1"/>
  <c r="BB215" i="6"/>
  <c r="BB215" i="10" s="1"/>
  <c r="BB218" i="6"/>
  <c r="BB218" i="10" s="1"/>
  <c r="BB152" i="6"/>
  <c r="BB152" i="10" s="1"/>
  <c r="BB146" i="6"/>
  <c r="BB146" i="10" s="1"/>
  <c r="BB114" i="6"/>
  <c r="BB114" i="10" s="1"/>
  <c r="BB100" i="6"/>
  <c r="BB100" i="10" s="1"/>
  <c r="BB81" i="6"/>
  <c r="BB81" i="10" s="1"/>
  <c r="BB74" i="6"/>
  <c r="BB74" i="10" s="1"/>
  <c r="BB61" i="6"/>
  <c r="BB61" i="10" s="1"/>
  <c r="BB206" i="6"/>
  <c r="BB206" i="10" s="1"/>
  <c r="BB145" i="6"/>
  <c r="BB145" i="10" s="1"/>
  <c r="BB126" i="6"/>
  <c r="BB126" i="10" s="1"/>
  <c r="BB119" i="6"/>
  <c r="BB119" i="10" s="1"/>
  <c r="BB104" i="6"/>
  <c r="BB104" i="10" s="1"/>
  <c r="BB79" i="6"/>
  <c r="BB79" i="10" s="1"/>
  <c r="BB66" i="6"/>
  <c r="BB66" i="10" s="1"/>
  <c r="BB50" i="6"/>
  <c r="BB50" i="10" s="1"/>
  <c r="BB224" i="6"/>
  <c r="BB224" i="10" s="1"/>
  <c r="BB211" i="6"/>
  <c r="BB211" i="10" s="1"/>
  <c r="BB193" i="6"/>
  <c r="BB193" i="10" s="1"/>
  <c r="BB186" i="6"/>
  <c r="BB186" i="10" s="1"/>
  <c r="BB159" i="6"/>
  <c r="BB159" i="10" s="1"/>
  <c r="BB144" i="6"/>
  <c r="BB144" i="10" s="1"/>
  <c r="BB135" i="6"/>
  <c r="BB135" i="10" s="1"/>
  <c r="BB131" i="6"/>
  <c r="BB131" i="10" s="1"/>
  <c r="BB109" i="6"/>
  <c r="BB109" i="10" s="1"/>
  <c r="BB91" i="6"/>
  <c r="BB91" i="10" s="1"/>
  <c r="BB55" i="6"/>
  <c r="BB55" i="10" s="1"/>
  <c r="BB123" i="6"/>
  <c r="BB123" i="10" s="1"/>
  <c r="BB116" i="6"/>
  <c r="BB116" i="10" s="1"/>
  <c r="BB102" i="6"/>
  <c r="BB102" i="10" s="1"/>
  <c r="BB84" i="6"/>
  <c r="BB84" i="10" s="1"/>
  <c r="BB76" i="6"/>
  <c r="BB76" i="10" s="1"/>
  <c r="BB63" i="6"/>
  <c r="BB63" i="10" s="1"/>
  <c r="BB166" i="6"/>
  <c r="BB166" i="10" s="1"/>
  <c r="BB121" i="6"/>
  <c r="BB121" i="10" s="1"/>
  <c r="BB170" i="6"/>
  <c r="BB170" i="10" s="1"/>
  <c r="BB225" i="6"/>
  <c r="BB225" i="10" s="1"/>
  <c r="BB188" i="6"/>
  <c r="BB188" i="10" s="1"/>
  <c r="BB72" i="6"/>
  <c r="BB72" i="10" s="1"/>
  <c r="BB133" i="6"/>
  <c r="BB133" i="10" s="1"/>
  <c r="BB197" i="6"/>
  <c r="BB197" i="10" s="1"/>
  <c r="BB80" i="6"/>
  <c r="BB80" i="10" s="1"/>
  <c r="BB200" i="6"/>
  <c r="BB200" i="10" s="1"/>
  <c r="BB27" i="6"/>
  <c r="BB27" i="10" s="1"/>
  <c r="BB33" i="6"/>
  <c r="BB33" i="10" s="1"/>
  <c r="BB21" i="6"/>
  <c r="BB21" i="10" s="1"/>
  <c r="BB41" i="6"/>
  <c r="BB41" i="10" s="1"/>
  <c r="BB2" i="6"/>
  <c r="BB2" i="10" s="1"/>
  <c r="BB9" i="6"/>
  <c r="BB9" i="10" s="1"/>
  <c r="BB16" i="6"/>
  <c r="BB16" i="10" s="1"/>
  <c r="BB11" i="6"/>
  <c r="BB11" i="10" s="1"/>
  <c r="BB28" i="6"/>
  <c r="BB28" i="10" s="1"/>
  <c r="BB22" i="6"/>
  <c r="BB22" i="10" s="1"/>
  <c r="BB42" i="6"/>
  <c r="BB42" i="10" s="1"/>
  <c r="BB3" i="6"/>
  <c r="BB3" i="10" s="1"/>
  <c r="BB17" i="6"/>
  <c r="BB17" i="10" s="1"/>
  <c r="BB39" i="6"/>
  <c r="BB39" i="10" s="1"/>
  <c r="BB44" i="6"/>
  <c r="BB44" i="10" s="1"/>
  <c r="BB5" i="6"/>
  <c r="BB5" i="10" s="1"/>
  <c r="BB12" i="6"/>
  <c r="BB12" i="10" s="1"/>
  <c r="BB29" i="6"/>
  <c r="BB29" i="10" s="1"/>
  <c r="BB34" i="6"/>
  <c r="BB34" i="10" s="1"/>
  <c r="BB23" i="6"/>
  <c r="BB23" i="10" s="1"/>
  <c r="BB18" i="6"/>
  <c r="BB18" i="10" s="1"/>
  <c r="BB46" i="6"/>
  <c r="BB46" i="10" s="1"/>
  <c r="BB6" i="6"/>
  <c r="BB6" i="10" s="1"/>
  <c r="BB13" i="6"/>
  <c r="BB13" i="10" s="1"/>
  <c r="BB37" i="6"/>
  <c r="BB37" i="10" s="1"/>
  <c r="BB24" i="6"/>
  <c r="BB24" i="10" s="1"/>
  <c r="BB31" i="6"/>
  <c r="BB31" i="10" s="1"/>
  <c r="BB19" i="6"/>
  <c r="BB19" i="10" s="1"/>
  <c r="BB40" i="6"/>
  <c r="BB40" i="10" s="1"/>
  <c r="BB47" i="6"/>
  <c r="BB47" i="10" s="1"/>
  <c r="BB7" i="6"/>
  <c r="BB7" i="10" s="1"/>
  <c r="BB14" i="6"/>
  <c r="BB14" i="10" s="1"/>
  <c r="BB35" i="6"/>
  <c r="BB35" i="10" s="1"/>
  <c r="BB25" i="6"/>
  <c r="BB25" i="10" s="1"/>
  <c r="BB32" i="6"/>
  <c r="BB32" i="10" s="1"/>
  <c r="BB20" i="6"/>
  <c r="BB20" i="10" s="1"/>
  <c r="BB48" i="6"/>
  <c r="BB48" i="10" s="1"/>
  <c r="BB8" i="6"/>
  <c r="BB8" i="10" s="1"/>
  <c r="BB15" i="6"/>
  <c r="BB15" i="10" s="1"/>
  <c r="BB38" i="6"/>
  <c r="BB38" i="10" s="1"/>
  <c r="AR36" i="9"/>
  <c r="AR36" i="8"/>
  <c r="AR36" i="6"/>
  <c r="AR36" i="10" s="1"/>
  <c r="AR36" i="7"/>
  <c r="AR36" i="11" s="1"/>
  <c r="BA43" i="9"/>
  <c r="BA43" i="8"/>
  <c r="BA43" i="6"/>
  <c r="BA43" i="10" s="1"/>
  <c r="BA43" i="7"/>
  <c r="BA43" i="11" s="1"/>
  <c r="F233" i="7"/>
  <c r="F233" i="11" s="1"/>
  <c r="F229" i="7"/>
  <c r="F229" i="11" s="1"/>
  <c r="F225" i="7"/>
  <c r="F225" i="11" s="1"/>
  <c r="F221" i="7"/>
  <c r="F221" i="11" s="1"/>
  <c r="F217" i="7"/>
  <c r="F217" i="11" s="1"/>
  <c r="F213" i="7"/>
  <c r="F213" i="11" s="1"/>
  <c r="F209" i="7"/>
  <c r="F209" i="11" s="1"/>
  <c r="F205" i="7"/>
  <c r="F205" i="11" s="1"/>
  <c r="F201" i="7"/>
  <c r="F201" i="11" s="1"/>
  <c r="F197" i="7"/>
  <c r="F197" i="11" s="1"/>
  <c r="F193" i="7"/>
  <c r="F193" i="11" s="1"/>
  <c r="F189" i="7"/>
  <c r="F189" i="11" s="1"/>
  <c r="F185" i="7"/>
  <c r="F185" i="11" s="1"/>
  <c r="F181" i="7"/>
  <c r="F181" i="11" s="1"/>
  <c r="F177" i="7"/>
  <c r="F177" i="11" s="1"/>
  <c r="F173" i="7"/>
  <c r="F173" i="11" s="1"/>
  <c r="F169" i="7"/>
  <c r="F169" i="11" s="1"/>
  <c r="F161" i="7"/>
  <c r="F161" i="11" s="1"/>
  <c r="F157" i="7"/>
  <c r="F157" i="11" s="1"/>
  <c r="F153" i="7"/>
  <c r="F153" i="11" s="1"/>
  <c r="F149" i="7"/>
  <c r="F149" i="11" s="1"/>
  <c r="F234" i="7"/>
  <c r="F234" i="11" s="1"/>
  <c r="F230" i="7"/>
  <c r="F230" i="11" s="1"/>
  <c r="F226" i="7"/>
  <c r="F226" i="11" s="1"/>
  <c r="F218" i="7"/>
  <c r="F218" i="11" s="1"/>
  <c r="F214" i="7"/>
  <c r="F214" i="11" s="1"/>
  <c r="F210" i="7"/>
  <c r="F210" i="11" s="1"/>
  <c r="F202" i="7"/>
  <c r="F202" i="11" s="1"/>
  <c r="F198" i="7"/>
  <c r="F198" i="11" s="1"/>
  <c r="F194" i="7"/>
  <c r="F194" i="11" s="1"/>
  <c r="F190" i="7"/>
  <c r="F190" i="11" s="1"/>
  <c r="F186" i="7"/>
  <c r="F186" i="11" s="1"/>
  <c r="F182" i="7"/>
  <c r="F182" i="11" s="1"/>
  <c r="F178" i="7"/>
  <c r="F178" i="11" s="1"/>
  <c r="F174" i="7"/>
  <c r="F174" i="11" s="1"/>
  <c r="F170" i="7"/>
  <c r="F170" i="11" s="1"/>
  <c r="F166" i="7"/>
  <c r="F166" i="11" s="1"/>
  <c r="F158" i="7"/>
  <c r="F158" i="11" s="1"/>
  <c r="F154" i="7"/>
  <c r="F154" i="11" s="1"/>
  <c r="F235" i="7"/>
  <c r="F235" i="11" s="1"/>
  <c r="F231" i="7"/>
  <c r="F231" i="11" s="1"/>
  <c r="F227" i="7"/>
  <c r="F227" i="11" s="1"/>
  <c r="F223" i="7"/>
  <c r="F223" i="11" s="1"/>
  <c r="F219" i="7"/>
  <c r="F219" i="11" s="1"/>
  <c r="F211" i="7"/>
  <c r="F211" i="11" s="1"/>
  <c r="F207" i="7"/>
  <c r="F207" i="11" s="1"/>
  <c r="F203" i="7"/>
  <c r="F203" i="11" s="1"/>
  <c r="F199" i="7"/>
  <c r="F199" i="11" s="1"/>
  <c r="F195" i="7"/>
  <c r="F195" i="11" s="1"/>
  <c r="F191" i="7"/>
  <c r="F191" i="11" s="1"/>
  <c r="F187" i="7"/>
  <c r="F187" i="11" s="1"/>
  <c r="F183" i="7"/>
  <c r="F183" i="11" s="1"/>
  <c r="F179" i="7"/>
  <c r="F179" i="11" s="1"/>
  <c r="F175" i="7"/>
  <c r="F175" i="11" s="1"/>
  <c r="F171" i="7"/>
  <c r="F171" i="11" s="1"/>
  <c r="F167" i="7"/>
  <c r="F167" i="11" s="1"/>
  <c r="F163" i="7"/>
  <c r="F163" i="11" s="1"/>
  <c r="F159" i="7"/>
  <c r="F159" i="11" s="1"/>
  <c r="F155" i="7"/>
  <c r="F155" i="11" s="1"/>
  <c r="F232" i="7"/>
  <c r="F232" i="11" s="1"/>
  <c r="F228" i="7"/>
  <c r="F228" i="11" s="1"/>
  <c r="F224" i="7"/>
  <c r="F224" i="11" s="1"/>
  <c r="F220" i="7"/>
  <c r="F220" i="11" s="1"/>
  <c r="F216" i="7"/>
  <c r="F216" i="11" s="1"/>
  <c r="F212" i="7"/>
  <c r="F212" i="11" s="1"/>
  <c r="F208" i="7"/>
  <c r="F208" i="11" s="1"/>
  <c r="F204" i="7"/>
  <c r="F204" i="11" s="1"/>
  <c r="F200" i="7"/>
  <c r="F200" i="11" s="1"/>
  <c r="F196" i="7"/>
  <c r="F196" i="11" s="1"/>
  <c r="F192" i="7"/>
  <c r="F192" i="11" s="1"/>
  <c r="F188" i="7"/>
  <c r="F188" i="11" s="1"/>
  <c r="F184" i="7"/>
  <c r="F184" i="11" s="1"/>
  <c r="F180" i="7"/>
  <c r="F180" i="11" s="1"/>
  <c r="F176" i="7"/>
  <c r="F176" i="11" s="1"/>
  <c r="F172" i="7"/>
  <c r="F172" i="11" s="1"/>
  <c r="F168" i="7"/>
  <c r="F168" i="11" s="1"/>
  <c r="F164" i="7"/>
  <c r="F164" i="11" s="1"/>
  <c r="F160" i="7"/>
  <c r="F160" i="11" s="1"/>
  <c r="F156" i="7"/>
  <c r="F156" i="11" s="1"/>
  <c r="F152" i="7"/>
  <c r="F152" i="11" s="1"/>
  <c r="F148" i="7"/>
  <c r="F148" i="11" s="1"/>
  <c r="F144" i="7"/>
  <c r="F144" i="11" s="1"/>
  <c r="F140" i="7"/>
  <c r="F140" i="11" s="1"/>
  <c r="F136" i="7"/>
  <c r="F136" i="11" s="1"/>
  <c r="F132" i="7"/>
  <c r="F132" i="11" s="1"/>
  <c r="F128" i="7"/>
  <c r="F128" i="11" s="1"/>
  <c r="F124" i="7"/>
  <c r="F124" i="11" s="1"/>
  <c r="F120" i="7"/>
  <c r="F120" i="11" s="1"/>
  <c r="F116" i="7"/>
  <c r="F116" i="11" s="1"/>
  <c r="F112" i="7"/>
  <c r="F112" i="11" s="1"/>
  <c r="F108" i="7"/>
  <c r="F108" i="11" s="1"/>
  <c r="F100" i="7"/>
  <c r="F100" i="11" s="1"/>
  <c r="F96" i="7"/>
  <c r="F96" i="11" s="1"/>
  <c r="F92" i="7"/>
  <c r="F92" i="11" s="1"/>
  <c r="F88" i="7"/>
  <c r="F88" i="11" s="1"/>
  <c r="F84" i="7"/>
  <c r="F84" i="11" s="1"/>
  <c r="F80" i="7"/>
  <c r="F80" i="11" s="1"/>
  <c r="F76" i="7"/>
  <c r="F76" i="11" s="1"/>
  <c r="F72" i="7"/>
  <c r="F72" i="11" s="1"/>
  <c r="F68" i="7"/>
  <c r="F68" i="11" s="1"/>
  <c r="F64" i="7"/>
  <c r="F64" i="11" s="1"/>
  <c r="F60" i="7"/>
  <c r="F60" i="11" s="1"/>
  <c r="F56" i="7"/>
  <c r="F56" i="11" s="1"/>
  <c r="F52" i="7"/>
  <c r="F52" i="11" s="1"/>
  <c r="F48" i="7"/>
  <c r="F48" i="11" s="1"/>
  <c r="F44" i="7"/>
  <c r="F44" i="11" s="1"/>
  <c r="F32" i="7"/>
  <c r="F32" i="11" s="1"/>
  <c r="F28" i="7"/>
  <c r="F28" i="11" s="1"/>
  <c r="F24" i="7"/>
  <c r="F24" i="11" s="1"/>
  <c r="F20" i="7"/>
  <c r="F20" i="11" s="1"/>
  <c r="F16" i="7"/>
  <c r="F16" i="11" s="1"/>
  <c r="F12" i="7"/>
  <c r="F12" i="11" s="1"/>
  <c r="F147" i="7"/>
  <c r="F147" i="11" s="1"/>
  <c r="F145" i="7"/>
  <c r="F145" i="11" s="1"/>
  <c r="F141" i="7"/>
  <c r="F141" i="11" s="1"/>
  <c r="F137" i="7"/>
  <c r="F137" i="11" s="1"/>
  <c r="F133" i="7"/>
  <c r="F133" i="11" s="1"/>
  <c r="F129" i="7"/>
  <c r="F129" i="11" s="1"/>
  <c r="F125" i="7"/>
  <c r="F125" i="11" s="1"/>
  <c r="F121" i="7"/>
  <c r="F121" i="11" s="1"/>
  <c r="F117" i="7"/>
  <c r="F117" i="11" s="1"/>
  <c r="F113" i="7"/>
  <c r="F113" i="11" s="1"/>
  <c r="F109" i="7"/>
  <c r="F109" i="11" s="1"/>
  <c r="F105" i="7"/>
  <c r="F105" i="11" s="1"/>
  <c r="F97" i="7"/>
  <c r="F97" i="11" s="1"/>
  <c r="F93" i="7"/>
  <c r="F93" i="11" s="1"/>
  <c r="F89" i="7"/>
  <c r="F89" i="11" s="1"/>
  <c r="F85" i="7"/>
  <c r="F85" i="11" s="1"/>
  <c r="F81" i="7"/>
  <c r="F81" i="11" s="1"/>
  <c r="F77" i="7"/>
  <c r="F77" i="11" s="1"/>
  <c r="F73" i="7"/>
  <c r="F73" i="11" s="1"/>
  <c r="F69" i="7"/>
  <c r="F69" i="11" s="1"/>
  <c r="F65" i="7"/>
  <c r="F65" i="11" s="1"/>
  <c r="F61" i="7"/>
  <c r="F61" i="11" s="1"/>
  <c r="F57" i="7"/>
  <c r="F57" i="11" s="1"/>
  <c r="F53" i="7"/>
  <c r="F53" i="11" s="1"/>
  <c r="F49" i="7"/>
  <c r="F49" i="11" s="1"/>
  <c r="F45" i="7"/>
  <c r="F45" i="11" s="1"/>
  <c r="F33" i="7"/>
  <c r="F33" i="11" s="1"/>
  <c r="F29" i="7"/>
  <c r="F29" i="11" s="1"/>
  <c r="F25" i="7"/>
  <c r="F25" i="11" s="1"/>
  <c r="F21" i="7"/>
  <c r="F21" i="11" s="1"/>
  <c r="F17" i="7"/>
  <c r="F17" i="11" s="1"/>
  <c r="F13" i="7"/>
  <c r="F13" i="11" s="1"/>
  <c r="F151" i="7"/>
  <c r="F151" i="11" s="1"/>
  <c r="F142" i="7"/>
  <c r="F142" i="11" s="1"/>
  <c r="F138" i="7"/>
  <c r="F138" i="11" s="1"/>
  <c r="F134" i="7"/>
  <c r="F134" i="11" s="1"/>
  <c r="F130" i="7"/>
  <c r="F130" i="11" s="1"/>
  <c r="F126" i="7"/>
  <c r="F126" i="11" s="1"/>
  <c r="F122" i="7"/>
  <c r="F122" i="11" s="1"/>
  <c r="F118" i="7"/>
  <c r="F118" i="11" s="1"/>
  <c r="F114" i="7"/>
  <c r="F114" i="11" s="1"/>
  <c r="F106" i="7"/>
  <c r="F106" i="11" s="1"/>
  <c r="F98" i="7"/>
  <c r="F98" i="11" s="1"/>
  <c r="F94" i="7"/>
  <c r="F94" i="11" s="1"/>
  <c r="F90" i="7"/>
  <c r="F90" i="11" s="1"/>
  <c r="F86" i="7"/>
  <c r="F86" i="11" s="1"/>
  <c r="F82" i="7"/>
  <c r="F82" i="11" s="1"/>
  <c r="F78" i="7"/>
  <c r="F78" i="11" s="1"/>
  <c r="F74" i="7"/>
  <c r="F74" i="11" s="1"/>
  <c r="F70" i="7"/>
  <c r="F70" i="11" s="1"/>
  <c r="F66" i="7"/>
  <c r="F66" i="11" s="1"/>
  <c r="F62" i="7"/>
  <c r="F62" i="11" s="1"/>
  <c r="F58" i="7"/>
  <c r="F58" i="11" s="1"/>
  <c r="F54" i="7"/>
  <c r="F54" i="11" s="1"/>
  <c r="F50" i="7"/>
  <c r="F50" i="11" s="1"/>
  <c r="F46" i="7"/>
  <c r="F46" i="11" s="1"/>
  <c r="F42" i="7"/>
  <c r="F42" i="11" s="1"/>
  <c r="F30" i="7"/>
  <c r="F30" i="11" s="1"/>
  <c r="F26" i="7"/>
  <c r="F26" i="11" s="1"/>
  <c r="F22" i="7"/>
  <c r="F22" i="11" s="1"/>
  <c r="F150" i="7"/>
  <c r="F150" i="11" s="1"/>
  <c r="F146" i="7"/>
  <c r="F146" i="11" s="1"/>
  <c r="F143" i="7"/>
  <c r="F143" i="11" s="1"/>
  <c r="F139" i="7"/>
  <c r="F139" i="11" s="1"/>
  <c r="F135" i="7"/>
  <c r="F135" i="11" s="1"/>
  <c r="F131" i="7"/>
  <c r="F131" i="11" s="1"/>
  <c r="F127" i="7"/>
  <c r="F127" i="11" s="1"/>
  <c r="F123" i="7"/>
  <c r="F123" i="11" s="1"/>
  <c r="F119" i="7"/>
  <c r="F119" i="11" s="1"/>
  <c r="F115" i="7"/>
  <c r="F115" i="11" s="1"/>
  <c r="F111" i="7"/>
  <c r="F111" i="11" s="1"/>
  <c r="F107" i="7"/>
  <c r="F107" i="11" s="1"/>
  <c r="F103" i="7"/>
  <c r="F103" i="11" s="1"/>
  <c r="F99" i="7"/>
  <c r="F99" i="11" s="1"/>
  <c r="F95" i="7"/>
  <c r="F95" i="11" s="1"/>
  <c r="F91" i="7"/>
  <c r="F91" i="11" s="1"/>
  <c r="F87" i="7"/>
  <c r="F87" i="11" s="1"/>
  <c r="F83" i="7"/>
  <c r="F83" i="11" s="1"/>
  <c r="F79" i="7"/>
  <c r="F79" i="11" s="1"/>
  <c r="F75" i="7"/>
  <c r="F75" i="11" s="1"/>
  <c r="F71" i="7"/>
  <c r="F71" i="11" s="1"/>
  <c r="F67" i="7"/>
  <c r="F67" i="11" s="1"/>
  <c r="F63" i="7"/>
  <c r="F63" i="11" s="1"/>
  <c r="F59" i="7"/>
  <c r="F59" i="11" s="1"/>
  <c r="F55" i="7"/>
  <c r="F55" i="11" s="1"/>
  <c r="F51" i="7"/>
  <c r="F51" i="11" s="1"/>
  <c r="F47" i="7"/>
  <c r="F47" i="11" s="1"/>
  <c r="F43" i="7"/>
  <c r="F43" i="11" s="1"/>
  <c r="F27" i="7"/>
  <c r="F27" i="11" s="1"/>
  <c r="F23" i="7"/>
  <c r="F23" i="11" s="1"/>
  <c r="F19" i="7"/>
  <c r="F19" i="11" s="1"/>
  <c r="F15" i="7"/>
  <c r="F15" i="11" s="1"/>
  <c r="F11" i="7"/>
  <c r="F11" i="11" s="1"/>
  <c r="F5" i="7"/>
  <c r="F5" i="11" s="1"/>
  <c r="F10" i="7"/>
  <c r="F10" i="11" s="1"/>
  <c r="F6" i="7"/>
  <c r="F6" i="11" s="1"/>
  <c r="F2" i="7"/>
  <c r="F2" i="11" s="1"/>
  <c r="F14" i="7"/>
  <c r="F14" i="11" s="1"/>
  <c r="F18" i="7"/>
  <c r="F18" i="11" s="1"/>
  <c r="F9" i="7"/>
  <c r="F9" i="11" s="1"/>
  <c r="F7" i="7"/>
  <c r="F7" i="11" s="1"/>
  <c r="F3" i="7"/>
  <c r="F3" i="11" s="1"/>
  <c r="F8" i="7"/>
  <c r="F8" i="11" s="1"/>
  <c r="F4" i="7"/>
  <c r="F4" i="11" s="1"/>
  <c r="F110" i="7"/>
  <c r="F110" i="11" s="1"/>
  <c r="F165" i="7"/>
  <c r="F165" i="11" s="1"/>
  <c r="F40" i="7"/>
  <c r="F40" i="11" s="1"/>
  <c r="F35" i="7"/>
  <c r="F35" i="11" s="1"/>
  <c r="F38" i="7"/>
  <c r="F38" i="11" s="1"/>
  <c r="F41" i="7"/>
  <c r="F41" i="11" s="1"/>
  <c r="F36" i="7"/>
  <c r="F36" i="11" s="1"/>
  <c r="F39" i="7"/>
  <c r="F39" i="11" s="1"/>
  <c r="F34" i="7"/>
  <c r="F34" i="11" s="1"/>
  <c r="F37" i="7"/>
  <c r="F37" i="11" s="1"/>
  <c r="F31" i="7"/>
  <c r="F31" i="11" s="1"/>
  <c r="N225" i="7"/>
  <c r="N225" i="11" s="1"/>
  <c r="N217" i="7"/>
  <c r="N217" i="11" s="1"/>
  <c r="N185" i="7"/>
  <c r="N185" i="11" s="1"/>
  <c r="N202" i="7"/>
  <c r="N202" i="11" s="1"/>
  <c r="N231" i="7"/>
  <c r="N231" i="11" s="1"/>
  <c r="N179" i="7"/>
  <c r="N179" i="11" s="1"/>
  <c r="N168" i="7"/>
  <c r="N168" i="11" s="1"/>
  <c r="N156" i="7"/>
  <c r="N156" i="11" s="1"/>
  <c r="N96" i="7"/>
  <c r="N96" i="11" s="1"/>
  <c r="N93" i="7"/>
  <c r="N93" i="11" s="1"/>
  <c r="N85" i="7"/>
  <c r="N85" i="11" s="1"/>
  <c r="N69" i="7"/>
  <c r="N69" i="11" s="1"/>
  <c r="N45" i="7"/>
  <c r="N45" i="11" s="1"/>
  <c r="N94" i="7"/>
  <c r="N94" i="11" s="1"/>
  <c r="N26" i="7"/>
  <c r="N26" i="11" s="1"/>
  <c r="N83" i="7"/>
  <c r="N83" i="11" s="1"/>
  <c r="N43" i="7"/>
  <c r="N43" i="11" s="1"/>
  <c r="V217" i="7"/>
  <c r="V217" i="11" s="1"/>
  <c r="V185" i="7"/>
  <c r="V185" i="11" s="1"/>
  <c r="V202" i="7"/>
  <c r="V202" i="11" s="1"/>
  <c r="V231" i="7"/>
  <c r="V231" i="11" s="1"/>
  <c r="V179" i="7"/>
  <c r="V179" i="11" s="1"/>
  <c r="V168" i="7"/>
  <c r="V168" i="11" s="1"/>
  <c r="V156" i="7"/>
  <c r="V156" i="11" s="1"/>
  <c r="V96" i="7"/>
  <c r="V96" i="11" s="1"/>
  <c r="V93" i="7"/>
  <c r="V93" i="11" s="1"/>
  <c r="V85" i="7"/>
  <c r="V85" i="11" s="1"/>
  <c r="V69" i="7"/>
  <c r="V69" i="11" s="1"/>
  <c r="V45" i="7"/>
  <c r="V45" i="11" s="1"/>
  <c r="V94" i="7"/>
  <c r="V94" i="11" s="1"/>
  <c r="V26" i="7"/>
  <c r="V26" i="11" s="1"/>
  <c r="V83" i="7"/>
  <c r="V83" i="11" s="1"/>
  <c r="V43" i="7"/>
  <c r="V43" i="11" s="1"/>
  <c r="AD217" i="7"/>
  <c r="AD217" i="11" s="1"/>
  <c r="AD185" i="7"/>
  <c r="AD185" i="11" s="1"/>
  <c r="AD202" i="7"/>
  <c r="AD202" i="11" s="1"/>
  <c r="AD231" i="7"/>
  <c r="AD231" i="11" s="1"/>
  <c r="AD179" i="7"/>
  <c r="AD179" i="11" s="1"/>
  <c r="AD168" i="7"/>
  <c r="AD168" i="11" s="1"/>
  <c r="AD156" i="7"/>
  <c r="AD156" i="11" s="1"/>
  <c r="AD96" i="7"/>
  <c r="AD96" i="11" s="1"/>
  <c r="AD93" i="7"/>
  <c r="AD93" i="11" s="1"/>
  <c r="AD85" i="7"/>
  <c r="AD85" i="11" s="1"/>
  <c r="AD69" i="7"/>
  <c r="AD69" i="11" s="1"/>
  <c r="AD45" i="7"/>
  <c r="AD45" i="11" s="1"/>
  <c r="AD94" i="7"/>
  <c r="AD94" i="11" s="1"/>
  <c r="AD26" i="7"/>
  <c r="AD26" i="11" s="1"/>
  <c r="AD83" i="7"/>
  <c r="AD83" i="11" s="1"/>
  <c r="AD208" i="7"/>
  <c r="AD208" i="11" s="1"/>
  <c r="AD200" i="7"/>
  <c r="AD200" i="11" s="1"/>
  <c r="AD190" i="7"/>
  <c r="AD190" i="11" s="1"/>
  <c r="AD128" i="7"/>
  <c r="AD128" i="11" s="1"/>
  <c r="AD121" i="7"/>
  <c r="AD121" i="11" s="1"/>
  <c r="AD106" i="7"/>
  <c r="AD106" i="11" s="1"/>
  <c r="AD68" i="7"/>
  <c r="AD68" i="11" s="1"/>
  <c r="AD52" i="7"/>
  <c r="AD52" i="11" s="1"/>
  <c r="AD189" i="7"/>
  <c r="AD189" i="11" s="1"/>
  <c r="AD228" i="7"/>
  <c r="AD228" i="11" s="1"/>
  <c r="AD213" i="7"/>
  <c r="AD213" i="11" s="1"/>
  <c r="AD195" i="7"/>
  <c r="AD195" i="11" s="1"/>
  <c r="AD188" i="7"/>
  <c r="AD188" i="11" s="1"/>
  <c r="AD167" i="7"/>
  <c r="AD167" i="11" s="1"/>
  <c r="AD161" i="7"/>
  <c r="AD161" i="11" s="1"/>
  <c r="AD148" i="7"/>
  <c r="AD148" i="11" s="1"/>
  <c r="AD133" i="7"/>
  <c r="AD133" i="11" s="1"/>
  <c r="AD110" i="7"/>
  <c r="AD110" i="11" s="1"/>
  <c r="AD95" i="7"/>
  <c r="AD95" i="11" s="1"/>
  <c r="AD57" i="7"/>
  <c r="AD57" i="11" s="1"/>
  <c r="AD210" i="7"/>
  <c r="AD210" i="11" s="1"/>
  <c r="AD192" i="7"/>
  <c r="AD192" i="11" s="1"/>
  <c r="AD49" i="7"/>
  <c r="AD49" i="11" s="1"/>
  <c r="AD232" i="7"/>
  <c r="AD232" i="11" s="1"/>
  <c r="AD216" i="7"/>
  <c r="AD216" i="11" s="1"/>
  <c r="AD164" i="7"/>
  <c r="AD164" i="11" s="1"/>
  <c r="AD151" i="7"/>
  <c r="AD151" i="11" s="1"/>
  <c r="AD113" i="7"/>
  <c r="AD113" i="11" s="1"/>
  <c r="AD99" i="7"/>
  <c r="AD99" i="11" s="1"/>
  <c r="AD73" i="7"/>
  <c r="AD73" i="11" s="1"/>
  <c r="AD60" i="7"/>
  <c r="AD60" i="11" s="1"/>
  <c r="AD205" i="7"/>
  <c r="AD205" i="11" s="1"/>
  <c r="AD125" i="7"/>
  <c r="AD125" i="11" s="1"/>
  <c r="AD118" i="7"/>
  <c r="AD118" i="11" s="1"/>
  <c r="AD87" i="7"/>
  <c r="AD87" i="11" s="1"/>
  <c r="AD78" i="7"/>
  <c r="AD78" i="11" s="1"/>
  <c r="AD65" i="7"/>
  <c r="AD65" i="11" s="1"/>
  <c r="AD219" i="7"/>
  <c r="AD219" i="11" s="1"/>
  <c r="AD201" i="7"/>
  <c r="AD201" i="11" s="1"/>
  <c r="AD165" i="7"/>
  <c r="AD165" i="11" s="1"/>
  <c r="AD153" i="7"/>
  <c r="AD153" i="11" s="1"/>
  <c r="AD122" i="7"/>
  <c r="AD122" i="11" s="1"/>
  <c r="AD115" i="7"/>
  <c r="AD115" i="11" s="1"/>
  <c r="AD101" i="7"/>
  <c r="AD101" i="11" s="1"/>
  <c r="AD82" i="7"/>
  <c r="AD82" i="11" s="1"/>
  <c r="AD75" i="7"/>
  <c r="AD75" i="11" s="1"/>
  <c r="AD62" i="7"/>
  <c r="AD62" i="11" s="1"/>
  <c r="AD134" i="7"/>
  <c r="AD134" i="11" s="1"/>
  <c r="AD127" i="7"/>
  <c r="AD127" i="11" s="1"/>
  <c r="AD120" i="7"/>
  <c r="AD120" i="11" s="1"/>
  <c r="AD105" i="7"/>
  <c r="AD105" i="11" s="1"/>
  <c r="AD80" i="7"/>
  <c r="AD80" i="11" s="1"/>
  <c r="AD67" i="7"/>
  <c r="AD67" i="11" s="1"/>
  <c r="AD51" i="7"/>
  <c r="AD51" i="11" s="1"/>
  <c r="AD227" i="7"/>
  <c r="AD227" i="11" s="1"/>
  <c r="AD212" i="7"/>
  <c r="AD212" i="11" s="1"/>
  <c r="AD194" i="7"/>
  <c r="AD194" i="11" s="1"/>
  <c r="AD187" i="7"/>
  <c r="AD187" i="11" s="1"/>
  <c r="AD160" i="7"/>
  <c r="AD160" i="11" s="1"/>
  <c r="AD136" i="7"/>
  <c r="AD136" i="11" s="1"/>
  <c r="AD132" i="7"/>
  <c r="AD132" i="11" s="1"/>
  <c r="AD92" i="7"/>
  <c r="AD92" i="11" s="1"/>
  <c r="AD56" i="7"/>
  <c r="AD56" i="11" s="1"/>
  <c r="AD130" i="7"/>
  <c r="AD130" i="11" s="1"/>
  <c r="AD108" i="7"/>
  <c r="AD108" i="11" s="1"/>
  <c r="AD90" i="7"/>
  <c r="AD90" i="11" s="1"/>
  <c r="AD71" i="7"/>
  <c r="AD71" i="11" s="1"/>
  <c r="AD54" i="7"/>
  <c r="AD54" i="11" s="1"/>
  <c r="AD163" i="7"/>
  <c r="AD163" i="11" s="1"/>
  <c r="AD150" i="7"/>
  <c r="AD150" i="11" s="1"/>
  <c r="AD112" i="7"/>
  <c r="AD112" i="11" s="1"/>
  <c r="AD98" i="7"/>
  <c r="AD98" i="11" s="1"/>
  <c r="AD59" i="7"/>
  <c r="AD59" i="11" s="1"/>
  <c r="AD230" i="7"/>
  <c r="AD230" i="11" s="1"/>
  <c r="AD204" i="7"/>
  <c r="AD204" i="11" s="1"/>
  <c r="AD198" i="7"/>
  <c r="AD198" i="11" s="1"/>
  <c r="AD155" i="7"/>
  <c r="AD155" i="11" s="1"/>
  <c r="AD124" i="7"/>
  <c r="AD124" i="11" s="1"/>
  <c r="AD117" i="7"/>
  <c r="AD117" i="11" s="1"/>
  <c r="AD103" i="7"/>
  <c r="AD103" i="11" s="1"/>
  <c r="AD86" i="7"/>
  <c r="AD86" i="11" s="1"/>
  <c r="AD77" i="7"/>
  <c r="AD77" i="11" s="1"/>
  <c r="AD64" i="7"/>
  <c r="AD64" i="11" s="1"/>
  <c r="AD209" i="7"/>
  <c r="AD209" i="11" s="1"/>
  <c r="AD191" i="7"/>
  <c r="AD191" i="11" s="1"/>
  <c r="AD181" i="7"/>
  <c r="AD181" i="11" s="1"/>
  <c r="AD129" i="7"/>
  <c r="AD129" i="11" s="1"/>
  <c r="AD107" i="7"/>
  <c r="AD107" i="11" s="1"/>
  <c r="AD89" i="7"/>
  <c r="AD89" i="11" s="1"/>
  <c r="AD70" i="7"/>
  <c r="AD70" i="11" s="1"/>
  <c r="AD53" i="7"/>
  <c r="AD53" i="11" s="1"/>
  <c r="AD214" i="7"/>
  <c r="AD214" i="11" s="1"/>
  <c r="AD196" i="7"/>
  <c r="AD196" i="11" s="1"/>
  <c r="AD162" i="7"/>
  <c r="AD162" i="11" s="1"/>
  <c r="AD149" i="7"/>
  <c r="AD149" i="11" s="1"/>
  <c r="AD111" i="7"/>
  <c r="AD111" i="11" s="1"/>
  <c r="AD97" i="7"/>
  <c r="AD97" i="11" s="1"/>
  <c r="AD58" i="7"/>
  <c r="AD58" i="11" s="1"/>
  <c r="AD197" i="7"/>
  <c r="AD197" i="11" s="1"/>
  <c r="AD233" i="7"/>
  <c r="AD233" i="11" s="1"/>
  <c r="AD226" i="7"/>
  <c r="AD226" i="11" s="1"/>
  <c r="AD220" i="7"/>
  <c r="AD220" i="11" s="1"/>
  <c r="AD203" i="7"/>
  <c r="AD203" i="11" s="1"/>
  <c r="AD172" i="7"/>
  <c r="AD172" i="11" s="1"/>
  <c r="AD166" i="7"/>
  <c r="AD166" i="11" s="1"/>
  <c r="AD154" i="7"/>
  <c r="AD154" i="11" s="1"/>
  <c r="AD218" i="7"/>
  <c r="AD218" i="11" s="1"/>
  <c r="AD152" i="7"/>
  <c r="AD152" i="11" s="1"/>
  <c r="AD114" i="7"/>
  <c r="AD114" i="11" s="1"/>
  <c r="AD100" i="7"/>
  <c r="AD100" i="11" s="1"/>
  <c r="AD81" i="7"/>
  <c r="AD81" i="11" s="1"/>
  <c r="AD74" i="7"/>
  <c r="AD74" i="11" s="1"/>
  <c r="AD61" i="7"/>
  <c r="AD61" i="11" s="1"/>
  <c r="AD229" i="7"/>
  <c r="AD229" i="11" s="1"/>
  <c r="AD206" i="7"/>
  <c r="AD206" i="11" s="1"/>
  <c r="AD126" i="7"/>
  <c r="AD126" i="11" s="1"/>
  <c r="AD119" i="7"/>
  <c r="AD119" i="11" s="1"/>
  <c r="AD104" i="7"/>
  <c r="AD104" i="11" s="1"/>
  <c r="AD79" i="7"/>
  <c r="AD79" i="11" s="1"/>
  <c r="AD72" i="7"/>
  <c r="AD72" i="11" s="1"/>
  <c r="AD66" i="7"/>
  <c r="AD66" i="11" s="1"/>
  <c r="AD50" i="7"/>
  <c r="AD50" i="11" s="1"/>
  <c r="AD215" i="7"/>
  <c r="AD215" i="11" s="1"/>
  <c r="AD207" i="7"/>
  <c r="AD207" i="11" s="1"/>
  <c r="AD211" i="7"/>
  <c r="AD211" i="11" s="1"/>
  <c r="AD193" i="7"/>
  <c r="AD193" i="11" s="1"/>
  <c r="AD186" i="7"/>
  <c r="AD186" i="11" s="1"/>
  <c r="AD159" i="7"/>
  <c r="AD159" i="11" s="1"/>
  <c r="AD144" i="7"/>
  <c r="AD144" i="11" s="1"/>
  <c r="AD139" i="7"/>
  <c r="AD139" i="11" s="1"/>
  <c r="AD123" i="7"/>
  <c r="AD123" i="11" s="1"/>
  <c r="AD116" i="7"/>
  <c r="AD116" i="11" s="1"/>
  <c r="AD102" i="7"/>
  <c r="AD102" i="11" s="1"/>
  <c r="AD84" i="7"/>
  <c r="AD84" i="11" s="1"/>
  <c r="AD76" i="7"/>
  <c r="AD76" i="11" s="1"/>
  <c r="AD63" i="7"/>
  <c r="AD63" i="11" s="1"/>
  <c r="AD131" i="7"/>
  <c r="AD131" i="11" s="1"/>
  <c r="AD109" i="7"/>
  <c r="AD109" i="11" s="1"/>
  <c r="AD91" i="7"/>
  <c r="AD91" i="11" s="1"/>
  <c r="AD55" i="7"/>
  <c r="AD55" i="11" s="1"/>
  <c r="AD4" i="7"/>
  <c r="AD4" i="11" s="1"/>
  <c r="AD18" i="7"/>
  <c r="AD18" i="11" s="1"/>
  <c r="AD46" i="7"/>
  <c r="AD46" i="11" s="1"/>
  <c r="AD6" i="7"/>
  <c r="AD6" i="11" s="1"/>
  <c r="AD13" i="7"/>
  <c r="AD13" i="11" s="1"/>
  <c r="AD30" i="7"/>
  <c r="AD30" i="11" s="1"/>
  <c r="AD37" i="7"/>
  <c r="AD37" i="11" s="1"/>
  <c r="AD24" i="7"/>
  <c r="AD24" i="11" s="1"/>
  <c r="AD31" i="7"/>
  <c r="AD31" i="11" s="1"/>
  <c r="AD19" i="7"/>
  <c r="AD19" i="11" s="1"/>
  <c r="AD40" i="7"/>
  <c r="AD40" i="11" s="1"/>
  <c r="AD47" i="7"/>
  <c r="AD47" i="11" s="1"/>
  <c r="AD7" i="7"/>
  <c r="AD7" i="11" s="1"/>
  <c r="AD14" i="7"/>
  <c r="AD14" i="11" s="1"/>
  <c r="AD35" i="7"/>
  <c r="AD35" i="11" s="1"/>
  <c r="AD25" i="7"/>
  <c r="AD25" i="11" s="1"/>
  <c r="AD32" i="7"/>
  <c r="AD32" i="11" s="1"/>
  <c r="AD20" i="7"/>
  <c r="AD20" i="11" s="1"/>
  <c r="AD48" i="7"/>
  <c r="AD48" i="11" s="1"/>
  <c r="AD8" i="7"/>
  <c r="AD8" i="11" s="1"/>
  <c r="AD15" i="7"/>
  <c r="AD15" i="11" s="1"/>
  <c r="AD38" i="7"/>
  <c r="AD38" i="11" s="1"/>
  <c r="AD27" i="7"/>
  <c r="AD27" i="11" s="1"/>
  <c r="AD33" i="7"/>
  <c r="AD33" i="11" s="1"/>
  <c r="AD21" i="7"/>
  <c r="AD21" i="11" s="1"/>
  <c r="AD41" i="7"/>
  <c r="AD41" i="11" s="1"/>
  <c r="AD2" i="7"/>
  <c r="AD2" i="11" s="1"/>
  <c r="AD9" i="7"/>
  <c r="AD9" i="11" s="1"/>
  <c r="AD16" i="7"/>
  <c r="AD16" i="11" s="1"/>
  <c r="AD36" i="7"/>
  <c r="AD36" i="11" s="1"/>
  <c r="AD11" i="7"/>
  <c r="AD11" i="11" s="1"/>
  <c r="AD28" i="7"/>
  <c r="AD28" i="11" s="1"/>
  <c r="AD22" i="7"/>
  <c r="AD22" i="11" s="1"/>
  <c r="AD42" i="7"/>
  <c r="AD42" i="11" s="1"/>
  <c r="AD3" i="7"/>
  <c r="AD3" i="11" s="1"/>
  <c r="AD10" i="7"/>
  <c r="AD10" i="11" s="1"/>
  <c r="AD17" i="7"/>
  <c r="AD17" i="11" s="1"/>
  <c r="AD39" i="7"/>
  <c r="AD39" i="11" s="1"/>
  <c r="AD44" i="7"/>
  <c r="AD44" i="11" s="1"/>
  <c r="AD5" i="7"/>
  <c r="AD5" i="11" s="1"/>
  <c r="AD12" i="7"/>
  <c r="AD12" i="11" s="1"/>
  <c r="AD29" i="7"/>
  <c r="AD29" i="11" s="1"/>
  <c r="AD34" i="7"/>
  <c r="AD34" i="11" s="1"/>
  <c r="AD23" i="7"/>
  <c r="AD23" i="11" s="1"/>
  <c r="AD43" i="7"/>
  <c r="AD43" i="11" s="1"/>
  <c r="AL217" i="7"/>
  <c r="AL217" i="11" s="1"/>
  <c r="AL185" i="7"/>
  <c r="AL185" i="11" s="1"/>
  <c r="AL202" i="7"/>
  <c r="AL202" i="11" s="1"/>
  <c r="AL231" i="7"/>
  <c r="AL231" i="11" s="1"/>
  <c r="AL179" i="7"/>
  <c r="AL179" i="11" s="1"/>
  <c r="AL168" i="7"/>
  <c r="AL168" i="11" s="1"/>
  <c r="AL156" i="7"/>
  <c r="AL156" i="11" s="1"/>
  <c r="AL96" i="7"/>
  <c r="AL96" i="11" s="1"/>
  <c r="AL93" i="7"/>
  <c r="AL93" i="11" s="1"/>
  <c r="AL85" i="7"/>
  <c r="AL85" i="11" s="1"/>
  <c r="AL69" i="7"/>
  <c r="AL69" i="11" s="1"/>
  <c r="AL45" i="7"/>
  <c r="AL45" i="11" s="1"/>
  <c r="AL94" i="7"/>
  <c r="AL94" i="11" s="1"/>
  <c r="AL26" i="7"/>
  <c r="AL26" i="11" s="1"/>
  <c r="AL83" i="7"/>
  <c r="AL83" i="11" s="1"/>
  <c r="AL220" i="7"/>
  <c r="AL220" i="11" s="1"/>
  <c r="AL49" i="7"/>
  <c r="AL49" i="11" s="1"/>
  <c r="AL232" i="7"/>
  <c r="AL232" i="11" s="1"/>
  <c r="AL216" i="7"/>
  <c r="AL216" i="11" s="1"/>
  <c r="AL184" i="7"/>
  <c r="AL184" i="11" s="1"/>
  <c r="AL164" i="7"/>
  <c r="AL164" i="11" s="1"/>
  <c r="AL158" i="7"/>
  <c r="AL158" i="11" s="1"/>
  <c r="AL151" i="7"/>
  <c r="AL151" i="11" s="1"/>
  <c r="AL143" i="7"/>
  <c r="AL143" i="11" s="1"/>
  <c r="AL113" i="7"/>
  <c r="AL113" i="11" s="1"/>
  <c r="AL99" i="7"/>
  <c r="AL99" i="11" s="1"/>
  <c r="AL73" i="7"/>
  <c r="AL73" i="11" s="1"/>
  <c r="AL60" i="7"/>
  <c r="AL60" i="11" s="1"/>
  <c r="AL235" i="7"/>
  <c r="AL235" i="11" s="1"/>
  <c r="AL205" i="7"/>
  <c r="AL205" i="11" s="1"/>
  <c r="AL183" i="7"/>
  <c r="AL183" i="11" s="1"/>
  <c r="AL157" i="7"/>
  <c r="AL157" i="11" s="1"/>
  <c r="AL125" i="7"/>
  <c r="AL125" i="11" s="1"/>
  <c r="AL118" i="7"/>
  <c r="AL118" i="11" s="1"/>
  <c r="AL87" i="7"/>
  <c r="AL87" i="11" s="1"/>
  <c r="AL78" i="7"/>
  <c r="AL78" i="11" s="1"/>
  <c r="AL65" i="7"/>
  <c r="AL65" i="11" s="1"/>
  <c r="AL219" i="7"/>
  <c r="AL219" i="11" s="1"/>
  <c r="AL201" i="7"/>
  <c r="AL201" i="11" s="1"/>
  <c r="AL207" i="7"/>
  <c r="AL207" i="11" s="1"/>
  <c r="AL233" i="7"/>
  <c r="AL233" i="11" s="1"/>
  <c r="AL229" i="7"/>
  <c r="AL229" i="11" s="1"/>
  <c r="AL214" i="7"/>
  <c r="AL214" i="11" s="1"/>
  <c r="AL226" i="7"/>
  <c r="AL226" i="11" s="1"/>
  <c r="AL208" i="7"/>
  <c r="AL208" i="11" s="1"/>
  <c r="AL200" i="7"/>
  <c r="AL200" i="11" s="1"/>
  <c r="AL190" i="7"/>
  <c r="AL190" i="11" s="1"/>
  <c r="AL177" i="7"/>
  <c r="AL177" i="11" s="1"/>
  <c r="AL171" i="7"/>
  <c r="AL171" i="11" s="1"/>
  <c r="AL138" i="7"/>
  <c r="AL138" i="11" s="1"/>
  <c r="AL128" i="7"/>
  <c r="AL128" i="11" s="1"/>
  <c r="AL121" i="7"/>
  <c r="AL121" i="11" s="1"/>
  <c r="AL106" i="7"/>
  <c r="AL106" i="11" s="1"/>
  <c r="AL68" i="7"/>
  <c r="AL68" i="11" s="1"/>
  <c r="AL52" i="7"/>
  <c r="AL52" i="11" s="1"/>
  <c r="AL197" i="7"/>
  <c r="AL197" i="11" s="1"/>
  <c r="AL228" i="7"/>
  <c r="AL228" i="11" s="1"/>
  <c r="AL213" i="7"/>
  <c r="AL213" i="11" s="1"/>
  <c r="AL195" i="7"/>
  <c r="AL195" i="11" s="1"/>
  <c r="AL188" i="7"/>
  <c r="AL188" i="11" s="1"/>
  <c r="AL176" i="7"/>
  <c r="AL176" i="11" s="1"/>
  <c r="AL167" i="7"/>
  <c r="AL167" i="11" s="1"/>
  <c r="AL161" i="7"/>
  <c r="AL161" i="11" s="1"/>
  <c r="AL148" i="7"/>
  <c r="AL148" i="11" s="1"/>
  <c r="AL137" i="7"/>
  <c r="AL137" i="11" s="1"/>
  <c r="AL133" i="7"/>
  <c r="AL133" i="11" s="1"/>
  <c r="AL110" i="7"/>
  <c r="AL110" i="11" s="1"/>
  <c r="AL95" i="7"/>
  <c r="AL95" i="11" s="1"/>
  <c r="AL57" i="7"/>
  <c r="AL57" i="11" s="1"/>
  <c r="AL215" i="7"/>
  <c r="AL215" i="11" s="1"/>
  <c r="AL210" i="7"/>
  <c r="AL210" i="11" s="1"/>
  <c r="AL192" i="7"/>
  <c r="AL192" i="11" s="1"/>
  <c r="AL182" i="7"/>
  <c r="AL182" i="11" s="1"/>
  <c r="AL142" i="7"/>
  <c r="AL142" i="11" s="1"/>
  <c r="AL130" i="7"/>
  <c r="AL130" i="11" s="1"/>
  <c r="AL108" i="7"/>
  <c r="AL108" i="11" s="1"/>
  <c r="AL90" i="7"/>
  <c r="AL90" i="11" s="1"/>
  <c r="AL71" i="7"/>
  <c r="AL71" i="11" s="1"/>
  <c r="AL54" i="7"/>
  <c r="AL54" i="11" s="1"/>
  <c r="AL174" i="7"/>
  <c r="AL174" i="11" s="1"/>
  <c r="AL163" i="7"/>
  <c r="AL163" i="11" s="1"/>
  <c r="AL150" i="7"/>
  <c r="AL150" i="11" s="1"/>
  <c r="AL141" i="7"/>
  <c r="AL141" i="11" s="1"/>
  <c r="AL112" i="7"/>
  <c r="AL112" i="11" s="1"/>
  <c r="AL98" i="7"/>
  <c r="AL98" i="11" s="1"/>
  <c r="AL59" i="7"/>
  <c r="AL59" i="11" s="1"/>
  <c r="AL189" i="7"/>
  <c r="AL189" i="11" s="1"/>
  <c r="AL204" i="7"/>
  <c r="AL204" i="11" s="1"/>
  <c r="AL198" i="7"/>
  <c r="AL198" i="11" s="1"/>
  <c r="AL173" i="7"/>
  <c r="AL173" i="11" s="1"/>
  <c r="AL155" i="7"/>
  <c r="AL155" i="11" s="1"/>
  <c r="AL140" i="7"/>
  <c r="AL140" i="11" s="1"/>
  <c r="AL124" i="7"/>
  <c r="AL124" i="11" s="1"/>
  <c r="AL117" i="7"/>
  <c r="AL117" i="11" s="1"/>
  <c r="AL103" i="7"/>
  <c r="AL103" i="11" s="1"/>
  <c r="AL86" i="7"/>
  <c r="AL86" i="11" s="1"/>
  <c r="AL77" i="7"/>
  <c r="AL77" i="11" s="1"/>
  <c r="AL64" i="7"/>
  <c r="AL64" i="11" s="1"/>
  <c r="AL165" i="7"/>
  <c r="AL165" i="11" s="1"/>
  <c r="AL153" i="7"/>
  <c r="AL153" i="11" s="1"/>
  <c r="AL147" i="7"/>
  <c r="AL147" i="11" s="1"/>
  <c r="AL122" i="7"/>
  <c r="AL122" i="11" s="1"/>
  <c r="AL115" i="7"/>
  <c r="AL115" i="11" s="1"/>
  <c r="AL101" i="7"/>
  <c r="AL101" i="11" s="1"/>
  <c r="AL82" i="7"/>
  <c r="AL82" i="11" s="1"/>
  <c r="AL75" i="7"/>
  <c r="AL75" i="11" s="1"/>
  <c r="AL62" i="7"/>
  <c r="AL62" i="11" s="1"/>
  <c r="AL146" i="7"/>
  <c r="AL146" i="11" s="1"/>
  <c r="AL134" i="7"/>
  <c r="AL134" i="11" s="1"/>
  <c r="AL127" i="7"/>
  <c r="AL127" i="11" s="1"/>
  <c r="AL120" i="7"/>
  <c r="AL120" i="11" s="1"/>
  <c r="AL105" i="7"/>
  <c r="AL105" i="11" s="1"/>
  <c r="AL80" i="7"/>
  <c r="AL80" i="11" s="1"/>
  <c r="AL67" i="7"/>
  <c r="AL67" i="11" s="1"/>
  <c r="AL51" i="7"/>
  <c r="AL51" i="11" s="1"/>
  <c r="AL227" i="7"/>
  <c r="AL227" i="11" s="1"/>
  <c r="AL225" i="7"/>
  <c r="AL225" i="11" s="1"/>
  <c r="AL212" i="7"/>
  <c r="AL212" i="11" s="1"/>
  <c r="AL194" i="7"/>
  <c r="AL194" i="11" s="1"/>
  <c r="AL187" i="7"/>
  <c r="AL187" i="11" s="1"/>
  <c r="AL160" i="7"/>
  <c r="AL160" i="11" s="1"/>
  <c r="AL145" i="7"/>
  <c r="AL145" i="11" s="1"/>
  <c r="AL136" i="7"/>
  <c r="AL136" i="11" s="1"/>
  <c r="AL132" i="7"/>
  <c r="AL132" i="11" s="1"/>
  <c r="AL92" i="7"/>
  <c r="AL92" i="11" s="1"/>
  <c r="AL56" i="7"/>
  <c r="AL56" i="11" s="1"/>
  <c r="AL224" i="7"/>
  <c r="AL224" i="11" s="1"/>
  <c r="AL218" i="7"/>
  <c r="AL218" i="11" s="1"/>
  <c r="AL152" i="7"/>
  <c r="AL152" i="11" s="1"/>
  <c r="AL135" i="7"/>
  <c r="AL135" i="11" s="1"/>
  <c r="AL114" i="7"/>
  <c r="AL114" i="11" s="1"/>
  <c r="AL100" i="7"/>
  <c r="AL100" i="11" s="1"/>
  <c r="AL81" i="7"/>
  <c r="AL81" i="11" s="1"/>
  <c r="AL74" i="7"/>
  <c r="AL74" i="11" s="1"/>
  <c r="AL61" i="7"/>
  <c r="AL61" i="11" s="1"/>
  <c r="AL206" i="7"/>
  <c r="AL206" i="11" s="1"/>
  <c r="AL126" i="7"/>
  <c r="AL126" i="11" s="1"/>
  <c r="AL119" i="7"/>
  <c r="AL119" i="11" s="1"/>
  <c r="AL104" i="7"/>
  <c r="AL104" i="11" s="1"/>
  <c r="AL79" i="7"/>
  <c r="AL79" i="11" s="1"/>
  <c r="AL72" i="7"/>
  <c r="AL72" i="11" s="1"/>
  <c r="AL66" i="7"/>
  <c r="AL66" i="11" s="1"/>
  <c r="AL50" i="7"/>
  <c r="AL50" i="11" s="1"/>
  <c r="AL230" i="7"/>
  <c r="AL230" i="11" s="1"/>
  <c r="AL211" i="7"/>
  <c r="AL211" i="11" s="1"/>
  <c r="AL193" i="7"/>
  <c r="AL193" i="11" s="1"/>
  <c r="AL186" i="7"/>
  <c r="AL186" i="11" s="1"/>
  <c r="AL159" i="7"/>
  <c r="AL159" i="11" s="1"/>
  <c r="AL144" i="7"/>
  <c r="AL144" i="11" s="1"/>
  <c r="AL209" i="7"/>
  <c r="AL209" i="11" s="1"/>
  <c r="AL191" i="7"/>
  <c r="AL191" i="11" s="1"/>
  <c r="AL181" i="7"/>
  <c r="AL181" i="11" s="1"/>
  <c r="AL170" i="7"/>
  <c r="AL170" i="11" s="1"/>
  <c r="AL129" i="7"/>
  <c r="AL129" i="11" s="1"/>
  <c r="AL107" i="7"/>
  <c r="AL107" i="11" s="1"/>
  <c r="AL89" i="7"/>
  <c r="AL89" i="11" s="1"/>
  <c r="AL70" i="7"/>
  <c r="AL70" i="11" s="1"/>
  <c r="AL53" i="7"/>
  <c r="AL53" i="11" s="1"/>
  <c r="AL223" i="7"/>
  <c r="AL223" i="11" s="1"/>
  <c r="AL196" i="7"/>
  <c r="AL196" i="11" s="1"/>
  <c r="AL180" i="7"/>
  <c r="AL180" i="11" s="1"/>
  <c r="AL169" i="7"/>
  <c r="AL169" i="11" s="1"/>
  <c r="AL162" i="7"/>
  <c r="AL162" i="11" s="1"/>
  <c r="AL149" i="7"/>
  <c r="AL149" i="11" s="1"/>
  <c r="AL111" i="7"/>
  <c r="AL111" i="11" s="1"/>
  <c r="AL97" i="7"/>
  <c r="AL97" i="11" s="1"/>
  <c r="AL58" i="7"/>
  <c r="AL58" i="11" s="1"/>
  <c r="AL203" i="7"/>
  <c r="AL203" i="11" s="1"/>
  <c r="AL178" i="7"/>
  <c r="AL178" i="11" s="1"/>
  <c r="AL172" i="7"/>
  <c r="AL172" i="11" s="1"/>
  <c r="AL166" i="7"/>
  <c r="AL166" i="11" s="1"/>
  <c r="AL139" i="7"/>
  <c r="AL139" i="11" s="1"/>
  <c r="AL154" i="7"/>
  <c r="AL154" i="11" s="1"/>
  <c r="AL131" i="7"/>
  <c r="AL131" i="11" s="1"/>
  <c r="AL109" i="7"/>
  <c r="AL109" i="11" s="1"/>
  <c r="AL91" i="7"/>
  <c r="AL91" i="11" s="1"/>
  <c r="AL55" i="7"/>
  <c r="AL55" i="11" s="1"/>
  <c r="AL123" i="7"/>
  <c r="AL123" i="11" s="1"/>
  <c r="AL116" i="7"/>
  <c r="AL116" i="11" s="1"/>
  <c r="AL102" i="7"/>
  <c r="AL102" i="11" s="1"/>
  <c r="AL84" i="7"/>
  <c r="AL84" i="11" s="1"/>
  <c r="AL76" i="7"/>
  <c r="AL76" i="11" s="1"/>
  <c r="AL63" i="7"/>
  <c r="AL63" i="11" s="1"/>
  <c r="AL27" i="7"/>
  <c r="AL27" i="11" s="1"/>
  <c r="AL33" i="7"/>
  <c r="AL33" i="11" s="1"/>
  <c r="AL21" i="7"/>
  <c r="AL21" i="11" s="1"/>
  <c r="AL41" i="7"/>
  <c r="AL41" i="11" s="1"/>
  <c r="AL2" i="7"/>
  <c r="AL2" i="11" s="1"/>
  <c r="AL9" i="7"/>
  <c r="AL9" i="11" s="1"/>
  <c r="AL16" i="7"/>
  <c r="AL16" i="11" s="1"/>
  <c r="AL36" i="7"/>
  <c r="AL36" i="11" s="1"/>
  <c r="AL11" i="7"/>
  <c r="AL11" i="11" s="1"/>
  <c r="AL28" i="7"/>
  <c r="AL28" i="11" s="1"/>
  <c r="AL22" i="7"/>
  <c r="AL22" i="11" s="1"/>
  <c r="AL42" i="7"/>
  <c r="AL42" i="11" s="1"/>
  <c r="AL3" i="7"/>
  <c r="AL3" i="11" s="1"/>
  <c r="AL10" i="7"/>
  <c r="AL10" i="11" s="1"/>
  <c r="AL17" i="7"/>
  <c r="AL17" i="11" s="1"/>
  <c r="AL39" i="7"/>
  <c r="AL39" i="11" s="1"/>
  <c r="AL44" i="7"/>
  <c r="AL44" i="11" s="1"/>
  <c r="AL5" i="7"/>
  <c r="AL5" i="11" s="1"/>
  <c r="AL12" i="7"/>
  <c r="AL12" i="11" s="1"/>
  <c r="AL29" i="7"/>
  <c r="AL29" i="11" s="1"/>
  <c r="AL34" i="7"/>
  <c r="AL34" i="11" s="1"/>
  <c r="AL23" i="7"/>
  <c r="AL23" i="11" s="1"/>
  <c r="AL43" i="7"/>
  <c r="AL43" i="11" s="1"/>
  <c r="AL4" i="7"/>
  <c r="AL4" i="11" s="1"/>
  <c r="AL18" i="7"/>
  <c r="AL18" i="11" s="1"/>
  <c r="AL46" i="7"/>
  <c r="AL46" i="11" s="1"/>
  <c r="AL6" i="7"/>
  <c r="AL6" i="11" s="1"/>
  <c r="AL13" i="7"/>
  <c r="AL13" i="11" s="1"/>
  <c r="AL30" i="7"/>
  <c r="AL30" i="11" s="1"/>
  <c r="AL37" i="7"/>
  <c r="AL37" i="11" s="1"/>
  <c r="AL24" i="7"/>
  <c r="AL24" i="11" s="1"/>
  <c r="AL31" i="7"/>
  <c r="AL31" i="11" s="1"/>
  <c r="AL19" i="7"/>
  <c r="AL19" i="11" s="1"/>
  <c r="AL40" i="7"/>
  <c r="AL40" i="11" s="1"/>
  <c r="AL47" i="7"/>
  <c r="AL47" i="11" s="1"/>
  <c r="AL7" i="7"/>
  <c r="AL7" i="11" s="1"/>
  <c r="AL14" i="7"/>
  <c r="AL14" i="11" s="1"/>
  <c r="AL35" i="7"/>
  <c r="AL35" i="11" s="1"/>
  <c r="AL25" i="7"/>
  <c r="AL25" i="11" s="1"/>
  <c r="AL32" i="7"/>
  <c r="AL32" i="11" s="1"/>
  <c r="AL20" i="7"/>
  <c r="AL20" i="11" s="1"/>
  <c r="AL48" i="7"/>
  <c r="AL48" i="11" s="1"/>
  <c r="AL8" i="7"/>
  <c r="AL8" i="11" s="1"/>
  <c r="AL15" i="7"/>
  <c r="AL15" i="11" s="1"/>
  <c r="AL38" i="7"/>
  <c r="AL38" i="11" s="1"/>
  <c r="AT217" i="7"/>
  <c r="AT217" i="11" s="1"/>
  <c r="AT185" i="7"/>
  <c r="AT185" i="11" s="1"/>
  <c r="AT202" i="7"/>
  <c r="AT202" i="11" s="1"/>
  <c r="AT231" i="7"/>
  <c r="AT231" i="11" s="1"/>
  <c r="AT179" i="7"/>
  <c r="AT179" i="11" s="1"/>
  <c r="AT168" i="7"/>
  <c r="AT168" i="11" s="1"/>
  <c r="AT156" i="7"/>
  <c r="AT156" i="11" s="1"/>
  <c r="AT96" i="7"/>
  <c r="AT96" i="11" s="1"/>
  <c r="AT93" i="7"/>
  <c r="AT93" i="11" s="1"/>
  <c r="AT85" i="7"/>
  <c r="AT85" i="11" s="1"/>
  <c r="AT69" i="7"/>
  <c r="AT69" i="11" s="1"/>
  <c r="AT45" i="7"/>
  <c r="AT45" i="11" s="1"/>
  <c r="AT94" i="7"/>
  <c r="AT94" i="11" s="1"/>
  <c r="AT26" i="7"/>
  <c r="AT26" i="11" s="1"/>
  <c r="AT83" i="7"/>
  <c r="AT83" i="11" s="1"/>
  <c r="AT223" i="7"/>
  <c r="AT223" i="11" s="1"/>
  <c r="AT208" i="7"/>
  <c r="AT208" i="11" s="1"/>
  <c r="AT200" i="7"/>
  <c r="AT200" i="11" s="1"/>
  <c r="AT190" i="7"/>
  <c r="AT190" i="11" s="1"/>
  <c r="AT178" i="7"/>
  <c r="AT178" i="11" s="1"/>
  <c r="AT128" i="7"/>
  <c r="AT128" i="11" s="1"/>
  <c r="AT121" i="7"/>
  <c r="AT121" i="11" s="1"/>
  <c r="AT106" i="7"/>
  <c r="AT106" i="11" s="1"/>
  <c r="AT68" i="7"/>
  <c r="AT68" i="11" s="1"/>
  <c r="AT52" i="7"/>
  <c r="AT52" i="11" s="1"/>
  <c r="AT215" i="7"/>
  <c r="AT215" i="11" s="1"/>
  <c r="AT228" i="7"/>
  <c r="AT228" i="11" s="1"/>
  <c r="AT213" i="7"/>
  <c r="AT213" i="11" s="1"/>
  <c r="AT195" i="7"/>
  <c r="AT195" i="11" s="1"/>
  <c r="AT188" i="7"/>
  <c r="AT188" i="11" s="1"/>
  <c r="AT177" i="7"/>
  <c r="AT177" i="11" s="1"/>
  <c r="AT171" i="7"/>
  <c r="AT171" i="11" s="1"/>
  <c r="AT167" i="7"/>
  <c r="AT167" i="11" s="1"/>
  <c r="AT161" i="7"/>
  <c r="AT161" i="11" s="1"/>
  <c r="AT148" i="7"/>
  <c r="AT148" i="11" s="1"/>
  <c r="AT138" i="7"/>
  <c r="AT138" i="11" s="1"/>
  <c r="AT133" i="7"/>
  <c r="AT133" i="11" s="1"/>
  <c r="AT110" i="7"/>
  <c r="AT110" i="11" s="1"/>
  <c r="AT95" i="7"/>
  <c r="AT95" i="11" s="1"/>
  <c r="AT57" i="7"/>
  <c r="AT57" i="11" s="1"/>
  <c r="AT235" i="7"/>
  <c r="AT235" i="11" s="1"/>
  <c r="AT210" i="7"/>
  <c r="AT210" i="11" s="1"/>
  <c r="AT192" i="7"/>
  <c r="AT192" i="11" s="1"/>
  <c r="AT183" i="7"/>
  <c r="AT183" i="11" s="1"/>
  <c r="AT220" i="7"/>
  <c r="AT220" i="11" s="1"/>
  <c r="AT49" i="7"/>
  <c r="AT49" i="11" s="1"/>
  <c r="AT232" i="7"/>
  <c r="AT232" i="11" s="1"/>
  <c r="AT216" i="7"/>
  <c r="AT216" i="11" s="1"/>
  <c r="AT164" i="7"/>
  <c r="AT164" i="11" s="1"/>
  <c r="AT151" i="7"/>
  <c r="AT151" i="11" s="1"/>
  <c r="AT113" i="7"/>
  <c r="AT113" i="11" s="1"/>
  <c r="AT99" i="7"/>
  <c r="AT99" i="11" s="1"/>
  <c r="AT73" i="7"/>
  <c r="AT73" i="11" s="1"/>
  <c r="AT60" i="7"/>
  <c r="AT60" i="11" s="1"/>
  <c r="AT205" i="7"/>
  <c r="AT205" i="11" s="1"/>
  <c r="AT184" i="7"/>
  <c r="AT184" i="11" s="1"/>
  <c r="AT158" i="7"/>
  <c r="AT158" i="11" s="1"/>
  <c r="AT143" i="7"/>
  <c r="AT143" i="11" s="1"/>
  <c r="AT125" i="7"/>
  <c r="AT125" i="11" s="1"/>
  <c r="AT118" i="7"/>
  <c r="AT118" i="11" s="1"/>
  <c r="AT87" i="7"/>
  <c r="AT87" i="11" s="1"/>
  <c r="AT78" i="7"/>
  <c r="AT78" i="11" s="1"/>
  <c r="AT65" i="7"/>
  <c r="AT65" i="11" s="1"/>
  <c r="AT219" i="7"/>
  <c r="AT219" i="11" s="1"/>
  <c r="AT201" i="7"/>
  <c r="AT201" i="11" s="1"/>
  <c r="AT176" i="7"/>
  <c r="AT176" i="11" s="1"/>
  <c r="AT165" i="7"/>
  <c r="AT165" i="11" s="1"/>
  <c r="AT153" i="7"/>
  <c r="AT153" i="11" s="1"/>
  <c r="AT137" i="7"/>
  <c r="AT137" i="11" s="1"/>
  <c r="AT122" i="7"/>
  <c r="AT122" i="11" s="1"/>
  <c r="AT115" i="7"/>
  <c r="AT115" i="11" s="1"/>
  <c r="AT101" i="7"/>
  <c r="AT101" i="11" s="1"/>
  <c r="AT82" i="7"/>
  <c r="AT82" i="11" s="1"/>
  <c r="AT75" i="7"/>
  <c r="AT75" i="11" s="1"/>
  <c r="AT62" i="7"/>
  <c r="AT62" i="11" s="1"/>
  <c r="AT189" i="7"/>
  <c r="AT189" i="11" s="1"/>
  <c r="AT182" i="7"/>
  <c r="AT182" i="11" s="1"/>
  <c r="AT147" i="7"/>
  <c r="AT147" i="11" s="1"/>
  <c r="AT134" i="7"/>
  <c r="AT134" i="11" s="1"/>
  <c r="AT127" i="7"/>
  <c r="AT127" i="11" s="1"/>
  <c r="AT120" i="7"/>
  <c r="AT120" i="11" s="1"/>
  <c r="AT105" i="7"/>
  <c r="AT105" i="11" s="1"/>
  <c r="AT80" i="7"/>
  <c r="AT80" i="11" s="1"/>
  <c r="AT67" i="7"/>
  <c r="AT67" i="11" s="1"/>
  <c r="AT51" i="7"/>
  <c r="AT51" i="11" s="1"/>
  <c r="AT207" i="7"/>
  <c r="AT207" i="11" s="1"/>
  <c r="AT227" i="7"/>
  <c r="AT227" i="11" s="1"/>
  <c r="AT212" i="7"/>
  <c r="AT212" i="11" s="1"/>
  <c r="AT194" i="7"/>
  <c r="AT194" i="11" s="1"/>
  <c r="AT187" i="7"/>
  <c r="AT187" i="11" s="1"/>
  <c r="AT160" i="7"/>
  <c r="AT160" i="11" s="1"/>
  <c r="AT146" i="7"/>
  <c r="AT146" i="11" s="1"/>
  <c r="AT136" i="7"/>
  <c r="AT136" i="11" s="1"/>
  <c r="AT132" i="7"/>
  <c r="AT132" i="11" s="1"/>
  <c r="AT92" i="7"/>
  <c r="AT92" i="11" s="1"/>
  <c r="AT56" i="7"/>
  <c r="AT56" i="11" s="1"/>
  <c r="AT230" i="7"/>
  <c r="AT230" i="11" s="1"/>
  <c r="AT157" i="7"/>
  <c r="AT157" i="11" s="1"/>
  <c r="AT130" i="7"/>
  <c r="AT130" i="11" s="1"/>
  <c r="AT108" i="7"/>
  <c r="AT108" i="11" s="1"/>
  <c r="AT90" i="7"/>
  <c r="AT90" i="11" s="1"/>
  <c r="AT71" i="7"/>
  <c r="AT71" i="11" s="1"/>
  <c r="AT54" i="7"/>
  <c r="AT54" i="11" s="1"/>
  <c r="AT163" i="7"/>
  <c r="AT163" i="11" s="1"/>
  <c r="AT150" i="7"/>
  <c r="AT150" i="11" s="1"/>
  <c r="AT142" i="7"/>
  <c r="AT142" i="11" s="1"/>
  <c r="AT112" i="7"/>
  <c r="AT112" i="11" s="1"/>
  <c r="AT98" i="7"/>
  <c r="AT98" i="11" s="1"/>
  <c r="AT59" i="7"/>
  <c r="AT59" i="11" s="1"/>
  <c r="AT197" i="7"/>
  <c r="AT197" i="11" s="1"/>
  <c r="AT204" i="7"/>
  <c r="AT204" i="11" s="1"/>
  <c r="AT198" i="7"/>
  <c r="AT198" i="11" s="1"/>
  <c r="AT174" i="7"/>
  <c r="AT174" i="11" s="1"/>
  <c r="AT155" i="7"/>
  <c r="AT155" i="11" s="1"/>
  <c r="AT141" i="7"/>
  <c r="AT141" i="11" s="1"/>
  <c r="AT124" i="7"/>
  <c r="AT124" i="11" s="1"/>
  <c r="AT117" i="7"/>
  <c r="AT117" i="11" s="1"/>
  <c r="AT103" i="7"/>
  <c r="AT103" i="11" s="1"/>
  <c r="AT86" i="7"/>
  <c r="AT86" i="11" s="1"/>
  <c r="AT77" i="7"/>
  <c r="AT77" i="11" s="1"/>
  <c r="AT64" i="7"/>
  <c r="AT64" i="11" s="1"/>
  <c r="AT209" i="7"/>
  <c r="AT209" i="11" s="1"/>
  <c r="AT191" i="7"/>
  <c r="AT191" i="11" s="1"/>
  <c r="AT181" i="7"/>
  <c r="AT181" i="11" s="1"/>
  <c r="AT173" i="7"/>
  <c r="AT173" i="11" s="1"/>
  <c r="AT140" i="7"/>
  <c r="AT140" i="11" s="1"/>
  <c r="AT129" i="7"/>
  <c r="AT129" i="11" s="1"/>
  <c r="AT107" i="7"/>
  <c r="AT107" i="11" s="1"/>
  <c r="AT89" i="7"/>
  <c r="AT89" i="11" s="1"/>
  <c r="AT70" i="7"/>
  <c r="AT70" i="11" s="1"/>
  <c r="AT53" i="7"/>
  <c r="AT53" i="11" s="1"/>
  <c r="AT233" i="7"/>
  <c r="AT233" i="11" s="1"/>
  <c r="AT196" i="7"/>
  <c r="AT196" i="11" s="1"/>
  <c r="AT170" i="7"/>
  <c r="AT170" i="11" s="1"/>
  <c r="AT162" i="7"/>
  <c r="AT162" i="11" s="1"/>
  <c r="AT149" i="7"/>
  <c r="AT149" i="11" s="1"/>
  <c r="AT111" i="7"/>
  <c r="AT111" i="11" s="1"/>
  <c r="AT97" i="7"/>
  <c r="AT97" i="11" s="1"/>
  <c r="AT58" i="7"/>
  <c r="AT58" i="11" s="1"/>
  <c r="AT229" i="7"/>
  <c r="AT229" i="11" s="1"/>
  <c r="AT203" i="7"/>
  <c r="AT203" i="11" s="1"/>
  <c r="AT180" i="7"/>
  <c r="AT180" i="11" s="1"/>
  <c r="AT172" i="7"/>
  <c r="AT172" i="11" s="1"/>
  <c r="AT169" i="7"/>
  <c r="AT169" i="11" s="1"/>
  <c r="AT166" i="7"/>
  <c r="AT166" i="11" s="1"/>
  <c r="AT154" i="7"/>
  <c r="AT154" i="11" s="1"/>
  <c r="AT225" i="7"/>
  <c r="AT225" i="11" s="1"/>
  <c r="AT218" i="7"/>
  <c r="AT218" i="11" s="1"/>
  <c r="AT152" i="7"/>
  <c r="AT152" i="11" s="1"/>
  <c r="AT145" i="7"/>
  <c r="AT145" i="11" s="1"/>
  <c r="AT114" i="7"/>
  <c r="AT114" i="11" s="1"/>
  <c r="AT100" i="7"/>
  <c r="AT100" i="11" s="1"/>
  <c r="AT81" i="7"/>
  <c r="AT81" i="11" s="1"/>
  <c r="AT74" i="7"/>
  <c r="AT74" i="11" s="1"/>
  <c r="AT61" i="7"/>
  <c r="AT61" i="11" s="1"/>
  <c r="AT224" i="7"/>
  <c r="AT224" i="11" s="1"/>
  <c r="AT214" i="7"/>
  <c r="AT214" i="11" s="1"/>
  <c r="AT206" i="7"/>
  <c r="AT206" i="11" s="1"/>
  <c r="AT135" i="7"/>
  <c r="AT135" i="11" s="1"/>
  <c r="AT126" i="7"/>
  <c r="AT126" i="11" s="1"/>
  <c r="AT119" i="7"/>
  <c r="AT119" i="11" s="1"/>
  <c r="AT104" i="7"/>
  <c r="AT104" i="11" s="1"/>
  <c r="AT79" i="7"/>
  <c r="AT79" i="11" s="1"/>
  <c r="AT72" i="7"/>
  <c r="AT72" i="11" s="1"/>
  <c r="AT66" i="7"/>
  <c r="AT66" i="11" s="1"/>
  <c r="AT50" i="7"/>
  <c r="AT50" i="11" s="1"/>
  <c r="AT226" i="7"/>
  <c r="AT226" i="11" s="1"/>
  <c r="AT211" i="7"/>
  <c r="AT211" i="11" s="1"/>
  <c r="AT193" i="7"/>
  <c r="AT193" i="11" s="1"/>
  <c r="AT186" i="7"/>
  <c r="AT186" i="11" s="1"/>
  <c r="AT159" i="7"/>
  <c r="AT159" i="11" s="1"/>
  <c r="AT144" i="7"/>
  <c r="AT144" i="11" s="1"/>
  <c r="AT139" i="7"/>
  <c r="AT139" i="11" s="1"/>
  <c r="AT123" i="7"/>
  <c r="AT123" i="11" s="1"/>
  <c r="AT116" i="7"/>
  <c r="AT116" i="11" s="1"/>
  <c r="AT102" i="7"/>
  <c r="AT102" i="11" s="1"/>
  <c r="AT84" i="7"/>
  <c r="AT84" i="11" s="1"/>
  <c r="AT76" i="7"/>
  <c r="AT76" i="11" s="1"/>
  <c r="AT63" i="7"/>
  <c r="AT63" i="11" s="1"/>
  <c r="AT131" i="7"/>
  <c r="AT131" i="11" s="1"/>
  <c r="AT109" i="7"/>
  <c r="AT109" i="11" s="1"/>
  <c r="AT91" i="7"/>
  <c r="AT91" i="11" s="1"/>
  <c r="AT55" i="7"/>
  <c r="AT55" i="11" s="1"/>
  <c r="AT4" i="7"/>
  <c r="AT4" i="11" s="1"/>
  <c r="AT18" i="7"/>
  <c r="AT18" i="11" s="1"/>
  <c r="AT46" i="7"/>
  <c r="AT46" i="11" s="1"/>
  <c r="AT6" i="7"/>
  <c r="AT6" i="11" s="1"/>
  <c r="AT13" i="7"/>
  <c r="AT13" i="11" s="1"/>
  <c r="AT30" i="7"/>
  <c r="AT30" i="11" s="1"/>
  <c r="AT37" i="7"/>
  <c r="AT37" i="11" s="1"/>
  <c r="AT24" i="7"/>
  <c r="AT24" i="11" s="1"/>
  <c r="AT31" i="7"/>
  <c r="AT31" i="11" s="1"/>
  <c r="AT19" i="7"/>
  <c r="AT19" i="11" s="1"/>
  <c r="AT40" i="7"/>
  <c r="AT40" i="11" s="1"/>
  <c r="AT47" i="7"/>
  <c r="AT47" i="11" s="1"/>
  <c r="AT7" i="7"/>
  <c r="AT7" i="11" s="1"/>
  <c r="AT14" i="7"/>
  <c r="AT14" i="11" s="1"/>
  <c r="AT35" i="7"/>
  <c r="AT35" i="11" s="1"/>
  <c r="AT25" i="7"/>
  <c r="AT25" i="11" s="1"/>
  <c r="AT32" i="7"/>
  <c r="AT32" i="11" s="1"/>
  <c r="AT20" i="7"/>
  <c r="AT20" i="11" s="1"/>
  <c r="AT48" i="7"/>
  <c r="AT48" i="11" s="1"/>
  <c r="AT8" i="7"/>
  <c r="AT8" i="11" s="1"/>
  <c r="AT15" i="7"/>
  <c r="AT15" i="11" s="1"/>
  <c r="AT38" i="7"/>
  <c r="AT38" i="11" s="1"/>
  <c r="AT27" i="7"/>
  <c r="AT27" i="11" s="1"/>
  <c r="AT33" i="7"/>
  <c r="AT33" i="11" s="1"/>
  <c r="AT21" i="7"/>
  <c r="AT21" i="11" s="1"/>
  <c r="AT41" i="7"/>
  <c r="AT41" i="11" s="1"/>
  <c r="AT2" i="7"/>
  <c r="AT2" i="11" s="1"/>
  <c r="AT9" i="7"/>
  <c r="AT9" i="11" s="1"/>
  <c r="AT16" i="7"/>
  <c r="AT16" i="11" s="1"/>
  <c r="AT11" i="7"/>
  <c r="AT11" i="11" s="1"/>
  <c r="AT28" i="7"/>
  <c r="AT28" i="11" s="1"/>
  <c r="AT22" i="7"/>
  <c r="AT22" i="11" s="1"/>
  <c r="AT42" i="7"/>
  <c r="AT42" i="11" s="1"/>
  <c r="AT3" i="7"/>
  <c r="AT3" i="11" s="1"/>
  <c r="AT10" i="7"/>
  <c r="AT10" i="11" s="1"/>
  <c r="AT17" i="7"/>
  <c r="AT17" i="11" s="1"/>
  <c r="AT39" i="7"/>
  <c r="AT39" i="11" s="1"/>
  <c r="AT44" i="7"/>
  <c r="AT44" i="11" s="1"/>
  <c r="AT5" i="7"/>
  <c r="AT5" i="11" s="1"/>
  <c r="AT12" i="7"/>
  <c r="AT12" i="11" s="1"/>
  <c r="AT29" i="7"/>
  <c r="AT29" i="11" s="1"/>
  <c r="AT34" i="7"/>
  <c r="AT34" i="11" s="1"/>
  <c r="AT23" i="7"/>
  <c r="AT23" i="11" s="1"/>
  <c r="AT43" i="7"/>
  <c r="AT43" i="11" s="1"/>
  <c r="F233" i="9"/>
  <c r="F234" i="9"/>
  <c r="F235" i="9"/>
  <c r="F232" i="9"/>
  <c r="F231" i="9"/>
  <c r="F230" i="9"/>
  <c r="F226" i="9"/>
  <c r="F218" i="9"/>
  <c r="F214" i="9"/>
  <c r="F210" i="9"/>
  <c r="F202" i="9"/>
  <c r="F198" i="9"/>
  <c r="F194" i="9"/>
  <c r="F190" i="9"/>
  <c r="F186" i="9"/>
  <c r="F182" i="9"/>
  <c r="F178" i="9"/>
  <c r="F174" i="9"/>
  <c r="F170" i="9"/>
  <c r="F166" i="9"/>
  <c r="F227" i="9"/>
  <c r="F223" i="9"/>
  <c r="F219" i="9"/>
  <c r="F211" i="9"/>
  <c r="F207" i="9"/>
  <c r="F203" i="9"/>
  <c r="F199" i="9"/>
  <c r="F195" i="9"/>
  <c r="F191" i="9"/>
  <c r="F187" i="9"/>
  <c r="F183" i="9"/>
  <c r="F179" i="9"/>
  <c r="F175" i="9"/>
  <c r="F171" i="9"/>
  <c r="F167" i="9"/>
  <c r="F228" i="9"/>
  <c r="F224" i="9"/>
  <c r="F220" i="9"/>
  <c r="F216" i="9"/>
  <c r="F212" i="9"/>
  <c r="F208" i="9"/>
  <c r="F204" i="9"/>
  <c r="F200" i="9"/>
  <c r="F196" i="9"/>
  <c r="F192" i="9"/>
  <c r="F188" i="9"/>
  <c r="F184" i="9"/>
  <c r="F180" i="9"/>
  <c r="F176" i="9"/>
  <c r="F172" i="9"/>
  <c r="F229" i="9"/>
  <c r="F225" i="9"/>
  <c r="F221" i="9"/>
  <c r="F217" i="9"/>
  <c r="F213" i="9"/>
  <c r="F209" i="9"/>
  <c r="F205" i="9"/>
  <c r="F201" i="9"/>
  <c r="F197" i="9"/>
  <c r="F193" i="9"/>
  <c r="F189" i="9"/>
  <c r="F185" i="9"/>
  <c r="F181" i="9"/>
  <c r="F177" i="9"/>
  <c r="F173" i="9"/>
  <c r="F169" i="9"/>
  <c r="F158" i="9"/>
  <c r="F154" i="9"/>
  <c r="F150" i="9"/>
  <c r="F146" i="9"/>
  <c r="F142" i="9"/>
  <c r="F138" i="9"/>
  <c r="F134" i="9"/>
  <c r="F130" i="9"/>
  <c r="F126" i="9"/>
  <c r="F122" i="9"/>
  <c r="F118" i="9"/>
  <c r="F114" i="9"/>
  <c r="F106" i="9"/>
  <c r="F98" i="9"/>
  <c r="F168" i="9"/>
  <c r="F163" i="9"/>
  <c r="F159" i="9"/>
  <c r="F155" i="9"/>
  <c r="F151" i="9"/>
  <c r="F147" i="9"/>
  <c r="F143" i="9"/>
  <c r="F139" i="9"/>
  <c r="F135" i="9"/>
  <c r="F131" i="9"/>
  <c r="F127" i="9"/>
  <c r="F123" i="9"/>
  <c r="F119" i="9"/>
  <c r="F115" i="9"/>
  <c r="F111" i="9"/>
  <c r="F107" i="9"/>
  <c r="F103" i="9"/>
  <c r="F99" i="9"/>
  <c r="F164" i="9"/>
  <c r="F160" i="9"/>
  <c r="F156" i="9"/>
  <c r="F152" i="9"/>
  <c r="F148" i="9"/>
  <c r="F144" i="9"/>
  <c r="F140" i="9"/>
  <c r="F136" i="9"/>
  <c r="F132" i="9"/>
  <c r="F128" i="9"/>
  <c r="F124" i="9"/>
  <c r="F120" i="9"/>
  <c r="F116" i="9"/>
  <c r="F112" i="9"/>
  <c r="F108" i="9"/>
  <c r="F100" i="9"/>
  <c r="F161" i="9"/>
  <c r="F157" i="9"/>
  <c r="F153" i="9"/>
  <c r="F149" i="9"/>
  <c r="F145" i="9"/>
  <c r="F141" i="9"/>
  <c r="F137" i="9"/>
  <c r="F133" i="9"/>
  <c r="F129" i="9"/>
  <c r="F125" i="9"/>
  <c r="F121" i="9"/>
  <c r="F117" i="9"/>
  <c r="F113" i="9"/>
  <c r="F109" i="9"/>
  <c r="F105" i="9"/>
  <c r="F97" i="9"/>
  <c r="F96" i="9"/>
  <c r="F92" i="9"/>
  <c r="F88" i="9"/>
  <c r="F84" i="9"/>
  <c r="F80" i="9"/>
  <c r="F76" i="9"/>
  <c r="F72" i="9"/>
  <c r="F68" i="9"/>
  <c r="F64" i="9"/>
  <c r="F60" i="9"/>
  <c r="F56" i="9"/>
  <c r="F52" i="9"/>
  <c r="F48" i="9"/>
  <c r="F44" i="9"/>
  <c r="F32" i="9"/>
  <c r="F28" i="9"/>
  <c r="F93" i="9"/>
  <c r="F89" i="9"/>
  <c r="F85" i="9"/>
  <c r="F81" i="9"/>
  <c r="F77" i="9"/>
  <c r="F73" i="9"/>
  <c r="F69" i="9"/>
  <c r="F65" i="9"/>
  <c r="F61" i="9"/>
  <c r="F57" i="9"/>
  <c r="F53" i="9"/>
  <c r="F49" i="9"/>
  <c r="F45" i="9"/>
  <c r="F33" i="9"/>
  <c r="F29" i="9"/>
  <c r="F94" i="9"/>
  <c r="F90" i="9"/>
  <c r="F86" i="9"/>
  <c r="F82" i="9"/>
  <c r="F78" i="9"/>
  <c r="F74" i="9"/>
  <c r="F70" i="9"/>
  <c r="F66" i="9"/>
  <c r="F62" i="9"/>
  <c r="F58" i="9"/>
  <c r="F54" i="9"/>
  <c r="F50" i="9"/>
  <c r="F46" i="9"/>
  <c r="F42" i="9"/>
  <c r="F30" i="9"/>
  <c r="F95" i="9"/>
  <c r="F91" i="9"/>
  <c r="F87" i="9"/>
  <c r="F83" i="9"/>
  <c r="F79" i="9"/>
  <c r="F75" i="9"/>
  <c r="F71" i="9"/>
  <c r="F67" i="9"/>
  <c r="F63" i="9"/>
  <c r="F59" i="9"/>
  <c r="F55" i="9"/>
  <c r="F51" i="9"/>
  <c r="F47" i="9"/>
  <c r="F43" i="9"/>
  <c r="F25" i="9"/>
  <c r="F21" i="9"/>
  <c r="F17" i="9"/>
  <c r="F13" i="9"/>
  <c r="F9" i="9"/>
  <c r="F5" i="9"/>
  <c r="F26" i="9"/>
  <c r="F22" i="9"/>
  <c r="F18" i="9"/>
  <c r="F14" i="9"/>
  <c r="F10" i="9"/>
  <c r="F6" i="9"/>
  <c r="F2" i="9"/>
  <c r="F27" i="9"/>
  <c r="F23" i="9"/>
  <c r="F19" i="9"/>
  <c r="F15" i="9"/>
  <c r="F11" i="9"/>
  <c r="F7" i="9"/>
  <c r="F3" i="9"/>
  <c r="F24" i="9"/>
  <c r="F20" i="9"/>
  <c r="F16" i="9"/>
  <c r="F12" i="9"/>
  <c r="F8" i="9"/>
  <c r="F4" i="9"/>
  <c r="F110" i="9"/>
  <c r="F165" i="9"/>
  <c r="F40" i="9"/>
  <c r="F35" i="9"/>
  <c r="F38" i="9"/>
  <c r="F41" i="9"/>
  <c r="F36" i="9"/>
  <c r="F39" i="9"/>
  <c r="F34" i="9"/>
  <c r="F37" i="9"/>
  <c r="F31" i="9"/>
  <c r="N202" i="9"/>
  <c r="N231" i="9"/>
  <c r="N179" i="9"/>
  <c r="N225" i="9"/>
  <c r="N217" i="9"/>
  <c r="N185" i="9"/>
  <c r="N168" i="9"/>
  <c r="N156" i="9"/>
  <c r="N96" i="9"/>
  <c r="N93" i="9"/>
  <c r="N85" i="9"/>
  <c r="N69" i="9"/>
  <c r="N45" i="9"/>
  <c r="N94" i="9"/>
  <c r="N83" i="9"/>
  <c r="N43" i="9"/>
  <c r="N26" i="9"/>
  <c r="V202" i="9"/>
  <c r="V179" i="9"/>
  <c r="V231" i="9"/>
  <c r="V217" i="9"/>
  <c r="V185" i="9"/>
  <c r="V156" i="9"/>
  <c r="V168" i="9"/>
  <c r="V96" i="9"/>
  <c r="V93" i="9"/>
  <c r="V85" i="9"/>
  <c r="V69" i="9"/>
  <c r="V45" i="9"/>
  <c r="V94" i="9"/>
  <c r="V83" i="9"/>
  <c r="V43" i="9"/>
  <c r="V26" i="9"/>
  <c r="AD231" i="9"/>
  <c r="AD202" i="9"/>
  <c r="AD179" i="9"/>
  <c r="AD217" i="9"/>
  <c r="AD185" i="9"/>
  <c r="AD168" i="9"/>
  <c r="AD156" i="9"/>
  <c r="AD96" i="9"/>
  <c r="AD93" i="9"/>
  <c r="AD85" i="9"/>
  <c r="AD69" i="9"/>
  <c r="AD45" i="9"/>
  <c r="AD94" i="9"/>
  <c r="AD83" i="9"/>
  <c r="AD26" i="9"/>
  <c r="AD208" i="9"/>
  <c r="AD200" i="9"/>
  <c r="AD190" i="9"/>
  <c r="AD128" i="9"/>
  <c r="AD121" i="9"/>
  <c r="AD106" i="9"/>
  <c r="AD68" i="9"/>
  <c r="AD52" i="9"/>
  <c r="AD189" i="9"/>
  <c r="AD228" i="9"/>
  <c r="AD213" i="9"/>
  <c r="AD195" i="9"/>
  <c r="AD188" i="9"/>
  <c r="AD167" i="9"/>
  <c r="AD161" i="9"/>
  <c r="AD148" i="9"/>
  <c r="AD133" i="9"/>
  <c r="AD110" i="9"/>
  <c r="AD95" i="9"/>
  <c r="AD57" i="9"/>
  <c r="AD210" i="9"/>
  <c r="AD192" i="9"/>
  <c r="AD49" i="9"/>
  <c r="AD232" i="9"/>
  <c r="AD216" i="9"/>
  <c r="AD164" i="9"/>
  <c r="AD151" i="9"/>
  <c r="AD113" i="9"/>
  <c r="AD99" i="9"/>
  <c r="AD73" i="9"/>
  <c r="AD60" i="9"/>
  <c r="AD205" i="9"/>
  <c r="AD125" i="9"/>
  <c r="AD118" i="9"/>
  <c r="AD87" i="9"/>
  <c r="AD78" i="9"/>
  <c r="AD65" i="9"/>
  <c r="AD219" i="9"/>
  <c r="AD201" i="9"/>
  <c r="AD165" i="9"/>
  <c r="AD153" i="9"/>
  <c r="AD122" i="9"/>
  <c r="AD115" i="9"/>
  <c r="AD101" i="9"/>
  <c r="AD82" i="9"/>
  <c r="AD75" i="9"/>
  <c r="AD62" i="9"/>
  <c r="AD134" i="9"/>
  <c r="AD127" i="9"/>
  <c r="AD120" i="9"/>
  <c r="AD105" i="9"/>
  <c r="AD80" i="9"/>
  <c r="AD67" i="9"/>
  <c r="AD51" i="9"/>
  <c r="AD227" i="9"/>
  <c r="AD212" i="9"/>
  <c r="AD194" i="9"/>
  <c r="AD187" i="9"/>
  <c r="AD160" i="9"/>
  <c r="AD136" i="9"/>
  <c r="AD132" i="9"/>
  <c r="AD92" i="9"/>
  <c r="AD56" i="9"/>
  <c r="AD130" i="9"/>
  <c r="AD108" i="9"/>
  <c r="AD90" i="9"/>
  <c r="AD71" i="9"/>
  <c r="AD54" i="9"/>
  <c r="AD163" i="9"/>
  <c r="AD150" i="9"/>
  <c r="AD112" i="9"/>
  <c r="AD98" i="9"/>
  <c r="AD59" i="9"/>
  <c r="AD230" i="9"/>
  <c r="AD204" i="9"/>
  <c r="AD198" i="9"/>
  <c r="AD155" i="9"/>
  <c r="AD124" i="9"/>
  <c r="AD117" i="9"/>
  <c r="AD103" i="9"/>
  <c r="AD86" i="9"/>
  <c r="AD77" i="9"/>
  <c r="AD64" i="9"/>
  <c r="AD218" i="9"/>
  <c r="AD152" i="9"/>
  <c r="AD114" i="9"/>
  <c r="AD100" i="9"/>
  <c r="AD81" i="9"/>
  <c r="AD74" i="9"/>
  <c r="AD61" i="9"/>
  <c r="AD229" i="9"/>
  <c r="AD206" i="9"/>
  <c r="AD126" i="9"/>
  <c r="AD119" i="9"/>
  <c r="AD104" i="9"/>
  <c r="AD79" i="9"/>
  <c r="AD72" i="9"/>
  <c r="AD66" i="9"/>
  <c r="AD50" i="9"/>
  <c r="AD215" i="9"/>
  <c r="AD207" i="9"/>
  <c r="AD211" i="9"/>
  <c r="AD193" i="9"/>
  <c r="AD186" i="9"/>
  <c r="AD159" i="9"/>
  <c r="AD144" i="9"/>
  <c r="AD209" i="9"/>
  <c r="AD191" i="9"/>
  <c r="AD181" i="9"/>
  <c r="AD129" i="9"/>
  <c r="AD107" i="9"/>
  <c r="AD89" i="9"/>
  <c r="AD70" i="9"/>
  <c r="AD53" i="9"/>
  <c r="AD214" i="9"/>
  <c r="AD196" i="9"/>
  <c r="AD162" i="9"/>
  <c r="AD149" i="9"/>
  <c r="AD111" i="9"/>
  <c r="AD97" i="9"/>
  <c r="AD58" i="9"/>
  <c r="AD197" i="9"/>
  <c r="AD233" i="9"/>
  <c r="AD226" i="9"/>
  <c r="AD220" i="9"/>
  <c r="AD203" i="9"/>
  <c r="AD172" i="9"/>
  <c r="AD166" i="9"/>
  <c r="AD154" i="9"/>
  <c r="AD139" i="9"/>
  <c r="AD123" i="9"/>
  <c r="AD116" i="9"/>
  <c r="AD102" i="9"/>
  <c r="AD84" i="9"/>
  <c r="AD76" i="9"/>
  <c r="AD63" i="9"/>
  <c r="AD131" i="9"/>
  <c r="AD109" i="9"/>
  <c r="AD91" i="9"/>
  <c r="AD55" i="9"/>
  <c r="AD4" i="9"/>
  <c r="AD18" i="9"/>
  <c r="AD46" i="9"/>
  <c r="AD6" i="9"/>
  <c r="AD13" i="9"/>
  <c r="AD30" i="9"/>
  <c r="AD37" i="9"/>
  <c r="AD24" i="9"/>
  <c r="AD31" i="9"/>
  <c r="AD19" i="9"/>
  <c r="AD40" i="9"/>
  <c r="AD47" i="9"/>
  <c r="AD7" i="9"/>
  <c r="AD14" i="9"/>
  <c r="AD35" i="9"/>
  <c r="AD25" i="9"/>
  <c r="AD32" i="9"/>
  <c r="AD20" i="9"/>
  <c r="AD48" i="9"/>
  <c r="AD8" i="9"/>
  <c r="AD15" i="9"/>
  <c r="AD38" i="9"/>
  <c r="AD27" i="9"/>
  <c r="AD33" i="9"/>
  <c r="AD21" i="9"/>
  <c r="AD41" i="9"/>
  <c r="AD2" i="9"/>
  <c r="AD9" i="9"/>
  <c r="AD16" i="9"/>
  <c r="AD36" i="9"/>
  <c r="AD11" i="9"/>
  <c r="AD28" i="9"/>
  <c r="AD22" i="9"/>
  <c r="AD42" i="9"/>
  <c r="AD3" i="9"/>
  <c r="AD10" i="9"/>
  <c r="AD17" i="9"/>
  <c r="AD39" i="9"/>
  <c r="AD44" i="9"/>
  <c r="AD5" i="9"/>
  <c r="AD12" i="9"/>
  <c r="AD29" i="9"/>
  <c r="AD34" i="9"/>
  <c r="AD23" i="9"/>
  <c r="AD43" i="9"/>
  <c r="AL202" i="9"/>
  <c r="AL179" i="9"/>
  <c r="AL231" i="9"/>
  <c r="AL217" i="9"/>
  <c r="AL185" i="9"/>
  <c r="AL168" i="9"/>
  <c r="AL156" i="9"/>
  <c r="AL96" i="9"/>
  <c r="AL93" i="9"/>
  <c r="AL85" i="9"/>
  <c r="AL69" i="9"/>
  <c r="AL45" i="9"/>
  <c r="AL94" i="9"/>
  <c r="AL83" i="9"/>
  <c r="AL26" i="9"/>
  <c r="AL220" i="9"/>
  <c r="AL49" i="9"/>
  <c r="AL232" i="9"/>
  <c r="AL216" i="9"/>
  <c r="AL184" i="9"/>
  <c r="AL164" i="9"/>
  <c r="AL158" i="9"/>
  <c r="AL151" i="9"/>
  <c r="AL143" i="9"/>
  <c r="AL113" i="9"/>
  <c r="AL99" i="9"/>
  <c r="AL73" i="9"/>
  <c r="AL60" i="9"/>
  <c r="AL235" i="9"/>
  <c r="AL205" i="9"/>
  <c r="AL183" i="9"/>
  <c r="AL157" i="9"/>
  <c r="AL125" i="9"/>
  <c r="AL118" i="9"/>
  <c r="AL87" i="9"/>
  <c r="AL78" i="9"/>
  <c r="AL65" i="9"/>
  <c r="AL219" i="9"/>
  <c r="AL201" i="9"/>
  <c r="AL207" i="9"/>
  <c r="AL233" i="9"/>
  <c r="AL229" i="9"/>
  <c r="AL214" i="9"/>
  <c r="AL226" i="9"/>
  <c r="AL208" i="9"/>
  <c r="AL200" i="9"/>
  <c r="AL190" i="9"/>
  <c r="AL177" i="9"/>
  <c r="AL171" i="9"/>
  <c r="AL138" i="9"/>
  <c r="AL128" i="9"/>
  <c r="AL121" i="9"/>
  <c r="AL106" i="9"/>
  <c r="AL68" i="9"/>
  <c r="AL52" i="9"/>
  <c r="AL197" i="9"/>
  <c r="AL228" i="9"/>
  <c r="AL213" i="9"/>
  <c r="AL195" i="9"/>
  <c r="AL188" i="9"/>
  <c r="AL176" i="9"/>
  <c r="AL167" i="9"/>
  <c r="AL161" i="9"/>
  <c r="AL148" i="9"/>
  <c r="AL137" i="9"/>
  <c r="AL133" i="9"/>
  <c r="AL110" i="9"/>
  <c r="AL95" i="9"/>
  <c r="AL57" i="9"/>
  <c r="AL215" i="9"/>
  <c r="AL210" i="9"/>
  <c r="AL192" i="9"/>
  <c r="AL182" i="9"/>
  <c r="AL142" i="9"/>
  <c r="AL130" i="9"/>
  <c r="AL108" i="9"/>
  <c r="AL90" i="9"/>
  <c r="AL71" i="9"/>
  <c r="AL54" i="9"/>
  <c r="AL174" i="9"/>
  <c r="AL163" i="9"/>
  <c r="AL150" i="9"/>
  <c r="AL141" i="9"/>
  <c r="AL112" i="9"/>
  <c r="AL98" i="9"/>
  <c r="AL59" i="9"/>
  <c r="AL189" i="9"/>
  <c r="AL204" i="9"/>
  <c r="AL198" i="9"/>
  <c r="AL173" i="9"/>
  <c r="AL155" i="9"/>
  <c r="AL140" i="9"/>
  <c r="AL124" i="9"/>
  <c r="AL117" i="9"/>
  <c r="AL103" i="9"/>
  <c r="AL86" i="9"/>
  <c r="AL77" i="9"/>
  <c r="AL64" i="9"/>
  <c r="AL165" i="9"/>
  <c r="AL153" i="9"/>
  <c r="AL147" i="9"/>
  <c r="AL122" i="9"/>
  <c r="AL115" i="9"/>
  <c r="AL101" i="9"/>
  <c r="AL82" i="9"/>
  <c r="AL75" i="9"/>
  <c r="AL62" i="9"/>
  <c r="AL146" i="9"/>
  <c r="AL134" i="9"/>
  <c r="AL127" i="9"/>
  <c r="AL120" i="9"/>
  <c r="AL105" i="9"/>
  <c r="AL80" i="9"/>
  <c r="AL67" i="9"/>
  <c r="AL51" i="9"/>
  <c r="AL227" i="9"/>
  <c r="AL225" i="9"/>
  <c r="AL212" i="9"/>
  <c r="AL194" i="9"/>
  <c r="AL187" i="9"/>
  <c r="AL160" i="9"/>
  <c r="AL145" i="9"/>
  <c r="AL136" i="9"/>
  <c r="AL132" i="9"/>
  <c r="AL92" i="9"/>
  <c r="AL56" i="9"/>
  <c r="AL209" i="9"/>
  <c r="AL191" i="9"/>
  <c r="AL181" i="9"/>
  <c r="AL170" i="9"/>
  <c r="AL129" i="9"/>
  <c r="AL107" i="9"/>
  <c r="AL89" i="9"/>
  <c r="AL70" i="9"/>
  <c r="AL53" i="9"/>
  <c r="AL223" i="9"/>
  <c r="AL196" i="9"/>
  <c r="AL180" i="9"/>
  <c r="AL169" i="9"/>
  <c r="AL162" i="9"/>
  <c r="AL149" i="9"/>
  <c r="AL111" i="9"/>
  <c r="AL97" i="9"/>
  <c r="AL58" i="9"/>
  <c r="AL203" i="9"/>
  <c r="AL178" i="9"/>
  <c r="AL172" i="9"/>
  <c r="AL166" i="9"/>
  <c r="AL154" i="9"/>
  <c r="AL139" i="9"/>
  <c r="AL224" i="9"/>
  <c r="AL218" i="9"/>
  <c r="AL152" i="9"/>
  <c r="AL135" i="9"/>
  <c r="AL114" i="9"/>
  <c r="AL100" i="9"/>
  <c r="AL81" i="9"/>
  <c r="AL74" i="9"/>
  <c r="AL61" i="9"/>
  <c r="AL206" i="9"/>
  <c r="AL126" i="9"/>
  <c r="AL119" i="9"/>
  <c r="AL104" i="9"/>
  <c r="AL79" i="9"/>
  <c r="AL72" i="9"/>
  <c r="AL66" i="9"/>
  <c r="AL50" i="9"/>
  <c r="AL230" i="9"/>
  <c r="AL211" i="9"/>
  <c r="AL193" i="9"/>
  <c r="AL186" i="9"/>
  <c r="AL159" i="9"/>
  <c r="AL144" i="9"/>
  <c r="AL131" i="9"/>
  <c r="AL109" i="9"/>
  <c r="AL91" i="9"/>
  <c r="AL55" i="9"/>
  <c r="AL123" i="9"/>
  <c r="AL116" i="9"/>
  <c r="AL102" i="9"/>
  <c r="AL84" i="9"/>
  <c r="AL76" i="9"/>
  <c r="AL63" i="9"/>
  <c r="AL27" i="9"/>
  <c r="AL33" i="9"/>
  <c r="AL21" i="9"/>
  <c r="AL41" i="9"/>
  <c r="AL2" i="9"/>
  <c r="AL9" i="9"/>
  <c r="AL16" i="9"/>
  <c r="AL36" i="9"/>
  <c r="AL11" i="9"/>
  <c r="AL28" i="9"/>
  <c r="AL22" i="9"/>
  <c r="AL42" i="9"/>
  <c r="AL3" i="9"/>
  <c r="AL10" i="9"/>
  <c r="AL17" i="9"/>
  <c r="AL39" i="9"/>
  <c r="AL44" i="9"/>
  <c r="AL5" i="9"/>
  <c r="AL12" i="9"/>
  <c r="AL29" i="9"/>
  <c r="AL34" i="9"/>
  <c r="AL23" i="9"/>
  <c r="AL43" i="9"/>
  <c r="AL4" i="9"/>
  <c r="AL18" i="9"/>
  <c r="AL46" i="9"/>
  <c r="AL6" i="9"/>
  <c r="AL13" i="9"/>
  <c r="AL30" i="9"/>
  <c r="AL37" i="9"/>
  <c r="AL24" i="9"/>
  <c r="AL31" i="9"/>
  <c r="AL19" i="9"/>
  <c r="AL40" i="9"/>
  <c r="AL47" i="9"/>
  <c r="AL7" i="9"/>
  <c r="AL14" i="9"/>
  <c r="AL35" i="9"/>
  <c r="AL25" i="9"/>
  <c r="AL32" i="9"/>
  <c r="AL20" i="9"/>
  <c r="AL48" i="9"/>
  <c r="AL8" i="9"/>
  <c r="AL15" i="9"/>
  <c r="AL38" i="9"/>
  <c r="AT231" i="9"/>
  <c r="AT202" i="9"/>
  <c r="AT179" i="9"/>
  <c r="AT217" i="9"/>
  <c r="AT185" i="9"/>
  <c r="AT168" i="9"/>
  <c r="AT156" i="9"/>
  <c r="AT96" i="9"/>
  <c r="AT93" i="9"/>
  <c r="AT85" i="9"/>
  <c r="AT69" i="9"/>
  <c r="AT45" i="9"/>
  <c r="AT94" i="9"/>
  <c r="AT83" i="9"/>
  <c r="AT26" i="9"/>
  <c r="AT223" i="9"/>
  <c r="AT208" i="9"/>
  <c r="AT200" i="9"/>
  <c r="AT190" i="9"/>
  <c r="AT178" i="9"/>
  <c r="AT128" i="9"/>
  <c r="AT121" i="9"/>
  <c r="AT106" i="9"/>
  <c r="AT68" i="9"/>
  <c r="AT52" i="9"/>
  <c r="AT215" i="9"/>
  <c r="AT228" i="9"/>
  <c r="AT213" i="9"/>
  <c r="AT195" i="9"/>
  <c r="AT188" i="9"/>
  <c r="AT177" i="9"/>
  <c r="AT171" i="9"/>
  <c r="AT167" i="9"/>
  <c r="AT161" i="9"/>
  <c r="AT148" i="9"/>
  <c r="AT138" i="9"/>
  <c r="AT133" i="9"/>
  <c r="AT110" i="9"/>
  <c r="AT95" i="9"/>
  <c r="AT57" i="9"/>
  <c r="AT235" i="9"/>
  <c r="AT210" i="9"/>
  <c r="AT192" i="9"/>
  <c r="AT183" i="9"/>
  <c r="AT220" i="9"/>
  <c r="AT49" i="9"/>
  <c r="AT232" i="9"/>
  <c r="AT216" i="9"/>
  <c r="AT164" i="9"/>
  <c r="AT151" i="9"/>
  <c r="AT113" i="9"/>
  <c r="AT99" i="9"/>
  <c r="AT73" i="9"/>
  <c r="AT60" i="9"/>
  <c r="AT205" i="9"/>
  <c r="AT184" i="9"/>
  <c r="AT158" i="9"/>
  <c r="AT143" i="9"/>
  <c r="AT125" i="9"/>
  <c r="AT118" i="9"/>
  <c r="AT87" i="9"/>
  <c r="AT78" i="9"/>
  <c r="AT65" i="9"/>
  <c r="AT219" i="9"/>
  <c r="AT201" i="9"/>
  <c r="AT176" i="9"/>
  <c r="AT165" i="9"/>
  <c r="AT153" i="9"/>
  <c r="AT137" i="9"/>
  <c r="AT122" i="9"/>
  <c r="AT115" i="9"/>
  <c r="AT101" i="9"/>
  <c r="AT82" i="9"/>
  <c r="AT75" i="9"/>
  <c r="AT62" i="9"/>
  <c r="AT189" i="9"/>
  <c r="AT182" i="9"/>
  <c r="AT147" i="9"/>
  <c r="AT134" i="9"/>
  <c r="AT127" i="9"/>
  <c r="AT120" i="9"/>
  <c r="AT105" i="9"/>
  <c r="AT80" i="9"/>
  <c r="AT67" i="9"/>
  <c r="AT51" i="9"/>
  <c r="AT207" i="9"/>
  <c r="AT227" i="9"/>
  <c r="AT212" i="9"/>
  <c r="AT194" i="9"/>
  <c r="AT187" i="9"/>
  <c r="AT160" i="9"/>
  <c r="AT146" i="9"/>
  <c r="AT136" i="9"/>
  <c r="AT132" i="9"/>
  <c r="AT92" i="9"/>
  <c r="AT56" i="9"/>
  <c r="AT230" i="9"/>
  <c r="AT157" i="9"/>
  <c r="AT130" i="9"/>
  <c r="AT108" i="9"/>
  <c r="AT90" i="9"/>
  <c r="AT71" i="9"/>
  <c r="AT54" i="9"/>
  <c r="AT163" i="9"/>
  <c r="AT150" i="9"/>
  <c r="AT142" i="9"/>
  <c r="AT112" i="9"/>
  <c r="AT98" i="9"/>
  <c r="AT59" i="9"/>
  <c r="AT197" i="9"/>
  <c r="AT204" i="9"/>
  <c r="AT198" i="9"/>
  <c r="AT174" i="9"/>
  <c r="AT155" i="9"/>
  <c r="AT141" i="9"/>
  <c r="AT124" i="9"/>
  <c r="AT117" i="9"/>
  <c r="AT103" i="9"/>
  <c r="AT86" i="9"/>
  <c r="AT77" i="9"/>
  <c r="AT64" i="9"/>
  <c r="AT225" i="9"/>
  <c r="AT218" i="9"/>
  <c r="AT152" i="9"/>
  <c r="AT145" i="9"/>
  <c r="AT114" i="9"/>
  <c r="AT100" i="9"/>
  <c r="AT81" i="9"/>
  <c r="AT74" i="9"/>
  <c r="AT61" i="9"/>
  <c r="AT224" i="9"/>
  <c r="AT214" i="9"/>
  <c r="AT206" i="9"/>
  <c r="AT135" i="9"/>
  <c r="AT126" i="9"/>
  <c r="AT119" i="9"/>
  <c r="AT104" i="9"/>
  <c r="AT79" i="9"/>
  <c r="AT72" i="9"/>
  <c r="AT66" i="9"/>
  <c r="AT50" i="9"/>
  <c r="AT226" i="9"/>
  <c r="AT211" i="9"/>
  <c r="AT193" i="9"/>
  <c r="AT186" i="9"/>
  <c r="AT159" i="9"/>
  <c r="AT144" i="9"/>
  <c r="AT209" i="9"/>
  <c r="AT191" i="9"/>
  <c r="AT181" i="9"/>
  <c r="AT173" i="9"/>
  <c r="AT140" i="9"/>
  <c r="AT129" i="9"/>
  <c r="AT107" i="9"/>
  <c r="AT89" i="9"/>
  <c r="AT70" i="9"/>
  <c r="AT53" i="9"/>
  <c r="AT233" i="9"/>
  <c r="AT196" i="9"/>
  <c r="AT170" i="9"/>
  <c r="AT162" i="9"/>
  <c r="AT149" i="9"/>
  <c r="AT111" i="9"/>
  <c r="AT97" i="9"/>
  <c r="AT58" i="9"/>
  <c r="AT229" i="9"/>
  <c r="AT203" i="9"/>
  <c r="AT180" i="9"/>
  <c r="AT172" i="9"/>
  <c r="AT169" i="9"/>
  <c r="AT166" i="9"/>
  <c r="AT154" i="9"/>
  <c r="AT139" i="9"/>
  <c r="AT123" i="9"/>
  <c r="AT116" i="9"/>
  <c r="AT102" i="9"/>
  <c r="AT84" i="9"/>
  <c r="AT76" i="9"/>
  <c r="AT63" i="9"/>
  <c r="AT131" i="9"/>
  <c r="AT109" i="9"/>
  <c r="AT91" i="9"/>
  <c r="AT55" i="9"/>
  <c r="AT4" i="9"/>
  <c r="AT18" i="9"/>
  <c r="AT46" i="9"/>
  <c r="AT6" i="9"/>
  <c r="AT13" i="9"/>
  <c r="AT30" i="9"/>
  <c r="AT37" i="9"/>
  <c r="AT24" i="9"/>
  <c r="AT31" i="9"/>
  <c r="AT19" i="9"/>
  <c r="AT40" i="9"/>
  <c r="AT47" i="9"/>
  <c r="AT7" i="9"/>
  <c r="AT14" i="9"/>
  <c r="AT35" i="9"/>
  <c r="AT25" i="9"/>
  <c r="AT32" i="9"/>
  <c r="AT20" i="9"/>
  <c r="AT48" i="9"/>
  <c r="AT8" i="9"/>
  <c r="AT15" i="9"/>
  <c r="AT38" i="9"/>
  <c r="AT27" i="9"/>
  <c r="AT33" i="9"/>
  <c r="AT21" i="9"/>
  <c r="AT41" i="9"/>
  <c r="AT2" i="9"/>
  <c r="AT9" i="9"/>
  <c r="AT16" i="9"/>
  <c r="AT11" i="9"/>
  <c r="AT28" i="9"/>
  <c r="AT22" i="9"/>
  <c r="AT42" i="9"/>
  <c r="AT3" i="9"/>
  <c r="AT10" i="9"/>
  <c r="AT17" i="9"/>
  <c r="AT39" i="9"/>
  <c r="AT44" i="9"/>
  <c r="AT5" i="9"/>
  <c r="AT12" i="9"/>
  <c r="AT29" i="9"/>
  <c r="AT34" i="9"/>
  <c r="AT23" i="9"/>
  <c r="AT43" i="9"/>
  <c r="BB202" i="9"/>
  <c r="BB179" i="9"/>
  <c r="BB231" i="9"/>
  <c r="BB217" i="9"/>
  <c r="BB185" i="9"/>
  <c r="BB156" i="9"/>
  <c r="BB168" i="9"/>
  <c r="BB96" i="9"/>
  <c r="BB93" i="9"/>
  <c r="BB85" i="9"/>
  <c r="BB69" i="9"/>
  <c r="BB45" i="9"/>
  <c r="BB94" i="9"/>
  <c r="BB83" i="9"/>
  <c r="BB43" i="9"/>
  <c r="BB26" i="9"/>
  <c r="BB229" i="9"/>
  <c r="BB226" i="9"/>
  <c r="BB49" i="9"/>
  <c r="BB232" i="9"/>
  <c r="BB223" i="9"/>
  <c r="BB216" i="9"/>
  <c r="BB164" i="9"/>
  <c r="BB151" i="9"/>
  <c r="BB113" i="9"/>
  <c r="BB99" i="9"/>
  <c r="BB73" i="9"/>
  <c r="BB60" i="9"/>
  <c r="BB230" i="9"/>
  <c r="BB205" i="9"/>
  <c r="BB125" i="9"/>
  <c r="BB118" i="9"/>
  <c r="BB87" i="9"/>
  <c r="BB78" i="9"/>
  <c r="BB65" i="9"/>
  <c r="BB219" i="9"/>
  <c r="BB201" i="9"/>
  <c r="BB177" i="9"/>
  <c r="BB208" i="9"/>
  <c r="BB190" i="9"/>
  <c r="BB180" i="9"/>
  <c r="BB169" i="9"/>
  <c r="BB128" i="9"/>
  <c r="BB106" i="9"/>
  <c r="BB68" i="9"/>
  <c r="BB52" i="9"/>
  <c r="BB207" i="9"/>
  <c r="BB213" i="9"/>
  <c r="BB195" i="9"/>
  <c r="BB178" i="9"/>
  <c r="BB167" i="9"/>
  <c r="BB161" i="9"/>
  <c r="BB148" i="9"/>
  <c r="BB110" i="9"/>
  <c r="BB95" i="9"/>
  <c r="BB57" i="9"/>
  <c r="BB210" i="9"/>
  <c r="BB192" i="9"/>
  <c r="BB184" i="9"/>
  <c r="BB158" i="9"/>
  <c r="BB143" i="9"/>
  <c r="BB130" i="9"/>
  <c r="BB108" i="9"/>
  <c r="BB90" i="9"/>
  <c r="BB71" i="9"/>
  <c r="BB54" i="9"/>
  <c r="BB163" i="9"/>
  <c r="BB157" i="9"/>
  <c r="BB150" i="9"/>
  <c r="BB142" i="9"/>
  <c r="BB112" i="9"/>
  <c r="BB98" i="9"/>
  <c r="BB59" i="9"/>
  <c r="BB204" i="9"/>
  <c r="BB198" i="9"/>
  <c r="BB182" i="9"/>
  <c r="BB155" i="9"/>
  <c r="BB124" i="9"/>
  <c r="BB117" i="9"/>
  <c r="BB103" i="9"/>
  <c r="BB86" i="9"/>
  <c r="BB77" i="9"/>
  <c r="BB64" i="9"/>
  <c r="BB215" i="9"/>
  <c r="BB171" i="9"/>
  <c r="BB165" i="9"/>
  <c r="BB153" i="9"/>
  <c r="BB138" i="9"/>
  <c r="BB122" i="9"/>
  <c r="BB115" i="9"/>
  <c r="BB101" i="9"/>
  <c r="BB82" i="9"/>
  <c r="BB75" i="9"/>
  <c r="BB62" i="9"/>
  <c r="BB183" i="9"/>
  <c r="BB176" i="9"/>
  <c r="BB137" i="9"/>
  <c r="BB127" i="9"/>
  <c r="BB120" i="9"/>
  <c r="BB105" i="9"/>
  <c r="BB67" i="9"/>
  <c r="BB51" i="9"/>
  <c r="BB189" i="9"/>
  <c r="BB227" i="9"/>
  <c r="BB212" i="9"/>
  <c r="BB194" i="9"/>
  <c r="BB187" i="9"/>
  <c r="BB160" i="9"/>
  <c r="BB147" i="9"/>
  <c r="BB136" i="9"/>
  <c r="BB132" i="9"/>
  <c r="BB92" i="9"/>
  <c r="BB56" i="9"/>
  <c r="BB209" i="9"/>
  <c r="BB191" i="9"/>
  <c r="BB181" i="9"/>
  <c r="BB174" i="9"/>
  <c r="BB141" i="9"/>
  <c r="BB129" i="9"/>
  <c r="BB107" i="9"/>
  <c r="BB89" i="9"/>
  <c r="BB70" i="9"/>
  <c r="BB53" i="9"/>
  <c r="BB196" i="9"/>
  <c r="BB173" i="9"/>
  <c r="BB162" i="9"/>
  <c r="BB149" i="9"/>
  <c r="BB140" i="9"/>
  <c r="BB111" i="9"/>
  <c r="BB97" i="9"/>
  <c r="BB58" i="9"/>
  <c r="BB235" i="9"/>
  <c r="BB233" i="9"/>
  <c r="BB214" i="9"/>
  <c r="BB220" i="9"/>
  <c r="BB203" i="9"/>
  <c r="BB172" i="9"/>
  <c r="BB154" i="9"/>
  <c r="BB139" i="9"/>
  <c r="BB218" i="9"/>
  <c r="BB152" i="9"/>
  <c r="BB146" i="9"/>
  <c r="BB114" i="9"/>
  <c r="BB100" i="9"/>
  <c r="BB81" i="9"/>
  <c r="BB74" i="9"/>
  <c r="BB61" i="9"/>
  <c r="BB206" i="9"/>
  <c r="BB145" i="9"/>
  <c r="BB126" i="9"/>
  <c r="BB119" i="9"/>
  <c r="BB104" i="9"/>
  <c r="BB79" i="9"/>
  <c r="BB66" i="9"/>
  <c r="BB50" i="9"/>
  <c r="BB224" i="9"/>
  <c r="BB211" i="9"/>
  <c r="BB193" i="9"/>
  <c r="BB186" i="9"/>
  <c r="BB159" i="9"/>
  <c r="BB144" i="9"/>
  <c r="BB135" i="9"/>
  <c r="BB131" i="9"/>
  <c r="BB109" i="9"/>
  <c r="BB91" i="9"/>
  <c r="BB55" i="9"/>
  <c r="BB123" i="9"/>
  <c r="BB116" i="9"/>
  <c r="BB102" i="9"/>
  <c r="BB84" i="9"/>
  <c r="BB76" i="9"/>
  <c r="BB63" i="9"/>
  <c r="BB200" i="9"/>
  <c r="BB166" i="9"/>
  <c r="BB121" i="9"/>
  <c r="BB80" i="9"/>
  <c r="BB170" i="9"/>
  <c r="BB225" i="9"/>
  <c r="BB188" i="9"/>
  <c r="BB72" i="9"/>
  <c r="BB133" i="9"/>
  <c r="BB197" i="9"/>
  <c r="BB27" i="9"/>
  <c r="BB33" i="9"/>
  <c r="BB21" i="9"/>
  <c r="BB41" i="9"/>
  <c r="BB2" i="9"/>
  <c r="BB9" i="9"/>
  <c r="BB16" i="9"/>
  <c r="BB11" i="9"/>
  <c r="BB28" i="9"/>
  <c r="BB22" i="9"/>
  <c r="BB42" i="9"/>
  <c r="BB3" i="9"/>
  <c r="BB17" i="9"/>
  <c r="BB39" i="9"/>
  <c r="BB44" i="9"/>
  <c r="BB5" i="9"/>
  <c r="BB12" i="9"/>
  <c r="BB29" i="9"/>
  <c r="BB34" i="9"/>
  <c r="BB23" i="9"/>
  <c r="BB18" i="9"/>
  <c r="BB46" i="9"/>
  <c r="BB6" i="9"/>
  <c r="BB13" i="9"/>
  <c r="BB37" i="9"/>
  <c r="BB24" i="9"/>
  <c r="BB31" i="9"/>
  <c r="BB19" i="9"/>
  <c r="BB40" i="9"/>
  <c r="BB47" i="9"/>
  <c r="BB7" i="9"/>
  <c r="BB14" i="9"/>
  <c r="BB35" i="9"/>
  <c r="BB25" i="9"/>
  <c r="BB32" i="9"/>
  <c r="BB20" i="9"/>
  <c r="BB48" i="9"/>
  <c r="BB8" i="9"/>
  <c r="BB15" i="9"/>
  <c r="BB38" i="9"/>
  <c r="X217" i="8"/>
  <c r="X202" i="8"/>
  <c r="X231" i="8"/>
  <c r="X185" i="8"/>
  <c r="X179" i="8"/>
  <c r="X168" i="8"/>
  <c r="X156" i="8"/>
  <c r="X94" i="8"/>
  <c r="X26" i="8"/>
  <c r="X83" i="8"/>
  <c r="X43" i="8"/>
  <c r="X96" i="8"/>
  <c r="X93" i="8"/>
  <c r="X85" i="8"/>
  <c r="X69" i="8"/>
  <c r="X45" i="8"/>
  <c r="AF217" i="8"/>
  <c r="AF202" i="8"/>
  <c r="AF231" i="8"/>
  <c r="AF185" i="8"/>
  <c r="AF179" i="8"/>
  <c r="AF168" i="8"/>
  <c r="AF156" i="8"/>
  <c r="AF94" i="8"/>
  <c r="AF26" i="8"/>
  <c r="AF83" i="8"/>
  <c r="AF96" i="8"/>
  <c r="AF93" i="8"/>
  <c r="AF85" i="8"/>
  <c r="AF69" i="8"/>
  <c r="AF45" i="8"/>
  <c r="AF219" i="8"/>
  <c r="AF201" i="8"/>
  <c r="AF165" i="8"/>
  <c r="AF153" i="8"/>
  <c r="AF147" i="8"/>
  <c r="AF122" i="8"/>
  <c r="AF115" i="8"/>
  <c r="AF101" i="8"/>
  <c r="AF82" i="8"/>
  <c r="AF75" i="8"/>
  <c r="AF62" i="8"/>
  <c r="AF207" i="8"/>
  <c r="AF189" i="8"/>
  <c r="AF146" i="8"/>
  <c r="AF134" i="8"/>
  <c r="AF127" i="8"/>
  <c r="AF120" i="8"/>
  <c r="AF105" i="8"/>
  <c r="AF80" i="8"/>
  <c r="AF67" i="8"/>
  <c r="AF51" i="8"/>
  <c r="AF49" i="8"/>
  <c r="AF204" i="8"/>
  <c r="AF198" i="8"/>
  <c r="AF173" i="8"/>
  <c r="AF210" i="8"/>
  <c r="AF192" i="8"/>
  <c r="AF182" i="8"/>
  <c r="AF142" i="8"/>
  <c r="AF130" i="8"/>
  <c r="AF108" i="8"/>
  <c r="AF90" i="8"/>
  <c r="AF71" i="8"/>
  <c r="AF54" i="8"/>
  <c r="AF230" i="8"/>
  <c r="AF215" i="8"/>
  <c r="AF197" i="8"/>
  <c r="AF174" i="8"/>
  <c r="AF163" i="8"/>
  <c r="AF150" i="8"/>
  <c r="AF141" i="8"/>
  <c r="AF98" i="8"/>
  <c r="AF59" i="8"/>
  <c r="AF233" i="8"/>
  <c r="AF227" i="8"/>
  <c r="AF225" i="8"/>
  <c r="AF212" i="8"/>
  <c r="AF194" i="8"/>
  <c r="AF187" i="8"/>
  <c r="AF160" i="8"/>
  <c r="AF145" i="8"/>
  <c r="AF136" i="8"/>
  <c r="AF132" i="8"/>
  <c r="AF92" i="8"/>
  <c r="AF56" i="8"/>
  <c r="AF152" i="8"/>
  <c r="AF135" i="8"/>
  <c r="AF114" i="8"/>
  <c r="AF100" i="8"/>
  <c r="AF81" i="8"/>
  <c r="AF74" i="8"/>
  <c r="AF61" i="8"/>
  <c r="AF191" i="8"/>
  <c r="AF223" i="8"/>
  <c r="AF206" i="8"/>
  <c r="AF126" i="8"/>
  <c r="AF119" i="8"/>
  <c r="AF104" i="8"/>
  <c r="AF79" i="8"/>
  <c r="AF155" i="8"/>
  <c r="AF140" i="8"/>
  <c r="AF124" i="8"/>
  <c r="AF117" i="8"/>
  <c r="AF103" i="8"/>
  <c r="AF86" i="8"/>
  <c r="AF77" i="8"/>
  <c r="AF64" i="8"/>
  <c r="AF181" i="8"/>
  <c r="AF170" i="8"/>
  <c r="AF129" i="8"/>
  <c r="AF107" i="8"/>
  <c r="AF89" i="8"/>
  <c r="AF70" i="8"/>
  <c r="AF53" i="8"/>
  <c r="AF229" i="8"/>
  <c r="AF214" i="8"/>
  <c r="AF196" i="8"/>
  <c r="AF180" i="8"/>
  <c r="AF169" i="8"/>
  <c r="AF162" i="8"/>
  <c r="AF149" i="8"/>
  <c r="AF111" i="8"/>
  <c r="AF97" i="8"/>
  <c r="AF50" i="8"/>
  <c r="AF72" i="8"/>
  <c r="AF66" i="8"/>
  <c r="AF226" i="8"/>
  <c r="AF211" i="8"/>
  <c r="AF193" i="8"/>
  <c r="AF186" i="8"/>
  <c r="AF159" i="8"/>
  <c r="AF144" i="8"/>
  <c r="AF131" i="8"/>
  <c r="AF109" i="8"/>
  <c r="AF91" i="8"/>
  <c r="AF55" i="8"/>
  <c r="AF232" i="8"/>
  <c r="AF184" i="8"/>
  <c r="AF164" i="8"/>
  <c r="AF158" i="8"/>
  <c r="AF151" i="8"/>
  <c r="AF143" i="8"/>
  <c r="AF113" i="8"/>
  <c r="AF99" i="8"/>
  <c r="AF73" i="8"/>
  <c r="AF60" i="8"/>
  <c r="AF218" i="8"/>
  <c r="AF205" i="8"/>
  <c r="AF183" i="8"/>
  <c r="AF157" i="8"/>
  <c r="AF58" i="8"/>
  <c r="AF209" i="8"/>
  <c r="AF220" i="8"/>
  <c r="AF203" i="8"/>
  <c r="AF178" i="8"/>
  <c r="AF172" i="8"/>
  <c r="AF166" i="8"/>
  <c r="AF154" i="8"/>
  <c r="AF139" i="8"/>
  <c r="AF123" i="8"/>
  <c r="AF116" i="8"/>
  <c r="AF102" i="8"/>
  <c r="AF84" i="8"/>
  <c r="AF76" i="8"/>
  <c r="AF63" i="8"/>
  <c r="AF224" i="8"/>
  <c r="AF216" i="8"/>
  <c r="AF208" i="8"/>
  <c r="AF200" i="8"/>
  <c r="AF190" i="8"/>
  <c r="AF177" i="8"/>
  <c r="AF171" i="8"/>
  <c r="AF138" i="8"/>
  <c r="AF128" i="8"/>
  <c r="AF121" i="8"/>
  <c r="AF106" i="8"/>
  <c r="AF68" i="8"/>
  <c r="AF52" i="8"/>
  <c r="AF235" i="8"/>
  <c r="AF228" i="8"/>
  <c r="AF213" i="8"/>
  <c r="AF148" i="8"/>
  <c r="AF137" i="8"/>
  <c r="AF133" i="8"/>
  <c r="AF110" i="8"/>
  <c r="AF95" i="8"/>
  <c r="AF57" i="8"/>
  <c r="AF167" i="8"/>
  <c r="AF176" i="8"/>
  <c r="AF188" i="8"/>
  <c r="AF125" i="8"/>
  <c r="AF118" i="8"/>
  <c r="AF87" i="8"/>
  <c r="AF78" i="8"/>
  <c r="AF65" i="8"/>
  <c r="AF161" i="8"/>
  <c r="AF195" i="8"/>
  <c r="AF5" i="8"/>
  <c r="AF12" i="8"/>
  <c r="AF29" i="8"/>
  <c r="AF34" i="8"/>
  <c r="AF23" i="8"/>
  <c r="AF43" i="8"/>
  <c r="AF4" i="8"/>
  <c r="AF18" i="8"/>
  <c r="AF46" i="8"/>
  <c r="AF6" i="8"/>
  <c r="AF13" i="8"/>
  <c r="AF30" i="8"/>
  <c r="AF37" i="8"/>
  <c r="AF24" i="8"/>
  <c r="AF31" i="8"/>
  <c r="AF19" i="8"/>
  <c r="AF40" i="8"/>
  <c r="AF47" i="8"/>
  <c r="AF7" i="8"/>
  <c r="AF14" i="8"/>
  <c r="AF35" i="8"/>
  <c r="AF25" i="8"/>
  <c r="AF32" i="8"/>
  <c r="AF20" i="8"/>
  <c r="AF48" i="8"/>
  <c r="AF8" i="8"/>
  <c r="AF15" i="8"/>
  <c r="AF38" i="8"/>
  <c r="AF27" i="8"/>
  <c r="AF33" i="8"/>
  <c r="AF21" i="8"/>
  <c r="AF41" i="8"/>
  <c r="AF2" i="8"/>
  <c r="AF9" i="8"/>
  <c r="AF16" i="8"/>
  <c r="AF36" i="8"/>
  <c r="AF11" i="8"/>
  <c r="AF28" i="8"/>
  <c r="AF22" i="8"/>
  <c r="AF42" i="8"/>
  <c r="AF3" i="8"/>
  <c r="AF10" i="8"/>
  <c r="AF17" i="8"/>
  <c r="AF39" i="8"/>
  <c r="AF44" i="8"/>
  <c r="AN217" i="8"/>
  <c r="AN202" i="8"/>
  <c r="AN231" i="8"/>
  <c r="AN185" i="8"/>
  <c r="AN179" i="8"/>
  <c r="AN168" i="8"/>
  <c r="AN156" i="8"/>
  <c r="AN94" i="8"/>
  <c r="AN26" i="8"/>
  <c r="AN83" i="8"/>
  <c r="AN96" i="8"/>
  <c r="AN93" i="8"/>
  <c r="AN85" i="8"/>
  <c r="AN69" i="8"/>
  <c r="AN45" i="8"/>
  <c r="AN232" i="8"/>
  <c r="AN216" i="8"/>
  <c r="AN228" i="8"/>
  <c r="AN210" i="8"/>
  <c r="AN192" i="8"/>
  <c r="AN130" i="8"/>
  <c r="AN108" i="8"/>
  <c r="AN90" i="8"/>
  <c r="AN71" i="8"/>
  <c r="AN54" i="8"/>
  <c r="AN230" i="8"/>
  <c r="AN215" i="8"/>
  <c r="AN197" i="8"/>
  <c r="AN163" i="8"/>
  <c r="AN150" i="8"/>
  <c r="AN112" i="8"/>
  <c r="AN98" i="8"/>
  <c r="AN59" i="8"/>
  <c r="AN227" i="8"/>
  <c r="AN212" i="8"/>
  <c r="AN194" i="8"/>
  <c r="AN187" i="8"/>
  <c r="AN233" i="8"/>
  <c r="AN218" i="8"/>
  <c r="AN191" i="8"/>
  <c r="AN219" i="8"/>
  <c r="AN201" i="8"/>
  <c r="AN165" i="8"/>
  <c r="AN153" i="8"/>
  <c r="AN122" i="8"/>
  <c r="AN115" i="8"/>
  <c r="AN101" i="8"/>
  <c r="AN82" i="8"/>
  <c r="AN75" i="8"/>
  <c r="AN62" i="8"/>
  <c r="AN207" i="8"/>
  <c r="AN189" i="8"/>
  <c r="AN134" i="8"/>
  <c r="AN127" i="8"/>
  <c r="AN120" i="8"/>
  <c r="AN105" i="8"/>
  <c r="AN80" i="8"/>
  <c r="AN67" i="8"/>
  <c r="AN51" i="8"/>
  <c r="AN49" i="8"/>
  <c r="AN204" i="8"/>
  <c r="AN198" i="8"/>
  <c r="AN155" i="8"/>
  <c r="AN124" i="8"/>
  <c r="AN117" i="8"/>
  <c r="AN103" i="8"/>
  <c r="AN86" i="8"/>
  <c r="AN77" i="8"/>
  <c r="AN64" i="8"/>
  <c r="AN129" i="8"/>
  <c r="AN107" i="8"/>
  <c r="AN89" i="8"/>
  <c r="AN70" i="8"/>
  <c r="AN53" i="8"/>
  <c r="AN181" i="8"/>
  <c r="AN229" i="8"/>
  <c r="AN214" i="8"/>
  <c r="AN196" i="8"/>
  <c r="AN162" i="8"/>
  <c r="AN149" i="8"/>
  <c r="AN111" i="8"/>
  <c r="AN97" i="8"/>
  <c r="AN160" i="8"/>
  <c r="AN136" i="8"/>
  <c r="AN132" i="8"/>
  <c r="AN92" i="8"/>
  <c r="AN56" i="8"/>
  <c r="AN152" i="8"/>
  <c r="AN114" i="8"/>
  <c r="AN100" i="8"/>
  <c r="AN81" i="8"/>
  <c r="AN74" i="8"/>
  <c r="AN61" i="8"/>
  <c r="AN206" i="8"/>
  <c r="AN126" i="8"/>
  <c r="AN119" i="8"/>
  <c r="AN104" i="8"/>
  <c r="AN79" i="8"/>
  <c r="AN72" i="8"/>
  <c r="AN66" i="8"/>
  <c r="AN58" i="8"/>
  <c r="AN220" i="8"/>
  <c r="AN203" i="8"/>
  <c r="AN172" i="8"/>
  <c r="AN166" i="8"/>
  <c r="AN154" i="8"/>
  <c r="AN139" i="8"/>
  <c r="AN123" i="8"/>
  <c r="AN116" i="8"/>
  <c r="AN102" i="8"/>
  <c r="AN84" i="8"/>
  <c r="AN76" i="8"/>
  <c r="AN63" i="8"/>
  <c r="AN208" i="8"/>
  <c r="AN200" i="8"/>
  <c r="AN190" i="8"/>
  <c r="AN128" i="8"/>
  <c r="AN121" i="8"/>
  <c r="AN106" i="8"/>
  <c r="AN68" i="8"/>
  <c r="AN52" i="8"/>
  <c r="AN213" i="8"/>
  <c r="AN195" i="8"/>
  <c r="AN188" i="8"/>
  <c r="AN167" i="8"/>
  <c r="AN161" i="8"/>
  <c r="AN148" i="8"/>
  <c r="AN226" i="8"/>
  <c r="AN211" i="8"/>
  <c r="AN193" i="8"/>
  <c r="AN186" i="8"/>
  <c r="AN159" i="8"/>
  <c r="AN144" i="8"/>
  <c r="AN131" i="8"/>
  <c r="AN109" i="8"/>
  <c r="AN91" i="8"/>
  <c r="AN55" i="8"/>
  <c r="AN209" i="8"/>
  <c r="AN164" i="8"/>
  <c r="AN151" i="8"/>
  <c r="AN113" i="8"/>
  <c r="AN99" i="8"/>
  <c r="AN73" i="8"/>
  <c r="AN60" i="8"/>
  <c r="AN205" i="8"/>
  <c r="AN50" i="8"/>
  <c r="AN125" i="8"/>
  <c r="AN118" i="8"/>
  <c r="AN87" i="8"/>
  <c r="AN78" i="8"/>
  <c r="AN65" i="8"/>
  <c r="AN133" i="8"/>
  <c r="AN110" i="8"/>
  <c r="AN95" i="8"/>
  <c r="AN57" i="8"/>
  <c r="AN20" i="8"/>
  <c r="AN48" i="8"/>
  <c r="AN8" i="8"/>
  <c r="AN15" i="8"/>
  <c r="AN38" i="8"/>
  <c r="AN27" i="8"/>
  <c r="AN33" i="8"/>
  <c r="AN21" i="8"/>
  <c r="AN41" i="8"/>
  <c r="AN2" i="8"/>
  <c r="AN9" i="8"/>
  <c r="AN16" i="8"/>
  <c r="AN11" i="8"/>
  <c r="AN28" i="8"/>
  <c r="AN22" i="8"/>
  <c r="AN42" i="8"/>
  <c r="AN3" i="8"/>
  <c r="AN10" i="8"/>
  <c r="AN17" i="8"/>
  <c r="AN39" i="8"/>
  <c r="AN44" i="8"/>
  <c r="AN5" i="8"/>
  <c r="AN12" i="8"/>
  <c r="AN29" i="8"/>
  <c r="AN34" i="8"/>
  <c r="AN23" i="8"/>
  <c r="AN43" i="8"/>
  <c r="AN4" i="8"/>
  <c r="AN18" i="8"/>
  <c r="AN46" i="8"/>
  <c r="AN6" i="8"/>
  <c r="AN13" i="8"/>
  <c r="AN30" i="8"/>
  <c r="AN37" i="8"/>
  <c r="AN24" i="8"/>
  <c r="AN31" i="8"/>
  <c r="AN19" i="8"/>
  <c r="AN40" i="8"/>
  <c r="AN47" i="8"/>
  <c r="AN7" i="8"/>
  <c r="AN14" i="8"/>
  <c r="AN35" i="8"/>
  <c r="AN25" i="8"/>
  <c r="AN32" i="8"/>
  <c r="AV217" i="8"/>
  <c r="AV202" i="8"/>
  <c r="AV231" i="8"/>
  <c r="AV185" i="8"/>
  <c r="AV179" i="8"/>
  <c r="AV168" i="8"/>
  <c r="AV156" i="8"/>
  <c r="AV94" i="8"/>
  <c r="AV26" i="8"/>
  <c r="AV83" i="8"/>
  <c r="AV96" i="8"/>
  <c r="AV93" i="8"/>
  <c r="AV85" i="8"/>
  <c r="AV69" i="8"/>
  <c r="AV45" i="8"/>
  <c r="AV219" i="8"/>
  <c r="AV201" i="8"/>
  <c r="AV176" i="8"/>
  <c r="AV165" i="8"/>
  <c r="AV153" i="8"/>
  <c r="AV137" i="8"/>
  <c r="AV122" i="8"/>
  <c r="AV115" i="8"/>
  <c r="AV101" i="8"/>
  <c r="AV82" i="8"/>
  <c r="AV75" i="8"/>
  <c r="AV62" i="8"/>
  <c r="AV207" i="8"/>
  <c r="AV189" i="8"/>
  <c r="AV147" i="8"/>
  <c r="AV134" i="8"/>
  <c r="AV127" i="8"/>
  <c r="AV120" i="8"/>
  <c r="AV105" i="8"/>
  <c r="AV80" i="8"/>
  <c r="AV67" i="8"/>
  <c r="AV51" i="8"/>
  <c r="AV49" i="8"/>
  <c r="AV204" i="8"/>
  <c r="AV198" i="8"/>
  <c r="AV174" i="8"/>
  <c r="AV235" i="8"/>
  <c r="AV210" i="8"/>
  <c r="AV192" i="8"/>
  <c r="AV183" i="8"/>
  <c r="AV157" i="8"/>
  <c r="AV130" i="8"/>
  <c r="AV108" i="8"/>
  <c r="AV90" i="8"/>
  <c r="AV71" i="8"/>
  <c r="AV54" i="8"/>
  <c r="AV230" i="8"/>
  <c r="AV215" i="8"/>
  <c r="AV197" i="8"/>
  <c r="AV182" i="8"/>
  <c r="AV163" i="8"/>
  <c r="AV150" i="8"/>
  <c r="AV142" i="8"/>
  <c r="AV112" i="8"/>
  <c r="AV98" i="8"/>
  <c r="AV59" i="8"/>
  <c r="AV227" i="8"/>
  <c r="AV212" i="8"/>
  <c r="AV194" i="8"/>
  <c r="AV187" i="8"/>
  <c r="AV160" i="8"/>
  <c r="AV146" i="8"/>
  <c r="AV136" i="8"/>
  <c r="AV132" i="8"/>
  <c r="AV92" i="8"/>
  <c r="AV56" i="8"/>
  <c r="AV181" i="8"/>
  <c r="AV152" i="8"/>
  <c r="AV145" i="8"/>
  <c r="AV114" i="8"/>
  <c r="AV100" i="8"/>
  <c r="AV81" i="8"/>
  <c r="AV74" i="8"/>
  <c r="AV61" i="8"/>
  <c r="AV218" i="8"/>
  <c r="AV224" i="8"/>
  <c r="AV206" i="8"/>
  <c r="AV135" i="8"/>
  <c r="AV126" i="8"/>
  <c r="AV119" i="8"/>
  <c r="AV104" i="8"/>
  <c r="AV79" i="8"/>
  <c r="AV155" i="8"/>
  <c r="AV141" i="8"/>
  <c r="AV124" i="8"/>
  <c r="AV117" i="8"/>
  <c r="AV103" i="8"/>
  <c r="AV86" i="8"/>
  <c r="AV77" i="8"/>
  <c r="AV64" i="8"/>
  <c r="AV209" i="8"/>
  <c r="AV191" i="8"/>
  <c r="AV173" i="8"/>
  <c r="AV140" i="8"/>
  <c r="AV129" i="8"/>
  <c r="AV107" i="8"/>
  <c r="AV89" i="8"/>
  <c r="AV70" i="8"/>
  <c r="AV53" i="8"/>
  <c r="AV233" i="8"/>
  <c r="AV229" i="8"/>
  <c r="AV214" i="8"/>
  <c r="AV196" i="8"/>
  <c r="AV170" i="8"/>
  <c r="AV162" i="8"/>
  <c r="AV149" i="8"/>
  <c r="AV111" i="8"/>
  <c r="AV97" i="8"/>
  <c r="AV72" i="8"/>
  <c r="AV66" i="8"/>
  <c r="AV58" i="8"/>
  <c r="AV226" i="8"/>
  <c r="AV223" i="8"/>
  <c r="AV211" i="8"/>
  <c r="AV193" i="8"/>
  <c r="AV186" i="8"/>
  <c r="AV159" i="8"/>
  <c r="AV144" i="8"/>
  <c r="AV131" i="8"/>
  <c r="AV109" i="8"/>
  <c r="AV91" i="8"/>
  <c r="AV55" i="8"/>
  <c r="AV216" i="8"/>
  <c r="AV164" i="8"/>
  <c r="AV151" i="8"/>
  <c r="AV113" i="8"/>
  <c r="AV99" i="8"/>
  <c r="AV73" i="8"/>
  <c r="AV60" i="8"/>
  <c r="AV228" i="8"/>
  <c r="AV205" i="8"/>
  <c r="AV184" i="8"/>
  <c r="AV158" i="8"/>
  <c r="AV143" i="8"/>
  <c r="AV225" i="8"/>
  <c r="AV50" i="8"/>
  <c r="AV220" i="8"/>
  <c r="AV203" i="8"/>
  <c r="AV180" i="8"/>
  <c r="AV172" i="8"/>
  <c r="AV169" i="8"/>
  <c r="AV166" i="8"/>
  <c r="AV154" i="8"/>
  <c r="AV139" i="8"/>
  <c r="AV123" i="8"/>
  <c r="AV116" i="8"/>
  <c r="AV102" i="8"/>
  <c r="AV84" i="8"/>
  <c r="AV76" i="8"/>
  <c r="AV63" i="8"/>
  <c r="AV208" i="8"/>
  <c r="AV200" i="8"/>
  <c r="AV190" i="8"/>
  <c r="AV178" i="8"/>
  <c r="AV128" i="8"/>
  <c r="AV121" i="8"/>
  <c r="AV106" i="8"/>
  <c r="AV68" i="8"/>
  <c r="AV52" i="8"/>
  <c r="AV232" i="8"/>
  <c r="AV213" i="8"/>
  <c r="AV177" i="8"/>
  <c r="AV171" i="8"/>
  <c r="AV138" i="8"/>
  <c r="AV133" i="8"/>
  <c r="AV110" i="8"/>
  <c r="AV95" i="8"/>
  <c r="AV57" i="8"/>
  <c r="AV167" i="8"/>
  <c r="AV188" i="8"/>
  <c r="AV161" i="8"/>
  <c r="AV125" i="8"/>
  <c r="AV118" i="8"/>
  <c r="AV87" i="8"/>
  <c r="AV78" i="8"/>
  <c r="AV65" i="8"/>
  <c r="AV195" i="8"/>
  <c r="AV148" i="8"/>
  <c r="AV5" i="8"/>
  <c r="AV12" i="8"/>
  <c r="AV29" i="8"/>
  <c r="AV34" i="8"/>
  <c r="AV23" i="8"/>
  <c r="AV43" i="8"/>
  <c r="AV4" i="8"/>
  <c r="AV18" i="8"/>
  <c r="AV46" i="8"/>
  <c r="AV6" i="8"/>
  <c r="AV13" i="8"/>
  <c r="AV30" i="8"/>
  <c r="AV37" i="8"/>
  <c r="AV24" i="8"/>
  <c r="AV31" i="8"/>
  <c r="AV19" i="8"/>
  <c r="AV40" i="8"/>
  <c r="AV47" i="8"/>
  <c r="AV7" i="8"/>
  <c r="AV14" i="8"/>
  <c r="AV35" i="8"/>
  <c r="AV25" i="8"/>
  <c r="AV32" i="8"/>
  <c r="AV20" i="8"/>
  <c r="AV48" i="8"/>
  <c r="AV8" i="8"/>
  <c r="AV15" i="8"/>
  <c r="AV38" i="8"/>
  <c r="AV27" i="8"/>
  <c r="AV33" i="8"/>
  <c r="AV21" i="8"/>
  <c r="AV41" i="8"/>
  <c r="AV2" i="8"/>
  <c r="AV9" i="8"/>
  <c r="AV16" i="8"/>
  <c r="AV11" i="8"/>
  <c r="AV28" i="8"/>
  <c r="AV22" i="8"/>
  <c r="AV42" i="8"/>
  <c r="AV3" i="8"/>
  <c r="AV10" i="8"/>
  <c r="AV17" i="8"/>
  <c r="AV39" i="8"/>
  <c r="AV44" i="8"/>
  <c r="BD217" i="8"/>
  <c r="BD202" i="8"/>
  <c r="BD231" i="8"/>
  <c r="BD185" i="8"/>
  <c r="BD179" i="8"/>
  <c r="BD168" i="8"/>
  <c r="BD156" i="8"/>
  <c r="BD94" i="8"/>
  <c r="BD26" i="8"/>
  <c r="BD83" i="8"/>
  <c r="BD96" i="8"/>
  <c r="BD93" i="8"/>
  <c r="BD85" i="8"/>
  <c r="BD69" i="8"/>
  <c r="BD45" i="8"/>
  <c r="BD225" i="8"/>
  <c r="BD210" i="8"/>
  <c r="BD192" i="8"/>
  <c r="BD184" i="8"/>
  <c r="BD158" i="8"/>
  <c r="BD143" i="8"/>
  <c r="BD130" i="8"/>
  <c r="BD108" i="8"/>
  <c r="BD90" i="8"/>
  <c r="BD71" i="8"/>
  <c r="BD54" i="8"/>
  <c r="BD235" i="8"/>
  <c r="BD230" i="8"/>
  <c r="BD215" i="8"/>
  <c r="BD183" i="8"/>
  <c r="BD163" i="8"/>
  <c r="BD157" i="8"/>
  <c r="BD150" i="8"/>
  <c r="BD142" i="8"/>
  <c r="BD112" i="8"/>
  <c r="BD98" i="8"/>
  <c r="BD72" i="8"/>
  <c r="BD59" i="8"/>
  <c r="BD227" i="8"/>
  <c r="BD212" i="8"/>
  <c r="BD194" i="8"/>
  <c r="BD187" i="8"/>
  <c r="BD175" i="8"/>
  <c r="BD222" i="8"/>
  <c r="BD219" i="8"/>
  <c r="BD201" i="8"/>
  <c r="BD177" i="8"/>
  <c r="BD171" i="8"/>
  <c r="BD165" i="8"/>
  <c r="BD153" i="8"/>
  <c r="BD138" i="8"/>
  <c r="BD122" i="8"/>
  <c r="BD115" i="8"/>
  <c r="BD101" i="8"/>
  <c r="BD82" i="8"/>
  <c r="BD75" i="8"/>
  <c r="BD62" i="8"/>
  <c r="BD207" i="8"/>
  <c r="BD199" i="8"/>
  <c r="BD189" i="8"/>
  <c r="BD176" i="8"/>
  <c r="BD170" i="8"/>
  <c r="BD137" i="8"/>
  <c r="BD127" i="8"/>
  <c r="BD120" i="8"/>
  <c r="BD105" i="8"/>
  <c r="BD67" i="8"/>
  <c r="BD51" i="8"/>
  <c r="BD49" i="8"/>
  <c r="BD234" i="8"/>
  <c r="BD204" i="8"/>
  <c r="BD198" i="8"/>
  <c r="BD182" i="8"/>
  <c r="BD155" i="8"/>
  <c r="BD124" i="8"/>
  <c r="BD117" i="8"/>
  <c r="BD103" i="8"/>
  <c r="BD86" i="8"/>
  <c r="BD77" i="8"/>
  <c r="BD64" i="8"/>
  <c r="BD174" i="8"/>
  <c r="BD141" i="8"/>
  <c r="BD129" i="8"/>
  <c r="BD107" i="8"/>
  <c r="BD89" i="8"/>
  <c r="BD70" i="8"/>
  <c r="BD53" i="8"/>
  <c r="BD209" i="8"/>
  <c r="BD229" i="8"/>
  <c r="BD214" i="8"/>
  <c r="BD196" i="8"/>
  <c r="BD173" i="8"/>
  <c r="BD162" i="8"/>
  <c r="BD149" i="8"/>
  <c r="BD140" i="8"/>
  <c r="BD111" i="8"/>
  <c r="BD97" i="8"/>
  <c r="BD166" i="8"/>
  <c r="BD160" i="8"/>
  <c r="BD147" i="8"/>
  <c r="BD136" i="8"/>
  <c r="BD132" i="8"/>
  <c r="BD92" i="8"/>
  <c r="BD56" i="8"/>
  <c r="BD233" i="8"/>
  <c r="BD218" i="8"/>
  <c r="BD181" i="8"/>
  <c r="BD152" i="8"/>
  <c r="BD146" i="8"/>
  <c r="BD121" i="8"/>
  <c r="BD114" i="8"/>
  <c r="BD100" i="8"/>
  <c r="BD81" i="8"/>
  <c r="BD74" i="8"/>
  <c r="BD61" i="8"/>
  <c r="BD200" i="8"/>
  <c r="BD191" i="8"/>
  <c r="BD221" i="8"/>
  <c r="BD206" i="8"/>
  <c r="BD188" i="8"/>
  <c r="BD145" i="8"/>
  <c r="BD133" i="8"/>
  <c r="BD126" i="8"/>
  <c r="BD119" i="8"/>
  <c r="BD104" i="8"/>
  <c r="BD79" i="8"/>
  <c r="BD220" i="8"/>
  <c r="BD203" i="8"/>
  <c r="BD172" i="8"/>
  <c r="BD154" i="8"/>
  <c r="BD139" i="8"/>
  <c r="BD123" i="8"/>
  <c r="BD116" i="8"/>
  <c r="BD102" i="8"/>
  <c r="BD84" i="8"/>
  <c r="BD76" i="8"/>
  <c r="BD63" i="8"/>
  <c r="BD208" i="8"/>
  <c r="BD197" i="8"/>
  <c r="BD190" i="8"/>
  <c r="BD180" i="8"/>
  <c r="BD169" i="8"/>
  <c r="BD128" i="8"/>
  <c r="BD106" i="8"/>
  <c r="BD88" i="8"/>
  <c r="BD68" i="8"/>
  <c r="BD52" i="8"/>
  <c r="BD216" i="8"/>
  <c r="BD213" i="8"/>
  <c r="BD195" i="8"/>
  <c r="BD178" i="8"/>
  <c r="BD167" i="8"/>
  <c r="BD161" i="8"/>
  <c r="BD148" i="8"/>
  <c r="BD50" i="8"/>
  <c r="BD226" i="8"/>
  <c r="BD224" i="8"/>
  <c r="BD211" i="8"/>
  <c r="BD193" i="8"/>
  <c r="BD186" i="8"/>
  <c r="BD159" i="8"/>
  <c r="BD144" i="8"/>
  <c r="BD135" i="8"/>
  <c r="BD131" i="8"/>
  <c r="BD109" i="8"/>
  <c r="BD91" i="8"/>
  <c r="BD55" i="8"/>
  <c r="BD232" i="8"/>
  <c r="BD223" i="8"/>
  <c r="BD164" i="8"/>
  <c r="BD151" i="8"/>
  <c r="BD134" i="8"/>
  <c r="BD113" i="8"/>
  <c r="BD99" i="8"/>
  <c r="BD80" i="8"/>
  <c r="BD73" i="8"/>
  <c r="BD60" i="8"/>
  <c r="BD205" i="8"/>
  <c r="BD66" i="8"/>
  <c r="BD58" i="8"/>
  <c r="BD125" i="8"/>
  <c r="BD118" i="8"/>
  <c r="BD87" i="8"/>
  <c r="BD78" i="8"/>
  <c r="BD65" i="8"/>
  <c r="BD110" i="8"/>
  <c r="BD95" i="8"/>
  <c r="BD57" i="8"/>
  <c r="BD20" i="8"/>
  <c r="BD48" i="8"/>
  <c r="BD8" i="8"/>
  <c r="BD15" i="8"/>
  <c r="BD38" i="8"/>
  <c r="BD10" i="8"/>
  <c r="BD27" i="8"/>
  <c r="BD33" i="8"/>
  <c r="BD21" i="8"/>
  <c r="BD41" i="8"/>
  <c r="BD2" i="8"/>
  <c r="BD9" i="8"/>
  <c r="BD16" i="8"/>
  <c r="BD43" i="8"/>
  <c r="BD4" i="8"/>
  <c r="BD11" i="8"/>
  <c r="BD28" i="8"/>
  <c r="BD36" i="8"/>
  <c r="BD22" i="8"/>
  <c r="BD30" i="8"/>
  <c r="BD42" i="8"/>
  <c r="BD3" i="8"/>
  <c r="BD17" i="8"/>
  <c r="BD39" i="8"/>
  <c r="BD44" i="8"/>
  <c r="BD5" i="8"/>
  <c r="BD12" i="8"/>
  <c r="BD29" i="8"/>
  <c r="BD34" i="8"/>
  <c r="BD23" i="8"/>
  <c r="BD18" i="8"/>
  <c r="BD46" i="8"/>
  <c r="BD6" i="8"/>
  <c r="BD13" i="8"/>
  <c r="BD37" i="8"/>
  <c r="BD24" i="8"/>
  <c r="BD31" i="8"/>
  <c r="BD19" i="8"/>
  <c r="BD40" i="8"/>
  <c r="BD47" i="8"/>
  <c r="BD7" i="8"/>
  <c r="BD14" i="8"/>
  <c r="BD35" i="8"/>
  <c r="BD25" i="8"/>
  <c r="BD32" i="8"/>
  <c r="G233" i="6"/>
  <c r="G233" i="10" s="1"/>
  <c r="G229" i="6"/>
  <c r="G229" i="10" s="1"/>
  <c r="G225" i="6"/>
  <c r="G225" i="10" s="1"/>
  <c r="G221" i="6"/>
  <c r="G221" i="10" s="1"/>
  <c r="G217" i="6"/>
  <c r="G217" i="10" s="1"/>
  <c r="G213" i="6"/>
  <c r="G213" i="10" s="1"/>
  <c r="G209" i="6"/>
  <c r="G209" i="10" s="1"/>
  <c r="G205" i="6"/>
  <c r="G205" i="10" s="1"/>
  <c r="G201" i="6"/>
  <c r="G201" i="10" s="1"/>
  <c r="G197" i="6"/>
  <c r="G197" i="10" s="1"/>
  <c r="G193" i="6"/>
  <c r="G193" i="10" s="1"/>
  <c r="G189" i="6"/>
  <c r="G189" i="10" s="1"/>
  <c r="G234" i="6"/>
  <c r="G234" i="10" s="1"/>
  <c r="G230" i="6"/>
  <c r="G230" i="10" s="1"/>
  <c r="G226" i="6"/>
  <c r="G226" i="10" s="1"/>
  <c r="G218" i="6"/>
  <c r="G218" i="10" s="1"/>
  <c r="G214" i="6"/>
  <c r="G214" i="10" s="1"/>
  <c r="G210" i="6"/>
  <c r="G210" i="10" s="1"/>
  <c r="G202" i="6"/>
  <c r="G202" i="10" s="1"/>
  <c r="G198" i="6"/>
  <c r="G198" i="10" s="1"/>
  <c r="G194" i="6"/>
  <c r="G194" i="10" s="1"/>
  <c r="G190" i="6"/>
  <c r="G190" i="10" s="1"/>
  <c r="G186" i="6"/>
  <c r="G186" i="10" s="1"/>
  <c r="G235" i="6"/>
  <c r="G235" i="10" s="1"/>
  <c r="G231" i="6"/>
  <c r="G231" i="10" s="1"/>
  <c r="G227" i="6"/>
  <c r="G227" i="10" s="1"/>
  <c r="G223" i="6"/>
  <c r="G223" i="10" s="1"/>
  <c r="G219" i="6"/>
  <c r="G219" i="10" s="1"/>
  <c r="G211" i="6"/>
  <c r="G211" i="10" s="1"/>
  <c r="G207" i="6"/>
  <c r="G207" i="10" s="1"/>
  <c r="G203" i="6"/>
  <c r="G203" i="10" s="1"/>
  <c r="G199" i="6"/>
  <c r="G199" i="10" s="1"/>
  <c r="G195" i="6"/>
  <c r="G195" i="10" s="1"/>
  <c r="G191" i="6"/>
  <c r="G191" i="10" s="1"/>
  <c r="G187" i="6"/>
  <c r="G187" i="10" s="1"/>
  <c r="G232" i="6"/>
  <c r="G232" i="10" s="1"/>
  <c r="G228" i="6"/>
  <c r="G228" i="10" s="1"/>
  <c r="G224" i="6"/>
  <c r="G224" i="10" s="1"/>
  <c r="G220" i="6"/>
  <c r="G220" i="10" s="1"/>
  <c r="G216" i="6"/>
  <c r="G216" i="10" s="1"/>
  <c r="G212" i="6"/>
  <c r="G212" i="10" s="1"/>
  <c r="G208" i="6"/>
  <c r="G208" i="10" s="1"/>
  <c r="G204" i="6"/>
  <c r="G204" i="10" s="1"/>
  <c r="G200" i="6"/>
  <c r="G200" i="10" s="1"/>
  <c r="G196" i="6"/>
  <c r="G196" i="10" s="1"/>
  <c r="G192" i="6"/>
  <c r="G192" i="10" s="1"/>
  <c r="G188" i="6"/>
  <c r="G188" i="10" s="1"/>
  <c r="G184" i="6"/>
  <c r="G184" i="10" s="1"/>
  <c r="G185" i="6"/>
  <c r="G185" i="10" s="1"/>
  <c r="G181" i="6"/>
  <c r="G181" i="10" s="1"/>
  <c r="G177" i="6"/>
  <c r="G177" i="10" s="1"/>
  <c r="G173" i="6"/>
  <c r="G173" i="10" s="1"/>
  <c r="G169" i="6"/>
  <c r="G169" i="10" s="1"/>
  <c r="G161" i="6"/>
  <c r="G161" i="10" s="1"/>
  <c r="G157" i="6"/>
  <c r="G157" i="10" s="1"/>
  <c r="G153" i="6"/>
  <c r="G153" i="10" s="1"/>
  <c r="G149" i="6"/>
  <c r="G149" i="10" s="1"/>
  <c r="G145" i="6"/>
  <c r="G145" i="10" s="1"/>
  <c r="G141" i="6"/>
  <c r="G141" i="10" s="1"/>
  <c r="G137" i="6"/>
  <c r="G137" i="10" s="1"/>
  <c r="G133" i="6"/>
  <c r="G133" i="10" s="1"/>
  <c r="G129" i="6"/>
  <c r="G129" i="10" s="1"/>
  <c r="G125" i="6"/>
  <c r="G125" i="10" s="1"/>
  <c r="G121" i="6"/>
  <c r="G121" i="10" s="1"/>
  <c r="G117" i="6"/>
  <c r="G117" i="10" s="1"/>
  <c r="G113" i="6"/>
  <c r="G113" i="10" s="1"/>
  <c r="G109" i="6"/>
  <c r="G109" i="10" s="1"/>
  <c r="G105" i="6"/>
  <c r="G105" i="10" s="1"/>
  <c r="G97" i="6"/>
  <c r="G97" i="10" s="1"/>
  <c r="G93" i="6"/>
  <c r="G93" i="10" s="1"/>
  <c r="G89" i="6"/>
  <c r="G89" i="10" s="1"/>
  <c r="G85" i="6"/>
  <c r="G85" i="10" s="1"/>
  <c r="G81" i="6"/>
  <c r="G81" i="10" s="1"/>
  <c r="G77" i="6"/>
  <c r="G77" i="10" s="1"/>
  <c r="G73" i="6"/>
  <c r="G73" i="10" s="1"/>
  <c r="G69" i="6"/>
  <c r="G69" i="10" s="1"/>
  <c r="G65" i="6"/>
  <c r="G65" i="10" s="1"/>
  <c r="G61" i="6"/>
  <c r="G61" i="10" s="1"/>
  <c r="G182" i="6"/>
  <c r="G182" i="10" s="1"/>
  <c r="G178" i="6"/>
  <c r="G178" i="10" s="1"/>
  <c r="G174" i="6"/>
  <c r="G174" i="10" s="1"/>
  <c r="G170" i="6"/>
  <c r="G170" i="10" s="1"/>
  <c r="G166" i="6"/>
  <c r="G166" i="10" s="1"/>
  <c r="G158" i="6"/>
  <c r="G158" i="10" s="1"/>
  <c r="G154" i="6"/>
  <c r="G154" i="10" s="1"/>
  <c r="G150" i="6"/>
  <c r="G150" i="10" s="1"/>
  <c r="G146" i="6"/>
  <c r="G146" i="10" s="1"/>
  <c r="G142" i="6"/>
  <c r="G142" i="10" s="1"/>
  <c r="G138" i="6"/>
  <c r="G138" i="10" s="1"/>
  <c r="G134" i="6"/>
  <c r="G134" i="10" s="1"/>
  <c r="G130" i="6"/>
  <c r="G130" i="10" s="1"/>
  <c r="G126" i="6"/>
  <c r="G126" i="10" s="1"/>
  <c r="G122" i="6"/>
  <c r="G122" i="10" s="1"/>
  <c r="G118" i="6"/>
  <c r="G118" i="10" s="1"/>
  <c r="G114" i="6"/>
  <c r="G114" i="10" s="1"/>
  <c r="G106" i="6"/>
  <c r="G106" i="10" s="1"/>
  <c r="G98" i="6"/>
  <c r="G98" i="10" s="1"/>
  <c r="G94" i="6"/>
  <c r="G94" i="10" s="1"/>
  <c r="G90" i="6"/>
  <c r="G90" i="10" s="1"/>
  <c r="G86" i="6"/>
  <c r="G86" i="10" s="1"/>
  <c r="G82" i="6"/>
  <c r="G82" i="10" s="1"/>
  <c r="G78" i="6"/>
  <c r="G78" i="10" s="1"/>
  <c r="G74" i="6"/>
  <c r="G74" i="10" s="1"/>
  <c r="G183" i="6"/>
  <c r="G183" i="10" s="1"/>
  <c r="G179" i="6"/>
  <c r="G179" i="10" s="1"/>
  <c r="G175" i="6"/>
  <c r="G175" i="10" s="1"/>
  <c r="G171" i="6"/>
  <c r="G171" i="10" s="1"/>
  <c r="G167" i="6"/>
  <c r="G167" i="10" s="1"/>
  <c r="G163" i="6"/>
  <c r="G163" i="10" s="1"/>
  <c r="G159" i="6"/>
  <c r="G159" i="10" s="1"/>
  <c r="G155" i="6"/>
  <c r="G155" i="10" s="1"/>
  <c r="G151" i="6"/>
  <c r="G151" i="10" s="1"/>
  <c r="G147" i="6"/>
  <c r="G147" i="10" s="1"/>
  <c r="G143" i="6"/>
  <c r="G143" i="10" s="1"/>
  <c r="G139" i="6"/>
  <c r="G139" i="10" s="1"/>
  <c r="G135" i="6"/>
  <c r="G135" i="10" s="1"/>
  <c r="G131" i="6"/>
  <c r="G131" i="10" s="1"/>
  <c r="G127" i="6"/>
  <c r="G127" i="10" s="1"/>
  <c r="G123" i="6"/>
  <c r="G123" i="10" s="1"/>
  <c r="G119" i="6"/>
  <c r="G119" i="10" s="1"/>
  <c r="G115" i="6"/>
  <c r="G115" i="10" s="1"/>
  <c r="G111" i="6"/>
  <c r="G111" i="10" s="1"/>
  <c r="G107" i="6"/>
  <c r="G107" i="10" s="1"/>
  <c r="G103" i="6"/>
  <c r="G103" i="10" s="1"/>
  <c r="G95" i="6"/>
  <c r="G95" i="10" s="1"/>
  <c r="G91" i="6"/>
  <c r="G91" i="10" s="1"/>
  <c r="G87" i="6"/>
  <c r="G87" i="10" s="1"/>
  <c r="G83" i="6"/>
  <c r="G83" i="10" s="1"/>
  <c r="G79" i="6"/>
  <c r="G79" i="10" s="1"/>
  <c r="G75" i="6"/>
  <c r="G75" i="10" s="1"/>
  <c r="G71" i="6"/>
  <c r="G71" i="10" s="1"/>
  <c r="G67" i="6"/>
  <c r="G67" i="10" s="1"/>
  <c r="G63" i="6"/>
  <c r="G63" i="10" s="1"/>
  <c r="G59" i="6"/>
  <c r="G59" i="10" s="1"/>
  <c r="G55" i="6"/>
  <c r="G55" i="10" s="1"/>
  <c r="G51" i="6"/>
  <c r="G51" i="10" s="1"/>
  <c r="G180" i="6"/>
  <c r="G180" i="10" s="1"/>
  <c r="G176" i="6"/>
  <c r="G176" i="10" s="1"/>
  <c r="G172" i="6"/>
  <c r="G172" i="10" s="1"/>
  <c r="G168" i="6"/>
  <c r="G168" i="10" s="1"/>
  <c r="G164" i="6"/>
  <c r="G164" i="10" s="1"/>
  <c r="G160" i="6"/>
  <c r="G160" i="10" s="1"/>
  <c r="G156" i="6"/>
  <c r="G156" i="10" s="1"/>
  <c r="G152" i="6"/>
  <c r="G152" i="10" s="1"/>
  <c r="G148" i="6"/>
  <c r="G148" i="10" s="1"/>
  <c r="G144" i="6"/>
  <c r="G144" i="10" s="1"/>
  <c r="G140" i="6"/>
  <c r="G140" i="10" s="1"/>
  <c r="G136" i="6"/>
  <c r="G136" i="10" s="1"/>
  <c r="G132" i="6"/>
  <c r="G132" i="10" s="1"/>
  <c r="G128" i="6"/>
  <c r="G128" i="10" s="1"/>
  <c r="G124" i="6"/>
  <c r="G124" i="10" s="1"/>
  <c r="G120" i="6"/>
  <c r="G120" i="10" s="1"/>
  <c r="G116" i="6"/>
  <c r="G116" i="10" s="1"/>
  <c r="G112" i="6"/>
  <c r="G112" i="10" s="1"/>
  <c r="G108" i="6"/>
  <c r="G108" i="10" s="1"/>
  <c r="G100" i="6"/>
  <c r="G100" i="10" s="1"/>
  <c r="G96" i="6"/>
  <c r="G96" i="10" s="1"/>
  <c r="G92" i="6"/>
  <c r="G92" i="10" s="1"/>
  <c r="G88" i="6"/>
  <c r="G88" i="10" s="1"/>
  <c r="G84" i="6"/>
  <c r="G84" i="10" s="1"/>
  <c r="G80" i="6"/>
  <c r="G80" i="10" s="1"/>
  <c r="G76" i="6"/>
  <c r="G76" i="10" s="1"/>
  <c r="G72" i="6"/>
  <c r="G72" i="10" s="1"/>
  <c r="G68" i="6"/>
  <c r="G68" i="10" s="1"/>
  <c r="G64" i="6"/>
  <c r="G64" i="10" s="1"/>
  <c r="G60" i="6"/>
  <c r="G60" i="10" s="1"/>
  <c r="G56" i="6"/>
  <c r="G56" i="10" s="1"/>
  <c r="G52" i="6"/>
  <c r="G52" i="10" s="1"/>
  <c r="G48" i="6"/>
  <c r="G48" i="10" s="1"/>
  <c r="G58" i="6"/>
  <c r="G58" i="10" s="1"/>
  <c r="G43" i="6"/>
  <c r="G43" i="10" s="1"/>
  <c r="G27" i="6"/>
  <c r="G27" i="10" s="1"/>
  <c r="G23" i="6"/>
  <c r="G23" i="10" s="1"/>
  <c r="G19" i="6"/>
  <c r="G19" i="10" s="1"/>
  <c r="G15" i="6"/>
  <c r="G15" i="10" s="1"/>
  <c r="G11" i="6"/>
  <c r="G11" i="10" s="1"/>
  <c r="G7" i="6"/>
  <c r="G7" i="10" s="1"/>
  <c r="G3" i="6"/>
  <c r="G3" i="10" s="1"/>
  <c r="G53" i="6"/>
  <c r="G53" i="10" s="1"/>
  <c r="G47" i="6"/>
  <c r="G47" i="10" s="1"/>
  <c r="G49" i="6"/>
  <c r="G49" i="10" s="1"/>
  <c r="G44" i="6"/>
  <c r="G44" i="10" s="1"/>
  <c r="G32" i="6"/>
  <c r="G32" i="10" s="1"/>
  <c r="G28" i="6"/>
  <c r="G28" i="10" s="1"/>
  <c r="G24" i="6"/>
  <c r="G24" i="10" s="1"/>
  <c r="G20" i="6"/>
  <c r="G20" i="10" s="1"/>
  <c r="G16" i="6"/>
  <c r="G16" i="10" s="1"/>
  <c r="G12" i="6"/>
  <c r="G12" i="10" s="1"/>
  <c r="G8" i="6"/>
  <c r="G8" i="10" s="1"/>
  <c r="G4" i="6"/>
  <c r="G4" i="10" s="1"/>
  <c r="G57" i="6"/>
  <c r="G57" i="10" s="1"/>
  <c r="G46" i="6"/>
  <c r="G46" i="10" s="1"/>
  <c r="G50" i="6"/>
  <c r="G50" i="10" s="1"/>
  <c r="G33" i="6"/>
  <c r="G33" i="10" s="1"/>
  <c r="G29" i="6"/>
  <c r="G29" i="10" s="1"/>
  <c r="G25" i="6"/>
  <c r="G25" i="10" s="1"/>
  <c r="G21" i="6"/>
  <c r="G21" i="10" s="1"/>
  <c r="G17" i="6"/>
  <c r="G17" i="10" s="1"/>
  <c r="G13" i="6"/>
  <c r="G13" i="10" s="1"/>
  <c r="G9" i="6"/>
  <c r="G9" i="10" s="1"/>
  <c r="G5" i="6"/>
  <c r="G5" i="10" s="1"/>
  <c r="G62" i="6"/>
  <c r="G62" i="10" s="1"/>
  <c r="G45" i="6"/>
  <c r="G45" i="10" s="1"/>
  <c r="G66" i="6"/>
  <c r="G66" i="10" s="1"/>
  <c r="G54" i="6"/>
  <c r="G54" i="10" s="1"/>
  <c r="G42" i="6"/>
  <c r="G42" i="10" s="1"/>
  <c r="G30" i="6"/>
  <c r="G30" i="10" s="1"/>
  <c r="G26" i="6"/>
  <c r="G26" i="10" s="1"/>
  <c r="G22" i="6"/>
  <c r="G22" i="10" s="1"/>
  <c r="G18" i="6"/>
  <c r="G18" i="10" s="1"/>
  <c r="G14" i="6"/>
  <c r="G14" i="10" s="1"/>
  <c r="G10" i="6"/>
  <c r="G10" i="10" s="1"/>
  <c r="G6" i="6"/>
  <c r="G6" i="10" s="1"/>
  <c r="G2" i="6"/>
  <c r="G2" i="10" s="1"/>
  <c r="G70" i="6"/>
  <c r="G70" i="10" s="1"/>
  <c r="G110" i="6"/>
  <c r="G110" i="10" s="1"/>
  <c r="G165" i="6"/>
  <c r="G165" i="10" s="1"/>
  <c r="G31" i="6"/>
  <c r="G31" i="10" s="1"/>
  <c r="G40" i="6"/>
  <c r="G40" i="10" s="1"/>
  <c r="G35" i="6"/>
  <c r="G35" i="10" s="1"/>
  <c r="G38" i="6"/>
  <c r="G38" i="10" s="1"/>
  <c r="G41" i="6"/>
  <c r="G41" i="10" s="1"/>
  <c r="G36" i="6"/>
  <c r="G36" i="10" s="1"/>
  <c r="G39" i="6"/>
  <c r="G39" i="10" s="1"/>
  <c r="G34" i="6"/>
  <c r="G34" i="10" s="1"/>
  <c r="G37" i="6"/>
  <c r="G37" i="10" s="1"/>
  <c r="O225" i="6"/>
  <c r="O225" i="10" s="1"/>
  <c r="O217" i="6"/>
  <c r="O217" i="10" s="1"/>
  <c r="O202" i="6"/>
  <c r="O202" i="10" s="1"/>
  <c r="O231" i="6"/>
  <c r="O231" i="10" s="1"/>
  <c r="O93" i="6"/>
  <c r="O93" i="10" s="1"/>
  <c r="O85" i="6"/>
  <c r="O85" i="10" s="1"/>
  <c r="O69" i="6"/>
  <c r="O69" i="10" s="1"/>
  <c r="O94" i="6"/>
  <c r="O94" i="10" s="1"/>
  <c r="O179" i="6"/>
  <c r="O179" i="10" s="1"/>
  <c r="O83" i="6"/>
  <c r="O83" i="10" s="1"/>
  <c r="O185" i="6"/>
  <c r="O185" i="10" s="1"/>
  <c r="O168" i="6"/>
  <c r="O168" i="10" s="1"/>
  <c r="O156" i="6"/>
  <c r="O156" i="10" s="1"/>
  <c r="O96" i="6"/>
  <c r="O96" i="10" s="1"/>
  <c r="O43" i="6"/>
  <c r="O43" i="10" s="1"/>
  <c r="O26" i="6"/>
  <c r="O26" i="10" s="1"/>
  <c r="O45" i="6"/>
  <c r="O45" i="10" s="1"/>
  <c r="W217" i="6"/>
  <c r="W217" i="10" s="1"/>
  <c r="W202" i="6"/>
  <c r="W202" i="10" s="1"/>
  <c r="W231" i="6"/>
  <c r="W231" i="10" s="1"/>
  <c r="W93" i="6"/>
  <c r="W93" i="10" s="1"/>
  <c r="W85" i="6"/>
  <c r="W85" i="10" s="1"/>
  <c r="W69" i="6"/>
  <c r="W69" i="10" s="1"/>
  <c r="W94" i="6"/>
  <c r="W94" i="10" s="1"/>
  <c r="W185" i="6"/>
  <c r="W185" i="10" s="1"/>
  <c r="W179" i="6"/>
  <c r="W179" i="10" s="1"/>
  <c r="W83" i="6"/>
  <c r="W83" i="10" s="1"/>
  <c r="W168" i="6"/>
  <c r="W168" i="10" s="1"/>
  <c r="W156" i="6"/>
  <c r="W156" i="10" s="1"/>
  <c r="W96" i="6"/>
  <c r="W96" i="10" s="1"/>
  <c r="W43" i="6"/>
  <c r="W43" i="10" s="1"/>
  <c r="W45" i="6"/>
  <c r="W45" i="10" s="1"/>
  <c r="W26" i="6"/>
  <c r="W26" i="10" s="1"/>
  <c r="AE217" i="6"/>
  <c r="AE217" i="10" s="1"/>
  <c r="AE202" i="6"/>
  <c r="AE202" i="10" s="1"/>
  <c r="AE231" i="6"/>
  <c r="AE231" i="10" s="1"/>
  <c r="AE93" i="6"/>
  <c r="AE93" i="10" s="1"/>
  <c r="AE85" i="6"/>
  <c r="AE85" i="10" s="1"/>
  <c r="AE69" i="6"/>
  <c r="AE69" i="10" s="1"/>
  <c r="AE185" i="6"/>
  <c r="AE185" i="10" s="1"/>
  <c r="AE94" i="6"/>
  <c r="AE94" i="10" s="1"/>
  <c r="AE179" i="6"/>
  <c r="AE179" i="10" s="1"/>
  <c r="AE83" i="6"/>
  <c r="AE83" i="10" s="1"/>
  <c r="AE168" i="6"/>
  <c r="AE168" i="10" s="1"/>
  <c r="AE156" i="6"/>
  <c r="AE156" i="10" s="1"/>
  <c r="AE96" i="6"/>
  <c r="AE96" i="10" s="1"/>
  <c r="AE45" i="6"/>
  <c r="AE45" i="10" s="1"/>
  <c r="AE26" i="6"/>
  <c r="AE26" i="10" s="1"/>
  <c r="AE229" i="6"/>
  <c r="AE229" i="10" s="1"/>
  <c r="AE220" i="6"/>
  <c r="AE220" i="10" s="1"/>
  <c r="AE232" i="6"/>
  <c r="AE232" i="10" s="1"/>
  <c r="AE228" i="6"/>
  <c r="AE228" i="10" s="1"/>
  <c r="AE213" i="6"/>
  <c r="AE213" i="10" s="1"/>
  <c r="AE195" i="6"/>
  <c r="AE195" i="10" s="1"/>
  <c r="AE188" i="6"/>
  <c r="AE188" i="10" s="1"/>
  <c r="AE176" i="6"/>
  <c r="AE176" i="10" s="1"/>
  <c r="AE167" i="6"/>
  <c r="AE167" i="10" s="1"/>
  <c r="AE161" i="6"/>
  <c r="AE161" i="10" s="1"/>
  <c r="AE148" i="6"/>
  <c r="AE148" i="10" s="1"/>
  <c r="AE137" i="6"/>
  <c r="AE137" i="10" s="1"/>
  <c r="AE133" i="6"/>
  <c r="AE133" i="10" s="1"/>
  <c r="AE110" i="6"/>
  <c r="AE110" i="10" s="1"/>
  <c r="AE95" i="6"/>
  <c r="AE95" i="10" s="1"/>
  <c r="AE57" i="6"/>
  <c r="AE57" i="10" s="1"/>
  <c r="AE225" i="6"/>
  <c r="AE225" i="10" s="1"/>
  <c r="AE219" i="6"/>
  <c r="AE219" i="10" s="1"/>
  <c r="AE201" i="6"/>
  <c r="AE201" i="10" s="1"/>
  <c r="AE165" i="6"/>
  <c r="AE165" i="10" s="1"/>
  <c r="AE153" i="6"/>
  <c r="AE153" i="10" s="1"/>
  <c r="AE147" i="6"/>
  <c r="AE147" i="10" s="1"/>
  <c r="AE122" i="6"/>
  <c r="AE122" i="10" s="1"/>
  <c r="AE115" i="6"/>
  <c r="AE115" i="10" s="1"/>
  <c r="AE101" i="6"/>
  <c r="AE101" i="10" s="1"/>
  <c r="AE82" i="6"/>
  <c r="AE82" i="10" s="1"/>
  <c r="AE75" i="6"/>
  <c r="AE75" i="10" s="1"/>
  <c r="AE62" i="6"/>
  <c r="AE62" i="10" s="1"/>
  <c r="AE230" i="6"/>
  <c r="AE230" i="10" s="1"/>
  <c r="AE215" i="6"/>
  <c r="AE215" i="10" s="1"/>
  <c r="AE197" i="6"/>
  <c r="AE197" i="10" s="1"/>
  <c r="AE174" i="6"/>
  <c r="AE174" i="10" s="1"/>
  <c r="AE226" i="6"/>
  <c r="AE226" i="10" s="1"/>
  <c r="AE235" i="6"/>
  <c r="AE235" i="10" s="1"/>
  <c r="AE205" i="6"/>
  <c r="AE205" i="10" s="1"/>
  <c r="AE183" i="6"/>
  <c r="AE183" i="10" s="1"/>
  <c r="AE157" i="6"/>
  <c r="AE157" i="10" s="1"/>
  <c r="AE125" i="6"/>
  <c r="AE125" i="10" s="1"/>
  <c r="AE118" i="6"/>
  <c r="AE118" i="10" s="1"/>
  <c r="AE87" i="6"/>
  <c r="AE87" i="10" s="1"/>
  <c r="AE78" i="6"/>
  <c r="AE78" i="10" s="1"/>
  <c r="AE65" i="6"/>
  <c r="AE65" i="10" s="1"/>
  <c r="AE49" i="6"/>
  <c r="AE49" i="10" s="1"/>
  <c r="AE210" i="6"/>
  <c r="AE210" i="10" s="1"/>
  <c r="AE192" i="6"/>
  <c r="AE192" i="10" s="1"/>
  <c r="AE182" i="6"/>
  <c r="AE182" i="10" s="1"/>
  <c r="AE142" i="6"/>
  <c r="AE142" i="10" s="1"/>
  <c r="AE130" i="6"/>
  <c r="AE130" i="10" s="1"/>
  <c r="AE108" i="6"/>
  <c r="AE108" i="10" s="1"/>
  <c r="AE90" i="6"/>
  <c r="AE90" i="10" s="1"/>
  <c r="AE71" i="6"/>
  <c r="AE71" i="10" s="1"/>
  <c r="AE54" i="6"/>
  <c r="AE54" i="10" s="1"/>
  <c r="AE207" i="6"/>
  <c r="AE207" i="10" s="1"/>
  <c r="AE189" i="6"/>
  <c r="AE189" i="10" s="1"/>
  <c r="AE146" i="6"/>
  <c r="AE146" i="10" s="1"/>
  <c r="AE134" i="6"/>
  <c r="AE134" i="10" s="1"/>
  <c r="AE127" i="6"/>
  <c r="AE127" i="10" s="1"/>
  <c r="AE120" i="6"/>
  <c r="AE120" i="10" s="1"/>
  <c r="AE105" i="6"/>
  <c r="AE105" i="10" s="1"/>
  <c r="AE80" i="6"/>
  <c r="AE80" i="10" s="1"/>
  <c r="AE67" i="6"/>
  <c r="AE67" i="10" s="1"/>
  <c r="AE51" i="6"/>
  <c r="AE51" i="10" s="1"/>
  <c r="AE187" i="6"/>
  <c r="AE187" i="10" s="1"/>
  <c r="AE160" i="6"/>
  <c r="AE160" i="10" s="1"/>
  <c r="AE145" i="6"/>
  <c r="AE145" i="10" s="1"/>
  <c r="AE136" i="6"/>
  <c r="AE136" i="10" s="1"/>
  <c r="AE132" i="6"/>
  <c r="AE132" i="10" s="1"/>
  <c r="AE92" i="6"/>
  <c r="AE92" i="10" s="1"/>
  <c r="AE56" i="6"/>
  <c r="AE56" i="10" s="1"/>
  <c r="AE194" i="6"/>
  <c r="AE194" i="10" s="1"/>
  <c r="AE233" i="6"/>
  <c r="AE233" i="10" s="1"/>
  <c r="AE224" i="6"/>
  <c r="AE224" i="10" s="1"/>
  <c r="AE218" i="6"/>
  <c r="AE218" i="10" s="1"/>
  <c r="AE152" i="6"/>
  <c r="AE152" i="10" s="1"/>
  <c r="AE135" i="6"/>
  <c r="AE135" i="10" s="1"/>
  <c r="AE114" i="6"/>
  <c r="AE114" i="10" s="1"/>
  <c r="AE100" i="6"/>
  <c r="AE100" i="10" s="1"/>
  <c r="AE81" i="6"/>
  <c r="AE81" i="10" s="1"/>
  <c r="AE74" i="6"/>
  <c r="AE74" i="10" s="1"/>
  <c r="AE163" i="6"/>
  <c r="AE163" i="10" s="1"/>
  <c r="AE150" i="6"/>
  <c r="AE150" i="10" s="1"/>
  <c r="AE141" i="6"/>
  <c r="AE141" i="10" s="1"/>
  <c r="AE112" i="6"/>
  <c r="AE112" i="10" s="1"/>
  <c r="AE98" i="6"/>
  <c r="AE98" i="10" s="1"/>
  <c r="AE59" i="6"/>
  <c r="AE59" i="10" s="1"/>
  <c r="AE212" i="6"/>
  <c r="AE212" i="10" s="1"/>
  <c r="AE173" i="6"/>
  <c r="AE173" i="10" s="1"/>
  <c r="AE155" i="6"/>
  <c r="AE155" i="10" s="1"/>
  <c r="AE140" i="6"/>
  <c r="AE140" i="10" s="1"/>
  <c r="AE124" i="6"/>
  <c r="AE124" i="10" s="1"/>
  <c r="AE117" i="6"/>
  <c r="AE117" i="10" s="1"/>
  <c r="AE103" i="6"/>
  <c r="AE103" i="10" s="1"/>
  <c r="AE86" i="6"/>
  <c r="AE86" i="10" s="1"/>
  <c r="AE77" i="6"/>
  <c r="AE77" i="10" s="1"/>
  <c r="AE64" i="6"/>
  <c r="AE64" i="10" s="1"/>
  <c r="AE209" i="6"/>
  <c r="AE209" i="10" s="1"/>
  <c r="AE191" i="6"/>
  <c r="AE191" i="10" s="1"/>
  <c r="AE181" i="6"/>
  <c r="AE181" i="10" s="1"/>
  <c r="AE170" i="6"/>
  <c r="AE170" i="10" s="1"/>
  <c r="AE129" i="6"/>
  <c r="AE129" i="10" s="1"/>
  <c r="AE107" i="6"/>
  <c r="AE107" i="10" s="1"/>
  <c r="AE89" i="6"/>
  <c r="AE89" i="10" s="1"/>
  <c r="AE70" i="6"/>
  <c r="AE70" i="10" s="1"/>
  <c r="AE53" i="6"/>
  <c r="AE53" i="10" s="1"/>
  <c r="AE61" i="6"/>
  <c r="AE61" i="10" s="1"/>
  <c r="AE223" i="6"/>
  <c r="AE223" i="10" s="1"/>
  <c r="AE206" i="6"/>
  <c r="AE206" i="10" s="1"/>
  <c r="AE126" i="6"/>
  <c r="AE126" i="10" s="1"/>
  <c r="AE119" i="6"/>
  <c r="AE119" i="10" s="1"/>
  <c r="AE104" i="6"/>
  <c r="AE104" i="10" s="1"/>
  <c r="AE79" i="6"/>
  <c r="AE79" i="10" s="1"/>
  <c r="AE72" i="6"/>
  <c r="AE72" i="10" s="1"/>
  <c r="AE66" i="6"/>
  <c r="AE66" i="10" s="1"/>
  <c r="AE50" i="6"/>
  <c r="AE50" i="10" s="1"/>
  <c r="AE198" i="6"/>
  <c r="AE198" i="10" s="1"/>
  <c r="AE211" i="6"/>
  <c r="AE211" i="10" s="1"/>
  <c r="AE193" i="6"/>
  <c r="AE193" i="10" s="1"/>
  <c r="AE186" i="6"/>
  <c r="AE186" i="10" s="1"/>
  <c r="AE159" i="6"/>
  <c r="AE159" i="10" s="1"/>
  <c r="AE144" i="6"/>
  <c r="AE144" i="10" s="1"/>
  <c r="AE131" i="6"/>
  <c r="AE131" i="10" s="1"/>
  <c r="AE109" i="6"/>
  <c r="AE109" i="10" s="1"/>
  <c r="AE91" i="6"/>
  <c r="AE91" i="10" s="1"/>
  <c r="AE55" i="6"/>
  <c r="AE55" i="10" s="1"/>
  <c r="AE227" i="6"/>
  <c r="AE227" i="10" s="1"/>
  <c r="AE216" i="6"/>
  <c r="AE216" i="10" s="1"/>
  <c r="AE184" i="6"/>
  <c r="AE184" i="10" s="1"/>
  <c r="AE164" i="6"/>
  <c r="AE164" i="10" s="1"/>
  <c r="AE158" i="6"/>
  <c r="AE158" i="10" s="1"/>
  <c r="AE151" i="6"/>
  <c r="AE151" i="10" s="1"/>
  <c r="AE143" i="6"/>
  <c r="AE143" i="10" s="1"/>
  <c r="AE214" i="6"/>
  <c r="AE214" i="10" s="1"/>
  <c r="AE196" i="6"/>
  <c r="AE196" i="10" s="1"/>
  <c r="AE180" i="6"/>
  <c r="AE180" i="10" s="1"/>
  <c r="AE169" i="6"/>
  <c r="AE169" i="10" s="1"/>
  <c r="AE162" i="6"/>
  <c r="AE162" i="10" s="1"/>
  <c r="AE149" i="6"/>
  <c r="AE149" i="10" s="1"/>
  <c r="AE111" i="6"/>
  <c r="AE111" i="10" s="1"/>
  <c r="AE97" i="6"/>
  <c r="AE97" i="10" s="1"/>
  <c r="AE58" i="6"/>
  <c r="AE58" i="10" s="1"/>
  <c r="AE204" i="6"/>
  <c r="AE204" i="10" s="1"/>
  <c r="AE203" i="6"/>
  <c r="AE203" i="10" s="1"/>
  <c r="AE178" i="6"/>
  <c r="AE178" i="10" s="1"/>
  <c r="AE172" i="6"/>
  <c r="AE172" i="10" s="1"/>
  <c r="AE166" i="6"/>
  <c r="AE166" i="10" s="1"/>
  <c r="AE154" i="6"/>
  <c r="AE154" i="10" s="1"/>
  <c r="AE139" i="6"/>
  <c r="AE139" i="10" s="1"/>
  <c r="AE123" i="6"/>
  <c r="AE123" i="10" s="1"/>
  <c r="AE116" i="6"/>
  <c r="AE116" i="10" s="1"/>
  <c r="AE102" i="6"/>
  <c r="AE102" i="10" s="1"/>
  <c r="AE84" i="6"/>
  <c r="AE84" i="10" s="1"/>
  <c r="AE76" i="6"/>
  <c r="AE76" i="10" s="1"/>
  <c r="AE63" i="6"/>
  <c r="AE63" i="10" s="1"/>
  <c r="AE208" i="6"/>
  <c r="AE208" i="10" s="1"/>
  <c r="AE200" i="6"/>
  <c r="AE200" i="10" s="1"/>
  <c r="AE190" i="6"/>
  <c r="AE190" i="10" s="1"/>
  <c r="AE177" i="6"/>
  <c r="AE177" i="10" s="1"/>
  <c r="AE171" i="6"/>
  <c r="AE171" i="10" s="1"/>
  <c r="AE138" i="6"/>
  <c r="AE138" i="10" s="1"/>
  <c r="AE128" i="6"/>
  <c r="AE128" i="10" s="1"/>
  <c r="AE121" i="6"/>
  <c r="AE121" i="10" s="1"/>
  <c r="AE106" i="6"/>
  <c r="AE106" i="10" s="1"/>
  <c r="AE68" i="6"/>
  <c r="AE68" i="10" s="1"/>
  <c r="AE52" i="6"/>
  <c r="AE52" i="10" s="1"/>
  <c r="AE113" i="6"/>
  <c r="AE113" i="10" s="1"/>
  <c r="AE99" i="6"/>
  <c r="AE99" i="10" s="1"/>
  <c r="AE73" i="6"/>
  <c r="AE73" i="10" s="1"/>
  <c r="AE60" i="6"/>
  <c r="AE60" i="10" s="1"/>
  <c r="AE23" i="6"/>
  <c r="AE23" i="10" s="1"/>
  <c r="AE43" i="6"/>
  <c r="AE43" i="10" s="1"/>
  <c r="AE4" i="6"/>
  <c r="AE4" i="10" s="1"/>
  <c r="AE18" i="6"/>
  <c r="AE18" i="10" s="1"/>
  <c r="AE46" i="6"/>
  <c r="AE46" i="10" s="1"/>
  <c r="AE6" i="6"/>
  <c r="AE6" i="10" s="1"/>
  <c r="AE13" i="6"/>
  <c r="AE13" i="10" s="1"/>
  <c r="AE30" i="6"/>
  <c r="AE30" i="10" s="1"/>
  <c r="AE37" i="6"/>
  <c r="AE37" i="10" s="1"/>
  <c r="AE24" i="6"/>
  <c r="AE24" i="10" s="1"/>
  <c r="AE31" i="6"/>
  <c r="AE31" i="10" s="1"/>
  <c r="AE19" i="6"/>
  <c r="AE19" i="10" s="1"/>
  <c r="AE40" i="6"/>
  <c r="AE40" i="10" s="1"/>
  <c r="AE47" i="6"/>
  <c r="AE47" i="10" s="1"/>
  <c r="AE7" i="6"/>
  <c r="AE7" i="10" s="1"/>
  <c r="AE14" i="6"/>
  <c r="AE14" i="10" s="1"/>
  <c r="AE35" i="6"/>
  <c r="AE35" i="10" s="1"/>
  <c r="AE25" i="6"/>
  <c r="AE25" i="10" s="1"/>
  <c r="AE32" i="6"/>
  <c r="AE32" i="10" s="1"/>
  <c r="AE20" i="6"/>
  <c r="AE20" i="10" s="1"/>
  <c r="AE48" i="6"/>
  <c r="AE48" i="10" s="1"/>
  <c r="AE8" i="6"/>
  <c r="AE8" i="10" s="1"/>
  <c r="AE15" i="6"/>
  <c r="AE15" i="10" s="1"/>
  <c r="AE38" i="6"/>
  <c r="AE38" i="10" s="1"/>
  <c r="AE27" i="6"/>
  <c r="AE27" i="10" s="1"/>
  <c r="AE33" i="6"/>
  <c r="AE33" i="10" s="1"/>
  <c r="AE21" i="6"/>
  <c r="AE21" i="10" s="1"/>
  <c r="AE41" i="6"/>
  <c r="AE41" i="10" s="1"/>
  <c r="AE2" i="6"/>
  <c r="AE2" i="10" s="1"/>
  <c r="AE9" i="6"/>
  <c r="AE9" i="10" s="1"/>
  <c r="AE16" i="6"/>
  <c r="AE16" i="10" s="1"/>
  <c r="AE36" i="6"/>
  <c r="AE36" i="10" s="1"/>
  <c r="AE11" i="6"/>
  <c r="AE11" i="10" s="1"/>
  <c r="AE28" i="6"/>
  <c r="AE28" i="10" s="1"/>
  <c r="AE22" i="6"/>
  <c r="AE22" i="10" s="1"/>
  <c r="AE42" i="6"/>
  <c r="AE42" i="10" s="1"/>
  <c r="AE3" i="6"/>
  <c r="AE3" i="10" s="1"/>
  <c r="AE10" i="6"/>
  <c r="AE10" i="10" s="1"/>
  <c r="AE17" i="6"/>
  <c r="AE17" i="10" s="1"/>
  <c r="AE39" i="6"/>
  <c r="AE39" i="10" s="1"/>
  <c r="AE44" i="6"/>
  <c r="AE44" i="10" s="1"/>
  <c r="AE5" i="6"/>
  <c r="AE5" i="10" s="1"/>
  <c r="AE12" i="6"/>
  <c r="AE12" i="10" s="1"/>
  <c r="AE29" i="6"/>
  <c r="AE29" i="10" s="1"/>
  <c r="AE34" i="6"/>
  <c r="AE34" i="10" s="1"/>
  <c r="AM217" i="6"/>
  <c r="AM217" i="10" s="1"/>
  <c r="AM202" i="6"/>
  <c r="AM202" i="10" s="1"/>
  <c r="AM231" i="6"/>
  <c r="AM231" i="10" s="1"/>
  <c r="AM185" i="6"/>
  <c r="AM185" i="10" s="1"/>
  <c r="AM93" i="6"/>
  <c r="AM93" i="10" s="1"/>
  <c r="AM85" i="6"/>
  <c r="AM85" i="10" s="1"/>
  <c r="AM69" i="6"/>
  <c r="AM69" i="10" s="1"/>
  <c r="AM94" i="6"/>
  <c r="AM94" i="10" s="1"/>
  <c r="AM179" i="6"/>
  <c r="AM179" i="10" s="1"/>
  <c r="AM83" i="6"/>
  <c r="AM83" i="10" s="1"/>
  <c r="AM168" i="6"/>
  <c r="AM168" i="10" s="1"/>
  <c r="AM156" i="6"/>
  <c r="AM156" i="10" s="1"/>
  <c r="AM96" i="6"/>
  <c r="AM96" i="10" s="1"/>
  <c r="AM45" i="6"/>
  <c r="AM45" i="10" s="1"/>
  <c r="AM26" i="6"/>
  <c r="AM26" i="10" s="1"/>
  <c r="AM216" i="6"/>
  <c r="AM216" i="10" s="1"/>
  <c r="AM235" i="6"/>
  <c r="AM235" i="10" s="1"/>
  <c r="AM205" i="6"/>
  <c r="AM205" i="10" s="1"/>
  <c r="AM183" i="6"/>
  <c r="AM183" i="10" s="1"/>
  <c r="AM157" i="6"/>
  <c r="AM157" i="10" s="1"/>
  <c r="AM125" i="6"/>
  <c r="AM125" i="10" s="1"/>
  <c r="AM118" i="6"/>
  <c r="AM118" i="10" s="1"/>
  <c r="AM87" i="6"/>
  <c r="AM87" i="10" s="1"/>
  <c r="AM78" i="6"/>
  <c r="AM78" i="10" s="1"/>
  <c r="AM65" i="6"/>
  <c r="AM65" i="10" s="1"/>
  <c r="AM204" i="6"/>
  <c r="AM204" i="10" s="1"/>
  <c r="AM49" i="6"/>
  <c r="AM49" i="10" s="1"/>
  <c r="AM210" i="6"/>
  <c r="AM210" i="10" s="1"/>
  <c r="AM192" i="6"/>
  <c r="AM192" i="10" s="1"/>
  <c r="AM182" i="6"/>
  <c r="AM182" i="10" s="1"/>
  <c r="AM142" i="6"/>
  <c r="AM142" i="10" s="1"/>
  <c r="AM130" i="6"/>
  <c r="AM130" i="10" s="1"/>
  <c r="AM108" i="6"/>
  <c r="AM108" i="10" s="1"/>
  <c r="AM90" i="6"/>
  <c r="AM90" i="10" s="1"/>
  <c r="AM71" i="6"/>
  <c r="AM71" i="10" s="1"/>
  <c r="AM54" i="6"/>
  <c r="AM54" i="10" s="1"/>
  <c r="AM225" i="6"/>
  <c r="AM225" i="10" s="1"/>
  <c r="AM207" i="6"/>
  <c r="AM207" i="10" s="1"/>
  <c r="AM189" i="6"/>
  <c r="AM189" i="10" s="1"/>
  <c r="AM227" i="6"/>
  <c r="AM227" i="10" s="1"/>
  <c r="AM228" i="6"/>
  <c r="AM228" i="10" s="1"/>
  <c r="AM213" i="6"/>
  <c r="AM213" i="10" s="1"/>
  <c r="AM195" i="6"/>
  <c r="AM195" i="10" s="1"/>
  <c r="AM188" i="6"/>
  <c r="AM188" i="10" s="1"/>
  <c r="AM176" i="6"/>
  <c r="AM176" i="10" s="1"/>
  <c r="AM167" i="6"/>
  <c r="AM167" i="10" s="1"/>
  <c r="AM161" i="6"/>
  <c r="AM161" i="10" s="1"/>
  <c r="AM148" i="6"/>
  <c r="AM148" i="10" s="1"/>
  <c r="AM137" i="6"/>
  <c r="AM137" i="10" s="1"/>
  <c r="AM133" i="6"/>
  <c r="AM133" i="10" s="1"/>
  <c r="AM110" i="6"/>
  <c r="AM110" i="10" s="1"/>
  <c r="AM95" i="6"/>
  <c r="AM95" i="10" s="1"/>
  <c r="AM57" i="6"/>
  <c r="AM57" i="10" s="1"/>
  <c r="AM219" i="6"/>
  <c r="AM219" i="10" s="1"/>
  <c r="AM201" i="6"/>
  <c r="AM201" i="10" s="1"/>
  <c r="AM165" i="6"/>
  <c r="AM165" i="10" s="1"/>
  <c r="AM153" i="6"/>
  <c r="AM153" i="10" s="1"/>
  <c r="AM147" i="6"/>
  <c r="AM147" i="10" s="1"/>
  <c r="AM122" i="6"/>
  <c r="AM122" i="10" s="1"/>
  <c r="AM115" i="6"/>
  <c r="AM115" i="10" s="1"/>
  <c r="AM101" i="6"/>
  <c r="AM101" i="10" s="1"/>
  <c r="AM82" i="6"/>
  <c r="AM82" i="10" s="1"/>
  <c r="AM75" i="6"/>
  <c r="AM75" i="10" s="1"/>
  <c r="AM62" i="6"/>
  <c r="AM62" i="10" s="1"/>
  <c r="AM230" i="6"/>
  <c r="AM230" i="10" s="1"/>
  <c r="AM215" i="6"/>
  <c r="AM215" i="10" s="1"/>
  <c r="AM197" i="6"/>
  <c r="AM197" i="10" s="1"/>
  <c r="AM174" i="6"/>
  <c r="AM174" i="10" s="1"/>
  <c r="AM163" i="6"/>
  <c r="AM163" i="10" s="1"/>
  <c r="AM150" i="6"/>
  <c r="AM150" i="10" s="1"/>
  <c r="AM141" i="6"/>
  <c r="AM141" i="10" s="1"/>
  <c r="AM112" i="6"/>
  <c r="AM112" i="10" s="1"/>
  <c r="AM98" i="6"/>
  <c r="AM98" i="10" s="1"/>
  <c r="AM59" i="6"/>
  <c r="AM59" i="10" s="1"/>
  <c r="AM173" i="6"/>
  <c r="AM173" i="10" s="1"/>
  <c r="AM155" i="6"/>
  <c r="AM155" i="10" s="1"/>
  <c r="AM140" i="6"/>
  <c r="AM140" i="10" s="1"/>
  <c r="AM124" i="6"/>
  <c r="AM124" i="10" s="1"/>
  <c r="AM117" i="6"/>
  <c r="AM117" i="10" s="1"/>
  <c r="AM103" i="6"/>
  <c r="AM103" i="10" s="1"/>
  <c r="AM86" i="6"/>
  <c r="AM86" i="10" s="1"/>
  <c r="AM77" i="6"/>
  <c r="AM77" i="10" s="1"/>
  <c r="AM64" i="6"/>
  <c r="AM64" i="10" s="1"/>
  <c r="AM212" i="6"/>
  <c r="AM212" i="10" s="1"/>
  <c r="AM187" i="6"/>
  <c r="AM187" i="10" s="1"/>
  <c r="AM209" i="6"/>
  <c r="AM209" i="10" s="1"/>
  <c r="AM191" i="6"/>
  <c r="AM191" i="10" s="1"/>
  <c r="AM181" i="6"/>
  <c r="AM181" i="10" s="1"/>
  <c r="AM170" i="6"/>
  <c r="AM170" i="10" s="1"/>
  <c r="AM129" i="6"/>
  <c r="AM129" i="10" s="1"/>
  <c r="AM107" i="6"/>
  <c r="AM107" i="10" s="1"/>
  <c r="AM89" i="6"/>
  <c r="AM89" i="10" s="1"/>
  <c r="AM70" i="6"/>
  <c r="AM70" i="10" s="1"/>
  <c r="AM146" i="6"/>
  <c r="AM146" i="10" s="1"/>
  <c r="AM134" i="6"/>
  <c r="AM134" i="10" s="1"/>
  <c r="AM127" i="6"/>
  <c r="AM127" i="10" s="1"/>
  <c r="AM120" i="6"/>
  <c r="AM120" i="10" s="1"/>
  <c r="AM105" i="6"/>
  <c r="AM105" i="10" s="1"/>
  <c r="AM80" i="6"/>
  <c r="AM80" i="10" s="1"/>
  <c r="AM67" i="6"/>
  <c r="AM67" i="10" s="1"/>
  <c r="AM51" i="6"/>
  <c r="AM51" i="10" s="1"/>
  <c r="AM160" i="6"/>
  <c r="AM160" i="10" s="1"/>
  <c r="AM145" i="6"/>
  <c r="AM145" i="10" s="1"/>
  <c r="AM136" i="6"/>
  <c r="AM136" i="10" s="1"/>
  <c r="AM132" i="6"/>
  <c r="AM132" i="10" s="1"/>
  <c r="AM92" i="6"/>
  <c r="AM92" i="10" s="1"/>
  <c r="AM56" i="6"/>
  <c r="AM56" i="10" s="1"/>
  <c r="AM233" i="6"/>
  <c r="AM233" i="10" s="1"/>
  <c r="AM224" i="6"/>
  <c r="AM224" i="10" s="1"/>
  <c r="AM218" i="6"/>
  <c r="AM218" i="10" s="1"/>
  <c r="AM152" i="6"/>
  <c r="AM152" i="10" s="1"/>
  <c r="AM135" i="6"/>
  <c r="AM135" i="10" s="1"/>
  <c r="AM114" i="6"/>
  <c r="AM114" i="10" s="1"/>
  <c r="AM100" i="6"/>
  <c r="AM100" i="10" s="1"/>
  <c r="AM81" i="6"/>
  <c r="AM81" i="10" s="1"/>
  <c r="AM74" i="6"/>
  <c r="AM74" i="10" s="1"/>
  <c r="AM61" i="6"/>
  <c r="AM61" i="10" s="1"/>
  <c r="AM53" i="6"/>
  <c r="AM53" i="10" s="1"/>
  <c r="AM214" i="6"/>
  <c r="AM214" i="10" s="1"/>
  <c r="AM196" i="6"/>
  <c r="AM196" i="10" s="1"/>
  <c r="AM180" i="6"/>
  <c r="AM180" i="10" s="1"/>
  <c r="AM169" i="6"/>
  <c r="AM169" i="10" s="1"/>
  <c r="AM162" i="6"/>
  <c r="AM162" i="10" s="1"/>
  <c r="AM149" i="6"/>
  <c r="AM149" i="10" s="1"/>
  <c r="AM111" i="6"/>
  <c r="AM111" i="10" s="1"/>
  <c r="AM97" i="6"/>
  <c r="AM97" i="10" s="1"/>
  <c r="AM58" i="6"/>
  <c r="AM58" i="10" s="1"/>
  <c r="AM229" i="6"/>
  <c r="AM229" i="10" s="1"/>
  <c r="AM220" i="6"/>
  <c r="AM220" i="10" s="1"/>
  <c r="AM203" i="6"/>
  <c r="AM203" i="10" s="1"/>
  <c r="AM178" i="6"/>
  <c r="AM178" i="10" s="1"/>
  <c r="AM172" i="6"/>
  <c r="AM172" i="10" s="1"/>
  <c r="AM166" i="6"/>
  <c r="AM166" i="10" s="1"/>
  <c r="AM154" i="6"/>
  <c r="AM154" i="10" s="1"/>
  <c r="AM139" i="6"/>
  <c r="AM139" i="10" s="1"/>
  <c r="AM123" i="6"/>
  <c r="AM123" i="10" s="1"/>
  <c r="AM116" i="6"/>
  <c r="AM116" i="10" s="1"/>
  <c r="AM102" i="6"/>
  <c r="AM102" i="10" s="1"/>
  <c r="AM84" i="6"/>
  <c r="AM84" i="10" s="1"/>
  <c r="AM76" i="6"/>
  <c r="AM76" i="10" s="1"/>
  <c r="AM63" i="6"/>
  <c r="AM63" i="10" s="1"/>
  <c r="AM198" i="6"/>
  <c r="AM198" i="10" s="1"/>
  <c r="AM226" i="6"/>
  <c r="AM226" i="10" s="1"/>
  <c r="AM232" i="6"/>
  <c r="AM232" i="10" s="1"/>
  <c r="AM208" i="6"/>
  <c r="AM208" i="10" s="1"/>
  <c r="AM200" i="6"/>
  <c r="AM200" i="10" s="1"/>
  <c r="AM190" i="6"/>
  <c r="AM190" i="10" s="1"/>
  <c r="AM177" i="6"/>
  <c r="AM177" i="10" s="1"/>
  <c r="AM171" i="6"/>
  <c r="AM171" i="10" s="1"/>
  <c r="AM223" i="6"/>
  <c r="AM223" i="10" s="1"/>
  <c r="AM206" i="6"/>
  <c r="AM206" i="10" s="1"/>
  <c r="AM126" i="6"/>
  <c r="AM126" i="10" s="1"/>
  <c r="AM119" i="6"/>
  <c r="AM119" i="10" s="1"/>
  <c r="AM104" i="6"/>
  <c r="AM104" i="10" s="1"/>
  <c r="AM79" i="6"/>
  <c r="AM79" i="10" s="1"/>
  <c r="AM72" i="6"/>
  <c r="AM72" i="10" s="1"/>
  <c r="AM66" i="6"/>
  <c r="AM66" i="10" s="1"/>
  <c r="AM50" i="6"/>
  <c r="AM50" i="10" s="1"/>
  <c r="AM194" i="6"/>
  <c r="AM194" i="10" s="1"/>
  <c r="AM211" i="6"/>
  <c r="AM211" i="10" s="1"/>
  <c r="AM193" i="6"/>
  <c r="AM193" i="10" s="1"/>
  <c r="AM186" i="6"/>
  <c r="AM186" i="10" s="1"/>
  <c r="AM159" i="6"/>
  <c r="AM159" i="10" s="1"/>
  <c r="AM144" i="6"/>
  <c r="AM144" i="10" s="1"/>
  <c r="AM131" i="6"/>
  <c r="AM131" i="10" s="1"/>
  <c r="AM109" i="6"/>
  <c r="AM109" i="10" s="1"/>
  <c r="AM91" i="6"/>
  <c r="AM91" i="10" s="1"/>
  <c r="AM55" i="6"/>
  <c r="AM55" i="10" s="1"/>
  <c r="AM184" i="6"/>
  <c r="AM184" i="10" s="1"/>
  <c r="AM164" i="6"/>
  <c r="AM164" i="10" s="1"/>
  <c r="AM158" i="6"/>
  <c r="AM158" i="10" s="1"/>
  <c r="AM151" i="6"/>
  <c r="AM151" i="10" s="1"/>
  <c r="AM143" i="6"/>
  <c r="AM143" i="10" s="1"/>
  <c r="AM113" i="6"/>
  <c r="AM113" i="10" s="1"/>
  <c r="AM99" i="6"/>
  <c r="AM99" i="10" s="1"/>
  <c r="AM73" i="6"/>
  <c r="AM73" i="10" s="1"/>
  <c r="AM60" i="6"/>
  <c r="AM60" i="10" s="1"/>
  <c r="AM138" i="6"/>
  <c r="AM138" i="10" s="1"/>
  <c r="AM128" i="6"/>
  <c r="AM128" i="10" s="1"/>
  <c r="AM121" i="6"/>
  <c r="AM121" i="10" s="1"/>
  <c r="AM106" i="6"/>
  <c r="AM106" i="10" s="1"/>
  <c r="AM68" i="6"/>
  <c r="AM68" i="10" s="1"/>
  <c r="AM52" i="6"/>
  <c r="AM52" i="10" s="1"/>
  <c r="AM8" i="6"/>
  <c r="AM8" i="10" s="1"/>
  <c r="AM15" i="6"/>
  <c r="AM15" i="10" s="1"/>
  <c r="AM38" i="6"/>
  <c r="AM38" i="10" s="1"/>
  <c r="AM27" i="6"/>
  <c r="AM27" i="10" s="1"/>
  <c r="AM33" i="6"/>
  <c r="AM33" i="10" s="1"/>
  <c r="AM21" i="6"/>
  <c r="AM21" i="10" s="1"/>
  <c r="AM41" i="6"/>
  <c r="AM41" i="10" s="1"/>
  <c r="AM2" i="6"/>
  <c r="AM2" i="10" s="1"/>
  <c r="AM9" i="6"/>
  <c r="AM9" i="10" s="1"/>
  <c r="AM16" i="6"/>
  <c r="AM16" i="10" s="1"/>
  <c r="AM36" i="6"/>
  <c r="AM36" i="10" s="1"/>
  <c r="AM11" i="6"/>
  <c r="AM11" i="10" s="1"/>
  <c r="AM28" i="6"/>
  <c r="AM28" i="10" s="1"/>
  <c r="AM22" i="6"/>
  <c r="AM22" i="10" s="1"/>
  <c r="AM42" i="6"/>
  <c r="AM42" i="10" s="1"/>
  <c r="AM3" i="6"/>
  <c r="AM3" i="10" s="1"/>
  <c r="AM10" i="6"/>
  <c r="AM10" i="10" s="1"/>
  <c r="AM17" i="6"/>
  <c r="AM17" i="10" s="1"/>
  <c r="AM39" i="6"/>
  <c r="AM39" i="10" s="1"/>
  <c r="AM44" i="6"/>
  <c r="AM44" i="10" s="1"/>
  <c r="AM5" i="6"/>
  <c r="AM5" i="10" s="1"/>
  <c r="AM12" i="6"/>
  <c r="AM12" i="10" s="1"/>
  <c r="AM29" i="6"/>
  <c r="AM29" i="10" s="1"/>
  <c r="AM34" i="6"/>
  <c r="AM34" i="10" s="1"/>
  <c r="AM23" i="6"/>
  <c r="AM23" i="10" s="1"/>
  <c r="AM43" i="6"/>
  <c r="AM43" i="10" s="1"/>
  <c r="AM4" i="6"/>
  <c r="AM4" i="10" s="1"/>
  <c r="AM18" i="6"/>
  <c r="AM18" i="10" s="1"/>
  <c r="AM46" i="6"/>
  <c r="AM46" i="10" s="1"/>
  <c r="AM6" i="6"/>
  <c r="AM6" i="10" s="1"/>
  <c r="AM13" i="6"/>
  <c r="AM13" i="10" s="1"/>
  <c r="AM30" i="6"/>
  <c r="AM30" i="10" s="1"/>
  <c r="AM37" i="6"/>
  <c r="AM37" i="10" s="1"/>
  <c r="AM24" i="6"/>
  <c r="AM24" i="10" s="1"/>
  <c r="AM31" i="6"/>
  <c r="AM31" i="10" s="1"/>
  <c r="AM19" i="6"/>
  <c r="AM19" i="10" s="1"/>
  <c r="AM40" i="6"/>
  <c r="AM40" i="10" s="1"/>
  <c r="AM47" i="6"/>
  <c r="AM47" i="10" s="1"/>
  <c r="AM7" i="6"/>
  <c r="AM7" i="10" s="1"/>
  <c r="AM14" i="6"/>
  <c r="AM14" i="10" s="1"/>
  <c r="AM35" i="6"/>
  <c r="AM35" i="10" s="1"/>
  <c r="AM25" i="6"/>
  <c r="AM25" i="10" s="1"/>
  <c r="AM32" i="6"/>
  <c r="AM32" i="10" s="1"/>
  <c r="AM20" i="6"/>
  <c r="AM20" i="10" s="1"/>
  <c r="AM48" i="6"/>
  <c r="AM48" i="10" s="1"/>
  <c r="AU217" i="6"/>
  <c r="AU217" i="10" s="1"/>
  <c r="AU202" i="6"/>
  <c r="AU202" i="10" s="1"/>
  <c r="AU231" i="6"/>
  <c r="AU231" i="10" s="1"/>
  <c r="AU93" i="6"/>
  <c r="AU93" i="10" s="1"/>
  <c r="AU85" i="6"/>
  <c r="AU85" i="10" s="1"/>
  <c r="AU69" i="6"/>
  <c r="AU69" i="10" s="1"/>
  <c r="AU94" i="6"/>
  <c r="AU94" i="10" s="1"/>
  <c r="AU179" i="6"/>
  <c r="AU179" i="10" s="1"/>
  <c r="AU83" i="6"/>
  <c r="AU83" i="10" s="1"/>
  <c r="AU185" i="6"/>
  <c r="AU185" i="10" s="1"/>
  <c r="AU168" i="6"/>
  <c r="AU168" i="10" s="1"/>
  <c r="AU156" i="6"/>
  <c r="AU156" i="10" s="1"/>
  <c r="AU96" i="6"/>
  <c r="AU96" i="10" s="1"/>
  <c r="AU26" i="6"/>
  <c r="AU26" i="10" s="1"/>
  <c r="AU45" i="6"/>
  <c r="AU45" i="10" s="1"/>
  <c r="AU187" i="6"/>
  <c r="AU187" i="10" s="1"/>
  <c r="AU228" i="6"/>
  <c r="AU228" i="10" s="1"/>
  <c r="AU213" i="6"/>
  <c r="AU213" i="10" s="1"/>
  <c r="AU195" i="6"/>
  <c r="AU195" i="10" s="1"/>
  <c r="AU188" i="6"/>
  <c r="AU188" i="10" s="1"/>
  <c r="AU177" i="6"/>
  <c r="AU177" i="10" s="1"/>
  <c r="AU171" i="6"/>
  <c r="AU171" i="10" s="1"/>
  <c r="AU167" i="6"/>
  <c r="AU167" i="10" s="1"/>
  <c r="AU161" i="6"/>
  <c r="AU161" i="10" s="1"/>
  <c r="AU148" i="6"/>
  <c r="AU148" i="10" s="1"/>
  <c r="AU138" i="6"/>
  <c r="AU138" i="10" s="1"/>
  <c r="AU133" i="6"/>
  <c r="AU133" i="10" s="1"/>
  <c r="AU110" i="6"/>
  <c r="AU110" i="10" s="1"/>
  <c r="AU95" i="6"/>
  <c r="AU95" i="10" s="1"/>
  <c r="AU57" i="6"/>
  <c r="AU57" i="10" s="1"/>
  <c r="AU219" i="6"/>
  <c r="AU219" i="10" s="1"/>
  <c r="AU201" i="6"/>
  <c r="AU201" i="10" s="1"/>
  <c r="AU176" i="6"/>
  <c r="AU176" i="10" s="1"/>
  <c r="AU165" i="6"/>
  <c r="AU165" i="10" s="1"/>
  <c r="AU153" i="6"/>
  <c r="AU153" i="10" s="1"/>
  <c r="AU137" i="6"/>
  <c r="AU137" i="10" s="1"/>
  <c r="AU122" i="6"/>
  <c r="AU122" i="10" s="1"/>
  <c r="AU115" i="6"/>
  <c r="AU115" i="10" s="1"/>
  <c r="AU101" i="6"/>
  <c r="AU101" i="10" s="1"/>
  <c r="AU82" i="6"/>
  <c r="AU82" i="10" s="1"/>
  <c r="AU75" i="6"/>
  <c r="AU75" i="10" s="1"/>
  <c r="AU62" i="6"/>
  <c r="AU62" i="10" s="1"/>
  <c r="AU230" i="6"/>
  <c r="AU230" i="10" s="1"/>
  <c r="AU215" i="6"/>
  <c r="AU215" i="10" s="1"/>
  <c r="AU197" i="6"/>
  <c r="AU197" i="10" s="1"/>
  <c r="AU182" i="6"/>
  <c r="AU182" i="10" s="1"/>
  <c r="AU212" i="6"/>
  <c r="AU212" i="10" s="1"/>
  <c r="AU198" i="6"/>
  <c r="AU198" i="10" s="1"/>
  <c r="AU223" i="6"/>
  <c r="AU223" i="10" s="1"/>
  <c r="AU232" i="6"/>
  <c r="AU232" i="10" s="1"/>
  <c r="AU216" i="6"/>
  <c r="AU216" i="10" s="1"/>
  <c r="AU205" i="6"/>
  <c r="AU205" i="10" s="1"/>
  <c r="AU184" i="6"/>
  <c r="AU184" i="10" s="1"/>
  <c r="AU158" i="6"/>
  <c r="AU158" i="10" s="1"/>
  <c r="AU143" i="6"/>
  <c r="AU143" i="10" s="1"/>
  <c r="AU125" i="6"/>
  <c r="AU125" i="10" s="1"/>
  <c r="AU118" i="6"/>
  <c r="AU118" i="10" s="1"/>
  <c r="AU87" i="6"/>
  <c r="AU87" i="10" s="1"/>
  <c r="AU78" i="6"/>
  <c r="AU78" i="10" s="1"/>
  <c r="AU65" i="6"/>
  <c r="AU65" i="10" s="1"/>
  <c r="AU49" i="6"/>
  <c r="AU49" i="10" s="1"/>
  <c r="AU235" i="6"/>
  <c r="AU235" i="10" s="1"/>
  <c r="AU210" i="6"/>
  <c r="AU210" i="10" s="1"/>
  <c r="AU192" i="6"/>
  <c r="AU192" i="10" s="1"/>
  <c r="AU183" i="6"/>
  <c r="AU183" i="10" s="1"/>
  <c r="AU157" i="6"/>
  <c r="AU157" i="10" s="1"/>
  <c r="AU130" i="6"/>
  <c r="AU130" i="10" s="1"/>
  <c r="AU108" i="6"/>
  <c r="AU108" i="10" s="1"/>
  <c r="AU90" i="6"/>
  <c r="AU90" i="10" s="1"/>
  <c r="AU71" i="6"/>
  <c r="AU71" i="10" s="1"/>
  <c r="AU54" i="6"/>
  <c r="AU54" i="10" s="1"/>
  <c r="AU207" i="6"/>
  <c r="AU207" i="10" s="1"/>
  <c r="AU189" i="6"/>
  <c r="AU189" i="10" s="1"/>
  <c r="AU147" i="6"/>
  <c r="AU147" i="10" s="1"/>
  <c r="AU134" i="6"/>
  <c r="AU134" i="10" s="1"/>
  <c r="AU127" i="6"/>
  <c r="AU127" i="10" s="1"/>
  <c r="AU120" i="6"/>
  <c r="AU120" i="10" s="1"/>
  <c r="AU105" i="6"/>
  <c r="AU105" i="10" s="1"/>
  <c r="AU80" i="6"/>
  <c r="AU80" i="10" s="1"/>
  <c r="AU67" i="6"/>
  <c r="AU67" i="10" s="1"/>
  <c r="AU51" i="6"/>
  <c r="AU51" i="10" s="1"/>
  <c r="AU160" i="6"/>
  <c r="AU160" i="10" s="1"/>
  <c r="AU146" i="6"/>
  <c r="AU146" i="10" s="1"/>
  <c r="AU136" i="6"/>
  <c r="AU136" i="10" s="1"/>
  <c r="AU132" i="6"/>
  <c r="AU132" i="10" s="1"/>
  <c r="AU92" i="6"/>
  <c r="AU92" i="10" s="1"/>
  <c r="AU56" i="6"/>
  <c r="AU56" i="10" s="1"/>
  <c r="AU233" i="6"/>
  <c r="AU233" i="10" s="1"/>
  <c r="AU225" i="6"/>
  <c r="AU225" i="10" s="1"/>
  <c r="AU218" i="6"/>
  <c r="AU218" i="10" s="1"/>
  <c r="AU152" i="6"/>
  <c r="AU152" i="10" s="1"/>
  <c r="AU145" i="6"/>
  <c r="AU145" i="10" s="1"/>
  <c r="AU114" i="6"/>
  <c r="AU114" i="10" s="1"/>
  <c r="AU100" i="6"/>
  <c r="AU100" i="10" s="1"/>
  <c r="AU81" i="6"/>
  <c r="AU81" i="10" s="1"/>
  <c r="AU74" i="6"/>
  <c r="AU74" i="10" s="1"/>
  <c r="AU163" i="6"/>
  <c r="AU163" i="10" s="1"/>
  <c r="AU150" i="6"/>
  <c r="AU150" i="10" s="1"/>
  <c r="AU142" i="6"/>
  <c r="AU142" i="10" s="1"/>
  <c r="AU112" i="6"/>
  <c r="AU112" i="10" s="1"/>
  <c r="AU98" i="6"/>
  <c r="AU98" i="10" s="1"/>
  <c r="AU59" i="6"/>
  <c r="AU59" i="10" s="1"/>
  <c r="AU227" i="6"/>
  <c r="AU227" i="10" s="1"/>
  <c r="AU204" i="6"/>
  <c r="AU204" i="10" s="1"/>
  <c r="AU174" i="6"/>
  <c r="AU174" i="10" s="1"/>
  <c r="AU155" i="6"/>
  <c r="AU155" i="10" s="1"/>
  <c r="AU141" i="6"/>
  <c r="AU141" i="10" s="1"/>
  <c r="AU124" i="6"/>
  <c r="AU124" i="10" s="1"/>
  <c r="AU117" i="6"/>
  <c r="AU117" i="10" s="1"/>
  <c r="AU103" i="6"/>
  <c r="AU103" i="10" s="1"/>
  <c r="AU86" i="6"/>
  <c r="AU86" i="10" s="1"/>
  <c r="AU77" i="6"/>
  <c r="AU77" i="10" s="1"/>
  <c r="AU64" i="6"/>
  <c r="AU64" i="10" s="1"/>
  <c r="AU209" i="6"/>
  <c r="AU209" i="10" s="1"/>
  <c r="AU191" i="6"/>
  <c r="AU191" i="10" s="1"/>
  <c r="AU181" i="6"/>
  <c r="AU181" i="10" s="1"/>
  <c r="AU173" i="6"/>
  <c r="AU173" i="10" s="1"/>
  <c r="AU140" i="6"/>
  <c r="AU140" i="10" s="1"/>
  <c r="AU129" i="6"/>
  <c r="AU129" i="10" s="1"/>
  <c r="AU107" i="6"/>
  <c r="AU107" i="10" s="1"/>
  <c r="AU89" i="6"/>
  <c r="AU89" i="10" s="1"/>
  <c r="AU70" i="6"/>
  <c r="AU70" i="10" s="1"/>
  <c r="AU53" i="6"/>
  <c r="AU53" i="10" s="1"/>
  <c r="AU229" i="6"/>
  <c r="AU229" i="10" s="1"/>
  <c r="AU224" i="6"/>
  <c r="AU224" i="10" s="1"/>
  <c r="AU206" i="6"/>
  <c r="AU206" i="10" s="1"/>
  <c r="AU135" i="6"/>
  <c r="AU135" i="10" s="1"/>
  <c r="AU126" i="6"/>
  <c r="AU126" i="10" s="1"/>
  <c r="AU119" i="6"/>
  <c r="AU119" i="10" s="1"/>
  <c r="AU104" i="6"/>
  <c r="AU104" i="10" s="1"/>
  <c r="AU79" i="6"/>
  <c r="AU79" i="10" s="1"/>
  <c r="AU72" i="6"/>
  <c r="AU72" i="10" s="1"/>
  <c r="AU66" i="6"/>
  <c r="AU66" i="10" s="1"/>
  <c r="AU50" i="6"/>
  <c r="AU50" i="10" s="1"/>
  <c r="AU226" i="6"/>
  <c r="AU226" i="10" s="1"/>
  <c r="AU211" i="6"/>
  <c r="AU211" i="10" s="1"/>
  <c r="AU193" i="6"/>
  <c r="AU193" i="10" s="1"/>
  <c r="AU186" i="6"/>
  <c r="AU186" i="10" s="1"/>
  <c r="AU159" i="6"/>
  <c r="AU159" i="10" s="1"/>
  <c r="AU144" i="6"/>
  <c r="AU144" i="10" s="1"/>
  <c r="AU131" i="6"/>
  <c r="AU131" i="10" s="1"/>
  <c r="AU109" i="6"/>
  <c r="AU109" i="10" s="1"/>
  <c r="AU91" i="6"/>
  <c r="AU91" i="10" s="1"/>
  <c r="AU55" i="6"/>
  <c r="AU55" i="10" s="1"/>
  <c r="AU194" i="6"/>
  <c r="AU194" i="10" s="1"/>
  <c r="AU220" i="6"/>
  <c r="AU220" i="10" s="1"/>
  <c r="AU164" i="6"/>
  <c r="AU164" i="10" s="1"/>
  <c r="AU151" i="6"/>
  <c r="AU151" i="10" s="1"/>
  <c r="AU61" i="6"/>
  <c r="AU61" i="10" s="1"/>
  <c r="AU214" i="6"/>
  <c r="AU214" i="10" s="1"/>
  <c r="AU196" i="6"/>
  <c r="AU196" i="10" s="1"/>
  <c r="AU170" i="6"/>
  <c r="AU170" i="10" s="1"/>
  <c r="AU162" i="6"/>
  <c r="AU162" i="10" s="1"/>
  <c r="AU149" i="6"/>
  <c r="AU149" i="10" s="1"/>
  <c r="AU111" i="6"/>
  <c r="AU111" i="10" s="1"/>
  <c r="AU97" i="6"/>
  <c r="AU97" i="10" s="1"/>
  <c r="AU58" i="6"/>
  <c r="AU58" i="10" s="1"/>
  <c r="AU203" i="6"/>
  <c r="AU203" i="10" s="1"/>
  <c r="AU180" i="6"/>
  <c r="AU180" i="10" s="1"/>
  <c r="AU172" i="6"/>
  <c r="AU172" i="10" s="1"/>
  <c r="AU169" i="6"/>
  <c r="AU169" i="10" s="1"/>
  <c r="AU166" i="6"/>
  <c r="AU166" i="10" s="1"/>
  <c r="AU154" i="6"/>
  <c r="AU154" i="10" s="1"/>
  <c r="AU139" i="6"/>
  <c r="AU139" i="10" s="1"/>
  <c r="AU123" i="6"/>
  <c r="AU123" i="10" s="1"/>
  <c r="AU116" i="6"/>
  <c r="AU116" i="10" s="1"/>
  <c r="AU102" i="6"/>
  <c r="AU102" i="10" s="1"/>
  <c r="AU84" i="6"/>
  <c r="AU84" i="10" s="1"/>
  <c r="AU76" i="6"/>
  <c r="AU76" i="10" s="1"/>
  <c r="AU63" i="6"/>
  <c r="AU63" i="10" s="1"/>
  <c r="AU208" i="6"/>
  <c r="AU208" i="10" s="1"/>
  <c r="AU200" i="6"/>
  <c r="AU200" i="10" s="1"/>
  <c r="AU190" i="6"/>
  <c r="AU190" i="10" s="1"/>
  <c r="AU178" i="6"/>
  <c r="AU178" i="10" s="1"/>
  <c r="AU128" i="6"/>
  <c r="AU128" i="10" s="1"/>
  <c r="AU121" i="6"/>
  <c r="AU121" i="10" s="1"/>
  <c r="AU106" i="6"/>
  <c r="AU106" i="10" s="1"/>
  <c r="AU68" i="6"/>
  <c r="AU68" i="10" s="1"/>
  <c r="AU52" i="6"/>
  <c r="AU52" i="10" s="1"/>
  <c r="AU113" i="6"/>
  <c r="AU113" i="10" s="1"/>
  <c r="AU99" i="6"/>
  <c r="AU99" i="10" s="1"/>
  <c r="AU73" i="6"/>
  <c r="AU73" i="10" s="1"/>
  <c r="AU60" i="6"/>
  <c r="AU60" i="10" s="1"/>
  <c r="AU23" i="6"/>
  <c r="AU23" i="10" s="1"/>
  <c r="AU43" i="6"/>
  <c r="AU43" i="10" s="1"/>
  <c r="AU4" i="6"/>
  <c r="AU4" i="10" s="1"/>
  <c r="AU18" i="6"/>
  <c r="AU18" i="10" s="1"/>
  <c r="AU46" i="6"/>
  <c r="AU46" i="10" s="1"/>
  <c r="AU6" i="6"/>
  <c r="AU6" i="10" s="1"/>
  <c r="AU13" i="6"/>
  <c r="AU13" i="10" s="1"/>
  <c r="AU30" i="6"/>
  <c r="AU30" i="10" s="1"/>
  <c r="AU37" i="6"/>
  <c r="AU37" i="10" s="1"/>
  <c r="AU24" i="6"/>
  <c r="AU24" i="10" s="1"/>
  <c r="AU31" i="6"/>
  <c r="AU31" i="10" s="1"/>
  <c r="AU19" i="6"/>
  <c r="AU19" i="10" s="1"/>
  <c r="AU40" i="6"/>
  <c r="AU40" i="10" s="1"/>
  <c r="AU47" i="6"/>
  <c r="AU47" i="10" s="1"/>
  <c r="AU7" i="6"/>
  <c r="AU7" i="10" s="1"/>
  <c r="AU14" i="6"/>
  <c r="AU14" i="10" s="1"/>
  <c r="AU35" i="6"/>
  <c r="AU35" i="10" s="1"/>
  <c r="AU25" i="6"/>
  <c r="AU25" i="10" s="1"/>
  <c r="AU32" i="6"/>
  <c r="AU32" i="10" s="1"/>
  <c r="AU20" i="6"/>
  <c r="AU20" i="10" s="1"/>
  <c r="AU48" i="6"/>
  <c r="AU48" i="10" s="1"/>
  <c r="AU8" i="6"/>
  <c r="AU8" i="10" s="1"/>
  <c r="AU15" i="6"/>
  <c r="AU15" i="10" s="1"/>
  <c r="AU38" i="6"/>
  <c r="AU38" i="10" s="1"/>
  <c r="AU27" i="6"/>
  <c r="AU27" i="10" s="1"/>
  <c r="AU33" i="6"/>
  <c r="AU33" i="10" s="1"/>
  <c r="AU21" i="6"/>
  <c r="AU21" i="10" s="1"/>
  <c r="AU41" i="6"/>
  <c r="AU41" i="10" s="1"/>
  <c r="AU2" i="6"/>
  <c r="AU2" i="10" s="1"/>
  <c r="AU9" i="6"/>
  <c r="AU9" i="10" s="1"/>
  <c r="AU16" i="6"/>
  <c r="AU16" i="10" s="1"/>
  <c r="AU11" i="6"/>
  <c r="AU11" i="10" s="1"/>
  <c r="AU28" i="6"/>
  <c r="AU28" i="10" s="1"/>
  <c r="AU22" i="6"/>
  <c r="AU22" i="10" s="1"/>
  <c r="AU42" i="6"/>
  <c r="AU42" i="10" s="1"/>
  <c r="AU3" i="6"/>
  <c r="AU3" i="10" s="1"/>
  <c r="AU10" i="6"/>
  <c r="AU10" i="10" s="1"/>
  <c r="AU17" i="6"/>
  <c r="AU17" i="10" s="1"/>
  <c r="AU39" i="6"/>
  <c r="AU39" i="10" s="1"/>
  <c r="AU44" i="6"/>
  <c r="AU44" i="10" s="1"/>
  <c r="AU5" i="6"/>
  <c r="AU5" i="10" s="1"/>
  <c r="AU12" i="6"/>
  <c r="AU12" i="10" s="1"/>
  <c r="AU29" i="6"/>
  <c r="AU29" i="10" s="1"/>
  <c r="AU34" i="6"/>
  <c r="AU34" i="10" s="1"/>
  <c r="BC217" i="6"/>
  <c r="BC217" i="10" s="1"/>
  <c r="BC202" i="6"/>
  <c r="BC202" i="10" s="1"/>
  <c r="BC231" i="6"/>
  <c r="BC231" i="10" s="1"/>
  <c r="BC93" i="6"/>
  <c r="BC93" i="10" s="1"/>
  <c r="BC85" i="6"/>
  <c r="BC85" i="10" s="1"/>
  <c r="BC69" i="6"/>
  <c r="BC69" i="10" s="1"/>
  <c r="BC94" i="6"/>
  <c r="BC94" i="10" s="1"/>
  <c r="BC185" i="6"/>
  <c r="BC185" i="10" s="1"/>
  <c r="BC179" i="6"/>
  <c r="BC179" i="10" s="1"/>
  <c r="BC83" i="6"/>
  <c r="BC83" i="10" s="1"/>
  <c r="BC168" i="6"/>
  <c r="BC168" i="10" s="1"/>
  <c r="BC156" i="6"/>
  <c r="BC156" i="10" s="1"/>
  <c r="BC96" i="6"/>
  <c r="BC96" i="10" s="1"/>
  <c r="BC45" i="6"/>
  <c r="BC45" i="10" s="1"/>
  <c r="BC26" i="6"/>
  <c r="BC26" i="10" s="1"/>
  <c r="BC226" i="6"/>
  <c r="BC226" i="10" s="1"/>
  <c r="BC224" i="6"/>
  <c r="BC224" i="10" s="1"/>
  <c r="BC222" i="6"/>
  <c r="BC222" i="10" s="1"/>
  <c r="BC205" i="6"/>
  <c r="BC205" i="10" s="1"/>
  <c r="BC125" i="6"/>
  <c r="BC125" i="10" s="1"/>
  <c r="BC118" i="6"/>
  <c r="BC118" i="10" s="1"/>
  <c r="BC87" i="6"/>
  <c r="BC87" i="10" s="1"/>
  <c r="BC78" i="6"/>
  <c r="BC78" i="10" s="1"/>
  <c r="BC65" i="6"/>
  <c r="BC65" i="10" s="1"/>
  <c r="BC49" i="6"/>
  <c r="BC49" i="10" s="1"/>
  <c r="BC225" i="6"/>
  <c r="BC225" i="10" s="1"/>
  <c r="BC210" i="6"/>
  <c r="BC210" i="10" s="1"/>
  <c r="BC192" i="6"/>
  <c r="BC192" i="10" s="1"/>
  <c r="BC184" i="6"/>
  <c r="BC184" i="10" s="1"/>
  <c r="BC158" i="6"/>
  <c r="BC158" i="10" s="1"/>
  <c r="BC143" i="6"/>
  <c r="BC143" i="10" s="1"/>
  <c r="BC130" i="6"/>
  <c r="BC130" i="10" s="1"/>
  <c r="BC108" i="6"/>
  <c r="BC108" i="10" s="1"/>
  <c r="BC90" i="6"/>
  <c r="BC90" i="10" s="1"/>
  <c r="BC71" i="6"/>
  <c r="BC71" i="10" s="1"/>
  <c r="BC54" i="6"/>
  <c r="BC54" i="10" s="1"/>
  <c r="BC207" i="6"/>
  <c r="BC207" i="10" s="1"/>
  <c r="BC199" i="6"/>
  <c r="BC199" i="10" s="1"/>
  <c r="BC189" i="6"/>
  <c r="BC189" i="10" s="1"/>
  <c r="BC176" i="6"/>
  <c r="BC176" i="10" s="1"/>
  <c r="BC194" i="6"/>
  <c r="BC194" i="10" s="1"/>
  <c r="BC220" i="6"/>
  <c r="BC220" i="10" s="1"/>
  <c r="BC213" i="6"/>
  <c r="BC213" i="10" s="1"/>
  <c r="BC195" i="6"/>
  <c r="BC195" i="10" s="1"/>
  <c r="BC178" i="6"/>
  <c r="BC178" i="10" s="1"/>
  <c r="BC167" i="6"/>
  <c r="BC167" i="10" s="1"/>
  <c r="BC161" i="6"/>
  <c r="BC161" i="10" s="1"/>
  <c r="BC148" i="6"/>
  <c r="BC148" i="10" s="1"/>
  <c r="BC110" i="6"/>
  <c r="BC110" i="10" s="1"/>
  <c r="BC95" i="6"/>
  <c r="BC95" i="10" s="1"/>
  <c r="BC57" i="6"/>
  <c r="BC57" i="10" s="1"/>
  <c r="BC219" i="6"/>
  <c r="BC219" i="10" s="1"/>
  <c r="BC201" i="6"/>
  <c r="BC201" i="10" s="1"/>
  <c r="BC177" i="6"/>
  <c r="BC177" i="10" s="1"/>
  <c r="BC171" i="6"/>
  <c r="BC171" i="10" s="1"/>
  <c r="BC165" i="6"/>
  <c r="BC165" i="10" s="1"/>
  <c r="BC153" i="6"/>
  <c r="BC153" i="10" s="1"/>
  <c r="BC138" i="6"/>
  <c r="BC138" i="10" s="1"/>
  <c r="BC122" i="6"/>
  <c r="BC122" i="10" s="1"/>
  <c r="BC115" i="6"/>
  <c r="BC115" i="10" s="1"/>
  <c r="BC101" i="6"/>
  <c r="BC101" i="10" s="1"/>
  <c r="BC82" i="6"/>
  <c r="BC82" i="10" s="1"/>
  <c r="BC75" i="6"/>
  <c r="BC75" i="10" s="1"/>
  <c r="BC62" i="6"/>
  <c r="BC62" i="10" s="1"/>
  <c r="BC212" i="6"/>
  <c r="BC212" i="10" s="1"/>
  <c r="BC235" i="6"/>
  <c r="BC235" i="10" s="1"/>
  <c r="BC230" i="6"/>
  <c r="BC230" i="10" s="1"/>
  <c r="BC215" i="6"/>
  <c r="BC215" i="10" s="1"/>
  <c r="BC183" i="6"/>
  <c r="BC183" i="10" s="1"/>
  <c r="BC163" i="6"/>
  <c r="BC163" i="10" s="1"/>
  <c r="BC157" i="6"/>
  <c r="BC157" i="10" s="1"/>
  <c r="BC150" i="6"/>
  <c r="BC150" i="10" s="1"/>
  <c r="BC142" i="6"/>
  <c r="BC142" i="10" s="1"/>
  <c r="BC112" i="6"/>
  <c r="BC112" i="10" s="1"/>
  <c r="BC98" i="6"/>
  <c r="BC98" i="10" s="1"/>
  <c r="BC72" i="6"/>
  <c r="BC72" i="10" s="1"/>
  <c r="BC59" i="6"/>
  <c r="BC59" i="10" s="1"/>
  <c r="BC155" i="6"/>
  <c r="BC155" i="10" s="1"/>
  <c r="BC124" i="6"/>
  <c r="BC124" i="10" s="1"/>
  <c r="BC117" i="6"/>
  <c r="BC117" i="10" s="1"/>
  <c r="BC103" i="6"/>
  <c r="BC103" i="10" s="1"/>
  <c r="BC86" i="6"/>
  <c r="BC86" i="10" s="1"/>
  <c r="BC77" i="6"/>
  <c r="BC77" i="10" s="1"/>
  <c r="BC64" i="6"/>
  <c r="BC64" i="10" s="1"/>
  <c r="BC209" i="6"/>
  <c r="BC209" i="10" s="1"/>
  <c r="BC191" i="6"/>
  <c r="BC191" i="10" s="1"/>
  <c r="BC181" i="6"/>
  <c r="BC181" i="10" s="1"/>
  <c r="BC174" i="6"/>
  <c r="BC174" i="10" s="1"/>
  <c r="BC141" i="6"/>
  <c r="BC141" i="10" s="1"/>
  <c r="BC129" i="6"/>
  <c r="BC129" i="10" s="1"/>
  <c r="BC107" i="6"/>
  <c r="BC107" i="10" s="1"/>
  <c r="BC89" i="6"/>
  <c r="BC89" i="10" s="1"/>
  <c r="BC70" i="6"/>
  <c r="BC70" i="10" s="1"/>
  <c r="BC170" i="6"/>
  <c r="BC170" i="10" s="1"/>
  <c r="BC137" i="6"/>
  <c r="BC137" i="10" s="1"/>
  <c r="BC127" i="6"/>
  <c r="BC127" i="10" s="1"/>
  <c r="BC120" i="6"/>
  <c r="BC120" i="10" s="1"/>
  <c r="BC105" i="6"/>
  <c r="BC105" i="10" s="1"/>
  <c r="BC67" i="6"/>
  <c r="BC67" i="10" s="1"/>
  <c r="BC51" i="6"/>
  <c r="BC51" i="10" s="1"/>
  <c r="BC187" i="6"/>
  <c r="BC187" i="10" s="1"/>
  <c r="BC182" i="6"/>
  <c r="BC182" i="10" s="1"/>
  <c r="BC175" i="6"/>
  <c r="BC175" i="10" s="1"/>
  <c r="BC166" i="6"/>
  <c r="BC166" i="10" s="1"/>
  <c r="BC160" i="6"/>
  <c r="BC160" i="10" s="1"/>
  <c r="BC147" i="6"/>
  <c r="BC147" i="10" s="1"/>
  <c r="BC136" i="6"/>
  <c r="BC136" i="10" s="1"/>
  <c r="BC132" i="6"/>
  <c r="BC132" i="10" s="1"/>
  <c r="BC92" i="6"/>
  <c r="BC92" i="10" s="1"/>
  <c r="BC56" i="6"/>
  <c r="BC56" i="10" s="1"/>
  <c r="BC227" i="6"/>
  <c r="BC227" i="10" s="1"/>
  <c r="BC233" i="6"/>
  <c r="BC233" i="10" s="1"/>
  <c r="BC218" i="6"/>
  <c r="BC218" i="10" s="1"/>
  <c r="BC200" i="6"/>
  <c r="BC200" i="10" s="1"/>
  <c r="BC152" i="6"/>
  <c r="BC152" i="10" s="1"/>
  <c r="BC146" i="6"/>
  <c r="BC146" i="10" s="1"/>
  <c r="BC121" i="6"/>
  <c r="BC121" i="10" s="1"/>
  <c r="BC114" i="6"/>
  <c r="BC114" i="10" s="1"/>
  <c r="BC100" i="6"/>
  <c r="BC100" i="10" s="1"/>
  <c r="BC81" i="6"/>
  <c r="BC81" i="10" s="1"/>
  <c r="BC74" i="6"/>
  <c r="BC74" i="10" s="1"/>
  <c r="BC61" i="6"/>
  <c r="BC61" i="10" s="1"/>
  <c r="BC53" i="6"/>
  <c r="BC53" i="10" s="1"/>
  <c r="BC198" i="6"/>
  <c r="BC198" i="10" s="1"/>
  <c r="BC214" i="6"/>
  <c r="BC214" i="10" s="1"/>
  <c r="BC196" i="6"/>
  <c r="BC196" i="10" s="1"/>
  <c r="BC173" i="6"/>
  <c r="BC173" i="10" s="1"/>
  <c r="BC162" i="6"/>
  <c r="BC162" i="10" s="1"/>
  <c r="BC149" i="6"/>
  <c r="BC149" i="10" s="1"/>
  <c r="BC140" i="6"/>
  <c r="BC140" i="10" s="1"/>
  <c r="BC111" i="6"/>
  <c r="BC111" i="10" s="1"/>
  <c r="BC97" i="6"/>
  <c r="BC97" i="10" s="1"/>
  <c r="BC58" i="6"/>
  <c r="BC58" i="10" s="1"/>
  <c r="BC234" i="6"/>
  <c r="BC234" i="10" s="1"/>
  <c r="BC203" i="6"/>
  <c r="BC203" i="10" s="1"/>
  <c r="BC172" i="6"/>
  <c r="BC172" i="10" s="1"/>
  <c r="BC154" i="6"/>
  <c r="BC154" i="10" s="1"/>
  <c r="BC139" i="6"/>
  <c r="BC139" i="10" s="1"/>
  <c r="BC123" i="6"/>
  <c r="BC123" i="10" s="1"/>
  <c r="BC116" i="6"/>
  <c r="BC116" i="10" s="1"/>
  <c r="BC102" i="6"/>
  <c r="BC102" i="10" s="1"/>
  <c r="BC84" i="6"/>
  <c r="BC84" i="10" s="1"/>
  <c r="BC76" i="6"/>
  <c r="BC76" i="10" s="1"/>
  <c r="BC63" i="6"/>
  <c r="BC63" i="10" s="1"/>
  <c r="BC204" i="6"/>
  <c r="BC204" i="10" s="1"/>
  <c r="BC223" i="6"/>
  <c r="BC223" i="10" s="1"/>
  <c r="BC208" i="6"/>
  <c r="BC208" i="10" s="1"/>
  <c r="BC197" i="6"/>
  <c r="BC197" i="10" s="1"/>
  <c r="BC190" i="6"/>
  <c r="BC190" i="10" s="1"/>
  <c r="BC180" i="6"/>
  <c r="BC180" i="10" s="1"/>
  <c r="BC169" i="6"/>
  <c r="BC169" i="10" s="1"/>
  <c r="BC221" i="6"/>
  <c r="BC221" i="10" s="1"/>
  <c r="BC206" i="6"/>
  <c r="BC206" i="10" s="1"/>
  <c r="BC188" i="6"/>
  <c r="BC188" i="10" s="1"/>
  <c r="BC145" i="6"/>
  <c r="BC145" i="10" s="1"/>
  <c r="BC133" i="6"/>
  <c r="BC133" i="10" s="1"/>
  <c r="BC126" i="6"/>
  <c r="BC126" i="10" s="1"/>
  <c r="BC119" i="6"/>
  <c r="BC119" i="10" s="1"/>
  <c r="BC104" i="6"/>
  <c r="BC104" i="10" s="1"/>
  <c r="BC79" i="6"/>
  <c r="BC79" i="10" s="1"/>
  <c r="BC66" i="6"/>
  <c r="BC66" i="10" s="1"/>
  <c r="BC50" i="6"/>
  <c r="BC50" i="10" s="1"/>
  <c r="BC211" i="6"/>
  <c r="BC211" i="10" s="1"/>
  <c r="BC193" i="6"/>
  <c r="BC193" i="10" s="1"/>
  <c r="BC186" i="6"/>
  <c r="BC186" i="10" s="1"/>
  <c r="BC159" i="6"/>
  <c r="BC159" i="10" s="1"/>
  <c r="BC144" i="6"/>
  <c r="BC144" i="10" s="1"/>
  <c r="BC135" i="6"/>
  <c r="BC135" i="10" s="1"/>
  <c r="BC131" i="6"/>
  <c r="BC131" i="10" s="1"/>
  <c r="BC109" i="6"/>
  <c r="BC109" i="10" s="1"/>
  <c r="BC91" i="6"/>
  <c r="BC91" i="10" s="1"/>
  <c r="BC55" i="6"/>
  <c r="BC55" i="10" s="1"/>
  <c r="BC229" i="6"/>
  <c r="BC229" i="10" s="1"/>
  <c r="BC232" i="6"/>
  <c r="BC232" i="10" s="1"/>
  <c r="BC216" i="6"/>
  <c r="BC216" i="10" s="1"/>
  <c r="BC164" i="6"/>
  <c r="BC164" i="10" s="1"/>
  <c r="BC151" i="6"/>
  <c r="BC151" i="10" s="1"/>
  <c r="BC134" i="6"/>
  <c r="BC134" i="10" s="1"/>
  <c r="BC113" i="6"/>
  <c r="BC113" i="10" s="1"/>
  <c r="BC99" i="6"/>
  <c r="BC99" i="10" s="1"/>
  <c r="BC80" i="6"/>
  <c r="BC80" i="10" s="1"/>
  <c r="BC73" i="6"/>
  <c r="BC73" i="10" s="1"/>
  <c r="BC60" i="6"/>
  <c r="BC60" i="10" s="1"/>
  <c r="BC128" i="6"/>
  <c r="BC128" i="10" s="1"/>
  <c r="BC106" i="6"/>
  <c r="BC106" i="10" s="1"/>
  <c r="BC88" i="6"/>
  <c r="BC88" i="10" s="1"/>
  <c r="BC68" i="6"/>
  <c r="BC68" i="10" s="1"/>
  <c r="BC52" i="6"/>
  <c r="BC52" i="10" s="1"/>
  <c r="BC8" i="6"/>
  <c r="BC8" i="10" s="1"/>
  <c r="BC15" i="6"/>
  <c r="BC15" i="10" s="1"/>
  <c r="BC38" i="6"/>
  <c r="BC38" i="10" s="1"/>
  <c r="BC10" i="6"/>
  <c r="BC10" i="10" s="1"/>
  <c r="BC27" i="6"/>
  <c r="BC27" i="10" s="1"/>
  <c r="BC33" i="6"/>
  <c r="BC33" i="10" s="1"/>
  <c r="BC21" i="6"/>
  <c r="BC21" i="10" s="1"/>
  <c r="BC41" i="6"/>
  <c r="BC41" i="10" s="1"/>
  <c r="BC2" i="6"/>
  <c r="BC2" i="10" s="1"/>
  <c r="BC9" i="6"/>
  <c r="BC9" i="10" s="1"/>
  <c r="BC16" i="6"/>
  <c r="BC16" i="10" s="1"/>
  <c r="BC43" i="6"/>
  <c r="BC43" i="10" s="1"/>
  <c r="BC4" i="6"/>
  <c r="BC4" i="10" s="1"/>
  <c r="BC11" i="6"/>
  <c r="BC11" i="10" s="1"/>
  <c r="BC28" i="6"/>
  <c r="BC28" i="10" s="1"/>
  <c r="BC36" i="6"/>
  <c r="BC36" i="10" s="1"/>
  <c r="BC22" i="6"/>
  <c r="BC22" i="10" s="1"/>
  <c r="BC30" i="6"/>
  <c r="BC30" i="10" s="1"/>
  <c r="BC42" i="6"/>
  <c r="BC42" i="10" s="1"/>
  <c r="BC3" i="6"/>
  <c r="BC3" i="10" s="1"/>
  <c r="BC17" i="6"/>
  <c r="BC17" i="10" s="1"/>
  <c r="BC39" i="6"/>
  <c r="BC39" i="10" s="1"/>
  <c r="BC44" i="6"/>
  <c r="BC44" i="10" s="1"/>
  <c r="BC5" i="6"/>
  <c r="BC5" i="10" s="1"/>
  <c r="BC12" i="6"/>
  <c r="BC12" i="10" s="1"/>
  <c r="BC29" i="6"/>
  <c r="BC29" i="10" s="1"/>
  <c r="BC34" i="6"/>
  <c r="BC34" i="10" s="1"/>
  <c r="BC23" i="6"/>
  <c r="BC23" i="10" s="1"/>
  <c r="BC18" i="6"/>
  <c r="BC18" i="10" s="1"/>
  <c r="BC46" i="6"/>
  <c r="BC46" i="10" s="1"/>
  <c r="BC6" i="6"/>
  <c r="BC6" i="10" s="1"/>
  <c r="BC13" i="6"/>
  <c r="BC13" i="10" s="1"/>
  <c r="BC37" i="6"/>
  <c r="BC37" i="10" s="1"/>
  <c r="BC24" i="6"/>
  <c r="BC24" i="10" s="1"/>
  <c r="BC31" i="6"/>
  <c r="BC31" i="10" s="1"/>
  <c r="BC19" i="6"/>
  <c r="BC19" i="10" s="1"/>
  <c r="BC40" i="6"/>
  <c r="BC40" i="10" s="1"/>
  <c r="BC47" i="6"/>
  <c r="BC47" i="10" s="1"/>
  <c r="BC7" i="6"/>
  <c r="BC7" i="10" s="1"/>
  <c r="BC14" i="6"/>
  <c r="BC14" i="10" s="1"/>
  <c r="BC35" i="6"/>
  <c r="BC35" i="10" s="1"/>
  <c r="BC25" i="6"/>
  <c r="BC25" i="10" s="1"/>
  <c r="BC32" i="6"/>
  <c r="BC32" i="10" s="1"/>
  <c r="BC20" i="6"/>
  <c r="BC20" i="10" s="1"/>
  <c r="BC48" i="6"/>
  <c r="BC48" i="10" s="1"/>
  <c r="AY36" i="9"/>
  <c r="AY36" i="8"/>
  <c r="AY36" i="6"/>
  <c r="AY36" i="10" s="1"/>
  <c r="AY36" i="7"/>
  <c r="AY36" i="11" s="1"/>
  <c r="AT36" i="9"/>
  <c r="AT36" i="8"/>
  <c r="AT36" i="6"/>
  <c r="AT36" i="10" s="1"/>
  <c r="AT36" i="7"/>
  <c r="AT36" i="11" s="1"/>
  <c r="AX43" i="9"/>
  <c r="AX43" i="8"/>
  <c r="AX43" i="6"/>
  <c r="AX43" i="10" s="1"/>
  <c r="AX43" i="7"/>
  <c r="AX43" i="11" s="1"/>
  <c r="BG231" i="6"/>
  <c r="BG231" i="10" s="1"/>
  <c r="BG217" i="6"/>
  <c r="BG217" i="10" s="1"/>
  <c r="BG185" i="6"/>
  <c r="BG185" i="10" s="1"/>
  <c r="BG202" i="6"/>
  <c r="BG202" i="10" s="1"/>
  <c r="BG179" i="6"/>
  <c r="BG179" i="10" s="1"/>
  <c r="BG83" i="6"/>
  <c r="BG83" i="10" s="1"/>
  <c r="BG168" i="6"/>
  <c r="BG168" i="10" s="1"/>
  <c r="BG156" i="6"/>
  <c r="BG156" i="10" s="1"/>
  <c r="BG96" i="6"/>
  <c r="BG96" i="10" s="1"/>
  <c r="BG93" i="6"/>
  <c r="BG93" i="10" s="1"/>
  <c r="BG85" i="6"/>
  <c r="BG85" i="10" s="1"/>
  <c r="BG69" i="6"/>
  <c r="BG69" i="10" s="1"/>
  <c r="BG94" i="6"/>
  <c r="BG94" i="10" s="1"/>
  <c r="BG26" i="6"/>
  <c r="BG26" i="10" s="1"/>
  <c r="BG45" i="6"/>
  <c r="BG45" i="10" s="1"/>
  <c r="BG197" i="6"/>
  <c r="BG197" i="10" s="1"/>
  <c r="BG227" i="6"/>
  <c r="BG227" i="10" s="1"/>
  <c r="BG209" i="6"/>
  <c r="BG209" i="10" s="1"/>
  <c r="BG191" i="6"/>
  <c r="BG191" i="10" s="1"/>
  <c r="BG181" i="6"/>
  <c r="BG181" i="10" s="1"/>
  <c r="BG174" i="6"/>
  <c r="BG174" i="10" s="1"/>
  <c r="BG141" i="6"/>
  <c r="BG141" i="10" s="1"/>
  <c r="BG129" i="6"/>
  <c r="BG129" i="10" s="1"/>
  <c r="BG107" i="6"/>
  <c r="BG107" i="10" s="1"/>
  <c r="BG89" i="6"/>
  <c r="BG89" i="10" s="1"/>
  <c r="BG70" i="6"/>
  <c r="BG70" i="10" s="1"/>
  <c r="BG53" i="6"/>
  <c r="BG53" i="10" s="1"/>
  <c r="BG229" i="6"/>
  <c r="BG229" i="10" s="1"/>
  <c r="BG214" i="6"/>
  <c r="BG214" i="10" s="1"/>
  <c r="BG196" i="6"/>
  <c r="BG196" i="10" s="1"/>
  <c r="BG173" i="6"/>
  <c r="BG173" i="10" s="1"/>
  <c r="BG162" i="6"/>
  <c r="BG162" i="10" s="1"/>
  <c r="BG149" i="6"/>
  <c r="BG149" i="10" s="1"/>
  <c r="BG140" i="6"/>
  <c r="BG140" i="10" s="1"/>
  <c r="BG111" i="6"/>
  <c r="BG111" i="10" s="1"/>
  <c r="BG97" i="6"/>
  <c r="BG97" i="10" s="1"/>
  <c r="BG58" i="6"/>
  <c r="BG58" i="10" s="1"/>
  <c r="BG226" i="6"/>
  <c r="BG226" i="10" s="1"/>
  <c r="BG224" i="6"/>
  <c r="BG224" i="10" s="1"/>
  <c r="BG211" i="6"/>
  <c r="BG211" i="10" s="1"/>
  <c r="BG193" i="6"/>
  <c r="BG193" i="10" s="1"/>
  <c r="BG186" i="6"/>
  <c r="BG186" i="10" s="1"/>
  <c r="BG49" i="6"/>
  <c r="BG49" i="10" s="1"/>
  <c r="BG233" i="6"/>
  <c r="BG233" i="10" s="1"/>
  <c r="BG218" i="6"/>
  <c r="BG218" i="10" s="1"/>
  <c r="BG200" i="6"/>
  <c r="BG200" i="10" s="1"/>
  <c r="BG152" i="6"/>
  <c r="BG152" i="10" s="1"/>
  <c r="BG146" i="6"/>
  <c r="BG146" i="10" s="1"/>
  <c r="BG121" i="6"/>
  <c r="BG121" i="10" s="1"/>
  <c r="BG114" i="6"/>
  <c r="BG114" i="10" s="1"/>
  <c r="BG100" i="6"/>
  <c r="BG100" i="10" s="1"/>
  <c r="BG81" i="6"/>
  <c r="BG81" i="10" s="1"/>
  <c r="BG74" i="6"/>
  <c r="BG74" i="10" s="1"/>
  <c r="BG61" i="6"/>
  <c r="BG61" i="10" s="1"/>
  <c r="BG216" i="6"/>
  <c r="BG216" i="10" s="1"/>
  <c r="BG221" i="6"/>
  <c r="BG221" i="10" s="1"/>
  <c r="BG206" i="6"/>
  <c r="BG206" i="10" s="1"/>
  <c r="BG188" i="6"/>
  <c r="BG188" i="10" s="1"/>
  <c r="BG145" i="6"/>
  <c r="BG145" i="10" s="1"/>
  <c r="BG133" i="6"/>
  <c r="BG133" i="10" s="1"/>
  <c r="BG126" i="6"/>
  <c r="BG126" i="10" s="1"/>
  <c r="BG119" i="6"/>
  <c r="BG119" i="10" s="1"/>
  <c r="BG104" i="6"/>
  <c r="BG104" i="10" s="1"/>
  <c r="BG79" i="6"/>
  <c r="BG79" i="10" s="1"/>
  <c r="BG66" i="6"/>
  <c r="BG66" i="10" s="1"/>
  <c r="BG50" i="6"/>
  <c r="BG50" i="10" s="1"/>
  <c r="BG220" i="6"/>
  <c r="BG220" i="10" s="1"/>
  <c r="BG203" i="6"/>
  <c r="BG203" i="10" s="1"/>
  <c r="BG172" i="6"/>
  <c r="BG172" i="10" s="1"/>
  <c r="BG154" i="6"/>
  <c r="BG154" i="10" s="1"/>
  <c r="BG139" i="6"/>
  <c r="BG139" i="10" s="1"/>
  <c r="BG123" i="6"/>
  <c r="BG123" i="10" s="1"/>
  <c r="BG116" i="6"/>
  <c r="BG116" i="10" s="1"/>
  <c r="BG102" i="6"/>
  <c r="BG102" i="10" s="1"/>
  <c r="BG84" i="6"/>
  <c r="BG84" i="10" s="1"/>
  <c r="BG76" i="6"/>
  <c r="BG76" i="10" s="1"/>
  <c r="BG63" i="6"/>
  <c r="BG63" i="10" s="1"/>
  <c r="BG180" i="6"/>
  <c r="BG180" i="10" s="1"/>
  <c r="BG169" i="6"/>
  <c r="BG169" i="10" s="1"/>
  <c r="BG128" i="6"/>
  <c r="BG128" i="10" s="1"/>
  <c r="BG106" i="6"/>
  <c r="BG106" i="10" s="1"/>
  <c r="BG88" i="6"/>
  <c r="BG88" i="10" s="1"/>
  <c r="BG68" i="6"/>
  <c r="BG68" i="10" s="1"/>
  <c r="BG52" i="6"/>
  <c r="BG52" i="10" s="1"/>
  <c r="BG223" i="6"/>
  <c r="BG223" i="10" s="1"/>
  <c r="BG213" i="6"/>
  <c r="BG213" i="10" s="1"/>
  <c r="BG195" i="6"/>
  <c r="BG195" i="10" s="1"/>
  <c r="BG178" i="6"/>
  <c r="BG178" i="10" s="1"/>
  <c r="BG167" i="6"/>
  <c r="BG167" i="10" s="1"/>
  <c r="BG161" i="6"/>
  <c r="BG161" i="10" s="1"/>
  <c r="BG148" i="6"/>
  <c r="BG148" i="10" s="1"/>
  <c r="BG110" i="6"/>
  <c r="BG110" i="10" s="1"/>
  <c r="BG95" i="6"/>
  <c r="BG95" i="10" s="1"/>
  <c r="BG159" i="6"/>
  <c r="BG159" i="10" s="1"/>
  <c r="BG144" i="6"/>
  <c r="BG144" i="10" s="1"/>
  <c r="BG135" i="6"/>
  <c r="BG135" i="10" s="1"/>
  <c r="BG131" i="6"/>
  <c r="BG131" i="10" s="1"/>
  <c r="BG109" i="6"/>
  <c r="BG109" i="10" s="1"/>
  <c r="BG91" i="6"/>
  <c r="BG91" i="10" s="1"/>
  <c r="BG55" i="6"/>
  <c r="BG55" i="10" s="1"/>
  <c r="BG164" i="6"/>
  <c r="BG164" i="10" s="1"/>
  <c r="BG151" i="6"/>
  <c r="BG151" i="10" s="1"/>
  <c r="BG134" i="6"/>
  <c r="BG134" i="10" s="1"/>
  <c r="BG113" i="6"/>
  <c r="BG113" i="10" s="1"/>
  <c r="BG99" i="6"/>
  <c r="BG99" i="10" s="1"/>
  <c r="BG80" i="6"/>
  <c r="BG80" i="10" s="1"/>
  <c r="BG73" i="6"/>
  <c r="BG73" i="10" s="1"/>
  <c r="BG60" i="6"/>
  <c r="BG60" i="10" s="1"/>
  <c r="BG190" i="6"/>
  <c r="BG190" i="10" s="1"/>
  <c r="BG222" i="6"/>
  <c r="BG222" i="10" s="1"/>
  <c r="BG205" i="6"/>
  <c r="BG205" i="10" s="1"/>
  <c r="BG125" i="6"/>
  <c r="BG125" i="10" s="1"/>
  <c r="BG118" i="6"/>
  <c r="BG118" i="10" s="1"/>
  <c r="BG87" i="6"/>
  <c r="BG87" i="10" s="1"/>
  <c r="BG78" i="6"/>
  <c r="BG78" i="10" s="1"/>
  <c r="BG65" i="6"/>
  <c r="BG65" i="10" s="1"/>
  <c r="BG232" i="6"/>
  <c r="BG232" i="10" s="1"/>
  <c r="BG57" i="6"/>
  <c r="BG57" i="10" s="1"/>
  <c r="BG219" i="6"/>
  <c r="BG219" i="10" s="1"/>
  <c r="BG201" i="6"/>
  <c r="BG201" i="10" s="1"/>
  <c r="BG177" i="6"/>
  <c r="BG177" i="10" s="1"/>
  <c r="BG171" i="6"/>
  <c r="BG171" i="10" s="1"/>
  <c r="BG165" i="6"/>
  <c r="BG165" i="10" s="1"/>
  <c r="BG153" i="6"/>
  <c r="BG153" i="10" s="1"/>
  <c r="BG138" i="6"/>
  <c r="BG138" i="10" s="1"/>
  <c r="BG122" i="6"/>
  <c r="BG122" i="10" s="1"/>
  <c r="BG115" i="6"/>
  <c r="BG115" i="10" s="1"/>
  <c r="BG101" i="6"/>
  <c r="BG101" i="10" s="1"/>
  <c r="BG82" i="6"/>
  <c r="BG82" i="10" s="1"/>
  <c r="BG75" i="6"/>
  <c r="BG75" i="10" s="1"/>
  <c r="BG62" i="6"/>
  <c r="BG62" i="10" s="1"/>
  <c r="BG235" i="6"/>
  <c r="BG235" i="10" s="1"/>
  <c r="BG215" i="6"/>
  <c r="BG215" i="10" s="1"/>
  <c r="BG207" i="6"/>
  <c r="BG207" i="10" s="1"/>
  <c r="BG199" i="6"/>
  <c r="BG199" i="10" s="1"/>
  <c r="BG189" i="6"/>
  <c r="BG189" i="10" s="1"/>
  <c r="BG176" i="6"/>
  <c r="BG176" i="10" s="1"/>
  <c r="BG170" i="6"/>
  <c r="BG170" i="10" s="1"/>
  <c r="BG137" i="6"/>
  <c r="BG137" i="10" s="1"/>
  <c r="BG127" i="6"/>
  <c r="BG127" i="10" s="1"/>
  <c r="BG120" i="6"/>
  <c r="BG120" i="10" s="1"/>
  <c r="BG105" i="6"/>
  <c r="BG105" i="10" s="1"/>
  <c r="BG67" i="6"/>
  <c r="BG67" i="10" s="1"/>
  <c r="BG51" i="6"/>
  <c r="BG51" i="10" s="1"/>
  <c r="BG234" i="6"/>
  <c r="BG234" i="10" s="1"/>
  <c r="BG212" i="6"/>
  <c r="BG212" i="10" s="1"/>
  <c r="BG194" i="6"/>
  <c r="BG194" i="10" s="1"/>
  <c r="BG187" i="6"/>
  <c r="BG187" i="10" s="1"/>
  <c r="BG175" i="6"/>
  <c r="BG175" i="10" s="1"/>
  <c r="BG166" i="6"/>
  <c r="BG166" i="10" s="1"/>
  <c r="BG160" i="6"/>
  <c r="BG160" i="10" s="1"/>
  <c r="BG147" i="6"/>
  <c r="BG147" i="10" s="1"/>
  <c r="BG225" i="6"/>
  <c r="BG225" i="10" s="1"/>
  <c r="BG210" i="6"/>
  <c r="BG210" i="10" s="1"/>
  <c r="BG192" i="6"/>
  <c r="BG192" i="10" s="1"/>
  <c r="BG184" i="6"/>
  <c r="BG184" i="10" s="1"/>
  <c r="BG158" i="6"/>
  <c r="BG158" i="10" s="1"/>
  <c r="BG143" i="6"/>
  <c r="BG143" i="10" s="1"/>
  <c r="BG130" i="6"/>
  <c r="BG130" i="10" s="1"/>
  <c r="BG108" i="6"/>
  <c r="BG108" i="10" s="1"/>
  <c r="BG90" i="6"/>
  <c r="BG90" i="10" s="1"/>
  <c r="BG71" i="6"/>
  <c r="BG71" i="10" s="1"/>
  <c r="BG54" i="6"/>
  <c r="BG54" i="10" s="1"/>
  <c r="BG230" i="6"/>
  <c r="BG230" i="10" s="1"/>
  <c r="BG183" i="6"/>
  <c r="BG183" i="10" s="1"/>
  <c r="BG163" i="6"/>
  <c r="BG163" i="10" s="1"/>
  <c r="BG157" i="6"/>
  <c r="BG157" i="10" s="1"/>
  <c r="BG150" i="6"/>
  <c r="BG150" i="10" s="1"/>
  <c r="BG142" i="6"/>
  <c r="BG142" i="10" s="1"/>
  <c r="BG112" i="6"/>
  <c r="BG112" i="10" s="1"/>
  <c r="BG98" i="6"/>
  <c r="BG98" i="10" s="1"/>
  <c r="BG72" i="6"/>
  <c r="BG72" i="10" s="1"/>
  <c r="BG59" i="6"/>
  <c r="BG59" i="10" s="1"/>
  <c r="BG208" i="6"/>
  <c r="BG208" i="10" s="1"/>
  <c r="BG204" i="6"/>
  <c r="BG204" i="10" s="1"/>
  <c r="BG198" i="6"/>
  <c r="BG198" i="10" s="1"/>
  <c r="BG182" i="6"/>
  <c r="BG182" i="10" s="1"/>
  <c r="BG155" i="6"/>
  <c r="BG155" i="10" s="1"/>
  <c r="BG124" i="6"/>
  <c r="BG124" i="10" s="1"/>
  <c r="BG117" i="6"/>
  <c r="BG117" i="10" s="1"/>
  <c r="BG103" i="6"/>
  <c r="BG103" i="10" s="1"/>
  <c r="BG86" i="6"/>
  <c r="BG86" i="10" s="1"/>
  <c r="BG77" i="6"/>
  <c r="BG77" i="10" s="1"/>
  <c r="BG64" i="6"/>
  <c r="BG64" i="10" s="1"/>
  <c r="BG136" i="6"/>
  <c r="BG136" i="10" s="1"/>
  <c r="BG132" i="6"/>
  <c r="BG132" i="10" s="1"/>
  <c r="BG92" i="6"/>
  <c r="BG92" i="10" s="1"/>
  <c r="BG56" i="6"/>
  <c r="BG56" i="10" s="1"/>
  <c r="BG19" i="6"/>
  <c r="BG19" i="10" s="1"/>
  <c r="BG40" i="6"/>
  <c r="BG40" i="10" s="1"/>
  <c r="BG47" i="6"/>
  <c r="BG47" i="10" s="1"/>
  <c r="BG7" i="6"/>
  <c r="BG7" i="10" s="1"/>
  <c r="BG14" i="6"/>
  <c r="BG14" i="10" s="1"/>
  <c r="BG35" i="6"/>
  <c r="BG35" i="10" s="1"/>
  <c r="BG25" i="6"/>
  <c r="BG25" i="10" s="1"/>
  <c r="BG32" i="6"/>
  <c r="BG32" i="10" s="1"/>
  <c r="BG20" i="6"/>
  <c r="BG20" i="10" s="1"/>
  <c r="BG48" i="6"/>
  <c r="BG48" i="10" s="1"/>
  <c r="BG8" i="6"/>
  <c r="BG8" i="10" s="1"/>
  <c r="BG15" i="6"/>
  <c r="BG15" i="10" s="1"/>
  <c r="BG38" i="6"/>
  <c r="BG38" i="10" s="1"/>
  <c r="BG10" i="6"/>
  <c r="BG10" i="10" s="1"/>
  <c r="BG27" i="6"/>
  <c r="BG27" i="10" s="1"/>
  <c r="BG33" i="6"/>
  <c r="BG33" i="10" s="1"/>
  <c r="BG21" i="6"/>
  <c r="BG21" i="10" s="1"/>
  <c r="BG41" i="6"/>
  <c r="BG41" i="10" s="1"/>
  <c r="BG2" i="6"/>
  <c r="BG2" i="10" s="1"/>
  <c r="BG9" i="6"/>
  <c r="BG9" i="10" s="1"/>
  <c r="BG16" i="6"/>
  <c r="BG16" i="10" s="1"/>
  <c r="BG43" i="6"/>
  <c r="BG43" i="10" s="1"/>
  <c r="BG4" i="6"/>
  <c r="BG4" i="10" s="1"/>
  <c r="BG11" i="6"/>
  <c r="BG11" i="10" s="1"/>
  <c r="BG28" i="6"/>
  <c r="BG28" i="10" s="1"/>
  <c r="BG36" i="6"/>
  <c r="BG36" i="10" s="1"/>
  <c r="BG22" i="6"/>
  <c r="BG22" i="10" s="1"/>
  <c r="BG30" i="6"/>
  <c r="BG30" i="10" s="1"/>
  <c r="BG42" i="6"/>
  <c r="BG42" i="10" s="1"/>
  <c r="BG3" i="6"/>
  <c r="BG3" i="10" s="1"/>
  <c r="BG17" i="6"/>
  <c r="BG17" i="10" s="1"/>
  <c r="BG39" i="6"/>
  <c r="BG39" i="10" s="1"/>
  <c r="BG44" i="6"/>
  <c r="BG44" i="10" s="1"/>
  <c r="BG5" i="6"/>
  <c r="BG5" i="10" s="1"/>
  <c r="BG12" i="6"/>
  <c r="BG12" i="10" s="1"/>
  <c r="BG29" i="6"/>
  <c r="BG29" i="10" s="1"/>
  <c r="BG34" i="6"/>
  <c r="BG34" i="10" s="1"/>
  <c r="BG23" i="6"/>
  <c r="BG23" i="10" s="1"/>
  <c r="BG18" i="6"/>
  <c r="BG18" i="10" s="1"/>
  <c r="BG46" i="6"/>
  <c r="BG46" i="10" s="1"/>
  <c r="BG6" i="6"/>
  <c r="BG6" i="10" s="1"/>
  <c r="BG13" i="6"/>
  <c r="BG13" i="10" s="1"/>
  <c r="BG37" i="6"/>
  <c r="BG37" i="10" s="1"/>
  <c r="BG24" i="6"/>
  <c r="BG24" i="10" s="1"/>
  <c r="BG31" i="6"/>
  <c r="BG31" i="10" s="1"/>
  <c r="BG168" i="7"/>
  <c r="BG168" i="11" s="1"/>
  <c r="BG156" i="7"/>
  <c r="BG156" i="11" s="1"/>
  <c r="BG217" i="7"/>
  <c r="BG217" i="11" s="1"/>
  <c r="BG185" i="7"/>
  <c r="BG185" i="11" s="1"/>
  <c r="BG202" i="7"/>
  <c r="BG202" i="11" s="1"/>
  <c r="BG231" i="7"/>
  <c r="BG231" i="11" s="1"/>
  <c r="BG179" i="7"/>
  <c r="BG179" i="11" s="1"/>
  <c r="BG83" i="7"/>
  <c r="BG83" i="11" s="1"/>
  <c r="BG96" i="7"/>
  <c r="BG96" i="11" s="1"/>
  <c r="BG93" i="7"/>
  <c r="BG93" i="11" s="1"/>
  <c r="BG85" i="7"/>
  <c r="BG85" i="11" s="1"/>
  <c r="BG69" i="7"/>
  <c r="BG69" i="11" s="1"/>
  <c r="BG45" i="7"/>
  <c r="BG45" i="11" s="1"/>
  <c r="BG94" i="7"/>
  <c r="BG94" i="11" s="1"/>
  <c r="BG26" i="7"/>
  <c r="BG26" i="11" s="1"/>
  <c r="BG197" i="7"/>
  <c r="BG197" i="11" s="1"/>
  <c r="BG227" i="7"/>
  <c r="BG227" i="11" s="1"/>
  <c r="BG209" i="7"/>
  <c r="BG209" i="11" s="1"/>
  <c r="BG191" i="7"/>
  <c r="BG191" i="11" s="1"/>
  <c r="BG181" i="7"/>
  <c r="BG181" i="11" s="1"/>
  <c r="BG174" i="7"/>
  <c r="BG174" i="11" s="1"/>
  <c r="BG141" i="7"/>
  <c r="BG141" i="11" s="1"/>
  <c r="BG129" i="7"/>
  <c r="BG129" i="11" s="1"/>
  <c r="BG107" i="7"/>
  <c r="BG107" i="11" s="1"/>
  <c r="BG89" i="7"/>
  <c r="BG89" i="11" s="1"/>
  <c r="BG70" i="7"/>
  <c r="BG70" i="11" s="1"/>
  <c r="BG53" i="7"/>
  <c r="BG53" i="11" s="1"/>
  <c r="BG229" i="7"/>
  <c r="BG229" i="11" s="1"/>
  <c r="BG214" i="7"/>
  <c r="BG214" i="11" s="1"/>
  <c r="BG196" i="7"/>
  <c r="BG196" i="11" s="1"/>
  <c r="BG173" i="7"/>
  <c r="BG173" i="11" s="1"/>
  <c r="BG162" i="7"/>
  <c r="BG162" i="11" s="1"/>
  <c r="BG149" i="7"/>
  <c r="BG149" i="11" s="1"/>
  <c r="BG140" i="7"/>
  <c r="BG140" i="11" s="1"/>
  <c r="BG111" i="7"/>
  <c r="BG111" i="11" s="1"/>
  <c r="BG97" i="7"/>
  <c r="BG97" i="11" s="1"/>
  <c r="BG58" i="7"/>
  <c r="BG58" i="11" s="1"/>
  <c r="BG226" i="7"/>
  <c r="BG226" i="11" s="1"/>
  <c r="BG224" i="7"/>
  <c r="BG224" i="11" s="1"/>
  <c r="BG211" i="7"/>
  <c r="BG211" i="11" s="1"/>
  <c r="BG193" i="7"/>
  <c r="BG193" i="11" s="1"/>
  <c r="BG186" i="7"/>
  <c r="BG186" i="11" s="1"/>
  <c r="BG49" i="7"/>
  <c r="BG49" i="11" s="1"/>
  <c r="BG233" i="7"/>
  <c r="BG233" i="11" s="1"/>
  <c r="BG218" i="7"/>
  <c r="BG218" i="11" s="1"/>
  <c r="BG200" i="7"/>
  <c r="BG200" i="11" s="1"/>
  <c r="BG152" i="7"/>
  <c r="BG152" i="11" s="1"/>
  <c r="BG146" i="7"/>
  <c r="BG146" i="11" s="1"/>
  <c r="BG121" i="7"/>
  <c r="BG121" i="11" s="1"/>
  <c r="BG114" i="7"/>
  <c r="BG114" i="11" s="1"/>
  <c r="BG100" i="7"/>
  <c r="BG100" i="11" s="1"/>
  <c r="BG81" i="7"/>
  <c r="BG81" i="11" s="1"/>
  <c r="BG74" i="7"/>
  <c r="BG74" i="11" s="1"/>
  <c r="BG61" i="7"/>
  <c r="BG61" i="11" s="1"/>
  <c r="BG216" i="7"/>
  <c r="BG216" i="11" s="1"/>
  <c r="BG221" i="7"/>
  <c r="BG221" i="11" s="1"/>
  <c r="BG206" i="7"/>
  <c r="BG206" i="11" s="1"/>
  <c r="BG188" i="7"/>
  <c r="BG188" i="11" s="1"/>
  <c r="BG145" i="7"/>
  <c r="BG145" i="11" s="1"/>
  <c r="BG133" i="7"/>
  <c r="BG133" i="11" s="1"/>
  <c r="BG126" i="7"/>
  <c r="BG126" i="11" s="1"/>
  <c r="BG119" i="7"/>
  <c r="BG119" i="11" s="1"/>
  <c r="BG104" i="7"/>
  <c r="BG104" i="11" s="1"/>
  <c r="BG79" i="7"/>
  <c r="BG79" i="11" s="1"/>
  <c r="BG66" i="7"/>
  <c r="BG66" i="11" s="1"/>
  <c r="BG50" i="7"/>
  <c r="BG50" i="11" s="1"/>
  <c r="BG220" i="7"/>
  <c r="BG220" i="11" s="1"/>
  <c r="BG203" i="7"/>
  <c r="BG203" i="11" s="1"/>
  <c r="BG172" i="7"/>
  <c r="BG172" i="11" s="1"/>
  <c r="BG154" i="7"/>
  <c r="BG154" i="11" s="1"/>
  <c r="BG139" i="7"/>
  <c r="BG139" i="11" s="1"/>
  <c r="BG123" i="7"/>
  <c r="BG123" i="11" s="1"/>
  <c r="BG116" i="7"/>
  <c r="BG116" i="11" s="1"/>
  <c r="BG102" i="7"/>
  <c r="BG102" i="11" s="1"/>
  <c r="BG84" i="7"/>
  <c r="BG84" i="11" s="1"/>
  <c r="BG76" i="7"/>
  <c r="BG76" i="11" s="1"/>
  <c r="BG63" i="7"/>
  <c r="BG63" i="11" s="1"/>
  <c r="BG180" i="7"/>
  <c r="BG180" i="11" s="1"/>
  <c r="BG169" i="7"/>
  <c r="BG169" i="11" s="1"/>
  <c r="BG128" i="7"/>
  <c r="BG128" i="11" s="1"/>
  <c r="BG106" i="7"/>
  <c r="BG106" i="11" s="1"/>
  <c r="BG88" i="7"/>
  <c r="BG88" i="11" s="1"/>
  <c r="BG68" i="7"/>
  <c r="BG68" i="11" s="1"/>
  <c r="BG52" i="7"/>
  <c r="BG52" i="11" s="1"/>
  <c r="BG223" i="7"/>
  <c r="BG223" i="11" s="1"/>
  <c r="BG213" i="7"/>
  <c r="BG213" i="11" s="1"/>
  <c r="BG195" i="7"/>
  <c r="BG195" i="11" s="1"/>
  <c r="BG178" i="7"/>
  <c r="BG178" i="11" s="1"/>
  <c r="BG167" i="7"/>
  <c r="BG167" i="11" s="1"/>
  <c r="BG161" i="7"/>
  <c r="BG161" i="11" s="1"/>
  <c r="BG148" i="7"/>
  <c r="BG148" i="11" s="1"/>
  <c r="BG110" i="7"/>
  <c r="BG110" i="11" s="1"/>
  <c r="BG95" i="7"/>
  <c r="BG95" i="11" s="1"/>
  <c r="BG57" i="7"/>
  <c r="BG57" i="11" s="1"/>
  <c r="BG159" i="7"/>
  <c r="BG159" i="11" s="1"/>
  <c r="BG144" i="7"/>
  <c r="BG144" i="11" s="1"/>
  <c r="BG135" i="7"/>
  <c r="BG135" i="11" s="1"/>
  <c r="BG131" i="7"/>
  <c r="BG131" i="11" s="1"/>
  <c r="BG109" i="7"/>
  <c r="BG109" i="11" s="1"/>
  <c r="BG91" i="7"/>
  <c r="BG91" i="11" s="1"/>
  <c r="BG55" i="7"/>
  <c r="BG55" i="11" s="1"/>
  <c r="BG164" i="7"/>
  <c r="BG164" i="11" s="1"/>
  <c r="BG151" i="7"/>
  <c r="BG151" i="11" s="1"/>
  <c r="BG134" i="7"/>
  <c r="BG134" i="11" s="1"/>
  <c r="BG113" i="7"/>
  <c r="BG113" i="11" s="1"/>
  <c r="BG99" i="7"/>
  <c r="BG99" i="11" s="1"/>
  <c r="BG80" i="7"/>
  <c r="BG80" i="11" s="1"/>
  <c r="BG73" i="7"/>
  <c r="BG73" i="11" s="1"/>
  <c r="BG60" i="7"/>
  <c r="BG60" i="11" s="1"/>
  <c r="BG190" i="7"/>
  <c r="BG190" i="11" s="1"/>
  <c r="BG222" i="7"/>
  <c r="BG222" i="11" s="1"/>
  <c r="BG205" i="7"/>
  <c r="BG205" i="11" s="1"/>
  <c r="BG125" i="7"/>
  <c r="BG125" i="11" s="1"/>
  <c r="BG118" i="7"/>
  <c r="BG118" i="11" s="1"/>
  <c r="BG87" i="7"/>
  <c r="BG87" i="11" s="1"/>
  <c r="BG78" i="7"/>
  <c r="BG78" i="11" s="1"/>
  <c r="BG65" i="7"/>
  <c r="BG65" i="11" s="1"/>
  <c r="BG232" i="7"/>
  <c r="BG232" i="11" s="1"/>
  <c r="BG225" i="7"/>
  <c r="BG225" i="11" s="1"/>
  <c r="BG210" i="7"/>
  <c r="BG210" i="11" s="1"/>
  <c r="BG192" i="7"/>
  <c r="BG192" i="11" s="1"/>
  <c r="BG184" i="7"/>
  <c r="BG184" i="11" s="1"/>
  <c r="BG158" i="7"/>
  <c r="BG158" i="11" s="1"/>
  <c r="BG143" i="7"/>
  <c r="BG143" i="11" s="1"/>
  <c r="BG130" i="7"/>
  <c r="BG130" i="11" s="1"/>
  <c r="BG108" i="7"/>
  <c r="BG108" i="11" s="1"/>
  <c r="BG90" i="7"/>
  <c r="BG90" i="11" s="1"/>
  <c r="BG71" i="7"/>
  <c r="BG71" i="11" s="1"/>
  <c r="BG54" i="7"/>
  <c r="BG54" i="11" s="1"/>
  <c r="BG230" i="7"/>
  <c r="BG230" i="11" s="1"/>
  <c r="BG183" i="7"/>
  <c r="BG183" i="11" s="1"/>
  <c r="BG163" i="7"/>
  <c r="BG163" i="11" s="1"/>
  <c r="BG157" i="7"/>
  <c r="BG157" i="11" s="1"/>
  <c r="BG150" i="7"/>
  <c r="BG150" i="11" s="1"/>
  <c r="BG142" i="7"/>
  <c r="BG142" i="11" s="1"/>
  <c r="BG112" i="7"/>
  <c r="BG112" i="11" s="1"/>
  <c r="BG98" i="7"/>
  <c r="BG98" i="11" s="1"/>
  <c r="BG72" i="7"/>
  <c r="BG72" i="11" s="1"/>
  <c r="BG59" i="7"/>
  <c r="BG59" i="11" s="1"/>
  <c r="BG208" i="7"/>
  <c r="BG208" i="11" s="1"/>
  <c r="BG204" i="7"/>
  <c r="BG204" i="11" s="1"/>
  <c r="BG198" i="7"/>
  <c r="BG198" i="11" s="1"/>
  <c r="BG182" i="7"/>
  <c r="BG182" i="11" s="1"/>
  <c r="BG155" i="7"/>
  <c r="BG155" i="11" s="1"/>
  <c r="BG219" i="7"/>
  <c r="BG219" i="11" s="1"/>
  <c r="BG201" i="7"/>
  <c r="BG201" i="11" s="1"/>
  <c r="BG177" i="7"/>
  <c r="BG177" i="11" s="1"/>
  <c r="BG171" i="7"/>
  <c r="BG171" i="11" s="1"/>
  <c r="BG165" i="7"/>
  <c r="BG165" i="11" s="1"/>
  <c r="BG153" i="7"/>
  <c r="BG153" i="11" s="1"/>
  <c r="BG138" i="7"/>
  <c r="BG138" i="11" s="1"/>
  <c r="BG122" i="7"/>
  <c r="BG122" i="11" s="1"/>
  <c r="BG115" i="7"/>
  <c r="BG115" i="11" s="1"/>
  <c r="BG101" i="7"/>
  <c r="BG101" i="11" s="1"/>
  <c r="BG82" i="7"/>
  <c r="BG82" i="11" s="1"/>
  <c r="BG75" i="7"/>
  <c r="BG75" i="11" s="1"/>
  <c r="BG62" i="7"/>
  <c r="BG62" i="11" s="1"/>
  <c r="BG235" i="7"/>
  <c r="BG235" i="11" s="1"/>
  <c r="BG215" i="7"/>
  <c r="BG215" i="11" s="1"/>
  <c r="BG207" i="7"/>
  <c r="BG207" i="11" s="1"/>
  <c r="BG199" i="7"/>
  <c r="BG199" i="11" s="1"/>
  <c r="BG189" i="7"/>
  <c r="BG189" i="11" s="1"/>
  <c r="BG176" i="7"/>
  <c r="BG176" i="11" s="1"/>
  <c r="BG170" i="7"/>
  <c r="BG170" i="11" s="1"/>
  <c r="BG137" i="7"/>
  <c r="BG137" i="11" s="1"/>
  <c r="BG127" i="7"/>
  <c r="BG127" i="11" s="1"/>
  <c r="BG120" i="7"/>
  <c r="BG120" i="11" s="1"/>
  <c r="BG105" i="7"/>
  <c r="BG105" i="11" s="1"/>
  <c r="BG67" i="7"/>
  <c r="BG67" i="11" s="1"/>
  <c r="BG51" i="7"/>
  <c r="BG51" i="11" s="1"/>
  <c r="BG234" i="7"/>
  <c r="BG234" i="11" s="1"/>
  <c r="BG212" i="7"/>
  <c r="BG212" i="11" s="1"/>
  <c r="BG194" i="7"/>
  <c r="BG194" i="11" s="1"/>
  <c r="BG187" i="7"/>
  <c r="BG187" i="11" s="1"/>
  <c r="BG175" i="7"/>
  <c r="BG175" i="11" s="1"/>
  <c r="BG166" i="7"/>
  <c r="BG166" i="11" s="1"/>
  <c r="BG160" i="7"/>
  <c r="BG160" i="11" s="1"/>
  <c r="BG124" i="7"/>
  <c r="BG124" i="11" s="1"/>
  <c r="BG117" i="7"/>
  <c r="BG117" i="11" s="1"/>
  <c r="BG103" i="7"/>
  <c r="BG103" i="11" s="1"/>
  <c r="BG86" i="7"/>
  <c r="BG86" i="11" s="1"/>
  <c r="BG77" i="7"/>
  <c r="BG77" i="11" s="1"/>
  <c r="BG64" i="7"/>
  <c r="BG64" i="11" s="1"/>
  <c r="BG147" i="7"/>
  <c r="BG147" i="11" s="1"/>
  <c r="BG136" i="7"/>
  <c r="BG136" i="11" s="1"/>
  <c r="BG132" i="7"/>
  <c r="BG132" i="11" s="1"/>
  <c r="BG92" i="7"/>
  <c r="BG92" i="11" s="1"/>
  <c r="BG56" i="7"/>
  <c r="BG56" i="11" s="1"/>
  <c r="BG19" i="7"/>
  <c r="BG19" i="11" s="1"/>
  <c r="BG40" i="7"/>
  <c r="BG40" i="11" s="1"/>
  <c r="BG47" i="7"/>
  <c r="BG47" i="11" s="1"/>
  <c r="BG7" i="7"/>
  <c r="BG7" i="11" s="1"/>
  <c r="BG14" i="7"/>
  <c r="BG14" i="11" s="1"/>
  <c r="BG35" i="7"/>
  <c r="BG35" i="11" s="1"/>
  <c r="BG25" i="7"/>
  <c r="BG25" i="11" s="1"/>
  <c r="BG32" i="7"/>
  <c r="BG32" i="11" s="1"/>
  <c r="BG20" i="7"/>
  <c r="BG20" i="11" s="1"/>
  <c r="BG48" i="7"/>
  <c r="BG48" i="11" s="1"/>
  <c r="BG8" i="7"/>
  <c r="BG8" i="11" s="1"/>
  <c r="BG15" i="7"/>
  <c r="BG15" i="11" s="1"/>
  <c r="BG38" i="7"/>
  <c r="BG38" i="11" s="1"/>
  <c r="BG10" i="7"/>
  <c r="BG10" i="11" s="1"/>
  <c r="BG27" i="7"/>
  <c r="BG27" i="11" s="1"/>
  <c r="BG33" i="7"/>
  <c r="BG33" i="11" s="1"/>
  <c r="BG21" i="7"/>
  <c r="BG21" i="11" s="1"/>
  <c r="BG41" i="7"/>
  <c r="BG41" i="11" s="1"/>
  <c r="BG2" i="7"/>
  <c r="BG2" i="11" s="1"/>
  <c r="BG9" i="7"/>
  <c r="BG9" i="11" s="1"/>
  <c r="BG16" i="7"/>
  <c r="BG16" i="11" s="1"/>
  <c r="BG43" i="7"/>
  <c r="BG43" i="11" s="1"/>
  <c r="BG4" i="7"/>
  <c r="BG4" i="11" s="1"/>
  <c r="BG11" i="7"/>
  <c r="BG11" i="11" s="1"/>
  <c r="BG28" i="7"/>
  <c r="BG28" i="11" s="1"/>
  <c r="BG36" i="7"/>
  <c r="BG36" i="11" s="1"/>
  <c r="BG22" i="7"/>
  <c r="BG22" i="11" s="1"/>
  <c r="BG30" i="7"/>
  <c r="BG30" i="11" s="1"/>
  <c r="BG42" i="7"/>
  <c r="BG42" i="11" s="1"/>
  <c r="BG3" i="7"/>
  <c r="BG3" i="11" s="1"/>
  <c r="BG17" i="7"/>
  <c r="BG17" i="11" s="1"/>
  <c r="BG39" i="7"/>
  <c r="BG39" i="11" s="1"/>
  <c r="BG44" i="7"/>
  <c r="BG44" i="11" s="1"/>
  <c r="BG5" i="7"/>
  <c r="BG5" i="11" s="1"/>
  <c r="BG12" i="7"/>
  <c r="BG12" i="11" s="1"/>
  <c r="BG29" i="7"/>
  <c r="BG29" i="11" s="1"/>
  <c r="BG34" i="7"/>
  <c r="BG34" i="11" s="1"/>
  <c r="BG23" i="7"/>
  <c r="BG23" i="11" s="1"/>
  <c r="BG18" i="7"/>
  <c r="BG18" i="11" s="1"/>
  <c r="BG46" i="7"/>
  <c r="BG46" i="11" s="1"/>
  <c r="BG6" i="7"/>
  <c r="BG6" i="11" s="1"/>
  <c r="BG13" i="7"/>
  <c r="BG13" i="11" s="1"/>
  <c r="BG37" i="7"/>
  <c r="BG37" i="11" s="1"/>
  <c r="BG24" i="7"/>
  <c r="BG24" i="11" s="1"/>
  <c r="BG31" i="7"/>
  <c r="BG31" i="11" s="1"/>
  <c r="G234" i="7"/>
  <c r="G234" i="11" s="1"/>
  <c r="G230" i="7"/>
  <c r="G230" i="11" s="1"/>
  <c r="G226" i="7"/>
  <c r="G226" i="11" s="1"/>
  <c r="G218" i="7"/>
  <c r="G218" i="11" s="1"/>
  <c r="G214" i="7"/>
  <c r="G214" i="11" s="1"/>
  <c r="G210" i="7"/>
  <c r="G210" i="11" s="1"/>
  <c r="G202" i="7"/>
  <c r="G202" i="11" s="1"/>
  <c r="G198" i="7"/>
  <c r="G198" i="11" s="1"/>
  <c r="G194" i="7"/>
  <c r="G194" i="11" s="1"/>
  <c r="G190" i="7"/>
  <c r="G190" i="11" s="1"/>
  <c r="G186" i="7"/>
  <c r="G186" i="11" s="1"/>
  <c r="G182" i="7"/>
  <c r="G182" i="11" s="1"/>
  <c r="G178" i="7"/>
  <c r="G178" i="11" s="1"/>
  <c r="G174" i="7"/>
  <c r="G174" i="11" s="1"/>
  <c r="G170" i="7"/>
  <c r="G170" i="11" s="1"/>
  <c r="G166" i="7"/>
  <c r="G166" i="11" s="1"/>
  <c r="G158" i="7"/>
  <c r="G158" i="11" s="1"/>
  <c r="G154" i="7"/>
  <c r="G154" i="11" s="1"/>
  <c r="G235" i="7"/>
  <c r="G235" i="11" s="1"/>
  <c r="G231" i="7"/>
  <c r="G231" i="11" s="1"/>
  <c r="G227" i="7"/>
  <c r="G227" i="11" s="1"/>
  <c r="G223" i="7"/>
  <c r="G223" i="11" s="1"/>
  <c r="G219" i="7"/>
  <c r="G219" i="11" s="1"/>
  <c r="G211" i="7"/>
  <c r="G211" i="11" s="1"/>
  <c r="G207" i="7"/>
  <c r="G207" i="11" s="1"/>
  <c r="G203" i="7"/>
  <c r="G203" i="11" s="1"/>
  <c r="G199" i="7"/>
  <c r="G199" i="11" s="1"/>
  <c r="G195" i="7"/>
  <c r="G195" i="11" s="1"/>
  <c r="G191" i="7"/>
  <c r="G191" i="11" s="1"/>
  <c r="G187" i="7"/>
  <c r="G187" i="11" s="1"/>
  <c r="G183" i="7"/>
  <c r="G183" i="11" s="1"/>
  <c r="G179" i="7"/>
  <c r="G179" i="11" s="1"/>
  <c r="G175" i="7"/>
  <c r="G175" i="11" s="1"/>
  <c r="G171" i="7"/>
  <c r="G171" i="11" s="1"/>
  <c r="G167" i="7"/>
  <c r="G167" i="11" s="1"/>
  <c r="G163" i="7"/>
  <c r="G163" i="11" s="1"/>
  <c r="G159" i="7"/>
  <c r="G159" i="11" s="1"/>
  <c r="G155" i="7"/>
  <c r="G155" i="11" s="1"/>
  <c r="G151" i="7"/>
  <c r="G151" i="11" s="1"/>
  <c r="G147" i="7"/>
  <c r="G147" i="11" s="1"/>
  <c r="G232" i="7"/>
  <c r="G232" i="11" s="1"/>
  <c r="G228" i="7"/>
  <c r="G228" i="11" s="1"/>
  <c r="G224" i="7"/>
  <c r="G224" i="11" s="1"/>
  <c r="G220" i="7"/>
  <c r="G220" i="11" s="1"/>
  <c r="G216" i="7"/>
  <c r="G216" i="11" s="1"/>
  <c r="G212" i="7"/>
  <c r="G212" i="11" s="1"/>
  <c r="G208" i="7"/>
  <c r="G208" i="11" s="1"/>
  <c r="G204" i="7"/>
  <c r="G204" i="11" s="1"/>
  <c r="G200" i="7"/>
  <c r="G200" i="11" s="1"/>
  <c r="G196" i="7"/>
  <c r="G196" i="11" s="1"/>
  <c r="G192" i="7"/>
  <c r="G192" i="11" s="1"/>
  <c r="G188" i="7"/>
  <c r="G188" i="11" s="1"/>
  <c r="G184" i="7"/>
  <c r="G184" i="11" s="1"/>
  <c r="G180" i="7"/>
  <c r="G180" i="11" s="1"/>
  <c r="G176" i="7"/>
  <c r="G176" i="11" s="1"/>
  <c r="G172" i="7"/>
  <c r="G172" i="11" s="1"/>
  <c r="G168" i="7"/>
  <c r="G168" i="11" s="1"/>
  <c r="G164" i="7"/>
  <c r="G164" i="11" s="1"/>
  <c r="G160" i="7"/>
  <c r="G160" i="11" s="1"/>
  <c r="G156" i="7"/>
  <c r="G156" i="11" s="1"/>
  <c r="G152" i="7"/>
  <c r="G152" i="11" s="1"/>
  <c r="G233" i="7"/>
  <c r="G233" i="11" s="1"/>
  <c r="G229" i="7"/>
  <c r="G229" i="11" s="1"/>
  <c r="G225" i="7"/>
  <c r="G225" i="11" s="1"/>
  <c r="G221" i="7"/>
  <c r="G221" i="11" s="1"/>
  <c r="G217" i="7"/>
  <c r="G217" i="11" s="1"/>
  <c r="G213" i="7"/>
  <c r="G213" i="11" s="1"/>
  <c r="G209" i="7"/>
  <c r="G209" i="11" s="1"/>
  <c r="G205" i="7"/>
  <c r="G205" i="11" s="1"/>
  <c r="G201" i="7"/>
  <c r="G201" i="11" s="1"/>
  <c r="G197" i="7"/>
  <c r="G197" i="11" s="1"/>
  <c r="G193" i="7"/>
  <c r="G193" i="11" s="1"/>
  <c r="G189" i="7"/>
  <c r="G189" i="11" s="1"/>
  <c r="G185" i="7"/>
  <c r="G185" i="11" s="1"/>
  <c r="G181" i="7"/>
  <c r="G181" i="11" s="1"/>
  <c r="G177" i="7"/>
  <c r="G177" i="11" s="1"/>
  <c r="G173" i="7"/>
  <c r="G173" i="11" s="1"/>
  <c r="G169" i="7"/>
  <c r="G169" i="11" s="1"/>
  <c r="G161" i="7"/>
  <c r="G161" i="11" s="1"/>
  <c r="G157" i="7"/>
  <c r="G157" i="11" s="1"/>
  <c r="G153" i="7"/>
  <c r="G153" i="11" s="1"/>
  <c r="G149" i="7"/>
  <c r="G149" i="11" s="1"/>
  <c r="G145" i="7"/>
  <c r="G145" i="11" s="1"/>
  <c r="G141" i="7"/>
  <c r="G141" i="11" s="1"/>
  <c r="G137" i="7"/>
  <c r="G137" i="11" s="1"/>
  <c r="G133" i="7"/>
  <c r="G133" i="11" s="1"/>
  <c r="G129" i="7"/>
  <c r="G129" i="11" s="1"/>
  <c r="G125" i="7"/>
  <c r="G125" i="11" s="1"/>
  <c r="G121" i="7"/>
  <c r="G121" i="11" s="1"/>
  <c r="G117" i="7"/>
  <c r="G117" i="11" s="1"/>
  <c r="G113" i="7"/>
  <c r="G113" i="11" s="1"/>
  <c r="G109" i="7"/>
  <c r="G109" i="11" s="1"/>
  <c r="G105" i="7"/>
  <c r="G105" i="11" s="1"/>
  <c r="G97" i="7"/>
  <c r="G97" i="11" s="1"/>
  <c r="G93" i="7"/>
  <c r="G93" i="11" s="1"/>
  <c r="G89" i="7"/>
  <c r="G89" i="11" s="1"/>
  <c r="G85" i="7"/>
  <c r="G85" i="11" s="1"/>
  <c r="G81" i="7"/>
  <c r="G81" i="11" s="1"/>
  <c r="G77" i="7"/>
  <c r="G77" i="11" s="1"/>
  <c r="G73" i="7"/>
  <c r="G73" i="11" s="1"/>
  <c r="G69" i="7"/>
  <c r="G69" i="11" s="1"/>
  <c r="G65" i="7"/>
  <c r="G65" i="11" s="1"/>
  <c r="G61" i="7"/>
  <c r="G61" i="11" s="1"/>
  <c r="G57" i="7"/>
  <c r="G57" i="11" s="1"/>
  <c r="G53" i="7"/>
  <c r="G53" i="11" s="1"/>
  <c r="G49" i="7"/>
  <c r="G49" i="11" s="1"/>
  <c r="G45" i="7"/>
  <c r="G45" i="11" s="1"/>
  <c r="G33" i="7"/>
  <c r="G33" i="11" s="1"/>
  <c r="G29" i="7"/>
  <c r="G29" i="11" s="1"/>
  <c r="G25" i="7"/>
  <c r="G25" i="11" s="1"/>
  <c r="G21" i="7"/>
  <c r="G21" i="11" s="1"/>
  <c r="G17" i="7"/>
  <c r="G17" i="11" s="1"/>
  <c r="G142" i="7"/>
  <c r="G142" i="11" s="1"/>
  <c r="G138" i="7"/>
  <c r="G138" i="11" s="1"/>
  <c r="G134" i="7"/>
  <c r="G134" i="11" s="1"/>
  <c r="G130" i="7"/>
  <c r="G130" i="11" s="1"/>
  <c r="G126" i="7"/>
  <c r="G126" i="11" s="1"/>
  <c r="G122" i="7"/>
  <c r="G122" i="11" s="1"/>
  <c r="G118" i="7"/>
  <c r="G118" i="11" s="1"/>
  <c r="G114" i="7"/>
  <c r="G114" i="11" s="1"/>
  <c r="G106" i="7"/>
  <c r="G106" i="11" s="1"/>
  <c r="G98" i="7"/>
  <c r="G98" i="11" s="1"/>
  <c r="G94" i="7"/>
  <c r="G94" i="11" s="1"/>
  <c r="G90" i="7"/>
  <c r="G90" i="11" s="1"/>
  <c r="G86" i="7"/>
  <c r="G86" i="11" s="1"/>
  <c r="G82" i="7"/>
  <c r="G82" i="11" s="1"/>
  <c r="G78" i="7"/>
  <c r="G78" i="11" s="1"/>
  <c r="G74" i="7"/>
  <c r="G74" i="11" s="1"/>
  <c r="G70" i="7"/>
  <c r="G70" i="11" s="1"/>
  <c r="G66" i="7"/>
  <c r="G66" i="11" s="1"/>
  <c r="G62" i="7"/>
  <c r="G62" i="11" s="1"/>
  <c r="G58" i="7"/>
  <c r="G58" i="11" s="1"/>
  <c r="G54" i="7"/>
  <c r="G54" i="11" s="1"/>
  <c r="G50" i="7"/>
  <c r="G50" i="11" s="1"/>
  <c r="G46" i="7"/>
  <c r="G46" i="11" s="1"/>
  <c r="G42" i="7"/>
  <c r="G42" i="11" s="1"/>
  <c r="G30" i="7"/>
  <c r="G30" i="11" s="1"/>
  <c r="G26" i="7"/>
  <c r="G26" i="11" s="1"/>
  <c r="G22" i="7"/>
  <c r="G22" i="11" s="1"/>
  <c r="G18" i="7"/>
  <c r="G18" i="11" s="1"/>
  <c r="G14" i="7"/>
  <c r="G14" i="11" s="1"/>
  <c r="G10" i="7"/>
  <c r="G10" i="11" s="1"/>
  <c r="G150" i="7"/>
  <c r="G150" i="11" s="1"/>
  <c r="G148" i="7"/>
  <c r="G148" i="11" s="1"/>
  <c r="G146" i="7"/>
  <c r="G146" i="11" s="1"/>
  <c r="G143" i="7"/>
  <c r="G143" i="11" s="1"/>
  <c r="G139" i="7"/>
  <c r="G139" i="11" s="1"/>
  <c r="G135" i="7"/>
  <c r="G135" i="11" s="1"/>
  <c r="G131" i="7"/>
  <c r="G131" i="11" s="1"/>
  <c r="G127" i="7"/>
  <c r="G127" i="11" s="1"/>
  <c r="G123" i="7"/>
  <c r="G123" i="11" s="1"/>
  <c r="G119" i="7"/>
  <c r="G119" i="11" s="1"/>
  <c r="G115" i="7"/>
  <c r="G115" i="11" s="1"/>
  <c r="G111" i="7"/>
  <c r="G111" i="11" s="1"/>
  <c r="G107" i="7"/>
  <c r="G107" i="11" s="1"/>
  <c r="G103" i="7"/>
  <c r="G103" i="11" s="1"/>
  <c r="G95" i="7"/>
  <c r="G95" i="11" s="1"/>
  <c r="G91" i="7"/>
  <c r="G91" i="11" s="1"/>
  <c r="G87" i="7"/>
  <c r="G87" i="11" s="1"/>
  <c r="G83" i="7"/>
  <c r="G83" i="11" s="1"/>
  <c r="G79" i="7"/>
  <c r="G79" i="11" s="1"/>
  <c r="G75" i="7"/>
  <c r="G75" i="11" s="1"/>
  <c r="G71" i="7"/>
  <c r="G71" i="11" s="1"/>
  <c r="G67" i="7"/>
  <c r="G67" i="11" s="1"/>
  <c r="G63" i="7"/>
  <c r="G63" i="11" s="1"/>
  <c r="G59" i="7"/>
  <c r="G59" i="11" s="1"/>
  <c r="G55" i="7"/>
  <c r="G55" i="11" s="1"/>
  <c r="G51" i="7"/>
  <c r="G51" i="11" s="1"/>
  <c r="G47" i="7"/>
  <c r="G47" i="11" s="1"/>
  <c r="G43" i="7"/>
  <c r="G43" i="11" s="1"/>
  <c r="G27" i="7"/>
  <c r="G27" i="11" s="1"/>
  <c r="G23" i="7"/>
  <c r="G23" i="11" s="1"/>
  <c r="G19" i="7"/>
  <c r="G19" i="11" s="1"/>
  <c r="G15" i="7"/>
  <c r="G15" i="11" s="1"/>
  <c r="G11" i="7"/>
  <c r="G11" i="11" s="1"/>
  <c r="G144" i="7"/>
  <c r="G144" i="11" s="1"/>
  <c r="G140" i="7"/>
  <c r="G140" i="11" s="1"/>
  <c r="G136" i="7"/>
  <c r="G136" i="11" s="1"/>
  <c r="G132" i="7"/>
  <c r="G132" i="11" s="1"/>
  <c r="G128" i="7"/>
  <c r="G128" i="11" s="1"/>
  <c r="G124" i="7"/>
  <c r="G124" i="11" s="1"/>
  <c r="G120" i="7"/>
  <c r="G120" i="11" s="1"/>
  <c r="G116" i="7"/>
  <c r="G116" i="11" s="1"/>
  <c r="G112" i="7"/>
  <c r="G112" i="11" s="1"/>
  <c r="G108" i="7"/>
  <c r="G108" i="11" s="1"/>
  <c r="G100" i="7"/>
  <c r="G100" i="11" s="1"/>
  <c r="G96" i="7"/>
  <c r="G96" i="11" s="1"/>
  <c r="G92" i="7"/>
  <c r="G92" i="11" s="1"/>
  <c r="G88" i="7"/>
  <c r="G88" i="11" s="1"/>
  <c r="G84" i="7"/>
  <c r="G84" i="11" s="1"/>
  <c r="G80" i="7"/>
  <c r="G80" i="11" s="1"/>
  <c r="G76" i="7"/>
  <c r="G76" i="11" s="1"/>
  <c r="G72" i="7"/>
  <c r="G72" i="11" s="1"/>
  <c r="G68" i="7"/>
  <c r="G68" i="11" s="1"/>
  <c r="G64" i="7"/>
  <c r="G64" i="11" s="1"/>
  <c r="G60" i="7"/>
  <c r="G60" i="11" s="1"/>
  <c r="G56" i="7"/>
  <c r="G56" i="11" s="1"/>
  <c r="G52" i="7"/>
  <c r="G52" i="11" s="1"/>
  <c r="G48" i="7"/>
  <c r="G48" i="11" s="1"/>
  <c r="G44" i="7"/>
  <c r="G44" i="11" s="1"/>
  <c r="G32" i="7"/>
  <c r="G32" i="11" s="1"/>
  <c r="G28" i="7"/>
  <c r="G28" i="11" s="1"/>
  <c r="G24" i="7"/>
  <c r="G24" i="11" s="1"/>
  <c r="G20" i="7"/>
  <c r="G20" i="11" s="1"/>
  <c r="G16" i="7"/>
  <c r="G16" i="11" s="1"/>
  <c r="G12" i="7"/>
  <c r="G12" i="11" s="1"/>
  <c r="G5" i="7"/>
  <c r="G5" i="11" s="1"/>
  <c r="G6" i="7"/>
  <c r="G6" i="11" s="1"/>
  <c r="G2" i="7"/>
  <c r="G2" i="11" s="1"/>
  <c r="G9" i="7"/>
  <c r="G9" i="11" s="1"/>
  <c r="G7" i="7"/>
  <c r="G7" i="11" s="1"/>
  <c r="G3" i="7"/>
  <c r="G3" i="11" s="1"/>
  <c r="G13" i="7"/>
  <c r="G13" i="11" s="1"/>
  <c r="G8" i="7"/>
  <c r="G8" i="11" s="1"/>
  <c r="G4" i="7"/>
  <c r="G4" i="11" s="1"/>
  <c r="G110" i="7"/>
  <c r="G110" i="11" s="1"/>
  <c r="G165" i="7"/>
  <c r="G165" i="11" s="1"/>
  <c r="G31" i="7"/>
  <c r="G31" i="11" s="1"/>
  <c r="G40" i="7"/>
  <c r="G40" i="11" s="1"/>
  <c r="G35" i="7"/>
  <c r="G35" i="11" s="1"/>
  <c r="G38" i="7"/>
  <c r="G38" i="11" s="1"/>
  <c r="G41" i="7"/>
  <c r="G41" i="11" s="1"/>
  <c r="G36" i="7"/>
  <c r="G36" i="11" s="1"/>
  <c r="G39" i="7"/>
  <c r="G39" i="11" s="1"/>
  <c r="G34" i="7"/>
  <c r="G34" i="11" s="1"/>
  <c r="G37" i="7"/>
  <c r="G37" i="11" s="1"/>
  <c r="O202" i="7"/>
  <c r="O202" i="11" s="1"/>
  <c r="O231" i="7"/>
  <c r="O231" i="11" s="1"/>
  <c r="O179" i="7"/>
  <c r="O179" i="11" s="1"/>
  <c r="O168" i="7"/>
  <c r="O168" i="11" s="1"/>
  <c r="O156" i="7"/>
  <c r="O156" i="11" s="1"/>
  <c r="O225" i="7"/>
  <c r="O225" i="11" s="1"/>
  <c r="O217" i="7"/>
  <c r="O217" i="11" s="1"/>
  <c r="O185" i="7"/>
  <c r="O185" i="11" s="1"/>
  <c r="O93" i="7"/>
  <c r="O93" i="11" s="1"/>
  <c r="O85" i="7"/>
  <c r="O85" i="11" s="1"/>
  <c r="O69" i="7"/>
  <c r="O69" i="11" s="1"/>
  <c r="O45" i="7"/>
  <c r="O45" i="11" s="1"/>
  <c r="O94" i="7"/>
  <c r="O94" i="11" s="1"/>
  <c r="O26" i="7"/>
  <c r="O26" i="11" s="1"/>
  <c r="O83" i="7"/>
  <c r="O83" i="11" s="1"/>
  <c r="O43" i="7"/>
  <c r="O43" i="11" s="1"/>
  <c r="O96" i="7"/>
  <c r="O96" i="11" s="1"/>
  <c r="W202" i="7"/>
  <c r="W202" i="11" s="1"/>
  <c r="W231" i="7"/>
  <c r="W231" i="11" s="1"/>
  <c r="W179" i="7"/>
  <c r="W179" i="11" s="1"/>
  <c r="W168" i="7"/>
  <c r="W168" i="11" s="1"/>
  <c r="W156" i="7"/>
  <c r="W156" i="11" s="1"/>
  <c r="W217" i="7"/>
  <c r="W217" i="11" s="1"/>
  <c r="W185" i="7"/>
  <c r="W185" i="11" s="1"/>
  <c r="W93" i="7"/>
  <c r="W93" i="11" s="1"/>
  <c r="W85" i="7"/>
  <c r="W85" i="11" s="1"/>
  <c r="W69" i="7"/>
  <c r="W69" i="11" s="1"/>
  <c r="W45" i="7"/>
  <c r="W45" i="11" s="1"/>
  <c r="W94" i="7"/>
  <c r="W94" i="11" s="1"/>
  <c r="W26" i="7"/>
  <c r="W26" i="11" s="1"/>
  <c r="W83" i="7"/>
  <c r="W83" i="11" s="1"/>
  <c r="W43" i="7"/>
  <c r="W43" i="11" s="1"/>
  <c r="W96" i="7"/>
  <c r="W96" i="11" s="1"/>
  <c r="AE202" i="7"/>
  <c r="AE202" i="11" s="1"/>
  <c r="AE231" i="7"/>
  <c r="AE231" i="11" s="1"/>
  <c r="AE179" i="7"/>
  <c r="AE179" i="11" s="1"/>
  <c r="AE168" i="7"/>
  <c r="AE168" i="11" s="1"/>
  <c r="AE156" i="7"/>
  <c r="AE156" i="11" s="1"/>
  <c r="AE217" i="7"/>
  <c r="AE217" i="11" s="1"/>
  <c r="AE185" i="7"/>
  <c r="AE185" i="11" s="1"/>
  <c r="AE93" i="7"/>
  <c r="AE93" i="11" s="1"/>
  <c r="AE85" i="7"/>
  <c r="AE85" i="11" s="1"/>
  <c r="AE69" i="7"/>
  <c r="AE69" i="11" s="1"/>
  <c r="AE45" i="7"/>
  <c r="AE45" i="11" s="1"/>
  <c r="AE94" i="7"/>
  <c r="AE94" i="11" s="1"/>
  <c r="AE26" i="7"/>
  <c r="AE26" i="11" s="1"/>
  <c r="AE83" i="7"/>
  <c r="AE83" i="11" s="1"/>
  <c r="AE96" i="7"/>
  <c r="AE96" i="11" s="1"/>
  <c r="AE229" i="7"/>
  <c r="AE229" i="11" s="1"/>
  <c r="AE220" i="7"/>
  <c r="AE220" i="11" s="1"/>
  <c r="AE232" i="7"/>
  <c r="AE232" i="11" s="1"/>
  <c r="AE228" i="7"/>
  <c r="AE228" i="11" s="1"/>
  <c r="AE213" i="7"/>
  <c r="AE213" i="11" s="1"/>
  <c r="AE195" i="7"/>
  <c r="AE195" i="11" s="1"/>
  <c r="AE188" i="7"/>
  <c r="AE188" i="11" s="1"/>
  <c r="AE176" i="7"/>
  <c r="AE176" i="11" s="1"/>
  <c r="AE167" i="7"/>
  <c r="AE167" i="11" s="1"/>
  <c r="AE161" i="7"/>
  <c r="AE161" i="11" s="1"/>
  <c r="AE148" i="7"/>
  <c r="AE148" i="11" s="1"/>
  <c r="AE137" i="7"/>
  <c r="AE137" i="11" s="1"/>
  <c r="AE133" i="7"/>
  <c r="AE133" i="11" s="1"/>
  <c r="AE110" i="7"/>
  <c r="AE110" i="11" s="1"/>
  <c r="AE95" i="7"/>
  <c r="AE95" i="11" s="1"/>
  <c r="AE57" i="7"/>
  <c r="AE57" i="11" s="1"/>
  <c r="AE225" i="7"/>
  <c r="AE225" i="11" s="1"/>
  <c r="AE219" i="7"/>
  <c r="AE219" i="11" s="1"/>
  <c r="AE201" i="7"/>
  <c r="AE201" i="11" s="1"/>
  <c r="AE165" i="7"/>
  <c r="AE165" i="11" s="1"/>
  <c r="AE153" i="7"/>
  <c r="AE153" i="11" s="1"/>
  <c r="AE147" i="7"/>
  <c r="AE147" i="11" s="1"/>
  <c r="AE122" i="7"/>
  <c r="AE122" i="11" s="1"/>
  <c r="AE115" i="7"/>
  <c r="AE115" i="11" s="1"/>
  <c r="AE101" i="7"/>
  <c r="AE101" i="11" s="1"/>
  <c r="AE82" i="7"/>
  <c r="AE82" i="11" s="1"/>
  <c r="AE75" i="7"/>
  <c r="AE75" i="11" s="1"/>
  <c r="AE62" i="7"/>
  <c r="AE62" i="11" s="1"/>
  <c r="AE230" i="7"/>
  <c r="AE230" i="11" s="1"/>
  <c r="AE215" i="7"/>
  <c r="AE215" i="11" s="1"/>
  <c r="AE197" i="7"/>
  <c r="AE197" i="11" s="1"/>
  <c r="AE174" i="7"/>
  <c r="AE174" i="11" s="1"/>
  <c r="AE226" i="7"/>
  <c r="AE226" i="11" s="1"/>
  <c r="AE235" i="7"/>
  <c r="AE235" i="11" s="1"/>
  <c r="AE205" i="7"/>
  <c r="AE205" i="11" s="1"/>
  <c r="AE183" i="7"/>
  <c r="AE183" i="11" s="1"/>
  <c r="AE157" i="7"/>
  <c r="AE157" i="11" s="1"/>
  <c r="AE125" i="7"/>
  <c r="AE125" i="11" s="1"/>
  <c r="AE118" i="7"/>
  <c r="AE118" i="11" s="1"/>
  <c r="AE87" i="7"/>
  <c r="AE87" i="11" s="1"/>
  <c r="AE78" i="7"/>
  <c r="AE78" i="11" s="1"/>
  <c r="AE65" i="7"/>
  <c r="AE65" i="11" s="1"/>
  <c r="AE49" i="7"/>
  <c r="AE49" i="11" s="1"/>
  <c r="AE210" i="7"/>
  <c r="AE210" i="11" s="1"/>
  <c r="AE192" i="7"/>
  <c r="AE192" i="11" s="1"/>
  <c r="AE182" i="7"/>
  <c r="AE182" i="11" s="1"/>
  <c r="AE142" i="7"/>
  <c r="AE142" i="11" s="1"/>
  <c r="AE130" i="7"/>
  <c r="AE130" i="11" s="1"/>
  <c r="AE108" i="7"/>
  <c r="AE108" i="11" s="1"/>
  <c r="AE90" i="7"/>
  <c r="AE90" i="11" s="1"/>
  <c r="AE71" i="7"/>
  <c r="AE71" i="11" s="1"/>
  <c r="AE54" i="7"/>
  <c r="AE54" i="11" s="1"/>
  <c r="AE207" i="7"/>
  <c r="AE207" i="11" s="1"/>
  <c r="AE189" i="7"/>
  <c r="AE189" i="11" s="1"/>
  <c r="AE146" i="7"/>
  <c r="AE146" i="11" s="1"/>
  <c r="AE134" i="7"/>
  <c r="AE134" i="11" s="1"/>
  <c r="AE127" i="7"/>
  <c r="AE127" i="11" s="1"/>
  <c r="AE120" i="7"/>
  <c r="AE120" i="11" s="1"/>
  <c r="AE105" i="7"/>
  <c r="AE105" i="11" s="1"/>
  <c r="AE80" i="7"/>
  <c r="AE80" i="11" s="1"/>
  <c r="AE67" i="7"/>
  <c r="AE67" i="11" s="1"/>
  <c r="AE51" i="7"/>
  <c r="AE51" i="11" s="1"/>
  <c r="AE187" i="7"/>
  <c r="AE187" i="11" s="1"/>
  <c r="AE160" i="7"/>
  <c r="AE160" i="11" s="1"/>
  <c r="AE145" i="7"/>
  <c r="AE145" i="11" s="1"/>
  <c r="AE136" i="7"/>
  <c r="AE136" i="11" s="1"/>
  <c r="AE132" i="7"/>
  <c r="AE132" i="11" s="1"/>
  <c r="AE92" i="7"/>
  <c r="AE92" i="11" s="1"/>
  <c r="AE56" i="7"/>
  <c r="AE56" i="11" s="1"/>
  <c r="AE194" i="7"/>
  <c r="AE194" i="11" s="1"/>
  <c r="AE233" i="7"/>
  <c r="AE233" i="11" s="1"/>
  <c r="AE224" i="7"/>
  <c r="AE224" i="11" s="1"/>
  <c r="AE218" i="7"/>
  <c r="AE218" i="11" s="1"/>
  <c r="AE152" i="7"/>
  <c r="AE152" i="11" s="1"/>
  <c r="AE135" i="7"/>
  <c r="AE135" i="11" s="1"/>
  <c r="AE114" i="7"/>
  <c r="AE114" i="11" s="1"/>
  <c r="AE100" i="7"/>
  <c r="AE100" i="11" s="1"/>
  <c r="AE81" i="7"/>
  <c r="AE81" i="11" s="1"/>
  <c r="AE74" i="7"/>
  <c r="AE74" i="11" s="1"/>
  <c r="AE61" i="7"/>
  <c r="AE61" i="11" s="1"/>
  <c r="AE163" i="7"/>
  <c r="AE163" i="11" s="1"/>
  <c r="AE150" i="7"/>
  <c r="AE150" i="11" s="1"/>
  <c r="AE141" i="7"/>
  <c r="AE141" i="11" s="1"/>
  <c r="AE112" i="7"/>
  <c r="AE112" i="11" s="1"/>
  <c r="AE98" i="7"/>
  <c r="AE98" i="11" s="1"/>
  <c r="AE59" i="7"/>
  <c r="AE59" i="11" s="1"/>
  <c r="AE212" i="7"/>
  <c r="AE212" i="11" s="1"/>
  <c r="AE173" i="7"/>
  <c r="AE173" i="11" s="1"/>
  <c r="AE155" i="7"/>
  <c r="AE155" i="11" s="1"/>
  <c r="AE140" i="7"/>
  <c r="AE140" i="11" s="1"/>
  <c r="AE124" i="7"/>
  <c r="AE124" i="11" s="1"/>
  <c r="AE117" i="7"/>
  <c r="AE117" i="11" s="1"/>
  <c r="AE103" i="7"/>
  <c r="AE103" i="11" s="1"/>
  <c r="AE86" i="7"/>
  <c r="AE86" i="11" s="1"/>
  <c r="AE77" i="7"/>
  <c r="AE77" i="11" s="1"/>
  <c r="AE64" i="7"/>
  <c r="AE64" i="11" s="1"/>
  <c r="AE209" i="7"/>
  <c r="AE209" i="11" s="1"/>
  <c r="AE191" i="7"/>
  <c r="AE191" i="11" s="1"/>
  <c r="AE181" i="7"/>
  <c r="AE181" i="11" s="1"/>
  <c r="AE170" i="7"/>
  <c r="AE170" i="11" s="1"/>
  <c r="AE129" i="7"/>
  <c r="AE129" i="11" s="1"/>
  <c r="AE107" i="7"/>
  <c r="AE107" i="11" s="1"/>
  <c r="AE89" i="7"/>
  <c r="AE89" i="11" s="1"/>
  <c r="AE70" i="7"/>
  <c r="AE70" i="11" s="1"/>
  <c r="AE53" i="7"/>
  <c r="AE53" i="11" s="1"/>
  <c r="AE214" i="7"/>
  <c r="AE214" i="11" s="1"/>
  <c r="AE196" i="7"/>
  <c r="AE196" i="11" s="1"/>
  <c r="AE180" i="7"/>
  <c r="AE180" i="11" s="1"/>
  <c r="AE169" i="7"/>
  <c r="AE169" i="11" s="1"/>
  <c r="AE162" i="7"/>
  <c r="AE162" i="11" s="1"/>
  <c r="AE149" i="7"/>
  <c r="AE149" i="11" s="1"/>
  <c r="AE111" i="7"/>
  <c r="AE111" i="11" s="1"/>
  <c r="AE97" i="7"/>
  <c r="AE97" i="11" s="1"/>
  <c r="AE58" i="7"/>
  <c r="AE58" i="11" s="1"/>
  <c r="AE204" i="7"/>
  <c r="AE204" i="11" s="1"/>
  <c r="AE203" i="7"/>
  <c r="AE203" i="11" s="1"/>
  <c r="AE178" i="7"/>
  <c r="AE178" i="11" s="1"/>
  <c r="AE172" i="7"/>
  <c r="AE172" i="11" s="1"/>
  <c r="AE166" i="7"/>
  <c r="AE166" i="11" s="1"/>
  <c r="AE154" i="7"/>
  <c r="AE154" i="11" s="1"/>
  <c r="AE139" i="7"/>
  <c r="AE139" i="11" s="1"/>
  <c r="AE123" i="7"/>
  <c r="AE123" i="11" s="1"/>
  <c r="AE116" i="7"/>
  <c r="AE116" i="11" s="1"/>
  <c r="AE102" i="7"/>
  <c r="AE102" i="11" s="1"/>
  <c r="AE84" i="7"/>
  <c r="AE84" i="11" s="1"/>
  <c r="AE76" i="7"/>
  <c r="AE76" i="11" s="1"/>
  <c r="AE63" i="7"/>
  <c r="AE63" i="11" s="1"/>
  <c r="AE208" i="7"/>
  <c r="AE208" i="11" s="1"/>
  <c r="AE200" i="7"/>
  <c r="AE200" i="11" s="1"/>
  <c r="AE190" i="7"/>
  <c r="AE190" i="11" s="1"/>
  <c r="AE177" i="7"/>
  <c r="AE177" i="11" s="1"/>
  <c r="AE171" i="7"/>
  <c r="AE171" i="11" s="1"/>
  <c r="AE223" i="7"/>
  <c r="AE223" i="11" s="1"/>
  <c r="AE206" i="7"/>
  <c r="AE206" i="11" s="1"/>
  <c r="AE126" i="7"/>
  <c r="AE126" i="11" s="1"/>
  <c r="AE119" i="7"/>
  <c r="AE119" i="11" s="1"/>
  <c r="AE104" i="7"/>
  <c r="AE104" i="11" s="1"/>
  <c r="AE79" i="7"/>
  <c r="AE79" i="11" s="1"/>
  <c r="AE72" i="7"/>
  <c r="AE72" i="11" s="1"/>
  <c r="AE66" i="7"/>
  <c r="AE66" i="11" s="1"/>
  <c r="AE50" i="7"/>
  <c r="AE50" i="11" s="1"/>
  <c r="AE198" i="7"/>
  <c r="AE198" i="11" s="1"/>
  <c r="AE211" i="7"/>
  <c r="AE211" i="11" s="1"/>
  <c r="AE193" i="7"/>
  <c r="AE193" i="11" s="1"/>
  <c r="AE186" i="7"/>
  <c r="AE186" i="11" s="1"/>
  <c r="AE159" i="7"/>
  <c r="AE159" i="11" s="1"/>
  <c r="AE144" i="7"/>
  <c r="AE144" i="11" s="1"/>
  <c r="AE131" i="7"/>
  <c r="AE131" i="11" s="1"/>
  <c r="AE109" i="7"/>
  <c r="AE109" i="11" s="1"/>
  <c r="AE91" i="7"/>
  <c r="AE91" i="11" s="1"/>
  <c r="AE55" i="7"/>
  <c r="AE55" i="11" s="1"/>
  <c r="AE227" i="7"/>
  <c r="AE227" i="11" s="1"/>
  <c r="AE216" i="7"/>
  <c r="AE216" i="11" s="1"/>
  <c r="AE184" i="7"/>
  <c r="AE184" i="11" s="1"/>
  <c r="AE164" i="7"/>
  <c r="AE164" i="11" s="1"/>
  <c r="AE158" i="7"/>
  <c r="AE158" i="11" s="1"/>
  <c r="AE143" i="7"/>
  <c r="AE143" i="11" s="1"/>
  <c r="AE138" i="7"/>
  <c r="AE138" i="11" s="1"/>
  <c r="AE128" i="7"/>
  <c r="AE128" i="11" s="1"/>
  <c r="AE121" i="7"/>
  <c r="AE121" i="11" s="1"/>
  <c r="AE106" i="7"/>
  <c r="AE106" i="11" s="1"/>
  <c r="AE68" i="7"/>
  <c r="AE68" i="11" s="1"/>
  <c r="AE52" i="7"/>
  <c r="AE52" i="11" s="1"/>
  <c r="AE151" i="7"/>
  <c r="AE151" i="11" s="1"/>
  <c r="AE113" i="7"/>
  <c r="AE113" i="11" s="1"/>
  <c r="AE99" i="7"/>
  <c r="AE99" i="11" s="1"/>
  <c r="AE73" i="7"/>
  <c r="AE73" i="11" s="1"/>
  <c r="AE60" i="7"/>
  <c r="AE60" i="11" s="1"/>
  <c r="AE23" i="7"/>
  <c r="AE23" i="11" s="1"/>
  <c r="AE43" i="7"/>
  <c r="AE43" i="11" s="1"/>
  <c r="AE4" i="7"/>
  <c r="AE4" i="11" s="1"/>
  <c r="AE18" i="7"/>
  <c r="AE18" i="11" s="1"/>
  <c r="AE46" i="7"/>
  <c r="AE46" i="11" s="1"/>
  <c r="AE6" i="7"/>
  <c r="AE6" i="11" s="1"/>
  <c r="AE13" i="7"/>
  <c r="AE13" i="11" s="1"/>
  <c r="AE30" i="7"/>
  <c r="AE30" i="11" s="1"/>
  <c r="AE37" i="7"/>
  <c r="AE37" i="11" s="1"/>
  <c r="AE24" i="7"/>
  <c r="AE24" i="11" s="1"/>
  <c r="AE31" i="7"/>
  <c r="AE31" i="11" s="1"/>
  <c r="AE19" i="7"/>
  <c r="AE19" i="11" s="1"/>
  <c r="AE40" i="7"/>
  <c r="AE40" i="11" s="1"/>
  <c r="AE47" i="7"/>
  <c r="AE47" i="11" s="1"/>
  <c r="AE7" i="7"/>
  <c r="AE7" i="11" s="1"/>
  <c r="AE14" i="7"/>
  <c r="AE14" i="11" s="1"/>
  <c r="AE35" i="7"/>
  <c r="AE35" i="11" s="1"/>
  <c r="AE25" i="7"/>
  <c r="AE25" i="11" s="1"/>
  <c r="AE32" i="7"/>
  <c r="AE32" i="11" s="1"/>
  <c r="AE20" i="7"/>
  <c r="AE20" i="11" s="1"/>
  <c r="AE48" i="7"/>
  <c r="AE48" i="11" s="1"/>
  <c r="AE8" i="7"/>
  <c r="AE8" i="11" s="1"/>
  <c r="AE15" i="7"/>
  <c r="AE15" i="11" s="1"/>
  <c r="AE38" i="7"/>
  <c r="AE38" i="11" s="1"/>
  <c r="AE27" i="7"/>
  <c r="AE27" i="11" s="1"/>
  <c r="AE33" i="7"/>
  <c r="AE33" i="11" s="1"/>
  <c r="AE21" i="7"/>
  <c r="AE21" i="11" s="1"/>
  <c r="AE41" i="7"/>
  <c r="AE41" i="11" s="1"/>
  <c r="AE2" i="7"/>
  <c r="AE2" i="11" s="1"/>
  <c r="AE9" i="7"/>
  <c r="AE9" i="11" s="1"/>
  <c r="AE16" i="7"/>
  <c r="AE16" i="11" s="1"/>
  <c r="AE36" i="7"/>
  <c r="AE36" i="11" s="1"/>
  <c r="AE11" i="7"/>
  <c r="AE11" i="11" s="1"/>
  <c r="AE28" i="7"/>
  <c r="AE28" i="11" s="1"/>
  <c r="AE22" i="7"/>
  <c r="AE22" i="11" s="1"/>
  <c r="AE42" i="7"/>
  <c r="AE42" i="11" s="1"/>
  <c r="AE3" i="7"/>
  <c r="AE3" i="11" s="1"/>
  <c r="AE10" i="7"/>
  <c r="AE10" i="11" s="1"/>
  <c r="AE17" i="7"/>
  <c r="AE17" i="11" s="1"/>
  <c r="AE39" i="7"/>
  <c r="AE39" i="11" s="1"/>
  <c r="AE44" i="7"/>
  <c r="AE44" i="11" s="1"/>
  <c r="AE5" i="7"/>
  <c r="AE5" i="11" s="1"/>
  <c r="AE12" i="7"/>
  <c r="AE12" i="11" s="1"/>
  <c r="AE29" i="7"/>
  <c r="AE29" i="11" s="1"/>
  <c r="AE34" i="7"/>
  <c r="AE34" i="11" s="1"/>
  <c r="AM202" i="7"/>
  <c r="AM202" i="11" s="1"/>
  <c r="AM231" i="7"/>
  <c r="AM231" i="11" s="1"/>
  <c r="AM179" i="7"/>
  <c r="AM179" i="11" s="1"/>
  <c r="AM168" i="7"/>
  <c r="AM168" i="11" s="1"/>
  <c r="AM156" i="7"/>
  <c r="AM156" i="11" s="1"/>
  <c r="AM217" i="7"/>
  <c r="AM217" i="11" s="1"/>
  <c r="AM185" i="7"/>
  <c r="AM185" i="11" s="1"/>
  <c r="AM93" i="7"/>
  <c r="AM93" i="11" s="1"/>
  <c r="AM85" i="7"/>
  <c r="AM85" i="11" s="1"/>
  <c r="AM69" i="7"/>
  <c r="AM69" i="11" s="1"/>
  <c r="AM45" i="7"/>
  <c r="AM45" i="11" s="1"/>
  <c r="AM94" i="7"/>
  <c r="AM94" i="11" s="1"/>
  <c r="AM26" i="7"/>
  <c r="AM26" i="11" s="1"/>
  <c r="AM83" i="7"/>
  <c r="AM83" i="11" s="1"/>
  <c r="AM96" i="7"/>
  <c r="AM96" i="11" s="1"/>
  <c r="AM216" i="7"/>
  <c r="AM216" i="11" s="1"/>
  <c r="AM235" i="7"/>
  <c r="AM235" i="11" s="1"/>
  <c r="AM205" i="7"/>
  <c r="AM205" i="11" s="1"/>
  <c r="AM183" i="7"/>
  <c r="AM183" i="11" s="1"/>
  <c r="AM157" i="7"/>
  <c r="AM157" i="11" s="1"/>
  <c r="AM125" i="7"/>
  <c r="AM125" i="11" s="1"/>
  <c r="AM118" i="7"/>
  <c r="AM118" i="11" s="1"/>
  <c r="AM87" i="7"/>
  <c r="AM87" i="11" s="1"/>
  <c r="AM78" i="7"/>
  <c r="AM78" i="11" s="1"/>
  <c r="AM65" i="7"/>
  <c r="AM65" i="11" s="1"/>
  <c r="AM204" i="7"/>
  <c r="AM204" i="11" s="1"/>
  <c r="AM49" i="7"/>
  <c r="AM49" i="11" s="1"/>
  <c r="AM210" i="7"/>
  <c r="AM210" i="11" s="1"/>
  <c r="AM192" i="7"/>
  <c r="AM192" i="11" s="1"/>
  <c r="AM182" i="7"/>
  <c r="AM182" i="11" s="1"/>
  <c r="AM142" i="7"/>
  <c r="AM142" i="11" s="1"/>
  <c r="AM130" i="7"/>
  <c r="AM130" i="11" s="1"/>
  <c r="AM108" i="7"/>
  <c r="AM108" i="11" s="1"/>
  <c r="AM90" i="7"/>
  <c r="AM90" i="11" s="1"/>
  <c r="AM71" i="7"/>
  <c r="AM71" i="11" s="1"/>
  <c r="AM54" i="7"/>
  <c r="AM54" i="11" s="1"/>
  <c r="AM225" i="7"/>
  <c r="AM225" i="11" s="1"/>
  <c r="AM207" i="7"/>
  <c r="AM207" i="11" s="1"/>
  <c r="AM189" i="7"/>
  <c r="AM189" i="11" s="1"/>
  <c r="AM227" i="7"/>
  <c r="AM227" i="11" s="1"/>
  <c r="AM228" i="7"/>
  <c r="AM228" i="11" s="1"/>
  <c r="AM213" i="7"/>
  <c r="AM213" i="11" s="1"/>
  <c r="AM195" i="7"/>
  <c r="AM195" i="11" s="1"/>
  <c r="AM188" i="7"/>
  <c r="AM188" i="11" s="1"/>
  <c r="AM176" i="7"/>
  <c r="AM176" i="11" s="1"/>
  <c r="AM167" i="7"/>
  <c r="AM167" i="11" s="1"/>
  <c r="AM161" i="7"/>
  <c r="AM161" i="11" s="1"/>
  <c r="AM148" i="7"/>
  <c r="AM148" i="11" s="1"/>
  <c r="AM137" i="7"/>
  <c r="AM137" i="11" s="1"/>
  <c r="AM133" i="7"/>
  <c r="AM133" i="11" s="1"/>
  <c r="AM110" i="7"/>
  <c r="AM110" i="11" s="1"/>
  <c r="AM95" i="7"/>
  <c r="AM95" i="11" s="1"/>
  <c r="AM57" i="7"/>
  <c r="AM57" i="11" s="1"/>
  <c r="AM219" i="7"/>
  <c r="AM219" i="11" s="1"/>
  <c r="AM201" i="7"/>
  <c r="AM201" i="11" s="1"/>
  <c r="AM165" i="7"/>
  <c r="AM165" i="11" s="1"/>
  <c r="AM153" i="7"/>
  <c r="AM153" i="11" s="1"/>
  <c r="AM147" i="7"/>
  <c r="AM147" i="11" s="1"/>
  <c r="AM122" i="7"/>
  <c r="AM122" i="11" s="1"/>
  <c r="AM115" i="7"/>
  <c r="AM115" i="11" s="1"/>
  <c r="AM101" i="7"/>
  <c r="AM101" i="11" s="1"/>
  <c r="AM82" i="7"/>
  <c r="AM82" i="11" s="1"/>
  <c r="AM75" i="7"/>
  <c r="AM75" i="11" s="1"/>
  <c r="AM62" i="7"/>
  <c r="AM62" i="11" s="1"/>
  <c r="AM230" i="7"/>
  <c r="AM230" i="11" s="1"/>
  <c r="AM215" i="7"/>
  <c r="AM215" i="11" s="1"/>
  <c r="AM197" i="7"/>
  <c r="AM197" i="11" s="1"/>
  <c r="AM174" i="7"/>
  <c r="AM174" i="11" s="1"/>
  <c r="AM163" i="7"/>
  <c r="AM163" i="11" s="1"/>
  <c r="AM150" i="7"/>
  <c r="AM150" i="11" s="1"/>
  <c r="AM141" i="7"/>
  <c r="AM141" i="11" s="1"/>
  <c r="AM112" i="7"/>
  <c r="AM112" i="11" s="1"/>
  <c r="AM98" i="7"/>
  <c r="AM98" i="11" s="1"/>
  <c r="AM59" i="7"/>
  <c r="AM59" i="11" s="1"/>
  <c r="AM173" i="7"/>
  <c r="AM173" i="11" s="1"/>
  <c r="AM155" i="7"/>
  <c r="AM155" i="11" s="1"/>
  <c r="AM140" i="7"/>
  <c r="AM140" i="11" s="1"/>
  <c r="AM124" i="7"/>
  <c r="AM124" i="11" s="1"/>
  <c r="AM117" i="7"/>
  <c r="AM117" i="11" s="1"/>
  <c r="AM103" i="7"/>
  <c r="AM103" i="11" s="1"/>
  <c r="AM86" i="7"/>
  <c r="AM86" i="11" s="1"/>
  <c r="AM77" i="7"/>
  <c r="AM77" i="11" s="1"/>
  <c r="AM64" i="7"/>
  <c r="AM64" i="11" s="1"/>
  <c r="AM212" i="7"/>
  <c r="AM212" i="11" s="1"/>
  <c r="AM187" i="7"/>
  <c r="AM187" i="11" s="1"/>
  <c r="AM209" i="7"/>
  <c r="AM209" i="11" s="1"/>
  <c r="AM191" i="7"/>
  <c r="AM191" i="11" s="1"/>
  <c r="AM181" i="7"/>
  <c r="AM181" i="11" s="1"/>
  <c r="AM170" i="7"/>
  <c r="AM170" i="11" s="1"/>
  <c r="AM129" i="7"/>
  <c r="AM129" i="11" s="1"/>
  <c r="AM107" i="7"/>
  <c r="AM107" i="11" s="1"/>
  <c r="AM89" i="7"/>
  <c r="AM89" i="11" s="1"/>
  <c r="AM70" i="7"/>
  <c r="AM70" i="11" s="1"/>
  <c r="AM53" i="7"/>
  <c r="AM53" i="11" s="1"/>
  <c r="AM146" i="7"/>
  <c r="AM146" i="11" s="1"/>
  <c r="AM134" i="7"/>
  <c r="AM134" i="11" s="1"/>
  <c r="AM127" i="7"/>
  <c r="AM127" i="11" s="1"/>
  <c r="AM120" i="7"/>
  <c r="AM120" i="11" s="1"/>
  <c r="AM105" i="7"/>
  <c r="AM105" i="11" s="1"/>
  <c r="AM80" i="7"/>
  <c r="AM80" i="11" s="1"/>
  <c r="AM67" i="7"/>
  <c r="AM67" i="11" s="1"/>
  <c r="AM51" i="7"/>
  <c r="AM51" i="11" s="1"/>
  <c r="AM160" i="7"/>
  <c r="AM160" i="11" s="1"/>
  <c r="AM145" i="7"/>
  <c r="AM145" i="11" s="1"/>
  <c r="AM136" i="7"/>
  <c r="AM136" i="11" s="1"/>
  <c r="AM132" i="7"/>
  <c r="AM132" i="11" s="1"/>
  <c r="AM92" i="7"/>
  <c r="AM92" i="11" s="1"/>
  <c r="AM56" i="7"/>
  <c r="AM56" i="11" s="1"/>
  <c r="AM233" i="7"/>
  <c r="AM233" i="11" s="1"/>
  <c r="AM224" i="7"/>
  <c r="AM224" i="11" s="1"/>
  <c r="AM218" i="7"/>
  <c r="AM218" i="11" s="1"/>
  <c r="AM152" i="7"/>
  <c r="AM152" i="11" s="1"/>
  <c r="AM135" i="7"/>
  <c r="AM135" i="11" s="1"/>
  <c r="AM114" i="7"/>
  <c r="AM114" i="11" s="1"/>
  <c r="AM100" i="7"/>
  <c r="AM100" i="11" s="1"/>
  <c r="AM81" i="7"/>
  <c r="AM81" i="11" s="1"/>
  <c r="AM74" i="7"/>
  <c r="AM74" i="11" s="1"/>
  <c r="AM61" i="7"/>
  <c r="AM61" i="11" s="1"/>
  <c r="AM223" i="7"/>
  <c r="AM223" i="11" s="1"/>
  <c r="AM206" i="7"/>
  <c r="AM206" i="11" s="1"/>
  <c r="AM126" i="7"/>
  <c r="AM126" i="11" s="1"/>
  <c r="AM119" i="7"/>
  <c r="AM119" i="11" s="1"/>
  <c r="AM104" i="7"/>
  <c r="AM104" i="11" s="1"/>
  <c r="AM79" i="7"/>
  <c r="AM79" i="11" s="1"/>
  <c r="AM72" i="7"/>
  <c r="AM72" i="11" s="1"/>
  <c r="AM66" i="7"/>
  <c r="AM66" i="11" s="1"/>
  <c r="AM50" i="7"/>
  <c r="AM50" i="11" s="1"/>
  <c r="AM194" i="7"/>
  <c r="AM194" i="11" s="1"/>
  <c r="AM211" i="7"/>
  <c r="AM211" i="11" s="1"/>
  <c r="AM193" i="7"/>
  <c r="AM193" i="11" s="1"/>
  <c r="AM186" i="7"/>
  <c r="AM186" i="11" s="1"/>
  <c r="AM159" i="7"/>
  <c r="AM159" i="11" s="1"/>
  <c r="AM144" i="7"/>
  <c r="AM144" i="11" s="1"/>
  <c r="AM131" i="7"/>
  <c r="AM131" i="11" s="1"/>
  <c r="AM109" i="7"/>
  <c r="AM109" i="11" s="1"/>
  <c r="AM91" i="7"/>
  <c r="AM91" i="11" s="1"/>
  <c r="AM55" i="7"/>
  <c r="AM55" i="11" s="1"/>
  <c r="AM184" i="7"/>
  <c r="AM184" i="11" s="1"/>
  <c r="AM164" i="7"/>
  <c r="AM164" i="11" s="1"/>
  <c r="AM158" i="7"/>
  <c r="AM158" i="11" s="1"/>
  <c r="AM151" i="7"/>
  <c r="AM151" i="11" s="1"/>
  <c r="AM143" i="7"/>
  <c r="AM143" i="11" s="1"/>
  <c r="AM214" i="7"/>
  <c r="AM214" i="11" s="1"/>
  <c r="AM196" i="7"/>
  <c r="AM196" i="11" s="1"/>
  <c r="AM180" i="7"/>
  <c r="AM180" i="11" s="1"/>
  <c r="AM169" i="7"/>
  <c r="AM169" i="11" s="1"/>
  <c r="AM162" i="7"/>
  <c r="AM162" i="11" s="1"/>
  <c r="AM149" i="7"/>
  <c r="AM149" i="11" s="1"/>
  <c r="AM111" i="7"/>
  <c r="AM111" i="11" s="1"/>
  <c r="AM97" i="7"/>
  <c r="AM97" i="11" s="1"/>
  <c r="AM58" i="7"/>
  <c r="AM58" i="11" s="1"/>
  <c r="AM229" i="7"/>
  <c r="AM229" i="11" s="1"/>
  <c r="AM220" i="7"/>
  <c r="AM220" i="11" s="1"/>
  <c r="AM203" i="7"/>
  <c r="AM203" i="11" s="1"/>
  <c r="AM178" i="7"/>
  <c r="AM178" i="11" s="1"/>
  <c r="AM172" i="7"/>
  <c r="AM172" i="11" s="1"/>
  <c r="AM166" i="7"/>
  <c r="AM166" i="11" s="1"/>
  <c r="AM154" i="7"/>
  <c r="AM154" i="11" s="1"/>
  <c r="AM139" i="7"/>
  <c r="AM139" i="11" s="1"/>
  <c r="AM123" i="7"/>
  <c r="AM123" i="11" s="1"/>
  <c r="AM116" i="7"/>
  <c r="AM116" i="11" s="1"/>
  <c r="AM102" i="7"/>
  <c r="AM102" i="11" s="1"/>
  <c r="AM84" i="7"/>
  <c r="AM84" i="11" s="1"/>
  <c r="AM76" i="7"/>
  <c r="AM76" i="11" s="1"/>
  <c r="AM63" i="7"/>
  <c r="AM63" i="11" s="1"/>
  <c r="AM198" i="7"/>
  <c r="AM198" i="11" s="1"/>
  <c r="AM226" i="7"/>
  <c r="AM226" i="11" s="1"/>
  <c r="AM232" i="7"/>
  <c r="AM232" i="11" s="1"/>
  <c r="AM208" i="7"/>
  <c r="AM208" i="11" s="1"/>
  <c r="AM200" i="7"/>
  <c r="AM200" i="11" s="1"/>
  <c r="AM190" i="7"/>
  <c r="AM190" i="11" s="1"/>
  <c r="AM177" i="7"/>
  <c r="AM177" i="11" s="1"/>
  <c r="AM171" i="7"/>
  <c r="AM171" i="11" s="1"/>
  <c r="AM113" i="7"/>
  <c r="AM113" i="11" s="1"/>
  <c r="AM99" i="7"/>
  <c r="AM99" i="11" s="1"/>
  <c r="AM73" i="7"/>
  <c r="AM73" i="11" s="1"/>
  <c r="AM60" i="7"/>
  <c r="AM60" i="11" s="1"/>
  <c r="AM138" i="7"/>
  <c r="AM138" i="11" s="1"/>
  <c r="AM128" i="7"/>
  <c r="AM128" i="11" s="1"/>
  <c r="AM121" i="7"/>
  <c r="AM121" i="11" s="1"/>
  <c r="AM106" i="7"/>
  <c r="AM106" i="11" s="1"/>
  <c r="AM68" i="7"/>
  <c r="AM68" i="11" s="1"/>
  <c r="AM52" i="7"/>
  <c r="AM52" i="11" s="1"/>
  <c r="AM8" i="7"/>
  <c r="AM8" i="11" s="1"/>
  <c r="AM15" i="7"/>
  <c r="AM15" i="11" s="1"/>
  <c r="AM38" i="7"/>
  <c r="AM38" i="11" s="1"/>
  <c r="AM27" i="7"/>
  <c r="AM27" i="11" s="1"/>
  <c r="AM33" i="7"/>
  <c r="AM33" i="11" s="1"/>
  <c r="AM21" i="7"/>
  <c r="AM21" i="11" s="1"/>
  <c r="AM41" i="7"/>
  <c r="AM41" i="11" s="1"/>
  <c r="AM2" i="7"/>
  <c r="AM2" i="11" s="1"/>
  <c r="AM9" i="7"/>
  <c r="AM9" i="11" s="1"/>
  <c r="AM16" i="7"/>
  <c r="AM16" i="11" s="1"/>
  <c r="AM36" i="7"/>
  <c r="AM36" i="11" s="1"/>
  <c r="AM11" i="7"/>
  <c r="AM11" i="11" s="1"/>
  <c r="AM28" i="7"/>
  <c r="AM28" i="11" s="1"/>
  <c r="AM22" i="7"/>
  <c r="AM22" i="11" s="1"/>
  <c r="AM42" i="7"/>
  <c r="AM42" i="11" s="1"/>
  <c r="AM3" i="7"/>
  <c r="AM3" i="11" s="1"/>
  <c r="AM10" i="7"/>
  <c r="AM10" i="11" s="1"/>
  <c r="AM17" i="7"/>
  <c r="AM17" i="11" s="1"/>
  <c r="AM39" i="7"/>
  <c r="AM39" i="11" s="1"/>
  <c r="AM44" i="7"/>
  <c r="AM44" i="11" s="1"/>
  <c r="AM5" i="7"/>
  <c r="AM5" i="11" s="1"/>
  <c r="AM12" i="7"/>
  <c r="AM12" i="11" s="1"/>
  <c r="AM29" i="7"/>
  <c r="AM29" i="11" s="1"/>
  <c r="AM34" i="7"/>
  <c r="AM34" i="11" s="1"/>
  <c r="AM23" i="7"/>
  <c r="AM23" i="11" s="1"/>
  <c r="AM43" i="7"/>
  <c r="AM43" i="11" s="1"/>
  <c r="AM4" i="7"/>
  <c r="AM4" i="11" s="1"/>
  <c r="AM18" i="7"/>
  <c r="AM18" i="11" s="1"/>
  <c r="AM46" i="7"/>
  <c r="AM46" i="11" s="1"/>
  <c r="AM6" i="7"/>
  <c r="AM6" i="11" s="1"/>
  <c r="AM13" i="7"/>
  <c r="AM13" i="11" s="1"/>
  <c r="AM30" i="7"/>
  <c r="AM30" i="11" s="1"/>
  <c r="AM37" i="7"/>
  <c r="AM37" i="11" s="1"/>
  <c r="AM24" i="7"/>
  <c r="AM24" i="11" s="1"/>
  <c r="AM31" i="7"/>
  <c r="AM31" i="11" s="1"/>
  <c r="AM19" i="7"/>
  <c r="AM19" i="11" s="1"/>
  <c r="AM40" i="7"/>
  <c r="AM40" i="11" s="1"/>
  <c r="AM47" i="7"/>
  <c r="AM47" i="11" s="1"/>
  <c r="AM7" i="7"/>
  <c r="AM7" i="11" s="1"/>
  <c r="AM14" i="7"/>
  <c r="AM14" i="11" s="1"/>
  <c r="AM35" i="7"/>
  <c r="AM35" i="11" s="1"/>
  <c r="AM25" i="7"/>
  <c r="AM25" i="11" s="1"/>
  <c r="AM32" i="7"/>
  <c r="AM32" i="11" s="1"/>
  <c r="AM20" i="7"/>
  <c r="AM20" i="11" s="1"/>
  <c r="AM48" i="7"/>
  <c r="AM48" i="11" s="1"/>
  <c r="AU202" i="7"/>
  <c r="AU202" i="11" s="1"/>
  <c r="AU231" i="7"/>
  <c r="AU231" i="11" s="1"/>
  <c r="AU179" i="7"/>
  <c r="AU179" i="11" s="1"/>
  <c r="AU168" i="7"/>
  <c r="AU168" i="11" s="1"/>
  <c r="AU156" i="7"/>
  <c r="AU156" i="11" s="1"/>
  <c r="AU217" i="7"/>
  <c r="AU217" i="11" s="1"/>
  <c r="AU185" i="7"/>
  <c r="AU185" i="11" s="1"/>
  <c r="AU93" i="7"/>
  <c r="AU93" i="11" s="1"/>
  <c r="AU85" i="7"/>
  <c r="AU85" i="11" s="1"/>
  <c r="AU69" i="7"/>
  <c r="AU69" i="11" s="1"/>
  <c r="AU45" i="7"/>
  <c r="AU45" i="11" s="1"/>
  <c r="AU94" i="7"/>
  <c r="AU94" i="11" s="1"/>
  <c r="AU26" i="7"/>
  <c r="AU26" i="11" s="1"/>
  <c r="AU83" i="7"/>
  <c r="AU83" i="11" s="1"/>
  <c r="AU96" i="7"/>
  <c r="AU96" i="11" s="1"/>
  <c r="AU187" i="7"/>
  <c r="AU187" i="11" s="1"/>
  <c r="AU228" i="7"/>
  <c r="AU228" i="11" s="1"/>
  <c r="AU213" i="7"/>
  <c r="AU213" i="11" s="1"/>
  <c r="AU195" i="7"/>
  <c r="AU195" i="11" s="1"/>
  <c r="AU188" i="7"/>
  <c r="AU188" i="11" s="1"/>
  <c r="AU177" i="7"/>
  <c r="AU177" i="11" s="1"/>
  <c r="AU171" i="7"/>
  <c r="AU171" i="11" s="1"/>
  <c r="AU167" i="7"/>
  <c r="AU167" i="11" s="1"/>
  <c r="AU161" i="7"/>
  <c r="AU161" i="11" s="1"/>
  <c r="AU148" i="7"/>
  <c r="AU148" i="11" s="1"/>
  <c r="AU138" i="7"/>
  <c r="AU138" i="11" s="1"/>
  <c r="AU133" i="7"/>
  <c r="AU133" i="11" s="1"/>
  <c r="AU110" i="7"/>
  <c r="AU110" i="11" s="1"/>
  <c r="AU95" i="7"/>
  <c r="AU95" i="11" s="1"/>
  <c r="AU57" i="7"/>
  <c r="AU57" i="11" s="1"/>
  <c r="AU219" i="7"/>
  <c r="AU219" i="11" s="1"/>
  <c r="AU201" i="7"/>
  <c r="AU201" i="11" s="1"/>
  <c r="AU176" i="7"/>
  <c r="AU176" i="11" s="1"/>
  <c r="AU165" i="7"/>
  <c r="AU165" i="11" s="1"/>
  <c r="AU153" i="7"/>
  <c r="AU153" i="11" s="1"/>
  <c r="AU137" i="7"/>
  <c r="AU137" i="11" s="1"/>
  <c r="AU122" i="7"/>
  <c r="AU122" i="11" s="1"/>
  <c r="AU115" i="7"/>
  <c r="AU115" i="11" s="1"/>
  <c r="AU101" i="7"/>
  <c r="AU101" i="11" s="1"/>
  <c r="AU82" i="7"/>
  <c r="AU82" i="11" s="1"/>
  <c r="AU75" i="7"/>
  <c r="AU75" i="11" s="1"/>
  <c r="AU62" i="7"/>
  <c r="AU62" i="11" s="1"/>
  <c r="AU230" i="7"/>
  <c r="AU230" i="11" s="1"/>
  <c r="AU215" i="7"/>
  <c r="AU215" i="11" s="1"/>
  <c r="AU197" i="7"/>
  <c r="AU197" i="11" s="1"/>
  <c r="AU182" i="7"/>
  <c r="AU182" i="11" s="1"/>
  <c r="AU212" i="7"/>
  <c r="AU212" i="11" s="1"/>
  <c r="AU198" i="7"/>
  <c r="AU198" i="11" s="1"/>
  <c r="AU223" i="7"/>
  <c r="AU223" i="11" s="1"/>
  <c r="AU232" i="7"/>
  <c r="AU232" i="11" s="1"/>
  <c r="AU216" i="7"/>
  <c r="AU216" i="11" s="1"/>
  <c r="AU205" i="7"/>
  <c r="AU205" i="11" s="1"/>
  <c r="AU184" i="7"/>
  <c r="AU184" i="11" s="1"/>
  <c r="AU158" i="7"/>
  <c r="AU158" i="11" s="1"/>
  <c r="AU143" i="7"/>
  <c r="AU143" i="11" s="1"/>
  <c r="AU125" i="7"/>
  <c r="AU125" i="11" s="1"/>
  <c r="AU118" i="7"/>
  <c r="AU118" i="11" s="1"/>
  <c r="AU87" i="7"/>
  <c r="AU87" i="11" s="1"/>
  <c r="AU78" i="7"/>
  <c r="AU78" i="11" s="1"/>
  <c r="AU65" i="7"/>
  <c r="AU65" i="11" s="1"/>
  <c r="AU49" i="7"/>
  <c r="AU49" i="11" s="1"/>
  <c r="AU235" i="7"/>
  <c r="AU235" i="11" s="1"/>
  <c r="AU210" i="7"/>
  <c r="AU210" i="11" s="1"/>
  <c r="AU192" i="7"/>
  <c r="AU192" i="11" s="1"/>
  <c r="AU183" i="7"/>
  <c r="AU183" i="11" s="1"/>
  <c r="AU157" i="7"/>
  <c r="AU157" i="11" s="1"/>
  <c r="AU130" i="7"/>
  <c r="AU130" i="11" s="1"/>
  <c r="AU108" i="7"/>
  <c r="AU108" i="11" s="1"/>
  <c r="AU90" i="7"/>
  <c r="AU90" i="11" s="1"/>
  <c r="AU71" i="7"/>
  <c r="AU71" i="11" s="1"/>
  <c r="AU54" i="7"/>
  <c r="AU54" i="11" s="1"/>
  <c r="AU207" i="7"/>
  <c r="AU207" i="11" s="1"/>
  <c r="AU189" i="7"/>
  <c r="AU189" i="11" s="1"/>
  <c r="AU147" i="7"/>
  <c r="AU147" i="11" s="1"/>
  <c r="AU134" i="7"/>
  <c r="AU134" i="11" s="1"/>
  <c r="AU127" i="7"/>
  <c r="AU127" i="11" s="1"/>
  <c r="AU120" i="7"/>
  <c r="AU120" i="11" s="1"/>
  <c r="AU105" i="7"/>
  <c r="AU105" i="11" s="1"/>
  <c r="AU80" i="7"/>
  <c r="AU80" i="11" s="1"/>
  <c r="AU67" i="7"/>
  <c r="AU67" i="11" s="1"/>
  <c r="AU51" i="7"/>
  <c r="AU51" i="11" s="1"/>
  <c r="AU160" i="7"/>
  <c r="AU160" i="11" s="1"/>
  <c r="AU146" i="7"/>
  <c r="AU146" i="11" s="1"/>
  <c r="AU136" i="7"/>
  <c r="AU136" i="11" s="1"/>
  <c r="AU132" i="7"/>
  <c r="AU132" i="11" s="1"/>
  <c r="AU92" i="7"/>
  <c r="AU92" i="11" s="1"/>
  <c r="AU56" i="7"/>
  <c r="AU56" i="11" s="1"/>
  <c r="AU233" i="7"/>
  <c r="AU233" i="11" s="1"/>
  <c r="AU225" i="7"/>
  <c r="AU225" i="11" s="1"/>
  <c r="AU218" i="7"/>
  <c r="AU218" i="11" s="1"/>
  <c r="AU152" i="7"/>
  <c r="AU152" i="11" s="1"/>
  <c r="AU145" i="7"/>
  <c r="AU145" i="11" s="1"/>
  <c r="AU114" i="7"/>
  <c r="AU114" i="11" s="1"/>
  <c r="AU100" i="7"/>
  <c r="AU100" i="11" s="1"/>
  <c r="AU81" i="7"/>
  <c r="AU81" i="11" s="1"/>
  <c r="AU74" i="7"/>
  <c r="AU74" i="11" s="1"/>
  <c r="AU61" i="7"/>
  <c r="AU61" i="11" s="1"/>
  <c r="AU163" i="7"/>
  <c r="AU163" i="11" s="1"/>
  <c r="AU150" i="7"/>
  <c r="AU150" i="11" s="1"/>
  <c r="AU142" i="7"/>
  <c r="AU142" i="11" s="1"/>
  <c r="AU112" i="7"/>
  <c r="AU112" i="11" s="1"/>
  <c r="AU98" i="7"/>
  <c r="AU98" i="11" s="1"/>
  <c r="AU59" i="7"/>
  <c r="AU59" i="11" s="1"/>
  <c r="AU227" i="7"/>
  <c r="AU227" i="11" s="1"/>
  <c r="AU204" i="7"/>
  <c r="AU204" i="11" s="1"/>
  <c r="AU174" i="7"/>
  <c r="AU174" i="11" s="1"/>
  <c r="AU155" i="7"/>
  <c r="AU155" i="11" s="1"/>
  <c r="AU141" i="7"/>
  <c r="AU141" i="11" s="1"/>
  <c r="AU124" i="7"/>
  <c r="AU124" i="11" s="1"/>
  <c r="AU117" i="7"/>
  <c r="AU117" i="11" s="1"/>
  <c r="AU103" i="7"/>
  <c r="AU103" i="11" s="1"/>
  <c r="AU86" i="7"/>
  <c r="AU86" i="11" s="1"/>
  <c r="AU77" i="7"/>
  <c r="AU77" i="11" s="1"/>
  <c r="AU64" i="7"/>
  <c r="AU64" i="11" s="1"/>
  <c r="AU209" i="7"/>
  <c r="AU209" i="11" s="1"/>
  <c r="AU191" i="7"/>
  <c r="AU191" i="11" s="1"/>
  <c r="AU181" i="7"/>
  <c r="AU181" i="11" s="1"/>
  <c r="AU173" i="7"/>
  <c r="AU173" i="11" s="1"/>
  <c r="AU140" i="7"/>
  <c r="AU140" i="11" s="1"/>
  <c r="AU129" i="7"/>
  <c r="AU129" i="11" s="1"/>
  <c r="AU107" i="7"/>
  <c r="AU107" i="11" s="1"/>
  <c r="AU89" i="7"/>
  <c r="AU89" i="11" s="1"/>
  <c r="AU70" i="7"/>
  <c r="AU70" i="11" s="1"/>
  <c r="AU53" i="7"/>
  <c r="AU53" i="11" s="1"/>
  <c r="AU214" i="7"/>
  <c r="AU214" i="11" s="1"/>
  <c r="AU196" i="7"/>
  <c r="AU196" i="11" s="1"/>
  <c r="AU170" i="7"/>
  <c r="AU170" i="11" s="1"/>
  <c r="AU162" i="7"/>
  <c r="AU162" i="11" s="1"/>
  <c r="AU149" i="7"/>
  <c r="AU149" i="11" s="1"/>
  <c r="AU111" i="7"/>
  <c r="AU111" i="11" s="1"/>
  <c r="AU97" i="7"/>
  <c r="AU97" i="11" s="1"/>
  <c r="AU58" i="7"/>
  <c r="AU58" i="11" s="1"/>
  <c r="AU203" i="7"/>
  <c r="AU203" i="11" s="1"/>
  <c r="AU180" i="7"/>
  <c r="AU180" i="11" s="1"/>
  <c r="AU172" i="7"/>
  <c r="AU172" i="11" s="1"/>
  <c r="AU169" i="7"/>
  <c r="AU169" i="11" s="1"/>
  <c r="AU166" i="7"/>
  <c r="AU166" i="11" s="1"/>
  <c r="AU154" i="7"/>
  <c r="AU154" i="11" s="1"/>
  <c r="AU139" i="7"/>
  <c r="AU139" i="11" s="1"/>
  <c r="AU123" i="7"/>
  <c r="AU123" i="11" s="1"/>
  <c r="AU116" i="7"/>
  <c r="AU116" i="11" s="1"/>
  <c r="AU102" i="7"/>
  <c r="AU102" i="11" s="1"/>
  <c r="AU84" i="7"/>
  <c r="AU84" i="11" s="1"/>
  <c r="AU76" i="7"/>
  <c r="AU76" i="11" s="1"/>
  <c r="AU63" i="7"/>
  <c r="AU63" i="11" s="1"/>
  <c r="AU208" i="7"/>
  <c r="AU208" i="11" s="1"/>
  <c r="AU200" i="7"/>
  <c r="AU200" i="11" s="1"/>
  <c r="AU190" i="7"/>
  <c r="AU190" i="11" s="1"/>
  <c r="AU178" i="7"/>
  <c r="AU178" i="11" s="1"/>
  <c r="AU229" i="7"/>
  <c r="AU229" i="11" s="1"/>
  <c r="AU224" i="7"/>
  <c r="AU224" i="11" s="1"/>
  <c r="AU206" i="7"/>
  <c r="AU206" i="11" s="1"/>
  <c r="AU135" i="7"/>
  <c r="AU135" i="11" s="1"/>
  <c r="AU126" i="7"/>
  <c r="AU126" i="11" s="1"/>
  <c r="AU119" i="7"/>
  <c r="AU119" i="11" s="1"/>
  <c r="AU104" i="7"/>
  <c r="AU104" i="11" s="1"/>
  <c r="AU79" i="7"/>
  <c r="AU79" i="11" s="1"/>
  <c r="AU72" i="7"/>
  <c r="AU72" i="11" s="1"/>
  <c r="AU66" i="7"/>
  <c r="AU66" i="11" s="1"/>
  <c r="AU50" i="7"/>
  <c r="AU50" i="11" s="1"/>
  <c r="AU226" i="7"/>
  <c r="AU226" i="11" s="1"/>
  <c r="AU211" i="7"/>
  <c r="AU211" i="11" s="1"/>
  <c r="AU193" i="7"/>
  <c r="AU193" i="11" s="1"/>
  <c r="AU186" i="7"/>
  <c r="AU186" i="11" s="1"/>
  <c r="AU159" i="7"/>
  <c r="AU159" i="11" s="1"/>
  <c r="AU144" i="7"/>
  <c r="AU144" i="11" s="1"/>
  <c r="AU131" i="7"/>
  <c r="AU131" i="11" s="1"/>
  <c r="AU109" i="7"/>
  <c r="AU109" i="11" s="1"/>
  <c r="AU91" i="7"/>
  <c r="AU91" i="11" s="1"/>
  <c r="AU55" i="7"/>
  <c r="AU55" i="11" s="1"/>
  <c r="AU194" i="7"/>
  <c r="AU194" i="11" s="1"/>
  <c r="AU220" i="7"/>
  <c r="AU220" i="11" s="1"/>
  <c r="AU164" i="7"/>
  <c r="AU164" i="11" s="1"/>
  <c r="AU128" i="7"/>
  <c r="AU128" i="11" s="1"/>
  <c r="AU121" i="7"/>
  <c r="AU121" i="11" s="1"/>
  <c r="AU106" i="7"/>
  <c r="AU106" i="11" s="1"/>
  <c r="AU68" i="7"/>
  <c r="AU68" i="11" s="1"/>
  <c r="AU52" i="7"/>
  <c r="AU52" i="11" s="1"/>
  <c r="AU151" i="7"/>
  <c r="AU151" i="11" s="1"/>
  <c r="AU113" i="7"/>
  <c r="AU113" i="11" s="1"/>
  <c r="AU99" i="7"/>
  <c r="AU99" i="11" s="1"/>
  <c r="AU73" i="7"/>
  <c r="AU73" i="11" s="1"/>
  <c r="AU60" i="7"/>
  <c r="AU60" i="11" s="1"/>
  <c r="AU23" i="7"/>
  <c r="AU23" i="11" s="1"/>
  <c r="AU43" i="7"/>
  <c r="AU43" i="11" s="1"/>
  <c r="AU4" i="7"/>
  <c r="AU4" i="11" s="1"/>
  <c r="AU18" i="7"/>
  <c r="AU18" i="11" s="1"/>
  <c r="AU46" i="7"/>
  <c r="AU46" i="11" s="1"/>
  <c r="AU6" i="7"/>
  <c r="AU6" i="11" s="1"/>
  <c r="AU13" i="7"/>
  <c r="AU13" i="11" s="1"/>
  <c r="AU30" i="7"/>
  <c r="AU30" i="11" s="1"/>
  <c r="AU37" i="7"/>
  <c r="AU37" i="11" s="1"/>
  <c r="AU24" i="7"/>
  <c r="AU24" i="11" s="1"/>
  <c r="AU31" i="7"/>
  <c r="AU31" i="11" s="1"/>
  <c r="AU19" i="7"/>
  <c r="AU19" i="11" s="1"/>
  <c r="AU40" i="7"/>
  <c r="AU40" i="11" s="1"/>
  <c r="AU47" i="7"/>
  <c r="AU47" i="11" s="1"/>
  <c r="AU7" i="7"/>
  <c r="AU7" i="11" s="1"/>
  <c r="AU14" i="7"/>
  <c r="AU14" i="11" s="1"/>
  <c r="AU35" i="7"/>
  <c r="AU35" i="11" s="1"/>
  <c r="AU25" i="7"/>
  <c r="AU25" i="11" s="1"/>
  <c r="AU32" i="7"/>
  <c r="AU32" i="11" s="1"/>
  <c r="AU20" i="7"/>
  <c r="AU20" i="11" s="1"/>
  <c r="AU48" i="7"/>
  <c r="AU48" i="11" s="1"/>
  <c r="AU8" i="7"/>
  <c r="AU8" i="11" s="1"/>
  <c r="AU15" i="7"/>
  <c r="AU15" i="11" s="1"/>
  <c r="AU38" i="7"/>
  <c r="AU38" i="11" s="1"/>
  <c r="AU27" i="7"/>
  <c r="AU27" i="11" s="1"/>
  <c r="AU33" i="7"/>
  <c r="AU33" i="11" s="1"/>
  <c r="AU21" i="7"/>
  <c r="AU21" i="11" s="1"/>
  <c r="AU41" i="7"/>
  <c r="AU41" i="11" s="1"/>
  <c r="AU2" i="7"/>
  <c r="AU2" i="11" s="1"/>
  <c r="AU9" i="7"/>
  <c r="AU9" i="11" s="1"/>
  <c r="AU16" i="7"/>
  <c r="AU16" i="11" s="1"/>
  <c r="AU11" i="7"/>
  <c r="AU11" i="11" s="1"/>
  <c r="AU28" i="7"/>
  <c r="AU28" i="11" s="1"/>
  <c r="AU22" i="7"/>
  <c r="AU22" i="11" s="1"/>
  <c r="AU42" i="7"/>
  <c r="AU42" i="11" s="1"/>
  <c r="AU3" i="7"/>
  <c r="AU3" i="11" s="1"/>
  <c r="AU10" i="7"/>
  <c r="AU10" i="11" s="1"/>
  <c r="AU17" i="7"/>
  <c r="AU17" i="11" s="1"/>
  <c r="AU39" i="7"/>
  <c r="AU39" i="11" s="1"/>
  <c r="AU44" i="7"/>
  <c r="AU44" i="11" s="1"/>
  <c r="AU5" i="7"/>
  <c r="AU5" i="11" s="1"/>
  <c r="AU12" i="7"/>
  <c r="AU12" i="11" s="1"/>
  <c r="AU29" i="7"/>
  <c r="AU29" i="11" s="1"/>
  <c r="AU34" i="7"/>
  <c r="AU34" i="11" s="1"/>
  <c r="G234" i="9"/>
  <c r="G235" i="9"/>
  <c r="G232" i="9"/>
  <c r="G227" i="9"/>
  <c r="G223" i="9"/>
  <c r="G219" i="9"/>
  <c r="G211" i="9"/>
  <c r="G207" i="9"/>
  <c r="G203" i="9"/>
  <c r="G199" i="9"/>
  <c r="G195" i="9"/>
  <c r="G191" i="9"/>
  <c r="G187" i="9"/>
  <c r="G183" i="9"/>
  <c r="G179" i="9"/>
  <c r="G175" i="9"/>
  <c r="G171" i="9"/>
  <c r="G233" i="9"/>
  <c r="G228" i="9"/>
  <c r="G224" i="9"/>
  <c r="G220" i="9"/>
  <c r="G216" i="9"/>
  <c r="G212" i="9"/>
  <c r="G208" i="9"/>
  <c r="G204" i="9"/>
  <c r="G200" i="9"/>
  <c r="G196" i="9"/>
  <c r="G192" i="9"/>
  <c r="G188" i="9"/>
  <c r="G184" i="9"/>
  <c r="G180" i="9"/>
  <c r="G176" i="9"/>
  <c r="G172" i="9"/>
  <c r="G168" i="9"/>
  <c r="G229" i="9"/>
  <c r="G225" i="9"/>
  <c r="G221" i="9"/>
  <c r="G217" i="9"/>
  <c r="G213" i="9"/>
  <c r="G209" i="9"/>
  <c r="G205" i="9"/>
  <c r="G201" i="9"/>
  <c r="G197" i="9"/>
  <c r="G193" i="9"/>
  <c r="G189" i="9"/>
  <c r="G185" i="9"/>
  <c r="G181" i="9"/>
  <c r="G177" i="9"/>
  <c r="G173" i="9"/>
  <c r="G169" i="9"/>
  <c r="G231" i="9"/>
  <c r="G230" i="9"/>
  <c r="G226" i="9"/>
  <c r="G218" i="9"/>
  <c r="G214" i="9"/>
  <c r="G210" i="9"/>
  <c r="G202" i="9"/>
  <c r="G198" i="9"/>
  <c r="G194" i="9"/>
  <c r="G190" i="9"/>
  <c r="G186" i="9"/>
  <c r="G182" i="9"/>
  <c r="G178" i="9"/>
  <c r="G174" i="9"/>
  <c r="G170" i="9"/>
  <c r="G166" i="9"/>
  <c r="G163" i="9"/>
  <c r="G159" i="9"/>
  <c r="G155" i="9"/>
  <c r="G151" i="9"/>
  <c r="G147" i="9"/>
  <c r="G143" i="9"/>
  <c r="G139" i="9"/>
  <c r="G135" i="9"/>
  <c r="G131" i="9"/>
  <c r="G127" i="9"/>
  <c r="G123" i="9"/>
  <c r="G119" i="9"/>
  <c r="G115" i="9"/>
  <c r="G111" i="9"/>
  <c r="G107" i="9"/>
  <c r="G103" i="9"/>
  <c r="G164" i="9"/>
  <c r="G160" i="9"/>
  <c r="G156" i="9"/>
  <c r="G152" i="9"/>
  <c r="G148" i="9"/>
  <c r="G144" i="9"/>
  <c r="G140" i="9"/>
  <c r="G136" i="9"/>
  <c r="G132" i="9"/>
  <c r="G128" i="9"/>
  <c r="G124" i="9"/>
  <c r="G120" i="9"/>
  <c r="G116" i="9"/>
  <c r="G112" i="9"/>
  <c r="G108" i="9"/>
  <c r="G100" i="9"/>
  <c r="G167" i="9"/>
  <c r="G161" i="9"/>
  <c r="G157" i="9"/>
  <c r="G153" i="9"/>
  <c r="G149" i="9"/>
  <c r="G145" i="9"/>
  <c r="G141" i="9"/>
  <c r="G137" i="9"/>
  <c r="G133" i="9"/>
  <c r="G129" i="9"/>
  <c r="G125" i="9"/>
  <c r="G121" i="9"/>
  <c r="G117" i="9"/>
  <c r="G113" i="9"/>
  <c r="G109" i="9"/>
  <c r="G105" i="9"/>
  <c r="G97" i="9"/>
  <c r="G158" i="9"/>
  <c r="G154" i="9"/>
  <c r="G150" i="9"/>
  <c r="G146" i="9"/>
  <c r="G142" i="9"/>
  <c r="G138" i="9"/>
  <c r="G134" i="9"/>
  <c r="G130" i="9"/>
  <c r="G126" i="9"/>
  <c r="G122" i="9"/>
  <c r="G118" i="9"/>
  <c r="G114" i="9"/>
  <c r="G106" i="9"/>
  <c r="G98" i="9"/>
  <c r="G93" i="9"/>
  <c r="G89" i="9"/>
  <c r="G85" i="9"/>
  <c r="G81" i="9"/>
  <c r="G77" i="9"/>
  <c r="G73" i="9"/>
  <c r="G69" i="9"/>
  <c r="G65" i="9"/>
  <c r="G61" i="9"/>
  <c r="G57" i="9"/>
  <c r="G53" i="9"/>
  <c r="G49" i="9"/>
  <c r="G45" i="9"/>
  <c r="G94" i="9"/>
  <c r="G90" i="9"/>
  <c r="G86" i="9"/>
  <c r="G82" i="9"/>
  <c r="G78" i="9"/>
  <c r="G74" i="9"/>
  <c r="G70" i="9"/>
  <c r="G66" i="9"/>
  <c r="G62" i="9"/>
  <c r="G58" i="9"/>
  <c r="G54" i="9"/>
  <c r="G50" i="9"/>
  <c r="G46" i="9"/>
  <c r="G42" i="9"/>
  <c r="G30" i="9"/>
  <c r="G95" i="9"/>
  <c r="G91" i="9"/>
  <c r="G87" i="9"/>
  <c r="G83" i="9"/>
  <c r="G79" i="9"/>
  <c r="G75" i="9"/>
  <c r="G71" i="9"/>
  <c r="G67" i="9"/>
  <c r="G63" i="9"/>
  <c r="G59" i="9"/>
  <c r="G55" i="9"/>
  <c r="G51" i="9"/>
  <c r="G47" i="9"/>
  <c r="G43" i="9"/>
  <c r="G96" i="9"/>
  <c r="G92" i="9"/>
  <c r="G88" i="9"/>
  <c r="G84" i="9"/>
  <c r="G80" i="9"/>
  <c r="G76" i="9"/>
  <c r="G72" i="9"/>
  <c r="G68" i="9"/>
  <c r="G64" i="9"/>
  <c r="G60" i="9"/>
  <c r="G56" i="9"/>
  <c r="G52" i="9"/>
  <c r="G48" i="9"/>
  <c r="G44" i="9"/>
  <c r="G32" i="9"/>
  <c r="G28" i="9"/>
  <c r="G25" i="9"/>
  <c r="G21" i="9"/>
  <c r="G17" i="9"/>
  <c r="G13" i="9"/>
  <c r="G9" i="9"/>
  <c r="G5" i="9"/>
  <c r="G33" i="9"/>
  <c r="G26" i="9"/>
  <c r="G22" i="9"/>
  <c r="G18" i="9"/>
  <c r="G14" i="9"/>
  <c r="G10" i="9"/>
  <c r="G6" i="9"/>
  <c r="G2" i="9"/>
  <c r="G29" i="9"/>
  <c r="G27" i="9"/>
  <c r="G23" i="9"/>
  <c r="G19" i="9"/>
  <c r="G15" i="9"/>
  <c r="G11" i="9"/>
  <c r="G7" i="9"/>
  <c r="G3" i="9"/>
  <c r="G24" i="9"/>
  <c r="G20" i="9"/>
  <c r="G16" i="9"/>
  <c r="G12" i="9"/>
  <c r="G8" i="9"/>
  <c r="G4" i="9"/>
  <c r="G110" i="9"/>
  <c r="G165" i="9"/>
  <c r="G31" i="9"/>
  <c r="G40" i="9"/>
  <c r="G35" i="9"/>
  <c r="G38" i="9"/>
  <c r="G41" i="9"/>
  <c r="G36" i="9"/>
  <c r="G39" i="9"/>
  <c r="G34" i="9"/>
  <c r="G37" i="9"/>
  <c r="O231" i="9"/>
  <c r="O179" i="9"/>
  <c r="O168" i="9"/>
  <c r="O225" i="9"/>
  <c r="O217" i="9"/>
  <c r="O185" i="9"/>
  <c r="O202" i="9"/>
  <c r="O156" i="9"/>
  <c r="O93" i="9"/>
  <c r="O85" i="9"/>
  <c r="O69" i="9"/>
  <c r="O45" i="9"/>
  <c r="O94" i="9"/>
  <c r="O83" i="9"/>
  <c r="O43" i="9"/>
  <c r="O96" i="9"/>
  <c r="O26" i="9"/>
  <c r="W231" i="9"/>
  <c r="W179" i="9"/>
  <c r="W168" i="9"/>
  <c r="W217" i="9"/>
  <c r="W185" i="9"/>
  <c r="W202" i="9"/>
  <c r="W156" i="9"/>
  <c r="W93" i="9"/>
  <c r="W85" i="9"/>
  <c r="W69" i="9"/>
  <c r="W45" i="9"/>
  <c r="W94" i="9"/>
  <c r="W83" i="9"/>
  <c r="W43" i="9"/>
  <c r="W96" i="9"/>
  <c r="W26" i="9"/>
  <c r="AE231" i="9"/>
  <c r="AE179" i="9"/>
  <c r="AE168" i="9"/>
  <c r="AE217" i="9"/>
  <c r="AE185" i="9"/>
  <c r="AE202" i="9"/>
  <c r="AE156" i="9"/>
  <c r="AE93" i="9"/>
  <c r="AE85" i="9"/>
  <c r="AE69" i="9"/>
  <c r="AE45" i="9"/>
  <c r="AE94" i="9"/>
  <c r="AE83" i="9"/>
  <c r="AE96" i="9"/>
  <c r="AE26" i="9"/>
  <c r="AE229" i="9"/>
  <c r="AE220" i="9"/>
  <c r="AE232" i="9"/>
  <c r="AE228" i="9"/>
  <c r="AE213" i="9"/>
  <c r="AE195" i="9"/>
  <c r="AE188" i="9"/>
  <c r="AE176" i="9"/>
  <c r="AE167" i="9"/>
  <c r="AE161" i="9"/>
  <c r="AE148" i="9"/>
  <c r="AE137" i="9"/>
  <c r="AE133" i="9"/>
  <c r="AE110" i="9"/>
  <c r="AE95" i="9"/>
  <c r="AE57" i="9"/>
  <c r="AE225" i="9"/>
  <c r="AE219" i="9"/>
  <c r="AE201" i="9"/>
  <c r="AE165" i="9"/>
  <c r="AE153" i="9"/>
  <c r="AE147" i="9"/>
  <c r="AE122" i="9"/>
  <c r="AE115" i="9"/>
  <c r="AE101" i="9"/>
  <c r="AE82" i="9"/>
  <c r="AE75" i="9"/>
  <c r="AE62" i="9"/>
  <c r="AE230" i="9"/>
  <c r="AE215" i="9"/>
  <c r="AE197" i="9"/>
  <c r="AE174" i="9"/>
  <c r="AE226" i="9"/>
  <c r="AE235" i="9"/>
  <c r="AE205" i="9"/>
  <c r="AE183" i="9"/>
  <c r="AE157" i="9"/>
  <c r="AE125" i="9"/>
  <c r="AE118" i="9"/>
  <c r="AE87" i="9"/>
  <c r="AE78" i="9"/>
  <c r="AE65" i="9"/>
  <c r="AE49" i="9"/>
  <c r="AE210" i="9"/>
  <c r="AE192" i="9"/>
  <c r="AE182" i="9"/>
  <c r="AE142" i="9"/>
  <c r="AE130" i="9"/>
  <c r="AE108" i="9"/>
  <c r="AE90" i="9"/>
  <c r="AE71" i="9"/>
  <c r="AE54" i="9"/>
  <c r="AE207" i="9"/>
  <c r="AE189" i="9"/>
  <c r="AE146" i="9"/>
  <c r="AE134" i="9"/>
  <c r="AE127" i="9"/>
  <c r="AE120" i="9"/>
  <c r="AE105" i="9"/>
  <c r="AE80" i="9"/>
  <c r="AE67" i="9"/>
  <c r="AE51" i="9"/>
  <c r="AE187" i="9"/>
  <c r="AE160" i="9"/>
  <c r="AE145" i="9"/>
  <c r="AE136" i="9"/>
  <c r="AE132" i="9"/>
  <c r="AE92" i="9"/>
  <c r="AE56" i="9"/>
  <c r="AE194" i="9"/>
  <c r="AE233" i="9"/>
  <c r="AE224" i="9"/>
  <c r="AE218" i="9"/>
  <c r="AE152" i="9"/>
  <c r="AE135" i="9"/>
  <c r="AE114" i="9"/>
  <c r="AE100" i="9"/>
  <c r="AE81" i="9"/>
  <c r="AE74" i="9"/>
  <c r="AE61" i="9"/>
  <c r="AE163" i="9"/>
  <c r="AE150" i="9"/>
  <c r="AE141" i="9"/>
  <c r="AE112" i="9"/>
  <c r="AE98" i="9"/>
  <c r="AE59" i="9"/>
  <c r="AE212" i="9"/>
  <c r="AE173" i="9"/>
  <c r="AE155" i="9"/>
  <c r="AE140" i="9"/>
  <c r="AE124" i="9"/>
  <c r="AE117" i="9"/>
  <c r="AE103" i="9"/>
  <c r="AE86" i="9"/>
  <c r="AE77" i="9"/>
  <c r="AE64" i="9"/>
  <c r="AE209" i="9"/>
  <c r="AE191" i="9"/>
  <c r="AE181" i="9"/>
  <c r="AE170" i="9"/>
  <c r="AE129" i="9"/>
  <c r="AE107" i="9"/>
  <c r="AE89" i="9"/>
  <c r="AE70" i="9"/>
  <c r="AE53" i="9"/>
  <c r="AE223" i="9"/>
  <c r="AE206" i="9"/>
  <c r="AE126" i="9"/>
  <c r="AE119" i="9"/>
  <c r="AE104" i="9"/>
  <c r="AE79" i="9"/>
  <c r="AE72" i="9"/>
  <c r="AE66" i="9"/>
  <c r="AE50" i="9"/>
  <c r="AE198" i="9"/>
  <c r="AE211" i="9"/>
  <c r="AE193" i="9"/>
  <c r="AE186" i="9"/>
  <c r="AE159" i="9"/>
  <c r="AE144" i="9"/>
  <c r="AE131" i="9"/>
  <c r="AE109" i="9"/>
  <c r="AE91" i="9"/>
  <c r="AE55" i="9"/>
  <c r="AE227" i="9"/>
  <c r="AE216" i="9"/>
  <c r="AE184" i="9"/>
  <c r="AE164" i="9"/>
  <c r="AE158" i="9"/>
  <c r="AE151" i="9"/>
  <c r="AE143" i="9"/>
  <c r="AE214" i="9"/>
  <c r="AE196" i="9"/>
  <c r="AE180" i="9"/>
  <c r="AE169" i="9"/>
  <c r="AE162" i="9"/>
  <c r="AE149" i="9"/>
  <c r="AE111" i="9"/>
  <c r="AE97" i="9"/>
  <c r="AE58" i="9"/>
  <c r="AE204" i="9"/>
  <c r="AE203" i="9"/>
  <c r="AE178" i="9"/>
  <c r="AE172" i="9"/>
  <c r="AE166" i="9"/>
  <c r="AE154" i="9"/>
  <c r="AE139" i="9"/>
  <c r="AE123" i="9"/>
  <c r="AE116" i="9"/>
  <c r="AE102" i="9"/>
  <c r="AE84" i="9"/>
  <c r="AE76" i="9"/>
  <c r="AE63" i="9"/>
  <c r="AE208" i="9"/>
  <c r="AE200" i="9"/>
  <c r="AE190" i="9"/>
  <c r="AE177" i="9"/>
  <c r="AE171" i="9"/>
  <c r="AE138" i="9"/>
  <c r="AE128" i="9"/>
  <c r="AE121" i="9"/>
  <c r="AE106" i="9"/>
  <c r="AE68" i="9"/>
  <c r="AE52" i="9"/>
  <c r="AE113" i="9"/>
  <c r="AE99" i="9"/>
  <c r="AE73" i="9"/>
  <c r="AE60" i="9"/>
  <c r="AE23" i="9"/>
  <c r="AE43" i="9"/>
  <c r="AE4" i="9"/>
  <c r="AE18" i="9"/>
  <c r="AE46" i="9"/>
  <c r="AE6" i="9"/>
  <c r="AE13" i="9"/>
  <c r="AE30" i="9"/>
  <c r="AE37" i="9"/>
  <c r="AE24" i="9"/>
  <c r="AE31" i="9"/>
  <c r="AE19" i="9"/>
  <c r="AE40" i="9"/>
  <c r="AE47" i="9"/>
  <c r="AE7" i="9"/>
  <c r="AE14" i="9"/>
  <c r="AE35" i="9"/>
  <c r="AE25" i="9"/>
  <c r="AE32" i="9"/>
  <c r="AE20" i="9"/>
  <c r="AE48" i="9"/>
  <c r="AE8" i="9"/>
  <c r="AE15" i="9"/>
  <c r="AE38" i="9"/>
  <c r="AE27" i="9"/>
  <c r="AE33" i="9"/>
  <c r="AE21" i="9"/>
  <c r="AE41" i="9"/>
  <c r="AE2" i="9"/>
  <c r="AE9" i="9"/>
  <c r="AE16" i="9"/>
  <c r="AE36" i="9"/>
  <c r="AE11" i="9"/>
  <c r="AE28" i="9"/>
  <c r="AE22" i="9"/>
  <c r="AE42" i="9"/>
  <c r="AE3" i="9"/>
  <c r="AE10" i="9"/>
  <c r="AE17" i="9"/>
  <c r="AE39" i="9"/>
  <c r="AE44" i="9"/>
  <c r="AE5" i="9"/>
  <c r="AE12" i="9"/>
  <c r="AE29" i="9"/>
  <c r="AE34" i="9"/>
  <c r="AM231" i="9"/>
  <c r="AM179" i="9"/>
  <c r="AM168" i="9"/>
  <c r="AM217" i="9"/>
  <c r="AM185" i="9"/>
  <c r="AM202" i="9"/>
  <c r="AM156" i="9"/>
  <c r="AM93" i="9"/>
  <c r="AM85" i="9"/>
  <c r="AM69" i="9"/>
  <c r="AM45" i="9"/>
  <c r="AM94" i="9"/>
  <c r="AM83" i="9"/>
  <c r="AM96" i="9"/>
  <c r="AM26" i="9"/>
  <c r="AM216" i="9"/>
  <c r="AM235" i="9"/>
  <c r="AM205" i="9"/>
  <c r="AM183" i="9"/>
  <c r="AM157" i="9"/>
  <c r="AM125" i="9"/>
  <c r="AM118" i="9"/>
  <c r="AM87" i="9"/>
  <c r="AM78" i="9"/>
  <c r="AM65" i="9"/>
  <c r="AM204" i="9"/>
  <c r="AM49" i="9"/>
  <c r="AM210" i="9"/>
  <c r="AM192" i="9"/>
  <c r="AM182" i="9"/>
  <c r="AM142" i="9"/>
  <c r="AM130" i="9"/>
  <c r="AM108" i="9"/>
  <c r="AM90" i="9"/>
  <c r="AM71" i="9"/>
  <c r="AM54" i="9"/>
  <c r="AM225" i="9"/>
  <c r="AM207" i="9"/>
  <c r="AM189" i="9"/>
  <c r="AM227" i="9"/>
  <c r="AM228" i="9"/>
  <c r="AM213" i="9"/>
  <c r="AM195" i="9"/>
  <c r="AM188" i="9"/>
  <c r="AM176" i="9"/>
  <c r="AM167" i="9"/>
  <c r="AM161" i="9"/>
  <c r="AM148" i="9"/>
  <c r="AM137" i="9"/>
  <c r="AM133" i="9"/>
  <c r="AM110" i="9"/>
  <c r="AM95" i="9"/>
  <c r="AM57" i="9"/>
  <c r="AM219" i="9"/>
  <c r="AM201" i="9"/>
  <c r="AM165" i="9"/>
  <c r="AM153" i="9"/>
  <c r="AM147" i="9"/>
  <c r="AM122" i="9"/>
  <c r="AM115" i="9"/>
  <c r="AM101" i="9"/>
  <c r="AM82" i="9"/>
  <c r="AM75" i="9"/>
  <c r="AM62" i="9"/>
  <c r="AM230" i="9"/>
  <c r="AM215" i="9"/>
  <c r="AM197" i="9"/>
  <c r="AM174" i="9"/>
  <c r="AM163" i="9"/>
  <c r="AM150" i="9"/>
  <c r="AM141" i="9"/>
  <c r="AM112" i="9"/>
  <c r="AM98" i="9"/>
  <c r="AM59" i="9"/>
  <c r="AM173" i="9"/>
  <c r="AM155" i="9"/>
  <c r="AM140" i="9"/>
  <c r="AM124" i="9"/>
  <c r="AM117" i="9"/>
  <c r="AM103" i="9"/>
  <c r="AM86" i="9"/>
  <c r="AM77" i="9"/>
  <c r="AM64" i="9"/>
  <c r="AM212" i="9"/>
  <c r="AM187" i="9"/>
  <c r="AM209" i="9"/>
  <c r="AM191" i="9"/>
  <c r="AM181" i="9"/>
  <c r="AM170" i="9"/>
  <c r="AM129" i="9"/>
  <c r="AM107" i="9"/>
  <c r="AM89" i="9"/>
  <c r="AM70" i="9"/>
  <c r="AM53" i="9"/>
  <c r="AM146" i="9"/>
  <c r="AM134" i="9"/>
  <c r="AM127" i="9"/>
  <c r="AM120" i="9"/>
  <c r="AM105" i="9"/>
  <c r="AM80" i="9"/>
  <c r="AM67" i="9"/>
  <c r="AM51" i="9"/>
  <c r="AM160" i="9"/>
  <c r="AM145" i="9"/>
  <c r="AM136" i="9"/>
  <c r="AM132" i="9"/>
  <c r="AM92" i="9"/>
  <c r="AM56" i="9"/>
  <c r="AM233" i="9"/>
  <c r="AM224" i="9"/>
  <c r="AM218" i="9"/>
  <c r="AM152" i="9"/>
  <c r="AM135" i="9"/>
  <c r="AM114" i="9"/>
  <c r="AM100" i="9"/>
  <c r="AM81" i="9"/>
  <c r="AM74" i="9"/>
  <c r="AM61" i="9"/>
  <c r="AM214" i="9"/>
  <c r="AM196" i="9"/>
  <c r="AM180" i="9"/>
  <c r="AM169" i="9"/>
  <c r="AM162" i="9"/>
  <c r="AM149" i="9"/>
  <c r="AM111" i="9"/>
  <c r="AM97" i="9"/>
  <c r="AM58" i="9"/>
  <c r="AM229" i="9"/>
  <c r="AM220" i="9"/>
  <c r="AM203" i="9"/>
  <c r="AM178" i="9"/>
  <c r="AM172" i="9"/>
  <c r="AM166" i="9"/>
  <c r="AM154" i="9"/>
  <c r="AM139" i="9"/>
  <c r="AM123" i="9"/>
  <c r="AM116" i="9"/>
  <c r="AM102" i="9"/>
  <c r="AM84" i="9"/>
  <c r="AM76" i="9"/>
  <c r="AM63" i="9"/>
  <c r="AM198" i="9"/>
  <c r="AM226" i="9"/>
  <c r="AM232" i="9"/>
  <c r="AM208" i="9"/>
  <c r="AM200" i="9"/>
  <c r="AM190" i="9"/>
  <c r="AM177" i="9"/>
  <c r="AM171" i="9"/>
  <c r="AM223" i="9"/>
  <c r="AM206" i="9"/>
  <c r="AM126" i="9"/>
  <c r="AM119" i="9"/>
  <c r="AM104" i="9"/>
  <c r="AM79" i="9"/>
  <c r="AM72" i="9"/>
  <c r="AM66" i="9"/>
  <c r="AM50" i="9"/>
  <c r="AM194" i="9"/>
  <c r="AM211" i="9"/>
  <c r="AM193" i="9"/>
  <c r="AM186" i="9"/>
  <c r="AM159" i="9"/>
  <c r="AM144" i="9"/>
  <c r="AM131" i="9"/>
  <c r="AM109" i="9"/>
  <c r="AM91" i="9"/>
  <c r="AM55" i="9"/>
  <c r="AM184" i="9"/>
  <c r="AM164" i="9"/>
  <c r="AM158" i="9"/>
  <c r="AM151" i="9"/>
  <c r="AM143" i="9"/>
  <c r="AM113" i="9"/>
  <c r="AM99" i="9"/>
  <c r="AM73" i="9"/>
  <c r="AM60" i="9"/>
  <c r="AM138" i="9"/>
  <c r="AM128" i="9"/>
  <c r="AM121" i="9"/>
  <c r="AM106" i="9"/>
  <c r="AM68" i="9"/>
  <c r="AM52" i="9"/>
  <c r="AM8" i="9"/>
  <c r="AM15" i="9"/>
  <c r="AM38" i="9"/>
  <c r="AM27" i="9"/>
  <c r="AM33" i="9"/>
  <c r="AM21" i="9"/>
  <c r="AM41" i="9"/>
  <c r="AM2" i="9"/>
  <c r="AM9" i="9"/>
  <c r="AM16" i="9"/>
  <c r="AM36" i="9"/>
  <c r="AM11" i="9"/>
  <c r="AM28" i="9"/>
  <c r="AM22" i="9"/>
  <c r="AM42" i="9"/>
  <c r="AM3" i="9"/>
  <c r="AM10" i="9"/>
  <c r="AM17" i="9"/>
  <c r="AM39" i="9"/>
  <c r="AM44" i="9"/>
  <c r="AM5" i="9"/>
  <c r="AM12" i="9"/>
  <c r="AM29" i="9"/>
  <c r="AM34" i="9"/>
  <c r="AM23" i="9"/>
  <c r="AM43" i="9"/>
  <c r="AM4" i="9"/>
  <c r="AM18" i="9"/>
  <c r="AM46" i="9"/>
  <c r="AM6" i="9"/>
  <c r="AM13" i="9"/>
  <c r="AM30" i="9"/>
  <c r="AM37" i="9"/>
  <c r="AM24" i="9"/>
  <c r="AM31" i="9"/>
  <c r="AM19" i="9"/>
  <c r="AM40" i="9"/>
  <c r="AM47" i="9"/>
  <c r="AM7" i="9"/>
  <c r="AM14" i="9"/>
  <c r="AM35" i="9"/>
  <c r="AM25" i="9"/>
  <c r="AM32" i="9"/>
  <c r="AM20" i="9"/>
  <c r="AM48" i="9"/>
  <c r="AU231" i="9"/>
  <c r="AU179" i="9"/>
  <c r="AU168" i="9"/>
  <c r="AU217" i="9"/>
  <c r="AU185" i="9"/>
  <c r="AU202" i="9"/>
  <c r="AU156" i="9"/>
  <c r="AU93" i="9"/>
  <c r="AU85" i="9"/>
  <c r="AU69" i="9"/>
  <c r="AU45" i="9"/>
  <c r="AU94" i="9"/>
  <c r="AU83" i="9"/>
  <c r="AU96" i="9"/>
  <c r="AU26" i="9"/>
  <c r="AU187" i="9"/>
  <c r="AU228" i="9"/>
  <c r="AU213" i="9"/>
  <c r="AU195" i="9"/>
  <c r="AU188" i="9"/>
  <c r="AU177" i="9"/>
  <c r="AU171" i="9"/>
  <c r="AU167" i="9"/>
  <c r="AU161" i="9"/>
  <c r="AU148" i="9"/>
  <c r="AU138" i="9"/>
  <c r="AU133" i="9"/>
  <c r="AU110" i="9"/>
  <c r="AU95" i="9"/>
  <c r="AU57" i="9"/>
  <c r="AU219" i="9"/>
  <c r="AU201" i="9"/>
  <c r="AU176" i="9"/>
  <c r="AU165" i="9"/>
  <c r="AU153" i="9"/>
  <c r="AU137" i="9"/>
  <c r="AU122" i="9"/>
  <c r="AU115" i="9"/>
  <c r="AU101" i="9"/>
  <c r="AU82" i="9"/>
  <c r="AU75" i="9"/>
  <c r="AU62" i="9"/>
  <c r="AU230" i="9"/>
  <c r="AU215" i="9"/>
  <c r="AU197" i="9"/>
  <c r="AU182" i="9"/>
  <c r="AU212" i="9"/>
  <c r="AU198" i="9"/>
  <c r="AU223" i="9"/>
  <c r="AU232" i="9"/>
  <c r="AU216" i="9"/>
  <c r="AU205" i="9"/>
  <c r="AU184" i="9"/>
  <c r="AU158" i="9"/>
  <c r="AU143" i="9"/>
  <c r="AU125" i="9"/>
  <c r="AU118" i="9"/>
  <c r="AU87" i="9"/>
  <c r="AU78" i="9"/>
  <c r="AU65" i="9"/>
  <c r="AU49" i="9"/>
  <c r="AU235" i="9"/>
  <c r="AU210" i="9"/>
  <c r="AU192" i="9"/>
  <c r="AU183" i="9"/>
  <c r="AU157" i="9"/>
  <c r="AU130" i="9"/>
  <c r="AU108" i="9"/>
  <c r="AU90" i="9"/>
  <c r="AU71" i="9"/>
  <c r="AU54" i="9"/>
  <c r="AU207" i="9"/>
  <c r="AU189" i="9"/>
  <c r="AU147" i="9"/>
  <c r="AU134" i="9"/>
  <c r="AU127" i="9"/>
  <c r="AU120" i="9"/>
  <c r="AU105" i="9"/>
  <c r="AU80" i="9"/>
  <c r="AU67" i="9"/>
  <c r="AU51" i="9"/>
  <c r="AU160" i="9"/>
  <c r="AU146" i="9"/>
  <c r="AU136" i="9"/>
  <c r="AU132" i="9"/>
  <c r="AU92" i="9"/>
  <c r="AU56" i="9"/>
  <c r="AU233" i="9"/>
  <c r="AU225" i="9"/>
  <c r="AU218" i="9"/>
  <c r="AU152" i="9"/>
  <c r="AU145" i="9"/>
  <c r="AU114" i="9"/>
  <c r="AU100" i="9"/>
  <c r="AU81" i="9"/>
  <c r="AU74" i="9"/>
  <c r="AU61" i="9"/>
  <c r="AU229" i="9"/>
  <c r="AU163" i="9"/>
  <c r="AU150" i="9"/>
  <c r="AU142" i="9"/>
  <c r="AU112" i="9"/>
  <c r="AU98" i="9"/>
  <c r="AU59" i="9"/>
  <c r="AU227" i="9"/>
  <c r="AU204" i="9"/>
  <c r="AU174" i="9"/>
  <c r="AU155" i="9"/>
  <c r="AU141" i="9"/>
  <c r="AU124" i="9"/>
  <c r="AU117" i="9"/>
  <c r="AU103" i="9"/>
  <c r="AU86" i="9"/>
  <c r="AU77" i="9"/>
  <c r="AU64" i="9"/>
  <c r="AU209" i="9"/>
  <c r="AU191" i="9"/>
  <c r="AU181" i="9"/>
  <c r="AU173" i="9"/>
  <c r="AU140" i="9"/>
  <c r="AU129" i="9"/>
  <c r="AU107" i="9"/>
  <c r="AU89" i="9"/>
  <c r="AU70" i="9"/>
  <c r="AU53" i="9"/>
  <c r="AU224" i="9"/>
  <c r="AU206" i="9"/>
  <c r="AU135" i="9"/>
  <c r="AU126" i="9"/>
  <c r="AU119" i="9"/>
  <c r="AU104" i="9"/>
  <c r="AU79" i="9"/>
  <c r="AU72" i="9"/>
  <c r="AU66" i="9"/>
  <c r="AU50" i="9"/>
  <c r="AU226" i="9"/>
  <c r="AU211" i="9"/>
  <c r="AU193" i="9"/>
  <c r="AU186" i="9"/>
  <c r="AU159" i="9"/>
  <c r="AU144" i="9"/>
  <c r="AU131" i="9"/>
  <c r="AU109" i="9"/>
  <c r="AU91" i="9"/>
  <c r="AU55" i="9"/>
  <c r="AU194" i="9"/>
  <c r="AU220" i="9"/>
  <c r="AU164" i="9"/>
  <c r="AU151" i="9"/>
  <c r="AU214" i="9"/>
  <c r="AU196" i="9"/>
  <c r="AU170" i="9"/>
  <c r="AU162" i="9"/>
  <c r="AU149" i="9"/>
  <c r="AU111" i="9"/>
  <c r="AU97" i="9"/>
  <c r="AU58" i="9"/>
  <c r="AU203" i="9"/>
  <c r="AU180" i="9"/>
  <c r="AU172" i="9"/>
  <c r="AU169" i="9"/>
  <c r="AU166" i="9"/>
  <c r="AU154" i="9"/>
  <c r="AU139" i="9"/>
  <c r="AU123" i="9"/>
  <c r="AU116" i="9"/>
  <c r="AU102" i="9"/>
  <c r="AU84" i="9"/>
  <c r="AU76" i="9"/>
  <c r="AU63" i="9"/>
  <c r="AU208" i="9"/>
  <c r="AU200" i="9"/>
  <c r="AU190" i="9"/>
  <c r="AU178" i="9"/>
  <c r="AU128" i="9"/>
  <c r="AU121" i="9"/>
  <c r="AU106" i="9"/>
  <c r="AU68" i="9"/>
  <c r="AU52" i="9"/>
  <c r="AU113" i="9"/>
  <c r="AU99" i="9"/>
  <c r="AU73" i="9"/>
  <c r="AU60" i="9"/>
  <c r="AU23" i="9"/>
  <c r="AU43" i="9"/>
  <c r="AU4" i="9"/>
  <c r="AU18" i="9"/>
  <c r="AU46" i="9"/>
  <c r="AU6" i="9"/>
  <c r="AU13" i="9"/>
  <c r="AU30" i="9"/>
  <c r="AU37" i="9"/>
  <c r="AU24" i="9"/>
  <c r="AU31" i="9"/>
  <c r="AU19" i="9"/>
  <c r="AU40" i="9"/>
  <c r="AU47" i="9"/>
  <c r="AU7" i="9"/>
  <c r="AU14" i="9"/>
  <c r="AU35" i="9"/>
  <c r="AU25" i="9"/>
  <c r="AU32" i="9"/>
  <c r="AU20" i="9"/>
  <c r="AU48" i="9"/>
  <c r="AU8" i="9"/>
  <c r="AU15" i="9"/>
  <c r="AU38" i="9"/>
  <c r="AU27" i="9"/>
  <c r="AU33" i="9"/>
  <c r="AU21" i="9"/>
  <c r="AU41" i="9"/>
  <c r="AU2" i="9"/>
  <c r="AU9" i="9"/>
  <c r="AU16" i="9"/>
  <c r="AU11" i="9"/>
  <c r="AU28" i="9"/>
  <c r="AU22" i="9"/>
  <c r="AU42" i="9"/>
  <c r="AU3" i="9"/>
  <c r="AU10" i="9"/>
  <c r="AU17" i="9"/>
  <c r="AU39" i="9"/>
  <c r="AU44" i="9"/>
  <c r="AU5" i="9"/>
  <c r="AU12" i="9"/>
  <c r="AU29" i="9"/>
  <c r="AU34" i="9"/>
  <c r="BC231" i="9"/>
  <c r="BC179" i="9"/>
  <c r="BC168" i="9"/>
  <c r="BC217" i="9"/>
  <c r="BC185" i="9"/>
  <c r="BC202" i="9"/>
  <c r="BC156" i="9"/>
  <c r="BC93" i="9"/>
  <c r="BC85" i="9"/>
  <c r="BC69" i="9"/>
  <c r="BC45" i="9"/>
  <c r="BC94" i="9"/>
  <c r="BC83" i="9"/>
  <c r="BC96" i="9"/>
  <c r="BC26" i="9"/>
  <c r="BC226" i="9"/>
  <c r="BC224" i="9"/>
  <c r="BC222" i="9"/>
  <c r="BC205" i="9"/>
  <c r="BC125" i="9"/>
  <c r="BC118" i="9"/>
  <c r="BC87" i="9"/>
  <c r="BC78" i="9"/>
  <c r="BC65" i="9"/>
  <c r="BC49" i="9"/>
  <c r="BC225" i="9"/>
  <c r="BC210" i="9"/>
  <c r="BC192" i="9"/>
  <c r="BC184" i="9"/>
  <c r="BC158" i="9"/>
  <c r="BC143" i="9"/>
  <c r="BC130" i="9"/>
  <c r="BC108" i="9"/>
  <c r="BC90" i="9"/>
  <c r="BC71" i="9"/>
  <c r="BC54" i="9"/>
  <c r="BC207" i="9"/>
  <c r="BC199" i="9"/>
  <c r="BC189" i="9"/>
  <c r="BC176" i="9"/>
  <c r="BC194" i="9"/>
  <c r="BC220" i="9"/>
  <c r="BC213" i="9"/>
  <c r="BC195" i="9"/>
  <c r="BC178" i="9"/>
  <c r="BC167" i="9"/>
  <c r="BC161" i="9"/>
  <c r="BC148" i="9"/>
  <c r="BC110" i="9"/>
  <c r="BC95" i="9"/>
  <c r="BC57" i="9"/>
  <c r="BC219" i="9"/>
  <c r="BC201" i="9"/>
  <c r="BC177" i="9"/>
  <c r="BC171" i="9"/>
  <c r="BC165" i="9"/>
  <c r="BC153" i="9"/>
  <c r="BC138" i="9"/>
  <c r="BC122" i="9"/>
  <c r="BC115" i="9"/>
  <c r="BC101" i="9"/>
  <c r="BC82" i="9"/>
  <c r="BC75" i="9"/>
  <c r="BC62" i="9"/>
  <c r="BC212" i="9"/>
  <c r="BC235" i="9"/>
  <c r="BC230" i="9"/>
  <c r="BC215" i="9"/>
  <c r="BC183" i="9"/>
  <c r="BC163" i="9"/>
  <c r="BC157" i="9"/>
  <c r="BC150" i="9"/>
  <c r="BC142" i="9"/>
  <c r="BC112" i="9"/>
  <c r="BC98" i="9"/>
  <c r="BC72" i="9"/>
  <c r="BC59" i="9"/>
  <c r="BC155" i="9"/>
  <c r="BC124" i="9"/>
  <c r="BC117" i="9"/>
  <c r="BC103" i="9"/>
  <c r="BC86" i="9"/>
  <c r="BC77" i="9"/>
  <c r="BC64" i="9"/>
  <c r="BC209" i="9"/>
  <c r="BC191" i="9"/>
  <c r="BC181" i="9"/>
  <c r="BC174" i="9"/>
  <c r="BC141" i="9"/>
  <c r="BC129" i="9"/>
  <c r="BC107" i="9"/>
  <c r="BC89" i="9"/>
  <c r="BC70" i="9"/>
  <c r="BC53" i="9"/>
  <c r="BC198" i="9"/>
  <c r="BC170" i="9"/>
  <c r="BC137" i="9"/>
  <c r="BC127" i="9"/>
  <c r="BC120" i="9"/>
  <c r="BC105" i="9"/>
  <c r="BC67" i="9"/>
  <c r="BC51" i="9"/>
  <c r="BC187" i="9"/>
  <c r="BC182" i="9"/>
  <c r="BC175" i="9"/>
  <c r="BC166" i="9"/>
  <c r="BC160" i="9"/>
  <c r="BC147" i="9"/>
  <c r="BC136" i="9"/>
  <c r="BC132" i="9"/>
  <c r="BC92" i="9"/>
  <c r="BC56" i="9"/>
  <c r="BC227" i="9"/>
  <c r="BC233" i="9"/>
  <c r="BC218" i="9"/>
  <c r="BC200" i="9"/>
  <c r="BC152" i="9"/>
  <c r="BC146" i="9"/>
  <c r="BC121" i="9"/>
  <c r="BC114" i="9"/>
  <c r="BC100" i="9"/>
  <c r="BC81" i="9"/>
  <c r="BC74" i="9"/>
  <c r="BC61" i="9"/>
  <c r="BC214" i="9"/>
  <c r="BC196" i="9"/>
  <c r="BC173" i="9"/>
  <c r="BC162" i="9"/>
  <c r="BC149" i="9"/>
  <c r="BC140" i="9"/>
  <c r="BC111" i="9"/>
  <c r="BC97" i="9"/>
  <c r="BC58" i="9"/>
  <c r="BC234" i="9"/>
  <c r="BC203" i="9"/>
  <c r="BC172" i="9"/>
  <c r="BC154" i="9"/>
  <c r="BC139" i="9"/>
  <c r="BC123" i="9"/>
  <c r="BC116" i="9"/>
  <c r="BC102" i="9"/>
  <c r="BC84" i="9"/>
  <c r="BC76" i="9"/>
  <c r="BC63" i="9"/>
  <c r="BC204" i="9"/>
  <c r="BC223" i="9"/>
  <c r="BC208" i="9"/>
  <c r="BC197" i="9"/>
  <c r="BC190" i="9"/>
  <c r="BC180" i="9"/>
  <c r="BC169" i="9"/>
  <c r="BC221" i="9"/>
  <c r="BC206" i="9"/>
  <c r="BC188" i="9"/>
  <c r="BC145" i="9"/>
  <c r="BC133" i="9"/>
  <c r="BC126" i="9"/>
  <c r="BC119" i="9"/>
  <c r="BC104" i="9"/>
  <c r="BC79" i="9"/>
  <c r="BC66" i="9"/>
  <c r="BC50" i="9"/>
  <c r="BC211" i="9"/>
  <c r="BC193" i="9"/>
  <c r="BC186" i="9"/>
  <c r="BC159" i="9"/>
  <c r="BC144" i="9"/>
  <c r="BC135" i="9"/>
  <c r="BC131" i="9"/>
  <c r="BC109" i="9"/>
  <c r="BC91" i="9"/>
  <c r="BC55" i="9"/>
  <c r="BC229" i="9"/>
  <c r="BC232" i="9"/>
  <c r="BC216" i="9"/>
  <c r="BC164" i="9"/>
  <c r="BC151" i="9"/>
  <c r="BC134" i="9"/>
  <c r="BC113" i="9"/>
  <c r="BC99" i="9"/>
  <c r="BC80" i="9"/>
  <c r="BC73" i="9"/>
  <c r="BC60" i="9"/>
  <c r="BC128" i="9"/>
  <c r="BC106" i="9"/>
  <c r="BC88" i="9"/>
  <c r="BC68" i="9"/>
  <c r="BC52" i="9"/>
  <c r="BC8" i="9"/>
  <c r="BC15" i="9"/>
  <c r="BC38" i="9"/>
  <c r="BC10" i="9"/>
  <c r="BC27" i="9"/>
  <c r="BC33" i="9"/>
  <c r="BC21" i="9"/>
  <c r="BC41" i="9"/>
  <c r="BC2" i="9"/>
  <c r="BC9" i="9"/>
  <c r="BC16" i="9"/>
  <c r="BC43" i="9"/>
  <c r="BC4" i="9"/>
  <c r="BC11" i="9"/>
  <c r="BC28" i="9"/>
  <c r="BC36" i="9"/>
  <c r="BC22" i="9"/>
  <c r="BC30" i="9"/>
  <c r="BC42" i="9"/>
  <c r="BC3" i="9"/>
  <c r="BC17" i="9"/>
  <c r="BC39" i="9"/>
  <c r="BC44" i="9"/>
  <c r="BC5" i="9"/>
  <c r="BC12" i="9"/>
  <c r="BC29" i="9"/>
  <c r="BC34" i="9"/>
  <c r="BC23" i="9"/>
  <c r="BC18" i="9"/>
  <c r="BC46" i="9"/>
  <c r="BC6" i="9"/>
  <c r="BC13" i="9"/>
  <c r="BC37" i="9"/>
  <c r="BC24" i="9"/>
  <c r="BC31" i="9"/>
  <c r="BC19" i="9"/>
  <c r="BC40" i="9"/>
  <c r="BC47" i="9"/>
  <c r="BC7" i="9"/>
  <c r="BC14" i="9"/>
  <c r="BC35" i="9"/>
  <c r="BC25" i="9"/>
  <c r="BC32" i="9"/>
  <c r="BC20" i="9"/>
  <c r="BC48" i="9"/>
  <c r="Y217" i="8"/>
  <c r="Y202" i="8"/>
  <c r="Y231" i="8"/>
  <c r="Y185" i="8"/>
  <c r="Y179" i="8"/>
  <c r="Y168" i="8"/>
  <c r="Y156" i="8"/>
  <c r="Y83" i="8"/>
  <c r="Y43" i="8"/>
  <c r="Y96" i="8"/>
  <c r="Y93" i="8"/>
  <c r="Y85" i="8"/>
  <c r="Y69" i="8"/>
  <c r="Y45" i="8"/>
  <c r="Y94" i="8"/>
  <c r="Y26" i="8"/>
  <c r="AG217" i="8"/>
  <c r="AG202" i="8"/>
  <c r="AG231" i="8"/>
  <c r="AG185" i="8"/>
  <c r="AG179" i="8"/>
  <c r="AG168" i="8"/>
  <c r="AG156" i="8"/>
  <c r="AG83" i="8"/>
  <c r="AG96" i="8"/>
  <c r="AG93" i="8"/>
  <c r="AG85" i="8"/>
  <c r="AG69" i="8"/>
  <c r="AG45" i="8"/>
  <c r="AG94" i="8"/>
  <c r="AG26" i="8"/>
  <c r="AG207" i="8"/>
  <c r="AG189" i="8"/>
  <c r="AG146" i="8"/>
  <c r="AG134" i="8"/>
  <c r="AG127" i="8"/>
  <c r="AG120" i="8"/>
  <c r="AG105" i="8"/>
  <c r="AG80" i="8"/>
  <c r="AG67" i="8"/>
  <c r="AG51" i="8"/>
  <c r="AG196" i="8"/>
  <c r="AG227" i="8"/>
  <c r="AG225" i="8"/>
  <c r="AG212" i="8"/>
  <c r="AG194" i="8"/>
  <c r="AG187" i="8"/>
  <c r="AG160" i="8"/>
  <c r="AG145" i="8"/>
  <c r="AG136" i="8"/>
  <c r="AG132" i="8"/>
  <c r="AG92" i="8"/>
  <c r="AG56" i="8"/>
  <c r="AG209" i="8"/>
  <c r="AG191" i="8"/>
  <c r="AG181" i="8"/>
  <c r="AG230" i="8"/>
  <c r="AG215" i="8"/>
  <c r="AG197" i="8"/>
  <c r="AG174" i="8"/>
  <c r="AG163" i="8"/>
  <c r="AG150" i="8"/>
  <c r="AG141" i="8"/>
  <c r="AG112" i="8"/>
  <c r="AG98" i="8"/>
  <c r="AG59" i="8"/>
  <c r="AG229" i="8"/>
  <c r="AG204" i="8"/>
  <c r="AG198" i="8"/>
  <c r="AG173" i="8"/>
  <c r="AG155" i="8"/>
  <c r="AG140" i="8"/>
  <c r="AG124" i="8"/>
  <c r="AG117" i="8"/>
  <c r="AG103" i="8"/>
  <c r="AG86" i="8"/>
  <c r="AG77" i="8"/>
  <c r="AG64" i="8"/>
  <c r="AG233" i="8"/>
  <c r="AG224" i="8"/>
  <c r="AG218" i="8"/>
  <c r="AG152" i="8"/>
  <c r="AG135" i="8"/>
  <c r="AG114" i="8"/>
  <c r="AG100" i="8"/>
  <c r="AG81" i="8"/>
  <c r="AG74" i="8"/>
  <c r="AG61" i="8"/>
  <c r="AG126" i="8"/>
  <c r="AG119" i="8"/>
  <c r="AG104" i="8"/>
  <c r="AG79" i="8"/>
  <c r="AG72" i="8"/>
  <c r="AG66" i="8"/>
  <c r="AG50" i="8"/>
  <c r="AG226" i="8"/>
  <c r="AG211" i="8"/>
  <c r="AG193" i="8"/>
  <c r="AG186" i="8"/>
  <c r="AG159" i="8"/>
  <c r="AG144" i="8"/>
  <c r="AG131" i="8"/>
  <c r="AG109" i="8"/>
  <c r="AG91" i="8"/>
  <c r="AG170" i="8"/>
  <c r="AG129" i="8"/>
  <c r="AG107" i="8"/>
  <c r="AG89" i="8"/>
  <c r="AG70" i="8"/>
  <c r="AG53" i="8"/>
  <c r="AG49" i="8"/>
  <c r="AG180" i="8"/>
  <c r="AG169" i="8"/>
  <c r="AG162" i="8"/>
  <c r="AG149" i="8"/>
  <c r="AG111" i="8"/>
  <c r="AG97" i="8"/>
  <c r="AG58" i="8"/>
  <c r="AG206" i="8"/>
  <c r="AG220" i="8"/>
  <c r="AG203" i="8"/>
  <c r="AG178" i="8"/>
  <c r="AG172" i="8"/>
  <c r="AG166" i="8"/>
  <c r="AG154" i="8"/>
  <c r="AG139" i="8"/>
  <c r="AG123" i="8"/>
  <c r="AG116" i="8"/>
  <c r="AG102" i="8"/>
  <c r="AG84" i="8"/>
  <c r="AG55" i="8"/>
  <c r="AG76" i="8"/>
  <c r="AG216" i="8"/>
  <c r="AG184" i="8"/>
  <c r="AG164" i="8"/>
  <c r="AG158" i="8"/>
  <c r="AG151" i="8"/>
  <c r="AG143" i="8"/>
  <c r="AG113" i="8"/>
  <c r="AG99" i="8"/>
  <c r="AG73" i="8"/>
  <c r="AG60" i="8"/>
  <c r="AG223" i="8"/>
  <c r="AG205" i="8"/>
  <c r="AG183" i="8"/>
  <c r="AG157" i="8"/>
  <c r="AG125" i="8"/>
  <c r="AG118" i="8"/>
  <c r="AG87" i="8"/>
  <c r="AG78" i="8"/>
  <c r="AG65" i="8"/>
  <c r="AG228" i="8"/>
  <c r="AG219" i="8"/>
  <c r="AG210" i="8"/>
  <c r="AG192" i="8"/>
  <c r="AG182" i="8"/>
  <c r="AG142" i="8"/>
  <c r="AG63" i="8"/>
  <c r="AG208" i="8"/>
  <c r="AG200" i="8"/>
  <c r="AG190" i="8"/>
  <c r="AG177" i="8"/>
  <c r="AG171" i="8"/>
  <c r="AG138" i="8"/>
  <c r="AG128" i="8"/>
  <c r="AG121" i="8"/>
  <c r="AG106" i="8"/>
  <c r="AG68" i="8"/>
  <c r="AG52" i="8"/>
  <c r="AG232" i="8"/>
  <c r="AG235" i="8"/>
  <c r="AG213" i="8"/>
  <c r="AG195" i="8"/>
  <c r="AG188" i="8"/>
  <c r="AG176" i="8"/>
  <c r="AG167" i="8"/>
  <c r="AG161" i="8"/>
  <c r="AG148" i="8"/>
  <c r="AG137" i="8"/>
  <c r="AG133" i="8"/>
  <c r="AG110" i="8"/>
  <c r="AG95" i="8"/>
  <c r="AG57" i="8"/>
  <c r="AG201" i="8"/>
  <c r="AG214" i="8"/>
  <c r="AG165" i="8"/>
  <c r="AG153" i="8"/>
  <c r="AG122" i="8"/>
  <c r="AG115" i="8"/>
  <c r="AG101" i="8"/>
  <c r="AG82" i="8"/>
  <c r="AG75" i="8"/>
  <c r="AG62" i="8"/>
  <c r="AG130" i="8"/>
  <c r="AG108" i="8"/>
  <c r="AG90" i="8"/>
  <c r="AG71" i="8"/>
  <c r="AG54" i="8"/>
  <c r="AG147" i="8"/>
  <c r="AG3" i="8"/>
  <c r="AG10" i="8"/>
  <c r="AG17" i="8"/>
  <c r="AG39" i="8"/>
  <c r="AG44" i="8"/>
  <c r="AG5" i="8"/>
  <c r="AG12" i="8"/>
  <c r="AG29" i="8"/>
  <c r="AG34" i="8"/>
  <c r="AG23" i="8"/>
  <c r="AG43" i="8"/>
  <c r="AG4" i="8"/>
  <c r="AG18" i="8"/>
  <c r="AG46" i="8"/>
  <c r="AG6" i="8"/>
  <c r="AG13" i="8"/>
  <c r="AG30" i="8"/>
  <c r="AG37" i="8"/>
  <c r="AG24" i="8"/>
  <c r="AG31" i="8"/>
  <c r="AG19" i="8"/>
  <c r="AG40" i="8"/>
  <c r="AG47" i="8"/>
  <c r="AG7" i="8"/>
  <c r="AG14" i="8"/>
  <c r="AG35" i="8"/>
  <c r="AG25" i="8"/>
  <c r="AG32" i="8"/>
  <c r="AG20" i="8"/>
  <c r="AG48" i="8"/>
  <c r="AG8" i="8"/>
  <c r="AG15" i="8"/>
  <c r="AG38" i="8"/>
  <c r="AG27" i="8"/>
  <c r="AG33" i="8"/>
  <c r="AG21" i="8"/>
  <c r="AG41" i="8"/>
  <c r="AG2" i="8"/>
  <c r="AG9" i="8"/>
  <c r="AG16" i="8"/>
  <c r="AG36" i="8"/>
  <c r="AG11" i="8"/>
  <c r="AG28" i="8"/>
  <c r="AG22" i="8"/>
  <c r="AG42" i="8"/>
  <c r="AO217" i="8"/>
  <c r="AO202" i="8"/>
  <c r="AO231" i="8"/>
  <c r="AO185" i="8"/>
  <c r="AO179" i="8"/>
  <c r="AO168" i="8"/>
  <c r="AO156" i="8"/>
  <c r="AO83" i="8"/>
  <c r="AO96" i="8"/>
  <c r="AO93" i="8"/>
  <c r="AO85" i="8"/>
  <c r="AO69" i="8"/>
  <c r="AO45" i="8"/>
  <c r="AO94" i="8"/>
  <c r="AO26" i="8"/>
  <c r="AO230" i="8"/>
  <c r="AO215" i="8"/>
  <c r="AO197" i="8"/>
  <c r="AO182" i="8"/>
  <c r="AO163" i="8"/>
  <c r="AO150" i="8"/>
  <c r="AO142" i="8"/>
  <c r="AO112" i="8"/>
  <c r="AO98" i="8"/>
  <c r="AO59" i="8"/>
  <c r="AO204" i="8"/>
  <c r="AO198" i="8"/>
  <c r="AO174" i="8"/>
  <c r="AO155" i="8"/>
  <c r="AO141" i="8"/>
  <c r="AO124" i="8"/>
  <c r="AO117" i="8"/>
  <c r="AO103" i="8"/>
  <c r="AO86" i="8"/>
  <c r="AO77" i="8"/>
  <c r="AO64" i="8"/>
  <c r="AO206" i="8"/>
  <c r="AO233" i="8"/>
  <c r="AO225" i="8"/>
  <c r="AO218" i="8"/>
  <c r="AO235" i="8"/>
  <c r="AO219" i="8"/>
  <c r="AO207" i="8"/>
  <c r="AO189" i="8"/>
  <c r="AO147" i="8"/>
  <c r="AO134" i="8"/>
  <c r="AO127" i="8"/>
  <c r="AO120" i="8"/>
  <c r="AO105" i="8"/>
  <c r="AO80" i="8"/>
  <c r="AO67" i="8"/>
  <c r="AO51" i="8"/>
  <c r="AO227" i="8"/>
  <c r="AO212" i="8"/>
  <c r="AO194" i="8"/>
  <c r="AO187" i="8"/>
  <c r="AO160" i="8"/>
  <c r="AO146" i="8"/>
  <c r="AO136" i="8"/>
  <c r="AO132" i="8"/>
  <c r="AO92" i="8"/>
  <c r="AO56" i="8"/>
  <c r="AO224" i="8"/>
  <c r="AO209" i="8"/>
  <c r="AO191" i="8"/>
  <c r="AO181" i="8"/>
  <c r="AO173" i="8"/>
  <c r="AO140" i="8"/>
  <c r="AO129" i="8"/>
  <c r="AO107" i="8"/>
  <c r="AO89" i="8"/>
  <c r="AO70" i="8"/>
  <c r="AO53" i="8"/>
  <c r="AO170" i="8"/>
  <c r="AO162" i="8"/>
  <c r="AO149" i="8"/>
  <c r="AO111" i="8"/>
  <c r="AO97" i="8"/>
  <c r="AO58" i="8"/>
  <c r="AO196" i="8"/>
  <c r="AO220" i="8"/>
  <c r="AO203" i="8"/>
  <c r="AO180" i="8"/>
  <c r="AO172" i="8"/>
  <c r="AO169" i="8"/>
  <c r="AO166" i="8"/>
  <c r="AO154" i="8"/>
  <c r="AO139" i="8"/>
  <c r="AO123" i="8"/>
  <c r="AO116" i="8"/>
  <c r="AO102" i="8"/>
  <c r="AO84" i="8"/>
  <c r="AO152" i="8"/>
  <c r="AO145" i="8"/>
  <c r="AO114" i="8"/>
  <c r="AO100" i="8"/>
  <c r="AO81" i="8"/>
  <c r="AO74" i="8"/>
  <c r="AO61" i="8"/>
  <c r="AO135" i="8"/>
  <c r="AO126" i="8"/>
  <c r="AO119" i="8"/>
  <c r="AO104" i="8"/>
  <c r="AO79" i="8"/>
  <c r="AO72" i="8"/>
  <c r="AO66" i="8"/>
  <c r="AO50" i="8"/>
  <c r="AO226" i="8"/>
  <c r="AO223" i="8"/>
  <c r="AO211" i="8"/>
  <c r="AO193" i="8"/>
  <c r="AO186" i="8"/>
  <c r="AO159" i="8"/>
  <c r="AO144" i="8"/>
  <c r="AO131" i="8"/>
  <c r="AO109" i="8"/>
  <c r="AO91" i="8"/>
  <c r="AO76" i="8"/>
  <c r="AO229" i="8"/>
  <c r="AO208" i="8"/>
  <c r="AO200" i="8"/>
  <c r="AO190" i="8"/>
  <c r="AO178" i="8"/>
  <c r="AO128" i="8"/>
  <c r="AO121" i="8"/>
  <c r="AO106" i="8"/>
  <c r="AO68" i="8"/>
  <c r="AO52" i="8"/>
  <c r="AO228" i="8"/>
  <c r="AO213" i="8"/>
  <c r="AO195" i="8"/>
  <c r="AO188" i="8"/>
  <c r="AO177" i="8"/>
  <c r="AO171" i="8"/>
  <c r="AO167" i="8"/>
  <c r="AO161" i="8"/>
  <c r="AO148" i="8"/>
  <c r="AO138" i="8"/>
  <c r="AO133" i="8"/>
  <c r="AO110" i="8"/>
  <c r="AO95" i="8"/>
  <c r="AO57" i="8"/>
  <c r="AO201" i="8"/>
  <c r="AO176" i="8"/>
  <c r="AO165" i="8"/>
  <c r="AO153" i="8"/>
  <c r="AO63" i="8"/>
  <c r="AO232" i="8"/>
  <c r="AO216" i="8"/>
  <c r="AO164" i="8"/>
  <c r="AO151" i="8"/>
  <c r="AO113" i="8"/>
  <c r="AO99" i="8"/>
  <c r="AO73" i="8"/>
  <c r="AO60" i="8"/>
  <c r="AO214" i="8"/>
  <c r="AO205" i="8"/>
  <c r="AO184" i="8"/>
  <c r="AO158" i="8"/>
  <c r="AO143" i="8"/>
  <c r="AO125" i="8"/>
  <c r="AO118" i="8"/>
  <c r="AO87" i="8"/>
  <c r="AO78" i="8"/>
  <c r="AO65" i="8"/>
  <c r="AO49" i="8"/>
  <c r="AO210" i="8"/>
  <c r="AO55" i="8"/>
  <c r="AO192" i="8"/>
  <c r="AO183" i="8"/>
  <c r="AO130" i="8"/>
  <c r="AO108" i="8"/>
  <c r="AO90" i="8"/>
  <c r="AO71" i="8"/>
  <c r="AO54" i="8"/>
  <c r="AO157" i="8"/>
  <c r="AO137" i="8"/>
  <c r="AO122" i="8"/>
  <c r="AO115" i="8"/>
  <c r="AO101" i="8"/>
  <c r="AO82" i="8"/>
  <c r="AO75" i="8"/>
  <c r="AO62" i="8"/>
  <c r="AO25" i="8"/>
  <c r="AO32" i="8"/>
  <c r="AO20" i="8"/>
  <c r="AO48" i="8"/>
  <c r="AO8" i="8"/>
  <c r="AO15" i="8"/>
  <c r="AO38" i="8"/>
  <c r="AO27" i="8"/>
  <c r="AO33" i="8"/>
  <c r="AO21" i="8"/>
  <c r="AO41" i="8"/>
  <c r="AO2" i="8"/>
  <c r="AO9" i="8"/>
  <c r="AO16" i="8"/>
  <c r="AO11" i="8"/>
  <c r="AO28" i="8"/>
  <c r="AO22" i="8"/>
  <c r="AO42" i="8"/>
  <c r="AO3" i="8"/>
  <c r="AO10" i="8"/>
  <c r="AO17" i="8"/>
  <c r="AO39" i="8"/>
  <c r="AO44" i="8"/>
  <c r="AO5" i="8"/>
  <c r="AO12" i="8"/>
  <c r="AO29" i="8"/>
  <c r="AO34" i="8"/>
  <c r="AO23" i="8"/>
  <c r="AO43" i="8"/>
  <c r="AO4" i="8"/>
  <c r="AO18" i="8"/>
  <c r="AO46" i="8"/>
  <c r="AO6" i="8"/>
  <c r="AO13" i="8"/>
  <c r="AO30" i="8"/>
  <c r="AO37" i="8"/>
  <c r="AO24" i="8"/>
  <c r="AO31" i="8"/>
  <c r="AO19" i="8"/>
  <c r="AO40" i="8"/>
  <c r="AO47" i="8"/>
  <c r="AO7" i="8"/>
  <c r="AO14" i="8"/>
  <c r="AO35" i="8"/>
  <c r="AW217" i="8"/>
  <c r="AW202" i="8"/>
  <c r="AW231" i="8"/>
  <c r="AW185" i="8"/>
  <c r="AW179" i="8"/>
  <c r="AW168" i="8"/>
  <c r="AW156" i="8"/>
  <c r="AW83" i="8"/>
  <c r="AW96" i="8"/>
  <c r="AW36" i="8"/>
  <c r="AW93" i="8"/>
  <c r="AW85" i="8"/>
  <c r="AW69" i="8"/>
  <c r="AW45" i="8"/>
  <c r="AW94" i="8"/>
  <c r="AW26" i="8"/>
  <c r="AW49" i="8"/>
  <c r="AW207" i="8"/>
  <c r="AW189" i="8"/>
  <c r="AW147" i="8"/>
  <c r="AW134" i="8"/>
  <c r="AW127" i="8"/>
  <c r="AW120" i="8"/>
  <c r="AW105" i="8"/>
  <c r="AW80" i="8"/>
  <c r="AW67" i="8"/>
  <c r="AW51" i="8"/>
  <c r="AW227" i="8"/>
  <c r="AW212" i="8"/>
  <c r="AW194" i="8"/>
  <c r="AW187" i="8"/>
  <c r="AW160" i="8"/>
  <c r="AW146" i="8"/>
  <c r="AW136" i="8"/>
  <c r="AW132" i="8"/>
  <c r="AW92" i="8"/>
  <c r="AW56" i="8"/>
  <c r="AW209" i="8"/>
  <c r="AW191" i="8"/>
  <c r="AW181" i="8"/>
  <c r="AW173" i="8"/>
  <c r="AW224" i="8"/>
  <c r="AW230" i="8"/>
  <c r="AW215" i="8"/>
  <c r="AW197" i="8"/>
  <c r="AW182" i="8"/>
  <c r="AW163" i="8"/>
  <c r="AW150" i="8"/>
  <c r="AW142" i="8"/>
  <c r="AW112" i="8"/>
  <c r="AW98" i="8"/>
  <c r="AW59" i="8"/>
  <c r="AW214" i="8"/>
  <c r="AW204" i="8"/>
  <c r="AW198" i="8"/>
  <c r="AW174" i="8"/>
  <c r="AW155" i="8"/>
  <c r="AW141" i="8"/>
  <c r="AW124" i="8"/>
  <c r="AW117" i="8"/>
  <c r="AW103" i="8"/>
  <c r="AW86" i="8"/>
  <c r="AW77" i="8"/>
  <c r="AW64" i="8"/>
  <c r="AW229" i="8"/>
  <c r="AW233" i="8"/>
  <c r="AW225" i="8"/>
  <c r="AW218" i="8"/>
  <c r="AW152" i="8"/>
  <c r="AW145" i="8"/>
  <c r="AW114" i="8"/>
  <c r="AW100" i="8"/>
  <c r="AW81" i="8"/>
  <c r="AW74" i="8"/>
  <c r="AW61" i="8"/>
  <c r="AW135" i="8"/>
  <c r="AW126" i="8"/>
  <c r="AW119" i="8"/>
  <c r="AW104" i="8"/>
  <c r="AW79" i="8"/>
  <c r="AW72" i="8"/>
  <c r="AW66" i="8"/>
  <c r="AW50" i="8"/>
  <c r="AW226" i="8"/>
  <c r="AW223" i="8"/>
  <c r="AW211" i="8"/>
  <c r="AW193" i="8"/>
  <c r="AW186" i="8"/>
  <c r="AW159" i="8"/>
  <c r="AW144" i="8"/>
  <c r="AW131" i="8"/>
  <c r="AW109" i="8"/>
  <c r="AW91" i="8"/>
  <c r="AW140" i="8"/>
  <c r="AW129" i="8"/>
  <c r="AW107" i="8"/>
  <c r="AW89" i="8"/>
  <c r="AW70" i="8"/>
  <c r="AW53" i="8"/>
  <c r="AW170" i="8"/>
  <c r="AW162" i="8"/>
  <c r="AW149" i="8"/>
  <c r="AW111" i="8"/>
  <c r="AW97" i="8"/>
  <c r="AW58" i="8"/>
  <c r="AW220" i="8"/>
  <c r="AW203" i="8"/>
  <c r="AW180" i="8"/>
  <c r="AW172" i="8"/>
  <c r="AW169" i="8"/>
  <c r="AW166" i="8"/>
  <c r="AW154" i="8"/>
  <c r="AW139" i="8"/>
  <c r="AW123" i="8"/>
  <c r="AW116" i="8"/>
  <c r="AW102" i="8"/>
  <c r="AW84" i="8"/>
  <c r="AW206" i="8"/>
  <c r="AW216" i="8"/>
  <c r="AW164" i="8"/>
  <c r="AW151" i="8"/>
  <c r="AW113" i="8"/>
  <c r="AW99" i="8"/>
  <c r="AW73" i="8"/>
  <c r="AW60" i="8"/>
  <c r="AW205" i="8"/>
  <c r="AW184" i="8"/>
  <c r="AW158" i="8"/>
  <c r="AW143" i="8"/>
  <c r="AW125" i="8"/>
  <c r="AW118" i="8"/>
  <c r="AW87" i="8"/>
  <c r="AW78" i="8"/>
  <c r="AW65" i="8"/>
  <c r="AW196" i="8"/>
  <c r="AW232" i="8"/>
  <c r="AW235" i="8"/>
  <c r="AW210" i="8"/>
  <c r="AW192" i="8"/>
  <c r="AW183" i="8"/>
  <c r="AW157" i="8"/>
  <c r="AW63" i="8"/>
  <c r="AW55" i="8"/>
  <c r="AW208" i="8"/>
  <c r="AW200" i="8"/>
  <c r="AW190" i="8"/>
  <c r="AW178" i="8"/>
  <c r="AW128" i="8"/>
  <c r="AW121" i="8"/>
  <c r="AW106" i="8"/>
  <c r="AW68" i="8"/>
  <c r="AW52" i="8"/>
  <c r="AW213" i="8"/>
  <c r="AW195" i="8"/>
  <c r="AW188" i="8"/>
  <c r="AW177" i="8"/>
  <c r="AW171" i="8"/>
  <c r="AW167" i="8"/>
  <c r="AW161" i="8"/>
  <c r="AW148" i="8"/>
  <c r="AW138" i="8"/>
  <c r="AW133" i="8"/>
  <c r="AW110" i="8"/>
  <c r="AW95" i="8"/>
  <c r="AW57" i="8"/>
  <c r="AW228" i="8"/>
  <c r="AW219" i="8"/>
  <c r="AW201" i="8"/>
  <c r="AW76" i="8"/>
  <c r="AW165" i="8"/>
  <c r="AW137" i="8"/>
  <c r="AW122" i="8"/>
  <c r="AW115" i="8"/>
  <c r="AW101" i="8"/>
  <c r="AW82" i="8"/>
  <c r="AW75" i="8"/>
  <c r="AW62" i="8"/>
  <c r="AW176" i="8"/>
  <c r="AW130" i="8"/>
  <c r="AW108" i="8"/>
  <c r="AW90" i="8"/>
  <c r="AW71" i="8"/>
  <c r="AW54" i="8"/>
  <c r="AW153" i="8"/>
  <c r="AW3" i="8"/>
  <c r="AW10" i="8"/>
  <c r="AW17" i="8"/>
  <c r="AW39" i="8"/>
  <c r="AW44" i="8"/>
  <c r="AW5" i="8"/>
  <c r="AW12" i="8"/>
  <c r="AW29" i="8"/>
  <c r="AW34" i="8"/>
  <c r="AW23" i="8"/>
  <c r="AW43" i="8"/>
  <c r="AW4" i="8"/>
  <c r="AW18" i="8"/>
  <c r="AW46" i="8"/>
  <c r="AW6" i="8"/>
  <c r="AW13" i="8"/>
  <c r="AW30" i="8"/>
  <c r="AW37" i="8"/>
  <c r="AW24" i="8"/>
  <c r="AW31" i="8"/>
  <c r="AW19" i="8"/>
  <c r="AW40" i="8"/>
  <c r="AW47" i="8"/>
  <c r="AW7" i="8"/>
  <c r="AW14" i="8"/>
  <c r="AW35" i="8"/>
  <c r="AW25" i="8"/>
  <c r="AW32" i="8"/>
  <c r="AW20" i="8"/>
  <c r="AW48" i="8"/>
  <c r="AW8" i="8"/>
  <c r="AW15" i="8"/>
  <c r="AW38" i="8"/>
  <c r="AW27" i="8"/>
  <c r="AW33" i="8"/>
  <c r="AW21" i="8"/>
  <c r="AW41" i="8"/>
  <c r="AW2" i="8"/>
  <c r="AW9" i="8"/>
  <c r="AW16" i="8"/>
  <c r="AW11" i="8"/>
  <c r="AW28" i="8"/>
  <c r="AW22" i="8"/>
  <c r="AW42" i="8"/>
  <c r="BE217" i="8"/>
  <c r="BE202" i="8"/>
  <c r="BE231" i="8"/>
  <c r="BE185" i="8"/>
  <c r="BE179" i="8"/>
  <c r="BE168" i="8"/>
  <c r="BE156" i="8"/>
  <c r="BE83" i="8"/>
  <c r="BE96" i="8"/>
  <c r="BE93" i="8"/>
  <c r="BE85" i="8"/>
  <c r="BE69" i="8"/>
  <c r="BE45" i="8"/>
  <c r="BE94" i="8"/>
  <c r="BE26" i="8"/>
  <c r="BE232" i="8"/>
  <c r="BE219" i="8"/>
  <c r="BE235" i="8"/>
  <c r="BE230" i="8"/>
  <c r="BE215" i="8"/>
  <c r="BE183" i="8"/>
  <c r="BE163" i="8"/>
  <c r="BE157" i="8"/>
  <c r="BE150" i="8"/>
  <c r="BE142" i="8"/>
  <c r="BE112" i="8"/>
  <c r="BE98" i="8"/>
  <c r="BE72" i="8"/>
  <c r="BE59" i="8"/>
  <c r="BE206" i="8"/>
  <c r="BE234" i="8"/>
  <c r="BE204" i="8"/>
  <c r="BE198" i="8"/>
  <c r="BE182" i="8"/>
  <c r="BE155" i="8"/>
  <c r="BE124" i="8"/>
  <c r="BE117" i="8"/>
  <c r="BE103" i="8"/>
  <c r="BE86" i="8"/>
  <c r="BE77" i="8"/>
  <c r="BE64" i="8"/>
  <c r="BE233" i="8"/>
  <c r="BE218" i="8"/>
  <c r="BE200" i="8"/>
  <c r="BE196" i="8"/>
  <c r="BE225" i="8"/>
  <c r="BE207" i="8"/>
  <c r="BE199" i="8"/>
  <c r="BE189" i="8"/>
  <c r="BE176" i="8"/>
  <c r="BE170" i="8"/>
  <c r="BE137" i="8"/>
  <c r="BE127" i="8"/>
  <c r="BE120" i="8"/>
  <c r="BE105" i="8"/>
  <c r="BE67" i="8"/>
  <c r="BE51" i="8"/>
  <c r="BE227" i="8"/>
  <c r="BE212" i="8"/>
  <c r="BE194" i="8"/>
  <c r="BE187" i="8"/>
  <c r="BE175" i="8"/>
  <c r="BE166" i="8"/>
  <c r="BE160" i="8"/>
  <c r="BE147" i="8"/>
  <c r="BE136" i="8"/>
  <c r="BE132" i="8"/>
  <c r="BE92" i="8"/>
  <c r="BE56" i="8"/>
  <c r="BE209" i="8"/>
  <c r="BE191" i="8"/>
  <c r="BE181" i="8"/>
  <c r="BE174" i="8"/>
  <c r="BE141" i="8"/>
  <c r="BE129" i="8"/>
  <c r="BE107" i="8"/>
  <c r="BE89" i="8"/>
  <c r="BE70" i="8"/>
  <c r="BE53" i="8"/>
  <c r="BE173" i="8"/>
  <c r="BE162" i="8"/>
  <c r="BE149" i="8"/>
  <c r="BE140" i="8"/>
  <c r="BE111" i="8"/>
  <c r="BE97" i="8"/>
  <c r="BE58" i="8"/>
  <c r="BE214" i="8"/>
  <c r="BE188" i="8"/>
  <c r="BE220" i="8"/>
  <c r="BE203" i="8"/>
  <c r="BE172" i="8"/>
  <c r="BE154" i="8"/>
  <c r="BE139" i="8"/>
  <c r="BE123" i="8"/>
  <c r="BE116" i="8"/>
  <c r="BE102" i="8"/>
  <c r="BE84" i="8"/>
  <c r="BE152" i="8"/>
  <c r="BE146" i="8"/>
  <c r="BE121" i="8"/>
  <c r="BE114" i="8"/>
  <c r="BE100" i="8"/>
  <c r="BE81" i="8"/>
  <c r="BE74" i="8"/>
  <c r="BE61" i="8"/>
  <c r="BE221" i="8"/>
  <c r="BE145" i="8"/>
  <c r="BE133" i="8"/>
  <c r="BE126" i="8"/>
  <c r="BE119" i="8"/>
  <c r="BE104" i="8"/>
  <c r="BE79" i="8"/>
  <c r="BE66" i="8"/>
  <c r="BE50" i="8"/>
  <c r="BE49" i="8"/>
  <c r="BE226" i="8"/>
  <c r="BE224" i="8"/>
  <c r="BE211" i="8"/>
  <c r="BE193" i="8"/>
  <c r="BE186" i="8"/>
  <c r="BE159" i="8"/>
  <c r="BE144" i="8"/>
  <c r="BE135" i="8"/>
  <c r="BE131" i="8"/>
  <c r="BE109" i="8"/>
  <c r="BE91" i="8"/>
  <c r="BE63" i="8"/>
  <c r="BE208" i="8"/>
  <c r="BE197" i="8"/>
  <c r="BE190" i="8"/>
  <c r="BE180" i="8"/>
  <c r="BE169" i="8"/>
  <c r="BE128" i="8"/>
  <c r="BE106" i="8"/>
  <c r="BE88" i="8"/>
  <c r="BE68" i="8"/>
  <c r="BE52" i="8"/>
  <c r="BE213" i="8"/>
  <c r="BE195" i="8"/>
  <c r="BE178" i="8"/>
  <c r="BE167" i="8"/>
  <c r="BE161" i="8"/>
  <c r="BE148" i="8"/>
  <c r="BE110" i="8"/>
  <c r="BE95" i="8"/>
  <c r="BE57" i="8"/>
  <c r="BE201" i="8"/>
  <c r="BE177" i="8"/>
  <c r="BE171" i="8"/>
  <c r="BE165" i="8"/>
  <c r="BE153" i="8"/>
  <c r="BE55" i="8"/>
  <c r="BE76" i="8"/>
  <c r="BE223" i="8"/>
  <c r="BE216" i="8"/>
  <c r="BE164" i="8"/>
  <c r="BE151" i="8"/>
  <c r="BE134" i="8"/>
  <c r="BE113" i="8"/>
  <c r="BE99" i="8"/>
  <c r="BE80" i="8"/>
  <c r="BE73" i="8"/>
  <c r="BE60" i="8"/>
  <c r="BE229" i="8"/>
  <c r="BE205" i="8"/>
  <c r="BE125" i="8"/>
  <c r="BE118" i="8"/>
  <c r="BE87" i="8"/>
  <c r="BE78" i="8"/>
  <c r="BE65" i="8"/>
  <c r="BE222" i="8"/>
  <c r="BE210" i="8"/>
  <c r="BE130" i="8"/>
  <c r="BE108" i="8"/>
  <c r="BE90" i="8"/>
  <c r="BE71" i="8"/>
  <c r="BE54" i="8"/>
  <c r="BE184" i="8"/>
  <c r="BE143" i="8"/>
  <c r="BE138" i="8"/>
  <c r="BE122" i="8"/>
  <c r="BE115" i="8"/>
  <c r="BE101" i="8"/>
  <c r="BE82" i="8"/>
  <c r="BE75" i="8"/>
  <c r="BE62" i="8"/>
  <c r="BE158" i="8"/>
  <c r="BE192" i="8"/>
  <c r="BE25" i="8"/>
  <c r="BE32" i="8"/>
  <c r="BE20" i="8"/>
  <c r="BE48" i="8"/>
  <c r="BE8" i="8"/>
  <c r="BE15" i="8"/>
  <c r="BE38" i="8"/>
  <c r="BE10" i="8"/>
  <c r="BE27" i="8"/>
  <c r="BE33" i="8"/>
  <c r="BE21" i="8"/>
  <c r="BE41" i="8"/>
  <c r="BE2" i="8"/>
  <c r="BE9" i="8"/>
  <c r="BE16" i="8"/>
  <c r="BE43" i="8"/>
  <c r="BE4" i="8"/>
  <c r="BE11" i="8"/>
  <c r="BE28" i="8"/>
  <c r="BE36" i="8"/>
  <c r="BE22" i="8"/>
  <c r="BE30" i="8"/>
  <c r="BE42" i="8"/>
  <c r="BE3" i="8"/>
  <c r="BE17" i="8"/>
  <c r="BE39" i="8"/>
  <c r="BE44" i="8"/>
  <c r="BE5" i="8"/>
  <c r="BE12" i="8"/>
  <c r="BE29" i="8"/>
  <c r="BE34" i="8"/>
  <c r="BE23" i="8"/>
  <c r="BE18" i="8"/>
  <c r="BE46" i="8"/>
  <c r="BE6" i="8"/>
  <c r="BE13" i="8"/>
  <c r="BE37" i="8"/>
  <c r="BE24" i="8"/>
  <c r="BE31" i="8"/>
  <c r="BE19" i="8"/>
  <c r="BE40" i="8"/>
  <c r="BE47" i="8"/>
  <c r="BE7" i="8"/>
  <c r="BE14" i="8"/>
  <c r="BE35" i="8"/>
  <c r="H233" i="6"/>
  <c r="H233" i="10" s="1"/>
  <c r="H229" i="6"/>
  <c r="H229" i="10" s="1"/>
  <c r="H225" i="6"/>
  <c r="H225" i="10" s="1"/>
  <c r="H221" i="6"/>
  <c r="H221" i="10" s="1"/>
  <c r="H217" i="6"/>
  <c r="H217" i="10" s="1"/>
  <c r="H213" i="6"/>
  <c r="H213" i="10" s="1"/>
  <c r="H209" i="6"/>
  <c r="H209" i="10" s="1"/>
  <c r="H205" i="6"/>
  <c r="H205" i="10" s="1"/>
  <c r="H201" i="6"/>
  <c r="H201" i="10" s="1"/>
  <c r="H197" i="6"/>
  <c r="H197" i="10" s="1"/>
  <c r="H193" i="6"/>
  <c r="H193" i="10" s="1"/>
  <c r="H189" i="6"/>
  <c r="H189" i="10" s="1"/>
  <c r="H185" i="6"/>
  <c r="H185" i="10" s="1"/>
  <c r="H234" i="6"/>
  <c r="H234" i="10" s="1"/>
  <c r="H230" i="6"/>
  <c r="H230" i="10" s="1"/>
  <c r="H226" i="6"/>
  <c r="H226" i="10" s="1"/>
  <c r="H218" i="6"/>
  <c r="H218" i="10" s="1"/>
  <c r="H214" i="6"/>
  <c r="H214" i="10" s="1"/>
  <c r="H210" i="6"/>
  <c r="H210" i="10" s="1"/>
  <c r="H202" i="6"/>
  <c r="H202" i="10" s="1"/>
  <c r="H198" i="6"/>
  <c r="H198" i="10" s="1"/>
  <c r="H194" i="6"/>
  <c r="H194" i="10" s="1"/>
  <c r="H190" i="6"/>
  <c r="H190" i="10" s="1"/>
  <c r="H186" i="6"/>
  <c r="H186" i="10" s="1"/>
  <c r="H235" i="6"/>
  <c r="H235" i="10" s="1"/>
  <c r="H231" i="6"/>
  <c r="H231" i="10" s="1"/>
  <c r="H227" i="6"/>
  <c r="H227" i="10" s="1"/>
  <c r="H223" i="6"/>
  <c r="H223" i="10" s="1"/>
  <c r="H219" i="6"/>
  <c r="H219" i="10" s="1"/>
  <c r="H211" i="6"/>
  <c r="H211" i="10" s="1"/>
  <c r="H207" i="6"/>
  <c r="H207" i="10" s="1"/>
  <c r="H203" i="6"/>
  <c r="H203" i="10" s="1"/>
  <c r="H199" i="6"/>
  <c r="H199" i="10" s="1"/>
  <c r="H195" i="6"/>
  <c r="H195" i="10" s="1"/>
  <c r="H191" i="6"/>
  <c r="H191" i="10" s="1"/>
  <c r="H232" i="6"/>
  <c r="H232" i="10" s="1"/>
  <c r="H228" i="6"/>
  <c r="H228" i="10" s="1"/>
  <c r="H224" i="6"/>
  <c r="H224" i="10" s="1"/>
  <c r="H220" i="6"/>
  <c r="H220" i="10" s="1"/>
  <c r="H216" i="6"/>
  <c r="H216" i="10" s="1"/>
  <c r="H212" i="6"/>
  <c r="H212" i="10" s="1"/>
  <c r="H208" i="6"/>
  <c r="H208" i="10" s="1"/>
  <c r="H204" i="6"/>
  <c r="H204" i="10" s="1"/>
  <c r="H200" i="6"/>
  <c r="H200" i="10" s="1"/>
  <c r="H196" i="6"/>
  <c r="H196" i="10" s="1"/>
  <c r="H192" i="6"/>
  <c r="H192" i="10" s="1"/>
  <c r="H188" i="6"/>
  <c r="H188" i="10" s="1"/>
  <c r="H184" i="6"/>
  <c r="H184" i="10" s="1"/>
  <c r="H181" i="6"/>
  <c r="H181" i="10" s="1"/>
  <c r="H177" i="6"/>
  <c r="H177" i="10" s="1"/>
  <c r="H173" i="6"/>
  <c r="H173" i="10" s="1"/>
  <c r="H169" i="6"/>
  <c r="H169" i="10" s="1"/>
  <c r="H161" i="6"/>
  <c r="H161" i="10" s="1"/>
  <c r="H157" i="6"/>
  <c r="H157" i="10" s="1"/>
  <c r="H153" i="6"/>
  <c r="H153" i="10" s="1"/>
  <c r="H149" i="6"/>
  <c r="H149" i="10" s="1"/>
  <c r="H145" i="6"/>
  <c r="H145" i="10" s="1"/>
  <c r="H141" i="6"/>
  <c r="H141" i="10" s="1"/>
  <c r="H137" i="6"/>
  <c r="H137" i="10" s="1"/>
  <c r="H133" i="6"/>
  <c r="H133" i="10" s="1"/>
  <c r="H129" i="6"/>
  <c r="H129" i="10" s="1"/>
  <c r="H125" i="6"/>
  <c r="H125" i="10" s="1"/>
  <c r="H121" i="6"/>
  <c r="H121" i="10" s="1"/>
  <c r="H117" i="6"/>
  <c r="H117" i="10" s="1"/>
  <c r="H113" i="6"/>
  <c r="H113" i="10" s="1"/>
  <c r="H109" i="6"/>
  <c r="H109" i="10" s="1"/>
  <c r="H105" i="6"/>
  <c r="H105" i="10" s="1"/>
  <c r="H97" i="6"/>
  <c r="H97" i="10" s="1"/>
  <c r="H93" i="6"/>
  <c r="H93" i="10" s="1"/>
  <c r="H89" i="6"/>
  <c r="H89" i="10" s="1"/>
  <c r="H85" i="6"/>
  <c r="H85" i="10" s="1"/>
  <c r="H81" i="6"/>
  <c r="H81" i="10" s="1"/>
  <c r="H77" i="6"/>
  <c r="H77" i="10" s="1"/>
  <c r="H73" i="6"/>
  <c r="H73" i="10" s="1"/>
  <c r="H69" i="6"/>
  <c r="H69" i="10" s="1"/>
  <c r="H65" i="6"/>
  <c r="H65" i="10" s="1"/>
  <c r="H61" i="6"/>
  <c r="H61" i="10" s="1"/>
  <c r="H57" i="6"/>
  <c r="H57" i="10" s="1"/>
  <c r="H53" i="6"/>
  <c r="H53" i="10" s="1"/>
  <c r="H49" i="6"/>
  <c r="H49" i="10" s="1"/>
  <c r="H182" i="6"/>
  <c r="H182" i="10" s="1"/>
  <c r="H178" i="6"/>
  <c r="H178" i="10" s="1"/>
  <c r="H174" i="6"/>
  <c r="H174" i="10" s="1"/>
  <c r="H170" i="6"/>
  <c r="H170" i="10" s="1"/>
  <c r="H166" i="6"/>
  <c r="H166" i="10" s="1"/>
  <c r="H158" i="6"/>
  <c r="H158" i="10" s="1"/>
  <c r="H154" i="6"/>
  <c r="H154" i="10" s="1"/>
  <c r="H150" i="6"/>
  <c r="H150" i="10" s="1"/>
  <c r="H146" i="6"/>
  <c r="H146" i="10" s="1"/>
  <c r="H142" i="6"/>
  <c r="H142" i="10" s="1"/>
  <c r="H138" i="6"/>
  <c r="H138" i="10" s="1"/>
  <c r="H134" i="6"/>
  <c r="H134" i="10" s="1"/>
  <c r="H130" i="6"/>
  <c r="H130" i="10" s="1"/>
  <c r="H126" i="6"/>
  <c r="H126" i="10" s="1"/>
  <c r="H122" i="6"/>
  <c r="H122" i="10" s="1"/>
  <c r="H118" i="6"/>
  <c r="H118" i="10" s="1"/>
  <c r="H114" i="6"/>
  <c r="H114" i="10" s="1"/>
  <c r="H106" i="6"/>
  <c r="H106" i="10" s="1"/>
  <c r="H98" i="6"/>
  <c r="H98" i="10" s="1"/>
  <c r="H94" i="6"/>
  <c r="H94" i="10" s="1"/>
  <c r="H90" i="6"/>
  <c r="H90" i="10" s="1"/>
  <c r="H86" i="6"/>
  <c r="H86" i="10" s="1"/>
  <c r="H82" i="6"/>
  <c r="H82" i="10" s="1"/>
  <c r="H78" i="6"/>
  <c r="H78" i="10" s="1"/>
  <c r="H74" i="6"/>
  <c r="H74" i="10" s="1"/>
  <c r="H70" i="6"/>
  <c r="H70" i="10" s="1"/>
  <c r="H66" i="6"/>
  <c r="H66" i="10" s="1"/>
  <c r="H62" i="6"/>
  <c r="H62" i="10" s="1"/>
  <c r="H58" i="6"/>
  <c r="H58" i="10" s="1"/>
  <c r="H54" i="6"/>
  <c r="H54" i="10" s="1"/>
  <c r="H183" i="6"/>
  <c r="H183" i="10" s="1"/>
  <c r="H179" i="6"/>
  <c r="H179" i="10" s="1"/>
  <c r="H175" i="6"/>
  <c r="H175" i="10" s="1"/>
  <c r="H171" i="6"/>
  <c r="H171" i="10" s="1"/>
  <c r="H167" i="6"/>
  <c r="H167" i="10" s="1"/>
  <c r="H163" i="6"/>
  <c r="H163" i="10" s="1"/>
  <c r="H159" i="6"/>
  <c r="H159" i="10" s="1"/>
  <c r="H155" i="6"/>
  <c r="H155" i="10" s="1"/>
  <c r="H151" i="6"/>
  <c r="H151" i="10" s="1"/>
  <c r="H147" i="6"/>
  <c r="H147" i="10" s="1"/>
  <c r="H143" i="6"/>
  <c r="H143" i="10" s="1"/>
  <c r="H139" i="6"/>
  <c r="H139" i="10" s="1"/>
  <c r="H135" i="6"/>
  <c r="H135" i="10" s="1"/>
  <c r="H131" i="6"/>
  <c r="H131" i="10" s="1"/>
  <c r="H127" i="6"/>
  <c r="H127" i="10" s="1"/>
  <c r="H123" i="6"/>
  <c r="H123" i="10" s="1"/>
  <c r="H119" i="6"/>
  <c r="H119" i="10" s="1"/>
  <c r="H115" i="6"/>
  <c r="H115" i="10" s="1"/>
  <c r="H111" i="6"/>
  <c r="H111" i="10" s="1"/>
  <c r="H107" i="6"/>
  <c r="H107" i="10" s="1"/>
  <c r="H103" i="6"/>
  <c r="H103" i="10" s="1"/>
  <c r="H95" i="6"/>
  <c r="H95" i="10" s="1"/>
  <c r="H91" i="6"/>
  <c r="H91" i="10" s="1"/>
  <c r="H87" i="6"/>
  <c r="H87" i="10" s="1"/>
  <c r="H83" i="6"/>
  <c r="H83" i="10" s="1"/>
  <c r="H79" i="6"/>
  <c r="H79" i="10" s="1"/>
  <c r="H75" i="6"/>
  <c r="H75" i="10" s="1"/>
  <c r="H71" i="6"/>
  <c r="H71" i="10" s="1"/>
  <c r="H67" i="6"/>
  <c r="H67" i="10" s="1"/>
  <c r="H63" i="6"/>
  <c r="H63" i="10" s="1"/>
  <c r="H59" i="6"/>
  <c r="H59" i="10" s="1"/>
  <c r="H55" i="6"/>
  <c r="H55" i="10" s="1"/>
  <c r="H51" i="6"/>
  <c r="H51" i="10" s="1"/>
  <c r="H180" i="6"/>
  <c r="H180" i="10" s="1"/>
  <c r="H176" i="6"/>
  <c r="H176" i="10" s="1"/>
  <c r="H172" i="6"/>
  <c r="H172" i="10" s="1"/>
  <c r="H168" i="6"/>
  <c r="H168" i="10" s="1"/>
  <c r="H164" i="6"/>
  <c r="H164" i="10" s="1"/>
  <c r="H160" i="6"/>
  <c r="H160" i="10" s="1"/>
  <c r="H156" i="6"/>
  <c r="H156" i="10" s="1"/>
  <c r="H152" i="6"/>
  <c r="H152" i="10" s="1"/>
  <c r="H148" i="6"/>
  <c r="H148" i="10" s="1"/>
  <c r="H144" i="6"/>
  <c r="H144" i="10" s="1"/>
  <c r="H140" i="6"/>
  <c r="H140" i="10" s="1"/>
  <c r="H136" i="6"/>
  <c r="H136" i="10" s="1"/>
  <c r="H132" i="6"/>
  <c r="H132" i="10" s="1"/>
  <c r="H128" i="6"/>
  <c r="H128" i="10" s="1"/>
  <c r="H124" i="6"/>
  <c r="H124" i="10" s="1"/>
  <c r="H120" i="6"/>
  <c r="H120" i="10" s="1"/>
  <c r="H116" i="6"/>
  <c r="H116" i="10" s="1"/>
  <c r="H112" i="6"/>
  <c r="H112" i="10" s="1"/>
  <c r="H108" i="6"/>
  <c r="H108" i="10" s="1"/>
  <c r="H96" i="6"/>
  <c r="H96" i="10" s="1"/>
  <c r="H92" i="6"/>
  <c r="H92" i="10" s="1"/>
  <c r="H88" i="6"/>
  <c r="H88" i="10" s="1"/>
  <c r="H84" i="6"/>
  <c r="H84" i="10" s="1"/>
  <c r="H80" i="6"/>
  <c r="H80" i="10" s="1"/>
  <c r="H76" i="6"/>
  <c r="H76" i="10" s="1"/>
  <c r="H72" i="6"/>
  <c r="H72" i="10" s="1"/>
  <c r="H68" i="6"/>
  <c r="H68" i="10" s="1"/>
  <c r="H64" i="6"/>
  <c r="H64" i="10" s="1"/>
  <c r="H60" i="6"/>
  <c r="H60" i="10" s="1"/>
  <c r="H56" i="6"/>
  <c r="H56" i="10" s="1"/>
  <c r="H52" i="6"/>
  <c r="H52" i="10" s="1"/>
  <c r="H48" i="6"/>
  <c r="H48" i="10" s="1"/>
  <c r="H47" i="6"/>
  <c r="H47" i="10" s="1"/>
  <c r="H44" i="6"/>
  <c r="H44" i="10" s="1"/>
  <c r="H32" i="6"/>
  <c r="H32" i="10" s="1"/>
  <c r="H28" i="6"/>
  <c r="H28" i="10" s="1"/>
  <c r="H24" i="6"/>
  <c r="H24" i="10" s="1"/>
  <c r="H20" i="6"/>
  <c r="H20" i="10" s="1"/>
  <c r="H16" i="6"/>
  <c r="H16" i="10" s="1"/>
  <c r="H12" i="6"/>
  <c r="H12" i="10" s="1"/>
  <c r="H8" i="6"/>
  <c r="H8" i="10" s="1"/>
  <c r="H4" i="6"/>
  <c r="H4" i="10" s="1"/>
  <c r="H46" i="6"/>
  <c r="H46" i="10" s="1"/>
  <c r="H50" i="6"/>
  <c r="H50" i="10" s="1"/>
  <c r="H33" i="6"/>
  <c r="H33" i="10" s="1"/>
  <c r="H29" i="6"/>
  <c r="H29" i="10" s="1"/>
  <c r="H25" i="6"/>
  <c r="H25" i="10" s="1"/>
  <c r="H21" i="6"/>
  <c r="H21" i="10" s="1"/>
  <c r="H17" i="6"/>
  <c r="H17" i="10" s="1"/>
  <c r="H13" i="6"/>
  <c r="H13" i="10" s="1"/>
  <c r="H9" i="6"/>
  <c r="H9" i="10" s="1"/>
  <c r="H5" i="6"/>
  <c r="H5" i="10" s="1"/>
  <c r="H45" i="6"/>
  <c r="H45" i="10" s="1"/>
  <c r="H42" i="6"/>
  <c r="H42" i="10" s="1"/>
  <c r="H30" i="6"/>
  <c r="H30" i="10" s="1"/>
  <c r="H26" i="6"/>
  <c r="H26" i="10" s="1"/>
  <c r="H22" i="6"/>
  <c r="H22" i="10" s="1"/>
  <c r="H18" i="6"/>
  <c r="H18" i="10" s="1"/>
  <c r="H14" i="6"/>
  <c r="H14" i="10" s="1"/>
  <c r="H10" i="6"/>
  <c r="H10" i="10" s="1"/>
  <c r="H6" i="6"/>
  <c r="H6" i="10" s="1"/>
  <c r="H2" i="6"/>
  <c r="H2" i="10" s="1"/>
  <c r="H27" i="6"/>
  <c r="H27" i="10" s="1"/>
  <c r="H23" i="6"/>
  <c r="H23" i="10" s="1"/>
  <c r="H19" i="6"/>
  <c r="H19" i="10" s="1"/>
  <c r="H15" i="6"/>
  <c r="H15" i="10" s="1"/>
  <c r="H11" i="6"/>
  <c r="H11" i="10" s="1"/>
  <c r="H7" i="6"/>
  <c r="H7" i="10" s="1"/>
  <c r="H3" i="6"/>
  <c r="H3" i="10" s="1"/>
  <c r="P225" i="6"/>
  <c r="P225" i="10" s="1"/>
  <c r="P217" i="6"/>
  <c r="P217" i="10" s="1"/>
  <c r="P185" i="6"/>
  <c r="P185" i="10" s="1"/>
  <c r="P202" i="6"/>
  <c r="P202" i="10" s="1"/>
  <c r="P231" i="6"/>
  <c r="P231" i="10" s="1"/>
  <c r="P93" i="6"/>
  <c r="P93" i="10" s="1"/>
  <c r="P85" i="6"/>
  <c r="P85" i="10" s="1"/>
  <c r="P69" i="6"/>
  <c r="P69" i="10" s="1"/>
  <c r="P94" i="6"/>
  <c r="P94" i="10" s="1"/>
  <c r="P179" i="6"/>
  <c r="P179" i="10" s="1"/>
  <c r="P83" i="6"/>
  <c r="P83" i="10" s="1"/>
  <c r="P168" i="6"/>
  <c r="P168" i="10" s="1"/>
  <c r="P156" i="6"/>
  <c r="P156" i="10" s="1"/>
  <c r="P96" i="6"/>
  <c r="P96" i="10" s="1"/>
  <c r="P26" i="6"/>
  <c r="P26" i="10" s="1"/>
  <c r="P45" i="6"/>
  <c r="P45" i="10" s="1"/>
  <c r="P43" i="6"/>
  <c r="P43" i="10" s="1"/>
  <c r="X217" i="6"/>
  <c r="X217" i="10" s="1"/>
  <c r="X185" i="6"/>
  <c r="X185" i="10" s="1"/>
  <c r="X202" i="6"/>
  <c r="X202" i="10" s="1"/>
  <c r="X231" i="6"/>
  <c r="X231" i="10" s="1"/>
  <c r="X93" i="6"/>
  <c r="X93" i="10" s="1"/>
  <c r="X85" i="6"/>
  <c r="X85" i="10" s="1"/>
  <c r="X69" i="6"/>
  <c r="X69" i="10" s="1"/>
  <c r="X94" i="6"/>
  <c r="X94" i="10" s="1"/>
  <c r="X179" i="6"/>
  <c r="X179" i="10" s="1"/>
  <c r="X83" i="6"/>
  <c r="X83" i="10" s="1"/>
  <c r="X168" i="6"/>
  <c r="X168" i="10" s="1"/>
  <c r="X156" i="6"/>
  <c r="X156" i="10" s="1"/>
  <c r="X96" i="6"/>
  <c r="X96" i="10" s="1"/>
  <c r="X45" i="6"/>
  <c r="X45" i="10" s="1"/>
  <c r="X26" i="6"/>
  <c r="X26" i="10" s="1"/>
  <c r="X43" i="6"/>
  <c r="X43" i="10" s="1"/>
  <c r="AF217" i="6"/>
  <c r="AF217" i="10" s="1"/>
  <c r="AF185" i="6"/>
  <c r="AF185" i="10" s="1"/>
  <c r="AF202" i="6"/>
  <c r="AF202" i="10" s="1"/>
  <c r="AF231" i="6"/>
  <c r="AF231" i="10" s="1"/>
  <c r="AF93" i="6"/>
  <c r="AF93" i="10" s="1"/>
  <c r="AF85" i="6"/>
  <c r="AF85" i="10" s="1"/>
  <c r="AF69" i="6"/>
  <c r="AF69" i="10" s="1"/>
  <c r="AF94" i="6"/>
  <c r="AF94" i="10" s="1"/>
  <c r="AF179" i="6"/>
  <c r="AF179" i="10" s="1"/>
  <c r="AF83" i="6"/>
  <c r="AF83" i="10" s="1"/>
  <c r="AF168" i="6"/>
  <c r="AF168" i="10" s="1"/>
  <c r="AF156" i="6"/>
  <c r="AF156" i="10" s="1"/>
  <c r="AF96" i="6"/>
  <c r="AF96" i="10" s="1"/>
  <c r="AF45" i="6"/>
  <c r="AF45" i="10" s="1"/>
  <c r="AF26" i="6"/>
  <c r="AF26" i="10" s="1"/>
  <c r="AF219" i="6"/>
  <c r="AF219" i="10" s="1"/>
  <c r="AF201" i="6"/>
  <c r="AF201" i="10" s="1"/>
  <c r="AF165" i="6"/>
  <c r="AF165" i="10" s="1"/>
  <c r="AF153" i="6"/>
  <c r="AF153" i="10" s="1"/>
  <c r="AF147" i="6"/>
  <c r="AF147" i="10" s="1"/>
  <c r="AF122" i="6"/>
  <c r="AF122" i="10" s="1"/>
  <c r="AF115" i="6"/>
  <c r="AF115" i="10" s="1"/>
  <c r="AF101" i="6"/>
  <c r="AF101" i="10" s="1"/>
  <c r="AF82" i="6"/>
  <c r="AF82" i="10" s="1"/>
  <c r="AF75" i="6"/>
  <c r="AF75" i="10" s="1"/>
  <c r="AF62" i="6"/>
  <c r="AF62" i="10" s="1"/>
  <c r="AF207" i="6"/>
  <c r="AF207" i="10" s="1"/>
  <c r="AF189" i="6"/>
  <c r="AF189" i="10" s="1"/>
  <c r="AF146" i="6"/>
  <c r="AF146" i="10" s="1"/>
  <c r="AF134" i="6"/>
  <c r="AF134" i="10" s="1"/>
  <c r="AF127" i="6"/>
  <c r="AF127" i="10" s="1"/>
  <c r="AF120" i="6"/>
  <c r="AF120" i="10" s="1"/>
  <c r="AF105" i="6"/>
  <c r="AF105" i="10" s="1"/>
  <c r="AF80" i="6"/>
  <c r="AF80" i="10" s="1"/>
  <c r="AF67" i="6"/>
  <c r="AF67" i="10" s="1"/>
  <c r="AF51" i="6"/>
  <c r="AF51" i="10" s="1"/>
  <c r="AF49" i="6"/>
  <c r="AF49" i="10" s="1"/>
  <c r="AF204" i="6"/>
  <c r="AF204" i="10" s="1"/>
  <c r="AF198" i="6"/>
  <c r="AF198" i="10" s="1"/>
  <c r="AF173" i="6"/>
  <c r="AF173" i="10" s="1"/>
  <c r="AF210" i="6"/>
  <c r="AF210" i="10" s="1"/>
  <c r="AF192" i="6"/>
  <c r="AF192" i="10" s="1"/>
  <c r="AF182" i="6"/>
  <c r="AF182" i="10" s="1"/>
  <c r="AF142" i="6"/>
  <c r="AF142" i="10" s="1"/>
  <c r="AF130" i="6"/>
  <c r="AF130" i="10" s="1"/>
  <c r="AF108" i="6"/>
  <c r="AF108" i="10" s="1"/>
  <c r="AF90" i="6"/>
  <c r="AF90" i="10" s="1"/>
  <c r="AF71" i="6"/>
  <c r="AF71" i="10" s="1"/>
  <c r="AF54" i="6"/>
  <c r="AF54" i="10" s="1"/>
  <c r="AF230" i="6"/>
  <c r="AF230" i="10" s="1"/>
  <c r="AF215" i="6"/>
  <c r="AF215" i="10" s="1"/>
  <c r="AF197" i="6"/>
  <c r="AF197" i="10" s="1"/>
  <c r="AF174" i="6"/>
  <c r="AF174" i="10" s="1"/>
  <c r="AF163" i="6"/>
  <c r="AF163" i="10" s="1"/>
  <c r="AF150" i="6"/>
  <c r="AF150" i="10" s="1"/>
  <c r="AF141" i="6"/>
  <c r="AF141" i="10" s="1"/>
  <c r="AF98" i="6"/>
  <c r="AF98" i="10" s="1"/>
  <c r="AF59" i="6"/>
  <c r="AF59" i="10" s="1"/>
  <c r="AF233" i="6"/>
  <c r="AF233" i="10" s="1"/>
  <c r="AF227" i="6"/>
  <c r="AF227" i="10" s="1"/>
  <c r="AF225" i="6"/>
  <c r="AF225" i="10" s="1"/>
  <c r="AF212" i="6"/>
  <c r="AF212" i="10" s="1"/>
  <c r="AF194" i="6"/>
  <c r="AF194" i="10" s="1"/>
  <c r="AF187" i="6"/>
  <c r="AF187" i="10" s="1"/>
  <c r="AF160" i="6"/>
  <c r="AF160" i="10" s="1"/>
  <c r="AF145" i="6"/>
  <c r="AF145" i="10" s="1"/>
  <c r="AF136" i="6"/>
  <c r="AF136" i="10" s="1"/>
  <c r="AF132" i="6"/>
  <c r="AF132" i="10" s="1"/>
  <c r="AF92" i="6"/>
  <c r="AF92" i="10" s="1"/>
  <c r="AF56" i="6"/>
  <c r="AF56" i="10" s="1"/>
  <c r="AF152" i="6"/>
  <c r="AF152" i="10" s="1"/>
  <c r="AF135" i="6"/>
  <c r="AF135" i="10" s="1"/>
  <c r="AF114" i="6"/>
  <c r="AF114" i="10" s="1"/>
  <c r="AF100" i="6"/>
  <c r="AF100" i="10" s="1"/>
  <c r="AF81" i="6"/>
  <c r="AF81" i="10" s="1"/>
  <c r="AF74" i="6"/>
  <c r="AF74" i="10" s="1"/>
  <c r="AF61" i="6"/>
  <c r="AF61" i="10" s="1"/>
  <c r="AF191" i="6"/>
  <c r="AF191" i="10" s="1"/>
  <c r="AF223" i="6"/>
  <c r="AF223" i="10" s="1"/>
  <c r="AF206" i="6"/>
  <c r="AF206" i="10" s="1"/>
  <c r="AF126" i="6"/>
  <c r="AF126" i="10" s="1"/>
  <c r="AF119" i="6"/>
  <c r="AF119" i="10" s="1"/>
  <c r="AF104" i="6"/>
  <c r="AF104" i="10" s="1"/>
  <c r="AF79" i="6"/>
  <c r="AF79" i="10" s="1"/>
  <c r="AF72" i="6"/>
  <c r="AF72" i="10" s="1"/>
  <c r="AF66" i="6"/>
  <c r="AF66" i="10" s="1"/>
  <c r="AF155" i="6"/>
  <c r="AF155" i="10" s="1"/>
  <c r="AF140" i="6"/>
  <c r="AF140" i="10" s="1"/>
  <c r="AF124" i="6"/>
  <c r="AF124" i="10" s="1"/>
  <c r="AF117" i="6"/>
  <c r="AF117" i="10" s="1"/>
  <c r="AF103" i="6"/>
  <c r="AF103" i="10" s="1"/>
  <c r="AF86" i="6"/>
  <c r="AF86" i="10" s="1"/>
  <c r="AF77" i="6"/>
  <c r="AF77" i="10" s="1"/>
  <c r="AF64" i="6"/>
  <c r="AF64" i="10" s="1"/>
  <c r="AF181" i="6"/>
  <c r="AF181" i="10" s="1"/>
  <c r="AF170" i="6"/>
  <c r="AF170" i="10" s="1"/>
  <c r="AF129" i="6"/>
  <c r="AF129" i="10" s="1"/>
  <c r="AF107" i="6"/>
  <c r="AF107" i="10" s="1"/>
  <c r="AF89" i="6"/>
  <c r="AF89" i="10" s="1"/>
  <c r="AF70" i="6"/>
  <c r="AF70" i="10" s="1"/>
  <c r="AF53" i="6"/>
  <c r="AF53" i="10" s="1"/>
  <c r="AF229" i="6"/>
  <c r="AF229" i="10" s="1"/>
  <c r="AF214" i="6"/>
  <c r="AF214" i="10" s="1"/>
  <c r="AF196" i="6"/>
  <c r="AF196" i="10" s="1"/>
  <c r="AF180" i="6"/>
  <c r="AF180" i="10" s="1"/>
  <c r="AF169" i="6"/>
  <c r="AF169" i="10" s="1"/>
  <c r="AF162" i="6"/>
  <c r="AF162" i="10" s="1"/>
  <c r="AF149" i="6"/>
  <c r="AF149" i="10" s="1"/>
  <c r="AF111" i="6"/>
  <c r="AF111" i="10" s="1"/>
  <c r="AF97" i="6"/>
  <c r="AF97" i="10" s="1"/>
  <c r="AF58" i="6"/>
  <c r="AF58" i="10" s="1"/>
  <c r="AF209" i="6"/>
  <c r="AF209" i="10" s="1"/>
  <c r="AF50" i="6"/>
  <c r="AF50" i="10" s="1"/>
  <c r="AF226" i="6"/>
  <c r="AF226" i="10" s="1"/>
  <c r="AF211" i="6"/>
  <c r="AF211" i="10" s="1"/>
  <c r="AF193" i="6"/>
  <c r="AF193" i="10" s="1"/>
  <c r="AF186" i="6"/>
  <c r="AF186" i="10" s="1"/>
  <c r="AF159" i="6"/>
  <c r="AF159" i="10" s="1"/>
  <c r="AF144" i="6"/>
  <c r="AF144" i="10" s="1"/>
  <c r="AF131" i="6"/>
  <c r="AF131" i="10" s="1"/>
  <c r="AF109" i="6"/>
  <c r="AF109" i="10" s="1"/>
  <c r="AF91" i="6"/>
  <c r="AF91" i="10" s="1"/>
  <c r="AF55" i="6"/>
  <c r="AF55" i="10" s="1"/>
  <c r="AF232" i="6"/>
  <c r="AF232" i="10" s="1"/>
  <c r="AF184" i="6"/>
  <c r="AF184" i="10" s="1"/>
  <c r="AF164" i="6"/>
  <c r="AF164" i="10" s="1"/>
  <c r="AF158" i="6"/>
  <c r="AF158" i="10" s="1"/>
  <c r="AF151" i="6"/>
  <c r="AF151" i="10" s="1"/>
  <c r="AF143" i="6"/>
  <c r="AF143" i="10" s="1"/>
  <c r="AF113" i="6"/>
  <c r="AF113" i="10" s="1"/>
  <c r="AF99" i="6"/>
  <c r="AF99" i="10" s="1"/>
  <c r="AF73" i="6"/>
  <c r="AF73" i="10" s="1"/>
  <c r="AF60" i="6"/>
  <c r="AF60" i="10" s="1"/>
  <c r="AF218" i="6"/>
  <c r="AF218" i="10" s="1"/>
  <c r="AF205" i="6"/>
  <c r="AF205" i="10" s="1"/>
  <c r="AF183" i="6"/>
  <c r="AF183" i="10" s="1"/>
  <c r="AF157" i="6"/>
  <c r="AF157" i="10" s="1"/>
  <c r="AF220" i="6"/>
  <c r="AF220" i="10" s="1"/>
  <c r="AF203" i="6"/>
  <c r="AF203" i="10" s="1"/>
  <c r="AF178" i="6"/>
  <c r="AF178" i="10" s="1"/>
  <c r="AF172" i="6"/>
  <c r="AF172" i="10" s="1"/>
  <c r="AF166" i="6"/>
  <c r="AF166" i="10" s="1"/>
  <c r="AF154" i="6"/>
  <c r="AF154" i="10" s="1"/>
  <c r="AF139" i="6"/>
  <c r="AF139" i="10" s="1"/>
  <c r="AF123" i="6"/>
  <c r="AF123" i="10" s="1"/>
  <c r="AF116" i="6"/>
  <c r="AF116" i="10" s="1"/>
  <c r="AF102" i="6"/>
  <c r="AF102" i="10" s="1"/>
  <c r="AF84" i="6"/>
  <c r="AF84" i="10" s="1"/>
  <c r="AF76" i="6"/>
  <c r="AF76" i="10" s="1"/>
  <c r="AF63" i="6"/>
  <c r="AF63" i="10" s="1"/>
  <c r="AF224" i="6"/>
  <c r="AF224" i="10" s="1"/>
  <c r="AF216" i="6"/>
  <c r="AF216" i="10" s="1"/>
  <c r="AF208" i="6"/>
  <c r="AF208" i="10" s="1"/>
  <c r="AF200" i="6"/>
  <c r="AF200" i="10" s="1"/>
  <c r="AF190" i="6"/>
  <c r="AF190" i="10" s="1"/>
  <c r="AF177" i="6"/>
  <c r="AF177" i="10" s="1"/>
  <c r="AF171" i="6"/>
  <c r="AF171" i="10" s="1"/>
  <c r="AF138" i="6"/>
  <c r="AF138" i="10" s="1"/>
  <c r="AF128" i="6"/>
  <c r="AF128" i="10" s="1"/>
  <c r="AF121" i="6"/>
  <c r="AF121" i="10" s="1"/>
  <c r="AF106" i="6"/>
  <c r="AF106" i="10" s="1"/>
  <c r="AF68" i="6"/>
  <c r="AF68" i="10" s="1"/>
  <c r="AF52" i="6"/>
  <c r="AF52" i="10" s="1"/>
  <c r="AF235" i="6"/>
  <c r="AF235" i="10" s="1"/>
  <c r="AF228" i="6"/>
  <c r="AF228" i="10" s="1"/>
  <c r="AF213" i="6"/>
  <c r="AF213" i="10" s="1"/>
  <c r="AF195" i="6"/>
  <c r="AF195" i="10" s="1"/>
  <c r="AF188" i="6"/>
  <c r="AF188" i="10" s="1"/>
  <c r="AF176" i="6"/>
  <c r="AF176" i="10" s="1"/>
  <c r="AF167" i="6"/>
  <c r="AF167" i="10" s="1"/>
  <c r="AF161" i="6"/>
  <c r="AF161" i="10" s="1"/>
  <c r="AF148" i="6"/>
  <c r="AF148" i="10" s="1"/>
  <c r="AF137" i="6"/>
  <c r="AF137" i="10" s="1"/>
  <c r="AF133" i="6"/>
  <c r="AF133" i="10" s="1"/>
  <c r="AF110" i="6"/>
  <c r="AF110" i="10" s="1"/>
  <c r="AF95" i="6"/>
  <c r="AF95" i="10" s="1"/>
  <c r="AF57" i="6"/>
  <c r="AF57" i="10" s="1"/>
  <c r="AF125" i="6"/>
  <c r="AF125" i="10" s="1"/>
  <c r="AF118" i="6"/>
  <c r="AF118" i="10" s="1"/>
  <c r="AF87" i="6"/>
  <c r="AF87" i="10" s="1"/>
  <c r="AF78" i="6"/>
  <c r="AF78" i="10" s="1"/>
  <c r="AF65" i="6"/>
  <c r="AF65" i="10" s="1"/>
  <c r="AF5" i="6"/>
  <c r="AF5" i="10" s="1"/>
  <c r="AF12" i="6"/>
  <c r="AF12" i="10" s="1"/>
  <c r="AF29" i="6"/>
  <c r="AF29" i="10" s="1"/>
  <c r="AF34" i="6"/>
  <c r="AF34" i="10" s="1"/>
  <c r="AF23" i="6"/>
  <c r="AF23" i="10" s="1"/>
  <c r="AF43" i="6"/>
  <c r="AF43" i="10" s="1"/>
  <c r="AF4" i="6"/>
  <c r="AF4" i="10" s="1"/>
  <c r="AF18" i="6"/>
  <c r="AF18" i="10" s="1"/>
  <c r="AF46" i="6"/>
  <c r="AF46" i="10" s="1"/>
  <c r="AF6" i="6"/>
  <c r="AF6" i="10" s="1"/>
  <c r="AF13" i="6"/>
  <c r="AF13" i="10" s="1"/>
  <c r="AF30" i="6"/>
  <c r="AF30" i="10" s="1"/>
  <c r="AF37" i="6"/>
  <c r="AF37" i="10" s="1"/>
  <c r="AF24" i="6"/>
  <c r="AF24" i="10" s="1"/>
  <c r="AF31" i="6"/>
  <c r="AF31" i="10" s="1"/>
  <c r="AF19" i="6"/>
  <c r="AF19" i="10" s="1"/>
  <c r="AF40" i="6"/>
  <c r="AF40" i="10" s="1"/>
  <c r="AF47" i="6"/>
  <c r="AF47" i="10" s="1"/>
  <c r="AF7" i="6"/>
  <c r="AF7" i="10" s="1"/>
  <c r="AF14" i="6"/>
  <c r="AF14" i="10" s="1"/>
  <c r="AF35" i="6"/>
  <c r="AF35" i="10" s="1"/>
  <c r="AF25" i="6"/>
  <c r="AF25" i="10" s="1"/>
  <c r="AF32" i="6"/>
  <c r="AF32" i="10" s="1"/>
  <c r="AF20" i="6"/>
  <c r="AF20" i="10" s="1"/>
  <c r="AF48" i="6"/>
  <c r="AF48" i="10" s="1"/>
  <c r="AF8" i="6"/>
  <c r="AF8" i="10" s="1"/>
  <c r="AF15" i="6"/>
  <c r="AF15" i="10" s="1"/>
  <c r="AF38" i="6"/>
  <c r="AF38" i="10" s="1"/>
  <c r="AF27" i="6"/>
  <c r="AF27" i="10" s="1"/>
  <c r="AF33" i="6"/>
  <c r="AF33" i="10" s="1"/>
  <c r="AF21" i="6"/>
  <c r="AF21" i="10" s="1"/>
  <c r="AF41" i="6"/>
  <c r="AF41" i="10" s="1"/>
  <c r="AF2" i="6"/>
  <c r="AF2" i="10" s="1"/>
  <c r="AF9" i="6"/>
  <c r="AF9" i="10" s="1"/>
  <c r="AF16" i="6"/>
  <c r="AF16" i="10" s="1"/>
  <c r="AF36" i="6"/>
  <c r="AF36" i="10" s="1"/>
  <c r="AF11" i="6"/>
  <c r="AF11" i="10" s="1"/>
  <c r="AF28" i="6"/>
  <c r="AF28" i="10" s="1"/>
  <c r="AF22" i="6"/>
  <c r="AF22" i="10" s="1"/>
  <c r="AF42" i="6"/>
  <c r="AF42" i="10" s="1"/>
  <c r="AF3" i="6"/>
  <c r="AF3" i="10" s="1"/>
  <c r="AF10" i="6"/>
  <c r="AF10" i="10" s="1"/>
  <c r="AF17" i="6"/>
  <c r="AF17" i="10" s="1"/>
  <c r="AF39" i="6"/>
  <c r="AF39" i="10" s="1"/>
  <c r="AF44" i="6"/>
  <c r="AF44" i="10" s="1"/>
  <c r="AN217" i="6"/>
  <c r="AN217" i="10" s="1"/>
  <c r="AN185" i="6"/>
  <c r="AN185" i="10" s="1"/>
  <c r="AN202" i="6"/>
  <c r="AN202" i="10" s="1"/>
  <c r="AN231" i="6"/>
  <c r="AN231" i="10" s="1"/>
  <c r="AN93" i="6"/>
  <c r="AN93" i="10" s="1"/>
  <c r="AN85" i="6"/>
  <c r="AN85" i="10" s="1"/>
  <c r="AN69" i="6"/>
  <c r="AN69" i="10" s="1"/>
  <c r="AN94" i="6"/>
  <c r="AN94" i="10" s="1"/>
  <c r="AN179" i="6"/>
  <c r="AN179" i="10" s="1"/>
  <c r="AN83" i="6"/>
  <c r="AN83" i="10" s="1"/>
  <c r="AN168" i="6"/>
  <c r="AN168" i="10" s="1"/>
  <c r="AN156" i="6"/>
  <c r="AN156" i="10" s="1"/>
  <c r="AN96" i="6"/>
  <c r="AN96" i="10" s="1"/>
  <c r="AN45" i="6"/>
  <c r="AN45" i="10" s="1"/>
  <c r="AN26" i="6"/>
  <c r="AN26" i="10" s="1"/>
  <c r="AN232" i="6"/>
  <c r="AN232" i="10" s="1"/>
  <c r="AN216" i="6"/>
  <c r="AN216" i="10" s="1"/>
  <c r="AN228" i="6"/>
  <c r="AN228" i="10" s="1"/>
  <c r="AN210" i="6"/>
  <c r="AN210" i="10" s="1"/>
  <c r="AN192" i="6"/>
  <c r="AN192" i="10" s="1"/>
  <c r="AN130" i="6"/>
  <c r="AN130" i="10" s="1"/>
  <c r="AN108" i="6"/>
  <c r="AN108" i="10" s="1"/>
  <c r="AN90" i="6"/>
  <c r="AN90" i="10" s="1"/>
  <c r="AN71" i="6"/>
  <c r="AN71" i="10" s="1"/>
  <c r="AN54" i="6"/>
  <c r="AN54" i="10" s="1"/>
  <c r="AN230" i="6"/>
  <c r="AN230" i="10" s="1"/>
  <c r="AN215" i="6"/>
  <c r="AN215" i="10" s="1"/>
  <c r="AN197" i="6"/>
  <c r="AN197" i="10" s="1"/>
  <c r="AN163" i="6"/>
  <c r="AN163" i="10" s="1"/>
  <c r="AN150" i="6"/>
  <c r="AN150" i="10" s="1"/>
  <c r="AN112" i="6"/>
  <c r="AN112" i="10" s="1"/>
  <c r="AN98" i="6"/>
  <c r="AN98" i="10" s="1"/>
  <c r="AN59" i="6"/>
  <c r="AN59" i="10" s="1"/>
  <c r="AN227" i="6"/>
  <c r="AN227" i="10" s="1"/>
  <c r="AN212" i="6"/>
  <c r="AN212" i="10" s="1"/>
  <c r="AN194" i="6"/>
  <c r="AN194" i="10" s="1"/>
  <c r="AN187" i="6"/>
  <c r="AN187" i="10" s="1"/>
  <c r="AN233" i="6"/>
  <c r="AN233" i="10" s="1"/>
  <c r="AN218" i="6"/>
  <c r="AN218" i="10" s="1"/>
  <c r="AN191" i="6"/>
  <c r="AN191" i="10" s="1"/>
  <c r="AN219" i="6"/>
  <c r="AN219" i="10" s="1"/>
  <c r="AN201" i="6"/>
  <c r="AN201" i="10" s="1"/>
  <c r="AN165" i="6"/>
  <c r="AN165" i="10" s="1"/>
  <c r="AN153" i="6"/>
  <c r="AN153" i="10" s="1"/>
  <c r="AN122" i="6"/>
  <c r="AN122" i="10" s="1"/>
  <c r="AN115" i="6"/>
  <c r="AN115" i="10" s="1"/>
  <c r="AN101" i="6"/>
  <c r="AN101" i="10" s="1"/>
  <c r="AN82" i="6"/>
  <c r="AN82" i="10" s="1"/>
  <c r="AN75" i="6"/>
  <c r="AN75" i="10" s="1"/>
  <c r="AN62" i="6"/>
  <c r="AN62" i="10" s="1"/>
  <c r="AN207" i="6"/>
  <c r="AN207" i="10" s="1"/>
  <c r="AN189" i="6"/>
  <c r="AN189" i="10" s="1"/>
  <c r="AN134" i="6"/>
  <c r="AN134" i="10" s="1"/>
  <c r="AN127" i="6"/>
  <c r="AN127" i="10" s="1"/>
  <c r="AN120" i="6"/>
  <c r="AN120" i="10" s="1"/>
  <c r="AN105" i="6"/>
  <c r="AN105" i="10" s="1"/>
  <c r="AN80" i="6"/>
  <c r="AN80" i="10" s="1"/>
  <c r="AN67" i="6"/>
  <c r="AN67" i="10" s="1"/>
  <c r="AN51" i="6"/>
  <c r="AN51" i="10" s="1"/>
  <c r="AN49" i="6"/>
  <c r="AN49" i="10" s="1"/>
  <c r="AN204" i="6"/>
  <c r="AN204" i="10" s="1"/>
  <c r="AN198" i="6"/>
  <c r="AN198" i="10" s="1"/>
  <c r="AN155" i="6"/>
  <c r="AN155" i="10" s="1"/>
  <c r="AN124" i="6"/>
  <c r="AN124" i="10" s="1"/>
  <c r="AN117" i="6"/>
  <c r="AN117" i="10" s="1"/>
  <c r="AN103" i="6"/>
  <c r="AN103" i="10" s="1"/>
  <c r="AN86" i="6"/>
  <c r="AN86" i="10" s="1"/>
  <c r="AN77" i="6"/>
  <c r="AN77" i="10" s="1"/>
  <c r="AN64" i="6"/>
  <c r="AN64" i="10" s="1"/>
  <c r="AN129" i="6"/>
  <c r="AN129" i="10" s="1"/>
  <c r="AN107" i="6"/>
  <c r="AN107" i="10" s="1"/>
  <c r="AN89" i="6"/>
  <c r="AN89" i="10" s="1"/>
  <c r="AN70" i="6"/>
  <c r="AN70" i="10" s="1"/>
  <c r="AN53" i="6"/>
  <c r="AN53" i="10" s="1"/>
  <c r="AN181" i="6"/>
  <c r="AN181" i="10" s="1"/>
  <c r="AN229" i="6"/>
  <c r="AN229" i="10" s="1"/>
  <c r="AN214" i="6"/>
  <c r="AN214" i="10" s="1"/>
  <c r="AN196" i="6"/>
  <c r="AN196" i="10" s="1"/>
  <c r="AN162" i="6"/>
  <c r="AN162" i="10" s="1"/>
  <c r="AN149" i="6"/>
  <c r="AN149" i="10" s="1"/>
  <c r="AN111" i="6"/>
  <c r="AN111" i="10" s="1"/>
  <c r="AN97" i="6"/>
  <c r="AN97" i="10" s="1"/>
  <c r="AN160" i="6"/>
  <c r="AN160" i="10" s="1"/>
  <c r="AN136" i="6"/>
  <c r="AN136" i="10" s="1"/>
  <c r="AN132" i="6"/>
  <c r="AN132" i="10" s="1"/>
  <c r="AN92" i="6"/>
  <c r="AN92" i="10" s="1"/>
  <c r="AN56" i="6"/>
  <c r="AN56" i="10" s="1"/>
  <c r="AN152" i="6"/>
  <c r="AN152" i="10" s="1"/>
  <c r="AN114" i="6"/>
  <c r="AN114" i="10" s="1"/>
  <c r="AN100" i="6"/>
  <c r="AN100" i="10" s="1"/>
  <c r="AN81" i="6"/>
  <c r="AN81" i="10" s="1"/>
  <c r="AN74" i="6"/>
  <c r="AN74" i="10" s="1"/>
  <c r="AN61" i="6"/>
  <c r="AN61" i="10" s="1"/>
  <c r="AN206" i="6"/>
  <c r="AN206" i="10" s="1"/>
  <c r="AN126" i="6"/>
  <c r="AN126" i="10" s="1"/>
  <c r="AN119" i="6"/>
  <c r="AN119" i="10" s="1"/>
  <c r="AN104" i="6"/>
  <c r="AN104" i="10" s="1"/>
  <c r="AN79" i="6"/>
  <c r="AN79" i="10" s="1"/>
  <c r="AN72" i="6"/>
  <c r="AN72" i="10" s="1"/>
  <c r="AN66" i="6"/>
  <c r="AN66" i="10" s="1"/>
  <c r="AN50" i="6"/>
  <c r="AN50" i="10" s="1"/>
  <c r="AN58" i="6"/>
  <c r="AN58" i="10" s="1"/>
  <c r="AN220" i="6"/>
  <c r="AN220" i="10" s="1"/>
  <c r="AN203" i="6"/>
  <c r="AN203" i="10" s="1"/>
  <c r="AN172" i="6"/>
  <c r="AN172" i="10" s="1"/>
  <c r="AN166" i="6"/>
  <c r="AN166" i="10" s="1"/>
  <c r="AN154" i="6"/>
  <c r="AN154" i="10" s="1"/>
  <c r="AN139" i="6"/>
  <c r="AN139" i="10" s="1"/>
  <c r="AN123" i="6"/>
  <c r="AN123" i="10" s="1"/>
  <c r="AN116" i="6"/>
  <c r="AN116" i="10" s="1"/>
  <c r="AN102" i="6"/>
  <c r="AN102" i="10" s="1"/>
  <c r="AN84" i="6"/>
  <c r="AN84" i="10" s="1"/>
  <c r="AN76" i="6"/>
  <c r="AN76" i="10" s="1"/>
  <c r="AN63" i="6"/>
  <c r="AN63" i="10" s="1"/>
  <c r="AN208" i="6"/>
  <c r="AN208" i="10" s="1"/>
  <c r="AN200" i="6"/>
  <c r="AN200" i="10" s="1"/>
  <c r="AN190" i="6"/>
  <c r="AN190" i="10" s="1"/>
  <c r="AN128" i="6"/>
  <c r="AN128" i="10" s="1"/>
  <c r="AN121" i="6"/>
  <c r="AN121" i="10" s="1"/>
  <c r="AN106" i="6"/>
  <c r="AN106" i="10" s="1"/>
  <c r="AN68" i="6"/>
  <c r="AN68" i="10" s="1"/>
  <c r="AN52" i="6"/>
  <c r="AN52" i="10" s="1"/>
  <c r="AN213" i="6"/>
  <c r="AN213" i="10" s="1"/>
  <c r="AN195" i="6"/>
  <c r="AN195" i="10" s="1"/>
  <c r="AN188" i="6"/>
  <c r="AN188" i="10" s="1"/>
  <c r="AN167" i="6"/>
  <c r="AN167" i="10" s="1"/>
  <c r="AN161" i="6"/>
  <c r="AN161" i="10" s="1"/>
  <c r="AN148" i="6"/>
  <c r="AN148" i="10" s="1"/>
  <c r="AN226" i="6"/>
  <c r="AN226" i="10" s="1"/>
  <c r="AN211" i="6"/>
  <c r="AN211" i="10" s="1"/>
  <c r="AN193" i="6"/>
  <c r="AN193" i="10" s="1"/>
  <c r="AN186" i="6"/>
  <c r="AN186" i="10" s="1"/>
  <c r="AN159" i="6"/>
  <c r="AN159" i="10" s="1"/>
  <c r="AN144" i="6"/>
  <c r="AN144" i="10" s="1"/>
  <c r="AN131" i="6"/>
  <c r="AN131" i="10" s="1"/>
  <c r="AN109" i="6"/>
  <c r="AN109" i="10" s="1"/>
  <c r="AN91" i="6"/>
  <c r="AN91" i="10" s="1"/>
  <c r="AN55" i="6"/>
  <c r="AN55" i="10" s="1"/>
  <c r="AN209" i="6"/>
  <c r="AN209" i="10" s="1"/>
  <c r="AN164" i="6"/>
  <c r="AN164" i="10" s="1"/>
  <c r="AN151" i="6"/>
  <c r="AN151" i="10" s="1"/>
  <c r="AN113" i="6"/>
  <c r="AN113" i="10" s="1"/>
  <c r="AN99" i="6"/>
  <c r="AN99" i="10" s="1"/>
  <c r="AN73" i="6"/>
  <c r="AN73" i="10" s="1"/>
  <c r="AN60" i="6"/>
  <c r="AN60" i="10" s="1"/>
  <c r="AN205" i="6"/>
  <c r="AN205" i="10" s="1"/>
  <c r="AN125" i="6"/>
  <c r="AN125" i="10" s="1"/>
  <c r="AN118" i="6"/>
  <c r="AN118" i="10" s="1"/>
  <c r="AN87" i="6"/>
  <c r="AN87" i="10" s="1"/>
  <c r="AN78" i="6"/>
  <c r="AN78" i="10" s="1"/>
  <c r="AN65" i="6"/>
  <c r="AN65" i="10" s="1"/>
  <c r="AN133" i="6"/>
  <c r="AN133" i="10" s="1"/>
  <c r="AN110" i="6"/>
  <c r="AN110" i="10" s="1"/>
  <c r="AN95" i="6"/>
  <c r="AN95" i="10" s="1"/>
  <c r="AN57" i="6"/>
  <c r="AN57" i="10" s="1"/>
  <c r="AN20" i="6"/>
  <c r="AN20" i="10" s="1"/>
  <c r="AN48" i="6"/>
  <c r="AN48" i="10" s="1"/>
  <c r="AN8" i="6"/>
  <c r="AN8" i="10" s="1"/>
  <c r="AN15" i="6"/>
  <c r="AN15" i="10" s="1"/>
  <c r="AN38" i="6"/>
  <c r="AN38" i="10" s="1"/>
  <c r="AN27" i="6"/>
  <c r="AN27" i="10" s="1"/>
  <c r="AN33" i="6"/>
  <c r="AN33" i="10" s="1"/>
  <c r="AN21" i="6"/>
  <c r="AN21" i="10" s="1"/>
  <c r="AN41" i="6"/>
  <c r="AN41" i="10" s="1"/>
  <c r="AN2" i="6"/>
  <c r="AN2" i="10" s="1"/>
  <c r="AN9" i="6"/>
  <c r="AN9" i="10" s="1"/>
  <c r="AN16" i="6"/>
  <c r="AN16" i="10" s="1"/>
  <c r="AN11" i="6"/>
  <c r="AN11" i="10" s="1"/>
  <c r="AN28" i="6"/>
  <c r="AN28" i="10" s="1"/>
  <c r="AN22" i="6"/>
  <c r="AN22" i="10" s="1"/>
  <c r="AN42" i="6"/>
  <c r="AN42" i="10" s="1"/>
  <c r="AN3" i="6"/>
  <c r="AN3" i="10" s="1"/>
  <c r="AN10" i="6"/>
  <c r="AN10" i="10" s="1"/>
  <c r="AN17" i="6"/>
  <c r="AN17" i="10" s="1"/>
  <c r="AN39" i="6"/>
  <c r="AN39" i="10" s="1"/>
  <c r="AN44" i="6"/>
  <c r="AN44" i="10" s="1"/>
  <c r="AN5" i="6"/>
  <c r="AN5" i="10" s="1"/>
  <c r="AN12" i="6"/>
  <c r="AN12" i="10" s="1"/>
  <c r="AN29" i="6"/>
  <c r="AN29" i="10" s="1"/>
  <c r="AN34" i="6"/>
  <c r="AN34" i="10" s="1"/>
  <c r="AN23" i="6"/>
  <c r="AN23" i="10" s="1"/>
  <c r="AN43" i="6"/>
  <c r="AN43" i="10" s="1"/>
  <c r="AN4" i="6"/>
  <c r="AN4" i="10" s="1"/>
  <c r="AN18" i="6"/>
  <c r="AN18" i="10" s="1"/>
  <c r="AN46" i="6"/>
  <c r="AN46" i="10" s="1"/>
  <c r="AN6" i="6"/>
  <c r="AN6" i="10" s="1"/>
  <c r="AN13" i="6"/>
  <c r="AN13" i="10" s="1"/>
  <c r="AN30" i="6"/>
  <c r="AN30" i="10" s="1"/>
  <c r="AN37" i="6"/>
  <c r="AN37" i="10" s="1"/>
  <c r="AN24" i="6"/>
  <c r="AN24" i="10" s="1"/>
  <c r="AN31" i="6"/>
  <c r="AN31" i="10" s="1"/>
  <c r="AN19" i="6"/>
  <c r="AN19" i="10" s="1"/>
  <c r="AN40" i="6"/>
  <c r="AN40" i="10" s="1"/>
  <c r="AN47" i="6"/>
  <c r="AN47" i="10" s="1"/>
  <c r="AN7" i="6"/>
  <c r="AN7" i="10" s="1"/>
  <c r="AN14" i="6"/>
  <c r="AN14" i="10" s="1"/>
  <c r="AN35" i="6"/>
  <c r="AN35" i="10" s="1"/>
  <c r="AN25" i="6"/>
  <c r="AN25" i="10" s="1"/>
  <c r="AN32" i="6"/>
  <c r="AN32" i="10" s="1"/>
  <c r="AV217" i="6"/>
  <c r="AV217" i="10" s="1"/>
  <c r="AV185" i="6"/>
  <c r="AV185" i="10" s="1"/>
  <c r="AV202" i="6"/>
  <c r="AV202" i="10" s="1"/>
  <c r="AV231" i="6"/>
  <c r="AV231" i="10" s="1"/>
  <c r="AV93" i="6"/>
  <c r="AV93" i="10" s="1"/>
  <c r="AV85" i="6"/>
  <c r="AV85" i="10" s="1"/>
  <c r="AV69" i="6"/>
  <c r="AV69" i="10" s="1"/>
  <c r="AV94" i="6"/>
  <c r="AV94" i="10" s="1"/>
  <c r="AV179" i="6"/>
  <c r="AV179" i="10" s="1"/>
  <c r="AV83" i="6"/>
  <c r="AV83" i="10" s="1"/>
  <c r="AV168" i="6"/>
  <c r="AV168" i="10" s="1"/>
  <c r="AV156" i="6"/>
  <c r="AV156" i="10" s="1"/>
  <c r="AV96" i="6"/>
  <c r="AV96" i="10" s="1"/>
  <c r="AV26" i="6"/>
  <c r="AV26" i="10" s="1"/>
  <c r="AV45" i="6"/>
  <c r="AV45" i="10" s="1"/>
  <c r="AV219" i="6"/>
  <c r="AV219" i="10" s="1"/>
  <c r="AV201" i="6"/>
  <c r="AV201" i="10" s="1"/>
  <c r="AV176" i="6"/>
  <c r="AV176" i="10" s="1"/>
  <c r="AV165" i="6"/>
  <c r="AV165" i="10" s="1"/>
  <c r="AV153" i="6"/>
  <c r="AV153" i="10" s="1"/>
  <c r="AV137" i="6"/>
  <c r="AV137" i="10" s="1"/>
  <c r="AV122" i="6"/>
  <c r="AV122" i="10" s="1"/>
  <c r="AV115" i="6"/>
  <c r="AV115" i="10" s="1"/>
  <c r="AV101" i="6"/>
  <c r="AV101" i="10" s="1"/>
  <c r="AV82" i="6"/>
  <c r="AV82" i="10" s="1"/>
  <c r="AV75" i="6"/>
  <c r="AV75" i="10" s="1"/>
  <c r="AV62" i="6"/>
  <c r="AV62" i="10" s="1"/>
  <c r="AV207" i="6"/>
  <c r="AV207" i="10" s="1"/>
  <c r="AV189" i="6"/>
  <c r="AV189" i="10" s="1"/>
  <c r="AV147" i="6"/>
  <c r="AV147" i="10" s="1"/>
  <c r="AV134" i="6"/>
  <c r="AV134" i="10" s="1"/>
  <c r="AV127" i="6"/>
  <c r="AV127" i="10" s="1"/>
  <c r="AV120" i="6"/>
  <c r="AV120" i="10" s="1"/>
  <c r="AV105" i="6"/>
  <c r="AV105" i="10" s="1"/>
  <c r="AV80" i="6"/>
  <c r="AV80" i="10" s="1"/>
  <c r="AV67" i="6"/>
  <c r="AV67" i="10" s="1"/>
  <c r="AV51" i="6"/>
  <c r="AV51" i="10" s="1"/>
  <c r="AV49" i="6"/>
  <c r="AV49" i="10" s="1"/>
  <c r="AV204" i="6"/>
  <c r="AV204" i="10" s="1"/>
  <c r="AV198" i="6"/>
  <c r="AV198" i="10" s="1"/>
  <c r="AV174" i="6"/>
  <c r="AV174" i="10" s="1"/>
  <c r="AV235" i="6"/>
  <c r="AV235" i="10" s="1"/>
  <c r="AV210" i="6"/>
  <c r="AV210" i="10" s="1"/>
  <c r="AV192" i="6"/>
  <c r="AV192" i="10" s="1"/>
  <c r="AV183" i="6"/>
  <c r="AV183" i="10" s="1"/>
  <c r="AV157" i="6"/>
  <c r="AV157" i="10" s="1"/>
  <c r="AV130" i="6"/>
  <c r="AV130" i="10" s="1"/>
  <c r="AV108" i="6"/>
  <c r="AV108" i="10" s="1"/>
  <c r="AV90" i="6"/>
  <c r="AV90" i="10" s="1"/>
  <c r="AV71" i="6"/>
  <c r="AV71" i="10" s="1"/>
  <c r="AV54" i="6"/>
  <c r="AV54" i="10" s="1"/>
  <c r="AV230" i="6"/>
  <c r="AV230" i="10" s="1"/>
  <c r="AV215" i="6"/>
  <c r="AV215" i="10" s="1"/>
  <c r="AV197" i="6"/>
  <c r="AV197" i="10" s="1"/>
  <c r="AV182" i="6"/>
  <c r="AV182" i="10" s="1"/>
  <c r="AV163" i="6"/>
  <c r="AV163" i="10" s="1"/>
  <c r="AV150" i="6"/>
  <c r="AV150" i="10" s="1"/>
  <c r="AV142" i="6"/>
  <c r="AV142" i="10" s="1"/>
  <c r="AV112" i="6"/>
  <c r="AV112" i="10" s="1"/>
  <c r="AV98" i="6"/>
  <c r="AV98" i="10" s="1"/>
  <c r="AV59" i="6"/>
  <c r="AV59" i="10" s="1"/>
  <c r="AV227" i="6"/>
  <c r="AV227" i="10" s="1"/>
  <c r="AV212" i="6"/>
  <c r="AV212" i="10" s="1"/>
  <c r="AV194" i="6"/>
  <c r="AV194" i="10" s="1"/>
  <c r="AV187" i="6"/>
  <c r="AV187" i="10" s="1"/>
  <c r="AV160" i="6"/>
  <c r="AV160" i="10" s="1"/>
  <c r="AV146" i="6"/>
  <c r="AV146" i="10" s="1"/>
  <c r="AV136" i="6"/>
  <c r="AV136" i="10" s="1"/>
  <c r="AV132" i="6"/>
  <c r="AV132" i="10" s="1"/>
  <c r="AV92" i="6"/>
  <c r="AV92" i="10" s="1"/>
  <c r="AV56" i="6"/>
  <c r="AV56" i="10" s="1"/>
  <c r="AV181" i="6"/>
  <c r="AV181" i="10" s="1"/>
  <c r="AV152" i="6"/>
  <c r="AV152" i="10" s="1"/>
  <c r="AV145" i="6"/>
  <c r="AV145" i="10" s="1"/>
  <c r="AV114" i="6"/>
  <c r="AV114" i="10" s="1"/>
  <c r="AV100" i="6"/>
  <c r="AV100" i="10" s="1"/>
  <c r="AV81" i="6"/>
  <c r="AV81" i="10" s="1"/>
  <c r="AV74" i="6"/>
  <c r="AV74" i="10" s="1"/>
  <c r="AV61" i="6"/>
  <c r="AV61" i="10" s="1"/>
  <c r="AV218" i="6"/>
  <c r="AV218" i="10" s="1"/>
  <c r="AV224" i="6"/>
  <c r="AV224" i="10" s="1"/>
  <c r="AV206" i="6"/>
  <c r="AV206" i="10" s="1"/>
  <c r="AV135" i="6"/>
  <c r="AV135" i="10" s="1"/>
  <c r="AV126" i="6"/>
  <c r="AV126" i="10" s="1"/>
  <c r="AV119" i="6"/>
  <c r="AV119" i="10" s="1"/>
  <c r="AV104" i="6"/>
  <c r="AV104" i="10" s="1"/>
  <c r="AV79" i="6"/>
  <c r="AV79" i="10" s="1"/>
  <c r="AV72" i="6"/>
  <c r="AV72" i="10" s="1"/>
  <c r="AV66" i="6"/>
  <c r="AV66" i="10" s="1"/>
  <c r="AV155" i="6"/>
  <c r="AV155" i="10" s="1"/>
  <c r="AV141" i="6"/>
  <c r="AV141" i="10" s="1"/>
  <c r="AV124" i="6"/>
  <c r="AV124" i="10" s="1"/>
  <c r="AV117" i="6"/>
  <c r="AV117" i="10" s="1"/>
  <c r="AV103" i="6"/>
  <c r="AV103" i="10" s="1"/>
  <c r="AV86" i="6"/>
  <c r="AV86" i="10" s="1"/>
  <c r="AV77" i="6"/>
  <c r="AV77" i="10" s="1"/>
  <c r="AV64" i="6"/>
  <c r="AV64" i="10" s="1"/>
  <c r="AV209" i="6"/>
  <c r="AV209" i="10" s="1"/>
  <c r="AV191" i="6"/>
  <c r="AV191" i="10" s="1"/>
  <c r="AV173" i="6"/>
  <c r="AV173" i="10" s="1"/>
  <c r="AV140" i="6"/>
  <c r="AV140" i="10" s="1"/>
  <c r="AV129" i="6"/>
  <c r="AV129" i="10" s="1"/>
  <c r="AV107" i="6"/>
  <c r="AV107" i="10" s="1"/>
  <c r="AV89" i="6"/>
  <c r="AV89" i="10" s="1"/>
  <c r="AV70" i="6"/>
  <c r="AV70" i="10" s="1"/>
  <c r="AV53" i="6"/>
  <c r="AV53" i="10" s="1"/>
  <c r="AV233" i="6"/>
  <c r="AV233" i="10" s="1"/>
  <c r="AV229" i="6"/>
  <c r="AV229" i="10" s="1"/>
  <c r="AV214" i="6"/>
  <c r="AV214" i="10" s="1"/>
  <c r="AV196" i="6"/>
  <c r="AV196" i="10" s="1"/>
  <c r="AV170" i="6"/>
  <c r="AV170" i="10" s="1"/>
  <c r="AV162" i="6"/>
  <c r="AV162" i="10" s="1"/>
  <c r="AV149" i="6"/>
  <c r="AV149" i="10" s="1"/>
  <c r="AV111" i="6"/>
  <c r="AV111" i="10" s="1"/>
  <c r="AV97" i="6"/>
  <c r="AV97" i="10" s="1"/>
  <c r="AV58" i="6"/>
  <c r="AV58" i="10" s="1"/>
  <c r="AV226" i="6"/>
  <c r="AV226" i="10" s="1"/>
  <c r="AV223" i="6"/>
  <c r="AV223" i="10" s="1"/>
  <c r="AV211" i="6"/>
  <c r="AV211" i="10" s="1"/>
  <c r="AV193" i="6"/>
  <c r="AV193" i="10" s="1"/>
  <c r="AV186" i="6"/>
  <c r="AV186" i="10" s="1"/>
  <c r="AV159" i="6"/>
  <c r="AV159" i="10" s="1"/>
  <c r="AV144" i="6"/>
  <c r="AV144" i="10" s="1"/>
  <c r="AV131" i="6"/>
  <c r="AV131" i="10" s="1"/>
  <c r="AV109" i="6"/>
  <c r="AV109" i="10" s="1"/>
  <c r="AV91" i="6"/>
  <c r="AV91" i="10" s="1"/>
  <c r="AV55" i="6"/>
  <c r="AV55" i="10" s="1"/>
  <c r="AV216" i="6"/>
  <c r="AV216" i="10" s="1"/>
  <c r="AV164" i="6"/>
  <c r="AV164" i="10" s="1"/>
  <c r="AV151" i="6"/>
  <c r="AV151" i="10" s="1"/>
  <c r="AV113" i="6"/>
  <c r="AV113" i="10" s="1"/>
  <c r="AV99" i="6"/>
  <c r="AV99" i="10" s="1"/>
  <c r="AV73" i="6"/>
  <c r="AV73" i="10" s="1"/>
  <c r="AV60" i="6"/>
  <c r="AV60" i="10" s="1"/>
  <c r="AV228" i="6"/>
  <c r="AV228" i="10" s="1"/>
  <c r="AV205" i="6"/>
  <c r="AV205" i="10" s="1"/>
  <c r="AV184" i="6"/>
  <c r="AV184" i="10" s="1"/>
  <c r="AV158" i="6"/>
  <c r="AV158" i="10" s="1"/>
  <c r="AV143" i="6"/>
  <c r="AV143" i="10" s="1"/>
  <c r="AV225" i="6"/>
  <c r="AV225" i="10" s="1"/>
  <c r="AV50" i="6"/>
  <c r="AV50" i="10" s="1"/>
  <c r="AV220" i="6"/>
  <c r="AV220" i="10" s="1"/>
  <c r="AV203" i="6"/>
  <c r="AV203" i="10" s="1"/>
  <c r="AV180" i="6"/>
  <c r="AV180" i="10" s="1"/>
  <c r="AV172" i="6"/>
  <c r="AV172" i="10" s="1"/>
  <c r="AV169" i="6"/>
  <c r="AV169" i="10" s="1"/>
  <c r="AV166" i="6"/>
  <c r="AV166" i="10" s="1"/>
  <c r="AV154" i="6"/>
  <c r="AV154" i="10" s="1"/>
  <c r="AV139" i="6"/>
  <c r="AV139" i="10" s="1"/>
  <c r="AV123" i="6"/>
  <c r="AV123" i="10" s="1"/>
  <c r="AV116" i="6"/>
  <c r="AV116" i="10" s="1"/>
  <c r="AV102" i="6"/>
  <c r="AV102" i="10" s="1"/>
  <c r="AV84" i="6"/>
  <c r="AV84" i="10" s="1"/>
  <c r="AV76" i="6"/>
  <c r="AV76" i="10" s="1"/>
  <c r="AV63" i="6"/>
  <c r="AV63" i="10" s="1"/>
  <c r="AV208" i="6"/>
  <c r="AV208" i="10" s="1"/>
  <c r="AV200" i="6"/>
  <c r="AV200" i="10" s="1"/>
  <c r="AV190" i="6"/>
  <c r="AV190" i="10" s="1"/>
  <c r="AV178" i="6"/>
  <c r="AV178" i="10" s="1"/>
  <c r="AV128" i="6"/>
  <c r="AV128" i="10" s="1"/>
  <c r="AV121" i="6"/>
  <c r="AV121" i="10" s="1"/>
  <c r="AV106" i="6"/>
  <c r="AV106" i="10" s="1"/>
  <c r="AV68" i="6"/>
  <c r="AV68" i="10" s="1"/>
  <c r="AV52" i="6"/>
  <c r="AV52" i="10" s="1"/>
  <c r="AV232" i="6"/>
  <c r="AV232" i="10" s="1"/>
  <c r="AV213" i="6"/>
  <c r="AV213" i="10" s="1"/>
  <c r="AV195" i="6"/>
  <c r="AV195" i="10" s="1"/>
  <c r="AV188" i="6"/>
  <c r="AV188" i="10" s="1"/>
  <c r="AV177" i="6"/>
  <c r="AV177" i="10" s="1"/>
  <c r="AV171" i="6"/>
  <c r="AV171" i="10" s="1"/>
  <c r="AV167" i="6"/>
  <c r="AV167" i="10" s="1"/>
  <c r="AV161" i="6"/>
  <c r="AV161" i="10" s="1"/>
  <c r="AV148" i="6"/>
  <c r="AV148" i="10" s="1"/>
  <c r="AV138" i="6"/>
  <c r="AV138" i="10" s="1"/>
  <c r="AV133" i="6"/>
  <c r="AV133" i="10" s="1"/>
  <c r="AV110" i="6"/>
  <c r="AV110" i="10" s="1"/>
  <c r="AV95" i="6"/>
  <c r="AV95" i="10" s="1"/>
  <c r="AV57" i="6"/>
  <c r="AV57" i="10" s="1"/>
  <c r="AV125" i="6"/>
  <c r="AV125" i="10" s="1"/>
  <c r="AV118" i="6"/>
  <c r="AV118" i="10" s="1"/>
  <c r="AV87" i="6"/>
  <c r="AV87" i="10" s="1"/>
  <c r="AV78" i="6"/>
  <c r="AV78" i="10" s="1"/>
  <c r="AV65" i="6"/>
  <c r="AV65" i="10" s="1"/>
  <c r="AV5" i="6"/>
  <c r="AV5" i="10" s="1"/>
  <c r="AV12" i="6"/>
  <c r="AV12" i="10" s="1"/>
  <c r="AV29" i="6"/>
  <c r="AV29" i="10" s="1"/>
  <c r="AV34" i="6"/>
  <c r="AV34" i="10" s="1"/>
  <c r="AV23" i="6"/>
  <c r="AV23" i="10" s="1"/>
  <c r="AV43" i="6"/>
  <c r="AV43" i="10" s="1"/>
  <c r="AV4" i="6"/>
  <c r="AV4" i="10" s="1"/>
  <c r="AV18" i="6"/>
  <c r="AV18" i="10" s="1"/>
  <c r="AV46" i="6"/>
  <c r="AV46" i="10" s="1"/>
  <c r="AV6" i="6"/>
  <c r="AV6" i="10" s="1"/>
  <c r="AV13" i="6"/>
  <c r="AV13" i="10" s="1"/>
  <c r="AV30" i="6"/>
  <c r="AV30" i="10" s="1"/>
  <c r="AV37" i="6"/>
  <c r="AV37" i="10" s="1"/>
  <c r="AV24" i="6"/>
  <c r="AV24" i="10" s="1"/>
  <c r="AV31" i="6"/>
  <c r="AV31" i="10" s="1"/>
  <c r="AV19" i="6"/>
  <c r="AV19" i="10" s="1"/>
  <c r="AV40" i="6"/>
  <c r="AV40" i="10" s="1"/>
  <c r="AV47" i="6"/>
  <c r="AV47" i="10" s="1"/>
  <c r="AV7" i="6"/>
  <c r="AV7" i="10" s="1"/>
  <c r="AV14" i="6"/>
  <c r="AV14" i="10" s="1"/>
  <c r="AV35" i="6"/>
  <c r="AV35" i="10" s="1"/>
  <c r="AV25" i="6"/>
  <c r="AV25" i="10" s="1"/>
  <c r="AV32" i="6"/>
  <c r="AV32" i="10" s="1"/>
  <c r="AV20" i="6"/>
  <c r="AV20" i="10" s="1"/>
  <c r="AV48" i="6"/>
  <c r="AV48" i="10" s="1"/>
  <c r="AV8" i="6"/>
  <c r="AV8" i="10" s="1"/>
  <c r="AV15" i="6"/>
  <c r="AV15" i="10" s="1"/>
  <c r="AV38" i="6"/>
  <c r="AV38" i="10" s="1"/>
  <c r="AV27" i="6"/>
  <c r="AV27" i="10" s="1"/>
  <c r="AV33" i="6"/>
  <c r="AV33" i="10" s="1"/>
  <c r="AV21" i="6"/>
  <c r="AV21" i="10" s="1"/>
  <c r="AV41" i="6"/>
  <c r="AV41" i="10" s="1"/>
  <c r="AV2" i="6"/>
  <c r="AV2" i="10" s="1"/>
  <c r="AV9" i="6"/>
  <c r="AV9" i="10" s="1"/>
  <c r="AV16" i="6"/>
  <c r="AV16" i="10" s="1"/>
  <c r="AV11" i="6"/>
  <c r="AV11" i="10" s="1"/>
  <c r="AV28" i="6"/>
  <c r="AV28" i="10" s="1"/>
  <c r="AV22" i="6"/>
  <c r="AV22" i="10" s="1"/>
  <c r="AV42" i="6"/>
  <c r="AV42" i="10" s="1"/>
  <c r="AV3" i="6"/>
  <c r="AV3" i="10" s="1"/>
  <c r="AV10" i="6"/>
  <c r="AV10" i="10" s="1"/>
  <c r="AV17" i="6"/>
  <c r="AV17" i="10" s="1"/>
  <c r="AV39" i="6"/>
  <c r="AV39" i="10" s="1"/>
  <c r="AV44" i="6"/>
  <c r="AV44" i="10" s="1"/>
  <c r="BD217" i="6"/>
  <c r="BD217" i="10" s="1"/>
  <c r="BD185" i="6"/>
  <c r="BD185" i="10" s="1"/>
  <c r="BD202" i="6"/>
  <c r="BD202" i="10" s="1"/>
  <c r="BD231" i="6"/>
  <c r="BD231" i="10" s="1"/>
  <c r="BD93" i="6"/>
  <c r="BD93" i="10" s="1"/>
  <c r="BD85" i="6"/>
  <c r="BD85" i="10" s="1"/>
  <c r="BD69" i="6"/>
  <c r="BD69" i="10" s="1"/>
  <c r="BD94" i="6"/>
  <c r="BD94" i="10" s="1"/>
  <c r="BD179" i="6"/>
  <c r="BD179" i="10" s="1"/>
  <c r="BD83" i="6"/>
  <c r="BD83" i="10" s="1"/>
  <c r="BD168" i="6"/>
  <c r="BD168" i="10" s="1"/>
  <c r="BD156" i="6"/>
  <c r="BD156" i="10" s="1"/>
  <c r="BD96" i="6"/>
  <c r="BD96" i="10" s="1"/>
  <c r="BD45" i="6"/>
  <c r="BD45" i="10" s="1"/>
  <c r="BD26" i="6"/>
  <c r="BD26" i="10" s="1"/>
  <c r="BD225" i="6"/>
  <c r="BD225" i="10" s="1"/>
  <c r="BD210" i="6"/>
  <c r="BD210" i="10" s="1"/>
  <c r="BD192" i="6"/>
  <c r="BD192" i="10" s="1"/>
  <c r="BD184" i="6"/>
  <c r="BD184" i="10" s="1"/>
  <c r="BD158" i="6"/>
  <c r="BD158" i="10" s="1"/>
  <c r="BD143" i="6"/>
  <c r="BD143" i="10" s="1"/>
  <c r="BD130" i="6"/>
  <c r="BD130" i="10" s="1"/>
  <c r="BD108" i="6"/>
  <c r="BD108" i="10" s="1"/>
  <c r="BD90" i="6"/>
  <c r="BD90" i="10" s="1"/>
  <c r="BD71" i="6"/>
  <c r="BD71" i="10" s="1"/>
  <c r="BD54" i="6"/>
  <c r="BD54" i="10" s="1"/>
  <c r="BD235" i="6"/>
  <c r="BD235" i="10" s="1"/>
  <c r="BD230" i="6"/>
  <c r="BD230" i="10" s="1"/>
  <c r="BD215" i="6"/>
  <c r="BD215" i="10" s="1"/>
  <c r="BD183" i="6"/>
  <c r="BD183" i="10" s="1"/>
  <c r="BD163" i="6"/>
  <c r="BD163" i="10" s="1"/>
  <c r="BD157" i="6"/>
  <c r="BD157" i="10" s="1"/>
  <c r="BD150" i="6"/>
  <c r="BD150" i="10" s="1"/>
  <c r="BD142" i="6"/>
  <c r="BD142" i="10" s="1"/>
  <c r="BD112" i="6"/>
  <c r="BD112" i="10" s="1"/>
  <c r="BD98" i="6"/>
  <c r="BD98" i="10" s="1"/>
  <c r="BD72" i="6"/>
  <c r="BD72" i="10" s="1"/>
  <c r="BD59" i="6"/>
  <c r="BD59" i="10" s="1"/>
  <c r="BD227" i="6"/>
  <c r="BD227" i="10" s="1"/>
  <c r="BD212" i="6"/>
  <c r="BD212" i="10" s="1"/>
  <c r="BD194" i="6"/>
  <c r="BD194" i="10" s="1"/>
  <c r="BD187" i="6"/>
  <c r="BD187" i="10" s="1"/>
  <c r="BD175" i="6"/>
  <c r="BD175" i="10" s="1"/>
  <c r="BD222" i="6"/>
  <c r="BD222" i="10" s="1"/>
  <c r="BD219" i="6"/>
  <c r="BD219" i="10" s="1"/>
  <c r="BD201" i="6"/>
  <c r="BD201" i="10" s="1"/>
  <c r="BD177" i="6"/>
  <c r="BD177" i="10" s="1"/>
  <c r="BD171" i="6"/>
  <c r="BD171" i="10" s="1"/>
  <c r="BD165" i="6"/>
  <c r="BD165" i="10" s="1"/>
  <c r="BD153" i="6"/>
  <c r="BD153" i="10" s="1"/>
  <c r="BD138" i="6"/>
  <c r="BD138" i="10" s="1"/>
  <c r="BD122" i="6"/>
  <c r="BD122" i="10" s="1"/>
  <c r="BD115" i="6"/>
  <c r="BD115" i="10" s="1"/>
  <c r="BD101" i="6"/>
  <c r="BD101" i="10" s="1"/>
  <c r="BD82" i="6"/>
  <c r="BD82" i="10" s="1"/>
  <c r="BD75" i="6"/>
  <c r="BD75" i="10" s="1"/>
  <c r="BD62" i="6"/>
  <c r="BD62" i="10" s="1"/>
  <c r="BD207" i="6"/>
  <c r="BD207" i="10" s="1"/>
  <c r="BD199" i="6"/>
  <c r="BD199" i="10" s="1"/>
  <c r="BD189" i="6"/>
  <c r="BD189" i="10" s="1"/>
  <c r="BD176" i="6"/>
  <c r="BD176" i="10" s="1"/>
  <c r="BD170" i="6"/>
  <c r="BD170" i="10" s="1"/>
  <c r="BD137" i="6"/>
  <c r="BD137" i="10" s="1"/>
  <c r="BD127" i="6"/>
  <c r="BD127" i="10" s="1"/>
  <c r="BD120" i="6"/>
  <c r="BD120" i="10" s="1"/>
  <c r="BD105" i="6"/>
  <c r="BD105" i="10" s="1"/>
  <c r="BD67" i="6"/>
  <c r="BD67" i="10" s="1"/>
  <c r="BD51" i="6"/>
  <c r="BD51" i="10" s="1"/>
  <c r="BD49" i="6"/>
  <c r="BD49" i="10" s="1"/>
  <c r="BD234" i="6"/>
  <c r="BD234" i="10" s="1"/>
  <c r="BD204" i="6"/>
  <c r="BD204" i="10" s="1"/>
  <c r="BD198" i="6"/>
  <c r="BD198" i="10" s="1"/>
  <c r="BD182" i="6"/>
  <c r="BD182" i="10" s="1"/>
  <c r="BD155" i="6"/>
  <c r="BD155" i="10" s="1"/>
  <c r="BD124" i="6"/>
  <c r="BD124" i="10" s="1"/>
  <c r="BD117" i="6"/>
  <c r="BD117" i="10" s="1"/>
  <c r="BD103" i="6"/>
  <c r="BD103" i="10" s="1"/>
  <c r="BD86" i="6"/>
  <c r="BD86" i="10" s="1"/>
  <c r="BD77" i="6"/>
  <c r="BD77" i="10" s="1"/>
  <c r="BD64" i="6"/>
  <c r="BD64" i="10" s="1"/>
  <c r="BD174" i="6"/>
  <c r="BD174" i="10" s="1"/>
  <c r="BD141" i="6"/>
  <c r="BD141" i="10" s="1"/>
  <c r="BD129" i="6"/>
  <c r="BD129" i="10" s="1"/>
  <c r="BD107" i="6"/>
  <c r="BD107" i="10" s="1"/>
  <c r="BD89" i="6"/>
  <c r="BD89" i="10" s="1"/>
  <c r="BD70" i="6"/>
  <c r="BD70" i="10" s="1"/>
  <c r="BD53" i="6"/>
  <c r="BD53" i="10" s="1"/>
  <c r="BD209" i="6"/>
  <c r="BD209" i="10" s="1"/>
  <c r="BD229" i="6"/>
  <c r="BD229" i="10" s="1"/>
  <c r="BD214" i="6"/>
  <c r="BD214" i="10" s="1"/>
  <c r="BD196" i="6"/>
  <c r="BD196" i="10" s="1"/>
  <c r="BD173" i="6"/>
  <c r="BD173" i="10" s="1"/>
  <c r="BD162" i="6"/>
  <c r="BD162" i="10" s="1"/>
  <c r="BD149" i="6"/>
  <c r="BD149" i="10" s="1"/>
  <c r="BD140" i="6"/>
  <c r="BD140" i="10" s="1"/>
  <c r="BD111" i="6"/>
  <c r="BD111" i="10" s="1"/>
  <c r="BD97" i="6"/>
  <c r="BD97" i="10" s="1"/>
  <c r="BD166" i="6"/>
  <c r="BD166" i="10" s="1"/>
  <c r="BD160" i="6"/>
  <c r="BD160" i="10" s="1"/>
  <c r="BD147" i="6"/>
  <c r="BD147" i="10" s="1"/>
  <c r="BD136" i="6"/>
  <c r="BD136" i="10" s="1"/>
  <c r="BD132" i="6"/>
  <c r="BD132" i="10" s="1"/>
  <c r="BD92" i="6"/>
  <c r="BD92" i="10" s="1"/>
  <c r="BD56" i="6"/>
  <c r="BD56" i="10" s="1"/>
  <c r="BD233" i="6"/>
  <c r="BD233" i="10" s="1"/>
  <c r="BD218" i="6"/>
  <c r="BD218" i="10" s="1"/>
  <c r="BD181" i="6"/>
  <c r="BD181" i="10" s="1"/>
  <c r="BD152" i="6"/>
  <c r="BD152" i="10" s="1"/>
  <c r="BD146" i="6"/>
  <c r="BD146" i="10" s="1"/>
  <c r="BD121" i="6"/>
  <c r="BD121" i="10" s="1"/>
  <c r="BD114" i="6"/>
  <c r="BD114" i="10" s="1"/>
  <c r="BD100" i="6"/>
  <c r="BD100" i="10" s="1"/>
  <c r="BD81" i="6"/>
  <c r="BD81" i="10" s="1"/>
  <c r="BD74" i="6"/>
  <c r="BD74" i="10" s="1"/>
  <c r="BD61" i="6"/>
  <c r="BD61" i="10" s="1"/>
  <c r="BD200" i="6"/>
  <c r="BD200" i="10" s="1"/>
  <c r="BD191" i="6"/>
  <c r="BD191" i="10" s="1"/>
  <c r="BD221" i="6"/>
  <c r="BD221" i="10" s="1"/>
  <c r="BD206" i="6"/>
  <c r="BD206" i="10" s="1"/>
  <c r="BD188" i="6"/>
  <c r="BD188" i="10" s="1"/>
  <c r="BD145" i="6"/>
  <c r="BD145" i="10" s="1"/>
  <c r="BD133" i="6"/>
  <c r="BD133" i="10" s="1"/>
  <c r="BD126" i="6"/>
  <c r="BD126" i="10" s="1"/>
  <c r="BD119" i="6"/>
  <c r="BD119" i="10" s="1"/>
  <c r="BD104" i="6"/>
  <c r="BD104" i="10" s="1"/>
  <c r="BD79" i="6"/>
  <c r="BD79" i="10" s="1"/>
  <c r="BD66" i="6"/>
  <c r="BD66" i="10" s="1"/>
  <c r="BD50" i="6"/>
  <c r="BD50" i="10" s="1"/>
  <c r="BD58" i="6"/>
  <c r="BD58" i="10" s="1"/>
  <c r="BD220" i="6"/>
  <c r="BD220" i="10" s="1"/>
  <c r="BD203" i="6"/>
  <c r="BD203" i="10" s="1"/>
  <c r="BD172" i="6"/>
  <c r="BD172" i="10" s="1"/>
  <c r="BD154" i="6"/>
  <c r="BD154" i="10" s="1"/>
  <c r="BD139" i="6"/>
  <c r="BD139" i="10" s="1"/>
  <c r="BD123" i="6"/>
  <c r="BD123" i="10" s="1"/>
  <c r="BD116" i="6"/>
  <c r="BD116" i="10" s="1"/>
  <c r="BD102" i="6"/>
  <c r="BD102" i="10" s="1"/>
  <c r="BD84" i="6"/>
  <c r="BD84" i="10" s="1"/>
  <c r="BD76" i="6"/>
  <c r="BD76" i="10" s="1"/>
  <c r="BD63" i="6"/>
  <c r="BD63" i="10" s="1"/>
  <c r="BD208" i="6"/>
  <c r="BD208" i="10" s="1"/>
  <c r="BD197" i="6"/>
  <c r="BD197" i="10" s="1"/>
  <c r="BD190" i="6"/>
  <c r="BD190" i="10" s="1"/>
  <c r="BD180" i="6"/>
  <c r="BD180" i="10" s="1"/>
  <c r="BD169" i="6"/>
  <c r="BD169" i="10" s="1"/>
  <c r="BD128" i="6"/>
  <c r="BD128" i="10" s="1"/>
  <c r="BD106" i="6"/>
  <c r="BD106" i="10" s="1"/>
  <c r="BD88" i="6"/>
  <c r="BD88" i="10" s="1"/>
  <c r="BD68" i="6"/>
  <c r="BD68" i="10" s="1"/>
  <c r="BD52" i="6"/>
  <c r="BD52" i="10" s="1"/>
  <c r="BD216" i="6"/>
  <c r="BD216" i="10" s="1"/>
  <c r="BD213" i="6"/>
  <c r="BD213" i="10" s="1"/>
  <c r="BD195" i="6"/>
  <c r="BD195" i="10" s="1"/>
  <c r="BD178" i="6"/>
  <c r="BD178" i="10" s="1"/>
  <c r="BD167" i="6"/>
  <c r="BD167" i="10" s="1"/>
  <c r="BD161" i="6"/>
  <c r="BD161" i="10" s="1"/>
  <c r="BD148" i="6"/>
  <c r="BD148" i="10" s="1"/>
  <c r="BD226" i="6"/>
  <c r="BD226" i="10" s="1"/>
  <c r="BD224" i="6"/>
  <c r="BD224" i="10" s="1"/>
  <c r="BD211" i="6"/>
  <c r="BD211" i="10" s="1"/>
  <c r="BD193" i="6"/>
  <c r="BD193" i="10" s="1"/>
  <c r="BD186" i="6"/>
  <c r="BD186" i="10" s="1"/>
  <c r="BD159" i="6"/>
  <c r="BD159" i="10" s="1"/>
  <c r="BD144" i="6"/>
  <c r="BD144" i="10" s="1"/>
  <c r="BD135" i="6"/>
  <c r="BD135" i="10" s="1"/>
  <c r="BD131" i="6"/>
  <c r="BD131" i="10" s="1"/>
  <c r="BD109" i="6"/>
  <c r="BD109" i="10" s="1"/>
  <c r="BD91" i="6"/>
  <c r="BD91" i="10" s="1"/>
  <c r="BD55" i="6"/>
  <c r="BD55" i="10" s="1"/>
  <c r="BD232" i="6"/>
  <c r="BD232" i="10" s="1"/>
  <c r="BD223" i="6"/>
  <c r="BD223" i="10" s="1"/>
  <c r="BD164" i="6"/>
  <c r="BD164" i="10" s="1"/>
  <c r="BD151" i="6"/>
  <c r="BD151" i="10" s="1"/>
  <c r="BD134" i="6"/>
  <c r="BD134" i="10" s="1"/>
  <c r="BD113" i="6"/>
  <c r="BD113" i="10" s="1"/>
  <c r="BD99" i="6"/>
  <c r="BD99" i="10" s="1"/>
  <c r="BD80" i="6"/>
  <c r="BD80" i="10" s="1"/>
  <c r="BD73" i="6"/>
  <c r="BD73" i="10" s="1"/>
  <c r="BD60" i="6"/>
  <c r="BD60" i="10" s="1"/>
  <c r="BD205" i="6"/>
  <c r="BD205" i="10" s="1"/>
  <c r="BD125" i="6"/>
  <c r="BD125" i="10" s="1"/>
  <c r="BD118" i="6"/>
  <c r="BD118" i="10" s="1"/>
  <c r="BD87" i="6"/>
  <c r="BD87" i="10" s="1"/>
  <c r="BD78" i="6"/>
  <c r="BD78" i="10" s="1"/>
  <c r="BD65" i="6"/>
  <c r="BD65" i="10" s="1"/>
  <c r="BD110" i="6"/>
  <c r="BD110" i="10" s="1"/>
  <c r="BD95" i="6"/>
  <c r="BD95" i="10" s="1"/>
  <c r="BD57" i="6"/>
  <c r="BD57" i="10" s="1"/>
  <c r="BD20" i="6"/>
  <c r="BD20" i="10" s="1"/>
  <c r="BD48" i="6"/>
  <c r="BD48" i="10" s="1"/>
  <c r="BD8" i="6"/>
  <c r="BD8" i="10" s="1"/>
  <c r="BD15" i="6"/>
  <c r="BD15" i="10" s="1"/>
  <c r="BD38" i="6"/>
  <c r="BD38" i="10" s="1"/>
  <c r="BD10" i="6"/>
  <c r="BD10" i="10" s="1"/>
  <c r="BD27" i="6"/>
  <c r="BD27" i="10" s="1"/>
  <c r="BD33" i="6"/>
  <c r="BD33" i="10" s="1"/>
  <c r="BD21" i="6"/>
  <c r="BD21" i="10" s="1"/>
  <c r="BD41" i="6"/>
  <c r="BD41" i="10" s="1"/>
  <c r="BD2" i="6"/>
  <c r="BD2" i="10" s="1"/>
  <c r="BD9" i="6"/>
  <c r="BD9" i="10" s="1"/>
  <c r="BD16" i="6"/>
  <c r="BD16" i="10" s="1"/>
  <c r="BD43" i="6"/>
  <c r="BD43" i="10" s="1"/>
  <c r="BD4" i="6"/>
  <c r="BD4" i="10" s="1"/>
  <c r="BD11" i="6"/>
  <c r="BD11" i="10" s="1"/>
  <c r="BD28" i="6"/>
  <c r="BD28" i="10" s="1"/>
  <c r="BD36" i="6"/>
  <c r="BD36" i="10" s="1"/>
  <c r="BD22" i="6"/>
  <c r="BD22" i="10" s="1"/>
  <c r="BD30" i="6"/>
  <c r="BD30" i="10" s="1"/>
  <c r="BD42" i="6"/>
  <c r="BD42" i="10" s="1"/>
  <c r="BD3" i="6"/>
  <c r="BD3" i="10" s="1"/>
  <c r="BD17" i="6"/>
  <c r="BD17" i="10" s="1"/>
  <c r="BD39" i="6"/>
  <c r="BD39" i="10" s="1"/>
  <c r="BD44" i="6"/>
  <c r="BD44" i="10" s="1"/>
  <c r="BD5" i="6"/>
  <c r="BD5" i="10" s="1"/>
  <c r="BD12" i="6"/>
  <c r="BD12" i="10" s="1"/>
  <c r="BD29" i="6"/>
  <c r="BD29" i="10" s="1"/>
  <c r="BD34" i="6"/>
  <c r="BD34" i="10" s="1"/>
  <c r="BD23" i="6"/>
  <c r="BD23" i="10" s="1"/>
  <c r="BD18" i="6"/>
  <c r="BD18" i="10" s="1"/>
  <c r="BD46" i="6"/>
  <c r="BD46" i="10" s="1"/>
  <c r="BD6" i="6"/>
  <c r="BD6" i="10" s="1"/>
  <c r="BD13" i="6"/>
  <c r="BD13" i="10" s="1"/>
  <c r="BD37" i="6"/>
  <c r="BD37" i="10" s="1"/>
  <c r="BD24" i="6"/>
  <c r="BD24" i="10" s="1"/>
  <c r="BD31" i="6"/>
  <c r="BD31" i="10" s="1"/>
  <c r="BD19" i="6"/>
  <c r="BD19" i="10" s="1"/>
  <c r="BD40" i="6"/>
  <c r="BD40" i="10" s="1"/>
  <c r="BD47" i="6"/>
  <c r="BD47" i="10" s="1"/>
  <c r="BD7" i="6"/>
  <c r="BD7" i="10" s="1"/>
  <c r="BD14" i="6"/>
  <c r="BD14" i="10" s="1"/>
  <c r="BD35" i="6"/>
  <c r="BD35" i="10" s="1"/>
  <c r="BD25" i="6"/>
  <c r="BD25" i="10" s="1"/>
  <c r="BD32" i="6"/>
  <c r="BD32" i="10" s="1"/>
  <c r="BA36" i="9"/>
  <c r="BA36" i="8"/>
  <c r="BA36" i="6"/>
  <c r="BA36" i="10" s="1"/>
  <c r="BA36" i="7"/>
  <c r="BA36" i="11" s="1"/>
  <c r="BB30" i="9"/>
  <c r="BB30" i="8"/>
  <c r="BB30" i="6"/>
  <c r="BB30" i="10" s="1"/>
  <c r="BB30" i="7"/>
  <c r="BB30" i="11" s="1"/>
  <c r="AV36" i="9"/>
  <c r="AV36" i="8"/>
  <c r="AV36" i="6"/>
  <c r="AV36" i="10" s="1"/>
  <c r="AV36" i="7"/>
  <c r="AV36" i="11" s="1"/>
  <c r="AZ43" i="9"/>
  <c r="AZ43" i="8"/>
  <c r="AZ43" i="6"/>
  <c r="AZ43" i="10" s="1"/>
  <c r="AZ43" i="7"/>
  <c r="AZ43" i="11" s="1"/>
  <c r="BD202" i="7"/>
  <c r="BD202" i="11" s="1"/>
  <c r="BD231" i="7"/>
  <c r="BD231" i="11" s="1"/>
  <c r="BD179" i="7"/>
  <c r="BD179" i="11" s="1"/>
  <c r="BD168" i="7"/>
  <c r="BD168" i="11" s="1"/>
  <c r="BD156" i="7"/>
  <c r="BD156" i="11" s="1"/>
  <c r="BD217" i="7"/>
  <c r="BD217" i="11" s="1"/>
  <c r="BD185" i="7"/>
  <c r="BD185" i="11" s="1"/>
  <c r="BD93" i="7"/>
  <c r="BD93" i="11" s="1"/>
  <c r="BD85" i="7"/>
  <c r="BD85" i="11" s="1"/>
  <c r="BD69" i="7"/>
  <c r="BD69" i="11" s="1"/>
  <c r="BD45" i="7"/>
  <c r="BD45" i="11" s="1"/>
  <c r="BD94" i="7"/>
  <c r="BD94" i="11" s="1"/>
  <c r="BD26" i="7"/>
  <c r="BD26" i="11" s="1"/>
  <c r="BD83" i="7"/>
  <c r="BD83" i="11" s="1"/>
  <c r="BD96" i="7"/>
  <c r="BD96" i="11" s="1"/>
  <c r="BD225" i="7"/>
  <c r="BD225" i="11" s="1"/>
  <c r="BD210" i="7"/>
  <c r="BD210" i="11" s="1"/>
  <c r="BD192" i="7"/>
  <c r="BD192" i="11" s="1"/>
  <c r="BD184" i="7"/>
  <c r="BD184" i="11" s="1"/>
  <c r="BD158" i="7"/>
  <c r="BD158" i="11" s="1"/>
  <c r="BD143" i="7"/>
  <c r="BD143" i="11" s="1"/>
  <c r="BD130" i="7"/>
  <c r="BD130" i="11" s="1"/>
  <c r="BD108" i="7"/>
  <c r="BD108" i="11" s="1"/>
  <c r="BD90" i="7"/>
  <c r="BD90" i="11" s="1"/>
  <c r="BD71" i="7"/>
  <c r="BD71" i="11" s="1"/>
  <c r="BD54" i="7"/>
  <c r="BD54" i="11" s="1"/>
  <c r="BD235" i="7"/>
  <c r="BD235" i="11" s="1"/>
  <c r="BD230" i="7"/>
  <c r="BD230" i="11" s="1"/>
  <c r="BD215" i="7"/>
  <c r="BD215" i="11" s="1"/>
  <c r="BD183" i="7"/>
  <c r="BD183" i="11" s="1"/>
  <c r="BD163" i="7"/>
  <c r="BD163" i="11" s="1"/>
  <c r="BD157" i="7"/>
  <c r="BD157" i="11" s="1"/>
  <c r="BD150" i="7"/>
  <c r="BD150" i="11" s="1"/>
  <c r="BD142" i="7"/>
  <c r="BD142" i="11" s="1"/>
  <c r="BD112" i="7"/>
  <c r="BD112" i="11" s="1"/>
  <c r="BD98" i="7"/>
  <c r="BD98" i="11" s="1"/>
  <c r="BD72" i="7"/>
  <c r="BD72" i="11" s="1"/>
  <c r="BD59" i="7"/>
  <c r="BD59" i="11" s="1"/>
  <c r="BD227" i="7"/>
  <c r="BD227" i="11" s="1"/>
  <c r="BD212" i="7"/>
  <c r="BD212" i="11" s="1"/>
  <c r="BD194" i="7"/>
  <c r="BD194" i="11" s="1"/>
  <c r="BD187" i="7"/>
  <c r="BD187" i="11" s="1"/>
  <c r="BD175" i="7"/>
  <c r="BD175" i="11" s="1"/>
  <c r="BD222" i="7"/>
  <c r="BD222" i="11" s="1"/>
  <c r="BD219" i="7"/>
  <c r="BD219" i="11" s="1"/>
  <c r="BD201" i="7"/>
  <c r="BD201" i="11" s="1"/>
  <c r="BD177" i="7"/>
  <c r="BD177" i="11" s="1"/>
  <c r="BD171" i="7"/>
  <c r="BD171" i="11" s="1"/>
  <c r="BD165" i="7"/>
  <c r="BD165" i="11" s="1"/>
  <c r="BD153" i="7"/>
  <c r="BD153" i="11" s="1"/>
  <c r="BD138" i="7"/>
  <c r="BD138" i="11" s="1"/>
  <c r="BD122" i="7"/>
  <c r="BD122" i="11" s="1"/>
  <c r="BD115" i="7"/>
  <c r="BD115" i="11" s="1"/>
  <c r="BD101" i="7"/>
  <c r="BD101" i="11" s="1"/>
  <c r="BD82" i="7"/>
  <c r="BD82" i="11" s="1"/>
  <c r="BD75" i="7"/>
  <c r="BD75" i="11" s="1"/>
  <c r="BD62" i="7"/>
  <c r="BD62" i="11" s="1"/>
  <c r="BD207" i="7"/>
  <c r="BD207" i="11" s="1"/>
  <c r="BD199" i="7"/>
  <c r="BD199" i="11" s="1"/>
  <c r="BD189" i="7"/>
  <c r="BD189" i="11" s="1"/>
  <c r="BD176" i="7"/>
  <c r="BD176" i="11" s="1"/>
  <c r="BD170" i="7"/>
  <c r="BD170" i="11" s="1"/>
  <c r="BD137" i="7"/>
  <c r="BD137" i="11" s="1"/>
  <c r="BD127" i="7"/>
  <c r="BD127" i="11" s="1"/>
  <c r="BD120" i="7"/>
  <c r="BD120" i="11" s="1"/>
  <c r="BD105" i="7"/>
  <c r="BD105" i="11" s="1"/>
  <c r="BD67" i="7"/>
  <c r="BD67" i="11" s="1"/>
  <c r="BD51" i="7"/>
  <c r="BD51" i="11" s="1"/>
  <c r="BD49" i="7"/>
  <c r="BD49" i="11" s="1"/>
  <c r="BD234" i="7"/>
  <c r="BD234" i="11" s="1"/>
  <c r="BD204" i="7"/>
  <c r="BD204" i="11" s="1"/>
  <c r="BD198" i="7"/>
  <c r="BD198" i="11" s="1"/>
  <c r="BD182" i="7"/>
  <c r="BD182" i="11" s="1"/>
  <c r="BD155" i="7"/>
  <c r="BD155" i="11" s="1"/>
  <c r="BD124" i="7"/>
  <c r="BD124" i="11" s="1"/>
  <c r="BD117" i="7"/>
  <c r="BD117" i="11" s="1"/>
  <c r="BD103" i="7"/>
  <c r="BD103" i="11" s="1"/>
  <c r="BD86" i="7"/>
  <c r="BD86" i="11" s="1"/>
  <c r="BD77" i="7"/>
  <c r="BD77" i="11" s="1"/>
  <c r="BD64" i="7"/>
  <c r="BD64" i="11" s="1"/>
  <c r="BD174" i="7"/>
  <c r="BD174" i="11" s="1"/>
  <c r="BD141" i="7"/>
  <c r="BD141" i="11" s="1"/>
  <c r="BD129" i="7"/>
  <c r="BD129" i="11" s="1"/>
  <c r="BD107" i="7"/>
  <c r="BD107" i="11" s="1"/>
  <c r="BD89" i="7"/>
  <c r="BD89" i="11" s="1"/>
  <c r="BD70" i="7"/>
  <c r="BD70" i="11" s="1"/>
  <c r="BD53" i="7"/>
  <c r="BD53" i="11" s="1"/>
  <c r="BD209" i="7"/>
  <c r="BD209" i="11" s="1"/>
  <c r="BD229" i="7"/>
  <c r="BD229" i="11" s="1"/>
  <c r="BD214" i="7"/>
  <c r="BD214" i="11" s="1"/>
  <c r="BD196" i="7"/>
  <c r="BD196" i="11" s="1"/>
  <c r="BD173" i="7"/>
  <c r="BD173" i="11" s="1"/>
  <c r="BD162" i="7"/>
  <c r="BD162" i="11" s="1"/>
  <c r="BD149" i="7"/>
  <c r="BD149" i="11" s="1"/>
  <c r="BD140" i="7"/>
  <c r="BD140" i="11" s="1"/>
  <c r="BD111" i="7"/>
  <c r="BD111" i="11" s="1"/>
  <c r="BD97" i="7"/>
  <c r="BD97" i="11" s="1"/>
  <c r="BD58" i="7"/>
  <c r="BD58" i="11" s="1"/>
  <c r="BD166" i="7"/>
  <c r="BD166" i="11" s="1"/>
  <c r="BD160" i="7"/>
  <c r="BD160" i="11" s="1"/>
  <c r="BD147" i="7"/>
  <c r="BD147" i="11" s="1"/>
  <c r="BD136" i="7"/>
  <c r="BD136" i="11" s="1"/>
  <c r="BD132" i="7"/>
  <c r="BD132" i="11" s="1"/>
  <c r="BD92" i="7"/>
  <c r="BD92" i="11" s="1"/>
  <c r="BD56" i="7"/>
  <c r="BD56" i="11" s="1"/>
  <c r="BD233" i="7"/>
  <c r="BD233" i="11" s="1"/>
  <c r="BD218" i="7"/>
  <c r="BD218" i="11" s="1"/>
  <c r="BD181" i="7"/>
  <c r="BD181" i="11" s="1"/>
  <c r="BD152" i="7"/>
  <c r="BD152" i="11" s="1"/>
  <c r="BD146" i="7"/>
  <c r="BD146" i="11" s="1"/>
  <c r="BD121" i="7"/>
  <c r="BD121" i="11" s="1"/>
  <c r="BD114" i="7"/>
  <c r="BD114" i="11" s="1"/>
  <c r="BD100" i="7"/>
  <c r="BD100" i="11" s="1"/>
  <c r="BD81" i="7"/>
  <c r="BD81" i="11" s="1"/>
  <c r="BD74" i="7"/>
  <c r="BD74" i="11" s="1"/>
  <c r="BD61" i="7"/>
  <c r="BD61" i="11" s="1"/>
  <c r="BD200" i="7"/>
  <c r="BD200" i="11" s="1"/>
  <c r="BD191" i="7"/>
  <c r="BD191" i="11" s="1"/>
  <c r="BD221" i="7"/>
  <c r="BD221" i="11" s="1"/>
  <c r="BD206" i="7"/>
  <c r="BD206" i="11" s="1"/>
  <c r="BD188" i="7"/>
  <c r="BD188" i="11" s="1"/>
  <c r="BD145" i="7"/>
  <c r="BD145" i="11" s="1"/>
  <c r="BD133" i="7"/>
  <c r="BD133" i="11" s="1"/>
  <c r="BD126" i="7"/>
  <c r="BD126" i="11" s="1"/>
  <c r="BD119" i="7"/>
  <c r="BD119" i="11" s="1"/>
  <c r="BD104" i="7"/>
  <c r="BD104" i="11" s="1"/>
  <c r="BD79" i="7"/>
  <c r="BD79" i="11" s="1"/>
  <c r="BD66" i="7"/>
  <c r="BD66" i="11" s="1"/>
  <c r="BD50" i="7"/>
  <c r="BD50" i="11" s="1"/>
  <c r="BD226" i="7"/>
  <c r="BD226" i="11" s="1"/>
  <c r="BD224" i="7"/>
  <c r="BD224" i="11" s="1"/>
  <c r="BD211" i="7"/>
  <c r="BD211" i="11" s="1"/>
  <c r="BD193" i="7"/>
  <c r="BD193" i="11" s="1"/>
  <c r="BD186" i="7"/>
  <c r="BD186" i="11" s="1"/>
  <c r="BD159" i="7"/>
  <c r="BD159" i="11" s="1"/>
  <c r="BD144" i="7"/>
  <c r="BD144" i="11" s="1"/>
  <c r="BD135" i="7"/>
  <c r="BD135" i="11" s="1"/>
  <c r="BD131" i="7"/>
  <c r="BD131" i="11" s="1"/>
  <c r="BD109" i="7"/>
  <c r="BD109" i="11" s="1"/>
  <c r="BD91" i="7"/>
  <c r="BD91" i="11" s="1"/>
  <c r="BD55" i="7"/>
  <c r="BD55" i="11" s="1"/>
  <c r="BD232" i="7"/>
  <c r="BD232" i="11" s="1"/>
  <c r="BD223" i="7"/>
  <c r="BD223" i="11" s="1"/>
  <c r="BD164" i="7"/>
  <c r="BD164" i="11" s="1"/>
  <c r="BD151" i="7"/>
  <c r="BD151" i="11" s="1"/>
  <c r="BD134" i="7"/>
  <c r="BD134" i="11" s="1"/>
  <c r="BD113" i="7"/>
  <c r="BD113" i="11" s="1"/>
  <c r="BD99" i="7"/>
  <c r="BD99" i="11" s="1"/>
  <c r="BD80" i="7"/>
  <c r="BD80" i="11" s="1"/>
  <c r="BD73" i="7"/>
  <c r="BD73" i="11" s="1"/>
  <c r="BD60" i="7"/>
  <c r="BD60" i="11" s="1"/>
  <c r="BD205" i="7"/>
  <c r="BD205" i="11" s="1"/>
  <c r="BD220" i="7"/>
  <c r="BD220" i="11" s="1"/>
  <c r="BD203" i="7"/>
  <c r="BD203" i="11" s="1"/>
  <c r="BD172" i="7"/>
  <c r="BD172" i="11" s="1"/>
  <c r="BD154" i="7"/>
  <c r="BD154" i="11" s="1"/>
  <c r="BD139" i="7"/>
  <c r="BD139" i="11" s="1"/>
  <c r="BD123" i="7"/>
  <c r="BD123" i="11" s="1"/>
  <c r="BD116" i="7"/>
  <c r="BD116" i="11" s="1"/>
  <c r="BD102" i="7"/>
  <c r="BD102" i="11" s="1"/>
  <c r="BD84" i="7"/>
  <c r="BD84" i="11" s="1"/>
  <c r="BD76" i="7"/>
  <c r="BD76" i="11" s="1"/>
  <c r="BD63" i="7"/>
  <c r="BD63" i="11" s="1"/>
  <c r="BD208" i="7"/>
  <c r="BD208" i="11" s="1"/>
  <c r="BD197" i="7"/>
  <c r="BD197" i="11" s="1"/>
  <c r="BD190" i="7"/>
  <c r="BD190" i="11" s="1"/>
  <c r="BD180" i="7"/>
  <c r="BD180" i="11" s="1"/>
  <c r="BD169" i="7"/>
  <c r="BD169" i="11" s="1"/>
  <c r="BD128" i="7"/>
  <c r="BD128" i="11" s="1"/>
  <c r="BD106" i="7"/>
  <c r="BD106" i="11" s="1"/>
  <c r="BD88" i="7"/>
  <c r="BD88" i="11" s="1"/>
  <c r="BD68" i="7"/>
  <c r="BD68" i="11" s="1"/>
  <c r="BD52" i="7"/>
  <c r="BD52" i="11" s="1"/>
  <c r="BD216" i="7"/>
  <c r="BD216" i="11" s="1"/>
  <c r="BD213" i="7"/>
  <c r="BD213" i="11" s="1"/>
  <c r="BD195" i="7"/>
  <c r="BD195" i="11" s="1"/>
  <c r="BD178" i="7"/>
  <c r="BD178" i="11" s="1"/>
  <c r="BD167" i="7"/>
  <c r="BD167" i="11" s="1"/>
  <c r="BD161" i="7"/>
  <c r="BD161" i="11" s="1"/>
  <c r="BD125" i="7"/>
  <c r="BD125" i="11" s="1"/>
  <c r="BD118" i="7"/>
  <c r="BD118" i="11" s="1"/>
  <c r="BD87" i="7"/>
  <c r="BD87" i="11" s="1"/>
  <c r="BD78" i="7"/>
  <c r="BD78" i="11" s="1"/>
  <c r="BD65" i="7"/>
  <c r="BD65" i="11" s="1"/>
  <c r="BD148" i="7"/>
  <c r="BD148" i="11" s="1"/>
  <c r="BD110" i="7"/>
  <c r="BD110" i="11" s="1"/>
  <c r="BD95" i="7"/>
  <c r="BD95" i="11" s="1"/>
  <c r="BD57" i="7"/>
  <c r="BD57" i="11" s="1"/>
  <c r="BD20" i="7"/>
  <c r="BD20" i="11" s="1"/>
  <c r="BD48" i="7"/>
  <c r="BD48" i="11" s="1"/>
  <c r="BD8" i="7"/>
  <c r="BD8" i="11" s="1"/>
  <c r="BD15" i="7"/>
  <c r="BD15" i="11" s="1"/>
  <c r="BD38" i="7"/>
  <c r="BD38" i="11" s="1"/>
  <c r="BD10" i="7"/>
  <c r="BD10" i="11" s="1"/>
  <c r="BD27" i="7"/>
  <c r="BD27" i="11" s="1"/>
  <c r="BD33" i="7"/>
  <c r="BD33" i="11" s="1"/>
  <c r="BD21" i="7"/>
  <c r="BD21" i="11" s="1"/>
  <c r="BD41" i="7"/>
  <c r="BD41" i="11" s="1"/>
  <c r="BD2" i="7"/>
  <c r="BD2" i="11" s="1"/>
  <c r="BD9" i="7"/>
  <c r="BD9" i="11" s="1"/>
  <c r="BD16" i="7"/>
  <c r="BD16" i="11" s="1"/>
  <c r="BD43" i="7"/>
  <c r="BD43" i="11" s="1"/>
  <c r="BD4" i="7"/>
  <c r="BD4" i="11" s="1"/>
  <c r="BD11" i="7"/>
  <c r="BD11" i="11" s="1"/>
  <c r="BD28" i="7"/>
  <c r="BD28" i="11" s="1"/>
  <c r="BD36" i="7"/>
  <c r="BD36" i="11" s="1"/>
  <c r="BD22" i="7"/>
  <c r="BD22" i="11" s="1"/>
  <c r="BD30" i="7"/>
  <c r="BD30" i="11" s="1"/>
  <c r="BD42" i="7"/>
  <c r="BD42" i="11" s="1"/>
  <c r="BD3" i="7"/>
  <c r="BD3" i="11" s="1"/>
  <c r="BD17" i="7"/>
  <c r="BD17" i="11" s="1"/>
  <c r="BD39" i="7"/>
  <c r="BD39" i="11" s="1"/>
  <c r="BD44" i="7"/>
  <c r="BD44" i="11" s="1"/>
  <c r="BD5" i="7"/>
  <c r="BD5" i="11" s="1"/>
  <c r="BD12" i="7"/>
  <c r="BD12" i="11" s="1"/>
  <c r="BD29" i="7"/>
  <c r="BD29" i="11" s="1"/>
  <c r="BD34" i="7"/>
  <c r="BD34" i="11" s="1"/>
  <c r="BD23" i="7"/>
  <c r="BD23" i="11" s="1"/>
  <c r="BD18" i="7"/>
  <c r="BD18" i="11" s="1"/>
  <c r="BD46" i="7"/>
  <c r="BD46" i="11" s="1"/>
  <c r="BD6" i="7"/>
  <c r="BD6" i="11" s="1"/>
  <c r="BD13" i="7"/>
  <c r="BD13" i="11" s="1"/>
  <c r="BD37" i="7"/>
  <c r="BD37" i="11" s="1"/>
  <c r="BD24" i="7"/>
  <c r="BD24" i="11" s="1"/>
  <c r="BD31" i="7"/>
  <c r="BD31" i="11" s="1"/>
  <c r="BD19" i="7"/>
  <c r="BD19" i="11" s="1"/>
  <c r="BD40" i="7"/>
  <c r="BD40" i="11" s="1"/>
  <c r="BD47" i="7"/>
  <c r="BD47" i="11" s="1"/>
  <c r="BD7" i="7"/>
  <c r="BD7" i="11" s="1"/>
  <c r="BD14" i="7"/>
  <c r="BD14" i="11" s="1"/>
  <c r="BD35" i="7"/>
  <c r="BD35" i="11" s="1"/>
  <c r="BD25" i="7"/>
  <c r="BD25" i="11" s="1"/>
  <c r="BD32" i="7"/>
  <c r="BD32" i="11" s="1"/>
  <c r="H234" i="7"/>
  <c r="H234" i="11" s="1"/>
  <c r="H230" i="7"/>
  <c r="H230" i="11" s="1"/>
  <c r="H226" i="7"/>
  <c r="H226" i="11" s="1"/>
  <c r="H218" i="7"/>
  <c r="H218" i="11" s="1"/>
  <c r="H214" i="7"/>
  <c r="H214" i="11" s="1"/>
  <c r="H210" i="7"/>
  <c r="H210" i="11" s="1"/>
  <c r="H202" i="7"/>
  <c r="H202" i="11" s="1"/>
  <c r="H198" i="7"/>
  <c r="H198" i="11" s="1"/>
  <c r="H194" i="7"/>
  <c r="H194" i="11" s="1"/>
  <c r="H190" i="7"/>
  <c r="H190" i="11" s="1"/>
  <c r="H186" i="7"/>
  <c r="H186" i="11" s="1"/>
  <c r="H182" i="7"/>
  <c r="H182" i="11" s="1"/>
  <c r="H178" i="7"/>
  <c r="H178" i="11" s="1"/>
  <c r="H174" i="7"/>
  <c r="H174" i="11" s="1"/>
  <c r="H170" i="7"/>
  <c r="H170" i="11" s="1"/>
  <c r="H166" i="7"/>
  <c r="H166" i="11" s="1"/>
  <c r="H158" i="7"/>
  <c r="H158" i="11" s="1"/>
  <c r="H154" i="7"/>
  <c r="H154" i="11" s="1"/>
  <c r="H150" i="7"/>
  <c r="H150" i="11" s="1"/>
  <c r="H235" i="7"/>
  <c r="H235" i="11" s="1"/>
  <c r="H231" i="7"/>
  <c r="H231" i="11" s="1"/>
  <c r="H227" i="7"/>
  <c r="H227" i="11" s="1"/>
  <c r="H223" i="7"/>
  <c r="H223" i="11" s="1"/>
  <c r="H219" i="7"/>
  <c r="H219" i="11" s="1"/>
  <c r="H211" i="7"/>
  <c r="H211" i="11" s="1"/>
  <c r="H207" i="7"/>
  <c r="H207" i="11" s="1"/>
  <c r="H203" i="7"/>
  <c r="H203" i="11" s="1"/>
  <c r="H199" i="7"/>
  <c r="H199" i="11" s="1"/>
  <c r="H195" i="7"/>
  <c r="H195" i="11" s="1"/>
  <c r="H191" i="7"/>
  <c r="H191" i="11" s="1"/>
  <c r="H183" i="7"/>
  <c r="H183" i="11" s="1"/>
  <c r="H179" i="7"/>
  <c r="H179" i="11" s="1"/>
  <c r="H175" i="7"/>
  <c r="H175" i="11" s="1"/>
  <c r="H171" i="7"/>
  <c r="H171" i="11" s="1"/>
  <c r="H167" i="7"/>
  <c r="H167" i="11" s="1"/>
  <c r="H163" i="7"/>
  <c r="H163" i="11" s="1"/>
  <c r="H159" i="7"/>
  <c r="H159" i="11" s="1"/>
  <c r="H155" i="7"/>
  <c r="H155" i="11" s="1"/>
  <c r="H151" i="7"/>
  <c r="H151" i="11" s="1"/>
  <c r="H232" i="7"/>
  <c r="H232" i="11" s="1"/>
  <c r="H228" i="7"/>
  <c r="H228" i="11" s="1"/>
  <c r="H224" i="7"/>
  <c r="H224" i="11" s="1"/>
  <c r="H220" i="7"/>
  <c r="H220" i="11" s="1"/>
  <c r="H216" i="7"/>
  <c r="H216" i="11" s="1"/>
  <c r="H212" i="7"/>
  <c r="H212" i="11" s="1"/>
  <c r="H208" i="7"/>
  <c r="H208" i="11" s="1"/>
  <c r="H204" i="7"/>
  <c r="H204" i="11" s="1"/>
  <c r="H200" i="7"/>
  <c r="H200" i="11" s="1"/>
  <c r="H196" i="7"/>
  <c r="H196" i="11" s="1"/>
  <c r="H192" i="7"/>
  <c r="H192" i="11" s="1"/>
  <c r="H188" i="7"/>
  <c r="H188" i="11" s="1"/>
  <c r="H184" i="7"/>
  <c r="H184" i="11" s="1"/>
  <c r="H180" i="7"/>
  <c r="H180" i="11" s="1"/>
  <c r="H176" i="7"/>
  <c r="H176" i="11" s="1"/>
  <c r="H172" i="7"/>
  <c r="H172" i="11" s="1"/>
  <c r="H168" i="7"/>
  <c r="H168" i="11" s="1"/>
  <c r="H164" i="7"/>
  <c r="H164" i="11" s="1"/>
  <c r="H160" i="7"/>
  <c r="H160" i="11" s="1"/>
  <c r="H156" i="7"/>
  <c r="H156" i="11" s="1"/>
  <c r="H233" i="7"/>
  <c r="H233" i="11" s="1"/>
  <c r="H229" i="7"/>
  <c r="H229" i="11" s="1"/>
  <c r="H225" i="7"/>
  <c r="H225" i="11" s="1"/>
  <c r="H221" i="7"/>
  <c r="H221" i="11" s="1"/>
  <c r="H217" i="7"/>
  <c r="H217" i="11" s="1"/>
  <c r="H213" i="7"/>
  <c r="H213" i="11" s="1"/>
  <c r="H209" i="7"/>
  <c r="H209" i="11" s="1"/>
  <c r="H205" i="7"/>
  <c r="H205" i="11" s="1"/>
  <c r="H201" i="7"/>
  <c r="H201" i="11" s="1"/>
  <c r="H197" i="7"/>
  <c r="H197" i="11" s="1"/>
  <c r="H193" i="7"/>
  <c r="H193" i="11" s="1"/>
  <c r="H189" i="7"/>
  <c r="H189" i="11" s="1"/>
  <c r="H185" i="7"/>
  <c r="H185" i="11" s="1"/>
  <c r="H181" i="7"/>
  <c r="H181" i="11" s="1"/>
  <c r="H177" i="7"/>
  <c r="H177" i="11" s="1"/>
  <c r="H173" i="7"/>
  <c r="H173" i="11" s="1"/>
  <c r="H169" i="7"/>
  <c r="H169" i="11" s="1"/>
  <c r="H161" i="7"/>
  <c r="H161" i="11" s="1"/>
  <c r="H157" i="7"/>
  <c r="H157" i="11" s="1"/>
  <c r="H153" i="7"/>
  <c r="H153" i="11" s="1"/>
  <c r="H149" i="7"/>
  <c r="H149" i="11" s="1"/>
  <c r="H147" i="7"/>
  <c r="H147" i="11" s="1"/>
  <c r="H145" i="7"/>
  <c r="H145" i="11" s="1"/>
  <c r="H141" i="7"/>
  <c r="H141" i="11" s="1"/>
  <c r="H137" i="7"/>
  <c r="H137" i="11" s="1"/>
  <c r="H133" i="7"/>
  <c r="H133" i="11" s="1"/>
  <c r="H129" i="7"/>
  <c r="H129" i="11" s="1"/>
  <c r="H125" i="7"/>
  <c r="H125" i="11" s="1"/>
  <c r="H121" i="7"/>
  <c r="H121" i="11" s="1"/>
  <c r="H117" i="7"/>
  <c r="H117" i="11" s="1"/>
  <c r="H113" i="7"/>
  <c r="H113" i="11" s="1"/>
  <c r="H109" i="7"/>
  <c r="H109" i="11" s="1"/>
  <c r="H105" i="7"/>
  <c r="H105" i="11" s="1"/>
  <c r="H97" i="7"/>
  <c r="H97" i="11" s="1"/>
  <c r="H93" i="7"/>
  <c r="H93" i="11" s="1"/>
  <c r="H89" i="7"/>
  <c r="H89" i="11" s="1"/>
  <c r="H85" i="7"/>
  <c r="H85" i="11" s="1"/>
  <c r="H81" i="7"/>
  <c r="H81" i="11" s="1"/>
  <c r="H77" i="7"/>
  <c r="H77" i="11" s="1"/>
  <c r="H73" i="7"/>
  <c r="H73" i="11" s="1"/>
  <c r="H69" i="7"/>
  <c r="H69" i="11" s="1"/>
  <c r="H65" i="7"/>
  <c r="H65" i="11" s="1"/>
  <c r="H61" i="7"/>
  <c r="H61" i="11" s="1"/>
  <c r="H57" i="7"/>
  <c r="H57" i="11" s="1"/>
  <c r="H53" i="7"/>
  <c r="H53" i="11" s="1"/>
  <c r="H49" i="7"/>
  <c r="H49" i="11" s="1"/>
  <c r="H45" i="7"/>
  <c r="H45" i="11" s="1"/>
  <c r="H33" i="7"/>
  <c r="H33" i="11" s="1"/>
  <c r="H29" i="7"/>
  <c r="H29" i="11" s="1"/>
  <c r="H25" i="7"/>
  <c r="H25" i="11" s="1"/>
  <c r="H21" i="7"/>
  <c r="H21" i="11" s="1"/>
  <c r="H17" i="7"/>
  <c r="H17" i="11" s="1"/>
  <c r="H13" i="7"/>
  <c r="H13" i="11" s="1"/>
  <c r="H142" i="7"/>
  <c r="H142" i="11" s="1"/>
  <c r="H138" i="7"/>
  <c r="H138" i="11" s="1"/>
  <c r="H134" i="7"/>
  <c r="H134" i="11" s="1"/>
  <c r="H130" i="7"/>
  <c r="H130" i="11" s="1"/>
  <c r="H126" i="7"/>
  <c r="H126" i="11" s="1"/>
  <c r="H122" i="7"/>
  <c r="H122" i="11" s="1"/>
  <c r="H118" i="7"/>
  <c r="H118" i="11" s="1"/>
  <c r="H114" i="7"/>
  <c r="H114" i="11" s="1"/>
  <c r="H106" i="7"/>
  <c r="H106" i="11" s="1"/>
  <c r="H98" i="7"/>
  <c r="H98" i="11" s="1"/>
  <c r="H94" i="7"/>
  <c r="H94" i="11" s="1"/>
  <c r="H90" i="7"/>
  <c r="H90" i="11" s="1"/>
  <c r="H86" i="7"/>
  <c r="H86" i="11" s="1"/>
  <c r="H82" i="7"/>
  <c r="H82" i="11" s="1"/>
  <c r="H78" i="7"/>
  <c r="H78" i="11" s="1"/>
  <c r="H74" i="7"/>
  <c r="H74" i="11" s="1"/>
  <c r="H70" i="7"/>
  <c r="H70" i="11" s="1"/>
  <c r="H66" i="7"/>
  <c r="H66" i="11" s="1"/>
  <c r="H62" i="7"/>
  <c r="H62" i="11" s="1"/>
  <c r="H58" i="7"/>
  <c r="H58" i="11" s="1"/>
  <c r="H54" i="7"/>
  <c r="H54" i="11" s="1"/>
  <c r="H50" i="7"/>
  <c r="H50" i="11" s="1"/>
  <c r="H46" i="7"/>
  <c r="H46" i="11" s="1"/>
  <c r="H42" i="7"/>
  <c r="H42" i="11" s="1"/>
  <c r="H30" i="7"/>
  <c r="H30" i="11" s="1"/>
  <c r="H26" i="7"/>
  <c r="H26" i="11" s="1"/>
  <c r="H22" i="7"/>
  <c r="H22" i="11" s="1"/>
  <c r="H18" i="7"/>
  <c r="H18" i="11" s="1"/>
  <c r="H14" i="7"/>
  <c r="H14" i="11" s="1"/>
  <c r="H148" i="7"/>
  <c r="H148" i="11" s="1"/>
  <c r="H146" i="7"/>
  <c r="H146" i="11" s="1"/>
  <c r="H143" i="7"/>
  <c r="H143" i="11" s="1"/>
  <c r="H139" i="7"/>
  <c r="H139" i="11" s="1"/>
  <c r="H135" i="7"/>
  <c r="H135" i="11" s="1"/>
  <c r="H131" i="7"/>
  <c r="H131" i="11" s="1"/>
  <c r="H127" i="7"/>
  <c r="H127" i="11" s="1"/>
  <c r="H123" i="7"/>
  <c r="H123" i="11" s="1"/>
  <c r="H119" i="7"/>
  <c r="H119" i="11" s="1"/>
  <c r="H115" i="7"/>
  <c r="H115" i="11" s="1"/>
  <c r="H111" i="7"/>
  <c r="H111" i="11" s="1"/>
  <c r="H107" i="7"/>
  <c r="H107" i="11" s="1"/>
  <c r="H103" i="7"/>
  <c r="H103" i="11" s="1"/>
  <c r="H95" i="7"/>
  <c r="H95" i="11" s="1"/>
  <c r="H91" i="7"/>
  <c r="H91" i="11" s="1"/>
  <c r="H87" i="7"/>
  <c r="H87" i="11" s="1"/>
  <c r="H83" i="7"/>
  <c r="H83" i="11" s="1"/>
  <c r="H79" i="7"/>
  <c r="H79" i="11" s="1"/>
  <c r="H75" i="7"/>
  <c r="H75" i="11" s="1"/>
  <c r="H71" i="7"/>
  <c r="H71" i="11" s="1"/>
  <c r="H67" i="7"/>
  <c r="H67" i="11" s="1"/>
  <c r="H63" i="7"/>
  <c r="H63" i="11" s="1"/>
  <c r="H59" i="7"/>
  <c r="H59" i="11" s="1"/>
  <c r="H55" i="7"/>
  <c r="H55" i="11" s="1"/>
  <c r="H51" i="7"/>
  <c r="H51" i="11" s="1"/>
  <c r="H47" i="7"/>
  <c r="H47" i="11" s="1"/>
  <c r="H27" i="7"/>
  <c r="H27" i="11" s="1"/>
  <c r="H23" i="7"/>
  <c r="H23" i="11" s="1"/>
  <c r="H19" i="7"/>
  <c r="H19" i="11" s="1"/>
  <c r="H144" i="7"/>
  <c r="H144" i="11" s="1"/>
  <c r="H140" i="7"/>
  <c r="H140" i="11" s="1"/>
  <c r="H136" i="7"/>
  <c r="H136" i="11" s="1"/>
  <c r="H132" i="7"/>
  <c r="H132" i="11" s="1"/>
  <c r="H128" i="7"/>
  <c r="H128" i="11" s="1"/>
  <c r="H124" i="7"/>
  <c r="H124" i="11" s="1"/>
  <c r="H120" i="7"/>
  <c r="H120" i="11" s="1"/>
  <c r="H116" i="7"/>
  <c r="H116" i="11" s="1"/>
  <c r="H112" i="7"/>
  <c r="H112" i="11" s="1"/>
  <c r="H108" i="7"/>
  <c r="H108" i="11" s="1"/>
  <c r="H96" i="7"/>
  <c r="H96" i="11" s="1"/>
  <c r="H92" i="7"/>
  <c r="H92" i="11" s="1"/>
  <c r="H88" i="7"/>
  <c r="H88" i="11" s="1"/>
  <c r="H84" i="7"/>
  <c r="H84" i="11" s="1"/>
  <c r="H80" i="7"/>
  <c r="H80" i="11" s="1"/>
  <c r="H76" i="7"/>
  <c r="H76" i="11" s="1"/>
  <c r="H72" i="7"/>
  <c r="H72" i="11" s="1"/>
  <c r="H68" i="7"/>
  <c r="H68" i="11" s="1"/>
  <c r="H64" i="7"/>
  <c r="H64" i="11" s="1"/>
  <c r="H60" i="7"/>
  <c r="H60" i="11" s="1"/>
  <c r="H56" i="7"/>
  <c r="H56" i="11" s="1"/>
  <c r="H52" i="7"/>
  <c r="H52" i="11" s="1"/>
  <c r="H48" i="7"/>
  <c r="H48" i="11" s="1"/>
  <c r="H44" i="7"/>
  <c r="H44" i="11" s="1"/>
  <c r="H32" i="7"/>
  <c r="H32" i="11" s="1"/>
  <c r="H28" i="7"/>
  <c r="H28" i="11" s="1"/>
  <c r="H24" i="7"/>
  <c r="H24" i="11" s="1"/>
  <c r="H20" i="7"/>
  <c r="H20" i="11" s="1"/>
  <c r="H16" i="7"/>
  <c r="H16" i="11" s="1"/>
  <c r="H12" i="7"/>
  <c r="H12" i="11" s="1"/>
  <c r="H152" i="7"/>
  <c r="H152" i="11" s="1"/>
  <c r="H10" i="7"/>
  <c r="H10" i="11" s="1"/>
  <c r="H6" i="7"/>
  <c r="H6" i="11" s="1"/>
  <c r="H2" i="7"/>
  <c r="H2" i="11" s="1"/>
  <c r="H15" i="7"/>
  <c r="H15" i="11" s="1"/>
  <c r="H9" i="7"/>
  <c r="H9" i="11" s="1"/>
  <c r="H7" i="7"/>
  <c r="H7" i="11" s="1"/>
  <c r="H3" i="7"/>
  <c r="H3" i="11" s="1"/>
  <c r="H11" i="7"/>
  <c r="H11" i="11" s="1"/>
  <c r="H8" i="7"/>
  <c r="H8" i="11" s="1"/>
  <c r="H4" i="7"/>
  <c r="H4" i="11" s="1"/>
  <c r="H5" i="7"/>
  <c r="H5" i="11" s="1"/>
  <c r="P202" i="7"/>
  <c r="P202" i="11" s="1"/>
  <c r="P231" i="7"/>
  <c r="P231" i="11" s="1"/>
  <c r="P179" i="7"/>
  <c r="P179" i="11" s="1"/>
  <c r="P168" i="7"/>
  <c r="P168" i="11" s="1"/>
  <c r="P156" i="7"/>
  <c r="P156" i="11" s="1"/>
  <c r="P225" i="7"/>
  <c r="P225" i="11" s="1"/>
  <c r="P217" i="7"/>
  <c r="P217" i="11" s="1"/>
  <c r="P185" i="7"/>
  <c r="P185" i="11" s="1"/>
  <c r="P93" i="7"/>
  <c r="P93" i="11" s="1"/>
  <c r="P85" i="7"/>
  <c r="P85" i="11" s="1"/>
  <c r="P69" i="7"/>
  <c r="P69" i="11" s="1"/>
  <c r="P45" i="7"/>
  <c r="P45" i="11" s="1"/>
  <c r="P94" i="7"/>
  <c r="P94" i="11" s="1"/>
  <c r="P26" i="7"/>
  <c r="P26" i="11" s="1"/>
  <c r="P83" i="7"/>
  <c r="P83" i="11" s="1"/>
  <c r="P43" i="7"/>
  <c r="P43" i="11" s="1"/>
  <c r="P96" i="7"/>
  <c r="P96" i="11" s="1"/>
  <c r="X202" i="7"/>
  <c r="X202" i="11" s="1"/>
  <c r="X231" i="7"/>
  <c r="X231" i="11" s="1"/>
  <c r="X179" i="7"/>
  <c r="X179" i="11" s="1"/>
  <c r="X168" i="7"/>
  <c r="X168" i="11" s="1"/>
  <c r="X156" i="7"/>
  <c r="X156" i="11" s="1"/>
  <c r="X217" i="7"/>
  <c r="X217" i="11" s="1"/>
  <c r="X185" i="7"/>
  <c r="X185" i="11" s="1"/>
  <c r="X93" i="7"/>
  <c r="X93" i="11" s="1"/>
  <c r="X85" i="7"/>
  <c r="X85" i="11" s="1"/>
  <c r="X69" i="7"/>
  <c r="X69" i="11" s="1"/>
  <c r="X45" i="7"/>
  <c r="X45" i="11" s="1"/>
  <c r="X94" i="7"/>
  <c r="X94" i="11" s="1"/>
  <c r="X26" i="7"/>
  <c r="X26" i="11" s="1"/>
  <c r="X83" i="7"/>
  <c r="X83" i="11" s="1"/>
  <c r="X43" i="7"/>
  <c r="X43" i="11" s="1"/>
  <c r="X96" i="7"/>
  <c r="X96" i="11" s="1"/>
  <c r="AF202" i="7"/>
  <c r="AF202" i="11" s="1"/>
  <c r="AF231" i="7"/>
  <c r="AF231" i="11" s="1"/>
  <c r="AF179" i="7"/>
  <c r="AF179" i="11" s="1"/>
  <c r="AF168" i="7"/>
  <c r="AF168" i="11" s="1"/>
  <c r="AF156" i="7"/>
  <c r="AF156" i="11" s="1"/>
  <c r="AF217" i="7"/>
  <c r="AF217" i="11" s="1"/>
  <c r="AF185" i="7"/>
  <c r="AF185" i="11" s="1"/>
  <c r="AF93" i="7"/>
  <c r="AF93" i="11" s="1"/>
  <c r="AF85" i="7"/>
  <c r="AF85" i="11" s="1"/>
  <c r="AF69" i="7"/>
  <c r="AF69" i="11" s="1"/>
  <c r="AF45" i="7"/>
  <c r="AF45" i="11" s="1"/>
  <c r="AF94" i="7"/>
  <c r="AF94" i="11" s="1"/>
  <c r="AF26" i="7"/>
  <c r="AF26" i="11" s="1"/>
  <c r="AF83" i="7"/>
  <c r="AF83" i="11" s="1"/>
  <c r="AF96" i="7"/>
  <c r="AF96" i="11" s="1"/>
  <c r="AF219" i="7"/>
  <c r="AF219" i="11" s="1"/>
  <c r="AF201" i="7"/>
  <c r="AF201" i="11" s="1"/>
  <c r="AF165" i="7"/>
  <c r="AF165" i="11" s="1"/>
  <c r="AF153" i="7"/>
  <c r="AF153" i="11" s="1"/>
  <c r="AF147" i="7"/>
  <c r="AF147" i="11" s="1"/>
  <c r="AF122" i="7"/>
  <c r="AF122" i="11" s="1"/>
  <c r="AF115" i="7"/>
  <c r="AF115" i="11" s="1"/>
  <c r="AF101" i="7"/>
  <c r="AF101" i="11" s="1"/>
  <c r="AF82" i="7"/>
  <c r="AF82" i="11" s="1"/>
  <c r="AF75" i="7"/>
  <c r="AF75" i="11" s="1"/>
  <c r="AF62" i="7"/>
  <c r="AF62" i="11" s="1"/>
  <c r="AF207" i="7"/>
  <c r="AF207" i="11" s="1"/>
  <c r="AF189" i="7"/>
  <c r="AF189" i="11" s="1"/>
  <c r="AF146" i="7"/>
  <c r="AF146" i="11" s="1"/>
  <c r="AF134" i="7"/>
  <c r="AF134" i="11" s="1"/>
  <c r="AF127" i="7"/>
  <c r="AF127" i="11" s="1"/>
  <c r="AF120" i="7"/>
  <c r="AF120" i="11" s="1"/>
  <c r="AF105" i="7"/>
  <c r="AF105" i="11" s="1"/>
  <c r="AF80" i="7"/>
  <c r="AF80" i="11" s="1"/>
  <c r="AF67" i="7"/>
  <c r="AF67" i="11" s="1"/>
  <c r="AF51" i="7"/>
  <c r="AF51" i="11" s="1"/>
  <c r="AF49" i="7"/>
  <c r="AF49" i="11" s="1"/>
  <c r="AF204" i="7"/>
  <c r="AF204" i="11" s="1"/>
  <c r="AF198" i="7"/>
  <c r="AF198" i="11" s="1"/>
  <c r="AF173" i="7"/>
  <c r="AF173" i="11" s="1"/>
  <c r="AF210" i="7"/>
  <c r="AF210" i="11" s="1"/>
  <c r="AF192" i="7"/>
  <c r="AF192" i="11" s="1"/>
  <c r="AF182" i="7"/>
  <c r="AF182" i="11" s="1"/>
  <c r="AF142" i="7"/>
  <c r="AF142" i="11" s="1"/>
  <c r="AF130" i="7"/>
  <c r="AF130" i="11" s="1"/>
  <c r="AF108" i="7"/>
  <c r="AF108" i="11" s="1"/>
  <c r="AF90" i="7"/>
  <c r="AF90" i="11" s="1"/>
  <c r="AF71" i="7"/>
  <c r="AF71" i="11" s="1"/>
  <c r="AF54" i="7"/>
  <c r="AF54" i="11" s="1"/>
  <c r="AF230" i="7"/>
  <c r="AF230" i="11" s="1"/>
  <c r="AF215" i="7"/>
  <c r="AF215" i="11" s="1"/>
  <c r="AF197" i="7"/>
  <c r="AF197" i="11" s="1"/>
  <c r="AF174" i="7"/>
  <c r="AF174" i="11" s="1"/>
  <c r="AF163" i="7"/>
  <c r="AF163" i="11" s="1"/>
  <c r="AF150" i="7"/>
  <c r="AF150" i="11" s="1"/>
  <c r="AF141" i="7"/>
  <c r="AF141" i="11" s="1"/>
  <c r="AF98" i="7"/>
  <c r="AF98" i="11" s="1"/>
  <c r="AF59" i="7"/>
  <c r="AF59" i="11" s="1"/>
  <c r="AF233" i="7"/>
  <c r="AF233" i="11" s="1"/>
  <c r="AF227" i="7"/>
  <c r="AF227" i="11" s="1"/>
  <c r="AF225" i="7"/>
  <c r="AF225" i="11" s="1"/>
  <c r="AF212" i="7"/>
  <c r="AF212" i="11" s="1"/>
  <c r="AF194" i="7"/>
  <c r="AF194" i="11" s="1"/>
  <c r="AF187" i="7"/>
  <c r="AF187" i="11" s="1"/>
  <c r="AF160" i="7"/>
  <c r="AF160" i="11" s="1"/>
  <c r="AF145" i="7"/>
  <c r="AF145" i="11" s="1"/>
  <c r="AF136" i="7"/>
  <c r="AF136" i="11" s="1"/>
  <c r="AF132" i="7"/>
  <c r="AF132" i="11" s="1"/>
  <c r="AF92" i="7"/>
  <c r="AF92" i="11" s="1"/>
  <c r="AF56" i="7"/>
  <c r="AF56" i="11" s="1"/>
  <c r="AF152" i="7"/>
  <c r="AF152" i="11" s="1"/>
  <c r="AF135" i="7"/>
  <c r="AF135" i="11" s="1"/>
  <c r="AF114" i="7"/>
  <c r="AF114" i="11" s="1"/>
  <c r="AF100" i="7"/>
  <c r="AF100" i="11" s="1"/>
  <c r="AF81" i="7"/>
  <c r="AF81" i="11" s="1"/>
  <c r="AF74" i="7"/>
  <c r="AF74" i="11" s="1"/>
  <c r="AF61" i="7"/>
  <c r="AF61" i="11" s="1"/>
  <c r="AF191" i="7"/>
  <c r="AF191" i="11" s="1"/>
  <c r="AF223" i="7"/>
  <c r="AF223" i="11" s="1"/>
  <c r="AF206" i="7"/>
  <c r="AF206" i="11" s="1"/>
  <c r="AF126" i="7"/>
  <c r="AF126" i="11" s="1"/>
  <c r="AF119" i="7"/>
  <c r="AF119" i="11" s="1"/>
  <c r="AF104" i="7"/>
  <c r="AF104" i="11" s="1"/>
  <c r="AF79" i="7"/>
  <c r="AF79" i="11" s="1"/>
  <c r="AF72" i="7"/>
  <c r="AF72" i="11" s="1"/>
  <c r="AF66" i="7"/>
  <c r="AF66" i="11" s="1"/>
  <c r="AF50" i="7"/>
  <c r="AF50" i="11" s="1"/>
  <c r="AF155" i="7"/>
  <c r="AF155" i="11" s="1"/>
  <c r="AF140" i="7"/>
  <c r="AF140" i="11" s="1"/>
  <c r="AF124" i="7"/>
  <c r="AF124" i="11" s="1"/>
  <c r="AF117" i="7"/>
  <c r="AF117" i="11" s="1"/>
  <c r="AF103" i="7"/>
  <c r="AF103" i="11" s="1"/>
  <c r="AF86" i="7"/>
  <c r="AF86" i="11" s="1"/>
  <c r="AF77" i="7"/>
  <c r="AF77" i="11" s="1"/>
  <c r="AF64" i="7"/>
  <c r="AF64" i="11" s="1"/>
  <c r="AF181" i="7"/>
  <c r="AF181" i="11" s="1"/>
  <c r="AF170" i="7"/>
  <c r="AF170" i="11" s="1"/>
  <c r="AF129" i="7"/>
  <c r="AF129" i="11" s="1"/>
  <c r="AF107" i="7"/>
  <c r="AF107" i="11" s="1"/>
  <c r="AF89" i="7"/>
  <c r="AF89" i="11" s="1"/>
  <c r="AF70" i="7"/>
  <c r="AF70" i="11" s="1"/>
  <c r="AF53" i="7"/>
  <c r="AF53" i="11" s="1"/>
  <c r="AF229" i="7"/>
  <c r="AF229" i="11" s="1"/>
  <c r="AF214" i="7"/>
  <c r="AF214" i="11" s="1"/>
  <c r="AF196" i="7"/>
  <c r="AF196" i="11" s="1"/>
  <c r="AF180" i="7"/>
  <c r="AF180" i="11" s="1"/>
  <c r="AF169" i="7"/>
  <c r="AF169" i="11" s="1"/>
  <c r="AF162" i="7"/>
  <c r="AF162" i="11" s="1"/>
  <c r="AF149" i="7"/>
  <c r="AF149" i="11" s="1"/>
  <c r="AF111" i="7"/>
  <c r="AF111" i="11" s="1"/>
  <c r="AF97" i="7"/>
  <c r="AF97" i="11" s="1"/>
  <c r="AF58" i="7"/>
  <c r="AF58" i="11" s="1"/>
  <c r="AF209" i="7"/>
  <c r="AF209" i="11" s="1"/>
  <c r="AF220" i="7"/>
  <c r="AF220" i="11" s="1"/>
  <c r="AF203" i="7"/>
  <c r="AF203" i="11" s="1"/>
  <c r="AF178" i="7"/>
  <c r="AF178" i="11" s="1"/>
  <c r="AF172" i="7"/>
  <c r="AF172" i="11" s="1"/>
  <c r="AF166" i="7"/>
  <c r="AF166" i="11" s="1"/>
  <c r="AF154" i="7"/>
  <c r="AF154" i="11" s="1"/>
  <c r="AF139" i="7"/>
  <c r="AF139" i="11" s="1"/>
  <c r="AF123" i="7"/>
  <c r="AF123" i="11" s="1"/>
  <c r="AF116" i="7"/>
  <c r="AF116" i="11" s="1"/>
  <c r="AF102" i="7"/>
  <c r="AF102" i="11" s="1"/>
  <c r="AF84" i="7"/>
  <c r="AF84" i="11" s="1"/>
  <c r="AF76" i="7"/>
  <c r="AF76" i="11" s="1"/>
  <c r="AF63" i="7"/>
  <c r="AF63" i="11" s="1"/>
  <c r="AF224" i="7"/>
  <c r="AF224" i="11" s="1"/>
  <c r="AF216" i="7"/>
  <c r="AF216" i="11" s="1"/>
  <c r="AF208" i="7"/>
  <c r="AF208" i="11" s="1"/>
  <c r="AF200" i="7"/>
  <c r="AF200" i="11" s="1"/>
  <c r="AF190" i="7"/>
  <c r="AF190" i="11" s="1"/>
  <c r="AF177" i="7"/>
  <c r="AF177" i="11" s="1"/>
  <c r="AF171" i="7"/>
  <c r="AF171" i="11" s="1"/>
  <c r="AF138" i="7"/>
  <c r="AF138" i="11" s="1"/>
  <c r="AF128" i="7"/>
  <c r="AF128" i="11" s="1"/>
  <c r="AF121" i="7"/>
  <c r="AF121" i="11" s="1"/>
  <c r="AF106" i="7"/>
  <c r="AF106" i="11" s="1"/>
  <c r="AF68" i="7"/>
  <c r="AF68" i="11" s="1"/>
  <c r="AF52" i="7"/>
  <c r="AF52" i="11" s="1"/>
  <c r="AF235" i="7"/>
  <c r="AF235" i="11" s="1"/>
  <c r="AF228" i="7"/>
  <c r="AF228" i="11" s="1"/>
  <c r="AF213" i="7"/>
  <c r="AF213" i="11" s="1"/>
  <c r="AF195" i="7"/>
  <c r="AF195" i="11" s="1"/>
  <c r="AF188" i="7"/>
  <c r="AF188" i="11" s="1"/>
  <c r="AF176" i="7"/>
  <c r="AF176" i="11" s="1"/>
  <c r="AF167" i="7"/>
  <c r="AF167" i="11" s="1"/>
  <c r="AF161" i="7"/>
  <c r="AF161" i="11" s="1"/>
  <c r="AF148" i="7"/>
  <c r="AF148" i="11" s="1"/>
  <c r="AF226" i="7"/>
  <c r="AF226" i="11" s="1"/>
  <c r="AF211" i="7"/>
  <c r="AF211" i="11" s="1"/>
  <c r="AF193" i="7"/>
  <c r="AF193" i="11" s="1"/>
  <c r="AF186" i="7"/>
  <c r="AF186" i="11" s="1"/>
  <c r="AF159" i="7"/>
  <c r="AF159" i="11" s="1"/>
  <c r="AF144" i="7"/>
  <c r="AF144" i="11" s="1"/>
  <c r="AF131" i="7"/>
  <c r="AF131" i="11" s="1"/>
  <c r="AF109" i="7"/>
  <c r="AF109" i="11" s="1"/>
  <c r="AF91" i="7"/>
  <c r="AF91" i="11" s="1"/>
  <c r="AF55" i="7"/>
  <c r="AF55" i="11" s="1"/>
  <c r="AF232" i="7"/>
  <c r="AF232" i="11" s="1"/>
  <c r="AF184" i="7"/>
  <c r="AF184" i="11" s="1"/>
  <c r="AF164" i="7"/>
  <c r="AF164" i="11" s="1"/>
  <c r="AF158" i="7"/>
  <c r="AF158" i="11" s="1"/>
  <c r="AF151" i="7"/>
  <c r="AF151" i="11" s="1"/>
  <c r="AF143" i="7"/>
  <c r="AF143" i="11" s="1"/>
  <c r="AF113" i="7"/>
  <c r="AF113" i="11" s="1"/>
  <c r="AF99" i="7"/>
  <c r="AF99" i="11" s="1"/>
  <c r="AF73" i="7"/>
  <c r="AF73" i="11" s="1"/>
  <c r="AF60" i="7"/>
  <c r="AF60" i="11" s="1"/>
  <c r="AF218" i="7"/>
  <c r="AF218" i="11" s="1"/>
  <c r="AF205" i="7"/>
  <c r="AF205" i="11" s="1"/>
  <c r="AF183" i="7"/>
  <c r="AF183" i="11" s="1"/>
  <c r="AF157" i="7"/>
  <c r="AF157" i="11" s="1"/>
  <c r="AF137" i="7"/>
  <c r="AF137" i="11" s="1"/>
  <c r="AF133" i="7"/>
  <c r="AF133" i="11" s="1"/>
  <c r="AF110" i="7"/>
  <c r="AF110" i="11" s="1"/>
  <c r="AF95" i="7"/>
  <c r="AF95" i="11" s="1"/>
  <c r="AF57" i="7"/>
  <c r="AF57" i="11" s="1"/>
  <c r="AF125" i="7"/>
  <c r="AF125" i="11" s="1"/>
  <c r="AF118" i="7"/>
  <c r="AF118" i="11" s="1"/>
  <c r="AF87" i="7"/>
  <c r="AF87" i="11" s="1"/>
  <c r="AF78" i="7"/>
  <c r="AF78" i="11" s="1"/>
  <c r="AF65" i="7"/>
  <c r="AF65" i="11" s="1"/>
  <c r="AF5" i="7"/>
  <c r="AF5" i="11" s="1"/>
  <c r="AF12" i="7"/>
  <c r="AF12" i="11" s="1"/>
  <c r="AF29" i="7"/>
  <c r="AF29" i="11" s="1"/>
  <c r="AF34" i="7"/>
  <c r="AF34" i="11" s="1"/>
  <c r="AF23" i="7"/>
  <c r="AF23" i="11" s="1"/>
  <c r="AF43" i="7"/>
  <c r="AF43" i="11" s="1"/>
  <c r="AF4" i="7"/>
  <c r="AF4" i="11" s="1"/>
  <c r="AF18" i="7"/>
  <c r="AF18" i="11" s="1"/>
  <c r="AF46" i="7"/>
  <c r="AF46" i="11" s="1"/>
  <c r="AF6" i="7"/>
  <c r="AF6" i="11" s="1"/>
  <c r="AF13" i="7"/>
  <c r="AF13" i="11" s="1"/>
  <c r="AF30" i="7"/>
  <c r="AF30" i="11" s="1"/>
  <c r="AF37" i="7"/>
  <c r="AF37" i="11" s="1"/>
  <c r="AF24" i="7"/>
  <c r="AF24" i="11" s="1"/>
  <c r="AF31" i="7"/>
  <c r="AF31" i="11" s="1"/>
  <c r="AF19" i="7"/>
  <c r="AF19" i="11" s="1"/>
  <c r="AF40" i="7"/>
  <c r="AF40" i="11" s="1"/>
  <c r="AF47" i="7"/>
  <c r="AF47" i="11" s="1"/>
  <c r="AF7" i="7"/>
  <c r="AF7" i="11" s="1"/>
  <c r="AF14" i="7"/>
  <c r="AF14" i="11" s="1"/>
  <c r="AF35" i="7"/>
  <c r="AF35" i="11" s="1"/>
  <c r="AF25" i="7"/>
  <c r="AF25" i="11" s="1"/>
  <c r="AF32" i="7"/>
  <c r="AF32" i="11" s="1"/>
  <c r="AF20" i="7"/>
  <c r="AF20" i="11" s="1"/>
  <c r="AF48" i="7"/>
  <c r="AF48" i="11" s="1"/>
  <c r="AF8" i="7"/>
  <c r="AF8" i="11" s="1"/>
  <c r="AF15" i="7"/>
  <c r="AF15" i="11" s="1"/>
  <c r="AF38" i="7"/>
  <c r="AF38" i="11" s="1"/>
  <c r="AF27" i="7"/>
  <c r="AF27" i="11" s="1"/>
  <c r="AF33" i="7"/>
  <c r="AF33" i="11" s="1"/>
  <c r="AF21" i="7"/>
  <c r="AF21" i="11" s="1"/>
  <c r="AF41" i="7"/>
  <c r="AF41" i="11" s="1"/>
  <c r="AF2" i="7"/>
  <c r="AF2" i="11" s="1"/>
  <c r="AF9" i="7"/>
  <c r="AF9" i="11" s="1"/>
  <c r="AF16" i="7"/>
  <c r="AF16" i="11" s="1"/>
  <c r="AF36" i="7"/>
  <c r="AF36" i="11" s="1"/>
  <c r="AF11" i="7"/>
  <c r="AF11" i="11" s="1"/>
  <c r="AF28" i="7"/>
  <c r="AF28" i="11" s="1"/>
  <c r="AF22" i="7"/>
  <c r="AF22" i="11" s="1"/>
  <c r="AF42" i="7"/>
  <c r="AF42" i="11" s="1"/>
  <c r="AF3" i="7"/>
  <c r="AF3" i="11" s="1"/>
  <c r="AF10" i="7"/>
  <c r="AF10" i="11" s="1"/>
  <c r="AF17" i="7"/>
  <c r="AF17" i="11" s="1"/>
  <c r="AF39" i="7"/>
  <c r="AF39" i="11" s="1"/>
  <c r="AF44" i="7"/>
  <c r="AF44" i="11" s="1"/>
  <c r="AN202" i="7"/>
  <c r="AN202" i="11" s="1"/>
  <c r="AN231" i="7"/>
  <c r="AN231" i="11" s="1"/>
  <c r="AN179" i="7"/>
  <c r="AN179" i="11" s="1"/>
  <c r="AN168" i="7"/>
  <c r="AN168" i="11" s="1"/>
  <c r="AN156" i="7"/>
  <c r="AN156" i="11" s="1"/>
  <c r="AN217" i="7"/>
  <c r="AN217" i="11" s="1"/>
  <c r="AN185" i="7"/>
  <c r="AN185" i="11" s="1"/>
  <c r="AN93" i="7"/>
  <c r="AN93" i="11" s="1"/>
  <c r="AN85" i="7"/>
  <c r="AN85" i="11" s="1"/>
  <c r="AN69" i="7"/>
  <c r="AN69" i="11" s="1"/>
  <c r="AN45" i="7"/>
  <c r="AN45" i="11" s="1"/>
  <c r="AN94" i="7"/>
  <c r="AN94" i="11" s="1"/>
  <c r="AN26" i="7"/>
  <c r="AN26" i="11" s="1"/>
  <c r="AN83" i="7"/>
  <c r="AN83" i="11" s="1"/>
  <c r="AN96" i="7"/>
  <c r="AN96" i="11" s="1"/>
  <c r="AN232" i="7"/>
  <c r="AN232" i="11" s="1"/>
  <c r="AN216" i="7"/>
  <c r="AN216" i="11" s="1"/>
  <c r="AN228" i="7"/>
  <c r="AN228" i="11" s="1"/>
  <c r="AN210" i="7"/>
  <c r="AN210" i="11" s="1"/>
  <c r="AN192" i="7"/>
  <c r="AN192" i="11" s="1"/>
  <c r="AN130" i="7"/>
  <c r="AN130" i="11" s="1"/>
  <c r="AN108" i="7"/>
  <c r="AN108" i="11" s="1"/>
  <c r="AN90" i="7"/>
  <c r="AN90" i="11" s="1"/>
  <c r="AN71" i="7"/>
  <c r="AN71" i="11" s="1"/>
  <c r="AN54" i="7"/>
  <c r="AN54" i="11" s="1"/>
  <c r="AN230" i="7"/>
  <c r="AN230" i="11" s="1"/>
  <c r="AN215" i="7"/>
  <c r="AN215" i="11" s="1"/>
  <c r="AN197" i="7"/>
  <c r="AN197" i="11" s="1"/>
  <c r="AN163" i="7"/>
  <c r="AN163" i="11" s="1"/>
  <c r="AN150" i="7"/>
  <c r="AN150" i="11" s="1"/>
  <c r="AN112" i="7"/>
  <c r="AN112" i="11" s="1"/>
  <c r="AN98" i="7"/>
  <c r="AN98" i="11" s="1"/>
  <c r="AN59" i="7"/>
  <c r="AN59" i="11" s="1"/>
  <c r="AN227" i="7"/>
  <c r="AN227" i="11" s="1"/>
  <c r="AN212" i="7"/>
  <c r="AN212" i="11" s="1"/>
  <c r="AN194" i="7"/>
  <c r="AN194" i="11" s="1"/>
  <c r="AN187" i="7"/>
  <c r="AN187" i="11" s="1"/>
  <c r="AN233" i="7"/>
  <c r="AN233" i="11" s="1"/>
  <c r="AN218" i="7"/>
  <c r="AN218" i="11" s="1"/>
  <c r="AN191" i="7"/>
  <c r="AN191" i="11" s="1"/>
  <c r="AN219" i="7"/>
  <c r="AN219" i="11" s="1"/>
  <c r="AN201" i="7"/>
  <c r="AN201" i="11" s="1"/>
  <c r="AN165" i="7"/>
  <c r="AN165" i="11" s="1"/>
  <c r="AN153" i="7"/>
  <c r="AN153" i="11" s="1"/>
  <c r="AN122" i="7"/>
  <c r="AN122" i="11" s="1"/>
  <c r="AN115" i="7"/>
  <c r="AN115" i="11" s="1"/>
  <c r="AN101" i="7"/>
  <c r="AN101" i="11" s="1"/>
  <c r="AN82" i="7"/>
  <c r="AN82" i="11" s="1"/>
  <c r="AN75" i="7"/>
  <c r="AN75" i="11" s="1"/>
  <c r="AN62" i="7"/>
  <c r="AN62" i="11" s="1"/>
  <c r="AN207" i="7"/>
  <c r="AN207" i="11" s="1"/>
  <c r="AN189" i="7"/>
  <c r="AN189" i="11" s="1"/>
  <c r="AN134" i="7"/>
  <c r="AN134" i="11" s="1"/>
  <c r="AN127" i="7"/>
  <c r="AN127" i="11" s="1"/>
  <c r="AN120" i="7"/>
  <c r="AN120" i="11" s="1"/>
  <c r="AN105" i="7"/>
  <c r="AN105" i="11" s="1"/>
  <c r="AN80" i="7"/>
  <c r="AN80" i="11" s="1"/>
  <c r="AN67" i="7"/>
  <c r="AN67" i="11" s="1"/>
  <c r="AN51" i="7"/>
  <c r="AN51" i="11" s="1"/>
  <c r="AN49" i="7"/>
  <c r="AN49" i="11" s="1"/>
  <c r="AN204" i="7"/>
  <c r="AN204" i="11" s="1"/>
  <c r="AN198" i="7"/>
  <c r="AN198" i="11" s="1"/>
  <c r="AN155" i="7"/>
  <c r="AN155" i="11" s="1"/>
  <c r="AN124" i="7"/>
  <c r="AN124" i="11" s="1"/>
  <c r="AN117" i="7"/>
  <c r="AN117" i="11" s="1"/>
  <c r="AN103" i="7"/>
  <c r="AN103" i="11" s="1"/>
  <c r="AN86" i="7"/>
  <c r="AN86" i="11" s="1"/>
  <c r="AN77" i="7"/>
  <c r="AN77" i="11" s="1"/>
  <c r="AN64" i="7"/>
  <c r="AN64" i="11" s="1"/>
  <c r="AN129" i="7"/>
  <c r="AN129" i="11" s="1"/>
  <c r="AN107" i="7"/>
  <c r="AN107" i="11" s="1"/>
  <c r="AN89" i="7"/>
  <c r="AN89" i="11" s="1"/>
  <c r="AN70" i="7"/>
  <c r="AN70" i="11" s="1"/>
  <c r="AN53" i="7"/>
  <c r="AN53" i="11" s="1"/>
  <c r="AN181" i="7"/>
  <c r="AN181" i="11" s="1"/>
  <c r="AN229" i="7"/>
  <c r="AN229" i="11" s="1"/>
  <c r="AN214" i="7"/>
  <c r="AN214" i="11" s="1"/>
  <c r="AN196" i="7"/>
  <c r="AN196" i="11" s="1"/>
  <c r="AN162" i="7"/>
  <c r="AN162" i="11" s="1"/>
  <c r="AN149" i="7"/>
  <c r="AN149" i="11" s="1"/>
  <c r="AN111" i="7"/>
  <c r="AN111" i="11" s="1"/>
  <c r="AN97" i="7"/>
  <c r="AN97" i="11" s="1"/>
  <c r="AN58" i="7"/>
  <c r="AN58" i="11" s="1"/>
  <c r="AN160" i="7"/>
  <c r="AN160" i="11" s="1"/>
  <c r="AN136" i="7"/>
  <c r="AN136" i="11" s="1"/>
  <c r="AN132" i="7"/>
  <c r="AN132" i="11" s="1"/>
  <c r="AN92" i="7"/>
  <c r="AN92" i="11" s="1"/>
  <c r="AN56" i="7"/>
  <c r="AN56" i="11" s="1"/>
  <c r="AN152" i="7"/>
  <c r="AN152" i="11" s="1"/>
  <c r="AN114" i="7"/>
  <c r="AN114" i="11" s="1"/>
  <c r="AN100" i="7"/>
  <c r="AN100" i="11" s="1"/>
  <c r="AN81" i="7"/>
  <c r="AN81" i="11" s="1"/>
  <c r="AN74" i="7"/>
  <c r="AN74" i="11" s="1"/>
  <c r="AN61" i="7"/>
  <c r="AN61" i="11" s="1"/>
  <c r="AN206" i="7"/>
  <c r="AN206" i="11" s="1"/>
  <c r="AN126" i="7"/>
  <c r="AN126" i="11" s="1"/>
  <c r="AN119" i="7"/>
  <c r="AN119" i="11" s="1"/>
  <c r="AN104" i="7"/>
  <c r="AN104" i="11" s="1"/>
  <c r="AN79" i="7"/>
  <c r="AN79" i="11" s="1"/>
  <c r="AN72" i="7"/>
  <c r="AN72" i="11" s="1"/>
  <c r="AN66" i="7"/>
  <c r="AN66" i="11" s="1"/>
  <c r="AN50" i="7"/>
  <c r="AN50" i="11" s="1"/>
  <c r="AN226" i="7"/>
  <c r="AN226" i="11" s="1"/>
  <c r="AN211" i="7"/>
  <c r="AN211" i="11" s="1"/>
  <c r="AN193" i="7"/>
  <c r="AN193" i="11" s="1"/>
  <c r="AN186" i="7"/>
  <c r="AN186" i="11" s="1"/>
  <c r="AN159" i="7"/>
  <c r="AN159" i="11" s="1"/>
  <c r="AN144" i="7"/>
  <c r="AN144" i="11" s="1"/>
  <c r="AN131" i="7"/>
  <c r="AN131" i="11" s="1"/>
  <c r="AN109" i="7"/>
  <c r="AN109" i="11" s="1"/>
  <c r="AN91" i="7"/>
  <c r="AN91" i="11" s="1"/>
  <c r="AN55" i="7"/>
  <c r="AN55" i="11" s="1"/>
  <c r="AN209" i="7"/>
  <c r="AN209" i="11" s="1"/>
  <c r="AN164" i="7"/>
  <c r="AN164" i="11" s="1"/>
  <c r="AN151" i="7"/>
  <c r="AN151" i="11" s="1"/>
  <c r="AN113" i="7"/>
  <c r="AN113" i="11" s="1"/>
  <c r="AN99" i="7"/>
  <c r="AN99" i="11" s="1"/>
  <c r="AN73" i="7"/>
  <c r="AN73" i="11" s="1"/>
  <c r="AN60" i="7"/>
  <c r="AN60" i="11" s="1"/>
  <c r="AN205" i="7"/>
  <c r="AN205" i="11" s="1"/>
  <c r="AN220" i="7"/>
  <c r="AN220" i="11" s="1"/>
  <c r="AN203" i="7"/>
  <c r="AN203" i="11" s="1"/>
  <c r="AN172" i="7"/>
  <c r="AN172" i="11" s="1"/>
  <c r="AN166" i="7"/>
  <c r="AN166" i="11" s="1"/>
  <c r="AN154" i="7"/>
  <c r="AN154" i="11" s="1"/>
  <c r="AN139" i="7"/>
  <c r="AN139" i="11" s="1"/>
  <c r="AN123" i="7"/>
  <c r="AN123" i="11" s="1"/>
  <c r="AN116" i="7"/>
  <c r="AN116" i="11" s="1"/>
  <c r="AN102" i="7"/>
  <c r="AN102" i="11" s="1"/>
  <c r="AN84" i="7"/>
  <c r="AN84" i="11" s="1"/>
  <c r="AN76" i="7"/>
  <c r="AN76" i="11" s="1"/>
  <c r="AN63" i="7"/>
  <c r="AN63" i="11" s="1"/>
  <c r="AN208" i="7"/>
  <c r="AN208" i="11" s="1"/>
  <c r="AN200" i="7"/>
  <c r="AN200" i="11" s="1"/>
  <c r="AN190" i="7"/>
  <c r="AN190" i="11" s="1"/>
  <c r="AN128" i="7"/>
  <c r="AN128" i="11" s="1"/>
  <c r="AN121" i="7"/>
  <c r="AN121" i="11" s="1"/>
  <c r="AN106" i="7"/>
  <c r="AN106" i="11" s="1"/>
  <c r="AN68" i="7"/>
  <c r="AN68" i="11" s="1"/>
  <c r="AN52" i="7"/>
  <c r="AN52" i="11" s="1"/>
  <c r="AN213" i="7"/>
  <c r="AN213" i="11" s="1"/>
  <c r="AN195" i="7"/>
  <c r="AN195" i="11" s="1"/>
  <c r="AN188" i="7"/>
  <c r="AN188" i="11" s="1"/>
  <c r="AN167" i="7"/>
  <c r="AN167" i="11" s="1"/>
  <c r="AN161" i="7"/>
  <c r="AN161" i="11" s="1"/>
  <c r="AN148" i="7"/>
  <c r="AN148" i="11" s="1"/>
  <c r="AN125" i="7"/>
  <c r="AN125" i="11" s="1"/>
  <c r="AN118" i="7"/>
  <c r="AN118" i="11" s="1"/>
  <c r="AN87" i="7"/>
  <c r="AN87" i="11" s="1"/>
  <c r="AN78" i="7"/>
  <c r="AN78" i="11" s="1"/>
  <c r="AN65" i="7"/>
  <c r="AN65" i="11" s="1"/>
  <c r="AN133" i="7"/>
  <c r="AN133" i="11" s="1"/>
  <c r="AN110" i="7"/>
  <c r="AN110" i="11" s="1"/>
  <c r="AN95" i="7"/>
  <c r="AN95" i="11" s="1"/>
  <c r="AN57" i="7"/>
  <c r="AN57" i="11" s="1"/>
  <c r="AN20" i="7"/>
  <c r="AN20" i="11" s="1"/>
  <c r="AN48" i="7"/>
  <c r="AN48" i="11" s="1"/>
  <c r="AN8" i="7"/>
  <c r="AN8" i="11" s="1"/>
  <c r="AN15" i="7"/>
  <c r="AN15" i="11" s="1"/>
  <c r="AN38" i="7"/>
  <c r="AN38" i="11" s="1"/>
  <c r="AN27" i="7"/>
  <c r="AN27" i="11" s="1"/>
  <c r="AN33" i="7"/>
  <c r="AN33" i="11" s="1"/>
  <c r="AN21" i="7"/>
  <c r="AN21" i="11" s="1"/>
  <c r="AN41" i="7"/>
  <c r="AN41" i="11" s="1"/>
  <c r="AN2" i="7"/>
  <c r="AN2" i="11" s="1"/>
  <c r="AN9" i="7"/>
  <c r="AN9" i="11" s="1"/>
  <c r="AN16" i="7"/>
  <c r="AN16" i="11" s="1"/>
  <c r="AN11" i="7"/>
  <c r="AN11" i="11" s="1"/>
  <c r="AN28" i="7"/>
  <c r="AN28" i="11" s="1"/>
  <c r="AN22" i="7"/>
  <c r="AN22" i="11" s="1"/>
  <c r="AN42" i="7"/>
  <c r="AN42" i="11" s="1"/>
  <c r="AN3" i="7"/>
  <c r="AN3" i="11" s="1"/>
  <c r="AN10" i="7"/>
  <c r="AN10" i="11" s="1"/>
  <c r="AN17" i="7"/>
  <c r="AN17" i="11" s="1"/>
  <c r="AN39" i="7"/>
  <c r="AN39" i="11" s="1"/>
  <c r="AN44" i="7"/>
  <c r="AN44" i="11" s="1"/>
  <c r="AN5" i="7"/>
  <c r="AN5" i="11" s="1"/>
  <c r="AN12" i="7"/>
  <c r="AN12" i="11" s="1"/>
  <c r="AN29" i="7"/>
  <c r="AN29" i="11" s="1"/>
  <c r="AN34" i="7"/>
  <c r="AN34" i="11" s="1"/>
  <c r="AN23" i="7"/>
  <c r="AN23" i="11" s="1"/>
  <c r="AN43" i="7"/>
  <c r="AN43" i="11" s="1"/>
  <c r="AN4" i="7"/>
  <c r="AN4" i="11" s="1"/>
  <c r="AN18" i="7"/>
  <c r="AN18" i="11" s="1"/>
  <c r="AN46" i="7"/>
  <c r="AN46" i="11" s="1"/>
  <c r="AN6" i="7"/>
  <c r="AN6" i="11" s="1"/>
  <c r="AN13" i="7"/>
  <c r="AN13" i="11" s="1"/>
  <c r="AN30" i="7"/>
  <c r="AN30" i="11" s="1"/>
  <c r="AN37" i="7"/>
  <c r="AN37" i="11" s="1"/>
  <c r="AN24" i="7"/>
  <c r="AN24" i="11" s="1"/>
  <c r="AN31" i="7"/>
  <c r="AN31" i="11" s="1"/>
  <c r="AN19" i="7"/>
  <c r="AN19" i="11" s="1"/>
  <c r="AN40" i="7"/>
  <c r="AN40" i="11" s="1"/>
  <c r="AN47" i="7"/>
  <c r="AN47" i="11" s="1"/>
  <c r="AN7" i="7"/>
  <c r="AN7" i="11" s="1"/>
  <c r="AN14" i="7"/>
  <c r="AN14" i="11" s="1"/>
  <c r="AN35" i="7"/>
  <c r="AN35" i="11" s="1"/>
  <c r="AN25" i="7"/>
  <c r="AN25" i="11" s="1"/>
  <c r="AN32" i="7"/>
  <c r="AN32" i="11" s="1"/>
  <c r="AV202" i="7"/>
  <c r="AV202" i="11" s="1"/>
  <c r="AV231" i="7"/>
  <c r="AV231" i="11" s="1"/>
  <c r="AV179" i="7"/>
  <c r="AV179" i="11" s="1"/>
  <c r="AV168" i="7"/>
  <c r="AV168" i="11" s="1"/>
  <c r="AV156" i="7"/>
  <c r="AV156" i="11" s="1"/>
  <c r="AV217" i="7"/>
  <c r="AV217" i="11" s="1"/>
  <c r="AV185" i="7"/>
  <c r="AV185" i="11" s="1"/>
  <c r="AV93" i="7"/>
  <c r="AV93" i="11" s="1"/>
  <c r="AV85" i="7"/>
  <c r="AV85" i="11" s="1"/>
  <c r="AV69" i="7"/>
  <c r="AV69" i="11" s="1"/>
  <c r="AV45" i="7"/>
  <c r="AV45" i="11" s="1"/>
  <c r="AV94" i="7"/>
  <c r="AV94" i="11" s="1"/>
  <c r="AV26" i="7"/>
  <c r="AV26" i="11" s="1"/>
  <c r="AV83" i="7"/>
  <c r="AV83" i="11" s="1"/>
  <c r="AV96" i="7"/>
  <c r="AV96" i="11" s="1"/>
  <c r="AV219" i="7"/>
  <c r="AV219" i="11" s="1"/>
  <c r="AV201" i="7"/>
  <c r="AV201" i="11" s="1"/>
  <c r="AV176" i="7"/>
  <c r="AV176" i="11" s="1"/>
  <c r="AV165" i="7"/>
  <c r="AV165" i="11" s="1"/>
  <c r="AV153" i="7"/>
  <c r="AV153" i="11" s="1"/>
  <c r="AV137" i="7"/>
  <c r="AV137" i="11" s="1"/>
  <c r="AV122" i="7"/>
  <c r="AV122" i="11" s="1"/>
  <c r="AV115" i="7"/>
  <c r="AV115" i="11" s="1"/>
  <c r="AV101" i="7"/>
  <c r="AV101" i="11" s="1"/>
  <c r="AV82" i="7"/>
  <c r="AV82" i="11" s="1"/>
  <c r="AV75" i="7"/>
  <c r="AV75" i="11" s="1"/>
  <c r="AV62" i="7"/>
  <c r="AV62" i="11" s="1"/>
  <c r="AV207" i="7"/>
  <c r="AV207" i="11" s="1"/>
  <c r="AV189" i="7"/>
  <c r="AV189" i="11" s="1"/>
  <c r="AV147" i="7"/>
  <c r="AV147" i="11" s="1"/>
  <c r="AV134" i="7"/>
  <c r="AV134" i="11" s="1"/>
  <c r="AV127" i="7"/>
  <c r="AV127" i="11" s="1"/>
  <c r="AV120" i="7"/>
  <c r="AV120" i="11" s="1"/>
  <c r="AV105" i="7"/>
  <c r="AV105" i="11" s="1"/>
  <c r="AV80" i="7"/>
  <c r="AV80" i="11" s="1"/>
  <c r="AV67" i="7"/>
  <c r="AV67" i="11" s="1"/>
  <c r="AV51" i="7"/>
  <c r="AV51" i="11" s="1"/>
  <c r="AV49" i="7"/>
  <c r="AV49" i="11" s="1"/>
  <c r="AV204" i="7"/>
  <c r="AV204" i="11" s="1"/>
  <c r="AV198" i="7"/>
  <c r="AV198" i="11" s="1"/>
  <c r="AV174" i="7"/>
  <c r="AV174" i="11" s="1"/>
  <c r="AV235" i="7"/>
  <c r="AV235" i="11" s="1"/>
  <c r="AV210" i="7"/>
  <c r="AV210" i="11" s="1"/>
  <c r="AV192" i="7"/>
  <c r="AV192" i="11" s="1"/>
  <c r="AV183" i="7"/>
  <c r="AV183" i="11" s="1"/>
  <c r="AV157" i="7"/>
  <c r="AV157" i="11" s="1"/>
  <c r="AV130" i="7"/>
  <c r="AV130" i="11" s="1"/>
  <c r="AV108" i="7"/>
  <c r="AV108" i="11" s="1"/>
  <c r="AV90" i="7"/>
  <c r="AV90" i="11" s="1"/>
  <c r="AV71" i="7"/>
  <c r="AV71" i="11" s="1"/>
  <c r="AV54" i="7"/>
  <c r="AV54" i="11" s="1"/>
  <c r="AV230" i="7"/>
  <c r="AV230" i="11" s="1"/>
  <c r="AV215" i="7"/>
  <c r="AV215" i="11" s="1"/>
  <c r="AV197" i="7"/>
  <c r="AV197" i="11" s="1"/>
  <c r="AV182" i="7"/>
  <c r="AV182" i="11" s="1"/>
  <c r="AV163" i="7"/>
  <c r="AV163" i="11" s="1"/>
  <c r="AV150" i="7"/>
  <c r="AV150" i="11" s="1"/>
  <c r="AV142" i="7"/>
  <c r="AV142" i="11" s="1"/>
  <c r="AV112" i="7"/>
  <c r="AV112" i="11" s="1"/>
  <c r="AV98" i="7"/>
  <c r="AV98" i="11" s="1"/>
  <c r="AV59" i="7"/>
  <c r="AV59" i="11" s="1"/>
  <c r="AV227" i="7"/>
  <c r="AV227" i="11" s="1"/>
  <c r="AV212" i="7"/>
  <c r="AV212" i="11" s="1"/>
  <c r="AV194" i="7"/>
  <c r="AV194" i="11" s="1"/>
  <c r="AV187" i="7"/>
  <c r="AV187" i="11" s="1"/>
  <c r="AV160" i="7"/>
  <c r="AV160" i="11" s="1"/>
  <c r="AV146" i="7"/>
  <c r="AV146" i="11" s="1"/>
  <c r="AV136" i="7"/>
  <c r="AV136" i="11" s="1"/>
  <c r="AV132" i="7"/>
  <c r="AV132" i="11" s="1"/>
  <c r="AV92" i="7"/>
  <c r="AV92" i="11" s="1"/>
  <c r="AV56" i="7"/>
  <c r="AV56" i="11" s="1"/>
  <c r="AV181" i="7"/>
  <c r="AV181" i="11" s="1"/>
  <c r="AV152" i="7"/>
  <c r="AV152" i="11" s="1"/>
  <c r="AV145" i="7"/>
  <c r="AV145" i="11" s="1"/>
  <c r="AV114" i="7"/>
  <c r="AV114" i="11" s="1"/>
  <c r="AV100" i="7"/>
  <c r="AV100" i="11" s="1"/>
  <c r="AV81" i="7"/>
  <c r="AV81" i="11" s="1"/>
  <c r="AV74" i="7"/>
  <c r="AV74" i="11" s="1"/>
  <c r="AV61" i="7"/>
  <c r="AV61" i="11" s="1"/>
  <c r="AV218" i="7"/>
  <c r="AV218" i="11" s="1"/>
  <c r="AV224" i="7"/>
  <c r="AV224" i="11" s="1"/>
  <c r="AV206" i="7"/>
  <c r="AV206" i="11" s="1"/>
  <c r="AV135" i="7"/>
  <c r="AV135" i="11" s="1"/>
  <c r="AV126" i="7"/>
  <c r="AV126" i="11" s="1"/>
  <c r="AV119" i="7"/>
  <c r="AV119" i="11" s="1"/>
  <c r="AV104" i="7"/>
  <c r="AV104" i="11" s="1"/>
  <c r="AV79" i="7"/>
  <c r="AV79" i="11" s="1"/>
  <c r="AV72" i="7"/>
  <c r="AV72" i="11" s="1"/>
  <c r="AV66" i="7"/>
  <c r="AV66" i="11" s="1"/>
  <c r="AV50" i="7"/>
  <c r="AV50" i="11" s="1"/>
  <c r="AV225" i="7"/>
  <c r="AV225" i="11" s="1"/>
  <c r="AV155" i="7"/>
  <c r="AV155" i="11" s="1"/>
  <c r="AV141" i="7"/>
  <c r="AV141" i="11" s="1"/>
  <c r="AV124" i="7"/>
  <c r="AV124" i="11" s="1"/>
  <c r="AV117" i="7"/>
  <c r="AV117" i="11" s="1"/>
  <c r="AV103" i="7"/>
  <c r="AV103" i="11" s="1"/>
  <c r="AV86" i="7"/>
  <c r="AV86" i="11" s="1"/>
  <c r="AV77" i="7"/>
  <c r="AV77" i="11" s="1"/>
  <c r="AV64" i="7"/>
  <c r="AV64" i="11" s="1"/>
  <c r="AV209" i="7"/>
  <c r="AV209" i="11" s="1"/>
  <c r="AV191" i="7"/>
  <c r="AV191" i="11" s="1"/>
  <c r="AV173" i="7"/>
  <c r="AV173" i="11" s="1"/>
  <c r="AV140" i="7"/>
  <c r="AV140" i="11" s="1"/>
  <c r="AV129" i="7"/>
  <c r="AV129" i="11" s="1"/>
  <c r="AV107" i="7"/>
  <c r="AV107" i="11" s="1"/>
  <c r="AV89" i="7"/>
  <c r="AV89" i="11" s="1"/>
  <c r="AV70" i="7"/>
  <c r="AV70" i="11" s="1"/>
  <c r="AV53" i="7"/>
  <c r="AV53" i="11" s="1"/>
  <c r="AV233" i="7"/>
  <c r="AV233" i="11" s="1"/>
  <c r="AV229" i="7"/>
  <c r="AV229" i="11" s="1"/>
  <c r="AV214" i="7"/>
  <c r="AV214" i="11" s="1"/>
  <c r="AV196" i="7"/>
  <c r="AV196" i="11" s="1"/>
  <c r="AV170" i="7"/>
  <c r="AV170" i="11" s="1"/>
  <c r="AV162" i="7"/>
  <c r="AV162" i="11" s="1"/>
  <c r="AV149" i="7"/>
  <c r="AV149" i="11" s="1"/>
  <c r="AV111" i="7"/>
  <c r="AV111" i="11" s="1"/>
  <c r="AV97" i="7"/>
  <c r="AV97" i="11" s="1"/>
  <c r="AV58" i="7"/>
  <c r="AV58" i="11" s="1"/>
  <c r="AV220" i="7"/>
  <c r="AV220" i="11" s="1"/>
  <c r="AV203" i="7"/>
  <c r="AV203" i="11" s="1"/>
  <c r="AV180" i="7"/>
  <c r="AV180" i="11" s="1"/>
  <c r="AV172" i="7"/>
  <c r="AV172" i="11" s="1"/>
  <c r="AV169" i="7"/>
  <c r="AV169" i="11" s="1"/>
  <c r="AV166" i="7"/>
  <c r="AV166" i="11" s="1"/>
  <c r="AV154" i="7"/>
  <c r="AV154" i="11" s="1"/>
  <c r="AV139" i="7"/>
  <c r="AV139" i="11" s="1"/>
  <c r="AV123" i="7"/>
  <c r="AV123" i="11" s="1"/>
  <c r="AV116" i="7"/>
  <c r="AV116" i="11" s="1"/>
  <c r="AV102" i="7"/>
  <c r="AV102" i="11" s="1"/>
  <c r="AV84" i="7"/>
  <c r="AV84" i="11" s="1"/>
  <c r="AV76" i="7"/>
  <c r="AV76" i="11" s="1"/>
  <c r="AV63" i="7"/>
  <c r="AV63" i="11" s="1"/>
  <c r="AV208" i="7"/>
  <c r="AV208" i="11" s="1"/>
  <c r="AV200" i="7"/>
  <c r="AV200" i="11" s="1"/>
  <c r="AV190" i="7"/>
  <c r="AV190" i="11" s="1"/>
  <c r="AV178" i="7"/>
  <c r="AV178" i="11" s="1"/>
  <c r="AV128" i="7"/>
  <c r="AV128" i="11" s="1"/>
  <c r="AV121" i="7"/>
  <c r="AV121" i="11" s="1"/>
  <c r="AV106" i="7"/>
  <c r="AV106" i="11" s="1"/>
  <c r="AV68" i="7"/>
  <c r="AV68" i="11" s="1"/>
  <c r="AV52" i="7"/>
  <c r="AV52" i="11" s="1"/>
  <c r="AV232" i="7"/>
  <c r="AV232" i="11" s="1"/>
  <c r="AV213" i="7"/>
  <c r="AV213" i="11" s="1"/>
  <c r="AV195" i="7"/>
  <c r="AV195" i="11" s="1"/>
  <c r="AV188" i="7"/>
  <c r="AV188" i="11" s="1"/>
  <c r="AV177" i="7"/>
  <c r="AV177" i="11" s="1"/>
  <c r="AV171" i="7"/>
  <c r="AV171" i="11" s="1"/>
  <c r="AV167" i="7"/>
  <c r="AV167" i="11" s="1"/>
  <c r="AV161" i="7"/>
  <c r="AV161" i="11" s="1"/>
  <c r="AV148" i="7"/>
  <c r="AV148" i="11" s="1"/>
  <c r="AV226" i="7"/>
  <c r="AV226" i="11" s="1"/>
  <c r="AV223" i="7"/>
  <c r="AV223" i="11" s="1"/>
  <c r="AV211" i="7"/>
  <c r="AV211" i="11" s="1"/>
  <c r="AV193" i="7"/>
  <c r="AV193" i="11" s="1"/>
  <c r="AV186" i="7"/>
  <c r="AV186" i="11" s="1"/>
  <c r="AV159" i="7"/>
  <c r="AV159" i="11" s="1"/>
  <c r="AV144" i="7"/>
  <c r="AV144" i="11" s="1"/>
  <c r="AV131" i="7"/>
  <c r="AV131" i="11" s="1"/>
  <c r="AV109" i="7"/>
  <c r="AV109" i="11" s="1"/>
  <c r="AV91" i="7"/>
  <c r="AV91" i="11" s="1"/>
  <c r="AV55" i="7"/>
  <c r="AV55" i="11" s="1"/>
  <c r="AV216" i="7"/>
  <c r="AV216" i="11" s="1"/>
  <c r="AV164" i="7"/>
  <c r="AV164" i="11" s="1"/>
  <c r="AV151" i="7"/>
  <c r="AV151" i="11" s="1"/>
  <c r="AV113" i="7"/>
  <c r="AV113" i="11" s="1"/>
  <c r="AV99" i="7"/>
  <c r="AV99" i="11" s="1"/>
  <c r="AV73" i="7"/>
  <c r="AV73" i="11" s="1"/>
  <c r="AV60" i="7"/>
  <c r="AV60" i="11" s="1"/>
  <c r="AV228" i="7"/>
  <c r="AV228" i="11" s="1"/>
  <c r="AV205" i="7"/>
  <c r="AV205" i="11" s="1"/>
  <c r="AV184" i="7"/>
  <c r="AV184" i="11" s="1"/>
  <c r="AV158" i="7"/>
  <c r="AV158" i="11" s="1"/>
  <c r="AV138" i="7"/>
  <c r="AV138" i="11" s="1"/>
  <c r="AV133" i="7"/>
  <c r="AV133" i="11" s="1"/>
  <c r="AV110" i="7"/>
  <c r="AV110" i="11" s="1"/>
  <c r="AV95" i="7"/>
  <c r="AV95" i="11" s="1"/>
  <c r="AV57" i="7"/>
  <c r="AV57" i="11" s="1"/>
  <c r="AV143" i="7"/>
  <c r="AV143" i="11" s="1"/>
  <c r="AV125" i="7"/>
  <c r="AV125" i="11" s="1"/>
  <c r="AV118" i="7"/>
  <c r="AV118" i="11" s="1"/>
  <c r="AV87" i="7"/>
  <c r="AV87" i="11" s="1"/>
  <c r="AV78" i="7"/>
  <c r="AV78" i="11" s="1"/>
  <c r="AV65" i="7"/>
  <c r="AV65" i="11" s="1"/>
  <c r="AV5" i="7"/>
  <c r="AV5" i="11" s="1"/>
  <c r="AV12" i="7"/>
  <c r="AV12" i="11" s="1"/>
  <c r="AV29" i="7"/>
  <c r="AV29" i="11" s="1"/>
  <c r="AV34" i="7"/>
  <c r="AV34" i="11" s="1"/>
  <c r="AV23" i="7"/>
  <c r="AV23" i="11" s="1"/>
  <c r="AV43" i="7"/>
  <c r="AV43" i="11" s="1"/>
  <c r="AV4" i="7"/>
  <c r="AV4" i="11" s="1"/>
  <c r="AV18" i="7"/>
  <c r="AV18" i="11" s="1"/>
  <c r="AV46" i="7"/>
  <c r="AV46" i="11" s="1"/>
  <c r="AV6" i="7"/>
  <c r="AV6" i="11" s="1"/>
  <c r="AV13" i="7"/>
  <c r="AV13" i="11" s="1"/>
  <c r="AV30" i="7"/>
  <c r="AV30" i="11" s="1"/>
  <c r="AV37" i="7"/>
  <c r="AV37" i="11" s="1"/>
  <c r="AV24" i="7"/>
  <c r="AV24" i="11" s="1"/>
  <c r="AV31" i="7"/>
  <c r="AV31" i="11" s="1"/>
  <c r="AV19" i="7"/>
  <c r="AV19" i="11" s="1"/>
  <c r="AV40" i="7"/>
  <c r="AV40" i="11" s="1"/>
  <c r="AV47" i="7"/>
  <c r="AV47" i="11" s="1"/>
  <c r="AV7" i="7"/>
  <c r="AV7" i="11" s="1"/>
  <c r="AV14" i="7"/>
  <c r="AV14" i="11" s="1"/>
  <c r="AV35" i="7"/>
  <c r="AV35" i="11" s="1"/>
  <c r="AV25" i="7"/>
  <c r="AV25" i="11" s="1"/>
  <c r="AV32" i="7"/>
  <c r="AV32" i="11" s="1"/>
  <c r="AV20" i="7"/>
  <c r="AV20" i="11" s="1"/>
  <c r="AV48" i="7"/>
  <c r="AV48" i="11" s="1"/>
  <c r="AV8" i="7"/>
  <c r="AV8" i="11" s="1"/>
  <c r="AV15" i="7"/>
  <c r="AV15" i="11" s="1"/>
  <c r="AV38" i="7"/>
  <c r="AV38" i="11" s="1"/>
  <c r="AV27" i="7"/>
  <c r="AV27" i="11" s="1"/>
  <c r="AV33" i="7"/>
  <c r="AV33" i="11" s="1"/>
  <c r="AV21" i="7"/>
  <c r="AV21" i="11" s="1"/>
  <c r="AV41" i="7"/>
  <c r="AV41" i="11" s="1"/>
  <c r="AV2" i="7"/>
  <c r="AV2" i="11" s="1"/>
  <c r="AV9" i="7"/>
  <c r="AV9" i="11" s="1"/>
  <c r="AV16" i="7"/>
  <c r="AV16" i="11" s="1"/>
  <c r="AV11" i="7"/>
  <c r="AV11" i="11" s="1"/>
  <c r="AV28" i="7"/>
  <c r="AV28" i="11" s="1"/>
  <c r="AV22" i="7"/>
  <c r="AV22" i="11" s="1"/>
  <c r="AV42" i="7"/>
  <c r="AV42" i="11" s="1"/>
  <c r="AV3" i="7"/>
  <c r="AV3" i="11" s="1"/>
  <c r="AV10" i="7"/>
  <c r="AV10" i="11" s="1"/>
  <c r="AV17" i="7"/>
  <c r="AV17" i="11" s="1"/>
  <c r="AV39" i="7"/>
  <c r="AV39" i="11" s="1"/>
  <c r="AV44" i="7"/>
  <c r="AV44" i="11" s="1"/>
  <c r="H234" i="9"/>
  <c r="H235" i="9"/>
  <c r="H233" i="9"/>
  <c r="H227" i="9"/>
  <c r="H223" i="9"/>
  <c r="H219" i="9"/>
  <c r="H211" i="9"/>
  <c r="H207" i="9"/>
  <c r="H203" i="9"/>
  <c r="H199" i="9"/>
  <c r="H195" i="9"/>
  <c r="H191" i="9"/>
  <c r="H183" i="9"/>
  <c r="H179" i="9"/>
  <c r="H175" i="9"/>
  <c r="H171" i="9"/>
  <c r="H167" i="9"/>
  <c r="H228" i="9"/>
  <c r="H224" i="9"/>
  <c r="H220" i="9"/>
  <c r="H216" i="9"/>
  <c r="H212" i="9"/>
  <c r="H208" i="9"/>
  <c r="H204" i="9"/>
  <c r="H200" i="9"/>
  <c r="H196" i="9"/>
  <c r="H192" i="9"/>
  <c r="H188" i="9"/>
  <c r="H184" i="9"/>
  <c r="H180" i="9"/>
  <c r="H176" i="9"/>
  <c r="H172" i="9"/>
  <c r="H168" i="9"/>
  <c r="H229" i="9"/>
  <c r="H225" i="9"/>
  <c r="H221" i="9"/>
  <c r="H217" i="9"/>
  <c r="H213" i="9"/>
  <c r="H209" i="9"/>
  <c r="H205" i="9"/>
  <c r="H201" i="9"/>
  <c r="H197" i="9"/>
  <c r="H193" i="9"/>
  <c r="H189" i="9"/>
  <c r="H185" i="9"/>
  <c r="H181" i="9"/>
  <c r="H177" i="9"/>
  <c r="H173" i="9"/>
  <c r="H232" i="9"/>
  <c r="H231" i="9"/>
  <c r="H230" i="9"/>
  <c r="H226" i="9"/>
  <c r="H218" i="9"/>
  <c r="H214" i="9"/>
  <c r="H210" i="9"/>
  <c r="H202" i="9"/>
  <c r="H198" i="9"/>
  <c r="H194" i="9"/>
  <c r="H190" i="9"/>
  <c r="H186" i="9"/>
  <c r="H182" i="9"/>
  <c r="H178" i="9"/>
  <c r="H174" i="9"/>
  <c r="H170" i="9"/>
  <c r="H166" i="9"/>
  <c r="H163" i="9"/>
  <c r="H159" i="9"/>
  <c r="H155" i="9"/>
  <c r="H151" i="9"/>
  <c r="H147" i="9"/>
  <c r="H143" i="9"/>
  <c r="H139" i="9"/>
  <c r="H135" i="9"/>
  <c r="H131" i="9"/>
  <c r="H127" i="9"/>
  <c r="H123" i="9"/>
  <c r="H119" i="9"/>
  <c r="H115" i="9"/>
  <c r="H111" i="9"/>
  <c r="H107" i="9"/>
  <c r="H103" i="9"/>
  <c r="H164" i="9"/>
  <c r="H160" i="9"/>
  <c r="H156" i="9"/>
  <c r="H152" i="9"/>
  <c r="H148" i="9"/>
  <c r="H144" i="9"/>
  <c r="H140" i="9"/>
  <c r="H136" i="9"/>
  <c r="H132" i="9"/>
  <c r="H128" i="9"/>
  <c r="H124" i="9"/>
  <c r="H120" i="9"/>
  <c r="H116" i="9"/>
  <c r="H112" i="9"/>
  <c r="H108" i="9"/>
  <c r="H161" i="9"/>
  <c r="H157" i="9"/>
  <c r="H153" i="9"/>
  <c r="H149" i="9"/>
  <c r="H145" i="9"/>
  <c r="H141" i="9"/>
  <c r="H137" i="9"/>
  <c r="H133" i="9"/>
  <c r="H129" i="9"/>
  <c r="H125" i="9"/>
  <c r="H121" i="9"/>
  <c r="H117" i="9"/>
  <c r="H113" i="9"/>
  <c r="H109" i="9"/>
  <c r="H105" i="9"/>
  <c r="H158" i="9"/>
  <c r="H154" i="9"/>
  <c r="H150" i="9"/>
  <c r="H146" i="9"/>
  <c r="H142" i="9"/>
  <c r="H138" i="9"/>
  <c r="H134" i="9"/>
  <c r="H130" i="9"/>
  <c r="H126" i="9"/>
  <c r="H122" i="9"/>
  <c r="H118" i="9"/>
  <c r="H114" i="9"/>
  <c r="H106" i="9"/>
  <c r="H98" i="9"/>
  <c r="H169" i="9"/>
  <c r="H93" i="9"/>
  <c r="H89" i="9"/>
  <c r="H85" i="9"/>
  <c r="H81" i="9"/>
  <c r="H77" i="9"/>
  <c r="H73" i="9"/>
  <c r="H69" i="9"/>
  <c r="H65" i="9"/>
  <c r="H61" i="9"/>
  <c r="H57" i="9"/>
  <c r="H53" i="9"/>
  <c r="H49" i="9"/>
  <c r="H45" i="9"/>
  <c r="H33" i="9"/>
  <c r="H29" i="9"/>
  <c r="H97" i="9"/>
  <c r="H94" i="9"/>
  <c r="H90" i="9"/>
  <c r="H86" i="9"/>
  <c r="H82" i="9"/>
  <c r="H78" i="9"/>
  <c r="H74" i="9"/>
  <c r="H70" i="9"/>
  <c r="H66" i="9"/>
  <c r="H62" i="9"/>
  <c r="H58" i="9"/>
  <c r="H54" i="9"/>
  <c r="H50" i="9"/>
  <c r="H46" i="9"/>
  <c r="H42" i="9"/>
  <c r="H30" i="9"/>
  <c r="H95" i="9"/>
  <c r="H91" i="9"/>
  <c r="H87" i="9"/>
  <c r="H83" i="9"/>
  <c r="H79" i="9"/>
  <c r="H75" i="9"/>
  <c r="H71" i="9"/>
  <c r="H67" i="9"/>
  <c r="H63" i="9"/>
  <c r="H59" i="9"/>
  <c r="H55" i="9"/>
  <c r="H51" i="9"/>
  <c r="H47" i="9"/>
  <c r="H96" i="9"/>
  <c r="H92" i="9"/>
  <c r="H88" i="9"/>
  <c r="H84" i="9"/>
  <c r="H80" i="9"/>
  <c r="H76" i="9"/>
  <c r="H72" i="9"/>
  <c r="H68" i="9"/>
  <c r="H64" i="9"/>
  <c r="H60" i="9"/>
  <c r="H56" i="9"/>
  <c r="H52" i="9"/>
  <c r="H48" i="9"/>
  <c r="H44" i="9"/>
  <c r="H32" i="9"/>
  <c r="H28" i="9"/>
  <c r="H26" i="9"/>
  <c r="H22" i="9"/>
  <c r="H18" i="9"/>
  <c r="H14" i="9"/>
  <c r="H10" i="9"/>
  <c r="H6" i="9"/>
  <c r="H2" i="9"/>
  <c r="H27" i="9"/>
  <c r="H23" i="9"/>
  <c r="H19" i="9"/>
  <c r="H15" i="9"/>
  <c r="H11" i="9"/>
  <c r="H7" i="9"/>
  <c r="H3" i="9"/>
  <c r="H24" i="9"/>
  <c r="H20" i="9"/>
  <c r="H16" i="9"/>
  <c r="H12" i="9"/>
  <c r="H8" i="9"/>
  <c r="H4" i="9"/>
  <c r="H25" i="9"/>
  <c r="H21" i="9"/>
  <c r="H17" i="9"/>
  <c r="H13" i="9"/>
  <c r="H9" i="9"/>
  <c r="H5" i="9"/>
  <c r="P231" i="9"/>
  <c r="P179" i="9"/>
  <c r="P168" i="9"/>
  <c r="P225" i="9"/>
  <c r="P217" i="9"/>
  <c r="P185" i="9"/>
  <c r="P202" i="9"/>
  <c r="P156" i="9"/>
  <c r="P93" i="9"/>
  <c r="P85" i="9"/>
  <c r="P69" i="9"/>
  <c r="P45" i="9"/>
  <c r="P94" i="9"/>
  <c r="P83" i="9"/>
  <c r="P43" i="9"/>
  <c r="P96" i="9"/>
  <c r="P26" i="9"/>
  <c r="X231" i="9"/>
  <c r="X179" i="9"/>
  <c r="X168" i="9"/>
  <c r="X217" i="9"/>
  <c r="X185" i="9"/>
  <c r="X202" i="9"/>
  <c r="X156" i="9"/>
  <c r="X93" i="9"/>
  <c r="X85" i="9"/>
  <c r="X69" i="9"/>
  <c r="X45" i="9"/>
  <c r="X94" i="9"/>
  <c r="X83" i="9"/>
  <c r="X43" i="9"/>
  <c r="X96" i="9"/>
  <c r="X26" i="9"/>
  <c r="AF231" i="9"/>
  <c r="AF179" i="9"/>
  <c r="AF168" i="9"/>
  <c r="AF217" i="9"/>
  <c r="AF185" i="9"/>
  <c r="AF202" i="9"/>
  <c r="AF156" i="9"/>
  <c r="AF93" i="9"/>
  <c r="AF85" i="9"/>
  <c r="AF69" i="9"/>
  <c r="AF45" i="9"/>
  <c r="AF94" i="9"/>
  <c r="AF83" i="9"/>
  <c r="AF96" i="9"/>
  <c r="AF26" i="9"/>
  <c r="AF219" i="9"/>
  <c r="AF201" i="9"/>
  <c r="AF165" i="9"/>
  <c r="AF153" i="9"/>
  <c r="AF147" i="9"/>
  <c r="AF122" i="9"/>
  <c r="AF115" i="9"/>
  <c r="AF101" i="9"/>
  <c r="AF82" i="9"/>
  <c r="AF75" i="9"/>
  <c r="AF62" i="9"/>
  <c r="AF207" i="9"/>
  <c r="AF189" i="9"/>
  <c r="AF146" i="9"/>
  <c r="AF134" i="9"/>
  <c r="AF127" i="9"/>
  <c r="AF120" i="9"/>
  <c r="AF105" i="9"/>
  <c r="AF80" i="9"/>
  <c r="AF67" i="9"/>
  <c r="AF51" i="9"/>
  <c r="AF49" i="9"/>
  <c r="AF204" i="9"/>
  <c r="AF198" i="9"/>
  <c r="AF173" i="9"/>
  <c r="AF210" i="9"/>
  <c r="AF192" i="9"/>
  <c r="AF182" i="9"/>
  <c r="AF142" i="9"/>
  <c r="AF130" i="9"/>
  <c r="AF108" i="9"/>
  <c r="AF90" i="9"/>
  <c r="AF71" i="9"/>
  <c r="AF54" i="9"/>
  <c r="AF230" i="9"/>
  <c r="AF215" i="9"/>
  <c r="AF197" i="9"/>
  <c r="AF174" i="9"/>
  <c r="AF163" i="9"/>
  <c r="AF150" i="9"/>
  <c r="AF141" i="9"/>
  <c r="AF98" i="9"/>
  <c r="AF59" i="9"/>
  <c r="AF233" i="9"/>
  <c r="AF227" i="9"/>
  <c r="AF225" i="9"/>
  <c r="AF212" i="9"/>
  <c r="AF194" i="9"/>
  <c r="AF187" i="9"/>
  <c r="AF160" i="9"/>
  <c r="AF145" i="9"/>
  <c r="AF136" i="9"/>
  <c r="AF132" i="9"/>
  <c r="AF92" i="9"/>
  <c r="AF56" i="9"/>
  <c r="AF152" i="9"/>
  <c r="AF135" i="9"/>
  <c r="AF114" i="9"/>
  <c r="AF100" i="9"/>
  <c r="AF81" i="9"/>
  <c r="AF74" i="9"/>
  <c r="AF61" i="9"/>
  <c r="AF191" i="9"/>
  <c r="AF223" i="9"/>
  <c r="AF206" i="9"/>
  <c r="AF126" i="9"/>
  <c r="AF119" i="9"/>
  <c r="AF104" i="9"/>
  <c r="AF79" i="9"/>
  <c r="AF72" i="9"/>
  <c r="AF66" i="9"/>
  <c r="AF50" i="9"/>
  <c r="AF155" i="9"/>
  <c r="AF140" i="9"/>
  <c r="AF124" i="9"/>
  <c r="AF117" i="9"/>
  <c r="AF103" i="9"/>
  <c r="AF86" i="9"/>
  <c r="AF77" i="9"/>
  <c r="AF64" i="9"/>
  <c r="AF181" i="9"/>
  <c r="AF170" i="9"/>
  <c r="AF129" i="9"/>
  <c r="AF107" i="9"/>
  <c r="AF89" i="9"/>
  <c r="AF70" i="9"/>
  <c r="AF53" i="9"/>
  <c r="AF229" i="9"/>
  <c r="AF214" i="9"/>
  <c r="AF196" i="9"/>
  <c r="AF180" i="9"/>
  <c r="AF169" i="9"/>
  <c r="AF162" i="9"/>
  <c r="AF149" i="9"/>
  <c r="AF111" i="9"/>
  <c r="AF97" i="9"/>
  <c r="AF58" i="9"/>
  <c r="AF209" i="9"/>
  <c r="AF226" i="9"/>
  <c r="AF211" i="9"/>
  <c r="AF193" i="9"/>
  <c r="AF186" i="9"/>
  <c r="AF159" i="9"/>
  <c r="AF144" i="9"/>
  <c r="AF131" i="9"/>
  <c r="AF109" i="9"/>
  <c r="AF91" i="9"/>
  <c r="AF55" i="9"/>
  <c r="AF232" i="9"/>
  <c r="AF184" i="9"/>
  <c r="AF164" i="9"/>
  <c r="AF158" i="9"/>
  <c r="AF151" i="9"/>
  <c r="AF143" i="9"/>
  <c r="AF113" i="9"/>
  <c r="AF99" i="9"/>
  <c r="AF73" i="9"/>
  <c r="AF60" i="9"/>
  <c r="AF218" i="9"/>
  <c r="AF205" i="9"/>
  <c r="AF183" i="9"/>
  <c r="AF157" i="9"/>
  <c r="AF220" i="9"/>
  <c r="AF203" i="9"/>
  <c r="AF178" i="9"/>
  <c r="AF172" i="9"/>
  <c r="AF166" i="9"/>
  <c r="AF154" i="9"/>
  <c r="AF139" i="9"/>
  <c r="AF123" i="9"/>
  <c r="AF116" i="9"/>
  <c r="AF102" i="9"/>
  <c r="AF84" i="9"/>
  <c r="AF76" i="9"/>
  <c r="AF63" i="9"/>
  <c r="AF224" i="9"/>
  <c r="AF216" i="9"/>
  <c r="AF208" i="9"/>
  <c r="AF200" i="9"/>
  <c r="AF190" i="9"/>
  <c r="AF177" i="9"/>
  <c r="AF171" i="9"/>
  <c r="AF138" i="9"/>
  <c r="AF128" i="9"/>
  <c r="AF121" i="9"/>
  <c r="AF106" i="9"/>
  <c r="AF68" i="9"/>
  <c r="AF52" i="9"/>
  <c r="AF235" i="9"/>
  <c r="AF228" i="9"/>
  <c r="AF213" i="9"/>
  <c r="AF195" i="9"/>
  <c r="AF188" i="9"/>
  <c r="AF176" i="9"/>
  <c r="AF167" i="9"/>
  <c r="AF161" i="9"/>
  <c r="AF148" i="9"/>
  <c r="AF137" i="9"/>
  <c r="AF133" i="9"/>
  <c r="AF110" i="9"/>
  <c r="AF95" i="9"/>
  <c r="AF57" i="9"/>
  <c r="AF125" i="9"/>
  <c r="AF118" i="9"/>
  <c r="AF87" i="9"/>
  <c r="AF78" i="9"/>
  <c r="AF65" i="9"/>
  <c r="AF5" i="9"/>
  <c r="AF12" i="9"/>
  <c r="AF29" i="9"/>
  <c r="AF34" i="9"/>
  <c r="AF23" i="9"/>
  <c r="AF43" i="9"/>
  <c r="AF4" i="9"/>
  <c r="AF18" i="9"/>
  <c r="AF46" i="9"/>
  <c r="AF6" i="9"/>
  <c r="AF13" i="9"/>
  <c r="AF30" i="9"/>
  <c r="AF37" i="9"/>
  <c r="AF24" i="9"/>
  <c r="AF31" i="9"/>
  <c r="AF19" i="9"/>
  <c r="AF40" i="9"/>
  <c r="AF47" i="9"/>
  <c r="AF7" i="9"/>
  <c r="AF14" i="9"/>
  <c r="AF35" i="9"/>
  <c r="AF25" i="9"/>
  <c r="AF32" i="9"/>
  <c r="AF20" i="9"/>
  <c r="AF48" i="9"/>
  <c r="AF8" i="9"/>
  <c r="AF15" i="9"/>
  <c r="AF38" i="9"/>
  <c r="AF27" i="9"/>
  <c r="AF33" i="9"/>
  <c r="AF21" i="9"/>
  <c r="AF41" i="9"/>
  <c r="AF2" i="9"/>
  <c r="AF9" i="9"/>
  <c r="AF16" i="9"/>
  <c r="AF36" i="9"/>
  <c r="AF11" i="9"/>
  <c r="AF28" i="9"/>
  <c r="AF22" i="9"/>
  <c r="AF42" i="9"/>
  <c r="AF3" i="9"/>
  <c r="AF10" i="9"/>
  <c r="AF17" i="9"/>
  <c r="AF39" i="9"/>
  <c r="AF44" i="9"/>
  <c r="AN231" i="9"/>
  <c r="AN179" i="9"/>
  <c r="AN168" i="9"/>
  <c r="AN217" i="9"/>
  <c r="AN185" i="9"/>
  <c r="AN202" i="9"/>
  <c r="AN156" i="9"/>
  <c r="AN93" i="9"/>
  <c r="AN85" i="9"/>
  <c r="AN69" i="9"/>
  <c r="AN45" i="9"/>
  <c r="AN94" i="9"/>
  <c r="AN83" i="9"/>
  <c r="AN96" i="9"/>
  <c r="AN26" i="9"/>
  <c r="AN232" i="9"/>
  <c r="AN216" i="9"/>
  <c r="AN228" i="9"/>
  <c r="AN210" i="9"/>
  <c r="AN192" i="9"/>
  <c r="AN130" i="9"/>
  <c r="AN108" i="9"/>
  <c r="AN90" i="9"/>
  <c r="AN71" i="9"/>
  <c r="AN54" i="9"/>
  <c r="AN230" i="9"/>
  <c r="AN215" i="9"/>
  <c r="AN197" i="9"/>
  <c r="AN163" i="9"/>
  <c r="AN150" i="9"/>
  <c r="AN112" i="9"/>
  <c r="AN98" i="9"/>
  <c r="AN59" i="9"/>
  <c r="AN227" i="9"/>
  <c r="AN212" i="9"/>
  <c r="AN194" i="9"/>
  <c r="AN187" i="9"/>
  <c r="AN233" i="9"/>
  <c r="AN218" i="9"/>
  <c r="AN191" i="9"/>
  <c r="AN219" i="9"/>
  <c r="AN201" i="9"/>
  <c r="AN165" i="9"/>
  <c r="AN153" i="9"/>
  <c r="AN122" i="9"/>
  <c r="AN115" i="9"/>
  <c r="AN101" i="9"/>
  <c r="AN82" i="9"/>
  <c r="AN75" i="9"/>
  <c r="AN62" i="9"/>
  <c r="AN207" i="9"/>
  <c r="AN189" i="9"/>
  <c r="AN134" i="9"/>
  <c r="AN127" i="9"/>
  <c r="AN120" i="9"/>
  <c r="AN105" i="9"/>
  <c r="AN80" i="9"/>
  <c r="AN67" i="9"/>
  <c r="AN51" i="9"/>
  <c r="AN49" i="9"/>
  <c r="AN204" i="9"/>
  <c r="AN198" i="9"/>
  <c r="AN155" i="9"/>
  <c r="AN124" i="9"/>
  <c r="AN117" i="9"/>
  <c r="AN103" i="9"/>
  <c r="AN86" i="9"/>
  <c r="AN77" i="9"/>
  <c r="AN64" i="9"/>
  <c r="AN129" i="9"/>
  <c r="AN107" i="9"/>
  <c r="AN89" i="9"/>
  <c r="AN70" i="9"/>
  <c r="AN53" i="9"/>
  <c r="AN181" i="9"/>
  <c r="AN229" i="9"/>
  <c r="AN214" i="9"/>
  <c r="AN196" i="9"/>
  <c r="AN162" i="9"/>
  <c r="AN149" i="9"/>
  <c r="AN111" i="9"/>
  <c r="AN97" i="9"/>
  <c r="AN58" i="9"/>
  <c r="AN160" i="9"/>
  <c r="AN136" i="9"/>
  <c r="AN132" i="9"/>
  <c r="AN92" i="9"/>
  <c r="AN56" i="9"/>
  <c r="AN152" i="9"/>
  <c r="AN114" i="9"/>
  <c r="AN100" i="9"/>
  <c r="AN81" i="9"/>
  <c r="AN74" i="9"/>
  <c r="AN61" i="9"/>
  <c r="AN206" i="9"/>
  <c r="AN126" i="9"/>
  <c r="AN119" i="9"/>
  <c r="AN104" i="9"/>
  <c r="AN79" i="9"/>
  <c r="AN72" i="9"/>
  <c r="AN66" i="9"/>
  <c r="AN50" i="9"/>
  <c r="AN220" i="9"/>
  <c r="AN203" i="9"/>
  <c r="AN172" i="9"/>
  <c r="AN166" i="9"/>
  <c r="AN154" i="9"/>
  <c r="AN139" i="9"/>
  <c r="AN123" i="9"/>
  <c r="AN116" i="9"/>
  <c r="AN102" i="9"/>
  <c r="AN84" i="9"/>
  <c r="AN76" i="9"/>
  <c r="AN63" i="9"/>
  <c r="AN208" i="9"/>
  <c r="AN200" i="9"/>
  <c r="AN190" i="9"/>
  <c r="AN128" i="9"/>
  <c r="AN121" i="9"/>
  <c r="AN106" i="9"/>
  <c r="AN68" i="9"/>
  <c r="AN52" i="9"/>
  <c r="AN213" i="9"/>
  <c r="AN195" i="9"/>
  <c r="AN188" i="9"/>
  <c r="AN167" i="9"/>
  <c r="AN161" i="9"/>
  <c r="AN148" i="9"/>
  <c r="AN226" i="9"/>
  <c r="AN211" i="9"/>
  <c r="AN193" i="9"/>
  <c r="AN186" i="9"/>
  <c r="AN159" i="9"/>
  <c r="AN144" i="9"/>
  <c r="AN131" i="9"/>
  <c r="AN109" i="9"/>
  <c r="AN91" i="9"/>
  <c r="AN55" i="9"/>
  <c r="AN209" i="9"/>
  <c r="AN164" i="9"/>
  <c r="AN151" i="9"/>
  <c r="AN113" i="9"/>
  <c r="AN99" i="9"/>
  <c r="AN73" i="9"/>
  <c r="AN60" i="9"/>
  <c r="AN205" i="9"/>
  <c r="AN125" i="9"/>
  <c r="AN118" i="9"/>
  <c r="AN87" i="9"/>
  <c r="AN78" i="9"/>
  <c r="AN65" i="9"/>
  <c r="AN133" i="9"/>
  <c r="AN110" i="9"/>
  <c r="AN95" i="9"/>
  <c r="AN57" i="9"/>
  <c r="AN20" i="9"/>
  <c r="AN48" i="9"/>
  <c r="AN8" i="9"/>
  <c r="AN15" i="9"/>
  <c r="AN38" i="9"/>
  <c r="AN27" i="9"/>
  <c r="AN33" i="9"/>
  <c r="AN21" i="9"/>
  <c r="AN41" i="9"/>
  <c r="AN2" i="9"/>
  <c r="AN9" i="9"/>
  <c r="AN16" i="9"/>
  <c r="AN11" i="9"/>
  <c r="AN28" i="9"/>
  <c r="AN22" i="9"/>
  <c r="AN42" i="9"/>
  <c r="AN3" i="9"/>
  <c r="AN10" i="9"/>
  <c r="AN17" i="9"/>
  <c r="AN39" i="9"/>
  <c r="AN44" i="9"/>
  <c r="AN5" i="9"/>
  <c r="AN12" i="9"/>
  <c r="AN29" i="9"/>
  <c r="AN34" i="9"/>
  <c r="AN23" i="9"/>
  <c r="AN43" i="9"/>
  <c r="AN4" i="9"/>
  <c r="AN18" i="9"/>
  <c r="AN46" i="9"/>
  <c r="AN6" i="9"/>
  <c r="AN13" i="9"/>
  <c r="AN30" i="9"/>
  <c r="AN37" i="9"/>
  <c r="AN24" i="9"/>
  <c r="AN31" i="9"/>
  <c r="AN19" i="9"/>
  <c r="AN40" i="9"/>
  <c r="AN47" i="9"/>
  <c r="AN7" i="9"/>
  <c r="AN14" i="9"/>
  <c r="AN35" i="9"/>
  <c r="AN25" i="9"/>
  <c r="AN32" i="9"/>
  <c r="AV231" i="9"/>
  <c r="AV179" i="9"/>
  <c r="AV168" i="9"/>
  <c r="AV217" i="9"/>
  <c r="AV185" i="9"/>
  <c r="AV202" i="9"/>
  <c r="AV156" i="9"/>
  <c r="AV93" i="9"/>
  <c r="AV85" i="9"/>
  <c r="AV69" i="9"/>
  <c r="AV45" i="9"/>
  <c r="AV94" i="9"/>
  <c r="AV83" i="9"/>
  <c r="AV96" i="9"/>
  <c r="AV26" i="9"/>
  <c r="AV219" i="9"/>
  <c r="AV201" i="9"/>
  <c r="AV176" i="9"/>
  <c r="AV165" i="9"/>
  <c r="AV153" i="9"/>
  <c r="AV137" i="9"/>
  <c r="AV122" i="9"/>
  <c r="AV115" i="9"/>
  <c r="AV101" i="9"/>
  <c r="AV82" i="9"/>
  <c r="AV75" i="9"/>
  <c r="AV62" i="9"/>
  <c r="AV207" i="9"/>
  <c r="AV189" i="9"/>
  <c r="AV147" i="9"/>
  <c r="AV134" i="9"/>
  <c r="AV127" i="9"/>
  <c r="AV120" i="9"/>
  <c r="AV105" i="9"/>
  <c r="AV80" i="9"/>
  <c r="AV67" i="9"/>
  <c r="AV51" i="9"/>
  <c r="AV49" i="9"/>
  <c r="AV204" i="9"/>
  <c r="AV198" i="9"/>
  <c r="AV174" i="9"/>
  <c r="AV235" i="9"/>
  <c r="AV210" i="9"/>
  <c r="AV192" i="9"/>
  <c r="AV183" i="9"/>
  <c r="AV157" i="9"/>
  <c r="AV130" i="9"/>
  <c r="AV108" i="9"/>
  <c r="AV90" i="9"/>
  <c r="AV71" i="9"/>
  <c r="AV54" i="9"/>
  <c r="AV230" i="9"/>
  <c r="AV215" i="9"/>
  <c r="AV197" i="9"/>
  <c r="AV182" i="9"/>
  <c r="AV163" i="9"/>
  <c r="AV150" i="9"/>
  <c r="AV142" i="9"/>
  <c r="AV112" i="9"/>
  <c r="AV98" i="9"/>
  <c r="AV59" i="9"/>
  <c r="AV227" i="9"/>
  <c r="AV212" i="9"/>
  <c r="AV194" i="9"/>
  <c r="AV187" i="9"/>
  <c r="AV160" i="9"/>
  <c r="AV146" i="9"/>
  <c r="AV136" i="9"/>
  <c r="AV132" i="9"/>
  <c r="AV92" i="9"/>
  <c r="AV56" i="9"/>
  <c r="AV181" i="9"/>
  <c r="AV152" i="9"/>
  <c r="AV145" i="9"/>
  <c r="AV114" i="9"/>
  <c r="AV100" i="9"/>
  <c r="AV81" i="9"/>
  <c r="AV74" i="9"/>
  <c r="AV61" i="9"/>
  <c r="AV218" i="9"/>
  <c r="AV224" i="9"/>
  <c r="AV206" i="9"/>
  <c r="AV135" i="9"/>
  <c r="AV126" i="9"/>
  <c r="AV119" i="9"/>
  <c r="AV104" i="9"/>
  <c r="AV79" i="9"/>
  <c r="AV72" i="9"/>
  <c r="AV66" i="9"/>
  <c r="AV50" i="9"/>
  <c r="AV225" i="9"/>
  <c r="AV155" i="9"/>
  <c r="AV141" i="9"/>
  <c r="AV124" i="9"/>
  <c r="AV117" i="9"/>
  <c r="AV103" i="9"/>
  <c r="AV86" i="9"/>
  <c r="AV77" i="9"/>
  <c r="AV64" i="9"/>
  <c r="AV209" i="9"/>
  <c r="AV191" i="9"/>
  <c r="AV173" i="9"/>
  <c r="AV140" i="9"/>
  <c r="AV129" i="9"/>
  <c r="AV107" i="9"/>
  <c r="AV89" i="9"/>
  <c r="AV70" i="9"/>
  <c r="AV53" i="9"/>
  <c r="AV233" i="9"/>
  <c r="AV229" i="9"/>
  <c r="AV214" i="9"/>
  <c r="AV196" i="9"/>
  <c r="AV170" i="9"/>
  <c r="AV162" i="9"/>
  <c r="AV149" i="9"/>
  <c r="AV111" i="9"/>
  <c r="AV97" i="9"/>
  <c r="AV58" i="9"/>
  <c r="AV226" i="9"/>
  <c r="AV223" i="9"/>
  <c r="AV211" i="9"/>
  <c r="AV193" i="9"/>
  <c r="AV186" i="9"/>
  <c r="AV159" i="9"/>
  <c r="AV144" i="9"/>
  <c r="AV131" i="9"/>
  <c r="AV109" i="9"/>
  <c r="AV91" i="9"/>
  <c r="AV55" i="9"/>
  <c r="AV216" i="9"/>
  <c r="AV164" i="9"/>
  <c r="AV151" i="9"/>
  <c r="AV113" i="9"/>
  <c r="AV99" i="9"/>
  <c r="AV73" i="9"/>
  <c r="AV60" i="9"/>
  <c r="AV228" i="9"/>
  <c r="AV205" i="9"/>
  <c r="AV184" i="9"/>
  <c r="AV158" i="9"/>
  <c r="AV143" i="9"/>
  <c r="AV220" i="9"/>
  <c r="AV203" i="9"/>
  <c r="AV180" i="9"/>
  <c r="AV172" i="9"/>
  <c r="AV169" i="9"/>
  <c r="AV166" i="9"/>
  <c r="AV154" i="9"/>
  <c r="AV139" i="9"/>
  <c r="AV123" i="9"/>
  <c r="AV116" i="9"/>
  <c r="AV102" i="9"/>
  <c r="AV84" i="9"/>
  <c r="AV76" i="9"/>
  <c r="AV63" i="9"/>
  <c r="AV208" i="9"/>
  <c r="AV200" i="9"/>
  <c r="AV190" i="9"/>
  <c r="AV178" i="9"/>
  <c r="AV128" i="9"/>
  <c r="AV121" i="9"/>
  <c r="AV106" i="9"/>
  <c r="AV68" i="9"/>
  <c r="AV52" i="9"/>
  <c r="AV232" i="9"/>
  <c r="AV213" i="9"/>
  <c r="AV195" i="9"/>
  <c r="AV188" i="9"/>
  <c r="AV177" i="9"/>
  <c r="AV171" i="9"/>
  <c r="AV167" i="9"/>
  <c r="AV161" i="9"/>
  <c r="AV148" i="9"/>
  <c r="AV138" i="9"/>
  <c r="AV133" i="9"/>
  <c r="AV110" i="9"/>
  <c r="AV95" i="9"/>
  <c r="AV57" i="9"/>
  <c r="AV125" i="9"/>
  <c r="AV118" i="9"/>
  <c r="AV87" i="9"/>
  <c r="AV78" i="9"/>
  <c r="AV65" i="9"/>
  <c r="AV5" i="9"/>
  <c r="AV12" i="9"/>
  <c r="AV29" i="9"/>
  <c r="AV34" i="9"/>
  <c r="AV23" i="9"/>
  <c r="AV43" i="9"/>
  <c r="AV4" i="9"/>
  <c r="AV18" i="9"/>
  <c r="AV46" i="9"/>
  <c r="AV6" i="9"/>
  <c r="AV13" i="9"/>
  <c r="AV30" i="9"/>
  <c r="AV37" i="9"/>
  <c r="AV24" i="9"/>
  <c r="AV31" i="9"/>
  <c r="AV19" i="9"/>
  <c r="AV40" i="9"/>
  <c r="AV47" i="9"/>
  <c r="AV7" i="9"/>
  <c r="AV14" i="9"/>
  <c r="AV35" i="9"/>
  <c r="AV25" i="9"/>
  <c r="AV32" i="9"/>
  <c r="AV20" i="9"/>
  <c r="AV48" i="9"/>
  <c r="AV8" i="9"/>
  <c r="AV15" i="9"/>
  <c r="AV38" i="9"/>
  <c r="AV27" i="9"/>
  <c r="AV33" i="9"/>
  <c r="AV21" i="9"/>
  <c r="AV41" i="9"/>
  <c r="AV2" i="9"/>
  <c r="AV9" i="9"/>
  <c r="AV16" i="9"/>
  <c r="AV11" i="9"/>
  <c r="AV28" i="9"/>
  <c r="AV22" i="9"/>
  <c r="AV42" i="9"/>
  <c r="AV3" i="9"/>
  <c r="AV10" i="9"/>
  <c r="AV17" i="9"/>
  <c r="AV39" i="9"/>
  <c r="AV44" i="9"/>
  <c r="BD231" i="9"/>
  <c r="BD179" i="9"/>
  <c r="BD168" i="9"/>
  <c r="BD217" i="9"/>
  <c r="BD185" i="9"/>
  <c r="BD202" i="9"/>
  <c r="BD156" i="9"/>
  <c r="BD93" i="9"/>
  <c r="BD85" i="9"/>
  <c r="BD69" i="9"/>
  <c r="BD45" i="9"/>
  <c r="BD94" i="9"/>
  <c r="BD83" i="9"/>
  <c r="BD96" i="9"/>
  <c r="BD26" i="9"/>
  <c r="BD225" i="9"/>
  <c r="BD210" i="9"/>
  <c r="BD192" i="9"/>
  <c r="BD184" i="9"/>
  <c r="BD158" i="9"/>
  <c r="BD143" i="9"/>
  <c r="BD130" i="9"/>
  <c r="BD108" i="9"/>
  <c r="BD90" i="9"/>
  <c r="BD71" i="9"/>
  <c r="BD54" i="9"/>
  <c r="BD235" i="9"/>
  <c r="BD230" i="9"/>
  <c r="BD215" i="9"/>
  <c r="BD183" i="9"/>
  <c r="BD163" i="9"/>
  <c r="BD157" i="9"/>
  <c r="BD150" i="9"/>
  <c r="BD142" i="9"/>
  <c r="BD112" i="9"/>
  <c r="BD98" i="9"/>
  <c r="BD72" i="9"/>
  <c r="BD59" i="9"/>
  <c r="BD227" i="9"/>
  <c r="BD212" i="9"/>
  <c r="BD194" i="9"/>
  <c r="BD187" i="9"/>
  <c r="BD175" i="9"/>
  <c r="BD222" i="9"/>
  <c r="BD219" i="9"/>
  <c r="BD201" i="9"/>
  <c r="BD177" i="9"/>
  <c r="BD171" i="9"/>
  <c r="BD165" i="9"/>
  <c r="BD153" i="9"/>
  <c r="BD138" i="9"/>
  <c r="BD122" i="9"/>
  <c r="BD115" i="9"/>
  <c r="BD101" i="9"/>
  <c r="BD82" i="9"/>
  <c r="BD75" i="9"/>
  <c r="BD62" i="9"/>
  <c r="BD207" i="9"/>
  <c r="BD199" i="9"/>
  <c r="BD189" i="9"/>
  <c r="BD176" i="9"/>
  <c r="BD170" i="9"/>
  <c r="BD137" i="9"/>
  <c r="BD127" i="9"/>
  <c r="BD120" i="9"/>
  <c r="BD105" i="9"/>
  <c r="BD67" i="9"/>
  <c r="BD51" i="9"/>
  <c r="BD49" i="9"/>
  <c r="BD234" i="9"/>
  <c r="BD204" i="9"/>
  <c r="BD198" i="9"/>
  <c r="BD182" i="9"/>
  <c r="BD155" i="9"/>
  <c r="BD124" i="9"/>
  <c r="BD117" i="9"/>
  <c r="BD103" i="9"/>
  <c r="BD86" i="9"/>
  <c r="BD77" i="9"/>
  <c r="BD64" i="9"/>
  <c r="BD174" i="9"/>
  <c r="BD141" i="9"/>
  <c r="BD129" i="9"/>
  <c r="BD107" i="9"/>
  <c r="BD89" i="9"/>
  <c r="BD70" i="9"/>
  <c r="BD53" i="9"/>
  <c r="BD209" i="9"/>
  <c r="BD229" i="9"/>
  <c r="BD214" i="9"/>
  <c r="BD196" i="9"/>
  <c r="BD173" i="9"/>
  <c r="BD162" i="9"/>
  <c r="BD149" i="9"/>
  <c r="BD140" i="9"/>
  <c r="BD111" i="9"/>
  <c r="BD97" i="9"/>
  <c r="BD58" i="9"/>
  <c r="BD166" i="9"/>
  <c r="BD160" i="9"/>
  <c r="BD147" i="9"/>
  <c r="BD136" i="9"/>
  <c r="BD132" i="9"/>
  <c r="BD92" i="9"/>
  <c r="BD56" i="9"/>
  <c r="BD233" i="9"/>
  <c r="BD218" i="9"/>
  <c r="BD181" i="9"/>
  <c r="BD152" i="9"/>
  <c r="BD146" i="9"/>
  <c r="BD121" i="9"/>
  <c r="BD114" i="9"/>
  <c r="BD100" i="9"/>
  <c r="BD81" i="9"/>
  <c r="BD74" i="9"/>
  <c r="BD61" i="9"/>
  <c r="BD200" i="9"/>
  <c r="BD191" i="9"/>
  <c r="BD221" i="9"/>
  <c r="BD206" i="9"/>
  <c r="BD188" i="9"/>
  <c r="BD145" i="9"/>
  <c r="BD133" i="9"/>
  <c r="BD126" i="9"/>
  <c r="BD119" i="9"/>
  <c r="BD104" i="9"/>
  <c r="BD79" i="9"/>
  <c r="BD66" i="9"/>
  <c r="BD50" i="9"/>
  <c r="BD220" i="9"/>
  <c r="BD203" i="9"/>
  <c r="BD172" i="9"/>
  <c r="BD154" i="9"/>
  <c r="BD139" i="9"/>
  <c r="BD123" i="9"/>
  <c r="BD116" i="9"/>
  <c r="BD102" i="9"/>
  <c r="BD84" i="9"/>
  <c r="BD76" i="9"/>
  <c r="BD63" i="9"/>
  <c r="BD208" i="9"/>
  <c r="BD197" i="9"/>
  <c r="BD190" i="9"/>
  <c r="BD180" i="9"/>
  <c r="BD169" i="9"/>
  <c r="BD128" i="9"/>
  <c r="BD106" i="9"/>
  <c r="BD88" i="9"/>
  <c r="BD68" i="9"/>
  <c r="BD52" i="9"/>
  <c r="BD216" i="9"/>
  <c r="BD213" i="9"/>
  <c r="BD195" i="9"/>
  <c r="BD178" i="9"/>
  <c r="BD167" i="9"/>
  <c r="BD161" i="9"/>
  <c r="BD148" i="9"/>
  <c r="BD226" i="9"/>
  <c r="BD224" i="9"/>
  <c r="BD211" i="9"/>
  <c r="BD193" i="9"/>
  <c r="BD186" i="9"/>
  <c r="BD159" i="9"/>
  <c r="BD144" i="9"/>
  <c r="BD135" i="9"/>
  <c r="BD131" i="9"/>
  <c r="BD109" i="9"/>
  <c r="BD91" i="9"/>
  <c r="BD55" i="9"/>
  <c r="BD232" i="9"/>
  <c r="BD223" i="9"/>
  <c r="BD164" i="9"/>
  <c r="BD151" i="9"/>
  <c r="BD134" i="9"/>
  <c r="BD113" i="9"/>
  <c r="BD99" i="9"/>
  <c r="BD80" i="9"/>
  <c r="BD73" i="9"/>
  <c r="BD60" i="9"/>
  <c r="BD205" i="9"/>
  <c r="BD125" i="9"/>
  <c r="BD118" i="9"/>
  <c r="BD87" i="9"/>
  <c r="BD78" i="9"/>
  <c r="BD65" i="9"/>
  <c r="BD110" i="9"/>
  <c r="BD95" i="9"/>
  <c r="BD57" i="9"/>
  <c r="BD20" i="9"/>
  <c r="BD48" i="9"/>
  <c r="BD8" i="9"/>
  <c r="BD15" i="9"/>
  <c r="BD38" i="9"/>
  <c r="BD10" i="9"/>
  <c r="BD27" i="9"/>
  <c r="BD33" i="9"/>
  <c r="BD21" i="9"/>
  <c r="BD41" i="9"/>
  <c r="BD2" i="9"/>
  <c r="BD9" i="9"/>
  <c r="BD16" i="9"/>
  <c r="BD43" i="9"/>
  <c r="BD4" i="9"/>
  <c r="BD11" i="9"/>
  <c r="BD28" i="9"/>
  <c r="BD36" i="9"/>
  <c r="BD22" i="9"/>
  <c r="BD30" i="9"/>
  <c r="BD42" i="9"/>
  <c r="BD3" i="9"/>
  <c r="BD17" i="9"/>
  <c r="BD39" i="9"/>
  <c r="BD44" i="9"/>
  <c r="BD5" i="9"/>
  <c r="BD12" i="9"/>
  <c r="BD29" i="9"/>
  <c r="BD34" i="9"/>
  <c r="BD23" i="9"/>
  <c r="BD18" i="9"/>
  <c r="BD46" i="9"/>
  <c r="BD6" i="9"/>
  <c r="BD13" i="9"/>
  <c r="BD37" i="9"/>
  <c r="BD24" i="9"/>
  <c r="BD31" i="9"/>
  <c r="BD19" i="9"/>
  <c r="BD40" i="9"/>
  <c r="BD47" i="9"/>
  <c r="BD7" i="9"/>
  <c r="BD14" i="9"/>
  <c r="BD35" i="9"/>
  <c r="BD25" i="9"/>
  <c r="BD32" i="9"/>
  <c r="Z217" i="8"/>
  <c r="Z202" i="8"/>
  <c r="Z231" i="8"/>
  <c r="Z179" i="8"/>
  <c r="Z168" i="8"/>
  <c r="Z156" i="8"/>
  <c r="Z185" i="8"/>
  <c r="Z83" i="8"/>
  <c r="Z43" i="8"/>
  <c r="Z96" i="8"/>
  <c r="Z93" i="8"/>
  <c r="Z85" i="8"/>
  <c r="Z69" i="8"/>
  <c r="Z45" i="8"/>
  <c r="Z94" i="8"/>
  <c r="Z26" i="8"/>
  <c r="AH217" i="8"/>
  <c r="AH202" i="8"/>
  <c r="AH231" i="8"/>
  <c r="AH179" i="8"/>
  <c r="AH168" i="8"/>
  <c r="AH156" i="8"/>
  <c r="AH185" i="8"/>
  <c r="AH83" i="8"/>
  <c r="AH96" i="8"/>
  <c r="AH93" i="8"/>
  <c r="AH85" i="8"/>
  <c r="AH69" i="8"/>
  <c r="AH45" i="8"/>
  <c r="AH94" i="8"/>
  <c r="AH26" i="8"/>
  <c r="AH226" i="8"/>
  <c r="AH219" i="8"/>
  <c r="AH227" i="8"/>
  <c r="AH225" i="8"/>
  <c r="AH212" i="8"/>
  <c r="AH194" i="8"/>
  <c r="AH187" i="8"/>
  <c r="AH160" i="8"/>
  <c r="AH145" i="8"/>
  <c r="AH136" i="8"/>
  <c r="AH132" i="8"/>
  <c r="AH92" i="8"/>
  <c r="AH56" i="8"/>
  <c r="AH233" i="8"/>
  <c r="AH224" i="8"/>
  <c r="AH218" i="8"/>
  <c r="AH152" i="8"/>
  <c r="AH135" i="8"/>
  <c r="AH114" i="8"/>
  <c r="AH100" i="8"/>
  <c r="AH81" i="8"/>
  <c r="AH74" i="8"/>
  <c r="AH61" i="8"/>
  <c r="AH229" i="8"/>
  <c r="AH214" i="8"/>
  <c r="AH196" i="8"/>
  <c r="AH180" i="8"/>
  <c r="AH235" i="8"/>
  <c r="AH204" i="8"/>
  <c r="AH198" i="8"/>
  <c r="AH173" i="8"/>
  <c r="AH155" i="8"/>
  <c r="AH140" i="8"/>
  <c r="AH124" i="8"/>
  <c r="AH117" i="8"/>
  <c r="AH103" i="8"/>
  <c r="AH86" i="8"/>
  <c r="AH77" i="8"/>
  <c r="AH64" i="8"/>
  <c r="AH220" i="8"/>
  <c r="AH209" i="8"/>
  <c r="AH191" i="8"/>
  <c r="AH181" i="8"/>
  <c r="AH170" i="8"/>
  <c r="AH129" i="8"/>
  <c r="AH107" i="8"/>
  <c r="AH89" i="8"/>
  <c r="AH70" i="8"/>
  <c r="AH53" i="8"/>
  <c r="AH223" i="8"/>
  <c r="AH206" i="8"/>
  <c r="AH126" i="8"/>
  <c r="AH119" i="8"/>
  <c r="AH104" i="8"/>
  <c r="AH79" i="8"/>
  <c r="AH72" i="8"/>
  <c r="AH66" i="8"/>
  <c r="AH50" i="8"/>
  <c r="AH203" i="8"/>
  <c r="AH159" i="8"/>
  <c r="AH144" i="8"/>
  <c r="AH131" i="8"/>
  <c r="AH109" i="8"/>
  <c r="AH91" i="8"/>
  <c r="AH55" i="8"/>
  <c r="AH232" i="8"/>
  <c r="AH216" i="8"/>
  <c r="AH184" i="8"/>
  <c r="AH164" i="8"/>
  <c r="AH158" i="8"/>
  <c r="AH151" i="8"/>
  <c r="AH143" i="8"/>
  <c r="AH113" i="8"/>
  <c r="AH99" i="8"/>
  <c r="AH169" i="8"/>
  <c r="AH162" i="8"/>
  <c r="AH149" i="8"/>
  <c r="AH111" i="8"/>
  <c r="AH97" i="8"/>
  <c r="AH58" i="8"/>
  <c r="AH186" i="8"/>
  <c r="AH178" i="8"/>
  <c r="AH172" i="8"/>
  <c r="AH166" i="8"/>
  <c r="AH154" i="8"/>
  <c r="AH139" i="8"/>
  <c r="AH123" i="8"/>
  <c r="AH116" i="8"/>
  <c r="AH102" i="8"/>
  <c r="AH84" i="8"/>
  <c r="AH76" i="8"/>
  <c r="AH63" i="8"/>
  <c r="AH193" i="8"/>
  <c r="AH49" i="8"/>
  <c r="AH208" i="8"/>
  <c r="AH200" i="8"/>
  <c r="AH190" i="8"/>
  <c r="AH177" i="8"/>
  <c r="AH171" i="8"/>
  <c r="AH138" i="8"/>
  <c r="AH128" i="8"/>
  <c r="AH121" i="8"/>
  <c r="AH106" i="8"/>
  <c r="AH60" i="8"/>
  <c r="AH205" i="8"/>
  <c r="AH183" i="8"/>
  <c r="AH157" i="8"/>
  <c r="AH125" i="8"/>
  <c r="AH118" i="8"/>
  <c r="AH87" i="8"/>
  <c r="AH78" i="8"/>
  <c r="AH65" i="8"/>
  <c r="AH210" i="8"/>
  <c r="AH192" i="8"/>
  <c r="AH182" i="8"/>
  <c r="AH142" i="8"/>
  <c r="AH130" i="8"/>
  <c r="AH108" i="8"/>
  <c r="AH90" i="8"/>
  <c r="AH71" i="8"/>
  <c r="AH54" i="8"/>
  <c r="AH197" i="8"/>
  <c r="AH174" i="8"/>
  <c r="AH163" i="8"/>
  <c r="AH150" i="8"/>
  <c r="AH141" i="8"/>
  <c r="AH73" i="8"/>
  <c r="AH68" i="8"/>
  <c r="AH52" i="8"/>
  <c r="AH213" i="8"/>
  <c r="AH195" i="8"/>
  <c r="AH188" i="8"/>
  <c r="AH176" i="8"/>
  <c r="AH167" i="8"/>
  <c r="AH161" i="8"/>
  <c r="AH148" i="8"/>
  <c r="AH137" i="8"/>
  <c r="AH133" i="8"/>
  <c r="AH110" i="8"/>
  <c r="AH95" i="8"/>
  <c r="AH57" i="8"/>
  <c r="AH201" i="8"/>
  <c r="AH165" i="8"/>
  <c r="AH153" i="8"/>
  <c r="AH147" i="8"/>
  <c r="AH122" i="8"/>
  <c r="AH115" i="8"/>
  <c r="AH101" i="8"/>
  <c r="AH82" i="8"/>
  <c r="AH75" i="8"/>
  <c r="AH62" i="8"/>
  <c r="AH211" i="8"/>
  <c r="AH228" i="8"/>
  <c r="AH230" i="8"/>
  <c r="AH215" i="8"/>
  <c r="AH207" i="8"/>
  <c r="AH134" i="8"/>
  <c r="AH127" i="8"/>
  <c r="AH120" i="8"/>
  <c r="AH105" i="8"/>
  <c r="AH80" i="8"/>
  <c r="AH67" i="8"/>
  <c r="AH51" i="8"/>
  <c r="AH189" i="8"/>
  <c r="AH146" i="8"/>
  <c r="AH112" i="8"/>
  <c r="AH98" i="8"/>
  <c r="AH59" i="8"/>
  <c r="AH22" i="8"/>
  <c r="AH42" i="8"/>
  <c r="AH3" i="8"/>
  <c r="AH10" i="8"/>
  <c r="AH17" i="8"/>
  <c r="AH39" i="8"/>
  <c r="AH44" i="8"/>
  <c r="AH5" i="8"/>
  <c r="AH12" i="8"/>
  <c r="AH29" i="8"/>
  <c r="AH34" i="8"/>
  <c r="AH23" i="8"/>
  <c r="AH43" i="8"/>
  <c r="AH4" i="8"/>
  <c r="AH18" i="8"/>
  <c r="AH46" i="8"/>
  <c r="AH6" i="8"/>
  <c r="AH13" i="8"/>
  <c r="AH30" i="8"/>
  <c r="AH37" i="8"/>
  <c r="AH24" i="8"/>
  <c r="AH31" i="8"/>
  <c r="AH19" i="8"/>
  <c r="AH40" i="8"/>
  <c r="AH47" i="8"/>
  <c r="AH7" i="8"/>
  <c r="AH14" i="8"/>
  <c r="AH35" i="8"/>
  <c r="AH25" i="8"/>
  <c r="AH32" i="8"/>
  <c r="AH20" i="8"/>
  <c r="AH48" i="8"/>
  <c r="AH8" i="8"/>
  <c r="AH15" i="8"/>
  <c r="AH38" i="8"/>
  <c r="AH27" i="8"/>
  <c r="AH33" i="8"/>
  <c r="AH21" i="8"/>
  <c r="AH41" i="8"/>
  <c r="AH2" i="8"/>
  <c r="AH9" i="8"/>
  <c r="AH16" i="8"/>
  <c r="AH36" i="8"/>
  <c r="AH11" i="8"/>
  <c r="AH28" i="8"/>
  <c r="AP217" i="8"/>
  <c r="AP202" i="8"/>
  <c r="AP231" i="8"/>
  <c r="AP179" i="8"/>
  <c r="AP168" i="8"/>
  <c r="AP156" i="8"/>
  <c r="AP185" i="8"/>
  <c r="AP83" i="8"/>
  <c r="AP96" i="8"/>
  <c r="AP93" i="8"/>
  <c r="AP85" i="8"/>
  <c r="AP69" i="8"/>
  <c r="AP45" i="8"/>
  <c r="AP94" i="8"/>
  <c r="AP26" i="8"/>
  <c r="AP204" i="8"/>
  <c r="AP198" i="8"/>
  <c r="AP174" i="8"/>
  <c r="AP155" i="8"/>
  <c r="AP141" i="8"/>
  <c r="AP124" i="8"/>
  <c r="AP117" i="8"/>
  <c r="AP103" i="8"/>
  <c r="AP86" i="8"/>
  <c r="AP77" i="8"/>
  <c r="AP64" i="8"/>
  <c r="AP209" i="8"/>
  <c r="AP191" i="8"/>
  <c r="AP181" i="8"/>
  <c r="AP173" i="8"/>
  <c r="AP140" i="8"/>
  <c r="AP129" i="8"/>
  <c r="AP107" i="8"/>
  <c r="AP89" i="8"/>
  <c r="AP70" i="8"/>
  <c r="AP53" i="8"/>
  <c r="AP223" i="8"/>
  <c r="AP224" i="8"/>
  <c r="AP206" i="8"/>
  <c r="AP230" i="8"/>
  <c r="AP227" i="8"/>
  <c r="AP212" i="8"/>
  <c r="AP194" i="8"/>
  <c r="AP187" i="8"/>
  <c r="AP160" i="8"/>
  <c r="AP146" i="8"/>
  <c r="AP136" i="8"/>
  <c r="AP132" i="8"/>
  <c r="AP92" i="8"/>
  <c r="AP56" i="8"/>
  <c r="AP233" i="8"/>
  <c r="AP225" i="8"/>
  <c r="AP218" i="8"/>
  <c r="AP152" i="8"/>
  <c r="AP145" i="8"/>
  <c r="AP114" i="8"/>
  <c r="AP100" i="8"/>
  <c r="AP81" i="8"/>
  <c r="AP74" i="8"/>
  <c r="AP61" i="8"/>
  <c r="AP229" i="8"/>
  <c r="AP214" i="8"/>
  <c r="AP196" i="8"/>
  <c r="AP170" i="8"/>
  <c r="AP162" i="8"/>
  <c r="AP149" i="8"/>
  <c r="AP111" i="8"/>
  <c r="AP97" i="8"/>
  <c r="AP58" i="8"/>
  <c r="AP180" i="8"/>
  <c r="AP172" i="8"/>
  <c r="AP169" i="8"/>
  <c r="AP166" i="8"/>
  <c r="AP154" i="8"/>
  <c r="AP139" i="8"/>
  <c r="AP123" i="8"/>
  <c r="AP116" i="8"/>
  <c r="AP102" i="8"/>
  <c r="AP84" i="8"/>
  <c r="AP76" i="8"/>
  <c r="AP63" i="8"/>
  <c r="AP226" i="8"/>
  <c r="AP49" i="8"/>
  <c r="AP208" i="8"/>
  <c r="AP200" i="8"/>
  <c r="AP190" i="8"/>
  <c r="AP178" i="8"/>
  <c r="AP128" i="8"/>
  <c r="AP121" i="8"/>
  <c r="AP106" i="8"/>
  <c r="AP135" i="8"/>
  <c r="AP126" i="8"/>
  <c r="AP119" i="8"/>
  <c r="AP104" i="8"/>
  <c r="AP79" i="8"/>
  <c r="AP72" i="8"/>
  <c r="AP66" i="8"/>
  <c r="AP50" i="8"/>
  <c r="AP159" i="8"/>
  <c r="AP144" i="8"/>
  <c r="AP131" i="8"/>
  <c r="AP109" i="8"/>
  <c r="AP91" i="8"/>
  <c r="AP55" i="8"/>
  <c r="AP211" i="8"/>
  <c r="AP186" i="8"/>
  <c r="AP232" i="8"/>
  <c r="AP216" i="8"/>
  <c r="AP164" i="8"/>
  <c r="AP151" i="8"/>
  <c r="AP113" i="8"/>
  <c r="AP99" i="8"/>
  <c r="AP213" i="8"/>
  <c r="AP195" i="8"/>
  <c r="AP188" i="8"/>
  <c r="AP177" i="8"/>
  <c r="AP171" i="8"/>
  <c r="AP167" i="8"/>
  <c r="AP161" i="8"/>
  <c r="AP148" i="8"/>
  <c r="AP138" i="8"/>
  <c r="AP133" i="8"/>
  <c r="AP110" i="8"/>
  <c r="AP95" i="8"/>
  <c r="AP57" i="8"/>
  <c r="AP219" i="8"/>
  <c r="AP201" i="8"/>
  <c r="AP176" i="8"/>
  <c r="AP165" i="8"/>
  <c r="AP153" i="8"/>
  <c r="AP137" i="8"/>
  <c r="AP122" i="8"/>
  <c r="AP115" i="8"/>
  <c r="AP101" i="8"/>
  <c r="AP82" i="8"/>
  <c r="AP75" i="8"/>
  <c r="AP62" i="8"/>
  <c r="AP220" i="8"/>
  <c r="AP235" i="8"/>
  <c r="AP215" i="8"/>
  <c r="AP207" i="8"/>
  <c r="AP189" i="8"/>
  <c r="AP147" i="8"/>
  <c r="AP73" i="8"/>
  <c r="AP52" i="8"/>
  <c r="AP68" i="8"/>
  <c r="AP228" i="8"/>
  <c r="AP205" i="8"/>
  <c r="AP184" i="8"/>
  <c r="AP158" i="8"/>
  <c r="AP143" i="8"/>
  <c r="AP125" i="8"/>
  <c r="AP118" i="8"/>
  <c r="AP87" i="8"/>
  <c r="AP78" i="8"/>
  <c r="AP65" i="8"/>
  <c r="AP210" i="8"/>
  <c r="AP192" i="8"/>
  <c r="AP183" i="8"/>
  <c r="AP157" i="8"/>
  <c r="AP130" i="8"/>
  <c r="AP108" i="8"/>
  <c r="AP90" i="8"/>
  <c r="AP71" i="8"/>
  <c r="AP54" i="8"/>
  <c r="AP203" i="8"/>
  <c r="AP193" i="8"/>
  <c r="AP60" i="8"/>
  <c r="AP197" i="8"/>
  <c r="AP112" i="8"/>
  <c r="AP98" i="8"/>
  <c r="AP59" i="8"/>
  <c r="AP150" i="8"/>
  <c r="AP182" i="8"/>
  <c r="AP142" i="8"/>
  <c r="AP134" i="8"/>
  <c r="AP127" i="8"/>
  <c r="AP120" i="8"/>
  <c r="AP105" i="8"/>
  <c r="AP80" i="8"/>
  <c r="AP67" i="8"/>
  <c r="AP51" i="8"/>
  <c r="AP163" i="8"/>
  <c r="AP7" i="8"/>
  <c r="AP14" i="8"/>
  <c r="AP35" i="8"/>
  <c r="AP25" i="8"/>
  <c r="AP32" i="8"/>
  <c r="AP20" i="8"/>
  <c r="AP48" i="8"/>
  <c r="AP8" i="8"/>
  <c r="AP15" i="8"/>
  <c r="AP38" i="8"/>
  <c r="AP27" i="8"/>
  <c r="AP33" i="8"/>
  <c r="AP21" i="8"/>
  <c r="AP41" i="8"/>
  <c r="AP2" i="8"/>
  <c r="AP9" i="8"/>
  <c r="AP16" i="8"/>
  <c r="AP11" i="8"/>
  <c r="AP28" i="8"/>
  <c r="AP22" i="8"/>
  <c r="AP42" i="8"/>
  <c r="AP3" i="8"/>
  <c r="AP10" i="8"/>
  <c r="AP17" i="8"/>
  <c r="AP39" i="8"/>
  <c r="AP44" i="8"/>
  <c r="AP5" i="8"/>
  <c r="AP12" i="8"/>
  <c r="AP29" i="8"/>
  <c r="AP34" i="8"/>
  <c r="AP23" i="8"/>
  <c r="AP43" i="8"/>
  <c r="AP4" i="8"/>
  <c r="AP18" i="8"/>
  <c r="AP46" i="8"/>
  <c r="AP6" i="8"/>
  <c r="AP13" i="8"/>
  <c r="AP30" i="8"/>
  <c r="AP37" i="8"/>
  <c r="AP24" i="8"/>
  <c r="AP31" i="8"/>
  <c r="AP19" i="8"/>
  <c r="AP40" i="8"/>
  <c r="AP47" i="8"/>
  <c r="AX217" i="8"/>
  <c r="AX202" i="8"/>
  <c r="AX231" i="8"/>
  <c r="AX179" i="8"/>
  <c r="AX168" i="8"/>
  <c r="AX156" i="8"/>
  <c r="AX185" i="8"/>
  <c r="AX83" i="8"/>
  <c r="AX96" i="8"/>
  <c r="AX93" i="8"/>
  <c r="AX85" i="8"/>
  <c r="AX69" i="8"/>
  <c r="AX45" i="8"/>
  <c r="AX94" i="8"/>
  <c r="AX26" i="8"/>
  <c r="AX203" i="8"/>
  <c r="AX193" i="8"/>
  <c r="AX230" i="8"/>
  <c r="AX227" i="8"/>
  <c r="AX212" i="8"/>
  <c r="AX194" i="8"/>
  <c r="AX187" i="8"/>
  <c r="AX160" i="8"/>
  <c r="AX136" i="8"/>
  <c r="AX132" i="8"/>
  <c r="AX92" i="8"/>
  <c r="AX56" i="8"/>
  <c r="AX233" i="8"/>
  <c r="AX218" i="8"/>
  <c r="AX152" i="8"/>
  <c r="AX114" i="8"/>
  <c r="AX100" i="8"/>
  <c r="AX81" i="8"/>
  <c r="AX74" i="8"/>
  <c r="AX61" i="8"/>
  <c r="AX211" i="8"/>
  <c r="AX229" i="8"/>
  <c r="AX214" i="8"/>
  <c r="AX196" i="8"/>
  <c r="AX220" i="8"/>
  <c r="AX204" i="8"/>
  <c r="AX198" i="8"/>
  <c r="AX155" i="8"/>
  <c r="AX124" i="8"/>
  <c r="AX117" i="8"/>
  <c r="AX103" i="8"/>
  <c r="AX86" i="8"/>
  <c r="AX77" i="8"/>
  <c r="AX64" i="8"/>
  <c r="AX226" i="8"/>
  <c r="AX209" i="8"/>
  <c r="AX191" i="8"/>
  <c r="AX181" i="8"/>
  <c r="AX129" i="8"/>
  <c r="AX107" i="8"/>
  <c r="AX89" i="8"/>
  <c r="AX70" i="8"/>
  <c r="AX53" i="8"/>
  <c r="AX206" i="8"/>
  <c r="AX126" i="8"/>
  <c r="AX119" i="8"/>
  <c r="AX104" i="8"/>
  <c r="AX79" i="8"/>
  <c r="AX66" i="8"/>
  <c r="AX50" i="8"/>
  <c r="AX186" i="8"/>
  <c r="AX159" i="8"/>
  <c r="AX144" i="8"/>
  <c r="AX131" i="8"/>
  <c r="AX109" i="8"/>
  <c r="AX91" i="8"/>
  <c r="AX55" i="8"/>
  <c r="AX232" i="8"/>
  <c r="AX216" i="8"/>
  <c r="AX164" i="8"/>
  <c r="AX151" i="8"/>
  <c r="AX113" i="8"/>
  <c r="AX99" i="8"/>
  <c r="AX162" i="8"/>
  <c r="AX149" i="8"/>
  <c r="AX111" i="8"/>
  <c r="AX97" i="8"/>
  <c r="AX58" i="8"/>
  <c r="AX172" i="8"/>
  <c r="AX154" i="8"/>
  <c r="AX139" i="8"/>
  <c r="AX123" i="8"/>
  <c r="AX116" i="8"/>
  <c r="AX102" i="8"/>
  <c r="AX84" i="8"/>
  <c r="AX76" i="8"/>
  <c r="AX63" i="8"/>
  <c r="AX49" i="8"/>
  <c r="AX208" i="8"/>
  <c r="AX190" i="8"/>
  <c r="AX128" i="8"/>
  <c r="AX106" i="8"/>
  <c r="AX73" i="8"/>
  <c r="AX52" i="8"/>
  <c r="AX205" i="8"/>
  <c r="AX125" i="8"/>
  <c r="AX118" i="8"/>
  <c r="AX87" i="8"/>
  <c r="AX78" i="8"/>
  <c r="AX65" i="8"/>
  <c r="AX210" i="8"/>
  <c r="AX192" i="8"/>
  <c r="AX130" i="8"/>
  <c r="AX108" i="8"/>
  <c r="AX90" i="8"/>
  <c r="AX71" i="8"/>
  <c r="AX54" i="8"/>
  <c r="AX219" i="8"/>
  <c r="AX163" i="8"/>
  <c r="AX150" i="8"/>
  <c r="AX142" i="8"/>
  <c r="AX68" i="8"/>
  <c r="AX60" i="8"/>
  <c r="AX213" i="8"/>
  <c r="AX195" i="8"/>
  <c r="AX167" i="8"/>
  <c r="AX161" i="8"/>
  <c r="AX148" i="8"/>
  <c r="AX110" i="8"/>
  <c r="AX95" i="8"/>
  <c r="AX57" i="8"/>
  <c r="AX201" i="8"/>
  <c r="AX165" i="8"/>
  <c r="AX153" i="8"/>
  <c r="AX122" i="8"/>
  <c r="AX115" i="8"/>
  <c r="AX101" i="8"/>
  <c r="AX82" i="8"/>
  <c r="AX75" i="8"/>
  <c r="AX62" i="8"/>
  <c r="AX215" i="8"/>
  <c r="AX207" i="8"/>
  <c r="AX189" i="8"/>
  <c r="AX127" i="8"/>
  <c r="AX120" i="8"/>
  <c r="AX105" i="8"/>
  <c r="AX67" i="8"/>
  <c r="AX51" i="8"/>
  <c r="AX112" i="8"/>
  <c r="AX98" i="8"/>
  <c r="AX59" i="8"/>
  <c r="AX197" i="8"/>
  <c r="AX133" i="8"/>
  <c r="AX188" i="8"/>
  <c r="AX225" i="8"/>
  <c r="AX121" i="8"/>
  <c r="AX200" i="8"/>
  <c r="AX166" i="8"/>
  <c r="AX170" i="8"/>
  <c r="AX80" i="8"/>
  <c r="AX72" i="8"/>
  <c r="AX22" i="8"/>
  <c r="AX42" i="8"/>
  <c r="AX3" i="8"/>
  <c r="AX17" i="8"/>
  <c r="AX39" i="8"/>
  <c r="AX44" i="8"/>
  <c r="AX5" i="8"/>
  <c r="AX12" i="8"/>
  <c r="AX29" i="8"/>
  <c r="AX34" i="8"/>
  <c r="AX23" i="8"/>
  <c r="AX18" i="8"/>
  <c r="AX46" i="8"/>
  <c r="AX6" i="8"/>
  <c r="AX13" i="8"/>
  <c r="AX37" i="8"/>
  <c r="AX24" i="8"/>
  <c r="AX31" i="8"/>
  <c r="AX19" i="8"/>
  <c r="AX40" i="8"/>
  <c r="AX47" i="8"/>
  <c r="AX7" i="8"/>
  <c r="AX14" i="8"/>
  <c r="AX35" i="8"/>
  <c r="AX25" i="8"/>
  <c r="AX32" i="8"/>
  <c r="AX20" i="8"/>
  <c r="AX48" i="8"/>
  <c r="AX8" i="8"/>
  <c r="AX15" i="8"/>
  <c r="AX38" i="8"/>
  <c r="AX27" i="8"/>
  <c r="AX33" i="8"/>
  <c r="AX21" i="8"/>
  <c r="AX41" i="8"/>
  <c r="AX2" i="8"/>
  <c r="AX9" i="8"/>
  <c r="AX16" i="8"/>
  <c r="AX11" i="8"/>
  <c r="AX28" i="8"/>
  <c r="BF217" i="8"/>
  <c r="BF202" i="8"/>
  <c r="BF231" i="8"/>
  <c r="BF179" i="8"/>
  <c r="BF168" i="8"/>
  <c r="BF156" i="8"/>
  <c r="BF185" i="8"/>
  <c r="BF83" i="8"/>
  <c r="BF96" i="8"/>
  <c r="BF93" i="8"/>
  <c r="BF85" i="8"/>
  <c r="BF69" i="8"/>
  <c r="BF45" i="8"/>
  <c r="BF94" i="8"/>
  <c r="BF26" i="8"/>
  <c r="BF225" i="8"/>
  <c r="BF235" i="8"/>
  <c r="BF234" i="8"/>
  <c r="BF204" i="8"/>
  <c r="BF198" i="8"/>
  <c r="BF182" i="8"/>
  <c r="BF155" i="8"/>
  <c r="BF124" i="8"/>
  <c r="BF117" i="8"/>
  <c r="BF103" i="8"/>
  <c r="BF86" i="8"/>
  <c r="BF77" i="8"/>
  <c r="BF64" i="8"/>
  <c r="BF209" i="8"/>
  <c r="BF191" i="8"/>
  <c r="BF181" i="8"/>
  <c r="BF174" i="8"/>
  <c r="BF141" i="8"/>
  <c r="BF129" i="8"/>
  <c r="BF107" i="8"/>
  <c r="BF89" i="8"/>
  <c r="BF70" i="8"/>
  <c r="BF53" i="8"/>
  <c r="BF221" i="8"/>
  <c r="BF206" i="8"/>
  <c r="BF188" i="8"/>
  <c r="BF219" i="8"/>
  <c r="BF227" i="8"/>
  <c r="BF212" i="8"/>
  <c r="BF194" i="8"/>
  <c r="BF187" i="8"/>
  <c r="BF175" i="8"/>
  <c r="BF166" i="8"/>
  <c r="BF160" i="8"/>
  <c r="BF147" i="8"/>
  <c r="BF136" i="8"/>
  <c r="BF132" i="8"/>
  <c r="BF92" i="8"/>
  <c r="BF56" i="8"/>
  <c r="BF233" i="8"/>
  <c r="BF218" i="8"/>
  <c r="BF200" i="8"/>
  <c r="BF152" i="8"/>
  <c r="BF146" i="8"/>
  <c r="BF121" i="8"/>
  <c r="BF114" i="8"/>
  <c r="BF100" i="8"/>
  <c r="BF81" i="8"/>
  <c r="BF74" i="8"/>
  <c r="BF61" i="8"/>
  <c r="BF226" i="8"/>
  <c r="BF229" i="8"/>
  <c r="BF214" i="8"/>
  <c r="BF196" i="8"/>
  <c r="BF173" i="8"/>
  <c r="BF162" i="8"/>
  <c r="BF149" i="8"/>
  <c r="BF140" i="8"/>
  <c r="BF111" i="8"/>
  <c r="BF97" i="8"/>
  <c r="BF58" i="8"/>
  <c r="BF172" i="8"/>
  <c r="BF154" i="8"/>
  <c r="BF139" i="8"/>
  <c r="BF123" i="8"/>
  <c r="BF116" i="8"/>
  <c r="BF102" i="8"/>
  <c r="BF84" i="8"/>
  <c r="BF76" i="8"/>
  <c r="BF63" i="8"/>
  <c r="BF186" i="8"/>
  <c r="BF49" i="8"/>
  <c r="BF208" i="8"/>
  <c r="BF197" i="8"/>
  <c r="BF190" i="8"/>
  <c r="BF180" i="8"/>
  <c r="BF169" i="8"/>
  <c r="BF128" i="8"/>
  <c r="BF106" i="8"/>
  <c r="BF88" i="8"/>
  <c r="BF145" i="8"/>
  <c r="BF133" i="8"/>
  <c r="BF126" i="8"/>
  <c r="BF119" i="8"/>
  <c r="BF104" i="8"/>
  <c r="BF79" i="8"/>
  <c r="BF66" i="8"/>
  <c r="BF50" i="8"/>
  <c r="BF159" i="8"/>
  <c r="BF144" i="8"/>
  <c r="BF135" i="8"/>
  <c r="BF131" i="8"/>
  <c r="BF109" i="8"/>
  <c r="BF91" i="8"/>
  <c r="BF55" i="8"/>
  <c r="BF232" i="8"/>
  <c r="BF223" i="8"/>
  <c r="BF216" i="8"/>
  <c r="BF164" i="8"/>
  <c r="BF151" i="8"/>
  <c r="BF134" i="8"/>
  <c r="BF113" i="8"/>
  <c r="BF99" i="8"/>
  <c r="BF80" i="8"/>
  <c r="BF52" i="8"/>
  <c r="BF73" i="8"/>
  <c r="BF220" i="8"/>
  <c r="BF68" i="8"/>
  <c r="BF211" i="8"/>
  <c r="BF193" i="8"/>
  <c r="BF213" i="8"/>
  <c r="BF195" i="8"/>
  <c r="BF178" i="8"/>
  <c r="BF167" i="8"/>
  <c r="BF161" i="8"/>
  <c r="BF148" i="8"/>
  <c r="BF110" i="8"/>
  <c r="BF95" i="8"/>
  <c r="BF57" i="8"/>
  <c r="BF201" i="8"/>
  <c r="BF177" i="8"/>
  <c r="BF171" i="8"/>
  <c r="BF165" i="8"/>
  <c r="BF153" i="8"/>
  <c r="BF138" i="8"/>
  <c r="BF122" i="8"/>
  <c r="BF115" i="8"/>
  <c r="BF101" i="8"/>
  <c r="BF82" i="8"/>
  <c r="BF75" i="8"/>
  <c r="BF62" i="8"/>
  <c r="BF224" i="8"/>
  <c r="BF230" i="8"/>
  <c r="BF215" i="8"/>
  <c r="BF207" i="8"/>
  <c r="BF199" i="8"/>
  <c r="BF189" i="8"/>
  <c r="BF176" i="8"/>
  <c r="BF170" i="8"/>
  <c r="BF60" i="8"/>
  <c r="BF203" i="8"/>
  <c r="BF222" i="8"/>
  <c r="BF205" i="8"/>
  <c r="BF125" i="8"/>
  <c r="BF118" i="8"/>
  <c r="BF87" i="8"/>
  <c r="BF78" i="8"/>
  <c r="BF65" i="8"/>
  <c r="BF210" i="8"/>
  <c r="BF192" i="8"/>
  <c r="BF184" i="8"/>
  <c r="BF158" i="8"/>
  <c r="BF143" i="8"/>
  <c r="BF130" i="8"/>
  <c r="BF108" i="8"/>
  <c r="BF90" i="8"/>
  <c r="BF71" i="8"/>
  <c r="BF54" i="8"/>
  <c r="BF183" i="8"/>
  <c r="BF157" i="8"/>
  <c r="BF150" i="8"/>
  <c r="BF112" i="8"/>
  <c r="BF98" i="8"/>
  <c r="BF72" i="8"/>
  <c r="BF59" i="8"/>
  <c r="BF142" i="8"/>
  <c r="BF137" i="8"/>
  <c r="BF127" i="8"/>
  <c r="BF120" i="8"/>
  <c r="BF105" i="8"/>
  <c r="BF67" i="8"/>
  <c r="BF51" i="8"/>
  <c r="BF163" i="8"/>
  <c r="BF7" i="8"/>
  <c r="BF14" i="8"/>
  <c r="BF35" i="8"/>
  <c r="BF25" i="8"/>
  <c r="BF32" i="8"/>
  <c r="BF20" i="8"/>
  <c r="BF48" i="8"/>
  <c r="BF8" i="8"/>
  <c r="BF15" i="8"/>
  <c r="BF38" i="8"/>
  <c r="BF10" i="8"/>
  <c r="BF27" i="8"/>
  <c r="BF33" i="8"/>
  <c r="BF21" i="8"/>
  <c r="BF41" i="8"/>
  <c r="BF2" i="8"/>
  <c r="BF9" i="8"/>
  <c r="BF16" i="8"/>
  <c r="BF43" i="8"/>
  <c r="BF4" i="8"/>
  <c r="BF11" i="8"/>
  <c r="BF28" i="8"/>
  <c r="BF36" i="8"/>
  <c r="BF22" i="8"/>
  <c r="BF30" i="8"/>
  <c r="BF42" i="8"/>
  <c r="BF3" i="8"/>
  <c r="BF17" i="8"/>
  <c r="BF39" i="8"/>
  <c r="BF44" i="8"/>
  <c r="BF5" i="8"/>
  <c r="BF12" i="8"/>
  <c r="BF29" i="8"/>
  <c r="BF34" i="8"/>
  <c r="BF23" i="8"/>
  <c r="BF18" i="8"/>
  <c r="BF46" i="8"/>
  <c r="BF6" i="8"/>
  <c r="BF13" i="8"/>
  <c r="BF37" i="8"/>
  <c r="BF24" i="8"/>
  <c r="BF31" i="8"/>
  <c r="BF19" i="8"/>
  <c r="BF40" i="8"/>
  <c r="BF47" i="8"/>
  <c r="I234" i="6"/>
  <c r="I234" i="10" s="1"/>
  <c r="I230" i="6"/>
  <c r="I230" i="10" s="1"/>
  <c r="I226" i="6"/>
  <c r="I226" i="10" s="1"/>
  <c r="I218" i="6"/>
  <c r="I218" i="10" s="1"/>
  <c r="I214" i="6"/>
  <c r="I214" i="10" s="1"/>
  <c r="I210" i="6"/>
  <c r="I210" i="10" s="1"/>
  <c r="I202" i="6"/>
  <c r="I202" i="10" s="1"/>
  <c r="I198" i="6"/>
  <c r="I198" i="10" s="1"/>
  <c r="I194" i="6"/>
  <c r="I194" i="10" s="1"/>
  <c r="I190" i="6"/>
  <c r="I190" i="10" s="1"/>
  <c r="I235" i="6"/>
  <c r="I235" i="10" s="1"/>
  <c r="I231" i="6"/>
  <c r="I231" i="10" s="1"/>
  <c r="I227" i="6"/>
  <c r="I227" i="10" s="1"/>
  <c r="I223" i="6"/>
  <c r="I223" i="10" s="1"/>
  <c r="I219" i="6"/>
  <c r="I219" i="10" s="1"/>
  <c r="I211" i="6"/>
  <c r="I211" i="10" s="1"/>
  <c r="I207" i="6"/>
  <c r="I207" i="10" s="1"/>
  <c r="I203" i="6"/>
  <c r="I203" i="10" s="1"/>
  <c r="I199" i="6"/>
  <c r="I199" i="10" s="1"/>
  <c r="I195" i="6"/>
  <c r="I195" i="10" s="1"/>
  <c r="I191" i="6"/>
  <c r="I191" i="10" s="1"/>
  <c r="I183" i="6"/>
  <c r="I183" i="10" s="1"/>
  <c r="I232" i="6"/>
  <c r="I232" i="10" s="1"/>
  <c r="I228" i="6"/>
  <c r="I228" i="10" s="1"/>
  <c r="I224" i="6"/>
  <c r="I224" i="10" s="1"/>
  <c r="I220" i="6"/>
  <c r="I220" i="10" s="1"/>
  <c r="I216" i="6"/>
  <c r="I216" i="10" s="1"/>
  <c r="I212" i="6"/>
  <c r="I212" i="10" s="1"/>
  <c r="I208" i="6"/>
  <c r="I208" i="10" s="1"/>
  <c r="I204" i="6"/>
  <c r="I204" i="10" s="1"/>
  <c r="I200" i="6"/>
  <c r="I200" i="10" s="1"/>
  <c r="I196" i="6"/>
  <c r="I196" i="10" s="1"/>
  <c r="I192" i="6"/>
  <c r="I192" i="10" s="1"/>
  <c r="I188" i="6"/>
  <c r="I188" i="10" s="1"/>
  <c r="I233" i="6"/>
  <c r="I233" i="10" s="1"/>
  <c r="I229" i="6"/>
  <c r="I229" i="10" s="1"/>
  <c r="I225" i="6"/>
  <c r="I225" i="10" s="1"/>
  <c r="I221" i="6"/>
  <c r="I221" i="10" s="1"/>
  <c r="I217" i="6"/>
  <c r="I217" i="10" s="1"/>
  <c r="I213" i="6"/>
  <c r="I213" i="10" s="1"/>
  <c r="I209" i="6"/>
  <c r="I209" i="10" s="1"/>
  <c r="I205" i="6"/>
  <c r="I205" i="10" s="1"/>
  <c r="I201" i="6"/>
  <c r="I201" i="10" s="1"/>
  <c r="I197" i="6"/>
  <c r="I197" i="10" s="1"/>
  <c r="I193" i="6"/>
  <c r="I193" i="10" s="1"/>
  <c r="I189" i="6"/>
  <c r="I189" i="10" s="1"/>
  <c r="I185" i="6"/>
  <c r="I185" i="10" s="1"/>
  <c r="I182" i="6"/>
  <c r="I182" i="10" s="1"/>
  <c r="I178" i="6"/>
  <c r="I178" i="10" s="1"/>
  <c r="I174" i="6"/>
  <c r="I174" i="10" s="1"/>
  <c r="I170" i="6"/>
  <c r="I170" i="10" s="1"/>
  <c r="I166" i="6"/>
  <c r="I166" i="10" s="1"/>
  <c r="I158" i="6"/>
  <c r="I158" i="10" s="1"/>
  <c r="I154" i="6"/>
  <c r="I154" i="10" s="1"/>
  <c r="I150" i="6"/>
  <c r="I150" i="10" s="1"/>
  <c r="I146" i="6"/>
  <c r="I146" i="10" s="1"/>
  <c r="I142" i="6"/>
  <c r="I142" i="10" s="1"/>
  <c r="I138" i="6"/>
  <c r="I138" i="10" s="1"/>
  <c r="I134" i="6"/>
  <c r="I134" i="10" s="1"/>
  <c r="I130" i="6"/>
  <c r="I130" i="10" s="1"/>
  <c r="I126" i="6"/>
  <c r="I126" i="10" s="1"/>
  <c r="I122" i="6"/>
  <c r="I122" i="10" s="1"/>
  <c r="I118" i="6"/>
  <c r="I118" i="10" s="1"/>
  <c r="I114" i="6"/>
  <c r="I114" i="10" s="1"/>
  <c r="I106" i="6"/>
  <c r="I106" i="10" s="1"/>
  <c r="I98" i="6"/>
  <c r="I98" i="10" s="1"/>
  <c r="I94" i="6"/>
  <c r="I94" i="10" s="1"/>
  <c r="I90" i="6"/>
  <c r="I90" i="10" s="1"/>
  <c r="I86" i="6"/>
  <c r="I86" i="10" s="1"/>
  <c r="I82" i="6"/>
  <c r="I82" i="10" s="1"/>
  <c r="I78" i="6"/>
  <c r="I78" i="10" s="1"/>
  <c r="I74" i="6"/>
  <c r="I74" i="10" s="1"/>
  <c r="I70" i="6"/>
  <c r="I70" i="10" s="1"/>
  <c r="I66" i="6"/>
  <c r="I66" i="10" s="1"/>
  <c r="I62" i="6"/>
  <c r="I62" i="10" s="1"/>
  <c r="I179" i="6"/>
  <c r="I179" i="10" s="1"/>
  <c r="I175" i="6"/>
  <c r="I175" i="10" s="1"/>
  <c r="I171" i="6"/>
  <c r="I171" i="10" s="1"/>
  <c r="I167" i="6"/>
  <c r="I167" i="10" s="1"/>
  <c r="I163" i="6"/>
  <c r="I163" i="10" s="1"/>
  <c r="I159" i="6"/>
  <c r="I159" i="10" s="1"/>
  <c r="I155" i="6"/>
  <c r="I155" i="10" s="1"/>
  <c r="I151" i="6"/>
  <c r="I151" i="10" s="1"/>
  <c r="I147" i="6"/>
  <c r="I147" i="10" s="1"/>
  <c r="I143" i="6"/>
  <c r="I143" i="10" s="1"/>
  <c r="I139" i="6"/>
  <c r="I139" i="10" s="1"/>
  <c r="I135" i="6"/>
  <c r="I135" i="10" s="1"/>
  <c r="I131" i="6"/>
  <c r="I131" i="10" s="1"/>
  <c r="I127" i="6"/>
  <c r="I127" i="10" s="1"/>
  <c r="I123" i="6"/>
  <c r="I123" i="10" s="1"/>
  <c r="I119" i="6"/>
  <c r="I119" i="10" s="1"/>
  <c r="I115" i="6"/>
  <c r="I115" i="10" s="1"/>
  <c r="I111" i="6"/>
  <c r="I111" i="10" s="1"/>
  <c r="I107" i="6"/>
  <c r="I107" i="10" s="1"/>
  <c r="I103" i="6"/>
  <c r="I103" i="10" s="1"/>
  <c r="I95" i="6"/>
  <c r="I95" i="10" s="1"/>
  <c r="I91" i="6"/>
  <c r="I91" i="10" s="1"/>
  <c r="I87" i="6"/>
  <c r="I87" i="10" s="1"/>
  <c r="I83" i="6"/>
  <c r="I83" i="10" s="1"/>
  <c r="I79" i="6"/>
  <c r="I79" i="10" s="1"/>
  <c r="I75" i="6"/>
  <c r="I75" i="10" s="1"/>
  <c r="I186" i="6"/>
  <c r="I186" i="10" s="1"/>
  <c r="I184" i="6"/>
  <c r="I184" i="10" s="1"/>
  <c r="I180" i="6"/>
  <c r="I180" i="10" s="1"/>
  <c r="I176" i="6"/>
  <c r="I176" i="10" s="1"/>
  <c r="I172" i="6"/>
  <c r="I172" i="10" s="1"/>
  <c r="I168" i="6"/>
  <c r="I168" i="10" s="1"/>
  <c r="I164" i="6"/>
  <c r="I164" i="10" s="1"/>
  <c r="I160" i="6"/>
  <c r="I160" i="10" s="1"/>
  <c r="I156" i="6"/>
  <c r="I156" i="10" s="1"/>
  <c r="I152" i="6"/>
  <c r="I152" i="10" s="1"/>
  <c r="I148" i="6"/>
  <c r="I148" i="10" s="1"/>
  <c r="I144" i="6"/>
  <c r="I144" i="10" s="1"/>
  <c r="I140" i="6"/>
  <c r="I140" i="10" s="1"/>
  <c r="I136" i="6"/>
  <c r="I136" i="10" s="1"/>
  <c r="I132" i="6"/>
  <c r="I132" i="10" s="1"/>
  <c r="I128" i="6"/>
  <c r="I128" i="10" s="1"/>
  <c r="I124" i="6"/>
  <c r="I124" i="10" s="1"/>
  <c r="I120" i="6"/>
  <c r="I120" i="10" s="1"/>
  <c r="I116" i="6"/>
  <c r="I116" i="10" s="1"/>
  <c r="I112" i="6"/>
  <c r="I112" i="10" s="1"/>
  <c r="I108" i="6"/>
  <c r="I108" i="10" s="1"/>
  <c r="I96" i="6"/>
  <c r="I96" i="10" s="1"/>
  <c r="I92" i="6"/>
  <c r="I92" i="10" s="1"/>
  <c r="I88" i="6"/>
  <c r="I88" i="10" s="1"/>
  <c r="I84" i="6"/>
  <c r="I84" i="10" s="1"/>
  <c r="I80" i="6"/>
  <c r="I80" i="10" s="1"/>
  <c r="I76" i="6"/>
  <c r="I76" i="10" s="1"/>
  <c r="I72" i="6"/>
  <c r="I72" i="10" s="1"/>
  <c r="I68" i="6"/>
  <c r="I68" i="10" s="1"/>
  <c r="I64" i="6"/>
  <c r="I64" i="10" s="1"/>
  <c r="I60" i="6"/>
  <c r="I60" i="10" s="1"/>
  <c r="I56" i="6"/>
  <c r="I56" i="10" s="1"/>
  <c r="I52" i="6"/>
  <c r="I52" i="10" s="1"/>
  <c r="I48" i="6"/>
  <c r="I48" i="10" s="1"/>
  <c r="I181" i="6"/>
  <c r="I181" i="10" s="1"/>
  <c r="I177" i="6"/>
  <c r="I177" i="10" s="1"/>
  <c r="I173" i="6"/>
  <c r="I173" i="10" s="1"/>
  <c r="I169" i="6"/>
  <c r="I169" i="10" s="1"/>
  <c r="I161" i="6"/>
  <c r="I161" i="10" s="1"/>
  <c r="I157" i="6"/>
  <c r="I157" i="10" s="1"/>
  <c r="I153" i="6"/>
  <c r="I153" i="10" s="1"/>
  <c r="I149" i="6"/>
  <c r="I149" i="10" s="1"/>
  <c r="I145" i="6"/>
  <c r="I145" i="10" s="1"/>
  <c r="I141" i="6"/>
  <c r="I141" i="10" s="1"/>
  <c r="I137" i="6"/>
  <c r="I137" i="10" s="1"/>
  <c r="I133" i="6"/>
  <c r="I133" i="10" s="1"/>
  <c r="I129" i="6"/>
  <c r="I129" i="10" s="1"/>
  <c r="I125" i="6"/>
  <c r="I125" i="10" s="1"/>
  <c r="I121" i="6"/>
  <c r="I121" i="10" s="1"/>
  <c r="I117" i="6"/>
  <c r="I117" i="10" s="1"/>
  <c r="I113" i="6"/>
  <c r="I113" i="10" s="1"/>
  <c r="I109" i="6"/>
  <c r="I109" i="10" s="1"/>
  <c r="I105" i="6"/>
  <c r="I105" i="10" s="1"/>
  <c r="I97" i="6"/>
  <c r="I97" i="10" s="1"/>
  <c r="I93" i="6"/>
  <c r="I93" i="10" s="1"/>
  <c r="I89" i="6"/>
  <c r="I89" i="10" s="1"/>
  <c r="I85" i="6"/>
  <c r="I85" i="10" s="1"/>
  <c r="I81" i="6"/>
  <c r="I81" i="10" s="1"/>
  <c r="I77" i="6"/>
  <c r="I77" i="10" s="1"/>
  <c r="I73" i="6"/>
  <c r="I73" i="10" s="1"/>
  <c r="I69" i="6"/>
  <c r="I69" i="10" s="1"/>
  <c r="I65" i="6"/>
  <c r="I65" i="10" s="1"/>
  <c r="I61" i="6"/>
  <c r="I61" i="10" s="1"/>
  <c r="I57" i="6"/>
  <c r="I57" i="10" s="1"/>
  <c r="I53" i="6"/>
  <c r="I53" i="10" s="1"/>
  <c r="I49" i="6"/>
  <c r="I49" i="10" s="1"/>
  <c r="I45" i="6"/>
  <c r="I45" i="10" s="1"/>
  <c r="I44" i="6"/>
  <c r="I44" i="10" s="1"/>
  <c r="I32" i="6"/>
  <c r="I32" i="10" s="1"/>
  <c r="I28" i="6"/>
  <c r="I28" i="10" s="1"/>
  <c r="I24" i="6"/>
  <c r="I24" i="10" s="1"/>
  <c r="I20" i="6"/>
  <c r="I20" i="10" s="1"/>
  <c r="I16" i="6"/>
  <c r="I16" i="10" s="1"/>
  <c r="I12" i="6"/>
  <c r="I12" i="10" s="1"/>
  <c r="I8" i="6"/>
  <c r="I8" i="10" s="1"/>
  <c r="I4" i="6"/>
  <c r="I4" i="10" s="1"/>
  <c r="I46" i="6"/>
  <c r="I46" i="10" s="1"/>
  <c r="I55" i="6"/>
  <c r="I55" i="10" s="1"/>
  <c r="I50" i="6"/>
  <c r="I50" i="10" s="1"/>
  <c r="I33" i="6"/>
  <c r="I33" i="10" s="1"/>
  <c r="I29" i="6"/>
  <c r="I29" i="10" s="1"/>
  <c r="I25" i="6"/>
  <c r="I25" i="10" s="1"/>
  <c r="I21" i="6"/>
  <c r="I21" i="10" s="1"/>
  <c r="I17" i="6"/>
  <c r="I17" i="10" s="1"/>
  <c r="I13" i="6"/>
  <c r="I13" i="10" s="1"/>
  <c r="I9" i="6"/>
  <c r="I9" i="10" s="1"/>
  <c r="I5" i="6"/>
  <c r="I5" i="10" s="1"/>
  <c r="I63" i="6"/>
  <c r="I63" i="10" s="1"/>
  <c r="I67" i="6"/>
  <c r="I67" i="10" s="1"/>
  <c r="I59" i="6"/>
  <c r="I59" i="10" s="1"/>
  <c r="I51" i="6"/>
  <c r="I51" i="10" s="1"/>
  <c r="I42" i="6"/>
  <c r="I42" i="10" s="1"/>
  <c r="I30" i="6"/>
  <c r="I30" i="10" s="1"/>
  <c r="I26" i="6"/>
  <c r="I26" i="10" s="1"/>
  <c r="I22" i="6"/>
  <c r="I22" i="10" s="1"/>
  <c r="I18" i="6"/>
  <c r="I18" i="10" s="1"/>
  <c r="I14" i="6"/>
  <c r="I14" i="10" s="1"/>
  <c r="I10" i="6"/>
  <c r="I10" i="10" s="1"/>
  <c r="I6" i="6"/>
  <c r="I6" i="10" s="1"/>
  <c r="I2" i="6"/>
  <c r="I2" i="10" s="1"/>
  <c r="I71" i="6"/>
  <c r="I71" i="10" s="1"/>
  <c r="I54" i="6"/>
  <c r="I54" i="10" s="1"/>
  <c r="I27" i="6"/>
  <c r="I27" i="10" s="1"/>
  <c r="I23" i="6"/>
  <c r="I23" i="10" s="1"/>
  <c r="I19" i="6"/>
  <c r="I19" i="10" s="1"/>
  <c r="I15" i="6"/>
  <c r="I15" i="10" s="1"/>
  <c r="I11" i="6"/>
  <c r="I11" i="10" s="1"/>
  <c r="I7" i="6"/>
  <c r="I7" i="10" s="1"/>
  <c r="I3" i="6"/>
  <c r="I3" i="10" s="1"/>
  <c r="I58" i="6"/>
  <c r="I58" i="10" s="1"/>
  <c r="I47" i="6"/>
  <c r="I47" i="10" s="1"/>
  <c r="Q202" i="6"/>
  <c r="Q202" i="10" s="1"/>
  <c r="Q231" i="6"/>
  <c r="Q231" i="10" s="1"/>
  <c r="Q225" i="6"/>
  <c r="Q225" i="10" s="1"/>
  <c r="Q217" i="6"/>
  <c r="Q217" i="10" s="1"/>
  <c r="Q185" i="6"/>
  <c r="Q185" i="10" s="1"/>
  <c r="Q94" i="6"/>
  <c r="Q94" i="10" s="1"/>
  <c r="Q179" i="6"/>
  <c r="Q179" i="10" s="1"/>
  <c r="Q83" i="6"/>
  <c r="Q83" i="10" s="1"/>
  <c r="Q168" i="6"/>
  <c r="Q168" i="10" s="1"/>
  <c r="Q156" i="6"/>
  <c r="Q156" i="10" s="1"/>
  <c r="Q96" i="6"/>
  <c r="Q96" i="10" s="1"/>
  <c r="Q93" i="6"/>
  <c r="Q93" i="10" s="1"/>
  <c r="Q85" i="6"/>
  <c r="Q85" i="10" s="1"/>
  <c r="Q69" i="6"/>
  <c r="Q69" i="10" s="1"/>
  <c r="Q45" i="6"/>
  <c r="Q45" i="10" s="1"/>
  <c r="Q26" i="6"/>
  <c r="Q26" i="10" s="1"/>
  <c r="Q43" i="6"/>
  <c r="Q43" i="10" s="1"/>
  <c r="Y202" i="6"/>
  <c r="Y202" i="10" s="1"/>
  <c r="Y231" i="6"/>
  <c r="Y231" i="10" s="1"/>
  <c r="Y217" i="6"/>
  <c r="Y217" i="10" s="1"/>
  <c r="Y185" i="6"/>
  <c r="Y185" i="10" s="1"/>
  <c r="Y94" i="6"/>
  <c r="Y94" i="10" s="1"/>
  <c r="Y179" i="6"/>
  <c r="Y179" i="10" s="1"/>
  <c r="Y83" i="6"/>
  <c r="Y83" i="10" s="1"/>
  <c r="Y168" i="6"/>
  <c r="Y168" i="10" s="1"/>
  <c r="Y156" i="6"/>
  <c r="Y156" i="10" s="1"/>
  <c r="Y96" i="6"/>
  <c r="Y96" i="10" s="1"/>
  <c r="Y93" i="6"/>
  <c r="Y93" i="10" s="1"/>
  <c r="Y85" i="6"/>
  <c r="Y85" i="10" s="1"/>
  <c r="Y69" i="6"/>
  <c r="Y69" i="10" s="1"/>
  <c r="Y45" i="6"/>
  <c r="Y45" i="10" s="1"/>
  <c r="Y26" i="6"/>
  <c r="Y26" i="10" s="1"/>
  <c r="Y43" i="6"/>
  <c r="Y43" i="10" s="1"/>
  <c r="AG202" i="6"/>
  <c r="AG202" i="10" s="1"/>
  <c r="AG231" i="6"/>
  <c r="AG231" i="10" s="1"/>
  <c r="AG217" i="6"/>
  <c r="AG217" i="10" s="1"/>
  <c r="AG185" i="6"/>
  <c r="AG185" i="10" s="1"/>
  <c r="AG94" i="6"/>
  <c r="AG94" i="10" s="1"/>
  <c r="AG179" i="6"/>
  <c r="AG179" i="10" s="1"/>
  <c r="AG83" i="6"/>
  <c r="AG83" i="10" s="1"/>
  <c r="AG168" i="6"/>
  <c r="AG168" i="10" s="1"/>
  <c r="AG156" i="6"/>
  <c r="AG156" i="10" s="1"/>
  <c r="AG96" i="6"/>
  <c r="AG96" i="10" s="1"/>
  <c r="AG93" i="6"/>
  <c r="AG93" i="10" s="1"/>
  <c r="AG85" i="6"/>
  <c r="AG85" i="10" s="1"/>
  <c r="AG69" i="6"/>
  <c r="AG69" i="10" s="1"/>
  <c r="AG45" i="6"/>
  <c r="AG45" i="10" s="1"/>
  <c r="AG26" i="6"/>
  <c r="AG26" i="10" s="1"/>
  <c r="AG207" i="6"/>
  <c r="AG207" i="10" s="1"/>
  <c r="AG189" i="6"/>
  <c r="AG189" i="10" s="1"/>
  <c r="AG146" i="6"/>
  <c r="AG146" i="10" s="1"/>
  <c r="AG134" i="6"/>
  <c r="AG134" i="10" s="1"/>
  <c r="AG127" i="6"/>
  <c r="AG127" i="10" s="1"/>
  <c r="AG120" i="6"/>
  <c r="AG120" i="10" s="1"/>
  <c r="AG105" i="6"/>
  <c r="AG105" i="10" s="1"/>
  <c r="AG80" i="6"/>
  <c r="AG80" i="10" s="1"/>
  <c r="AG67" i="6"/>
  <c r="AG67" i="10" s="1"/>
  <c r="AG51" i="6"/>
  <c r="AG51" i="10" s="1"/>
  <c r="AG196" i="6"/>
  <c r="AG196" i="10" s="1"/>
  <c r="AG227" i="6"/>
  <c r="AG227" i="10" s="1"/>
  <c r="AG225" i="6"/>
  <c r="AG225" i="10" s="1"/>
  <c r="AG212" i="6"/>
  <c r="AG212" i="10" s="1"/>
  <c r="AG194" i="6"/>
  <c r="AG194" i="10" s="1"/>
  <c r="AG187" i="6"/>
  <c r="AG187" i="10" s="1"/>
  <c r="AG160" i="6"/>
  <c r="AG160" i="10" s="1"/>
  <c r="AG145" i="6"/>
  <c r="AG145" i="10" s="1"/>
  <c r="AG136" i="6"/>
  <c r="AG136" i="10" s="1"/>
  <c r="AG132" i="6"/>
  <c r="AG132" i="10" s="1"/>
  <c r="AG92" i="6"/>
  <c r="AG92" i="10" s="1"/>
  <c r="AG56" i="6"/>
  <c r="AG56" i="10" s="1"/>
  <c r="AG209" i="6"/>
  <c r="AG209" i="10" s="1"/>
  <c r="AG191" i="6"/>
  <c r="AG191" i="10" s="1"/>
  <c r="AG181" i="6"/>
  <c r="AG181" i="10" s="1"/>
  <c r="AG230" i="6"/>
  <c r="AG230" i="10" s="1"/>
  <c r="AG215" i="6"/>
  <c r="AG215" i="10" s="1"/>
  <c r="AG197" i="6"/>
  <c r="AG197" i="10" s="1"/>
  <c r="AG174" i="6"/>
  <c r="AG174" i="10" s="1"/>
  <c r="AG163" i="6"/>
  <c r="AG163" i="10" s="1"/>
  <c r="AG150" i="6"/>
  <c r="AG150" i="10" s="1"/>
  <c r="AG141" i="6"/>
  <c r="AG141" i="10" s="1"/>
  <c r="AG112" i="6"/>
  <c r="AG112" i="10" s="1"/>
  <c r="AG98" i="6"/>
  <c r="AG98" i="10" s="1"/>
  <c r="AG59" i="6"/>
  <c r="AG59" i="10" s="1"/>
  <c r="AG229" i="6"/>
  <c r="AG229" i="10" s="1"/>
  <c r="AG204" i="6"/>
  <c r="AG204" i="10" s="1"/>
  <c r="AG198" i="6"/>
  <c r="AG198" i="10" s="1"/>
  <c r="AG173" i="6"/>
  <c r="AG173" i="10" s="1"/>
  <c r="AG155" i="6"/>
  <c r="AG155" i="10" s="1"/>
  <c r="AG140" i="6"/>
  <c r="AG140" i="10" s="1"/>
  <c r="AG124" i="6"/>
  <c r="AG124" i="10" s="1"/>
  <c r="AG117" i="6"/>
  <c r="AG117" i="10" s="1"/>
  <c r="AG103" i="6"/>
  <c r="AG103" i="10" s="1"/>
  <c r="AG86" i="6"/>
  <c r="AG86" i="10" s="1"/>
  <c r="AG77" i="6"/>
  <c r="AG77" i="10" s="1"/>
  <c r="AG64" i="6"/>
  <c r="AG64" i="10" s="1"/>
  <c r="AG233" i="6"/>
  <c r="AG233" i="10" s="1"/>
  <c r="AG224" i="6"/>
  <c r="AG224" i="10" s="1"/>
  <c r="AG218" i="6"/>
  <c r="AG218" i="10" s="1"/>
  <c r="AG152" i="6"/>
  <c r="AG152" i="10" s="1"/>
  <c r="AG135" i="6"/>
  <c r="AG135" i="10" s="1"/>
  <c r="AG114" i="6"/>
  <c r="AG114" i="10" s="1"/>
  <c r="AG100" i="6"/>
  <c r="AG100" i="10" s="1"/>
  <c r="AG81" i="6"/>
  <c r="AG81" i="10" s="1"/>
  <c r="AG74" i="6"/>
  <c r="AG74" i="10" s="1"/>
  <c r="AG61" i="6"/>
  <c r="AG61" i="10" s="1"/>
  <c r="AG126" i="6"/>
  <c r="AG126" i="10" s="1"/>
  <c r="AG119" i="6"/>
  <c r="AG119" i="10" s="1"/>
  <c r="AG104" i="6"/>
  <c r="AG104" i="10" s="1"/>
  <c r="AG79" i="6"/>
  <c r="AG79" i="10" s="1"/>
  <c r="AG72" i="6"/>
  <c r="AG72" i="10" s="1"/>
  <c r="AG66" i="6"/>
  <c r="AG66" i="10" s="1"/>
  <c r="AG50" i="6"/>
  <c r="AG50" i="10" s="1"/>
  <c r="AG226" i="6"/>
  <c r="AG226" i="10" s="1"/>
  <c r="AG211" i="6"/>
  <c r="AG211" i="10" s="1"/>
  <c r="AG193" i="6"/>
  <c r="AG193" i="10" s="1"/>
  <c r="AG186" i="6"/>
  <c r="AG186" i="10" s="1"/>
  <c r="AG159" i="6"/>
  <c r="AG159" i="10" s="1"/>
  <c r="AG144" i="6"/>
  <c r="AG144" i="10" s="1"/>
  <c r="AG131" i="6"/>
  <c r="AG131" i="10" s="1"/>
  <c r="AG109" i="6"/>
  <c r="AG109" i="10" s="1"/>
  <c r="AG91" i="6"/>
  <c r="AG91" i="10" s="1"/>
  <c r="AG170" i="6"/>
  <c r="AG170" i="10" s="1"/>
  <c r="AG129" i="6"/>
  <c r="AG129" i="10" s="1"/>
  <c r="AG107" i="6"/>
  <c r="AG107" i="10" s="1"/>
  <c r="AG89" i="6"/>
  <c r="AG89" i="10" s="1"/>
  <c r="AG70" i="6"/>
  <c r="AG70" i="10" s="1"/>
  <c r="AG53" i="6"/>
  <c r="AG53" i="10" s="1"/>
  <c r="AG49" i="6"/>
  <c r="AG49" i="10" s="1"/>
  <c r="AG180" i="6"/>
  <c r="AG180" i="10" s="1"/>
  <c r="AG169" i="6"/>
  <c r="AG169" i="10" s="1"/>
  <c r="AG162" i="6"/>
  <c r="AG162" i="10" s="1"/>
  <c r="AG149" i="6"/>
  <c r="AG149" i="10" s="1"/>
  <c r="AG111" i="6"/>
  <c r="AG111" i="10" s="1"/>
  <c r="AG97" i="6"/>
  <c r="AG97" i="10" s="1"/>
  <c r="AG58" i="6"/>
  <c r="AG58" i="10" s="1"/>
  <c r="AG206" i="6"/>
  <c r="AG206" i="10" s="1"/>
  <c r="AG220" i="6"/>
  <c r="AG220" i="10" s="1"/>
  <c r="AG203" i="6"/>
  <c r="AG203" i="10" s="1"/>
  <c r="AG178" i="6"/>
  <c r="AG178" i="10" s="1"/>
  <c r="AG172" i="6"/>
  <c r="AG172" i="10" s="1"/>
  <c r="AG166" i="6"/>
  <c r="AG166" i="10" s="1"/>
  <c r="AG154" i="6"/>
  <c r="AG154" i="10" s="1"/>
  <c r="AG139" i="6"/>
  <c r="AG139" i="10" s="1"/>
  <c r="AG123" i="6"/>
  <c r="AG123" i="10" s="1"/>
  <c r="AG116" i="6"/>
  <c r="AG116" i="10" s="1"/>
  <c r="AG102" i="6"/>
  <c r="AG102" i="10" s="1"/>
  <c r="AG84" i="6"/>
  <c r="AG84" i="10" s="1"/>
  <c r="AG76" i="6"/>
  <c r="AG76" i="10" s="1"/>
  <c r="AG63" i="6"/>
  <c r="AG63" i="10" s="1"/>
  <c r="AG214" i="6"/>
  <c r="AG214" i="10" s="1"/>
  <c r="AG55" i="6"/>
  <c r="AG55" i="10" s="1"/>
  <c r="AG216" i="6"/>
  <c r="AG216" i="10" s="1"/>
  <c r="AG184" i="6"/>
  <c r="AG184" i="10" s="1"/>
  <c r="AG164" i="6"/>
  <c r="AG164" i="10" s="1"/>
  <c r="AG158" i="6"/>
  <c r="AG158" i="10" s="1"/>
  <c r="AG151" i="6"/>
  <c r="AG151" i="10" s="1"/>
  <c r="AG143" i="6"/>
  <c r="AG143" i="10" s="1"/>
  <c r="AG113" i="6"/>
  <c r="AG113" i="10" s="1"/>
  <c r="AG99" i="6"/>
  <c r="AG99" i="10" s="1"/>
  <c r="AG73" i="6"/>
  <c r="AG73" i="10" s="1"/>
  <c r="AG60" i="6"/>
  <c r="AG60" i="10" s="1"/>
  <c r="AG223" i="6"/>
  <c r="AG223" i="10" s="1"/>
  <c r="AG205" i="6"/>
  <c r="AG205" i="10" s="1"/>
  <c r="AG183" i="6"/>
  <c r="AG183" i="10" s="1"/>
  <c r="AG157" i="6"/>
  <c r="AG157" i="10" s="1"/>
  <c r="AG125" i="6"/>
  <c r="AG125" i="10" s="1"/>
  <c r="AG118" i="6"/>
  <c r="AG118" i="10" s="1"/>
  <c r="AG87" i="6"/>
  <c r="AG87" i="10" s="1"/>
  <c r="AG78" i="6"/>
  <c r="AG78" i="10" s="1"/>
  <c r="AG65" i="6"/>
  <c r="AG65" i="10" s="1"/>
  <c r="AG228" i="6"/>
  <c r="AG228" i="10" s="1"/>
  <c r="AG219" i="6"/>
  <c r="AG219" i="10" s="1"/>
  <c r="AG210" i="6"/>
  <c r="AG210" i="10" s="1"/>
  <c r="AG192" i="6"/>
  <c r="AG192" i="10" s="1"/>
  <c r="AG182" i="6"/>
  <c r="AG182" i="10" s="1"/>
  <c r="AG142" i="6"/>
  <c r="AG142" i="10" s="1"/>
  <c r="AG208" i="6"/>
  <c r="AG208" i="10" s="1"/>
  <c r="AG200" i="6"/>
  <c r="AG200" i="10" s="1"/>
  <c r="AG190" i="6"/>
  <c r="AG190" i="10" s="1"/>
  <c r="AG177" i="6"/>
  <c r="AG177" i="10" s="1"/>
  <c r="AG171" i="6"/>
  <c r="AG171" i="10" s="1"/>
  <c r="AG138" i="6"/>
  <c r="AG138" i="10" s="1"/>
  <c r="AG128" i="6"/>
  <c r="AG128" i="10" s="1"/>
  <c r="AG121" i="6"/>
  <c r="AG121" i="10" s="1"/>
  <c r="AG106" i="6"/>
  <c r="AG106" i="10" s="1"/>
  <c r="AG68" i="6"/>
  <c r="AG68" i="10" s="1"/>
  <c r="AG52" i="6"/>
  <c r="AG52" i="10" s="1"/>
  <c r="AG232" i="6"/>
  <c r="AG232" i="10" s="1"/>
  <c r="AG235" i="6"/>
  <c r="AG235" i="10" s="1"/>
  <c r="AG213" i="6"/>
  <c r="AG213" i="10" s="1"/>
  <c r="AG195" i="6"/>
  <c r="AG195" i="10" s="1"/>
  <c r="AG188" i="6"/>
  <c r="AG188" i="10" s="1"/>
  <c r="AG176" i="6"/>
  <c r="AG176" i="10" s="1"/>
  <c r="AG167" i="6"/>
  <c r="AG167" i="10" s="1"/>
  <c r="AG161" i="6"/>
  <c r="AG161" i="10" s="1"/>
  <c r="AG148" i="6"/>
  <c r="AG148" i="10" s="1"/>
  <c r="AG137" i="6"/>
  <c r="AG137" i="10" s="1"/>
  <c r="AG133" i="6"/>
  <c r="AG133" i="10" s="1"/>
  <c r="AG110" i="6"/>
  <c r="AG110" i="10" s="1"/>
  <c r="AG95" i="6"/>
  <c r="AG95" i="10" s="1"/>
  <c r="AG57" i="6"/>
  <c r="AG57" i="10" s="1"/>
  <c r="AG201" i="6"/>
  <c r="AG201" i="10" s="1"/>
  <c r="AG165" i="6"/>
  <c r="AG165" i="10" s="1"/>
  <c r="AG153" i="6"/>
  <c r="AG153" i="10" s="1"/>
  <c r="AG147" i="6"/>
  <c r="AG147" i="10" s="1"/>
  <c r="AG122" i="6"/>
  <c r="AG122" i="10" s="1"/>
  <c r="AG115" i="6"/>
  <c r="AG115" i="10" s="1"/>
  <c r="AG101" i="6"/>
  <c r="AG101" i="10" s="1"/>
  <c r="AG82" i="6"/>
  <c r="AG82" i="10" s="1"/>
  <c r="AG75" i="6"/>
  <c r="AG75" i="10" s="1"/>
  <c r="AG62" i="6"/>
  <c r="AG62" i="10" s="1"/>
  <c r="AG130" i="6"/>
  <c r="AG130" i="10" s="1"/>
  <c r="AG108" i="6"/>
  <c r="AG108" i="10" s="1"/>
  <c r="AG90" i="6"/>
  <c r="AG90" i="10" s="1"/>
  <c r="AG71" i="6"/>
  <c r="AG71" i="10" s="1"/>
  <c r="AG54" i="6"/>
  <c r="AG54" i="10" s="1"/>
  <c r="AG3" i="6"/>
  <c r="AG3" i="10" s="1"/>
  <c r="AG10" i="6"/>
  <c r="AG10" i="10" s="1"/>
  <c r="AG17" i="6"/>
  <c r="AG17" i="10" s="1"/>
  <c r="AG39" i="6"/>
  <c r="AG39" i="10" s="1"/>
  <c r="AG44" i="6"/>
  <c r="AG44" i="10" s="1"/>
  <c r="AG5" i="6"/>
  <c r="AG5" i="10" s="1"/>
  <c r="AG12" i="6"/>
  <c r="AG12" i="10" s="1"/>
  <c r="AG29" i="6"/>
  <c r="AG29" i="10" s="1"/>
  <c r="AG34" i="6"/>
  <c r="AG34" i="10" s="1"/>
  <c r="AG23" i="6"/>
  <c r="AG23" i="10" s="1"/>
  <c r="AG43" i="6"/>
  <c r="AG43" i="10" s="1"/>
  <c r="AG4" i="6"/>
  <c r="AG4" i="10" s="1"/>
  <c r="AG18" i="6"/>
  <c r="AG18" i="10" s="1"/>
  <c r="AG46" i="6"/>
  <c r="AG46" i="10" s="1"/>
  <c r="AG6" i="6"/>
  <c r="AG6" i="10" s="1"/>
  <c r="AG13" i="6"/>
  <c r="AG13" i="10" s="1"/>
  <c r="AG30" i="6"/>
  <c r="AG30" i="10" s="1"/>
  <c r="AG37" i="6"/>
  <c r="AG37" i="10" s="1"/>
  <c r="AG24" i="6"/>
  <c r="AG24" i="10" s="1"/>
  <c r="AG31" i="6"/>
  <c r="AG31" i="10" s="1"/>
  <c r="AG19" i="6"/>
  <c r="AG19" i="10" s="1"/>
  <c r="AG40" i="6"/>
  <c r="AG40" i="10" s="1"/>
  <c r="AG47" i="6"/>
  <c r="AG47" i="10" s="1"/>
  <c r="AG7" i="6"/>
  <c r="AG7" i="10" s="1"/>
  <c r="AG14" i="6"/>
  <c r="AG14" i="10" s="1"/>
  <c r="AG35" i="6"/>
  <c r="AG35" i="10" s="1"/>
  <c r="AG25" i="6"/>
  <c r="AG25" i="10" s="1"/>
  <c r="AG32" i="6"/>
  <c r="AG32" i="10" s="1"/>
  <c r="AG20" i="6"/>
  <c r="AG20" i="10" s="1"/>
  <c r="AG48" i="6"/>
  <c r="AG48" i="10" s="1"/>
  <c r="AG8" i="6"/>
  <c r="AG8" i="10" s="1"/>
  <c r="AG15" i="6"/>
  <c r="AG15" i="10" s="1"/>
  <c r="AG38" i="6"/>
  <c r="AG38" i="10" s="1"/>
  <c r="AG27" i="6"/>
  <c r="AG27" i="10" s="1"/>
  <c r="AG33" i="6"/>
  <c r="AG33" i="10" s="1"/>
  <c r="AG21" i="6"/>
  <c r="AG21" i="10" s="1"/>
  <c r="AG41" i="6"/>
  <c r="AG41" i="10" s="1"/>
  <c r="AG2" i="6"/>
  <c r="AG2" i="10" s="1"/>
  <c r="AG9" i="6"/>
  <c r="AG9" i="10" s="1"/>
  <c r="AG16" i="6"/>
  <c r="AG16" i="10" s="1"/>
  <c r="AG36" i="6"/>
  <c r="AG36" i="10" s="1"/>
  <c r="AG11" i="6"/>
  <c r="AG11" i="10" s="1"/>
  <c r="AG28" i="6"/>
  <c r="AG28" i="10" s="1"/>
  <c r="AG22" i="6"/>
  <c r="AG22" i="10" s="1"/>
  <c r="AG42" i="6"/>
  <c r="AG42" i="10" s="1"/>
  <c r="AO202" i="6"/>
  <c r="AO202" i="10" s="1"/>
  <c r="AO231" i="6"/>
  <c r="AO231" i="10" s="1"/>
  <c r="AO217" i="6"/>
  <c r="AO217" i="10" s="1"/>
  <c r="AO185" i="6"/>
  <c r="AO185" i="10" s="1"/>
  <c r="AO94" i="6"/>
  <c r="AO94" i="10" s="1"/>
  <c r="AO179" i="6"/>
  <c r="AO179" i="10" s="1"/>
  <c r="AO83" i="6"/>
  <c r="AO83" i="10" s="1"/>
  <c r="AO168" i="6"/>
  <c r="AO168" i="10" s="1"/>
  <c r="AO156" i="6"/>
  <c r="AO156" i="10" s="1"/>
  <c r="AO96" i="6"/>
  <c r="AO96" i="10" s="1"/>
  <c r="AO93" i="6"/>
  <c r="AO93" i="10" s="1"/>
  <c r="AO85" i="6"/>
  <c r="AO85" i="10" s="1"/>
  <c r="AO69" i="6"/>
  <c r="AO69" i="10" s="1"/>
  <c r="AO45" i="6"/>
  <c r="AO45" i="10" s="1"/>
  <c r="AO26" i="6"/>
  <c r="AO26" i="10" s="1"/>
  <c r="AO230" i="6"/>
  <c r="AO230" i="10" s="1"/>
  <c r="AO215" i="6"/>
  <c r="AO215" i="10" s="1"/>
  <c r="AO197" i="6"/>
  <c r="AO197" i="10" s="1"/>
  <c r="AO182" i="6"/>
  <c r="AO182" i="10" s="1"/>
  <c r="AO163" i="6"/>
  <c r="AO163" i="10" s="1"/>
  <c r="AO150" i="6"/>
  <c r="AO150" i="10" s="1"/>
  <c r="AO142" i="6"/>
  <c r="AO142" i="10" s="1"/>
  <c r="AO112" i="6"/>
  <c r="AO112" i="10" s="1"/>
  <c r="AO98" i="6"/>
  <c r="AO98" i="10" s="1"/>
  <c r="AO59" i="6"/>
  <c r="AO59" i="10" s="1"/>
  <c r="AO204" i="6"/>
  <c r="AO204" i="10" s="1"/>
  <c r="AO198" i="6"/>
  <c r="AO198" i="10" s="1"/>
  <c r="AO174" i="6"/>
  <c r="AO174" i="10" s="1"/>
  <c r="AO155" i="6"/>
  <c r="AO155" i="10" s="1"/>
  <c r="AO141" i="6"/>
  <c r="AO141" i="10" s="1"/>
  <c r="AO124" i="6"/>
  <c r="AO124" i="10" s="1"/>
  <c r="AO117" i="6"/>
  <c r="AO117" i="10" s="1"/>
  <c r="AO103" i="6"/>
  <c r="AO103" i="10" s="1"/>
  <c r="AO86" i="6"/>
  <c r="AO86" i="10" s="1"/>
  <c r="AO77" i="6"/>
  <c r="AO77" i="10" s="1"/>
  <c r="AO64" i="6"/>
  <c r="AO64" i="10" s="1"/>
  <c r="AO206" i="6"/>
  <c r="AO206" i="10" s="1"/>
  <c r="AO233" i="6"/>
  <c r="AO233" i="10" s="1"/>
  <c r="AO225" i="6"/>
  <c r="AO225" i="10" s="1"/>
  <c r="AO218" i="6"/>
  <c r="AO218" i="10" s="1"/>
  <c r="AO235" i="6"/>
  <c r="AO235" i="10" s="1"/>
  <c r="AO219" i="6"/>
  <c r="AO219" i="10" s="1"/>
  <c r="AO207" i="6"/>
  <c r="AO207" i="10" s="1"/>
  <c r="AO189" i="6"/>
  <c r="AO189" i="10" s="1"/>
  <c r="AO147" i="6"/>
  <c r="AO147" i="10" s="1"/>
  <c r="AO134" i="6"/>
  <c r="AO134" i="10" s="1"/>
  <c r="AO127" i="6"/>
  <c r="AO127" i="10" s="1"/>
  <c r="AO120" i="6"/>
  <c r="AO120" i="10" s="1"/>
  <c r="AO105" i="6"/>
  <c r="AO105" i="10" s="1"/>
  <c r="AO80" i="6"/>
  <c r="AO80" i="10" s="1"/>
  <c r="AO67" i="6"/>
  <c r="AO67" i="10" s="1"/>
  <c r="AO51" i="6"/>
  <c r="AO51" i="10" s="1"/>
  <c r="AO227" i="6"/>
  <c r="AO227" i="10" s="1"/>
  <c r="AO212" i="6"/>
  <c r="AO212" i="10" s="1"/>
  <c r="AO194" i="6"/>
  <c r="AO194" i="10" s="1"/>
  <c r="AO187" i="6"/>
  <c r="AO187" i="10" s="1"/>
  <c r="AO160" i="6"/>
  <c r="AO160" i="10" s="1"/>
  <c r="AO146" i="6"/>
  <c r="AO146" i="10" s="1"/>
  <c r="AO136" i="6"/>
  <c r="AO136" i="10" s="1"/>
  <c r="AO132" i="6"/>
  <c r="AO132" i="10" s="1"/>
  <c r="AO92" i="6"/>
  <c r="AO92" i="10" s="1"/>
  <c r="AO56" i="6"/>
  <c r="AO56" i="10" s="1"/>
  <c r="AO224" i="6"/>
  <c r="AO224" i="10" s="1"/>
  <c r="AO209" i="6"/>
  <c r="AO209" i="10" s="1"/>
  <c r="AO191" i="6"/>
  <c r="AO191" i="10" s="1"/>
  <c r="AO181" i="6"/>
  <c r="AO181" i="10" s="1"/>
  <c r="AO173" i="6"/>
  <c r="AO173" i="10" s="1"/>
  <c r="AO140" i="6"/>
  <c r="AO140" i="10" s="1"/>
  <c r="AO129" i="6"/>
  <c r="AO129" i="10" s="1"/>
  <c r="AO107" i="6"/>
  <c r="AO107" i="10" s="1"/>
  <c r="AO89" i="6"/>
  <c r="AO89" i="10" s="1"/>
  <c r="AO70" i="6"/>
  <c r="AO70" i="10" s="1"/>
  <c r="AO53" i="6"/>
  <c r="AO53" i="10" s="1"/>
  <c r="AO170" i="6"/>
  <c r="AO170" i="10" s="1"/>
  <c r="AO162" i="6"/>
  <c r="AO162" i="10" s="1"/>
  <c r="AO149" i="6"/>
  <c r="AO149" i="10" s="1"/>
  <c r="AO111" i="6"/>
  <c r="AO111" i="10" s="1"/>
  <c r="AO97" i="6"/>
  <c r="AO97" i="10" s="1"/>
  <c r="AO58" i="6"/>
  <c r="AO58" i="10" s="1"/>
  <c r="AO196" i="6"/>
  <c r="AO196" i="10" s="1"/>
  <c r="AO220" i="6"/>
  <c r="AO220" i="10" s="1"/>
  <c r="AO203" i="6"/>
  <c r="AO203" i="10" s="1"/>
  <c r="AO180" i="6"/>
  <c r="AO180" i="10" s="1"/>
  <c r="AO172" i="6"/>
  <c r="AO172" i="10" s="1"/>
  <c r="AO169" i="6"/>
  <c r="AO169" i="10" s="1"/>
  <c r="AO166" i="6"/>
  <c r="AO166" i="10" s="1"/>
  <c r="AO154" i="6"/>
  <c r="AO154" i="10" s="1"/>
  <c r="AO139" i="6"/>
  <c r="AO139" i="10" s="1"/>
  <c r="AO123" i="6"/>
  <c r="AO123" i="10" s="1"/>
  <c r="AO116" i="6"/>
  <c r="AO116" i="10" s="1"/>
  <c r="AO102" i="6"/>
  <c r="AO102" i="10" s="1"/>
  <c r="AO84" i="6"/>
  <c r="AO84" i="10" s="1"/>
  <c r="AO76" i="6"/>
  <c r="AO76" i="10" s="1"/>
  <c r="AO63" i="6"/>
  <c r="AO63" i="10" s="1"/>
  <c r="AO152" i="6"/>
  <c r="AO152" i="10" s="1"/>
  <c r="AO145" i="6"/>
  <c r="AO145" i="10" s="1"/>
  <c r="AO114" i="6"/>
  <c r="AO114" i="10" s="1"/>
  <c r="AO100" i="6"/>
  <c r="AO100" i="10" s="1"/>
  <c r="AO81" i="6"/>
  <c r="AO81" i="10" s="1"/>
  <c r="AO74" i="6"/>
  <c r="AO74" i="10" s="1"/>
  <c r="AO61" i="6"/>
  <c r="AO61" i="10" s="1"/>
  <c r="AO135" i="6"/>
  <c r="AO135" i="10" s="1"/>
  <c r="AO126" i="6"/>
  <c r="AO126" i="10" s="1"/>
  <c r="AO119" i="6"/>
  <c r="AO119" i="10" s="1"/>
  <c r="AO104" i="6"/>
  <c r="AO104" i="10" s="1"/>
  <c r="AO79" i="6"/>
  <c r="AO79" i="10" s="1"/>
  <c r="AO72" i="6"/>
  <c r="AO72" i="10" s="1"/>
  <c r="AO66" i="6"/>
  <c r="AO66" i="10" s="1"/>
  <c r="AO50" i="6"/>
  <c r="AO50" i="10" s="1"/>
  <c r="AO226" i="6"/>
  <c r="AO226" i="10" s="1"/>
  <c r="AO223" i="6"/>
  <c r="AO223" i="10" s="1"/>
  <c r="AO211" i="6"/>
  <c r="AO211" i="10" s="1"/>
  <c r="AO193" i="6"/>
  <c r="AO193" i="10" s="1"/>
  <c r="AO186" i="6"/>
  <c r="AO186" i="10" s="1"/>
  <c r="AO159" i="6"/>
  <c r="AO159" i="10" s="1"/>
  <c r="AO144" i="6"/>
  <c r="AO144" i="10" s="1"/>
  <c r="AO131" i="6"/>
  <c r="AO131" i="10" s="1"/>
  <c r="AO109" i="6"/>
  <c r="AO109" i="10" s="1"/>
  <c r="AO91" i="6"/>
  <c r="AO91" i="10" s="1"/>
  <c r="AO55" i="6"/>
  <c r="AO55" i="10" s="1"/>
  <c r="AO229" i="6"/>
  <c r="AO229" i="10" s="1"/>
  <c r="AO232" i="6"/>
  <c r="AO232" i="10" s="1"/>
  <c r="AO208" i="6"/>
  <c r="AO208" i="10" s="1"/>
  <c r="AO200" i="6"/>
  <c r="AO200" i="10" s="1"/>
  <c r="AO190" i="6"/>
  <c r="AO190" i="10" s="1"/>
  <c r="AO178" i="6"/>
  <c r="AO178" i="10" s="1"/>
  <c r="AO128" i="6"/>
  <c r="AO128" i="10" s="1"/>
  <c r="AO121" i="6"/>
  <c r="AO121" i="10" s="1"/>
  <c r="AO106" i="6"/>
  <c r="AO106" i="10" s="1"/>
  <c r="AO68" i="6"/>
  <c r="AO68" i="10" s="1"/>
  <c r="AO52" i="6"/>
  <c r="AO52" i="10" s="1"/>
  <c r="AO228" i="6"/>
  <c r="AO228" i="10" s="1"/>
  <c r="AO213" i="6"/>
  <c r="AO213" i="10" s="1"/>
  <c r="AO195" i="6"/>
  <c r="AO195" i="10" s="1"/>
  <c r="AO188" i="6"/>
  <c r="AO188" i="10" s="1"/>
  <c r="AO177" i="6"/>
  <c r="AO177" i="10" s="1"/>
  <c r="AO171" i="6"/>
  <c r="AO171" i="10" s="1"/>
  <c r="AO167" i="6"/>
  <c r="AO167" i="10" s="1"/>
  <c r="AO161" i="6"/>
  <c r="AO161" i="10" s="1"/>
  <c r="AO148" i="6"/>
  <c r="AO148" i="10" s="1"/>
  <c r="AO138" i="6"/>
  <c r="AO138" i="10" s="1"/>
  <c r="AO133" i="6"/>
  <c r="AO133" i="10" s="1"/>
  <c r="AO110" i="6"/>
  <c r="AO110" i="10" s="1"/>
  <c r="AO95" i="6"/>
  <c r="AO95" i="10" s="1"/>
  <c r="AO57" i="6"/>
  <c r="AO57" i="10" s="1"/>
  <c r="AO201" i="6"/>
  <c r="AO201" i="10" s="1"/>
  <c r="AO176" i="6"/>
  <c r="AO176" i="10" s="1"/>
  <c r="AO165" i="6"/>
  <c r="AO165" i="10" s="1"/>
  <c r="AO153" i="6"/>
  <c r="AO153" i="10" s="1"/>
  <c r="AO216" i="6"/>
  <c r="AO216" i="10" s="1"/>
  <c r="AO164" i="6"/>
  <c r="AO164" i="10" s="1"/>
  <c r="AO151" i="6"/>
  <c r="AO151" i="10" s="1"/>
  <c r="AO113" i="6"/>
  <c r="AO113" i="10" s="1"/>
  <c r="AO99" i="6"/>
  <c r="AO99" i="10" s="1"/>
  <c r="AO73" i="6"/>
  <c r="AO73" i="10" s="1"/>
  <c r="AO60" i="6"/>
  <c r="AO60" i="10" s="1"/>
  <c r="AO214" i="6"/>
  <c r="AO214" i="10" s="1"/>
  <c r="AO205" i="6"/>
  <c r="AO205" i="10" s="1"/>
  <c r="AO184" i="6"/>
  <c r="AO184" i="10" s="1"/>
  <c r="AO158" i="6"/>
  <c r="AO158" i="10" s="1"/>
  <c r="AO143" i="6"/>
  <c r="AO143" i="10" s="1"/>
  <c r="AO125" i="6"/>
  <c r="AO125" i="10" s="1"/>
  <c r="AO118" i="6"/>
  <c r="AO118" i="10" s="1"/>
  <c r="AO87" i="6"/>
  <c r="AO87" i="10" s="1"/>
  <c r="AO78" i="6"/>
  <c r="AO78" i="10" s="1"/>
  <c r="AO65" i="6"/>
  <c r="AO65" i="10" s="1"/>
  <c r="AO49" i="6"/>
  <c r="AO49" i="10" s="1"/>
  <c r="AO210" i="6"/>
  <c r="AO210" i="10" s="1"/>
  <c r="AO192" i="6"/>
  <c r="AO192" i="10" s="1"/>
  <c r="AO183" i="6"/>
  <c r="AO183" i="10" s="1"/>
  <c r="AO157" i="6"/>
  <c r="AO157" i="10" s="1"/>
  <c r="AO130" i="6"/>
  <c r="AO130" i="10" s="1"/>
  <c r="AO108" i="6"/>
  <c r="AO108" i="10" s="1"/>
  <c r="AO90" i="6"/>
  <c r="AO90" i="10" s="1"/>
  <c r="AO71" i="6"/>
  <c r="AO71" i="10" s="1"/>
  <c r="AO54" i="6"/>
  <c r="AO54" i="10" s="1"/>
  <c r="AO137" i="6"/>
  <c r="AO137" i="10" s="1"/>
  <c r="AO122" i="6"/>
  <c r="AO122" i="10" s="1"/>
  <c r="AO115" i="6"/>
  <c r="AO115" i="10" s="1"/>
  <c r="AO101" i="6"/>
  <c r="AO101" i="10" s="1"/>
  <c r="AO82" i="6"/>
  <c r="AO82" i="10" s="1"/>
  <c r="AO75" i="6"/>
  <c r="AO75" i="10" s="1"/>
  <c r="AO62" i="6"/>
  <c r="AO62" i="10" s="1"/>
  <c r="AO25" i="6"/>
  <c r="AO25" i="10" s="1"/>
  <c r="AO32" i="6"/>
  <c r="AO32" i="10" s="1"/>
  <c r="AO20" i="6"/>
  <c r="AO20" i="10" s="1"/>
  <c r="AO48" i="6"/>
  <c r="AO48" i="10" s="1"/>
  <c r="AO8" i="6"/>
  <c r="AO8" i="10" s="1"/>
  <c r="AO15" i="6"/>
  <c r="AO15" i="10" s="1"/>
  <c r="AO38" i="6"/>
  <c r="AO38" i="10" s="1"/>
  <c r="AO27" i="6"/>
  <c r="AO27" i="10" s="1"/>
  <c r="AO33" i="6"/>
  <c r="AO33" i="10" s="1"/>
  <c r="AO21" i="6"/>
  <c r="AO21" i="10" s="1"/>
  <c r="AO41" i="6"/>
  <c r="AO41" i="10" s="1"/>
  <c r="AO2" i="6"/>
  <c r="AO2" i="10" s="1"/>
  <c r="AO9" i="6"/>
  <c r="AO9" i="10" s="1"/>
  <c r="AO16" i="6"/>
  <c r="AO16" i="10" s="1"/>
  <c r="AO11" i="6"/>
  <c r="AO11" i="10" s="1"/>
  <c r="AO28" i="6"/>
  <c r="AO28" i="10" s="1"/>
  <c r="AO22" i="6"/>
  <c r="AO22" i="10" s="1"/>
  <c r="AO42" i="6"/>
  <c r="AO42" i="10" s="1"/>
  <c r="AO3" i="6"/>
  <c r="AO3" i="10" s="1"/>
  <c r="AO10" i="6"/>
  <c r="AO10" i="10" s="1"/>
  <c r="AO17" i="6"/>
  <c r="AO17" i="10" s="1"/>
  <c r="AO39" i="6"/>
  <c r="AO39" i="10" s="1"/>
  <c r="AO44" i="6"/>
  <c r="AO44" i="10" s="1"/>
  <c r="AO5" i="6"/>
  <c r="AO5" i="10" s="1"/>
  <c r="AO12" i="6"/>
  <c r="AO12" i="10" s="1"/>
  <c r="AO29" i="6"/>
  <c r="AO29" i="10" s="1"/>
  <c r="AO34" i="6"/>
  <c r="AO34" i="10" s="1"/>
  <c r="AO23" i="6"/>
  <c r="AO23" i="10" s="1"/>
  <c r="AO43" i="6"/>
  <c r="AO43" i="10" s="1"/>
  <c r="AO4" i="6"/>
  <c r="AO4" i="10" s="1"/>
  <c r="AO18" i="6"/>
  <c r="AO18" i="10" s="1"/>
  <c r="AO46" i="6"/>
  <c r="AO46" i="10" s="1"/>
  <c r="AO6" i="6"/>
  <c r="AO6" i="10" s="1"/>
  <c r="AO13" i="6"/>
  <c r="AO13" i="10" s="1"/>
  <c r="AO30" i="6"/>
  <c r="AO30" i="10" s="1"/>
  <c r="AO37" i="6"/>
  <c r="AO37" i="10" s="1"/>
  <c r="AO24" i="6"/>
  <c r="AO24" i="10" s="1"/>
  <c r="AO31" i="6"/>
  <c r="AO31" i="10" s="1"/>
  <c r="AO19" i="6"/>
  <c r="AO19" i="10" s="1"/>
  <c r="AO40" i="6"/>
  <c r="AO40" i="10" s="1"/>
  <c r="AO47" i="6"/>
  <c r="AO47" i="10" s="1"/>
  <c r="AO7" i="6"/>
  <c r="AO7" i="10" s="1"/>
  <c r="AO14" i="6"/>
  <c r="AO14" i="10" s="1"/>
  <c r="AO35" i="6"/>
  <c r="AO35" i="10" s="1"/>
  <c r="AW202" i="6"/>
  <c r="AW202" i="10" s="1"/>
  <c r="AW231" i="6"/>
  <c r="AW231" i="10" s="1"/>
  <c r="AW217" i="6"/>
  <c r="AW217" i="10" s="1"/>
  <c r="AW185" i="6"/>
  <c r="AW185" i="10" s="1"/>
  <c r="AW94" i="6"/>
  <c r="AW94" i="10" s="1"/>
  <c r="AW179" i="6"/>
  <c r="AW179" i="10" s="1"/>
  <c r="AW83" i="6"/>
  <c r="AW83" i="10" s="1"/>
  <c r="AW168" i="6"/>
  <c r="AW168" i="10" s="1"/>
  <c r="AW156" i="6"/>
  <c r="AW156" i="10" s="1"/>
  <c r="AW96" i="6"/>
  <c r="AW96" i="10" s="1"/>
  <c r="AW93" i="6"/>
  <c r="AW93" i="10" s="1"/>
  <c r="AW85" i="6"/>
  <c r="AW85" i="10" s="1"/>
  <c r="AW69" i="6"/>
  <c r="AW69" i="10" s="1"/>
  <c r="AW45" i="6"/>
  <c r="AW45" i="10" s="1"/>
  <c r="AW36" i="6"/>
  <c r="AW36" i="10" s="1"/>
  <c r="AW26" i="6"/>
  <c r="AW26" i="10" s="1"/>
  <c r="AW49" i="6"/>
  <c r="AW49" i="10" s="1"/>
  <c r="AW207" i="6"/>
  <c r="AW207" i="10" s="1"/>
  <c r="AW189" i="6"/>
  <c r="AW189" i="10" s="1"/>
  <c r="AW147" i="6"/>
  <c r="AW147" i="10" s="1"/>
  <c r="AW134" i="6"/>
  <c r="AW134" i="10" s="1"/>
  <c r="AW127" i="6"/>
  <c r="AW127" i="10" s="1"/>
  <c r="AW120" i="6"/>
  <c r="AW120" i="10" s="1"/>
  <c r="AW105" i="6"/>
  <c r="AW105" i="10" s="1"/>
  <c r="AW80" i="6"/>
  <c r="AW80" i="10" s="1"/>
  <c r="AW67" i="6"/>
  <c r="AW67" i="10" s="1"/>
  <c r="AW51" i="6"/>
  <c r="AW51" i="10" s="1"/>
  <c r="AW227" i="6"/>
  <c r="AW227" i="10" s="1"/>
  <c r="AW212" i="6"/>
  <c r="AW212" i="10" s="1"/>
  <c r="AW194" i="6"/>
  <c r="AW194" i="10" s="1"/>
  <c r="AW187" i="6"/>
  <c r="AW187" i="10" s="1"/>
  <c r="AW160" i="6"/>
  <c r="AW160" i="10" s="1"/>
  <c r="AW146" i="6"/>
  <c r="AW146" i="10" s="1"/>
  <c r="AW136" i="6"/>
  <c r="AW136" i="10" s="1"/>
  <c r="AW132" i="6"/>
  <c r="AW132" i="10" s="1"/>
  <c r="AW92" i="6"/>
  <c r="AW92" i="10" s="1"/>
  <c r="AW56" i="6"/>
  <c r="AW56" i="10" s="1"/>
  <c r="AW209" i="6"/>
  <c r="AW209" i="10" s="1"/>
  <c r="AW191" i="6"/>
  <c r="AW191" i="10" s="1"/>
  <c r="AW181" i="6"/>
  <c r="AW181" i="10" s="1"/>
  <c r="AW173" i="6"/>
  <c r="AW173" i="10" s="1"/>
  <c r="AW224" i="6"/>
  <c r="AW224" i="10" s="1"/>
  <c r="AW230" i="6"/>
  <c r="AW230" i="10" s="1"/>
  <c r="AW215" i="6"/>
  <c r="AW215" i="10" s="1"/>
  <c r="AW197" i="6"/>
  <c r="AW197" i="10" s="1"/>
  <c r="AW182" i="6"/>
  <c r="AW182" i="10" s="1"/>
  <c r="AW163" i="6"/>
  <c r="AW163" i="10" s="1"/>
  <c r="AW150" i="6"/>
  <c r="AW150" i="10" s="1"/>
  <c r="AW142" i="6"/>
  <c r="AW142" i="10" s="1"/>
  <c r="AW112" i="6"/>
  <c r="AW112" i="10" s="1"/>
  <c r="AW98" i="6"/>
  <c r="AW98" i="10" s="1"/>
  <c r="AW59" i="6"/>
  <c r="AW59" i="10" s="1"/>
  <c r="AW214" i="6"/>
  <c r="AW214" i="10" s="1"/>
  <c r="AW204" i="6"/>
  <c r="AW204" i="10" s="1"/>
  <c r="AW198" i="6"/>
  <c r="AW198" i="10" s="1"/>
  <c r="AW174" i="6"/>
  <c r="AW174" i="10" s="1"/>
  <c r="AW155" i="6"/>
  <c r="AW155" i="10" s="1"/>
  <c r="AW141" i="6"/>
  <c r="AW141" i="10" s="1"/>
  <c r="AW124" i="6"/>
  <c r="AW124" i="10" s="1"/>
  <c r="AW117" i="6"/>
  <c r="AW117" i="10" s="1"/>
  <c r="AW103" i="6"/>
  <c r="AW103" i="10" s="1"/>
  <c r="AW86" i="6"/>
  <c r="AW86" i="10" s="1"/>
  <c r="AW77" i="6"/>
  <c r="AW77" i="10" s="1"/>
  <c r="AW64" i="6"/>
  <c r="AW64" i="10" s="1"/>
  <c r="AW229" i="6"/>
  <c r="AW229" i="10" s="1"/>
  <c r="AW233" i="6"/>
  <c r="AW233" i="10" s="1"/>
  <c r="AW225" i="6"/>
  <c r="AW225" i="10" s="1"/>
  <c r="AW218" i="6"/>
  <c r="AW218" i="10" s="1"/>
  <c r="AW152" i="6"/>
  <c r="AW152" i="10" s="1"/>
  <c r="AW145" i="6"/>
  <c r="AW145" i="10" s="1"/>
  <c r="AW114" i="6"/>
  <c r="AW114" i="10" s="1"/>
  <c r="AW100" i="6"/>
  <c r="AW100" i="10" s="1"/>
  <c r="AW81" i="6"/>
  <c r="AW81" i="10" s="1"/>
  <c r="AW74" i="6"/>
  <c r="AW74" i="10" s="1"/>
  <c r="AW61" i="6"/>
  <c r="AW61" i="10" s="1"/>
  <c r="AW135" i="6"/>
  <c r="AW135" i="10" s="1"/>
  <c r="AW126" i="6"/>
  <c r="AW126" i="10" s="1"/>
  <c r="AW119" i="6"/>
  <c r="AW119" i="10" s="1"/>
  <c r="AW104" i="6"/>
  <c r="AW104" i="10" s="1"/>
  <c r="AW79" i="6"/>
  <c r="AW79" i="10" s="1"/>
  <c r="AW72" i="6"/>
  <c r="AW72" i="10" s="1"/>
  <c r="AW66" i="6"/>
  <c r="AW66" i="10" s="1"/>
  <c r="AW50" i="6"/>
  <c r="AW50" i="10" s="1"/>
  <c r="AW226" i="6"/>
  <c r="AW226" i="10" s="1"/>
  <c r="AW223" i="6"/>
  <c r="AW223" i="10" s="1"/>
  <c r="AW211" i="6"/>
  <c r="AW211" i="10" s="1"/>
  <c r="AW193" i="6"/>
  <c r="AW193" i="10" s="1"/>
  <c r="AW186" i="6"/>
  <c r="AW186" i="10" s="1"/>
  <c r="AW159" i="6"/>
  <c r="AW159" i="10" s="1"/>
  <c r="AW144" i="6"/>
  <c r="AW144" i="10" s="1"/>
  <c r="AW131" i="6"/>
  <c r="AW131" i="10" s="1"/>
  <c r="AW109" i="6"/>
  <c r="AW109" i="10" s="1"/>
  <c r="AW91" i="6"/>
  <c r="AW91" i="10" s="1"/>
  <c r="AW140" i="6"/>
  <c r="AW140" i="10" s="1"/>
  <c r="AW129" i="6"/>
  <c r="AW129" i="10" s="1"/>
  <c r="AW107" i="6"/>
  <c r="AW107" i="10" s="1"/>
  <c r="AW89" i="6"/>
  <c r="AW89" i="10" s="1"/>
  <c r="AW70" i="6"/>
  <c r="AW70" i="10" s="1"/>
  <c r="AW53" i="6"/>
  <c r="AW53" i="10" s="1"/>
  <c r="AW170" i="6"/>
  <c r="AW170" i="10" s="1"/>
  <c r="AW162" i="6"/>
  <c r="AW162" i="10" s="1"/>
  <c r="AW149" i="6"/>
  <c r="AW149" i="10" s="1"/>
  <c r="AW111" i="6"/>
  <c r="AW111" i="10" s="1"/>
  <c r="AW97" i="6"/>
  <c r="AW97" i="10" s="1"/>
  <c r="AW58" i="6"/>
  <c r="AW58" i="10" s="1"/>
  <c r="AW220" i="6"/>
  <c r="AW220" i="10" s="1"/>
  <c r="AW203" i="6"/>
  <c r="AW203" i="10" s="1"/>
  <c r="AW180" i="6"/>
  <c r="AW180" i="10" s="1"/>
  <c r="AW172" i="6"/>
  <c r="AW172" i="10" s="1"/>
  <c r="AW169" i="6"/>
  <c r="AW169" i="10" s="1"/>
  <c r="AW166" i="6"/>
  <c r="AW166" i="10" s="1"/>
  <c r="AW154" i="6"/>
  <c r="AW154" i="10" s="1"/>
  <c r="AW139" i="6"/>
  <c r="AW139" i="10" s="1"/>
  <c r="AW123" i="6"/>
  <c r="AW123" i="10" s="1"/>
  <c r="AW116" i="6"/>
  <c r="AW116" i="10" s="1"/>
  <c r="AW102" i="6"/>
  <c r="AW102" i="10" s="1"/>
  <c r="AW84" i="6"/>
  <c r="AW84" i="10" s="1"/>
  <c r="AW76" i="6"/>
  <c r="AW76" i="10" s="1"/>
  <c r="AW63" i="6"/>
  <c r="AW63" i="10" s="1"/>
  <c r="AW206" i="6"/>
  <c r="AW206" i="10" s="1"/>
  <c r="AW216" i="6"/>
  <c r="AW216" i="10" s="1"/>
  <c r="AW164" i="6"/>
  <c r="AW164" i="10" s="1"/>
  <c r="AW151" i="6"/>
  <c r="AW151" i="10" s="1"/>
  <c r="AW113" i="6"/>
  <c r="AW113" i="10" s="1"/>
  <c r="AW99" i="6"/>
  <c r="AW99" i="10" s="1"/>
  <c r="AW73" i="6"/>
  <c r="AW73" i="10" s="1"/>
  <c r="AW60" i="6"/>
  <c r="AW60" i="10" s="1"/>
  <c r="AW205" i="6"/>
  <c r="AW205" i="10" s="1"/>
  <c r="AW184" i="6"/>
  <c r="AW184" i="10" s="1"/>
  <c r="AW158" i="6"/>
  <c r="AW158" i="10" s="1"/>
  <c r="AW143" i="6"/>
  <c r="AW143" i="10" s="1"/>
  <c r="AW125" i="6"/>
  <c r="AW125" i="10" s="1"/>
  <c r="AW118" i="6"/>
  <c r="AW118" i="10" s="1"/>
  <c r="AW87" i="6"/>
  <c r="AW87" i="10" s="1"/>
  <c r="AW78" i="6"/>
  <c r="AW78" i="10" s="1"/>
  <c r="AW65" i="6"/>
  <c r="AW65" i="10" s="1"/>
  <c r="AW196" i="6"/>
  <c r="AW196" i="10" s="1"/>
  <c r="AW232" i="6"/>
  <c r="AW232" i="10" s="1"/>
  <c r="AW235" i="6"/>
  <c r="AW235" i="10" s="1"/>
  <c r="AW210" i="6"/>
  <c r="AW210" i="10" s="1"/>
  <c r="AW192" i="6"/>
  <c r="AW192" i="10" s="1"/>
  <c r="AW183" i="6"/>
  <c r="AW183" i="10" s="1"/>
  <c r="AW157" i="6"/>
  <c r="AW157" i="10" s="1"/>
  <c r="AW55" i="6"/>
  <c r="AW55" i="10" s="1"/>
  <c r="AW208" i="6"/>
  <c r="AW208" i="10" s="1"/>
  <c r="AW200" i="6"/>
  <c r="AW200" i="10" s="1"/>
  <c r="AW190" i="6"/>
  <c r="AW190" i="10" s="1"/>
  <c r="AW178" i="6"/>
  <c r="AW178" i="10" s="1"/>
  <c r="AW128" i="6"/>
  <c r="AW128" i="10" s="1"/>
  <c r="AW121" i="6"/>
  <c r="AW121" i="10" s="1"/>
  <c r="AW106" i="6"/>
  <c r="AW106" i="10" s="1"/>
  <c r="AW68" i="6"/>
  <c r="AW68" i="10" s="1"/>
  <c r="AW52" i="6"/>
  <c r="AW52" i="10" s="1"/>
  <c r="AW213" i="6"/>
  <c r="AW213" i="10" s="1"/>
  <c r="AW195" i="6"/>
  <c r="AW195" i="10" s="1"/>
  <c r="AW188" i="6"/>
  <c r="AW188" i="10" s="1"/>
  <c r="AW177" i="6"/>
  <c r="AW177" i="10" s="1"/>
  <c r="AW171" i="6"/>
  <c r="AW171" i="10" s="1"/>
  <c r="AW167" i="6"/>
  <c r="AW167" i="10" s="1"/>
  <c r="AW161" i="6"/>
  <c r="AW161" i="10" s="1"/>
  <c r="AW148" i="6"/>
  <c r="AW148" i="10" s="1"/>
  <c r="AW138" i="6"/>
  <c r="AW138" i="10" s="1"/>
  <c r="AW133" i="6"/>
  <c r="AW133" i="10" s="1"/>
  <c r="AW110" i="6"/>
  <c r="AW110" i="10" s="1"/>
  <c r="AW95" i="6"/>
  <c r="AW95" i="10" s="1"/>
  <c r="AW57" i="6"/>
  <c r="AW57" i="10" s="1"/>
  <c r="AW228" i="6"/>
  <c r="AW228" i="10" s="1"/>
  <c r="AW219" i="6"/>
  <c r="AW219" i="10" s="1"/>
  <c r="AW201" i="6"/>
  <c r="AW201" i="10" s="1"/>
  <c r="AW176" i="6"/>
  <c r="AW176" i="10" s="1"/>
  <c r="AW165" i="6"/>
  <c r="AW165" i="10" s="1"/>
  <c r="AW153" i="6"/>
  <c r="AW153" i="10" s="1"/>
  <c r="AW137" i="6"/>
  <c r="AW137" i="10" s="1"/>
  <c r="AW122" i="6"/>
  <c r="AW122" i="10" s="1"/>
  <c r="AW115" i="6"/>
  <c r="AW115" i="10" s="1"/>
  <c r="AW101" i="6"/>
  <c r="AW101" i="10" s="1"/>
  <c r="AW82" i="6"/>
  <c r="AW82" i="10" s="1"/>
  <c r="AW75" i="6"/>
  <c r="AW75" i="10" s="1"/>
  <c r="AW62" i="6"/>
  <c r="AW62" i="10" s="1"/>
  <c r="AW130" i="6"/>
  <c r="AW130" i="10" s="1"/>
  <c r="AW108" i="6"/>
  <c r="AW108" i="10" s="1"/>
  <c r="AW90" i="6"/>
  <c r="AW90" i="10" s="1"/>
  <c r="AW71" i="6"/>
  <c r="AW71" i="10" s="1"/>
  <c r="AW54" i="6"/>
  <c r="AW54" i="10" s="1"/>
  <c r="AW3" i="6"/>
  <c r="AW3" i="10" s="1"/>
  <c r="AW10" i="6"/>
  <c r="AW10" i="10" s="1"/>
  <c r="AW17" i="6"/>
  <c r="AW17" i="10" s="1"/>
  <c r="AW39" i="6"/>
  <c r="AW39" i="10" s="1"/>
  <c r="AW44" i="6"/>
  <c r="AW44" i="10" s="1"/>
  <c r="AW5" i="6"/>
  <c r="AW5" i="10" s="1"/>
  <c r="AW12" i="6"/>
  <c r="AW12" i="10" s="1"/>
  <c r="AW29" i="6"/>
  <c r="AW29" i="10" s="1"/>
  <c r="AW34" i="6"/>
  <c r="AW34" i="10" s="1"/>
  <c r="AW23" i="6"/>
  <c r="AW23" i="10" s="1"/>
  <c r="AW43" i="6"/>
  <c r="AW43" i="10" s="1"/>
  <c r="AW4" i="6"/>
  <c r="AW4" i="10" s="1"/>
  <c r="AW18" i="6"/>
  <c r="AW18" i="10" s="1"/>
  <c r="AW46" i="6"/>
  <c r="AW46" i="10" s="1"/>
  <c r="AW6" i="6"/>
  <c r="AW6" i="10" s="1"/>
  <c r="AW13" i="6"/>
  <c r="AW13" i="10" s="1"/>
  <c r="AW30" i="6"/>
  <c r="AW30" i="10" s="1"/>
  <c r="AW37" i="6"/>
  <c r="AW37" i="10" s="1"/>
  <c r="AW24" i="6"/>
  <c r="AW24" i="10" s="1"/>
  <c r="AW31" i="6"/>
  <c r="AW31" i="10" s="1"/>
  <c r="AW19" i="6"/>
  <c r="AW19" i="10" s="1"/>
  <c r="AW40" i="6"/>
  <c r="AW40" i="10" s="1"/>
  <c r="AW47" i="6"/>
  <c r="AW47" i="10" s="1"/>
  <c r="AW7" i="6"/>
  <c r="AW7" i="10" s="1"/>
  <c r="AW14" i="6"/>
  <c r="AW14" i="10" s="1"/>
  <c r="AW35" i="6"/>
  <c r="AW35" i="10" s="1"/>
  <c r="AW25" i="6"/>
  <c r="AW25" i="10" s="1"/>
  <c r="AW32" i="6"/>
  <c r="AW32" i="10" s="1"/>
  <c r="AW20" i="6"/>
  <c r="AW20" i="10" s="1"/>
  <c r="AW48" i="6"/>
  <c r="AW48" i="10" s="1"/>
  <c r="AW8" i="6"/>
  <c r="AW8" i="10" s="1"/>
  <c r="AW15" i="6"/>
  <c r="AW15" i="10" s="1"/>
  <c r="AW38" i="6"/>
  <c r="AW38" i="10" s="1"/>
  <c r="AW27" i="6"/>
  <c r="AW27" i="10" s="1"/>
  <c r="AW33" i="6"/>
  <c r="AW33" i="10" s="1"/>
  <c r="AW21" i="6"/>
  <c r="AW21" i="10" s="1"/>
  <c r="AW41" i="6"/>
  <c r="AW41" i="10" s="1"/>
  <c r="AW2" i="6"/>
  <c r="AW2" i="10" s="1"/>
  <c r="AW9" i="6"/>
  <c r="AW9" i="10" s="1"/>
  <c r="AW16" i="6"/>
  <c r="AW16" i="10" s="1"/>
  <c r="AW11" i="6"/>
  <c r="AW11" i="10" s="1"/>
  <c r="AW28" i="6"/>
  <c r="AW28" i="10" s="1"/>
  <c r="AW22" i="6"/>
  <c r="AW22" i="10" s="1"/>
  <c r="AW42" i="6"/>
  <c r="AW42" i="10" s="1"/>
  <c r="BE202" i="6"/>
  <c r="BE202" i="10" s="1"/>
  <c r="BE231" i="6"/>
  <c r="BE231" i="10" s="1"/>
  <c r="BE217" i="6"/>
  <c r="BE217" i="10" s="1"/>
  <c r="BE185" i="6"/>
  <c r="BE185" i="10" s="1"/>
  <c r="BE94" i="6"/>
  <c r="BE94" i="10" s="1"/>
  <c r="BE179" i="6"/>
  <c r="BE179" i="10" s="1"/>
  <c r="BE83" i="6"/>
  <c r="BE83" i="10" s="1"/>
  <c r="BE168" i="6"/>
  <c r="BE168" i="10" s="1"/>
  <c r="BE156" i="6"/>
  <c r="BE156" i="10" s="1"/>
  <c r="BE96" i="6"/>
  <c r="BE96" i="10" s="1"/>
  <c r="BE93" i="6"/>
  <c r="BE93" i="10" s="1"/>
  <c r="BE85" i="6"/>
  <c r="BE85" i="10" s="1"/>
  <c r="BE69" i="6"/>
  <c r="BE69" i="10" s="1"/>
  <c r="BE45" i="6"/>
  <c r="BE45" i="10" s="1"/>
  <c r="BE26" i="6"/>
  <c r="BE26" i="10" s="1"/>
  <c r="BE232" i="6"/>
  <c r="BE232" i="10" s="1"/>
  <c r="BE219" i="6"/>
  <c r="BE219" i="10" s="1"/>
  <c r="BE235" i="6"/>
  <c r="BE235" i="10" s="1"/>
  <c r="BE230" i="6"/>
  <c r="BE230" i="10" s="1"/>
  <c r="BE215" i="6"/>
  <c r="BE215" i="10" s="1"/>
  <c r="BE183" i="6"/>
  <c r="BE183" i="10" s="1"/>
  <c r="BE163" i="6"/>
  <c r="BE163" i="10" s="1"/>
  <c r="BE157" i="6"/>
  <c r="BE157" i="10" s="1"/>
  <c r="BE150" i="6"/>
  <c r="BE150" i="10" s="1"/>
  <c r="BE142" i="6"/>
  <c r="BE142" i="10" s="1"/>
  <c r="BE112" i="6"/>
  <c r="BE112" i="10" s="1"/>
  <c r="BE98" i="6"/>
  <c r="BE98" i="10" s="1"/>
  <c r="BE72" i="6"/>
  <c r="BE72" i="10" s="1"/>
  <c r="BE59" i="6"/>
  <c r="BE59" i="10" s="1"/>
  <c r="BE206" i="6"/>
  <c r="BE206" i="10" s="1"/>
  <c r="BE234" i="6"/>
  <c r="BE234" i="10" s="1"/>
  <c r="BE204" i="6"/>
  <c r="BE204" i="10" s="1"/>
  <c r="BE198" i="6"/>
  <c r="BE198" i="10" s="1"/>
  <c r="BE182" i="6"/>
  <c r="BE182" i="10" s="1"/>
  <c r="BE155" i="6"/>
  <c r="BE155" i="10" s="1"/>
  <c r="BE124" i="6"/>
  <c r="BE124" i="10" s="1"/>
  <c r="BE117" i="6"/>
  <c r="BE117" i="10" s="1"/>
  <c r="BE103" i="6"/>
  <c r="BE103" i="10" s="1"/>
  <c r="BE86" i="6"/>
  <c r="BE86" i="10" s="1"/>
  <c r="BE77" i="6"/>
  <c r="BE77" i="10" s="1"/>
  <c r="BE64" i="6"/>
  <c r="BE64" i="10" s="1"/>
  <c r="BE233" i="6"/>
  <c r="BE233" i="10" s="1"/>
  <c r="BE218" i="6"/>
  <c r="BE218" i="10" s="1"/>
  <c r="BE200" i="6"/>
  <c r="BE200" i="10" s="1"/>
  <c r="BE196" i="6"/>
  <c r="BE196" i="10" s="1"/>
  <c r="BE225" i="6"/>
  <c r="BE225" i="10" s="1"/>
  <c r="BE207" i="6"/>
  <c r="BE207" i="10" s="1"/>
  <c r="BE199" i="6"/>
  <c r="BE199" i="10" s="1"/>
  <c r="BE189" i="6"/>
  <c r="BE189" i="10" s="1"/>
  <c r="BE176" i="6"/>
  <c r="BE176" i="10" s="1"/>
  <c r="BE170" i="6"/>
  <c r="BE170" i="10" s="1"/>
  <c r="BE137" i="6"/>
  <c r="BE137" i="10" s="1"/>
  <c r="BE127" i="6"/>
  <c r="BE127" i="10" s="1"/>
  <c r="BE120" i="6"/>
  <c r="BE120" i="10" s="1"/>
  <c r="BE105" i="6"/>
  <c r="BE105" i="10" s="1"/>
  <c r="BE67" i="6"/>
  <c r="BE67" i="10" s="1"/>
  <c r="BE51" i="6"/>
  <c r="BE51" i="10" s="1"/>
  <c r="BE227" i="6"/>
  <c r="BE227" i="10" s="1"/>
  <c r="BE212" i="6"/>
  <c r="BE212" i="10" s="1"/>
  <c r="BE194" i="6"/>
  <c r="BE194" i="10" s="1"/>
  <c r="BE187" i="6"/>
  <c r="BE187" i="10" s="1"/>
  <c r="BE175" i="6"/>
  <c r="BE175" i="10" s="1"/>
  <c r="BE166" i="6"/>
  <c r="BE166" i="10" s="1"/>
  <c r="BE160" i="6"/>
  <c r="BE160" i="10" s="1"/>
  <c r="BE147" i="6"/>
  <c r="BE147" i="10" s="1"/>
  <c r="BE136" i="6"/>
  <c r="BE136" i="10" s="1"/>
  <c r="BE132" i="6"/>
  <c r="BE132" i="10" s="1"/>
  <c r="BE92" i="6"/>
  <c r="BE92" i="10" s="1"/>
  <c r="BE56" i="6"/>
  <c r="BE56" i="10" s="1"/>
  <c r="BE209" i="6"/>
  <c r="BE209" i="10" s="1"/>
  <c r="BE191" i="6"/>
  <c r="BE191" i="10" s="1"/>
  <c r="BE181" i="6"/>
  <c r="BE181" i="10" s="1"/>
  <c r="BE174" i="6"/>
  <c r="BE174" i="10" s="1"/>
  <c r="BE141" i="6"/>
  <c r="BE141" i="10" s="1"/>
  <c r="BE129" i="6"/>
  <c r="BE129" i="10" s="1"/>
  <c r="BE107" i="6"/>
  <c r="BE107" i="10" s="1"/>
  <c r="BE89" i="6"/>
  <c r="BE89" i="10" s="1"/>
  <c r="BE70" i="6"/>
  <c r="BE70" i="10" s="1"/>
  <c r="BE53" i="6"/>
  <c r="BE53" i="10" s="1"/>
  <c r="BE173" i="6"/>
  <c r="BE173" i="10" s="1"/>
  <c r="BE162" i="6"/>
  <c r="BE162" i="10" s="1"/>
  <c r="BE149" i="6"/>
  <c r="BE149" i="10" s="1"/>
  <c r="BE140" i="6"/>
  <c r="BE140" i="10" s="1"/>
  <c r="BE111" i="6"/>
  <c r="BE111" i="10" s="1"/>
  <c r="BE97" i="6"/>
  <c r="BE97" i="10" s="1"/>
  <c r="BE58" i="6"/>
  <c r="BE58" i="10" s="1"/>
  <c r="BE214" i="6"/>
  <c r="BE214" i="10" s="1"/>
  <c r="BE188" i="6"/>
  <c r="BE188" i="10" s="1"/>
  <c r="BE220" i="6"/>
  <c r="BE220" i="10" s="1"/>
  <c r="BE203" i="6"/>
  <c r="BE203" i="10" s="1"/>
  <c r="BE172" i="6"/>
  <c r="BE172" i="10" s="1"/>
  <c r="BE154" i="6"/>
  <c r="BE154" i="10" s="1"/>
  <c r="BE139" i="6"/>
  <c r="BE139" i="10" s="1"/>
  <c r="BE123" i="6"/>
  <c r="BE123" i="10" s="1"/>
  <c r="BE116" i="6"/>
  <c r="BE116" i="10" s="1"/>
  <c r="BE102" i="6"/>
  <c r="BE102" i="10" s="1"/>
  <c r="BE84" i="6"/>
  <c r="BE84" i="10" s="1"/>
  <c r="BE76" i="6"/>
  <c r="BE76" i="10" s="1"/>
  <c r="BE63" i="6"/>
  <c r="BE63" i="10" s="1"/>
  <c r="BE152" i="6"/>
  <c r="BE152" i="10" s="1"/>
  <c r="BE146" i="6"/>
  <c r="BE146" i="10" s="1"/>
  <c r="BE121" i="6"/>
  <c r="BE121" i="10" s="1"/>
  <c r="BE114" i="6"/>
  <c r="BE114" i="10" s="1"/>
  <c r="BE100" i="6"/>
  <c r="BE100" i="10" s="1"/>
  <c r="BE81" i="6"/>
  <c r="BE81" i="10" s="1"/>
  <c r="BE74" i="6"/>
  <c r="BE74" i="10" s="1"/>
  <c r="BE61" i="6"/>
  <c r="BE61" i="10" s="1"/>
  <c r="BE221" i="6"/>
  <c r="BE221" i="10" s="1"/>
  <c r="BE145" i="6"/>
  <c r="BE145" i="10" s="1"/>
  <c r="BE133" i="6"/>
  <c r="BE133" i="10" s="1"/>
  <c r="BE126" i="6"/>
  <c r="BE126" i="10" s="1"/>
  <c r="BE119" i="6"/>
  <c r="BE119" i="10" s="1"/>
  <c r="BE104" i="6"/>
  <c r="BE104" i="10" s="1"/>
  <c r="BE79" i="6"/>
  <c r="BE79" i="10" s="1"/>
  <c r="BE66" i="6"/>
  <c r="BE66" i="10" s="1"/>
  <c r="BE50" i="6"/>
  <c r="BE50" i="10" s="1"/>
  <c r="BE49" i="6"/>
  <c r="BE49" i="10" s="1"/>
  <c r="BE226" i="6"/>
  <c r="BE226" i="10" s="1"/>
  <c r="BE224" i="6"/>
  <c r="BE224" i="10" s="1"/>
  <c r="BE211" i="6"/>
  <c r="BE211" i="10" s="1"/>
  <c r="BE193" i="6"/>
  <c r="BE193" i="10" s="1"/>
  <c r="BE186" i="6"/>
  <c r="BE186" i="10" s="1"/>
  <c r="BE159" i="6"/>
  <c r="BE159" i="10" s="1"/>
  <c r="BE144" i="6"/>
  <c r="BE144" i="10" s="1"/>
  <c r="BE135" i="6"/>
  <c r="BE135" i="10" s="1"/>
  <c r="BE131" i="6"/>
  <c r="BE131" i="10" s="1"/>
  <c r="BE109" i="6"/>
  <c r="BE109" i="10" s="1"/>
  <c r="BE91" i="6"/>
  <c r="BE91" i="10" s="1"/>
  <c r="BE55" i="6"/>
  <c r="BE55" i="10" s="1"/>
  <c r="BE208" i="6"/>
  <c r="BE208" i="10" s="1"/>
  <c r="BE197" i="6"/>
  <c r="BE197" i="10" s="1"/>
  <c r="BE190" i="6"/>
  <c r="BE190" i="10" s="1"/>
  <c r="BE180" i="6"/>
  <c r="BE180" i="10" s="1"/>
  <c r="BE169" i="6"/>
  <c r="BE169" i="10" s="1"/>
  <c r="BE128" i="6"/>
  <c r="BE128" i="10" s="1"/>
  <c r="BE106" i="6"/>
  <c r="BE106" i="10" s="1"/>
  <c r="BE88" i="6"/>
  <c r="BE88" i="10" s="1"/>
  <c r="BE68" i="6"/>
  <c r="BE68" i="10" s="1"/>
  <c r="BE52" i="6"/>
  <c r="BE52" i="10" s="1"/>
  <c r="BE213" i="6"/>
  <c r="BE213" i="10" s="1"/>
  <c r="BE195" i="6"/>
  <c r="BE195" i="10" s="1"/>
  <c r="BE178" i="6"/>
  <c r="BE178" i="10" s="1"/>
  <c r="BE167" i="6"/>
  <c r="BE167" i="10" s="1"/>
  <c r="BE161" i="6"/>
  <c r="BE161" i="10" s="1"/>
  <c r="BE148" i="6"/>
  <c r="BE148" i="10" s="1"/>
  <c r="BE110" i="6"/>
  <c r="BE110" i="10" s="1"/>
  <c r="BE95" i="6"/>
  <c r="BE95" i="10" s="1"/>
  <c r="BE57" i="6"/>
  <c r="BE57" i="10" s="1"/>
  <c r="BE201" i="6"/>
  <c r="BE201" i="10" s="1"/>
  <c r="BE177" i="6"/>
  <c r="BE177" i="10" s="1"/>
  <c r="BE171" i="6"/>
  <c r="BE171" i="10" s="1"/>
  <c r="BE165" i="6"/>
  <c r="BE165" i="10" s="1"/>
  <c r="BE153" i="6"/>
  <c r="BE153" i="10" s="1"/>
  <c r="BE223" i="6"/>
  <c r="BE223" i="10" s="1"/>
  <c r="BE216" i="6"/>
  <c r="BE216" i="10" s="1"/>
  <c r="BE164" i="6"/>
  <c r="BE164" i="10" s="1"/>
  <c r="BE151" i="6"/>
  <c r="BE151" i="10" s="1"/>
  <c r="BE134" i="6"/>
  <c r="BE134" i="10" s="1"/>
  <c r="BE113" i="6"/>
  <c r="BE113" i="10" s="1"/>
  <c r="BE99" i="6"/>
  <c r="BE99" i="10" s="1"/>
  <c r="BE80" i="6"/>
  <c r="BE80" i="10" s="1"/>
  <c r="BE73" i="6"/>
  <c r="BE73" i="10" s="1"/>
  <c r="BE60" i="6"/>
  <c r="BE60" i="10" s="1"/>
  <c r="BE229" i="6"/>
  <c r="BE229" i="10" s="1"/>
  <c r="BE205" i="6"/>
  <c r="BE205" i="10" s="1"/>
  <c r="BE125" i="6"/>
  <c r="BE125" i="10" s="1"/>
  <c r="BE118" i="6"/>
  <c r="BE118" i="10" s="1"/>
  <c r="BE87" i="6"/>
  <c r="BE87" i="10" s="1"/>
  <c r="BE78" i="6"/>
  <c r="BE78" i="10" s="1"/>
  <c r="BE65" i="6"/>
  <c r="BE65" i="10" s="1"/>
  <c r="BE222" i="6"/>
  <c r="BE222" i="10" s="1"/>
  <c r="BE210" i="6"/>
  <c r="BE210" i="10" s="1"/>
  <c r="BE192" i="6"/>
  <c r="BE192" i="10" s="1"/>
  <c r="BE184" i="6"/>
  <c r="BE184" i="10" s="1"/>
  <c r="BE158" i="6"/>
  <c r="BE158" i="10" s="1"/>
  <c r="BE143" i="6"/>
  <c r="BE143" i="10" s="1"/>
  <c r="BE130" i="6"/>
  <c r="BE130" i="10" s="1"/>
  <c r="BE108" i="6"/>
  <c r="BE108" i="10" s="1"/>
  <c r="BE90" i="6"/>
  <c r="BE90" i="10" s="1"/>
  <c r="BE71" i="6"/>
  <c r="BE71" i="10" s="1"/>
  <c r="BE54" i="6"/>
  <c r="BE54" i="10" s="1"/>
  <c r="BE138" i="6"/>
  <c r="BE138" i="10" s="1"/>
  <c r="BE122" i="6"/>
  <c r="BE122" i="10" s="1"/>
  <c r="BE115" i="6"/>
  <c r="BE115" i="10" s="1"/>
  <c r="BE101" i="6"/>
  <c r="BE101" i="10" s="1"/>
  <c r="BE82" i="6"/>
  <c r="BE82" i="10" s="1"/>
  <c r="BE75" i="6"/>
  <c r="BE75" i="10" s="1"/>
  <c r="BE62" i="6"/>
  <c r="BE62" i="10" s="1"/>
  <c r="BE25" i="6"/>
  <c r="BE25" i="10" s="1"/>
  <c r="BE32" i="6"/>
  <c r="BE32" i="10" s="1"/>
  <c r="BE20" i="6"/>
  <c r="BE20" i="10" s="1"/>
  <c r="BE48" i="6"/>
  <c r="BE48" i="10" s="1"/>
  <c r="BE8" i="6"/>
  <c r="BE8" i="10" s="1"/>
  <c r="BE15" i="6"/>
  <c r="BE15" i="10" s="1"/>
  <c r="BE38" i="6"/>
  <c r="BE38" i="10" s="1"/>
  <c r="BE10" i="6"/>
  <c r="BE10" i="10" s="1"/>
  <c r="BE27" i="6"/>
  <c r="BE27" i="10" s="1"/>
  <c r="BE33" i="6"/>
  <c r="BE33" i="10" s="1"/>
  <c r="BE21" i="6"/>
  <c r="BE21" i="10" s="1"/>
  <c r="BE41" i="6"/>
  <c r="BE41" i="10" s="1"/>
  <c r="BE2" i="6"/>
  <c r="BE2" i="10" s="1"/>
  <c r="BE9" i="6"/>
  <c r="BE9" i="10" s="1"/>
  <c r="BE16" i="6"/>
  <c r="BE16" i="10" s="1"/>
  <c r="BE43" i="6"/>
  <c r="BE43" i="10" s="1"/>
  <c r="BE4" i="6"/>
  <c r="BE4" i="10" s="1"/>
  <c r="BE11" i="6"/>
  <c r="BE11" i="10" s="1"/>
  <c r="BE28" i="6"/>
  <c r="BE28" i="10" s="1"/>
  <c r="BE36" i="6"/>
  <c r="BE36" i="10" s="1"/>
  <c r="BE22" i="6"/>
  <c r="BE22" i="10" s="1"/>
  <c r="BE30" i="6"/>
  <c r="BE30" i="10" s="1"/>
  <c r="BE42" i="6"/>
  <c r="BE42" i="10" s="1"/>
  <c r="BE3" i="6"/>
  <c r="BE3" i="10" s="1"/>
  <c r="BE17" i="6"/>
  <c r="BE17" i="10" s="1"/>
  <c r="BE39" i="6"/>
  <c r="BE39" i="10" s="1"/>
  <c r="BE44" i="6"/>
  <c r="BE44" i="10" s="1"/>
  <c r="BE5" i="6"/>
  <c r="BE5" i="10" s="1"/>
  <c r="BE12" i="6"/>
  <c r="BE12" i="10" s="1"/>
  <c r="BE29" i="6"/>
  <c r="BE29" i="10" s="1"/>
  <c r="BE34" i="6"/>
  <c r="BE34" i="10" s="1"/>
  <c r="BE23" i="6"/>
  <c r="BE23" i="10" s="1"/>
  <c r="BE18" i="6"/>
  <c r="BE18" i="10" s="1"/>
  <c r="BE46" i="6"/>
  <c r="BE46" i="10" s="1"/>
  <c r="BE6" i="6"/>
  <c r="BE6" i="10" s="1"/>
  <c r="BE13" i="6"/>
  <c r="BE13" i="10" s="1"/>
  <c r="BE37" i="6"/>
  <c r="BE37" i="10" s="1"/>
  <c r="BE24" i="6"/>
  <c r="BE24" i="10" s="1"/>
  <c r="BE31" i="6"/>
  <c r="BE31" i="10" s="1"/>
  <c r="BE19" i="6"/>
  <c r="BE19" i="10" s="1"/>
  <c r="BE40" i="6"/>
  <c r="BE40" i="10" s="1"/>
  <c r="BE47" i="6"/>
  <c r="BE47" i="10" s="1"/>
  <c r="BE7" i="6"/>
  <c r="BE7" i="10" s="1"/>
  <c r="BE14" i="6"/>
  <c r="BE14" i="10" s="1"/>
  <c r="BE35" i="6"/>
  <c r="BE35" i="10" s="1"/>
  <c r="AX36" i="9"/>
  <c r="AX36" i="8"/>
  <c r="AX36" i="6"/>
  <c r="AX36" i="10" s="1"/>
  <c r="AX36" i="7"/>
  <c r="AX36" i="11" s="1"/>
  <c r="AX30" i="9"/>
  <c r="AX30" i="8"/>
  <c r="AX30" i="6"/>
  <c r="AX30" i="10" s="1"/>
  <c r="AX30" i="7"/>
  <c r="AX30" i="11" s="1"/>
  <c r="BB4" i="9"/>
  <c r="BB4" i="8"/>
  <c r="BB4" i="6"/>
  <c r="BB4" i="10" s="1"/>
  <c r="BB4" i="7"/>
  <c r="BB4" i="11" s="1"/>
  <c r="AO36" i="9"/>
  <c r="AO36" i="8"/>
  <c r="AO36" i="6"/>
  <c r="AO36" i="10" s="1"/>
  <c r="AO36" i="7"/>
  <c r="AO36" i="11" s="1"/>
  <c r="AB43" i="9"/>
  <c r="AB43" i="8"/>
  <c r="AB43" i="6"/>
  <c r="AB43" i="10" s="1"/>
  <c r="AB43" i="7"/>
  <c r="AB43" i="11" s="1"/>
  <c r="BG202" i="8"/>
  <c r="BG231" i="8"/>
  <c r="BG217" i="8"/>
  <c r="BG179" i="8"/>
  <c r="BG168" i="8"/>
  <c r="BG156" i="8"/>
  <c r="BG185" i="8"/>
  <c r="BG96" i="8"/>
  <c r="BG93" i="8"/>
  <c r="BG85" i="8"/>
  <c r="BG69" i="8"/>
  <c r="BG45" i="8"/>
  <c r="BG94" i="8"/>
  <c r="BG83" i="8"/>
  <c r="BG26" i="8"/>
  <c r="BG197" i="8"/>
  <c r="BG227" i="8"/>
  <c r="BG209" i="8"/>
  <c r="BG191" i="8"/>
  <c r="BG181" i="8"/>
  <c r="BG174" i="8"/>
  <c r="BG141" i="8"/>
  <c r="BG129" i="8"/>
  <c r="BG107" i="8"/>
  <c r="BG89" i="8"/>
  <c r="BG70" i="8"/>
  <c r="BG53" i="8"/>
  <c r="BG229" i="8"/>
  <c r="BG214" i="8"/>
  <c r="BG196" i="8"/>
  <c r="BG173" i="8"/>
  <c r="BG162" i="8"/>
  <c r="BG149" i="8"/>
  <c r="BG140" i="8"/>
  <c r="BG111" i="8"/>
  <c r="BG97" i="8"/>
  <c r="BG58" i="8"/>
  <c r="BG226" i="8"/>
  <c r="BG224" i="8"/>
  <c r="BG211" i="8"/>
  <c r="BG193" i="8"/>
  <c r="BG186" i="8"/>
  <c r="BG49" i="8"/>
  <c r="BG233" i="8"/>
  <c r="BG218" i="8"/>
  <c r="BG200" i="8"/>
  <c r="BG152" i="8"/>
  <c r="BG146" i="8"/>
  <c r="BG121" i="8"/>
  <c r="BG114" i="8"/>
  <c r="BG100" i="8"/>
  <c r="BG81" i="8"/>
  <c r="BG74" i="8"/>
  <c r="BG61" i="8"/>
  <c r="BG216" i="8"/>
  <c r="BG221" i="8"/>
  <c r="BG206" i="8"/>
  <c r="BG188" i="8"/>
  <c r="BG145" i="8"/>
  <c r="BG133" i="8"/>
  <c r="BG126" i="8"/>
  <c r="BG119" i="8"/>
  <c r="BG104" i="8"/>
  <c r="BG79" i="8"/>
  <c r="BG66" i="8"/>
  <c r="BG50" i="8"/>
  <c r="BG220" i="8"/>
  <c r="BG203" i="8"/>
  <c r="BG172" i="8"/>
  <c r="BG154" i="8"/>
  <c r="BG139" i="8"/>
  <c r="BG123" i="8"/>
  <c r="BG116" i="8"/>
  <c r="BG102" i="8"/>
  <c r="BG84" i="8"/>
  <c r="BG76" i="8"/>
  <c r="BG63" i="8"/>
  <c r="BG180" i="8"/>
  <c r="BG169" i="8"/>
  <c r="BG128" i="8"/>
  <c r="BG106" i="8"/>
  <c r="BG88" i="8"/>
  <c r="BG68" i="8"/>
  <c r="BG52" i="8"/>
  <c r="BG223" i="8"/>
  <c r="BG213" i="8"/>
  <c r="BG195" i="8"/>
  <c r="BG178" i="8"/>
  <c r="BG167" i="8"/>
  <c r="BG161" i="8"/>
  <c r="BG148" i="8"/>
  <c r="BG110" i="8"/>
  <c r="BG95" i="8"/>
  <c r="BG159" i="8"/>
  <c r="BG144" i="8"/>
  <c r="BG135" i="8"/>
  <c r="BG131" i="8"/>
  <c r="BG109" i="8"/>
  <c r="BG91" i="8"/>
  <c r="BG55" i="8"/>
  <c r="BG164" i="8"/>
  <c r="BG151" i="8"/>
  <c r="BG134" i="8"/>
  <c r="BG113" i="8"/>
  <c r="BG99" i="8"/>
  <c r="BG80" i="8"/>
  <c r="BG73" i="8"/>
  <c r="BG60" i="8"/>
  <c r="BG190" i="8"/>
  <c r="BG222" i="8"/>
  <c r="BG205" i="8"/>
  <c r="BG125" i="8"/>
  <c r="BG118" i="8"/>
  <c r="BG87" i="8"/>
  <c r="BG78" i="8"/>
  <c r="BG57" i="8"/>
  <c r="BG219" i="8"/>
  <c r="BG201" i="8"/>
  <c r="BG177" i="8"/>
  <c r="BG171" i="8"/>
  <c r="BG165" i="8"/>
  <c r="BG153" i="8"/>
  <c r="BG138" i="8"/>
  <c r="BG122" i="8"/>
  <c r="BG115" i="8"/>
  <c r="BG101" i="8"/>
  <c r="BG82" i="8"/>
  <c r="BG75" i="8"/>
  <c r="BG62" i="8"/>
  <c r="BG235" i="8"/>
  <c r="BG215" i="8"/>
  <c r="BG207" i="8"/>
  <c r="BG199" i="8"/>
  <c r="BG189" i="8"/>
  <c r="BG176" i="8"/>
  <c r="BG170" i="8"/>
  <c r="BG137" i="8"/>
  <c r="BG127" i="8"/>
  <c r="BG120" i="8"/>
  <c r="BG105" i="8"/>
  <c r="BG67" i="8"/>
  <c r="BG51" i="8"/>
  <c r="BG234" i="8"/>
  <c r="BG212" i="8"/>
  <c r="BG194" i="8"/>
  <c r="BG187" i="8"/>
  <c r="BG175" i="8"/>
  <c r="BG166" i="8"/>
  <c r="BG160" i="8"/>
  <c r="BG147" i="8"/>
  <c r="BG65" i="8"/>
  <c r="BG232" i="8"/>
  <c r="BG225" i="8"/>
  <c r="BG210" i="8"/>
  <c r="BG192" i="8"/>
  <c r="BG184" i="8"/>
  <c r="BG158" i="8"/>
  <c r="BG143" i="8"/>
  <c r="BG130" i="8"/>
  <c r="BG108" i="8"/>
  <c r="BG90" i="8"/>
  <c r="BG71" i="8"/>
  <c r="BG54" i="8"/>
  <c r="BG230" i="8"/>
  <c r="BG183" i="8"/>
  <c r="BG163" i="8"/>
  <c r="BG157" i="8"/>
  <c r="BG150" i="8"/>
  <c r="BG142" i="8"/>
  <c r="BG112" i="8"/>
  <c r="BG98" i="8"/>
  <c r="BG72" i="8"/>
  <c r="BG59" i="8"/>
  <c r="BG208" i="8"/>
  <c r="BG204" i="8"/>
  <c r="BG198" i="8"/>
  <c r="BG124" i="8"/>
  <c r="BG117" i="8"/>
  <c r="BG103" i="8"/>
  <c r="BG86" i="8"/>
  <c r="BG77" i="8"/>
  <c r="BG64" i="8"/>
  <c r="BG182" i="8"/>
  <c r="BG155" i="8"/>
  <c r="BG136" i="8"/>
  <c r="BG132" i="8"/>
  <c r="BG92" i="8"/>
  <c r="BG56" i="8"/>
  <c r="BG19" i="8"/>
  <c r="BG40" i="8"/>
  <c r="BG47" i="8"/>
  <c r="BG7" i="8"/>
  <c r="BG14" i="8"/>
  <c r="BG35" i="8"/>
  <c r="BG25" i="8"/>
  <c r="BG32" i="8"/>
  <c r="BG20" i="8"/>
  <c r="BG48" i="8"/>
  <c r="BG8" i="8"/>
  <c r="BG15" i="8"/>
  <c r="BG38" i="8"/>
  <c r="BG10" i="8"/>
  <c r="BG27" i="8"/>
  <c r="BG33" i="8"/>
  <c r="BG21" i="8"/>
  <c r="BG41" i="8"/>
  <c r="BG2" i="8"/>
  <c r="BG9" i="8"/>
  <c r="BG16" i="8"/>
  <c r="BG43" i="8"/>
  <c r="BG4" i="8"/>
  <c r="BG11" i="8"/>
  <c r="BG28" i="8"/>
  <c r="BG36" i="8"/>
  <c r="BG22" i="8"/>
  <c r="BG30" i="8"/>
  <c r="BG42" i="8"/>
  <c r="BG3" i="8"/>
  <c r="BG17" i="8"/>
  <c r="BG39" i="8"/>
  <c r="BG44" i="8"/>
  <c r="BG5" i="8"/>
  <c r="BG12" i="8"/>
  <c r="BG29" i="8"/>
  <c r="BG34" i="8"/>
  <c r="BG23" i="8"/>
  <c r="BG18" i="8"/>
  <c r="BG46" i="8"/>
  <c r="BG6" i="8"/>
  <c r="BG13" i="8"/>
  <c r="BG37" i="8"/>
  <c r="BG24" i="8"/>
  <c r="BG31" i="8"/>
  <c r="I235" i="7"/>
  <c r="I235" i="11" s="1"/>
  <c r="I231" i="7"/>
  <c r="I231" i="11" s="1"/>
  <c r="I227" i="7"/>
  <c r="I227" i="11" s="1"/>
  <c r="I223" i="7"/>
  <c r="I223" i="11" s="1"/>
  <c r="I219" i="7"/>
  <c r="I219" i="11" s="1"/>
  <c r="I211" i="7"/>
  <c r="I211" i="11" s="1"/>
  <c r="I207" i="7"/>
  <c r="I207" i="11" s="1"/>
  <c r="I203" i="7"/>
  <c r="I203" i="11" s="1"/>
  <c r="I199" i="7"/>
  <c r="I199" i="11" s="1"/>
  <c r="I195" i="7"/>
  <c r="I195" i="11" s="1"/>
  <c r="I191" i="7"/>
  <c r="I191" i="11" s="1"/>
  <c r="I183" i="7"/>
  <c r="I183" i="11" s="1"/>
  <c r="I179" i="7"/>
  <c r="I179" i="11" s="1"/>
  <c r="I175" i="7"/>
  <c r="I175" i="11" s="1"/>
  <c r="I171" i="7"/>
  <c r="I171" i="11" s="1"/>
  <c r="I167" i="7"/>
  <c r="I167" i="11" s="1"/>
  <c r="I163" i="7"/>
  <c r="I163" i="11" s="1"/>
  <c r="I159" i="7"/>
  <c r="I159" i="11" s="1"/>
  <c r="I155" i="7"/>
  <c r="I155" i="11" s="1"/>
  <c r="I232" i="7"/>
  <c r="I232" i="11" s="1"/>
  <c r="I228" i="7"/>
  <c r="I228" i="11" s="1"/>
  <c r="I224" i="7"/>
  <c r="I224" i="11" s="1"/>
  <c r="I220" i="7"/>
  <c r="I220" i="11" s="1"/>
  <c r="I216" i="7"/>
  <c r="I216" i="11" s="1"/>
  <c r="I212" i="7"/>
  <c r="I212" i="11" s="1"/>
  <c r="I208" i="7"/>
  <c r="I208" i="11" s="1"/>
  <c r="I204" i="7"/>
  <c r="I204" i="11" s="1"/>
  <c r="I200" i="7"/>
  <c r="I200" i="11" s="1"/>
  <c r="I196" i="7"/>
  <c r="I196" i="11" s="1"/>
  <c r="I192" i="7"/>
  <c r="I192" i="11" s="1"/>
  <c r="I188" i="7"/>
  <c r="I188" i="11" s="1"/>
  <c r="I184" i="7"/>
  <c r="I184" i="11" s="1"/>
  <c r="I180" i="7"/>
  <c r="I180" i="11" s="1"/>
  <c r="I176" i="7"/>
  <c r="I176" i="11" s="1"/>
  <c r="I172" i="7"/>
  <c r="I172" i="11" s="1"/>
  <c r="I168" i="7"/>
  <c r="I168" i="11" s="1"/>
  <c r="I164" i="7"/>
  <c r="I164" i="11" s="1"/>
  <c r="I160" i="7"/>
  <c r="I160" i="11" s="1"/>
  <c r="I156" i="7"/>
  <c r="I156" i="11" s="1"/>
  <c r="I152" i="7"/>
  <c r="I152" i="11" s="1"/>
  <c r="I148" i="7"/>
  <c r="I148" i="11" s="1"/>
  <c r="I233" i="7"/>
  <c r="I233" i="11" s="1"/>
  <c r="I229" i="7"/>
  <c r="I229" i="11" s="1"/>
  <c r="I225" i="7"/>
  <c r="I225" i="11" s="1"/>
  <c r="I221" i="7"/>
  <c r="I221" i="11" s="1"/>
  <c r="I217" i="7"/>
  <c r="I217" i="11" s="1"/>
  <c r="I213" i="7"/>
  <c r="I213" i="11" s="1"/>
  <c r="I209" i="7"/>
  <c r="I209" i="11" s="1"/>
  <c r="I205" i="7"/>
  <c r="I205" i="11" s="1"/>
  <c r="I201" i="7"/>
  <c r="I201" i="11" s="1"/>
  <c r="I197" i="7"/>
  <c r="I197" i="11" s="1"/>
  <c r="I193" i="7"/>
  <c r="I193" i="11" s="1"/>
  <c r="I189" i="7"/>
  <c r="I189" i="11" s="1"/>
  <c r="I185" i="7"/>
  <c r="I185" i="11" s="1"/>
  <c r="I181" i="7"/>
  <c r="I181" i="11" s="1"/>
  <c r="I177" i="7"/>
  <c r="I177" i="11" s="1"/>
  <c r="I173" i="7"/>
  <c r="I173" i="11" s="1"/>
  <c r="I169" i="7"/>
  <c r="I169" i="11" s="1"/>
  <c r="I161" i="7"/>
  <c r="I161" i="11" s="1"/>
  <c r="I157" i="7"/>
  <c r="I157" i="11" s="1"/>
  <c r="I153" i="7"/>
  <c r="I153" i="11" s="1"/>
  <c r="I149" i="7"/>
  <c r="I149" i="11" s="1"/>
  <c r="I234" i="7"/>
  <c r="I234" i="11" s="1"/>
  <c r="I230" i="7"/>
  <c r="I230" i="11" s="1"/>
  <c r="I226" i="7"/>
  <c r="I226" i="11" s="1"/>
  <c r="I218" i="7"/>
  <c r="I218" i="11" s="1"/>
  <c r="I214" i="7"/>
  <c r="I214" i="11" s="1"/>
  <c r="I210" i="7"/>
  <c r="I210" i="11" s="1"/>
  <c r="I202" i="7"/>
  <c r="I202" i="11" s="1"/>
  <c r="I198" i="7"/>
  <c r="I198" i="11" s="1"/>
  <c r="I194" i="7"/>
  <c r="I194" i="11" s="1"/>
  <c r="I190" i="7"/>
  <c r="I190" i="11" s="1"/>
  <c r="I186" i="7"/>
  <c r="I186" i="11" s="1"/>
  <c r="I182" i="7"/>
  <c r="I182" i="11" s="1"/>
  <c r="I178" i="7"/>
  <c r="I178" i="11" s="1"/>
  <c r="I174" i="7"/>
  <c r="I174" i="11" s="1"/>
  <c r="I170" i="7"/>
  <c r="I170" i="11" s="1"/>
  <c r="I166" i="7"/>
  <c r="I166" i="11" s="1"/>
  <c r="I158" i="7"/>
  <c r="I158" i="11" s="1"/>
  <c r="I154" i="7"/>
  <c r="I154" i="11" s="1"/>
  <c r="I150" i="7"/>
  <c r="I150" i="11" s="1"/>
  <c r="I146" i="7"/>
  <c r="I146" i="11" s="1"/>
  <c r="I142" i="7"/>
  <c r="I142" i="11" s="1"/>
  <c r="I138" i="7"/>
  <c r="I138" i="11" s="1"/>
  <c r="I134" i="7"/>
  <c r="I134" i="11" s="1"/>
  <c r="I130" i="7"/>
  <c r="I130" i="11" s="1"/>
  <c r="I126" i="7"/>
  <c r="I126" i="11" s="1"/>
  <c r="I122" i="7"/>
  <c r="I122" i="11" s="1"/>
  <c r="I118" i="7"/>
  <c r="I118" i="11" s="1"/>
  <c r="I114" i="7"/>
  <c r="I114" i="11" s="1"/>
  <c r="I106" i="7"/>
  <c r="I106" i="11" s="1"/>
  <c r="I98" i="7"/>
  <c r="I98" i="11" s="1"/>
  <c r="I94" i="7"/>
  <c r="I94" i="11" s="1"/>
  <c r="I90" i="7"/>
  <c r="I90" i="11" s="1"/>
  <c r="I86" i="7"/>
  <c r="I86" i="11" s="1"/>
  <c r="I82" i="7"/>
  <c r="I82" i="11" s="1"/>
  <c r="I78" i="7"/>
  <c r="I78" i="11" s="1"/>
  <c r="I74" i="7"/>
  <c r="I74" i="11" s="1"/>
  <c r="I70" i="7"/>
  <c r="I70" i="11" s="1"/>
  <c r="I66" i="7"/>
  <c r="I66" i="11" s="1"/>
  <c r="I62" i="7"/>
  <c r="I62" i="11" s="1"/>
  <c r="I58" i="7"/>
  <c r="I58" i="11" s="1"/>
  <c r="I54" i="7"/>
  <c r="I54" i="11" s="1"/>
  <c r="I50" i="7"/>
  <c r="I50" i="11" s="1"/>
  <c r="I46" i="7"/>
  <c r="I46" i="11" s="1"/>
  <c r="I42" i="7"/>
  <c r="I42" i="11" s="1"/>
  <c r="I30" i="7"/>
  <c r="I30" i="11" s="1"/>
  <c r="I26" i="7"/>
  <c r="I26" i="11" s="1"/>
  <c r="I22" i="7"/>
  <c r="I22" i="11" s="1"/>
  <c r="I18" i="7"/>
  <c r="I18" i="11" s="1"/>
  <c r="I14" i="7"/>
  <c r="I14" i="11" s="1"/>
  <c r="I151" i="7"/>
  <c r="I151" i="11" s="1"/>
  <c r="I143" i="7"/>
  <c r="I143" i="11" s="1"/>
  <c r="I139" i="7"/>
  <c r="I139" i="11" s="1"/>
  <c r="I135" i="7"/>
  <c r="I135" i="11" s="1"/>
  <c r="I131" i="7"/>
  <c r="I131" i="11" s="1"/>
  <c r="I127" i="7"/>
  <c r="I127" i="11" s="1"/>
  <c r="I123" i="7"/>
  <c r="I123" i="11" s="1"/>
  <c r="I119" i="7"/>
  <c r="I119" i="11" s="1"/>
  <c r="I115" i="7"/>
  <c r="I115" i="11" s="1"/>
  <c r="I111" i="7"/>
  <c r="I111" i="11" s="1"/>
  <c r="I107" i="7"/>
  <c r="I107" i="11" s="1"/>
  <c r="I103" i="7"/>
  <c r="I103" i="11" s="1"/>
  <c r="I95" i="7"/>
  <c r="I95" i="11" s="1"/>
  <c r="I91" i="7"/>
  <c r="I91" i="11" s="1"/>
  <c r="I87" i="7"/>
  <c r="I87" i="11" s="1"/>
  <c r="I83" i="7"/>
  <c r="I83" i="11" s="1"/>
  <c r="I79" i="7"/>
  <c r="I79" i="11" s="1"/>
  <c r="I75" i="7"/>
  <c r="I75" i="11" s="1"/>
  <c r="I71" i="7"/>
  <c r="I71" i="11" s="1"/>
  <c r="I67" i="7"/>
  <c r="I67" i="11" s="1"/>
  <c r="I63" i="7"/>
  <c r="I63" i="11" s="1"/>
  <c r="I59" i="7"/>
  <c r="I59" i="11" s="1"/>
  <c r="I55" i="7"/>
  <c r="I55" i="11" s="1"/>
  <c r="I51" i="7"/>
  <c r="I51" i="11" s="1"/>
  <c r="I47" i="7"/>
  <c r="I47" i="11" s="1"/>
  <c r="I27" i="7"/>
  <c r="I27" i="11" s="1"/>
  <c r="I23" i="7"/>
  <c r="I23" i="11" s="1"/>
  <c r="I19" i="7"/>
  <c r="I19" i="11" s="1"/>
  <c r="I15" i="7"/>
  <c r="I15" i="11" s="1"/>
  <c r="I11" i="7"/>
  <c r="I11" i="11" s="1"/>
  <c r="I144" i="7"/>
  <c r="I144" i="11" s="1"/>
  <c r="I140" i="7"/>
  <c r="I140" i="11" s="1"/>
  <c r="I136" i="7"/>
  <c r="I136" i="11" s="1"/>
  <c r="I132" i="7"/>
  <c r="I132" i="11" s="1"/>
  <c r="I128" i="7"/>
  <c r="I128" i="11" s="1"/>
  <c r="I124" i="7"/>
  <c r="I124" i="11" s="1"/>
  <c r="I120" i="7"/>
  <c r="I120" i="11" s="1"/>
  <c r="I116" i="7"/>
  <c r="I116" i="11" s="1"/>
  <c r="I112" i="7"/>
  <c r="I112" i="11" s="1"/>
  <c r="I108" i="7"/>
  <c r="I108" i="11" s="1"/>
  <c r="I96" i="7"/>
  <c r="I96" i="11" s="1"/>
  <c r="I92" i="7"/>
  <c r="I92" i="11" s="1"/>
  <c r="I88" i="7"/>
  <c r="I88" i="11" s="1"/>
  <c r="I84" i="7"/>
  <c r="I84" i="11" s="1"/>
  <c r="I80" i="7"/>
  <c r="I80" i="11" s="1"/>
  <c r="I76" i="7"/>
  <c r="I76" i="11" s="1"/>
  <c r="I72" i="7"/>
  <c r="I72" i="11" s="1"/>
  <c r="I68" i="7"/>
  <c r="I68" i="11" s="1"/>
  <c r="I64" i="7"/>
  <c r="I64" i="11" s="1"/>
  <c r="I60" i="7"/>
  <c r="I60" i="11" s="1"/>
  <c r="I56" i="7"/>
  <c r="I56" i="11" s="1"/>
  <c r="I52" i="7"/>
  <c r="I52" i="11" s="1"/>
  <c r="I48" i="7"/>
  <c r="I48" i="11" s="1"/>
  <c r="I44" i="7"/>
  <c r="I44" i="11" s="1"/>
  <c r="I32" i="7"/>
  <c r="I32" i="11" s="1"/>
  <c r="I28" i="7"/>
  <c r="I28" i="11" s="1"/>
  <c r="I24" i="7"/>
  <c r="I24" i="11" s="1"/>
  <c r="I20" i="7"/>
  <c r="I20" i="11" s="1"/>
  <c r="I16" i="7"/>
  <c r="I16" i="11" s="1"/>
  <c r="I12" i="7"/>
  <c r="I12" i="11" s="1"/>
  <c r="I147" i="7"/>
  <c r="I147" i="11" s="1"/>
  <c r="I145" i="7"/>
  <c r="I145" i="11" s="1"/>
  <c r="I141" i="7"/>
  <c r="I141" i="11" s="1"/>
  <c r="I137" i="7"/>
  <c r="I137" i="11" s="1"/>
  <c r="I133" i="7"/>
  <c r="I133" i="11" s="1"/>
  <c r="I129" i="7"/>
  <c r="I129" i="11" s="1"/>
  <c r="I125" i="7"/>
  <c r="I125" i="11" s="1"/>
  <c r="I121" i="7"/>
  <c r="I121" i="11" s="1"/>
  <c r="I117" i="7"/>
  <c r="I117" i="11" s="1"/>
  <c r="I113" i="7"/>
  <c r="I113" i="11" s="1"/>
  <c r="I109" i="7"/>
  <c r="I109" i="11" s="1"/>
  <c r="I105" i="7"/>
  <c r="I105" i="11" s="1"/>
  <c r="I97" i="7"/>
  <c r="I97" i="11" s="1"/>
  <c r="I93" i="7"/>
  <c r="I93" i="11" s="1"/>
  <c r="I89" i="7"/>
  <c r="I89" i="11" s="1"/>
  <c r="I85" i="7"/>
  <c r="I85" i="11" s="1"/>
  <c r="I81" i="7"/>
  <c r="I81" i="11" s="1"/>
  <c r="I77" i="7"/>
  <c r="I77" i="11" s="1"/>
  <c r="I73" i="7"/>
  <c r="I73" i="11" s="1"/>
  <c r="I69" i="7"/>
  <c r="I69" i="11" s="1"/>
  <c r="I65" i="7"/>
  <c r="I65" i="11" s="1"/>
  <c r="I61" i="7"/>
  <c r="I61" i="11" s="1"/>
  <c r="I57" i="7"/>
  <c r="I57" i="11" s="1"/>
  <c r="I53" i="7"/>
  <c r="I53" i="11" s="1"/>
  <c r="I49" i="7"/>
  <c r="I49" i="11" s="1"/>
  <c r="I45" i="7"/>
  <c r="I45" i="11" s="1"/>
  <c r="I33" i="7"/>
  <c r="I33" i="11" s="1"/>
  <c r="I29" i="7"/>
  <c r="I29" i="11" s="1"/>
  <c r="I25" i="7"/>
  <c r="I25" i="11" s="1"/>
  <c r="I21" i="7"/>
  <c r="I21" i="11" s="1"/>
  <c r="I17" i="7"/>
  <c r="I17" i="11" s="1"/>
  <c r="I13" i="7"/>
  <c r="I13" i="11" s="1"/>
  <c r="I9" i="7"/>
  <c r="I9" i="11" s="1"/>
  <c r="I10" i="7"/>
  <c r="I10" i="11" s="1"/>
  <c r="I6" i="7"/>
  <c r="I6" i="11" s="1"/>
  <c r="I2" i="7"/>
  <c r="I2" i="11" s="1"/>
  <c r="I7" i="7"/>
  <c r="I7" i="11" s="1"/>
  <c r="I3" i="7"/>
  <c r="I3" i="11" s="1"/>
  <c r="I8" i="7"/>
  <c r="I8" i="11" s="1"/>
  <c r="I4" i="7"/>
  <c r="I4" i="11" s="1"/>
  <c r="I5" i="7"/>
  <c r="I5" i="11" s="1"/>
  <c r="Q231" i="7"/>
  <c r="Q231" i="11" s="1"/>
  <c r="Q179" i="7"/>
  <c r="Q179" i="11" s="1"/>
  <c r="Q168" i="7"/>
  <c r="Q168" i="11" s="1"/>
  <c r="Q156" i="7"/>
  <c r="Q156" i="11" s="1"/>
  <c r="Q225" i="7"/>
  <c r="Q225" i="11" s="1"/>
  <c r="Q217" i="7"/>
  <c r="Q217" i="11" s="1"/>
  <c r="Q185" i="7"/>
  <c r="Q185" i="11" s="1"/>
  <c r="Q202" i="7"/>
  <c r="Q202" i="11" s="1"/>
  <c r="Q94" i="7"/>
  <c r="Q94" i="11" s="1"/>
  <c r="Q26" i="7"/>
  <c r="Q26" i="11" s="1"/>
  <c r="Q83" i="7"/>
  <c r="Q83" i="11" s="1"/>
  <c r="Q43" i="7"/>
  <c r="Q43" i="11" s="1"/>
  <c r="Q96" i="7"/>
  <c r="Q96" i="11" s="1"/>
  <c r="Q93" i="7"/>
  <c r="Q93" i="11" s="1"/>
  <c r="Q85" i="7"/>
  <c r="Q85" i="11" s="1"/>
  <c r="Q69" i="7"/>
  <c r="Q69" i="11" s="1"/>
  <c r="Q45" i="7"/>
  <c r="Q45" i="11" s="1"/>
  <c r="Y231" i="7"/>
  <c r="Y231" i="11" s="1"/>
  <c r="Y179" i="7"/>
  <c r="Y179" i="11" s="1"/>
  <c r="Y168" i="7"/>
  <c r="Y168" i="11" s="1"/>
  <c r="Y156" i="7"/>
  <c r="Y156" i="11" s="1"/>
  <c r="Y217" i="7"/>
  <c r="Y217" i="11" s="1"/>
  <c r="Y185" i="7"/>
  <c r="Y185" i="11" s="1"/>
  <c r="Y202" i="7"/>
  <c r="Y202" i="11" s="1"/>
  <c r="Y94" i="7"/>
  <c r="Y94" i="11" s="1"/>
  <c r="Y26" i="7"/>
  <c r="Y26" i="11" s="1"/>
  <c r="Y83" i="7"/>
  <c r="Y83" i="11" s="1"/>
  <c r="Y43" i="7"/>
  <c r="Y43" i="11" s="1"/>
  <c r="Y96" i="7"/>
  <c r="Y96" i="11" s="1"/>
  <c r="Y93" i="7"/>
  <c r="Y93" i="11" s="1"/>
  <c r="Y85" i="7"/>
  <c r="Y85" i="11" s="1"/>
  <c r="Y69" i="7"/>
  <c r="Y69" i="11" s="1"/>
  <c r="Y45" i="7"/>
  <c r="Y45" i="11" s="1"/>
  <c r="AG231" i="7"/>
  <c r="AG231" i="11" s="1"/>
  <c r="AG179" i="7"/>
  <c r="AG179" i="11" s="1"/>
  <c r="AG168" i="7"/>
  <c r="AG168" i="11" s="1"/>
  <c r="AG156" i="7"/>
  <c r="AG156" i="11" s="1"/>
  <c r="AG217" i="7"/>
  <c r="AG217" i="11" s="1"/>
  <c r="AG185" i="7"/>
  <c r="AG185" i="11" s="1"/>
  <c r="AG202" i="7"/>
  <c r="AG202" i="11" s="1"/>
  <c r="AG94" i="7"/>
  <c r="AG94" i="11" s="1"/>
  <c r="AG26" i="7"/>
  <c r="AG26" i="11" s="1"/>
  <c r="AG83" i="7"/>
  <c r="AG83" i="11" s="1"/>
  <c r="AG96" i="7"/>
  <c r="AG96" i="11" s="1"/>
  <c r="AG93" i="7"/>
  <c r="AG93" i="11" s="1"/>
  <c r="AG85" i="7"/>
  <c r="AG85" i="11" s="1"/>
  <c r="AG69" i="7"/>
  <c r="AG69" i="11" s="1"/>
  <c r="AG45" i="7"/>
  <c r="AG45" i="11" s="1"/>
  <c r="AG207" i="7"/>
  <c r="AG207" i="11" s="1"/>
  <c r="AG189" i="7"/>
  <c r="AG189" i="11" s="1"/>
  <c r="AG146" i="7"/>
  <c r="AG146" i="11" s="1"/>
  <c r="AG134" i="7"/>
  <c r="AG134" i="11" s="1"/>
  <c r="AG127" i="7"/>
  <c r="AG127" i="11" s="1"/>
  <c r="AG120" i="7"/>
  <c r="AG120" i="11" s="1"/>
  <c r="AG105" i="7"/>
  <c r="AG105" i="11" s="1"/>
  <c r="AG80" i="7"/>
  <c r="AG80" i="11" s="1"/>
  <c r="AG67" i="7"/>
  <c r="AG67" i="11" s="1"/>
  <c r="AG51" i="7"/>
  <c r="AG51" i="11" s="1"/>
  <c r="AG196" i="7"/>
  <c r="AG196" i="11" s="1"/>
  <c r="AG227" i="7"/>
  <c r="AG227" i="11" s="1"/>
  <c r="AG225" i="7"/>
  <c r="AG225" i="11" s="1"/>
  <c r="AG212" i="7"/>
  <c r="AG212" i="11" s="1"/>
  <c r="AG194" i="7"/>
  <c r="AG194" i="11" s="1"/>
  <c r="AG187" i="7"/>
  <c r="AG187" i="11" s="1"/>
  <c r="AG160" i="7"/>
  <c r="AG160" i="11" s="1"/>
  <c r="AG145" i="7"/>
  <c r="AG145" i="11" s="1"/>
  <c r="AG136" i="7"/>
  <c r="AG136" i="11" s="1"/>
  <c r="AG132" i="7"/>
  <c r="AG132" i="11" s="1"/>
  <c r="AG92" i="7"/>
  <c r="AG92" i="11" s="1"/>
  <c r="AG56" i="7"/>
  <c r="AG56" i="11" s="1"/>
  <c r="AG209" i="7"/>
  <c r="AG209" i="11" s="1"/>
  <c r="AG191" i="7"/>
  <c r="AG191" i="11" s="1"/>
  <c r="AG181" i="7"/>
  <c r="AG181" i="11" s="1"/>
  <c r="AG230" i="7"/>
  <c r="AG230" i="11" s="1"/>
  <c r="AG215" i="7"/>
  <c r="AG215" i="11" s="1"/>
  <c r="AG197" i="7"/>
  <c r="AG197" i="11" s="1"/>
  <c r="AG174" i="7"/>
  <c r="AG174" i="11" s="1"/>
  <c r="AG163" i="7"/>
  <c r="AG163" i="11" s="1"/>
  <c r="AG150" i="7"/>
  <c r="AG150" i="11" s="1"/>
  <c r="AG141" i="7"/>
  <c r="AG141" i="11" s="1"/>
  <c r="AG112" i="7"/>
  <c r="AG112" i="11" s="1"/>
  <c r="AG98" i="7"/>
  <c r="AG98" i="11" s="1"/>
  <c r="AG59" i="7"/>
  <c r="AG59" i="11" s="1"/>
  <c r="AG229" i="7"/>
  <c r="AG229" i="11" s="1"/>
  <c r="AG204" i="7"/>
  <c r="AG204" i="11" s="1"/>
  <c r="AG198" i="7"/>
  <c r="AG198" i="11" s="1"/>
  <c r="AG173" i="7"/>
  <c r="AG173" i="11" s="1"/>
  <c r="AG155" i="7"/>
  <c r="AG155" i="11" s="1"/>
  <c r="AG140" i="7"/>
  <c r="AG140" i="11" s="1"/>
  <c r="AG124" i="7"/>
  <c r="AG124" i="11" s="1"/>
  <c r="AG117" i="7"/>
  <c r="AG117" i="11" s="1"/>
  <c r="AG103" i="7"/>
  <c r="AG103" i="11" s="1"/>
  <c r="AG86" i="7"/>
  <c r="AG86" i="11" s="1"/>
  <c r="AG77" i="7"/>
  <c r="AG77" i="11" s="1"/>
  <c r="AG64" i="7"/>
  <c r="AG64" i="11" s="1"/>
  <c r="AG233" i="7"/>
  <c r="AG233" i="11" s="1"/>
  <c r="AG224" i="7"/>
  <c r="AG224" i="11" s="1"/>
  <c r="AG218" i="7"/>
  <c r="AG218" i="11" s="1"/>
  <c r="AG152" i="7"/>
  <c r="AG152" i="11" s="1"/>
  <c r="AG135" i="7"/>
  <c r="AG135" i="11" s="1"/>
  <c r="AG114" i="7"/>
  <c r="AG114" i="11" s="1"/>
  <c r="AG100" i="7"/>
  <c r="AG100" i="11" s="1"/>
  <c r="AG81" i="7"/>
  <c r="AG81" i="11" s="1"/>
  <c r="AG74" i="7"/>
  <c r="AG74" i="11" s="1"/>
  <c r="AG61" i="7"/>
  <c r="AG61" i="11" s="1"/>
  <c r="AG126" i="7"/>
  <c r="AG126" i="11" s="1"/>
  <c r="AG119" i="7"/>
  <c r="AG119" i="11" s="1"/>
  <c r="AG104" i="7"/>
  <c r="AG104" i="11" s="1"/>
  <c r="AG79" i="7"/>
  <c r="AG79" i="11" s="1"/>
  <c r="AG72" i="7"/>
  <c r="AG72" i="11" s="1"/>
  <c r="AG66" i="7"/>
  <c r="AG66" i="11" s="1"/>
  <c r="AG50" i="7"/>
  <c r="AG50" i="11" s="1"/>
  <c r="AG226" i="7"/>
  <c r="AG226" i="11" s="1"/>
  <c r="AG211" i="7"/>
  <c r="AG211" i="11" s="1"/>
  <c r="AG193" i="7"/>
  <c r="AG193" i="11" s="1"/>
  <c r="AG186" i="7"/>
  <c r="AG186" i="11" s="1"/>
  <c r="AG159" i="7"/>
  <c r="AG159" i="11" s="1"/>
  <c r="AG144" i="7"/>
  <c r="AG144" i="11" s="1"/>
  <c r="AG131" i="7"/>
  <c r="AG131" i="11" s="1"/>
  <c r="AG109" i="7"/>
  <c r="AG109" i="11" s="1"/>
  <c r="AG91" i="7"/>
  <c r="AG91" i="11" s="1"/>
  <c r="AG55" i="7"/>
  <c r="AG55" i="11" s="1"/>
  <c r="AG170" i="7"/>
  <c r="AG170" i="11" s="1"/>
  <c r="AG129" i="7"/>
  <c r="AG129" i="11" s="1"/>
  <c r="AG107" i="7"/>
  <c r="AG107" i="11" s="1"/>
  <c r="AG89" i="7"/>
  <c r="AG89" i="11" s="1"/>
  <c r="AG70" i="7"/>
  <c r="AG70" i="11" s="1"/>
  <c r="AG53" i="7"/>
  <c r="AG53" i="11" s="1"/>
  <c r="AG49" i="7"/>
  <c r="AG49" i="11" s="1"/>
  <c r="AG180" i="7"/>
  <c r="AG180" i="11" s="1"/>
  <c r="AG169" i="7"/>
  <c r="AG169" i="11" s="1"/>
  <c r="AG162" i="7"/>
  <c r="AG162" i="11" s="1"/>
  <c r="AG149" i="7"/>
  <c r="AG149" i="11" s="1"/>
  <c r="AG111" i="7"/>
  <c r="AG111" i="11" s="1"/>
  <c r="AG97" i="7"/>
  <c r="AG97" i="11" s="1"/>
  <c r="AG58" i="7"/>
  <c r="AG58" i="11" s="1"/>
  <c r="AG206" i="7"/>
  <c r="AG206" i="11" s="1"/>
  <c r="AG220" i="7"/>
  <c r="AG220" i="11" s="1"/>
  <c r="AG203" i="7"/>
  <c r="AG203" i="11" s="1"/>
  <c r="AG178" i="7"/>
  <c r="AG178" i="11" s="1"/>
  <c r="AG172" i="7"/>
  <c r="AG172" i="11" s="1"/>
  <c r="AG166" i="7"/>
  <c r="AG166" i="11" s="1"/>
  <c r="AG154" i="7"/>
  <c r="AG154" i="11" s="1"/>
  <c r="AG139" i="7"/>
  <c r="AG139" i="11" s="1"/>
  <c r="AG123" i="7"/>
  <c r="AG123" i="11" s="1"/>
  <c r="AG116" i="7"/>
  <c r="AG116" i="11" s="1"/>
  <c r="AG102" i="7"/>
  <c r="AG102" i="11" s="1"/>
  <c r="AG84" i="7"/>
  <c r="AG84" i="11" s="1"/>
  <c r="AG76" i="7"/>
  <c r="AG76" i="11" s="1"/>
  <c r="AG63" i="7"/>
  <c r="AG63" i="11" s="1"/>
  <c r="AG214" i="7"/>
  <c r="AG214" i="11" s="1"/>
  <c r="AG208" i="7"/>
  <c r="AG208" i="11" s="1"/>
  <c r="AG200" i="7"/>
  <c r="AG200" i="11" s="1"/>
  <c r="AG190" i="7"/>
  <c r="AG190" i="11" s="1"/>
  <c r="AG177" i="7"/>
  <c r="AG177" i="11" s="1"/>
  <c r="AG171" i="7"/>
  <c r="AG171" i="11" s="1"/>
  <c r="AG138" i="7"/>
  <c r="AG138" i="11" s="1"/>
  <c r="AG128" i="7"/>
  <c r="AG128" i="11" s="1"/>
  <c r="AG121" i="7"/>
  <c r="AG121" i="11" s="1"/>
  <c r="AG106" i="7"/>
  <c r="AG106" i="11" s="1"/>
  <c r="AG68" i="7"/>
  <c r="AG68" i="11" s="1"/>
  <c r="AG52" i="7"/>
  <c r="AG52" i="11" s="1"/>
  <c r="AG232" i="7"/>
  <c r="AG232" i="11" s="1"/>
  <c r="AG235" i="7"/>
  <c r="AG235" i="11" s="1"/>
  <c r="AG213" i="7"/>
  <c r="AG213" i="11" s="1"/>
  <c r="AG195" i="7"/>
  <c r="AG195" i="11" s="1"/>
  <c r="AG188" i="7"/>
  <c r="AG188" i="11" s="1"/>
  <c r="AG176" i="7"/>
  <c r="AG176" i="11" s="1"/>
  <c r="AG167" i="7"/>
  <c r="AG167" i="11" s="1"/>
  <c r="AG161" i="7"/>
  <c r="AG161" i="11" s="1"/>
  <c r="AG148" i="7"/>
  <c r="AG148" i="11" s="1"/>
  <c r="AG137" i="7"/>
  <c r="AG137" i="11" s="1"/>
  <c r="AG133" i="7"/>
  <c r="AG133" i="11" s="1"/>
  <c r="AG110" i="7"/>
  <c r="AG110" i="11" s="1"/>
  <c r="AG95" i="7"/>
  <c r="AG95" i="11" s="1"/>
  <c r="AG57" i="7"/>
  <c r="AG57" i="11" s="1"/>
  <c r="AG201" i="7"/>
  <c r="AG201" i="11" s="1"/>
  <c r="AG165" i="7"/>
  <c r="AG165" i="11" s="1"/>
  <c r="AG153" i="7"/>
  <c r="AG153" i="11" s="1"/>
  <c r="AG147" i="7"/>
  <c r="AG147" i="11" s="1"/>
  <c r="AG216" i="7"/>
  <c r="AG216" i="11" s="1"/>
  <c r="AG184" i="7"/>
  <c r="AG184" i="11" s="1"/>
  <c r="AG164" i="7"/>
  <c r="AG164" i="11" s="1"/>
  <c r="AG158" i="7"/>
  <c r="AG158" i="11" s="1"/>
  <c r="AG151" i="7"/>
  <c r="AG151" i="11" s="1"/>
  <c r="AG143" i="7"/>
  <c r="AG143" i="11" s="1"/>
  <c r="AG113" i="7"/>
  <c r="AG113" i="11" s="1"/>
  <c r="AG99" i="7"/>
  <c r="AG99" i="11" s="1"/>
  <c r="AG73" i="7"/>
  <c r="AG73" i="11" s="1"/>
  <c r="AG60" i="7"/>
  <c r="AG60" i="11" s="1"/>
  <c r="AG223" i="7"/>
  <c r="AG223" i="11" s="1"/>
  <c r="AG205" i="7"/>
  <c r="AG205" i="11" s="1"/>
  <c r="AG183" i="7"/>
  <c r="AG183" i="11" s="1"/>
  <c r="AG157" i="7"/>
  <c r="AG157" i="11" s="1"/>
  <c r="AG125" i="7"/>
  <c r="AG125" i="11" s="1"/>
  <c r="AG118" i="7"/>
  <c r="AG118" i="11" s="1"/>
  <c r="AG87" i="7"/>
  <c r="AG87" i="11" s="1"/>
  <c r="AG78" i="7"/>
  <c r="AG78" i="11" s="1"/>
  <c r="AG65" i="7"/>
  <c r="AG65" i="11" s="1"/>
  <c r="AG228" i="7"/>
  <c r="AG228" i="11" s="1"/>
  <c r="AG219" i="7"/>
  <c r="AG219" i="11" s="1"/>
  <c r="AG210" i="7"/>
  <c r="AG210" i="11" s="1"/>
  <c r="AG192" i="7"/>
  <c r="AG192" i="11" s="1"/>
  <c r="AG182" i="7"/>
  <c r="AG182" i="11" s="1"/>
  <c r="AG122" i="7"/>
  <c r="AG122" i="11" s="1"/>
  <c r="AG115" i="7"/>
  <c r="AG115" i="11" s="1"/>
  <c r="AG101" i="7"/>
  <c r="AG101" i="11" s="1"/>
  <c r="AG82" i="7"/>
  <c r="AG82" i="11" s="1"/>
  <c r="AG75" i="7"/>
  <c r="AG75" i="11" s="1"/>
  <c r="AG62" i="7"/>
  <c r="AG62" i="11" s="1"/>
  <c r="AG142" i="7"/>
  <c r="AG142" i="11" s="1"/>
  <c r="AG130" i="7"/>
  <c r="AG130" i="11" s="1"/>
  <c r="AG108" i="7"/>
  <c r="AG108" i="11" s="1"/>
  <c r="AG90" i="7"/>
  <c r="AG90" i="11" s="1"/>
  <c r="AG71" i="7"/>
  <c r="AG71" i="11" s="1"/>
  <c r="AG54" i="7"/>
  <c r="AG54" i="11" s="1"/>
  <c r="AG3" i="7"/>
  <c r="AG3" i="11" s="1"/>
  <c r="AG10" i="7"/>
  <c r="AG10" i="11" s="1"/>
  <c r="AG17" i="7"/>
  <c r="AG17" i="11" s="1"/>
  <c r="AG39" i="7"/>
  <c r="AG39" i="11" s="1"/>
  <c r="AG44" i="7"/>
  <c r="AG44" i="11" s="1"/>
  <c r="AG5" i="7"/>
  <c r="AG5" i="11" s="1"/>
  <c r="AG12" i="7"/>
  <c r="AG12" i="11" s="1"/>
  <c r="AG29" i="7"/>
  <c r="AG29" i="11" s="1"/>
  <c r="AG34" i="7"/>
  <c r="AG34" i="11" s="1"/>
  <c r="AG23" i="7"/>
  <c r="AG23" i="11" s="1"/>
  <c r="AG43" i="7"/>
  <c r="AG43" i="11" s="1"/>
  <c r="AG4" i="7"/>
  <c r="AG4" i="11" s="1"/>
  <c r="AG18" i="7"/>
  <c r="AG18" i="11" s="1"/>
  <c r="AG46" i="7"/>
  <c r="AG46" i="11" s="1"/>
  <c r="AG6" i="7"/>
  <c r="AG6" i="11" s="1"/>
  <c r="AG13" i="7"/>
  <c r="AG13" i="11" s="1"/>
  <c r="AG30" i="7"/>
  <c r="AG30" i="11" s="1"/>
  <c r="AG37" i="7"/>
  <c r="AG37" i="11" s="1"/>
  <c r="AG24" i="7"/>
  <c r="AG24" i="11" s="1"/>
  <c r="AG31" i="7"/>
  <c r="AG31" i="11" s="1"/>
  <c r="AG19" i="7"/>
  <c r="AG19" i="11" s="1"/>
  <c r="AG40" i="7"/>
  <c r="AG40" i="11" s="1"/>
  <c r="AG47" i="7"/>
  <c r="AG47" i="11" s="1"/>
  <c r="AG7" i="7"/>
  <c r="AG7" i="11" s="1"/>
  <c r="AG14" i="7"/>
  <c r="AG14" i="11" s="1"/>
  <c r="AG35" i="7"/>
  <c r="AG35" i="11" s="1"/>
  <c r="AG25" i="7"/>
  <c r="AG25" i="11" s="1"/>
  <c r="AG32" i="7"/>
  <c r="AG32" i="11" s="1"/>
  <c r="AG20" i="7"/>
  <c r="AG20" i="11" s="1"/>
  <c r="AG48" i="7"/>
  <c r="AG48" i="11" s="1"/>
  <c r="AG8" i="7"/>
  <c r="AG8" i="11" s="1"/>
  <c r="AG15" i="7"/>
  <c r="AG15" i="11" s="1"/>
  <c r="AG38" i="7"/>
  <c r="AG38" i="11" s="1"/>
  <c r="AG27" i="7"/>
  <c r="AG27" i="11" s="1"/>
  <c r="AG33" i="7"/>
  <c r="AG33" i="11" s="1"/>
  <c r="AG21" i="7"/>
  <c r="AG21" i="11" s="1"/>
  <c r="AG41" i="7"/>
  <c r="AG41" i="11" s="1"/>
  <c r="AG2" i="7"/>
  <c r="AG2" i="11" s="1"/>
  <c r="AG9" i="7"/>
  <c r="AG9" i="11" s="1"/>
  <c r="AG16" i="7"/>
  <c r="AG16" i="11" s="1"/>
  <c r="AG36" i="7"/>
  <c r="AG36" i="11" s="1"/>
  <c r="AG11" i="7"/>
  <c r="AG11" i="11" s="1"/>
  <c r="AG28" i="7"/>
  <c r="AG28" i="11" s="1"/>
  <c r="AG22" i="7"/>
  <c r="AG22" i="11" s="1"/>
  <c r="AG42" i="7"/>
  <c r="AG42" i="11" s="1"/>
  <c r="AO231" i="7"/>
  <c r="AO231" i="11" s="1"/>
  <c r="AO179" i="7"/>
  <c r="AO179" i="11" s="1"/>
  <c r="AO168" i="7"/>
  <c r="AO168" i="11" s="1"/>
  <c r="AO156" i="7"/>
  <c r="AO156" i="11" s="1"/>
  <c r="AO217" i="7"/>
  <c r="AO217" i="11" s="1"/>
  <c r="AO185" i="7"/>
  <c r="AO185" i="11" s="1"/>
  <c r="AO202" i="7"/>
  <c r="AO202" i="11" s="1"/>
  <c r="AO94" i="7"/>
  <c r="AO94" i="11" s="1"/>
  <c r="AO26" i="7"/>
  <c r="AO26" i="11" s="1"/>
  <c r="AO83" i="7"/>
  <c r="AO83" i="11" s="1"/>
  <c r="AO96" i="7"/>
  <c r="AO96" i="11" s="1"/>
  <c r="AO93" i="7"/>
  <c r="AO93" i="11" s="1"/>
  <c r="AO85" i="7"/>
  <c r="AO85" i="11" s="1"/>
  <c r="AO69" i="7"/>
  <c r="AO69" i="11" s="1"/>
  <c r="AO45" i="7"/>
  <c r="AO45" i="11" s="1"/>
  <c r="AO230" i="7"/>
  <c r="AO230" i="11" s="1"/>
  <c r="AO215" i="7"/>
  <c r="AO215" i="11" s="1"/>
  <c r="AO197" i="7"/>
  <c r="AO197" i="11" s="1"/>
  <c r="AO182" i="7"/>
  <c r="AO182" i="11" s="1"/>
  <c r="AO163" i="7"/>
  <c r="AO163" i="11" s="1"/>
  <c r="AO150" i="7"/>
  <c r="AO150" i="11" s="1"/>
  <c r="AO142" i="7"/>
  <c r="AO142" i="11" s="1"/>
  <c r="AO112" i="7"/>
  <c r="AO112" i="11" s="1"/>
  <c r="AO98" i="7"/>
  <c r="AO98" i="11" s="1"/>
  <c r="AO59" i="7"/>
  <c r="AO59" i="11" s="1"/>
  <c r="AO204" i="7"/>
  <c r="AO204" i="11" s="1"/>
  <c r="AO198" i="7"/>
  <c r="AO198" i="11" s="1"/>
  <c r="AO174" i="7"/>
  <c r="AO174" i="11" s="1"/>
  <c r="AO155" i="7"/>
  <c r="AO155" i="11" s="1"/>
  <c r="AO141" i="7"/>
  <c r="AO141" i="11" s="1"/>
  <c r="AO124" i="7"/>
  <c r="AO124" i="11" s="1"/>
  <c r="AO117" i="7"/>
  <c r="AO117" i="11" s="1"/>
  <c r="AO103" i="7"/>
  <c r="AO103" i="11" s="1"/>
  <c r="AO86" i="7"/>
  <c r="AO86" i="11" s="1"/>
  <c r="AO77" i="7"/>
  <c r="AO77" i="11" s="1"/>
  <c r="AO64" i="7"/>
  <c r="AO64" i="11" s="1"/>
  <c r="AO206" i="7"/>
  <c r="AO206" i="11" s="1"/>
  <c r="AO233" i="7"/>
  <c r="AO233" i="11" s="1"/>
  <c r="AO225" i="7"/>
  <c r="AO225" i="11" s="1"/>
  <c r="AO218" i="7"/>
  <c r="AO218" i="11" s="1"/>
  <c r="AO235" i="7"/>
  <c r="AO235" i="11" s="1"/>
  <c r="AO219" i="7"/>
  <c r="AO219" i="11" s="1"/>
  <c r="AO207" i="7"/>
  <c r="AO207" i="11" s="1"/>
  <c r="AO189" i="7"/>
  <c r="AO189" i="11" s="1"/>
  <c r="AO147" i="7"/>
  <c r="AO147" i="11" s="1"/>
  <c r="AO134" i="7"/>
  <c r="AO134" i="11" s="1"/>
  <c r="AO127" i="7"/>
  <c r="AO127" i="11" s="1"/>
  <c r="AO120" i="7"/>
  <c r="AO120" i="11" s="1"/>
  <c r="AO105" i="7"/>
  <c r="AO105" i="11" s="1"/>
  <c r="AO80" i="7"/>
  <c r="AO80" i="11" s="1"/>
  <c r="AO67" i="7"/>
  <c r="AO67" i="11" s="1"/>
  <c r="AO51" i="7"/>
  <c r="AO51" i="11" s="1"/>
  <c r="AO227" i="7"/>
  <c r="AO227" i="11" s="1"/>
  <c r="AO212" i="7"/>
  <c r="AO212" i="11" s="1"/>
  <c r="AO194" i="7"/>
  <c r="AO194" i="11" s="1"/>
  <c r="AO187" i="7"/>
  <c r="AO187" i="11" s="1"/>
  <c r="AO160" i="7"/>
  <c r="AO160" i="11" s="1"/>
  <c r="AO146" i="7"/>
  <c r="AO146" i="11" s="1"/>
  <c r="AO136" i="7"/>
  <c r="AO136" i="11" s="1"/>
  <c r="AO132" i="7"/>
  <c r="AO132" i="11" s="1"/>
  <c r="AO92" i="7"/>
  <c r="AO92" i="11" s="1"/>
  <c r="AO56" i="7"/>
  <c r="AO56" i="11" s="1"/>
  <c r="AO224" i="7"/>
  <c r="AO224" i="11" s="1"/>
  <c r="AO209" i="7"/>
  <c r="AO209" i="11" s="1"/>
  <c r="AO191" i="7"/>
  <c r="AO191" i="11" s="1"/>
  <c r="AO181" i="7"/>
  <c r="AO181" i="11" s="1"/>
  <c r="AO173" i="7"/>
  <c r="AO173" i="11" s="1"/>
  <c r="AO140" i="7"/>
  <c r="AO140" i="11" s="1"/>
  <c r="AO129" i="7"/>
  <c r="AO129" i="11" s="1"/>
  <c r="AO107" i="7"/>
  <c r="AO107" i="11" s="1"/>
  <c r="AO89" i="7"/>
  <c r="AO89" i="11" s="1"/>
  <c r="AO70" i="7"/>
  <c r="AO70" i="11" s="1"/>
  <c r="AO53" i="7"/>
  <c r="AO53" i="11" s="1"/>
  <c r="AO170" i="7"/>
  <c r="AO170" i="11" s="1"/>
  <c r="AO162" i="7"/>
  <c r="AO162" i="11" s="1"/>
  <c r="AO149" i="7"/>
  <c r="AO149" i="11" s="1"/>
  <c r="AO111" i="7"/>
  <c r="AO111" i="11" s="1"/>
  <c r="AO97" i="7"/>
  <c r="AO97" i="11" s="1"/>
  <c r="AO58" i="7"/>
  <c r="AO58" i="11" s="1"/>
  <c r="AO196" i="7"/>
  <c r="AO196" i="11" s="1"/>
  <c r="AO220" i="7"/>
  <c r="AO220" i="11" s="1"/>
  <c r="AO203" i="7"/>
  <c r="AO203" i="11" s="1"/>
  <c r="AO180" i="7"/>
  <c r="AO180" i="11" s="1"/>
  <c r="AO172" i="7"/>
  <c r="AO172" i="11" s="1"/>
  <c r="AO169" i="7"/>
  <c r="AO169" i="11" s="1"/>
  <c r="AO166" i="7"/>
  <c r="AO166" i="11" s="1"/>
  <c r="AO154" i="7"/>
  <c r="AO154" i="11" s="1"/>
  <c r="AO139" i="7"/>
  <c r="AO139" i="11" s="1"/>
  <c r="AO123" i="7"/>
  <c r="AO123" i="11" s="1"/>
  <c r="AO116" i="7"/>
  <c r="AO116" i="11" s="1"/>
  <c r="AO102" i="7"/>
  <c r="AO102" i="11" s="1"/>
  <c r="AO84" i="7"/>
  <c r="AO84" i="11" s="1"/>
  <c r="AO76" i="7"/>
  <c r="AO76" i="11" s="1"/>
  <c r="AO63" i="7"/>
  <c r="AO63" i="11" s="1"/>
  <c r="AO152" i="7"/>
  <c r="AO152" i="11" s="1"/>
  <c r="AO145" i="7"/>
  <c r="AO145" i="11" s="1"/>
  <c r="AO114" i="7"/>
  <c r="AO114" i="11" s="1"/>
  <c r="AO100" i="7"/>
  <c r="AO100" i="11" s="1"/>
  <c r="AO81" i="7"/>
  <c r="AO81" i="11" s="1"/>
  <c r="AO74" i="7"/>
  <c r="AO74" i="11" s="1"/>
  <c r="AO61" i="7"/>
  <c r="AO61" i="11" s="1"/>
  <c r="AO135" i="7"/>
  <c r="AO135" i="11" s="1"/>
  <c r="AO126" i="7"/>
  <c r="AO126" i="11" s="1"/>
  <c r="AO119" i="7"/>
  <c r="AO119" i="11" s="1"/>
  <c r="AO104" i="7"/>
  <c r="AO104" i="11" s="1"/>
  <c r="AO79" i="7"/>
  <c r="AO79" i="11" s="1"/>
  <c r="AO72" i="7"/>
  <c r="AO72" i="11" s="1"/>
  <c r="AO66" i="7"/>
  <c r="AO66" i="11" s="1"/>
  <c r="AO50" i="7"/>
  <c r="AO50" i="11" s="1"/>
  <c r="AO226" i="7"/>
  <c r="AO226" i="11" s="1"/>
  <c r="AO223" i="7"/>
  <c r="AO223" i="11" s="1"/>
  <c r="AO211" i="7"/>
  <c r="AO211" i="11" s="1"/>
  <c r="AO193" i="7"/>
  <c r="AO193" i="11" s="1"/>
  <c r="AO186" i="7"/>
  <c r="AO186" i="11" s="1"/>
  <c r="AO159" i="7"/>
  <c r="AO159" i="11" s="1"/>
  <c r="AO144" i="7"/>
  <c r="AO144" i="11" s="1"/>
  <c r="AO131" i="7"/>
  <c r="AO131" i="11" s="1"/>
  <c r="AO109" i="7"/>
  <c r="AO109" i="11" s="1"/>
  <c r="AO91" i="7"/>
  <c r="AO91" i="11" s="1"/>
  <c r="AO55" i="7"/>
  <c r="AO55" i="11" s="1"/>
  <c r="AO229" i="7"/>
  <c r="AO229" i="11" s="1"/>
  <c r="AO232" i="7"/>
  <c r="AO232" i="11" s="1"/>
  <c r="AO216" i="7"/>
  <c r="AO216" i="11" s="1"/>
  <c r="AO164" i="7"/>
  <c r="AO164" i="11" s="1"/>
  <c r="AO151" i="7"/>
  <c r="AO151" i="11" s="1"/>
  <c r="AO113" i="7"/>
  <c r="AO113" i="11" s="1"/>
  <c r="AO99" i="7"/>
  <c r="AO99" i="11" s="1"/>
  <c r="AO73" i="7"/>
  <c r="AO73" i="11" s="1"/>
  <c r="AO60" i="7"/>
  <c r="AO60" i="11" s="1"/>
  <c r="AO214" i="7"/>
  <c r="AO214" i="11" s="1"/>
  <c r="AO205" i="7"/>
  <c r="AO205" i="11" s="1"/>
  <c r="AO184" i="7"/>
  <c r="AO184" i="11" s="1"/>
  <c r="AO158" i="7"/>
  <c r="AO158" i="11" s="1"/>
  <c r="AO143" i="7"/>
  <c r="AO143" i="11" s="1"/>
  <c r="AO125" i="7"/>
  <c r="AO125" i="11" s="1"/>
  <c r="AO118" i="7"/>
  <c r="AO118" i="11" s="1"/>
  <c r="AO87" i="7"/>
  <c r="AO87" i="11" s="1"/>
  <c r="AO78" i="7"/>
  <c r="AO78" i="11" s="1"/>
  <c r="AO65" i="7"/>
  <c r="AO65" i="11" s="1"/>
  <c r="AO49" i="7"/>
  <c r="AO49" i="11" s="1"/>
  <c r="AO210" i="7"/>
  <c r="AO210" i="11" s="1"/>
  <c r="AO192" i="7"/>
  <c r="AO192" i="11" s="1"/>
  <c r="AO183" i="7"/>
  <c r="AO183" i="11" s="1"/>
  <c r="AO157" i="7"/>
  <c r="AO157" i="11" s="1"/>
  <c r="AO208" i="7"/>
  <c r="AO208" i="11" s="1"/>
  <c r="AO200" i="7"/>
  <c r="AO200" i="11" s="1"/>
  <c r="AO190" i="7"/>
  <c r="AO190" i="11" s="1"/>
  <c r="AO178" i="7"/>
  <c r="AO178" i="11" s="1"/>
  <c r="AO128" i="7"/>
  <c r="AO128" i="11" s="1"/>
  <c r="AO121" i="7"/>
  <c r="AO121" i="11" s="1"/>
  <c r="AO106" i="7"/>
  <c r="AO106" i="11" s="1"/>
  <c r="AO68" i="7"/>
  <c r="AO68" i="11" s="1"/>
  <c r="AO52" i="7"/>
  <c r="AO52" i="11" s="1"/>
  <c r="AO228" i="7"/>
  <c r="AO228" i="11" s="1"/>
  <c r="AO213" i="7"/>
  <c r="AO213" i="11" s="1"/>
  <c r="AO195" i="7"/>
  <c r="AO195" i="11" s="1"/>
  <c r="AO188" i="7"/>
  <c r="AO188" i="11" s="1"/>
  <c r="AO177" i="7"/>
  <c r="AO177" i="11" s="1"/>
  <c r="AO171" i="7"/>
  <c r="AO171" i="11" s="1"/>
  <c r="AO167" i="7"/>
  <c r="AO167" i="11" s="1"/>
  <c r="AO161" i="7"/>
  <c r="AO161" i="11" s="1"/>
  <c r="AO148" i="7"/>
  <c r="AO148" i="11" s="1"/>
  <c r="AO138" i="7"/>
  <c r="AO138" i="11" s="1"/>
  <c r="AO133" i="7"/>
  <c r="AO133" i="11" s="1"/>
  <c r="AO110" i="7"/>
  <c r="AO110" i="11" s="1"/>
  <c r="AO95" i="7"/>
  <c r="AO95" i="11" s="1"/>
  <c r="AO57" i="7"/>
  <c r="AO57" i="11" s="1"/>
  <c r="AO201" i="7"/>
  <c r="AO201" i="11" s="1"/>
  <c r="AO176" i="7"/>
  <c r="AO176" i="11" s="1"/>
  <c r="AO165" i="7"/>
  <c r="AO165" i="11" s="1"/>
  <c r="AO153" i="7"/>
  <c r="AO153" i="11" s="1"/>
  <c r="AO130" i="7"/>
  <c r="AO130" i="11" s="1"/>
  <c r="AO108" i="7"/>
  <c r="AO108" i="11" s="1"/>
  <c r="AO90" i="7"/>
  <c r="AO90" i="11" s="1"/>
  <c r="AO71" i="7"/>
  <c r="AO71" i="11" s="1"/>
  <c r="AO54" i="7"/>
  <c r="AO54" i="11" s="1"/>
  <c r="AO137" i="7"/>
  <c r="AO137" i="11" s="1"/>
  <c r="AO122" i="7"/>
  <c r="AO122" i="11" s="1"/>
  <c r="AO115" i="7"/>
  <c r="AO115" i="11" s="1"/>
  <c r="AO101" i="7"/>
  <c r="AO101" i="11" s="1"/>
  <c r="AO82" i="7"/>
  <c r="AO82" i="11" s="1"/>
  <c r="AO75" i="7"/>
  <c r="AO75" i="11" s="1"/>
  <c r="AO62" i="7"/>
  <c r="AO62" i="11" s="1"/>
  <c r="AO25" i="7"/>
  <c r="AO25" i="11" s="1"/>
  <c r="AO32" i="7"/>
  <c r="AO32" i="11" s="1"/>
  <c r="AO20" i="7"/>
  <c r="AO20" i="11" s="1"/>
  <c r="AO48" i="7"/>
  <c r="AO48" i="11" s="1"/>
  <c r="AO8" i="7"/>
  <c r="AO8" i="11" s="1"/>
  <c r="AO15" i="7"/>
  <c r="AO15" i="11" s="1"/>
  <c r="AO38" i="7"/>
  <c r="AO38" i="11" s="1"/>
  <c r="AO27" i="7"/>
  <c r="AO27" i="11" s="1"/>
  <c r="AO33" i="7"/>
  <c r="AO33" i="11" s="1"/>
  <c r="AO21" i="7"/>
  <c r="AO21" i="11" s="1"/>
  <c r="AO41" i="7"/>
  <c r="AO41" i="11" s="1"/>
  <c r="AO2" i="7"/>
  <c r="AO2" i="11" s="1"/>
  <c r="AO9" i="7"/>
  <c r="AO9" i="11" s="1"/>
  <c r="AO16" i="7"/>
  <c r="AO16" i="11" s="1"/>
  <c r="AO11" i="7"/>
  <c r="AO11" i="11" s="1"/>
  <c r="AO28" i="7"/>
  <c r="AO28" i="11" s="1"/>
  <c r="AO22" i="7"/>
  <c r="AO22" i="11" s="1"/>
  <c r="AO42" i="7"/>
  <c r="AO42" i="11" s="1"/>
  <c r="AO3" i="7"/>
  <c r="AO3" i="11" s="1"/>
  <c r="AO10" i="7"/>
  <c r="AO10" i="11" s="1"/>
  <c r="AO17" i="7"/>
  <c r="AO17" i="11" s="1"/>
  <c r="AO39" i="7"/>
  <c r="AO39" i="11" s="1"/>
  <c r="AO44" i="7"/>
  <c r="AO44" i="11" s="1"/>
  <c r="AO5" i="7"/>
  <c r="AO5" i="11" s="1"/>
  <c r="AO12" i="7"/>
  <c r="AO12" i="11" s="1"/>
  <c r="AO29" i="7"/>
  <c r="AO29" i="11" s="1"/>
  <c r="AO34" i="7"/>
  <c r="AO34" i="11" s="1"/>
  <c r="AO23" i="7"/>
  <c r="AO23" i="11" s="1"/>
  <c r="AO43" i="7"/>
  <c r="AO43" i="11" s="1"/>
  <c r="AO4" i="7"/>
  <c r="AO4" i="11" s="1"/>
  <c r="AO18" i="7"/>
  <c r="AO18" i="11" s="1"/>
  <c r="AO46" i="7"/>
  <c r="AO46" i="11" s="1"/>
  <c r="AO6" i="7"/>
  <c r="AO6" i="11" s="1"/>
  <c r="AO13" i="7"/>
  <c r="AO13" i="11" s="1"/>
  <c r="AO30" i="7"/>
  <c r="AO30" i="11" s="1"/>
  <c r="AO37" i="7"/>
  <c r="AO37" i="11" s="1"/>
  <c r="AO24" i="7"/>
  <c r="AO24" i="11" s="1"/>
  <c r="AO31" i="7"/>
  <c r="AO31" i="11" s="1"/>
  <c r="AO19" i="7"/>
  <c r="AO19" i="11" s="1"/>
  <c r="AO40" i="7"/>
  <c r="AO40" i="11" s="1"/>
  <c r="AO47" i="7"/>
  <c r="AO47" i="11" s="1"/>
  <c r="AO7" i="7"/>
  <c r="AO7" i="11" s="1"/>
  <c r="AO14" i="7"/>
  <c r="AO14" i="11" s="1"/>
  <c r="AO35" i="7"/>
  <c r="AO35" i="11" s="1"/>
  <c r="AW231" i="7"/>
  <c r="AW231" i="11" s="1"/>
  <c r="AW179" i="7"/>
  <c r="AW179" i="11" s="1"/>
  <c r="AW168" i="7"/>
  <c r="AW168" i="11" s="1"/>
  <c r="AW156" i="7"/>
  <c r="AW156" i="11" s="1"/>
  <c r="AW217" i="7"/>
  <c r="AW217" i="11" s="1"/>
  <c r="AW185" i="7"/>
  <c r="AW185" i="11" s="1"/>
  <c r="AW202" i="7"/>
  <c r="AW202" i="11" s="1"/>
  <c r="AW94" i="7"/>
  <c r="AW94" i="11" s="1"/>
  <c r="AW26" i="7"/>
  <c r="AW26" i="11" s="1"/>
  <c r="AW83" i="7"/>
  <c r="AW83" i="11" s="1"/>
  <c r="AW96" i="7"/>
  <c r="AW96" i="11" s="1"/>
  <c r="AW36" i="7"/>
  <c r="AW36" i="11" s="1"/>
  <c r="AW93" i="7"/>
  <c r="AW93" i="11" s="1"/>
  <c r="AW85" i="7"/>
  <c r="AW85" i="11" s="1"/>
  <c r="AW69" i="7"/>
  <c r="AW69" i="11" s="1"/>
  <c r="AW45" i="7"/>
  <c r="AW45" i="11" s="1"/>
  <c r="AW49" i="7"/>
  <c r="AW49" i="11" s="1"/>
  <c r="AW207" i="7"/>
  <c r="AW207" i="11" s="1"/>
  <c r="AW189" i="7"/>
  <c r="AW189" i="11" s="1"/>
  <c r="AW147" i="7"/>
  <c r="AW147" i="11" s="1"/>
  <c r="AW134" i="7"/>
  <c r="AW134" i="11" s="1"/>
  <c r="AW127" i="7"/>
  <c r="AW127" i="11" s="1"/>
  <c r="AW120" i="7"/>
  <c r="AW120" i="11" s="1"/>
  <c r="AW105" i="7"/>
  <c r="AW105" i="11" s="1"/>
  <c r="AW80" i="7"/>
  <c r="AW80" i="11" s="1"/>
  <c r="AW67" i="7"/>
  <c r="AW67" i="11" s="1"/>
  <c r="AW51" i="7"/>
  <c r="AW51" i="11" s="1"/>
  <c r="AW227" i="7"/>
  <c r="AW227" i="11" s="1"/>
  <c r="AW212" i="7"/>
  <c r="AW212" i="11" s="1"/>
  <c r="AW194" i="7"/>
  <c r="AW194" i="11" s="1"/>
  <c r="AW187" i="7"/>
  <c r="AW187" i="11" s="1"/>
  <c r="AW160" i="7"/>
  <c r="AW160" i="11" s="1"/>
  <c r="AW146" i="7"/>
  <c r="AW146" i="11" s="1"/>
  <c r="AW136" i="7"/>
  <c r="AW136" i="11" s="1"/>
  <c r="AW132" i="7"/>
  <c r="AW132" i="11" s="1"/>
  <c r="AW92" i="7"/>
  <c r="AW92" i="11" s="1"/>
  <c r="AW56" i="7"/>
  <c r="AW56" i="11" s="1"/>
  <c r="AW209" i="7"/>
  <c r="AW209" i="11" s="1"/>
  <c r="AW191" i="7"/>
  <c r="AW191" i="11" s="1"/>
  <c r="AW181" i="7"/>
  <c r="AW181" i="11" s="1"/>
  <c r="AW173" i="7"/>
  <c r="AW173" i="11" s="1"/>
  <c r="AW224" i="7"/>
  <c r="AW224" i="11" s="1"/>
  <c r="AW230" i="7"/>
  <c r="AW230" i="11" s="1"/>
  <c r="AW215" i="7"/>
  <c r="AW215" i="11" s="1"/>
  <c r="AW197" i="7"/>
  <c r="AW197" i="11" s="1"/>
  <c r="AW182" i="7"/>
  <c r="AW182" i="11" s="1"/>
  <c r="AW163" i="7"/>
  <c r="AW163" i="11" s="1"/>
  <c r="AW150" i="7"/>
  <c r="AW150" i="11" s="1"/>
  <c r="AW142" i="7"/>
  <c r="AW142" i="11" s="1"/>
  <c r="AW112" i="7"/>
  <c r="AW112" i="11" s="1"/>
  <c r="AW98" i="7"/>
  <c r="AW98" i="11" s="1"/>
  <c r="AW59" i="7"/>
  <c r="AW59" i="11" s="1"/>
  <c r="AW214" i="7"/>
  <c r="AW214" i="11" s="1"/>
  <c r="AW204" i="7"/>
  <c r="AW204" i="11" s="1"/>
  <c r="AW198" i="7"/>
  <c r="AW198" i="11" s="1"/>
  <c r="AW174" i="7"/>
  <c r="AW174" i="11" s="1"/>
  <c r="AW155" i="7"/>
  <c r="AW155" i="11" s="1"/>
  <c r="AW141" i="7"/>
  <c r="AW141" i="11" s="1"/>
  <c r="AW124" i="7"/>
  <c r="AW124" i="11" s="1"/>
  <c r="AW117" i="7"/>
  <c r="AW117" i="11" s="1"/>
  <c r="AW103" i="7"/>
  <c r="AW103" i="11" s="1"/>
  <c r="AW86" i="7"/>
  <c r="AW86" i="11" s="1"/>
  <c r="AW77" i="7"/>
  <c r="AW77" i="11" s="1"/>
  <c r="AW64" i="7"/>
  <c r="AW64" i="11" s="1"/>
  <c r="AW229" i="7"/>
  <c r="AW229" i="11" s="1"/>
  <c r="AW233" i="7"/>
  <c r="AW233" i="11" s="1"/>
  <c r="AW225" i="7"/>
  <c r="AW225" i="11" s="1"/>
  <c r="AW218" i="7"/>
  <c r="AW218" i="11" s="1"/>
  <c r="AW152" i="7"/>
  <c r="AW152" i="11" s="1"/>
  <c r="AW145" i="7"/>
  <c r="AW145" i="11" s="1"/>
  <c r="AW114" i="7"/>
  <c r="AW114" i="11" s="1"/>
  <c r="AW100" i="7"/>
  <c r="AW100" i="11" s="1"/>
  <c r="AW81" i="7"/>
  <c r="AW81" i="11" s="1"/>
  <c r="AW74" i="7"/>
  <c r="AW74" i="11" s="1"/>
  <c r="AW61" i="7"/>
  <c r="AW61" i="11" s="1"/>
  <c r="AW135" i="7"/>
  <c r="AW135" i="11" s="1"/>
  <c r="AW126" i="7"/>
  <c r="AW126" i="11" s="1"/>
  <c r="AW119" i="7"/>
  <c r="AW119" i="11" s="1"/>
  <c r="AW104" i="7"/>
  <c r="AW104" i="11" s="1"/>
  <c r="AW79" i="7"/>
  <c r="AW79" i="11" s="1"/>
  <c r="AW72" i="7"/>
  <c r="AW72" i="11" s="1"/>
  <c r="AW66" i="7"/>
  <c r="AW66" i="11" s="1"/>
  <c r="AW50" i="7"/>
  <c r="AW50" i="11" s="1"/>
  <c r="AW226" i="7"/>
  <c r="AW226" i="11" s="1"/>
  <c r="AW223" i="7"/>
  <c r="AW223" i="11" s="1"/>
  <c r="AW211" i="7"/>
  <c r="AW211" i="11" s="1"/>
  <c r="AW193" i="7"/>
  <c r="AW193" i="11" s="1"/>
  <c r="AW186" i="7"/>
  <c r="AW186" i="11" s="1"/>
  <c r="AW159" i="7"/>
  <c r="AW159" i="11" s="1"/>
  <c r="AW144" i="7"/>
  <c r="AW144" i="11" s="1"/>
  <c r="AW131" i="7"/>
  <c r="AW131" i="11" s="1"/>
  <c r="AW109" i="7"/>
  <c r="AW109" i="11" s="1"/>
  <c r="AW91" i="7"/>
  <c r="AW91" i="11" s="1"/>
  <c r="AW55" i="7"/>
  <c r="AW55" i="11" s="1"/>
  <c r="AW140" i="7"/>
  <c r="AW140" i="11" s="1"/>
  <c r="AW129" i="7"/>
  <c r="AW129" i="11" s="1"/>
  <c r="AW107" i="7"/>
  <c r="AW107" i="11" s="1"/>
  <c r="AW89" i="7"/>
  <c r="AW89" i="11" s="1"/>
  <c r="AW70" i="7"/>
  <c r="AW70" i="11" s="1"/>
  <c r="AW53" i="7"/>
  <c r="AW53" i="11" s="1"/>
  <c r="AW170" i="7"/>
  <c r="AW170" i="11" s="1"/>
  <c r="AW162" i="7"/>
  <c r="AW162" i="11" s="1"/>
  <c r="AW149" i="7"/>
  <c r="AW149" i="11" s="1"/>
  <c r="AW111" i="7"/>
  <c r="AW111" i="11" s="1"/>
  <c r="AW97" i="7"/>
  <c r="AW97" i="11" s="1"/>
  <c r="AW58" i="7"/>
  <c r="AW58" i="11" s="1"/>
  <c r="AW220" i="7"/>
  <c r="AW220" i="11" s="1"/>
  <c r="AW203" i="7"/>
  <c r="AW203" i="11" s="1"/>
  <c r="AW180" i="7"/>
  <c r="AW180" i="11" s="1"/>
  <c r="AW172" i="7"/>
  <c r="AW172" i="11" s="1"/>
  <c r="AW169" i="7"/>
  <c r="AW169" i="11" s="1"/>
  <c r="AW166" i="7"/>
  <c r="AW166" i="11" s="1"/>
  <c r="AW154" i="7"/>
  <c r="AW154" i="11" s="1"/>
  <c r="AW139" i="7"/>
  <c r="AW139" i="11" s="1"/>
  <c r="AW123" i="7"/>
  <c r="AW123" i="11" s="1"/>
  <c r="AW116" i="7"/>
  <c r="AW116" i="11" s="1"/>
  <c r="AW102" i="7"/>
  <c r="AW102" i="11" s="1"/>
  <c r="AW84" i="7"/>
  <c r="AW84" i="11" s="1"/>
  <c r="AW76" i="7"/>
  <c r="AW76" i="11" s="1"/>
  <c r="AW63" i="7"/>
  <c r="AW63" i="11" s="1"/>
  <c r="AW206" i="7"/>
  <c r="AW206" i="11" s="1"/>
  <c r="AW208" i="7"/>
  <c r="AW208" i="11" s="1"/>
  <c r="AW200" i="7"/>
  <c r="AW200" i="11" s="1"/>
  <c r="AW190" i="7"/>
  <c r="AW190" i="11" s="1"/>
  <c r="AW178" i="7"/>
  <c r="AW178" i="11" s="1"/>
  <c r="AW128" i="7"/>
  <c r="AW128" i="11" s="1"/>
  <c r="AW121" i="7"/>
  <c r="AW121" i="11" s="1"/>
  <c r="AW106" i="7"/>
  <c r="AW106" i="11" s="1"/>
  <c r="AW68" i="7"/>
  <c r="AW68" i="11" s="1"/>
  <c r="AW52" i="7"/>
  <c r="AW52" i="11" s="1"/>
  <c r="AW213" i="7"/>
  <c r="AW213" i="11" s="1"/>
  <c r="AW195" i="7"/>
  <c r="AW195" i="11" s="1"/>
  <c r="AW188" i="7"/>
  <c r="AW188" i="11" s="1"/>
  <c r="AW177" i="7"/>
  <c r="AW177" i="11" s="1"/>
  <c r="AW171" i="7"/>
  <c r="AW171" i="11" s="1"/>
  <c r="AW167" i="7"/>
  <c r="AW167" i="11" s="1"/>
  <c r="AW161" i="7"/>
  <c r="AW161" i="11" s="1"/>
  <c r="AW148" i="7"/>
  <c r="AW148" i="11" s="1"/>
  <c r="AW138" i="7"/>
  <c r="AW138" i="11" s="1"/>
  <c r="AW133" i="7"/>
  <c r="AW133" i="11" s="1"/>
  <c r="AW110" i="7"/>
  <c r="AW110" i="11" s="1"/>
  <c r="AW95" i="7"/>
  <c r="AW95" i="11" s="1"/>
  <c r="AW57" i="7"/>
  <c r="AW57" i="11" s="1"/>
  <c r="AW228" i="7"/>
  <c r="AW228" i="11" s="1"/>
  <c r="AW219" i="7"/>
  <c r="AW219" i="11" s="1"/>
  <c r="AW201" i="7"/>
  <c r="AW201" i="11" s="1"/>
  <c r="AW176" i="7"/>
  <c r="AW176" i="11" s="1"/>
  <c r="AW165" i="7"/>
  <c r="AW165" i="11" s="1"/>
  <c r="AW153" i="7"/>
  <c r="AW153" i="11" s="1"/>
  <c r="AW216" i="7"/>
  <c r="AW216" i="11" s="1"/>
  <c r="AW164" i="7"/>
  <c r="AW164" i="11" s="1"/>
  <c r="AW151" i="7"/>
  <c r="AW151" i="11" s="1"/>
  <c r="AW113" i="7"/>
  <c r="AW113" i="11" s="1"/>
  <c r="AW99" i="7"/>
  <c r="AW99" i="11" s="1"/>
  <c r="AW73" i="7"/>
  <c r="AW73" i="11" s="1"/>
  <c r="AW60" i="7"/>
  <c r="AW60" i="11" s="1"/>
  <c r="AW205" i="7"/>
  <c r="AW205" i="11" s="1"/>
  <c r="AW184" i="7"/>
  <c r="AW184" i="11" s="1"/>
  <c r="AW158" i="7"/>
  <c r="AW158" i="11" s="1"/>
  <c r="AW143" i="7"/>
  <c r="AW143" i="11" s="1"/>
  <c r="AW125" i="7"/>
  <c r="AW125" i="11" s="1"/>
  <c r="AW118" i="7"/>
  <c r="AW118" i="11" s="1"/>
  <c r="AW87" i="7"/>
  <c r="AW87" i="11" s="1"/>
  <c r="AW78" i="7"/>
  <c r="AW78" i="11" s="1"/>
  <c r="AW65" i="7"/>
  <c r="AW65" i="11" s="1"/>
  <c r="AW196" i="7"/>
  <c r="AW196" i="11" s="1"/>
  <c r="AW232" i="7"/>
  <c r="AW232" i="11" s="1"/>
  <c r="AW235" i="7"/>
  <c r="AW235" i="11" s="1"/>
  <c r="AW210" i="7"/>
  <c r="AW210" i="11" s="1"/>
  <c r="AW192" i="7"/>
  <c r="AW192" i="11" s="1"/>
  <c r="AW183" i="7"/>
  <c r="AW183" i="11" s="1"/>
  <c r="AW157" i="7"/>
  <c r="AW157" i="11" s="1"/>
  <c r="AW137" i="7"/>
  <c r="AW137" i="11" s="1"/>
  <c r="AW122" i="7"/>
  <c r="AW122" i="11" s="1"/>
  <c r="AW115" i="7"/>
  <c r="AW115" i="11" s="1"/>
  <c r="AW101" i="7"/>
  <c r="AW101" i="11" s="1"/>
  <c r="AW82" i="7"/>
  <c r="AW82" i="11" s="1"/>
  <c r="AW75" i="7"/>
  <c r="AW75" i="11" s="1"/>
  <c r="AW62" i="7"/>
  <c r="AW62" i="11" s="1"/>
  <c r="AW130" i="7"/>
  <c r="AW130" i="11" s="1"/>
  <c r="AW108" i="7"/>
  <c r="AW108" i="11" s="1"/>
  <c r="AW90" i="7"/>
  <c r="AW90" i="11" s="1"/>
  <c r="AW71" i="7"/>
  <c r="AW71" i="11" s="1"/>
  <c r="AW54" i="7"/>
  <c r="AW54" i="11" s="1"/>
  <c r="AW3" i="7"/>
  <c r="AW3" i="11" s="1"/>
  <c r="AW10" i="7"/>
  <c r="AW10" i="11" s="1"/>
  <c r="AW17" i="7"/>
  <c r="AW17" i="11" s="1"/>
  <c r="AW39" i="7"/>
  <c r="AW39" i="11" s="1"/>
  <c r="AW44" i="7"/>
  <c r="AW44" i="11" s="1"/>
  <c r="AW5" i="7"/>
  <c r="AW5" i="11" s="1"/>
  <c r="AW12" i="7"/>
  <c r="AW12" i="11" s="1"/>
  <c r="AW29" i="7"/>
  <c r="AW29" i="11" s="1"/>
  <c r="AW34" i="7"/>
  <c r="AW34" i="11" s="1"/>
  <c r="AW23" i="7"/>
  <c r="AW23" i="11" s="1"/>
  <c r="AW43" i="7"/>
  <c r="AW43" i="11" s="1"/>
  <c r="AW4" i="7"/>
  <c r="AW4" i="11" s="1"/>
  <c r="AW18" i="7"/>
  <c r="AW18" i="11" s="1"/>
  <c r="AW46" i="7"/>
  <c r="AW46" i="11" s="1"/>
  <c r="AW6" i="7"/>
  <c r="AW6" i="11" s="1"/>
  <c r="AW13" i="7"/>
  <c r="AW13" i="11" s="1"/>
  <c r="AW30" i="7"/>
  <c r="AW30" i="11" s="1"/>
  <c r="AW37" i="7"/>
  <c r="AW37" i="11" s="1"/>
  <c r="AW24" i="7"/>
  <c r="AW24" i="11" s="1"/>
  <c r="AW31" i="7"/>
  <c r="AW31" i="11" s="1"/>
  <c r="AW19" i="7"/>
  <c r="AW19" i="11" s="1"/>
  <c r="AW40" i="7"/>
  <c r="AW40" i="11" s="1"/>
  <c r="AW47" i="7"/>
  <c r="AW47" i="11" s="1"/>
  <c r="AW7" i="7"/>
  <c r="AW7" i="11" s="1"/>
  <c r="AW14" i="7"/>
  <c r="AW14" i="11" s="1"/>
  <c r="AW35" i="7"/>
  <c r="AW35" i="11" s="1"/>
  <c r="AW25" i="7"/>
  <c r="AW25" i="11" s="1"/>
  <c r="AW32" i="7"/>
  <c r="AW32" i="11" s="1"/>
  <c r="AW20" i="7"/>
  <c r="AW20" i="11" s="1"/>
  <c r="AW48" i="7"/>
  <c r="AW48" i="11" s="1"/>
  <c r="AW8" i="7"/>
  <c r="AW8" i="11" s="1"/>
  <c r="AW15" i="7"/>
  <c r="AW15" i="11" s="1"/>
  <c r="AW38" i="7"/>
  <c r="AW38" i="11" s="1"/>
  <c r="AW27" i="7"/>
  <c r="AW27" i="11" s="1"/>
  <c r="AW33" i="7"/>
  <c r="AW33" i="11" s="1"/>
  <c r="AW21" i="7"/>
  <c r="AW21" i="11" s="1"/>
  <c r="AW41" i="7"/>
  <c r="AW41" i="11" s="1"/>
  <c r="AW2" i="7"/>
  <c r="AW2" i="11" s="1"/>
  <c r="AW9" i="7"/>
  <c r="AW9" i="11" s="1"/>
  <c r="AW16" i="7"/>
  <c r="AW16" i="11" s="1"/>
  <c r="AW11" i="7"/>
  <c r="AW11" i="11" s="1"/>
  <c r="AW28" i="7"/>
  <c r="AW28" i="11" s="1"/>
  <c r="AW22" i="7"/>
  <c r="AW22" i="11" s="1"/>
  <c r="AW42" i="7"/>
  <c r="AW42" i="11" s="1"/>
  <c r="I235" i="9"/>
  <c r="I232" i="9"/>
  <c r="I233" i="9"/>
  <c r="I234" i="9"/>
  <c r="I228" i="9"/>
  <c r="I224" i="9"/>
  <c r="I220" i="9"/>
  <c r="I216" i="9"/>
  <c r="I212" i="9"/>
  <c r="I208" i="9"/>
  <c r="I204" i="9"/>
  <c r="I200" i="9"/>
  <c r="I196" i="9"/>
  <c r="I192" i="9"/>
  <c r="I188" i="9"/>
  <c r="I184" i="9"/>
  <c r="I180" i="9"/>
  <c r="I176" i="9"/>
  <c r="I172" i="9"/>
  <c r="I229" i="9"/>
  <c r="I225" i="9"/>
  <c r="I221" i="9"/>
  <c r="I217" i="9"/>
  <c r="I213" i="9"/>
  <c r="I209" i="9"/>
  <c r="I205" i="9"/>
  <c r="I201" i="9"/>
  <c r="I197" i="9"/>
  <c r="I193" i="9"/>
  <c r="I189" i="9"/>
  <c r="I185" i="9"/>
  <c r="I181" i="9"/>
  <c r="I177" i="9"/>
  <c r="I173" i="9"/>
  <c r="I169" i="9"/>
  <c r="I231" i="9"/>
  <c r="I230" i="9"/>
  <c r="I226" i="9"/>
  <c r="I218" i="9"/>
  <c r="I214" i="9"/>
  <c r="I210" i="9"/>
  <c r="I202" i="9"/>
  <c r="I198" i="9"/>
  <c r="I194" i="9"/>
  <c r="I190" i="9"/>
  <c r="I186" i="9"/>
  <c r="I182" i="9"/>
  <c r="I178" i="9"/>
  <c r="I174" i="9"/>
  <c r="I170" i="9"/>
  <c r="I227" i="9"/>
  <c r="I223" i="9"/>
  <c r="I219" i="9"/>
  <c r="I211" i="9"/>
  <c r="I207" i="9"/>
  <c r="I203" i="9"/>
  <c r="I199" i="9"/>
  <c r="I195" i="9"/>
  <c r="I191" i="9"/>
  <c r="I183" i="9"/>
  <c r="I179" i="9"/>
  <c r="I175" i="9"/>
  <c r="I171" i="9"/>
  <c r="I167" i="9"/>
  <c r="I168" i="9"/>
  <c r="I164" i="9"/>
  <c r="I160" i="9"/>
  <c r="I156" i="9"/>
  <c r="I152" i="9"/>
  <c r="I148" i="9"/>
  <c r="I144" i="9"/>
  <c r="I140" i="9"/>
  <c r="I136" i="9"/>
  <c r="I132" i="9"/>
  <c r="I128" i="9"/>
  <c r="I124" i="9"/>
  <c r="I120" i="9"/>
  <c r="I116" i="9"/>
  <c r="I112" i="9"/>
  <c r="I108" i="9"/>
  <c r="I166" i="9"/>
  <c r="I161" i="9"/>
  <c r="I157" i="9"/>
  <c r="I153" i="9"/>
  <c r="I149" i="9"/>
  <c r="I145" i="9"/>
  <c r="I141" i="9"/>
  <c r="I137" i="9"/>
  <c r="I133" i="9"/>
  <c r="I129" i="9"/>
  <c r="I125" i="9"/>
  <c r="I121" i="9"/>
  <c r="I117" i="9"/>
  <c r="I113" i="9"/>
  <c r="I109" i="9"/>
  <c r="I105" i="9"/>
  <c r="I158" i="9"/>
  <c r="I154" i="9"/>
  <c r="I150" i="9"/>
  <c r="I146" i="9"/>
  <c r="I142" i="9"/>
  <c r="I138" i="9"/>
  <c r="I134" i="9"/>
  <c r="I130" i="9"/>
  <c r="I126" i="9"/>
  <c r="I122" i="9"/>
  <c r="I118" i="9"/>
  <c r="I114" i="9"/>
  <c r="I106" i="9"/>
  <c r="I98" i="9"/>
  <c r="I163" i="9"/>
  <c r="I159" i="9"/>
  <c r="I155" i="9"/>
  <c r="I151" i="9"/>
  <c r="I147" i="9"/>
  <c r="I143" i="9"/>
  <c r="I139" i="9"/>
  <c r="I135" i="9"/>
  <c r="I131" i="9"/>
  <c r="I127" i="9"/>
  <c r="I123" i="9"/>
  <c r="I119" i="9"/>
  <c r="I115" i="9"/>
  <c r="I111" i="9"/>
  <c r="I107" i="9"/>
  <c r="I103" i="9"/>
  <c r="I97" i="9"/>
  <c r="I94" i="9"/>
  <c r="I90" i="9"/>
  <c r="I86" i="9"/>
  <c r="I82" i="9"/>
  <c r="I78" i="9"/>
  <c r="I74" i="9"/>
  <c r="I70" i="9"/>
  <c r="I66" i="9"/>
  <c r="I62" i="9"/>
  <c r="I58" i="9"/>
  <c r="I54" i="9"/>
  <c r="I50" i="9"/>
  <c r="I46" i="9"/>
  <c r="I42" i="9"/>
  <c r="I95" i="9"/>
  <c r="I91" i="9"/>
  <c r="I87" i="9"/>
  <c r="I83" i="9"/>
  <c r="I79" i="9"/>
  <c r="I75" i="9"/>
  <c r="I71" i="9"/>
  <c r="I67" i="9"/>
  <c r="I63" i="9"/>
  <c r="I59" i="9"/>
  <c r="I55" i="9"/>
  <c r="I51" i="9"/>
  <c r="I47" i="9"/>
  <c r="I96" i="9"/>
  <c r="I92" i="9"/>
  <c r="I88" i="9"/>
  <c r="I84" i="9"/>
  <c r="I80" i="9"/>
  <c r="I76" i="9"/>
  <c r="I72" i="9"/>
  <c r="I68" i="9"/>
  <c r="I64" i="9"/>
  <c r="I60" i="9"/>
  <c r="I56" i="9"/>
  <c r="I52" i="9"/>
  <c r="I48" i="9"/>
  <c r="I44" i="9"/>
  <c r="I32" i="9"/>
  <c r="I28" i="9"/>
  <c r="I93" i="9"/>
  <c r="I89" i="9"/>
  <c r="I85" i="9"/>
  <c r="I81" i="9"/>
  <c r="I77" i="9"/>
  <c r="I73" i="9"/>
  <c r="I69" i="9"/>
  <c r="I65" i="9"/>
  <c r="I61" i="9"/>
  <c r="I57" i="9"/>
  <c r="I53" i="9"/>
  <c r="I49" i="9"/>
  <c r="I45" i="9"/>
  <c r="I33" i="9"/>
  <c r="I29" i="9"/>
  <c r="I26" i="9"/>
  <c r="I22" i="9"/>
  <c r="I18" i="9"/>
  <c r="I14" i="9"/>
  <c r="I10" i="9"/>
  <c r="I6" i="9"/>
  <c r="I2" i="9"/>
  <c r="I27" i="9"/>
  <c r="I23" i="9"/>
  <c r="I19" i="9"/>
  <c r="I15" i="9"/>
  <c r="I11" i="9"/>
  <c r="I7" i="9"/>
  <c r="I3" i="9"/>
  <c r="I24" i="9"/>
  <c r="I20" i="9"/>
  <c r="I16" i="9"/>
  <c r="I12" i="9"/>
  <c r="I8" i="9"/>
  <c r="I4" i="9"/>
  <c r="I25" i="9"/>
  <c r="I21" i="9"/>
  <c r="I17" i="9"/>
  <c r="I13" i="9"/>
  <c r="I9" i="9"/>
  <c r="I5" i="9"/>
  <c r="I30" i="9"/>
  <c r="Q225" i="9"/>
  <c r="Q217" i="9"/>
  <c r="Q185" i="9"/>
  <c r="Q202" i="9"/>
  <c r="Q231" i="9"/>
  <c r="Q179" i="9"/>
  <c r="Q156" i="9"/>
  <c r="Q168" i="9"/>
  <c r="Q94" i="9"/>
  <c r="Q83" i="9"/>
  <c r="Q43" i="9"/>
  <c r="Q96" i="9"/>
  <c r="Q93" i="9"/>
  <c r="Q85" i="9"/>
  <c r="Q69" i="9"/>
  <c r="Q45" i="9"/>
  <c r="Q26" i="9"/>
  <c r="Y231" i="9"/>
  <c r="Y217" i="9"/>
  <c r="Y185" i="9"/>
  <c r="Y202" i="9"/>
  <c r="Y179" i="9"/>
  <c r="Y156" i="9"/>
  <c r="Y168" i="9"/>
  <c r="Y94" i="9"/>
  <c r="Y83" i="9"/>
  <c r="Y43" i="9"/>
  <c r="Y96" i="9"/>
  <c r="Y93" i="9"/>
  <c r="Y85" i="9"/>
  <c r="Y69" i="9"/>
  <c r="Y45" i="9"/>
  <c r="Y26" i="9"/>
  <c r="AG217" i="9"/>
  <c r="AG185" i="9"/>
  <c r="AG202" i="9"/>
  <c r="AG231" i="9"/>
  <c r="AG179" i="9"/>
  <c r="AG156" i="9"/>
  <c r="AG168" i="9"/>
  <c r="AG94" i="9"/>
  <c r="AG83" i="9"/>
  <c r="AG96" i="9"/>
  <c r="AG93" i="9"/>
  <c r="AG85" i="9"/>
  <c r="AG69" i="9"/>
  <c r="AG45" i="9"/>
  <c r="AG26" i="9"/>
  <c r="AG207" i="9"/>
  <c r="AG189" i="9"/>
  <c r="AG146" i="9"/>
  <c r="AG134" i="9"/>
  <c r="AG127" i="9"/>
  <c r="AG120" i="9"/>
  <c r="AG105" i="9"/>
  <c r="AG80" i="9"/>
  <c r="AG67" i="9"/>
  <c r="AG51" i="9"/>
  <c r="AG196" i="9"/>
  <c r="AG227" i="9"/>
  <c r="AG225" i="9"/>
  <c r="AG212" i="9"/>
  <c r="AG194" i="9"/>
  <c r="AG187" i="9"/>
  <c r="AG160" i="9"/>
  <c r="AG145" i="9"/>
  <c r="AG136" i="9"/>
  <c r="AG132" i="9"/>
  <c r="AG92" i="9"/>
  <c r="AG56" i="9"/>
  <c r="AG209" i="9"/>
  <c r="AG191" i="9"/>
  <c r="AG181" i="9"/>
  <c r="AG230" i="9"/>
  <c r="AG215" i="9"/>
  <c r="AG197" i="9"/>
  <c r="AG174" i="9"/>
  <c r="AG163" i="9"/>
  <c r="AG150" i="9"/>
  <c r="AG141" i="9"/>
  <c r="AG112" i="9"/>
  <c r="AG98" i="9"/>
  <c r="AG59" i="9"/>
  <c r="AG229" i="9"/>
  <c r="AG204" i="9"/>
  <c r="AG198" i="9"/>
  <c r="AG173" i="9"/>
  <c r="AG155" i="9"/>
  <c r="AG140" i="9"/>
  <c r="AG124" i="9"/>
  <c r="AG117" i="9"/>
  <c r="AG103" i="9"/>
  <c r="AG86" i="9"/>
  <c r="AG77" i="9"/>
  <c r="AG64" i="9"/>
  <c r="AG233" i="9"/>
  <c r="AG224" i="9"/>
  <c r="AG218" i="9"/>
  <c r="AG152" i="9"/>
  <c r="AG135" i="9"/>
  <c r="AG114" i="9"/>
  <c r="AG100" i="9"/>
  <c r="AG81" i="9"/>
  <c r="AG74" i="9"/>
  <c r="AG61" i="9"/>
  <c r="AG126" i="9"/>
  <c r="AG119" i="9"/>
  <c r="AG104" i="9"/>
  <c r="AG79" i="9"/>
  <c r="AG72" i="9"/>
  <c r="AG66" i="9"/>
  <c r="AG50" i="9"/>
  <c r="AG226" i="9"/>
  <c r="AG211" i="9"/>
  <c r="AG193" i="9"/>
  <c r="AG186" i="9"/>
  <c r="AG159" i="9"/>
  <c r="AG144" i="9"/>
  <c r="AG131" i="9"/>
  <c r="AG109" i="9"/>
  <c r="AG91" i="9"/>
  <c r="AG55" i="9"/>
  <c r="AG170" i="9"/>
  <c r="AG129" i="9"/>
  <c r="AG107" i="9"/>
  <c r="AG89" i="9"/>
  <c r="AG70" i="9"/>
  <c r="AG53" i="9"/>
  <c r="AG49" i="9"/>
  <c r="AG180" i="9"/>
  <c r="AG169" i="9"/>
  <c r="AG162" i="9"/>
  <c r="AG149" i="9"/>
  <c r="AG111" i="9"/>
  <c r="AG97" i="9"/>
  <c r="AG58" i="9"/>
  <c r="AG206" i="9"/>
  <c r="AG220" i="9"/>
  <c r="AG203" i="9"/>
  <c r="AG178" i="9"/>
  <c r="AG172" i="9"/>
  <c r="AG166" i="9"/>
  <c r="AG154" i="9"/>
  <c r="AG139" i="9"/>
  <c r="AG123" i="9"/>
  <c r="AG116" i="9"/>
  <c r="AG102" i="9"/>
  <c r="AG84" i="9"/>
  <c r="AG76" i="9"/>
  <c r="AG63" i="9"/>
  <c r="AG214" i="9"/>
  <c r="AG216" i="9"/>
  <c r="AG184" i="9"/>
  <c r="AG164" i="9"/>
  <c r="AG158" i="9"/>
  <c r="AG151" i="9"/>
  <c r="AG143" i="9"/>
  <c r="AG113" i="9"/>
  <c r="AG99" i="9"/>
  <c r="AG73" i="9"/>
  <c r="AG60" i="9"/>
  <c r="AG223" i="9"/>
  <c r="AG205" i="9"/>
  <c r="AG183" i="9"/>
  <c r="AG157" i="9"/>
  <c r="AG125" i="9"/>
  <c r="AG118" i="9"/>
  <c r="AG87" i="9"/>
  <c r="AG78" i="9"/>
  <c r="AG65" i="9"/>
  <c r="AG228" i="9"/>
  <c r="AG219" i="9"/>
  <c r="AG210" i="9"/>
  <c r="AG192" i="9"/>
  <c r="AG182" i="9"/>
  <c r="AG142" i="9"/>
  <c r="AG208" i="9"/>
  <c r="AG200" i="9"/>
  <c r="AG190" i="9"/>
  <c r="AG177" i="9"/>
  <c r="AG171" i="9"/>
  <c r="AG138" i="9"/>
  <c r="AG128" i="9"/>
  <c r="AG121" i="9"/>
  <c r="AG106" i="9"/>
  <c r="AG68" i="9"/>
  <c r="AG52" i="9"/>
  <c r="AG232" i="9"/>
  <c r="AG235" i="9"/>
  <c r="AG213" i="9"/>
  <c r="AG195" i="9"/>
  <c r="AG188" i="9"/>
  <c r="AG176" i="9"/>
  <c r="AG167" i="9"/>
  <c r="AG161" i="9"/>
  <c r="AG148" i="9"/>
  <c r="AG137" i="9"/>
  <c r="AG133" i="9"/>
  <c r="AG110" i="9"/>
  <c r="AG95" i="9"/>
  <c r="AG57" i="9"/>
  <c r="AG201" i="9"/>
  <c r="AG165" i="9"/>
  <c r="AG153" i="9"/>
  <c r="AG147" i="9"/>
  <c r="AG122" i="9"/>
  <c r="AG115" i="9"/>
  <c r="AG101" i="9"/>
  <c r="AG82" i="9"/>
  <c r="AG75" i="9"/>
  <c r="AG62" i="9"/>
  <c r="AG130" i="9"/>
  <c r="AG108" i="9"/>
  <c r="AG90" i="9"/>
  <c r="AG71" i="9"/>
  <c r="AG54" i="9"/>
  <c r="AG3" i="9"/>
  <c r="AG10" i="9"/>
  <c r="AG17" i="9"/>
  <c r="AG39" i="9"/>
  <c r="AG44" i="9"/>
  <c r="AG5" i="9"/>
  <c r="AG12" i="9"/>
  <c r="AG29" i="9"/>
  <c r="AG34" i="9"/>
  <c r="AG23" i="9"/>
  <c r="AG43" i="9"/>
  <c r="AG4" i="9"/>
  <c r="AG18" i="9"/>
  <c r="AG46" i="9"/>
  <c r="AG6" i="9"/>
  <c r="AG13" i="9"/>
  <c r="AG30" i="9"/>
  <c r="AG37" i="9"/>
  <c r="AG24" i="9"/>
  <c r="AG31" i="9"/>
  <c r="AG19" i="9"/>
  <c r="AG40" i="9"/>
  <c r="AG47" i="9"/>
  <c r="AG7" i="9"/>
  <c r="AG14" i="9"/>
  <c r="AG35" i="9"/>
  <c r="AG25" i="9"/>
  <c r="AG32" i="9"/>
  <c r="AG20" i="9"/>
  <c r="AG48" i="9"/>
  <c r="AG8" i="9"/>
  <c r="AG15" i="9"/>
  <c r="AG38" i="9"/>
  <c r="AG27" i="9"/>
  <c r="AG33" i="9"/>
  <c r="AG21" i="9"/>
  <c r="AG41" i="9"/>
  <c r="AG2" i="9"/>
  <c r="AG9" i="9"/>
  <c r="AG16" i="9"/>
  <c r="AG36" i="9"/>
  <c r="AG11" i="9"/>
  <c r="AG28" i="9"/>
  <c r="AG22" i="9"/>
  <c r="AG42" i="9"/>
  <c r="AO231" i="9"/>
  <c r="AO217" i="9"/>
  <c r="AO185" i="9"/>
  <c r="AO202" i="9"/>
  <c r="AO179" i="9"/>
  <c r="AO168" i="9"/>
  <c r="AO156" i="9"/>
  <c r="AO94" i="9"/>
  <c r="AO83" i="9"/>
  <c r="AO96" i="9"/>
  <c r="AO93" i="9"/>
  <c r="AO85" i="9"/>
  <c r="AO69" i="9"/>
  <c r="AO45" i="9"/>
  <c r="AO26" i="9"/>
  <c r="AO230" i="9"/>
  <c r="AO215" i="9"/>
  <c r="AO197" i="9"/>
  <c r="AO182" i="9"/>
  <c r="AO163" i="9"/>
  <c r="AO150" i="9"/>
  <c r="AO142" i="9"/>
  <c r="AO112" i="9"/>
  <c r="AO98" i="9"/>
  <c r="AO59" i="9"/>
  <c r="AO204" i="9"/>
  <c r="AO198" i="9"/>
  <c r="AO174" i="9"/>
  <c r="AO155" i="9"/>
  <c r="AO141" i="9"/>
  <c r="AO124" i="9"/>
  <c r="AO117" i="9"/>
  <c r="AO103" i="9"/>
  <c r="AO86" i="9"/>
  <c r="AO77" i="9"/>
  <c r="AO64" i="9"/>
  <c r="AO206" i="9"/>
  <c r="AO233" i="9"/>
  <c r="AO225" i="9"/>
  <c r="AO218" i="9"/>
  <c r="AO235" i="9"/>
  <c r="AO219" i="9"/>
  <c r="AO207" i="9"/>
  <c r="AO189" i="9"/>
  <c r="AO147" i="9"/>
  <c r="AO134" i="9"/>
  <c r="AO127" i="9"/>
  <c r="AO120" i="9"/>
  <c r="AO105" i="9"/>
  <c r="AO80" i="9"/>
  <c r="AO67" i="9"/>
  <c r="AO51" i="9"/>
  <c r="AO227" i="9"/>
  <c r="AO212" i="9"/>
  <c r="AO194" i="9"/>
  <c r="AO187" i="9"/>
  <c r="AO160" i="9"/>
  <c r="AO146" i="9"/>
  <c r="AO136" i="9"/>
  <c r="AO132" i="9"/>
  <c r="AO92" i="9"/>
  <c r="AO56" i="9"/>
  <c r="AO224" i="9"/>
  <c r="AO209" i="9"/>
  <c r="AO191" i="9"/>
  <c r="AO181" i="9"/>
  <c r="AO173" i="9"/>
  <c r="AO140" i="9"/>
  <c r="AO129" i="9"/>
  <c r="AO107" i="9"/>
  <c r="AO89" i="9"/>
  <c r="AO70" i="9"/>
  <c r="AO53" i="9"/>
  <c r="AO170" i="9"/>
  <c r="AO162" i="9"/>
  <c r="AO149" i="9"/>
  <c r="AO111" i="9"/>
  <c r="AO97" i="9"/>
  <c r="AO58" i="9"/>
  <c r="AO196" i="9"/>
  <c r="AO220" i="9"/>
  <c r="AO203" i="9"/>
  <c r="AO180" i="9"/>
  <c r="AO172" i="9"/>
  <c r="AO169" i="9"/>
  <c r="AO166" i="9"/>
  <c r="AO154" i="9"/>
  <c r="AO139" i="9"/>
  <c r="AO123" i="9"/>
  <c r="AO116" i="9"/>
  <c r="AO102" i="9"/>
  <c r="AO84" i="9"/>
  <c r="AO76" i="9"/>
  <c r="AO63" i="9"/>
  <c r="AO152" i="9"/>
  <c r="AO145" i="9"/>
  <c r="AO114" i="9"/>
  <c r="AO100" i="9"/>
  <c r="AO81" i="9"/>
  <c r="AO74" i="9"/>
  <c r="AO61" i="9"/>
  <c r="AO135" i="9"/>
  <c r="AO126" i="9"/>
  <c r="AO119" i="9"/>
  <c r="AO104" i="9"/>
  <c r="AO79" i="9"/>
  <c r="AO72" i="9"/>
  <c r="AO66" i="9"/>
  <c r="AO50" i="9"/>
  <c r="AO226" i="9"/>
  <c r="AO223" i="9"/>
  <c r="AO211" i="9"/>
  <c r="AO193" i="9"/>
  <c r="AO186" i="9"/>
  <c r="AO159" i="9"/>
  <c r="AO144" i="9"/>
  <c r="AO131" i="9"/>
  <c r="AO109" i="9"/>
  <c r="AO91" i="9"/>
  <c r="AO55" i="9"/>
  <c r="AO229" i="9"/>
  <c r="AO232" i="9"/>
  <c r="AO208" i="9"/>
  <c r="AO200" i="9"/>
  <c r="AO190" i="9"/>
  <c r="AO178" i="9"/>
  <c r="AO128" i="9"/>
  <c r="AO121" i="9"/>
  <c r="AO106" i="9"/>
  <c r="AO68" i="9"/>
  <c r="AO52" i="9"/>
  <c r="AO228" i="9"/>
  <c r="AO213" i="9"/>
  <c r="AO195" i="9"/>
  <c r="AO188" i="9"/>
  <c r="AO177" i="9"/>
  <c r="AO171" i="9"/>
  <c r="AO167" i="9"/>
  <c r="AO161" i="9"/>
  <c r="AO148" i="9"/>
  <c r="AO138" i="9"/>
  <c r="AO133" i="9"/>
  <c r="AO110" i="9"/>
  <c r="AO95" i="9"/>
  <c r="AO57" i="9"/>
  <c r="AO201" i="9"/>
  <c r="AO176" i="9"/>
  <c r="AO165" i="9"/>
  <c r="AO153" i="9"/>
  <c r="AO216" i="9"/>
  <c r="AO164" i="9"/>
  <c r="AO151" i="9"/>
  <c r="AO113" i="9"/>
  <c r="AO99" i="9"/>
  <c r="AO73" i="9"/>
  <c r="AO60" i="9"/>
  <c r="AO214" i="9"/>
  <c r="AO205" i="9"/>
  <c r="AO184" i="9"/>
  <c r="AO158" i="9"/>
  <c r="AO143" i="9"/>
  <c r="AO125" i="9"/>
  <c r="AO118" i="9"/>
  <c r="AO87" i="9"/>
  <c r="AO78" i="9"/>
  <c r="AO65" i="9"/>
  <c r="AO49" i="9"/>
  <c r="AO210" i="9"/>
  <c r="AO192" i="9"/>
  <c r="AO183" i="9"/>
  <c r="AO157" i="9"/>
  <c r="AO130" i="9"/>
  <c r="AO108" i="9"/>
  <c r="AO90" i="9"/>
  <c r="AO71" i="9"/>
  <c r="AO54" i="9"/>
  <c r="AO137" i="9"/>
  <c r="AO122" i="9"/>
  <c r="AO115" i="9"/>
  <c r="AO101" i="9"/>
  <c r="AO82" i="9"/>
  <c r="AO75" i="9"/>
  <c r="AO62" i="9"/>
  <c r="AO25" i="9"/>
  <c r="AO32" i="9"/>
  <c r="AO20" i="9"/>
  <c r="AO48" i="9"/>
  <c r="AO8" i="9"/>
  <c r="AO15" i="9"/>
  <c r="AO38" i="9"/>
  <c r="AO27" i="9"/>
  <c r="AO33" i="9"/>
  <c r="AO21" i="9"/>
  <c r="AO41" i="9"/>
  <c r="AO2" i="9"/>
  <c r="AO9" i="9"/>
  <c r="AO16" i="9"/>
  <c r="AO11" i="9"/>
  <c r="AO28" i="9"/>
  <c r="AO22" i="9"/>
  <c r="AO42" i="9"/>
  <c r="AO3" i="9"/>
  <c r="AO10" i="9"/>
  <c r="AO17" i="9"/>
  <c r="AO39" i="9"/>
  <c r="AO44" i="9"/>
  <c r="AO5" i="9"/>
  <c r="AO12" i="9"/>
  <c r="AO29" i="9"/>
  <c r="AO34" i="9"/>
  <c r="AO23" i="9"/>
  <c r="AO43" i="9"/>
  <c r="AO4" i="9"/>
  <c r="AO18" i="9"/>
  <c r="AO46" i="9"/>
  <c r="AO6" i="9"/>
  <c r="AO13" i="9"/>
  <c r="AO30" i="9"/>
  <c r="AO37" i="9"/>
  <c r="AO24" i="9"/>
  <c r="AO31" i="9"/>
  <c r="AO19" i="9"/>
  <c r="AO40" i="9"/>
  <c r="AO47" i="9"/>
  <c r="AO7" i="9"/>
  <c r="AO14" i="9"/>
  <c r="AO35" i="9"/>
  <c r="AW217" i="9"/>
  <c r="AW185" i="9"/>
  <c r="AW202" i="9"/>
  <c r="AW231" i="9"/>
  <c r="AW179" i="9"/>
  <c r="AW156" i="9"/>
  <c r="AW168" i="9"/>
  <c r="AW94" i="9"/>
  <c r="AW83" i="9"/>
  <c r="AW96" i="9"/>
  <c r="AW36" i="9"/>
  <c r="AW93" i="9"/>
  <c r="AW85" i="9"/>
  <c r="AW69" i="9"/>
  <c r="AW45" i="9"/>
  <c r="AW26" i="9"/>
  <c r="AW49" i="9"/>
  <c r="AW207" i="9"/>
  <c r="AW189" i="9"/>
  <c r="AW147" i="9"/>
  <c r="AW134" i="9"/>
  <c r="AW127" i="9"/>
  <c r="AW120" i="9"/>
  <c r="AW105" i="9"/>
  <c r="AW80" i="9"/>
  <c r="AW67" i="9"/>
  <c r="AW51" i="9"/>
  <c r="AW227" i="9"/>
  <c r="AW212" i="9"/>
  <c r="AW194" i="9"/>
  <c r="AW187" i="9"/>
  <c r="AW160" i="9"/>
  <c r="AW146" i="9"/>
  <c r="AW136" i="9"/>
  <c r="AW132" i="9"/>
  <c r="AW92" i="9"/>
  <c r="AW56" i="9"/>
  <c r="AW209" i="9"/>
  <c r="AW191" i="9"/>
  <c r="AW181" i="9"/>
  <c r="AW173" i="9"/>
  <c r="AW224" i="9"/>
  <c r="AW230" i="9"/>
  <c r="AW215" i="9"/>
  <c r="AW197" i="9"/>
  <c r="AW182" i="9"/>
  <c r="AW163" i="9"/>
  <c r="AW150" i="9"/>
  <c r="AW142" i="9"/>
  <c r="AW112" i="9"/>
  <c r="AW98" i="9"/>
  <c r="AW59" i="9"/>
  <c r="AW214" i="9"/>
  <c r="AW204" i="9"/>
  <c r="AW198" i="9"/>
  <c r="AW174" i="9"/>
  <c r="AW155" i="9"/>
  <c r="AW141" i="9"/>
  <c r="AW124" i="9"/>
  <c r="AW117" i="9"/>
  <c r="AW103" i="9"/>
  <c r="AW86" i="9"/>
  <c r="AW77" i="9"/>
  <c r="AW64" i="9"/>
  <c r="AW229" i="9"/>
  <c r="AW233" i="9"/>
  <c r="AW225" i="9"/>
  <c r="AW218" i="9"/>
  <c r="AW152" i="9"/>
  <c r="AW145" i="9"/>
  <c r="AW114" i="9"/>
  <c r="AW100" i="9"/>
  <c r="AW81" i="9"/>
  <c r="AW74" i="9"/>
  <c r="AW61" i="9"/>
  <c r="AW135" i="9"/>
  <c r="AW126" i="9"/>
  <c r="AW119" i="9"/>
  <c r="AW104" i="9"/>
  <c r="AW79" i="9"/>
  <c r="AW72" i="9"/>
  <c r="AW66" i="9"/>
  <c r="AW50" i="9"/>
  <c r="AW226" i="9"/>
  <c r="AW223" i="9"/>
  <c r="AW211" i="9"/>
  <c r="AW193" i="9"/>
  <c r="AW186" i="9"/>
  <c r="AW159" i="9"/>
  <c r="AW144" i="9"/>
  <c r="AW131" i="9"/>
  <c r="AW109" i="9"/>
  <c r="AW91" i="9"/>
  <c r="AW55" i="9"/>
  <c r="AW140" i="9"/>
  <c r="AW129" i="9"/>
  <c r="AW107" i="9"/>
  <c r="AW89" i="9"/>
  <c r="AW70" i="9"/>
  <c r="AW53" i="9"/>
  <c r="AW170" i="9"/>
  <c r="AW162" i="9"/>
  <c r="AW149" i="9"/>
  <c r="AW111" i="9"/>
  <c r="AW97" i="9"/>
  <c r="AW58" i="9"/>
  <c r="AW220" i="9"/>
  <c r="AW203" i="9"/>
  <c r="AW180" i="9"/>
  <c r="AW172" i="9"/>
  <c r="AW169" i="9"/>
  <c r="AW166" i="9"/>
  <c r="AW154" i="9"/>
  <c r="AW139" i="9"/>
  <c r="AW123" i="9"/>
  <c r="AW116" i="9"/>
  <c r="AW102" i="9"/>
  <c r="AW84" i="9"/>
  <c r="AW76" i="9"/>
  <c r="AW63" i="9"/>
  <c r="AW206" i="9"/>
  <c r="AW216" i="9"/>
  <c r="AW164" i="9"/>
  <c r="AW151" i="9"/>
  <c r="AW113" i="9"/>
  <c r="AW99" i="9"/>
  <c r="AW73" i="9"/>
  <c r="AW60" i="9"/>
  <c r="AW205" i="9"/>
  <c r="AW184" i="9"/>
  <c r="AW158" i="9"/>
  <c r="AW143" i="9"/>
  <c r="AW125" i="9"/>
  <c r="AW118" i="9"/>
  <c r="AW87" i="9"/>
  <c r="AW78" i="9"/>
  <c r="AW65" i="9"/>
  <c r="AW196" i="9"/>
  <c r="AW232" i="9"/>
  <c r="AW235" i="9"/>
  <c r="AW210" i="9"/>
  <c r="AW192" i="9"/>
  <c r="AW183" i="9"/>
  <c r="AW157" i="9"/>
  <c r="AW208" i="9"/>
  <c r="AW200" i="9"/>
  <c r="AW190" i="9"/>
  <c r="AW178" i="9"/>
  <c r="AW128" i="9"/>
  <c r="AW121" i="9"/>
  <c r="AW106" i="9"/>
  <c r="AW68" i="9"/>
  <c r="AW52" i="9"/>
  <c r="AW213" i="9"/>
  <c r="AW195" i="9"/>
  <c r="AW188" i="9"/>
  <c r="AW177" i="9"/>
  <c r="AW171" i="9"/>
  <c r="AW167" i="9"/>
  <c r="AW161" i="9"/>
  <c r="AW148" i="9"/>
  <c r="AW138" i="9"/>
  <c r="AW133" i="9"/>
  <c r="AW110" i="9"/>
  <c r="AW95" i="9"/>
  <c r="AW57" i="9"/>
  <c r="AW228" i="9"/>
  <c r="AW219" i="9"/>
  <c r="AW201" i="9"/>
  <c r="AW176" i="9"/>
  <c r="AW165" i="9"/>
  <c r="AW153" i="9"/>
  <c r="AW137" i="9"/>
  <c r="AW122" i="9"/>
  <c r="AW115" i="9"/>
  <c r="AW101" i="9"/>
  <c r="AW82" i="9"/>
  <c r="AW75" i="9"/>
  <c r="AW62" i="9"/>
  <c r="AW130" i="9"/>
  <c r="AW108" i="9"/>
  <c r="AW90" i="9"/>
  <c r="AW71" i="9"/>
  <c r="AW54" i="9"/>
  <c r="AW3" i="9"/>
  <c r="AW10" i="9"/>
  <c r="AW17" i="9"/>
  <c r="AW39" i="9"/>
  <c r="AW44" i="9"/>
  <c r="AW5" i="9"/>
  <c r="AW12" i="9"/>
  <c r="AW29" i="9"/>
  <c r="AW34" i="9"/>
  <c r="AW23" i="9"/>
  <c r="AW43" i="9"/>
  <c r="AW4" i="9"/>
  <c r="AW18" i="9"/>
  <c r="AW46" i="9"/>
  <c r="AW6" i="9"/>
  <c r="AW13" i="9"/>
  <c r="AW30" i="9"/>
  <c r="AW37" i="9"/>
  <c r="AW24" i="9"/>
  <c r="AW31" i="9"/>
  <c r="AW19" i="9"/>
  <c r="AW40" i="9"/>
  <c r="AW47" i="9"/>
  <c r="AW7" i="9"/>
  <c r="AW14" i="9"/>
  <c r="AW35" i="9"/>
  <c r="AW25" i="9"/>
  <c r="AW32" i="9"/>
  <c r="AW20" i="9"/>
  <c r="AW48" i="9"/>
  <c r="AW8" i="9"/>
  <c r="AW15" i="9"/>
  <c r="AW38" i="9"/>
  <c r="AW27" i="9"/>
  <c r="AW33" i="9"/>
  <c r="AW21" i="9"/>
  <c r="AW41" i="9"/>
  <c r="AW2" i="9"/>
  <c r="AW9" i="9"/>
  <c r="AW16" i="9"/>
  <c r="AW11" i="9"/>
  <c r="AW28" i="9"/>
  <c r="AW22" i="9"/>
  <c r="AW42" i="9"/>
  <c r="BE231" i="9"/>
  <c r="BE217" i="9"/>
  <c r="BE185" i="9"/>
  <c r="BE202" i="9"/>
  <c r="BE179" i="9"/>
  <c r="BE156" i="9"/>
  <c r="BE168" i="9"/>
  <c r="BE94" i="9"/>
  <c r="BE83" i="9"/>
  <c r="BE96" i="9"/>
  <c r="BE93" i="9"/>
  <c r="BE85" i="9"/>
  <c r="BE69" i="9"/>
  <c r="BE45" i="9"/>
  <c r="BE26" i="9"/>
  <c r="BE232" i="9"/>
  <c r="BE219" i="9"/>
  <c r="BE235" i="9"/>
  <c r="BE230" i="9"/>
  <c r="BE215" i="9"/>
  <c r="BE183" i="9"/>
  <c r="BE163" i="9"/>
  <c r="BE157" i="9"/>
  <c r="BE150" i="9"/>
  <c r="BE142" i="9"/>
  <c r="BE112" i="9"/>
  <c r="BE98" i="9"/>
  <c r="BE72" i="9"/>
  <c r="BE59" i="9"/>
  <c r="BE206" i="9"/>
  <c r="BE234" i="9"/>
  <c r="BE204" i="9"/>
  <c r="BE198" i="9"/>
  <c r="BE182" i="9"/>
  <c r="BE155" i="9"/>
  <c r="BE124" i="9"/>
  <c r="BE117" i="9"/>
  <c r="BE103" i="9"/>
  <c r="BE86" i="9"/>
  <c r="BE77" i="9"/>
  <c r="BE64" i="9"/>
  <c r="BE233" i="9"/>
  <c r="BE218" i="9"/>
  <c r="BE200" i="9"/>
  <c r="BE196" i="9"/>
  <c r="BE225" i="9"/>
  <c r="BE207" i="9"/>
  <c r="BE199" i="9"/>
  <c r="BE189" i="9"/>
  <c r="BE176" i="9"/>
  <c r="BE170" i="9"/>
  <c r="BE137" i="9"/>
  <c r="BE127" i="9"/>
  <c r="BE120" i="9"/>
  <c r="BE105" i="9"/>
  <c r="BE67" i="9"/>
  <c r="BE51" i="9"/>
  <c r="BE227" i="9"/>
  <c r="BE212" i="9"/>
  <c r="BE194" i="9"/>
  <c r="BE187" i="9"/>
  <c r="BE175" i="9"/>
  <c r="BE166" i="9"/>
  <c r="BE160" i="9"/>
  <c r="BE147" i="9"/>
  <c r="BE136" i="9"/>
  <c r="BE132" i="9"/>
  <c r="BE92" i="9"/>
  <c r="BE56" i="9"/>
  <c r="BE209" i="9"/>
  <c r="BE191" i="9"/>
  <c r="BE181" i="9"/>
  <c r="BE174" i="9"/>
  <c r="BE141" i="9"/>
  <c r="BE129" i="9"/>
  <c r="BE107" i="9"/>
  <c r="BE89" i="9"/>
  <c r="BE70" i="9"/>
  <c r="BE53" i="9"/>
  <c r="BE173" i="9"/>
  <c r="BE162" i="9"/>
  <c r="BE149" i="9"/>
  <c r="BE140" i="9"/>
  <c r="BE111" i="9"/>
  <c r="BE97" i="9"/>
  <c r="BE58" i="9"/>
  <c r="BE214" i="9"/>
  <c r="BE188" i="9"/>
  <c r="BE220" i="9"/>
  <c r="BE203" i="9"/>
  <c r="BE172" i="9"/>
  <c r="BE154" i="9"/>
  <c r="BE139" i="9"/>
  <c r="BE123" i="9"/>
  <c r="BE116" i="9"/>
  <c r="BE102" i="9"/>
  <c r="BE84" i="9"/>
  <c r="BE76" i="9"/>
  <c r="BE63" i="9"/>
  <c r="BE152" i="9"/>
  <c r="BE146" i="9"/>
  <c r="BE121" i="9"/>
  <c r="BE114" i="9"/>
  <c r="BE100" i="9"/>
  <c r="BE81" i="9"/>
  <c r="BE74" i="9"/>
  <c r="BE61" i="9"/>
  <c r="BE221" i="9"/>
  <c r="BE145" i="9"/>
  <c r="BE133" i="9"/>
  <c r="BE126" i="9"/>
  <c r="BE119" i="9"/>
  <c r="BE104" i="9"/>
  <c r="BE79" i="9"/>
  <c r="BE66" i="9"/>
  <c r="BE50" i="9"/>
  <c r="BE49" i="9"/>
  <c r="BE226" i="9"/>
  <c r="BE224" i="9"/>
  <c r="BE211" i="9"/>
  <c r="BE193" i="9"/>
  <c r="BE186" i="9"/>
  <c r="BE159" i="9"/>
  <c r="BE144" i="9"/>
  <c r="BE135" i="9"/>
  <c r="BE131" i="9"/>
  <c r="BE109" i="9"/>
  <c r="BE91" i="9"/>
  <c r="BE55" i="9"/>
  <c r="BE208" i="9"/>
  <c r="BE197" i="9"/>
  <c r="BE190" i="9"/>
  <c r="BE180" i="9"/>
  <c r="BE169" i="9"/>
  <c r="BE128" i="9"/>
  <c r="BE106" i="9"/>
  <c r="BE88" i="9"/>
  <c r="BE68" i="9"/>
  <c r="BE52" i="9"/>
  <c r="BE213" i="9"/>
  <c r="BE195" i="9"/>
  <c r="BE178" i="9"/>
  <c r="BE167" i="9"/>
  <c r="BE161" i="9"/>
  <c r="BE148" i="9"/>
  <c r="BE110" i="9"/>
  <c r="BE95" i="9"/>
  <c r="BE57" i="9"/>
  <c r="BE201" i="9"/>
  <c r="BE177" i="9"/>
  <c r="BE171" i="9"/>
  <c r="BE165" i="9"/>
  <c r="BE153" i="9"/>
  <c r="BE223" i="9"/>
  <c r="BE216" i="9"/>
  <c r="BE164" i="9"/>
  <c r="BE151" i="9"/>
  <c r="BE134" i="9"/>
  <c r="BE113" i="9"/>
  <c r="BE99" i="9"/>
  <c r="BE80" i="9"/>
  <c r="BE73" i="9"/>
  <c r="BE60" i="9"/>
  <c r="BE229" i="9"/>
  <c r="BE205" i="9"/>
  <c r="BE125" i="9"/>
  <c r="BE118" i="9"/>
  <c r="BE87" i="9"/>
  <c r="BE78" i="9"/>
  <c r="BE65" i="9"/>
  <c r="BE222" i="9"/>
  <c r="BE210" i="9"/>
  <c r="BE192" i="9"/>
  <c r="BE184" i="9"/>
  <c r="BE158" i="9"/>
  <c r="BE143" i="9"/>
  <c r="BE130" i="9"/>
  <c r="BE108" i="9"/>
  <c r="BE90" i="9"/>
  <c r="BE71" i="9"/>
  <c r="BE54" i="9"/>
  <c r="BE138" i="9"/>
  <c r="BE122" i="9"/>
  <c r="BE115" i="9"/>
  <c r="BE101" i="9"/>
  <c r="BE82" i="9"/>
  <c r="BE75" i="9"/>
  <c r="BE62" i="9"/>
  <c r="BE25" i="9"/>
  <c r="BE32" i="9"/>
  <c r="BE20" i="9"/>
  <c r="BE48" i="9"/>
  <c r="BE8" i="9"/>
  <c r="BE15" i="9"/>
  <c r="BE38" i="9"/>
  <c r="BE10" i="9"/>
  <c r="BE27" i="9"/>
  <c r="BE33" i="9"/>
  <c r="BE21" i="9"/>
  <c r="BE41" i="9"/>
  <c r="BE2" i="9"/>
  <c r="BE9" i="9"/>
  <c r="BE16" i="9"/>
  <c r="BE43" i="9"/>
  <c r="BE4" i="9"/>
  <c r="BE11" i="9"/>
  <c r="BE28" i="9"/>
  <c r="BE36" i="9"/>
  <c r="BE22" i="9"/>
  <c r="BE30" i="9"/>
  <c r="BE42" i="9"/>
  <c r="BE3" i="9"/>
  <c r="BE17" i="9"/>
  <c r="BE39" i="9"/>
  <c r="BE44" i="9"/>
  <c r="BE5" i="9"/>
  <c r="BE12" i="9"/>
  <c r="BE29" i="9"/>
  <c r="BE34" i="9"/>
  <c r="BE23" i="9"/>
  <c r="BE18" i="9"/>
  <c r="BE46" i="9"/>
  <c r="BE6" i="9"/>
  <c r="BE13" i="9"/>
  <c r="BE37" i="9"/>
  <c r="BE24" i="9"/>
  <c r="BE31" i="9"/>
  <c r="BE19" i="9"/>
  <c r="BE40" i="9"/>
  <c r="BE47" i="9"/>
  <c r="BE7" i="9"/>
  <c r="BE14" i="9"/>
  <c r="BE35" i="9"/>
  <c r="AA202" i="8"/>
  <c r="AA231" i="8"/>
  <c r="AA217" i="8"/>
  <c r="AA179" i="8"/>
  <c r="AA168" i="8"/>
  <c r="AA156" i="8"/>
  <c r="AA185" i="8"/>
  <c r="AA96" i="8"/>
  <c r="AA93" i="8"/>
  <c r="AA85" i="8"/>
  <c r="AA69" i="8"/>
  <c r="AA45" i="8"/>
  <c r="AA94" i="8"/>
  <c r="AA83" i="8"/>
  <c r="AA26" i="8"/>
  <c r="AI202" i="8"/>
  <c r="AI231" i="8"/>
  <c r="AI217" i="8"/>
  <c r="AI179" i="8"/>
  <c r="AI168" i="8"/>
  <c r="AI156" i="8"/>
  <c r="AI185" i="8"/>
  <c r="AI96" i="8"/>
  <c r="AI93" i="8"/>
  <c r="AI85" i="8"/>
  <c r="AI69" i="8"/>
  <c r="AI45" i="8"/>
  <c r="AI94" i="8"/>
  <c r="AI83" i="8"/>
  <c r="AI26" i="8"/>
  <c r="AI200" i="8"/>
  <c r="AI227" i="8"/>
  <c r="AI233" i="8"/>
  <c r="AI224" i="8"/>
  <c r="AI218" i="8"/>
  <c r="AI152" i="8"/>
  <c r="AI135" i="8"/>
  <c r="AI114" i="8"/>
  <c r="AI100" i="8"/>
  <c r="AI81" i="8"/>
  <c r="AI74" i="8"/>
  <c r="AI61" i="8"/>
  <c r="AI223" i="8"/>
  <c r="AI206" i="8"/>
  <c r="AI126" i="8"/>
  <c r="AI119" i="8"/>
  <c r="AI104" i="8"/>
  <c r="AI79" i="8"/>
  <c r="AI72" i="8"/>
  <c r="AI66" i="8"/>
  <c r="AI50" i="8"/>
  <c r="AI220" i="8"/>
  <c r="AI203" i="8"/>
  <c r="AI178" i="8"/>
  <c r="AI209" i="8"/>
  <c r="AI191" i="8"/>
  <c r="AI181" i="8"/>
  <c r="AI170" i="8"/>
  <c r="AI129" i="8"/>
  <c r="AI107" i="8"/>
  <c r="AI89" i="8"/>
  <c r="AI70" i="8"/>
  <c r="AI53" i="8"/>
  <c r="AI229" i="8"/>
  <c r="AI214" i="8"/>
  <c r="AI196" i="8"/>
  <c r="AI180" i="8"/>
  <c r="AI169" i="8"/>
  <c r="AI162" i="8"/>
  <c r="AI149" i="8"/>
  <c r="AI111" i="8"/>
  <c r="AI97" i="8"/>
  <c r="AI58" i="8"/>
  <c r="AI226" i="8"/>
  <c r="AI211" i="8"/>
  <c r="AI193" i="8"/>
  <c r="AI186" i="8"/>
  <c r="AI159" i="8"/>
  <c r="AI144" i="8"/>
  <c r="AI131" i="8"/>
  <c r="AI109" i="8"/>
  <c r="AI91" i="8"/>
  <c r="AI55" i="8"/>
  <c r="AI232" i="8"/>
  <c r="AI208" i="8"/>
  <c r="AI184" i="8"/>
  <c r="AI164" i="8"/>
  <c r="AI158" i="8"/>
  <c r="AI151" i="8"/>
  <c r="AI143" i="8"/>
  <c r="AI113" i="8"/>
  <c r="AI99" i="8"/>
  <c r="AI73" i="8"/>
  <c r="AI60" i="8"/>
  <c r="AI235" i="8"/>
  <c r="AI205" i="8"/>
  <c r="AI183" i="8"/>
  <c r="AI157" i="8"/>
  <c r="AI125" i="8"/>
  <c r="AI118" i="8"/>
  <c r="AI87" i="8"/>
  <c r="AI172" i="8"/>
  <c r="AI166" i="8"/>
  <c r="AI154" i="8"/>
  <c r="AI139" i="8"/>
  <c r="AI123" i="8"/>
  <c r="AI116" i="8"/>
  <c r="AI102" i="8"/>
  <c r="AI84" i="8"/>
  <c r="AI76" i="8"/>
  <c r="AI63" i="8"/>
  <c r="AI177" i="8"/>
  <c r="AI171" i="8"/>
  <c r="AI138" i="8"/>
  <c r="AI128" i="8"/>
  <c r="AI121" i="8"/>
  <c r="AI106" i="8"/>
  <c r="AI68" i="8"/>
  <c r="AI52" i="8"/>
  <c r="AI216" i="8"/>
  <c r="AI190" i="8"/>
  <c r="AI228" i="8"/>
  <c r="AI213" i="8"/>
  <c r="AI195" i="8"/>
  <c r="AI188" i="8"/>
  <c r="AI176" i="8"/>
  <c r="AI167" i="8"/>
  <c r="AI161" i="8"/>
  <c r="AI148" i="8"/>
  <c r="AI137" i="8"/>
  <c r="AI133" i="8"/>
  <c r="AI110" i="8"/>
  <c r="AI95" i="8"/>
  <c r="AI65" i="8"/>
  <c r="AI210" i="8"/>
  <c r="AI192" i="8"/>
  <c r="AI182" i="8"/>
  <c r="AI142" i="8"/>
  <c r="AI130" i="8"/>
  <c r="AI108" i="8"/>
  <c r="AI90" i="8"/>
  <c r="AI71" i="8"/>
  <c r="AI54" i="8"/>
  <c r="AI49" i="8"/>
  <c r="AI230" i="8"/>
  <c r="AI215" i="8"/>
  <c r="AI197" i="8"/>
  <c r="AI174" i="8"/>
  <c r="AI163" i="8"/>
  <c r="AI150" i="8"/>
  <c r="AI141" i="8"/>
  <c r="AI112" i="8"/>
  <c r="AI98" i="8"/>
  <c r="AI59" i="8"/>
  <c r="AI204" i="8"/>
  <c r="AI198" i="8"/>
  <c r="AI173" i="8"/>
  <c r="AI155" i="8"/>
  <c r="AI140" i="8"/>
  <c r="AI78" i="8"/>
  <c r="AI57" i="8"/>
  <c r="AI219" i="8"/>
  <c r="AI201" i="8"/>
  <c r="AI165" i="8"/>
  <c r="AI153" i="8"/>
  <c r="AI147" i="8"/>
  <c r="AI122" i="8"/>
  <c r="AI115" i="8"/>
  <c r="AI101" i="8"/>
  <c r="AI82" i="8"/>
  <c r="AI75" i="8"/>
  <c r="AI62" i="8"/>
  <c r="AI207" i="8"/>
  <c r="AI189" i="8"/>
  <c r="AI146" i="8"/>
  <c r="AI134" i="8"/>
  <c r="AI127" i="8"/>
  <c r="AI120" i="8"/>
  <c r="AI105" i="8"/>
  <c r="AI80" i="8"/>
  <c r="AI67" i="8"/>
  <c r="AI51" i="8"/>
  <c r="AI225" i="8"/>
  <c r="AI212" i="8"/>
  <c r="AI187" i="8"/>
  <c r="AI160" i="8"/>
  <c r="AI136" i="8"/>
  <c r="AI132" i="8"/>
  <c r="AI92" i="8"/>
  <c r="AI56" i="8"/>
  <c r="AI194" i="8"/>
  <c r="AI145" i="8"/>
  <c r="AI124" i="8"/>
  <c r="AI117" i="8"/>
  <c r="AI103" i="8"/>
  <c r="AI86" i="8"/>
  <c r="AI77" i="8"/>
  <c r="AI64" i="8"/>
  <c r="AI11" i="8"/>
  <c r="AI28" i="8"/>
  <c r="AI22" i="8"/>
  <c r="AI42" i="8"/>
  <c r="AI3" i="8"/>
  <c r="AI10" i="8"/>
  <c r="AI17" i="8"/>
  <c r="AI39" i="8"/>
  <c r="AI44" i="8"/>
  <c r="AI5" i="8"/>
  <c r="AI12" i="8"/>
  <c r="AI29" i="8"/>
  <c r="AI34" i="8"/>
  <c r="AI23" i="8"/>
  <c r="AI43" i="8"/>
  <c r="AI4" i="8"/>
  <c r="AI18" i="8"/>
  <c r="AI46" i="8"/>
  <c r="AI6" i="8"/>
  <c r="AI13" i="8"/>
  <c r="AI30" i="8"/>
  <c r="AI37" i="8"/>
  <c r="AI24" i="8"/>
  <c r="AI31" i="8"/>
  <c r="AI19" i="8"/>
  <c r="AI40" i="8"/>
  <c r="AI47" i="8"/>
  <c r="AI7" i="8"/>
  <c r="AI14" i="8"/>
  <c r="AI35" i="8"/>
  <c r="AI25" i="8"/>
  <c r="AI32" i="8"/>
  <c r="AI20" i="8"/>
  <c r="AI48" i="8"/>
  <c r="AI8" i="8"/>
  <c r="AI15" i="8"/>
  <c r="AI38" i="8"/>
  <c r="AI27" i="8"/>
  <c r="AI33" i="8"/>
  <c r="AI21" i="8"/>
  <c r="AI41" i="8"/>
  <c r="AI2" i="8"/>
  <c r="AI9" i="8"/>
  <c r="AI16" i="8"/>
  <c r="AI36" i="8"/>
  <c r="AQ202" i="8"/>
  <c r="AQ231" i="8"/>
  <c r="AQ217" i="8"/>
  <c r="AQ179" i="8"/>
  <c r="AQ168" i="8"/>
  <c r="AQ156" i="8"/>
  <c r="AQ185" i="8"/>
  <c r="AQ96" i="8"/>
  <c r="AQ93" i="8"/>
  <c r="AQ85" i="8"/>
  <c r="AQ69" i="8"/>
  <c r="AQ45" i="8"/>
  <c r="AQ94" i="8"/>
  <c r="AQ83" i="8"/>
  <c r="AQ26" i="8"/>
  <c r="AQ208" i="8"/>
  <c r="AQ209" i="8"/>
  <c r="AQ191" i="8"/>
  <c r="AQ181" i="8"/>
  <c r="AQ173" i="8"/>
  <c r="AQ140" i="8"/>
  <c r="AQ129" i="8"/>
  <c r="AQ107" i="8"/>
  <c r="AQ89" i="8"/>
  <c r="AQ70" i="8"/>
  <c r="AQ53" i="8"/>
  <c r="AQ229" i="8"/>
  <c r="AQ214" i="8"/>
  <c r="AQ196" i="8"/>
  <c r="AQ170" i="8"/>
  <c r="AQ162" i="8"/>
  <c r="AQ149" i="8"/>
  <c r="AQ111" i="8"/>
  <c r="AQ97" i="8"/>
  <c r="AQ58" i="8"/>
  <c r="AQ226" i="8"/>
  <c r="AQ223" i="8"/>
  <c r="AQ211" i="8"/>
  <c r="AQ193" i="8"/>
  <c r="AQ186" i="8"/>
  <c r="AQ233" i="8"/>
  <c r="AQ225" i="8"/>
  <c r="AQ218" i="8"/>
  <c r="AQ152" i="8"/>
  <c r="AQ145" i="8"/>
  <c r="AQ114" i="8"/>
  <c r="AQ100" i="8"/>
  <c r="AQ81" i="8"/>
  <c r="AQ74" i="8"/>
  <c r="AQ61" i="8"/>
  <c r="AQ224" i="8"/>
  <c r="AQ206" i="8"/>
  <c r="AQ135" i="8"/>
  <c r="AQ126" i="8"/>
  <c r="AQ119" i="8"/>
  <c r="AQ104" i="8"/>
  <c r="AQ79" i="8"/>
  <c r="AQ72" i="8"/>
  <c r="AQ66" i="8"/>
  <c r="AQ50" i="8"/>
  <c r="AQ220" i="8"/>
  <c r="AQ203" i="8"/>
  <c r="AQ180" i="8"/>
  <c r="AQ172" i="8"/>
  <c r="AQ169" i="8"/>
  <c r="AQ166" i="8"/>
  <c r="AQ154" i="8"/>
  <c r="AQ139" i="8"/>
  <c r="AQ123" i="8"/>
  <c r="AQ116" i="8"/>
  <c r="AQ102" i="8"/>
  <c r="AQ84" i="8"/>
  <c r="AQ76" i="8"/>
  <c r="AQ63" i="8"/>
  <c r="AQ216" i="8"/>
  <c r="AQ178" i="8"/>
  <c r="AQ128" i="8"/>
  <c r="AQ121" i="8"/>
  <c r="AQ106" i="8"/>
  <c r="AQ68" i="8"/>
  <c r="AQ52" i="8"/>
  <c r="AQ232" i="8"/>
  <c r="AQ190" i="8"/>
  <c r="AQ228" i="8"/>
  <c r="AQ213" i="8"/>
  <c r="AQ195" i="8"/>
  <c r="AQ188" i="8"/>
  <c r="AQ177" i="8"/>
  <c r="AQ171" i="8"/>
  <c r="AQ167" i="8"/>
  <c r="AQ161" i="8"/>
  <c r="AQ148" i="8"/>
  <c r="AQ138" i="8"/>
  <c r="AQ133" i="8"/>
  <c r="AQ110" i="8"/>
  <c r="AQ95" i="8"/>
  <c r="AQ159" i="8"/>
  <c r="AQ144" i="8"/>
  <c r="AQ131" i="8"/>
  <c r="AQ109" i="8"/>
  <c r="AQ91" i="8"/>
  <c r="AQ55" i="8"/>
  <c r="AQ164" i="8"/>
  <c r="AQ151" i="8"/>
  <c r="AQ113" i="8"/>
  <c r="AQ99" i="8"/>
  <c r="AQ73" i="8"/>
  <c r="AQ60" i="8"/>
  <c r="AQ205" i="8"/>
  <c r="AQ184" i="8"/>
  <c r="AQ158" i="8"/>
  <c r="AQ143" i="8"/>
  <c r="AQ125" i="8"/>
  <c r="AQ118" i="8"/>
  <c r="AQ87" i="8"/>
  <c r="AQ49" i="8"/>
  <c r="AQ219" i="8"/>
  <c r="AQ201" i="8"/>
  <c r="AQ176" i="8"/>
  <c r="AQ165" i="8"/>
  <c r="AQ153" i="8"/>
  <c r="AQ137" i="8"/>
  <c r="AQ122" i="8"/>
  <c r="AQ115" i="8"/>
  <c r="AQ101" i="8"/>
  <c r="AQ82" i="8"/>
  <c r="AQ75" i="8"/>
  <c r="AQ62" i="8"/>
  <c r="AQ207" i="8"/>
  <c r="AQ189" i="8"/>
  <c r="AQ147" i="8"/>
  <c r="AQ134" i="8"/>
  <c r="AQ127" i="8"/>
  <c r="AQ120" i="8"/>
  <c r="AQ105" i="8"/>
  <c r="AQ80" i="8"/>
  <c r="AQ67" i="8"/>
  <c r="AQ51" i="8"/>
  <c r="AQ235" i="8"/>
  <c r="AQ212" i="8"/>
  <c r="AQ194" i="8"/>
  <c r="AQ187" i="8"/>
  <c r="AQ160" i="8"/>
  <c r="AQ146" i="8"/>
  <c r="AQ78" i="8"/>
  <c r="AQ57" i="8"/>
  <c r="AQ210" i="8"/>
  <c r="AQ192" i="8"/>
  <c r="AQ183" i="8"/>
  <c r="AQ157" i="8"/>
  <c r="AQ130" i="8"/>
  <c r="AQ108" i="8"/>
  <c r="AQ90" i="8"/>
  <c r="AQ71" i="8"/>
  <c r="AQ54" i="8"/>
  <c r="AQ215" i="8"/>
  <c r="AQ197" i="8"/>
  <c r="AQ182" i="8"/>
  <c r="AQ163" i="8"/>
  <c r="AQ150" i="8"/>
  <c r="AQ142" i="8"/>
  <c r="AQ112" i="8"/>
  <c r="AQ98" i="8"/>
  <c r="AQ59" i="8"/>
  <c r="AQ200" i="8"/>
  <c r="AQ230" i="8"/>
  <c r="AQ227" i="8"/>
  <c r="AQ204" i="8"/>
  <c r="AQ198" i="8"/>
  <c r="AQ65" i="8"/>
  <c r="AQ174" i="8"/>
  <c r="AQ124" i="8"/>
  <c r="AQ117" i="8"/>
  <c r="AQ103" i="8"/>
  <c r="AQ86" i="8"/>
  <c r="AQ77" i="8"/>
  <c r="AQ64" i="8"/>
  <c r="AQ141" i="8"/>
  <c r="AQ155" i="8"/>
  <c r="AQ136" i="8"/>
  <c r="AQ132" i="8"/>
  <c r="AQ92" i="8"/>
  <c r="AQ56" i="8"/>
  <c r="AQ19" i="8"/>
  <c r="AQ40" i="8"/>
  <c r="AQ47" i="8"/>
  <c r="AQ7" i="8"/>
  <c r="AQ14" i="8"/>
  <c r="AQ35" i="8"/>
  <c r="AQ25" i="8"/>
  <c r="AQ32" i="8"/>
  <c r="AQ20" i="8"/>
  <c r="AQ48" i="8"/>
  <c r="AQ8" i="8"/>
  <c r="AQ15" i="8"/>
  <c r="AQ38" i="8"/>
  <c r="AQ27" i="8"/>
  <c r="AQ33" i="8"/>
  <c r="AQ21" i="8"/>
  <c r="AQ41" i="8"/>
  <c r="AQ2" i="8"/>
  <c r="AQ9" i="8"/>
  <c r="AQ16" i="8"/>
  <c r="AQ11" i="8"/>
  <c r="AQ28" i="8"/>
  <c r="AQ22" i="8"/>
  <c r="AQ42" i="8"/>
  <c r="AQ3" i="8"/>
  <c r="AQ10" i="8"/>
  <c r="AQ17" i="8"/>
  <c r="AQ39" i="8"/>
  <c r="AQ44" i="8"/>
  <c r="AQ5" i="8"/>
  <c r="AQ12" i="8"/>
  <c r="AQ29" i="8"/>
  <c r="AQ34" i="8"/>
  <c r="AQ23" i="8"/>
  <c r="AQ43" i="8"/>
  <c r="AQ4" i="8"/>
  <c r="AQ18" i="8"/>
  <c r="AQ46" i="8"/>
  <c r="AQ6" i="8"/>
  <c r="AQ13" i="8"/>
  <c r="AQ30" i="8"/>
  <c r="AQ37" i="8"/>
  <c r="AQ24" i="8"/>
  <c r="AQ31" i="8"/>
  <c r="AY202" i="8"/>
  <c r="AY231" i="8"/>
  <c r="AY217" i="8"/>
  <c r="AY179" i="8"/>
  <c r="AY168" i="8"/>
  <c r="AY156" i="8"/>
  <c r="AY185" i="8"/>
  <c r="AY96" i="8"/>
  <c r="AY93" i="8"/>
  <c r="AY85" i="8"/>
  <c r="AY69" i="8"/>
  <c r="AY45" i="8"/>
  <c r="AY94" i="8"/>
  <c r="AY83" i="8"/>
  <c r="AY26" i="8"/>
  <c r="AY235" i="8"/>
  <c r="AY230" i="8"/>
  <c r="AY215" i="8"/>
  <c r="AY233" i="8"/>
  <c r="AY218" i="8"/>
  <c r="AY152" i="8"/>
  <c r="AY146" i="8"/>
  <c r="AY114" i="8"/>
  <c r="AY100" i="8"/>
  <c r="AY81" i="8"/>
  <c r="AY74" i="8"/>
  <c r="AY61" i="8"/>
  <c r="AY206" i="8"/>
  <c r="AY145" i="8"/>
  <c r="AY126" i="8"/>
  <c r="AY119" i="8"/>
  <c r="AY104" i="8"/>
  <c r="AY79" i="8"/>
  <c r="AY66" i="8"/>
  <c r="AY50" i="8"/>
  <c r="AY216" i="8"/>
  <c r="AY220" i="8"/>
  <c r="AY203" i="8"/>
  <c r="AY227" i="8"/>
  <c r="AY209" i="8"/>
  <c r="AY191" i="8"/>
  <c r="AY181" i="8"/>
  <c r="AY174" i="8"/>
  <c r="AY141" i="8"/>
  <c r="AY129" i="8"/>
  <c r="AY107" i="8"/>
  <c r="AY89" i="8"/>
  <c r="AY70" i="8"/>
  <c r="AY53" i="8"/>
  <c r="AY229" i="8"/>
  <c r="AY214" i="8"/>
  <c r="AY196" i="8"/>
  <c r="AY173" i="8"/>
  <c r="AY162" i="8"/>
  <c r="AY149" i="8"/>
  <c r="AY140" i="8"/>
  <c r="AY111" i="8"/>
  <c r="AY97" i="8"/>
  <c r="AY58" i="8"/>
  <c r="AY226" i="8"/>
  <c r="AY224" i="8"/>
  <c r="AY211" i="8"/>
  <c r="AY193" i="8"/>
  <c r="AY186" i="8"/>
  <c r="AY159" i="8"/>
  <c r="AY144" i="8"/>
  <c r="AY135" i="8"/>
  <c r="AY131" i="8"/>
  <c r="AY109" i="8"/>
  <c r="AY91" i="8"/>
  <c r="AY55" i="8"/>
  <c r="AY223" i="8"/>
  <c r="AY164" i="8"/>
  <c r="AY151" i="8"/>
  <c r="AY113" i="8"/>
  <c r="AY99" i="8"/>
  <c r="AY73" i="8"/>
  <c r="AY60" i="8"/>
  <c r="AY205" i="8"/>
  <c r="AY125" i="8"/>
  <c r="AY118" i="8"/>
  <c r="AY87" i="8"/>
  <c r="AY172" i="8"/>
  <c r="AY154" i="8"/>
  <c r="AY139" i="8"/>
  <c r="AY123" i="8"/>
  <c r="AY116" i="8"/>
  <c r="AY102" i="8"/>
  <c r="AY84" i="8"/>
  <c r="AY76" i="8"/>
  <c r="AY63" i="8"/>
  <c r="AY190" i="8"/>
  <c r="AY180" i="8"/>
  <c r="AY169" i="8"/>
  <c r="AY128" i="8"/>
  <c r="AY106" i="8"/>
  <c r="AY68" i="8"/>
  <c r="AY52" i="8"/>
  <c r="AY208" i="8"/>
  <c r="AY213" i="8"/>
  <c r="AY195" i="8"/>
  <c r="AY178" i="8"/>
  <c r="AY167" i="8"/>
  <c r="AY161" i="8"/>
  <c r="AY148" i="8"/>
  <c r="AY110" i="8"/>
  <c r="AY95" i="8"/>
  <c r="AY78" i="8"/>
  <c r="AY57" i="8"/>
  <c r="AY210" i="8"/>
  <c r="AY192" i="8"/>
  <c r="AY184" i="8"/>
  <c r="AY158" i="8"/>
  <c r="AY143" i="8"/>
  <c r="AY130" i="8"/>
  <c r="AY108" i="8"/>
  <c r="AY90" i="8"/>
  <c r="AY71" i="8"/>
  <c r="AY54" i="8"/>
  <c r="AY183" i="8"/>
  <c r="AY163" i="8"/>
  <c r="AY157" i="8"/>
  <c r="AY150" i="8"/>
  <c r="AY142" i="8"/>
  <c r="AY112" i="8"/>
  <c r="AY98" i="8"/>
  <c r="AY59" i="8"/>
  <c r="AY232" i="8"/>
  <c r="AY49" i="8"/>
  <c r="AY204" i="8"/>
  <c r="AY198" i="8"/>
  <c r="AY182" i="8"/>
  <c r="AY155" i="8"/>
  <c r="AY65" i="8"/>
  <c r="AY219" i="8"/>
  <c r="AY201" i="8"/>
  <c r="AY177" i="8"/>
  <c r="AY171" i="8"/>
  <c r="AY165" i="8"/>
  <c r="AY153" i="8"/>
  <c r="AY138" i="8"/>
  <c r="AY122" i="8"/>
  <c r="AY115" i="8"/>
  <c r="AY101" i="8"/>
  <c r="AY82" i="8"/>
  <c r="AY75" i="8"/>
  <c r="AY62" i="8"/>
  <c r="AY207" i="8"/>
  <c r="AY189" i="8"/>
  <c r="AY176" i="8"/>
  <c r="AY137" i="8"/>
  <c r="AY127" i="8"/>
  <c r="AY120" i="8"/>
  <c r="AY105" i="8"/>
  <c r="AY67" i="8"/>
  <c r="AY51" i="8"/>
  <c r="AY212" i="8"/>
  <c r="AY160" i="8"/>
  <c r="AY194" i="8"/>
  <c r="AY136" i="8"/>
  <c r="AY132" i="8"/>
  <c r="AY92" i="8"/>
  <c r="AY56" i="8"/>
  <c r="AY147" i="8"/>
  <c r="AY124" i="8"/>
  <c r="AY117" i="8"/>
  <c r="AY103" i="8"/>
  <c r="AY86" i="8"/>
  <c r="AY77" i="8"/>
  <c r="AY64" i="8"/>
  <c r="AY187" i="8"/>
  <c r="AY188" i="8"/>
  <c r="AY197" i="8"/>
  <c r="AY72" i="8"/>
  <c r="AY200" i="8"/>
  <c r="AY225" i="8"/>
  <c r="AY133" i="8"/>
  <c r="AY170" i="8"/>
  <c r="AY121" i="8"/>
  <c r="AY80" i="8"/>
  <c r="AY166" i="8"/>
  <c r="AY11" i="8"/>
  <c r="AY28" i="8"/>
  <c r="AY22" i="8"/>
  <c r="AY42" i="8"/>
  <c r="AY3" i="8"/>
  <c r="AY17" i="8"/>
  <c r="AY39" i="8"/>
  <c r="AY44" i="8"/>
  <c r="AY5" i="8"/>
  <c r="AY12" i="8"/>
  <c r="AY29" i="8"/>
  <c r="AY34" i="8"/>
  <c r="AY23" i="8"/>
  <c r="AY18" i="8"/>
  <c r="AY46" i="8"/>
  <c r="AY6" i="8"/>
  <c r="AY13" i="8"/>
  <c r="AY37" i="8"/>
  <c r="AY24" i="8"/>
  <c r="AY31" i="8"/>
  <c r="AY19" i="8"/>
  <c r="AY40" i="8"/>
  <c r="AY47" i="8"/>
  <c r="AY7" i="8"/>
  <c r="AY14" i="8"/>
  <c r="AY35" i="8"/>
  <c r="AY25" i="8"/>
  <c r="AY32" i="8"/>
  <c r="AY20" i="8"/>
  <c r="AY48" i="8"/>
  <c r="AY8" i="8"/>
  <c r="AY15" i="8"/>
  <c r="AY38" i="8"/>
  <c r="AY27" i="8"/>
  <c r="AY33" i="8"/>
  <c r="AY21" i="8"/>
  <c r="AY41" i="8"/>
  <c r="AY2" i="8"/>
  <c r="AY9" i="8"/>
  <c r="AY16" i="8"/>
  <c r="B234" i="6"/>
  <c r="B234" i="10" s="1"/>
  <c r="B230" i="6"/>
  <c r="B230" i="10" s="1"/>
  <c r="B226" i="6"/>
  <c r="B226" i="10" s="1"/>
  <c r="B218" i="6"/>
  <c r="B218" i="10" s="1"/>
  <c r="B214" i="6"/>
  <c r="B214" i="10" s="1"/>
  <c r="B210" i="6"/>
  <c r="B210" i="10" s="1"/>
  <c r="B206" i="6"/>
  <c r="B206" i="10" s="1"/>
  <c r="B202" i="6"/>
  <c r="B202" i="10" s="1"/>
  <c r="B198" i="6"/>
  <c r="B198" i="10" s="1"/>
  <c r="B194" i="6"/>
  <c r="B194" i="10" s="1"/>
  <c r="B190" i="6"/>
  <c r="B190" i="10" s="1"/>
  <c r="B186" i="6"/>
  <c r="B186" i="10" s="1"/>
  <c r="B235" i="6"/>
  <c r="B235" i="10" s="1"/>
  <c r="B231" i="6"/>
  <c r="B231" i="10" s="1"/>
  <c r="B227" i="6"/>
  <c r="B227" i="10" s="1"/>
  <c r="B223" i="6"/>
  <c r="B223" i="10" s="1"/>
  <c r="B219" i="6"/>
  <c r="B219" i="10" s="1"/>
  <c r="B215" i="6"/>
  <c r="B215" i="10" s="1"/>
  <c r="B211" i="6"/>
  <c r="B211" i="10" s="1"/>
  <c r="B207" i="6"/>
  <c r="B207" i="10" s="1"/>
  <c r="B203" i="6"/>
  <c r="B203" i="10" s="1"/>
  <c r="B199" i="6"/>
  <c r="B199" i="10" s="1"/>
  <c r="B195" i="6"/>
  <c r="B195" i="10" s="1"/>
  <c r="B191" i="6"/>
  <c r="B191" i="10" s="1"/>
  <c r="B187" i="6"/>
  <c r="B187" i="10" s="1"/>
  <c r="B232" i="6"/>
  <c r="B232" i="10" s="1"/>
  <c r="B228" i="6"/>
  <c r="B228" i="10" s="1"/>
  <c r="B224" i="6"/>
  <c r="B224" i="10" s="1"/>
  <c r="B220" i="6"/>
  <c r="B220" i="10" s="1"/>
  <c r="B216" i="6"/>
  <c r="B216" i="10" s="1"/>
  <c r="B212" i="6"/>
  <c r="B212" i="10" s="1"/>
  <c r="B208" i="6"/>
  <c r="B208" i="10" s="1"/>
  <c r="B204" i="6"/>
  <c r="B204" i="10" s="1"/>
  <c r="B200" i="6"/>
  <c r="B200" i="10" s="1"/>
  <c r="B196" i="6"/>
  <c r="B196" i="10" s="1"/>
  <c r="B192" i="6"/>
  <c r="B192" i="10" s="1"/>
  <c r="B233" i="6"/>
  <c r="B233" i="10" s="1"/>
  <c r="B229" i="6"/>
  <c r="B229" i="10" s="1"/>
  <c r="B225" i="6"/>
  <c r="B225" i="10" s="1"/>
  <c r="B221" i="6"/>
  <c r="B221" i="10" s="1"/>
  <c r="B217" i="6"/>
  <c r="B217" i="10" s="1"/>
  <c r="B213" i="6"/>
  <c r="B213" i="10" s="1"/>
  <c r="B209" i="6"/>
  <c r="B209" i="10" s="1"/>
  <c r="B205" i="6"/>
  <c r="B205" i="10" s="1"/>
  <c r="B201" i="6"/>
  <c r="B201" i="10" s="1"/>
  <c r="B197" i="6"/>
  <c r="B197" i="10" s="1"/>
  <c r="B193" i="6"/>
  <c r="B193" i="10" s="1"/>
  <c r="B189" i="6"/>
  <c r="B189" i="10" s="1"/>
  <c r="B185" i="6"/>
  <c r="B185" i="10" s="1"/>
  <c r="B183" i="6"/>
  <c r="B183" i="10" s="1"/>
  <c r="B182" i="6"/>
  <c r="B182" i="10" s="1"/>
  <c r="B178" i="6"/>
  <c r="B178" i="10" s="1"/>
  <c r="B174" i="6"/>
  <c r="B174" i="10" s="1"/>
  <c r="B170" i="6"/>
  <c r="B170" i="10" s="1"/>
  <c r="B166" i="6"/>
  <c r="B166" i="10" s="1"/>
  <c r="B162" i="6"/>
  <c r="B162" i="10" s="1"/>
  <c r="B158" i="6"/>
  <c r="B158" i="10" s="1"/>
  <c r="B154" i="6"/>
  <c r="B154" i="10" s="1"/>
  <c r="B150" i="6"/>
  <c r="B150" i="10" s="1"/>
  <c r="B146" i="6"/>
  <c r="B146" i="10" s="1"/>
  <c r="B142" i="6"/>
  <c r="B142" i="10" s="1"/>
  <c r="B138" i="6"/>
  <c r="B138" i="10" s="1"/>
  <c r="B134" i="6"/>
  <c r="B134" i="10" s="1"/>
  <c r="B130" i="6"/>
  <c r="B130" i="10" s="1"/>
  <c r="B126" i="6"/>
  <c r="B126" i="10" s="1"/>
  <c r="B122" i="6"/>
  <c r="B122" i="10" s="1"/>
  <c r="B118" i="6"/>
  <c r="B118" i="10" s="1"/>
  <c r="B114" i="6"/>
  <c r="B114" i="10" s="1"/>
  <c r="B110" i="6"/>
  <c r="B110" i="10" s="1"/>
  <c r="B106" i="6"/>
  <c r="B106" i="10" s="1"/>
  <c r="B102" i="6"/>
  <c r="B102" i="10" s="1"/>
  <c r="B98" i="6"/>
  <c r="B98" i="10" s="1"/>
  <c r="B94" i="6"/>
  <c r="B94" i="10" s="1"/>
  <c r="B90" i="6"/>
  <c r="B90" i="10" s="1"/>
  <c r="B86" i="6"/>
  <c r="B86" i="10" s="1"/>
  <c r="B82" i="6"/>
  <c r="B82" i="10" s="1"/>
  <c r="B78" i="6"/>
  <c r="B78" i="10" s="1"/>
  <c r="B74" i="6"/>
  <c r="B74" i="10" s="1"/>
  <c r="B70" i="6"/>
  <c r="B70" i="10" s="1"/>
  <c r="B66" i="6"/>
  <c r="B66" i="10" s="1"/>
  <c r="B62" i="6"/>
  <c r="B62" i="10" s="1"/>
  <c r="B58" i="6"/>
  <c r="B58" i="10" s="1"/>
  <c r="B54" i="6"/>
  <c r="B54" i="10" s="1"/>
  <c r="B50" i="6"/>
  <c r="B50" i="10" s="1"/>
  <c r="B179" i="6"/>
  <c r="B179" i="10" s="1"/>
  <c r="B175" i="6"/>
  <c r="B175" i="10" s="1"/>
  <c r="B171" i="6"/>
  <c r="B171" i="10" s="1"/>
  <c r="B167" i="6"/>
  <c r="B167" i="10" s="1"/>
  <c r="B163" i="6"/>
  <c r="B163" i="10" s="1"/>
  <c r="B159" i="6"/>
  <c r="B159" i="10" s="1"/>
  <c r="B155" i="6"/>
  <c r="B155" i="10" s="1"/>
  <c r="B151" i="6"/>
  <c r="B151" i="10" s="1"/>
  <c r="B147" i="6"/>
  <c r="B147" i="10" s="1"/>
  <c r="B143" i="6"/>
  <c r="B143" i="10" s="1"/>
  <c r="B139" i="6"/>
  <c r="B139" i="10" s="1"/>
  <c r="B135" i="6"/>
  <c r="B135" i="10" s="1"/>
  <c r="B131" i="6"/>
  <c r="B131" i="10" s="1"/>
  <c r="B127" i="6"/>
  <c r="B127" i="10" s="1"/>
  <c r="B123" i="6"/>
  <c r="B123" i="10" s="1"/>
  <c r="B119" i="6"/>
  <c r="B119" i="10" s="1"/>
  <c r="B115" i="6"/>
  <c r="B115" i="10" s="1"/>
  <c r="B111" i="6"/>
  <c r="B111" i="10" s="1"/>
  <c r="B107" i="6"/>
  <c r="B107" i="10" s="1"/>
  <c r="B103" i="6"/>
  <c r="B103" i="10" s="1"/>
  <c r="B99" i="6"/>
  <c r="B99" i="10" s="1"/>
  <c r="B95" i="6"/>
  <c r="B95" i="10" s="1"/>
  <c r="B91" i="6"/>
  <c r="B91" i="10" s="1"/>
  <c r="B87" i="6"/>
  <c r="B87" i="10" s="1"/>
  <c r="B83" i="6"/>
  <c r="B83" i="10" s="1"/>
  <c r="B79" i="6"/>
  <c r="B79" i="10" s="1"/>
  <c r="B75" i="6"/>
  <c r="B75" i="10" s="1"/>
  <c r="B71" i="6"/>
  <c r="B71" i="10" s="1"/>
  <c r="B67" i="6"/>
  <c r="B67" i="10" s="1"/>
  <c r="B63" i="6"/>
  <c r="B63" i="10" s="1"/>
  <c r="B59" i="6"/>
  <c r="B59" i="10" s="1"/>
  <c r="B55" i="6"/>
  <c r="B55" i="10" s="1"/>
  <c r="B180" i="6"/>
  <c r="B180" i="10" s="1"/>
  <c r="B176" i="6"/>
  <c r="B176" i="10" s="1"/>
  <c r="B172" i="6"/>
  <c r="B172" i="10" s="1"/>
  <c r="B168" i="6"/>
  <c r="B168" i="10" s="1"/>
  <c r="B164" i="6"/>
  <c r="B164" i="10" s="1"/>
  <c r="B160" i="6"/>
  <c r="B160" i="10" s="1"/>
  <c r="B156" i="6"/>
  <c r="B156" i="10" s="1"/>
  <c r="B152" i="6"/>
  <c r="B152" i="10" s="1"/>
  <c r="B148" i="6"/>
  <c r="B148" i="10" s="1"/>
  <c r="B144" i="6"/>
  <c r="B144" i="10" s="1"/>
  <c r="B140" i="6"/>
  <c r="B140" i="10" s="1"/>
  <c r="B136" i="6"/>
  <c r="B136" i="10" s="1"/>
  <c r="B132" i="6"/>
  <c r="B132" i="10" s="1"/>
  <c r="B128" i="6"/>
  <c r="B128" i="10" s="1"/>
  <c r="B124" i="6"/>
  <c r="B124" i="10" s="1"/>
  <c r="B120" i="6"/>
  <c r="B120" i="10" s="1"/>
  <c r="B116" i="6"/>
  <c r="B116" i="10" s="1"/>
  <c r="B112" i="6"/>
  <c r="B112" i="10" s="1"/>
  <c r="B108" i="6"/>
  <c r="B108" i="10" s="1"/>
  <c r="B104" i="6"/>
  <c r="B104" i="10" s="1"/>
  <c r="B100" i="6"/>
  <c r="B100" i="10" s="1"/>
  <c r="B96" i="6"/>
  <c r="B96" i="10" s="1"/>
  <c r="B92" i="6"/>
  <c r="B92" i="10" s="1"/>
  <c r="B88" i="6"/>
  <c r="B88" i="10" s="1"/>
  <c r="B84" i="6"/>
  <c r="B84" i="10" s="1"/>
  <c r="B80" i="6"/>
  <c r="B80" i="10" s="1"/>
  <c r="B76" i="6"/>
  <c r="B76" i="10" s="1"/>
  <c r="B72" i="6"/>
  <c r="B72" i="10" s="1"/>
  <c r="B68" i="6"/>
  <c r="B68" i="10" s="1"/>
  <c r="B64" i="6"/>
  <c r="B64" i="10" s="1"/>
  <c r="B60" i="6"/>
  <c r="B60" i="10" s="1"/>
  <c r="B56" i="6"/>
  <c r="B56" i="10" s="1"/>
  <c r="B52" i="6"/>
  <c r="B52" i="10" s="1"/>
  <c r="B181" i="6"/>
  <c r="B181" i="10" s="1"/>
  <c r="B177" i="6"/>
  <c r="B177" i="10" s="1"/>
  <c r="B173" i="6"/>
  <c r="B173" i="10" s="1"/>
  <c r="B169" i="6"/>
  <c r="B169" i="10" s="1"/>
  <c r="B165" i="6"/>
  <c r="B165" i="10" s="1"/>
  <c r="B161" i="6"/>
  <c r="B161" i="10" s="1"/>
  <c r="B157" i="6"/>
  <c r="B157" i="10" s="1"/>
  <c r="B153" i="6"/>
  <c r="B153" i="10" s="1"/>
  <c r="B149" i="6"/>
  <c r="B149" i="10" s="1"/>
  <c r="B145" i="6"/>
  <c r="B145" i="10" s="1"/>
  <c r="B141" i="6"/>
  <c r="B141" i="10" s="1"/>
  <c r="B137" i="6"/>
  <c r="B137" i="10" s="1"/>
  <c r="B133" i="6"/>
  <c r="B133" i="10" s="1"/>
  <c r="B129" i="6"/>
  <c r="B129" i="10" s="1"/>
  <c r="B125" i="6"/>
  <c r="B125" i="10" s="1"/>
  <c r="B121" i="6"/>
  <c r="B121" i="10" s="1"/>
  <c r="B117" i="6"/>
  <c r="B117" i="10" s="1"/>
  <c r="B113" i="6"/>
  <c r="B113" i="10" s="1"/>
  <c r="B109" i="6"/>
  <c r="B109" i="10" s="1"/>
  <c r="B105" i="6"/>
  <c r="B105" i="10" s="1"/>
  <c r="B101" i="6"/>
  <c r="B101" i="10" s="1"/>
  <c r="B97" i="6"/>
  <c r="B97" i="10" s="1"/>
  <c r="B93" i="6"/>
  <c r="B93" i="10" s="1"/>
  <c r="B89" i="6"/>
  <c r="B89" i="10" s="1"/>
  <c r="B85" i="6"/>
  <c r="B85" i="10" s="1"/>
  <c r="B81" i="6"/>
  <c r="B81" i="10" s="1"/>
  <c r="B77" i="6"/>
  <c r="B77" i="10" s="1"/>
  <c r="B73" i="6"/>
  <c r="B73" i="10" s="1"/>
  <c r="B69" i="6"/>
  <c r="B69" i="10" s="1"/>
  <c r="B65" i="6"/>
  <c r="B65" i="10" s="1"/>
  <c r="B61" i="6"/>
  <c r="B61" i="10" s="1"/>
  <c r="B57" i="6"/>
  <c r="B57" i="10" s="1"/>
  <c r="B53" i="6"/>
  <c r="B53" i="10" s="1"/>
  <c r="B49" i="6"/>
  <c r="B49" i="10" s="1"/>
  <c r="B45" i="6"/>
  <c r="B45" i="10" s="1"/>
  <c r="B188" i="6"/>
  <c r="B188" i="10" s="1"/>
  <c r="B184" i="6"/>
  <c r="B184" i="10" s="1"/>
  <c r="B41" i="6"/>
  <c r="B41" i="10" s="1"/>
  <c r="B37" i="6"/>
  <c r="B37" i="10" s="1"/>
  <c r="B33" i="6"/>
  <c r="B33" i="10" s="1"/>
  <c r="B29" i="6"/>
  <c r="B29" i="10" s="1"/>
  <c r="B25" i="6"/>
  <c r="B25" i="10" s="1"/>
  <c r="B21" i="6"/>
  <c r="B21" i="10" s="1"/>
  <c r="B17" i="6"/>
  <c r="B17" i="10" s="1"/>
  <c r="B13" i="6"/>
  <c r="B13" i="10" s="1"/>
  <c r="B9" i="6"/>
  <c r="B9" i="10" s="1"/>
  <c r="B5" i="6"/>
  <c r="B5" i="10" s="1"/>
  <c r="B42" i="6"/>
  <c r="B42" i="10" s="1"/>
  <c r="B38" i="6"/>
  <c r="B38" i="10" s="1"/>
  <c r="B34" i="6"/>
  <c r="B34" i="10" s="1"/>
  <c r="B30" i="6"/>
  <c r="B30" i="10" s="1"/>
  <c r="B26" i="6"/>
  <c r="B26" i="10" s="1"/>
  <c r="B22" i="6"/>
  <c r="B22" i="10" s="1"/>
  <c r="B18" i="6"/>
  <c r="B18" i="10" s="1"/>
  <c r="B14" i="6"/>
  <c r="B14" i="10" s="1"/>
  <c r="B10" i="6"/>
  <c r="B10" i="10" s="1"/>
  <c r="B6" i="6"/>
  <c r="B6" i="10" s="1"/>
  <c r="B47" i="6"/>
  <c r="B47" i="10" s="1"/>
  <c r="B48" i="6"/>
  <c r="B48" i="10" s="1"/>
  <c r="B43" i="6"/>
  <c r="B43" i="10" s="1"/>
  <c r="B39" i="6"/>
  <c r="B39" i="10" s="1"/>
  <c r="B35" i="6"/>
  <c r="B35" i="10" s="1"/>
  <c r="B31" i="6"/>
  <c r="B31" i="10" s="1"/>
  <c r="B27" i="6"/>
  <c r="B27" i="10" s="1"/>
  <c r="B23" i="6"/>
  <c r="B23" i="10" s="1"/>
  <c r="B19" i="6"/>
  <c r="B19" i="10" s="1"/>
  <c r="B15" i="6"/>
  <c r="B15" i="10" s="1"/>
  <c r="B11" i="6"/>
  <c r="B11" i="10" s="1"/>
  <c r="B7" i="6"/>
  <c r="B7" i="10" s="1"/>
  <c r="B3" i="6"/>
  <c r="B3" i="10" s="1"/>
  <c r="B51" i="6"/>
  <c r="B51" i="10" s="1"/>
  <c r="B46" i="6"/>
  <c r="B46" i="10" s="1"/>
  <c r="B44" i="6"/>
  <c r="B44" i="10" s="1"/>
  <c r="B40" i="6"/>
  <c r="B40" i="10" s="1"/>
  <c r="B36" i="6"/>
  <c r="B36" i="10" s="1"/>
  <c r="B32" i="6"/>
  <c r="B32" i="10" s="1"/>
  <c r="B28" i="6"/>
  <c r="B28" i="10" s="1"/>
  <c r="B24" i="6"/>
  <c r="B24" i="10" s="1"/>
  <c r="B20" i="6"/>
  <c r="B20" i="10" s="1"/>
  <c r="B16" i="6"/>
  <c r="B16" i="10" s="1"/>
  <c r="B12" i="6"/>
  <c r="B12" i="10" s="1"/>
  <c r="B8" i="6"/>
  <c r="B8" i="10" s="1"/>
  <c r="B4" i="6"/>
  <c r="B4" i="10" s="1"/>
  <c r="B222" i="6"/>
  <c r="B222" i="10" s="1"/>
  <c r="J234" i="6"/>
  <c r="J234" i="10" s="1"/>
  <c r="J230" i="6"/>
  <c r="J230" i="10" s="1"/>
  <c r="J226" i="6"/>
  <c r="J226" i="10" s="1"/>
  <c r="J218" i="6"/>
  <c r="J218" i="10" s="1"/>
  <c r="J214" i="6"/>
  <c r="J214" i="10" s="1"/>
  <c r="J210" i="6"/>
  <c r="J210" i="10" s="1"/>
  <c r="J202" i="6"/>
  <c r="J202" i="10" s="1"/>
  <c r="J198" i="6"/>
  <c r="J198" i="10" s="1"/>
  <c r="J194" i="6"/>
  <c r="J194" i="10" s="1"/>
  <c r="J190" i="6"/>
  <c r="J190" i="10" s="1"/>
  <c r="J186" i="6"/>
  <c r="J186" i="10" s="1"/>
  <c r="J235" i="6"/>
  <c r="J235" i="10" s="1"/>
  <c r="J231" i="6"/>
  <c r="J231" i="10" s="1"/>
  <c r="J227" i="6"/>
  <c r="J227" i="10" s="1"/>
  <c r="J223" i="6"/>
  <c r="J223" i="10" s="1"/>
  <c r="J219" i="6"/>
  <c r="J219" i="10" s="1"/>
  <c r="J211" i="6"/>
  <c r="J211" i="10" s="1"/>
  <c r="J207" i="6"/>
  <c r="J207" i="10" s="1"/>
  <c r="J203" i="6"/>
  <c r="J203" i="10" s="1"/>
  <c r="J199" i="6"/>
  <c r="J199" i="10" s="1"/>
  <c r="J195" i="6"/>
  <c r="J195" i="10" s="1"/>
  <c r="J191" i="6"/>
  <c r="J191" i="10" s="1"/>
  <c r="J232" i="6"/>
  <c r="J232" i="10" s="1"/>
  <c r="J228" i="6"/>
  <c r="J228" i="10" s="1"/>
  <c r="J224" i="6"/>
  <c r="J224" i="10" s="1"/>
  <c r="J220" i="6"/>
  <c r="J220" i="10" s="1"/>
  <c r="J216" i="6"/>
  <c r="J216" i="10" s="1"/>
  <c r="J212" i="6"/>
  <c r="J212" i="10" s="1"/>
  <c r="J208" i="6"/>
  <c r="J208" i="10" s="1"/>
  <c r="J204" i="6"/>
  <c r="J204" i="10" s="1"/>
  <c r="J200" i="6"/>
  <c r="J200" i="10" s="1"/>
  <c r="J196" i="6"/>
  <c r="J196" i="10" s="1"/>
  <c r="J192" i="6"/>
  <c r="J192" i="10" s="1"/>
  <c r="J233" i="6"/>
  <c r="J233" i="10" s="1"/>
  <c r="J229" i="6"/>
  <c r="J229" i="10" s="1"/>
  <c r="J225" i="6"/>
  <c r="J225" i="10" s="1"/>
  <c r="J221" i="6"/>
  <c r="J221" i="10" s="1"/>
  <c r="J217" i="6"/>
  <c r="J217" i="10" s="1"/>
  <c r="J213" i="6"/>
  <c r="J213" i="10" s="1"/>
  <c r="J209" i="6"/>
  <c r="J209" i="10" s="1"/>
  <c r="J205" i="6"/>
  <c r="J205" i="10" s="1"/>
  <c r="J201" i="6"/>
  <c r="J201" i="10" s="1"/>
  <c r="J197" i="6"/>
  <c r="J197" i="10" s="1"/>
  <c r="J193" i="6"/>
  <c r="J193" i="10" s="1"/>
  <c r="J189" i="6"/>
  <c r="J189" i="10" s="1"/>
  <c r="J185" i="6"/>
  <c r="J185" i="10" s="1"/>
  <c r="J182" i="6"/>
  <c r="J182" i="10" s="1"/>
  <c r="J178" i="6"/>
  <c r="J178" i="10" s="1"/>
  <c r="J174" i="6"/>
  <c r="J174" i="10" s="1"/>
  <c r="J170" i="6"/>
  <c r="J170" i="10" s="1"/>
  <c r="J166" i="6"/>
  <c r="J166" i="10" s="1"/>
  <c r="J158" i="6"/>
  <c r="J158" i="10" s="1"/>
  <c r="J154" i="6"/>
  <c r="J154" i="10" s="1"/>
  <c r="J150" i="6"/>
  <c r="J150" i="10" s="1"/>
  <c r="J146" i="6"/>
  <c r="J146" i="10" s="1"/>
  <c r="J142" i="6"/>
  <c r="J142" i="10" s="1"/>
  <c r="J138" i="6"/>
  <c r="J138" i="10" s="1"/>
  <c r="J134" i="6"/>
  <c r="J134" i="10" s="1"/>
  <c r="J130" i="6"/>
  <c r="J130" i="10" s="1"/>
  <c r="J126" i="6"/>
  <c r="J126" i="10" s="1"/>
  <c r="J122" i="6"/>
  <c r="J122" i="10" s="1"/>
  <c r="J118" i="6"/>
  <c r="J118" i="10" s="1"/>
  <c r="J114" i="6"/>
  <c r="J114" i="10" s="1"/>
  <c r="J106" i="6"/>
  <c r="J106" i="10" s="1"/>
  <c r="J98" i="6"/>
  <c r="J98" i="10" s="1"/>
  <c r="J94" i="6"/>
  <c r="J94" i="10" s="1"/>
  <c r="J90" i="6"/>
  <c r="J90" i="10" s="1"/>
  <c r="J86" i="6"/>
  <c r="J86" i="10" s="1"/>
  <c r="J82" i="6"/>
  <c r="J82" i="10" s="1"/>
  <c r="J78" i="6"/>
  <c r="J78" i="10" s="1"/>
  <c r="J74" i="6"/>
  <c r="J74" i="10" s="1"/>
  <c r="J70" i="6"/>
  <c r="J70" i="10" s="1"/>
  <c r="J66" i="6"/>
  <c r="J66" i="10" s="1"/>
  <c r="J62" i="6"/>
  <c r="J62" i="10" s="1"/>
  <c r="J58" i="6"/>
  <c r="J58" i="10" s="1"/>
  <c r="J54" i="6"/>
  <c r="J54" i="10" s="1"/>
  <c r="J50" i="6"/>
  <c r="J50" i="10" s="1"/>
  <c r="J179" i="6"/>
  <c r="J179" i="10" s="1"/>
  <c r="J175" i="6"/>
  <c r="J175" i="10" s="1"/>
  <c r="J171" i="6"/>
  <c r="J171" i="10" s="1"/>
  <c r="J167" i="6"/>
  <c r="J167" i="10" s="1"/>
  <c r="J163" i="6"/>
  <c r="J163" i="10" s="1"/>
  <c r="J159" i="6"/>
  <c r="J159" i="10" s="1"/>
  <c r="J155" i="6"/>
  <c r="J155" i="10" s="1"/>
  <c r="J151" i="6"/>
  <c r="J151" i="10" s="1"/>
  <c r="J147" i="6"/>
  <c r="J147" i="10" s="1"/>
  <c r="J143" i="6"/>
  <c r="J143" i="10" s="1"/>
  <c r="J139" i="6"/>
  <c r="J139" i="10" s="1"/>
  <c r="J135" i="6"/>
  <c r="J135" i="10" s="1"/>
  <c r="J131" i="6"/>
  <c r="J131" i="10" s="1"/>
  <c r="J127" i="6"/>
  <c r="J127" i="10" s="1"/>
  <c r="J123" i="6"/>
  <c r="J123" i="10" s="1"/>
  <c r="J119" i="6"/>
  <c r="J119" i="10" s="1"/>
  <c r="J115" i="6"/>
  <c r="J115" i="10" s="1"/>
  <c r="J111" i="6"/>
  <c r="J111" i="10" s="1"/>
  <c r="J107" i="6"/>
  <c r="J107" i="10" s="1"/>
  <c r="J103" i="6"/>
  <c r="J103" i="10" s="1"/>
  <c r="J95" i="6"/>
  <c r="J95" i="10" s="1"/>
  <c r="J91" i="6"/>
  <c r="J91" i="10" s="1"/>
  <c r="J87" i="6"/>
  <c r="J87" i="10" s="1"/>
  <c r="J83" i="6"/>
  <c r="J83" i="10" s="1"/>
  <c r="J79" i="6"/>
  <c r="J79" i="10" s="1"/>
  <c r="J75" i="6"/>
  <c r="J75" i="10" s="1"/>
  <c r="J71" i="6"/>
  <c r="J71" i="10" s="1"/>
  <c r="J67" i="6"/>
  <c r="J67" i="10" s="1"/>
  <c r="J63" i="6"/>
  <c r="J63" i="10" s="1"/>
  <c r="J59" i="6"/>
  <c r="J59" i="10" s="1"/>
  <c r="J55" i="6"/>
  <c r="J55" i="10" s="1"/>
  <c r="J183" i="6"/>
  <c r="J183" i="10" s="1"/>
  <c r="J184" i="6"/>
  <c r="J184" i="10" s="1"/>
  <c r="J180" i="6"/>
  <c r="J180" i="10" s="1"/>
  <c r="J176" i="6"/>
  <c r="J176" i="10" s="1"/>
  <c r="J172" i="6"/>
  <c r="J172" i="10" s="1"/>
  <c r="J168" i="6"/>
  <c r="J168" i="10" s="1"/>
  <c r="J164" i="6"/>
  <c r="J164" i="10" s="1"/>
  <c r="J160" i="6"/>
  <c r="J160" i="10" s="1"/>
  <c r="J156" i="6"/>
  <c r="J156" i="10" s="1"/>
  <c r="J152" i="6"/>
  <c r="J152" i="10" s="1"/>
  <c r="J148" i="6"/>
  <c r="J148" i="10" s="1"/>
  <c r="J144" i="6"/>
  <c r="J144" i="10" s="1"/>
  <c r="J140" i="6"/>
  <c r="J140" i="10" s="1"/>
  <c r="J136" i="6"/>
  <c r="J136" i="10" s="1"/>
  <c r="J132" i="6"/>
  <c r="J132" i="10" s="1"/>
  <c r="J128" i="6"/>
  <c r="J128" i="10" s="1"/>
  <c r="J124" i="6"/>
  <c r="J124" i="10" s="1"/>
  <c r="J120" i="6"/>
  <c r="J120" i="10" s="1"/>
  <c r="J116" i="6"/>
  <c r="J116" i="10" s="1"/>
  <c r="J112" i="6"/>
  <c r="J112" i="10" s="1"/>
  <c r="J108" i="6"/>
  <c r="J108" i="10" s="1"/>
  <c r="J96" i="6"/>
  <c r="J96" i="10" s="1"/>
  <c r="J92" i="6"/>
  <c r="J92" i="10" s="1"/>
  <c r="J88" i="6"/>
  <c r="J88" i="10" s="1"/>
  <c r="J84" i="6"/>
  <c r="J84" i="10" s="1"/>
  <c r="J80" i="6"/>
  <c r="J80" i="10" s="1"/>
  <c r="J76" i="6"/>
  <c r="J76" i="10" s="1"/>
  <c r="J72" i="6"/>
  <c r="J72" i="10" s="1"/>
  <c r="J68" i="6"/>
  <c r="J68" i="10" s="1"/>
  <c r="J64" i="6"/>
  <c r="J64" i="10" s="1"/>
  <c r="J60" i="6"/>
  <c r="J60" i="10" s="1"/>
  <c r="J56" i="6"/>
  <c r="J56" i="10" s="1"/>
  <c r="J52" i="6"/>
  <c r="J52" i="10" s="1"/>
  <c r="J188" i="6"/>
  <c r="J188" i="10" s="1"/>
  <c r="J181" i="6"/>
  <c r="J181" i="10" s="1"/>
  <c r="J177" i="6"/>
  <c r="J177" i="10" s="1"/>
  <c r="J173" i="6"/>
  <c r="J173" i="10" s="1"/>
  <c r="J169" i="6"/>
  <c r="J169" i="10" s="1"/>
  <c r="J161" i="6"/>
  <c r="J161" i="10" s="1"/>
  <c r="J157" i="6"/>
  <c r="J157" i="10" s="1"/>
  <c r="J153" i="6"/>
  <c r="J153" i="10" s="1"/>
  <c r="J149" i="6"/>
  <c r="J149" i="10" s="1"/>
  <c r="J145" i="6"/>
  <c r="J145" i="10" s="1"/>
  <c r="J141" i="6"/>
  <c r="J141" i="10" s="1"/>
  <c r="J137" i="6"/>
  <c r="J137" i="10" s="1"/>
  <c r="J133" i="6"/>
  <c r="J133" i="10" s="1"/>
  <c r="J129" i="6"/>
  <c r="J129" i="10" s="1"/>
  <c r="J125" i="6"/>
  <c r="J125" i="10" s="1"/>
  <c r="J121" i="6"/>
  <c r="J121" i="10" s="1"/>
  <c r="J117" i="6"/>
  <c r="J117" i="10" s="1"/>
  <c r="J113" i="6"/>
  <c r="J113" i="10" s="1"/>
  <c r="J109" i="6"/>
  <c r="J109" i="10" s="1"/>
  <c r="J105" i="6"/>
  <c r="J105" i="10" s="1"/>
  <c r="J97" i="6"/>
  <c r="J97" i="10" s="1"/>
  <c r="J93" i="6"/>
  <c r="J93" i="10" s="1"/>
  <c r="J89" i="6"/>
  <c r="J89" i="10" s="1"/>
  <c r="J85" i="6"/>
  <c r="J85" i="10" s="1"/>
  <c r="J81" i="6"/>
  <c r="J81" i="10" s="1"/>
  <c r="J77" i="6"/>
  <c r="J77" i="10" s="1"/>
  <c r="J73" i="6"/>
  <c r="J73" i="10" s="1"/>
  <c r="J69" i="6"/>
  <c r="J69" i="10" s="1"/>
  <c r="J65" i="6"/>
  <c r="J65" i="10" s="1"/>
  <c r="J61" i="6"/>
  <c r="J61" i="10" s="1"/>
  <c r="J57" i="6"/>
  <c r="J57" i="10" s="1"/>
  <c r="J53" i="6"/>
  <c r="J53" i="10" s="1"/>
  <c r="J49" i="6"/>
  <c r="J49" i="10" s="1"/>
  <c r="J45" i="6"/>
  <c r="J45" i="10" s="1"/>
  <c r="J46" i="6"/>
  <c r="J46" i="10" s="1"/>
  <c r="J48" i="6"/>
  <c r="J48" i="10" s="1"/>
  <c r="J33" i="6"/>
  <c r="J33" i="10" s="1"/>
  <c r="J29" i="6"/>
  <c r="J29" i="10" s="1"/>
  <c r="J25" i="6"/>
  <c r="J25" i="10" s="1"/>
  <c r="J21" i="6"/>
  <c r="J21" i="10" s="1"/>
  <c r="J17" i="6"/>
  <c r="J17" i="10" s="1"/>
  <c r="J13" i="6"/>
  <c r="J13" i="10" s="1"/>
  <c r="J9" i="6"/>
  <c r="J9" i="10" s="1"/>
  <c r="J5" i="6"/>
  <c r="J5" i="10" s="1"/>
  <c r="J51" i="6"/>
  <c r="J51" i="10" s="1"/>
  <c r="J42" i="6"/>
  <c r="J42" i="10" s="1"/>
  <c r="J30" i="6"/>
  <c r="J30" i="10" s="1"/>
  <c r="J26" i="6"/>
  <c r="J26" i="10" s="1"/>
  <c r="J22" i="6"/>
  <c r="J22" i="10" s="1"/>
  <c r="J18" i="6"/>
  <c r="J18" i="10" s="1"/>
  <c r="J14" i="6"/>
  <c r="J14" i="10" s="1"/>
  <c r="J10" i="6"/>
  <c r="J10" i="10" s="1"/>
  <c r="J6" i="6"/>
  <c r="J6" i="10" s="1"/>
  <c r="J2" i="6"/>
  <c r="J2" i="10" s="1"/>
  <c r="J27" i="6"/>
  <c r="J27" i="10" s="1"/>
  <c r="J23" i="6"/>
  <c r="J23" i="10" s="1"/>
  <c r="J19" i="6"/>
  <c r="J19" i="10" s="1"/>
  <c r="J15" i="6"/>
  <c r="J15" i="10" s="1"/>
  <c r="J11" i="6"/>
  <c r="J11" i="10" s="1"/>
  <c r="J7" i="6"/>
  <c r="J7" i="10" s="1"/>
  <c r="J3" i="6"/>
  <c r="J3" i="10" s="1"/>
  <c r="J47" i="6"/>
  <c r="J47" i="10" s="1"/>
  <c r="J44" i="6"/>
  <c r="J44" i="10" s="1"/>
  <c r="J32" i="6"/>
  <c r="J32" i="10" s="1"/>
  <c r="J28" i="6"/>
  <c r="J28" i="10" s="1"/>
  <c r="J24" i="6"/>
  <c r="J24" i="10" s="1"/>
  <c r="J20" i="6"/>
  <c r="J20" i="10" s="1"/>
  <c r="J16" i="6"/>
  <c r="J16" i="10" s="1"/>
  <c r="J12" i="6"/>
  <c r="J12" i="10" s="1"/>
  <c r="J8" i="6"/>
  <c r="J8" i="10" s="1"/>
  <c r="J4" i="6"/>
  <c r="J4" i="10" s="1"/>
  <c r="R202" i="6"/>
  <c r="R202" i="10" s="1"/>
  <c r="R231" i="6"/>
  <c r="R231" i="10" s="1"/>
  <c r="R225" i="6"/>
  <c r="R225" i="10" s="1"/>
  <c r="R217" i="6"/>
  <c r="R217" i="10" s="1"/>
  <c r="R185" i="6"/>
  <c r="R185" i="10" s="1"/>
  <c r="R94" i="6"/>
  <c r="R94" i="10" s="1"/>
  <c r="R179" i="6"/>
  <c r="R179" i="10" s="1"/>
  <c r="R83" i="6"/>
  <c r="R83" i="10" s="1"/>
  <c r="R168" i="6"/>
  <c r="R168" i="10" s="1"/>
  <c r="R156" i="6"/>
  <c r="R156" i="10" s="1"/>
  <c r="R96" i="6"/>
  <c r="R96" i="10" s="1"/>
  <c r="R93" i="6"/>
  <c r="R93" i="10" s="1"/>
  <c r="R85" i="6"/>
  <c r="R85" i="10" s="1"/>
  <c r="R69" i="6"/>
  <c r="R69" i="10" s="1"/>
  <c r="R45" i="6"/>
  <c r="R45" i="10" s="1"/>
  <c r="R26" i="6"/>
  <c r="R26" i="10" s="1"/>
  <c r="R43" i="6"/>
  <c r="R43" i="10" s="1"/>
  <c r="Z202" i="6"/>
  <c r="Z202" i="10" s="1"/>
  <c r="Z231" i="6"/>
  <c r="Z231" i="10" s="1"/>
  <c r="Z217" i="6"/>
  <c r="Z217" i="10" s="1"/>
  <c r="Z185" i="6"/>
  <c r="Z185" i="10" s="1"/>
  <c r="Z94" i="6"/>
  <c r="Z94" i="10" s="1"/>
  <c r="Z179" i="6"/>
  <c r="Z179" i="10" s="1"/>
  <c r="Z83" i="6"/>
  <c r="Z83" i="10" s="1"/>
  <c r="Z168" i="6"/>
  <c r="Z168" i="10" s="1"/>
  <c r="Z156" i="6"/>
  <c r="Z156" i="10" s="1"/>
  <c r="Z96" i="6"/>
  <c r="Z96" i="10" s="1"/>
  <c r="Z93" i="6"/>
  <c r="Z93" i="10" s="1"/>
  <c r="Z85" i="6"/>
  <c r="Z85" i="10" s="1"/>
  <c r="Z69" i="6"/>
  <c r="Z69" i="10" s="1"/>
  <c r="Z45" i="6"/>
  <c r="Z45" i="10" s="1"/>
  <c r="Z26" i="6"/>
  <c r="Z26" i="10" s="1"/>
  <c r="Z43" i="6"/>
  <c r="Z43" i="10" s="1"/>
  <c r="AH202" i="6"/>
  <c r="AH202" i="10" s="1"/>
  <c r="AH231" i="6"/>
  <c r="AH231" i="10" s="1"/>
  <c r="AH217" i="6"/>
  <c r="AH217" i="10" s="1"/>
  <c r="AH185" i="6"/>
  <c r="AH185" i="10" s="1"/>
  <c r="AH94" i="6"/>
  <c r="AH94" i="10" s="1"/>
  <c r="AH179" i="6"/>
  <c r="AH179" i="10" s="1"/>
  <c r="AH83" i="6"/>
  <c r="AH83" i="10" s="1"/>
  <c r="AH168" i="6"/>
  <c r="AH168" i="10" s="1"/>
  <c r="AH156" i="6"/>
  <c r="AH156" i="10" s="1"/>
  <c r="AH96" i="6"/>
  <c r="AH96" i="10" s="1"/>
  <c r="AH93" i="6"/>
  <c r="AH93" i="10" s="1"/>
  <c r="AH85" i="6"/>
  <c r="AH85" i="10" s="1"/>
  <c r="AH69" i="6"/>
  <c r="AH69" i="10" s="1"/>
  <c r="AH45" i="6"/>
  <c r="AH45" i="10" s="1"/>
  <c r="AH26" i="6"/>
  <c r="AH26" i="10" s="1"/>
  <c r="AH226" i="6"/>
  <c r="AH226" i="10" s="1"/>
  <c r="AH219" i="6"/>
  <c r="AH219" i="10" s="1"/>
  <c r="AH227" i="6"/>
  <c r="AH227" i="10" s="1"/>
  <c r="AH225" i="6"/>
  <c r="AH225" i="10" s="1"/>
  <c r="AH212" i="6"/>
  <c r="AH212" i="10" s="1"/>
  <c r="AH194" i="6"/>
  <c r="AH194" i="10" s="1"/>
  <c r="AH187" i="6"/>
  <c r="AH187" i="10" s="1"/>
  <c r="AH160" i="6"/>
  <c r="AH160" i="10" s="1"/>
  <c r="AH145" i="6"/>
  <c r="AH145" i="10" s="1"/>
  <c r="AH136" i="6"/>
  <c r="AH136" i="10" s="1"/>
  <c r="AH132" i="6"/>
  <c r="AH132" i="10" s="1"/>
  <c r="AH92" i="6"/>
  <c r="AH92" i="10" s="1"/>
  <c r="AH56" i="6"/>
  <c r="AH56" i="10" s="1"/>
  <c r="AH233" i="6"/>
  <c r="AH233" i="10" s="1"/>
  <c r="AH224" i="6"/>
  <c r="AH224" i="10" s="1"/>
  <c r="AH218" i="6"/>
  <c r="AH218" i="10" s="1"/>
  <c r="AH152" i="6"/>
  <c r="AH152" i="10" s="1"/>
  <c r="AH135" i="6"/>
  <c r="AH135" i="10" s="1"/>
  <c r="AH114" i="6"/>
  <c r="AH114" i="10" s="1"/>
  <c r="AH100" i="6"/>
  <c r="AH100" i="10" s="1"/>
  <c r="AH81" i="6"/>
  <c r="AH81" i="10" s="1"/>
  <c r="AH74" i="6"/>
  <c r="AH74" i="10" s="1"/>
  <c r="AH61" i="6"/>
  <c r="AH61" i="10" s="1"/>
  <c r="AH229" i="6"/>
  <c r="AH229" i="10" s="1"/>
  <c r="AH214" i="6"/>
  <c r="AH214" i="10" s="1"/>
  <c r="AH196" i="6"/>
  <c r="AH196" i="10" s="1"/>
  <c r="AH180" i="6"/>
  <c r="AH180" i="10" s="1"/>
  <c r="AH235" i="6"/>
  <c r="AH235" i="10" s="1"/>
  <c r="AH204" i="6"/>
  <c r="AH204" i="10" s="1"/>
  <c r="AH198" i="6"/>
  <c r="AH198" i="10" s="1"/>
  <c r="AH173" i="6"/>
  <c r="AH173" i="10" s="1"/>
  <c r="AH155" i="6"/>
  <c r="AH155" i="10" s="1"/>
  <c r="AH140" i="6"/>
  <c r="AH140" i="10" s="1"/>
  <c r="AH124" i="6"/>
  <c r="AH124" i="10" s="1"/>
  <c r="AH117" i="6"/>
  <c r="AH117" i="10" s="1"/>
  <c r="AH103" i="6"/>
  <c r="AH103" i="10" s="1"/>
  <c r="AH86" i="6"/>
  <c r="AH86" i="10" s="1"/>
  <c r="AH77" i="6"/>
  <c r="AH77" i="10" s="1"/>
  <c r="AH64" i="6"/>
  <c r="AH64" i="10" s="1"/>
  <c r="AH220" i="6"/>
  <c r="AH220" i="10" s="1"/>
  <c r="AH209" i="6"/>
  <c r="AH209" i="10" s="1"/>
  <c r="AH191" i="6"/>
  <c r="AH191" i="10" s="1"/>
  <c r="AH181" i="6"/>
  <c r="AH181" i="10" s="1"/>
  <c r="AH170" i="6"/>
  <c r="AH170" i="10" s="1"/>
  <c r="AH129" i="6"/>
  <c r="AH129" i="10" s="1"/>
  <c r="AH107" i="6"/>
  <c r="AH107" i="10" s="1"/>
  <c r="AH89" i="6"/>
  <c r="AH89" i="10" s="1"/>
  <c r="AH70" i="6"/>
  <c r="AH70" i="10" s="1"/>
  <c r="AH53" i="6"/>
  <c r="AH53" i="10" s="1"/>
  <c r="AH223" i="6"/>
  <c r="AH223" i="10" s="1"/>
  <c r="AH206" i="6"/>
  <c r="AH206" i="10" s="1"/>
  <c r="AH126" i="6"/>
  <c r="AH126" i="10" s="1"/>
  <c r="AH119" i="6"/>
  <c r="AH119" i="10" s="1"/>
  <c r="AH104" i="6"/>
  <c r="AH104" i="10" s="1"/>
  <c r="AH79" i="6"/>
  <c r="AH79" i="10" s="1"/>
  <c r="AH72" i="6"/>
  <c r="AH72" i="10" s="1"/>
  <c r="AH66" i="6"/>
  <c r="AH66" i="10" s="1"/>
  <c r="AH50" i="6"/>
  <c r="AH50" i="10" s="1"/>
  <c r="AH203" i="6"/>
  <c r="AH203" i="10" s="1"/>
  <c r="AH159" i="6"/>
  <c r="AH159" i="10" s="1"/>
  <c r="AH144" i="6"/>
  <c r="AH144" i="10" s="1"/>
  <c r="AH131" i="6"/>
  <c r="AH131" i="10" s="1"/>
  <c r="AH109" i="6"/>
  <c r="AH109" i="10" s="1"/>
  <c r="AH91" i="6"/>
  <c r="AH91" i="10" s="1"/>
  <c r="AH55" i="6"/>
  <c r="AH55" i="10" s="1"/>
  <c r="AH232" i="6"/>
  <c r="AH232" i="10" s="1"/>
  <c r="AH216" i="6"/>
  <c r="AH216" i="10" s="1"/>
  <c r="AH184" i="6"/>
  <c r="AH184" i="10" s="1"/>
  <c r="AH164" i="6"/>
  <c r="AH164" i="10" s="1"/>
  <c r="AH158" i="6"/>
  <c r="AH158" i="10" s="1"/>
  <c r="AH151" i="6"/>
  <c r="AH151" i="10" s="1"/>
  <c r="AH143" i="6"/>
  <c r="AH143" i="10" s="1"/>
  <c r="AH113" i="6"/>
  <c r="AH113" i="10" s="1"/>
  <c r="AH99" i="6"/>
  <c r="AH99" i="10" s="1"/>
  <c r="AH73" i="6"/>
  <c r="AH73" i="10" s="1"/>
  <c r="AH169" i="6"/>
  <c r="AH169" i="10" s="1"/>
  <c r="AH162" i="6"/>
  <c r="AH162" i="10" s="1"/>
  <c r="AH149" i="6"/>
  <c r="AH149" i="10" s="1"/>
  <c r="AH111" i="6"/>
  <c r="AH111" i="10" s="1"/>
  <c r="AH97" i="6"/>
  <c r="AH97" i="10" s="1"/>
  <c r="AH58" i="6"/>
  <c r="AH58" i="10" s="1"/>
  <c r="AH186" i="6"/>
  <c r="AH186" i="10" s="1"/>
  <c r="AH178" i="6"/>
  <c r="AH178" i="10" s="1"/>
  <c r="AH172" i="6"/>
  <c r="AH172" i="10" s="1"/>
  <c r="AH166" i="6"/>
  <c r="AH166" i="10" s="1"/>
  <c r="AH154" i="6"/>
  <c r="AH154" i="10" s="1"/>
  <c r="AH139" i="6"/>
  <c r="AH139" i="10" s="1"/>
  <c r="AH123" i="6"/>
  <c r="AH123" i="10" s="1"/>
  <c r="AH116" i="6"/>
  <c r="AH116" i="10" s="1"/>
  <c r="AH102" i="6"/>
  <c r="AH102" i="10" s="1"/>
  <c r="AH84" i="6"/>
  <c r="AH84" i="10" s="1"/>
  <c r="AH76" i="6"/>
  <c r="AH76" i="10" s="1"/>
  <c r="AH63" i="6"/>
  <c r="AH63" i="10" s="1"/>
  <c r="AH193" i="6"/>
  <c r="AH193" i="10" s="1"/>
  <c r="AH49" i="6"/>
  <c r="AH49" i="10" s="1"/>
  <c r="AH208" i="6"/>
  <c r="AH208" i="10" s="1"/>
  <c r="AH200" i="6"/>
  <c r="AH200" i="10" s="1"/>
  <c r="AH190" i="6"/>
  <c r="AH190" i="10" s="1"/>
  <c r="AH177" i="6"/>
  <c r="AH177" i="10" s="1"/>
  <c r="AH171" i="6"/>
  <c r="AH171" i="10" s="1"/>
  <c r="AH138" i="6"/>
  <c r="AH138" i="10" s="1"/>
  <c r="AH128" i="6"/>
  <c r="AH128" i="10" s="1"/>
  <c r="AH121" i="6"/>
  <c r="AH121" i="10" s="1"/>
  <c r="AH106" i="6"/>
  <c r="AH106" i="10" s="1"/>
  <c r="AH68" i="6"/>
  <c r="AH68" i="10" s="1"/>
  <c r="AH52" i="6"/>
  <c r="AH52" i="10" s="1"/>
  <c r="AH60" i="6"/>
  <c r="AH60" i="10" s="1"/>
  <c r="AH205" i="6"/>
  <c r="AH205" i="10" s="1"/>
  <c r="AH183" i="6"/>
  <c r="AH183" i="10" s="1"/>
  <c r="AH157" i="6"/>
  <c r="AH157" i="10" s="1"/>
  <c r="AH125" i="6"/>
  <c r="AH125" i="10" s="1"/>
  <c r="AH118" i="6"/>
  <c r="AH118" i="10" s="1"/>
  <c r="AH87" i="6"/>
  <c r="AH87" i="10" s="1"/>
  <c r="AH78" i="6"/>
  <c r="AH78" i="10" s="1"/>
  <c r="AH65" i="6"/>
  <c r="AH65" i="10" s="1"/>
  <c r="AH210" i="6"/>
  <c r="AH210" i="10" s="1"/>
  <c r="AH192" i="6"/>
  <c r="AH192" i="10" s="1"/>
  <c r="AH182" i="6"/>
  <c r="AH182" i="10" s="1"/>
  <c r="AH142" i="6"/>
  <c r="AH142" i="10" s="1"/>
  <c r="AH130" i="6"/>
  <c r="AH130" i="10" s="1"/>
  <c r="AH108" i="6"/>
  <c r="AH108" i="10" s="1"/>
  <c r="AH90" i="6"/>
  <c r="AH90" i="10" s="1"/>
  <c r="AH71" i="6"/>
  <c r="AH71" i="10" s="1"/>
  <c r="AH54" i="6"/>
  <c r="AH54" i="10" s="1"/>
  <c r="AH197" i="6"/>
  <c r="AH197" i="10" s="1"/>
  <c r="AH174" i="6"/>
  <c r="AH174" i="10" s="1"/>
  <c r="AH163" i="6"/>
  <c r="AH163" i="10" s="1"/>
  <c r="AH150" i="6"/>
  <c r="AH150" i="10" s="1"/>
  <c r="AH141" i="6"/>
  <c r="AH141" i="10" s="1"/>
  <c r="AH213" i="6"/>
  <c r="AH213" i="10" s="1"/>
  <c r="AH195" i="6"/>
  <c r="AH195" i="10" s="1"/>
  <c r="AH188" i="6"/>
  <c r="AH188" i="10" s="1"/>
  <c r="AH176" i="6"/>
  <c r="AH176" i="10" s="1"/>
  <c r="AH167" i="6"/>
  <c r="AH167" i="10" s="1"/>
  <c r="AH161" i="6"/>
  <c r="AH161" i="10" s="1"/>
  <c r="AH148" i="6"/>
  <c r="AH148" i="10" s="1"/>
  <c r="AH137" i="6"/>
  <c r="AH137" i="10" s="1"/>
  <c r="AH133" i="6"/>
  <c r="AH133" i="10" s="1"/>
  <c r="AH110" i="6"/>
  <c r="AH110" i="10" s="1"/>
  <c r="AH95" i="6"/>
  <c r="AH95" i="10" s="1"/>
  <c r="AH57" i="6"/>
  <c r="AH57" i="10" s="1"/>
  <c r="AH201" i="6"/>
  <c r="AH201" i="10" s="1"/>
  <c r="AH165" i="6"/>
  <c r="AH165" i="10" s="1"/>
  <c r="AH153" i="6"/>
  <c r="AH153" i="10" s="1"/>
  <c r="AH147" i="6"/>
  <c r="AH147" i="10" s="1"/>
  <c r="AH122" i="6"/>
  <c r="AH122" i="10" s="1"/>
  <c r="AH115" i="6"/>
  <c r="AH115" i="10" s="1"/>
  <c r="AH101" i="6"/>
  <c r="AH101" i="10" s="1"/>
  <c r="AH82" i="6"/>
  <c r="AH82" i="10" s="1"/>
  <c r="AH75" i="6"/>
  <c r="AH75" i="10" s="1"/>
  <c r="AH62" i="6"/>
  <c r="AH62" i="10" s="1"/>
  <c r="AH211" i="6"/>
  <c r="AH211" i="10" s="1"/>
  <c r="AH228" i="6"/>
  <c r="AH228" i="10" s="1"/>
  <c r="AH230" i="6"/>
  <c r="AH230" i="10" s="1"/>
  <c r="AH215" i="6"/>
  <c r="AH215" i="10" s="1"/>
  <c r="AH207" i="6"/>
  <c r="AH207" i="10" s="1"/>
  <c r="AH189" i="6"/>
  <c r="AH189" i="10" s="1"/>
  <c r="AH146" i="6"/>
  <c r="AH146" i="10" s="1"/>
  <c r="AH134" i="6"/>
  <c r="AH134" i="10" s="1"/>
  <c r="AH127" i="6"/>
  <c r="AH127" i="10" s="1"/>
  <c r="AH120" i="6"/>
  <c r="AH120" i="10" s="1"/>
  <c r="AH105" i="6"/>
  <c r="AH105" i="10" s="1"/>
  <c r="AH80" i="6"/>
  <c r="AH80" i="10" s="1"/>
  <c r="AH67" i="6"/>
  <c r="AH67" i="10" s="1"/>
  <c r="AH51" i="6"/>
  <c r="AH51" i="10" s="1"/>
  <c r="AH112" i="6"/>
  <c r="AH112" i="10" s="1"/>
  <c r="AH98" i="6"/>
  <c r="AH98" i="10" s="1"/>
  <c r="AH59" i="6"/>
  <c r="AH59" i="10" s="1"/>
  <c r="AH22" i="6"/>
  <c r="AH22" i="10" s="1"/>
  <c r="AH42" i="6"/>
  <c r="AH42" i="10" s="1"/>
  <c r="AH3" i="6"/>
  <c r="AH3" i="10" s="1"/>
  <c r="AH10" i="6"/>
  <c r="AH10" i="10" s="1"/>
  <c r="AH17" i="6"/>
  <c r="AH17" i="10" s="1"/>
  <c r="AH39" i="6"/>
  <c r="AH39" i="10" s="1"/>
  <c r="AH44" i="6"/>
  <c r="AH44" i="10" s="1"/>
  <c r="AH5" i="6"/>
  <c r="AH5" i="10" s="1"/>
  <c r="AH12" i="6"/>
  <c r="AH12" i="10" s="1"/>
  <c r="AH29" i="6"/>
  <c r="AH29" i="10" s="1"/>
  <c r="AH34" i="6"/>
  <c r="AH34" i="10" s="1"/>
  <c r="AH23" i="6"/>
  <c r="AH23" i="10" s="1"/>
  <c r="AH43" i="6"/>
  <c r="AH43" i="10" s="1"/>
  <c r="AH4" i="6"/>
  <c r="AH4" i="10" s="1"/>
  <c r="AH18" i="6"/>
  <c r="AH18" i="10" s="1"/>
  <c r="AH46" i="6"/>
  <c r="AH46" i="10" s="1"/>
  <c r="AH6" i="6"/>
  <c r="AH6" i="10" s="1"/>
  <c r="AH13" i="6"/>
  <c r="AH13" i="10" s="1"/>
  <c r="AH30" i="6"/>
  <c r="AH30" i="10" s="1"/>
  <c r="AH37" i="6"/>
  <c r="AH37" i="10" s="1"/>
  <c r="AH24" i="6"/>
  <c r="AH24" i="10" s="1"/>
  <c r="AH31" i="6"/>
  <c r="AH31" i="10" s="1"/>
  <c r="AH19" i="6"/>
  <c r="AH19" i="10" s="1"/>
  <c r="AH40" i="6"/>
  <c r="AH40" i="10" s="1"/>
  <c r="AH47" i="6"/>
  <c r="AH47" i="10" s="1"/>
  <c r="AH7" i="6"/>
  <c r="AH7" i="10" s="1"/>
  <c r="AH14" i="6"/>
  <c r="AH14" i="10" s="1"/>
  <c r="AH35" i="6"/>
  <c r="AH35" i="10" s="1"/>
  <c r="AH25" i="6"/>
  <c r="AH25" i="10" s="1"/>
  <c r="AH32" i="6"/>
  <c r="AH32" i="10" s="1"/>
  <c r="AH20" i="6"/>
  <c r="AH20" i="10" s="1"/>
  <c r="AH48" i="6"/>
  <c r="AH48" i="10" s="1"/>
  <c r="AH8" i="6"/>
  <c r="AH8" i="10" s="1"/>
  <c r="AH15" i="6"/>
  <c r="AH15" i="10" s="1"/>
  <c r="AH38" i="6"/>
  <c r="AH38" i="10" s="1"/>
  <c r="AH27" i="6"/>
  <c r="AH27" i="10" s="1"/>
  <c r="AH33" i="6"/>
  <c r="AH33" i="10" s="1"/>
  <c r="AH21" i="6"/>
  <c r="AH21" i="10" s="1"/>
  <c r="AH41" i="6"/>
  <c r="AH41" i="10" s="1"/>
  <c r="AH2" i="6"/>
  <c r="AH2" i="10" s="1"/>
  <c r="AH9" i="6"/>
  <c r="AH9" i="10" s="1"/>
  <c r="AH16" i="6"/>
  <c r="AH16" i="10" s="1"/>
  <c r="AH36" i="6"/>
  <c r="AH36" i="10" s="1"/>
  <c r="AH11" i="6"/>
  <c r="AH11" i="10" s="1"/>
  <c r="AH28" i="6"/>
  <c r="AH28" i="10" s="1"/>
  <c r="AP202" i="6"/>
  <c r="AP202" i="10" s="1"/>
  <c r="AP231" i="6"/>
  <c r="AP231" i="10" s="1"/>
  <c r="AP217" i="6"/>
  <c r="AP217" i="10" s="1"/>
  <c r="AP185" i="6"/>
  <c r="AP185" i="10" s="1"/>
  <c r="AP94" i="6"/>
  <c r="AP94" i="10" s="1"/>
  <c r="AP179" i="6"/>
  <c r="AP179" i="10" s="1"/>
  <c r="AP83" i="6"/>
  <c r="AP83" i="10" s="1"/>
  <c r="AP168" i="6"/>
  <c r="AP168" i="10" s="1"/>
  <c r="AP156" i="6"/>
  <c r="AP156" i="10" s="1"/>
  <c r="AP96" i="6"/>
  <c r="AP96" i="10" s="1"/>
  <c r="AP93" i="6"/>
  <c r="AP93" i="10" s="1"/>
  <c r="AP85" i="6"/>
  <c r="AP85" i="10" s="1"/>
  <c r="AP69" i="6"/>
  <c r="AP69" i="10" s="1"/>
  <c r="AP45" i="6"/>
  <c r="AP45" i="10" s="1"/>
  <c r="AP26" i="6"/>
  <c r="AP26" i="10" s="1"/>
  <c r="AP204" i="6"/>
  <c r="AP204" i="10" s="1"/>
  <c r="AP198" i="6"/>
  <c r="AP198" i="10" s="1"/>
  <c r="AP174" i="6"/>
  <c r="AP174" i="10" s="1"/>
  <c r="AP155" i="6"/>
  <c r="AP155" i="10" s="1"/>
  <c r="AP141" i="6"/>
  <c r="AP141" i="10" s="1"/>
  <c r="AP124" i="6"/>
  <c r="AP124" i="10" s="1"/>
  <c r="AP117" i="6"/>
  <c r="AP117" i="10" s="1"/>
  <c r="AP103" i="6"/>
  <c r="AP103" i="10" s="1"/>
  <c r="AP86" i="6"/>
  <c r="AP86" i="10" s="1"/>
  <c r="AP77" i="6"/>
  <c r="AP77" i="10" s="1"/>
  <c r="AP64" i="6"/>
  <c r="AP64" i="10" s="1"/>
  <c r="AP209" i="6"/>
  <c r="AP209" i="10" s="1"/>
  <c r="AP191" i="6"/>
  <c r="AP191" i="10" s="1"/>
  <c r="AP181" i="6"/>
  <c r="AP181" i="10" s="1"/>
  <c r="AP173" i="6"/>
  <c r="AP173" i="10" s="1"/>
  <c r="AP140" i="6"/>
  <c r="AP140" i="10" s="1"/>
  <c r="AP129" i="6"/>
  <c r="AP129" i="10" s="1"/>
  <c r="AP107" i="6"/>
  <c r="AP107" i="10" s="1"/>
  <c r="AP89" i="6"/>
  <c r="AP89" i="10" s="1"/>
  <c r="AP70" i="6"/>
  <c r="AP70" i="10" s="1"/>
  <c r="AP53" i="6"/>
  <c r="AP53" i="10" s="1"/>
  <c r="AP223" i="6"/>
  <c r="AP223" i="10" s="1"/>
  <c r="AP224" i="6"/>
  <c r="AP224" i="10" s="1"/>
  <c r="AP206" i="6"/>
  <c r="AP206" i="10" s="1"/>
  <c r="AP230" i="6"/>
  <c r="AP230" i="10" s="1"/>
  <c r="AP227" i="6"/>
  <c r="AP227" i="10" s="1"/>
  <c r="AP212" i="6"/>
  <c r="AP212" i="10" s="1"/>
  <c r="AP194" i="6"/>
  <c r="AP194" i="10" s="1"/>
  <c r="AP187" i="6"/>
  <c r="AP187" i="10" s="1"/>
  <c r="AP160" i="6"/>
  <c r="AP160" i="10" s="1"/>
  <c r="AP146" i="6"/>
  <c r="AP146" i="10" s="1"/>
  <c r="AP136" i="6"/>
  <c r="AP136" i="10" s="1"/>
  <c r="AP132" i="6"/>
  <c r="AP132" i="10" s="1"/>
  <c r="AP92" i="6"/>
  <c r="AP92" i="10" s="1"/>
  <c r="AP56" i="6"/>
  <c r="AP56" i="10" s="1"/>
  <c r="AP233" i="6"/>
  <c r="AP233" i="10" s="1"/>
  <c r="AP225" i="6"/>
  <c r="AP225" i="10" s="1"/>
  <c r="AP218" i="6"/>
  <c r="AP218" i="10" s="1"/>
  <c r="AP152" i="6"/>
  <c r="AP152" i="10" s="1"/>
  <c r="AP145" i="6"/>
  <c r="AP145" i="10" s="1"/>
  <c r="AP114" i="6"/>
  <c r="AP114" i="10" s="1"/>
  <c r="AP100" i="6"/>
  <c r="AP100" i="10" s="1"/>
  <c r="AP81" i="6"/>
  <c r="AP81" i="10" s="1"/>
  <c r="AP74" i="6"/>
  <c r="AP74" i="10" s="1"/>
  <c r="AP61" i="6"/>
  <c r="AP61" i="10" s="1"/>
  <c r="AP229" i="6"/>
  <c r="AP229" i="10" s="1"/>
  <c r="AP214" i="6"/>
  <c r="AP214" i="10" s="1"/>
  <c r="AP196" i="6"/>
  <c r="AP196" i="10" s="1"/>
  <c r="AP170" i="6"/>
  <c r="AP170" i="10" s="1"/>
  <c r="AP162" i="6"/>
  <c r="AP162" i="10" s="1"/>
  <c r="AP149" i="6"/>
  <c r="AP149" i="10" s="1"/>
  <c r="AP111" i="6"/>
  <c r="AP111" i="10" s="1"/>
  <c r="AP97" i="6"/>
  <c r="AP97" i="10" s="1"/>
  <c r="AP58" i="6"/>
  <c r="AP58" i="10" s="1"/>
  <c r="AP180" i="6"/>
  <c r="AP180" i="10" s="1"/>
  <c r="AP172" i="6"/>
  <c r="AP172" i="10" s="1"/>
  <c r="AP169" i="6"/>
  <c r="AP169" i="10" s="1"/>
  <c r="AP166" i="6"/>
  <c r="AP166" i="10" s="1"/>
  <c r="AP154" i="6"/>
  <c r="AP154" i="10" s="1"/>
  <c r="AP139" i="6"/>
  <c r="AP139" i="10" s="1"/>
  <c r="AP123" i="6"/>
  <c r="AP123" i="10" s="1"/>
  <c r="AP116" i="6"/>
  <c r="AP116" i="10" s="1"/>
  <c r="AP102" i="6"/>
  <c r="AP102" i="10" s="1"/>
  <c r="AP84" i="6"/>
  <c r="AP84" i="10" s="1"/>
  <c r="AP76" i="6"/>
  <c r="AP76" i="10" s="1"/>
  <c r="AP63" i="6"/>
  <c r="AP63" i="10" s="1"/>
  <c r="AP226" i="6"/>
  <c r="AP226" i="10" s="1"/>
  <c r="AP49" i="6"/>
  <c r="AP49" i="10" s="1"/>
  <c r="AP208" i="6"/>
  <c r="AP208" i="10" s="1"/>
  <c r="AP200" i="6"/>
  <c r="AP200" i="10" s="1"/>
  <c r="AP190" i="6"/>
  <c r="AP190" i="10" s="1"/>
  <c r="AP178" i="6"/>
  <c r="AP178" i="10" s="1"/>
  <c r="AP128" i="6"/>
  <c r="AP128" i="10" s="1"/>
  <c r="AP121" i="6"/>
  <c r="AP121" i="10" s="1"/>
  <c r="AP106" i="6"/>
  <c r="AP106" i="10" s="1"/>
  <c r="AP68" i="6"/>
  <c r="AP68" i="10" s="1"/>
  <c r="AP135" i="6"/>
  <c r="AP135" i="10" s="1"/>
  <c r="AP126" i="6"/>
  <c r="AP126" i="10" s="1"/>
  <c r="AP119" i="6"/>
  <c r="AP119" i="10" s="1"/>
  <c r="AP104" i="6"/>
  <c r="AP104" i="10" s="1"/>
  <c r="AP79" i="6"/>
  <c r="AP79" i="10" s="1"/>
  <c r="AP72" i="6"/>
  <c r="AP72" i="10" s="1"/>
  <c r="AP66" i="6"/>
  <c r="AP66" i="10" s="1"/>
  <c r="AP50" i="6"/>
  <c r="AP50" i="10" s="1"/>
  <c r="AP159" i="6"/>
  <c r="AP159" i="10" s="1"/>
  <c r="AP144" i="6"/>
  <c r="AP144" i="10" s="1"/>
  <c r="AP131" i="6"/>
  <c r="AP131" i="10" s="1"/>
  <c r="AP109" i="6"/>
  <c r="AP109" i="10" s="1"/>
  <c r="AP91" i="6"/>
  <c r="AP91" i="10" s="1"/>
  <c r="AP55" i="6"/>
  <c r="AP55" i="10" s="1"/>
  <c r="AP211" i="6"/>
  <c r="AP211" i="10" s="1"/>
  <c r="AP186" i="6"/>
  <c r="AP186" i="10" s="1"/>
  <c r="AP232" i="6"/>
  <c r="AP232" i="10" s="1"/>
  <c r="AP216" i="6"/>
  <c r="AP216" i="10" s="1"/>
  <c r="AP164" i="6"/>
  <c r="AP164" i="10" s="1"/>
  <c r="AP151" i="6"/>
  <c r="AP151" i="10" s="1"/>
  <c r="AP113" i="6"/>
  <c r="AP113" i="10" s="1"/>
  <c r="AP99" i="6"/>
  <c r="AP99" i="10" s="1"/>
  <c r="AP73" i="6"/>
  <c r="AP73" i="10" s="1"/>
  <c r="AP60" i="6"/>
  <c r="AP60" i="10" s="1"/>
  <c r="AP213" i="6"/>
  <c r="AP213" i="10" s="1"/>
  <c r="AP195" i="6"/>
  <c r="AP195" i="10" s="1"/>
  <c r="AP188" i="6"/>
  <c r="AP188" i="10" s="1"/>
  <c r="AP177" i="6"/>
  <c r="AP177" i="10" s="1"/>
  <c r="AP171" i="6"/>
  <c r="AP171" i="10" s="1"/>
  <c r="AP167" i="6"/>
  <c r="AP167" i="10" s="1"/>
  <c r="AP161" i="6"/>
  <c r="AP161" i="10" s="1"/>
  <c r="AP148" i="6"/>
  <c r="AP148" i="10" s="1"/>
  <c r="AP138" i="6"/>
  <c r="AP138" i="10" s="1"/>
  <c r="AP133" i="6"/>
  <c r="AP133" i="10" s="1"/>
  <c r="AP110" i="6"/>
  <c r="AP110" i="10" s="1"/>
  <c r="AP95" i="6"/>
  <c r="AP95" i="10" s="1"/>
  <c r="AP57" i="6"/>
  <c r="AP57" i="10" s="1"/>
  <c r="AP219" i="6"/>
  <c r="AP219" i="10" s="1"/>
  <c r="AP201" i="6"/>
  <c r="AP201" i="10" s="1"/>
  <c r="AP176" i="6"/>
  <c r="AP176" i="10" s="1"/>
  <c r="AP165" i="6"/>
  <c r="AP165" i="10" s="1"/>
  <c r="AP153" i="6"/>
  <c r="AP153" i="10" s="1"/>
  <c r="AP137" i="6"/>
  <c r="AP137" i="10" s="1"/>
  <c r="AP122" i="6"/>
  <c r="AP122" i="10" s="1"/>
  <c r="AP115" i="6"/>
  <c r="AP115" i="10" s="1"/>
  <c r="AP101" i="6"/>
  <c r="AP101" i="10" s="1"/>
  <c r="AP82" i="6"/>
  <c r="AP82" i="10" s="1"/>
  <c r="AP75" i="6"/>
  <c r="AP75" i="10" s="1"/>
  <c r="AP62" i="6"/>
  <c r="AP62" i="10" s="1"/>
  <c r="AP220" i="6"/>
  <c r="AP220" i="10" s="1"/>
  <c r="AP235" i="6"/>
  <c r="AP235" i="10" s="1"/>
  <c r="AP215" i="6"/>
  <c r="AP215" i="10" s="1"/>
  <c r="AP207" i="6"/>
  <c r="AP207" i="10" s="1"/>
  <c r="AP189" i="6"/>
  <c r="AP189" i="10" s="1"/>
  <c r="AP147" i="6"/>
  <c r="AP147" i="10" s="1"/>
  <c r="AP52" i="6"/>
  <c r="AP52" i="10" s="1"/>
  <c r="AP228" i="6"/>
  <c r="AP228" i="10" s="1"/>
  <c r="AP205" i="6"/>
  <c r="AP205" i="10" s="1"/>
  <c r="AP184" i="6"/>
  <c r="AP184" i="10" s="1"/>
  <c r="AP158" i="6"/>
  <c r="AP158" i="10" s="1"/>
  <c r="AP143" i="6"/>
  <c r="AP143" i="10" s="1"/>
  <c r="AP125" i="6"/>
  <c r="AP125" i="10" s="1"/>
  <c r="AP118" i="6"/>
  <c r="AP118" i="10" s="1"/>
  <c r="AP87" i="6"/>
  <c r="AP87" i="10" s="1"/>
  <c r="AP78" i="6"/>
  <c r="AP78" i="10" s="1"/>
  <c r="AP65" i="6"/>
  <c r="AP65" i="10" s="1"/>
  <c r="AP210" i="6"/>
  <c r="AP210" i="10" s="1"/>
  <c r="AP192" i="6"/>
  <c r="AP192" i="10" s="1"/>
  <c r="AP183" i="6"/>
  <c r="AP183" i="10" s="1"/>
  <c r="AP157" i="6"/>
  <c r="AP157" i="10" s="1"/>
  <c r="AP130" i="6"/>
  <c r="AP130" i="10" s="1"/>
  <c r="AP108" i="6"/>
  <c r="AP108" i="10" s="1"/>
  <c r="AP90" i="6"/>
  <c r="AP90" i="10" s="1"/>
  <c r="AP71" i="6"/>
  <c r="AP71" i="10" s="1"/>
  <c r="AP54" i="6"/>
  <c r="AP54" i="10" s="1"/>
  <c r="AP203" i="6"/>
  <c r="AP203" i="10" s="1"/>
  <c r="AP193" i="6"/>
  <c r="AP193" i="10" s="1"/>
  <c r="AP197" i="6"/>
  <c r="AP197" i="10" s="1"/>
  <c r="AP182" i="6"/>
  <c r="AP182" i="10" s="1"/>
  <c r="AP163" i="6"/>
  <c r="AP163" i="10" s="1"/>
  <c r="AP150" i="6"/>
  <c r="AP150" i="10" s="1"/>
  <c r="AP142" i="6"/>
  <c r="AP142" i="10" s="1"/>
  <c r="AP112" i="6"/>
  <c r="AP112" i="10" s="1"/>
  <c r="AP98" i="6"/>
  <c r="AP98" i="10" s="1"/>
  <c r="AP59" i="6"/>
  <c r="AP59" i="10" s="1"/>
  <c r="AP134" i="6"/>
  <c r="AP134" i="10" s="1"/>
  <c r="AP127" i="6"/>
  <c r="AP127" i="10" s="1"/>
  <c r="AP120" i="6"/>
  <c r="AP120" i="10" s="1"/>
  <c r="AP105" i="6"/>
  <c r="AP105" i="10" s="1"/>
  <c r="AP80" i="6"/>
  <c r="AP80" i="10" s="1"/>
  <c r="AP67" i="6"/>
  <c r="AP67" i="10" s="1"/>
  <c r="AP51" i="6"/>
  <c r="AP51" i="10" s="1"/>
  <c r="AP7" i="6"/>
  <c r="AP7" i="10" s="1"/>
  <c r="AP14" i="6"/>
  <c r="AP14" i="10" s="1"/>
  <c r="AP35" i="6"/>
  <c r="AP35" i="10" s="1"/>
  <c r="AP25" i="6"/>
  <c r="AP25" i="10" s="1"/>
  <c r="AP32" i="6"/>
  <c r="AP32" i="10" s="1"/>
  <c r="AP20" i="6"/>
  <c r="AP20" i="10" s="1"/>
  <c r="AP48" i="6"/>
  <c r="AP48" i="10" s="1"/>
  <c r="AP8" i="6"/>
  <c r="AP8" i="10" s="1"/>
  <c r="AP15" i="6"/>
  <c r="AP15" i="10" s="1"/>
  <c r="AP38" i="6"/>
  <c r="AP38" i="10" s="1"/>
  <c r="AP27" i="6"/>
  <c r="AP27" i="10" s="1"/>
  <c r="AP33" i="6"/>
  <c r="AP33" i="10" s="1"/>
  <c r="AP21" i="6"/>
  <c r="AP21" i="10" s="1"/>
  <c r="AP41" i="6"/>
  <c r="AP41" i="10" s="1"/>
  <c r="AP2" i="6"/>
  <c r="AP2" i="10" s="1"/>
  <c r="AP9" i="6"/>
  <c r="AP9" i="10" s="1"/>
  <c r="AP16" i="6"/>
  <c r="AP16" i="10" s="1"/>
  <c r="AP11" i="6"/>
  <c r="AP11" i="10" s="1"/>
  <c r="AP28" i="6"/>
  <c r="AP28" i="10" s="1"/>
  <c r="AP22" i="6"/>
  <c r="AP22" i="10" s="1"/>
  <c r="AP42" i="6"/>
  <c r="AP42" i="10" s="1"/>
  <c r="AP3" i="6"/>
  <c r="AP3" i="10" s="1"/>
  <c r="AP10" i="6"/>
  <c r="AP10" i="10" s="1"/>
  <c r="AP17" i="6"/>
  <c r="AP17" i="10" s="1"/>
  <c r="AP39" i="6"/>
  <c r="AP39" i="10" s="1"/>
  <c r="AP44" i="6"/>
  <c r="AP44" i="10" s="1"/>
  <c r="AP5" i="6"/>
  <c r="AP5" i="10" s="1"/>
  <c r="AP12" i="6"/>
  <c r="AP12" i="10" s="1"/>
  <c r="AP29" i="6"/>
  <c r="AP29" i="10" s="1"/>
  <c r="AP34" i="6"/>
  <c r="AP34" i="10" s="1"/>
  <c r="AP23" i="6"/>
  <c r="AP23" i="10" s="1"/>
  <c r="AP43" i="6"/>
  <c r="AP43" i="10" s="1"/>
  <c r="AP4" i="6"/>
  <c r="AP4" i="10" s="1"/>
  <c r="AP18" i="6"/>
  <c r="AP18" i="10" s="1"/>
  <c r="AP46" i="6"/>
  <c r="AP46" i="10" s="1"/>
  <c r="AP6" i="6"/>
  <c r="AP6" i="10" s="1"/>
  <c r="AP13" i="6"/>
  <c r="AP13" i="10" s="1"/>
  <c r="AP30" i="6"/>
  <c r="AP30" i="10" s="1"/>
  <c r="AP37" i="6"/>
  <c r="AP37" i="10" s="1"/>
  <c r="AP24" i="6"/>
  <c r="AP24" i="10" s="1"/>
  <c r="AP31" i="6"/>
  <c r="AP31" i="10" s="1"/>
  <c r="AP19" i="6"/>
  <c r="AP19" i="10" s="1"/>
  <c r="AP40" i="6"/>
  <c r="AP40" i="10" s="1"/>
  <c r="AP47" i="6"/>
  <c r="AP47" i="10" s="1"/>
  <c r="AX202" i="6"/>
  <c r="AX202" i="10" s="1"/>
  <c r="AX231" i="6"/>
  <c r="AX231" i="10" s="1"/>
  <c r="AX217" i="6"/>
  <c r="AX217" i="10" s="1"/>
  <c r="AX185" i="6"/>
  <c r="AX185" i="10" s="1"/>
  <c r="AX94" i="6"/>
  <c r="AX94" i="10" s="1"/>
  <c r="AX179" i="6"/>
  <c r="AX179" i="10" s="1"/>
  <c r="AX83" i="6"/>
  <c r="AX83" i="10" s="1"/>
  <c r="AX168" i="6"/>
  <c r="AX168" i="10" s="1"/>
  <c r="AX156" i="6"/>
  <c r="AX156" i="10" s="1"/>
  <c r="AX96" i="6"/>
  <c r="AX96" i="10" s="1"/>
  <c r="AX93" i="6"/>
  <c r="AX93" i="10" s="1"/>
  <c r="AX85" i="6"/>
  <c r="AX85" i="10" s="1"/>
  <c r="AX69" i="6"/>
  <c r="AX69" i="10" s="1"/>
  <c r="AX45" i="6"/>
  <c r="AX45" i="10" s="1"/>
  <c r="AX26" i="6"/>
  <c r="AX26" i="10" s="1"/>
  <c r="AX203" i="6"/>
  <c r="AX203" i="10" s="1"/>
  <c r="AX193" i="6"/>
  <c r="AX193" i="10" s="1"/>
  <c r="AX230" i="6"/>
  <c r="AX230" i="10" s="1"/>
  <c r="AX227" i="6"/>
  <c r="AX227" i="10" s="1"/>
  <c r="AX212" i="6"/>
  <c r="AX212" i="10" s="1"/>
  <c r="AX194" i="6"/>
  <c r="AX194" i="10" s="1"/>
  <c r="AX187" i="6"/>
  <c r="AX187" i="10" s="1"/>
  <c r="AX160" i="6"/>
  <c r="AX160" i="10" s="1"/>
  <c r="AX136" i="6"/>
  <c r="AX136" i="10" s="1"/>
  <c r="AX132" i="6"/>
  <c r="AX132" i="10" s="1"/>
  <c r="AX92" i="6"/>
  <c r="AX92" i="10" s="1"/>
  <c r="AX56" i="6"/>
  <c r="AX56" i="10" s="1"/>
  <c r="AX233" i="6"/>
  <c r="AX233" i="10" s="1"/>
  <c r="AX218" i="6"/>
  <c r="AX218" i="10" s="1"/>
  <c r="AX152" i="6"/>
  <c r="AX152" i="10" s="1"/>
  <c r="AX114" i="6"/>
  <c r="AX114" i="10" s="1"/>
  <c r="AX100" i="6"/>
  <c r="AX100" i="10" s="1"/>
  <c r="AX81" i="6"/>
  <c r="AX81" i="10" s="1"/>
  <c r="AX74" i="6"/>
  <c r="AX74" i="10" s="1"/>
  <c r="AX61" i="6"/>
  <c r="AX61" i="10" s="1"/>
  <c r="AX211" i="6"/>
  <c r="AX211" i="10" s="1"/>
  <c r="AX229" i="6"/>
  <c r="AX229" i="10" s="1"/>
  <c r="AX214" i="6"/>
  <c r="AX214" i="10" s="1"/>
  <c r="AX196" i="6"/>
  <c r="AX196" i="10" s="1"/>
  <c r="AX220" i="6"/>
  <c r="AX220" i="10" s="1"/>
  <c r="AX204" i="6"/>
  <c r="AX204" i="10" s="1"/>
  <c r="AX198" i="6"/>
  <c r="AX198" i="10" s="1"/>
  <c r="AX155" i="6"/>
  <c r="AX155" i="10" s="1"/>
  <c r="AX124" i="6"/>
  <c r="AX124" i="10" s="1"/>
  <c r="AX117" i="6"/>
  <c r="AX117" i="10" s="1"/>
  <c r="AX103" i="6"/>
  <c r="AX103" i="10" s="1"/>
  <c r="AX86" i="6"/>
  <c r="AX86" i="10" s="1"/>
  <c r="AX77" i="6"/>
  <c r="AX77" i="10" s="1"/>
  <c r="AX64" i="6"/>
  <c r="AX64" i="10" s="1"/>
  <c r="AX226" i="6"/>
  <c r="AX226" i="10" s="1"/>
  <c r="AX209" i="6"/>
  <c r="AX209" i="10" s="1"/>
  <c r="AX191" i="6"/>
  <c r="AX191" i="10" s="1"/>
  <c r="AX181" i="6"/>
  <c r="AX181" i="10" s="1"/>
  <c r="AX129" i="6"/>
  <c r="AX129" i="10" s="1"/>
  <c r="AX107" i="6"/>
  <c r="AX107" i="10" s="1"/>
  <c r="AX89" i="6"/>
  <c r="AX89" i="10" s="1"/>
  <c r="AX70" i="6"/>
  <c r="AX70" i="10" s="1"/>
  <c r="AX53" i="6"/>
  <c r="AX53" i="10" s="1"/>
  <c r="AX206" i="6"/>
  <c r="AX206" i="10" s="1"/>
  <c r="AX126" i="6"/>
  <c r="AX126" i="10" s="1"/>
  <c r="AX119" i="6"/>
  <c r="AX119" i="10" s="1"/>
  <c r="AX104" i="6"/>
  <c r="AX104" i="10" s="1"/>
  <c r="AX79" i="6"/>
  <c r="AX79" i="10" s="1"/>
  <c r="AX66" i="6"/>
  <c r="AX66" i="10" s="1"/>
  <c r="AX50" i="6"/>
  <c r="AX50" i="10" s="1"/>
  <c r="AX186" i="6"/>
  <c r="AX186" i="10" s="1"/>
  <c r="AX159" i="6"/>
  <c r="AX159" i="10" s="1"/>
  <c r="AX144" i="6"/>
  <c r="AX144" i="10" s="1"/>
  <c r="AX131" i="6"/>
  <c r="AX131" i="10" s="1"/>
  <c r="AX109" i="6"/>
  <c r="AX109" i="10" s="1"/>
  <c r="AX91" i="6"/>
  <c r="AX91" i="10" s="1"/>
  <c r="AX55" i="6"/>
  <c r="AX55" i="10" s="1"/>
  <c r="AX232" i="6"/>
  <c r="AX232" i="10" s="1"/>
  <c r="AX216" i="6"/>
  <c r="AX216" i="10" s="1"/>
  <c r="AX164" i="6"/>
  <c r="AX164" i="10" s="1"/>
  <c r="AX151" i="6"/>
  <c r="AX151" i="10" s="1"/>
  <c r="AX113" i="6"/>
  <c r="AX113" i="10" s="1"/>
  <c r="AX99" i="6"/>
  <c r="AX99" i="10" s="1"/>
  <c r="AX73" i="6"/>
  <c r="AX73" i="10" s="1"/>
  <c r="AX162" i="6"/>
  <c r="AX162" i="10" s="1"/>
  <c r="AX149" i="6"/>
  <c r="AX149" i="10" s="1"/>
  <c r="AX111" i="6"/>
  <c r="AX111" i="10" s="1"/>
  <c r="AX97" i="6"/>
  <c r="AX97" i="10" s="1"/>
  <c r="AX58" i="6"/>
  <c r="AX58" i="10" s="1"/>
  <c r="AX172" i="6"/>
  <c r="AX172" i="10" s="1"/>
  <c r="AX154" i="6"/>
  <c r="AX154" i="10" s="1"/>
  <c r="AX139" i="6"/>
  <c r="AX139" i="10" s="1"/>
  <c r="AX123" i="6"/>
  <c r="AX123" i="10" s="1"/>
  <c r="AX116" i="6"/>
  <c r="AX116" i="10" s="1"/>
  <c r="AX102" i="6"/>
  <c r="AX102" i="10" s="1"/>
  <c r="AX84" i="6"/>
  <c r="AX84" i="10" s="1"/>
  <c r="AX76" i="6"/>
  <c r="AX76" i="10" s="1"/>
  <c r="AX63" i="6"/>
  <c r="AX63" i="10" s="1"/>
  <c r="AX49" i="6"/>
  <c r="AX49" i="10" s="1"/>
  <c r="AX208" i="6"/>
  <c r="AX208" i="10" s="1"/>
  <c r="AX190" i="6"/>
  <c r="AX190" i="10" s="1"/>
  <c r="AX128" i="6"/>
  <c r="AX128" i="10" s="1"/>
  <c r="AX106" i="6"/>
  <c r="AX106" i="10" s="1"/>
  <c r="AX68" i="6"/>
  <c r="AX68" i="10" s="1"/>
  <c r="AX52" i="6"/>
  <c r="AX52" i="10" s="1"/>
  <c r="AX205" i="6"/>
  <c r="AX205" i="10" s="1"/>
  <c r="AX125" i="6"/>
  <c r="AX125" i="10" s="1"/>
  <c r="AX118" i="6"/>
  <c r="AX118" i="10" s="1"/>
  <c r="AX87" i="6"/>
  <c r="AX87" i="10" s="1"/>
  <c r="AX78" i="6"/>
  <c r="AX78" i="10" s="1"/>
  <c r="AX65" i="6"/>
  <c r="AX65" i="10" s="1"/>
  <c r="AX210" i="6"/>
  <c r="AX210" i="10" s="1"/>
  <c r="AX192" i="6"/>
  <c r="AX192" i="10" s="1"/>
  <c r="AX130" i="6"/>
  <c r="AX130" i="10" s="1"/>
  <c r="AX108" i="6"/>
  <c r="AX108" i="10" s="1"/>
  <c r="AX90" i="6"/>
  <c r="AX90" i="10" s="1"/>
  <c r="AX71" i="6"/>
  <c r="AX71" i="10" s="1"/>
  <c r="AX54" i="6"/>
  <c r="AX54" i="10" s="1"/>
  <c r="AX219" i="6"/>
  <c r="AX219" i="10" s="1"/>
  <c r="AX163" i="6"/>
  <c r="AX163" i="10" s="1"/>
  <c r="AX150" i="6"/>
  <c r="AX150" i="10" s="1"/>
  <c r="AX142" i="6"/>
  <c r="AX142" i="10" s="1"/>
  <c r="AX60" i="6"/>
  <c r="AX60" i="10" s="1"/>
  <c r="AX213" i="6"/>
  <c r="AX213" i="10" s="1"/>
  <c r="AX195" i="6"/>
  <c r="AX195" i="10" s="1"/>
  <c r="AX167" i="6"/>
  <c r="AX167" i="10" s="1"/>
  <c r="AX161" i="6"/>
  <c r="AX161" i="10" s="1"/>
  <c r="AX148" i="6"/>
  <c r="AX148" i="10" s="1"/>
  <c r="AX110" i="6"/>
  <c r="AX110" i="10" s="1"/>
  <c r="AX95" i="6"/>
  <c r="AX95" i="10" s="1"/>
  <c r="AX57" i="6"/>
  <c r="AX57" i="10" s="1"/>
  <c r="AX201" i="6"/>
  <c r="AX201" i="10" s="1"/>
  <c r="AX165" i="6"/>
  <c r="AX165" i="10" s="1"/>
  <c r="AX153" i="6"/>
  <c r="AX153" i="10" s="1"/>
  <c r="AX122" i="6"/>
  <c r="AX122" i="10" s="1"/>
  <c r="AX115" i="6"/>
  <c r="AX115" i="10" s="1"/>
  <c r="AX101" i="6"/>
  <c r="AX101" i="10" s="1"/>
  <c r="AX82" i="6"/>
  <c r="AX82" i="10" s="1"/>
  <c r="AX75" i="6"/>
  <c r="AX75" i="10" s="1"/>
  <c r="AX62" i="6"/>
  <c r="AX62" i="10" s="1"/>
  <c r="AX215" i="6"/>
  <c r="AX215" i="10" s="1"/>
  <c r="AX207" i="6"/>
  <c r="AX207" i="10" s="1"/>
  <c r="AX189" i="6"/>
  <c r="AX189" i="10" s="1"/>
  <c r="AX127" i="6"/>
  <c r="AX127" i="10" s="1"/>
  <c r="AX120" i="6"/>
  <c r="AX120" i="10" s="1"/>
  <c r="AX105" i="6"/>
  <c r="AX105" i="10" s="1"/>
  <c r="AX67" i="6"/>
  <c r="AX67" i="10" s="1"/>
  <c r="AX51" i="6"/>
  <c r="AX51" i="10" s="1"/>
  <c r="AX112" i="6"/>
  <c r="AX112" i="10" s="1"/>
  <c r="AX98" i="6"/>
  <c r="AX98" i="10" s="1"/>
  <c r="AX59" i="6"/>
  <c r="AX59" i="10" s="1"/>
  <c r="AX72" i="6"/>
  <c r="AX72" i="10" s="1"/>
  <c r="AX197" i="6"/>
  <c r="AX197" i="10" s="1"/>
  <c r="AX133" i="6"/>
  <c r="AX133" i="10" s="1"/>
  <c r="AX188" i="6"/>
  <c r="AX188" i="10" s="1"/>
  <c r="AX225" i="6"/>
  <c r="AX225" i="10" s="1"/>
  <c r="AX200" i="6"/>
  <c r="AX200" i="10" s="1"/>
  <c r="AX166" i="6"/>
  <c r="AX166" i="10" s="1"/>
  <c r="AX170" i="6"/>
  <c r="AX170" i="10" s="1"/>
  <c r="AX80" i="6"/>
  <c r="AX80" i="10" s="1"/>
  <c r="AX121" i="6"/>
  <c r="AX121" i="10" s="1"/>
  <c r="AX22" i="6"/>
  <c r="AX22" i="10" s="1"/>
  <c r="AX42" i="6"/>
  <c r="AX42" i="10" s="1"/>
  <c r="AX3" i="6"/>
  <c r="AX3" i="10" s="1"/>
  <c r="AX17" i="6"/>
  <c r="AX17" i="10" s="1"/>
  <c r="AX39" i="6"/>
  <c r="AX39" i="10" s="1"/>
  <c r="AX44" i="6"/>
  <c r="AX44" i="10" s="1"/>
  <c r="AX5" i="6"/>
  <c r="AX5" i="10" s="1"/>
  <c r="AX12" i="6"/>
  <c r="AX12" i="10" s="1"/>
  <c r="AX29" i="6"/>
  <c r="AX29" i="10" s="1"/>
  <c r="AX34" i="6"/>
  <c r="AX34" i="10" s="1"/>
  <c r="AX23" i="6"/>
  <c r="AX23" i="10" s="1"/>
  <c r="AX18" i="6"/>
  <c r="AX18" i="10" s="1"/>
  <c r="AX46" i="6"/>
  <c r="AX46" i="10" s="1"/>
  <c r="AX6" i="6"/>
  <c r="AX6" i="10" s="1"/>
  <c r="AX13" i="6"/>
  <c r="AX13" i="10" s="1"/>
  <c r="AX37" i="6"/>
  <c r="AX37" i="10" s="1"/>
  <c r="AX24" i="6"/>
  <c r="AX24" i="10" s="1"/>
  <c r="AX31" i="6"/>
  <c r="AX31" i="10" s="1"/>
  <c r="AX19" i="6"/>
  <c r="AX19" i="10" s="1"/>
  <c r="AX40" i="6"/>
  <c r="AX40" i="10" s="1"/>
  <c r="AX47" i="6"/>
  <c r="AX47" i="10" s="1"/>
  <c r="AX7" i="6"/>
  <c r="AX7" i="10" s="1"/>
  <c r="AX14" i="6"/>
  <c r="AX14" i="10" s="1"/>
  <c r="AX35" i="6"/>
  <c r="AX35" i="10" s="1"/>
  <c r="AX25" i="6"/>
  <c r="AX25" i="10" s="1"/>
  <c r="AX32" i="6"/>
  <c r="AX32" i="10" s="1"/>
  <c r="AX20" i="6"/>
  <c r="AX20" i="10" s="1"/>
  <c r="AX48" i="6"/>
  <c r="AX48" i="10" s="1"/>
  <c r="AX8" i="6"/>
  <c r="AX8" i="10" s="1"/>
  <c r="AX15" i="6"/>
  <c r="AX15" i="10" s="1"/>
  <c r="AX38" i="6"/>
  <c r="AX38" i="10" s="1"/>
  <c r="AX27" i="6"/>
  <c r="AX27" i="10" s="1"/>
  <c r="AX33" i="6"/>
  <c r="AX33" i="10" s="1"/>
  <c r="AX21" i="6"/>
  <c r="AX21" i="10" s="1"/>
  <c r="AX41" i="6"/>
  <c r="AX41" i="10" s="1"/>
  <c r="AX2" i="6"/>
  <c r="AX2" i="10" s="1"/>
  <c r="AX9" i="6"/>
  <c r="AX9" i="10" s="1"/>
  <c r="AX16" i="6"/>
  <c r="AX16" i="10" s="1"/>
  <c r="AX11" i="6"/>
  <c r="AX11" i="10" s="1"/>
  <c r="AX28" i="6"/>
  <c r="AX28" i="10" s="1"/>
  <c r="BF202" i="6"/>
  <c r="BF202" i="10" s="1"/>
  <c r="BF231" i="6"/>
  <c r="BF231" i="10" s="1"/>
  <c r="BF217" i="6"/>
  <c r="BF217" i="10" s="1"/>
  <c r="BF185" i="6"/>
  <c r="BF185" i="10" s="1"/>
  <c r="BF94" i="6"/>
  <c r="BF94" i="10" s="1"/>
  <c r="BF179" i="6"/>
  <c r="BF179" i="10" s="1"/>
  <c r="BF83" i="6"/>
  <c r="BF83" i="10" s="1"/>
  <c r="BF168" i="6"/>
  <c r="BF168" i="10" s="1"/>
  <c r="BF156" i="6"/>
  <c r="BF156" i="10" s="1"/>
  <c r="BF96" i="6"/>
  <c r="BF96" i="10" s="1"/>
  <c r="BF93" i="6"/>
  <c r="BF93" i="10" s="1"/>
  <c r="BF85" i="6"/>
  <c r="BF85" i="10" s="1"/>
  <c r="BF69" i="6"/>
  <c r="BF69" i="10" s="1"/>
  <c r="BF45" i="6"/>
  <c r="BF45" i="10" s="1"/>
  <c r="BF26" i="6"/>
  <c r="BF26" i="10" s="1"/>
  <c r="BF225" i="6"/>
  <c r="BF225" i="10" s="1"/>
  <c r="BF235" i="6"/>
  <c r="BF235" i="10" s="1"/>
  <c r="BF234" i="6"/>
  <c r="BF234" i="10" s="1"/>
  <c r="BF204" i="6"/>
  <c r="BF204" i="10" s="1"/>
  <c r="BF198" i="6"/>
  <c r="BF198" i="10" s="1"/>
  <c r="BF182" i="6"/>
  <c r="BF182" i="10" s="1"/>
  <c r="BF155" i="6"/>
  <c r="BF155" i="10" s="1"/>
  <c r="BF124" i="6"/>
  <c r="BF124" i="10" s="1"/>
  <c r="BF117" i="6"/>
  <c r="BF117" i="10" s="1"/>
  <c r="BF103" i="6"/>
  <c r="BF103" i="10" s="1"/>
  <c r="BF86" i="6"/>
  <c r="BF86" i="10" s="1"/>
  <c r="BF77" i="6"/>
  <c r="BF77" i="10" s="1"/>
  <c r="BF64" i="6"/>
  <c r="BF64" i="10" s="1"/>
  <c r="BF209" i="6"/>
  <c r="BF209" i="10" s="1"/>
  <c r="BF191" i="6"/>
  <c r="BF191" i="10" s="1"/>
  <c r="BF181" i="6"/>
  <c r="BF181" i="10" s="1"/>
  <c r="BF174" i="6"/>
  <c r="BF174" i="10" s="1"/>
  <c r="BF141" i="6"/>
  <c r="BF141" i="10" s="1"/>
  <c r="BF129" i="6"/>
  <c r="BF129" i="10" s="1"/>
  <c r="BF107" i="6"/>
  <c r="BF107" i="10" s="1"/>
  <c r="BF89" i="6"/>
  <c r="BF89" i="10" s="1"/>
  <c r="BF70" i="6"/>
  <c r="BF70" i="10" s="1"/>
  <c r="BF53" i="6"/>
  <c r="BF53" i="10" s="1"/>
  <c r="BF221" i="6"/>
  <c r="BF221" i="10" s="1"/>
  <c r="BF206" i="6"/>
  <c r="BF206" i="10" s="1"/>
  <c r="BF188" i="6"/>
  <c r="BF188" i="10" s="1"/>
  <c r="BF219" i="6"/>
  <c r="BF219" i="10" s="1"/>
  <c r="BF227" i="6"/>
  <c r="BF227" i="10" s="1"/>
  <c r="BF212" i="6"/>
  <c r="BF212" i="10" s="1"/>
  <c r="BF194" i="6"/>
  <c r="BF194" i="10" s="1"/>
  <c r="BF187" i="6"/>
  <c r="BF187" i="10" s="1"/>
  <c r="BF175" i="6"/>
  <c r="BF175" i="10" s="1"/>
  <c r="BF166" i="6"/>
  <c r="BF166" i="10" s="1"/>
  <c r="BF160" i="6"/>
  <c r="BF160" i="10" s="1"/>
  <c r="BF147" i="6"/>
  <c r="BF147" i="10" s="1"/>
  <c r="BF136" i="6"/>
  <c r="BF136" i="10" s="1"/>
  <c r="BF132" i="6"/>
  <c r="BF132" i="10" s="1"/>
  <c r="BF92" i="6"/>
  <c r="BF92" i="10" s="1"/>
  <c r="BF56" i="6"/>
  <c r="BF56" i="10" s="1"/>
  <c r="BF233" i="6"/>
  <c r="BF233" i="10" s="1"/>
  <c r="BF218" i="6"/>
  <c r="BF218" i="10" s="1"/>
  <c r="BF200" i="6"/>
  <c r="BF200" i="10" s="1"/>
  <c r="BF152" i="6"/>
  <c r="BF152" i="10" s="1"/>
  <c r="BF146" i="6"/>
  <c r="BF146" i="10" s="1"/>
  <c r="BF121" i="6"/>
  <c r="BF121" i="10" s="1"/>
  <c r="BF114" i="6"/>
  <c r="BF114" i="10" s="1"/>
  <c r="BF100" i="6"/>
  <c r="BF100" i="10" s="1"/>
  <c r="BF81" i="6"/>
  <c r="BF81" i="10" s="1"/>
  <c r="BF74" i="6"/>
  <c r="BF74" i="10" s="1"/>
  <c r="BF61" i="6"/>
  <c r="BF61" i="10" s="1"/>
  <c r="BF226" i="6"/>
  <c r="BF226" i="10" s="1"/>
  <c r="BF229" i="6"/>
  <c r="BF229" i="10" s="1"/>
  <c r="BF214" i="6"/>
  <c r="BF214" i="10" s="1"/>
  <c r="BF196" i="6"/>
  <c r="BF196" i="10" s="1"/>
  <c r="BF173" i="6"/>
  <c r="BF173" i="10" s="1"/>
  <c r="BF162" i="6"/>
  <c r="BF162" i="10" s="1"/>
  <c r="BF149" i="6"/>
  <c r="BF149" i="10" s="1"/>
  <c r="BF140" i="6"/>
  <c r="BF140" i="10" s="1"/>
  <c r="BF111" i="6"/>
  <c r="BF111" i="10" s="1"/>
  <c r="BF97" i="6"/>
  <c r="BF97" i="10" s="1"/>
  <c r="BF58" i="6"/>
  <c r="BF58" i="10" s="1"/>
  <c r="BF172" i="6"/>
  <c r="BF172" i="10" s="1"/>
  <c r="BF154" i="6"/>
  <c r="BF154" i="10" s="1"/>
  <c r="BF139" i="6"/>
  <c r="BF139" i="10" s="1"/>
  <c r="BF123" i="6"/>
  <c r="BF123" i="10" s="1"/>
  <c r="BF116" i="6"/>
  <c r="BF116" i="10" s="1"/>
  <c r="BF102" i="6"/>
  <c r="BF102" i="10" s="1"/>
  <c r="BF84" i="6"/>
  <c r="BF84" i="10" s="1"/>
  <c r="BF76" i="6"/>
  <c r="BF76" i="10" s="1"/>
  <c r="BF63" i="6"/>
  <c r="BF63" i="10" s="1"/>
  <c r="BF186" i="6"/>
  <c r="BF186" i="10" s="1"/>
  <c r="BF49" i="6"/>
  <c r="BF49" i="10" s="1"/>
  <c r="BF208" i="6"/>
  <c r="BF208" i="10" s="1"/>
  <c r="BF197" i="6"/>
  <c r="BF197" i="10" s="1"/>
  <c r="BF190" i="6"/>
  <c r="BF190" i="10" s="1"/>
  <c r="BF180" i="6"/>
  <c r="BF180" i="10" s="1"/>
  <c r="BF169" i="6"/>
  <c r="BF169" i="10" s="1"/>
  <c r="BF128" i="6"/>
  <c r="BF128" i="10" s="1"/>
  <c r="BF106" i="6"/>
  <c r="BF106" i="10" s="1"/>
  <c r="BF88" i="6"/>
  <c r="BF88" i="10" s="1"/>
  <c r="BF68" i="6"/>
  <c r="BF68" i="10" s="1"/>
  <c r="BF145" i="6"/>
  <c r="BF145" i="10" s="1"/>
  <c r="BF133" i="6"/>
  <c r="BF133" i="10" s="1"/>
  <c r="BF126" i="6"/>
  <c r="BF126" i="10" s="1"/>
  <c r="BF119" i="6"/>
  <c r="BF119" i="10" s="1"/>
  <c r="BF104" i="6"/>
  <c r="BF104" i="10" s="1"/>
  <c r="BF79" i="6"/>
  <c r="BF79" i="10" s="1"/>
  <c r="BF66" i="6"/>
  <c r="BF66" i="10" s="1"/>
  <c r="BF50" i="6"/>
  <c r="BF50" i="10" s="1"/>
  <c r="BF159" i="6"/>
  <c r="BF159" i="10" s="1"/>
  <c r="BF144" i="6"/>
  <c r="BF144" i="10" s="1"/>
  <c r="BF135" i="6"/>
  <c r="BF135" i="10" s="1"/>
  <c r="BF131" i="6"/>
  <c r="BF131" i="10" s="1"/>
  <c r="BF109" i="6"/>
  <c r="BF109" i="10" s="1"/>
  <c r="BF91" i="6"/>
  <c r="BF91" i="10" s="1"/>
  <c r="BF55" i="6"/>
  <c r="BF55" i="10" s="1"/>
  <c r="BF232" i="6"/>
  <c r="BF232" i="10" s="1"/>
  <c r="BF223" i="6"/>
  <c r="BF223" i="10" s="1"/>
  <c r="BF216" i="6"/>
  <c r="BF216" i="10" s="1"/>
  <c r="BF164" i="6"/>
  <c r="BF164" i="10" s="1"/>
  <c r="BF151" i="6"/>
  <c r="BF151" i="10" s="1"/>
  <c r="BF134" i="6"/>
  <c r="BF134" i="10" s="1"/>
  <c r="BF113" i="6"/>
  <c r="BF113" i="10" s="1"/>
  <c r="BF99" i="6"/>
  <c r="BF99" i="10" s="1"/>
  <c r="BF80" i="6"/>
  <c r="BF80" i="10" s="1"/>
  <c r="BF73" i="6"/>
  <c r="BF73" i="10" s="1"/>
  <c r="BF60" i="6"/>
  <c r="BF60" i="10" s="1"/>
  <c r="BF220" i="6"/>
  <c r="BF220" i="10" s="1"/>
  <c r="BF211" i="6"/>
  <c r="BF211" i="10" s="1"/>
  <c r="BF203" i="6"/>
  <c r="BF203" i="10" s="1"/>
  <c r="BF52" i="6"/>
  <c r="BF52" i="10" s="1"/>
  <c r="BF193" i="6"/>
  <c r="BF193" i="10" s="1"/>
  <c r="BF213" i="6"/>
  <c r="BF213" i="10" s="1"/>
  <c r="BF195" i="6"/>
  <c r="BF195" i="10" s="1"/>
  <c r="BF178" i="6"/>
  <c r="BF178" i="10" s="1"/>
  <c r="BF167" i="6"/>
  <c r="BF167" i="10" s="1"/>
  <c r="BF161" i="6"/>
  <c r="BF161" i="10" s="1"/>
  <c r="BF148" i="6"/>
  <c r="BF148" i="10" s="1"/>
  <c r="BF110" i="6"/>
  <c r="BF110" i="10" s="1"/>
  <c r="BF95" i="6"/>
  <c r="BF95" i="10" s="1"/>
  <c r="BF57" i="6"/>
  <c r="BF57" i="10" s="1"/>
  <c r="BF201" i="6"/>
  <c r="BF201" i="10" s="1"/>
  <c r="BF177" i="6"/>
  <c r="BF177" i="10" s="1"/>
  <c r="BF171" i="6"/>
  <c r="BF171" i="10" s="1"/>
  <c r="BF165" i="6"/>
  <c r="BF165" i="10" s="1"/>
  <c r="BF153" i="6"/>
  <c r="BF153" i="10" s="1"/>
  <c r="BF138" i="6"/>
  <c r="BF138" i="10" s="1"/>
  <c r="BF122" i="6"/>
  <c r="BF122" i="10" s="1"/>
  <c r="BF115" i="6"/>
  <c r="BF115" i="10" s="1"/>
  <c r="BF101" i="6"/>
  <c r="BF101" i="10" s="1"/>
  <c r="BF82" i="6"/>
  <c r="BF82" i="10" s="1"/>
  <c r="BF75" i="6"/>
  <c r="BF75" i="10" s="1"/>
  <c r="BF62" i="6"/>
  <c r="BF62" i="10" s="1"/>
  <c r="BF224" i="6"/>
  <c r="BF224" i="10" s="1"/>
  <c r="BF230" i="6"/>
  <c r="BF230" i="10" s="1"/>
  <c r="BF215" i="6"/>
  <c r="BF215" i="10" s="1"/>
  <c r="BF207" i="6"/>
  <c r="BF207" i="10" s="1"/>
  <c r="BF199" i="6"/>
  <c r="BF199" i="10" s="1"/>
  <c r="BF189" i="6"/>
  <c r="BF189" i="10" s="1"/>
  <c r="BF176" i="6"/>
  <c r="BF176" i="10" s="1"/>
  <c r="BF170" i="6"/>
  <c r="BF170" i="10" s="1"/>
  <c r="BF222" i="6"/>
  <c r="BF222" i="10" s="1"/>
  <c r="BF205" i="6"/>
  <c r="BF205" i="10" s="1"/>
  <c r="BF125" i="6"/>
  <c r="BF125" i="10" s="1"/>
  <c r="BF118" i="6"/>
  <c r="BF118" i="10" s="1"/>
  <c r="BF87" i="6"/>
  <c r="BF87" i="10" s="1"/>
  <c r="BF78" i="6"/>
  <c r="BF78" i="10" s="1"/>
  <c r="BF65" i="6"/>
  <c r="BF65" i="10" s="1"/>
  <c r="BF210" i="6"/>
  <c r="BF210" i="10" s="1"/>
  <c r="BF192" i="6"/>
  <c r="BF192" i="10" s="1"/>
  <c r="BF184" i="6"/>
  <c r="BF184" i="10" s="1"/>
  <c r="BF158" i="6"/>
  <c r="BF158" i="10" s="1"/>
  <c r="BF143" i="6"/>
  <c r="BF143" i="10" s="1"/>
  <c r="BF130" i="6"/>
  <c r="BF130" i="10" s="1"/>
  <c r="BF108" i="6"/>
  <c r="BF108" i="10" s="1"/>
  <c r="BF90" i="6"/>
  <c r="BF90" i="10" s="1"/>
  <c r="BF71" i="6"/>
  <c r="BF71" i="10" s="1"/>
  <c r="BF54" i="6"/>
  <c r="BF54" i="10" s="1"/>
  <c r="BF183" i="6"/>
  <c r="BF183" i="10" s="1"/>
  <c r="BF163" i="6"/>
  <c r="BF163" i="10" s="1"/>
  <c r="BF157" i="6"/>
  <c r="BF157" i="10" s="1"/>
  <c r="BF150" i="6"/>
  <c r="BF150" i="10" s="1"/>
  <c r="BF142" i="6"/>
  <c r="BF142" i="10" s="1"/>
  <c r="BF112" i="6"/>
  <c r="BF112" i="10" s="1"/>
  <c r="BF98" i="6"/>
  <c r="BF98" i="10" s="1"/>
  <c r="BF72" i="6"/>
  <c r="BF72" i="10" s="1"/>
  <c r="BF59" i="6"/>
  <c r="BF59" i="10" s="1"/>
  <c r="BF137" i="6"/>
  <c r="BF137" i="10" s="1"/>
  <c r="BF127" i="6"/>
  <c r="BF127" i="10" s="1"/>
  <c r="BF120" i="6"/>
  <c r="BF120" i="10" s="1"/>
  <c r="BF105" i="6"/>
  <c r="BF105" i="10" s="1"/>
  <c r="BF67" i="6"/>
  <c r="BF67" i="10" s="1"/>
  <c r="BF51" i="6"/>
  <c r="BF51" i="10" s="1"/>
  <c r="BF7" i="6"/>
  <c r="BF7" i="10" s="1"/>
  <c r="BF14" i="6"/>
  <c r="BF14" i="10" s="1"/>
  <c r="BF35" i="6"/>
  <c r="BF35" i="10" s="1"/>
  <c r="BF25" i="6"/>
  <c r="BF25" i="10" s="1"/>
  <c r="BF32" i="6"/>
  <c r="BF32" i="10" s="1"/>
  <c r="BF20" i="6"/>
  <c r="BF20" i="10" s="1"/>
  <c r="BF48" i="6"/>
  <c r="BF48" i="10" s="1"/>
  <c r="BF8" i="6"/>
  <c r="BF8" i="10" s="1"/>
  <c r="BF15" i="6"/>
  <c r="BF15" i="10" s="1"/>
  <c r="BF38" i="6"/>
  <c r="BF38" i="10" s="1"/>
  <c r="BF10" i="6"/>
  <c r="BF10" i="10" s="1"/>
  <c r="BF27" i="6"/>
  <c r="BF27" i="10" s="1"/>
  <c r="BF33" i="6"/>
  <c r="BF33" i="10" s="1"/>
  <c r="BF21" i="6"/>
  <c r="BF21" i="10" s="1"/>
  <c r="BF41" i="6"/>
  <c r="BF41" i="10" s="1"/>
  <c r="BF2" i="6"/>
  <c r="BF2" i="10" s="1"/>
  <c r="BF9" i="6"/>
  <c r="BF9" i="10" s="1"/>
  <c r="BF16" i="6"/>
  <c r="BF16" i="10" s="1"/>
  <c r="BF43" i="6"/>
  <c r="BF43" i="10" s="1"/>
  <c r="BF4" i="6"/>
  <c r="BF4" i="10" s="1"/>
  <c r="BF11" i="6"/>
  <c r="BF11" i="10" s="1"/>
  <c r="BF28" i="6"/>
  <c r="BF28" i="10" s="1"/>
  <c r="BF36" i="6"/>
  <c r="BF36" i="10" s="1"/>
  <c r="BF22" i="6"/>
  <c r="BF22" i="10" s="1"/>
  <c r="BF30" i="6"/>
  <c r="BF30" i="10" s="1"/>
  <c r="BF42" i="6"/>
  <c r="BF42" i="10" s="1"/>
  <c r="BF3" i="6"/>
  <c r="BF3" i="10" s="1"/>
  <c r="BF17" i="6"/>
  <c r="BF17" i="10" s="1"/>
  <c r="BF39" i="6"/>
  <c r="BF39" i="10" s="1"/>
  <c r="BF44" i="6"/>
  <c r="BF44" i="10" s="1"/>
  <c r="BF5" i="6"/>
  <c r="BF5" i="10" s="1"/>
  <c r="BF12" i="6"/>
  <c r="BF12" i="10" s="1"/>
  <c r="BF29" i="6"/>
  <c r="BF29" i="10" s="1"/>
  <c r="BF34" i="6"/>
  <c r="BF34" i="10" s="1"/>
  <c r="BF23" i="6"/>
  <c r="BF23" i="10" s="1"/>
  <c r="BF18" i="6"/>
  <c r="BF18" i="10" s="1"/>
  <c r="BF46" i="6"/>
  <c r="BF46" i="10" s="1"/>
  <c r="BF6" i="6"/>
  <c r="BF6" i="10" s="1"/>
  <c r="BF13" i="6"/>
  <c r="BF13" i="10" s="1"/>
  <c r="BF37" i="6"/>
  <c r="BF37" i="10" s="1"/>
  <c r="BF24" i="6"/>
  <c r="BF24" i="10" s="1"/>
  <c r="BF31" i="6"/>
  <c r="BF31" i="10" s="1"/>
  <c r="BF19" i="6"/>
  <c r="BF19" i="10" s="1"/>
  <c r="BF40" i="6"/>
  <c r="BF40" i="10" s="1"/>
  <c r="BF47" i="6"/>
  <c r="BF47" i="10" s="1"/>
  <c r="AZ36" i="9"/>
  <c r="AZ36" i="8"/>
  <c r="AZ36" i="6"/>
  <c r="AZ36" i="10" s="1"/>
  <c r="AZ36" i="7"/>
  <c r="AZ36" i="11" s="1"/>
  <c r="AY30" i="9"/>
  <c r="AY30" i="8"/>
  <c r="AY30" i="6"/>
  <c r="AY30" i="10" s="1"/>
  <c r="AY30" i="7"/>
  <c r="AY30" i="11" s="1"/>
  <c r="BB10" i="9"/>
  <c r="BB10" i="8"/>
  <c r="BB10" i="6"/>
  <c r="BB10" i="10" s="1"/>
  <c r="BB10" i="7"/>
  <c r="BB10" i="11" s="1"/>
  <c r="AQ36" i="9"/>
  <c r="AQ36" i="8"/>
  <c r="AQ36" i="6"/>
  <c r="AQ36" i="10" s="1"/>
  <c r="AQ36" i="7"/>
  <c r="AQ36" i="11" s="1"/>
  <c r="AA43" i="9"/>
  <c r="AA43" i="8"/>
  <c r="AA43" i="6"/>
  <c r="AA43" i="10" s="1"/>
  <c r="AA43" i="7"/>
  <c r="AA43" i="11" s="1"/>
  <c r="B235" i="7"/>
  <c r="B235" i="11" s="1"/>
  <c r="B231" i="7"/>
  <c r="B231" i="11" s="1"/>
  <c r="B227" i="7"/>
  <c r="B227" i="11" s="1"/>
  <c r="B223" i="7"/>
  <c r="B223" i="11" s="1"/>
  <c r="B219" i="7"/>
  <c r="B219" i="11" s="1"/>
  <c r="B215" i="7"/>
  <c r="B215" i="11" s="1"/>
  <c r="B211" i="7"/>
  <c r="B211" i="11" s="1"/>
  <c r="B207" i="7"/>
  <c r="B207" i="11" s="1"/>
  <c r="B203" i="7"/>
  <c r="B203" i="11" s="1"/>
  <c r="B199" i="7"/>
  <c r="B199" i="11" s="1"/>
  <c r="B195" i="7"/>
  <c r="B195" i="11" s="1"/>
  <c r="B191" i="7"/>
  <c r="B191" i="11" s="1"/>
  <c r="B187" i="7"/>
  <c r="B187" i="11" s="1"/>
  <c r="B183" i="7"/>
  <c r="B183" i="11" s="1"/>
  <c r="B179" i="7"/>
  <c r="B179" i="11" s="1"/>
  <c r="B175" i="7"/>
  <c r="B175" i="11" s="1"/>
  <c r="B171" i="7"/>
  <c r="B171" i="11" s="1"/>
  <c r="B167" i="7"/>
  <c r="B167" i="11" s="1"/>
  <c r="B163" i="7"/>
  <c r="B163" i="11" s="1"/>
  <c r="B159" i="7"/>
  <c r="B159" i="11" s="1"/>
  <c r="B155" i="7"/>
  <c r="B155" i="11" s="1"/>
  <c r="B151" i="7"/>
  <c r="B151" i="11" s="1"/>
  <c r="B232" i="7"/>
  <c r="B232" i="11" s="1"/>
  <c r="B228" i="7"/>
  <c r="B228" i="11" s="1"/>
  <c r="B224" i="7"/>
  <c r="B224" i="11" s="1"/>
  <c r="B220" i="7"/>
  <c r="B220" i="11" s="1"/>
  <c r="B216" i="7"/>
  <c r="B216" i="11" s="1"/>
  <c r="B212" i="7"/>
  <c r="B212" i="11" s="1"/>
  <c r="B208" i="7"/>
  <c r="B208" i="11" s="1"/>
  <c r="B204" i="7"/>
  <c r="B204" i="11" s="1"/>
  <c r="B200" i="7"/>
  <c r="B200" i="11" s="1"/>
  <c r="B196" i="7"/>
  <c r="B196" i="11" s="1"/>
  <c r="B192" i="7"/>
  <c r="B192" i="11" s="1"/>
  <c r="B188" i="7"/>
  <c r="B188" i="11" s="1"/>
  <c r="B184" i="7"/>
  <c r="B184" i="11" s="1"/>
  <c r="B180" i="7"/>
  <c r="B180" i="11" s="1"/>
  <c r="B176" i="7"/>
  <c r="B176" i="11" s="1"/>
  <c r="B172" i="7"/>
  <c r="B172" i="11" s="1"/>
  <c r="B168" i="7"/>
  <c r="B168" i="11" s="1"/>
  <c r="B164" i="7"/>
  <c r="B164" i="11" s="1"/>
  <c r="B160" i="7"/>
  <c r="B160" i="11" s="1"/>
  <c r="B156" i="7"/>
  <c r="B156" i="11" s="1"/>
  <c r="B152" i="7"/>
  <c r="B152" i="11" s="1"/>
  <c r="B233" i="7"/>
  <c r="B233" i="11" s="1"/>
  <c r="B229" i="7"/>
  <c r="B229" i="11" s="1"/>
  <c r="B225" i="7"/>
  <c r="B225" i="11" s="1"/>
  <c r="B221" i="7"/>
  <c r="B221" i="11" s="1"/>
  <c r="B217" i="7"/>
  <c r="B217" i="11" s="1"/>
  <c r="B213" i="7"/>
  <c r="B213" i="11" s="1"/>
  <c r="B209" i="7"/>
  <c r="B209" i="11" s="1"/>
  <c r="B205" i="7"/>
  <c r="B205" i="11" s="1"/>
  <c r="B201" i="7"/>
  <c r="B201" i="11" s="1"/>
  <c r="B197" i="7"/>
  <c r="B197" i="11" s="1"/>
  <c r="B193" i="7"/>
  <c r="B193" i="11" s="1"/>
  <c r="B189" i="7"/>
  <c r="B189" i="11" s="1"/>
  <c r="B185" i="7"/>
  <c r="B185" i="11" s="1"/>
  <c r="B181" i="7"/>
  <c r="B181" i="11" s="1"/>
  <c r="B177" i="7"/>
  <c r="B177" i="11" s="1"/>
  <c r="B173" i="7"/>
  <c r="B173" i="11" s="1"/>
  <c r="B169" i="7"/>
  <c r="B169" i="11" s="1"/>
  <c r="B165" i="7"/>
  <c r="B165" i="11" s="1"/>
  <c r="B161" i="7"/>
  <c r="B161" i="11" s="1"/>
  <c r="B157" i="7"/>
  <c r="B157" i="11" s="1"/>
  <c r="B153" i="7"/>
  <c r="B153" i="11" s="1"/>
  <c r="B234" i="7"/>
  <c r="B234" i="11" s="1"/>
  <c r="B230" i="7"/>
  <c r="B230" i="11" s="1"/>
  <c r="B226" i="7"/>
  <c r="B226" i="11" s="1"/>
  <c r="B218" i="7"/>
  <c r="B218" i="11" s="1"/>
  <c r="B214" i="7"/>
  <c r="B214" i="11" s="1"/>
  <c r="B210" i="7"/>
  <c r="B210" i="11" s="1"/>
  <c r="B206" i="7"/>
  <c r="B206" i="11" s="1"/>
  <c r="B202" i="7"/>
  <c r="B202" i="11" s="1"/>
  <c r="B198" i="7"/>
  <c r="B198" i="11" s="1"/>
  <c r="B194" i="7"/>
  <c r="B194" i="11" s="1"/>
  <c r="B190" i="7"/>
  <c r="B190" i="11" s="1"/>
  <c r="B186" i="7"/>
  <c r="B186" i="11" s="1"/>
  <c r="B182" i="7"/>
  <c r="B182" i="11" s="1"/>
  <c r="B178" i="7"/>
  <c r="B178" i="11" s="1"/>
  <c r="B174" i="7"/>
  <c r="B174" i="11" s="1"/>
  <c r="B170" i="7"/>
  <c r="B170" i="11" s="1"/>
  <c r="B166" i="7"/>
  <c r="B166" i="11" s="1"/>
  <c r="B162" i="7"/>
  <c r="B162" i="11" s="1"/>
  <c r="B158" i="7"/>
  <c r="B158" i="11" s="1"/>
  <c r="B154" i="7"/>
  <c r="B154" i="11" s="1"/>
  <c r="B150" i="7"/>
  <c r="B150" i="11" s="1"/>
  <c r="B142" i="7"/>
  <c r="B142" i="11" s="1"/>
  <c r="B138" i="7"/>
  <c r="B138" i="11" s="1"/>
  <c r="B134" i="7"/>
  <c r="B134" i="11" s="1"/>
  <c r="B130" i="7"/>
  <c r="B130" i="11" s="1"/>
  <c r="B126" i="7"/>
  <c r="B126" i="11" s="1"/>
  <c r="B122" i="7"/>
  <c r="B122" i="11" s="1"/>
  <c r="B118" i="7"/>
  <c r="B118" i="11" s="1"/>
  <c r="B114" i="7"/>
  <c r="B114" i="11" s="1"/>
  <c r="B110" i="7"/>
  <c r="B110" i="11" s="1"/>
  <c r="B106" i="7"/>
  <c r="B106" i="11" s="1"/>
  <c r="B102" i="7"/>
  <c r="B102" i="11" s="1"/>
  <c r="B98" i="7"/>
  <c r="B98" i="11" s="1"/>
  <c r="B94" i="7"/>
  <c r="B94" i="11" s="1"/>
  <c r="B90" i="7"/>
  <c r="B90" i="11" s="1"/>
  <c r="B86" i="7"/>
  <c r="B86" i="11" s="1"/>
  <c r="B82" i="7"/>
  <c r="B82" i="11" s="1"/>
  <c r="B78" i="7"/>
  <c r="B78" i="11" s="1"/>
  <c r="B74" i="7"/>
  <c r="B74" i="11" s="1"/>
  <c r="B70" i="7"/>
  <c r="B70" i="11" s="1"/>
  <c r="B66" i="7"/>
  <c r="B66" i="11" s="1"/>
  <c r="B62" i="7"/>
  <c r="B62" i="11" s="1"/>
  <c r="B58" i="7"/>
  <c r="B58" i="11" s="1"/>
  <c r="B54" i="7"/>
  <c r="B54" i="11" s="1"/>
  <c r="B50" i="7"/>
  <c r="B50" i="11" s="1"/>
  <c r="B46" i="7"/>
  <c r="B46" i="11" s="1"/>
  <c r="B42" i="7"/>
  <c r="B42" i="11" s="1"/>
  <c r="B38" i="7"/>
  <c r="B38" i="11" s="1"/>
  <c r="B34" i="7"/>
  <c r="B34" i="11" s="1"/>
  <c r="B30" i="7"/>
  <c r="B30" i="11" s="1"/>
  <c r="B26" i="7"/>
  <c r="B26" i="11" s="1"/>
  <c r="B22" i="7"/>
  <c r="B22" i="11" s="1"/>
  <c r="B18" i="7"/>
  <c r="B18" i="11" s="1"/>
  <c r="B14" i="7"/>
  <c r="B14" i="11" s="1"/>
  <c r="B146" i="7"/>
  <c r="B146" i="11" s="1"/>
  <c r="B143" i="7"/>
  <c r="B143" i="11" s="1"/>
  <c r="B139" i="7"/>
  <c r="B139" i="11" s="1"/>
  <c r="B135" i="7"/>
  <c r="B135" i="11" s="1"/>
  <c r="B131" i="7"/>
  <c r="B131" i="11" s="1"/>
  <c r="B127" i="7"/>
  <c r="B127" i="11" s="1"/>
  <c r="B123" i="7"/>
  <c r="B123" i="11" s="1"/>
  <c r="B119" i="7"/>
  <c r="B119" i="11" s="1"/>
  <c r="B115" i="7"/>
  <c r="B115" i="11" s="1"/>
  <c r="B111" i="7"/>
  <c r="B111" i="11" s="1"/>
  <c r="B107" i="7"/>
  <c r="B107" i="11" s="1"/>
  <c r="B103" i="7"/>
  <c r="B103" i="11" s="1"/>
  <c r="B99" i="7"/>
  <c r="B99" i="11" s="1"/>
  <c r="B95" i="7"/>
  <c r="B95" i="11" s="1"/>
  <c r="B91" i="7"/>
  <c r="B91" i="11" s="1"/>
  <c r="B87" i="7"/>
  <c r="B87" i="11" s="1"/>
  <c r="B83" i="7"/>
  <c r="B83" i="11" s="1"/>
  <c r="B79" i="7"/>
  <c r="B79" i="11" s="1"/>
  <c r="B75" i="7"/>
  <c r="B75" i="11" s="1"/>
  <c r="B71" i="7"/>
  <c r="B71" i="11" s="1"/>
  <c r="B67" i="7"/>
  <c r="B67" i="11" s="1"/>
  <c r="B63" i="7"/>
  <c r="B63" i="11" s="1"/>
  <c r="B59" i="7"/>
  <c r="B59" i="11" s="1"/>
  <c r="B55" i="7"/>
  <c r="B55" i="11" s="1"/>
  <c r="B51" i="7"/>
  <c r="B51" i="11" s="1"/>
  <c r="B47" i="7"/>
  <c r="B47" i="11" s="1"/>
  <c r="B43" i="7"/>
  <c r="B43" i="11" s="1"/>
  <c r="B39" i="7"/>
  <c r="B39" i="11" s="1"/>
  <c r="B35" i="7"/>
  <c r="B35" i="11" s="1"/>
  <c r="B31" i="7"/>
  <c r="B31" i="11" s="1"/>
  <c r="B27" i="7"/>
  <c r="B27" i="11" s="1"/>
  <c r="B23" i="7"/>
  <c r="B23" i="11" s="1"/>
  <c r="B19" i="7"/>
  <c r="B19" i="11" s="1"/>
  <c r="B15" i="7"/>
  <c r="B15" i="11" s="1"/>
  <c r="B11" i="7"/>
  <c r="B11" i="11" s="1"/>
  <c r="B147" i="7"/>
  <c r="B147" i="11" s="1"/>
  <c r="B149" i="7"/>
  <c r="B149" i="11" s="1"/>
  <c r="B144" i="7"/>
  <c r="B144" i="11" s="1"/>
  <c r="B140" i="7"/>
  <c r="B140" i="11" s="1"/>
  <c r="B136" i="7"/>
  <c r="B136" i="11" s="1"/>
  <c r="B132" i="7"/>
  <c r="B132" i="11" s="1"/>
  <c r="B128" i="7"/>
  <c r="B128" i="11" s="1"/>
  <c r="B124" i="7"/>
  <c r="B124" i="11" s="1"/>
  <c r="B120" i="7"/>
  <c r="B120" i="11" s="1"/>
  <c r="B116" i="7"/>
  <c r="B116" i="11" s="1"/>
  <c r="B112" i="7"/>
  <c r="B112" i="11" s="1"/>
  <c r="B108" i="7"/>
  <c r="B108" i="11" s="1"/>
  <c r="B104" i="7"/>
  <c r="B104" i="11" s="1"/>
  <c r="B100" i="7"/>
  <c r="B100" i="11" s="1"/>
  <c r="B96" i="7"/>
  <c r="B96" i="11" s="1"/>
  <c r="B92" i="7"/>
  <c r="B92" i="11" s="1"/>
  <c r="B88" i="7"/>
  <c r="B88" i="11" s="1"/>
  <c r="B84" i="7"/>
  <c r="B84" i="11" s="1"/>
  <c r="B80" i="7"/>
  <c r="B80" i="11" s="1"/>
  <c r="B76" i="7"/>
  <c r="B76" i="11" s="1"/>
  <c r="B72" i="7"/>
  <c r="B72" i="11" s="1"/>
  <c r="B68" i="7"/>
  <c r="B68" i="11" s="1"/>
  <c r="B64" i="7"/>
  <c r="B64" i="11" s="1"/>
  <c r="B60" i="7"/>
  <c r="B60" i="11" s="1"/>
  <c r="B56" i="7"/>
  <c r="B56" i="11" s="1"/>
  <c r="B52" i="7"/>
  <c r="B52" i="11" s="1"/>
  <c r="B48" i="7"/>
  <c r="B48" i="11" s="1"/>
  <c r="B44" i="7"/>
  <c r="B44" i="11" s="1"/>
  <c r="B40" i="7"/>
  <c r="B40" i="11" s="1"/>
  <c r="B36" i="7"/>
  <c r="B36" i="11" s="1"/>
  <c r="B32" i="7"/>
  <c r="B32" i="11" s="1"/>
  <c r="B28" i="7"/>
  <c r="B28" i="11" s="1"/>
  <c r="B24" i="7"/>
  <c r="B24" i="11" s="1"/>
  <c r="B20" i="7"/>
  <c r="B20" i="11" s="1"/>
  <c r="B145" i="7"/>
  <c r="B145" i="11" s="1"/>
  <c r="B141" i="7"/>
  <c r="B141" i="11" s="1"/>
  <c r="B137" i="7"/>
  <c r="B137" i="11" s="1"/>
  <c r="B133" i="7"/>
  <c r="B133" i="11" s="1"/>
  <c r="B129" i="7"/>
  <c r="B129" i="11" s="1"/>
  <c r="B125" i="7"/>
  <c r="B125" i="11" s="1"/>
  <c r="B121" i="7"/>
  <c r="B121" i="11" s="1"/>
  <c r="B117" i="7"/>
  <c r="B117" i="11" s="1"/>
  <c r="B113" i="7"/>
  <c r="B113" i="11" s="1"/>
  <c r="B109" i="7"/>
  <c r="B109" i="11" s="1"/>
  <c r="B105" i="7"/>
  <c r="B105" i="11" s="1"/>
  <c r="B101" i="7"/>
  <c r="B101" i="11" s="1"/>
  <c r="B97" i="7"/>
  <c r="B97" i="11" s="1"/>
  <c r="B93" i="7"/>
  <c r="B93" i="11" s="1"/>
  <c r="B89" i="7"/>
  <c r="B89" i="11" s="1"/>
  <c r="B85" i="7"/>
  <c r="B85" i="11" s="1"/>
  <c r="B81" i="7"/>
  <c r="B81" i="11" s="1"/>
  <c r="B77" i="7"/>
  <c r="B77" i="11" s="1"/>
  <c r="B73" i="7"/>
  <c r="B73" i="11" s="1"/>
  <c r="B69" i="7"/>
  <c r="B69" i="11" s="1"/>
  <c r="B65" i="7"/>
  <c r="B65" i="11" s="1"/>
  <c r="B61" i="7"/>
  <c r="B61" i="11" s="1"/>
  <c r="B57" i="7"/>
  <c r="B57" i="11" s="1"/>
  <c r="B53" i="7"/>
  <c r="B53" i="11" s="1"/>
  <c r="B49" i="7"/>
  <c r="B49" i="11" s="1"/>
  <c r="B45" i="7"/>
  <c r="B45" i="11" s="1"/>
  <c r="B41" i="7"/>
  <c r="B41" i="11" s="1"/>
  <c r="B37" i="7"/>
  <c r="B37" i="11" s="1"/>
  <c r="B33" i="7"/>
  <c r="B33" i="11" s="1"/>
  <c r="B29" i="7"/>
  <c r="B29" i="11" s="1"/>
  <c r="B25" i="7"/>
  <c r="B25" i="11" s="1"/>
  <c r="B21" i="7"/>
  <c r="B21" i="11" s="1"/>
  <c r="B17" i="7"/>
  <c r="B17" i="11" s="1"/>
  <c r="B13" i="7"/>
  <c r="B13" i="11" s="1"/>
  <c r="B148" i="7"/>
  <c r="B148" i="11" s="1"/>
  <c r="B9" i="7"/>
  <c r="B9" i="11" s="1"/>
  <c r="B16" i="7"/>
  <c r="B16" i="11" s="1"/>
  <c r="B7" i="7"/>
  <c r="B7" i="11" s="1"/>
  <c r="B3" i="7"/>
  <c r="B3" i="11" s="1"/>
  <c r="B12" i="7"/>
  <c r="B12" i="11" s="1"/>
  <c r="B8" i="7"/>
  <c r="B8" i="11" s="1"/>
  <c r="B4" i="7"/>
  <c r="B4" i="11" s="1"/>
  <c r="B10" i="7"/>
  <c r="B10" i="11" s="1"/>
  <c r="B5" i="7"/>
  <c r="B5" i="11" s="1"/>
  <c r="B6" i="7"/>
  <c r="B6" i="11" s="1"/>
  <c r="B222" i="7"/>
  <c r="B222" i="11" s="1"/>
  <c r="J235" i="7"/>
  <c r="J235" i="11" s="1"/>
  <c r="J231" i="7"/>
  <c r="J231" i="11" s="1"/>
  <c r="J227" i="7"/>
  <c r="J227" i="11" s="1"/>
  <c r="J223" i="7"/>
  <c r="J223" i="11" s="1"/>
  <c r="J219" i="7"/>
  <c r="J219" i="11" s="1"/>
  <c r="J211" i="7"/>
  <c r="J211" i="11" s="1"/>
  <c r="J207" i="7"/>
  <c r="J207" i="11" s="1"/>
  <c r="J203" i="7"/>
  <c r="J203" i="11" s="1"/>
  <c r="J199" i="7"/>
  <c r="J199" i="11" s="1"/>
  <c r="J195" i="7"/>
  <c r="J195" i="11" s="1"/>
  <c r="J191" i="7"/>
  <c r="J191" i="11" s="1"/>
  <c r="J183" i="7"/>
  <c r="J183" i="11" s="1"/>
  <c r="J179" i="7"/>
  <c r="J179" i="11" s="1"/>
  <c r="J175" i="7"/>
  <c r="J175" i="11" s="1"/>
  <c r="J171" i="7"/>
  <c r="J171" i="11" s="1"/>
  <c r="J167" i="7"/>
  <c r="J167" i="11" s="1"/>
  <c r="J163" i="7"/>
  <c r="J163" i="11" s="1"/>
  <c r="J159" i="7"/>
  <c r="J159" i="11" s="1"/>
  <c r="J155" i="7"/>
  <c r="J155" i="11" s="1"/>
  <c r="J151" i="7"/>
  <c r="J151" i="11" s="1"/>
  <c r="J232" i="7"/>
  <c r="J232" i="11" s="1"/>
  <c r="J228" i="7"/>
  <c r="J228" i="11" s="1"/>
  <c r="J224" i="7"/>
  <c r="J224" i="11" s="1"/>
  <c r="J220" i="7"/>
  <c r="J220" i="11" s="1"/>
  <c r="J216" i="7"/>
  <c r="J216" i="11" s="1"/>
  <c r="J212" i="7"/>
  <c r="J212" i="11" s="1"/>
  <c r="J208" i="7"/>
  <c r="J208" i="11" s="1"/>
  <c r="J204" i="7"/>
  <c r="J204" i="11" s="1"/>
  <c r="J200" i="7"/>
  <c r="J200" i="11" s="1"/>
  <c r="J196" i="7"/>
  <c r="J196" i="11" s="1"/>
  <c r="J192" i="7"/>
  <c r="J192" i="11" s="1"/>
  <c r="J188" i="7"/>
  <c r="J188" i="11" s="1"/>
  <c r="J184" i="7"/>
  <c r="J184" i="11" s="1"/>
  <c r="J180" i="7"/>
  <c r="J180" i="11" s="1"/>
  <c r="J176" i="7"/>
  <c r="J176" i="11" s="1"/>
  <c r="J172" i="7"/>
  <c r="J172" i="11" s="1"/>
  <c r="J168" i="7"/>
  <c r="J168" i="11" s="1"/>
  <c r="J164" i="7"/>
  <c r="J164" i="11" s="1"/>
  <c r="J160" i="7"/>
  <c r="J160" i="11" s="1"/>
  <c r="J156" i="7"/>
  <c r="J156" i="11" s="1"/>
  <c r="J152" i="7"/>
  <c r="J152" i="11" s="1"/>
  <c r="J233" i="7"/>
  <c r="J233" i="11" s="1"/>
  <c r="J229" i="7"/>
  <c r="J229" i="11" s="1"/>
  <c r="J225" i="7"/>
  <c r="J225" i="11" s="1"/>
  <c r="J221" i="7"/>
  <c r="J221" i="11" s="1"/>
  <c r="J217" i="7"/>
  <c r="J217" i="11" s="1"/>
  <c r="J213" i="7"/>
  <c r="J213" i="11" s="1"/>
  <c r="J209" i="7"/>
  <c r="J209" i="11" s="1"/>
  <c r="J205" i="7"/>
  <c r="J205" i="11" s="1"/>
  <c r="J201" i="7"/>
  <c r="J201" i="11" s="1"/>
  <c r="J197" i="7"/>
  <c r="J197" i="11" s="1"/>
  <c r="J193" i="7"/>
  <c r="J193" i="11" s="1"/>
  <c r="J189" i="7"/>
  <c r="J189" i="11" s="1"/>
  <c r="J185" i="7"/>
  <c r="J185" i="11" s="1"/>
  <c r="J181" i="7"/>
  <c r="J181" i="11" s="1"/>
  <c r="J177" i="7"/>
  <c r="J177" i="11" s="1"/>
  <c r="J173" i="7"/>
  <c r="J173" i="11" s="1"/>
  <c r="J169" i="7"/>
  <c r="J169" i="11" s="1"/>
  <c r="J161" i="7"/>
  <c r="J161" i="11" s="1"/>
  <c r="J157" i="7"/>
  <c r="J157" i="11" s="1"/>
  <c r="J153" i="7"/>
  <c r="J153" i="11" s="1"/>
  <c r="J234" i="7"/>
  <c r="J234" i="11" s="1"/>
  <c r="J230" i="7"/>
  <c r="J230" i="11" s="1"/>
  <c r="J226" i="7"/>
  <c r="J226" i="11" s="1"/>
  <c r="J218" i="7"/>
  <c r="J218" i="11" s="1"/>
  <c r="J214" i="7"/>
  <c r="J214" i="11" s="1"/>
  <c r="J210" i="7"/>
  <c r="J210" i="11" s="1"/>
  <c r="J202" i="7"/>
  <c r="J202" i="11" s="1"/>
  <c r="J198" i="7"/>
  <c r="J198" i="11" s="1"/>
  <c r="J194" i="7"/>
  <c r="J194" i="11" s="1"/>
  <c r="J190" i="7"/>
  <c r="J190" i="11" s="1"/>
  <c r="J186" i="7"/>
  <c r="J186" i="11" s="1"/>
  <c r="J182" i="7"/>
  <c r="J182" i="11" s="1"/>
  <c r="J178" i="7"/>
  <c r="J178" i="11" s="1"/>
  <c r="J174" i="7"/>
  <c r="J174" i="11" s="1"/>
  <c r="J170" i="7"/>
  <c r="J170" i="11" s="1"/>
  <c r="J166" i="7"/>
  <c r="J166" i="11" s="1"/>
  <c r="J158" i="7"/>
  <c r="J158" i="11" s="1"/>
  <c r="J154" i="7"/>
  <c r="J154" i="11" s="1"/>
  <c r="J150" i="7"/>
  <c r="J150" i="11" s="1"/>
  <c r="J142" i="7"/>
  <c r="J142" i="11" s="1"/>
  <c r="J138" i="7"/>
  <c r="J138" i="11" s="1"/>
  <c r="J134" i="7"/>
  <c r="J134" i="11" s="1"/>
  <c r="J130" i="7"/>
  <c r="J130" i="11" s="1"/>
  <c r="J126" i="7"/>
  <c r="J126" i="11" s="1"/>
  <c r="J122" i="7"/>
  <c r="J122" i="11" s="1"/>
  <c r="J118" i="7"/>
  <c r="J118" i="11" s="1"/>
  <c r="J114" i="7"/>
  <c r="J114" i="11" s="1"/>
  <c r="J106" i="7"/>
  <c r="J106" i="11" s="1"/>
  <c r="J98" i="7"/>
  <c r="J98" i="11" s="1"/>
  <c r="J94" i="7"/>
  <c r="J94" i="11" s="1"/>
  <c r="J90" i="7"/>
  <c r="J90" i="11" s="1"/>
  <c r="J86" i="7"/>
  <c r="J86" i="11" s="1"/>
  <c r="J82" i="7"/>
  <c r="J82" i="11" s="1"/>
  <c r="J78" i="7"/>
  <c r="J78" i="11" s="1"/>
  <c r="J74" i="7"/>
  <c r="J74" i="11" s="1"/>
  <c r="J70" i="7"/>
  <c r="J70" i="11" s="1"/>
  <c r="J66" i="7"/>
  <c r="J66" i="11" s="1"/>
  <c r="J62" i="7"/>
  <c r="J62" i="11" s="1"/>
  <c r="J58" i="7"/>
  <c r="J58" i="11" s="1"/>
  <c r="J54" i="7"/>
  <c r="J54" i="11" s="1"/>
  <c r="J50" i="7"/>
  <c r="J50" i="11" s="1"/>
  <c r="J46" i="7"/>
  <c r="J46" i="11" s="1"/>
  <c r="J42" i="7"/>
  <c r="J42" i="11" s="1"/>
  <c r="J30" i="7"/>
  <c r="J30" i="11" s="1"/>
  <c r="J26" i="7"/>
  <c r="J26" i="11" s="1"/>
  <c r="J22" i="7"/>
  <c r="J22" i="11" s="1"/>
  <c r="J18" i="7"/>
  <c r="J18" i="11" s="1"/>
  <c r="J14" i="7"/>
  <c r="J14" i="11" s="1"/>
  <c r="J149" i="7"/>
  <c r="J149" i="11" s="1"/>
  <c r="J143" i="7"/>
  <c r="J143" i="11" s="1"/>
  <c r="J139" i="7"/>
  <c r="J139" i="11" s="1"/>
  <c r="J135" i="7"/>
  <c r="J135" i="11" s="1"/>
  <c r="J131" i="7"/>
  <c r="J131" i="11" s="1"/>
  <c r="J127" i="7"/>
  <c r="J127" i="11" s="1"/>
  <c r="J123" i="7"/>
  <c r="J123" i="11" s="1"/>
  <c r="J119" i="7"/>
  <c r="J119" i="11" s="1"/>
  <c r="J115" i="7"/>
  <c r="J115" i="11" s="1"/>
  <c r="J111" i="7"/>
  <c r="J111" i="11" s="1"/>
  <c r="J107" i="7"/>
  <c r="J107" i="11" s="1"/>
  <c r="J103" i="7"/>
  <c r="J103" i="11" s="1"/>
  <c r="J95" i="7"/>
  <c r="J95" i="11" s="1"/>
  <c r="J91" i="7"/>
  <c r="J91" i="11" s="1"/>
  <c r="J87" i="7"/>
  <c r="J87" i="11" s="1"/>
  <c r="J83" i="7"/>
  <c r="J83" i="11" s="1"/>
  <c r="J79" i="7"/>
  <c r="J79" i="11" s="1"/>
  <c r="J75" i="7"/>
  <c r="J75" i="11" s="1"/>
  <c r="J71" i="7"/>
  <c r="J71" i="11" s="1"/>
  <c r="J67" i="7"/>
  <c r="J67" i="11" s="1"/>
  <c r="J63" i="7"/>
  <c r="J63" i="11" s="1"/>
  <c r="J59" i="7"/>
  <c r="J59" i="11" s="1"/>
  <c r="J55" i="7"/>
  <c r="J55" i="11" s="1"/>
  <c r="J51" i="7"/>
  <c r="J51" i="11" s="1"/>
  <c r="J47" i="7"/>
  <c r="J47" i="11" s="1"/>
  <c r="J27" i="7"/>
  <c r="J27" i="11" s="1"/>
  <c r="J23" i="7"/>
  <c r="J23" i="11" s="1"/>
  <c r="J19" i="7"/>
  <c r="J19" i="11" s="1"/>
  <c r="J15" i="7"/>
  <c r="J15" i="11" s="1"/>
  <c r="J11" i="7"/>
  <c r="J11" i="11" s="1"/>
  <c r="J148" i="7"/>
  <c r="J148" i="11" s="1"/>
  <c r="J146" i="7"/>
  <c r="J146" i="11" s="1"/>
  <c r="J144" i="7"/>
  <c r="J144" i="11" s="1"/>
  <c r="J140" i="7"/>
  <c r="J140" i="11" s="1"/>
  <c r="J136" i="7"/>
  <c r="J136" i="11" s="1"/>
  <c r="J132" i="7"/>
  <c r="J132" i="11" s="1"/>
  <c r="J128" i="7"/>
  <c r="J128" i="11" s="1"/>
  <c r="J124" i="7"/>
  <c r="J124" i="11" s="1"/>
  <c r="J120" i="7"/>
  <c r="J120" i="11" s="1"/>
  <c r="J116" i="7"/>
  <c r="J116" i="11" s="1"/>
  <c r="J112" i="7"/>
  <c r="J112" i="11" s="1"/>
  <c r="J108" i="7"/>
  <c r="J108" i="11" s="1"/>
  <c r="J96" i="7"/>
  <c r="J96" i="11" s="1"/>
  <c r="J92" i="7"/>
  <c r="J92" i="11" s="1"/>
  <c r="J88" i="7"/>
  <c r="J88" i="11" s="1"/>
  <c r="J84" i="7"/>
  <c r="J84" i="11" s="1"/>
  <c r="J80" i="7"/>
  <c r="J80" i="11" s="1"/>
  <c r="J76" i="7"/>
  <c r="J76" i="11" s="1"/>
  <c r="J72" i="7"/>
  <c r="J72" i="11" s="1"/>
  <c r="J68" i="7"/>
  <c r="J68" i="11" s="1"/>
  <c r="J64" i="7"/>
  <c r="J64" i="11" s="1"/>
  <c r="J60" i="7"/>
  <c r="J60" i="11" s="1"/>
  <c r="J56" i="7"/>
  <c r="J56" i="11" s="1"/>
  <c r="J52" i="7"/>
  <c r="J52" i="11" s="1"/>
  <c r="J48" i="7"/>
  <c r="J48" i="11" s="1"/>
  <c r="J44" i="7"/>
  <c r="J44" i="11" s="1"/>
  <c r="J32" i="7"/>
  <c r="J32" i="11" s="1"/>
  <c r="J28" i="7"/>
  <c r="J28" i="11" s="1"/>
  <c r="J24" i="7"/>
  <c r="J24" i="11" s="1"/>
  <c r="J20" i="7"/>
  <c r="J20" i="11" s="1"/>
  <c r="J147" i="7"/>
  <c r="J147" i="11" s="1"/>
  <c r="J145" i="7"/>
  <c r="J145" i="11" s="1"/>
  <c r="J141" i="7"/>
  <c r="J141" i="11" s="1"/>
  <c r="J137" i="7"/>
  <c r="J137" i="11" s="1"/>
  <c r="J133" i="7"/>
  <c r="J133" i="11" s="1"/>
  <c r="J129" i="7"/>
  <c r="J129" i="11" s="1"/>
  <c r="J125" i="7"/>
  <c r="J125" i="11" s="1"/>
  <c r="J121" i="7"/>
  <c r="J121" i="11" s="1"/>
  <c r="J117" i="7"/>
  <c r="J117" i="11" s="1"/>
  <c r="J113" i="7"/>
  <c r="J113" i="11" s="1"/>
  <c r="J109" i="7"/>
  <c r="J109" i="11" s="1"/>
  <c r="J105" i="7"/>
  <c r="J105" i="11" s="1"/>
  <c r="J97" i="7"/>
  <c r="J97" i="11" s="1"/>
  <c r="J93" i="7"/>
  <c r="J93" i="11" s="1"/>
  <c r="J89" i="7"/>
  <c r="J89" i="11" s="1"/>
  <c r="J85" i="7"/>
  <c r="J85" i="11" s="1"/>
  <c r="J81" i="7"/>
  <c r="J81" i="11" s="1"/>
  <c r="J77" i="7"/>
  <c r="J77" i="11" s="1"/>
  <c r="J73" i="7"/>
  <c r="J73" i="11" s="1"/>
  <c r="J69" i="7"/>
  <c r="J69" i="11" s="1"/>
  <c r="J65" i="7"/>
  <c r="J65" i="11" s="1"/>
  <c r="J61" i="7"/>
  <c r="J61" i="11" s="1"/>
  <c r="J57" i="7"/>
  <c r="J57" i="11" s="1"/>
  <c r="J53" i="7"/>
  <c r="J53" i="11" s="1"/>
  <c r="J49" i="7"/>
  <c r="J49" i="11" s="1"/>
  <c r="J45" i="7"/>
  <c r="J45" i="11" s="1"/>
  <c r="J33" i="7"/>
  <c r="J33" i="11" s="1"/>
  <c r="J29" i="7"/>
  <c r="J29" i="11" s="1"/>
  <c r="J25" i="7"/>
  <c r="J25" i="11" s="1"/>
  <c r="J21" i="7"/>
  <c r="J21" i="11" s="1"/>
  <c r="J17" i="7"/>
  <c r="J17" i="11" s="1"/>
  <c r="J13" i="7"/>
  <c r="J13" i="11" s="1"/>
  <c r="J16" i="7"/>
  <c r="J16" i="11" s="1"/>
  <c r="J12" i="7"/>
  <c r="J12" i="11" s="1"/>
  <c r="J7" i="7"/>
  <c r="J7" i="11" s="1"/>
  <c r="J3" i="7"/>
  <c r="J3" i="11" s="1"/>
  <c r="J9" i="7"/>
  <c r="J9" i="11" s="1"/>
  <c r="J8" i="7"/>
  <c r="J8" i="11" s="1"/>
  <c r="J4" i="7"/>
  <c r="J4" i="11" s="1"/>
  <c r="J5" i="7"/>
  <c r="J5" i="11" s="1"/>
  <c r="J10" i="7"/>
  <c r="J10" i="11" s="1"/>
  <c r="J6" i="7"/>
  <c r="J6" i="11" s="1"/>
  <c r="J2" i="7"/>
  <c r="J2" i="11" s="1"/>
  <c r="R231" i="7"/>
  <c r="R231" i="11" s="1"/>
  <c r="R179" i="7"/>
  <c r="R179" i="11" s="1"/>
  <c r="R168" i="7"/>
  <c r="R168" i="11" s="1"/>
  <c r="R156" i="7"/>
  <c r="R156" i="11" s="1"/>
  <c r="R225" i="7"/>
  <c r="R225" i="11" s="1"/>
  <c r="R217" i="7"/>
  <c r="R217" i="11" s="1"/>
  <c r="R185" i="7"/>
  <c r="R185" i="11" s="1"/>
  <c r="R202" i="7"/>
  <c r="R202" i="11" s="1"/>
  <c r="R94" i="7"/>
  <c r="R94" i="11" s="1"/>
  <c r="R26" i="7"/>
  <c r="R26" i="11" s="1"/>
  <c r="R83" i="7"/>
  <c r="R83" i="11" s="1"/>
  <c r="R43" i="7"/>
  <c r="R43" i="11" s="1"/>
  <c r="R96" i="7"/>
  <c r="R96" i="11" s="1"/>
  <c r="R93" i="7"/>
  <c r="R93" i="11" s="1"/>
  <c r="R85" i="7"/>
  <c r="R85" i="11" s="1"/>
  <c r="R69" i="7"/>
  <c r="R69" i="11" s="1"/>
  <c r="R45" i="7"/>
  <c r="R45" i="11" s="1"/>
  <c r="Z231" i="7"/>
  <c r="Z231" i="11" s="1"/>
  <c r="Z179" i="7"/>
  <c r="Z179" i="11" s="1"/>
  <c r="Z168" i="7"/>
  <c r="Z168" i="11" s="1"/>
  <c r="Z156" i="7"/>
  <c r="Z156" i="11" s="1"/>
  <c r="Z217" i="7"/>
  <c r="Z217" i="11" s="1"/>
  <c r="Z185" i="7"/>
  <c r="Z185" i="11" s="1"/>
  <c r="Z202" i="7"/>
  <c r="Z202" i="11" s="1"/>
  <c r="Z94" i="7"/>
  <c r="Z94" i="11" s="1"/>
  <c r="Z26" i="7"/>
  <c r="Z26" i="11" s="1"/>
  <c r="Z83" i="7"/>
  <c r="Z83" i="11" s="1"/>
  <c r="Z43" i="7"/>
  <c r="Z43" i="11" s="1"/>
  <c r="Z96" i="7"/>
  <c r="Z96" i="11" s="1"/>
  <c r="Z93" i="7"/>
  <c r="Z93" i="11" s="1"/>
  <c r="Z85" i="7"/>
  <c r="Z85" i="11" s="1"/>
  <c r="Z69" i="7"/>
  <c r="Z69" i="11" s="1"/>
  <c r="Z45" i="7"/>
  <c r="Z45" i="11" s="1"/>
  <c r="AH231" i="7"/>
  <c r="AH231" i="11" s="1"/>
  <c r="AH179" i="7"/>
  <c r="AH179" i="11" s="1"/>
  <c r="AH168" i="7"/>
  <c r="AH168" i="11" s="1"/>
  <c r="AH156" i="7"/>
  <c r="AH156" i="11" s="1"/>
  <c r="AH217" i="7"/>
  <c r="AH217" i="11" s="1"/>
  <c r="AH185" i="7"/>
  <c r="AH185" i="11" s="1"/>
  <c r="AH202" i="7"/>
  <c r="AH202" i="11" s="1"/>
  <c r="AH94" i="7"/>
  <c r="AH94" i="11" s="1"/>
  <c r="AH26" i="7"/>
  <c r="AH26" i="11" s="1"/>
  <c r="AH83" i="7"/>
  <c r="AH83" i="11" s="1"/>
  <c r="AH96" i="7"/>
  <c r="AH96" i="11" s="1"/>
  <c r="AH93" i="7"/>
  <c r="AH93" i="11" s="1"/>
  <c r="AH85" i="7"/>
  <c r="AH85" i="11" s="1"/>
  <c r="AH69" i="7"/>
  <c r="AH69" i="11" s="1"/>
  <c r="AH45" i="7"/>
  <c r="AH45" i="11" s="1"/>
  <c r="AH226" i="7"/>
  <c r="AH226" i="11" s="1"/>
  <c r="AH219" i="7"/>
  <c r="AH219" i="11" s="1"/>
  <c r="AH227" i="7"/>
  <c r="AH227" i="11" s="1"/>
  <c r="AH225" i="7"/>
  <c r="AH225" i="11" s="1"/>
  <c r="AH212" i="7"/>
  <c r="AH212" i="11" s="1"/>
  <c r="AH194" i="7"/>
  <c r="AH194" i="11" s="1"/>
  <c r="AH187" i="7"/>
  <c r="AH187" i="11" s="1"/>
  <c r="AH160" i="7"/>
  <c r="AH160" i="11" s="1"/>
  <c r="AH145" i="7"/>
  <c r="AH145" i="11" s="1"/>
  <c r="AH136" i="7"/>
  <c r="AH136" i="11" s="1"/>
  <c r="AH132" i="7"/>
  <c r="AH132" i="11" s="1"/>
  <c r="AH92" i="7"/>
  <c r="AH92" i="11" s="1"/>
  <c r="AH56" i="7"/>
  <c r="AH56" i="11" s="1"/>
  <c r="AH233" i="7"/>
  <c r="AH233" i="11" s="1"/>
  <c r="AH224" i="7"/>
  <c r="AH224" i="11" s="1"/>
  <c r="AH218" i="7"/>
  <c r="AH218" i="11" s="1"/>
  <c r="AH152" i="7"/>
  <c r="AH152" i="11" s="1"/>
  <c r="AH135" i="7"/>
  <c r="AH135" i="11" s="1"/>
  <c r="AH114" i="7"/>
  <c r="AH114" i="11" s="1"/>
  <c r="AH100" i="7"/>
  <c r="AH100" i="11" s="1"/>
  <c r="AH81" i="7"/>
  <c r="AH81" i="11" s="1"/>
  <c r="AH74" i="7"/>
  <c r="AH74" i="11" s="1"/>
  <c r="AH61" i="7"/>
  <c r="AH61" i="11" s="1"/>
  <c r="AH229" i="7"/>
  <c r="AH229" i="11" s="1"/>
  <c r="AH214" i="7"/>
  <c r="AH214" i="11" s="1"/>
  <c r="AH196" i="7"/>
  <c r="AH196" i="11" s="1"/>
  <c r="AH180" i="7"/>
  <c r="AH180" i="11" s="1"/>
  <c r="AH235" i="7"/>
  <c r="AH235" i="11" s="1"/>
  <c r="AH204" i="7"/>
  <c r="AH204" i="11" s="1"/>
  <c r="AH198" i="7"/>
  <c r="AH198" i="11" s="1"/>
  <c r="AH173" i="7"/>
  <c r="AH173" i="11" s="1"/>
  <c r="AH155" i="7"/>
  <c r="AH155" i="11" s="1"/>
  <c r="AH140" i="7"/>
  <c r="AH140" i="11" s="1"/>
  <c r="AH124" i="7"/>
  <c r="AH124" i="11" s="1"/>
  <c r="AH117" i="7"/>
  <c r="AH117" i="11" s="1"/>
  <c r="AH103" i="7"/>
  <c r="AH103" i="11" s="1"/>
  <c r="AH86" i="7"/>
  <c r="AH86" i="11" s="1"/>
  <c r="AH77" i="7"/>
  <c r="AH77" i="11" s="1"/>
  <c r="AH64" i="7"/>
  <c r="AH64" i="11" s="1"/>
  <c r="AH220" i="7"/>
  <c r="AH220" i="11" s="1"/>
  <c r="AH209" i="7"/>
  <c r="AH209" i="11" s="1"/>
  <c r="AH191" i="7"/>
  <c r="AH191" i="11" s="1"/>
  <c r="AH181" i="7"/>
  <c r="AH181" i="11" s="1"/>
  <c r="AH170" i="7"/>
  <c r="AH170" i="11" s="1"/>
  <c r="AH129" i="7"/>
  <c r="AH129" i="11" s="1"/>
  <c r="AH107" i="7"/>
  <c r="AH107" i="11" s="1"/>
  <c r="AH89" i="7"/>
  <c r="AH89" i="11" s="1"/>
  <c r="AH70" i="7"/>
  <c r="AH70" i="11" s="1"/>
  <c r="AH53" i="7"/>
  <c r="AH53" i="11" s="1"/>
  <c r="AH223" i="7"/>
  <c r="AH223" i="11" s="1"/>
  <c r="AH206" i="7"/>
  <c r="AH206" i="11" s="1"/>
  <c r="AH126" i="7"/>
  <c r="AH126" i="11" s="1"/>
  <c r="AH119" i="7"/>
  <c r="AH119" i="11" s="1"/>
  <c r="AH104" i="7"/>
  <c r="AH104" i="11" s="1"/>
  <c r="AH79" i="7"/>
  <c r="AH79" i="11" s="1"/>
  <c r="AH72" i="7"/>
  <c r="AH72" i="11" s="1"/>
  <c r="AH66" i="7"/>
  <c r="AH66" i="11" s="1"/>
  <c r="AH50" i="7"/>
  <c r="AH50" i="11" s="1"/>
  <c r="AH203" i="7"/>
  <c r="AH203" i="11" s="1"/>
  <c r="AH159" i="7"/>
  <c r="AH159" i="11" s="1"/>
  <c r="AH144" i="7"/>
  <c r="AH144" i="11" s="1"/>
  <c r="AH131" i="7"/>
  <c r="AH131" i="11" s="1"/>
  <c r="AH109" i="7"/>
  <c r="AH109" i="11" s="1"/>
  <c r="AH91" i="7"/>
  <c r="AH91" i="11" s="1"/>
  <c r="AH55" i="7"/>
  <c r="AH55" i="11" s="1"/>
  <c r="AH232" i="7"/>
  <c r="AH232" i="11" s="1"/>
  <c r="AH216" i="7"/>
  <c r="AH216" i="11" s="1"/>
  <c r="AH184" i="7"/>
  <c r="AH184" i="11" s="1"/>
  <c r="AH164" i="7"/>
  <c r="AH164" i="11" s="1"/>
  <c r="AH158" i="7"/>
  <c r="AH158" i="11" s="1"/>
  <c r="AH151" i="7"/>
  <c r="AH151" i="11" s="1"/>
  <c r="AH143" i="7"/>
  <c r="AH143" i="11" s="1"/>
  <c r="AH113" i="7"/>
  <c r="AH113" i="11" s="1"/>
  <c r="AH99" i="7"/>
  <c r="AH99" i="11" s="1"/>
  <c r="AH73" i="7"/>
  <c r="AH73" i="11" s="1"/>
  <c r="AH60" i="7"/>
  <c r="AH60" i="11" s="1"/>
  <c r="AH169" i="7"/>
  <c r="AH169" i="11" s="1"/>
  <c r="AH162" i="7"/>
  <c r="AH162" i="11" s="1"/>
  <c r="AH149" i="7"/>
  <c r="AH149" i="11" s="1"/>
  <c r="AH111" i="7"/>
  <c r="AH111" i="11" s="1"/>
  <c r="AH97" i="7"/>
  <c r="AH97" i="11" s="1"/>
  <c r="AH58" i="7"/>
  <c r="AH58" i="11" s="1"/>
  <c r="AH186" i="7"/>
  <c r="AH186" i="11" s="1"/>
  <c r="AH178" i="7"/>
  <c r="AH178" i="11" s="1"/>
  <c r="AH172" i="7"/>
  <c r="AH172" i="11" s="1"/>
  <c r="AH166" i="7"/>
  <c r="AH166" i="11" s="1"/>
  <c r="AH154" i="7"/>
  <c r="AH154" i="11" s="1"/>
  <c r="AH139" i="7"/>
  <c r="AH139" i="11" s="1"/>
  <c r="AH123" i="7"/>
  <c r="AH123" i="11" s="1"/>
  <c r="AH116" i="7"/>
  <c r="AH116" i="11" s="1"/>
  <c r="AH102" i="7"/>
  <c r="AH102" i="11" s="1"/>
  <c r="AH84" i="7"/>
  <c r="AH84" i="11" s="1"/>
  <c r="AH76" i="7"/>
  <c r="AH76" i="11" s="1"/>
  <c r="AH63" i="7"/>
  <c r="AH63" i="11" s="1"/>
  <c r="AH193" i="7"/>
  <c r="AH193" i="11" s="1"/>
  <c r="AH49" i="7"/>
  <c r="AH49" i="11" s="1"/>
  <c r="AH208" i="7"/>
  <c r="AH208" i="11" s="1"/>
  <c r="AH200" i="7"/>
  <c r="AH200" i="11" s="1"/>
  <c r="AH190" i="7"/>
  <c r="AH190" i="11" s="1"/>
  <c r="AH177" i="7"/>
  <c r="AH177" i="11" s="1"/>
  <c r="AH171" i="7"/>
  <c r="AH171" i="11" s="1"/>
  <c r="AH138" i="7"/>
  <c r="AH138" i="11" s="1"/>
  <c r="AH128" i="7"/>
  <c r="AH128" i="11" s="1"/>
  <c r="AH121" i="7"/>
  <c r="AH121" i="11" s="1"/>
  <c r="AH106" i="7"/>
  <c r="AH106" i="11" s="1"/>
  <c r="AH68" i="7"/>
  <c r="AH68" i="11" s="1"/>
  <c r="AH52" i="7"/>
  <c r="AH52" i="11" s="1"/>
  <c r="AH213" i="7"/>
  <c r="AH213" i="11" s="1"/>
  <c r="AH195" i="7"/>
  <c r="AH195" i="11" s="1"/>
  <c r="AH188" i="7"/>
  <c r="AH188" i="11" s="1"/>
  <c r="AH176" i="7"/>
  <c r="AH176" i="11" s="1"/>
  <c r="AH167" i="7"/>
  <c r="AH167" i="11" s="1"/>
  <c r="AH161" i="7"/>
  <c r="AH161" i="11" s="1"/>
  <c r="AH148" i="7"/>
  <c r="AH148" i="11" s="1"/>
  <c r="AH137" i="7"/>
  <c r="AH137" i="11" s="1"/>
  <c r="AH133" i="7"/>
  <c r="AH133" i="11" s="1"/>
  <c r="AH110" i="7"/>
  <c r="AH110" i="11" s="1"/>
  <c r="AH95" i="7"/>
  <c r="AH95" i="11" s="1"/>
  <c r="AH57" i="7"/>
  <c r="AH57" i="11" s="1"/>
  <c r="AH201" i="7"/>
  <c r="AH201" i="11" s="1"/>
  <c r="AH165" i="7"/>
  <c r="AH165" i="11" s="1"/>
  <c r="AH153" i="7"/>
  <c r="AH153" i="11" s="1"/>
  <c r="AH147" i="7"/>
  <c r="AH147" i="11" s="1"/>
  <c r="AH122" i="7"/>
  <c r="AH122" i="11" s="1"/>
  <c r="AH115" i="7"/>
  <c r="AH115" i="11" s="1"/>
  <c r="AH101" i="7"/>
  <c r="AH101" i="11" s="1"/>
  <c r="AH82" i="7"/>
  <c r="AH82" i="11" s="1"/>
  <c r="AH75" i="7"/>
  <c r="AH75" i="11" s="1"/>
  <c r="AH62" i="7"/>
  <c r="AH62" i="11" s="1"/>
  <c r="AH211" i="7"/>
  <c r="AH211" i="11" s="1"/>
  <c r="AH228" i="7"/>
  <c r="AH228" i="11" s="1"/>
  <c r="AH230" i="7"/>
  <c r="AH230" i="11" s="1"/>
  <c r="AH215" i="7"/>
  <c r="AH215" i="11" s="1"/>
  <c r="AH207" i="7"/>
  <c r="AH207" i="11" s="1"/>
  <c r="AH189" i="7"/>
  <c r="AH189" i="11" s="1"/>
  <c r="AH146" i="7"/>
  <c r="AH146" i="11" s="1"/>
  <c r="AH205" i="7"/>
  <c r="AH205" i="11" s="1"/>
  <c r="AH183" i="7"/>
  <c r="AH183" i="11" s="1"/>
  <c r="AH157" i="7"/>
  <c r="AH157" i="11" s="1"/>
  <c r="AH125" i="7"/>
  <c r="AH125" i="11" s="1"/>
  <c r="AH118" i="7"/>
  <c r="AH118" i="11" s="1"/>
  <c r="AH87" i="7"/>
  <c r="AH87" i="11" s="1"/>
  <c r="AH78" i="7"/>
  <c r="AH78" i="11" s="1"/>
  <c r="AH65" i="7"/>
  <c r="AH65" i="11" s="1"/>
  <c r="AH210" i="7"/>
  <c r="AH210" i="11" s="1"/>
  <c r="AH192" i="7"/>
  <c r="AH192" i="11" s="1"/>
  <c r="AH182" i="7"/>
  <c r="AH182" i="11" s="1"/>
  <c r="AH142" i="7"/>
  <c r="AH142" i="11" s="1"/>
  <c r="AH130" i="7"/>
  <c r="AH130" i="11" s="1"/>
  <c r="AH108" i="7"/>
  <c r="AH108" i="11" s="1"/>
  <c r="AH90" i="7"/>
  <c r="AH90" i="11" s="1"/>
  <c r="AH71" i="7"/>
  <c r="AH71" i="11" s="1"/>
  <c r="AH54" i="7"/>
  <c r="AH54" i="11" s="1"/>
  <c r="AH197" i="7"/>
  <c r="AH197" i="11" s="1"/>
  <c r="AH174" i="7"/>
  <c r="AH174" i="11" s="1"/>
  <c r="AH163" i="7"/>
  <c r="AH163" i="11" s="1"/>
  <c r="AH134" i="7"/>
  <c r="AH134" i="11" s="1"/>
  <c r="AH127" i="7"/>
  <c r="AH127" i="11" s="1"/>
  <c r="AH120" i="7"/>
  <c r="AH120" i="11" s="1"/>
  <c r="AH105" i="7"/>
  <c r="AH105" i="11" s="1"/>
  <c r="AH80" i="7"/>
  <c r="AH80" i="11" s="1"/>
  <c r="AH67" i="7"/>
  <c r="AH67" i="11" s="1"/>
  <c r="AH51" i="7"/>
  <c r="AH51" i="11" s="1"/>
  <c r="AH150" i="7"/>
  <c r="AH150" i="11" s="1"/>
  <c r="AH141" i="7"/>
  <c r="AH141" i="11" s="1"/>
  <c r="AH112" i="7"/>
  <c r="AH112" i="11" s="1"/>
  <c r="AH98" i="7"/>
  <c r="AH98" i="11" s="1"/>
  <c r="AH59" i="7"/>
  <c r="AH59" i="11" s="1"/>
  <c r="AH22" i="7"/>
  <c r="AH22" i="11" s="1"/>
  <c r="AH42" i="7"/>
  <c r="AH42" i="11" s="1"/>
  <c r="AH3" i="7"/>
  <c r="AH3" i="11" s="1"/>
  <c r="AH10" i="7"/>
  <c r="AH10" i="11" s="1"/>
  <c r="AH17" i="7"/>
  <c r="AH17" i="11" s="1"/>
  <c r="AH39" i="7"/>
  <c r="AH39" i="11" s="1"/>
  <c r="AH44" i="7"/>
  <c r="AH44" i="11" s="1"/>
  <c r="AH5" i="7"/>
  <c r="AH5" i="11" s="1"/>
  <c r="AH12" i="7"/>
  <c r="AH12" i="11" s="1"/>
  <c r="AH29" i="7"/>
  <c r="AH29" i="11" s="1"/>
  <c r="AH34" i="7"/>
  <c r="AH34" i="11" s="1"/>
  <c r="AH23" i="7"/>
  <c r="AH23" i="11" s="1"/>
  <c r="AH43" i="7"/>
  <c r="AH43" i="11" s="1"/>
  <c r="AH4" i="7"/>
  <c r="AH4" i="11" s="1"/>
  <c r="AH18" i="7"/>
  <c r="AH18" i="11" s="1"/>
  <c r="AH46" i="7"/>
  <c r="AH46" i="11" s="1"/>
  <c r="AH6" i="7"/>
  <c r="AH6" i="11" s="1"/>
  <c r="AH13" i="7"/>
  <c r="AH13" i="11" s="1"/>
  <c r="AH30" i="7"/>
  <c r="AH30" i="11" s="1"/>
  <c r="AH37" i="7"/>
  <c r="AH37" i="11" s="1"/>
  <c r="AH24" i="7"/>
  <c r="AH24" i="11" s="1"/>
  <c r="AH31" i="7"/>
  <c r="AH31" i="11" s="1"/>
  <c r="AH19" i="7"/>
  <c r="AH19" i="11" s="1"/>
  <c r="AH40" i="7"/>
  <c r="AH40" i="11" s="1"/>
  <c r="AH47" i="7"/>
  <c r="AH47" i="11" s="1"/>
  <c r="AH7" i="7"/>
  <c r="AH7" i="11" s="1"/>
  <c r="AH14" i="7"/>
  <c r="AH14" i="11" s="1"/>
  <c r="AH35" i="7"/>
  <c r="AH35" i="11" s="1"/>
  <c r="AH25" i="7"/>
  <c r="AH25" i="11" s="1"/>
  <c r="AH32" i="7"/>
  <c r="AH32" i="11" s="1"/>
  <c r="AH20" i="7"/>
  <c r="AH20" i="11" s="1"/>
  <c r="AH48" i="7"/>
  <c r="AH48" i="11" s="1"/>
  <c r="AH8" i="7"/>
  <c r="AH8" i="11" s="1"/>
  <c r="AH15" i="7"/>
  <c r="AH15" i="11" s="1"/>
  <c r="AH38" i="7"/>
  <c r="AH38" i="11" s="1"/>
  <c r="AH27" i="7"/>
  <c r="AH27" i="11" s="1"/>
  <c r="AH33" i="7"/>
  <c r="AH33" i="11" s="1"/>
  <c r="AH21" i="7"/>
  <c r="AH21" i="11" s="1"/>
  <c r="AH41" i="7"/>
  <c r="AH41" i="11" s="1"/>
  <c r="AH2" i="7"/>
  <c r="AH2" i="11" s="1"/>
  <c r="AH9" i="7"/>
  <c r="AH9" i="11" s="1"/>
  <c r="AH16" i="7"/>
  <c r="AH16" i="11" s="1"/>
  <c r="AH36" i="7"/>
  <c r="AH36" i="11" s="1"/>
  <c r="AH11" i="7"/>
  <c r="AH11" i="11" s="1"/>
  <c r="AH28" i="7"/>
  <c r="AH28" i="11" s="1"/>
  <c r="AP231" i="7"/>
  <c r="AP231" i="11" s="1"/>
  <c r="AP179" i="7"/>
  <c r="AP179" i="11" s="1"/>
  <c r="AP168" i="7"/>
  <c r="AP168" i="11" s="1"/>
  <c r="AP156" i="7"/>
  <c r="AP156" i="11" s="1"/>
  <c r="AP217" i="7"/>
  <c r="AP217" i="11" s="1"/>
  <c r="AP185" i="7"/>
  <c r="AP185" i="11" s="1"/>
  <c r="AP202" i="7"/>
  <c r="AP202" i="11" s="1"/>
  <c r="AP94" i="7"/>
  <c r="AP94" i="11" s="1"/>
  <c r="AP26" i="7"/>
  <c r="AP26" i="11" s="1"/>
  <c r="AP83" i="7"/>
  <c r="AP83" i="11" s="1"/>
  <c r="AP96" i="7"/>
  <c r="AP96" i="11" s="1"/>
  <c r="AP93" i="7"/>
  <c r="AP93" i="11" s="1"/>
  <c r="AP85" i="7"/>
  <c r="AP85" i="11" s="1"/>
  <c r="AP69" i="7"/>
  <c r="AP69" i="11" s="1"/>
  <c r="AP45" i="7"/>
  <c r="AP45" i="11" s="1"/>
  <c r="AP204" i="7"/>
  <c r="AP204" i="11" s="1"/>
  <c r="AP198" i="7"/>
  <c r="AP198" i="11" s="1"/>
  <c r="AP174" i="7"/>
  <c r="AP174" i="11" s="1"/>
  <c r="AP155" i="7"/>
  <c r="AP155" i="11" s="1"/>
  <c r="AP141" i="7"/>
  <c r="AP141" i="11" s="1"/>
  <c r="AP124" i="7"/>
  <c r="AP124" i="11" s="1"/>
  <c r="AP117" i="7"/>
  <c r="AP117" i="11" s="1"/>
  <c r="AP103" i="7"/>
  <c r="AP103" i="11" s="1"/>
  <c r="AP86" i="7"/>
  <c r="AP86" i="11" s="1"/>
  <c r="AP77" i="7"/>
  <c r="AP77" i="11" s="1"/>
  <c r="AP64" i="7"/>
  <c r="AP64" i="11" s="1"/>
  <c r="AP209" i="7"/>
  <c r="AP209" i="11" s="1"/>
  <c r="AP191" i="7"/>
  <c r="AP191" i="11" s="1"/>
  <c r="AP181" i="7"/>
  <c r="AP181" i="11" s="1"/>
  <c r="AP173" i="7"/>
  <c r="AP173" i="11" s="1"/>
  <c r="AP140" i="7"/>
  <c r="AP140" i="11" s="1"/>
  <c r="AP129" i="7"/>
  <c r="AP129" i="11" s="1"/>
  <c r="AP107" i="7"/>
  <c r="AP107" i="11" s="1"/>
  <c r="AP89" i="7"/>
  <c r="AP89" i="11" s="1"/>
  <c r="AP70" i="7"/>
  <c r="AP70" i="11" s="1"/>
  <c r="AP53" i="7"/>
  <c r="AP53" i="11" s="1"/>
  <c r="AP223" i="7"/>
  <c r="AP223" i="11" s="1"/>
  <c r="AP224" i="7"/>
  <c r="AP224" i="11" s="1"/>
  <c r="AP206" i="7"/>
  <c r="AP206" i="11" s="1"/>
  <c r="AP230" i="7"/>
  <c r="AP230" i="11" s="1"/>
  <c r="AP227" i="7"/>
  <c r="AP227" i="11" s="1"/>
  <c r="AP212" i="7"/>
  <c r="AP212" i="11" s="1"/>
  <c r="AP194" i="7"/>
  <c r="AP194" i="11" s="1"/>
  <c r="AP187" i="7"/>
  <c r="AP187" i="11" s="1"/>
  <c r="AP160" i="7"/>
  <c r="AP160" i="11" s="1"/>
  <c r="AP146" i="7"/>
  <c r="AP146" i="11" s="1"/>
  <c r="AP136" i="7"/>
  <c r="AP136" i="11" s="1"/>
  <c r="AP132" i="7"/>
  <c r="AP132" i="11" s="1"/>
  <c r="AP92" i="7"/>
  <c r="AP92" i="11" s="1"/>
  <c r="AP56" i="7"/>
  <c r="AP56" i="11" s="1"/>
  <c r="AP233" i="7"/>
  <c r="AP233" i="11" s="1"/>
  <c r="AP225" i="7"/>
  <c r="AP225" i="11" s="1"/>
  <c r="AP218" i="7"/>
  <c r="AP218" i="11" s="1"/>
  <c r="AP152" i="7"/>
  <c r="AP152" i="11" s="1"/>
  <c r="AP145" i="7"/>
  <c r="AP145" i="11" s="1"/>
  <c r="AP114" i="7"/>
  <c r="AP114" i="11" s="1"/>
  <c r="AP100" i="7"/>
  <c r="AP100" i="11" s="1"/>
  <c r="AP81" i="7"/>
  <c r="AP81" i="11" s="1"/>
  <c r="AP74" i="7"/>
  <c r="AP74" i="11" s="1"/>
  <c r="AP61" i="7"/>
  <c r="AP61" i="11" s="1"/>
  <c r="AP229" i="7"/>
  <c r="AP229" i="11" s="1"/>
  <c r="AP214" i="7"/>
  <c r="AP214" i="11" s="1"/>
  <c r="AP196" i="7"/>
  <c r="AP196" i="11" s="1"/>
  <c r="AP170" i="7"/>
  <c r="AP170" i="11" s="1"/>
  <c r="AP162" i="7"/>
  <c r="AP162" i="11" s="1"/>
  <c r="AP149" i="7"/>
  <c r="AP149" i="11" s="1"/>
  <c r="AP111" i="7"/>
  <c r="AP111" i="11" s="1"/>
  <c r="AP97" i="7"/>
  <c r="AP97" i="11" s="1"/>
  <c r="AP58" i="7"/>
  <c r="AP58" i="11" s="1"/>
  <c r="AP180" i="7"/>
  <c r="AP180" i="11" s="1"/>
  <c r="AP172" i="7"/>
  <c r="AP172" i="11" s="1"/>
  <c r="AP169" i="7"/>
  <c r="AP169" i="11" s="1"/>
  <c r="AP166" i="7"/>
  <c r="AP166" i="11" s="1"/>
  <c r="AP154" i="7"/>
  <c r="AP154" i="11" s="1"/>
  <c r="AP139" i="7"/>
  <c r="AP139" i="11" s="1"/>
  <c r="AP123" i="7"/>
  <c r="AP123" i="11" s="1"/>
  <c r="AP116" i="7"/>
  <c r="AP116" i="11" s="1"/>
  <c r="AP102" i="7"/>
  <c r="AP102" i="11" s="1"/>
  <c r="AP84" i="7"/>
  <c r="AP84" i="11" s="1"/>
  <c r="AP76" i="7"/>
  <c r="AP76" i="11" s="1"/>
  <c r="AP63" i="7"/>
  <c r="AP63" i="11" s="1"/>
  <c r="AP226" i="7"/>
  <c r="AP226" i="11" s="1"/>
  <c r="AP49" i="7"/>
  <c r="AP49" i="11" s="1"/>
  <c r="AP208" i="7"/>
  <c r="AP208" i="11" s="1"/>
  <c r="AP200" i="7"/>
  <c r="AP200" i="11" s="1"/>
  <c r="AP190" i="7"/>
  <c r="AP190" i="11" s="1"/>
  <c r="AP178" i="7"/>
  <c r="AP178" i="11" s="1"/>
  <c r="AP128" i="7"/>
  <c r="AP128" i="11" s="1"/>
  <c r="AP121" i="7"/>
  <c r="AP121" i="11" s="1"/>
  <c r="AP106" i="7"/>
  <c r="AP106" i="11" s="1"/>
  <c r="AP68" i="7"/>
  <c r="AP68" i="11" s="1"/>
  <c r="AP52" i="7"/>
  <c r="AP52" i="11" s="1"/>
  <c r="AP135" i="7"/>
  <c r="AP135" i="11" s="1"/>
  <c r="AP126" i="7"/>
  <c r="AP126" i="11" s="1"/>
  <c r="AP119" i="7"/>
  <c r="AP119" i="11" s="1"/>
  <c r="AP104" i="7"/>
  <c r="AP104" i="11" s="1"/>
  <c r="AP79" i="7"/>
  <c r="AP79" i="11" s="1"/>
  <c r="AP72" i="7"/>
  <c r="AP72" i="11" s="1"/>
  <c r="AP66" i="7"/>
  <c r="AP66" i="11" s="1"/>
  <c r="AP50" i="7"/>
  <c r="AP50" i="11" s="1"/>
  <c r="AP159" i="7"/>
  <c r="AP159" i="11" s="1"/>
  <c r="AP144" i="7"/>
  <c r="AP144" i="11" s="1"/>
  <c r="AP131" i="7"/>
  <c r="AP131" i="11" s="1"/>
  <c r="AP109" i="7"/>
  <c r="AP109" i="11" s="1"/>
  <c r="AP91" i="7"/>
  <c r="AP91" i="11" s="1"/>
  <c r="AP55" i="7"/>
  <c r="AP55" i="11" s="1"/>
  <c r="AP211" i="7"/>
  <c r="AP211" i="11" s="1"/>
  <c r="AP186" i="7"/>
  <c r="AP186" i="11" s="1"/>
  <c r="AP232" i="7"/>
  <c r="AP232" i="11" s="1"/>
  <c r="AP216" i="7"/>
  <c r="AP216" i="11" s="1"/>
  <c r="AP164" i="7"/>
  <c r="AP164" i="11" s="1"/>
  <c r="AP151" i="7"/>
  <c r="AP151" i="11" s="1"/>
  <c r="AP113" i="7"/>
  <c r="AP113" i="11" s="1"/>
  <c r="AP99" i="7"/>
  <c r="AP99" i="11" s="1"/>
  <c r="AP73" i="7"/>
  <c r="AP73" i="11" s="1"/>
  <c r="AP60" i="7"/>
  <c r="AP60" i="11" s="1"/>
  <c r="AP228" i="7"/>
  <c r="AP228" i="11" s="1"/>
  <c r="AP205" i="7"/>
  <c r="AP205" i="11" s="1"/>
  <c r="AP184" i="7"/>
  <c r="AP184" i="11" s="1"/>
  <c r="AP158" i="7"/>
  <c r="AP158" i="11" s="1"/>
  <c r="AP143" i="7"/>
  <c r="AP143" i="11" s="1"/>
  <c r="AP125" i="7"/>
  <c r="AP125" i="11" s="1"/>
  <c r="AP118" i="7"/>
  <c r="AP118" i="11" s="1"/>
  <c r="AP87" i="7"/>
  <c r="AP87" i="11" s="1"/>
  <c r="AP78" i="7"/>
  <c r="AP78" i="11" s="1"/>
  <c r="AP65" i="7"/>
  <c r="AP65" i="11" s="1"/>
  <c r="AP210" i="7"/>
  <c r="AP210" i="11" s="1"/>
  <c r="AP192" i="7"/>
  <c r="AP192" i="11" s="1"/>
  <c r="AP183" i="7"/>
  <c r="AP183" i="11" s="1"/>
  <c r="AP157" i="7"/>
  <c r="AP157" i="11" s="1"/>
  <c r="AP130" i="7"/>
  <c r="AP130" i="11" s="1"/>
  <c r="AP108" i="7"/>
  <c r="AP108" i="11" s="1"/>
  <c r="AP90" i="7"/>
  <c r="AP90" i="11" s="1"/>
  <c r="AP71" i="7"/>
  <c r="AP71" i="11" s="1"/>
  <c r="AP54" i="7"/>
  <c r="AP54" i="11" s="1"/>
  <c r="AP203" i="7"/>
  <c r="AP203" i="11" s="1"/>
  <c r="AP193" i="7"/>
  <c r="AP193" i="11" s="1"/>
  <c r="AP197" i="7"/>
  <c r="AP197" i="11" s="1"/>
  <c r="AP182" i="7"/>
  <c r="AP182" i="11" s="1"/>
  <c r="AP163" i="7"/>
  <c r="AP163" i="11" s="1"/>
  <c r="AP150" i="7"/>
  <c r="AP150" i="11" s="1"/>
  <c r="AP142" i="7"/>
  <c r="AP142" i="11" s="1"/>
  <c r="AP213" i="7"/>
  <c r="AP213" i="11" s="1"/>
  <c r="AP195" i="7"/>
  <c r="AP195" i="11" s="1"/>
  <c r="AP188" i="7"/>
  <c r="AP188" i="11" s="1"/>
  <c r="AP177" i="7"/>
  <c r="AP177" i="11" s="1"/>
  <c r="AP171" i="7"/>
  <c r="AP171" i="11" s="1"/>
  <c r="AP167" i="7"/>
  <c r="AP167" i="11" s="1"/>
  <c r="AP161" i="7"/>
  <c r="AP161" i="11" s="1"/>
  <c r="AP148" i="7"/>
  <c r="AP148" i="11" s="1"/>
  <c r="AP138" i="7"/>
  <c r="AP138" i="11" s="1"/>
  <c r="AP133" i="7"/>
  <c r="AP133" i="11" s="1"/>
  <c r="AP110" i="7"/>
  <c r="AP110" i="11" s="1"/>
  <c r="AP95" i="7"/>
  <c r="AP95" i="11" s="1"/>
  <c r="AP57" i="7"/>
  <c r="AP57" i="11" s="1"/>
  <c r="AP219" i="7"/>
  <c r="AP219" i="11" s="1"/>
  <c r="AP201" i="7"/>
  <c r="AP201" i="11" s="1"/>
  <c r="AP176" i="7"/>
  <c r="AP176" i="11" s="1"/>
  <c r="AP165" i="7"/>
  <c r="AP165" i="11" s="1"/>
  <c r="AP153" i="7"/>
  <c r="AP153" i="11" s="1"/>
  <c r="AP137" i="7"/>
  <c r="AP137" i="11" s="1"/>
  <c r="AP122" i="7"/>
  <c r="AP122" i="11" s="1"/>
  <c r="AP115" i="7"/>
  <c r="AP115" i="11" s="1"/>
  <c r="AP101" i="7"/>
  <c r="AP101" i="11" s="1"/>
  <c r="AP82" i="7"/>
  <c r="AP82" i="11" s="1"/>
  <c r="AP75" i="7"/>
  <c r="AP75" i="11" s="1"/>
  <c r="AP62" i="7"/>
  <c r="AP62" i="11" s="1"/>
  <c r="AP220" i="7"/>
  <c r="AP220" i="11" s="1"/>
  <c r="AP235" i="7"/>
  <c r="AP235" i="11" s="1"/>
  <c r="AP215" i="7"/>
  <c r="AP215" i="11" s="1"/>
  <c r="AP207" i="7"/>
  <c r="AP207" i="11" s="1"/>
  <c r="AP189" i="7"/>
  <c r="AP189" i="11" s="1"/>
  <c r="AP112" i="7"/>
  <c r="AP112" i="11" s="1"/>
  <c r="AP98" i="7"/>
  <c r="AP98" i="11" s="1"/>
  <c r="AP59" i="7"/>
  <c r="AP59" i="11" s="1"/>
  <c r="AP147" i="7"/>
  <c r="AP147" i="11" s="1"/>
  <c r="AP134" i="7"/>
  <c r="AP134" i="11" s="1"/>
  <c r="AP127" i="7"/>
  <c r="AP127" i="11" s="1"/>
  <c r="AP120" i="7"/>
  <c r="AP120" i="11" s="1"/>
  <c r="AP105" i="7"/>
  <c r="AP105" i="11" s="1"/>
  <c r="AP80" i="7"/>
  <c r="AP80" i="11" s="1"/>
  <c r="AP67" i="7"/>
  <c r="AP67" i="11" s="1"/>
  <c r="AP51" i="7"/>
  <c r="AP51" i="11" s="1"/>
  <c r="AP7" i="7"/>
  <c r="AP7" i="11" s="1"/>
  <c r="AP14" i="7"/>
  <c r="AP14" i="11" s="1"/>
  <c r="AP35" i="7"/>
  <c r="AP35" i="11" s="1"/>
  <c r="AP25" i="7"/>
  <c r="AP25" i="11" s="1"/>
  <c r="AP32" i="7"/>
  <c r="AP32" i="11" s="1"/>
  <c r="AP20" i="7"/>
  <c r="AP20" i="11" s="1"/>
  <c r="AP48" i="7"/>
  <c r="AP48" i="11" s="1"/>
  <c r="AP8" i="7"/>
  <c r="AP8" i="11" s="1"/>
  <c r="AP15" i="7"/>
  <c r="AP15" i="11" s="1"/>
  <c r="AP38" i="7"/>
  <c r="AP38" i="11" s="1"/>
  <c r="AP27" i="7"/>
  <c r="AP27" i="11" s="1"/>
  <c r="AP33" i="7"/>
  <c r="AP33" i="11" s="1"/>
  <c r="AP21" i="7"/>
  <c r="AP21" i="11" s="1"/>
  <c r="AP41" i="7"/>
  <c r="AP41" i="11" s="1"/>
  <c r="AP2" i="7"/>
  <c r="AP2" i="11" s="1"/>
  <c r="AP9" i="7"/>
  <c r="AP9" i="11" s="1"/>
  <c r="AP16" i="7"/>
  <c r="AP16" i="11" s="1"/>
  <c r="AP11" i="7"/>
  <c r="AP11" i="11" s="1"/>
  <c r="AP28" i="7"/>
  <c r="AP28" i="11" s="1"/>
  <c r="AP22" i="7"/>
  <c r="AP22" i="11" s="1"/>
  <c r="AP42" i="7"/>
  <c r="AP42" i="11" s="1"/>
  <c r="AP3" i="7"/>
  <c r="AP3" i="11" s="1"/>
  <c r="AP10" i="7"/>
  <c r="AP10" i="11" s="1"/>
  <c r="AP17" i="7"/>
  <c r="AP17" i="11" s="1"/>
  <c r="AP39" i="7"/>
  <c r="AP39" i="11" s="1"/>
  <c r="AP44" i="7"/>
  <c r="AP44" i="11" s="1"/>
  <c r="AP5" i="7"/>
  <c r="AP5" i="11" s="1"/>
  <c r="AP12" i="7"/>
  <c r="AP12" i="11" s="1"/>
  <c r="AP29" i="7"/>
  <c r="AP29" i="11" s="1"/>
  <c r="AP34" i="7"/>
  <c r="AP34" i="11" s="1"/>
  <c r="AP23" i="7"/>
  <c r="AP23" i="11" s="1"/>
  <c r="AP43" i="7"/>
  <c r="AP43" i="11" s="1"/>
  <c r="AP4" i="7"/>
  <c r="AP4" i="11" s="1"/>
  <c r="AP18" i="7"/>
  <c r="AP18" i="11" s="1"/>
  <c r="AP46" i="7"/>
  <c r="AP46" i="11" s="1"/>
  <c r="AP6" i="7"/>
  <c r="AP6" i="11" s="1"/>
  <c r="AP13" i="7"/>
  <c r="AP13" i="11" s="1"/>
  <c r="AP30" i="7"/>
  <c r="AP30" i="11" s="1"/>
  <c r="AP37" i="7"/>
  <c r="AP37" i="11" s="1"/>
  <c r="AP24" i="7"/>
  <c r="AP24" i="11" s="1"/>
  <c r="AP31" i="7"/>
  <c r="AP31" i="11" s="1"/>
  <c r="AP19" i="7"/>
  <c r="AP19" i="11" s="1"/>
  <c r="AP40" i="7"/>
  <c r="AP40" i="11" s="1"/>
  <c r="AP47" i="7"/>
  <c r="AP47" i="11" s="1"/>
  <c r="AX231" i="7"/>
  <c r="AX231" i="11" s="1"/>
  <c r="AX179" i="7"/>
  <c r="AX179" i="11" s="1"/>
  <c r="AX168" i="7"/>
  <c r="AX168" i="11" s="1"/>
  <c r="AX156" i="7"/>
  <c r="AX156" i="11" s="1"/>
  <c r="AX217" i="7"/>
  <c r="AX217" i="11" s="1"/>
  <c r="AX185" i="7"/>
  <c r="AX185" i="11" s="1"/>
  <c r="AX202" i="7"/>
  <c r="AX202" i="11" s="1"/>
  <c r="AX94" i="7"/>
  <c r="AX94" i="11" s="1"/>
  <c r="AX26" i="7"/>
  <c r="AX26" i="11" s="1"/>
  <c r="AX83" i="7"/>
  <c r="AX83" i="11" s="1"/>
  <c r="AX96" i="7"/>
  <c r="AX96" i="11" s="1"/>
  <c r="AX93" i="7"/>
  <c r="AX93" i="11" s="1"/>
  <c r="AX85" i="7"/>
  <c r="AX85" i="11" s="1"/>
  <c r="AX69" i="7"/>
  <c r="AX69" i="11" s="1"/>
  <c r="AX45" i="7"/>
  <c r="AX45" i="11" s="1"/>
  <c r="AX203" i="7"/>
  <c r="AX203" i="11" s="1"/>
  <c r="AX193" i="7"/>
  <c r="AX193" i="11" s="1"/>
  <c r="AX230" i="7"/>
  <c r="AX230" i="11" s="1"/>
  <c r="AX227" i="7"/>
  <c r="AX227" i="11" s="1"/>
  <c r="AX212" i="7"/>
  <c r="AX212" i="11" s="1"/>
  <c r="AX194" i="7"/>
  <c r="AX194" i="11" s="1"/>
  <c r="AX187" i="7"/>
  <c r="AX187" i="11" s="1"/>
  <c r="AX160" i="7"/>
  <c r="AX160" i="11" s="1"/>
  <c r="AX136" i="7"/>
  <c r="AX136" i="11" s="1"/>
  <c r="AX132" i="7"/>
  <c r="AX132" i="11" s="1"/>
  <c r="AX92" i="7"/>
  <c r="AX92" i="11" s="1"/>
  <c r="AX56" i="7"/>
  <c r="AX56" i="11" s="1"/>
  <c r="AX233" i="7"/>
  <c r="AX233" i="11" s="1"/>
  <c r="AX218" i="7"/>
  <c r="AX218" i="11" s="1"/>
  <c r="AX152" i="7"/>
  <c r="AX152" i="11" s="1"/>
  <c r="AX114" i="7"/>
  <c r="AX114" i="11" s="1"/>
  <c r="AX100" i="7"/>
  <c r="AX100" i="11" s="1"/>
  <c r="AX81" i="7"/>
  <c r="AX81" i="11" s="1"/>
  <c r="AX74" i="7"/>
  <c r="AX74" i="11" s="1"/>
  <c r="AX61" i="7"/>
  <c r="AX61" i="11" s="1"/>
  <c r="AX211" i="7"/>
  <c r="AX211" i="11" s="1"/>
  <c r="AX229" i="7"/>
  <c r="AX229" i="11" s="1"/>
  <c r="AX214" i="7"/>
  <c r="AX214" i="11" s="1"/>
  <c r="AX196" i="7"/>
  <c r="AX196" i="11" s="1"/>
  <c r="AX220" i="7"/>
  <c r="AX220" i="11" s="1"/>
  <c r="AX204" i="7"/>
  <c r="AX204" i="11" s="1"/>
  <c r="AX198" i="7"/>
  <c r="AX198" i="11" s="1"/>
  <c r="AX155" i="7"/>
  <c r="AX155" i="11" s="1"/>
  <c r="AX124" i="7"/>
  <c r="AX124" i="11" s="1"/>
  <c r="AX117" i="7"/>
  <c r="AX117" i="11" s="1"/>
  <c r="AX103" i="7"/>
  <c r="AX103" i="11" s="1"/>
  <c r="AX86" i="7"/>
  <c r="AX86" i="11" s="1"/>
  <c r="AX77" i="7"/>
  <c r="AX77" i="11" s="1"/>
  <c r="AX64" i="7"/>
  <c r="AX64" i="11" s="1"/>
  <c r="AX226" i="7"/>
  <c r="AX226" i="11" s="1"/>
  <c r="AX209" i="7"/>
  <c r="AX209" i="11" s="1"/>
  <c r="AX191" i="7"/>
  <c r="AX191" i="11" s="1"/>
  <c r="AX181" i="7"/>
  <c r="AX181" i="11" s="1"/>
  <c r="AX129" i="7"/>
  <c r="AX129" i="11" s="1"/>
  <c r="AX107" i="7"/>
  <c r="AX107" i="11" s="1"/>
  <c r="AX89" i="7"/>
  <c r="AX89" i="11" s="1"/>
  <c r="AX70" i="7"/>
  <c r="AX70" i="11" s="1"/>
  <c r="AX53" i="7"/>
  <c r="AX53" i="11" s="1"/>
  <c r="AX206" i="7"/>
  <c r="AX206" i="11" s="1"/>
  <c r="AX126" i="7"/>
  <c r="AX126" i="11" s="1"/>
  <c r="AX119" i="7"/>
  <c r="AX119" i="11" s="1"/>
  <c r="AX104" i="7"/>
  <c r="AX104" i="11" s="1"/>
  <c r="AX79" i="7"/>
  <c r="AX79" i="11" s="1"/>
  <c r="AX66" i="7"/>
  <c r="AX66" i="11" s="1"/>
  <c r="AX50" i="7"/>
  <c r="AX50" i="11" s="1"/>
  <c r="AX186" i="7"/>
  <c r="AX186" i="11" s="1"/>
  <c r="AX159" i="7"/>
  <c r="AX159" i="11" s="1"/>
  <c r="AX144" i="7"/>
  <c r="AX144" i="11" s="1"/>
  <c r="AX131" i="7"/>
  <c r="AX131" i="11" s="1"/>
  <c r="AX109" i="7"/>
  <c r="AX109" i="11" s="1"/>
  <c r="AX91" i="7"/>
  <c r="AX91" i="11" s="1"/>
  <c r="AX55" i="7"/>
  <c r="AX55" i="11" s="1"/>
  <c r="AX232" i="7"/>
  <c r="AX232" i="11" s="1"/>
  <c r="AX216" i="7"/>
  <c r="AX216" i="11" s="1"/>
  <c r="AX164" i="7"/>
  <c r="AX164" i="11" s="1"/>
  <c r="AX151" i="7"/>
  <c r="AX151" i="11" s="1"/>
  <c r="AX113" i="7"/>
  <c r="AX113" i="11" s="1"/>
  <c r="AX99" i="7"/>
  <c r="AX99" i="11" s="1"/>
  <c r="AX73" i="7"/>
  <c r="AX73" i="11" s="1"/>
  <c r="AX60" i="7"/>
  <c r="AX60" i="11" s="1"/>
  <c r="AX162" i="7"/>
  <c r="AX162" i="11" s="1"/>
  <c r="AX149" i="7"/>
  <c r="AX149" i="11" s="1"/>
  <c r="AX111" i="7"/>
  <c r="AX111" i="11" s="1"/>
  <c r="AX97" i="7"/>
  <c r="AX97" i="11" s="1"/>
  <c r="AX58" i="7"/>
  <c r="AX58" i="11" s="1"/>
  <c r="AX172" i="7"/>
  <c r="AX172" i="11" s="1"/>
  <c r="AX154" i="7"/>
  <c r="AX154" i="11" s="1"/>
  <c r="AX139" i="7"/>
  <c r="AX139" i="11" s="1"/>
  <c r="AX123" i="7"/>
  <c r="AX123" i="11" s="1"/>
  <c r="AX116" i="7"/>
  <c r="AX116" i="11" s="1"/>
  <c r="AX102" i="7"/>
  <c r="AX102" i="11" s="1"/>
  <c r="AX84" i="7"/>
  <c r="AX84" i="11" s="1"/>
  <c r="AX76" i="7"/>
  <c r="AX76" i="11" s="1"/>
  <c r="AX63" i="7"/>
  <c r="AX63" i="11" s="1"/>
  <c r="AX49" i="7"/>
  <c r="AX49" i="11" s="1"/>
  <c r="AX208" i="7"/>
  <c r="AX208" i="11" s="1"/>
  <c r="AX190" i="7"/>
  <c r="AX190" i="11" s="1"/>
  <c r="AX128" i="7"/>
  <c r="AX128" i="11" s="1"/>
  <c r="AX106" i="7"/>
  <c r="AX106" i="11" s="1"/>
  <c r="AX68" i="7"/>
  <c r="AX68" i="11" s="1"/>
  <c r="AX52" i="7"/>
  <c r="AX52" i="11" s="1"/>
  <c r="AX213" i="7"/>
  <c r="AX213" i="11" s="1"/>
  <c r="AX195" i="7"/>
  <c r="AX195" i="11" s="1"/>
  <c r="AX167" i="7"/>
  <c r="AX167" i="11" s="1"/>
  <c r="AX161" i="7"/>
  <c r="AX161" i="11" s="1"/>
  <c r="AX148" i="7"/>
  <c r="AX148" i="11" s="1"/>
  <c r="AX110" i="7"/>
  <c r="AX110" i="11" s="1"/>
  <c r="AX95" i="7"/>
  <c r="AX95" i="11" s="1"/>
  <c r="AX57" i="7"/>
  <c r="AX57" i="11" s="1"/>
  <c r="AX201" i="7"/>
  <c r="AX201" i="11" s="1"/>
  <c r="AX165" i="7"/>
  <c r="AX165" i="11" s="1"/>
  <c r="AX153" i="7"/>
  <c r="AX153" i="11" s="1"/>
  <c r="AX122" i="7"/>
  <c r="AX122" i="11" s="1"/>
  <c r="AX115" i="7"/>
  <c r="AX115" i="11" s="1"/>
  <c r="AX101" i="7"/>
  <c r="AX101" i="11" s="1"/>
  <c r="AX82" i="7"/>
  <c r="AX82" i="11" s="1"/>
  <c r="AX75" i="7"/>
  <c r="AX75" i="11" s="1"/>
  <c r="AX62" i="7"/>
  <c r="AX62" i="11" s="1"/>
  <c r="AX215" i="7"/>
  <c r="AX215" i="11" s="1"/>
  <c r="AX207" i="7"/>
  <c r="AX207" i="11" s="1"/>
  <c r="AX189" i="7"/>
  <c r="AX189" i="11" s="1"/>
  <c r="AX205" i="7"/>
  <c r="AX205" i="11" s="1"/>
  <c r="AX125" i="7"/>
  <c r="AX125" i="11" s="1"/>
  <c r="AX118" i="7"/>
  <c r="AX118" i="11" s="1"/>
  <c r="AX87" i="7"/>
  <c r="AX87" i="11" s="1"/>
  <c r="AX78" i="7"/>
  <c r="AX78" i="11" s="1"/>
  <c r="AX65" i="7"/>
  <c r="AX65" i="11" s="1"/>
  <c r="AX210" i="7"/>
  <c r="AX210" i="11" s="1"/>
  <c r="AX192" i="7"/>
  <c r="AX192" i="11" s="1"/>
  <c r="AX130" i="7"/>
  <c r="AX130" i="11" s="1"/>
  <c r="AX108" i="7"/>
  <c r="AX108" i="11" s="1"/>
  <c r="AX90" i="7"/>
  <c r="AX90" i="11" s="1"/>
  <c r="AX71" i="7"/>
  <c r="AX71" i="11" s="1"/>
  <c r="AX54" i="7"/>
  <c r="AX54" i="11" s="1"/>
  <c r="AX219" i="7"/>
  <c r="AX219" i="11" s="1"/>
  <c r="AX163" i="7"/>
  <c r="AX163" i="11" s="1"/>
  <c r="AX150" i="7"/>
  <c r="AX150" i="11" s="1"/>
  <c r="AX127" i="7"/>
  <c r="AX127" i="11" s="1"/>
  <c r="AX120" i="7"/>
  <c r="AX120" i="11" s="1"/>
  <c r="AX105" i="7"/>
  <c r="AX105" i="11" s="1"/>
  <c r="AX67" i="7"/>
  <c r="AX67" i="11" s="1"/>
  <c r="AX51" i="7"/>
  <c r="AX51" i="11" s="1"/>
  <c r="AX142" i="7"/>
  <c r="AX142" i="11" s="1"/>
  <c r="AX112" i="7"/>
  <c r="AX112" i="11" s="1"/>
  <c r="AX98" i="7"/>
  <c r="AX98" i="11" s="1"/>
  <c r="AX59" i="7"/>
  <c r="AX59" i="11" s="1"/>
  <c r="AX72" i="7"/>
  <c r="AX72" i="11" s="1"/>
  <c r="AX197" i="7"/>
  <c r="AX197" i="11" s="1"/>
  <c r="AX133" i="7"/>
  <c r="AX133" i="11" s="1"/>
  <c r="AX188" i="7"/>
  <c r="AX188" i="11" s="1"/>
  <c r="AX225" i="7"/>
  <c r="AX225" i="11" s="1"/>
  <c r="AX121" i="7"/>
  <c r="AX121" i="11" s="1"/>
  <c r="AX200" i="7"/>
  <c r="AX200" i="11" s="1"/>
  <c r="AX166" i="7"/>
  <c r="AX166" i="11" s="1"/>
  <c r="AX170" i="7"/>
  <c r="AX170" i="11" s="1"/>
  <c r="AX80" i="7"/>
  <c r="AX80" i="11" s="1"/>
  <c r="AX22" i="7"/>
  <c r="AX22" i="11" s="1"/>
  <c r="AX42" i="7"/>
  <c r="AX42" i="11" s="1"/>
  <c r="AX3" i="7"/>
  <c r="AX3" i="11" s="1"/>
  <c r="AX17" i="7"/>
  <c r="AX17" i="11" s="1"/>
  <c r="AX39" i="7"/>
  <c r="AX39" i="11" s="1"/>
  <c r="AX44" i="7"/>
  <c r="AX44" i="11" s="1"/>
  <c r="AX5" i="7"/>
  <c r="AX5" i="11" s="1"/>
  <c r="AX12" i="7"/>
  <c r="AX12" i="11" s="1"/>
  <c r="AX29" i="7"/>
  <c r="AX29" i="11" s="1"/>
  <c r="AX34" i="7"/>
  <c r="AX34" i="11" s="1"/>
  <c r="AX23" i="7"/>
  <c r="AX23" i="11" s="1"/>
  <c r="AX18" i="7"/>
  <c r="AX18" i="11" s="1"/>
  <c r="AX46" i="7"/>
  <c r="AX46" i="11" s="1"/>
  <c r="AX6" i="7"/>
  <c r="AX6" i="11" s="1"/>
  <c r="AX13" i="7"/>
  <c r="AX13" i="11" s="1"/>
  <c r="AX37" i="7"/>
  <c r="AX37" i="11" s="1"/>
  <c r="AX24" i="7"/>
  <c r="AX24" i="11" s="1"/>
  <c r="AX31" i="7"/>
  <c r="AX31" i="11" s="1"/>
  <c r="AX19" i="7"/>
  <c r="AX19" i="11" s="1"/>
  <c r="AX40" i="7"/>
  <c r="AX40" i="11" s="1"/>
  <c r="AX47" i="7"/>
  <c r="AX47" i="11" s="1"/>
  <c r="AX7" i="7"/>
  <c r="AX7" i="11" s="1"/>
  <c r="AX14" i="7"/>
  <c r="AX14" i="11" s="1"/>
  <c r="AX35" i="7"/>
  <c r="AX35" i="11" s="1"/>
  <c r="AX25" i="7"/>
  <c r="AX25" i="11" s="1"/>
  <c r="AX32" i="7"/>
  <c r="AX32" i="11" s="1"/>
  <c r="AX20" i="7"/>
  <c r="AX20" i="11" s="1"/>
  <c r="AX48" i="7"/>
  <c r="AX48" i="11" s="1"/>
  <c r="AX8" i="7"/>
  <c r="AX8" i="11" s="1"/>
  <c r="AX15" i="7"/>
  <c r="AX15" i="11" s="1"/>
  <c r="AX38" i="7"/>
  <c r="AX38" i="11" s="1"/>
  <c r="AX27" i="7"/>
  <c r="AX27" i="11" s="1"/>
  <c r="AX33" i="7"/>
  <c r="AX33" i="11" s="1"/>
  <c r="AX21" i="7"/>
  <c r="AX21" i="11" s="1"/>
  <c r="AX41" i="7"/>
  <c r="AX41" i="11" s="1"/>
  <c r="AX2" i="7"/>
  <c r="AX2" i="11" s="1"/>
  <c r="AX9" i="7"/>
  <c r="AX9" i="11" s="1"/>
  <c r="AX16" i="7"/>
  <c r="AX16" i="11" s="1"/>
  <c r="AX11" i="7"/>
  <c r="AX11" i="11" s="1"/>
  <c r="AX28" i="7"/>
  <c r="AX28" i="11" s="1"/>
  <c r="B235" i="9"/>
  <c r="B232" i="9"/>
  <c r="B233" i="9"/>
  <c r="B234" i="9"/>
  <c r="B228" i="9"/>
  <c r="B224" i="9"/>
  <c r="B220" i="9"/>
  <c r="B216" i="9"/>
  <c r="B212" i="9"/>
  <c r="B208" i="9"/>
  <c r="B204" i="9"/>
  <c r="B200" i="9"/>
  <c r="B196" i="9"/>
  <c r="B192" i="9"/>
  <c r="B188" i="9"/>
  <c r="B184" i="9"/>
  <c r="B180" i="9"/>
  <c r="B176" i="9"/>
  <c r="B172" i="9"/>
  <c r="B168" i="9"/>
  <c r="B229" i="9"/>
  <c r="B225" i="9"/>
  <c r="B221" i="9"/>
  <c r="B217" i="9"/>
  <c r="B213" i="9"/>
  <c r="B209" i="9"/>
  <c r="B205" i="9"/>
  <c r="B201" i="9"/>
  <c r="B197" i="9"/>
  <c r="B193" i="9"/>
  <c r="B189" i="9"/>
  <c r="B185" i="9"/>
  <c r="B181" i="9"/>
  <c r="B177" i="9"/>
  <c r="B173" i="9"/>
  <c r="B169" i="9"/>
  <c r="B231" i="9"/>
  <c r="B230" i="9"/>
  <c r="B226" i="9"/>
  <c r="B218" i="9"/>
  <c r="B214" i="9"/>
  <c r="B210" i="9"/>
  <c r="B206" i="9"/>
  <c r="B202" i="9"/>
  <c r="B198" i="9"/>
  <c r="B194" i="9"/>
  <c r="B190" i="9"/>
  <c r="B186" i="9"/>
  <c r="B182" i="9"/>
  <c r="B178" i="9"/>
  <c r="B174" i="9"/>
  <c r="B170" i="9"/>
  <c r="B227" i="9"/>
  <c r="B223" i="9"/>
  <c r="B219" i="9"/>
  <c r="B215" i="9"/>
  <c r="B211" i="9"/>
  <c r="B207" i="9"/>
  <c r="B203" i="9"/>
  <c r="B199" i="9"/>
  <c r="B195" i="9"/>
  <c r="B191" i="9"/>
  <c r="B187" i="9"/>
  <c r="B183" i="9"/>
  <c r="B179" i="9"/>
  <c r="B175" i="9"/>
  <c r="B171" i="9"/>
  <c r="B167" i="9"/>
  <c r="B164" i="9"/>
  <c r="B160" i="9"/>
  <c r="B156" i="9"/>
  <c r="B152" i="9"/>
  <c r="B148" i="9"/>
  <c r="B144" i="9"/>
  <c r="B140" i="9"/>
  <c r="B136" i="9"/>
  <c r="B132" i="9"/>
  <c r="B128" i="9"/>
  <c r="B124" i="9"/>
  <c r="B120" i="9"/>
  <c r="B116" i="9"/>
  <c r="B112" i="9"/>
  <c r="B108" i="9"/>
  <c r="B104" i="9"/>
  <c r="B100" i="9"/>
  <c r="B165" i="9"/>
  <c r="B161" i="9"/>
  <c r="B157" i="9"/>
  <c r="B153" i="9"/>
  <c r="B149" i="9"/>
  <c r="B145" i="9"/>
  <c r="B141" i="9"/>
  <c r="B137" i="9"/>
  <c r="B133" i="9"/>
  <c r="B129" i="9"/>
  <c r="B125" i="9"/>
  <c r="B121" i="9"/>
  <c r="B117" i="9"/>
  <c r="B113" i="9"/>
  <c r="B109" i="9"/>
  <c r="B105" i="9"/>
  <c r="B101" i="9"/>
  <c r="B162" i="9"/>
  <c r="B158" i="9"/>
  <c r="B154" i="9"/>
  <c r="B150" i="9"/>
  <c r="B146" i="9"/>
  <c r="B142" i="9"/>
  <c r="B138" i="9"/>
  <c r="B134" i="9"/>
  <c r="B130" i="9"/>
  <c r="B126" i="9"/>
  <c r="B122" i="9"/>
  <c r="B118" i="9"/>
  <c r="B114" i="9"/>
  <c r="B110" i="9"/>
  <c r="B106" i="9"/>
  <c r="B102" i="9"/>
  <c r="B166" i="9"/>
  <c r="B163" i="9"/>
  <c r="B159" i="9"/>
  <c r="B155" i="9"/>
  <c r="B151" i="9"/>
  <c r="B147" i="9"/>
  <c r="B143" i="9"/>
  <c r="B139" i="9"/>
  <c r="B135" i="9"/>
  <c r="B131" i="9"/>
  <c r="B127" i="9"/>
  <c r="B123" i="9"/>
  <c r="B119" i="9"/>
  <c r="B115" i="9"/>
  <c r="B111" i="9"/>
  <c r="B107" i="9"/>
  <c r="B103" i="9"/>
  <c r="B99" i="9"/>
  <c r="B94" i="9"/>
  <c r="B90" i="9"/>
  <c r="B86" i="9"/>
  <c r="B82" i="9"/>
  <c r="B78" i="9"/>
  <c r="B74" i="9"/>
  <c r="B70" i="9"/>
  <c r="B66" i="9"/>
  <c r="B62" i="9"/>
  <c r="B58" i="9"/>
  <c r="B54" i="9"/>
  <c r="B50" i="9"/>
  <c r="B46" i="9"/>
  <c r="B42" i="9"/>
  <c r="B38" i="9"/>
  <c r="B34" i="9"/>
  <c r="B30" i="9"/>
  <c r="B95" i="9"/>
  <c r="B91" i="9"/>
  <c r="B87" i="9"/>
  <c r="B83" i="9"/>
  <c r="B79" i="9"/>
  <c r="B75" i="9"/>
  <c r="B71" i="9"/>
  <c r="B67" i="9"/>
  <c r="B63" i="9"/>
  <c r="B59" i="9"/>
  <c r="B55" i="9"/>
  <c r="B51" i="9"/>
  <c r="B47" i="9"/>
  <c r="B43" i="9"/>
  <c r="B39" i="9"/>
  <c r="B35" i="9"/>
  <c r="B31" i="9"/>
  <c r="B98" i="9"/>
  <c r="B97" i="9"/>
  <c r="B96" i="9"/>
  <c r="B92" i="9"/>
  <c r="B88" i="9"/>
  <c r="B84" i="9"/>
  <c r="B80" i="9"/>
  <c r="B76" i="9"/>
  <c r="B72" i="9"/>
  <c r="B68" i="9"/>
  <c r="B64" i="9"/>
  <c r="B60" i="9"/>
  <c r="B56" i="9"/>
  <c r="B52" i="9"/>
  <c r="B48" i="9"/>
  <c r="B44" i="9"/>
  <c r="B40" i="9"/>
  <c r="B36" i="9"/>
  <c r="B32" i="9"/>
  <c r="B93" i="9"/>
  <c r="B89" i="9"/>
  <c r="B85" i="9"/>
  <c r="B81" i="9"/>
  <c r="B77" i="9"/>
  <c r="B73" i="9"/>
  <c r="B69" i="9"/>
  <c r="B65" i="9"/>
  <c r="B61" i="9"/>
  <c r="B57" i="9"/>
  <c r="B53" i="9"/>
  <c r="B49" i="9"/>
  <c r="B45" i="9"/>
  <c r="B41" i="9"/>
  <c r="B37" i="9"/>
  <c r="B33" i="9"/>
  <c r="B29" i="9"/>
  <c r="B27" i="9"/>
  <c r="B23" i="9"/>
  <c r="B19" i="9"/>
  <c r="B15" i="9"/>
  <c r="B11" i="9"/>
  <c r="B7" i="9"/>
  <c r="B3" i="9"/>
  <c r="B24" i="9"/>
  <c r="B20" i="9"/>
  <c r="B16" i="9"/>
  <c r="B12" i="9"/>
  <c r="B8" i="9"/>
  <c r="B4" i="9"/>
  <c r="B28" i="9"/>
  <c r="B25" i="9"/>
  <c r="B21" i="9"/>
  <c r="B17" i="9"/>
  <c r="B13" i="9"/>
  <c r="B9" i="9"/>
  <c r="B5" i="9"/>
  <c r="B26" i="9"/>
  <c r="B22" i="9"/>
  <c r="B18" i="9"/>
  <c r="B14" i="9"/>
  <c r="B10" i="9"/>
  <c r="B6" i="9"/>
  <c r="B222" i="9"/>
  <c r="J235" i="9"/>
  <c r="J232" i="9"/>
  <c r="J233" i="9"/>
  <c r="J234" i="9"/>
  <c r="J228" i="9"/>
  <c r="J224" i="9"/>
  <c r="J220" i="9"/>
  <c r="J216" i="9"/>
  <c r="J212" i="9"/>
  <c r="J208" i="9"/>
  <c r="J204" i="9"/>
  <c r="J200" i="9"/>
  <c r="J196" i="9"/>
  <c r="J192" i="9"/>
  <c r="J188" i="9"/>
  <c r="J184" i="9"/>
  <c r="J180" i="9"/>
  <c r="J176" i="9"/>
  <c r="J172" i="9"/>
  <c r="J168" i="9"/>
  <c r="J229" i="9"/>
  <c r="J225" i="9"/>
  <c r="J221" i="9"/>
  <c r="J217" i="9"/>
  <c r="J213" i="9"/>
  <c r="J209" i="9"/>
  <c r="J205" i="9"/>
  <c r="J201" i="9"/>
  <c r="J197" i="9"/>
  <c r="J193" i="9"/>
  <c r="J189" i="9"/>
  <c r="J185" i="9"/>
  <c r="J181" i="9"/>
  <c r="J177" i="9"/>
  <c r="J173" i="9"/>
  <c r="J169" i="9"/>
  <c r="J231" i="9"/>
  <c r="J230" i="9"/>
  <c r="J226" i="9"/>
  <c r="J218" i="9"/>
  <c r="J214" i="9"/>
  <c r="J210" i="9"/>
  <c r="J202" i="9"/>
  <c r="J198" i="9"/>
  <c r="J194" i="9"/>
  <c r="J190" i="9"/>
  <c r="J186" i="9"/>
  <c r="J182" i="9"/>
  <c r="J178" i="9"/>
  <c r="J174" i="9"/>
  <c r="J170" i="9"/>
  <c r="J227" i="9"/>
  <c r="J223" i="9"/>
  <c r="J219" i="9"/>
  <c r="J211" i="9"/>
  <c r="J207" i="9"/>
  <c r="J203" i="9"/>
  <c r="J199" i="9"/>
  <c r="J195" i="9"/>
  <c r="J191" i="9"/>
  <c r="J183" i="9"/>
  <c r="J179" i="9"/>
  <c r="J175" i="9"/>
  <c r="J171" i="9"/>
  <c r="J167" i="9"/>
  <c r="J164" i="9"/>
  <c r="J160" i="9"/>
  <c r="J156" i="9"/>
  <c r="J152" i="9"/>
  <c r="J148" i="9"/>
  <c r="J144" i="9"/>
  <c r="J140" i="9"/>
  <c r="J136" i="9"/>
  <c r="J132" i="9"/>
  <c r="J128" i="9"/>
  <c r="J124" i="9"/>
  <c r="J120" i="9"/>
  <c r="J116" i="9"/>
  <c r="J112" i="9"/>
  <c r="J108" i="9"/>
  <c r="J166" i="9"/>
  <c r="J161" i="9"/>
  <c r="J157" i="9"/>
  <c r="J153" i="9"/>
  <c r="J149" i="9"/>
  <c r="J145" i="9"/>
  <c r="J141" i="9"/>
  <c r="J137" i="9"/>
  <c r="J133" i="9"/>
  <c r="J129" i="9"/>
  <c r="J125" i="9"/>
  <c r="J121" i="9"/>
  <c r="J117" i="9"/>
  <c r="J113" i="9"/>
  <c r="J109" i="9"/>
  <c r="J105" i="9"/>
  <c r="J158" i="9"/>
  <c r="J154" i="9"/>
  <c r="J150" i="9"/>
  <c r="J146" i="9"/>
  <c r="J142" i="9"/>
  <c r="J138" i="9"/>
  <c r="J134" i="9"/>
  <c r="J130" i="9"/>
  <c r="J126" i="9"/>
  <c r="J122" i="9"/>
  <c r="J118" i="9"/>
  <c r="J114" i="9"/>
  <c r="J106" i="9"/>
  <c r="J163" i="9"/>
  <c r="J159" i="9"/>
  <c r="J155" i="9"/>
  <c r="J151" i="9"/>
  <c r="J147" i="9"/>
  <c r="J143" i="9"/>
  <c r="J139" i="9"/>
  <c r="J135" i="9"/>
  <c r="J131" i="9"/>
  <c r="J127" i="9"/>
  <c r="J123" i="9"/>
  <c r="J119" i="9"/>
  <c r="J115" i="9"/>
  <c r="J111" i="9"/>
  <c r="J107" i="9"/>
  <c r="J103" i="9"/>
  <c r="J94" i="9"/>
  <c r="J90" i="9"/>
  <c r="J86" i="9"/>
  <c r="J82" i="9"/>
  <c r="J78" i="9"/>
  <c r="J74" i="9"/>
  <c r="J70" i="9"/>
  <c r="J66" i="9"/>
  <c r="J62" i="9"/>
  <c r="J58" i="9"/>
  <c r="J54" i="9"/>
  <c r="J50" i="9"/>
  <c r="J46" i="9"/>
  <c r="J42" i="9"/>
  <c r="J30" i="9"/>
  <c r="J98" i="9"/>
  <c r="J95" i="9"/>
  <c r="J91" i="9"/>
  <c r="J87" i="9"/>
  <c r="J83" i="9"/>
  <c r="J79" i="9"/>
  <c r="J75" i="9"/>
  <c r="J71" i="9"/>
  <c r="J67" i="9"/>
  <c r="J63" i="9"/>
  <c r="J59" i="9"/>
  <c r="J55" i="9"/>
  <c r="J51" i="9"/>
  <c r="J47" i="9"/>
  <c r="J96" i="9"/>
  <c r="J92" i="9"/>
  <c r="J88" i="9"/>
  <c r="J84" i="9"/>
  <c r="J80" i="9"/>
  <c r="J76" i="9"/>
  <c r="J72" i="9"/>
  <c r="J68" i="9"/>
  <c r="J64" i="9"/>
  <c r="J60" i="9"/>
  <c r="J56" i="9"/>
  <c r="J52" i="9"/>
  <c r="J48" i="9"/>
  <c r="J44" i="9"/>
  <c r="J32" i="9"/>
  <c r="J93" i="9"/>
  <c r="J89" i="9"/>
  <c r="J85" i="9"/>
  <c r="J81" i="9"/>
  <c r="J77" i="9"/>
  <c r="J73" i="9"/>
  <c r="J69" i="9"/>
  <c r="J65" i="9"/>
  <c r="J61" i="9"/>
  <c r="J57" i="9"/>
  <c r="J53" i="9"/>
  <c r="J49" i="9"/>
  <c r="J45" i="9"/>
  <c r="J33" i="9"/>
  <c r="J29" i="9"/>
  <c r="J97" i="9"/>
  <c r="J28" i="9"/>
  <c r="J27" i="9"/>
  <c r="J23" i="9"/>
  <c r="J19" i="9"/>
  <c r="J15" i="9"/>
  <c r="J11" i="9"/>
  <c r="J7" i="9"/>
  <c r="J3" i="9"/>
  <c r="J24" i="9"/>
  <c r="J20" i="9"/>
  <c r="J16" i="9"/>
  <c r="J12" i="9"/>
  <c r="J8" i="9"/>
  <c r="J4" i="9"/>
  <c r="J25" i="9"/>
  <c r="J21" i="9"/>
  <c r="J17" i="9"/>
  <c r="J13" i="9"/>
  <c r="J9" i="9"/>
  <c r="J5" i="9"/>
  <c r="J26" i="9"/>
  <c r="J22" i="9"/>
  <c r="J18" i="9"/>
  <c r="J14" i="9"/>
  <c r="J10" i="9"/>
  <c r="J6" i="9"/>
  <c r="J2" i="9"/>
  <c r="R168" i="9"/>
  <c r="R225" i="9"/>
  <c r="R217" i="9"/>
  <c r="R185" i="9"/>
  <c r="R202" i="9"/>
  <c r="R231" i="9"/>
  <c r="R179" i="9"/>
  <c r="R156" i="9"/>
  <c r="R94" i="9"/>
  <c r="R83" i="9"/>
  <c r="R43" i="9"/>
  <c r="R96" i="9"/>
  <c r="R93" i="9"/>
  <c r="R85" i="9"/>
  <c r="R69" i="9"/>
  <c r="R45" i="9"/>
  <c r="R26" i="9"/>
  <c r="Z168" i="9"/>
  <c r="Z231" i="9"/>
  <c r="Z217" i="9"/>
  <c r="Z185" i="9"/>
  <c r="Z202" i="9"/>
  <c r="Z179" i="9"/>
  <c r="Z156" i="9"/>
  <c r="Z94" i="9"/>
  <c r="Z83" i="9"/>
  <c r="Z43" i="9"/>
  <c r="Z96" i="9"/>
  <c r="Z93" i="9"/>
  <c r="Z85" i="9"/>
  <c r="Z69" i="9"/>
  <c r="Z45" i="9"/>
  <c r="Z26" i="9"/>
  <c r="AH168" i="9"/>
  <c r="AH217" i="9"/>
  <c r="AH185" i="9"/>
  <c r="AH202" i="9"/>
  <c r="AH231" i="9"/>
  <c r="AH179" i="9"/>
  <c r="AH156" i="9"/>
  <c r="AH94" i="9"/>
  <c r="AH83" i="9"/>
  <c r="AH96" i="9"/>
  <c r="AH93" i="9"/>
  <c r="AH85" i="9"/>
  <c r="AH69" i="9"/>
  <c r="AH45" i="9"/>
  <c r="AH26" i="9"/>
  <c r="AH226" i="9"/>
  <c r="AH219" i="9"/>
  <c r="AH227" i="9"/>
  <c r="AH225" i="9"/>
  <c r="AH212" i="9"/>
  <c r="AH194" i="9"/>
  <c r="AH187" i="9"/>
  <c r="AH160" i="9"/>
  <c r="AH145" i="9"/>
  <c r="AH136" i="9"/>
  <c r="AH132" i="9"/>
  <c r="AH92" i="9"/>
  <c r="AH56" i="9"/>
  <c r="AH233" i="9"/>
  <c r="AH224" i="9"/>
  <c r="AH218" i="9"/>
  <c r="AH152" i="9"/>
  <c r="AH135" i="9"/>
  <c r="AH114" i="9"/>
  <c r="AH100" i="9"/>
  <c r="AH81" i="9"/>
  <c r="AH74" i="9"/>
  <c r="AH61" i="9"/>
  <c r="AH229" i="9"/>
  <c r="AH214" i="9"/>
  <c r="AH196" i="9"/>
  <c r="AH180" i="9"/>
  <c r="AH235" i="9"/>
  <c r="AH204" i="9"/>
  <c r="AH198" i="9"/>
  <c r="AH173" i="9"/>
  <c r="AH155" i="9"/>
  <c r="AH140" i="9"/>
  <c r="AH124" i="9"/>
  <c r="AH117" i="9"/>
  <c r="AH103" i="9"/>
  <c r="AH86" i="9"/>
  <c r="AH77" i="9"/>
  <c r="AH64" i="9"/>
  <c r="AH220" i="9"/>
  <c r="AH209" i="9"/>
  <c r="AH191" i="9"/>
  <c r="AH181" i="9"/>
  <c r="AH170" i="9"/>
  <c r="AH129" i="9"/>
  <c r="AH107" i="9"/>
  <c r="AH89" i="9"/>
  <c r="AH70" i="9"/>
  <c r="AH53" i="9"/>
  <c r="AH223" i="9"/>
  <c r="AH206" i="9"/>
  <c r="AH126" i="9"/>
  <c r="AH119" i="9"/>
  <c r="AH104" i="9"/>
  <c r="AH79" i="9"/>
  <c r="AH72" i="9"/>
  <c r="AH66" i="9"/>
  <c r="AH50" i="9"/>
  <c r="AH203" i="9"/>
  <c r="AH159" i="9"/>
  <c r="AH144" i="9"/>
  <c r="AH131" i="9"/>
  <c r="AH109" i="9"/>
  <c r="AH91" i="9"/>
  <c r="AH55" i="9"/>
  <c r="AH232" i="9"/>
  <c r="AH216" i="9"/>
  <c r="AH184" i="9"/>
  <c r="AH164" i="9"/>
  <c r="AH158" i="9"/>
  <c r="AH151" i="9"/>
  <c r="AH143" i="9"/>
  <c r="AH113" i="9"/>
  <c r="AH99" i="9"/>
  <c r="AH73" i="9"/>
  <c r="AH60" i="9"/>
  <c r="AH169" i="9"/>
  <c r="AH162" i="9"/>
  <c r="AH149" i="9"/>
  <c r="AH111" i="9"/>
  <c r="AH97" i="9"/>
  <c r="AH58" i="9"/>
  <c r="AH186" i="9"/>
  <c r="AH178" i="9"/>
  <c r="AH172" i="9"/>
  <c r="AH166" i="9"/>
  <c r="AH154" i="9"/>
  <c r="AH139" i="9"/>
  <c r="AH123" i="9"/>
  <c r="AH116" i="9"/>
  <c r="AH102" i="9"/>
  <c r="AH84" i="9"/>
  <c r="AH76" i="9"/>
  <c r="AH63" i="9"/>
  <c r="AH193" i="9"/>
  <c r="AH49" i="9"/>
  <c r="AH208" i="9"/>
  <c r="AH200" i="9"/>
  <c r="AH190" i="9"/>
  <c r="AH177" i="9"/>
  <c r="AH171" i="9"/>
  <c r="AH138" i="9"/>
  <c r="AH128" i="9"/>
  <c r="AH121" i="9"/>
  <c r="AH106" i="9"/>
  <c r="AH68" i="9"/>
  <c r="AH52" i="9"/>
  <c r="AH205" i="9"/>
  <c r="AH183" i="9"/>
  <c r="AH157" i="9"/>
  <c r="AH125" i="9"/>
  <c r="AH118" i="9"/>
  <c r="AH87" i="9"/>
  <c r="AH78" i="9"/>
  <c r="AH65" i="9"/>
  <c r="AH210" i="9"/>
  <c r="AH192" i="9"/>
  <c r="AH182" i="9"/>
  <c r="AH142" i="9"/>
  <c r="AH130" i="9"/>
  <c r="AH108" i="9"/>
  <c r="AH90" i="9"/>
  <c r="AH71" i="9"/>
  <c r="AH54" i="9"/>
  <c r="AH197" i="9"/>
  <c r="AH174" i="9"/>
  <c r="AH163" i="9"/>
  <c r="AH150" i="9"/>
  <c r="AH141" i="9"/>
  <c r="AH213" i="9"/>
  <c r="AH195" i="9"/>
  <c r="AH188" i="9"/>
  <c r="AH176" i="9"/>
  <c r="AH167" i="9"/>
  <c r="AH161" i="9"/>
  <c r="AH148" i="9"/>
  <c r="AH137" i="9"/>
  <c r="AH133" i="9"/>
  <c r="AH110" i="9"/>
  <c r="AH95" i="9"/>
  <c r="AH57" i="9"/>
  <c r="AH201" i="9"/>
  <c r="AH165" i="9"/>
  <c r="AH153" i="9"/>
  <c r="AH147" i="9"/>
  <c r="AH122" i="9"/>
  <c r="AH115" i="9"/>
  <c r="AH101" i="9"/>
  <c r="AH82" i="9"/>
  <c r="AH75" i="9"/>
  <c r="AH62" i="9"/>
  <c r="AH211" i="9"/>
  <c r="AH228" i="9"/>
  <c r="AH230" i="9"/>
  <c r="AH215" i="9"/>
  <c r="AH207" i="9"/>
  <c r="AH189" i="9"/>
  <c r="AH146" i="9"/>
  <c r="AH134" i="9"/>
  <c r="AH127" i="9"/>
  <c r="AH120" i="9"/>
  <c r="AH105" i="9"/>
  <c r="AH80" i="9"/>
  <c r="AH67" i="9"/>
  <c r="AH51" i="9"/>
  <c r="AH112" i="9"/>
  <c r="AH98" i="9"/>
  <c r="AH59" i="9"/>
  <c r="AH22" i="9"/>
  <c r="AH42" i="9"/>
  <c r="AH3" i="9"/>
  <c r="AH10" i="9"/>
  <c r="AH17" i="9"/>
  <c r="AH39" i="9"/>
  <c r="AH44" i="9"/>
  <c r="AH5" i="9"/>
  <c r="AH12" i="9"/>
  <c r="AH29" i="9"/>
  <c r="AH34" i="9"/>
  <c r="AH23" i="9"/>
  <c r="AH43" i="9"/>
  <c r="AH4" i="9"/>
  <c r="AH18" i="9"/>
  <c r="AH46" i="9"/>
  <c r="AH6" i="9"/>
  <c r="AH13" i="9"/>
  <c r="AH30" i="9"/>
  <c r="AH37" i="9"/>
  <c r="AH24" i="9"/>
  <c r="AH31" i="9"/>
  <c r="AH19" i="9"/>
  <c r="AH40" i="9"/>
  <c r="AH47" i="9"/>
  <c r="AH7" i="9"/>
  <c r="AH14" i="9"/>
  <c r="AH35" i="9"/>
  <c r="AH25" i="9"/>
  <c r="AH32" i="9"/>
  <c r="AH20" i="9"/>
  <c r="AH48" i="9"/>
  <c r="AH8" i="9"/>
  <c r="AH15" i="9"/>
  <c r="AH38" i="9"/>
  <c r="AH27" i="9"/>
  <c r="AH33" i="9"/>
  <c r="AH21" i="9"/>
  <c r="AH41" i="9"/>
  <c r="AH2" i="9"/>
  <c r="AH9" i="9"/>
  <c r="AH16" i="9"/>
  <c r="AH36" i="9"/>
  <c r="AH11" i="9"/>
  <c r="AH28" i="9"/>
  <c r="AP168" i="9"/>
  <c r="AP231" i="9"/>
  <c r="AP217" i="9"/>
  <c r="AP185" i="9"/>
  <c r="AP202" i="9"/>
  <c r="AP179" i="9"/>
  <c r="AP156" i="9"/>
  <c r="AP94" i="9"/>
  <c r="AP83" i="9"/>
  <c r="AP96" i="9"/>
  <c r="AP93" i="9"/>
  <c r="AP85" i="9"/>
  <c r="AP69" i="9"/>
  <c r="AP45" i="9"/>
  <c r="AP26" i="9"/>
  <c r="AP204" i="9"/>
  <c r="AP198" i="9"/>
  <c r="AP174" i="9"/>
  <c r="AP155" i="9"/>
  <c r="AP141" i="9"/>
  <c r="AP124" i="9"/>
  <c r="AP117" i="9"/>
  <c r="AP103" i="9"/>
  <c r="AP86" i="9"/>
  <c r="AP77" i="9"/>
  <c r="AP64" i="9"/>
  <c r="AP209" i="9"/>
  <c r="AP191" i="9"/>
  <c r="AP181" i="9"/>
  <c r="AP173" i="9"/>
  <c r="AP140" i="9"/>
  <c r="AP129" i="9"/>
  <c r="AP107" i="9"/>
  <c r="AP89" i="9"/>
  <c r="AP70" i="9"/>
  <c r="AP53" i="9"/>
  <c r="AP223" i="9"/>
  <c r="AP224" i="9"/>
  <c r="AP206" i="9"/>
  <c r="AP230" i="9"/>
  <c r="AP227" i="9"/>
  <c r="AP212" i="9"/>
  <c r="AP194" i="9"/>
  <c r="AP187" i="9"/>
  <c r="AP160" i="9"/>
  <c r="AP146" i="9"/>
  <c r="AP136" i="9"/>
  <c r="AP132" i="9"/>
  <c r="AP92" i="9"/>
  <c r="AP56" i="9"/>
  <c r="AP233" i="9"/>
  <c r="AP225" i="9"/>
  <c r="AP218" i="9"/>
  <c r="AP152" i="9"/>
  <c r="AP145" i="9"/>
  <c r="AP114" i="9"/>
  <c r="AP100" i="9"/>
  <c r="AP81" i="9"/>
  <c r="AP74" i="9"/>
  <c r="AP61" i="9"/>
  <c r="AP229" i="9"/>
  <c r="AP214" i="9"/>
  <c r="AP196" i="9"/>
  <c r="AP170" i="9"/>
  <c r="AP162" i="9"/>
  <c r="AP149" i="9"/>
  <c r="AP111" i="9"/>
  <c r="AP97" i="9"/>
  <c r="AP58" i="9"/>
  <c r="AP180" i="9"/>
  <c r="AP172" i="9"/>
  <c r="AP169" i="9"/>
  <c r="AP166" i="9"/>
  <c r="AP154" i="9"/>
  <c r="AP139" i="9"/>
  <c r="AP123" i="9"/>
  <c r="AP116" i="9"/>
  <c r="AP102" i="9"/>
  <c r="AP84" i="9"/>
  <c r="AP76" i="9"/>
  <c r="AP63" i="9"/>
  <c r="AP226" i="9"/>
  <c r="AP49" i="9"/>
  <c r="AP208" i="9"/>
  <c r="AP200" i="9"/>
  <c r="AP190" i="9"/>
  <c r="AP178" i="9"/>
  <c r="AP128" i="9"/>
  <c r="AP121" i="9"/>
  <c r="AP106" i="9"/>
  <c r="AP68" i="9"/>
  <c r="AP52" i="9"/>
  <c r="AP228" i="9"/>
  <c r="AP135" i="9"/>
  <c r="AP126" i="9"/>
  <c r="AP119" i="9"/>
  <c r="AP104" i="9"/>
  <c r="AP79" i="9"/>
  <c r="AP72" i="9"/>
  <c r="AP66" i="9"/>
  <c r="AP50" i="9"/>
  <c r="AP159" i="9"/>
  <c r="AP144" i="9"/>
  <c r="AP131" i="9"/>
  <c r="AP109" i="9"/>
  <c r="AP91" i="9"/>
  <c r="AP55" i="9"/>
  <c r="AP211" i="9"/>
  <c r="AP186" i="9"/>
  <c r="AP232" i="9"/>
  <c r="AP216" i="9"/>
  <c r="AP164" i="9"/>
  <c r="AP151" i="9"/>
  <c r="AP113" i="9"/>
  <c r="AP99" i="9"/>
  <c r="AP73" i="9"/>
  <c r="AP60" i="9"/>
  <c r="AP213" i="9"/>
  <c r="AP195" i="9"/>
  <c r="AP188" i="9"/>
  <c r="AP177" i="9"/>
  <c r="AP171" i="9"/>
  <c r="AP167" i="9"/>
  <c r="AP161" i="9"/>
  <c r="AP148" i="9"/>
  <c r="AP138" i="9"/>
  <c r="AP133" i="9"/>
  <c r="AP110" i="9"/>
  <c r="AP95" i="9"/>
  <c r="AP57" i="9"/>
  <c r="AP219" i="9"/>
  <c r="AP201" i="9"/>
  <c r="AP176" i="9"/>
  <c r="AP165" i="9"/>
  <c r="AP153" i="9"/>
  <c r="AP137" i="9"/>
  <c r="AP122" i="9"/>
  <c r="AP115" i="9"/>
  <c r="AP101" i="9"/>
  <c r="AP82" i="9"/>
  <c r="AP75" i="9"/>
  <c r="AP62" i="9"/>
  <c r="AP220" i="9"/>
  <c r="AP235" i="9"/>
  <c r="AP215" i="9"/>
  <c r="AP207" i="9"/>
  <c r="AP189" i="9"/>
  <c r="AP147" i="9"/>
  <c r="AP205" i="9"/>
  <c r="AP184" i="9"/>
  <c r="AP158" i="9"/>
  <c r="AP143" i="9"/>
  <c r="AP125" i="9"/>
  <c r="AP118" i="9"/>
  <c r="AP87" i="9"/>
  <c r="AP78" i="9"/>
  <c r="AP65" i="9"/>
  <c r="AP210" i="9"/>
  <c r="AP192" i="9"/>
  <c r="AP183" i="9"/>
  <c r="AP157" i="9"/>
  <c r="AP130" i="9"/>
  <c r="AP108" i="9"/>
  <c r="AP90" i="9"/>
  <c r="AP71" i="9"/>
  <c r="AP54" i="9"/>
  <c r="AP203" i="9"/>
  <c r="AP193" i="9"/>
  <c r="AP197" i="9"/>
  <c r="AP182" i="9"/>
  <c r="AP163" i="9"/>
  <c r="AP150" i="9"/>
  <c r="AP142" i="9"/>
  <c r="AP112" i="9"/>
  <c r="AP98" i="9"/>
  <c r="AP59" i="9"/>
  <c r="AP134" i="9"/>
  <c r="AP127" i="9"/>
  <c r="AP120" i="9"/>
  <c r="AP105" i="9"/>
  <c r="AP80" i="9"/>
  <c r="AP67" i="9"/>
  <c r="AP51" i="9"/>
  <c r="AP7" i="9"/>
  <c r="AP14" i="9"/>
  <c r="AP35" i="9"/>
  <c r="AP25" i="9"/>
  <c r="AP32" i="9"/>
  <c r="AP20" i="9"/>
  <c r="AP48" i="9"/>
  <c r="AP8" i="9"/>
  <c r="AP15" i="9"/>
  <c r="AP38" i="9"/>
  <c r="AP27" i="9"/>
  <c r="AP33" i="9"/>
  <c r="AP21" i="9"/>
  <c r="AP41" i="9"/>
  <c r="AP2" i="9"/>
  <c r="AP9" i="9"/>
  <c r="AP16" i="9"/>
  <c r="AP11" i="9"/>
  <c r="AP28" i="9"/>
  <c r="AP22" i="9"/>
  <c r="AP42" i="9"/>
  <c r="AP3" i="9"/>
  <c r="AP10" i="9"/>
  <c r="AP17" i="9"/>
  <c r="AP39" i="9"/>
  <c r="AP44" i="9"/>
  <c r="AP5" i="9"/>
  <c r="AP12" i="9"/>
  <c r="AP29" i="9"/>
  <c r="AP34" i="9"/>
  <c r="AP23" i="9"/>
  <c r="AP43" i="9"/>
  <c r="AP4" i="9"/>
  <c r="AP18" i="9"/>
  <c r="AP46" i="9"/>
  <c r="AP6" i="9"/>
  <c r="AP13" i="9"/>
  <c r="AP30" i="9"/>
  <c r="AP37" i="9"/>
  <c r="AP24" i="9"/>
  <c r="AP31" i="9"/>
  <c r="AP19" i="9"/>
  <c r="AP40" i="9"/>
  <c r="AP47" i="9"/>
  <c r="AX168" i="9"/>
  <c r="AX217" i="9"/>
  <c r="AX185" i="9"/>
  <c r="AX202" i="9"/>
  <c r="AX231" i="9"/>
  <c r="AX179" i="9"/>
  <c r="AX156" i="9"/>
  <c r="AX94" i="9"/>
  <c r="AX83" i="9"/>
  <c r="AX96" i="9"/>
  <c r="AX93" i="9"/>
  <c r="AX85" i="9"/>
  <c r="AX69" i="9"/>
  <c r="AX45" i="9"/>
  <c r="AX26" i="9"/>
  <c r="AX203" i="9"/>
  <c r="AX193" i="9"/>
  <c r="AX230" i="9"/>
  <c r="AX227" i="9"/>
  <c r="AX212" i="9"/>
  <c r="AX194" i="9"/>
  <c r="AX187" i="9"/>
  <c r="AX160" i="9"/>
  <c r="AX136" i="9"/>
  <c r="AX132" i="9"/>
  <c r="AX92" i="9"/>
  <c r="AX56" i="9"/>
  <c r="AX233" i="9"/>
  <c r="AX218" i="9"/>
  <c r="AX152" i="9"/>
  <c r="AX114" i="9"/>
  <c r="AX100" i="9"/>
  <c r="AX81" i="9"/>
  <c r="AX74" i="9"/>
  <c r="AX61" i="9"/>
  <c r="AX211" i="9"/>
  <c r="AX229" i="9"/>
  <c r="AX214" i="9"/>
  <c r="AX196" i="9"/>
  <c r="AX220" i="9"/>
  <c r="AX204" i="9"/>
  <c r="AX198" i="9"/>
  <c r="AX155" i="9"/>
  <c r="AX124" i="9"/>
  <c r="AX117" i="9"/>
  <c r="AX103" i="9"/>
  <c r="AX86" i="9"/>
  <c r="AX77" i="9"/>
  <c r="AX64" i="9"/>
  <c r="AX226" i="9"/>
  <c r="AX209" i="9"/>
  <c r="AX191" i="9"/>
  <c r="AX181" i="9"/>
  <c r="AX129" i="9"/>
  <c r="AX107" i="9"/>
  <c r="AX89" i="9"/>
  <c r="AX70" i="9"/>
  <c r="AX53" i="9"/>
  <c r="AX206" i="9"/>
  <c r="AX126" i="9"/>
  <c r="AX119" i="9"/>
  <c r="AX104" i="9"/>
  <c r="AX79" i="9"/>
  <c r="AX66" i="9"/>
  <c r="AX50" i="9"/>
  <c r="AX186" i="9"/>
  <c r="AX159" i="9"/>
  <c r="AX144" i="9"/>
  <c r="AX131" i="9"/>
  <c r="AX109" i="9"/>
  <c r="AX91" i="9"/>
  <c r="AX55" i="9"/>
  <c r="AX232" i="9"/>
  <c r="AX216" i="9"/>
  <c r="AX164" i="9"/>
  <c r="AX151" i="9"/>
  <c r="AX113" i="9"/>
  <c r="AX99" i="9"/>
  <c r="AX73" i="9"/>
  <c r="AX60" i="9"/>
  <c r="AX162" i="9"/>
  <c r="AX149" i="9"/>
  <c r="AX111" i="9"/>
  <c r="AX97" i="9"/>
  <c r="AX58" i="9"/>
  <c r="AX172" i="9"/>
  <c r="AX154" i="9"/>
  <c r="AX139" i="9"/>
  <c r="AX123" i="9"/>
  <c r="AX116" i="9"/>
  <c r="AX102" i="9"/>
  <c r="AX84" i="9"/>
  <c r="AX76" i="9"/>
  <c r="AX63" i="9"/>
  <c r="AX49" i="9"/>
  <c r="AX208" i="9"/>
  <c r="AX190" i="9"/>
  <c r="AX128" i="9"/>
  <c r="AX106" i="9"/>
  <c r="AX68" i="9"/>
  <c r="AX52" i="9"/>
  <c r="AX205" i="9"/>
  <c r="AX125" i="9"/>
  <c r="AX118" i="9"/>
  <c r="AX87" i="9"/>
  <c r="AX78" i="9"/>
  <c r="AX65" i="9"/>
  <c r="AX210" i="9"/>
  <c r="AX192" i="9"/>
  <c r="AX130" i="9"/>
  <c r="AX108" i="9"/>
  <c r="AX90" i="9"/>
  <c r="AX71" i="9"/>
  <c r="AX54" i="9"/>
  <c r="AX219" i="9"/>
  <c r="AX163" i="9"/>
  <c r="AX150" i="9"/>
  <c r="AX142" i="9"/>
  <c r="AX213" i="9"/>
  <c r="AX195" i="9"/>
  <c r="AX167" i="9"/>
  <c r="AX161" i="9"/>
  <c r="AX148" i="9"/>
  <c r="AX110" i="9"/>
  <c r="AX95" i="9"/>
  <c r="AX57" i="9"/>
  <c r="AX201" i="9"/>
  <c r="AX165" i="9"/>
  <c r="AX153" i="9"/>
  <c r="AX122" i="9"/>
  <c r="AX115" i="9"/>
  <c r="AX101" i="9"/>
  <c r="AX82" i="9"/>
  <c r="AX75" i="9"/>
  <c r="AX62" i="9"/>
  <c r="AX215" i="9"/>
  <c r="AX207" i="9"/>
  <c r="AX189" i="9"/>
  <c r="AX127" i="9"/>
  <c r="AX120" i="9"/>
  <c r="AX105" i="9"/>
  <c r="AX67" i="9"/>
  <c r="AX51" i="9"/>
  <c r="AX112" i="9"/>
  <c r="AX98" i="9"/>
  <c r="AX59" i="9"/>
  <c r="AX197" i="9"/>
  <c r="AX133" i="9"/>
  <c r="AX188" i="9"/>
  <c r="AX225" i="9"/>
  <c r="AX121" i="9"/>
  <c r="AX72" i="9"/>
  <c r="AX200" i="9"/>
  <c r="AX166" i="9"/>
  <c r="AX170" i="9"/>
  <c r="AX80" i="9"/>
  <c r="AX22" i="9"/>
  <c r="AX42" i="9"/>
  <c r="AX3" i="9"/>
  <c r="AX17" i="9"/>
  <c r="AX39" i="9"/>
  <c r="AX44" i="9"/>
  <c r="AX5" i="9"/>
  <c r="AX12" i="9"/>
  <c r="AX29" i="9"/>
  <c r="AX34" i="9"/>
  <c r="AX23" i="9"/>
  <c r="AX18" i="9"/>
  <c r="AX46" i="9"/>
  <c r="AX6" i="9"/>
  <c r="AX13" i="9"/>
  <c r="AX37" i="9"/>
  <c r="AX24" i="9"/>
  <c r="AX31" i="9"/>
  <c r="AX19" i="9"/>
  <c r="AX40" i="9"/>
  <c r="AX47" i="9"/>
  <c r="AX7" i="9"/>
  <c r="AX14" i="9"/>
  <c r="AX35" i="9"/>
  <c r="AX25" i="9"/>
  <c r="AX32" i="9"/>
  <c r="AX20" i="9"/>
  <c r="AX48" i="9"/>
  <c r="AX8" i="9"/>
  <c r="AX15" i="9"/>
  <c r="AX38" i="9"/>
  <c r="AX27" i="9"/>
  <c r="AX33" i="9"/>
  <c r="AX21" i="9"/>
  <c r="AX41" i="9"/>
  <c r="AX2" i="9"/>
  <c r="AX9" i="9"/>
  <c r="AX16" i="9"/>
  <c r="AX11" i="9"/>
  <c r="AX28" i="9"/>
  <c r="BF168" i="9"/>
  <c r="BF231" i="9"/>
  <c r="BF217" i="9"/>
  <c r="BF185" i="9"/>
  <c r="BF202" i="9"/>
  <c r="BF179" i="9"/>
  <c r="BF156" i="9"/>
  <c r="BF94" i="9"/>
  <c r="BF83" i="9"/>
  <c r="BF96" i="9"/>
  <c r="BF93" i="9"/>
  <c r="BF85" i="9"/>
  <c r="BF69" i="9"/>
  <c r="BF45" i="9"/>
  <c r="BF26" i="9"/>
  <c r="BF225" i="9"/>
  <c r="BF235" i="9"/>
  <c r="BF234" i="9"/>
  <c r="BF204" i="9"/>
  <c r="BF198" i="9"/>
  <c r="BF182" i="9"/>
  <c r="BF155" i="9"/>
  <c r="BF124" i="9"/>
  <c r="BF117" i="9"/>
  <c r="BF103" i="9"/>
  <c r="BF86" i="9"/>
  <c r="BF77" i="9"/>
  <c r="BF64" i="9"/>
  <c r="BF209" i="9"/>
  <c r="BF191" i="9"/>
  <c r="BF181" i="9"/>
  <c r="BF174" i="9"/>
  <c r="BF141" i="9"/>
  <c r="BF129" i="9"/>
  <c r="BF107" i="9"/>
  <c r="BF89" i="9"/>
  <c r="BF70" i="9"/>
  <c r="BF53" i="9"/>
  <c r="BF221" i="9"/>
  <c r="BF206" i="9"/>
  <c r="BF188" i="9"/>
  <c r="BF219" i="9"/>
  <c r="BF227" i="9"/>
  <c r="BF212" i="9"/>
  <c r="BF194" i="9"/>
  <c r="BF187" i="9"/>
  <c r="BF175" i="9"/>
  <c r="BF166" i="9"/>
  <c r="BF160" i="9"/>
  <c r="BF147" i="9"/>
  <c r="BF136" i="9"/>
  <c r="BF132" i="9"/>
  <c r="BF92" i="9"/>
  <c r="BF56" i="9"/>
  <c r="BF233" i="9"/>
  <c r="BF218" i="9"/>
  <c r="BF200" i="9"/>
  <c r="BF152" i="9"/>
  <c r="BF146" i="9"/>
  <c r="BF121" i="9"/>
  <c r="BF114" i="9"/>
  <c r="BF100" i="9"/>
  <c r="BF81" i="9"/>
  <c r="BF74" i="9"/>
  <c r="BF61" i="9"/>
  <c r="BF226" i="9"/>
  <c r="BF229" i="9"/>
  <c r="BF214" i="9"/>
  <c r="BF196" i="9"/>
  <c r="BF173" i="9"/>
  <c r="BF162" i="9"/>
  <c r="BF149" i="9"/>
  <c r="BF140" i="9"/>
  <c r="BF111" i="9"/>
  <c r="BF97" i="9"/>
  <c r="BF58" i="9"/>
  <c r="BF172" i="9"/>
  <c r="BF154" i="9"/>
  <c r="BF139" i="9"/>
  <c r="BF123" i="9"/>
  <c r="BF116" i="9"/>
  <c r="BF102" i="9"/>
  <c r="BF84" i="9"/>
  <c r="BF76" i="9"/>
  <c r="BF63" i="9"/>
  <c r="BF186" i="9"/>
  <c r="BF49" i="9"/>
  <c r="BF208" i="9"/>
  <c r="BF197" i="9"/>
  <c r="BF190" i="9"/>
  <c r="BF180" i="9"/>
  <c r="BF169" i="9"/>
  <c r="BF128" i="9"/>
  <c r="BF106" i="9"/>
  <c r="BF88" i="9"/>
  <c r="BF68" i="9"/>
  <c r="BF52" i="9"/>
  <c r="BF193" i="9"/>
  <c r="BF145" i="9"/>
  <c r="BF133" i="9"/>
  <c r="BF126" i="9"/>
  <c r="BF119" i="9"/>
  <c r="BF104" i="9"/>
  <c r="BF79" i="9"/>
  <c r="BF66" i="9"/>
  <c r="BF50" i="9"/>
  <c r="BF159" i="9"/>
  <c r="BF144" i="9"/>
  <c r="BF135" i="9"/>
  <c r="BF131" i="9"/>
  <c r="BF109" i="9"/>
  <c r="BF91" i="9"/>
  <c r="BF55" i="9"/>
  <c r="BF232" i="9"/>
  <c r="BF223" i="9"/>
  <c r="BF216" i="9"/>
  <c r="BF164" i="9"/>
  <c r="BF151" i="9"/>
  <c r="BF134" i="9"/>
  <c r="BF113" i="9"/>
  <c r="BF99" i="9"/>
  <c r="BF80" i="9"/>
  <c r="BF73" i="9"/>
  <c r="BF60" i="9"/>
  <c r="BF220" i="9"/>
  <c r="BF211" i="9"/>
  <c r="BF203" i="9"/>
  <c r="BF213" i="9"/>
  <c r="BF195" i="9"/>
  <c r="BF178" i="9"/>
  <c r="BF167" i="9"/>
  <c r="BF161" i="9"/>
  <c r="BF148" i="9"/>
  <c r="BF110" i="9"/>
  <c r="BF95" i="9"/>
  <c r="BF57" i="9"/>
  <c r="BF201" i="9"/>
  <c r="BF177" i="9"/>
  <c r="BF171" i="9"/>
  <c r="BF165" i="9"/>
  <c r="BF153" i="9"/>
  <c r="BF138" i="9"/>
  <c r="BF122" i="9"/>
  <c r="BF115" i="9"/>
  <c r="BF101" i="9"/>
  <c r="BF82" i="9"/>
  <c r="BF75" i="9"/>
  <c r="BF62" i="9"/>
  <c r="BF224" i="9"/>
  <c r="BF230" i="9"/>
  <c r="BF215" i="9"/>
  <c r="BF207" i="9"/>
  <c r="BF199" i="9"/>
  <c r="BF189" i="9"/>
  <c r="BF176" i="9"/>
  <c r="BF170" i="9"/>
  <c r="BF222" i="9"/>
  <c r="BF205" i="9"/>
  <c r="BF125" i="9"/>
  <c r="BF118" i="9"/>
  <c r="BF87" i="9"/>
  <c r="BF78" i="9"/>
  <c r="BF65" i="9"/>
  <c r="BF210" i="9"/>
  <c r="BF192" i="9"/>
  <c r="BF184" i="9"/>
  <c r="BF158" i="9"/>
  <c r="BF143" i="9"/>
  <c r="BF130" i="9"/>
  <c r="BF108" i="9"/>
  <c r="BF90" i="9"/>
  <c r="BF71" i="9"/>
  <c r="BF54" i="9"/>
  <c r="BF183" i="9"/>
  <c r="BF163" i="9"/>
  <c r="BF157" i="9"/>
  <c r="BF150" i="9"/>
  <c r="BF142" i="9"/>
  <c r="BF112" i="9"/>
  <c r="BF98" i="9"/>
  <c r="BF72" i="9"/>
  <c r="BF59" i="9"/>
  <c r="BF137" i="9"/>
  <c r="BF127" i="9"/>
  <c r="BF120" i="9"/>
  <c r="BF105" i="9"/>
  <c r="BF67" i="9"/>
  <c r="BF51" i="9"/>
  <c r="BF7" i="9"/>
  <c r="BF14" i="9"/>
  <c r="BF35" i="9"/>
  <c r="BF25" i="9"/>
  <c r="BF32" i="9"/>
  <c r="BF20" i="9"/>
  <c r="BF48" i="9"/>
  <c r="BF8" i="9"/>
  <c r="BF15" i="9"/>
  <c r="BF38" i="9"/>
  <c r="BF10" i="9"/>
  <c r="BF27" i="9"/>
  <c r="BF33" i="9"/>
  <c r="BF21" i="9"/>
  <c r="BF41" i="9"/>
  <c r="BF2" i="9"/>
  <c r="BF9" i="9"/>
  <c r="BF16" i="9"/>
  <c r="BF43" i="9"/>
  <c r="BF4" i="9"/>
  <c r="BF11" i="9"/>
  <c r="BF28" i="9"/>
  <c r="BF36" i="9"/>
  <c r="BF22" i="9"/>
  <c r="BF30" i="9"/>
  <c r="BF42" i="9"/>
  <c r="BF3" i="9"/>
  <c r="BF17" i="9"/>
  <c r="BF39" i="9"/>
  <c r="BF44" i="9"/>
  <c r="BF5" i="9"/>
  <c r="BF12" i="9"/>
  <c r="BF29" i="9"/>
  <c r="BF34" i="9"/>
  <c r="BF23" i="9"/>
  <c r="BF18" i="9"/>
  <c r="BF46" i="9"/>
  <c r="BF6" i="9"/>
  <c r="BF13" i="9"/>
  <c r="BF37" i="9"/>
  <c r="BF24" i="9"/>
  <c r="BF31" i="9"/>
  <c r="BF19" i="9"/>
  <c r="BF40" i="9"/>
  <c r="BF47" i="9"/>
  <c r="AB202" i="8"/>
  <c r="AB231" i="8"/>
  <c r="AB217" i="8"/>
  <c r="AB179" i="8"/>
  <c r="AB168" i="8"/>
  <c r="AB156" i="8"/>
  <c r="AB185" i="8"/>
  <c r="AB96" i="8"/>
  <c r="AB93" i="8"/>
  <c r="AB85" i="8"/>
  <c r="AB69" i="8"/>
  <c r="AB45" i="8"/>
  <c r="AB94" i="8"/>
  <c r="AB83" i="8"/>
  <c r="AB26" i="8"/>
  <c r="AJ202" i="8"/>
  <c r="AJ231" i="8"/>
  <c r="AJ217" i="8"/>
  <c r="AJ179" i="8"/>
  <c r="AJ168" i="8"/>
  <c r="AJ156" i="8"/>
  <c r="AJ185" i="8"/>
  <c r="AJ96" i="8"/>
  <c r="AJ93" i="8"/>
  <c r="AJ85" i="8"/>
  <c r="AJ69" i="8"/>
  <c r="AJ45" i="8"/>
  <c r="AJ94" i="8"/>
  <c r="AJ83" i="8"/>
  <c r="AJ26" i="8"/>
  <c r="AJ223" i="8"/>
  <c r="AJ206" i="8"/>
  <c r="AJ126" i="8"/>
  <c r="AJ119" i="8"/>
  <c r="AJ104" i="8"/>
  <c r="AJ79" i="8"/>
  <c r="AJ72" i="8"/>
  <c r="AJ66" i="8"/>
  <c r="AJ50" i="8"/>
  <c r="AJ213" i="8"/>
  <c r="AJ226" i="8"/>
  <c r="AJ211" i="8"/>
  <c r="AJ193" i="8"/>
  <c r="AJ186" i="8"/>
  <c r="AJ159" i="8"/>
  <c r="AJ144" i="8"/>
  <c r="AJ131" i="8"/>
  <c r="AJ109" i="8"/>
  <c r="AJ91" i="8"/>
  <c r="AJ55" i="8"/>
  <c r="AJ208" i="8"/>
  <c r="AJ200" i="8"/>
  <c r="AJ190" i="8"/>
  <c r="AJ177" i="8"/>
  <c r="AJ49" i="8"/>
  <c r="AJ218" i="8"/>
  <c r="AJ229" i="8"/>
  <c r="AJ214" i="8"/>
  <c r="AJ196" i="8"/>
  <c r="AJ180" i="8"/>
  <c r="AJ169" i="8"/>
  <c r="AJ162" i="8"/>
  <c r="AJ149" i="8"/>
  <c r="AJ111" i="8"/>
  <c r="AJ97" i="8"/>
  <c r="AJ58" i="8"/>
  <c r="AJ220" i="8"/>
  <c r="AJ203" i="8"/>
  <c r="AJ178" i="8"/>
  <c r="AJ172" i="8"/>
  <c r="AJ166" i="8"/>
  <c r="AJ154" i="8"/>
  <c r="AJ139" i="8"/>
  <c r="AJ123" i="8"/>
  <c r="AJ116" i="8"/>
  <c r="AJ102" i="8"/>
  <c r="AJ84" i="8"/>
  <c r="AJ76" i="8"/>
  <c r="AJ63" i="8"/>
  <c r="AJ232" i="8"/>
  <c r="AJ216" i="8"/>
  <c r="AJ184" i="8"/>
  <c r="AJ164" i="8"/>
  <c r="AJ158" i="8"/>
  <c r="AJ151" i="8"/>
  <c r="AJ143" i="8"/>
  <c r="AJ113" i="8"/>
  <c r="AJ99" i="8"/>
  <c r="AJ73" i="8"/>
  <c r="AJ60" i="8"/>
  <c r="AJ188" i="8"/>
  <c r="AJ157" i="8"/>
  <c r="AJ125" i="8"/>
  <c r="AJ118" i="8"/>
  <c r="AJ87" i="8"/>
  <c r="AJ78" i="8"/>
  <c r="AJ65" i="8"/>
  <c r="AJ235" i="8"/>
  <c r="AJ210" i="8"/>
  <c r="AJ192" i="8"/>
  <c r="AJ182" i="8"/>
  <c r="AJ142" i="8"/>
  <c r="AJ130" i="8"/>
  <c r="AJ108" i="8"/>
  <c r="AJ90" i="8"/>
  <c r="AJ171" i="8"/>
  <c r="AJ138" i="8"/>
  <c r="AJ128" i="8"/>
  <c r="AJ121" i="8"/>
  <c r="AJ106" i="8"/>
  <c r="AJ68" i="8"/>
  <c r="AJ52" i="8"/>
  <c r="AJ183" i="8"/>
  <c r="AJ176" i="8"/>
  <c r="AJ167" i="8"/>
  <c r="AJ161" i="8"/>
  <c r="AJ148" i="8"/>
  <c r="AJ137" i="8"/>
  <c r="AJ133" i="8"/>
  <c r="AJ110" i="8"/>
  <c r="AJ95" i="8"/>
  <c r="AJ57" i="8"/>
  <c r="AJ195" i="8"/>
  <c r="AJ219" i="8"/>
  <c r="AJ201" i="8"/>
  <c r="AJ165" i="8"/>
  <c r="AJ153" i="8"/>
  <c r="AJ147" i="8"/>
  <c r="AJ122" i="8"/>
  <c r="AJ115" i="8"/>
  <c r="AJ101" i="8"/>
  <c r="AJ82" i="8"/>
  <c r="AJ71" i="8"/>
  <c r="AJ54" i="8"/>
  <c r="AJ228" i="8"/>
  <c r="AJ205" i="8"/>
  <c r="AJ215" i="8"/>
  <c r="AJ197" i="8"/>
  <c r="AJ174" i="8"/>
  <c r="AJ163" i="8"/>
  <c r="AJ150" i="8"/>
  <c r="AJ141" i="8"/>
  <c r="AJ112" i="8"/>
  <c r="AJ98" i="8"/>
  <c r="AJ59" i="8"/>
  <c r="AJ204" i="8"/>
  <c r="AJ198" i="8"/>
  <c r="AJ173" i="8"/>
  <c r="AJ155" i="8"/>
  <c r="AJ140" i="8"/>
  <c r="AJ124" i="8"/>
  <c r="AJ117" i="8"/>
  <c r="AJ103" i="8"/>
  <c r="AJ86" i="8"/>
  <c r="AJ77" i="8"/>
  <c r="AJ64" i="8"/>
  <c r="AJ230" i="8"/>
  <c r="AJ227" i="8"/>
  <c r="AJ225" i="8"/>
  <c r="AJ224" i="8"/>
  <c r="AJ209" i="8"/>
  <c r="AJ191" i="8"/>
  <c r="AJ181" i="8"/>
  <c r="AJ170" i="8"/>
  <c r="AJ62" i="8"/>
  <c r="AJ207" i="8"/>
  <c r="AJ189" i="8"/>
  <c r="AJ146" i="8"/>
  <c r="AJ134" i="8"/>
  <c r="AJ127" i="8"/>
  <c r="AJ120" i="8"/>
  <c r="AJ105" i="8"/>
  <c r="AJ80" i="8"/>
  <c r="AJ67" i="8"/>
  <c r="AJ51" i="8"/>
  <c r="AJ212" i="8"/>
  <c r="AJ194" i="8"/>
  <c r="AJ187" i="8"/>
  <c r="AJ160" i="8"/>
  <c r="AJ145" i="8"/>
  <c r="AJ136" i="8"/>
  <c r="AJ132" i="8"/>
  <c r="AJ92" i="8"/>
  <c r="AJ56" i="8"/>
  <c r="AJ233" i="8"/>
  <c r="AJ75" i="8"/>
  <c r="AJ135" i="8"/>
  <c r="AJ114" i="8"/>
  <c r="AJ100" i="8"/>
  <c r="AJ81" i="8"/>
  <c r="AJ74" i="8"/>
  <c r="AJ61" i="8"/>
  <c r="AJ129" i="8"/>
  <c r="AJ107" i="8"/>
  <c r="AJ89" i="8"/>
  <c r="AJ70" i="8"/>
  <c r="AJ53" i="8"/>
  <c r="AJ152" i="8"/>
  <c r="AJ2" i="8"/>
  <c r="AJ9" i="8"/>
  <c r="AJ16" i="8"/>
  <c r="AJ36" i="8"/>
  <c r="AJ11" i="8"/>
  <c r="AJ28" i="8"/>
  <c r="AJ22" i="8"/>
  <c r="AJ42" i="8"/>
  <c r="AJ3" i="8"/>
  <c r="AJ10" i="8"/>
  <c r="AJ17" i="8"/>
  <c r="AJ39" i="8"/>
  <c r="AJ44" i="8"/>
  <c r="AJ5" i="8"/>
  <c r="AJ12" i="8"/>
  <c r="AJ29" i="8"/>
  <c r="AJ34" i="8"/>
  <c r="AJ23" i="8"/>
  <c r="AJ43" i="8"/>
  <c r="AJ4" i="8"/>
  <c r="AJ18" i="8"/>
  <c r="AJ46" i="8"/>
  <c r="AJ6" i="8"/>
  <c r="AJ13" i="8"/>
  <c r="AJ30" i="8"/>
  <c r="AJ37" i="8"/>
  <c r="AJ24" i="8"/>
  <c r="AJ31" i="8"/>
  <c r="AJ19" i="8"/>
  <c r="AJ40" i="8"/>
  <c r="AJ47" i="8"/>
  <c r="AJ7" i="8"/>
  <c r="AJ14" i="8"/>
  <c r="AJ35" i="8"/>
  <c r="AJ25" i="8"/>
  <c r="AJ32" i="8"/>
  <c r="AJ20" i="8"/>
  <c r="AJ48" i="8"/>
  <c r="AJ8" i="8"/>
  <c r="AJ15" i="8"/>
  <c r="AJ38" i="8"/>
  <c r="AJ27" i="8"/>
  <c r="AJ33" i="8"/>
  <c r="AJ21" i="8"/>
  <c r="AJ41" i="8"/>
  <c r="AR202" i="8"/>
  <c r="AR231" i="8"/>
  <c r="AR217" i="8"/>
  <c r="AR179" i="8"/>
  <c r="AR168" i="8"/>
  <c r="AR156" i="8"/>
  <c r="AR185" i="8"/>
  <c r="AR96" i="8"/>
  <c r="AR93" i="8"/>
  <c r="AR85" i="8"/>
  <c r="AR69" i="8"/>
  <c r="AR45" i="8"/>
  <c r="AR94" i="8"/>
  <c r="AR83" i="8"/>
  <c r="AR26" i="8"/>
  <c r="AR230" i="8"/>
  <c r="AR233" i="8"/>
  <c r="AR225" i="8"/>
  <c r="AR218" i="8"/>
  <c r="AR229" i="8"/>
  <c r="AR214" i="8"/>
  <c r="AR196" i="8"/>
  <c r="AR170" i="8"/>
  <c r="AR162" i="8"/>
  <c r="AR149" i="8"/>
  <c r="AR111" i="8"/>
  <c r="AR97" i="8"/>
  <c r="AR58" i="8"/>
  <c r="AR220" i="8"/>
  <c r="AR203" i="8"/>
  <c r="AR180" i="8"/>
  <c r="AR172" i="8"/>
  <c r="AR169" i="8"/>
  <c r="AR166" i="8"/>
  <c r="AR154" i="8"/>
  <c r="AR139" i="8"/>
  <c r="AR123" i="8"/>
  <c r="AR116" i="8"/>
  <c r="AR102" i="8"/>
  <c r="AR84" i="8"/>
  <c r="AR76" i="8"/>
  <c r="AR63" i="8"/>
  <c r="AR232" i="8"/>
  <c r="AR216" i="8"/>
  <c r="AR224" i="8"/>
  <c r="AR206" i="8"/>
  <c r="AR135" i="8"/>
  <c r="AR126" i="8"/>
  <c r="AR119" i="8"/>
  <c r="AR104" i="8"/>
  <c r="AR79" i="8"/>
  <c r="AR72" i="8"/>
  <c r="AR66" i="8"/>
  <c r="AR50" i="8"/>
  <c r="AR226" i="8"/>
  <c r="AR223" i="8"/>
  <c r="AR211" i="8"/>
  <c r="AR193" i="8"/>
  <c r="AR186" i="8"/>
  <c r="AR159" i="8"/>
  <c r="AR144" i="8"/>
  <c r="AR131" i="8"/>
  <c r="AR109" i="8"/>
  <c r="AR91" i="8"/>
  <c r="AR55" i="8"/>
  <c r="AR208" i="8"/>
  <c r="AR200" i="8"/>
  <c r="AR190" i="8"/>
  <c r="AR178" i="8"/>
  <c r="AR128" i="8"/>
  <c r="AR121" i="8"/>
  <c r="AR106" i="8"/>
  <c r="AR68" i="8"/>
  <c r="AR52" i="8"/>
  <c r="AR177" i="8"/>
  <c r="AR171" i="8"/>
  <c r="AR167" i="8"/>
  <c r="AR161" i="8"/>
  <c r="AR148" i="8"/>
  <c r="AR138" i="8"/>
  <c r="AR133" i="8"/>
  <c r="AR110" i="8"/>
  <c r="AR95" i="8"/>
  <c r="AR57" i="8"/>
  <c r="AR184" i="8"/>
  <c r="AR219" i="8"/>
  <c r="AR201" i="8"/>
  <c r="AR176" i="8"/>
  <c r="AR165" i="8"/>
  <c r="AR153" i="8"/>
  <c r="AR137" i="8"/>
  <c r="AR122" i="8"/>
  <c r="AR115" i="8"/>
  <c r="AR101" i="8"/>
  <c r="AR82" i="8"/>
  <c r="AR164" i="8"/>
  <c r="AR151" i="8"/>
  <c r="AR113" i="8"/>
  <c r="AR99" i="8"/>
  <c r="AR73" i="8"/>
  <c r="AR60" i="8"/>
  <c r="AR158" i="8"/>
  <c r="AR143" i="8"/>
  <c r="AR125" i="8"/>
  <c r="AR118" i="8"/>
  <c r="AR87" i="8"/>
  <c r="AR78" i="8"/>
  <c r="AR65" i="8"/>
  <c r="AR213" i="8"/>
  <c r="AR235" i="8"/>
  <c r="AR210" i="8"/>
  <c r="AR192" i="8"/>
  <c r="AR183" i="8"/>
  <c r="AR157" i="8"/>
  <c r="AR130" i="8"/>
  <c r="AR108" i="8"/>
  <c r="AR90" i="8"/>
  <c r="AR54" i="8"/>
  <c r="AR207" i="8"/>
  <c r="AR189" i="8"/>
  <c r="AR147" i="8"/>
  <c r="AR134" i="8"/>
  <c r="AR127" i="8"/>
  <c r="AR120" i="8"/>
  <c r="AR105" i="8"/>
  <c r="AR80" i="8"/>
  <c r="AR67" i="8"/>
  <c r="AR51" i="8"/>
  <c r="AR228" i="8"/>
  <c r="AR205" i="8"/>
  <c r="AR49" i="8"/>
  <c r="AR227" i="8"/>
  <c r="AR212" i="8"/>
  <c r="AR194" i="8"/>
  <c r="AR187" i="8"/>
  <c r="AR160" i="8"/>
  <c r="AR146" i="8"/>
  <c r="AR136" i="8"/>
  <c r="AR132" i="8"/>
  <c r="AR92" i="8"/>
  <c r="AR56" i="8"/>
  <c r="AR152" i="8"/>
  <c r="AR145" i="8"/>
  <c r="AR62" i="8"/>
  <c r="AR75" i="8"/>
  <c r="AR215" i="8"/>
  <c r="AR197" i="8"/>
  <c r="AR182" i="8"/>
  <c r="AR163" i="8"/>
  <c r="AR150" i="8"/>
  <c r="AR142" i="8"/>
  <c r="AR112" i="8"/>
  <c r="AR98" i="8"/>
  <c r="AR59" i="8"/>
  <c r="AR188" i="8"/>
  <c r="AR204" i="8"/>
  <c r="AR198" i="8"/>
  <c r="AR174" i="8"/>
  <c r="AR155" i="8"/>
  <c r="AR141" i="8"/>
  <c r="AR124" i="8"/>
  <c r="AR117" i="8"/>
  <c r="AR103" i="8"/>
  <c r="AR86" i="8"/>
  <c r="AR77" i="8"/>
  <c r="AR64" i="8"/>
  <c r="AR195" i="8"/>
  <c r="AR209" i="8"/>
  <c r="AR71" i="8"/>
  <c r="AR140" i="8"/>
  <c r="AR129" i="8"/>
  <c r="AR107" i="8"/>
  <c r="AR89" i="8"/>
  <c r="AR70" i="8"/>
  <c r="AR53" i="8"/>
  <c r="AR191" i="8"/>
  <c r="AR173" i="8"/>
  <c r="AR114" i="8"/>
  <c r="AR100" i="8"/>
  <c r="AR81" i="8"/>
  <c r="AR74" i="8"/>
  <c r="AR61" i="8"/>
  <c r="AR181" i="8"/>
  <c r="AR24" i="8"/>
  <c r="AR31" i="8"/>
  <c r="AR19" i="8"/>
  <c r="AR40" i="8"/>
  <c r="AR47" i="8"/>
  <c r="AR7" i="8"/>
  <c r="AR14" i="8"/>
  <c r="AR35" i="8"/>
  <c r="AR25" i="8"/>
  <c r="AR32" i="8"/>
  <c r="AR20" i="8"/>
  <c r="AR48" i="8"/>
  <c r="AR8" i="8"/>
  <c r="AR15" i="8"/>
  <c r="AR38" i="8"/>
  <c r="AR27" i="8"/>
  <c r="AR33" i="8"/>
  <c r="AR21" i="8"/>
  <c r="AR41" i="8"/>
  <c r="AR2" i="8"/>
  <c r="AR9" i="8"/>
  <c r="AR16" i="8"/>
  <c r="AR11" i="8"/>
  <c r="AR28" i="8"/>
  <c r="AR22" i="8"/>
  <c r="AR42" i="8"/>
  <c r="AR3" i="8"/>
  <c r="AR10" i="8"/>
  <c r="AR17" i="8"/>
  <c r="AR39" i="8"/>
  <c r="AR44" i="8"/>
  <c r="AR5" i="8"/>
  <c r="AR12" i="8"/>
  <c r="AR29" i="8"/>
  <c r="AR34" i="8"/>
  <c r="AR23" i="8"/>
  <c r="AR43" i="8"/>
  <c r="AR4" i="8"/>
  <c r="AR18" i="8"/>
  <c r="AR46" i="8"/>
  <c r="AR6" i="8"/>
  <c r="AR13" i="8"/>
  <c r="AR30" i="8"/>
  <c r="AR37" i="8"/>
  <c r="AZ202" i="8"/>
  <c r="AZ231" i="8"/>
  <c r="AZ217" i="8"/>
  <c r="AZ179" i="8"/>
  <c r="AZ168" i="8"/>
  <c r="AZ156" i="8"/>
  <c r="AZ185" i="8"/>
  <c r="AZ96" i="8"/>
  <c r="AZ93" i="8"/>
  <c r="AZ85" i="8"/>
  <c r="AZ69" i="8"/>
  <c r="AZ45" i="8"/>
  <c r="AZ94" i="8"/>
  <c r="AZ83" i="8"/>
  <c r="AZ26" i="8"/>
  <c r="AZ195" i="8"/>
  <c r="AZ227" i="8"/>
  <c r="AZ206" i="8"/>
  <c r="AZ145" i="8"/>
  <c r="AZ126" i="8"/>
  <c r="AZ119" i="8"/>
  <c r="AZ104" i="8"/>
  <c r="AZ79" i="8"/>
  <c r="AZ66" i="8"/>
  <c r="AZ50" i="8"/>
  <c r="AZ226" i="8"/>
  <c r="AZ224" i="8"/>
  <c r="AZ211" i="8"/>
  <c r="AZ193" i="8"/>
  <c r="AZ186" i="8"/>
  <c r="AZ159" i="8"/>
  <c r="AZ144" i="8"/>
  <c r="AZ135" i="8"/>
  <c r="AZ131" i="8"/>
  <c r="AZ109" i="8"/>
  <c r="AZ91" i="8"/>
  <c r="AZ55" i="8"/>
  <c r="AZ208" i="8"/>
  <c r="AZ190" i="8"/>
  <c r="AZ180" i="8"/>
  <c r="AZ229" i="8"/>
  <c r="AZ214" i="8"/>
  <c r="AZ196" i="8"/>
  <c r="AZ173" i="8"/>
  <c r="AZ162" i="8"/>
  <c r="AZ149" i="8"/>
  <c r="AZ140" i="8"/>
  <c r="AZ111" i="8"/>
  <c r="AZ97" i="8"/>
  <c r="AZ58" i="8"/>
  <c r="AZ205" i="8"/>
  <c r="AZ220" i="8"/>
  <c r="AZ203" i="8"/>
  <c r="AZ172" i="8"/>
  <c r="AZ154" i="8"/>
  <c r="AZ139" i="8"/>
  <c r="AZ123" i="8"/>
  <c r="AZ116" i="8"/>
  <c r="AZ102" i="8"/>
  <c r="AZ84" i="8"/>
  <c r="AZ76" i="8"/>
  <c r="AZ63" i="8"/>
  <c r="AZ232" i="8"/>
  <c r="AZ223" i="8"/>
  <c r="AZ216" i="8"/>
  <c r="AZ164" i="8"/>
  <c r="AZ151" i="8"/>
  <c r="AZ113" i="8"/>
  <c r="AZ99" i="8"/>
  <c r="AZ73" i="8"/>
  <c r="AZ60" i="8"/>
  <c r="AZ213" i="8"/>
  <c r="AZ125" i="8"/>
  <c r="AZ118" i="8"/>
  <c r="AZ87" i="8"/>
  <c r="AZ78" i="8"/>
  <c r="AZ65" i="8"/>
  <c r="AZ210" i="8"/>
  <c r="AZ192" i="8"/>
  <c r="AZ184" i="8"/>
  <c r="AZ158" i="8"/>
  <c r="AZ143" i="8"/>
  <c r="AZ130" i="8"/>
  <c r="AZ108" i="8"/>
  <c r="AZ90" i="8"/>
  <c r="AZ169" i="8"/>
  <c r="AZ128" i="8"/>
  <c r="AZ106" i="8"/>
  <c r="AZ68" i="8"/>
  <c r="AZ52" i="8"/>
  <c r="AZ178" i="8"/>
  <c r="AZ167" i="8"/>
  <c r="AZ161" i="8"/>
  <c r="AZ148" i="8"/>
  <c r="AZ110" i="8"/>
  <c r="AZ95" i="8"/>
  <c r="AZ57" i="8"/>
  <c r="AZ219" i="8"/>
  <c r="AZ201" i="8"/>
  <c r="AZ177" i="8"/>
  <c r="AZ171" i="8"/>
  <c r="AZ165" i="8"/>
  <c r="AZ153" i="8"/>
  <c r="AZ138" i="8"/>
  <c r="AZ122" i="8"/>
  <c r="AZ115" i="8"/>
  <c r="AZ101" i="8"/>
  <c r="AZ82" i="8"/>
  <c r="AZ62" i="8"/>
  <c r="AZ215" i="8"/>
  <c r="AZ183" i="8"/>
  <c r="AZ163" i="8"/>
  <c r="AZ157" i="8"/>
  <c r="AZ150" i="8"/>
  <c r="AZ142" i="8"/>
  <c r="AZ112" i="8"/>
  <c r="AZ98" i="8"/>
  <c r="AZ59" i="8"/>
  <c r="AZ230" i="8"/>
  <c r="AZ204" i="8"/>
  <c r="AZ198" i="8"/>
  <c r="AZ182" i="8"/>
  <c r="AZ155" i="8"/>
  <c r="AZ124" i="8"/>
  <c r="AZ117" i="8"/>
  <c r="AZ103" i="8"/>
  <c r="AZ86" i="8"/>
  <c r="AZ77" i="8"/>
  <c r="AZ64" i="8"/>
  <c r="AZ233" i="8"/>
  <c r="AZ218" i="8"/>
  <c r="AZ209" i="8"/>
  <c r="AZ191" i="8"/>
  <c r="AZ181" i="8"/>
  <c r="AZ174" i="8"/>
  <c r="AZ141" i="8"/>
  <c r="AZ75" i="8"/>
  <c r="AZ235" i="8"/>
  <c r="AZ71" i="8"/>
  <c r="AZ54" i="8"/>
  <c r="AZ207" i="8"/>
  <c r="AZ189" i="8"/>
  <c r="AZ176" i="8"/>
  <c r="AZ137" i="8"/>
  <c r="AZ127" i="8"/>
  <c r="AZ120" i="8"/>
  <c r="AZ105" i="8"/>
  <c r="AZ67" i="8"/>
  <c r="AZ51" i="8"/>
  <c r="AZ212" i="8"/>
  <c r="AZ194" i="8"/>
  <c r="AZ187" i="8"/>
  <c r="AZ160" i="8"/>
  <c r="AZ147" i="8"/>
  <c r="AZ136" i="8"/>
  <c r="AZ132" i="8"/>
  <c r="AZ92" i="8"/>
  <c r="AZ56" i="8"/>
  <c r="AZ49" i="8"/>
  <c r="AZ114" i="8"/>
  <c r="AZ100" i="8"/>
  <c r="AZ81" i="8"/>
  <c r="AZ74" i="8"/>
  <c r="AZ61" i="8"/>
  <c r="AZ146" i="8"/>
  <c r="AZ152" i="8"/>
  <c r="AZ129" i="8"/>
  <c r="AZ107" i="8"/>
  <c r="AZ89" i="8"/>
  <c r="AZ70" i="8"/>
  <c r="AZ53" i="8"/>
  <c r="AZ72" i="8"/>
  <c r="AZ170" i="8"/>
  <c r="AZ200" i="8"/>
  <c r="AZ80" i="8"/>
  <c r="AZ166" i="8"/>
  <c r="AZ188" i="8"/>
  <c r="AZ197" i="8"/>
  <c r="AZ225" i="8"/>
  <c r="AZ121" i="8"/>
  <c r="AZ133" i="8"/>
  <c r="AZ2" i="8"/>
  <c r="AZ9" i="8"/>
  <c r="AZ16" i="8"/>
  <c r="AZ11" i="8"/>
  <c r="AZ28" i="8"/>
  <c r="AZ22" i="8"/>
  <c r="AZ42" i="8"/>
  <c r="AZ3" i="8"/>
  <c r="AZ17" i="8"/>
  <c r="AZ39" i="8"/>
  <c r="AZ44" i="8"/>
  <c r="AZ5" i="8"/>
  <c r="AZ12" i="8"/>
  <c r="AZ29" i="8"/>
  <c r="AZ34" i="8"/>
  <c r="AZ23" i="8"/>
  <c r="AZ18" i="8"/>
  <c r="AZ46" i="8"/>
  <c r="AZ6" i="8"/>
  <c r="AZ13" i="8"/>
  <c r="AZ37" i="8"/>
  <c r="AZ24" i="8"/>
  <c r="AZ31" i="8"/>
  <c r="AZ19" i="8"/>
  <c r="AZ40" i="8"/>
  <c r="AZ47" i="8"/>
  <c r="AZ7" i="8"/>
  <c r="AZ14" i="8"/>
  <c r="AZ35" i="8"/>
  <c r="AZ25" i="8"/>
  <c r="AZ32" i="8"/>
  <c r="AZ20" i="8"/>
  <c r="AZ48" i="8"/>
  <c r="AZ8" i="8"/>
  <c r="AZ15" i="8"/>
  <c r="AZ38" i="8"/>
  <c r="AZ27" i="8"/>
  <c r="AZ33" i="8"/>
  <c r="AZ21" i="8"/>
  <c r="AZ41" i="8"/>
  <c r="C235" i="6"/>
  <c r="C235" i="10" s="1"/>
  <c r="C231" i="6"/>
  <c r="C231" i="10" s="1"/>
  <c r="C227" i="6"/>
  <c r="C227" i="10" s="1"/>
  <c r="C223" i="6"/>
  <c r="C223" i="10" s="1"/>
  <c r="C219" i="6"/>
  <c r="C219" i="10" s="1"/>
  <c r="C215" i="6"/>
  <c r="C215" i="10" s="1"/>
  <c r="C211" i="6"/>
  <c r="C211" i="10" s="1"/>
  <c r="C207" i="6"/>
  <c r="C207" i="10" s="1"/>
  <c r="C203" i="6"/>
  <c r="C203" i="10" s="1"/>
  <c r="C199" i="6"/>
  <c r="C199" i="10" s="1"/>
  <c r="C195" i="6"/>
  <c r="C195" i="10" s="1"/>
  <c r="C191" i="6"/>
  <c r="C191" i="10" s="1"/>
  <c r="C187" i="6"/>
  <c r="C187" i="10" s="1"/>
  <c r="C232" i="6"/>
  <c r="C232" i="10" s="1"/>
  <c r="C228" i="6"/>
  <c r="C228" i="10" s="1"/>
  <c r="C224" i="6"/>
  <c r="C224" i="10" s="1"/>
  <c r="C220" i="6"/>
  <c r="C220" i="10" s="1"/>
  <c r="C216" i="6"/>
  <c r="C216" i="10" s="1"/>
  <c r="C212" i="6"/>
  <c r="C212" i="10" s="1"/>
  <c r="C208" i="6"/>
  <c r="C208" i="10" s="1"/>
  <c r="C204" i="6"/>
  <c r="C204" i="10" s="1"/>
  <c r="C200" i="6"/>
  <c r="C200" i="10" s="1"/>
  <c r="C196" i="6"/>
  <c r="C196" i="10" s="1"/>
  <c r="C192" i="6"/>
  <c r="C192" i="10" s="1"/>
  <c r="C188" i="6"/>
  <c r="C188" i="10" s="1"/>
  <c r="C184" i="6"/>
  <c r="C184" i="10" s="1"/>
  <c r="C233" i="6"/>
  <c r="C233" i="10" s="1"/>
  <c r="C229" i="6"/>
  <c r="C229" i="10" s="1"/>
  <c r="C225" i="6"/>
  <c r="C225" i="10" s="1"/>
  <c r="C221" i="6"/>
  <c r="C221" i="10" s="1"/>
  <c r="C217" i="6"/>
  <c r="C217" i="10" s="1"/>
  <c r="C213" i="6"/>
  <c r="C213" i="10" s="1"/>
  <c r="C209" i="6"/>
  <c r="C209" i="10" s="1"/>
  <c r="C205" i="6"/>
  <c r="C205" i="10" s="1"/>
  <c r="C201" i="6"/>
  <c r="C201" i="10" s="1"/>
  <c r="C197" i="6"/>
  <c r="C197" i="10" s="1"/>
  <c r="C193" i="6"/>
  <c r="C193" i="10" s="1"/>
  <c r="C189" i="6"/>
  <c r="C189" i="10" s="1"/>
  <c r="C185" i="6"/>
  <c r="C185" i="10" s="1"/>
  <c r="C234" i="6"/>
  <c r="C234" i="10" s="1"/>
  <c r="C230" i="6"/>
  <c r="C230" i="10" s="1"/>
  <c r="C226" i="6"/>
  <c r="C226" i="10" s="1"/>
  <c r="C218" i="6"/>
  <c r="C218" i="10" s="1"/>
  <c r="C214" i="6"/>
  <c r="C214" i="10" s="1"/>
  <c r="C210" i="6"/>
  <c r="C210" i="10" s="1"/>
  <c r="C206" i="6"/>
  <c r="C206" i="10" s="1"/>
  <c r="C202" i="6"/>
  <c r="C202" i="10" s="1"/>
  <c r="C198" i="6"/>
  <c r="C198" i="10" s="1"/>
  <c r="C194" i="6"/>
  <c r="C194" i="10" s="1"/>
  <c r="C190" i="6"/>
  <c r="C190" i="10" s="1"/>
  <c r="C186" i="6"/>
  <c r="C186" i="10" s="1"/>
  <c r="C179" i="6"/>
  <c r="C179" i="10" s="1"/>
  <c r="C175" i="6"/>
  <c r="C175" i="10" s="1"/>
  <c r="C171" i="6"/>
  <c r="C171" i="10" s="1"/>
  <c r="C167" i="6"/>
  <c r="C167" i="10" s="1"/>
  <c r="C163" i="6"/>
  <c r="C163" i="10" s="1"/>
  <c r="C159" i="6"/>
  <c r="C159" i="10" s="1"/>
  <c r="C155" i="6"/>
  <c r="C155" i="10" s="1"/>
  <c r="C151" i="6"/>
  <c r="C151" i="10" s="1"/>
  <c r="C147" i="6"/>
  <c r="C147" i="10" s="1"/>
  <c r="C143" i="6"/>
  <c r="C143" i="10" s="1"/>
  <c r="C139" i="6"/>
  <c r="C139" i="10" s="1"/>
  <c r="C135" i="6"/>
  <c r="C135" i="10" s="1"/>
  <c r="C131" i="6"/>
  <c r="C131" i="10" s="1"/>
  <c r="C127" i="6"/>
  <c r="C127" i="10" s="1"/>
  <c r="C123" i="6"/>
  <c r="C123" i="10" s="1"/>
  <c r="C119" i="6"/>
  <c r="C119" i="10" s="1"/>
  <c r="C115" i="6"/>
  <c r="C115" i="10" s="1"/>
  <c r="C111" i="6"/>
  <c r="C111" i="10" s="1"/>
  <c r="C107" i="6"/>
  <c r="C107" i="10" s="1"/>
  <c r="C103" i="6"/>
  <c r="C103" i="10" s="1"/>
  <c r="C99" i="6"/>
  <c r="C99" i="10" s="1"/>
  <c r="C95" i="6"/>
  <c r="C95" i="10" s="1"/>
  <c r="C91" i="6"/>
  <c r="C91" i="10" s="1"/>
  <c r="C87" i="6"/>
  <c r="C87" i="10" s="1"/>
  <c r="C83" i="6"/>
  <c r="C83" i="10" s="1"/>
  <c r="C79" i="6"/>
  <c r="C79" i="10" s="1"/>
  <c r="C75" i="6"/>
  <c r="C75" i="10" s="1"/>
  <c r="C71" i="6"/>
  <c r="C71" i="10" s="1"/>
  <c r="C67" i="6"/>
  <c r="C67" i="10" s="1"/>
  <c r="C63" i="6"/>
  <c r="C63" i="10" s="1"/>
  <c r="C180" i="6"/>
  <c r="C180" i="10" s="1"/>
  <c r="C176" i="6"/>
  <c r="C176" i="10" s="1"/>
  <c r="C172" i="6"/>
  <c r="C172" i="10" s="1"/>
  <c r="C168" i="6"/>
  <c r="C168" i="10" s="1"/>
  <c r="C164" i="6"/>
  <c r="C164" i="10" s="1"/>
  <c r="C160" i="6"/>
  <c r="C160" i="10" s="1"/>
  <c r="C156" i="6"/>
  <c r="C156" i="10" s="1"/>
  <c r="C152" i="6"/>
  <c r="C152" i="10" s="1"/>
  <c r="C148" i="6"/>
  <c r="C148" i="10" s="1"/>
  <c r="C144" i="6"/>
  <c r="C144" i="10" s="1"/>
  <c r="C140" i="6"/>
  <c r="C140" i="10" s="1"/>
  <c r="C136" i="6"/>
  <c r="C136" i="10" s="1"/>
  <c r="C132" i="6"/>
  <c r="C132" i="10" s="1"/>
  <c r="C128" i="6"/>
  <c r="C128" i="10" s="1"/>
  <c r="C124" i="6"/>
  <c r="C124" i="10" s="1"/>
  <c r="C120" i="6"/>
  <c r="C120" i="10" s="1"/>
  <c r="C116" i="6"/>
  <c r="C116" i="10" s="1"/>
  <c r="C112" i="6"/>
  <c r="C112" i="10" s="1"/>
  <c r="C108" i="6"/>
  <c r="C108" i="10" s="1"/>
  <c r="C104" i="6"/>
  <c r="C104" i="10" s="1"/>
  <c r="C100" i="6"/>
  <c r="C100" i="10" s="1"/>
  <c r="C96" i="6"/>
  <c r="C96" i="10" s="1"/>
  <c r="C92" i="6"/>
  <c r="C92" i="10" s="1"/>
  <c r="C88" i="6"/>
  <c r="C88" i="10" s="1"/>
  <c r="C84" i="6"/>
  <c r="C84" i="10" s="1"/>
  <c r="C80" i="6"/>
  <c r="C80" i="10" s="1"/>
  <c r="C76" i="6"/>
  <c r="C76" i="10" s="1"/>
  <c r="C72" i="6"/>
  <c r="C72" i="10" s="1"/>
  <c r="C181" i="6"/>
  <c r="C181" i="10" s="1"/>
  <c r="C177" i="6"/>
  <c r="C177" i="10" s="1"/>
  <c r="C173" i="6"/>
  <c r="C173" i="10" s="1"/>
  <c r="C169" i="6"/>
  <c r="C169" i="10" s="1"/>
  <c r="C165" i="6"/>
  <c r="C165" i="10" s="1"/>
  <c r="C161" i="6"/>
  <c r="C161" i="10" s="1"/>
  <c r="C157" i="6"/>
  <c r="C157" i="10" s="1"/>
  <c r="C153" i="6"/>
  <c r="C153" i="10" s="1"/>
  <c r="C149" i="6"/>
  <c r="C149" i="10" s="1"/>
  <c r="C145" i="6"/>
  <c r="C145" i="10" s="1"/>
  <c r="C141" i="6"/>
  <c r="C141" i="10" s="1"/>
  <c r="C137" i="6"/>
  <c r="C137" i="10" s="1"/>
  <c r="C133" i="6"/>
  <c r="C133" i="10" s="1"/>
  <c r="C129" i="6"/>
  <c r="C129" i="10" s="1"/>
  <c r="C125" i="6"/>
  <c r="C125" i="10" s="1"/>
  <c r="C121" i="6"/>
  <c r="C121" i="10" s="1"/>
  <c r="C117" i="6"/>
  <c r="C117" i="10" s="1"/>
  <c r="C113" i="6"/>
  <c r="C113" i="10" s="1"/>
  <c r="C109" i="6"/>
  <c r="C109" i="10" s="1"/>
  <c r="C105" i="6"/>
  <c r="C105" i="10" s="1"/>
  <c r="C101" i="6"/>
  <c r="C101" i="10" s="1"/>
  <c r="C97" i="6"/>
  <c r="C97" i="10" s="1"/>
  <c r="C93" i="6"/>
  <c r="C93" i="10" s="1"/>
  <c r="C89" i="6"/>
  <c r="C89" i="10" s="1"/>
  <c r="C85" i="6"/>
  <c r="C85" i="10" s="1"/>
  <c r="C81" i="6"/>
  <c r="C81" i="10" s="1"/>
  <c r="C77" i="6"/>
  <c r="C77" i="10" s="1"/>
  <c r="C73" i="6"/>
  <c r="C73" i="10" s="1"/>
  <c r="C69" i="6"/>
  <c r="C69" i="10" s="1"/>
  <c r="C65" i="6"/>
  <c r="C65" i="10" s="1"/>
  <c r="C61" i="6"/>
  <c r="C61" i="10" s="1"/>
  <c r="C57" i="6"/>
  <c r="C57" i="10" s="1"/>
  <c r="C53" i="6"/>
  <c r="C53" i="10" s="1"/>
  <c r="C49" i="6"/>
  <c r="C49" i="10" s="1"/>
  <c r="C183" i="6"/>
  <c r="C183" i="10" s="1"/>
  <c r="C182" i="6"/>
  <c r="C182" i="10" s="1"/>
  <c r="C178" i="6"/>
  <c r="C178" i="10" s="1"/>
  <c r="C174" i="6"/>
  <c r="C174" i="10" s="1"/>
  <c r="C170" i="6"/>
  <c r="C170" i="10" s="1"/>
  <c r="C166" i="6"/>
  <c r="C166" i="10" s="1"/>
  <c r="C162" i="6"/>
  <c r="C162" i="10" s="1"/>
  <c r="C158" i="6"/>
  <c r="C158" i="10" s="1"/>
  <c r="C154" i="6"/>
  <c r="C154" i="10" s="1"/>
  <c r="C150" i="6"/>
  <c r="C150" i="10" s="1"/>
  <c r="C146" i="6"/>
  <c r="C146" i="10" s="1"/>
  <c r="C142" i="6"/>
  <c r="C142" i="10" s="1"/>
  <c r="C138" i="6"/>
  <c r="C138" i="10" s="1"/>
  <c r="C134" i="6"/>
  <c r="C134" i="10" s="1"/>
  <c r="C130" i="6"/>
  <c r="C130" i="10" s="1"/>
  <c r="C126" i="6"/>
  <c r="C126" i="10" s="1"/>
  <c r="C122" i="6"/>
  <c r="C122" i="10" s="1"/>
  <c r="C118" i="6"/>
  <c r="C118" i="10" s="1"/>
  <c r="C114" i="6"/>
  <c r="C114" i="10" s="1"/>
  <c r="C110" i="6"/>
  <c r="C110" i="10" s="1"/>
  <c r="C106" i="6"/>
  <c r="C106" i="10" s="1"/>
  <c r="C102" i="6"/>
  <c r="C102" i="10" s="1"/>
  <c r="C98" i="6"/>
  <c r="C98" i="10" s="1"/>
  <c r="C94" i="6"/>
  <c r="C94" i="10" s="1"/>
  <c r="C90" i="6"/>
  <c r="C90" i="10" s="1"/>
  <c r="C86" i="6"/>
  <c r="C86" i="10" s="1"/>
  <c r="C82" i="6"/>
  <c r="C82" i="10" s="1"/>
  <c r="C78" i="6"/>
  <c r="C78" i="10" s="1"/>
  <c r="C74" i="6"/>
  <c r="C74" i="10" s="1"/>
  <c r="C70" i="6"/>
  <c r="C70" i="10" s="1"/>
  <c r="C66" i="6"/>
  <c r="C66" i="10" s="1"/>
  <c r="C62" i="6"/>
  <c r="C62" i="10" s="1"/>
  <c r="C58" i="6"/>
  <c r="C58" i="10" s="1"/>
  <c r="C54" i="6"/>
  <c r="C54" i="10" s="1"/>
  <c r="C50" i="6"/>
  <c r="C50" i="10" s="1"/>
  <c r="C46" i="6"/>
  <c r="C46" i="10" s="1"/>
  <c r="C56" i="6"/>
  <c r="C56" i="10" s="1"/>
  <c r="C41" i="6"/>
  <c r="C41" i="10" s="1"/>
  <c r="C37" i="6"/>
  <c r="C37" i="10" s="1"/>
  <c r="C33" i="6"/>
  <c r="C33" i="10" s="1"/>
  <c r="C29" i="6"/>
  <c r="C29" i="10" s="1"/>
  <c r="C25" i="6"/>
  <c r="C25" i="10" s="1"/>
  <c r="C21" i="6"/>
  <c r="C21" i="10" s="1"/>
  <c r="C17" i="6"/>
  <c r="C17" i="10" s="1"/>
  <c r="C13" i="6"/>
  <c r="C13" i="10" s="1"/>
  <c r="C9" i="6"/>
  <c r="C9" i="10" s="1"/>
  <c r="C5" i="6"/>
  <c r="C5" i="10" s="1"/>
  <c r="C52" i="6"/>
  <c r="C52" i="10" s="1"/>
  <c r="C45" i="6"/>
  <c r="C45" i="10" s="1"/>
  <c r="C64" i="6"/>
  <c r="C64" i="10" s="1"/>
  <c r="C60" i="6"/>
  <c r="C60" i="10" s="1"/>
  <c r="C42" i="6"/>
  <c r="C42" i="10" s="1"/>
  <c r="C38" i="6"/>
  <c r="C38" i="10" s="1"/>
  <c r="C34" i="6"/>
  <c r="C34" i="10" s="1"/>
  <c r="C30" i="6"/>
  <c r="C30" i="10" s="1"/>
  <c r="C26" i="6"/>
  <c r="C26" i="10" s="1"/>
  <c r="C22" i="6"/>
  <c r="C22" i="10" s="1"/>
  <c r="C18" i="6"/>
  <c r="C18" i="10" s="1"/>
  <c r="C14" i="6"/>
  <c r="C14" i="10" s="1"/>
  <c r="C10" i="6"/>
  <c r="C10" i="10" s="1"/>
  <c r="C6" i="6"/>
  <c r="C6" i="10" s="1"/>
  <c r="C2" i="6"/>
  <c r="C2" i="10" s="1"/>
  <c r="C68" i="6"/>
  <c r="C68" i="10" s="1"/>
  <c r="C55" i="6"/>
  <c r="C55" i="10" s="1"/>
  <c r="C47" i="6"/>
  <c r="C47" i="10" s="1"/>
  <c r="C48" i="6"/>
  <c r="C48" i="10" s="1"/>
  <c r="C43" i="6"/>
  <c r="C43" i="10" s="1"/>
  <c r="C39" i="6"/>
  <c r="C39" i="10" s="1"/>
  <c r="C35" i="6"/>
  <c r="C35" i="10" s="1"/>
  <c r="C31" i="6"/>
  <c r="C31" i="10" s="1"/>
  <c r="C27" i="6"/>
  <c r="C27" i="10" s="1"/>
  <c r="C23" i="6"/>
  <c r="C23" i="10" s="1"/>
  <c r="C19" i="6"/>
  <c r="C19" i="10" s="1"/>
  <c r="C15" i="6"/>
  <c r="C15" i="10" s="1"/>
  <c r="C11" i="6"/>
  <c r="C11" i="10" s="1"/>
  <c r="C7" i="6"/>
  <c r="C7" i="10" s="1"/>
  <c r="C3" i="6"/>
  <c r="C3" i="10" s="1"/>
  <c r="C59" i="6"/>
  <c r="C59" i="10" s="1"/>
  <c r="C51" i="6"/>
  <c r="C51" i="10" s="1"/>
  <c r="C44" i="6"/>
  <c r="C44" i="10" s="1"/>
  <c r="C40" i="6"/>
  <c r="C40" i="10" s="1"/>
  <c r="C36" i="6"/>
  <c r="C36" i="10" s="1"/>
  <c r="C32" i="6"/>
  <c r="C32" i="10" s="1"/>
  <c r="C28" i="6"/>
  <c r="C28" i="10" s="1"/>
  <c r="C24" i="6"/>
  <c r="C24" i="10" s="1"/>
  <c r="C20" i="6"/>
  <c r="C20" i="10" s="1"/>
  <c r="C16" i="6"/>
  <c r="C16" i="10" s="1"/>
  <c r="C12" i="6"/>
  <c r="C12" i="10" s="1"/>
  <c r="C8" i="6"/>
  <c r="C8" i="10" s="1"/>
  <c r="C4" i="6"/>
  <c r="C4" i="10" s="1"/>
  <c r="C222" i="6"/>
  <c r="C222" i="10" s="1"/>
  <c r="K235" i="6"/>
  <c r="K235" i="10" s="1"/>
  <c r="K231" i="6"/>
  <c r="K231" i="10" s="1"/>
  <c r="K227" i="6"/>
  <c r="K227" i="10" s="1"/>
  <c r="K223" i="6"/>
  <c r="K223" i="10" s="1"/>
  <c r="K219" i="6"/>
  <c r="K219" i="10" s="1"/>
  <c r="K211" i="6"/>
  <c r="K211" i="10" s="1"/>
  <c r="K207" i="6"/>
  <c r="K207" i="10" s="1"/>
  <c r="K203" i="6"/>
  <c r="K203" i="10" s="1"/>
  <c r="K199" i="6"/>
  <c r="K199" i="10" s="1"/>
  <c r="K195" i="6"/>
  <c r="K195" i="10" s="1"/>
  <c r="K191" i="6"/>
  <c r="K191" i="10" s="1"/>
  <c r="K232" i="6"/>
  <c r="K232" i="10" s="1"/>
  <c r="K228" i="6"/>
  <c r="K228" i="10" s="1"/>
  <c r="K224" i="6"/>
  <c r="K224" i="10" s="1"/>
  <c r="K220" i="6"/>
  <c r="K220" i="10" s="1"/>
  <c r="K216" i="6"/>
  <c r="K216" i="10" s="1"/>
  <c r="K212" i="6"/>
  <c r="K212" i="10" s="1"/>
  <c r="K208" i="6"/>
  <c r="K208" i="10" s="1"/>
  <c r="K204" i="6"/>
  <c r="K204" i="10" s="1"/>
  <c r="K200" i="6"/>
  <c r="K200" i="10" s="1"/>
  <c r="K196" i="6"/>
  <c r="K196" i="10" s="1"/>
  <c r="K192" i="6"/>
  <c r="K192" i="10" s="1"/>
  <c r="K188" i="6"/>
  <c r="K188" i="10" s="1"/>
  <c r="K184" i="6"/>
  <c r="K184" i="10" s="1"/>
  <c r="K233" i="6"/>
  <c r="K233" i="10" s="1"/>
  <c r="K229" i="6"/>
  <c r="K229" i="10" s="1"/>
  <c r="K225" i="6"/>
  <c r="K225" i="10" s="1"/>
  <c r="K221" i="6"/>
  <c r="K221" i="10" s="1"/>
  <c r="K217" i="6"/>
  <c r="K217" i="10" s="1"/>
  <c r="K213" i="6"/>
  <c r="K213" i="10" s="1"/>
  <c r="K209" i="6"/>
  <c r="K209" i="10" s="1"/>
  <c r="K205" i="6"/>
  <c r="K205" i="10" s="1"/>
  <c r="K201" i="6"/>
  <c r="K201" i="10" s="1"/>
  <c r="K197" i="6"/>
  <c r="K197" i="10" s="1"/>
  <c r="K193" i="6"/>
  <c r="K193" i="10" s="1"/>
  <c r="K189" i="6"/>
  <c r="K189" i="10" s="1"/>
  <c r="K185" i="6"/>
  <c r="K185" i="10" s="1"/>
  <c r="K234" i="6"/>
  <c r="K234" i="10" s="1"/>
  <c r="K230" i="6"/>
  <c r="K230" i="10" s="1"/>
  <c r="K226" i="6"/>
  <c r="K226" i="10" s="1"/>
  <c r="K218" i="6"/>
  <c r="K218" i="10" s="1"/>
  <c r="K214" i="6"/>
  <c r="K214" i="10" s="1"/>
  <c r="K210" i="6"/>
  <c r="K210" i="10" s="1"/>
  <c r="K202" i="6"/>
  <c r="K202" i="10" s="1"/>
  <c r="K198" i="6"/>
  <c r="K198" i="10" s="1"/>
  <c r="K194" i="6"/>
  <c r="K194" i="10" s="1"/>
  <c r="K190" i="6"/>
  <c r="K190" i="10" s="1"/>
  <c r="K186" i="6"/>
  <c r="K186" i="10" s="1"/>
  <c r="K179" i="6"/>
  <c r="K179" i="10" s="1"/>
  <c r="K175" i="6"/>
  <c r="K175" i="10" s="1"/>
  <c r="K171" i="6"/>
  <c r="K171" i="10" s="1"/>
  <c r="K167" i="6"/>
  <c r="K167" i="10" s="1"/>
  <c r="K163" i="6"/>
  <c r="K163" i="10" s="1"/>
  <c r="K159" i="6"/>
  <c r="K159" i="10" s="1"/>
  <c r="K155" i="6"/>
  <c r="K155" i="10" s="1"/>
  <c r="K151" i="6"/>
  <c r="K151" i="10" s="1"/>
  <c r="K147" i="6"/>
  <c r="K147" i="10" s="1"/>
  <c r="K143" i="6"/>
  <c r="K143" i="10" s="1"/>
  <c r="K139" i="6"/>
  <c r="K139" i="10" s="1"/>
  <c r="K135" i="6"/>
  <c r="K135" i="10" s="1"/>
  <c r="K131" i="6"/>
  <c r="K131" i="10" s="1"/>
  <c r="K127" i="6"/>
  <c r="K127" i="10" s="1"/>
  <c r="K123" i="6"/>
  <c r="K123" i="10" s="1"/>
  <c r="K119" i="6"/>
  <c r="K119" i="10" s="1"/>
  <c r="K115" i="6"/>
  <c r="K115" i="10" s="1"/>
  <c r="K111" i="6"/>
  <c r="K111" i="10" s="1"/>
  <c r="K107" i="6"/>
  <c r="K107" i="10" s="1"/>
  <c r="K103" i="6"/>
  <c r="K103" i="10" s="1"/>
  <c r="K95" i="6"/>
  <c r="K95" i="10" s="1"/>
  <c r="K91" i="6"/>
  <c r="K91" i="10" s="1"/>
  <c r="K87" i="6"/>
  <c r="K87" i="10" s="1"/>
  <c r="K83" i="6"/>
  <c r="K83" i="10" s="1"/>
  <c r="K79" i="6"/>
  <c r="K79" i="10" s="1"/>
  <c r="K75" i="6"/>
  <c r="K75" i="10" s="1"/>
  <c r="K71" i="6"/>
  <c r="K71" i="10" s="1"/>
  <c r="K67" i="6"/>
  <c r="K67" i="10" s="1"/>
  <c r="K63" i="6"/>
  <c r="K63" i="10" s="1"/>
  <c r="K183" i="6"/>
  <c r="K183" i="10" s="1"/>
  <c r="K180" i="6"/>
  <c r="K180" i="10" s="1"/>
  <c r="K176" i="6"/>
  <c r="K176" i="10" s="1"/>
  <c r="K172" i="6"/>
  <c r="K172" i="10" s="1"/>
  <c r="K168" i="6"/>
  <c r="K168" i="10" s="1"/>
  <c r="K164" i="6"/>
  <c r="K164" i="10" s="1"/>
  <c r="K160" i="6"/>
  <c r="K160" i="10" s="1"/>
  <c r="K156" i="6"/>
  <c r="K156" i="10" s="1"/>
  <c r="K152" i="6"/>
  <c r="K152" i="10" s="1"/>
  <c r="K148" i="6"/>
  <c r="K148" i="10" s="1"/>
  <c r="K144" i="6"/>
  <c r="K144" i="10" s="1"/>
  <c r="K140" i="6"/>
  <c r="K140" i="10" s="1"/>
  <c r="K136" i="6"/>
  <c r="K136" i="10" s="1"/>
  <c r="K132" i="6"/>
  <c r="K132" i="10" s="1"/>
  <c r="K128" i="6"/>
  <c r="K128" i="10" s="1"/>
  <c r="K124" i="6"/>
  <c r="K124" i="10" s="1"/>
  <c r="K120" i="6"/>
  <c r="K120" i="10" s="1"/>
  <c r="K116" i="6"/>
  <c r="K116" i="10" s="1"/>
  <c r="K112" i="6"/>
  <c r="K112" i="10" s="1"/>
  <c r="K108" i="6"/>
  <c r="K108" i="10" s="1"/>
  <c r="K96" i="6"/>
  <c r="K96" i="10" s="1"/>
  <c r="K92" i="6"/>
  <c r="K92" i="10" s="1"/>
  <c r="K88" i="6"/>
  <c r="K88" i="10" s="1"/>
  <c r="K84" i="6"/>
  <c r="K84" i="10" s="1"/>
  <c r="K80" i="6"/>
  <c r="K80" i="10" s="1"/>
  <c r="K76" i="6"/>
  <c r="K76" i="10" s="1"/>
  <c r="K72" i="6"/>
  <c r="K72" i="10" s="1"/>
  <c r="K181" i="6"/>
  <c r="K181" i="10" s="1"/>
  <c r="K177" i="6"/>
  <c r="K177" i="10" s="1"/>
  <c r="K173" i="6"/>
  <c r="K173" i="10" s="1"/>
  <c r="K169" i="6"/>
  <c r="K169" i="10" s="1"/>
  <c r="K161" i="6"/>
  <c r="K161" i="10" s="1"/>
  <c r="K157" i="6"/>
  <c r="K157" i="10" s="1"/>
  <c r="K153" i="6"/>
  <c r="K153" i="10" s="1"/>
  <c r="K149" i="6"/>
  <c r="K149" i="10" s="1"/>
  <c r="K145" i="6"/>
  <c r="K145" i="10" s="1"/>
  <c r="K141" i="6"/>
  <c r="K141" i="10" s="1"/>
  <c r="K137" i="6"/>
  <c r="K137" i="10" s="1"/>
  <c r="K133" i="6"/>
  <c r="K133" i="10" s="1"/>
  <c r="K129" i="6"/>
  <c r="K129" i="10" s="1"/>
  <c r="K125" i="6"/>
  <c r="K125" i="10" s="1"/>
  <c r="K121" i="6"/>
  <c r="K121" i="10" s="1"/>
  <c r="K117" i="6"/>
  <c r="K117" i="10" s="1"/>
  <c r="K113" i="6"/>
  <c r="K113" i="10" s="1"/>
  <c r="K109" i="6"/>
  <c r="K109" i="10" s="1"/>
  <c r="K105" i="6"/>
  <c r="K105" i="10" s="1"/>
  <c r="K97" i="6"/>
  <c r="K97" i="10" s="1"/>
  <c r="K93" i="6"/>
  <c r="K93" i="10" s="1"/>
  <c r="K89" i="6"/>
  <c r="K89" i="10" s="1"/>
  <c r="K85" i="6"/>
  <c r="K85" i="10" s="1"/>
  <c r="K81" i="6"/>
  <c r="K81" i="10" s="1"/>
  <c r="K77" i="6"/>
  <c r="K77" i="10" s="1"/>
  <c r="K73" i="6"/>
  <c r="K73" i="10" s="1"/>
  <c r="K69" i="6"/>
  <c r="K69" i="10" s="1"/>
  <c r="K65" i="6"/>
  <c r="K65" i="10" s="1"/>
  <c r="K61" i="6"/>
  <c r="K61" i="10" s="1"/>
  <c r="K57" i="6"/>
  <c r="K57" i="10" s="1"/>
  <c r="K53" i="6"/>
  <c r="K53" i="10" s="1"/>
  <c r="K49" i="6"/>
  <c r="K49" i="10" s="1"/>
  <c r="K182" i="6"/>
  <c r="K182" i="10" s="1"/>
  <c r="K178" i="6"/>
  <c r="K178" i="10" s="1"/>
  <c r="K174" i="6"/>
  <c r="K174" i="10" s="1"/>
  <c r="K170" i="6"/>
  <c r="K170" i="10" s="1"/>
  <c r="K158" i="6"/>
  <c r="K158" i="10" s="1"/>
  <c r="K154" i="6"/>
  <c r="K154" i="10" s="1"/>
  <c r="K150" i="6"/>
  <c r="K150" i="10" s="1"/>
  <c r="K146" i="6"/>
  <c r="K146" i="10" s="1"/>
  <c r="K142" i="6"/>
  <c r="K142" i="10" s="1"/>
  <c r="K138" i="6"/>
  <c r="K138" i="10" s="1"/>
  <c r="K134" i="6"/>
  <c r="K134" i="10" s="1"/>
  <c r="K130" i="6"/>
  <c r="K130" i="10" s="1"/>
  <c r="K126" i="6"/>
  <c r="K126" i="10" s="1"/>
  <c r="K122" i="6"/>
  <c r="K122" i="10" s="1"/>
  <c r="K118" i="6"/>
  <c r="K118" i="10" s="1"/>
  <c r="K114" i="6"/>
  <c r="K114" i="10" s="1"/>
  <c r="K106" i="6"/>
  <c r="K106" i="10" s="1"/>
  <c r="K98" i="6"/>
  <c r="K98" i="10" s="1"/>
  <c r="K94" i="6"/>
  <c r="K94" i="10" s="1"/>
  <c r="K90" i="6"/>
  <c r="K90" i="10" s="1"/>
  <c r="K86" i="6"/>
  <c r="K86" i="10" s="1"/>
  <c r="K82" i="6"/>
  <c r="K82" i="10" s="1"/>
  <c r="K78" i="6"/>
  <c r="K78" i="10" s="1"/>
  <c r="K74" i="6"/>
  <c r="K74" i="10" s="1"/>
  <c r="K70" i="6"/>
  <c r="K70" i="10" s="1"/>
  <c r="K66" i="6"/>
  <c r="K66" i="10" s="1"/>
  <c r="K62" i="6"/>
  <c r="K62" i="10" s="1"/>
  <c r="K58" i="6"/>
  <c r="K58" i="10" s="1"/>
  <c r="K54" i="6"/>
  <c r="K54" i="10" s="1"/>
  <c r="K50" i="6"/>
  <c r="K50" i="10" s="1"/>
  <c r="K46" i="6"/>
  <c r="K46" i="10" s="1"/>
  <c r="K60" i="6"/>
  <c r="K60" i="10" s="1"/>
  <c r="K48" i="6"/>
  <c r="K48" i="10" s="1"/>
  <c r="K33" i="6"/>
  <c r="K33" i="10" s="1"/>
  <c r="K29" i="6"/>
  <c r="K29" i="10" s="1"/>
  <c r="K25" i="6"/>
  <c r="K25" i="10" s="1"/>
  <c r="K21" i="6"/>
  <c r="K21" i="10" s="1"/>
  <c r="K17" i="6"/>
  <c r="K17" i="10" s="1"/>
  <c r="K13" i="6"/>
  <c r="K13" i="10" s="1"/>
  <c r="K9" i="6"/>
  <c r="K9" i="10" s="1"/>
  <c r="K5" i="6"/>
  <c r="K5" i="10" s="1"/>
  <c r="K64" i="6"/>
  <c r="K64" i="10" s="1"/>
  <c r="K55" i="6"/>
  <c r="K55" i="10" s="1"/>
  <c r="K68" i="6"/>
  <c r="K68" i="10" s="1"/>
  <c r="K51" i="6"/>
  <c r="K51" i="10" s="1"/>
  <c r="K42" i="6"/>
  <c r="K42" i="10" s="1"/>
  <c r="K30" i="6"/>
  <c r="K30" i="10" s="1"/>
  <c r="K26" i="6"/>
  <c r="K26" i="10" s="1"/>
  <c r="K22" i="6"/>
  <c r="K22" i="10" s="1"/>
  <c r="K18" i="6"/>
  <c r="K18" i="10" s="1"/>
  <c r="K14" i="6"/>
  <c r="K14" i="10" s="1"/>
  <c r="K10" i="6"/>
  <c r="K10" i="10" s="1"/>
  <c r="K6" i="6"/>
  <c r="K6" i="10" s="1"/>
  <c r="K2" i="6"/>
  <c r="K2" i="10" s="1"/>
  <c r="K59" i="6"/>
  <c r="K59" i="10" s="1"/>
  <c r="K45" i="6"/>
  <c r="K45" i="10" s="1"/>
  <c r="K27" i="6"/>
  <c r="K27" i="10" s="1"/>
  <c r="K23" i="6"/>
  <c r="K23" i="10" s="1"/>
  <c r="K19" i="6"/>
  <c r="K19" i="10" s="1"/>
  <c r="K15" i="6"/>
  <c r="K15" i="10" s="1"/>
  <c r="K11" i="6"/>
  <c r="K11" i="10" s="1"/>
  <c r="K7" i="6"/>
  <c r="K7" i="10" s="1"/>
  <c r="K3" i="6"/>
  <c r="K3" i="10" s="1"/>
  <c r="K47" i="6"/>
  <c r="K47" i="10" s="1"/>
  <c r="K56" i="6"/>
  <c r="K56" i="10" s="1"/>
  <c r="K52" i="6"/>
  <c r="K52" i="10" s="1"/>
  <c r="K44" i="6"/>
  <c r="K44" i="10" s="1"/>
  <c r="K32" i="6"/>
  <c r="K32" i="10" s="1"/>
  <c r="K28" i="6"/>
  <c r="K28" i="10" s="1"/>
  <c r="K24" i="6"/>
  <c r="K24" i="10" s="1"/>
  <c r="K20" i="6"/>
  <c r="K20" i="10" s="1"/>
  <c r="K16" i="6"/>
  <c r="K16" i="10" s="1"/>
  <c r="K12" i="6"/>
  <c r="K12" i="10" s="1"/>
  <c r="K8" i="6"/>
  <c r="K8" i="10" s="1"/>
  <c r="K4" i="6"/>
  <c r="K4" i="10" s="1"/>
  <c r="S231" i="6"/>
  <c r="S231" i="10" s="1"/>
  <c r="S225" i="6"/>
  <c r="S225" i="10" s="1"/>
  <c r="S217" i="6"/>
  <c r="S217" i="10" s="1"/>
  <c r="S185" i="6"/>
  <c r="S185" i="10" s="1"/>
  <c r="S202" i="6"/>
  <c r="S202" i="10" s="1"/>
  <c r="S179" i="6"/>
  <c r="S179" i="10" s="1"/>
  <c r="S83" i="6"/>
  <c r="S83" i="10" s="1"/>
  <c r="S168" i="6"/>
  <c r="S168" i="10" s="1"/>
  <c r="S156" i="6"/>
  <c r="S156" i="10" s="1"/>
  <c r="S96" i="6"/>
  <c r="S96" i="10" s="1"/>
  <c r="S93" i="6"/>
  <c r="S93" i="10" s="1"/>
  <c r="S85" i="6"/>
  <c r="S85" i="10" s="1"/>
  <c r="S69" i="6"/>
  <c r="S69" i="10" s="1"/>
  <c r="S94" i="6"/>
  <c r="S94" i="10" s="1"/>
  <c r="S26" i="6"/>
  <c r="S26" i="10" s="1"/>
  <c r="S43" i="6"/>
  <c r="S43" i="10" s="1"/>
  <c r="S45" i="6"/>
  <c r="S45" i="10" s="1"/>
  <c r="AA231" i="6"/>
  <c r="AA231" i="10" s="1"/>
  <c r="AA217" i="6"/>
  <c r="AA217" i="10" s="1"/>
  <c r="AA185" i="6"/>
  <c r="AA185" i="10" s="1"/>
  <c r="AA202" i="6"/>
  <c r="AA202" i="10" s="1"/>
  <c r="AA179" i="6"/>
  <c r="AA179" i="10" s="1"/>
  <c r="AA83" i="6"/>
  <c r="AA83" i="10" s="1"/>
  <c r="AA168" i="6"/>
  <c r="AA168" i="10" s="1"/>
  <c r="AA156" i="6"/>
  <c r="AA156" i="10" s="1"/>
  <c r="AA96" i="6"/>
  <c r="AA96" i="10" s="1"/>
  <c r="AA93" i="6"/>
  <c r="AA93" i="10" s="1"/>
  <c r="AA85" i="6"/>
  <c r="AA85" i="10" s="1"/>
  <c r="AA69" i="6"/>
  <c r="AA69" i="10" s="1"/>
  <c r="AA94" i="6"/>
  <c r="AA94" i="10" s="1"/>
  <c r="AA26" i="6"/>
  <c r="AA26" i="10" s="1"/>
  <c r="AA45" i="6"/>
  <c r="AA45" i="10" s="1"/>
  <c r="AI231" i="6"/>
  <c r="AI231" i="10" s="1"/>
  <c r="AI217" i="6"/>
  <c r="AI217" i="10" s="1"/>
  <c r="AI185" i="6"/>
  <c r="AI185" i="10" s="1"/>
  <c r="AI202" i="6"/>
  <c r="AI202" i="10" s="1"/>
  <c r="AI179" i="6"/>
  <c r="AI179" i="10" s="1"/>
  <c r="AI83" i="6"/>
  <c r="AI83" i="10" s="1"/>
  <c r="AI168" i="6"/>
  <c r="AI168" i="10" s="1"/>
  <c r="AI156" i="6"/>
  <c r="AI156" i="10" s="1"/>
  <c r="AI96" i="6"/>
  <c r="AI96" i="10" s="1"/>
  <c r="AI93" i="6"/>
  <c r="AI93" i="10" s="1"/>
  <c r="AI85" i="6"/>
  <c r="AI85" i="10" s="1"/>
  <c r="AI69" i="6"/>
  <c r="AI69" i="10" s="1"/>
  <c r="AI94" i="6"/>
  <c r="AI94" i="10" s="1"/>
  <c r="AI45" i="6"/>
  <c r="AI45" i="10" s="1"/>
  <c r="AI26" i="6"/>
  <c r="AI26" i="10" s="1"/>
  <c r="AI200" i="6"/>
  <c r="AI200" i="10" s="1"/>
  <c r="AI227" i="6"/>
  <c r="AI227" i="10" s="1"/>
  <c r="AI233" i="6"/>
  <c r="AI233" i="10" s="1"/>
  <c r="AI224" i="6"/>
  <c r="AI224" i="10" s="1"/>
  <c r="AI218" i="6"/>
  <c r="AI218" i="10" s="1"/>
  <c r="AI152" i="6"/>
  <c r="AI152" i="10" s="1"/>
  <c r="AI135" i="6"/>
  <c r="AI135" i="10" s="1"/>
  <c r="AI114" i="6"/>
  <c r="AI114" i="10" s="1"/>
  <c r="AI100" i="6"/>
  <c r="AI100" i="10" s="1"/>
  <c r="AI81" i="6"/>
  <c r="AI81" i="10" s="1"/>
  <c r="AI74" i="6"/>
  <c r="AI74" i="10" s="1"/>
  <c r="AI61" i="6"/>
  <c r="AI61" i="10" s="1"/>
  <c r="AI223" i="6"/>
  <c r="AI223" i="10" s="1"/>
  <c r="AI206" i="6"/>
  <c r="AI206" i="10" s="1"/>
  <c r="AI126" i="6"/>
  <c r="AI126" i="10" s="1"/>
  <c r="AI119" i="6"/>
  <c r="AI119" i="10" s="1"/>
  <c r="AI104" i="6"/>
  <c r="AI104" i="10" s="1"/>
  <c r="AI79" i="6"/>
  <c r="AI79" i="10" s="1"/>
  <c r="AI72" i="6"/>
  <c r="AI72" i="10" s="1"/>
  <c r="AI66" i="6"/>
  <c r="AI66" i="10" s="1"/>
  <c r="AI50" i="6"/>
  <c r="AI50" i="10" s="1"/>
  <c r="AI220" i="6"/>
  <c r="AI220" i="10" s="1"/>
  <c r="AI203" i="6"/>
  <c r="AI203" i="10" s="1"/>
  <c r="AI178" i="6"/>
  <c r="AI178" i="10" s="1"/>
  <c r="AI209" i="6"/>
  <c r="AI209" i="10" s="1"/>
  <c r="AI191" i="6"/>
  <c r="AI191" i="10" s="1"/>
  <c r="AI181" i="6"/>
  <c r="AI181" i="10" s="1"/>
  <c r="AI170" i="6"/>
  <c r="AI170" i="10" s="1"/>
  <c r="AI129" i="6"/>
  <c r="AI129" i="10" s="1"/>
  <c r="AI107" i="6"/>
  <c r="AI107" i="10" s="1"/>
  <c r="AI89" i="6"/>
  <c r="AI89" i="10" s="1"/>
  <c r="AI70" i="6"/>
  <c r="AI70" i="10" s="1"/>
  <c r="AI53" i="6"/>
  <c r="AI53" i="10" s="1"/>
  <c r="AI229" i="6"/>
  <c r="AI229" i="10" s="1"/>
  <c r="AI214" i="6"/>
  <c r="AI214" i="10" s="1"/>
  <c r="AI196" i="6"/>
  <c r="AI196" i="10" s="1"/>
  <c r="AI180" i="6"/>
  <c r="AI180" i="10" s="1"/>
  <c r="AI169" i="6"/>
  <c r="AI169" i="10" s="1"/>
  <c r="AI162" i="6"/>
  <c r="AI162" i="10" s="1"/>
  <c r="AI149" i="6"/>
  <c r="AI149" i="10" s="1"/>
  <c r="AI111" i="6"/>
  <c r="AI111" i="10" s="1"/>
  <c r="AI97" i="6"/>
  <c r="AI97" i="10" s="1"/>
  <c r="AI58" i="6"/>
  <c r="AI58" i="10" s="1"/>
  <c r="AI226" i="6"/>
  <c r="AI226" i="10" s="1"/>
  <c r="AI211" i="6"/>
  <c r="AI211" i="10" s="1"/>
  <c r="AI193" i="6"/>
  <c r="AI193" i="10" s="1"/>
  <c r="AI186" i="6"/>
  <c r="AI186" i="10" s="1"/>
  <c r="AI159" i="6"/>
  <c r="AI159" i="10" s="1"/>
  <c r="AI144" i="6"/>
  <c r="AI144" i="10" s="1"/>
  <c r="AI131" i="6"/>
  <c r="AI131" i="10" s="1"/>
  <c r="AI109" i="6"/>
  <c r="AI109" i="10" s="1"/>
  <c r="AI91" i="6"/>
  <c r="AI91" i="10" s="1"/>
  <c r="AI55" i="6"/>
  <c r="AI55" i="10" s="1"/>
  <c r="AI232" i="6"/>
  <c r="AI232" i="10" s="1"/>
  <c r="AI208" i="6"/>
  <c r="AI208" i="10" s="1"/>
  <c r="AI184" i="6"/>
  <c r="AI184" i="10" s="1"/>
  <c r="AI164" i="6"/>
  <c r="AI164" i="10" s="1"/>
  <c r="AI158" i="6"/>
  <c r="AI158" i="10" s="1"/>
  <c r="AI151" i="6"/>
  <c r="AI151" i="10" s="1"/>
  <c r="AI143" i="6"/>
  <c r="AI143" i="10" s="1"/>
  <c r="AI113" i="6"/>
  <c r="AI113" i="10" s="1"/>
  <c r="AI99" i="6"/>
  <c r="AI99" i="10" s="1"/>
  <c r="AI73" i="6"/>
  <c r="AI73" i="10" s="1"/>
  <c r="AI60" i="6"/>
  <c r="AI60" i="10" s="1"/>
  <c r="AI235" i="6"/>
  <c r="AI235" i="10" s="1"/>
  <c r="AI205" i="6"/>
  <c r="AI205" i="10" s="1"/>
  <c r="AI183" i="6"/>
  <c r="AI183" i="10" s="1"/>
  <c r="AI157" i="6"/>
  <c r="AI157" i="10" s="1"/>
  <c r="AI125" i="6"/>
  <c r="AI125" i="10" s="1"/>
  <c r="AI118" i="6"/>
  <c r="AI118" i="10" s="1"/>
  <c r="AI87" i="6"/>
  <c r="AI87" i="10" s="1"/>
  <c r="AI78" i="6"/>
  <c r="AI78" i="10" s="1"/>
  <c r="AI65" i="6"/>
  <c r="AI65" i="10" s="1"/>
  <c r="AI172" i="6"/>
  <c r="AI172" i="10" s="1"/>
  <c r="AI166" i="6"/>
  <c r="AI166" i="10" s="1"/>
  <c r="AI154" i="6"/>
  <c r="AI154" i="10" s="1"/>
  <c r="AI139" i="6"/>
  <c r="AI139" i="10" s="1"/>
  <c r="AI123" i="6"/>
  <c r="AI123" i="10" s="1"/>
  <c r="AI116" i="6"/>
  <c r="AI116" i="10" s="1"/>
  <c r="AI102" i="6"/>
  <c r="AI102" i="10" s="1"/>
  <c r="AI84" i="6"/>
  <c r="AI84" i="10" s="1"/>
  <c r="AI76" i="6"/>
  <c r="AI76" i="10" s="1"/>
  <c r="AI63" i="6"/>
  <c r="AI63" i="10" s="1"/>
  <c r="AI177" i="6"/>
  <c r="AI177" i="10" s="1"/>
  <c r="AI171" i="6"/>
  <c r="AI171" i="10" s="1"/>
  <c r="AI138" i="6"/>
  <c r="AI138" i="10" s="1"/>
  <c r="AI128" i="6"/>
  <c r="AI128" i="10" s="1"/>
  <c r="AI121" i="6"/>
  <c r="AI121" i="10" s="1"/>
  <c r="AI106" i="6"/>
  <c r="AI106" i="10" s="1"/>
  <c r="AI68" i="6"/>
  <c r="AI68" i="10" s="1"/>
  <c r="AI52" i="6"/>
  <c r="AI52" i="10" s="1"/>
  <c r="AI216" i="6"/>
  <c r="AI216" i="10" s="1"/>
  <c r="AI190" i="6"/>
  <c r="AI190" i="10" s="1"/>
  <c r="AI228" i="6"/>
  <c r="AI228" i="10" s="1"/>
  <c r="AI213" i="6"/>
  <c r="AI213" i="10" s="1"/>
  <c r="AI195" i="6"/>
  <c r="AI195" i="10" s="1"/>
  <c r="AI188" i="6"/>
  <c r="AI188" i="10" s="1"/>
  <c r="AI176" i="6"/>
  <c r="AI176" i="10" s="1"/>
  <c r="AI167" i="6"/>
  <c r="AI167" i="10" s="1"/>
  <c r="AI161" i="6"/>
  <c r="AI161" i="10" s="1"/>
  <c r="AI148" i="6"/>
  <c r="AI148" i="10" s="1"/>
  <c r="AI137" i="6"/>
  <c r="AI137" i="10" s="1"/>
  <c r="AI133" i="6"/>
  <c r="AI133" i="10" s="1"/>
  <c r="AI110" i="6"/>
  <c r="AI110" i="10" s="1"/>
  <c r="AI95" i="6"/>
  <c r="AI95" i="10" s="1"/>
  <c r="AI57" i="6"/>
  <c r="AI57" i="10" s="1"/>
  <c r="AI210" i="6"/>
  <c r="AI210" i="10" s="1"/>
  <c r="AI192" i="6"/>
  <c r="AI192" i="10" s="1"/>
  <c r="AI182" i="6"/>
  <c r="AI182" i="10" s="1"/>
  <c r="AI142" i="6"/>
  <c r="AI142" i="10" s="1"/>
  <c r="AI130" i="6"/>
  <c r="AI130" i="10" s="1"/>
  <c r="AI108" i="6"/>
  <c r="AI108" i="10" s="1"/>
  <c r="AI90" i="6"/>
  <c r="AI90" i="10" s="1"/>
  <c r="AI71" i="6"/>
  <c r="AI71" i="10" s="1"/>
  <c r="AI54" i="6"/>
  <c r="AI54" i="10" s="1"/>
  <c r="AI49" i="6"/>
  <c r="AI49" i="10" s="1"/>
  <c r="AI230" i="6"/>
  <c r="AI230" i="10" s="1"/>
  <c r="AI215" i="6"/>
  <c r="AI215" i="10" s="1"/>
  <c r="AI197" i="6"/>
  <c r="AI197" i="10" s="1"/>
  <c r="AI174" i="6"/>
  <c r="AI174" i="10" s="1"/>
  <c r="AI163" i="6"/>
  <c r="AI163" i="10" s="1"/>
  <c r="AI150" i="6"/>
  <c r="AI150" i="10" s="1"/>
  <c r="AI141" i="6"/>
  <c r="AI141" i="10" s="1"/>
  <c r="AI112" i="6"/>
  <c r="AI112" i="10" s="1"/>
  <c r="AI98" i="6"/>
  <c r="AI98" i="10" s="1"/>
  <c r="AI59" i="6"/>
  <c r="AI59" i="10" s="1"/>
  <c r="AI204" i="6"/>
  <c r="AI204" i="10" s="1"/>
  <c r="AI198" i="6"/>
  <c r="AI198" i="10" s="1"/>
  <c r="AI173" i="6"/>
  <c r="AI173" i="10" s="1"/>
  <c r="AI155" i="6"/>
  <c r="AI155" i="10" s="1"/>
  <c r="AI140" i="6"/>
  <c r="AI140" i="10" s="1"/>
  <c r="AI219" i="6"/>
  <c r="AI219" i="10" s="1"/>
  <c r="AI201" i="6"/>
  <c r="AI201" i="10" s="1"/>
  <c r="AI165" i="6"/>
  <c r="AI165" i="10" s="1"/>
  <c r="AI153" i="6"/>
  <c r="AI153" i="10" s="1"/>
  <c r="AI147" i="6"/>
  <c r="AI147" i="10" s="1"/>
  <c r="AI122" i="6"/>
  <c r="AI122" i="10" s="1"/>
  <c r="AI115" i="6"/>
  <c r="AI115" i="10" s="1"/>
  <c r="AI101" i="6"/>
  <c r="AI101" i="10" s="1"/>
  <c r="AI82" i="6"/>
  <c r="AI82" i="10" s="1"/>
  <c r="AI75" i="6"/>
  <c r="AI75" i="10" s="1"/>
  <c r="AI62" i="6"/>
  <c r="AI62" i="10" s="1"/>
  <c r="AI207" i="6"/>
  <c r="AI207" i="10" s="1"/>
  <c r="AI189" i="6"/>
  <c r="AI189" i="10" s="1"/>
  <c r="AI146" i="6"/>
  <c r="AI146" i="10" s="1"/>
  <c r="AI134" i="6"/>
  <c r="AI134" i="10" s="1"/>
  <c r="AI127" i="6"/>
  <c r="AI127" i="10" s="1"/>
  <c r="AI120" i="6"/>
  <c r="AI120" i="10" s="1"/>
  <c r="AI105" i="6"/>
  <c r="AI105" i="10" s="1"/>
  <c r="AI80" i="6"/>
  <c r="AI80" i="10" s="1"/>
  <c r="AI67" i="6"/>
  <c r="AI67" i="10" s="1"/>
  <c r="AI51" i="6"/>
  <c r="AI51" i="10" s="1"/>
  <c r="AI225" i="6"/>
  <c r="AI225" i="10" s="1"/>
  <c r="AI212" i="6"/>
  <c r="AI212" i="10" s="1"/>
  <c r="AI194" i="6"/>
  <c r="AI194" i="10" s="1"/>
  <c r="AI187" i="6"/>
  <c r="AI187" i="10" s="1"/>
  <c r="AI160" i="6"/>
  <c r="AI160" i="10" s="1"/>
  <c r="AI145" i="6"/>
  <c r="AI145" i="10" s="1"/>
  <c r="AI136" i="6"/>
  <c r="AI136" i="10" s="1"/>
  <c r="AI132" i="6"/>
  <c r="AI132" i="10" s="1"/>
  <c r="AI92" i="6"/>
  <c r="AI92" i="10" s="1"/>
  <c r="AI56" i="6"/>
  <c r="AI56" i="10" s="1"/>
  <c r="AI124" i="6"/>
  <c r="AI124" i="10" s="1"/>
  <c r="AI117" i="6"/>
  <c r="AI117" i="10" s="1"/>
  <c r="AI103" i="6"/>
  <c r="AI103" i="10" s="1"/>
  <c r="AI86" i="6"/>
  <c r="AI86" i="10" s="1"/>
  <c r="AI77" i="6"/>
  <c r="AI77" i="10" s="1"/>
  <c r="AI64" i="6"/>
  <c r="AI64" i="10" s="1"/>
  <c r="AI11" i="6"/>
  <c r="AI11" i="10" s="1"/>
  <c r="AI28" i="6"/>
  <c r="AI28" i="10" s="1"/>
  <c r="AI22" i="6"/>
  <c r="AI22" i="10" s="1"/>
  <c r="AI42" i="6"/>
  <c r="AI42" i="10" s="1"/>
  <c r="AI3" i="6"/>
  <c r="AI3" i="10" s="1"/>
  <c r="AI10" i="6"/>
  <c r="AI10" i="10" s="1"/>
  <c r="AI17" i="6"/>
  <c r="AI17" i="10" s="1"/>
  <c r="AI39" i="6"/>
  <c r="AI39" i="10" s="1"/>
  <c r="AI44" i="6"/>
  <c r="AI44" i="10" s="1"/>
  <c r="AI5" i="6"/>
  <c r="AI5" i="10" s="1"/>
  <c r="AI12" i="6"/>
  <c r="AI12" i="10" s="1"/>
  <c r="AI29" i="6"/>
  <c r="AI29" i="10" s="1"/>
  <c r="AI34" i="6"/>
  <c r="AI34" i="10" s="1"/>
  <c r="AI23" i="6"/>
  <c r="AI23" i="10" s="1"/>
  <c r="AI43" i="6"/>
  <c r="AI43" i="10" s="1"/>
  <c r="AI4" i="6"/>
  <c r="AI4" i="10" s="1"/>
  <c r="AI18" i="6"/>
  <c r="AI18" i="10" s="1"/>
  <c r="AI46" i="6"/>
  <c r="AI46" i="10" s="1"/>
  <c r="AI6" i="6"/>
  <c r="AI6" i="10" s="1"/>
  <c r="AI13" i="6"/>
  <c r="AI13" i="10" s="1"/>
  <c r="AI30" i="6"/>
  <c r="AI30" i="10" s="1"/>
  <c r="AI37" i="6"/>
  <c r="AI37" i="10" s="1"/>
  <c r="AI24" i="6"/>
  <c r="AI24" i="10" s="1"/>
  <c r="AI31" i="6"/>
  <c r="AI31" i="10" s="1"/>
  <c r="AI19" i="6"/>
  <c r="AI19" i="10" s="1"/>
  <c r="AI40" i="6"/>
  <c r="AI40" i="10" s="1"/>
  <c r="AI47" i="6"/>
  <c r="AI47" i="10" s="1"/>
  <c r="AI7" i="6"/>
  <c r="AI7" i="10" s="1"/>
  <c r="AI14" i="6"/>
  <c r="AI14" i="10" s="1"/>
  <c r="AI35" i="6"/>
  <c r="AI35" i="10" s="1"/>
  <c r="AI25" i="6"/>
  <c r="AI25" i="10" s="1"/>
  <c r="AI32" i="6"/>
  <c r="AI32" i="10" s="1"/>
  <c r="AI20" i="6"/>
  <c r="AI20" i="10" s="1"/>
  <c r="AI48" i="6"/>
  <c r="AI48" i="10" s="1"/>
  <c r="AI8" i="6"/>
  <c r="AI8" i="10" s="1"/>
  <c r="AI15" i="6"/>
  <c r="AI15" i="10" s="1"/>
  <c r="AI38" i="6"/>
  <c r="AI38" i="10" s="1"/>
  <c r="AI27" i="6"/>
  <c r="AI27" i="10" s="1"/>
  <c r="AI33" i="6"/>
  <c r="AI33" i="10" s="1"/>
  <c r="AI21" i="6"/>
  <c r="AI21" i="10" s="1"/>
  <c r="AI41" i="6"/>
  <c r="AI41" i="10" s="1"/>
  <c r="AI2" i="6"/>
  <c r="AI2" i="10" s="1"/>
  <c r="AI9" i="6"/>
  <c r="AI9" i="10" s="1"/>
  <c r="AI16" i="6"/>
  <c r="AI16" i="10" s="1"/>
  <c r="AI36" i="6"/>
  <c r="AI36" i="10" s="1"/>
  <c r="AQ231" i="6"/>
  <c r="AQ231" i="10" s="1"/>
  <c r="AQ217" i="6"/>
  <c r="AQ217" i="10" s="1"/>
  <c r="AQ185" i="6"/>
  <c r="AQ185" i="10" s="1"/>
  <c r="AQ202" i="6"/>
  <c r="AQ202" i="10" s="1"/>
  <c r="AQ179" i="6"/>
  <c r="AQ179" i="10" s="1"/>
  <c r="AQ83" i="6"/>
  <c r="AQ83" i="10" s="1"/>
  <c r="AQ168" i="6"/>
  <c r="AQ168" i="10" s="1"/>
  <c r="AQ156" i="6"/>
  <c r="AQ156" i="10" s="1"/>
  <c r="AQ96" i="6"/>
  <c r="AQ96" i="10" s="1"/>
  <c r="AQ93" i="6"/>
  <c r="AQ93" i="10" s="1"/>
  <c r="AQ85" i="6"/>
  <c r="AQ85" i="10" s="1"/>
  <c r="AQ69" i="6"/>
  <c r="AQ69" i="10" s="1"/>
  <c r="AQ94" i="6"/>
  <c r="AQ94" i="10" s="1"/>
  <c r="AQ26" i="6"/>
  <c r="AQ26" i="10" s="1"/>
  <c r="AQ45" i="6"/>
  <c r="AQ45" i="10" s="1"/>
  <c r="AQ208" i="6"/>
  <c r="AQ208" i="10" s="1"/>
  <c r="AQ209" i="6"/>
  <c r="AQ209" i="10" s="1"/>
  <c r="AQ191" i="6"/>
  <c r="AQ191" i="10" s="1"/>
  <c r="AQ181" i="6"/>
  <c r="AQ181" i="10" s="1"/>
  <c r="AQ173" i="6"/>
  <c r="AQ173" i="10" s="1"/>
  <c r="AQ140" i="6"/>
  <c r="AQ140" i="10" s="1"/>
  <c r="AQ129" i="6"/>
  <c r="AQ129" i="10" s="1"/>
  <c r="AQ107" i="6"/>
  <c r="AQ107" i="10" s="1"/>
  <c r="AQ89" i="6"/>
  <c r="AQ89" i="10" s="1"/>
  <c r="AQ70" i="6"/>
  <c r="AQ70" i="10" s="1"/>
  <c r="AQ53" i="6"/>
  <c r="AQ53" i="10" s="1"/>
  <c r="AQ229" i="6"/>
  <c r="AQ229" i="10" s="1"/>
  <c r="AQ214" i="6"/>
  <c r="AQ214" i="10" s="1"/>
  <c r="AQ196" i="6"/>
  <c r="AQ196" i="10" s="1"/>
  <c r="AQ170" i="6"/>
  <c r="AQ170" i="10" s="1"/>
  <c r="AQ162" i="6"/>
  <c r="AQ162" i="10" s="1"/>
  <c r="AQ149" i="6"/>
  <c r="AQ149" i="10" s="1"/>
  <c r="AQ111" i="6"/>
  <c r="AQ111" i="10" s="1"/>
  <c r="AQ97" i="6"/>
  <c r="AQ97" i="10" s="1"/>
  <c r="AQ58" i="6"/>
  <c r="AQ58" i="10" s="1"/>
  <c r="AQ226" i="6"/>
  <c r="AQ226" i="10" s="1"/>
  <c r="AQ223" i="6"/>
  <c r="AQ223" i="10" s="1"/>
  <c r="AQ211" i="6"/>
  <c r="AQ211" i="10" s="1"/>
  <c r="AQ193" i="6"/>
  <c r="AQ193" i="10" s="1"/>
  <c r="AQ186" i="6"/>
  <c r="AQ186" i="10" s="1"/>
  <c r="AQ233" i="6"/>
  <c r="AQ233" i="10" s="1"/>
  <c r="AQ225" i="6"/>
  <c r="AQ225" i="10" s="1"/>
  <c r="AQ218" i="6"/>
  <c r="AQ218" i="10" s="1"/>
  <c r="AQ152" i="6"/>
  <c r="AQ152" i="10" s="1"/>
  <c r="AQ145" i="6"/>
  <c r="AQ145" i="10" s="1"/>
  <c r="AQ114" i="6"/>
  <c r="AQ114" i="10" s="1"/>
  <c r="AQ100" i="6"/>
  <c r="AQ100" i="10" s="1"/>
  <c r="AQ81" i="6"/>
  <c r="AQ81" i="10" s="1"/>
  <c r="AQ74" i="6"/>
  <c r="AQ74" i="10" s="1"/>
  <c r="AQ61" i="6"/>
  <c r="AQ61" i="10" s="1"/>
  <c r="AQ224" i="6"/>
  <c r="AQ224" i="10" s="1"/>
  <c r="AQ206" i="6"/>
  <c r="AQ206" i="10" s="1"/>
  <c r="AQ135" i="6"/>
  <c r="AQ135" i="10" s="1"/>
  <c r="AQ126" i="6"/>
  <c r="AQ126" i="10" s="1"/>
  <c r="AQ119" i="6"/>
  <c r="AQ119" i="10" s="1"/>
  <c r="AQ104" i="6"/>
  <c r="AQ104" i="10" s="1"/>
  <c r="AQ79" i="6"/>
  <c r="AQ79" i="10" s="1"/>
  <c r="AQ72" i="6"/>
  <c r="AQ72" i="10" s="1"/>
  <c r="AQ66" i="6"/>
  <c r="AQ66" i="10" s="1"/>
  <c r="AQ50" i="6"/>
  <c r="AQ50" i="10" s="1"/>
  <c r="AQ220" i="6"/>
  <c r="AQ220" i="10" s="1"/>
  <c r="AQ203" i="6"/>
  <c r="AQ203" i="10" s="1"/>
  <c r="AQ180" i="6"/>
  <c r="AQ180" i="10" s="1"/>
  <c r="AQ172" i="6"/>
  <c r="AQ172" i="10" s="1"/>
  <c r="AQ169" i="6"/>
  <c r="AQ169" i="10" s="1"/>
  <c r="AQ166" i="6"/>
  <c r="AQ166" i="10" s="1"/>
  <c r="AQ154" i="6"/>
  <c r="AQ154" i="10" s="1"/>
  <c r="AQ139" i="6"/>
  <c r="AQ139" i="10" s="1"/>
  <c r="AQ123" i="6"/>
  <c r="AQ123" i="10" s="1"/>
  <c r="AQ116" i="6"/>
  <c r="AQ116" i="10" s="1"/>
  <c r="AQ102" i="6"/>
  <c r="AQ102" i="10" s="1"/>
  <c r="AQ84" i="6"/>
  <c r="AQ84" i="10" s="1"/>
  <c r="AQ76" i="6"/>
  <c r="AQ76" i="10" s="1"/>
  <c r="AQ63" i="6"/>
  <c r="AQ63" i="10" s="1"/>
  <c r="AQ216" i="6"/>
  <c r="AQ216" i="10" s="1"/>
  <c r="AQ178" i="6"/>
  <c r="AQ178" i="10" s="1"/>
  <c r="AQ128" i="6"/>
  <c r="AQ128" i="10" s="1"/>
  <c r="AQ121" i="6"/>
  <c r="AQ121" i="10" s="1"/>
  <c r="AQ106" i="6"/>
  <c r="AQ106" i="10" s="1"/>
  <c r="AQ68" i="6"/>
  <c r="AQ68" i="10" s="1"/>
  <c r="AQ52" i="6"/>
  <c r="AQ52" i="10" s="1"/>
  <c r="AQ232" i="6"/>
  <c r="AQ232" i="10" s="1"/>
  <c r="AQ190" i="6"/>
  <c r="AQ190" i="10" s="1"/>
  <c r="AQ228" i="6"/>
  <c r="AQ228" i="10" s="1"/>
  <c r="AQ213" i="6"/>
  <c r="AQ213" i="10" s="1"/>
  <c r="AQ195" i="6"/>
  <c r="AQ195" i="10" s="1"/>
  <c r="AQ188" i="6"/>
  <c r="AQ188" i="10" s="1"/>
  <c r="AQ177" i="6"/>
  <c r="AQ177" i="10" s="1"/>
  <c r="AQ171" i="6"/>
  <c r="AQ171" i="10" s="1"/>
  <c r="AQ167" i="6"/>
  <c r="AQ167" i="10" s="1"/>
  <c r="AQ161" i="6"/>
  <c r="AQ161" i="10" s="1"/>
  <c r="AQ148" i="6"/>
  <c r="AQ148" i="10" s="1"/>
  <c r="AQ138" i="6"/>
  <c r="AQ138" i="10" s="1"/>
  <c r="AQ133" i="6"/>
  <c r="AQ133" i="10" s="1"/>
  <c r="AQ110" i="6"/>
  <c r="AQ110" i="10" s="1"/>
  <c r="AQ95" i="6"/>
  <c r="AQ95" i="10" s="1"/>
  <c r="AQ159" i="6"/>
  <c r="AQ159" i="10" s="1"/>
  <c r="AQ144" i="6"/>
  <c r="AQ144" i="10" s="1"/>
  <c r="AQ131" i="6"/>
  <c r="AQ131" i="10" s="1"/>
  <c r="AQ109" i="6"/>
  <c r="AQ109" i="10" s="1"/>
  <c r="AQ91" i="6"/>
  <c r="AQ91" i="10" s="1"/>
  <c r="AQ55" i="6"/>
  <c r="AQ55" i="10" s="1"/>
  <c r="AQ164" i="6"/>
  <c r="AQ164" i="10" s="1"/>
  <c r="AQ151" i="6"/>
  <c r="AQ151" i="10" s="1"/>
  <c r="AQ113" i="6"/>
  <c r="AQ113" i="10" s="1"/>
  <c r="AQ99" i="6"/>
  <c r="AQ99" i="10" s="1"/>
  <c r="AQ73" i="6"/>
  <c r="AQ73" i="10" s="1"/>
  <c r="AQ60" i="6"/>
  <c r="AQ60" i="10" s="1"/>
  <c r="AQ205" i="6"/>
  <c r="AQ205" i="10" s="1"/>
  <c r="AQ184" i="6"/>
  <c r="AQ184" i="10" s="1"/>
  <c r="AQ158" i="6"/>
  <c r="AQ158" i="10" s="1"/>
  <c r="AQ143" i="6"/>
  <c r="AQ143" i="10" s="1"/>
  <c r="AQ125" i="6"/>
  <c r="AQ125" i="10" s="1"/>
  <c r="AQ118" i="6"/>
  <c r="AQ118" i="10" s="1"/>
  <c r="AQ87" i="6"/>
  <c r="AQ87" i="10" s="1"/>
  <c r="AQ78" i="6"/>
  <c r="AQ78" i="10" s="1"/>
  <c r="AQ65" i="6"/>
  <c r="AQ65" i="10" s="1"/>
  <c r="AQ49" i="6"/>
  <c r="AQ49" i="10" s="1"/>
  <c r="AQ219" i="6"/>
  <c r="AQ219" i="10" s="1"/>
  <c r="AQ201" i="6"/>
  <c r="AQ201" i="10" s="1"/>
  <c r="AQ176" i="6"/>
  <c r="AQ176" i="10" s="1"/>
  <c r="AQ165" i="6"/>
  <c r="AQ165" i="10" s="1"/>
  <c r="AQ153" i="6"/>
  <c r="AQ153" i="10" s="1"/>
  <c r="AQ137" i="6"/>
  <c r="AQ137" i="10" s="1"/>
  <c r="AQ122" i="6"/>
  <c r="AQ122" i="10" s="1"/>
  <c r="AQ115" i="6"/>
  <c r="AQ115" i="10" s="1"/>
  <c r="AQ101" i="6"/>
  <c r="AQ101" i="10" s="1"/>
  <c r="AQ82" i="6"/>
  <c r="AQ82" i="10" s="1"/>
  <c r="AQ75" i="6"/>
  <c r="AQ75" i="10" s="1"/>
  <c r="AQ62" i="6"/>
  <c r="AQ62" i="10" s="1"/>
  <c r="AQ207" i="6"/>
  <c r="AQ207" i="10" s="1"/>
  <c r="AQ189" i="6"/>
  <c r="AQ189" i="10" s="1"/>
  <c r="AQ147" i="6"/>
  <c r="AQ147" i="10" s="1"/>
  <c r="AQ134" i="6"/>
  <c r="AQ134" i="10" s="1"/>
  <c r="AQ127" i="6"/>
  <c r="AQ127" i="10" s="1"/>
  <c r="AQ120" i="6"/>
  <c r="AQ120" i="10" s="1"/>
  <c r="AQ105" i="6"/>
  <c r="AQ105" i="10" s="1"/>
  <c r="AQ80" i="6"/>
  <c r="AQ80" i="10" s="1"/>
  <c r="AQ67" i="6"/>
  <c r="AQ67" i="10" s="1"/>
  <c r="AQ51" i="6"/>
  <c r="AQ51" i="10" s="1"/>
  <c r="AQ235" i="6"/>
  <c r="AQ235" i="10" s="1"/>
  <c r="AQ212" i="6"/>
  <c r="AQ212" i="10" s="1"/>
  <c r="AQ194" i="6"/>
  <c r="AQ194" i="10" s="1"/>
  <c r="AQ187" i="6"/>
  <c r="AQ187" i="10" s="1"/>
  <c r="AQ160" i="6"/>
  <c r="AQ160" i="10" s="1"/>
  <c r="AQ146" i="6"/>
  <c r="AQ146" i="10" s="1"/>
  <c r="AQ57" i="6"/>
  <c r="AQ57" i="10" s="1"/>
  <c r="AQ210" i="6"/>
  <c r="AQ210" i="10" s="1"/>
  <c r="AQ192" i="6"/>
  <c r="AQ192" i="10" s="1"/>
  <c r="AQ183" i="6"/>
  <c r="AQ183" i="10" s="1"/>
  <c r="AQ157" i="6"/>
  <c r="AQ157" i="10" s="1"/>
  <c r="AQ130" i="6"/>
  <c r="AQ130" i="10" s="1"/>
  <c r="AQ108" i="6"/>
  <c r="AQ108" i="10" s="1"/>
  <c r="AQ90" i="6"/>
  <c r="AQ90" i="10" s="1"/>
  <c r="AQ71" i="6"/>
  <c r="AQ71" i="10" s="1"/>
  <c r="AQ54" i="6"/>
  <c r="AQ54" i="10" s="1"/>
  <c r="AQ215" i="6"/>
  <c r="AQ215" i="10" s="1"/>
  <c r="AQ197" i="6"/>
  <c r="AQ197" i="10" s="1"/>
  <c r="AQ182" i="6"/>
  <c r="AQ182" i="10" s="1"/>
  <c r="AQ163" i="6"/>
  <c r="AQ163" i="10" s="1"/>
  <c r="AQ150" i="6"/>
  <c r="AQ150" i="10" s="1"/>
  <c r="AQ142" i="6"/>
  <c r="AQ142" i="10" s="1"/>
  <c r="AQ112" i="6"/>
  <c r="AQ112" i="10" s="1"/>
  <c r="AQ98" i="6"/>
  <c r="AQ98" i="10" s="1"/>
  <c r="AQ59" i="6"/>
  <c r="AQ59" i="10" s="1"/>
  <c r="AQ200" i="6"/>
  <c r="AQ200" i="10" s="1"/>
  <c r="AQ230" i="6"/>
  <c r="AQ230" i="10" s="1"/>
  <c r="AQ227" i="6"/>
  <c r="AQ227" i="10" s="1"/>
  <c r="AQ204" i="6"/>
  <c r="AQ204" i="10" s="1"/>
  <c r="AQ198" i="6"/>
  <c r="AQ198" i="10" s="1"/>
  <c r="AQ174" i="6"/>
  <c r="AQ174" i="10" s="1"/>
  <c r="AQ155" i="6"/>
  <c r="AQ155" i="10" s="1"/>
  <c r="AQ141" i="6"/>
  <c r="AQ141" i="10" s="1"/>
  <c r="AQ124" i="6"/>
  <c r="AQ124" i="10" s="1"/>
  <c r="AQ117" i="6"/>
  <c r="AQ117" i="10" s="1"/>
  <c r="AQ103" i="6"/>
  <c r="AQ103" i="10" s="1"/>
  <c r="AQ86" i="6"/>
  <c r="AQ86" i="10" s="1"/>
  <c r="AQ77" i="6"/>
  <c r="AQ77" i="10" s="1"/>
  <c r="AQ64" i="6"/>
  <c r="AQ64" i="10" s="1"/>
  <c r="AQ136" i="6"/>
  <c r="AQ136" i="10" s="1"/>
  <c r="AQ132" i="6"/>
  <c r="AQ132" i="10" s="1"/>
  <c r="AQ92" i="6"/>
  <c r="AQ92" i="10" s="1"/>
  <c r="AQ56" i="6"/>
  <c r="AQ56" i="10" s="1"/>
  <c r="AQ19" i="6"/>
  <c r="AQ19" i="10" s="1"/>
  <c r="AQ40" i="6"/>
  <c r="AQ40" i="10" s="1"/>
  <c r="AQ47" i="6"/>
  <c r="AQ47" i="10" s="1"/>
  <c r="AQ7" i="6"/>
  <c r="AQ7" i="10" s="1"/>
  <c r="AQ14" i="6"/>
  <c r="AQ14" i="10" s="1"/>
  <c r="AQ35" i="6"/>
  <c r="AQ35" i="10" s="1"/>
  <c r="AQ25" i="6"/>
  <c r="AQ25" i="10" s="1"/>
  <c r="AQ32" i="6"/>
  <c r="AQ32" i="10" s="1"/>
  <c r="AQ20" i="6"/>
  <c r="AQ20" i="10" s="1"/>
  <c r="AQ48" i="6"/>
  <c r="AQ48" i="10" s="1"/>
  <c r="AQ8" i="6"/>
  <c r="AQ8" i="10" s="1"/>
  <c r="AQ15" i="6"/>
  <c r="AQ15" i="10" s="1"/>
  <c r="AQ38" i="6"/>
  <c r="AQ38" i="10" s="1"/>
  <c r="AQ27" i="6"/>
  <c r="AQ27" i="10" s="1"/>
  <c r="AQ33" i="6"/>
  <c r="AQ33" i="10" s="1"/>
  <c r="AQ21" i="6"/>
  <c r="AQ21" i="10" s="1"/>
  <c r="AQ41" i="6"/>
  <c r="AQ41" i="10" s="1"/>
  <c r="AQ2" i="6"/>
  <c r="AQ2" i="10" s="1"/>
  <c r="AQ9" i="6"/>
  <c r="AQ9" i="10" s="1"/>
  <c r="AQ16" i="6"/>
  <c r="AQ16" i="10" s="1"/>
  <c r="AQ11" i="6"/>
  <c r="AQ11" i="10" s="1"/>
  <c r="AQ28" i="6"/>
  <c r="AQ28" i="10" s="1"/>
  <c r="AQ22" i="6"/>
  <c r="AQ22" i="10" s="1"/>
  <c r="AQ42" i="6"/>
  <c r="AQ42" i="10" s="1"/>
  <c r="AQ3" i="6"/>
  <c r="AQ3" i="10" s="1"/>
  <c r="AQ10" i="6"/>
  <c r="AQ10" i="10" s="1"/>
  <c r="AQ17" i="6"/>
  <c r="AQ17" i="10" s="1"/>
  <c r="AQ39" i="6"/>
  <c r="AQ39" i="10" s="1"/>
  <c r="AQ44" i="6"/>
  <c r="AQ44" i="10" s="1"/>
  <c r="AQ5" i="6"/>
  <c r="AQ5" i="10" s="1"/>
  <c r="AQ12" i="6"/>
  <c r="AQ12" i="10" s="1"/>
  <c r="AQ29" i="6"/>
  <c r="AQ29" i="10" s="1"/>
  <c r="AQ34" i="6"/>
  <c r="AQ34" i="10" s="1"/>
  <c r="AQ23" i="6"/>
  <c r="AQ23" i="10" s="1"/>
  <c r="AQ43" i="6"/>
  <c r="AQ43" i="10" s="1"/>
  <c r="AQ4" i="6"/>
  <c r="AQ4" i="10" s="1"/>
  <c r="AQ18" i="6"/>
  <c r="AQ18" i="10" s="1"/>
  <c r="AQ46" i="6"/>
  <c r="AQ46" i="10" s="1"/>
  <c r="AQ6" i="6"/>
  <c r="AQ6" i="10" s="1"/>
  <c r="AQ13" i="6"/>
  <c r="AQ13" i="10" s="1"/>
  <c r="AQ30" i="6"/>
  <c r="AQ30" i="10" s="1"/>
  <c r="AQ37" i="6"/>
  <c r="AQ37" i="10" s="1"/>
  <c r="AQ24" i="6"/>
  <c r="AQ24" i="10" s="1"/>
  <c r="AQ31" i="6"/>
  <c r="AQ31" i="10" s="1"/>
  <c r="AY231" i="6"/>
  <c r="AY231" i="10" s="1"/>
  <c r="AY217" i="6"/>
  <c r="AY217" i="10" s="1"/>
  <c r="AY185" i="6"/>
  <c r="AY185" i="10" s="1"/>
  <c r="AY202" i="6"/>
  <c r="AY202" i="10" s="1"/>
  <c r="AY179" i="6"/>
  <c r="AY179" i="10" s="1"/>
  <c r="AY83" i="6"/>
  <c r="AY83" i="10" s="1"/>
  <c r="AY168" i="6"/>
  <c r="AY168" i="10" s="1"/>
  <c r="AY156" i="6"/>
  <c r="AY156" i="10" s="1"/>
  <c r="AY96" i="6"/>
  <c r="AY96" i="10" s="1"/>
  <c r="AY93" i="6"/>
  <c r="AY93" i="10" s="1"/>
  <c r="AY85" i="6"/>
  <c r="AY85" i="10" s="1"/>
  <c r="AY69" i="6"/>
  <c r="AY69" i="10" s="1"/>
  <c r="AY94" i="6"/>
  <c r="AY94" i="10" s="1"/>
  <c r="AY26" i="6"/>
  <c r="AY26" i="10" s="1"/>
  <c r="AY45" i="6"/>
  <c r="AY45" i="10" s="1"/>
  <c r="AY235" i="6"/>
  <c r="AY235" i="10" s="1"/>
  <c r="AY230" i="6"/>
  <c r="AY230" i="10" s="1"/>
  <c r="AY215" i="6"/>
  <c r="AY215" i="10" s="1"/>
  <c r="AY233" i="6"/>
  <c r="AY233" i="10" s="1"/>
  <c r="AY218" i="6"/>
  <c r="AY218" i="10" s="1"/>
  <c r="AY152" i="6"/>
  <c r="AY152" i="10" s="1"/>
  <c r="AY146" i="6"/>
  <c r="AY146" i="10" s="1"/>
  <c r="AY114" i="6"/>
  <c r="AY114" i="10" s="1"/>
  <c r="AY100" i="6"/>
  <c r="AY100" i="10" s="1"/>
  <c r="AY81" i="6"/>
  <c r="AY81" i="10" s="1"/>
  <c r="AY74" i="6"/>
  <c r="AY74" i="10" s="1"/>
  <c r="AY61" i="6"/>
  <c r="AY61" i="10" s="1"/>
  <c r="AY206" i="6"/>
  <c r="AY206" i="10" s="1"/>
  <c r="AY145" i="6"/>
  <c r="AY145" i="10" s="1"/>
  <c r="AY126" i="6"/>
  <c r="AY126" i="10" s="1"/>
  <c r="AY119" i="6"/>
  <c r="AY119" i="10" s="1"/>
  <c r="AY104" i="6"/>
  <c r="AY104" i="10" s="1"/>
  <c r="AY79" i="6"/>
  <c r="AY79" i="10" s="1"/>
  <c r="AY66" i="6"/>
  <c r="AY66" i="10" s="1"/>
  <c r="AY50" i="6"/>
  <c r="AY50" i="10" s="1"/>
  <c r="AY216" i="6"/>
  <c r="AY216" i="10" s="1"/>
  <c r="AY220" i="6"/>
  <c r="AY220" i="10" s="1"/>
  <c r="AY203" i="6"/>
  <c r="AY203" i="10" s="1"/>
  <c r="AY227" i="6"/>
  <c r="AY227" i="10" s="1"/>
  <c r="AY209" i="6"/>
  <c r="AY209" i="10" s="1"/>
  <c r="AY191" i="6"/>
  <c r="AY191" i="10" s="1"/>
  <c r="AY181" i="6"/>
  <c r="AY181" i="10" s="1"/>
  <c r="AY174" i="6"/>
  <c r="AY174" i="10" s="1"/>
  <c r="AY141" i="6"/>
  <c r="AY141" i="10" s="1"/>
  <c r="AY129" i="6"/>
  <c r="AY129" i="10" s="1"/>
  <c r="AY107" i="6"/>
  <c r="AY107" i="10" s="1"/>
  <c r="AY89" i="6"/>
  <c r="AY89" i="10" s="1"/>
  <c r="AY70" i="6"/>
  <c r="AY70" i="10" s="1"/>
  <c r="AY53" i="6"/>
  <c r="AY53" i="10" s="1"/>
  <c r="AY229" i="6"/>
  <c r="AY229" i="10" s="1"/>
  <c r="AY214" i="6"/>
  <c r="AY214" i="10" s="1"/>
  <c r="AY196" i="6"/>
  <c r="AY196" i="10" s="1"/>
  <c r="AY173" i="6"/>
  <c r="AY173" i="10" s="1"/>
  <c r="AY162" i="6"/>
  <c r="AY162" i="10" s="1"/>
  <c r="AY149" i="6"/>
  <c r="AY149" i="10" s="1"/>
  <c r="AY140" i="6"/>
  <c r="AY140" i="10" s="1"/>
  <c r="AY111" i="6"/>
  <c r="AY111" i="10" s="1"/>
  <c r="AY97" i="6"/>
  <c r="AY97" i="10" s="1"/>
  <c r="AY58" i="6"/>
  <c r="AY58" i="10" s="1"/>
  <c r="AY226" i="6"/>
  <c r="AY226" i="10" s="1"/>
  <c r="AY224" i="6"/>
  <c r="AY224" i="10" s="1"/>
  <c r="AY211" i="6"/>
  <c r="AY211" i="10" s="1"/>
  <c r="AY193" i="6"/>
  <c r="AY193" i="10" s="1"/>
  <c r="AY186" i="6"/>
  <c r="AY186" i="10" s="1"/>
  <c r="AY159" i="6"/>
  <c r="AY159" i="10" s="1"/>
  <c r="AY144" i="6"/>
  <c r="AY144" i="10" s="1"/>
  <c r="AY135" i="6"/>
  <c r="AY135" i="10" s="1"/>
  <c r="AY131" i="6"/>
  <c r="AY131" i="10" s="1"/>
  <c r="AY109" i="6"/>
  <c r="AY109" i="10" s="1"/>
  <c r="AY91" i="6"/>
  <c r="AY91" i="10" s="1"/>
  <c r="AY55" i="6"/>
  <c r="AY55" i="10" s="1"/>
  <c r="AY223" i="6"/>
  <c r="AY223" i="10" s="1"/>
  <c r="AY164" i="6"/>
  <c r="AY164" i="10" s="1"/>
  <c r="AY151" i="6"/>
  <c r="AY151" i="10" s="1"/>
  <c r="AY113" i="6"/>
  <c r="AY113" i="10" s="1"/>
  <c r="AY99" i="6"/>
  <c r="AY99" i="10" s="1"/>
  <c r="AY73" i="6"/>
  <c r="AY73" i="10" s="1"/>
  <c r="AY60" i="6"/>
  <c r="AY60" i="10" s="1"/>
  <c r="AY205" i="6"/>
  <c r="AY205" i="10" s="1"/>
  <c r="AY125" i="6"/>
  <c r="AY125" i="10" s="1"/>
  <c r="AY118" i="6"/>
  <c r="AY118" i="10" s="1"/>
  <c r="AY87" i="6"/>
  <c r="AY87" i="10" s="1"/>
  <c r="AY78" i="6"/>
  <c r="AY78" i="10" s="1"/>
  <c r="AY65" i="6"/>
  <c r="AY65" i="10" s="1"/>
  <c r="AY172" i="6"/>
  <c r="AY172" i="10" s="1"/>
  <c r="AY154" i="6"/>
  <c r="AY154" i="10" s="1"/>
  <c r="AY139" i="6"/>
  <c r="AY139" i="10" s="1"/>
  <c r="AY123" i="6"/>
  <c r="AY123" i="10" s="1"/>
  <c r="AY116" i="6"/>
  <c r="AY116" i="10" s="1"/>
  <c r="AY102" i="6"/>
  <c r="AY102" i="10" s="1"/>
  <c r="AY84" i="6"/>
  <c r="AY84" i="10" s="1"/>
  <c r="AY76" i="6"/>
  <c r="AY76" i="10" s="1"/>
  <c r="AY63" i="6"/>
  <c r="AY63" i="10" s="1"/>
  <c r="AY190" i="6"/>
  <c r="AY190" i="10" s="1"/>
  <c r="AY180" i="6"/>
  <c r="AY180" i="10" s="1"/>
  <c r="AY169" i="6"/>
  <c r="AY169" i="10" s="1"/>
  <c r="AY128" i="6"/>
  <c r="AY128" i="10" s="1"/>
  <c r="AY106" i="6"/>
  <c r="AY106" i="10" s="1"/>
  <c r="AY68" i="6"/>
  <c r="AY68" i="10" s="1"/>
  <c r="AY52" i="6"/>
  <c r="AY52" i="10" s="1"/>
  <c r="AY208" i="6"/>
  <c r="AY208" i="10" s="1"/>
  <c r="AY213" i="6"/>
  <c r="AY213" i="10" s="1"/>
  <c r="AY195" i="6"/>
  <c r="AY195" i="10" s="1"/>
  <c r="AY178" i="6"/>
  <c r="AY178" i="10" s="1"/>
  <c r="AY167" i="6"/>
  <c r="AY167" i="10" s="1"/>
  <c r="AY161" i="6"/>
  <c r="AY161" i="10" s="1"/>
  <c r="AY148" i="6"/>
  <c r="AY148" i="10" s="1"/>
  <c r="AY110" i="6"/>
  <c r="AY110" i="10" s="1"/>
  <c r="AY95" i="6"/>
  <c r="AY95" i="10" s="1"/>
  <c r="AY57" i="6"/>
  <c r="AY57" i="10" s="1"/>
  <c r="AY210" i="6"/>
  <c r="AY210" i="10" s="1"/>
  <c r="AY192" i="6"/>
  <c r="AY192" i="10" s="1"/>
  <c r="AY184" i="6"/>
  <c r="AY184" i="10" s="1"/>
  <c r="AY158" i="6"/>
  <c r="AY158" i="10" s="1"/>
  <c r="AY143" i="6"/>
  <c r="AY143" i="10" s="1"/>
  <c r="AY130" i="6"/>
  <c r="AY130" i="10" s="1"/>
  <c r="AY108" i="6"/>
  <c r="AY108" i="10" s="1"/>
  <c r="AY90" i="6"/>
  <c r="AY90" i="10" s="1"/>
  <c r="AY71" i="6"/>
  <c r="AY71" i="10" s="1"/>
  <c r="AY54" i="6"/>
  <c r="AY54" i="10" s="1"/>
  <c r="AY183" i="6"/>
  <c r="AY183" i="10" s="1"/>
  <c r="AY163" i="6"/>
  <c r="AY163" i="10" s="1"/>
  <c r="AY157" i="6"/>
  <c r="AY157" i="10" s="1"/>
  <c r="AY150" i="6"/>
  <c r="AY150" i="10" s="1"/>
  <c r="AY142" i="6"/>
  <c r="AY142" i="10" s="1"/>
  <c r="AY112" i="6"/>
  <c r="AY112" i="10" s="1"/>
  <c r="AY98" i="6"/>
  <c r="AY98" i="10" s="1"/>
  <c r="AY59" i="6"/>
  <c r="AY59" i="10" s="1"/>
  <c r="AY232" i="6"/>
  <c r="AY232" i="10" s="1"/>
  <c r="AY49" i="6"/>
  <c r="AY49" i="10" s="1"/>
  <c r="AY204" i="6"/>
  <c r="AY204" i="10" s="1"/>
  <c r="AY198" i="6"/>
  <c r="AY198" i="10" s="1"/>
  <c r="AY182" i="6"/>
  <c r="AY182" i="10" s="1"/>
  <c r="AY155" i="6"/>
  <c r="AY155" i="10" s="1"/>
  <c r="AY219" i="6"/>
  <c r="AY219" i="10" s="1"/>
  <c r="AY201" i="6"/>
  <c r="AY201" i="10" s="1"/>
  <c r="AY177" i="6"/>
  <c r="AY177" i="10" s="1"/>
  <c r="AY171" i="6"/>
  <c r="AY171" i="10" s="1"/>
  <c r="AY165" i="6"/>
  <c r="AY165" i="10" s="1"/>
  <c r="AY153" i="6"/>
  <c r="AY153" i="10" s="1"/>
  <c r="AY138" i="6"/>
  <c r="AY138" i="10" s="1"/>
  <c r="AY122" i="6"/>
  <c r="AY122" i="10" s="1"/>
  <c r="AY115" i="6"/>
  <c r="AY115" i="10" s="1"/>
  <c r="AY101" i="6"/>
  <c r="AY101" i="10" s="1"/>
  <c r="AY82" i="6"/>
  <c r="AY82" i="10" s="1"/>
  <c r="AY75" i="6"/>
  <c r="AY75" i="10" s="1"/>
  <c r="AY62" i="6"/>
  <c r="AY62" i="10" s="1"/>
  <c r="AY207" i="6"/>
  <c r="AY207" i="10" s="1"/>
  <c r="AY189" i="6"/>
  <c r="AY189" i="10" s="1"/>
  <c r="AY176" i="6"/>
  <c r="AY176" i="10" s="1"/>
  <c r="AY137" i="6"/>
  <c r="AY137" i="10" s="1"/>
  <c r="AY127" i="6"/>
  <c r="AY127" i="10" s="1"/>
  <c r="AY120" i="6"/>
  <c r="AY120" i="10" s="1"/>
  <c r="AY105" i="6"/>
  <c r="AY105" i="10" s="1"/>
  <c r="AY67" i="6"/>
  <c r="AY67" i="10" s="1"/>
  <c r="AY51" i="6"/>
  <c r="AY51" i="10" s="1"/>
  <c r="AY212" i="6"/>
  <c r="AY212" i="10" s="1"/>
  <c r="AY194" i="6"/>
  <c r="AY194" i="10" s="1"/>
  <c r="AY187" i="6"/>
  <c r="AY187" i="10" s="1"/>
  <c r="AY160" i="6"/>
  <c r="AY160" i="10" s="1"/>
  <c r="AY147" i="6"/>
  <c r="AY147" i="10" s="1"/>
  <c r="AY136" i="6"/>
  <c r="AY136" i="10" s="1"/>
  <c r="AY132" i="6"/>
  <c r="AY132" i="10" s="1"/>
  <c r="AY92" i="6"/>
  <c r="AY92" i="10" s="1"/>
  <c r="AY56" i="6"/>
  <c r="AY56" i="10" s="1"/>
  <c r="AY124" i="6"/>
  <c r="AY124" i="10" s="1"/>
  <c r="AY117" i="6"/>
  <c r="AY117" i="10" s="1"/>
  <c r="AY103" i="6"/>
  <c r="AY103" i="10" s="1"/>
  <c r="AY86" i="6"/>
  <c r="AY86" i="10" s="1"/>
  <c r="AY77" i="6"/>
  <c r="AY77" i="10" s="1"/>
  <c r="AY64" i="6"/>
  <c r="AY64" i="10" s="1"/>
  <c r="AY200" i="6"/>
  <c r="AY200" i="10" s="1"/>
  <c r="AY72" i="6"/>
  <c r="AY72" i="10" s="1"/>
  <c r="AY197" i="6"/>
  <c r="AY197" i="10" s="1"/>
  <c r="AY133" i="6"/>
  <c r="AY133" i="10" s="1"/>
  <c r="AY170" i="6"/>
  <c r="AY170" i="10" s="1"/>
  <c r="AY225" i="6"/>
  <c r="AY225" i="10" s="1"/>
  <c r="AY121" i="6"/>
  <c r="AY121" i="10" s="1"/>
  <c r="AY80" i="6"/>
  <c r="AY80" i="10" s="1"/>
  <c r="AY166" i="6"/>
  <c r="AY166" i="10" s="1"/>
  <c r="AY188" i="6"/>
  <c r="AY188" i="10" s="1"/>
  <c r="AY11" i="6"/>
  <c r="AY11" i="10" s="1"/>
  <c r="AY28" i="6"/>
  <c r="AY28" i="10" s="1"/>
  <c r="AY22" i="6"/>
  <c r="AY22" i="10" s="1"/>
  <c r="AY42" i="6"/>
  <c r="AY42" i="10" s="1"/>
  <c r="AY3" i="6"/>
  <c r="AY3" i="10" s="1"/>
  <c r="AY17" i="6"/>
  <c r="AY17" i="10" s="1"/>
  <c r="AY39" i="6"/>
  <c r="AY39" i="10" s="1"/>
  <c r="AY44" i="6"/>
  <c r="AY44" i="10" s="1"/>
  <c r="AY5" i="6"/>
  <c r="AY5" i="10" s="1"/>
  <c r="AY12" i="6"/>
  <c r="AY12" i="10" s="1"/>
  <c r="AY29" i="6"/>
  <c r="AY29" i="10" s="1"/>
  <c r="AY34" i="6"/>
  <c r="AY34" i="10" s="1"/>
  <c r="AY23" i="6"/>
  <c r="AY23" i="10" s="1"/>
  <c r="AY18" i="6"/>
  <c r="AY18" i="10" s="1"/>
  <c r="AY46" i="6"/>
  <c r="AY46" i="10" s="1"/>
  <c r="AY6" i="6"/>
  <c r="AY6" i="10" s="1"/>
  <c r="AY13" i="6"/>
  <c r="AY13" i="10" s="1"/>
  <c r="AY37" i="6"/>
  <c r="AY37" i="10" s="1"/>
  <c r="AY24" i="6"/>
  <c r="AY24" i="10" s="1"/>
  <c r="AY31" i="6"/>
  <c r="AY31" i="10" s="1"/>
  <c r="AY19" i="6"/>
  <c r="AY19" i="10" s="1"/>
  <c r="AY40" i="6"/>
  <c r="AY40" i="10" s="1"/>
  <c r="AY47" i="6"/>
  <c r="AY47" i="10" s="1"/>
  <c r="AY7" i="6"/>
  <c r="AY7" i="10" s="1"/>
  <c r="AY14" i="6"/>
  <c r="AY14" i="10" s="1"/>
  <c r="AY35" i="6"/>
  <c r="AY35" i="10" s="1"/>
  <c r="AY25" i="6"/>
  <c r="AY25" i="10" s="1"/>
  <c r="AY32" i="6"/>
  <c r="AY32" i="10" s="1"/>
  <c r="AY20" i="6"/>
  <c r="AY20" i="10" s="1"/>
  <c r="AY48" i="6"/>
  <c r="AY48" i="10" s="1"/>
  <c r="AY8" i="6"/>
  <c r="AY8" i="10" s="1"/>
  <c r="AY15" i="6"/>
  <c r="AY15" i="10" s="1"/>
  <c r="AY38" i="6"/>
  <c r="AY38" i="10" s="1"/>
  <c r="AY27" i="6"/>
  <c r="AY27" i="10" s="1"/>
  <c r="AY33" i="6"/>
  <c r="AY33" i="10" s="1"/>
  <c r="AY21" i="6"/>
  <c r="AY21" i="10" s="1"/>
  <c r="AY41" i="6"/>
  <c r="AY41" i="10" s="1"/>
  <c r="AY2" i="6"/>
  <c r="AY2" i="10" s="1"/>
  <c r="AY9" i="6"/>
  <c r="AY9" i="10" s="1"/>
  <c r="AY16" i="6"/>
  <c r="AY16" i="10" s="1"/>
  <c r="BB36" i="9"/>
  <c r="BB36" i="8"/>
  <c r="BB36" i="6"/>
  <c r="BB36" i="10" s="1"/>
  <c r="BB36" i="7"/>
  <c r="BB36" i="11" s="1"/>
  <c r="AZ30" i="9"/>
  <c r="AZ30" i="8"/>
  <c r="AZ30" i="6"/>
  <c r="AZ30" i="10" s="1"/>
  <c r="AZ30" i="7"/>
  <c r="AZ30" i="11" s="1"/>
  <c r="AS36" i="9"/>
  <c r="AS36" i="8"/>
  <c r="AS36" i="6"/>
  <c r="AS36" i="10" s="1"/>
  <c r="AS36" i="7"/>
  <c r="AS36" i="11" s="1"/>
  <c r="BD375" i="1"/>
  <c r="BE231" i="7"/>
  <c r="BE231" i="11" s="1"/>
  <c r="BE179" i="7"/>
  <c r="BE179" i="11" s="1"/>
  <c r="BE168" i="7"/>
  <c r="BE168" i="11" s="1"/>
  <c r="BE156" i="7"/>
  <c r="BE156" i="11" s="1"/>
  <c r="BE217" i="7"/>
  <c r="BE217" i="11" s="1"/>
  <c r="BE185" i="7"/>
  <c r="BE185" i="11" s="1"/>
  <c r="BE202" i="7"/>
  <c r="BE202" i="11" s="1"/>
  <c r="BE94" i="7"/>
  <c r="BE94" i="11" s="1"/>
  <c r="BE26" i="7"/>
  <c r="BE26" i="11" s="1"/>
  <c r="BE83" i="7"/>
  <c r="BE83" i="11" s="1"/>
  <c r="BE96" i="7"/>
  <c r="BE96" i="11" s="1"/>
  <c r="BE93" i="7"/>
  <c r="BE93" i="11" s="1"/>
  <c r="BE85" i="7"/>
  <c r="BE85" i="11" s="1"/>
  <c r="BE69" i="7"/>
  <c r="BE69" i="11" s="1"/>
  <c r="BE45" i="7"/>
  <c r="BE45" i="11" s="1"/>
  <c r="BE232" i="7"/>
  <c r="BE232" i="11" s="1"/>
  <c r="BE219" i="7"/>
  <c r="BE219" i="11" s="1"/>
  <c r="BE235" i="7"/>
  <c r="BE235" i="11" s="1"/>
  <c r="BE230" i="7"/>
  <c r="BE230" i="11" s="1"/>
  <c r="BE215" i="7"/>
  <c r="BE215" i="11" s="1"/>
  <c r="BE183" i="7"/>
  <c r="BE183" i="11" s="1"/>
  <c r="BE163" i="7"/>
  <c r="BE163" i="11" s="1"/>
  <c r="BE157" i="7"/>
  <c r="BE157" i="11" s="1"/>
  <c r="BE150" i="7"/>
  <c r="BE150" i="11" s="1"/>
  <c r="BE142" i="7"/>
  <c r="BE142" i="11" s="1"/>
  <c r="BE112" i="7"/>
  <c r="BE112" i="11" s="1"/>
  <c r="BE98" i="7"/>
  <c r="BE98" i="11" s="1"/>
  <c r="BE72" i="7"/>
  <c r="BE72" i="11" s="1"/>
  <c r="BE59" i="7"/>
  <c r="BE59" i="11" s="1"/>
  <c r="BE206" i="7"/>
  <c r="BE206" i="11" s="1"/>
  <c r="BE234" i="7"/>
  <c r="BE234" i="11" s="1"/>
  <c r="BE204" i="7"/>
  <c r="BE204" i="11" s="1"/>
  <c r="BE198" i="7"/>
  <c r="BE198" i="11" s="1"/>
  <c r="BE182" i="7"/>
  <c r="BE182" i="11" s="1"/>
  <c r="BE155" i="7"/>
  <c r="BE155" i="11" s="1"/>
  <c r="BE124" i="7"/>
  <c r="BE124" i="11" s="1"/>
  <c r="BE117" i="7"/>
  <c r="BE117" i="11" s="1"/>
  <c r="BE103" i="7"/>
  <c r="BE103" i="11" s="1"/>
  <c r="BE86" i="7"/>
  <c r="BE86" i="11" s="1"/>
  <c r="BE77" i="7"/>
  <c r="BE77" i="11" s="1"/>
  <c r="BE64" i="7"/>
  <c r="BE64" i="11" s="1"/>
  <c r="BE233" i="7"/>
  <c r="BE233" i="11" s="1"/>
  <c r="BE218" i="7"/>
  <c r="BE218" i="11" s="1"/>
  <c r="BE200" i="7"/>
  <c r="BE200" i="11" s="1"/>
  <c r="BE196" i="7"/>
  <c r="BE196" i="11" s="1"/>
  <c r="BE225" i="7"/>
  <c r="BE225" i="11" s="1"/>
  <c r="BE207" i="7"/>
  <c r="BE207" i="11" s="1"/>
  <c r="BE199" i="7"/>
  <c r="BE199" i="11" s="1"/>
  <c r="BE189" i="7"/>
  <c r="BE189" i="11" s="1"/>
  <c r="BE176" i="7"/>
  <c r="BE176" i="11" s="1"/>
  <c r="BE170" i="7"/>
  <c r="BE170" i="11" s="1"/>
  <c r="BE137" i="7"/>
  <c r="BE137" i="11" s="1"/>
  <c r="BE127" i="7"/>
  <c r="BE127" i="11" s="1"/>
  <c r="BE120" i="7"/>
  <c r="BE120" i="11" s="1"/>
  <c r="BE105" i="7"/>
  <c r="BE105" i="11" s="1"/>
  <c r="BE67" i="7"/>
  <c r="BE67" i="11" s="1"/>
  <c r="BE51" i="7"/>
  <c r="BE51" i="11" s="1"/>
  <c r="BE227" i="7"/>
  <c r="BE227" i="11" s="1"/>
  <c r="BE212" i="7"/>
  <c r="BE212" i="11" s="1"/>
  <c r="BE194" i="7"/>
  <c r="BE194" i="11" s="1"/>
  <c r="BE187" i="7"/>
  <c r="BE187" i="11" s="1"/>
  <c r="BE175" i="7"/>
  <c r="BE175" i="11" s="1"/>
  <c r="BE166" i="7"/>
  <c r="BE166" i="11" s="1"/>
  <c r="BE160" i="7"/>
  <c r="BE160" i="11" s="1"/>
  <c r="BE147" i="7"/>
  <c r="BE147" i="11" s="1"/>
  <c r="BE136" i="7"/>
  <c r="BE136" i="11" s="1"/>
  <c r="BE132" i="7"/>
  <c r="BE132" i="11" s="1"/>
  <c r="BE92" i="7"/>
  <c r="BE92" i="11" s="1"/>
  <c r="BE56" i="7"/>
  <c r="BE56" i="11" s="1"/>
  <c r="BE209" i="7"/>
  <c r="BE209" i="11" s="1"/>
  <c r="BE191" i="7"/>
  <c r="BE191" i="11" s="1"/>
  <c r="BE181" i="7"/>
  <c r="BE181" i="11" s="1"/>
  <c r="BE174" i="7"/>
  <c r="BE174" i="11" s="1"/>
  <c r="BE141" i="7"/>
  <c r="BE141" i="11" s="1"/>
  <c r="BE129" i="7"/>
  <c r="BE129" i="11" s="1"/>
  <c r="BE107" i="7"/>
  <c r="BE107" i="11" s="1"/>
  <c r="BE89" i="7"/>
  <c r="BE89" i="11" s="1"/>
  <c r="BE70" i="7"/>
  <c r="BE70" i="11" s="1"/>
  <c r="BE53" i="7"/>
  <c r="BE53" i="11" s="1"/>
  <c r="BE173" i="7"/>
  <c r="BE173" i="11" s="1"/>
  <c r="BE162" i="7"/>
  <c r="BE162" i="11" s="1"/>
  <c r="BE149" i="7"/>
  <c r="BE149" i="11" s="1"/>
  <c r="BE140" i="7"/>
  <c r="BE140" i="11" s="1"/>
  <c r="BE111" i="7"/>
  <c r="BE111" i="11" s="1"/>
  <c r="BE97" i="7"/>
  <c r="BE97" i="11" s="1"/>
  <c r="BE58" i="7"/>
  <c r="BE58" i="11" s="1"/>
  <c r="BE214" i="7"/>
  <c r="BE214" i="11" s="1"/>
  <c r="BE188" i="7"/>
  <c r="BE188" i="11" s="1"/>
  <c r="BE220" i="7"/>
  <c r="BE220" i="11" s="1"/>
  <c r="BE203" i="7"/>
  <c r="BE203" i="11" s="1"/>
  <c r="BE172" i="7"/>
  <c r="BE172" i="11" s="1"/>
  <c r="BE154" i="7"/>
  <c r="BE154" i="11" s="1"/>
  <c r="BE139" i="7"/>
  <c r="BE139" i="11" s="1"/>
  <c r="BE123" i="7"/>
  <c r="BE123" i="11" s="1"/>
  <c r="BE116" i="7"/>
  <c r="BE116" i="11" s="1"/>
  <c r="BE102" i="7"/>
  <c r="BE102" i="11" s="1"/>
  <c r="BE84" i="7"/>
  <c r="BE84" i="11" s="1"/>
  <c r="BE76" i="7"/>
  <c r="BE76" i="11" s="1"/>
  <c r="BE63" i="7"/>
  <c r="BE63" i="11" s="1"/>
  <c r="BE152" i="7"/>
  <c r="BE152" i="11" s="1"/>
  <c r="BE146" i="7"/>
  <c r="BE146" i="11" s="1"/>
  <c r="BE121" i="7"/>
  <c r="BE121" i="11" s="1"/>
  <c r="BE114" i="7"/>
  <c r="BE114" i="11" s="1"/>
  <c r="BE100" i="7"/>
  <c r="BE100" i="11" s="1"/>
  <c r="BE81" i="7"/>
  <c r="BE81" i="11" s="1"/>
  <c r="BE74" i="7"/>
  <c r="BE74" i="11" s="1"/>
  <c r="BE61" i="7"/>
  <c r="BE61" i="11" s="1"/>
  <c r="BE221" i="7"/>
  <c r="BE221" i="11" s="1"/>
  <c r="BE145" i="7"/>
  <c r="BE145" i="11" s="1"/>
  <c r="BE133" i="7"/>
  <c r="BE133" i="11" s="1"/>
  <c r="BE126" i="7"/>
  <c r="BE126" i="11" s="1"/>
  <c r="BE119" i="7"/>
  <c r="BE119" i="11" s="1"/>
  <c r="BE104" i="7"/>
  <c r="BE104" i="11" s="1"/>
  <c r="BE79" i="7"/>
  <c r="BE79" i="11" s="1"/>
  <c r="BE66" i="7"/>
  <c r="BE66" i="11" s="1"/>
  <c r="BE50" i="7"/>
  <c r="BE50" i="11" s="1"/>
  <c r="BE49" i="7"/>
  <c r="BE49" i="11" s="1"/>
  <c r="BE226" i="7"/>
  <c r="BE226" i="11" s="1"/>
  <c r="BE224" i="7"/>
  <c r="BE224" i="11" s="1"/>
  <c r="BE211" i="7"/>
  <c r="BE211" i="11" s="1"/>
  <c r="BE193" i="7"/>
  <c r="BE193" i="11" s="1"/>
  <c r="BE186" i="7"/>
  <c r="BE186" i="11" s="1"/>
  <c r="BE159" i="7"/>
  <c r="BE159" i="11" s="1"/>
  <c r="BE144" i="7"/>
  <c r="BE144" i="11" s="1"/>
  <c r="BE135" i="7"/>
  <c r="BE135" i="11" s="1"/>
  <c r="BE131" i="7"/>
  <c r="BE131" i="11" s="1"/>
  <c r="BE109" i="7"/>
  <c r="BE109" i="11" s="1"/>
  <c r="BE91" i="7"/>
  <c r="BE91" i="11" s="1"/>
  <c r="BE55" i="7"/>
  <c r="BE55" i="11" s="1"/>
  <c r="BE223" i="7"/>
  <c r="BE223" i="11" s="1"/>
  <c r="BE216" i="7"/>
  <c r="BE216" i="11" s="1"/>
  <c r="BE164" i="7"/>
  <c r="BE164" i="11" s="1"/>
  <c r="BE151" i="7"/>
  <c r="BE151" i="11" s="1"/>
  <c r="BE134" i="7"/>
  <c r="BE134" i="11" s="1"/>
  <c r="BE113" i="7"/>
  <c r="BE113" i="11" s="1"/>
  <c r="BE99" i="7"/>
  <c r="BE99" i="11" s="1"/>
  <c r="BE80" i="7"/>
  <c r="BE80" i="11" s="1"/>
  <c r="BE73" i="7"/>
  <c r="BE73" i="11" s="1"/>
  <c r="BE60" i="7"/>
  <c r="BE60" i="11" s="1"/>
  <c r="BE229" i="7"/>
  <c r="BE229" i="11" s="1"/>
  <c r="BE205" i="7"/>
  <c r="BE205" i="11" s="1"/>
  <c r="BE125" i="7"/>
  <c r="BE125" i="11" s="1"/>
  <c r="BE118" i="7"/>
  <c r="BE118" i="11" s="1"/>
  <c r="BE87" i="7"/>
  <c r="BE87" i="11" s="1"/>
  <c r="BE78" i="7"/>
  <c r="BE78" i="11" s="1"/>
  <c r="BE65" i="7"/>
  <c r="BE65" i="11" s="1"/>
  <c r="BE222" i="7"/>
  <c r="BE222" i="11" s="1"/>
  <c r="BE210" i="7"/>
  <c r="BE210" i="11" s="1"/>
  <c r="BE192" i="7"/>
  <c r="BE192" i="11" s="1"/>
  <c r="BE184" i="7"/>
  <c r="BE184" i="11" s="1"/>
  <c r="BE158" i="7"/>
  <c r="BE158" i="11" s="1"/>
  <c r="BE143" i="7"/>
  <c r="BE143" i="11" s="1"/>
  <c r="BE208" i="7"/>
  <c r="BE208" i="11" s="1"/>
  <c r="BE197" i="7"/>
  <c r="BE197" i="11" s="1"/>
  <c r="BE190" i="7"/>
  <c r="BE190" i="11" s="1"/>
  <c r="BE180" i="7"/>
  <c r="BE180" i="11" s="1"/>
  <c r="BE169" i="7"/>
  <c r="BE169" i="11" s="1"/>
  <c r="BE128" i="7"/>
  <c r="BE128" i="11" s="1"/>
  <c r="BE106" i="7"/>
  <c r="BE106" i="11" s="1"/>
  <c r="BE88" i="7"/>
  <c r="BE88" i="11" s="1"/>
  <c r="BE68" i="7"/>
  <c r="BE68" i="11" s="1"/>
  <c r="BE52" i="7"/>
  <c r="BE52" i="11" s="1"/>
  <c r="BE213" i="7"/>
  <c r="BE213" i="11" s="1"/>
  <c r="BE195" i="7"/>
  <c r="BE195" i="11" s="1"/>
  <c r="BE178" i="7"/>
  <c r="BE178" i="11" s="1"/>
  <c r="BE167" i="7"/>
  <c r="BE167" i="11" s="1"/>
  <c r="BE161" i="7"/>
  <c r="BE161" i="11" s="1"/>
  <c r="BE148" i="7"/>
  <c r="BE148" i="11" s="1"/>
  <c r="BE110" i="7"/>
  <c r="BE110" i="11" s="1"/>
  <c r="BE95" i="7"/>
  <c r="BE95" i="11" s="1"/>
  <c r="BE57" i="7"/>
  <c r="BE57" i="11" s="1"/>
  <c r="BE201" i="7"/>
  <c r="BE201" i="11" s="1"/>
  <c r="BE177" i="7"/>
  <c r="BE177" i="11" s="1"/>
  <c r="BE171" i="7"/>
  <c r="BE171" i="11" s="1"/>
  <c r="BE165" i="7"/>
  <c r="BE165" i="11" s="1"/>
  <c r="BE130" i="7"/>
  <c r="BE130" i="11" s="1"/>
  <c r="BE108" i="7"/>
  <c r="BE108" i="11" s="1"/>
  <c r="BE90" i="7"/>
  <c r="BE90" i="11" s="1"/>
  <c r="BE71" i="7"/>
  <c r="BE71" i="11" s="1"/>
  <c r="BE54" i="7"/>
  <c r="BE54" i="11" s="1"/>
  <c r="BE153" i="7"/>
  <c r="BE153" i="11" s="1"/>
  <c r="BE138" i="7"/>
  <c r="BE138" i="11" s="1"/>
  <c r="BE122" i="7"/>
  <c r="BE122" i="11" s="1"/>
  <c r="BE115" i="7"/>
  <c r="BE115" i="11" s="1"/>
  <c r="BE101" i="7"/>
  <c r="BE101" i="11" s="1"/>
  <c r="BE82" i="7"/>
  <c r="BE82" i="11" s="1"/>
  <c r="BE75" i="7"/>
  <c r="BE75" i="11" s="1"/>
  <c r="BE62" i="7"/>
  <c r="BE62" i="11" s="1"/>
  <c r="BE25" i="7"/>
  <c r="BE25" i="11" s="1"/>
  <c r="BE32" i="7"/>
  <c r="BE32" i="11" s="1"/>
  <c r="BE20" i="7"/>
  <c r="BE20" i="11" s="1"/>
  <c r="BE48" i="7"/>
  <c r="BE48" i="11" s="1"/>
  <c r="BE8" i="7"/>
  <c r="BE8" i="11" s="1"/>
  <c r="BE15" i="7"/>
  <c r="BE15" i="11" s="1"/>
  <c r="BE38" i="7"/>
  <c r="BE38" i="11" s="1"/>
  <c r="BE10" i="7"/>
  <c r="BE10" i="11" s="1"/>
  <c r="BE27" i="7"/>
  <c r="BE27" i="11" s="1"/>
  <c r="BE33" i="7"/>
  <c r="BE33" i="11" s="1"/>
  <c r="BE21" i="7"/>
  <c r="BE21" i="11" s="1"/>
  <c r="BE41" i="7"/>
  <c r="BE41" i="11" s="1"/>
  <c r="BE2" i="7"/>
  <c r="BE2" i="11" s="1"/>
  <c r="BE9" i="7"/>
  <c r="BE9" i="11" s="1"/>
  <c r="BE16" i="7"/>
  <c r="BE16" i="11" s="1"/>
  <c r="BE43" i="7"/>
  <c r="BE43" i="11" s="1"/>
  <c r="BE4" i="7"/>
  <c r="BE4" i="11" s="1"/>
  <c r="BE11" i="7"/>
  <c r="BE11" i="11" s="1"/>
  <c r="BE28" i="7"/>
  <c r="BE28" i="11" s="1"/>
  <c r="BE36" i="7"/>
  <c r="BE36" i="11" s="1"/>
  <c r="BE22" i="7"/>
  <c r="BE22" i="11" s="1"/>
  <c r="BE30" i="7"/>
  <c r="BE30" i="11" s="1"/>
  <c r="BE42" i="7"/>
  <c r="BE42" i="11" s="1"/>
  <c r="BE3" i="7"/>
  <c r="BE3" i="11" s="1"/>
  <c r="BE17" i="7"/>
  <c r="BE17" i="11" s="1"/>
  <c r="BE39" i="7"/>
  <c r="BE39" i="11" s="1"/>
  <c r="BE44" i="7"/>
  <c r="BE44" i="11" s="1"/>
  <c r="BE5" i="7"/>
  <c r="BE5" i="11" s="1"/>
  <c r="BE12" i="7"/>
  <c r="BE12" i="11" s="1"/>
  <c r="BE29" i="7"/>
  <c r="BE29" i="11" s="1"/>
  <c r="BE34" i="7"/>
  <c r="BE34" i="11" s="1"/>
  <c r="BE23" i="7"/>
  <c r="BE23" i="11" s="1"/>
  <c r="BE18" i="7"/>
  <c r="BE18" i="11" s="1"/>
  <c r="BE46" i="7"/>
  <c r="BE46" i="11" s="1"/>
  <c r="BE6" i="7"/>
  <c r="BE6" i="11" s="1"/>
  <c r="BE13" i="7"/>
  <c r="BE13" i="11" s="1"/>
  <c r="BE37" i="7"/>
  <c r="BE37" i="11" s="1"/>
  <c r="BE24" i="7"/>
  <c r="BE24" i="11" s="1"/>
  <c r="BE31" i="7"/>
  <c r="BE31" i="11" s="1"/>
  <c r="BE19" i="7"/>
  <c r="BE19" i="11" s="1"/>
  <c r="BE40" i="7"/>
  <c r="BE40" i="11" s="1"/>
  <c r="BE47" i="7"/>
  <c r="BE47" i="11" s="1"/>
  <c r="BE7" i="7"/>
  <c r="BE7" i="11" s="1"/>
  <c r="BE14" i="7"/>
  <c r="BE14" i="11" s="1"/>
  <c r="BE35" i="7"/>
  <c r="BE35" i="11" s="1"/>
  <c r="BG231" i="9"/>
  <c r="BG217" i="9"/>
  <c r="BG185" i="9"/>
  <c r="BG202" i="9"/>
  <c r="BG179" i="9"/>
  <c r="BG168" i="9"/>
  <c r="BG156" i="9"/>
  <c r="BG83" i="9"/>
  <c r="BG96" i="9"/>
  <c r="BG93" i="9"/>
  <c r="BG85" i="9"/>
  <c r="BG69" i="9"/>
  <c r="BG45" i="9"/>
  <c r="BG94" i="9"/>
  <c r="BG26" i="9"/>
  <c r="BG197" i="9"/>
  <c r="BG227" i="9"/>
  <c r="BG209" i="9"/>
  <c r="BG191" i="9"/>
  <c r="BG181" i="9"/>
  <c r="BG174" i="9"/>
  <c r="BG141" i="9"/>
  <c r="BG129" i="9"/>
  <c r="BG107" i="9"/>
  <c r="BG89" i="9"/>
  <c r="BG70" i="9"/>
  <c r="BG53" i="9"/>
  <c r="BG229" i="9"/>
  <c r="BG214" i="9"/>
  <c r="BG196" i="9"/>
  <c r="BG173" i="9"/>
  <c r="BG162" i="9"/>
  <c r="BG149" i="9"/>
  <c r="BG140" i="9"/>
  <c r="BG111" i="9"/>
  <c r="BG97" i="9"/>
  <c r="BG58" i="9"/>
  <c r="BG226" i="9"/>
  <c r="BG224" i="9"/>
  <c r="BG211" i="9"/>
  <c r="BG193" i="9"/>
  <c r="BG186" i="9"/>
  <c r="BG49" i="9"/>
  <c r="BG233" i="9"/>
  <c r="BG218" i="9"/>
  <c r="BG200" i="9"/>
  <c r="BG152" i="9"/>
  <c r="BG146" i="9"/>
  <c r="BG121" i="9"/>
  <c r="BG114" i="9"/>
  <c r="BG100" i="9"/>
  <c r="BG81" i="9"/>
  <c r="BG74" i="9"/>
  <c r="BG61" i="9"/>
  <c r="BG216" i="9"/>
  <c r="BG221" i="9"/>
  <c r="BG206" i="9"/>
  <c r="BG188" i="9"/>
  <c r="BG145" i="9"/>
  <c r="BG133" i="9"/>
  <c r="BG126" i="9"/>
  <c r="BG119" i="9"/>
  <c r="BG104" i="9"/>
  <c r="BG79" i="9"/>
  <c r="BG66" i="9"/>
  <c r="BG50" i="9"/>
  <c r="BG220" i="9"/>
  <c r="BG203" i="9"/>
  <c r="BG172" i="9"/>
  <c r="BG154" i="9"/>
  <c r="BG139" i="9"/>
  <c r="BG123" i="9"/>
  <c r="BG116" i="9"/>
  <c r="BG102" i="9"/>
  <c r="BG84" i="9"/>
  <c r="BG76" i="9"/>
  <c r="BG63" i="9"/>
  <c r="BG180" i="9"/>
  <c r="BG169" i="9"/>
  <c r="BG128" i="9"/>
  <c r="BG106" i="9"/>
  <c r="BG88" i="9"/>
  <c r="BG68" i="9"/>
  <c r="BG52" i="9"/>
  <c r="BG223" i="9"/>
  <c r="BG213" i="9"/>
  <c r="BG195" i="9"/>
  <c r="BG178" i="9"/>
  <c r="BG167" i="9"/>
  <c r="BG161" i="9"/>
  <c r="BG148" i="9"/>
  <c r="BG110" i="9"/>
  <c r="BG95" i="9"/>
  <c r="BG57" i="9"/>
  <c r="BG159" i="9"/>
  <c r="BG144" i="9"/>
  <c r="BG135" i="9"/>
  <c r="BG131" i="9"/>
  <c r="BG109" i="9"/>
  <c r="BG91" i="9"/>
  <c r="BG55" i="9"/>
  <c r="BG164" i="9"/>
  <c r="BG151" i="9"/>
  <c r="BG134" i="9"/>
  <c r="BG113" i="9"/>
  <c r="BG99" i="9"/>
  <c r="BG80" i="9"/>
  <c r="BG73" i="9"/>
  <c r="BG60" i="9"/>
  <c r="BG190" i="9"/>
  <c r="BG222" i="9"/>
  <c r="BG205" i="9"/>
  <c r="BG125" i="9"/>
  <c r="BG118" i="9"/>
  <c r="BG87" i="9"/>
  <c r="BG78" i="9"/>
  <c r="BG65" i="9"/>
  <c r="BG232" i="9"/>
  <c r="BG219" i="9"/>
  <c r="BG201" i="9"/>
  <c r="BG177" i="9"/>
  <c r="BG171" i="9"/>
  <c r="BG165" i="9"/>
  <c r="BG153" i="9"/>
  <c r="BG138" i="9"/>
  <c r="BG122" i="9"/>
  <c r="BG115" i="9"/>
  <c r="BG101" i="9"/>
  <c r="BG82" i="9"/>
  <c r="BG75" i="9"/>
  <c r="BG62" i="9"/>
  <c r="BG235" i="9"/>
  <c r="BG215" i="9"/>
  <c r="BG207" i="9"/>
  <c r="BG199" i="9"/>
  <c r="BG189" i="9"/>
  <c r="BG176" i="9"/>
  <c r="BG170" i="9"/>
  <c r="BG137" i="9"/>
  <c r="BG127" i="9"/>
  <c r="BG120" i="9"/>
  <c r="BG105" i="9"/>
  <c r="BG67" i="9"/>
  <c r="BG51" i="9"/>
  <c r="BG234" i="9"/>
  <c r="BG212" i="9"/>
  <c r="BG194" i="9"/>
  <c r="BG187" i="9"/>
  <c r="BG175" i="9"/>
  <c r="BG166" i="9"/>
  <c r="BG160" i="9"/>
  <c r="BG147" i="9"/>
  <c r="BG225" i="9"/>
  <c r="BG210" i="9"/>
  <c r="BG192" i="9"/>
  <c r="BG184" i="9"/>
  <c r="BG158" i="9"/>
  <c r="BG143" i="9"/>
  <c r="BG130" i="9"/>
  <c r="BG108" i="9"/>
  <c r="BG90" i="9"/>
  <c r="BG71" i="9"/>
  <c r="BG54" i="9"/>
  <c r="BG230" i="9"/>
  <c r="BG183" i="9"/>
  <c r="BG163" i="9"/>
  <c r="BG157" i="9"/>
  <c r="BG150" i="9"/>
  <c r="BG142" i="9"/>
  <c r="BG112" i="9"/>
  <c r="BG98" i="9"/>
  <c r="BG72" i="9"/>
  <c r="BG59" i="9"/>
  <c r="BG208" i="9"/>
  <c r="BG204" i="9"/>
  <c r="BG198" i="9"/>
  <c r="BG182" i="9"/>
  <c r="BG155" i="9"/>
  <c r="BG124" i="9"/>
  <c r="BG117" i="9"/>
  <c r="BG103" i="9"/>
  <c r="BG86" i="9"/>
  <c r="BG77" i="9"/>
  <c r="BG64" i="9"/>
  <c r="BG136" i="9"/>
  <c r="BG132" i="9"/>
  <c r="BG92" i="9"/>
  <c r="BG56" i="9"/>
  <c r="BG19" i="9"/>
  <c r="BG40" i="9"/>
  <c r="BG47" i="9"/>
  <c r="BG7" i="9"/>
  <c r="BG14" i="9"/>
  <c r="BG35" i="9"/>
  <c r="BG25" i="9"/>
  <c r="BG32" i="9"/>
  <c r="BG20" i="9"/>
  <c r="BG48" i="9"/>
  <c r="BG8" i="9"/>
  <c r="BG15" i="9"/>
  <c r="BG38" i="9"/>
  <c r="BG10" i="9"/>
  <c r="BG27" i="9"/>
  <c r="BG33" i="9"/>
  <c r="BG21" i="9"/>
  <c r="BG41" i="9"/>
  <c r="BG2" i="9"/>
  <c r="BG9" i="9"/>
  <c r="BG16" i="9"/>
  <c r="BG43" i="9"/>
  <c r="BG4" i="9"/>
  <c r="BG11" i="9"/>
  <c r="BG28" i="9"/>
  <c r="BG36" i="9"/>
  <c r="BG22" i="9"/>
  <c r="BG30" i="9"/>
  <c r="BG42" i="9"/>
  <c r="BG3" i="9"/>
  <c r="BG17" i="9"/>
  <c r="BG39" i="9"/>
  <c r="BG44" i="9"/>
  <c r="BG5" i="9"/>
  <c r="BG12" i="9"/>
  <c r="BG29" i="9"/>
  <c r="BG34" i="9"/>
  <c r="BG23" i="9"/>
  <c r="BG18" i="9"/>
  <c r="BG46" i="9"/>
  <c r="BG6" i="9"/>
  <c r="BG13" i="9"/>
  <c r="BG37" i="9"/>
  <c r="BG24" i="9"/>
  <c r="BG31" i="9"/>
  <c r="C232" i="7"/>
  <c r="C232" i="11" s="1"/>
  <c r="C228" i="7"/>
  <c r="C228" i="11" s="1"/>
  <c r="C224" i="7"/>
  <c r="C224" i="11" s="1"/>
  <c r="C220" i="7"/>
  <c r="C220" i="11" s="1"/>
  <c r="C216" i="7"/>
  <c r="C216" i="11" s="1"/>
  <c r="C212" i="7"/>
  <c r="C212" i="11" s="1"/>
  <c r="C208" i="7"/>
  <c r="C208" i="11" s="1"/>
  <c r="C204" i="7"/>
  <c r="C204" i="11" s="1"/>
  <c r="C200" i="7"/>
  <c r="C200" i="11" s="1"/>
  <c r="C196" i="7"/>
  <c r="C196" i="11" s="1"/>
  <c r="C192" i="7"/>
  <c r="C192" i="11" s="1"/>
  <c r="C188" i="7"/>
  <c r="C188" i="11" s="1"/>
  <c r="C184" i="7"/>
  <c r="C184" i="11" s="1"/>
  <c r="C180" i="7"/>
  <c r="C180" i="11" s="1"/>
  <c r="C176" i="7"/>
  <c r="C176" i="11" s="1"/>
  <c r="C172" i="7"/>
  <c r="C172" i="11" s="1"/>
  <c r="C168" i="7"/>
  <c r="C168" i="11" s="1"/>
  <c r="C164" i="7"/>
  <c r="C164" i="11" s="1"/>
  <c r="C160" i="7"/>
  <c r="C160" i="11" s="1"/>
  <c r="C156" i="7"/>
  <c r="C156" i="11" s="1"/>
  <c r="C233" i="7"/>
  <c r="C233" i="11" s="1"/>
  <c r="C229" i="7"/>
  <c r="C229" i="11" s="1"/>
  <c r="C225" i="7"/>
  <c r="C225" i="11" s="1"/>
  <c r="C221" i="7"/>
  <c r="C221" i="11" s="1"/>
  <c r="C217" i="7"/>
  <c r="C217" i="11" s="1"/>
  <c r="C213" i="7"/>
  <c r="C213" i="11" s="1"/>
  <c r="C209" i="7"/>
  <c r="C209" i="11" s="1"/>
  <c r="C205" i="7"/>
  <c r="C205" i="11" s="1"/>
  <c r="C201" i="7"/>
  <c r="C201" i="11" s="1"/>
  <c r="C197" i="7"/>
  <c r="C197" i="11" s="1"/>
  <c r="C193" i="7"/>
  <c r="C193" i="11" s="1"/>
  <c r="C189" i="7"/>
  <c r="C189" i="11" s="1"/>
  <c r="C185" i="7"/>
  <c r="C185" i="11" s="1"/>
  <c r="C181" i="7"/>
  <c r="C181" i="11" s="1"/>
  <c r="C177" i="7"/>
  <c r="C177" i="11" s="1"/>
  <c r="C173" i="7"/>
  <c r="C173" i="11" s="1"/>
  <c r="C169" i="7"/>
  <c r="C169" i="11" s="1"/>
  <c r="C165" i="7"/>
  <c r="C165" i="11" s="1"/>
  <c r="C161" i="7"/>
  <c r="C161" i="11" s="1"/>
  <c r="C157" i="7"/>
  <c r="C157" i="11" s="1"/>
  <c r="C153" i="7"/>
  <c r="C153" i="11" s="1"/>
  <c r="C149" i="7"/>
  <c r="C149" i="11" s="1"/>
  <c r="C234" i="7"/>
  <c r="C234" i="11" s="1"/>
  <c r="C230" i="7"/>
  <c r="C230" i="11" s="1"/>
  <c r="C226" i="7"/>
  <c r="C226" i="11" s="1"/>
  <c r="C218" i="7"/>
  <c r="C218" i="11" s="1"/>
  <c r="C214" i="7"/>
  <c r="C214" i="11" s="1"/>
  <c r="C210" i="7"/>
  <c r="C210" i="11" s="1"/>
  <c r="C206" i="7"/>
  <c r="C206" i="11" s="1"/>
  <c r="C202" i="7"/>
  <c r="C202" i="11" s="1"/>
  <c r="C198" i="7"/>
  <c r="C198" i="11" s="1"/>
  <c r="C194" i="7"/>
  <c r="C194" i="11" s="1"/>
  <c r="C190" i="7"/>
  <c r="C190" i="11" s="1"/>
  <c r="C186" i="7"/>
  <c r="C186" i="11" s="1"/>
  <c r="C182" i="7"/>
  <c r="C182" i="11" s="1"/>
  <c r="C178" i="7"/>
  <c r="C178" i="11" s="1"/>
  <c r="C174" i="7"/>
  <c r="C174" i="11" s="1"/>
  <c r="C170" i="7"/>
  <c r="C170" i="11" s="1"/>
  <c r="C166" i="7"/>
  <c r="C166" i="11" s="1"/>
  <c r="C162" i="7"/>
  <c r="C162" i="11" s="1"/>
  <c r="C158" i="7"/>
  <c r="C158" i="11" s="1"/>
  <c r="C154" i="7"/>
  <c r="C154" i="11" s="1"/>
  <c r="C150" i="7"/>
  <c r="C150" i="11" s="1"/>
  <c r="C235" i="7"/>
  <c r="C235" i="11" s="1"/>
  <c r="C231" i="7"/>
  <c r="C231" i="11" s="1"/>
  <c r="C227" i="7"/>
  <c r="C227" i="11" s="1"/>
  <c r="C223" i="7"/>
  <c r="C223" i="11" s="1"/>
  <c r="C219" i="7"/>
  <c r="C219" i="11" s="1"/>
  <c r="C215" i="7"/>
  <c r="C215" i="11" s="1"/>
  <c r="C211" i="7"/>
  <c r="C211" i="11" s="1"/>
  <c r="C207" i="7"/>
  <c r="C207" i="11" s="1"/>
  <c r="C203" i="7"/>
  <c r="C203" i="11" s="1"/>
  <c r="C199" i="7"/>
  <c r="C199" i="11" s="1"/>
  <c r="C195" i="7"/>
  <c r="C195" i="11" s="1"/>
  <c r="C191" i="7"/>
  <c r="C191" i="11" s="1"/>
  <c r="C187" i="7"/>
  <c r="C187" i="11" s="1"/>
  <c r="C183" i="7"/>
  <c r="C183" i="11" s="1"/>
  <c r="C179" i="7"/>
  <c r="C179" i="11" s="1"/>
  <c r="C175" i="7"/>
  <c r="C175" i="11" s="1"/>
  <c r="C171" i="7"/>
  <c r="C171" i="11" s="1"/>
  <c r="C167" i="7"/>
  <c r="C167" i="11" s="1"/>
  <c r="C163" i="7"/>
  <c r="C163" i="11" s="1"/>
  <c r="C159" i="7"/>
  <c r="C159" i="11" s="1"/>
  <c r="C155" i="7"/>
  <c r="C155" i="11" s="1"/>
  <c r="C151" i="7"/>
  <c r="C151" i="11" s="1"/>
  <c r="C147" i="7"/>
  <c r="C147" i="11" s="1"/>
  <c r="C152" i="7"/>
  <c r="C152" i="11" s="1"/>
  <c r="C146" i="7"/>
  <c r="C146" i="11" s="1"/>
  <c r="C143" i="7"/>
  <c r="C143" i="11" s="1"/>
  <c r="C139" i="7"/>
  <c r="C139" i="11" s="1"/>
  <c r="C135" i="7"/>
  <c r="C135" i="11" s="1"/>
  <c r="C131" i="7"/>
  <c r="C131" i="11" s="1"/>
  <c r="C127" i="7"/>
  <c r="C127" i="11" s="1"/>
  <c r="C123" i="7"/>
  <c r="C123" i="11" s="1"/>
  <c r="C119" i="7"/>
  <c r="C119" i="11" s="1"/>
  <c r="C115" i="7"/>
  <c r="C115" i="11" s="1"/>
  <c r="C111" i="7"/>
  <c r="C111" i="11" s="1"/>
  <c r="C107" i="7"/>
  <c r="C107" i="11" s="1"/>
  <c r="C103" i="7"/>
  <c r="C103" i="11" s="1"/>
  <c r="C99" i="7"/>
  <c r="C99" i="11" s="1"/>
  <c r="C95" i="7"/>
  <c r="C95" i="11" s="1"/>
  <c r="C91" i="7"/>
  <c r="C91" i="11" s="1"/>
  <c r="C87" i="7"/>
  <c r="C87" i="11" s="1"/>
  <c r="C83" i="7"/>
  <c r="C83" i="11" s="1"/>
  <c r="C79" i="7"/>
  <c r="C79" i="11" s="1"/>
  <c r="C75" i="7"/>
  <c r="C75" i="11" s="1"/>
  <c r="C71" i="7"/>
  <c r="C71" i="11" s="1"/>
  <c r="C67" i="7"/>
  <c r="C67" i="11" s="1"/>
  <c r="C63" i="7"/>
  <c r="C63" i="11" s="1"/>
  <c r="C59" i="7"/>
  <c r="C59" i="11" s="1"/>
  <c r="C55" i="7"/>
  <c r="C55" i="11" s="1"/>
  <c r="C51" i="7"/>
  <c r="C51" i="11" s="1"/>
  <c r="C47" i="7"/>
  <c r="C47" i="11" s="1"/>
  <c r="C43" i="7"/>
  <c r="C43" i="11" s="1"/>
  <c r="C39" i="7"/>
  <c r="C39" i="11" s="1"/>
  <c r="C35" i="7"/>
  <c r="C35" i="11" s="1"/>
  <c r="C31" i="7"/>
  <c r="C31" i="11" s="1"/>
  <c r="C27" i="7"/>
  <c r="C27" i="11" s="1"/>
  <c r="C23" i="7"/>
  <c r="C23" i="11" s="1"/>
  <c r="C19" i="7"/>
  <c r="C19" i="11" s="1"/>
  <c r="C15" i="7"/>
  <c r="C15" i="11" s="1"/>
  <c r="C144" i="7"/>
  <c r="C144" i="11" s="1"/>
  <c r="C140" i="7"/>
  <c r="C140" i="11" s="1"/>
  <c r="C136" i="7"/>
  <c r="C136" i="11" s="1"/>
  <c r="C132" i="7"/>
  <c r="C132" i="11" s="1"/>
  <c r="C128" i="7"/>
  <c r="C128" i="11" s="1"/>
  <c r="C124" i="7"/>
  <c r="C124" i="11" s="1"/>
  <c r="C120" i="7"/>
  <c r="C120" i="11" s="1"/>
  <c r="C116" i="7"/>
  <c r="C116" i="11" s="1"/>
  <c r="C112" i="7"/>
  <c r="C112" i="11" s="1"/>
  <c r="C108" i="7"/>
  <c r="C108" i="11" s="1"/>
  <c r="C104" i="7"/>
  <c r="C104" i="11" s="1"/>
  <c r="C100" i="7"/>
  <c r="C100" i="11" s="1"/>
  <c r="C96" i="7"/>
  <c r="C96" i="11" s="1"/>
  <c r="C92" i="7"/>
  <c r="C92" i="11" s="1"/>
  <c r="C88" i="7"/>
  <c r="C88" i="11" s="1"/>
  <c r="C84" i="7"/>
  <c r="C84" i="11" s="1"/>
  <c r="C80" i="7"/>
  <c r="C80" i="11" s="1"/>
  <c r="C76" i="7"/>
  <c r="C76" i="11" s="1"/>
  <c r="C72" i="7"/>
  <c r="C72" i="11" s="1"/>
  <c r="C68" i="7"/>
  <c r="C68" i="11" s="1"/>
  <c r="C64" i="7"/>
  <c r="C64" i="11" s="1"/>
  <c r="C60" i="7"/>
  <c r="C60" i="11" s="1"/>
  <c r="C56" i="7"/>
  <c r="C56" i="11" s="1"/>
  <c r="C52" i="7"/>
  <c r="C52" i="11" s="1"/>
  <c r="C48" i="7"/>
  <c r="C48" i="11" s="1"/>
  <c r="C44" i="7"/>
  <c r="C44" i="11" s="1"/>
  <c r="C40" i="7"/>
  <c r="C40" i="11" s="1"/>
  <c r="C36" i="7"/>
  <c r="C36" i="11" s="1"/>
  <c r="C32" i="7"/>
  <c r="C32" i="11" s="1"/>
  <c r="C28" i="7"/>
  <c r="C28" i="11" s="1"/>
  <c r="C24" i="7"/>
  <c r="C24" i="11" s="1"/>
  <c r="C20" i="7"/>
  <c r="C20" i="11" s="1"/>
  <c r="C16" i="7"/>
  <c r="C16" i="11" s="1"/>
  <c r="C12" i="7"/>
  <c r="C12" i="11" s="1"/>
  <c r="C145" i="7"/>
  <c r="C145" i="11" s="1"/>
  <c r="C141" i="7"/>
  <c r="C141" i="11" s="1"/>
  <c r="C137" i="7"/>
  <c r="C137" i="11" s="1"/>
  <c r="C133" i="7"/>
  <c r="C133" i="11" s="1"/>
  <c r="C129" i="7"/>
  <c r="C129" i="11" s="1"/>
  <c r="C125" i="7"/>
  <c r="C125" i="11" s="1"/>
  <c r="C121" i="7"/>
  <c r="C121" i="11" s="1"/>
  <c r="C117" i="7"/>
  <c r="C117" i="11" s="1"/>
  <c r="C113" i="7"/>
  <c r="C113" i="11" s="1"/>
  <c r="C109" i="7"/>
  <c r="C109" i="11" s="1"/>
  <c r="C105" i="7"/>
  <c r="C105" i="11" s="1"/>
  <c r="C101" i="7"/>
  <c r="C101" i="11" s="1"/>
  <c r="C97" i="7"/>
  <c r="C97" i="11" s="1"/>
  <c r="C93" i="7"/>
  <c r="C93" i="11" s="1"/>
  <c r="C89" i="7"/>
  <c r="C89" i="11" s="1"/>
  <c r="C85" i="7"/>
  <c r="C85" i="11" s="1"/>
  <c r="C81" i="7"/>
  <c r="C81" i="11" s="1"/>
  <c r="C77" i="7"/>
  <c r="C77" i="11" s="1"/>
  <c r="C73" i="7"/>
  <c r="C73" i="11" s="1"/>
  <c r="C69" i="7"/>
  <c r="C69" i="11" s="1"/>
  <c r="C65" i="7"/>
  <c r="C65" i="11" s="1"/>
  <c r="C61" i="7"/>
  <c r="C61" i="11" s="1"/>
  <c r="C57" i="7"/>
  <c r="C57" i="11" s="1"/>
  <c r="C53" i="7"/>
  <c r="C53" i="11" s="1"/>
  <c r="C49" i="7"/>
  <c r="C49" i="11" s="1"/>
  <c r="C45" i="7"/>
  <c r="C45" i="11" s="1"/>
  <c r="C41" i="7"/>
  <c r="C41" i="11" s="1"/>
  <c r="C37" i="7"/>
  <c r="C37" i="11" s="1"/>
  <c r="C33" i="7"/>
  <c r="C33" i="11" s="1"/>
  <c r="C29" i="7"/>
  <c r="C29" i="11" s="1"/>
  <c r="C25" i="7"/>
  <c r="C25" i="11" s="1"/>
  <c r="C21" i="7"/>
  <c r="C21" i="11" s="1"/>
  <c r="C17" i="7"/>
  <c r="C17" i="11" s="1"/>
  <c r="C13" i="7"/>
  <c r="C13" i="11" s="1"/>
  <c r="C148" i="7"/>
  <c r="C148" i="11" s="1"/>
  <c r="C142" i="7"/>
  <c r="C142" i="11" s="1"/>
  <c r="C138" i="7"/>
  <c r="C138" i="11" s="1"/>
  <c r="C134" i="7"/>
  <c r="C134" i="11" s="1"/>
  <c r="C130" i="7"/>
  <c r="C130" i="11" s="1"/>
  <c r="C126" i="7"/>
  <c r="C126" i="11" s="1"/>
  <c r="C122" i="7"/>
  <c r="C122" i="11" s="1"/>
  <c r="C118" i="7"/>
  <c r="C118" i="11" s="1"/>
  <c r="C114" i="7"/>
  <c r="C114" i="11" s="1"/>
  <c r="C110" i="7"/>
  <c r="C110" i="11" s="1"/>
  <c r="C106" i="7"/>
  <c r="C106" i="11" s="1"/>
  <c r="C102" i="7"/>
  <c r="C102" i="11" s="1"/>
  <c r="C98" i="7"/>
  <c r="C98" i="11" s="1"/>
  <c r="C94" i="7"/>
  <c r="C94" i="11" s="1"/>
  <c r="C90" i="7"/>
  <c r="C90" i="11" s="1"/>
  <c r="C86" i="7"/>
  <c r="C86" i="11" s="1"/>
  <c r="C82" i="7"/>
  <c r="C82" i="11" s="1"/>
  <c r="C78" i="7"/>
  <c r="C78" i="11" s="1"/>
  <c r="C74" i="7"/>
  <c r="C74" i="11" s="1"/>
  <c r="C70" i="7"/>
  <c r="C70" i="11" s="1"/>
  <c r="C66" i="7"/>
  <c r="C66" i="11" s="1"/>
  <c r="C62" i="7"/>
  <c r="C62" i="11" s="1"/>
  <c r="C58" i="7"/>
  <c r="C58" i="11" s="1"/>
  <c r="C54" i="7"/>
  <c r="C54" i="11" s="1"/>
  <c r="C50" i="7"/>
  <c r="C50" i="11" s="1"/>
  <c r="C46" i="7"/>
  <c r="C46" i="11" s="1"/>
  <c r="C42" i="7"/>
  <c r="C42" i="11" s="1"/>
  <c r="C38" i="7"/>
  <c r="C38" i="11" s="1"/>
  <c r="C34" i="7"/>
  <c r="C34" i="11" s="1"/>
  <c r="C30" i="7"/>
  <c r="C30" i="11" s="1"/>
  <c r="C26" i="7"/>
  <c r="C26" i="11" s="1"/>
  <c r="C22" i="7"/>
  <c r="C22" i="11" s="1"/>
  <c r="C18" i="7"/>
  <c r="C18" i="11" s="1"/>
  <c r="C14" i="7"/>
  <c r="C14" i="11" s="1"/>
  <c r="C10" i="7"/>
  <c r="C10" i="11" s="1"/>
  <c r="C7" i="7"/>
  <c r="C7" i="11" s="1"/>
  <c r="C3" i="7"/>
  <c r="C3" i="11" s="1"/>
  <c r="C8" i="7"/>
  <c r="C8" i="11" s="1"/>
  <c r="C4" i="7"/>
  <c r="C4" i="11" s="1"/>
  <c r="C5" i="7"/>
  <c r="C5" i="11" s="1"/>
  <c r="C11" i="7"/>
  <c r="C11" i="11" s="1"/>
  <c r="C6" i="7"/>
  <c r="C6" i="11" s="1"/>
  <c r="C2" i="7"/>
  <c r="C2" i="11" s="1"/>
  <c r="C9" i="7"/>
  <c r="C9" i="11" s="1"/>
  <c r="C222" i="7"/>
  <c r="C222" i="11" s="1"/>
  <c r="K232" i="7"/>
  <c r="K232" i="11" s="1"/>
  <c r="K228" i="7"/>
  <c r="K228" i="11" s="1"/>
  <c r="K224" i="7"/>
  <c r="K224" i="11" s="1"/>
  <c r="K220" i="7"/>
  <c r="K220" i="11" s="1"/>
  <c r="K216" i="7"/>
  <c r="K216" i="11" s="1"/>
  <c r="K212" i="7"/>
  <c r="K212" i="11" s="1"/>
  <c r="K208" i="7"/>
  <c r="K208" i="11" s="1"/>
  <c r="K204" i="7"/>
  <c r="K204" i="11" s="1"/>
  <c r="K200" i="7"/>
  <c r="K200" i="11" s="1"/>
  <c r="K196" i="7"/>
  <c r="K196" i="11" s="1"/>
  <c r="K192" i="7"/>
  <c r="K192" i="11" s="1"/>
  <c r="K188" i="7"/>
  <c r="K188" i="11" s="1"/>
  <c r="K184" i="7"/>
  <c r="K184" i="11" s="1"/>
  <c r="K180" i="7"/>
  <c r="K180" i="11" s="1"/>
  <c r="K176" i="7"/>
  <c r="K176" i="11" s="1"/>
  <c r="K172" i="7"/>
  <c r="K172" i="11" s="1"/>
  <c r="K168" i="7"/>
  <c r="K168" i="11" s="1"/>
  <c r="K164" i="7"/>
  <c r="K164" i="11" s="1"/>
  <c r="K160" i="7"/>
  <c r="K160" i="11" s="1"/>
  <c r="K156" i="7"/>
  <c r="K156" i="11" s="1"/>
  <c r="K233" i="7"/>
  <c r="K233" i="11" s="1"/>
  <c r="K229" i="7"/>
  <c r="K229" i="11" s="1"/>
  <c r="K225" i="7"/>
  <c r="K225" i="11" s="1"/>
  <c r="K221" i="7"/>
  <c r="K221" i="11" s="1"/>
  <c r="K217" i="7"/>
  <c r="K217" i="11" s="1"/>
  <c r="K213" i="7"/>
  <c r="K213" i="11" s="1"/>
  <c r="K209" i="7"/>
  <c r="K209" i="11" s="1"/>
  <c r="K205" i="7"/>
  <c r="K205" i="11" s="1"/>
  <c r="K201" i="7"/>
  <c r="K201" i="11" s="1"/>
  <c r="K197" i="7"/>
  <c r="K197" i="11" s="1"/>
  <c r="K193" i="7"/>
  <c r="K193" i="11" s="1"/>
  <c r="K189" i="7"/>
  <c r="K189" i="11" s="1"/>
  <c r="K185" i="7"/>
  <c r="K185" i="11" s="1"/>
  <c r="K181" i="7"/>
  <c r="K181" i="11" s="1"/>
  <c r="K177" i="7"/>
  <c r="K177" i="11" s="1"/>
  <c r="K173" i="7"/>
  <c r="K173" i="11" s="1"/>
  <c r="K169" i="7"/>
  <c r="K169" i="11" s="1"/>
  <c r="K161" i="7"/>
  <c r="K161" i="11" s="1"/>
  <c r="K157" i="7"/>
  <c r="K157" i="11" s="1"/>
  <c r="K153" i="7"/>
  <c r="K153" i="11" s="1"/>
  <c r="K149" i="7"/>
  <c r="K149" i="11" s="1"/>
  <c r="K234" i="7"/>
  <c r="K234" i="11" s="1"/>
  <c r="K230" i="7"/>
  <c r="K230" i="11" s="1"/>
  <c r="K226" i="7"/>
  <c r="K226" i="11" s="1"/>
  <c r="K218" i="7"/>
  <c r="K218" i="11" s="1"/>
  <c r="K214" i="7"/>
  <c r="K214" i="11" s="1"/>
  <c r="K210" i="7"/>
  <c r="K210" i="11" s="1"/>
  <c r="K202" i="7"/>
  <c r="K202" i="11" s="1"/>
  <c r="K198" i="7"/>
  <c r="K198" i="11" s="1"/>
  <c r="K194" i="7"/>
  <c r="K194" i="11" s="1"/>
  <c r="K190" i="7"/>
  <c r="K190" i="11" s="1"/>
  <c r="K186" i="7"/>
  <c r="K186" i="11" s="1"/>
  <c r="K182" i="7"/>
  <c r="K182" i="11" s="1"/>
  <c r="K178" i="7"/>
  <c r="K178" i="11" s="1"/>
  <c r="K174" i="7"/>
  <c r="K174" i="11" s="1"/>
  <c r="K170" i="7"/>
  <c r="K170" i="11" s="1"/>
  <c r="K158" i="7"/>
  <c r="K158" i="11" s="1"/>
  <c r="K154" i="7"/>
  <c r="K154" i="11" s="1"/>
  <c r="K150" i="7"/>
  <c r="K150" i="11" s="1"/>
  <c r="K235" i="7"/>
  <c r="K235" i="11" s="1"/>
  <c r="K231" i="7"/>
  <c r="K231" i="11" s="1"/>
  <c r="K227" i="7"/>
  <c r="K227" i="11" s="1"/>
  <c r="K223" i="7"/>
  <c r="K223" i="11" s="1"/>
  <c r="K219" i="7"/>
  <c r="K219" i="11" s="1"/>
  <c r="K211" i="7"/>
  <c r="K211" i="11" s="1"/>
  <c r="K207" i="7"/>
  <c r="K207" i="11" s="1"/>
  <c r="K203" i="7"/>
  <c r="K203" i="11" s="1"/>
  <c r="K199" i="7"/>
  <c r="K199" i="11" s="1"/>
  <c r="K195" i="7"/>
  <c r="K195" i="11" s="1"/>
  <c r="K191" i="7"/>
  <c r="K191" i="11" s="1"/>
  <c r="K183" i="7"/>
  <c r="K183" i="11" s="1"/>
  <c r="K179" i="7"/>
  <c r="K179" i="11" s="1"/>
  <c r="K175" i="7"/>
  <c r="K175" i="11" s="1"/>
  <c r="K171" i="7"/>
  <c r="K171" i="11" s="1"/>
  <c r="K167" i="7"/>
  <c r="K167" i="11" s="1"/>
  <c r="K163" i="7"/>
  <c r="K163" i="11" s="1"/>
  <c r="K159" i="7"/>
  <c r="K159" i="11" s="1"/>
  <c r="K155" i="7"/>
  <c r="K155" i="11" s="1"/>
  <c r="K151" i="7"/>
  <c r="K151" i="11" s="1"/>
  <c r="K147" i="7"/>
  <c r="K147" i="11" s="1"/>
  <c r="K143" i="7"/>
  <c r="K143" i="11" s="1"/>
  <c r="K139" i="7"/>
  <c r="K139" i="11" s="1"/>
  <c r="K135" i="7"/>
  <c r="K135" i="11" s="1"/>
  <c r="K131" i="7"/>
  <c r="K131" i="11" s="1"/>
  <c r="K127" i="7"/>
  <c r="K127" i="11" s="1"/>
  <c r="K123" i="7"/>
  <c r="K123" i="11" s="1"/>
  <c r="K119" i="7"/>
  <c r="K119" i="11" s="1"/>
  <c r="K115" i="7"/>
  <c r="K115" i="11" s="1"/>
  <c r="K111" i="7"/>
  <c r="K111" i="11" s="1"/>
  <c r="K107" i="7"/>
  <c r="K107" i="11" s="1"/>
  <c r="K103" i="7"/>
  <c r="K103" i="11" s="1"/>
  <c r="K95" i="7"/>
  <c r="K95" i="11" s="1"/>
  <c r="K91" i="7"/>
  <c r="K91" i="11" s="1"/>
  <c r="K87" i="7"/>
  <c r="K87" i="11" s="1"/>
  <c r="K83" i="7"/>
  <c r="K83" i="11" s="1"/>
  <c r="K79" i="7"/>
  <c r="K79" i="11" s="1"/>
  <c r="K75" i="7"/>
  <c r="K75" i="11" s="1"/>
  <c r="K71" i="7"/>
  <c r="K71" i="11" s="1"/>
  <c r="K67" i="7"/>
  <c r="K67" i="11" s="1"/>
  <c r="K63" i="7"/>
  <c r="K63" i="11" s="1"/>
  <c r="K59" i="7"/>
  <c r="K59" i="11" s="1"/>
  <c r="K55" i="7"/>
  <c r="K55" i="11" s="1"/>
  <c r="K51" i="7"/>
  <c r="K51" i="11" s="1"/>
  <c r="K47" i="7"/>
  <c r="K47" i="11" s="1"/>
  <c r="K27" i="7"/>
  <c r="K27" i="11" s="1"/>
  <c r="K23" i="7"/>
  <c r="K23" i="11" s="1"/>
  <c r="K19" i="7"/>
  <c r="K19" i="11" s="1"/>
  <c r="K15" i="7"/>
  <c r="K15" i="11" s="1"/>
  <c r="K148" i="7"/>
  <c r="K148" i="11" s="1"/>
  <c r="K146" i="7"/>
  <c r="K146" i="11" s="1"/>
  <c r="K144" i="7"/>
  <c r="K144" i="11" s="1"/>
  <c r="K140" i="7"/>
  <c r="K140" i="11" s="1"/>
  <c r="K136" i="7"/>
  <c r="K136" i="11" s="1"/>
  <c r="K132" i="7"/>
  <c r="K132" i="11" s="1"/>
  <c r="K128" i="7"/>
  <c r="K128" i="11" s="1"/>
  <c r="K124" i="7"/>
  <c r="K124" i="11" s="1"/>
  <c r="K120" i="7"/>
  <c r="K120" i="11" s="1"/>
  <c r="K116" i="7"/>
  <c r="K116" i="11" s="1"/>
  <c r="K112" i="7"/>
  <c r="K112" i="11" s="1"/>
  <c r="K108" i="7"/>
  <c r="K108" i="11" s="1"/>
  <c r="K96" i="7"/>
  <c r="K96" i="11" s="1"/>
  <c r="K92" i="7"/>
  <c r="K92" i="11" s="1"/>
  <c r="K88" i="7"/>
  <c r="K88" i="11" s="1"/>
  <c r="K84" i="7"/>
  <c r="K84" i="11" s="1"/>
  <c r="K80" i="7"/>
  <c r="K80" i="11" s="1"/>
  <c r="K76" i="7"/>
  <c r="K76" i="11" s="1"/>
  <c r="K72" i="7"/>
  <c r="K72" i="11" s="1"/>
  <c r="K68" i="7"/>
  <c r="K68" i="11" s="1"/>
  <c r="K64" i="7"/>
  <c r="K64" i="11" s="1"/>
  <c r="K60" i="7"/>
  <c r="K60" i="11" s="1"/>
  <c r="K56" i="7"/>
  <c r="K56" i="11" s="1"/>
  <c r="K52" i="7"/>
  <c r="K52" i="11" s="1"/>
  <c r="K48" i="7"/>
  <c r="K48" i="11" s="1"/>
  <c r="K44" i="7"/>
  <c r="K44" i="11" s="1"/>
  <c r="K32" i="7"/>
  <c r="K32" i="11" s="1"/>
  <c r="K28" i="7"/>
  <c r="K28" i="11" s="1"/>
  <c r="K24" i="7"/>
  <c r="K24" i="11" s="1"/>
  <c r="K20" i="7"/>
  <c r="K20" i="11" s="1"/>
  <c r="K16" i="7"/>
  <c r="K16" i="11" s="1"/>
  <c r="K12" i="7"/>
  <c r="K12" i="11" s="1"/>
  <c r="K145" i="7"/>
  <c r="K145" i="11" s="1"/>
  <c r="K141" i="7"/>
  <c r="K141" i="11" s="1"/>
  <c r="K137" i="7"/>
  <c r="K137" i="11" s="1"/>
  <c r="K133" i="7"/>
  <c r="K133" i="11" s="1"/>
  <c r="K129" i="7"/>
  <c r="K129" i="11" s="1"/>
  <c r="K125" i="7"/>
  <c r="K125" i="11" s="1"/>
  <c r="K121" i="7"/>
  <c r="K121" i="11" s="1"/>
  <c r="K117" i="7"/>
  <c r="K117" i="11" s="1"/>
  <c r="K113" i="7"/>
  <c r="K113" i="11" s="1"/>
  <c r="K109" i="7"/>
  <c r="K109" i="11" s="1"/>
  <c r="K105" i="7"/>
  <c r="K105" i="11" s="1"/>
  <c r="K97" i="7"/>
  <c r="K97" i="11" s="1"/>
  <c r="K93" i="7"/>
  <c r="K93" i="11" s="1"/>
  <c r="K89" i="7"/>
  <c r="K89" i="11" s="1"/>
  <c r="K85" i="7"/>
  <c r="K85" i="11" s="1"/>
  <c r="K81" i="7"/>
  <c r="K81" i="11" s="1"/>
  <c r="K77" i="7"/>
  <c r="K77" i="11" s="1"/>
  <c r="K73" i="7"/>
  <c r="K73" i="11" s="1"/>
  <c r="K69" i="7"/>
  <c r="K69" i="11" s="1"/>
  <c r="K65" i="7"/>
  <c r="K65" i="11" s="1"/>
  <c r="K61" i="7"/>
  <c r="K61" i="11" s="1"/>
  <c r="K57" i="7"/>
  <c r="K57" i="11" s="1"/>
  <c r="K53" i="7"/>
  <c r="K53" i="11" s="1"/>
  <c r="K49" i="7"/>
  <c r="K49" i="11" s="1"/>
  <c r="K45" i="7"/>
  <c r="K45" i="11" s="1"/>
  <c r="K33" i="7"/>
  <c r="K33" i="11" s="1"/>
  <c r="K29" i="7"/>
  <c r="K29" i="11" s="1"/>
  <c r="K25" i="7"/>
  <c r="K25" i="11" s="1"/>
  <c r="K21" i="7"/>
  <c r="K21" i="11" s="1"/>
  <c r="K17" i="7"/>
  <c r="K17" i="11" s="1"/>
  <c r="K13" i="7"/>
  <c r="K13" i="11" s="1"/>
  <c r="K152" i="7"/>
  <c r="K152" i="11" s="1"/>
  <c r="K142" i="7"/>
  <c r="K142" i="11" s="1"/>
  <c r="K138" i="7"/>
  <c r="K138" i="11" s="1"/>
  <c r="K134" i="7"/>
  <c r="K134" i="11" s="1"/>
  <c r="K130" i="7"/>
  <c r="K130" i="11" s="1"/>
  <c r="K126" i="7"/>
  <c r="K126" i="11" s="1"/>
  <c r="K122" i="7"/>
  <c r="K122" i="11" s="1"/>
  <c r="K118" i="7"/>
  <c r="K118" i="11" s="1"/>
  <c r="K114" i="7"/>
  <c r="K114" i="11" s="1"/>
  <c r="K106" i="7"/>
  <c r="K106" i="11" s="1"/>
  <c r="K98" i="7"/>
  <c r="K98" i="11" s="1"/>
  <c r="K94" i="7"/>
  <c r="K94" i="11" s="1"/>
  <c r="K90" i="7"/>
  <c r="K90" i="11" s="1"/>
  <c r="K86" i="7"/>
  <c r="K86" i="11" s="1"/>
  <c r="K82" i="7"/>
  <c r="K82" i="11" s="1"/>
  <c r="K78" i="7"/>
  <c r="K78" i="11" s="1"/>
  <c r="K74" i="7"/>
  <c r="K74" i="11" s="1"/>
  <c r="K70" i="7"/>
  <c r="K70" i="11" s="1"/>
  <c r="K66" i="7"/>
  <c r="K66" i="11" s="1"/>
  <c r="K62" i="7"/>
  <c r="K62" i="11" s="1"/>
  <c r="K58" i="7"/>
  <c r="K58" i="11" s="1"/>
  <c r="K54" i="7"/>
  <c r="K54" i="11" s="1"/>
  <c r="K50" i="7"/>
  <c r="K50" i="11" s="1"/>
  <c r="K46" i="7"/>
  <c r="K46" i="11" s="1"/>
  <c r="K42" i="7"/>
  <c r="K42" i="11" s="1"/>
  <c r="K30" i="7"/>
  <c r="K30" i="11" s="1"/>
  <c r="K26" i="7"/>
  <c r="K26" i="11" s="1"/>
  <c r="K22" i="7"/>
  <c r="K22" i="11" s="1"/>
  <c r="K18" i="7"/>
  <c r="K18" i="11" s="1"/>
  <c r="K14" i="7"/>
  <c r="K14" i="11" s="1"/>
  <c r="K10" i="7"/>
  <c r="K10" i="11" s="1"/>
  <c r="K7" i="7"/>
  <c r="K7" i="11" s="1"/>
  <c r="K3" i="7"/>
  <c r="K3" i="11" s="1"/>
  <c r="K9" i="7"/>
  <c r="K9" i="11" s="1"/>
  <c r="K8" i="7"/>
  <c r="K8" i="11" s="1"/>
  <c r="K4" i="7"/>
  <c r="K4" i="11" s="1"/>
  <c r="K11" i="7"/>
  <c r="K11" i="11" s="1"/>
  <c r="K5" i="7"/>
  <c r="K5" i="11" s="1"/>
  <c r="K6" i="7"/>
  <c r="K6" i="11" s="1"/>
  <c r="K2" i="7"/>
  <c r="K2" i="11" s="1"/>
  <c r="S168" i="7"/>
  <c r="S168" i="11" s="1"/>
  <c r="S156" i="7"/>
  <c r="S156" i="11" s="1"/>
  <c r="S225" i="7"/>
  <c r="S225" i="11" s="1"/>
  <c r="S217" i="7"/>
  <c r="S217" i="11" s="1"/>
  <c r="S185" i="7"/>
  <c r="S185" i="11" s="1"/>
  <c r="S202" i="7"/>
  <c r="S202" i="11" s="1"/>
  <c r="S231" i="7"/>
  <c r="S231" i="11" s="1"/>
  <c r="S179" i="7"/>
  <c r="S179" i="11" s="1"/>
  <c r="S83" i="7"/>
  <c r="S83" i="11" s="1"/>
  <c r="S43" i="7"/>
  <c r="S43" i="11" s="1"/>
  <c r="S96" i="7"/>
  <c r="S96" i="11" s="1"/>
  <c r="S93" i="7"/>
  <c r="S93" i="11" s="1"/>
  <c r="S85" i="7"/>
  <c r="S85" i="11" s="1"/>
  <c r="S69" i="7"/>
  <c r="S69" i="11" s="1"/>
  <c r="S45" i="7"/>
  <c r="S45" i="11" s="1"/>
  <c r="S94" i="7"/>
  <c r="S94" i="11" s="1"/>
  <c r="S26" i="7"/>
  <c r="S26" i="11" s="1"/>
  <c r="AA168" i="7"/>
  <c r="AA168" i="11" s="1"/>
  <c r="AA156" i="7"/>
  <c r="AA156" i="11" s="1"/>
  <c r="AA217" i="7"/>
  <c r="AA217" i="11" s="1"/>
  <c r="AA185" i="7"/>
  <c r="AA185" i="11" s="1"/>
  <c r="AA202" i="7"/>
  <c r="AA202" i="11" s="1"/>
  <c r="AA231" i="7"/>
  <c r="AA231" i="11" s="1"/>
  <c r="AA179" i="7"/>
  <c r="AA179" i="11" s="1"/>
  <c r="AA83" i="7"/>
  <c r="AA83" i="11" s="1"/>
  <c r="AA96" i="7"/>
  <c r="AA96" i="11" s="1"/>
  <c r="AA93" i="7"/>
  <c r="AA93" i="11" s="1"/>
  <c r="AA85" i="7"/>
  <c r="AA85" i="11" s="1"/>
  <c r="AA69" i="7"/>
  <c r="AA69" i="11" s="1"/>
  <c r="AA45" i="7"/>
  <c r="AA45" i="11" s="1"/>
  <c r="AA94" i="7"/>
  <c r="AA94" i="11" s="1"/>
  <c r="AA26" i="7"/>
  <c r="AA26" i="11" s="1"/>
  <c r="AI168" i="7"/>
  <c r="AI168" i="11" s="1"/>
  <c r="AI156" i="7"/>
  <c r="AI156" i="11" s="1"/>
  <c r="AI217" i="7"/>
  <c r="AI217" i="11" s="1"/>
  <c r="AI185" i="7"/>
  <c r="AI185" i="11" s="1"/>
  <c r="AI202" i="7"/>
  <c r="AI202" i="11" s="1"/>
  <c r="AI231" i="7"/>
  <c r="AI231" i="11" s="1"/>
  <c r="AI179" i="7"/>
  <c r="AI179" i="11" s="1"/>
  <c r="AI83" i="7"/>
  <c r="AI83" i="11" s="1"/>
  <c r="AI96" i="7"/>
  <c r="AI96" i="11" s="1"/>
  <c r="AI93" i="7"/>
  <c r="AI93" i="11" s="1"/>
  <c r="AI85" i="7"/>
  <c r="AI85" i="11" s="1"/>
  <c r="AI69" i="7"/>
  <c r="AI69" i="11" s="1"/>
  <c r="AI45" i="7"/>
  <c r="AI45" i="11" s="1"/>
  <c r="AI94" i="7"/>
  <c r="AI94" i="11" s="1"/>
  <c r="AI26" i="7"/>
  <c r="AI26" i="11" s="1"/>
  <c r="AI200" i="7"/>
  <c r="AI200" i="11" s="1"/>
  <c r="AI227" i="7"/>
  <c r="AI227" i="11" s="1"/>
  <c r="AI233" i="7"/>
  <c r="AI233" i="11" s="1"/>
  <c r="AI224" i="7"/>
  <c r="AI224" i="11" s="1"/>
  <c r="AI218" i="7"/>
  <c r="AI218" i="11" s="1"/>
  <c r="AI152" i="7"/>
  <c r="AI152" i="11" s="1"/>
  <c r="AI135" i="7"/>
  <c r="AI135" i="11" s="1"/>
  <c r="AI114" i="7"/>
  <c r="AI114" i="11" s="1"/>
  <c r="AI100" i="7"/>
  <c r="AI100" i="11" s="1"/>
  <c r="AI81" i="7"/>
  <c r="AI81" i="11" s="1"/>
  <c r="AI74" i="7"/>
  <c r="AI74" i="11" s="1"/>
  <c r="AI61" i="7"/>
  <c r="AI61" i="11" s="1"/>
  <c r="AI223" i="7"/>
  <c r="AI223" i="11" s="1"/>
  <c r="AI206" i="7"/>
  <c r="AI206" i="11" s="1"/>
  <c r="AI126" i="7"/>
  <c r="AI126" i="11" s="1"/>
  <c r="AI119" i="7"/>
  <c r="AI119" i="11" s="1"/>
  <c r="AI104" i="7"/>
  <c r="AI104" i="11" s="1"/>
  <c r="AI79" i="7"/>
  <c r="AI79" i="11" s="1"/>
  <c r="AI72" i="7"/>
  <c r="AI72" i="11" s="1"/>
  <c r="AI66" i="7"/>
  <c r="AI66" i="11" s="1"/>
  <c r="AI50" i="7"/>
  <c r="AI50" i="11" s="1"/>
  <c r="AI220" i="7"/>
  <c r="AI220" i="11" s="1"/>
  <c r="AI203" i="7"/>
  <c r="AI203" i="11" s="1"/>
  <c r="AI178" i="7"/>
  <c r="AI178" i="11" s="1"/>
  <c r="AI209" i="7"/>
  <c r="AI209" i="11" s="1"/>
  <c r="AI191" i="7"/>
  <c r="AI191" i="11" s="1"/>
  <c r="AI181" i="7"/>
  <c r="AI181" i="11" s="1"/>
  <c r="AI170" i="7"/>
  <c r="AI170" i="11" s="1"/>
  <c r="AI129" i="7"/>
  <c r="AI129" i="11" s="1"/>
  <c r="AI107" i="7"/>
  <c r="AI107" i="11" s="1"/>
  <c r="AI89" i="7"/>
  <c r="AI89" i="11" s="1"/>
  <c r="AI70" i="7"/>
  <c r="AI70" i="11" s="1"/>
  <c r="AI53" i="7"/>
  <c r="AI53" i="11" s="1"/>
  <c r="AI229" i="7"/>
  <c r="AI229" i="11" s="1"/>
  <c r="AI214" i="7"/>
  <c r="AI214" i="11" s="1"/>
  <c r="AI196" i="7"/>
  <c r="AI196" i="11" s="1"/>
  <c r="AI180" i="7"/>
  <c r="AI180" i="11" s="1"/>
  <c r="AI169" i="7"/>
  <c r="AI169" i="11" s="1"/>
  <c r="AI162" i="7"/>
  <c r="AI162" i="11" s="1"/>
  <c r="AI149" i="7"/>
  <c r="AI149" i="11" s="1"/>
  <c r="AI111" i="7"/>
  <c r="AI111" i="11" s="1"/>
  <c r="AI97" i="7"/>
  <c r="AI97" i="11" s="1"/>
  <c r="AI58" i="7"/>
  <c r="AI58" i="11" s="1"/>
  <c r="AI226" i="7"/>
  <c r="AI226" i="11" s="1"/>
  <c r="AI211" i="7"/>
  <c r="AI211" i="11" s="1"/>
  <c r="AI193" i="7"/>
  <c r="AI193" i="11" s="1"/>
  <c r="AI186" i="7"/>
  <c r="AI186" i="11" s="1"/>
  <c r="AI159" i="7"/>
  <c r="AI159" i="11" s="1"/>
  <c r="AI144" i="7"/>
  <c r="AI144" i="11" s="1"/>
  <c r="AI131" i="7"/>
  <c r="AI131" i="11" s="1"/>
  <c r="AI109" i="7"/>
  <c r="AI109" i="11" s="1"/>
  <c r="AI91" i="7"/>
  <c r="AI91" i="11" s="1"/>
  <c r="AI55" i="7"/>
  <c r="AI55" i="11" s="1"/>
  <c r="AI232" i="7"/>
  <c r="AI232" i="11" s="1"/>
  <c r="AI208" i="7"/>
  <c r="AI208" i="11" s="1"/>
  <c r="AI184" i="7"/>
  <c r="AI184" i="11" s="1"/>
  <c r="AI164" i="7"/>
  <c r="AI164" i="11" s="1"/>
  <c r="AI158" i="7"/>
  <c r="AI158" i="11" s="1"/>
  <c r="AI151" i="7"/>
  <c r="AI151" i="11" s="1"/>
  <c r="AI143" i="7"/>
  <c r="AI143" i="11" s="1"/>
  <c r="AI113" i="7"/>
  <c r="AI113" i="11" s="1"/>
  <c r="AI99" i="7"/>
  <c r="AI99" i="11" s="1"/>
  <c r="AI73" i="7"/>
  <c r="AI73" i="11" s="1"/>
  <c r="AI60" i="7"/>
  <c r="AI60" i="11" s="1"/>
  <c r="AI235" i="7"/>
  <c r="AI235" i="11" s="1"/>
  <c r="AI205" i="7"/>
  <c r="AI205" i="11" s="1"/>
  <c r="AI183" i="7"/>
  <c r="AI183" i="11" s="1"/>
  <c r="AI157" i="7"/>
  <c r="AI157" i="11" s="1"/>
  <c r="AI125" i="7"/>
  <c r="AI125" i="11" s="1"/>
  <c r="AI118" i="7"/>
  <c r="AI118" i="11" s="1"/>
  <c r="AI87" i="7"/>
  <c r="AI87" i="11" s="1"/>
  <c r="AI78" i="7"/>
  <c r="AI78" i="11" s="1"/>
  <c r="AI65" i="7"/>
  <c r="AI65" i="11" s="1"/>
  <c r="AI172" i="7"/>
  <c r="AI172" i="11" s="1"/>
  <c r="AI166" i="7"/>
  <c r="AI166" i="11" s="1"/>
  <c r="AI154" i="7"/>
  <c r="AI154" i="11" s="1"/>
  <c r="AI139" i="7"/>
  <c r="AI139" i="11" s="1"/>
  <c r="AI123" i="7"/>
  <c r="AI123" i="11" s="1"/>
  <c r="AI116" i="7"/>
  <c r="AI116" i="11" s="1"/>
  <c r="AI102" i="7"/>
  <c r="AI102" i="11" s="1"/>
  <c r="AI84" i="7"/>
  <c r="AI84" i="11" s="1"/>
  <c r="AI76" i="7"/>
  <c r="AI76" i="11" s="1"/>
  <c r="AI63" i="7"/>
  <c r="AI63" i="11" s="1"/>
  <c r="AI177" i="7"/>
  <c r="AI177" i="11" s="1"/>
  <c r="AI171" i="7"/>
  <c r="AI171" i="11" s="1"/>
  <c r="AI138" i="7"/>
  <c r="AI138" i="11" s="1"/>
  <c r="AI128" i="7"/>
  <c r="AI128" i="11" s="1"/>
  <c r="AI121" i="7"/>
  <c r="AI121" i="11" s="1"/>
  <c r="AI106" i="7"/>
  <c r="AI106" i="11" s="1"/>
  <c r="AI68" i="7"/>
  <c r="AI68" i="11" s="1"/>
  <c r="AI52" i="7"/>
  <c r="AI52" i="11" s="1"/>
  <c r="AI216" i="7"/>
  <c r="AI216" i="11" s="1"/>
  <c r="AI190" i="7"/>
  <c r="AI190" i="11" s="1"/>
  <c r="AI228" i="7"/>
  <c r="AI228" i="11" s="1"/>
  <c r="AI213" i="7"/>
  <c r="AI213" i="11" s="1"/>
  <c r="AI195" i="7"/>
  <c r="AI195" i="11" s="1"/>
  <c r="AI188" i="7"/>
  <c r="AI188" i="11" s="1"/>
  <c r="AI176" i="7"/>
  <c r="AI176" i="11" s="1"/>
  <c r="AI167" i="7"/>
  <c r="AI167" i="11" s="1"/>
  <c r="AI161" i="7"/>
  <c r="AI161" i="11" s="1"/>
  <c r="AI148" i="7"/>
  <c r="AI148" i="11" s="1"/>
  <c r="AI137" i="7"/>
  <c r="AI137" i="11" s="1"/>
  <c r="AI133" i="7"/>
  <c r="AI133" i="11" s="1"/>
  <c r="AI110" i="7"/>
  <c r="AI110" i="11" s="1"/>
  <c r="AI95" i="7"/>
  <c r="AI95" i="11" s="1"/>
  <c r="AI57" i="7"/>
  <c r="AI57" i="11" s="1"/>
  <c r="AI219" i="7"/>
  <c r="AI219" i="11" s="1"/>
  <c r="AI201" i="7"/>
  <c r="AI201" i="11" s="1"/>
  <c r="AI165" i="7"/>
  <c r="AI165" i="11" s="1"/>
  <c r="AI153" i="7"/>
  <c r="AI153" i="11" s="1"/>
  <c r="AI147" i="7"/>
  <c r="AI147" i="11" s="1"/>
  <c r="AI122" i="7"/>
  <c r="AI122" i="11" s="1"/>
  <c r="AI115" i="7"/>
  <c r="AI115" i="11" s="1"/>
  <c r="AI101" i="7"/>
  <c r="AI101" i="11" s="1"/>
  <c r="AI82" i="7"/>
  <c r="AI82" i="11" s="1"/>
  <c r="AI75" i="7"/>
  <c r="AI75" i="11" s="1"/>
  <c r="AI62" i="7"/>
  <c r="AI62" i="11" s="1"/>
  <c r="AI207" i="7"/>
  <c r="AI207" i="11" s="1"/>
  <c r="AI189" i="7"/>
  <c r="AI189" i="11" s="1"/>
  <c r="AI146" i="7"/>
  <c r="AI146" i="11" s="1"/>
  <c r="AI134" i="7"/>
  <c r="AI134" i="11" s="1"/>
  <c r="AI127" i="7"/>
  <c r="AI127" i="11" s="1"/>
  <c r="AI120" i="7"/>
  <c r="AI120" i="11" s="1"/>
  <c r="AI105" i="7"/>
  <c r="AI105" i="11" s="1"/>
  <c r="AI80" i="7"/>
  <c r="AI80" i="11" s="1"/>
  <c r="AI67" i="7"/>
  <c r="AI67" i="11" s="1"/>
  <c r="AI51" i="7"/>
  <c r="AI51" i="11" s="1"/>
  <c r="AI225" i="7"/>
  <c r="AI225" i="11" s="1"/>
  <c r="AI212" i="7"/>
  <c r="AI212" i="11" s="1"/>
  <c r="AI194" i="7"/>
  <c r="AI194" i="11" s="1"/>
  <c r="AI187" i="7"/>
  <c r="AI187" i="11" s="1"/>
  <c r="AI160" i="7"/>
  <c r="AI160" i="11" s="1"/>
  <c r="AI145" i="7"/>
  <c r="AI145" i="11" s="1"/>
  <c r="AI210" i="7"/>
  <c r="AI210" i="11" s="1"/>
  <c r="AI192" i="7"/>
  <c r="AI192" i="11" s="1"/>
  <c r="AI182" i="7"/>
  <c r="AI182" i="11" s="1"/>
  <c r="AI142" i="7"/>
  <c r="AI142" i="11" s="1"/>
  <c r="AI130" i="7"/>
  <c r="AI130" i="11" s="1"/>
  <c r="AI108" i="7"/>
  <c r="AI108" i="11" s="1"/>
  <c r="AI90" i="7"/>
  <c r="AI90" i="11" s="1"/>
  <c r="AI71" i="7"/>
  <c r="AI71" i="11" s="1"/>
  <c r="AI54" i="7"/>
  <c r="AI54" i="11" s="1"/>
  <c r="AI49" i="7"/>
  <c r="AI49" i="11" s="1"/>
  <c r="AI230" i="7"/>
  <c r="AI230" i="11" s="1"/>
  <c r="AI215" i="7"/>
  <c r="AI215" i="11" s="1"/>
  <c r="AI197" i="7"/>
  <c r="AI197" i="11" s="1"/>
  <c r="AI174" i="7"/>
  <c r="AI174" i="11" s="1"/>
  <c r="AI163" i="7"/>
  <c r="AI163" i="11" s="1"/>
  <c r="AI150" i="7"/>
  <c r="AI150" i="11" s="1"/>
  <c r="AI141" i="7"/>
  <c r="AI141" i="11" s="1"/>
  <c r="AI112" i="7"/>
  <c r="AI112" i="11" s="1"/>
  <c r="AI98" i="7"/>
  <c r="AI98" i="11" s="1"/>
  <c r="AI59" i="7"/>
  <c r="AI59" i="11" s="1"/>
  <c r="AI204" i="7"/>
  <c r="AI204" i="11" s="1"/>
  <c r="AI198" i="7"/>
  <c r="AI198" i="11" s="1"/>
  <c r="AI173" i="7"/>
  <c r="AI173" i="11" s="1"/>
  <c r="AI155" i="7"/>
  <c r="AI155" i="11" s="1"/>
  <c r="AI140" i="7"/>
  <c r="AI140" i="11" s="1"/>
  <c r="AI136" i="7"/>
  <c r="AI136" i="11" s="1"/>
  <c r="AI132" i="7"/>
  <c r="AI132" i="11" s="1"/>
  <c r="AI92" i="7"/>
  <c r="AI92" i="11" s="1"/>
  <c r="AI56" i="7"/>
  <c r="AI56" i="11" s="1"/>
  <c r="AI124" i="7"/>
  <c r="AI124" i="11" s="1"/>
  <c r="AI117" i="7"/>
  <c r="AI117" i="11" s="1"/>
  <c r="AI103" i="7"/>
  <c r="AI103" i="11" s="1"/>
  <c r="AI86" i="7"/>
  <c r="AI86" i="11" s="1"/>
  <c r="AI77" i="7"/>
  <c r="AI77" i="11" s="1"/>
  <c r="AI64" i="7"/>
  <c r="AI64" i="11" s="1"/>
  <c r="AI11" i="7"/>
  <c r="AI11" i="11" s="1"/>
  <c r="AI28" i="7"/>
  <c r="AI28" i="11" s="1"/>
  <c r="AI22" i="7"/>
  <c r="AI22" i="11" s="1"/>
  <c r="AI42" i="7"/>
  <c r="AI42" i="11" s="1"/>
  <c r="AI3" i="7"/>
  <c r="AI3" i="11" s="1"/>
  <c r="AI10" i="7"/>
  <c r="AI10" i="11" s="1"/>
  <c r="AI17" i="7"/>
  <c r="AI17" i="11" s="1"/>
  <c r="AI39" i="7"/>
  <c r="AI39" i="11" s="1"/>
  <c r="AI44" i="7"/>
  <c r="AI44" i="11" s="1"/>
  <c r="AI5" i="7"/>
  <c r="AI5" i="11" s="1"/>
  <c r="AI12" i="7"/>
  <c r="AI12" i="11" s="1"/>
  <c r="AI29" i="7"/>
  <c r="AI29" i="11" s="1"/>
  <c r="AI34" i="7"/>
  <c r="AI34" i="11" s="1"/>
  <c r="AI23" i="7"/>
  <c r="AI23" i="11" s="1"/>
  <c r="AI43" i="7"/>
  <c r="AI43" i="11" s="1"/>
  <c r="AI4" i="7"/>
  <c r="AI4" i="11" s="1"/>
  <c r="AI18" i="7"/>
  <c r="AI18" i="11" s="1"/>
  <c r="AI46" i="7"/>
  <c r="AI46" i="11" s="1"/>
  <c r="AI6" i="7"/>
  <c r="AI6" i="11" s="1"/>
  <c r="AI13" i="7"/>
  <c r="AI13" i="11" s="1"/>
  <c r="AI30" i="7"/>
  <c r="AI30" i="11" s="1"/>
  <c r="AI37" i="7"/>
  <c r="AI37" i="11" s="1"/>
  <c r="AI24" i="7"/>
  <c r="AI24" i="11" s="1"/>
  <c r="AI31" i="7"/>
  <c r="AI31" i="11" s="1"/>
  <c r="AI19" i="7"/>
  <c r="AI19" i="11" s="1"/>
  <c r="AI40" i="7"/>
  <c r="AI40" i="11" s="1"/>
  <c r="AI47" i="7"/>
  <c r="AI47" i="11" s="1"/>
  <c r="AI7" i="7"/>
  <c r="AI7" i="11" s="1"/>
  <c r="AI14" i="7"/>
  <c r="AI14" i="11" s="1"/>
  <c r="AI35" i="7"/>
  <c r="AI35" i="11" s="1"/>
  <c r="AI25" i="7"/>
  <c r="AI25" i="11" s="1"/>
  <c r="AI32" i="7"/>
  <c r="AI32" i="11" s="1"/>
  <c r="AI20" i="7"/>
  <c r="AI20" i="11" s="1"/>
  <c r="AI48" i="7"/>
  <c r="AI48" i="11" s="1"/>
  <c r="AI8" i="7"/>
  <c r="AI8" i="11" s="1"/>
  <c r="AI15" i="7"/>
  <c r="AI15" i="11" s="1"/>
  <c r="AI38" i="7"/>
  <c r="AI38" i="11" s="1"/>
  <c r="AI27" i="7"/>
  <c r="AI27" i="11" s="1"/>
  <c r="AI33" i="7"/>
  <c r="AI33" i="11" s="1"/>
  <c r="AI21" i="7"/>
  <c r="AI21" i="11" s="1"/>
  <c r="AI41" i="7"/>
  <c r="AI41" i="11" s="1"/>
  <c r="AI2" i="7"/>
  <c r="AI2" i="11" s="1"/>
  <c r="AI9" i="7"/>
  <c r="AI9" i="11" s="1"/>
  <c r="AI16" i="7"/>
  <c r="AI16" i="11" s="1"/>
  <c r="AI36" i="7"/>
  <c r="AI36" i="11" s="1"/>
  <c r="AQ168" i="7"/>
  <c r="AQ168" i="11" s="1"/>
  <c r="AQ156" i="7"/>
  <c r="AQ156" i="11" s="1"/>
  <c r="AQ217" i="7"/>
  <c r="AQ217" i="11" s="1"/>
  <c r="AQ185" i="7"/>
  <c r="AQ185" i="11" s="1"/>
  <c r="AQ202" i="7"/>
  <c r="AQ202" i="11" s="1"/>
  <c r="AQ231" i="7"/>
  <c r="AQ231" i="11" s="1"/>
  <c r="AQ179" i="7"/>
  <c r="AQ179" i="11" s="1"/>
  <c r="AQ83" i="7"/>
  <c r="AQ83" i="11" s="1"/>
  <c r="AQ96" i="7"/>
  <c r="AQ96" i="11" s="1"/>
  <c r="AQ93" i="7"/>
  <c r="AQ93" i="11" s="1"/>
  <c r="AQ85" i="7"/>
  <c r="AQ85" i="11" s="1"/>
  <c r="AQ69" i="7"/>
  <c r="AQ69" i="11" s="1"/>
  <c r="AQ45" i="7"/>
  <c r="AQ45" i="11" s="1"/>
  <c r="AQ94" i="7"/>
  <c r="AQ94" i="11" s="1"/>
  <c r="AQ26" i="7"/>
  <c r="AQ26" i="11" s="1"/>
  <c r="AQ208" i="7"/>
  <c r="AQ208" i="11" s="1"/>
  <c r="AQ209" i="7"/>
  <c r="AQ209" i="11" s="1"/>
  <c r="AQ191" i="7"/>
  <c r="AQ191" i="11" s="1"/>
  <c r="AQ181" i="7"/>
  <c r="AQ181" i="11" s="1"/>
  <c r="AQ173" i="7"/>
  <c r="AQ173" i="11" s="1"/>
  <c r="AQ140" i="7"/>
  <c r="AQ140" i="11" s="1"/>
  <c r="AQ129" i="7"/>
  <c r="AQ129" i="11" s="1"/>
  <c r="AQ107" i="7"/>
  <c r="AQ107" i="11" s="1"/>
  <c r="AQ89" i="7"/>
  <c r="AQ89" i="11" s="1"/>
  <c r="AQ70" i="7"/>
  <c r="AQ70" i="11" s="1"/>
  <c r="AQ53" i="7"/>
  <c r="AQ53" i="11" s="1"/>
  <c r="AQ229" i="7"/>
  <c r="AQ229" i="11" s="1"/>
  <c r="AQ214" i="7"/>
  <c r="AQ214" i="11" s="1"/>
  <c r="AQ196" i="7"/>
  <c r="AQ196" i="11" s="1"/>
  <c r="AQ170" i="7"/>
  <c r="AQ170" i="11" s="1"/>
  <c r="AQ162" i="7"/>
  <c r="AQ162" i="11" s="1"/>
  <c r="AQ149" i="7"/>
  <c r="AQ149" i="11" s="1"/>
  <c r="AQ111" i="7"/>
  <c r="AQ111" i="11" s="1"/>
  <c r="AQ97" i="7"/>
  <c r="AQ97" i="11" s="1"/>
  <c r="AQ58" i="7"/>
  <c r="AQ58" i="11" s="1"/>
  <c r="AQ226" i="7"/>
  <c r="AQ226" i="11" s="1"/>
  <c r="AQ223" i="7"/>
  <c r="AQ223" i="11" s="1"/>
  <c r="AQ211" i="7"/>
  <c r="AQ211" i="11" s="1"/>
  <c r="AQ193" i="7"/>
  <c r="AQ193" i="11" s="1"/>
  <c r="AQ186" i="7"/>
  <c r="AQ186" i="11" s="1"/>
  <c r="AQ233" i="7"/>
  <c r="AQ233" i="11" s="1"/>
  <c r="AQ225" i="7"/>
  <c r="AQ225" i="11" s="1"/>
  <c r="AQ218" i="7"/>
  <c r="AQ218" i="11" s="1"/>
  <c r="AQ152" i="7"/>
  <c r="AQ152" i="11" s="1"/>
  <c r="AQ145" i="7"/>
  <c r="AQ145" i="11" s="1"/>
  <c r="AQ114" i="7"/>
  <c r="AQ114" i="11" s="1"/>
  <c r="AQ100" i="7"/>
  <c r="AQ100" i="11" s="1"/>
  <c r="AQ81" i="7"/>
  <c r="AQ81" i="11" s="1"/>
  <c r="AQ74" i="7"/>
  <c r="AQ74" i="11" s="1"/>
  <c r="AQ61" i="7"/>
  <c r="AQ61" i="11" s="1"/>
  <c r="AQ224" i="7"/>
  <c r="AQ224" i="11" s="1"/>
  <c r="AQ206" i="7"/>
  <c r="AQ206" i="11" s="1"/>
  <c r="AQ135" i="7"/>
  <c r="AQ135" i="11" s="1"/>
  <c r="AQ126" i="7"/>
  <c r="AQ126" i="11" s="1"/>
  <c r="AQ119" i="7"/>
  <c r="AQ119" i="11" s="1"/>
  <c r="AQ104" i="7"/>
  <c r="AQ104" i="11" s="1"/>
  <c r="AQ79" i="7"/>
  <c r="AQ79" i="11" s="1"/>
  <c r="AQ72" i="7"/>
  <c r="AQ72" i="11" s="1"/>
  <c r="AQ66" i="7"/>
  <c r="AQ66" i="11" s="1"/>
  <c r="AQ50" i="7"/>
  <c r="AQ50" i="11" s="1"/>
  <c r="AQ220" i="7"/>
  <c r="AQ220" i="11" s="1"/>
  <c r="AQ203" i="7"/>
  <c r="AQ203" i="11" s="1"/>
  <c r="AQ180" i="7"/>
  <c r="AQ180" i="11" s="1"/>
  <c r="AQ172" i="7"/>
  <c r="AQ172" i="11" s="1"/>
  <c r="AQ169" i="7"/>
  <c r="AQ169" i="11" s="1"/>
  <c r="AQ166" i="7"/>
  <c r="AQ166" i="11" s="1"/>
  <c r="AQ154" i="7"/>
  <c r="AQ154" i="11" s="1"/>
  <c r="AQ139" i="7"/>
  <c r="AQ139" i="11" s="1"/>
  <c r="AQ123" i="7"/>
  <c r="AQ123" i="11" s="1"/>
  <c r="AQ116" i="7"/>
  <c r="AQ116" i="11" s="1"/>
  <c r="AQ102" i="7"/>
  <c r="AQ102" i="11" s="1"/>
  <c r="AQ84" i="7"/>
  <c r="AQ84" i="11" s="1"/>
  <c r="AQ76" i="7"/>
  <c r="AQ76" i="11" s="1"/>
  <c r="AQ63" i="7"/>
  <c r="AQ63" i="11" s="1"/>
  <c r="AQ216" i="7"/>
  <c r="AQ216" i="11" s="1"/>
  <c r="AQ178" i="7"/>
  <c r="AQ178" i="11" s="1"/>
  <c r="AQ128" i="7"/>
  <c r="AQ128" i="11" s="1"/>
  <c r="AQ121" i="7"/>
  <c r="AQ121" i="11" s="1"/>
  <c r="AQ106" i="7"/>
  <c r="AQ106" i="11" s="1"/>
  <c r="AQ68" i="7"/>
  <c r="AQ68" i="11" s="1"/>
  <c r="AQ52" i="7"/>
  <c r="AQ52" i="11" s="1"/>
  <c r="AQ232" i="7"/>
  <c r="AQ232" i="11" s="1"/>
  <c r="AQ190" i="7"/>
  <c r="AQ190" i="11" s="1"/>
  <c r="AQ228" i="7"/>
  <c r="AQ228" i="11" s="1"/>
  <c r="AQ213" i="7"/>
  <c r="AQ213" i="11" s="1"/>
  <c r="AQ195" i="7"/>
  <c r="AQ195" i="11" s="1"/>
  <c r="AQ188" i="7"/>
  <c r="AQ188" i="11" s="1"/>
  <c r="AQ177" i="7"/>
  <c r="AQ177" i="11" s="1"/>
  <c r="AQ171" i="7"/>
  <c r="AQ171" i="11" s="1"/>
  <c r="AQ167" i="7"/>
  <c r="AQ167" i="11" s="1"/>
  <c r="AQ161" i="7"/>
  <c r="AQ161" i="11" s="1"/>
  <c r="AQ148" i="7"/>
  <c r="AQ148" i="11" s="1"/>
  <c r="AQ138" i="7"/>
  <c r="AQ138" i="11" s="1"/>
  <c r="AQ133" i="7"/>
  <c r="AQ133" i="11" s="1"/>
  <c r="AQ110" i="7"/>
  <c r="AQ110" i="11" s="1"/>
  <c r="AQ95" i="7"/>
  <c r="AQ95" i="11" s="1"/>
  <c r="AQ57" i="7"/>
  <c r="AQ57" i="11" s="1"/>
  <c r="AQ159" i="7"/>
  <c r="AQ159" i="11" s="1"/>
  <c r="AQ144" i="7"/>
  <c r="AQ144" i="11" s="1"/>
  <c r="AQ131" i="7"/>
  <c r="AQ131" i="11" s="1"/>
  <c r="AQ109" i="7"/>
  <c r="AQ109" i="11" s="1"/>
  <c r="AQ91" i="7"/>
  <c r="AQ91" i="11" s="1"/>
  <c r="AQ55" i="7"/>
  <c r="AQ55" i="11" s="1"/>
  <c r="AQ164" i="7"/>
  <c r="AQ164" i="11" s="1"/>
  <c r="AQ151" i="7"/>
  <c r="AQ151" i="11" s="1"/>
  <c r="AQ113" i="7"/>
  <c r="AQ113" i="11" s="1"/>
  <c r="AQ99" i="7"/>
  <c r="AQ99" i="11" s="1"/>
  <c r="AQ73" i="7"/>
  <c r="AQ73" i="11" s="1"/>
  <c r="AQ60" i="7"/>
  <c r="AQ60" i="11" s="1"/>
  <c r="AQ205" i="7"/>
  <c r="AQ205" i="11" s="1"/>
  <c r="AQ184" i="7"/>
  <c r="AQ184" i="11" s="1"/>
  <c r="AQ158" i="7"/>
  <c r="AQ158" i="11" s="1"/>
  <c r="AQ143" i="7"/>
  <c r="AQ143" i="11" s="1"/>
  <c r="AQ125" i="7"/>
  <c r="AQ125" i="11" s="1"/>
  <c r="AQ118" i="7"/>
  <c r="AQ118" i="11" s="1"/>
  <c r="AQ87" i="7"/>
  <c r="AQ87" i="11" s="1"/>
  <c r="AQ78" i="7"/>
  <c r="AQ78" i="11" s="1"/>
  <c r="AQ65" i="7"/>
  <c r="AQ65" i="11" s="1"/>
  <c r="AQ49" i="7"/>
  <c r="AQ49" i="11" s="1"/>
  <c r="AQ210" i="7"/>
  <c r="AQ210" i="11" s="1"/>
  <c r="AQ192" i="7"/>
  <c r="AQ192" i="11" s="1"/>
  <c r="AQ183" i="7"/>
  <c r="AQ183" i="11" s="1"/>
  <c r="AQ157" i="7"/>
  <c r="AQ157" i="11" s="1"/>
  <c r="AQ130" i="7"/>
  <c r="AQ130" i="11" s="1"/>
  <c r="AQ108" i="7"/>
  <c r="AQ108" i="11" s="1"/>
  <c r="AQ90" i="7"/>
  <c r="AQ90" i="11" s="1"/>
  <c r="AQ71" i="7"/>
  <c r="AQ71" i="11" s="1"/>
  <c r="AQ54" i="7"/>
  <c r="AQ54" i="11" s="1"/>
  <c r="AQ215" i="7"/>
  <c r="AQ215" i="11" s="1"/>
  <c r="AQ197" i="7"/>
  <c r="AQ197" i="11" s="1"/>
  <c r="AQ182" i="7"/>
  <c r="AQ182" i="11" s="1"/>
  <c r="AQ163" i="7"/>
  <c r="AQ163" i="11" s="1"/>
  <c r="AQ150" i="7"/>
  <c r="AQ150" i="11" s="1"/>
  <c r="AQ142" i="7"/>
  <c r="AQ142" i="11" s="1"/>
  <c r="AQ112" i="7"/>
  <c r="AQ112" i="11" s="1"/>
  <c r="AQ98" i="7"/>
  <c r="AQ98" i="11" s="1"/>
  <c r="AQ59" i="7"/>
  <c r="AQ59" i="11" s="1"/>
  <c r="AQ200" i="7"/>
  <c r="AQ200" i="11" s="1"/>
  <c r="AQ230" i="7"/>
  <c r="AQ230" i="11" s="1"/>
  <c r="AQ227" i="7"/>
  <c r="AQ227" i="11" s="1"/>
  <c r="AQ204" i="7"/>
  <c r="AQ204" i="11" s="1"/>
  <c r="AQ198" i="7"/>
  <c r="AQ198" i="11" s="1"/>
  <c r="AQ174" i="7"/>
  <c r="AQ174" i="11" s="1"/>
  <c r="AQ155" i="7"/>
  <c r="AQ155" i="11" s="1"/>
  <c r="AQ141" i="7"/>
  <c r="AQ141" i="11" s="1"/>
  <c r="AQ219" i="7"/>
  <c r="AQ219" i="11" s="1"/>
  <c r="AQ201" i="7"/>
  <c r="AQ201" i="11" s="1"/>
  <c r="AQ176" i="7"/>
  <c r="AQ176" i="11" s="1"/>
  <c r="AQ165" i="7"/>
  <c r="AQ165" i="11" s="1"/>
  <c r="AQ153" i="7"/>
  <c r="AQ153" i="11" s="1"/>
  <c r="AQ137" i="7"/>
  <c r="AQ137" i="11" s="1"/>
  <c r="AQ122" i="7"/>
  <c r="AQ122" i="11" s="1"/>
  <c r="AQ115" i="7"/>
  <c r="AQ115" i="11" s="1"/>
  <c r="AQ101" i="7"/>
  <c r="AQ101" i="11" s="1"/>
  <c r="AQ82" i="7"/>
  <c r="AQ82" i="11" s="1"/>
  <c r="AQ75" i="7"/>
  <c r="AQ75" i="11" s="1"/>
  <c r="AQ62" i="7"/>
  <c r="AQ62" i="11" s="1"/>
  <c r="AQ207" i="7"/>
  <c r="AQ207" i="11" s="1"/>
  <c r="AQ189" i="7"/>
  <c r="AQ189" i="11" s="1"/>
  <c r="AQ147" i="7"/>
  <c r="AQ147" i="11" s="1"/>
  <c r="AQ134" i="7"/>
  <c r="AQ134" i="11" s="1"/>
  <c r="AQ127" i="7"/>
  <c r="AQ127" i="11" s="1"/>
  <c r="AQ120" i="7"/>
  <c r="AQ120" i="11" s="1"/>
  <c r="AQ105" i="7"/>
  <c r="AQ105" i="11" s="1"/>
  <c r="AQ80" i="7"/>
  <c r="AQ80" i="11" s="1"/>
  <c r="AQ67" i="7"/>
  <c r="AQ67" i="11" s="1"/>
  <c r="AQ51" i="7"/>
  <c r="AQ51" i="11" s="1"/>
  <c r="AQ235" i="7"/>
  <c r="AQ235" i="11" s="1"/>
  <c r="AQ212" i="7"/>
  <c r="AQ212" i="11" s="1"/>
  <c r="AQ194" i="7"/>
  <c r="AQ194" i="11" s="1"/>
  <c r="AQ187" i="7"/>
  <c r="AQ187" i="11" s="1"/>
  <c r="AQ160" i="7"/>
  <c r="AQ160" i="11" s="1"/>
  <c r="AQ124" i="7"/>
  <c r="AQ124" i="11" s="1"/>
  <c r="AQ117" i="7"/>
  <c r="AQ117" i="11" s="1"/>
  <c r="AQ103" i="7"/>
  <c r="AQ103" i="11" s="1"/>
  <c r="AQ86" i="7"/>
  <c r="AQ86" i="11" s="1"/>
  <c r="AQ77" i="7"/>
  <c r="AQ77" i="11" s="1"/>
  <c r="AQ64" i="7"/>
  <c r="AQ64" i="11" s="1"/>
  <c r="AQ146" i="7"/>
  <c r="AQ146" i="11" s="1"/>
  <c r="AQ136" i="7"/>
  <c r="AQ136" i="11" s="1"/>
  <c r="AQ132" i="7"/>
  <c r="AQ132" i="11" s="1"/>
  <c r="AQ92" i="7"/>
  <c r="AQ92" i="11" s="1"/>
  <c r="AQ56" i="7"/>
  <c r="AQ56" i="11" s="1"/>
  <c r="AQ19" i="7"/>
  <c r="AQ19" i="11" s="1"/>
  <c r="AQ40" i="7"/>
  <c r="AQ40" i="11" s="1"/>
  <c r="AQ47" i="7"/>
  <c r="AQ47" i="11" s="1"/>
  <c r="AQ7" i="7"/>
  <c r="AQ7" i="11" s="1"/>
  <c r="AQ14" i="7"/>
  <c r="AQ14" i="11" s="1"/>
  <c r="AQ35" i="7"/>
  <c r="AQ35" i="11" s="1"/>
  <c r="AQ25" i="7"/>
  <c r="AQ25" i="11" s="1"/>
  <c r="AQ32" i="7"/>
  <c r="AQ32" i="11" s="1"/>
  <c r="AQ20" i="7"/>
  <c r="AQ20" i="11" s="1"/>
  <c r="AQ48" i="7"/>
  <c r="AQ48" i="11" s="1"/>
  <c r="AQ8" i="7"/>
  <c r="AQ8" i="11" s="1"/>
  <c r="AQ15" i="7"/>
  <c r="AQ15" i="11" s="1"/>
  <c r="AQ38" i="7"/>
  <c r="AQ38" i="11" s="1"/>
  <c r="AQ27" i="7"/>
  <c r="AQ27" i="11" s="1"/>
  <c r="AQ33" i="7"/>
  <c r="AQ33" i="11" s="1"/>
  <c r="AQ21" i="7"/>
  <c r="AQ21" i="11" s="1"/>
  <c r="AQ41" i="7"/>
  <c r="AQ41" i="11" s="1"/>
  <c r="AQ2" i="7"/>
  <c r="AQ2" i="11" s="1"/>
  <c r="AQ9" i="7"/>
  <c r="AQ9" i="11" s="1"/>
  <c r="AQ16" i="7"/>
  <c r="AQ16" i="11" s="1"/>
  <c r="AQ11" i="7"/>
  <c r="AQ11" i="11" s="1"/>
  <c r="AQ28" i="7"/>
  <c r="AQ28" i="11" s="1"/>
  <c r="AQ22" i="7"/>
  <c r="AQ22" i="11" s="1"/>
  <c r="AQ42" i="7"/>
  <c r="AQ42" i="11" s="1"/>
  <c r="AQ3" i="7"/>
  <c r="AQ3" i="11" s="1"/>
  <c r="AQ10" i="7"/>
  <c r="AQ10" i="11" s="1"/>
  <c r="AQ17" i="7"/>
  <c r="AQ17" i="11" s="1"/>
  <c r="AQ39" i="7"/>
  <c r="AQ39" i="11" s="1"/>
  <c r="AQ44" i="7"/>
  <c r="AQ44" i="11" s="1"/>
  <c r="AQ5" i="7"/>
  <c r="AQ5" i="11" s="1"/>
  <c r="AQ12" i="7"/>
  <c r="AQ12" i="11" s="1"/>
  <c r="AQ29" i="7"/>
  <c r="AQ29" i="11" s="1"/>
  <c r="AQ34" i="7"/>
  <c r="AQ34" i="11" s="1"/>
  <c r="AQ23" i="7"/>
  <c r="AQ23" i="11" s="1"/>
  <c r="AQ43" i="7"/>
  <c r="AQ43" i="11" s="1"/>
  <c r="AQ4" i="7"/>
  <c r="AQ4" i="11" s="1"/>
  <c r="AQ18" i="7"/>
  <c r="AQ18" i="11" s="1"/>
  <c r="AQ46" i="7"/>
  <c r="AQ46" i="11" s="1"/>
  <c r="AQ6" i="7"/>
  <c r="AQ6" i="11" s="1"/>
  <c r="AQ13" i="7"/>
  <c r="AQ13" i="11" s="1"/>
  <c r="AQ30" i="7"/>
  <c r="AQ30" i="11" s="1"/>
  <c r="AQ37" i="7"/>
  <c r="AQ37" i="11" s="1"/>
  <c r="AQ24" i="7"/>
  <c r="AQ24" i="11" s="1"/>
  <c r="AQ31" i="7"/>
  <c r="AQ31" i="11" s="1"/>
  <c r="AY168" i="7"/>
  <c r="AY168" i="11" s="1"/>
  <c r="AY156" i="7"/>
  <c r="AY156" i="11" s="1"/>
  <c r="AY217" i="7"/>
  <c r="AY217" i="11" s="1"/>
  <c r="AY185" i="7"/>
  <c r="AY185" i="11" s="1"/>
  <c r="AY202" i="7"/>
  <c r="AY202" i="11" s="1"/>
  <c r="AY231" i="7"/>
  <c r="AY231" i="11" s="1"/>
  <c r="AY179" i="7"/>
  <c r="AY179" i="11" s="1"/>
  <c r="AY83" i="7"/>
  <c r="AY83" i="11" s="1"/>
  <c r="AY96" i="7"/>
  <c r="AY96" i="11" s="1"/>
  <c r="AY93" i="7"/>
  <c r="AY93" i="11" s="1"/>
  <c r="AY85" i="7"/>
  <c r="AY85" i="11" s="1"/>
  <c r="AY69" i="7"/>
  <c r="AY69" i="11" s="1"/>
  <c r="AY45" i="7"/>
  <c r="AY45" i="11" s="1"/>
  <c r="AY94" i="7"/>
  <c r="AY94" i="11" s="1"/>
  <c r="AY26" i="7"/>
  <c r="AY26" i="11" s="1"/>
  <c r="AY235" i="7"/>
  <c r="AY235" i="11" s="1"/>
  <c r="AY230" i="7"/>
  <c r="AY230" i="11" s="1"/>
  <c r="AY215" i="7"/>
  <c r="AY215" i="11" s="1"/>
  <c r="AY233" i="7"/>
  <c r="AY233" i="11" s="1"/>
  <c r="AY218" i="7"/>
  <c r="AY218" i="11" s="1"/>
  <c r="AY152" i="7"/>
  <c r="AY152" i="11" s="1"/>
  <c r="AY146" i="7"/>
  <c r="AY146" i="11" s="1"/>
  <c r="AY114" i="7"/>
  <c r="AY114" i="11" s="1"/>
  <c r="AY100" i="7"/>
  <c r="AY100" i="11" s="1"/>
  <c r="AY81" i="7"/>
  <c r="AY81" i="11" s="1"/>
  <c r="AY74" i="7"/>
  <c r="AY74" i="11" s="1"/>
  <c r="AY61" i="7"/>
  <c r="AY61" i="11" s="1"/>
  <c r="AY206" i="7"/>
  <c r="AY206" i="11" s="1"/>
  <c r="AY145" i="7"/>
  <c r="AY145" i="11" s="1"/>
  <c r="AY126" i="7"/>
  <c r="AY126" i="11" s="1"/>
  <c r="AY119" i="7"/>
  <c r="AY119" i="11" s="1"/>
  <c r="AY104" i="7"/>
  <c r="AY104" i="11" s="1"/>
  <c r="AY79" i="7"/>
  <c r="AY79" i="11" s="1"/>
  <c r="AY66" i="7"/>
  <c r="AY66" i="11" s="1"/>
  <c r="AY50" i="7"/>
  <c r="AY50" i="11" s="1"/>
  <c r="AY216" i="7"/>
  <c r="AY216" i="11" s="1"/>
  <c r="AY220" i="7"/>
  <c r="AY220" i="11" s="1"/>
  <c r="AY203" i="7"/>
  <c r="AY203" i="11" s="1"/>
  <c r="AY227" i="7"/>
  <c r="AY227" i="11" s="1"/>
  <c r="AY209" i="7"/>
  <c r="AY209" i="11" s="1"/>
  <c r="AY191" i="7"/>
  <c r="AY191" i="11" s="1"/>
  <c r="AY181" i="7"/>
  <c r="AY181" i="11" s="1"/>
  <c r="AY174" i="7"/>
  <c r="AY174" i="11" s="1"/>
  <c r="AY141" i="7"/>
  <c r="AY141" i="11" s="1"/>
  <c r="AY129" i="7"/>
  <c r="AY129" i="11" s="1"/>
  <c r="AY107" i="7"/>
  <c r="AY107" i="11" s="1"/>
  <c r="AY89" i="7"/>
  <c r="AY89" i="11" s="1"/>
  <c r="AY70" i="7"/>
  <c r="AY70" i="11" s="1"/>
  <c r="AY53" i="7"/>
  <c r="AY53" i="11" s="1"/>
  <c r="AY229" i="7"/>
  <c r="AY229" i="11" s="1"/>
  <c r="AY214" i="7"/>
  <c r="AY214" i="11" s="1"/>
  <c r="AY196" i="7"/>
  <c r="AY196" i="11" s="1"/>
  <c r="AY173" i="7"/>
  <c r="AY173" i="11" s="1"/>
  <c r="AY162" i="7"/>
  <c r="AY162" i="11" s="1"/>
  <c r="AY149" i="7"/>
  <c r="AY149" i="11" s="1"/>
  <c r="AY140" i="7"/>
  <c r="AY140" i="11" s="1"/>
  <c r="AY111" i="7"/>
  <c r="AY111" i="11" s="1"/>
  <c r="AY97" i="7"/>
  <c r="AY97" i="11" s="1"/>
  <c r="AY58" i="7"/>
  <c r="AY58" i="11" s="1"/>
  <c r="AY226" i="7"/>
  <c r="AY226" i="11" s="1"/>
  <c r="AY224" i="7"/>
  <c r="AY224" i="11" s="1"/>
  <c r="AY211" i="7"/>
  <c r="AY211" i="11" s="1"/>
  <c r="AY193" i="7"/>
  <c r="AY193" i="11" s="1"/>
  <c r="AY186" i="7"/>
  <c r="AY186" i="11" s="1"/>
  <c r="AY159" i="7"/>
  <c r="AY159" i="11" s="1"/>
  <c r="AY144" i="7"/>
  <c r="AY144" i="11" s="1"/>
  <c r="AY135" i="7"/>
  <c r="AY135" i="11" s="1"/>
  <c r="AY131" i="7"/>
  <c r="AY131" i="11" s="1"/>
  <c r="AY109" i="7"/>
  <c r="AY109" i="11" s="1"/>
  <c r="AY91" i="7"/>
  <c r="AY91" i="11" s="1"/>
  <c r="AY55" i="7"/>
  <c r="AY55" i="11" s="1"/>
  <c r="AY223" i="7"/>
  <c r="AY223" i="11" s="1"/>
  <c r="AY164" i="7"/>
  <c r="AY164" i="11" s="1"/>
  <c r="AY151" i="7"/>
  <c r="AY151" i="11" s="1"/>
  <c r="AY113" i="7"/>
  <c r="AY113" i="11" s="1"/>
  <c r="AY99" i="7"/>
  <c r="AY99" i="11" s="1"/>
  <c r="AY73" i="7"/>
  <c r="AY73" i="11" s="1"/>
  <c r="AY60" i="7"/>
  <c r="AY60" i="11" s="1"/>
  <c r="AY205" i="7"/>
  <c r="AY205" i="11" s="1"/>
  <c r="AY125" i="7"/>
  <c r="AY125" i="11" s="1"/>
  <c r="AY118" i="7"/>
  <c r="AY118" i="11" s="1"/>
  <c r="AY87" i="7"/>
  <c r="AY87" i="11" s="1"/>
  <c r="AY78" i="7"/>
  <c r="AY78" i="11" s="1"/>
  <c r="AY65" i="7"/>
  <c r="AY65" i="11" s="1"/>
  <c r="AY172" i="7"/>
  <c r="AY172" i="11" s="1"/>
  <c r="AY154" i="7"/>
  <c r="AY154" i="11" s="1"/>
  <c r="AY139" i="7"/>
  <c r="AY139" i="11" s="1"/>
  <c r="AY123" i="7"/>
  <c r="AY123" i="11" s="1"/>
  <c r="AY116" i="7"/>
  <c r="AY116" i="11" s="1"/>
  <c r="AY102" i="7"/>
  <c r="AY102" i="11" s="1"/>
  <c r="AY84" i="7"/>
  <c r="AY84" i="11" s="1"/>
  <c r="AY76" i="7"/>
  <c r="AY76" i="11" s="1"/>
  <c r="AY63" i="7"/>
  <c r="AY63" i="11" s="1"/>
  <c r="AY190" i="7"/>
  <c r="AY190" i="11" s="1"/>
  <c r="AY180" i="7"/>
  <c r="AY180" i="11" s="1"/>
  <c r="AY169" i="7"/>
  <c r="AY169" i="11" s="1"/>
  <c r="AY128" i="7"/>
  <c r="AY128" i="11" s="1"/>
  <c r="AY106" i="7"/>
  <c r="AY106" i="11" s="1"/>
  <c r="AY68" i="7"/>
  <c r="AY68" i="11" s="1"/>
  <c r="AY52" i="7"/>
  <c r="AY52" i="11" s="1"/>
  <c r="AY208" i="7"/>
  <c r="AY208" i="11" s="1"/>
  <c r="AY213" i="7"/>
  <c r="AY213" i="11" s="1"/>
  <c r="AY195" i="7"/>
  <c r="AY195" i="11" s="1"/>
  <c r="AY178" i="7"/>
  <c r="AY178" i="11" s="1"/>
  <c r="AY167" i="7"/>
  <c r="AY167" i="11" s="1"/>
  <c r="AY161" i="7"/>
  <c r="AY161" i="11" s="1"/>
  <c r="AY148" i="7"/>
  <c r="AY148" i="11" s="1"/>
  <c r="AY110" i="7"/>
  <c r="AY110" i="11" s="1"/>
  <c r="AY95" i="7"/>
  <c r="AY95" i="11" s="1"/>
  <c r="AY57" i="7"/>
  <c r="AY57" i="11" s="1"/>
  <c r="AY219" i="7"/>
  <c r="AY219" i="11" s="1"/>
  <c r="AY201" i="7"/>
  <c r="AY201" i="11" s="1"/>
  <c r="AY177" i="7"/>
  <c r="AY177" i="11" s="1"/>
  <c r="AY171" i="7"/>
  <c r="AY171" i="11" s="1"/>
  <c r="AY165" i="7"/>
  <c r="AY165" i="11" s="1"/>
  <c r="AY153" i="7"/>
  <c r="AY153" i="11" s="1"/>
  <c r="AY138" i="7"/>
  <c r="AY138" i="11" s="1"/>
  <c r="AY122" i="7"/>
  <c r="AY122" i="11" s="1"/>
  <c r="AY115" i="7"/>
  <c r="AY115" i="11" s="1"/>
  <c r="AY101" i="7"/>
  <c r="AY101" i="11" s="1"/>
  <c r="AY82" i="7"/>
  <c r="AY82" i="11" s="1"/>
  <c r="AY75" i="7"/>
  <c r="AY75" i="11" s="1"/>
  <c r="AY62" i="7"/>
  <c r="AY62" i="11" s="1"/>
  <c r="AY207" i="7"/>
  <c r="AY207" i="11" s="1"/>
  <c r="AY189" i="7"/>
  <c r="AY189" i="11" s="1"/>
  <c r="AY176" i="7"/>
  <c r="AY176" i="11" s="1"/>
  <c r="AY137" i="7"/>
  <c r="AY137" i="11" s="1"/>
  <c r="AY127" i="7"/>
  <c r="AY127" i="11" s="1"/>
  <c r="AY120" i="7"/>
  <c r="AY120" i="11" s="1"/>
  <c r="AY105" i="7"/>
  <c r="AY105" i="11" s="1"/>
  <c r="AY67" i="7"/>
  <c r="AY67" i="11" s="1"/>
  <c r="AY51" i="7"/>
  <c r="AY51" i="11" s="1"/>
  <c r="AY212" i="7"/>
  <c r="AY212" i="11" s="1"/>
  <c r="AY194" i="7"/>
  <c r="AY194" i="11" s="1"/>
  <c r="AY187" i="7"/>
  <c r="AY187" i="11" s="1"/>
  <c r="AY160" i="7"/>
  <c r="AY160" i="11" s="1"/>
  <c r="AY147" i="7"/>
  <c r="AY147" i="11" s="1"/>
  <c r="AY210" i="7"/>
  <c r="AY210" i="11" s="1"/>
  <c r="AY192" i="7"/>
  <c r="AY192" i="11" s="1"/>
  <c r="AY184" i="7"/>
  <c r="AY184" i="11" s="1"/>
  <c r="AY158" i="7"/>
  <c r="AY158" i="11" s="1"/>
  <c r="AY143" i="7"/>
  <c r="AY143" i="11" s="1"/>
  <c r="AY130" i="7"/>
  <c r="AY130" i="11" s="1"/>
  <c r="AY108" i="7"/>
  <c r="AY108" i="11" s="1"/>
  <c r="AY90" i="7"/>
  <c r="AY90" i="11" s="1"/>
  <c r="AY71" i="7"/>
  <c r="AY71" i="11" s="1"/>
  <c r="AY54" i="7"/>
  <c r="AY54" i="11" s="1"/>
  <c r="AY183" i="7"/>
  <c r="AY183" i="11" s="1"/>
  <c r="AY163" i="7"/>
  <c r="AY163" i="11" s="1"/>
  <c r="AY157" i="7"/>
  <c r="AY157" i="11" s="1"/>
  <c r="AY150" i="7"/>
  <c r="AY150" i="11" s="1"/>
  <c r="AY142" i="7"/>
  <c r="AY142" i="11" s="1"/>
  <c r="AY112" i="7"/>
  <c r="AY112" i="11" s="1"/>
  <c r="AY98" i="7"/>
  <c r="AY98" i="11" s="1"/>
  <c r="AY59" i="7"/>
  <c r="AY59" i="11" s="1"/>
  <c r="AY232" i="7"/>
  <c r="AY232" i="11" s="1"/>
  <c r="AY49" i="7"/>
  <c r="AY49" i="11" s="1"/>
  <c r="AY204" i="7"/>
  <c r="AY204" i="11" s="1"/>
  <c r="AY198" i="7"/>
  <c r="AY198" i="11" s="1"/>
  <c r="AY182" i="7"/>
  <c r="AY182" i="11" s="1"/>
  <c r="AY155" i="7"/>
  <c r="AY155" i="11" s="1"/>
  <c r="AY136" i="7"/>
  <c r="AY136" i="11" s="1"/>
  <c r="AY132" i="7"/>
  <c r="AY132" i="11" s="1"/>
  <c r="AY92" i="7"/>
  <c r="AY92" i="11" s="1"/>
  <c r="AY56" i="7"/>
  <c r="AY56" i="11" s="1"/>
  <c r="AY124" i="7"/>
  <c r="AY124" i="11" s="1"/>
  <c r="AY117" i="7"/>
  <c r="AY117" i="11" s="1"/>
  <c r="AY103" i="7"/>
  <c r="AY103" i="11" s="1"/>
  <c r="AY86" i="7"/>
  <c r="AY86" i="11" s="1"/>
  <c r="AY77" i="7"/>
  <c r="AY77" i="11" s="1"/>
  <c r="AY64" i="7"/>
  <c r="AY64" i="11" s="1"/>
  <c r="AY200" i="7"/>
  <c r="AY200" i="11" s="1"/>
  <c r="AY72" i="7"/>
  <c r="AY72" i="11" s="1"/>
  <c r="AY197" i="7"/>
  <c r="AY197" i="11" s="1"/>
  <c r="AY133" i="7"/>
  <c r="AY133" i="11" s="1"/>
  <c r="AY170" i="7"/>
  <c r="AY170" i="11" s="1"/>
  <c r="AY225" i="7"/>
  <c r="AY225" i="11" s="1"/>
  <c r="AY121" i="7"/>
  <c r="AY121" i="11" s="1"/>
  <c r="AY80" i="7"/>
  <c r="AY80" i="11" s="1"/>
  <c r="AY166" i="7"/>
  <c r="AY166" i="11" s="1"/>
  <c r="AY188" i="7"/>
  <c r="AY188" i="11" s="1"/>
  <c r="AY11" i="7"/>
  <c r="AY11" i="11" s="1"/>
  <c r="AY28" i="7"/>
  <c r="AY28" i="11" s="1"/>
  <c r="AY22" i="7"/>
  <c r="AY22" i="11" s="1"/>
  <c r="AY42" i="7"/>
  <c r="AY42" i="11" s="1"/>
  <c r="AY3" i="7"/>
  <c r="AY3" i="11" s="1"/>
  <c r="AY17" i="7"/>
  <c r="AY17" i="11" s="1"/>
  <c r="AY39" i="7"/>
  <c r="AY39" i="11" s="1"/>
  <c r="AY44" i="7"/>
  <c r="AY44" i="11" s="1"/>
  <c r="AY5" i="7"/>
  <c r="AY5" i="11" s="1"/>
  <c r="AY12" i="7"/>
  <c r="AY12" i="11" s="1"/>
  <c r="AY29" i="7"/>
  <c r="AY29" i="11" s="1"/>
  <c r="AY34" i="7"/>
  <c r="AY34" i="11" s="1"/>
  <c r="AY23" i="7"/>
  <c r="AY23" i="11" s="1"/>
  <c r="AY18" i="7"/>
  <c r="AY18" i="11" s="1"/>
  <c r="AY46" i="7"/>
  <c r="AY46" i="11" s="1"/>
  <c r="AY6" i="7"/>
  <c r="AY6" i="11" s="1"/>
  <c r="AY13" i="7"/>
  <c r="AY13" i="11" s="1"/>
  <c r="AY37" i="7"/>
  <c r="AY37" i="11" s="1"/>
  <c r="AY24" i="7"/>
  <c r="AY24" i="11" s="1"/>
  <c r="AY31" i="7"/>
  <c r="AY31" i="11" s="1"/>
  <c r="AY19" i="7"/>
  <c r="AY19" i="11" s="1"/>
  <c r="AY40" i="7"/>
  <c r="AY40" i="11" s="1"/>
  <c r="AY47" i="7"/>
  <c r="AY47" i="11" s="1"/>
  <c r="AY7" i="7"/>
  <c r="AY7" i="11" s="1"/>
  <c r="AY14" i="7"/>
  <c r="AY14" i="11" s="1"/>
  <c r="AY35" i="7"/>
  <c r="AY35" i="11" s="1"/>
  <c r="AY25" i="7"/>
  <c r="AY25" i="11" s="1"/>
  <c r="AY32" i="7"/>
  <c r="AY32" i="11" s="1"/>
  <c r="AY20" i="7"/>
  <c r="AY20" i="11" s="1"/>
  <c r="AY48" i="7"/>
  <c r="AY48" i="11" s="1"/>
  <c r="AY8" i="7"/>
  <c r="AY8" i="11" s="1"/>
  <c r="AY15" i="7"/>
  <c r="AY15" i="11" s="1"/>
  <c r="AY38" i="7"/>
  <c r="AY38" i="11" s="1"/>
  <c r="AY27" i="7"/>
  <c r="AY27" i="11" s="1"/>
  <c r="AY33" i="7"/>
  <c r="AY33" i="11" s="1"/>
  <c r="AY21" i="7"/>
  <c r="AY21" i="11" s="1"/>
  <c r="AY41" i="7"/>
  <c r="AY41" i="11" s="1"/>
  <c r="AY2" i="7"/>
  <c r="AY2" i="11" s="1"/>
  <c r="AY9" i="7"/>
  <c r="AY9" i="11" s="1"/>
  <c r="AY16" i="7"/>
  <c r="AY16" i="11" s="1"/>
  <c r="C232" i="9"/>
  <c r="C233" i="9"/>
  <c r="C234" i="9"/>
  <c r="C235" i="9"/>
  <c r="C229" i="9"/>
  <c r="C225" i="9"/>
  <c r="C221" i="9"/>
  <c r="C217" i="9"/>
  <c r="C213" i="9"/>
  <c r="C209" i="9"/>
  <c r="C205" i="9"/>
  <c r="C201" i="9"/>
  <c r="C197" i="9"/>
  <c r="C193" i="9"/>
  <c r="C189" i="9"/>
  <c r="C185" i="9"/>
  <c r="C181" i="9"/>
  <c r="C177" i="9"/>
  <c r="C173" i="9"/>
  <c r="C169" i="9"/>
  <c r="C231" i="9"/>
  <c r="C230" i="9"/>
  <c r="C226" i="9"/>
  <c r="C218" i="9"/>
  <c r="C214" i="9"/>
  <c r="C210" i="9"/>
  <c r="C206" i="9"/>
  <c r="C202" i="9"/>
  <c r="C198" i="9"/>
  <c r="C194" i="9"/>
  <c r="C190" i="9"/>
  <c r="C186" i="9"/>
  <c r="C182" i="9"/>
  <c r="C178" i="9"/>
  <c r="C174" i="9"/>
  <c r="C170" i="9"/>
  <c r="C166" i="9"/>
  <c r="C227" i="9"/>
  <c r="C223" i="9"/>
  <c r="C219" i="9"/>
  <c r="C215" i="9"/>
  <c r="C211" i="9"/>
  <c r="C207" i="9"/>
  <c r="C203" i="9"/>
  <c r="C199" i="9"/>
  <c r="C195" i="9"/>
  <c r="C191" i="9"/>
  <c r="C187" i="9"/>
  <c r="C183" i="9"/>
  <c r="C179" i="9"/>
  <c r="C175" i="9"/>
  <c r="C171" i="9"/>
  <c r="C167" i="9"/>
  <c r="C228" i="9"/>
  <c r="C224" i="9"/>
  <c r="C220" i="9"/>
  <c r="C216" i="9"/>
  <c r="C212" i="9"/>
  <c r="C208" i="9"/>
  <c r="C204" i="9"/>
  <c r="C200" i="9"/>
  <c r="C196" i="9"/>
  <c r="C192" i="9"/>
  <c r="C188" i="9"/>
  <c r="C184" i="9"/>
  <c r="C180" i="9"/>
  <c r="C176" i="9"/>
  <c r="C172" i="9"/>
  <c r="C168" i="9"/>
  <c r="C165" i="9"/>
  <c r="C161" i="9"/>
  <c r="C157" i="9"/>
  <c r="C153" i="9"/>
  <c r="C149" i="9"/>
  <c r="C145" i="9"/>
  <c r="C141" i="9"/>
  <c r="C137" i="9"/>
  <c r="C133" i="9"/>
  <c r="C129" i="9"/>
  <c r="C125" i="9"/>
  <c r="C121" i="9"/>
  <c r="C117" i="9"/>
  <c r="C113" i="9"/>
  <c r="C109" i="9"/>
  <c r="C105" i="9"/>
  <c r="C101" i="9"/>
  <c r="C162" i="9"/>
  <c r="C158" i="9"/>
  <c r="C154" i="9"/>
  <c r="C150" i="9"/>
  <c r="C146" i="9"/>
  <c r="C142" i="9"/>
  <c r="C138" i="9"/>
  <c r="C134" i="9"/>
  <c r="C130" i="9"/>
  <c r="C126" i="9"/>
  <c r="C122" i="9"/>
  <c r="C118" i="9"/>
  <c r="C114" i="9"/>
  <c r="C110" i="9"/>
  <c r="C106" i="9"/>
  <c r="C102" i="9"/>
  <c r="C98" i="9"/>
  <c r="C163" i="9"/>
  <c r="C159" i="9"/>
  <c r="C155" i="9"/>
  <c r="C151" i="9"/>
  <c r="C147" i="9"/>
  <c r="C143" i="9"/>
  <c r="C139" i="9"/>
  <c r="C135" i="9"/>
  <c r="C131" i="9"/>
  <c r="C127" i="9"/>
  <c r="C123" i="9"/>
  <c r="C119" i="9"/>
  <c r="C115" i="9"/>
  <c r="C111" i="9"/>
  <c r="C107" i="9"/>
  <c r="C103" i="9"/>
  <c r="C99" i="9"/>
  <c r="C164" i="9"/>
  <c r="C160" i="9"/>
  <c r="C156" i="9"/>
  <c r="C152" i="9"/>
  <c r="C148" i="9"/>
  <c r="C144" i="9"/>
  <c r="C140" i="9"/>
  <c r="C136" i="9"/>
  <c r="C132" i="9"/>
  <c r="C128" i="9"/>
  <c r="C124" i="9"/>
  <c r="C120" i="9"/>
  <c r="C116" i="9"/>
  <c r="C112" i="9"/>
  <c r="C108" i="9"/>
  <c r="C104" i="9"/>
  <c r="C100" i="9"/>
  <c r="C95" i="9"/>
  <c r="C91" i="9"/>
  <c r="C87" i="9"/>
  <c r="C83" i="9"/>
  <c r="C79" i="9"/>
  <c r="C75" i="9"/>
  <c r="C71" i="9"/>
  <c r="C67" i="9"/>
  <c r="C63" i="9"/>
  <c r="C59" i="9"/>
  <c r="C55" i="9"/>
  <c r="C51" i="9"/>
  <c r="C47" i="9"/>
  <c r="C43" i="9"/>
  <c r="C39" i="9"/>
  <c r="C97" i="9"/>
  <c r="C96" i="9"/>
  <c r="C92" i="9"/>
  <c r="C88" i="9"/>
  <c r="C84" i="9"/>
  <c r="C80" i="9"/>
  <c r="C76" i="9"/>
  <c r="C72" i="9"/>
  <c r="C68" i="9"/>
  <c r="C64" i="9"/>
  <c r="C60" i="9"/>
  <c r="C56" i="9"/>
  <c r="C52" i="9"/>
  <c r="C48" i="9"/>
  <c r="C44" i="9"/>
  <c r="C40" i="9"/>
  <c r="C36" i="9"/>
  <c r="C32" i="9"/>
  <c r="C93" i="9"/>
  <c r="C89" i="9"/>
  <c r="C85" i="9"/>
  <c r="C81" i="9"/>
  <c r="C77" i="9"/>
  <c r="C73" i="9"/>
  <c r="C69" i="9"/>
  <c r="C65" i="9"/>
  <c r="C61" i="9"/>
  <c r="C57" i="9"/>
  <c r="C53" i="9"/>
  <c r="C49" i="9"/>
  <c r="C45" i="9"/>
  <c r="C41" i="9"/>
  <c r="C37" i="9"/>
  <c r="C33" i="9"/>
  <c r="C29" i="9"/>
  <c r="C94" i="9"/>
  <c r="C90" i="9"/>
  <c r="C86" i="9"/>
  <c r="C82" i="9"/>
  <c r="C78" i="9"/>
  <c r="C74" i="9"/>
  <c r="C70" i="9"/>
  <c r="C66" i="9"/>
  <c r="C62" i="9"/>
  <c r="C58" i="9"/>
  <c r="C54" i="9"/>
  <c r="C50" i="9"/>
  <c r="C46" i="9"/>
  <c r="C42" i="9"/>
  <c r="C38" i="9"/>
  <c r="C34" i="9"/>
  <c r="C30" i="9"/>
  <c r="C27" i="9"/>
  <c r="C23" i="9"/>
  <c r="C19" i="9"/>
  <c r="C15" i="9"/>
  <c r="C11" i="9"/>
  <c r="C7" i="9"/>
  <c r="C3" i="9"/>
  <c r="C24" i="9"/>
  <c r="C20" i="9"/>
  <c r="C16" i="9"/>
  <c r="C12" i="9"/>
  <c r="C8" i="9"/>
  <c r="C4" i="9"/>
  <c r="C28" i="9"/>
  <c r="C25" i="9"/>
  <c r="C21" i="9"/>
  <c r="C17" i="9"/>
  <c r="C13" i="9"/>
  <c r="C9" i="9"/>
  <c r="C5" i="9"/>
  <c r="C31" i="9"/>
  <c r="C26" i="9"/>
  <c r="C22" i="9"/>
  <c r="C18" i="9"/>
  <c r="C14" i="9"/>
  <c r="C10" i="9"/>
  <c r="C6" i="9"/>
  <c r="C2" i="9"/>
  <c r="C35" i="9"/>
  <c r="C222" i="9"/>
  <c r="K232" i="9"/>
  <c r="K233" i="9"/>
  <c r="K234" i="9"/>
  <c r="K229" i="9"/>
  <c r="K225" i="9"/>
  <c r="K221" i="9"/>
  <c r="K217" i="9"/>
  <c r="K213" i="9"/>
  <c r="K209" i="9"/>
  <c r="K205" i="9"/>
  <c r="K201" i="9"/>
  <c r="K197" i="9"/>
  <c r="K193" i="9"/>
  <c r="K189" i="9"/>
  <c r="K185" i="9"/>
  <c r="K181" i="9"/>
  <c r="K177" i="9"/>
  <c r="K173" i="9"/>
  <c r="K169" i="9"/>
  <c r="K231" i="9"/>
  <c r="K230" i="9"/>
  <c r="K226" i="9"/>
  <c r="K218" i="9"/>
  <c r="K214" i="9"/>
  <c r="K210" i="9"/>
  <c r="K202" i="9"/>
  <c r="K198" i="9"/>
  <c r="K194" i="9"/>
  <c r="K190" i="9"/>
  <c r="K186" i="9"/>
  <c r="K182" i="9"/>
  <c r="K178" i="9"/>
  <c r="K174" i="9"/>
  <c r="K170" i="9"/>
  <c r="K227" i="9"/>
  <c r="K223" i="9"/>
  <c r="K219" i="9"/>
  <c r="K211" i="9"/>
  <c r="K207" i="9"/>
  <c r="K203" i="9"/>
  <c r="K199" i="9"/>
  <c r="K195" i="9"/>
  <c r="K191" i="9"/>
  <c r="K183" i="9"/>
  <c r="K179" i="9"/>
  <c r="K175" i="9"/>
  <c r="K171" i="9"/>
  <c r="K167" i="9"/>
  <c r="K235" i="9"/>
  <c r="K228" i="9"/>
  <c r="K224" i="9"/>
  <c r="K220" i="9"/>
  <c r="K216" i="9"/>
  <c r="K212" i="9"/>
  <c r="K208" i="9"/>
  <c r="K204" i="9"/>
  <c r="K200" i="9"/>
  <c r="K196" i="9"/>
  <c r="K192" i="9"/>
  <c r="K188" i="9"/>
  <c r="K184" i="9"/>
  <c r="K180" i="9"/>
  <c r="K176" i="9"/>
  <c r="K172" i="9"/>
  <c r="K168" i="9"/>
  <c r="K161" i="9"/>
  <c r="K157" i="9"/>
  <c r="K153" i="9"/>
  <c r="K149" i="9"/>
  <c r="K145" i="9"/>
  <c r="K141" i="9"/>
  <c r="K137" i="9"/>
  <c r="K133" i="9"/>
  <c r="K129" i="9"/>
  <c r="K125" i="9"/>
  <c r="K121" i="9"/>
  <c r="K117" i="9"/>
  <c r="K113" i="9"/>
  <c r="K109" i="9"/>
  <c r="K105" i="9"/>
  <c r="K158" i="9"/>
  <c r="K154" i="9"/>
  <c r="K150" i="9"/>
  <c r="K146" i="9"/>
  <c r="K142" i="9"/>
  <c r="K138" i="9"/>
  <c r="K134" i="9"/>
  <c r="K130" i="9"/>
  <c r="K126" i="9"/>
  <c r="K122" i="9"/>
  <c r="K118" i="9"/>
  <c r="K114" i="9"/>
  <c r="K106" i="9"/>
  <c r="K98" i="9"/>
  <c r="K163" i="9"/>
  <c r="K159" i="9"/>
  <c r="K155" i="9"/>
  <c r="K151" i="9"/>
  <c r="K147" i="9"/>
  <c r="K143" i="9"/>
  <c r="K139" i="9"/>
  <c r="K135" i="9"/>
  <c r="K131" i="9"/>
  <c r="K127" i="9"/>
  <c r="K123" i="9"/>
  <c r="K119" i="9"/>
  <c r="K115" i="9"/>
  <c r="K111" i="9"/>
  <c r="K107" i="9"/>
  <c r="K103" i="9"/>
  <c r="K164" i="9"/>
  <c r="K160" i="9"/>
  <c r="K156" i="9"/>
  <c r="K152" i="9"/>
  <c r="K148" i="9"/>
  <c r="K144" i="9"/>
  <c r="K140" i="9"/>
  <c r="K136" i="9"/>
  <c r="K132" i="9"/>
  <c r="K128" i="9"/>
  <c r="K124" i="9"/>
  <c r="K120" i="9"/>
  <c r="K116" i="9"/>
  <c r="K112" i="9"/>
  <c r="K108" i="9"/>
  <c r="K95" i="9"/>
  <c r="K91" i="9"/>
  <c r="K87" i="9"/>
  <c r="K83" i="9"/>
  <c r="K79" i="9"/>
  <c r="K75" i="9"/>
  <c r="K71" i="9"/>
  <c r="K67" i="9"/>
  <c r="K63" i="9"/>
  <c r="K59" i="9"/>
  <c r="K55" i="9"/>
  <c r="K51" i="9"/>
  <c r="K47" i="9"/>
  <c r="K96" i="9"/>
  <c r="K92" i="9"/>
  <c r="K88" i="9"/>
  <c r="K84" i="9"/>
  <c r="K80" i="9"/>
  <c r="K76" i="9"/>
  <c r="K72" i="9"/>
  <c r="K68" i="9"/>
  <c r="K64" i="9"/>
  <c r="K60" i="9"/>
  <c r="K56" i="9"/>
  <c r="K52" i="9"/>
  <c r="K48" i="9"/>
  <c r="K44" i="9"/>
  <c r="K32" i="9"/>
  <c r="K93" i="9"/>
  <c r="K89" i="9"/>
  <c r="K85" i="9"/>
  <c r="K81" i="9"/>
  <c r="K77" i="9"/>
  <c r="K73" i="9"/>
  <c r="K69" i="9"/>
  <c r="K65" i="9"/>
  <c r="K61" i="9"/>
  <c r="K57" i="9"/>
  <c r="K53" i="9"/>
  <c r="K49" i="9"/>
  <c r="K45" i="9"/>
  <c r="K33" i="9"/>
  <c r="K29" i="9"/>
  <c r="K97" i="9"/>
  <c r="K94" i="9"/>
  <c r="K90" i="9"/>
  <c r="K86" i="9"/>
  <c r="K82" i="9"/>
  <c r="K78" i="9"/>
  <c r="K74" i="9"/>
  <c r="K70" i="9"/>
  <c r="K66" i="9"/>
  <c r="K62" i="9"/>
  <c r="K58" i="9"/>
  <c r="K54" i="9"/>
  <c r="K50" i="9"/>
  <c r="K46" i="9"/>
  <c r="K42" i="9"/>
  <c r="K30" i="9"/>
  <c r="K28" i="9"/>
  <c r="K27" i="9"/>
  <c r="K23" i="9"/>
  <c r="K19" i="9"/>
  <c r="K15" i="9"/>
  <c r="K11" i="9"/>
  <c r="K7" i="9"/>
  <c r="K3" i="9"/>
  <c r="K24" i="9"/>
  <c r="K20" i="9"/>
  <c r="K16" i="9"/>
  <c r="K12" i="9"/>
  <c r="K8" i="9"/>
  <c r="K4" i="9"/>
  <c r="K25" i="9"/>
  <c r="K21" i="9"/>
  <c r="K17" i="9"/>
  <c r="K13" i="9"/>
  <c r="K9" i="9"/>
  <c r="K5" i="9"/>
  <c r="K26" i="9"/>
  <c r="K22" i="9"/>
  <c r="K18" i="9"/>
  <c r="K14" i="9"/>
  <c r="K10" i="9"/>
  <c r="K6" i="9"/>
  <c r="K2" i="9"/>
  <c r="S225" i="9"/>
  <c r="S217" i="9"/>
  <c r="S185" i="9"/>
  <c r="S202" i="9"/>
  <c r="S231" i="9"/>
  <c r="S179" i="9"/>
  <c r="S168" i="9"/>
  <c r="S156" i="9"/>
  <c r="S83" i="9"/>
  <c r="S43" i="9"/>
  <c r="S96" i="9"/>
  <c r="S93" i="9"/>
  <c r="S85" i="9"/>
  <c r="S69" i="9"/>
  <c r="S45" i="9"/>
  <c r="S94" i="9"/>
  <c r="S26" i="9"/>
  <c r="AA231" i="9"/>
  <c r="AA217" i="9"/>
  <c r="AA185" i="9"/>
  <c r="AA202" i="9"/>
  <c r="AA179" i="9"/>
  <c r="AA168" i="9"/>
  <c r="AA156" i="9"/>
  <c r="AA83" i="9"/>
  <c r="AA96" i="9"/>
  <c r="AA93" i="9"/>
  <c r="AA85" i="9"/>
  <c r="AA69" i="9"/>
  <c r="AA45" i="9"/>
  <c r="AA94" i="9"/>
  <c r="AA26" i="9"/>
  <c r="AI217" i="9"/>
  <c r="AI185" i="9"/>
  <c r="AI202" i="9"/>
  <c r="AI231" i="9"/>
  <c r="AI179" i="9"/>
  <c r="AI168" i="9"/>
  <c r="AI156" i="9"/>
  <c r="AI83" i="9"/>
  <c r="AI96" i="9"/>
  <c r="AI93" i="9"/>
  <c r="AI85" i="9"/>
  <c r="AI69" i="9"/>
  <c r="AI45" i="9"/>
  <c r="AI94" i="9"/>
  <c r="AI26" i="9"/>
  <c r="AI200" i="9"/>
  <c r="AI227" i="9"/>
  <c r="AI233" i="9"/>
  <c r="AI224" i="9"/>
  <c r="AI218" i="9"/>
  <c r="AI152" i="9"/>
  <c r="AI135" i="9"/>
  <c r="AI114" i="9"/>
  <c r="AI100" i="9"/>
  <c r="AI81" i="9"/>
  <c r="AI74" i="9"/>
  <c r="AI61" i="9"/>
  <c r="AI223" i="9"/>
  <c r="AI206" i="9"/>
  <c r="AI126" i="9"/>
  <c r="AI119" i="9"/>
  <c r="AI104" i="9"/>
  <c r="AI79" i="9"/>
  <c r="AI72" i="9"/>
  <c r="AI66" i="9"/>
  <c r="AI50" i="9"/>
  <c r="AI220" i="9"/>
  <c r="AI203" i="9"/>
  <c r="AI178" i="9"/>
  <c r="AI209" i="9"/>
  <c r="AI191" i="9"/>
  <c r="AI181" i="9"/>
  <c r="AI170" i="9"/>
  <c r="AI129" i="9"/>
  <c r="AI107" i="9"/>
  <c r="AI89" i="9"/>
  <c r="AI70" i="9"/>
  <c r="AI53" i="9"/>
  <c r="AI229" i="9"/>
  <c r="AI214" i="9"/>
  <c r="AI196" i="9"/>
  <c r="AI180" i="9"/>
  <c r="AI169" i="9"/>
  <c r="AI162" i="9"/>
  <c r="AI149" i="9"/>
  <c r="AI111" i="9"/>
  <c r="AI97" i="9"/>
  <c r="AI58" i="9"/>
  <c r="AI226" i="9"/>
  <c r="AI211" i="9"/>
  <c r="AI193" i="9"/>
  <c r="AI186" i="9"/>
  <c r="AI159" i="9"/>
  <c r="AI144" i="9"/>
  <c r="AI131" i="9"/>
  <c r="AI109" i="9"/>
  <c r="AI91" i="9"/>
  <c r="AI55" i="9"/>
  <c r="AI232" i="9"/>
  <c r="AI208" i="9"/>
  <c r="AI184" i="9"/>
  <c r="AI164" i="9"/>
  <c r="AI158" i="9"/>
  <c r="AI151" i="9"/>
  <c r="AI143" i="9"/>
  <c r="AI113" i="9"/>
  <c r="AI99" i="9"/>
  <c r="AI73" i="9"/>
  <c r="AI60" i="9"/>
  <c r="AI235" i="9"/>
  <c r="AI205" i="9"/>
  <c r="AI183" i="9"/>
  <c r="AI157" i="9"/>
  <c r="AI125" i="9"/>
  <c r="AI118" i="9"/>
  <c r="AI87" i="9"/>
  <c r="AI78" i="9"/>
  <c r="AI65" i="9"/>
  <c r="AI172" i="9"/>
  <c r="AI166" i="9"/>
  <c r="AI154" i="9"/>
  <c r="AI139" i="9"/>
  <c r="AI123" i="9"/>
  <c r="AI116" i="9"/>
  <c r="AI102" i="9"/>
  <c r="AI84" i="9"/>
  <c r="AI76" i="9"/>
  <c r="AI63" i="9"/>
  <c r="AI177" i="9"/>
  <c r="AI171" i="9"/>
  <c r="AI138" i="9"/>
  <c r="AI128" i="9"/>
  <c r="AI121" i="9"/>
  <c r="AI106" i="9"/>
  <c r="AI68" i="9"/>
  <c r="AI52" i="9"/>
  <c r="AI216" i="9"/>
  <c r="AI190" i="9"/>
  <c r="AI228" i="9"/>
  <c r="AI213" i="9"/>
  <c r="AI195" i="9"/>
  <c r="AI188" i="9"/>
  <c r="AI176" i="9"/>
  <c r="AI167" i="9"/>
  <c r="AI161" i="9"/>
  <c r="AI148" i="9"/>
  <c r="AI137" i="9"/>
  <c r="AI133" i="9"/>
  <c r="AI110" i="9"/>
  <c r="AI95" i="9"/>
  <c r="AI57" i="9"/>
  <c r="AI210" i="9"/>
  <c r="AI192" i="9"/>
  <c r="AI182" i="9"/>
  <c r="AI142" i="9"/>
  <c r="AI130" i="9"/>
  <c r="AI108" i="9"/>
  <c r="AI90" i="9"/>
  <c r="AI71" i="9"/>
  <c r="AI54" i="9"/>
  <c r="AI49" i="9"/>
  <c r="AI230" i="9"/>
  <c r="AI215" i="9"/>
  <c r="AI197" i="9"/>
  <c r="AI174" i="9"/>
  <c r="AI163" i="9"/>
  <c r="AI150" i="9"/>
  <c r="AI141" i="9"/>
  <c r="AI112" i="9"/>
  <c r="AI98" i="9"/>
  <c r="AI59" i="9"/>
  <c r="AI204" i="9"/>
  <c r="AI198" i="9"/>
  <c r="AI173" i="9"/>
  <c r="AI155" i="9"/>
  <c r="AI140" i="9"/>
  <c r="AI219" i="9"/>
  <c r="AI201" i="9"/>
  <c r="AI165" i="9"/>
  <c r="AI153" i="9"/>
  <c r="AI147" i="9"/>
  <c r="AI122" i="9"/>
  <c r="AI115" i="9"/>
  <c r="AI101" i="9"/>
  <c r="AI82" i="9"/>
  <c r="AI75" i="9"/>
  <c r="AI62" i="9"/>
  <c r="AI207" i="9"/>
  <c r="AI189" i="9"/>
  <c r="AI146" i="9"/>
  <c r="AI134" i="9"/>
  <c r="AI127" i="9"/>
  <c r="AI120" i="9"/>
  <c r="AI105" i="9"/>
  <c r="AI80" i="9"/>
  <c r="AI67" i="9"/>
  <c r="AI51" i="9"/>
  <c r="AI225" i="9"/>
  <c r="AI212" i="9"/>
  <c r="AI194" i="9"/>
  <c r="AI187" i="9"/>
  <c r="AI160" i="9"/>
  <c r="AI145" i="9"/>
  <c r="AI136" i="9"/>
  <c r="AI132" i="9"/>
  <c r="AI92" i="9"/>
  <c r="AI56" i="9"/>
  <c r="AI124" i="9"/>
  <c r="AI117" i="9"/>
  <c r="AI103" i="9"/>
  <c r="AI86" i="9"/>
  <c r="AI77" i="9"/>
  <c r="AI64" i="9"/>
  <c r="AI11" i="9"/>
  <c r="AI28" i="9"/>
  <c r="AI22" i="9"/>
  <c r="AI42" i="9"/>
  <c r="AI3" i="9"/>
  <c r="AI10" i="9"/>
  <c r="AI17" i="9"/>
  <c r="AI39" i="9"/>
  <c r="AI44" i="9"/>
  <c r="AI5" i="9"/>
  <c r="AI12" i="9"/>
  <c r="AI29" i="9"/>
  <c r="AI34" i="9"/>
  <c r="AI23" i="9"/>
  <c r="AI43" i="9"/>
  <c r="AI4" i="9"/>
  <c r="AI18" i="9"/>
  <c r="AI46" i="9"/>
  <c r="AI6" i="9"/>
  <c r="AI13" i="9"/>
  <c r="AI30" i="9"/>
  <c r="AI37" i="9"/>
  <c r="AI24" i="9"/>
  <c r="AI31" i="9"/>
  <c r="AI19" i="9"/>
  <c r="AI40" i="9"/>
  <c r="AI47" i="9"/>
  <c r="AI7" i="9"/>
  <c r="AI14" i="9"/>
  <c r="AI35" i="9"/>
  <c r="AI25" i="9"/>
  <c r="AI32" i="9"/>
  <c r="AI20" i="9"/>
  <c r="AI48" i="9"/>
  <c r="AI8" i="9"/>
  <c r="AI15" i="9"/>
  <c r="AI38" i="9"/>
  <c r="AI27" i="9"/>
  <c r="AI33" i="9"/>
  <c r="AI21" i="9"/>
  <c r="AI41" i="9"/>
  <c r="AI2" i="9"/>
  <c r="AI9" i="9"/>
  <c r="AI16" i="9"/>
  <c r="AI36" i="9"/>
  <c r="AQ231" i="9"/>
  <c r="AQ217" i="9"/>
  <c r="AQ185" i="9"/>
  <c r="AQ202" i="9"/>
  <c r="AQ179" i="9"/>
  <c r="AQ168" i="9"/>
  <c r="AQ156" i="9"/>
  <c r="AQ83" i="9"/>
  <c r="AQ96" i="9"/>
  <c r="AQ93" i="9"/>
  <c r="AQ85" i="9"/>
  <c r="AQ69" i="9"/>
  <c r="AQ45" i="9"/>
  <c r="AQ94" i="9"/>
  <c r="AQ26" i="9"/>
  <c r="AQ208" i="9"/>
  <c r="AQ209" i="9"/>
  <c r="AQ191" i="9"/>
  <c r="AQ181" i="9"/>
  <c r="AQ173" i="9"/>
  <c r="AQ140" i="9"/>
  <c r="AQ129" i="9"/>
  <c r="AQ107" i="9"/>
  <c r="AQ89" i="9"/>
  <c r="AQ70" i="9"/>
  <c r="AQ53" i="9"/>
  <c r="AQ229" i="9"/>
  <c r="AQ214" i="9"/>
  <c r="AQ196" i="9"/>
  <c r="AQ170" i="9"/>
  <c r="AQ162" i="9"/>
  <c r="AQ149" i="9"/>
  <c r="AQ111" i="9"/>
  <c r="AQ97" i="9"/>
  <c r="AQ58" i="9"/>
  <c r="AQ226" i="9"/>
  <c r="AQ223" i="9"/>
  <c r="AQ211" i="9"/>
  <c r="AQ193" i="9"/>
  <c r="AQ186" i="9"/>
  <c r="AQ233" i="9"/>
  <c r="AQ225" i="9"/>
  <c r="AQ218" i="9"/>
  <c r="AQ152" i="9"/>
  <c r="AQ145" i="9"/>
  <c r="AQ114" i="9"/>
  <c r="AQ100" i="9"/>
  <c r="AQ81" i="9"/>
  <c r="AQ74" i="9"/>
  <c r="AQ61" i="9"/>
  <c r="AQ224" i="9"/>
  <c r="AQ206" i="9"/>
  <c r="AQ135" i="9"/>
  <c r="AQ126" i="9"/>
  <c r="AQ119" i="9"/>
  <c r="AQ104" i="9"/>
  <c r="AQ79" i="9"/>
  <c r="AQ72" i="9"/>
  <c r="AQ66" i="9"/>
  <c r="AQ50" i="9"/>
  <c r="AQ220" i="9"/>
  <c r="AQ203" i="9"/>
  <c r="AQ180" i="9"/>
  <c r="AQ172" i="9"/>
  <c r="AQ169" i="9"/>
  <c r="AQ166" i="9"/>
  <c r="AQ154" i="9"/>
  <c r="AQ139" i="9"/>
  <c r="AQ123" i="9"/>
  <c r="AQ116" i="9"/>
  <c r="AQ102" i="9"/>
  <c r="AQ84" i="9"/>
  <c r="AQ76" i="9"/>
  <c r="AQ63" i="9"/>
  <c r="AQ216" i="9"/>
  <c r="AQ178" i="9"/>
  <c r="AQ128" i="9"/>
  <c r="AQ121" i="9"/>
  <c r="AQ106" i="9"/>
  <c r="AQ68" i="9"/>
  <c r="AQ52" i="9"/>
  <c r="AQ232" i="9"/>
  <c r="AQ190" i="9"/>
  <c r="AQ228" i="9"/>
  <c r="AQ213" i="9"/>
  <c r="AQ195" i="9"/>
  <c r="AQ188" i="9"/>
  <c r="AQ177" i="9"/>
  <c r="AQ171" i="9"/>
  <c r="AQ167" i="9"/>
  <c r="AQ161" i="9"/>
  <c r="AQ148" i="9"/>
  <c r="AQ138" i="9"/>
  <c r="AQ133" i="9"/>
  <c r="AQ110" i="9"/>
  <c r="AQ95" i="9"/>
  <c r="AQ57" i="9"/>
  <c r="AQ159" i="9"/>
  <c r="AQ144" i="9"/>
  <c r="AQ131" i="9"/>
  <c r="AQ109" i="9"/>
  <c r="AQ91" i="9"/>
  <c r="AQ55" i="9"/>
  <c r="AQ164" i="9"/>
  <c r="AQ151" i="9"/>
  <c r="AQ113" i="9"/>
  <c r="AQ99" i="9"/>
  <c r="AQ73" i="9"/>
  <c r="AQ60" i="9"/>
  <c r="AQ205" i="9"/>
  <c r="AQ184" i="9"/>
  <c r="AQ158" i="9"/>
  <c r="AQ143" i="9"/>
  <c r="AQ125" i="9"/>
  <c r="AQ118" i="9"/>
  <c r="AQ87" i="9"/>
  <c r="AQ78" i="9"/>
  <c r="AQ65" i="9"/>
  <c r="AQ49" i="9"/>
  <c r="AQ219" i="9"/>
  <c r="AQ201" i="9"/>
  <c r="AQ176" i="9"/>
  <c r="AQ165" i="9"/>
  <c r="AQ153" i="9"/>
  <c r="AQ137" i="9"/>
  <c r="AQ122" i="9"/>
  <c r="AQ115" i="9"/>
  <c r="AQ101" i="9"/>
  <c r="AQ82" i="9"/>
  <c r="AQ75" i="9"/>
  <c r="AQ62" i="9"/>
  <c r="AQ207" i="9"/>
  <c r="AQ189" i="9"/>
  <c r="AQ147" i="9"/>
  <c r="AQ134" i="9"/>
  <c r="AQ127" i="9"/>
  <c r="AQ120" i="9"/>
  <c r="AQ105" i="9"/>
  <c r="AQ80" i="9"/>
  <c r="AQ67" i="9"/>
  <c r="AQ51" i="9"/>
  <c r="AQ235" i="9"/>
  <c r="AQ212" i="9"/>
  <c r="AQ194" i="9"/>
  <c r="AQ187" i="9"/>
  <c r="AQ160" i="9"/>
  <c r="AQ146" i="9"/>
  <c r="AQ210" i="9"/>
  <c r="AQ192" i="9"/>
  <c r="AQ183" i="9"/>
  <c r="AQ157" i="9"/>
  <c r="AQ130" i="9"/>
  <c r="AQ108" i="9"/>
  <c r="AQ90" i="9"/>
  <c r="AQ71" i="9"/>
  <c r="AQ54" i="9"/>
  <c r="AQ215" i="9"/>
  <c r="AQ197" i="9"/>
  <c r="AQ182" i="9"/>
  <c r="AQ163" i="9"/>
  <c r="AQ150" i="9"/>
  <c r="AQ142" i="9"/>
  <c r="AQ112" i="9"/>
  <c r="AQ98" i="9"/>
  <c r="AQ59" i="9"/>
  <c r="AQ200" i="9"/>
  <c r="AQ230" i="9"/>
  <c r="AQ227" i="9"/>
  <c r="AQ204" i="9"/>
  <c r="AQ198" i="9"/>
  <c r="AQ174" i="9"/>
  <c r="AQ155" i="9"/>
  <c r="AQ141" i="9"/>
  <c r="AQ124" i="9"/>
  <c r="AQ117" i="9"/>
  <c r="AQ103" i="9"/>
  <c r="AQ86" i="9"/>
  <c r="AQ77" i="9"/>
  <c r="AQ64" i="9"/>
  <c r="AQ136" i="9"/>
  <c r="AQ132" i="9"/>
  <c r="AQ92" i="9"/>
  <c r="AQ56" i="9"/>
  <c r="AQ19" i="9"/>
  <c r="AQ40" i="9"/>
  <c r="AQ47" i="9"/>
  <c r="AQ7" i="9"/>
  <c r="AQ14" i="9"/>
  <c r="AQ35" i="9"/>
  <c r="AQ25" i="9"/>
  <c r="AQ32" i="9"/>
  <c r="AQ20" i="9"/>
  <c r="AQ48" i="9"/>
  <c r="AQ8" i="9"/>
  <c r="AQ15" i="9"/>
  <c r="AQ38" i="9"/>
  <c r="AQ27" i="9"/>
  <c r="AQ33" i="9"/>
  <c r="AQ21" i="9"/>
  <c r="AQ41" i="9"/>
  <c r="AQ2" i="9"/>
  <c r="AQ9" i="9"/>
  <c r="AQ16" i="9"/>
  <c r="AQ11" i="9"/>
  <c r="AQ28" i="9"/>
  <c r="AQ22" i="9"/>
  <c r="AQ42" i="9"/>
  <c r="AQ3" i="9"/>
  <c r="AQ10" i="9"/>
  <c r="AQ17" i="9"/>
  <c r="AQ39" i="9"/>
  <c r="AQ44" i="9"/>
  <c r="AQ5" i="9"/>
  <c r="AQ12" i="9"/>
  <c r="AQ29" i="9"/>
  <c r="AQ34" i="9"/>
  <c r="AQ23" i="9"/>
  <c r="AQ43" i="9"/>
  <c r="AQ4" i="9"/>
  <c r="AQ18" i="9"/>
  <c r="AQ46" i="9"/>
  <c r="AQ6" i="9"/>
  <c r="AQ13" i="9"/>
  <c r="AQ30" i="9"/>
  <c r="AQ37" i="9"/>
  <c r="AQ24" i="9"/>
  <c r="AQ31" i="9"/>
  <c r="AY217" i="9"/>
  <c r="AY185" i="9"/>
  <c r="AY202" i="9"/>
  <c r="AY231" i="9"/>
  <c r="AY179" i="9"/>
  <c r="AY168" i="9"/>
  <c r="AY156" i="9"/>
  <c r="AY83" i="9"/>
  <c r="AY96" i="9"/>
  <c r="AY93" i="9"/>
  <c r="AY85" i="9"/>
  <c r="AY69" i="9"/>
  <c r="AY45" i="9"/>
  <c r="AY94" i="9"/>
  <c r="AY26" i="9"/>
  <c r="AY235" i="9"/>
  <c r="AY230" i="9"/>
  <c r="AY215" i="9"/>
  <c r="AY233" i="9"/>
  <c r="AY218" i="9"/>
  <c r="AY152" i="9"/>
  <c r="AY146" i="9"/>
  <c r="AY114" i="9"/>
  <c r="AY100" i="9"/>
  <c r="AY81" i="9"/>
  <c r="AY74" i="9"/>
  <c r="AY61" i="9"/>
  <c r="AY206" i="9"/>
  <c r="AY145" i="9"/>
  <c r="AY126" i="9"/>
  <c r="AY119" i="9"/>
  <c r="AY104" i="9"/>
  <c r="AY79" i="9"/>
  <c r="AY66" i="9"/>
  <c r="AY50" i="9"/>
  <c r="AY216" i="9"/>
  <c r="AY220" i="9"/>
  <c r="AY203" i="9"/>
  <c r="AY227" i="9"/>
  <c r="AY209" i="9"/>
  <c r="AY191" i="9"/>
  <c r="AY181" i="9"/>
  <c r="AY174" i="9"/>
  <c r="AY141" i="9"/>
  <c r="AY129" i="9"/>
  <c r="AY107" i="9"/>
  <c r="AY89" i="9"/>
  <c r="AY70" i="9"/>
  <c r="AY53" i="9"/>
  <c r="AY229" i="9"/>
  <c r="AY214" i="9"/>
  <c r="AY196" i="9"/>
  <c r="AY173" i="9"/>
  <c r="AY162" i="9"/>
  <c r="AY149" i="9"/>
  <c r="AY140" i="9"/>
  <c r="AY111" i="9"/>
  <c r="AY97" i="9"/>
  <c r="AY58" i="9"/>
  <c r="AY226" i="9"/>
  <c r="AY224" i="9"/>
  <c r="AY211" i="9"/>
  <c r="AY193" i="9"/>
  <c r="AY186" i="9"/>
  <c r="AY159" i="9"/>
  <c r="AY144" i="9"/>
  <c r="AY135" i="9"/>
  <c r="AY131" i="9"/>
  <c r="AY109" i="9"/>
  <c r="AY91" i="9"/>
  <c r="AY55" i="9"/>
  <c r="AY223" i="9"/>
  <c r="AY164" i="9"/>
  <c r="AY151" i="9"/>
  <c r="AY113" i="9"/>
  <c r="AY99" i="9"/>
  <c r="AY73" i="9"/>
  <c r="AY60" i="9"/>
  <c r="AY205" i="9"/>
  <c r="AY125" i="9"/>
  <c r="AY118" i="9"/>
  <c r="AY87" i="9"/>
  <c r="AY78" i="9"/>
  <c r="AY65" i="9"/>
  <c r="AY172" i="9"/>
  <c r="AY154" i="9"/>
  <c r="AY139" i="9"/>
  <c r="AY123" i="9"/>
  <c r="AY116" i="9"/>
  <c r="AY102" i="9"/>
  <c r="AY84" i="9"/>
  <c r="AY76" i="9"/>
  <c r="AY63" i="9"/>
  <c r="AY190" i="9"/>
  <c r="AY180" i="9"/>
  <c r="AY169" i="9"/>
  <c r="AY128" i="9"/>
  <c r="AY106" i="9"/>
  <c r="AY68" i="9"/>
  <c r="AY52" i="9"/>
  <c r="AY208" i="9"/>
  <c r="AY213" i="9"/>
  <c r="AY195" i="9"/>
  <c r="AY178" i="9"/>
  <c r="AY167" i="9"/>
  <c r="AY161" i="9"/>
  <c r="AY148" i="9"/>
  <c r="AY110" i="9"/>
  <c r="AY95" i="9"/>
  <c r="AY57" i="9"/>
  <c r="AY210" i="9"/>
  <c r="AY192" i="9"/>
  <c r="AY184" i="9"/>
  <c r="AY158" i="9"/>
  <c r="AY143" i="9"/>
  <c r="AY130" i="9"/>
  <c r="AY108" i="9"/>
  <c r="AY90" i="9"/>
  <c r="AY71" i="9"/>
  <c r="AY54" i="9"/>
  <c r="AY183" i="9"/>
  <c r="AY163" i="9"/>
  <c r="AY157" i="9"/>
  <c r="AY150" i="9"/>
  <c r="AY142" i="9"/>
  <c r="AY112" i="9"/>
  <c r="AY98" i="9"/>
  <c r="AY59" i="9"/>
  <c r="AY232" i="9"/>
  <c r="AY49" i="9"/>
  <c r="AY204" i="9"/>
  <c r="AY198" i="9"/>
  <c r="AY182" i="9"/>
  <c r="AY155" i="9"/>
  <c r="AY219" i="9"/>
  <c r="AY201" i="9"/>
  <c r="AY177" i="9"/>
  <c r="AY171" i="9"/>
  <c r="AY165" i="9"/>
  <c r="AY153" i="9"/>
  <c r="AY138" i="9"/>
  <c r="AY122" i="9"/>
  <c r="AY115" i="9"/>
  <c r="AY101" i="9"/>
  <c r="AY82" i="9"/>
  <c r="AY75" i="9"/>
  <c r="AY62" i="9"/>
  <c r="AY207" i="9"/>
  <c r="AY189" i="9"/>
  <c r="AY176" i="9"/>
  <c r="AY137" i="9"/>
  <c r="AY127" i="9"/>
  <c r="AY120" i="9"/>
  <c r="AY105" i="9"/>
  <c r="AY67" i="9"/>
  <c r="AY51" i="9"/>
  <c r="AY212" i="9"/>
  <c r="AY194" i="9"/>
  <c r="AY187" i="9"/>
  <c r="AY160" i="9"/>
  <c r="AY147" i="9"/>
  <c r="AY136" i="9"/>
  <c r="AY132" i="9"/>
  <c r="AY92" i="9"/>
  <c r="AY56" i="9"/>
  <c r="AY124" i="9"/>
  <c r="AY117" i="9"/>
  <c r="AY103" i="9"/>
  <c r="AY86" i="9"/>
  <c r="AY77" i="9"/>
  <c r="AY64" i="9"/>
  <c r="AY188" i="9"/>
  <c r="AY197" i="9"/>
  <c r="AY72" i="9"/>
  <c r="AY200" i="9"/>
  <c r="AY133" i="9"/>
  <c r="AY170" i="9"/>
  <c r="AY225" i="9"/>
  <c r="AY121" i="9"/>
  <c r="AY80" i="9"/>
  <c r="AY166" i="9"/>
  <c r="AY11" i="9"/>
  <c r="AY28" i="9"/>
  <c r="AY22" i="9"/>
  <c r="AY42" i="9"/>
  <c r="AY3" i="9"/>
  <c r="AY17" i="9"/>
  <c r="AY39" i="9"/>
  <c r="AY44" i="9"/>
  <c r="AY5" i="9"/>
  <c r="AY12" i="9"/>
  <c r="AY29" i="9"/>
  <c r="AY34" i="9"/>
  <c r="AY23" i="9"/>
  <c r="AY18" i="9"/>
  <c r="AY46" i="9"/>
  <c r="AY6" i="9"/>
  <c r="AY13" i="9"/>
  <c r="AY37" i="9"/>
  <c r="AY24" i="9"/>
  <c r="AY31" i="9"/>
  <c r="AY19" i="9"/>
  <c r="AY40" i="9"/>
  <c r="AY47" i="9"/>
  <c r="AY7" i="9"/>
  <c r="AY14" i="9"/>
  <c r="AY35" i="9"/>
  <c r="AY25" i="9"/>
  <c r="AY32" i="9"/>
  <c r="AY20" i="9"/>
  <c r="AY48" i="9"/>
  <c r="AY8" i="9"/>
  <c r="AY15" i="9"/>
  <c r="AY38" i="9"/>
  <c r="AY27" i="9"/>
  <c r="AY33" i="9"/>
  <c r="AY21" i="9"/>
  <c r="AY41" i="9"/>
  <c r="AY2" i="9"/>
  <c r="AY9" i="9"/>
  <c r="AY16" i="9"/>
  <c r="U231" i="8"/>
  <c r="U217" i="8"/>
  <c r="U202" i="8"/>
  <c r="U179" i="8"/>
  <c r="U168" i="8"/>
  <c r="U156" i="8"/>
  <c r="U185" i="8"/>
  <c r="U93" i="8"/>
  <c r="U85" i="8"/>
  <c r="U69" i="8"/>
  <c r="U45" i="8"/>
  <c r="U94" i="8"/>
  <c r="U26" i="8"/>
  <c r="U83" i="8"/>
  <c r="U43" i="8"/>
  <c r="U96" i="8"/>
  <c r="AC231" i="8"/>
  <c r="AC217" i="8"/>
  <c r="AC202" i="8"/>
  <c r="AC179" i="8"/>
  <c r="AC168" i="8"/>
  <c r="AC156" i="8"/>
  <c r="AC185" i="8"/>
  <c r="AC93" i="8"/>
  <c r="AC85" i="8"/>
  <c r="AC69" i="8"/>
  <c r="AC45" i="8"/>
  <c r="AC94" i="8"/>
  <c r="AC26" i="8"/>
  <c r="AC83" i="8"/>
  <c r="AC96" i="8"/>
  <c r="AC220" i="8"/>
  <c r="AC203" i="8"/>
  <c r="AC178" i="8"/>
  <c r="AC172" i="8"/>
  <c r="AC166" i="8"/>
  <c r="AC154" i="8"/>
  <c r="AC139" i="8"/>
  <c r="AC123" i="8"/>
  <c r="AC116" i="8"/>
  <c r="AC102" i="8"/>
  <c r="AC84" i="8"/>
  <c r="AC76" i="8"/>
  <c r="AC63" i="8"/>
  <c r="AC219" i="8"/>
  <c r="AC208" i="8"/>
  <c r="AC200" i="8"/>
  <c r="AC190" i="8"/>
  <c r="AC177" i="8"/>
  <c r="AC171" i="8"/>
  <c r="AC138" i="8"/>
  <c r="AC128" i="8"/>
  <c r="AC121" i="8"/>
  <c r="AC106" i="8"/>
  <c r="AC68" i="8"/>
  <c r="AC52" i="8"/>
  <c r="AC235" i="8"/>
  <c r="AC205" i="8"/>
  <c r="AC183" i="8"/>
  <c r="AC224" i="8"/>
  <c r="AC223" i="8"/>
  <c r="AC226" i="8"/>
  <c r="AC211" i="8"/>
  <c r="AC193" i="8"/>
  <c r="AC186" i="8"/>
  <c r="AC159" i="8"/>
  <c r="AC144" i="8"/>
  <c r="AC131" i="8"/>
  <c r="AC109" i="8"/>
  <c r="AC91" i="8"/>
  <c r="AC55" i="8"/>
  <c r="AC210" i="8"/>
  <c r="AC232" i="8"/>
  <c r="AC216" i="8"/>
  <c r="AC184" i="8"/>
  <c r="AC164" i="8"/>
  <c r="AC158" i="8"/>
  <c r="AC151" i="8"/>
  <c r="AC143" i="8"/>
  <c r="AC113" i="8"/>
  <c r="AC99" i="8"/>
  <c r="AC73" i="8"/>
  <c r="AC60" i="8"/>
  <c r="AC228" i="8"/>
  <c r="AC213" i="8"/>
  <c r="AC195" i="8"/>
  <c r="AC188" i="8"/>
  <c r="AC176" i="8"/>
  <c r="AC167" i="8"/>
  <c r="AC161" i="8"/>
  <c r="AC148" i="8"/>
  <c r="AC137" i="8"/>
  <c r="AC133" i="8"/>
  <c r="AC110" i="8"/>
  <c r="AC95" i="8"/>
  <c r="AC57" i="8"/>
  <c r="AC192" i="8"/>
  <c r="AC182" i="8"/>
  <c r="AC165" i="8"/>
  <c r="AC153" i="8"/>
  <c r="AC147" i="8"/>
  <c r="AC122" i="8"/>
  <c r="AC115" i="8"/>
  <c r="AC101" i="8"/>
  <c r="AC82" i="8"/>
  <c r="AC75" i="8"/>
  <c r="AC62" i="8"/>
  <c r="AC207" i="8"/>
  <c r="AC189" i="8"/>
  <c r="AC146" i="8"/>
  <c r="AC134" i="8"/>
  <c r="AC127" i="8"/>
  <c r="AC120" i="8"/>
  <c r="AC105" i="8"/>
  <c r="AC80" i="8"/>
  <c r="AC157" i="8"/>
  <c r="AC125" i="8"/>
  <c r="AC118" i="8"/>
  <c r="AC87" i="8"/>
  <c r="AC78" i="8"/>
  <c r="AC65" i="8"/>
  <c r="AC142" i="8"/>
  <c r="AC130" i="8"/>
  <c r="AC108" i="8"/>
  <c r="AC90" i="8"/>
  <c r="AC71" i="8"/>
  <c r="AC54" i="8"/>
  <c r="AC230" i="8"/>
  <c r="AC215" i="8"/>
  <c r="AC197" i="8"/>
  <c r="AC174" i="8"/>
  <c r="AC163" i="8"/>
  <c r="AC150" i="8"/>
  <c r="AC141" i="8"/>
  <c r="AC112" i="8"/>
  <c r="AC98" i="8"/>
  <c r="AC225" i="8"/>
  <c r="AC212" i="8"/>
  <c r="AC194" i="8"/>
  <c r="AC187" i="8"/>
  <c r="AC160" i="8"/>
  <c r="AC145" i="8"/>
  <c r="AC136" i="8"/>
  <c r="AC132" i="8"/>
  <c r="AC92" i="8"/>
  <c r="AC56" i="8"/>
  <c r="AC233" i="8"/>
  <c r="AC152" i="8"/>
  <c r="AC135" i="8"/>
  <c r="AC114" i="8"/>
  <c r="AC100" i="8"/>
  <c r="AC81" i="8"/>
  <c r="AC74" i="8"/>
  <c r="AC61" i="8"/>
  <c r="AC227" i="8"/>
  <c r="AC229" i="8"/>
  <c r="AC206" i="8"/>
  <c r="AC59" i="8"/>
  <c r="AC67" i="8"/>
  <c r="AC201" i="8"/>
  <c r="AC204" i="8"/>
  <c r="AC198" i="8"/>
  <c r="AC173" i="8"/>
  <c r="AC155" i="8"/>
  <c r="AC140" i="8"/>
  <c r="AC124" i="8"/>
  <c r="AC117" i="8"/>
  <c r="AC103" i="8"/>
  <c r="AC86" i="8"/>
  <c r="AC77" i="8"/>
  <c r="AC64" i="8"/>
  <c r="AC209" i="8"/>
  <c r="AC191" i="8"/>
  <c r="AC181" i="8"/>
  <c r="AC170" i="8"/>
  <c r="AC129" i="8"/>
  <c r="AC107" i="8"/>
  <c r="AC89" i="8"/>
  <c r="AC70" i="8"/>
  <c r="AC53" i="8"/>
  <c r="AC218" i="8"/>
  <c r="AC49" i="8"/>
  <c r="AC214" i="8"/>
  <c r="AC51" i="8"/>
  <c r="AC169" i="8"/>
  <c r="AC111" i="8"/>
  <c r="AC97" i="8"/>
  <c r="AC58" i="8"/>
  <c r="AC180" i="8"/>
  <c r="AC162" i="8"/>
  <c r="AC149" i="8"/>
  <c r="AC196" i="8"/>
  <c r="AC126" i="8"/>
  <c r="AC119" i="8"/>
  <c r="AC104" i="8"/>
  <c r="AC79" i="8"/>
  <c r="AC72" i="8"/>
  <c r="AC66" i="8"/>
  <c r="AC50" i="8"/>
  <c r="AC6" i="8"/>
  <c r="AC13" i="8"/>
  <c r="AC30" i="8"/>
  <c r="AC37" i="8"/>
  <c r="AC24" i="8"/>
  <c r="AC31" i="8"/>
  <c r="AC19" i="8"/>
  <c r="AC40" i="8"/>
  <c r="AC47" i="8"/>
  <c r="AC7" i="8"/>
  <c r="AC14" i="8"/>
  <c r="AC35" i="8"/>
  <c r="AC25" i="8"/>
  <c r="AC32" i="8"/>
  <c r="AC20" i="8"/>
  <c r="AC48" i="8"/>
  <c r="AC8" i="8"/>
  <c r="AC15" i="8"/>
  <c r="AC38" i="8"/>
  <c r="AC27" i="8"/>
  <c r="AC33" i="8"/>
  <c r="AC21" i="8"/>
  <c r="AC41" i="8"/>
  <c r="AC2" i="8"/>
  <c r="AC9" i="8"/>
  <c r="AC16" i="8"/>
  <c r="AC36" i="8"/>
  <c r="AC11" i="8"/>
  <c r="AC28" i="8"/>
  <c r="AC22" i="8"/>
  <c r="AC42" i="8"/>
  <c r="AC3" i="8"/>
  <c r="AC10" i="8"/>
  <c r="AC17" i="8"/>
  <c r="AC39" i="8"/>
  <c r="AC44" i="8"/>
  <c r="AC5" i="8"/>
  <c r="AC12" i="8"/>
  <c r="AC29" i="8"/>
  <c r="AC34" i="8"/>
  <c r="AC23" i="8"/>
  <c r="AC43" i="8"/>
  <c r="AC4" i="8"/>
  <c r="AC18" i="8"/>
  <c r="AC46" i="8"/>
  <c r="AK231" i="8"/>
  <c r="AK217" i="8"/>
  <c r="AK202" i="8"/>
  <c r="AK179" i="8"/>
  <c r="AK168" i="8"/>
  <c r="AK156" i="8"/>
  <c r="AK185" i="8"/>
  <c r="AK93" i="8"/>
  <c r="AK85" i="8"/>
  <c r="AK69" i="8"/>
  <c r="AK45" i="8"/>
  <c r="AK94" i="8"/>
  <c r="AK26" i="8"/>
  <c r="AK83" i="8"/>
  <c r="AK96" i="8"/>
  <c r="AK227" i="8"/>
  <c r="AK233" i="8"/>
  <c r="AK218" i="8"/>
  <c r="AK49" i="8"/>
  <c r="AK226" i="8"/>
  <c r="AK211" i="8"/>
  <c r="AK193" i="8"/>
  <c r="AK186" i="8"/>
  <c r="AK159" i="8"/>
  <c r="AK144" i="8"/>
  <c r="AK131" i="8"/>
  <c r="AK109" i="8"/>
  <c r="AK91" i="8"/>
  <c r="AK55" i="8"/>
  <c r="AK232" i="8"/>
  <c r="AK216" i="8"/>
  <c r="AK184" i="8"/>
  <c r="AK164" i="8"/>
  <c r="AK158" i="8"/>
  <c r="AK151" i="8"/>
  <c r="AK143" i="8"/>
  <c r="AK113" i="8"/>
  <c r="AK99" i="8"/>
  <c r="AK73" i="8"/>
  <c r="AK60" i="8"/>
  <c r="AK228" i="8"/>
  <c r="AK213" i="8"/>
  <c r="AK195" i="8"/>
  <c r="AK188" i="8"/>
  <c r="AK176" i="8"/>
  <c r="AK201" i="8"/>
  <c r="AK229" i="8"/>
  <c r="AK220" i="8"/>
  <c r="AK203" i="8"/>
  <c r="AK178" i="8"/>
  <c r="AK172" i="8"/>
  <c r="AK166" i="8"/>
  <c r="AK154" i="8"/>
  <c r="AK139" i="8"/>
  <c r="AK123" i="8"/>
  <c r="AK116" i="8"/>
  <c r="AK102" i="8"/>
  <c r="AK84" i="8"/>
  <c r="AK76" i="8"/>
  <c r="AK63" i="8"/>
  <c r="AK208" i="8"/>
  <c r="AK200" i="8"/>
  <c r="AK190" i="8"/>
  <c r="AK177" i="8"/>
  <c r="AK171" i="8"/>
  <c r="AK138" i="8"/>
  <c r="AK128" i="8"/>
  <c r="AK121" i="8"/>
  <c r="AK106" i="8"/>
  <c r="AK68" i="8"/>
  <c r="AK52" i="8"/>
  <c r="AK210" i="8"/>
  <c r="AK235" i="8"/>
  <c r="AK205" i="8"/>
  <c r="AK183" i="8"/>
  <c r="AK157" i="8"/>
  <c r="AK125" i="8"/>
  <c r="AK118" i="8"/>
  <c r="AK87" i="8"/>
  <c r="AK78" i="8"/>
  <c r="AK65" i="8"/>
  <c r="AK142" i="8"/>
  <c r="AK130" i="8"/>
  <c r="AK108" i="8"/>
  <c r="AK90" i="8"/>
  <c r="AK71" i="8"/>
  <c r="AK54" i="8"/>
  <c r="AK192" i="8"/>
  <c r="AK230" i="8"/>
  <c r="AK215" i="8"/>
  <c r="AK197" i="8"/>
  <c r="AK174" i="8"/>
  <c r="AK163" i="8"/>
  <c r="AK150" i="8"/>
  <c r="AK141" i="8"/>
  <c r="AK112" i="8"/>
  <c r="AK98" i="8"/>
  <c r="AK167" i="8"/>
  <c r="AK161" i="8"/>
  <c r="AK148" i="8"/>
  <c r="AK137" i="8"/>
  <c r="AK133" i="8"/>
  <c r="AK110" i="8"/>
  <c r="AK95" i="8"/>
  <c r="AK57" i="8"/>
  <c r="AK182" i="8"/>
  <c r="AK165" i="8"/>
  <c r="AK153" i="8"/>
  <c r="AK147" i="8"/>
  <c r="AK122" i="8"/>
  <c r="AK115" i="8"/>
  <c r="AK101" i="8"/>
  <c r="AK82" i="8"/>
  <c r="AK75" i="8"/>
  <c r="AK62" i="8"/>
  <c r="AK207" i="8"/>
  <c r="AK189" i="8"/>
  <c r="AK146" i="8"/>
  <c r="AK134" i="8"/>
  <c r="AK127" i="8"/>
  <c r="AK120" i="8"/>
  <c r="AK105" i="8"/>
  <c r="AK80" i="8"/>
  <c r="AK59" i="8"/>
  <c r="AK204" i="8"/>
  <c r="AK198" i="8"/>
  <c r="AK173" i="8"/>
  <c r="AK155" i="8"/>
  <c r="AK140" i="8"/>
  <c r="AK124" i="8"/>
  <c r="AK117" i="8"/>
  <c r="AK103" i="8"/>
  <c r="AK86" i="8"/>
  <c r="AK77" i="8"/>
  <c r="AK64" i="8"/>
  <c r="AK209" i="8"/>
  <c r="AK191" i="8"/>
  <c r="AK181" i="8"/>
  <c r="AK170" i="8"/>
  <c r="AK129" i="8"/>
  <c r="AK107" i="8"/>
  <c r="AK89" i="8"/>
  <c r="AK70" i="8"/>
  <c r="AK53" i="8"/>
  <c r="AK224" i="8"/>
  <c r="AK214" i="8"/>
  <c r="AK196" i="8"/>
  <c r="AK180" i="8"/>
  <c r="AK169" i="8"/>
  <c r="AK162" i="8"/>
  <c r="AK149" i="8"/>
  <c r="AK67" i="8"/>
  <c r="AK51" i="8"/>
  <c r="AK225" i="8"/>
  <c r="AK212" i="8"/>
  <c r="AK194" i="8"/>
  <c r="AK187" i="8"/>
  <c r="AK160" i="8"/>
  <c r="AK145" i="8"/>
  <c r="AK136" i="8"/>
  <c r="AK132" i="8"/>
  <c r="AK92" i="8"/>
  <c r="AK56" i="8"/>
  <c r="AK152" i="8"/>
  <c r="AK135" i="8"/>
  <c r="AK114" i="8"/>
  <c r="AK100" i="8"/>
  <c r="AK81" i="8"/>
  <c r="AK74" i="8"/>
  <c r="AK61" i="8"/>
  <c r="AK219" i="8"/>
  <c r="AK223" i="8"/>
  <c r="AK206" i="8"/>
  <c r="AK126" i="8"/>
  <c r="AK119" i="8"/>
  <c r="AK104" i="8"/>
  <c r="AK79" i="8"/>
  <c r="AK72" i="8"/>
  <c r="AK66" i="8"/>
  <c r="AK50" i="8"/>
  <c r="AK111" i="8"/>
  <c r="AK97" i="8"/>
  <c r="AK58" i="8"/>
  <c r="AK21" i="8"/>
  <c r="AK41" i="8"/>
  <c r="AK2" i="8"/>
  <c r="AK9" i="8"/>
  <c r="AK16" i="8"/>
  <c r="AK36" i="8"/>
  <c r="AK11" i="8"/>
  <c r="AK28" i="8"/>
  <c r="AK22" i="8"/>
  <c r="AK42" i="8"/>
  <c r="AK3" i="8"/>
  <c r="AK10" i="8"/>
  <c r="AK17" i="8"/>
  <c r="AK39" i="8"/>
  <c r="AK44" i="8"/>
  <c r="AK5" i="8"/>
  <c r="AK12" i="8"/>
  <c r="AK29" i="8"/>
  <c r="AK34" i="8"/>
  <c r="AK23" i="8"/>
  <c r="AK43" i="8"/>
  <c r="AK4" i="8"/>
  <c r="AK18" i="8"/>
  <c r="AK46" i="8"/>
  <c r="AK6" i="8"/>
  <c r="AK13" i="8"/>
  <c r="AK30" i="8"/>
  <c r="AK37" i="8"/>
  <c r="AK24" i="8"/>
  <c r="AK31" i="8"/>
  <c r="AK19" i="8"/>
  <c r="AK40" i="8"/>
  <c r="AK47" i="8"/>
  <c r="AK7" i="8"/>
  <c r="AK14" i="8"/>
  <c r="AK35" i="8"/>
  <c r="AK25" i="8"/>
  <c r="AK32" i="8"/>
  <c r="AK20" i="8"/>
  <c r="AK48" i="8"/>
  <c r="AK8" i="8"/>
  <c r="AK15" i="8"/>
  <c r="AK38" i="8"/>
  <c r="AK27" i="8"/>
  <c r="AK33" i="8"/>
  <c r="AS231" i="8"/>
  <c r="AS217" i="8"/>
  <c r="AS202" i="8"/>
  <c r="AS179" i="8"/>
  <c r="AS168" i="8"/>
  <c r="AS156" i="8"/>
  <c r="AS185" i="8"/>
  <c r="AS93" i="8"/>
  <c r="AS85" i="8"/>
  <c r="AS69" i="8"/>
  <c r="AS45" i="8"/>
  <c r="AS94" i="8"/>
  <c r="AS26" i="8"/>
  <c r="AS83" i="8"/>
  <c r="AS96" i="8"/>
  <c r="AS219" i="8"/>
  <c r="AS229" i="8"/>
  <c r="AS220" i="8"/>
  <c r="AS203" i="8"/>
  <c r="AS180" i="8"/>
  <c r="AS172" i="8"/>
  <c r="AS169" i="8"/>
  <c r="AS166" i="8"/>
  <c r="AS154" i="8"/>
  <c r="AS139" i="8"/>
  <c r="AS123" i="8"/>
  <c r="AS116" i="8"/>
  <c r="AS102" i="8"/>
  <c r="AS84" i="8"/>
  <c r="AS76" i="8"/>
  <c r="AS63" i="8"/>
  <c r="AS208" i="8"/>
  <c r="AS200" i="8"/>
  <c r="AS190" i="8"/>
  <c r="AS178" i="8"/>
  <c r="AS128" i="8"/>
  <c r="AS121" i="8"/>
  <c r="AS106" i="8"/>
  <c r="AS68" i="8"/>
  <c r="AS52" i="8"/>
  <c r="AS205" i="8"/>
  <c r="AS184" i="8"/>
  <c r="AS224" i="8"/>
  <c r="AS226" i="8"/>
  <c r="AS223" i="8"/>
  <c r="AS211" i="8"/>
  <c r="AS193" i="8"/>
  <c r="AS186" i="8"/>
  <c r="AS159" i="8"/>
  <c r="AS144" i="8"/>
  <c r="AS131" i="8"/>
  <c r="AS109" i="8"/>
  <c r="AS91" i="8"/>
  <c r="AS55" i="8"/>
  <c r="AS192" i="8"/>
  <c r="AS232" i="8"/>
  <c r="AS216" i="8"/>
  <c r="AS164" i="8"/>
  <c r="AS151" i="8"/>
  <c r="AS113" i="8"/>
  <c r="AS99" i="8"/>
  <c r="AS73" i="8"/>
  <c r="AS60" i="8"/>
  <c r="AS228" i="8"/>
  <c r="AS213" i="8"/>
  <c r="AS195" i="8"/>
  <c r="AS188" i="8"/>
  <c r="AS177" i="8"/>
  <c r="AS171" i="8"/>
  <c r="AS167" i="8"/>
  <c r="AS161" i="8"/>
  <c r="AS148" i="8"/>
  <c r="AS138" i="8"/>
  <c r="AS133" i="8"/>
  <c r="AS110" i="8"/>
  <c r="AS95" i="8"/>
  <c r="AS57" i="8"/>
  <c r="AS235" i="8"/>
  <c r="AS183" i="8"/>
  <c r="AS176" i="8"/>
  <c r="AS165" i="8"/>
  <c r="AS153" i="8"/>
  <c r="AS137" i="8"/>
  <c r="AS122" i="8"/>
  <c r="AS115" i="8"/>
  <c r="AS101" i="8"/>
  <c r="AS82" i="8"/>
  <c r="AS75" i="8"/>
  <c r="AS62" i="8"/>
  <c r="AS207" i="8"/>
  <c r="AS189" i="8"/>
  <c r="AS147" i="8"/>
  <c r="AS134" i="8"/>
  <c r="AS127" i="8"/>
  <c r="AS120" i="8"/>
  <c r="AS105" i="8"/>
  <c r="AS80" i="8"/>
  <c r="AS158" i="8"/>
  <c r="AS143" i="8"/>
  <c r="AS125" i="8"/>
  <c r="AS118" i="8"/>
  <c r="AS87" i="8"/>
  <c r="AS78" i="8"/>
  <c r="AS65" i="8"/>
  <c r="AS157" i="8"/>
  <c r="AS130" i="8"/>
  <c r="AS108" i="8"/>
  <c r="AS90" i="8"/>
  <c r="AS71" i="8"/>
  <c r="AS54" i="8"/>
  <c r="AS230" i="8"/>
  <c r="AS215" i="8"/>
  <c r="AS197" i="8"/>
  <c r="AS182" i="8"/>
  <c r="AS163" i="8"/>
  <c r="AS150" i="8"/>
  <c r="AS142" i="8"/>
  <c r="AS112" i="8"/>
  <c r="AS98" i="8"/>
  <c r="AS59" i="8"/>
  <c r="AS67" i="8"/>
  <c r="AS212" i="8"/>
  <c r="AS194" i="8"/>
  <c r="AS187" i="8"/>
  <c r="AS160" i="8"/>
  <c r="AS146" i="8"/>
  <c r="AS136" i="8"/>
  <c r="AS132" i="8"/>
  <c r="AS92" i="8"/>
  <c r="AS56" i="8"/>
  <c r="AS225" i="8"/>
  <c r="AS218" i="8"/>
  <c r="AS152" i="8"/>
  <c r="AS145" i="8"/>
  <c r="AS114" i="8"/>
  <c r="AS100" i="8"/>
  <c r="AS81" i="8"/>
  <c r="AS74" i="8"/>
  <c r="AS61" i="8"/>
  <c r="AS201" i="8"/>
  <c r="AS49" i="8"/>
  <c r="AS206" i="8"/>
  <c r="AS210" i="8"/>
  <c r="AS51" i="8"/>
  <c r="AS204" i="8"/>
  <c r="AS198" i="8"/>
  <c r="AS174" i="8"/>
  <c r="AS155" i="8"/>
  <c r="AS141" i="8"/>
  <c r="AS124" i="8"/>
  <c r="AS117" i="8"/>
  <c r="AS103" i="8"/>
  <c r="AS86" i="8"/>
  <c r="AS77" i="8"/>
  <c r="AS64" i="8"/>
  <c r="AS227" i="8"/>
  <c r="AS209" i="8"/>
  <c r="AS191" i="8"/>
  <c r="AS181" i="8"/>
  <c r="AS173" i="8"/>
  <c r="AS140" i="8"/>
  <c r="AS129" i="8"/>
  <c r="AS107" i="8"/>
  <c r="AS89" i="8"/>
  <c r="AS70" i="8"/>
  <c r="AS53" i="8"/>
  <c r="AS233" i="8"/>
  <c r="AS214" i="8"/>
  <c r="AS149" i="8"/>
  <c r="AS111" i="8"/>
  <c r="AS97" i="8"/>
  <c r="AS58" i="8"/>
  <c r="AS162" i="8"/>
  <c r="AS196" i="8"/>
  <c r="AS170" i="8"/>
  <c r="AS135" i="8"/>
  <c r="AS126" i="8"/>
  <c r="AS119" i="8"/>
  <c r="AS104" i="8"/>
  <c r="AS79" i="8"/>
  <c r="AS72" i="8"/>
  <c r="AS66" i="8"/>
  <c r="AS50" i="8"/>
  <c r="AS6" i="8"/>
  <c r="AS13" i="8"/>
  <c r="AS30" i="8"/>
  <c r="AS37" i="8"/>
  <c r="AS24" i="8"/>
  <c r="AS31" i="8"/>
  <c r="AS19" i="8"/>
  <c r="AS40" i="8"/>
  <c r="AS47" i="8"/>
  <c r="AS7" i="8"/>
  <c r="AS14" i="8"/>
  <c r="AS35" i="8"/>
  <c r="AS25" i="8"/>
  <c r="AS32" i="8"/>
  <c r="AS20" i="8"/>
  <c r="AS48" i="8"/>
  <c r="AS8" i="8"/>
  <c r="AS15" i="8"/>
  <c r="AS38" i="8"/>
  <c r="AS27" i="8"/>
  <c r="AS33" i="8"/>
  <c r="AS21" i="8"/>
  <c r="AS41" i="8"/>
  <c r="AS2" i="8"/>
  <c r="AS9" i="8"/>
  <c r="AS16" i="8"/>
  <c r="AS11" i="8"/>
  <c r="AS28" i="8"/>
  <c r="AS22" i="8"/>
  <c r="AS42" i="8"/>
  <c r="AS3" i="8"/>
  <c r="AS10" i="8"/>
  <c r="AS17" i="8"/>
  <c r="AS39" i="8"/>
  <c r="AS44" i="8"/>
  <c r="AS5" i="8"/>
  <c r="AS12" i="8"/>
  <c r="AS29" i="8"/>
  <c r="AS34" i="8"/>
  <c r="AS23" i="8"/>
  <c r="AS43" i="8"/>
  <c r="AS4" i="8"/>
  <c r="AS18" i="8"/>
  <c r="AS46" i="8"/>
  <c r="BA231" i="8"/>
  <c r="BA217" i="8"/>
  <c r="BA202" i="8"/>
  <c r="BA179" i="8"/>
  <c r="BA168" i="8"/>
  <c r="BA156" i="8"/>
  <c r="BA185" i="8"/>
  <c r="BA93" i="8"/>
  <c r="BA85" i="8"/>
  <c r="BA69" i="8"/>
  <c r="BA45" i="8"/>
  <c r="BA94" i="8"/>
  <c r="BA26" i="8"/>
  <c r="BA83" i="8"/>
  <c r="BA96" i="8"/>
  <c r="BA226" i="8"/>
  <c r="BA224" i="8"/>
  <c r="BA211" i="8"/>
  <c r="BA193" i="8"/>
  <c r="BA186" i="8"/>
  <c r="BA159" i="8"/>
  <c r="BA144" i="8"/>
  <c r="BA135" i="8"/>
  <c r="BA131" i="8"/>
  <c r="BA109" i="8"/>
  <c r="BA91" i="8"/>
  <c r="BA55" i="8"/>
  <c r="BA232" i="8"/>
  <c r="BA223" i="8"/>
  <c r="BA216" i="8"/>
  <c r="BA164" i="8"/>
  <c r="BA151" i="8"/>
  <c r="BA113" i="8"/>
  <c r="BA99" i="8"/>
  <c r="BA73" i="8"/>
  <c r="BA60" i="8"/>
  <c r="BA213" i="8"/>
  <c r="BA195" i="8"/>
  <c r="BA178" i="8"/>
  <c r="BA233" i="8"/>
  <c r="BA49" i="8"/>
  <c r="BA220" i="8"/>
  <c r="BA203" i="8"/>
  <c r="BA172" i="8"/>
  <c r="BA154" i="8"/>
  <c r="BA139" i="8"/>
  <c r="BA123" i="8"/>
  <c r="BA116" i="8"/>
  <c r="BA102" i="8"/>
  <c r="BA84" i="8"/>
  <c r="BA76" i="8"/>
  <c r="BA63" i="8"/>
  <c r="BA208" i="8"/>
  <c r="BA190" i="8"/>
  <c r="BA180" i="8"/>
  <c r="BA169" i="8"/>
  <c r="BA128" i="8"/>
  <c r="BA106" i="8"/>
  <c r="BA68" i="8"/>
  <c r="BA52" i="8"/>
  <c r="BA205" i="8"/>
  <c r="BA125" i="8"/>
  <c r="BA118" i="8"/>
  <c r="BA87" i="8"/>
  <c r="BA78" i="8"/>
  <c r="BA65" i="8"/>
  <c r="BA158" i="8"/>
  <c r="BA143" i="8"/>
  <c r="BA130" i="8"/>
  <c r="BA108" i="8"/>
  <c r="BA90" i="8"/>
  <c r="BA71" i="8"/>
  <c r="BA54" i="8"/>
  <c r="BA235" i="8"/>
  <c r="BA230" i="8"/>
  <c r="BA215" i="8"/>
  <c r="BA183" i="8"/>
  <c r="BA163" i="8"/>
  <c r="BA157" i="8"/>
  <c r="BA150" i="8"/>
  <c r="BA142" i="8"/>
  <c r="BA112" i="8"/>
  <c r="BA98" i="8"/>
  <c r="BA167" i="8"/>
  <c r="BA161" i="8"/>
  <c r="BA148" i="8"/>
  <c r="BA110" i="8"/>
  <c r="BA95" i="8"/>
  <c r="BA57" i="8"/>
  <c r="BA184" i="8"/>
  <c r="BA177" i="8"/>
  <c r="BA171" i="8"/>
  <c r="BA165" i="8"/>
  <c r="BA153" i="8"/>
  <c r="BA138" i="8"/>
  <c r="BA122" i="8"/>
  <c r="BA115" i="8"/>
  <c r="BA101" i="8"/>
  <c r="BA82" i="8"/>
  <c r="BA75" i="8"/>
  <c r="BA62" i="8"/>
  <c r="BA207" i="8"/>
  <c r="BA189" i="8"/>
  <c r="BA176" i="8"/>
  <c r="BA137" i="8"/>
  <c r="BA127" i="8"/>
  <c r="BA120" i="8"/>
  <c r="BA105" i="8"/>
  <c r="BA67" i="8"/>
  <c r="BA227" i="8"/>
  <c r="BA204" i="8"/>
  <c r="BA198" i="8"/>
  <c r="BA182" i="8"/>
  <c r="BA155" i="8"/>
  <c r="BA124" i="8"/>
  <c r="BA117" i="8"/>
  <c r="BA103" i="8"/>
  <c r="BA86" i="8"/>
  <c r="BA77" i="8"/>
  <c r="BA64" i="8"/>
  <c r="BA219" i="8"/>
  <c r="BA210" i="8"/>
  <c r="BA201" i="8"/>
  <c r="BA209" i="8"/>
  <c r="BA191" i="8"/>
  <c r="BA181" i="8"/>
  <c r="BA174" i="8"/>
  <c r="BA141" i="8"/>
  <c r="BA129" i="8"/>
  <c r="BA107" i="8"/>
  <c r="BA89" i="8"/>
  <c r="BA70" i="8"/>
  <c r="BA53" i="8"/>
  <c r="BA218" i="8"/>
  <c r="BA214" i="8"/>
  <c r="BA196" i="8"/>
  <c r="BA173" i="8"/>
  <c r="BA162" i="8"/>
  <c r="BA149" i="8"/>
  <c r="BA140" i="8"/>
  <c r="BA51" i="8"/>
  <c r="BA192" i="8"/>
  <c r="BA59" i="8"/>
  <c r="BA212" i="8"/>
  <c r="BA194" i="8"/>
  <c r="BA187" i="8"/>
  <c r="BA160" i="8"/>
  <c r="BA147" i="8"/>
  <c r="BA136" i="8"/>
  <c r="BA132" i="8"/>
  <c r="BA92" i="8"/>
  <c r="BA56" i="8"/>
  <c r="BA152" i="8"/>
  <c r="BA146" i="8"/>
  <c r="BA114" i="8"/>
  <c r="BA100" i="8"/>
  <c r="BA81" i="8"/>
  <c r="BA74" i="8"/>
  <c r="BA61" i="8"/>
  <c r="BA229" i="8"/>
  <c r="BA206" i="8"/>
  <c r="BA145" i="8"/>
  <c r="BA126" i="8"/>
  <c r="BA119" i="8"/>
  <c r="BA104" i="8"/>
  <c r="BA79" i="8"/>
  <c r="BA66" i="8"/>
  <c r="BA50" i="8"/>
  <c r="BA111" i="8"/>
  <c r="BA97" i="8"/>
  <c r="BA58" i="8"/>
  <c r="BA72" i="8"/>
  <c r="BA200" i="8"/>
  <c r="BA80" i="8"/>
  <c r="BA170" i="8"/>
  <c r="BA166" i="8"/>
  <c r="BA188" i="8"/>
  <c r="BA197" i="8"/>
  <c r="BA121" i="8"/>
  <c r="BA225" i="8"/>
  <c r="BA133" i="8"/>
  <c r="BA21" i="8"/>
  <c r="BA41" i="8"/>
  <c r="BA2" i="8"/>
  <c r="BA9" i="8"/>
  <c r="BA16" i="8"/>
  <c r="BA11" i="8"/>
  <c r="BA28" i="8"/>
  <c r="BA22" i="8"/>
  <c r="BA42" i="8"/>
  <c r="BA3" i="8"/>
  <c r="BA17" i="8"/>
  <c r="BA39" i="8"/>
  <c r="BA44" i="8"/>
  <c r="BA5" i="8"/>
  <c r="BA12" i="8"/>
  <c r="BA29" i="8"/>
  <c r="BA34" i="8"/>
  <c r="BA23" i="8"/>
  <c r="BA18" i="8"/>
  <c r="BA46" i="8"/>
  <c r="BA6" i="8"/>
  <c r="BA13" i="8"/>
  <c r="BA37" i="8"/>
  <c r="BA24" i="8"/>
  <c r="BA31" i="8"/>
  <c r="BA19" i="8"/>
  <c r="BA40" i="8"/>
  <c r="BA47" i="8"/>
  <c r="BA7" i="8"/>
  <c r="BA14" i="8"/>
  <c r="BA35" i="8"/>
  <c r="BA25" i="8"/>
  <c r="BA32" i="8"/>
  <c r="BA20" i="8"/>
  <c r="BA48" i="8"/>
  <c r="BA8" i="8"/>
  <c r="BA15" i="8"/>
  <c r="BA38" i="8"/>
  <c r="BA27" i="8"/>
  <c r="BA33" i="8"/>
  <c r="D235" i="6"/>
  <c r="D235" i="10" s="1"/>
  <c r="D231" i="6"/>
  <c r="D231" i="10" s="1"/>
  <c r="D227" i="6"/>
  <c r="D227" i="10" s="1"/>
  <c r="D223" i="6"/>
  <c r="D223" i="10" s="1"/>
  <c r="D219" i="6"/>
  <c r="D219" i="10" s="1"/>
  <c r="D215" i="6"/>
  <c r="D215" i="10" s="1"/>
  <c r="D211" i="6"/>
  <c r="D211" i="10" s="1"/>
  <c r="D207" i="6"/>
  <c r="D207" i="10" s="1"/>
  <c r="D203" i="6"/>
  <c r="D203" i="10" s="1"/>
  <c r="D199" i="6"/>
  <c r="D199" i="10" s="1"/>
  <c r="D195" i="6"/>
  <c r="D195" i="10" s="1"/>
  <c r="D191" i="6"/>
  <c r="D191" i="10" s="1"/>
  <c r="D187" i="6"/>
  <c r="D187" i="10" s="1"/>
  <c r="D232" i="6"/>
  <c r="D232" i="10" s="1"/>
  <c r="D228" i="6"/>
  <c r="D228" i="10" s="1"/>
  <c r="D224" i="6"/>
  <c r="D224" i="10" s="1"/>
  <c r="D220" i="6"/>
  <c r="D220" i="10" s="1"/>
  <c r="D216" i="6"/>
  <c r="D216" i="10" s="1"/>
  <c r="D212" i="6"/>
  <c r="D212" i="10" s="1"/>
  <c r="D208" i="6"/>
  <c r="D208" i="10" s="1"/>
  <c r="D204" i="6"/>
  <c r="D204" i="10" s="1"/>
  <c r="D200" i="6"/>
  <c r="D200" i="10" s="1"/>
  <c r="D196" i="6"/>
  <c r="D196" i="10" s="1"/>
  <c r="D192" i="6"/>
  <c r="D192" i="10" s="1"/>
  <c r="D188" i="6"/>
  <c r="D188" i="10" s="1"/>
  <c r="D184" i="6"/>
  <c r="D184" i="10" s="1"/>
  <c r="D233" i="6"/>
  <c r="D233" i="10" s="1"/>
  <c r="D229" i="6"/>
  <c r="D229" i="10" s="1"/>
  <c r="D225" i="6"/>
  <c r="D225" i="10" s="1"/>
  <c r="D221" i="6"/>
  <c r="D221" i="10" s="1"/>
  <c r="D217" i="6"/>
  <c r="D217" i="10" s="1"/>
  <c r="D213" i="6"/>
  <c r="D213" i="10" s="1"/>
  <c r="D209" i="6"/>
  <c r="D209" i="10" s="1"/>
  <c r="D205" i="6"/>
  <c r="D205" i="10" s="1"/>
  <c r="D201" i="6"/>
  <c r="D201" i="10" s="1"/>
  <c r="D197" i="6"/>
  <c r="D197" i="10" s="1"/>
  <c r="D193" i="6"/>
  <c r="D193" i="10" s="1"/>
  <c r="D234" i="6"/>
  <c r="D234" i="10" s="1"/>
  <c r="D230" i="6"/>
  <c r="D230" i="10" s="1"/>
  <c r="D226" i="6"/>
  <c r="D226" i="10" s="1"/>
  <c r="D218" i="6"/>
  <c r="D218" i="10" s="1"/>
  <c r="D214" i="6"/>
  <c r="D214" i="10" s="1"/>
  <c r="D210" i="6"/>
  <c r="D210" i="10" s="1"/>
  <c r="D206" i="6"/>
  <c r="D206" i="10" s="1"/>
  <c r="D202" i="6"/>
  <c r="D202" i="10" s="1"/>
  <c r="D198" i="6"/>
  <c r="D198" i="10" s="1"/>
  <c r="D194" i="6"/>
  <c r="D194" i="10" s="1"/>
  <c r="D190" i="6"/>
  <c r="D190" i="10" s="1"/>
  <c r="D186" i="6"/>
  <c r="D186" i="10" s="1"/>
  <c r="D179" i="6"/>
  <c r="D179" i="10" s="1"/>
  <c r="D175" i="6"/>
  <c r="D175" i="10" s="1"/>
  <c r="D171" i="6"/>
  <c r="D171" i="10" s="1"/>
  <c r="D167" i="6"/>
  <c r="D167" i="10" s="1"/>
  <c r="D163" i="6"/>
  <c r="D163" i="10" s="1"/>
  <c r="D159" i="6"/>
  <c r="D159" i="10" s="1"/>
  <c r="D155" i="6"/>
  <c r="D155" i="10" s="1"/>
  <c r="D151" i="6"/>
  <c r="D151" i="10" s="1"/>
  <c r="D147" i="6"/>
  <c r="D147" i="10" s="1"/>
  <c r="D143" i="6"/>
  <c r="D143" i="10" s="1"/>
  <c r="D139" i="6"/>
  <c r="D139" i="10" s="1"/>
  <c r="D135" i="6"/>
  <c r="D135" i="10" s="1"/>
  <c r="D131" i="6"/>
  <c r="D131" i="10" s="1"/>
  <c r="D127" i="6"/>
  <c r="D127" i="10" s="1"/>
  <c r="D123" i="6"/>
  <c r="D123" i="10" s="1"/>
  <c r="D119" i="6"/>
  <c r="D119" i="10" s="1"/>
  <c r="D115" i="6"/>
  <c r="D115" i="10" s="1"/>
  <c r="D111" i="6"/>
  <c r="D111" i="10" s="1"/>
  <c r="D107" i="6"/>
  <c r="D107" i="10" s="1"/>
  <c r="D103" i="6"/>
  <c r="D103" i="10" s="1"/>
  <c r="D99" i="6"/>
  <c r="D99" i="10" s="1"/>
  <c r="D95" i="6"/>
  <c r="D95" i="10" s="1"/>
  <c r="D91" i="6"/>
  <c r="D91" i="10" s="1"/>
  <c r="D87" i="6"/>
  <c r="D87" i="10" s="1"/>
  <c r="D83" i="6"/>
  <c r="D83" i="10" s="1"/>
  <c r="D79" i="6"/>
  <c r="D79" i="10" s="1"/>
  <c r="D75" i="6"/>
  <c r="D75" i="10" s="1"/>
  <c r="D71" i="6"/>
  <c r="D71" i="10" s="1"/>
  <c r="D67" i="6"/>
  <c r="D67" i="10" s="1"/>
  <c r="D63" i="6"/>
  <c r="D63" i="10" s="1"/>
  <c r="D59" i="6"/>
  <c r="D59" i="10" s="1"/>
  <c r="D55" i="6"/>
  <c r="D55" i="10" s="1"/>
  <c r="D51" i="6"/>
  <c r="D51" i="10" s="1"/>
  <c r="D185" i="6"/>
  <c r="D185" i="10" s="1"/>
  <c r="D180" i="6"/>
  <c r="D180" i="10" s="1"/>
  <c r="D176" i="6"/>
  <c r="D176" i="10" s="1"/>
  <c r="D172" i="6"/>
  <c r="D172" i="10" s="1"/>
  <c r="D168" i="6"/>
  <c r="D168" i="10" s="1"/>
  <c r="D164" i="6"/>
  <c r="D164" i="10" s="1"/>
  <c r="D160" i="6"/>
  <c r="D160" i="10" s="1"/>
  <c r="D156" i="6"/>
  <c r="D156" i="10" s="1"/>
  <c r="D152" i="6"/>
  <c r="D152" i="10" s="1"/>
  <c r="D148" i="6"/>
  <c r="D148" i="10" s="1"/>
  <c r="D144" i="6"/>
  <c r="D144" i="10" s="1"/>
  <c r="D140" i="6"/>
  <c r="D140" i="10" s="1"/>
  <c r="D136" i="6"/>
  <c r="D136" i="10" s="1"/>
  <c r="D132" i="6"/>
  <c r="D132" i="10" s="1"/>
  <c r="D128" i="6"/>
  <c r="D128" i="10" s="1"/>
  <c r="D124" i="6"/>
  <c r="D124" i="10" s="1"/>
  <c r="D120" i="6"/>
  <c r="D120" i="10" s="1"/>
  <c r="D116" i="6"/>
  <c r="D116" i="10" s="1"/>
  <c r="D112" i="6"/>
  <c r="D112" i="10" s="1"/>
  <c r="D108" i="6"/>
  <c r="D108" i="10" s="1"/>
  <c r="D104" i="6"/>
  <c r="D104" i="10" s="1"/>
  <c r="D100" i="6"/>
  <c r="D100" i="10" s="1"/>
  <c r="D96" i="6"/>
  <c r="D96" i="10" s="1"/>
  <c r="D92" i="6"/>
  <c r="D92" i="10" s="1"/>
  <c r="D88" i="6"/>
  <c r="D88" i="10" s="1"/>
  <c r="D84" i="6"/>
  <c r="D84" i="10" s="1"/>
  <c r="D80" i="6"/>
  <c r="D80" i="10" s="1"/>
  <c r="D76" i="6"/>
  <c r="D76" i="10" s="1"/>
  <c r="D72" i="6"/>
  <c r="D72" i="10" s="1"/>
  <c r="D68" i="6"/>
  <c r="D68" i="10" s="1"/>
  <c r="D64" i="6"/>
  <c r="D64" i="10" s="1"/>
  <c r="D60" i="6"/>
  <c r="D60" i="10" s="1"/>
  <c r="D56" i="6"/>
  <c r="D56" i="10" s="1"/>
  <c r="D181" i="6"/>
  <c r="D181" i="10" s="1"/>
  <c r="D177" i="6"/>
  <c r="D177" i="10" s="1"/>
  <c r="D173" i="6"/>
  <c r="D173" i="10" s="1"/>
  <c r="D169" i="6"/>
  <c r="D169" i="10" s="1"/>
  <c r="D165" i="6"/>
  <c r="D165" i="10" s="1"/>
  <c r="D161" i="6"/>
  <c r="D161" i="10" s="1"/>
  <c r="D157" i="6"/>
  <c r="D157" i="10" s="1"/>
  <c r="D153" i="6"/>
  <c r="D153" i="10" s="1"/>
  <c r="D149" i="6"/>
  <c r="D149" i="10" s="1"/>
  <c r="D145" i="6"/>
  <c r="D145" i="10" s="1"/>
  <c r="D141" i="6"/>
  <c r="D141" i="10" s="1"/>
  <c r="D137" i="6"/>
  <c r="D137" i="10" s="1"/>
  <c r="D133" i="6"/>
  <c r="D133" i="10" s="1"/>
  <c r="D129" i="6"/>
  <c r="D129" i="10" s="1"/>
  <c r="D125" i="6"/>
  <c r="D125" i="10" s="1"/>
  <c r="D121" i="6"/>
  <c r="D121" i="10" s="1"/>
  <c r="D117" i="6"/>
  <c r="D117" i="10" s="1"/>
  <c r="D113" i="6"/>
  <c r="D113" i="10" s="1"/>
  <c r="D109" i="6"/>
  <c r="D109" i="10" s="1"/>
  <c r="D105" i="6"/>
  <c r="D105" i="10" s="1"/>
  <c r="D101" i="6"/>
  <c r="D101" i="10" s="1"/>
  <c r="D97" i="6"/>
  <c r="D97" i="10" s="1"/>
  <c r="D93" i="6"/>
  <c r="D93" i="10" s="1"/>
  <c r="D89" i="6"/>
  <c r="D89" i="10" s="1"/>
  <c r="D85" i="6"/>
  <c r="D85" i="10" s="1"/>
  <c r="D81" i="6"/>
  <c r="D81" i="10" s="1"/>
  <c r="D77" i="6"/>
  <c r="D77" i="10" s="1"/>
  <c r="D73" i="6"/>
  <c r="D73" i="10" s="1"/>
  <c r="D69" i="6"/>
  <c r="D69" i="10" s="1"/>
  <c r="D65" i="6"/>
  <c r="D65" i="10" s="1"/>
  <c r="D61" i="6"/>
  <c r="D61" i="10" s="1"/>
  <c r="D57" i="6"/>
  <c r="D57" i="10" s="1"/>
  <c r="D53" i="6"/>
  <c r="D53" i="10" s="1"/>
  <c r="D189" i="6"/>
  <c r="D189" i="10" s="1"/>
  <c r="D183" i="6"/>
  <c r="D183" i="10" s="1"/>
  <c r="D182" i="6"/>
  <c r="D182" i="10" s="1"/>
  <c r="D178" i="6"/>
  <c r="D178" i="10" s="1"/>
  <c r="D174" i="6"/>
  <c r="D174" i="10" s="1"/>
  <c r="D170" i="6"/>
  <c r="D170" i="10" s="1"/>
  <c r="D166" i="6"/>
  <c r="D166" i="10" s="1"/>
  <c r="D162" i="6"/>
  <c r="D162" i="10" s="1"/>
  <c r="D158" i="6"/>
  <c r="D158" i="10" s="1"/>
  <c r="D154" i="6"/>
  <c r="D154" i="10" s="1"/>
  <c r="D150" i="6"/>
  <c r="D150" i="10" s="1"/>
  <c r="D146" i="6"/>
  <c r="D146" i="10" s="1"/>
  <c r="D142" i="6"/>
  <c r="D142" i="10" s="1"/>
  <c r="D138" i="6"/>
  <c r="D138" i="10" s="1"/>
  <c r="D134" i="6"/>
  <c r="D134" i="10" s="1"/>
  <c r="D130" i="6"/>
  <c r="D130" i="10" s="1"/>
  <c r="D126" i="6"/>
  <c r="D126" i="10" s="1"/>
  <c r="D122" i="6"/>
  <c r="D122" i="10" s="1"/>
  <c r="D118" i="6"/>
  <c r="D118" i="10" s="1"/>
  <c r="D114" i="6"/>
  <c r="D114" i="10" s="1"/>
  <c r="D110" i="6"/>
  <c r="D110" i="10" s="1"/>
  <c r="D106" i="6"/>
  <c r="D106" i="10" s="1"/>
  <c r="D102" i="6"/>
  <c r="D102" i="10" s="1"/>
  <c r="D98" i="6"/>
  <c r="D98" i="10" s="1"/>
  <c r="D94" i="6"/>
  <c r="D94" i="10" s="1"/>
  <c r="D90" i="6"/>
  <c r="D90" i="10" s="1"/>
  <c r="D86" i="6"/>
  <c r="D86" i="10" s="1"/>
  <c r="D82" i="6"/>
  <c r="D82" i="10" s="1"/>
  <c r="D78" i="6"/>
  <c r="D78" i="10" s="1"/>
  <c r="D74" i="6"/>
  <c r="D74" i="10" s="1"/>
  <c r="D70" i="6"/>
  <c r="D70" i="10" s="1"/>
  <c r="D66" i="6"/>
  <c r="D66" i="10" s="1"/>
  <c r="D62" i="6"/>
  <c r="D62" i="10" s="1"/>
  <c r="D58" i="6"/>
  <c r="D58" i="10" s="1"/>
  <c r="D54" i="6"/>
  <c r="D54" i="10" s="1"/>
  <c r="D50" i="6"/>
  <c r="D50" i="10" s="1"/>
  <c r="D46" i="6"/>
  <c r="D46" i="10" s="1"/>
  <c r="D52" i="6"/>
  <c r="D52" i="10" s="1"/>
  <c r="D45" i="6"/>
  <c r="D45" i="10" s="1"/>
  <c r="D42" i="6"/>
  <c r="D42" i="10" s="1"/>
  <c r="D38" i="6"/>
  <c r="D38" i="10" s="1"/>
  <c r="D34" i="6"/>
  <c r="D34" i="10" s="1"/>
  <c r="D30" i="6"/>
  <c r="D30" i="10" s="1"/>
  <c r="D26" i="6"/>
  <c r="D26" i="10" s="1"/>
  <c r="D22" i="6"/>
  <c r="D22" i="10" s="1"/>
  <c r="D18" i="6"/>
  <c r="D18" i="10" s="1"/>
  <c r="D14" i="6"/>
  <c r="D14" i="10" s="1"/>
  <c r="D10" i="6"/>
  <c r="D10" i="10" s="1"/>
  <c r="D6" i="6"/>
  <c r="D6" i="10" s="1"/>
  <c r="D2" i="6"/>
  <c r="D2" i="10" s="1"/>
  <c r="D47" i="6"/>
  <c r="D47" i="10" s="1"/>
  <c r="D48" i="6"/>
  <c r="D48" i="10" s="1"/>
  <c r="D43" i="6"/>
  <c r="D43" i="10" s="1"/>
  <c r="D39" i="6"/>
  <c r="D39" i="10" s="1"/>
  <c r="D35" i="6"/>
  <c r="D35" i="10" s="1"/>
  <c r="D31" i="6"/>
  <c r="D31" i="10" s="1"/>
  <c r="D27" i="6"/>
  <c r="D27" i="10" s="1"/>
  <c r="D23" i="6"/>
  <c r="D23" i="10" s="1"/>
  <c r="D19" i="6"/>
  <c r="D19" i="10" s="1"/>
  <c r="D15" i="6"/>
  <c r="D15" i="10" s="1"/>
  <c r="D11" i="6"/>
  <c r="D11" i="10" s="1"/>
  <c r="D7" i="6"/>
  <c r="D7" i="10" s="1"/>
  <c r="D3" i="6"/>
  <c r="D3" i="10" s="1"/>
  <c r="D49" i="6"/>
  <c r="D49" i="10" s="1"/>
  <c r="D44" i="6"/>
  <c r="D44" i="10" s="1"/>
  <c r="D40" i="6"/>
  <c r="D40" i="10" s="1"/>
  <c r="D36" i="6"/>
  <c r="D36" i="10" s="1"/>
  <c r="D32" i="6"/>
  <c r="D32" i="10" s="1"/>
  <c r="D28" i="6"/>
  <c r="D28" i="10" s="1"/>
  <c r="D24" i="6"/>
  <c r="D24" i="10" s="1"/>
  <c r="D20" i="6"/>
  <c r="D20" i="10" s="1"/>
  <c r="D16" i="6"/>
  <c r="D16" i="10" s="1"/>
  <c r="D12" i="6"/>
  <c r="D12" i="10" s="1"/>
  <c r="D8" i="6"/>
  <c r="D8" i="10" s="1"/>
  <c r="D4" i="6"/>
  <c r="D4" i="10" s="1"/>
  <c r="D41" i="6"/>
  <c r="D41" i="10" s="1"/>
  <c r="D37" i="6"/>
  <c r="D37" i="10" s="1"/>
  <c r="D33" i="6"/>
  <c r="D33" i="10" s="1"/>
  <c r="D29" i="6"/>
  <c r="D29" i="10" s="1"/>
  <c r="D25" i="6"/>
  <c r="D25" i="10" s="1"/>
  <c r="D21" i="6"/>
  <c r="D21" i="10" s="1"/>
  <c r="D17" i="6"/>
  <c r="D17" i="10" s="1"/>
  <c r="D13" i="6"/>
  <c r="D13" i="10" s="1"/>
  <c r="D9" i="6"/>
  <c r="D9" i="10" s="1"/>
  <c r="D5" i="6"/>
  <c r="D5" i="10" s="1"/>
  <c r="D222" i="6"/>
  <c r="D222" i="10" s="1"/>
  <c r="L231" i="6"/>
  <c r="L231" i="10" s="1"/>
  <c r="L225" i="6"/>
  <c r="L225" i="10" s="1"/>
  <c r="L217" i="6"/>
  <c r="L217" i="10" s="1"/>
  <c r="L193" i="6"/>
  <c r="L193" i="10" s="1"/>
  <c r="L202" i="6"/>
  <c r="L202" i="10" s="1"/>
  <c r="L185" i="6"/>
  <c r="L185" i="10" s="1"/>
  <c r="L179" i="6"/>
  <c r="L179" i="10" s="1"/>
  <c r="L83" i="6"/>
  <c r="L83" i="10" s="1"/>
  <c r="L168" i="6"/>
  <c r="L168" i="10" s="1"/>
  <c r="L156" i="6"/>
  <c r="L156" i="10" s="1"/>
  <c r="L96" i="6"/>
  <c r="L96" i="10" s="1"/>
  <c r="L105" i="6"/>
  <c r="L105" i="10" s="1"/>
  <c r="L93" i="6"/>
  <c r="L93" i="10" s="1"/>
  <c r="L85" i="6"/>
  <c r="L85" i="10" s="1"/>
  <c r="L69" i="6"/>
  <c r="L69" i="10" s="1"/>
  <c r="L94" i="6"/>
  <c r="L94" i="10" s="1"/>
  <c r="L26" i="6"/>
  <c r="L26" i="10" s="1"/>
  <c r="L45" i="6"/>
  <c r="L45" i="10" s="1"/>
  <c r="L43" i="6"/>
  <c r="L43" i="10" s="1"/>
  <c r="T231" i="6"/>
  <c r="T231" i="10" s="1"/>
  <c r="T217" i="6"/>
  <c r="T217" i="10" s="1"/>
  <c r="T202" i="6"/>
  <c r="T202" i="10" s="1"/>
  <c r="T179" i="6"/>
  <c r="T179" i="10" s="1"/>
  <c r="T83" i="6"/>
  <c r="T83" i="10" s="1"/>
  <c r="T168" i="6"/>
  <c r="T168" i="10" s="1"/>
  <c r="T156" i="6"/>
  <c r="T156" i="10" s="1"/>
  <c r="T96" i="6"/>
  <c r="T96" i="10" s="1"/>
  <c r="T93" i="6"/>
  <c r="T93" i="10" s="1"/>
  <c r="T85" i="6"/>
  <c r="T85" i="10" s="1"/>
  <c r="T69" i="6"/>
  <c r="T69" i="10" s="1"/>
  <c r="T185" i="6"/>
  <c r="T185" i="10" s="1"/>
  <c r="T94" i="6"/>
  <c r="T94" i="10" s="1"/>
  <c r="T26" i="6"/>
  <c r="T26" i="10" s="1"/>
  <c r="T43" i="6"/>
  <c r="T43" i="10" s="1"/>
  <c r="T45" i="6"/>
  <c r="T45" i="10" s="1"/>
  <c r="AB231" i="6"/>
  <c r="AB231" i="10" s="1"/>
  <c r="AB217" i="6"/>
  <c r="AB217" i="10" s="1"/>
  <c r="AB202" i="6"/>
  <c r="AB202" i="10" s="1"/>
  <c r="AB179" i="6"/>
  <c r="AB179" i="10" s="1"/>
  <c r="AB83" i="6"/>
  <c r="AB83" i="10" s="1"/>
  <c r="AB168" i="6"/>
  <c r="AB168" i="10" s="1"/>
  <c r="AB156" i="6"/>
  <c r="AB156" i="10" s="1"/>
  <c r="AB96" i="6"/>
  <c r="AB96" i="10" s="1"/>
  <c r="AB185" i="6"/>
  <c r="AB185" i="10" s="1"/>
  <c r="AB93" i="6"/>
  <c r="AB93" i="10" s="1"/>
  <c r="AB85" i="6"/>
  <c r="AB85" i="10" s="1"/>
  <c r="AB69" i="6"/>
  <c r="AB69" i="10" s="1"/>
  <c r="AB94" i="6"/>
  <c r="AB94" i="10" s="1"/>
  <c r="AB26" i="6"/>
  <c r="AB26" i="10" s="1"/>
  <c r="AB45" i="6"/>
  <c r="AB45" i="10" s="1"/>
  <c r="AJ231" i="6"/>
  <c r="AJ231" i="10" s="1"/>
  <c r="AJ217" i="6"/>
  <c r="AJ217" i="10" s="1"/>
  <c r="AJ202" i="6"/>
  <c r="AJ202" i="10" s="1"/>
  <c r="AJ179" i="6"/>
  <c r="AJ179" i="10" s="1"/>
  <c r="AJ83" i="6"/>
  <c r="AJ83" i="10" s="1"/>
  <c r="AJ185" i="6"/>
  <c r="AJ185" i="10" s="1"/>
  <c r="AJ168" i="6"/>
  <c r="AJ168" i="10" s="1"/>
  <c r="AJ156" i="6"/>
  <c r="AJ156" i="10" s="1"/>
  <c r="AJ96" i="6"/>
  <c r="AJ96" i="10" s="1"/>
  <c r="AJ93" i="6"/>
  <c r="AJ93" i="10" s="1"/>
  <c r="AJ85" i="6"/>
  <c r="AJ85" i="10" s="1"/>
  <c r="AJ69" i="6"/>
  <c r="AJ69" i="10" s="1"/>
  <c r="AJ94" i="6"/>
  <c r="AJ94" i="10" s="1"/>
  <c r="AJ45" i="6"/>
  <c r="AJ45" i="10" s="1"/>
  <c r="AJ26" i="6"/>
  <c r="AJ26" i="10" s="1"/>
  <c r="AJ223" i="6"/>
  <c r="AJ223" i="10" s="1"/>
  <c r="AJ206" i="6"/>
  <c r="AJ206" i="10" s="1"/>
  <c r="AJ126" i="6"/>
  <c r="AJ126" i="10" s="1"/>
  <c r="AJ119" i="6"/>
  <c r="AJ119" i="10" s="1"/>
  <c r="AJ104" i="6"/>
  <c r="AJ104" i="10" s="1"/>
  <c r="AJ79" i="6"/>
  <c r="AJ79" i="10" s="1"/>
  <c r="AJ72" i="6"/>
  <c r="AJ72" i="10" s="1"/>
  <c r="AJ66" i="6"/>
  <c r="AJ66" i="10" s="1"/>
  <c r="AJ50" i="6"/>
  <c r="AJ50" i="10" s="1"/>
  <c r="AJ213" i="6"/>
  <c r="AJ213" i="10" s="1"/>
  <c r="AJ226" i="6"/>
  <c r="AJ226" i="10" s="1"/>
  <c r="AJ211" i="6"/>
  <c r="AJ211" i="10" s="1"/>
  <c r="AJ193" i="6"/>
  <c r="AJ193" i="10" s="1"/>
  <c r="AJ186" i="6"/>
  <c r="AJ186" i="10" s="1"/>
  <c r="AJ159" i="6"/>
  <c r="AJ159" i="10" s="1"/>
  <c r="AJ144" i="6"/>
  <c r="AJ144" i="10" s="1"/>
  <c r="AJ131" i="6"/>
  <c r="AJ131" i="10" s="1"/>
  <c r="AJ109" i="6"/>
  <c r="AJ109" i="10" s="1"/>
  <c r="AJ91" i="6"/>
  <c r="AJ91" i="10" s="1"/>
  <c r="AJ55" i="6"/>
  <c r="AJ55" i="10" s="1"/>
  <c r="AJ208" i="6"/>
  <c r="AJ208" i="10" s="1"/>
  <c r="AJ200" i="6"/>
  <c r="AJ200" i="10" s="1"/>
  <c r="AJ190" i="6"/>
  <c r="AJ190" i="10" s="1"/>
  <c r="AJ177" i="6"/>
  <c r="AJ177" i="10" s="1"/>
  <c r="AJ49" i="6"/>
  <c r="AJ49" i="10" s="1"/>
  <c r="AJ218" i="6"/>
  <c r="AJ218" i="10" s="1"/>
  <c r="AJ229" i="6"/>
  <c r="AJ229" i="10" s="1"/>
  <c r="AJ214" i="6"/>
  <c r="AJ214" i="10" s="1"/>
  <c r="AJ196" i="6"/>
  <c r="AJ196" i="10" s="1"/>
  <c r="AJ180" i="6"/>
  <c r="AJ180" i="10" s="1"/>
  <c r="AJ169" i="6"/>
  <c r="AJ169" i="10" s="1"/>
  <c r="AJ162" i="6"/>
  <c r="AJ162" i="10" s="1"/>
  <c r="AJ149" i="6"/>
  <c r="AJ149" i="10" s="1"/>
  <c r="AJ111" i="6"/>
  <c r="AJ111" i="10" s="1"/>
  <c r="AJ97" i="6"/>
  <c r="AJ97" i="10" s="1"/>
  <c r="AJ58" i="6"/>
  <c r="AJ58" i="10" s="1"/>
  <c r="AJ220" i="6"/>
  <c r="AJ220" i="10" s="1"/>
  <c r="AJ203" i="6"/>
  <c r="AJ203" i="10" s="1"/>
  <c r="AJ178" i="6"/>
  <c r="AJ178" i="10" s="1"/>
  <c r="AJ172" i="6"/>
  <c r="AJ172" i="10" s="1"/>
  <c r="AJ166" i="6"/>
  <c r="AJ166" i="10" s="1"/>
  <c r="AJ154" i="6"/>
  <c r="AJ154" i="10" s="1"/>
  <c r="AJ139" i="6"/>
  <c r="AJ139" i="10" s="1"/>
  <c r="AJ123" i="6"/>
  <c r="AJ123" i="10" s="1"/>
  <c r="AJ116" i="6"/>
  <c r="AJ116" i="10" s="1"/>
  <c r="AJ102" i="6"/>
  <c r="AJ102" i="10" s="1"/>
  <c r="AJ84" i="6"/>
  <c r="AJ84" i="10" s="1"/>
  <c r="AJ76" i="6"/>
  <c r="AJ76" i="10" s="1"/>
  <c r="AJ63" i="6"/>
  <c r="AJ63" i="10" s="1"/>
  <c r="AJ232" i="6"/>
  <c r="AJ232" i="10" s="1"/>
  <c r="AJ216" i="6"/>
  <c r="AJ216" i="10" s="1"/>
  <c r="AJ184" i="6"/>
  <c r="AJ184" i="10" s="1"/>
  <c r="AJ164" i="6"/>
  <c r="AJ164" i="10" s="1"/>
  <c r="AJ158" i="6"/>
  <c r="AJ158" i="10" s="1"/>
  <c r="AJ151" i="6"/>
  <c r="AJ151" i="10" s="1"/>
  <c r="AJ143" i="6"/>
  <c r="AJ143" i="10" s="1"/>
  <c r="AJ113" i="6"/>
  <c r="AJ113" i="10" s="1"/>
  <c r="AJ99" i="6"/>
  <c r="AJ99" i="10" s="1"/>
  <c r="AJ73" i="6"/>
  <c r="AJ73" i="10" s="1"/>
  <c r="AJ60" i="6"/>
  <c r="AJ60" i="10" s="1"/>
  <c r="AJ188" i="6"/>
  <c r="AJ188" i="10" s="1"/>
  <c r="AJ157" i="6"/>
  <c r="AJ157" i="10" s="1"/>
  <c r="AJ125" i="6"/>
  <c r="AJ125" i="10" s="1"/>
  <c r="AJ118" i="6"/>
  <c r="AJ118" i="10" s="1"/>
  <c r="AJ87" i="6"/>
  <c r="AJ87" i="10" s="1"/>
  <c r="AJ78" i="6"/>
  <c r="AJ78" i="10" s="1"/>
  <c r="AJ65" i="6"/>
  <c r="AJ65" i="10" s="1"/>
  <c r="AJ235" i="6"/>
  <c r="AJ235" i="10" s="1"/>
  <c r="AJ210" i="6"/>
  <c r="AJ210" i="10" s="1"/>
  <c r="AJ192" i="6"/>
  <c r="AJ192" i="10" s="1"/>
  <c r="AJ182" i="6"/>
  <c r="AJ182" i="10" s="1"/>
  <c r="AJ142" i="6"/>
  <c r="AJ142" i="10" s="1"/>
  <c r="AJ130" i="6"/>
  <c r="AJ130" i="10" s="1"/>
  <c r="AJ108" i="6"/>
  <c r="AJ108" i="10" s="1"/>
  <c r="AJ90" i="6"/>
  <c r="AJ90" i="10" s="1"/>
  <c r="AJ71" i="6"/>
  <c r="AJ71" i="10" s="1"/>
  <c r="AJ171" i="6"/>
  <c r="AJ171" i="10" s="1"/>
  <c r="AJ138" i="6"/>
  <c r="AJ138" i="10" s="1"/>
  <c r="AJ128" i="6"/>
  <c r="AJ128" i="10" s="1"/>
  <c r="AJ121" i="6"/>
  <c r="AJ121" i="10" s="1"/>
  <c r="AJ106" i="6"/>
  <c r="AJ106" i="10" s="1"/>
  <c r="AJ68" i="6"/>
  <c r="AJ68" i="10" s="1"/>
  <c r="AJ52" i="6"/>
  <c r="AJ52" i="10" s="1"/>
  <c r="AJ183" i="6"/>
  <c r="AJ183" i="10" s="1"/>
  <c r="AJ176" i="6"/>
  <c r="AJ176" i="10" s="1"/>
  <c r="AJ167" i="6"/>
  <c r="AJ167" i="10" s="1"/>
  <c r="AJ161" i="6"/>
  <c r="AJ161" i="10" s="1"/>
  <c r="AJ148" i="6"/>
  <c r="AJ148" i="10" s="1"/>
  <c r="AJ137" i="6"/>
  <c r="AJ137" i="10" s="1"/>
  <c r="AJ133" i="6"/>
  <c r="AJ133" i="10" s="1"/>
  <c r="AJ110" i="6"/>
  <c r="AJ110" i="10" s="1"/>
  <c r="AJ95" i="6"/>
  <c r="AJ95" i="10" s="1"/>
  <c r="AJ57" i="6"/>
  <c r="AJ57" i="10" s="1"/>
  <c r="AJ195" i="6"/>
  <c r="AJ195" i="10" s="1"/>
  <c r="AJ219" i="6"/>
  <c r="AJ219" i="10" s="1"/>
  <c r="AJ201" i="6"/>
  <c r="AJ201" i="10" s="1"/>
  <c r="AJ165" i="6"/>
  <c r="AJ165" i="10" s="1"/>
  <c r="AJ153" i="6"/>
  <c r="AJ153" i="10" s="1"/>
  <c r="AJ147" i="6"/>
  <c r="AJ147" i="10" s="1"/>
  <c r="AJ122" i="6"/>
  <c r="AJ122" i="10" s="1"/>
  <c r="AJ115" i="6"/>
  <c r="AJ115" i="10" s="1"/>
  <c r="AJ101" i="6"/>
  <c r="AJ101" i="10" s="1"/>
  <c r="AJ82" i="6"/>
  <c r="AJ82" i="10" s="1"/>
  <c r="AJ75" i="6"/>
  <c r="AJ75" i="10" s="1"/>
  <c r="AJ62" i="6"/>
  <c r="AJ62" i="10" s="1"/>
  <c r="AJ54" i="6"/>
  <c r="AJ54" i="10" s="1"/>
  <c r="AJ228" i="6"/>
  <c r="AJ228" i="10" s="1"/>
  <c r="AJ205" i="6"/>
  <c r="AJ205" i="10" s="1"/>
  <c r="AJ215" i="6"/>
  <c r="AJ215" i="10" s="1"/>
  <c r="AJ197" i="6"/>
  <c r="AJ197" i="10" s="1"/>
  <c r="AJ174" i="6"/>
  <c r="AJ174" i="10" s="1"/>
  <c r="AJ163" i="6"/>
  <c r="AJ163" i="10" s="1"/>
  <c r="AJ150" i="6"/>
  <c r="AJ150" i="10" s="1"/>
  <c r="AJ141" i="6"/>
  <c r="AJ141" i="10" s="1"/>
  <c r="AJ112" i="6"/>
  <c r="AJ112" i="10" s="1"/>
  <c r="AJ98" i="6"/>
  <c r="AJ98" i="10" s="1"/>
  <c r="AJ59" i="6"/>
  <c r="AJ59" i="10" s="1"/>
  <c r="AJ204" i="6"/>
  <c r="AJ204" i="10" s="1"/>
  <c r="AJ198" i="6"/>
  <c r="AJ198" i="10" s="1"/>
  <c r="AJ173" i="6"/>
  <c r="AJ173" i="10" s="1"/>
  <c r="AJ155" i="6"/>
  <c r="AJ155" i="10" s="1"/>
  <c r="AJ140" i="6"/>
  <c r="AJ140" i="10" s="1"/>
  <c r="AJ124" i="6"/>
  <c r="AJ124" i="10" s="1"/>
  <c r="AJ117" i="6"/>
  <c r="AJ117" i="10" s="1"/>
  <c r="AJ103" i="6"/>
  <c r="AJ103" i="10" s="1"/>
  <c r="AJ86" i="6"/>
  <c r="AJ86" i="10" s="1"/>
  <c r="AJ77" i="6"/>
  <c r="AJ77" i="10" s="1"/>
  <c r="AJ64" i="6"/>
  <c r="AJ64" i="10" s="1"/>
  <c r="AJ230" i="6"/>
  <c r="AJ230" i="10" s="1"/>
  <c r="AJ227" i="6"/>
  <c r="AJ227" i="10" s="1"/>
  <c r="AJ225" i="6"/>
  <c r="AJ225" i="10" s="1"/>
  <c r="AJ224" i="6"/>
  <c r="AJ224" i="10" s="1"/>
  <c r="AJ209" i="6"/>
  <c r="AJ209" i="10" s="1"/>
  <c r="AJ191" i="6"/>
  <c r="AJ191" i="10" s="1"/>
  <c r="AJ181" i="6"/>
  <c r="AJ181" i="10" s="1"/>
  <c r="AJ170" i="6"/>
  <c r="AJ170" i="10" s="1"/>
  <c r="AJ207" i="6"/>
  <c r="AJ207" i="10" s="1"/>
  <c r="AJ189" i="6"/>
  <c r="AJ189" i="10" s="1"/>
  <c r="AJ146" i="6"/>
  <c r="AJ146" i="10" s="1"/>
  <c r="AJ134" i="6"/>
  <c r="AJ134" i="10" s="1"/>
  <c r="AJ127" i="6"/>
  <c r="AJ127" i="10" s="1"/>
  <c r="AJ120" i="6"/>
  <c r="AJ120" i="10" s="1"/>
  <c r="AJ105" i="6"/>
  <c r="AJ105" i="10" s="1"/>
  <c r="AJ80" i="6"/>
  <c r="AJ80" i="10" s="1"/>
  <c r="AJ67" i="6"/>
  <c r="AJ67" i="10" s="1"/>
  <c r="AJ51" i="6"/>
  <c r="AJ51" i="10" s="1"/>
  <c r="AJ212" i="6"/>
  <c r="AJ212" i="10" s="1"/>
  <c r="AJ194" i="6"/>
  <c r="AJ194" i="10" s="1"/>
  <c r="AJ187" i="6"/>
  <c r="AJ187" i="10" s="1"/>
  <c r="AJ160" i="6"/>
  <c r="AJ160" i="10" s="1"/>
  <c r="AJ145" i="6"/>
  <c r="AJ145" i="10" s="1"/>
  <c r="AJ136" i="6"/>
  <c r="AJ136" i="10" s="1"/>
  <c r="AJ132" i="6"/>
  <c r="AJ132" i="10" s="1"/>
  <c r="AJ92" i="6"/>
  <c r="AJ92" i="10" s="1"/>
  <c r="AJ56" i="6"/>
  <c r="AJ56" i="10" s="1"/>
  <c r="AJ233" i="6"/>
  <c r="AJ233" i="10" s="1"/>
  <c r="AJ152" i="6"/>
  <c r="AJ152" i="10" s="1"/>
  <c r="AJ135" i="6"/>
  <c r="AJ135" i="10" s="1"/>
  <c r="AJ114" i="6"/>
  <c r="AJ114" i="10" s="1"/>
  <c r="AJ100" i="6"/>
  <c r="AJ100" i="10" s="1"/>
  <c r="AJ81" i="6"/>
  <c r="AJ81" i="10" s="1"/>
  <c r="AJ74" i="6"/>
  <c r="AJ74" i="10" s="1"/>
  <c r="AJ61" i="6"/>
  <c r="AJ61" i="10" s="1"/>
  <c r="AJ129" i="6"/>
  <c r="AJ129" i="10" s="1"/>
  <c r="AJ107" i="6"/>
  <c r="AJ107" i="10" s="1"/>
  <c r="AJ89" i="6"/>
  <c r="AJ89" i="10" s="1"/>
  <c r="AJ70" i="6"/>
  <c r="AJ70" i="10" s="1"/>
  <c r="AJ53" i="6"/>
  <c r="AJ53" i="10" s="1"/>
  <c r="AJ2" i="6"/>
  <c r="AJ2" i="10" s="1"/>
  <c r="AJ9" i="6"/>
  <c r="AJ9" i="10" s="1"/>
  <c r="AJ16" i="6"/>
  <c r="AJ16" i="10" s="1"/>
  <c r="AJ36" i="6"/>
  <c r="AJ36" i="10" s="1"/>
  <c r="AJ11" i="6"/>
  <c r="AJ11" i="10" s="1"/>
  <c r="AJ28" i="6"/>
  <c r="AJ28" i="10" s="1"/>
  <c r="AJ22" i="6"/>
  <c r="AJ22" i="10" s="1"/>
  <c r="AJ42" i="6"/>
  <c r="AJ42" i="10" s="1"/>
  <c r="AJ3" i="6"/>
  <c r="AJ3" i="10" s="1"/>
  <c r="AJ10" i="6"/>
  <c r="AJ10" i="10" s="1"/>
  <c r="AJ17" i="6"/>
  <c r="AJ17" i="10" s="1"/>
  <c r="AJ39" i="6"/>
  <c r="AJ39" i="10" s="1"/>
  <c r="AJ44" i="6"/>
  <c r="AJ44" i="10" s="1"/>
  <c r="AJ5" i="6"/>
  <c r="AJ5" i="10" s="1"/>
  <c r="AJ12" i="6"/>
  <c r="AJ12" i="10" s="1"/>
  <c r="AJ29" i="6"/>
  <c r="AJ29" i="10" s="1"/>
  <c r="AJ34" i="6"/>
  <c r="AJ34" i="10" s="1"/>
  <c r="AJ23" i="6"/>
  <c r="AJ23" i="10" s="1"/>
  <c r="AJ43" i="6"/>
  <c r="AJ43" i="10" s="1"/>
  <c r="AJ4" i="6"/>
  <c r="AJ4" i="10" s="1"/>
  <c r="AJ18" i="6"/>
  <c r="AJ18" i="10" s="1"/>
  <c r="AJ46" i="6"/>
  <c r="AJ46" i="10" s="1"/>
  <c r="AJ6" i="6"/>
  <c r="AJ6" i="10" s="1"/>
  <c r="AJ13" i="6"/>
  <c r="AJ13" i="10" s="1"/>
  <c r="AJ30" i="6"/>
  <c r="AJ30" i="10" s="1"/>
  <c r="AJ37" i="6"/>
  <c r="AJ37" i="10" s="1"/>
  <c r="AJ24" i="6"/>
  <c r="AJ24" i="10" s="1"/>
  <c r="AJ31" i="6"/>
  <c r="AJ31" i="10" s="1"/>
  <c r="AJ19" i="6"/>
  <c r="AJ19" i="10" s="1"/>
  <c r="AJ40" i="6"/>
  <c r="AJ40" i="10" s="1"/>
  <c r="AJ47" i="6"/>
  <c r="AJ47" i="10" s="1"/>
  <c r="AJ7" i="6"/>
  <c r="AJ7" i="10" s="1"/>
  <c r="AJ14" i="6"/>
  <c r="AJ14" i="10" s="1"/>
  <c r="AJ35" i="6"/>
  <c r="AJ35" i="10" s="1"/>
  <c r="AJ25" i="6"/>
  <c r="AJ25" i="10" s="1"/>
  <c r="AJ32" i="6"/>
  <c r="AJ32" i="10" s="1"/>
  <c r="AJ20" i="6"/>
  <c r="AJ20" i="10" s="1"/>
  <c r="AJ48" i="6"/>
  <c r="AJ48" i="10" s="1"/>
  <c r="AJ8" i="6"/>
  <c r="AJ8" i="10" s="1"/>
  <c r="AJ15" i="6"/>
  <c r="AJ15" i="10" s="1"/>
  <c r="AJ38" i="6"/>
  <c r="AJ38" i="10" s="1"/>
  <c r="AJ27" i="6"/>
  <c r="AJ27" i="10" s="1"/>
  <c r="AJ33" i="6"/>
  <c r="AJ33" i="10" s="1"/>
  <c r="AJ21" i="6"/>
  <c r="AJ21" i="10" s="1"/>
  <c r="AJ41" i="6"/>
  <c r="AJ41" i="10" s="1"/>
  <c r="AR231" i="6"/>
  <c r="AR231" i="10" s="1"/>
  <c r="AR217" i="6"/>
  <c r="AR217" i="10" s="1"/>
  <c r="AR202" i="6"/>
  <c r="AR202" i="10" s="1"/>
  <c r="AR185" i="6"/>
  <c r="AR185" i="10" s="1"/>
  <c r="AR179" i="6"/>
  <c r="AR179" i="10" s="1"/>
  <c r="AR83" i="6"/>
  <c r="AR83" i="10" s="1"/>
  <c r="AR168" i="6"/>
  <c r="AR168" i="10" s="1"/>
  <c r="AR156" i="6"/>
  <c r="AR156" i="10" s="1"/>
  <c r="AR96" i="6"/>
  <c r="AR96" i="10" s="1"/>
  <c r="AR93" i="6"/>
  <c r="AR93" i="10" s="1"/>
  <c r="AR85" i="6"/>
  <c r="AR85" i="10" s="1"/>
  <c r="AR69" i="6"/>
  <c r="AR69" i="10" s="1"/>
  <c r="AR94" i="6"/>
  <c r="AR94" i="10" s="1"/>
  <c r="AR26" i="6"/>
  <c r="AR26" i="10" s="1"/>
  <c r="AR45" i="6"/>
  <c r="AR45" i="10" s="1"/>
  <c r="AR230" i="6"/>
  <c r="AR230" i="10" s="1"/>
  <c r="AR233" i="6"/>
  <c r="AR233" i="10" s="1"/>
  <c r="AR225" i="6"/>
  <c r="AR225" i="10" s="1"/>
  <c r="AR218" i="6"/>
  <c r="AR218" i="10" s="1"/>
  <c r="AR229" i="6"/>
  <c r="AR229" i="10" s="1"/>
  <c r="AR214" i="6"/>
  <c r="AR214" i="10" s="1"/>
  <c r="AR196" i="6"/>
  <c r="AR196" i="10" s="1"/>
  <c r="AR170" i="6"/>
  <c r="AR170" i="10" s="1"/>
  <c r="AR162" i="6"/>
  <c r="AR162" i="10" s="1"/>
  <c r="AR149" i="6"/>
  <c r="AR149" i="10" s="1"/>
  <c r="AR111" i="6"/>
  <c r="AR111" i="10" s="1"/>
  <c r="AR97" i="6"/>
  <c r="AR97" i="10" s="1"/>
  <c r="AR58" i="6"/>
  <c r="AR58" i="10" s="1"/>
  <c r="AR220" i="6"/>
  <c r="AR220" i="10" s="1"/>
  <c r="AR203" i="6"/>
  <c r="AR203" i="10" s="1"/>
  <c r="AR180" i="6"/>
  <c r="AR180" i="10" s="1"/>
  <c r="AR172" i="6"/>
  <c r="AR172" i="10" s="1"/>
  <c r="AR169" i="6"/>
  <c r="AR169" i="10" s="1"/>
  <c r="AR166" i="6"/>
  <c r="AR166" i="10" s="1"/>
  <c r="AR154" i="6"/>
  <c r="AR154" i="10" s="1"/>
  <c r="AR139" i="6"/>
  <c r="AR139" i="10" s="1"/>
  <c r="AR123" i="6"/>
  <c r="AR123" i="10" s="1"/>
  <c r="AR116" i="6"/>
  <c r="AR116" i="10" s="1"/>
  <c r="AR102" i="6"/>
  <c r="AR102" i="10" s="1"/>
  <c r="AR84" i="6"/>
  <c r="AR84" i="10" s="1"/>
  <c r="AR76" i="6"/>
  <c r="AR76" i="10" s="1"/>
  <c r="AR63" i="6"/>
  <c r="AR63" i="10" s="1"/>
  <c r="AR232" i="6"/>
  <c r="AR232" i="10" s="1"/>
  <c r="AR216" i="6"/>
  <c r="AR216" i="10" s="1"/>
  <c r="AR224" i="6"/>
  <c r="AR224" i="10" s="1"/>
  <c r="AR206" i="6"/>
  <c r="AR206" i="10" s="1"/>
  <c r="AR135" i="6"/>
  <c r="AR135" i="10" s="1"/>
  <c r="AR126" i="6"/>
  <c r="AR126" i="10" s="1"/>
  <c r="AR119" i="6"/>
  <c r="AR119" i="10" s="1"/>
  <c r="AR104" i="6"/>
  <c r="AR104" i="10" s="1"/>
  <c r="AR79" i="6"/>
  <c r="AR79" i="10" s="1"/>
  <c r="AR72" i="6"/>
  <c r="AR72" i="10" s="1"/>
  <c r="AR66" i="6"/>
  <c r="AR66" i="10" s="1"/>
  <c r="AR50" i="6"/>
  <c r="AR50" i="10" s="1"/>
  <c r="AR226" i="6"/>
  <c r="AR226" i="10" s="1"/>
  <c r="AR223" i="6"/>
  <c r="AR223" i="10" s="1"/>
  <c r="AR211" i="6"/>
  <c r="AR211" i="10" s="1"/>
  <c r="AR193" i="6"/>
  <c r="AR193" i="10" s="1"/>
  <c r="AR186" i="6"/>
  <c r="AR186" i="10" s="1"/>
  <c r="AR159" i="6"/>
  <c r="AR159" i="10" s="1"/>
  <c r="AR144" i="6"/>
  <c r="AR144" i="10" s="1"/>
  <c r="AR131" i="6"/>
  <c r="AR131" i="10" s="1"/>
  <c r="AR109" i="6"/>
  <c r="AR109" i="10" s="1"/>
  <c r="AR91" i="6"/>
  <c r="AR91" i="10" s="1"/>
  <c r="AR55" i="6"/>
  <c r="AR55" i="10" s="1"/>
  <c r="AR208" i="6"/>
  <c r="AR208" i="10" s="1"/>
  <c r="AR200" i="6"/>
  <c r="AR200" i="10" s="1"/>
  <c r="AR190" i="6"/>
  <c r="AR190" i="10" s="1"/>
  <c r="AR178" i="6"/>
  <c r="AR178" i="10" s="1"/>
  <c r="AR128" i="6"/>
  <c r="AR128" i="10" s="1"/>
  <c r="AR121" i="6"/>
  <c r="AR121" i="10" s="1"/>
  <c r="AR106" i="6"/>
  <c r="AR106" i="10" s="1"/>
  <c r="AR68" i="6"/>
  <c r="AR68" i="10" s="1"/>
  <c r="AR52" i="6"/>
  <c r="AR52" i="10" s="1"/>
  <c r="AR177" i="6"/>
  <c r="AR177" i="10" s="1"/>
  <c r="AR171" i="6"/>
  <c r="AR171" i="10" s="1"/>
  <c r="AR167" i="6"/>
  <c r="AR167" i="10" s="1"/>
  <c r="AR161" i="6"/>
  <c r="AR161" i="10" s="1"/>
  <c r="AR148" i="6"/>
  <c r="AR148" i="10" s="1"/>
  <c r="AR138" i="6"/>
  <c r="AR138" i="10" s="1"/>
  <c r="AR133" i="6"/>
  <c r="AR133" i="10" s="1"/>
  <c r="AR110" i="6"/>
  <c r="AR110" i="10" s="1"/>
  <c r="AR95" i="6"/>
  <c r="AR95" i="10" s="1"/>
  <c r="AR57" i="6"/>
  <c r="AR57" i="10" s="1"/>
  <c r="AR184" i="6"/>
  <c r="AR184" i="10" s="1"/>
  <c r="AR219" i="6"/>
  <c r="AR219" i="10" s="1"/>
  <c r="AR201" i="6"/>
  <c r="AR201" i="10" s="1"/>
  <c r="AR176" i="6"/>
  <c r="AR176" i="10" s="1"/>
  <c r="AR165" i="6"/>
  <c r="AR165" i="10" s="1"/>
  <c r="AR153" i="6"/>
  <c r="AR153" i="10" s="1"/>
  <c r="AR137" i="6"/>
  <c r="AR137" i="10" s="1"/>
  <c r="AR122" i="6"/>
  <c r="AR122" i="10" s="1"/>
  <c r="AR115" i="6"/>
  <c r="AR115" i="10" s="1"/>
  <c r="AR101" i="6"/>
  <c r="AR101" i="10" s="1"/>
  <c r="AR82" i="6"/>
  <c r="AR82" i="10" s="1"/>
  <c r="AR75" i="6"/>
  <c r="AR75" i="10" s="1"/>
  <c r="AR164" i="6"/>
  <c r="AR164" i="10" s="1"/>
  <c r="AR151" i="6"/>
  <c r="AR151" i="10" s="1"/>
  <c r="AR113" i="6"/>
  <c r="AR113" i="10" s="1"/>
  <c r="AR99" i="6"/>
  <c r="AR99" i="10" s="1"/>
  <c r="AR73" i="6"/>
  <c r="AR73" i="10" s="1"/>
  <c r="AR60" i="6"/>
  <c r="AR60" i="10" s="1"/>
  <c r="AR158" i="6"/>
  <c r="AR158" i="10" s="1"/>
  <c r="AR143" i="6"/>
  <c r="AR143" i="10" s="1"/>
  <c r="AR125" i="6"/>
  <c r="AR125" i="10" s="1"/>
  <c r="AR118" i="6"/>
  <c r="AR118" i="10" s="1"/>
  <c r="AR87" i="6"/>
  <c r="AR87" i="10" s="1"/>
  <c r="AR78" i="6"/>
  <c r="AR78" i="10" s="1"/>
  <c r="AR65" i="6"/>
  <c r="AR65" i="10" s="1"/>
  <c r="AR213" i="6"/>
  <c r="AR213" i="10" s="1"/>
  <c r="AR235" i="6"/>
  <c r="AR235" i="10" s="1"/>
  <c r="AR210" i="6"/>
  <c r="AR210" i="10" s="1"/>
  <c r="AR192" i="6"/>
  <c r="AR192" i="10" s="1"/>
  <c r="AR183" i="6"/>
  <c r="AR183" i="10" s="1"/>
  <c r="AR157" i="6"/>
  <c r="AR157" i="10" s="1"/>
  <c r="AR130" i="6"/>
  <c r="AR130" i="10" s="1"/>
  <c r="AR108" i="6"/>
  <c r="AR108" i="10" s="1"/>
  <c r="AR90" i="6"/>
  <c r="AR90" i="10" s="1"/>
  <c r="AR71" i="6"/>
  <c r="AR71" i="10" s="1"/>
  <c r="AR54" i="6"/>
  <c r="AR54" i="10" s="1"/>
  <c r="AR207" i="6"/>
  <c r="AR207" i="10" s="1"/>
  <c r="AR189" i="6"/>
  <c r="AR189" i="10" s="1"/>
  <c r="AR147" i="6"/>
  <c r="AR147" i="10" s="1"/>
  <c r="AR134" i="6"/>
  <c r="AR134" i="10" s="1"/>
  <c r="AR127" i="6"/>
  <c r="AR127" i="10" s="1"/>
  <c r="AR120" i="6"/>
  <c r="AR120" i="10" s="1"/>
  <c r="AR105" i="6"/>
  <c r="AR105" i="10" s="1"/>
  <c r="AR80" i="6"/>
  <c r="AR80" i="10" s="1"/>
  <c r="AR67" i="6"/>
  <c r="AR67" i="10" s="1"/>
  <c r="AR51" i="6"/>
  <c r="AR51" i="10" s="1"/>
  <c r="AR228" i="6"/>
  <c r="AR228" i="10" s="1"/>
  <c r="AR205" i="6"/>
  <c r="AR205" i="10" s="1"/>
  <c r="AR49" i="6"/>
  <c r="AR49" i="10" s="1"/>
  <c r="AR227" i="6"/>
  <c r="AR227" i="10" s="1"/>
  <c r="AR212" i="6"/>
  <c r="AR212" i="10" s="1"/>
  <c r="AR194" i="6"/>
  <c r="AR194" i="10" s="1"/>
  <c r="AR187" i="6"/>
  <c r="AR187" i="10" s="1"/>
  <c r="AR160" i="6"/>
  <c r="AR160" i="10" s="1"/>
  <c r="AR146" i="6"/>
  <c r="AR146" i="10" s="1"/>
  <c r="AR136" i="6"/>
  <c r="AR136" i="10" s="1"/>
  <c r="AR132" i="6"/>
  <c r="AR132" i="10" s="1"/>
  <c r="AR92" i="6"/>
  <c r="AR92" i="10" s="1"/>
  <c r="AR56" i="6"/>
  <c r="AR56" i="10" s="1"/>
  <c r="AR152" i="6"/>
  <c r="AR152" i="10" s="1"/>
  <c r="AR145" i="6"/>
  <c r="AR145" i="10" s="1"/>
  <c r="AR62" i="6"/>
  <c r="AR62" i="10" s="1"/>
  <c r="AR215" i="6"/>
  <c r="AR215" i="10" s="1"/>
  <c r="AR197" i="6"/>
  <c r="AR197" i="10" s="1"/>
  <c r="AR182" i="6"/>
  <c r="AR182" i="10" s="1"/>
  <c r="AR163" i="6"/>
  <c r="AR163" i="10" s="1"/>
  <c r="AR150" i="6"/>
  <c r="AR150" i="10" s="1"/>
  <c r="AR142" i="6"/>
  <c r="AR142" i="10" s="1"/>
  <c r="AR112" i="6"/>
  <c r="AR112" i="10" s="1"/>
  <c r="AR98" i="6"/>
  <c r="AR98" i="10" s="1"/>
  <c r="AR59" i="6"/>
  <c r="AR59" i="10" s="1"/>
  <c r="AR188" i="6"/>
  <c r="AR188" i="10" s="1"/>
  <c r="AR204" i="6"/>
  <c r="AR204" i="10" s="1"/>
  <c r="AR198" i="6"/>
  <c r="AR198" i="10" s="1"/>
  <c r="AR174" i="6"/>
  <c r="AR174" i="10" s="1"/>
  <c r="AR155" i="6"/>
  <c r="AR155" i="10" s="1"/>
  <c r="AR141" i="6"/>
  <c r="AR141" i="10" s="1"/>
  <c r="AR124" i="6"/>
  <c r="AR124" i="10" s="1"/>
  <c r="AR117" i="6"/>
  <c r="AR117" i="10" s="1"/>
  <c r="AR103" i="6"/>
  <c r="AR103" i="10" s="1"/>
  <c r="AR86" i="6"/>
  <c r="AR86" i="10" s="1"/>
  <c r="AR77" i="6"/>
  <c r="AR77" i="10" s="1"/>
  <c r="AR64" i="6"/>
  <c r="AR64" i="10" s="1"/>
  <c r="AR195" i="6"/>
  <c r="AR195" i="10" s="1"/>
  <c r="AR209" i="6"/>
  <c r="AR209" i="10" s="1"/>
  <c r="AR191" i="6"/>
  <c r="AR191" i="10" s="1"/>
  <c r="AR181" i="6"/>
  <c r="AR181" i="10" s="1"/>
  <c r="AR173" i="6"/>
  <c r="AR173" i="10" s="1"/>
  <c r="AR140" i="6"/>
  <c r="AR140" i="10" s="1"/>
  <c r="AR129" i="6"/>
  <c r="AR129" i="10" s="1"/>
  <c r="AR107" i="6"/>
  <c r="AR107" i="10" s="1"/>
  <c r="AR89" i="6"/>
  <c r="AR89" i="10" s="1"/>
  <c r="AR70" i="6"/>
  <c r="AR70" i="10" s="1"/>
  <c r="AR53" i="6"/>
  <c r="AR53" i="10" s="1"/>
  <c r="AR114" i="6"/>
  <c r="AR114" i="10" s="1"/>
  <c r="AR100" i="6"/>
  <c r="AR100" i="10" s="1"/>
  <c r="AR81" i="6"/>
  <c r="AR81" i="10" s="1"/>
  <c r="AR74" i="6"/>
  <c r="AR74" i="10" s="1"/>
  <c r="AR61" i="6"/>
  <c r="AR61" i="10" s="1"/>
  <c r="AR24" i="6"/>
  <c r="AR24" i="10" s="1"/>
  <c r="AR31" i="6"/>
  <c r="AR31" i="10" s="1"/>
  <c r="AR19" i="6"/>
  <c r="AR19" i="10" s="1"/>
  <c r="AR40" i="6"/>
  <c r="AR40" i="10" s="1"/>
  <c r="AR47" i="6"/>
  <c r="AR47" i="10" s="1"/>
  <c r="AR7" i="6"/>
  <c r="AR7" i="10" s="1"/>
  <c r="AR14" i="6"/>
  <c r="AR14" i="10" s="1"/>
  <c r="AR35" i="6"/>
  <c r="AR35" i="10" s="1"/>
  <c r="AR25" i="6"/>
  <c r="AR25" i="10" s="1"/>
  <c r="AR32" i="6"/>
  <c r="AR32" i="10" s="1"/>
  <c r="AR20" i="6"/>
  <c r="AR20" i="10" s="1"/>
  <c r="AR48" i="6"/>
  <c r="AR48" i="10" s="1"/>
  <c r="AR8" i="6"/>
  <c r="AR8" i="10" s="1"/>
  <c r="AR15" i="6"/>
  <c r="AR15" i="10" s="1"/>
  <c r="AR38" i="6"/>
  <c r="AR38" i="10" s="1"/>
  <c r="AR27" i="6"/>
  <c r="AR27" i="10" s="1"/>
  <c r="AR33" i="6"/>
  <c r="AR33" i="10" s="1"/>
  <c r="AR21" i="6"/>
  <c r="AR21" i="10" s="1"/>
  <c r="AR41" i="6"/>
  <c r="AR41" i="10" s="1"/>
  <c r="AR2" i="6"/>
  <c r="AR2" i="10" s="1"/>
  <c r="AR9" i="6"/>
  <c r="AR9" i="10" s="1"/>
  <c r="AR16" i="6"/>
  <c r="AR16" i="10" s="1"/>
  <c r="AR11" i="6"/>
  <c r="AR11" i="10" s="1"/>
  <c r="AR28" i="6"/>
  <c r="AR28" i="10" s="1"/>
  <c r="AR22" i="6"/>
  <c r="AR22" i="10" s="1"/>
  <c r="AR42" i="6"/>
  <c r="AR42" i="10" s="1"/>
  <c r="AR3" i="6"/>
  <c r="AR3" i="10" s="1"/>
  <c r="AR10" i="6"/>
  <c r="AR10" i="10" s="1"/>
  <c r="AR17" i="6"/>
  <c r="AR17" i="10" s="1"/>
  <c r="AR39" i="6"/>
  <c r="AR39" i="10" s="1"/>
  <c r="AR44" i="6"/>
  <c r="AR44" i="10" s="1"/>
  <c r="AR5" i="6"/>
  <c r="AR5" i="10" s="1"/>
  <c r="AR12" i="6"/>
  <c r="AR12" i="10" s="1"/>
  <c r="AR29" i="6"/>
  <c r="AR29" i="10" s="1"/>
  <c r="AR34" i="6"/>
  <c r="AR34" i="10" s="1"/>
  <c r="AR23" i="6"/>
  <c r="AR23" i="10" s="1"/>
  <c r="AR43" i="6"/>
  <c r="AR43" i="10" s="1"/>
  <c r="AR4" i="6"/>
  <c r="AR4" i="10" s="1"/>
  <c r="AR18" i="6"/>
  <c r="AR18" i="10" s="1"/>
  <c r="AR46" i="6"/>
  <c r="AR46" i="10" s="1"/>
  <c r="AR6" i="6"/>
  <c r="AR6" i="10" s="1"/>
  <c r="AR13" i="6"/>
  <c r="AR13" i="10" s="1"/>
  <c r="AR30" i="6"/>
  <c r="AR30" i="10" s="1"/>
  <c r="AR37" i="6"/>
  <c r="AR37" i="10" s="1"/>
  <c r="AZ231" i="6"/>
  <c r="AZ231" i="10" s="1"/>
  <c r="AZ217" i="6"/>
  <c r="AZ217" i="10" s="1"/>
  <c r="AZ202" i="6"/>
  <c r="AZ202" i="10" s="1"/>
  <c r="AZ179" i="6"/>
  <c r="AZ179" i="10" s="1"/>
  <c r="AZ83" i="6"/>
  <c r="AZ83" i="10" s="1"/>
  <c r="AZ168" i="6"/>
  <c r="AZ168" i="10" s="1"/>
  <c r="AZ156" i="6"/>
  <c r="AZ156" i="10" s="1"/>
  <c r="AZ96" i="6"/>
  <c r="AZ96" i="10" s="1"/>
  <c r="AZ93" i="6"/>
  <c r="AZ93" i="10" s="1"/>
  <c r="AZ85" i="6"/>
  <c r="AZ85" i="10" s="1"/>
  <c r="AZ69" i="6"/>
  <c r="AZ69" i="10" s="1"/>
  <c r="AZ185" i="6"/>
  <c r="AZ185" i="10" s="1"/>
  <c r="AZ94" i="6"/>
  <c r="AZ94" i="10" s="1"/>
  <c r="AZ26" i="6"/>
  <c r="AZ26" i="10" s="1"/>
  <c r="AZ45" i="6"/>
  <c r="AZ45" i="10" s="1"/>
  <c r="AZ195" i="6"/>
  <c r="AZ195" i="10" s="1"/>
  <c r="AZ227" i="6"/>
  <c r="AZ227" i="10" s="1"/>
  <c r="AZ206" i="6"/>
  <c r="AZ206" i="10" s="1"/>
  <c r="AZ145" i="6"/>
  <c r="AZ145" i="10" s="1"/>
  <c r="AZ126" i="6"/>
  <c r="AZ126" i="10" s="1"/>
  <c r="AZ119" i="6"/>
  <c r="AZ119" i="10" s="1"/>
  <c r="AZ104" i="6"/>
  <c r="AZ104" i="10" s="1"/>
  <c r="AZ79" i="6"/>
  <c r="AZ79" i="10" s="1"/>
  <c r="AZ66" i="6"/>
  <c r="AZ66" i="10" s="1"/>
  <c r="AZ50" i="6"/>
  <c r="AZ50" i="10" s="1"/>
  <c r="AZ226" i="6"/>
  <c r="AZ226" i="10" s="1"/>
  <c r="AZ224" i="6"/>
  <c r="AZ224" i="10" s="1"/>
  <c r="AZ211" i="6"/>
  <c r="AZ211" i="10" s="1"/>
  <c r="AZ193" i="6"/>
  <c r="AZ193" i="10" s="1"/>
  <c r="AZ186" i="6"/>
  <c r="AZ186" i="10" s="1"/>
  <c r="AZ159" i="6"/>
  <c r="AZ159" i="10" s="1"/>
  <c r="AZ144" i="6"/>
  <c r="AZ144" i="10" s="1"/>
  <c r="AZ135" i="6"/>
  <c r="AZ135" i="10" s="1"/>
  <c r="AZ131" i="6"/>
  <c r="AZ131" i="10" s="1"/>
  <c r="AZ109" i="6"/>
  <c r="AZ109" i="10" s="1"/>
  <c r="AZ91" i="6"/>
  <c r="AZ91" i="10" s="1"/>
  <c r="AZ55" i="6"/>
  <c r="AZ55" i="10" s="1"/>
  <c r="AZ208" i="6"/>
  <c r="AZ208" i="10" s="1"/>
  <c r="AZ190" i="6"/>
  <c r="AZ190" i="10" s="1"/>
  <c r="AZ180" i="6"/>
  <c r="AZ180" i="10" s="1"/>
  <c r="AZ229" i="6"/>
  <c r="AZ229" i="10" s="1"/>
  <c r="AZ214" i="6"/>
  <c r="AZ214" i="10" s="1"/>
  <c r="AZ196" i="6"/>
  <c r="AZ196" i="10" s="1"/>
  <c r="AZ173" i="6"/>
  <c r="AZ173" i="10" s="1"/>
  <c r="AZ162" i="6"/>
  <c r="AZ162" i="10" s="1"/>
  <c r="AZ149" i="6"/>
  <c r="AZ149" i="10" s="1"/>
  <c r="AZ140" i="6"/>
  <c r="AZ140" i="10" s="1"/>
  <c r="AZ111" i="6"/>
  <c r="AZ111" i="10" s="1"/>
  <c r="AZ97" i="6"/>
  <c r="AZ97" i="10" s="1"/>
  <c r="AZ58" i="6"/>
  <c r="AZ58" i="10" s="1"/>
  <c r="AZ205" i="6"/>
  <c r="AZ205" i="10" s="1"/>
  <c r="AZ220" i="6"/>
  <c r="AZ220" i="10" s="1"/>
  <c r="AZ203" i="6"/>
  <c r="AZ203" i="10" s="1"/>
  <c r="AZ172" i="6"/>
  <c r="AZ172" i="10" s="1"/>
  <c r="AZ154" i="6"/>
  <c r="AZ154" i="10" s="1"/>
  <c r="AZ139" i="6"/>
  <c r="AZ139" i="10" s="1"/>
  <c r="AZ123" i="6"/>
  <c r="AZ123" i="10" s="1"/>
  <c r="AZ116" i="6"/>
  <c r="AZ116" i="10" s="1"/>
  <c r="AZ102" i="6"/>
  <c r="AZ102" i="10" s="1"/>
  <c r="AZ84" i="6"/>
  <c r="AZ84" i="10" s="1"/>
  <c r="AZ76" i="6"/>
  <c r="AZ76" i="10" s="1"/>
  <c r="AZ63" i="6"/>
  <c r="AZ63" i="10" s="1"/>
  <c r="AZ232" i="6"/>
  <c r="AZ232" i="10" s="1"/>
  <c r="AZ223" i="6"/>
  <c r="AZ223" i="10" s="1"/>
  <c r="AZ216" i="6"/>
  <c r="AZ216" i="10" s="1"/>
  <c r="AZ164" i="6"/>
  <c r="AZ164" i="10" s="1"/>
  <c r="AZ151" i="6"/>
  <c r="AZ151" i="10" s="1"/>
  <c r="AZ113" i="6"/>
  <c r="AZ113" i="10" s="1"/>
  <c r="AZ99" i="6"/>
  <c r="AZ99" i="10" s="1"/>
  <c r="AZ73" i="6"/>
  <c r="AZ73" i="10" s="1"/>
  <c r="AZ60" i="6"/>
  <c r="AZ60" i="10" s="1"/>
  <c r="AZ213" i="6"/>
  <c r="AZ213" i="10" s="1"/>
  <c r="AZ125" i="6"/>
  <c r="AZ125" i="10" s="1"/>
  <c r="AZ118" i="6"/>
  <c r="AZ118" i="10" s="1"/>
  <c r="AZ87" i="6"/>
  <c r="AZ87" i="10" s="1"/>
  <c r="AZ78" i="6"/>
  <c r="AZ78" i="10" s="1"/>
  <c r="AZ65" i="6"/>
  <c r="AZ65" i="10" s="1"/>
  <c r="AZ210" i="6"/>
  <c r="AZ210" i="10" s="1"/>
  <c r="AZ192" i="6"/>
  <c r="AZ192" i="10" s="1"/>
  <c r="AZ184" i="6"/>
  <c r="AZ184" i="10" s="1"/>
  <c r="AZ158" i="6"/>
  <c r="AZ158" i="10" s="1"/>
  <c r="AZ143" i="6"/>
  <c r="AZ143" i="10" s="1"/>
  <c r="AZ130" i="6"/>
  <c r="AZ130" i="10" s="1"/>
  <c r="AZ108" i="6"/>
  <c r="AZ108" i="10" s="1"/>
  <c r="AZ90" i="6"/>
  <c r="AZ90" i="10" s="1"/>
  <c r="AZ71" i="6"/>
  <c r="AZ71" i="10" s="1"/>
  <c r="AZ169" i="6"/>
  <c r="AZ169" i="10" s="1"/>
  <c r="AZ128" i="6"/>
  <c r="AZ128" i="10" s="1"/>
  <c r="AZ106" i="6"/>
  <c r="AZ106" i="10" s="1"/>
  <c r="AZ68" i="6"/>
  <c r="AZ68" i="10" s="1"/>
  <c r="AZ52" i="6"/>
  <c r="AZ52" i="10" s="1"/>
  <c r="AZ178" i="6"/>
  <c r="AZ178" i="10" s="1"/>
  <c r="AZ167" i="6"/>
  <c r="AZ167" i="10" s="1"/>
  <c r="AZ161" i="6"/>
  <c r="AZ161" i="10" s="1"/>
  <c r="AZ148" i="6"/>
  <c r="AZ148" i="10" s="1"/>
  <c r="AZ110" i="6"/>
  <c r="AZ110" i="10" s="1"/>
  <c r="AZ95" i="6"/>
  <c r="AZ95" i="10" s="1"/>
  <c r="AZ57" i="6"/>
  <c r="AZ57" i="10" s="1"/>
  <c r="AZ219" i="6"/>
  <c r="AZ219" i="10" s="1"/>
  <c r="AZ201" i="6"/>
  <c r="AZ201" i="10" s="1"/>
  <c r="AZ177" i="6"/>
  <c r="AZ177" i="10" s="1"/>
  <c r="AZ171" i="6"/>
  <c r="AZ171" i="10" s="1"/>
  <c r="AZ165" i="6"/>
  <c r="AZ165" i="10" s="1"/>
  <c r="AZ153" i="6"/>
  <c r="AZ153" i="10" s="1"/>
  <c r="AZ138" i="6"/>
  <c r="AZ138" i="10" s="1"/>
  <c r="AZ122" i="6"/>
  <c r="AZ122" i="10" s="1"/>
  <c r="AZ115" i="6"/>
  <c r="AZ115" i="10" s="1"/>
  <c r="AZ101" i="6"/>
  <c r="AZ101" i="10" s="1"/>
  <c r="AZ82" i="6"/>
  <c r="AZ82" i="10" s="1"/>
  <c r="AZ75" i="6"/>
  <c r="AZ75" i="10" s="1"/>
  <c r="AZ62" i="6"/>
  <c r="AZ62" i="10" s="1"/>
  <c r="AZ235" i="6"/>
  <c r="AZ235" i="10" s="1"/>
  <c r="AZ215" i="6"/>
  <c r="AZ215" i="10" s="1"/>
  <c r="AZ183" i="6"/>
  <c r="AZ183" i="10" s="1"/>
  <c r="AZ163" i="6"/>
  <c r="AZ163" i="10" s="1"/>
  <c r="AZ157" i="6"/>
  <c r="AZ157" i="10" s="1"/>
  <c r="AZ150" i="6"/>
  <c r="AZ150" i="10" s="1"/>
  <c r="AZ142" i="6"/>
  <c r="AZ142" i="10" s="1"/>
  <c r="AZ112" i="6"/>
  <c r="AZ112" i="10" s="1"/>
  <c r="AZ98" i="6"/>
  <c r="AZ98" i="10" s="1"/>
  <c r="AZ59" i="6"/>
  <c r="AZ59" i="10" s="1"/>
  <c r="AZ230" i="6"/>
  <c r="AZ230" i="10" s="1"/>
  <c r="AZ204" i="6"/>
  <c r="AZ204" i="10" s="1"/>
  <c r="AZ198" i="6"/>
  <c r="AZ198" i="10" s="1"/>
  <c r="AZ182" i="6"/>
  <c r="AZ182" i="10" s="1"/>
  <c r="AZ155" i="6"/>
  <c r="AZ155" i="10" s="1"/>
  <c r="AZ124" i="6"/>
  <c r="AZ124" i="10" s="1"/>
  <c r="AZ117" i="6"/>
  <c r="AZ117" i="10" s="1"/>
  <c r="AZ103" i="6"/>
  <c r="AZ103" i="10" s="1"/>
  <c r="AZ86" i="6"/>
  <c r="AZ86" i="10" s="1"/>
  <c r="AZ77" i="6"/>
  <c r="AZ77" i="10" s="1"/>
  <c r="AZ64" i="6"/>
  <c r="AZ64" i="10" s="1"/>
  <c r="AZ233" i="6"/>
  <c r="AZ233" i="10" s="1"/>
  <c r="AZ218" i="6"/>
  <c r="AZ218" i="10" s="1"/>
  <c r="AZ209" i="6"/>
  <c r="AZ209" i="10" s="1"/>
  <c r="AZ191" i="6"/>
  <c r="AZ191" i="10" s="1"/>
  <c r="AZ181" i="6"/>
  <c r="AZ181" i="10" s="1"/>
  <c r="AZ174" i="6"/>
  <c r="AZ174" i="10" s="1"/>
  <c r="AZ141" i="6"/>
  <c r="AZ141" i="10" s="1"/>
  <c r="AZ54" i="6"/>
  <c r="AZ54" i="10" s="1"/>
  <c r="AZ207" i="6"/>
  <c r="AZ207" i="10" s="1"/>
  <c r="AZ189" i="6"/>
  <c r="AZ189" i="10" s="1"/>
  <c r="AZ176" i="6"/>
  <c r="AZ176" i="10" s="1"/>
  <c r="AZ137" i="6"/>
  <c r="AZ137" i="10" s="1"/>
  <c r="AZ127" i="6"/>
  <c r="AZ127" i="10" s="1"/>
  <c r="AZ120" i="6"/>
  <c r="AZ120" i="10" s="1"/>
  <c r="AZ105" i="6"/>
  <c r="AZ105" i="10" s="1"/>
  <c r="AZ67" i="6"/>
  <c r="AZ67" i="10" s="1"/>
  <c r="AZ51" i="6"/>
  <c r="AZ51" i="10" s="1"/>
  <c r="AZ212" i="6"/>
  <c r="AZ212" i="10" s="1"/>
  <c r="AZ194" i="6"/>
  <c r="AZ194" i="10" s="1"/>
  <c r="AZ187" i="6"/>
  <c r="AZ187" i="10" s="1"/>
  <c r="AZ160" i="6"/>
  <c r="AZ160" i="10" s="1"/>
  <c r="AZ147" i="6"/>
  <c r="AZ147" i="10" s="1"/>
  <c r="AZ136" i="6"/>
  <c r="AZ136" i="10" s="1"/>
  <c r="AZ132" i="6"/>
  <c r="AZ132" i="10" s="1"/>
  <c r="AZ92" i="6"/>
  <c r="AZ92" i="10" s="1"/>
  <c r="AZ56" i="6"/>
  <c r="AZ56" i="10" s="1"/>
  <c r="AZ49" i="6"/>
  <c r="AZ49" i="10" s="1"/>
  <c r="AZ152" i="6"/>
  <c r="AZ152" i="10" s="1"/>
  <c r="AZ146" i="6"/>
  <c r="AZ146" i="10" s="1"/>
  <c r="AZ114" i="6"/>
  <c r="AZ114" i="10" s="1"/>
  <c r="AZ100" i="6"/>
  <c r="AZ100" i="10" s="1"/>
  <c r="AZ81" i="6"/>
  <c r="AZ81" i="10" s="1"/>
  <c r="AZ74" i="6"/>
  <c r="AZ74" i="10" s="1"/>
  <c r="AZ61" i="6"/>
  <c r="AZ61" i="10" s="1"/>
  <c r="AZ129" i="6"/>
  <c r="AZ129" i="10" s="1"/>
  <c r="AZ107" i="6"/>
  <c r="AZ107" i="10" s="1"/>
  <c r="AZ89" i="6"/>
  <c r="AZ89" i="10" s="1"/>
  <c r="AZ70" i="6"/>
  <c r="AZ70" i="10" s="1"/>
  <c r="AZ53" i="6"/>
  <c r="AZ53" i="10" s="1"/>
  <c r="AZ72" i="6"/>
  <c r="AZ72" i="10" s="1"/>
  <c r="AZ170" i="6"/>
  <c r="AZ170" i="10" s="1"/>
  <c r="AZ200" i="6"/>
  <c r="AZ200" i="10" s="1"/>
  <c r="AZ80" i="6"/>
  <c r="AZ80" i="10" s="1"/>
  <c r="AZ166" i="6"/>
  <c r="AZ166" i="10" s="1"/>
  <c r="AZ188" i="6"/>
  <c r="AZ188" i="10" s="1"/>
  <c r="AZ197" i="6"/>
  <c r="AZ197" i="10" s="1"/>
  <c r="AZ225" i="6"/>
  <c r="AZ225" i="10" s="1"/>
  <c r="AZ121" i="6"/>
  <c r="AZ121" i="10" s="1"/>
  <c r="AZ133" i="6"/>
  <c r="AZ133" i="10" s="1"/>
  <c r="AZ2" i="6"/>
  <c r="AZ2" i="10" s="1"/>
  <c r="AZ9" i="6"/>
  <c r="AZ9" i="10" s="1"/>
  <c r="AZ16" i="6"/>
  <c r="AZ16" i="10" s="1"/>
  <c r="AZ11" i="6"/>
  <c r="AZ11" i="10" s="1"/>
  <c r="AZ28" i="6"/>
  <c r="AZ28" i="10" s="1"/>
  <c r="AZ22" i="6"/>
  <c r="AZ22" i="10" s="1"/>
  <c r="AZ42" i="6"/>
  <c r="AZ42" i="10" s="1"/>
  <c r="AZ3" i="6"/>
  <c r="AZ3" i="10" s="1"/>
  <c r="AZ17" i="6"/>
  <c r="AZ17" i="10" s="1"/>
  <c r="AZ39" i="6"/>
  <c r="AZ39" i="10" s="1"/>
  <c r="AZ44" i="6"/>
  <c r="AZ44" i="10" s="1"/>
  <c r="AZ5" i="6"/>
  <c r="AZ5" i="10" s="1"/>
  <c r="AZ12" i="6"/>
  <c r="AZ12" i="10" s="1"/>
  <c r="AZ29" i="6"/>
  <c r="AZ29" i="10" s="1"/>
  <c r="AZ34" i="6"/>
  <c r="AZ34" i="10" s="1"/>
  <c r="AZ23" i="6"/>
  <c r="AZ23" i="10" s="1"/>
  <c r="AZ18" i="6"/>
  <c r="AZ18" i="10" s="1"/>
  <c r="AZ46" i="6"/>
  <c r="AZ46" i="10" s="1"/>
  <c r="AZ6" i="6"/>
  <c r="AZ6" i="10" s="1"/>
  <c r="AZ13" i="6"/>
  <c r="AZ13" i="10" s="1"/>
  <c r="AZ37" i="6"/>
  <c r="AZ37" i="10" s="1"/>
  <c r="AZ24" i="6"/>
  <c r="AZ24" i="10" s="1"/>
  <c r="AZ31" i="6"/>
  <c r="AZ31" i="10" s="1"/>
  <c r="AZ19" i="6"/>
  <c r="AZ19" i="10" s="1"/>
  <c r="AZ40" i="6"/>
  <c r="AZ40" i="10" s="1"/>
  <c r="AZ47" i="6"/>
  <c r="AZ47" i="10" s="1"/>
  <c r="AZ7" i="6"/>
  <c r="AZ7" i="10" s="1"/>
  <c r="AZ14" i="6"/>
  <c r="AZ14" i="10" s="1"/>
  <c r="AZ35" i="6"/>
  <c r="AZ35" i="10" s="1"/>
  <c r="AZ25" i="6"/>
  <c r="AZ25" i="10" s="1"/>
  <c r="AZ32" i="6"/>
  <c r="AZ32" i="10" s="1"/>
  <c r="AZ20" i="6"/>
  <c r="AZ20" i="10" s="1"/>
  <c r="AZ48" i="6"/>
  <c r="AZ48" i="10" s="1"/>
  <c r="AZ8" i="6"/>
  <c r="AZ8" i="10" s="1"/>
  <c r="AZ15" i="6"/>
  <c r="AZ15" i="10" s="1"/>
  <c r="AZ38" i="6"/>
  <c r="AZ38" i="10" s="1"/>
  <c r="AZ27" i="6"/>
  <c r="AZ27" i="10" s="1"/>
  <c r="AZ33" i="6"/>
  <c r="AZ33" i="10" s="1"/>
  <c r="AZ21" i="6"/>
  <c r="AZ21" i="10" s="1"/>
  <c r="AZ41" i="6"/>
  <c r="AZ41" i="10" s="1"/>
  <c r="BA30" i="9"/>
  <c r="BA30" i="8"/>
  <c r="BA30" i="6"/>
  <c r="BA30" i="10" s="1"/>
  <c r="BA30" i="7"/>
  <c r="BA30" i="11" s="1"/>
  <c r="AN36" i="9"/>
  <c r="AN36" i="8"/>
  <c r="AN36" i="6"/>
  <c r="AN36" i="10" s="1"/>
  <c r="AN36" i="7"/>
  <c r="AN36" i="11" s="1"/>
  <c r="AU36" i="9"/>
  <c r="AU36" i="8"/>
  <c r="AU36" i="6"/>
  <c r="AU36" i="10" s="1"/>
  <c r="AU36" i="7"/>
  <c r="AU36" i="11" s="1"/>
  <c r="AQ389" i="1"/>
  <c r="AG388" i="1"/>
  <c r="CM311" i="1"/>
  <c r="AT389" i="1"/>
  <c r="J376" i="1"/>
  <c r="BC388" i="1"/>
  <c r="AJ435" i="1"/>
  <c r="AJ367" i="1"/>
  <c r="AJ333" i="1"/>
  <c r="CH304" i="1"/>
  <c r="AO381" i="1"/>
  <c r="AK368" i="1"/>
  <c r="CJ304" i="1"/>
  <c r="AQ375" i="1"/>
  <c r="BE334" i="1"/>
  <c r="AN371" i="1"/>
  <c r="CH311" i="1"/>
  <c r="AG371" i="1"/>
  <c r="AY368" i="1"/>
  <c r="AY397" i="1" s="1"/>
  <c r="BI367" i="1"/>
  <c r="AS368" i="1"/>
  <c r="AI369" i="1"/>
  <c r="AQ368" i="1"/>
  <c r="BS380" i="1"/>
  <c r="AY333" i="1"/>
  <c r="CJ303" i="1"/>
  <c r="H376" i="1"/>
  <c r="AX311" i="1"/>
  <c r="AX443" i="1" s="1"/>
  <c r="AY389" i="1"/>
  <c r="BC333" i="1"/>
  <c r="CO311" i="1"/>
  <c r="CJ325" i="1"/>
  <c r="CJ321" i="1"/>
  <c r="BL367" i="1"/>
  <c r="AN368" i="1"/>
  <c r="AH376" i="1"/>
  <c r="AG389" i="1"/>
  <c r="BA389" i="1"/>
  <c r="CO315" i="1"/>
  <c r="BT368" i="1"/>
  <c r="BT397" i="1" s="1"/>
  <c r="AI388" i="1"/>
  <c r="AQ388" i="1"/>
  <c r="AW388" i="1"/>
  <c r="AY371" i="1"/>
  <c r="AU296" i="1"/>
  <c r="H296" i="1"/>
  <c r="BE374" i="1"/>
  <c r="AJ388" i="1"/>
  <c r="AO375" i="1"/>
  <c r="BC368" i="1"/>
  <c r="AX385" i="1"/>
  <c r="AW368" i="1"/>
  <c r="AE375" i="1"/>
  <c r="CO312" i="1"/>
  <c r="AS376" i="1"/>
  <c r="BM380" i="1"/>
  <c r="BN311" i="1"/>
  <c r="BN443" i="1" s="1"/>
  <c r="L311" i="1"/>
  <c r="AH368" i="1"/>
  <c r="AM311" i="1"/>
  <c r="AM443" i="1" s="1"/>
  <c r="BE379" i="1"/>
  <c r="BK311" i="1"/>
  <c r="BK443" i="1" s="1"/>
  <c r="EJ3" i="7"/>
  <c r="EK3" i="7" s="1"/>
  <c r="EL3" i="7" s="1"/>
  <c r="EM3" i="7" s="1"/>
  <c r="EN3" i="7" s="1"/>
  <c r="EO3" i="7" s="1"/>
  <c r="EP3" i="7" s="1"/>
  <c r="EQ3" i="7" s="1"/>
  <c r="ER3" i="7" s="1"/>
  <c r="ES3" i="7" s="1"/>
  <c r="ET3" i="7" s="1"/>
  <c r="EU3" i="7" s="1"/>
  <c r="EV3" i="7" s="1"/>
  <c r="EW3" i="7" s="1"/>
  <c r="EX3" i="7" s="1"/>
  <c r="EY3" i="7" s="1"/>
  <c r="EZ3" i="7" s="1"/>
  <c r="FA3" i="7" s="1"/>
  <c r="FB3" i="7" s="1"/>
  <c r="AI371" i="1"/>
  <c r="AH375" i="1"/>
  <c r="BF384" i="1"/>
  <c r="BF405" i="1" s="1"/>
  <c r="BM389" i="1"/>
  <c r="CI303" i="1"/>
  <c r="AO367" i="1"/>
  <c r="AO385" i="1"/>
  <c r="AO401" i="1" s="1"/>
  <c r="CI321" i="1"/>
  <c r="AP381" i="1"/>
  <c r="BF341" i="1"/>
  <c r="AM435" i="1"/>
  <c r="AM333" i="1"/>
  <c r="AM367" i="1"/>
  <c r="AJ385" i="1"/>
  <c r="AX389" i="1"/>
  <c r="FK152" i="1"/>
  <c r="FL152" i="1" s="1"/>
  <c r="FN136" i="1" s="1"/>
  <c r="AG385" i="1"/>
  <c r="AN376" i="1"/>
  <c r="CO304" i="1"/>
  <c r="AQ381" i="1"/>
  <c r="AI389" i="1"/>
  <c r="G367" i="1"/>
  <c r="AH381" i="1"/>
  <c r="CO321" i="1"/>
  <c r="AN388" i="1"/>
  <c r="AW376" i="1"/>
  <c r="AH367" i="1"/>
  <c r="AT381" i="1"/>
  <c r="CL305" i="1"/>
  <c r="AH333" i="1"/>
  <c r="BC385" i="1"/>
  <c r="AV381" i="1"/>
  <c r="AE381" i="1"/>
  <c r="CH321" i="1"/>
  <c r="CH317" i="1"/>
  <c r="CJ317" i="1"/>
  <c r="AG375" i="1"/>
  <c r="BB388" i="1"/>
  <c r="BM369" i="1"/>
  <c r="AE376" i="1"/>
  <c r="H375" i="1"/>
  <c r="AL368" i="1"/>
  <c r="BB389" i="1"/>
  <c r="AV375" i="1"/>
  <c r="AE368" i="1"/>
  <c r="AY381" i="1"/>
  <c r="AU375" i="1"/>
  <c r="CI317" i="1"/>
  <c r="CL317" i="1"/>
  <c r="AJ376" i="1"/>
  <c r="AM375" i="1"/>
  <c r="BW311" i="1"/>
  <c r="BW443" i="1" s="1"/>
  <c r="BE298" i="1"/>
  <c r="AU389" i="1"/>
  <c r="AL375" i="1"/>
  <c r="BG377" i="1"/>
  <c r="BM367" i="1"/>
  <c r="BQ380" i="1"/>
  <c r="AW385" i="1"/>
  <c r="CO307" i="1"/>
  <c r="AK376" i="1"/>
  <c r="BS341" i="1"/>
  <c r="AE388" i="1"/>
  <c r="AO376" i="1"/>
  <c r="AL388" i="1"/>
  <c r="BS384" i="1"/>
  <c r="BS405" i="1" s="1"/>
  <c r="CH324" i="1"/>
  <c r="AX376" i="1"/>
  <c r="CH312" i="1"/>
  <c r="AO371" i="1"/>
  <c r="AL381" i="1"/>
  <c r="AV369" i="1"/>
  <c r="AT371" i="1"/>
  <c r="AN311" i="1"/>
  <c r="AN443" i="1" s="1"/>
  <c r="AX388" i="1"/>
  <c r="AR385" i="1"/>
  <c r="CI312" i="1"/>
  <c r="BS342" i="1"/>
  <c r="AK380" i="1"/>
  <c r="AE389" i="1"/>
  <c r="BS388" i="1"/>
  <c r="BG446" i="1"/>
  <c r="BG334" i="1"/>
  <c r="BH298" i="1"/>
  <c r="AJ369" i="1"/>
  <c r="AG368" i="1"/>
  <c r="AR264" i="1"/>
  <c r="AS381" i="1"/>
  <c r="BS390" i="1"/>
  <c r="BS400" i="1" s="1"/>
  <c r="BA283" i="1"/>
  <c r="BA322" i="1" s="1"/>
  <c r="BA454" i="1" s="1"/>
  <c r="AP367" i="1"/>
  <c r="AO333" i="1"/>
  <c r="AV368" i="1"/>
  <c r="AM381" i="1"/>
  <c r="BE384" i="1"/>
  <c r="BE405" i="1" s="1"/>
  <c r="BS336" i="1"/>
  <c r="AW367" i="1"/>
  <c r="CO317" i="1"/>
  <c r="AF389" i="1"/>
  <c r="AE369" i="1"/>
  <c r="AU385" i="1"/>
  <c r="AZ385" i="1"/>
  <c r="AS296" i="1"/>
  <c r="AW333" i="1"/>
  <c r="AJ389" i="1"/>
  <c r="CO305" i="1"/>
  <c r="AY311" i="1"/>
  <c r="AS311" i="1"/>
  <c r="AS340" i="1" s="1"/>
  <c r="AH389" i="1"/>
  <c r="BB381" i="1"/>
  <c r="AR468" i="1"/>
  <c r="BS333" i="1"/>
  <c r="AR376" i="1"/>
  <c r="CI304" i="1"/>
  <c r="AU381" i="1"/>
  <c r="AO368" i="1"/>
  <c r="BB385" i="1"/>
  <c r="BA469" i="1"/>
  <c r="BI337" i="1"/>
  <c r="BR435" i="1"/>
  <c r="BR367" i="1"/>
  <c r="EI2" i="9"/>
  <c r="AM385" i="1"/>
  <c r="EI2" i="6"/>
  <c r="BR375" i="1"/>
  <c r="EI2" i="7"/>
  <c r="BS370" i="1"/>
  <c r="BS402" i="1" s="1"/>
  <c r="EI2" i="8"/>
  <c r="EJ2" i="8" s="1"/>
  <c r="B2" i="9"/>
  <c r="BU438" i="1"/>
  <c r="BU370" i="1"/>
  <c r="BT458" i="1"/>
  <c r="BT390" i="1"/>
  <c r="BT400" i="1" s="1"/>
  <c r="EM236" i="1"/>
  <c r="BJ311" i="1"/>
  <c r="BJ443" i="1" s="1"/>
  <c r="ER236" i="1"/>
  <c r="BO311" i="1"/>
  <c r="BO443" i="1" s="1"/>
  <c r="BG310" i="1"/>
  <c r="BG442" i="1" s="1"/>
  <c r="BG295" i="1"/>
  <c r="BS313" i="1"/>
  <c r="BS377" i="1" s="1"/>
  <c r="BS297" i="1"/>
  <c r="BK453" i="1"/>
  <c r="BK385" i="1"/>
  <c r="BK337" i="1"/>
  <c r="AJ380" i="1"/>
  <c r="AU380" i="1"/>
  <c r="BJ442" i="1"/>
  <c r="BJ374" i="1"/>
  <c r="BR374" i="1"/>
  <c r="BD376" i="1"/>
  <c r="CL312" i="1"/>
  <c r="BD381" i="1"/>
  <c r="CM312" i="1"/>
  <c r="CM317" i="1"/>
  <c r="BB368" i="1"/>
  <c r="FL52" i="1"/>
  <c r="FN52" i="1" s="1"/>
  <c r="BE370" i="1"/>
  <c r="BS367" i="1"/>
  <c r="BS397" i="1" s="1"/>
  <c r="M437" i="1"/>
  <c r="M369" i="1"/>
  <c r="T391" i="1"/>
  <c r="D456" i="1"/>
  <c r="D388" i="1"/>
  <c r="BL459" i="1"/>
  <c r="BL391" i="1"/>
  <c r="AI459" i="1"/>
  <c r="AI391" i="1"/>
  <c r="E457" i="1"/>
  <c r="E389" i="1"/>
  <c r="AU459" i="1"/>
  <c r="AU391" i="1"/>
  <c r="BV459" i="1"/>
  <c r="BV391" i="1"/>
  <c r="F437" i="1"/>
  <c r="F369" i="1"/>
  <c r="Y459" i="1"/>
  <c r="Y391" i="1"/>
  <c r="L378" i="1"/>
  <c r="AJ391" i="1"/>
  <c r="E298" i="1"/>
  <c r="D341" i="1"/>
  <c r="CA391" i="1"/>
  <c r="D378" i="1"/>
  <c r="D297" i="1"/>
  <c r="AZ391" i="1"/>
  <c r="G386" i="1"/>
  <c r="D385" i="1"/>
  <c r="D445" i="1"/>
  <c r="D334" i="1"/>
  <c r="D377" i="1"/>
  <c r="G457" i="1"/>
  <c r="G389" i="1"/>
  <c r="H437" i="1"/>
  <c r="H369" i="1"/>
  <c r="D444" i="1"/>
  <c r="D376" i="1"/>
  <c r="D436" i="1"/>
  <c r="D368" i="1"/>
  <c r="D333" i="1"/>
  <c r="BX459" i="1"/>
  <c r="BX391" i="1"/>
  <c r="CB459" i="1"/>
  <c r="CB391" i="1"/>
  <c r="D442" i="1"/>
  <c r="D374" i="1"/>
  <c r="E454" i="1"/>
  <c r="E386" i="1"/>
  <c r="D458" i="1"/>
  <c r="D390" i="1"/>
  <c r="J437" i="1"/>
  <c r="J369" i="1"/>
  <c r="G456" i="1"/>
  <c r="G388" i="1"/>
  <c r="AM459" i="1"/>
  <c r="AM391" i="1"/>
  <c r="Z459" i="1"/>
  <c r="Z391" i="1"/>
  <c r="E449" i="1"/>
  <c r="E381" i="1"/>
  <c r="E335" i="1"/>
  <c r="AV459" i="1"/>
  <c r="AV391" i="1"/>
  <c r="D457" i="1"/>
  <c r="D336" i="1"/>
  <c r="D389" i="1"/>
  <c r="D400" i="1" s="1"/>
  <c r="BI459" i="1"/>
  <c r="BI391" i="1"/>
  <c r="BY459" i="1"/>
  <c r="BY391" i="1"/>
  <c r="CC459" i="1"/>
  <c r="CC391" i="1"/>
  <c r="G453" i="1"/>
  <c r="G385" i="1"/>
  <c r="G401" i="1" s="1"/>
  <c r="G337" i="1"/>
  <c r="M457" i="1"/>
  <c r="M389" i="1"/>
  <c r="K437" i="1"/>
  <c r="K369" i="1"/>
  <c r="F457" i="1"/>
  <c r="F389" i="1"/>
  <c r="J449" i="1"/>
  <c r="J381" i="1"/>
  <c r="J453" i="1"/>
  <c r="J385" i="1"/>
  <c r="I449" i="1"/>
  <c r="I381" i="1"/>
  <c r="BA459" i="1"/>
  <c r="BA391" i="1"/>
  <c r="O391" i="1"/>
  <c r="AX459" i="1"/>
  <c r="AX391" i="1"/>
  <c r="AP459" i="1"/>
  <c r="AP391" i="1"/>
  <c r="D440" i="1"/>
  <c r="D372" i="1"/>
  <c r="BR459" i="1"/>
  <c r="BR391" i="1"/>
  <c r="E378" i="1"/>
  <c r="E297" i="1"/>
  <c r="F455" i="1"/>
  <c r="F342" i="1"/>
  <c r="F387" i="1"/>
  <c r="F406" i="1" s="1"/>
  <c r="N391" i="1"/>
  <c r="M453" i="1"/>
  <c r="M385" i="1"/>
  <c r="F447" i="1"/>
  <c r="F379" i="1"/>
  <c r="G449" i="1"/>
  <c r="G381" i="1"/>
  <c r="AR459" i="1"/>
  <c r="AR391" i="1"/>
  <c r="AC459" i="1"/>
  <c r="AC391" i="1"/>
  <c r="M449" i="1"/>
  <c r="M335" i="1"/>
  <c r="M381" i="1"/>
  <c r="U391" i="1"/>
  <c r="X391" i="1"/>
  <c r="D455" i="1"/>
  <c r="D342" i="1"/>
  <c r="D387" i="1"/>
  <c r="D406" i="1" s="1"/>
  <c r="BN459" i="1"/>
  <c r="BN391" i="1"/>
  <c r="BS459" i="1"/>
  <c r="BS391" i="1"/>
  <c r="J377" i="1"/>
  <c r="D454" i="1"/>
  <c r="D386" i="1"/>
  <c r="D337" i="1"/>
  <c r="E455" i="1"/>
  <c r="E342" i="1"/>
  <c r="E387" i="1"/>
  <c r="L449" i="1"/>
  <c r="L381" i="1"/>
  <c r="AB459" i="1"/>
  <c r="AB391" i="1"/>
  <c r="AE459" i="1"/>
  <c r="AE391" i="1"/>
  <c r="AA459" i="1"/>
  <c r="AA391" i="1"/>
  <c r="V391" i="1"/>
  <c r="AD459" i="1"/>
  <c r="AD391" i="1"/>
  <c r="BG459" i="1"/>
  <c r="BG391" i="1"/>
  <c r="BJ459" i="1"/>
  <c r="BJ391" i="1"/>
  <c r="BO459" i="1"/>
  <c r="BO391" i="1"/>
  <c r="H454" i="1"/>
  <c r="H386" i="1"/>
  <c r="H401" i="1" s="1"/>
  <c r="H337" i="1"/>
  <c r="G437" i="1"/>
  <c r="G369" i="1"/>
  <c r="AF459" i="1"/>
  <c r="AF391" i="1"/>
  <c r="BC459" i="1"/>
  <c r="BC391" i="1"/>
  <c r="AY459" i="1"/>
  <c r="AY391" i="1"/>
  <c r="AQ459" i="1"/>
  <c r="AQ391" i="1"/>
  <c r="E453" i="1"/>
  <c r="E385" i="1"/>
  <c r="E401" i="1" s="1"/>
  <c r="E337" i="1"/>
  <c r="BB459" i="1"/>
  <c r="BB391" i="1"/>
  <c r="E456" i="1"/>
  <c r="E388" i="1"/>
  <c r="BK459" i="1"/>
  <c r="BK391" i="1"/>
  <c r="H457" i="1"/>
  <c r="H389" i="1"/>
  <c r="K449" i="1"/>
  <c r="K381" i="1"/>
  <c r="F453" i="1"/>
  <c r="F385" i="1"/>
  <c r="F337" i="1"/>
  <c r="W391" i="1"/>
  <c r="S391" i="1"/>
  <c r="BD459" i="1"/>
  <c r="BD391" i="1"/>
  <c r="AN459" i="1"/>
  <c r="AN391" i="1"/>
  <c r="D447" i="1"/>
  <c r="D379" i="1"/>
  <c r="BU459" i="1"/>
  <c r="BU391" i="1"/>
  <c r="E452" i="1"/>
  <c r="E384" i="1"/>
  <c r="E405" i="1" s="1"/>
  <c r="E341" i="1"/>
  <c r="K457" i="1"/>
  <c r="K389" i="1"/>
  <c r="AL459" i="1"/>
  <c r="AL391" i="1"/>
  <c r="R391" i="1"/>
  <c r="Q391" i="1"/>
  <c r="AK459" i="1"/>
  <c r="AK391" i="1"/>
  <c r="D449" i="1"/>
  <c r="D381" i="1"/>
  <c r="D335" i="1"/>
  <c r="D437" i="1"/>
  <c r="D369" i="1"/>
  <c r="D402" i="1" s="1"/>
  <c r="D338" i="1"/>
  <c r="BE459" i="1"/>
  <c r="BE391" i="1"/>
  <c r="M336" i="1"/>
  <c r="M380" i="1"/>
  <c r="BQ391" i="1"/>
  <c r="F386" i="1"/>
  <c r="F341" i="1"/>
  <c r="BF391" i="1"/>
  <c r="D298" i="1"/>
  <c r="AH391" i="1"/>
  <c r="AW391" i="1"/>
  <c r="AO391" i="1"/>
  <c r="BH391" i="1"/>
  <c r="AG391" i="1"/>
  <c r="BM391" i="1"/>
  <c r="J390" i="1"/>
  <c r="J400" i="1" s="1"/>
  <c r="BW391" i="1"/>
  <c r="F383" i="1"/>
  <c r="F403" i="1" s="1"/>
  <c r="AT391" i="1"/>
  <c r="B2" i="7"/>
  <c r="B2" i="11" s="1"/>
  <c r="B2" i="6"/>
  <c r="B2" i="10" s="1"/>
  <c r="L436" i="1"/>
  <c r="L368" i="1"/>
  <c r="E438" i="1"/>
  <c r="E338" i="1"/>
  <c r="E296" i="1"/>
  <c r="F370" i="1"/>
  <c r="F402" i="1" s="1"/>
  <c r="BI389" i="1"/>
  <c r="BP435" i="1"/>
  <c r="BP367" i="1"/>
  <c r="BK370" i="1"/>
  <c r="BK402" i="1" s="1"/>
  <c r="BT337" i="1"/>
  <c r="BK386" i="1"/>
  <c r="BL341" i="1"/>
  <c r="BT370" i="1"/>
  <c r="BL384" i="1"/>
  <c r="BL405" i="1" s="1"/>
  <c r="BT385" i="1"/>
  <c r="AX450" i="1"/>
  <c r="AX382" i="1"/>
  <c r="AE367" i="1"/>
  <c r="AW296" i="1"/>
  <c r="AH296" i="1"/>
  <c r="CL321" i="1"/>
  <c r="AN389" i="1"/>
  <c r="AR368" i="1"/>
  <c r="AR371" i="1"/>
  <c r="AX342" i="1"/>
  <c r="CL324" i="1"/>
  <c r="CM321" i="1"/>
  <c r="CJ307" i="1"/>
  <c r="CI305" i="1"/>
  <c r="AS367" i="1"/>
  <c r="AU388" i="1"/>
  <c r="AE371" i="1"/>
  <c r="CI307" i="1"/>
  <c r="CI325" i="1"/>
  <c r="AS333" i="1"/>
  <c r="BC371" i="1"/>
  <c r="CH305" i="1"/>
  <c r="AS385" i="1"/>
  <c r="CH307" i="1"/>
  <c r="CH325" i="1"/>
  <c r="AI385" i="1"/>
  <c r="BA388" i="1"/>
  <c r="AI368" i="1"/>
  <c r="AI367" i="1"/>
  <c r="AR380" i="1"/>
  <c r="AM389" i="1"/>
  <c r="AI333" i="1"/>
  <c r="BC369" i="1"/>
  <c r="AL369" i="1"/>
  <c r="AY388" i="1"/>
  <c r="K458" i="1"/>
  <c r="K390" i="1"/>
  <c r="K400" i="1" s="1"/>
  <c r="K336" i="1"/>
  <c r="EG38" i="1"/>
  <c r="EG468" i="1" s="1"/>
  <c r="EC135" i="1"/>
  <c r="EG82" i="1"/>
  <c r="EG470" i="1" s="1"/>
  <c r="EG168" i="1"/>
  <c r="EE74" i="1"/>
  <c r="DV38" i="1"/>
  <c r="DV468" i="1" s="1"/>
  <c r="DF45" i="1"/>
  <c r="DF469" i="1" s="1"/>
  <c r="F399" i="1"/>
  <c r="EC172" i="1"/>
  <c r="EF135" i="1"/>
  <c r="EC227" i="1"/>
  <c r="EC475" i="1" s="1"/>
  <c r="ED202" i="1"/>
  <c r="EC168" i="1"/>
  <c r="EF74" i="1"/>
  <c r="DX38" i="1"/>
  <c r="DX468" i="1" s="1"/>
  <c r="ED190" i="1"/>
  <c r="F313" i="1"/>
  <c r="EF172" i="1"/>
  <c r="EG135" i="1"/>
  <c r="EF227" i="1"/>
  <c r="EF475" i="1" s="1"/>
  <c r="EE202" i="1"/>
  <c r="ED168" i="1"/>
  <c r="EG32" i="1"/>
  <c r="DS38" i="1"/>
  <c r="DS468" i="1" s="1"/>
  <c r="DZ38" i="1"/>
  <c r="DZ468" i="1" s="1"/>
  <c r="EE190" i="1"/>
  <c r="EG172" i="1"/>
  <c r="EE123" i="1"/>
  <c r="EE227" i="1"/>
  <c r="EE475" i="1" s="1"/>
  <c r="ED199" i="1"/>
  <c r="EE168" i="1"/>
  <c r="EC32" i="1"/>
  <c r="DU38" i="1"/>
  <c r="DU468" i="1" s="1"/>
  <c r="ED45" i="1"/>
  <c r="ED469" i="1" s="1"/>
  <c r="EG190" i="1"/>
  <c r="K313" i="1"/>
  <c r="ED38" i="1"/>
  <c r="ED468" i="1" s="1"/>
  <c r="EE172" i="1"/>
  <c r="ED123" i="1"/>
  <c r="ED82" i="1"/>
  <c r="ED470" i="1" s="1"/>
  <c r="ED227" i="1"/>
  <c r="ED475" i="1" s="1"/>
  <c r="EG199" i="1"/>
  <c r="EF168" i="1"/>
  <c r="ED32" i="1"/>
  <c r="DW38" i="1"/>
  <c r="DW468" i="1" s="1"/>
  <c r="EF45" i="1"/>
  <c r="EF469" i="1" s="1"/>
  <c r="EC190" i="1"/>
  <c r="EF38" i="1"/>
  <c r="EF468" i="1" s="1"/>
  <c r="ED172" i="1"/>
  <c r="EG123" i="1"/>
  <c r="EF82" i="1"/>
  <c r="EF470" i="1" s="1"/>
  <c r="EG227" i="1"/>
  <c r="EG475" i="1" s="1"/>
  <c r="EF199" i="1"/>
  <c r="EG74" i="1"/>
  <c r="EE32" i="1"/>
  <c r="DY38" i="1"/>
  <c r="EC45" i="1"/>
  <c r="EC469" i="1" s="1"/>
  <c r="EF190" i="1"/>
  <c r="CX45" i="1"/>
  <c r="CX469" i="1" s="1"/>
  <c r="H313" i="1"/>
  <c r="EC38" i="1"/>
  <c r="EC468" i="1" s="1"/>
  <c r="EE135" i="1"/>
  <c r="EC123" i="1"/>
  <c r="EC82" i="1"/>
  <c r="EC470" i="1" s="1"/>
  <c r="EG202" i="1"/>
  <c r="EE199" i="1"/>
  <c r="EC74" i="1"/>
  <c r="EF32" i="1"/>
  <c r="EA38" i="1"/>
  <c r="EA468" i="1" s="1"/>
  <c r="EE45" i="1"/>
  <c r="EE469" i="1" s="1"/>
  <c r="EE38" i="1"/>
  <c r="EE468" i="1" s="1"/>
  <c r="ED135" i="1"/>
  <c r="EF123" i="1"/>
  <c r="EE82" i="1"/>
  <c r="EE470" i="1" s="1"/>
  <c r="EC202" i="1"/>
  <c r="EC199" i="1"/>
  <c r="ED74" i="1"/>
  <c r="DT38" i="1"/>
  <c r="DT468" i="1" s="1"/>
  <c r="DG45" i="1"/>
  <c r="DG469" i="1" s="1"/>
  <c r="AX333" i="1"/>
  <c r="CO320" i="1"/>
  <c r="BU442" i="1"/>
  <c r="BU374" i="1"/>
  <c r="BL378" i="1"/>
  <c r="BQ383" i="1"/>
  <c r="BQ403" i="1" s="1"/>
  <c r="BO341" i="1"/>
  <c r="BM382" i="1"/>
  <c r="BJ383" i="1"/>
  <c r="BJ403" i="1" s="1"/>
  <c r="BM376" i="1"/>
  <c r="BR378" i="1"/>
  <c r="BN390" i="1"/>
  <c r="BJ386" i="1"/>
  <c r="BP375" i="1"/>
  <c r="BT378" i="1"/>
  <c r="AK371" i="1"/>
  <c r="AE296" i="1"/>
  <c r="D311" i="1"/>
  <c r="D443" i="1" s="1"/>
  <c r="AQ384" i="1"/>
  <c r="AQ405" i="1" s="1"/>
  <c r="BA376" i="1"/>
  <c r="E295" i="1"/>
  <c r="AR296" i="1"/>
  <c r="CL307" i="1"/>
  <c r="AV296" i="1"/>
  <c r="CH316" i="1"/>
  <c r="AL385" i="1"/>
  <c r="G296" i="1"/>
  <c r="J375" i="1"/>
  <c r="BA342" i="1"/>
  <c r="AG369" i="1"/>
  <c r="AO438" i="1"/>
  <c r="AO370" i="1"/>
  <c r="AH452" i="1"/>
  <c r="AH341" i="1"/>
  <c r="AH384" i="1"/>
  <c r="AH405" i="1" s="1"/>
  <c r="AK452" i="1"/>
  <c r="AK384" i="1"/>
  <c r="AK405" i="1" s="1"/>
  <c r="AK341" i="1"/>
  <c r="I443" i="1"/>
  <c r="I375" i="1"/>
  <c r="AG454" i="1"/>
  <c r="AG337" i="1"/>
  <c r="AG386" i="1"/>
  <c r="AN435" i="1"/>
  <c r="AN333" i="1"/>
  <c r="AI380" i="1"/>
  <c r="F375" i="1"/>
  <c r="AH450" i="1"/>
  <c r="AH382" i="1"/>
  <c r="E375" i="1"/>
  <c r="BA380" i="1"/>
  <c r="AM386" i="1"/>
  <c r="G375" i="1"/>
  <c r="G295" i="1"/>
  <c r="AO296" i="1"/>
  <c r="AQ380" i="1"/>
  <c r="BE322" i="1"/>
  <c r="BE386" i="1" s="1"/>
  <c r="AX296" i="1"/>
  <c r="AM437" i="1"/>
  <c r="AM369" i="1"/>
  <c r="AT436" i="1"/>
  <c r="AT368" i="1"/>
  <c r="BK368" i="1"/>
  <c r="AL367" i="1"/>
  <c r="AL333" i="1"/>
  <c r="M311" i="1"/>
  <c r="I456" i="1"/>
  <c r="I388" i="1"/>
  <c r="H456" i="1"/>
  <c r="H388" i="1"/>
  <c r="I458" i="1"/>
  <c r="I390" i="1"/>
  <c r="I400" i="1" s="1"/>
  <c r="I336" i="1"/>
  <c r="H458" i="1"/>
  <c r="H336" i="1"/>
  <c r="H390" i="1"/>
  <c r="H400" i="1" s="1"/>
  <c r="L450" i="1"/>
  <c r="L382" i="1"/>
  <c r="L335" i="1"/>
  <c r="G378" i="1"/>
  <c r="G313" i="1"/>
  <c r="H445" i="1"/>
  <c r="H377" i="1"/>
  <c r="M313" i="1"/>
  <c r="AQ450" i="1"/>
  <c r="AQ382" i="1"/>
  <c r="AQ335" i="1"/>
  <c r="M450" i="1"/>
  <c r="M382" i="1"/>
  <c r="J297" i="1"/>
  <c r="J318" i="1"/>
  <c r="G450" i="1"/>
  <c r="G335" i="1"/>
  <c r="G382" i="1"/>
  <c r="AJ450" i="1"/>
  <c r="AJ335" i="1"/>
  <c r="J436" i="1"/>
  <c r="J368" i="1"/>
  <c r="AO454" i="1"/>
  <c r="CH322" i="1"/>
  <c r="AO337" i="1"/>
  <c r="E458" i="1"/>
  <c r="E336" i="1"/>
  <c r="E390" i="1"/>
  <c r="M446" i="1"/>
  <c r="M378" i="1"/>
  <c r="E377" i="1"/>
  <c r="L377" i="1"/>
  <c r="AE448" i="1"/>
  <c r="AE335" i="1"/>
  <c r="D349" i="1" s="1"/>
  <c r="G349" i="1" s="1"/>
  <c r="AE380" i="1"/>
  <c r="AM448" i="1"/>
  <c r="AM380" i="1"/>
  <c r="I368" i="1"/>
  <c r="F458" i="1"/>
  <c r="F390" i="1"/>
  <c r="F336" i="1"/>
  <c r="L334" i="1"/>
  <c r="I450" i="1"/>
  <c r="I335" i="1"/>
  <c r="M436" i="1"/>
  <c r="M368" i="1"/>
  <c r="BA438" i="1"/>
  <c r="BA370" i="1"/>
  <c r="BA402" i="1" s="1"/>
  <c r="AO340" i="1"/>
  <c r="I296" i="1"/>
  <c r="I306" i="1"/>
  <c r="I438" i="1" s="1"/>
  <c r="AL296" i="1"/>
  <c r="AL306" i="1"/>
  <c r="AL438" i="1" s="1"/>
  <c r="BD306" i="1"/>
  <c r="BD370" i="1" s="1"/>
  <c r="BD402" i="1" s="1"/>
  <c r="AO382" i="1"/>
  <c r="AW341" i="1"/>
  <c r="BB452" i="1"/>
  <c r="BB341" i="1"/>
  <c r="I424" i="1"/>
  <c r="I399" i="1"/>
  <c r="F334" i="1"/>
  <c r="J446" i="1"/>
  <c r="J334" i="1"/>
  <c r="F378" i="1"/>
  <c r="J378" i="1"/>
  <c r="L297" i="1"/>
  <c r="AG370" i="1"/>
  <c r="M458" i="1"/>
  <c r="M390" i="1"/>
  <c r="M400" i="1" s="1"/>
  <c r="E424" i="1"/>
  <c r="E399" i="1"/>
  <c r="K450" i="1"/>
  <c r="K382" i="1"/>
  <c r="K335" i="1"/>
  <c r="AK308" i="1"/>
  <c r="AK440" i="1" s="1"/>
  <c r="AK296" i="1"/>
  <c r="BL442" i="1"/>
  <c r="BL374" i="1"/>
  <c r="AI306" i="1"/>
  <c r="AI338" i="1" s="1"/>
  <c r="AI296" i="1"/>
  <c r="H450" i="1"/>
  <c r="H335" i="1"/>
  <c r="H382" i="1"/>
  <c r="I313" i="1"/>
  <c r="I297" i="1"/>
  <c r="BH322" i="1"/>
  <c r="BH454" i="1" s="1"/>
  <c r="AV450" i="1"/>
  <c r="AV382" i="1"/>
  <c r="AV399" i="1" s="1"/>
  <c r="G436" i="1"/>
  <c r="G368" i="1"/>
  <c r="G333" i="1"/>
  <c r="L390" i="1"/>
  <c r="L400" i="1" s="1"/>
  <c r="AH380" i="1"/>
  <c r="E372" i="1"/>
  <c r="G356" i="1" s="1"/>
  <c r="AE333" i="1"/>
  <c r="D347" i="1" s="1"/>
  <c r="G347" i="1" s="1"/>
  <c r="AR369" i="1"/>
  <c r="AE386" i="1"/>
  <c r="AE401" i="1" s="1"/>
  <c r="J336" i="1"/>
  <c r="L336" i="1"/>
  <c r="AH335" i="1"/>
  <c r="BC380" i="1"/>
  <c r="AO380" i="1"/>
  <c r="CO303" i="1"/>
  <c r="AQ296" i="1"/>
  <c r="G390" i="1"/>
  <c r="G400" i="1" s="1"/>
  <c r="AO335" i="1"/>
  <c r="AY380" i="1"/>
  <c r="G336" i="1"/>
  <c r="CJ316" i="1"/>
  <c r="AO342" i="1"/>
  <c r="BA385" i="1"/>
  <c r="CI316" i="1"/>
  <c r="AP389" i="1"/>
  <c r="BC450" i="1"/>
  <c r="BC335" i="1"/>
  <c r="AR450" i="1"/>
  <c r="AR382" i="1"/>
  <c r="AR424" i="1" s="1"/>
  <c r="AR335" i="1"/>
  <c r="BK445" i="1"/>
  <c r="BK334" i="1"/>
  <c r="BK377" i="1"/>
  <c r="BK297" i="1"/>
  <c r="FH31" i="1"/>
  <c r="AW386" i="1"/>
  <c r="EC112" i="1"/>
  <c r="DT112" i="1"/>
  <c r="DH104" i="1"/>
  <c r="DH208" i="1"/>
  <c r="DH217" i="1"/>
  <c r="O250" i="1"/>
  <c r="W250" i="1"/>
  <c r="K251" i="1"/>
  <c r="S251" i="1"/>
  <c r="AA251" i="1"/>
  <c r="O252" i="1"/>
  <c r="W252" i="1"/>
  <c r="K253" i="1"/>
  <c r="S253" i="1"/>
  <c r="AA253" i="1"/>
  <c r="O254" i="1"/>
  <c r="W254" i="1"/>
  <c r="M255" i="1"/>
  <c r="U255" i="1"/>
  <c r="AC255" i="1"/>
  <c r="P250" i="1"/>
  <c r="X250" i="1"/>
  <c r="L251" i="1"/>
  <c r="T251" i="1"/>
  <c r="AB251" i="1"/>
  <c r="P252" i="1"/>
  <c r="X252" i="1"/>
  <c r="L253" i="1"/>
  <c r="T253" i="1"/>
  <c r="AB253" i="1"/>
  <c r="P254" i="1"/>
  <c r="X254" i="1"/>
  <c r="N255" i="1"/>
  <c r="V255" i="1"/>
  <c r="AD255" i="1"/>
  <c r="AE250" i="1"/>
  <c r="Q250" i="1"/>
  <c r="Y250" i="1"/>
  <c r="M251" i="1"/>
  <c r="U251" i="1"/>
  <c r="AC251" i="1"/>
  <c r="Q252" i="1"/>
  <c r="Y252" i="1"/>
  <c r="M253" i="1"/>
  <c r="U253" i="1"/>
  <c r="AC253" i="1"/>
  <c r="Q254" i="1"/>
  <c r="Y254" i="1"/>
  <c r="O255" i="1"/>
  <c r="W255" i="1"/>
  <c r="AE253" i="1"/>
  <c r="R250" i="1"/>
  <c r="Z250" i="1"/>
  <c r="N251" i="1"/>
  <c r="V251" i="1"/>
  <c r="AD251" i="1"/>
  <c r="R252" i="1"/>
  <c r="Z252" i="1"/>
  <c r="N253" i="1"/>
  <c r="V253" i="1"/>
  <c r="AD253" i="1"/>
  <c r="R254" i="1"/>
  <c r="Z254" i="1"/>
  <c r="P255" i="1"/>
  <c r="X255" i="1"/>
  <c r="K250" i="1"/>
  <c r="S250" i="1"/>
  <c r="AA250" i="1"/>
  <c r="O251" i="1"/>
  <c r="W251" i="1"/>
  <c r="K252" i="1"/>
  <c r="S252" i="1"/>
  <c r="AA252" i="1"/>
  <c r="K254" i="1"/>
  <c r="S254" i="1"/>
  <c r="AA254" i="1"/>
  <c r="Q255" i="1"/>
  <c r="Y255" i="1"/>
  <c r="L250" i="1"/>
  <c r="T250" i="1"/>
  <c r="AB250" i="1"/>
  <c r="P251" i="1"/>
  <c r="X251" i="1"/>
  <c r="L252" i="1"/>
  <c r="T252" i="1"/>
  <c r="AB252" i="1"/>
  <c r="L254" i="1"/>
  <c r="T254" i="1"/>
  <c r="AB254" i="1"/>
  <c r="R255" i="1"/>
  <c r="Z255" i="1"/>
  <c r="M250" i="1"/>
  <c r="U250" i="1"/>
  <c r="AC250" i="1"/>
  <c r="Q251" i="1"/>
  <c r="Y251" i="1"/>
  <c r="M252" i="1"/>
  <c r="U252" i="1"/>
  <c r="AC252" i="1"/>
  <c r="N250" i="1"/>
  <c r="V250" i="1"/>
  <c r="AD250" i="1"/>
  <c r="R251" i="1"/>
  <c r="Z251" i="1"/>
  <c r="N252" i="1"/>
  <c r="V252" i="1"/>
  <c r="AD252" i="1"/>
  <c r="BB450" i="1"/>
  <c r="BB382" i="1"/>
  <c r="BA450" i="1"/>
  <c r="BA335" i="1"/>
  <c r="BA382" i="1"/>
  <c r="BA424" i="1" s="1"/>
  <c r="AL380" i="1"/>
  <c r="BM442" i="1"/>
  <c r="BM374" i="1"/>
  <c r="BT441" i="1"/>
  <c r="BT373" i="1"/>
  <c r="BK448" i="1"/>
  <c r="BK380" i="1"/>
  <c r="AN382" i="1"/>
  <c r="BV450" i="1"/>
  <c r="BV382" i="1"/>
  <c r="AY384" i="1"/>
  <c r="AY405" i="1" s="1"/>
  <c r="BR441" i="1"/>
  <c r="BR373" i="1"/>
  <c r="BQ435" i="1"/>
  <c r="BQ367" i="1"/>
  <c r="AR306" i="1"/>
  <c r="AF342" i="1"/>
  <c r="BB384" i="1"/>
  <c r="BB405" i="1" s="1"/>
  <c r="BS451" i="1"/>
  <c r="BS383" i="1"/>
  <c r="BS403" i="1" s="1"/>
  <c r="BN446" i="1"/>
  <c r="BN378" i="1"/>
  <c r="BT386" i="1"/>
  <c r="BS387" i="1"/>
  <c r="BE297" i="1"/>
  <c r="BQ378" i="1"/>
  <c r="BK387" i="1"/>
  <c r="BK376" i="1"/>
  <c r="BR380" i="1"/>
  <c r="FH164" i="1"/>
  <c r="BL390" i="1"/>
  <c r="BI295" i="1"/>
  <c r="BR388" i="1"/>
  <c r="BK382" i="1"/>
  <c r="BL311" i="1"/>
  <c r="BL340" i="1" s="1"/>
  <c r="BM311" i="1"/>
  <c r="BU298" i="1"/>
  <c r="BS442" i="1"/>
  <c r="BS374" i="1"/>
  <c r="BL451" i="1"/>
  <c r="BL383" i="1"/>
  <c r="BL403" i="1" s="1"/>
  <c r="BK435" i="1"/>
  <c r="BK367" i="1"/>
  <c r="BK333" i="1"/>
  <c r="BX435" i="1"/>
  <c r="BX367" i="1"/>
  <c r="BT437" i="1"/>
  <c r="BT369" i="1"/>
  <c r="BL380" i="1"/>
  <c r="BN334" i="1"/>
  <c r="BM383" i="1"/>
  <c r="BM403" i="1" s="1"/>
  <c r="BW297" i="1"/>
  <c r="BS295" i="1"/>
  <c r="BM336" i="1"/>
  <c r="AG340" i="1"/>
  <c r="BF380" i="1"/>
  <c r="BX295" i="1"/>
  <c r="BT382" i="1"/>
  <c r="BL295" i="1"/>
  <c r="BW367" i="1"/>
  <c r="BI310" i="1"/>
  <c r="CO310" i="1" s="1"/>
  <c r="E436" i="1"/>
  <c r="E368" i="1"/>
  <c r="E333" i="1"/>
  <c r="F440" i="1"/>
  <c r="F372" i="1"/>
  <c r="H436" i="1"/>
  <c r="H333" i="1"/>
  <c r="H368" i="1"/>
  <c r="F436" i="1"/>
  <c r="F368" i="1"/>
  <c r="F333" i="1"/>
  <c r="F442" i="1"/>
  <c r="F374" i="1"/>
  <c r="F340" i="1"/>
  <c r="K444" i="1"/>
  <c r="K376" i="1"/>
  <c r="F338" i="1"/>
  <c r="CA295" i="1"/>
  <c r="E370" i="1"/>
  <c r="E402" i="1" s="1"/>
  <c r="E310" i="1"/>
  <c r="FH210" i="1"/>
  <c r="AI450" i="1"/>
  <c r="AI335" i="1"/>
  <c r="BC452" i="1"/>
  <c r="BC341" i="1"/>
  <c r="BC384" i="1"/>
  <c r="BC405" i="1" s="1"/>
  <c r="AX452" i="1"/>
  <c r="AX341" i="1"/>
  <c r="AX384" i="1"/>
  <c r="AX405" i="1" s="1"/>
  <c r="AM450" i="1"/>
  <c r="AM335" i="1"/>
  <c r="AM382" i="1"/>
  <c r="AM399" i="1" s="1"/>
  <c r="AQ306" i="1"/>
  <c r="AQ438" i="1" s="1"/>
  <c r="AM296" i="1"/>
  <c r="AN380" i="1"/>
  <c r="AN335" i="1"/>
  <c r="AU367" i="1"/>
  <c r="AU397" i="1" s="1"/>
  <c r="AN367" i="1"/>
  <c r="AN397" i="1" s="1"/>
  <c r="AU333" i="1"/>
  <c r="H306" i="1"/>
  <c r="H338" i="1" s="1"/>
  <c r="AL335" i="1"/>
  <c r="AV380" i="1"/>
  <c r="AX439" i="1"/>
  <c r="AX371" i="1"/>
  <c r="AQ439" i="1"/>
  <c r="AQ371" i="1"/>
  <c r="AL444" i="1"/>
  <c r="AL376" i="1"/>
  <c r="AR337" i="1"/>
  <c r="AV335" i="1"/>
  <c r="AS380" i="1"/>
  <c r="AL382" i="1"/>
  <c r="AY335" i="1"/>
  <c r="BH445" i="1"/>
  <c r="BH377" i="1"/>
  <c r="BH334" i="1"/>
  <c r="BH297" i="1"/>
  <c r="BE309" i="1"/>
  <c r="BE441" i="1" s="1"/>
  <c r="BE295" i="1"/>
  <c r="BU437" i="1"/>
  <c r="BU369" i="1"/>
  <c r="EX236" i="1"/>
  <c r="BU311" i="1"/>
  <c r="BN318" i="1"/>
  <c r="BN450" i="1" s="1"/>
  <c r="BN297" i="1"/>
  <c r="BN312" i="1"/>
  <c r="BN444" i="1" s="1"/>
  <c r="BN295" i="1"/>
  <c r="BO446" i="1"/>
  <c r="BO378" i="1"/>
  <c r="BJ305" i="1"/>
  <c r="BJ437" i="1" s="1"/>
  <c r="BJ447" i="1"/>
  <c r="BJ379" i="1"/>
  <c r="BP452" i="1"/>
  <c r="BP384" i="1"/>
  <c r="BP405" i="1" s="1"/>
  <c r="BP341" i="1"/>
  <c r="BP441" i="1"/>
  <c r="BP373" i="1"/>
  <c r="BO445" i="1"/>
  <c r="BO377" i="1"/>
  <c r="BO306" i="1"/>
  <c r="BN439" i="1"/>
  <c r="BN371" i="1"/>
  <c r="BO448" i="1"/>
  <c r="BO380" i="1"/>
  <c r="BN449" i="1"/>
  <c r="BN381" i="1"/>
  <c r="BN447" i="1"/>
  <c r="BN379" i="1"/>
  <c r="BT435" i="1"/>
  <c r="BT333" i="1"/>
  <c r="BT445" i="1"/>
  <c r="BT334" i="1"/>
  <c r="BP457" i="1"/>
  <c r="BP389" i="1"/>
  <c r="BP336" i="1"/>
  <c r="BJ456" i="1"/>
  <c r="BJ388" i="1"/>
  <c r="BR444" i="1"/>
  <c r="BR340" i="1"/>
  <c r="BR376" i="1"/>
  <c r="BR305" i="1"/>
  <c r="BQ322" i="1"/>
  <c r="BQ454" i="1" s="1"/>
  <c r="BF297" i="1"/>
  <c r="BS315" i="1"/>
  <c r="BS447" i="1" s="1"/>
  <c r="BS298" i="1"/>
  <c r="BR451" i="1"/>
  <c r="BR383" i="1"/>
  <c r="BR403" i="1" s="1"/>
  <c r="BT377" i="1"/>
  <c r="BX311" i="1"/>
  <c r="BX340" i="1" s="1"/>
  <c r="CA311" i="1"/>
  <c r="CA443" i="1" s="1"/>
  <c r="AT452" i="1"/>
  <c r="AT341" i="1"/>
  <c r="AV454" i="1"/>
  <c r="AV386" i="1"/>
  <c r="AV401" i="1" s="1"/>
  <c r="AV337" i="1"/>
  <c r="AV452" i="1"/>
  <c r="AV384" i="1"/>
  <c r="AV405" i="1" s="1"/>
  <c r="AU450" i="1"/>
  <c r="AU335" i="1"/>
  <c r="BD450" i="1"/>
  <c r="CM318" i="1"/>
  <c r="BD382" i="1"/>
  <c r="AT438" i="1"/>
  <c r="AT370" i="1"/>
  <c r="AT402" i="1" s="1"/>
  <c r="AY438" i="1"/>
  <c r="CI306" i="1"/>
  <c r="AY338" i="1"/>
  <c r="AY370" i="1"/>
  <c r="AN452" i="1"/>
  <c r="AN341" i="1"/>
  <c r="AN384" i="1"/>
  <c r="AN405" i="1" s="1"/>
  <c r="DM112" i="1"/>
  <c r="AY296" i="1"/>
  <c r="AK335" i="1"/>
  <c r="BY367" i="1"/>
  <c r="AI384" i="1"/>
  <c r="AI405" i="1" s="1"/>
  <c r="BA384" i="1"/>
  <c r="BA405" i="1" s="1"/>
  <c r="AU372" i="1"/>
  <c r="AI341" i="1"/>
  <c r="AS341" i="1"/>
  <c r="AY372" i="1"/>
  <c r="AW380" i="1"/>
  <c r="AS335" i="1"/>
  <c r="AG382" i="1"/>
  <c r="AG399" i="1" s="1"/>
  <c r="AR377" i="1"/>
  <c r="D295" i="1"/>
  <c r="AT296" i="1"/>
  <c r="AT386" i="1"/>
  <c r="AT401" i="1" s="1"/>
  <c r="AW335" i="1"/>
  <c r="BB335" i="1"/>
  <c r="AX367" i="1"/>
  <c r="AX397" i="1" s="1"/>
  <c r="AO452" i="1"/>
  <c r="AO384" i="1"/>
  <c r="AO405" i="1" s="1"/>
  <c r="AO341" i="1"/>
  <c r="AY445" i="1"/>
  <c r="AY377" i="1"/>
  <c r="BB445" i="1"/>
  <c r="BB377" i="1"/>
  <c r="AJ452" i="1"/>
  <c r="AJ384" i="1"/>
  <c r="AJ405" i="1" s="1"/>
  <c r="AJ341" i="1"/>
  <c r="AV440" i="1"/>
  <c r="AV372" i="1"/>
  <c r="AY454" i="1"/>
  <c r="CI322" i="1"/>
  <c r="AI454" i="1"/>
  <c r="AI386" i="1"/>
  <c r="BA445" i="1"/>
  <c r="BA377" i="1"/>
  <c r="AL440" i="1"/>
  <c r="BL456" i="1"/>
  <c r="BL388" i="1"/>
  <c r="AJ340" i="1"/>
  <c r="AR372" i="1"/>
  <c r="FH147" i="1"/>
  <c r="BN380" i="1"/>
  <c r="BD384" i="1"/>
  <c r="BD405" i="1" s="1"/>
  <c r="AQ333" i="1"/>
  <c r="BI297" i="1"/>
  <c r="AQ367" i="1"/>
  <c r="AQ397" i="1" s="1"/>
  <c r="BW375" i="1"/>
  <c r="CH310" i="1"/>
  <c r="AY382" i="1"/>
  <c r="CM320" i="1"/>
  <c r="AN372" i="1"/>
  <c r="CI318" i="1"/>
  <c r="AT367" i="1"/>
  <c r="BW295" i="1"/>
  <c r="CJ318" i="1"/>
  <c r="CI308" i="1"/>
  <c r="AT333" i="1"/>
  <c r="BM297" i="1"/>
  <c r="CB311" i="1"/>
  <c r="CB443" i="1" s="1"/>
  <c r="BX383" i="1"/>
  <c r="BX403" i="1" s="1"/>
  <c r="CL318" i="1"/>
  <c r="AQ454" i="1"/>
  <c r="AQ386" i="1"/>
  <c r="AQ401" i="1" s="1"/>
  <c r="AL452" i="1"/>
  <c r="AL341" i="1"/>
  <c r="AL384" i="1"/>
  <c r="AL405" i="1" s="1"/>
  <c r="BB454" i="1"/>
  <c r="BB386" i="1"/>
  <c r="AJ454" i="1"/>
  <c r="AJ386" i="1"/>
  <c r="AX445" i="1"/>
  <c r="AX377" i="1"/>
  <c r="AF456" i="1"/>
  <c r="AF388" i="1"/>
  <c r="AZ457" i="1"/>
  <c r="AZ389" i="1"/>
  <c r="AE306" i="1"/>
  <c r="AE338" i="1" s="1"/>
  <c r="D352" i="1" s="1"/>
  <c r="G352" i="1" s="1"/>
  <c r="AO374" i="1"/>
  <c r="AU337" i="1"/>
  <c r="AU454" i="1"/>
  <c r="BG322" i="1"/>
  <c r="BG386" i="1" s="1"/>
  <c r="BG401" i="1" s="1"/>
  <c r="AK340" i="1"/>
  <c r="AO372" i="1"/>
  <c r="H387" i="1"/>
  <c r="H406" i="1" s="1"/>
  <c r="H455" i="1"/>
  <c r="BU451" i="1"/>
  <c r="BU383" i="1"/>
  <c r="BU403" i="1" s="1"/>
  <c r="BV458" i="1"/>
  <c r="BV390" i="1"/>
  <c r="BO442" i="1"/>
  <c r="BO374" i="1"/>
  <c r="BK388" i="1"/>
  <c r="BO297" i="1"/>
  <c r="BL453" i="1"/>
  <c r="BL385" i="1"/>
  <c r="BL401" i="1" s="1"/>
  <c r="BK442" i="1"/>
  <c r="BK374" i="1"/>
  <c r="BT455" i="1"/>
  <c r="BT342" i="1"/>
  <c r="BT387" i="1"/>
  <c r="BY306" i="1"/>
  <c r="BY438" i="1" s="1"/>
  <c r="EF202" i="1"/>
  <c r="BC272" i="1"/>
  <c r="BI313" i="1"/>
  <c r="BQ438" i="1"/>
  <c r="BQ370" i="1"/>
  <c r="BT456" i="1"/>
  <c r="BT388" i="1"/>
  <c r="BV373" i="1"/>
  <c r="BV297" i="1"/>
  <c r="BM388" i="1"/>
  <c r="BM456" i="1"/>
  <c r="BM438" i="1"/>
  <c r="BM370" i="1"/>
  <c r="BT447" i="1"/>
  <c r="BT379" i="1"/>
  <c r="BT339" i="1"/>
  <c r="BQ297" i="1"/>
  <c r="BX297" i="1"/>
  <c r="BX316" i="1"/>
  <c r="BX335" i="1" s="1"/>
  <c r="BU312" i="1"/>
  <c r="BU444" i="1" s="1"/>
  <c r="BU295" i="1"/>
  <c r="BT457" i="1"/>
  <c r="BT336" i="1"/>
  <c r="BT449" i="1"/>
  <c r="BT381" i="1"/>
  <c r="BT442" i="1"/>
  <c r="BT340" i="1"/>
  <c r="BT374" i="1"/>
  <c r="BT452" i="1"/>
  <c r="BT341" i="1"/>
  <c r="BL313" i="1"/>
  <c r="BL377" i="1" s="1"/>
  <c r="BL297" i="1"/>
  <c r="BP446" i="1"/>
  <c r="BP378" i="1"/>
  <c r="BP458" i="1"/>
  <c r="BP390" i="1"/>
  <c r="BO444" i="1"/>
  <c r="BO376" i="1"/>
  <c r="BO451" i="1"/>
  <c r="BO383" i="1"/>
  <c r="BO403" i="1" s="1"/>
  <c r="BO295" i="1"/>
  <c r="BT439" i="1"/>
  <c r="BT371" i="1"/>
  <c r="BT444" i="1"/>
  <c r="BT376" i="1"/>
  <c r="CB454" i="1"/>
  <c r="CB386" i="1"/>
  <c r="BQ449" i="1"/>
  <c r="BQ335" i="1"/>
  <c r="BP448" i="1"/>
  <c r="BP380" i="1"/>
  <c r="BJ313" i="1"/>
  <c r="BJ377" i="1" s="1"/>
  <c r="BJ297" i="1"/>
  <c r="BK309" i="1"/>
  <c r="BK441" i="1" s="1"/>
  <c r="BK295" i="1"/>
  <c r="BT335" i="1"/>
  <c r="BJ452" i="1"/>
  <c r="BJ384" i="1"/>
  <c r="BJ405" i="1" s="1"/>
  <c r="BJ341" i="1"/>
  <c r="BJ309" i="1"/>
  <c r="BJ339" i="1" s="1"/>
  <c r="BJ295" i="1"/>
  <c r="BR458" i="1"/>
  <c r="BR390" i="1"/>
  <c r="BQ444" i="1"/>
  <c r="BQ376" i="1"/>
  <c r="BQ450" i="1"/>
  <c r="BQ382" i="1"/>
  <c r="BQ455" i="1"/>
  <c r="BQ387" i="1"/>
  <c r="BQ310" i="1"/>
  <c r="BQ295" i="1"/>
  <c r="BQ453" i="1"/>
  <c r="BQ385" i="1"/>
  <c r="BH335" i="1"/>
  <c r="BH449" i="1"/>
  <c r="BK342" i="1"/>
  <c r="BO382" i="1"/>
  <c r="BK315" i="1"/>
  <c r="BK447" i="1" s="1"/>
  <c r="BK298" i="1"/>
  <c r="BP444" i="1"/>
  <c r="BP376" i="1"/>
  <c r="BK451" i="1"/>
  <c r="BK383" i="1"/>
  <c r="BK403" i="1" s="1"/>
  <c r="BZ297" i="1"/>
  <c r="BW438" i="1"/>
  <c r="BW370" i="1"/>
  <c r="BW309" i="1"/>
  <c r="BW441" i="1" s="1"/>
  <c r="BR295" i="1"/>
  <c r="BM381" i="1"/>
  <c r="BM449" i="1"/>
  <c r="CA367" i="1"/>
  <c r="BV387" i="1"/>
  <c r="BV455" i="1"/>
  <c r="BA272" i="1"/>
  <c r="BZ295" i="1"/>
  <c r="AX338" i="1"/>
  <c r="AE280" i="1"/>
  <c r="AE319" i="1" s="1"/>
  <c r="AE451" i="1" s="1"/>
  <c r="BD313" i="1"/>
  <c r="BD445" i="1" s="1"/>
  <c r="AE249" i="1"/>
  <c r="E373" i="1"/>
  <c r="DO112" i="1"/>
  <c r="AV313" i="1"/>
  <c r="AV445" i="1" s="1"/>
  <c r="AX310" i="1"/>
  <c r="AX442" i="1" s="1"/>
  <c r="DQ112" i="1"/>
  <c r="AG374" i="1"/>
  <c r="AY310" i="1"/>
  <c r="AY442" i="1" s="1"/>
  <c r="DS112" i="1"/>
  <c r="AK370" i="1"/>
  <c r="AW374" i="1"/>
  <c r="G376" i="1"/>
  <c r="F376" i="1"/>
  <c r="AO388" i="1"/>
  <c r="CI324" i="1"/>
  <c r="AH369" i="1"/>
  <c r="BB380" i="1"/>
  <c r="L376" i="1"/>
  <c r="BB369" i="1"/>
  <c r="I376" i="1"/>
  <c r="BB375" i="1"/>
  <c r="BC367" i="1"/>
  <c r="M376" i="1"/>
  <c r="AK375" i="1"/>
  <c r="AS389" i="1"/>
  <c r="AI375" i="1"/>
  <c r="BC381" i="1"/>
  <c r="BP388" i="1"/>
  <c r="BG369" i="1"/>
  <c r="BS385" i="1"/>
  <c r="BS401" i="1" s="1"/>
  <c r="BS337" i="1"/>
  <c r="BF339" i="1"/>
  <c r="BF379" i="1"/>
  <c r="BL389" i="1"/>
  <c r="BL336" i="1"/>
  <c r="BV389" i="1"/>
  <c r="BV336" i="1"/>
  <c r="BP386" i="1"/>
  <c r="BV377" i="1"/>
  <c r="BF368" i="1"/>
  <c r="BI339" i="1"/>
  <c r="BG333" i="1"/>
  <c r="CC367" i="1"/>
  <c r="BZ369" i="1"/>
  <c r="CA297" i="1"/>
  <c r="CC369" i="1"/>
  <c r="BZ367" i="1"/>
  <c r="BF333" i="1"/>
  <c r="D339" i="1"/>
  <c r="D373" i="1"/>
  <c r="D330" i="1"/>
  <c r="D462" i="1" s="1"/>
  <c r="BB340" i="1"/>
  <c r="AI342" i="1"/>
  <c r="BC374" i="1"/>
  <c r="BC370" i="1"/>
  <c r="G370" i="1"/>
  <c r="AH386" i="1"/>
  <c r="F330" i="1"/>
  <c r="F462" i="1" s="1"/>
  <c r="AH313" i="1"/>
  <c r="AH445" i="1" s="1"/>
  <c r="I372" i="1"/>
  <c r="AM372" i="1"/>
  <c r="AE313" i="1"/>
  <c r="AE445" i="1" s="1"/>
  <c r="AU313" i="1"/>
  <c r="AU445" i="1" s="1"/>
  <c r="H310" i="1"/>
  <c r="H442" i="1" s="1"/>
  <c r="AV306" i="1"/>
  <c r="AV438" i="1" s="1"/>
  <c r="H372" i="1"/>
  <c r="AW340" i="1"/>
  <c r="F295" i="1"/>
  <c r="AU310" i="1"/>
  <c r="AU442" i="1" s="1"/>
  <c r="AW372" i="1"/>
  <c r="AP372" i="1"/>
  <c r="AT338" i="1"/>
  <c r="AX370" i="1"/>
  <c r="AL313" i="1"/>
  <c r="AL445" i="1" s="1"/>
  <c r="AL372" i="1"/>
  <c r="AH372" i="1"/>
  <c r="AH310" i="1"/>
  <c r="AH442" i="1" s="1"/>
  <c r="AU306" i="1"/>
  <c r="AU438" i="1" s="1"/>
  <c r="CJ306" i="1"/>
  <c r="AQ337" i="1"/>
  <c r="BG298" i="1"/>
  <c r="AV341" i="1"/>
  <c r="AK367" i="1"/>
  <c r="AK397" i="1" s="1"/>
  <c r="AR388" i="1"/>
  <c r="AK333" i="1"/>
  <c r="G372" i="1"/>
  <c r="AZ367" i="1"/>
  <c r="AV389" i="1"/>
  <c r="BJ389" i="1"/>
  <c r="BJ400" i="1" s="1"/>
  <c r="BR341" i="1"/>
  <c r="BR384" i="1"/>
  <c r="BR405" i="1" s="1"/>
  <c r="BO368" i="1"/>
  <c r="BO333" i="1"/>
  <c r="BX384" i="1"/>
  <c r="BX405" i="1" s="1"/>
  <c r="BL371" i="1"/>
  <c r="CA389" i="1"/>
  <c r="BW368" i="1"/>
  <c r="BW333" i="1"/>
  <c r="AW381" i="1"/>
  <c r="BH342" i="1"/>
  <c r="BH387" i="1"/>
  <c r="BU337" i="1"/>
  <c r="BY373" i="1"/>
  <c r="BW385" i="1"/>
  <c r="BE335" i="1"/>
  <c r="BK389" i="1"/>
  <c r="BF385" i="1"/>
  <c r="BS376" i="1"/>
  <c r="BQ388" i="1"/>
  <c r="BO371" i="1"/>
  <c r="BH385" i="1"/>
  <c r="BR379" i="1"/>
  <c r="BR339" i="1"/>
  <c r="BV369" i="1"/>
  <c r="BH388" i="1"/>
  <c r="BY381" i="1"/>
  <c r="AK385" i="1"/>
  <c r="CA341" i="1"/>
  <c r="CA384" i="1"/>
  <c r="CA405" i="1" s="1"/>
  <c r="CB295" i="1"/>
  <c r="BY295" i="1"/>
  <c r="BZ371" i="1"/>
  <c r="BO384" i="1"/>
  <c r="BO405" i="1" s="1"/>
  <c r="BG370" i="1"/>
  <c r="BY298" i="1"/>
  <c r="BQ375" i="1"/>
  <c r="CC297" i="1"/>
  <c r="BE378" i="1"/>
  <c r="BL298" i="1"/>
  <c r="BM378" i="1"/>
  <c r="BT298" i="1"/>
  <c r="BR370" i="1"/>
  <c r="BE375" i="1"/>
  <c r="AW387" i="1"/>
  <c r="BD342" i="1"/>
  <c r="G342" i="1"/>
  <c r="G387" i="1"/>
  <c r="G406" i="1" s="1"/>
  <c r="AV342" i="1"/>
  <c r="AV387" i="1"/>
  <c r="AV406" i="1" s="1"/>
  <c r="AK387" i="1"/>
  <c r="AK406" i="1" s="1"/>
  <c r="AK342" i="1"/>
  <c r="I342" i="1"/>
  <c r="AM342" i="1"/>
  <c r="AM387" i="1"/>
  <c r="I378" i="1"/>
  <c r="K378" i="1"/>
  <c r="AQ374" i="1"/>
  <c r="AV310" i="1"/>
  <c r="AV442" i="1" s="1"/>
  <c r="BC382" i="1"/>
  <c r="BD341" i="1"/>
  <c r="AU371" i="1"/>
  <c r="E334" i="1"/>
  <c r="K334" i="1"/>
  <c r="AQ340" i="1"/>
  <c r="AJ374" i="1"/>
  <c r="AL310" i="1"/>
  <c r="AL442" i="1" s="1"/>
  <c r="G310" i="1"/>
  <c r="G442" i="1" s="1"/>
  <c r="G338" i="1"/>
  <c r="CH303" i="1"/>
  <c r="DJ112" i="1"/>
  <c r="AW377" i="1"/>
  <c r="AG377" i="1"/>
  <c r="AE340" i="1"/>
  <c r="D354" i="1" s="1"/>
  <c r="G354" i="1" s="1"/>
  <c r="AO338" i="1"/>
  <c r="AJ337" i="1"/>
  <c r="AM337" i="1"/>
  <c r="AX369" i="1"/>
  <c r="AM371" i="1"/>
  <c r="BA371" i="1"/>
  <c r="AO389" i="1"/>
  <c r="DU112" i="1"/>
  <c r="DL112" i="1"/>
  <c r="EB112" i="1"/>
  <c r="AS377" i="1"/>
  <c r="AQ313" i="1"/>
  <c r="AQ445" i="1" s="1"/>
  <c r="AK374" i="1"/>
  <c r="AN337" i="1"/>
  <c r="BB337" i="1"/>
  <c r="AT337" i="1"/>
  <c r="BA341" i="1"/>
  <c r="BC342" i="1"/>
  <c r="CO323" i="1"/>
  <c r="AX381" i="1"/>
  <c r="DI112" i="1"/>
  <c r="G334" i="1"/>
  <c r="H378" i="1"/>
  <c r="BD386" i="1"/>
  <c r="AK382" i="1"/>
  <c r="AK424" i="1" s="1"/>
  <c r="AT384" i="1"/>
  <c r="AT405" i="1" s="1"/>
  <c r="AN385" i="1"/>
  <c r="DK112" i="1"/>
  <c r="EA112" i="1"/>
  <c r="DR112" i="1"/>
  <c r="G373" i="1"/>
  <c r="CJ322" i="1"/>
  <c r="BB376" i="1"/>
  <c r="AK369" i="1"/>
  <c r="AF371" i="1"/>
  <c r="H334" i="1"/>
  <c r="AU386" i="1"/>
  <c r="H342" i="1"/>
  <c r="AJ372" i="1"/>
  <c r="AJ368" i="1"/>
  <c r="AZ388" i="1"/>
  <c r="AH371" i="1"/>
  <c r="CM307" i="1"/>
  <c r="BD385" i="1"/>
  <c r="CM305" i="1"/>
  <c r="AW369" i="1"/>
  <c r="BD371" i="1"/>
  <c r="BC389" i="1"/>
  <c r="CL325" i="1"/>
  <c r="CM325" i="1"/>
  <c r="AN369" i="1"/>
  <c r="AL371" i="1"/>
  <c r="BD389" i="1"/>
  <c r="CL304" i="1"/>
  <c r="AM388" i="1"/>
  <c r="AO369" i="1"/>
  <c r="FI164" i="1"/>
  <c r="FI210" i="1"/>
  <c r="FI147" i="1"/>
  <c r="FI174" i="1"/>
  <c r="BH390" i="1"/>
  <c r="BH400" i="1" s="1"/>
  <c r="BH336" i="1"/>
  <c r="BR389" i="1"/>
  <c r="BR336" i="1"/>
  <c r="BQ389" i="1"/>
  <c r="BQ336" i="1"/>
  <c r="BN342" i="1"/>
  <c r="BO339" i="1"/>
  <c r="BO373" i="1"/>
  <c r="BP368" i="1"/>
  <c r="BP333" i="1"/>
  <c r="CB390" i="1"/>
  <c r="BZ383" i="1"/>
  <c r="BZ403" i="1" s="1"/>
  <c r="BW369" i="1"/>
  <c r="BW379" i="1"/>
  <c r="BI390" i="1"/>
  <c r="BG339" i="1"/>
  <c r="BG379" i="1"/>
  <c r="BR382" i="1"/>
  <c r="BR333" i="1"/>
  <c r="BR368" i="1"/>
  <c r="BL387" i="1"/>
  <c r="BL342" i="1"/>
  <c r="BL335" i="1"/>
  <c r="BL381" i="1"/>
  <c r="BO369" i="1"/>
  <c r="CB384" i="1"/>
  <c r="CB405" i="1" s="1"/>
  <c r="BX376" i="1"/>
  <c r="BY341" i="1"/>
  <c r="BY384" i="1"/>
  <c r="BY405" i="1" s="1"/>
  <c r="BW381" i="1"/>
  <c r="BH370" i="1"/>
  <c r="BN389" i="1"/>
  <c r="BN336" i="1"/>
  <c r="BN388" i="1"/>
  <c r="BN386" i="1"/>
  <c r="BR335" i="1"/>
  <c r="BR381" i="1"/>
  <c r="BJ342" i="1"/>
  <c r="BL333" i="1"/>
  <c r="BL368" i="1"/>
  <c r="BY389" i="1"/>
  <c r="BV379" i="1"/>
  <c r="BG389" i="1"/>
  <c r="BH369" i="1"/>
  <c r="BS373" i="1"/>
  <c r="BS382" i="1"/>
  <c r="BL382" i="1"/>
  <c r="CC380" i="1"/>
  <c r="CA386" i="1"/>
  <c r="CA383" i="1"/>
  <c r="CA403" i="1" s="1"/>
  <c r="CB388" i="1"/>
  <c r="BH376" i="1"/>
  <c r="BF389" i="1"/>
  <c r="BF336" i="1"/>
  <c r="BI341" i="1"/>
  <c r="BI384" i="1"/>
  <c r="BI405" i="1" s="1"/>
  <c r="BI382" i="1"/>
  <c r="BI335" i="1"/>
  <c r="BH371" i="1"/>
  <c r="BQ368" i="1"/>
  <c r="BQ333" i="1"/>
  <c r="BJ335" i="1"/>
  <c r="CC379" i="1"/>
  <c r="BX371" i="1"/>
  <c r="BI368" i="1"/>
  <c r="BI397" i="1" s="1"/>
  <c r="BI333" i="1"/>
  <c r="BR385" i="1"/>
  <c r="BR337" i="1"/>
  <c r="BN369" i="1"/>
  <c r="BL339" i="1"/>
  <c r="BM387" i="1"/>
  <c r="BM385" i="1"/>
  <c r="BU373" i="1"/>
  <c r="CB371" i="1"/>
  <c r="BW383" i="1"/>
  <c r="BW403" i="1" s="1"/>
  <c r="BF374" i="1"/>
  <c r="BG341" i="1"/>
  <c r="BG384" i="1"/>
  <c r="BG405" i="1" s="1"/>
  <c r="BF382" i="1"/>
  <c r="BF335" i="1"/>
  <c r="BF371" i="1"/>
  <c r="BR387" i="1"/>
  <c r="BR342" i="1"/>
  <c r="BK336" i="1"/>
  <c r="BP337" i="1"/>
  <c r="BZ376" i="1"/>
  <c r="CB367" i="1"/>
  <c r="CB333" i="1"/>
  <c r="BZ385" i="1"/>
  <c r="BV381" i="1"/>
  <c r="BV371" i="1"/>
  <c r="BH340" i="1"/>
  <c r="BH374" i="1"/>
  <c r="BE336" i="1"/>
  <c r="BE390" i="1"/>
  <c r="BE371" i="1"/>
  <c r="BS381" i="1"/>
  <c r="BS335" i="1"/>
  <c r="BR386" i="1"/>
  <c r="BO388" i="1"/>
  <c r="BY380" i="1"/>
  <c r="BY333" i="1"/>
  <c r="BY368" i="1"/>
  <c r="BF370" i="1"/>
  <c r="BH383" i="1"/>
  <c r="BI370" i="1"/>
  <c r="BI402" i="1" s="1"/>
  <c r="BG383" i="1"/>
  <c r="BG403" i="1" s="1"/>
  <c r="BE341" i="1"/>
  <c r="BI378" i="1"/>
  <c r="BI376" i="1"/>
  <c r="BG371" i="1"/>
  <c r="BL370" i="1"/>
  <c r="BN298" i="1"/>
  <c r="BM342" i="1"/>
  <c r="CC374" i="1"/>
  <c r="BY311" i="1"/>
  <c r="BY443" i="1" s="1"/>
  <c r="FB236" i="1"/>
  <c r="BV342" i="1"/>
  <c r="BI387" i="1"/>
  <c r="BF295" i="1"/>
  <c r="BE385" i="1"/>
  <c r="BE368" i="1"/>
  <c r="BP383" i="1"/>
  <c r="BP403" i="1" s="1"/>
  <c r="BO334" i="1"/>
  <c r="BT297" i="1"/>
  <c r="CC370" i="1"/>
  <c r="CC383" i="1"/>
  <c r="CC403" i="1" s="1"/>
  <c r="BZ374" i="1"/>
  <c r="BZ381" i="1"/>
  <c r="BW298" i="1"/>
  <c r="BX382" i="1"/>
  <c r="BC6" i="1"/>
  <c r="BA4" i="3" s="1"/>
  <c r="EG6" i="1"/>
  <c r="BF383" i="1"/>
  <c r="BF403" i="1" s="1"/>
  <c r="BF375" i="1"/>
  <c r="BH380" i="1"/>
  <c r="BI375" i="1"/>
  <c r="BE389" i="1"/>
  <c r="BE388" i="1"/>
  <c r="BE382" i="1"/>
  <c r="BG378" i="1"/>
  <c r="BE376" i="1"/>
  <c r="BM371" i="1"/>
  <c r="CC333" i="1"/>
  <c r="CC311" i="1"/>
  <c r="CC443" i="1" s="1"/>
  <c r="FF236" i="1"/>
  <c r="CB297" i="1"/>
  <c r="CB309" i="1"/>
  <c r="CB441" i="1" s="1"/>
  <c r="BV367" i="1"/>
  <c r="BX341" i="1"/>
  <c r="BC12" i="1"/>
  <c r="BA10" i="3" s="1"/>
  <c r="EG12" i="1"/>
  <c r="BH295" i="1"/>
  <c r="BF381" i="1"/>
  <c r="BI336" i="1"/>
  <c r="BE340" i="1"/>
  <c r="BI379" i="1"/>
  <c r="BE369" i="1"/>
  <c r="BN374" i="1"/>
  <c r="BQ342" i="1"/>
  <c r="BJ380" i="1"/>
  <c r="BN368" i="1"/>
  <c r="CC376" i="1"/>
  <c r="CB370" i="1"/>
  <c r="CA376" i="1"/>
  <c r="CA369" i="1"/>
  <c r="CA373" i="1"/>
  <c r="BY297" i="1"/>
  <c r="BY386" i="1"/>
  <c r="BW387" i="1"/>
  <c r="BF377" i="1"/>
  <c r="BF373" i="1"/>
  <c r="BH375" i="1"/>
  <c r="BH378" i="1"/>
  <c r="BH381" i="1"/>
  <c r="BF390" i="1"/>
  <c r="BI373" i="1"/>
  <c r="BG367" i="1"/>
  <c r="BL337" i="1"/>
  <c r="BL376" i="1"/>
  <c r="BQ334" i="1"/>
  <c r="BJ381" i="1"/>
  <c r="BO385" i="1"/>
  <c r="BU334" i="1"/>
  <c r="CC386" i="1"/>
  <c r="BZ309" i="1"/>
  <c r="BZ441" i="1" s="1"/>
  <c r="CA382" i="1"/>
  <c r="BH382" i="1"/>
  <c r="BF387" i="1"/>
  <c r="BI381" i="1"/>
  <c r="BG375" i="1"/>
  <c r="BI371" i="1"/>
  <c r="BJ370" i="1"/>
  <c r="CA313" i="1"/>
  <c r="CA445" i="1" s="1"/>
  <c r="CC298" i="1"/>
  <c r="BX373" i="1"/>
  <c r="BZ384" i="1"/>
  <c r="BZ405" i="1" s="1"/>
  <c r="BZ311" i="1"/>
  <c r="BZ443" i="1" s="1"/>
  <c r="FC236" i="1"/>
  <c r="BV298" i="1"/>
  <c r="BS340" i="1"/>
  <c r="BE377" i="1"/>
  <c r="BI383" i="1"/>
  <c r="BI403" i="1" s="1"/>
  <c r="BG388" i="1"/>
  <c r="BI386" i="1"/>
  <c r="BG382" i="1"/>
  <c r="BG381" i="1"/>
  <c r="BG297" i="1"/>
  <c r="BG373" i="1"/>
  <c r="BH368" i="1"/>
  <c r="BF367" i="1"/>
  <c r="BN377" i="1"/>
  <c r="BJ368" i="1"/>
  <c r="BJ397" i="1" s="1"/>
  <c r="BZ341" i="1"/>
  <c r="BX298" i="1"/>
  <c r="BV295" i="1"/>
  <c r="BV311" i="1"/>
  <c r="BV443" i="1" s="1"/>
  <c r="BH373" i="1"/>
  <c r="BI385" i="1"/>
  <c r="BE381" i="1"/>
  <c r="BG368" i="1"/>
  <c r="BN370" i="1"/>
  <c r="BS375" i="1"/>
  <c r="BM335" i="1"/>
  <c r="BU377" i="1"/>
  <c r="CC377" i="1"/>
  <c r="CC385" i="1"/>
  <c r="EJ2" i="6"/>
  <c r="AI313" i="1"/>
  <c r="AI445" i="1" s="1"/>
  <c r="AN374" i="1"/>
  <c r="AR374" i="1"/>
  <c r="AR340" i="1"/>
  <c r="AM310" i="1"/>
  <c r="AM442" i="1" s="1"/>
  <c r="AM338" i="1"/>
  <c r="AM370" i="1"/>
  <c r="CO322" i="1"/>
  <c r="AE337" i="1"/>
  <c r="D351" i="1" s="1"/>
  <c r="G351" i="1" s="1"/>
  <c r="AS337" i="1"/>
  <c r="AS386" i="1"/>
  <c r="BD335" i="1"/>
  <c r="BD380" i="1"/>
  <c r="CM316" i="1"/>
  <c r="CL316" i="1"/>
  <c r="AM377" i="1"/>
  <c r="AI337" i="1"/>
  <c r="BC337" i="1"/>
  <c r="BC386" i="1"/>
  <c r="AR386" i="1"/>
  <c r="I387" i="1"/>
  <c r="I406" i="1" s="1"/>
  <c r="AI310" i="1"/>
  <c r="AI442" i="1" s="1"/>
  <c r="AG296" i="1"/>
  <c r="AW337" i="1"/>
  <c r="AE341" i="1"/>
  <c r="D355" i="1" s="1"/>
  <c r="G355" i="1" s="1"/>
  <c r="CH320" i="1"/>
  <c r="AE384" i="1"/>
  <c r="AR387" i="1"/>
  <c r="AR342" i="1"/>
  <c r="AK313" i="1"/>
  <c r="AK445" i="1" s="1"/>
  <c r="I334" i="1"/>
  <c r="BA310" i="1"/>
  <c r="BA442" i="1" s="1"/>
  <c r="AJ306" i="1"/>
  <c r="AJ438" i="1" s="1"/>
  <c r="AJ296" i="1"/>
  <c r="AM384" i="1"/>
  <c r="AM405" i="1" s="1"/>
  <c r="AM341" i="1"/>
  <c r="AX335" i="1"/>
  <c r="AG372" i="1"/>
  <c r="AG338" i="1"/>
  <c r="E339" i="1"/>
  <c r="AG384" i="1"/>
  <c r="AG405" i="1" s="1"/>
  <c r="AG341" i="1"/>
  <c r="AT335" i="1"/>
  <c r="AO313" i="1"/>
  <c r="AO445" i="1" s="1"/>
  <c r="AT340" i="1"/>
  <c r="AT374" i="1"/>
  <c r="AH306" i="1"/>
  <c r="AH438" i="1" s="1"/>
  <c r="AW338" i="1"/>
  <c r="AW370" i="1"/>
  <c r="AN296" i="1"/>
  <c r="AN306" i="1"/>
  <c r="AN438" i="1" s="1"/>
  <c r="AX380" i="1"/>
  <c r="AX386" i="1"/>
  <c r="AX337" i="1"/>
  <c r="AG335" i="1"/>
  <c r="AT313" i="1"/>
  <c r="AT445" i="1" s="1"/>
  <c r="AJ313" i="1"/>
  <c r="AJ445" i="1" s="1"/>
  <c r="AE374" i="1"/>
  <c r="F339" i="1"/>
  <c r="F373" i="1"/>
  <c r="CM322" i="1"/>
  <c r="CL322" i="1"/>
  <c r="BD337" i="1"/>
  <c r="AK386" i="1"/>
  <c r="AK337" i="1"/>
  <c r="AL337" i="1"/>
  <c r="AL386" i="1"/>
  <c r="AT380" i="1"/>
  <c r="AG380" i="1"/>
  <c r="BB374" i="1"/>
  <c r="BB306" i="1"/>
  <c r="BB438" i="1" s="1"/>
  <c r="AN386" i="1"/>
  <c r="AY337" i="1"/>
  <c r="AY386" i="1"/>
  <c r="AY401" i="1" s="1"/>
  <c r="AH387" i="1"/>
  <c r="AH406" i="1" s="1"/>
  <c r="AH342" i="1"/>
  <c r="AL342" i="1"/>
  <c r="AL387" i="1"/>
  <c r="AS372" i="1"/>
  <c r="AS371" i="1"/>
  <c r="AN313" i="1"/>
  <c r="AN445" i="1" s="1"/>
  <c r="BC313" i="1"/>
  <c r="BC445" i="1" s="1"/>
  <c r="AS306" i="1"/>
  <c r="AS438" i="1" s="1"/>
  <c r="AF387" i="1"/>
  <c r="AU342" i="1"/>
  <c r="AU387" i="1"/>
  <c r="AG342" i="1"/>
  <c r="AG387" i="1"/>
  <c r="BB342" i="1"/>
  <c r="BB387" i="1"/>
  <c r="AF372" i="1"/>
  <c r="CM303" i="1"/>
  <c r="CL303" i="1"/>
  <c r="BD367" i="1"/>
  <c r="BD333" i="1"/>
  <c r="AN342" i="1"/>
  <c r="AN387" i="1"/>
  <c r="AS342" i="1"/>
  <c r="AS387" i="1"/>
  <c r="AS406" i="1" s="1"/>
  <c r="AJ342" i="1"/>
  <c r="AJ387" i="1"/>
  <c r="AT372" i="1"/>
  <c r="AS374" i="1"/>
  <c r="BD310" i="1"/>
  <c r="BD442" i="1" s="1"/>
  <c r="BF322" i="1"/>
  <c r="BF454" i="1" s="1"/>
  <c r="BF298" i="1"/>
  <c r="AU382" i="1"/>
  <c r="AZ342" i="1"/>
  <c r="AZ387" i="1"/>
  <c r="AQ342" i="1"/>
  <c r="AQ387" i="1"/>
  <c r="AW382" i="1"/>
  <c r="CO318" i="1"/>
  <c r="AE382" i="1"/>
  <c r="CH318" i="1"/>
  <c r="AS382" i="1"/>
  <c r="AT382" i="1"/>
  <c r="BA387" i="1"/>
  <c r="AW342" i="1"/>
  <c r="AR384" i="1"/>
  <c r="AR405" i="1" s="1"/>
  <c r="AR341" i="1"/>
  <c r="CH323" i="1"/>
  <c r="AO387" i="1"/>
  <c r="AX372" i="1"/>
  <c r="I310" i="1"/>
  <c r="I442" i="1" s="1"/>
  <c r="AI382" i="1"/>
  <c r="AU341" i="1"/>
  <c r="AU384" i="1"/>
  <c r="AX387" i="1"/>
  <c r="AT342" i="1"/>
  <c r="AT387" i="1"/>
  <c r="AQ341" i="1"/>
  <c r="CI323" i="1"/>
  <c r="AY342" i="1"/>
  <c r="CJ323" i="1"/>
  <c r="AY387" i="1"/>
  <c r="AY406" i="1" s="1"/>
  <c r="CH308" i="1"/>
  <c r="AE372" i="1"/>
  <c r="AJ382" i="1"/>
  <c r="AW384" i="1"/>
  <c r="AW405" i="1" s="1"/>
  <c r="CI320" i="1"/>
  <c r="CJ320" i="1"/>
  <c r="CL320" i="1"/>
  <c r="AY341" i="1"/>
  <c r="AP342" i="1"/>
  <c r="AP387" i="1"/>
  <c r="AP406" i="1" s="1"/>
  <c r="AS384" i="1"/>
  <c r="AS405" i="1" s="1"/>
  <c r="AQ372" i="1"/>
  <c r="AI372" i="1"/>
  <c r="AG333" i="1"/>
  <c r="AG367" i="1"/>
  <c r="BB333" i="1"/>
  <c r="BB367" i="1"/>
  <c r="I333" i="1"/>
  <c r="I367" i="1"/>
  <c r="AI387" i="1"/>
  <c r="AE387" i="1"/>
  <c r="BD387" i="1"/>
  <c r="BD406" i="1" s="1"/>
  <c r="AE342" i="1"/>
  <c r="D356" i="1" s="1"/>
  <c r="BC387" i="1"/>
  <c r="BC406" i="1" s="1"/>
  <c r="CM323" i="1"/>
  <c r="CL323" i="1"/>
  <c r="AM368" i="1"/>
  <c r="AI381" i="1"/>
  <c r="AK389" i="1"/>
  <c r="AT376" i="1"/>
  <c r="AJ371" i="1"/>
  <c r="AG376" i="1"/>
  <c r="AI376" i="1"/>
  <c r="BG336" i="1"/>
  <c r="BG390" i="1"/>
  <c r="BF388" i="1"/>
  <c r="BF342" i="1"/>
  <c r="BG335" i="1"/>
  <c r="BG380" i="1"/>
  <c r="BG376" i="1"/>
  <c r="BM315" i="1"/>
  <c r="BM447" i="1" s="1"/>
  <c r="BM298" i="1"/>
  <c r="BN341" i="1"/>
  <c r="BN384" i="1"/>
  <c r="BN373" i="1"/>
  <c r="BM377" i="1"/>
  <c r="BM334" i="1"/>
  <c r="BJ371" i="1"/>
  <c r="BO387" i="1"/>
  <c r="BO342" i="1"/>
  <c r="BG387" i="1"/>
  <c r="BG342" i="1"/>
  <c r="BH339" i="1"/>
  <c r="BH379" i="1"/>
  <c r="BF369" i="1"/>
  <c r="BI324" i="1"/>
  <c r="BI456" i="1" s="1"/>
  <c r="BI298" i="1"/>
  <c r="BF378" i="1"/>
  <c r="BF334" i="1"/>
  <c r="BF376" i="1"/>
  <c r="BF340" i="1"/>
  <c r="BE387" i="1"/>
  <c r="BE342" i="1"/>
  <c r="BE383" i="1"/>
  <c r="BH333" i="1"/>
  <c r="BN385" i="1"/>
  <c r="BN337" i="1"/>
  <c r="BL379" i="1"/>
  <c r="BM384" i="1"/>
  <c r="BM341" i="1"/>
  <c r="BQ373" i="1"/>
  <c r="BJ382" i="1"/>
  <c r="BJ336" i="1"/>
  <c r="BN303" i="1"/>
  <c r="BN435" i="1" s="1"/>
  <c r="BO389" i="1"/>
  <c r="BO336" i="1"/>
  <c r="BM337" i="1"/>
  <c r="BM386" i="1"/>
  <c r="BQ371" i="1"/>
  <c r="BO381" i="1"/>
  <c r="BO335" i="1"/>
  <c r="BP323" i="1"/>
  <c r="BP455" i="1" s="1"/>
  <c r="BM368" i="1"/>
  <c r="BN387" i="1"/>
  <c r="BQ390" i="1"/>
  <c r="BK384" i="1"/>
  <c r="BJ321" i="1"/>
  <c r="BJ453" i="1" s="1"/>
  <c r="BJ298" i="1"/>
  <c r="BS371" i="1"/>
  <c r="BR313" i="1"/>
  <c r="BR445" i="1" s="1"/>
  <c r="BR297" i="1"/>
  <c r="BP306" i="1"/>
  <c r="BP438" i="1" s="1"/>
  <c r="BO390" i="1"/>
  <c r="BP382" i="1"/>
  <c r="BP335" i="1"/>
  <c r="BJ376" i="1"/>
  <c r="BK335" i="1"/>
  <c r="BK381" i="1"/>
  <c r="BM390" i="1"/>
  <c r="BQ305" i="1"/>
  <c r="BQ437" i="1" s="1"/>
  <c r="BJ387" i="1"/>
  <c r="BP313" i="1"/>
  <c r="BP445" i="1" s="1"/>
  <c r="BP297" i="1"/>
  <c r="BK390" i="1"/>
  <c r="BM295" i="1"/>
  <c r="BM309" i="1"/>
  <c r="BM441" i="1" s="1"/>
  <c r="BQ384" i="1"/>
  <c r="BP369" i="1"/>
  <c r="BQ298" i="1"/>
  <c r="BQ315" i="1"/>
  <c r="BQ447" i="1" s="1"/>
  <c r="BP295" i="1"/>
  <c r="BP310" i="1"/>
  <c r="BP442" i="1" s="1"/>
  <c r="BK371" i="1"/>
  <c r="BL305" i="1"/>
  <c r="BL437" i="1" s="1"/>
  <c r="BN339" i="1"/>
  <c r="BO322" i="1"/>
  <c r="BO454" i="1" s="1"/>
  <c r="BO298" i="1"/>
  <c r="BO379" i="1"/>
  <c r="BQ381" i="1"/>
  <c r="BP315" i="1"/>
  <c r="BP447" i="1" s="1"/>
  <c r="BP298" i="1"/>
  <c r="BP385" i="1"/>
  <c r="BQ377" i="1"/>
  <c r="BR298" i="1"/>
  <c r="BU386" i="1"/>
  <c r="BU389" i="1"/>
  <c r="BU336" i="1"/>
  <c r="BT295" i="1"/>
  <c r="BU371" i="1"/>
  <c r="BU388" i="1"/>
  <c r="BU385" i="1"/>
  <c r="BU368" i="1"/>
  <c r="BU379" i="1"/>
  <c r="BU339" i="1"/>
  <c r="BU390" i="1"/>
  <c r="BU384" i="1"/>
  <c r="BU341" i="1"/>
  <c r="BU297" i="1"/>
  <c r="BU316" i="1"/>
  <c r="BU448" i="1" s="1"/>
  <c r="BU387" i="1"/>
  <c r="BU342" i="1"/>
  <c r="BU382" i="1"/>
  <c r="BU303" i="1"/>
  <c r="BU435" i="1" s="1"/>
  <c r="BU381" i="1"/>
  <c r="CA370" i="1"/>
  <c r="CB382" i="1"/>
  <c r="BZ390" i="1"/>
  <c r="CA380" i="1"/>
  <c r="CA335" i="1"/>
  <c r="BY390" i="1"/>
  <c r="BY336" i="1"/>
  <c r="BX390" i="1"/>
  <c r="CA371" i="1"/>
  <c r="BY337" i="1"/>
  <c r="BY385" i="1"/>
  <c r="BW336" i="1"/>
  <c r="BW389" i="1"/>
  <c r="BW382" i="1"/>
  <c r="BX388" i="1"/>
  <c r="BV370" i="1"/>
  <c r="BV386" i="1"/>
  <c r="CB385" i="1"/>
  <c r="CB337" i="1"/>
  <c r="CA379" i="1"/>
  <c r="CA339" i="1"/>
  <c r="BX339" i="1"/>
  <c r="BX379" i="1"/>
  <c r="BV384" i="1"/>
  <c r="BV405" i="1" s="1"/>
  <c r="BV341" i="1"/>
  <c r="BV383" i="1"/>
  <c r="BV339" i="1"/>
  <c r="BX385" i="1"/>
  <c r="BX337" i="1"/>
  <c r="CC390" i="1"/>
  <c r="CB383" i="1"/>
  <c r="CA387" i="1"/>
  <c r="CA342" i="1"/>
  <c r="CC335" i="1"/>
  <c r="CC381" i="1"/>
  <c r="BZ387" i="1"/>
  <c r="BZ342" i="1"/>
  <c r="CA381" i="1"/>
  <c r="BX387" i="1"/>
  <c r="BX342" i="1"/>
  <c r="BX374" i="1"/>
  <c r="BY375" i="1"/>
  <c r="BX369" i="1"/>
  <c r="BZ389" i="1"/>
  <c r="BZ336" i="1"/>
  <c r="BX389" i="1"/>
  <c r="BX336" i="1"/>
  <c r="BV378" i="1"/>
  <c r="BV334" i="1"/>
  <c r="BY371" i="1"/>
  <c r="BU378" i="1"/>
  <c r="CC371" i="1"/>
  <c r="CB378" i="1"/>
  <c r="CB335" i="1"/>
  <c r="CB380" i="1"/>
  <c r="CB379" i="1"/>
  <c r="BY374" i="1"/>
  <c r="BZ379" i="1"/>
  <c r="BY382" i="1"/>
  <c r="BY335" i="1"/>
  <c r="CA333" i="1"/>
  <c r="CA368" i="1"/>
  <c r="BX334" i="1"/>
  <c r="BX377" i="1"/>
  <c r="BW374" i="1"/>
  <c r="BW390" i="1"/>
  <c r="BW377" i="1"/>
  <c r="BW334" i="1"/>
  <c r="CC295" i="1"/>
  <c r="CC342" i="1"/>
  <c r="CC387" i="1"/>
  <c r="CB381" i="1"/>
  <c r="BX386" i="1"/>
  <c r="BZ388" i="1"/>
  <c r="BY339" i="1"/>
  <c r="BY379" i="1"/>
  <c r="BZ368" i="1"/>
  <c r="BZ333" i="1"/>
  <c r="CB389" i="1"/>
  <c r="CB336" i="1"/>
  <c r="BY334" i="1"/>
  <c r="BY377" i="1"/>
  <c r="BW376" i="1"/>
  <c r="BW342" i="1"/>
  <c r="BW388" i="1"/>
  <c r="BW335" i="1"/>
  <c r="BW380" i="1"/>
  <c r="BX333" i="1"/>
  <c r="BX368" i="1"/>
  <c r="BX381" i="1"/>
  <c r="BV374" i="1"/>
  <c r="BV385" i="1"/>
  <c r="BV337" i="1"/>
  <c r="BV388" i="1"/>
  <c r="BW371" i="1"/>
  <c r="CC309" i="1"/>
  <c r="CC441" i="1" s="1"/>
  <c r="CB334" i="1"/>
  <c r="CB377" i="1"/>
  <c r="CC382" i="1"/>
  <c r="CB369" i="1"/>
  <c r="CC389" i="1"/>
  <c r="CC336" i="1"/>
  <c r="BZ380" i="1"/>
  <c r="BZ335" i="1"/>
  <c r="CC388" i="1"/>
  <c r="BY378" i="1"/>
  <c r="CA388" i="1"/>
  <c r="BX378" i="1"/>
  <c r="BX370" i="1"/>
  <c r="BW386" i="1"/>
  <c r="BW337" i="1"/>
  <c r="BV376" i="1"/>
  <c r="BY388" i="1"/>
  <c r="BV380" i="1"/>
  <c r="BV335" i="1"/>
  <c r="CC378" i="1"/>
  <c r="CA390" i="1"/>
  <c r="CA336" i="1"/>
  <c r="CB376" i="1"/>
  <c r="CA378" i="1"/>
  <c r="BZ370" i="1"/>
  <c r="BZ337" i="1"/>
  <c r="BZ386" i="1"/>
  <c r="BZ378" i="1"/>
  <c r="BZ334" i="1"/>
  <c r="BY342" i="1"/>
  <c r="BY387" i="1"/>
  <c r="CA337" i="1"/>
  <c r="CA385" i="1"/>
  <c r="BY369" i="1"/>
  <c r="BZ382" i="1"/>
  <c r="BW378" i="1"/>
  <c r="BW341" i="1"/>
  <c r="BW384" i="1"/>
  <c r="BV333" i="1"/>
  <c r="BV368" i="1"/>
  <c r="CC334" i="1"/>
  <c r="CC337" i="1"/>
  <c r="CB342" i="1"/>
  <c r="CA298" i="1"/>
  <c r="BZ298" i="1"/>
  <c r="CC368" i="1"/>
  <c r="CB341" i="1"/>
  <c r="CB298" i="1"/>
  <c r="CA310" i="1"/>
  <c r="CA442" i="1" s="1"/>
  <c r="CC320" i="1"/>
  <c r="CC452" i="1" s="1"/>
  <c r="BZ377" i="1"/>
  <c r="CB368" i="1"/>
  <c r="BY312" i="1"/>
  <c r="BY444" i="1" s="1"/>
  <c r="BY383" i="1"/>
  <c r="CB374" i="1"/>
  <c r="CB387" i="1"/>
  <c r="FL136" i="1" l="1"/>
  <c r="FN152" i="1"/>
  <c r="BO397" i="1"/>
  <c r="AE397" i="1"/>
  <c r="BO367" i="1"/>
  <c r="BL397" i="1"/>
  <c r="AW397" i="1"/>
  <c r="AG406" i="1"/>
  <c r="BC397" i="1"/>
  <c r="AQ406" i="1"/>
  <c r="BB401" i="1"/>
  <c r="AX375" i="1"/>
  <c r="BW340" i="1"/>
  <c r="AN406" i="1"/>
  <c r="AJ397" i="1"/>
  <c r="AO397" i="1"/>
  <c r="AM401" i="1"/>
  <c r="AR303" i="1"/>
  <c r="AF435" i="1"/>
  <c r="AF367" i="1"/>
  <c r="BA303" i="1"/>
  <c r="H435" i="1"/>
  <c r="H367" i="1"/>
  <c r="H397" i="1" s="1"/>
  <c r="BH435" i="1"/>
  <c r="BH367" i="1"/>
  <c r="BH397" i="1" s="1"/>
  <c r="BE435" i="1"/>
  <c r="BE333" i="1"/>
  <c r="BE367" i="1"/>
  <c r="BE397" i="1" s="1"/>
  <c r="AV303" i="1"/>
  <c r="AU401" i="1"/>
  <c r="BA406" i="1"/>
  <c r="AG401" i="1"/>
  <c r="BK340" i="1"/>
  <c r="BR397" i="1"/>
  <c r="BB406" i="1"/>
  <c r="AJ401" i="1"/>
  <c r="BK375" i="1"/>
  <c r="AL401" i="1"/>
  <c r="BC401" i="1"/>
  <c r="BJ340" i="1"/>
  <c r="BJ375" i="1"/>
  <c r="AS397" i="1"/>
  <c r="AT443" i="1"/>
  <c r="AT375" i="1"/>
  <c r="BM402" i="1"/>
  <c r="BN375" i="1"/>
  <c r="AH397" i="1"/>
  <c r="BM400" i="1"/>
  <c r="AW406" i="1"/>
  <c r="AX406" i="1"/>
  <c r="AV374" i="1"/>
  <c r="BF399" i="1"/>
  <c r="BA337" i="1"/>
  <c r="AY422" i="1"/>
  <c r="AL406" i="1"/>
  <c r="BB424" i="1"/>
  <c r="AQ399" i="1"/>
  <c r="AX401" i="1"/>
  <c r="AO424" i="1"/>
  <c r="BA10" i="9"/>
  <c r="BA10" i="8"/>
  <c r="BA10" i="6"/>
  <c r="BA10" i="10" s="1"/>
  <c r="BA10" i="7"/>
  <c r="BA10" i="11" s="1"/>
  <c r="BH231" i="6"/>
  <c r="BH231" i="10" s="1"/>
  <c r="BH217" i="6"/>
  <c r="BH217" i="10" s="1"/>
  <c r="BH202" i="6"/>
  <c r="BH202" i="10" s="1"/>
  <c r="BH179" i="6"/>
  <c r="BH179" i="10" s="1"/>
  <c r="BH83" i="6"/>
  <c r="BH83" i="10" s="1"/>
  <c r="BH168" i="6"/>
  <c r="BH168" i="10" s="1"/>
  <c r="BH156" i="6"/>
  <c r="BH156" i="10" s="1"/>
  <c r="BH96" i="6"/>
  <c r="BH96" i="10" s="1"/>
  <c r="BH185" i="6"/>
  <c r="BH185" i="10" s="1"/>
  <c r="BH93" i="6"/>
  <c r="BH93" i="10" s="1"/>
  <c r="BH85" i="6"/>
  <c r="BH85" i="10" s="1"/>
  <c r="BH69" i="6"/>
  <c r="BH69" i="10" s="1"/>
  <c r="BH94" i="6"/>
  <c r="BH94" i="10" s="1"/>
  <c r="BH26" i="6"/>
  <c r="BH26" i="10" s="1"/>
  <c r="BH45" i="6"/>
  <c r="BH45" i="10" s="1"/>
  <c r="BH213" i="6"/>
  <c r="BH213" i="10" s="1"/>
  <c r="BH49" i="6"/>
  <c r="BH49" i="10" s="1"/>
  <c r="BH229" i="6"/>
  <c r="BH229" i="10" s="1"/>
  <c r="BH214" i="6"/>
  <c r="BH214" i="10" s="1"/>
  <c r="BH196" i="6"/>
  <c r="BH196" i="10" s="1"/>
  <c r="BH173" i="6"/>
  <c r="BH173" i="10" s="1"/>
  <c r="BH162" i="6"/>
  <c r="BH162" i="10" s="1"/>
  <c r="BH149" i="6"/>
  <c r="BH149" i="10" s="1"/>
  <c r="BH140" i="6"/>
  <c r="BH140" i="10" s="1"/>
  <c r="BH111" i="6"/>
  <c r="BH111" i="10" s="1"/>
  <c r="BH97" i="6"/>
  <c r="BH97" i="10" s="1"/>
  <c r="BH58" i="6"/>
  <c r="BH58" i="10" s="1"/>
  <c r="BH220" i="6"/>
  <c r="BH220" i="10" s="1"/>
  <c r="BH203" i="6"/>
  <c r="BH203" i="10" s="1"/>
  <c r="BH172" i="6"/>
  <c r="BH172" i="10" s="1"/>
  <c r="BH154" i="6"/>
  <c r="BH154" i="10" s="1"/>
  <c r="BH139" i="6"/>
  <c r="BH139" i="10" s="1"/>
  <c r="BH123" i="6"/>
  <c r="BH123" i="10" s="1"/>
  <c r="BH116" i="6"/>
  <c r="BH116" i="10" s="1"/>
  <c r="BH102" i="6"/>
  <c r="BH102" i="10" s="1"/>
  <c r="BH84" i="6"/>
  <c r="BH84" i="10" s="1"/>
  <c r="BH76" i="6"/>
  <c r="BH76" i="10" s="1"/>
  <c r="BH63" i="6"/>
  <c r="BH63" i="10" s="1"/>
  <c r="BH232" i="6"/>
  <c r="BH232" i="10" s="1"/>
  <c r="BH223" i="6"/>
  <c r="BH223" i="10" s="1"/>
  <c r="BH216" i="6"/>
  <c r="BH216" i="10" s="1"/>
  <c r="BH233" i="6"/>
  <c r="BH233" i="10" s="1"/>
  <c r="BH218" i="6"/>
  <c r="BH218" i="10" s="1"/>
  <c r="BH221" i="6"/>
  <c r="BH221" i="10" s="1"/>
  <c r="BH206" i="6"/>
  <c r="BH206" i="10" s="1"/>
  <c r="BH188" i="6"/>
  <c r="BH188" i="10" s="1"/>
  <c r="BH145" i="6"/>
  <c r="BH145" i="10" s="1"/>
  <c r="BH133" i="6"/>
  <c r="BH133" i="10" s="1"/>
  <c r="BH126" i="6"/>
  <c r="BH126" i="10" s="1"/>
  <c r="BH119" i="6"/>
  <c r="BH119" i="10" s="1"/>
  <c r="BH104" i="6"/>
  <c r="BH104" i="10" s="1"/>
  <c r="BH79" i="6"/>
  <c r="BH79" i="10" s="1"/>
  <c r="BH66" i="6"/>
  <c r="BH66" i="10" s="1"/>
  <c r="BH50" i="6"/>
  <c r="BH50" i="10" s="1"/>
  <c r="BH226" i="6"/>
  <c r="BH226" i="10" s="1"/>
  <c r="BH224" i="6"/>
  <c r="BH224" i="10" s="1"/>
  <c r="BH211" i="6"/>
  <c r="BH211" i="10" s="1"/>
  <c r="BH193" i="6"/>
  <c r="BH193" i="10" s="1"/>
  <c r="BH186" i="6"/>
  <c r="BH186" i="10" s="1"/>
  <c r="BH159" i="6"/>
  <c r="BH159" i="10" s="1"/>
  <c r="BH144" i="6"/>
  <c r="BH144" i="10" s="1"/>
  <c r="BH135" i="6"/>
  <c r="BH135" i="10" s="1"/>
  <c r="BH131" i="6"/>
  <c r="BH131" i="10" s="1"/>
  <c r="BH109" i="6"/>
  <c r="BH109" i="10" s="1"/>
  <c r="BH91" i="6"/>
  <c r="BH91" i="10" s="1"/>
  <c r="BH55" i="6"/>
  <c r="BH55" i="10" s="1"/>
  <c r="BH208" i="6"/>
  <c r="BH208" i="10" s="1"/>
  <c r="BH197" i="6"/>
  <c r="BH197" i="10" s="1"/>
  <c r="BH190" i="6"/>
  <c r="BH190" i="10" s="1"/>
  <c r="BH180" i="6"/>
  <c r="BH180" i="10" s="1"/>
  <c r="BH169" i="6"/>
  <c r="BH169" i="10" s="1"/>
  <c r="BH128" i="6"/>
  <c r="BH128" i="10" s="1"/>
  <c r="BH106" i="6"/>
  <c r="BH106" i="10" s="1"/>
  <c r="BH88" i="6"/>
  <c r="BH88" i="10" s="1"/>
  <c r="BH68" i="6"/>
  <c r="BH68" i="10" s="1"/>
  <c r="BH52" i="6"/>
  <c r="BH52" i="10" s="1"/>
  <c r="BH205" i="6"/>
  <c r="BH205" i="10" s="1"/>
  <c r="BH178" i="6"/>
  <c r="BH178" i="10" s="1"/>
  <c r="BH167" i="6"/>
  <c r="BH167" i="10" s="1"/>
  <c r="BH161" i="6"/>
  <c r="BH161" i="10" s="1"/>
  <c r="BH148" i="6"/>
  <c r="BH148" i="10" s="1"/>
  <c r="BH110" i="6"/>
  <c r="BH110" i="10" s="1"/>
  <c r="BH95" i="6"/>
  <c r="BH95" i="10" s="1"/>
  <c r="BH57" i="6"/>
  <c r="BH57" i="10" s="1"/>
  <c r="BH219" i="6"/>
  <c r="BH219" i="10" s="1"/>
  <c r="BH201" i="6"/>
  <c r="BH201" i="10" s="1"/>
  <c r="BH177" i="6"/>
  <c r="BH177" i="10" s="1"/>
  <c r="BH171" i="6"/>
  <c r="BH171" i="10" s="1"/>
  <c r="BH165" i="6"/>
  <c r="BH165" i="10" s="1"/>
  <c r="BH153" i="6"/>
  <c r="BH153" i="10" s="1"/>
  <c r="BH138" i="6"/>
  <c r="BH138" i="10" s="1"/>
  <c r="BH122" i="6"/>
  <c r="BH122" i="10" s="1"/>
  <c r="BH115" i="6"/>
  <c r="BH115" i="10" s="1"/>
  <c r="BH101" i="6"/>
  <c r="BH101" i="10" s="1"/>
  <c r="BH82" i="6"/>
  <c r="BH82" i="10" s="1"/>
  <c r="BH75" i="6"/>
  <c r="BH75" i="10" s="1"/>
  <c r="BH164" i="6"/>
  <c r="BH164" i="10" s="1"/>
  <c r="BH151" i="6"/>
  <c r="BH151" i="10" s="1"/>
  <c r="BH134" i="6"/>
  <c r="BH134" i="10" s="1"/>
  <c r="BH113" i="6"/>
  <c r="BH113" i="10" s="1"/>
  <c r="BH99" i="6"/>
  <c r="BH99" i="10" s="1"/>
  <c r="BH80" i="6"/>
  <c r="BH80" i="10" s="1"/>
  <c r="BH73" i="6"/>
  <c r="BH73" i="10" s="1"/>
  <c r="BH60" i="6"/>
  <c r="BH60" i="10" s="1"/>
  <c r="BH125" i="6"/>
  <c r="BH125" i="10" s="1"/>
  <c r="BH118" i="6"/>
  <c r="BH118" i="10" s="1"/>
  <c r="BH87" i="6"/>
  <c r="BH87" i="10" s="1"/>
  <c r="BH78" i="6"/>
  <c r="BH78" i="10" s="1"/>
  <c r="BH65" i="6"/>
  <c r="BH65" i="10" s="1"/>
  <c r="BH225" i="6"/>
  <c r="BH225" i="10" s="1"/>
  <c r="BH210" i="6"/>
  <c r="BH210" i="10" s="1"/>
  <c r="BH192" i="6"/>
  <c r="BH192" i="10" s="1"/>
  <c r="BH184" i="6"/>
  <c r="BH184" i="10" s="1"/>
  <c r="BH158" i="6"/>
  <c r="BH158" i="10" s="1"/>
  <c r="BH143" i="6"/>
  <c r="BH143" i="10" s="1"/>
  <c r="BH130" i="6"/>
  <c r="BH130" i="10" s="1"/>
  <c r="BH108" i="6"/>
  <c r="BH108" i="10" s="1"/>
  <c r="BH90" i="6"/>
  <c r="BH90" i="10" s="1"/>
  <c r="BH71" i="6"/>
  <c r="BH71" i="10" s="1"/>
  <c r="BH54" i="6"/>
  <c r="BH54" i="10" s="1"/>
  <c r="BH222" i="6"/>
  <c r="BH222" i="10" s="1"/>
  <c r="BH62" i="6"/>
  <c r="BH62" i="10" s="1"/>
  <c r="BH207" i="6"/>
  <c r="BH207" i="10" s="1"/>
  <c r="BH199" i="6"/>
  <c r="BH199" i="10" s="1"/>
  <c r="BH189" i="6"/>
  <c r="BH189" i="10" s="1"/>
  <c r="BH176" i="6"/>
  <c r="BH176" i="10" s="1"/>
  <c r="BH170" i="6"/>
  <c r="BH170" i="10" s="1"/>
  <c r="BH137" i="6"/>
  <c r="BH137" i="10" s="1"/>
  <c r="BH127" i="6"/>
  <c r="BH127" i="10" s="1"/>
  <c r="BH120" i="6"/>
  <c r="BH120" i="10" s="1"/>
  <c r="BH105" i="6"/>
  <c r="BH105" i="10" s="1"/>
  <c r="BH67" i="6"/>
  <c r="BH67" i="10" s="1"/>
  <c r="BH51" i="6"/>
  <c r="BH51" i="10" s="1"/>
  <c r="BH195" i="6"/>
  <c r="BH195" i="10" s="1"/>
  <c r="BH235" i="6"/>
  <c r="BH235" i="10" s="1"/>
  <c r="BH234" i="6"/>
  <c r="BH234" i="10" s="1"/>
  <c r="BH212" i="6"/>
  <c r="BH212" i="10" s="1"/>
  <c r="BH194" i="6"/>
  <c r="BH194" i="10" s="1"/>
  <c r="BH187" i="6"/>
  <c r="BH187" i="10" s="1"/>
  <c r="BH175" i="6"/>
  <c r="BH175" i="10" s="1"/>
  <c r="BH166" i="6"/>
  <c r="BH166" i="10" s="1"/>
  <c r="BH160" i="6"/>
  <c r="BH160" i="10" s="1"/>
  <c r="BH147" i="6"/>
  <c r="BH147" i="10" s="1"/>
  <c r="BH136" i="6"/>
  <c r="BH136" i="10" s="1"/>
  <c r="BH132" i="6"/>
  <c r="BH132" i="10" s="1"/>
  <c r="BH92" i="6"/>
  <c r="BH92" i="10" s="1"/>
  <c r="BH56" i="6"/>
  <c r="BH56" i="10" s="1"/>
  <c r="BH200" i="6"/>
  <c r="BH200" i="10" s="1"/>
  <c r="BH152" i="6"/>
  <c r="BH152" i="10" s="1"/>
  <c r="BH146" i="6"/>
  <c r="BH146" i="10" s="1"/>
  <c r="BH230" i="6"/>
  <c r="BH230" i="10" s="1"/>
  <c r="BH215" i="6"/>
  <c r="BH215" i="10" s="1"/>
  <c r="BH183" i="6"/>
  <c r="BH183" i="10" s="1"/>
  <c r="BH163" i="6"/>
  <c r="BH163" i="10" s="1"/>
  <c r="BH157" i="6"/>
  <c r="BH157" i="10" s="1"/>
  <c r="BH150" i="6"/>
  <c r="BH150" i="10" s="1"/>
  <c r="BH142" i="6"/>
  <c r="BH142" i="10" s="1"/>
  <c r="BH112" i="6"/>
  <c r="BH112" i="10" s="1"/>
  <c r="BH98" i="6"/>
  <c r="BH98" i="10" s="1"/>
  <c r="BH72" i="6"/>
  <c r="BH72" i="10" s="1"/>
  <c r="BH59" i="6"/>
  <c r="BH59" i="10" s="1"/>
  <c r="BH204" i="6"/>
  <c r="BH204" i="10" s="1"/>
  <c r="BH198" i="6"/>
  <c r="BH198" i="10" s="1"/>
  <c r="BH182" i="6"/>
  <c r="BH182" i="10" s="1"/>
  <c r="BH155" i="6"/>
  <c r="BH155" i="10" s="1"/>
  <c r="BH124" i="6"/>
  <c r="BH124" i="10" s="1"/>
  <c r="BH117" i="6"/>
  <c r="BH117" i="10" s="1"/>
  <c r="BH103" i="6"/>
  <c r="BH103" i="10" s="1"/>
  <c r="BH86" i="6"/>
  <c r="BH86" i="10" s="1"/>
  <c r="BH77" i="6"/>
  <c r="BH77" i="10" s="1"/>
  <c r="BH64" i="6"/>
  <c r="BH64" i="10" s="1"/>
  <c r="BH227" i="6"/>
  <c r="BH227" i="10" s="1"/>
  <c r="BH209" i="6"/>
  <c r="BH209" i="10" s="1"/>
  <c r="BH191" i="6"/>
  <c r="BH191" i="10" s="1"/>
  <c r="BH181" i="6"/>
  <c r="BH181" i="10" s="1"/>
  <c r="BH174" i="6"/>
  <c r="BH174" i="10" s="1"/>
  <c r="BH141" i="6"/>
  <c r="BH141" i="10" s="1"/>
  <c r="BH129" i="6"/>
  <c r="BH129" i="10" s="1"/>
  <c r="BH107" i="6"/>
  <c r="BH107" i="10" s="1"/>
  <c r="BH89" i="6"/>
  <c r="BH89" i="10" s="1"/>
  <c r="BH70" i="6"/>
  <c r="BH70" i="10" s="1"/>
  <c r="BH53" i="6"/>
  <c r="BH53" i="10" s="1"/>
  <c r="BH121" i="6"/>
  <c r="BH121" i="10" s="1"/>
  <c r="BH114" i="6"/>
  <c r="BH114" i="10" s="1"/>
  <c r="BH100" i="6"/>
  <c r="BH100" i="10" s="1"/>
  <c r="BH81" i="6"/>
  <c r="BH81" i="10" s="1"/>
  <c r="BH74" i="6"/>
  <c r="BH74" i="10" s="1"/>
  <c r="BH61" i="6"/>
  <c r="BH61" i="10" s="1"/>
  <c r="BH24" i="6"/>
  <c r="BH24" i="10" s="1"/>
  <c r="BH31" i="6"/>
  <c r="BH31" i="10" s="1"/>
  <c r="BH19" i="6"/>
  <c r="BH19" i="10" s="1"/>
  <c r="BH40" i="6"/>
  <c r="BH40" i="10" s="1"/>
  <c r="BH47" i="6"/>
  <c r="BH47" i="10" s="1"/>
  <c r="BH7" i="6"/>
  <c r="BH7" i="10" s="1"/>
  <c r="BH14" i="6"/>
  <c r="BH14" i="10" s="1"/>
  <c r="BH35" i="6"/>
  <c r="BH35" i="10" s="1"/>
  <c r="BH25" i="6"/>
  <c r="BH25" i="10" s="1"/>
  <c r="BH32" i="6"/>
  <c r="BH32" i="10" s="1"/>
  <c r="BH20" i="6"/>
  <c r="BH20" i="10" s="1"/>
  <c r="BH48" i="6"/>
  <c r="BH48" i="10" s="1"/>
  <c r="BH8" i="6"/>
  <c r="BH8" i="10" s="1"/>
  <c r="BH15" i="6"/>
  <c r="BH15" i="10" s="1"/>
  <c r="BH38" i="6"/>
  <c r="BH38" i="10" s="1"/>
  <c r="BH10" i="6"/>
  <c r="BH10" i="10" s="1"/>
  <c r="BH27" i="6"/>
  <c r="BH27" i="10" s="1"/>
  <c r="BH33" i="6"/>
  <c r="BH33" i="10" s="1"/>
  <c r="BH21" i="6"/>
  <c r="BH21" i="10" s="1"/>
  <c r="BH41" i="6"/>
  <c r="BH41" i="10" s="1"/>
  <c r="BH2" i="6"/>
  <c r="BH2" i="10" s="1"/>
  <c r="BH9" i="6"/>
  <c r="BH9" i="10" s="1"/>
  <c r="BH16" i="6"/>
  <c r="BH16" i="10" s="1"/>
  <c r="BH43" i="6"/>
  <c r="BH43" i="10" s="1"/>
  <c r="BH4" i="6"/>
  <c r="BH4" i="10" s="1"/>
  <c r="BH11" i="6"/>
  <c r="BH11" i="10" s="1"/>
  <c r="BH28" i="6"/>
  <c r="BH28" i="10" s="1"/>
  <c r="BH36" i="6"/>
  <c r="BH36" i="10" s="1"/>
  <c r="BH22" i="6"/>
  <c r="BH22" i="10" s="1"/>
  <c r="BH30" i="6"/>
  <c r="BH30" i="10" s="1"/>
  <c r="BH42" i="6"/>
  <c r="BH42" i="10" s="1"/>
  <c r="BH3" i="6"/>
  <c r="BH3" i="10" s="1"/>
  <c r="BH17" i="6"/>
  <c r="BH17" i="10" s="1"/>
  <c r="BH39" i="6"/>
  <c r="BH39" i="10" s="1"/>
  <c r="BH44" i="6"/>
  <c r="BH44" i="10" s="1"/>
  <c r="BH5" i="6"/>
  <c r="BH5" i="10" s="1"/>
  <c r="BH12" i="6"/>
  <c r="BH12" i="10" s="1"/>
  <c r="BH29" i="6"/>
  <c r="BH29" i="10" s="1"/>
  <c r="BH34" i="6"/>
  <c r="BH34" i="10" s="1"/>
  <c r="BH23" i="6"/>
  <c r="BH23" i="10" s="1"/>
  <c r="BH18" i="6"/>
  <c r="BH18" i="10" s="1"/>
  <c r="BH46" i="6"/>
  <c r="BH46" i="10" s="1"/>
  <c r="BH6" i="6"/>
  <c r="BH6" i="10" s="1"/>
  <c r="BH13" i="6"/>
  <c r="BH13" i="10" s="1"/>
  <c r="BH37" i="6"/>
  <c r="BH37" i="10" s="1"/>
  <c r="BI231" i="8"/>
  <c r="BI217" i="8"/>
  <c r="BI202" i="8"/>
  <c r="BI179" i="8"/>
  <c r="BI168" i="8"/>
  <c r="BI156" i="8"/>
  <c r="BI185" i="8"/>
  <c r="BI93" i="8"/>
  <c r="BI85" i="8"/>
  <c r="BI69" i="8"/>
  <c r="BI45" i="8"/>
  <c r="BI94" i="8"/>
  <c r="BI26" i="8"/>
  <c r="BI83" i="8"/>
  <c r="BI96" i="8"/>
  <c r="BI220" i="8"/>
  <c r="BI203" i="8"/>
  <c r="BI172" i="8"/>
  <c r="BI154" i="8"/>
  <c r="BI139" i="8"/>
  <c r="BI123" i="8"/>
  <c r="BI116" i="8"/>
  <c r="BI102" i="8"/>
  <c r="BI84" i="8"/>
  <c r="BI76" i="8"/>
  <c r="BI63" i="8"/>
  <c r="BI208" i="8"/>
  <c r="BI197" i="8"/>
  <c r="BI190" i="8"/>
  <c r="BI180" i="8"/>
  <c r="BI169" i="8"/>
  <c r="BI128" i="8"/>
  <c r="BI106" i="8"/>
  <c r="BI88" i="8"/>
  <c r="BI68" i="8"/>
  <c r="BI52" i="8"/>
  <c r="BI222" i="8"/>
  <c r="BI205" i="8"/>
  <c r="BI218" i="8"/>
  <c r="BI229" i="8"/>
  <c r="BI226" i="8"/>
  <c r="BI224" i="8"/>
  <c r="BI211" i="8"/>
  <c r="BI193" i="8"/>
  <c r="BI186" i="8"/>
  <c r="BI159" i="8"/>
  <c r="BI144" i="8"/>
  <c r="BI135" i="8"/>
  <c r="BI131" i="8"/>
  <c r="BI109" i="8"/>
  <c r="BI91" i="8"/>
  <c r="BI55" i="8"/>
  <c r="BI201" i="8"/>
  <c r="BI232" i="8"/>
  <c r="BI223" i="8"/>
  <c r="BI216" i="8"/>
  <c r="BI164" i="8"/>
  <c r="BI151" i="8"/>
  <c r="BI134" i="8"/>
  <c r="BI113" i="8"/>
  <c r="BI99" i="8"/>
  <c r="BI80" i="8"/>
  <c r="BI73" i="8"/>
  <c r="BI60" i="8"/>
  <c r="BI213" i="8"/>
  <c r="BI195" i="8"/>
  <c r="BI178" i="8"/>
  <c r="BI167" i="8"/>
  <c r="BI161" i="8"/>
  <c r="BI148" i="8"/>
  <c r="BI110" i="8"/>
  <c r="BI95" i="8"/>
  <c r="BI57" i="8"/>
  <c r="BI210" i="8"/>
  <c r="BI177" i="8"/>
  <c r="BI171" i="8"/>
  <c r="BI165" i="8"/>
  <c r="BI153" i="8"/>
  <c r="BI138" i="8"/>
  <c r="BI122" i="8"/>
  <c r="BI115" i="8"/>
  <c r="BI101" i="8"/>
  <c r="BI82" i="8"/>
  <c r="BI75" i="8"/>
  <c r="BI62" i="8"/>
  <c r="BI207" i="8"/>
  <c r="BI199" i="8"/>
  <c r="BI189" i="8"/>
  <c r="BI176" i="8"/>
  <c r="BI170" i="8"/>
  <c r="BI137" i="8"/>
  <c r="BI127" i="8"/>
  <c r="BI120" i="8"/>
  <c r="BI105" i="8"/>
  <c r="BI125" i="8"/>
  <c r="BI118" i="8"/>
  <c r="BI87" i="8"/>
  <c r="BI78" i="8"/>
  <c r="BI65" i="8"/>
  <c r="BI158" i="8"/>
  <c r="BI143" i="8"/>
  <c r="BI130" i="8"/>
  <c r="BI108" i="8"/>
  <c r="BI90" i="8"/>
  <c r="BI71" i="8"/>
  <c r="BI54" i="8"/>
  <c r="BI219" i="8"/>
  <c r="BI184" i="8"/>
  <c r="BI235" i="8"/>
  <c r="BI230" i="8"/>
  <c r="BI215" i="8"/>
  <c r="BI183" i="8"/>
  <c r="BI163" i="8"/>
  <c r="BI157" i="8"/>
  <c r="BI150" i="8"/>
  <c r="BI142" i="8"/>
  <c r="BI112" i="8"/>
  <c r="BI98" i="8"/>
  <c r="BI67" i="8"/>
  <c r="BI51" i="8"/>
  <c r="BI212" i="8"/>
  <c r="BI194" i="8"/>
  <c r="BI187" i="8"/>
  <c r="BI175" i="8"/>
  <c r="BI166" i="8"/>
  <c r="BI160" i="8"/>
  <c r="BI147" i="8"/>
  <c r="BI136" i="8"/>
  <c r="BI132" i="8"/>
  <c r="BI92" i="8"/>
  <c r="BI56" i="8"/>
  <c r="BI225" i="8"/>
  <c r="BI192" i="8"/>
  <c r="BI200" i="8"/>
  <c r="BI152" i="8"/>
  <c r="BI146" i="8"/>
  <c r="BI121" i="8"/>
  <c r="BI114" i="8"/>
  <c r="BI100" i="8"/>
  <c r="BI81" i="8"/>
  <c r="BI74" i="8"/>
  <c r="BI61" i="8"/>
  <c r="BI221" i="8"/>
  <c r="BI206" i="8"/>
  <c r="BI188" i="8"/>
  <c r="BI145" i="8"/>
  <c r="BI59" i="8"/>
  <c r="BI227" i="8"/>
  <c r="BI204" i="8"/>
  <c r="BI198" i="8"/>
  <c r="BI182" i="8"/>
  <c r="BI155" i="8"/>
  <c r="BI124" i="8"/>
  <c r="BI117" i="8"/>
  <c r="BI103" i="8"/>
  <c r="BI86" i="8"/>
  <c r="BI77" i="8"/>
  <c r="BI64" i="8"/>
  <c r="BI233" i="8"/>
  <c r="BI209" i="8"/>
  <c r="BI191" i="8"/>
  <c r="BI181" i="8"/>
  <c r="BI174" i="8"/>
  <c r="BI141" i="8"/>
  <c r="BI129" i="8"/>
  <c r="BI107" i="8"/>
  <c r="BI89" i="8"/>
  <c r="BI70" i="8"/>
  <c r="BI53" i="8"/>
  <c r="BI234" i="8"/>
  <c r="BI49" i="8"/>
  <c r="BI214" i="8"/>
  <c r="BI72" i="8"/>
  <c r="BI162" i="8"/>
  <c r="BI111" i="8"/>
  <c r="BI97" i="8"/>
  <c r="BI58" i="8"/>
  <c r="BI196" i="8"/>
  <c r="BI173" i="8"/>
  <c r="BI133" i="8"/>
  <c r="BI126" i="8"/>
  <c r="BI119" i="8"/>
  <c r="BI104" i="8"/>
  <c r="BI79" i="8"/>
  <c r="BI66" i="8"/>
  <c r="BI50" i="8"/>
  <c r="BI149" i="8"/>
  <c r="BI140" i="8"/>
  <c r="BI6" i="8"/>
  <c r="BI13" i="8"/>
  <c r="BI37" i="8"/>
  <c r="BI24" i="8"/>
  <c r="BI31" i="8"/>
  <c r="BI19" i="8"/>
  <c r="BI40" i="8"/>
  <c r="BI47" i="8"/>
  <c r="BI7" i="8"/>
  <c r="BI14" i="8"/>
  <c r="BI35" i="8"/>
  <c r="BI25" i="8"/>
  <c r="BI32" i="8"/>
  <c r="BI20" i="8"/>
  <c r="BI48" i="8"/>
  <c r="BI8" i="8"/>
  <c r="BI15" i="8"/>
  <c r="BI38" i="8"/>
  <c r="BI10" i="8"/>
  <c r="BI27" i="8"/>
  <c r="BI33" i="8"/>
  <c r="BI21" i="8"/>
  <c r="BI41" i="8"/>
  <c r="BI2" i="8"/>
  <c r="BI9" i="8"/>
  <c r="BI16" i="8"/>
  <c r="BI43" i="8"/>
  <c r="BI4" i="8"/>
  <c r="BI11" i="8"/>
  <c r="BI28" i="8"/>
  <c r="BI36" i="8"/>
  <c r="BI22" i="8"/>
  <c r="BI30" i="8"/>
  <c r="BI42" i="8"/>
  <c r="BI3" i="8"/>
  <c r="BI17" i="8"/>
  <c r="BI39" i="8"/>
  <c r="BI44" i="8"/>
  <c r="BI5" i="8"/>
  <c r="BI12" i="8"/>
  <c r="BI29" i="8"/>
  <c r="BI34" i="8"/>
  <c r="BI23" i="8"/>
  <c r="BI18" i="8"/>
  <c r="BI46" i="8"/>
  <c r="EJ2" i="9"/>
  <c r="EK2" i="9" s="1"/>
  <c r="BH231" i="9"/>
  <c r="BH217" i="9"/>
  <c r="BH185" i="9"/>
  <c r="BH202" i="9"/>
  <c r="BH179" i="9"/>
  <c r="BH168" i="9"/>
  <c r="BH156" i="9"/>
  <c r="BH83" i="9"/>
  <c r="BH96" i="9"/>
  <c r="BH93" i="9"/>
  <c r="BH85" i="9"/>
  <c r="BH69" i="9"/>
  <c r="BH45" i="9"/>
  <c r="BH94" i="9"/>
  <c r="BH26" i="9"/>
  <c r="BH213" i="9"/>
  <c r="BH49" i="9"/>
  <c r="BH229" i="9"/>
  <c r="BH214" i="9"/>
  <c r="BH196" i="9"/>
  <c r="BH173" i="9"/>
  <c r="BH162" i="9"/>
  <c r="BH149" i="9"/>
  <c r="BH140" i="9"/>
  <c r="BH111" i="9"/>
  <c r="BH97" i="9"/>
  <c r="BH58" i="9"/>
  <c r="BH220" i="9"/>
  <c r="BH203" i="9"/>
  <c r="BH172" i="9"/>
  <c r="BH154" i="9"/>
  <c r="BH139" i="9"/>
  <c r="BH123" i="9"/>
  <c r="BH116" i="9"/>
  <c r="BH102" i="9"/>
  <c r="BH84" i="9"/>
  <c r="BH76" i="9"/>
  <c r="BH63" i="9"/>
  <c r="BH232" i="9"/>
  <c r="BH223" i="9"/>
  <c r="BH216" i="9"/>
  <c r="BH233" i="9"/>
  <c r="BH218" i="9"/>
  <c r="BH221" i="9"/>
  <c r="BH206" i="9"/>
  <c r="BH188" i="9"/>
  <c r="BH145" i="9"/>
  <c r="BH133" i="9"/>
  <c r="BH126" i="9"/>
  <c r="BH119" i="9"/>
  <c r="BH104" i="9"/>
  <c r="BH79" i="9"/>
  <c r="BH66" i="9"/>
  <c r="BH50" i="9"/>
  <c r="BH226" i="9"/>
  <c r="BH224" i="9"/>
  <c r="BH211" i="9"/>
  <c r="BH193" i="9"/>
  <c r="BH186" i="9"/>
  <c r="BH159" i="9"/>
  <c r="BH144" i="9"/>
  <c r="BH135" i="9"/>
  <c r="BH131" i="9"/>
  <c r="BH109" i="9"/>
  <c r="BH91" i="9"/>
  <c r="BH55" i="9"/>
  <c r="BH208" i="9"/>
  <c r="BH197" i="9"/>
  <c r="BH190" i="9"/>
  <c r="BH180" i="9"/>
  <c r="BH169" i="9"/>
  <c r="BH128" i="9"/>
  <c r="BH106" i="9"/>
  <c r="BH88" i="9"/>
  <c r="BH68" i="9"/>
  <c r="BH52" i="9"/>
  <c r="BH205" i="9"/>
  <c r="BH178" i="9"/>
  <c r="BH167" i="9"/>
  <c r="BH161" i="9"/>
  <c r="BH148" i="9"/>
  <c r="BH110" i="9"/>
  <c r="BH95" i="9"/>
  <c r="BH57" i="9"/>
  <c r="BH219" i="9"/>
  <c r="BH201" i="9"/>
  <c r="BH177" i="9"/>
  <c r="BH171" i="9"/>
  <c r="BH165" i="9"/>
  <c r="BH153" i="9"/>
  <c r="BH138" i="9"/>
  <c r="BH122" i="9"/>
  <c r="BH115" i="9"/>
  <c r="BH101" i="9"/>
  <c r="BH82" i="9"/>
  <c r="BH75" i="9"/>
  <c r="BH62" i="9"/>
  <c r="BH222" i="9"/>
  <c r="BH230" i="9"/>
  <c r="BH164" i="9"/>
  <c r="BH151" i="9"/>
  <c r="BH134" i="9"/>
  <c r="BH113" i="9"/>
  <c r="BH99" i="9"/>
  <c r="BH80" i="9"/>
  <c r="BH73" i="9"/>
  <c r="BH60" i="9"/>
  <c r="BH125" i="9"/>
  <c r="BH118" i="9"/>
  <c r="BH87" i="9"/>
  <c r="BH78" i="9"/>
  <c r="BH65" i="9"/>
  <c r="BH225" i="9"/>
  <c r="BH210" i="9"/>
  <c r="BH192" i="9"/>
  <c r="BH184" i="9"/>
  <c r="BH158" i="9"/>
  <c r="BH143" i="9"/>
  <c r="BH130" i="9"/>
  <c r="BH108" i="9"/>
  <c r="BH90" i="9"/>
  <c r="BH71" i="9"/>
  <c r="BH54" i="9"/>
  <c r="BH207" i="9"/>
  <c r="BH199" i="9"/>
  <c r="BH189" i="9"/>
  <c r="BH176" i="9"/>
  <c r="BH170" i="9"/>
  <c r="BH137" i="9"/>
  <c r="BH127" i="9"/>
  <c r="BH120" i="9"/>
  <c r="BH105" i="9"/>
  <c r="BH67" i="9"/>
  <c r="BH51" i="9"/>
  <c r="BH195" i="9"/>
  <c r="BH235" i="9"/>
  <c r="BH234" i="9"/>
  <c r="BH212" i="9"/>
  <c r="BH194" i="9"/>
  <c r="BH187" i="9"/>
  <c r="BH175" i="9"/>
  <c r="BH166" i="9"/>
  <c r="BH160" i="9"/>
  <c r="BH147" i="9"/>
  <c r="BH136" i="9"/>
  <c r="BH132" i="9"/>
  <c r="BH92" i="9"/>
  <c r="BH56" i="9"/>
  <c r="BH200" i="9"/>
  <c r="BH152" i="9"/>
  <c r="BH146" i="9"/>
  <c r="BH215" i="9"/>
  <c r="BH183" i="9"/>
  <c r="BH163" i="9"/>
  <c r="BH157" i="9"/>
  <c r="BH150" i="9"/>
  <c r="BH142" i="9"/>
  <c r="BH112" i="9"/>
  <c r="BH98" i="9"/>
  <c r="BH72" i="9"/>
  <c r="BH59" i="9"/>
  <c r="BH204" i="9"/>
  <c r="BH198" i="9"/>
  <c r="BH182" i="9"/>
  <c r="BH155" i="9"/>
  <c r="BH124" i="9"/>
  <c r="BH117" i="9"/>
  <c r="BH103" i="9"/>
  <c r="BH86" i="9"/>
  <c r="BH77" i="9"/>
  <c r="BH64" i="9"/>
  <c r="BH227" i="9"/>
  <c r="BH209" i="9"/>
  <c r="BH191" i="9"/>
  <c r="BH181" i="9"/>
  <c r="BH174" i="9"/>
  <c r="BH141" i="9"/>
  <c r="BH129" i="9"/>
  <c r="BH107" i="9"/>
  <c r="BH89" i="9"/>
  <c r="BH70" i="9"/>
  <c r="BH53" i="9"/>
  <c r="BH121" i="9"/>
  <c r="BH114" i="9"/>
  <c r="BH100" i="9"/>
  <c r="BH81" i="9"/>
  <c r="BH74" i="9"/>
  <c r="BH61" i="9"/>
  <c r="BH24" i="9"/>
  <c r="BH31" i="9"/>
  <c r="BH19" i="9"/>
  <c r="BH40" i="9"/>
  <c r="BH47" i="9"/>
  <c r="BH7" i="9"/>
  <c r="BH14" i="9"/>
  <c r="BH35" i="9"/>
  <c r="BH25" i="9"/>
  <c r="BH32" i="9"/>
  <c r="BH20" i="9"/>
  <c r="BH48" i="9"/>
  <c r="BH8" i="9"/>
  <c r="BH15" i="9"/>
  <c r="BH38" i="9"/>
  <c r="BH10" i="9"/>
  <c r="BH27" i="9"/>
  <c r="BH33" i="9"/>
  <c r="BH21" i="9"/>
  <c r="BH41" i="9"/>
  <c r="BH2" i="9"/>
  <c r="BH9" i="9"/>
  <c r="BH16" i="9"/>
  <c r="BH43" i="9"/>
  <c r="BH4" i="9"/>
  <c r="BH11" i="9"/>
  <c r="BH28" i="9"/>
  <c r="BH36" i="9"/>
  <c r="BH22" i="9"/>
  <c r="BH30" i="9"/>
  <c r="BH42" i="9"/>
  <c r="BH3" i="9"/>
  <c r="BH17" i="9"/>
  <c r="BH39" i="9"/>
  <c r="BH44" i="9"/>
  <c r="BH5" i="9"/>
  <c r="BH12" i="9"/>
  <c r="BH29" i="9"/>
  <c r="BH34" i="9"/>
  <c r="BH23" i="9"/>
  <c r="BH18" i="9"/>
  <c r="BH46" i="9"/>
  <c r="BH6" i="9"/>
  <c r="BH13" i="9"/>
  <c r="BH37" i="9"/>
  <c r="BI217" i="6"/>
  <c r="BI217" i="10" s="1"/>
  <c r="BI185" i="6"/>
  <c r="BI185" i="10" s="1"/>
  <c r="BI202" i="6"/>
  <c r="BI202" i="10" s="1"/>
  <c r="BI231" i="6"/>
  <c r="BI231" i="10" s="1"/>
  <c r="BI168" i="6"/>
  <c r="BI168" i="10" s="1"/>
  <c r="BI156" i="6"/>
  <c r="BI156" i="10" s="1"/>
  <c r="BI96" i="6"/>
  <c r="BI96" i="10" s="1"/>
  <c r="BI93" i="6"/>
  <c r="BI93" i="10" s="1"/>
  <c r="BI85" i="6"/>
  <c r="BI85" i="10" s="1"/>
  <c r="BI94" i="6"/>
  <c r="BI94" i="10" s="1"/>
  <c r="BI179" i="6"/>
  <c r="BI179" i="10" s="1"/>
  <c r="BI83" i="6"/>
  <c r="BI83" i="10" s="1"/>
  <c r="BI26" i="6"/>
  <c r="BI26" i="10" s="1"/>
  <c r="BI69" i="6"/>
  <c r="BI69" i="10" s="1"/>
  <c r="BI45" i="6"/>
  <c r="BI45" i="10" s="1"/>
  <c r="BI220" i="6"/>
  <c r="BI220" i="10" s="1"/>
  <c r="BI203" i="6"/>
  <c r="BI203" i="10" s="1"/>
  <c r="BI172" i="6"/>
  <c r="BI172" i="10" s="1"/>
  <c r="BI154" i="6"/>
  <c r="BI154" i="10" s="1"/>
  <c r="BI139" i="6"/>
  <c r="BI139" i="10" s="1"/>
  <c r="BI123" i="6"/>
  <c r="BI123" i="10" s="1"/>
  <c r="BI116" i="6"/>
  <c r="BI116" i="10" s="1"/>
  <c r="BI102" i="6"/>
  <c r="BI102" i="10" s="1"/>
  <c r="BI84" i="6"/>
  <c r="BI84" i="10" s="1"/>
  <c r="BI76" i="6"/>
  <c r="BI76" i="10" s="1"/>
  <c r="BI63" i="6"/>
  <c r="BI63" i="10" s="1"/>
  <c r="BI208" i="6"/>
  <c r="BI208" i="10" s="1"/>
  <c r="BI197" i="6"/>
  <c r="BI197" i="10" s="1"/>
  <c r="BI190" i="6"/>
  <c r="BI190" i="10" s="1"/>
  <c r="BI180" i="6"/>
  <c r="BI180" i="10" s="1"/>
  <c r="BI169" i="6"/>
  <c r="BI169" i="10" s="1"/>
  <c r="BI128" i="6"/>
  <c r="BI128" i="10" s="1"/>
  <c r="BI106" i="6"/>
  <c r="BI106" i="10" s="1"/>
  <c r="BI88" i="6"/>
  <c r="BI88" i="10" s="1"/>
  <c r="BI68" i="6"/>
  <c r="BI68" i="10" s="1"/>
  <c r="BI52" i="6"/>
  <c r="BI52" i="10" s="1"/>
  <c r="BI222" i="6"/>
  <c r="BI222" i="10" s="1"/>
  <c r="BI205" i="6"/>
  <c r="BI205" i="10" s="1"/>
  <c r="BI218" i="6"/>
  <c r="BI218" i="10" s="1"/>
  <c r="BI229" i="6"/>
  <c r="BI229" i="10" s="1"/>
  <c r="BI226" i="6"/>
  <c r="BI226" i="10" s="1"/>
  <c r="BI224" i="6"/>
  <c r="BI224" i="10" s="1"/>
  <c r="BI211" i="6"/>
  <c r="BI211" i="10" s="1"/>
  <c r="BI193" i="6"/>
  <c r="BI193" i="10" s="1"/>
  <c r="BI186" i="6"/>
  <c r="BI186" i="10" s="1"/>
  <c r="BI159" i="6"/>
  <c r="BI159" i="10" s="1"/>
  <c r="BI144" i="6"/>
  <c r="BI144" i="10" s="1"/>
  <c r="BI135" i="6"/>
  <c r="BI135" i="10" s="1"/>
  <c r="BI131" i="6"/>
  <c r="BI131" i="10" s="1"/>
  <c r="BI109" i="6"/>
  <c r="BI109" i="10" s="1"/>
  <c r="BI91" i="6"/>
  <c r="BI91" i="10" s="1"/>
  <c r="BI55" i="6"/>
  <c r="BI55" i="10" s="1"/>
  <c r="BI201" i="6"/>
  <c r="BI201" i="10" s="1"/>
  <c r="BI232" i="6"/>
  <c r="BI232" i="10" s="1"/>
  <c r="BI223" i="6"/>
  <c r="BI223" i="10" s="1"/>
  <c r="BI216" i="6"/>
  <c r="BI216" i="10" s="1"/>
  <c r="BI164" i="6"/>
  <c r="BI164" i="10" s="1"/>
  <c r="BI151" i="6"/>
  <c r="BI151" i="10" s="1"/>
  <c r="BI134" i="6"/>
  <c r="BI134" i="10" s="1"/>
  <c r="BI113" i="6"/>
  <c r="BI113" i="10" s="1"/>
  <c r="BI99" i="6"/>
  <c r="BI99" i="10" s="1"/>
  <c r="BI80" i="6"/>
  <c r="BI80" i="10" s="1"/>
  <c r="BI73" i="6"/>
  <c r="BI73" i="10" s="1"/>
  <c r="BI60" i="6"/>
  <c r="BI60" i="10" s="1"/>
  <c r="BI213" i="6"/>
  <c r="BI213" i="10" s="1"/>
  <c r="BI195" i="6"/>
  <c r="BI195" i="10" s="1"/>
  <c r="BI178" i="6"/>
  <c r="BI178" i="10" s="1"/>
  <c r="BI167" i="6"/>
  <c r="BI167" i="10" s="1"/>
  <c r="BI161" i="6"/>
  <c r="BI161" i="10" s="1"/>
  <c r="BI148" i="6"/>
  <c r="BI148" i="10" s="1"/>
  <c r="BI110" i="6"/>
  <c r="BI110" i="10" s="1"/>
  <c r="BI95" i="6"/>
  <c r="BI95" i="10" s="1"/>
  <c r="BI57" i="6"/>
  <c r="BI57" i="10" s="1"/>
  <c r="BI210" i="6"/>
  <c r="BI210" i="10" s="1"/>
  <c r="BI177" i="6"/>
  <c r="BI177" i="10" s="1"/>
  <c r="BI171" i="6"/>
  <c r="BI171" i="10" s="1"/>
  <c r="BI165" i="6"/>
  <c r="BI165" i="10" s="1"/>
  <c r="BI153" i="6"/>
  <c r="BI153" i="10" s="1"/>
  <c r="BI138" i="6"/>
  <c r="BI138" i="10" s="1"/>
  <c r="BI122" i="6"/>
  <c r="BI122" i="10" s="1"/>
  <c r="BI115" i="6"/>
  <c r="BI115" i="10" s="1"/>
  <c r="BI101" i="6"/>
  <c r="BI101" i="10" s="1"/>
  <c r="BI82" i="6"/>
  <c r="BI82" i="10" s="1"/>
  <c r="BI75" i="6"/>
  <c r="BI75" i="10" s="1"/>
  <c r="BI62" i="6"/>
  <c r="BI62" i="10" s="1"/>
  <c r="BI207" i="6"/>
  <c r="BI207" i="10" s="1"/>
  <c r="BI199" i="6"/>
  <c r="BI199" i="10" s="1"/>
  <c r="BI189" i="6"/>
  <c r="BI189" i="10" s="1"/>
  <c r="BI176" i="6"/>
  <c r="BI176" i="10" s="1"/>
  <c r="BI170" i="6"/>
  <c r="BI170" i="10" s="1"/>
  <c r="BI137" i="6"/>
  <c r="BI137" i="10" s="1"/>
  <c r="BI127" i="6"/>
  <c r="BI127" i="10" s="1"/>
  <c r="BI120" i="6"/>
  <c r="BI120" i="10" s="1"/>
  <c r="BI105" i="6"/>
  <c r="BI105" i="10" s="1"/>
  <c r="BI67" i="6"/>
  <c r="BI67" i="10" s="1"/>
  <c r="BI125" i="6"/>
  <c r="BI125" i="10" s="1"/>
  <c r="BI118" i="6"/>
  <c r="BI118" i="10" s="1"/>
  <c r="BI87" i="6"/>
  <c r="BI87" i="10" s="1"/>
  <c r="BI78" i="6"/>
  <c r="BI78" i="10" s="1"/>
  <c r="BI65" i="6"/>
  <c r="BI65" i="10" s="1"/>
  <c r="BI158" i="6"/>
  <c r="BI158" i="10" s="1"/>
  <c r="BI143" i="6"/>
  <c r="BI143" i="10" s="1"/>
  <c r="BI130" i="6"/>
  <c r="BI130" i="10" s="1"/>
  <c r="BI108" i="6"/>
  <c r="BI108" i="10" s="1"/>
  <c r="BI90" i="6"/>
  <c r="BI90" i="10" s="1"/>
  <c r="BI71" i="6"/>
  <c r="BI71" i="10" s="1"/>
  <c r="BI54" i="6"/>
  <c r="BI54" i="10" s="1"/>
  <c r="BI219" i="6"/>
  <c r="BI219" i="10" s="1"/>
  <c r="BI184" i="6"/>
  <c r="BI184" i="10" s="1"/>
  <c r="BI235" i="6"/>
  <c r="BI235" i="10" s="1"/>
  <c r="BI230" i="6"/>
  <c r="BI230" i="10" s="1"/>
  <c r="BI215" i="6"/>
  <c r="BI215" i="10" s="1"/>
  <c r="BI183" i="6"/>
  <c r="BI183" i="10" s="1"/>
  <c r="BI163" i="6"/>
  <c r="BI163" i="10" s="1"/>
  <c r="BI157" i="6"/>
  <c r="BI157" i="10" s="1"/>
  <c r="BI150" i="6"/>
  <c r="BI150" i="10" s="1"/>
  <c r="BI142" i="6"/>
  <c r="BI142" i="10" s="1"/>
  <c r="BI112" i="6"/>
  <c r="BI112" i="10" s="1"/>
  <c r="BI98" i="6"/>
  <c r="BI98" i="10" s="1"/>
  <c r="BI72" i="6"/>
  <c r="BI72" i="10" s="1"/>
  <c r="BI59" i="6"/>
  <c r="BI59" i="10" s="1"/>
  <c r="BI51" i="6"/>
  <c r="BI51" i="10" s="1"/>
  <c r="BI212" i="6"/>
  <c r="BI212" i="10" s="1"/>
  <c r="BI194" i="6"/>
  <c r="BI194" i="10" s="1"/>
  <c r="BI187" i="6"/>
  <c r="BI187" i="10" s="1"/>
  <c r="BI175" i="6"/>
  <c r="BI175" i="10" s="1"/>
  <c r="BI166" i="6"/>
  <c r="BI166" i="10" s="1"/>
  <c r="BI160" i="6"/>
  <c r="BI160" i="10" s="1"/>
  <c r="BI147" i="6"/>
  <c r="BI147" i="10" s="1"/>
  <c r="BI136" i="6"/>
  <c r="BI136" i="10" s="1"/>
  <c r="BI132" i="6"/>
  <c r="BI132" i="10" s="1"/>
  <c r="BI92" i="6"/>
  <c r="BI92" i="10" s="1"/>
  <c r="BI56" i="6"/>
  <c r="BI56" i="10" s="1"/>
  <c r="BI225" i="6"/>
  <c r="BI225" i="10" s="1"/>
  <c r="BI192" i="6"/>
  <c r="BI192" i="10" s="1"/>
  <c r="BI200" i="6"/>
  <c r="BI200" i="10" s="1"/>
  <c r="BI152" i="6"/>
  <c r="BI152" i="10" s="1"/>
  <c r="BI146" i="6"/>
  <c r="BI146" i="10" s="1"/>
  <c r="BI121" i="6"/>
  <c r="BI121" i="10" s="1"/>
  <c r="BI114" i="6"/>
  <c r="BI114" i="10" s="1"/>
  <c r="BI100" i="6"/>
  <c r="BI100" i="10" s="1"/>
  <c r="BI81" i="6"/>
  <c r="BI81" i="10" s="1"/>
  <c r="BI74" i="6"/>
  <c r="BI74" i="10" s="1"/>
  <c r="BI61" i="6"/>
  <c r="BI61" i="10" s="1"/>
  <c r="BI221" i="6"/>
  <c r="BI221" i="10" s="1"/>
  <c r="BI206" i="6"/>
  <c r="BI206" i="10" s="1"/>
  <c r="BI188" i="6"/>
  <c r="BI188" i="10" s="1"/>
  <c r="BI145" i="6"/>
  <c r="BI145" i="10" s="1"/>
  <c r="BI227" i="6"/>
  <c r="BI227" i="10" s="1"/>
  <c r="BI204" i="6"/>
  <c r="BI204" i="10" s="1"/>
  <c r="BI198" i="6"/>
  <c r="BI198" i="10" s="1"/>
  <c r="BI182" i="6"/>
  <c r="BI182" i="10" s="1"/>
  <c r="BI155" i="6"/>
  <c r="BI155" i="10" s="1"/>
  <c r="BI124" i="6"/>
  <c r="BI124" i="10" s="1"/>
  <c r="BI117" i="6"/>
  <c r="BI117" i="10" s="1"/>
  <c r="BI103" i="6"/>
  <c r="BI103" i="10" s="1"/>
  <c r="BI86" i="6"/>
  <c r="BI86" i="10" s="1"/>
  <c r="BI77" i="6"/>
  <c r="BI77" i="10" s="1"/>
  <c r="BI64" i="6"/>
  <c r="BI64" i="10" s="1"/>
  <c r="BI233" i="6"/>
  <c r="BI233" i="10" s="1"/>
  <c r="BI209" i="6"/>
  <c r="BI209" i="10" s="1"/>
  <c r="BI191" i="6"/>
  <c r="BI191" i="10" s="1"/>
  <c r="BI181" i="6"/>
  <c r="BI181" i="10" s="1"/>
  <c r="BI174" i="6"/>
  <c r="BI174" i="10" s="1"/>
  <c r="BI141" i="6"/>
  <c r="BI141" i="10" s="1"/>
  <c r="BI129" i="6"/>
  <c r="BI129" i="10" s="1"/>
  <c r="BI107" i="6"/>
  <c r="BI107" i="10" s="1"/>
  <c r="BI89" i="6"/>
  <c r="BI89" i="10" s="1"/>
  <c r="BI70" i="6"/>
  <c r="BI70" i="10" s="1"/>
  <c r="BI53" i="6"/>
  <c r="BI53" i="10" s="1"/>
  <c r="BI234" i="6"/>
  <c r="BI234" i="10" s="1"/>
  <c r="BI49" i="6"/>
  <c r="BI49" i="10" s="1"/>
  <c r="BI214" i="6"/>
  <c r="BI214" i="10" s="1"/>
  <c r="BI196" i="6"/>
  <c r="BI196" i="10" s="1"/>
  <c r="BI173" i="6"/>
  <c r="BI173" i="10" s="1"/>
  <c r="BI162" i="6"/>
  <c r="BI162" i="10" s="1"/>
  <c r="BI149" i="6"/>
  <c r="BI149" i="10" s="1"/>
  <c r="BI140" i="6"/>
  <c r="BI140" i="10" s="1"/>
  <c r="BI111" i="6"/>
  <c r="BI111" i="10" s="1"/>
  <c r="BI97" i="6"/>
  <c r="BI97" i="10" s="1"/>
  <c r="BI58" i="6"/>
  <c r="BI58" i="10" s="1"/>
  <c r="BI133" i="6"/>
  <c r="BI133" i="10" s="1"/>
  <c r="BI126" i="6"/>
  <c r="BI126" i="10" s="1"/>
  <c r="BI119" i="6"/>
  <c r="BI119" i="10" s="1"/>
  <c r="BI104" i="6"/>
  <c r="BI104" i="10" s="1"/>
  <c r="BI79" i="6"/>
  <c r="BI79" i="10" s="1"/>
  <c r="BI66" i="6"/>
  <c r="BI66" i="10" s="1"/>
  <c r="BI50" i="6"/>
  <c r="BI50" i="10" s="1"/>
  <c r="BI6" i="6"/>
  <c r="BI6" i="10" s="1"/>
  <c r="BI13" i="6"/>
  <c r="BI13" i="10" s="1"/>
  <c r="BI37" i="6"/>
  <c r="BI37" i="10" s="1"/>
  <c r="BI24" i="6"/>
  <c r="BI24" i="10" s="1"/>
  <c r="BI31" i="6"/>
  <c r="BI31" i="10" s="1"/>
  <c r="BI19" i="6"/>
  <c r="BI19" i="10" s="1"/>
  <c r="BI40" i="6"/>
  <c r="BI40" i="10" s="1"/>
  <c r="BI47" i="6"/>
  <c r="BI47" i="10" s="1"/>
  <c r="BI7" i="6"/>
  <c r="BI7" i="10" s="1"/>
  <c r="BI14" i="6"/>
  <c r="BI14" i="10" s="1"/>
  <c r="BI35" i="6"/>
  <c r="BI35" i="10" s="1"/>
  <c r="BI25" i="6"/>
  <c r="BI25" i="10" s="1"/>
  <c r="BI32" i="6"/>
  <c r="BI32" i="10" s="1"/>
  <c r="BI20" i="6"/>
  <c r="BI20" i="10" s="1"/>
  <c r="BI48" i="6"/>
  <c r="BI48" i="10" s="1"/>
  <c r="BI8" i="6"/>
  <c r="BI8" i="10" s="1"/>
  <c r="BI15" i="6"/>
  <c r="BI15" i="10" s="1"/>
  <c r="BI38" i="6"/>
  <c r="BI38" i="10" s="1"/>
  <c r="BI10" i="6"/>
  <c r="BI10" i="10" s="1"/>
  <c r="BI27" i="6"/>
  <c r="BI27" i="10" s="1"/>
  <c r="BI33" i="6"/>
  <c r="BI33" i="10" s="1"/>
  <c r="BI21" i="6"/>
  <c r="BI21" i="10" s="1"/>
  <c r="BI41" i="6"/>
  <c r="BI41" i="10" s="1"/>
  <c r="BI2" i="6"/>
  <c r="BI2" i="10" s="1"/>
  <c r="BI9" i="6"/>
  <c r="BI9" i="10" s="1"/>
  <c r="BI16" i="6"/>
  <c r="BI16" i="10" s="1"/>
  <c r="BI43" i="6"/>
  <c r="BI43" i="10" s="1"/>
  <c r="BI4" i="6"/>
  <c r="BI4" i="10" s="1"/>
  <c r="BI11" i="6"/>
  <c r="BI11" i="10" s="1"/>
  <c r="BI28" i="6"/>
  <c r="BI28" i="10" s="1"/>
  <c r="BI36" i="6"/>
  <c r="BI36" i="10" s="1"/>
  <c r="BI22" i="6"/>
  <c r="BI22" i="10" s="1"/>
  <c r="BI30" i="6"/>
  <c r="BI30" i="10" s="1"/>
  <c r="BI42" i="6"/>
  <c r="BI42" i="10" s="1"/>
  <c r="BI3" i="6"/>
  <c r="BI3" i="10" s="1"/>
  <c r="BI17" i="6"/>
  <c r="BI17" i="10" s="1"/>
  <c r="BI39" i="6"/>
  <c r="BI39" i="10" s="1"/>
  <c r="BI44" i="6"/>
  <c r="BI44" i="10" s="1"/>
  <c r="BI5" i="6"/>
  <c r="BI5" i="10" s="1"/>
  <c r="BI12" i="6"/>
  <c r="BI12" i="10" s="1"/>
  <c r="BI29" i="6"/>
  <c r="BI29" i="10" s="1"/>
  <c r="BI34" i="6"/>
  <c r="BI34" i="10" s="1"/>
  <c r="BI23" i="6"/>
  <c r="BI23" i="10" s="1"/>
  <c r="BI18" i="6"/>
  <c r="BI18" i="10" s="1"/>
  <c r="BI46" i="6"/>
  <c r="BI46" i="10" s="1"/>
  <c r="BA4" i="9"/>
  <c r="BA4" i="8"/>
  <c r="BA4" i="6"/>
  <c r="BA4" i="10" s="1"/>
  <c r="BA4" i="7"/>
  <c r="BA4" i="11" s="1"/>
  <c r="BH202" i="8"/>
  <c r="BH231" i="8"/>
  <c r="BH217" i="8"/>
  <c r="BH179" i="8"/>
  <c r="BH168" i="8"/>
  <c r="BH156" i="8"/>
  <c r="BH185" i="8"/>
  <c r="BH96" i="8"/>
  <c r="BH93" i="8"/>
  <c r="BH85" i="8"/>
  <c r="BH69" i="8"/>
  <c r="BH45" i="8"/>
  <c r="BH94" i="8"/>
  <c r="BH83" i="8"/>
  <c r="BH26" i="8"/>
  <c r="BH213" i="8"/>
  <c r="BH49" i="8"/>
  <c r="BH229" i="8"/>
  <c r="BH214" i="8"/>
  <c r="BH196" i="8"/>
  <c r="BH173" i="8"/>
  <c r="BH162" i="8"/>
  <c r="BH149" i="8"/>
  <c r="BH140" i="8"/>
  <c r="BH111" i="8"/>
  <c r="BH97" i="8"/>
  <c r="BH58" i="8"/>
  <c r="BH220" i="8"/>
  <c r="BH203" i="8"/>
  <c r="BH172" i="8"/>
  <c r="BH154" i="8"/>
  <c r="BH139" i="8"/>
  <c r="BH123" i="8"/>
  <c r="BH116" i="8"/>
  <c r="BH102" i="8"/>
  <c r="BH84" i="8"/>
  <c r="BH76" i="8"/>
  <c r="BH63" i="8"/>
  <c r="BH232" i="8"/>
  <c r="BH223" i="8"/>
  <c r="BH216" i="8"/>
  <c r="BH233" i="8"/>
  <c r="BH218" i="8"/>
  <c r="BH221" i="8"/>
  <c r="BH206" i="8"/>
  <c r="BH188" i="8"/>
  <c r="BH145" i="8"/>
  <c r="BH133" i="8"/>
  <c r="BH126" i="8"/>
  <c r="BH119" i="8"/>
  <c r="BH104" i="8"/>
  <c r="BH79" i="8"/>
  <c r="BH66" i="8"/>
  <c r="BH50" i="8"/>
  <c r="BH226" i="8"/>
  <c r="BH224" i="8"/>
  <c r="BH211" i="8"/>
  <c r="BH193" i="8"/>
  <c r="BH186" i="8"/>
  <c r="BH159" i="8"/>
  <c r="BH144" i="8"/>
  <c r="BH135" i="8"/>
  <c r="BH131" i="8"/>
  <c r="BH109" i="8"/>
  <c r="BH91" i="8"/>
  <c r="BH55" i="8"/>
  <c r="BH208" i="8"/>
  <c r="BH197" i="8"/>
  <c r="BH190" i="8"/>
  <c r="BH180" i="8"/>
  <c r="BH169" i="8"/>
  <c r="BH128" i="8"/>
  <c r="BH106" i="8"/>
  <c r="BH88" i="8"/>
  <c r="BH68" i="8"/>
  <c r="BH52" i="8"/>
  <c r="BH205" i="8"/>
  <c r="BH178" i="8"/>
  <c r="BH167" i="8"/>
  <c r="BH161" i="8"/>
  <c r="BH148" i="8"/>
  <c r="BH110" i="8"/>
  <c r="BH95" i="8"/>
  <c r="BH57" i="8"/>
  <c r="BH219" i="8"/>
  <c r="BH201" i="8"/>
  <c r="BH177" i="8"/>
  <c r="BH171" i="8"/>
  <c r="BH165" i="8"/>
  <c r="BH153" i="8"/>
  <c r="BH138" i="8"/>
  <c r="BH122" i="8"/>
  <c r="BH115" i="8"/>
  <c r="BH101" i="8"/>
  <c r="BH82" i="8"/>
  <c r="BH164" i="8"/>
  <c r="BH151" i="8"/>
  <c r="BH134" i="8"/>
  <c r="BH113" i="8"/>
  <c r="BH99" i="8"/>
  <c r="BH80" i="8"/>
  <c r="BH73" i="8"/>
  <c r="BH60" i="8"/>
  <c r="BH125" i="8"/>
  <c r="BH118" i="8"/>
  <c r="BH87" i="8"/>
  <c r="BH78" i="8"/>
  <c r="BH65" i="8"/>
  <c r="BH225" i="8"/>
  <c r="BH210" i="8"/>
  <c r="BH192" i="8"/>
  <c r="BH184" i="8"/>
  <c r="BH158" i="8"/>
  <c r="BH143" i="8"/>
  <c r="BH130" i="8"/>
  <c r="BH108" i="8"/>
  <c r="BH90" i="8"/>
  <c r="BH62" i="8"/>
  <c r="BH207" i="8"/>
  <c r="BH199" i="8"/>
  <c r="BH189" i="8"/>
  <c r="BH176" i="8"/>
  <c r="BH170" i="8"/>
  <c r="BH137" i="8"/>
  <c r="BH127" i="8"/>
  <c r="BH120" i="8"/>
  <c r="BH105" i="8"/>
  <c r="BH67" i="8"/>
  <c r="BH51" i="8"/>
  <c r="BH195" i="8"/>
  <c r="BH235" i="8"/>
  <c r="BH234" i="8"/>
  <c r="BH212" i="8"/>
  <c r="BH194" i="8"/>
  <c r="BH187" i="8"/>
  <c r="BH175" i="8"/>
  <c r="BH166" i="8"/>
  <c r="BH160" i="8"/>
  <c r="BH147" i="8"/>
  <c r="BH136" i="8"/>
  <c r="BH132" i="8"/>
  <c r="BH92" i="8"/>
  <c r="BH56" i="8"/>
  <c r="BH200" i="8"/>
  <c r="BH152" i="8"/>
  <c r="BH146" i="8"/>
  <c r="BH75" i="8"/>
  <c r="BH71" i="8"/>
  <c r="BH54" i="8"/>
  <c r="BH230" i="8"/>
  <c r="BH215" i="8"/>
  <c r="BH183" i="8"/>
  <c r="BH163" i="8"/>
  <c r="BH157" i="8"/>
  <c r="BH150" i="8"/>
  <c r="BH142" i="8"/>
  <c r="BH112" i="8"/>
  <c r="BH98" i="8"/>
  <c r="BH72" i="8"/>
  <c r="BH59" i="8"/>
  <c r="BH204" i="8"/>
  <c r="BH198" i="8"/>
  <c r="BH182" i="8"/>
  <c r="BH155" i="8"/>
  <c r="BH124" i="8"/>
  <c r="BH117" i="8"/>
  <c r="BH103" i="8"/>
  <c r="BH86" i="8"/>
  <c r="BH77" i="8"/>
  <c r="BH64" i="8"/>
  <c r="BH227" i="8"/>
  <c r="BH209" i="8"/>
  <c r="BH222" i="8"/>
  <c r="BH141" i="8"/>
  <c r="BH129" i="8"/>
  <c r="BH107" i="8"/>
  <c r="BH89" i="8"/>
  <c r="BH70" i="8"/>
  <c r="BH53" i="8"/>
  <c r="BH191" i="8"/>
  <c r="BH121" i="8"/>
  <c r="BH114" i="8"/>
  <c r="BH100" i="8"/>
  <c r="BH81" i="8"/>
  <c r="BH74" i="8"/>
  <c r="BH61" i="8"/>
  <c r="BH181" i="8"/>
  <c r="BH174" i="8"/>
  <c r="BH24" i="8"/>
  <c r="BH31" i="8"/>
  <c r="BH19" i="8"/>
  <c r="BH40" i="8"/>
  <c r="BH47" i="8"/>
  <c r="BH7" i="8"/>
  <c r="BH14" i="8"/>
  <c r="BH35" i="8"/>
  <c r="BH25" i="8"/>
  <c r="BH32" i="8"/>
  <c r="BH20" i="8"/>
  <c r="BH48" i="8"/>
  <c r="BH8" i="8"/>
  <c r="BH15" i="8"/>
  <c r="BH38" i="8"/>
  <c r="BH10" i="8"/>
  <c r="BH27" i="8"/>
  <c r="BH33" i="8"/>
  <c r="BH21" i="8"/>
  <c r="BH41" i="8"/>
  <c r="BH2" i="8"/>
  <c r="BH9" i="8"/>
  <c r="BH16" i="8"/>
  <c r="BH43" i="8"/>
  <c r="BH4" i="8"/>
  <c r="BH11" i="8"/>
  <c r="BH28" i="8"/>
  <c r="BH36" i="8"/>
  <c r="BH22" i="8"/>
  <c r="BH30" i="8"/>
  <c r="BH42" i="8"/>
  <c r="BH3" i="8"/>
  <c r="BH17" i="8"/>
  <c r="BH39" i="8"/>
  <c r="BH44" i="8"/>
  <c r="BH5" i="8"/>
  <c r="BH12" i="8"/>
  <c r="BH29" i="8"/>
  <c r="BH34" i="8"/>
  <c r="BH23" i="8"/>
  <c r="BH18" i="8"/>
  <c r="BH46" i="8"/>
  <c r="BH6" i="8"/>
  <c r="BH13" i="8"/>
  <c r="BH37" i="8"/>
  <c r="EJ2" i="7"/>
  <c r="BH168" i="7"/>
  <c r="BH168" i="11" s="1"/>
  <c r="BH156" i="7"/>
  <c r="BH156" i="11" s="1"/>
  <c r="BH217" i="7"/>
  <c r="BH217" i="11" s="1"/>
  <c r="BH185" i="7"/>
  <c r="BH185" i="11" s="1"/>
  <c r="BH202" i="7"/>
  <c r="BH202" i="11" s="1"/>
  <c r="BH231" i="7"/>
  <c r="BH231" i="11" s="1"/>
  <c r="BH179" i="7"/>
  <c r="BH179" i="11" s="1"/>
  <c r="BH83" i="7"/>
  <c r="BH83" i="11" s="1"/>
  <c r="BH96" i="7"/>
  <c r="BH96" i="11" s="1"/>
  <c r="BH93" i="7"/>
  <c r="BH93" i="11" s="1"/>
  <c r="BH85" i="7"/>
  <c r="BH85" i="11" s="1"/>
  <c r="BH69" i="7"/>
  <c r="BH69" i="11" s="1"/>
  <c r="BH45" i="7"/>
  <c r="BH45" i="11" s="1"/>
  <c r="BH94" i="7"/>
  <c r="BH94" i="11" s="1"/>
  <c r="BH26" i="7"/>
  <c r="BH26" i="11" s="1"/>
  <c r="BH213" i="7"/>
  <c r="BH213" i="11" s="1"/>
  <c r="BH49" i="7"/>
  <c r="BH49" i="11" s="1"/>
  <c r="BH229" i="7"/>
  <c r="BH229" i="11" s="1"/>
  <c r="BH214" i="7"/>
  <c r="BH214" i="11" s="1"/>
  <c r="BH196" i="7"/>
  <c r="BH196" i="11" s="1"/>
  <c r="BH173" i="7"/>
  <c r="BH173" i="11" s="1"/>
  <c r="BH162" i="7"/>
  <c r="BH162" i="11" s="1"/>
  <c r="BH149" i="7"/>
  <c r="BH149" i="11" s="1"/>
  <c r="BH140" i="7"/>
  <c r="BH140" i="11" s="1"/>
  <c r="BH111" i="7"/>
  <c r="BH111" i="11" s="1"/>
  <c r="BH97" i="7"/>
  <c r="BH97" i="11" s="1"/>
  <c r="BH58" i="7"/>
  <c r="BH58" i="11" s="1"/>
  <c r="BH220" i="7"/>
  <c r="BH220" i="11" s="1"/>
  <c r="BH203" i="7"/>
  <c r="BH203" i="11" s="1"/>
  <c r="BH172" i="7"/>
  <c r="BH172" i="11" s="1"/>
  <c r="BH154" i="7"/>
  <c r="BH154" i="11" s="1"/>
  <c r="BH139" i="7"/>
  <c r="BH139" i="11" s="1"/>
  <c r="BH123" i="7"/>
  <c r="BH123" i="11" s="1"/>
  <c r="BH116" i="7"/>
  <c r="BH116" i="11" s="1"/>
  <c r="BH102" i="7"/>
  <c r="BH102" i="11" s="1"/>
  <c r="BH84" i="7"/>
  <c r="BH84" i="11" s="1"/>
  <c r="BH76" i="7"/>
  <c r="BH76" i="11" s="1"/>
  <c r="BH63" i="7"/>
  <c r="BH63" i="11" s="1"/>
  <c r="BH232" i="7"/>
  <c r="BH232" i="11" s="1"/>
  <c r="BH223" i="7"/>
  <c r="BH223" i="11" s="1"/>
  <c r="BH216" i="7"/>
  <c r="BH216" i="11" s="1"/>
  <c r="BH233" i="7"/>
  <c r="BH233" i="11" s="1"/>
  <c r="BH218" i="7"/>
  <c r="BH218" i="11" s="1"/>
  <c r="BH221" i="7"/>
  <c r="BH221" i="11" s="1"/>
  <c r="BH206" i="7"/>
  <c r="BH206" i="11" s="1"/>
  <c r="BH188" i="7"/>
  <c r="BH188" i="11" s="1"/>
  <c r="BH145" i="7"/>
  <c r="BH145" i="11" s="1"/>
  <c r="BH133" i="7"/>
  <c r="BH133" i="11" s="1"/>
  <c r="BH126" i="7"/>
  <c r="BH126" i="11" s="1"/>
  <c r="BH119" i="7"/>
  <c r="BH119" i="11" s="1"/>
  <c r="BH104" i="7"/>
  <c r="BH104" i="11" s="1"/>
  <c r="BH79" i="7"/>
  <c r="BH79" i="11" s="1"/>
  <c r="BH66" i="7"/>
  <c r="BH66" i="11" s="1"/>
  <c r="BH50" i="7"/>
  <c r="BH50" i="11" s="1"/>
  <c r="BH226" i="7"/>
  <c r="BH226" i="11" s="1"/>
  <c r="BH224" i="7"/>
  <c r="BH224" i="11" s="1"/>
  <c r="BH211" i="7"/>
  <c r="BH211" i="11" s="1"/>
  <c r="BH193" i="7"/>
  <c r="BH193" i="11" s="1"/>
  <c r="BH186" i="7"/>
  <c r="BH186" i="11" s="1"/>
  <c r="BH159" i="7"/>
  <c r="BH159" i="11" s="1"/>
  <c r="BH144" i="7"/>
  <c r="BH144" i="11" s="1"/>
  <c r="BH135" i="7"/>
  <c r="BH135" i="11" s="1"/>
  <c r="BH131" i="7"/>
  <c r="BH131" i="11" s="1"/>
  <c r="BH109" i="7"/>
  <c r="BH109" i="11" s="1"/>
  <c r="BH91" i="7"/>
  <c r="BH91" i="11" s="1"/>
  <c r="BH55" i="7"/>
  <c r="BH55" i="11" s="1"/>
  <c r="BH208" i="7"/>
  <c r="BH208" i="11" s="1"/>
  <c r="BH197" i="7"/>
  <c r="BH197" i="11" s="1"/>
  <c r="BH190" i="7"/>
  <c r="BH190" i="11" s="1"/>
  <c r="BH180" i="7"/>
  <c r="BH180" i="11" s="1"/>
  <c r="BH169" i="7"/>
  <c r="BH169" i="11" s="1"/>
  <c r="BH128" i="7"/>
  <c r="BH128" i="11" s="1"/>
  <c r="BH106" i="7"/>
  <c r="BH106" i="11" s="1"/>
  <c r="BH88" i="7"/>
  <c r="BH88" i="11" s="1"/>
  <c r="BH68" i="7"/>
  <c r="BH68" i="11" s="1"/>
  <c r="BH52" i="7"/>
  <c r="BH52" i="11" s="1"/>
  <c r="BH205" i="7"/>
  <c r="BH205" i="11" s="1"/>
  <c r="BH178" i="7"/>
  <c r="BH178" i="11" s="1"/>
  <c r="BH167" i="7"/>
  <c r="BH167" i="11" s="1"/>
  <c r="BH161" i="7"/>
  <c r="BH161" i="11" s="1"/>
  <c r="BH148" i="7"/>
  <c r="BH148" i="11" s="1"/>
  <c r="BH110" i="7"/>
  <c r="BH110" i="11" s="1"/>
  <c r="BH95" i="7"/>
  <c r="BH95" i="11" s="1"/>
  <c r="BH57" i="7"/>
  <c r="BH57" i="11" s="1"/>
  <c r="BH219" i="7"/>
  <c r="BH219" i="11" s="1"/>
  <c r="BH201" i="7"/>
  <c r="BH201" i="11" s="1"/>
  <c r="BH177" i="7"/>
  <c r="BH177" i="11" s="1"/>
  <c r="BH171" i="7"/>
  <c r="BH171" i="11" s="1"/>
  <c r="BH165" i="7"/>
  <c r="BH165" i="11" s="1"/>
  <c r="BH153" i="7"/>
  <c r="BH153" i="11" s="1"/>
  <c r="BH138" i="7"/>
  <c r="BH138" i="11" s="1"/>
  <c r="BH122" i="7"/>
  <c r="BH122" i="11" s="1"/>
  <c r="BH115" i="7"/>
  <c r="BH115" i="11" s="1"/>
  <c r="BH101" i="7"/>
  <c r="BH101" i="11" s="1"/>
  <c r="BH82" i="7"/>
  <c r="BH82" i="11" s="1"/>
  <c r="BH75" i="7"/>
  <c r="BH75" i="11" s="1"/>
  <c r="BH62" i="7"/>
  <c r="BH62" i="11" s="1"/>
  <c r="BH222" i="7"/>
  <c r="BH222" i="11" s="1"/>
  <c r="BH164" i="7"/>
  <c r="BH164" i="11" s="1"/>
  <c r="BH151" i="7"/>
  <c r="BH151" i="11" s="1"/>
  <c r="BH134" i="7"/>
  <c r="BH134" i="11" s="1"/>
  <c r="BH113" i="7"/>
  <c r="BH113" i="11" s="1"/>
  <c r="BH99" i="7"/>
  <c r="BH99" i="11" s="1"/>
  <c r="BH80" i="7"/>
  <c r="BH80" i="11" s="1"/>
  <c r="BH73" i="7"/>
  <c r="BH73" i="11" s="1"/>
  <c r="BH60" i="7"/>
  <c r="BH60" i="11" s="1"/>
  <c r="BH125" i="7"/>
  <c r="BH125" i="11" s="1"/>
  <c r="BH118" i="7"/>
  <c r="BH118" i="11" s="1"/>
  <c r="BH87" i="7"/>
  <c r="BH87" i="11" s="1"/>
  <c r="BH78" i="7"/>
  <c r="BH78" i="11" s="1"/>
  <c r="BH65" i="7"/>
  <c r="BH65" i="11" s="1"/>
  <c r="BH225" i="7"/>
  <c r="BH225" i="11" s="1"/>
  <c r="BH210" i="7"/>
  <c r="BH210" i="11" s="1"/>
  <c r="BH192" i="7"/>
  <c r="BH192" i="11" s="1"/>
  <c r="BH184" i="7"/>
  <c r="BH184" i="11" s="1"/>
  <c r="BH158" i="7"/>
  <c r="BH158" i="11" s="1"/>
  <c r="BH143" i="7"/>
  <c r="BH143" i="11" s="1"/>
  <c r="BH130" i="7"/>
  <c r="BH130" i="11" s="1"/>
  <c r="BH108" i="7"/>
  <c r="BH108" i="11" s="1"/>
  <c r="BH90" i="7"/>
  <c r="BH90" i="11" s="1"/>
  <c r="BH71" i="7"/>
  <c r="BH71" i="11" s="1"/>
  <c r="BH54" i="7"/>
  <c r="BH54" i="11" s="1"/>
  <c r="BH230" i="7"/>
  <c r="BH230" i="11" s="1"/>
  <c r="BH215" i="7"/>
  <c r="BH215" i="11" s="1"/>
  <c r="BH183" i="7"/>
  <c r="BH183" i="11" s="1"/>
  <c r="BH163" i="7"/>
  <c r="BH163" i="11" s="1"/>
  <c r="BH157" i="7"/>
  <c r="BH157" i="11" s="1"/>
  <c r="BH150" i="7"/>
  <c r="BH150" i="11" s="1"/>
  <c r="BH142" i="7"/>
  <c r="BH142" i="11" s="1"/>
  <c r="BH112" i="7"/>
  <c r="BH112" i="11" s="1"/>
  <c r="BH98" i="7"/>
  <c r="BH98" i="11" s="1"/>
  <c r="BH72" i="7"/>
  <c r="BH72" i="11" s="1"/>
  <c r="BH59" i="7"/>
  <c r="BH59" i="11" s="1"/>
  <c r="BH204" i="7"/>
  <c r="BH204" i="11" s="1"/>
  <c r="BH198" i="7"/>
  <c r="BH198" i="11" s="1"/>
  <c r="BH182" i="7"/>
  <c r="BH182" i="11" s="1"/>
  <c r="BH155" i="7"/>
  <c r="BH155" i="11" s="1"/>
  <c r="BH124" i="7"/>
  <c r="BH124" i="11" s="1"/>
  <c r="BH117" i="7"/>
  <c r="BH117" i="11" s="1"/>
  <c r="BH103" i="7"/>
  <c r="BH103" i="11" s="1"/>
  <c r="BH86" i="7"/>
  <c r="BH86" i="11" s="1"/>
  <c r="BH77" i="7"/>
  <c r="BH77" i="11" s="1"/>
  <c r="BH64" i="7"/>
  <c r="BH64" i="11" s="1"/>
  <c r="BH227" i="7"/>
  <c r="BH227" i="11" s="1"/>
  <c r="BH209" i="7"/>
  <c r="BH209" i="11" s="1"/>
  <c r="BH191" i="7"/>
  <c r="BH191" i="11" s="1"/>
  <c r="BH181" i="7"/>
  <c r="BH181" i="11" s="1"/>
  <c r="BH174" i="7"/>
  <c r="BH174" i="11" s="1"/>
  <c r="BH141" i="7"/>
  <c r="BH141" i="11" s="1"/>
  <c r="BH207" i="7"/>
  <c r="BH207" i="11" s="1"/>
  <c r="BH199" i="7"/>
  <c r="BH199" i="11" s="1"/>
  <c r="BH189" i="7"/>
  <c r="BH189" i="11" s="1"/>
  <c r="BH176" i="7"/>
  <c r="BH176" i="11" s="1"/>
  <c r="BH170" i="7"/>
  <c r="BH170" i="11" s="1"/>
  <c r="BH137" i="7"/>
  <c r="BH137" i="11" s="1"/>
  <c r="BH127" i="7"/>
  <c r="BH127" i="11" s="1"/>
  <c r="BH120" i="7"/>
  <c r="BH120" i="11" s="1"/>
  <c r="BH105" i="7"/>
  <c r="BH105" i="11" s="1"/>
  <c r="BH67" i="7"/>
  <c r="BH67" i="11" s="1"/>
  <c r="BH51" i="7"/>
  <c r="BH51" i="11" s="1"/>
  <c r="BH195" i="7"/>
  <c r="BH195" i="11" s="1"/>
  <c r="BH235" i="7"/>
  <c r="BH235" i="11" s="1"/>
  <c r="BH234" i="7"/>
  <c r="BH234" i="11" s="1"/>
  <c r="BH212" i="7"/>
  <c r="BH212" i="11" s="1"/>
  <c r="BH194" i="7"/>
  <c r="BH194" i="11" s="1"/>
  <c r="BH187" i="7"/>
  <c r="BH187" i="11" s="1"/>
  <c r="BH175" i="7"/>
  <c r="BH175" i="11" s="1"/>
  <c r="BH166" i="7"/>
  <c r="BH166" i="11" s="1"/>
  <c r="BH160" i="7"/>
  <c r="BH160" i="11" s="1"/>
  <c r="BH147" i="7"/>
  <c r="BH147" i="11" s="1"/>
  <c r="BH136" i="7"/>
  <c r="BH136" i="11" s="1"/>
  <c r="BH132" i="7"/>
  <c r="BH132" i="11" s="1"/>
  <c r="BH92" i="7"/>
  <c r="BH92" i="11" s="1"/>
  <c r="BH56" i="7"/>
  <c r="BH56" i="11" s="1"/>
  <c r="BH200" i="7"/>
  <c r="BH200" i="11" s="1"/>
  <c r="BH146" i="7"/>
  <c r="BH146" i="11" s="1"/>
  <c r="BH129" i="7"/>
  <c r="BH129" i="11" s="1"/>
  <c r="BH107" i="7"/>
  <c r="BH107" i="11" s="1"/>
  <c r="BH89" i="7"/>
  <c r="BH89" i="11" s="1"/>
  <c r="BH70" i="7"/>
  <c r="BH70" i="11" s="1"/>
  <c r="BH53" i="7"/>
  <c r="BH53" i="11" s="1"/>
  <c r="BH152" i="7"/>
  <c r="BH152" i="11" s="1"/>
  <c r="BH121" i="7"/>
  <c r="BH121" i="11" s="1"/>
  <c r="BH114" i="7"/>
  <c r="BH114" i="11" s="1"/>
  <c r="BH100" i="7"/>
  <c r="BH100" i="11" s="1"/>
  <c r="BH81" i="7"/>
  <c r="BH81" i="11" s="1"/>
  <c r="BH74" i="7"/>
  <c r="BH74" i="11" s="1"/>
  <c r="BH61" i="7"/>
  <c r="BH61" i="11" s="1"/>
  <c r="BH24" i="7"/>
  <c r="BH24" i="11" s="1"/>
  <c r="BH31" i="7"/>
  <c r="BH31" i="11" s="1"/>
  <c r="BH19" i="7"/>
  <c r="BH19" i="11" s="1"/>
  <c r="BH40" i="7"/>
  <c r="BH40" i="11" s="1"/>
  <c r="BH47" i="7"/>
  <c r="BH47" i="11" s="1"/>
  <c r="BH7" i="7"/>
  <c r="BH7" i="11" s="1"/>
  <c r="BH14" i="7"/>
  <c r="BH14" i="11" s="1"/>
  <c r="BH35" i="7"/>
  <c r="BH35" i="11" s="1"/>
  <c r="BH25" i="7"/>
  <c r="BH25" i="11" s="1"/>
  <c r="BH32" i="7"/>
  <c r="BH32" i="11" s="1"/>
  <c r="BH20" i="7"/>
  <c r="BH20" i="11" s="1"/>
  <c r="BH48" i="7"/>
  <c r="BH48" i="11" s="1"/>
  <c r="BH8" i="7"/>
  <c r="BH8" i="11" s="1"/>
  <c r="BH15" i="7"/>
  <c r="BH15" i="11" s="1"/>
  <c r="BH38" i="7"/>
  <c r="BH38" i="11" s="1"/>
  <c r="BH10" i="7"/>
  <c r="BH10" i="11" s="1"/>
  <c r="BH27" i="7"/>
  <c r="BH27" i="11" s="1"/>
  <c r="BH33" i="7"/>
  <c r="BH33" i="11" s="1"/>
  <c r="BH21" i="7"/>
  <c r="BH21" i="11" s="1"/>
  <c r="BH41" i="7"/>
  <c r="BH41" i="11" s="1"/>
  <c r="BH2" i="7"/>
  <c r="BH2" i="11" s="1"/>
  <c r="BH9" i="7"/>
  <c r="BH9" i="11" s="1"/>
  <c r="BH16" i="7"/>
  <c r="BH16" i="11" s="1"/>
  <c r="BH43" i="7"/>
  <c r="BH43" i="11" s="1"/>
  <c r="BH4" i="7"/>
  <c r="BH4" i="11" s="1"/>
  <c r="BH11" i="7"/>
  <c r="BH11" i="11" s="1"/>
  <c r="BH28" i="7"/>
  <c r="BH28" i="11" s="1"/>
  <c r="BH36" i="7"/>
  <c r="BH36" i="11" s="1"/>
  <c r="BH22" i="7"/>
  <c r="BH22" i="11" s="1"/>
  <c r="BH30" i="7"/>
  <c r="BH30" i="11" s="1"/>
  <c r="BH42" i="7"/>
  <c r="BH42" i="11" s="1"/>
  <c r="BH3" i="7"/>
  <c r="BH3" i="11" s="1"/>
  <c r="BH17" i="7"/>
  <c r="BH17" i="11" s="1"/>
  <c r="BH39" i="7"/>
  <c r="BH39" i="11" s="1"/>
  <c r="BH44" i="7"/>
  <c r="BH44" i="11" s="1"/>
  <c r="BH5" i="7"/>
  <c r="BH5" i="11" s="1"/>
  <c r="BH12" i="7"/>
  <c r="BH12" i="11" s="1"/>
  <c r="BH29" i="7"/>
  <c r="BH29" i="11" s="1"/>
  <c r="BH34" i="7"/>
  <c r="BH34" i="11" s="1"/>
  <c r="BH23" i="7"/>
  <c r="BH23" i="11" s="1"/>
  <c r="BH18" i="7"/>
  <c r="BH18" i="11" s="1"/>
  <c r="BH46" i="7"/>
  <c r="BH46" i="11" s="1"/>
  <c r="BH6" i="7"/>
  <c r="BH6" i="11" s="1"/>
  <c r="BH13" i="7"/>
  <c r="BH13" i="11" s="1"/>
  <c r="BH37" i="7"/>
  <c r="BH37" i="11" s="1"/>
  <c r="CA334" i="1"/>
  <c r="BM401" i="1"/>
  <c r="AO406" i="1"/>
  <c r="BR406" i="1"/>
  <c r="BK379" i="1"/>
  <c r="BQ406" i="1"/>
  <c r="AI406" i="1"/>
  <c r="AN340" i="1"/>
  <c r="AN375" i="1"/>
  <c r="AL397" i="1"/>
  <c r="AH399" i="1"/>
  <c r="AF406" i="1"/>
  <c r="BO340" i="1"/>
  <c r="AH424" i="1"/>
  <c r="AS401" i="1"/>
  <c r="AM424" i="1"/>
  <c r="D340" i="1"/>
  <c r="BJ406" i="1"/>
  <c r="CB401" i="1"/>
  <c r="AM402" i="1"/>
  <c r="AE377" i="1"/>
  <c r="L443" i="1"/>
  <c r="L375" i="1"/>
  <c r="AU406" i="1"/>
  <c r="FN35" i="1"/>
  <c r="AL370" i="1"/>
  <c r="AL402" i="1" s="1"/>
  <c r="G397" i="1"/>
  <c r="BO375" i="1"/>
  <c r="BS406" i="1"/>
  <c r="AW401" i="1"/>
  <c r="AL338" i="1"/>
  <c r="BV406" i="1"/>
  <c r="BN400" i="1"/>
  <c r="BI400" i="1"/>
  <c r="BP397" i="1"/>
  <c r="BM399" i="1"/>
  <c r="AQ424" i="1"/>
  <c r="AV340" i="1"/>
  <c r="BZ401" i="1"/>
  <c r="BL424" i="1"/>
  <c r="BN335" i="1"/>
  <c r="CA402" i="1"/>
  <c r="BG400" i="1"/>
  <c r="AU340" i="1"/>
  <c r="BG374" i="1"/>
  <c r="AQ338" i="1"/>
  <c r="D375" i="1"/>
  <c r="D394" i="1" s="1"/>
  <c r="BG340" i="1"/>
  <c r="AU377" i="1"/>
  <c r="BF424" i="1"/>
  <c r="AX340" i="1"/>
  <c r="CB400" i="1"/>
  <c r="CA375" i="1"/>
  <c r="BN382" i="1"/>
  <c r="BN424" i="1" s="1"/>
  <c r="D344" i="1"/>
  <c r="AI401" i="1"/>
  <c r="BY370" i="1"/>
  <c r="AU374" i="1"/>
  <c r="BS422" i="1"/>
  <c r="BW401" i="1"/>
  <c r="AN401" i="1"/>
  <c r="BN399" i="1"/>
  <c r="AT397" i="1"/>
  <c r="I338" i="1"/>
  <c r="I370" i="1"/>
  <c r="I402" i="1" s="1"/>
  <c r="BH386" i="1"/>
  <c r="AL374" i="1"/>
  <c r="BU340" i="1"/>
  <c r="BU376" i="1"/>
  <c r="BW339" i="1"/>
  <c r="BW373" i="1"/>
  <c r="BH337" i="1"/>
  <c r="CA400" i="1"/>
  <c r="BB12" i="1"/>
  <c r="AZ10" i="3" s="1"/>
  <c r="BS425" i="1"/>
  <c r="BW397" i="1"/>
  <c r="AQ370" i="1"/>
  <c r="BK373" i="1"/>
  <c r="AE406" i="1"/>
  <c r="BQ337" i="1"/>
  <c r="CO306" i="1"/>
  <c r="BB399" i="1"/>
  <c r="BN401" i="1"/>
  <c r="CB340" i="1"/>
  <c r="BF397" i="1"/>
  <c r="AX374" i="1"/>
  <c r="CL313" i="1"/>
  <c r="BK401" i="1"/>
  <c r="AO399" i="1"/>
  <c r="BA386" i="1"/>
  <c r="AR401" i="1"/>
  <c r="BY397" i="1"/>
  <c r="BK400" i="1"/>
  <c r="BM397" i="1"/>
  <c r="BT401" i="1"/>
  <c r="BP400" i="1"/>
  <c r="AZ406" i="1"/>
  <c r="BT402" i="1"/>
  <c r="BN402" i="1"/>
  <c r="BQ400" i="1"/>
  <c r="BV400" i="1"/>
  <c r="BU402" i="1"/>
  <c r="BE339" i="1"/>
  <c r="BN340" i="1"/>
  <c r="BN376" i="1"/>
  <c r="BM424" i="1"/>
  <c r="BE454" i="1"/>
  <c r="BL399" i="1"/>
  <c r="BH422" i="1"/>
  <c r="AR399" i="1"/>
  <c r="AG402" i="1"/>
  <c r="AS443" i="1"/>
  <c r="AS375" i="1"/>
  <c r="CB339" i="1"/>
  <c r="BE373" i="1"/>
  <c r="CO313" i="1"/>
  <c r="BK406" i="1"/>
  <c r="BL406" i="1"/>
  <c r="AY443" i="1"/>
  <c r="CI311" i="1"/>
  <c r="CJ311" i="1"/>
  <c r="CL311" i="1"/>
  <c r="AY375" i="1"/>
  <c r="BZ402" i="1"/>
  <c r="H374" i="1"/>
  <c r="AG424" i="1"/>
  <c r="BE401" i="1"/>
  <c r="H340" i="1"/>
  <c r="BE337" i="1"/>
  <c r="BG402" i="1"/>
  <c r="BQ397" i="1"/>
  <c r="AL422" i="1"/>
  <c r="AR406" i="1"/>
  <c r="BJ369" i="1"/>
  <c r="BJ422" i="1" s="1"/>
  <c r="BM406" i="1"/>
  <c r="BL425" i="1"/>
  <c r="BT422" i="1"/>
  <c r="CC422" i="1"/>
  <c r="AK399" i="1"/>
  <c r="CM313" i="1"/>
  <c r="AV377" i="1"/>
  <c r="CJ313" i="1"/>
  <c r="BI340" i="1"/>
  <c r="CC402" i="1"/>
  <c r="BL400" i="1"/>
  <c r="BJ399" i="1"/>
  <c r="AK401" i="1"/>
  <c r="AE383" i="1"/>
  <c r="AE403" i="1" s="1"/>
  <c r="EK2" i="8"/>
  <c r="BS445" i="1"/>
  <c r="BS334" i="1"/>
  <c r="BE422" i="1"/>
  <c r="BQ386" i="1"/>
  <c r="BQ401" i="1" s="1"/>
  <c r="E406" i="1"/>
  <c r="D424" i="1"/>
  <c r="D399" i="1"/>
  <c r="D401" i="1"/>
  <c r="D425" i="1"/>
  <c r="F401" i="1"/>
  <c r="D397" i="1"/>
  <c r="D422" i="1"/>
  <c r="AI397" i="1"/>
  <c r="AK338" i="1"/>
  <c r="BZ339" i="1"/>
  <c r="BV402" i="1"/>
  <c r="BE402" i="1"/>
  <c r="BF406" i="1"/>
  <c r="AY402" i="1"/>
  <c r="CL306" i="1"/>
  <c r="BA399" i="1"/>
  <c r="BY400" i="1"/>
  <c r="BO406" i="1"/>
  <c r="CB402" i="1"/>
  <c r="F344" i="1"/>
  <c r="AK372" i="1"/>
  <c r="K445" i="1"/>
  <c r="K377" i="1"/>
  <c r="DY468" i="1"/>
  <c r="FK38" i="1"/>
  <c r="FL38" i="1" s="1"/>
  <c r="FN38" i="1" s="1"/>
  <c r="F445" i="1"/>
  <c r="F464" i="1" s="1"/>
  <c r="F377" i="1"/>
  <c r="F394" i="1" s="1"/>
  <c r="AX402" i="1"/>
  <c r="BZ340" i="1"/>
  <c r="BZ375" i="1"/>
  <c r="BJ424" i="1"/>
  <c r="M443" i="1"/>
  <c r="M375" i="1"/>
  <c r="I445" i="1"/>
  <c r="I377" i="1"/>
  <c r="BD438" i="1"/>
  <c r="CM306" i="1"/>
  <c r="G399" i="1"/>
  <c r="G424" i="1"/>
  <c r="M424" i="1"/>
  <c r="M399" i="1"/>
  <c r="G445" i="1"/>
  <c r="G377" i="1"/>
  <c r="E425" i="1"/>
  <c r="E400" i="1"/>
  <c r="AV424" i="1"/>
  <c r="H399" i="1"/>
  <c r="H424" i="1"/>
  <c r="K399" i="1"/>
  <c r="K424" i="1"/>
  <c r="AI438" i="1"/>
  <c r="AI370" i="1"/>
  <c r="F425" i="1"/>
  <c r="F400" i="1"/>
  <c r="M445" i="1"/>
  <c r="M377" i="1"/>
  <c r="M334" i="1"/>
  <c r="L424" i="1"/>
  <c r="L399" i="1"/>
  <c r="J450" i="1"/>
  <c r="J335" i="1"/>
  <c r="J382" i="1"/>
  <c r="CA401" i="1"/>
  <c r="G340" i="1"/>
  <c r="BS379" i="1"/>
  <c r="G374" i="1"/>
  <c r="BS339" i="1"/>
  <c r="CB375" i="1"/>
  <c r="BK339" i="1"/>
  <c r="BV340" i="1"/>
  <c r="BE406" i="1"/>
  <c r="BY401" i="1"/>
  <c r="CC340" i="1"/>
  <c r="DH103" i="1"/>
  <c r="DZ217" i="1"/>
  <c r="AW276" i="1"/>
  <c r="AW315" i="1" s="1"/>
  <c r="DY217" i="1"/>
  <c r="AV276" i="1"/>
  <c r="AV315" i="1" s="1"/>
  <c r="EC217" i="1"/>
  <c r="AZ276" i="1"/>
  <c r="AZ315" i="1" s="1"/>
  <c r="DR208" i="1"/>
  <c r="DM208" i="1"/>
  <c r="EG208" i="1"/>
  <c r="DQ104" i="1"/>
  <c r="DP104" i="1"/>
  <c r="DK104" i="1"/>
  <c r="DH189" i="1"/>
  <c r="DU217" i="1"/>
  <c r="AR276" i="1"/>
  <c r="AR315" i="1" s="1"/>
  <c r="DP217" i="1"/>
  <c r="AM276" i="1"/>
  <c r="AM315" i="1" s="1"/>
  <c r="DT217" i="1"/>
  <c r="AQ276" i="1"/>
  <c r="AQ315" i="1" s="1"/>
  <c r="DI208" i="1"/>
  <c r="EC208" i="1"/>
  <c r="DL208" i="1"/>
  <c r="EG104" i="1"/>
  <c r="EF104" i="1"/>
  <c r="EA104" i="1"/>
  <c r="DL217" i="1"/>
  <c r="AI276" i="1"/>
  <c r="AI315" i="1" s="1"/>
  <c r="EF217" i="1"/>
  <c r="BC276" i="1"/>
  <c r="BC315" i="1" s="1"/>
  <c r="DO217" i="1"/>
  <c r="AL276" i="1"/>
  <c r="AL315" i="1" s="1"/>
  <c r="DY208" i="1"/>
  <c r="DX208" i="1"/>
  <c r="EB208" i="1"/>
  <c r="DL104" i="1"/>
  <c r="DW104" i="1"/>
  <c r="DV104" i="1"/>
  <c r="DQ217" i="1"/>
  <c r="AN276" i="1"/>
  <c r="AN315" i="1" s="1"/>
  <c r="EB217" i="1"/>
  <c r="AY276" i="1"/>
  <c r="AY315" i="1" s="1"/>
  <c r="DK217" i="1"/>
  <c r="AH276" i="1"/>
  <c r="AH315" i="1" s="1"/>
  <c r="EE217" i="1"/>
  <c r="BB276" i="1"/>
  <c r="BB315" i="1" s="1"/>
  <c r="DO208" i="1"/>
  <c r="DS208" i="1"/>
  <c r="EB104" i="1"/>
  <c r="DM104" i="1"/>
  <c r="EG217" i="1"/>
  <c r="BD276" i="1"/>
  <c r="BD315" i="1" s="1"/>
  <c r="DW217" i="1"/>
  <c r="AT276" i="1"/>
  <c r="AT315" i="1" s="1"/>
  <c r="EA217" i="1"/>
  <c r="AX276" i="1"/>
  <c r="AX315" i="1" s="1"/>
  <c r="DV217" i="1"/>
  <c r="AS276" i="1"/>
  <c r="AS315" i="1" s="1"/>
  <c r="DT208" i="1"/>
  <c r="EE208" i="1"/>
  <c r="DN208" i="1"/>
  <c r="DS104" i="1"/>
  <c r="DR104" i="1"/>
  <c r="EC104" i="1"/>
  <c r="DX217" i="1"/>
  <c r="AU276" i="1"/>
  <c r="AU315" i="1" s="1"/>
  <c r="DN217" i="1"/>
  <c r="AK276" i="1"/>
  <c r="AK315" i="1" s="1"/>
  <c r="DR217" i="1"/>
  <c r="AO276" i="1"/>
  <c r="AO315" i="1" s="1"/>
  <c r="DP208" i="1"/>
  <c r="DK208" i="1"/>
  <c r="DJ208" i="1"/>
  <c r="ED208" i="1"/>
  <c r="DN104" i="1"/>
  <c r="DI104" i="1"/>
  <c r="DX104" i="1"/>
  <c r="DS217" i="1"/>
  <c r="AP276" i="1"/>
  <c r="AP315" i="1" s="1"/>
  <c r="ED217" i="1"/>
  <c r="BA276" i="1"/>
  <c r="BA315" i="1" s="1"/>
  <c r="EF208" i="1"/>
  <c r="EA208" i="1"/>
  <c r="DZ208" i="1"/>
  <c r="DU208" i="1"/>
  <c r="DJ104" i="1"/>
  <c r="ED104" i="1"/>
  <c r="DY104" i="1"/>
  <c r="DO104" i="1"/>
  <c r="DJ217" i="1"/>
  <c r="AG276" i="1"/>
  <c r="AG315" i="1" s="1"/>
  <c r="DI217" i="1"/>
  <c r="AF276" i="1"/>
  <c r="AF315" i="1" s="1"/>
  <c r="DM217" i="1"/>
  <c r="AJ276" i="1"/>
  <c r="AJ315" i="1" s="1"/>
  <c r="DW208" i="1"/>
  <c r="DV208" i="1"/>
  <c r="DQ208" i="1"/>
  <c r="DZ104" i="1"/>
  <c r="DU104" i="1"/>
  <c r="DT104" i="1"/>
  <c r="EE104" i="1"/>
  <c r="DL103" i="1"/>
  <c r="AN399" i="1"/>
  <c r="AN424" i="1"/>
  <c r="BM443" i="1"/>
  <c r="BM375" i="1"/>
  <c r="DZ103" i="1"/>
  <c r="EG103" i="1"/>
  <c r="EF103" i="1"/>
  <c r="BL443" i="1"/>
  <c r="BL375" i="1"/>
  <c r="DS103" i="1"/>
  <c r="DV103" i="1"/>
  <c r="DY103" i="1"/>
  <c r="DP103" i="1"/>
  <c r="DO103" i="1"/>
  <c r="DN103" i="1"/>
  <c r="AR438" i="1"/>
  <c r="AR370" i="1"/>
  <c r="AR338" i="1"/>
  <c r="ED103" i="1"/>
  <c r="DI103" i="1"/>
  <c r="EB103" i="1"/>
  <c r="DW103" i="1"/>
  <c r="EC103" i="1"/>
  <c r="DU103" i="1"/>
  <c r="AY249" i="1"/>
  <c r="BM340" i="1"/>
  <c r="AI280" i="1"/>
  <c r="DR103" i="1"/>
  <c r="DJ103" i="1"/>
  <c r="DK103" i="1"/>
  <c r="BK422" i="1"/>
  <c r="BK397" i="1"/>
  <c r="BI442" i="1"/>
  <c r="BI374" i="1"/>
  <c r="E442" i="1"/>
  <c r="E464" i="1" s="1"/>
  <c r="E374" i="1"/>
  <c r="E394" i="1" s="1"/>
  <c r="E340" i="1"/>
  <c r="E344" i="1" s="1"/>
  <c r="F397" i="1"/>
  <c r="F408" i="1" s="1"/>
  <c r="F422" i="1"/>
  <c r="F428" i="1" s="1"/>
  <c r="E330" i="1"/>
  <c r="E462" i="1" s="1"/>
  <c r="E397" i="1"/>
  <c r="E408" i="1" s="1"/>
  <c r="E422" i="1"/>
  <c r="E428" i="1" s="1"/>
  <c r="BH424" i="1"/>
  <c r="BX443" i="1"/>
  <c r="BX375" i="1"/>
  <c r="AL424" i="1"/>
  <c r="AL399" i="1"/>
  <c r="BO438" i="1"/>
  <c r="BO370" i="1"/>
  <c r="BO422" i="1" s="1"/>
  <c r="BU443" i="1"/>
  <c r="BU375" i="1"/>
  <c r="BU401" i="1"/>
  <c r="BR437" i="1"/>
  <c r="BR369" i="1"/>
  <c r="BR402" i="1" s="1"/>
  <c r="H438" i="1"/>
  <c r="H370" i="1"/>
  <c r="CB406" i="1"/>
  <c r="AL249" i="1"/>
  <c r="BD424" i="1"/>
  <c r="BD399" i="1"/>
  <c r="BN406" i="1"/>
  <c r="BH399" i="1"/>
  <c r="AP249" i="1"/>
  <c r="BI401" i="1"/>
  <c r="AL280" i="1"/>
  <c r="AL319" i="1" s="1"/>
  <c r="AL451" i="1" s="1"/>
  <c r="BW406" i="1"/>
  <c r="BR400" i="1"/>
  <c r="CA377" i="1"/>
  <c r="AY399" i="1"/>
  <c r="AY424" i="1"/>
  <c r="CO319" i="1"/>
  <c r="AT422" i="1"/>
  <c r="AE298" i="1"/>
  <c r="CC401" i="1"/>
  <c r="BZ400" i="1"/>
  <c r="ED236" i="1"/>
  <c r="BA311" i="1"/>
  <c r="BA340" i="1" s="1"/>
  <c r="BT425" i="1"/>
  <c r="BT406" i="1"/>
  <c r="BI445" i="1"/>
  <c r="BI334" i="1"/>
  <c r="BI377" i="1"/>
  <c r="BL445" i="1"/>
  <c r="BL334" i="1"/>
  <c r="BT399" i="1"/>
  <c r="BT424" i="1"/>
  <c r="EF236" i="1"/>
  <c r="BC311" i="1"/>
  <c r="AE438" i="1"/>
  <c r="CH306" i="1"/>
  <c r="AE370" i="1"/>
  <c r="BQ442" i="1"/>
  <c r="BQ374" i="1"/>
  <c r="BQ340" i="1"/>
  <c r="BG454" i="1"/>
  <c r="BG337" i="1"/>
  <c r="BJ441" i="1"/>
  <c r="BJ373" i="1"/>
  <c r="BJ445" i="1"/>
  <c r="BJ334" i="1"/>
  <c r="BX448" i="1"/>
  <c r="BX380" i="1"/>
  <c r="BU406" i="1"/>
  <c r="BY406" i="1"/>
  <c r="CJ310" i="1"/>
  <c r="AY374" i="1"/>
  <c r="AY340" i="1"/>
  <c r="CI310" i="1"/>
  <c r="DX112" i="1"/>
  <c r="AU280" i="1"/>
  <c r="DV112" i="1"/>
  <c r="AS280" i="1"/>
  <c r="BD377" i="1"/>
  <c r="EG112" i="1"/>
  <c r="BD280" i="1"/>
  <c r="EE112" i="1"/>
  <c r="BB280" i="1"/>
  <c r="EF112" i="1"/>
  <c r="BC249" i="1"/>
  <c r="BC280" i="1"/>
  <c r="ED112" i="1"/>
  <c r="BA280" i="1"/>
  <c r="BA249" i="1"/>
  <c r="DZ112" i="1"/>
  <c r="AW280" i="1"/>
  <c r="AW249" i="1"/>
  <c r="DP112" i="1"/>
  <c r="AM249" i="1"/>
  <c r="AM280" i="1"/>
  <c r="DN112" i="1"/>
  <c r="AK249" i="1"/>
  <c r="AK280" i="1"/>
  <c r="DY112" i="1"/>
  <c r="AV280" i="1"/>
  <c r="DW112" i="1"/>
  <c r="AT249" i="1"/>
  <c r="AT280" i="1"/>
  <c r="AF249" i="1"/>
  <c r="BH406" i="1"/>
  <c r="AH340" i="1"/>
  <c r="AH374" i="1"/>
  <c r="G402" i="1"/>
  <c r="G422" i="1"/>
  <c r="BX406" i="1"/>
  <c r="AL377" i="1"/>
  <c r="BC422" i="1"/>
  <c r="BC402" i="1"/>
  <c r="AU338" i="1"/>
  <c r="AU370" i="1"/>
  <c r="AH377" i="1"/>
  <c r="AV338" i="1"/>
  <c r="AV370" i="1"/>
  <c r="BH401" i="1"/>
  <c r="D464" i="1"/>
  <c r="D465" i="1"/>
  <c r="BY340" i="1"/>
  <c r="BI424" i="1"/>
  <c r="BI399" i="1"/>
  <c r="BG397" i="1"/>
  <c r="BG422" i="1"/>
  <c r="BB6" i="1"/>
  <c r="AZ4" i="3" s="1"/>
  <c r="EF6" i="1"/>
  <c r="BV399" i="1"/>
  <c r="BV424" i="1"/>
  <c r="BV375" i="1"/>
  <c r="CB373" i="1"/>
  <c r="BF400" i="1"/>
  <c r="BH402" i="1"/>
  <c r="AL340" i="1"/>
  <c r="BM422" i="1"/>
  <c r="BI422" i="1"/>
  <c r="AO402" i="1"/>
  <c r="AO422" i="1"/>
  <c r="AK422" i="1"/>
  <c r="AK402" i="1"/>
  <c r="CC406" i="1"/>
  <c r="BX400" i="1"/>
  <c r="BW400" i="1"/>
  <c r="BE400" i="1"/>
  <c r="BW402" i="1"/>
  <c r="BW422" i="1"/>
  <c r="BD401" i="1"/>
  <c r="AX422" i="1"/>
  <c r="AQ377" i="1"/>
  <c r="BG424" i="1"/>
  <c r="BG399" i="1"/>
  <c r="BZ373" i="1"/>
  <c r="EF12" i="1"/>
  <c r="CC375" i="1"/>
  <c r="BH403" i="1"/>
  <c r="BH425" i="1"/>
  <c r="BS424" i="1"/>
  <c r="BS399" i="1"/>
  <c r="BR424" i="1"/>
  <c r="BR399" i="1"/>
  <c r="AX399" i="1"/>
  <c r="AX424" i="1"/>
  <c r="BC399" i="1"/>
  <c r="BC424" i="1"/>
  <c r="BE424" i="1"/>
  <c r="BE399" i="1"/>
  <c r="BR401" i="1"/>
  <c r="BR425" i="1"/>
  <c r="AM406" i="1"/>
  <c r="EK2" i="6"/>
  <c r="BY403" i="1"/>
  <c r="BY425" i="1"/>
  <c r="CA340" i="1"/>
  <c r="CA374" i="1"/>
  <c r="BV422" i="1"/>
  <c r="BV397" i="1"/>
  <c r="BX422" i="1"/>
  <c r="CB422" i="1"/>
  <c r="BZ422" i="1"/>
  <c r="BZ397" i="1"/>
  <c r="CA422" i="1"/>
  <c r="CA397" i="1"/>
  <c r="BX402" i="1"/>
  <c r="BW399" i="1"/>
  <c r="BW424" i="1"/>
  <c r="BU405" i="1"/>
  <c r="BU425" i="1"/>
  <c r="BQ424" i="1"/>
  <c r="BQ399" i="1"/>
  <c r="BL369" i="1"/>
  <c r="BP374" i="1"/>
  <c r="BP340" i="1"/>
  <c r="BQ405" i="1"/>
  <c r="BM405" i="1"/>
  <c r="BM425" i="1"/>
  <c r="BF402" i="1"/>
  <c r="BF422" i="1"/>
  <c r="AT406" i="1"/>
  <c r="BA401" i="1"/>
  <c r="AE399" i="1"/>
  <c r="AE424" i="1"/>
  <c r="BB370" i="1"/>
  <c r="BB402" i="1" s="1"/>
  <c r="AE405" i="1"/>
  <c r="BZ399" i="1"/>
  <c r="BZ424" i="1"/>
  <c r="BZ425" i="1"/>
  <c r="BV401" i="1"/>
  <c r="CB399" i="1"/>
  <c r="CB424" i="1"/>
  <c r="BU424" i="1"/>
  <c r="BU399" i="1"/>
  <c r="BU400" i="1"/>
  <c r="BM373" i="1"/>
  <c r="BQ369" i="1"/>
  <c r="BO424" i="1"/>
  <c r="BO399" i="1"/>
  <c r="BO400" i="1"/>
  <c r="BG406" i="1"/>
  <c r="BG425" i="1"/>
  <c r="AS399" i="1"/>
  <c r="AS424" i="1"/>
  <c r="BF337" i="1"/>
  <c r="BF386" i="1"/>
  <c r="AS370" i="1"/>
  <c r="AS338" i="1"/>
  <c r="AJ338" i="1"/>
  <c r="AJ370" i="1"/>
  <c r="CA424" i="1"/>
  <c r="CA399" i="1"/>
  <c r="BP401" i="1"/>
  <c r="BQ379" i="1"/>
  <c r="BQ339" i="1"/>
  <c r="BJ385" i="1"/>
  <c r="BJ337" i="1"/>
  <c r="AU424" i="1"/>
  <c r="AU399" i="1"/>
  <c r="BC377" i="1"/>
  <c r="CI313" i="1"/>
  <c r="AO377" i="1"/>
  <c r="CH313" i="1"/>
  <c r="AI340" i="1"/>
  <c r="AI374" i="1"/>
  <c r="AM340" i="1"/>
  <c r="AM374" i="1"/>
  <c r="AI377" i="1"/>
  <c r="CB397" i="1"/>
  <c r="BY376" i="1"/>
  <c r="BW425" i="1"/>
  <c r="BW405" i="1"/>
  <c r="CA406" i="1"/>
  <c r="BX401" i="1"/>
  <c r="BX425" i="1"/>
  <c r="BK405" i="1"/>
  <c r="BK425" i="1"/>
  <c r="BN367" i="1"/>
  <c r="BN333" i="1"/>
  <c r="BM379" i="1"/>
  <c r="BM339" i="1"/>
  <c r="AM397" i="1"/>
  <c r="AM422" i="1"/>
  <c r="AN377" i="1"/>
  <c r="AJ377" i="1"/>
  <c r="BY402" i="1"/>
  <c r="BY422" i="1"/>
  <c r="CB403" i="1"/>
  <c r="CB425" i="1"/>
  <c r="BU367" i="1"/>
  <c r="BU333" i="1"/>
  <c r="BP399" i="1"/>
  <c r="BP424" i="1"/>
  <c r="BP370" i="1"/>
  <c r="BP422" i="1" s="1"/>
  <c r="I397" i="1"/>
  <c r="I422" i="1"/>
  <c r="BB397" i="1"/>
  <c r="AN338" i="1"/>
  <c r="AN370" i="1"/>
  <c r="AW402" i="1"/>
  <c r="AW422" i="1"/>
  <c r="BA374" i="1"/>
  <c r="CC400" i="1"/>
  <c r="BZ406" i="1"/>
  <c r="BU335" i="1"/>
  <c r="BU380" i="1"/>
  <c r="BP379" i="1"/>
  <c r="BP339" i="1"/>
  <c r="BO337" i="1"/>
  <c r="BO386" i="1"/>
  <c r="BK424" i="1"/>
  <c r="BK399" i="1"/>
  <c r="BE403" i="1"/>
  <c r="BE425" i="1"/>
  <c r="AI399" i="1"/>
  <c r="AI424" i="1"/>
  <c r="CL310" i="1"/>
  <c r="BD340" i="1"/>
  <c r="CM310" i="1"/>
  <c r="BD374" i="1"/>
  <c r="AT377" i="1"/>
  <c r="AK377" i="1"/>
  <c r="CC397" i="1"/>
  <c r="BX399" i="1"/>
  <c r="BX424" i="1"/>
  <c r="BY399" i="1"/>
  <c r="BY424" i="1"/>
  <c r="CC424" i="1"/>
  <c r="CC399" i="1"/>
  <c r="BP377" i="1"/>
  <c r="BP334" i="1"/>
  <c r="BR377" i="1"/>
  <c r="BR334" i="1"/>
  <c r="BP387" i="1"/>
  <c r="BP406" i="1" s="1"/>
  <c r="BP342" i="1"/>
  <c r="BN405" i="1"/>
  <c r="BN425" i="1"/>
  <c r="AJ399" i="1"/>
  <c r="AJ424" i="1"/>
  <c r="AU405" i="1"/>
  <c r="I374" i="1"/>
  <c r="I340" i="1"/>
  <c r="AW424" i="1"/>
  <c r="AW399" i="1"/>
  <c r="AH370" i="1"/>
  <c r="AH338" i="1"/>
  <c r="CC384" i="1"/>
  <c r="CC341" i="1"/>
  <c r="CC373" i="1"/>
  <c r="CC339" i="1"/>
  <c r="CA425" i="1"/>
  <c r="BV403" i="1"/>
  <c r="BV425" i="1"/>
  <c r="BX397" i="1"/>
  <c r="BI388" i="1"/>
  <c r="BI342" i="1"/>
  <c r="CJ324" i="1"/>
  <c r="CM324" i="1"/>
  <c r="CO324" i="1"/>
  <c r="AG397" i="1"/>
  <c r="AG422" i="1"/>
  <c r="AT424" i="1"/>
  <c r="AT399" i="1"/>
  <c r="AJ406" i="1"/>
  <c r="BD397" i="1"/>
  <c r="BD422" i="1"/>
  <c r="F465" i="1" l="1"/>
  <c r="BH428" i="1"/>
  <c r="BA435" i="1"/>
  <c r="BA367" i="1"/>
  <c r="BA333" i="1"/>
  <c r="AV435" i="1"/>
  <c r="AV333" i="1"/>
  <c r="AV367" i="1"/>
  <c r="AV397" i="1" s="1"/>
  <c r="AR435" i="1"/>
  <c r="AR367" i="1"/>
  <c r="AR397" i="1" s="1"/>
  <c r="AR333" i="1"/>
  <c r="BS408" i="1"/>
  <c r="E465" i="1"/>
  <c r="BJ231" i="9"/>
  <c r="BJ202" i="9"/>
  <c r="BJ179" i="9"/>
  <c r="BJ217" i="9"/>
  <c r="BJ185" i="9"/>
  <c r="BJ168" i="9"/>
  <c r="BJ156" i="9"/>
  <c r="BJ96" i="9"/>
  <c r="BJ93" i="9"/>
  <c r="BJ85" i="9"/>
  <c r="BJ69" i="9"/>
  <c r="BJ45" i="9"/>
  <c r="BJ94" i="9"/>
  <c r="BJ83" i="9"/>
  <c r="BJ26" i="9"/>
  <c r="BJ224" i="9"/>
  <c r="BJ220" i="9"/>
  <c r="BJ208" i="9"/>
  <c r="BJ197" i="9"/>
  <c r="BJ190" i="9"/>
  <c r="BJ180" i="9"/>
  <c r="BJ169" i="9"/>
  <c r="BJ128" i="9"/>
  <c r="BJ106" i="9"/>
  <c r="BJ88" i="9"/>
  <c r="BJ68" i="9"/>
  <c r="BJ52" i="9"/>
  <c r="BJ199" i="9"/>
  <c r="BJ213" i="9"/>
  <c r="BJ195" i="9"/>
  <c r="BJ178" i="9"/>
  <c r="BJ167" i="9"/>
  <c r="BJ161" i="9"/>
  <c r="BJ148" i="9"/>
  <c r="BJ110" i="9"/>
  <c r="BJ95" i="9"/>
  <c r="BJ57" i="9"/>
  <c r="BJ230" i="9"/>
  <c r="BJ225" i="9"/>
  <c r="BJ210" i="9"/>
  <c r="BJ192" i="9"/>
  <c r="BJ184" i="9"/>
  <c r="BJ235" i="9"/>
  <c r="BJ49" i="9"/>
  <c r="BJ232" i="9"/>
  <c r="BJ223" i="9"/>
  <c r="BJ216" i="9"/>
  <c r="BJ164" i="9"/>
  <c r="BJ151" i="9"/>
  <c r="BJ134" i="9"/>
  <c r="BJ113" i="9"/>
  <c r="BJ99" i="9"/>
  <c r="BJ80" i="9"/>
  <c r="BJ73" i="9"/>
  <c r="BJ60" i="9"/>
  <c r="BJ222" i="9"/>
  <c r="BJ205" i="9"/>
  <c r="BJ125" i="9"/>
  <c r="BJ118" i="9"/>
  <c r="BJ87" i="9"/>
  <c r="BJ78" i="9"/>
  <c r="BJ65" i="9"/>
  <c r="BJ219" i="9"/>
  <c r="BJ201" i="9"/>
  <c r="BJ177" i="9"/>
  <c r="BJ171" i="9"/>
  <c r="BJ165" i="9"/>
  <c r="BJ153" i="9"/>
  <c r="BJ138" i="9"/>
  <c r="BJ122" i="9"/>
  <c r="BJ115" i="9"/>
  <c r="BJ101" i="9"/>
  <c r="BJ82" i="9"/>
  <c r="BJ75" i="9"/>
  <c r="BJ62" i="9"/>
  <c r="BJ183" i="9"/>
  <c r="BJ176" i="9"/>
  <c r="BJ170" i="9"/>
  <c r="BJ137" i="9"/>
  <c r="BJ127" i="9"/>
  <c r="BJ120" i="9"/>
  <c r="BJ105" i="9"/>
  <c r="BJ67" i="9"/>
  <c r="BJ51" i="9"/>
  <c r="BJ227" i="9"/>
  <c r="BJ212" i="9"/>
  <c r="BJ194" i="9"/>
  <c r="BJ187" i="9"/>
  <c r="BJ175" i="9"/>
  <c r="BJ166" i="9"/>
  <c r="BJ160" i="9"/>
  <c r="BJ147" i="9"/>
  <c r="BJ136" i="9"/>
  <c r="BJ132" i="9"/>
  <c r="BJ92" i="9"/>
  <c r="BJ56" i="9"/>
  <c r="BJ207" i="9"/>
  <c r="BJ158" i="9"/>
  <c r="BJ143" i="9"/>
  <c r="BJ130" i="9"/>
  <c r="BJ108" i="9"/>
  <c r="BJ90" i="9"/>
  <c r="BJ71" i="9"/>
  <c r="BJ54" i="9"/>
  <c r="BJ189" i="9"/>
  <c r="BJ163" i="9"/>
  <c r="BJ157" i="9"/>
  <c r="BJ150" i="9"/>
  <c r="BJ142" i="9"/>
  <c r="BJ112" i="9"/>
  <c r="BJ98" i="9"/>
  <c r="BJ72" i="9"/>
  <c r="BJ59" i="9"/>
  <c r="BJ234" i="9"/>
  <c r="BJ204" i="9"/>
  <c r="BJ198" i="9"/>
  <c r="BJ182" i="9"/>
  <c r="BJ155" i="9"/>
  <c r="BJ124" i="9"/>
  <c r="BJ117" i="9"/>
  <c r="BJ103" i="9"/>
  <c r="BJ86" i="9"/>
  <c r="BJ77" i="9"/>
  <c r="BJ64" i="9"/>
  <c r="BJ233" i="9"/>
  <c r="BJ218" i="9"/>
  <c r="BJ200" i="9"/>
  <c r="BJ152" i="9"/>
  <c r="BJ146" i="9"/>
  <c r="BJ121" i="9"/>
  <c r="BJ114" i="9"/>
  <c r="BJ100" i="9"/>
  <c r="BJ81" i="9"/>
  <c r="BJ74" i="9"/>
  <c r="BJ61" i="9"/>
  <c r="BJ215" i="9"/>
  <c r="BJ221" i="9"/>
  <c r="BJ206" i="9"/>
  <c r="BJ188" i="9"/>
  <c r="BJ145" i="9"/>
  <c r="BJ133" i="9"/>
  <c r="BJ126" i="9"/>
  <c r="BJ119" i="9"/>
  <c r="BJ104" i="9"/>
  <c r="BJ79" i="9"/>
  <c r="BJ66" i="9"/>
  <c r="BJ50" i="9"/>
  <c r="BJ211" i="9"/>
  <c r="BJ193" i="9"/>
  <c r="BJ186" i="9"/>
  <c r="BJ159" i="9"/>
  <c r="BJ144" i="9"/>
  <c r="BJ209" i="9"/>
  <c r="BJ191" i="9"/>
  <c r="BJ181" i="9"/>
  <c r="BJ174" i="9"/>
  <c r="BJ141" i="9"/>
  <c r="BJ129" i="9"/>
  <c r="BJ107" i="9"/>
  <c r="BJ89" i="9"/>
  <c r="BJ70" i="9"/>
  <c r="BJ53" i="9"/>
  <c r="BJ229" i="9"/>
  <c r="BJ214" i="9"/>
  <c r="BJ196" i="9"/>
  <c r="BJ173" i="9"/>
  <c r="BJ162" i="9"/>
  <c r="BJ149" i="9"/>
  <c r="BJ140" i="9"/>
  <c r="BJ111" i="9"/>
  <c r="BJ97" i="9"/>
  <c r="BJ58" i="9"/>
  <c r="BJ226" i="9"/>
  <c r="BJ203" i="9"/>
  <c r="BJ172" i="9"/>
  <c r="BJ154" i="9"/>
  <c r="BJ139" i="9"/>
  <c r="BJ123" i="9"/>
  <c r="BJ116" i="9"/>
  <c r="BJ102" i="9"/>
  <c r="BJ84" i="9"/>
  <c r="BJ76" i="9"/>
  <c r="BJ63" i="9"/>
  <c r="BJ135" i="9"/>
  <c r="BJ131" i="9"/>
  <c r="BJ109" i="9"/>
  <c r="BJ91" i="9"/>
  <c r="BJ55" i="9"/>
  <c r="BJ18" i="9"/>
  <c r="BJ46" i="9"/>
  <c r="BJ6" i="9"/>
  <c r="BJ13" i="9"/>
  <c r="BJ37" i="9"/>
  <c r="BJ24" i="9"/>
  <c r="BJ31" i="9"/>
  <c r="BJ19" i="9"/>
  <c r="BJ40" i="9"/>
  <c r="BJ47" i="9"/>
  <c r="BJ7" i="9"/>
  <c r="BJ14" i="9"/>
  <c r="BJ35" i="9"/>
  <c r="BJ25" i="9"/>
  <c r="BJ32" i="9"/>
  <c r="BJ20" i="9"/>
  <c r="BJ48" i="9"/>
  <c r="BJ8" i="9"/>
  <c r="BJ15" i="9"/>
  <c r="BJ38" i="9"/>
  <c r="BJ10" i="9"/>
  <c r="BJ27" i="9"/>
  <c r="BJ33" i="9"/>
  <c r="BJ21" i="9"/>
  <c r="BJ41" i="9"/>
  <c r="BJ2" i="9"/>
  <c r="BJ9" i="9"/>
  <c r="BJ16" i="9"/>
  <c r="BJ43" i="9"/>
  <c r="BJ4" i="9"/>
  <c r="BJ11" i="9"/>
  <c r="BJ28" i="9"/>
  <c r="BJ36" i="9"/>
  <c r="BJ22" i="9"/>
  <c r="BJ30" i="9"/>
  <c r="BJ42" i="9"/>
  <c r="BJ3" i="9"/>
  <c r="BJ17" i="9"/>
  <c r="BJ39" i="9"/>
  <c r="BJ44" i="9"/>
  <c r="BJ5" i="9"/>
  <c r="BJ12" i="9"/>
  <c r="BJ29" i="9"/>
  <c r="BJ34" i="9"/>
  <c r="BJ23" i="9"/>
  <c r="EE12" i="1"/>
  <c r="AZ4" i="9"/>
  <c r="AZ4" i="8"/>
  <c r="AZ4" i="6"/>
  <c r="AZ4" i="10" s="1"/>
  <c r="AZ4" i="7"/>
  <c r="AZ4" i="11" s="1"/>
  <c r="AZ10" i="9"/>
  <c r="AZ10" i="8"/>
  <c r="AZ10" i="6"/>
  <c r="AZ10" i="10" s="1"/>
  <c r="AZ10" i="7"/>
  <c r="AZ10" i="11" s="1"/>
  <c r="BJ231" i="8"/>
  <c r="BJ217" i="8"/>
  <c r="BJ202" i="8"/>
  <c r="BJ168" i="8"/>
  <c r="BJ156" i="8"/>
  <c r="BJ185" i="8"/>
  <c r="BJ179" i="8"/>
  <c r="BJ93" i="8"/>
  <c r="BJ85" i="8"/>
  <c r="BJ69" i="8"/>
  <c r="BJ45" i="8"/>
  <c r="BJ94" i="8"/>
  <c r="BJ26" i="8"/>
  <c r="BJ83" i="8"/>
  <c r="BJ96" i="8"/>
  <c r="BJ224" i="8"/>
  <c r="BJ220" i="8"/>
  <c r="BJ208" i="8"/>
  <c r="BJ197" i="8"/>
  <c r="BJ190" i="8"/>
  <c r="BJ180" i="8"/>
  <c r="BJ169" i="8"/>
  <c r="BJ128" i="8"/>
  <c r="BJ106" i="8"/>
  <c r="BJ88" i="8"/>
  <c r="BJ68" i="8"/>
  <c r="BJ52" i="8"/>
  <c r="BJ199" i="8"/>
  <c r="BJ213" i="8"/>
  <c r="BJ195" i="8"/>
  <c r="BJ178" i="8"/>
  <c r="BJ167" i="8"/>
  <c r="BJ161" i="8"/>
  <c r="BJ148" i="8"/>
  <c r="BJ110" i="8"/>
  <c r="BJ95" i="8"/>
  <c r="BJ57" i="8"/>
  <c r="BJ230" i="8"/>
  <c r="BJ225" i="8"/>
  <c r="BJ210" i="8"/>
  <c r="BJ192" i="8"/>
  <c r="BJ184" i="8"/>
  <c r="BJ235" i="8"/>
  <c r="BJ49" i="8"/>
  <c r="BJ232" i="8"/>
  <c r="BJ223" i="8"/>
  <c r="BJ216" i="8"/>
  <c r="BJ164" i="8"/>
  <c r="BJ151" i="8"/>
  <c r="BJ134" i="8"/>
  <c r="BJ113" i="8"/>
  <c r="BJ99" i="8"/>
  <c r="BJ80" i="8"/>
  <c r="BJ73" i="8"/>
  <c r="BJ60" i="8"/>
  <c r="BJ222" i="8"/>
  <c r="BJ205" i="8"/>
  <c r="BJ125" i="8"/>
  <c r="BJ118" i="8"/>
  <c r="BJ87" i="8"/>
  <c r="BJ78" i="8"/>
  <c r="BJ65" i="8"/>
  <c r="BJ219" i="8"/>
  <c r="BJ201" i="8"/>
  <c r="BJ177" i="8"/>
  <c r="BJ171" i="8"/>
  <c r="BJ165" i="8"/>
  <c r="BJ153" i="8"/>
  <c r="BJ138" i="8"/>
  <c r="BJ122" i="8"/>
  <c r="BJ115" i="8"/>
  <c r="BJ101" i="8"/>
  <c r="BJ82" i="8"/>
  <c r="BJ75" i="8"/>
  <c r="BJ62" i="8"/>
  <c r="BJ183" i="8"/>
  <c r="BJ176" i="8"/>
  <c r="BJ170" i="8"/>
  <c r="BJ137" i="8"/>
  <c r="BJ127" i="8"/>
  <c r="BJ120" i="8"/>
  <c r="BJ105" i="8"/>
  <c r="BJ67" i="8"/>
  <c r="BJ51" i="8"/>
  <c r="BJ227" i="8"/>
  <c r="BJ212" i="8"/>
  <c r="BJ194" i="8"/>
  <c r="BJ187" i="8"/>
  <c r="BJ175" i="8"/>
  <c r="BJ166" i="8"/>
  <c r="BJ160" i="8"/>
  <c r="BJ147" i="8"/>
  <c r="BJ136" i="8"/>
  <c r="BJ132" i="8"/>
  <c r="BJ92" i="8"/>
  <c r="BJ158" i="8"/>
  <c r="BJ143" i="8"/>
  <c r="BJ130" i="8"/>
  <c r="BJ108" i="8"/>
  <c r="BJ90" i="8"/>
  <c r="BJ71" i="8"/>
  <c r="BJ54" i="8"/>
  <c r="BJ189" i="8"/>
  <c r="BJ163" i="8"/>
  <c r="BJ157" i="8"/>
  <c r="BJ150" i="8"/>
  <c r="BJ142" i="8"/>
  <c r="BJ112" i="8"/>
  <c r="BJ98" i="8"/>
  <c r="BJ72" i="8"/>
  <c r="BJ59" i="8"/>
  <c r="BJ234" i="8"/>
  <c r="BJ204" i="8"/>
  <c r="BJ198" i="8"/>
  <c r="BJ182" i="8"/>
  <c r="BJ155" i="8"/>
  <c r="BJ124" i="8"/>
  <c r="BJ117" i="8"/>
  <c r="BJ103" i="8"/>
  <c r="BJ86" i="8"/>
  <c r="BJ56" i="8"/>
  <c r="BJ233" i="8"/>
  <c r="BJ218" i="8"/>
  <c r="BJ200" i="8"/>
  <c r="BJ152" i="8"/>
  <c r="BJ146" i="8"/>
  <c r="BJ121" i="8"/>
  <c r="BJ114" i="8"/>
  <c r="BJ100" i="8"/>
  <c r="BJ81" i="8"/>
  <c r="BJ74" i="8"/>
  <c r="BJ61" i="8"/>
  <c r="BJ215" i="8"/>
  <c r="BJ221" i="8"/>
  <c r="BJ206" i="8"/>
  <c r="BJ188" i="8"/>
  <c r="BJ145" i="8"/>
  <c r="BJ133" i="8"/>
  <c r="BJ126" i="8"/>
  <c r="BJ119" i="8"/>
  <c r="BJ104" i="8"/>
  <c r="BJ79" i="8"/>
  <c r="BJ66" i="8"/>
  <c r="BJ50" i="8"/>
  <c r="BJ211" i="8"/>
  <c r="BJ193" i="8"/>
  <c r="BJ186" i="8"/>
  <c r="BJ159" i="8"/>
  <c r="BJ144" i="8"/>
  <c r="BJ64" i="8"/>
  <c r="BJ207" i="8"/>
  <c r="BJ209" i="8"/>
  <c r="BJ191" i="8"/>
  <c r="BJ181" i="8"/>
  <c r="BJ174" i="8"/>
  <c r="BJ141" i="8"/>
  <c r="BJ129" i="8"/>
  <c r="BJ107" i="8"/>
  <c r="BJ89" i="8"/>
  <c r="BJ70" i="8"/>
  <c r="BJ53" i="8"/>
  <c r="BJ229" i="8"/>
  <c r="BJ214" i="8"/>
  <c r="BJ196" i="8"/>
  <c r="BJ173" i="8"/>
  <c r="BJ162" i="8"/>
  <c r="BJ149" i="8"/>
  <c r="BJ140" i="8"/>
  <c r="BJ111" i="8"/>
  <c r="BJ97" i="8"/>
  <c r="BJ58" i="8"/>
  <c r="BJ226" i="8"/>
  <c r="BJ203" i="8"/>
  <c r="BJ77" i="8"/>
  <c r="BJ123" i="8"/>
  <c r="BJ116" i="8"/>
  <c r="BJ102" i="8"/>
  <c r="BJ84" i="8"/>
  <c r="BJ76" i="8"/>
  <c r="BJ63" i="8"/>
  <c r="BJ172" i="8"/>
  <c r="BJ139" i="8"/>
  <c r="BJ135" i="8"/>
  <c r="BJ131" i="8"/>
  <c r="BJ109" i="8"/>
  <c r="BJ91" i="8"/>
  <c r="BJ55" i="8"/>
  <c r="BJ154" i="8"/>
  <c r="BJ18" i="8"/>
  <c r="BJ46" i="8"/>
  <c r="BJ6" i="8"/>
  <c r="BJ13" i="8"/>
  <c r="BJ37" i="8"/>
  <c r="BJ24" i="8"/>
  <c r="BJ31" i="8"/>
  <c r="BJ19" i="8"/>
  <c r="BJ40" i="8"/>
  <c r="BJ47" i="8"/>
  <c r="BJ7" i="8"/>
  <c r="BJ14" i="8"/>
  <c r="BJ35" i="8"/>
  <c r="BJ25" i="8"/>
  <c r="BJ32" i="8"/>
  <c r="BJ20" i="8"/>
  <c r="BJ48" i="8"/>
  <c r="BJ8" i="8"/>
  <c r="BJ15" i="8"/>
  <c r="BJ38" i="8"/>
  <c r="BJ10" i="8"/>
  <c r="BJ27" i="8"/>
  <c r="BJ33" i="8"/>
  <c r="BJ21" i="8"/>
  <c r="BJ41" i="8"/>
  <c r="BJ2" i="8"/>
  <c r="BJ9" i="8"/>
  <c r="BJ16" i="8"/>
  <c r="BJ43" i="8"/>
  <c r="BJ4" i="8"/>
  <c r="BJ11" i="8"/>
  <c r="BJ28" i="8"/>
  <c r="BJ36" i="8"/>
  <c r="BJ22" i="8"/>
  <c r="BJ30" i="8"/>
  <c r="BJ42" i="8"/>
  <c r="BJ3" i="8"/>
  <c r="BJ17" i="8"/>
  <c r="BJ39" i="8"/>
  <c r="BJ44" i="8"/>
  <c r="BJ5" i="8"/>
  <c r="BJ12" i="8"/>
  <c r="BJ29" i="8"/>
  <c r="BJ34" i="8"/>
  <c r="BJ23" i="8"/>
  <c r="EK2" i="7"/>
  <c r="BI217" i="7"/>
  <c r="BI217" i="11" s="1"/>
  <c r="BI185" i="7"/>
  <c r="BI185" i="11" s="1"/>
  <c r="BI202" i="7"/>
  <c r="BI202" i="11" s="1"/>
  <c r="BI231" i="7"/>
  <c r="BI231" i="11" s="1"/>
  <c r="BI179" i="7"/>
  <c r="BI179" i="11" s="1"/>
  <c r="BI168" i="7"/>
  <c r="BI168" i="11" s="1"/>
  <c r="BI156" i="7"/>
  <c r="BI156" i="11" s="1"/>
  <c r="BI96" i="7"/>
  <c r="BI96" i="11" s="1"/>
  <c r="BI93" i="7"/>
  <c r="BI93" i="11" s="1"/>
  <c r="BI85" i="7"/>
  <c r="BI85" i="11" s="1"/>
  <c r="BI69" i="7"/>
  <c r="BI69" i="11" s="1"/>
  <c r="BI45" i="7"/>
  <c r="BI45" i="11" s="1"/>
  <c r="BI94" i="7"/>
  <c r="BI94" i="11" s="1"/>
  <c r="BI26" i="7"/>
  <c r="BI26" i="11" s="1"/>
  <c r="BI83" i="7"/>
  <c r="BI83" i="11" s="1"/>
  <c r="BI220" i="7"/>
  <c r="BI220" i="11" s="1"/>
  <c r="BI203" i="7"/>
  <c r="BI203" i="11" s="1"/>
  <c r="BI172" i="7"/>
  <c r="BI172" i="11" s="1"/>
  <c r="BI154" i="7"/>
  <c r="BI154" i="11" s="1"/>
  <c r="BI139" i="7"/>
  <c r="BI139" i="11" s="1"/>
  <c r="BI123" i="7"/>
  <c r="BI123" i="11" s="1"/>
  <c r="BI116" i="7"/>
  <c r="BI116" i="11" s="1"/>
  <c r="BI102" i="7"/>
  <c r="BI102" i="11" s="1"/>
  <c r="BI84" i="7"/>
  <c r="BI84" i="11" s="1"/>
  <c r="BI76" i="7"/>
  <c r="BI76" i="11" s="1"/>
  <c r="BI63" i="7"/>
  <c r="BI63" i="11" s="1"/>
  <c r="BI208" i="7"/>
  <c r="BI208" i="11" s="1"/>
  <c r="BI197" i="7"/>
  <c r="BI197" i="11" s="1"/>
  <c r="BI190" i="7"/>
  <c r="BI190" i="11" s="1"/>
  <c r="BI180" i="7"/>
  <c r="BI180" i="11" s="1"/>
  <c r="BI169" i="7"/>
  <c r="BI169" i="11" s="1"/>
  <c r="BI128" i="7"/>
  <c r="BI128" i="11" s="1"/>
  <c r="BI106" i="7"/>
  <c r="BI106" i="11" s="1"/>
  <c r="BI88" i="7"/>
  <c r="BI88" i="11" s="1"/>
  <c r="BI68" i="7"/>
  <c r="BI68" i="11" s="1"/>
  <c r="BI52" i="7"/>
  <c r="BI52" i="11" s="1"/>
  <c r="BI222" i="7"/>
  <c r="BI222" i="11" s="1"/>
  <c r="BI205" i="7"/>
  <c r="BI205" i="11" s="1"/>
  <c r="BI218" i="7"/>
  <c r="BI218" i="11" s="1"/>
  <c r="BI229" i="7"/>
  <c r="BI229" i="11" s="1"/>
  <c r="BI226" i="7"/>
  <c r="BI226" i="11" s="1"/>
  <c r="BI224" i="7"/>
  <c r="BI224" i="11" s="1"/>
  <c r="BI211" i="7"/>
  <c r="BI211" i="11" s="1"/>
  <c r="BI193" i="7"/>
  <c r="BI193" i="11" s="1"/>
  <c r="BI186" i="7"/>
  <c r="BI186" i="11" s="1"/>
  <c r="BI159" i="7"/>
  <c r="BI159" i="11" s="1"/>
  <c r="BI144" i="7"/>
  <c r="BI144" i="11" s="1"/>
  <c r="BI135" i="7"/>
  <c r="BI135" i="11" s="1"/>
  <c r="BI131" i="7"/>
  <c r="BI131" i="11" s="1"/>
  <c r="BI109" i="7"/>
  <c r="BI109" i="11" s="1"/>
  <c r="BI91" i="7"/>
  <c r="BI91" i="11" s="1"/>
  <c r="BI55" i="7"/>
  <c r="BI55" i="11" s="1"/>
  <c r="BI201" i="7"/>
  <c r="BI201" i="11" s="1"/>
  <c r="BI232" i="7"/>
  <c r="BI232" i="11" s="1"/>
  <c r="BI223" i="7"/>
  <c r="BI223" i="11" s="1"/>
  <c r="BI216" i="7"/>
  <c r="BI216" i="11" s="1"/>
  <c r="BI164" i="7"/>
  <c r="BI164" i="11" s="1"/>
  <c r="BI151" i="7"/>
  <c r="BI151" i="11" s="1"/>
  <c r="BI134" i="7"/>
  <c r="BI134" i="11" s="1"/>
  <c r="BI113" i="7"/>
  <c r="BI113" i="11" s="1"/>
  <c r="BI99" i="7"/>
  <c r="BI99" i="11" s="1"/>
  <c r="BI80" i="7"/>
  <c r="BI80" i="11" s="1"/>
  <c r="BI73" i="7"/>
  <c r="BI73" i="11" s="1"/>
  <c r="BI60" i="7"/>
  <c r="BI60" i="11" s="1"/>
  <c r="BI213" i="7"/>
  <c r="BI213" i="11" s="1"/>
  <c r="BI195" i="7"/>
  <c r="BI195" i="11" s="1"/>
  <c r="BI178" i="7"/>
  <c r="BI178" i="11" s="1"/>
  <c r="BI167" i="7"/>
  <c r="BI167" i="11" s="1"/>
  <c r="BI161" i="7"/>
  <c r="BI161" i="11" s="1"/>
  <c r="BI148" i="7"/>
  <c r="BI148" i="11" s="1"/>
  <c r="BI110" i="7"/>
  <c r="BI110" i="11" s="1"/>
  <c r="BI95" i="7"/>
  <c r="BI95" i="11" s="1"/>
  <c r="BI57" i="7"/>
  <c r="BI57" i="11" s="1"/>
  <c r="BI210" i="7"/>
  <c r="BI210" i="11" s="1"/>
  <c r="BI177" i="7"/>
  <c r="BI177" i="11" s="1"/>
  <c r="BI171" i="7"/>
  <c r="BI171" i="11" s="1"/>
  <c r="BI165" i="7"/>
  <c r="BI165" i="11" s="1"/>
  <c r="BI153" i="7"/>
  <c r="BI153" i="11" s="1"/>
  <c r="BI138" i="7"/>
  <c r="BI138" i="11" s="1"/>
  <c r="BI122" i="7"/>
  <c r="BI122" i="11" s="1"/>
  <c r="BI115" i="7"/>
  <c r="BI115" i="11" s="1"/>
  <c r="BI101" i="7"/>
  <c r="BI101" i="11" s="1"/>
  <c r="BI82" i="7"/>
  <c r="BI82" i="11" s="1"/>
  <c r="BI75" i="7"/>
  <c r="BI75" i="11" s="1"/>
  <c r="BI62" i="7"/>
  <c r="BI62" i="11" s="1"/>
  <c r="BI207" i="7"/>
  <c r="BI207" i="11" s="1"/>
  <c r="BI199" i="7"/>
  <c r="BI199" i="11" s="1"/>
  <c r="BI189" i="7"/>
  <c r="BI189" i="11" s="1"/>
  <c r="BI176" i="7"/>
  <c r="BI176" i="11" s="1"/>
  <c r="BI170" i="7"/>
  <c r="BI170" i="11" s="1"/>
  <c r="BI137" i="7"/>
  <c r="BI137" i="11" s="1"/>
  <c r="BI127" i="7"/>
  <c r="BI127" i="11" s="1"/>
  <c r="BI120" i="7"/>
  <c r="BI120" i="11" s="1"/>
  <c r="BI105" i="7"/>
  <c r="BI105" i="11" s="1"/>
  <c r="BI67" i="7"/>
  <c r="BI67" i="11" s="1"/>
  <c r="BI51" i="7"/>
  <c r="BI51" i="11" s="1"/>
  <c r="BI125" i="7"/>
  <c r="BI125" i="11" s="1"/>
  <c r="BI118" i="7"/>
  <c r="BI118" i="11" s="1"/>
  <c r="BI87" i="7"/>
  <c r="BI87" i="11" s="1"/>
  <c r="BI78" i="7"/>
  <c r="BI78" i="11" s="1"/>
  <c r="BI65" i="7"/>
  <c r="BI65" i="11" s="1"/>
  <c r="BI158" i="7"/>
  <c r="BI158" i="11" s="1"/>
  <c r="BI143" i="7"/>
  <c r="BI143" i="11" s="1"/>
  <c r="BI130" i="7"/>
  <c r="BI130" i="11" s="1"/>
  <c r="BI108" i="7"/>
  <c r="BI108" i="11" s="1"/>
  <c r="BI90" i="7"/>
  <c r="BI90" i="11" s="1"/>
  <c r="BI71" i="7"/>
  <c r="BI71" i="11" s="1"/>
  <c r="BI54" i="7"/>
  <c r="BI54" i="11" s="1"/>
  <c r="BI219" i="7"/>
  <c r="BI219" i="11" s="1"/>
  <c r="BI184" i="7"/>
  <c r="BI184" i="11" s="1"/>
  <c r="BI235" i="7"/>
  <c r="BI235" i="11" s="1"/>
  <c r="BI230" i="7"/>
  <c r="BI230" i="11" s="1"/>
  <c r="BI215" i="7"/>
  <c r="BI215" i="11" s="1"/>
  <c r="BI183" i="7"/>
  <c r="BI183" i="11" s="1"/>
  <c r="BI163" i="7"/>
  <c r="BI163" i="11" s="1"/>
  <c r="BI157" i="7"/>
  <c r="BI157" i="11" s="1"/>
  <c r="BI150" i="7"/>
  <c r="BI150" i="11" s="1"/>
  <c r="BI142" i="7"/>
  <c r="BI142" i="11" s="1"/>
  <c r="BI112" i="7"/>
  <c r="BI112" i="11" s="1"/>
  <c r="BI98" i="7"/>
  <c r="BI98" i="11" s="1"/>
  <c r="BI72" i="7"/>
  <c r="BI72" i="11" s="1"/>
  <c r="BI59" i="7"/>
  <c r="BI59" i="11" s="1"/>
  <c r="BI227" i="7"/>
  <c r="BI227" i="11" s="1"/>
  <c r="BI204" i="7"/>
  <c r="BI204" i="11" s="1"/>
  <c r="BI198" i="7"/>
  <c r="BI198" i="11" s="1"/>
  <c r="BI182" i="7"/>
  <c r="BI182" i="11" s="1"/>
  <c r="BI155" i="7"/>
  <c r="BI155" i="11" s="1"/>
  <c r="BI124" i="7"/>
  <c r="BI124" i="11" s="1"/>
  <c r="BI117" i="7"/>
  <c r="BI117" i="11" s="1"/>
  <c r="BI103" i="7"/>
  <c r="BI103" i="11" s="1"/>
  <c r="BI86" i="7"/>
  <c r="BI86" i="11" s="1"/>
  <c r="BI77" i="7"/>
  <c r="BI77" i="11" s="1"/>
  <c r="BI64" i="7"/>
  <c r="BI64" i="11" s="1"/>
  <c r="BI233" i="7"/>
  <c r="BI233" i="11" s="1"/>
  <c r="BI209" i="7"/>
  <c r="BI209" i="11" s="1"/>
  <c r="BI191" i="7"/>
  <c r="BI191" i="11" s="1"/>
  <c r="BI181" i="7"/>
  <c r="BI181" i="11" s="1"/>
  <c r="BI174" i="7"/>
  <c r="BI174" i="11" s="1"/>
  <c r="BI141" i="7"/>
  <c r="BI141" i="11" s="1"/>
  <c r="BI129" i="7"/>
  <c r="BI129" i="11" s="1"/>
  <c r="BI107" i="7"/>
  <c r="BI107" i="11" s="1"/>
  <c r="BI89" i="7"/>
  <c r="BI89" i="11" s="1"/>
  <c r="BI70" i="7"/>
  <c r="BI70" i="11" s="1"/>
  <c r="BI53" i="7"/>
  <c r="BI53" i="11" s="1"/>
  <c r="BI234" i="7"/>
  <c r="BI234" i="11" s="1"/>
  <c r="BI49" i="7"/>
  <c r="BI49" i="11" s="1"/>
  <c r="BI214" i="7"/>
  <c r="BI214" i="11" s="1"/>
  <c r="BI196" i="7"/>
  <c r="BI196" i="11" s="1"/>
  <c r="BI173" i="7"/>
  <c r="BI173" i="11" s="1"/>
  <c r="BI162" i="7"/>
  <c r="BI162" i="11" s="1"/>
  <c r="BI149" i="7"/>
  <c r="BI149" i="11" s="1"/>
  <c r="BI140" i="7"/>
  <c r="BI140" i="11" s="1"/>
  <c r="BI212" i="7"/>
  <c r="BI212" i="11" s="1"/>
  <c r="BI194" i="7"/>
  <c r="BI194" i="11" s="1"/>
  <c r="BI187" i="7"/>
  <c r="BI187" i="11" s="1"/>
  <c r="BI175" i="7"/>
  <c r="BI175" i="11" s="1"/>
  <c r="BI166" i="7"/>
  <c r="BI166" i="11" s="1"/>
  <c r="BI160" i="7"/>
  <c r="BI160" i="11" s="1"/>
  <c r="BI147" i="7"/>
  <c r="BI147" i="11" s="1"/>
  <c r="BI136" i="7"/>
  <c r="BI136" i="11" s="1"/>
  <c r="BI132" i="7"/>
  <c r="BI132" i="11" s="1"/>
  <c r="BI92" i="7"/>
  <c r="BI92" i="11" s="1"/>
  <c r="BI56" i="7"/>
  <c r="BI56" i="11" s="1"/>
  <c r="BI225" i="7"/>
  <c r="BI225" i="11" s="1"/>
  <c r="BI192" i="7"/>
  <c r="BI192" i="11" s="1"/>
  <c r="BI200" i="7"/>
  <c r="BI200" i="11" s="1"/>
  <c r="BI152" i="7"/>
  <c r="BI152" i="11" s="1"/>
  <c r="BI146" i="7"/>
  <c r="BI146" i="11" s="1"/>
  <c r="BI121" i="7"/>
  <c r="BI121" i="11" s="1"/>
  <c r="BI114" i="7"/>
  <c r="BI114" i="11" s="1"/>
  <c r="BI100" i="7"/>
  <c r="BI100" i="11" s="1"/>
  <c r="BI81" i="7"/>
  <c r="BI81" i="11" s="1"/>
  <c r="BI74" i="7"/>
  <c r="BI74" i="11" s="1"/>
  <c r="BI61" i="7"/>
  <c r="BI61" i="11" s="1"/>
  <c r="BI221" i="7"/>
  <c r="BI221" i="11" s="1"/>
  <c r="BI206" i="7"/>
  <c r="BI206" i="11" s="1"/>
  <c r="BI188" i="7"/>
  <c r="BI188" i="11" s="1"/>
  <c r="BI145" i="7"/>
  <c r="BI145" i="11" s="1"/>
  <c r="BI111" i="7"/>
  <c r="BI111" i="11" s="1"/>
  <c r="BI97" i="7"/>
  <c r="BI97" i="11" s="1"/>
  <c r="BI58" i="7"/>
  <c r="BI58" i="11" s="1"/>
  <c r="BI133" i="7"/>
  <c r="BI133" i="11" s="1"/>
  <c r="BI126" i="7"/>
  <c r="BI126" i="11" s="1"/>
  <c r="BI119" i="7"/>
  <c r="BI119" i="11" s="1"/>
  <c r="BI104" i="7"/>
  <c r="BI104" i="11" s="1"/>
  <c r="BI79" i="7"/>
  <c r="BI79" i="11" s="1"/>
  <c r="BI66" i="7"/>
  <c r="BI66" i="11" s="1"/>
  <c r="BI50" i="7"/>
  <c r="BI50" i="11" s="1"/>
  <c r="BI6" i="7"/>
  <c r="BI6" i="11" s="1"/>
  <c r="BI13" i="7"/>
  <c r="BI13" i="11" s="1"/>
  <c r="BI37" i="7"/>
  <c r="BI37" i="11" s="1"/>
  <c r="BI24" i="7"/>
  <c r="BI24" i="11" s="1"/>
  <c r="BI31" i="7"/>
  <c r="BI31" i="11" s="1"/>
  <c r="BI19" i="7"/>
  <c r="BI19" i="11" s="1"/>
  <c r="BI40" i="7"/>
  <c r="BI40" i="11" s="1"/>
  <c r="BI47" i="7"/>
  <c r="BI47" i="11" s="1"/>
  <c r="BI7" i="7"/>
  <c r="BI7" i="11" s="1"/>
  <c r="BI14" i="7"/>
  <c r="BI14" i="11" s="1"/>
  <c r="BI35" i="7"/>
  <c r="BI35" i="11" s="1"/>
  <c r="BI25" i="7"/>
  <c r="BI25" i="11" s="1"/>
  <c r="BI32" i="7"/>
  <c r="BI32" i="11" s="1"/>
  <c r="BI20" i="7"/>
  <c r="BI20" i="11" s="1"/>
  <c r="BI48" i="7"/>
  <c r="BI48" i="11" s="1"/>
  <c r="BI8" i="7"/>
  <c r="BI8" i="11" s="1"/>
  <c r="BI15" i="7"/>
  <c r="BI15" i="11" s="1"/>
  <c r="BI38" i="7"/>
  <c r="BI38" i="11" s="1"/>
  <c r="BI10" i="7"/>
  <c r="BI10" i="11" s="1"/>
  <c r="BI27" i="7"/>
  <c r="BI27" i="11" s="1"/>
  <c r="BI33" i="7"/>
  <c r="BI33" i="11" s="1"/>
  <c r="BI21" i="7"/>
  <c r="BI21" i="11" s="1"/>
  <c r="BI41" i="7"/>
  <c r="BI41" i="11" s="1"/>
  <c r="BI2" i="7"/>
  <c r="BI2" i="11" s="1"/>
  <c r="BI9" i="7"/>
  <c r="BI9" i="11" s="1"/>
  <c r="BI16" i="7"/>
  <c r="BI16" i="11" s="1"/>
  <c r="BI43" i="7"/>
  <c r="BI43" i="11" s="1"/>
  <c r="BI4" i="7"/>
  <c r="BI4" i="11" s="1"/>
  <c r="BI11" i="7"/>
  <c r="BI11" i="11" s="1"/>
  <c r="BI28" i="7"/>
  <c r="BI28" i="11" s="1"/>
  <c r="BI36" i="7"/>
  <c r="BI36" i="11" s="1"/>
  <c r="BI22" i="7"/>
  <c r="BI22" i="11" s="1"/>
  <c r="BI30" i="7"/>
  <c r="BI30" i="11" s="1"/>
  <c r="BI42" i="7"/>
  <c r="BI42" i="11" s="1"/>
  <c r="BI3" i="7"/>
  <c r="BI3" i="11" s="1"/>
  <c r="BI17" i="7"/>
  <c r="BI17" i="11" s="1"/>
  <c r="BI39" i="7"/>
  <c r="BI39" i="11" s="1"/>
  <c r="BI44" i="7"/>
  <c r="BI44" i="11" s="1"/>
  <c r="BI5" i="7"/>
  <c r="BI5" i="11" s="1"/>
  <c r="BI12" i="7"/>
  <c r="BI12" i="11" s="1"/>
  <c r="BI29" i="7"/>
  <c r="BI29" i="11" s="1"/>
  <c r="BI34" i="7"/>
  <c r="BI34" i="11" s="1"/>
  <c r="BI23" i="7"/>
  <c r="BI23" i="11" s="1"/>
  <c r="BI18" i="7"/>
  <c r="BI18" i="11" s="1"/>
  <c r="BI46" i="7"/>
  <c r="BI46" i="11" s="1"/>
  <c r="BJ217" i="6"/>
  <c r="BJ217" i="10" s="1"/>
  <c r="BJ185" i="6"/>
  <c r="BJ185" i="10" s="1"/>
  <c r="BJ202" i="6"/>
  <c r="BJ202" i="10" s="1"/>
  <c r="BJ231" i="6"/>
  <c r="BJ231" i="10" s="1"/>
  <c r="BJ168" i="6"/>
  <c r="BJ168" i="10" s="1"/>
  <c r="BJ156" i="6"/>
  <c r="BJ156" i="10" s="1"/>
  <c r="BJ96" i="6"/>
  <c r="BJ96" i="10" s="1"/>
  <c r="BJ93" i="6"/>
  <c r="BJ93" i="10" s="1"/>
  <c r="BJ85" i="6"/>
  <c r="BJ85" i="10" s="1"/>
  <c r="BJ69" i="6"/>
  <c r="BJ69" i="10" s="1"/>
  <c r="BJ94" i="6"/>
  <c r="BJ94" i="10" s="1"/>
  <c r="BJ179" i="6"/>
  <c r="BJ179" i="10" s="1"/>
  <c r="BJ83" i="6"/>
  <c r="BJ83" i="10" s="1"/>
  <c r="BJ45" i="6"/>
  <c r="BJ45" i="10" s="1"/>
  <c r="BJ26" i="6"/>
  <c r="BJ26" i="10" s="1"/>
  <c r="BJ224" i="6"/>
  <c r="BJ224" i="10" s="1"/>
  <c r="BJ220" i="6"/>
  <c r="BJ220" i="10" s="1"/>
  <c r="BJ208" i="6"/>
  <c r="BJ208" i="10" s="1"/>
  <c r="BJ197" i="6"/>
  <c r="BJ197" i="10" s="1"/>
  <c r="BJ190" i="6"/>
  <c r="BJ190" i="10" s="1"/>
  <c r="BJ180" i="6"/>
  <c r="BJ180" i="10" s="1"/>
  <c r="BJ169" i="6"/>
  <c r="BJ169" i="10" s="1"/>
  <c r="BJ128" i="6"/>
  <c r="BJ128" i="10" s="1"/>
  <c r="BJ106" i="6"/>
  <c r="BJ106" i="10" s="1"/>
  <c r="BJ88" i="6"/>
  <c r="BJ88" i="10" s="1"/>
  <c r="BJ68" i="6"/>
  <c r="BJ68" i="10" s="1"/>
  <c r="BJ52" i="6"/>
  <c r="BJ52" i="10" s="1"/>
  <c r="BJ199" i="6"/>
  <c r="BJ199" i="10" s="1"/>
  <c r="BJ213" i="6"/>
  <c r="BJ213" i="10" s="1"/>
  <c r="BJ195" i="6"/>
  <c r="BJ195" i="10" s="1"/>
  <c r="BJ178" i="6"/>
  <c r="BJ178" i="10" s="1"/>
  <c r="BJ167" i="6"/>
  <c r="BJ167" i="10" s="1"/>
  <c r="BJ161" i="6"/>
  <c r="BJ161" i="10" s="1"/>
  <c r="BJ148" i="6"/>
  <c r="BJ148" i="10" s="1"/>
  <c r="BJ110" i="6"/>
  <c r="BJ110" i="10" s="1"/>
  <c r="BJ95" i="6"/>
  <c r="BJ95" i="10" s="1"/>
  <c r="BJ57" i="6"/>
  <c r="BJ57" i="10" s="1"/>
  <c r="BJ230" i="6"/>
  <c r="BJ230" i="10" s="1"/>
  <c r="BJ225" i="6"/>
  <c r="BJ225" i="10" s="1"/>
  <c r="BJ210" i="6"/>
  <c r="BJ210" i="10" s="1"/>
  <c r="BJ192" i="6"/>
  <c r="BJ192" i="10" s="1"/>
  <c r="BJ184" i="6"/>
  <c r="BJ184" i="10" s="1"/>
  <c r="BJ235" i="6"/>
  <c r="BJ235" i="10" s="1"/>
  <c r="BJ49" i="6"/>
  <c r="BJ49" i="10" s="1"/>
  <c r="BJ232" i="6"/>
  <c r="BJ232" i="10" s="1"/>
  <c r="BJ223" i="6"/>
  <c r="BJ223" i="10" s="1"/>
  <c r="BJ216" i="6"/>
  <c r="BJ216" i="10" s="1"/>
  <c r="BJ164" i="6"/>
  <c r="BJ164" i="10" s="1"/>
  <c r="BJ151" i="6"/>
  <c r="BJ151" i="10" s="1"/>
  <c r="BJ134" i="6"/>
  <c r="BJ134" i="10" s="1"/>
  <c r="BJ113" i="6"/>
  <c r="BJ113" i="10" s="1"/>
  <c r="BJ99" i="6"/>
  <c r="BJ99" i="10" s="1"/>
  <c r="BJ80" i="6"/>
  <c r="BJ80" i="10" s="1"/>
  <c r="BJ73" i="6"/>
  <c r="BJ73" i="10" s="1"/>
  <c r="BJ60" i="6"/>
  <c r="BJ60" i="10" s="1"/>
  <c r="BJ222" i="6"/>
  <c r="BJ222" i="10" s="1"/>
  <c r="BJ205" i="6"/>
  <c r="BJ205" i="10" s="1"/>
  <c r="BJ125" i="6"/>
  <c r="BJ125" i="10" s="1"/>
  <c r="BJ118" i="6"/>
  <c r="BJ118" i="10" s="1"/>
  <c r="BJ87" i="6"/>
  <c r="BJ87" i="10" s="1"/>
  <c r="BJ78" i="6"/>
  <c r="BJ78" i="10" s="1"/>
  <c r="BJ65" i="6"/>
  <c r="BJ65" i="10" s="1"/>
  <c r="BJ219" i="6"/>
  <c r="BJ219" i="10" s="1"/>
  <c r="BJ201" i="6"/>
  <c r="BJ201" i="10" s="1"/>
  <c r="BJ177" i="6"/>
  <c r="BJ177" i="10" s="1"/>
  <c r="BJ171" i="6"/>
  <c r="BJ171" i="10" s="1"/>
  <c r="BJ165" i="6"/>
  <c r="BJ165" i="10" s="1"/>
  <c r="BJ153" i="6"/>
  <c r="BJ153" i="10" s="1"/>
  <c r="BJ138" i="6"/>
  <c r="BJ138" i="10" s="1"/>
  <c r="BJ122" i="6"/>
  <c r="BJ122" i="10" s="1"/>
  <c r="BJ115" i="6"/>
  <c r="BJ115" i="10" s="1"/>
  <c r="BJ101" i="6"/>
  <c r="BJ101" i="10" s="1"/>
  <c r="BJ82" i="6"/>
  <c r="BJ82" i="10" s="1"/>
  <c r="BJ75" i="6"/>
  <c r="BJ75" i="10" s="1"/>
  <c r="BJ62" i="6"/>
  <c r="BJ62" i="10" s="1"/>
  <c r="BJ183" i="6"/>
  <c r="BJ183" i="10" s="1"/>
  <c r="BJ176" i="6"/>
  <c r="BJ176" i="10" s="1"/>
  <c r="BJ170" i="6"/>
  <c r="BJ170" i="10" s="1"/>
  <c r="BJ137" i="6"/>
  <c r="BJ137" i="10" s="1"/>
  <c r="BJ127" i="6"/>
  <c r="BJ127" i="10" s="1"/>
  <c r="BJ120" i="6"/>
  <c r="BJ120" i="10" s="1"/>
  <c r="BJ105" i="6"/>
  <c r="BJ105" i="10" s="1"/>
  <c r="BJ67" i="6"/>
  <c r="BJ67" i="10" s="1"/>
  <c r="BJ51" i="6"/>
  <c r="BJ51" i="10" s="1"/>
  <c r="BJ227" i="6"/>
  <c r="BJ227" i="10" s="1"/>
  <c r="BJ212" i="6"/>
  <c r="BJ212" i="10" s="1"/>
  <c r="BJ194" i="6"/>
  <c r="BJ194" i="10" s="1"/>
  <c r="BJ187" i="6"/>
  <c r="BJ187" i="10" s="1"/>
  <c r="BJ175" i="6"/>
  <c r="BJ175" i="10" s="1"/>
  <c r="BJ166" i="6"/>
  <c r="BJ166" i="10" s="1"/>
  <c r="BJ160" i="6"/>
  <c r="BJ160" i="10" s="1"/>
  <c r="BJ147" i="6"/>
  <c r="BJ147" i="10" s="1"/>
  <c r="BJ136" i="6"/>
  <c r="BJ136" i="10" s="1"/>
  <c r="BJ132" i="6"/>
  <c r="BJ132" i="10" s="1"/>
  <c r="BJ92" i="6"/>
  <c r="BJ92" i="10" s="1"/>
  <c r="BJ158" i="6"/>
  <c r="BJ158" i="10" s="1"/>
  <c r="BJ143" i="6"/>
  <c r="BJ143" i="10" s="1"/>
  <c r="BJ130" i="6"/>
  <c r="BJ130" i="10" s="1"/>
  <c r="BJ108" i="6"/>
  <c r="BJ108" i="10" s="1"/>
  <c r="BJ90" i="6"/>
  <c r="BJ90" i="10" s="1"/>
  <c r="BJ71" i="6"/>
  <c r="BJ71" i="10" s="1"/>
  <c r="BJ54" i="6"/>
  <c r="BJ54" i="10" s="1"/>
  <c r="BJ189" i="6"/>
  <c r="BJ189" i="10" s="1"/>
  <c r="BJ163" i="6"/>
  <c r="BJ163" i="10" s="1"/>
  <c r="BJ157" i="6"/>
  <c r="BJ157" i="10" s="1"/>
  <c r="BJ150" i="6"/>
  <c r="BJ150" i="10" s="1"/>
  <c r="BJ142" i="6"/>
  <c r="BJ142" i="10" s="1"/>
  <c r="BJ112" i="6"/>
  <c r="BJ112" i="10" s="1"/>
  <c r="BJ98" i="6"/>
  <c r="BJ98" i="10" s="1"/>
  <c r="BJ72" i="6"/>
  <c r="BJ72" i="10" s="1"/>
  <c r="BJ59" i="6"/>
  <c r="BJ59" i="10" s="1"/>
  <c r="BJ234" i="6"/>
  <c r="BJ234" i="10" s="1"/>
  <c r="BJ204" i="6"/>
  <c r="BJ204" i="10" s="1"/>
  <c r="BJ198" i="6"/>
  <c r="BJ198" i="10" s="1"/>
  <c r="BJ182" i="6"/>
  <c r="BJ182" i="10" s="1"/>
  <c r="BJ155" i="6"/>
  <c r="BJ155" i="10" s="1"/>
  <c r="BJ124" i="6"/>
  <c r="BJ124" i="10" s="1"/>
  <c r="BJ117" i="6"/>
  <c r="BJ117" i="10" s="1"/>
  <c r="BJ103" i="6"/>
  <c r="BJ103" i="10" s="1"/>
  <c r="BJ86" i="6"/>
  <c r="BJ86" i="10" s="1"/>
  <c r="BJ77" i="6"/>
  <c r="BJ77" i="10" s="1"/>
  <c r="BJ64" i="6"/>
  <c r="BJ64" i="10" s="1"/>
  <c r="BJ233" i="6"/>
  <c r="BJ233" i="10" s="1"/>
  <c r="BJ56" i="6"/>
  <c r="BJ56" i="10" s="1"/>
  <c r="BJ218" i="6"/>
  <c r="BJ218" i="10" s="1"/>
  <c r="BJ200" i="6"/>
  <c r="BJ200" i="10" s="1"/>
  <c r="BJ152" i="6"/>
  <c r="BJ152" i="10" s="1"/>
  <c r="BJ146" i="6"/>
  <c r="BJ146" i="10" s="1"/>
  <c r="BJ121" i="6"/>
  <c r="BJ121" i="10" s="1"/>
  <c r="BJ114" i="6"/>
  <c r="BJ114" i="10" s="1"/>
  <c r="BJ100" i="6"/>
  <c r="BJ100" i="10" s="1"/>
  <c r="BJ81" i="6"/>
  <c r="BJ81" i="10" s="1"/>
  <c r="BJ74" i="6"/>
  <c r="BJ74" i="10" s="1"/>
  <c r="BJ61" i="6"/>
  <c r="BJ61" i="10" s="1"/>
  <c r="BJ215" i="6"/>
  <c r="BJ215" i="10" s="1"/>
  <c r="BJ221" i="6"/>
  <c r="BJ221" i="10" s="1"/>
  <c r="BJ206" i="6"/>
  <c r="BJ206" i="10" s="1"/>
  <c r="BJ188" i="6"/>
  <c r="BJ188" i="10" s="1"/>
  <c r="BJ145" i="6"/>
  <c r="BJ145" i="10" s="1"/>
  <c r="BJ133" i="6"/>
  <c r="BJ133" i="10" s="1"/>
  <c r="BJ126" i="6"/>
  <c r="BJ126" i="10" s="1"/>
  <c r="BJ119" i="6"/>
  <c r="BJ119" i="10" s="1"/>
  <c r="BJ104" i="6"/>
  <c r="BJ104" i="10" s="1"/>
  <c r="BJ79" i="6"/>
  <c r="BJ79" i="10" s="1"/>
  <c r="BJ66" i="6"/>
  <c r="BJ66" i="10" s="1"/>
  <c r="BJ50" i="6"/>
  <c r="BJ50" i="10" s="1"/>
  <c r="BJ211" i="6"/>
  <c r="BJ211" i="10" s="1"/>
  <c r="BJ193" i="6"/>
  <c r="BJ193" i="10" s="1"/>
  <c r="BJ186" i="6"/>
  <c r="BJ186" i="10" s="1"/>
  <c r="BJ159" i="6"/>
  <c r="BJ159" i="10" s="1"/>
  <c r="BJ144" i="6"/>
  <c r="BJ144" i="10" s="1"/>
  <c r="BJ207" i="6"/>
  <c r="BJ207" i="10" s="1"/>
  <c r="BJ209" i="6"/>
  <c r="BJ209" i="10" s="1"/>
  <c r="BJ191" i="6"/>
  <c r="BJ191" i="10" s="1"/>
  <c r="BJ181" i="6"/>
  <c r="BJ181" i="10" s="1"/>
  <c r="BJ174" i="6"/>
  <c r="BJ174" i="10" s="1"/>
  <c r="BJ141" i="6"/>
  <c r="BJ141" i="10" s="1"/>
  <c r="BJ129" i="6"/>
  <c r="BJ129" i="10" s="1"/>
  <c r="BJ107" i="6"/>
  <c r="BJ107" i="10" s="1"/>
  <c r="BJ89" i="6"/>
  <c r="BJ89" i="10" s="1"/>
  <c r="BJ70" i="6"/>
  <c r="BJ70" i="10" s="1"/>
  <c r="BJ53" i="6"/>
  <c r="BJ53" i="10" s="1"/>
  <c r="BJ229" i="6"/>
  <c r="BJ229" i="10" s="1"/>
  <c r="BJ214" i="6"/>
  <c r="BJ214" i="10" s="1"/>
  <c r="BJ196" i="6"/>
  <c r="BJ196" i="10" s="1"/>
  <c r="BJ173" i="6"/>
  <c r="BJ173" i="10" s="1"/>
  <c r="BJ162" i="6"/>
  <c r="BJ162" i="10" s="1"/>
  <c r="BJ149" i="6"/>
  <c r="BJ149" i="10" s="1"/>
  <c r="BJ140" i="6"/>
  <c r="BJ140" i="10" s="1"/>
  <c r="BJ111" i="6"/>
  <c r="BJ111" i="10" s="1"/>
  <c r="BJ97" i="6"/>
  <c r="BJ97" i="10" s="1"/>
  <c r="BJ58" i="6"/>
  <c r="BJ58" i="10" s="1"/>
  <c r="BJ226" i="6"/>
  <c r="BJ226" i="10" s="1"/>
  <c r="BJ203" i="6"/>
  <c r="BJ203" i="10" s="1"/>
  <c r="BJ172" i="6"/>
  <c r="BJ172" i="10" s="1"/>
  <c r="BJ154" i="6"/>
  <c r="BJ154" i="10" s="1"/>
  <c r="BJ139" i="6"/>
  <c r="BJ139" i="10" s="1"/>
  <c r="BJ123" i="6"/>
  <c r="BJ123" i="10" s="1"/>
  <c r="BJ116" i="6"/>
  <c r="BJ116" i="10" s="1"/>
  <c r="BJ102" i="6"/>
  <c r="BJ102" i="10" s="1"/>
  <c r="BJ84" i="6"/>
  <c r="BJ84" i="10" s="1"/>
  <c r="BJ76" i="6"/>
  <c r="BJ76" i="10" s="1"/>
  <c r="BJ63" i="6"/>
  <c r="BJ63" i="10" s="1"/>
  <c r="BJ135" i="6"/>
  <c r="BJ135" i="10" s="1"/>
  <c r="BJ131" i="6"/>
  <c r="BJ131" i="10" s="1"/>
  <c r="BJ109" i="6"/>
  <c r="BJ109" i="10" s="1"/>
  <c r="BJ91" i="6"/>
  <c r="BJ91" i="10" s="1"/>
  <c r="BJ55" i="6"/>
  <c r="BJ55" i="10" s="1"/>
  <c r="BJ18" i="6"/>
  <c r="BJ18" i="10" s="1"/>
  <c r="BJ46" i="6"/>
  <c r="BJ46" i="10" s="1"/>
  <c r="BJ6" i="6"/>
  <c r="BJ6" i="10" s="1"/>
  <c r="BJ13" i="6"/>
  <c r="BJ13" i="10" s="1"/>
  <c r="BJ37" i="6"/>
  <c r="BJ37" i="10" s="1"/>
  <c r="BJ24" i="6"/>
  <c r="BJ24" i="10" s="1"/>
  <c r="BJ31" i="6"/>
  <c r="BJ31" i="10" s="1"/>
  <c r="BJ19" i="6"/>
  <c r="BJ19" i="10" s="1"/>
  <c r="BJ40" i="6"/>
  <c r="BJ40" i="10" s="1"/>
  <c r="BJ47" i="6"/>
  <c r="BJ47" i="10" s="1"/>
  <c r="BJ7" i="6"/>
  <c r="BJ7" i="10" s="1"/>
  <c r="BJ14" i="6"/>
  <c r="BJ14" i="10" s="1"/>
  <c r="BJ35" i="6"/>
  <c r="BJ35" i="10" s="1"/>
  <c r="BJ25" i="6"/>
  <c r="BJ25" i="10" s="1"/>
  <c r="BJ32" i="6"/>
  <c r="BJ32" i="10" s="1"/>
  <c r="BJ20" i="6"/>
  <c r="BJ20" i="10" s="1"/>
  <c r="BJ48" i="6"/>
  <c r="BJ48" i="10" s="1"/>
  <c r="BJ8" i="6"/>
  <c r="BJ8" i="10" s="1"/>
  <c r="BJ15" i="6"/>
  <c r="BJ15" i="10" s="1"/>
  <c r="BJ38" i="6"/>
  <c r="BJ38" i="10" s="1"/>
  <c r="BJ10" i="6"/>
  <c r="BJ10" i="10" s="1"/>
  <c r="BJ27" i="6"/>
  <c r="BJ27" i="10" s="1"/>
  <c r="BJ33" i="6"/>
  <c r="BJ33" i="10" s="1"/>
  <c r="BJ21" i="6"/>
  <c r="BJ21" i="10" s="1"/>
  <c r="BJ41" i="6"/>
  <c r="BJ41" i="10" s="1"/>
  <c r="BJ2" i="6"/>
  <c r="BJ2" i="10" s="1"/>
  <c r="BJ9" i="6"/>
  <c r="BJ9" i="10" s="1"/>
  <c r="BJ16" i="6"/>
  <c r="BJ16" i="10" s="1"/>
  <c r="BJ43" i="6"/>
  <c r="BJ43" i="10" s="1"/>
  <c r="BJ4" i="6"/>
  <c r="BJ4" i="10" s="1"/>
  <c r="BJ11" i="6"/>
  <c r="BJ11" i="10" s="1"/>
  <c r="BJ28" i="6"/>
  <c r="BJ28" i="10" s="1"/>
  <c r="BJ36" i="6"/>
  <c r="BJ36" i="10" s="1"/>
  <c r="BJ22" i="6"/>
  <c r="BJ22" i="10" s="1"/>
  <c r="BJ30" i="6"/>
  <c r="BJ30" i="10" s="1"/>
  <c r="BJ42" i="6"/>
  <c r="BJ42" i="10" s="1"/>
  <c r="BJ3" i="6"/>
  <c r="BJ3" i="10" s="1"/>
  <c r="BJ17" i="6"/>
  <c r="BJ17" i="10" s="1"/>
  <c r="BJ39" i="6"/>
  <c r="BJ39" i="10" s="1"/>
  <c r="BJ44" i="6"/>
  <c r="BJ44" i="10" s="1"/>
  <c r="BJ5" i="6"/>
  <c r="BJ5" i="10" s="1"/>
  <c r="BJ12" i="6"/>
  <c r="BJ12" i="10" s="1"/>
  <c r="BJ29" i="6"/>
  <c r="BJ29" i="10" s="1"/>
  <c r="BJ34" i="6"/>
  <c r="BJ34" i="10" s="1"/>
  <c r="BJ23" i="6"/>
  <c r="BJ23" i="10" s="1"/>
  <c r="BI231" i="9"/>
  <c r="BI202" i="9"/>
  <c r="BI179" i="9"/>
  <c r="BI168" i="9"/>
  <c r="BI217" i="9"/>
  <c r="BI185" i="9"/>
  <c r="BI156" i="9"/>
  <c r="BI96" i="9"/>
  <c r="BI93" i="9"/>
  <c r="BI85" i="9"/>
  <c r="BI69" i="9"/>
  <c r="BI45" i="9"/>
  <c r="BI94" i="9"/>
  <c r="BI83" i="9"/>
  <c r="BI26" i="9"/>
  <c r="BI220" i="9"/>
  <c r="BI203" i="9"/>
  <c r="BI172" i="9"/>
  <c r="BI154" i="9"/>
  <c r="BI139" i="9"/>
  <c r="BI123" i="9"/>
  <c r="BI116" i="9"/>
  <c r="BI102" i="9"/>
  <c r="BI84" i="9"/>
  <c r="BI76" i="9"/>
  <c r="BI63" i="9"/>
  <c r="BI208" i="9"/>
  <c r="BI197" i="9"/>
  <c r="BI190" i="9"/>
  <c r="BI180" i="9"/>
  <c r="BI169" i="9"/>
  <c r="BI128" i="9"/>
  <c r="BI106" i="9"/>
  <c r="BI88" i="9"/>
  <c r="BI68" i="9"/>
  <c r="BI52" i="9"/>
  <c r="BI222" i="9"/>
  <c r="BI205" i="9"/>
  <c r="BI218" i="9"/>
  <c r="BI229" i="9"/>
  <c r="BI226" i="9"/>
  <c r="BI224" i="9"/>
  <c r="BI211" i="9"/>
  <c r="BI193" i="9"/>
  <c r="BI186" i="9"/>
  <c r="BI159" i="9"/>
  <c r="BI144" i="9"/>
  <c r="BI135" i="9"/>
  <c r="BI131" i="9"/>
  <c r="BI109" i="9"/>
  <c r="BI91" i="9"/>
  <c r="BI55" i="9"/>
  <c r="BI201" i="9"/>
  <c r="BI232" i="9"/>
  <c r="BI223" i="9"/>
  <c r="BI216" i="9"/>
  <c r="BI164" i="9"/>
  <c r="BI151" i="9"/>
  <c r="BI134" i="9"/>
  <c r="BI113" i="9"/>
  <c r="BI99" i="9"/>
  <c r="BI80" i="9"/>
  <c r="BI73" i="9"/>
  <c r="BI60" i="9"/>
  <c r="BI213" i="9"/>
  <c r="BI195" i="9"/>
  <c r="BI178" i="9"/>
  <c r="BI167" i="9"/>
  <c r="BI161" i="9"/>
  <c r="BI148" i="9"/>
  <c r="BI110" i="9"/>
  <c r="BI95" i="9"/>
  <c r="BI57" i="9"/>
  <c r="BI210" i="9"/>
  <c r="BI177" i="9"/>
  <c r="BI171" i="9"/>
  <c r="BI165" i="9"/>
  <c r="BI153" i="9"/>
  <c r="BI138" i="9"/>
  <c r="BI122" i="9"/>
  <c r="BI115" i="9"/>
  <c r="BI101" i="9"/>
  <c r="BI82" i="9"/>
  <c r="BI75" i="9"/>
  <c r="BI62" i="9"/>
  <c r="BI207" i="9"/>
  <c r="BI199" i="9"/>
  <c r="BI189" i="9"/>
  <c r="BI176" i="9"/>
  <c r="BI170" i="9"/>
  <c r="BI137" i="9"/>
  <c r="BI127" i="9"/>
  <c r="BI120" i="9"/>
  <c r="BI105" i="9"/>
  <c r="BI67" i="9"/>
  <c r="BI51" i="9"/>
  <c r="BI125" i="9"/>
  <c r="BI118" i="9"/>
  <c r="BI87" i="9"/>
  <c r="BI78" i="9"/>
  <c r="BI65" i="9"/>
  <c r="BI158" i="9"/>
  <c r="BI143" i="9"/>
  <c r="BI130" i="9"/>
  <c r="BI108" i="9"/>
  <c r="BI90" i="9"/>
  <c r="BI71" i="9"/>
  <c r="BI54" i="9"/>
  <c r="BI219" i="9"/>
  <c r="BI184" i="9"/>
  <c r="BI235" i="9"/>
  <c r="BI230" i="9"/>
  <c r="BI215" i="9"/>
  <c r="BI183" i="9"/>
  <c r="BI163" i="9"/>
  <c r="BI157" i="9"/>
  <c r="BI150" i="9"/>
  <c r="BI142" i="9"/>
  <c r="BI112" i="9"/>
  <c r="BI98" i="9"/>
  <c r="BI72" i="9"/>
  <c r="BI59" i="9"/>
  <c r="BI212" i="9"/>
  <c r="BI194" i="9"/>
  <c r="BI187" i="9"/>
  <c r="BI175" i="9"/>
  <c r="BI166" i="9"/>
  <c r="BI160" i="9"/>
  <c r="BI147" i="9"/>
  <c r="BI136" i="9"/>
  <c r="BI132" i="9"/>
  <c r="BI92" i="9"/>
  <c r="BI56" i="9"/>
  <c r="BI225" i="9"/>
  <c r="BI192" i="9"/>
  <c r="BI200" i="9"/>
  <c r="BI152" i="9"/>
  <c r="BI146" i="9"/>
  <c r="BI121" i="9"/>
  <c r="BI114" i="9"/>
  <c r="BI100" i="9"/>
  <c r="BI81" i="9"/>
  <c r="BI74" i="9"/>
  <c r="BI61" i="9"/>
  <c r="BI221" i="9"/>
  <c r="BI206" i="9"/>
  <c r="BI188" i="9"/>
  <c r="BI145" i="9"/>
  <c r="BI227" i="9"/>
  <c r="BI204" i="9"/>
  <c r="BI198" i="9"/>
  <c r="BI182" i="9"/>
  <c r="BI155" i="9"/>
  <c r="BI124" i="9"/>
  <c r="BI117" i="9"/>
  <c r="BI103" i="9"/>
  <c r="BI86" i="9"/>
  <c r="BI77" i="9"/>
  <c r="BI64" i="9"/>
  <c r="BI233" i="9"/>
  <c r="BI209" i="9"/>
  <c r="BI191" i="9"/>
  <c r="BI181" i="9"/>
  <c r="BI174" i="9"/>
  <c r="BI141" i="9"/>
  <c r="BI129" i="9"/>
  <c r="BI107" i="9"/>
  <c r="BI89" i="9"/>
  <c r="BI70" i="9"/>
  <c r="BI53" i="9"/>
  <c r="BI234" i="9"/>
  <c r="BI49" i="9"/>
  <c r="BI214" i="9"/>
  <c r="BI196" i="9"/>
  <c r="BI173" i="9"/>
  <c r="BI162" i="9"/>
  <c r="BI149" i="9"/>
  <c r="BI140" i="9"/>
  <c r="BI111" i="9"/>
  <c r="BI97" i="9"/>
  <c r="BI58" i="9"/>
  <c r="BI133" i="9"/>
  <c r="BI126" i="9"/>
  <c r="BI119" i="9"/>
  <c r="BI104" i="9"/>
  <c r="BI79" i="9"/>
  <c r="BI66" i="9"/>
  <c r="BI50" i="9"/>
  <c r="BI6" i="9"/>
  <c r="BI13" i="9"/>
  <c r="BI37" i="9"/>
  <c r="BI24" i="9"/>
  <c r="BI31" i="9"/>
  <c r="BI19" i="9"/>
  <c r="BI40" i="9"/>
  <c r="BI47" i="9"/>
  <c r="BI7" i="9"/>
  <c r="BI14" i="9"/>
  <c r="BI35" i="9"/>
  <c r="BI25" i="9"/>
  <c r="BI32" i="9"/>
  <c r="BI20" i="9"/>
  <c r="BI48" i="9"/>
  <c r="BI8" i="9"/>
  <c r="BI15" i="9"/>
  <c r="BI38" i="9"/>
  <c r="BI10" i="9"/>
  <c r="BI27" i="9"/>
  <c r="BI33" i="9"/>
  <c r="BI21" i="9"/>
  <c r="BI41" i="9"/>
  <c r="BI2" i="9"/>
  <c r="BI9" i="9"/>
  <c r="BI16" i="9"/>
  <c r="BI43" i="9"/>
  <c r="BI4" i="9"/>
  <c r="BI11" i="9"/>
  <c r="BI28" i="9"/>
  <c r="BI36" i="9"/>
  <c r="BI22" i="9"/>
  <c r="BI30" i="9"/>
  <c r="BI42" i="9"/>
  <c r="BI3" i="9"/>
  <c r="BI17" i="9"/>
  <c r="BI39" i="9"/>
  <c r="BI44" i="9"/>
  <c r="BI5" i="9"/>
  <c r="BI12" i="9"/>
  <c r="BI29" i="9"/>
  <c r="BI34" i="9"/>
  <c r="BI23" i="9"/>
  <c r="BI18" i="9"/>
  <c r="BI46" i="9"/>
  <c r="BS428" i="1"/>
  <c r="BA12" i="1"/>
  <c r="AY10" i="3" s="1"/>
  <c r="BQ425" i="1"/>
  <c r="BG428" i="1"/>
  <c r="AQ402" i="1"/>
  <c r="AQ422" i="1"/>
  <c r="BE428" i="1"/>
  <c r="BM408" i="1"/>
  <c r="BJ402" i="1"/>
  <c r="BG408" i="1"/>
  <c r="AL298" i="1"/>
  <c r="EL2" i="8"/>
  <c r="D408" i="1"/>
  <c r="D428" i="1"/>
  <c r="BM428" i="1"/>
  <c r="BK408" i="1"/>
  <c r="J424" i="1"/>
  <c r="J399" i="1"/>
  <c r="AI422" i="1"/>
  <c r="AI402" i="1"/>
  <c r="AU447" i="1"/>
  <c r="AU379" i="1"/>
  <c r="AX447" i="1"/>
  <c r="AX379" i="1"/>
  <c r="AY447" i="1"/>
  <c r="CJ315" i="1"/>
  <c r="CI315" i="1"/>
  <c r="AY379" i="1"/>
  <c r="AQ447" i="1"/>
  <c r="AQ379" i="1"/>
  <c r="DO189" i="1"/>
  <c r="DT189" i="1"/>
  <c r="AQ249" i="1"/>
  <c r="DP189" i="1"/>
  <c r="EE103" i="1"/>
  <c r="DN189" i="1"/>
  <c r="DV189" i="1"/>
  <c r="AS249" i="1"/>
  <c r="AW447" i="1"/>
  <c r="AW379" i="1"/>
  <c r="AF447" i="1"/>
  <c r="AF379" i="1"/>
  <c r="AI447" i="1"/>
  <c r="AI379" i="1"/>
  <c r="DU189" i="1"/>
  <c r="AR249" i="1"/>
  <c r="AR280" i="1"/>
  <c r="EC189" i="1"/>
  <c r="AZ249" i="1"/>
  <c r="DS189" i="1"/>
  <c r="DM103" i="1"/>
  <c r="AJ280" i="1"/>
  <c r="AO447" i="1"/>
  <c r="CH315" i="1"/>
  <c r="AO379" i="1"/>
  <c r="AT447" i="1"/>
  <c r="AT379" i="1"/>
  <c r="BB447" i="1"/>
  <c r="BB379" i="1"/>
  <c r="AN447" i="1"/>
  <c r="AN379" i="1"/>
  <c r="AM447" i="1"/>
  <c r="AM379" i="1"/>
  <c r="EA189" i="1"/>
  <c r="AX249" i="1"/>
  <c r="DW189" i="1"/>
  <c r="EB189" i="1"/>
  <c r="AY280" i="1"/>
  <c r="DI189" i="1"/>
  <c r="AZ447" i="1"/>
  <c r="AZ379" i="1"/>
  <c r="DQ103" i="1"/>
  <c r="AN280" i="1"/>
  <c r="BA447" i="1"/>
  <c r="BA379" i="1"/>
  <c r="AL447" i="1"/>
  <c r="AL379" i="1"/>
  <c r="DM189" i="1"/>
  <c r="AJ249" i="1"/>
  <c r="DL189" i="1"/>
  <c r="AI249" i="1"/>
  <c r="DZ189" i="1"/>
  <c r="DX189" i="1"/>
  <c r="AU249" i="1"/>
  <c r="AG447" i="1"/>
  <c r="AG379" i="1"/>
  <c r="AK447" i="1"/>
  <c r="AK379" i="1"/>
  <c r="AS447" i="1"/>
  <c r="AS379" i="1"/>
  <c r="AH447" i="1"/>
  <c r="AH379" i="1"/>
  <c r="EF189" i="1"/>
  <c r="DR189" i="1"/>
  <c r="AO280" i="1"/>
  <c r="AO249" i="1"/>
  <c r="EG189" i="1"/>
  <c r="BD249" i="1"/>
  <c r="DT103" i="1"/>
  <c r="AQ280" i="1"/>
  <c r="BD447" i="1"/>
  <c r="CL315" i="1"/>
  <c r="CM315" i="1"/>
  <c r="BD379" i="1"/>
  <c r="AR447" i="1"/>
  <c r="AR379" i="1"/>
  <c r="DJ189" i="1"/>
  <c r="AG249" i="1"/>
  <c r="AG280" i="1"/>
  <c r="DY189" i="1"/>
  <c r="AV249" i="1"/>
  <c r="DK189" i="1"/>
  <c r="AH249" i="1"/>
  <c r="AH280" i="1"/>
  <c r="AV447" i="1"/>
  <c r="AV379" i="1"/>
  <c r="DX103" i="1"/>
  <c r="AJ447" i="1"/>
  <c r="AJ379" i="1"/>
  <c r="AP447" i="1"/>
  <c r="AP379" i="1"/>
  <c r="BC447" i="1"/>
  <c r="BC379" i="1"/>
  <c r="DQ189" i="1"/>
  <c r="AN249" i="1"/>
  <c r="EE189" i="1"/>
  <c r="BB249" i="1"/>
  <c r="ED189" i="1"/>
  <c r="EA103" i="1"/>
  <c r="AX280" i="1"/>
  <c r="BB422" i="1"/>
  <c r="AI298" i="1"/>
  <c r="AI319" i="1"/>
  <c r="AR422" i="1"/>
  <c r="AR402" i="1"/>
  <c r="BT408" i="1"/>
  <c r="BR422" i="1"/>
  <c r="BR428" i="1" s="1"/>
  <c r="H422" i="1"/>
  <c r="H402" i="1"/>
  <c r="BO402" i="1"/>
  <c r="BT428" i="1"/>
  <c r="BE408" i="1"/>
  <c r="BR408" i="1"/>
  <c r="BA443" i="1"/>
  <c r="BA375" i="1"/>
  <c r="BH408" i="1"/>
  <c r="BC443" i="1"/>
  <c r="BC375" i="1"/>
  <c r="BC340" i="1"/>
  <c r="AE402" i="1"/>
  <c r="AE422" i="1"/>
  <c r="BC298" i="1"/>
  <c r="BC319" i="1"/>
  <c r="BC451" i="1" s="1"/>
  <c r="BK428" i="1"/>
  <c r="BD319" i="1"/>
  <c r="BD451" i="1" s="1"/>
  <c r="BD298" i="1"/>
  <c r="AM319" i="1"/>
  <c r="AM451" i="1" s="1"/>
  <c r="AM298" i="1"/>
  <c r="AW298" i="1"/>
  <c r="AW319" i="1"/>
  <c r="AW451" i="1" s="1"/>
  <c r="AU319" i="1"/>
  <c r="AU451" i="1" s="1"/>
  <c r="AU298" i="1"/>
  <c r="AV319" i="1"/>
  <c r="AV451" i="1" s="1"/>
  <c r="AV298" i="1"/>
  <c r="BP402" i="1"/>
  <c r="BP408" i="1" s="1"/>
  <c r="AK319" i="1"/>
  <c r="AK451" i="1" s="1"/>
  <c r="AK298" i="1"/>
  <c r="BA298" i="1"/>
  <c r="BA319" i="1"/>
  <c r="BA451" i="1" s="1"/>
  <c r="BB319" i="1"/>
  <c r="BB451" i="1" s="1"/>
  <c r="BB298" i="1"/>
  <c r="AT319" i="1"/>
  <c r="AT451" i="1" s="1"/>
  <c r="AT298" i="1"/>
  <c r="AS319" i="1"/>
  <c r="AS451" i="1" s="1"/>
  <c r="AS298" i="1"/>
  <c r="AU422" i="1"/>
  <c r="AU402" i="1"/>
  <c r="AV422" i="1"/>
  <c r="AV402" i="1"/>
  <c r="CB408" i="1"/>
  <c r="BA6" i="1"/>
  <c r="AY4" i="3" s="1"/>
  <c r="EE6" i="1"/>
  <c r="CA428" i="1"/>
  <c r="AL383" i="1"/>
  <c r="BY408" i="1"/>
  <c r="EL2" i="9"/>
  <c r="EL2" i="6"/>
  <c r="AJ422" i="1"/>
  <c r="AJ402" i="1"/>
  <c r="AS422" i="1"/>
  <c r="AS402" i="1"/>
  <c r="BV428" i="1"/>
  <c r="BX408" i="1"/>
  <c r="BU397" i="1"/>
  <c r="BU408" i="1" s="1"/>
  <c r="BU422" i="1"/>
  <c r="BU428" i="1" s="1"/>
  <c r="BN422" i="1"/>
  <c r="BN428" i="1" s="1"/>
  <c r="BN397" i="1"/>
  <c r="BN408" i="1" s="1"/>
  <c r="BW428" i="1"/>
  <c r="BZ428" i="1"/>
  <c r="BZ408" i="1"/>
  <c r="AN422" i="1"/>
  <c r="AN402" i="1"/>
  <c r="BF425" i="1"/>
  <c r="BF428" i="1" s="1"/>
  <c r="BF401" i="1"/>
  <c r="BF408" i="1" s="1"/>
  <c r="BW408" i="1"/>
  <c r="CB428" i="1"/>
  <c r="BY428" i="1"/>
  <c r="BP425" i="1"/>
  <c r="BP428" i="1" s="1"/>
  <c r="BQ402" i="1"/>
  <c r="BQ408" i="1" s="1"/>
  <c r="BQ422" i="1"/>
  <c r="BQ428" i="1" s="1"/>
  <c r="BX428" i="1"/>
  <c r="CC405" i="1"/>
  <c r="CC408" i="1" s="1"/>
  <c r="CC425" i="1"/>
  <c r="CC428" i="1" s="1"/>
  <c r="AH402" i="1"/>
  <c r="AH422" i="1"/>
  <c r="BI406" i="1"/>
  <c r="BI408" i="1" s="1"/>
  <c r="BI425" i="1"/>
  <c r="BI428" i="1" s="1"/>
  <c r="AZ12" i="1"/>
  <c r="AX10" i="3" s="1"/>
  <c r="BL402" i="1"/>
  <c r="BL408" i="1" s="1"/>
  <c r="BL422" i="1"/>
  <c r="BL428" i="1" s="1"/>
  <c r="CA408" i="1"/>
  <c r="BV408" i="1"/>
  <c r="BO401" i="1"/>
  <c r="BO425" i="1"/>
  <c r="BO428" i="1" s="1"/>
  <c r="BJ401" i="1"/>
  <c r="BJ425" i="1"/>
  <c r="BJ428" i="1" s="1"/>
  <c r="BA397" i="1" l="1"/>
  <c r="BA422" i="1"/>
  <c r="ED12" i="1"/>
  <c r="BO408" i="1"/>
  <c r="BJ408" i="1"/>
  <c r="AX10" i="9"/>
  <c r="AX10" i="8"/>
  <c r="AX10" i="6"/>
  <c r="AX10" i="10" s="1"/>
  <c r="AX10" i="7"/>
  <c r="AX10" i="11" s="1"/>
  <c r="BK217" i="6"/>
  <c r="BK217" i="10" s="1"/>
  <c r="BK202" i="6"/>
  <c r="BK202" i="10" s="1"/>
  <c r="BK231" i="6"/>
  <c r="BK231" i="10" s="1"/>
  <c r="BK93" i="6"/>
  <c r="BK93" i="10" s="1"/>
  <c r="BK85" i="6"/>
  <c r="BK85" i="10" s="1"/>
  <c r="BK69" i="6"/>
  <c r="BK69" i="10" s="1"/>
  <c r="BK185" i="6"/>
  <c r="BK185" i="10" s="1"/>
  <c r="BK94" i="6"/>
  <c r="BK94" i="10" s="1"/>
  <c r="BK179" i="6"/>
  <c r="BK179" i="10" s="1"/>
  <c r="BK83" i="6"/>
  <c r="BK83" i="10" s="1"/>
  <c r="BK168" i="6"/>
  <c r="BK168" i="10" s="1"/>
  <c r="BK156" i="6"/>
  <c r="BK156" i="10" s="1"/>
  <c r="BK96" i="6"/>
  <c r="BK96" i="10" s="1"/>
  <c r="BK45" i="6"/>
  <c r="BK45" i="10" s="1"/>
  <c r="BK26" i="6"/>
  <c r="BK26" i="10" s="1"/>
  <c r="BK232" i="6"/>
  <c r="BK232" i="10" s="1"/>
  <c r="BK216" i="6"/>
  <c r="BK216" i="10" s="1"/>
  <c r="BK213" i="6"/>
  <c r="BK213" i="10" s="1"/>
  <c r="BK195" i="6"/>
  <c r="BK195" i="10" s="1"/>
  <c r="BK178" i="6"/>
  <c r="BK178" i="10" s="1"/>
  <c r="BK167" i="6"/>
  <c r="BK167" i="10" s="1"/>
  <c r="BK161" i="6"/>
  <c r="BK161" i="10" s="1"/>
  <c r="BK148" i="6"/>
  <c r="BK148" i="10" s="1"/>
  <c r="BK110" i="6"/>
  <c r="BK110" i="10" s="1"/>
  <c r="BK95" i="6"/>
  <c r="BK95" i="10" s="1"/>
  <c r="BK57" i="6"/>
  <c r="BK57" i="10" s="1"/>
  <c r="BK234" i="6"/>
  <c r="BK234" i="10" s="1"/>
  <c r="BK227" i="6"/>
  <c r="BK227" i="10" s="1"/>
  <c r="BK219" i="6"/>
  <c r="BK219" i="10" s="1"/>
  <c r="BK201" i="6"/>
  <c r="BK201" i="10" s="1"/>
  <c r="BK177" i="6"/>
  <c r="BK177" i="10" s="1"/>
  <c r="BK171" i="6"/>
  <c r="BK171" i="10" s="1"/>
  <c r="BK165" i="6"/>
  <c r="BK165" i="10" s="1"/>
  <c r="BK153" i="6"/>
  <c r="BK153" i="10" s="1"/>
  <c r="BK138" i="6"/>
  <c r="BK138" i="10" s="1"/>
  <c r="BK122" i="6"/>
  <c r="BK122" i="10" s="1"/>
  <c r="BK115" i="6"/>
  <c r="BK115" i="10" s="1"/>
  <c r="BK101" i="6"/>
  <c r="BK101" i="10" s="1"/>
  <c r="BK82" i="6"/>
  <c r="BK82" i="10" s="1"/>
  <c r="BK75" i="6"/>
  <c r="BK75" i="10" s="1"/>
  <c r="BK62" i="6"/>
  <c r="BK62" i="10" s="1"/>
  <c r="BK235" i="6"/>
  <c r="BK235" i="10" s="1"/>
  <c r="BK230" i="6"/>
  <c r="BK230" i="10" s="1"/>
  <c r="BK215" i="6"/>
  <c r="BK215" i="10" s="1"/>
  <c r="BK183" i="6"/>
  <c r="BK183" i="10" s="1"/>
  <c r="BK204" i="6"/>
  <c r="BK204" i="10" s="1"/>
  <c r="BK229" i="6"/>
  <c r="BK229" i="10" s="1"/>
  <c r="BK223" i="6"/>
  <c r="BK223" i="10" s="1"/>
  <c r="BK222" i="6"/>
  <c r="BK222" i="10" s="1"/>
  <c r="BK205" i="6"/>
  <c r="BK205" i="10" s="1"/>
  <c r="BK125" i="6"/>
  <c r="BK125" i="10" s="1"/>
  <c r="BK118" i="6"/>
  <c r="BK118" i="10" s="1"/>
  <c r="BK87" i="6"/>
  <c r="BK87" i="10" s="1"/>
  <c r="BK78" i="6"/>
  <c r="BK78" i="10" s="1"/>
  <c r="BK65" i="6"/>
  <c r="BK65" i="10" s="1"/>
  <c r="BK194" i="6"/>
  <c r="BK194" i="10" s="1"/>
  <c r="BK49" i="6"/>
  <c r="BK49" i="10" s="1"/>
  <c r="BK225" i="6"/>
  <c r="BK225" i="10" s="1"/>
  <c r="BK210" i="6"/>
  <c r="BK210" i="10" s="1"/>
  <c r="BK192" i="6"/>
  <c r="BK192" i="10" s="1"/>
  <c r="BK184" i="6"/>
  <c r="BK184" i="10" s="1"/>
  <c r="BK158" i="6"/>
  <c r="BK158" i="10" s="1"/>
  <c r="BK143" i="6"/>
  <c r="BK143" i="10" s="1"/>
  <c r="BK130" i="6"/>
  <c r="BK130" i="10" s="1"/>
  <c r="BK108" i="6"/>
  <c r="BK108" i="10" s="1"/>
  <c r="BK90" i="6"/>
  <c r="BK90" i="10" s="1"/>
  <c r="BK71" i="6"/>
  <c r="BK71" i="10" s="1"/>
  <c r="BK54" i="6"/>
  <c r="BK54" i="10" s="1"/>
  <c r="BK207" i="6"/>
  <c r="BK207" i="10" s="1"/>
  <c r="BK199" i="6"/>
  <c r="BK199" i="10" s="1"/>
  <c r="BK189" i="6"/>
  <c r="BK189" i="10" s="1"/>
  <c r="BK176" i="6"/>
  <c r="BK176" i="10" s="1"/>
  <c r="BK170" i="6"/>
  <c r="BK170" i="10" s="1"/>
  <c r="BK137" i="6"/>
  <c r="BK137" i="10" s="1"/>
  <c r="BK127" i="6"/>
  <c r="BK127" i="10" s="1"/>
  <c r="BK120" i="6"/>
  <c r="BK120" i="10" s="1"/>
  <c r="BK105" i="6"/>
  <c r="BK105" i="10" s="1"/>
  <c r="BK67" i="6"/>
  <c r="BK67" i="10" s="1"/>
  <c r="BK51" i="6"/>
  <c r="BK51" i="10" s="1"/>
  <c r="BK182" i="6"/>
  <c r="BK182" i="10" s="1"/>
  <c r="BK175" i="6"/>
  <c r="BK175" i="10" s="1"/>
  <c r="BK166" i="6"/>
  <c r="BK166" i="10" s="1"/>
  <c r="BK160" i="6"/>
  <c r="BK160" i="10" s="1"/>
  <c r="BK147" i="6"/>
  <c r="BK147" i="10" s="1"/>
  <c r="BK136" i="6"/>
  <c r="BK136" i="10" s="1"/>
  <c r="BK132" i="6"/>
  <c r="BK132" i="10" s="1"/>
  <c r="BK92" i="6"/>
  <c r="BK92" i="10" s="1"/>
  <c r="BK56" i="6"/>
  <c r="BK56" i="10" s="1"/>
  <c r="BK198" i="6"/>
  <c r="BK198" i="10" s="1"/>
  <c r="BK233" i="6"/>
  <c r="BK233" i="10" s="1"/>
  <c r="BK218" i="6"/>
  <c r="BK218" i="10" s="1"/>
  <c r="BK200" i="6"/>
  <c r="BK200" i="10" s="1"/>
  <c r="BK152" i="6"/>
  <c r="BK152" i="10" s="1"/>
  <c r="BK146" i="6"/>
  <c r="BK146" i="10" s="1"/>
  <c r="BK121" i="6"/>
  <c r="BK121" i="10" s="1"/>
  <c r="BK114" i="6"/>
  <c r="BK114" i="10" s="1"/>
  <c r="BK100" i="6"/>
  <c r="BK100" i="10" s="1"/>
  <c r="BK81" i="6"/>
  <c r="BK81" i="10" s="1"/>
  <c r="BK74" i="6"/>
  <c r="BK74" i="10" s="1"/>
  <c r="BK163" i="6"/>
  <c r="BK163" i="10" s="1"/>
  <c r="BK157" i="6"/>
  <c r="BK157" i="10" s="1"/>
  <c r="BK150" i="6"/>
  <c r="BK150" i="10" s="1"/>
  <c r="BK142" i="6"/>
  <c r="BK142" i="10" s="1"/>
  <c r="BK112" i="6"/>
  <c r="BK112" i="10" s="1"/>
  <c r="BK98" i="6"/>
  <c r="BK98" i="10" s="1"/>
  <c r="BK72" i="6"/>
  <c r="BK72" i="10" s="1"/>
  <c r="BK59" i="6"/>
  <c r="BK59" i="10" s="1"/>
  <c r="BK155" i="6"/>
  <c r="BK155" i="10" s="1"/>
  <c r="BK124" i="6"/>
  <c r="BK124" i="10" s="1"/>
  <c r="BK117" i="6"/>
  <c r="BK117" i="10" s="1"/>
  <c r="BK103" i="6"/>
  <c r="BK103" i="10" s="1"/>
  <c r="BK86" i="6"/>
  <c r="BK86" i="10" s="1"/>
  <c r="BK77" i="6"/>
  <c r="BK77" i="10" s="1"/>
  <c r="BK64" i="6"/>
  <c r="BK64" i="10" s="1"/>
  <c r="BK209" i="6"/>
  <c r="BK209" i="10" s="1"/>
  <c r="BK191" i="6"/>
  <c r="BK191" i="10" s="1"/>
  <c r="BK181" i="6"/>
  <c r="BK181" i="10" s="1"/>
  <c r="BK174" i="6"/>
  <c r="BK174" i="10" s="1"/>
  <c r="BK141" i="6"/>
  <c r="BK141" i="10" s="1"/>
  <c r="BK129" i="6"/>
  <c r="BK129" i="10" s="1"/>
  <c r="BK107" i="6"/>
  <c r="BK107" i="10" s="1"/>
  <c r="BK89" i="6"/>
  <c r="BK89" i="10" s="1"/>
  <c r="BK70" i="6"/>
  <c r="BK70" i="10" s="1"/>
  <c r="BK53" i="6"/>
  <c r="BK53" i="10" s="1"/>
  <c r="BK61" i="6"/>
  <c r="BK61" i="10" s="1"/>
  <c r="BK221" i="6"/>
  <c r="BK221" i="10" s="1"/>
  <c r="BK206" i="6"/>
  <c r="BK206" i="10" s="1"/>
  <c r="BK188" i="6"/>
  <c r="BK188" i="10" s="1"/>
  <c r="BK145" i="6"/>
  <c r="BK145" i="10" s="1"/>
  <c r="BK133" i="6"/>
  <c r="BK133" i="10" s="1"/>
  <c r="BK126" i="6"/>
  <c r="BK126" i="10" s="1"/>
  <c r="BK119" i="6"/>
  <c r="BK119" i="10" s="1"/>
  <c r="BK104" i="6"/>
  <c r="BK104" i="10" s="1"/>
  <c r="BK79" i="6"/>
  <c r="BK79" i="10" s="1"/>
  <c r="BK66" i="6"/>
  <c r="BK66" i="10" s="1"/>
  <c r="BK50" i="6"/>
  <c r="BK50" i="10" s="1"/>
  <c r="BK211" i="6"/>
  <c r="BK211" i="10" s="1"/>
  <c r="BK193" i="6"/>
  <c r="BK193" i="10" s="1"/>
  <c r="BK186" i="6"/>
  <c r="BK186" i="10" s="1"/>
  <c r="BK159" i="6"/>
  <c r="BK159" i="10" s="1"/>
  <c r="BK144" i="6"/>
  <c r="BK144" i="10" s="1"/>
  <c r="BK135" i="6"/>
  <c r="BK135" i="10" s="1"/>
  <c r="BK131" i="6"/>
  <c r="BK131" i="10" s="1"/>
  <c r="BK109" i="6"/>
  <c r="BK109" i="10" s="1"/>
  <c r="BK91" i="6"/>
  <c r="BK91" i="10" s="1"/>
  <c r="BK55" i="6"/>
  <c r="BK55" i="10" s="1"/>
  <c r="BK212" i="6"/>
  <c r="BK212" i="10" s="1"/>
  <c r="BK164" i="6"/>
  <c r="BK164" i="10" s="1"/>
  <c r="BK151" i="6"/>
  <c r="BK151" i="10" s="1"/>
  <c r="BK214" i="6"/>
  <c r="BK214" i="10" s="1"/>
  <c r="BK196" i="6"/>
  <c r="BK196" i="10" s="1"/>
  <c r="BK173" i="6"/>
  <c r="BK173" i="10" s="1"/>
  <c r="BK162" i="6"/>
  <c r="BK162" i="10" s="1"/>
  <c r="BK149" i="6"/>
  <c r="BK149" i="10" s="1"/>
  <c r="BK140" i="6"/>
  <c r="BK140" i="10" s="1"/>
  <c r="BK111" i="6"/>
  <c r="BK111" i="10" s="1"/>
  <c r="BK97" i="6"/>
  <c r="BK97" i="10" s="1"/>
  <c r="BK58" i="6"/>
  <c r="BK58" i="10" s="1"/>
  <c r="BK220" i="6"/>
  <c r="BK220" i="10" s="1"/>
  <c r="BK203" i="6"/>
  <c r="BK203" i="10" s="1"/>
  <c r="BK172" i="6"/>
  <c r="BK172" i="10" s="1"/>
  <c r="BK154" i="6"/>
  <c r="BK154" i="10" s="1"/>
  <c r="BK139" i="6"/>
  <c r="BK139" i="10" s="1"/>
  <c r="BK123" i="6"/>
  <c r="BK123" i="10" s="1"/>
  <c r="BK116" i="6"/>
  <c r="BK116" i="10" s="1"/>
  <c r="BK102" i="6"/>
  <c r="BK102" i="10" s="1"/>
  <c r="BK84" i="6"/>
  <c r="BK84" i="10" s="1"/>
  <c r="BK76" i="6"/>
  <c r="BK76" i="10" s="1"/>
  <c r="BK63" i="6"/>
  <c r="BK63" i="10" s="1"/>
  <c r="BK187" i="6"/>
  <c r="BK187" i="10" s="1"/>
  <c r="BK226" i="6"/>
  <c r="BK226" i="10" s="1"/>
  <c r="BK224" i="6"/>
  <c r="BK224" i="10" s="1"/>
  <c r="BK208" i="6"/>
  <c r="BK208" i="10" s="1"/>
  <c r="BK197" i="6"/>
  <c r="BK197" i="10" s="1"/>
  <c r="BK190" i="6"/>
  <c r="BK190" i="10" s="1"/>
  <c r="BK180" i="6"/>
  <c r="BK180" i="10" s="1"/>
  <c r="BK169" i="6"/>
  <c r="BK169" i="10" s="1"/>
  <c r="BK128" i="6"/>
  <c r="BK128" i="10" s="1"/>
  <c r="BK106" i="6"/>
  <c r="BK106" i="10" s="1"/>
  <c r="BK88" i="6"/>
  <c r="BK88" i="10" s="1"/>
  <c r="BK68" i="6"/>
  <c r="BK68" i="10" s="1"/>
  <c r="BK52" i="6"/>
  <c r="BK52" i="10" s="1"/>
  <c r="BK134" i="6"/>
  <c r="BK134" i="10" s="1"/>
  <c r="BK113" i="6"/>
  <c r="BK113" i="10" s="1"/>
  <c r="BK99" i="6"/>
  <c r="BK99" i="10" s="1"/>
  <c r="BK80" i="6"/>
  <c r="BK80" i="10" s="1"/>
  <c r="BK73" i="6"/>
  <c r="BK73" i="10" s="1"/>
  <c r="BK60" i="6"/>
  <c r="BK60" i="10" s="1"/>
  <c r="BK23" i="6"/>
  <c r="BK23" i="10" s="1"/>
  <c r="BK18" i="6"/>
  <c r="BK18" i="10" s="1"/>
  <c r="BK46" i="6"/>
  <c r="BK46" i="10" s="1"/>
  <c r="BK6" i="6"/>
  <c r="BK6" i="10" s="1"/>
  <c r="BK13" i="6"/>
  <c r="BK13" i="10" s="1"/>
  <c r="BK37" i="6"/>
  <c r="BK37" i="10" s="1"/>
  <c r="BK24" i="6"/>
  <c r="BK24" i="10" s="1"/>
  <c r="BK31" i="6"/>
  <c r="BK31" i="10" s="1"/>
  <c r="BK19" i="6"/>
  <c r="BK19" i="10" s="1"/>
  <c r="BK40" i="6"/>
  <c r="BK40" i="10" s="1"/>
  <c r="BK47" i="6"/>
  <c r="BK47" i="10" s="1"/>
  <c r="BK7" i="6"/>
  <c r="BK7" i="10" s="1"/>
  <c r="BK14" i="6"/>
  <c r="BK14" i="10" s="1"/>
  <c r="BK35" i="6"/>
  <c r="BK35" i="10" s="1"/>
  <c r="BK25" i="6"/>
  <c r="BK25" i="10" s="1"/>
  <c r="BK32" i="6"/>
  <c r="BK32" i="10" s="1"/>
  <c r="BK20" i="6"/>
  <c r="BK20" i="10" s="1"/>
  <c r="BK48" i="6"/>
  <c r="BK48" i="10" s="1"/>
  <c r="BK8" i="6"/>
  <c r="BK8" i="10" s="1"/>
  <c r="BK15" i="6"/>
  <c r="BK15" i="10" s="1"/>
  <c r="BK38" i="6"/>
  <c r="BK38" i="10" s="1"/>
  <c r="BK10" i="6"/>
  <c r="BK10" i="10" s="1"/>
  <c r="BK27" i="6"/>
  <c r="BK27" i="10" s="1"/>
  <c r="BK33" i="6"/>
  <c r="BK33" i="10" s="1"/>
  <c r="BK21" i="6"/>
  <c r="BK21" i="10" s="1"/>
  <c r="BK41" i="6"/>
  <c r="BK41" i="10" s="1"/>
  <c r="BK2" i="6"/>
  <c r="BK2" i="10" s="1"/>
  <c r="BK9" i="6"/>
  <c r="BK9" i="10" s="1"/>
  <c r="BK16" i="6"/>
  <c r="BK16" i="10" s="1"/>
  <c r="BK43" i="6"/>
  <c r="BK43" i="10" s="1"/>
  <c r="BK4" i="6"/>
  <c r="BK4" i="10" s="1"/>
  <c r="BK11" i="6"/>
  <c r="BK11" i="10" s="1"/>
  <c r="BK28" i="6"/>
  <c r="BK28" i="10" s="1"/>
  <c r="BK36" i="6"/>
  <c r="BK36" i="10" s="1"/>
  <c r="BK22" i="6"/>
  <c r="BK22" i="10" s="1"/>
  <c r="BK30" i="6"/>
  <c r="BK30" i="10" s="1"/>
  <c r="BK42" i="6"/>
  <c r="BK42" i="10" s="1"/>
  <c r="BK3" i="6"/>
  <c r="BK3" i="10" s="1"/>
  <c r="BK17" i="6"/>
  <c r="BK17" i="10" s="1"/>
  <c r="BK39" i="6"/>
  <c r="BK39" i="10" s="1"/>
  <c r="BK44" i="6"/>
  <c r="BK44" i="10" s="1"/>
  <c r="BK5" i="6"/>
  <c r="BK5" i="10" s="1"/>
  <c r="BK12" i="6"/>
  <c r="BK12" i="10" s="1"/>
  <c r="BK29" i="6"/>
  <c r="BK29" i="10" s="1"/>
  <c r="BK34" i="6"/>
  <c r="BK34" i="10" s="1"/>
  <c r="AY10" i="9"/>
  <c r="AY10" i="8"/>
  <c r="AY10" i="6"/>
  <c r="AY10" i="10" s="1"/>
  <c r="AY10" i="7"/>
  <c r="AY10" i="11" s="1"/>
  <c r="BK231" i="9"/>
  <c r="BK179" i="9"/>
  <c r="BK168" i="9"/>
  <c r="BK217" i="9"/>
  <c r="BK185" i="9"/>
  <c r="BK202" i="9"/>
  <c r="BK156" i="9"/>
  <c r="BK93" i="9"/>
  <c r="BK85" i="9"/>
  <c r="BK69" i="9"/>
  <c r="BK45" i="9"/>
  <c r="BK94" i="9"/>
  <c r="BK83" i="9"/>
  <c r="BK96" i="9"/>
  <c r="BK26" i="9"/>
  <c r="BK232" i="9"/>
  <c r="BK216" i="9"/>
  <c r="BK213" i="9"/>
  <c r="BK195" i="9"/>
  <c r="BK178" i="9"/>
  <c r="BK167" i="9"/>
  <c r="BK161" i="9"/>
  <c r="BK148" i="9"/>
  <c r="BK110" i="9"/>
  <c r="BK95" i="9"/>
  <c r="BK57" i="9"/>
  <c r="BK234" i="9"/>
  <c r="BK227" i="9"/>
  <c r="BK219" i="9"/>
  <c r="BK201" i="9"/>
  <c r="BK177" i="9"/>
  <c r="BK171" i="9"/>
  <c r="BK165" i="9"/>
  <c r="BK153" i="9"/>
  <c r="BK138" i="9"/>
  <c r="BK122" i="9"/>
  <c r="BK115" i="9"/>
  <c r="BK101" i="9"/>
  <c r="BK82" i="9"/>
  <c r="BK75" i="9"/>
  <c r="BK62" i="9"/>
  <c r="BK235" i="9"/>
  <c r="BK230" i="9"/>
  <c r="BK215" i="9"/>
  <c r="BK183" i="9"/>
  <c r="BK204" i="9"/>
  <c r="BK229" i="9"/>
  <c r="BK223" i="9"/>
  <c r="BK222" i="9"/>
  <c r="BK205" i="9"/>
  <c r="BK125" i="9"/>
  <c r="BK118" i="9"/>
  <c r="BK87" i="9"/>
  <c r="BK78" i="9"/>
  <c r="BK65" i="9"/>
  <c r="BK194" i="9"/>
  <c r="BK49" i="9"/>
  <c r="BK225" i="9"/>
  <c r="BK210" i="9"/>
  <c r="BK192" i="9"/>
  <c r="BK184" i="9"/>
  <c r="BK158" i="9"/>
  <c r="BK143" i="9"/>
  <c r="BK130" i="9"/>
  <c r="BK108" i="9"/>
  <c r="BK90" i="9"/>
  <c r="BK71" i="9"/>
  <c r="BK54" i="9"/>
  <c r="BK207" i="9"/>
  <c r="BK199" i="9"/>
  <c r="BK189" i="9"/>
  <c r="BK176" i="9"/>
  <c r="BK170" i="9"/>
  <c r="BK137" i="9"/>
  <c r="BK127" i="9"/>
  <c r="BK120" i="9"/>
  <c r="BK105" i="9"/>
  <c r="BK67" i="9"/>
  <c r="BK51" i="9"/>
  <c r="BK182" i="9"/>
  <c r="BK175" i="9"/>
  <c r="BK166" i="9"/>
  <c r="BK160" i="9"/>
  <c r="BK147" i="9"/>
  <c r="BK136" i="9"/>
  <c r="BK132" i="9"/>
  <c r="BK92" i="9"/>
  <c r="BK56" i="9"/>
  <c r="BK198" i="9"/>
  <c r="BK233" i="9"/>
  <c r="BK218" i="9"/>
  <c r="BK200" i="9"/>
  <c r="BK152" i="9"/>
  <c r="BK146" i="9"/>
  <c r="BK121" i="9"/>
  <c r="BK114" i="9"/>
  <c r="BK100" i="9"/>
  <c r="BK81" i="9"/>
  <c r="BK74" i="9"/>
  <c r="BK61" i="9"/>
  <c r="BK163" i="9"/>
  <c r="BK157" i="9"/>
  <c r="BK150" i="9"/>
  <c r="BK142" i="9"/>
  <c r="BK112" i="9"/>
  <c r="BK98" i="9"/>
  <c r="BK72" i="9"/>
  <c r="BK59" i="9"/>
  <c r="BK155" i="9"/>
  <c r="BK124" i="9"/>
  <c r="BK117" i="9"/>
  <c r="BK103" i="9"/>
  <c r="BK86" i="9"/>
  <c r="BK77" i="9"/>
  <c r="BK64" i="9"/>
  <c r="BK209" i="9"/>
  <c r="BK191" i="9"/>
  <c r="BK181" i="9"/>
  <c r="BK174" i="9"/>
  <c r="BK141" i="9"/>
  <c r="BK129" i="9"/>
  <c r="BK107" i="9"/>
  <c r="BK89" i="9"/>
  <c r="BK70" i="9"/>
  <c r="BK53" i="9"/>
  <c r="BK221" i="9"/>
  <c r="BK206" i="9"/>
  <c r="BK188" i="9"/>
  <c r="BK145" i="9"/>
  <c r="BK133" i="9"/>
  <c r="BK126" i="9"/>
  <c r="BK119" i="9"/>
  <c r="BK104" i="9"/>
  <c r="BK79" i="9"/>
  <c r="BK66" i="9"/>
  <c r="BK50" i="9"/>
  <c r="BK211" i="9"/>
  <c r="BK193" i="9"/>
  <c r="BK186" i="9"/>
  <c r="BK159" i="9"/>
  <c r="BK144" i="9"/>
  <c r="BK135" i="9"/>
  <c r="BK131" i="9"/>
  <c r="BK109" i="9"/>
  <c r="BK91" i="9"/>
  <c r="BK55" i="9"/>
  <c r="BK212" i="9"/>
  <c r="BK164" i="9"/>
  <c r="BK151" i="9"/>
  <c r="BK214" i="9"/>
  <c r="BK196" i="9"/>
  <c r="BK173" i="9"/>
  <c r="BK162" i="9"/>
  <c r="BK149" i="9"/>
  <c r="BK140" i="9"/>
  <c r="BK111" i="9"/>
  <c r="BK97" i="9"/>
  <c r="BK58" i="9"/>
  <c r="BK220" i="9"/>
  <c r="BK203" i="9"/>
  <c r="BK172" i="9"/>
  <c r="BK154" i="9"/>
  <c r="BK139" i="9"/>
  <c r="BK123" i="9"/>
  <c r="BK116" i="9"/>
  <c r="BK102" i="9"/>
  <c r="BK84" i="9"/>
  <c r="BK76" i="9"/>
  <c r="BK63" i="9"/>
  <c r="BK187" i="9"/>
  <c r="BK226" i="9"/>
  <c r="BK224" i="9"/>
  <c r="BK208" i="9"/>
  <c r="BK197" i="9"/>
  <c r="BK190" i="9"/>
  <c r="BK180" i="9"/>
  <c r="BK169" i="9"/>
  <c r="BK128" i="9"/>
  <c r="BK106" i="9"/>
  <c r="BK88" i="9"/>
  <c r="BK68" i="9"/>
  <c r="BK52" i="9"/>
  <c r="BK134" i="9"/>
  <c r="BK113" i="9"/>
  <c r="BK99" i="9"/>
  <c r="BK80" i="9"/>
  <c r="BK73" i="9"/>
  <c r="BK60" i="9"/>
  <c r="BK23" i="9"/>
  <c r="BK18" i="9"/>
  <c r="BK46" i="9"/>
  <c r="BK6" i="9"/>
  <c r="BK13" i="9"/>
  <c r="BK37" i="9"/>
  <c r="BK24" i="9"/>
  <c r="BK31" i="9"/>
  <c r="BK19" i="9"/>
  <c r="BK40" i="9"/>
  <c r="BK47" i="9"/>
  <c r="BK7" i="9"/>
  <c r="BK14" i="9"/>
  <c r="BK35" i="9"/>
  <c r="BK25" i="9"/>
  <c r="BK32" i="9"/>
  <c r="BK20" i="9"/>
  <c r="BK48" i="9"/>
  <c r="BK8" i="9"/>
  <c r="BK15" i="9"/>
  <c r="BK38" i="9"/>
  <c r="BK10" i="9"/>
  <c r="BK27" i="9"/>
  <c r="BK33" i="9"/>
  <c r="BK21" i="9"/>
  <c r="BK41" i="9"/>
  <c r="BK2" i="9"/>
  <c r="BK9" i="9"/>
  <c r="BK16" i="9"/>
  <c r="BK43" i="9"/>
  <c r="BK4" i="9"/>
  <c r="BK11" i="9"/>
  <c r="BK28" i="9"/>
  <c r="BK36" i="9"/>
  <c r="BK22" i="9"/>
  <c r="BK30" i="9"/>
  <c r="BK42" i="9"/>
  <c r="BK3" i="9"/>
  <c r="BK17" i="9"/>
  <c r="BK39" i="9"/>
  <c r="BK44" i="9"/>
  <c r="BK5" i="9"/>
  <c r="BK12" i="9"/>
  <c r="BK29" i="9"/>
  <c r="BK34" i="9"/>
  <c r="AY4" i="9"/>
  <c r="AY4" i="8"/>
  <c r="AY4" i="6"/>
  <c r="AY4" i="10" s="1"/>
  <c r="AY4" i="7"/>
  <c r="AY4" i="11" s="1"/>
  <c r="BJ217" i="7"/>
  <c r="BJ217" i="11" s="1"/>
  <c r="BJ185" i="7"/>
  <c r="BJ185" i="11" s="1"/>
  <c r="BJ202" i="7"/>
  <c r="BJ202" i="11" s="1"/>
  <c r="BJ231" i="7"/>
  <c r="BJ231" i="11" s="1"/>
  <c r="BJ179" i="7"/>
  <c r="BJ179" i="11" s="1"/>
  <c r="BJ168" i="7"/>
  <c r="BJ168" i="11" s="1"/>
  <c r="BJ156" i="7"/>
  <c r="BJ156" i="11" s="1"/>
  <c r="BJ96" i="7"/>
  <c r="BJ96" i="11" s="1"/>
  <c r="BJ93" i="7"/>
  <c r="BJ93" i="11" s="1"/>
  <c r="BJ85" i="7"/>
  <c r="BJ85" i="11" s="1"/>
  <c r="BJ69" i="7"/>
  <c r="BJ69" i="11" s="1"/>
  <c r="BJ45" i="7"/>
  <c r="BJ45" i="11" s="1"/>
  <c r="BJ94" i="7"/>
  <c r="BJ94" i="11" s="1"/>
  <c r="BJ26" i="7"/>
  <c r="BJ26" i="11" s="1"/>
  <c r="BJ83" i="7"/>
  <c r="BJ83" i="11" s="1"/>
  <c r="BJ224" i="7"/>
  <c r="BJ224" i="11" s="1"/>
  <c r="BJ220" i="7"/>
  <c r="BJ220" i="11" s="1"/>
  <c r="BJ208" i="7"/>
  <c r="BJ208" i="11" s="1"/>
  <c r="BJ197" i="7"/>
  <c r="BJ197" i="11" s="1"/>
  <c r="BJ190" i="7"/>
  <c r="BJ190" i="11" s="1"/>
  <c r="BJ180" i="7"/>
  <c r="BJ180" i="11" s="1"/>
  <c r="BJ169" i="7"/>
  <c r="BJ169" i="11" s="1"/>
  <c r="BJ128" i="7"/>
  <c r="BJ128" i="11" s="1"/>
  <c r="BJ106" i="7"/>
  <c r="BJ106" i="11" s="1"/>
  <c r="BJ88" i="7"/>
  <c r="BJ88" i="11" s="1"/>
  <c r="BJ68" i="7"/>
  <c r="BJ68" i="11" s="1"/>
  <c r="BJ52" i="7"/>
  <c r="BJ52" i="11" s="1"/>
  <c r="BJ199" i="7"/>
  <c r="BJ199" i="11" s="1"/>
  <c r="BJ213" i="7"/>
  <c r="BJ213" i="11" s="1"/>
  <c r="BJ195" i="7"/>
  <c r="BJ195" i="11" s="1"/>
  <c r="BJ178" i="7"/>
  <c r="BJ178" i="11" s="1"/>
  <c r="BJ167" i="7"/>
  <c r="BJ167" i="11" s="1"/>
  <c r="BJ161" i="7"/>
  <c r="BJ161" i="11" s="1"/>
  <c r="BJ148" i="7"/>
  <c r="BJ148" i="11" s="1"/>
  <c r="BJ110" i="7"/>
  <c r="BJ110" i="11" s="1"/>
  <c r="BJ95" i="7"/>
  <c r="BJ95" i="11" s="1"/>
  <c r="BJ57" i="7"/>
  <c r="BJ57" i="11" s="1"/>
  <c r="BJ230" i="7"/>
  <c r="BJ230" i="11" s="1"/>
  <c r="BJ225" i="7"/>
  <c r="BJ225" i="11" s="1"/>
  <c r="BJ210" i="7"/>
  <c r="BJ210" i="11" s="1"/>
  <c r="BJ192" i="7"/>
  <c r="BJ192" i="11" s="1"/>
  <c r="BJ184" i="7"/>
  <c r="BJ184" i="11" s="1"/>
  <c r="BJ235" i="7"/>
  <c r="BJ235" i="11" s="1"/>
  <c r="BJ49" i="7"/>
  <c r="BJ49" i="11" s="1"/>
  <c r="BJ232" i="7"/>
  <c r="BJ232" i="11" s="1"/>
  <c r="BJ223" i="7"/>
  <c r="BJ223" i="11" s="1"/>
  <c r="BJ216" i="7"/>
  <c r="BJ216" i="11" s="1"/>
  <c r="BJ164" i="7"/>
  <c r="BJ164" i="11" s="1"/>
  <c r="BJ151" i="7"/>
  <c r="BJ151" i="11" s="1"/>
  <c r="BJ134" i="7"/>
  <c r="BJ134" i="11" s="1"/>
  <c r="BJ113" i="7"/>
  <c r="BJ113" i="11" s="1"/>
  <c r="BJ99" i="7"/>
  <c r="BJ99" i="11" s="1"/>
  <c r="BJ80" i="7"/>
  <c r="BJ80" i="11" s="1"/>
  <c r="BJ73" i="7"/>
  <c r="BJ73" i="11" s="1"/>
  <c r="BJ60" i="7"/>
  <c r="BJ60" i="11" s="1"/>
  <c r="BJ222" i="7"/>
  <c r="BJ222" i="11" s="1"/>
  <c r="BJ205" i="7"/>
  <c r="BJ205" i="11" s="1"/>
  <c r="BJ125" i="7"/>
  <c r="BJ125" i="11" s="1"/>
  <c r="BJ118" i="7"/>
  <c r="BJ118" i="11" s="1"/>
  <c r="BJ87" i="7"/>
  <c r="BJ87" i="11" s="1"/>
  <c r="BJ78" i="7"/>
  <c r="BJ78" i="11" s="1"/>
  <c r="BJ65" i="7"/>
  <c r="BJ65" i="11" s="1"/>
  <c r="BJ219" i="7"/>
  <c r="BJ219" i="11" s="1"/>
  <c r="BJ201" i="7"/>
  <c r="BJ201" i="11" s="1"/>
  <c r="BJ177" i="7"/>
  <c r="BJ177" i="11" s="1"/>
  <c r="BJ171" i="7"/>
  <c r="BJ171" i="11" s="1"/>
  <c r="BJ165" i="7"/>
  <c r="BJ165" i="11" s="1"/>
  <c r="BJ153" i="7"/>
  <c r="BJ153" i="11" s="1"/>
  <c r="BJ138" i="7"/>
  <c r="BJ138" i="11" s="1"/>
  <c r="BJ122" i="7"/>
  <c r="BJ122" i="11" s="1"/>
  <c r="BJ115" i="7"/>
  <c r="BJ115" i="11" s="1"/>
  <c r="BJ101" i="7"/>
  <c r="BJ101" i="11" s="1"/>
  <c r="BJ82" i="7"/>
  <c r="BJ82" i="11" s="1"/>
  <c r="BJ75" i="7"/>
  <c r="BJ75" i="11" s="1"/>
  <c r="BJ62" i="7"/>
  <c r="BJ62" i="11" s="1"/>
  <c r="BJ183" i="7"/>
  <c r="BJ183" i="11" s="1"/>
  <c r="BJ176" i="7"/>
  <c r="BJ176" i="11" s="1"/>
  <c r="BJ170" i="7"/>
  <c r="BJ170" i="11" s="1"/>
  <c r="BJ137" i="7"/>
  <c r="BJ137" i="11" s="1"/>
  <c r="BJ127" i="7"/>
  <c r="BJ127" i="11" s="1"/>
  <c r="BJ120" i="7"/>
  <c r="BJ120" i="11" s="1"/>
  <c r="BJ105" i="7"/>
  <c r="BJ105" i="11" s="1"/>
  <c r="BJ67" i="7"/>
  <c r="BJ67" i="11" s="1"/>
  <c r="BJ51" i="7"/>
  <c r="BJ51" i="11" s="1"/>
  <c r="BJ227" i="7"/>
  <c r="BJ227" i="11" s="1"/>
  <c r="BJ212" i="7"/>
  <c r="BJ212" i="11" s="1"/>
  <c r="BJ194" i="7"/>
  <c r="BJ194" i="11" s="1"/>
  <c r="BJ187" i="7"/>
  <c r="BJ187" i="11" s="1"/>
  <c r="BJ175" i="7"/>
  <c r="BJ175" i="11" s="1"/>
  <c r="BJ166" i="7"/>
  <c r="BJ166" i="11" s="1"/>
  <c r="BJ160" i="7"/>
  <c r="BJ160" i="11" s="1"/>
  <c r="BJ147" i="7"/>
  <c r="BJ147" i="11" s="1"/>
  <c r="BJ136" i="7"/>
  <c r="BJ136" i="11" s="1"/>
  <c r="BJ132" i="7"/>
  <c r="BJ132" i="11" s="1"/>
  <c r="BJ92" i="7"/>
  <c r="BJ92" i="11" s="1"/>
  <c r="BJ56" i="7"/>
  <c r="BJ56" i="11" s="1"/>
  <c r="BJ158" i="7"/>
  <c r="BJ158" i="11" s="1"/>
  <c r="BJ143" i="7"/>
  <c r="BJ143" i="11" s="1"/>
  <c r="BJ130" i="7"/>
  <c r="BJ130" i="11" s="1"/>
  <c r="BJ108" i="7"/>
  <c r="BJ108" i="11" s="1"/>
  <c r="BJ90" i="7"/>
  <c r="BJ90" i="11" s="1"/>
  <c r="BJ71" i="7"/>
  <c r="BJ71" i="11" s="1"/>
  <c r="BJ54" i="7"/>
  <c r="BJ54" i="11" s="1"/>
  <c r="BJ189" i="7"/>
  <c r="BJ189" i="11" s="1"/>
  <c r="BJ163" i="7"/>
  <c r="BJ163" i="11" s="1"/>
  <c r="BJ157" i="7"/>
  <c r="BJ157" i="11" s="1"/>
  <c r="BJ150" i="7"/>
  <c r="BJ150" i="11" s="1"/>
  <c r="BJ142" i="7"/>
  <c r="BJ142" i="11" s="1"/>
  <c r="BJ112" i="7"/>
  <c r="BJ112" i="11" s="1"/>
  <c r="BJ98" i="7"/>
  <c r="BJ98" i="11" s="1"/>
  <c r="BJ72" i="7"/>
  <c r="BJ72" i="11" s="1"/>
  <c r="BJ59" i="7"/>
  <c r="BJ59" i="11" s="1"/>
  <c r="BJ234" i="7"/>
  <c r="BJ234" i="11" s="1"/>
  <c r="BJ204" i="7"/>
  <c r="BJ204" i="11" s="1"/>
  <c r="BJ198" i="7"/>
  <c r="BJ198" i="11" s="1"/>
  <c r="BJ182" i="7"/>
  <c r="BJ182" i="11" s="1"/>
  <c r="BJ155" i="7"/>
  <c r="BJ155" i="11" s="1"/>
  <c r="BJ124" i="7"/>
  <c r="BJ124" i="11" s="1"/>
  <c r="BJ117" i="7"/>
  <c r="BJ117" i="11" s="1"/>
  <c r="BJ103" i="7"/>
  <c r="BJ103" i="11" s="1"/>
  <c r="BJ86" i="7"/>
  <c r="BJ86" i="11" s="1"/>
  <c r="BJ77" i="7"/>
  <c r="BJ77" i="11" s="1"/>
  <c r="BJ64" i="7"/>
  <c r="BJ64" i="11" s="1"/>
  <c r="BJ233" i="7"/>
  <c r="BJ233" i="11" s="1"/>
  <c r="BJ207" i="7"/>
  <c r="BJ207" i="11" s="1"/>
  <c r="BJ209" i="7"/>
  <c r="BJ209" i="11" s="1"/>
  <c r="BJ191" i="7"/>
  <c r="BJ191" i="11" s="1"/>
  <c r="BJ181" i="7"/>
  <c r="BJ181" i="11" s="1"/>
  <c r="BJ174" i="7"/>
  <c r="BJ174" i="11" s="1"/>
  <c r="BJ141" i="7"/>
  <c r="BJ141" i="11" s="1"/>
  <c r="BJ129" i="7"/>
  <c r="BJ129" i="11" s="1"/>
  <c r="BJ107" i="7"/>
  <c r="BJ107" i="11" s="1"/>
  <c r="BJ89" i="7"/>
  <c r="BJ89" i="11" s="1"/>
  <c r="BJ70" i="7"/>
  <c r="BJ70" i="11" s="1"/>
  <c r="BJ53" i="7"/>
  <c r="BJ53" i="11" s="1"/>
  <c r="BJ229" i="7"/>
  <c r="BJ229" i="11" s="1"/>
  <c r="BJ214" i="7"/>
  <c r="BJ214" i="11" s="1"/>
  <c r="BJ196" i="7"/>
  <c r="BJ196" i="11" s="1"/>
  <c r="BJ173" i="7"/>
  <c r="BJ173" i="11" s="1"/>
  <c r="BJ162" i="7"/>
  <c r="BJ162" i="11" s="1"/>
  <c r="BJ149" i="7"/>
  <c r="BJ149" i="11" s="1"/>
  <c r="BJ140" i="7"/>
  <c r="BJ140" i="11" s="1"/>
  <c r="BJ111" i="7"/>
  <c r="BJ111" i="11" s="1"/>
  <c r="BJ97" i="7"/>
  <c r="BJ97" i="11" s="1"/>
  <c r="BJ58" i="7"/>
  <c r="BJ58" i="11" s="1"/>
  <c r="BJ226" i="7"/>
  <c r="BJ226" i="11" s="1"/>
  <c r="BJ203" i="7"/>
  <c r="BJ203" i="11" s="1"/>
  <c r="BJ172" i="7"/>
  <c r="BJ172" i="11" s="1"/>
  <c r="BJ154" i="7"/>
  <c r="BJ154" i="11" s="1"/>
  <c r="BJ139" i="7"/>
  <c r="BJ139" i="11" s="1"/>
  <c r="BJ218" i="7"/>
  <c r="BJ218" i="11" s="1"/>
  <c r="BJ200" i="7"/>
  <c r="BJ200" i="11" s="1"/>
  <c r="BJ152" i="7"/>
  <c r="BJ152" i="11" s="1"/>
  <c r="BJ146" i="7"/>
  <c r="BJ146" i="11" s="1"/>
  <c r="BJ121" i="7"/>
  <c r="BJ121" i="11" s="1"/>
  <c r="BJ114" i="7"/>
  <c r="BJ114" i="11" s="1"/>
  <c r="BJ100" i="7"/>
  <c r="BJ100" i="11" s="1"/>
  <c r="BJ81" i="7"/>
  <c r="BJ81" i="11" s="1"/>
  <c r="BJ74" i="7"/>
  <c r="BJ74" i="11" s="1"/>
  <c r="BJ61" i="7"/>
  <c r="BJ61" i="11" s="1"/>
  <c r="BJ215" i="7"/>
  <c r="BJ215" i="11" s="1"/>
  <c r="BJ221" i="7"/>
  <c r="BJ221" i="11" s="1"/>
  <c r="BJ206" i="7"/>
  <c r="BJ206" i="11" s="1"/>
  <c r="BJ188" i="7"/>
  <c r="BJ188" i="11" s="1"/>
  <c r="BJ145" i="7"/>
  <c r="BJ145" i="11" s="1"/>
  <c r="BJ133" i="7"/>
  <c r="BJ133" i="11" s="1"/>
  <c r="BJ126" i="7"/>
  <c r="BJ126" i="11" s="1"/>
  <c r="BJ119" i="7"/>
  <c r="BJ119" i="11" s="1"/>
  <c r="BJ104" i="7"/>
  <c r="BJ104" i="11" s="1"/>
  <c r="BJ79" i="7"/>
  <c r="BJ79" i="11" s="1"/>
  <c r="BJ66" i="7"/>
  <c r="BJ66" i="11" s="1"/>
  <c r="BJ50" i="7"/>
  <c r="BJ50" i="11" s="1"/>
  <c r="BJ211" i="7"/>
  <c r="BJ211" i="11" s="1"/>
  <c r="BJ193" i="7"/>
  <c r="BJ193" i="11" s="1"/>
  <c r="BJ186" i="7"/>
  <c r="BJ186" i="11" s="1"/>
  <c r="BJ159" i="7"/>
  <c r="BJ159" i="11" s="1"/>
  <c r="BJ123" i="7"/>
  <c r="BJ123" i="11" s="1"/>
  <c r="BJ116" i="7"/>
  <c r="BJ116" i="11" s="1"/>
  <c r="BJ102" i="7"/>
  <c r="BJ102" i="11" s="1"/>
  <c r="BJ84" i="7"/>
  <c r="BJ84" i="11" s="1"/>
  <c r="BJ76" i="7"/>
  <c r="BJ76" i="11" s="1"/>
  <c r="BJ63" i="7"/>
  <c r="BJ63" i="11" s="1"/>
  <c r="BJ144" i="7"/>
  <c r="BJ144" i="11" s="1"/>
  <c r="BJ135" i="7"/>
  <c r="BJ135" i="11" s="1"/>
  <c r="BJ131" i="7"/>
  <c r="BJ131" i="11" s="1"/>
  <c r="BJ109" i="7"/>
  <c r="BJ109" i="11" s="1"/>
  <c r="BJ91" i="7"/>
  <c r="BJ91" i="11" s="1"/>
  <c r="BJ55" i="7"/>
  <c r="BJ55" i="11" s="1"/>
  <c r="BJ18" i="7"/>
  <c r="BJ18" i="11" s="1"/>
  <c r="BJ46" i="7"/>
  <c r="BJ46" i="11" s="1"/>
  <c r="BJ6" i="7"/>
  <c r="BJ6" i="11" s="1"/>
  <c r="BJ13" i="7"/>
  <c r="BJ13" i="11" s="1"/>
  <c r="BJ37" i="7"/>
  <c r="BJ37" i="11" s="1"/>
  <c r="BJ24" i="7"/>
  <c r="BJ24" i="11" s="1"/>
  <c r="BJ31" i="7"/>
  <c r="BJ31" i="11" s="1"/>
  <c r="BJ19" i="7"/>
  <c r="BJ19" i="11" s="1"/>
  <c r="BJ40" i="7"/>
  <c r="BJ40" i="11" s="1"/>
  <c r="BJ47" i="7"/>
  <c r="BJ47" i="11" s="1"/>
  <c r="BJ7" i="7"/>
  <c r="BJ7" i="11" s="1"/>
  <c r="BJ14" i="7"/>
  <c r="BJ14" i="11" s="1"/>
  <c r="BJ35" i="7"/>
  <c r="BJ35" i="11" s="1"/>
  <c r="BJ25" i="7"/>
  <c r="BJ25" i="11" s="1"/>
  <c r="BJ32" i="7"/>
  <c r="BJ32" i="11" s="1"/>
  <c r="BJ20" i="7"/>
  <c r="BJ20" i="11" s="1"/>
  <c r="BJ48" i="7"/>
  <c r="BJ48" i="11" s="1"/>
  <c r="BJ8" i="7"/>
  <c r="BJ8" i="11" s="1"/>
  <c r="BJ15" i="7"/>
  <c r="BJ15" i="11" s="1"/>
  <c r="BJ38" i="7"/>
  <c r="BJ38" i="11" s="1"/>
  <c r="BJ10" i="7"/>
  <c r="BJ10" i="11" s="1"/>
  <c r="BJ27" i="7"/>
  <c r="BJ27" i="11" s="1"/>
  <c r="BJ33" i="7"/>
  <c r="BJ33" i="11" s="1"/>
  <c r="BJ21" i="7"/>
  <c r="BJ21" i="11" s="1"/>
  <c r="BJ41" i="7"/>
  <c r="BJ41" i="11" s="1"/>
  <c r="BJ2" i="7"/>
  <c r="BJ2" i="11" s="1"/>
  <c r="BJ9" i="7"/>
  <c r="BJ9" i="11" s="1"/>
  <c r="BJ16" i="7"/>
  <c r="BJ16" i="11" s="1"/>
  <c r="BJ43" i="7"/>
  <c r="BJ43" i="11" s="1"/>
  <c r="BJ4" i="7"/>
  <c r="BJ4" i="11" s="1"/>
  <c r="BJ11" i="7"/>
  <c r="BJ11" i="11" s="1"/>
  <c r="BJ28" i="7"/>
  <c r="BJ28" i="11" s="1"/>
  <c r="BJ36" i="7"/>
  <c r="BJ36" i="11" s="1"/>
  <c r="BJ22" i="7"/>
  <c r="BJ22" i="11" s="1"/>
  <c r="BJ30" i="7"/>
  <c r="BJ30" i="11" s="1"/>
  <c r="BJ42" i="7"/>
  <c r="BJ42" i="11" s="1"/>
  <c r="BJ3" i="7"/>
  <c r="BJ3" i="11" s="1"/>
  <c r="BJ17" i="7"/>
  <c r="BJ17" i="11" s="1"/>
  <c r="BJ39" i="7"/>
  <c r="BJ39" i="11" s="1"/>
  <c r="BJ44" i="7"/>
  <c r="BJ44" i="11" s="1"/>
  <c r="BJ5" i="7"/>
  <c r="BJ5" i="11" s="1"/>
  <c r="BJ12" i="7"/>
  <c r="BJ12" i="11" s="1"/>
  <c r="BJ29" i="7"/>
  <c r="BJ29" i="11" s="1"/>
  <c r="BJ34" i="7"/>
  <c r="BJ34" i="11" s="1"/>
  <c r="BJ23" i="7"/>
  <c r="BJ23" i="11" s="1"/>
  <c r="EL2" i="7"/>
  <c r="BK217" i="8"/>
  <c r="BK202" i="8"/>
  <c r="BK231" i="8"/>
  <c r="BK168" i="8"/>
  <c r="BK156" i="8"/>
  <c r="BK185" i="8"/>
  <c r="BK179" i="8"/>
  <c r="BK94" i="8"/>
  <c r="BK83" i="8"/>
  <c r="BK96" i="8"/>
  <c r="BK93" i="8"/>
  <c r="BK85" i="8"/>
  <c r="BK69" i="8"/>
  <c r="BK45" i="8"/>
  <c r="BK26" i="8"/>
  <c r="BK232" i="8"/>
  <c r="BK216" i="8"/>
  <c r="BK213" i="8"/>
  <c r="BK195" i="8"/>
  <c r="BK178" i="8"/>
  <c r="BK167" i="8"/>
  <c r="BK161" i="8"/>
  <c r="BK148" i="8"/>
  <c r="BK110" i="8"/>
  <c r="BK95" i="8"/>
  <c r="BK57" i="8"/>
  <c r="BK234" i="8"/>
  <c r="BK227" i="8"/>
  <c r="BK219" i="8"/>
  <c r="BK201" i="8"/>
  <c r="BK177" i="8"/>
  <c r="BK171" i="8"/>
  <c r="BK165" i="8"/>
  <c r="BK153" i="8"/>
  <c r="BK138" i="8"/>
  <c r="BK122" i="8"/>
  <c r="BK115" i="8"/>
  <c r="BK101" i="8"/>
  <c r="BK82" i="8"/>
  <c r="BK75" i="8"/>
  <c r="BK62" i="8"/>
  <c r="BK235" i="8"/>
  <c r="BK230" i="8"/>
  <c r="BK215" i="8"/>
  <c r="BK183" i="8"/>
  <c r="BK204" i="8"/>
  <c r="BK229" i="8"/>
  <c r="BK223" i="8"/>
  <c r="BK222" i="8"/>
  <c r="BK205" i="8"/>
  <c r="BK125" i="8"/>
  <c r="BK118" i="8"/>
  <c r="BK87" i="8"/>
  <c r="BK78" i="8"/>
  <c r="BK65" i="8"/>
  <c r="BK194" i="8"/>
  <c r="BK49" i="8"/>
  <c r="BK225" i="8"/>
  <c r="BK210" i="8"/>
  <c r="BK192" i="8"/>
  <c r="BK184" i="8"/>
  <c r="BK158" i="8"/>
  <c r="BK143" i="8"/>
  <c r="BK130" i="8"/>
  <c r="BK108" i="8"/>
  <c r="BK90" i="8"/>
  <c r="BK71" i="8"/>
  <c r="BK54" i="8"/>
  <c r="BK207" i="8"/>
  <c r="BK199" i="8"/>
  <c r="BK189" i="8"/>
  <c r="BK176" i="8"/>
  <c r="BK170" i="8"/>
  <c r="BK137" i="8"/>
  <c r="BK127" i="8"/>
  <c r="BK120" i="8"/>
  <c r="BK105" i="8"/>
  <c r="BK67" i="8"/>
  <c r="BK51" i="8"/>
  <c r="BK182" i="8"/>
  <c r="BK175" i="8"/>
  <c r="BK166" i="8"/>
  <c r="BK160" i="8"/>
  <c r="BK147" i="8"/>
  <c r="BK136" i="8"/>
  <c r="BK132" i="8"/>
  <c r="BK92" i="8"/>
  <c r="BK56" i="8"/>
  <c r="BK198" i="8"/>
  <c r="BK233" i="8"/>
  <c r="BK218" i="8"/>
  <c r="BK200" i="8"/>
  <c r="BK152" i="8"/>
  <c r="BK146" i="8"/>
  <c r="BK121" i="8"/>
  <c r="BK114" i="8"/>
  <c r="BK100" i="8"/>
  <c r="BK81" i="8"/>
  <c r="BK163" i="8"/>
  <c r="BK157" i="8"/>
  <c r="BK150" i="8"/>
  <c r="BK142" i="8"/>
  <c r="BK112" i="8"/>
  <c r="BK98" i="8"/>
  <c r="BK72" i="8"/>
  <c r="BK59" i="8"/>
  <c r="BK155" i="8"/>
  <c r="BK124" i="8"/>
  <c r="BK117" i="8"/>
  <c r="BK103" i="8"/>
  <c r="BK86" i="8"/>
  <c r="BK77" i="8"/>
  <c r="BK64" i="8"/>
  <c r="BK209" i="8"/>
  <c r="BK191" i="8"/>
  <c r="BK181" i="8"/>
  <c r="BK174" i="8"/>
  <c r="BK141" i="8"/>
  <c r="BK129" i="8"/>
  <c r="BK107" i="8"/>
  <c r="BK89" i="8"/>
  <c r="BK61" i="8"/>
  <c r="BK74" i="8"/>
  <c r="BK221" i="8"/>
  <c r="BK206" i="8"/>
  <c r="BK188" i="8"/>
  <c r="BK145" i="8"/>
  <c r="BK133" i="8"/>
  <c r="BK126" i="8"/>
  <c r="BK119" i="8"/>
  <c r="BK104" i="8"/>
  <c r="BK79" i="8"/>
  <c r="BK66" i="8"/>
  <c r="BK50" i="8"/>
  <c r="BK211" i="8"/>
  <c r="BK193" i="8"/>
  <c r="BK186" i="8"/>
  <c r="BK159" i="8"/>
  <c r="BK144" i="8"/>
  <c r="BK135" i="8"/>
  <c r="BK131" i="8"/>
  <c r="BK109" i="8"/>
  <c r="BK91" i="8"/>
  <c r="BK55" i="8"/>
  <c r="BK212" i="8"/>
  <c r="BK164" i="8"/>
  <c r="BK151" i="8"/>
  <c r="BK70" i="8"/>
  <c r="BK53" i="8"/>
  <c r="BK214" i="8"/>
  <c r="BK196" i="8"/>
  <c r="BK173" i="8"/>
  <c r="BK162" i="8"/>
  <c r="BK149" i="8"/>
  <c r="BK140" i="8"/>
  <c r="BK111" i="8"/>
  <c r="BK97" i="8"/>
  <c r="BK58" i="8"/>
  <c r="BK220" i="8"/>
  <c r="BK203" i="8"/>
  <c r="BK172" i="8"/>
  <c r="BK154" i="8"/>
  <c r="BK139" i="8"/>
  <c r="BK123" i="8"/>
  <c r="BK116" i="8"/>
  <c r="BK102" i="8"/>
  <c r="BK84" i="8"/>
  <c r="BK76" i="8"/>
  <c r="BK63" i="8"/>
  <c r="BK187" i="8"/>
  <c r="BK226" i="8"/>
  <c r="BK224" i="8"/>
  <c r="BK208" i="8"/>
  <c r="BK180" i="8"/>
  <c r="BK128" i="8"/>
  <c r="BK106" i="8"/>
  <c r="BK88" i="8"/>
  <c r="BK68" i="8"/>
  <c r="BK52" i="8"/>
  <c r="BK190" i="8"/>
  <c r="BK134" i="8"/>
  <c r="BK113" i="8"/>
  <c r="BK99" i="8"/>
  <c r="BK80" i="8"/>
  <c r="BK73" i="8"/>
  <c r="BK60" i="8"/>
  <c r="BK169" i="8"/>
  <c r="BK197" i="8"/>
  <c r="BK23" i="8"/>
  <c r="BK18" i="8"/>
  <c r="BK46" i="8"/>
  <c r="BK6" i="8"/>
  <c r="BK13" i="8"/>
  <c r="BK37" i="8"/>
  <c r="BK24" i="8"/>
  <c r="BK31" i="8"/>
  <c r="BK19" i="8"/>
  <c r="BK40" i="8"/>
  <c r="BK47" i="8"/>
  <c r="BK7" i="8"/>
  <c r="BK14" i="8"/>
  <c r="BK35" i="8"/>
  <c r="BK25" i="8"/>
  <c r="BK32" i="8"/>
  <c r="BK20" i="8"/>
  <c r="BK48" i="8"/>
  <c r="BK8" i="8"/>
  <c r="BK15" i="8"/>
  <c r="BK38" i="8"/>
  <c r="BK10" i="8"/>
  <c r="BK27" i="8"/>
  <c r="BK33" i="8"/>
  <c r="BK21" i="8"/>
  <c r="BK41" i="8"/>
  <c r="BK2" i="8"/>
  <c r="BK9" i="8"/>
  <c r="BK16" i="8"/>
  <c r="BK43" i="8"/>
  <c r="BK4" i="8"/>
  <c r="BK11" i="8"/>
  <c r="BK28" i="8"/>
  <c r="BK36" i="8"/>
  <c r="BK22" i="8"/>
  <c r="BK30" i="8"/>
  <c r="BK42" i="8"/>
  <c r="BK3" i="8"/>
  <c r="BK17" i="8"/>
  <c r="BK39" i="8"/>
  <c r="BK44" i="8"/>
  <c r="BK5" i="8"/>
  <c r="BK12" i="8"/>
  <c r="BK29" i="8"/>
  <c r="BK34" i="8"/>
  <c r="EM2" i="8"/>
  <c r="EC12" i="1"/>
  <c r="AY319" i="1"/>
  <c r="AY298" i="1"/>
  <c r="AR319" i="1"/>
  <c r="AR298" i="1"/>
  <c r="AG298" i="1"/>
  <c r="AG319" i="1"/>
  <c r="AO319" i="1"/>
  <c r="AO298" i="1"/>
  <c r="AN298" i="1"/>
  <c r="AN319" i="1"/>
  <c r="AQ298" i="1"/>
  <c r="AQ319" i="1"/>
  <c r="AJ319" i="1"/>
  <c r="AJ298" i="1"/>
  <c r="AX298" i="1"/>
  <c r="AX319" i="1"/>
  <c r="AH319" i="1"/>
  <c r="AI451" i="1"/>
  <c r="AI383" i="1"/>
  <c r="AI403" i="1" s="1"/>
  <c r="AW383" i="1"/>
  <c r="AK383" i="1"/>
  <c r="AU383" i="1"/>
  <c r="AM383" i="1"/>
  <c r="AS383" i="1"/>
  <c r="CM319" i="1"/>
  <c r="BD383" i="1"/>
  <c r="AT383" i="1"/>
  <c r="BB383" i="1"/>
  <c r="BA383" i="1"/>
  <c r="AV383" i="1"/>
  <c r="BC383" i="1"/>
  <c r="EM2" i="9"/>
  <c r="AZ6" i="1"/>
  <c r="AX4" i="3" s="1"/>
  <c r="ED6" i="1"/>
  <c r="AL403" i="1"/>
  <c r="EM2" i="6"/>
  <c r="BL217" i="6" l="1"/>
  <c r="BL217" i="10" s="1"/>
  <c r="BL185" i="6"/>
  <c r="BL185" i="10" s="1"/>
  <c r="BL202" i="6"/>
  <c r="BL202" i="10" s="1"/>
  <c r="BL231" i="6"/>
  <c r="BL231" i="10" s="1"/>
  <c r="BL93" i="6"/>
  <c r="BL93" i="10" s="1"/>
  <c r="BL85" i="6"/>
  <c r="BL85" i="10" s="1"/>
  <c r="BL69" i="6"/>
  <c r="BL69" i="10" s="1"/>
  <c r="BL94" i="6"/>
  <c r="BL94" i="10" s="1"/>
  <c r="BL179" i="6"/>
  <c r="BL179" i="10" s="1"/>
  <c r="BL83" i="6"/>
  <c r="BL83" i="10" s="1"/>
  <c r="BL168" i="6"/>
  <c r="BL168" i="10" s="1"/>
  <c r="BL156" i="6"/>
  <c r="BL156" i="10" s="1"/>
  <c r="BL96" i="6"/>
  <c r="BL96" i="10" s="1"/>
  <c r="BL45" i="6"/>
  <c r="BL45" i="10" s="1"/>
  <c r="BL26" i="6"/>
  <c r="BL26" i="10" s="1"/>
  <c r="BL191" i="6"/>
  <c r="BL191" i="10" s="1"/>
  <c r="BL219" i="6"/>
  <c r="BL219" i="10" s="1"/>
  <c r="BL201" i="6"/>
  <c r="BL201" i="10" s="1"/>
  <c r="BL177" i="6"/>
  <c r="BL177" i="10" s="1"/>
  <c r="BL171" i="6"/>
  <c r="BL171" i="10" s="1"/>
  <c r="BL165" i="6"/>
  <c r="BL165" i="10" s="1"/>
  <c r="BL153" i="6"/>
  <c r="BL153" i="10" s="1"/>
  <c r="BL138" i="6"/>
  <c r="BL138" i="10" s="1"/>
  <c r="BL122" i="6"/>
  <c r="BL122" i="10" s="1"/>
  <c r="BL115" i="6"/>
  <c r="BL115" i="10" s="1"/>
  <c r="BL101" i="6"/>
  <c r="BL101" i="10" s="1"/>
  <c r="BL82" i="6"/>
  <c r="BL82" i="10" s="1"/>
  <c r="BL75" i="6"/>
  <c r="BL75" i="10" s="1"/>
  <c r="BL62" i="6"/>
  <c r="BL62" i="10" s="1"/>
  <c r="BL207" i="6"/>
  <c r="BL207" i="10" s="1"/>
  <c r="BL199" i="6"/>
  <c r="BL199" i="10" s="1"/>
  <c r="BL189" i="6"/>
  <c r="BL189" i="10" s="1"/>
  <c r="BL176" i="6"/>
  <c r="BL176" i="10" s="1"/>
  <c r="BL170" i="6"/>
  <c r="BL170" i="10" s="1"/>
  <c r="BL137" i="6"/>
  <c r="BL137" i="10" s="1"/>
  <c r="BL127" i="6"/>
  <c r="BL127" i="10" s="1"/>
  <c r="BL120" i="6"/>
  <c r="BL120" i="10" s="1"/>
  <c r="BL105" i="6"/>
  <c r="BL105" i="10" s="1"/>
  <c r="BL67" i="6"/>
  <c r="BL67" i="10" s="1"/>
  <c r="BL51" i="6"/>
  <c r="BL51" i="10" s="1"/>
  <c r="BL200" i="6"/>
  <c r="BL200" i="10" s="1"/>
  <c r="BL49" i="6"/>
  <c r="BL49" i="10" s="1"/>
  <c r="BL234" i="6"/>
  <c r="BL234" i="10" s="1"/>
  <c r="BL204" i="6"/>
  <c r="BL204" i="10" s="1"/>
  <c r="BL198" i="6"/>
  <c r="BL198" i="10" s="1"/>
  <c r="BL182" i="6"/>
  <c r="BL182" i="10" s="1"/>
  <c r="BL209" i="6"/>
  <c r="BL209" i="10" s="1"/>
  <c r="BL232" i="6"/>
  <c r="BL232" i="10" s="1"/>
  <c r="BL216" i="6"/>
  <c r="BL216" i="10" s="1"/>
  <c r="BL225" i="6"/>
  <c r="BL225" i="10" s="1"/>
  <c r="BL210" i="6"/>
  <c r="BL210" i="10" s="1"/>
  <c r="BL192" i="6"/>
  <c r="BL192" i="10" s="1"/>
  <c r="BL184" i="6"/>
  <c r="BL184" i="10" s="1"/>
  <c r="BL158" i="6"/>
  <c r="BL158" i="10" s="1"/>
  <c r="BL143" i="6"/>
  <c r="BL143" i="10" s="1"/>
  <c r="BL130" i="6"/>
  <c r="BL130" i="10" s="1"/>
  <c r="BL108" i="6"/>
  <c r="BL108" i="10" s="1"/>
  <c r="BL90" i="6"/>
  <c r="BL90" i="10" s="1"/>
  <c r="BL71" i="6"/>
  <c r="BL71" i="10" s="1"/>
  <c r="BL54" i="6"/>
  <c r="BL54" i="10" s="1"/>
  <c r="BL235" i="6"/>
  <c r="BL235" i="10" s="1"/>
  <c r="BL230" i="6"/>
  <c r="BL230" i="10" s="1"/>
  <c r="BL215" i="6"/>
  <c r="BL215" i="10" s="1"/>
  <c r="BL183" i="6"/>
  <c r="BL183" i="10" s="1"/>
  <c r="BL163" i="6"/>
  <c r="BL163" i="10" s="1"/>
  <c r="BL157" i="6"/>
  <c r="BL157" i="10" s="1"/>
  <c r="BL150" i="6"/>
  <c r="BL150" i="10" s="1"/>
  <c r="BL142" i="6"/>
  <c r="BL142" i="10" s="1"/>
  <c r="BL112" i="6"/>
  <c r="BL112" i="10" s="1"/>
  <c r="BL98" i="6"/>
  <c r="BL98" i="10" s="1"/>
  <c r="BL72" i="6"/>
  <c r="BL72" i="10" s="1"/>
  <c r="BL59" i="6"/>
  <c r="BL59" i="10" s="1"/>
  <c r="BL218" i="6"/>
  <c r="BL218" i="10" s="1"/>
  <c r="BL227" i="6"/>
  <c r="BL227" i="10" s="1"/>
  <c r="BL212" i="6"/>
  <c r="BL212" i="10" s="1"/>
  <c r="BL194" i="6"/>
  <c r="BL194" i="10" s="1"/>
  <c r="BL187" i="6"/>
  <c r="BL187" i="10" s="1"/>
  <c r="BL175" i="6"/>
  <c r="BL175" i="10" s="1"/>
  <c r="BL166" i="6"/>
  <c r="BL166" i="10" s="1"/>
  <c r="BL160" i="6"/>
  <c r="BL160" i="10" s="1"/>
  <c r="BL147" i="6"/>
  <c r="BL147" i="10" s="1"/>
  <c r="BL136" i="6"/>
  <c r="BL136" i="10" s="1"/>
  <c r="BL132" i="6"/>
  <c r="BL132" i="10" s="1"/>
  <c r="BL92" i="6"/>
  <c r="BL92" i="10" s="1"/>
  <c r="BL56" i="6"/>
  <c r="BL56" i="10" s="1"/>
  <c r="BL181" i="6"/>
  <c r="BL181" i="10" s="1"/>
  <c r="BL152" i="6"/>
  <c r="BL152" i="10" s="1"/>
  <c r="BL146" i="6"/>
  <c r="BL146" i="10" s="1"/>
  <c r="BL121" i="6"/>
  <c r="BL121" i="10" s="1"/>
  <c r="BL114" i="6"/>
  <c r="BL114" i="10" s="1"/>
  <c r="BL100" i="6"/>
  <c r="BL100" i="10" s="1"/>
  <c r="BL81" i="6"/>
  <c r="BL81" i="10" s="1"/>
  <c r="BL74" i="6"/>
  <c r="BL74" i="10" s="1"/>
  <c r="BL61" i="6"/>
  <c r="BL61" i="10" s="1"/>
  <c r="BL221" i="6"/>
  <c r="BL221" i="10" s="1"/>
  <c r="BL206" i="6"/>
  <c r="BL206" i="10" s="1"/>
  <c r="BL188" i="6"/>
  <c r="BL188" i="10" s="1"/>
  <c r="BL145" i="6"/>
  <c r="BL145" i="10" s="1"/>
  <c r="BL133" i="6"/>
  <c r="BL133" i="10" s="1"/>
  <c r="BL126" i="6"/>
  <c r="BL126" i="10" s="1"/>
  <c r="BL119" i="6"/>
  <c r="BL119" i="10" s="1"/>
  <c r="BL104" i="6"/>
  <c r="BL104" i="10" s="1"/>
  <c r="BL79" i="6"/>
  <c r="BL79" i="10" s="1"/>
  <c r="BL66" i="6"/>
  <c r="BL66" i="10" s="1"/>
  <c r="BL155" i="6"/>
  <c r="BL155" i="10" s="1"/>
  <c r="BL124" i="6"/>
  <c r="BL124" i="10" s="1"/>
  <c r="BL117" i="6"/>
  <c r="BL117" i="10" s="1"/>
  <c r="BL103" i="6"/>
  <c r="BL103" i="10" s="1"/>
  <c r="BL86" i="6"/>
  <c r="BL86" i="10" s="1"/>
  <c r="BL77" i="6"/>
  <c r="BL77" i="10" s="1"/>
  <c r="BL64" i="6"/>
  <c r="BL64" i="10" s="1"/>
  <c r="BL174" i="6"/>
  <c r="BL174" i="10" s="1"/>
  <c r="BL141" i="6"/>
  <c r="BL141" i="10" s="1"/>
  <c r="BL129" i="6"/>
  <c r="BL129" i="10" s="1"/>
  <c r="BL107" i="6"/>
  <c r="BL107" i="10" s="1"/>
  <c r="BL89" i="6"/>
  <c r="BL89" i="10" s="1"/>
  <c r="BL70" i="6"/>
  <c r="BL70" i="10" s="1"/>
  <c r="BL53" i="6"/>
  <c r="BL53" i="10" s="1"/>
  <c r="BL229" i="6"/>
  <c r="BL229" i="10" s="1"/>
  <c r="BL214" i="6"/>
  <c r="BL214" i="10" s="1"/>
  <c r="BL196" i="6"/>
  <c r="BL196" i="10" s="1"/>
  <c r="BL173" i="6"/>
  <c r="BL173" i="10" s="1"/>
  <c r="BL162" i="6"/>
  <c r="BL162" i="10" s="1"/>
  <c r="BL149" i="6"/>
  <c r="BL149" i="10" s="1"/>
  <c r="BL140" i="6"/>
  <c r="BL140" i="10" s="1"/>
  <c r="BL111" i="6"/>
  <c r="BL111" i="10" s="1"/>
  <c r="BL97" i="6"/>
  <c r="BL97" i="10" s="1"/>
  <c r="BL58" i="6"/>
  <c r="BL58" i="10" s="1"/>
  <c r="BL50" i="6"/>
  <c r="BL50" i="10" s="1"/>
  <c r="BL226" i="6"/>
  <c r="BL226" i="10" s="1"/>
  <c r="BL224" i="6"/>
  <c r="BL224" i="10" s="1"/>
  <c r="BL211" i="6"/>
  <c r="BL211" i="10" s="1"/>
  <c r="BL193" i="6"/>
  <c r="BL193" i="10" s="1"/>
  <c r="BL186" i="6"/>
  <c r="BL186" i="10" s="1"/>
  <c r="BL159" i="6"/>
  <c r="BL159" i="10" s="1"/>
  <c r="BL144" i="6"/>
  <c r="BL144" i="10" s="1"/>
  <c r="BL135" i="6"/>
  <c r="BL135" i="10" s="1"/>
  <c r="BL131" i="6"/>
  <c r="BL131" i="10" s="1"/>
  <c r="BL109" i="6"/>
  <c r="BL109" i="10" s="1"/>
  <c r="BL91" i="6"/>
  <c r="BL91" i="10" s="1"/>
  <c r="BL55" i="6"/>
  <c r="BL55" i="10" s="1"/>
  <c r="BL164" i="6"/>
  <c r="BL164" i="10" s="1"/>
  <c r="BL151" i="6"/>
  <c r="BL151" i="10" s="1"/>
  <c r="BL134" i="6"/>
  <c r="BL134" i="10" s="1"/>
  <c r="BL113" i="6"/>
  <c r="BL113" i="10" s="1"/>
  <c r="BL99" i="6"/>
  <c r="BL99" i="10" s="1"/>
  <c r="BL80" i="6"/>
  <c r="BL80" i="10" s="1"/>
  <c r="BL73" i="6"/>
  <c r="BL73" i="10" s="1"/>
  <c r="BL60" i="6"/>
  <c r="BL60" i="10" s="1"/>
  <c r="BL222" i="6"/>
  <c r="BL222" i="10" s="1"/>
  <c r="BL205" i="6"/>
  <c r="BL205" i="10" s="1"/>
  <c r="BL220" i="6"/>
  <c r="BL220" i="10" s="1"/>
  <c r="BL203" i="6"/>
  <c r="BL203" i="10" s="1"/>
  <c r="BL172" i="6"/>
  <c r="BL172" i="10" s="1"/>
  <c r="BL154" i="6"/>
  <c r="BL154" i="10" s="1"/>
  <c r="BL139" i="6"/>
  <c r="BL139" i="10" s="1"/>
  <c r="BL123" i="6"/>
  <c r="BL123" i="10" s="1"/>
  <c r="BL116" i="6"/>
  <c r="BL116" i="10" s="1"/>
  <c r="BL102" i="6"/>
  <c r="BL102" i="10" s="1"/>
  <c r="BL84" i="6"/>
  <c r="BL84" i="10" s="1"/>
  <c r="BL76" i="6"/>
  <c r="BL76" i="10" s="1"/>
  <c r="BL63" i="6"/>
  <c r="BL63" i="10" s="1"/>
  <c r="BL208" i="6"/>
  <c r="BL208" i="10" s="1"/>
  <c r="BL197" i="6"/>
  <c r="BL197" i="10" s="1"/>
  <c r="BL190" i="6"/>
  <c r="BL190" i="10" s="1"/>
  <c r="BL180" i="6"/>
  <c r="BL180" i="10" s="1"/>
  <c r="BL169" i="6"/>
  <c r="BL169" i="10" s="1"/>
  <c r="BL128" i="6"/>
  <c r="BL128" i="10" s="1"/>
  <c r="BL106" i="6"/>
  <c r="BL106" i="10" s="1"/>
  <c r="BL88" i="6"/>
  <c r="BL88" i="10" s="1"/>
  <c r="BL68" i="6"/>
  <c r="BL68" i="10" s="1"/>
  <c r="BL52" i="6"/>
  <c r="BL52" i="10" s="1"/>
  <c r="BL233" i="6"/>
  <c r="BL233" i="10" s="1"/>
  <c r="BL223" i="6"/>
  <c r="BL223" i="10" s="1"/>
  <c r="BL213" i="6"/>
  <c r="BL213" i="10" s="1"/>
  <c r="BL195" i="6"/>
  <c r="BL195" i="10" s="1"/>
  <c r="BL178" i="6"/>
  <c r="BL178" i="10" s="1"/>
  <c r="BL167" i="6"/>
  <c r="BL167" i="10" s="1"/>
  <c r="BL161" i="6"/>
  <c r="BL161" i="10" s="1"/>
  <c r="BL148" i="6"/>
  <c r="BL148" i="10" s="1"/>
  <c r="BL110" i="6"/>
  <c r="BL110" i="10" s="1"/>
  <c r="BL95" i="6"/>
  <c r="BL95" i="10" s="1"/>
  <c r="BL57" i="6"/>
  <c r="BL57" i="10" s="1"/>
  <c r="BL125" i="6"/>
  <c r="BL125" i="10" s="1"/>
  <c r="BL118" i="6"/>
  <c r="BL118" i="10" s="1"/>
  <c r="BL87" i="6"/>
  <c r="BL87" i="10" s="1"/>
  <c r="BL78" i="6"/>
  <c r="BL78" i="10" s="1"/>
  <c r="BL65" i="6"/>
  <c r="BL65" i="10" s="1"/>
  <c r="BL5" i="6"/>
  <c r="BL5" i="10" s="1"/>
  <c r="BL12" i="6"/>
  <c r="BL12" i="10" s="1"/>
  <c r="BL29" i="6"/>
  <c r="BL29" i="10" s="1"/>
  <c r="BL34" i="6"/>
  <c r="BL34" i="10" s="1"/>
  <c r="BL23" i="6"/>
  <c r="BL23" i="10" s="1"/>
  <c r="BL18" i="6"/>
  <c r="BL18" i="10" s="1"/>
  <c r="BL46" i="6"/>
  <c r="BL46" i="10" s="1"/>
  <c r="BL6" i="6"/>
  <c r="BL6" i="10" s="1"/>
  <c r="BL13" i="6"/>
  <c r="BL13" i="10" s="1"/>
  <c r="BL37" i="6"/>
  <c r="BL37" i="10" s="1"/>
  <c r="BL24" i="6"/>
  <c r="BL24" i="10" s="1"/>
  <c r="BL31" i="6"/>
  <c r="BL31" i="10" s="1"/>
  <c r="BL19" i="6"/>
  <c r="BL19" i="10" s="1"/>
  <c r="BL40" i="6"/>
  <c r="BL40" i="10" s="1"/>
  <c r="BL47" i="6"/>
  <c r="BL47" i="10" s="1"/>
  <c r="BL7" i="6"/>
  <c r="BL7" i="10" s="1"/>
  <c r="BL14" i="6"/>
  <c r="BL14" i="10" s="1"/>
  <c r="BL35" i="6"/>
  <c r="BL35" i="10" s="1"/>
  <c r="BL25" i="6"/>
  <c r="BL25" i="10" s="1"/>
  <c r="BL32" i="6"/>
  <c r="BL32" i="10" s="1"/>
  <c r="BL20" i="6"/>
  <c r="BL20" i="10" s="1"/>
  <c r="BL48" i="6"/>
  <c r="BL48" i="10" s="1"/>
  <c r="BL8" i="6"/>
  <c r="BL8" i="10" s="1"/>
  <c r="BL15" i="6"/>
  <c r="BL15" i="10" s="1"/>
  <c r="BL38" i="6"/>
  <c r="BL38" i="10" s="1"/>
  <c r="BL10" i="6"/>
  <c r="BL10" i="10" s="1"/>
  <c r="BL27" i="6"/>
  <c r="BL27" i="10" s="1"/>
  <c r="BL33" i="6"/>
  <c r="BL33" i="10" s="1"/>
  <c r="BL21" i="6"/>
  <c r="BL21" i="10" s="1"/>
  <c r="BL41" i="6"/>
  <c r="BL41" i="10" s="1"/>
  <c r="BL2" i="6"/>
  <c r="BL2" i="10" s="1"/>
  <c r="BL9" i="6"/>
  <c r="BL9" i="10" s="1"/>
  <c r="BL16" i="6"/>
  <c r="BL16" i="10" s="1"/>
  <c r="BL43" i="6"/>
  <c r="BL43" i="10" s="1"/>
  <c r="BL4" i="6"/>
  <c r="BL4" i="10" s="1"/>
  <c r="BL11" i="6"/>
  <c r="BL11" i="10" s="1"/>
  <c r="BL28" i="6"/>
  <c r="BL28" i="10" s="1"/>
  <c r="BL36" i="6"/>
  <c r="BL36" i="10" s="1"/>
  <c r="BL22" i="6"/>
  <c r="BL22" i="10" s="1"/>
  <c r="BL30" i="6"/>
  <c r="BL30" i="10" s="1"/>
  <c r="BL42" i="6"/>
  <c r="BL42" i="10" s="1"/>
  <c r="BL3" i="6"/>
  <c r="BL3" i="10" s="1"/>
  <c r="BL17" i="6"/>
  <c r="BL17" i="10" s="1"/>
  <c r="BL39" i="6"/>
  <c r="BL39" i="10" s="1"/>
  <c r="BL44" i="6"/>
  <c r="BL44" i="10" s="1"/>
  <c r="AX4" i="9"/>
  <c r="AX4" i="8"/>
  <c r="AX4" i="6"/>
  <c r="AX4" i="10" s="1"/>
  <c r="AX4" i="7"/>
  <c r="AX4" i="11" s="1"/>
  <c r="BL217" i="8"/>
  <c r="BL202" i="8"/>
  <c r="BL231" i="8"/>
  <c r="BL185" i="8"/>
  <c r="BL179" i="8"/>
  <c r="BL168" i="8"/>
  <c r="BL156" i="8"/>
  <c r="BL94" i="8"/>
  <c r="BL26" i="8"/>
  <c r="BL83" i="8"/>
  <c r="BL96" i="8"/>
  <c r="BL93" i="8"/>
  <c r="BL85" i="8"/>
  <c r="BL69" i="8"/>
  <c r="BL45" i="8"/>
  <c r="BL191" i="8"/>
  <c r="BL219" i="8"/>
  <c r="BL201" i="8"/>
  <c r="BL177" i="8"/>
  <c r="BL171" i="8"/>
  <c r="BL165" i="8"/>
  <c r="BL153" i="8"/>
  <c r="BL138" i="8"/>
  <c r="BL122" i="8"/>
  <c r="BL115" i="8"/>
  <c r="BL101" i="8"/>
  <c r="BL82" i="8"/>
  <c r="BL75" i="8"/>
  <c r="BL62" i="8"/>
  <c r="BL207" i="8"/>
  <c r="BL199" i="8"/>
  <c r="BL189" i="8"/>
  <c r="BL176" i="8"/>
  <c r="BL170" i="8"/>
  <c r="BL137" i="8"/>
  <c r="BL127" i="8"/>
  <c r="BL120" i="8"/>
  <c r="BL105" i="8"/>
  <c r="BL67" i="8"/>
  <c r="BL51" i="8"/>
  <c r="BL200" i="8"/>
  <c r="BL49" i="8"/>
  <c r="BL234" i="8"/>
  <c r="BL204" i="8"/>
  <c r="BL198" i="8"/>
  <c r="BL182" i="8"/>
  <c r="BL209" i="8"/>
  <c r="BL232" i="8"/>
  <c r="BL216" i="8"/>
  <c r="BL225" i="8"/>
  <c r="BL210" i="8"/>
  <c r="BL192" i="8"/>
  <c r="BL184" i="8"/>
  <c r="BL158" i="8"/>
  <c r="BL143" i="8"/>
  <c r="BL130" i="8"/>
  <c r="BL108" i="8"/>
  <c r="BL90" i="8"/>
  <c r="BL71" i="8"/>
  <c r="BL54" i="8"/>
  <c r="BL235" i="8"/>
  <c r="BL230" i="8"/>
  <c r="BL215" i="8"/>
  <c r="BL183" i="8"/>
  <c r="BL163" i="8"/>
  <c r="BL157" i="8"/>
  <c r="BL150" i="8"/>
  <c r="BL142" i="8"/>
  <c r="BL112" i="8"/>
  <c r="BL98" i="8"/>
  <c r="BL72" i="8"/>
  <c r="BL59" i="8"/>
  <c r="BL218" i="8"/>
  <c r="BL227" i="8"/>
  <c r="BL212" i="8"/>
  <c r="BL194" i="8"/>
  <c r="BL187" i="8"/>
  <c r="BL175" i="8"/>
  <c r="BL166" i="8"/>
  <c r="BL160" i="8"/>
  <c r="BL147" i="8"/>
  <c r="BL136" i="8"/>
  <c r="BL132" i="8"/>
  <c r="BL92" i="8"/>
  <c r="BL56" i="8"/>
  <c r="BL181" i="8"/>
  <c r="BL152" i="8"/>
  <c r="BL146" i="8"/>
  <c r="BL121" i="8"/>
  <c r="BL114" i="8"/>
  <c r="BL100" i="8"/>
  <c r="BL81" i="8"/>
  <c r="BL74" i="8"/>
  <c r="BL61" i="8"/>
  <c r="BL221" i="8"/>
  <c r="BL206" i="8"/>
  <c r="BL188" i="8"/>
  <c r="BL145" i="8"/>
  <c r="BL133" i="8"/>
  <c r="BL126" i="8"/>
  <c r="BL119" i="8"/>
  <c r="BL104" i="8"/>
  <c r="BL79" i="8"/>
  <c r="BL155" i="8"/>
  <c r="BL124" i="8"/>
  <c r="BL117" i="8"/>
  <c r="BL103" i="8"/>
  <c r="BL86" i="8"/>
  <c r="BL77" i="8"/>
  <c r="BL64" i="8"/>
  <c r="BL174" i="8"/>
  <c r="BL141" i="8"/>
  <c r="BL129" i="8"/>
  <c r="BL107" i="8"/>
  <c r="BL89" i="8"/>
  <c r="BL70" i="8"/>
  <c r="BL53" i="8"/>
  <c r="BL229" i="8"/>
  <c r="BL214" i="8"/>
  <c r="BL196" i="8"/>
  <c r="BL173" i="8"/>
  <c r="BL162" i="8"/>
  <c r="BL149" i="8"/>
  <c r="BL140" i="8"/>
  <c r="BL111" i="8"/>
  <c r="BL97" i="8"/>
  <c r="BL50" i="8"/>
  <c r="BL226" i="8"/>
  <c r="BL224" i="8"/>
  <c r="BL211" i="8"/>
  <c r="BL193" i="8"/>
  <c r="BL186" i="8"/>
  <c r="BL159" i="8"/>
  <c r="BL144" i="8"/>
  <c r="BL135" i="8"/>
  <c r="BL131" i="8"/>
  <c r="BL109" i="8"/>
  <c r="BL91" i="8"/>
  <c r="BL55" i="8"/>
  <c r="BL164" i="8"/>
  <c r="BL151" i="8"/>
  <c r="BL134" i="8"/>
  <c r="BL113" i="8"/>
  <c r="BL99" i="8"/>
  <c r="BL80" i="8"/>
  <c r="BL73" i="8"/>
  <c r="BL60" i="8"/>
  <c r="BL222" i="8"/>
  <c r="BL205" i="8"/>
  <c r="BL66" i="8"/>
  <c r="BL58" i="8"/>
  <c r="BL220" i="8"/>
  <c r="BL203" i="8"/>
  <c r="BL172" i="8"/>
  <c r="BL154" i="8"/>
  <c r="BL139" i="8"/>
  <c r="BL123" i="8"/>
  <c r="BL116" i="8"/>
  <c r="BL102" i="8"/>
  <c r="BL84" i="8"/>
  <c r="BL76" i="8"/>
  <c r="BL63" i="8"/>
  <c r="BL208" i="8"/>
  <c r="BL197" i="8"/>
  <c r="BL190" i="8"/>
  <c r="BL180" i="8"/>
  <c r="BL169" i="8"/>
  <c r="BL128" i="8"/>
  <c r="BL106" i="8"/>
  <c r="BL88" i="8"/>
  <c r="BL68" i="8"/>
  <c r="BL52" i="8"/>
  <c r="BL233" i="8"/>
  <c r="BL223" i="8"/>
  <c r="BL213" i="8"/>
  <c r="BL167" i="8"/>
  <c r="BL110" i="8"/>
  <c r="BL95" i="8"/>
  <c r="BL57" i="8"/>
  <c r="BL178" i="8"/>
  <c r="BL161" i="8"/>
  <c r="BL195" i="8"/>
  <c r="BL148" i="8"/>
  <c r="BL125" i="8"/>
  <c r="BL118" i="8"/>
  <c r="BL87" i="8"/>
  <c r="BL78" i="8"/>
  <c r="BL65" i="8"/>
  <c r="BL5" i="8"/>
  <c r="BL12" i="8"/>
  <c r="BL29" i="8"/>
  <c r="BL34" i="8"/>
  <c r="BL23" i="8"/>
  <c r="BL18" i="8"/>
  <c r="BL46" i="8"/>
  <c r="BL6" i="8"/>
  <c r="BL13" i="8"/>
  <c r="BL37" i="8"/>
  <c r="BL24" i="8"/>
  <c r="BL31" i="8"/>
  <c r="BL19" i="8"/>
  <c r="BL40" i="8"/>
  <c r="BL47" i="8"/>
  <c r="BL7" i="8"/>
  <c r="BL14" i="8"/>
  <c r="BL35" i="8"/>
  <c r="BL25" i="8"/>
  <c r="BL32" i="8"/>
  <c r="BL20" i="8"/>
  <c r="BL48" i="8"/>
  <c r="BL8" i="8"/>
  <c r="BL15" i="8"/>
  <c r="BL38" i="8"/>
  <c r="BL10" i="8"/>
  <c r="BL27" i="8"/>
  <c r="BL33" i="8"/>
  <c r="BL21" i="8"/>
  <c r="BL41" i="8"/>
  <c r="BL2" i="8"/>
  <c r="BL9" i="8"/>
  <c r="BL16" i="8"/>
  <c r="BL43" i="8"/>
  <c r="BL4" i="8"/>
  <c r="BL11" i="8"/>
  <c r="BL28" i="8"/>
  <c r="BL36" i="8"/>
  <c r="BL22" i="8"/>
  <c r="BL30" i="8"/>
  <c r="BL42" i="8"/>
  <c r="BL3" i="8"/>
  <c r="BL17" i="8"/>
  <c r="BL39" i="8"/>
  <c r="BL44" i="8"/>
  <c r="BK202" i="7"/>
  <c r="BK202" i="11" s="1"/>
  <c r="BK231" i="7"/>
  <c r="BK231" i="11" s="1"/>
  <c r="BK179" i="7"/>
  <c r="BK179" i="11" s="1"/>
  <c r="BK168" i="7"/>
  <c r="BK168" i="11" s="1"/>
  <c r="BK156" i="7"/>
  <c r="BK156" i="11" s="1"/>
  <c r="BK217" i="7"/>
  <c r="BK217" i="11" s="1"/>
  <c r="BK185" i="7"/>
  <c r="BK185" i="11" s="1"/>
  <c r="BK93" i="7"/>
  <c r="BK93" i="11" s="1"/>
  <c r="BK85" i="7"/>
  <c r="BK85" i="11" s="1"/>
  <c r="BK69" i="7"/>
  <c r="BK69" i="11" s="1"/>
  <c r="BK45" i="7"/>
  <c r="BK45" i="11" s="1"/>
  <c r="BK94" i="7"/>
  <c r="BK94" i="11" s="1"/>
  <c r="BK26" i="7"/>
  <c r="BK26" i="11" s="1"/>
  <c r="BK83" i="7"/>
  <c r="BK83" i="11" s="1"/>
  <c r="BK96" i="7"/>
  <c r="BK96" i="11" s="1"/>
  <c r="BK232" i="7"/>
  <c r="BK232" i="11" s="1"/>
  <c r="BK216" i="7"/>
  <c r="BK216" i="11" s="1"/>
  <c r="BK213" i="7"/>
  <c r="BK213" i="11" s="1"/>
  <c r="BK195" i="7"/>
  <c r="BK195" i="11" s="1"/>
  <c r="BK178" i="7"/>
  <c r="BK178" i="11" s="1"/>
  <c r="BK167" i="7"/>
  <c r="BK167" i="11" s="1"/>
  <c r="BK161" i="7"/>
  <c r="BK161" i="11" s="1"/>
  <c r="BK148" i="7"/>
  <c r="BK148" i="11" s="1"/>
  <c r="BK110" i="7"/>
  <c r="BK110" i="11" s="1"/>
  <c r="BK95" i="7"/>
  <c r="BK95" i="11" s="1"/>
  <c r="BK57" i="7"/>
  <c r="BK57" i="11" s="1"/>
  <c r="BK234" i="7"/>
  <c r="BK234" i="11" s="1"/>
  <c r="BK227" i="7"/>
  <c r="BK227" i="11" s="1"/>
  <c r="BK219" i="7"/>
  <c r="BK219" i="11" s="1"/>
  <c r="BK201" i="7"/>
  <c r="BK201" i="11" s="1"/>
  <c r="BK177" i="7"/>
  <c r="BK177" i="11" s="1"/>
  <c r="BK171" i="7"/>
  <c r="BK171" i="11" s="1"/>
  <c r="BK165" i="7"/>
  <c r="BK165" i="11" s="1"/>
  <c r="BK153" i="7"/>
  <c r="BK153" i="11" s="1"/>
  <c r="BK138" i="7"/>
  <c r="BK138" i="11" s="1"/>
  <c r="BK122" i="7"/>
  <c r="BK122" i="11" s="1"/>
  <c r="BK115" i="7"/>
  <c r="BK115" i="11" s="1"/>
  <c r="BK101" i="7"/>
  <c r="BK101" i="11" s="1"/>
  <c r="BK82" i="7"/>
  <c r="BK82" i="11" s="1"/>
  <c r="BK75" i="7"/>
  <c r="BK75" i="11" s="1"/>
  <c r="BK62" i="7"/>
  <c r="BK62" i="11" s="1"/>
  <c r="BK235" i="7"/>
  <c r="BK235" i="11" s="1"/>
  <c r="BK230" i="7"/>
  <c r="BK230" i="11" s="1"/>
  <c r="BK215" i="7"/>
  <c r="BK215" i="11" s="1"/>
  <c r="BK183" i="7"/>
  <c r="BK183" i="11" s="1"/>
  <c r="BK204" i="7"/>
  <c r="BK204" i="11" s="1"/>
  <c r="BK229" i="7"/>
  <c r="BK229" i="11" s="1"/>
  <c r="BK223" i="7"/>
  <c r="BK223" i="11" s="1"/>
  <c r="BK222" i="7"/>
  <c r="BK222" i="11" s="1"/>
  <c r="BK205" i="7"/>
  <c r="BK205" i="11" s="1"/>
  <c r="BK125" i="7"/>
  <c r="BK125" i="11" s="1"/>
  <c r="BK118" i="7"/>
  <c r="BK118" i="11" s="1"/>
  <c r="BK87" i="7"/>
  <c r="BK87" i="11" s="1"/>
  <c r="BK78" i="7"/>
  <c r="BK78" i="11" s="1"/>
  <c r="BK65" i="7"/>
  <c r="BK65" i="11" s="1"/>
  <c r="BK194" i="7"/>
  <c r="BK194" i="11" s="1"/>
  <c r="BK49" i="7"/>
  <c r="BK49" i="11" s="1"/>
  <c r="BK225" i="7"/>
  <c r="BK225" i="11" s="1"/>
  <c r="BK210" i="7"/>
  <c r="BK210" i="11" s="1"/>
  <c r="BK192" i="7"/>
  <c r="BK192" i="11" s="1"/>
  <c r="BK184" i="7"/>
  <c r="BK184" i="11" s="1"/>
  <c r="BK158" i="7"/>
  <c r="BK158" i="11" s="1"/>
  <c r="BK143" i="7"/>
  <c r="BK143" i="11" s="1"/>
  <c r="BK130" i="7"/>
  <c r="BK130" i="11" s="1"/>
  <c r="BK108" i="7"/>
  <c r="BK108" i="11" s="1"/>
  <c r="BK90" i="7"/>
  <c r="BK90" i="11" s="1"/>
  <c r="BK71" i="7"/>
  <c r="BK71" i="11" s="1"/>
  <c r="BK54" i="7"/>
  <c r="BK54" i="11" s="1"/>
  <c r="BK207" i="7"/>
  <c r="BK207" i="11" s="1"/>
  <c r="BK199" i="7"/>
  <c r="BK199" i="11" s="1"/>
  <c r="BK189" i="7"/>
  <c r="BK189" i="11" s="1"/>
  <c r="BK176" i="7"/>
  <c r="BK176" i="11" s="1"/>
  <c r="BK170" i="7"/>
  <c r="BK170" i="11" s="1"/>
  <c r="BK137" i="7"/>
  <c r="BK137" i="11" s="1"/>
  <c r="BK127" i="7"/>
  <c r="BK127" i="11" s="1"/>
  <c r="BK120" i="7"/>
  <c r="BK120" i="11" s="1"/>
  <c r="BK105" i="7"/>
  <c r="BK105" i="11" s="1"/>
  <c r="BK67" i="7"/>
  <c r="BK67" i="11" s="1"/>
  <c r="BK51" i="7"/>
  <c r="BK51" i="11" s="1"/>
  <c r="BK182" i="7"/>
  <c r="BK182" i="11" s="1"/>
  <c r="BK175" i="7"/>
  <c r="BK175" i="11" s="1"/>
  <c r="BK166" i="7"/>
  <c r="BK166" i="11" s="1"/>
  <c r="BK160" i="7"/>
  <c r="BK160" i="11" s="1"/>
  <c r="BK147" i="7"/>
  <c r="BK147" i="11" s="1"/>
  <c r="BK136" i="7"/>
  <c r="BK136" i="11" s="1"/>
  <c r="BK132" i="7"/>
  <c r="BK132" i="11" s="1"/>
  <c r="BK92" i="7"/>
  <c r="BK92" i="11" s="1"/>
  <c r="BK56" i="7"/>
  <c r="BK56" i="11" s="1"/>
  <c r="BK198" i="7"/>
  <c r="BK198" i="11" s="1"/>
  <c r="BK233" i="7"/>
  <c r="BK233" i="11" s="1"/>
  <c r="BK218" i="7"/>
  <c r="BK218" i="11" s="1"/>
  <c r="BK200" i="7"/>
  <c r="BK200" i="11" s="1"/>
  <c r="BK152" i="7"/>
  <c r="BK152" i="11" s="1"/>
  <c r="BK146" i="7"/>
  <c r="BK146" i="11" s="1"/>
  <c r="BK121" i="7"/>
  <c r="BK121" i="11" s="1"/>
  <c r="BK114" i="7"/>
  <c r="BK114" i="11" s="1"/>
  <c r="BK100" i="7"/>
  <c r="BK100" i="11" s="1"/>
  <c r="BK81" i="7"/>
  <c r="BK81" i="11" s="1"/>
  <c r="BK74" i="7"/>
  <c r="BK74" i="11" s="1"/>
  <c r="BK61" i="7"/>
  <c r="BK61" i="11" s="1"/>
  <c r="BK163" i="7"/>
  <c r="BK163" i="11" s="1"/>
  <c r="BK157" i="7"/>
  <c r="BK157" i="11" s="1"/>
  <c r="BK150" i="7"/>
  <c r="BK150" i="11" s="1"/>
  <c r="BK142" i="7"/>
  <c r="BK142" i="11" s="1"/>
  <c r="BK112" i="7"/>
  <c r="BK112" i="11" s="1"/>
  <c r="BK98" i="7"/>
  <c r="BK98" i="11" s="1"/>
  <c r="BK72" i="7"/>
  <c r="BK72" i="11" s="1"/>
  <c r="BK59" i="7"/>
  <c r="BK59" i="11" s="1"/>
  <c r="BK155" i="7"/>
  <c r="BK155" i="11" s="1"/>
  <c r="BK124" i="7"/>
  <c r="BK124" i="11" s="1"/>
  <c r="BK117" i="7"/>
  <c r="BK117" i="11" s="1"/>
  <c r="BK103" i="7"/>
  <c r="BK103" i="11" s="1"/>
  <c r="BK86" i="7"/>
  <c r="BK86" i="11" s="1"/>
  <c r="BK77" i="7"/>
  <c r="BK77" i="11" s="1"/>
  <c r="BK64" i="7"/>
  <c r="BK64" i="11" s="1"/>
  <c r="BK209" i="7"/>
  <c r="BK209" i="11" s="1"/>
  <c r="BK191" i="7"/>
  <c r="BK191" i="11" s="1"/>
  <c r="BK181" i="7"/>
  <c r="BK181" i="11" s="1"/>
  <c r="BK174" i="7"/>
  <c r="BK174" i="11" s="1"/>
  <c r="BK141" i="7"/>
  <c r="BK141" i="11" s="1"/>
  <c r="BK129" i="7"/>
  <c r="BK129" i="11" s="1"/>
  <c r="BK107" i="7"/>
  <c r="BK107" i="11" s="1"/>
  <c r="BK89" i="7"/>
  <c r="BK89" i="11" s="1"/>
  <c r="BK70" i="7"/>
  <c r="BK70" i="11" s="1"/>
  <c r="BK53" i="7"/>
  <c r="BK53" i="11" s="1"/>
  <c r="BK214" i="7"/>
  <c r="BK214" i="11" s="1"/>
  <c r="BK196" i="7"/>
  <c r="BK196" i="11" s="1"/>
  <c r="BK173" i="7"/>
  <c r="BK173" i="11" s="1"/>
  <c r="BK162" i="7"/>
  <c r="BK162" i="11" s="1"/>
  <c r="BK149" i="7"/>
  <c r="BK149" i="11" s="1"/>
  <c r="BK140" i="7"/>
  <c r="BK140" i="11" s="1"/>
  <c r="BK111" i="7"/>
  <c r="BK111" i="11" s="1"/>
  <c r="BK97" i="7"/>
  <c r="BK97" i="11" s="1"/>
  <c r="BK58" i="7"/>
  <c r="BK58" i="11" s="1"/>
  <c r="BK220" i="7"/>
  <c r="BK220" i="11" s="1"/>
  <c r="BK203" i="7"/>
  <c r="BK203" i="11" s="1"/>
  <c r="BK172" i="7"/>
  <c r="BK172" i="11" s="1"/>
  <c r="BK154" i="7"/>
  <c r="BK154" i="11" s="1"/>
  <c r="BK139" i="7"/>
  <c r="BK139" i="11" s="1"/>
  <c r="BK123" i="7"/>
  <c r="BK123" i="11" s="1"/>
  <c r="BK116" i="7"/>
  <c r="BK116" i="11" s="1"/>
  <c r="BK102" i="7"/>
  <c r="BK102" i="11" s="1"/>
  <c r="BK84" i="7"/>
  <c r="BK84" i="11" s="1"/>
  <c r="BK76" i="7"/>
  <c r="BK76" i="11" s="1"/>
  <c r="BK63" i="7"/>
  <c r="BK63" i="11" s="1"/>
  <c r="BK187" i="7"/>
  <c r="BK187" i="11" s="1"/>
  <c r="BK226" i="7"/>
  <c r="BK226" i="11" s="1"/>
  <c r="BK224" i="7"/>
  <c r="BK224" i="11" s="1"/>
  <c r="BK208" i="7"/>
  <c r="BK208" i="11" s="1"/>
  <c r="BK197" i="7"/>
  <c r="BK197" i="11" s="1"/>
  <c r="BK190" i="7"/>
  <c r="BK190" i="11" s="1"/>
  <c r="BK180" i="7"/>
  <c r="BK180" i="11" s="1"/>
  <c r="BK169" i="7"/>
  <c r="BK169" i="11" s="1"/>
  <c r="BK221" i="7"/>
  <c r="BK221" i="11" s="1"/>
  <c r="BK206" i="7"/>
  <c r="BK206" i="11" s="1"/>
  <c r="BK188" i="7"/>
  <c r="BK188" i="11" s="1"/>
  <c r="BK145" i="7"/>
  <c r="BK145" i="11" s="1"/>
  <c r="BK133" i="7"/>
  <c r="BK133" i="11" s="1"/>
  <c r="BK126" i="7"/>
  <c r="BK126" i="11" s="1"/>
  <c r="BK119" i="7"/>
  <c r="BK119" i="11" s="1"/>
  <c r="BK104" i="7"/>
  <c r="BK104" i="11" s="1"/>
  <c r="BK79" i="7"/>
  <c r="BK79" i="11" s="1"/>
  <c r="BK66" i="7"/>
  <c r="BK66" i="11" s="1"/>
  <c r="BK50" i="7"/>
  <c r="BK50" i="11" s="1"/>
  <c r="BK211" i="7"/>
  <c r="BK211" i="11" s="1"/>
  <c r="BK193" i="7"/>
  <c r="BK193" i="11" s="1"/>
  <c r="BK186" i="7"/>
  <c r="BK186" i="11" s="1"/>
  <c r="BK159" i="7"/>
  <c r="BK159" i="11" s="1"/>
  <c r="BK144" i="7"/>
  <c r="BK144" i="11" s="1"/>
  <c r="BK135" i="7"/>
  <c r="BK135" i="11" s="1"/>
  <c r="BK131" i="7"/>
  <c r="BK131" i="11" s="1"/>
  <c r="BK109" i="7"/>
  <c r="BK109" i="11" s="1"/>
  <c r="BK91" i="7"/>
  <c r="BK91" i="11" s="1"/>
  <c r="BK55" i="7"/>
  <c r="BK55" i="11" s="1"/>
  <c r="BK212" i="7"/>
  <c r="BK212" i="11" s="1"/>
  <c r="BK164" i="7"/>
  <c r="BK164" i="11" s="1"/>
  <c r="BK151" i="7"/>
  <c r="BK151" i="11" s="1"/>
  <c r="BK128" i="7"/>
  <c r="BK128" i="11" s="1"/>
  <c r="BK106" i="7"/>
  <c r="BK106" i="11" s="1"/>
  <c r="BK88" i="7"/>
  <c r="BK88" i="11" s="1"/>
  <c r="BK68" i="7"/>
  <c r="BK68" i="11" s="1"/>
  <c r="BK52" i="7"/>
  <c r="BK52" i="11" s="1"/>
  <c r="BK134" i="7"/>
  <c r="BK134" i="11" s="1"/>
  <c r="BK113" i="7"/>
  <c r="BK113" i="11" s="1"/>
  <c r="BK99" i="7"/>
  <c r="BK99" i="11" s="1"/>
  <c r="BK80" i="7"/>
  <c r="BK80" i="11" s="1"/>
  <c r="BK73" i="7"/>
  <c r="BK73" i="11" s="1"/>
  <c r="BK60" i="7"/>
  <c r="BK60" i="11" s="1"/>
  <c r="BK23" i="7"/>
  <c r="BK23" i="11" s="1"/>
  <c r="BK18" i="7"/>
  <c r="BK18" i="11" s="1"/>
  <c r="BK46" i="7"/>
  <c r="BK46" i="11" s="1"/>
  <c r="BK6" i="7"/>
  <c r="BK6" i="11" s="1"/>
  <c r="BK13" i="7"/>
  <c r="BK13" i="11" s="1"/>
  <c r="BK37" i="7"/>
  <c r="BK37" i="11" s="1"/>
  <c r="BK24" i="7"/>
  <c r="BK24" i="11" s="1"/>
  <c r="BK31" i="7"/>
  <c r="BK31" i="11" s="1"/>
  <c r="BK19" i="7"/>
  <c r="BK19" i="11" s="1"/>
  <c r="BK40" i="7"/>
  <c r="BK40" i="11" s="1"/>
  <c r="BK47" i="7"/>
  <c r="BK47" i="11" s="1"/>
  <c r="BK7" i="7"/>
  <c r="BK7" i="11" s="1"/>
  <c r="BK14" i="7"/>
  <c r="BK14" i="11" s="1"/>
  <c r="BK35" i="7"/>
  <c r="BK35" i="11" s="1"/>
  <c r="BK25" i="7"/>
  <c r="BK25" i="11" s="1"/>
  <c r="BK32" i="7"/>
  <c r="BK32" i="11" s="1"/>
  <c r="BK20" i="7"/>
  <c r="BK20" i="11" s="1"/>
  <c r="BK48" i="7"/>
  <c r="BK48" i="11" s="1"/>
  <c r="BK8" i="7"/>
  <c r="BK8" i="11" s="1"/>
  <c r="BK15" i="7"/>
  <c r="BK15" i="11" s="1"/>
  <c r="BK38" i="7"/>
  <c r="BK38" i="11" s="1"/>
  <c r="BK10" i="7"/>
  <c r="BK10" i="11" s="1"/>
  <c r="BK27" i="7"/>
  <c r="BK27" i="11" s="1"/>
  <c r="BK33" i="7"/>
  <c r="BK33" i="11" s="1"/>
  <c r="BK21" i="7"/>
  <c r="BK21" i="11" s="1"/>
  <c r="BK41" i="7"/>
  <c r="BK41" i="11" s="1"/>
  <c r="BK2" i="7"/>
  <c r="BK2" i="11" s="1"/>
  <c r="BK9" i="7"/>
  <c r="BK9" i="11" s="1"/>
  <c r="BK16" i="7"/>
  <c r="BK16" i="11" s="1"/>
  <c r="BK43" i="7"/>
  <c r="BK43" i="11" s="1"/>
  <c r="BK4" i="7"/>
  <c r="BK4" i="11" s="1"/>
  <c r="BK11" i="7"/>
  <c r="BK11" i="11" s="1"/>
  <c r="BK28" i="7"/>
  <c r="BK28" i="11" s="1"/>
  <c r="BK36" i="7"/>
  <c r="BK36" i="11" s="1"/>
  <c r="BK22" i="7"/>
  <c r="BK22" i="11" s="1"/>
  <c r="BK30" i="7"/>
  <c r="BK30" i="11" s="1"/>
  <c r="BK42" i="7"/>
  <c r="BK42" i="11" s="1"/>
  <c r="BK3" i="7"/>
  <c r="BK3" i="11" s="1"/>
  <c r="BK17" i="7"/>
  <c r="BK17" i="11" s="1"/>
  <c r="BK39" i="7"/>
  <c r="BK39" i="11" s="1"/>
  <c r="BK44" i="7"/>
  <c r="BK44" i="11" s="1"/>
  <c r="BK5" i="7"/>
  <c r="BK5" i="11" s="1"/>
  <c r="BK12" i="7"/>
  <c r="BK12" i="11" s="1"/>
  <c r="BK29" i="7"/>
  <c r="BK29" i="11" s="1"/>
  <c r="BK34" i="7"/>
  <c r="BK34" i="11" s="1"/>
  <c r="EM2" i="7"/>
  <c r="BL231" i="9"/>
  <c r="BL179" i="9"/>
  <c r="BL168" i="9"/>
  <c r="BL217" i="9"/>
  <c r="BL185" i="9"/>
  <c r="BL202" i="9"/>
  <c r="BL156" i="9"/>
  <c r="BL93" i="9"/>
  <c r="BL85" i="9"/>
  <c r="BL69" i="9"/>
  <c r="BL45" i="9"/>
  <c r="BL94" i="9"/>
  <c r="BL83" i="9"/>
  <c r="BL96" i="9"/>
  <c r="BL26" i="9"/>
  <c r="BL191" i="9"/>
  <c r="BL219" i="9"/>
  <c r="BL201" i="9"/>
  <c r="BL177" i="9"/>
  <c r="BL171" i="9"/>
  <c r="BL165" i="9"/>
  <c r="BL153" i="9"/>
  <c r="BL138" i="9"/>
  <c r="BL122" i="9"/>
  <c r="BL115" i="9"/>
  <c r="BL101" i="9"/>
  <c r="BL82" i="9"/>
  <c r="BL75" i="9"/>
  <c r="BL62" i="9"/>
  <c r="BL207" i="9"/>
  <c r="BL199" i="9"/>
  <c r="BL189" i="9"/>
  <c r="BL176" i="9"/>
  <c r="BL170" i="9"/>
  <c r="BL137" i="9"/>
  <c r="BL127" i="9"/>
  <c r="BL120" i="9"/>
  <c r="BL105" i="9"/>
  <c r="BL67" i="9"/>
  <c r="BL51" i="9"/>
  <c r="BL200" i="9"/>
  <c r="BL49" i="9"/>
  <c r="BL234" i="9"/>
  <c r="BL204" i="9"/>
  <c r="BL198" i="9"/>
  <c r="BL182" i="9"/>
  <c r="BL209" i="9"/>
  <c r="BL232" i="9"/>
  <c r="BL216" i="9"/>
  <c r="BL225" i="9"/>
  <c r="BL210" i="9"/>
  <c r="BL192" i="9"/>
  <c r="BL184" i="9"/>
  <c r="BL158" i="9"/>
  <c r="BL143" i="9"/>
  <c r="BL130" i="9"/>
  <c r="BL108" i="9"/>
  <c r="BL90" i="9"/>
  <c r="BL71" i="9"/>
  <c r="BL54" i="9"/>
  <c r="BL235" i="9"/>
  <c r="BL230" i="9"/>
  <c r="BL215" i="9"/>
  <c r="BL183" i="9"/>
  <c r="BL163" i="9"/>
  <c r="BL157" i="9"/>
  <c r="BL150" i="9"/>
  <c r="BL142" i="9"/>
  <c r="BL112" i="9"/>
  <c r="BL98" i="9"/>
  <c r="BL72" i="9"/>
  <c r="BL59" i="9"/>
  <c r="BL218" i="9"/>
  <c r="BL227" i="9"/>
  <c r="BL212" i="9"/>
  <c r="BL194" i="9"/>
  <c r="BL187" i="9"/>
  <c r="BL175" i="9"/>
  <c r="BL166" i="9"/>
  <c r="BL160" i="9"/>
  <c r="BL147" i="9"/>
  <c r="BL136" i="9"/>
  <c r="BL132" i="9"/>
  <c r="BL92" i="9"/>
  <c r="BL56" i="9"/>
  <c r="BL181" i="9"/>
  <c r="BL152" i="9"/>
  <c r="BL146" i="9"/>
  <c r="BL121" i="9"/>
  <c r="BL114" i="9"/>
  <c r="BL100" i="9"/>
  <c r="BL81" i="9"/>
  <c r="BL74" i="9"/>
  <c r="BL61" i="9"/>
  <c r="BL221" i="9"/>
  <c r="BL206" i="9"/>
  <c r="BL188" i="9"/>
  <c r="BL145" i="9"/>
  <c r="BL133" i="9"/>
  <c r="BL126" i="9"/>
  <c r="BL119" i="9"/>
  <c r="BL104" i="9"/>
  <c r="BL79" i="9"/>
  <c r="BL66" i="9"/>
  <c r="BL50" i="9"/>
  <c r="BL155" i="9"/>
  <c r="BL124" i="9"/>
  <c r="BL117" i="9"/>
  <c r="BL103" i="9"/>
  <c r="BL86" i="9"/>
  <c r="BL77" i="9"/>
  <c r="BL64" i="9"/>
  <c r="BL174" i="9"/>
  <c r="BL141" i="9"/>
  <c r="BL129" i="9"/>
  <c r="BL107" i="9"/>
  <c r="BL89" i="9"/>
  <c r="BL70" i="9"/>
  <c r="BL53" i="9"/>
  <c r="BL229" i="9"/>
  <c r="BL214" i="9"/>
  <c r="BL196" i="9"/>
  <c r="BL173" i="9"/>
  <c r="BL162" i="9"/>
  <c r="BL149" i="9"/>
  <c r="BL140" i="9"/>
  <c r="BL111" i="9"/>
  <c r="BL97" i="9"/>
  <c r="BL58" i="9"/>
  <c r="BL226" i="9"/>
  <c r="BL224" i="9"/>
  <c r="BL211" i="9"/>
  <c r="BL193" i="9"/>
  <c r="BL186" i="9"/>
  <c r="BL159" i="9"/>
  <c r="BL144" i="9"/>
  <c r="BL135" i="9"/>
  <c r="BL131" i="9"/>
  <c r="BL109" i="9"/>
  <c r="BL91" i="9"/>
  <c r="BL55" i="9"/>
  <c r="BL164" i="9"/>
  <c r="BL151" i="9"/>
  <c r="BL134" i="9"/>
  <c r="BL113" i="9"/>
  <c r="BL99" i="9"/>
  <c r="BL80" i="9"/>
  <c r="BL73" i="9"/>
  <c r="BL60" i="9"/>
  <c r="BL222" i="9"/>
  <c r="BL205" i="9"/>
  <c r="BL220" i="9"/>
  <c r="BL203" i="9"/>
  <c r="BL172" i="9"/>
  <c r="BL154" i="9"/>
  <c r="BL139" i="9"/>
  <c r="BL123" i="9"/>
  <c r="BL116" i="9"/>
  <c r="BL102" i="9"/>
  <c r="BL84" i="9"/>
  <c r="BL76" i="9"/>
  <c r="BL63" i="9"/>
  <c r="BL208" i="9"/>
  <c r="BL197" i="9"/>
  <c r="BL190" i="9"/>
  <c r="BL180" i="9"/>
  <c r="BL169" i="9"/>
  <c r="BL128" i="9"/>
  <c r="BL106" i="9"/>
  <c r="BL88" i="9"/>
  <c r="BL68" i="9"/>
  <c r="BL52" i="9"/>
  <c r="BL233" i="9"/>
  <c r="BL223" i="9"/>
  <c r="BL213" i="9"/>
  <c r="BL195" i="9"/>
  <c r="BL178" i="9"/>
  <c r="BL167" i="9"/>
  <c r="BL161" i="9"/>
  <c r="BL148" i="9"/>
  <c r="BL110" i="9"/>
  <c r="BL95" i="9"/>
  <c r="BL57" i="9"/>
  <c r="BL125" i="9"/>
  <c r="BL118" i="9"/>
  <c r="BL87" i="9"/>
  <c r="BL78" i="9"/>
  <c r="BL65" i="9"/>
  <c r="BL5" i="9"/>
  <c r="BL12" i="9"/>
  <c r="BL29" i="9"/>
  <c r="BL34" i="9"/>
  <c r="BL23" i="9"/>
  <c r="BL18" i="9"/>
  <c r="BL46" i="9"/>
  <c r="BL6" i="9"/>
  <c r="BL13" i="9"/>
  <c r="BL37" i="9"/>
  <c r="BL24" i="9"/>
  <c r="BL31" i="9"/>
  <c r="BL19" i="9"/>
  <c r="BL40" i="9"/>
  <c r="BL47" i="9"/>
  <c r="BL7" i="9"/>
  <c r="BL14" i="9"/>
  <c r="BL35" i="9"/>
  <c r="BL25" i="9"/>
  <c r="BL32" i="9"/>
  <c r="BL20" i="9"/>
  <c r="BL48" i="9"/>
  <c r="BL8" i="9"/>
  <c r="BL15" i="9"/>
  <c r="BL38" i="9"/>
  <c r="BL10" i="9"/>
  <c r="BL27" i="9"/>
  <c r="BL33" i="9"/>
  <c r="BL21" i="9"/>
  <c r="BL41" i="9"/>
  <c r="BL2" i="9"/>
  <c r="BL9" i="9"/>
  <c r="BL16" i="9"/>
  <c r="BL43" i="9"/>
  <c r="BL4" i="9"/>
  <c r="BL11" i="9"/>
  <c r="BL28" i="9"/>
  <c r="BL36" i="9"/>
  <c r="BL22" i="9"/>
  <c r="BL30" i="9"/>
  <c r="BL42" i="9"/>
  <c r="BL3" i="9"/>
  <c r="BL17" i="9"/>
  <c r="BL39" i="9"/>
  <c r="BL44" i="9"/>
  <c r="EN2" i="8"/>
  <c r="AJ451" i="1"/>
  <c r="AJ383" i="1"/>
  <c r="AJ403" i="1" s="1"/>
  <c r="AG451" i="1"/>
  <c r="AG383" i="1"/>
  <c r="AG403" i="1" s="1"/>
  <c r="AH451" i="1"/>
  <c r="AH383" i="1"/>
  <c r="AH403" i="1" s="1"/>
  <c r="AX451" i="1"/>
  <c r="AX383" i="1"/>
  <c r="AX403" i="1" s="1"/>
  <c r="AY451" i="1"/>
  <c r="CI319" i="1"/>
  <c r="AY383" i="1"/>
  <c r="AY403" i="1" s="1"/>
  <c r="CL319" i="1"/>
  <c r="CJ319" i="1"/>
  <c r="AO451" i="1"/>
  <c r="CH319" i="1"/>
  <c r="AO383" i="1"/>
  <c r="AO403" i="1" s="1"/>
  <c r="AN451" i="1"/>
  <c r="AN383" i="1"/>
  <c r="AN403" i="1" s="1"/>
  <c r="AQ451" i="1"/>
  <c r="AQ383" i="1"/>
  <c r="AQ403" i="1" s="1"/>
  <c r="AR451" i="1"/>
  <c r="AR383" i="1"/>
  <c r="AR403" i="1" s="1"/>
  <c r="BD403" i="1"/>
  <c r="BA403" i="1"/>
  <c r="AT403" i="1"/>
  <c r="AS403" i="1"/>
  <c r="BC403" i="1"/>
  <c r="AU403" i="1"/>
  <c r="AV403" i="1"/>
  <c r="AW403" i="1"/>
  <c r="BB403" i="1"/>
  <c r="AM403" i="1"/>
  <c r="AK403" i="1"/>
  <c r="EC6" i="1"/>
  <c r="EN2" i="9"/>
  <c r="EN2" i="6"/>
  <c r="BM217" i="8" l="1"/>
  <c r="BM202" i="8"/>
  <c r="BM231" i="8"/>
  <c r="BM185" i="8"/>
  <c r="BM179" i="8"/>
  <c r="BM168" i="8"/>
  <c r="BM156" i="8"/>
  <c r="BM83" i="8"/>
  <c r="BM96" i="8"/>
  <c r="BM93" i="8"/>
  <c r="BM85" i="8"/>
  <c r="BM69" i="8"/>
  <c r="BM45" i="8"/>
  <c r="BM94" i="8"/>
  <c r="BM26" i="8"/>
  <c r="BM207" i="8"/>
  <c r="BM199" i="8"/>
  <c r="BM189" i="8"/>
  <c r="BM176" i="8"/>
  <c r="BM170" i="8"/>
  <c r="BM137" i="8"/>
  <c r="BM127" i="8"/>
  <c r="BM120" i="8"/>
  <c r="BM105" i="8"/>
  <c r="BM67" i="8"/>
  <c r="BM51" i="8"/>
  <c r="BM227" i="8"/>
  <c r="BM212" i="8"/>
  <c r="BM194" i="8"/>
  <c r="BM187" i="8"/>
  <c r="BM175" i="8"/>
  <c r="BM166" i="8"/>
  <c r="BM160" i="8"/>
  <c r="BM147" i="8"/>
  <c r="BM136" i="8"/>
  <c r="BM132" i="8"/>
  <c r="BM92" i="8"/>
  <c r="BM56" i="8"/>
  <c r="BM209" i="8"/>
  <c r="BM191" i="8"/>
  <c r="BM181" i="8"/>
  <c r="BM174" i="8"/>
  <c r="BM229" i="8"/>
  <c r="BM214" i="8"/>
  <c r="BM235" i="8"/>
  <c r="BM230" i="8"/>
  <c r="BM215" i="8"/>
  <c r="BM183" i="8"/>
  <c r="BM163" i="8"/>
  <c r="BM157" i="8"/>
  <c r="BM150" i="8"/>
  <c r="BM142" i="8"/>
  <c r="BM112" i="8"/>
  <c r="BM98" i="8"/>
  <c r="BM72" i="8"/>
  <c r="BM59" i="8"/>
  <c r="BM234" i="8"/>
  <c r="BM204" i="8"/>
  <c r="BM198" i="8"/>
  <c r="BM182" i="8"/>
  <c r="BM155" i="8"/>
  <c r="BM124" i="8"/>
  <c r="BM117" i="8"/>
  <c r="BM103" i="8"/>
  <c r="BM86" i="8"/>
  <c r="BM77" i="8"/>
  <c r="BM64" i="8"/>
  <c r="BM49" i="8"/>
  <c r="BM221" i="8"/>
  <c r="BM233" i="8"/>
  <c r="BM218" i="8"/>
  <c r="BM200" i="8"/>
  <c r="BM152" i="8"/>
  <c r="BM146" i="8"/>
  <c r="BM121" i="8"/>
  <c r="BM114" i="8"/>
  <c r="BM100" i="8"/>
  <c r="BM81" i="8"/>
  <c r="BM74" i="8"/>
  <c r="BM61" i="8"/>
  <c r="BM145" i="8"/>
  <c r="BM133" i="8"/>
  <c r="BM126" i="8"/>
  <c r="BM119" i="8"/>
  <c r="BM104" i="8"/>
  <c r="BM79" i="8"/>
  <c r="BM66" i="8"/>
  <c r="BM50" i="8"/>
  <c r="BM226" i="8"/>
  <c r="BM224" i="8"/>
  <c r="BM211" i="8"/>
  <c r="BM193" i="8"/>
  <c r="BM186" i="8"/>
  <c r="BM159" i="8"/>
  <c r="BM144" i="8"/>
  <c r="BM135" i="8"/>
  <c r="BM131" i="8"/>
  <c r="BM109" i="8"/>
  <c r="BM91" i="8"/>
  <c r="BM141" i="8"/>
  <c r="BM129" i="8"/>
  <c r="BM107" i="8"/>
  <c r="BM89" i="8"/>
  <c r="BM70" i="8"/>
  <c r="BM53" i="8"/>
  <c r="BM188" i="8"/>
  <c r="BM173" i="8"/>
  <c r="BM162" i="8"/>
  <c r="BM149" i="8"/>
  <c r="BM140" i="8"/>
  <c r="BM111" i="8"/>
  <c r="BM97" i="8"/>
  <c r="BM58" i="8"/>
  <c r="BM220" i="8"/>
  <c r="BM203" i="8"/>
  <c r="BM172" i="8"/>
  <c r="BM154" i="8"/>
  <c r="BM139" i="8"/>
  <c r="BM123" i="8"/>
  <c r="BM116" i="8"/>
  <c r="BM102" i="8"/>
  <c r="BM84" i="8"/>
  <c r="BM63" i="8"/>
  <c r="BM55" i="8"/>
  <c r="BM223" i="8"/>
  <c r="BM216" i="8"/>
  <c r="BM164" i="8"/>
  <c r="BM151" i="8"/>
  <c r="BM134" i="8"/>
  <c r="BM113" i="8"/>
  <c r="BM99" i="8"/>
  <c r="BM80" i="8"/>
  <c r="BM73" i="8"/>
  <c r="BM60" i="8"/>
  <c r="BM232" i="8"/>
  <c r="BM205" i="8"/>
  <c r="BM125" i="8"/>
  <c r="BM118" i="8"/>
  <c r="BM87" i="8"/>
  <c r="BM78" i="8"/>
  <c r="BM65" i="8"/>
  <c r="BM225" i="8"/>
  <c r="BM219" i="8"/>
  <c r="BM210" i="8"/>
  <c r="BM192" i="8"/>
  <c r="BM184" i="8"/>
  <c r="BM158" i="8"/>
  <c r="BM143" i="8"/>
  <c r="BM76" i="8"/>
  <c r="BM208" i="8"/>
  <c r="BM197" i="8"/>
  <c r="BM190" i="8"/>
  <c r="BM180" i="8"/>
  <c r="BM169" i="8"/>
  <c r="BM128" i="8"/>
  <c r="BM106" i="8"/>
  <c r="BM88" i="8"/>
  <c r="BM68" i="8"/>
  <c r="BM52" i="8"/>
  <c r="BM206" i="8"/>
  <c r="BM196" i="8"/>
  <c r="BM222" i="8"/>
  <c r="BM213" i="8"/>
  <c r="BM195" i="8"/>
  <c r="BM178" i="8"/>
  <c r="BM167" i="8"/>
  <c r="BM161" i="8"/>
  <c r="BM148" i="8"/>
  <c r="BM110" i="8"/>
  <c r="BM95" i="8"/>
  <c r="BM57" i="8"/>
  <c r="BM201" i="8"/>
  <c r="BM171" i="8"/>
  <c r="BM138" i="8"/>
  <c r="BM122" i="8"/>
  <c r="BM115" i="8"/>
  <c r="BM101" i="8"/>
  <c r="BM82" i="8"/>
  <c r="BM75" i="8"/>
  <c r="BM62" i="8"/>
  <c r="BM153" i="8"/>
  <c r="BM130" i="8"/>
  <c r="BM108" i="8"/>
  <c r="BM90" i="8"/>
  <c r="BM71" i="8"/>
  <c r="BM54" i="8"/>
  <c r="BM177" i="8"/>
  <c r="BM165" i="8"/>
  <c r="BM3" i="8"/>
  <c r="BM17" i="8"/>
  <c r="BM39" i="8"/>
  <c r="BM44" i="8"/>
  <c r="BM5" i="8"/>
  <c r="BM12" i="8"/>
  <c r="BM29" i="8"/>
  <c r="BM34" i="8"/>
  <c r="BM23" i="8"/>
  <c r="BM18" i="8"/>
  <c r="BM46" i="8"/>
  <c r="BM6" i="8"/>
  <c r="BM13" i="8"/>
  <c r="BM37" i="8"/>
  <c r="BM24" i="8"/>
  <c r="BM31" i="8"/>
  <c r="BM19" i="8"/>
  <c r="BM40" i="8"/>
  <c r="BM47" i="8"/>
  <c r="BM7" i="8"/>
  <c r="BM14" i="8"/>
  <c r="BM35" i="8"/>
  <c r="BM25" i="8"/>
  <c r="BM32" i="8"/>
  <c r="BM20" i="8"/>
  <c r="BM48" i="8"/>
  <c r="BM8" i="8"/>
  <c r="BM15" i="8"/>
  <c r="BM38" i="8"/>
  <c r="BM10" i="8"/>
  <c r="BM27" i="8"/>
  <c r="BM33" i="8"/>
  <c r="BM21" i="8"/>
  <c r="BM41" i="8"/>
  <c r="BM2" i="8"/>
  <c r="BM9" i="8"/>
  <c r="BM16" i="8"/>
  <c r="BM43" i="8"/>
  <c r="BM4" i="8"/>
  <c r="BM11" i="8"/>
  <c r="BM28" i="8"/>
  <c r="BM36" i="8"/>
  <c r="BM22" i="8"/>
  <c r="BM30" i="8"/>
  <c r="BM42" i="8"/>
  <c r="BM202" i="6"/>
  <c r="BM202" i="10" s="1"/>
  <c r="BM231" i="6"/>
  <c r="BM231" i="10" s="1"/>
  <c r="BM217" i="6"/>
  <c r="BM217" i="10" s="1"/>
  <c r="BM185" i="6"/>
  <c r="BM185" i="10" s="1"/>
  <c r="BM94" i="6"/>
  <c r="BM94" i="10" s="1"/>
  <c r="BM179" i="6"/>
  <c r="BM179" i="10" s="1"/>
  <c r="BM83" i="6"/>
  <c r="BM83" i="10" s="1"/>
  <c r="BM168" i="6"/>
  <c r="BM168" i="10" s="1"/>
  <c r="BM156" i="6"/>
  <c r="BM156" i="10" s="1"/>
  <c r="BM96" i="6"/>
  <c r="BM96" i="10" s="1"/>
  <c r="BM93" i="6"/>
  <c r="BM93" i="10" s="1"/>
  <c r="BM85" i="6"/>
  <c r="BM85" i="10" s="1"/>
  <c r="BM69" i="6"/>
  <c r="BM69" i="10" s="1"/>
  <c r="BM45" i="6"/>
  <c r="BM45" i="10" s="1"/>
  <c r="BM26" i="6"/>
  <c r="BM26" i="10" s="1"/>
  <c r="BM207" i="6"/>
  <c r="BM207" i="10" s="1"/>
  <c r="BM199" i="6"/>
  <c r="BM199" i="10" s="1"/>
  <c r="BM189" i="6"/>
  <c r="BM189" i="10" s="1"/>
  <c r="BM176" i="6"/>
  <c r="BM176" i="10" s="1"/>
  <c r="BM170" i="6"/>
  <c r="BM170" i="10" s="1"/>
  <c r="BM137" i="6"/>
  <c r="BM137" i="10" s="1"/>
  <c r="BM127" i="6"/>
  <c r="BM127" i="10" s="1"/>
  <c r="BM120" i="6"/>
  <c r="BM120" i="10" s="1"/>
  <c r="BM105" i="6"/>
  <c r="BM105" i="10" s="1"/>
  <c r="BM67" i="6"/>
  <c r="BM67" i="10" s="1"/>
  <c r="BM51" i="6"/>
  <c r="BM51" i="10" s="1"/>
  <c r="BM227" i="6"/>
  <c r="BM227" i="10" s="1"/>
  <c r="BM212" i="6"/>
  <c r="BM212" i="10" s="1"/>
  <c r="BM194" i="6"/>
  <c r="BM194" i="10" s="1"/>
  <c r="BM187" i="6"/>
  <c r="BM187" i="10" s="1"/>
  <c r="BM175" i="6"/>
  <c r="BM175" i="10" s="1"/>
  <c r="BM166" i="6"/>
  <c r="BM166" i="10" s="1"/>
  <c r="BM160" i="6"/>
  <c r="BM160" i="10" s="1"/>
  <c r="BM147" i="6"/>
  <c r="BM147" i="10" s="1"/>
  <c r="BM136" i="6"/>
  <c r="BM136" i="10" s="1"/>
  <c r="BM132" i="6"/>
  <c r="BM132" i="10" s="1"/>
  <c r="BM92" i="6"/>
  <c r="BM92" i="10" s="1"/>
  <c r="BM56" i="6"/>
  <c r="BM56" i="10" s="1"/>
  <c r="BM209" i="6"/>
  <c r="BM209" i="10" s="1"/>
  <c r="BM191" i="6"/>
  <c r="BM191" i="10" s="1"/>
  <c r="BM181" i="6"/>
  <c r="BM181" i="10" s="1"/>
  <c r="BM174" i="6"/>
  <c r="BM174" i="10" s="1"/>
  <c r="BM229" i="6"/>
  <c r="BM229" i="10" s="1"/>
  <c r="BM214" i="6"/>
  <c r="BM214" i="10" s="1"/>
  <c r="BM235" i="6"/>
  <c r="BM235" i="10" s="1"/>
  <c r="BM230" i="6"/>
  <c r="BM230" i="10" s="1"/>
  <c r="BM215" i="6"/>
  <c r="BM215" i="10" s="1"/>
  <c r="BM183" i="6"/>
  <c r="BM183" i="10" s="1"/>
  <c r="BM163" i="6"/>
  <c r="BM163" i="10" s="1"/>
  <c r="BM157" i="6"/>
  <c r="BM157" i="10" s="1"/>
  <c r="BM150" i="6"/>
  <c r="BM150" i="10" s="1"/>
  <c r="BM142" i="6"/>
  <c r="BM142" i="10" s="1"/>
  <c r="BM112" i="6"/>
  <c r="BM112" i="10" s="1"/>
  <c r="BM98" i="6"/>
  <c r="BM98" i="10" s="1"/>
  <c r="BM72" i="6"/>
  <c r="BM72" i="10" s="1"/>
  <c r="BM59" i="6"/>
  <c r="BM59" i="10" s="1"/>
  <c r="BM234" i="6"/>
  <c r="BM234" i="10" s="1"/>
  <c r="BM204" i="6"/>
  <c r="BM204" i="10" s="1"/>
  <c r="BM198" i="6"/>
  <c r="BM198" i="10" s="1"/>
  <c r="BM182" i="6"/>
  <c r="BM182" i="10" s="1"/>
  <c r="BM155" i="6"/>
  <c r="BM155" i="10" s="1"/>
  <c r="BM124" i="6"/>
  <c r="BM124" i="10" s="1"/>
  <c r="BM117" i="6"/>
  <c r="BM117" i="10" s="1"/>
  <c r="BM103" i="6"/>
  <c r="BM103" i="10" s="1"/>
  <c r="BM86" i="6"/>
  <c r="BM86" i="10" s="1"/>
  <c r="BM77" i="6"/>
  <c r="BM77" i="10" s="1"/>
  <c r="BM64" i="6"/>
  <c r="BM64" i="10" s="1"/>
  <c r="BM49" i="6"/>
  <c r="BM49" i="10" s="1"/>
  <c r="BM221" i="6"/>
  <c r="BM221" i="10" s="1"/>
  <c r="BM233" i="6"/>
  <c r="BM233" i="10" s="1"/>
  <c r="BM218" i="6"/>
  <c r="BM218" i="10" s="1"/>
  <c r="BM200" i="6"/>
  <c r="BM200" i="10" s="1"/>
  <c r="BM152" i="6"/>
  <c r="BM152" i="10" s="1"/>
  <c r="BM146" i="6"/>
  <c r="BM146" i="10" s="1"/>
  <c r="BM121" i="6"/>
  <c r="BM121" i="10" s="1"/>
  <c r="BM114" i="6"/>
  <c r="BM114" i="10" s="1"/>
  <c r="BM100" i="6"/>
  <c r="BM100" i="10" s="1"/>
  <c r="BM81" i="6"/>
  <c r="BM81" i="10" s="1"/>
  <c r="BM74" i="6"/>
  <c r="BM74" i="10" s="1"/>
  <c r="BM61" i="6"/>
  <c r="BM61" i="10" s="1"/>
  <c r="BM145" i="6"/>
  <c r="BM145" i="10" s="1"/>
  <c r="BM133" i="6"/>
  <c r="BM133" i="10" s="1"/>
  <c r="BM126" i="6"/>
  <c r="BM126" i="10" s="1"/>
  <c r="BM119" i="6"/>
  <c r="BM119" i="10" s="1"/>
  <c r="BM104" i="6"/>
  <c r="BM104" i="10" s="1"/>
  <c r="BM79" i="6"/>
  <c r="BM79" i="10" s="1"/>
  <c r="BM66" i="6"/>
  <c r="BM66" i="10" s="1"/>
  <c r="BM50" i="6"/>
  <c r="BM50" i="10" s="1"/>
  <c r="BM226" i="6"/>
  <c r="BM226" i="10" s="1"/>
  <c r="BM224" i="6"/>
  <c r="BM224" i="10" s="1"/>
  <c r="BM211" i="6"/>
  <c r="BM211" i="10" s="1"/>
  <c r="BM193" i="6"/>
  <c r="BM193" i="10" s="1"/>
  <c r="BM186" i="6"/>
  <c r="BM186" i="10" s="1"/>
  <c r="BM159" i="6"/>
  <c r="BM159" i="10" s="1"/>
  <c r="BM144" i="6"/>
  <c r="BM144" i="10" s="1"/>
  <c r="BM135" i="6"/>
  <c r="BM135" i="10" s="1"/>
  <c r="BM131" i="6"/>
  <c r="BM131" i="10" s="1"/>
  <c r="BM109" i="6"/>
  <c r="BM109" i="10" s="1"/>
  <c r="BM91" i="6"/>
  <c r="BM91" i="10" s="1"/>
  <c r="BM141" i="6"/>
  <c r="BM141" i="10" s="1"/>
  <c r="BM129" i="6"/>
  <c r="BM129" i="10" s="1"/>
  <c r="BM107" i="6"/>
  <c r="BM107" i="10" s="1"/>
  <c r="BM89" i="6"/>
  <c r="BM89" i="10" s="1"/>
  <c r="BM70" i="6"/>
  <c r="BM70" i="10" s="1"/>
  <c r="BM53" i="6"/>
  <c r="BM53" i="10" s="1"/>
  <c r="BM188" i="6"/>
  <c r="BM188" i="10" s="1"/>
  <c r="BM173" i="6"/>
  <c r="BM173" i="10" s="1"/>
  <c r="BM162" i="6"/>
  <c r="BM162" i="10" s="1"/>
  <c r="BM149" i="6"/>
  <c r="BM149" i="10" s="1"/>
  <c r="BM140" i="6"/>
  <c r="BM140" i="10" s="1"/>
  <c r="BM111" i="6"/>
  <c r="BM111" i="10" s="1"/>
  <c r="BM97" i="6"/>
  <c r="BM97" i="10" s="1"/>
  <c r="BM58" i="6"/>
  <c r="BM58" i="10" s="1"/>
  <c r="BM220" i="6"/>
  <c r="BM220" i="10" s="1"/>
  <c r="BM203" i="6"/>
  <c r="BM203" i="10" s="1"/>
  <c r="BM172" i="6"/>
  <c r="BM172" i="10" s="1"/>
  <c r="BM154" i="6"/>
  <c r="BM154" i="10" s="1"/>
  <c r="BM139" i="6"/>
  <c r="BM139" i="10" s="1"/>
  <c r="BM123" i="6"/>
  <c r="BM123" i="10" s="1"/>
  <c r="BM116" i="6"/>
  <c r="BM116" i="10" s="1"/>
  <c r="BM102" i="6"/>
  <c r="BM102" i="10" s="1"/>
  <c r="BM84" i="6"/>
  <c r="BM84" i="10" s="1"/>
  <c r="BM76" i="6"/>
  <c r="BM76" i="10" s="1"/>
  <c r="BM63" i="6"/>
  <c r="BM63" i="10" s="1"/>
  <c r="BM55" i="6"/>
  <c r="BM55" i="10" s="1"/>
  <c r="BM223" i="6"/>
  <c r="BM223" i="10" s="1"/>
  <c r="BM216" i="6"/>
  <c r="BM216" i="10" s="1"/>
  <c r="BM164" i="6"/>
  <c r="BM164" i="10" s="1"/>
  <c r="BM151" i="6"/>
  <c r="BM151" i="10" s="1"/>
  <c r="BM134" i="6"/>
  <c r="BM134" i="10" s="1"/>
  <c r="BM113" i="6"/>
  <c r="BM113" i="10" s="1"/>
  <c r="BM99" i="6"/>
  <c r="BM99" i="10" s="1"/>
  <c r="BM80" i="6"/>
  <c r="BM80" i="10" s="1"/>
  <c r="BM73" i="6"/>
  <c r="BM73" i="10" s="1"/>
  <c r="BM60" i="6"/>
  <c r="BM60" i="10" s="1"/>
  <c r="BM232" i="6"/>
  <c r="BM232" i="10" s="1"/>
  <c r="BM205" i="6"/>
  <c r="BM205" i="10" s="1"/>
  <c r="BM125" i="6"/>
  <c r="BM125" i="10" s="1"/>
  <c r="BM118" i="6"/>
  <c r="BM118" i="10" s="1"/>
  <c r="BM87" i="6"/>
  <c r="BM87" i="10" s="1"/>
  <c r="BM78" i="6"/>
  <c r="BM78" i="10" s="1"/>
  <c r="BM65" i="6"/>
  <c r="BM65" i="10" s="1"/>
  <c r="BM225" i="6"/>
  <c r="BM225" i="10" s="1"/>
  <c r="BM219" i="6"/>
  <c r="BM219" i="10" s="1"/>
  <c r="BM210" i="6"/>
  <c r="BM210" i="10" s="1"/>
  <c r="BM192" i="6"/>
  <c r="BM192" i="10" s="1"/>
  <c r="BM184" i="6"/>
  <c r="BM184" i="10" s="1"/>
  <c r="BM158" i="6"/>
  <c r="BM158" i="10" s="1"/>
  <c r="BM143" i="6"/>
  <c r="BM143" i="10" s="1"/>
  <c r="BM208" i="6"/>
  <c r="BM208" i="10" s="1"/>
  <c r="BM197" i="6"/>
  <c r="BM197" i="10" s="1"/>
  <c r="BM190" i="6"/>
  <c r="BM190" i="10" s="1"/>
  <c r="BM180" i="6"/>
  <c r="BM180" i="10" s="1"/>
  <c r="BM169" i="6"/>
  <c r="BM169" i="10" s="1"/>
  <c r="BM128" i="6"/>
  <c r="BM128" i="10" s="1"/>
  <c r="BM106" i="6"/>
  <c r="BM106" i="10" s="1"/>
  <c r="BM88" i="6"/>
  <c r="BM88" i="10" s="1"/>
  <c r="BM68" i="6"/>
  <c r="BM68" i="10" s="1"/>
  <c r="BM52" i="6"/>
  <c r="BM52" i="10" s="1"/>
  <c r="BM206" i="6"/>
  <c r="BM206" i="10" s="1"/>
  <c r="BM196" i="6"/>
  <c r="BM196" i="10" s="1"/>
  <c r="BM222" i="6"/>
  <c r="BM222" i="10" s="1"/>
  <c r="BM213" i="6"/>
  <c r="BM213" i="10" s="1"/>
  <c r="BM195" i="6"/>
  <c r="BM195" i="10" s="1"/>
  <c r="BM178" i="6"/>
  <c r="BM178" i="10" s="1"/>
  <c r="BM167" i="6"/>
  <c r="BM167" i="10" s="1"/>
  <c r="BM161" i="6"/>
  <c r="BM161" i="10" s="1"/>
  <c r="BM148" i="6"/>
  <c r="BM148" i="10" s="1"/>
  <c r="BM110" i="6"/>
  <c r="BM110" i="10" s="1"/>
  <c r="BM95" i="6"/>
  <c r="BM95" i="10" s="1"/>
  <c r="BM57" i="6"/>
  <c r="BM57" i="10" s="1"/>
  <c r="BM201" i="6"/>
  <c r="BM201" i="10" s="1"/>
  <c r="BM177" i="6"/>
  <c r="BM177" i="10" s="1"/>
  <c r="BM171" i="6"/>
  <c r="BM171" i="10" s="1"/>
  <c r="BM165" i="6"/>
  <c r="BM165" i="10" s="1"/>
  <c r="BM153" i="6"/>
  <c r="BM153" i="10" s="1"/>
  <c r="BM138" i="6"/>
  <c r="BM138" i="10" s="1"/>
  <c r="BM122" i="6"/>
  <c r="BM122" i="10" s="1"/>
  <c r="BM115" i="6"/>
  <c r="BM115" i="10" s="1"/>
  <c r="BM101" i="6"/>
  <c r="BM101" i="10" s="1"/>
  <c r="BM82" i="6"/>
  <c r="BM82" i="10" s="1"/>
  <c r="BM75" i="6"/>
  <c r="BM75" i="10" s="1"/>
  <c r="BM62" i="6"/>
  <c r="BM62" i="10" s="1"/>
  <c r="BM130" i="6"/>
  <c r="BM130" i="10" s="1"/>
  <c r="BM108" i="6"/>
  <c r="BM108" i="10" s="1"/>
  <c r="BM90" i="6"/>
  <c r="BM90" i="10" s="1"/>
  <c r="BM71" i="6"/>
  <c r="BM71" i="10" s="1"/>
  <c r="BM54" i="6"/>
  <c r="BM54" i="10" s="1"/>
  <c r="BM3" i="6"/>
  <c r="BM3" i="10" s="1"/>
  <c r="BM17" i="6"/>
  <c r="BM17" i="10" s="1"/>
  <c r="BM39" i="6"/>
  <c r="BM39" i="10" s="1"/>
  <c r="BM44" i="6"/>
  <c r="BM44" i="10" s="1"/>
  <c r="BM5" i="6"/>
  <c r="BM5" i="10" s="1"/>
  <c r="BM12" i="6"/>
  <c r="BM12" i="10" s="1"/>
  <c r="BM29" i="6"/>
  <c r="BM29" i="10" s="1"/>
  <c r="BM34" i="6"/>
  <c r="BM34" i="10" s="1"/>
  <c r="BM23" i="6"/>
  <c r="BM23" i="10" s="1"/>
  <c r="BM18" i="6"/>
  <c r="BM18" i="10" s="1"/>
  <c r="BM46" i="6"/>
  <c r="BM46" i="10" s="1"/>
  <c r="BM6" i="6"/>
  <c r="BM6" i="10" s="1"/>
  <c r="BM13" i="6"/>
  <c r="BM13" i="10" s="1"/>
  <c r="BM37" i="6"/>
  <c r="BM37" i="10" s="1"/>
  <c r="BM24" i="6"/>
  <c r="BM24" i="10" s="1"/>
  <c r="BM31" i="6"/>
  <c r="BM31" i="10" s="1"/>
  <c r="BM19" i="6"/>
  <c r="BM19" i="10" s="1"/>
  <c r="BM40" i="6"/>
  <c r="BM40" i="10" s="1"/>
  <c r="BM47" i="6"/>
  <c r="BM47" i="10" s="1"/>
  <c r="BM7" i="6"/>
  <c r="BM7" i="10" s="1"/>
  <c r="BM14" i="6"/>
  <c r="BM14" i="10" s="1"/>
  <c r="BM35" i="6"/>
  <c r="BM35" i="10" s="1"/>
  <c r="BM25" i="6"/>
  <c r="BM25" i="10" s="1"/>
  <c r="BM32" i="6"/>
  <c r="BM32" i="10" s="1"/>
  <c r="BM20" i="6"/>
  <c r="BM20" i="10" s="1"/>
  <c r="BM48" i="6"/>
  <c r="BM48" i="10" s="1"/>
  <c r="BM8" i="6"/>
  <c r="BM8" i="10" s="1"/>
  <c r="BM15" i="6"/>
  <c r="BM15" i="10" s="1"/>
  <c r="BM38" i="6"/>
  <c r="BM38" i="10" s="1"/>
  <c r="BM10" i="6"/>
  <c r="BM10" i="10" s="1"/>
  <c r="BM27" i="6"/>
  <c r="BM27" i="10" s="1"/>
  <c r="BM33" i="6"/>
  <c r="BM33" i="10" s="1"/>
  <c r="BM21" i="6"/>
  <c r="BM21" i="10" s="1"/>
  <c r="BM41" i="6"/>
  <c r="BM41" i="10" s="1"/>
  <c r="BM2" i="6"/>
  <c r="BM2" i="10" s="1"/>
  <c r="BM9" i="6"/>
  <c r="BM9" i="10" s="1"/>
  <c r="BM16" i="6"/>
  <c r="BM16" i="10" s="1"/>
  <c r="BM43" i="6"/>
  <c r="BM43" i="10" s="1"/>
  <c r="BM4" i="6"/>
  <c r="BM4" i="10" s="1"/>
  <c r="BM11" i="6"/>
  <c r="BM11" i="10" s="1"/>
  <c r="BM28" i="6"/>
  <c r="BM28" i="10" s="1"/>
  <c r="BM36" i="6"/>
  <c r="BM36" i="10" s="1"/>
  <c r="BM22" i="6"/>
  <c r="BM22" i="10" s="1"/>
  <c r="BM30" i="6"/>
  <c r="BM30" i="10" s="1"/>
  <c r="BM42" i="6"/>
  <c r="BM42" i="10" s="1"/>
  <c r="BM217" i="9"/>
  <c r="BM185" i="9"/>
  <c r="BM202" i="9"/>
  <c r="BM231" i="9"/>
  <c r="BM179" i="9"/>
  <c r="BM156" i="9"/>
  <c r="BM168" i="9"/>
  <c r="BM94" i="9"/>
  <c r="BM83" i="9"/>
  <c r="BM96" i="9"/>
  <c r="BM93" i="9"/>
  <c r="BM85" i="9"/>
  <c r="BM69" i="9"/>
  <c r="BM45" i="9"/>
  <c r="BM26" i="9"/>
  <c r="BM207" i="9"/>
  <c r="BM199" i="9"/>
  <c r="BM189" i="9"/>
  <c r="BM176" i="9"/>
  <c r="BM170" i="9"/>
  <c r="BM137" i="9"/>
  <c r="BM127" i="9"/>
  <c r="BM120" i="9"/>
  <c r="BM105" i="9"/>
  <c r="BM67" i="9"/>
  <c r="BM51" i="9"/>
  <c r="BM227" i="9"/>
  <c r="BM212" i="9"/>
  <c r="BM194" i="9"/>
  <c r="BM187" i="9"/>
  <c r="BM175" i="9"/>
  <c r="BM166" i="9"/>
  <c r="BM160" i="9"/>
  <c r="BM147" i="9"/>
  <c r="BM136" i="9"/>
  <c r="BM132" i="9"/>
  <c r="BM92" i="9"/>
  <c r="BM56" i="9"/>
  <c r="BM209" i="9"/>
  <c r="BM191" i="9"/>
  <c r="BM181" i="9"/>
  <c r="BM174" i="9"/>
  <c r="BM229" i="9"/>
  <c r="BM214" i="9"/>
  <c r="BM235" i="9"/>
  <c r="BM230" i="9"/>
  <c r="BM215" i="9"/>
  <c r="BM183" i="9"/>
  <c r="BM163" i="9"/>
  <c r="BM157" i="9"/>
  <c r="BM150" i="9"/>
  <c r="BM142" i="9"/>
  <c r="BM112" i="9"/>
  <c r="BM98" i="9"/>
  <c r="BM72" i="9"/>
  <c r="BM59" i="9"/>
  <c r="BM234" i="9"/>
  <c r="BM204" i="9"/>
  <c r="BM198" i="9"/>
  <c r="BM182" i="9"/>
  <c r="BM155" i="9"/>
  <c r="BM124" i="9"/>
  <c r="BM117" i="9"/>
  <c r="BM103" i="9"/>
  <c r="BM86" i="9"/>
  <c r="BM77" i="9"/>
  <c r="BM64" i="9"/>
  <c r="BM49" i="9"/>
  <c r="BM221" i="9"/>
  <c r="BM233" i="9"/>
  <c r="BM218" i="9"/>
  <c r="BM200" i="9"/>
  <c r="BM152" i="9"/>
  <c r="BM146" i="9"/>
  <c r="BM121" i="9"/>
  <c r="BM114" i="9"/>
  <c r="BM100" i="9"/>
  <c r="BM81" i="9"/>
  <c r="BM74" i="9"/>
  <c r="BM61" i="9"/>
  <c r="BM145" i="9"/>
  <c r="BM133" i="9"/>
  <c r="BM126" i="9"/>
  <c r="BM119" i="9"/>
  <c r="BM104" i="9"/>
  <c r="BM79" i="9"/>
  <c r="BM66" i="9"/>
  <c r="BM50" i="9"/>
  <c r="BM226" i="9"/>
  <c r="BM224" i="9"/>
  <c r="BM211" i="9"/>
  <c r="BM193" i="9"/>
  <c r="BM186" i="9"/>
  <c r="BM159" i="9"/>
  <c r="BM144" i="9"/>
  <c r="BM135" i="9"/>
  <c r="BM131" i="9"/>
  <c r="BM109" i="9"/>
  <c r="BM91" i="9"/>
  <c r="BM55" i="9"/>
  <c r="BM141" i="9"/>
  <c r="BM129" i="9"/>
  <c r="BM107" i="9"/>
  <c r="BM89" i="9"/>
  <c r="BM70" i="9"/>
  <c r="BM53" i="9"/>
  <c r="BM188" i="9"/>
  <c r="BM173" i="9"/>
  <c r="BM162" i="9"/>
  <c r="BM149" i="9"/>
  <c r="BM140" i="9"/>
  <c r="BM111" i="9"/>
  <c r="BM97" i="9"/>
  <c r="BM58" i="9"/>
  <c r="BM220" i="9"/>
  <c r="BM203" i="9"/>
  <c r="BM172" i="9"/>
  <c r="BM154" i="9"/>
  <c r="BM139" i="9"/>
  <c r="BM123" i="9"/>
  <c r="BM116" i="9"/>
  <c r="BM102" i="9"/>
  <c r="BM84" i="9"/>
  <c r="BM76" i="9"/>
  <c r="BM63" i="9"/>
  <c r="BM223" i="9"/>
  <c r="BM216" i="9"/>
  <c r="BM164" i="9"/>
  <c r="BM151" i="9"/>
  <c r="BM134" i="9"/>
  <c r="BM113" i="9"/>
  <c r="BM99" i="9"/>
  <c r="BM80" i="9"/>
  <c r="BM73" i="9"/>
  <c r="BM60" i="9"/>
  <c r="BM232" i="9"/>
  <c r="BM205" i="9"/>
  <c r="BM125" i="9"/>
  <c r="BM118" i="9"/>
  <c r="BM87" i="9"/>
  <c r="BM78" i="9"/>
  <c r="BM65" i="9"/>
  <c r="BM225" i="9"/>
  <c r="BM219" i="9"/>
  <c r="BM210" i="9"/>
  <c r="BM192" i="9"/>
  <c r="BM184" i="9"/>
  <c r="BM158" i="9"/>
  <c r="BM143" i="9"/>
  <c r="BM208" i="9"/>
  <c r="BM197" i="9"/>
  <c r="BM190" i="9"/>
  <c r="BM180" i="9"/>
  <c r="BM169" i="9"/>
  <c r="BM128" i="9"/>
  <c r="BM106" i="9"/>
  <c r="BM88" i="9"/>
  <c r="BM68" i="9"/>
  <c r="BM52" i="9"/>
  <c r="BM206" i="9"/>
  <c r="BM196" i="9"/>
  <c r="BM222" i="9"/>
  <c r="BM213" i="9"/>
  <c r="BM195" i="9"/>
  <c r="BM178" i="9"/>
  <c r="BM167" i="9"/>
  <c r="BM161" i="9"/>
  <c r="BM148" i="9"/>
  <c r="BM110" i="9"/>
  <c r="BM95" i="9"/>
  <c r="BM57" i="9"/>
  <c r="BM201" i="9"/>
  <c r="BM177" i="9"/>
  <c r="BM171" i="9"/>
  <c r="BM165" i="9"/>
  <c r="BM153" i="9"/>
  <c r="BM138" i="9"/>
  <c r="BM122" i="9"/>
  <c r="BM115" i="9"/>
  <c r="BM101" i="9"/>
  <c r="BM82" i="9"/>
  <c r="BM75" i="9"/>
  <c r="BM62" i="9"/>
  <c r="BM130" i="9"/>
  <c r="BM108" i="9"/>
  <c r="BM90" i="9"/>
  <c r="BM71" i="9"/>
  <c r="BM54" i="9"/>
  <c r="BM3" i="9"/>
  <c r="BM17" i="9"/>
  <c r="BM39" i="9"/>
  <c r="BM44" i="9"/>
  <c r="BM5" i="9"/>
  <c r="BM12" i="9"/>
  <c r="BM29" i="9"/>
  <c r="BM34" i="9"/>
  <c r="BM23" i="9"/>
  <c r="BM18" i="9"/>
  <c r="BM46" i="9"/>
  <c r="BM6" i="9"/>
  <c r="BM13" i="9"/>
  <c r="BM37" i="9"/>
  <c r="BM24" i="9"/>
  <c r="BM31" i="9"/>
  <c r="BM19" i="9"/>
  <c r="BM40" i="9"/>
  <c r="BM47" i="9"/>
  <c r="BM7" i="9"/>
  <c r="BM14" i="9"/>
  <c r="BM35" i="9"/>
  <c r="BM25" i="9"/>
  <c r="BM32" i="9"/>
  <c r="BM20" i="9"/>
  <c r="BM48" i="9"/>
  <c r="BM8" i="9"/>
  <c r="BM15" i="9"/>
  <c r="BM38" i="9"/>
  <c r="BM10" i="9"/>
  <c r="BM27" i="9"/>
  <c r="BM33" i="9"/>
  <c r="BM21" i="9"/>
  <c r="BM41" i="9"/>
  <c r="BM2" i="9"/>
  <c r="BM9" i="9"/>
  <c r="BM16" i="9"/>
  <c r="BM43" i="9"/>
  <c r="BM4" i="9"/>
  <c r="BM11" i="9"/>
  <c r="BM28" i="9"/>
  <c r="BM36" i="9"/>
  <c r="BM22" i="9"/>
  <c r="BM30" i="9"/>
  <c r="BM42" i="9"/>
  <c r="BL202" i="7"/>
  <c r="BL202" i="11" s="1"/>
  <c r="BL231" i="7"/>
  <c r="BL231" i="11" s="1"/>
  <c r="BL179" i="7"/>
  <c r="BL179" i="11" s="1"/>
  <c r="BL168" i="7"/>
  <c r="BL168" i="11" s="1"/>
  <c r="BL156" i="7"/>
  <c r="BL156" i="11" s="1"/>
  <c r="BL217" i="7"/>
  <c r="BL217" i="11" s="1"/>
  <c r="BL185" i="7"/>
  <c r="BL185" i="11" s="1"/>
  <c r="BL93" i="7"/>
  <c r="BL93" i="11" s="1"/>
  <c r="BL85" i="7"/>
  <c r="BL85" i="11" s="1"/>
  <c r="BL69" i="7"/>
  <c r="BL69" i="11" s="1"/>
  <c r="BL45" i="7"/>
  <c r="BL45" i="11" s="1"/>
  <c r="BL94" i="7"/>
  <c r="BL94" i="11" s="1"/>
  <c r="BL26" i="7"/>
  <c r="BL26" i="11" s="1"/>
  <c r="BL83" i="7"/>
  <c r="BL83" i="11" s="1"/>
  <c r="BL96" i="7"/>
  <c r="BL96" i="11" s="1"/>
  <c r="BL191" i="7"/>
  <c r="BL191" i="11" s="1"/>
  <c r="BL219" i="7"/>
  <c r="BL219" i="11" s="1"/>
  <c r="BL201" i="7"/>
  <c r="BL201" i="11" s="1"/>
  <c r="BL177" i="7"/>
  <c r="BL177" i="11" s="1"/>
  <c r="BL171" i="7"/>
  <c r="BL171" i="11" s="1"/>
  <c r="BL165" i="7"/>
  <c r="BL165" i="11" s="1"/>
  <c r="BL153" i="7"/>
  <c r="BL153" i="11" s="1"/>
  <c r="BL138" i="7"/>
  <c r="BL138" i="11" s="1"/>
  <c r="BL122" i="7"/>
  <c r="BL122" i="11" s="1"/>
  <c r="BL115" i="7"/>
  <c r="BL115" i="11" s="1"/>
  <c r="BL101" i="7"/>
  <c r="BL101" i="11" s="1"/>
  <c r="BL82" i="7"/>
  <c r="BL82" i="11" s="1"/>
  <c r="BL75" i="7"/>
  <c r="BL75" i="11" s="1"/>
  <c r="BL62" i="7"/>
  <c r="BL62" i="11" s="1"/>
  <c r="BL207" i="7"/>
  <c r="BL207" i="11" s="1"/>
  <c r="BL199" i="7"/>
  <c r="BL199" i="11" s="1"/>
  <c r="BL189" i="7"/>
  <c r="BL189" i="11" s="1"/>
  <c r="BL176" i="7"/>
  <c r="BL176" i="11" s="1"/>
  <c r="BL170" i="7"/>
  <c r="BL170" i="11" s="1"/>
  <c r="BL137" i="7"/>
  <c r="BL137" i="11" s="1"/>
  <c r="BL127" i="7"/>
  <c r="BL127" i="11" s="1"/>
  <c r="BL120" i="7"/>
  <c r="BL120" i="11" s="1"/>
  <c r="BL105" i="7"/>
  <c r="BL105" i="11" s="1"/>
  <c r="BL67" i="7"/>
  <c r="BL67" i="11" s="1"/>
  <c r="BL51" i="7"/>
  <c r="BL51" i="11" s="1"/>
  <c r="BL200" i="7"/>
  <c r="BL200" i="11" s="1"/>
  <c r="BL49" i="7"/>
  <c r="BL49" i="11" s="1"/>
  <c r="BL234" i="7"/>
  <c r="BL234" i="11" s="1"/>
  <c r="BL204" i="7"/>
  <c r="BL204" i="11" s="1"/>
  <c r="BL198" i="7"/>
  <c r="BL198" i="11" s="1"/>
  <c r="BL182" i="7"/>
  <c r="BL182" i="11" s="1"/>
  <c r="BL209" i="7"/>
  <c r="BL209" i="11" s="1"/>
  <c r="BL232" i="7"/>
  <c r="BL232" i="11" s="1"/>
  <c r="BL216" i="7"/>
  <c r="BL216" i="11" s="1"/>
  <c r="BL225" i="7"/>
  <c r="BL225" i="11" s="1"/>
  <c r="BL210" i="7"/>
  <c r="BL210" i="11" s="1"/>
  <c r="BL192" i="7"/>
  <c r="BL192" i="11" s="1"/>
  <c r="BL184" i="7"/>
  <c r="BL184" i="11" s="1"/>
  <c r="BL158" i="7"/>
  <c r="BL158" i="11" s="1"/>
  <c r="BL143" i="7"/>
  <c r="BL143" i="11" s="1"/>
  <c r="BL130" i="7"/>
  <c r="BL130" i="11" s="1"/>
  <c r="BL108" i="7"/>
  <c r="BL108" i="11" s="1"/>
  <c r="BL90" i="7"/>
  <c r="BL90" i="11" s="1"/>
  <c r="BL71" i="7"/>
  <c r="BL71" i="11" s="1"/>
  <c r="BL54" i="7"/>
  <c r="BL54" i="11" s="1"/>
  <c r="BL235" i="7"/>
  <c r="BL235" i="11" s="1"/>
  <c r="BL230" i="7"/>
  <c r="BL230" i="11" s="1"/>
  <c r="BL215" i="7"/>
  <c r="BL215" i="11" s="1"/>
  <c r="BL183" i="7"/>
  <c r="BL183" i="11" s="1"/>
  <c r="BL163" i="7"/>
  <c r="BL163" i="11" s="1"/>
  <c r="BL157" i="7"/>
  <c r="BL157" i="11" s="1"/>
  <c r="BL150" i="7"/>
  <c r="BL150" i="11" s="1"/>
  <c r="BL142" i="7"/>
  <c r="BL142" i="11" s="1"/>
  <c r="BL112" i="7"/>
  <c r="BL112" i="11" s="1"/>
  <c r="BL98" i="7"/>
  <c r="BL98" i="11" s="1"/>
  <c r="BL72" i="7"/>
  <c r="BL72" i="11" s="1"/>
  <c r="BL59" i="7"/>
  <c r="BL59" i="11" s="1"/>
  <c r="BL218" i="7"/>
  <c r="BL218" i="11" s="1"/>
  <c r="BL227" i="7"/>
  <c r="BL227" i="11" s="1"/>
  <c r="BL212" i="7"/>
  <c r="BL212" i="11" s="1"/>
  <c r="BL194" i="7"/>
  <c r="BL194" i="11" s="1"/>
  <c r="BL187" i="7"/>
  <c r="BL187" i="11" s="1"/>
  <c r="BL175" i="7"/>
  <c r="BL175" i="11" s="1"/>
  <c r="BL166" i="7"/>
  <c r="BL166" i="11" s="1"/>
  <c r="BL160" i="7"/>
  <c r="BL160" i="11" s="1"/>
  <c r="BL147" i="7"/>
  <c r="BL147" i="11" s="1"/>
  <c r="BL136" i="7"/>
  <c r="BL136" i="11" s="1"/>
  <c r="BL132" i="7"/>
  <c r="BL132" i="11" s="1"/>
  <c r="BL92" i="7"/>
  <c r="BL92" i="11" s="1"/>
  <c r="BL56" i="7"/>
  <c r="BL56" i="11" s="1"/>
  <c r="BL181" i="7"/>
  <c r="BL181" i="11" s="1"/>
  <c r="BL152" i="7"/>
  <c r="BL152" i="11" s="1"/>
  <c r="BL146" i="7"/>
  <c r="BL146" i="11" s="1"/>
  <c r="BL121" i="7"/>
  <c r="BL121" i="11" s="1"/>
  <c r="BL114" i="7"/>
  <c r="BL114" i="11" s="1"/>
  <c r="BL100" i="7"/>
  <c r="BL100" i="11" s="1"/>
  <c r="BL81" i="7"/>
  <c r="BL81" i="11" s="1"/>
  <c r="BL74" i="7"/>
  <c r="BL74" i="11" s="1"/>
  <c r="BL61" i="7"/>
  <c r="BL61" i="11" s="1"/>
  <c r="BL221" i="7"/>
  <c r="BL221" i="11" s="1"/>
  <c r="BL206" i="7"/>
  <c r="BL206" i="11" s="1"/>
  <c r="BL188" i="7"/>
  <c r="BL188" i="11" s="1"/>
  <c r="BL145" i="7"/>
  <c r="BL145" i="11" s="1"/>
  <c r="BL133" i="7"/>
  <c r="BL133" i="11" s="1"/>
  <c r="BL126" i="7"/>
  <c r="BL126" i="11" s="1"/>
  <c r="BL119" i="7"/>
  <c r="BL119" i="11" s="1"/>
  <c r="BL104" i="7"/>
  <c r="BL104" i="11" s="1"/>
  <c r="BL79" i="7"/>
  <c r="BL79" i="11" s="1"/>
  <c r="BL66" i="7"/>
  <c r="BL66" i="11" s="1"/>
  <c r="BL50" i="7"/>
  <c r="BL50" i="11" s="1"/>
  <c r="BL155" i="7"/>
  <c r="BL155" i="11" s="1"/>
  <c r="BL124" i="7"/>
  <c r="BL124" i="11" s="1"/>
  <c r="BL117" i="7"/>
  <c r="BL117" i="11" s="1"/>
  <c r="BL103" i="7"/>
  <c r="BL103" i="11" s="1"/>
  <c r="BL86" i="7"/>
  <c r="BL86" i="11" s="1"/>
  <c r="BL77" i="7"/>
  <c r="BL77" i="11" s="1"/>
  <c r="BL64" i="7"/>
  <c r="BL64" i="11" s="1"/>
  <c r="BL174" i="7"/>
  <c r="BL174" i="11" s="1"/>
  <c r="BL141" i="7"/>
  <c r="BL141" i="11" s="1"/>
  <c r="BL129" i="7"/>
  <c r="BL129" i="11" s="1"/>
  <c r="BL107" i="7"/>
  <c r="BL107" i="11" s="1"/>
  <c r="BL89" i="7"/>
  <c r="BL89" i="11" s="1"/>
  <c r="BL70" i="7"/>
  <c r="BL70" i="11" s="1"/>
  <c r="BL53" i="7"/>
  <c r="BL53" i="11" s="1"/>
  <c r="BL229" i="7"/>
  <c r="BL229" i="11" s="1"/>
  <c r="BL214" i="7"/>
  <c r="BL214" i="11" s="1"/>
  <c r="BL196" i="7"/>
  <c r="BL196" i="11" s="1"/>
  <c r="BL173" i="7"/>
  <c r="BL173" i="11" s="1"/>
  <c r="BL162" i="7"/>
  <c r="BL162" i="11" s="1"/>
  <c r="BL149" i="7"/>
  <c r="BL149" i="11" s="1"/>
  <c r="BL140" i="7"/>
  <c r="BL140" i="11" s="1"/>
  <c r="BL111" i="7"/>
  <c r="BL111" i="11" s="1"/>
  <c r="BL97" i="7"/>
  <c r="BL97" i="11" s="1"/>
  <c r="BL58" i="7"/>
  <c r="BL58" i="11" s="1"/>
  <c r="BL220" i="7"/>
  <c r="BL220" i="11" s="1"/>
  <c r="BL203" i="7"/>
  <c r="BL203" i="11" s="1"/>
  <c r="BL172" i="7"/>
  <c r="BL172" i="11" s="1"/>
  <c r="BL154" i="7"/>
  <c r="BL154" i="11" s="1"/>
  <c r="BL139" i="7"/>
  <c r="BL139" i="11" s="1"/>
  <c r="BL123" i="7"/>
  <c r="BL123" i="11" s="1"/>
  <c r="BL116" i="7"/>
  <c r="BL116" i="11" s="1"/>
  <c r="BL102" i="7"/>
  <c r="BL102" i="11" s="1"/>
  <c r="BL84" i="7"/>
  <c r="BL84" i="11" s="1"/>
  <c r="BL76" i="7"/>
  <c r="BL76" i="11" s="1"/>
  <c r="BL63" i="7"/>
  <c r="BL63" i="11" s="1"/>
  <c r="BL208" i="7"/>
  <c r="BL208" i="11" s="1"/>
  <c r="BL197" i="7"/>
  <c r="BL197" i="11" s="1"/>
  <c r="BL190" i="7"/>
  <c r="BL190" i="11" s="1"/>
  <c r="BL180" i="7"/>
  <c r="BL180" i="11" s="1"/>
  <c r="BL169" i="7"/>
  <c r="BL169" i="11" s="1"/>
  <c r="BL128" i="7"/>
  <c r="BL128" i="11" s="1"/>
  <c r="BL106" i="7"/>
  <c r="BL106" i="11" s="1"/>
  <c r="BL88" i="7"/>
  <c r="BL88" i="11" s="1"/>
  <c r="BL68" i="7"/>
  <c r="BL68" i="11" s="1"/>
  <c r="BL52" i="7"/>
  <c r="BL52" i="11" s="1"/>
  <c r="BL233" i="7"/>
  <c r="BL233" i="11" s="1"/>
  <c r="BL223" i="7"/>
  <c r="BL223" i="11" s="1"/>
  <c r="BL213" i="7"/>
  <c r="BL213" i="11" s="1"/>
  <c r="BL195" i="7"/>
  <c r="BL195" i="11" s="1"/>
  <c r="BL178" i="7"/>
  <c r="BL178" i="11" s="1"/>
  <c r="BL167" i="7"/>
  <c r="BL167" i="11" s="1"/>
  <c r="BL161" i="7"/>
  <c r="BL161" i="11" s="1"/>
  <c r="BL148" i="7"/>
  <c r="BL148" i="11" s="1"/>
  <c r="BL226" i="7"/>
  <c r="BL226" i="11" s="1"/>
  <c r="BL224" i="7"/>
  <c r="BL224" i="11" s="1"/>
  <c r="BL211" i="7"/>
  <c r="BL211" i="11" s="1"/>
  <c r="BL193" i="7"/>
  <c r="BL193" i="11" s="1"/>
  <c r="BL186" i="7"/>
  <c r="BL186" i="11" s="1"/>
  <c r="BL159" i="7"/>
  <c r="BL159" i="11" s="1"/>
  <c r="BL144" i="7"/>
  <c r="BL144" i="11" s="1"/>
  <c r="BL135" i="7"/>
  <c r="BL135" i="11" s="1"/>
  <c r="BL131" i="7"/>
  <c r="BL131" i="11" s="1"/>
  <c r="BL109" i="7"/>
  <c r="BL109" i="11" s="1"/>
  <c r="BL91" i="7"/>
  <c r="BL91" i="11" s="1"/>
  <c r="BL55" i="7"/>
  <c r="BL55" i="11" s="1"/>
  <c r="BL164" i="7"/>
  <c r="BL164" i="11" s="1"/>
  <c r="BL151" i="7"/>
  <c r="BL151" i="11" s="1"/>
  <c r="BL134" i="7"/>
  <c r="BL134" i="11" s="1"/>
  <c r="BL113" i="7"/>
  <c r="BL113" i="11" s="1"/>
  <c r="BL99" i="7"/>
  <c r="BL99" i="11" s="1"/>
  <c r="BL80" i="7"/>
  <c r="BL80" i="11" s="1"/>
  <c r="BL73" i="7"/>
  <c r="BL73" i="11" s="1"/>
  <c r="BL60" i="7"/>
  <c r="BL60" i="11" s="1"/>
  <c r="BL222" i="7"/>
  <c r="BL222" i="11" s="1"/>
  <c r="BL205" i="7"/>
  <c r="BL205" i="11" s="1"/>
  <c r="BL110" i="7"/>
  <c r="BL110" i="11" s="1"/>
  <c r="BL95" i="7"/>
  <c r="BL95" i="11" s="1"/>
  <c r="BL57" i="7"/>
  <c r="BL57" i="11" s="1"/>
  <c r="BL125" i="7"/>
  <c r="BL125" i="11" s="1"/>
  <c r="BL118" i="7"/>
  <c r="BL118" i="11" s="1"/>
  <c r="BL87" i="7"/>
  <c r="BL87" i="11" s="1"/>
  <c r="BL78" i="7"/>
  <c r="BL78" i="11" s="1"/>
  <c r="BL65" i="7"/>
  <c r="BL65" i="11" s="1"/>
  <c r="BL5" i="7"/>
  <c r="BL5" i="11" s="1"/>
  <c r="BL12" i="7"/>
  <c r="BL12" i="11" s="1"/>
  <c r="BL29" i="7"/>
  <c r="BL29" i="11" s="1"/>
  <c r="BL34" i="7"/>
  <c r="BL34" i="11" s="1"/>
  <c r="BL23" i="7"/>
  <c r="BL23" i="11" s="1"/>
  <c r="BL18" i="7"/>
  <c r="BL18" i="11" s="1"/>
  <c r="BL46" i="7"/>
  <c r="BL46" i="11" s="1"/>
  <c r="BL6" i="7"/>
  <c r="BL6" i="11" s="1"/>
  <c r="BL13" i="7"/>
  <c r="BL13" i="11" s="1"/>
  <c r="BL37" i="7"/>
  <c r="BL37" i="11" s="1"/>
  <c r="BL24" i="7"/>
  <c r="BL24" i="11" s="1"/>
  <c r="BL31" i="7"/>
  <c r="BL31" i="11" s="1"/>
  <c r="BL19" i="7"/>
  <c r="BL19" i="11" s="1"/>
  <c r="BL40" i="7"/>
  <c r="BL40" i="11" s="1"/>
  <c r="BL47" i="7"/>
  <c r="BL47" i="11" s="1"/>
  <c r="BL7" i="7"/>
  <c r="BL7" i="11" s="1"/>
  <c r="BL14" i="7"/>
  <c r="BL14" i="11" s="1"/>
  <c r="BL35" i="7"/>
  <c r="BL35" i="11" s="1"/>
  <c r="BL25" i="7"/>
  <c r="BL25" i="11" s="1"/>
  <c r="BL32" i="7"/>
  <c r="BL32" i="11" s="1"/>
  <c r="BL20" i="7"/>
  <c r="BL20" i="11" s="1"/>
  <c r="BL48" i="7"/>
  <c r="BL48" i="11" s="1"/>
  <c r="BL8" i="7"/>
  <c r="BL8" i="11" s="1"/>
  <c r="BL15" i="7"/>
  <c r="BL15" i="11" s="1"/>
  <c r="BL38" i="7"/>
  <c r="BL38" i="11" s="1"/>
  <c r="BL10" i="7"/>
  <c r="BL10" i="11" s="1"/>
  <c r="BL27" i="7"/>
  <c r="BL27" i="11" s="1"/>
  <c r="BL33" i="7"/>
  <c r="BL33" i="11" s="1"/>
  <c r="BL21" i="7"/>
  <c r="BL21" i="11" s="1"/>
  <c r="BL41" i="7"/>
  <c r="BL41" i="11" s="1"/>
  <c r="BL2" i="7"/>
  <c r="BL2" i="11" s="1"/>
  <c r="BL9" i="7"/>
  <c r="BL9" i="11" s="1"/>
  <c r="BL16" i="7"/>
  <c r="BL16" i="11" s="1"/>
  <c r="BL43" i="7"/>
  <c r="BL43" i="11" s="1"/>
  <c r="BL4" i="7"/>
  <c r="BL4" i="11" s="1"/>
  <c r="BL11" i="7"/>
  <c r="BL11" i="11" s="1"/>
  <c r="BL28" i="7"/>
  <c r="BL28" i="11" s="1"/>
  <c r="BL36" i="7"/>
  <c r="BL36" i="11" s="1"/>
  <c r="BL22" i="7"/>
  <c r="BL22" i="11" s="1"/>
  <c r="BL30" i="7"/>
  <c r="BL30" i="11" s="1"/>
  <c r="BL42" i="7"/>
  <c r="BL42" i="11" s="1"/>
  <c r="BL3" i="7"/>
  <c r="BL3" i="11" s="1"/>
  <c r="BL17" i="7"/>
  <c r="BL17" i="11" s="1"/>
  <c r="BL39" i="7"/>
  <c r="BL39" i="11" s="1"/>
  <c r="BL44" i="7"/>
  <c r="BL44" i="11" s="1"/>
  <c r="EN2" i="7"/>
  <c r="EO2" i="8"/>
  <c r="EO2" i="9"/>
  <c r="EO2" i="6"/>
  <c r="BN202" i="6" l="1"/>
  <c r="BN202" i="10" s="1"/>
  <c r="BN231" i="6"/>
  <c r="BN231" i="10" s="1"/>
  <c r="BN217" i="6"/>
  <c r="BN217" i="10" s="1"/>
  <c r="BN185" i="6"/>
  <c r="BN185" i="10" s="1"/>
  <c r="BN94" i="6"/>
  <c r="BN94" i="10" s="1"/>
  <c r="BN179" i="6"/>
  <c r="BN179" i="10" s="1"/>
  <c r="BN83" i="6"/>
  <c r="BN83" i="10" s="1"/>
  <c r="BN168" i="6"/>
  <c r="BN168" i="10" s="1"/>
  <c r="BN156" i="6"/>
  <c r="BN156" i="10" s="1"/>
  <c r="BN96" i="6"/>
  <c r="BN96" i="10" s="1"/>
  <c r="BN93" i="6"/>
  <c r="BN93" i="10" s="1"/>
  <c r="BN85" i="6"/>
  <c r="BN85" i="10" s="1"/>
  <c r="BN69" i="6"/>
  <c r="BN69" i="10" s="1"/>
  <c r="BN45" i="6"/>
  <c r="BN45" i="10" s="1"/>
  <c r="BN26" i="6"/>
  <c r="BN26" i="10" s="1"/>
  <c r="BN227" i="6"/>
  <c r="BN227" i="10" s="1"/>
  <c r="BN212" i="6"/>
  <c r="BN212" i="10" s="1"/>
  <c r="BN194" i="6"/>
  <c r="BN194" i="10" s="1"/>
  <c r="BN187" i="6"/>
  <c r="BN187" i="10" s="1"/>
  <c r="BN175" i="6"/>
  <c r="BN175" i="10" s="1"/>
  <c r="BN166" i="6"/>
  <c r="BN166" i="10" s="1"/>
  <c r="BN160" i="6"/>
  <c r="BN160" i="10" s="1"/>
  <c r="BN147" i="6"/>
  <c r="BN147" i="10" s="1"/>
  <c r="BN136" i="6"/>
  <c r="BN136" i="10" s="1"/>
  <c r="BN132" i="6"/>
  <c r="BN132" i="10" s="1"/>
  <c r="BN92" i="6"/>
  <c r="BN92" i="10" s="1"/>
  <c r="BN56" i="6"/>
  <c r="BN56" i="10" s="1"/>
  <c r="BN193" i="6"/>
  <c r="BN193" i="10" s="1"/>
  <c r="BN233" i="6"/>
  <c r="BN233" i="10" s="1"/>
  <c r="BN218" i="6"/>
  <c r="BN218" i="10" s="1"/>
  <c r="BN200" i="6"/>
  <c r="BN200" i="10" s="1"/>
  <c r="BN152" i="6"/>
  <c r="BN152" i="10" s="1"/>
  <c r="BN146" i="6"/>
  <c r="BN146" i="10" s="1"/>
  <c r="BN121" i="6"/>
  <c r="BN121" i="10" s="1"/>
  <c r="BN114" i="6"/>
  <c r="BN114" i="10" s="1"/>
  <c r="BN100" i="6"/>
  <c r="BN100" i="10" s="1"/>
  <c r="BN81" i="6"/>
  <c r="BN81" i="10" s="1"/>
  <c r="BN74" i="6"/>
  <c r="BN74" i="10" s="1"/>
  <c r="BN61" i="6"/>
  <c r="BN61" i="10" s="1"/>
  <c r="BN203" i="6"/>
  <c r="BN203" i="10" s="1"/>
  <c r="BN229" i="6"/>
  <c r="BN229" i="10" s="1"/>
  <c r="BN214" i="6"/>
  <c r="BN214" i="10" s="1"/>
  <c r="BN196" i="6"/>
  <c r="BN196" i="10" s="1"/>
  <c r="BN173" i="6"/>
  <c r="BN173" i="10" s="1"/>
  <c r="BN230" i="6"/>
  <c r="BN230" i="10" s="1"/>
  <c r="BN234" i="6"/>
  <c r="BN234" i="10" s="1"/>
  <c r="BN204" i="6"/>
  <c r="BN204" i="10" s="1"/>
  <c r="BN198" i="6"/>
  <c r="BN198" i="10" s="1"/>
  <c r="BN182" i="6"/>
  <c r="BN182" i="10" s="1"/>
  <c r="BN155" i="6"/>
  <c r="BN155" i="10" s="1"/>
  <c r="BN124" i="6"/>
  <c r="BN124" i="10" s="1"/>
  <c r="BN117" i="6"/>
  <c r="BN117" i="10" s="1"/>
  <c r="BN103" i="6"/>
  <c r="BN103" i="10" s="1"/>
  <c r="BN86" i="6"/>
  <c r="BN86" i="10" s="1"/>
  <c r="BN77" i="6"/>
  <c r="BN77" i="10" s="1"/>
  <c r="BN64" i="6"/>
  <c r="BN64" i="10" s="1"/>
  <c r="BN209" i="6"/>
  <c r="BN209" i="10" s="1"/>
  <c r="BN191" i="6"/>
  <c r="BN191" i="10" s="1"/>
  <c r="BN181" i="6"/>
  <c r="BN181" i="10" s="1"/>
  <c r="BN174" i="6"/>
  <c r="BN174" i="10" s="1"/>
  <c r="BN141" i="6"/>
  <c r="BN141" i="10" s="1"/>
  <c r="BN129" i="6"/>
  <c r="BN129" i="10" s="1"/>
  <c r="BN107" i="6"/>
  <c r="BN107" i="10" s="1"/>
  <c r="BN89" i="6"/>
  <c r="BN89" i="10" s="1"/>
  <c r="BN70" i="6"/>
  <c r="BN70" i="10" s="1"/>
  <c r="BN53" i="6"/>
  <c r="BN53" i="10" s="1"/>
  <c r="BN221" i="6"/>
  <c r="BN221" i="10" s="1"/>
  <c r="BN206" i="6"/>
  <c r="BN206" i="10" s="1"/>
  <c r="BN188" i="6"/>
  <c r="BN188" i="10" s="1"/>
  <c r="BN145" i="6"/>
  <c r="BN145" i="10" s="1"/>
  <c r="BN133" i="6"/>
  <c r="BN133" i="10" s="1"/>
  <c r="BN126" i="6"/>
  <c r="BN126" i="10" s="1"/>
  <c r="BN119" i="6"/>
  <c r="BN119" i="10" s="1"/>
  <c r="BN104" i="6"/>
  <c r="BN104" i="10" s="1"/>
  <c r="BN79" i="6"/>
  <c r="BN79" i="10" s="1"/>
  <c r="BN66" i="6"/>
  <c r="BN66" i="10" s="1"/>
  <c r="BN50" i="6"/>
  <c r="BN50" i="10" s="1"/>
  <c r="BN159" i="6"/>
  <c r="BN159" i="10" s="1"/>
  <c r="BN144" i="6"/>
  <c r="BN144" i="10" s="1"/>
  <c r="BN135" i="6"/>
  <c r="BN135" i="10" s="1"/>
  <c r="BN131" i="6"/>
  <c r="BN131" i="10" s="1"/>
  <c r="BN109" i="6"/>
  <c r="BN109" i="10" s="1"/>
  <c r="BN91" i="6"/>
  <c r="BN91" i="10" s="1"/>
  <c r="BN55" i="6"/>
  <c r="BN55" i="10" s="1"/>
  <c r="BN220" i="6"/>
  <c r="BN220" i="10" s="1"/>
  <c r="BN232" i="6"/>
  <c r="BN232" i="10" s="1"/>
  <c r="BN223" i="6"/>
  <c r="BN223" i="10" s="1"/>
  <c r="BN216" i="6"/>
  <c r="BN216" i="10" s="1"/>
  <c r="BN164" i="6"/>
  <c r="BN164" i="10" s="1"/>
  <c r="BN151" i="6"/>
  <c r="BN151" i="10" s="1"/>
  <c r="BN134" i="6"/>
  <c r="BN134" i="10" s="1"/>
  <c r="BN113" i="6"/>
  <c r="BN113" i="10" s="1"/>
  <c r="BN99" i="6"/>
  <c r="BN99" i="10" s="1"/>
  <c r="BN80" i="6"/>
  <c r="BN80" i="10" s="1"/>
  <c r="BN73" i="6"/>
  <c r="BN73" i="10" s="1"/>
  <c r="BN162" i="6"/>
  <c r="BN162" i="10" s="1"/>
  <c r="BN149" i="6"/>
  <c r="BN149" i="10" s="1"/>
  <c r="BN140" i="6"/>
  <c r="BN140" i="10" s="1"/>
  <c r="BN111" i="6"/>
  <c r="BN111" i="10" s="1"/>
  <c r="BN97" i="6"/>
  <c r="BN97" i="10" s="1"/>
  <c r="BN58" i="6"/>
  <c r="BN58" i="10" s="1"/>
  <c r="BN224" i="6"/>
  <c r="BN224" i="10" s="1"/>
  <c r="BN186" i="6"/>
  <c r="BN186" i="10" s="1"/>
  <c r="BN172" i="6"/>
  <c r="BN172" i="10" s="1"/>
  <c r="BN154" i="6"/>
  <c r="BN154" i="10" s="1"/>
  <c r="BN139" i="6"/>
  <c r="BN139" i="10" s="1"/>
  <c r="BN123" i="6"/>
  <c r="BN123" i="10" s="1"/>
  <c r="BN116" i="6"/>
  <c r="BN116" i="10" s="1"/>
  <c r="BN102" i="6"/>
  <c r="BN102" i="10" s="1"/>
  <c r="BN84" i="6"/>
  <c r="BN84" i="10" s="1"/>
  <c r="BN76" i="6"/>
  <c r="BN76" i="10" s="1"/>
  <c r="BN63" i="6"/>
  <c r="BN63" i="10" s="1"/>
  <c r="BN49" i="6"/>
  <c r="BN49" i="10" s="1"/>
  <c r="BN208" i="6"/>
  <c r="BN208" i="10" s="1"/>
  <c r="BN197" i="6"/>
  <c r="BN197" i="10" s="1"/>
  <c r="BN190" i="6"/>
  <c r="BN190" i="10" s="1"/>
  <c r="BN180" i="6"/>
  <c r="BN180" i="10" s="1"/>
  <c r="BN169" i="6"/>
  <c r="BN169" i="10" s="1"/>
  <c r="BN128" i="6"/>
  <c r="BN128" i="10" s="1"/>
  <c r="BN106" i="6"/>
  <c r="BN106" i="10" s="1"/>
  <c r="BN88" i="6"/>
  <c r="BN88" i="10" s="1"/>
  <c r="BN68" i="6"/>
  <c r="BN68" i="10" s="1"/>
  <c r="BN52" i="6"/>
  <c r="BN52" i="10" s="1"/>
  <c r="BN226" i="6"/>
  <c r="BN226" i="10" s="1"/>
  <c r="BN60" i="6"/>
  <c r="BN60" i="10" s="1"/>
  <c r="BN222" i="6"/>
  <c r="BN222" i="10" s="1"/>
  <c r="BN205" i="6"/>
  <c r="BN205" i="10" s="1"/>
  <c r="BN125" i="6"/>
  <c r="BN125" i="10" s="1"/>
  <c r="BN118" i="6"/>
  <c r="BN118" i="10" s="1"/>
  <c r="BN87" i="6"/>
  <c r="BN87" i="10" s="1"/>
  <c r="BN78" i="6"/>
  <c r="BN78" i="10" s="1"/>
  <c r="BN65" i="6"/>
  <c r="BN65" i="10" s="1"/>
  <c r="BN210" i="6"/>
  <c r="BN210" i="10" s="1"/>
  <c r="BN192" i="6"/>
  <c r="BN192" i="10" s="1"/>
  <c r="BN184" i="6"/>
  <c r="BN184" i="10" s="1"/>
  <c r="BN158" i="6"/>
  <c r="BN158" i="10" s="1"/>
  <c r="BN143" i="6"/>
  <c r="BN143" i="10" s="1"/>
  <c r="BN130" i="6"/>
  <c r="BN130" i="10" s="1"/>
  <c r="BN108" i="6"/>
  <c r="BN108" i="10" s="1"/>
  <c r="BN90" i="6"/>
  <c r="BN90" i="10" s="1"/>
  <c r="BN71" i="6"/>
  <c r="BN71" i="10" s="1"/>
  <c r="BN54" i="6"/>
  <c r="BN54" i="10" s="1"/>
  <c r="BN183" i="6"/>
  <c r="BN183" i="10" s="1"/>
  <c r="BN163" i="6"/>
  <c r="BN163" i="10" s="1"/>
  <c r="BN157" i="6"/>
  <c r="BN157" i="10" s="1"/>
  <c r="BN150" i="6"/>
  <c r="BN150" i="10" s="1"/>
  <c r="BN142" i="6"/>
  <c r="BN142" i="10" s="1"/>
  <c r="BN213" i="6"/>
  <c r="BN213" i="10" s="1"/>
  <c r="BN195" i="6"/>
  <c r="BN195" i="10" s="1"/>
  <c r="BN178" i="6"/>
  <c r="BN178" i="10" s="1"/>
  <c r="BN167" i="6"/>
  <c r="BN167" i="10" s="1"/>
  <c r="BN161" i="6"/>
  <c r="BN161" i="10" s="1"/>
  <c r="BN148" i="6"/>
  <c r="BN148" i="10" s="1"/>
  <c r="BN110" i="6"/>
  <c r="BN110" i="10" s="1"/>
  <c r="BN95" i="6"/>
  <c r="BN95" i="10" s="1"/>
  <c r="BN57" i="6"/>
  <c r="BN57" i="10" s="1"/>
  <c r="BN211" i="6"/>
  <c r="BN211" i="10" s="1"/>
  <c r="BN219" i="6"/>
  <c r="BN219" i="10" s="1"/>
  <c r="BN201" i="6"/>
  <c r="BN201" i="10" s="1"/>
  <c r="BN177" i="6"/>
  <c r="BN177" i="10" s="1"/>
  <c r="BN171" i="6"/>
  <c r="BN171" i="10" s="1"/>
  <c r="BN165" i="6"/>
  <c r="BN165" i="10" s="1"/>
  <c r="BN153" i="6"/>
  <c r="BN153" i="10" s="1"/>
  <c r="BN138" i="6"/>
  <c r="BN138" i="10" s="1"/>
  <c r="BN122" i="6"/>
  <c r="BN122" i="10" s="1"/>
  <c r="BN115" i="6"/>
  <c r="BN115" i="10" s="1"/>
  <c r="BN101" i="6"/>
  <c r="BN101" i="10" s="1"/>
  <c r="BN82" i="6"/>
  <c r="BN82" i="10" s="1"/>
  <c r="BN75" i="6"/>
  <c r="BN75" i="10" s="1"/>
  <c r="BN62" i="6"/>
  <c r="BN62" i="10" s="1"/>
  <c r="BN225" i="6"/>
  <c r="BN225" i="10" s="1"/>
  <c r="BN235" i="6"/>
  <c r="BN235" i="10" s="1"/>
  <c r="BN215" i="6"/>
  <c r="BN215" i="10" s="1"/>
  <c r="BN207" i="6"/>
  <c r="BN207" i="10" s="1"/>
  <c r="BN199" i="6"/>
  <c r="BN199" i="10" s="1"/>
  <c r="BN189" i="6"/>
  <c r="BN189" i="10" s="1"/>
  <c r="BN176" i="6"/>
  <c r="BN176" i="10" s="1"/>
  <c r="BN170" i="6"/>
  <c r="BN170" i="10" s="1"/>
  <c r="BN137" i="6"/>
  <c r="BN137" i="10" s="1"/>
  <c r="BN127" i="6"/>
  <c r="BN127" i="10" s="1"/>
  <c r="BN120" i="6"/>
  <c r="BN120" i="10" s="1"/>
  <c r="BN105" i="6"/>
  <c r="BN105" i="10" s="1"/>
  <c r="BN67" i="6"/>
  <c r="BN67" i="10" s="1"/>
  <c r="BN51" i="6"/>
  <c r="BN51" i="10" s="1"/>
  <c r="BN112" i="6"/>
  <c r="BN112" i="10" s="1"/>
  <c r="BN98" i="6"/>
  <c r="BN98" i="10" s="1"/>
  <c r="BN72" i="6"/>
  <c r="BN72" i="10" s="1"/>
  <c r="BN59" i="6"/>
  <c r="BN59" i="10" s="1"/>
  <c r="BN22" i="6"/>
  <c r="BN22" i="10" s="1"/>
  <c r="BN30" i="6"/>
  <c r="BN30" i="10" s="1"/>
  <c r="BN42" i="6"/>
  <c r="BN42" i="10" s="1"/>
  <c r="BN3" i="6"/>
  <c r="BN3" i="10" s="1"/>
  <c r="BN17" i="6"/>
  <c r="BN17" i="10" s="1"/>
  <c r="BN39" i="6"/>
  <c r="BN39" i="10" s="1"/>
  <c r="BN44" i="6"/>
  <c r="BN44" i="10" s="1"/>
  <c r="BN5" i="6"/>
  <c r="BN5" i="10" s="1"/>
  <c r="BN12" i="6"/>
  <c r="BN12" i="10" s="1"/>
  <c r="BN29" i="6"/>
  <c r="BN29" i="10" s="1"/>
  <c r="BN34" i="6"/>
  <c r="BN34" i="10" s="1"/>
  <c r="BN23" i="6"/>
  <c r="BN23" i="10" s="1"/>
  <c r="BN18" i="6"/>
  <c r="BN18" i="10" s="1"/>
  <c r="BN46" i="6"/>
  <c r="BN46" i="10" s="1"/>
  <c r="BN6" i="6"/>
  <c r="BN6" i="10" s="1"/>
  <c r="BN13" i="6"/>
  <c r="BN13" i="10" s="1"/>
  <c r="BN37" i="6"/>
  <c r="BN37" i="10" s="1"/>
  <c r="BN24" i="6"/>
  <c r="BN24" i="10" s="1"/>
  <c r="BN31" i="6"/>
  <c r="BN31" i="10" s="1"/>
  <c r="BN19" i="6"/>
  <c r="BN19" i="10" s="1"/>
  <c r="BN40" i="6"/>
  <c r="BN40" i="10" s="1"/>
  <c r="BN47" i="6"/>
  <c r="BN47" i="10" s="1"/>
  <c r="BN7" i="6"/>
  <c r="BN7" i="10" s="1"/>
  <c r="BN14" i="6"/>
  <c r="BN14" i="10" s="1"/>
  <c r="BN35" i="6"/>
  <c r="BN35" i="10" s="1"/>
  <c r="BN25" i="6"/>
  <c r="BN25" i="10" s="1"/>
  <c r="BN32" i="6"/>
  <c r="BN32" i="10" s="1"/>
  <c r="BN20" i="6"/>
  <c r="BN20" i="10" s="1"/>
  <c r="BN48" i="6"/>
  <c r="BN48" i="10" s="1"/>
  <c r="BN8" i="6"/>
  <c r="BN8" i="10" s="1"/>
  <c r="BN15" i="6"/>
  <c r="BN15" i="10" s="1"/>
  <c r="BN38" i="6"/>
  <c r="BN38" i="10" s="1"/>
  <c r="BN10" i="6"/>
  <c r="BN10" i="10" s="1"/>
  <c r="BN27" i="6"/>
  <c r="BN27" i="10" s="1"/>
  <c r="BN33" i="6"/>
  <c r="BN33" i="10" s="1"/>
  <c r="BN21" i="6"/>
  <c r="BN21" i="10" s="1"/>
  <c r="BN41" i="6"/>
  <c r="BN41" i="10" s="1"/>
  <c r="BN2" i="6"/>
  <c r="BN2" i="10" s="1"/>
  <c r="BN9" i="6"/>
  <c r="BN9" i="10" s="1"/>
  <c r="BN16" i="6"/>
  <c r="BN16" i="10" s="1"/>
  <c r="BN43" i="6"/>
  <c r="BN43" i="10" s="1"/>
  <c r="BN4" i="6"/>
  <c r="BN4" i="10" s="1"/>
  <c r="BN11" i="6"/>
  <c r="BN11" i="10" s="1"/>
  <c r="BN28" i="6"/>
  <c r="BN28" i="10" s="1"/>
  <c r="BN36" i="6"/>
  <c r="BN36" i="10" s="1"/>
  <c r="BN168" i="9"/>
  <c r="BN217" i="9"/>
  <c r="BN185" i="9"/>
  <c r="BN202" i="9"/>
  <c r="BN231" i="9"/>
  <c r="BN179" i="9"/>
  <c r="BN156" i="9"/>
  <c r="BN94" i="9"/>
  <c r="BN83" i="9"/>
  <c r="BN96" i="9"/>
  <c r="BN93" i="9"/>
  <c r="BN85" i="9"/>
  <c r="BN69" i="9"/>
  <c r="BN45" i="9"/>
  <c r="BN26" i="9"/>
  <c r="BN227" i="9"/>
  <c r="BN212" i="9"/>
  <c r="BN194" i="9"/>
  <c r="BN187" i="9"/>
  <c r="BN175" i="9"/>
  <c r="BN166" i="9"/>
  <c r="BN160" i="9"/>
  <c r="BN147" i="9"/>
  <c r="BN136" i="9"/>
  <c r="BN132" i="9"/>
  <c r="BN92" i="9"/>
  <c r="BN56" i="9"/>
  <c r="BN193" i="9"/>
  <c r="BN233" i="9"/>
  <c r="BN218" i="9"/>
  <c r="BN200" i="9"/>
  <c r="BN152" i="9"/>
  <c r="BN146" i="9"/>
  <c r="BN121" i="9"/>
  <c r="BN114" i="9"/>
  <c r="BN100" i="9"/>
  <c r="BN81" i="9"/>
  <c r="BN74" i="9"/>
  <c r="BN61" i="9"/>
  <c r="BN203" i="9"/>
  <c r="BN229" i="9"/>
  <c r="BN214" i="9"/>
  <c r="BN196" i="9"/>
  <c r="BN173" i="9"/>
  <c r="BN230" i="9"/>
  <c r="BN234" i="9"/>
  <c r="BN204" i="9"/>
  <c r="BN198" i="9"/>
  <c r="BN182" i="9"/>
  <c r="BN155" i="9"/>
  <c r="BN124" i="9"/>
  <c r="BN117" i="9"/>
  <c r="BN103" i="9"/>
  <c r="BN86" i="9"/>
  <c r="BN77" i="9"/>
  <c r="BN64" i="9"/>
  <c r="BN209" i="9"/>
  <c r="BN191" i="9"/>
  <c r="BN181" i="9"/>
  <c r="BN174" i="9"/>
  <c r="BN141" i="9"/>
  <c r="BN129" i="9"/>
  <c r="BN107" i="9"/>
  <c r="BN89" i="9"/>
  <c r="BN70" i="9"/>
  <c r="BN53" i="9"/>
  <c r="BN221" i="9"/>
  <c r="BN206" i="9"/>
  <c r="BN188" i="9"/>
  <c r="BN145" i="9"/>
  <c r="BN133" i="9"/>
  <c r="BN126" i="9"/>
  <c r="BN119" i="9"/>
  <c r="BN104" i="9"/>
  <c r="BN79" i="9"/>
  <c r="BN66" i="9"/>
  <c r="BN50" i="9"/>
  <c r="BN159" i="9"/>
  <c r="BN144" i="9"/>
  <c r="BN135" i="9"/>
  <c r="BN131" i="9"/>
  <c r="BN109" i="9"/>
  <c r="BN91" i="9"/>
  <c r="BN55" i="9"/>
  <c r="BN220" i="9"/>
  <c r="BN232" i="9"/>
  <c r="BN223" i="9"/>
  <c r="BN216" i="9"/>
  <c r="BN164" i="9"/>
  <c r="BN151" i="9"/>
  <c r="BN134" i="9"/>
  <c r="BN113" i="9"/>
  <c r="BN99" i="9"/>
  <c r="BN80" i="9"/>
  <c r="BN73" i="9"/>
  <c r="BN60" i="9"/>
  <c r="BN162" i="9"/>
  <c r="BN149" i="9"/>
  <c r="BN140" i="9"/>
  <c r="BN111" i="9"/>
  <c r="BN97" i="9"/>
  <c r="BN58" i="9"/>
  <c r="BN224" i="9"/>
  <c r="BN186" i="9"/>
  <c r="BN172" i="9"/>
  <c r="BN154" i="9"/>
  <c r="BN139" i="9"/>
  <c r="BN123" i="9"/>
  <c r="BN116" i="9"/>
  <c r="BN102" i="9"/>
  <c r="BN84" i="9"/>
  <c r="BN76" i="9"/>
  <c r="BN63" i="9"/>
  <c r="BN49" i="9"/>
  <c r="BN208" i="9"/>
  <c r="BN197" i="9"/>
  <c r="BN190" i="9"/>
  <c r="BN180" i="9"/>
  <c r="BN169" i="9"/>
  <c r="BN128" i="9"/>
  <c r="BN106" i="9"/>
  <c r="BN88" i="9"/>
  <c r="BN68" i="9"/>
  <c r="BN52" i="9"/>
  <c r="BN226" i="9"/>
  <c r="BN222" i="9"/>
  <c r="BN205" i="9"/>
  <c r="BN125" i="9"/>
  <c r="BN118" i="9"/>
  <c r="BN87" i="9"/>
  <c r="BN78" i="9"/>
  <c r="BN65" i="9"/>
  <c r="BN210" i="9"/>
  <c r="BN192" i="9"/>
  <c r="BN184" i="9"/>
  <c r="BN158" i="9"/>
  <c r="BN143" i="9"/>
  <c r="BN130" i="9"/>
  <c r="BN108" i="9"/>
  <c r="BN90" i="9"/>
  <c r="BN71" i="9"/>
  <c r="BN54" i="9"/>
  <c r="BN183" i="9"/>
  <c r="BN163" i="9"/>
  <c r="BN157" i="9"/>
  <c r="BN150" i="9"/>
  <c r="BN142" i="9"/>
  <c r="BN213" i="9"/>
  <c r="BN195" i="9"/>
  <c r="BN178" i="9"/>
  <c r="BN167" i="9"/>
  <c r="BN161" i="9"/>
  <c r="BN148" i="9"/>
  <c r="BN110" i="9"/>
  <c r="BN95" i="9"/>
  <c r="BN57" i="9"/>
  <c r="BN211" i="9"/>
  <c r="BN219" i="9"/>
  <c r="BN201" i="9"/>
  <c r="BN177" i="9"/>
  <c r="BN171" i="9"/>
  <c r="BN165" i="9"/>
  <c r="BN153" i="9"/>
  <c r="BN138" i="9"/>
  <c r="BN122" i="9"/>
  <c r="BN115" i="9"/>
  <c r="BN101" i="9"/>
  <c r="BN82" i="9"/>
  <c r="BN75" i="9"/>
  <c r="BN62" i="9"/>
  <c r="BN225" i="9"/>
  <c r="BN235" i="9"/>
  <c r="BN215" i="9"/>
  <c r="BN207" i="9"/>
  <c r="BN199" i="9"/>
  <c r="BN189" i="9"/>
  <c r="BN176" i="9"/>
  <c r="BN170" i="9"/>
  <c r="BN137" i="9"/>
  <c r="BN127" i="9"/>
  <c r="BN120" i="9"/>
  <c r="BN105" i="9"/>
  <c r="BN67" i="9"/>
  <c r="BN51" i="9"/>
  <c r="BN112" i="9"/>
  <c r="BN98" i="9"/>
  <c r="BN72" i="9"/>
  <c r="BN59" i="9"/>
  <c r="BN22" i="9"/>
  <c r="BN30" i="9"/>
  <c r="BN42" i="9"/>
  <c r="BN3" i="9"/>
  <c r="BN17" i="9"/>
  <c r="BN39" i="9"/>
  <c r="BN44" i="9"/>
  <c r="BN5" i="9"/>
  <c r="BN12" i="9"/>
  <c r="BN29" i="9"/>
  <c r="BN34" i="9"/>
  <c r="BN23" i="9"/>
  <c r="BN18" i="9"/>
  <c r="BN46" i="9"/>
  <c r="BN6" i="9"/>
  <c r="BN13" i="9"/>
  <c r="BN37" i="9"/>
  <c r="BN24" i="9"/>
  <c r="BN31" i="9"/>
  <c r="BN19" i="9"/>
  <c r="BN40" i="9"/>
  <c r="BN47" i="9"/>
  <c r="BN7" i="9"/>
  <c r="BN14" i="9"/>
  <c r="BN35" i="9"/>
  <c r="BN25" i="9"/>
  <c r="BN32" i="9"/>
  <c r="BN20" i="9"/>
  <c r="BN48" i="9"/>
  <c r="BN8" i="9"/>
  <c r="BN15" i="9"/>
  <c r="BN38" i="9"/>
  <c r="BN10" i="9"/>
  <c r="BN27" i="9"/>
  <c r="BN33" i="9"/>
  <c r="BN21" i="9"/>
  <c r="BN41" i="9"/>
  <c r="BN2" i="9"/>
  <c r="BN9" i="9"/>
  <c r="BN16" i="9"/>
  <c r="BN43" i="9"/>
  <c r="BN4" i="9"/>
  <c r="BN11" i="9"/>
  <c r="BN28" i="9"/>
  <c r="BN36" i="9"/>
  <c r="BN217" i="8"/>
  <c r="BN202" i="8"/>
  <c r="BN231" i="8"/>
  <c r="BN179" i="8"/>
  <c r="BN168" i="8"/>
  <c r="BN156" i="8"/>
  <c r="BN185" i="8"/>
  <c r="BN83" i="8"/>
  <c r="BN96" i="8"/>
  <c r="BN93" i="8"/>
  <c r="BN85" i="8"/>
  <c r="BN69" i="8"/>
  <c r="BN45" i="8"/>
  <c r="BN94" i="8"/>
  <c r="BN26" i="8"/>
  <c r="BN227" i="8"/>
  <c r="BN212" i="8"/>
  <c r="BN194" i="8"/>
  <c r="BN187" i="8"/>
  <c r="BN175" i="8"/>
  <c r="BN166" i="8"/>
  <c r="BN160" i="8"/>
  <c r="BN147" i="8"/>
  <c r="BN136" i="8"/>
  <c r="BN132" i="8"/>
  <c r="BN92" i="8"/>
  <c r="BN56" i="8"/>
  <c r="BN193" i="8"/>
  <c r="BN233" i="8"/>
  <c r="BN218" i="8"/>
  <c r="BN200" i="8"/>
  <c r="BN152" i="8"/>
  <c r="BN146" i="8"/>
  <c r="BN121" i="8"/>
  <c r="BN114" i="8"/>
  <c r="BN100" i="8"/>
  <c r="BN81" i="8"/>
  <c r="BN74" i="8"/>
  <c r="BN61" i="8"/>
  <c r="BN203" i="8"/>
  <c r="BN229" i="8"/>
  <c r="BN214" i="8"/>
  <c r="BN196" i="8"/>
  <c r="BN173" i="8"/>
  <c r="BN230" i="8"/>
  <c r="BN234" i="8"/>
  <c r="BN204" i="8"/>
  <c r="BN198" i="8"/>
  <c r="BN182" i="8"/>
  <c r="BN155" i="8"/>
  <c r="BN124" i="8"/>
  <c r="BN117" i="8"/>
  <c r="BN103" i="8"/>
  <c r="BN86" i="8"/>
  <c r="BN77" i="8"/>
  <c r="BN64" i="8"/>
  <c r="BN209" i="8"/>
  <c r="BN191" i="8"/>
  <c r="BN181" i="8"/>
  <c r="BN174" i="8"/>
  <c r="BN141" i="8"/>
  <c r="BN129" i="8"/>
  <c r="BN107" i="8"/>
  <c r="BN89" i="8"/>
  <c r="BN70" i="8"/>
  <c r="BN53" i="8"/>
  <c r="BN221" i="8"/>
  <c r="BN206" i="8"/>
  <c r="BN188" i="8"/>
  <c r="BN145" i="8"/>
  <c r="BN133" i="8"/>
  <c r="BN126" i="8"/>
  <c r="BN119" i="8"/>
  <c r="BN104" i="8"/>
  <c r="BN79" i="8"/>
  <c r="BN66" i="8"/>
  <c r="BN50" i="8"/>
  <c r="BN159" i="8"/>
  <c r="BN144" i="8"/>
  <c r="BN135" i="8"/>
  <c r="BN131" i="8"/>
  <c r="BN109" i="8"/>
  <c r="BN91" i="8"/>
  <c r="BN55" i="8"/>
  <c r="BN220" i="8"/>
  <c r="BN232" i="8"/>
  <c r="BN223" i="8"/>
  <c r="BN216" i="8"/>
  <c r="BN164" i="8"/>
  <c r="BN151" i="8"/>
  <c r="BN134" i="8"/>
  <c r="BN113" i="8"/>
  <c r="BN99" i="8"/>
  <c r="BN80" i="8"/>
  <c r="BN162" i="8"/>
  <c r="BN149" i="8"/>
  <c r="BN140" i="8"/>
  <c r="BN111" i="8"/>
  <c r="BN97" i="8"/>
  <c r="BN58" i="8"/>
  <c r="BN224" i="8"/>
  <c r="BN186" i="8"/>
  <c r="BN172" i="8"/>
  <c r="BN154" i="8"/>
  <c r="BN139" i="8"/>
  <c r="BN123" i="8"/>
  <c r="BN116" i="8"/>
  <c r="BN102" i="8"/>
  <c r="BN84" i="8"/>
  <c r="BN76" i="8"/>
  <c r="BN63" i="8"/>
  <c r="BN49" i="8"/>
  <c r="BN208" i="8"/>
  <c r="BN197" i="8"/>
  <c r="BN190" i="8"/>
  <c r="BN180" i="8"/>
  <c r="BN169" i="8"/>
  <c r="BN128" i="8"/>
  <c r="BN106" i="8"/>
  <c r="BN88" i="8"/>
  <c r="BN73" i="8"/>
  <c r="BN68" i="8"/>
  <c r="BN60" i="8"/>
  <c r="BN222" i="8"/>
  <c r="BN205" i="8"/>
  <c r="BN125" i="8"/>
  <c r="BN118" i="8"/>
  <c r="BN87" i="8"/>
  <c r="BN78" i="8"/>
  <c r="BN65" i="8"/>
  <c r="BN210" i="8"/>
  <c r="BN192" i="8"/>
  <c r="BN184" i="8"/>
  <c r="BN158" i="8"/>
  <c r="BN143" i="8"/>
  <c r="BN130" i="8"/>
  <c r="BN108" i="8"/>
  <c r="BN90" i="8"/>
  <c r="BN71" i="8"/>
  <c r="BN54" i="8"/>
  <c r="BN183" i="8"/>
  <c r="BN163" i="8"/>
  <c r="BN157" i="8"/>
  <c r="BN150" i="8"/>
  <c r="BN142" i="8"/>
  <c r="BN226" i="8"/>
  <c r="BN213" i="8"/>
  <c r="BN195" i="8"/>
  <c r="BN178" i="8"/>
  <c r="BN167" i="8"/>
  <c r="BN161" i="8"/>
  <c r="BN148" i="8"/>
  <c r="BN110" i="8"/>
  <c r="BN95" i="8"/>
  <c r="BN57" i="8"/>
  <c r="BN211" i="8"/>
  <c r="BN219" i="8"/>
  <c r="BN201" i="8"/>
  <c r="BN177" i="8"/>
  <c r="BN171" i="8"/>
  <c r="BN165" i="8"/>
  <c r="BN153" i="8"/>
  <c r="BN138" i="8"/>
  <c r="BN122" i="8"/>
  <c r="BN115" i="8"/>
  <c r="BN101" i="8"/>
  <c r="BN82" i="8"/>
  <c r="BN75" i="8"/>
  <c r="BN62" i="8"/>
  <c r="BN225" i="8"/>
  <c r="BN235" i="8"/>
  <c r="BN215" i="8"/>
  <c r="BN207" i="8"/>
  <c r="BN199" i="8"/>
  <c r="BN52" i="8"/>
  <c r="BN189" i="8"/>
  <c r="BN137" i="8"/>
  <c r="BN127" i="8"/>
  <c r="BN120" i="8"/>
  <c r="BN105" i="8"/>
  <c r="BN67" i="8"/>
  <c r="BN51" i="8"/>
  <c r="BN176" i="8"/>
  <c r="BN170" i="8"/>
  <c r="BN112" i="8"/>
  <c r="BN98" i="8"/>
  <c r="BN72" i="8"/>
  <c r="BN59" i="8"/>
  <c r="BN22" i="8"/>
  <c r="BN30" i="8"/>
  <c r="BN42" i="8"/>
  <c r="BN3" i="8"/>
  <c r="BN17" i="8"/>
  <c r="BN39" i="8"/>
  <c r="BN44" i="8"/>
  <c r="BN5" i="8"/>
  <c r="BN12" i="8"/>
  <c r="BN29" i="8"/>
  <c r="BN34" i="8"/>
  <c r="BN23" i="8"/>
  <c r="BN18" i="8"/>
  <c r="BN46" i="8"/>
  <c r="BN6" i="8"/>
  <c r="BN13" i="8"/>
  <c r="BN37" i="8"/>
  <c r="BN24" i="8"/>
  <c r="BN31" i="8"/>
  <c r="BN19" i="8"/>
  <c r="BN40" i="8"/>
  <c r="BN47" i="8"/>
  <c r="BN7" i="8"/>
  <c r="BN14" i="8"/>
  <c r="BN35" i="8"/>
  <c r="BN25" i="8"/>
  <c r="BN32" i="8"/>
  <c r="BN20" i="8"/>
  <c r="BN48" i="8"/>
  <c r="BN8" i="8"/>
  <c r="BN15" i="8"/>
  <c r="BN38" i="8"/>
  <c r="BN10" i="8"/>
  <c r="BN27" i="8"/>
  <c r="BN33" i="8"/>
  <c r="BN21" i="8"/>
  <c r="BN41" i="8"/>
  <c r="BN2" i="8"/>
  <c r="BN9" i="8"/>
  <c r="BN16" i="8"/>
  <c r="BN43" i="8"/>
  <c r="BN4" i="8"/>
  <c r="BN11" i="8"/>
  <c r="BN28" i="8"/>
  <c r="BN36" i="8"/>
  <c r="BM231" i="7"/>
  <c r="BM231" i="11" s="1"/>
  <c r="BM179" i="7"/>
  <c r="BM179" i="11" s="1"/>
  <c r="BM168" i="7"/>
  <c r="BM168" i="11" s="1"/>
  <c r="BM156" i="7"/>
  <c r="BM156" i="11" s="1"/>
  <c r="BM217" i="7"/>
  <c r="BM217" i="11" s="1"/>
  <c r="BM185" i="7"/>
  <c r="BM185" i="11" s="1"/>
  <c r="BM202" i="7"/>
  <c r="BM202" i="11" s="1"/>
  <c r="BM94" i="7"/>
  <c r="BM94" i="11" s="1"/>
  <c r="BM26" i="7"/>
  <c r="BM26" i="11" s="1"/>
  <c r="BM83" i="7"/>
  <c r="BM83" i="11" s="1"/>
  <c r="BM96" i="7"/>
  <c r="BM96" i="11" s="1"/>
  <c r="BM93" i="7"/>
  <c r="BM93" i="11" s="1"/>
  <c r="BM85" i="7"/>
  <c r="BM85" i="11" s="1"/>
  <c r="BM69" i="7"/>
  <c r="BM69" i="11" s="1"/>
  <c r="BM45" i="7"/>
  <c r="BM45" i="11" s="1"/>
  <c r="BM207" i="7"/>
  <c r="BM207" i="11" s="1"/>
  <c r="BM199" i="7"/>
  <c r="BM199" i="11" s="1"/>
  <c r="BM189" i="7"/>
  <c r="BM189" i="11" s="1"/>
  <c r="BM176" i="7"/>
  <c r="BM176" i="11" s="1"/>
  <c r="BM170" i="7"/>
  <c r="BM170" i="11" s="1"/>
  <c r="BM137" i="7"/>
  <c r="BM137" i="11" s="1"/>
  <c r="BM127" i="7"/>
  <c r="BM127" i="11" s="1"/>
  <c r="BM120" i="7"/>
  <c r="BM120" i="11" s="1"/>
  <c r="BM105" i="7"/>
  <c r="BM105" i="11" s="1"/>
  <c r="BM67" i="7"/>
  <c r="BM67" i="11" s="1"/>
  <c r="BM51" i="7"/>
  <c r="BM51" i="11" s="1"/>
  <c r="BM227" i="7"/>
  <c r="BM227" i="11" s="1"/>
  <c r="BM212" i="7"/>
  <c r="BM212" i="11" s="1"/>
  <c r="BM194" i="7"/>
  <c r="BM194" i="11" s="1"/>
  <c r="BM187" i="7"/>
  <c r="BM187" i="11" s="1"/>
  <c r="BM175" i="7"/>
  <c r="BM175" i="11" s="1"/>
  <c r="BM166" i="7"/>
  <c r="BM166" i="11" s="1"/>
  <c r="BM160" i="7"/>
  <c r="BM160" i="11" s="1"/>
  <c r="BM147" i="7"/>
  <c r="BM147" i="11" s="1"/>
  <c r="BM136" i="7"/>
  <c r="BM136" i="11" s="1"/>
  <c r="BM132" i="7"/>
  <c r="BM132" i="11" s="1"/>
  <c r="BM92" i="7"/>
  <c r="BM92" i="11" s="1"/>
  <c r="BM56" i="7"/>
  <c r="BM56" i="11" s="1"/>
  <c r="BM209" i="7"/>
  <c r="BM209" i="11" s="1"/>
  <c r="BM191" i="7"/>
  <c r="BM191" i="11" s="1"/>
  <c r="BM181" i="7"/>
  <c r="BM181" i="11" s="1"/>
  <c r="BM174" i="7"/>
  <c r="BM174" i="11" s="1"/>
  <c r="BM229" i="7"/>
  <c r="BM229" i="11" s="1"/>
  <c r="BM214" i="7"/>
  <c r="BM214" i="11" s="1"/>
  <c r="BM235" i="7"/>
  <c r="BM235" i="11" s="1"/>
  <c r="BM230" i="7"/>
  <c r="BM230" i="11" s="1"/>
  <c r="BM215" i="7"/>
  <c r="BM215" i="11" s="1"/>
  <c r="BM183" i="7"/>
  <c r="BM183" i="11" s="1"/>
  <c r="BM163" i="7"/>
  <c r="BM163" i="11" s="1"/>
  <c r="BM157" i="7"/>
  <c r="BM157" i="11" s="1"/>
  <c r="BM150" i="7"/>
  <c r="BM150" i="11" s="1"/>
  <c r="BM142" i="7"/>
  <c r="BM142" i="11" s="1"/>
  <c r="BM112" i="7"/>
  <c r="BM112" i="11" s="1"/>
  <c r="BM98" i="7"/>
  <c r="BM98" i="11" s="1"/>
  <c r="BM72" i="7"/>
  <c r="BM72" i="11" s="1"/>
  <c r="BM59" i="7"/>
  <c r="BM59" i="11" s="1"/>
  <c r="BM234" i="7"/>
  <c r="BM234" i="11" s="1"/>
  <c r="BM204" i="7"/>
  <c r="BM204" i="11" s="1"/>
  <c r="BM198" i="7"/>
  <c r="BM198" i="11" s="1"/>
  <c r="BM182" i="7"/>
  <c r="BM182" i="11" s="1"/>
  <c r="BM155" i="7"/>
  <c r="BM155" i="11" s="1"/>
  <c r="BM124" i="7"/>
  <c r="BM124" i="11" s="1"/>
  <c r="BM117" i="7"/>
  <c r="BM117" i="11" s="1"/>
  <c r="BM103" i="7"/>
  <c r="BM103" i="11" s="1"/>
  <c r="BM86" i="7"/>
  <c r="BM86" i="11" s="1"/>
  <c r="BM77" i="7"/>
  <c r="BM77" i="11" s="1"/>
  <c r="BM64" i="7"/>
  <c r="BM64" i="11" s="1"/>
  <c r="BM49" i="7"/>
  <c r="BM49" i="11" s="1"/>
  <c r="BM221" i="7"/>
  <c r="BM221" i="11" s="1"/>
  <c r="BM233" i="7"/>
  <c r="BM233" i="11" s="1"/>
  <c r="BM218" i="7"/>
  <c r="BM218" i="11" s="1"/>
  <c r="BM200" i="7"/>
  <c r="BM200" i="11" s="1"/>
  <c r="BM152" i="7"/>
  <c r="BM152" i="11" s="1"/>
  <c r="BM146" i="7"/>
  <c r="BM146" i="11" s="1"/>
  <c r="BM121" i="7"/>
  <c r="BM121" i="11" s="1"/>
  <c r="BM114" i="7"/>
  <c r="BM114" i="11" s="1"/>
  <c r="BM100" i="7"/>
  <c r="BM100" i="11" s="1"/>
  <c r="BM81" i="7"/>
  <c r="BM81" i="11" s="1"/>
  <c r="BM74" i="7"/>
  <c r="BM74" i="11" s="1"/>
  <c r="BM61" i="7"/>
  <c r="BM61" i="11" s="1"/>
  <c r="BM145" i="7"/>
  <c r="BM145" i="11" s="1"/>
  <c r="BM133" i="7"/>
  <c r="BM133" i="11" s="1"/>
  <c r="BM126" i="7"/>
  <c r="BM126" i="11" s="1"/>
  <c r="BM119" i="7"/>
  <c r="BM119" i="11" s="1"/>
  <c r="BM104" i="7"/>
  <c r="BM104" i="11" s="1"/>
  <c r="BM79" i="7"/>
  <c r="BM79" i="11" s="1"/>
  <c r="BM66" i="7"/>
  <c r="BM66" i="11" s="1"/>
  <c r="BM50" i="7"/>
  <c r="BM50" i="11" s="1"/>
  <c r="BM226" i="7"/>
  <c r="BM226" i="11" s="1"/>
  <c r="BM224" i="7"/>
  <c r="BM224" i="11" s="1"/>
  <c r="BM211" i="7"/>
  <c r="BM211" i="11" s="1"/>
  <c r="BM193" i="7"/>
  <c r="BM193" i="11" s="1"/>
  <c r="BM186" i="7"/>
  <c r="BM186" i="11" s="1"/>
  <c r="BM159" i="7"/>
  <c r="BM159" i="11" s="1"/>
  <c r="BM144" i="7"/>
  <c r="BM144" i="11" s="1"/>
  <c r="BM135" i="7"/>
  <c r="BM135" i="11" s="1"/>
  <c r="BM131" i="7"/>
  <c r="BM131" i="11" s="1"/>
  <c r="BM109" i="7"/>
  <c r="BM109" i="11" s="1"/>
  <c r="BM91" i="7"/>
  <c r="BM91" i="11" s="1"/>
  <c r="BM55" i="7"/>
  <c r="BM55" i="11" s="1"/>
  <c r="BM141" i="7"/>
  <c r="BM141" i="11" s="1"/>
  <c r="BM129" i="7"/>
  <c r="BM129" i="11" s="1"/>
  <c r="BM107" i="7"/>
  <c r="BM107" i="11" s="1"/>
  <c r="BM89" i="7"/>
  <c r="BM89" i="11" s="1"/>
  <c r="BM70" i="7"/>
  <c r="BM70" i="11" s="1"/>
  <c r="BM53" i="7"/>
  <c r="BM53" i="11" s="1"/>
  <c r="BM188" i="7"/>
  <c r="BM188" i="11" s="1"/>
  <c r="BM173" i="7"/>
  <c r="BM173" i="11" s="1"/>
  <c r="BM162" i="7"/>
  <c r="BM162" i="11" s="1"/>
  <c r="BM149" i="7"/>
  <c r="BM149" i="11" s="1"/>
  <c r="BM140" i="7"/>
  <c r="BM140" i="11" s="1"/>
  <c r="BM111" i="7"/>
  <c r="BM111" i="11" s="1"/>
  <c r="BM97" i="7"/>
  <c r="BM97" i="11" s="1"/>
  <c r="BM58" i="7"/>
  <c r="BM58" i="11" s="1"/>
  <c r="BM220" i="7"/>
  <c r="BM220" i="11" s="1"/>
  <c r="BM203" i="7"/>
  <c r="BM203" i="11" s="1"/>
  <c r="BM172" i="7"/>
  <c r="BM172" i="11" s="1"/>
  <c r="BM154" i="7"/>
  <c r="BM154" i="11" s="1"/>
  <c r="BM139" i="7"/>
  <c r="BM139" i="11" s="1"/>
  <c r="BM123" i="7"/>
  <c r="BM123" i="11" s="1"/>
  <c r="BM116" i="7"/>
  <c r="BM116" i="11" s="1"/>
  <c r="BM102" i="7"/>
  <c r="BM102" i="11" s="1"/>
  <c r="BM84" i="7"/>
  <c r="BM84" i="11" s="1"/>
  <c r="BM76" i="7"/>
  <c r="BM76" i="11" s="1"/>
  <c r="BM63" i="7"/>
  <c r="BM63" i="11" s="1"/>
  <c r="BM208" i="7"/>
  <c r="BM208" i="11" s="1"/>
  <c r="BM197" i="7"/>
  <c r="BM197" i="11" s="1"/>
  <c r="BM190" i="7"/>
  <c r="BM190" i="11" s="1"/>
  <c r="BM180" i="7"/>
  <c r="BM180" i="11" s="1"/>
  <c r="BM169" i="7"/>
  <c r="BM169" i="11" s="1"/>
  <c r="BM128" i="7"/>
  <c r="BM128" i="11" s="1"/>
  <c r="BM106" i="7"/>
  <c r="BM106" i="11" s="1"/>
  <c r="BM88" i="7"/>
  <c r="BM88" i="11" s="1"/>
  <c r="BM68" i="7"/>
  <c r="BM68" i="11" s="1"/>
  <c r="BM52" i="7"/>
  <c r="BM52" i="11" s="1"/>
  <c r="BM206" i="7"/>
  <c r="BM206" i="11" s="1"/>
  <c r="BM196" i="7"/>
  <c r="BM196" i="11" s="1"/>
  <c r="BM222" i="7"/>
  <c r="BM222" i="11" s="1"/>
  <c r="BM213" i="7"/>
  <c r="BM213" i="11" s="1"/>
  <c r="BM195" i="7"/>
  <c r="BM195" i="11" s="1"/>
  <c r="BM178" i="7"/>
  <c r="BM178" i="11" s="1"/>
  <c r="BM167" i="7"/>
  <c r="BM167" i="11" s="1"/>
  <c r="BM161" i="7"/>
  <c r="BM161" i="11" s="1"/>
  <c r="BM148" i="7"/>
  <c r="BM148" i="11" s="1"/>
  <c r="BM110" i="7"/>
  <c r="BM110" i="11" s="1"/>
  <c r="BM95" i="7"/>
  <c r="BM95" i="11" s="1"/>
  <c r="BM57" i="7"/>
  <c r="BM57" i="11" s="1"/>
  <c r="BM201" i="7"/>
  <c r="BM201" i="11" s="1"/>
  <c r="BM177" i="7"/>
  <c r="BM177" i="11" s="1"/>
  <c r="BM171" i="7"/>
  <c r="BM171" i="11" s="1"/>
  <c r="BM165" i="7"/>
  <c r="BM165" i="11" s="1"/>
  <c r="BM153" i="7"/>
  <c r="BM153" i="11" s="1"/>
  <c r="BM223" i="7"/>
  <c r="BM223" i="11" s="1"/>
  <c r="BM216" i="7"/>
  <c r="BM216" i="11" s="1"/>
  <c r="BM164" i="7"/>
  <c r="BM164" i="11" s="1"/>
  <c r="BM151" i="7"/>
  <c r="BM151" i="11" s="1"/>
  <c r="BM134" i="7"/>
  <c r="BM134" i="11" s="1"/>
  <c r="BM113" i="7"/>
  <c r="BM113" i="11" s="1"/>
  <c r="BM99" i="7"/>
  <c r="BM99" i="11" s="1"/>
  <c r="BM80" i="7"/>
  <c r="BM80" i="11" s="1"/>
  <c r="BM73" i="7"/>
  <c r="BM73" i="11" s="1"/>
  <c r="BM60" i="7"/>
  <c r="BM60" i="11" s="1"/>
  <c r="BM232" i="7"/>
  <c r="BM232" i="11" s="1"/>
  <c r="BM205" i="7"/>
  <c r="BM205" i="11" s="1"/>
  <c r="BM125" i="7"/>
  <c r="BM125" i="11" s="1"/>
  <c r="BM118" i="7"/>
  <c r="BM118" i="11" s="1"/>
  <c r="BM87" i="7"/>
  <c r="BM87" i="11" s="1"/>
  <c r="BM78" i="7"/>
  <c r="BM78" i="11" s="1"/>
  <c r="BM65" i="7"/>
  <c r="BM65" i="11" s="1"/>
  <c r="BM225" i="7"/>
  <c r="BM225" i="11" s="1"/>
  <c r="BM219" i="7"/>
  <c r="BM219" i="11" s="1"/>
  <c r="BM210" i="7"/>
  <c r="BM210" i="11" s="1"/>
  <c r="BM192" i="7"/>
  <c r="BM192" i="11" s="1"/>
  <c r="BM184" i="7"/>
  <c r="BM184" i="11" s="1"/>
  <c r="BM158" i="7"/>
  <c r="BM158" i="11" s="1"/>
  <c r="BM138" i="7"/>
  <c r="BM138" i="11" s="1"/>
  <c r="BM122" i="7"/>
  <c r="BM122" i="11" s="1"/>
  <c r="BM115" i="7"/>
  <c r="BM115" i="11" s="1"/>
  <c r="BM101" i="7"/>
  <c r="BM101" i="11" s="1"/>
  <c r="BM82" i="7"/>
  <c r="BM82" i="11" s="1"/>
  <c r="BM75" i="7"/>
  <c r="BM75" i="11" s="1"/>
  <c r="BM62" i="7"/>
  <c r="BM62" i="11" s="1"/>
  <c r="BM143" i="7"/>
  <c r="BM143" i="11" s="1"/>
  <c r="BM130" i="7"/>
  <c r="BM130" i="11" s="1"/>
  <c r="BM108" i="7"/>
  <c r="BM108" i="11" s="1"/>
  <c r="BM90" i="7"/>
  <c r="BM90" i="11" s="1"/>
  <c r="BM71" i="7"/>
  <c r="BM71" i="11" s="1"/>
  <c r="BM54" i="7"/>
  <c r="BM54" i="11" s="1"/>
  <c r="BM3" i="7"/>
  <c r="BM3" i="11" s="1"/>
  <c r="BM17" i="7"/>
  <c r="BM17" i="11" s="1"/>
  <c r="BM39" i="7"/>
  <c r="BM39" i="11" s="1"/>
  <c r="BM44" i="7"/>
  <c r="BM44" i="11" s="1"/>
  <c r="BM5" i="7"/>
  <c r="BM5" i="11" s="1"/>
  <c r="BM12" i="7"/>
  <c r="BM12" i="11" s="1"/>
  <c r="BM29" i="7"/>
  <c r="BM29" i="11" s="1"/>
  <c r="BM34" i="7"/>
  <c r="BM34" i="11" s="1"/>
  <c r="BM23" i="7"/>
  <c r="BM23" i="11" s="1"/>
  <c r="BM18" i="7"/>
  <c r="BM18" i="11" s="1"/>
  <c r="BM46" i="7"/>
  <c r="BM46" i="11" s="1"/>
  <c r="BM6" i="7"/>
  <c r="BM6" i="11" s="1"/>
  <c r="BM13" i="7"/>
  <c r="BM13" i="11" s="1"/>
  <c r="BM37" i="7"/>
  <c r="BM37" i="11" s="1"/>
  <c r="BM24" i="7"/>
  <c r="BM24" i="11" s="1"/>
  <c r="BM31" i="7"/>
  <c r="BM31" i="11" s="1"/>
  <c r="BM19" i="7"/>
  <c r="BM19" i="11" s="1"/>
  <c r="BM40" i="7"/>
  <c r="BM40" i="11" s="1"/>
  <c r="BM47" i="7"/>
  <c r="BM47" i="11" s="1"/>
  <c r="BM7" i="7"/>
  <c r="BM7" i="11" s="1"/>
  <c r="BM14" i="7"/>
  <c r="BM14" i="11" s="1"/>
  <c r="BM35" i="7"/>
  <c r="BM35" i="11" s="1"/>
  <c r="BM25" i="7"/>
  <c r="BM25" i="11" s="1"/>
  <c r="BM32" i="7"/>
  <c r="BM32" i="11" s="1"/>
  <c r="BM20" i="7"/>
  <c r="BM20" i="11" s="1"/>
  <c r="BM48" i="7"/>
  <c r="BM48" i="11" s="1"/>
  <c r="BM8" i="7"/>
  <c r="BM8" i="11" s="1"/>
  <c r="BM15" i="7"/>
  <c r="BM15" i="11" s="1"/>
  <c r="BM38" i="7"/>
  <c r="BM38" i="11" s="1"/>
  <c r="BM10" i="7"/>
  <c r="BM10" i="11" s="1"/>
  <c r="BM27" i="7"/>
  <c r="BM27" i="11" s="1"/>
  <c r="BM33" i="7"/>
  <c r="BM33" i="11" s="1"/>
  <c r="BM21" i="7"/>
  <c r="BM21" i="11" s="1"/>
  <c r="BM41" i="7"/>
  <c r="BM41" i="11" s="1"/>
  <c r="BM2" i="7"/>
  <c r="BM2" i="11" s="1"/>
  <c r="BM9" i="7"/>
  <c r="BM9" i="11" s="1"/>
  <c r="BM16" i="7"/>
  <c r="BM16" i="11" s="1"/>
  <c r="BM43" i="7"/>
  <c r="BM43" i="11" s="1"/>
  <c r="BM4" i="7"/>
  <c r="BM4" i="11" s="1"/>
  <c r="BM11" i="7"/>
  <c r="BM11" i="11" s="1"/>
  <c r="BM28" i="7"/>
  <c r="BM28" i="11" s="1"/>
  <c r="BM36" i="7"/>
  <c r="BM36" i="11" s="1"/>
  <c r="BM22" i="7"/>
  <c r="BM22" i="11" s="1"/>
  <c r="BM30" i="7"/>
  <c r="BM30" i="11" s="1"/>
  <c r="BM42" i="7"/>
  <c r="BM42" i="11" s="1"/>
  <c r="EO2" i="7"/>
  <c r="EP2" i="8"/>
  <c r="EP2" i="9"/>
  <c r="EP2" i="6"/>
  <c r="BN231" i="7" l="1"/>
  <c r="BN231" i="11" s="1"/>
  <c r="BN179" i="7"/>
  <c r="BN179" i="11" s="1"/>
  <c r="BN168" i="7"/>
  <c r="BN168" i="11" s="1"/>
  <c r="BN156" i="7"/>
  <c r="BN156" i="11" s="1"/>
  <c r="BN217" i="7"/>
  <c r="BN217" i="11" s="1"/>
  <c r="BN185" i="7"/>
  <c r="BN185" i="11" s="1"/>
  <c r="BN202" i="7"/>
  <c r="BN202" i="11" s="1"/>
  <c r="BN94" i="7"/>
  <c r="BN94" i="11" s="1"/>
  <c r="BN26" i="7"/>
  <c r="BN26" i="11" s="1"/>
  <c r="BN83" i="7"/>
  <c r="BN83" i="11" s="1"/>
  <c r="BN96" i="7"/>
  <c r="BN96" i="11" s="1"/>
  <c r="BN93" i="7"/>
  <c r="BN93" i="11" s="1"/>
  <c r="BN85" i="7"/>
  <c r="BN85" i="11" s="1"/>
  <c r="BN69" i="7"/>
  <c r="BN69" i="11" s="1"/>
  <c r="BN45" i="7"/>
  <c r="BN45" i="11" s="1"/>
  <c r="BN227" i="7"/>
  <c r="BN227" i="11" s="1"/>
  <c r="BN212" i="7"/>
  <c r="BN212" i="11" s="1"/>
  <c r="BN194" i="7"/>
  <c r="BN194" i="11" s="1"/>
  <c r="BN187" i="7"/>
  <c r="BN187" i="11" s="1"/>
  <c r="BN175" i="7"/>
  <c r="BN175" i="11" s="1"/>
  <c r="BN166" i="7"/>
  <c r="BN166" i="11" s="1"/>
  <c r="BN160" i="7"/>
  <c r="BN160" i="11" s="1"/>
  <c r="BN147" i="7"/>
  <c r="BN147" i="11" s="1"/>
  <c r="BN136" i="7"/>
  <c r="BN136" i="11" s="1"/>
  <c r="BN132" i="7"/>
  <c r="BN132" i="11" s="1"/>
  <c r="BN92" i="7"/>
  <c r="BN92" i="11" s="1"/>
  <c r="BN56" i="7"/>
  <c r="BN56" i="11" s="1"/>
  <c r="BN193" i="7"/>
  <c r="BN193" i="11" s="1"/>
  <c r="BN233" i="7"/>
  <c r="BN233" i="11" s="1"/>
  <c r="BN218" i="7"/>
  <c r="BN218" i="11" s="1"/>
  <c r="BN200" i="7"/>
  <c r="BN200" i="11" s="1"/>
  <c r="BN152" i="7"/>
  <c r="BN152" i="11" s="1"/>
  <c r="BN146" i="7"/>
  <c r="BN146" i="11" s="1"/>
  <c r="BN121" i="7"/>
  <c r="BN121" i="11" s="1"/>
  <c r="BN114" i="7"/>
  <c r="BN114" i="11" s="1"/>
  <c r="BN100" i="7"/>
  <c r="BN100" i="11" s="1"/>
  <c r="BN81" i="7"/>
  <c r="BN81" i="11" s="1"/>
  <c r="BN74" i="7"/>
  <c r="BN74" i="11" s="1"/>
  <c r="BN61" i="7"/>
  <c r="BN61" i="11" s="1"/>
  <c r="BN203" i="7"/>
  <c r="BN203" i="11" s="1"/>
  <c r="BN229" i="7"/>
  <c r="BN229" i="11" s="1"/>
  <c r="BN214" i="7"/>
  <c r="BN214" i="11" s="1"/>
  <c r="BN196" i="7"/>
  <c r="BN196" i="11" s="1"/>
  <c r="BN173" i="7"/>
  <c r="BN173" i="11" s="1"/>
  <c r="BN230" i="7"/>
  <c r="BN230" i="11" s="1"/>
  <c r="BN234" i="7"/>
  <c r="BN234" i="11" s="1"/>
  <c r="BN204" i="7"/>
  <c r="BN204" i="11" s="1"/>
  <c r="BN198" i="7"/>
  <c r="BN198" i="11" s="1"/>
  <c r="BN182" i="7"/>
  <c r="BN182" i="11" s="1"/>
  <c r="BN155" i="7"/>
  <c r="BN155" i="11" s="1"/>
  <c r="BN124" i="7"/>
  <c r="BN124" i="11" s="1"/>
  <c r="BN117" i="7"/>
  <c r="BN117" i="11" s="1"/>
  <c r="BN103" i="7"/>
  <c r="BN103" i="11" s="1"/>
  <c r="BN86" i="7"/>
  <c r="BN86" i="11" s="1"/>
  <c r="BN77" i="7"/>
  <c r="BN77" i="11" s="1"/>
  <c r="BN64" i="7"/>
  <c r="BN64" i="11" s="1"/>
  <c r="BN209" i="7"/>
  <c r="BN209" i="11" s="1"/>
  <c r="BN191" i="7"/>
  <c r="BN191" i="11" s="1"/>
  <c r="BN181" i="7"/>
  <c r="BN181" i="11" s="1"/>
  <c r="BN174" i="7"/>
  <c r="BN174" i="11" s="1"/>
  <c r="BN141" i="7"/>
  <c r="BN141" i="11" s="1"/>
  <c r="BN129" i="7"/>
  <c r="BN129" i="11" s="1"/>
  <c r="BN107" i="7"/>
  <c r="BN107" i="11" s="1"/>
  <c r="BN89" i="7"/>
  <c r="BN89" i="11" s="1"/>
  <c r="BN70" i="7"/>
  <c r="BN70" i="11" s="1"/>
  <c r="BN53" i="7"/>
  <c r="BN53" i="11" s="1"/>
  <c r="BN221" i="7"/>
  <c r="BN221" i="11" s="1"/>
  <c r="BN206" i="7"/>
  <c r="BN206" i="11" s="1"/>
  <c r="BN188" i="7"/>
  <c r="BN188" i="11" s="1"/>
  <c r="BN145" i="7"/>
  <c r="BN145" i="11" s="1"/>
  <c r="BN133" i="7"/>
  <c r="BN133" i="11" s="1"/>
  <c r="BN126" i="7"/>
  <c r="BN126" i="11" s="1"/>
  <c r="BN119" i="7"/>
  <c r="BN119" i="11" s="1"/>
  <c r="BN104" i="7"/>
  <c r="BN104" i="11" s="1"/>
  <c r="BN79" i="7"/>
  <c r="BN79" i="11" s="1"/>
  <c r="BN66" i="7"/>
  <c r="BN66" i="11" s="1"/>
  <c r="BN50" i="7"/>
  <c r="BN50" i="11" s="1"/>
  <c r="BN159" i="7"/>
  <c r="BN159" i="11" s="1"/>
  <c r="BN144" i="7"/>
  <c r="BN144" i="11" s="1"/>
  <c r="BN135" i="7"/>
  <c r="BN135" i="11" s="1"/>
  <c r="BN131" i="7"/>
  <c r="BN131" i="11" s="1"/>
  <c r="BN109" i="7"/>
  <c r="BN109" i="11" s="1"/>
  <c r="BN91" i="7"/>
  <c r="BN91" i="11" s="1"/>
  <c r="BN55" i="7"/>
  <c r="BN55" i="11" s="1"/>
  <c r="BN220" i="7"/>
  <c r="BN220" i="11" s="1"/>
  <c r="BN232" i="7"/>
  <c r="BN232" i="11" s="1"/>
  <c r="BN223" i="7"/>
  <c r="BN223" i="11" s="1"/>
  <c r="BN216" i="7"/>
  <c r="BN216" i="11" s="1"/>
  <c r="BN164" i="7"/>
  <c r="BN164" i="11" s="1"/>
  <c r="BN151" i="7"/>
  <c r="BN151" i="11" s="1"/>
  <c r="BN134" i="7"/>
  <c r="BN134" i="11" s="1"/>
  <c r="BN113" i="7"/>
  <c r="BN113" i="11" s="1"/>
  <c r="BN99" i="7"/>
  <c r="BN99" i="11" s="1"/>
  <c r="BN80" i="7"/>
  <c r="BN80" i="11" s="1"/>
  <c r="BN73" i="7"/>
  <c r="BN73" i="11" s="1"/>
  <c r="BN60" i="7"/>
  <c r="BN60" i="11" s="1"/>
  <c r="BN162" i="7"/>
  <c r="BN162" i="11" s="1"/>
  <c r="BN149" i="7"/>
  <c r="BN149" i="11" s="1"/>
  <c r="BN140" i="7"/>
  <c r="BN140" i="11" s="1"/>
  <c r="BN111" i="7"/>
  <c r="BN111" i="11" s="1"/>
  <c r="BN97" i="7"/>
  <c r="BN97" i="11" s="1"/>
  <c r="BN58" i="7"/>
  <c r="BN58" i="11" s="1"/>
  <c r="BN224" i="7"/>
  <c r="BN224" i="11" s="1"/>
  <c r="BN186" i="7"/>
  <c r="BN186" i="11" s="1"/>
  <c r="BN172" i="7"/>
  <c r="BN172" i="11" s="1"/>
  <c r="BN154" i="7"/>
  <c r="BN154" i="11" s="1"/>
  <c r="BN139" i="7"/>
  <c r="BN139" i="11" s="1"/>
  <c r="BN123" i="7"/>
  <c r="BN123" i="11" s="1"/>
  <c r="BN116" i="7"/>
  <c r="BN116" i="11" s="1"/>
  <c r="BN102" i="7"/>
  <c r="BN102" i="11" s="1"/>
  <c r="BN84" i="7"/>
  <c r="BN84" i="11" s="1"/>
  <c r="BN76" i="7"/>
  <c r="BN76" i="11" s="1"/>
  <c r="BN63" i="7"/>
  <c r="BN63" i="11" s="1"/>
  <c r="BN49" i="7"/>
  <c r="BN49" i="11" s="1"/>
  <c r="BN208" i="7"/>
  <c r="BN208" i="11" s="1"/>
  <c r="BN197" i="7"/>
  <c r="BN197" i="11" s="1"/>
  <c r="BN190" i="7"/>
  <c r="BN190" i="11" s="1"/>
  <c r="BN180" i="7"/>
  <c r="BN180" i="11" s="1"/>
  <c r="BN169" i="7"/>
  <c r="BN169" i="11" s="1"/>
  <c r="BN128" i="7"/>
  <c r="BN128" i="11" s="1"/>
  <c r="BN106" i="7"/>
  <c r="BN106" i="11" s="1"/>
  <c r="BN88" i="7"/>
  <c r="BN88" i="11" s="1"/>
  <c r="BN68" i="7"/>
  <c r="BN68" i="11" s="1"/>
  <c r="BN52" i="7"/>
  <c r="BN52" i="11" s="1"/>
  <c r="BN226" i="7"/>
  <c r="BN226" i="11" s="1"/>
  <c r="BN213" i="7"/>
  <c r="BN213" i="11" s="1"/>
  <c r="BN195" i="7"/>
  <c r="BN195" i="11" s="1"/>
  <c r="BN178" i="7"/>
  <c r="BN178" i="11" s="1"/>
  <c r="BN167" i="7"/>
  <c r="BN167" i="11" s="1"/>
  <c r="BN161" i="7"/>
  <c r="BN161" i="11" s="1"/>
  <c r="BN148" i="7"/>
  <c r="BN148" i="11" s="1"/>
  <c r="BN110" i="7"/>
  <c r="BN110" i="11" s="1"/>
  <c r="BN95" i="7"/>
  <c r="BN95" i="11" s="1"/>
  <c r="BN57" i="7"/>
  <c r="BN57" i="11" s="1"/>
  <c r="BN211" i="7"/>
  <c r="BN211" i="11" s="1"/>
  <c r="BN219" i="7"/>
  <c r="BN219" i="11" s="1"/>
  <c r="BN201" i="7"/>
  <c r="BN201" i="11" s="1"/>
  <c r="BN177" i="7"/>
  <c r="BN177" i="11" s="1"/>
  <c r="BN171" i="7"/>
  <c r="BN171" i="11" s="1"/>
  <c r="BN165" i="7"/>
  <c r="BN165" i="11" s="1"/>
  <c r="BN153" i="7"/>
  <c r="BN153" i="11" s="1"/>
  <c r="BN138" i="7"/>
  <c r="BN138" i="11" s="1"/>
  <c r="BN122" i="7"/>
  <c r="BN122" i="11" s="1"/>
  <c r="BN115" i="7"/>
  <c r="BN115" i="11" s="1"/>
  <c r="BN101" i="7"/>
  <c r="BN101" i="11" s="1"/>
  <c r="BN82" i="7"/>
  <c r="BN82" i="11" s="1"/>
  <c r="BN75" i="7"/>
  <c r="BN75" i="11" s="1"/>
  <c r="BN62" i="7"/>
  <c r="BN62" i="11" s="1"/>
  <c r="BN225" i="7"/>
  <c r="BN225" i="11" s="1"/>
  <c r="BN235" i="7"/>
  <c r="BN235" i="11" s="1"/>
  <c r="BN215" i="7"/>
  <c r="BN215" i="11" s="1"/>
  <c r="BN207" i="7"/>
  <c r="BN207" i="11" s="1"/>
  <c r="BN199" i="7"/>
  <c r="BN199" i="11" s="1"/>
  <c r="BN189" i="7"/>
  <c r="BN189" i="11" s="1"/>
  <c r="BN176" i="7"/>
  <c r="BN176" i="11" s="1"/>
  <c r="BN170" i="7"/>
  <c r="BN170" i="11" s="1"/>
  <c r="BN222" i="7"/>
  <c r="BN222" i="11" s="1"/>
  <c r="BN205" i="7"/>
  <c r="BN205" i="11" s="1"/>
  <c r="BN125" i="7"/>
  <c r="BN125" i="11" s="1"/>
  <c r="BN118" i="7"/>
  <c r="BN118" i="11" s="1"/>
  <c r="BN87" i="7"/>
  <c r="BN87" i="11" s="1"/>
  <c r="BN78" i="7"/>
  <c r="BN78" i="11" s="1"/>
  <c r="BN65" i="7"/>
  <c r="BN65" i="11" s="1"/>
  <c r="BN210" i="7"/>
  <c r="BN210" i="11" s="1"/>
  <c r="BN192" i="7"/>
  <c r="BN192" i="11" s="1"/>
  <c r="BN184" i="7"/>
  <c r="BN184" i="11" s="1"/>
  <c r="BN158" i="7"/>
  <c r="BN158" i="11" s="1"/>
  <c r="BN143" i="7"/>
  <c r="BN143" i="11" s="1"/>
  <c r="BN130" i="7"/>
  <c r="BN130" i="11" s="1"/>
  <c r="BN108" i="7"/>
  <c r="BN108" i="11" s="1"/>
  <c r="BN90" i="7"/>
  <c r="BN90" i="11" s="1"/>
  <c r="BN71" i="7"/>
  <c r="BN71" i="11" s="1"/>
  <c r="BN54" i="7"/>
  <c r="BN54" i="11" s="1"/>
  <c r="BN183" i="7"/>
  <c r="BN183" i="11" s="1"/>
  <c r="BN163" i="7"/>
  <c r="BN163" i="11" s="1"/>
  <c r="BN157" i="7"/>
  <c r="BN157" i="11" s="1"/>
  <c r="BN150" i="7"/>
  <c r="BN150" i="11" s="1"/>
  <c r="BN142" i="7"/>
  <c r="BN142" i="11" s="1"/>
  <c r="BN137" i="7"/>
  <c r="BN137" i="11" s="1"/>
  <c r="BN127" i="7"/>
  <c r="BN127" i="11" s="1"/>
  <c r="BN120" i="7"/>
  <c r="BN120" i="11" s="1"/>
  <c r="BN105" i="7"/>
  <c r="BN105" i="11" s="1"/>
  <c r="BN67" i="7"/>
  <c r="BN67" i="11" s="1"/>
  <c r="BN51" i="7"/>
  <c r="BN51" i="11" s="1"/>
  <c r="BN112" i="7"/>
  <c r="BN112" i="11" s="1"/>
  <c r="BN98" i="7"/>
  <c r="BN98" i="11" s="1"/>
  <c r="BN72" i="7"/>
  <c r="BN72" i="11" s="1"/>
  <c r="BN59" i="7"/>
  <c r="BN59" i="11" s="1"/>
  <c r="BN22" i="7"/>
  <c r="BN22" i="11" s="1"/>
  <c r="BN30" i="7"/>
  <c r="BN30" i="11" s="1"/>
  <c r="BN42" i="7"/>
  <c r="BN42" i="11" s="1"/>
  <c r="BN3" i="7"/>
  <c r="BN3" i="11" s="1"/>
  <c r="BN17" i="7"/>
  <c r="BN17" i="11" s="1"/>
  <c r="BN39" i="7"/>
  <c r="BN39" i="11" s="1"/>
  <c r="BN44" i="7"/>
  <c r="BN44" i="11" s="1"/>
  <c r="BN5" i="7"/>
  <c r="BN5" i="11" s="1"/>
  <c r="BN12" i="7"/>
  <c r="BN12" i="11" s="1"/>
  <c r="BN29" i="7"/>
  <c r="BN29" i="11" s="1"/>
  <c r="BN34" i="7"/>
  <c r="BN34" i="11" s="1"/>
  <c r="BN23" i="7"/>
  <c r="BN23" i="11" s="1"/>
  <c r="BN18" i="7"/>
  <c r="BN18" i="11" s="1"/>
  <c r="BN46" i="7"/>
  <c r="BN46" i="11" s="1"/>
  <c r="BN6" i="7"/>
  <c r="BN6" i="11" s="1"/>
  <c r="BN13" i="7"/>
  <c r="BN13" i="11" s="1"/>
  <c r="BN37" i="7"/>
  <c r="BN37" i="11" s="1"/>
  <c r="BN24" i="7"/>
  <c r="BN24" i="11" s="1"/>
  <c r="BN31" i="7"/>
  <c r="BN31" i="11" s="1"/>
  <c r="BN19" i="7"/>
  <c r="BN19" i="11" s="1"/>
  <c r="BN40" i="7"/>
  <c r="BN40" i="11" s="1"/>
  <c r="BN47" i="7"/>
  <c r="BN47" i="11" s="1"/>
  <c r="BN7" i="7"/>
  <c r="BN7" i="11" s="1"/>
  <c r="BN14" i="7"/>
  <c r="BN14" i="11" s="1"/>
  <c r="BN35" i="7"/>
  <c r="BN35" i="11" s="1"/>
  <c r="BN25" i="7"/>
  <c r="BN25" i="11" s="1"/>
  <c r="BN32" i="7"/>
  <c r="BN32" i="11" s="1"/>
  <c r="BN20" i="7"/>
  <c r="BN20" i="11" s="1"/>
  <c r="BN48" i="7"/>
  <c r="BN48" i="11" s="1"/>
  <c r="BN8" i="7"/>
  <c r="BN8" i="11" s="1"/>
  <c r="BN15" i="7"/>
  <c r="BN15" i="11" s="1"/>
  <c r="BN38" i="7"/>
  <c r="BN38" i="11" s="1"/>
  <c r="BN10" i="7"/>
  <c r="BN10" i="11" s="1"/>
  <c r="BN27" i="7"/>
  <c r="BN27" i="11" s="1"/>
  <c r="BN33" i="7"/>
  <c r="BN33" i="11" s="1"/>
  <c r="BN21" i="7"/>
  <c r="BN21" i="11" s="1"/>
  <c r="BN41" i="7"/>
  <c r="BN41" i="11" s="1"/>
  <c r="BN2" i="7"/>
  <c r="BN2" i="11" s="1"/>
  <c r="BN9" i="7"/>
  <c r="BN9" i="11" s="1"/>
  <c r="BN16" i="7"/>
  <c r="BN16" i="11" s="1"/>
  <c r="BN43" i="7"/>
  <c r="BN43" i="11" s="1"/>
  <c r="BN4" i="7"/>
  <c r="BN4" i="11" s="1"/>
  <c r="BN11" i="7"/>
  <c r="BN11" i="11" s="1"/>
  <c r="BN28" i="7"/>
  <c r="BN28" i="11" s="1"/>
  <c r="BN36" i="7"/>
  <c r="BN36" i="11" s="1"/>
  <c r="EP2" i="7"/>
  <c r="BO231" i="6"/>
  <c r="BO231" i="10" s="1"/>
  <c r="BO217" i="6"/>
  <c r="BO217" i="10" s="1"/>
  <c r="BO185" i="6"/>
  <c r="BO185" i="10" s="1"/>
  <c r="BO202" i="6"/>
  <c r="BO202" i="10" s="1"/>
  <c r="BO179" i="6"/>
  <c r="BO179" i="10" s="1"/>
  <c r="BO83" i="6"/>
  <c r="BO83" i="10" s="1"/>
  <c r="BO168" i="6"/>
  <c r="BO168" i="10" s="1"/>
  <c r="BO156" i="6"/>
  <c r="BO156" i="10" s="1"/>
  <c r="BO96" i="6"/>
  <c r="BO96" i="10" s="1"/>
  <c r="BO93" i="6"/>
  <c r="BO93" i="10" s="1"/>
  <c r="BO85" i="6"/>
  <c r="BO85" i="10" s="1"/>
  <c r="BO69" i="6"/>
  <c r="BO69" i="10" s="1"/>
  <c r="BO94" i="6"/>
  <c r="BO94" i="10" s="1"/>
  <c r="BO45" i="6"/>
  <c r="BO45" i="10" s="1"/>
  <c r="BO26" i="6"/>
  <c r="BO26" i="10" s="1"/>
  <c r="BO233" i="6"/>
  <c r="BO233" i="10" s="1"/>
  <c r="BO218" i="6"/>
  <c r="BO218" i="10" s="1"/>
  <c r="BO200" i="6"/>
  <c r="BO200" i="10" s="1"/>
  <c r="BO152" i="6"/>
  <c r="BO152" i="10" s="1"/>
  <c r="BO146" i="6"/>
  <c r="BO146" i="10" s="1"/>
  <c r="BO121" i="6"/>
  <c r="BO121" i="10" s="1"/>
  <c r="BO114" i="6"/>
  <c r="BO114" i="10" s="1"/>
  <c r="BO100" i="6"/>
  <c r="BO100" i="10" s="1"/>
  <c r="BO81" i="6"/>
  <c r="BO81" i="10" s="1"/>
  <c r="BO74" i="6"/>
  <c r="BO74" i="10" s="1"/>
  <c r="BO61" i="6"/>
  <c r="BO61" i="10" s="1"/>
  <c r="BO208" i="6"/>
  <c r="BO208" i="10" s="1"/>
  <c r="BO221" i="6"/>
  <c r="BO221" i="10" s="1"/>
  <c r="BO206" i="6"/>
  <c r="BO206" i="10" s="1"/>
  <c r="BO188" i="6"/>
  <c r="BO188" i="10" s="1"/>
  <c r="BO145" i="6"/>
  <c r="BO145" i="10" s="1"/>
  <c r="BO133" i="6"/>
  <c r="BO133" i="10" s="1"/>
  <c r="BO126" i="6"/>
  <c r="BO126" i="10" s="1"/>
  <c r="BO119" i="6"/>
  <c r="BO119" i="10" s="1"/>
  <c r="BO104" i="6"/>
  <c r="BO104" i="10" s="1"/>
  <c r="BO79" i="6"/>
  <c r="BO79" i="10" s="1"/>
  <c r="BO66" i="6"/>
  <c r="BO66" i="10" s="1"/>
  <c r="BO50" i="6"/>
  <c r="BO50" i="10" s="1"/>
  <c r="BO220" i="6"/>
  <c r="BO220" i="10" s="1"/>
  <c r="BO203" i="6"/>
  <c r="BO203" i="10" s="1"/>
  <c r="BO172" i="6"/>
  <c r="BO172" i="10" s="1"/>
  <c r="BO230" i="6"/>
  <c r="BO230" i="10" s="1"/>
  <c r="BO215" i="6"/>
  <c r="BO215" i="10" s="1"/>
  <c r="BO234" i="6"/>
  <c r="BO234" i="10" s="1"/>
  <c r="BO209" i="6"/>
  <c r="BO209" i="10" s="1"/>
  <c r="BO191" i="6"/>
  <c r="BO191" i="10" s="1"/>
  <c r="BO181" i="6"/>
  <c r="BO181" i="10" s="1"/>
  <c r="BO174" i="6"/>
  <c r="BO174" i="10" s="1"/>
  <c r="BO141" i="6"/>
  <c r="BO141" i="10" s="1"/>
  <c r="BO129" i="6"/>
  <c r="BO129" i="10" s="1"/>
  <c r="BO107" i="6"/>
  <c r="BO107" i="10" s="1"/>
  <c r="BO89" i="6"/>
  <c r="BO89" i="10" s="1"/>
  <c r="BO70" i="6"/>
  <c r="BO70" i="10" s="1"/>
  <c r="BO53" i="6"/>
  <c r="BO53" i="10" s="1"/>
  <c r="BO232" i="6"/>
  <c r="BO232" i="10" s="1"/>
  <c r="BO229" i="6"/>
  <c r="BO229" i="10" s="1"/>
  <c r="BO214" i="6"/>
  <c r="BO214" i="10" s="1"/>
  <c r="BO196" i="6"/>
  <c r="BO196" i="10" s="1"/>
  <c r="BO173" i="6"/>
  <c r="BO173" i="10" s="1"/>
  <c r="BO162" i="6"/>
  <c r="BO162" i="10" s="1"/>
  <c r="BO149" i="6"/>
  <c r="BO149" i="10" s="1"/>
  <c r="BO140" i="6"/>
  <c r="BO140" i="10" s="1"/>
  <c r="BO111" i="6"/>
  <c r="BO111" i="10" s="1"/>
  <c r="BO97" i="6"/>
  <c r="BO97" i="10" s="1"/>
  <c r="BO58" i="6"/>
  <c r="BO58" i="10" s="1"/>
  <c r="BO226" i="6"/>
  <c r="BO226" i="10" s="1"/>
  <c r="BO224" i="6"/>
  <c r="BO224" i="10" s="1"/>
  <c r="BO211" i="6"/>
  <c r="BO211" i="10" s="1"/>
  <c r="BO193" i="6"/>
  <c r="BO193" i="10" s="1"/>
  <c r="BO186" i="6"/>
  <c r="BO186" i="10" s="1"/>
  <c r="BO159" i="6"/>
  <c r="BO159" i="10" s="1"/>
  <c r="BO144" i="6"/>
  <c r="BO144" i="10" s="1"/>
  <c r="BO135" i="6"/>
  <c r="BO135" i="10" s="1"/>
  <c r="BO131" i="6"/>
  <c r="BO131" i="10" s="1"/>
  <c r="BO109" i="6"/>
  <c r="BO109" i="10" s="1"/>
  <c r="BO91" i="6"/>
  <c r="BO91" i="10" s="1"/>
  <c r="BO55" i="6"/>
  <c r="BO55" i="10" s="1"/>
  <c r="BO190" i="6"/>
  <c r="BO190" i="10" s="1"/>
  <c r="BO164" i="6"/>
  <c r="BO164" i="10" s="1"/>
  <c r="BO151" i="6"/>
  <c r="BO151" i="10" s="1"/>
  <c r="BO134" i="6"/>
  <c r="BO134" i="10" s="1"/>
  <c r="BO113" i="6"/>
  <c r="BO113" i="10" s="1"/>
  <c r="BO99" i="6"/>
  <c r="BO99" i="10" s="1"/>
  <c r="BO80" i="6"/>
  <c r="BO80" i="10" s="1"/>
  <c r="BO73" i="6"/>
  <c r="BO73" i="10" s="1"/>
  <c r="BO60" i="6"/>
  <c r="BO60" i="10" s="1"/>
  <c r="BO222" i="6"/>
  <c r="BO222" i="10" s="1"/>
  <c r="BO205" i="6"/>
  <c r="BO205" i="10" s="1"/>
  <c r="BO125" i="6"/>
  <c r="BO125" i="10" s="1"/>
  <c r="BO118" i="6"/>
  <c r="BO118" i="10" s="1"/>
  <c r="BO87" i="6"/>
  <c r="BO87" i="10" s="1"/>
  <c r="BO78" i="6"/>
  <c r="BO78" i="10" s="1"/>
  <c r="BO65" i="6"/>
  <c r="BO65" i="10" s="1"/>
  <c r="BO154" i="6"/>
  <c r="BO154" i="10" s="1"/>
  <c r="BO139" i="6"/>
  <c r="BO139" i="10" s="1"/>
  <c r="BO123" i="6"/>
  <c r="BO123" i="10" s="1"/>
  <c r="BO116" i="6"/>
  <c r="BO116" i="10" s="1"/>
  <c r="BO102" i="6"/>
  <c r="BO102" i="10" s="1"/>
  <c r="BO84" i="6"/>
  <c r="BO84" i="10" s="1"/>
  <c r="BO76" i="6"/>
  <c r="BO76" i="10" s="1"/>
  <c r="BO63" i="6"/>
  <c r="BO63" i="10" s="1"/>
  <c r="BO180" i="6"/>
  <c r="BO180" i="10" s="1"/>
  <c r="BO169" i="6"/>
  <c r="BO169" i="10" s="1"/>
  <c r="BO128" i="6"/>
  <c r="BO128" i="10" s="1"/>
  <c r="BO106" i="6"/>
  <c r="BO106" i="10" s="1"/>
  <c r="BO88" i="6"/>
  <c r="BO88" i="10" s="1"/>
  <c r="BO68" i="6"/>
  <c r="BO68" i="10" s="1"/>
  <c r="BO52" i="6"/>
  <c r="BO52" i="10" s="1"/>
  <c r="BO213" i="6"/>
  <c r="BO213" i="10" s="1"/>
  <c r="BO195" i="6"/>
  <c r="BO195" i="10" s="1"/>
  <c r="BO178" i="6"/>
  <c r="BO178" i="10" s="1"/>
  <c r="BO167" i="6"/>
  <c r="BO167" i="10" s="1"/>
  <c r="BO161" i="6"/>
  <c r="BO161" i="10" s="1"/>
  <c r="BO148" i="6"/>
  <c r="BO148" i="10" s="1"/>
  <c r="BO110" i="6"/>
  <c r="BO110" i="10" s="1"/>
  <c r="BO95" i="6"/>
  <c r="BO95" i="10" s="1"/>
  <c r="BO57" i="6"/>
  <c r="BO57" i="10" s="1"/>
  <c r="BO223" i="6"/>
  <c r="BO223" i="10" s="1"/>
  <c r="BO197" i="6"/>
  <c r="BO197" i="10" s="1"/>
  <c r="BO225" i="6"/>
  <c r="BO225" i="10" s="1"/>
  <c r="BO210" i="6"/>
  <c r="BO210" i="10" s="1"/>
  <c r="BO192" i="6"/>
  <c r="BO192" i="10" s="1"/>
  <c r="BO184" i="6"/>
  <c r="BO184" i="10" s="1"/>
  <c r="BO158" i="6"/>
  <c r="BO158" i="10" s="1"/>
  <c r="BO143" i="6"/>
  <c r="BO143" i="10" s="1"/>
  <c r="BO130" i="6"/>
  <c r="BO130" i="10" s="1"/>
  <c r="BO108" i="6"/>
  <c r="BO108" i="10" s="1"/>
  <c r="BO90" i="6"/>
  <c r="BO90" i="10" s="1"/>
  <c r="BO71" i="6"/>
  <c r="BO71" i="10" s="1"/>
  <c r="BO54" i="6"/>
  <c r="BO54" i="10" s="1"/>
  <c r="BO183" i="6"/>
  <c r="BO183" i="10" s="1"/>
  <c r="BO163" i="6"/>
  <c r="BO163" i="10" s="1"/>
  <c r="BO157" i="6"/>
  <c r="BO157" i="10" s="1"/>
  <c r="BO150" i="6"/>
  <c r="BO150" i="10" s="1"/>
  <c r="BO142" i="6"/>
  <c r="BO142" i="10" s="1"/>
  <c r="BO112" i="6"/>
  <c r="BO112" i="10" s="1"/>
  <c r="BO98" i="6"/>
  <c r="BO98" i="10" s="1"/>
  <c r="BO72" i="6"/>
  <c r="BO72" i="10" s="1"/>
  <c r="BO59" i="6"/>
  <c r="BO59" i="10" s="1"/>
  <c r="BO227" i="6"/>
  <c r="BO227" i="10" s="1"/>
  <c r="BO204" i="6"/>
  <c r="BO204" i="10" s="1"/>
  <c r="BO198" i="6"/>
  <c r="BO198" i="10" s="1"/>
  <c r="BO182" i="6"/>
  <c r="BO182" i="10" s="1"/>
  <c r="BO155" i="6"/>
  <c r="BO155" i="10" s="1"/>
  <c r="BO219" i="6"/>
  <c r="BO219" i="10" s="1"/>
  <c r="BO201" i="6"/>
  <c r="BO201" i="10" s="1"/>
  <c r="BO177" i="6"/>
  <c r="BO177" i="10" s="1"/>
  <c r="BO171" i="6"/>
  <c r="BO171" i="10" s="1"/>
  <c r="BO165" i="6"/>
  <c r="BO165" i="10" s="1"/>
  <c r="BO153" i="6"/>
  <c r="BO153" i="10" s="1"/>
  <c r="BO138" i="6"/>
  <c r="BO138" i="10" s="1"/>
  <c r="BO122" i="6"/>
  <c r="BO122" i="10" s="1"/>
  <c r="BO115" i="6"/>
  <c r="BO115" i="10" s="1"/>
  <c r="BO101" i="6"/>
  <c r="BO101" i="10" s="1"/>
  <c r="BO82" i="6"/>
  <c r="BO82" i="10" s="1"/>
  <c r="BO75" i="6"/>
  <c r="BO75" i="10" s="1"/>
  <c r="BO62" i="6"/>
  <c r="BO62" i="10" s="1"/>
  <c r="BO216" i="6"/>
  <c r="BO216" i="10" s="1"/>
  <c r="BO49" i="6"/>
  <c r="BO49" i="10" s="1"/>
  <c r="BO207" i="6"/>
  <c r="BO207" i="10" s="1"/>
  <c r="BO199" i="6"/>
  <c r="BO199" i="10" s="1"/>
  <c r="BO189" i="6"/>
  <c r="BO189" i="10" s="1"/>
  <c r="BO176" i="6"/>
  <c r="BO176" i="10" s="1"/>
  <c r="BO170" i="6"/>
  <c r="BO170" i="10" s="1"/>
  <c r="BO137" i="6"/>
  <c r="BO137" i="10" s="1"/>
  <c r="BO127" i="6"/>
  <c r="BO127" i="10" s="1"/>
  <c r="BO120" i="6"/>
  <c r="BO120" i="10" s="1"/>
  <c r="BO105" i="6"/>
  <c r="BO105" i="10" s="1"/>
  <c r="BO67" i="6"/>
  <c r="BO67" i="10" s="1"/>
  <c r="BO51" i="6"/>
  <c r="BO51" i="10" s="1"/>
  <c r="BO235" i="6"/>
  <c r="BO235" i="10" s="1"/>
  <c r="BO212" i="6"/>
  <c r="BO212" i="10" s="1"/>
  <c r="BO194" i="6"/>
  <c r="BO194" i="10" s="1"/>
  <c r="BO187" i="6"/>
  <c r="BO187" i="10" s="1"/>
  <c r="BO175" i="6"/>
  <c r="BO175" i="10" s="1"/>
  <c r="BO166" i="6"/>
  <c r="BO166" i="10" s="1"/>
  <c r="BO160" i="6"/>
  <c r="BO160" i="10" s="1"/>
  <c r="BO147" i="6"/>
  <c r="BO147" i="10" s="1"/>
  <c r="BO136" i="6"/>
  <c r="BO136" i="10" s="1"/>
  <c r="BO132" i="6"/>
  <c r="BO132" i="10" s="1"/>
  <c r="BO92" i="6"/>
  <c r="BO92" i="10" s="1"/>
  <c r="BO56" i="6"/>
  <c r="BO56" i="10" s="1"/>
  <c r="BO124" i="6"/>
  <c r="BO124" i="10" s="1"/>
  <c r="BO117" i="6"/>
  <c r="BO117" i="10" s="1"/>
  <c r="BO103" i="6"/>
  <c r="BO103" i="10" s="1"/>
  <c r="BO86" i="6"/>
  <c r="BO86" i="10" s="1"/>
  <c r="BO77" i="6"/>
  <c r="BO77" i="10" s="1"/>
  <c r="BO64" i="6"/>
  <c r="BO64" i="10" s="1"/>
  <c r="BO4" i="6"/>
  <c r="BO4" i="10" s="1"/>
  <c r="BO11" i="6"/>
  <c r="BO11" i="10" s="1"/>
  <c r="BO28" i="6"/>
  <c r="BO28" i="10" s="1"/>
  <c r="BO36" i="6"/>
  <c r="BO36" i="10" s="1"/>
  <c r="BO22" i="6"/>
  <c r="BO22" i="10" s="1"/>
  <c r="BO30" i="6"/>
  <c r="BO30" i="10" s="1"/>
  <c r="BO42" i="6"/>
  <c r="BO42" i="10" s="1"/>
  <c r="BO3" i="6"/>
  <c r="BO3" i="10" s="1"/>
  <c r="BO17" i="6"/>
  <c r="BO17" i="10" s="1"/>
  <c r="BO39" i="6"/>
  <c r="BO39" i="10" s="1"/>
  <c r="BO44" i="6"/>
  <c r="BO44" i="10" s="1"/>
  <c r="BO5" i="6"/>
  <c r="BO5" i="10" s="1"/>
  <c r="BO12" i="6"/>
  <c r="BO12" i="10" s="1"/>
  <c r="BO29" i="6"/>
  <c r="BO29" i="10" s="1"/>
  <c r="BO34" i="6"/>
  <c r="BO34" i="10" s="1"/>
  <c r="BO23" i="6"/>
  <c r="BO23" i="10" s="1"/>
  <c r="BO18" i="6"/>
  <c r="BO18" i="10" s="1"/>
  <c r="BO46" i="6"/>
  <c r="BO46" i="10" s="1"/>
  <c r="BO6" i="6"/>
  <c r="BO6" i="10" s="1"/>
  <c r="BO13" i="6"/>
  <c r="BO13" i="10" s="1"/>
  <c r="BO37" i="6"/>
  <c r="BO37" i="10" s="1"/>
  <c r="BO24" i="6"/>
  <c r="BO24" i="10" s="1"/>
  <c r="BO31" i="6"/>
  <c r="BO31" i="10" s="1"/>
  <c r="BO19" i="6"/>
  <c r="BO19" i="10" s="1"/>
  <c r="BO40" i="6"/>
  <c r="BO40" i="10" s="1"/>
  <c r="BO47" i="6"/>
  <c r="BO47" i="10" s="1"/>
  <c r="BO7" i="6"/>
  <c r="BO7" i="10" s="1"/>
  <c r="BO14" i="6"/>
  <c r="BO14" i="10" s="1"/>
  <c r="BO35" i="6"/>
  <c r="BO35" i="10" s="1"/>
  <c r="BO25" i="6"/>
  <c r="BO25" i="10" s="1"/>
  <c r="BO32" i="6"/>
  <c r="BO32" i="10" s="1"/>
  <c r="BO20" i="6"/>
  <c r="BO20" i="10" s="1"/>
  <c r="BO48" i="6"/>
  <c r="BO48" i="10" s="1"/>
  <c r="BO8" i="6"/>
  <c r="BO8" i="10" s="1"/>
  <c r="BO15" i="6"/>
  <c r="BO15" i="10" s="1"/>
  <c r="BO38" i="6"/>
  <c r="BO38" i="10" s="1"/>
  <c r="BO10" i="6"/>
  <c r="BO10" i="10" s="1"/>
  <c r="BO27" i="6"/>
  <c r="BO27" i="10" s="1"/>
  <c r="BO33" i="6"/>
  <c r="BO33" i="10" s="1"/>
  <c r="BO21" i="6"/>
  <c r="BO21" i="10" s="1"/>
  <c r="BO41" i="6"/>
  <c r="BO41" i="10" s="1"/>
  <c r="BO2" i="6"/>
  <c r="BO2" i="10" s="1"/>
  <c r="BO9" i="6"/>
  <c r="BO9" i="10" s="1"/>
  <c r="BO16" i="6"/>
  <c r="BO16" i="10" s="1"/>
  <c r="BO43" i="6"/>
  <c r="BO43" i="10" s="1"/>
  <c r="BO217" i="9"/>
  <c r="BO185" i="9"/>
  <c r="BO202" i="9"/>
  <c r="BO231" i="9"/>
  <c r="BO179" i="9"/>
  <c r="BO168" i="9"/>
  <c r="BO156" i="9"/>
  <c r="BO96" i="9"/>
  <c r="BO83" i="9"/>
  <c r="BO93" i="9"/>
  <c r="BO85" i="9"/>
  <c r="BO69" i="9"/>
  <c r="BO45" i="9"/>
  <c r="BO94" i="9"/>
  <c r="BO26" i="9"/>
  <c r="BO233" i="9"/>
  <c r="BO218" i="9"/>
  <c r="BO200" i="9"/>
  <c r="BO152" i="9"/>
  <c r="BO146" i="9"/>
  <c r="BO121" i="9"/>
  <c r="BO114" i="9"/>
  <c r="BO100" i="9"/>
  <c r="BO81" i="9"/>
  <c r="BO74" i="9"/>
  <c r="BO61" i="9"/>
  <c r="BO208" i="9"/>
  <c r="BO221" i="9"/>
  <c r="BO206" i="9"/>
  <c r="BO188" i="9"/>
  <c r="BO145" i="9"/>
  <c r="BO133" i="9"/>
  <c r="BO126" i="9"/>
  <c r="BO119" i="9"/>
  <c r="BO104" i="9"/>
  <c r="BO79" i="9"/>
  <c r="BO66" i="9"/>
  <c r="BO50" i="9"/>
  <c r="BO220" i="9"/>
  <c r="BO203" i="9"/>
  <c r="BO172" i="9"/>
  <c r="BO230" i="9"/>
  <c r="BO215" i="9"/>
  <c r="BO234" i="9"/>
  <c r="BO209" i="9"/>
  <c r="BO191" i="9"/>
  <c r="BO181" i="9"/>
  <c r="BO174" i="9"/>
  <c r="BO141" i="9"/>
  <c r="BO129" i="9"/>
  <c r="BO107" i="9"/>
  <c r="BO89" i="9"/>
  <c r="BO70" i="9"/>
  <c r="BO53" i="9"/>
  <c r="BO232" i="9"/>
  <c r="BO229" i="9"/>
  <c r="BO214" i="9"/>
  <c r="BO196" i="9"/>
  <c r="BO173" i="9"/>
  <c r="BO162" i="9"/>
  <c r="BO149" i="9"/>
  <c r="BO140" i="9"/>
  <c r="BO111" i="9"/>
  <c r="BO97" i="9"/>
  <c r="BO58" i="9"/>
  <c r="BO226" i="9"/>
  <c r="BO224" i="9"/>
  <c r="BO211" i="9"/>
  <c r="BO193" i="9"/>
  <c r="BO186" i="9"/>
  <c r="BO159" i="9"/>
  <c r="BO144" i="9"/>
  <c r="BO135" i="9"/>
  <c r="BO131" i="9"/>
  <c r="BO109" i="9"/>
  <c r="BO91" i="9"/>
  <c r="BO55" i="9"/>
  <c r="BO190" i="9"/>
  <c r="BO164" i="9"/>
  <c r="BO151" i="9"/>
  <c r="BO134" i="9"/>
  <c r="BO113" i="9"/>
  <c r="BO99" i="9"/>
  <c r="BO80" i="9"/>
  <c r="BO73" i="9"/>
  <c r="BO60" i="9"/>
  <c r="BO222" i="9"/>
  <c r="BO205" i="9"/>
  <c r="BO125" i="9"/>
  <c r="BO118" i="9"/>
  <c r="BO87" i="9"/>
  <c r="BO78" i="9"/>
  <c r="BO65" i="9"/>
  <c r="BO154" i="9"/>
  <c r="BO139" i="9"/>
  <c r="BO123" i="9"/>
  <c r="BO116" i="9"/>
  <c r="BO102" i="9"/>
  <c r="BO84" i="9"/>
  <c r="BO76" i="9"/>
  <c r="BO63" i="9"/>
  <c r="BO180" i="9"/>
  <c r="BO169" i="9"/>
  <c r="BO128" i="9"/>
  <c r="BO106" i="9"/>
  <c r="BO88" i="9"/>
  <c r="BO68" i="9"/>
  <c r="BO52" i="9"/>
  <c r="BO213" i="9"/>
  <c r="BO195" i="9"/>
  <c r="BO178" i="9"/>
  <c r="BO167" i="9"/>
  <c r="BO161" i="9"/>
  <c r="BO148" i="9"/>
  <c r="BO110" i="9"/>
  <c r="BO95" i="9"/>
  <c r="BO57" i="9"/>
  <c r="BO223" i="9"/>
  <c r="BO197" i="9"/>
  <c r="BO225" i="9"/>
  <c r="BO210" i="9"/>
  <c r="BO192" i="9"/>
  <c r="BO184" i="9"/>
  <c r="BO158" i="9"/>
  <c r="BO143" i="9"/>
  <c r="BO130" i="9"/>
  <c r="BO108" i="9"/>
  <c r="BO90" i="9"/>
  <c r="BO71" i="9"/>
  <c r="BO54" i="9"/>
  <c r="BO183" i="9"/>
  <c r="BO163" i="9"/>
  <c r="BO157" i="9"/>
  <c r="BO150" i="9"/>
  <c r="BO142" i="9"/>
  <c r="BO112" i="9"/>
  <c r="BO98" i="9"/>
  <c r="BO72" i="9"/>
  <c r="BO59" i="9"/>
  <c r="BO227" i="9"/>
  <c r="BO204" i="9"/>
  <c r="BO198" i="9"/>
  <c r="BO182" i="9"/>
  <c r="BO155" i="9"/>
  <c r="BO219" i="9"/>
  <c r="BO201" i="9"/>
  <c r="BO177" i="9"/>
  <c r="BO171" i="9"/>
  <c r="BO165" i="9"/>
  <c r="BO153" i="9"/>
  <c r="BO138" i="9"/>
  <c r="BO122" i="9"/>
  <c r="BO115" i="9"/>
  <c r="BO101" i="9"/>
  <c r="BO82" i="9"/>
  <c r="BO75" i="9"/>
  <c r="BO62" i="9"/>
  <c r="BO216" i="9"/>
  <c r="BO49" i="9"/>
  <c r="BO207" i="9"/>
  <c r="BO199" i="9"/>
  <c r="BO189" i="9"/>
  <c r="BO176" i="9"/>
  <c r="BO170" i="9"/>
  <c r="BO137" i="9"/>
  <c r="BO127" i="9"/>
  <c r="BO120" i="9"/>
  <c r="BO105" i="9"/>
  <c r="BO67" i="9"/>
  <c r="BO51" i="9"/>
  <c r="BO235" i="9"/>
  <c r="BO212" i="9"/>
  <c r="BO194" i="9"/>
  <c r="BO187" i="9"/>
  <c r="BO175" i="9"/>
  <c r="BO166" i="9"/>
  <c r="BO160" i="9"/>
  <c r="BO147" i="9"/>
  <c r="BO136" i="9"/>
  <c r="BO132" i="9"/>
  <c r="BO92" i="9"/>
  <c r="BO56" i="9"/>
  <c r="BO124" i="9"/>
  <c r="BO117" i="9"/>
  <c r="BO103" i="9"/>
  <c r="BO86" i="9"/>
  <c r="BO77" i="9"/>
  <c r="BO64" i="9"/>
  <c r="BO4" i="9"/>
  <c r="BO11" i="9"/>
  <c r="BO28" i="9"/>
  <c r="BO36" i="9"/>
  <c r="BO22" i="9"/>
  <c r="BO30" i="9"/>
  <c r="BO42" i="9"/>
  <c r="BO3" i="9"/>
  <c r="BO17" i="9"/>
  <c r="BO39" i="9"/>
  <c r="BO44" i="9"/>
  <c r="BO5" i="9"/>
  <c r="BO12" i="9"/>
  <c r="BO29" i="9"/>
  <c r="BO34" i="9"/>
  <c r="BO23" i="9"/>
  <c r="BO18" i="9"/>
  <c r="BO46" i="9"/>
  <c r="BO6" i="9"/>
  <c r="BO13" i="9"/>
  <c r="BO37" i="9"/>
  <c r="BO24" i="9"/>
  <c r="BO31" i="9"/>
  <c r="BO19" i="9"/>
  <c r="BO40" i="9"/>
  <c r="BO47" i="9"/>
  <c r="BO7" i="9"/>
  <c r="BO14" i="9"/>
  <c r="BO35" i="9"/>
  <c r="BO25" i="9"/>
  <c r="BO32" i="9"/>
  <c r="BO20" i="9"/>
  <c r="BO48" i="9"/>
  <c r="BO8" i="9"/>
  <c r="BO15" i="9"/>
  <c r="BO38" i="9"/>
  <c r="BO10" i="9"/>
  <c r="BO27" i="9"/>
  <c r="BO33" i="9"/>
  <c r="BO21" i="9"/>
  <c r="BO41" i="9"/>
  <c r="BO2" i="9"/>
  <c r="BO9" i="9"/>
  <c r="BO16" i="9"/>
  <c r="BO43" i="9"/>
  <c r="BO202" i="8"/>
  <c r="BO231" i="8"/>
  <c r="BO217" i="8"/>
  <c r="BO179" i="8"/>
  <c r="BO168" i="8"/>
  <c r="BO156" i="8"/>
  <c r="BO185" i="8"/>
  <c r="BO96" i="8"/>
  <c r="BO93" i="8"/>
  <c r="BO85" i="8"/>
  <c r="BO69" i="8"/>
  <c r="BO45" i="8"/>
  <c r="BO94" i="8"/>
  <c r="BO83" i="8"/>
  <c r="BO26" i="8"/>
  <c r="BO233" i="8"/>
  <c r="BO218" i="8"/>
  <c r="BO200" i="8"/>
  <c r="BO152" i="8"/>
  <c r="BO146" i="8"/>
  <c r="BO121" i="8"/>
  <c r="BO114" i="8"/>
  <c r="BO100" i="8"/>
  <c r="BO81" i="8"/>
  <c r="BO74" i="8"/>
  <c r="BO61" i="8"/>
  <c r="BO208" i="8"/>
  <c r="BO221" i="8"/>
  <c r="BO206" i="8"/>
  <c r="BO188" i="8"/>
  <c r="BO145" i="8"/>
  <c r="BO133" i="8"/>
  <c r="BO126" i="8"/>
  <c r="BO119" i="8"/>
  <c r="BO104" i="8"/>
  <c r="BO79" i="8"/>
  <c r="BO66" i="8"/>
  <c r="BO50" i="8"/>
  <c r="BO220" i="8"/>
  <c r="BO203" i="8"/>
  <c r="BO172" i="8"/>
  <c r="BO230" i="8"/>
  <c r="BO215" i="8"/>
  <c r="BO234" i="8"/>
  <c r="BO209" i="8"/>
  <c r="BO191" i="8"/>
  <c r="BO181" i="8"/>
  <c r="BO174" i="8"/>
  <c r="BO141" i="8"/>
  <c r="BO129" i="8"/>
  <c r="BO107" i="8"/>
  <c r="BO89" i="8"/>
  <c r="BO70" i="8"/>
  <c r="BO53" i="8"/>
  <c r="BO232" i="8"/>
  <c r="BO229" i="8"/>
  <c r="BO214" i="8"/>
  <c r="BO196" i="8"/>
  <c r="BO173" i="8"/>
  <c r="BO162" i="8"/>
  <c r="BO149" i="8"/>
  <c r="BO140" i="8"/>
  <c r="BO111" i="8"/>
  <c r="BO97" i="8"/>
  <c r="BO58" i="8"/>
  <c r="BO226" i="8"/>
  <c r="BO224" i="8"/>
  <c r="BO211" i="8"/>
  <c r="BO193" i="8"/>
  <c r="BO186" i="8"/>
  <c r="BO159" i="8"/>
  <c r="BO144" i="8"/>
  <c r="BO135" i="8"/>
  <c r="BO131" i="8"/>
  <c r="BO109" i="8"/>
  <c r="BO91" i="8"/>
  <c r="BO55" i="8"/>
  <c r="BO190" i="8"/>
  <c r="BO164" i="8"/>
  <c r="BO151" i="8"/>
  <c r="BO134" i="8"/>
  <c r="BO113" i="8"/>
  <c r="BO99" i="8"/>
  <c r="BO80" i="8"/>
  <c r="BO73" i="8"/>
  <c r="BO60" i="8"/>
  <c r="BO222" i="8"/>
  <c r="BO205" i="8"/>
  <c r="BO125" i="8"/>
  <c r="BO118" i="8"/>
  <c r="BO87" i="8"/>
  <c r="BO154" i="8"/>
  <c r="BO139" i="8"/>
  <c r="BO123" i="8"/>
  <c r="BO116" i="8"/>
  <c r="BO102" i="8"/>
  <c r="BO84" i="8"/>
  <c r="BO76" i="8"/>
  <c r="BO63" i="8"/>
  <c r="BO180" i="8"/>
  <c r="BO169" i="8"/>
  <c r="BO128" i="8"/>
  <c r="BO106" i="8"/>
  <c r="BO88" i="8"/>
  <c r="BO68" i="8"/>
  <c r="BO52" i="8"/>
  <c r="BO213" i="8"/>
  <c r="BO195" i="8"/>
  <c r="BO178" i="8"/>
  <c r="BO167" i="8"/>
  <c r="BO161" i="8"/>
  <c r="BO148" i="8"/>
  <c r="BO110" i="8"/>
  <c r="BO95" i="8"/>
  <c r="BO78" i="8"/>
  <c r="BO225" i="8"/>
  <c r="BO210" i="8"/>
  <c r="BO192" i="8"/>
  <c r="BO184" i="8"/>
  <c r="BO158" i="8"/>
  <c r="BO143" i="8"/>
  <c r="BO130" i="8"/>
  <c r="BO108" i="8"/>
  <c r="BO90" i="8"/>
  <c r="BO71" i="8"/>
  <c r="BO54" i="8"/>
  <c r="BO183" i="8"/>
  <c r="BO163" i="8"/>
  <c r="BO157" i="8"/>
  <c r="BO150" i="8"/>
  <c r="BO142" i="8"/>
  <c r="BO112" i="8"/>
  <c r="BO98" i="8"/>
  <c r="BO72" i="8"/>
  <c r="BO59" i="8"/>
  <c r="BO227" i="8"/>
  <c r="BO204" i="8"/>
  <c r="BO198" i="8"/>
  <c r="BO182" i="8"/>
  <c r="BO155" i="8"/>
  <c r="BO65" i="8"/>
  <c r="BO197" i="8"/>
  <c r="BO223" i="8"/>
  <c r="BO219" i="8"/>
  <c r="BO201" i="8"/>
  <c r="BO177" i="8"/>
  <c r="BO171" i="8"/>
  <c r="BO165" i="8"/>
  <c r="BO153" i="8"/>
  <c r="BO138" i="8"/>
  <c r="BO122" i="8"/>
  <c r="BO115" i="8"/>
  <c r="BO101" i="8"/>
  <c r="BO82" i="8"/>
  <c r="BO75" i="8"/>
  <c r="BO62" i="8"/>
  <c r="BO216" i="8"/>
  <c r="BO49" i="8"/>
  <c r="BO207" i="8"/>
  <c r="BO199" i="8"/>
  <c r="BO189" i="8"/>
  <c r="BO176" i="8"/>
  <c r="BO170" i="8"/>
  <c r="BO137" i="8"/>
  <c r="BO127" i="8"/>
  <c r="BO120" i="8"/>
  <c r="BO105" i="8"/>
  <c r="BO67" i="8"/>
  <c r="BO51" i="8"/>
  <c r="BO235" i="8"/>
  <c r="BO212" i="8"/>
  <c r="BO57" i="8"/>
  <c r="BO194" i="8"/>
  <c r="BO136" i="8"/>
  <c r="BO132" i="8"/>
  <c r="BO92" i="8"/>
  <c r="BO56" i="8"/>
  <c r="BO147" i="8"/>
  <c r="BO166" i="8"/>
  <c r="BO175" i="8"/>
  <c r="BO124" i="8"/>
  <c r="BO117" i="8"/>
  <c r="BO103" i="8"/>
  <c r="BO86" i="8"/>
  <c r="BO77" i="8"/>
  <c r="BO64" i="8"/>
  <c r="BO187" i="8"/>
  <c r="BO160" i="8"/>
  <c r="BO4" i="8"/>
  <c r="BO11" i="8"/>
  <c r="BO28" i="8"/>
  <c r="BO36" i="8"/>
  <c r="BO22" i="8"/>
  <c r="BO30" i="8"/>
  <c r="BO42" i="8"/>
  <c r="BO3" i="8"/>
  <c r="BO17" i="8"/>
  <c r="BO39" i="8"/>
  <c r="BO44" i="8"/>
  <c r="BO5" i="8"/>
  <c r="BO12" i="8"/>
  <c r="BO29" i="8"/>
  <c r="BO34" i="8"/>
  <c r="BO23" i="8"/>
  <c r="BO18" i="8"/>
  <c r="BO46" i="8"/>
  <c r="BO6" i="8"/>
  <c r="BO13" i="8"/>
  <c r="BO37" i="8"/>
  <c r="BO24" i="8"/>
  <c r="BO31" i="8"/>
  <c r="BO19" i="8"/>
  <c r="BO40" i="8"/>
  <c r="BO47" i="8"/>
  <c r="BO7" i="8"/>
  <c r="BO14" i="8"/>
  <c r="BO35" i="8"/>
  <c r="BO25" i="8"/>
  <c r="BO32" i="8"/>
  <c r="BO20" i="8"/>
  <c r="BO48" i="8"/>
  <c r="BO8" i="8"/>
  <c r="BO15" i="8"/>
  <c r="BO38" i="8"/>
  <c r="BO10" i="8"/>
  <c r="BO27" i="8"/>
  <c r="BO33" i="8"/>
  <c r="BO21" i="8"/>
  <c r="BO41" i="8"/>
  <c r="BO2" i="8"/>
  <c r="BO9" i="8"/>
  <c r="BO16" i="8"/>
  <c r="BO43" i="8"/>
  <c r="EQ2" i="8"/>
  <c r="EQ2" i="9"/>
  <c r="EQ2" i="6"/>
  <c r="BP231" i="6" l="1"/>
  <c r="BP231" i="10" s="1"/>
  <c r="BP217" i="6"/>
  <c r="BP217" i="10" s="1"/>
  <c r="BP202" i="6"/>
  <c r="BP202" i="10" s="1"/>
  <c r="BP179" i="6"/>
  <c r="BP179" i="10" s="1"/>
  <c r="BP83" i="6"/>
  <c r="BP83" i="10" s="1"/>
  <c r="BP185" i="6"/>
  <c r="BP185" i="10" s="1"/>
  <c r="BP168" i="6"/>
  <c r="BP168" i="10" s="1"/>
  <c r="BP156" i="6"/>
  <c r="BP156" i="10" s="1"/>
  <c r="BP96" i="6"/>
  <c r="BP96" i="10" s="1"/>
  <c r="BP93" i="6"/>
  <c r="BP93" i="10" s="1"/>
  <c r="BP85" i="6"/>
  <c r="BP85" i="10" s="1"/>
  <c r="BP69" i="6"/>
  <c r="BP69" i="10" s="1"/>
  <c r="BP94" i="6"/>
  <c r="BP94" i="10" s="1"/>
  <c r="BP45" i="6"/>
  <c r="BP45" i="10" s="1"/>
  <c r="BP26" i="6"/>
  <c r="BP26" i="10" s="1"/>
  <c r="BP222" i="6"/>
  <c r="BP222" i="10" s="1"/>
  <c r="BP235" i="6"/>
  <c r="BP235" i="10" s="1"/>
  <c r="BP221" i="6"/>
  <c r="BP221" i="10" s="1"/>
  <c r="BP206" i="6"/>
  <c r="BP206" i="10" s="1"/>
  <c r="BP188" i="6"/>
  <c r="BP188" i="10" s="1"/>
  <c r="BP145" i="6"/>
  <c r="BP145" i="10" s="1"/>
  <c r="BP133" i="6"/>
  <c r="BP133" i="10" s="1"/>
  <c r="BP126" i="6"/>
  <c r="BP126" i="10" s="1"/>
  <c r="BP119" i="6"/>
  <c r="BP119" i="10" s="1"/>
  <c r="BP104" i="6"/>
  <c r="BP104" i="10" s="1"/>
  <c r="BP79" i="6"/>
  <c r="BP79" i="10" s="1"/>
  <c r="BP66" i="6"/>
  <c r="BP66" i="10" s="1"/>
  <c r="BP50" i="6"/>
  <c r="BP50" i="10" s="1"/>
  <c r="BP226" i="6"/>
  <c r="BP226" i="10" s="1"/>
  <c r="BP224" i="6"/>
  <c r="BP224" i="10" s="1"/>
  <c r="BP211" i="6"/>
  <c r="BP211" i="10" s="1"/>
  <c r="BP193" i="6"/>
  <c r="BP193" i="10" s="1"/>
  <c r="BP186" i="6"/>
  <c r="BP186" i="10" s="1"/>
  <c r="BP159" i="6"/>
  <c r="BP159" i="10" s="1"/>
  <c r="BP144" i="6"/>
  <c r="BP144" i="10" s="1"/>
  <c r="BP135" i="6"/>
  <c r="BP135" i="10" s="1"/>
  <c r="BP131" i="6"/>
  <c r="BP131" i="10" s="1"/>
  <c r="BP109" i="6"/>
  <c r="BP109" i="10" s="1"/>
  <c r="BP91" i="6"/>
  <c r="BP91" i="10" s="1"/>
  <c r="BP55" i="6"/>
  <c r="BP55" i="10" s="1"/>
  <c r="BP213" i="6"/>
  <c r="BP213" i="10" s="1"/>
  <c r="BP208" i="6"/>
  <c r="BP208" i="10" s="1"/>
  <c r="BP197" i="6"/>
  <c r="BP197" i="10" s="1"/>
  <c r="BP190" i="6"/>
  <c r="BP190" i="10" s="1"/>
  <c r="BP180" i="6"/>
  <c r="BP180" i="10" s="1"/>
  <c r="BP229" i="6"/>
  <c r="BP229" i="10" s="1"/>
  <c r="BP214" i="6"/>
  <c r="BP214" i="10" s="1"/>
  <c r="BP196" i="6"/>
  <c r="BP196" i="10" s="1"/>
  <c r="BP173" i="6"/>
  <c r="BP173" i="10" s="1"/>
  <c r="BP162" i="6"/>
  <c r="BP162" i="10" s="1"/>
  <c r="BP149" i="6"/>
  <c r="BP149" i="10" s="1"/>
  <c r="BP140" i="6"/>
  <c r="BP140" i="10" s="1"/>
  <c r="BP111" i="6"/>
  <c r="BP111" i="10" s="1"/>
  <c r="BP97" i="6"/>
  <c r="BP97" i="10" s="1"/>
  <c r="BP58" i="6"/>
  <c r="BP58" i="10" s="1"/>
  <c r="BP220" i="6"/>
  <c r="BP220" i="10" s="1"/>
  <c r="BP203" i="6"/>
  <c r="BP203" i="10" s="1"/>
  <c r="BP172" i="6"/>
  <c r="BP172" i="10" s="1"/>
  <c r="BP154" i="6"/>
  <c r="BP154" i="10" s="1"/>
  <c r="BP139" i="6"/>
  <c r="BP139" i="10" s="1"/>
  <c r="BP123" i="6"/>
  <c r="BP123" i="10" s="1"/>
  <c r="BP116" i="6"/>
  <c r="BP116" i="10" s="1"/>
  <c r="BP102" i="6"/>
  <c r="BP102" i="10" s="1"/>
  <c r="BP84" i="6"/>
  <c r="BP84" i="10" s="1"/>
  <c r="BP76" i="6"/>
  <c r="BP76" i="10" s="1"/>
  <c r="BP63" i="6"/>
  <c r="BP63" i="10" s="1"/>
  <c r="BP232" i="6"/>
  <c r="BP232" i="10" s="1"/>
  <c r="BP223" i="6"/>
  <c r="BP223" i="10" s="1"/>
  <c r="BP216" i="6"/>
  <c r="BP216" i="10" s="1"/>
  <c r="BP164" i="6"/>
  <c r="BP164" i="10" s="1"/>
  <c r="BP151" i="6"/>
  <c r="BP151" i="10" s="1"/>
  <c r="BP134" i="6"/>
  <c r="BP134" i="10" s="1"/>
  <c r="BP113" i="6"/>
  <c r="BP113" i="10" s="1"/>
  <c r="BP99" i="6"/>
  <c r="BP99" i="10" s="1"/>
  <c r="BP80" i="6"/>
  <c r="BP80" i="10" s="1"/>
  <c r="BP73" i="6"/>
  <c r="BP73" i="10" s="1"/>
  <c r="BP60" i="6"/>
  <c r="BP60" i="10" s="1"/>
  <c r="BP125" i="6"/>
  <c r="BP125" i="10" s="1"/>
  <c r="BP118" i="6"/>
  <c r="BP118" i="10" s="1"/>
  <c r="BP87" i="6"/>
  <c r="BP87" i="10" s="1"/>
  <c r="BP78" i="6"/>
  <c r="BP78" i="10" s="1"/>
  <c r="BP65" i="6"/>
  <c r="BP65" i="10" s="1"/>
  <c r="BP225" i="6"/>
  <c r="BP225" i="10" s="1"/>
  <c r="BP210" i="6"/>
  <c r="BP210" i="10" s="1"/>
  <c r="BP192" i="6"/>
  <c r="BP192" i="10" s="1"/>
  <c r="BP184" i="6"/>
  <c r="BP184" i="10" s="1"/>
  <c r="BP158" i="6"/>
  <c r="BP158" i="10" s="1"/>
  <c r="BP143" i="6"/>
  <c r="BP143" i="10" s="1"/>
  <c r="BP130" i="6"/>
  <c r="BP130" i="10" s="1"/>
  <c r="BP108" i="6"/>
  <c r="BP108" i="10" s="1"/>
  <c r="BP90" i="6"/>
  <c r="BP90" i="10" s="1"/>
  <c r="BP71" i="6"/>
  <c r="BP71" i="10" s="1"/>
  <c r="BP169" i="6"/>
  <c r="BP169" i="10" s="1"/>
  <c r="BP128" i="6"/>
  <c r="BP128" i="10" s="1"/>
  <c r="BP106" i="6"/>
  <c r="BP106" i="10" s="1"/>
  <c r="BP88" i="6"/>
  <c r="BP88" i="10" s="1"/>
  <c r="BP68" i="6"/>
  <c r="BP68" i="10" s="1"/>
  <c r="BP52" i="6"/>
  <c r="BP52" i="10" s="1"/>
  <c r="BP178" i="6"/>
  <c r="BP178" i="10" s="1"/>
  <c r="BP167" i="6"/>
  <c r="BP167" i="10" s="1"/>
  <c r="BP161" i="6"/>
  <c r="BP161" i="10" s="1"/>
  <c r="BP148" i="6"/>
  <c r="BP148" i="10" s="1"/>
  <c r="BP110" i="6"/>
  <c r="BP110" i="10" s="1"/>
  <c r="BP95" i="6"/>
  <c r="BP95" i="10" s="1"/>
  <c r="BP57" i="6"/>
  <c r="BP57" i="10" s="1"/>
  <c r="BP219" i="6"/>
  <c r="BP219" i="10" s="1"/>
  <c r="BP201" i="6"/>
  <c r="BP201" i="10" s="1"/>
  <c r="BP177" i="6"/>
  <c r="BP177" i="10" s="1"/>
  <c r="BP171" i="6"/>
  <c r="BP171" i="10" s="1"/>
  <c r="BP165" i="6"/>
  <c r="BP165" i="10" s="1"/>
  <c r="BP153" i="6"/>
  <c r="BP153" i="10" s="1"/>
  <c r="BP138" i="6"/>
  <c r="BP138" i="10" s="1"/>
  <c r="BP122" i="6"/>
  <c r="BP122" i="10" s="1"/>
  <c r="BP115" i="6"/>
  <c r="BP115" i="10" s="1"/>
  <c r="BP101" i="6"/>
  <c r="BP101" i="10" s="1"/>
  <c r="BP82" i="6"/>
  <c r="BP82" i="10" s="1"/>
  <c r="BP75" i="6"/>
  <c r="BP75" i="10" s="1"/>
  <c r="BP62" i="6"/>
  <c r="BP62" i="10" s="1"/>
  <c r="BP215" i="6"/>
  <c r="BP215" i="10" s="1"/>
  <c r="BP183" i="6"/>
  <c r="BP183" i="10" s="1"/>
  <c r="BP163" i="6"/>
  <c r="BP163" i="10" s="1"/>
  <c r="BP157" i="6"/>
  <c r="BP157" i="10" s="1"/>
  <c r="BP150" i="6"/>
  <c r="BP150" i="10" s="1"/>
  <c r="BP142" i="6"/>
  <c r="BP142" i="10" s="1"/>
  <c r="BP112" i="6"/>
  <c r="BP112" i="10" s="1"/>
  <c r="BP98" i="6"/>
  <c r="BP98" i="10" s="1"/>
  <c r="BP72" i="6"/>
  <c r="BP72" i="10" s="1"/>
  <c r="BP59" i="6"/>
  <c r="BP59" i="10" s="1"/>
  <c r="BP204" i="6"/>
  <c r="BP204" i="10" s="1"/>
  <c r="BP198" i="6"/>
  <c r="BP198" i="10" s="1"/>
  <c r="BP182" i="6"/>
  <c r="BP182" i="10" s="1"/>
  <c r="BP155" i="6"/>
  <c r="BP155" i="10" s="1"/>
  <c r="BP124" i="6"/>
  <c r="BP124" i="10" s="1"/>
  <c r="BP117" i="6"/>
  <c r="BP117" i="10" s="1"/>
  <c r="BP103" i="6"/>
  <c r="BP103" i="10" s="1"/>
  <c r="BP86" i="6"/>
  <c r="BP86" i="10" s="1"/>
  <c r="BP77" i="6"/>
  <c r="BP77" i="10" s="1"/>
  <c r="BP64" i="6"/>
  <c r="BP64" i="10" s="1"/>
  <c r="BP49" i="6"/>
  <c r="BP49" i="10" s="1"/>
  <c r="BP209" i="6"/>
  <c r="BP209" i="10" s="1"/>
  <c r="BP191" i="6"/>
  <c r="BP191" i="10" s="1"/>
  <c r="BP181" i="6"/>
  <c r="BP181" i="10" s="1"/>
  <c r="BP174" i="6"/>
  <c r="BP174" i="10" s="1"/>
  <c r="BP141" i="6"/>
  <c r="BP141" i="10" s="1"/>
  <c r="BP54" i="6"/>
  <c r="BP54" i="10" s="1"/>
  <c r="BP195" i="6"/>
  <c r="BP195" i="10" s="1"/>
  <c r="BP207" i="6"/>
  <c r="BP207" i="10" s="1"/>
  <c r="BP199" i="6"/>
  <c r="BP199" i="10" s="1"/>
  <c r="BP189" i="6"/>
  <c r="BP189" i="10" s="1"/>
  <c r="BP176" i="6"/>
  <c r="BP176" i="10" s="1"/>
  <c r="BP170" i="6"/>
  <c r="BP170" i="10" s="1"/>
  <c r="BP137" i="6"/>
  <c r="BP137" i="10" s="1"/>
  <c r="BP127" i="6"/>
  <c r="BP127" i="10" s="1"/>
  <c r="BP120" i="6"/>
  <c r="BP120" i="10" s="1"/>
  <c r="BP105" i="6"/>
  <c r="BP105" i="10" s="1"/>
  <c r="BP67" i="6"/>
  <c r="BP67" i="10" s="1"/>
  <c r="BP51" i="6"/>
  <c r="BP51" i="10" s="1"/>
  <c r="BP227" i="6"/>
  <c r="BP227" i="10" s="1"/>
  <c r="BP212" i="6"/>
  <c r="BP212" i="10" s="1"/>
  <c r="BP194" i="6"/>
  <c r="BP194" i="10" s="1"/>
  <c r="BP187" i="6"/>
  <c r="BP187" i="10" s="1"/>
  <c r="BP175" i="6"/>
  <c r="BP175" i="10" s="1"/>
  <c r="BP166" i="6"/>
  <c r="BP166" i="10" s="1"/>
  <c r="BP160" i="6"/>
  <c r="BP160" i="10" s="1"/>
  <c r="BP147" i="6"/>
  <c r="BP147" i="10" s="1"/>
  <c r="BP136" i="6"/>
  <c r="BP136" i="10" s="1"/>
  <c r="BP132" i="6"/>
  <c r="BP132" i="10" s="1"/>
  <c r="BP92" i="6"/>
  <c r="BP92" i="10" s="1"/>
  <c r="BP56" i="6"/>
  <c r="BP56" i="10" s="1"/>
  <c r="BP205" i="6"/>
  <c r="BP205" i="10" s="1"/>
  <c r="BP230" i="6"/>
  <c r="BP230" i="10" s="1"/>
  <c r="BP234" i="6"/>
  <c r="BP234" i="10" s="1"/>
  <c r="BP233" i="6"/>
  <c r="BP233" i="10" s="1"/>
  <c r="BP218" i="6"/>
  <c r="BP218" i="10" s="1"/>
  <c r="BP200" i="6"/>
  <c r="BP200" i="10" s="1"/>
  <c r="BP152" i="6"/>
  <c r="BP152" i="10" s="1"/>
  <c r="BP146" i="6"/>
  <c r="BP146" i="10" s="1"/>
  <c r="BP121" i="6"/>
  <c r="BP121" i="10" s="1"/>
  <c r="BP114" i="6"/>
  <c r="BP114" i="10" s="1"/>
  <c r="BP100" i="6"/>
  <c r="BP100" i="10" s="1"/>
  <c r="BP81" i="6"/>
  <c r="BP81" i="10" s="1"/>
  <c r="BP74" i="6"/>
  <c r="BP74" i="10" s="1"/>
  <c r="BP61" i="6"/>
  <c r="BP61" i="10" s="1"/>
  <c r="BP129" i="6"/>
  <c r="BP129" i="10" s="1"/>
  <c r="BP107" i="6"/>
  <c r="BP107" i="10" s="1"/>
  <c r="BP89" i="6"/>
  <c r="BP89" i="10" s="1"/>
  <c r="BP70" i="6"/>
  <c r="BP70" i="10" s="1"/>
  <c r="BP53" i="6"/>
  <c r="BP53" i="10" s="1"/>
  <c r="BP2" i="6"/>
  <c r="BP2" i="10" s="1"/>
  <c r="BP9" i="6"/>
  <c r="BP9" i="10" s="1"/>
  <c r="BP16" i="6"/>
  <c r="BP16" i="10" s="1"/>
  <c r="BP43" i="6"/>
  <c r="BP43" i="10" s="1"/>
  <c r="BP4" i="6"/>
  <c r="BP4" i="10" s="1"/>
  <c r="BP11" i="6"/>
  <c r="BP11" i="10" s="1"/>
  <c r="BP28" i="6"/>
  <c r="BP28" i="10" s="1"/>
  <c r="BP36" i="6"/>
  <c r="BP36" i="10" s="1"/>
  <c r="BP22" i="6"/>
  <c r="BP22" i="10" s="1"/>
  <c r="BP30" i="6"/>
  <c r="BP30" i="10" s="1"/>
  <c r="BP42" i="6"/>
  <c r="BP42" i="10" s="1"/>
  <c r="BP3" i="6"/>
  <c r="BP3" i="10" s="1"/>
  <c r="BP17" i="6"/>
  <c r="BP17" i="10" s="1"/>
  <c r="BP39" i="6"/>
  <c r="BP39" i="10" s="1"/>
  <c r="BP44" i="6"/>
  <c r="BP44" i="10" s="1"/>
  <c r="BP5" i="6"/>
  <c r="BP5" i="10" s="1"/>
  <c r="BP12" i="6"/>
  <c r="BP12" i="10" s="1"/>
  <c r="BP29" i="6"/>
  <c r="BP29" i="10" s="1"/>
  <c r="BP34" i="6"/>
  <c r="BP34" i="10" s="1"/>
  <c r="BP23" i="6"/>
  <c r="BP23" i="10" s="1"/>
  <c r="BP18" i="6"/>
  <c r="BP18" i="10" s="1"/>
  <c r="BP46" i="6"/>
  <c r="BP46" i="10" s="1"/>
  <c r="BP6" i="6"/>
  <c r="BP6" i="10" s="1"/>
  <c r="BP13" i="6"/>
  <c r="BP13" i="10" s="1"/>
  <c r="BP37" i="6"/>
  <c r="BP37" i="10" s="1"/>
  <c r="BP24" i="6"/>
  <c r="BP24" i="10" s="1"/>
  <c r="BP31" i="6"/>
  <c r="BP31" i="10" s="1"/>
  <c r="BP19" i="6"/>
  <c r="BP19" i="10" s="1"/>
  <c r="BP40" i="6"/>
  <c r="BP40" i="10" s="1"/>
  <c r="BP47" i="6"/>
  <c r="BP47" i="10" s="1"/>
  <c r="BP7" i="6"/>
  <c r="BP7" i="10" s="1"/>
  <c r="BP14" i="6"/>
  <c r="BP14" i="10" s="1"/>
  <c r="BP35" i="6"/>
  <c r="BP35" i="10" s="1"/>
  <c r="BP25" i="6"/>
  <c r="BP25" i="10" s="1"/>
  <c r="BP32" i="6"/>
  <c r="BP32" i="10" s="1"/>
  <c r="BP20" i="6"/>
  <c r="BP20" i="10" s="1"/>
  <c r="BP48" i="6"/>
  <c r="BP48" i="10" s="1"/>
  <c r="BP8" i="6"/>
  <c r="BP8" i="10" s="1"/>
  <c r="BP15" i="6"/>
  <c r="BP15" i="10" s="1"/>
  <c r="BP38" i="6"/>
  <c r="BP38" i="10" s="1"/>
  <c r="BP10" i="6"/>
  <c r="BP10" i="10" s="1"/>
  <c r="BP27" i="6"/>
  <c r="BP27" i="10" s="1"/>
  <c r="BP33" i="6"/>
  <c r="BP33" i="10" s="1"/>
  <c r="BP21" i="6"/>
  <c r="BP21" i="10" s="1"/>
  <c r="BP41" i="6"/>
  <c r="BP41" i="10" s="1"/>
  <c r="BP231" i="9"/>
  <c r="BP217" i="9"/>
  <c r="BP185" i="9"/>
  <c r="BP202" i="9"/>
  <c r="BP179" i="9"/>
  <c r="BP168" i="9"/>
  <c r="BP156" i="9"/>
  <c r="BP96" i="9"/>
  <c r="BP83" i="9"/>
  <c r="BP93" i="9"/>
  <c r="BP85" i="9"/>
  <c r="BP69" i="9"/>
  <c r="BP45" i="9"/>
  <c r="BP94" i="9"/>
  <c r="BP26" i="9"/>
  <c r="BP222" i="9"/>
  <c r="BP235" i="9"/>
  <c r="BP221" i="9"/>
  <c r="BP206" i="9"/>
  <c r="BP188" i="9"/>
  <c r="BP145" i="9"/>
  <c r="BP133" i="9"/>
  <c r="BP126" i="9"/>
  <c r="BP119" i="9"/>
  <c r="BP104" i="9"/>
  <c r="BP79" i="9"/>
  <c r="BP66" i="9"/>
  <c r="BP50" i="9"/>
  <c r="BP226" i="9"/>
  <c r="BP224" i="9"/>
  <c r="BP211" i="9"/>
  <c r="BP193" i="9"/>
  <c r="BP186" i="9"/>
  <c r="BP159" i="9"/>
  <c r="BP144" i="9"/>
  <c r="BP135" i="9"/>
  <c r="BP131" i="9"/>
  <c r="BP109" i="9"/>
  <c r="BP91" i="9"/>
  <c r="BP55" i="9"/>
  <c r="BP213" i="9"/>
  <c r="BP208" i="9"/>
  <c r="BP197" i="9"/>
  <c r="BP190" i="9"/>
  <c r="BP180" i="9"/>
  <c r="BP229" i="9"/>
  <c r="BP214" i="9"/>
  <c r="BP196" i="9"/>
  <c r="BP173" i="9"/>
  <c r="BP162" i="9"/>
  <c r="BP149" i="9"/>
  <c r="BP140" i="9"/>
  <c r="BP111" i="9"/>
  <c r="BP97" i="9"/>
  <c r="BP58" i="9"/>
  <c r="BP220" i="9"/>
  <c r="BP203" i="9"/>
  <c r="BP172" i="9"/>
  <c r="BP154" i="9"/>
  <c r="BP139" i="9"/>
  <c r="BP123" i="9"/>
  <c r="BP116" i="9"/>
  <c r="BP102" i="9"/>
  <c r="BP84" i="9"/>
  <c r="BP76" i="9"/>
  <c r="BP63" i="9"/>
  <c r="BP232" i="9"/>
  <c r="BP223" i="9"/>
  <c r="BP216" i="9"/>
  <c r="BP164" i="9"/>
  <c r="BP151" i="9"/>
  <c r="BP134" i="9"/>
  <c r="BP113" i="9"/>
  <c r="BP99" i="9"/>
  <c r="BP80" i="9"/>
  <c r="BP73" i="9"/>
  <c r="BP60" i="9"/>
  <c r="BP125" i="9"/>
  <c r="BP118" i="9"/>
  <c r="BP87" i="9"/>
  <c r="BP78" i="9"/>
  <c r="BP65" i="9"/>
  <c r="BP225" i="9"/>
  <c r="BP210" i="9"/>
  <c r="BP192" i="9"/>
  <c r="BP184" i="9"/>
  <c r="BP158" i="9"/>
  <c r="BP143" i="9"/>
  <c r="BP130" i="9"/>
  <c r="BP108" i="9"/>
  <c r="BP90" i="9"/>
  <c r="BP71" i="9"/>
  <c r="BP54" i="9"/>
  <c r="BP195" i="9"/>
  <c r="BP169" i="9"/>
  <c r="BP128" i="9"/>
  <c r="BP106" i="9"/>
  <c r="BP88" i="9"/>
  <c r="BP68" i="9"/>
  <c r="BP52" i="9"/>
  <c r="BP178" i="9"/>
  <c r="BP167" i="9"/>
  <c r="BP161" i="9"/>
  <c r="BP148" i="9"/>
  <c r="BP110" i="9"/>
  <c r="BP95" i="9"/>
  <c r="BP57" i="9"/>
  <c r="BP219" i="9"/>
  <c r="BP201" i="9"/>
  <c r="BP177" i="9"/>
  <c r="BP171" i="9"/>
  <c r="BP165" i="9"/>
  <c r="BP153" i="9"/>
  <c r="BP138" i="9"/>
  <c r="BP122" i="9"/>
  <c r="BP115" i="9"/>
  <c r="BP101" i="9"/>
  <c r="BP82" i="9"/>
  <c r="BP75" i="9"/>
  <c r="BP62" i="9"/>
  <c r="BP215" i="9"/>
  <c r="BP183" i="9"/>
  <c r="BP163" i="9"/>
  <c r="BP157" i="9"/>
  <c r="BP150" i="9"/>
  <c r="BP142" i="9"/>
  <c r="BP112" i="9"/>
  <c r="BP98" i="9"/>
  <c r="BP72" i="9"/>
  <c r="BP59" i="9"/>
  <c r="BP204" i="9"/>
  <c r="BP198" i="9"/>
  <c r="BP182" i="9"/>
  <c r="BP155" i="9"/>
  <c r="BP124" i="9"/>
  <c r="BP117" i="9"/>
  <c r="BP103" i="9"/>
  <c r="BP86" i="9"/>
  <c r="BP77" i="9"/>
  <c r="BP64" i="9"/>
  <c r="BP49" i="9"/>
  <c r="BP209" i="9"/>
  <c r="BP191" i="9"/>
  <c r="BP181" i="9"/>
  <c r="BP174" i="9"/>
  <c r="BP141" i="9"/>
  <c r="BP207" i="9"/>
  <c r="BP199" i="9"/>
  <c r="BP189" i="9"/>
  <c r="BP176" i="9"/>
  <c r="BP170" i="9"/>
  <c r="BP137" i="9"/>
  <c r="BP127" i="9"/>
  <c r="BP120" i="9"/>
  <c r="BP105" i="9"/>
  <c r="BP67" i="9"/>
  <c r="BP51" i="9"/>
  <c r="BP227" i="9"/>
  <c r="BP212" i="9"/>
  <c r="BP194" i="9"/>
  <c r="BP187" i="9"/>
  <c r="BP175" i="9"/>
  <c r="BP166" i="9"/>
  <c r="BP160" i="9"/>
  <c r="BP147" i="9"/>
  <c r="BP136" i="9"/>
  <c r="BP132" i="9"/>
  <c r="BP92" i="9"/>
  <c r="BP56" i="9"/>
  <c r="BP205" i="9"/>
  <c r="BP230" i="9"/>
  <c r="BP234" i="9"/>
  <c r="BP233" i="9"/>
  <c r="BP218" i="9"/>
  <c r="BP200" i="9"/>
  <c r="BP152" i="9"/>
  <c r="BP146" i="9"/>
  <c r="BP121" i="9"/>
  <c r="BP114" i="9"/>
  <c r="BP100" i="9"/>
  <c r="BP81" i="9"/>
  <c r="BP74" i="9"/>
  <c r="BP61" i="9"/>
  <c r="BP129" i="9"/>
  <c r="BP107" i="9"/>
  <c r="BP89" i="9"/>
  <c r="BP70" i="9"/>
  <c r="BP53" i="9"/>
  <c r="BP2" i="9"/>
  <c r="BP9" i="9"/>
  <c r="BP16" i="9"/>
  <c r="BP43" i="9"/>
  <c r="BP4" i="9"/>
  <c r="BP11" i="9"/>
  <c r="BP28" i="9"/>
  <c r="BP36" i="9"/>
  <c r="BP22" i="9"/>
  <c r="BP30" i="9"/>
  <c r="BP42" i="9"/>
  <c r="BP3" i="9"/>
  <c r="BP17" i="9"/>
  <c r="BP39" i="9"/>
  <c r="BP44" i="9"/>
  <c r="BP5" i="9"/>
  <c r="BP12" i="9"/>
  <c r="BP29" i="9"/>
  <c r="BP34" i="9"/>
  <c r="BP23" i="9"/>
  <c r="BP18" i="9"/>
  <c r="BP46" i="9"/>
  <c r="BP6" i="9"/>
  <c r="BP13" i="9"/>
  <c r="BP37" i="9"/>
  <c r="BP24" i="9"/>
  <c r="BP31" i="9"/>
  <c r="BP19" i="9"/>
  <c r="BP40" i="9"/>
  <c r="BP47" i="9"/>
  <c r="BP7" i="9"/>
  <c r="BP14" i="9"/>
  <c r="BP35" i="9"/>
  <c r="BP25" i="9"/>
  <c r="BP32" i="9"/>
  <c r="BP20" i="9"/>
  <c r="BP48" i="9"/>
  <c r="BP8" i="9"/>
  <c r="BP15" i="9"/>
  <c r="BP38" i="9"/>
  <c r="BP10" i="9"/>
  <c r="BP27" i="9"/>
  <c r="BP33" i="9"/>
  <c r="BP21" i="9"/>
  <c r="BP41" i="9"/>
  <c r="BO168" i="7"/>
  <c r="BO168" i="11" s="1"/>
  <c r="BO156" i="7"/>
  <c r="BO156" i="11" s="1"/>
  <c r="BO217" i="7"/>
  <c r="BO217" i="11" s="1"/>
  <c r="BO185" i="7"/>
  <c r="BO185" i="11" s="1"/>
  <c r="BO202" i="7"/>
  <c r="BO202" i="11" s="1"/>
  <c r="BO231" i="7"/>
  <c r="BO231" i="11" s="1"/>
  <c r="BO179" i="7"/>
  <c r="BO179" i="11" s="1"/>
  <c r="BO83" i="7"/>
  <c r="BO83" i="11" s="1"/>
  <c r="BO96" i="7"/>
  <c r="BO96" i="11" s="1"/>
  <c r="BO93" i="7"/>
  <c r="BO93" i="11" s="1"/>
  <c r="BO85" i="7"/>
  <c r="BO85" i="11" s="1"/>
  <c r="BO69" i="7"/>
  <c r="BO69" i="11" s="1"/>
  <c r="BO45" i="7"/>
  <c r="BO45" i="11" s="1"/>
  <c r="BO94" i="7"/>
  <c r="BO94" i="11" s="1"/>
  <c r="BO26" i="7"/>
  <c r="BO26" i="11" s="1"/>
  <c r="BO233" i="7"/>
  <c r="BO233" i="11" s="1"/>
  <c r="BO218" i="7"/>
  <c r="BO218" i="11" s="1"/>
  <c r="BO200" i="7"/>
  <c r="BO200" i="11" s="1"/>
  <c r="BO152" i="7"/>
  <c r="BO152" i="11" s="1"/>
  <c r="BO146" i="7"/>
  <c r="BO146" i="11" s="1"/>
  <c r="BO121" i="7"/>
  <c r="BO121" i="11" s="1"/>
  <c r="BO114" i="7"/>
  <c r="BO114" i="11" s="1"/>
  <c r="BO100" i="7"/>
  <c r="BO100" i="11" s="1"/>
  <c r="BO81" i="7"/>
  <c r="BO81" i="11" s="1"/>
  <c r="BO74" i="7"/>
  <c r="BO74" i="11" s="1"/>
  <c r="BO61" i="7"/>
  <c r="BO61" i="11" s="1"/>
  <c r="BO208" i="7"/>
  <c r="BO208" i="11" s="1"/>
  <c r="BO221" i="7"/>
  <c r="BO221" i="11" s="1"/>
  <c r="BO206" i="7"/>
  <c r="BO206" i="11" s="1"/>
  <c r="BO188" i="7"/>
  <c r="BO188" i="11" s="1"/>
  <c r="BO145" i="7"/>
  <c r="BO145" i="11" s="1"/>
  <c r="BO133" i="7"/>
  <c r="BO133" i="11" s="1"/>
  <c r="BO126" i="7"/>
  <c r="BO126" i="11" s="1"/>
  <c r="BO119" i="7"/>
  <c r="BO119" i="11" s="1"/>
  <c r="BO104" i="7"/>
  <c r="BO104" i="11" s="1"/>
  <c r="BO79" i="7"/>
  <c r="BO79" i="11" s="1"/>
  <c r="BO66" i="7"/>
  <c r="BO66" i="11" s="1"/>
  <c r="BO50" i="7"/>
  <c r="BO50" i="11" s="1"/>
  <c r="BO220" i="7"/>
  <c r="BO220" i="11" s="1"/>
  <c r="BO203" i="7"/>
  <c r="BO203" i="11" s="1"/>
  <c r="BO172" i="7"/>
  <c r="BO172" i="11" s="1"/>
  <c r="BO230" i="7"/>
  <c r="BO230" i="11" s="1"/>
  <c r="BO215" i="7"/>
  <c r="BO215" i="11" s="1"/>
  <c r="BO234" i="7"/>
  <c r="BO234" i="11" s="1"/>
  <c r="BO209" i="7"/>
  <c r="BO209" i="11" s="1"/>
  <c r="BO191" i="7"/>
  <c r="BO191" i="11" s="1"/>
  <c r="BO181" i="7"/>
  <c r="BO181" i="11" s="1"/>
  <c r="BO174" i="7"/>
  <c r="BO174" i="11" s="1"/>
  <c r="BO141" i="7"/>
  <c r="BO141" i="11" s="1"/>
  <c r="BO129" i="7"/>
  <c r="BO129" i="11" s="1"/>
  <c r="BO107" i="7"/>
  <c r="BO107" i="11" s="1"/>
  <c r="BO89" i="7"/>
  <c r="BO89" i="11" s="1"/>
  <c r="BO70" i="7"/>
  <c r="BO70" i="11" s="1"/>
  <c r="BO53" i="7"/>
  <c r="BO53" i="11" s="1"/>
  <c r="BO232" i="7"/>
  <c r="BO232" i="11" s="1"/>
  <c r="BO229" i="7"/>
  <c r="BO229" i="11" s="1"/>
  <c r="BO214" i="7"/>
  <c r="BO214" i="11" s="1"/>
  <c r="BO196" i="7"/>
  <c r="BO196" i="11" s="1"/>
  <c r="BO173" i="7"/>
  <c r="BO173" i="11" s="1"/>
  <c r="BO162" i="7"/>
  <c r="BO162" i="11" s="1"/>
  <c r="BO149" i="7"/>
  <c r="BO149" i="11" s="1"/>
  <c r="BO140" i="7"/>
  <c r="BO140" i="11" s="1"/>
  <c r="BO111" i="7"/>
  <c r="BO111" i="11" s="1"/>
  <c r="BO97" i="7"/>
  <c r="BO97" i="11" s="1"/>
  <c r="BO58" i="7"/>
  <c r="BO58" i="11" s="1"/>
  <c r="BO226" i="7"/>
  <c r="BO226" i="11" s="1"/>
  <c r="BO224" i="7"/>
  <c r="BO224" i="11" s="1"/>
  <c r="BO211" i="7"/>
  <c r="BO211" i="11" s="1"/>
  <c r="BO193" i="7"/>
  <c r="BO193" i="11" s="1"/>
  <c r="BO186" i="7"/>
  <c r="BO186" i="11" s="1"/>
  <c r="BO159" i="7"/>
  <c r="BO159" i="11" s="1"/>
  <c r="BO144" i="7"/>
  <c r="BO144" i="11" s="1"/>
  <c r="BO135" i="7"/>
  <c r="BO135" i="11" s="1"/>
  <c r="BO131" i="7"/>
  <c r="BO131" i="11" s="1"/>
  <c r="BO109" i="7"/>
  <c r="BO109" i="11" s="1"/>
  <c r="BO91" i="7"/>
  <c r="BO91" i="11" s="1"/>
  <c r="BO55" i="7"/>
  <c r="BO55" i="11" s="1"/>
  <c r="BO190" i="7"/>
  <c r="BO190" i="11" s="1"/>
  <c r="BO164" i="7"/>
  <c r="BO164" i="11" s="1"/>
  <c r="BO151" i="7"/>
  <c r="BO151" i="11" s="1"/>
  <c r="BO134" i="7"/>
  <c r="BO134" i="11" s="1"/>
  <c r="BO113" i="7"/>
  <c r="BO113" i="11" s="1"/>
  <c r="BO99" i="7"/>
  <c r="BO99" i="11" s="1"/>
  <c r="BO80" i="7"/>
  <c r="BO80" i="11" s="1"/>
  <c r="BO73" i="7"/>
  <c r="BO73" i="11" s="1"/>
  <c r="BO60" i="7"/>
  <c r="BO60" i="11" s="1"/>
  <c r="BO222" i="7"/>
  <c r="BO222" i="11" s="1"/>
  <c r="BO205" i="7"/>
  <c r="BO205" i="11" s="1"/>
  <c r="BO125" i="7"/>
  <c r="BO125" i="11" s="1"/>
  <c r="BO118" i="7"/>
  <c r="BO118" i="11" s="1"/>
  <c r="BO87" i="7"/>
  <c r="BO87" i="11" s="1"/>
  <c r="BO78" i="7"/>
  <c r="BO78" i="11" s="1"/>
  <c r="BO65" i="7"/>
  <c r="BO65" i="11" s="1"/>
  <c r="BO154" i="7"/>
  <c r="BO154" i="11" s="1"/>
  <c r="BO139" i="7"/>
  <c r="BO139" i="11" s="1"/>
  <c r="BO123" i="7"/>
  <c r="BO123" i="11" s="1"/>
  <c r="BO116" i="7"/>
  <c r="BO116" i="11" s="1"/>
  <c r="BO102" i="7"/>
  <c r="BO102" i="11" s="1"/>
  <c r="BO84" i="7"/>
  <c r="BO84" i="11" s="1"/>
  <c r="BO76" i="7"/>
  <c r="BO76" i="11" s="1"/>
  <c r="BO63" i="7"/>
  <c r="BO63" i="11" s="1"/>
  <c r="BO180" i="7"/>
  <c r="BO180" i="11" s="1"/>
  <c r="BO169" i="7"/>
  <c r="BO169" i="11" s="1"/>
  <c r="BO128" i="7"/>
  <c r="BO128" i="11" s="1"/>
  <c r="BO106" i="7"/>
  <c r="BO106" i="11" s="1"/>
  <c r="BO88" i="7"/>
  <c r="BO88" i="11" s="1"/>
  <c r="BO68" i="7"/>
  <c r="BO68" i="11" s="1"/>
  <c r="BO52" i="7"/>
  <c r="BO52" i="11" s="1"/>
  <c r="BO213" i="7"/>
  <c r="BO213" i="11" s="1"/>
  <c r="BO195" i="7"/>
  <c r="BO195" i="11" s="1"/>
  <c r="BO178" i="7"/>
  <c r="BO178" i="11" s="1"/>
  <c r="BO167" i="7"/>
  <c r="BO167" i="11" s="1"/>
  <c r="BO161" i="7"/>
  <c r="BO161" i="11" s="1"/>
  <c r="BO148" i="7"/>
  <c r="BO148" i="11" s="1"/>
  <c r="BO110" i="7"/>
  <c r="BO110" i="11" s="1"/>
  <c r="BO95" i="7"/>
  <c r="BO95" i="11" s="1"/>
  <c r="BO57" i="7"/>
  <c r="BO57" i="11" s="1"/>
  <c r="BO223" i="7"/>
  <c r="BO223" i="11" s="1"/>
  <c r="BO197" i="7"/>
  <c r="BO197" i="11" s="1"/>
  <c r="BO219" i="7"/>
  <c r="BO219" i="11" s="1"/>
  <c r="BO201" i="7"/>
  <c r="BO201" i="11" s="1"/>
  <c r="BO177" i="7"/>
  <c r="BO177" i="11" s="1"/>
  <c r="BO171" i="7"/>
  <c r="BO171" i="11" s="1"/>
  <c r="BO165" i="7"/>
  <c r="BO165" i="11" s="1"/>
  <c r="BO153" i="7"/>
  <c r="BO153" i="11" s="1"/>
  <c r="BO138" i="7"/>
  <c r="BO138" i="11" s="1"/>
  <c r="BO122" i="7"/>
  <c r="BO122" i="11" s="1"/>
  <c r="BO115" i="7"/>
  <c r="BO115" i="11" s="1"/>
  <c r="BO101" i="7"/>
  <c r="BO101" i="11" s="1"/>
  <c r="BO82" i="7"/>
  <c r="BO82" i="11" s="1"/>
  <c r="BO75" i="7"/>
  <c r="BO75" i="11" s="1"/>
  <c r="BO62" i="7"/>
  <c r="BO62" i="11" s="1"/>
  <c r="BO216" i="7"/>
  <c r="BO216" i="11" s="1"/>
  <c r="BO49" i="7"/>
  <c r="BO49" i="11" s="1"/>
  <c r="BO207" i="7"/>
  <c r="BO207" i="11" s="1"/>
  <c r="BO199" i="7"/>
  <c r="BO199" i="11" s="1"/>
  <c r="BO189" i="7"/>
  <c r="BO189" i="11" s="1"/>
  <c r="BO176" i="7"/>
  <c r="BO176" i="11" s="1"/>
  <c r="BO170" i="7"/>
  <c r="BO170" i="11" s="1"/>
  <c r="BO137" i="7"/>
  <c r="BO137" i="11" s="1"/>
  <c r="BO127" i="7"/>
  <c r="BO127" i="11" s="1"/>
  <c r="BO120" i="7"/>
  <c r="BO120" i="11" s="1"/>
  <c r="BO105" i="7"/>
  <c r="BO105" i="11" s="1"/>
  <c r="BO67" i="7"/>
  <c r="BO67" i="11" s="1"/>
  <c r="BO51" i="7"/>
  <c r="BO51" i="11" s="1"/>
  <c r="BO235" i="7"/>
  <c r="BO235" i="11" s="1"/>
  <c r="BO212" i="7"/>
  <c r="BO212" i="11" s="1"/>
  <c r="BO194" i="7"/>
  <c r="BO194" i="11" s="1"/>
  <c r="BO187" i="7"/>
  <c r="BO187" i="11" s="1"/>
  <c r="BO175" i="7"/>
  <c r="BO175" i="11" s="1"/>
  <c r="BO166" i="7"/>
  <c r="BO166" i="11" s="1"/>
  <c r="BO160" i="7"/>
  <c r="BO160" i="11" s="1"/>
  <c r="BO147" i="7"/>
  <c r="BO147" i="11" s="1"/>
  <c r="BO225" i="7"/>
  <c r="BO225" i="11" s="1"/>
  <c r="BO210" i="7"/>
  <c r="BO210" i="11" s="1"/>
  <c r="BO192" i="7"/>
  <c r="BO192" i="11" s="1"/>
  <c r="BO184" i="7"/>
  <c r="BO184" i="11" s="1"/>
  <c r="BO158" i="7"/>
  <c r="BO158" i="11" s="1"/>
  <c r="BO143" i="7"/>
  <c r="BO143" i="11" s="1"/>
  <c r="BO130" i="7"/>
  <c r="BO130" i="11" s="1"/>
  <c r="BO108" i="7"/>
  <c r="BO108" i="11" s="1"/>
  <c r="BO90" i="7"/>
  <c r="BO90" i="11" s="1"/>
  <c r="BO71" i="7"/>
  <c r="BO71" i="11" s="1"/>
  <c r="BO54" i="7"/>
  <c r="BO54" i="11" s="1"/>
  <c r="BO183" i="7"/>
  <c r="BO183" i="11" s="1"/>
  <c r="BO163" i="7"/>
  <c r="BO163" i="11" s="1"/>
  <c r="BO157" i="7"/>
  <c r="BO157" i="11" s="1"/>
  <c r="BO150" i="7"/>
  <c r="BO150" i="11" s="1"/>
  <c r="BO142" i="7"/>
  <c r="BO142" i="11" s="1"/>
  <c r="BO112" i="7"/>
  <c r="BO112" i="11" s="1"/>
  <c r="BO98" i="7"/>
  <c r="BO98" i="11" s="1"/>
  <c r="BO72" i="7"/>
  <c r="BO72" i="11" s="1"/>
  <c r="BO59" i="7"/>
  <c r="BO59" i="11" s="1"/>
  <c r="BO227" i="7"/>
  <c r="BO227" i="11" s="1"/>
  <c r="BO204" i="7"/>
  <c r="BO204" i="11" s="1"/>
  <c r="BO198" i="7"/>
  <c r="BO198" i="11" s="1"/>
  <c r="BO182" i="7"/>
  <c r="BO182" i="11" s="1"/>
  <c r="BO155" i="7"/>
  <c r="BO155" i="11" s="1"/>
  <c r="BO136" i="7"/>
  <c r="BO136" i="11" s="1"/>
  <c r="BO132" i="7"/>
  <c r="BO132" i="11" s="1"/>
  <c r="BO92" i="7"/>
  <c r="BO92" i="11" s="1"/>
  <c r="BO56" i="7"/>
  <c r="BO56" i="11" s="1"/>
  <c r="BO124" i="7"/>
  <c r="BO124" i="11" s="1"/>
  <c r="BO117" i="7"/>
  <c r="BO117" i="11" s="1"/>
  <c r="BO103" i="7"/>
  <c r="BO103" i="11" s="1"/>
  <c r="BO86" i="7"/>
  <c r="BO86" i="11" s="1"/>
  <c r="BO77" i="7"/>
  <c r="BO77" i="11" s="1"/>
  <c r="BO64" i="7"/>
  <c r="BO64" i="11" s="1"/>
  <c r="BO4" i="7"/>
  <c r="BO4" i="11" s="1"/>
  <c r="BO11" i="7"/>
  <c r="BO11" i="11" s="1"/>
  <c r="BO28" i="7"/>
  <c r="BO28" i="11" s="1"/>
  <c r="BO36" i="7"/>
  <c r="BO36" i="11" s="1"/>
  <c r="BO22" i="7"/>
  <c r="BO22" i="11" s="1"/>
  <c r="BO30" i="7"/>
  <c r="BO30" i="11" s="1"/>
  <c r="BO42" i="7"/>
  <c r="BO42" i="11" s="1"/>
  <c r="BO3" i="7"/>
  <c r="BO3" i="11" s="1"/>
  <c r="BO17" i="7"/>
  <c r="BO17" i="11" s="1"/>
  <c r="BO39" i="7"/>
  <c r="BO39" i="11" s="1"/>
  <c r="BO44" i="7"/>
  <c r="BO44" i="11" s="1"/>
  <c r="BO5" i="7"/>
  <c r="BO5" i="11" s="1"/>
  <c r="BO12" i="7"/>
  <c r="BO12" i="11" s="1"/>
  <c r="BO29" i="7"/>
  <c r="BO29" i="11" s="1"/>
  <c r="BO34" i="7"/>
  <c r="BO34" i="11" s="1"/>
  <c r="BO23" i="7"/>
  <c r="BO23" i="11" s="1"/>
  <c r="BO18" i="7"/>
  <c r="BO18" i="11" s="1"/>
  <c r="BO46" i="7"/>
  <c r="BO46" i="11" s="1"/>
  <c r="BO6" i="7"/>
  <c r="BO6" i="11" s="1"/>
  <c r="BO13" i="7"/>
  <c r="BO13" i="11" s="1"/>
  <c r="BO37" i="7"/>
  <c r="BO37" i="11" s="1"/>
  <c r="BO24" i="7"/>
  <c r="BO24" i="11" s="1"/>
  <c r="BO31" i="7"/>
  <c r="BO31" i="11" s="1"/>
  <c r="BO19" i="7"/>
  <c r="BO19" i="11" s="1"/>
  <c r="BO40" i="7"/>
  <c r="BO40" i="11" s="1"/>
  <c r="BO47" i="7"/>
  <c r="BO47" i="11" s="1"/>
  <c r="BO7" i="7"/>
  <c r="BO7" i="11" s="1"/>
  <c r="BO14" i="7"/>
  <c r="BO14" i="11" s="1"/>
  <c r="BO35" i="7"/>
  <c r="BO35" i="11" s="1"/>
  <c r="BO25" i="7"/>
  <c r="BO25" i="11" s="1"/>
  <c r="BO32" i="7"/>
  <c r="BO32" i="11" s="1"/>
  <c r="BO20" i="7"/>
  <c r="BO20" i="11" s="1"/>
  <c r="BO48" i="7"/>
  <c r="BO48" i="11" s="1"/>
  <c r="BO8" i="7"/>
  <c r="BO8" i="11" s="1"/>
  <c r="BO15" i="7"/>
  <c r="BO15" i="11" s="1"/>
  <c r="BO38" i="7"/>
  <c r="BO38" i="11" s="1"/>
  <c r="BO10" i="7"/>
  <c r="BO10" i="11" s="1"/>
  <c r="BO27" i="7"/>
  <c r="BO27" i="11" s="1"/>
  <c r="BO33" i="7"/>
  <c r="BO33" i="11" s="1"/>
  <c r="BO21" i="7"/>
  <c r="BO21" i="11" s="1"/>
  <c r="BO41" i="7"/>
  <c r="BO41" i="11" s="1"/>
  <c r="BO2" i="7"/>
  <c r="BO2" i="11" s="1"/>
  <c r="BO9" i="7"/>
  <c r="BO9" i="11" s="1"/>
  <c r="BO16" i="7"/>
  <c r="BO16" i="11" s="1"/>
  <c r="BO43" i="7"/>
  <c r="BO43" i="11" s="1"/>
  <c r="EQ2" i="7"/>
  <c r="BP202" i="8"/>
  <c r="BP231" i="8"/>
  <c r="BP217" i="8"/>
  <c r="BP179" i="8"/>
  <c r="BP168" i="8"/>
  <c r="BP156" i="8"/>
  <c r="BP185" i="8"/>
  <c r="BP96" i="8"/>
  <c r="BP93" i="8"/>
  <c r="BP85" i="8"/>
  <c r="BP69" i="8"/>
  <c r="BP45" i="8"/>
  <c r="BP94" i="8"/>
  <c r="BP83" i="8"/>
  <c r="BP26" i="8"/>
  <c r="BP222" i="8"/>
  <c r="BP235" i="8"/>
  <c r="BP221" i="8"/>
  <c r="BP206" i="8"/>
  <c r="BP188" i="8"/>
  <c r="BP145" i="8"/>
  <c r="BP133" i="8"/>
  <c r="BP126" i="8"/>
  <c r="BP119" i="8"/>
  <c r="BP104" i="8"/>
  <c r="BP79" i="8"/>
  <c r="BP66" i="8"/>
  <c r="BP50" i="8"/>
  <c r="BP226" i="8"/>
  <c r="BP224" i="8"/>
  <c r="BP211" i="8"/>
  <c r="BP193" i="8"/>
  <c r="BP186" i="8"/>
  <c r="BP159" i="8"/>
  <c r="BP144" i="8"/>
  <c r="BP135" i="8"/>
  <c r="BP131" i="8"/>
  <c r="BP109" i="8"/>
  <c r="BP91" i="8"/>
  <c r="BP55" i="8"/>
  <c r="BP213" i="8"/>
  <c r="BP208" i="8"/>
  <c r="BP197" i="8"/>
  <c r="BP190" i="8"/>
  <c r="BP180" i="8"/>
  <c r="BP229" i="8"/>
  <c r="BP214" i="8"/>
  <c r="BP196" i="8"/>
  <c r="BP173" i="8"/>
  <c r="BP162" i="8"/>
  <c r="BP149" i="8"/>
  <c r="BP140" i="8"/>
  <c r="BP111" i="8"/>
  <c r="BP97" i="8"/>
  <c r="BP58" i="8"/>
  <c r="BP220" i="8"/>
  <c r="BP203" i="8"/>
  <c r="BP172" i="8"/>
  <c r="BP154" i="8"/>
  <c r="BP139" i="8"/>
  <c r="BP123" i="8"/>
  <c r="BP116" i="8"/>
  <c r="BP102" i="8"/>
  <c r="BP84" i="8"/>
  <c r="BP76" i="8"/>
  <c r="BP63" i="8"/>
  <c r="BP232" i="8"/>
  <c r="BP223" i="8"/>
  <c r="BP216" i="8"/>
  <c r="BP164" i="8"/>
  <c r="BP151" i="8"/>
  <c r="BP134" i="8"/>
  <c r="BP113" i="8"/>
  <c r="BP99" i="8"/>
  <c r="BP80" i="8"/>
  <c r="BP73" i="8"/>
  <c r="BP60" i="8"/>
  <c r="BP125" i="8"/>
  <c r="BP118" i="8"/>
  <c r="BP87" i="8"/>
  <c r="BP78" i="8"/>
  <c r="BP65" i="8"/>
  <c r="BP225" i="8"/>
  <c r="BP210" i="8"/>
  <c r="BP192" i="8"/>
  <c r="BP184" i="8"/>
  <c r="BP158" i="8"/>
  <c r="BP143" i="8"/>
  <c r="BP130" i="8"/>
  <c r="BP108" i="8"/>
  <c r="BP90" i="8"/>
  <c r="BP169" i="8"/>
  <c r="BP128" i="8"/>
  <c r="BP106" i="8"/>
  <c r="BP88" i="8"/>
  <c r="BP68" i="8"/>
  <c r="BP52" i="8"/>
  <c r="BP178" i="8"/>
  <c r="BP167" i="8"/>
  <c r="BP161" i="8"/>
  <c r="BP148" i="8"/>
  <c r="BP110" i="8"/>
  <c r="BP95" i="8"/>
  <c r="BP57" i="8"/>
  <c r="BP219" i="8"/>
  <c r="BP201" i="8"/>
  <c r="BP177" i="8"/>
  <c r="BP171" i="8"/>
  <c r="BP165" i="8"/>
  <c r="BP153" i="8"/>
  <c r="BP138" i="8"/>
  <c r="BP122" i="8"/>
  <c r="BP115" i="8"/>
  <c r="BP101" i="8"/>
  <c r="BP82" i="8"/>
  <c r="BP215" i="8"/>
  <c r="BP183" i="8"/>
  <c r="BP163" i="8"/>
  <c r="BP157" i="8"/>
  <c r="BP150" i="8"/>
  <c r="BP142" i="8"/>
  <c r="BP112" i="8"/>
  <c r="BP98" i="8"/>
  <c r="BP72" i="8"/>
  <c r="BP59" i="8"/>
  <c r="BP204" i="8"/>
  <c r="BP198" i="8"/>
  <c r="BP182" i="8"/>
  <c r="BP155" i="8"/>
  <c r="BP124" i="8"/>
  <c r="BP117" i="8"/>
  <c r="BP103" i="8"/>
  <c r="BP86" i="8"/>
  <c r="BP77" i="8"/>
  <c r="BP64" i="8"/>
  <c r="BP49" i="8"/>
  <c r="BP209" i="8"/>
  <c r="BP191" i="8"/>
  <c r="BP181" i="8"/>
  <c r="BP174" i="8"/>
  <c r="BP141" i="8"/>
  <c r="BP75" i="8"/>
  <c r="BP54" i="8"/>
  <c r="BP71" i="8"/>
  <c r="BP195" i="8"/>
  <c r="BP207" i="8"/>
  <c r="BP199" i="8"/>
  <c r="BP189" i="8"/>
  <c r="BP176" i="8"/>
  <c r="BP170" i="8"/>
  <c r="BP137" i="8"/>
  <c r="BP127" i="8"/>
  <c r="BP120" i="8"/>
  <c r="BP105" i="8"/>
  <c r="BP67" i="8"/>
  <c r="BP51" i="8"/>
  <c r="BP227" i="8"/>
  <c r="BP212" i="8"/>
  <c r="BP194" i="8"/>
  <c r="BP187" i="8"/>
  <c r="BP175" i="8"/>
  <c r="BP166" i="8"/>
  <c r="BP160" i="8"/>
  <c r="BP147" i="8"/>
  <c r="BP136" i="8"/>
  <c r="BP132" i="8"/>
  <c r="BP92" i="8"/>
  <c r="BP56" i="8"/>
  <c r="BP205" i="8"/>
  <c r="BP230" i="8"/>
  <c r="BP234" i="8"/>
  <c r="BP233" i="8"/>
  <c r="BP218" i="8"/>
  <c r="BP200" i="8"/>
  <c r="BP62" i="8"/>
  <c r="BP146" i="8"/>
  <c r="BP121" i="8"/>
  <c r="BP114" i="8"/>
  <c r="BP100" i="8"/>
  <c r="BP81" i="8"/>
  <c r="BP74" i="8"/>
  <c r="BP61" i="8"/>
  <c r="BP152" i="8"/>
  <c r="BP129" i="8"/>
  <c r="BP107" i="8"/>
  <c r="BP89" i="8"/>
  <c r="BP70" i="8"/>
  <c r="BP53" i="8"/>
  <c r="BP2" i="8"/>
  <c r="BP9" i="8"/>
  <c r="BP16" i="8"/>
  <c r="BP43" i="8"/>
  <c r="BP4" i="8"/>
  <c r="BP11" i="8"/>
  <c r="BP28" i="8"/>
  <c r="BP36" i="8"/>
  <c r="BP22" i="8"/>
  <c r="BP30" i="8"/>
  <c r="BP42" i="8"/>
  <c r="BP3" i="8"/>
  <c r="BP17" i="8"/>
  <c r="BP39" i="8"/>
  <c r="BP44" i="8"/>
  <c r="BP5" i="8"/>
  <c r="BP12" i="8"/>
  <c r="BP29" i="8"/>
  <c r="BP34" i="8"/>
  <c r="BP23" i="8"/>
  <c r="BP18" i="8"/>
  <c r="BP46" i="8"/>
  <c r="BP6" i="8"/>
  <c r="BP13" i="8"/>
  <c r="BP37" i="8"/>
  <c r="BP24" i="8"/>
  <c r="BP31" i="8"/>
  <c r="BP19" i="8"/>
  <c r="BP40" i="8"/>
  <c r="BP47" i="8"/>
  <c r="BP7" i="8"/>
  <c r="BP14" i="8"/>
  <c r="BP35" i="8"/>
  <c r="BP25" i="8"/>
  <c r="BP32" i="8"/>
  <c r="BP20" i="8"/>
  <c r="BP48" i="8"/>
  <c r="BP8" i="8"/>
  <c r="BP15" i="8"/>
  <c r="BP38" i="8"/>
  <c r="BP10" i="8"/>
  <c r="BP27" i="8"/>
  <c r="BP33" i="8"/>
  <c r="BP21" i="8"/>
  <c r="BP41" i="8"/>
  <c r="ER2" i="8"/>
  <c r="ER2" i="9"/>
  <c r="ER2" i="6"/>
  <c r="BQ231" i="8" l="1"/>
  <c r="BQ217" i="8"/>
  <c r="BQ202" i="8"/>
  <c r="BQ179" i="8"/>
  <c r="BQ168" i="8"/>
  <c r="BQ156" i="8"/>
  <c r="BQ185" i="8"/>
  <c r="BQ93" i="8"/>
  <c r="BQ85" i="8"/>
  <c r="BQ69" i="8"/>
  <c r="BQ45" i="8"/>
  <c r="BQ94" i="8"/>
  <c r="BQ26" i="8"/>
  <c r="BQ83" i="8"/>
  <c r="BQ96" i="8"/>
  <c r="BQ49" i="8"/>
  <c r="BQ221" i="8"/>
  <c r="BQ214" i="8"/>
  <c r="BQ226" i="8"/>
  <c r="BQ224" i="8"/>
  <c r="BQ211" i="8"/>
  <c r="BQ193" i="8"/>
  <c r="BQ186" i="8"/>
  <c r="BQ159" i="8"/>
  <c r="BQ144" i="8"/>
  <c r="BQ135" i="8"/>
  <c r="BQ131" i="8"/>
  <c r="BQ109" i="8"/>
  <c r="BQ91" i="8"/>
  <c r="BQ55" i="8"/>
  <c r="BQ210" i="8"/>
  <c r="BQ232" i="8"/>
  <c r="BQ223" i="8"/>
  <c r="BQ216" i="8"/>
  <c r="BQ164" i="8"/>
  <c r="BQ151" i="8"/>
  <c r="BQ134" i="8"/>
  <c r="BQ113" i="8"/>
  <c r="BQ99" i="8"/>
  <c r="BQ80" i="8"/>
  <c r="BQ73" i="8"/>
  <c r="BQ60" i="8"/>
  <c r="BQ213" i="8"/>
  <c r="BQ195" i="8"/>
  <c r="BQ178" i="8"/>
  <c r="BQ192" i="8"/>
  <c r="BQ220" i="8"/>
  <c r="BQ203" i="8"/>
  <c r="BQ172" i="8"/>
  <c r="BQ154" i="8"/>
  <c r="BQ139" i="8"/>
  <c r="BQ123" i="8"/>
  <c r="BQ116" i="8"/>
  <c r="BQ102" i="8"/>
  <c r="BQ84" i="8"/>
  <c r="BQ76" i="8"/>
  <c r="BQ63" i="8"/>
  <c r="BQ208" i="8"/>
  <c r="BQ197" i="8"/>
  <c r="BQ190" i="8"/>
  <c r="BQ180" i="8"/>
  <c r="BQ169" i="8"/>
  <c r="BQ128" i="8"/>
  <c r="BQ106" i="8"/>
  <c r="BQ88" i="8"/>
  <c r="BQ68" i="8"/>
  <c r="BQ52" i="8"/>
  <c r="BQ201" i="8"/>
  <c r="BQ222" i="8"/>
  <c r="BQ205" i="8"/>
  <c r="BQ125" i="8"/>
  <c r="BQ118" i="8"/>
  <c r="BQ87" i="8"/>
  <c r="BQ78" i="8"/>
  <c r="BQ65" i="8"/>
  <c r="BQ219" i="8"/>
  <c r="BQ184" i="8"/>
  <c r="BQ158" i="8"/>
  <c r="BQ143" i="8"/>
  <c r="BQ130" i="8"/>
  <c r="BQ108" i="8"/>
  <c r="BQ90" i="8"/>
  <c r="BQ71" i="8"/>
  <c r="BQ54" i="8"/>
  <c r="BQ235" i="8"/>
  <c r="BQ230" i="8"/>
  <c r="BQ215" i="8"/>
  <c r="BQ183" i="8"/>
  <c r="BQ163" i="8"/>
  <c r="BQ157" i="8"/>
  <c r="BQ150" i="8"/>
  <c r="BQ142" i="8"/>
  <c r="BQ112" i="8"/>
  <c r="BQ98" i="8"/>
  <c r="BQ167" i="8"/>
  <c r="BQ161" i="8"/>
  <c r="BQ148" i="8"/>
  <c r="BQ110" i="8"/>
  <c r="BQ95" i="8"/>
  <c r="BQ57" i="8"/>
  <c r="BQ177" i="8"/>
  <c r="BQ171" i="8"/>
  <c r="BQ165" i="8"/>
  <c r="BQ153" i="8"/>
  <c r="BQ138" i="8"/>
  <c r="BQ122" i="8"/>
  <c r="BQ115" i="8"/>
  <c r="BQ101" i="8"/>
  <c r="BQ82" i="8"/>
  <c r="BQ75" i="8"/>
  <c r="BQ62" i="8"/>
  <c r="BQ207" i="8"/>
  <c r="BQ199" i="8"/>
  <c r="BQ189" i="8"/>
  <c r="BQ176" i="8"/>
  <c r="BQ170" i="8"/>
  <c r="BQ137" i="8"/>
  <c r="BQ127" i="8"/>
  <c r="BQ120" i="8"/>
  <c r="BQ105" i="8"/>
  <c r="BQ51" i="8"/>
  <c r="BQ227" i="8"/>
  <c r="BQ204" i="8"/>
  <c r="BQ198" i="8"/>
  <c r="BQ182" i="8"/>
  <c r="BQ155" i="8"/>
  <c r="BQ124" i="8"/>
  <c r="BQ117" i="8"/>
  <c r="BQ103" i="8"/>
  <c r="BQ86" i="8"/>
  <c r="BQ77" i="8"/>
  <c r="BQ64" i="8"/>
  <c r="BQ209" i="8"/>
  <c r="BQ191" i="8"/>
  <c r="BQ181" i="8"/>
  <c r="BQ174" i="8"/>
  <c r="BQ141" i="8"/>
  <c r="BQ129" i="8"/>
  <c r="BQ107" i="8"/>
  <c r="BQ89" i="8"/>
  <c r="BQ70" i="8"/>
  <c r="BQ53" i="8"/>
  <c r="BQ233" i="8"/>
  <c r="BQ229" i="8"/>
  <c r="BQ196" i="8"/>
  <c r="BQ173" i="8"/>
  <c r="BQ162" i="8"/>
  <c r="BQ149" i="8"/>
  <c r="BQ140" i="8"/>
  <c r="BQ59" i="8"/>
  <c r="BQ72" i="8"/>
  <c r="BQ234" i="8"/>
  <c r="BQ212" i="8"/>
  <c r="BQ194" i="8"/>
  <c r="BQ187" i="8"/>
  <c r="BQ175" i="8"/>
  <c r="BQ166" i="8"/>
  <c r="BQ160" i="8"/>
  <c r="BQ147" i="8"/>
  <c r="BQ136" i="8"/>
  <c r="BQ132" i="8"/>
  <c r="BQ92" i="8"/>
  <c r="BQ56" i="8"/>
  <c r="BQ218" i="8"/>
  <c r="BQ200" i="8"/>
  <c r="BQ152" i="8"/>
  <c r="BQ146" i="8"/>
  <c r="BQ121" i="8"/>
  <c r="BQ114" i="8"/>
  <c r="BQ100" i="8"/>
  <c r="BQ81" i="8"/>
  <c r="BQ74" i="8"/>
  <c r="BQ61" i="8"/>
  <c r="BQ225" i="8"/>
  <c r="BQ206" i="8"/>
  <c r="BQ67" i="8"/>
  <c r="BQ133" i="8"/>
  <c r="BQ126" i="8"/>
  <c r="BQ119" i="8"/>
  <c r="BQ104" i="8"/>
  <c r="BQ79" i="8"/>
  <c r="BQ66" i="8"/>
  <c r="BQ50" i="8"/>
  <c r="BQ188" i="8"/>
  <c r="BQ111" i="8"/>
  <c r="BQ97" i="8"/>
  <c r="BQ58" i="8"/>
  <c r="BQ145" i="8"/>
  <c r="BQ21" i="8"/>
  <c r="BQ41" i="8"/>
  <c r="BQ2" i="8"/>
  <c r="BQ9" i="8"/>
  <c r="BQ16" i="8"/>
  <c r="BQ43" i="8"/>
  <c r="BQ4" i="8"/>
  <c r="BQ11" i="8"/>
  <c r="BQ28" i="8"/>
  <c r="BQ36" i="8"/>
  <c r="BQ22" i="8"/>
  <c r="BQ30" i="8"/>
  <c r="BQ42" i="8"/>
  <c r="BQ3" i="8"/>
  <c r="BQ17" i="8"/>
  <c r="BQ39" i="8"/>
  <c r="BQ44" i="8"/>
  <c r="BQ5" i="8"/>
  <c r="BQ12" i="8"/>
  <c r="BQ29" i="8"/>
  <c r="BQ34" i="8"/>
  <c r="BQ23" i="8"/>
  <c r="BQ18" i="8"/>
  <c r="BQ46" i="8"/>
  <c r="BQ6" i="8"/>
  <c r="BQ13" i="8"/>
  <c r="BQ37" i="8"/>
  <c r="BQ24" i="8"/>
  <c r="BQ31" i="8"/>
  <c r="BQ19" i="8"/>
  <c r="BQ40" i="8"/>
  <c r="BQ47" i="8"/>
  <c r="BQ7" i="8"/>
  <c r="BQ14" i="8"/>
  <c r="BQ35" i="8"/>
  <c r="BQ25" i="8"/>
  <c r="BQ32" i="8"/>
  <c r="BQ20" i="8"/>
  <c r="BQ48" i="8"/>
  <c r="BQ8" i="8"/>
  <c r="BQ15" i="8"/>
  <c r="BQ38" i="8"/>
  <c r="BQ10" i="8"/>
  <c r="BQ27" i="8"/>
  <c r="BQ33" i="8"/>
  <c r="BP168" i="7"/>
  <c r="BP168" i="11" s="1"/>
  <c r="BP156" i="7"/>
  <c r="BP156" i="11" s="1"/>
  <c r="BP217" i="7"/>
  <c r="BP217" i="11" s="1"/>
  <c r="BP185" i="7"/>
  <c r="BP185" i="11" s="1"/>
  <c r="BP202" i="7"/>
  <c r="BP202" i="11" s="1"/>
  <c r="BP231" i="7"/>
  <c r="BP231" i="11" s="1"/>
  <c r="BP179" i="7"/>
  <c r="BP179" i="11" s="1"/>
  <c r="BP83" i="7"/>
  <c r="BP83" i="11" s="1"/>
  <c r="BP96" i="7"/>
  <c r="BP96" i="11" s="1"/>
  <c r="BP93" i="7"/>
  <c r="BP93" i="11" s="1"/>
  <c r="BP85" i="7"/>
  <c r="BP85" i="11" s="1"/>
  <c r="BP69" i="7"/>
  <c r="BP69" i="11" s="1"/>
  <c r="BP45" i="7"/>
  <c r="BP45" i="11" s="1"/>
  <c r="BP94" i="7"/>
  <c r="BP94" i="11" s="1"/>
  <c r="BP26" i="7"/>
  <c r="BP26" i="11" s="1"/>
  <c r="BP222" i="7"/>
  <c r="BP222" i="11" s="1"/>
  <c r="BP235" i="7"/>
  <c r="BP235" i="11" s="1"/>
  <c r="BP221" i="7"/>
  <c r="BP221" i="11" s="1"/>
  <c r="BP206" i="7"/>
  <c r="BP206" i="11" s="1"/>
  <c r="BP188" i="7"/>
  <c r="BP188" i="11" s="1"/>
  <c r="BP145" i="7"/>
  <c r="BP145" i="11" s="1"/>
  <c r="BP133" i="7"/>
  <c r="BP133" i="11" s="1"/>
  <c r="BP126" i="7"/>
  <c r="BP126" i="11" s="1"/>
  <c r="BP119" i="7"/>
  <c r="BP119" i="11" s="1"/>
  <c r="BP104" i="7"/>
  <c r="BP104" i="11" s="1"/>
  <c r="BP79" i="7"/>
  <c r="BP79" i="11" s="1"/>
  <c r="BP66" i="7"/>
  <c r="BP66" i="11" s="1"/>
  <c r="BP50" i="7"/>
  <c r="BP50" i="11" s="1"/>
  <c r="BP226" i="7"/>
  <c r="BP226" i="11" s="1"/>
  <c r="BP224" i="7"/>
  <c r="BP224" i="11" s="1"/>
  <c r="BP211" i="7"/>
  <c r="BP211" i="11" s="1"/>
  <c r="BP193" i="7"/>
  <c r="BP193" i="11" s="1"/>
  <c r="BP186" i="7"/>
  <c r="BP186" i="11" s="1"/>
  <c r="BP159" i="7"/>
  <c r="BP159" i="11" s="1"/>
  <c r="BP144" i="7"/>
  <c r="BP144" i="11" s="1"/>
  <c r="BP135" i="7"/>
  <c r="BP135" i="11" s="1"/>
  <c r="BP131" i="7"/>
  <c r="BP131" i="11" s="1"/>
  <c r="BP109" i="7"/>
  <c r="BP109" i="11" s="1"/>
  <c r="BP91" i="7"/>
  <c r="BP91" i="11" s="1"/>
  <c r="BP55" i="7"/>
  <c r="BP55" i="11" s="1"/>
  <c r="BP213" i="7"/>
  <c r="BP213" i="11" s="1"/>
  <c r="BP208" i="7"/>
  <c r="BP208" i="11" s="1"/>
  <c r="BP197" i="7"/>
  <c r="BP197" i="11" s="1"/>
  <c r="BP190" i="7"/>
  <c r="BP190" i="11" s="1"/>
  <c r="BP180" i="7"/>
  <c r="BP180" i="11" s="1"/>
  <c r="BP229" i="7"/>
  <c r="BP229" i="11" s="1"/>
  <c r="BP214" i="7"/>
  <c r="BP214" i="11" s="1"/>
  <c r="BP196" i="7"/>
  <c r="BP196" i="11" s="1"/>
  <c r="BP173" i="7"/>
  <c r="BP173" i="11" s="1"/>
  <c r="BP162" i="7"/>
  <c r="BP162" i="11" s="1"/>
  <c r="BP149" i="7"/>
  <c r="BP149" i="11" s="1"/>
  <c r="BP140" i="7"/>
  <c r="BP140" i="11" s="1"/>
  <c r="BP111" i="7"/>
  <c r="BP111" i="11" s="1"/>
  <c r="BP97" i="7"/>
  <c r="BP97" i="11" s="1"/>
  <c r="BP58" i="7"/>
  <c r="BP58" i="11" s="1"/>
  <c r="BP220" i="7"/>
  <c r="BP220" i="11" s="1"/>
  <c r="BP203" i="7"/>
  <c r="BP203" i="11" s="1"/>
  <c r="BP172" i="7"/>
  <c r="BP172" i="11" s="1"/>
  <c r="BP154" i="7"/>
  <c r="BP154" i="11" s="1"/>
  <c r="BP139" i="7"/>
  <c r="BP139" i="11" s="1"/>
  <c r="BP123" i="7"/>
  <c r="BP123" i="11" s="1"/>
  <c r="BP116" i="7"/>
  <c r="BP116" i="11" s="1"/>
  <c r="BP102" i="7"/>
  <c r="BP102" i="11" s="1"/>
  <c r="BP84" i="7"/>
  <c r="BP84" i="11" s="1"/>
  <c r="BP76" i="7"/>
  <c r="BP76" i="11" s="1"/>
  <c r="BP63" i="7"/>
  <c r="BP63" i="11" s="1"/>
  <c r="BP232" i="7"/>
  <c r="BP232" i="11" s="1"/>
  <c r="BP223" i="7"/>
  <c r="BP223" i="11" s="1"/>
  <c r="BP216" i="7"/>
  <c r="BP216" i="11" s="1"/>
  <c r="BP164" i="7"/>
  <c r="BP164" i="11" s="1"/>
  <c r="BP151" i="7"/>
  <c r="BP151" i="11" s="1"/>
  <c r="BP134" i="7"/>
  <c r="BP134" i="11" s="1"/>
  <c r="BP113" i="7"/>
  <c r="BP113" i="11" s="1"/>
  <c r="BP99" i="7"/>
  <c r="BP99" i="11" s="1"/>
  <c r="BP80" i="7"/>
  <c r="BP80" i="11" s="1"/>
  <c r="BP73" i="7"/>
  <c r="BP73" i="11" s="1"/>
  <c r="BP60" i="7"/>
  <c r="BP60" i="11" s="1"/>
  <c r="BP125" i="7"/>
  <c r="BP125" i="11" s="1"/>
  <c r="BP118" i="7"/>
  <c r="BP118" i="11" s="1"/>
  <c r="BP87" i="7"/>
  <c r="BP87" i="11" s="1"/>
  <c r="BP78" i="7"/>
  <c r="BP78" i="11" s="1"/>
  <c r="BP65" i="7"/>
  <c r="BP65" i="11" s="1"/>
  <c r="BP225" i="7"/>
  <c r="BP225" i="11" s="1"/>
  <c r="BP210" i="7"/>
  <c r="BP210" i="11" s="1"/>
  <c r="BP192" i="7"/>
  <c r="BP192" i="11" s="1"/>
  <c r="BP184" i="7"/>
  <c r="BP184" i="11" s="1"/>
  <c r="BP158" i="7"/>
  <c r="BP158" i="11" s="1"/>
  <c r="BP143" i="7"/>
  <c r="BP143" i="11" s="1"/>
  <c r="BP130" i="7"/>
  <c r="BP130" i="11" s="1"/>
  <c r="BP108" i="7"/>
  <c r="BP108" i="11" s="1"/>
  <c r="BP90" i="7"/>
  <c r="BP90" i="11" s="1"/>
  <c r="BP71" i="7"/>
  <c r="BP71" i="11" s="1"/>
  <c r="BP54" i="7"/>
  <c r="BP54" i="11" s="1"/>
  <c r="BP169" i="7"/>
  <c r="BP169" i="11" s="1"/>
  <c r="BP128" i="7"/>
  <c r="BP128" i="11" s="1"/>
  <c r="BP106" i="7"/>
  <c r="BP106" i="11" s="1"/>
  <c r="BP88" i="7"/>
  <c r="BP88" i="11" s="1"/>
  <c r="BP68" i="7"/>
  <c r="BP68" i="11" s="1"/>
  <c r="BP52" i="7"/>
  <c r="BP52" i="11" s="1"/>
  <c r="BP178" i="7"/>
  <c r="BP178" i="11" s="1"/>
  <c r="BP167" i="7"/>
  <c r="BP167" i="11" s="1"/>
  <c r="BP161" i="7"/>
  <c r="BP161" i="11" s="1"/>
  <c r="BP148" i="7"/>
  <c r="BP148" i="11" s="1"/>
  <c r="BP110" i="7"/>
  <c r="BP110" i="11" s="1"/>
  <c r="BP95" i="7"/>
  <c r="BP95" i="11" s="1"/>
  <c r="BP57" i="7"/>
  <c r="BP57" i="11" s="1"/>
  <c r="BP219" i="7"/>
  <c r="BP219" i="11" s="1"/>
  <c r="BP201" i="7"/>
  <c r="BP201" i="11" s="1"/>
  <c r="BP177" i="7"/>
  <c r="BP177" i="11" s="1"/>
  <c r="BP171" i="7"/>
  <c r="BP171" i="11" s="1"/>
  <c r="BP165" i="7"/>
  <c r="BP165" i="11" s="1"/>
  <c r="BP153" i="7"/>
  <c r="BP153" i="11" s="1"/>
  <c r="BP138" i="7"/>
  <c r="BP138" i="11" s="1"/>
  <c r="BP122" i="7"/>
  <c r="BP122" i="11" s="1"/>
  <c r="BP115" i="7"/>
  <c r="BP115" i="11" s="1"/>
  <c r="BP101" i="7"/>
  <c r="BP101" i="11" s="1"/>
  <c r="BP82" i="7"/>
  <c r="BP82" i="11" s="1"/>
  <c r="BP75" i="7"/>
  <c r="BP75" i="11" s="1"/>
  <c r="BP62" i="7"/>
  <c r="BP62" i="11" s="1"/>
  <c r="BP195" i="7"/>
  <c r="BP195" i="11" s="1"/>
  <c r="BP207" i="7"/>
  <c r="BP207" i="11" s="1"/>
  <c r="BP199" i="7"/>
  <c r="BP199" i="11" s="1"/>
  <c r="BP189" i="7"/>
  <c r="BP189" i="11" s="1"/>
  <c r="BP176" i="7"/>
  <c r="BP176" i="11" s="1"/>
  <c r="BP170" i="7"/>
  <c r="BP170" i="11" s="1"/>
  <c r="BP137" i="7"/>
  <c r="BP137" i="11" s="1"/>
  <c r="BP127" i="7"/>
  <c r="BP127" i="11" s="1"/>
  <c r="BP120" i="7"/>
  <c r="BP120" i="11" s="1"/>
  <c r="BP105" i="7"/>
  <c r="BP105" i="11" s="1"/>
  <c r="BP67" i="7"/>
  <c r="BP67" i="11" s="1"/>
  <c r="BP51" i="7"/>
  <c r="BP51" i="11" s="1"/>
  <c r="BP227" i="7"/>
  <c r="BP227" i="11" s="1"/>
  <c r="BP212" i="7"/>
  <c r="BP212" i="11" s="1"/>
  <c r="BP194" i="7"/>
  <c r="BP194" i="11" s="1"/>
  <c r="BP187" i="7"/>
  <c r="BP187" i="11" s="1"/>
  <c r="BP175" i="7"/>
  <c r="BP175" i="11" s="1"/>
  <c r="BP166" i="7"/>
  <c r="BP166" i="11" s="1"/>
  <c r="BP160" i="7"/>
  <c r="BP160" i="11" s="1"/>
  <c r="BP147" i="7"/>
  <c r="BP147" i="11" s="1"/>
  <c r="BP136" i="7"/>
  <c r="BP136" i="11" s="1"/>
  <c r="BP132" i="7"/>
  <c r="BP132" i="11" s="1"/>
  <c r="BP92" i="7"/>
  <c r="BP92" i="11" s="1"/>
  <c r="BP56" i="7"/>
  <c r="BP56" i="11" s="1"/>
  <c r="BP205" i="7"/>
  <c r="BP205" i="11" s="1"/>
  <c r="BP230" i="7"/>
  <c r="BP230" i="11" s="1"/>
  <c r="BP234" i="7"/>
  <c r="BP234" i="11" s="1"/>
  <c r="BP233" i="7"/>
  <c r="BP233" i="11" s="1"/>
  <c r="BP218" i="7"/>
  <c r="BP218" i="11" s="1"/>
  <c r="BP200" i="7"/>
  <c r="BP200" i="11" s="1"/>
  <c r="BP152" i="7"/>
  <c r="BP152" i="11" s="1"/>
  <c r="BP146" i="7"/>
  <c r="BP146" i="11" s="1"/>
  <c r="BP215" i="7"/>
  <c r="BP215" i="11" s="1"/>
  <c r="BP183" i="7"/>
  <c r="BP183" i="11" s="1"/>
  <c r="BP163" i="7"/>
  <c r="BP163" i="11" s="1"/>
  <c r="BP157" i="7"/>
  <c r="BP157" i="11" s="1"/>
  <c r="BP150" i="7"/>
  <c r="BP150" i="11" s="1"/>
  <c r="BP142" i="7"/>
  <c r="BP142" i="11" s="1"/>
  <c r="BP112" i="7"/>
  <c r="BP112" i="11" s="1"/>
  <c r="BP98" i="7"/>
  <c r="BP98" i="11" s="1"/>
  <c r="BP72" i="7"/>
  <c r="BP72" i="11" s="1"/>
  <c r="BP59" i="7"/>
  <c r="BP59" i="11" s="1"/>
  <c r="BP204" i="7"/>
  <c r="BP204" i="11" s="1"/>
  <c r="BP198" i="7"/>
  <c r="BP198" i="11" s="1"/>
  <c r="BP182" i="7"/>
  <c r="BP182" i="11" s="1"/>
  <c r="BP155" i="7"/>
  <c r="BP155" i="11" s="1"/>
  <c r="BP124" i="7"/>
  <c r="BP124" i="11" s="1"/>
  <c r="BP117" i="7"/>
  <c r="BP117" i="11" s="1"/>
  <c r="BP103" i="7"/>
  <c r="BP103" i="11" s="1"/>
  <c r="BP86" i="7"/>
  <c r="BP86" i="11" s="1"/>
  <c r="BP77" i="7"/>
  <c r="BP77" i="11" s="1"/>
  <c r="BP64" i="7"/>
  <c r="BP64" i="11" s="1"/>
  <c r="BP49" i="7"/>
  <c r="BP49" i="11" s="1"/>
  <c r="BP209" i="7"/>
  <c r="BP209" i="11" s="1"/>
  <c r="BP191" i="7"/>
  <c r="BP191" i="11" s="1"/>
  <c r="BP181" i="7"/>
  <c r="BP181" i="11" s="1"/>
  <c r="BP174" i="7"/>
  <c r="BP174" i="11" s="1"/>
  <c r="BP141" i="7"/>
  <c r="BP141" i="11" s="1"/>
  <c r="BP121" i="7"/>
  <c r="BP121" i="11" s="1"/>
  <c r="BP114" i="7"/>
  <c r="BP114" i="11" s="1"/>
  <c r="BP100" i="7"/>
  <c r="BP100" i="11" s="1"/>
  <c r="BP81" i="7"/>
  <c r="BP81" i="11" s="1"/>
  <c r="BP74" i="7"/>
  <c r="BP74" i="11" s="1"/>
  <c r="BP61" i="7"/>
  <c r="BP61" i="11" s="1"/>
  <c r="BP129" i="7"/>
  <c r="BP129" i="11" s="1"/>
  <c r="BP107" i="7"/>
  <c r="BP107" i="11" s="1"/>
  <c r="BP89" i="7"/>
  <c r="BP89" i="11" s="1"/>
  <c r="BP70" i="7"/>
  <c r="BP70" i="11" s="1"/>
  <c r="BP53" i="7"/>
  <c r="BP53" i="11" s="1"/>
  <c r="BP2" i="7"/>
  <c r="BP2" i="11" s="1"/>
  <c r="BP9" i="7"/>
  <c r="BP9" i="11" s="1"/>
  <c r="BP16" i="7"/>
  <c r="BP16" i="11" s="1"/>
  <c r="BP43" i="7"/>
  <c r="BP43" i="11" s="1"/>
  <c r="BP4" i="7"/>
  <c r="BP4" i="11" s="1"/>
  <c r="BP11" i="7"/>
  <c r="BP11" i="11" s="1"/>
  <c r="BP28" i="7"/>
  <c r="BP28" i="11" s="1"/>
  <c r="BP36" i="7"/>
  <c r="BP36" i="11" s="1"/>
  <c r="BP22" i="7"/>
  <c r="BP22" i="11" s="1"/>
  <c r="BP30" i="7"/>
  <c r="BP30" i="11" s="1"/>
  <c r="BP42" i="7"/>
  <c r="BP42" i="11" s="1"/>
  <c r="BP3" i="7"/>
  <c r="BP3" i="11" s="1"/>
  <c r="BP17" i="7"/>
  <c r="BP17" i="11" s="1"/>
  <c r="BP39" i="7"/>
  <c r="BP39" i="11" s="1"/>
  <c r="BP44" i="7"/>
  <c r="BP44" i="11" s="1"/>
  <c r="BP5" i="7"/>
  <c r="BP5" i="11" s="1"/>
  <c r="BP12" i="7"/>
  <c r="BP12" i="11" s="1"/>
  <c r="BP29" i="7"/>
  <c r="BP29" i="11" s="1"/>
  <c r="BP34" i="7"/>
  <c r="BP34" i="11" s="1"/>
  <c r="BP23" i="7"/>
  <c r="BP23" i="11" s="1"/>
  <c r="BP18" i="7"/>
  <c r="BP18" i="11" s="1"/>
  <c r="BP46" i="7"/>
  <c r="BP46" i="11" s="1"/>
  <c r="BP6" i="7"/>
  <c r="BP6" i="11" s="1"/>
  <c r="BP13" i="7"/>
  <c r="BP13" i="11" s="1"/>
  <c r="BP37" i="7"/>
  <c r="BP37" i="11" s="1"/>
  <c r="BP24" i="7"/>
  <c r="BP24" i="11" s="1"/>
  <c r="BP31" i="7"/>
  <c r="BP31" i="11" s="1"/>
  <c r="BP19" i="7"/>
  <c r="BP19" i="11" s="1"/>
  <c r="BP40" i="7"/>
  <c r="BP40" i="11" s="1"/>
  <c r="BP47" i="7"/>
  <c r="BP47" i="11" s="1"/>
  <c r="BP7" i="7"/>
  <c r="BP7" i="11" s="1"/>
  <c r="BP14" i="7"/>
  <c r="BP14" i="11" s="1"/>
  <c r="BP35" i="7"/>
  <c r="BP35" i="11" s="1"/>
  <c r="BP25" i="7"/>
  <c r="BP25" i="11" s="1"/>
  <c r="BP32" i="7"/>
  <c r="BP32" i="11" s="1"/>
  <c r="BP20" i="7"/>
  <c r="BP20" i="11" s="1"/>
  <c r="BP48" i="7"/>
  <c r="BP48" i="11" s="1"/>
  <c r="BP8" i="7"/>
  <c r="BP8" i="11" s="1"/>
  <c r="BP15" i="7"/>
  <c r="BP15" i="11" s="1"/>
  <c r="BP38" i="7"/>
  <c r="BP38" i="11" s="1"/>
  <c r="BP10" i="7"/>
  <c r="BP10" i="11" s="1"/>
  <c r="BP27" i="7"/>
  <c r="BP27" i="11" s="1"/>
  <c r="BP33" i="7"/>
  <c r="BP33" i="11" s="1"/>
  <c r="BP21" i="7"/>
  <c r="BP21" i="11" s="1"/>
  <c r="BP41" i="7"/>
  <c r="BP41" i="11" s="1"/>
  <c r="ER2" i="7"/>
  <c r="BQ217" i="6"/>
  <c r="BQ217" i="10" s="1"/>
  <c r="BQ185" i="6"/>
  <c r="BQ185" i="10" s="1"/>
  <c r="BQ202" i="6"/>
  <c r="BQ202" i="10" s="1"/>
  <c r="BQ231" i="6"/>
  <c r="BQ231" i="10" s="1"/>
  <c r="BQ168" i="6"/>
  <c r="BQ168" i="10" s="1"/>
  <c r="BQ156" i="6"/>
  <c r="BQ156" i="10" s="1"/>
  <c r="BQ96" i="6"/>
  <c r="BQ96" i="10" s="1"/>
  <c r="BQ93" i="6"/>
  <c r="BQ93" i="10" s="1"/>
  <c r="BQ85" i="6"/>
  <c r="BQ85" i="10" s="1"/>
  <c r="BQ94" i="6"/>
  <c r="BQ94" i="10" s="1"/>
  <c r="BQ179" i="6"/>
  <c r="BQ179" i="10" s="1"/>
  <c r="BQ83" i="6"/>
  <c r="BQ83" i="10" s="1"/>
  <c r="BQ26" i="6"/>
  <c r="BQ26" i="10" s="1"/>
  <c r="BQ69" i="6"/>
  <c r="BQ69" i="10" s="1"/>
  <c r="BQ45" i="6"/>
  <c r="BQ45" i="10" s="1"/>
  <c r="BQ49" i="6"/>
  <c r="BQ49" i="10" s="1"/>
  <c r="BQ221" i="6"/>
  <c r="BQ221" i="10" s="1"/>
  <c r="BQ214" i="6"/>
  <c r="BQ214" i="10" s="1"/>
  <c r="BQ226" i="6"/>
  <c r="BQ226" i="10" s="1"/>
  <c r="BQ224" i="6"/>
  <c r="BQ224" i="10" s="1"/>
  <c r="BQ211" i="6"/>
  <c r="BQ211" i="10" s="1"/>
  <c r="BQ193" i="6"/>
  <c r="BQ193" i="10" s="1"/>
  <c r="BQ186" i="6"/>
  <c r="BQ186" i="10" s="1"/>
  <c r="BQ159" i="6"/>
  <c r="BQ159" i="10" s="1"/>
  <c r="BQ144" i="6"/>
  <c r="BQ144" i="10" s="1"/>
  <c r="BQ135" i="6"/>
  <c r="BQ135" i="10" s="1"/>
  <c r="BQ131" i="6"/>
  <c r="BQ131" i="10" s="1"/>
  <c r="BQ109" i="6"/>
  <c r="BQ109" i="10" s="1"/>
  <c r="BQ91" i="6"/>
  <c r="BQ91" i="10" s="1"/>
  <c r="BQ55" i="6"/>
  <c r="BQ55" i="10" s="1"/>
  <c r="BQ210" i="6"/>
  <c r="BQ210" i="10" s="1"/>
  <c r="BQ232" i="6"/>
  <c r="BQ232" i="10" s="1"/>
  <c r="BQ223" i="6"/>
  <c r="BQ223" i="10" s="1"/>
  <c r="BQ216" i="6"/>
  <c r="BQ216" i="10" s="1"/>
  <c r="BQ164" i="6"/>
  <c r="BQ164" i="10" s="1"/>
  <c r="BQ151" i="6"/>
  <c r="BQ151" i="10" s="1"/>
  <c r="BQ134" i="6"/>
  <c r="BQ134" i="10" s="1"/>
  <c r="BQ113" i="6"/>
  <c r="BQ113" i="10" s="1"/>
  <c r="BQ99" i="6"/>
  <c r="BQ99" i="10" s="1"/>
  <c r="BQ80" i="6"/>
  <c r="BQ80" i="10" s="1"/>
  <c r="BQ73" i="6"/>
  <c r="BQ73" i="10" s="1"/>
  <c r="BQ60" i="6"/>
  <c r="BQ60" i="10" s="1"/>
  <c r="BQ213" i="6"/>
  <c r="BQ213" i="10" s="1"/>
  <c r="BQ195" i="6"/>
  <c r="BQ195" i="10" s="1"/>
  <c r="BQ178" i="6"/>
  <c r="BQ178" i="10" s="1"/>
  <c r="BQ192" i="6"/>
  <c r="BQ192" i="10" s="1"/>
  <c r="BQ220" i="6"/>
  <c r="BQ220" i="10" s="1"/>
  <c r="BQ203" i="6"/>
  <c r="BQ203" i="10" s="1"/>
  <c r="BQ172" i="6"/>
  <c r="BQ172" i="10" s="1"/>
  <c r="BQ154" i="6"/>
  <c r="BQ154" i="10" s="1"/>
  <c r="BQ139" i="6"/>
  <c r="BQ139" i="10" s="1"/>
  <c r="BQ123" i="6"/>
  <c r="BQ123" i="10" s="1"/>
  <c r="BQ116" i="6"/>
  <c r="BQ116" i="10" s="1"/>
  <c r="BQ102" i="6"/>
  <c r="BQ102" i="10" s="1"/>
  <c r="BQ84" i="6"/>
  <c r="BQ84" i="10" s="1"/>
  <c r="BQ76" i="6"/>
  <c r="BQ76" i="10" s="1"/>
  <c r="BQ63" i="6"/>
  <c r="BQ63" i="10" s="1"/>
  <c r="BQ208" i="6"/>
  <c r="BQ208" i="10" s="1"/>
  <c r="BQ197" i="6"/>
  <c r="BQ197" i="10" s="1"/>
  <c r="BQ190" i="6"/>
  <c r="BQ190" i="10" s="1"/>
  <c r="BQ180" i="6"/>
  <c r="BQ180" i="10" s="1"/>
  <c r="BQ169" i="6"/>
  <c r="BQ169" i="10" s="1"/>
  <c r="BQ128" i="6"/>
  <c r="BQ128" i="10" s="1"/>
  <c r="BQ106" i="6"/>
  <c r="BQ106" i="10" s="1"/>
  <c r="BQ88" i="6"/>
  <c r="BQ88" i="10" s="1"/>
  <c r="BQ68" i="6"/>
  <c r="BQ68" i="10" s="1"/>
  <c r="BQ52" i="6"/>
  <c r="BQ52" i="10" s="1"/>
  <c r="BQ201" i="6"/>
  <c r="BQ201" i="10" s="1"/>
  <c r="BQ222" i="6"/>
  <c r="BQ222" i="10" s="1"/>
  <c r="BQ205" i="6"/>
  <c r="BQ205" i="10" s="1"/>
  <c r="BQ125" i="6"/>
  <c r="BQ125" i="10" s="1"/>
  <c r="BQ118" i="6"/>
  <c r="BQ118" i="10" s="1"/>
  <c r="BQ87" i="6"/>
  <c r="BQ87" i="10" s="1"/>
  <c r="BQ78" i="6"/>
  <c r="BQ78" i="10" s="1"/>
  <c r="BQ65" i="6"/>
  <c r="BQ65" i="10" s="1"/>
  <c r="BQ219" i="6"/>
  <c r="BQ219" i="10" s="1"/>
  <c r="BQ184" i="6"/>
  <c r="BQ184" i="10" s="1"/>
  <c r="BQ158" i="6"/>
  <c r="BQ158" i="10" s="1"/>
  <c r="BQ143" i="6"/>
  <c r="BQ143" i="10" s="1"/>
  <c r="BQ130" i="6"/>
  <c r="BQ130" i="10" s="1"/>
  <c r="BQ108" i="6"/>
  <c r="BQ108" i="10" s="1"/>
  <c r="BQ90" i="6"/>
  <c r="BQ90" i="10" s="1"/>
  <c r="BQ71" i="6"/>
  <c r="BQ71" i="10" s="1"/>
  <c r="BQ54" i="6"/>
  <c r="BQ54" i="10" s="1"/>
  <c r="BQ235" i="6"/>
  <c r="BQ235" i="10" s="1"/>
  <c r="BQ230" i="6"/>
  <c r="BQ230" i="10" s="1"/>
  <c r="BQ215" i="6"/>
  <c r="BQ215" i="10" s="1"/>
  <c r="BQ183" i="6"/>
  <c r="BQ183" i="10" s="1"/>
  <c r="BQ163" i="6"/>
  <c r="BQ163" i="10" s="1"/>
  <c r="BQ157" i="6"/>
  <c r="BQ157" i="10" s="1"/>
  <c r="BQ150" i="6"/>
  <c r="BQ150" i="10" s="1"/>
  <c r="BQ142" i="6"/>
  <c r="BQ142" i="10" s="1"/>
  <c r="BQ112" i="6"/>
  <c r="BQ112" i="10" s="1"/>
  <c r="BQ98" i="6"/>
  <c r="BQ98" i="10" s="1"/>
  <c r="BQ72" i="6"/>
  <c r="BQ72" i="10" s="1"/>
  <c r="BQ167" i="6"/>
  <c r="BQ167" i="10" s="1"/>
  <c r="BQ161" i="6"/>
  <c r="BQ161" i="10" s="1"/>
  <c r="BQ148" i="6"/>
  <c r="BQ148" i="10" s="1"/>
  <c r="BQ110" i="6"/>
  <c r="BQ110" i="10" s="1"/>
  <c r="BQ95" i="6"/>
  <c r="BQ95" i="10" s="1"/>
  <c r="BQ57" i="6"/>
  <c r="BQ57" i="10" s="1"/>
  <c r="BQ177" i="6"/>
  <c r="BQ177" i="10" s="1"/>
  <c r="BQ171" i="6"/>
  <c r="BQ171" i="10" s="1"/>
  <c r="BQ165" i="6"/>
  <c r="BQ165" i="10" s="1"/>
  <c r="BQ153" i="6"/>
  <c r="BQ153" i="10" s="1"/>
  <c r="BQ138" i="6"/>
  <c r="BQ138" i="10" s="1"/>
  <c r="BQ122" i="6"/>
  <c r="BQ122" i="10" s="1"/>
  <c r="BQ115" i="6"/>
  <c r="BQ115" i="10" s="1"/>
  <c r="BQ101" i="6"/>
  <c r="BQ101" i="10" s="1"/>
  <c r="BQ82" i="6"/>
  <c r="BQ82" i="10" s="1"/>
  <c r="BQ75" i="6"/>
  <c r="BQ75" i="10" s="1"/>
  <c r="BQ62" i="6"/>
  <c r="BQ62" i="10" s="1"/>
  <c r="BQ207" i="6"/>
  <c r="BQ207" i="10" s="1"/>
  <c r="BQ199" i="6"/>
  <c r="BQ199" i="10" s="1"/>
  <c r="BQ189" i="6"/>
  <c r="BQ189" i="10" s="1"/>
  <c r="BQ176" i="6"/>
  <c r="BQ176" i="10" s="1"/>
  <c r="BQ170" i="6"/>
  <c r="BQ170" i="10" s="1"/>
  <c r="BQ137" i="6"/>
  <c r="BQ137" i="10" s="1"/>
  <c r="BQ127" i="6"/>
  <c r="BQ127" i="10" s="1"/>
  <c r="BQ120" i="6"/>
  <c r="BQ120" i="10" s="1"/>
  <c r="BQ105" i="6"/>
  <c r="BQ105" i="10" s="1"/>
  <c r="BQ67" i="6"/>
  <c r="BQ67" i="10" s="1"/>
  <c r="BQ51" i="6"/>
  <c r="BQ51" i="10" s="1"/>
  <c r="BQ227" i="6"/>
  <c r="BQ227" i="10" s="1"/>
  <c r="BQ204" i="6"/>
  <c r="BQ204" i="10" s="1"/>
  <c r="BQ198" i="6"/>
  <c r="BQ198" i="10" s="1"/>
  <c r="BQ182" i="6"/>
  <c r="BQ182" i="10" s="1"/>
  <c r="BQ155" i="6"/>
  <c r="BQ155" i="10" s="1"/>
  <c r="BQ124" i="6"/>
  <c r="BQ124" i="10" s="1"/>
  <c r="BQ117" i="6"/>
  <c r="BQ117" i="10" s="1"/>
  <c r="BQ103" i="6"/>
  <c r="BQ103" i="10" s="1"/>
  <c r="BQ86" i="6"/>
  <c r="BQ86" i="10" s="1"/>
  <c r="BQ77" i="6"/>
  <c r="BQ77" i="10" s="1"/>
  <c r="BQ64" i="6"/>
  <c r="BQ64" i="10" s="1"/>
  <c r="BQ209" i="6"/>
  <c r="BQ209" i="10" s="1"/>
  <c r="BQ191" i="6"/>
  <c r="BQ191" i="10" s="1"/>
  <c r="BQ181" i="6"/>
  <c r="BQ181" i="10" s="1"/>
  <c r="BQ174" i="6"/>
  <c r="BQ174" i="10" s="1"/>
  <c r="BQ141" i="6"/>
  <c r="BQ141" i="10" s="1"/>
  <c r="BQ129" i="6"/>
  <c r="BQ129" i="10" s="1"/>
  <c r="BQ107" i="6"/>
  <c r="BQ107" i="10" s="1"/>
  <c r="BQ89" i="6"/>
  <c r="BQ89" i="10" s="1"/>
  <c r="BQ70" i="6"/>
  <c r="BQ70" i="10" s="1"/>
  <c r="BQ53" i="6"/>
  <c r="BQ53" i="10" s="1"/>
  <c r="BQ233" i="6"/>
  <c r="BQ233" i="10" s="1"/>
  <c r="BQ229" i="6"/>
  <c r="BQ229" i="10" s="1"/>
  <c r="BQ196" i="6"/>
  <c r="BQ196" i="10" s="1"/>
  <c r="BQ173" i="6"/>
  <c r="BQ173" i="10" s="1"/>
  <c r="BQ162" i="6"/>
  <c r="BQ162" i="10" s="1"/>
  <c r="BQ149" i="6"/>
  <c r="BQ149" i="10" s="1"/>
  <c r="BQ140" i="6"/>
  <c r="BQ140" i="10" s="1"/>
  <c r="BQ59" i="6"/>
  <c r="BQ59" i="10" s="1"/>
  <c r="BQ234" i="6"/>
  <c r="BQ234" i="10" s="1"/>
  <c r="BQ212" i="6"/>
  <c r="BQ212" i="10" s="1"/>
  <c r="BQ194" i="6"/>
  <c r="BQ194" i="10" s="1"/>
  <c r="BQ187" i="6"/>
  <c r="BQ187" i="10" s="1"/>
  <c r="BQ175" i="6"/>
  <c r="BQ175" i="10" s="1"/>
  <c r="BQ166" i="6"/>
  <c r="BQ166" i="10" s="1"/>
  <c r="BQ160" i="6"/>
  <c r="BQ160" i="10" s="1"/>
  <c r="BQ147" i="6"/>
  <c r="BQ147" i="10" s="1"/>
  <c r="BQ136" i="6"/>
  <c r="BQ136" i="10" s="1"/>
  <c r="BQ132" i="6"/>
  <c r="BQ132" i="10" s="1"/>
  <c r="BQ92" i="6"/>
  <c r="BQ92" i="10" s="1"/>
  <c r="BQ56" i="6"/>
  <c r="BQ56" i="10" s="1"/>
  <c r="BQ218" i="6"/>
  <c r="BQ218" i="10" s="1"/>
  <c r="BQ200" i="6"/>
  <c r="BQ200" i="10" s="1"/>
  <c r="BQ152" i="6"/>
  <c r="BQ152" i="10" s="1"/>
  <c r="BQ146" i="6"/>
  <c r="BQ146" i="10" s="1"/>
  <c r="BQ121" i="6"/>
  <c r="BQ121" i="10" s="1"/>
  <c r="BQ114" i="6"/>
  <c r="BQ114" i="10" s="1"/>
  <c r="BQ100" i="6"/>
  <c r="BQ100" i="10" s="1"/>
  <c r="BQ81" i="6"/>
  <c r="BQ81" i="10" s="1"/>
  <c r="BQ74" i="6"/>
  <c r="BQ74" i="10" s="1"/>
  <c r="BQ61" i="6"/>
  <c r="BQ61" i="10" s="1"/>
  <c r="BQ225" i="6"/>
  <c r="BQ225" i="10" s="1"/>
  <c r="BQ206" i="6"/>
  <c r="BQ206" i="10" s="1"/>
  <c r="BQ188" i="6"/>
  <c r="BQ188" i="10" s="1"/>
  <c r="BQ145" i="6"/>
  <c r="BQ145" i="10" s="1"/>
  <c r="BQ133" i="6"/>
  <c r="BQ133" i="10" s="1"/>
  <c r="BQ126" i="6"/>
  <c r="BQ126" i="10" s="1"/>
  <c r="BQ119" i="6"/>
  <c r="BQ119" i="10" s="1"/>
  <c r="BQ104" i="6"/>
  <c r="BQ104" i="10" s="1"/>
  <c r="BQ79" i="6"/>
  <c r="BQ79" i="10" s="1"/>
  <c r="BQ66" i="6"/>
  <c r="BQ66" i="10" s="1"/>
  <c r="BQ50" i="6"/>
  <c r="BQ50" i="10" s="1"/>
  <c r="BQ111" i="6"/>
  <c r="BQ111" i="10" s="1"/>
  <c r="BQ97" i="6"/>
  <c r="BQ97" i="10" s="1"/>
  <c r="BQ58" i="6"/>
  <c r="BQ58" i="10" s="1"/>
  <c r="BQ21" i="6"/>
  <c r="BQ21" i="10" s="1"/>
  <c r="BQ41" i="6"/>
  <c r="BQ41" i="10" s="1"/>
  <c r="BQ2" i="6"/>
  <c r="BQ2" i="10" s="1"/>
  <c r="BQ9" i="6"/>
  <c r="BQ9" i="10" s="1"/>
  <c r="BQ16" i="6"/>
  <c r="BQ16" i="10" s="1"/>
  <c r="BQ43" i="6"/>
  <c r="BQ43" i="10" s="1"/>
  <c r="BQ4" i="6"/>
  <c r="BQ4" i="10" s="1"/>
  <c r="BQ11" i="6"/>
  <c r="BQ11" i="10" s="1"/>
  <c r="BQ28" i="6"/>
  <c r="BQ28" i="10" s="1"/>
  <c r="BQ36" i="6"/>
  <c r="BQ36" i="10" s="1"/>
  <c r="BQ22" i="6"/>
  <c r="BQ22" i="10" s="1"/>
  <c r="BQ30" i="6"/>
  <c r="BQ30" i="10" s="1"/>
  <c r="BQ42" i="6"/>
  <c r="BQ42" i="10" s="1"/>
  <c r="BQ3" i="6"/>
  <c r="BQ3" i="10" s="1"/>
  <c r="BQ17" i="6"/>
  <c r="BQ17" i="10" s="1"/>
  <c r="BQ39" i="6"/>
  <c r="BQ39" i="10" s="1"/>
  <c r="BQ44" i="6"/>
  <c r="BQ44" i="10" s="1"/>
  <c r="BQ5" i="6"/>
  <c r="BQ5" i="10" s="1"/>
  <c r="BQ12" i="6"/>
  <c r="BQ12" i="10" s="1"/>
  <c r="BQ29" i="6"/>
  <c r="BQ29" i="10" s="1"/>
  <c r="BQ34" i="6"/>
  <c r="BQ34" i="10" s="1"/>
  <c r="BQ23" i="6"/>
  <c r="BQ23" i="10" s="1"/>
  <c r="BQ18" i="6"/>
  <c r="BQ18" i="10" s="1"/>
  <c r="BQ46" i="6"/>
  <c r="BQ46" i="10" s="1"/>
  <c r="BQ6" i="6"/>
  <c r="BQ6" i="10" s="1"/>
  <c r="BQ13" i="6"/>
  <c r="BQ13" i="10" s="1"/>
  <c r="BQ37" i="6"/>
  <c r="BQ37" i="10" s="1"/>
  <c r="BQ24" i="6"/>
  <c r="BQ24" i="10" s="1"/>
  <c r="BQ31" i="6"/>
  <c r="BQ31" i="10" s="1"/>
  <c r="BQ19" i="6"/>
  <c r="BQ19" i="10" s="1"/>
  <c r="BQ40" i="6"/>
  <c r="BQ40" i="10" s="1"/>
  <c r="BQ47" i="6"/>
  <c r="BQ47" i="10" s="1"/>
  <c r="BQ7" i="6"/>
  <c r="BQ7" i="10" s="1"/>
  <c r="BQ14" i="6"/>
  <c r="BQ14" i="10" s="1"/>
  <c r="BQ35" i="6"/>
  <c r="BQ35" i="10" s="1"/>
  <c r="BQ25" i="6"/>
  <c r="BQ25" i="10" s="1"/>
  <c r="BQ32" i="6"/>
  <c r="BQ32" i="10" s="1"/>
  <c r="BQ20" i="6"/>
  <c r="BQ20" i="10" s="1"/>
  <c r="BQ48" i="6"/>
  <c r="BQ48" i="10" s="1"/>
  <c r="BQ8" i="6"/>
  <c r="BQ8" i="10" s="1"/>
  <c r="BQ15" i="6"/>
  <c r="BQ15" i="10" s="1"/>
  <c r="BQ38" i="6"/>
  <c r="BQ38" i="10" s="1"/>
  <c r="BQ10" i="6"/>
  <c r="BQ10" i="10" s="1"/>
  <c r="BQ27" i="6"/>
  <c r="BQ27" i="10" s="1"/>
  <c r="BQ33" i="6"/>
  <c r="BQ33" i="10" s="1"/>
  <c r="BQ231" i="9"/>
  <c r="BQ202" i="9"/>
  <c r="BQ179" i="9"/>
  <c r="BQ168" i="9"/>
  <c r="BQ217" i="9"/>
  <c r="BQ185" i="9"/>
  <c r="BQ156" i="9"/>
  <c r="BQ96" i="9"/>
  <c r="BQ93" i="9"/>
  <c r="BQ85" i="9"/>
  <c r="BQ69" i="9"/>
  <c r="BQ45" i="9"/>
  <c r="BQ94" i="9"/>
  <c r="BQ83" i="9"/>
  <c r="BQ26" i="9"/>
  <c r="BQ49" i="9"/>
  <c r="BQ221" i="9"/>
  <c r="BQ214" i="9"/>
  <c r="BQ226" i="9"/>
  <c r="BQ224" i="9"/>
  <c r="BQ211" i="9"/>
  <c r="BQ193" i="9"/>
  <c r="BQ186" i="9"/>
  <c r="BQ159" i="9"/>
  <c r="BQ144" i="9"/>
  <c r="BQ135" i="9"/>
  <c r="BQ131" i="9"/>
  <c r="BQ109" i="9"/>
  <c r="BQ91" i="9"/>
  <c r="BQ55" i="9"/>
  <c r="BQ210" i="9"/>
  <c r="BQ232" i="9"/>
  <c r="BQ223" i="9"/>
  <c r="BQ216" i="9"/>
  <c r="BQ164" i="9"/>
  <c r="BQ151" i="9"/>
  <c r="BQ134" i="9"/>
  <c r="BQ113" i="9"/>
  <c r="BQ99" i="9"/>
  <c r="BQ80" i="9"/>
  <c r="BQ73" i="9"/>
  <c r="BQ60" i="9"/>
  <c r="BQ213" i="9"/>
  <c r="BQ195" i="9"/>
  <c r="BQ178" i="9"/>
  <c r="BQ192" i="9"/>
  <c r="BQ220" i="9"/>
  <c r="BQ203" i="9"/>
  <c r="BQ172" i="9"/>
  <c r="BQ154" i="9"/>
  <c r="BQ139" i="9"/>
  <c r="BQ123" i="9"/>
  <c r="BQ116" i="9"/>
  <c r="BQ102" i="9"/>
  <c r="BQ84" i="9"/>
  <c r="BQ76" i="9"/>
  <c r="BQ63" i="9"/>
  <c r="BQ208" i="9"/>
  <c r="BQ197" i="9"/>
  <c r="BQ190" i="9"/>
  <c r="BQ180" i="9"/>
  <c r="BQ169" i="9"/>
  <c r="BQ128" i="9"/>
  <c r="BQ106" i="9"/>
  <c r="BQ88" i="9"/>
  <c r="BQ68" i="9"/>
  <c r="BQ52" i="9"/>
  <c r="BQ201" i="9"/>
  <c r="BQ222" i="9"/>
  <c r="BQ205" i="9"/>
  <c r="BQ125" i="9"/>
  <c r="BQ118" i="9"/>
  <c r="BQ87" i="9"/>
  <c r="BQ78" i="9"/>
  <c r="BQ65" i="9"/>
  <c r="BQ219" i="9"/>
  <c r="BQ184" i="9"/>
  <c r="BQ158" i="9"/>
  <c r="BQ143" i="9"/>
  <c r="BQ130" i="9"/>
  <c r="BQ108" i="9"/>
  <c r="BQ90" i="9"/>
  <c r="BQ71" i="9"/>
  <c r="BQ54" i="9"/>
  <c r="BQ235" i="9"/>
  <c r="BQ230" i="9"/>
  <c r="BQ215" i="9"/>
  <c r="BQ183" i="9"/>
  <c r="BQ163" i="9"/>
  <c r="BQ157" i="9"/>
  <c r="BQ150" i="9"/>
  <c r="BQ142" i="9"/>
  <c r="BQ112" i="9"/>
  <c r="BQ98" i="9"/>
  <c r="BQ72" i="9"/>
  <c r="BQ59" i="9"/>
  <c r="BQ234" i="9"/>
  <c r="BQ167" i="9"/>
  <c r="BQ161" i="9"/>
  <c r="BQ148" i="9"/>
  <c r="BQ110" i="9"/>
  <c r="BQ95" i="9"/>
  <c r="BQ57" i="9"/>
  <c r="BQ177" i="9"/>
  <c r="BQ171" i="9"/>
  <c r="BQ165" i="9"/>
  <c r="BQ153" i="9"/>
  <c r="BQ138" i="9"/>
  <c r="BQ122" i="9"/>
  <c r="BQ115" i="9"/>
  <c r="BQ101" i="9"/>
  <c r="BQ82" i="9"/>
  <c r="BQ75" i="9"/>
  <c r="BQ62" i="9"/>
  <c r="BQ207" i="9"/>
  <c r="BQ199" i="9"/>
  <c r="BQ189" i="9"/>
  <c r="BQ176" i="9"/>
  <c r="BQ170" i="9"/>
  <c r="BQ137" i="9"/>
  <c r="BQ127" i="9"/>
  <c r="BQ120" i="9"/>
  <c r="BQ105" i="9"/>
  <c r="BQ67" i="9"/>
  <c r="BQ51" i="9"/>
  <c r="BQ227" i="9"/>
  <c r="BQ204" i="9"/>
  <c r="BQ198" i="9"/>
  <c r="BQ182" i="9"/>
  <c r="BQ155" i="9"/>
  <c r="BQ124" i="9"/>
  <c r="BQ117" i="9"/>
  <c r="BQ103" i="9"/>
  <c r="BQ86" i="9"/>
  <c r="BQ77" i="9"/>
  <c r="BQ64" i="9"/>
  <c r="BQ209" i="9"/>
  <c r="BQ191" i="9"/>
  <c r="BQ181" i="9"/>
  <c r="BQ174" i="9"/>
  <c r="BQ141" i="9"/>
  <c r="BQ129" i="9"/>
  <c r="BQ107" i="9"/>
  <c r="BQ89" i="9"/>
  <c r="BQ70" i="9"/>
  <c r="BQ53" i="9"/>
  <c r="BQ233" i="9"/>
  <c r="BQ229" i="9"/>
  <c r="BQ196" i="9"/>
  <c r="BQ173" i="9"/>
  <c r="BQ162" i="9"/>
  <c r="BQ149" i="9"/>
  <c r="BQ140" i="9"/>
  <c r="BQ212" i="9"/>
  <c r="BQ194" i="9"/>
  <c r="BQ187" i="9"/>
  <c r="BQ175" i="9"/>
  <c r="BQ166" i="9"/>
  <c r="BQ160" i="9"/>
  <c r="BQ147" i="9"/>
  <c r="BQ136" i="9"/>
  <c r="BQ132" i="9"/>
  <c r="BQ92" i="9"/>
  <c r="BQ56" i="9"/>
  <c r="BQ218" i="9"/>
  <c r="BQ200" i="9"/>
  <c r="BQ152" i="9"/>
  <c r="BQ146" i="9"/>
  <c r="BQ121" i="9"/>
  <c r="BQ114" i="9"/>
  <c r="BQ100" i="9"/>
  <c r="BQ81" i="9"/>
  <c r="BQ74" i="9"/>
  <c r="BQ61" i="9"/>
  <c r="BQ225" i="9"/>
  <c r="BQ206" i="9"/>
  <c r="BQ188" i="9"/>
  <c r="BQ145" i="9"/>
  <c r="BQ133" i="9"/>
  <c r="BQ126" i="9"/>
  <c r="BQ119" i="9"/>
  <c r="BQ104" i="9"/>
  <c r="BQ79" i="9"/>
  <c r="BQ66" i="9"/>
  <c r="BQ50" i="9"/>
  <c r="BQ111" i="9"/>
  <c r="BQ97" i="9"/>
  <c r="BQ58" i="9"/>
  <c r="BQ21" i="9"/>
  <c r="BQ41" i="9"/>
  <c r="BQ2" i="9"/>
  <c r="BQ9" i="9"/>
  <c r="BQ16" i="9"/>
  <c r="BQ43" i="9"/>
  <c r="BQ4" i="9"/>
  <c r="BQ11" i="9"/>
  <c r="BQ28" i="9"/>
  <c r="BQ36" i="9"/>
  <c r="BQ22" i="9"/>
  <c r="BQ30" i="9"/>
  <c r="BQ42" i="9"/>
  <c r="BQ3" i="9"/>
  <c r="BQ17" i="9"/>
  <c r="BQ39" i="9"/>
  <c r="BQ44" i="9"/>
  <c r="BQ5" i="9"/>
  <c r="BQ12" i="9"/>
  <c r="BQ29" i="9"/>
  <c r="BQ34" i="9"/>
  <c r="BQ23" i="9"/>
  <c r="BQ18" i="9"/>
  <c r="BQ46" i="9"/>
  <c r="BQ6" i="9"/>
  <c r="BQ13" i="9"/>
  <c r="BQ37" i="9"/>
  <c r="BQ24" i="9"/>
  <c r="BQ31" i="9"/>
  <c r="BQ19" i="9"/>
  <c r="BQ40" i="9"/>
  <c r="BQ47" i="9"/>
  <c r="BQ7" i="9"/>
  <c r="BQ14" i="9"/>
  <c r="BQ35" i="9"/>
  <c r="BQ25" i="9"/>
  <c r="BQ32" i="9"/>
  <c r="BQ20" i="9"/>
  <c r="BQ48" i="9"/>
  <c r="BQ8" i="9"/>
  <c r="BQ15" i="9"/>
  <c r="BQ38" i="9"/>
  <c r="BQ10" i="9"/>
  <c r="BQ27" i="9"/>
  <c r="BQ33" i="9"/>
  <c r="ES2" i="8"/>
  <c r="ES2" i="9"/>
  <c r="ES2" i="6"/>
  <c r="BR217" i="6" l="1"/>
  <c r="BR217" i="10" s="1"/>
  <c r="BR185" i="6"/>
  <c r="BR185" i="10" s="1"/>
  <c r="BR202" i="6"/>
  <c r="BR202" i="10" s="1"/>
  <c r="BR231" i="6"/>
  <c r="BR231" i="10" s="1"/>
  <c r="BR168" i="6"/>
  <c r="BR168" i="10" s="1"/>
  <c r="BR156" i="6"/>
  <c r="BR156" i="10" s="1"/>
  <c r="BR96" i="6"/>
  <c r="BR96" i="10" s="1"/>
  <c r="BR93" i="6"/>
  <c r="BR93" i="10" s="1"/>
  <c r="BR85" i="6"/>
  <c r="BR85" i="10" s="1"/>
  <c r="BR69" i="6"/>
  <c r="BR69" i="10" s="1"/>
  <c r="BR94" i="6"/>
  <c r="BR94" i="10" s="1"/>
  <c r="BR179" i="6"/>
  <c r="BR179" i="10" s="1"/>
  <c r="BR83" i="6"/>
  <c r="BR83" i="10" s="1"/>
  <c r="BR45" i="6"/>
  <c r="BR45" i="10" s="1"/>
  <c r="BR26" i="6"/>
  <c r="BR26" i="10" s="1"/>
  <c r="BR215" i="6"/>
  <c r="BR215" i="10" s="1"/>
  <c r="BR233" i="6"/>
  <c r="BR233" i="10" s="1"/>
  <c r="BR49" i="6"/>
  <c r="BR49" i="10" s="1"/>
  <c r="BR232" i="6"/>
  <c r="BR232" i="10" s="1"/>
  <c r="BR223" i="6"/>
  <c r="BR223" i="10" s="1"/>
  <c r="BR216" i="6"/>
  <c r="BR216" i="10" s="1"/>
  <c r="BR164" i="6"/>
  <c r="BR164" i="10" s="1"/>
  <c r="BR151" i="6"/>
  <c r="BR151" i="10" s="1"/>
  <c r="BR134" i="6"/>
  <c r="BR134" i="10" s="1"/>
  <c r="BR113" i="6"/>
  <c r="BR113" i="10" s="1"/>
  <c r="BR99" i="6"/>
  <c r="BR99" i="10" s="1"/>
  <c r="BR80" i="6"/>
  <c r="BR80" i="10" s="1"/>
  <c r="BR73" i="6"/>
  <c r="BR73" i="10" s="1"/>
  <c r="BR60" i="6"/>
  <c r="BR60" i="10" s="1"/>
  <c r="BR222" i="6"/>
  <c r="BR222" i="10" s="1"/>
  <c r="BR205" i="6"/>
  <c r="BR205" i="10" s="1"/>
  <c r="BR125" i="6"/>
  <c r="BR125" i="10" s="1"/>
  <c r="BR118" i="6"/>
  <c r="BR118" i="10" s="1"/>
  <c r="BR87" i="6"/>
  <c r="BR87" i="10" s="1"/>
  <c r="BR78" i="6"/>
  <c r="BR78" i="10" s="1"/>
  <c r="BR65" i="6"/>
  <c r="BR65" i="10" s="1"/>
  <c r="BR219" i="6"/>
  <c r="BR219" i="10" s="1"/>
  <c r="BR201" i="6"/>
  <c r="BR201" i="10" s="1"/>
  <c r="BR177" i="6"/>
  <c r="BR177" i="10" s="1"/>
  <c r="BR226" i="6"/>
  <c r="BR226" i="10" s="1"/>
  <c r="BR208" i="6"/>
  <c r="BR208" i="10" s="1"/>
  <c r="BR197" i="6"/>
  <c r="BR197" i="10" s="1"/>
  <c r="BR190" i="6"/>
  <c r="BR190" i="10" s="1"/>
  <c r="BR180" i="6"/>
  <c r="BR180" i="10" s="1"/>
  <c r="BR169" i="6"/>
  <c r="BR169" i="10" s="1"/>
  <c r="BR128" i="6"/>
  <c r="BR128" i="10" s="1"/>
  <c r="BR106" i="6"/>
  <c r="BR106" i="10" s="1"/>
  <c r="BR88" i="6"/>
  <c r="BR88" i="10" s="1"/>
  <c r="BR68" i="6"/>
  <c r="BR68" i="10" s="1"/>
  <c r="BR52" i="6"/>
  <c r="BR52" i="10" s="1"/>
  <c r="BR213" i="6"/>
  <c r="BR213" i="10" s="1"/>
  <c r="BR195" i="6"/>
  <c r="BR195" i="10" s="1"/>
  <c r="BR178" i="6"/>
  <c r="BR178" i="10" s="1"/>
  <c r="BR167" i="6"/>
  <c r="BR167" i="10" s="1"/>
  <c r="BR161" i="6"/>
  <c r="BR161" i="10" s="1"/>
  <c r="BR148" i="6"/>
  <c r="BR148" i="10" s="1"/>
  <c r="BR110" i="6"/>
  <c r="BR110" i="10" s="1"/>
  <c r="BR95" i="6"/>
  <c r="BR95" i="10" s="1"/>
  <c r="BR57" i="6"/>
  <c r="BR57" i="10" s="1"/>
  <c r="BR207" i="6"/>
  <c r="BR207" i="10" s="1"/>
  <c r="BR225" i="6"/>
  <c r="BR225" i="10" s="1"/>
  <c r="BR210" i="6"/>
  <c r="BR210" i="10" s="1"/>
  <c r="BR192" i="6"/>
  <c r="BR192" i="10" s="1"/>
  <c r="BR184" i="6"/>
  <c r="BR184" i="10" s="1"/>
  <c r="BR158" i="6"/>
  <c r="BR158" i="10" s="1"/>
  <c r="BR143" i="6"/>
  <c r="BR143" i="10" s="1"/>
  <c r="BR130" i="6"/>
  <c r="BR130" i="10" s="1"/>
  <c r="BR108" i="6"/>
  <c r="BR108" i="10" s="1"/>
  <c r="BR90" i="6"/>
  <c r="BR90" i="10" s="1"/>
  <c r="BR71" i="6"/>
  <c r="BR71" i="10" s="1"/>
  <c r="BR54" i="6"/>
  <c r="BR54" i="10" s="1"/>
  <c r="BR163" i="6"/>
  <c r="BR163" i="10" s="1"/>
  <c r="BR157" i="6"/>
  <c r="BR157" i="10" s="1"/>
  <c r="BR150" i="6"/>
  <c r="BR150" i="10" s="1"/>
  <c r="BR142" i="6"/>
  <c r="BR142" i="10" s="1"/>
  <c r="BR112" i="6"/>
  <c r="BR112" i="10" s="1"/>
  <c r="BR98" i="6"/>
  <c r="BR98" i="10" s="1"/>
  <c r="BR72" i="6"/>
  <c r="BR72" i="10" s="1"/>
  <c r="BR59" i="6"/>
  <c r="BR59" i="10" s="1"/>
  <c r="BR189" i="6"/>
  <c r="BR189" i="10" s="1"/>
  <c r="BR234" i="6"/>
  <c r="BR234" i="10" s="1"/>
  <c r="BR204" i="6"/>
  <c r="BR204" i="10" s="1"/>
  <c r="BR198" i="6"/>
  <c r="BR198" i="10" s="1"/>
  <c r="BR182" i="6"/>
  <c r="BR182" i="10" s="1"/>
  <c r="BR155" i="6"/>
  <c r="BR155" i="10" s="1"/>
  <c r="BR124" i="6"/>
  <c r="BR124" i="10" s="1"/>
  <c r="BR117" i="6"/>
  <c r="BR117" i="10" s="1"/>
  <c r="BR103" i="6"/>
  <c r="BR103" i="10" s="1"/>
  <c r="BR86" i="6"/>
  <c r="BR86" i="10" s="1"/>
  <c r="BR77" i="6"/>
  <c r="BR77" i="10" s="1"/>
  <c r="BR64" i="6"/>
  <c r="BR64" i="10" s="1"/>
  <c r="BR171" i="6"/>
  <c r="BR171" i="10" s="1"/>
  <c r="BR165" i="6"/>
  <c r="BR165" i="10" s="1"/>
  <c r="BR153" i="6"/>
  <c r="BR153" i="10" s="1"/>
  <c r="BR138" i="6"/>
  <c r="BR138" i="10" s="1"/>
  <c r="BR122" i="6"/>
  <c r="BR122" i="10" s="1"/>
  <c r="BR115" i="6"/>
  <c r="BR115" i="10" s="1"/>
  <c r="BR101" i="6"/>
  <c r="BR101" i="10" s="1"/>
  <c r="BR82" i="6"/>
  <c r="BR82" i="10" s="1"/>
  <c r="BR75" i="6"/>
  <c r="BR75" i="10" s="1"/>
  <c r="BR62" i="6"/>
  <c r="BR62" i="10" s="1"/>
  <c r="BR183" i="6"/>
  <c r="BR183" i="10" s="1"/>
  <c r="BR176" i="6"/>
  <c r="BR176" i="10" s="1"/>
  <c r="BR170" i="6"/>
  <c r="BR170" i="10" s="1"/>
  <c r="BR137" i="6"/>
  <c r="BR137" i="10" s="1"/>
  <c r="BR127" i="6"/>
  <c r="BR127" i="10" s="1"/>
  <c r="BR120" i="6"/>
  <c r="BR120" i="10" s="1"/>
  <c r="BR105" i="6"/>
  <c r="BR105" i="10" s="1"/>
  <c r="BR67" i="6"/>
  <c r="BR67" i="10" s="1"/>
  <c r="BR51" i="6"/>
  <c r="BR51" i="10" s="1"/>
  <c r="BR227" i="6"/>
  <c r="BR227" i="10" s="1"/>
  <c r="BR212" i="6"/>
  <c r="BR212" i="10" s="1"/>
  <c r="BR194" i="6"/>
  <c r="BR194" i="10" s="1"/>
  <c r="BR187" i="6"/>
  <c r="BR187" i="10" s="1"/>
  <c r="BR175" i="6"/>
  <c r="BR175" i="10" s="1"/>
  <c r="BR166" i="6"/>
  <c r="BR166" i="10" s="1"/>
  <c r="BR160" i="6"/>
  <c r="BR160" i="10" s="1"/>
  <c r="BR147" i="6"/>
  <c r="BR147" i="10" s="1"/>
  <c r="BR136" i="6"/>
  <c r="BR136" i="10" s="1"/>
  <c r="BR132" i="6"/>
  <c r="BR132" i="10" s="1"/>
  <c r="BR92" i="6"/>
  <c r="BR92" i="10" s="1"/>
  <c r="BR56" i="6"/>
  <c r="BR56" i="10" s="1"/>
  <c r="BR235" i="6"/>
  <c r="BR235" i="10" s="1"/>
  <c r="BR199" i="6"/>
  <c r="BR199" i="10" s="1"/>
  <c r="BR209" i="6"/>
  <c r="BR209" i="10" s="1"/>
  <c r="BR191" i="6"/>
  <c r="BR191" i="10" s="1"/>
  <c r="BR181" i="6"/>
  <c r="BR181" i="10" s="1"/>
  <c r="BR174" i="6"/>
  <c r="BR174" i="10" s="1"/>
  <c r="BR141" i="6"/>
  <c r="BR141" i="10" s="1"/>
  <c r="BR129" i="6"/>
  <c r="BR129" i="10" s="1"/>
  <c r="BR107" i="6"/>
  <c r="BR107" i="10" s="1"/>
  <c r="BR89" i="6"/>
  <c r="BR89" i="10" s="1"/>
  <c r="BR70" i="6"/>
  <c r="BR70" i="10" s="1"/>
  <c r="BR53" i="6"/>
  <c r="BR53" i="10" s="1"/>
  <c r="BR230" i="6"/>
  <c r="BR230" i="10" s="1"/>
  <c r="BR214" i="6"/>
  <c r="BR214" i="10" s="1"/>
  <c r="BR196" i="6"/>
  <c r="BR196" i="10" s="1"/>
  <c r="BR173" i="6"/>
  <c r="BR173" i="10" s="1"/>
  <c r="BR162" i="6"/>
  <c r="BR162" i="10" s="1"/>
  <c r="BR149" i="6"/>
  <c r="BR149" i="10" s="1"/>
  <c r="BR140" i="6"/>
  <c r="BR140" i="10" s="1"/>
  <c r="BR111" i="6"/>
  <c r="BR111" i="10" s="1"/>
  <c r="BR97" i="6"/>
  <c r="BR97" i="10" s="1"/>
  <c r="BR58" i="6"/>
  <c r="BR58" i="10" s="1"/>
  <c r="BR229" i="6"/>
  <c r="BR229" i="10" s="1"/>
  <c r="BR221" i="6"/>
  <c r="BR221" i="10" s="1"/>
  <c r="BR224" i="6"/>
  <c r="BR224" i="10" s="1"/>
  <c r="BR203" i="6"/>
  <c r="BR203" i="10" s="1"/>
  <c r="BR172" i="6"/>
  <c r="BR172" i="10" s="1"/>
  <c r="BR154" i="6"/>
  <c r="BR154" i="10" s="1"/>
  <c r="BR139" i="6"/>
  <c r="BR139" i="10" s="1"/>
  <c r="BR218" i="6"/>
  <c r="BR218" i="10" s="1"/>
  <c r="BR200" i="6"/>
  <c r="BR200" i="10" s="1"/>
  <c r="BR152" i="6"/>
  <c r="BR152" i="10" s="1"/>
  <c r="BR146" i="6"/>
  <c r="BR146" i="10" s="1"/>
  <c r="BR121" i="6"/>
  <c r="BR121" i="10" s="1"/>
  <c r="BR114" i="6"/>
  <c r="BR114" i="10" s="1"/>
  <c r="BR100" i="6"/>
  <c r="BR100" i="10" s="1"/>
  <c r="BR81" i="6"/>
  <c r="BR81" i="10" s="1"/>
  <c r="BR74" i="6"/>
  <c r="BR74" i="10" s="1"/>
  <c r="BR61" i="6"/>
  <c r="BR61" i="10" s="1"/>
  <c r="BR206" i="6"/>
  <c r="BR206" i="10" s="1"/>
  <c r="BR188" i="6"/>
  <c r="BR188" i="10" s="1"/>
  <c r="BR145" i="6"/>
  <c r="BR145" i="10" s="1"/>
  <c r="BR133" i="6"/>
  <c r="BR133" i="10" s="1"/>
  <c r="BR126" i="6"/>
  <c r="BR126" i="10" s="1"/>
  <c r="BR119" i="6"/>
  <c r="BR119" i="10" s="1"/>
  <c r="BR104" i="6"/>
  <c r="BR104" i="10" s="1"/>
  <c r="BR79" i="6"/>
  <c r="BR79" i="10" s="1"/>
  <c r="BR66" i="6"/>
  <c r="BR66" i="10" s="1"/>
  <c r="BR50" i="6"/>
  <c r="BR50" i="10" s="1"/>
  <c r="BR220" i="6"/>
  <c r="BR220" i="10" s="1"/>
  <c r="BR211" i="6"/>
  <c r="BR211" i="10" s="1"/>
  <c r="BR193" i="6"/>
  <c r="BR193" i="10" s="1"/>
  <c r="BR186" i="6"/>
  <c r="BR186" i="10" s="1"/>
  <c r="BR159" i="6"/>
  <c r="BR159" i="10" s="1"/>
  <c r="BR144" i="6"/>
  <c r="BR144" i="10" s="1"/>
  <c r="BR135" i="6"/>
  <c r="BR135" i="10" s="1"/>
  <c r="BR131" i="6"/>
  <c r="BR131" i="10" s="1"/>
  <c r="BR109" i="6"/>
  <c r="BR109" i="10" s="1"/>
  <c r="BR91" i="6"/>
  <c r="BR91" i="10" s="1"/>
  <c r="BR55" i="6"/>
  <c r="BR55" i="10" s="1"/>
  <c r="BR123" i="6"/>
  <c r="BR123" i="10" s="1"/>
  <c r="BR116" i="6"/>
  <c r="BR116" i="10" s="1"/>
  <c r="BR102" i="6"/>
  <c r="BR102" i="10" s="1"/>
  <c r="BR84" i="6"/>
  <c r="BR84" i="10" s="1"/>
  <c r="BR76" i="6"/>
  <c r="BR76" i="10" s="1"/>
  <c r="BR63" i="6"/>
  <c r="BR63" i="10" s="1"/>
  <c r="BR10" i="6"/>
  <c r="BR10" i="10" s="1"/>
  <c r="BR27" i="6"/>
  <c r="BR27" i="10" s="1"/>
  <c r="BR33" i="6"/>
  <c r="BR33" i="10" s="1"/>
  <c r="BR21" i="6"/>
  <c r="BR21" i="10" s="1"/>
  <c r="BR41" i="6"/>
  <c r="BR41" i="10" s="1"/>
  <c r="BR2" i="6"/>
  <c r="BR2" i="10" s="1"/>
  <c r="BR9" i="6"/>
  <c r="BR9" i="10" s="1"/>
  <c r="BR16" i="6"/>
  <c r="BR16" i="10" s="1"/>
  <c r="BR43" i="6"/>
  <c r="BR43" i="10" s="1"/>
  <c r="BR4" i="6"/>
  <c r="BR4" i="10" s="1"/>
  <c r="BR11" i="6"/>
  <c r="BR11" i="10" s="1"/>
  <c r="BR28" i="6"/>
  <c r="BR28" i="10" s="1"/>
  <c r="BR36" i="6"/>
  <c r="BR36" i="10" s="1"/>
  <c r="BR22" i="6"/>
  <c r="BR22" i="10" s="1"/>
  <c r="BR30" i="6"/>
  <c r="BR30" i="10" s="1"/>
  <c r="BR42" i="6"/>
  <c r="BR42" i="10" s="1"/>
  <c r="BR3" i="6"/>
  <c r="BR3" i="10" s="1"/>
  <c r="BR17" i="6"/>
  <c r="BR17" i="10" s="1"/>
  <c r="BR39" i="6"/>
  <c r="BR39" i="10" s="1"/>
  <c r="BR44" i="6"/>
  <c r="BR44" i="10" s="1"/>
  <c r="BR5" i="6"/>
  <c r="BR5" i="10" s="1"/>
  <c r="BR12" i="6"/>
  <c r="BR12" i="10" s="1"/>
  <c r="BR29" i="6"/>
  <c r="BR29" i="10" s="1"/>
  <c r="BR34" i="6"/>
  <c r="BR34" i="10" s="1"/>
  <c r="BR23" i="6"/>
  <c r="BR23" i="10" s="1"/>
  <c r="BR18" i="6"/>
  <c r="BR18" i="10" s="1"/>
  <c r="BR46" i="6"/>
  <c r="BR46" i="10" s="1"/>
  <c r="BR6" i="6"/>
  <c r="BR6" i="10" s="1"/>
  <c r="BR13" i="6"/>
  <c r="BR13" i="10" s="1"/>
  <c r="BR37" i="6"/>
  <c r="BR37" i="10" s="1"/>
  <c r="BR24" i="6"/>
  <c r="BR24" i="10" s="1"/>
  <c r="BR31" i="6"/>
  <c r="BR31" i="10" s="1"/>
  <c r="BR19" i="6"/>
  <c r="BR19" i="10" s="1"/>
  <c r="BR40" i="6"/>
  <c r="BR40" i="10" s="1"/>
  <c r="BR47" i="6"/>
  <c r="BR47" i="10" s="1"/>
  <c r="BR7" i="6"/>
  <c r="BR7" i="10" s="1"/>
  <c r="BR14" i="6"/>
  <c r="BR14" i="10" s="1"/>
  <c r="BR35" i="6"/>
  <c r="BR35" i="10" s="1"/>
  <c r="BR25" i="6"/>
  <c r="BR25" i="10" s="1"/>
  <c r="BR32" i="6"/>
  <c r="BR32" i="10" s="1"/>
  <c r="BR20" i="6"/>
  <c r="BR20" i="10" s="1"/>
  <c r="BR48" i="6"/>
  <c r="BR48" i="10" s="1"/>
  <c r="BR8" i="6"/>
  <c r="BR8" i="10" s="1"/>
  <c r="BR15" i="6"/>
  <c r="BR15" i="10" s="1"/>
  <c r="BR38" i="6"/>
  <c r="BR38" i="10" s="1"/>
  <c r="BQ217" i="7"/>
  <c r="BQ217" i="11" s="1"/>
  <c r="BQ185" i="7"/>
  <c r="BQ185" i="11" s="1"/>
  <c r="BQ202" i="7"/>
  <c r="BQ202" i="11" s="1"/>
  <c r="BQ231" i="7"/>
  <c r="BQ231" i="11" s="1"/>
  <c r="BQ179" i="7"/>
  <c r="BQ179" i="11" s="1"/>
  <c r="BQ168" i="7"/>
  <c r="BQ168" i="11" s="1"/>
  <c r="BQ156" i="7"/>
  <c r="BQ156" i="11" s="1"/>
  <c r="BQ96" i="7"/>
  <c r="BQ96" i="11" s="1"/>
  <c r="BQ93" i="7"/>
  <c r="BQ93" i="11" s="1"/>
  <c r="BQ85" i="7"/>
  <c r="BQ85" i="11" s="1"/>
  <c r="BQ69" i="7"/>
  <c r="BQ69" i="11" s="1"/>
  <c r="BQ45" i="7"/>
  <c r="BQ45" i="11" s="1"/>
  <c r="BQ94" i="7"/>
  <c r="BQ94" i="11" s="1"/>
  <c r="BQ26" i="7"/>
  <c r="BQ26" i="11" s="1"/>
  <c r="BQ83" i="7"/>
  <c r="BQ83" i="11" s="1"/>
  <c r="BQ49" i="7"/>
  <c r="BQ49" i="11" s="1"/>
  <c r="BQ221" i="7"/>
  <c r="BQ221" i="11" s="1"/>
  <c r="BQ214" i="7"/>
  <c r="BQ214" i="11" s="1"/>
  <c r="BQ226" i="7"/>
  <c r="BQ226" i="11" s="1"/>
  <c r="BQ224" i="7"/>
  <c r="BQ224" i="11" s="1"/>
  <c r="BQ211" i="7"/>
  <c r="BQ211" i="11" s="1"/>
  <c r="BQ193" i="7"/>
  <c r="BQ193" i="11" s="1"/>
  <c r="BQ186" i="7"/>
  <c r="BQ186" i="11" s="1"/>
  <c r="BQ159" i="7"/>
  <c r="BQ159" i="11" s="1"/>
  <c r="BQ144" i="7"/>
  <c r="BQ144" i="11" s="1"/>
  <c r="BQ135" i="7"/>
  <c r="BQ135" i="11" s="1"/>
  <c r="BQ131" i="7"/>
  <c r="BQ131" i="11" s="1"/>
  <c r="BQ109" i="7"/>
  <c r="BQ109" i="11" s="1"/>
  <c r="BQ91" i="7"/>
  <c r="BQ91" i="11" s="1"/>
  <c r="BQ55" i="7"/>
  <c r="BQ55" i="11" s="1"/>
  <c r="BQ210" i="7"/>
  <c r="BQ210" i="11" s="1"/>
  <c r="BQ232" i="7"/>
  <c r="BQ232" i="11" s="1"/>
  <c r="BQ223" i="7"/>
  <c r="BQ223" i="11" s="1"/>
  <c r="BQ216" i="7"/>
  <c r="BQ216" i="11" s="1"/>
  <c r="BQ164" i="7"/>
  <c r="BQ164" i="11" s="1"/>
  <c r="BQ151" i="7"/>
  <c r="BQ151" i="11" s="1"/>
  <c r="BQ134" i="7"/>
  <c r="BQ134" i="11" s="1"/>
  <c r="BQ113" i="7"/>
  <c r="BQ113" i="11" s="1"/>
  <c r="BQ99" i="7"/>
  <c r="BQ99" i="11" s="1"/>
  <c r="BQ80" i="7"/>
  <c r="BQ80" i="11" s="1"/>
  <c r="BQ73" i="7"/>
  <c r="BQ73" i="11" s="1"/>
  <c r="BQ60" i="7"/>
  <c r="BQ60" i="11" s="1"/>
  <c r="BQ213" i="7"/>
  <c r="BQ213" i="11" s="1"/>
  <c r="BQ195" i="7"/>
  <c r="BQ195" i="11" s="1"/>
  <c r="BQ178" i="7"/>
  <c r="BQ178" i="11" s="1"/>
  <c r="BQ192" i="7"/>
  <c r="BQ192" i="11" s="1"/>
  <c r="BQ220" i="7"/>
  <c r="BQ220" i="11" s="1"/>
  <c r="BQ203" i="7"/>
  <c r="BQ203" i="11" s="1"/>
  <c r="BQ172" i="7"/>
  <c r="BQ172" i="11" s="1"/>
  <c r="BQ154" i="7"/>
  <c r="BQ154" i="11" s="1"/>
  <c r="BQ139" i="7"/>
  <c r="BQ139" i="11" s="1"/>
  <c r="BQ123" i="7"/>
  <c r="BQ123" i="11" s="1"/>
  <c r="BQ116" i="7"/>
  <c r="BQ116" i="11" s="1"/>
  <c r="BQ102" i="7"/>
  <c r="BQ102" i="11" s="1"/>
  <c r="BQ84" i="7"/>
  <c r="BQ84" i="11" s="1"/>
  <c r="BQ76" i="7"/>
  <c r="BQ76" i="11" s="1"/>
  <c r="BQ63" i="7"/>
  <c r="BQ63" i="11" s="1"/>
  <c r="BQ208" i="7"/>
  <c r="BQ208" i="11" s="1"/>
  <c r="BQ197" i="7"/>
  <c r="BQ197" i="11" s="1"/>
  <c r="BQ190" i="7"/>
  <c r="BQ190" i="11" s="1"/>
  <c r="BQ180" i="7"/>
  <c r="BQ180" i="11" s="1"/>
  <c r="BQ169" i="7"/>
  <c r="BQ169" i="11" s="1"/>
  <c r="BQ128" i="7"/>
  <c r="BQ128" i="11" s="1"/>
  <c r="BQ106" i="7"/>
  <c r="BQ106" i="11" s="1"/>
  <c r="BQ88" i="7"/>
  <c r="BQ88" i="11" s="1"/>
  <c r="BQ68" i="7"/>
  <c r="BQ68" i="11" s="1"/>
  <c r="BQ52" i="7"/>
  <c r="BQ52" i="11" s="1"/>
  <c r="BQ201" i="7"/>
  <c r="BQ201" i="11" s="1"/>
  <c r="BQ222" i="7"/>
  <c r="BQ222" i="11" s="1"/>
  <c r="BQ205" i="7"/>
  <c r="BQ205" i="11" s="1"/>
  <c r="BQ125" i="7"/>
  <c r="BQ125" i="11" s="1"/>
  <c r="BQ118" i="7"/>
  <c r="BQ118" i="11" s="1"/>
  <c r="BQ87" i="7"/>
  <c r="BQ87" i="11" s="1"/>
  <c r="BQ78" i="7"/>
  <c r="BQ78" i="11" s="1"/>
  <c r="BQ65" i="7"/>
  <c r="BQ65" i="11" s="1"/>
  <c r="BQ219" i="7"/>
  <c r="BQ219" i="11" s="1"/>
  <c r="BQ184" i="7"/>
  <c r="BQ184" i="11" s="1"/>
  <c r="BQ158" i="7"/>
  <c r="BQ158" i="11" s="1"/>
  <c r="BQ143" i="7"/>
  <c r="BQ143" i="11" s="1"/>
  <c r="BQ130" i="7"/>
  <c r="BQ130" i="11" s="1"/>
  <c r="BQ108" i="7"/>
  <c r="BQ108" i="11" s="1"/>
  <c r="BQ90" i="7"/>
  <c r="BQ90" i="11" s="1"/>
  <c r="BQ71" i="7"/>
  <c r="BQ71" i="11" s="1"/>
  <c r="BQ54" i="7"/>
  <c r="BQ54" i="11" s="1"/>
  <c r="BQ235" i="7"/>
  <c r="BQ235" i="11" s="1"/>
  <c r="BQ230" i="7"/>
  <c r="BQ230" i="11" s="1"/>
  <c r="BQ215" i="7"/>
  <c r="BQ215" i="11" s="1"/>
  <c r="BQ183" i="7"/>
  <c r="BQ183" i="11" s="1"/>
  <c r="BQ163" i="7"/>
  <c r="BQ163" i="11" s="1"/>
  <c r="BQ157" i="7"/>
  <c r="BQ157" i="11" s="1"/>
  <c r="BQ150" i="7"/>
  <c r="BQ150" i="11" s="1"/>
  <c r="BQ142" i="7"/>
  <c r="BQ142" i="11" s="1"/>
  <c r="BQ112" i="7"/>
  <c r="BQ112" i="11" s="1"/>
  <c r="BQ98" i="7"/>
  <c r="BQ98" i="11" s="1"/>
  <c r="BQ72" i="7"/>
  <c r="BQ72" i="11" s="1"/>
  <c r="BQ59" i="7"/>
  <c r="BQ59" i="11" s="1"/>
  <c r="BQ167" i="7"/>
  <c r="BQ167" i="11" s="1"/>
  <c r="BQ161" i="7"/>
  <c r="BQ161" i="11" s="1"/>
  <c r="BQ148" i="7"/>
  <c r="BQ148" i="11" s="1"/>
  <c r="BQ110" i="7"/>
  <c r="BQ110" i="11" s="1"/>
  <c r="BQ95" i="7"/>
  <c r="BQ95" i="11" s="1"/>
  <c r="BQ57" i="7"/>
  <c r="BQ57" i="11" s="1"/>
  <c r="BQ177" i="7"/>
  <c r="BQ177" i="11" s="1"/>
  <c r="BQ171" i="7"/>
  <c r="BQ171" i="11" s="1"/>
  <c r="BQ165" i="7"/>
  <c r="BQ165" i="11" s="1"/>
  <c r="BQ153" i="7"/>
  <c r="BQ153" i="11" s="1"/>
  <c r="BQ138" i="7"/>
  <c r="BQ138" i="11" s="1"/>
  <c r="BQ122" i="7"/>
  <c r="BQ122" i="11" s="1"/>
  <c r="BQ115" i="7"/>
  <c r="BQ115" i="11" s="1"/>
  <c r="BQ101" i="7"/>
  <c r="BQ101" i="11" s="1"/>
  <c r="BQ82" i="7"/>
  <c r="BQ82" i="11" s="1"/>
  <c r="BQ75" i="7"/>
  <c r="BQ75" i="11" s="1"/>
  <c r="BQ62" i="7"/>
  <c r="BQ62" i="11" s="1"/>
  <c r="BQ207" i="7"/>
  <c r="BQ207" i="11" s="1"/>
  <c r="BQ199" i="7"/>
  <c r="BQ199" i="11" s="1"/>
  <c r="BQ189" i="7"/>
  <c r="BQ189" i="11" s="1"/>
  <c r="BQ176" i="7"/>
  <c r="BQ176" i="11" s="1"/>
  <c r="BQ170" i="7"/>
  <c r="BQ170" i="11" s="1"/>
  <c r="BQ137" i="7"/>
  <c r="BQ137" i="11" s="1"/>
  <c r="BQ127" i="7"/>
  <c r="BQ127" i="11" s="1"/>
  <c r="BQ120" i="7"/>
  <c r="BQ120" i="11" s="1"/>
  <c r="BQ105" i="7"/>
  <c r="BQ105" i="11" s="1"/>
  <c r="BQ67" i="7"/>
  <c r="BQ67" i="11" s="1"/>
  <c r="BQ51" i="7"/>
  <c r="BQ51" i="11" s="1"/>
  <c r="BQ234" i="7"/>
  <c r="BQ234" i="11" s="1"/>
  <c r="BQ212" i="7"/>
  <c r="BQ212" i="11" s="1"/>
  <c r="BQ194" i="7"/>
  <c r="BQ194" i="11" s="1"/>
  <c r="BQ187" i="7"/>
  <c r="BQ187" i="11" s="1"/>
  <c r="BQ175" i="7"/>
  <c r="BQ175" i="11" s="1"/>
  <c r="BQ166" i="7"/>
  <c r="BQ166" i="11" s="1"/>
  <c r="BQ160" i="7"/>
  <c r="BQ160" i="11" s="1"/>
  <c r="BQ147" i="7"/>
  <c r="BQ147" i="11" s="1"/>
  <c r="BQ136" i="7"/>
  <c r="BQ136" i="11" s="1"/>
  <c r="BQ132" i="7"/>
  <c r="BQ132" i="11" s="1"/>
  <c r="BQ92" i="7"/>
  <c r="BQ92" i="11" s="1"/>
  <c r="BQ56" i="7"/>
  <c r="BQ56" i="11" s="1"/>
  <c r="BQ218" i="7"/>
  <c r="BQ218" i="11" s="1"/>
  <c r="BQ200" i="7"/>
  <c r="BQ200" i="11" s="1"/>
  <c r="BQ152" i="7"/>
  <c r="BQ152" i="11" s="1"/>
  <c r="BQ146" i="7"/>
  <c r="BQ146" i="11" s="1"/>
  <c r="BQ121" i="7"/>
  <c r="BQ121" i="11" s="1"/>
  <c r="BQ114" i="7"/>
  <c r="BQ114" i="11" s="1"/>
  <c r="BQ100" i="7"/>
  <c r="BQ100" i="11" s="1"/>
  <c r="BQ81" i="7"/>
  <c r="BQ81" i="11" s="1"/>
  <c r="BQ74" i="7"/>
  <c r="BQ74" i="11" s="1"/>
  <c r="BQ61" i="7"/>
  <c r="BQ61" i="11" s="1"/>
  <c r="BQ225" i="7"/>
  <c r="BQ225" i="11" s="1"/>
  <c r="BQ206" i="7"/>
  <c r="BQ206" i="11" s="1"/>
  <c r="BQ188" i="7"/>
  <c r="BQ188" i="11" s="1"/>
  <c r="BQ145" i="7"/>
  <c r="BQ145" i="11" s="1"/>
  <c r="BQ227" i="7"/>
  <c r="BQ227" i="11" s="1"/>
  <c r="BQ204" i="7"/>
  <c r="BQ204" i="11" s="1"/>
  <c r="BQ198" i="7"/>
  <c r="BQ198" i="11" s="1"/>
  <c r="BQ182" i="7"/>
  <c r="BQ182" i="11" s="1"/>
  <c r="BQ155" i="7"/>
  <c r="BQ155" i="11" s="1"/>
  <c r="BQ124" i="7"/>
  <c r="BQ124" i="11" s="1"/>
  <c r="BQ117" i="7"/>
  <c r="BQ117" i="11" s="1"/>
  <c r="BQ103" i="7"/>
  <c r="BQ103" i="11" s="1"/>
  <c r="BQ86" i="7"/>
  <c r="BQ86" i="11" s="1"/>
  <c r="BQ77" i="7"/>
  <c r="BQ77" i="11" s="1"/>
  <c r="BQ64" i="7"/>
  <c r="BQ64" i="11" s="1"/>
  <c r="BQ209" i="7"/>
  <c r="BQ209" i="11" s="1"/>
  <c r="BQ191" i="7"/>
  <c r="BQ191" i="11" s="1"/>
  <c r="BQ181" i="7"/>
  <c r="BQ181" i="11" s="1"/>
  <c r="BQ174" i="7"/>
  <c r="BQ174" i="11" s="1"/>
  <c r="BQ141" i="7"/>
  <c r="BQ141" i="11" s="1"/>
  <c r="BQ129" i="7"/>
  <c r="BQ129" i="11" s="1"/>
  <c r="BQ107" i="7"/>
  <c r="BQ107" i="11" s="1"/>
  <c r="BQ89" i="7"/>
  <c r="BQ89" i="11" s="1"/>
  <c r="BQ70" i="7"/>
  <c r="BQ70" i="11" s="1"/>
  <c r="BQ53" i="7"/>
  <c r="BQ53" i="11" s="1"/>
  <c r="BQ233" i="7"/>
  <c r="BQ233" i="11" s="1"/>
  <c r="BQ229" i="7"/>
  <c r="BQ229" i="11" s="1"/>
  <c r="BQ196" i="7"/>
  <c r="BQ196" i="11" s="1"/>
  <c r="BQ173" i="7"/>
  <c r="BQ173" i="11" s="1"/>
  <c r="BQ162" i="7"/>
  <c r="BQ162" i="11" s="1"/>
  <c r="BQ133" i="7"/>
  <c r="BQ133" i="11" s="1"/>
  <c r="BQ126" i="7"/>
  <c r="BQ126" i="11" s="1"/>
  <c r="BQ119" i="7"/>
  <c r="BQ119" i="11" s="1"/>
  <c r="BQ104" i="7"/>
  <c r="BQ104" i="11" s="1"/>
  <c r="BQ79" i="7"/>
  <c r="BQ79" i="11" s="1"/>
  <c r="BQ66" i="7"/>
  <c r="BQ66" i="11" s="1"/>
  <c r="BQ50" i="7"/>
  <c r="BQ50" i="11" s="1"/>
  <c r="BQ149" i="7"/>
  <c r="BQ149" i="11" s="1"/>
  <c r="BQ140" i="7"/>
  <c r="BQ140" i="11" s="1"/>
  <c r="BQ111" i="7"/>
  <c r="BQ111" i="11" s="1"/>
  <c r="BQ97" i="7"/>
  <c r="BQ97" i="11" s="1"/>
  <c r="BQ58" i="7"/>
  <c r="BQ58" i="11" s="1"/>
  <c r="BQ21" i="7"/>
  <c r="BQ21" i="11" s="1"/>
  <c r="BQ41" i="7"/>
  <c r="BQ41" i="11" s="1"/>
  <c r="BQ2" i="7"/>
  <c r="BQ2" i="11" s="1"/>
  <c r="BQ9" i="7"/>
  <c r="BQ9" i="11" s="1"/>
  <c r="BQ16" i="7"/>
  <c r="BQ16" i="11" s="1"/>
  <c r="BQ43" i="7"/>
  <c r="BQ43" i="11" s="1"/>
  <c r="BQ4" i="7"/>
  <c r="BQ4" i="11" s="1"/>
  <c r="BQ11" i="7"/>
  <c r="BQ11" i="11" s="1"/>
  <c r="BQ28" i="7"/>
  <c r="BQ28" i="11" s="1"/>
  <c r="BQ36" i="7"/>
  <c r="BQ36" i="11" s="1"/>
  <c r="BQ22" i="7"/>
  <c r="BQ22" i="11" s="1"/>
  <c r="BQ30" i="7"/>
  <c r="BQ30" i="11" s="1"/>
  <c r="BQ42" i="7"/>
  <c r="BQ42" i="11" s="1"/>
  <c r="BQ3" i="7"/>
  <c r="BQ3" i="11" s="1"/>
  <c r="BQ17" i="7"/>
  <c r="BQ17" i="11" s="1"/>
  <c r="BQ39" i="7"/>
  <c r="BQ39" i="11" s="1"/>
  <c r="BQ44" i="7"/>
  <c r="BQ44" i="11" s="1"/>
  <c r="BQ5" i="7"/>
  <c r="BQ5" i="11" s="1"/>
  <c r="BQ12" i="7"/>
  <c r="BQ12" i="11" s="1"/>
  <c r="BQ29" i="7"/>
  <c r="BQ29" i="11" s="1"/>
  <c r="BQ34" i="7"/>
  <c r="BQ34" i="11" s="1"/>
  <c r="BQ23" i="7"/>
  <c r="BQ23" i="11" s="1"/>
  <c r="BQ18" i="7"/>
  <c r="BQ18" i="11" s="1"/>
  <c r="BQ46" i="7"/>
  <c r="BQ46" i="11" s="1"/>
  <c r="BQ6" i="7"/>
  <c r="BQ6" i="11" s="1"/>
  <c r="BQ13" i="7"/>
  <c r="BQ13" i="11" s="1"/>
  <c r="BQ37" i="7"/>
  <c r="BQ37" i="11" s="1"/>
  <c r="BQ24" i="7"/>
  <c r="BQ24" i="11" s="1"/>
  <c r="BQ31" i="7"/>
  <c r="BQ31" i="11" s="1"/>
  <c r="BQ19" i="7"/>
  <c r="BQ19" i="11" s="1"/>
  <c r="BQ40" i="7"/>
  <c r="BQ40" i="11" s="1"/>
  <c r="BQ47" i="7"/>
  <c r="BQ47" i="11" s="1"/>
  <c r="BQ7" i="7"/>
  <c r="BQ7" i="11" s="1"/>
  <c r="BQ14" i="7"/>
  <c r="BQ14" i="11" s="1"/>
  <c r="BQ35" i="7"/>
  <c r="BQ35" i="11" s="1"/>
  <c r="BQ25" i="7"/>
  <c r="BQ25" i="11" s="1"/>
  <c r="BQ32" i="7"/>
  <c r="BQ32" i="11" s="1"/>
  <c r="BQ20" i="7"/>
  <c r="BQ20" i="11" s="1"/>
  <c r="BQ48" i="7"/>
  <c r="BQ48" i="11" s="1"/>
  <c r="BQ8" i="7"/>
  <c r="BQ8" i="11" s="1"/>
  <c r="BQ15" i="7"/>
  <c r="BQ15" i="11" s="1"/>
  <c r="BQ38" i="7"/>
  <c r="BQ38" i="11" s="1"/>
  <c r="BQ10" i="7"/>
  <c r="BQ10" i="11" s="1"/>
  <c r="BQ27" i="7"/>
  <c r="BQ27" i="11" s="1"/>
  <c r="BQ33" i="7"/>
  <c r="BQ33" i="11" s="1"/>
  <c r="ES2" i="7"/>
  <c r="BR202" i="9"/>
  <c r="BR179" i="9"/>
  <c r="BR231" i="9"/>
  <c r="BR217" i="9"/>
  <c r="BR185" i="9"/>
  <c r="BR168" i="9"/>
  <c r="BR156" i="9"/>
  <c r="BR96" i="9"/>
  <c r="BR93" i="9"/>
  <c r="BR85" i="9"/>
  <c r="BR69" i="9"/>
  <c r="BR45" i="9"/>
  <c r="BR94" i="9"/>
  <c r="BR83" i="9"/>
  <c r="BR26" i="9"/>
  <c r="BR215" i="9"/>
  <c r="BR233" i="9"/>
  <c r="BR49" i="9"/>
  <c r="BR232" i="9"/>
  <c r="BR223" i="9"/>
  <c r="BR216" i="9"/>
  <c r="BR164" i="9"/>
  <c r="BR151" i="9"/>
  <c r="BR134" i="9"/>
  <c r="BR113" i="9"/>
  <c r="BR99" i="9"/>
  <c r="BR80" i="9"/>
  <c r="BR73" i="9"/>
  <c r="BR60" i="9"/>
  <c r="BR222" i="9"/>
  <c r="BR205" i="9"/>
  <c r="BR125" i="9"/>
  <c r="BR118" i="9"/>
  <c r="BR87" i="9"/>
  <c r="BR78" i="9"/>
  <c r="BR65" i="9"/>
  <c r="BR219" i="9"/>
  <c r="BR201" i="9"/>
  <c r="BR177" i="9"/>
  <c r="BR226" i="9"/>
  <c r="BR208" i="9"/>
  <c r="BR197" i="9"/>
  <c r="BR190" i="9"/>
  <c r="BR180" i="9"/>
  <c r="BR169" i="9"/>
  <c r="BR128" i="9"/>
  <c r="BR106" i="9"/>
  <c r="BR88" i="9"/>
  <c r="BR68" i="9"/>
  <c r="BR52" i="9"/>
  <c r="BR213" i="9"/>
  <c r="BR195" i="9"/>
  <c r="BR178" i="9"/>
  <c r="BR167" i="9"/>
  <c r="BR161" i="9"/>
  <c r="BR148" i="9"/>
  <c r="BR110" i="9"/>
  <c r="BR95" i="9"/>
  <c r="BR57" i="9"/>
  <c r="BR207" i="9"/>
  <c r="BR225" i="9"/>
  <c r="BR210" i="9"/>
  <c r="BR192" i="9"/>
  <c r="BR184" i="9"/>
  <c r="BR158" i="9"/>
  <c r="BR143" i="9"/>
  <c r="BR130" i="9"/>
  <c r="BR108" i="9"/>
  <c r="BR90" i="9"/>
  <c r="BR71" i="9"/>
  <c r="BR54" i="9"/>
  <c r="BR163" i="9"/>
  <c r="BR157" i="9"/>
  <c r="BR150" i="9"/>
  <c r="BR142" i="9"/>
  <c r="BR112" i="9"/>
  <c r="BR98" i="9"/>
  <c r="BR72" i="9"/>
  <c r="BR59" i="9"/>
  <c r="BR189" i="9"/>
  <c r="BR234" i="9"/>
  <c r="BR204" i="9"/>
  <c r="BR198" i="9"/>
  <c r="BR182" i="9"/>
  <c r="BR155" i="9"/>
  <c r="BR124" i="9"/>
  <c r="BR117" i="9"/>
  <c r="BR103" i="9"/>
  <c r="BR86" i="9"/>
  <c r="BR77" i="9"/>
  <c r="BR64" i="9"/>
  <c r="BR171" i="9"/>
  <c r="BR165" i="9"/>
  <c r="BR153" i="9"/>
  <c r="BR138" i="9"/>
  <c r="BR122" i="9"/>
  <c r="BR115" i="9"/>
  <c r="BR101" i="9"/>
  <c r="BR82" i="9"/>
  <c r="BR75" i="9"/>
  <c r="BR62" i="9"/>
  <c r="BR183" i="9"/>
  <c r="BR176" i="9"/>
  <c r="BR170" i="9"/>
  <c r="BR137" i="9"/>
  <c r="BR127" i="9"/>
  <c r="BR120" i="9"/>
  <c r="BR105" i="9"/>
  <c r="BR67" i="9"/>
  <c r="BR51" i="9"/>
  <c r="BR227" i="9"/>
  <c r="BR212" i="9"/>
  <c r="BR194" i="9"/>
  <c r="BR187" i="9"/>
  <c r="BR175" i="9"/>
  <c r="BR166" i="9"/>
  <c r="BR160" i="9"/>
  <c r="BR147" i="9"/>
  <c r="BR136" i="9"/>
  <c r="BR132" i="9"/>
  <c r="BR92" i="9"/>
  <c r="BR56" i="9"/>
  <c r="BR235" i="9"/>
  <c r="BR199" i="9"/>
  <c r="BR209" i="9"/>
  <c r="BR191" i="9"/>
  <c r="BR181" i="9"/>
  <c r="BR174" i="9"/>
  <c r="BR141" i="9"/>
  <c r="BR129" i="9"/>
  <c r="BR107" i="9"/>
  <c r="BR89" i="9"/>
  <c r="BR70" i="9"/>
  <c r="BR53" i="9"/>
  <c r="BR230" i="9"/>
  <c r="BR214" i="9"/>
  <c r="BR196" i="9"/>
  <c r="BR173" i="9"/>
  <c r="BR162" i="9"/>
  <c r="BR149" i="9"/>
  <c r="BR140" i="9"/>
  <c r="BR111" i="9"/>
  <c r="BR97" i="9"/>
  <c r="BR58" i="9"/>
  <c r="BR229" i="9"/>
  <c r="BR221" i="9"/>
  <c r="BR224" i="9"/>
  <c r="BR203" i="9"/>
  <c r="BR172" i="9"/>
  <c r="BR154" i="9"/>
  <c r="BR139" i="9"/>
  <c r="BR218" i="9"/>
  <c r="BR200" i="9"/>
  <c r="BR152" i="9"/>
  <c r="BR146" i="9"/>
  <c r="BR121" i="9"/>
  <c r="BR114" i="9"/>
  <c r="BR100" i="9"/>
  <c r="BR81" i="9"/>
  <c r="BR74" i="9"/>
  <c r="BR61" i="9"/>
  <c r="BR206" i="9"/>
  <c r="BR188" i="9"/>
  <c r="BR145" i="9"/>
  <c r="BR133" i="9"/>
  <c r="BR126" i="9"/>
  <c r="BR119" i="9"/>
  <c r="BR104" i="9"/>
  <c r="BR79" i="9"/>
  <c r="BR66" i="9"/>
  <c r="BR50" i="9"/>
  <c r="BR220" i="9"/>
  <c r="BR211" i="9"/>
  <c r="BR193" i="9"/>
  <c r="BR186" i="9"/>
  <c r="BR159" i="9"/>
  <c r="BR144" i="9"/>
  <c r="BR135" i="9"/>
  <c r="BR131" i="9"/>
  <c r="BR109" i="9"/>
  <c r="BR91" i="9"/>
  <c r="BR55" i="9"/>
  <c r="BR123" i="9"/>
  <c r="BR116" i="9"/>
  <c r="BR102" i="9"/>
  <c r="BR84" i="9"/>
  <c r="BR76" i="9"/>
  <c r="BR63" i="9"/>
  <c r="BR10" i="9"/>
  <c r="BR27" i="9"/>
  <c r="BR33" i="9"/>
  <c r="BR21" i="9"/>
  <c r="BR41" i="9"/>
  <c r="BR2" i="9"/>
  <c r="BR9" i="9"/>
  <c r="BR16" i="9"/>
  <c r="BR43" i="9"/>
  <c r="BR4" i="9"/>
  <c r="BR11" i="9"/>
  <c r="BR28" i="9"/>
  <c r="BR36" i="9"/>
  <c r="BR22" i="9"/>
  <c r="BR30" i="9"/>
  <c r="BR42" i="9"/>
  <c r="BR3" i="9"/>
  <c r="BR17" i="9"/>
  <c r="BR39" i="9"/>
  <c r="BR44" i="9"/>
  <c r="BR5" i="9"/>
  <c r="BR12" i="9"/>
  <c r="BR29" i="9"/>
  <c r="BR34" i="9"/>
  <c r="BR23" i="9"/>
  <c r="BR18" i="9"/>
  <c r="BR46" i="9"/>
  <c r="BR6" i="9"/>
  <c r="BR13" i="9"/>
  <c r="BR37" i="9"/>
  <c r="BR24" i="9"/>
  <c r="BR31" i="9"/>
  <c r="BR19" i="9"/>
  <c r="BR40" i="9"/>
  <c r="BR47" i="9"/>
  <c r="BR7" i="9"/>
  <c r="BR14" i="9"/>
  <c r="BR35" i="9"/>
  <c r="BR25" i="9"/>
  <c r="BR32" i="9"/>
  <c r="BR20" i="9"/>
  <c r="BR48" i="9"/>
  <c r="BR8" i="9"/>
  <c r="BR15" i="9"/>
  <c r="BR38" i="9"/>
  <c r="BR231" i="8"/>
  <c r="BR217" i="8"/>
  <c r="BR202" i="8"/>
  <c r="BR168" i="8"/>
  <c r="BR156" i="8"/>
  <c r="BR185" i="8"/>
  <c r="BR179" i="8"/>
  <c r="BR93" i="8"/>
  <c r="BR85" i="8"/>
  <c r="BR69" i="8"/>
  <c r="BR45" i="8"/>
  <c r="BR94" i="8"/>
  <c r="BR26" i="8"/>
  <c r="BR83" i="8"/>
  <c r="BR96" i="8"/>
  <c r="BR215" i="8"/>
  <c r="BR233" i="8"/>
  <c r="BR49" i="8"/>
  <c r="BR232" i="8"/>
  <c r="BR223" i="8"/>
  <c r="BR216" i="8"/>
  <c r="BR164" i="8"/>
  <c r="BR151" i="8"/>
  <c r="BR134" i="8"/>
  <c r="BR113" i="8"/>
  <c r="BR99" i="8"/>
  <c r="BR80" i="8"/>
  <c r="BR73" i="8"/>
  <c r="BR60" i="8"/>
  <c r="BR222" i="8"/>
  <c r="BR205" i="8"/>
  <c r="BR125" i="8"/>
  <c r="BR118" i="8"/>
  <c r="BR87" i="8"/>
  <c r="BR78" i="8"/>
  <c r="BR65" i="8"/>
  <c r="BR219" i="8"/>
  <c r="BR201" i="8"/>
  <c r="BR177" i="8"/>
  <c r="BR226" i="8"/>
  <c r="BR208" i="8"/>
  <c r="BR197" i="8"/>
  <c r="BR190" i="8"/>
  <c r="BR180" i="8"/>
  <c r="BR169" i="8"/>
  <c r="BR128" i="8"/>
  <c r="BR106" i="8"/>
  <c r="BR88" i="8"/>
  <c r="BR68" i="8"/>
  <c r="BR52" i="8"/>
  <c r="BR213" i="8"/>
  <c r="BR195" i="8"/>
  <c r="BR178" i="8"/>
  <c r="BR167" i="8"/>
  <c r="BR161" i="8"/>
  <c r="BR148" i="8"/>
  <c r="BR110" i="8"/>
  <c r="BR95" i="8"/>
  <c r="BR57" i="8"/>
  <c r="BR207" i="8"/>
  <c r="BR225" i="8"/>
  <c r="BR210" i="8"/>
  <c r="BR192" i="8"/>
  <c r="BR184" i="8"/>
  <c r="BR158" i="8"/>
  <c r="BR143" i="8"/>
  <c r="BR130" i="8"/>
  <c r="BR108" i="8"/>
  <c r="BR90" i="8"/>
  <c r="BR71" i="8"/>
  <c r="BR54" i="8"/>
  <c r="BR163" i="8"/>
  <c r="BR157" i="8"/>
  <c r="BR150" i="8"/>
  <c r="BR142" i="8"/>
  <c r="BR112" i="8"/>
  <c r="BR98" i="8"/>
  <c r="BR72" i="8"/>
  <c r="BR59" i="8"/>
  <c r="BR189" i="8"/>
  <c r="BR234" i="8"/>
  <c r="BR204" i="8"/>
  <c r="BR198" i="8"/>
  <c r="BR182" i="8"/>
  <c r="BR155" i="8"/>
  <c r="BR124" i="8"/>
  <c r="BR117" i="8"/>
  <c r="BR103" i="8"/>
  <c r="BR86" i="8"/>
  <c r="BR171" i="8"/>
  <c r="BR165" i="8"/>
  <c r="BR153" i="8"/>
  <c r="BR138" i="8"/>
  <c r="BR122" i="8"/>
  <c r="BR115" i="8"/>
  <c r="BR101" i="8"/>
  <c r="BR82" i="8"/>
  <c r="BR75" i="8"/>
  <c r="BR62" i="8"/>
  <c r="BR183" i="8"/>
  <c r="BR176" i="8"/>
  <c r="BR170" i="8"/>
  <c r="BR137" i="8"/>
  <c r="BR127" i="8"/>
  <c r="BR120" i="8"/>
  <c r="BR105" i="8"/>
  <c r="BR67" i="8"/>
  <c r="BR51" i="8"/>
  <c r="BR227" i="8"/>
  <c r="BR212" i="8"/>
  <c r="BR194" i="8"/>
  <c r="BR187" i="8"/>
  <c r="BR175" i="8"/>
  <c r="BR166" i="8"/>
  <c r="BR160" i="8"/>
  <c r="BR147" i="8"/>
  <c r="BR136" i="8"/>
  <c r="BR132" i="8"/>
  <c r="BR92" i="8"/>
  <c r="BR56" i="8"/>
  <c r="BR199" i="8"/>
  <c r="BR64" i="8"/>
  <c r="BR235" i="8"/>
  <c r="BR209" i="8"/>
  <c r="BR191" i="8"/>
  <c r="BR181" i="8"/>
  <c r="BR174" i="8"/>
  <c r="BR141" i="8"/>
  <c r="BR129" i="8"/>
  <c r="BR107" i="8"/>
  <c r="BR89" i="8"/>
  <c r="BR70" i="8"/>
  <c r="BR53" i="8"/>
  <c r="BR230" i="8"/>
  <c r="BR214" i="8"/>
  <c r="BR196" i="8"/>
  <c r="BR173" i="8"/>
  <c r="BR162" i="8"/>
  <c r="BR149" i="8"/>
  <c r="BR140" i="8"/>
  <c r="BR111" i="8"/>
  <c r="BR97" i="8"/>
  <c r="BR58" i="8"/>
  <c r="BR229" i="8"/>
  <c r="BR221" i="8"/>
  <c r="BR224" i="8"/>
  <c r="BR203" i="8"/>
  <c r="BR172" i="8"/>
  <c r="BR154" i="8"/>
  <c r="BR139" i="8"/>
  <c r="BR77" i="8"/>
  <c r="BR218" i="8"/>
  <c r="BR200" i="8"/>
  <c r="BR152" i="8"/>
  <c r="BR146" i="8"/>
  <c r="BR121" i="8"/>
  <c r="BR114" i="8"/>
  <c r="BR100" i="8"/>
  <c r="BR81" i="8"/>
  <c r="BR74" i="8"/>
  <c r="BR61" i="8"/>
  <c r="BR206" i="8"/>
  <c r="BR188" i="8"/>
  <c r="BR145" i="8"/>
  <c r="BR133" i="8"/>
  <c r="BR126" i="8"/>
  <c r="BR119" i="8"/>
  <c r="BR104" i="8"/>
  <c r="BR79" i="8"/>
  <c r="BR66" i="8"/>
  <c r="BR50" i="8"/>
  <c r="BR220" i="8"/>
  <c r="BR211" i="8"/>
  <c r="BR186" i="8"/>
  <c r="BR135" i="8"/>
  <c r="BR131" i="8"/>
  <c r="BR109" i="8"/>
  <c r="BR91" i="8"/>
  <c r="BR55" i="8"/>
  <c r="BR159" i="8"/>
  <c r="BR193" i="8"/>
  <c r="BR144" i="8"/>
  <c r="BR123" i="8"/>
  <c r="BR116" i="8"/>
  <c r="BR102" i="8"/>
  <c r="BR84" i="8"/>
  <c r="BR76" i="8"/>
  <c r="BR63" i="8"/>
  <c r="BR10" i="8"/>
  <c r="BR27" i="8"/>
  <c r="BR33" i="8"/>
  <c r="BR21" i="8"/>
  <c r="BR41" i="8"/>
  <c r="BR2" i="8"/>
  <c r="BR9" i="8"/>
  <c r="BR16" i="8"/>
  <c r="BR43" i="8"/>
  <c r="BR4" i="8"/>
  <c r="BR11" i="8"/>
  <c r="BR28" i="8"/>
  <c r="BR36" i="8"/>
  <c r="BR22" i="8"/>
  <c r="BR30" i="8"/>
  <c r="BR42" i="8"/>
  <c r="BR3" i="8"/>
  <c r="BR17" i="8"/>
  <c r="BR39" i="8"/>
  <c r="BR44" i="8"/>
  <c r="BR5" i="8"/>
  <c r="BR12" i="8"/>
  <c r="BR29" i="8"/>
  <c r="BR34" i="8"/>
  <c r="BR23" i="8"/>
  <c r="BR18" i="8"/>
  <c r="BR46" i="8"/>
  <c r="BR6" i="8"/>
  <c r="BR13" i="8"/>
  <c r="BR37" i="8"/>
  <c r="BR24" i="8"/>
  <c r="BR31" i="8"/>
  <c r="BR19" i="8"/>
  <c r="BR40" i="8"/>
  <c r="BR47" i="8"/>
  <c r="BR7" i="8"/>
  <c r="BR14" i="8"/>
  <c r="BR35" i="8"/>
  <c r="BR25" i="8"/>
  <c r="BR32" i="8"/>
  <c r="BR20" i="8"/>
  <c r="BR48" i="8"/>
  <c r="BR8" i="8"/>
  <c r="BR15" i="8"/>
  <c r="BR38" i="8"/>
  <c r="ET2" i="8"/>
  <c r="ET2" i="9"/>
  <c r="ET2" i="6"/>
  <c r="BS217" i="6" l="1"/>
  <c r="BS217" i="10" s="1"/>
  <c r="BS202" i="6"/>
  <c r="BS202" i="10" s="1"/>
  <c r="BS231" i="6"/>
  <c r="BS231" i="10" s="1"/>
  <c r="BS185" i="6"/>
  <c r="BS185" i="10" s="1"/>
  <c r="BS93" i="6"/>
  <c r="BS93" i="10" s="1"/>
  <c r="BS85" i="6"/>
  <c r="BS85" i="10" s="1"/>
  <c r="BS69" i="6"/>
  <c r="BS69" i="10" s="1"/>
  <c r="BS94" i="6"/>
  <c r="BS94" i="10" s="1"/>
  <c r="BS179" i="6"/>
  <c r="BS179" i="10" s="1"/>
  <c r="BS83" i="6"/>
  <c r="BS83" i="10" s="1"/>
  <c r="BS168" i="6"/>
  <c r="BS168" i="10" s="1"/>
  <c r="BS156" i="6"/>
  <c r="BS156" i="10" s="1"/>
  <c r="BS96" i="6"/>
  <c r="BS96" i="10" s="1"/>
  <c r="BS45" i="6"/>
  <c r="BS45" i="10" s="1"/>
  <c r="BS26" i="6"/>
  <c r="BS26" i="10" s="1"/>
  <c r="BS234" i="6"/>
  <c r="BS234" i="10" s="1"/>
  <c r="BS222" i="6"/>
  <c r="BS222" i="10" s="1"/>
  <c r="BS205" i="6"/>
  <c r="BS205" i="10" s="1"/>
  <c r="BS125" i="6"/>
  <c r="BS125" i="10" s="1"/>
  <c r="BS118" i="6"/>
  <c r="BS118" i="10" s="1"/>
  <c r="BS87" i="6"/>
  <c r="BS87" i="10" s="1"/>
  <c r="BS78" i="6"/>
  <c r="BS78" i="10" s="1"/>
  <c r="BS65" i="6"/>
  <c r="BS65" i="10" s="1"/>
  <c r="BS49" i="6"/>
  <c r="BS49" i="10" s="1"/>
  <c r="BS225" i="6"/>
  <c r="BS225" i="10" s="1"/>
  <c r="BS210" i="6"/>
  <c r="BS210" i="10" s="1"/>
  <c r="BS192" i="6"/>
  <c r="BS192" i="10" s="1"/>
  <c r="BS184" i="6"/>
  <c r="BS184" i="10" s="1"/>
  <c r="BS158" i="6"/>
  <c r="BS158" i="10" s="1"/>
  <c r="BS143" i="6"/>
  <c r="BS143" i="10" s="1"/>
  <c r="BS130" i="6"/>
  <c r="BS130" i="10" s="1"/>
  <c r="BS108" i="6"/>
  <c r="BS108" i="10" s="1"/>
  <c r="BS90" i="6"/>
  <c r="BS90" i="10" s="1"/>
  <c r="BS71" i="6"/>
  <c r="BS71" i="10" s="1"/>
  <c r="BS54" i="6"/>
  <c r="BS54" i="10" s="1"/>
  <c r="BS227" i="6"/>
  <c r="BS227" i="10" s="1"/>
  <c r="BS207" i="6"/>
  <c r="BS207" i="10" s="1"/>
  <c r="BS199" i="6"/>
  <c r="BS199" i="10" s="1"/>
  <c r="BS189" i="6"/>
  <c r="BS189" i="10" s="1"/>
  <c r="BS176" i="6"/>
  <c r="BS176" i="10" s="1"/>
  <c r="BS213" i="6"/>
  <c r="BS213" i="10" s="1"/>
  <c r="BS195" i="6"/>
  <c r="BS195" i="10" s="1"/>
  <c r="BS178" i="6"/>
  <c r="BS178" i="10" s="1"/>
  <c r="BS167" i="6"/>
  <c r="BS167" i="10" s="1"/>
  <c r="BS161" i="6"/>
  <c r="BS161" i="10" s="1"/>
  <c r="BS148" i="6"/>
  <c r="BS148" i="10" s="1"/>
  <c r="BS110" i="6"/>
  <c r="BS110" i="10" s="1"/>
  <c r="BS95" i="6"/>
  <c r="BS95" i="10" s="1"/>
  <c r="BS57" i="6"/>
  <c r="BS57" i="10" s="1"/>
  <c r="BS219" i="6"/>
  <c r="BS219" i="10" s="1"/>
  <c r="BS201" i="6"/>
  <c r="BS201" i="10" s="1"/>
  <c r="BS177" i="6"/>
  <c r="BS177" i="10" s="1"/>
  <c r="BS171" i="6"/>
  <c r="BS171" i="10" s="1"/>
  <c r="BS165" i="6"/>
  <c r="BS165" i="10" s="1"/>
  <c r="BS153" i="6"/>
  <c r="BS153" i="10" s="1"/>
  <c r="BS138" i="6"/>
  <c r="BS138" i="10" s="1"/>
  <c r="BS122" i="6"/>
  <c r="BS122" i="10" s="1"/>
  <c r="BS115" i="6"/>
  <c r="BS115" i="10" s="1"/>
  <c r="BS101" i="6"/>
  <c r="BS101" i="10" s="1"/>
  <c r="BS82" i="6"/>
  <c r="BS82" i="10" s="1"/>
  <c r="BS75" i="6"/>
  <c r="BS75" i="10" s="1"/>
  <c r="BS62" i="6"/>
  <c r="BS62" i="10" s="1"/>
  <c r="BS204" i="6"/>
  <c r="BS204" i="10" s="1"/>
  <c r="BS198" i="6"/>
  <c r="BS198" i="10" s="1"/>
  <c r="BS235" i="6"/>
  <c r="BS235" i="10" s="1"/>
  <c r="BS230" i="6"/>
  <c r="BS230" i="10" s="1"/>
  <c r="BS215" i="6"/>
  <c r="BS215" i="10" s="1"/>
  <c r="BS183" i="6"/>
  <c r="BS183" i="10" s="1"/>
  <c r="BS163" i="6"/>
  <c r="BS163" i="10" s="1"/>
  <c r="BS157" i="6"/>
  <c r="BS157" i="10" s="1"/>
  <c r="BS150" i="6"/>
  <c r="BS150" i="10" s="1"/>
  <c r="BS142" i="6"/>
  <c r="BS142" i="10" s="1"/>
  <c r="BS112" i="6"/>
  <c r="BS112" i="10" s="1"/>
  <c r="BS98" i="6"/>
  <c r="BS98" i="10" s="1"/>
  <c r="BS72" i="6"/>
  <c r="BS72" i="10" s="1"/>
  <c r="BS59" i="6"/>
  <c r="BS59" i="10" s="1"/>
  <c r="BS155" i="6"/>
  <c r="BS155" i="10" s="1"/>
  <c r="BS124" i="6"/>
  <c r="BS124" i="10" s="1"/>
  <c r="BS117" i="6"/>
  <c r="BS117" i="10" s="1"/>
  <c r="BS103" i="6"/>
  <c r="BS103" i="10" s="1"/>
  <c r="BS86" i="6"/>
  <c r="BS86" i="10" s="1"/>
  <c r="BS77" i="6"/>
  <c r="BS77" i="10" s="1"/>
  <c r="BS64" i="6"/>
  <c r="BS64" i="10" s="1"/>
  <c r="BS209" i="6"/>
  <c r="BS209" i="10" s="1"/>
  <c r="BS191" i="6"/>
  <c r="BS191" i="10" s="1"/>
  <c r="BS181" i="6"/>
  <c r="BS181" i="10" s="1"/>
  <c r="BS174" i="6"/>
  <c r="BS174" i="10" s="1"/>
  <c r="BS141" i="6"/>
  <c r="BS141" i="10" s="1"/>
  <c r="BS129" i="6"/>
  <c r="BS129" i="10" s="1"/>
  <c r="BS107" i="6"/>
  <c r="BS107" i="10" s="1"/>
  <c r="BS89" i="6"/>
  <c r="BS89" i="10" s="1"/>
  <c r="BS70" i="6"/>
  <c r="BS70" i="10" s="1"/>
  <c r="BS170" i="6"/>
  <c r="BS170" i="10" s="1"/>
  <c r="BS137" i="6"/>
  <c r="BS137" i="10" s="1"/>
  <c r="BS127" i="6"/>
  <c r="BS127" i="10" s="1"/>
  <c r="BS120" i="6"/>
  <c r="BS120" i="10" s="1"/>
  <c r="BS105" i="6"/>
  <c r="BS105" i="10" s="1"/>
  <c r="BS67" i="6"/>
  <c r="BS67" i="10" s="1"/>
  <c r="BS51" i="6"/>
  <c r="BS51" i="10" s="1"/>
  <c r="BS182" i="6"/>
  <c r="BS182" i="10" s="1"/>
  <c r="BS175" i="6"/>
  <c r="BS175" i="10" s="1"/>
  <c r="BS166" i="6"/>
  <c r="BS166" i="10" s="1"/>
  <c r="BS160" i="6"/>
  <c r="BS160" i="10" s="1"/>
  <c r="BS147" i="6"/>
  <c r="BS147" i="10" s="1"/>
  <c r="BS136" i="6"/>
  <c r="BS136" i="10" s="1"/>
  <c r="BS132" i="6"/>
  <c r="BS132" i="10" s="1"/>
  <c r="BS92" i="6"/>
  <c r="BS92" i="10" s="1"/>
  <c r="BS56" i="6"/>
  <c r="BS56" i="10" s="1"/>
  <c r="BS187" i="6"/>
  <c r="BS187" i="10" s="1"/>
  <c r="BS233" i="6"/>
  <c r="BS233" i="10" s="1"/>
  <c r="BS218" i="6"/>
  <c r="BS218" i="10" s="1"/>
  <c r="BS200" i="6"/>
  <c r="BS200" i="10" s="1"/>
  <c r="BS152" i="6"/>
  <c r="BS152" i="10" s="1"/>
  <c r="BS146" i="6"/>
  <c r="BS146" i="10" s="1"/>
  <c r="BS121" i="6"/>
  <c r="BS121" i="10" s="1"/>
  <c r="BS114" i="6"/>
  <c r="BS114" i="10" s="1"/>
  <c r="BS100" i="6"/>
  <c r="BS100" i="10" s="1"/>
  <c r="BS81" i="6"/>
  <c r="BS81" i="10" s="1"/>
  <c r="BS74" i="6"/>
  <c r="BS74" i="10" s="1"/>
  <c r="BS61" i="6"/>
  <c r="BS61" i="10" s="1"/>
  <c r="BS194" i="6"/>
  <c r="BS194" i="10" s="1"/>
  <c r="BS214" i="6"/>
  <c r="BS214" i="10" s="1"/>
  <c r="BS196" i="6"/>
  <c r="BS196" i="10" s="1"/>
  <c r="BS173" i="6"/>
  <c r="BS173" i="10" s="1"/>
  <c r="BS162" i="6"/>
  <c r="BS162" i="10" s="1"/>
  <c r="BS149" i="6"/>
  <c r="BS149" i="10" s="1"/>
  <c r="BS140" i="6"/>
  <c r="BS140" i="10" s="1"/>
  <c r="BS111" i="6"/>
  <c r="BS111" i="10" s="1"/>
  <c r="BS97" i="6"/>
  <c r="BS97" i="10" s="1"/>
  <c r="BS58" i="6"/>
  <c r="BS58" i="10" s="1"/>
  <c r="BS212" i="6"/>
  <c r="BS212" i="10" s="1"/>
  <c r="BS203" i="6"/>
  <c r="BS203" i="10" s="1"/>
  <c r="BS172" i="6"/>
  <c r="BS172" i="10" s="1"/>
  <c r="BS154" i="6"/>
  <c r="BS154" i="10" s="1"/>
  <c r="BS139" i="6"/>
  <c r="BS139" i="10" s="1"/>
  <c r="BS123" i="6"/>
  <c r="BS123" i="10" s="1"/>
  <c r="BS116" i="6"/>
  <c r="BS116" i="10" s="1"/>
  <c r="BS102" i="6"/>
  <c r="BS102" i="10" s="1"/>
  <c r="BS84" i="6"/>
  <c r="BS84" i="10" s="1"/>
  <c r="BS76" i="6"/>
  <c r="BS76" i="10" s="1"/>
  <c r="BS63" i="6"/>
  <c r="BS63" i="10" s="1"/>
  <c r="BS232" i="6"/>
  <c r="BS232" i="10" s="1"/>
  <c r="BS216" i="6"/>
  <c r="BS216" i="10" s="1"/>
  <c r="BS208" i="6"/>
  <c r="BS208" i="10" s="1"/>
  <c r="BS197" i="6"/>
  <c r="BS197" i="10" s="1"/>
  <c r="BS190" i="6"/>
  <c r="BS190" i="10" s="1"/>
  <c r="BS180" i="6"/>
  <c r="BS180" i="10" s="1"/>
  <c r="BS169" i="6"/>
  <c r="BS169" i="10" s="1"/>
  <c r="BS53" i="6"/>
  <c r="BS53" i="10" s="1"/>
  <c r="BS221" i="6"/>
  <c r="BS221" i="10" s="1"/>
  <c r="BS206" i="6"/>
  <c r="BS206" i="10" s="1"/>
  <c r="BS188" i="6"/>
  <c r="BS188" i="10" s="1"/>
  <c r="BS145" i="6"/>
  <c r="BS145" i="10" s="1"/>
  <c r="BS133" i="6"/>
  <c r="BS133" i="10" s="1"/>
  <c r="BS126" i="6"/>
  <c r="BS126" i="10" s="1"/>
  <c r="BS119" i="6"/>
  <c r="BS119" i="10" s="1"/>
  <c r="BS104" i="6"/>
  <c r="BS104" i="10" s="1"/>
  <c r="BS79" i="6"/>
  <c r="BS79" i="10" s="1"/>
  <c r="BS66" i="6"/>
  <c r="BS66" i="10" s="1"/>
  <c r="BS50" i="6"/>
  <c r="BS50" i="10" s="1"/>
  <c r="BS229" i="6"/>
  <c r="BS229" i="10" s="1"/>
  <c r="BS226" i="6"/>
  <c r="BS226" i="10" s="1"/>
  <c r="BS224" i="6"/>
  <c r="BS224" i="10" s="1"/>
  <c r="BS211" i="6"/>
  <c r="BS211" i="10" s="1"/>
  <c r="BS193" i="6"/>
  <c r="BS193" i="10" s="1"/>
  <c r="BS186" i="6"/>
  <c r="BS186" i="10" s="1"/>
  <c r="BS159" i="6"/>
  <c r="BS159" i="10" s="1"/>
  <c r="BS144" i="6"/>
  <c r="BS144" i="10" s="1"/>
  <c r="BS135" i="6"/>
  <c r="BS135" i="10" s="1"/>
  <c r="BS131" i="6"/>
  <c r="BS131" i="10" s="1"/>
  <c r="BS109" i="6"/>
  <c r="BS109" i="10" s="1"/>
  <c r="BS91" i="6"/>
  <c r="BS91" i="10" s="1"/>
  <c r="BS55" i="6"/>
  <c r="BS55" i="10" s="1"/>
  <c r="BS220" i="6"/>
  <c r="BS220" i="10" s="1"/>
  <c r="BS223" i="6"/>
  <c r="BS223" i="10" s="1"/>
  <c r="BS164" i="6"/>
  <c r="BS164" i="10" s="1"/>
  <c r="BS151" i="6"/>
  <c r="BS151" i="10" s="1"/>
  <c r="BS134" i="6"/>
  <c r="BS134" i="10" s="1"/>
  <c r="BS113" i="6"/>
  <c r="BS113" i="10" s="1"/>
  <c r="BS99" i="6"/>
  <c r="BS99" i="10" s="1"/>
  <c r="BS80" i="6"/>
  <c r="BS80" i="10" s="1"/>
  <c r="BS73" i="6"/>
  <c r="BS73" i="10" s="1"/>
  <c r="BS60" i="6"/>
  <c r="BS60" i="10" s="1"/>
  <c r="BS128" i="6"/>
  <c r="BS128" i="10" s="1"/>
  <c r="BS106" i="6"/>
  <c r="BS106" i="10" s="1"/>
  <c r="BS88" i="6"/>
  <c r="BS88" i="10" s="1"/>
  <c r="BS68" i="6"/>
  <c r="BS68" i="10" s="1"/>
  <c r="BS52" i="6"/>
  <c r="BS52" i="10" s="1"/>
  <c r="BS8" i="6"/>
  <c r="BS8" i="10" s="1"/>
  <c r="BS15" i="6"/>
  <c r="BS15" i="10" s="1"/>
  <c r="BS38" i="6"/>
  <c r="BS38" i="10" s="1"/>
  <c r="BS10" i="6"/>
  <c r="BS10" i="10" s="1"/>
  <c r="BS27" i="6"/>
  <c r="BS27" i="10" s="1"/>
  <c r="BS33" i="6"/>
  <c r="BS33" i="10" s="1"/>
  <c r="BS21" i="6"/>
  <c r="BS21" i="10" s="1"/>
  <c r="BS41" i="6"/>
  <c r="BS41" i="10" s="1"/>
  <c r="BS2" i="6"/>
  <c r="BS2" i="10" s="1"/>
  <c r="BS9" i="6"/>
  <c r="BS9" i="10" s="1"/>
  <c r="BS16" i="6"/>
  <c r="BS16" i="10" s="1"/>
  <c r="BS43" i="6"/>
  <c r="BS43" i="10" s="1"/>
  <c r="BS4" i="6"/>
  <c r="BS4" i="10" s="1"/>
  <c r="BS11" i="6"/>
  <c r="BS11" i="10" s="1"/>
  <c r="BS28" i="6"/>
  <c r="BS28" i="10" s="1"/>
  <c r="BS36" i="6"/>
  <c r="BS36" i="10" s="1"/>
  <c r="BS22" i="6"/>
  <c r="BS22" i="10" s="1"/>
  <c r="BS30" i="6"/>
  <c r="BS30" i="10" s="1"/>
  <c r="BS42" i="6"/>
  <c r="BS42" i="10" s="1"/>
  <c r="BS3" i="6"/>
  <c r="BS3" i="10" s="1"/>
  <c r="BS17" i="6"/>
  <c r="BS17" i="10" s="1"/>
  <c r="BS39" i="6"/>
  <c r="BS39" i="10" s="1"/>
  <c r="BS44" i="6"/>
  <c r="BS44" i="10" s="1"/>
  <c r="BS5" i="6"/>
  <c r="BS5" i="10" s="1"/>
  <c r="BS12" i="6"/>
  <c r="BS12" i="10" s="1"/>
  <c r="BS29" i="6"/>
  <c r="BS29" i="10" s="1"/>
  <c r="BS34" i="6"/>
  <c r="BS34" i="10" s="1"/>
  <c r="BS23" i="6"/>
  <c r="BS23" i="10" s="1"/>
  <c r="BS18" i="6"/>
  <c r="BS18" i="10" s="1"/>
  <c r="BS46" i="6"/>
  <c r="BS46" i="10" s="1"/>
  <c r="BS6" i="6"/>
  <c r="BS6" i="10" s="1"/>
  <c r="BS13" i="6"/>
  <c r="BS13" i="10" s="1"/>
  <c r="BS37" i="6"/>
  <c r="BS37" i="10" s="1"/>
  <c r="BS24" i="6"/>
  <c r="BS24" i="10" s="1"/>
  <c r="BS31" i="6"/>
  <c r="BS31" i="10" s="1"/>
  <c r="BS19" i="6"/>
  <c r="BS19" i="10" s="1"/>
  <c r="BS40" i="6"/>
  <c r="BS40" i="10" s="1"/>
  <c r="BS47" i="6"/>
  <c r="BS47" i="10" s="1"/>
  <c r="BS7" i="6"/>
  <c r="BS7" i="10" s="1"/>
  <c r="BS14" i="6"/>
  <c r="BS14" i="10" s="1"/>
  <c r="BS35" i="6"/>
  <c r="BS35" i="10" s="1"/>
  <c r="BS25" i="6"/>
  <c r="BS25" i="10" s="1"/>
  <c r="BS32" i="6"/>
  <c r="BS32" i="10" s="1"/>
  <c r="BS20" i="6"/>
  <c r="BS20" i="10" s="1"/>
  <c r="BS48" i="6"/>
  <c r="BS48" i="10" s="1"/>
  <c r="BR217" i="7"/>
  <c r="BR217" i="11" s="1"/>
  <c r="BR185" i="7"/>
  <c r="BR185" i="11" s="1"/>
  <c r="BR202" i="7"/>
  <c r="BR202" i="11" s="1"/>
  <c r="BR231" i="7"/>
  <c r="BR231" i="11" s="1"/>
  <c r="BR179" i="7"/>
  <c r="BR179" i="11" s="1"/>
  <c r="BR168" i="7"/>
  <c r="BR168" i="11" s="1"/>
  <c r="BR156" i="7"/>
  <c r="BR156" i="11" s="1"/>
  <c r="BR96" i="7"/>
  <c r="BR96" i="11" s="1"/>
  <c r="BR93" i="7"/>
  <c r="BR93" i="11" s="1"/>
  <c r="BR85" i="7"/>
  <c r="BR85" i="11" s="1"/>
  <c r="BR69" i="7"/>
  <c r="BR69" i="11" s="1"/>
  <c r="BR45" i="7"/>
  <c r="BR45" i="11" s="1"/>
  <c r="BR94" i="7"/>
  <c r="BR94" i="11" s="1"/>
  <c r="BR26" i="7"/>
  <c r="BR26" i="11" s="1"/>
  <c r="BR83" i="7"/>
  <c r="BR83" i="11" s="1"/>
  <c r="BR215" i="7"/>
  <c r="BR215" i="11" s="1"/>
  <c r="BR233" i="7"/>
  <c r="BR233" i="11" s="1"/>
  <c r="BR49" i="7"/>
  <c r="BR49" i="11" s="1"/>
  <c r="BR232" i="7"/>
  <c r="BR232" i="11" s="1"/>
  <c r="BR223" i="7"/>
  <c r="BR223" i="11" s="1"/>
  <c r="BR216" i="7"/>
  <c r="BR216" i="11" s="1"/>
  <c r="BR164" i="7"/>
  <c r="BR164" i="11" s="1"/>
  <c r="BR151" i="7"/>
  <c r="BR151" i="11" s="1"/>
  <c r="BR134" i="7"/>
  <c r="BR134" i="11" s="1"/>
  <c r="BR113" i="7"/>
  <c r="BR113" i="11" s="1"/>
  <c r="BR99" i="7"/>
  <c r="BR99" i="11" s="1"/>
  <c r="BR80" i="7"/>
  <c r="BR80" i="11" s="1"/>
  <c r="BR73" i="7"/>
  <c r="BR73" i="11" s="1"/>
  <c r="BR60" i="7"/>
  <c r="BR60" i="11" s="1"/>
  <c r="BR222" i="7"/>
  <c r="BR222" i="11" s="1"/>
  <c r="BR205" i="7"/>
  <c r="BR205" i="11" s="1"/>
  <c r="BR125" i="7"/>
  <c r="BR125" i="11" s="1"/>
  <c r="BR118" i="7"/>
  <c r="BR118" i="11" s="1"/>
  <c r="BR87" i="7"/>
  <c r="BR87" i="11" s="1"/>
  <c r="BR78" i="7"/>
  <c r="BR78" i="11" s="1"/>
  <c r="BR65" i="7"/>
  <c r="BR65" i="11" s="1"/>
  <c r="BR219" i="7"/>
  <c r="BR219" i="11" s="1"/>
  <c r="BR201" i="7"/>
  <c r="BR201" i="11" s="1"/>
  <c r="BR177" i="7"/>
  <c r="BR177" i="11" s="1"/>
  <c r="BR226" i="7"/>
  <c r="BR226" i="11" s="1"/>
  <c r="BR208" i="7"/>
  <c r="BR208" i="11" s="1"/>
  <c r="BR197" i="7"/>
  <c r="BR197" i="11" s="1"/>
  <c r="BR190" i="7"/>
  <c r="BR190" i="11" s="1"/>
  <c r="BR180" i="7"/>
  <c r="BR180" i="11" s="1"/>
  <c r="BR169" i="7"/>
  <c r="BR169" i="11" s="1"/>
  <c r="BR128" i="7"/>
  <c r="BR128" i="11" s="1"/>
  <c r="BR106" i="7"/>
  <c r="BR106" i="11" s="1"/>
  <c r="BR88" i="7"/>
  <c r="BR88" i="11" s="1"/>
  <c r="BR68" i="7"/>
  <c r="BR68" i="11" s="1"/>
  <c r="BR52" i="7"/>
  <c r="BR52" i="11" s="1"/>
  <c r="BR213" i="7"/>
  <c r="BR213" i="11" s="1"/>
  <c r="BR195" i="7"/>
  <c r="BR195" i="11" s="1"/>
  <c r="BR178" i="7"/>
  <c r="BR178" i="11" s="1"/>
  <c r="BR167" i="7"/>
  <c r="BR167" i="11" s="1"/>
  <c r="BR161" i="7"/>
  <c r="BR161" i="11" s="1"/>
  <c r="BR148" i="7"/>
  <c r="BR148" i="11" s="1"/>
  <c r="BR110" i="7"/>
  <c r="BR110" i="11" s="1"/>
  <c r="BR95" i="7"/>
  <c r="BR95" i="11" s="1"/>
  <c r="BR57" i="7"/>
  <c r="BR57" i="11" s="1"/>
  <c r="BR207" i="7"/>
  <c r="BR207" i="11" s="1"/>
  <c r="BR225" i="7"/>
  <c r="BR225" i="11" s="1"/>
  <c r="BR210" i="7"/>
  <c r="BR210" i="11" s="1"/>
  <c r="BR192" i="7"/>
  <c r="BR192" i="11" s="1"/>
  <c r="BR184" i="7"/>
  <c r="BR184" i="11" s="1"/>
  <c r="BR158" i="7"/>
  <c r="BR158" i="11" s="1"/>
  <c r="BR143" i="7"/>
  <c r="BR143" i="11" s="1"/>
  <c r="BR130" i="7"/>
  <c r="BR130" i="11" s="1"/>
  <c r="BR108" i="7"/>
  <c r="BR108" i="11" s="1"/>
  <c r="BR90" i="7"/>
  <c r="BR90" i="11" s="1"/>
  <c r="BR71" i="7"/>
  <c r="BR71" i="11" s="1"/>
  <c r="BR54" i="7"/>
  <c r="BR54" i="11" s="1"/>
  <c r="BR163" i="7"/>
  <c r="BR163" i="11" s="1"/>
  <c r="BR157" i="7"/>
  <c r="BR157" i="11" s="1"/>
  <c r="BR150" i="7"/>
  <c r="BR150" i="11" s="1"/>
  <c r="BR142" i="7"/>
  <c r="BR142" i="11" s="1"/>
  <c r="BR112" i="7"/>
  <c r="BR112" i="11" s="1"/>
  <c r="BR98" i="7"/>
  <c r="BR98" i="11" s="1"/>
  <c r="BR72" i="7"/>
  <c r="BR72" i="11" s="1"/>
  <c r="BR59" i="7"/>
  <c r="BR59" i="11" s="1"/>
  <c r="BR189" i="7"/>
  <c r="BR189" i="11" s="1"/>
  <c r="BR234" i="7"/>
  <c r="BR234" i="11" s="1"/>
  <c r="BR204" i="7"/>
  <c r="BR204" i="11" s="1"/>
  <c r="BR198" i="7"/>
  <c r="BR198" i="11" s="1"/>
  <c r="BR182" i="7"/>
  <c r="BR182" i="11" s="1"/>
  <c r="BR155" i="7"/>
  <c r="BR155" i="11" s="1"/>
  <c r="BR124" i="7"/>
  <c r="BR124" i="11" s="1"/>
  <c r="BR117" i="7"/>
  <c r="BR117" i="11" s="1"/>
  <c r="BR103" i="7"/>
  <c r="BR103" i="11" s="1"/>
  <c r="BR86" i="7"/>
  <c r="BR86" i="11" s="1"/>
  <c r="BR77" i="7"/>
  <c r="BR77" i="11" s="1"/>
  <c r="BR64" i="7"/>
  <c r="BR64" i="11" s="1"/>
  <c r="BR171" i="7"/>
  <c r="BR171" i="11" s="1"/>
  <c r="BR165" i="7"/>
  <c r="BR165" i="11" s="1"/>
  <c r="BR153" i="7"/>
  <c r="BR153" i="11" s="1"/>
  <c r="BR138" i="7"/>
  <c r="BR138" i="11" s="1"/>
  <c r="BR122" i="7"/>
  <c r="BR122" i="11" s="1"/>
  <c r="BR115" i="7"/>
  <c r="BR115" i="11" s="1"/>
  <c r="BR101" i="7"/>
  <c r="BR101" i="11" s="1"/>
  <c r="BR82" i="7"/>
  <c r="BR82" i="11" s="1"/>
  <c r="BR75" i="7"/>
  <c r="BR75" i="11" s="1"/>
  <c r="BR62" i="7"/>
  <c r="BR62" i="11" s="1"/>
  <c r="BR183" i="7"/>
  <c r="BR183" i="11" s="1"/>
  <c r="BR176" i="7"/>
  <c r="BR176" i="11" s="1"/>
  <c r="BR170" i="7"/>
  <c r="BR170" i="11" s="1"/>
  <c r="BR137" i="7"/>
  <c r="BR137" i="11" s="1"/>
  <c r="BR127" i="7"/>
  <c r="BR127" i="11" s="1"/>
  <c r="BR120" i="7"/>
  <c r="BR120" i="11" s="1"/>
  <c r="BR105" i="7"/>
  <c r="BR105" i="11" s="1"/>
  <c r="BR67" i="7"/>
  <c r="BR67" i="11" s="1"/>
  <c r="BR51" i="7"/>
  <c r="BR51" i="11" s="1"/>
  <c r="BR227" i="7"/>
  <c r="BR227" i="11" s="1"/>
  <c r="BR212" i="7"/>
  <c r="BR212" i="11" s="1"/>
  <c r="BR194" i="7"/>
  <c r="BR194" i="11" s="1"/>
  <c r="BR187" i="7"/>
  <c r="BR187" i="11" s="1"/>
  <c r="BR175" i="7"/>
  <c r="BR175" i="11" s="1"/>
  <c r="BR166" i="7"/>
  <c r="BR166" i="11" s="1"/>
  <c r="BR160" i="7"/>
  <c r="BR160" i="11" s="1"/>
  <c r="BR147" i="7"/>
  <c r="BR147" i="11" s="1"/>
  <c r="BR136" i="7"/>
  <c r="BR136" i="11" s="1"/>
  <c r="BR132" i="7"/>
  <c r="BR132" i="11" s="1"/>
  <c r="BR92" i="7"/>
  <c r="BR92" i="11" s="1"/>
  <c r="BR56" i="7"/>
  <c r="BR56" i="11" s="1"/>
  <c r="BR235" i="7"/>
  <c r="BR235" i="11" s="1"/>
  <c r="BR199" i="7"/>
  <c r="BR199" i="11" s="1"/>
  <c r="BR218" i="7"/>
  <c r="BR218" i="11" s="1"/>
  <c r="BR200" i="7"/>
  <c r="BR200" i="11" s="1"/>
  <c r="BR152" i="7"/>
  <c r="BR152" i="11" s="1"/>
  <c r="BR146" i="7"/>
  <c r="BR146" i="11" s="1"/>
  <c r="BR121" i="7"/>
  <c r="BR121" i="11" s="1"/>
  <c r="BR114" i="7"/>
  <c r="BR114" i="11" s="1"/>
  <c r="BR100" i="7"/>
  <c r="BR100" i="11" s="1"/>
  <c r="BR81" i="7"/>
  <c r="BR81" i="11" s="1"/>
  <c r="BR74" i="7"/>
  <c r="BR74" i="11" s="1"/>
  <c r="BR61" i="7"/>
  <c r="BR61" i="11" s="1"/>
  <c r="BR206" i="7"/>
  <c r="BR206" i="11" s="1"/>
  <c r="BR188" i="7"/>
  <c r="BR188" i="11" s="1"/>
  <c r="BR145" i="7"/>
  <c r="BR145" i="11" s="1"/>
  <c r="BR133" i="7"/>
  <c r="BR133" i="11" s="1"/>
  <c r="BR126" i="7"/>
  <c r="BR126" i="11" s="1"/>
  <c r="BR119" i="7"/>
  <c r="BR119" i="11" s="1"/>
  <c r="BR104" i="7"/>
  <c r="BR104" i="11" s="1"/>
  <c r="BR79" i="7"/>
  <c r="BR79" i="11" s="1"/>
  <c r="BR66" i="7"/>
  <c r="BR66" i="11" s="1"/>
  <c r="BR50" i="7"/>
  <c r="BR50" i="11" s="1"/>
  <c r="BR220" i="7"/>
  <c r="BR220" i="11" s="1"/>
  <c r="BR211" i="7"/>
  <c r="BR211" i="11" s="1"/>
  <c r="BR193" i="7"/>
  <c r="BR193" i="11" s="1"/>
  <c r="BR186" i="7"/>
  <c r="BR186" i="11" s="1"/>
  <c r="BR159" i="7"/>
  <c r="BR159" i="11" s="1"/>
  <c r="BR144" i="7"/>
  <c r="BR144" i="11" s="1"/>
  <c r="BR209" i="7"/>
  <c r="BR209" i="11" s="1"/>
  <c r="BR191" i="7"/>
  <c r="BR191" i="11" s="1"/>
  <c r="BR181" i="7"/>
  <c r="BR181" i="11" s="1"/>
  <c r="BR174" i="7"/>
  <c r="BR174" i="11" s="1"/>
  <c r="BR141" i="7"/>
  <c r="BR141" i="11" s="1"/>
  <c r="BR129" i="7"/>
  <c r="BR129" i="11" s="1"/>
  <c r="BR107" i="7"/>
  <c r="BR107" i="11" s="1"/>
  <c r="BR89" i="7"/>
  <c r="BR89" i="11" s="1"/>
  <c r="BR70" i="7"/>
  <c r="BR70" i="11" s="1"/>
  <c r="BR53" i="7"/>
  <c r="BR53" i="11" s="1"/>
  <c r="BR230" i="7"/>
  <c r="BR230" i="11" s="1"/>
  <c r="BR214" i="7"/>
  <c r="BR214" i="11" s="1"/>
  <c r="BR196" i="7"/>
  <c r="BR196" i="11" s="1"/>
  <c r="BR173" i="7"/>
  <c r="BR173" i="11" s="1"/>
  <c r="BR162" i="7"/>
  <c r="BR162" i="11" s="1"/>
  <c r="BR149" i="7"/>
  <c r="BR149" i="11" s="1"/>
  <c r="BR140" i="7"/>
  <c r="BR140" i="11" s="1"/>
  <c r="BR111" i="7"/>
  <c r="BR111" i="11" s="1"/>
  <c r="BR97" i="7"/>
  <c r="BR97" i="11" s="1"/>
  <c r="BR58" i="7"/>
  <c r="BR58" i="11" s="1"/>
  <c r="BR229" i="7"/>
  <c r="BR229" i="11" s="1"/>
  <c r="BR221" i="7"/>
  <c r="BR221" i="11" s="1"/>
  <c r="BR224" i="7"/>
  <c r="BR224" i="11" s="1"/>
  <c r="BR203" i="7"/>
  <c r="BR203" i="11" s="1"/>
  <c r="BR172" i="7"/>
  <c r="BR172" i="11" s="1"/>
  <c r="BR154" i="7"/>
  <c r="BR154" i="11" s="1"/>
  <c r="BR135" i="7"/>
  <c r="BR135" i="11" s="1"/>
  <c r="BR131" i="7"/>
  <c r="BR131" i="11" s="1"/>
  <c r="BR109" i="7"/>
  <c r="BR109" i="11" s="1"/>
  <c r="BR91" i="7"/>
  <c r="BR91" i="11" s="1"/>
  <c r="BR55" i="7"/>
  <c r="BR55" i="11" s="1"/>
  <c r="BR139" i="7"/>
  <c r="BR139" i="11" s="1"/>
  <c r="BR123" i="7"/>
  <c r="BR123" i="11" s="1"/>
  <c r="BR116" i="7"/>
  <c r="BR116" i="11" s="1"/>
  <c r="BR102" i="7"/>
  <c r="BR102" i="11" s="1"/>
  <c r="BR84" i="7"/>
  <c r="BR84" i="11" s="1"/>
  <c r="BR76" i="7"/>
  <c r="BR76" i="11" s="1"/>
  <c r="BR63" i="7"/>
  <c r="BR63" i="11" s="1"/>
  <c r="BR10" i="7"/>
  <c r="BR10" i="11" s="1"/>
  <c r="BR27" i="7"/>
  <c r="BR27" i="11" s="1"/>
  <c r="BR33" i="7"/>
  <c r="BR33" i="11" s="1"/>
  <c r="BR21" i="7"/>
  <c r="BR21" i="11" s="1"/>
  <c r="BR41" i="7"/>
  <c r="BR41" i="11" s="1"/>
  <c r="BR2" i="7"/>
  <c r="BR2" i="11" s="1"/>
  <c r="BR9" i="7"/>
  <c r="BR9" i="11" s="1"/>
  <c r="BR16" i="7"/>
  <c r="BR16" i="11" s="1"/>
  <c r="BR43" i="7"/>
  <c r="BR43" i="11" s="1"/>
  <c r="BR4" i="7"/>
  <c r="BR4" i="11" s="1"/>
  <c r="BR11" i="7"/>
  <c r="BR11" i="11" s="1"/>
  <c r="BR28" i="7"/>
  <c r="BR28" i="11" s="1"/>
  <c r="BR36" i="7"/>
  <c r="BR36" i="11" s="1"/>
  <c r="BR22" i="7"/>
  <c r="BR22" i="11" s="1"/>
  <c r="BR30" i="7"/>
  <c r="BR30" i="11" s="1"/>
  <c r="BR42" i="7"/>
  <c r="BR42" i="11" s="1"/>
  <c r="BR3" i="7"/>
  <c r="BR3" i="11" s="1"/>
  <c r="BR17" i="7"/>
  <c r="BR17" i="11" s="1"/>
  <c r="BR39" i="7"/>
  <c r="BR39" i="11" s="1"/>
  <c r="BR44" i="7"/>
  <c r="BR44" i="11" s="1"/>
  <c r="BR5" i="7"/>
  <c r="BR5" i="11" s="1"/>
  <c r="BR12" i="7"/>
  <c r="BR12" i="11" s="1"/>
  <c r="BR29" i="7"/>
  <c r="BR29" i="11" s="1"/>
  <c r="BR34" i="7"/>
  <c r="BR34" i="11" s="1"/>
  <c r="BR23" i="7"/>
  <c r="BR23" i="11" s="1"/>
  <c r="BR18" i="7"/>
  <c r="BR18" i="11" s="1"/>
  <c r="BR46" i="7"/>
  <c r="BR46" i="11" s="1"/>
  <c r="BR6" i="7"/>
  <c r="BR6" i="11" s="1"/>
  <c r="BR13" i="7"/>
  <c r="BR13" i="11" s="1"/>
  <c r="BR37" i="7"/>
  <c r="BR37" i="11" s="1"/>
  <c r="BR24" i="7"/>
  <c r="BR24" i="11" s="1"/>
  <c r="BR31" i="7"/>
  <c r="BR31" i="11" s="1"/>
  <c r="BR19" i="7"/>
  <c r="BR19" i="11" s="1"/>
  <c r="BR40" i="7"/>
  <c r="BR40" i="11" s="1"/>
  <c r="BR47" i="7"/>
  <c r="BR47" i="11" s="1"/>
  <c r="BR7" i="7"/>
  <c r="BR7" i="11" s="1"/>
  <c r="BR14" i="7"/>
  <c r="BR14" i="11" s="1"/>
  <c r="BR35" i="7"/>
  <c r="BR35" i="11" s="1"/>
  <c r="BR25" i="7"/>
  <c r="BR25" i="11" s="1"/>
  <c r="BR32" i="7"/>
  <c r="BR32" i="11" s="1"/>
  <c r="BR20" i="7"/>
  <c r="BR20" i="11" s="1"/>
  <c r="BR48" i="7"/>
  <c r="BR48" i="11" s="1"/>
  <c r="BR8" i="7"/>
  <c r="BR8" i="11" s="1"/>
  <c r="BR15" i="7"/>
  <c r="BR15" i="11" s="1"/>
  <c r="BR38" i="7"/>
  <c r="BR38" i="11" s="1"/>
  <c r="ET2" i="7"/>
  <c r="BS231" i="9"/>
  <c r="BS179" i="9"/>
  <c r="BS168" i="9"/>
  <c r="BS217" i="9"/>
  <c r="BS185" i="9"/>
  <c r="BS202" i="9"/>
  <c r="BS156" i="9"/>
  <c r="BS96" i="9"/>
  <c r="BS93" i="9"/>
  <c r="BS85" i="9"/>
  <c r="BS69" i="9"/>
  <c r="BS45" i="9"/>
  <c r="BS94" i="9"/>
  <c r="BS83" i="9"/>
  <c r="BS26" i="9"/>
  <c r="BS234" i="9"/>
  <c r="BS222" i="9"/>
  <c r="BS205" i="9"/>
  <c r="BS125" i="9"/>
  <c r="BS118" i="9"/>
  <c r="BS87" i="9"/>
  <c r="BS78" i="9"/>
  <c r="BS65" i="9"/>
  <c r="BS49" i="9"/>
  <c r="BS225" i="9"/>
  <c r="BS210" i="9"/>
  <c r="BS192" i="9"/>
  <c r="BS184" i="9"/>
  <c r="BS158" i="9"/>
  <c r="BS143" i="9"/>
  <c r="BS130" i="9"/>
  <c r="BS108" i="9"/>
  <c r="BS90" i="9"/>
  <c r="BS71" i="9"/>
  <c r="BS54" i="9"/>
  <c r="BS227" i="9"/>
  <c r="BS207" i="9"/>
  <c r="BS199" i="9"/>
  <c r="BS189" i="9"/>
  <c r="BS176" i="9"/>
  <c r="BS213" i="9"/>
  <c r="BS195" i="9"/>
  <c r="BS178" i="9"/>
  <c r="BS167" i="9"/>
  <c r="BS161" i="9"/>
  <c r="BS148" i="9"/>
  <c r="BS110" i="9"/>
  <c r="BS95" i="9"/>
  <c r="BS57" i="9"/>
  <c r="BS219" i="9"/>
  <c r="BS201" i="9"/>
  <c r="BS177" i="9"/>
  <c r="BS171" i="9"/>
  <c r="BS165" i="9"/>
  <c r="BS153" i="9"/>
  <c r="BS138" i="9"/>
  <c r="BS122" i="9"/>
  <c r="BS115" i="9"/>
  <c r="BS101" i="9"/>
  <c r="BS82" i="9"/>
  <c r="BS75" i="9"/>
  <c r="BS62" i="9"/>
  <c r="BS204" i="9"/>
  <c r="BS198" i="9"/>
  <c r="BS235" i="9"/>
  <c r="BS230" i="9"/>
  <c r="BS215" i="9"/>
  <c r="BS183" i="9"/>
  <c r="BS163" i="9"/>
  <c r="BS157" i="9"/>
  <c r="BS150" i="9"/>
  <c r="BS142" i="9"/>
  <c r="BS112" i="9"/>
  <c r="BS98" i="9"/>
  <c r="BS72" i="9"/>
  <c r="BS59" i="9"/>
  <c r="BS155" i="9"/>
  <c r="BS124" i="9"/>
  <c r="BS117" i="9"/>
  <c r="BS103" i="9"/>
  <c r="BS86" i="9"/>
  <c r="BS77" i="9"/>
  <c r="BS64" i="9"/>
  <c r="BS209" i="9"/>
  <c r="BS191" i="9"/>
  <c r="BS181" i="9"/>
  <c r="BS174" i="9"/>
  <c r="BS141" i="9"/>
  <c r="BS129" i="9"/>
  <c r="BS107" i="9"/>
  <c r="BS89" i="9"/>
  <c r="BS70" i="9"/>
  <c r="BS53" i="9"/>
  <c r="BS170" i="9"/>
  <c r="BS137" i="9"/>
  <c r="BS127" i="9"/>
  <c r="BS120" i="9"/>
  <c r="BS105" i="9"/>
  <c r="BS67" i="9"/>
  <c r="BS51" i="9"/>
  <c r="BS182" i="9"/>
  <c r="BS175" i="9"/>
  <c r="BS166" i="9"/>
  <c r="BS160" i="9"/>
  <c r="BS147" i="9"/>
  <c r="BS136" i="9"/>
  <c r="BS132" i="9"/>
  <c r="BS92" i="9"/>
  <c r="BS56" i="9"/>
  <c r="BS187" i="9"/>
  <c r="BS233" i="9"/>
  <c r="BS218" i="9"/>
  <c r="BS200" i="9"/>
  <c r="BS152" i="9"/>
  <c r="BS146" i="9"/>
  <c r="BS121" i="9"/>
  <c r="BS114" i="9"/>
  <c r="BS100" i="9"/>
  <c r="BS81" i="9"/>
  <c r="BS74" i="9"/>
  <c r="BS61" i="9"/>
  <c r="BS194" i="9"/>
  <c r="BS214" i="9"/>
  <c r="BS196" i="9"/>
  <c r="BS173" i="9"/>
  <c r="BS162" i="9"/>
  <c r="BS149" i="9"/>
  <c r="BS140" i="9"/>
  <c r="BS111" i="9"/>
  <c r="BS97" i="9"/>
  <c r="BS58" i="9"/>
  <c r="BS212" i="9"/>
  <c r="BS203" i="9"/>
  <c r="BS172" i="9"/>
  <c r="BS154" i="9"/>
  <c r="BS139" i="9"/>
  <c r="BS123" i="9"/>
  <c r="BS116" i="9"/>
  <c r="BS102" i="9"/>
  <c r="BS84" i="9"/>
  <c r="BS76" i="9"/>
  <c r="BS63" i="9"/>
  <c r="BS232" i="9"/>
  <c r="BS216" i="9"/>
  <c r="BS208" i="9"/>
  <c r="BS197" i="9"/>
  <c r="BS190" i="9"/>
  <c r="BS180" i="9"/>
  <c r="BS169" i="9"/>
  <c r="BS221" i="9"/>
  <c r="BS206" i="9"/>
  <c r="BS188" i="9"/>
  <c r="BS145" i="9"/>
  <c r="BS133" i="9"/>
  <c r="BS126" i="9"/>
  <c r="BS119" i="9"/>
  <c r="BS104" i="9"/>
  <c r="BS79" i="9"/>
  <c r="BS66" i="9"/>
  <c r="BS50" i="9"/>
  <c r="BS229" i="9"/>
  <c r="BS226" i="9"/>
  <c r="BS224" i="9"/>
  <c r="BS211" i="9"/>
  <c r="BS193" i="9"/>
  <c r="BS186" i="9"/>
  <c r="BS159" i="9"/>
  <c r="BS144" i="9"/>
  <c r="BS135" i="9"/>
  <c r="BS131" i="9"/>
  <c r="BS109" i="9"/>
  <c r="BS91" i="9"/>
  <c r="BS55" i="9"/>
  <c r="BS220" i="9"/>
  <c r="BS223" i="9"/>
  <c r="BS164" i="9"/>
  <c r="BS151" i="9"/>
  <c r="BS134" i="9"/>
  <c r="BS113" i="9"/>
  <c r="BS99" i="9"/>
  <c r="BS80" i="9"/>
  <c r="BS73" i="9"/>
  <c r="BS60" i="9"/>
  <c r="BS128" i="9"/>
  <c r="BS106" i="9"/>
  <c r="BS88" i="9"/>
  <c r="BS68" i="9"/>
  <c r="BS52" i="9"/>
  <c r="BS8" i="9"/>
  <c r="BS15" i="9"/>
  <c r="BS38" i="9"/>
  <c r="BS10" i="9"/>
  <c r="BS27" i="9"/>
  <c r="BS33" i="9"/>
  <c r="BS21" i="9"/>
  <c r="BS41" i="9"/>
  <c r="BS2" i="9"/>
  <c r="BS9" i="9"/>
  <c r="BS16" i="9"/>
  <c r="BS43" i="9"/>
  <c r="BS4" i="9"/>
  <c r="BS11" i="9"/>
  <c r="BS28" i="9"/>
  <c r="BS36" i="9"/>
  <c r="BS22" i="9"/>
  <c r="BS30" i="9"/>
  <c r="BS42" i="9"/>
  <c r="BS3" i="9"/>
  <c r="BS17" i="9"/>
  <c r="BS39" i="9"/>
  <c r="BS44" i="9"/>
  <c r="BS5" i="9"/>
  <c r="BS12" i="9"/>
  <c r="BS29" i="9"/>
  <c r="BS34" i="9"/>
  <c r="BS23" i="9"/>
  <c r="BS18" i="9"/>
  <c r="BS46" i="9"/>
  <c r="BS6" i="9"/>
  <c r="BS13" i="9"/>
  <c r="BS37" i="9"/>
  <c r="BS24" i="9"/>
  <c r="BS31" i="9"/>
  <c r="BS19" i="9"/>
  <c r="BS40" i="9"/>
  <c r="BS47" i="9"/>
  <c r="BS7" i="9"/>
  <c r="BS14" i="9"/>
  <c r="BS35" i="9"/>
  <c r="BS25" i="9"/>
  <c r="BS32" i="9"/>
  <c r="BS20" i="9"/>
  <c r="BS48" i="9"/>
  <c r="BS217" i="8"/>
  <c r="BS202" i="8"/>
  <c r="BS231" i="8"/>
  <c r="BS168" i="8"/>
  <c r="BS156" i="8"/>
  <c r="BS185" i="8"/>
  <c r="BS179" i="8"/>
  <c r="BS94" i="8"/>
  <c r="BS83" i="8"/>
  <c r="BS96" i="8"/>
  <c r="BS93" i="8"/>
  <c r="BS85" i="8"/>
  <c r="BS69" i="8"/>
  <c r="BS45" i="8"/>
  <c r="BS26" i="8"/>
  <c r="BS234" i="8"/>
  <c r="BS222" i="8"/>
  <c r="BS205" i="8"/>
  <c r="BS125" i="8"/>
  <c r="BS118" i="8"/>
  <c r="BS87" i="8"/>
  <c r="BS78" i="8"/>
  <c r="BS65" i="8"/>
  <c r="BS49" i="8"/>
  <c r="BS225" i="8"/>
  <c r="BS210" i="8"/>
  <c r="BS192" i="8"/>
  <c r="BS184" i="8"/>
  <c r="BS158" i="8"/>
  <c r="BS143" i="8"/>
  <c r="BS130" i="8"/>
  <c r="BS108" i="8"/>
  <c r="BS90" i="8"/>
  <c r="BS71" i="8"/>
  <c r="BS54" i="8"/>
  <c r="BS227" i="8"/>
  <c r="BS207" i="8"/>
  <c r="BS199" i="8"/>
  <c r="BS189" i="8"/>
  <c r="BS176" i="8"/>
  <c r="BS213" i="8"/>
  <c r="BS195" i="8"/>
  <c r="BS178" i="8"/>
  <c r="BS167" i="8"/>
  <c r="BS161" i="8"/>
  <c r="BS148" i="8"/>
  <c r="BS110" i="8"/>
  <c r="BS95" i="8"/>
  <c r="BS57" i="8"/>
  <c r="BS219" i="8"/>
  <c r="BS201" i="8"/>
  <c r="BS177" i="8"/>
  <c r="BS171" i="8"/>
  <c r="BS165" i="8"/>
  <c r="BS153" i="8"/>
  <c r="BS138" i="8"/>
  <c r="BS122" i="8"/>
  <c r="BS115" i="8"/>
  <c r="BS101" i="8"/>
  <c r="BS82" i="8"/>
  <c r="BS75" i="8"/>
  <c r="BS62" i="8"/>
  <c r="BS204" i="8"/>
  <c r="BS198" i="8"/>
  <c r="BS235" i="8"/>
  <c r="BS230" i="8"/>
  <c r="BS215" i="8"/>
  <c r="BS183" i="8"/>
  <c r="BS163" i="8"/>
  <c r="BS157" i="8"/>
  <c r="BS150" i="8"/>
  <c r="BS142" i="8"/>
  <c r="BS112" i="8"/>
  <c r="BS98" i="8"/>
  <c r="BS72" i="8"/>
  <c r="BS59" i="8"/>
  <c r="BS155" i="8"/>
  <c r="BS124" i="8"/>
  <c r="BS117" i="8"/>
  <c r="BS103" i="8"/>
  <c r="BS86" i="8"/>
  <c r="BS77" i="8"/>
  <c r="BS64" i="8"/>
  <c r="BS209" i="8"/>
  <c r="BS191" i="8"/>
  <c r="BS181" i="8"/>
  <c r="BS174" i="8"/>
  <c r="BS141" i="8"/>
  <c r="BS129" i="8"/>
  <c r="BS107" i="8"/>
  <c r="BS89" i="8"/>
  <c r="BS170" i="8"/>
  <c r="BS137" i="8"/>
  <c r="BS127" i="8"/>
  <c r="BS120" i="8"/>
  <c r="BS105" i="8"/>
  <c r="BS67" i="8"/>
  <c r="BS51" i="8"/>
  <c r="BS182" i="8"/>
  <c r="BS175" i="8"/>
  <c r="BS166" i="8"/>
  <c r="BS160" i="8"/>
  <c r="BS147" i="8"/>
  <c r="BS136" i="8"/>
  <c r="BS132" i="8"/>
  <c r="BS92" i="8"/>
  <c r="BS56" i="8"/>
  <c r="BS187" i="8"/>
  <c r="BS233" i="8"/>
  <c r="BS218" i="8"/>
  <c r="BS200" i="8"/>
  <c r="BS152" i="8"/>
  <c r="BS146" i="8"/>
  <c r="BS121" i="8"/>
  <c r="BS114" i="8"/>
  <c r="BS100" i="8"/>
  <c r="BS81" i="8"/>
  <c r="BS61" i="8"/>
  <c r="BS74" i="8"/>
  <c r="BS194" i="8"/>
  <c r="BS70" i="8"/>
  <c r="BS214" i="8"/>
  <c r="BS196" i="8"/>
  <c r="BS173" i="8"/>
  <c r="BS162" i="8"/>
  <c r="BS149" i="8"/>
  <c r="BS140" i="8"/>
  <c r="BS111" i="8"/>
  <c r="BS97" i="8"/>
  <c r="BS58" i="8"/>
  <c r="BS212" i="8"/>
  <c r="BS203" i="8"/>
  <c r="BS172" i="8"/>
  <c r="BS154" i="8"/>
  <c r="BS139" i="8"/>
  <c r="BS123" i="8"/>
  <c r="BS116" i="8"/>
  <c r="BS102" i="8"/>
  <c r="BS84" i="8"/>
  <c r="BS76" i="8"/>
  <c r="BS63" i="8"/>
  <c r="BS232" i="8"/>
  <c r="BS216" i="8"/>
  <c r="BS208" i="8"/>
  <c r="BS197" i="8"/>
  <c r="BS190" i="8"/>
  <c r="BS180" i="8"/>
  <c r="BS169" i="8"/>
  <c r="BS53" i="8"/>
  <c r="BS221" i="8"/>
  <c r="BS206" i="8"/>
  <c r="BS188" i="8"/>
  <c r="BS145" i="8"/>
  <c r="BS133" i="8"/>
  <c r="BS126" i="8"/>
  <c r="BS119" i="8"/>
  <c r="BS104" i="8"/>
  <c r="BS79" i="8"/>
  <c r="BS66" i="8"/>
  <c r="BS50" i="8"/>
  <c r="BS229" i="8"/>
  <c r="BS226" i="8"/>
  <c r="BS224" i="8"/>
  <c r="BS211" i="8"/>
  <c r="BS193" i="8"/>
  <c r="BS186" i="8"/>
  <c r="BS159" i="8"/>
  <c r="BS144" i="8"/>
  <c r="BS135" i="8"/>
  <c r="BS131" i="8"/>
  <c r="BS109" i="8"/>
  <c r="BS91" i="8"/>
  <c r="BS55" i="8"/>
  <c r="BS220" i="8"/>
  <c r="BS223" i="8"/>
  <c r="BS151" i="8"/>
  <c r="BS134" i="8"/>
  <c r="BS113" i="8"/>
  <c r="BS99" i="8"/>
  <c r="BS80" i="8"/>
  <c r="BS73" i="8"/>
  <c r="BS60" i="8"/>
  <c r="BS164" i="8"/>
  <c r="BS128" i="8"/>
  <c r="BS106" i="8"/>
  <c r="BS88" i="8"/>
  <c r="BS68" i="8"/>
  <c r="BS52" i="8"/>
  <c r="BS8" i="8"/>
  <c r="BS15" i="8"/>
  <c r="BS38" i="8"/>
  <c r="BS10" i="8"/>
  <c r="BS27" i="8"/>
  <c r="BS33" i="8"/>
  <c r="BS21" i="8"/>
  <c r="BS41" i="8"/>
  <c r="BS2" i="8"/>
  <c r="BS9" i="8"/>
  <c r="BS16" i="8"/>
  <c r="BS43" i="8"/>
  <c r="BS4" i="8"/>
  <c r="BS11" i="8"/>
  <c r="BS28" i="8"/>
  <c r="BS36" i="8"/>
  <c r="BS22" i="8"/>
  <c r="BS30" i="8"/>
  <c r="BS42" i="8"/>
  <c r="BS3" i="8"/>
  <c r="BS17" i="8"/>
  <c r="BS39" i="8"/>
  <c r="BS44" i="8"/>
  <c r="BS5" i="8"/>
  <c r="BS12" i="8"/>
  <c r="BS29" i="8"/>
  <c r="BS34" i="8"/>
  <c r="BS23" i="8"/>
  <c r="BS18" i="8"/>
  <c r="BS46" i="8"/>
  <c r="BS6" i="8"/>
  <c r="BS13" i="8"/>
  <c r="BS37" i="8"/>
  <c r="BS24" i="8"/>
  <c r="BS31" i="8"/>
  <c r="BS19" i="8"/>
  <c r="BS40" i="8"/>
  <c r="BS47" i="8"/>
  <c r="BS7" i="8"/>
  <c r="BS14" i="8"/>
  <c r="BS35" i="8"/>
  <c r="BS25" i="8"/>
  <c r="BS32" i="8"/>
  <c r="BS20" i="8"/>
  <c r="BS48" i="8"/>
  <c r="EU2" i="8"/>
  <c r="EU2" i="9"/>
  <c r="EU2" i="6"/>
  <c r="BT217" i="8" l="1"/>
  <c r="BT202" i="8"/>
  <c r="BT231" i="8"/>
  <c r="BT185" i="8"/>
  <c r="BT179" i="8"/>
  <c r="BT168" i="8"/>
  <c r="BT156" i="8"/>
  <c r="BT94" i="8"/>
  <c r="BT26" i="8"/>
  <c r="BT83" i="8"/>
  <c r="BT96" i="8"/>
  <c r="BT93" i="8"/>
  <c r="BT85" i="8"/>
  <c r="BT69" i="8"/>
  <c r="BT45" i="8"/>
  <c r="BT223" i="8"/>
  <c r="BT222" i="8"/>
  <c r="BT225" i="8"/>
  <c r="BT210" i="8"/>
  <c r="BT192" i="8"/>
  <c r="BT184" i="8"/>
  <c r="BT158" i="8"/>
  <c r="BT143" i="8"/>
  <c r="BT130" i="8"/>
  <c r="BT108" i="8"/>
  <c r="BT90" i="8"/>
  <c r="BT71" i="8"/>
  <c r="BT54" i="8"/>
  <c r="BT235" i="8"/>
  <c r="BT230" i="8"/>
  <c r="BT215" i="8"/>
  <c r="BT183" i="8"/>
  <c r="BT163" i="8"/>
  <c r="BT157" i="8"/>
  <c r="BT150" i="8"/>
  <c r="BT142" i="8"/>
  <c r="BT112" i="8"/>
  <c r="BT98" i="8"/>
  <c r="BT72" i="8"/>
  <c r="BT59" i="8"/>
  <c r="BT227" i="8"/>
  <c r="BT212" i="8"/>
  <c r="BT194" i="8"/>
  <c r="BT187" i="8"/>
  <c r="BT175" i="8"/>
  <c r="BT219" i="8"/>
  <c r="BT201" i="8"/>
  <c r="BT177" i="8"/>
  <c r="BT171" i="8"/>
  <c r="BT165" i="8"/>
  <c r="BT153" i="8"/>
  <c r="BT138" i="8"/>
  <c r="BT122" i="8"/>
  <c r="BT115" i="8"/>
  <c r="BT101" i="8"/>
  <c r="BT82" i="8"/>
  <c r="BT75" i="8"/>
  <c r="BT62" i="8"/>
  <c r="BT207" i="8"/>
  <c r="BT199" i="8"/>
  <c r="BT189" i="8"/>
  <c r="BT176" i="8"/>
  <c r="BT170" i="8"/>
  <c r="BT137" i="8"/>
  <c r="BT127" i="8"/>
  <c r="BT120" i="8"/>
  <c r="BT105" i="8"/>
  <c r="BT67" i="8"/>
  <c r="BT51" i="8"/>
  <c r="BT49" i="8"/>
  <c r="BT234" i="8"/>
  <c r="BT204" i="8"/>
  <c r="BT198" i="8"/>
  <c r="BT182" i="8"/>
  <c r="BT155" i="8"/>
  <c r="BT124" i="8"/>
  <c r="BT117" i="8"/>
  <c r="BT103" i="8"/>
  <c r="BT86" i="8"/>
  <c r="BT77" i="8"/>
  <c r="BT64" i="8"/>
  <c r="BT174" i="8"/>
  <c r="BT141" i="8"/>
  <c r="BT129" i="8"/>
  <c r="BT107" i="8"/>
  <c r="BT89" i="8"/>
  <c r="BT70" i="8"/>
  <c r="BT53" i="8"/>
  <c r="BT229" i="8"/>
  <c r="BT214" i="8"/>
  <c r="BT196" i="8"/>
  <c r="BT173" i="8"/>
  <c r="BT162" i="8"/>
  <c r="BT149" i="8"/>
  <c r="BT140" i="8"/>
  <c r="BT111" i="8"/>
  <c r="BT97" i="8"/>
  <c r="BT166" i="8"/>
  <c r="BT160" i="8"/>
  <c r="BT147" i="8"/>
  <c r="BT136" i="8"/>
  <c r="BT132" i="8"/>
  <c r="BT92" i="8"/>
  <c r="BT56" i="8"/>
  <c r="BT200" i="8"/>
  <c r="BT181" i="8"/>
  <c r="BT152" i="8"/>
  <c r="BT146" i="8"/>
  <c r="BT121" i="8"/>
  <c r="BT114" i="8"/>
  <c r="BT100" i="8"/>
  <c r="BT81" i="8"/>
  <c r="BT74" i="8"/>
  <c r="BT61" i="8"/>
  <c r="BT221" i="8"/>
  <c r="BT206" i="8"/>
  <c r="BT188" i="8"/>
  <c r="BT145" i="8"/>
  <c r="BT133" i="8"/>
  <c r="BT126" i="8"/>
  <c r="BT119" i="8"/>
  <c r="BT104" i="8"/>
  <c r="BT79" i="8"/>
  <c r="BT50" i="8"/>
  <c r="BT218" i="8"/>
  <c r="BT220" i="8"/>
  <c r="BT203" i="8"/>
  <c r="BT172" i="8"/>
  <c r="BT154" i="8"/>
  <c r="BT139" i="8"/>
  <c r="BT123" i="8"/>
  <c r="BT116" i="8"/>
  <c r="BT102" i="8"/>
  <c r="BT84" i="8"/>
  <c r="BT76" i="8"/>
  <c r="BT63" i="8"/>
  <c r="BT208" i="8"/>
  <c r="BT197" i="8"/>
  <c r="BT190" i="8"/>
  <c r="BT180" i="8"/>
  <c r="BT169" i="8"/>
  <c r="BT128" i="8"/>
  <c r="BT106" i="8"/>
  <c r="BT88" i="8"/>
  <c r="BT68" i="8"/>
  <c r="BT52" i="8"/>
  <c r="BT209" i="8"/>
  <c r="BT191" i="8"/>
  <c r="BT232" i="8"/>
  <c r="BT213" i="8"/>
  <c r="BT195" i="8"/>
  <c r="BT178" i="8"/>
  <c r="BT167" i="8"/>
  <c r="BT161" i="8"/>
  <c r="BT148" i="8"/>
  <c r="BT233" i="8"/>
  <c r="BT58" i="8"/>
  <c r="BT66" i="8"/>
  <c r="BT226" i="8"/>
  <c r="BT224" i="8"/>
  <c r="BT211" i="8"/>
  <c r="BT193" i="8"/>
  <c r="BT186" i="8"/>
  <c r="BT159" i="8"/>
  <c r="BT144" i="8"/>
  <c r="BT135" i="8"/>
  <c r="BT131" i="8"/>
  <c r="BT109" i="8"/>
  <c r="BT91" i="8"/>
  <c r="BT55" i="8"/>
  <c r="BT216" i="8"/>
  <c r="BT164" i="8"/>
  <c r="BT151" i="8"/>
  <c r="BT134" i="8"/>
  <c r="BT113" i="8"/>
  <c r="BT99" i="8"/>
  <c r="BT80" i="8"/>
  <c r="BT73" i="8"/>
  <c r="BT60" i="8"/>
  <c r="BT205" i="8"/>
  <c r="BT125" i="8"/>
  <c r="BT118" i="8"/>
  <c r="BT87" i="8"/>
  <c r="BT78" i="8"/>
  <c r="BT65" i="8"/>
  <c r="BT110" i="8"/>
  <c r="BT95" i="8"/>
  <c r="BT57" i="8"/>
  <c r="BT20" i="8"/>
  <c r="BT48" i="8"/>
  <c r="BT8" i="8"/>
  <c r="BT15" i="8"/>
  <c r="BT38" i="8"/>
  <c r="BT10" i="8"/>
  <c r="BT27" i="8"/>
  <c r="BT33" i="8"/>
  <c r="BT21" i="8"/>
  <c r="BT41" i="8"/>
  <c r="BT2" i="8"/>
  <c r="BT9" i="8"/>
  <c r="BT16" i="8"/>
  <c r="BT43" i="8"/>
  <c r="BT4" i="8"/>
  <c r="BT11" i="8"/>
  <c r="BT28" i="8"/>
  <c r="BT36" i="8"/>
  <c r="BT22" i="8"/>
  <c r="BT30" i="8"/>
  <c r="BT42" i="8"/>
  <c r="BT3" i="8"/>
  <c r="BT17" i="8"/>
  <c r="BT39" i="8"/>
  <c r="BT44" i="8"/>
  <c r="BT5" i="8"/>
  <c r="BT12" i="8"/>
  <c r="BT29" i="8"/>
  <c r="BT34" i="8"/>
  <c r="BT23" i="8"/>
  <c r="BT18" i="8"/>
  <c r="BT46" i="8"/>
  <c r="BT6" i="8"/>
  <c r="BT13" i="8"/>
  <c r="BT37" i="8"/>
  <c r="BT24" i="8"/>
  <c r="BT31" i="8"/>
  <c r="BT19" i="8"/>
  <c r="BT40" i="8"/>
  <c r="BT47" i="8"/>
  <c r="BT7" i="8"/>
  <c r="BT14" i="8"/>
  <c r="BT35" i="8"/>
  <c r="BT25" i="8"/>
  <c r="BT32" i="8"/>
  <c r="BS202" i="7"/>
  <c r="BS202" i="11" s="1"/>
  <c r="BS231" i="7"/>
  <c r="BS231" i="11" s="1"/>
  <c r="BS179" i="7"/>
  <c r="BS179" i="11" s="1"/>
  <c r="BS168" i="7"/>
  <c r="BS168" i="11" s="1"/>
  <c r="BS156" i="7"/>
  <c r="BS156" i="11" s="1"/>
  <c r="BS217" i="7"/>
  <c r="BS217" i="11" s="1"/>
  <c r="BS185" i="7"/>
  <c r="BS185" i="11" s="1"/>
  <c r="BS93" i="7"/>
  <c r="BS93" i="11" s="1"/>
  <c r="BS85" i="7"/>
  <c r="BS85" i="11" s="1"/>
  <c r="BS69" i="7"/>
  <c r="BS69" i="11" s="1"/>
  <c r="BS45" i="7"/>
  <c r="BS45" i="11" s="1"/>
  <c r="BS94" i="7"/>
  <c r="BS94" i="11" s="1"/>
  <c r="BS26" i="7"/>
  <c r="BS26" i="11" s="1"/>
  <c r="BS83" i="7"/>
  <c r="BS83" i="11" s="1"/>
  <c r="BS96" i="7"/>
  <c r="BS96" i="11" s="1"/>
  <c r="BS234" i="7"/>
  <c r="BS234" i="11" s="1"/>
  <c r="BS222" i="7"/>
  <c r="BS222" i="11" s="1"/>
  <c r="BS205" i="7"/>
  <c r="BS205" i="11" s="1"/>
  <c r="BS125" i="7"/>
  <c r="BS125" i="11" s="1"/>
  <c r="BS118" i="7"/>
  <c r="BS118" i="11" s="1"/>
  <c r="BS87" i="7"/>
  <c r="BS87" i="11" s="1"/>
  <c r="BS78" i="7"/>
  <c r="BS78" i="11" s="1"/>
  <c r="BS65" i="7"/>
  <c r="BS65" i="11" s="1"/>
  <c r="BS49" i="7"/>
  <c r="BS49" i="11" s="1"/>
  <c r="BS225" i="7"/>
  <c r="BS225" i="11" s="1"/>
  <c r="BS210" i="7"/>
  <c r="BS210" i="11" s="1"/>
  <c r="BS192" i="7"/>
  <c r="BS192" i="11" s="1"/>
  <c r="BS184" i="7"/>
  <c r="BS184" i="11" s="1"/>
  <c r="BS158" i="7"/>
  <c r="BS158" i="11" s="1"/>
  <c r="BS143" i="7"/>
  <c r="BS143" i="11" s="1"/>
  <c r="BS130" i="7"/>
  <c r="BS130" i="11" s="1"/>
  <c r="BS108" i="7"/>
  <c r="BS108" i="11" s="1"/>
  <c r="BS90" i="7"/>
  <c r="BS90" i="11" s="1"/>
  <c r="BS71" i="7"/>
  <c r="BS71" i="11" s="1"/>
  <c r="BS54" i="7"/>
  <c r="BS54" i="11" s="1"/>
  <c r="BS227" i="7"/>
  <c r="BS227" i="11" s="1"/>
  <c r="BS207" i="7"/>
  <c r="BS207" i="11" s="1"/>
  <c r="BS199" i="7"/>
  <c r="BS199" i="11" s="1"/>
  <c r="BS189" i="7"/>
  <c r="BS189" i="11" s="1"/>
  <c r="BS176" i="7"/>
  <c r="BS176" i="11" s="1"/>
  <c r="BS213" i="7"/>
  <c r="BS213" i="11" s="1"/>
  <c r="BS195" i="7"/>
  <c r="BS195" i="11" s="1"/>
  <c r="BS178" i="7"/>
  <c r="BS178" i="11" s="1"/>
  <c r="BS167" i="7"/>
  <c r="BS167" i="11" s="1"/>
  <c r="BS161" i="7"/>
  <c r="BS161" i="11" s="1"/>
  <c r="BS148" i="7"/>
  <c r="BS148" i="11" s="1"/>
  <c r="BS110" i="7"/>
  <c r="BS110" i="11" s="1"/>
  <c r="BS95" i="7"/>
  <c r="BS95" i="11" s="1"/>
  <c r="BS57" i="7"/>
  <c r="BS57" i="11" s="1"/>
  <c r="BS219" i="7"/>
  <c r="BS219" i="11" s="1"/>
  <c r="BS201" i="7"/>
  <c r="BS201" i="11" s="1"/>
  <c r="BS177" i="7"/>
  <c r="BS177" i="11" s="1"/>
  <c r="BS171" i="7"/>
  <c r="BS171" i="11" s="1"/>
  <c r="BS165" i="7"/>
  <c r="BS165" i="11" s="1"/>
  <c r="BS153" i="7"/>
  <c r="BS153" i="11" s="1"/>
  <c r="BS138" i="7"/>
  <c r="BS138" i="11" s="1"/>
  <c r="BS122" i="7"/>
  <c r="BS122" i="11" s="1"/>
  <c r="BS115" i="7"/>
  <c r="BS115" i="11" s="1"/>
  <c r="BS101" i="7"/>
  <c r="BS101" i="11" s="1"/>
  <c r="BS82" i="7"/>
  <c r="BS82" i="11" s="1"/>
  <c r="BS75" i="7"/>
  <c r="BS75" i="11" s="1"/>
  <c r="BS62" i="7"/>
  <c r="BS62" i="11" s="1"/>
  <c r="BS204" i="7"/>
  <c r="BS204" i="11" s="1"/>
  <c r="BS198" i="7"/>
  <c r="BS198" i="11" s="1"/>
  <c r="BS235" i="7"/>
  <c r="BS235" i="11" s="1"/>
  <c r="BS230" i="7"/>
  <c r="BS230" i="11" s="1"/>
  <c r="BS215" i="7"/>
  <c r="BS215" i="11" s="1"/>
  <c r="BS183" i="7"/>
  <c r="BS183" i="11" s="1"/>
  <c r="BS163" i="7"/>
  <c r="BS163" i="11" s="1"/>
  <c r="BS157" i="7"/>
  <c r="BS157" i="11" s="1"/>
  <c r="BS150" i="7"/>
  <c r="BS150" i="11" s="1"/>
  <c r="BS142" i="7"/>
  <c r="BS142" i="11" s="1"/>
  <c r="BS112" i="7"/>
  <c r="BS112" i="11" s="1"/>
  <c r="BS98" i="7"/>
  <c r="BS98" i="11" s="1"/>
  <c r="BS72" i="7"/>
  <c r="BS72" i="11" s="1"/>
  <c r="BS59" i="7"/>
  <c r="BS59" i="11" s="1"/>
  <c r="BS155" i="7"/>
  <c r="BS155" i="11" s="1"/>
  <c r="BS124" i="7"/>
  <c r="BS124" i="11" s="1"/>
  <c r="BS117" i="7"/>
  <c r="BS117" i="11" s="1"/>
  <c r="BS103" i="7"/>
  <c r="BS103" i="11" s="1"/>
  <c r="BS86" i="7"/>
  <c r="BS86" i="11" s="1"/>
  <c r="BS77" i="7"/>
  <c r="BS77" i="11" s="1"/>
  <c r="BS64" i="7"/>
  <c r="BS64" i="11" s="1"/>
  <c r="BS209" i="7"/>
  <c r="BS209" i="11" s="1"/>
  <c r="BS191" i="7"/>
  <c r="BS191" i="11" s="1"/>
  <c r="BS181" i="7"/>
  <c r="BS181" i="11" s="1"/>
  <c r="BS174" i="7"/>
  <c r="BS174" i="11" s="1"/>
  <c r="BS141" i="7"/>
  <c r="BS141" i="11" s="1"/>
  <c r="BS129" i="7"/>
  <c r="BS129" i="11" s="1"/>
  <c r="BS107" i="7"/>
  <c r="BS107" i="11" s="1"/>
  <c r="BS89" i="7"/>
  <c r="BS89" i="11" s="1"/>
  <c r="BS70" i="7"/>
  <c r="BS70" i="11" s="1"/>
  <c r="BS53" i="7"/>
  <c r="BS53" i="11" s="1"/>
  <c r="BS170" i="7"/>
  <c r="BS170" i="11" s="1"/>
  <c r="BS137" i="7"/>
  <c r="BS137" i="11" s="1"/>
  <c r="BS127" i="7"/>
  <c r="BS127" i="11" s="1"/>
  <c r="BS120" i="7"/>
  <c r="BS120" i="11" s="1"/>
  <c r="BS105" i="7"/>
  <c r="BS105" i="11" s="1"/>
  <c r="BS67" i="7"/>
  <c r="BS67" i="11" s="1"/>
  <c r="BS51" i="7"/>
  <c r="BS51" i="11" s="1"/>
  <c r="BS182" i="7"/>
  <c r="BS182" i="11" s="1"/>
  <c r="BS175" i="7"/>
  <c r="BS175" i="11" s="1"/>
  <c r="BS166" i="7"/>
  <c r="BS166" i="11" s="1"/>
  <c r="BS160" i="7"/>
  <c r="BS160" i="11" s="1"/>
  <c r="BS147" i="7"/>
  <c r="BS147" i="11" s="1"/>
  <c r="BS136" i="7"/>
  <c r="BS136" i="11" s="1"/>
  <c r="BS132" i="7"/>
  <c r="BS132" i="11" s="1"/>
  <c r="BS92" i="7"/>
  <c r="BS92" i="11" s="1"/>
  <c r="BS56" i="7"/>
  <c r="BS56" i="11" s="1"/>
  <c r="BS187" i="7"/>
  <c r="BS187" i="11" s="1"/>
  <c r="BS233" i="7"/>
  <c r="BS233" i="11" s="1"/>
  <c r="BS218" i="7"/>
  <c r="BS218" i="11" s="1"/>
  <c r="BS200" i="7"/>
  <c r="BS200" i="11" s="1"/>
  <c r="BS152" i="7"/>
  <c r="BS152" i="11" s="1"/>
  <c r="BS146" i="7"/>
  <c r="BS146" i="11" s="1"/>
  <c r="BS121" i="7"/>
  <c r="BS121" i="11" s="1"/>
  <c r="BS114" i="7"/>
  <c r="BS114" i="11" s="1"/>
  <c r="BS100" i="7"/>
  <c r="BS100" i="11" s="1"/>
  <c r="BS81" i="7"/>
  <c r="BS81" i="11" s="1"/>
  <c r="BS74" i="7"/>
  <c r="BS74" i="11" s="1"/>
  <c r="BS61" i="7"/>
  <c r="BS61" i="11" s="1"/>
  <c r="BS194" i="7"/>
  <c r="BS194" i="11" s="1"/>
  <c r="BS221" i="7"/>
  <c r="BS221" i="11" s="1"/>
  <c r="BS206" i="7"/>
  <c r="BS206" i="11" s="1"/>
  <c r="BS188" i="7"/>
  <c r="BS188" i="11" s="1"/>
  <c r="BS145" i="7"/>
  <c r="BS145" i="11" s="1"/>
  <c r="BS133" i="7"/>
  <c r="BS133" i="11" s="1"/>
  <c r="BS126" i="7"/>
  <c r="BS126" i="11" s="1"/>
  <c r="BS119" i="7"/>
  <c r="BS119" i="11" s="1"/>
  <c r="BS104" i="7"/>
  <c r="BS104" i="11" s="1"/>
  <c r="BS79" i="7"/>
  <c r="BS79" i="11" s="1"/>
  <c r="BS66" i="7"/>
  <c r="BS66" i="11" s="1"/>
  <c r="BS50" i="7"/>
  <c r="BS50" i="11" s="1"/>
  <c r="BS229" i="7"/>
  <c r="BS229" i="11" s="1"/>
  <c r="BS226" i="7"/>
  <c r="BS226" i="11" s="1"/>
  <c r="BS224" i="7"/>
  <c r="BS224" i="11" s="1"/>
  <c r="BS211" i="7"/>
  <c r="BS211" i="11" s="1"/>
  <c r="BS193" i="7"/>
  <c r="BS193" i="11" s="1"/>
  <c r="BS186" i="7"/>
  <c r="BS186" i="11" s="1"/>
  <c r="BS159" i="7"/>
  <c r="BS159" i="11" s="1"/>
  <c r="BS144" i="7"/>
  <c r="BS144" i="11" s="1"/>
  <c r="BS135" i="7"/>
  <c r="BS135" i="11" s="1"/>
  <c r="BS131" i="7"/>
  <c r="BS131" i="11" s="1"/>
  <c r="BS109" i="7"/>
  <c r="BS109" i="11" s="1"/>
  <c r="BS91" i="7"/>
  <c r="BS91" i="11" s="1"/>
  <c r="BS55" i="7"/>
  <c r="BS55" i="11" s="1"/>
  <c r="BS220" i="7"/>
  <c r="BS220" i="11" s="1"/>
  <c r="BS223" i="7"/>
  <c r="BS223" i="11" s="1"/>
  <c r="BS164" i="7"/>
  <c r="BS164" i="11" s="1"/>
  <c r="BS151" i="7"/>
  <c r="BS151" i="11" s="1"/>
  <c r="BS214" i="7"/>
  <c r="BS214" i="11" s="1"/>
  <c r="BS196" i="7"/>
  <c r="BS196" i="11" s="1"/>
  <c r="BS173" i="7"/>
  <c r="BS173" i="11" s="1"/>
  <c r="BS162" i="7"/>
  <c r="BS162" i="11" s="1"/>
  <c r="BS149" i="7"/>
  <c r="BS149" i="11" s="1"/>
  <c r="BS140" i="7"/>
  <c r="BS140" i="11" s="1"/>
  <c r="BS111" i="7"/>
  <c r="BS111" i="11" s="1"/>
  <c r="BS97" i="7"/>
  <c r="BS97" i="11" s="1"/>
  <c r="BS58" i="7"/>
  <c r="BS58" i="11" s="1"/>
  <c r="BS212" i="7"/>
  <c r="BS212" i="11" s="1"/>
  <c r="BS203" i="7"/>
  <c r="BS203" i="11" s="1"/>
  <c r="BS172" i="7"/>
  <c r="BS172" i="11" s="1"/>
  <c r="BS154" i="7"/>
  <c r="BS154" i="11" s="1"/>
  <c r="BS139" i="7"/>
  <c r="BS139" i="11" s="1"/>
  <c r="BS123" i="7"/>
  <c r="BS123" i="11" s="1"/>
  <c r="BS116" i="7"/>
  <c r="BS116" i="11" s="1"/>
  <c r="BS102" i="7"/>
  <c r="BS102" i="11" s="1"/>
  <c r="BS84" i="7"/>
  <c r="BS84" i="11" s="1"/>
  <c r="BS76" i="7"/>
  <c r="BS76" i="11" s="1"/>
  <c r="BS63" i="7"/>
  <c r="BS63" i="11" s="1"/>
  <c r="BS232" i="7"/>
  <c r="BS232" i="11" s="1"/>
  <c r="BS216" i="7"/>
  <c r="BS216" i="11" s="1"/>
  <c r="BS208" i="7"/>
  <c r="BS208" i="11" s="1"/>
  <c r="BS197" i="7"/>
  <c r="BS197" i="11" s="1"/>
  <c r="BS190" i="7"/>
  <c r="BS190" i="11" s="1"/>
  <c r="BS180" i="7"/>
  <c r="BS180" i="11" s="1"/>
  <c r="BS169" i="7"/>
  <c r="BS169" i="11" s="1"/>
  <c r="BS134" i="7"/>
  <c r="BS134" i="11" s="1"/>
  <c r="BS113" i="7"/>
  <c r="BS113" i="11" s="1"/>
  <c r="BS99" i="7"/>
  <c r="BS99" i="11" s="1"/>
  <c r="BS80" i="7"/>
  <c r="BS80" i="11" s="1"/>
  <c r="BS73" i="7"/>
  <c r="BS73" i="11" s="1"/>
  <c r="BS60" i="7"/>
  <c r="BS60" i="11" s="1"/>
  <c r="BS128" i="7"/>
  <c r="BS128" i="11" s="1"/>
  <c r="BS106" i="7"/>
  <c r="BS106" i="11" s="1"/>
  <c r="BS88" i="7"/>
  <c r="BS88" i="11" s="1"/>
  <c r="BS68" i="7"/>
  <c r="BS68" i="11" s="1"/>
  <c r="BS52" i="7"/>
  <c r="BS52" i="11" s="1"/>
  <c r="BS8" i="7"/>
  <c r="BS8" i="11" s="1"/>
  <c r="BS15" i="7"/>
  <c r="BS15" i="11" s="1"/>
  <c r="BS38" i="7"/>
  <c r="BS38" i="11" s="1"/>
  <c r="BS10" i="7"/>
  <c r="BS10" i="11" s="1"/>
  <c r="BS27" i="7"/>
  <c r="BS27" i="11" s="1"/>
  <c r="BS33" i="7"/>
  <c r="BS33" i="11" s="1"/>
  <c r="BS21" i="7"/>
  <c r="BS21" i="11" s="1"/>
  <c r="BS41" i="7"/>
  <c r="BS41" i="11" s="1"/>
  <c r="BS2" i="7"/>
  <c r="BS2" i="11" s="1"/>
  <c r="BS9" i="7"/>
  <c r="BS9" i="11" s="1"/>
  <c r="BS16" i="7"/>
  <c r="BS16" i="11" s="1"/>
  <c r="BS43" i="7"/>
  <c r="BS43" i="11" s="1"/>
  <c r="BS4" i="7"/>
  <c r="BS4" i="11" s="1"/>
  <c r="BS11" i="7"/>
  <c r="BS11" i="11" s="1"/>
  <c r="BS28" i="7"/>
  <c r="BS28" i="11" s="1"/>
  <c r="BS36" i="7"/>
  <c r="BS36" i="11" s="1"/>
  <c r="BS22" i="7"/>
  <c r="BS22" i="11" s="1"/>
  <c r="BS30" i="7"/>
  <c r="BS30" i="11" s="1"/>
  <c r="BS42" i="7"/>
  <c r="BS42" i="11" s="1"/>
  <c r="BS3" i="7"/>
  <c r="BS3" i="11" s="1"/>
  <c r="BS17" i="7"/>
  <c r="BS17" i="11" s="1"/>
  <c r="BS39" i="7"/>
  <c r="BS39" i="11" s="1"/>
  <c r="BS44" i="7"/>
  <c r="BS44" i="11" s="1"/>
  <c r="BS5" i="7"/>
  <c r="BS5" i="11" s="1"/>
  <c r="BS12" i="7"/>
  <c r="BS12" i="11" s="1"/>
  <c r="BS29" i="7"/>
  <c r="BS29" i="11" s="1"/>
  <c r="BS34" i="7"/>
  <c r="BS34" i="11" s="1"/>
  <c r="BS23" i="7"/>
  <c r="BS23" i="11" s="1"/>
  <c r="BS18" i="7"/>
  <c r="BS18" i="11" s="1"/>
  <c r="BS46" i="7"/>
  <c r="BS46" i="11" s="1"/>
  <c r="BS6" i="7"/>
  <c r="BS6" i="11" s="1"/>
  <c r="BS13" i="7"/>
  <c r="BS13" i="11" s="1"/>
  <c r="BS37" i="7"/>
  <c r="BS37" i="11" s="1"/>
  <c r="BS24" i="7"/>
  <c r="BS24" i="11" s="1"/>
  <c r="BS31" i="7"/>
  <c r="BS31" i="11" s="1"/>
  <c r="BS19" i="7"/>
  <c r="BS19" i="11" s="1"/>
  <c r="BS40" i="7"/>
  <c r="BS40" i="11" s="1"/>
  <c r="BS47" i="7"/>
  <c r="BS47" i="11" s="1"/>
  <c r="BS7" i="7"/>
  <c r="BS7" i="11" s="1"/>
  <c r="BS14" i="7"/>
  <c r="BS14" i="11" s="1"/>
  <c r="BS35" i="7"/>
  <c r="BS35" i="11" s="1"/>
  <c r="BS25" i="7"/>
  <c r="BS25" i="11" s="1"/>
  <c r="BS32" i="7"/>
  <c r="BS32" i="11" s="1"/>
  <c r="BS20" i="7"/>
  <c r="BS20" i="11" s="1"/>
  <c r="BS48" i="7"/>
  <c r="BS48" i="11" s="1"/>
  <c r="EU2" i="7"/>
  <c r="BT231" i="9"/>
  <c r="BT179" i="9"/>
  <c r="BT168" i="9"/>
  <c r="BT217" i="9"/>
  <c r="BT185" i="9"/>
  <c r="BT202" i="9"/>
  <c r="BT156" i="9"/>
  <c r="BT96" i="9"/>
  <c r="BT93" i="9"/>
  <c r="BT85" i="9"/>
  <c r="BT69" i="9"/>
  <c r="BT45" i="9"/>
  <c r="BT94" i="9"/>
  <c r="BT83" i="9"/>
  <c r="BT26" i="9"/>
  <c r="BT223" i="9"/>
  <c r="BT222" i="9"/>
  <c r="BT225" i="9"/>
  <c r="BT210" i="9"/>
  <c r="BT192" i="9"/>
  <c r="BT184" i="9"/>
  <c r="BT158" i="9"/>
  <c r="BT143" i="9"/>
  <c r="BT130" i="9"/>
  <c r="BT108" i="9"/>
  <c r="BT90" i="9"/>
  <c r="BT71" i="9"/>
  <c r="BT54" i="9"/>
  <c r="BT235" i="9"/>
  <c r="BT230" i="9"/>
  <c r="BT215" i="9"/>
  <c r="BT183" i="9"/>
  <c r="BT163" i="9"/>
  <c r="BT157" i="9"/>
  <c r="BT150" i="9"/>
  <c r="BT142" i="9"/>
  <c r="BT112" i="9"/>
  <c r="BT98" i="9"/>
  <c r="BT72" i="9"/>
  <c r="BT59" i="9"/>
  <c r="BT227" i="9"/>
  <c r="BT212" i="9"/>
  <c r="BT194" i="9"/>
  <c r="BT187" i="9"/>
  <c r="BT175" i="9"/>
  <c r="BT219" i="9"/>
  <c r="BT201" i="9"/>
  <c r="BT177" i="9"/>
  <c r="BT171" i="9"/>
  <c r="BT165" i="9"/>
  <c r="BT153" i="9"/>
  <c r="BT138" i="9"/>
  <c r="BT122" i="9"/>
  <c r="BT115" i="9"/>
  <c r="BT101" i="9"/>
  <c r="BT82" i="9"/>
  <c r="BT75" i="9"/>
  <c r="BT62" i="9"/>
  <c r="BT207" i="9"/>
  <c r="BT199" i="9"/>
  <c r="BT189" i="9"/>
  <c r="BT176" i="9"/>
  <c r="BT170" i="9"/>
  <c r="BT137" i="9"/>
  <c r="BT127" i="9"/>
  <c r="BT120" i="9"/>
  <c r="BT105" i="9"/>
  <c r="BT67" i="9"/>
  <c r="BT51" i="9"/>
  <c r="BT49" i="9"/>
  <c r="BT234" i="9"/>
  <c r="BT204" i="9"/>
  <c r="BT198" i="9"/>
  <c r="BT182" i="9"/>
  <c r="BT155" i="9"/>
  <c r="BT124" i="9"/>
  <c r="BT117" i="9"/>
  <c r="BT103" i="9"/>
  <c r="BT86" i="9"/>
  <c r="BT77" i="9"/>
  <c r="BT64" i="9"/>
  <c r="BT174" i="9"/>
  <c r="BT141" i="9"/>
  <c r="BT129" i="9"/>
  <c r="BT107" i="9"/>
  <c r="BT89" i="9"/>
  <c r="BT70" i="9"/>
  <c r="BT53" i="9"/>
  <c r="BT229" i="9"/>
  <c r="BT214" i="9"/>
  <c r="BT196" i="9"/>
  <c r="BT173" i="9"/>
  <c r="BT162" i="9"/>
  <c r="BT149" i="9"/>
  <c r="BT140" i="9"/>
  <c r="BT111" i="9"/>
  <c r="BT97" i="9"/>
  <c r="BT58" i="9"/>
  <c r="BT233" i="9"/>
  <c r="BT218" i="9"/>
  <c r="BT166" i="9"/>
  <c r="BT160" i="9"/>
  <c r="BT147" i="9"/>
  <c r="BT136" i="9"/>
  <c r="BT132" i="9"/>
  <c r="BT92" i="9"/>
  <c r="BT56" i="9"/>
  <c r="BT200" i="9"/>
  <c r="BT181" i="9"/>
  <c r="BT152" i="9"/>
  <c r="BT146" i="9"/>
  <c r="BT121" i="9"/>
  <c r="BT114" i="9"/>
  <c r="BT100" i="9"/>
  <c r="BT81" i="9"/>
  <c r="BT74" i="9"/>
  <c r="BT61" i="9"/>
  <c r="BT221" i="9"/>
  <c r="BT206" i="9"/>
  <c r="BT188" i="9"/>
  <c r="BT145" i="9"/>
  <c r="BT133" i="9"/>
  <c r="BT126" i="9"/>
  <c r="BT119" i="9"/>
  <c r="BT104" i="9"/>
  <c r="BT79" i="9"/>
  <c r="BT66" i="9"/>
  <c r="BT50" i="9"/>
  <c r="BT220" i="9"/>
  <c r="BT203" i="9"/>
  <c r="BT172" i="9"/>
  <c r="BT154" i="9"/>
  <c r="BT139" i="9"/>
  <c r="BT123" i="9"/>
  <c r="BT116" i="9"/>
  <c r="BT102" i="9"/>
  <c r="BT84" i="9"/>
  <c r="BT76" i="9"/>
  <c r="BT63" i="9"/>
  <c r="BT208" i="9"/>
  <c r="BT197" i="9"/>
  <c r="BT190" i="9"/>
  <c r="BT180" i="9"/>
  <c r="BT169" i="9"/>
  <c r="BT128" i="9"/>
  <c r="BT106" i="9"/>
  <c r="BT88" i="9"/>
  <c r="BT68" i="9"/>
  <c r="BT52" i="9"/>
  <c r="BT209" i="9"/>
  <c r="BT191" i="9"/>
  <c r="BT232" i="9"/>
  <c r="BT213" i="9"/>
  <c r="BT195" i="9"/>
  <c r="BT178" i="9"/>
  <c r="BT167" i="9"/>
  <c r="BT161" i="9"/>
  <c r="BT148" i="9"/>
  <c r="BT226" i="9"/>
  <c r="BT224" i="9"/>
  <c r="BT211" i="9"/>
  <c r="BT193" i="9"/>
  <c r="BT186" i="9"/>
  <c r="BT159" i="9"/>
  <c r="BT144" i="9"/>
  <c r="BT135" i="9"/>
  <c r="BT131" i="9"/>
  <c r="BT109" i="9"/>
  <c r="BT91" i="9"/>
  <c r="BT55" i="9"/>
  <c r="BT216" i="9"/>
  <c r="BT164" i="9"/>
  <c r="BT151" i="9"/>
  <c r="BT134" i="9"/>
  <c r="BT113" i="9"/>
  <c r="BT99" i="9"/>
  <c r="BT80" i="9"/>
  <c r="BT73" i="9"/>
  <c r="BT60" i="9"/>
  <c r="BT205" i="9"/>
  <c r="BT125" i="9"/>
  <c r="BT118" i="9"/>
  <c r="BT87" i="9"/>
  <c r="BT78" i="9"/>
  <c r="BT65" i="9"/>
  <c r="BT110" i="9"/>
  <c r="BT95" i="9"/>
  <c r="BT57" i="9"/>
  <c r="BT20" i="9"/>
  <c r="BT48" i="9"/>
  <c r="BT8" i="9"/>
  <c r="BT15" i="9"/>
  <c r="BT38" i="9"/>
  <c r="BT10" i="9"/>
  <c r="BT27" i="9"/>
  <c r="BT33" i="9"/>
  <c r="BT21" i="9"/>
  <c r="BT41" i="9"/>
  <c r="BT2" i="9"/>
  <c r="BT9" i="9"/>
  <c r="BT16" i="9"/>
  <c r="BT43" i="9"/>
  <c r="BT4" i="9"/>
  <c r="BT11" i="9"/>
  <c r="BT28" i="9"/>
  <c r="BT36" i="9"/>
  <c r="BT22" i="9"/>
  <c r="BT30" i="9"/>
  <c r="BT42" i="9"/>
  <c r="BT3" i="9"/>
  <c r="BT17" i="9"/>
  <c r="BT39" i="9"/>
  <c r="BT44" i="9"/>
  <c r="BT5" i="9"/>
  <c r="BT12" i="9"/>
  <c r="BT29" i="9"/>
  <c r="BT34" i="9"/>
  <c r="BT23" i="9"/>
  <c r="BT18" i="9"/>
  <c r="BT46" i="9"/>
  <c r="BT6" i="9"/>
  <c r="BT13" i="9"/>
  <c r="BT37" i="9"/>
  <c r="BT24" i="9"/>
  <c r="BT31" i="9"/>
  <c r="BT19" i="9"/>
  <c r="BT40" i="9"/>
  <c r="BT47" i="9"/>
  <c r="BT7" i="9"/>
  <c r="BT14" i="9"/>
  <c r="BT35" i="9"/>
  <c r="BT25" i="9"/>
  <c r="BT32" i="9"/>
  <c r="BT217" i="6"/>
  <c r="BT217" i="10" s="1"/>
  <c r="BT185" i="6"/>
  <c r="BT185" i="10" s="1"/>
  <c r="BT202" i="6"/>
  <c r="BT202" i="10" s="1"/>
  <c r="BT231" i="6"/>
  <c r="BT231" i="10" s="1"/>
  <c r="BT93" i="6"/>
  <c r="BT93" i="10" s="1"/>
  <c r="BT85" i="6"/>
  <c r="BT85" i="10" s="1"/>
  <c r="BT69" i="6"/>
  <c r="BT69" i="10" s="1"/>
  <c r="BT94" i="6"/>
  <c r="BT94" i="10" s="1"/>
  <c r="BT179" i="6"/>
  <c r="BT179" i="10" s="1"/>
  <c r="BT83" i="6"/>
  <c r="BT83" i="10" s="1"/>
  <c r="BT168" i="6"/>
  <c r="BT168" i="10" s="1"/>
  <c r="BT156" i="6"/>
  <c r="BT156" i="10" s="1"/>
  <c r="BT96" i="6"/>
  <c r="BT96" i="10" s="1"/>
  <c r="BT45" i="6"/>
  <c r="BT45" i="10" s="1"/>
  <c r="BT26" i="6"/>
  <c r="BT26" i="10" s="1"/>
  <c r="BT223" i="6"/>
  <c r="BT223" i="10" s="1"/>
  <c r="BT222" i="6"/>
  <c r="BT222" i="10" s="1"/>
  <c r="BT225" i="6"/>
  <c r="BT225" i="10" s="1"/>
  <c r="BT210" i="6"/>
  <c r="BT210" i="10" s="1"/>
  <c r="BT192" i="6"/>
  <c r="BT192" i="10" s="1"/>
  <c r="BT184" i="6"/>
  <c r="BT184" i="10" s="1"/>
  <c r="BT158" i="6"/>
  <c r="BT158" i="10" s="1"/>
  <c r="BT143" i="6"/>
  <c r="BT143" i="10" s="1"/>
  <c r="BT130" i="6"/>
  <c r="BT130" i="10" s="1"/>
  <c r="BT108" i="6"/>
  <c r="BT108" i="10" s="1"/>
  <c r="BT90" i="6"/>
  <c r="BT90" i="10" s="1"/>
  <c r="BT71" i="6"/>
  <c r="BT71" i="10" s="1"/>
  <c r="BT54" i="6"/>
  <c r="BT54" i="10" s="1"/>
  <c r="BT235" i="6"/>
  <c r="BT235" i="10" s="1"/>
  <c r="BT230" i="6"/>
  <c r="BT230" i="10" s="1"/>
  <c r="BT215" i="6"/>
  <c r="BT215" i="10" s="1"/>
  <c r="BT183" i="6"/>
  <c r="BT183" i="10" s="1"/>
  <c r="BT163" i="6"/>
  <c r="BT163" i="10" s="1"/>
  <c r="BT157" i="6"/>
  <c r="BT157" i="10" s="1"/>
  <c r="BT150" i="6"/>
  <c r="BT150" i="10" s="1"/>
  <c r="BT142" i="6"/>
  <c r="BT142" i="10" s="1"/>
  <c r="BT112" i="6"/>
  <c r="BT112" i="10" s="1"/>
  <c r="BT98" i="6"/>
  <c r="BT98" i="10" s="1"/>
  <c r="BT72" i="6"/>
  <c r="BT72" i="10" s="1"/>
  <c r="BT59" i="6"/>
  <c r="BT59" i="10" s="1"/>
  <c r="BT227" i="6"/>
  <c r="BT227" i="10" s="1"/>
  <c r="BT212" i="6"/>
  <c r="BT212" i="10" s="1"/>
  <c r="BT194" i="6"/>
  <c r="BT194" i="10" s="1"/>
  <c r="BT187" i="6"/>
  <c r="BT187" i="10" s="1"/>
  <c r="BT175" i="6"/>
  <c r="BT175" i="10" s="1"/>
  <c r="BT219" i="6"/>
  <c r="BT219" i="10" s="1"/>
  <c r="BT201" i="6"/>
  <c r="BT201" i="10" s="1"/>
  <c r="BT177" i="6"/>
  <c r="BT177" i="10" s="1"/>
  <c r="BT171" i="6"/>
  <c r="BT171" i="10" s="1"/>
  <c r="BT165" i="6"/>
  <c r="BT165" i="10" s="1"/>
  <c r="BT153" i="6"/>
  <c r="BT153" i="10" s="1"/>
  <c r="BT138" i="6"/>
  <c r="BT138" i="10" s="1"/>
  <c r="BT122" i="6"/>
  <c r="BT122" i="10" s="1"/>
  <c r="BT115" i="6"/>
  <c r="BT115" i="10" s="1"/>
  <c r="BT101" i="6"/>
  <c r="BT101" i="10" s="1"/>
  <c r="BT82" i="6"/>
  <c r="BT82" i="10" s="1"/>
  <c r="BT75" i="6"/>
  <c r="BT75" i="10" s="1"/>
  <c r="BT62" i="6"/>
  <c r="BT62" i="10" s="1"/>
  <c r="BT207" i="6"/>
  <c r="BT207" i="10" s="1"/>
  <c r="BT199" i="6"/>
  <c r="BT199" i="10" s="1"/>
  <c r="BT189" i="6"/>
  <c r="BT189" i="10" s="1"/>
  <c r="BT176" i="6"/>
  <c r="BT176" i="10" s="1"/>
  <c r="BT170" i="6"/>
  <c r="BT170" i="10" s="1"/>
  <c r="BT137" i="6"/>
  <c r="BT137" i="10" s="1"/>
  <c r="BT127" i="6"/>
  <c r="BT127" i="10" s="1"/>
  <c r="BT120" i="6"/>
  <c r="BT120" i="10" s="1"/>
  <c r="BT105" i="6"/>
  <c r="BT105" i="10" s="1"/>
  <c r="BT67" i="6"/>
  <c r="BT67" i="10" s="1"/>
  <c r="BT51" i="6"/>
  <c r="BT51" i="10" s="1"/>
  <c r="BT49" i="6"/>
  <c r="BT49" i="10" s="1"/>
  <c r="BT234" i="6"/>
  <c r="BT234" i="10" s="1"/>
  <c r="BT204" i="6"/>
  <c r="BT204" i="10" s="1"/>
  <c r="BT198" i="6"/>
  <c r="BT198" i="10" s="1"/>
  <c r="BT182" i="6"/>
  <c r="BT182" i="10" s="1"/>
  <c r="BT155" i="6"/>
  <c r="BT155" i="10" s="1"/>
  <c r="BT124" i="6"/>
  <c r="BT124" i="10" s="1"/>
  <c r="BT117" i="6"/>
  <c r="BT117" i="10" s="1"/>
  <c r="BT103" i="6"/>
  <c r="BT103" i="10" s="1"/>
  <c r="BT86" i="6"/>
  <c r="BT86" i="10" s="1"/>
  <c r="BT77" i="6"/>
  <c r="BT77" i="10" s="1"/>
  <c r="BT64" i="6"/>
  <c r="BT64" i="10" s="1"/>
  <c r="BT174" i="6"/>
  <c r="BT174" i="10" s="1"/>
  <c r="BT141" i="6"/>
  <c r="BT141" i="10" s="1"/>
  <c r="BT129" i="6"/>
  <c r="BT129" i="10" s="1"/>
  <c r="BT107" i="6"/>
  <c r="BT107" i="10" s="1"/>
  <c r="BT89" i="6"/>
  <c r="BT89" i="10" s="1"/>
  <c r="BT70" i="6"/>
  <c r="BT70" i="10" s="1"/>
  <c r="BT53" i="6"/>
  <c r="BT53" i="10" s="1"/>
  <c r="BT229" i="6"/>
  <c r="BT229" i="10" s="1"/>
  <c r="BT214" i="6"/>
  <c r="BT214" i="10" s="1"/>
  <c r="BT196" i="6"/>
  <c r="BT196" i="10" s="1"/>
  <c r="BT173" i="6"/>
  <c r="BT173" i="10" s="1"/>
  <c r="BT162" i="6"/>
  <c r="BT162" i="10" s="1"/>
  <c r="BT149" i="6"/>
  <c r="BT149" i="10" s="1"/>
  <c r="BT140" i="6"/>
  <c r="BT140" i="10" s="1"/>
  <c r="BT111" i="6"/>
  <c r="BT111" i="10" s="1"/>
  <c r="BT97" i="6"/>
  <c r="BT97" i="10" s="1"/>
  <c r="BT166" i="6"/>
  <c r="BT166" i="10" s="1"/>
  <c r="BT160" i="6"/>
  <c r="BT160" i="10" s="1"/>
  <c r="BT147" i="6"/>
  <c r="BT147" i="10" s="1"/>
  <c r="BT136" i="6"/>
  <c r="BT136" i="10" s="1"/>
  <c r="BT132" i="6"/>
  <c r="BT132" i="10" s="1"/>
  <c r="BT92" i="6"/>
  <c r="BT92" i="10" s="1"/>
  <c r="BT56" i="6"/>
  <c r="BT56" i="10" s="1"/>
  <c r="BT200" i="6"/>
  <c r="BT200" i="10" s="1"/>
  <c r="BT181" i="6"/>
  <c r="BT181" i="10" s="1"/>
  <c r="BT152" i="6"/>
  <c r="BT152" i="10" s="1"/>
  <c r="BT146" i="6"/>
  <c r="BT146" i="10" s="1"/>
  <c r="BT121" i="6"/>
  <c r="BT121" i="10" s="1"/>
  <c r="BT114" i="6"/>
  <c r="BT114" i="10" s="1"/>
  <c r="BT100" i="6"/>
  <c r="BT100" i="10" s="1"/>
  <c r="BT81" i="6"/>
  <c r="BT81" i="10" s="1"/>
  <c r="BT74" i="6"/>
  <c r="BT74" i="10" s="1"/>
  <c r="BT61" i="6"/>
  <c r="BT61" i="10" s="1"/>
  <c r="BT221" i="6"/>
  <c r="BT221" i="10" s="1"/>
  <c r="BT206" i="6"/>
  <c r="BT206" i="10" s="1"/>
  <c r="BT188" i="6"/>
  <c r="BT188" i="10" s="1"/>
  <c r="BT145" i="6"/>
  <c r="BT145" i="10" s="1"/>
  <c r="BT133" i="6"/>
  <c r="BT133" i="10" s="1"/>
  <c r="BT126" i="6"/>
  <c r="BT126" i="10" s="1"/>
  <c r="BT119" i="6"/>
  <c r="BT119" i="10" s="1"/>
  <c r="BT104" i="6"/>
  <c r="BT104" i="10" s="1"/>
  <c r="BT79" i="6"/>
  <c r="BT79" i="10" s="1"/>
  <c r="BT66" i="6"/>
  <c r="BT66" i="10" s="1"/>
  <c r="BT50" i="6"/>
  <c r="BT50" i="10" s="1"/>
  <c r="BT218" i="6"/>
  <c r="BT218" i="10" s="1"/>
  <c r="BT220" i="6"/>
  <c r="BT220" i="10" s="1"/>
  <c r="BT203" i="6"/>
  <c r="BT203" i="10" s="1"/>
  <c r="BT172" i="6"/>
  <c r="BT172" i="10" s="1"/>
  <c r="BT154" i="6"/>
  <c r="BT154" i="10" s="1"/>
  <c r="BT139" i="6"/>
  <c r="BT139" i="10" s="1"/>
  <c r="BT123" i="6"/>
  <c r="BT123" i="10" s="1"/>
  <c r="BT116" i="6"/>
  <c r="BT116" i="10" s="1"/>
  <c r="BT102" i="6"/>
  <c r="BT102" i="10" s="1"/>
  <c r="BT84" i="6"/>
  <c r="BT84" i="10" s="1"/>
  <c r="BT76" i="6"/>
  <c r="BT76" i="10" s="1"/>
  <c r="BT63" i="6"/>
  <c r="BT63" i="10" s="1"/>
  <c r="BT208" i="6"/>
  <c r="BT208" i="10" s="1"/>
  <c r="BT197" i="6"/>
  <c r="BT197" i="10" s="1"/>
  <c r="BT190" i="6"/>
  <c r="BT190" i="10" s="1"/>
  <c r="BT180" i="6"/>
  <c r="BT180" i="10" s="1"/>
  <c r="BT169" i="6"/>
  <c r="BT169" i="10" s="1"/>
  <c r="BT128" i="6"/>
  <c r="BT128" i="10" s="1"/>
  <c r="BT106" i="6"/>
  <c r="BT106" i="10" s="1"/>
  <c r="BT88" i="6"/>
  <c r="BT88" i="10" s="1"/>
  <c r="BT68" i="6"/>
  <c r="BT68" i="10" s="1"/>
  <c r="BT52" i="6"/>
  <c r="BT52" i="10" s="1"/>
  <c r="BT209" i="6"/>
  <c r="BT209" i="10" s="1"/>
  <c r="BT191" i="6"/>
  <c r="BT191" i="10" s="1"/>
  <c r="BT232" i="6"/>
  <c r="BT232" i="10" s="1"/>
  <c r="BT213" i="6"/>
  <c r="BT213" i="10" s="1"/>
  <c r="BT195" i="6"/>
  <c r="BT195" i="10" s="1"/>
  <c r="BT178" i="6"/>
  <c r="BT178" i="10" s="1"/>
  <c r="BT167" i="6"/>
  <c r="BT167" i="10" s="1"/>
  <c r="BT161" i="6"/>
  <c r="BT161" i="10" s="1"/>
  <c r="BT148" i="6"/>
  <c r="BT148" i="10" s="1"/>
  <c r="BT233" i="6"/>
  <c r="BT233" i="10" s="1"/>
  <c r="BT58" i="6"/>
  <c r="BT58" i="10" s="1"/>
  <c r="BT226" i="6"/>
  <c r="BT226" i="10" s="1"/>
  <c r="BT224" i="6"/>
  <c r="BT224" i="10" s="1"/>
  <c r="BT211" i="6"/>
  <c r="BT211" i="10" s="1"/>
  <c r="BT193" i="6"/>
  <c r="BT193" i="10" s="1"/>
  <c r="BT186" i="6"/>
  <c r="BT186" i="10" s="1"/>
  <c r="BT159" i="6"/>
  <c r="BT159" i="10" s="1"/>
  <c r="BT144" i="6"/>
  <c r="BT144" i="10" s="1"/>
  <c r="BT135" i="6"/>
  <c r="BT135" i="10" s="1"/>
  <c r="BT131" i="6"/>
  <c r="BT131" i="10" s="1"/>
  <c r="BT109" i="6"/>
  <c r="BT109" i="10" s="1"/>
  <c r="BT91" i="6"/>
  <c r="BT91" i="10" s="1"/>
  <c r="BT55" i="6"/>
  <c r="BT55" i="10" s="1"/>
  <c r="BT216" i="6"/>
  <c r="BT216" i="10" s="1"/>
  <c r="BT164" i="6"/>
  <c r="BT164" i="10" s="1"/>
  <c r="BT151" i="6"/>
  <c r="BT151" i="10" s="1"/>
  <c r="BT134" i="6"/>
  <c r="BT134" i="10" s="1"/>
  <c r="BT113" i="6"/>
  <c r="BT113" i="10" s="1"/>
  <c r="BT99" i="6"/>
  <c r="BT99" i="10" s="1"/>
  <c r="BT80" i="6"/>
  <c r="BT80" i="10" s="1"/>
  <c r="BT73" i="6"/>
  <c r="BT73" i="10" s="1"/>
  <c r="BT60" i="6"/>
  <c r="BT60" i="10" s="1"/>
  <c r="BT205" i="6"/>
  <c r="BT205" i="10" s="1"/>
  <c r="BT125" i="6"/>
  <c r="BT125" i="10" s="1"/>
  <c r="BT118" i="6"/>
  <c r="BT118" i="10" s="1"/>
  <c r="BT87" i="6"/>
  <c r="BT87" i="10" s="1"/>
  <c r="BT78" i="6"/>
  <c r="BT78" i="10" s="1"/>
  <c r="BT65" i="6"/>
  <c r="BT65" i="10" s="1"/>
  <c r="BT110" i="6"/>
  <c r="BT110" i="10" s="1"/>
  <c r="BT95" i="6"/>
  <c r="BT95" i="10" s="1"/>
  <c r="BT57" i="6"/>
  <c r="BT57" i="10" s="1"/>
  <c r="BT20" i="6"/>
  <c r="BT20" i="10" s="1"/>
  <c r="BT48" i="6"/>
  <c r="BT48" i="10" s="1"/>
  <c r="BT8" i="6"/>
  <c r="BT8" i="10" s="1"/>
  <c r="BT15" i="6"/>
  <c r="BT15" i="10" s="1"/>
  <c r="BT38" i="6"/>
  <c r="BT38" i="10" s="1"/>
  <c r="BT10" i="6"/>
  <c r="BT10" i="10" s="1"/>
  <c r="BT27" i="6"/>
  <c r="BT27" i="10" s="1"/>
  <c r="BT33" i="6"/>
  <c r="BT33" i="10" s="1"/>
  <c r="BT21" i="6"/>
  <c r="BT21" i="10" s="1"/>
  <c r="BT41" i="6"/>
  <c r="BT41" i="10" s="1"/>
  <c r="BT2" i="6"/>
  <c r="BT2" i="10" s="1"/>
  <c r="BT9" i="6"/>
  <c r="BT9" i="10" s="1"/>
  <c r="BT16" i="6"/>
  <c r="BT16" i="10" s="1"/>
  <c r="BT43" i="6"/>
  <c r="BT43" i="10" s="1"/>
  <c r="BT4" i="6"/>
  <c r="BT4" i="10" s="1"/>
  <c r="BT11" i="6"/>
  <c r="BT11" i="10" s="1"/>
  <c r="BT28" i="6"/>
  <c r="BT28" i="10" s="1"/>
  <c r="BT36" i="6"/>
  <c r="BT36" i="10" s="1"/>
  <c r="BT22" i="6"/>
  <c r="BT22" i="10" s="1"/>
  <c r="BT30" i="6"/>
  <c r="BT30" i="10" s="1"/>
  <c r="BT42" i="6"/>
  <c r="BT42" i="10" s="1"/>
  <c r="BT3" i="6"/>
  <c r="BT3" i="10" s="1"/>
  <c r="BT17" i="6"/>
  <c r="BT17" i="10" s="1"/>
  <c r="BT39" i="6"/>
  <c r="BT39" i="10" s="1"/>
  <c r="BT44" i="6"/>
  <c r="BT44" i="10" s="1"/>
  <c r="BT5" i="6"/>
  <c r="BT5" i="10" s="1"/>
  <c r="BT12" i="6"/>
  <c r="BT12" i="10" s="1"/>
  <c r="BT29" i="6"/>
  <c r="BT29" i="10" s="1"/>
  <c r="BT34" i="6"/>
  <c r="BT34" i="10" s="1"/>
  <c r="BT23" i="6"/>
  <c r="BT23" i="10" s="1"/>
  <c r="BT18" i="6"/>
  <c r="BT18" i="10" s="1"/>
  <c r="BT46" i="6"/>
  <c r="BT46" i="10" s="1"/>
  <c r="BT6" i="6"/>
  <c r="BT6" i="10" s="1"/>
  <c r="BT13" i="6"/>
  <c r="BT13" i="10" s="1"/>
  <c r="BT37" i="6"/>
  <c r="BT37" i="10" s="1"/>
  <c r="BT24" i="6"/>
  <c r="BT24" i="10" s="1"/>
  <c r="BT31" i="6"/>
  <c r="BT31" i="10" s="1"/>
  <c r="BT19" i="6"/>
  <c r="BT19" i="10" s="1"/>
  <c r="BT40" i="6"/>
  <c r="BT40" i="10" s="1"/>
  <c r="BT47" i="6"/>
  <c r="BT47" i="10" s="1"/>
  <c r="BT7" i="6"/>
  <c r="BT7" i="10" s="1"/>
  <c r="BT14" i="6"/>
  <c r="BT14" i="10" s="1"/>
  <c r="BT35" i="6"/>
  <c r="BT35" i="10" s="1"/>
  <c r="BT25" i="6"/>
  <c r="BT25" i="10" s="1"/>
  <c r="BT32" i="6"/>
  <c r="BT32" i="10" s="1"/>
  <c r="EV2" i="8"/>
  <c r="EV2" i="9"/>
  <c r="EV2" i="6"/>
  <c r="BU217" i="8" l="1"/>
  <c r="BU202" i="8"/>
  <c r="BU231" i="8"/>
  <c r="BU185" i="8"/>
  <c r="BU179" i="8"/>
  <c r="BU168" i="8"/>
  <c r="BU156" i="8"/>
  <c r="BU83" i="8"/>
  <c r="BU96" i="8"/>
  <c r="BU93" i="8"/>
  <c r="BU85" i="8"/>
  <c r="BU69" i="8"/>
  <c r="BU45" i="8"/>
  <c r="BU94" i="8"/>
  <c r="BU26" i="8"/>
  <c r="BU222" i="8"/>
  <c r="BU225" i="8"/>
  <c r="BU235" i="8"/>
  <c r="BU230" i="8"/>
  <c r="BU215" i="8"/>
  <c r="BU183" i="8"/>
  <c r="BU163" i="8"/>
  <c r="BU157" i="8"/>
  <c r="BU150" i="8"/>
  <c r="BU142" i="8"/>
  <c r="BU112" i="8"/>
  <c r="BU98" i="8"/>
  <c r="BU72" i="8"/>
  <c r="BU59" i="8"/>
  <c r="BU234" i="8"/>
  <c r="BU204" i="8"/>
  <c r="BU198" i="8"/>
  <c r="BU182" i="8"/>
  <c r="BU155" i="8"/>
  <c r="BU124" i="8"/>
  <c r="BU117" i="8"/>
  <c r="BU103" i="8"/>
  <c r="BU86" i="8"/>
  <c r="BU77" i="8"/>
  <c r="BU64" i="8"/>
  <c r="BU196" i="8"/>
  <c r="BU233" i="8"/>
  <c r="BU218" i="8"/>
  <c r="BU200" i="8"/>
  <c r="BU219" i="8"/>
  <c r="BU207" i="8"/>
  <c r="BU199" i="8"/>
  <c r="BU189" i="8"/>
  <c r="BU176" i="8"/>
  <c r="BU170" i="8"/>
  <c r="BU137" i="8"/>
  <c r="BU127" i="8"/>
  <c r="BU120" i="8"/>
  <c r="BU105" i="8"/>
  <c r="BU67" i="8"/>
  <c r="BU51" i="8"/>
  <c r="BU227" i="8"/>
  <c r="BU212" i="8"/>
  <c r="BU194" i="8"/>
  <c r="BU187" i="8"/>
  <c r="BU175" i="8"/>
  <c r="BU166" i="8"/>
  <c r="BU160" i="8"/>
  <c r="BU147" i="8"/>
  <c r="BU136" i="8"/>
  <c r="BU132" i="8"/>
  <c r="BU92" i="8"/>
  <c r="BU56" i="8"/>
  <c r="BU209" i="8"/>
  <c r="BU191" i="8"/>
  <c r="BU181" i="8"/>
  <c r="BU174" i="8"/>
  <c r="BU141" i="8"/>
  <c r="BU129" i="8"/>
  <c r="BU107" i="8"/>
  <c r="BU89" i="8"/>
  <c r="BU70" i="8"/>
  <c r="BU53" i="8"/>
  <c r="BU173" i="8"/>
  <c r="BU162" i="8"/>
  <c r="BU149" i="8"/>
  <c r="BU140" i="8"/>
  <c r="BU111" i="8"/>
  <c r="BU97" i="8"/>
  <c r="BU58" i="8"/>
  <c r="BU220" i="8"/>
  <c r="BU203" i="8"/>
  <c r="BU172" i="8"/>
  <c r="BU154" i="8"/>
  <c r="BU139" i="8"/>
  <c r="BU123" i="8"/>
  <c r="BU116" i="8"/>
  <c r="BU102" i="8"/>
  <c r="BU84" i="8"/>
  <c r="BU152" i="8"/>
  <c r="BU146" i="8"/>
  <c r="BU121" i="8"/>
  <c r="BU114" i="8"/>
  <c r="BU100" i="8"/>
  <c r="BU81" i="8"/>
  <c r="BU74" i="8"/>
  <c r="BU61" i="8"/>
  <c r="BU229" i="8"/>
  <c r="BU214" i="8"/>
  <c r="BU206" i="8"/>
  <c r="BU145" i="8"/>
  <c r="BU133" i="8"/>
  <c r="BU126" i="8"/>
  <c r="BU119" i="8"/>
  <c r="BU104" i="8"/>
  <c r="BU79" i="8"/>
  <c r="BU66" i="8"/>
  <c r="BU50" i="8"/>
  <c r="BU221" i="8"/>
  <c r="BU188" i="8"/>
  <c r="BU226" i="8"/>
  <c r="BU224" i="8"/>
  <c r="BU211" i="8"/>
  <c r="BU193" i="8"/>
  <c r="BU186" i="8"/>
  <c r="BU159" i="8"/>
  <c r="BU144" i="8"/>
  <c r="BU135" i="8"/>
  <c r="BU131" i="8"/>
  <c r="BU109" i="8"/>
  <c r="BU91" i="8"/>
  <c r="BU63" i="8"/>
  <c r="BU55" i="8"/>
  <c r="BU232" i="8"/>
  <c r="BU208" i="8"/>
  <c r="BU197" i="8"/>
  <c r="BU190" i="8"/>
  <c r="BU180" i="8"/>
  <c r="BU169" i="8"/>
  <c r="BU128" i="8"/>
  <c r="BU106" i="8"/>
  <c r="BU88" i="8"/>
  <c r="BU68" i="8"/>
  <c r="BU52" i="8"/>
  <c r="BU213" i="8"/>
  <c r="BU195" i="8"/>
  <c r="BU178" i="8"/>
  <c r="BU167" i="8"/>
  <c r="BU161" i="8"/>
  <c r="BU148" i="8"/>
  <c r="BU110" i="8"/>
  <c r="BU95" i="8"/>
  <c r="BU57" i="8"/>
  <c r="BU201" i="8"/>
  <c r="BU177" i="8"/>
  <c r="BU171" i="8"/>
  <c r="BU165" i="8"/>
  <c r="BU153" i="8"/>
  <c r="BU76" i="8"/>
  <c r="BU223" i="8"/>
  <c r="BU216" i="8"/>
  <c r="BU164" i="8"/>
  <c r="BU151" i="8"/>
  <c r="BU134" i="8"/>
  <c r="BU113" i="8"/>
  <c r="BU99" i="8"/>
  <c r="BU80" i="8"/>
  <c r="BU73" i="8"/>
  <c r="BU60" i="8"/>
  <c r="BU49" i="8"/>
  <c r="BU205" i="8"/>
  <c r="BU125" i="8"/>
  <c r="BU118" i="8"/>
  <c r="BU87" i="8"/>
  <c r="BU78" i="8"/>
  <c r="BU65" i="8"/>
  <c r="BU210" i="8"/>
  <c r="BU130" i="8"/>
  <c r="BU108" i="8"/>
  <c r="BU90" i="8"/>
  <c r="BU71" i="8"/>
  <c r="BU54" i="8"/>
  <c r="BU143" i="8"/>
  <c r="BU184" i="8"/>
  <c r="BU158" i="8"/>
  <c r="BU138" i="8"/>
  <c r="BU122" i="8"/>
  <c r="BU115" i="8"/>
  <c r="BU101" i="8"/>
  <c r="BU82" i="8"/>
  <c r="BU75" i="8"/>
  <c r="BU62" i="8"/>
  <c r="BU192" i="8"/>
  <c r="BU25" i="8"/>
  <c r="BU32" i="8"/>
  <c r="BU20" i="8"/>
  <c r="BU48" i="8"/>
  <c r="BU8" i="8"/>
  <c r="BU15" i="8"/>
  <c r="BU38" i="8"/>
  <c r="BU10" i="8"/>
  <c r="BU27" i="8"/>
  <c r="BU33" i="8"/>
  <c r="BU21" i="8"/>
  <c r="BU41" i="8"/>
  <c r="BU2" i="8"/>
  <c r="BU9" i="8"/>
  <c r="BU16" i="8"/>
  <c r="BU43" i="8"/>
  <c r="BU4" i="8"/>
  <c r="BU11" i="8"/>
  <c r="BU28" i="8"/>
  <c r="BU36" i="8"/>
  <c r="BU22" i="8"/>
  <c r="BU30" i="8"/>
  <c r="BU42" i="8"/>
  <c r="BU3" i="8"/>
  <c r="BU17" i="8"/>
  <c r="BU39" i="8"/>
  <c r="BU44" i="8"/>
  <c r="BU5" i="8"/>
  <c r="BU12" i="8"/>
  <c r="BU29" i="8"/>
  <c r="BU34" i="8"/>
  <c r="BU23" i="8"/>
  <c r="BU18" i="8"/>
  <c r="BU46" i="8"/>
  <c r="BU6" i="8"/>
  <c r="BU13" i="8"/>
  <c r="BU37" i="8"/>
  <c r="BU24" i="8"/>
  <c r="BU31" i="8"/>
  <c r="BU19" i="8"/>
  <c r="BU40" i="8"/>
  <c r="BU47" i="8"/>
  <c r="BU7" i="8"/>
  <c r="BU14" i="8"/>
  <c r="BU35" i="8"/>
  <c r="BT202" i="7"/>
  <c r="BT202" i="11" s="1"/>
  <c r="BT231" i="7"/>
  <c r="BT231" i="11" s="1"/>
  <c r="BT179" i="7"/>
  <c r="BT179" i="11" s="1"/>
  <c r="BT168" i="7"/>
  <c r="BT168" i="11" s="1"/>
  <c r="BT156" i="7"/>
  <c r="BT156" i="11" s="1"/>
  <c r="BT217" i="7"/>
  <c r="BT217" i="11" s="1"/>
  <c r="BT185" i="7"/>
  <c r="BT185" i="11" s="1"/>
  <c r="BT93" i="7"/>
  <c r="BT93" i="11" s="1"/>
  <c r="BT85" i="7"/>
  <c r="BT85" i="11" s="1"/>
  <c r="BT69" i="7"/>
  <c r="BT69" i="11" s="1"/>
  <c r="BT45" i="7"/>
  <c r="BT45" i="11" s="1"/>
  <c r="BT94" i="7"/>
  <c r="BT94" i="11" s="1"/>
  <c r="BT26" i="7"/>
  <c r="BT26" i="11" s="1"/>
  <c r="BT83" i="7"/>
  <c r="BT83" i="11" s="1"/>
  <c r="BT96" i="7"/>
  <c r="BT96" i="11" s="1"/>
  <c r="BT223" i="7"/>
  <c r="BT223" i="11" s="1"/>
  <c r="BT222" i="7"/>
  <c r="BT222" i="11" s="1"/>
  <c r="BT225" i="7"/>
  <c r="BT225" i="11" s="1"/>
  <c r="BT210" i="7"/>
  <c r="BT210" i="11" s="1"/>
  <c r="BT192" i="7"/>
  <c r="BT192" i="11" s="1"/>
  <c r="BT184" i="7"/>
  <c r="BT184" i="11" s="1"/>
  <c r="BT158" i="7"/>
  <c r="BT158" i="11" s="1"/>
  <c r="BT143" i="7"/>
  <c r="BT143" i="11" s="1"/>
  <c r="BT130" i="7"/>
  <c r="BT130" i="11" s="1"/>
  <c r="BT108" i="7"/>
  <c r="BT108" i="11" s="1"/>
  <c r="BT90" i="7"/>
  <c r="BT90" i="11" s="1"/>
  <c r="BT71" i="7"/>
  <c r="BT71" i="11" s="1"/>
  <c r="BT54" i="7"/>
  <c r="BT54" i="11" s="1"/>
  <c r="BT235" i="7"/>
  <c r="BT235" i="11" s="1"/>
  <c r="BT230" i="7"/>
  <c r="BT230" i="11" s="1"/>
  <c r="BT215" i="7"/>
  <c r="BT215" i="11" s="1"/>
  <c r="BT183" i="7"/>
  <c r="BT183" i="11" s="1"/>
  <c r="BT163" i="7"/>
  <c r="BT163" i="11" s="1"/>
  <c r="BT157" i="7"/>
  <c r="BT157" i="11" s="1"/>
  <c r="BT150" i="7"/>
  <c r="BT150" i="11" s="1"/>
  <c r="BT142" i="7"/>
  <c r="BT142" i="11" s="1"/>
  <c r="BT112" i="7"/>
  <c r="BT112" i="11" s="1"/>
  <c r="BT98" i="7"/>
  <c r="BT98" i="11" s="1"/>
  <c r="BT72" i="7"/>
  <c r="BT72" i="11" s="1"/>
  <c r="BT59" i="7"/>
  <c r="BT59" i="11" s="1"/>
  <c r="BT227" i="7"/>
  <c r="BT227" i="11" s="1"/>
  <c r="BT212" i="7"/>
  <c r="BT212" i="11" s="1"/>
  <c r="BT194" i="7"/>
  <c r="BT194" i="11" s="1"/>
  <c r="BT187" i="7"/>
  <c r="BT187" i="11" s="1"/>
  <c r="BT175" i="7"/>
  <c r="BT175" i="11" s="1"/>
  <c r="BT219" i="7"/>
  <c r="BT219" i="11" s="1"/>
  <c r="BT201" i="7"/>
  <c r="BT201" i="11" s="1"/>
  <c r="BT177" i="7"/>
  <c r="BT177" i="11" s="1"/>
  <c r="BT171" i="7"/>
  <c r="BT171" i="11" s="1"/>
  <c r="BT165" i="7"/>
  <c r="BT165" i="11" s="1"/>
  <c r="BT153" i="7"/>
  <c r="BT153" i="11" s="1"/>
  <c r="BT138" i="7"/>
  <c r="BT138" i="11" s="1"/>
  <c r="BT122" i="7"/>
  <c r="BT122" i="11" s="1"/>
  <c r="BT115" i="7"/>
  <c r="BT115" i="11" s="1"/>
  <c r="BT101" i="7"/>
  <c r="BT101" i="11" s="1"/>
  <c r="BT82" i="7"/>
  <c r="BT82" i="11" s="1"/>
  <c r="BT75" i="7"/>
  <c r="BT75" i="11" s="1"/>
  <c r="BT62" i="7"/>
  <c r="BT62" i="11" s="1"/>
  <c r="BT207" i="7"/>
  <c r="BT207" i="11" s="1"/>
  <c r="BT199" i="7"/>
  <c r="BT199" i="11" s="1"/>
  <c r="BT189" i="7"/>
  <c r="BT189" i="11" s="1"/>
  <c r="BT176" i="7"/>
  <c r="BT176" i="11" s="1"/>
  <c r="BT170" i="7"/>
  <c r="BT170" i="11" s="1"/>
  <c r="BT137" i="7"/>
  <c r="BT137" i="11" s="1"/>
  <c r="BT127" i="7"/>
  <c r="BT127" i="11" s="1"/>
  <c r="BT120" i="7"/>
  <c r="BT120" i="11" s="1"/>
  <c r="BT105" i="7"/>
  <c r="BT105" i="11" s="1"/>
  <c r="BT67" i="7"/>
  <c r="BT67" i="11" s="1"/>
  <c r="BT51" i="7"/>
  <c r="BT51" i="11" s="1"/>
  <c r="BT49" i="7"/>
  <c r="BT49" i="11" s="1"/>
  <c r="BT234" i="7"/>
  <c r="BT234" i="11" s="1"/>
  <c r="BT204" i="7"/>
  <c r="BT204" i="11" s="1"/>
  <c r="BT198" i="7"/>
  <c r="BT198" i="11" s="1"/>
  <c r="BT182" i="7"/>
  <c r="BT182" i="11" s="1"/>
  <c r="BT155" i="7"/>
  <c r="BT155" i="11" s="1"/>
  <c r="BT124" i="7"/>
  <c r="BT124" i="11" s="1"/>
  <c r="BT117" i="7"/>
  <c r="BT117" i="11" s="1"/>
  <c r="BT103" i="7"/>
  <c r="BT103" i="11" s="1"/>
  <c r="BT86" i="7"/>
  <c r="BT86" i="11" s="1"/>
  <c r="BT77" i="7"/>
  <c r="BT77" i="11" s="1"/>
  <c r="BT64" i="7"/>
  <c r="BT64" i="11" s="1"/>
  <c r="BT174" i="7"/>
  <c r="BT174" i="11" s="1"/>
  <c r="BT141" i="7"/>
  <c r="BT141" i="11" s="1"/>
  <c r="BT129" i="7"/>
  <c r="BT129" i="11" s="1"/>
  <c r="BT107" i="7"/>
  <c r="BT107" i="11" s="1"/>
  <c r="BT89" i="7"/>
  <c r="BT89" i="11" s="1"/>
  <c r="BT70" i="7"/>
  <c r="BT70" i="11" s="1"/>
  <c r="BT53" i="7"/>
  <c r="BT53" i="11" s="1"/>
  <c r="BT229" i="7"/>
  <c r="BT229" i="11" s="1"/>
  <c r="BT214" i="7"/>
  <c r="BT214" i="11" s="1"/>
  <c r="BT196" i="7"/>
  <c r="BT196" i="11" s="1"/>
  <c r="BT173" i="7"/>
  <c r="BT173" i="11" s="1"/>
  <c r="BT162" i="7"/>
  <c r="BT162" i="11" s="1"/>
  <c r="BT149" i="7"/>
  <c r="BT149" i="11" s="1"/>
  <c r="BT140" i="7"/>
  <c r="BT140" i="11" s="1"/>
  <c r="BT111" i="7"/>
  <c r="BT111" i="11" s="1"/>
  <c r="BT97" i="7"/>
  <c r="BT97" i="11" s="1"/>
  <c r="BT58" i="7"/>
  <c r="BT58" i="11" s="1"/>
  <c r="BT233" i="7"/>
  <c r="BT233" i="11" s="1"/>
  <c r="BT218" i="7"/>
  <c r="BT218" i="11" s="1"/>
  <c r="BT166" i="7"/>
  <c r="BT166" i="11" s="1"/>
  <c r="BT160" i="7"/>
  <c r="BT160" i="11" s="1"/>
  <c r="BT147" i="7"/>
  <c r="BT147" i="11" s="1"/>
  <c r="BT136" i="7"/>
  <c r="BT136" i="11" s="1"/>
  <c r="BT132" i="7"/>
  <c r="BT132" i="11" s="1"/>
  <c r="BT92" i="7"/>
  <c r="BT92" i="11" s="1"/>
  <c r="BT56" i="7"/>
  <c r="BT56" i="11" s="1"/>
  <c r="BT200" i="7"/>
  <c r="BT200" i="11" s="1"/>
  <c r="BT181" i="7"/>
  <c r="BT181" i="11" s="1"/>
  <c r="BT152" i="7"/>
  <c r="BT152" i="11" s="1"/>
  <c r="BT146" i="7"/>
  <c r="BT146" i="11" s="1"/>
  <c r="BT121" i="7"/>
  <c r="BT121" i="11" s="1"/>
  <c r="BT114" i="7"/>
  <c r="BT114" i="11" s="1"/>
  <c r="BT100" i="7"/>
  <c r="BT100" i="11" s="1"/>
  <c r="BT81" i="7"/>
  <c r="BT81" i="11" s="1"/>
  <c r="BT74" i="7"/>
  <c r="BT74" i="11" s="1"/>
  <c r="BT61" i="7"/>
  <c r="BT61" i="11" s="1"/>
  <c r="BT221" i="7"/>
  <c r="BT221" i="11" s="1"/>
  <c r="BT206" i="7"/>
  <c r="BT206" i="11" s="1"/>
  <c r="BT188" i="7"/>
  <c r="BT188" i="11" s="1"/>
  <c r="BT145" i="7"/>
  <c r="BT145" i="11" s="1"/>
  <c r="BT133" i="7"/>
  <c r="BT133" i="11" s="1"/>
  <c r="BT126" i="7"/>
  <c r="BT126" i="11" s="1"/>
  <c r="BT119" i="7"/>
  <c r="BT119" i="11" s="1"/>
  <c r="BT104" i="7"/>
  <c r="BT104" i="11" s="1"/>
  <c r="BT79" i="7"/>
  <c r="BT79" i="11" s="1"/>
  <c r="BT66" i="7"/>
  <c r="BT66" i="11" s="1"/>
  <c r="BT50" i="7"/>
  <c r="BT50" i="11" s="1"/>
  <c r="BT226" i="7"/>
  <c r="BT226" i="11" s="1"/>
  <c r="BT224" i="7"/>
  <c r="BT224" i="11" s="1"/>
  <c r="BT211" i="7"/>
  <c r="BT211" i="11" s="1"/>
  <c r="BT193" i="7"/>
  <c r="BT193" i="11" s="1"/>
  <c r="BT186" i="7"/>
  <c r="BT186" i="11" s="1"/>
  <c r="BT159" i="7"/>
  <c r="BT159" i="11" s="1"/>
  <c r="BT144" i="7"/>
  <c r="BT144" i="11" s="1"/>
  <c r="BT135" i="7"/>
  <c r="BT135" i="11" s="1"/>
  <c r="BT131" i="7"/>
  <c r="BT131" i="11" s="1"/>
  <c r="BT109" i="7"/>
  <c r="BT109" i="11" s="1"/>
  <c r="BT91" i="7"/>
  <c r="BT91" i="11" s="1"/>
  <c r="BT55" i="7"/>
  <c r="BT55" i="11" s="1"/>
  <c r="BT216" i="7"/>
  <c r="BT216" i="11" s="1"/>
  <c r="BT164" i="7"/>
  <c r="BT164" i="11" s="1"/>
  <c r="BT151" i="7"/>
  <c r="BT151" i="11" s="1"/>
  <c r="BT134" i="7"/>
  <c r="BT134" i="11" s="1"/>
  <c r="BT113" i="7"/>
  <c r="BT113" i="11" s="1"/>
  <c r="BT99" i="7"/>
  <c r="BT99" i="11" s="1"/>
  <c r="BT80" i="7"/>
  <c r="BT80" i="11" s="1"/>
  <c r="BT73" i="7"/>
  <c r="BT73" i="11" s="1"/>
  <c r="BT60" i="7"/>
  <c r="BT60" i="11" s="1"/>
  <c r="BT205" i="7"/>
  <c r="BT205" i="11" s="1"/>
  <c r="BT220" i="7"/>
  <c r="BT220" i="11" s="1"/>
  <c r="BT203" i="7"/>
  <c r="BT203" i="11" s="1"/>
  <c r="BT172" i="7"/>
  <c r="BT172" i="11" s="1"/>
  <c r="BT154" i="7"/>
  <c r="BT154" i="11" s="1"/>
  <c r="BT139" i="7"/>
  <c r="BT139" i="11" s="1"/>
  <c r="BT123" i="7"/>
  <c r="BT123" i="11" s="1"/>
  <c r="BT116" i="7"/>
  <c r="BT116" i="11" s="1"/>
  <c r="BT102" i="7"/>
  <c r="BT102" i="11" s="1"/>
  <c r="BT84" i="7"/>
  <c r="BT84" i="11" s="1"/>
  <c r="BT76" i="7"/>
  <c r="BT76" i="11" s="1"/>
  <c r="BT63" i="7"/>
  <c r="BT63" i="11" s="1"/>
  <c r="BT208" i="7"/>
  <c r="BT208" i="11" s="1"/>
  <c r="BT197" i="7"/>
  <c r="BT197" i="11" s="1"/>
  <c r="BT190" i="7"/>
  <c r="BT190" i="11" s="1"/>
  <c r="BT180" i="7"/>
  <c r="BT180" i="11" s="1"/>
  <c r="BT169" i="7"/>
  <c r="BT169" i="11" s="1"/>
  <c r="BT128" i="7"/>
  <c r="BT128" i="11" s="1"/>
  <c r="BT106" i="7"/>
  <c r="BT106" i="11" s="1"/>
  <c r="BT88" i="7"/>
  <c r="BT88" i="11" s="1"/>
  <c r="BT68" i="7"/>
  <c r="BT68" i="11" s="1"/>
  <c r="BT52" i="7"/>
  <c r="BT52" i="11" s="1"/>
  <c r="BT209" i="7"/>
  <c r="BT209" i="11" s="1"/>
  <c r="BT191" i="7"/>
  <c r="BT191" i="11" s="1"/>
  <c r="BT232" i="7"/>
  <c r="BT232" i="11" s="1"/>
  <c r="BT213" i="7"/>
  <c r="BT213" i="11" s="1"/>
  <c r="BT195" i="7"/>
  <c r="BT195" i="11" s="1"/>
  <c r="BT178" i="7"/>
  <c r="BT178" i="11" s="1"/>
  <c r="BT167" i="7"/>
  <c r="BT167" i="11" s="1"/>
  <c r="BT161" i="7"/>
  <c r="BT161" i="11" s="1"/>
  <c r="BT125" i="7"/>
  <c r="BT125" i="11" s="1"/>
  <c r="BT118" i="7"/>
  <c r="BT118" i="11" s="1"/>
  <c r="BT87" i="7"/>
  <c r="BT87" i="11" s="1"/>
  <c r="BT78" i="7"/>
  <c r="BT78" i="11" s="1"/>
  <c r="BT65" i="7"/>
  <c r="BT65" i="11" s="1"/>
  <c r="BT148" i="7"/>
  <c r="BT148" i="11" s="1"/>
  <c r="BT110" i="7"/>
  <c r="BT110" i="11" s="1"/>
  <c r="BT95" i="7"/>
  <c r="BT95" i="11" s="1"/>
  <c r="BT57" i="7"/>
  <c r="BT57" i="11" s="1"/>
  <c r="BT20" i="7"/>
  <c r="BT20" i="11" s="1"/>
  <c r="BT48" i="7"/>
  <c r="BT48" i="11" s="1"/>
  <c r="BT8" i="7"/>
  <c r="BT8" i="11" s="1"/>
  <c r="BT15" i="7"/>
  <c r="BT15" i="11" s="1"/>
  <c r="BT38" i="7"/>
  <c r="BT38" i="11" s="1"/>
  <c r="BT10" i="7"/>
  <c r="BT10" i="11" s="1"/>
  <c r="BT27" i="7"/>
  <c r="BT27" i="11" s="1"/>
  <c r="BT33" i="7"/>
  <c r="BT33" i="11" s="1"/>
  <c r="BT21" i="7"/>
  <c r="BT21" i="11" s="1"/>
  <c r="BT41" i="7"/>
  <c r="BT41" i="11" s="1"/>
  <c r="BT2" i="7"/>
  <c r="BT2" i="11" s="1"/>
  <c r="BT9" i="7"/>
  <c r="BT9" i="11" s="1"/>
  <c r="BT16" i="7"/>
  <c r="BT16" i="11" s="1"/>
  <c r="BT43" i="7"/>
  <c r="BT43" i="11" s="1"/>
  <c r="BT4" i="7"/>
  <c r="BT4" i="11" s="1"/>
  <c r="BT11" i="7"/>
  <c r="BT11" i="11" s="1"/>
  <c r="BT28" i="7"/>
  <c r="BT28" i="11" s="1"/>
  <c r="BT36" i="7"/>
  <c r="BT36" i="11" s="1"/>
  <c r="BT22" i="7"/>
  <c r="BT22" i="11" s="1"/>
  <c r="BT30" i="7"/>
  <c r="BT30" i="11" s="1"/>
  <c r="BT42" i="7"/>
  <c r="BT42" i="11" s="1"/>
  <c r="BT3" i="7"/>
  <c r="BT3" i="11" s="1"/>
  <c r="BT17" i="7"/>
  <c r="BT17" i="11" s="1"/>
  <c r="BT39" i="7"/>
  <c r="BT39" i="11" s="1"/>
  <c r="BT44" i="7"/>
  <c r="BT44" i="11" s="1"/>
  <c r="BT5" i="7"/>
  <c r="BT5" i="11" s="1"/>
  <c r="BT12" i="7"/>
  <c r="BT12" i="11" s="1"/>
  <c r="BT29" i="7"/>
  <c r="BT29" i="11" s="1"/>
  <c r="BT34" i="7"/>
  <c r="BT34" i="11" s="1"/>
  <c r="BT23" i="7"/>
  <c r="BT23" i="11" s="1"/>
  <c r="BT18" i="7"/>
  <c r="BT18" i="11" s="1"/>
  <c r="BT46" i="7"/>
  <c r="BT46" i="11" s="1"/>
  <c r="BT6" i="7"/>
  <c r="BT6" i="11" s="1"/>
  <c r="BT13" i="7"/>
  <c r="BT13" i="11" s="1"/>
  <c r="BT37" i="7"/>
  <c r="BT37" i="11" s="1"/>
  <c r="BT24" i="7"/>
  <c r="BT24" i="11" s="1"/>
  <c r="BT31" i="7"/>
  <c r="BT31" i="11" s="1"/>
  <c r="BT19" i="7"/>
  <c r="BT19" i="11" s="1"/>
  <c r="BT40" i="7"/>
  <c r="BT40" i="11" s="1"/>
  <c r="BT47" i="7"/>
  <c r="BT47" i="11" s="1"/>
  <c r="BT7" i="7"/>
  <c r="BT7" i="11" s="1"/>
  <c r="BT14" i="7"/>
  <c r="BT14" i="11" s="1"/>
  <c r="BT35" i="7"/>
  <c r="BT35" i="11" s="1"/>
  <c r="BT25" i="7"/>
  <c r="BT25" i="11" s="1"/>
  <c r="BT32" i="7"/>
  <c r="BT32" i="11" s="1"/>
  <c r="EV2" i="7"/>
  <c r="BU202" i="6"/>
  <c r="BU202" i="10" s="1"/>
  <c r="BU231" i="6"/>
  <c r="BU231" i="10" s="1"/>
  <c r="BU217" i="6"/>
  <c r="BU217" i="10" s="1"/>
  <c r="BU185" i="6"/>
  <c r="BU185" i="10" s="1"/>
  <c r="BU94" i="6"/>
  <c r="BU94" i="10" s="1"/>
  <c r="BU179" i="6"/>
  <c r="BU179" i="10" s="1"/>
  <c r="BU83" i="6"/>
  <c r="BU83" i="10" s="1"/>
  <c r="BU168" i="6"/>
  <c r="BU168" i="10" s="1"/>
  <c r="BU156" i="6"/>
  <c r="BU156" i="10" s="1"/>
  <c r="BU96" i="6"/>
  <c r="BU96" i="10" s="1"/>
  <c r="BU93" i="6"/>
  <c r="BU93" i="10" s="1"/>
  <c r="BU85" i="6"/>
  <c r="BU85" i="10" s="1"/>
  <c r="BU69" i="6"/>
  <c r="BU69" i="10" s="1"/>
  <c r="BU45" i="6"/>
  <c r="BU45" i="10" s="1"/>
  <c r="BU26" i="6"/>
  <c r="BU26" i="10" s="1"/>
  <c r="BU222" i="6"/>
  <c r="BU222" i="10" s="1"/>
  <c r="BU225" i="6"/>
  <c r="BU225" i="10" s="1"/>
  <c r="BU235" i="6"/>
  <c r="BU235" i="10" s="1"/>
  <c r="BU230" i="6"/>
  <c r="BU230" i="10" s="1"/>
  <c r="BU215" i="6"/>
  <c r="BU215" i="10" s="1"/>
  <c r="BU183" i="6"/>
  <c r="BU183" i="10" s="1"/>
  <c r="BU163" i="6"/>
  <c r="BU163" i="10" s="1"/>
  <c r="BU157" i="6"/>
  <c r="BU157" i="10" s="1"/>
  <c r="BU150" i="6"/>
  <c r="BU150" i="10" s="1"/>
  <c r="BU142" i="6"/>
  <c r="BU142" i="10" s="1"/>
  <c r="BU112" i="6"/>
  <c r="BU112" i="10" s="1"/>
  <c r="BU98" i="6"/>
  <c r="BU98" i="10" s="1"/>
  <c r="BU72" i="6"/>
  <c r="BU72" i="10" s="1"/>
  <c r="BU59" i="6"/>
  <c r="BU59" i="10" s="1"/>
  <c r="BU234" i="6"/>
  <c r="BU234" i="10" s="1"/>
  <c r="BU204" i="6"/>
  <c r="BU204" i="10" s="1"/>
  <c r="BU198" i="6"/>
  <c r="BU198" i="10" s="1"/>
  <c r="BU182" i="6"/>
  <c r="BU182" i="10" s="1"/>
  <c r="BU155" i="6"/>
  <c r="BU155" i="10" s="1"/>
  <c r="BU124" i="6"/>
  <c r="BU124" i="10" s="1"/>
  <c r="BU117" i="6"/>
  <c r="BU117" i="10" s="1"/>
  <c r="BU103" i="6"/>
  <c r="BU103" i="10" s="1"/>
  <c r="BU86" i="6"/>
  <c r="BU86" i="10" s="1"/>
  <c r="BU77" i="6"/>
  <c r="BU77" i="10" s="1"/>
  <c r="BU64" i="6"/>
  <c r="BU64" i="10" s="1"/>
  <c r="BU196" i="6"/>
  <c r="BU196" i="10" s="1"/>
  <c r="BU233" i="6"/>
  <c r="BU233" i="10" s="1"/>
  <c r="BU218" i="6"/>
  <c r="BU218" i="10" s="1"/>
  <c r="BU200" i="6"/>
  <c r="BU200" i="10" s="1"/>
  <c r="BU219" i="6"/>
  <c r="BU219" i="10" s="1"/>
  <c r="BU207" i="6"/>
  <c r="BU207" i="10" s="1"/>
  <c r="BU199" i="6"/>
  <c r="BU199" i="10" s="1"/>
  <c r="BU189" i="6"/>
  <c r="BU189" i="10" s="1"/>
  <c r="BU176" i="6"/>
  <c r="BU176" i="10" s="1"/>
  <c r="BU170" i="6"/>
  <c r="BU170" i="10" s="1"/>
  <c r="BU137" i="6"/>
  <c r="BU137" i="10" s="1"/>
  <c r="BU127" i="6"/>
  <c r="BU127" i="10" s="1"/>
  <c r="BU120" i="6"/>
  <c r="BU120" i="10" s="1"/>
  <c r="BU105" i="6"/>
  <c r="BU105" i="10" s="1"/>
  <c r="BU67" i="6"/>
  <c r="BU67" i="10" s="1"/>
  <c r="BU51" i="6"/>
  <c r="BU51" i="10" s="1"/>
  <c r="BU227" i="6"/>
  <c r="BU227" i="10" s="1"/>
  <c r="BU212" i="6"/>
  <c r="BU212" i="10" s="1"/>
  <c r="BU194" i="6"/>
  <c r="BU194" i="10" s="1"/>
  <c r="BU187" i="6"/>
  <c r="BU187" i="10" s="1"/>
  <c r="BU175" i="6"/>
  <c r="BU175" i="10" s="1"/>
  <c r="BU166" i="6"/>
  <c r="BU166" i="10" s="1"/>
  <c r="BU160" i="6"/>
  <c r="BU160" i="10" s="1"/>
  <c r="BU147" i="6"/>
  <c r="BU147" i="10" s="1"/>
  <c r="BU136" i="6"/>
  <c r="BU136" i="10" s="1"/>
  <c r="BU132" i="6"/>
  <c r="BU132" i="10" s="1"/>
  <c r="BU92" i="6"/>
  <c r="BU92" i="10" s="1"/>
  <c r="BU56" i="6"/>
  <c r="BU56" i="10" s="1"/>
  <c r="BU209" i="6"/>
  <c r="BU209" i="10" s="1"/>
  <c r="BU191" i="6"/>
  <c r="BU191" i="10" s="1"/>
  <c r="BU181" i="6"/>
  <c r="BU181" i="10" s="1"/>
  <c r="BU174" i="6"/>
  <c r="BU174" i="10" s="1"/>
  <c r="BU141" i="6"/>
  <c r="BU141" i="10" s="1"/>
  <c r="BU129" i="6"/>
  <c r="BU129" i="10" s="1"/>
  <c r="BU107" i="6"/>
  <c r="BU107" i="10" s="1"/>
  <c r="BU89" i="6"/>
  <c r="BU89" i="10" s="1"/>
  <c r="BU70" i="6"/>
  <c r="BU70" i="10" s="1"/>
  <c r="BU53" i="6"/>
  <c r="BU53" i="10" s="1"/>
  <c r="BU173" i="6"/>
  <c r="BU173" i="10" s="1"/>
  <c r="BU162" i="6"/>
  <c r="BU162" i="10" s="1"/>
  <c r="BU149" i="6"/>
  <c r="BU149" i="10" s="1"/>
  <c r="BU140" i="6"/>
  <c r="BU140" i="10" s="1"/>
  <c r="BU111" i="6"/>
  <c r="BU111" i="10" s="1"/>
  <c r="BU97" i="6"/>
  <c r="BU97" i="10" s="1"/>
  <c r="BU58" i="6"/>
  <c r="BU58" i="10" s="1"/>
  <c r="BU220" i="6"/>
  <c r="BU220" i="10" s="1"/>
  <c r="BU203" i="6"/>
  <c r="BU203" i="10" s="1"/>
  <c r="BU172" i="6"/>
  <c r="BU172" i="10" s="1"/>
  <c r="BU154" i="6"/>
  <c r="BU154" i="10" s="1"/>
  <c r="BU139" i="6"/>
  <c r="BU139" i="10" s="1"/>
  <c r="BU123" i="6"/>
  <c r="BU123" i="10" s="1"/>
  <c r="BU116" i="6"/>
  <c r="BU116" i="10" s="1"/>
  <c r="BU102" i="6"/>
  <c r="BU102" i="10" s="1"/>
  <c r="BU84" i="6"/>
  <c r="BU84" i="10" s="1"/>
  <c r="BU76" i="6"/>
  <c r="BU76" i="10" s="1"/>
  <c r="BU63" i="6"/>
  <c r="BU63" i="10" s="1"/>
  <c r="BU152" i="6"/>
  <c r="BU152" i="10" s="1"/>
  <c r="BU146" i="6"/>
  <c r="BU146" i="10" s="1"/>
  <c r="BU121" i="6"/>
  <c r="BU121" i="10" s="1"/>
  <c r="BU114" i="6"/>
  <c r="BU114" i="10" s="1"/>
  <c r="BU100" i="6"/>
  <c r="BU100" i="10" s="1"/>
  <c r="BU81" i="6"/>
  <c r="BU81" i="10" s="1"/>
  <c r="BU74" i="6"/>
  <c r="BU74" i="10" s="1"/>
  <c r="BU61" i="6"/>
  <c r="BU61" i="10" s="1"/>
  <c r="BU229" i="6"/>
  <c r="BU229" i="10" s="1"/>
  <c r="BU214" i="6"/>
  <c r="BU214" i="10" s="1"/>
  <c r="BU206" i="6"/>
  <c r="BU206" i="10" s="1"/>
  <c r="BU145" i="6"/>
  <c r="BU145" i="10" s="1"/>
  <c r="BU133" i="6"/>
  <c r="BU133" i="10" s="1"/>
  <c r="BU126" i="6"/>
  <c r="BU126" i="10" s="1"/>
  <c r="BU119" i="6"/>
  <c r="BU119" i="10" s="1"/>
  <c r="BU104" i="6"/>
  <c r="BU104" i="10" s="1"/>
  <c r="BU79" i="6"/>
  <c r="BU79" i="10" s="1"/>
  <c r="BU66" i="6"/>
  <c r="BU66" i="10" s="1"/>
  <c r="BU50" i="6"/>
  <c r="BU50" i="10" s="1"/>
  <c r="BU221" i="6"/>
  <c r="BU221" i="10" s="1"/>
  <c r="BU188" i="6"/>
  <c r="BU188" i="10" s="1"/>
  <c r="BU226" i="6"/>
  <c r="BU226" i="10" s="1"/>
  <c r="BU224" i="6"/>
  <c r="BU224" i="10" s="1"/>
  <c r="BU211" i="6"/>
  <c r="BU211" i="10" s="1"/>
  <c r="BU193" i="6"/>
  <c r="BU193" i="10" s="1"/>
  <c r="BU186" i="6"/>
  <c r="BU186" i="10" s="1"/>
  <c r="BU159" i="6"/>
  <c r="BU159" i="10" s="1"/>
  <c r="BU144" i="6"/>
  <c r="BU144" i="10" s="1"/>
  <c r="BU135" i="6"/>
  <c r="BU135" i="10" s="1"/>
  <c r="BU131" i="6"/>
  <c r="BU131" i="10" s="1"/>
  <c r="BU109" i="6"/>
  <c r="BU109" i="10" s="1"/>
  <c r="BU91" i="6"/>
  <c r="BU91" i="10" s="1"/>
  <c r="BU55" i="6"/>
  <c r="BU55" i="10" s="1"/>
  <c r="BU232" i="6"/>
  <c r="BU232" i="10" s="1"/>
  <c r="BU208" i="6"/>
  <c r="BU208" i="10" s="1"/>
  <c r="BU197" i="6"/>
  <c r="BU197" i="10" s="1"/>
  <c r="BU190" i="6"/>
  <c r="BU190" i="10" s="1"/>
  <c r="BU180" i="6"/>
  <c r="BU180" i="10" s="1"/>
  <c r="BU169" i="6"/>
  <c r="BU169" i="10" s="1"/>
  <c r="BU128" i="6"/>
  <c r="BU128" i="10" s="1"/>
  <c r="BU106" i="6"/>
  <c r="BU106" i="10" s="1"/>
  <c r="BU88" i="6"/>
  <c r="BU88" i="10" s="1"/>
  <c r="BU68" i="6"/>
  <c r="BU68" i="10" s="1"/>
  <c r="BU52" i="6"/>
  <c r="BU52" i="10" s="1"/>
  <c r="BU213" i="6"/>
  <c r="BU213" i="10" s="1"/>
  <c r="BU195" i="6"/>
  <c r="BU195" i="10" s="1"/>
  <c r="BU178" i="6"/>
  <c r="BU178" i="10" s="1"/>
  <c r="BU167" i="6"/>
  <c r="BU167" i="10" s="1"/>
  <c r="BU161" i="6"/>
  <c r="BU161" i="10" s="1"/>
  <c r="BU148" i="6"/>
  <c r="BU148" i="10" s="1"/>
  <c r="BU110" i="6"/>
  <c r="BU110" i="10" s="1"/>
  <c r="BU95" i="6"/>
  <c r="BU95" i="10" s="1"/>
  <c r="BU57" i="6"/>
  <c r="BU57" i="10" s="1"/>
  <c r="BU201" i="6"/>
  <c r="BU201" i="10" s="1"/>
  <c r="BU177" i="6"/>
  <c r="BU177" i="10" s="1"/>
  <c r="BU171" i="6"/>
  <c r="BU171" i="10" s="1"/>
  <c r="BU165" i="6"/>
  <c r="BU165" i="10" s="1"/>
  <c r="BU153" i="6"/>
  <c r="BU153" i="10" s="1"/>
  <c r="BU223" i="6"/>
  <c r="BU223" i="10" s="1"/>
  <c r="BU216" i="6"/>
  <c r="BU216" i="10" s="1"/>
  <c r="BU164" i="6"/>
  <c r="BU164" i="10" s="1"/>
  <c r="BU151" i="6"/>
  <c r="BU151" i="10" s="1"/>
  <c r="BU134" i="6"/>
  <c r="BU134" i="10" s="1"/>
  <c r="BU113" i="6"/>
  <c r="BU113" i="10" s="1"/>
  <c r="BU99" i="6"/>
  <c r="BU99" i="10" s="1"/>
  <c r="BU80" i="6"/>
  <c r="BU80" i="10" s="1"/>
  <c r="BU73" i="6"/>
  <c r="BU73" i="10" s="1"/>
  <c r="BU60" i="6"/>
  <c r="BU60" i="10" s="1"/>
  <c r="BU49" i="6"/>
  <c r="BU49" i="10" s="1"/>
  <c r="BU205" i="6"/>
  <c r="BU205" i="10" s="1"/>
  <c r="BU125" i="6"/>
  <c r="BU125" i="10" s="1"/>
  <c r="BU118" i="6"/>
  <c r="BU118" i="10" s="1"/>
  <c r="BU87" i="6"/>
  <c r="BU87" i="10" s="1"/>
  <c r="BU78" i="6"/>
  <c r="BU78" i="10" s="1"/>
  <c r="BU65" i="6"/>
  <c r="BU65" i="10" s="1"/>
  <c r="BU210" i="6"/>
  <c r="BU210" i="10" s="1"/>
  <c r="BU192" i="6"/>
  <c r="BU192" i="10" s="1"/>
  <c r="BU184" i="6"/>
  <c r="BU184" i="10" s="1"/>
  <c r="BU158" i="6"/>
  <c r="BU158" i="10" s="1"/>
  <c r="BU143" i="6"/>
  <c r="BU143" i="10" s="1"/>
  <c r="BU130" i="6"/>
  <c r="BU130" i="10" s="1"/>
  <c r="BU108" i="6"/>
  <c r="BU108" i="10" s="1"/>
  <c r="BU90" i="6"/>
  <c r="BU90" i="10" s="1"/>
  <c r="BU71" i="6"/>
  <c r="BU71" i="10" s="1"/>
  <c r="BU54" i="6"/>
  <c r="BU54" i="10" s="1"/>
  <c r="BU138" i="6"/>
  <c r="BU138" i="10" s="1"/>
  <c r="BU122" i="6"/>
  <c r="BU122" i="10" s="1"/>
  <c r="BU115" i="6"/>
  <c r="BU115" i="10" s="1"/>
  <c r="BU101" i="6"/>
  <c r="BU101" i="10" s="1"/>
  <c r="BU82" i="6"/>
  <c r="BU82" i="10" s="1"/>
  <c r="BU75" i="6"/>
  <c r="BU75" i="10" s="1"/>
  <c r="BU62" i="6"/>
  <c r="BU62" i="10" s="1"/>
  <c r="BU25" i="6"/>
  <c r="BU25" i="10" s="1"/>
  <c r="BU32" i="6"/>
  <c r="BU32" i="10" s="1"/>
  <c r="BU20" i="6"/>
  <c r="BU20" i="10" s="1"/>
  <c r="BU48" i="6"/>
  <c r="BU48" i="10" s="1"/>
  <c r="BU8" i="6"/>
  <c r="BU8" i="10" s="1"/>
  <c r="BU15" i="6"/>
  <c r="BU15" i="10" s="1"/>
  <c r="BU38" i="6"/>
  <c r="BU38" i="10" s="1"/>
  <c r="BU10" i="6"/>
  <c r="BU10" i="10" s="1"/>
  <c r="BU27" i="6"/>
  <c r="BU27" i="10" s="1"/>
  <c r="BU33" i="6"/>
  <c r="BU33" i="10" s="1"/>
  <c r="BU21" i="6"/>
  <c r="BU21" i="10" s="1"/>
  <c r="BU41" i="6"/>
  <c r="BU41" i="10" s="1"/>
  <c r="BU2" i="6"/>
  <c r="BU2" i="10" s="1"/>
  <c r="BU9" i="6"/>
  <c r="BU9" i="10" s="1"/>
  <c r="BU16" i="6"/>
  <c r="BU16" i="10" s="1"/>
  <c r="BU43" i="6"/>
  <c r="BU43" i="10" s="1"/>
  <c r="BU4" i="6"/>
  <c r="BU4" i="10" s="1"/>
  <c r="BU11" i="6"/>
  <c r="BU11" i="10" s="1"/>
  <c r="BU28" i="6"/>
  <c r="BU28" i="10" s="1"/>
  <c r="BU36" i="6"/>
  <c r="BU36" i="10" s="1"/>
  <c r="BU22" i="6"/>
  <c r="BU22" i="10" s="1"/>
  <c r="BU30" i="6"/>
  <c r="BU30" i="10" s="1"/>
  <c r="BU42" i="6"/>
  <c r="BU42" i="10" s="1"/>
  <c r="BU3" i="6"/>
  <c r="BU3" i="10" s="1"/>
  <c r="BU17" i="6"/>
  <c r="BU17" i="10" s="1"/>
  <c r="BU39" i="6"/>
  <c r="BU39" i="10" s="1"/>
  <c r="BU44" i="6"/>
  <c r="BU44" i="10" s="1"/>
  <c r="BU5" i="6"/>
  <c r="BU5" i="10" s="1"/>
  <c r="BU12" i="6"/>
  <c r="BU12" i="10" s="1"/>
  <c r="BU29" i="6"/>
  <c r="BU29" i="10" s="1"/>
  <c r="BU34" i="6"/>
  <c r="BU34" i="10" s="1"/>
  <c r="BU23" i="6"/>
  <c r="BU23" i="10" s="1"/>
  <c r="BU18" i="6"/>
  <c r="BU18" i="10" s="1"/>
  <c r="BU46" i="6"/>
  <c r="BU46" i="10" s="1"/>
  <c r="BU6" i="6"/>
  <c r="BU6" i="10" s="1"/>
  <c r="BU13" i="6"/>
  <c r="BU13" i="10" s="1"/>
  <c r="BU37" i="6"/>
  <c r="BU37" i="10" s="1"/>
  <c r="BU24" i="6"/>
  <c r="BU24" i="10" s="1"/>
  <c r="BU31" i="6"/>
  <c r="BU31" i="10" s="1"/>
  <c r="BU19" i="6"/>
  <c r="BU19" i="10" s="1"/>
  <c r="BU40" i="6"/>
  <c r="BU40" i="10" s="1"/>
  <c r="BU47" i="6"/>
  <c r="BU47" i="10" s="1"/>
  <c r="BU7" i="6"/>
  <c r="BU7" i="10" s="1"/>
  <c r="BU14" i="6"/>
  <c r="BU14" i="10" s="1"/>
  <c r="BU35" i="6"/>
  <c r="BU35" i="10" s="1"/>
  <c r="BU231" i="9"/>
  <c r="BU217" i="9"/>
  <c r="BU185" i="9"/>
  <c r="BU202" i="9"/>
  <c r="BU179" i="9"/>
  <c r="BU168" i="9"/>
  <c r="BU156" i="9"/>
  <c r="BU94" i="9"/>
  <c r="BU83" i="9"/>
  <c r="BU96" i="9"/>
  <c r="BU93" i="9"/>
  <c r="BU85" i="9"/>
  <c r="BU69" i="9"/>
  <c r="BU45" i="9"/>
  <c r="BU26" i="9"/>
  <c r="BU222" i="9"/>
  <c r="BU225" i="9"/>
  <c r="BU235" i="9"/>
  <c r="BU230" i="9"/>
  <c r="BU215" i="9"/>
  <c r="BU183" i="9"/>
  <c r="BU163" i="9"/>
  <c r="BU157" i="9"/>
  <c r="BU150" i="9"/>
  <c r="BU142" i="9"/>
  <c r="BU112" i="9"/>
  <c r="BU98" i="9"/>
  <c r="BU72" i="9"/>
  <c r="BU59" i="9"/>
  <c r="BU234" i="9"/>
  <c r="BU204" i="9"/>
  <c r="BU198" i="9"/>
  <c r="BU182" i="9"/>
  <c r="BU155" i="9"/>
  <c r="BU124" i="9"/>
  <c r="BU117" i="9"/>
  <c r="BU103" i="9"/>
  <c r="BU86" i="9"/>
  <c r="BU77" i="9"/>
  <c r="BU64" i="9"/>
  <c r="BU196" i="9"/>
  <c r="BU233" i="9"/>
  <c r="BU218" i="9"/>
  <c r="BU200" i="9"/>
  <c r="BU219" i="9"/>
  <c r="BU207" i="9"/>
  <c r="BU199" i="9"/>
  <c r="BU189" i="9"/>
  <c r="BU176" i="9"/>
  <c r="BU170" i="9"/>
  <c r="BU137" i="9"/>
  <c r="BU127" i="9"/>
  <c r="BU120" i="9"/>
  <c r="BU105" i="9"/>
  <c r="BU67" i="9"/>
  <c r="BU51" i="9"/>
  <c r="BU227" i="9"/>
  <c r="BU212" i="9"/>
  <c r="BU194" i="9"/>
  <c r="BU187" i="9"/>
  <c r="BU175" i="9"/>
  <c r="BU166" i="9"/>
  <c r="BU160" i="9"/>
  <c r="BU147" i="9"/>
  <c r="BU136" i="9"/>
  <c r="BU132" i="9"/>
  <c r="BU92" i="9"/>
  <c r="BU56" i="9"/>
  <c r="BU209" i="9"/>
  <c r="BU191" i="9"/>
  <c r="BU181" i="9"/>
  <c r="BU174" i="9"/>
  <c r="BU141" i="9"/>
  <c r="BU129" i="9"/>
  <c r="BU107" i="9"/>
  <c r="BU89" i="9"/>
  <c r="BU70" i="9"/>
  <c r="BU53" i="9"/>
  <c r="BU173" i="9"/>
  <c r="BU162" i="9"/>
  <c r="BU149" i="9"/>
  <c r="BU140" i="9"/>
  <c r="BU111" i="9"/>
  <c r="BU97" i="9"/>
  <c r="BU58" i="9"/>
  <c r="BU220" i="9"/>
  <c r="BU203" i="9"/>
  <c r="BU172" i="9"/>
  <c r="BU154" i="9"/>
  <c r="BU139" i="9"/>
  <c r="BU123" i="9"/>
  <c r="BU116" i="9"/>
  <c r="BU102" i="9"/>
  <c r="BU84" i="9"/>
  <c r="BU76" i="9"/>
  <c r="BU63" i="9"/>
  <c r="BU232" i="9"/>
  <c r="BU152" i="9"/>
  <c r="BU146" i="9"/>
  <c r="BU121" i="9"/>
  <c r="BU114" i="9"/>
  <c r="BU100" i="9"/>
  <c r="BU81" i="9"/>
  <c r="BU74" i="9"/>
  <c r="BU61" i="9"/>
  <c r="BU229" i="9"/>
  <c r="BU214" i="9"/>
  <c r="BU206" i="9"/>
  <c r="BU145" i="9"/>
  <c r="BU133" i="9"/>
  <c r="BU126" i="9"/>
  <c r="BU119" i="9"/>
  <c r="BU104" i="9"/>
  <c r="BU79" i="9"/>
  <c r="BU66" i="9"/>
  <c r="BU50" i="9"/>
  <c r="BU221" i="9"/>
  <c r="BU188" i="9"/>
  <c r="BU226" i="9"/>
  <c r="BU224" i="9"/>
  <c r="BU211" i="9"/>
  <c r="BU193" i="9"/>
  <c r="BU186" i="9"/>
  <c r="BU159" i="9"/>
  <c r="BU144" i="9"/>
  <c r="BU135" i="9"/>
  <c r="BU131" i="9"/>
  <c r="BU109" i="9"/>
  <c r="BU91" i="9"/>
  <c r="BU55" i="9"/>
  <c r="BU208" i="9"/>
  <c r="BU197" i="9"/>
  <c r="BU190" i="9"/>
  <c r="BU180" i="9"/>
  <c r="BU169" i="9"/>
  <c r="BU128" i="9"/>
  <c r="BU106" i="9"/>
  <c r="BU88" i="9"/>
  <c r="BU68" i="9"/>
  <c r="BU52" i="9"/>
  <c r="BU213" i="9"/>
  <c r="BU195" i="9"/>
  <c r="BU178" i="9"/>
  <c r="BU167" i="9"/>
  <c r="BU161" i="9"/>
  <c r="BU148" i="9"/>
  <c r="BU110" i="9"/>
  <c r="BU95" i="9"/>
  <c r="BU57" i="9"/>
  <c r="BU201" i="9"/>
  <c r="BU177" i="9"/>
  <c r="BU171" i="9"/>
  <c r="BU165" i="9"/>
  <c r="BU153" i="9"/>
  <c r="BU223" i="9"/>
  <c r="BU216" i="9"/>
  <c r="BU164" i="9"/>
  <c r="BU151" i="9"/>
  <c r="BU134" i="9"/>
  <c r="BU113" i="9"/>
  <c r="BU99" i="9"/>
  <c r="BU80" i="9"/>
  <c r="BU73" i="9"/>
  <c r="BU60" i="9"/>
  <c r="BU49" i="9"/>
  <c r="BU205" i="9"/>
  <c r="BU125" i="9"/>
  <c r="BU118" i="9"/>
  <c r="BU87" i="9"/>
  <c r="BU78" i="9"/>
  <c r="BU65" i="9"/>
  <c r="BU210" i="9"/>
  <c r="BU192" i="9"/>
  <c r="BU184" i="9"/>
  <c r="BU158" i="9"/>
  <c r="BU143" i="9"/>
  <c r="BU130" i="9"/>
  <c r="BU108" i="9"/>
  <c r="BU90" i="9"/>
  <c r="BU71" i="9"/>
  <c r="BU54" i="9"/>
  <c r="BU138" i="9"/>
  <c r="BU122" i="9"/>
  <c r="BU115" i="9"/>
  <c r="BU101" i="9"/>
  <c r="BU82" i="9"/>
  <c r="BU75" i="9"/>
  <c r="BU62" i="9"/>
  <c r="BU25" i="9"/>
  <c r="BU32" i="9"/>
  <c r="BU20" i="9"/>
  <c r="BU48" i="9"/>
  <c r="BU8" i="9"/>
  <c r="BU15" i="9"/>
  <c r="BU38" i="9"/>
  <c r="BU10" i="9"/>
  <c r="BU27" i="9"/>
  <c r="BU33" i="9"/>
  <c r="BU21" i="9"/>
  <c r="BU41" i="9"/>
  <c r="BU2" i="9"/>
  <c r="BU9" i="9"/>
  <c r="BU16" i="9"/>
  <c r="BU43" i="9"/>
  <c r="BU4" i="9"/>
  <c r="BU11" i="9"/>
  <c r="BU28" i="9"/>
  <c r="BU36" i="9"/>
  <c r="BU22" i="9"/>
  <c r="BU30" i="9"/>
  <c r="BU42" i="9"/>
  <c r="BU3" i="9"/>
  <c r="BU17" i="9"/>
  <c r="BU39" i="9"/>
  <c r="BU44" i="9"/>
  <c r="BU5" i="9"/>
  <c r="BU12" i="9"/>
  <c r="BU29" i="9"/>
  <c r="BU34" i="9"/>
  <c r="BU23" i="9"/>
  <c r="BU18" i="9"/>
  <c r="BU46" i="9"/>
  <c r="BU6" i="9"/>
  <c r="BU13" i="9"/>
  <c r="BU37" i="9"/>
  <c r="BU24" i="9"/>
  <c r="BU31" i="9"/>
  <c r="BU19" i="9"/>
  <c r="BU40" i="9"/>
  <c r="BU47" i="9"/>
  <c r="BU7" i="9"/>
  <c r="BU14" i="9"/>
  <c r="BU35" i="9"/>
  <c r="EW2" i="8"/>
  <c r="EW2" i="9"/>
  <c r="EW2" i="6"/>
  <c r="BV217" i="8" l="1"/>
  <c r="BV202" i="8"/>
  <c r="BV231" i="8"/>
  <c r="BV179" i="8"/>
  <c r="BV168" i="8"/>
  <c r="BV156" i="8"/>
  <c r="BV185" i="8"/>
  <c r="BV83" i="8"/>
  <c r="BV96" i="8"/>
  <c r="BV93" i="8"/>
  <c r="BV85" i="8"/>
  <c r="BV69" i="8"/>
  <c r="BV45" i="8"/>
  <c r="BV94" i="8"/>
  <c r="BV26" i="8"/>
  <c r="BV234" i="8"/>
  <c r="BV204" i="8"/>
  <c r="BV198" i="8"/>
  <c r="BV182" i="8"/>
  <c r="BV155" i="8"/>
  <c r="BV124" i="8"/>
  <c r="BV117" i="8"/>
  <c r="BV103" i="8"/>
  <c r="BV86" i="8"/>
  <c r="BV77" i="8"/>
  <c r="BV64" i="8"/>
  <c r="BV209" i="8"/>
  <c r="BV191" i="8"/>
  <c r="BV181" i="8"/>
  <c r="BV174" i="8"/>
  <c r="BV141" i="8"/>
  <c r="BV129" i="8"/>
  <c r="BV107" i="8"/>
  <c r="BV89" i="8"/>
  <c r="BV70" i="8"/>
  <c r="BV53" i="8"/>
  <c r="BV221" i="8"/>
  <c r="BV206" i="8"/>
  <c r="BV188" i="8"/>
  <c r="BV235" i="8"/>
  <c r="BV215" i="8"/>
  <c r="BV227" i="8"/>
  <c r="BV212" i="8"/>
  <c r="BV194" i="8"/>
  <c r="BV187" i="8"/>
  <c r="BV175" i="8"/>
  <c r="BV166" i="8"/>
  <c r="BV160" i="8"/>
  <c r="BV147" i="8"/>
  <c r="BV136" i="8"/>
  <c r="BV132" i="8"/>
  <c r="BV92" i="8"/>
  <c r="BV56" i="8"/>
  <c r="BV211" i="8"/>
  <c r="BV233" i="8"/>
  <c r="BV218" i="8"/>
  <c r="BV200" i="8"/>
  <c r="BV152" i="8"/>
  <c r="BV146" i="8"/>
  <c r="BV121" i="8"/>
  <c r="BV114" i="8"/>
  <c r="BV100" i="8"/>
  <c r="BV81" i="8"/>
  <c r="BV74" i="8"/>
  <c r="BV61" i="8"/>
  <c r="BV229" i="8"/>
  <c r="BV214" i="8"/>
  <c r="BV196" i="8"/>
  <c r="BV173" i="8"/>
  <c r="BV162" i="8"/>
  <c r="BV149" i="8"/>
  <c r="BV140" i="8"/>
  <c r="BV111" i="8"/>
  <c r="BV97" i="8"/>
  <c r="BV58" i="8"/>
  <c r="BV193" i="8"/>
  <c r="BV172" i="8"/>
  <c r="BV154" i="8"/>
  <c r="BV139" i="8"/>
  <c r="BV123" i="8"/>
  <c r="BV116" i="8"/>
  <c r="BV102" i="8"/>
  <c r="BV84" i="8"/>
  <c r="BV76" i="8"/>
  <c r="BV63" i="8"/>
  <c r="BV49" i="8"/>
  <c r="BV208" i="8"/>
  <c r="BV197" i="8"/>
  <c r="BV190" i="8"/>
  <c r="BV180" i="8"/>
  <c r="BV169" i="8"/>
  <c r="BV128" i="8"/>
  <c r="BV106" i="8"/>
  <c r="BV88" i="8"/>
  <c r="BV145" i="8"/>
  <c r="BV133" i="8"/>
  <c r="BV126" i="8"/>
  <c r="BV119" i="8"/>
  <c r="BV104" i="8"/>
  <c r="BV79" i="8"/>
  <c r="BV66" i="8"/>
  <c r="BV50" i="8"/>
  <c r="BV159" i="8"/>
  <c r="BV144" i="8"/>
  <c r="BV135" i="8"/>
  <c r="BV131" i="8"/>
  <c r="BV109" i="8"/>
  <c r="BV91" i="8"/>
  <c r="BV55" i="8"/>
  <c r="BV224" i="8"/>
  <c r="BV203" i="8"/>
  <c r="BV186" i="8"/>
  <c r="BV232" i="8"/>
  <c r="BV223" i="8"/>
  <c r="BV216" i="8"/>
  <c r="BV164" i="8"/>
  <c r="BV151" i="8"/>
  <c r="BV134" i="8"/>
  <c r="BV113" i="8"/>
  <c r="BV99" i="8"/>
  <c r="BV80" i="8"/>
  <c r="BV68" i="8"/>
  <c r="BV60" i="8"/>
  <c r="BV213" i="8"/>
  <c r="BV195" i="8"/>
  <c r="BV178" i="8"/>
  <c r="BV167" i="8"/>
  <c r="BV161" i="8"/>
  <c r="BV148" i="8"/>
  <c r="BV110" i="8"/>
  <c r="BV95" i="8"/>
  <c r="BV57" i="8"/>
  <c r="BV201" i="8"/>
  <c r="BV177" i="8"/>
  <c r="BV171" i="8"/>
  <c r="BV165" i="8"/>
  <c r="BV153" i="8"/>
  <c r="BV138" i="8"/>
  <c r="BV122" i="8"/>
  <c r="BV115" i="8"/>
  <c r="BV101" i="8"/>
  <c r="BV82" i="8"/>
  <c r="BV75" i="8"/>
  <c r="BV62" i="8"/>
  <c r="BV207" i="8"/>
  <c r="BV199" i="8"/>
  <c r="BV189" i="8"/>
  <c r="BV176" i="8"/>
  <c r="BV170" i="8"/>
  <c r="BV52" i="8"/>
  <c r="BV222" i="8"/>
  <c r="BV205" i="8"/>
  <c r="BV125" i="8"/>
  <c r="BV118" i="8"/>
  <c r="BV87" i="8"/>
  <c r="BV78" i="8"/>
  <c r="BV65" i="8"/>
  <c r="BV226" i="8"/>
  <c r="BV220" i="8"/>
  <c r="BV225" i="8"/>
  <c r="BV210" i="8"/>
  <c r="BV192" i="8"/>
  <c r="BV184" i="8"/>
  <c r="BV158" i="8"/>
  <c r="BV143" i="8"/>
  <c r="BV130" i="8"/>
  <c r="BV108" i="8"/>
  <c r="BV90" i="8"/>
  <c r="BV71" i="8"/>
  <c r="BV54" i="8"/>
  <c r="BV219" i="8"/>
  <c r="BV230" i="8"/>
  <c r="BV73" i="8"/>
  <c r="BV157" i="8"/>
  <c r="BV142" i="8"/>
  <c r="BV112" i="8"/>
  <c r="BV98" i="8"/>
  <c r="BV72" i="8"/>
  <c r="BV59" i="8"/>
  <c r="BV163" i="8"/>
  <c r="BV137" i="8"/>
  <c r="BV127" i="8"/>
  <c r="BV120" i="8"/>
  <c r="BV105" i="8"/>
  <c r="BV67" i="8"/>
  <c r="BV51" i="8"/>
  <c r="BV183" i="8"/>
  <c r="BV150" i="8"/>
  <c r="BV7" i="8"/>
  <c r="BV14" i="8"/>
  <c r="BV35" i="8"/>
  <c r="BV25" i="8"/>
  <c r="BV32" i="8"/>
  <c r="BV20" i="8"/>
  <c r="BV48" i="8"/>
  <c r="BV8" i="8"/>
  <c r="BV15" i="8"/>
  <c r="BV38" i="8"/>
  <c r="BV10" i="8"/>
  <c r="BV27" i="8"/>
  <c r="BV33" i="8"/>
  <c r="BV21" i="8"/>
  <c r="BV41" i="8"/>
  <c r="BV2" i="8"/>
  <c r="BV9" i="8"/>
  <c r="BV16" i="8"/>
  <c r="BV43" i="8"/>
  <c r="BV4" i="8"/>
  <c r="BV11" i="8"/>
  <c r="BV28" i="8"/>
  <c r="BV36" i="8"/>
  <c r="BV22" i="8"/>
  <c r="BV30" i="8"/>
  <c r="BV42" i="8"/>
  <c r="BV3" i="8"/>
  <c r="BV17" i="8"/>
  <c r="BV39" i="8"/>
  <c r="BV44" i="8"/>
  <c r="BV5" i="8"/>
  <c r="BV12" i="8"/>
  <c r="BV29" i="8"/>
  <c r="BV34" i="8"/>
  <c r="BV23" i="8"/>
  <c r="BV18" i="8"/>
  <c r="BV46" i="8"/>
  <c r="BV6" i="8"/>
  <c r="BV13" i="8"/>
  <c r="BV37" i="8"/>
  <c r="BV24" i="8"/>
  <c r="BV31" i="8"/>
  <c r="BV19" i="8"/>
  <c r="BV40" i="8"/>
  <c r="BV47" i="8"/>
  <c r="BU231" i="7"/>
  <c r="BU231" i="11" s="1"/>
  <c r="BU179" i="7"/>
  <c r="BU179" i="11" s="1"/>
  <c r="BU168" i="7"/>
  <c r="BU168" i="11" s="1"/>
  <c r="BU156" i="7"/>
  <c r="BU156" i="11" s="1"/>
  <c r="BU217" i="7"/>
  <c r="BU217" i="11" s="1"/>
  <c r="BU185" i="7"/>
  <c r="BU185" i="11" s="1"/>
  <c r="BU202" i="7"/>
  <c r="BU202" i="11" s="1"/>
  <c r="BU94" i="7"/>
  <c r="BU94" i="11" s="1"/>
  <c r="BU26" i="7"/>
  <c r="BU26" i="11" s="1"/>
  <c r="BU83" i="7"/>
  <c r="BU83" i="11" s="1"/>
  <c r="BU96" i="7"/>
  <c r="BU96" i="11" s="1"/>
  <c r="BU93" i="7"/>
  <c r="BU93" i="11" s="1"/>
  <c r="BU85" i="7"/>
  <c r="BU85" i="11" s="1"/>
  <c r="BU69" i="7"/>
  <c r="BU69" i="11" s="1"/>
  <c r="BU45" i="7"/>
  <c r="BU45" i="11" s="1"/>
  <c r="BU222" i="7"/>
  <c r="BU222" i="11" s="1"/>
  <c r="BU225" i="7"/>
  <c r="BU225" i="11" s="1"/>
  <c r="BU235" i="7"/>
  <c r="BU235" i="11" s="1"/>
  <c r="BU230" i="7"/>
  <c r="BU230" i="11" s="1"/>
  <c r="BU215" i="7"/>
  <c r="BU215" i="11" s="1"/>
  <c r="BU183" i="7"/>
  <c r="BU183" i="11" s="1"/>
  <c r="BU163" i="7"/>
  <c r="BU163" i="11" s="1"/>
  <c r="BU157" i="7"/>
  <c r="BU157" i="11" s="1"/>
  <c r="BU150" i="7"/>
  <c r="BU150" i="11" s="1"/>
  <c r="BU142" i="7"/>
  <c r="BU142" i="11" s="1"/>
  <c r="BU112" i="7"/>
  <c r="BU112" i="11" s="1"/>
  <c r="BU98" i="7"/>
  <c r="BU98" i="11" s="1"/>
  <c r="BU72" i="7"/>
  <c r="BU72" i="11" s="1"/>
  <c r="BU59" i="7"/>
  <c r="BU59" i="11" s="1"/>
  <c r="BU234" i="7"/>
  <c r="BU234" i="11" s="1"/>
  <c r="BU204" i="7"/>
  <c r="BU204" i="11" s="1"/>
  <c r="BU198" i="7"/>
  <c r="BU198" i="11" s="1"/>
  <c r="BU182" i="7"/>
  <c r="BU182" i="11" s="1"/>
  <c r="BU155" i="7"/>
  <c r="BU155" i="11" s="1"/>
  <c r="BU124" i="7"/>
  <c r="BU124" i="11" s="1"/>
  <c r="BU117" i="7"/>
  <c r="BU117" i="11" s="1"/>
  <c r="BU103" i="7"/>
  <c r="BU103" i="11" s="1"/>
  <c r="BU86" i="7"/>
  <c r="BU86" i="11" s="1"/>
  <c r="BU77" i="7"/>
  <c r="BU77" i="11" s="1"/>
  <c r="BU64" i="7"/>
  <c r="BU64" i="11" s="1"/>
  <c r="BU196" i="7"/>
  <c r="BU196" i="11" s="1"/>
  <c r="BU233" i="7"/>
  <c r="BU233" i="11" s="1"/>
  <c r="BU218" i="7"/>
  <c r="BU218" i="11" s="1"/>
  <c r="BU200" i="7"/>
  <c r="BU200" i="11" s="1"/>
  <c r="BU219" i="7"/>
  <c r="BU219" i="11" s="1"/>
  <c r="BU207" i="7"/>
  <c r="BU207" i="11" s="1"/>
  <c r="BU199" i="7"/>
  <c r="BU199" i="11" s="1"/>
  <c r="BU189" i="7"/>
  <c r="BU189" i="11" s="1"/>
  <c r="BU176" i="7"/>
  <c r="BU176" i="11" s="1"/>
  <c r="BU170" i="7"/>
  <c r="BU170" i="11" s="1"/>
  <c r="BU137" i="7"/>
  <c r="BU137" i="11" s="1"/>
  <c r="BU127" i="7"/>
  <c r="BU127" i="11" s="1"/>
  <c r="BU120" i="7"/>
  <c r="BU120" i="11" s="1"/>
  <c r="BU105" i="7"/>
  <c r="BU105" i="11" s="1"/>
  <c r="BU67" i="7"/>
  <c r="BU67" i="11" s="1"/>
  <c r="BU51" i="7"/>
  <c r="BU51" i="11" s="1"/>
  <c r="BU227" i="7"/>
  <c r="BU227" i="11" s="1"/>
  <c r="BU212" i="7"/>
  <c r="BU212" i="11" s="1"/>
  <c r="BU194" i="7"/>
  <c r="BU194" i="11" s="1"/>
  <c r="BU187" i="7"/>
  <c r="BU187" i="11" s="1"/>
  <c r="BU175" i="7"/>
  <c r="BU175" i="11" s="1"/>
  <c r="BU166" i="7"/>
  <c r="BU166" i="11" s="1"/>
  <c r="BU160" i="7"/>
  <c r="BU160" i="11" s="1"/>
  <c r="BU147" i="7"/>
  <c r="BU147" i="11" s="1"/>
  <c r="BU136" i="7"/>
  <c r="BU136" i="11" s="1"/>
  <c r="BU132" i="7"/>
  <c r="BU132" i="11" s="1"/>
  <c r="BU92" i="7"/>
  <c r="BU92" i="11" s="1"/>
  <c r="BU56" i="7"/>
  <c r="BU56" i="11" s="1"/>
  <c r="BU209" i="7"/>
  <c r="BU209" i="11" s="1"/>
  <c r="BU191" i="7"/>
  <c r="BU191" i="11" s="1"/>
  <c r="BU181" i="7"/>
  <c r="BU181" i="11" s="1"/>
  <c r="BU174" i="7"/>
  <c r="BU174" i="11" s="1"/>
  <c r="BU141" i="7"/>
  <c r="BU141" i="11" s="1"/>
  <c r="BU129" i="7"/>
  <c r="BU129" i="11" s="1"/>
  <c r="BU107" i="7"/>
  <c r="BU107" i="11" s="1"/>
  <c r="BU89" i="7"/>
  <c r="BU89" i="11" s="1"/>
  <c r="BU70" i="7"/>
  <c r="BU70" i="11" s="1"/>
  <c r="BU53" i="7"/>
  <c r="BU53" i="11" s="1"/>
  <c r="BU173" i="7"/>
  <c r="BU173" i="11" s="1"/>
  <c r="BU162" i="7"/>
  <c r="BU162" i="11" s="1"/>
  <c r="BU149" i="7"/>
  <c r="BU149" i="11" s="1"/>
  <c r="BU140" i="7"/>
  <c r="BU140" i="11" s="1"/>
  <c r="BU111" i="7"/>
  <c r="BU111" i="11" s="1"/>
  <c r="BU97" i="7"/>
  <c r="BU97" i="11" s="1"/>
  <c r="BU58" i="7"/>
  <c r="BU58" i="11" s="1"/>
  <c r="BU220" i="7"/>
  <c r="BU220" i="11" s="1"/>
  <c r="BU203" i="7"/>
  <c r="BU203" i="11" s="1"/>
  <c r="BU172" i="7"/>
  <c r="BU172" i="11" s="1"/>
  <c r="BU154" i="7"/>
  <c r="BU154" i="11" s="1"/>
  <c r="BU139" i="7"/>
  <c r="BU139" i="11" s="1"/>
  <c r="BU123" i="7"/>
  <c r="BU123" i="11" s="1"/>
  <c r="BU116" i="7"/>
  <c r="BU116" i="11" s="1"/>
  <c r="BU102" i="7"/>
  <c r="BU102" i="11" s="1"/>
  <c r="BU84" i="7"/>
  <c r="BU84" i="11" s="1"/>
  <c r="BU76" i="7"/>
  <c r="BU76" i="11" s="1"/>
  <c r="BU63" i="7"/>
  <c r="BU63" i="11" s="1"/>
  <c r="BU152" i="7"/>
  <c r="BU152" i="11" s="1"/>
  <c r="BU146" i="7"/>
  <c r="BU146" i="11" s="1"/>
  <c r="BU121" i="7"/>
  <c r="BU121" i="11" s="1"/>
  <c r="BU114" i="7"/>
  <c r="BU114" i="11" s="1"/>
  <c r="BU100" i="7"/>
  <c r="BU100" i="11" s="1"/>
  <c r="BU81" i="7"/>
  <c r="BU81" i="11" s="1"/>
  <c r="BU74" i="7"/>
  <c r="BU74" i="11" s="1"/>
  <c r="BU61" i="7"/>
  <c r="BU61" i="11" s="1"/>
  <c r="BU229" i="7"/>
  <c r="BU229" i="11" s="1"/>
  <c r="BU214" i="7"/>
  <c r="BU214" i="11" s="1"/>
  <c r="BU206" i="7"/>
  <c r="BU206" i="11" s="1"/>
  <c r="BU145" i="7"/>
  <c r="BU145" i="11" s="1"/>
  <c r="BU133" i="7"/>
  <c r="BU133" i="11" s="1"/>
  <c r="BU126" i="7"/>
  <c r="BU126" i="11" s="1"/>
  <c r="BU119" i="7"/>
  <c r="BU119" i="11" s="1"/>
  <c r="BU104" i="7"/>
  <c r="BU104" i="11" s="1"/>
  <c r="BU79" i="7"/>
  <c r="BU79" i="11" s="1"/>
  <c r="BU66" i="7"/>
  <c r="BU66" i="11" s="1"/>
  <c r="BU50" i="7"/>
  <c r="BU50" i="11" s="1"/>
  <c r="BU221" i="7"/>
  <c r="BU221" i="11" s="1"/>
  <c r="BU188" i="7"/>
  <c r="BU188" i="11" s="1"/>
  <c r="BU226" i="7"/>
  <c r="BU226" i="11" s="1"/>
  <c r="BU224" i="7"/>
  <c r="BU224" i="11" s="1"/>
  <c r="BU211" i="7"/>
  <c r="BU211" i="11" s="1"/>
  <c r="BU193" i="7"/>
  <c r="BU193" i="11" s="1"/>
  <c r="BU186" i="7"/>
  <c r="BU186" i="11" s="1"/>
  <c r="BU159" i="7"/>
  <c r="BU159" i="11" s="1"/>
  <c r="BU144" i="7"/>
  <c r="BU144" i="11" s="1"/>
  <c r="BU135" i="7"/>
  <c r="BU135" i="11" s="1"/>
  <c r="BU131" i="7"/>
  <c r="BU131" i="11" s="1"/>
  <c r="BU109" i="7"/>
  <c r="BU109" i="11" s="1"/>
  <c r="BU91" i="7"/>
  <c r="BU91" i="11" s="1"/>
  <c r="BU55" i="7"/>
  <c r="BU55" i="11" s="1"/>
  <c r="BU223" i="7"/>
  <c r="BU223" i="11" s="1"/>
  <c r="BU216" i="7"/>
  <c r="BU216" i="11" s="1"/>
  <c r="BU164" i="7"/>
  <c r="BU164" i="11" s="1"/>
  <c r="BU151" i="7"/>
  <c r="BU151" i="11" s="1"/>
  <c r="BU134" i="7"/>
  <c r="BU134" i="11" s="1"/>
  <c r="BU113" i="7"/>
  <c r="BU113" i="11" s="1"/>
  <c r="BU99" i="7"/>
  <c r="BU99" i="11" s="1"/>
  <c r="BU80" i="7"/>
  <c r="BU80" i="11" s="1"/>
  <c r="BU73" i="7"/>
  <c r="BU73" i="11" s="1"/>
  <c r="BU60" i="7"/>
  <c r="BU60" i="11" s="1"/>
  <c r="BU49" i="7"/>
  <c r="BU49" i="11" s="1"/>
  <c r="BU205" i="7"/>
  <c r="BU205" i="11" s="1"/>
  <c r="BU125" i="7"/>
  <c r="BU125" i="11" s="1"/>
  <c r="BU118" i="7"/>
  <c r="BU118" i="11" s="1"/>
  <c r="BU87" i="7"/>
  <c r="BU87" i="11" s="1"/>
  <c r="BU78" i="7"/>
  <c r="BU78" i="11" s="1"/>
  <c r="BU65" i="7"/>
  <c r="BU65" i="11" s="1"/>
  <c r="BU210" i="7"/>
  <c r="BU210" i="11" s="1"/>
  <c r="BU192" i="7"/>
  <c r="BU192" i="11" s="1"/>
  <c r="BU184" i="7"/>
  <c r="BU184" i="11" s="1"/>
  <c r="BU158" i="7"/>
  <c r="BU158" i="11" s="1"/>
  <c r="BU143" i="7"/>
  <c r="BU143" i="11" s="1"/>
  <c r="BU232" i="7"/>
  <c r="BU232" i="11" s="1"/>
  <c r="BU208" i="7"/>
  <c r="BU208" i="11" s="1"/>
  <c r="BU197" i="7"/>
  <c r="BU197" i="11" s="1"/>
  <c r="BU190" i="7"/>
  <c r="BU190" i="11" s="1"/>
  <c r="BU180" i="7"/>
  <c r="BU180" i="11" s="1"/>
  <c r="BU169" i="7"/>
  <c r="BU169" i="11" s="1"/>
  <c r="BU128" i="7"/>
  <c r="BU128" i="11" s="1"/>
  <c r="BU106" i="7"/>
  <c r="BU106" i="11" s="1"/>
  <c r="BU88" i="7"/>
  <c r="BU88" i="11" s="1"/>
  <c r="BU68" i="7"/>
  <c r="BU68" i="11" s="1"/>
  <c r="BU52" i="7"/>
  <c r="BU52" i="11" s="1"/>
  <c r="BU213" i="7"/>
  <c r="BU213" i="11" s="1"/>
  <c r="BU195" i="7"/>
  <c r="BU195" i="11" s="1"/>
  <c r="BU178" i="7"/>
  <c r="BU178" i="11" s="1"/>
  <c r="BU167" i="7"/>
  <c r="BU167" i="11" s="1"/>
  <c r="BU161" i="7"/>
  <c r="BU161" i="11" s="1"/>
  <c r="BU148" i="7"/>
  <c r="BU148" i="11" s="1"/>
  <c r="BU110" i="7"/>
  <c r="BU110" i="11" s="1"/>
  <c r="BU95" i="7"/>
  <c r="BU95" i="11" s="1"/>
  <c r="BU57" i="7"/>
  <c r="BU57" i="11" s="1"/>
  <c r="BU201" i="7"/>
  <c r="BU201" i="11" s="1"/>
  <c r="BU177" i="7"/>
  <c r="BU177" i="11" s="1"/>
  <c r="BU171" i="7"/>
  <c r="BU171" i="11" s="1"/>
  <c r="BU165" i="7"/>
  <c r="BU165" i="11" s="1"/>
  <c r="BU130" i="7"/>
  <c r="BU130" i="11" s="1"/>
  <c r="BU108" i="7"/>
  <c r="BU108" i="11" s="1"/>
  <c r="BU90" i="7"/>
  <c r="BU90" i="11" s="1"/>
  <c r="BU71" i="7"/>
  <c r="BU71" i="11" s="1"/>
  <c r="BU54" i="7"/>
  <c r="BU54" i="11" s="1"/>
  <c r="BU153" i="7"/>
  <c r="BU153" i="11" s="1"/>
  <c r="BU138" i="7"/>
  <c r="BU138" i="11" s="1"/>
  <c r="BU122" i="7"/>
  <c r="BU122" i="11" s="1"/>
  <c r="BU115" i="7"/>
  <c r="BU115" i="11" s="1"/>
  <c r="BU101" i="7"/>
  <c r="BU101" i="11" s="1"/>
  <c r="BU82" i="7"/>
  <c r="BU82" i="11" s="1"/>
  <c r="BU75" i="7"/>
  <c r="BU75" i="11" s="1"/>
  <c r="BU62" i="7"/>
  <c r="BU62" i="11" s="1"/>
  <c r="BU25" i="7"/>
  <c r="BU25" i="11" s="1"/>
  <c r="BU32" i="7"/>
  <c r="BU32" i="11" s="1"/>
  <c r="BU20" i="7"/>
  <c r="BU20" i="11" s="1"/>
  <c r="BU48" i="7"/>
  <c r="BU48" i="11" s="1"/>
  <c r="BU8" i="7"/>
  <c r="BU8" i="11" s="1"/>
  <c r="BU15" i="7"/>
  <c r="BU15" i="11" s="1"/>
  <c r="BU38" i="7"/>
  <c r="BU38" i="11" s="1"/>
  <c r="BU10" i="7"/>
  <c r="BU10" i="11" s="1"/>
  <c r="BU27" i="7"/>
  <c r="BU27" i="11" s="1"/>
  <c r="BU33" i="7"/>
  <c r="BU33" i="11" s="1"/>
  <c r="BU21" i="7"/>
  <c r="BU21" i="11" s="1"/>
  <c r="BU41" i="7"/>
  <c r="BU41" i="11" s="1"/>
  <c r="BU2" i="7"/>
  <c r="BU2" i="11" s="1"/>
  <c r="BU9" i="7"/>
  <c r="BU9" i="11" s="1"/>
  <c r="BU16" i="7"/>
  <c r="BU16" i="11" s="1"/>
  <c r="BU43" i="7"/>
  <c r="BU43" i="11" s="1"/>
  <c r="BU4" i="7"/>
  <c r="BU4" i="11" s="1"/>
  <c r="BU11" i="7"/>
  <c r="BU11" i="11" s="1"/>
  <c r="BU28" i="7"/>
  <c r="BU28" i="11" s="1"/>
  <c r="BU36" i="7"/>
  <c r="BU36" i="11" s="1"/>
  <c r="BU22" i="7"/>
  <c r="BU22" i="11" s="1"/>
  <c r="BU30" i="7"/>
  <c r="BU30" i="11" s="1"/>
  <c r="BU42" i="7"/>
  <c r="BU42" i="11" s="1"/>
  <c r="BU3" i="7"/>
  <c r="BU3" i="11" s="1"/>
  <c r="BU17" i="7"/>
  <c r="BU17" i="11" s="1"/>
  <c r="BU39" i="7"/>
  <c r="BU39" i="11" s="1"/>
  <c r="BU44" i="7"/>
  <c r="BU44" i="11" s="1"/>
  <c r="BU5" i="7"/>
  <c r="BU5" i="11" s="1"/>
  <c r="BU12" i="7"/>
  <c r="BU12" i="11" s="1"/>
  <c r="BU29" i="7"/>
  <c r="BU29" i="11" s="1"/>
  <c r="BU34" i="7"/>
  <c r="BU34" i="11" s="1"/>
  <c r="BU23" i="7"/>
  <c r="BU23" i="11" s="1"/>
  <c r="BU18" i="7"/>
  <c r="BU18" i="11" s="1"/>
  <c r="BU46" i="7"/>
  <c r="BU46" i="11" s="1"/>
  <c r="BU6" i="7"/>
  <c r="BU6" i="11" s="1"/>
  <c r="BU13" i="7"/>
  <c r="BU13" i="11" s="1"/>
  <c r="BU37" i="7"/>
  <c r="BU37" i="11" s="1"/>
  <c r="BU24" i="7"/>
  <c r="BU24" i="11" s="1"/>
  <c r="BU31" i="7"/>
  <c r="BU31" i="11" s="1"/>
  <c r="BU19" i="7"/>
  <c r="BU19" i="11" s="1"/>
  <c r="BU40" i="7"/>
  <c r="BU40" i="11" s="1"/>
  <c r="BU47" i="7"/>
  <c r="BU47" i="11" s="1"/>
  <c r="BU7" i="7"/>
  <c r="BU7" i="11" s="1"/>
  <c r="BU14" i="7"/>
  <c r="BU14" i="11" s="1"/>
  <c r="BU35" i="7"/>
  <c r="BU35" i="11" s="1"/>
  <c r="EW2" i="7"/>
  <c r="BV202" i="6"/>
  <c r="BV202" i="10" s="1"/>
  <c r="BV231" i="6"/>
  <c r="BV231" i="10" s="1"/>
  <c r="BV217" i="6"/>
  <c r="BV217" i="10" s="1"/>
  <c r="BV185" i="6"/>
  <c r="BV185" i="10" s="1"/>
  <c r="BV94" i="6"/>
  <c r="BV94" i="10" s="1"/>
  <c r="BV179" i="6"/>
  <c r="BV179" i="10" s="1"/>
  <c r="BV83" i="6"/>
  <c r="BV83" i="10" s="1"/>
  <c r="BV168" i="6"/>
  <c r="BV168" i="10" s="1"/>
  <c r="BV156" i="6"/>
  <c r="BV156" i="10" s="1"/>
  <c r="BV96" i="6"/>
  <c r="BV96" i="10" s="1"/>
  <c r="BV93" i="6"/>
  <c r="BV93" i="10" s="1"/>
  <c r="BV85" i="6"/>
  <c r="BV85" i="10" s="1"/>
  <c r="BV69" i="6"/>
  <c r="BV69" i="10" s="1"/>
  <c r="BV45" i="6"/>
  <c r="BV45" i="10" s="1"/>
  <c r="BV26" i="6"/>
  <c r="BV26" i="10" s="1"/>
  <c r="BV234" i="6"/>
  <c r="BV234" i="10" s="1"/>
  <c r="BV204" i="6"/>
  <c r="BV204" i="10" s="1"/>
  <c r="BV198" i="6"/>
  <c r="BV198" i="10" s="1"/>
  <c r="BV182" i="6"/>
  <c r="BV182" i="10" s="1"/>
  <c r="BV155" i="6"/>
  <c r="BV155" i="10" s="1"/>
  <c r="BV124" i="6"/>
  <c r="BV124" i="10" s="1"/>
  <c r="BV117" i="6"/>
  <c r="BV117" i="10" s="1"/>
  <c r="BV103" i="6"/>
  <c r="BV103" i="10" s="1"/>
  <c r="BV86" i="6"/>
  <c r="BV86" i="10" s="1"/>
  <c r="BV77" i="6"/>
  <c r="BV77" i="10" s="1"/>
  <c r="BV64" i="6"/>
  <c r="BV64" i="10" s="1"/>
  <c r="BV209" i="6"/>
  <c r="BV209" i="10" s="1"/>
  <c r="BV191" i="6"/>
  <c r="BV191" i="10" s="1"/>
  <c r="BV181" i="6"/>
  <c r="BV181" i="10" s="1"/>
  <c r="BV174" i="6"/>
  <c r="BV174" i="10" s="1"/>
  <c r="BV141" i="6"/>
  <c r="BV141" i="10" s="1"/>
  <c r="BV129" i="6"/>
  <c r="BV129" i="10" s="1"/>
  <c r="BV107" i="6"/>
  <c r="BV107" i="10" s="1"/>
  <c r="BV89" i="6"/>
  <c r="BV89" i="10" s="1"/>
  <c r="BV70" i="6"/>
  <c r="BV70" i="10" s="1"/>
  <c r="BV53" i="6"/>
  <c r="BV53" i="10" s="1"/>
  <c r="BV221" i="6"/>
  <c r="BV221" i="10" s="1"/>
  <c r="BV206" i="6"/>
  <c r="BV206" i="10" s="1"/>
  <c r="BV188" i="6"/>
  <c r="BV188" i="10" s="1"/>
  <c r="BV235" i="6"/>
  <c r="BV235" i="10" s="1"/>
  <c r="BV215" i="6"/>
  <c r="BV215" i="10" s="1"/>
  <c r="BV227" i="6"/>
  <c r="BV227" i="10" s="1"/>
  <c r="BV212" i="6"/>
  <c r="BV212" i="10" s="1"/>
  <c r="BV194" i="6"/>
  <c r="BV194" i="10" s="1"/>
  <c r="BV187" i="6"/>
  <c r="BV187" i="10" s="1"/>
  <c r="BV175" i="6"/>
  <c r="BV175" i="10" s="1"/>
  <c r="BV166" i="6"/>
  <c r="BV166" i="10" s="1"/>
  <c r="BV160" i="6"/>
  <c r="BV160" i="10" s="1"/>
  <c r="BV147" i="6"/>
  <c r="BV147" i="10" s="1"/>
  <c r="BV136" i="6"/>
  <c r="BV136" i="10" s="1"/>
  <c r="BV132" i="6"/>
  <c r="BV132" i="10" s="1"/>
  <c r="BV92" i="6"/>
  <c r="BV92" i="10" s="1"/>
  <c r="BV56" i="6"/>
  <c r="BV56" i="10" s="1"/>
  <c r="BV211" i="6"/>
  <c r="BV211" i="10" s="1"/>
  <c r="BV233" i="6"/>
  <c r="BV233" i="10" s="1"/>
  <c r="BV218" i="6"/>
  <c r="BV218" i="10" s="1"/>
  <c r="BV200" i="6"/>
  <c r="BV200" i="10" s="1"/>
  <c r="BV152" i="6"/>
  <c r="BV152" i="10" s="1"/>
  <c r="BV146" i="6"/>
  <c r="BV146" i="10" s="1"/>
  <c r="BV121" i="6"/>
  <c r="BV121" i="10" s="1"/>
  <c r="BV114" i="6"/>
  <c r="BV114" i="10" s="1"/>
  <c r="BV100" i="6"/>
  <c r="BV100" i="10" s="1"/>
  <c r="BV81" i="6"/>
  <c r="BV81" i="10" s="1"/>
  <c r="BV74" i="6"/>
  <c r="BV74" i="10" s="1"/>
  <c r="BV61" i="6"/>
  <c r="BV61" i="10" s="1"/>
  <c r="BV229" i="6"/>
  <c r="BV229" i="10" s="1"/>
  <c r="BV214" i="6"/>
  <c r="BV214" i="10" s="1"/>
  <c r="BV196" i="6"/>
  <c r="BV196" i="10" s="1"/>
  <c r="BV173" i="6"/>
  <c r="BV173" i="10" s="1"/>
  <c r="BV162" i="6"/>
  <c r="BV162" i="10" s="1"/>
  <c r="BV149" i="6"/>
  <c r="BV149" i="10" s="1"/>
  <c r="BV140" i="6"/>
  <c r="BV140" i="10" s="1"/>
  <c r="BV111" i="6"/>
  <c r="BV111" i="10" s="1"/>
  <c r="BV97" i="6"/>
  <c r="BV97" i="10" s="1"/>
  <c r="BV58" i="6"/>
  <c r="BV58" i="10" s="1"/>
  <c r="BV193" i="6"/>
  <c r="BV193" i="10" s="1"/>
  <c r="BV172" i="6"/>
  <c r="BV172" i="10" s="1"/>
  <c r="BV154" i="6"/>
  <c r="BV154" i="10" s="1"/>
  <c r="BV139" i="6"/>
  <c r="BV139" i="10" s="1"/>
  <c r="BV123" i="6"/>
  <c r="BV123" i="10" s="1"/>
  <c r="BV116" i="6"/>
  <c r="BV116" i="10" s="1"/>
  <c r="BV102" i="6"/>
  <c r="BV102" i="10" s="1"/>
  <c r="BV84" i="6"/>
  <c r="BV84" i="10" s="1"/>
  <c r="BV76" i="6"/>
  <c r="BV76" i="10" s="1"/>
  <c r="BV63" i="6"/>
  <c r="BV63" i="10" s="1"/>
  <c r="BV49" i="6"/>
  <c r="BV49" i="10" s="1"/>
  <c r="BV208" i="6"/>
  <c r="BV208" i="10" s="1"/>
  <c r="BV197" i="6"/>
  <c r="BV197" i="10" s="1"/>
  <c r="BV190" i="6"/>
  <c r="BV190" i="10" s="1"/>
  <c r="BV180" i="6"/>
  <c r="BV180" i="10" s="1"/>
  <c r="BV169" i="6"/>
  <c r="BV169" i="10" s="1"/>
  <c r="BV128" i="6"/>
  <c r="BV128" i="10" s="1"/>
  <c r="BV106" i="6"/>
  <c r="BV106" i="10" s="1"/>
  <c r="BV88" i="6"/>
  <c r="BV88" i="10" s="1"/>
  <c r="BV68" i="6"/>
  <c r="BV68" i="10" s="1"/>
  <c r="BV145" i="6"/>
  <c r="BV145" i="10" s="1"/>
  <c r="BV133" i="6"/>
  <c r="BV133" i="10" s="1"/>
  <c r="BV126" i="6"/>
  <c r="BV126" i="10" s="1"/>
  <c r="BV119" i="6"/>
  <c r="BV119" i="10" s="1"/>
  <c r="BV104" i="6"/>
  <c r="BV104" i="10" s="1"/>
  <c r="BV79" i="6"/>
  <c r="BV79" i="10" s="1"/>
  <c r="BV66" i="6"/>
  <c r="BV66" i="10" s="1"/>
  <c r="BV50" i="6"/>
  <c r="BV50" i="10" s="1"/>
  <c r="BV159" i="6"/>
  <c r="BV159" i="10" s="1"/>
  <c r="BV144" i="6"/>
  <c r="BV144" i="10" s="1"/>
  <c r="BV135" i="6"/>
  <c r="BV135" i="10" s="1"/>
  <c r="BV131" i="6"/>
  <c r="BV131" i="10" s="1"/>
  <c r="BV109" i="6"/>
  <c r="BV109" i="10" s="1"/>
  <c r="BV91" i="6"/>
  <c r="BV91" i="10" s="1"/>
  <c r="BV55" i="6"/>
  <c r="BV55" i="10" s="1"/>
  <c r="BV224" i="6"/>
  <c r="BV224" i="10" s="1"/>
  <c r="BV203" i="6"/>
  <c r="BV203" i="10" s="1"/>
  <c r="BV186" i="6"/>
  <c r="BV186" i="10" s="1"/>
  <c r="BV232" i="6"/>
  <c r="BV232" i="10" s="1"/>
  <c r="BV223" i="6"/>
  <c r="BV223" i="10" s="1"/>
  <c r="BV216" i="6"/>
  <c r="BV216" i="10" s="1"/>
  <c r="BV164" i="6"/>
  <c r="BV164" i="10" s="1"/>
  <c r="BV151" i="6"/>
  <c r="BV151" i="10" s="1"/>
  <c r="BV134" i="6"/>
  <c r="BV134" i="10" s="1"/>
  <c r="BV113" i="6"/>
  <c r="BV113" i="10" s="1"/>
  <c r="BV99" i="6"/>
  <c r="BV99" i="10" s="1"/>
  <c r="BV80" i="6"/>
  <c r="BV80" i="10" s="1"/>
  <c r="BV73" i="6"/>
  <c r="BV73" i="10" s="1"/>
  <c r="BV60" i="6"/>
  <c r="BV60" i="10" s="1"/>
  <c r="BV213" i="6"/>
  <c r="BV213" i="10" s="1"/>
  <c r="BV195" i="6"/>
  <c r="BV195" i="10" s="1"/>
  <c r="BV178" i="6"/>
  <c r="BV178" i="10" s="1"/>
  <c r="BV167" i="6"/>
  <c r="BV167" i="10" s="1"/>
  <c r="BV161" i="6"/>
  <c r="BV161" i="10" s="1"/>
  <c r="BV148" i="6"/>
  <c r="BV148" i="10" s="1"/>
  <c r="BV110" i="6"/>
  <c r="BV110" i="10" s="1"/>
  <c r="BV95" i="6"/>
  <c r="BV95" i="10" s="1"/>
  <c r="BV57" i="6"/>
  <c r="BV57" i="10" s="1"/>
  <c r="BV201" i="6"/>
  <c r="BV201" i="10" s="1"/>
  <c r="BV177" i="6"/>
  <c r="BV177" i="10" s="1"/>
  <c r="BV171" i="6"/>
  <c r="BV171" i="10" s="1"/>
  <c r="BV165" i="6"/>
  <c r="BV165" i="10" s="1"/>
  <c r="BV153" i="6"/>
  <c r="BV153" i="10" s="1"/>
  <c r="BV138" i="6"/>
  <c r="BV138" i="10" s="1"/>
  <c r="BV122" i="6"/>
  <c r="BV122" i="10" s="1"/>
  <c r="BV115" i="6"/>
  <c r="BV115" i="10" s="1"/>
  <c r="BV101" i="6"/>
  <c r="BV101" i="10" s="1"/>
  <c r="BV82" i="6"/>
  <c r="BV82" i="10" s="1"/>
  <c r="BV75" i="6"/>
  <c r="BV75" i="10" s="1"/>
  <c r="BV62" i="6"/>
  <c r="BV62" i="10" s="1"/>
  <c r="BV207" i="6"/>
  <c r="BV207" i="10" s="1"/>
  <c r="BV199" i="6"/>
  <c r="BV199" i="10" s="1"/>
  <c r="BV189" i="6"/>
  <c r="BV189" i="10" s="1"/>
  <c r="BV176" i="6"/>
  <c r="BV176" i="10" s="1"/>
  <c r="BV170" i="6"/>
  <c r="BV170" i="10" s="1"/>
  <c r="BV52" i="6"/>
  <c r="BV52" i="10" s="1"/>
  <c r="BV222" i="6"/>
  <c r="BV222" i="10" s="1"/>
  <c r="BV205" i="6"/>
  <c r="BV205" i="10" s="1"/>
  <c r="BV125" i="6"/>
  <c r="BV125" i="10" s="1"/>
  <c r="BV118" i="6"/>
  <c r="BV118" i="10" s="1"/>
  <c r="BV87" i="6"/>
  <c r="BV87" i="10" s="1"/>
  <c r="BV78" i="6"/>
  <c r="BV78" i="10" s="1"/>
  <c r="BV65" i="6"/>
  <c r="BV65" i="10" s="1"/>
  <c r="BV226" i="6"/>
  <c r="BV226" i="10" s="1"/>
  <c r="BV220" i="6"/>
  <c r="BV220" i="10" s="1"/>
  <c r="BV225" i="6"/>
  <c r="BV225" i="10" s="1"/>
  <c r="BV210" i="6"/>
  <c r="BV210" i="10" s="1"/>
  <c r="BV192" i="6"/>
  <c r="BV192" i="10" s="1"/>
  <c r="BV184" i="6"/>
  <c r="BV184" i="10" s="1"/>
  <c r="BV158" i="6"/>
  <c r="BV158" i="10" s="1"/>
  <c r="BV143" i="6"/>
  <c r="BV143" i="10" s="1"/>
  <c r="BV130" i="6"/>
  <c r="BV130" i="10" s="1"/>
  <c r="BV108" i="6"/>
  <c r="BV108" i="10" s="1"/>
  <c r="BV90" i="6"/>
  <c r="BV90" i="10" s="1"/>
  <c r="BV71" i="6"/>
  <c r="BV71" i="10" s="1"/>
  <c r="BV54" i="6"/>
  <c r="BV54" i="10" s="1"/>
  <c r="BV219" i="6"/>
  <c r="BV219" i="10" s="1"/>
  <c r="BV230" i="6"/>
  <c r="BV230" i="10" s="1"/>
  <c r="BV183" i="6"/>
  <c r="BV183" i="10" s="1"/>
  <c r="BV163" i="6"/>
  <c r="BV163" i="10" s="1"/>
  <c r="BV157" i="6"/>
  <c r="BV157" i="10" s="1"/>
  <c r="BV150" i="6"/>
  <c r="BV150" i="10" s="1"/>
  <c r="BV142" i="6"/>
  <c r="BV142" i="10" s="1"/>
  <c r="BV112" i="6"/>
  <c r="BV112" i="10" s="1"/>
  <c r="BV98" i="6"/>
  <c r="BV98" i="10" s="1"/>
  <c r="BV72" i="6"/>
  <c r="BV72" i="10" s="1"/>
  <c r="BV59" i="6"/>
  <c r="BV59" i="10" s="1"/>
  <c r="BV137" i="6"/>
  <c r="BV137" i="10" s="1"/>
  <c r="BV127" i="6"/>
  <c r="BV127" i="10" s="1"/>
  <c r="BV120" i="6"/>
  <c r="BV120" i="10" s="1"/>
  <c r="BV105" i="6"/>
  <c r="BV105" i="10" s="1"/>
  <c r="BV67" i="6"/>
  <c r="BV67" i="10" s="1"/>
  <c r="BV51" i="6"/>
  <c r="BV51" i="10" s="1"/>
  <c r="BV7" i="6"/>
  <c r="BV7" i="10" s="1"/>
  <c r="BV14" i="6"/>
  <c r="BV14" i="10" s="1"/>
  <c r="BV35" i="6"/>
  <c r="BV35" i="10" s="1"/>
  <c r="BV25" i="6"/>
  <c r="BV25" i="10" s="1"/>
  <c r="BV32" i="6"/>
  <c r="BV32" i="10" s="1"/>
  <c r="BV20" i="6"/>
  <c r="BV20" i="10" s="1"/>
  <c r="BV48" i="6"/>
  <c r="BV48" i="10" s="1"/>
  <c r="BV8" i="6"/>
  <c r="BV8" i="10" s="1"/>
  <c r="BV15" i="6"/>
  <c r="BV15" i="10" s="1"/>
  <c r="BV38" i="6"/>
  <c r="BV38" i="10" s="1"/>
  <c r="BV10" i="6"/>
  <c r="BV10" i="10" s="1"/>
  <c r="BV27" i="6"/>
  <c r="BV27" i="10" s="1"/>
  <c r="BV33" i="6"/>
  <c r="BV33" i="10" s="1"/>
  <c r="BV21" i="6"/>
  <c r="BV21" i="10" s="1"/>
  <c r="BV41" i="6"/>
  <c r="BV41" i="10" s="1"/>
  <c r="BV2" i="6"/>
  <c r="BV2" i="10" s="1"/>
  <c r="BV9" i="6"/>
  <c r="BV9" i="10" s="1"/>
  <c r="BV16" i="6"/>
  <c r="BV16" i="10" s="1"/>
  <c r="BV43" i="6"/>
  <c r="BV43" i="10" s="1"/>
  <c r="BV4" i="6"/>
  <c r="BV4" i="10" s="1"/>
  <c r="BV11" i="6"/>
  <c r="BV11" i="10" s="1"/>
  <c r="BV28" i="6"/>
  <c r="BV28" i="10" s="1"/>
  <c r="BV36" i="6"/>
  <c r="BV36" i="10" s="1"/>
  <c r="BV22" i="6"/>
  <c r="BV22" i="10" s="1"/>
  <c r="BV30" i="6"/>
  <c r="BV30" i="10" s="1"/>
  <c r="BV42" i="6"/>
  <c r="BV42" i="10" s="1"/>
  <c r="BV3" i="6"/>
  <c r="BV3" i="10" s="1"/>
  <c r="BV17" i="6"/>
  <c r="BV17" i="10" s="1"/>
  <c r="BV39" i="6"/>
  <c r="BV39" i="10" s="1"/>
  <c r="BV44" i="6"/>
  <c r="BV44" i="10" s="1"/>
  <c r="BV5" i="6"/>
  <c r="BV5" i="10" s="1"/>
  <c r="BV12" i="6"/>
  <c r="BV12" i="10" s="1"/>
  <c r="BV29" i="6"/>
  <c r="BV29" i="10" s="1"/>
  <c r="BV34" i="6"/>
  <c r="BV34" i="10" s="1"/>
  <c r="BV23" i="6"/>
  <c r="BV23" i="10" s="1"/>
  <c r="BV18" i="6"/>
  <c r="BV18" i="10" s="1"/>
  <c r="BV46" i="6"/>
  <c r="BV46" i="10" s="1"/>
  <c r="BV6" i="6"/>
  <c r="BV6" i="10" s="1"/>
  <c r="BV13" i="6"/>
  <c r="BV13" i="10" s="1"/>
  <c r="BV37" i="6"/>
  <c r="BV37" i="10" s="1"/>
  <c r="BV24" i="6"/>
  <c r="BV24" i="10" s="1"/>
  <c r="BV31" i="6"/>
  <c r="BV31" i="10" s="1"/>
  <c r="BV19" i="6"/>
  <c r="BV19" i="10" s="1"/>
  <c r="BV40" i="6"/>
  <c r="BV40" i="10" s="1"/>
  <c r="BV47" i="6"/>
  <c r="BV47" i="10" s="1"/>
  <c r="BV168" i="9"/>
  <c r="BV231" i="9"/>
  <c r="BV217" i="9"/>
  <c r="BV185" i="9"/>
  <c r="BV202" i="9"/>
  <c r="BV179" i="9"/>
  <c r="BV156" i="9"/>
  <c r="BV94" i="9"/>
  <c r="BV83" i="9"/>
  <c r="BV96" i="9"/>
  <c r="BV93" i="9"/>
  <c r="BV85" i="9"/>
  <c r="BV69" i="9"/>
  <c r="BV45" i="9"/>
  <c r="BV26" i="9"/>
  <c r="BV234" i="9"/>
  <c r="BV204" i="9"/>
  <c r="BV198" i="9"/>
  <c r="BV182" i="9"/>
  <c r="BV155" i="9"/>
  <c r="BV124" i="9"/>
  <c r="BV117" i="9"/>
  <c r="BV103" i="9"/>
  <c r="BV86" i="9"/>
  <c r="BV77" i="9"/>
  <c r="BV64" i="9"/>
  <c r="BV209" i="9"/>
  <c r="BV191" i="9"/>
  <c r="BV181" i="9"/>
  <c r="BV174" i="9"/>
  <c r="BV141" i="9"/>
  <c r="BV129" i="9"/>
  <c r="BV107" i="9"/>
  <c r="BV89" i="9"/>
  <c r="BV70" i="9"/>
  <c r="BV53" i="9"/>
  <c r="BV221" i="9"/>
  <c r="BV206" i="9"/>
  <c r="BV188" i="9"/>
  <c r="BV235" i="9"/>
  <c r="BV215" i="9"/>
  <c r="BV227" i="9"/>
  <c r="BV212" i="9"/>
  <c r="BV194" i="9"/>
  <c r="BV187" i="9"/>
  <c r="BV175" i="9"/>
  <c r="BV166" i="9"/>
  <c r="BV160" i="9"/>
  <c r="BV147" i="9"/>
  <c r="BV136" i="9"/>
  <c r="BV132" i="9"/>
  <c r="BV92" i="9"/>
  <c r="BV56" i="9"/>
  <c r="BV211" i="9"/>
  <c r="BV233" i="9"/>
  <c r="BV218" i="9"/>
  <c r="BV200" i="9"/>
  <c r="BV152" i="9"/>
  <c r="BV146" i="9"/>
  <c r="BV121" i="9"/>
  <c r="BV114" i="9"/>
  <c r="BV100" i="9"/>
  <c r="BV81" i="9"/>
  <c r="BV74" i="9"/>
  <c r="BV61" i="9"/>
  <c r="BV229" i="9"/>
  <c r="BV214" i="9"/>
  <c r="BV196" i="9"/>
  <c r="BV173" i="9"/>
  <c r="BV162" i="9"/>
  <c r="BV149" i="9"/>
  <c r="BV140" i="9"/>
  <c r="BV111" i="9"/>
  <c r="BV97" i="9"/>
  <c r="BV58" i="9"/>
  <c r="BV193" i="9"/>
  <c r="BV172" i="9"/>
  <c r="BV154" i="9"/>
  <c r="BV139" i="9"/>
  <c r="BV123" i="9"/>
  <c r="BV116" i="9"/>
  <c r="BV102" i="9"/>
  <c r="BV84" i="9"/>
  <c r="BV76" i="9"/>
  <c r="BV63" i="9"/>
  <c r="BV49" i="9"/>
  <c r="BV208" i="9"/>
  <c r="BV197" i="9"/>
  <c r="BV190" i="9"/>
  <c r="BV180" i="9"/>
  <c r="BV169" i="9"/>
  <c r="BV128" i="9"/>
  <c r="BV106" i="9"/>
  <c r="BV88" i="9"/>
  <c r="BV68" i="9"/>
  <c r="BV52" i="9"/>
  <c r="BV145" i="9"/>
  <c r="BV133" i="9"/>
  <c r="BV126" i="9"/>
  <c r="BV119" i="9"/>
  <c r="BV104" i="9"/>
  <c r="BV79" i="9"/>
  <c r="BV66" i="9"/>
  <c r="BV50" i="9"/>
  <c r="BV159" i="9"/>
  <c r="BV144" i="9"/>
  <c r="BV135" i="9"/>
  <c r="BV131" i="9"/>
  <c r="BV109" i="9"/>
  <c r="BV91" i="9"/>
  <c r="BV55" i="9"/>
  <c r="BV224" i="9"/>
  <c r="BV203" i="9"/>
  <c r="BV186" i="9"/>
  <c r="BV232" i="9"/>
  <c r="BV223" i="9"/>
  <c r="BV216" i="9"/>
  <c r="BV164" i="9"/>
  <c r="BV151" i="9"/>
  <c r="BV134" i="9"/>
  <c r="BV113" i="9"/>
  <c r="BV99" i="9"/>
  <c r="BV80" i="9"/>
  <c r="BV73" i="9"/>
  <c r="BV60" i="9"/>
  <c r="BV213" i="9"/>
  <c r="BV195" i="9"/>
  <c r="BV178" i="9"/>
  <c r="BV167" i="9"/>
  <c r="BV161" i="9"/>
  <c r="BV148" i="9"/>
  <c r="BV110" i="9"/>
  <c r="BV95" i="9"/>
  <c r="BV57" i="9"/>
  <c r="BV201" i="9"/>
  <c r="BV177" i="9"/>
  <c r="BV171" i="9"/>
  <c r="BV165" i="9"/>
  <c r="BV153" i="9"/>
  <c r="BV138" i="9"/>
  <c r="BV122" i="9"/>
  <c r="BV115" i="9"/>
  <c r="BV101" i="9"/>
  <c r="BV82" i="9"/>
  <c r="BV75" i="9"/>
  <c r="BV62" i="9"/>
  <c r="BV207" i="9"/>
  <c r="BV199" i="9"/>
  <c r="BV189" i="9"/>
  <c r="BV176" i="9"/>
  <c r="BV170" i="9"/>
  <c r="BV222" i="9"/>
  <c r="BV205" i="9"/>
  <c r="BV125" i="9"/>
  <c r="BV118" i="9"/>
  <c r="BV87" i="9"/>
  <c r="BV78" i="9"/>
  <c r="BV65" i="9"/>
  <c r="BV226" i="9"/>
  <c r="BV220" i="9"/>
  <c r="BV225" i="9"/>
  <c r="BV210" i="9"/>
  <c r="BV192" i="9"/>
  <c r="BV184" i="9"/>
  <c r="BV158" i="9"/>
  <c r="BV143" i="9"/>
  <c r="BV130" i="9"/>
  <c r="BV108" i="9"/>
  <c r="BV90" i="9"/>
  <c r="BV71" i="9"/>
  <c r="BV54" i="9"/>
  <c r="BV219" i="9"/>
  <c r="BV230" i="9"/>
  <c r="BV183" i="9"/>
  <c r="BV163" i="9"/>
  <c r="BV157" i="9"/>
  <c r="BV150" i="9"/>
  <c r="BV142" i="9"/>
  <c r="BV112" i="9"/>
  <c r="BV98" i="9"/>
  <c r="BV72" i="9"/>
  <c r="BV59" i="9"/>
  <c r="BV137" i="9"/>
  <c r="BV127" i="9"/>
  <c r="BV120" i="9"/>
  <c r="BV105" i="9"/>
  <c r="BV67" i="9"/>
  <c r="BV51" i="9"/>
  <c r="BV7" i="9"/>
  <c r="BV14" i="9"/>
  <c r="BV35" i="9"/>
  <c r="BV25" i="9"/>
  <c r="BV32" i="9"/>
  <c r="BV20" i="9"/>
  <c r="BV48" i="9"/>
  <c r="BV8" i="9"/>
  <c r="BV15" i="9"/>
  <c r="BV38" i="9"/>
  <c r="BV10" i="9"/>
  <c r="BV27" i="9"/>
  <c r="BV33" i="9"/>
  <c r="BV21" i="9"/>
  <c r="BV41" i="9"/>
  <c r="BV2" i="9"/>
  <c r="BV9" i="9"/>
  <c r="BV16" i="9"/>
  <c r="BV43" i="9"/>
  <c r="BV4" i="9"/>
  <c r="BV11" i="9"/>
  <c r="BV28" i="9"/>
  <c r="BV36" i="9"/>
  <c r="BV22" i="9"/>
  <c r="BV30" i="9"/>
  <c r="BV42" i="9"/>
  <c r="BV3" i="9"/>
  <c r="BV17" i="9"/>
  <c r="BV39" i="9"/>
  <c r="BV44" i="9"/>
  <c r="BV5" i="9"/>
  <c r="BV12" i="9"/>
  <c r="BV29" i="9"/>
  <c r="BV34" i="9"/>
  <c r="BV23" i="9"/>
  <c r="BV18" i="9"/>
  <c r="BV46" i="9"/>
  <c r="BV6" i="9"/>
  <c r="BV13" i="9"/>
  <c r="BV37" i="9"/>
  <c r="BV24" i="9"/>
  <c r="BV31" i="9"/>
  <c r="BV19" i="9"/>
  <c r="BV40" i="9"/>
  <c r="BV47" i="9"/>
  <c r="EX2" i="8"/>
  <c r="EX2" i="9"/>
  <c r="EX2" i="6"/>
  <c r="BW231" i="6" l="1"/>
  <c r="BW231" i="10" s="1"/>
  <c r="BW217" i="6"/>
  <c r="BW217" i="10" s="1"/>
  <c r="BW185" i="6"/>
  <c r="BW185" i="10" s="1"/>
  <c r="BW202" i="6"/>
  <c r="BW202" i="10" s="1"/>
  <c r="BW179" i="6"/>
  <c r="BW179" i="10" s="1"/>
  <c r="BW83" i="6"/>
  <c r="BW83" i="10" s="1"/>
  <c r="BW168" i="6"/>
  <c r="BW168" i="10" s="1"/>
  <c r="BW156" i="6"/>
  <c r="BW156" i="10" s="1"/>
  <c r="BW96" i="6"/>
  <c r="BW96" i="10" s="1"/>
  <c r="BW93" i="6"/>
  <c r="BW93" i="10" s="1"/>
  <c r="BW85" i="6"/>
  <c r="BW85" i="10" s="1"/>
  <c r="BW69" i="6"/>
  <c r="BW69" i="10" s="1"/>
  <c r="BW94" i="6"/>
  <c r="BW94" i="10" s="1"/>
  <c r="BW26" i="6"/>
  <c r="BW26" i="10" s="1"/>
  <c r="BW45" i="6"/>
  <c r="BW45" i="10" s="1"/>
  <c r="BW234" i="6"/>
  <c r="BW234" i="10" s="1"/>
  <c r="BW209" i="6"/>
  <c r="BW209" i="10" s="1"/>
  <c r="BW191" i="6"/>
  <c r="BW191" i="10" s="1"/>
  <c r="BW181" i="6"/>
  <c r="BW181" i="10" s="1"/>
  <c r="BW174" i="6"/>
  <c r="BW174" i="10" s="1"/>
  <c r="BW141" i="6"/>
  <c r="BW141" i="10" s="1"/>
  <c r="BW129" i="6"/>
  <c r="BW129" i="10" s="1"/>
  <c r="BW107" i="6"/>
  <c r="BW107" i="10" s="1"/>
  <c r="BW89" i="6"/>
  <c r="BW89" i="10" s="1"/>
  <c r="BW70" i="6"/>
  <c r="BW70" i="10" s="1"/>
  <c r="BW53" i="6"/>
  <c r="BW53" i="10" s="1"/>
  <c r="BW229" i="6"/>
  <c r="BW229" i="10" s="1"/>
  <c r="BW214" i="6"/>
  <c r="BW214" i="10" s="1"/>
  <c r="BW196" i="6"/>
  <c r="BW196" i="10" s="1"/>
  <c r="BW173" i="6"/>
  <c r="BW173" i="10" s="1"/>
  <c r="BW162" i="6"/>
  <c r="BW162" i="10" s="1"/>
  <c r="BW149" i="6"/>
  <c r="BW149" i="10" s="1"/>
  <c r="BW140" i="6"/>
  <c r="BW140" i="10" s="1"/>
  <c r="BW111" i="6"/>
  <c r="BW111" i="10" s="1"/>
  <c r="BW97" i="6"/>
  <c r="BW97" i="10" s="1"/>
  <c r="BW58" i="6"/>
  <c r="BW58" i="10" s="1"/>
  <c r="BW208" i="6"/>
  <c r="BW208" i="10" s="1"/>
  <c r="BW226" i="6"/>
  <c r="BW226" i="10" s="1"/>
  <c r="BW224" i="6"/>
  <c r="BW224" i="10" s="1"/>
  <c r="BW211" i="6"/>
  <c r="BW211" i="10" s="1"/>
  <c r="BW193" i="6"/>
  <c r="BW193" i="10" s="1"/>
  <c r="BW186" i="6"/>
  <c r="BW186" i="10" s="1"/>
  <c r="BW235" i="6"/>
  <c r="BW235" i="10" s="1"/>
  <c r="BW227" i="6"/>
  <c r="BW227" i="10" s="1"/>
  <c r="BW233" i="6"/>
  <c r="BW233" i="10" s="1"/>
  <c r="BW218" i="6"/>
  <c r="BW218" i="10" s="1"/>
  <c r="BW200" i="6"/>
  <c r="BW200" i="10" s="1"/>
  <c r="BW152" i="6"/>
  <c r="BW152" i="10" s="1"/>
  <c r="BW146" i="6"/>
  <c r="BW146" i="10" s="1"/>
  <c r="BW121" i="6"/>
  <c r="BW121" i="10" s="1"/>
  <c r="BW114" i="6"/>
  <c r="BW114" i="10" s="1"/>
  <c r="BW100" i="6"/>
  <c r="BW100" i="10" s="1"/>
  <c r="BW81" i="6"/>
  <c r="BW81" i="10" s="1"/>
  <c r="BW74" i="6"/>
  <c r="BW74" i="10" s="1"/>
  <c r="BW61" i="6"/>
  <c r="BW61" i="10" s="1"/>
  <c r="BW223" i="6"/>
  <c r="BW223" i="10" s="1"/>
  <c r="BW221" i="6"/>
  <c r="BW221" i="10" s="1"/>
  <c r="BW206" i="6"/>
  <c r="BW206" i="10" s="1"/>
  <c r="BW188" i="6"/>
  <c r="BW188" i="10" s="1"/>
  <c r="BW145" i="6"/>
  <c r="BW145" i="10" s="1"/>
  <c r="BW133" i="6"/>
  <c r="BW133" i="10" s="1"/>
  <c r="BW126" i="6"/>
  <c r="BW126" i="10" s="1"/>
  <c r="BW119" i="6"/>
  <c r="BW119" i="10" s="1"/>
  <c r="BW104" i="6"/>
  <c r="BW104" i="10" s="1"/>
  <c r="BW79" i="6"/>
  <c r="BW79" i="10" s="1"/>
  <c r="BW66" i="6"/>
  <c r="BW66" i="10" s="1"/>
  <c r="BW50" i="6"/>
  <c r="BW50" i="10" s="1"/>
  <c r="BW190" i="6"/>
  <c r="BW190" i="10" s="1"/>
  <c r="BW220" i="6"/>
  <c r="BW220" i="10" s="1"/>
  <c r="BW203" i="6"/>
  <c r="BW203" i="10" s="1"/>
  <c r="BW172" i="6"/>
  <c r="BW172" i="10" s="1"/>
  <c r="BW154" i="6"/>
  <c r="BW154" i="10" s="1"/>
  <c r="BW139" i="6"/>
  <c r="BW139" i="10" s="1"/>
  <c r="BW123" i="6"/>
  <c r="BW123" i="10" s="1"/>
  <c r="BW116" i="6"/>
  <c r="BW116" i="10" s="1"/>
  <c r="BW102" i="6"/>
  <c r="BW102" i="10" s="1"/>
  <c r="BW84" i="6"/>
  <c r="BW84" i="10" s="1"/>
  <c r="BW76" i="6"/>
  <c r="BW76" i="10" s="1"/>
  <c r="BW63" i="6"/>
  <c r="BW63" i="10" s="1"/>
  <c r="BW180" i="6"/>
  <c r="BW180" i="10" s="1"/>
  <c r="BW169" i="6"/>
  <c r="BW169" i="10" s="1"/>
  <c r="BW128" i="6"/>
  <c r="BW128" i="10" s="1"/>
  <c r="BW106" i="6"/>
  <c r="BW106" i="10" s="1"/>
  <c r="BW88" i="6"/>
  <c r="BW88" i="10" s="1"/>
  <c r="BW68" i="6"/>
  <c r="BW68" i="10" s="1"/>
  <c r="BW52" i="6"/>
  <c r="BW52" i="10" s="1"/>
  <c r="BW213" i="6"/>
  <c r="BW213" i="10" s="1"/>
  <c r="BW195" i="6"/>
  <c r="BW195" i="10" s="1"/>
  <c r="BW178" i="6"/>
  <c r="BW178" i="10" s="1"/>
  <c r="BW167" i="6"/>
  <c r="BW167" i="10" s="1"/>
  <c r="BW161" i="6"/>
  <c r="BW161" i="10" s="1"/>
  <c r="BW148" i="6"/>
  <c r="BW148" i="10" s="1"/>
  <c r="BW110" i="6"/>
  <c r="BW110" i="10" s="1"/>
  <c r="BW95" i="6"/>
  <c r="BW95" i="10" s="1"/>
  <c r="BW159" i="6"/>
  <c r="BW159" i="10" s="1"/>
  <c r="BW144" i="6"/>
  <c r="BW144" i="10" s="1"/>
  <c r="BW135" i="6"/>
  <c r="BW135" i="10" s="1"/>
  <c r="BW131" i="6"/>
  <c r="BW131" i="10" s="1"/>
  <c r="BW109" i="6"/>
  <c r="BW109" i="10" s="1"/>
  <c r="BW91" i="6"/>
  <c r="BW91" i="10" s="1"/>
  <c r="BW55" i="6"/>
  <c r="BW55" i="10" s="1"/>
  <c r="BW197" i="6"/>
  <c r="BW197" i="10" s="1"/>
  <c r="BW164" i="6"/>
  <c r="BW164" i="10" s="1"/>
  <c r="BW151" i="6"/>
  <c r="BW151" i="10" s="1"/>
  <c r="BW134" i="6"/>
  <c r="BW134" i="10" s="1"/>
  <c r="BW113" i="6"/>
  <c r="BW113" i="10" s="1"/>
  <c r="BW99" i="6"/>
  <c r="BW99" i="10" s="1"/>
  <c r="BW80" i="6"/>
  <c r="BW80" i="10" s="1"/>
  <c r="BW73" i="6"/>
  <c r="BW73" i="10" s="1"/>
  <c r="BW60" i="6"/>
  <c r="BW60" i="10" s="1"/>
  <c r="BW222" i="6"/>
  <c r="BW222" i="10" s="1"/>
  <c r="BW205" i="6"/>
  <c r="BW205" i="10" s="1"/>
  <c r="BW125" i="6"/>
  <c r="BW125" i="10" s="1"/>
  <c r="BW118" i="6"/>
  <c r="BW118" i="10" s="1"/>
  <c r="BW87" i="6"/>
  <c r="BW87" i="10" s="1"/>
  <c r="BW78" i="6"/>
  <c r="BW78" i="10" s="1"/>
  <c r="BW65" i="6"/>
  <c r="BW65" i="10" s="1"/>
  <c r="BW216" i="6"/>
  <c r="BW216" i="10" s="1"/>
  <c r="BW49" i="6"/>
  <c r="BW49" i="10" s="1"/>
  <c r="BW219" i="6"/>
  <c r="BW219" i="10" s="1"/>
  <c r="BW201" i="6"/>
  <c r="BW201" i="10" s="1"/>
  <c r="BW177" i="6"/>
  <c r="BW177" i="10" s="1"/>
  <c r="BW171" i="6"/>
  <c r="BW171" i="10" s="1"/>
  <c r="BW165" i="6"/>
  <c r="BW165" i="10" s="1"/>
  <c r="BW153" i="6"/>
  <c r="BW153" i="10" s="1"/>
  <c r="BW138" i="6"/>
  <c r="BW138" i="10" s="1"/>
  <c r="BW122" i="6"/>
  <c r="BW122" i="10" s="1"/>
  <c r="BW115" i="6"/>
  <c r="BW115" i="10" s="1"/>
  <c r="BW101" i="6"/>
  <c r="BW101" i="10" s="1"/>
  <c r="BW82" i="6"/>
  <c r="BW82" i="10" s="1"/>
  <c r="BW75" i="6"/>
  <c r="BW75" i="10" s="1"/>
  <c r="BW62" i="6"/>
  <c r="BW62" i="10" s="1"/>
  <c r="BW207" i="6"/>
  <c r="BW207" i="10" s="1"/>
  <c r="BW199" i="6"/>
  <c r="BW199" i="10" s="1"/>
  <c r="BW189" i="6"/>
  <c r="BW189" i="10" s="1"/>
  <c r="BW176" i="6"/>
  <c r="BW176" i="10" s="1"/>
  <c r="BW170" i="6"/>
  <c r="BW170" i="10" s="1"/>
  <c r="BW137" i="6"/>
  <c r="BW137" i="10" s="1"/>
  <c r="BW127" i="6"/>
  <c r="BW127" i="10" s="1"/>
  <c r="BW120" i="6"/>
  <c r="BW120" i="10" s="1"/>
  <c r="BW105" i="6"/>
  <c r="BW105" i="10" s="1"/>
  <c r="BW67" i="6"/>
  <c r="BW67" i="10" s="1"/>
  <c r="BW51" i="6"/>
  <c r="BW51" i="10" s="1"/>
  <c r="BW230" i="6"/>
  <c r="BW230" i="10" s="1"/>
  <c r="BW212" i="6"/>
  <c r="BW212" i="10" s="1"/>
  <c r="BW194" i="6"/>
  <c r="BW194" i="10" s="1"/>
  <c r="BW187" i="6"/>
  <c r="BW187" i="10" s="1"/>
  <c r="BW175" i="6"/>
  <c r="BW175" i="10" s="1"/>
  <c r="BW166" i="6"/>
  <c r="BW166" i="10" s="1"/>
  <c r="BW160" i="6"/>
  <c r="BW160" i="10" s="1"/>
  <c r="BW147" i="6"/>
  <c r="BW147" i="10" s="1"/>
  <c r="BW57" i="6"/>
  <c r="BW57" i="10" s="1"/>
  <c r="BW225" i="6"/>
  <c r="BW225" i="10" s="1"/>
  <c r="BW210" i="6"/>
  <c r="BW210" i="10" s="1"/>
  <c r="BW192" i="6"/>
  <c r="BW192" i="10" s="1"/>
  <c r="BW184" i="6"/>
  <c r="BW184" i="10" s="1"/>
  <c r="BW158" i="6"/>
  <c r="BW158" i="10" s="1"/>
  <c r="BW143" i="6"/>
  <c r="BW143" i="10" s="1"/>
  <c r="BW130" i="6"/>
  <c r="BW130" i="10" s="1"/>
  <c r="BW108" i="6"/>
  <c r="BW108" i="10" s="1"/>
  <c r="BW90" i="6"/>
  <c r="BW90" i="10" s="1"/>
  <c r="BW71" i="6"/>
  <c r="BW71" i="10" s="1"/>
  <c r="BW54" i="6"/>
  <c r="BW54" i="10" s="1"/>
  <c r="BW232" i="6"/>
  <c r="BW232" i="10" s="1"/>
  <c r="BW183" i="6"/>
  <c r="BW183" i="10" s="1"/>
  <c r="BW163" i="6"/>
  <c r="BW163" i="10" s="1"/>
  <c r="BW157" i="6"/>
  <c r="BW157" i="10" s="1"/>
  <c r="BW150" i="6"/>
  <c r="BW150" i="10" s="1"/>
  <c r="BW142" i="6"/>
  <c r="BW142" i="10" s="1"/>
  <c r="BW112" i="6"/>
  <c r="BW112" i="10" s="1"/>
  <c r="BW98" i="6"/>
  <c r="BW98" i="10" s="1"/>
  <c r="BW72" i="6"/>
  <c r="BW72" i="10" s="1"/>
  <c r="BW59" i="6"/>
  <c r="BW59" i="10" s="1"/>
  <c r="BW215" i="6"/>
  <c r="BW215" i="10" s="1"/>
  <c r="BW204" i="6"/>
  <c r="BW204" i="10" s="1"/>
  <c r="BW198" i="6"/>
  <c r="BW198" i="10" s="1"/>
  <c r="BW182" i="6"/>
  <c r="BW182" i="10" s="1"/>
  <c r="BW155" i="6"/>
  <c r="BW155" i="10" s="1"/>
  <c r="BW124" i="6"/>
  <c r="BW124" i="10" s="1"/>
  <c r="BW117" i="6"/>
  <c r="BW117" i="10" s="1"/>
  <c r="BW103" i="6"/>
  <c r="BW103" i="10" s="1"/>
  <c r="BW86" i="6"/>
  <c r="BW86" i="10" s="1"/>
  <c r="BW77" i="6"/>
  <c r="BW77" i="10" s="1"/>
  <c r="BW64" i="6"/>
  <c r="BW64" i="10" s="1"/>
  <c r="BW136" i="6"/>
  <c r="BW136" i="10" s="1"/>
  <c r="BW132" i="6"/>
  <c r="BW132" i="10" s="1"/>
  <c r="BW92" i="6"/>
  <c r="BW92" i="10" s="1"/>
  <c r="BW56" i="6"/>
  <c r="BW56" i="10" s="1"/>
  <c r="BW19" i="6"/>
  <c r="BW19" i="10" s="1"/>
  <c r="BW40" i="6"/>
  <c r="BW40" i="10" s="1"/>
  <c r="BW47" i="6"/>
  <c r="BW47" i="10" s="1"/>
  <c r="BW7" i="6"/>
  <c r="BW7" i="10" s="1"/>
  <c r="BW14" i="6"/>
  <c r="BW14" i="10" s="1"/>
  <c r="BW35" i="6"/>
  <c r="BW35" i="10" s="1"/>
  <c r="BW25" i="6"/>
  <c r="BW25" i="10" s="1"/>
  <c r="BW32" i="6"/>
  <c r="BW32" i="10" s="1"/>
  <c r="BW20" i="6"/>
  <c r="BW20" i="10" s="1"/>
  <c r="BW48" i="6"/>
  <c r="BW48" i="10" s="1"/>
  <c r="BW8" i="6"/>
  <c r="BW8" i="10" s="1"/>
  <c r="BW15" i="6"/>
  <c r="BW15" i="10" s="1"/>
  <c r="BW38" i="6"/>
  <c r="BW38" i="10" s="1"/>
  <c r="BW10" i="6"/>
  <c r="BW10" i="10" s="1"/>
  <c r="BW27" i="6"/>
  <c r="BW27" i="10" s="1"/>
  <c r="BW33" i="6"/>
  <c r="BW33" i="10" s="1"/>
  <c r="BW21" i="6"/>
  <c r="BW21" i="10" s="1"/>
  <c r="BW41" i="6"/>
  <c r="BW41" i="10" s="1"/>
  <c r="BW2" i="6"/>
  <c r="BW2" i="10" s="1"/>
  <c r="BW9" i="6"/>
  <c r="BW9" i="10" s="1"/>
  <c r="BW16" i="6"/>
  <c r="BW16" i="10" s="1"/>
  <c r="BW43" i="6"/>
  <c r="BW43" i="10" s="1"/>
  <c r="BW4" i="6"/>
  <c r="BW4" i="10" s="1"/>
  <c r="BW11" i="6"/>
  <c r="BW11" i="10" s="1"/>
  <c r="BW28" i="6"/>
  <c r="BW28" i="10" s="1"/>
  <c r="BW36" i="6"/>
  <c r="BW36" i="10" s="1"/>
  <c r="BW22" i="6"/>
  <c r="BW22" i="10" s="1"/>
  <c r="BW30" i="6"/>
  <c r="BW30" i="10" s="1"/>
  <c r="BW42" i="6"/>
  <c r="BW42" i="10" s="1"/>
  <c r="BW3" i="6"/>
  <c r="BW3" i="10" s="1"/>
  <c r="BW17" i="6"/>
  <c r="BW17" i="10" s="1"/>
  <c r="BW39" i="6"/>
  <c r="BW39" i="10" s="1"/>
  <c r="BW44" i="6"/>
  <c r="BW44" i="10" s="1"/>
  <c r="BW5" i="6"/>
  <c r="BW5" i="10" s="1"/>
  <c r="BW12" i="6"/>
  <c r="BW12" i="10" s="1"/>
  <c r="BW29" i="6"/>
  <c r="BW29" i="10" s="1"/>
  <c r="BW34" i="6"/>
  <c r="BW34" i="10" s="1"/>
  <c r="BW23" i="6"/>
  <c r="BW23" i="10" s="1"/>
  <c r="BW18" i="6"/>
  <c r="BW18" i="10" s="1"/>
  <c r="BW46" i="6"/>
  <c r="BW46" i="10" s="1"/>
  <c r="BW6" i="6"/>
  <c r="BW6" i="10" s="1"/>
  <c r="BW13" i="6"/>
  <c r="BW13" i="10" s="1"/>
  <c r="BW37" i="6"/>
  <c r="BW37" i="10" s="1"/>
  <c r="BW24" i="6"/>
  <c r="BW24" i="10" s="1"/>
  <c r="BW31" i="6"/>
  <c r="BW31" i="10" s="1"/>
  <c r="BV231" i="7"/>
  <c r="BV231" i="11" s="1"/>
  <c r="BV179" i="7"/>
  <c r="BV179" i="11" s="1"/>
  <c r="BV168" i="7"/>
  <c r="BV168" i="11" s="1"/>
  <c r="BV156" i="7"/>
  <c r="BV156" i="11" s="1"/>
  <c r="BV217" i="7"/>
  <c r="BV217" i="11" s="1"/>
  <c r="BV185" i="7"/>
  <c r="BV185" i="11" s="1"/>
  <c r="BV202" i="7"/>
  <c r="BV202" i="11" s="1"/>
  <c r="BV94" i="7"/>
  <c r="BV94" i="11" s="1"/>
  <c r="BV26" i="7"/>
  <c r="BV26" i="11" s="1"/>
  <c r="BV83" i="7"/>
  <c r="BV83" i="11" s="1"/>
  <c r="BV96" i="7"/>
  <c r="BV96" i="11" s="1"/>
  <c r="BV93" i="7"/>
  <c r="BV93" i="11" s="1"/>
  <c r="BV85" i="7"/>
  <c r="BV85" i="11" s="1"/>
  <c r="BV69" i="7"/>
  <c r="BV69" i="11" s="1"/>
  <c r="BV45" i="7"/>
  <c r="BV45" i="11" s="1"/>
  <c r="BV234" i="7"/>
  <c r="BV234" i="11" s="1"/>
  <c r="BV204" i="7"/>
  <c r="BV204" i="11" s="1"/>
  <c r="BV198" i="7"/>
  <c r="BV198" i="11" s="1"/>
  <c r="BV182" i="7"/>
  <c r="BV182" i="11" s="1"/>
  <c r="BV155" i="7"/>
  <c r="BV155" i="11" s="1"/>
  <c r="BV124" i="7"/>
  <c r="BV124" i="11" s="1"/>
  <c r="BV117" i="7"/>
  <c r="BV117" i="11" s="1"/>
  <c r="BV103" i="7"/>
  <c r="BV103" i="11" s="1"/>
  <c r="BV86" i="7"/>
  <c r="BV86" i="11" s="1"/>
  <c r="BV77" i="7"/>
  <c r="BV77" i="11" s="1"/>
  <c r="BV64" i="7"/>
  <c r="BV64" i="11" s="1"/>
  <c r="BV209" i="7"/>
  <c r="BV209" i="11" s="1"/>
  <c r="BV191" i="7"/>
  <c r="BV191" i="11" s="1"/>
  <c r="BV181" i="7"/>
  <c r="BV181" i="11" s="1"/>
  <c r="BV174" i="7"/>
  <c r="BV174" i="11" s="1"/>
  <c r="BV141" i="7"/>
  <c r="BV141" i="11" s="1"/>
  <c r="BV129" i="7"/>
  <c r="BV129" i="11" s="1"/>
  <c r="BV107" i="7"/>
  <c r="BV107" i="11" s="1"/>
  <c r="BV89" i="7"/>
  <c r="BV89" i="11" s="1"/>
  <c r="BV70" i="7"/>
  <c r="BV70" i="11" s="1"/>
  <c r="BV53" i="7"/>
  <c r="BV53" i="11" s="1"/>
  <c r="BV221" i="7"/>
  <c r="BV221" i="11" s="1"/>
  <c r="BV206" i="7"/>
  <c r="BV206" i="11" s="1"/>
  <c r="BV188" i="7"/>
  <c r="BV188" i="11" s="1"/>
  <c r="BV235" i="7"/>
  <c r="BV235" i="11" s="1"/>
  <c r="BV215" i="7"/>
  <c r="BV215" i="11" s="1"/>
  <c r="BV227" i="7"/>
  <c r="BV227" i="11" s="1"/>
  <c r="BV212" i="7"/>
  <c r="BV212" i="11" s="1"/>
  <c r="BV194" i="7"/>
  <c r="BV194" i="11" s="1"/>
  <c r="BV187" i="7"/>
  <c r="BV187" i="11" s="1"/>
  <c r="BV175" i="7"/>
  <c r="BV175" i="11" s="1"/>
  <c r="BV166" i="7"/>
  <c r="BV166" i="11" s="1"/>
  <c r="BV160" i="7"/>
  <c r="BV160" i="11" s="1"/>
  <c r="BV147" i="7"/>
  <c r="BV147" i="11" s="1"/>
  <c r="BV136" i="7"/>
  <c r="BV136" i="11" s="1"/>
  <c r="BV132" i="7"/>
  <c r="BV132" i="11" s="1"/>
  <c r="BV92" i="7"/>
  <c r="BV92" i="11" s="1"/>
  <c r="BV56" i="7"/>
  <c r="BV56" i="11" s="1"/>
  <c r="BV211" i="7"/>
  <c r="BV211" i="11" s="1"/>
  <c r="BV233" i="7"/>
  <c r="BV233" i="11" s="1"/>
  <c r="BV218" i="7"/>
  <c r="BV218" i="11" s="1"/>
  <c r="BV200" i="7"/>
  <c r="BV200" i="11" s="1"/>
  <c r="BV152" i="7"/>
  <c r="BV152" i="11" s="1"/>
  <c r="BV146" i="7"/>
  <c r="BV146" i="11" s="1"/>
  <c r="BV121" i="7"/>
  <c r="BV121" i="11" s="1"/>
  <c r="BV114" i="7"/>
  <c r="BV114" i="11" s="1"/>
  <c r="BV100" i="7"/>
  <c r="BV100" i="11" s="1"/>
  <c r="BV81" i="7"/>
  <c r="BV81" i="11" s="1"/>
  <c r="BV74" i="7"/>
  <c r="BV74" i="11" s="1"/>
  <c r="BV61" i="7"/>
  <c r="BV61" i="11" s="1"/>
  <c r="BV229" i="7"/>
  <c r="BV229" i="11" s="1"/>
  <c r="BV214" i="7"/>
  <c r="BV214" i="11" s="1"/>
  <c r="BV196" i="7"/>
  <c r="BV196" i="11" s="1"/>
  <c r="BV173" i="7"/>
  <c r="BV173" i="11" s="1"/>
  <c r="BV162" i="7"/>
  <c r="BV162" i="11" s="1"/>
  <c r="BV149" i="7"/>
  <c r="BV149" i="11" s="1"/>
  <c r="BV140" i="7"/>
  <c r="BV140" i="11" s="1"/>
  <c r="BV111" i="7"/>
  <c r="BV111" i="11" s="1"/>
  <c r="BV97" i="7"/>
  <c r="BV97" i="11" s="1"/>
  <c r="BV58" i="7"/>
  <c r="BV58" i="11" s="1"/>
  <c r="BV193" i="7"/>
  <c r="BV193" i="11" s="1"/>
  <c r="BV172" i="7"/>
  <c r="BV172" i="11" s="1"/>
  <c r="BV154" i="7"/>
  <c r="BV154" i="11" s="1"/>
  <c r="BV139" i="7"/>
  <c r="BV139" i="11" s="1"/>
  <c r="BV123" i="7"/>
  <c r="BV123" i="11" s="1"/>
  <c r="BV116" i="7"/>
  <c r="BV116" i="11" s="1"/>
  <c r="BV102" i="7"/>
  <c r="BV102" i="11" s="1"/>
  <c r="BV84" i="7"/>
  <c r="BV84" i="11" s="1"/>
  <c r="BV76" i="7"/>
  <c r="BV76" i="11" s="1"/>
  <c r="BV63" i="7"/>
  <c r="BV63" i="11" s="1"/>
  <c r="BV49" i="7"/>
  <c r="BV49" i="11" s="1"/>
  <c r="BV208" i="7"/>
  <c r="BV208" i="11" s="1"/>
  <c r="BV197" i="7"/>
  <c r="BV197" i="11" s="1"/>
  <c r="BV190" i="7"/>
  <c r="BV190" i="11" s="1"/>
  <c r="BV180" i="7"/>
  <c r="BV180" i="11" s="1"/>
  <c r="BV169" i="7"/>
  <c r="BV169" i="11" s="1"/>
  <c r="BV128" i="7"/>
  <c r="BV128" i="11" s="1"/>
  <c r="BV106" i="7"/>
  <c r="BV106" i="11" s="1"/>
  <c r="BV88" i="7"/>
  <c r="BV88" i="11" s="1"/>
  <c r="BV68" i="7"/>
  <c r="BV68" i="11" s="1"/>
  <c r="BV52" i="7"/>
  <c r="BV52" i="11" s="1"/>
  <c r="BV145" i="7"/>
  <c r="BV145" i="11" s="1"/>
  <c r="BV133" i="7"/>
  <c r="BV133" i="11" s="1"/>
  <c r="BV126" i="7"/>
  <c r="BV126" i="11" s="1"/>
  <c r="BV119" i="7"/>
  <c r="BV119" i="11" s="1"/>
  <c r="BV104" i="7"/>
  <c r="BV104" i="11" s="1"/>
  <c r="BV79" i="7"/>
  <c r="BV79" i="11" s="1"/>
  <c r="BV66" i="7"/>
  <c r="BV66" i="11" s="1"/>
  <c r="BV50" i="7"/>
  <c r="BV50" i="11" s="1"/>
  <c r="BV159" i="7"/>
  <c r="BV159" i="11" s="1"/>
  <c r="BV144" i="7"/>
  <c r="BV144" i="11" s="1"/>
  <c r="BV135" i="7"/>
  <c r="BV135" i="11" s="1"/>
  <c r="BV131" i="7"/>
  <c r="BV131" i="11" s="1"/>
  <c r="BV109" i="7"/>
  <c r="BV109" i="11" s="1"/>
  <c r="BV91" i="7"/>
  <c r="BV91" i="11" s="1"/>
  <c r="BV55" i="7"/>
  <c r="BV55" i="11" s="1"/>
  <c r="BV224" i="7"/>
  <c r="BV224" i="11" s="1"/>
  <c r="BV203" i="7"/>
  <c r="BV203" i="11" s="1"/>
  <c r="BV186" i="7"/>
  <c r="BV186" i="11" s="1"/>
  <c r="BV232" i="7"/>
  <c r="BV232" i="11" s="1"/>
  <c r="BV223" i="7"/>
  <c r="BV223" i="11" s="1"/>
  <c r="BV216" i="7"/>
  <c r="BV216" i="11" s="1"/>
  <c r="BV164" i="7"/>
  <c r="BV164" i="11" s="1"/>
  <c r="BV151" i="7"/>
  <c r="BV151" i="11" s="1"/>
  <c r="BV134" i="7"/>
  <c r="BV134" i="11" s="1"/>
  <c r="BV113" i="7"/>
  <c r="BV113" i="11" s="1"/>
  <c r="BV99" i="7"/>
  <c r="BV99" i="11" s="1"/>
  <c r="BV80" i="7"/>
  <c r="BV80" i="11" s="1"/>
  <c r="BV73" i="7"/>
  <c r="BV73" i="11" s="1"/>
  <c r="BV60" i="7"/>
  <c r="BV60" i="11" s="1"/>
  <c r="BV222" i="7"/>
  <c r="BV222" i="11" s="1"/>
  <c r="BV205" i="7"/>
  <c r="BV205" i="11" s="1"/>
  <c r="BV125" i="7"/>
  <c r="BV125" i="11" s="1"/>
  <c r="BV118" i="7"/>
  <c r="BV118" i="11" s="1"/>
  <c r="BV87" i="7"/>
  <c r="BV87" i="11" s="1"/>
  <c r="BV78" i="7"/>
  <c r="BV78" i="11" s="1"/>
  <c r="BV65" i="7"/>
  <c r="BV65" i="11" s="1"/>
  <c r="BV226" i="7"/>
  <c r="BV226" i="11" s="1"/>
  <c r="BV220" i="7"/>
  <c r="BV220" i="11" s="1"/>
  <c r="BV225" i="7"/>
  <c r="BV225" i="11" s="1"/>
  <c r="BV210" i="7"/>
  <c r="BV210" i="11" s="1"/>
  <c r="BV192" i="7"/>
  <c r="BV192" i="11" s="1"/>
  <c r="BV184" i="7"/>
  <c r="BV184" i="11" s="1"/>
  <c r="BV158" i="7"/>
  <c r="BV158" i="11" s="1"/>
  <c r="BV143" i="7"/>
  <c r="BV143" i="11" s="1"/>
  <c r="BV130" i="7"/>
  <c r="BV130" i="11" s="1"/>
  <c r="BV108" i="7"/>
  <c r="BV108" i="11" s="1"/>
  <c r="BV90" i="7"/>
  <c r="BV90" i="11" s="1"/>
  <c r="BV71" i="7"/>
  <c r="BV71" i="11" s="1"/>
  <c r="BV54" i="7"/>
  <c r="BV54" i="11" s="1"/>
  <c r="BV219" i="7"/>
  <c r="BV219" i="11" s="1"/>
  <c r="BV230" i="7"/>
  <c r="BV230" i="11" s="1"/>
  <c r="BV183" i="7"/>
  <c r="BV183" i="11" s="1"/>
  <c r="BV163" i="7"/>
  <c r="BV163" i="11" s="1"/>
  <c r="BV157" i="7"/>
  <c r="BV157" i="11" s="1"/>
  <c r="BV150" i="7"/>
  <c r="BV150" i="11" s="1"/>
  <c r="BV142" i="7"/>
  <c r="BV142" i="11" s="1"/>
  <c r="BV213" i="7"/>
  <c r="BV213" i="11" s="1"/>
  <c r="BV195" i="7"/>
  <c r="BV195" i="11" s="1"/>
  <c r="BV178" i="7"/>
  <c r="BV178" i="11" s="1"/>
  <c r="BV167" i="7"/>
  <c r="BV167" i="11" s="1"/>
  <c r="BV161" i="7"/>
  <c r="BV161" i="11" s="1"/>
  <c r="BV148" i="7"/>
  <c r="BV148" i="11" s="1"/>
  <c r="BV110" i="7"/>
  <c r="BV110" i="11" s="1"/>
  <c r="BV95" i="7"/>
  <c r="BV95" i="11" s="1"/>
  <c r="BV57" i="7"/>
  <c r="BV57" i="11" s="1"/>
  <c r="BV201" i="7"/>
  <c r="BV201" i="11" s="1"/>
  <c r="BV177" i="7"/>
  <c r="BV177" i="11" s="1"/>
  <c r="BV171" i="7"/>
  <c r="BV171" i="11" s="1"/>
  <c r="BV165" i="7"/>
  <c r="BV165" i="11" s="1"/>
  <c r="BV153" i="7"/>
  <c r="BV153" i="11" s="1"/>
  <c r="BV138" i="7"/>
  <c r="BV138" i="11" s="1"/>
  <c r="BV122" i="7"/>
  <c r="BV122" i="11" s="1"/>
  <c r="BV115" i="7"/>
  <c r="BV115" i="11" s="1"/>
  <c r="BV101" i="7"/>
  <c r="BV101" i="11" s="1"/>
  <c r="BV82" i="7"/>
  <c r="BV82" i="11" s="1"/>
  <c r="BV75" i="7"/>
  <c r="BV75" i="11" s="1"/>
  <c r="BV62" i="7"/>
  <c r="BV62" i="11" s="1"/>
  <c r="BV207" i="7"/>
  <c r="BV207" i="11" s="1"/>
  <c r="BV199" i="7"/>
  <c r="BV199" i="11" s="1"/>
  <c r="BV189" i="7"/>
  <c r="BV189" i="11" s="1"/>
  <c r="BV176" i="7"/>
  <c r="BV176" i="11" s="1"/>
  <c r="BV170" i="7"/>
  <c r="BV170" i="11" s="1"/>
  <c r="BV112" i="7"/>
  <c r="BV112" i="11" s="1"/>
  <c r="BV98" i="7"/>
  <c r="BV98" i="11" s="1"/>
  <c r="BV72" i="7"/>
  <c r="BV72" i="11" s="1"/>
  <c r="BV59" i="7"/>
  <c r="BV59" i="11" s="1"/>
  <c r="BV137" i="7"/>
  <c r="BV137" i="11" s="1"/>
  <c r="BV127" i="7"/>
  <c r="BV127" i="11" s="1"/>
  <c r="BV120" i="7"/>
  <c r="BV120" i="11" s="1"/>
  <c r="BV105" i="7"/>
  <c r="BV105" i="11" s="1"/>
  <c r="BV67" i="7"/>
  <c r="BV67" i="11" s="1"/>
  <c r="BV51" i="7"/>
  <c r="BV51" i="11" s="1"/>
  <c r="BV7" i="7"/>
  <c r="BV7" i="11" s="1"/>
  <c r="BV14" i="7"/>
  <c r="BV14" i="11" s="1"/>
  <c r="BV35" i="7"/>
  <c r="BV35" i="11" s="1"/>
  <c r="BV25" i="7"/>
  <c r="BV25" i="11" s="1"/>
  <c r="BV32" i="7"/>
  <c r="BV32" i="11" s="1"/>
  <c r="BV20" i="7"/>
  <c r="BV20" i="11" s="1"/>
  <c r="BV48" i="7"/>
  <c r="BV48" i="11" s="1"/>
  <c r="BV8" i="7"/>
  <c r="BV8" i="11" s="1"/>
  <c r="BV15" i="7"/>
  <c r="BV15" i="11" s="1"/>
  <c r="BV38" i="7"/>
  <c r="BV38" i="11" s="1"/>
  <c r="BV10" i="7"/>
  <c r="BV10" i="11" s="1"/>
  <c r="BV27" i="7"/>
  <c r="BV27" i="11" s="1"/>
  <c r="BV33" i="7"/>
  <c r="BV33" i="11" s="1"/>
  <c r="BV21" i="7"/>
  <c r="BV21" i="11" s="1"/>
  <c r="BV41" i="7"/>
  <c r="BV41" i="11" s="1"/>
  <c r="BV2" i="7"/>
  <c r="BV2" i="11" s="1"/>
  <c r="BV9" i="7"/>
  <c r="BV9" i="11" s="1"/>
  <c r="BV16" i="7"/>
  <c r="BV16" i="11" s="1"/>
  <c r="BV43" i="7"/>
  <c r="BV43" i="11" s="1"/>
  <c r="BV4" i="7"/>
  <c r="BV4" i="11" s="1"/>
  <c r="BV11" i="7"/>
  <c r="BV11" i="11" s="1"/>
  <c r="BV28" i="7"/>
  <c r="BV28" i="11" s="1"/>
  <c r="BV36" i="7"/>
  <c r="BV36" i="11" s="1"/>
  <c r="BV22" i="7"/>
  <c r="BV22" i="11" s="1"/>
  <c r="BV30" i="7"/>
  <c r="BV30" i="11" s="1"/>
  <c r="BV42" i="7"/>
  <c r="BV42" i="11" s="1"/>
  <c r="BV3" i="7"/>
  <c r="BV3" i="11" s="1"/>
  <c r="BV17" i="7"/>
  <c r="BV17" i="11" s="1"/>
  <c r="BV39" i="7"/>
  <c r="BV39" i="11" s="1"/>
  <c r="BV44" i="7"/>
  <c r="BV44" i="11" s="1"/>
  <c r="BV5" i="7"/>
  <c r="BV5" i="11" s="1"/>
  <c r="BV12" i="7"/>
  <c r="BV12" i="11" s="1"/>
  <c r="BV29" i="7"/>
  <c r="BV29" i="11" s="1"/>
  <c r="BV34" i="7"/>
  <c r="BV34" i="11" s="1"/>
  <c r="BV23" i="7"/>
  <c r="BV23" i="11" s="1"/>
  <c r="BV18" i="7"/>
  <c r="BV18" i="11" s="1"/>
  <c r="BV46" i="7"/>
  <c r="BV46" i="11" s="1"/>
  <c r="BV6" i="7"/>
  <c r="BV6" i="11" s="1"/>
  <c r="BV13" i="7"/>
  <c r="BV13" i="11" s="1"/>
  <c r="BV37" i="7"/>
  <c r="BV37" i="11" s="1"/>
  <c r="BV24" i="7"/>
  <c r="BV24" i="11" s="1"/>
  <c r="BV31" i="7"/>
  <c r="BV31" i="11" s="1"/>
  <c r="BV19" i="7"/>
  <c r="BV19" i="11" s="1"/>
  <c r="BV40" i="7"/>
  <c r="BV40" i="11" s="1"/>
  <c r="BV47" i="7"/>
  <c r="BV47" i="11" s="1"/>
  <c r="EX2" i="7"/>
  <c r="BW231" i="9"/>
  <c r="BW217" i="9"/>
  <c r="BW185" i="9"/>
  <c r="BW202" i="9"/>
  <c r="BW179" i="9"/>
  <c r="BW168" i="9"/>
  <c r="BW156" i="9"/>
  <c r="BW96" i="9"/>
  <c r="BW83" i="9"/>
  <c r="BW93" i="9"/>
  <c r="BW85" i="9"/>
  <c r="BW69" i="9"/>
  <c r="BW45" i="9"/>
  <c r="BW94" i="9"/>
  <c r="BW26" i="9"/>
  <c r="BW234" i="9"/>
  <c r="BW209" i="9"/>
  <c r="BW191" i="9"/>
  <c r="BW181" i="9"/>
  <c r="BW174" i="9"/>
  <c r="BW141" i="9"/>
  <c r="BW129" i="9"/>
  <c r="BW107" i="9"/>
  <c r="BW89" i="9"/>
  <c r="BW70" i="9"/>
  <c r="BW53" i="9"/>
  <c r="BW229" i="9"/>
  <c r="BW214" i="9"/>
  <c r="BW196" i="9"/>
  <c r="BW173" i="9"/>
  <c r="BW162" i="9"/>
  <c r="BW149" i="9"/>
  <c r="BW140" i="9"/>
  <c r="BW111" i="9"/>
  <c r="BW97" i="9"/>
  <c r="BW58" i="9"/>
  <c r="BW208" i="9"/>
  <c r="BW226" i="9"/>
  <c r="BW224" i="9"/>
  <c r="BW211" i="9"/>
  <c r="BW193" i="9"/>
  <c r="BW186" i="9"/>
  <c r="BW235" i="9"/>
  <c r="BW227" i="9"/>
  <c r="BW233" i="9"/>
  <c r="BW218" i="9"/>
  <c r="BW200" i="9"/>
  <c r="BW152" i="9"/>
  <c r="BW146" i="9"/>
  <c r="BW121" i="9"/>
  <c r="BW114" i="9"/>
  <c r="BW100" i="9"/>
  <c r="BW81" i="9"/>
  <c r="BW74" i="9"/>
  <c r="BW61" i="9"/>
  <c r="BW223" i="9"/>
  <c r="BW221" i="9"/>
  <c r="BW206" i="9"/>
  <c r="BW188" i="9"/>
  <c r="BW145" i="9"/>
  <c r="BW133" i="9"/>
  <c r="BW126" i="9"/>
  <c r="BW119" i="9"/>
  <c r="BW104" i="9"/>
  <c r="BW79" i="9"/>
  <c r="BW66" i="9"/>
  <c r="BW50" i="9"/>
  <c r="BW190" i="9"/>
  <c r="BW220" i="9"/>
  <c r="BW203" i="9"/>
  <c r="BW172" i="9"/>
  <c r="BW154" i="9"/>
  <c r="BW139" i="9"/>
  <c r="BW123" i="9"/>
  <c r="BW116" i="9"/>
  <c r="BW102" i="9"/>
  <c r="BW84" i="9"/>
  <c r="BW76" i="9"/>
  <c r="BW63" i="9"/>
  <c r="BW180" i="9"/>
  <c r="BW169" i="9"/>
  <c r="BW128" i="9"/>
  <c r="BW106" i="9"/>
  <c r="BW88" i="9"/>
  <c r="BW68" i="9"/>
  <c r="BW52" i="9"/>
  <c r="BW213" i="9"/>
  <c r="BW195" i="9"/>
  <c r="BW178" i="9"/>
  <c r="BW167" i="9"/>
  <c r="BW161" i="9"/>
  <c r="BW148" i="9"/>
  <c r="BW110" i="9"/>
  <c r="BW95" i="9"/>
  <c r="BW57" i="9"/>
  <c r="BW49" i="9"/>
  <c r="BW159" i="9"/>
  <c r="BW144" i="9"/>
  <c r="BW135" i="9"/>
  <c r="BW131" i="9"/>
  <c r="BW109" i="9"/>
  <c r="BW91" i="9"/>
  <c r="BW55" i="9"/>
  <c r="BW197" i="9"/>
  <c r="BW164" i="9"/>
  <c r="BW151" i="9"/>
  <c r="BW134" i="9"/>
  <c r="BW113" i="9"/>
  <c r="BW99" i="9"/>
  <c r="BW80" i="9"/>
  <c r="BW73" i="9"/>
  <c r="BW60" i="9"/>
  <c r="BW222" i="9"/>
  <c r="BW205" i="9"/>
  <c r="BW125" i="9"/>
  <c r="BW118" i="9"/>
  <c r="BW87" i="9"/>
  <c r="BW78" i="9"/>
  <c r="BW65" i="9"/>
  <c r="BW216" i="9"/>
  <c r="BW219" i="9"/>
  <c r="BW201" i="9"/>
  <c r="BW177" i="9"/>
  <c r="BW171" i="9"/>
  <c r="BW165" i="9"/>
  <c r="BW153" i="9"/>
  <c r="BW138" i="9"/>
  <c r="BW122" i="9"/>
  <c r="BW115" i="9"/>
  <c r="BW101" i="9"/>
  <c r="BW82" i="9"/>
  <c r="BW75" i="9"/>
  <c r="BW62" i="9"/>
  <c r="BW207" i="9"/>
  <c r="BW199" i="9"/>
  <c r="BW189" i="9"/>
  <c r="BW176" i="9"/>
  <c r="BW170" i="9"/>
  <c r="BW137" i="9"/>
  <c r="BW127" i="9"/>
  <c r="BW120" i="9"/>
  <c r="BW105" i="9"/>
  <c r="BW67" i="9"/>
  <c r="BW51" i="9"/>
  <c r="BW230" i="9"/>
  <c r="BW212" i="9"/>
  <c r="BW194" i="9"/>
  <c r="BW187" i="9"/>
  <c r="BW175" i="9"/>
  <c r="BW166" i="9"/>
  <c r="BW160" i="9"/>
  <c r="BW147" i="9"/>
  <c r="BW225" i="9"/>
  <c r="BW210" i="9"/>
  <c r="BW192" i="9"/>
  <c r="BW184" i="9"/>
  <c r="BW158" i="9"/>
  <c r="BW143" i="9"/>
  <c r="BW130" i="9"/>
  <c r="BW108" i="9"/>
  <c r="BW90" i="9"/>
  <c r="BW71" i="9"/>
  <c r="BW54" i="9"/>
  <c r="BW232" i="9"/>
  <c r="BW183" i="9"/>
  <c r="BW163" i="9"/>
  <c r="BW157" i="9"/>
  <c r="BW150" i="9"/>
  <c r="BW142" i="9"/>
  <c r="BW112" i="9"/>
  <c r="BW98" i="9"/>
  <c r="BW72" i="9"/>
  <c r="BW59" i="9"/>
  <c r="BW215" i="9"/>
  <c r="BW204" i="9"/>
  <c r="BW198" i="9"/>
  <c r="BW182" i="9"/>
  <c r="BW155" i="9"/>
  <c r="BW124" i="9"/>
  <c r="BW117" i="9"/>
  <c r="BW103" i="9"/>
  <c r="BW86" i="9"/>
  <c r="BW77" i="9"/>
  <c r="BW64" i="9"/>
  <c r="BW136" i="9"/>
  <c r="BW132" i="9"/>
  <c r="BW92" i="9"/>
  <c r="BW56" i="9"/>
  <c r="BW19" i="9"/>
  <c r="BW40" i="9"/>
  <c r="BW47" i="9"/>
  <c r="BW7" i="9"/>
  <c r="BW14" i="9"/>
  <c r="BW35" i="9"/>
  <c r="BW25" i="9"/>
  <c r="BW32" i="9"/>
  <c r="BW20" i="9"/>
  <c r="BW48" i="9"/>
  <c r="BW8" i="9"/>
  <c r="BW15" i="9"/>
  <c r="BW38" i="9"/>
  <c r="BW10" i="9"/>
  <c r="BW27" i="9"/>
  <c r="BW33" i="9"/>
  <c r="BW21" i="9"/>
  <c r="BW41" i="9"/>
  <c r="BW2" i="9"/>
  <c r="BW9" i="9"/>
  <c r="BW16" i="9"/>
  <c r="BW43" i="9"/>
  <c r="BW4" i="9"/>
  <c r="BW11" i="9"/>
  <c r="BW28" i="9"/>
  <c r="BW36" i="9"/>
  <c r="BW22" i="9"/>
  <c r="BW30" i="9"/>
  <c r="BW42" i="9"/>
  <c r="BW3" i="9"/>
  <c r="BW17" i="9"/>
  <c r="BW39" i="9"/>
  <c r="BW44" i="9"/>
  <c r="BW5" i="9"/>
  <c r="BW12" i="9"/>
  <c r="BW29" i="9"/>
  <c r="BW34" i="9"/>
  <c r="BW23" i="9"/>
  <c r="BW18" i="9"/>
  <c r="BW46" i="9"/>
  <c r="BW6" i="9"/>
  <c r="BW13" i="9"/>
  <c r="BW37" i="9"/>
  <c r="BW24" i="9"/>
  <c r="BW31" i="9"/>
  <c r="BW202" i="8"/>
  <c r="BW231" i="8"/>
  <c r="BW217" i="8"/>
  <c r="BW179" i="8"/>
  <c r="BW168" i="8"/>
  <c r="BW156" i="8"/>
  <c r="BW185" i="8"/>
  <c r="BW96" i="8"/>
  <c r="BW93" i="8"/>
  <c r="BW85" i="8"/>
  <c r="BW69" i="8"/>
  <c r="BW45" i="8"/>
  <c r="BW94" i="8"/>
  <c r="BW83" i="8"/>
  <c r="BW26" i="8"/>
  <c r="BW234" i="8"/>
  <c r="BW209" i="8"/>
  <c r="BW191" i="8"/>
  <c r="BW181" i="8"/>
  <c r="BW174" i="8"/>
  <c r="BW141" i="8"/>
  <c r="BW129" i="8"/>
  <c r="BW107" i="8"/>
  <c r="BW89" i="8"/>
  <c r="BW70" i="8"/>
  <c r="BW53" i="8"/>
  <c r="BW229" i="8"/>
  <c r="BW214" i="8"/>
  <c r="BW196" i="8"/>
  <c r="BW173" i="8"/>
  <c r="BW162" i="8"/>
  <c r="BW149" i="8"/>
  <c r="BW140" i="8"/>
  <c r="BW111" i="8"/>
  <c r="BW97" i="8"/>
  <c r="BW58" i="8"/>
  <c r="BW208" i="8"/>
  <c r="BW226" i="8"/>
  <c r="BW224" i="8"/>
  <c r="BW211" i="8"/>
  <c r="BW193" i="8"/>
  <c r="BW186" i="8"/>
  <c r="BW235" i="8"/>
  <c r="BW227" i="8"/>
  <c r="BW233" i="8"/>
  <c r="BW218" i="8"/>
  <c r="BW200" i="8"/>
  <c r="BW152" i="8"/>
  <c r="BW146" i="8"/>
  <c r="BW121" i="8"/>
  <c r="BW114" i="8"/>
  <c r="BW100" i="8"/>
  <c r="BW81" i="8"/>
  <c r="BW74" i="8"/>
  <c r="BW61" i="8"/>
  <c r="BW223" i="8"/>
  <c r="BW221" i="8"/>
  <c r="BW206" i="8"/>
  <c r="BW188" i="8"/>
  <c r="BW145" i="8"/>
  <c r="BW133" i="8"/>
  <c r="BW126" i="8"/>
  <c r="BW119" i="8"/>
  <c r="BW104" i="8"/>
  <c r="BW79" i="8"/>
  <c r="BW66" i="8"/>
  <c r="BW50" i="8"/>
  <c r="BW190" i="8"/>
  <c r="BW220" i="8"/>
  <c r="BW203" i="8"/>
  <c r="BW172" i="8"/>
  <c r="BW154" i="8"/>
  <c r="BW139" i="8"/>
  <c r="BW123" i="8"/>
  <c r="BW116" i="8"/>
  <c r="BW102" i="8"/>
  <c r="BW84" i="8"/>
  <c r="BW76" i="8"/>
  <c r="BW63" i="8"/>
  <c r="BW180" i="8"/>
  <c r="BW169" i="8"/>
  <c r="BW128" i="8"/>
  <c r="BW106" i="8"/>
  <c r="BW88" i="8"/>
  <c r="BW68" i="8"/>
  <c r="BW52" i="8"/>
  <c r="BW213" i="8"/>
  <c r="BW195" i="8"/>
  <c r="BW178" i="8"/>
  <c r="BW167" i="8"/>
  <c r="BW161" i="8"/>
  <c r="BW148" i="8"/>
  <c r="BW110" i="8"/>
  <c r="BW95" i="8"/>
  <c r="BW159" i="8"/>
  <c r="BW144" i="8"/>
  <c r="BW135" i="8"/>
  <c r="BW131" i="8"/>
  <c r="BW109" i="8"/>
  <c r="BW91" i="8"/>
  <c r="BW55" i="8"/>
  <c r="BW197" i="8"/>
  <c r="BW164" i="8"/>
  <c r="BW151" i="8"/>
  <c r="BW134" i="8"/>
  <c r="BW113" i="8"/>
  <c r="BW99" i="8"/>
  <c r="BW80" i="8"/>
  <c r="BW73" i="8"/>
  <c r="BW60" i="8"/>
  <c r="BW222" i="8"/>
  <c r="BW205" i="8"/>
  <c r="BW125" i="8"/>
  <c r="BW118" i="8"/>
  <c r="BW87" i="8"/>
  <c r="BW78" i="8"/>
  <c r="BW49" i="8"/>
  <c r="BW219" i="8"/>
  <c r="BW201" i="8"/>
  <c r="BW177" i="8"/>
  <c r="BW171" i="8"/>
  <c r="BW165" i="8"/>
  <c r="BW153" i="8"/>
  <c r="BW138" i="8"/>
  <c r="BW122" i="8"/>
  <c r="BW115" i="8"/>
  <c r="BW101" i="8"/>
  <c r="BW82" i="8"/>
  <c r="BW75" i="8"/>
  <c r="BW62" i="8"/>
  <c r="BW207" i="8"/>
  <c r="BW199" i="8"/>
  <c r="BW189" i="8"/>
  <c r="BW176" i="8"/>
  <c r="BW170" i="8"/>
  <c r="BW137" i="8"/>
  <c r="BW127" i="8"/>
  <c r="BW120" i="8"/>
  <c r="BW105" i="8"/>
  <c r="BW67" i="8"/>
  <c r="BW51" i="8"/>
  <c r="BW230" i="8"/>
  <c r="BW212" i="8"/>
  <c r="BW194" i="8"/>
  <c r="BW187" i="8"/>
  <c r="BW175" i="8"/>
  <c r="BW166" i="8"/>
  <c r="BW160" i="8"/>
  <c r="BW147" i="8"/>
  <c r="BW65" i="8"/>
  <c r="BW216" i="8"/>
  <c r="BW57" i="8"/>
  <c r="BW225" i="8"/>
  <c r="BW210" i="8"/>
  <c r="BW192" i="8"/>
  <c r="BW184" i="8"/>
  <c r="BW158" i="8"/>
  <c r="BW143" i="8"/>
  <c r="BW130" i="8"/>
  <c r="BW108" i="8"/>
  <c r="BW90" i="8"/>
  <c r="BW71" i="8"/>
  <c r="BW54" i="8"/>
  <c r="BW232" i="8"/>
  <c r="BW183" i="8"/>
  <c r="BW163" i="8"/>
  <c r="BW157" i="8"/>
  <c r="BW150" i="8"/>
  <c r="BW142" i="8"/>
  <c r="BW112" i="8"/>
  <c r="BW98" i="8"/>
  <c r="BW72" i="8"/>
  <c r="BW59" i="8"/>
  <c r="BW215" i="8"/>
  <c r="BW204" i="8"/>
  <c r="BW198" i="8"/>
  <c r="BW124" i="8"/>
  <c r="BW117" i="8"/>
  <c r="BW103" i="8"/>
  <c r="BW86" i="8"/>
  <c r="BW77" i="8"/>
  <c r="BW64" i="8"/>
  <c r="BW182" i="8"/>
  <c r="BW155" i="8"/>
  <c r="BW136" i="8"/>
  <c r="BW132" i="8"/>
  <c r="BW92" i="8"/>
  <c r="BW56" i="8"/>
  <c r="BW19" i="8"/>
  <c r="BW40" i="8"/>
  <c r="BW47" i="8"/>
  <c r="BW7" i="8"/>
  <c r="BW14" i="8"/>
  <c r="BW35" i="8"/>
  <c r="BW25" i="8"/>
  <c r="BW32" i="8"/>
  <c r="BW20" i="8"/>
  <c r="BW48" i="8"/>
  <c r="BW8" i="8"/>
  <c r="BW15" i="8"/>
  <c r="BW38" i="8"/>
  <c r="BW10" i="8"/>
  <c r="BW27" i="8"/>
  <c r="BW33" i="8"/>
  <c r="BW21" i="8"/>
  <c r="BW41" i="8"/>
  <c r="BW2" i="8"/>
  <c r="BW9" i="8"/>
  <c r="BW16" i="8"/>
  <c r="BW43" i="8"/>
  <c r="BW4" i="8"/>
  <c r="BW11" i="8"/>
  <c r="BW28" i="8"/>
  <c r="BW36" i="8"/>
  <c r="BW22" i="8"/>
  <c r="BW30" i="8"/>
  <c r="BW42" i="8"/>
  <c r="BW3" i="8"/>
  <c r="BW17" i="8"/>
  <c r="BW39" i="8"/>
  <c r="BW44" i="8"/>
  <c r="BW5" i="8"/>
  <c r="BW12" i="8"/>
  <c r="BW29" i="8"/>
  <c r="BW34" i="8"/>
  <c r="BW23" i="8"/>
  <c r="BW18" i="8"/>
  <c r="BW46" i="8"/>
  <c r="BW6" i="8"/>
  <c r="BW13" i="8"/>
  <c r="BW37" i="8"/>
  <c r="BW24" i="8"/>
  <c r="BW31" i="8"/>
  <c r="EY2" i="8"/>
  <c r="EY2" i="9"/>
  <c r="EY2" i="6"/>
  <c r="BW168" i="7" l="1"/>
  <c r="BW168" i="11" s="1"/>
  <c r="BW156" i="7"/>
  <c r="BW156" i="11" s="1"/>
  <c r="BW217" i="7"/>
  <c r="BW217" i="11" s="1"/>
  <c r="BW185" i="7"/>
  <c r="BW185" i="11" s="1"/>
  <c r="BW202" i="7"/>
  <c r="BW202" i="11" s="1"/>
  <c r="BW231" i="7"/>
  <c r="BW231" i="11" s="1"/>
  <c r="BW179" i="7"/>
  <c r="BW179" i="11" s="1"/>
  <c r="BW83" i="7"/>
  <c r="BW83" i="11" s="1"/>
  <c r="BW96" i="7"/>
  <c r="BW96" i="11" s="1"/>
  <c r="BW93" i="7"/>
  <c r="BW93" i="11" s="1"/>
  <c r="BW85" i="7"/>
  <c r="BW85" i="11" s="1"/>
  <c r="BW69" i="7"/>
  <c r="BW69" i="11" s="1"/>
  <c r="BW45" i="7"/>
  <c r="BW45" i="11" s="1"/>
  <c r="BW94" i="7"/>
  <c r="BW94" i="11" s="1"/>
  <c r="BW26" i="7"/>
  <c r="BW26" i="11" s="1"/>
  <c r="BW234" i="7"/>
  <c r="BW234" i="11" s="1"/>
  <c r="BW209" i="7"/>
  <c r="BW209" i="11" s="1"/>
  <c r="BW191" i="7"/>
  <c r="BW191" i="11" s="1"/>
  <c r="BW181" i="7"/>
  <c r="BW181" i="11" s="1"/>
  <c r="BW174" i="7"/>
  <c r="BW174" i="11" s="1"/>
  <c r="BW141" i="7"/>
  <c r="BW141" i="11" s="1"/>
  <c r="BW129" i="7"/>
  <c r="BW129" i="11" s="1"/>
  <c r="BW107" i="7"/>
  <c r="BW107" i="11" s="1"/>
  <c r="BW89" i="7"/>
  <c r="BW89" i="11" s="1"/>
  <c r="BW70" i="7"/>
  <c r="BW70" i="11" s="1"/>
  <c r="BW53" i="7"/>
  <c r="BW53" i="11" s="1"/>
  <c r="BW229" i="7"/>
  <c r="BW229" i="11" s="1"/>
  <c r="BW214" i="7"/>
  <c r="BW214" i="11" s="1"/>
  <c r="BW196" i="7"/>
  <c r="BW196" i="11" s="1"/>
  <c r="BW173" i="7"/>
  <c r="BW173" i="11" s="1"/>
  <c r="BW162" i="7"/>
  <c r="BW162" i="11" s="1"/>
  <c r="BW149" i="7"/>
  <c r="BW149" i="11" s="1"/>
  <c r="BW140" i="7"/>
  <c r="BW140" i="11" s="1"/>
  <c r="BW111" i="7"/>
  <c r="BW111" i="11" s="1"/>
  <c r="BW97" i="7"/>
  <c r="BW97" i="11" s="1"/>
  <c r="BW58" i="7"/>
  <c r="BW58" i="11" s="1"/>
  <c r="BW208" i="7"/>
  <c r="BW208" i="11" s="1"/>
  <c r="BW226" i="7"/>
  <c r="BW226" i="11" s="1"/>
  <c r="BW224" i="7"/>
  <c r="BW224" i="11" s="1"/>
  <c r="BW211" i="7"/>
  <c r="BW211" i="11" s="1"/>
  <c r="BW193" i="7"/>
  <c r="BW193" i="11" s="1"/>
  <c r="BW186" i="7"/>
  <c r="BW186" i="11" s="1"/>
  <c r="BW235" i="7"/>
  <c r="BW235" i="11" s="1"/>
  <c r="BW227" i="7"/>
  <c r="BW227" i="11" s="1"/>
  <c r="BW233" i="7"/>
  <c r="BW233" i="11" s="1"/>
  <c r="BW218" i="7"/>
  <c r="BW218" i="11" s="1"/>
  <c r="BW200" i="7"/>
  <c r="BW200" i="11" s="1"/>
  <c r="BW152" i="7"/>
  <c r="BW152" i="11" s="1"/>
  <c r="BW146" i="7"/>
  <c r="BW146" i="11" s="1"/>
  <c r="BW121" i="7"/>
  <c r="BW121" i="11" s="1"/>
  <c r="BW114" i="7"/>
  <c r="BW114" i="11" s="1"/>
  <c r="BW100" i="7"/>
  <c r="BW100" i="11" s="1"/>
  <c r="BW81" i="7"/>
  <c r="BW81" i="11" s="1"/>
  <c r="BW74" i="7"/>
  <c r="BW74" i="11" s="1"/>
  <c r="BW61" i="7"/>
  <c r="BW61" i="11" s="1"/>
  <c r="BW223" i="7"/>
  <c r="BW223" i="11" s="1"/>
  <c r="BW221" i="7"/>
  <c r="BW221" i="11" s="1"/>
  <c r="BW206" i="7"/>
  <c r="BW206" i="11" s="1"/>
  <c r="BW188" i="7"/>
  <c r="BW188" i="11" s="1"/>
  <c r="BW145" i="7"/>
  <c r="BW145" i="11" s="1"/>
  <c r="BW133" i="7"/>
  <c r="BW133" i="11" s="1"/>
  <c r="BW126" i="7"/>
  <c r="BW126" i="11" s="1"/>
  <c r="BW119" i="7"/>
  <c r="BW119" i="11" s="1"/>
  <c r="BW104" i="7"/>
  <c r="BW104" i="11" s="1"/>
  <c r="BW79" i="7"/>
  <c r="BW79" i="11" s="1"/>
  <c r="BW66" i="7"/>
  <c r="BW66" i="11" s="1"/>
  <c r="BW50" i="7"/>
  <c r="BW50" i="11" s="1"/>
  <c r="BW190" i="7"/>
  <c r="BW190" i="11" s="1"/>
  <c r="BW220" i="7"/>
  <c r="BW220" i="11" s="1"/>
  <c r="BW203" i="7"/>
  <c r="BW203" i="11" s="1"/>
  <c r="BW172" i="7"/>
  <c r="BW172" i="11" s="1"/>
  <c r="BW154" i="7"/>
  <c r="BW154" i="11" s="1"/>
  <c r="BW139" i="7"/>
  <c r="BW139" i="11" s="1"/>
  <c r="BW123" i="7"/>
  <c r="BW123" i="11" s="1"/>
  <c r="BW116" i="7"/>
  <c r="BW116" i="11" s="1"/>
  <c r="BW102" i="7"/>
  <c r="BW102" i="11" s="1"/>
  <c r="BW84" i="7"/>
  <c r="BW84" i="11" s="1"/>
  <c r="BW76" i="7"/>
  <c r="BW76" i="11" s="1"/>
  <c r="BW63" i="7"/>
  <c r="BW63" i="11" s="1"/>
  <c r="BW180" i="7"/>
  <c r="BW180" i="11" s="1"/>
  <c r="BW169" i="7"/>
  <c r="BW169" i="11" s="1"/>
  <c r="BW128" i="7"/>
  <c r="BW128" i="11" s="1"/>
  <c r="BW106" i="7"/>
  <c r="BW106" i="11" s="1"/>
  <c r="BW88" i="7"/>
  <c r="BW88" i="11" s="1"/>
  <c r="BW68" i="7"/>
  <c r="BW68" i="11" s="1"/>
  <c r="BW52" i="7"/>
  <c r="BW52" i="11" s="1"/>
  <c r="BW213" i="7"/>
  <c r="BW213" i="11" s="1"/>
  <c r="BW195" i="7"/>
  <c r="BW195" i="11" s="1"/>
  <c r="BW178" i="7"/>
  <c r="BW178" i="11" s="1"/>
  <c r="BW167" i="7"/>
  <c r="BW167" i="11" s="1"/>
  <c r="BW161" i="7"/>
  <c r="BW161" i="11" s="1"/>
  <c r="BW148" i="7"/>
  <c r="BW148" i="11" s="1"/>
  <c r="BW110" i="7"/>
  <c r="BW110" i="11" s="1"/>
  <c r="BW95" i="7"/>
  <c r="BW95" i="11" s="1"/>
  <c r="BW57" i="7"/>
  <c r="BW57" i="11" s="1"/>
  <c r="BW159" i="7"/>
  <c r="BW159" i="11" s="1"/>
  <c r="BW144" i="7"/>
  <c r="BW144" i="11" s="1"/>
  <c r="BW135" i="7"/>
  <c r="BW135" i="11" s="1"/>
  <c r="BW131" i="7"/>
  <c r="BW131" i="11" s="1"/>
  <c r="BW109" i="7"/>
  <c r="BW109" i="11" s="1"/>
  <c r="BW91" i="7"/>
  <c r="BW91" i="11" s="1"/>
  <c r="BW55" i="7"/>
  <c r="BW55" i="11" s="1"/>
  <c r="BW197" i="7"/>
  <c r="BW197" i="11" s="1"/>
  <c r="BW164" i="7"/>
  <c r="BW164" i="11" s="1"/>
  <c r="BW151" i="7"/>
  <c r="BW151" i="11" s="1"/>
  <c r="BW134" i="7"/>
  <c r="BW134" i="11" s="1"/>
  <c r="BW113" i="7"/>
  <c r="BW113" i="11" s="1"/>
  <c r="BW99" i="7"/>
  <c r="BW99" i="11" s="1"/>
  <c r="BW80" i="7"/>
  <c r="BW80" i="11" s="1"/>
  <c r="BW73" i="7"/>
  <c r="BW73" i="11" s="1"/>
  <c r="BW60" i="7"/>
  <c r="BW60" i="11" s="1"/>
  <c r="BW222" i="7"/>
  <c r="BW222" i="11" s="1"/>
  <c r="BW205" i="7"/>
  <c r="BW205" i="11" s="1"/>
  <c r="BW125" i="7"/>
  <c r="BW125" i="11" s="1"/>
  <c r="BW118" i="7"/>
  <c r="BW118" i="11" s="1"/>
  <c r="BW87" i="7"/>
  <c r="BW87" i="11" s="1"/>
  <c r="BW78" i="7"/>
  <c r="BW78" i="11" s="1"/>
  <c r="BW65" i="7"/>
  <c r="BW65" i="11" s="1"/>
  <c r="BW216" i="7"/>
  <c r="BW216" i="11" s="1"/>
  <c r="BW225" i="7"/>
  <c r="BW225" i="11" s="1"/>
  <c r="BW210" i="7"/>
  <c r="BW210" i="11" s="1"/>
  <c r="BW192" i="7"/>
  <c r="BW192" i="11" s="1"/>
  <c r="BW184" i="7"/>
  <c r="BW184" i="11" s="1"/>
  <c r="BW158" i="7"/>
  <c r="BW158" i="11" s="1"/>
  <c r="BW143" i="7"/>
  <c r="BW143" i="11" s="1"/>
  <c r="BW130" i="7"/>
  <c r="BW130" i="11" s="1"/>
  <c r="BW108" i="7"/>
  <c r="BW108" i="11" s="1"/>
  <c r="BW90" i="7"/>
  <c r="BW90" i="11" s="1"/>
  <c r="BW71" i="7"/>
  <c r="BW71" i="11" s="1"/>
  <c r="BW54" i="7"/>
  <c r="BW54" i="11" s="1"/>
  <c r="BW232" i="7"/>
  <c r="BW232" i="11" s="1"/>
  <c r="BW183" i="7"/>
  <c r="BW183" i="11" s="1"/>
  <c r="BW163" i="7"/>
  <c r="BW163" i="11" s="1"/>
  <c r="BW157" i="7"/>
  <c r="BW157" i="11" s="1"/>
  <c r="BW150" i="7"/>
  <c r="BW150" i="11" s="1"/>
  <c r="BW142" i="7"/>
  <c r="BW142" i="11" s="1"/>
  <c r="BW112" i="7"/>
  <c r="BW112" i="11" s="1"/>
  <c r="BW98" i="7"/>
  <c r="BW98" i="11" s="1"/>
  <c r="BW72" i="7"/>
  <c r="BW72" i="11" s="1"/>
  <c r="BW59" i="7"/>
  <c r="BW59" i="11" s="1"/>
  <c r="BW215" i="7"/>
  <c r="BW215" i="11" s="1"/>
  <c r="BW204" i="7"/>
  <c r="BW204" i="11" s="1"/>
  <c r="BW198" i="7"/>
  <c r="BW198" i="11" s="1"/>
  <c r="BW182" i="7"/>
  <c r="BW182" i="11" s="1"/>
  <c r="BW155" i="7"/>
  <c r="BW155" i="11" s="1"/>
  <c r="BW49" i="7"/>
  <c r="BW49" i="11" s="1"/>
  <c r="BW219" i="7"/>
  <c r="BW219" i="11" s="1"/>
  <c r="BW201" i="7"/>
  <c r="BW201" i="11" s="1"/>
  <c r="BW177" i="7"/>
  <c r="BW177" i="11" s="1"/>
  <c r="BW171" i="7"/>
  <c r="BW171" i="11" s="1"/>
  <c r="BW165" i="7"/>
  <c r="BW165" i="11" s="1"/>
  <c r="BW153" i="7"/>
  <c r="BW153" i="11" s="1"/>
  <c r="BW138" i="7"/>
  <c r="BW138" i="11" s="1"/>
  <c r="BW122" i="7"/>
  <c r="BW122" i="11" s="1"/>
  <c r="BW115" i="7"/>
  <c r="BW115" i="11" s="1"/>
  <c r="BW101" i="7"/>
  <c r="BW101" i="11" s="1"/>
  <c r="BW82" i="7"/>
  <c r="BW82" i="11" s="1"/>
  <c r="BW75" i="7"/>
  <c r="BW75" i="11" s="1"/>
  <c r="BW62" i="7"/>
  <c r="BW62" i="11" s="1"/>
  <c r="BW207" i="7"/>
  <c r="BW207" i="11" s="1"/>
  <c r="BW199" i="7"/>
  <c r="BW199" i="11" s="1"/>
  <c r="BW189" i="7"/>
  <c r="BW189" i="11" s="1"/>
  <c r="BW176" i="7"/>
  <c r="BW176" i="11" s="1"/>
  <c r="BW170" i="7"/>
  <c r="BW170" i="11" s="1"/>
  <c r="BW137" i="7"/>
  <c r="BW137" i="11" s="1"/>
  <c r="BW127" i="7"/>
  <c r="BW127" i="11" s="1"/>
  <c r="BW120" i="7"/>
  <c r="BW120" i="11" s="1"/>
  <c r="BW105" i="7"/>
  <c r="BW105" i="11" s="1"/>
  <c r="BW67" i="7"/>
  <c r="BW67" i="11" s="1"/>
  <c r="BW51" i="7"/>
  <c r="BW51" i="11" s="1"/>
  <c r="BW230" i="7"/>
  <c r="BW230" i="11" s="1"/>
  <c r="BW212" i="7"/>
  <c r="BW212" i="11" s="1"/>
  <c r="BW194" i="7"/>
  <c r="BW194" i="11" s="1"/>
  <c r="BW187" i="7"/>
  <c r="BW187" i="11" s="1"/>
  <c r="BW175" i="7"/>
  <c r="BW175" i="11" s="1"/>
  <c r="BW166" i="7"/>
  <c r="BW166" i="11" s="1"/>
  <c r="BW160" i="7"/>
  <c r="BW160" i="11" s="1"/>
  <c r="BW147" i="7"/>
  <c r="BW147" i="11" s="1"/>
  <c r="BW124" i="7"/>
  <c r="BW124" i="11" s="1"/>
  <c r="BW117" i="7"/>
  <c r="BW117" i="11" s="1"/>
  <c r="BW103" i="7"/>
  <c r="BW103" i="11" s="1"/>
  <c r="BW86" i="7"/>
  <c r="BW86" i="11" s="1"/>
  <c r="BW77" i="7"/>
  <c r="BW77" i="11" s="1"/>
  <c r="BW64" i="7"/>
  <c r="BW64" i="11" s="1"/>
  <c r="BW136" i="7"/>
  <c r="BW136" i="11" s="1"/>
  <c r="BW132" i="7"/>
  <c r="BW132" i="11" s="1"/>
  <c r="BW92" i="7"/>
  <c r="BW92" i="11" s="1"/>
  <c r="BW56" i="7"/>
  <c r="BW56" i="11" s="1"/>
  <c r="BW19" i="7"/>
  <c r="BW19" i="11" s="1"/>
  <c r="BW40" i="7"/>
  <c r="BW40" i="11" s="1"/>
  <c r="BW47" i="7"/>
  <c r="BW47" i="11" s="1"/>
  <c r="BW7" i="7"/>
  <c r="BW7" i="11" s="1"/>
  <c r="BW14" i="7"/>
  <c r="BW14" i="11" s="1"/>
  <c r="BW35" i="7"/>
  <c r="BW35" i="11" s="1"/>
  <c r="BW25" i="7"/>
  <c r="BW25" i="11" s="1"/>
  <c r="BW32" i="7"/>
  <c r="BW32" i="11" s="1"/>
  <c r="BW20" i="7"/>
  <c r="BW20" i="11" s="1"/>
  <c r="BW48" i="7"/>
  <c r="BW48" i="11" s="1"/>
  <c r="BW8" i="7"/>
  <c r="BW8" i="11" s="1"/>
  <c r="BW15" i="7"/>
  <c r="BW15" i="11" s="1"/>
  <c r="BW38" i="7"/>
  <c r="BW38" i="11" s="1"/>
  <c r="BW10" i="7"/>
  <c r="BW10" i="11" s="1"/>
  <c r="BW27" i="7"/>
  <c r="BW27" i="11" s="1"/>
  <c r="BW33" i="7"/>
  <c r="BW33" i="11" s="1"/>
  <c r="BW21" i="7"/>
  <c r="BW21" i="11" s="1"/>
  <c r="BW41" i="7"/>
  <c r="BW41" i="11" s="1"/>
  <c r="BW2" i="7"/>
  <c r="BW2" i="11" s="1"/>
  <c r="BW9" i="7"/>
  <c r="BW9" i="11" s="1"/>
  <c r="BW16" i="7"/>
  <c r="BW16" i="11" s="1"/>
  <c r="BW43" i="7"/>
  <c r="BW43" i="11" s="1"/>
  <c r="BW4" i="7"/>
  <c r="BW4" i="11" s="1"/>
  <c r="BW11" i="7"/>
  <c r="BW11" i="11" s="1"/>
  <c r="BW28" i="7"/>
  <c r="BW28" i="11" s="1"/>
  <c r="BW36" i="7"/>
  <c r="BW36" i="11" s="1"/>
  <c r="BW22" i="7"/>
  <c r="BW22" i="11" s="1"/>
  <c r="BW30" i="7"/>
  <c r="BW30" i="11" s="1"/>
  <c r="BW42" i="7"/>
  <c r="BW42" i="11" s="1"/>
  <c r="BW3" i="7"/>
  <c r="BW3" i="11" s="1"/>
  <c r="BW17" i="7"/>
  <c r="BW17" i="11" s="1"/>
  <c r="BW39" i="7"/>
  <c r="BW39" i="11" s="1"/>
  <c r="BW44" i="7"/>
  <c r="BW44" i="11" s="1"/>
  <c r="BW5" i="7"/>
  <c r="BW5" i="11" s="1"/>
  <c r="BW12" i="7"/>
  <c r="BW12" i="11" s="1"/>
  <c r="BW29" i="7"/>
  <c r="BW29" i="11" s="1"/>
  <c r="BW34" i="7"/>
  <c r="BW34" i="11" s="1"/>
  <c r="BW23" i="7"/>
  <c r="BW23" i="11" s="1"/>
  <c r="BW18" i="7"/>
  <c r="BW18" i="11" s="1"/>
  <c r="BW46" i="7"/>
  <c r="BW46" i="11" s="1"/>
  <c r="BW6" i="7"/>
  <c r="BW6" i="11" s="1"/>
  <c r="BW13" i="7"/>
  <c r="BW13" i="11" s="1"/>
  <c r="BW37" i="7"/>
  <c r="BW37" i="11" s="1"/>
  <c r="BW24" i="7"/>
  <c r="BW24" i="11" s="1"/>
  <c r="BW31" i="7"/>
  <c r="BW31" i="11" s="1"/>
  <c r="EY2" i="7"/>
  <c r="BX231" i="6"/>
  <c r="BX231" i="10" s="1"/>
  <c r="BX217" i="6"/>
  <c r="BX217" i="10" s="1"/>
  <c r="BX202" i="6"/>
  <c r="BX202" i="10" s="1"/>
  <c r="BX185" i="6"/>
  <c r="BX185" i="10" s="1"/>
  <c r="BX179" i="6"/>
  <c r="BX179" i="10" s="1"/>
  <c r="BX83" i="6"/>
  <c r="BX83" i="10" s="1"/>
  <c r="BX168" i="6"/>
  <c r="BX168" i="10" s="1"/>
  <c r="BX156" i="6"/>
  <c r="BX156" i="10" s="1"/>
  <c r="BX96" i="6"/>
  <c r="BX96" i="10" s="1"/>
  <c r="BX93" i="6"/>
  <c r="BX93" i="10" s="1"/>
  <c r="BX85" i="6"/>
  <c r="BX85" i="10" s="1"/>
  <c r="BX69" i="6"/>
  <c r="BX69" i="10" s="1"/>
  <c r="BX94" i="6"/>
  <c r="BX94" i="10" s="1"/>
  <c r="BX26" i="6"/>
  <c r="BX26" i="10" s="1"/>
  <c r="BX45" i="6"/>
  <c r="BX45" i="10" s="1"/>
  <c r="BX205" i="6"/>
  <c r="BX205" i="10" s="1"/>
  <c r="BX233" i="6"/>
  <c r="BX233" i="10" s="1"/>
  <c r="BX218" i="6"/>
  <c r="BX218" i="10" s="1"/>
  <c r="BX229" i="6"/>
  <c r="BX229" i="10" s="1"/>
  <c r="BX214" i="6"/>
  <c r="BX214" i="10" s="1"/>
  <c r="BX196" i="6"/>
  <c r="BX196" i="10" s="1"/>
  <c r="BX173" i="6"/>
  <c r="BX173" i="10" s="1"/>
  <c r="BX162" i="6"/>
  <c r="BX162" i="10" s="1"/>
  <c r="BX149" i="6"/>
  <c r="BX149" i="10" s="1"/>
  <c r="BX140" i="6"/>
  <c r="BX140" i="10" s="1"/>
  <c r="BX111" i="6"/>
  <c r="BX111" i="10" s="1"/>
  <c r="BX97" i="6"/>
  <c r="BX97" i="10" s="1"/>
  <c r="BX58" i="6"/>
  <c r="BX58" i="10" s="1"/>
  <c r="BX220" i="6"/>
  <c r="BX220" i="10" s="1"/>
  <c r="BX203" i="6"/>
  <c r="BX203" i="10" s="1"/>
  <c r="BX172" i="6"/>
  <c r="BX172" i="10" s="1"/>
  <c r="BX154" i="6"/>
  <c r="BX154" i="10" s="1"/>
  <c r="BX139" i="6"/>
  <c r="BX139" i="10" s="1"/>
  <c r="BX123" i="6"/>
  <c r="BX123" i="10" s="1"/>
  <c r="BX116" i="6"/>
  <c r="BX116" i="10" s="1"/>
  <c r="BX102" i="6"/>
  <c r="BX102" i="10" s="1"/>
  <c r="BX84" i="6"/>
  <c r="BX84" i="10" s="1"/>
  <c r="BX76" i="6"/>
  <c r="BX76" i="10" s="1"/>
  <c r="BX63" i="6"/>
  <c r="BX63" i="10" s="1"/>
  <c r="BX232" i="6"/>
  <c r="BX232" i="10" s="1"/>
  <c r="BX223" i="6"/>
  <c r="BX223" i="10" s="1"/>
  <c r="BX216" i="6"/>
  <c r="BX216" i="10" s="1"/>
  <c r="BX230" i="6"/>
  <c r="BX230" i="10" s="1"/>
  <c r="BX234" i="6"/>
  <c r="BX234" i="10" s="1"/>
  <c r="BX227" i="6"/>
  <c r="BX227" i="10" s="1"/>
  <c r="BX221" i="6"/>
  <c r="BX221" i="10" s="1"/>
  <c r="BX206" i="6"/>
  <c r="BX206" i="10" s="1"/>
  <c r="BX188" i="6"/>
  <c r="BX188" i="10" s="1"/>
  <c r="BX145" i="6"/>
  <c r="BX145" i="10" s="1"/>
  <c r="BX133" i="6"/>
  <c r="BX133" i="10" s="1"/>
  <c r="BX126" i="6"/>
  <c r="BX126" i="10" s="1"/>
  <c r="BX119" i="6"/>
  <c r="BX119" i="10" s="1"/>
  <c r="BX104" i="6"/>
  <c r="BX104" i="10" s="1"/>
  <c r="BX79" i="6"/>
  <c r="BX79" i="10" s="1"/>
  <c r="BX66" i="6"/>
  <c r="BX66" i="10" s="1"/>
  <c r="BX50" i="6"/>
  <c r="BX50" i="10" s="1"/>
  <c r="BX226" i="6"/>
  <c r="BX226" i="10" s="1"/>
  <c r="BX224" i="6"/>
  <c r="BX224" i="10" s="1"/>
  <c r="BX211" i="6"/>
  <c r="BX211" i="10" s="1"/>
  <c r="BX193" i="6"/>
  <c r="BX193" i="10" s="1"/>
  <c r="BX186" i="6"/>
  <c r="BX186" i="10" s="1"/>
  <c r="BX159" i="6"/>
  <c r="BX159" i="10" s="1"/>
  <c r="BX144" i="6"/>
  <c r="BX144" i="10" s="1"/>
  <c r="BX135" i="6"/>
  <c r="BX135" i="10" s="1"/>
  <c r="BX131" i="6"/>
  <c r="BX131" i="10" s="1"/>
  <c r="BX109" i="6"/>
  <c r="BX109" i="10" s="1"/>
  <c r="BX91" i="6"/>
  <c r="BX91" i="10" s="1"/>
  <c r="BX55" i="6"/>
  <c r="BX55" i="10" s="1"/>
  <c r="BX208" i="6"/>
  <c r="BX208" i="10" s="1"/>
  <c r="BX197" i="6"/>
  <c r="BX197" i="10" s="1"/>
  <c r="BX190" i="6"/>
  <c r="BX190" i="10" s="1"/>
  <c r="BX180" i="6"/>
  <c r="BX180" i="10" s="1"/>
  <c r="BX169" i="6"/>
  <c r="BX169" i="10" s="1"/>
  <c r="BX128" i="6"/>
  <c r="BX128" i="10" s="1"/>
  <c r="BX106" i="6"/>
  <c r="BX106" i="10" s="1"/>
  <c r="BX88" i="6"/>
  <c r="BX88" i="10" s="1"/>
  <c r="BX68" i="6"/>
  <c r="BX68" i="10" s="1"/>
  <c r="BX52" i="6"/>
  <c r="BX52" i="10" s="1"/>
  <c r="BX195" i="6"/>
  <c r="BX195" i="10" s="1"/>
  <c r="BX178" i="6"/>
  <c r="BX178" i="10" s="1"/>
  <c r="BX167" i="6"/>
  <c r="BX167" i="10" s="1"/>
  <c r="BX161" i="6"/>
  <c r="BX161" i="10" s="1"/>
  <c r="BX148" i="6"/>
  <c r="BX148" i="10" s="1"/>
  <c r="BX110" i="6"/>
  <c r="BX110" i="10" s="1"/>
  <c r="BX95" i="6"/>
  <c r="BX95" i="10" s="1"/>
  <c r="BX57" i="6"/>
  <c r="BX57" i="10" s="1"/>
  <c r="BX219" i="6"/>
  <c r="BX219" i="10" s="1"/>
  <c r="BX201" i="6"/>
  <c r="BX201" i="10" s="1"/>
  <c r="BX177" i="6"/>
  <c r="BX177" i="10" s="1"/>
  <c r="BX171" i="6"/>
  <c r="BX171" i="10" s="1"/>
  <c r="BX165" i="6"/>
  <c r="BX165" i="10" s="1"/>
  <c r="BX153" i="6"/>
  <c r="BX153" i="10" s="1"/>
  <c r="BX138" i="6"/>
  <c r="BX138" i="10" s="1"/>
  <c r="BX122" i="6"/>
  <c r="BX122" i="10" s="1"/>
  <c r="BX115" i="6"/>
  <c r="BX115" i="10" s="1"/>
  <c r="BX101" i="6"/>
  <c r="BX101" i="10" s="1"/>
  <c r="BX82" i="6"/>
  <c r="BX82" i="10" s="1"/>
  <c r="BX75" i="6"/>
  <c r="BX75" i="10" s="1"/>
  <c r="BX62" i="6"/>
  <c r="BX62" i="10" s="1"/>
  <c r="BX164" i="6"/>
  <c r="BX164" i="10" s="1"/>
  <c r="BX151" i="6"/>
  <c r="BX151" i="10" s="1"/>
  <c r="BX134" i="6"/>
  <c r="BX134" i="10" s="1"/>
  <c r="BX113" i="6"/>
  <c r="BX113" i="10" s="1"/>
  <c r="BX99" i="6"/>
  <c r="BX99" i="10" s="1"/>
  <c r="BX80" i="6"/>
  <c r="BX80" i="10" s="1"/>
  <c r="BX73" i="6"/>
  <c r="BX73" i="10" s="1"/>
  <c r="BX60" i="6"/>
  <c r="BX60" i="10" s="1"/>
  <c r="BX125" i="6"/>
  <c r="BX125" i="10" s="1"/>
  <c r="BX118" i="6"/>
  <c r="BX118" i="10" s="1"/>
  <c r="BX87" i="6"/>
  <c r="BX87" i="10" s="1"/>
  <c r="BX78" i="6"/>
  <c r="BX78" i="10" s="1"/>
  <c r="BX65" i="6"/>
  <c r="BX65" i="10" s="1"/>
  <c r="BX225" i="6"/>
  <c r="BX225" i="10" s="1"/>
  <c r="BX210" i="6"/>
  <c r="BX210" i="10" s="1"/>
  <c r="BX192" i="6"/>
  <c r="BX192" i="10" s="1"/>
  <c r="BX184" i="6"/>
  <c r="BX184" i="10" s="1"/>
  <c r="BX158" i="6"/>
  <c r="BX158" i="10" s="1"/>
  <c r="BX143" i="6"/>
  <c r="BX143" i="10" s="1"/>
  <c r="BX130" i="6"/>
  <c r="BX130" i="10" s="1"/>
  <c r="BX108" i="6"/>
  <c r="BX108" i="10" s="1"/>
  <c r="BX90" i="6"/>
  <c r="BX90" i="10" s="1"/>
  <c r="BX71" i="6"/>
  <c r="BX71" i="10" s="1"/>
  <c r="BX54" i="6"/>
  <c r="BX54" i="10" s="1"/>
  <c r="BX207" i="6"/>
  <c r="BX207" i="10" s="1"/>
  <c r="BX199" i="6"/>
  <c r="BX199" i="10" s="1"/>
  <c r="BX189" i="6"/>
  <c r="BX189" i="10" s="1"/>
  <c r="BX176" i="6"/>
  <c r="BX176" i="10" s="1"/>
  <c r="BX170" i="6"/>
  <c r="BX170" i="10" s="1"/>
  <c r="BX137" i="6"/>
  <c r="BX137" i="10" s="1"/>
  <c r="BX127" i="6"/>
  <c r="BX127" i="10" s="1"/>
  <c r="BX120" i="6"/>
  <c r="BX120" i="10" s="1"/>
  <c r="BX105" i="6"/>
  <c r="BX105" i="10" s="1"/>
  <c r="BX67" i="6"/>
  <c r="BX67" i="10" s="1"/>
  <c r="BX51" i="6"/>
  <c r="BX51" i="10" s="1"/>
  <c r="BX212" i="6"/>
  <c r="BX212" i="10" s="1"/>
  <c r="BX194" i="6"/>
  <c r="BX194" i="10" s="1"/>
  <c r="BX187" i="6"/>
  <c r="BX187" i="10" s="1"/>
  <c r="BX175" i="6"/>
  <c r="BX175" i="10" s="1"/>
  <c r="BX166" i="6"/>
  <c r="BX166" i="10" s="1"/>
  <c r="BX160" i="6"/>
  <c r="BX160" i="10" s="1"/>
  <c r="BX147" i="6"/>
  <c r="BX147" i="10" s="1"/>
  <c r="BX136" i="6"/>
  <c r="BX136" i="10" s="1"/>
  <c r="BX132" i="6"/>
  <c r="BX132" i="10" s="1"/>
  <c r="BX92" i="6"/>
  <c r="BX92" i="10" s="1"/>
  <c r="BX56" i="6"/>
  <c r="BX56" i="10" s="1"/>
  <c r="BX200" i="6"/>
  <c r="BX200" i="10" s="1"/>
  <c r="BX152" i="6"/>
  <c r="BX152" i="10" s="1"/>
  <c r="BX146" i="6"/>
  <c r="BX146" i="10" s="1"/>
  <c r="BX215" i="6"/>
  <c r="BX215" i="10" s="1"/>
  <c r="BX183" i="6"/>
  <c r="BX183" i="10" s="1"/>
  <c r="BX163" i="6"/>
  <c r="BX163" i="10" s="1"/>
  <c r="BX157" i="6"/>
  <c r="BX157" i="10" s="1"/>
  <c r="BX150" i="6"/>
  <c r="BX150" i="10" s="1"/>
  <c r="BX142" i="6"/>
  <c r="BX142" i="10" s="1"/>
  <c r="BX112" i="6"/>
  <c r="BX112" i="10" s="1"/>
  <c r="BX98" i="6"/>
  <c r="BX98" i="10" s="1"/>
  <c r="BX72" i="6"/>
  <c r="BX72" i="10" s="1"/>
  <c r="BX59" i="6"/>
  <c r="BX59" i="10" s="1"/>
  <c r="BX49" i="6"/>
  <c r="BX49" i="10" s="1"/>
  <c r="BX204" i="6"/>
  <c r="BX204" i="10" s="1"/>
  <c r="BX198" i="6"/>
  <c r="BX198" i="10" s="1"/>
  <c r="BX182" i="6"/>
  <c r="BX182" i="10" s="1"/>
  <c r="BX155" i="6"/>
  <c r="BX155" i="10" s="1"/>
  <c r="BX124" i="6"/>
  <c r="BX124" i="10" s="1"/>
  <c r="BX117" i="6"/>
  <c r="BX117" i="10" s="1"/>
  <c r="BX103" i="6"/>
  <c r="BX103" i="10" s="1"/>
  <c r="BX86" i="6"/>
  <c r="BX86" i="10" s="1"/>
  <c r="BX77" i="6"/>
  <c r="BX77" i="10" s="1"/>
  <c r="BX64" i="6"/>
  <c r="BX64" i="10" s="1"/>
  <c r="BX222" i="6"/>
  <c r="BX222" i="10" s="1"/>
  <c r="BX213" i="6"/>
  <c r="BX213" i="10" s="1"/>
  <c r="BX235" i="6"/>
  <c r="BX235" i="10" s="1"/>
  <c r="BX209" i="6"/>
  <c r="BX209" i="10" s="1"/>
  <c r="BX191" i="6"/>
  <c r="BX191" i="10" s="1"/>
  <c r="BX181" i="6"/>
  <c r="BX181" i="10" s="1"/>
  <c r="BX174" i="6"/>
  <c r="BX174" i="10" s="1"/>
  <c r="BX141" i="6"/>
  <c r="BX141" i="10" s="1"/>
  <c r="BX129" i="6"/>
  <c r="BX129" i="10" s="1"/>
  <c r="BX107" i="6"/>
  <c r="BX107" i="10" s="1"/>
  <c r="BX89" i="6"/>
  <c r="BX89" i="10" s="1"/>
  <c r="BX70" i="6"/>
  <c r="BX70" i="10" s="1"/>
  <c r="BX53" i="6"/>
  <c r="BX53" i="10" s="1"/>
  <c r="BX121" i="6"/>
  <c r="BX121" i="10" s="1"/>
  <c r="BX114" i="6"/>
  <c r="BX114" i="10" s="1"/>
  <c r="BX100" i="6"/>
  <c r="BX100" i="10" s="1"/>
  <c r="BX81" i="6"/>
  <c r="BX81" i="10" s="1"/>
  <c r="BX74" i="6"/>
  <c r="BX74" i="10" s="1"/>
  <c r="BX61" i="6"/>
  <c r="BX61" i="10" s="1"/>
  <c r="BX24" i="6"/>
  <c r="BX24" i="10" s="1"/>
  <c r="BX31" i="6"/>
  <c r="BX31" i="10" s="1"/>
  <c r="BX19" i="6"/>
  <c r="BX19" i="10" s="1"/>
  <c r="BX40" i="6"/>
  <c r="BX40" i="10" s="1"/>
  <c r="BX47" i="6"/>
  <c r="BX47" i="10" s="1"/>
  <c r="BX7" i="6"/>
  <c r="BX7" i="10" s="1"/>
  <c r="BX14" i="6"/>
  <c r="BX14" i="10" s="1"/>
  <c r="BX35" i="6"/>
  <c r="BX35" i="10" s="1"/>
  <c r="BX25" i="6"/>
  <c r="BX25" i="10" s="1"/>
  <c r="BX32" i="6"/>
  <c r="BX32" i="10" s="1"/>
  <c r="BX20" i="6"/>
  <c r="BX20" i="10" s="1"/>
  <c r="BX48" i="6"/>
  <c r="BX48" i="10" s="1"/>
  <c r="BX8" i="6"/>
  <c r="BX8" i="10" s="1"/>
  <c r="BX15" i="6"/>
  <c r="BX15" i="10" s="1"/>
  <c r="BX38" i="6"/>
  <c r="BX38" i="10" s="1"/>
  <c r="BX10" i="6"/>
  <c r="BX10" i="10" s="1"/>
  <c r="BX27" i="6"/>
  <c r="BX27" i="10" s="1"/>
  <c r="BX33" i="6"/>
  <c r="BX33" i="10" s="1"/>
  <c r="BX21" i="6"/>
  <c r="BX21" i="10" s="1"/>
  <c r="BX41" i="6"/>
  <c r="BX41" i="10" s="1"/>
  <c r="BX2" i="6"/>
  <c r="BX2" i="10" s="1"/>
  <c r="BX9" i="6"/>
  <c r="BX9" i="10" s="1"/>
  <c r="BX16" i="6"/>
  <c r="BX16" i="10" s="1"/>
  <c r="BX43" i="6"/>
  <c r="BX43" i="10" s="1"/>
  <c r="BX4" i="6"/>
  <c r="BX4" i="10" s="1"/>
  <c r="BX11" i="6"/>
  <c r="BX11" i="10" s="1"/>
  <c r="BX28" i="6"/>
  <c r="BX28" i="10" s="1"/>
  <c r="BX36" i="6"/>
  <c r="BX36" i="10" s="1"/>
  <c r="BX22" i="6"/>
  <c r="BX22" i="10" s="1"/>
  <c r="BX30" i="6"/>
  <c r="BX30" i="10" s="1"/>
  <c r="BX42" i="6"/>
  <c r="BX42" i="10" s="1"/>
  <c r="BX3" i="6"/>
  <c r="BX3" i="10" s="1"/>
  <c r="BX17" i="6"/>
  <c r="BX17" i="10" s="1"/>
  <c r="BX39" i="6"/>
  <c r="BX39" i="10" s="1"/>
  <c r="BX44" i="6"/>
  <c r="BX44" i="10" s="1"/>
  <c r="BX5" i="6"/>
  <c r="BX5" i="10" s="1"/>
  <c r="BX12" i="6"/>
  <c r="BX12" i="10" s="1"/>
  <c r="BX29" i="6"/>
  <c r="BX29" i="10" s="1"/>
  <c r="BX34" i="6"/>
  <c r="BX34" i="10" s="1"/>
  <c r="BX23" i="6"/>
  <c r="BX23" i="10" s="1"/>
  <c r="BX18" i="6"/>
  <c r="BX18" i="10" s="1"/>
  <c r="BX46" i="6"/>
  <c r="BX46" i="10" s="1"/>
  <c r="BX6" i="6"/>
  <c r="BX6" i="10" s="1"/>
  <c r="BX13" i="6"/>
  <c r="BX13" i="10" s="1"/>
  <c r="BX37" i="6"/>
  <c r="BX37" i="10" s="1"/>
  <c r="BX231" i="9"/>
  <c r="BX217" i="9"/>
  <c r="BX185" i="9"/>
  <c r="BX202" i="9"/>
  <c r="BX179" i="9"/>
  <c r="BX168" i="9"/>
  <c r="BX156" i="9"/>
  <c r="BX96" i="9"/>
  <c r="BX83" i="9"/>
  <c r="BX93" i="9"/>
  <c r="BX85" i="9"/>
  <c r="BX69" i="9"/>
  <c r="BX45" i="9"/>
  <c r="BX94" i="9"/>
  <c r="BX26" i="9"/>
  <c r="BX205" i="9"/>
  <c r="BX233" i="9"/>
  <c r="BX218" i="9"/>
  <c r="BX229" i="9"/>
  <c r="BX214" i="9"/>
  <c r="BX196" i="9"/>
  <c r="BX173" i="9"/>
  <c r="BX162" i="9"/>
  <c r="BX149" i="9"/>
  <c r="BX140" i="9"/>
  <c r="BX111" i="9"/>
  <c r="BX97" i="9"/>
  <c r="BX58" i="9"/>
  <c r="BX220" i="9"/>
  <c r="BX203" i="9"/>
  <c r="BX172" i="9"/>
  <c r="BX154" i="9"/>
  <c r="BX139" i="9"/>
  <c r="BX123" i="9"/>
  <c r="BX116" i="9"/>
  <c r="BX102" i="9"/>
  <c r="BX84" i="9"/>
  <c r="BX76" i="9"/>
  <c r="BX63" i="9"/>
  <c r="BX232" i="9"/>
  <c r="BX223" i="9"/>
  <c r="BX216" i="9"/>
  <c r="BX230" i="9"/>
  <c r="BX234" i="9"/>
  <c r="BX227" i="9"/>
  <c r="BX221" i="9"/>
  <c r="BX206" i="9"/>
  <c r="BX188" i="9"/>
  <c r="BX145" i="9"/>
  <c r="BX133" i="9"/>
  <c r="BX126" i="9"/>
  <c r="BX119" i="9"/>
  <c r="BX104" i="9"/>
  <c r="BX79" i="9"/>
  <c r="BX66" i="9"/>
  <c r="BX50" i="9"/>
  <c r="BX226" i="9"/>
  <c r="BX224" i="9"/>
  <c r="BX211" i="9"/>
  <c r="BX193" i="9"/>
  <c r="BX186" i="9"/>
  <c r="BX159" i="9"/>
  <c r="BX144" i="9"/>
  <c r="BX135" i="9"/>
  <c r="BX131" i="9"/>
  <c r="BX109" i="9"/>
  <c r="BX91" i="9"/>
  <c r="BX55" i="9"/>
  <c r="BX208" i="9"/>
  <c r="BX197" i="9"/>
  <c r="BX190" i="9"/>
  <c r="BX180" i="9"/>
  <c r="BX169" i="9"/>
  <c r="BX128" i="9"/>
  <c r="BX106" i="9"/>
  <c r="BX88" i="9"/>
  <c r="BX68" i="9"/>
  <c r="BX52" i="9"/>
  <c r="BX195" i="9"/>
  <c r="BX178" i="9"/>
  <c r="BX167" i="9"/>
  <c r="BX161" i="9"/>
  <c r="BX148" i="9"/>
  <c r="BX110" i="9"/>
  <c r="BX95" i="9"/>
  <c r="BX57" i="9"/>
  <c r="BX219" i="9"/>
  <c r="BX201" i="9"/>
  <c r="BX177" i="9"/>
  <c r="BX171" i="9"/>
  <c r="BX165" i="9"/>
  <c r="BX153" i="9"/>
  <c r="BX138" i="9"/>
  <c r="BX122" i="9"/>
  <c r="BX115" i="9"/>
  <c r="BX101" i="9"/>
  <c r="BX82" i="9"/>
  <c r="BX75" i="9"/>
  <c r="BX62" i="9"/>
  <c r="BX164" i="9"/>
  <c r="BX151" i="9"/>
  <c r="BX134" i="9"/>
  <c r="BX113" i="9"/>
  <c r="BX99" i="9"/>
  <c r="BX80" i="9"/>
  <c r="BX73" i="9"/>
  <c r="BX60" i="9"/>
  <c r="BX125" i="9"/>
  <c r="BX118" i="9"/>
  <c r="BX87" i="9"/>
  <c r="BX78" i="9"/>
  <c r="BX65" i="9"/>
  <c r="BX225" i="9"/>
  <c r="BX210" i="9"/>
  <c r="BX192" i="9"/>
  <c r="BX184" i="9"/>
  <c r="BX158" i="9"/>
  <c r="BX143" i="9"/>
  <c r="BX130" i="9"/>
  <c r="BX108" i="9"/>
  <c r="BX90" i="9"/>
  <c r="BX71" i="9"/>
  <c r="BX54" i="9"/>
  <c r="BX207" i="9"/>
  <c r="BX199" i="9"/>
  <c r="BX189" i="9"/>
  <c r="BX176" i="9"/>
  <c r="BX170" i="9"/>
  <c r="BX137" i="9"/>
  <c r="BX127" i="9"/>
  <c r="BX120" i="9"/>
  <c r="BX105" i="9"/>
  <c r="BX67" i="9"/>
  <c r="BX51" i="9"/>
  <c r="BX212" i="9"/>
  <c r="BX194" i="9"/>
  <c r="BX187" i="9"/>
  <c r="BX175" i="9"/>
  <c r="BX166" i="9"/>
  <c r="BX160" i="9"/>
  <c r="BX147" i="9"/>
  <c r="BX136" i="9"/>
  <c r="BX132" i="9"/>
  <c r="BX92" i="9"/>
  <c r="BX56" i="9"/>
  <c r="BX200" i="9"/>
  <c r="BX152" i="9"/>
  <c r="BX146" i="9"/>
  <c r="BX215" i="9"/>
  <c r="BX183" i="9"/>
  <c r="BX163" i="9"/>
  <c r="BX157" i="9"/>
  <c r="BX150" i="9"/>
  <c r="BX142" i="9"/>
  <c r="BX112" i="9"/>
  <c r="BX98" i="9"/>
  <c r="BX72" i="9"/>
  <c r="BX59" i="9"/>
  <c r="BX49" i="9"/>
  <c r="BX204" i="9"/>
  <c r="BX198" i="9"/>
  <c r="BX182" i="9"/>
  <c r="BX155" i="9"/>
  <c r="BX124" i="9"/>
  <c r="BX117" i="9"/>
  <c r="BX103" i="9"/>
  <c r="BX86" i="9"/>
  <c r="BX77" i="9"/>
  <c r="BX64" i="9"/>
  <c r="BX222" i="9"/>
  <c r="BX213" i="9"/>
  <c r="BX235" i="9"/>
  <c r="BX209" i="9"/>
  <c r="BX191" i="9"/>
  <c r="BX181" i="9"/>
  <c r="BX174" i="9"/>
  <c r="BX141" i="9"/>
  <c r="BX129" i="9"/>
  <c r="BX107" i="9"/>
  <c r="BX89" i="9"/>
  <c r="BX70" i="9"/>
  <c r="BX53" i="9"/>
  <c r="BX121" i="9"/>
  <c r="BX114" i="9"/>
  <c r="BX100" i="9"/>
  <c r="BX81" i="9"/>
  <c r="BX74" i="9"/>
  <c r="BX61" i="9"/>
  <c r="BX24" i="9"/>
  <c r="BX31" i="9"/>
  <c r="BX19" i="9"/>
  <c r="BX40" i="9"/>
  <c r="BX47" i="9"/>
  <c r="BX7" i="9"/>
  <c r="BX14" i="9"/>
  <c r="BX35" i="9"/>
  <c r="BX25" i="9"/>
  <c r="BX32" i="9"/>
  <c r="BX20" i="9"/>
  <c r="BX48" i="9"/>
  <c r="BX8" i="9"/>
  <c r="BX15" i="9"/>
  <c r="BX38" i="9"/>
  <c r="BX10" i="9"/>
  <c r="BX27" i="9"/>
  <c r="BX33" i="9"/>
  <c r="BX21" i="9"/>
  <c r="BX41" i="9"/>
  <c r="BX2" i="9"/>
  <c r="BX9" i="9"/>
  <c r="BX16" i="9"/>
  <c r="BX43" i="9"/>
  <c r="BX4" i="9"/>
  <c r="BX11" i="9"/>
  <c r="BX28" i="9"/>
  <c r="BX36" i="9"/>
  <c r="BX22" i="9"/>
  <c r="BX30" i="9"/>
  <c r="BX42" i="9"/>
  <c r="BX3" i="9"/>
  <c r="BX17" i="9"/>
  <c r="BX39" i="9"/>
  <c r="BX44" i="9"/>
  <c r="BX5" i="9"/>
  <c r="BX12" i="9"/>
  <c r="BX29" i="9"/>
  <c r="BX34" i="9"/>
  <c r="BX23" i="9"/>
  <c r="BX18" i="9"/>
  <c r="BX46" i="9"/>
  <c r="BX6" i="9"/>
  <c r="BX13" i="9"/>
  <c r="BX37" i="9"/>
  <c r="BX202" i="8"/>
  <c r="BX231" i="8"/>
  <c r="BX217" i="8"/>
  <c r="BX179" i="8"/>
  <c r="BX168" i="8"/>
  <c r="BX156" i="8"/>
  <c r="BX185" i="8"/>
  <c r="BX96" i="8"/>
  <c r="BX93" i="8"/>
  <c r="BX85" i="8"/>
  <c r="BX69" i="8"/>
  <c r="BX45" i="8"/>
  <c r="BX94" i="8"/>
  <c r="BX83" i="8"/>
  <c r="BX26" i="8"/>
  <c r="BX205" i="8"/>
  <c r="BX233" i="8"/>
  <c r="BX218" i="8"/>
  <c r="BX229" i="8"/>
  <c r="BX214" i="8"/>
  <c r="BX196" i="8"/>
  <c r="BX173" i="8"/>
  <c r="BX162" i="8"/>
  <c r="BX149" i="8"/>
  <c r="BX140" i="8"/>
  <c r="BX111" i="8"/>
  <c r="BX97" i="8"/>
  <c r="BX58" i="8"/>
  <c r="BX220" i="8"/>
  <c r="BX203" i="8"/>
  <c r="BX172" i="8"/>
  <c r="BX154" i="8"/>
  <c r="BX139" i="8"/>
  <c r="BX123" i="8"/>
  <c r="BX116" i="8"/>
  <c r="BX102" i="8"/>
  <c r="BX84" i="8"/>
  <c r="BX76" i="8"/>
  <c r="BX63" i="8"/>
  <c r="BX232" i="8"/>
  <c r="BX223" i="8"/>
  <c r="BX216" i="8"/>
  <c r="BX230" i="8"/>
  <c r="BX234" i="8"/>
  <c r="BX227" i="8"/>
  <c r="BX221" i="8"/>
  <c r="BX206" i="8"/>
  <c r="BX188" i="8"/>
  <c r="BX145" i="8"/>
  <c r="BX133" i="8"/>
  <c r="BX126" i="8"/>
  <c r="BX119" i="8"/>
  <c r="BX104" i="8"/>
  <c r="BX79" i="8"/>
  <c r="BX66" i="8"/>
  <c r="BX50" i="8"/>
  <c r="BX226" i="8"/>
  <c r="BX224" i="8"/>
  <c r="BX211" i="8"/>
  <c r="BX193" i="8"/>
  <c r="BX186" i="8"/>
  <c r="BX159" i="8"/>
  <c r="BX144" i="8"/>
  <c r="BX135" i="8"/>
  <c r="BX131" i="8"/>
  <c r="BX109" i="8"/>
  <c r="BX91" i="8"/>
  <c r="BX55" i="8"/>
  <c r="BX208" i="8"/>
  <c r="BX197" i="8"/>
  <c r="BX190" i="8"/>
  <c r="BX180" i="8"/>
  <c r="BX169" i="8"/>
  <c r="BX128" i="8"/>
  <c r="BX106" i="8"/>
  <c r="BX88" i="8"/>
  <c r="BX68" i="8"/>
  <c r="BX52" i="8"/>
  <c r="BX195" i="8"/>
  <c r="BX178" i="8"/>
  <c r="BX167" i="8"/>
  <c r="BX161" i="8"/>
  <c r="BX148" i="8"/>
  <c r="BX110" i="8"/>
  <c r="BX95" i="8"/>
  <c r="BX57" i="8"/>
  <c r="BX219" i="8"/>
  <c r="BX201" i="8"/>
  <c r="BX177" i="8"/>
  <c r="BX171" i="8"/>
  <c r="BX165" i="8"/>
  <c r="BX153" i="8"/>
  <c r="BX138" i="8"/>
  <c r="BX122" i="8"/>
  <c r="BX115" i="8"/>
  <c r="BX101" i="8"/>
  <c r="BX82" i="8"/>
  <c r="BX164" i="8"/>
  <c r="BX151" i="8"/>
  <c r="BX134" i="8"/>
  <c r="BX113" i="8"/>
  <c r="BX99" i="8"/>
  <c r="BX80" i="8"/>
  <c r="BX73" i="8"/>
  <c r="BX60" i="8"/>
  <c r="BX125" i="8"/>
  <c r="BX118" i="8"/>
  <c r="BX87" i="8"/>
  <c r="BX78" i="8"/>
  <c r="BX65" i="8"/>
  <c r="BX225" i="8"/>
  <c r="BX210" i="8"/>
  <c r="BX192" i="8"/>
  <c r="BX184" i="8"/>
  <c r="BX158" i="8"/>
  <c r="BX143" i="8"/>
  <c r="BX130" i="8"/>
  <c r="BX108" i="8"/>
  <c r="BX90" i="8"/>
  <c r="BX75" i="8"/>
  <c r="BX54" i="8"/>
  <c r="BX207" i="8"/>
  <c r="BX199" i="8"/>
  <c r="BX189" i="8"/>
  <c r="BX176" i="8"/>
  <c r="BX170" i="8"/>
  <c r="BX137" i="8"/>
  <c r="BX127" i="8"/>
  <c r="BX120" i="8"/>
  <c r="BX105" i="8"/>
  <c r="BX67" i="8"/>
  <c r="BX51" i="8"/>
  <c r="BX212" i="8"/>
  <c r="BX194" i="8"/>
  <c r="BX187" i="8"/>
  <c r="BX175" i="8"/>
  <c r="BX166" i="8"/>
  <c r="BX160" i="8"/>
  <c r="BX147" i="8"/>
  <c r="BX136" i="8"/>
  <c r="BX132" i="8"/>
  <c r="BX92" i="8"/>
  <c r="BX56" i="8"/>
  <c r="BX200" i="8"/>
  <c r="BX152" i="8"/>
  <c r="BX146" i="8"/>
  <c r="BX71" i="8"/>
  <c r="BX62" i="8"/>
  <c r="BX215" i="8"/>
  <c r="BX183" i="8"/>
  <c r="BX163" i="8"/>
  <c r="BX157" i="8"/>
  <c r="BX150" i="8"/>
  <c r="BX142" i="8"/>
  <c r="BX112" i="8"/>
  <c r="BX98" i="8"/>
  <c r="BX72" i="8"/>
  <c r="BX59" i="8"/>
  <c r="BX49" i="8"/>
  <c r="BX204" i="8"/>
  <c r="BX198" i="8"/>
  <c r="BX182" i="8"/>
  <c r="BX155" i="8"/>
  <c r="BX124" i="8"/>
  <c r="BX117" i="8"/>
  <c r="BX103" i="8"/>
  <c r="BX86" i="8"/>
  <c r="BX77" i="8"/>
  <c r="BX64" i="8"/>
  <c r="BX222" i="8"/>
  <c r="BX213" i="8"/>
  <c r="BX235" i="8"/>
  <c r="BX209" i="8"/>
  <c r="BX191" i="8"/>
  <c r="BX129" i="8"/>
  <c r="BX107" i="8"/>
  <c r="BX89" i="8"/>
  <c r="BX70" i="8"/>
  <c r="BX53" i="8"/>
  <c r="BX181" i="8"/>
  <c r="BX121" i="8"/>
  <c r="BX114" i="8"/>
  <c r="BX100" i="8"/>
  <c r="BX81" i="8"/>
  <c r="BX74" i="8"/>
  <c r="BX61" i="8"/>
  <c r="BX174" i="8"/>
  <c r="BX141" i="8"/>
  <c r="BX24" i="8"/>
  <c r="BX31" i="8"/>
  <c r="BX19" i="8"/>
  <c r="BX40" i="8"/>
  <c r="BX47" i="8"/>
  <c r="BX7" i="8"/>
  <c r="BX14" i="8"/>
  <c r="BX35" i="8"/>
  <c r="BX25" i="8"/>
  <c r="BX32" i="8"/>
  <c r="BX20" i="8"/>
  <c r="BX48" i="8"/>
  <c r="BX8" i="8"/>
  <c r="BX15" i="8"/>
  <c r="BX38" i="8"/>
  <c r="BX10" i="8"/>
  <c r="BX27" i="8"/>
  <c r="BX33" i="8"/>
  <c r="BX21" i="8"/>
  <c r="BX41" i="8"/>
  <c r="BX2" i="8"/>
  <c r="BX9" i="8"/>
  <c r="BX16" i="8"/>
  <c r="BX43" i="8"/>
  <c r="BX4" i="8"/>
  <c r="BX11" i="8"/>
  <c r="BX28" i="8"/>
  <c r="BX36" i="8"/>
  <c r="BX22" i="8"/>
  <c r="BX30" i="8"/>
  <c r="BX42" i="8"/>
  <c r="BX3" i="8"/>
  <c r="BX17" i="8"/>
  <c r="BX39" i="8"/>
  <c r="BX44" i="8"/>
  <c r="BX5" i="8"/>
  <c r="BX12" i="8"/>
  <c r="BX29" i="8"/>
  <c r="BX34" i="8"/>
  <c r="BX23" i="8"/>
  <c r="BX18" i="8"/>
  <c r="BX46" i="8"/>
  <c r="BX6" i="8"/>
  <c r="BX13" i="8"/>
  <c r="BX37" i="8"/>
  <c r="EZ2" i="8"/>
  <c r="EZ2" i="9"/>
  <c r="EZ2" i="6"/>
  <c r="BY231" i="8" l="1"/>
  <c r="BY217" i="8"/>
  <c r="BY202" i="8"/>
  <c r="BY179" i="8"/>
  <c r="BY168" i="8"/>
  <c r="BY156" i="8"/>
  <c r="BY185" i="8"/>
  <c r="BY93" i="8"/>
  <c r="BY85" i="8"/>
  <c r="BY69" i="8"/>
  <c r="BY45" i="8"/>
  <c r="BY94" i="8"/>
  <c r="BY26" i="8"/>
  <c r="BY83" i="8"/>
  <c r="BY96" i="8"/>
  <c r="BY210" i="8"/>
  <c r="BY233" i="8"/>
  <c r="BY229" i="8"/>
  <c r="BY220" i="8"/>
  <c r="BY203" i="8"/>
  <c r="BY172" i="8"/>
  <c r="BY154" i="8"/>
  <c r="BY139" i="8"/>
  <c r="BY123" i="8"/>
  <c r="BY116" i="8"/>
  <c r="BY102" i="8"/>
  <c r="BY84" i="8"/>
  <c r="BY76" i="8"/>
  <c r="BY63" i="8"/>
  <c r="BY208" i="8"/>
  <c r="BY197" i="8"/>
  <c r="BY190" i="8"/>
  <c r="BY180" i="8"/>
  <c r="BY169" i="8"/>
  <c r="BY128" i="8"/>
  <c r="BY106" i="8"/>
  <c r="BY88" i="8"/>
  <c r="BY68" i="8"/>
  <c r="BY52" i="8"/>
  <c r="BY219" i="8"/>
  <c r="BY222" i="8"/>
  <c r="BY205" i="8"/>
  <c r="BY226" i="8"/>
  <c r="BY224" i="8"/>
  <c r="BY211" i="8"/>
  <c r="BY193" i="8"/>
  <c r="BY186" i="8"/>
  <c r="BY159" i="8"/>
  <c r="BY144" i="8"/>
  <c r="BY135" i="8"/>
  <c r="BY131" i="8"/>
  <c r="BY109" i="8"/>
  <c r="BY91" i="8"/>
  <c r="BY55" i="8"/>
  <c r="BY232" i="8"/>
  <c r="BY223" i="8"/>
  <c r="BY216" i="8"/>
  <c r="BY164" i="8"/>
  <c r="BY151" i="8"/>
  <c r="BY134" i="8"/>
  <c r="BY113" i="8"/>
  <c r="BY99" i="8"/>
  <c r="BY80" i="8"/>
  <c r="BY73" i="8"/>
  <c r="BY60" i="8"/>
  <c r="BY213" i="8"/>
  <c r="BY195" i="8"/>
  <c r="BY178" i="8"/>
  <c r="BY167" i="8"/>
  <c r="BY161" i="8"/>
  <c r="BY148" i="8"/>
  <c r="BY110" i="8"/>
  <c r="BY95" i="8"/>
  <c r="BY57" i="8"/>
  <c r="BY225" i="8"/>
  <c r="BY177" i="8"/>
  <c r="BY171" i="8"/>
  <c r="BY165" i="8"/>
  <c r="BY153" i="8"/>
  <c r="BY138" i="8"/>
  <c r="BY122" i="8"/>
  <c r="BY115" i="8"/>
  <c r="BY101" i="8"/>
  <c r="BY82" i="8"/>
  <c r="BY75" i="8"/>
  <c r="BY62" i="8"/>
  <c r="BY201" i="8"/>
  <c r="BY184" i="8"/>
  <c r="BY207" i="8"/>
  <c r="BY199" i="8"/>
  <c r="BY189" i="8"/>
  <c r="BY176" i="8"/>
  <c r="BY170" i="8"/>
  <c r="BY137" i="8"/>
  <c r="BY127" i="8"/>
  <c r="BY120" i="8"/>
  <c r="BY105" i="8"/>
  <c r="BY125" i="8"/>
  <c r="BY118" i="8"/>
  <c r="BY87" i="8"/>
  <c r="BY78" i="8"/>
  <c r="BY65" i="8"/>
  <c r="BY192" i="8"/>
  <c r="BY158" i="8"/>
  <c r="BY143" i="8"/>
  <c r="BY130" i="8"/>
  <c r="BY108" i="8"/>
  <c r="BY90" i="8"/>
  <c r="BY71" i="8"/>
  <c r="BY54" i="8"/>
  <c r="BY235" i="8"/>
  <c r="BY230" i="8"/>
  <c r="BY215" i="8"/>
  <c r="BY183" i="8"/>
  <c r="BY163" i="8"/>
  <c r="BY157" i="8"/>
  <c r="BY150" i="8"/>
  <c r="BY142" i="8"/>
  <c r="BY112" i="8"/>
  <c r="BY98" i="8"/>
  <c r="BY59" i="8"/>
  <c r="BY212" i="8"/>
  <c r="BY194" i="8"/>
  <c r="BY187" i="8"/>
  <c r="BY175" i="8"/>
  <c r="BY166" i="8"/>
  <c r="BY160" i="8"/>
  <c r="BY147" i="8"/>
  <c r="BY136" i="8"/>
  <c r="BY132" i="8"/>
  <c r="BY92" i="8"/>
  <c r="BY56" i="8"/>
  <c r="BY227" i="8"/>
  <c r="BY200" i="8"/>
  <c r="BY152" i="8"/>
  <c r="BY146" i="8"/>
  <c r="BY121" i="8"/>
  <c r="BY114" i="8"/>
  <c r="BY100" i="8"/>
  <c r="BY81" i="8"/>
  <c r="BY74" i="8"/>
  <c r="BY61" i="8"/>
  <c r="BY49" i="8"/>
  <c r="BY214" i="8"/>
  <c r="BY206" i="8"/>
  <c r="BY188" i="8"/>
  <c r="BY145" i="8"/>
  <c r="BY72" i="8"/>
  <c r="BY67" i="8"/>
  <c r="BY51" i="8"/>
  <c r="BY204" i="8"/>
  <c r="BY198" i="8"/>
  <c r="BY182" i="8"/>
  <c r="BY155" i="8"/>
  <c r="BY124" i="8"/>
  <c r="BY117" i="8"/>
  <c r="BY103" i="8"/>
  <c r="BY86" i="8"/>
  <c r="BY77" i="8"/>
  <c r="BY64" i="8"/>
  <c r="BY234" i="8"/>
  <c r="BY209" i="8"/>
  <c r="BY191" i="8"/>
  <c r="BY181" i="8"/>
  <c r="BY174" i="8"/>
  <c r="BY141" i="8"/>
  <c r="BY129" i="8"/>
  <c r="BY107" i="8"/>
  <c r="BY89" i="8"/>
  <c r="BY70" i="8"/>
  <c r="BY53" i="8"/>
  <c r="BY218" i="8"/>
  <c r="BY221" i="8"/>
  <c r="BY162" i="8"/>
  <c r="BY196" i="8"/>
  <c r="BY173" i="8"/>
  <c r="BY111" i="8"/>
  <c r="BY97" i="8"/>
  <c r="BY58" i="8"/>
  <c r="BY149" i="8"/>
  <c r="BY140" i="8"/>
  <c r="BY133" i="8"/>
  <c r="BY126" i="8"/>
  <c r="BY119" i="8"/>
  <c r="BY104" i="8"/>
  <c r="BY79" i="8"/>
  <c r="BY66" i="8"/>
  <c r="BY50" i="8"/>
  <c r="BY6" i="8"/>
  <c r="BY13" i="8"/>
  <c r="BY37" i="8"/>
  <c r="BY24" i="8"/>
  <c r="BY31" i="8"/>
  <c r="BY19" i="8"/>
  <c r="BY40" i="8"/>
  <c r="BY47" i="8"/>
  <c r="BY7" i="8"/>
  <c r="BY14" i="8"/>
  <c r="BY35" i="8"/>
  <c r="BY25" i="8"/>
  <c r="BY32" i="8"/>
  <c r="BY20" i="8"/>
  <c r="BY48" i="8"/>
  <c r="BY8" i="8"/>
  <c r="BY15" i="8"/>
  <c r="BY38" i="8"/>
  <c r="BY10" i="8"/>
  <c r="BY27" i="8"/>
  <c r="BY33" i="8"/>
  <c r="BY21" i="8"/>
  <c r="BY41" i="8"/>
  <c r="BY2" i="8"/>
  <c r="BY9" i="8"/>
  <c r="BY16" i="8"/>
  <c r="BY43" i="8"/>
  <c r="BY4" i="8"/>
  <c r="BY11" i="8"/>
  <c r="BY28" i="8"/>
  <c r="BY36" i="8"/>
  <c r="BY22" i="8"/>
  <c r="BY30" i="8"/>
  <c r="BY42" i="8"/>
  <c r="BY3" i="8"/>
  <c r="BY17" i="8"/>
  <c r="BY39" i="8"/>
  <c r="BY44" i="8"/>
  <c r="BY5" i="8"/>
  <c r="BY12" i="8"/>
  <c r="BY29" i="8"/>
  <c r="BY34" i="8"/>
  <c r="BY23" i="8"/>
  <c r="BY18" i="8"/>
  <c r="BY46" i="8"/>
  <c r="BY217" i="6"/>
  <c r="BY217" i="10" s="1"/>
  <c r="BY185" i="6"/>
  <c r="BY185" i="10" s="1"/>
  <c r="BY202" i="6"/>
  <c r="BY202" i="10" s="1"/>
  <c r="BY231" i="6"/>
  <c r="BY231" i="10" s="1"/>
  <c r="BY168" i="6"/>
  <c r="BY168" i="10" s="1"/>
  <c r="BY156" i="6"/>
  <c r="BY156" i="10" s="1"/>
  <c r="BY96" i="6"/>
  <c r="BY96" i="10" s="1"/>
  <c r="BY93" i="6"/>
  <c r="BY93" i="10" s="1"/>
  <c r="BY85" i="6"/>
  <c r="BY85" i="10" s="1"/>
  <c r="BY94" i="6"/>
  <c r="BY94" i="10" s="1"/>
  <c r="BY179" i="6"/>
  <c r="BY179" i="10" s="1"/>
  <c r="BY83" i="6"/>
  <c r="BY83" i="10" s="1"/>
  <c r="BY69" i="6"/>
  <c r="BY69" i="10" s="1"/>
  <c r="BY26" i="6"/>
  <c r="BY26" i="10" s="1"/>
  <c r="BY45" i="6"/>
  <c r="BY45" i="10" s="1"/>
  <c r="BY210" i="6"/>
  <c r="BY210" i="10" s="1"/>
  <c r="BY233" i="6"/>
  <c r="BY233" i="10" s="1"/>
  <c r="BY229" i="6"/>
  <c r="BY229" i="10" s="1"/>
  <c r="BY220" i="6"/>
  <c r="BY220" i="10" s="1"/>
  <c r="BY203" i="6"/>
  <c r="BY203" i="10" s="1"/>
  <c r="BY172" i="6"/>
  <c r="BY172" i="10" s="1"/>
  <c r="BY154" i="6"/>
  <c r="BY154" i="10" s="1"/>
  <c r="BY139" i="6"/>
  <c r="BY139" i="10" s="1"/>
  <c r="BY123" i="6"/>
  <c r="BY123" i="10" s="1"/>
  <c r="BY116" i="6"/>
  <c r="BY116" i="10" s="1"/>
  <c r="BY102" i="6"/>
  <c r="BY102" i="10" s="1"/>
  <c r="BY84" i="6"/>
  <c r="BY84" i="10" s="1"/>
  <c r="BY76" i="6"/>
  <c r="BY76" i="10" s="1"/>
  <c r="BY63" i="6"/>
  <c r="BY63" i="10" s="1"/>
  <c r="BY208" i="6"/>
  <c r="BY208" i="10" s="1"/>
  <c r="BY197" i="6"/>
  <c r="BY197" i="10" s="1"/>
  <c r="BY190" i="6"/>
  <c r="BY190" i="10" s="1"/>
  <c r="BY180" i="6"/>
  <c r="BY180" i="10" s="1"/>
  <c r="BY169" i="6"/>
  <c r="BY169" i="10" s="1"/>
  <c r="BY128" i="6"/>
  <c r="BY128" i="10" s="1"/>
  <c r="BY106" i="6"/>
  <c r="BY106" i="10" s="1"/>
  <c r="BY88" i="6"/>
  <c r="BY88" i="10" s="1"/>
  <c r="BY68" i="6"/>
  <c r="BY68" i="10" s="1"/>
  <c r="BY52" i="6"/>
  <c r="BY52" i="10" s="1"/>
  <c r="BY219" i="6"/>
  <c r="BY219" i="10" s="1"/>
  <c r="BY222" i="6"/>
  <c r="BY222" i="10" s="1"/>
  <c r="BY205" i="6"/>
  <c r="BY205" i="10" s="1"/>
  <c r="BY226" i="6"/>
  <c r="BY226" i="10" s="1"/>
  <c r="BY224" i="6"/>
  <c r="BY224" i="10" s="1"/>
  <c r="BY211" i="6"/>
  <c r="BY211" i="10" s="1"/>
  <c r="BY193" i="6"/>
  <c r="BY193" i="10" s="1"/>
  <c r="BY186" i="6"/>
  <c r="BY186" i="10" s="1"/>
  <c r="BY159" i="6"/>
  <c r="BY159" i="10" s="1"/>
  <c r="BY144" i="6"/>
  <c r="BY144" i="10" s="1"/>
  <c r="BY135" i="6"/>
  <c r="BY135" i="10" s="1"/>
  <c r="BY131" i="6"/>
  <c r="BY131" i="10" s="1"/>
  <c r="BY109" i="6"/>
  <c r="BY109" i="10" s="1"/>
  <c r="BY91" i="6"/>
  <c r="BY91" i="10" s="1"/>
  <c r="BY55" i="6"/>
  <c r="BY55" i="10" s="1"/>
  <c r="BY232" i="6"/>
  <c r="BY232" i="10" s="1"/>
  <c r="BY223" i="6"/>
  <c r="BY223" i="10" s="1"/>
  <c r="BY216" i="6"/>
  <c r="BY216" i="10" s="1"/>
  <c r="BY164" i="6"/>
  <c r="BY164" i="10" s="1"/>
  <c r="BY151" i="6"/>
  <c r="BY151" i="10" s="1"/>
  <c r="BY134" i="6"/>
  <c r="BY134" i="10" s="1"/>
  <c r="BY113" i="6"/>
  <c r="BY113" i="10" s="1"/>
  <c r="BY99" i="6"/>
  <c r="BY99" i="10" s="1"/>
  <c r="BY80" i="6"/>
  <c r="BY80" i="10" s="1"/>
  <c r="BY73" i="6"/>
  <c r="BY73" i="10" s="1"/>
  <c r="BY60" i="6"/>
  <c r="BY60" i="10" s="1"/>
  <c r="BY213" i="6"/>
  <c r="BY213" i="10" s="1"/>
  <c r="BY195" i="6"/>
  <c r="BY195" i="10" s="1"/>
  <c r="BY178" i="6"/>
  <c r="BY178" i="10" s="1"/>
  <c r="BY167" i="6"/>
  <c r="BY167" i="10" s="1"/>
  <c r="BY161" i="6"/>
  <c r="BY161" i="10" s="1"/>
  <c r="BY148" i="6"/>
  <c r="BY148" i="10" s="1"/>
  <c r="BY110" i="6"/>
  <c r="BY110" i="10" s="1"/>
  <c r="BY95" i="6"/>
  <c r="BY95" i="10" s="1"/>
  <c r="BY57" i="6"/>
  <c r="BY57" i="10" s="1"/>
  <c r="BY225" i="6"/>
  <c r="BY225" i="10" s="1"/>
  <c r="BY177" i="6"/>
  <c r="BY177" i="10" s="1"/>
  <c r="BY171" i="6"/>
  <c r="BY171" i="10" s="1"/>
  <c r="BY165" i="6"/>
  <c r="BY165" i="10" s="1"/>
  <c r="BY153" i="6"/>
  <c r="BY153" i="10" s="1"/>
  <c r="BY138" i="6"/>
  <c r="BY138" i="10" s="1"/>
  <c r="BY122" i="6"/>
  <c r="BY122" i="10" s="1"/>
  <c r="BY115" i="6"/>
  <c r="BY115" i="10" s="1"/>
  <c r="BY101" i="6"/>
  <c r="BY101" i="10" s="1"/>
  <c r="BY82" i="6"/>
  <c r="BY82" i="10" s="1"/>
  <c r="BY75" i="6"/>
  <c r="BY75" i="10" s="1"/>
  <c r="BY62" i="6"/>
  <c r="BY62" i="10" s="1"/>
  <c r="BY201" i="6"/>
  <c r="BY201" i="10" s="1"/>
  <c r="BY184" i="6"/>
  <c r="BY184" i="10" s="1"/>
  <c r="BY207" i="6"/>
  <c r="BY207" i="10" s="1"/>
  <c r="BY199" i="6"/>
  <c r="BY199" i="10" s="1"/>
  <c r="BY189" i="6"/>
  <c r="BY189" i="10" s="1"/>
  <c r="BY176" i="6"/>
  <c r="BY176" i="10" s="1"/>
  <c r="BY170" i="6"/>
  <c r="BY170" i="10" s="1"/>
  <c r="BY137" i="6"/>
  <c r="BY137" i="10" s="1"/>
  <c r="BY127" i="6"/>
  <c r="BY127" i="10" s="1"/>
  <c r="BY120" i="6"/>
  <c r="BY120" i="10" s="1"/>
  <c r="BY105" i="6"/>
  <c r="BY105" i="10" s="1"/>
  <c r="BY67" i="6"/>
  <c r="BY67" i="10" s="1"/>
  <c r="BY125" i="6"/>
  <c r="BY125" i="10" s="1"/>
  <c r="BY118" i="6"/>
  <c r="BY118" i="10" s="1"/>
  <c r="BY87" i="6"/>
  <c r="BY87" i="10" s="1"/>
  <c r="BY78" i="6"/>
  <c r="BY78" i="10" s="1"/>
  <c r="BY65" i="6"/>
  <c r="BY65" i="10" s="1"/>
  <c r="BY192" i="6"/>
  <c r="BY192" i="10" s="1"/>
  <c r="BY158" i="6"/>
  <c r="BY158" i="10" s="1"/>
  <c r="BY143" i="6"/>
  <c r="BY143" i="10" s="1"/>
  <c r="BY130" i="6"/>
  <c r="BY130" i="10" s="1"/>
  <c r="BY108" i="6"/>
  <c r="BY108" i="10" s="1"/>
  <c r="BY90" i="6"/>
  <c r="BY90" i="10" s="1"/>
  <c r="BY71" i="6"/>
  <c r="BY71" i="10" s="1"/>
  <c r="BY54" i="6"/>
  <c r="BY54" i="10" s="1"/>
  <c r="BY235" i="6"/>
  <c r="BY235" i="10" s="1"/>
  <c r="BY230" i="6"/>
  <c r="BY230" i="10" s="1"/>
  <c r="BY215" i="6"/>
  <c r="BY215" i="10" s="1"/>
  <c r="BY183" i="6"/>
  <c r="BY183" i="10" s="1"/>
  <c r="BY163" i="6"/>
  <c r="BY163" i="10" s="1"/>
  <c r="BY157" i="6"/>
  <c r="BY157" i="10" s="1"/>
  <c r="BY150" i="6"/>
  <c r="BY150" i="10" s="1"/>
  <c r="BY142" i="6"/>
  <c r="BY142" i="10" s="1"/>
  <c r="BY112" i="6"/>
  <c r="BY112" i="10" s="1"/>
  <c r="BY98" i="6"/>
  <c r="BY98" i="10" s="1"/>
  <c r="BY72" i="6"/>
  <c r="BY72" i="10" s="1"/>
  <c r="BY59" i="6"/>
  <c r="BY59" i="10" s="1"/>
  <c r="BY212" i="6"/>
  <c r="BY212" i="10" s="1"/>
  <c r="BY194" i="6"/>
  <c r="BY194" i="10" s="1"/>
  <c r="BY187" i="6"/>
  <c r="BY187" i="10" s="1"/>
  <c r="BY175" i="6"/>
  <c r="BY175" i="10" s="1"/>
  <c r="BY166" i="6"/>
  <c r="BY166" i="10" s="1"/>
  <c r="BY160" i="6"/>
  <c r="BY160" i="10" s="1"/>
  <c r="BY147" i="6"/>
  <c r="BY147" i="10" s="1"/>
  <c r="BY136" i="6"/>
  <c r="BY136" i="10" s="1"/>
  <c r="BY132" i="6"/>
  <c r="BY132" i="10" s="1"/>
  <c r="BY92" i="6"/>
  <c r="BY92" i="10" s="1"/>
  <c r="BY56" i="6"/>
  <c r="BY56" i="10" s="1"/>
  <c r="BY227" i="6"/>
  <c r="BY227" i="10" s="1"/>
  <c r="BY200" i="6"/>
  <c r="BY200" i="10" s="1"/>
  <c r="BY152" i="6"/>
  <c r="BY152" i="10" s="1"/>
  <c r="BY146" i="6"/>
  <c r="BY146" i="10" s="1"/>
  <c r="BY121" i="6"/>
  <c r="BY121" i="10" s="1"/>
  <c r="BY114" i="6"/>
  <c r="BY114" i="10" s="1"/>
  <c r="BY100" i="6"/>
  <c r="BY100" i="10" s="1"/>
  <c r="BY81" i="6"/>
  <c r="BY81" i="10" s="1"/>
  <c r="BY74" i="6"/>
  <c r="BY74" i="10" s="1"/>
  <c r="BY61" i="6"/>
  <c r="BY61" i="10" s="1"/>
  <c r="BY49" i="6"/>
  <c r="BY49" i="10" s="1"/>
  <c r="BY214" i="6"/>
  <c r="BY214" i="10" s="1"/>
  <c r="BY206" i="6"/>
  <c r="BY206" i="10" s="1"/>
  <c r="BY188" i="6"/>
  <c r="BY188" i="10" s="1"/>
  <c r="BY145" i="6"/>
  <c r="BY145" i="10" s="1"/>
  <c r="BY51" i="6"/>
  <c r="BY51" i="10" s="1"/>
  <c r="BY204" i="6"/>
  <c r="BY204" i="10" s="1"/>
  <c r="BY198" i="6"/>
  <c r="BY198" i="10" s="1"/>
  <c r="BY182" i="6"/>
  <c r="BY182" i="10" s="1"/>
  <c r="BY155" i="6"/>
  <c r="BY155" i="10" s="1"/>
  <c r="BY124" i="6"/>
  <c r="BY124" i="10" s="1"/>
  <c r="BY117" i="6"/>
  <c r="BY117" i="10" s="1"/>
  <c r="BY103" i="6"/>
  <c r="BY103" i="10" s="1"/>
  <c r="BY86" i="6"/>
  <c r="BY86" i="10" s="1"/>
  <c r="BY77" i="6"/>
  <c r="BY77" i="10" s="1"/>
  <c r="BY64" i="6"/>
  <c r="BY64" i="10" s="1"/>
  <c r="BY234" i="6"/>
  <c r="BY234" i="10" s="1"/>
  <c r="BY209" i="6"/>
  <c r="BY209" i="10" s="1"/>
  <c r="BY191" i="6"/>
  <c r="BY191" i="10" s="1"/>
  <c r="BY181" i="6"/>
  <c r="BY181" i="10" s="1"/>
  <c r="BY174" i="6"/>
  <c r="BY174" i="10" s="1"/>
  <c r="BY141" i="6"/>
  <c r="BY141" i="10" s="1"/>
  <c r="BY129" i="6"/>
  <c r="BY129" i="10" s="1"/>
  <c r="BY107" i="6"/>
  <c r="BY107" i="10" s="1"/>
  <c r="BY89" i="6"/>
  <c r="BY89" i="10" s="1"/>
  <c r="BY70" i="6"/>
  <c r="BY70" i="10" s="1"/>
  <c r="BY53" i="6"/>
  <c r="BY53" i="10" s="1"/>
  <c r="BY218" i="6"/>
  <c r="BY218" i="10" s="1"/>
  <c r="BY221" i="6"/>
  <c r="BY221" i="10" s="1"/>
  <c r="BY196" i="6"/>
  <c r="BY196" i="10" s="1"/>
  <c r="BY173" i="6"/>
  <c r="BY173" i="10" s="1"/>
  <c r="BY162" i="6"/>
  <c r="BY162" i="10" s="1"/>
  <c r="BY149" i="6"/>
  <c r="BY149" i="10" s="1"/>
  <c r="BY140" i="6"/>
  <c r="BY140" i="10" s="1"/>
  <c r="BY111" i="6"/>
  <c r="BY111" i="10" s="1"/>
  <c r="BY97" i="6"/>
  <c r="BY97" i="10" s="1"/>
  <c r="BY58" i="6"/>
  <c r="BY58" i="10" s="1"/>
  <c r="BY133" i="6"/>
  <c r="BY133" i="10" s="1"/>
  <c r="BY126" i="6"/>
  <c r="BY126" i="10" s="1"/>
  <c r="BY119" i="6"/>
  <c r="BY119" i="10" s="1"/>
  <c r="BY104" i="6"/>
  <c r="BY104" i="10" s="1"/>
  <c r="BY79" i="6"/>
  <c r="BY79" i="10" s="1"/>
  <c r="BY66" i="6"/>
  <c r="BY66" i="10" s="1"/>
  <c r="BY50" i="6"/>
  <c r="BY50" i="10" s="1"/>
  <c r="BY6" i="6"/>
  <c r="BY6" i="10" s="1"/>
  <c r="BY13" i="6"/>
  <c r="BY13" i="10" s="1"/>
  <c r="BY37" i="6"/>
  <c r="BY37" i="10" s="1"/>
  <c r="BY24" i="6"/>
  <c r="BY24" i="10" s="1"/>
  <c r="BY31" i="6"/>
  <c r="BY31" i="10" s="1"/>
  <c r="BY19" i="6"/>
  <c r="BY19" i="10" s="1"/>
  <c r="BY40" i="6"/>
  <c r="BY40" i="10" s="1"/>
  <c r="BY47" i="6"/>
  <c r="BY47" i="10" s="1"/>
  <c r="BY7" i="6"/>
  <c r="BY7" i="10" s="1"/>
  <c r="BY14" i="6"/>
  <c r="BY14" i="10" s="1"/>
  <c r="BY35" i="6"/>
  <c r="BY35" i="10" s="1"/>
  <c r="BY25" i="6"/>
  <c r="BY25" i="10" s="1"/>
  <c r="BY32" i="6"/>
  <c r="BY32" i="10" s="1"/>
  <c r="BY20" i="6"/>
  <c r="BY20" i="10" s="1"/>
  <c r="BY48" i="6"/>
  <c r="BY48" i="10" s="1"/>
  <c r="BY8" i="6"/>
  <c r="BY8" i="10" s="1"/>
  <c r="BY15" i="6"/>
  <c r="BY15" i="10" s="1"/>
  <c r="BY38" i="6"/>
  <c r="BY38" i="10" s="1"/>
  <c r="BY10" i="6"/>
  <c r="BY10" i="10" s="1"/>
  <c r="BY27" i="6"/>
  <c r="BY27" i="10" s="1"/>
  <c r="BY33" i="6"/>
  <c r="BY33" i="10" s="1"/>
  <c r="BY21" i="6"/>
  <c r="BY21" i="10" s="1"/>
  <c r="BY41" i="6"/>
  <c r="BY41" i="10" s="1"/>
  <c r="BY2" i="6"/>
  <c r="BY2" i="10" s="1"/>
  <c r="BY9" i="6"/>
  <c r="BY9" i="10" s="1"/>
  <c r="BY16" i="6"/>
  <c r="BY16" i="10" s="1"/>
  <c r="BY43" i="6"/>
  <c r="BY43" i="10" s="1"/>
  <c r="BY4" i="6"/>
  <c r="BY4" i="10" s="1"/>
  <c r="BY11" i="6"/>
  <c r="BY11" i="10" s="1"/>
  <c r="BY28" i="6"/>
  <c r="BY28" i="10" s="1"/>
  <c r="BY36" i="6"/>
  <c r="BY36" i="10" s="1"/>
  <c r="BY22" i="6"/>
  <c r="BY22" i="10" s="1"/>
  <c r="BY30" i="6"/>
  <c r="BY30" i="10" s="1"/>
  <c r="BY42" i="6"/>
  <c r="BY42" i="10" s="1"/>
  <c r="BY3" i="6"/>
  <c r="BY3" i="10" s="1"/>
  <c r="BY17" i="6"/>
  <c r="BY17" i="10" s="1"/>
  <c r="BY39" i="6"/>
  <c r="BY39" i="10" s="1"/>
  <c r="BY44" i="6"/>
  <c r="BY44" i="10" s="1"/>
  <c r="BY5" i="6"/>
  <c r="BY5" i="10" s="1"/>
  <c r="BY12" i="6"/>
  <c r="BY12" i="10" s="1"/>
  <c r="BY29" i="6"/>
  <c r="BY29" i="10" s="1"/>
  <c r="BY34" i="6"/>
  <c r="BY34" i="10" s="1"/>
  <c r="BY23" i="6"/>
  <c r="BY23" i="10" s="1"/>
  <c r="BY18" i="6"/>
  <c r="BY18" i="10" s="1"/>
  <c r="BY46" i="6"/>
  <c r="BY46" i="10" s="1"/>
  <c r="BY231" i="9"/>
  <c r="BY202" i="9"/>
  <c r="BY179" i="9"/>
  <c r="BY168" i="9"/>
  <c r="BY217" i="9"/>
  <c r="BY185" i="9"/>
  <c r="BY156" i="9"/>
  <c r="BY96" i="9"/>
  <c r="BY93" i="9"/>
  <c r="BY85" i="9"/>
  <c r="BY69" i="9"/>
  <c r="BY45" i="9"/>
  <c r="BY94" i="9"/>
  <c r="BY83" i="9"/>
  <c r="BY26" i="9"/>
  <c r="BY210" i="9"/>
  <c r="BY233" i="9"/>
  <c r="BY229" i="9"/>
  <c r="BY220" i="9"/>
  <c r="BY203" i="9"/>
  <c r="BY172" i="9"/>
  <c r="BY154" i="9"/>
  <c r="BY139" i="9"/>
  <c r="BY123" i="9"/>
  <c r="BY116" i="9"/>
  <c r="BY102" i="9"/>
  <c r="BY84" i="9"/>
  <c r="BY76" i="9"/>
  <c r="BY63" i="9"/>
  <c r="BY208" i="9"/>
  <c r="BY197" i="9"/>
  <c r="BY190" i="9"/>
  <c r="BY180" i="9"/>
  <c r="BY169" i="9"/>
  <c r="BY128" i="9"/>
  <c r="BY106" i="9"/>
  <c r="BY88" i="9"/>
  <c r="BY68" i="9"/>
  <c r="BY52" i="9"/>
  <c r="BY219" i="9"/>
  <c r="BY222" i="9"/>
  <c r="BY205" i="9"/>
  <c r="BY226" i="9"/>
  <c r="BY224" i="9"/>
  <c r="BY211" i="9"/>
  <c r="BY193" i="9"/>
  <c r="BY186" i="9"/>
  <c r="BY159" i="9"/>
  <c r="BY144" i="9"/>
  <c r="BY135" i="9"/>
  <c r="BY131" i="9"/>
  <c r="BY109" i="9"/>
  <c r="BY91" i="9"/>
  <c r="BY55" i="9"/>
  <c r="BY232" i="9"/>
  <c r="BY223" i="9"/>
  <c r="BY216" i="9"/>
  <c r="BY164" i="9"/>
  <c r="BY151" i="9"/>
  <c r="BY134" i="9"/>
  <c r="BY113" i="9"/>
  <c r="BY99" i="9"/>
  <c r="BY80" i="9"/>
  <c r="BY73" i="9"/>
  <c r="BY60" i="9"/>
  <c r="BY213" i="9"/>
  <c r="BY195" i="9"/>
  <c r="BY178" i="9"/>
  <c r="BY167" i="9"/>
  <c r="BY161" i="9"/>
  <c r="BY148" i="9"/>
  <c r="BY110" i="9"/>
  <c r="BY95" i="9"/>
  <c r="BY57" i="9"/>
  <c r="BY225" i="9"/>
  <c r="BY177" i="9"/>
  <c r="BY171" i="9"/>
  <c r="BY165" i="9"/>
  <c r="BY153" i="9"/>
  <c r="BY138" i="9"/>
  <c r="BY122" i="9"/>
  <c r="BY115" i="9"/>
  <c r="BY101" i="9"/>
  <c r="BY82" i="9"/>
  <c r="BY75" i="9"/>
  <c r="BY62" i="9"/>
  <c r="BY201" i="9"/>
  <c r="BY184" i="9"/>
  <c r="BY207" i="9"/>
  <c r="BY199" i="9"/>
  <c r="BY189" i="9"/>
  <c r="BY176" i="9"/>
  <c r="BY170" i="9"/>
  <c r="BY137" i="9"/>
  <c r="BY127" i="9"/>
  <c r="BY120" i="9"/>
  <c r="BY105" i="9"/>
  <c r="BY67" i="9"/>
  <c r="BY51" i="9"/>
  <c r="BY125" i="9"/>
  <c r="BY118" i="9"/>
  <c r="BY87" i="9"/>
  <c r="BY78" i="9"/>
  <c r="BY65" i="9"/>
  <c r="BY192" i="9"/>
  <c r="BY158" i="9"/>
  <c r="BY143" i="9"/>
  <c r="BY130" i="9"/>
  <c r="BY108" i="9"/>
  <c r="BY90" i="9"/>
  <c r="BY71" i="9"/>
  <c r="BY54" i="9"/>
  <c r="BY235" i="9"/>
  <c r="BY230" i="9"/>
  <c r="BY215" i="9"/>
  <c r="BY183" i="9"/>
  <c r="BY163" i="9"/>
  <c r="BY157" i="9"/>
  <c r="BY150" i="9"/>
  <c r="BY142" i="9"/>
  <c r="BY112" i="9"/>
  <c r="BY98" i="9"/>
  <c r="BY72" i="9"/>
  <c r="BY59" i="9"/>
  <c r="BY212" i="9"/>
  <c r="BY194" i="9"/>
  <c r="BY187" i="9"/>
  <c r="BY175" i="9"/>
  <c r="BY166" i="9"/>
  <c r="BY160" i="9"/>
  <c r="BY147" i="9"/>
  <c r="BY136" i="9"/>
  <c r="BY132" i="9"/>
  <c r="BY92" i="9"/>
  <c r="BY56" i="9"/>
  <c r="BY227" i="9"/>
  <c r="BY200" i="9"/>
  <c r="BY152" i="9"/>
  <c r="BY146" i="9"/>
  <c r="BY121" i="9"/>
  <c r="BY114" i="9"/>
  <c r="BY100" i="9"/>
  <c r="BY81" i="9"/>
  <c r="BY74" i="9"/>
  <c r="BY61" i="9"/>
  <c r="BY49" i="9"/>
  <c r="BY214" i="9"/>
  <c r="BY206" i="9"/>
  <c r="BY188" i="9"/>
  <c r="BY145" i="9"/>
  <c r="BY204" i="9"/>
  <c r="BY198" i="9"/>
  <c r="BY182" i="9"/>
  <c r="BY155" i="9"/>
  <c r="BY124" i="9"/>
  <c r="BY117" i="9"/>
  <c r="BY103" i="9"/>
  <c r="BY86" i="9"/>
  <c r="BY77" i="9"/>
  <c r="BY64" i="9"/>
  <c r="BY234" i="9"/>
  <c r="BY209" i="9"/>
  <c r="BY191" i="9"/>
  <c r="BY181" i="9"/>
  <c r="BY174" i="9"/>
  <c r="BY141" i="9"/>
  <c r="BY129" i="9"/>
  <c r="BY107" i="9"/>
  <c r="BY89" i="9"/>
  <c r="BY70" i="9"/>
  <c r="BY53" i="9"/>
  <c r="BY218" i="9"/>
  <c r="BY221" i="9"/>
  <c r="BY196" i="9"/>
  <c r="BY173" i="9"/>
  <c r="BY162" i="9"/>
  <c r="BY149" i="9"/>
  <c r="BY140" i="9"/>
  <c r="BY111" i="9"/>
  <c r="BY97" i="9"/>
  <c r="BY58" i="9"/>
  <c r="BY133" i="9"/>
  <c r="BY126" i="9"/>
  <c r="BY119" i="9"/>
  <c r="BY104" i="9"/>
  <c r="BY79" i="9"/>
  <c r="BY66" i="9"/>
  <c r="BY50" i="9"/>
  <c r="BY6" i="9"/>
  <c r="BY13" i="9"/>
  <c r="BY37" i="9"/>
  <c r="BY24" i="9"/>
  <c r="BY31" i="9"/>
  <c r="BY19" i="9"/>
  <c r="BY40" i="9"/>
  <c r="BY47" i="9"/>
  <c r="BY7" i="9"/>
  <c r="BY14" i="9"/>
  <c r="BY35" i="9"/>
  <c r="BY25" i="9"/>
  <c r="BY32" i="9"/>
  <c r="BY20" i="9"/>
  <c r="BY48" i="9"/>
  <c r="BY8" i="9"/>
  <c r="BY15" i="9"/>
  <c r="BY38" i="9"/>
  <c r="BY10" i="9"/>
  <c r="BY27" i="9"/>
  <c r="BY33" i="9"/>
  <c r="BY21" i="9"/>
  <c r="BY41" i="9"/>
  <c r="BY2" i="9"/>
  <c r="BY9" i="9"/>
  <c r="BY16" i="9"/>
  <c r="BY43" i="9"/>
  <c r="BY4" i="9"/>
  <c r="BY11" i="9"/>
  <c r="BY28" i="9"/>
  <c r="BY36" i="9"/>
  <c r="BY22" i="9"/>
  <c r="BY30" i="9"/>
  <c r="BY42" i="9"/>
  <c r="BY3" i="9"/>
  <c r="BY17" i="9"/>
  <c r="BY39" i="9"/>
  <c r="BY44" i="9"/>
  <c r="BY5" i="9"/>
  <c r="BY12" i="9"/>
  <c r="BY29" i="9"/>
  <c r="BY34" i="9"/>
  <c r="BY23" i="9"/>
  <c r="BY18" i="9"/>
  <c r="BY46" i="9"/>
  <c r="BX168" i="7"/>
  <c r="BX168" i="11" s="1"/>
  <c r="BX156" i="7"/>
  <c r="BX156" i="11" s="1"/>
  <c r="BX217" i="7"/>
  <c r="BX217" i="11" s="1"/>
  <c r="BX185" i="7"/>
  <c r="BX185" i="11" s="1"/>
  <c r="BX202" i="7"/>
  <c r="BX202" i="11" s="1"/>
  <c r="BX231" i="7"/>
  <c r="BX231" i="11" s="1"/>
  <c r="BX179" i="7"/>
  <c r="BX179" i="11" s="1"/>
  <c r="BX83" i="7"/>
  <c r="BX83" i="11" s="1"/>
  <c r="BX96" i="7"/>
  <c r="BX96" i="11" s="1"/>
  <c r="BX93" i="7"/>
  <c r="BX93" i="11" s="1"/>
  <c r="BX85" i="7"/>
  <c r="BX85" i="11" s="1"/>
  <c r="BX69" i="7"/>
  <c r="BX69" i="11" s="1"/>
  <c r="BX45" i="7"/>
  <c r="BX45" i="11" s="1"/>
  <c r="BX94" i="7"/>
  <c r="BX94" i="11" s="1"/>
  <c r="BX26" i="7"/>
  <c r="BX26" i="11" s="1"/>
  <c r="BX205" i="7"/>
  <c r="BX205" i="11" s="1"/>
  <c r="BX233" i="7"/>
  <c r="BX233" i="11" s="1"/>
  <c r="BX218" i="7"/>
  <c r="BX218" i="11" s="1"/>
  <c r="BX229" i="7"/>
  <c r="BX229" i="11" s="1"/>
  <c r="BX214" i="7"/>
  <c r="BX214" i="11" s="1"/>
  <c r="BX196" i="7"/>
  <c r="BX196" i="11" s="1"/>
  <c r="BX173" i="7"/>
  <c r="BX173" i="11" s="1"/>
  <c r="BX162" i="7"/>
  <c r="BX162" i="11" s="1"/>
  <c r="BX149" i="7"/>
  <c r="BX149" i="11" s="1"/>
  <c r="BX140" i="7"/>
  <c r="BX140" i="11" s="1"/>
  <c r="BX111" i="7"/>
  <c r="BX111" i="11" s="1"/>
  <c r="BX97" i="7"/>
  <c r="BX97" i="11" s="1"/>
  <c r="BX58" i="7"/>
  <c r="BX58" i="11" s="1"/>
  <c r="BX220" i="7"/>
  <c r="BX220" i="11" s="1"/>
  <c r="BX203" i="7"/>
  <c r="BX203" i="11" s="1"/>
  <c r="BX172" i="7"/>
  <c r="BX172" i="11" s="1"/>
  <c r="BX154" i="7"/>
  <c r="BX154" i="11" s="1"/>
  <c r="BX139" i="7"/>
  <c r="BX139" i="11" s="1"/>
  <c r="BX123" i="7"/>
  <c r="BX123" i="11" s="1"/>
  <c r="BX116" i="7"/>
  <c r="BX116" i="11" s="1"/>
  <c r="BX102" i="7"/>
  <c r="BX102" i="11" s="1"/>
  <c r="BX84" i="7"/>
  <c r="BX84" i="11" s="1"/>
  <c r="BX76" i="7"/>
  <c r="BX76" i="11" s="1"/>
  <c r="BX63" i="7"/>
  <c r="BX63" i="11" s="1"/>
  <c r="BX232" i="7"/>
  <c r="BX232" i="11" s="1"/>
  <c r="BX223" i="7"/>
  <c r="BX223" i="11" s="1"/>
  <c r="BX216" i="7"/>
  <c r="BX216" i="11" s="1"/>
  <c r="BX230" i="7"/>
  <c r="BX230" i="11" s="1"/>
  <c r="BX234" i="7"/>
  <c r="BX234" i="11" s="1"/>
  <c r="BX227" i="7"/>
  <c r="BX227" i="11" s="1"/>
  <c r="BX221" i="7"/>
  <c r="BX221" i="11" s="1"/>
  <c r="BX206" i="7"/>
  <c r="BX206" i="11" s="1"/>
  <c r="BX188" i="7"/>
  <c r="BX188" i="11" s="1"/>
  <c r="BX145" i="7"/>
  <c r="BX145" i="11" s="1"/>
  <c r="BX133" i="7"/>
  <c r="BX133" i="11" s="1"/>
  <c r="BX126" i="7"/>
  <c r="BX126" i="11" s="1"/>
  <c r="BX119" i="7"/>
  <c r="BX119" i="11" s="1"/>
  <c r="BX104" i="7"/>
  <c r="BX104" i="11" s="1"/>
  <c r="BX79" i="7"/>
  <c r="BX79" i="11" s="1"/>
  <c r="BX66" i="7"/>
  <c r="BX66" i="11" s="1"/>
  <c r="BX50" i="7"/>
  <c r="BX50" i="11" s="1"/>
  <c r="BX226" i="7"/>
  <c r="BX226" i="11" s="1"/>
  <c r="BX224" i="7"/>
  <c r="BX224" i="11" s="1"/>
  <c r="BX211" i="7"/>
  <c r="BX211" i="11" s="1"/>
  <c r="BX193" i="7"/>
  <c r="BX193" i="11" s="1"/>
  <c r="BX186" i="7"/>
  <c r="BX186" i="11" s="1"/>
  <c r="BX159" i="7"/>
  <c r="BX159" i="11" s="1"/>
  <c r="BX144" i="7"/>
  <c r="BX144" i="11" s="1"/>
  <c r="BX135" i="7"/>
  <c r="BX135" i="11" s="1"/>
  <c r="BX131" i="7"/>
  <c r="BX131" i="11" s="1"/>
  <c r="BX109" i="7"/>
  <c r="BX109" i="11" s="1"/>
  <c r="BX91" i="7"/>
  <c r="BX91" i="11" s="1"/>
  <c r="BX55" i="7"/>
  <c r="BX55" i="11" s="1"/>
  <c r="BX208" i="7"/>
  <c r="BX208" i="11" s="1"/>
  <c r="BX197" i="7"/>
  <c r="BX197" i="11" s="1"/>
  <c r="BX190" i="7"/>
  <c r="BX190" i="11" s="1"/>
  <c r="BX180" i="7"/>
  <c r="BX180" i="11" s="1"/>
  <c r="BX169" i="7"/>
  <c r="BX169" i="11" s="1"/>
  <c r="BX128" i="7"/>
  <c r="BX128" i="11" s="1"/>
  <c r="BX106" i="7"/>
  <c r="BX106" i="11" s="1"/>
  <c r="BX88" i="7"/>
  <c r="BX88" i="11" s="1"/>
  <c r="BX68" i="7"/>
  <c r="BX68" i="11" s="1"/>
  <c r="BX52" i="7"/>
  <c r="BX52" i="11" s="1"/>
  <c r="BX195" i="7"/>
  <c r="BX195" i="11" s="1"/>
  <c r="BX178" i="7"/>
  <c r="BX178" i="11" s="1"/>
  <c r="BX167" i="7"/>
  <c r="BX167" i="11" s="1"/>
  <c r="BX161" i="7"/>
  <c r="BX161" i="11" s="1"/>
  <c r="BX148" i="7"/>
  <c r="BX148" i="11" s="1"/>
  <c r="BX110" i="7"/>
  <c r="BX110" i="11" s="1"/>
  <c r="BX95" i="7"/>
  <c r="BX95" i="11" s="1"/>
  <c r="BX57" i="7"/>
  <c r="BX57" i="11" s="1"/>
  <c r="BX219" i="7"/>
  <c r="BX219" i="11" s="1"/>
  <c r="BX201" i="7"/>
  <c r="BX201" i="11" s="1"/>
  <c r="BX177" i="7"/>
  <c r="BX177" i="11" s="1"/>
  <c r="BX171" i="7"/>
  <c r="BX171" i="11" s="1"/>
  <c r="BX165" i="7"/>
  <c r="BX165" i="11" s="1"/>
  <c r="BX153" i="7"/>
  <c r="BX153" i="11" s="1"/>
  <c r="BX138" i="7"/>
  <c r="BX138" i="11" s="1"/>
  <c r="BX122" i="7"/>
  <c r="BX122" i="11" s="1"/>
  <c r="BX115" i="7"/>
  <c r="BX115" i="11" s="1"/>
  <c r="BX101" i="7"/>
  <c r="BX101" i="11" s="1"/>
  <c r="BX82" i="7"/>
  <c r="BX82" i="11" s="1"/>
  <c r="BX75" i="7"/>
  <c r="BX75" i="11" s="1"/>
  <c r="BX62" i="7"/>
  <c r="BX62" i="11" s="1"/>
  <c r="BX164" i="7"/>
  <c r="BX164" i="11" s="1"/>
  <c r="BX151" i="7"/>
  <c r="BX151" i="11" s="1"/>
  <c r="BX134" i="7"/>
  <c r="BX134" i="11" s="1"/>
  <c r="BX113" i="7"/>
  <c r="BX113" i="11" s="1"/>
  <c r="BX99" i="7"/>
  <c r="BX99" i="11" s="1"/>
  <c r="BX80" i="7"/>
  <c r="BX80" i="11" s="1"/>
  <c r="BX73" i="7"/>
  <c r="BX73" i="11" s="1"/>
  <c r="BX60" i="7"/>
  <c r="BX60" i="11" s="1"/>
  <c r="BX125" i="7"/>
  <c r="BX125" i="11" s="1"/>
  <c r="BX118" i="7"/>
  <c r="BX118" i="11" s="1"/>
  <c r="BX87" i="7"/>
  <c r="BX87" i="11" s="1"/>
  <c r="BX78" i="7"/>
  <c r="BX78" i="11" s="1"/>
  <c r="BX65" i="7"/>
  <c r="BX65" i="11" s="1"/>
  <c r="BX225" i="7"/>
  <c r="BX225" i="11" s="1"/>
  <c r="BX210" i="7"/>
  <c r="BX210" i="11" s="1"/>
  <c r="BX192" i="7"/>
  <c r="BX192" i="11" s="1"/>
  <c r="BX184" i="7"/>
  <c r="BX184" i="11" s="1"/>
  <c r="BX158" i="7"/>
  <c r="BX158" i="11" s="1"/>
  <c r="BX143" i="7"/>
  <c r="BX143" i="11" s="1"/>
  <c r="BX130" i="7"/>
  <c r="BX130" i="11" s="1"/>
  <c r="BX108" i="7"/>
  <c r="BX108" i="11" s="1"/>
  <c r="BX90" i="7"/>
  <c r="BX90" i="11" s="1"/>
  <c r="BX71" i="7"/>
  <c r="BX71" i="11" s="1"/>
  <c r="BX54" i="7"/>
  <c r="BX54" i="11" s="1"/>
  <c r="BX215" i="7"/>
  <c r="BX215" i="11" s="1"/>
  <c r="BX183" i="7"/>
  <c r="BX183" i="11" s="1"/>
  <c r="BX163" i="7"/>
  <c r="BX163" i="11" s="1"/>
  <c r="BX157" i="7"/>
  <c r="BX157" i="11" s="1"/>
  <c r="BX150" i="7"/>
  <c r="BX150" i="11" s="1"/>
  <c r="BX142" i="7"/>
  <c r="BX142" i="11" s="1"/>
  <c r="BX112" i="7"/>
  <c r="BX112" i="11" s="1"/>
  <c r="BX98" i="7"/>
  <c r="BX98" i="11" s="1"/>
  <c r="BX72" i="7"/>
  <c r="BX72" i="11" s="1"/>
  <c r="BX59" i="7"/>
  <c r="BX59" i="11" s="1"/>
  <c r="BX49" i="7"/>
  <c r="BX49" i="11" s="1"/>
  <c r="BX204" i="7"/>
  <c r="BX204" i="11" s="1"/>
  <c r="BX198" i="7"/>
  <c r="BX198" i="11" s="1"/>
  <c r="BX182" i="7"/>
  <c r="BX182" i="11" s="1"/>
  <c r="BX155" i="7"/>
  <c r="BX155" i="11" s="1"/>
  <c r="BX124" i="7"/>
  <c r="BX124" i="11" s="1"/>
  <c r="BX117" i="7"/>
  <c r="BX117" i="11" s="1"/>
  <c r="BX103" i="7"/>
  <c r="BX103" i="11" s="1"/>
  <c r="BX86" i="7"/>
  <c r="BX86" i="11" s="1"/>
  <c r="BX77" i="7"/>
  <c r="BX77" i="11" s="1"/>
  <c r="BX64" i="7"/>
  <c r="BX64" i="11" s="1"/>
  <c r="BX222" i="7"/>
  <c r="BX222" i="11" s="1"/>
  <c r="BX213" i="7"/>
  <c r="BX213" i="11" s="1"/>
  <c r="BX235" i="7"/>
  <c r="BX235" i="11" s="1"/>
  <c r="BX209" i="7"/>
  <c r="BX209" i="11" s="1"/>
  <c r="BX191" i="7"/>
  <c r="BX191" i="11" s="1"/>
  <c r="BX181" i="7"/>
  <c r="BX181" i="11" s="1"/>
  <c r="BX174" i="7"/>
  <c r="BX174" i="11" s="1"/>
  <c r="BX141" i="7"/>
  <c r="BX141" i="11" s="1"/>
  <c r="BX207" i="7"/>
  <c r="BX207" i="11" s="1"/>
  <c r="BX199" i="7"/>
  <c r="BX199" i="11" s="1"/>
  <c r="BX189" i="7"/>
  <c r="BX189" i="11" s="1"/>
  <c r="BX176" i="7"/>
  <c r="BX176" i="11" s="1"/>
  <c r="BX170" i="7"/>
  <c r="BX170" i="11" s="1"/>
  <c r="BX137" i="7"/>
  <c r="BX137" i="11" s="1"/>
  <c r="BX127" i="7"/>
  <c r="BX127" i="11" s="1"/>
  <c r="BX120" i="7"/>
  <c r="BX120" i="11" s="1"/>
  <c r="BX105" i="7"/>
  <c r="BX105" i="11" s="1"/>
  <c r="BX67" i="7"/>
  <c r="BX67" i="11" s="1"/>
  <c r="BX51" i="7"/>
  <c r="BX51" i="11" s="1"/>
  <c r="BX212" i="7"/>
  <c r="BX212" i="11" s="1"/>
  <c r="BX194" i="7"/>
  <c r="BX194" i="11" s="1"/>
  <c r="BX187" i="7"/>
  <c r="BX187" i="11" s="1"/>
  <c r="BX175" i="7"/>
  <c r="BX175" i="11" s="1"/>
  <c r="BX166" i="7"/>
  <c r="BX166" i="11" s="1"/>
  <c r="BX160" i="7"/>
  <c r="BX160" i="11" s="1"/>
  <c r="BX147" i="7"/>
  <c r="BX147" i="11" s="1"/>
  <c r="BX136" i="7"/>
  <c r="BX136" i="11" s="1"/>
  <c r="BX132" i="7"/>
  <c r="BX132" i="11" s="1"/>
  <c r="BX92" i="7"/>
  <c r="BX92" i="11" s="1"/>
  <c r="BX56" i="7"/>
  <c r="BX56" i="11" s="1"/>
  <c r="BX200" i="7"/>
  <c r="BX200" i="11" s="1"/>
  <c r="BX146" i="7"/>
  <c r="BX146" i="11" s="1"/>
  <c r="BX152" i="7"/>
  <c r="BX152" i="11" s="1"/>
  <c r="BX129" i="7"/>
  <c r="BX129" i="11" s="1"/>
  <c r="BX107" i="7"/>
  <c r="BX107" i="11" s="1"/>
  <c r="BX89" i="7"/>
  <c r="BX89" i="11" s="1"/>
  <c r="BX70" i="7"/>
  <c r="BX70" i="11" s="1"/>
  <c r="BX53" i="7"/>
  <c r="BX53" i="11" s="1"/>
  <c r="BX121" i="7"/>
  <c r="BX121" i="11" s="1"/>
  <c r="BX114" i="7"/>
  <c r="BX114" i="11" s="1"/>
  <c r="BX100" i="7"/>
  <c r="BX100" i="11" s="1"/>
  <c r="BX81" i="7"/>
  <c r="BX81" i="11" s="1"/>
  <c r="BX74" i="7"/>
  <c r="BX74" i="11" s="1"/>
  <c r="BX61" i="7"/>
  <c r="BX61" i="11" s="1"/>
  <c r="BX24" i="7"/>
  <c r="BX24" i="11" s="1"/>
  <c r="BX31" i="7"/>
  <c r="BX31" i="11" s="1"/>
  <c r="BX19" i="7"/>
  <c r="BX19" i="11" s="1"/>
  <c r="BX40" i="7"/>
  <c r="BX40" i="11" s="1"/>
  <c r="BX47" i="7"/>
  <c r="BX47" i="11" s="1"/>
  <c r="BX7" i="7"/>
  <c r="BX7" i="11" s="1"/>
  <c r="BX14" i="7"/>
  <c r="BX14" i="11" s="1"/>
  <c r="BX35" i="7"/>
  <c r="BX35" i="11" s="1"/>
  <c r="BX25" i="7"/>
  <c r="BX25" i="11" s="1"/>
  <c r="BX32" i="7"/>
  <c r="BX32" i="11" s="1"/>
  <c r="BX20" i="7"/>
  <c r="BX20" i="11" s="1"/>
  <c r="BX48" i="7"/>
  <c r="BX48" i="11" s="1"/>
  <c r="BX8" i="7"/>
  <c r="BX8" i="11" s="1"/>
  <c r="BX15" i="7"/>
  <c r="BX15" i="11" s="1"/>
  <c r="BX38" i="7"/>
  <c r="BX38" i="11" s="1"/>
  <c r="BX10" i="7"/>
  <c r="BX10" i="11" s="1"/>
  <c r="BX27" i="7"/>
  <c r="BX27" i="11" s="1"/>
  <c r="BX33" i="7"/>
  <c r="BX33" i="11" s="1"/>
  <c r="BX21" i="7"/>
  <c r="BX21" i="11" s="1"/>
  <c r="BX41" i="7"/>
  <c r="BX41" i="11" s="1"/>
  <c r="BX2" i="7"/>
  <c r="BX2" i="11" s="1"/>
  <c r="BX9" i="7"/>
  <c r="BX9" i="11" s="1"/>
  <c r="BX16" i="7"/>
  <c r="BX16" i="11" s="1"/>
  <c r="BX43" i="7"/>
  <c r="BX43" i="11" s="1"/>
  <c r="BX4" i="7"/>
  <c r="BX4" i="11" s="1"/>
  <c r="BX11" i="7"/>
  <c r="BX11" i="11" s="1"/>
  <c r="BX28" i="7"/>
  <c r="BX28" i="11" s="1"/>
  <c r="BX36" i="7"/>
  <c r="BX36" i="11" s="1"/>
  <c r="BX22" i="7"/>
  <c r="BX22" i="11" s="1"/>
  <c r="BX30" i="7"/>
  <c r="BX30" i="11" s="1"/>
  <c r="BX42" i="7"/>
  <c r="BX42" i="11" s="1"/>
  <c r="BX3" i="7"/>
  <c r="BX3" i="11" s="1"/>
  <c r="BX17" i="7"/>
  <c r="BX17" i="11" s="1"/>
  <c r="BX39" i="7"/>
  <c r="BX39" i="11" s="1"/>
  <c r="BX44" i="7"/>
  <c r="BX44" i="11" s="1"/>
  <c r="BX5" i="7"/>
  <c r="BX5" i="11" s="1"/>
  <c r="BX12" i="7"/>
  <c r="BX12" i="11" s="1"/>
  <c r="BX29" i="7"/>
  <c r="BX29" i="11" s="1"/>
  <c r="BX34" i="7"/>
  <c r="BX34" i="11" s="1"/>
  <c r="BX23" i="7"/>
  <c r="BX23" i="11" s="1"/>
  <c r="BX18" i="7"/>
  <c r="BX18" i="11" s="1"/>
  <c r="BX46" i="7"/>
  <c r="BX46" i="11" s="1"/>
  <c r="BX6" i="7"/>
  <c r="BX6" i="11" s="1"/>
  <c r="BX13" i="7"/>
  <c r="BX13" i="11" s="1"/>
  <c r="BX37" i="7"/>
  <c r="BX37" i="11" s="1"/>
  <c r="EZ2" i="7"/>
  <c r="FA2" i="8"/>
  <c r="FA2" i="9"/>
  <c r="FA2" i="6"/>
  <c r="BZ217" i="6" l="1"/>
  <c r="BZ217" i="10" s="1"/>
  <c r="BZ185" i="6"/>
  <c r="BZ185" i="10" s="1"/>
  <c r="BZ202" i="6"/>
  <c r="BZ202" i="10" s="1"/>
  <c r="BZ231" i="6"/>
  <c r="BZ231" i="10" s="1"/>
  <c r="BZ168" i="6"/>
  <c r="BZ168" i="10" s="1"/>
  <c r="BZ156" i="6"/>
  <c r="BZ156" i="10" s="1"/>
  <c r="BZ96" i="6"/>
  <c r="BZ96" i="10" s="1"/>
  <c r="BZ93" i="6"/>
  <c r="BZ93" i="10" s="1"/>
  <c r="BZ85" i="6"/>
  <c r="BZ85" i="10" s="1"/>
  <c r="BZ69" i="6"/>
  <c r="BZ69" i="10" s="1"/>
  <c r="BZ94" i="6"/>
  <c r="BZ94" i="10" s="1"/>
  <c r="BZ179" i="6"/>
  <c r="BZ179" i="10" s="1"/>
  <c r="BZ83" i="6"/>
  <c r="BZ83" i="10" s="1"/>
  <c r="BZ45" i="6"/>
  <c r="BZ45" i="10" s="1"/>
  <c r="BZ26" i="6"/>
  <c r="BZ26" i="10" s="1"/>
  <c r="BZ230" i="6"/>
  <c r="BZ230" i="10" s="1"/>
  <c r="BZ208" i="6"/>
  <c r="BZ208" i="10" s="1"/>
  <c r="BZ197" i="6"/>
  <c r="BZ197" i="10" s="1"/>
  <c r="BZ190" i="6"/>
  <c r="BZ190" i="10" s="1"/>
  <c r="BZ180" i="6"/>
  <c r="BZ180" i="10" s="1"/>
  <c r="BZ169" i="6"/>
  <c r="BZ169" i="10" s="1"/>
  <c r="BZ128" i="6"/>
  <c r="BZ128" i="10" s="1"/>
  <c r="BZ106" i="6"/>
  <c r="BZ106" i="10" s="1"/>
  <c r="BZ88" i="6"/>
  <c r="BZ88" i="10" s="1"/>
  <c r="BZ68" i="6"/>
  <c r="BZ68" i="10" s="1"/>
  <c r="BZ52" i="6"/>
  <c r="BZ52" i="10" s="1"/>
  <c r="BZ213" i="6"/>
  <c r="BZ213" i="10" s="1"/>
  <c r="BZ195" i="6"/>
  <c r="BZ195" i="10" s="1"/>
  <c r="BZ178" i="6"/>
  <c r="BZ178" i="10" s="1"/>
  <c r="BZ167" i="6"/>
  <c r="BZ167" i="10" s="1"/>
  <c r="BZ161" i="6"/>
  <c r="BZ161" i="10" s="1"/>
  <c r="BZ148" i="6"/>
  <c r="BZ148" i="10" s="1"/>
  <c r="BZ110" i="6"/>
  <c r="BZ110" i="10" s="1"/>
  <c r="BZ95" i="6"/>
  <c r="BZ95" i="10" s="1"/>
  <c r="BZ57" i="6"/>
  <c r="BZ57" i="10" s="1"/>
  <c r="BZ225" i="6"/>
  <c r="BZ225" i="10" s="1"/>
  <c r="BZ210" i="6"/>
  <c r="BZ210" i="10" s="1"/>
  <c r="BZ192" i="6"/>
  <c r="BZ192" i="10" s="1"/>
  <c r="BZ184" i="6"/>
  <c r="BZ184" i="10" s="1"/>
  <c r="BZ229" i="6"/>
  <c r="BZ229" i="10" s="1"/>
  <c r="BZ221" i="6"/>
  <c r="BZ221" i="10" s="1"/>
  <c r="BZ224" i="6"/>
  <c r="BZ224" i="10" s="1"/>
  <c r="BZ220" i="6"/>
  <c r="BZ220" i="10" s="1"/>
  <c r="BZ49" i="6"/>
  <c r="BZ49" i="10" s="1"/>
  <c r="BZ232" i="6"/>
  <c r="BZ232" i="10" s="1"/>
  <c r="BZ223" i="6"/>
  <c r="BZ223" i="10" s="1"/>
  <c r="BZ216" i="6"/>
  <c r="BZ216" i="10" s="1"/>
  <c r="BZ164" i="6"/>
  <c r="BZ164" i="10" s="1"/>
  <c r="BZ151" i="6"/>
  <c r="BZ151" i="10" s="1"/>
  <c r="BZ134" i="6"/>
  <c r="BZ134" i="10" s="1"/>
  <c r="BZ113" i="6"/>
  <c r="BZ113" i="10" s="1"/>
  <c r="BZ99" i="6"/>
  <c r="BZ99" i="10" s="1"/>
  <c r="BZ80" i="6"/>
  <c r="BZ80" i="10" s="1"/>
  <c r="BZ73" i="6"/>
  <c r="BZ73" i="10" s="1"/>
  <c r="BZ60" i="6"/>
  <c r="BZ60" i="10" s="1"/>
  <c r="BZ235" i="6"/>
  <c r="BZ235" i="10" s="1"/>
  <c r="BZ222" i="6"/>
  <c r="BZ222" i="10" s="1"/>
  <c r="BZ205" i="6"/>
  <c r="BZ205" i="10" s="1"/>
  <c r="BZ125" i="6"/>
  <c r="BZ125" i="10" s="1"/>
  <c r="BZ118" i="6"/>
  <c r="BZ118" i="10" s="1"/>
  <c r="BZ87" i="6"/>
  <c r="BZ87" i="10" s="1"/>
  <c r="BZ78" i="6"/>
  <c r="BZ78" i="10" s="1"/>
  <c r="BZ65" i="6"/>
  <c r="BZ65" i="10" s="1"/>
  <c r="BZ219" i="6"/>
  <c r="BZ219" i="10" s="1"/>
  <c r="BZ201" i="6"/>
  <c r="BZ201" i="10" s="1"/>
  <c r="BZ177" i="6"/>
  <c r="BZ177" i="10" s="1"/>
  <c r="BZ171" i="6"/>
  <c r="BZ171" i="10" s="1"/>
  <c r="BZ165" i="6"/>
  <c r="BZ165" i="10" s="1"/>
  <c r="BZ153" i="6"/>
  <c r="BZ153" i="10" s="1"/>
  <c r="BZ138" i="6"/>
  <c r="BZ138" i="10" s="1"/>
  <c r="BZ122" i="6"/>
  <c r="BZ122" i="10" s="1"/>
  <c r="BZ115" i="6"/>
  <c r="BZ115" i="10" s="1"/>
  <c r="BZ101" i="6"/>
  <c r="BZ101" i="10" s="1"/>
  <c r="BZ82" i="6"/>
  <c r="BZ82" i="10" s="1"/>
  <c r="BZ75" i="6"/>
  <c r="BZ75" i="10" s="1"/>
  <c r="BZ62" i="6"/>
  <c r="BZ62" i="10" s="1"/>
  <c r="BZ189" i="6"/>
  <c r="BZ189" i="10" s="1"/>
  <c r="BZ176" i="6"/>
  <c r="BZ176" i="10" s="1"/>
  <c r="BZ170" i="6"/>
  <c r="BZ170" i="10" s="1"/>
  <c r="BZ137" i="6"/>
  <c r="BZ137" i="10" s="1"/>
  <c r="BZ127" i="6"/>
  <c r="BZ127" i="10" s="1"/>
  <c r="BZ120" i="6"/>
  <c r="BZ120" i="10" s="1"/>
  <c r="BZ105" i="6"/>
  <c r="BZ105" i="10" s="1"/>
  <c r="BZ67" i="6"/>
  <c r="BZ67" i="10" s="1"/>
  <c r="BZ51" i="6"/>
  <c r="BZ51" i="10" s="1"/>
  <c r="BZ227" i="6"/>
  <c r="BZ227" i="10" s="1"/>
  <c r="BZ212" i="6"/>
  <c r="BZ212" i="10" s="1"/>
  <c r="BZ194" i="6"/>
  <c r="BZ194" i="10" s="1"/>
  <c r="BZ187" i="6"/>
  <c r="BZ187" i="10" s="1"/>
  <c r="BZ175" i="6"/>
  <c r="BZ175" i="10" s="1"/>
  <c r="BZ166" i="6"/>
  <c r="BZ166" i="10" s="1"/>
  <c r="BZ160" i="6"/>
  <c r="BZ160" i="10" s="1"/>
  <c r="BZ147" i="6"/>
  <c r="BZ147" i="10" s="1"/>
  <c r="BZ136" i="6"/>
  <c r="BZ136" i="10" s="1"/>
  <c r="BZ132" i="6"/>
  <c r="BZ132" i="10" s="1"/>
  <c r="BZ92" i="6"/>
  <c r="BZ92" i="10" s="1"/>
  <c r="BZ158" i="6"/>
  <c r="BZ158" i="10" s="1"/>
  <c r="BZ143" i="6"/>
  <c r="BZ143" i="10" s="1"/>
  <c r="BZ130" i="6"/>
  <c r="BZ130" i="10" s="1"/>
  <c r="BZ108" i="6"/>
  <c r="BZ108" i="10" s="1"/>
  <c r="BZ90" i="6"/>
  <c r="BZ90" i="10" s="1"/>
  <c r="BZ71" i="6"/>
  <c r="BZ71" i="10" s="1"/>
  <c r="BZ54" i="6"/>
  <c r="BZ54" i="10" s="1"/>
  <c r="BZ163" i="6"/>
  <c r="BZ163" i="10" s="1"/>
  <c r="BZ157" i="6"/>
  <c r="BZ157" i="10" s="1"/>
  <c r="BZ150" i="6"/>
  <c r="BZ150" i="10" s="1"/>
  <c r="BZ142" i="6"/>
  <c r="BZ142" i="10" s="1"/>
  <c r="BZ112" i="6"/>
  <c r="BZ112" i="10" s="1"/>
  <c r="BZ98" i="6"/>
  <c r="BZ98" i="10" s="1"/>
  <c r="BZ72" i="6"/>
  <c r="BZ72" i="10" s="1"/>
  <c r="BZ59" i="6"/>
  <c r="BZ59" i="10" s="1"/>
  <c r="BZ183" i="6"/>
  <c r="BZ183" i="10" s="1"/>
  <c r="BZ234" i="6"/>
  <c r="BZ234" i="10" s="1"/>
  <c r="BZ204" i="6"/>
  <c r="BZ204" i="10" s="1"/>
  <c r="BZ198" i="6"/>
  <c r="BZ198" i="10" s="1"/>
  <c r="BZ182" i="6"/>
  <c r="BZ182" i="10" s="1"/>
  <c r="BZ155" i="6"/>
  <c r="BZ155" i="10" s="1"/>
  <c r="BZ124" i="6"/>
  <c r="BZ124" i="10" s="1"/>
  <c r="BZ117" i="6"/>
  <c r="BZ117" i="10" s="1"/>
  <c r="BZ103" i="6"/>
  <c r="BZ103" i="10" s="1"/>
  <c r="BZ86" i="6"/>
  <c r="BZ86" i="10" s="1"/>
  <c r="BZ77" i="6"/>
  <c r="BZ77" i="10" s="1"/>
  <c r="BZ64" i="6"/>
  <c r="BZ64" i="10" s="1"/>
  <c r="BZ218" i="6"/>
  <c r="BZ218" i="10" s="1"/>
  <c r="BZ200" i="6"/>
  <c r="BZ200" i="10" s="1"/>
  <c r="BZ152" i="6"/>
  <c r="BZ152" i="10" s="1"/>
  <c r="BZ146" i="6"/>
  <c r="BZ146" i="10" s="1"/>
  <c r="BZ121" i="6"/>
  <c r="BZ121" i="10" s="1"/>
  <c r="BZ114" i="6"/>
  <c r="BZ114" i="10" s="1"/>
  <c r="BZ100" i="6"/>
  <c r="BZ100" i="10" s="1"/>
  <c r="BZ81" i="6"/>
  <c r="BZ81" i="10" s="1"/>
  <c r="BZ74" i="6"/>
  <c r="BZ74" i="10" s="1"/>
  <c r="BZ61" i="6"/>
  <c r="BZ61" i="10" s="1"/>
  <c r="BZ207" i="6"/>
  <c r="BZ207" i="10" s="1"/>
  <c r="BZ233" i="6"/>
  <c r="BZ233" i="10" s="1"/>
  <c r="BZ206" i="6"/>
  <c r="BZ206" i="10" s="1"/>
  <c r="BZ188" i="6"/>
  <c r="BZ188" i="10" s="1"/>
  <c r="BZ145" i="6"/>
  <c r="BZ145" i="10" s="1"/>
  <c r="BZ133" i="6"/>
  <c r="BZ133" i="10" s="1"/>
  <c r="BZ126" i="6"/>
  <c r="BZ126" i="10" s="1"/>
  <c r="BZ119" i="6"/>
  <c r="BZ119" i="10" s="1"/>
  <c r="BZ104" i="6"/>
  <c r="BZ104" i="10" s="1"/>
  <c r="BZ79" i="6"/>
  <c r="BZ79" i="10" s="1"/>
  <c r="BZ66" i="6"/>
  <c r="BZ66" i="10" s="1"/>
  <c r="BZ50" i="6"/>
  <c r="BZ50" i="10" s="1"/>
  <c r="BZ226" i="6"/>
  <c r="BZ226" i="10" s="1"/>
  <c r="BZ211" i="6"/>
  <c r="BZ211" i="10" s="1"/>
  <c r="BZ193" i="6"/>
  <c r="BZ193" i="10" s="1"/>
  <c r="BZ186" i="6"/>
  <c r="BZ186" i="10" s="1"/>
  <c r="BZ159" i="6"/>
  <c r="BZ159" i="10" s="1"/>
  <c r="BZ144" i="6"/>
  <c r="BZ144" i="10" s="1"/>
  <c r="BZ56" i="6"/>
  <c r="BZ56" i="10" s="1"/>
  <c r="BZ209" i="6"/>
  <c r="BZ209" i="10" s="1"/>
  <c r="BZ191" i="6"/>
  <c r="BZ191" i="10" s="1"/>
  <c r="BZ181" i="6"/>
  <c r="BZ181" i="10" s="1"/>
  <c r="BZ174" i="6"/>
  <c r="BZ174" i="10" s="1"/>
  <c r="BZ141" i="6"/>
  <c r="BZ141" i="10" s="1"/>
  <c r="BZ129" i="6"/>
  <c r="BZ129" i="10" s="1"/>
  <c r="BZ107" i="6"/>
  <c r="BZ107" i="10" s="1"/>
  <c r="BZ89" i="6"/>
  <c r="BZ89" i="10" s="1"/>
  <c r="BZ70" i="6"/>
  <c r="BZ70" i="10" s="1"/>
  <c r="BZ53" i="6"/>
  <c r="BZ53" i="10" s="1"/>
  <c r="BZ199" i="6"/>
  <c r="BZ199" i="10" s="1"/>
  <c r="BZ214" i="6"/>
  <c r="BZ214" i="10" s="1"/>
  <c r="BZ196" i="6"/>
  <c r="BZ196" i="10" s="1"/>
  <c r="BZ173" i="6"/>
  <c r="BZ173" i="10" s="1"/>
  <c r="BZ162" i="6"/>
  <c r="BZ162" i="10" s="1"/>
  <c r="BZ149" i="6"/>
  <c r="BZ149" i="10" s="1"/>
  <c r="BZ140" i="6"/>
  <c r="BZ140" i="10" s="1"/>
  <c r="BZ111" i="6"/>
  <c r="BZ111" i="10" s="1"/>
  <c r="BZ97" i="6"/>
  <c r="BZ97" i="10" s="1"/>
  <c r="BZ58" i="6"/>
  <c r="BZ58" i="10" s="1"/>
  <c r="BZ215" i="6"/>
  <c r="BZ215" i="10" s="1"/>
  <c r="BZ203" i="6"/>
  <c r="BZ203" i="10" s="1"/>
  <c r="BZ172" i="6"/>
  <c r="BZ172" i="10" s="1"/>
  <c r="BZ154" i="6"/>
  <c r="BZ154" i="10" s="1"/>
  <c r="BZ139" i="6"/>
  <c r="BZ139" i="10" s="1"/>
  <c r="BZ123" i="6"/>
  <c r="BZ123" i="10" s="1"/>
  <c r="BZ116" i="6"/>
  <c r="BZ116" i="10" s="1"/>
  <c r="BZ102" i="6"/>
  <c r="BZ102" i="10" s="1"/>
  <c r="BZ84" i="6"/>
  <c r="BZ84" i="10" s="1"/>
  <c r="BZ76" i="6"/>
  <c r="BZ76" i="10" s="1"/>
  <c r="BZ63" i="6"/>
  <c r="BZ63" i="10" s="1"/>
  <c r="BZ135" i="6"/>
  <c r="BZ135" i="10" s="1"/>
  <c r="BZ131" i="6"/>
  <c r="BZ131" i="10" s="1"/>
  <c r="BZ109" i="6"/>
  <c r="BZ109" i="10" s="1"/>
  <c r="BZ91" i="6"/>
  <c r="BZ91" i="10" s="1"/>
  <c r="BZ55" i="6"/>
  <c r="BZ55" i="10" s="1"/>
  <c r="BZ18" i="6"/>
  <c r="BZ18" i="10" s="1"/>
  <c r="BZ46" i="6"/>
  <c r="BZ46" i="10" s="1"/>
  <c r="BZ6" i="6"/>
  <c r="BZ6" i="10" s="1"/>
  <c r="BZ13" i="6"/>
  <c r="BZ13" i="10" s="1"/>
  <c r="BZ37" i="6"/>
  <c r="BZ37" i="10" s="1"/>
  <c r="BZ24" i="6"/>
  <c r="BZ24" i="10" s="1"/>
  <c r="BZ31" i="6"/>
  <c r="BZ31" i="10" s="1"/>
  <c r="BZ19" i="6"/>
  <c r="BZ19" i="10" s="1"/>
  <c r="BZ40" i="6"/>
  <c r="BZ40" i="10" s="1"/>
  <c r="BZ47" i="6"/>
  <c r="BZ47" i="10" s="1"/>
  <c r="BZ7" i="6"/>
  <c r="BZ7" i="10" s="1"/>
  <c r="BZ14" i="6"/>
  <c r="BZ14" i="10" s="1"/>
  <c r="BZ35" i="6"/>
  <c r="BZ35" i="10" s="1"/>
  <c r="BZ25" i="6"/>
  <c r="BZ25" i="10" s="1"/>
  <c r="BZ32" i="6"/>
  <c r="BZ32" i="10" s="1"/>
  <c r="BZ20" i="6"/>
  <c r="BZ20" i="10" s="1"/>
  <c r="BZ48" i="6"/>
  <c r="BZ48" i="10" s="1"/>
  <c r="BZ8" i="6"/>
  <c r="BZ8" i="10" s="1"/>
  <c r="BZ15" i="6"/>
  <c r="BZ15" i="10" s="1"/>
  <c r="BZ38" i="6"/>
  <c r="BZ38" i="10" s="1"/>
  <c r="BZ10" i="6"/>
  <c r="BZ10" i="10" s="1"/>
  <c r="BZ27" i="6"/>
  <c r="BZ27" i="10" s="1"/>
  <c r="BZ33" i="6"/>
  <c r="BZ33" i="10" s="1"/>
  <c r="BZ21" i="6"/>
  <c r="BZ21" i="10" s="1"/>
  <c r="BZ41" i="6"/>
  <c r="BZ41" i="10" s="1"/>
  <c r="BZ2" i="6"/>
  <c r="BZ2" i="10" s="1"/>
  <c r="BZ9" i="6"/>
  <c r="BZ9" i="10" s="1"/>
  <c r="BZ16" i="6"/>
  <c r="BZ16" i="10" s="1"/>
  <c r="BZ43" i="6"/>
  <c r="BZ43" i="10" s="1"/>
  <c r="BZ4" i="6"/>
  <c r="BZ4" i="10" s="1"/>
  <c r="BZ11" i="6"/>
  <c r="BZ11" i="10" s="1"/>
  <c r="BZ28" i="6"/>
  <c r="BZ28" i="10" s="1"/>
  <c r="BZ36" i="6"/>
  <c r="BZ36" i="10" s="1"/>
  <c r="BZ22" i="6"/>
  <c r="BZ22" i="10" s="1"/>
  <c r="BZ30" i="6"/>
  <c r="BZ30" i="10" s="1"/>
  <c r="BZ42" i="6"/>
  <c r="BZ42" i="10" s="1"/>
  <c r="BZ3" i="6"/>
  <c r="BZ3" i="10" s="1"/>
  <c r="BZ17" i="6"/>
  <c r="BZ17" i="10" s="1"/>
  <c r="BZ39" i="6"/>
  <c r="BZ39" i="10" s="1"/>
  <c r="BZ44" i="6"/>
  <c r="BZ44" i="10" s="1"/>
  <c r="BZ5" i="6"/>
  <c r="BZ5" i="10" s="1"/>
  <c r="BZ12" i="6"/>
  <c r="BZ12" i="10" s="1"/>
  <c r="BZ29" i="6"/>
  <c r="BZ29" i="10" s="1"/>
  <c r="BZ34" i="6"/>
  <c r="BZ34" i="10" s="1"/>
  <c r="BZ23" i="6"/>
  <c r="BZ23" i="10" s="1"/>
  <c r="BZ231" i="9"/>
  <c r="BZ202" i="9"/>
  <c r="BZ179" i="9"/>
  <c r="BZ217" i="9"/>
  <c r="BZ185" i="9"/>
  <c r="BZ168" i="9"/>
  <c r="BZ156" i="9"/>
  <c r="BZ93" i="9"/>
  <c r="BZ85" i="9"/>
  <c r="BZ69" i="9"/>
  <c r="BZ45" i="9"/>
  <c r="BZ94" i="9"/>
  <c r="BZ96" i="9"/>
  <c r="BZ83" i="9"/>
  <c r="BZ26" i="9"/>
  <c r="BZ230" i="9"/>
  <c r="BZ208" i="9"/>
  <c r="BZ197" i="9"/>
  <c r="BZ190" i="9"/>
  <c r="BZ180" i="9"/>
  <c r="BZ169" i="9"/>
  <c r="BZ128" i="9"/>
  <c r="BZ106" i="9"/>
  <c r="BZ88" i="9"/>
  <c r="BZ68" i="9"/>
  <c r="BZ52" i="9"/>
  <c r="BZ213" i="9"/>
  <c r="BZ195" i="9"/>
  <c r="BZ178" i="9"/>
  <c r="BZ167" i="9"/>
  <c r="BZ161" i="9"/>
  <c r="BZ148" i="9"/>
  <c r="BZ110" i="9"/>
  <c r="BZ95" i="9"/>
  <c r="BZ57" i="9"/>
  <c r="BZ225" i="9"/>
  <c r="BZ210" i="9"/>
  <c r="BZ192" i="9"/>
  <c r="BZ184" i="9"/>
  <c r="BZ229" i="9"/>
  <c r="BZ221" i="9"/>
  <c r="BZ224" i="9"/>
  <c r="BZ220" i="9"/>
  <c r="BZ49" i="9"/>
  <c r="BZ232" i="9"/>
  <c r="BZ223" i="9"/>
  <c r="BZ216" i="9"/>
  <c r="BZ164" i="9"/>
  <c r="BZ151" i="9"/>
  <c r="BZ134" i="9"/>
  <c r="BZ113" i="9"/>
  <c r="BZ99" i="9"/>
  <c r="BZ80" i="9"/>
  <c r="BZ73" i="9"/>
  <c r="BZ60" i="9"/>
  <c r="BZ235" i="9"/>
  <c r="BZ222" i="9"/>
  <c r="BZ205" i="9"/>
  <c r="BZ125" i="9"/>
  <c r="BZ118" i="9"/>
  <c r="BZ87" i="9"/>
  <c r="BZ78" i="9"/>
  <c r="BZ65" i="9"/>
  <c r="BZ219" i="9"/>
  <c r="BZ201" i="9"/>
  <c r="BZ177" i="9"/>
  <c r="BZ171" i="9"/>
  <c r="BZ165" i="9"/>
  <c r="BZ153" i="9"/>
  <c r="BZ138" i="9"/>
  <c r="BZ122" i="9"/>
  <c r="BZ115" i="9"/>
  <c r="BZ101" i="9"/>
  <c r="BZ82" i="9"/>
  <c r="BZ75" i="9"/>
  <c r="BZ62" i="9"/>
  <c r="BZ189" i="9"/>
  <c r="BZ176" i="9"/>
  <c r="BZ170" i="9"/>
  <c r="BZ137" i="9"/>
  <c r="BZ127" i="9"/>
  <c r="BZ120" i="9"/>
  <c r="BZ105" i="9"/>
  <c r="BZ67" i="9"/>
  <c r="BZ51" i="9"/>
  <c r="BZ227" i="9"/>
  <c r="BZ212" i="9"/>
  <c r="BZ194" i="9"/>
  <c r="BZ187" i="9"/>
  <c r="BZ175" i="9"/>
  <c r="BZ166" i="9"/>
  <c r="BZ160" i="9"/>
  <c r="BZ147" i="9"/>
  <c r="BZ136" i="9"/>
  <c r="BZ132" i="9"/>
  <c r="BZ92" i="9"/>
  <c r="BZ56" i="9"/>
  <c r="BZ158" i="9"/>
  <c r="BZ143" i="9"/>
  <c r="BZ130" i="9"/>
  <c r="BZ108" i="9"/>
  <c r="BZ90" i="9"/>
  <c r="BZ71" i="9"/>
  <c r="BZ54" i="9"/>
  <c r="BZ163" i="9"/>
  <c r="BZ157" i="9"/>
  <c r="BZ150" i="9"/>
  <c r="BZ142" i="9"/>
  <c r="BZ112" i="9"/>
  <c r="BZ98" i="9"/>
  <c r="BZ72" i="9"/>
  <c r="BZ59" i="9"/>
  <c r="BZ183" i="9"/>
  <c r="BZ234" i="9"/>
  <c r="BZ204" i="9"/>
  <c r="BZ198" i="9"/>
  <c r="BZ182" i="9"/>
  <c r="BZ155" i="9"/>
  <c r="BZ124" i="9"/>
  <c r="BZ117" i="9"/>
  <c r="BZ103" i="9"/>
  <c r="BZ86" i="9"/>
  <c r="BZ77" i="9"/>
  <c r="BZ64" i="9"/>
  <c r="BZ218" i="9"/>
  <c r="BZ200" i="9"/>
  <c r="BZ152" i="9"/>
  <c r="BZ146" i="9"/>
  <c r="BZ121" i="9"/>
  <c r="BZ114" i="9"/>
  <c r="BZ100" i="9"/>
  <c r="BZ81" i="9"/>
  <c r="BZ74" i="9"/>
  <c r="BZ61" i="9"/>
  <c r="BZ207" i="9"/>
  <c r="BZ233" i="9"/>
  <c r="BZ206" i="9"/>
  <c r="BZ188" i="9"/>
  <c r="BZ145" i="9"/>
  <c r="BZ133" i="9"/>
  <c r="BZ126" i="9"/>
  <c r="BZ119" i="9"/>
  <c r="BZ104" i="9"/>
  <c r="BZ79" i="9"/>
  <c r="BZ66" i="9"/>
  <c r="BZ50" i="9"/>
  <c r="BZ226" i="9"/>
  <c r="BZ211" i="9"/>
  <c r="BZ193" i="9"/>
  <c r="BZ186" i="9"/>
  <c r="BZ159" i="9"/>
  <c r="BZ144" i="9"/>
  <c r="BZ209" i="9"/>
  <c r="BZ191" i="9"/>
  <c r="BZ181" i="9"/>
  <c r="BZ174" i="9"/>
  <c r="BZ141" i="9"/>
  <c r="BZ129" i="9"/>
  <c r="BZ107" i="9"/>
  <c r="BZ89" i="9"/>
  <c r="BZ70" i="9"/>
  <c r="BZ53" i="9"/>
  <c r="BZ199" i="9"/>
  <c r="BZ214" i="9"/>
  <c r="BZ196" i="9"/>
  <c r="BZ173" i="9"/>
  <c r="BZ162" i="9"/>
  <c r="BZ149" i="9"/>
  <c r="BZ140" i="9"/>
  <c r="BZ111" i="9"/>
  <c r="BZ97" i="9"/>
  <c r="BZ58" i="9"/>
  <c r="BZ215" i="9"/>
  <c r="BZ203" i="9"/>
  <c r="BZ172" i="9"/>
  <c r="BZ154" i="9"/>
  <c r="BZ139" i="9"/>
  <c r="BZ123" i="9"/>
  <c r="BZ116" i="9"/>
  <c r="BZ102" i="9"/>
  <c r="BZ84" i="9"/>
  <c r="BZ76" i="9"/>
  <c r="BZ63" i="9"/>
  <c r="BZ135" i="9"/>
  <c r="BZ131" i="9"/>
  <c r="BZ109" i="9"/>
  <c r="BZ91" i="9"/>
  <c r="BZ55" i="9"/>
  <c r="BZ18" i="9"/>
  <c r="BZ46" i="9"/>
  <c r="BZ6" i="9"/>
  <c r="BZ13" i="9"/>
  <c r="BZ37" i="9"/>
  <c r="BZ24" i="9"/>
  <c r="BZ31" i="9"/>
  <c r="BZ19" i="9"/>
  <c r="BZ40" i="9"/>
  <c r="BZ47" i="9"/>
  <c r="BZ7" i="9"/>
  <c r="BZ14" i="9"/>
  <c r="BZ35" i="9"/>
  <c r="BZ25" i="9"/>
  <c r="BZ32" i="9"/>
  <c r="BZ20" i="9"/>
  <c r="BZ48" i="9"/>
  <c r="BZ8" i="9"/>
  <c r="BZ15" i="9"/>
  <c r="BZ38" i="9"/>
  <c r="BZ10" i="9"/>
  <c r="BZ27" i="9"/>
  <c r="BZ33" i="9"/>
  <c r="BZ21" i="9"/>
  <c r="BZ41" i="9"/>
  <c r="BZ2" i="9"/>
  <c r="BZ9" i="9"/>
  <c r="BZ16" i="9"/>
  <c r="BZ43" i="9"/>
  <c r="BZ4" i="9"/>
  <c r="BZ11" i="9"/>
  <c r="BZ28" i="9"/>
  <c r="BZ36" i="9"/>
  <c r="BZ22" i="9"/>
  <c r="BZ30" i="9"/>
  <c r="BZ42" i="9"/>
  <c r="BZ3" i="9"/>
  <c r="BZ17" i="9"/>
  <c r="BZ39" i="9"/>
  <c r="BZ44" i="9"/>
  <c r="BZ5" i="9"/>
  <c r="BZ12" i="9"/>
  <c r="BZ29" i="9"/>
  <c r="BZ34" i="9"/>
  <c r="BZ23" i="9"/>
  <c r="BZ231" i="8"/>
  <c r="BZ217" i="8"/>
  <c r="BZ202" i="8"/>
  <c r="BZ168" i="8"/>
  <c r="BZ156" i="8"/>
  <c r="BZ185" i="8"/>
  <c r="BZ179" i="8"/>
  <c r="BZ93" i="8"/>
  <c r="BZ85" i="8"/>
  <c r="BZ69" i="8"/>
  <c r="BZ45" i="8"/>
  <c r="BZ94" i="8"/>
  <c r="BZ26" i="8"/>
  <c r="BZ83" i="8"/>
  <c r="BZ96" i="8"/>
  <c r="BZ230" i="8"/>
  <c r="BZ208" i="8"/>
  <c r="BZ197" i="8"/>
  <c r="BZ190" i="8"/>
  <c r="BZ180" i="8"/>
  <c r="BZ169" i="8"/>
  <c r="BZ128" i="8"/>
  <c r="BZ106" i="8"/>
  <c r="BZ88" i="8"/>
  <c r="BZ68" i="8"/>
  <c r="BZ52" i="8"/>
  <c r="BZ213" i="8"/>
  <c r="BZ195" i="8"/>
  <c r="BZ178" i="8"/>
  <c r="BZ167" i="8"/>
  <c r="BZ161" i="8"/>
  <c r="BZ148" i="8"/>
  <c r="BZ110" i="8"/>
  <c r="BZ95" i="8"/>
  <c r="BZ57" i="8"/>
  <c r="BZ225" i="8"/>
  <c r="BZ210" i="8"/>
  <c r="BZ192" i="8"/>
  <c r="BZ184" i="8"/>
  <c r="BZ229" i="8"/>
  <c r="BZ221" i="8"/>
  <c r="BZ224" i="8"/>
  <c r="BZ220" i="8"/>
  <c r="BZ49" i="8"/>
  <c r="BZ232" i="8"/>
  <c r="BZ223" i="8"/>
  <c r="BZ216" i="8"/>
  <c r="BZ164" i="8"/>
  <c r="BZ151" i="8"/>
  <c r="BZ134" i="8"/>
  <c r="BZ113" i="8"/>
  <c r="BZ99" i="8"/>
  <c r="BZ80" i="8"/>
  <c r="BZ73" i="8"/>
  <c r="BZ60" i="8"/>
  <c r="BZ235" i="8"/>
  <c r="BZ222" i="8"/>
  <c r="BZ205" i="8"/>
  <c r="BZ125" i="8"/>
  <c r="BZ118" i="8"/>
  <c r="BZ87" i="8"/>
  <c r="BZ78" i="8"/>
  <c r="BZ65" i="8"/>
  <c r="BZ219" i="8"/>
  <c r="BZ201" i="8"/>
  <c r="BZ177" i="8"/>
  <c r="BZ171" i="8"/>
  <c r="BZ165" i="8"/>
  <c r="BZ153" i="8"/>
  <c r="BZ138" i="8"/>
  <c r="BZ122" i="8"/>
  <c r="BZ115" i="8"/>
  <c r="BZ101" i="8"/>
  <c r="BZ82" i="8"/>
  <c r="BZ75" i="8"/>
  <c r="BZ62" i="8"/>
  <c r="BZ189" i="8"/>
  <c r="BZ176" i="8"/>
  <c r="BZ170" i="8"/>
  <c r="BZ137" i="8"/>
  <c r="BZ127" i="8"/>
  <c r="BZ120" i="8"/>
  <c r="BZ105" i="8"/>
  <c r="BZ67" i="8"/>
  <c r="BZ51" i="8"/>
  <c r="BZ227" i="8"/>
  <c r="BZ212" i="8"/>
  <c r="BZ194" i="8"/>
  <c r="BZ187" i="8"/>
  <c r="BZ175" i="8"/>
  <c r="BZ166" i="8"/>
  <c r="BZ160" i="8"/>
  <c r="BZ147" i="8"/>
  <c r="BZ136" i="8"/>
  <c r="BZ132" i="8"/>
  <c r="BZ92" i="8"/>
  <c r="BZ158" i="8"/>
  <c r="BZ143" i="8"/>
  <c r="BZ130" i="8"/>
  <c r="BZ108" i="8"/>
  <c r="BZ90" i="8"/>
  <c r="BZ71" i="8"/>
  <c r="BZ54" i="8"/>
  <c r="BZ163" i="8"/>
  <c r="BZ157" i="8"/>
  <c r="BZ150" i="8"/>
  <c r="BZ142" i="8"/>
  <c r="BZ112" i="8"/>
  <c r="BZ98" i="8"/>
  <c r="BZ72" i="8"/>
  <c r="BZ59" i="8"/>
  <c r="BZ183" i="8"/>
  <c r="BZ234" i="8"/>
  <c r="BZ204" i="8"/>
  <c r="BZ198" i="8"/>
  <c r="BZ182" i="8"/>
  <c r="BZ155" i="8"/>
  <c r="BZ124" i="8"/>
  <c r="BZ117" i="8"/>
  <c r="BZ103" i="8"/>
  <c r="BZ86" i="8"/>
  <c r="BZ64" i="8"/>
  <c r="BZ218" i="8"/>
  <c r="BZ200" i="8"/>
  <c r="BZ152" i="8"/>
  <c r="BZ146" i="8"/>
  <c r="BZ121" i="8"/>
  <c r="BZ114" i="8"/>
  <c r="BZ100" i="8"/>
  <c r="BZ81" i="8"/>
  <c r="BZ74" i="8"/>
  <c r="BZ61" i="8"/>
  <c r="BZ207" i="8"/>
  <c r="BZ233" i="8"/>
  <c r="BZ206" i="8"/>
  <c r="BZ188" i="8"/>
  <c r="BZ145" i="8"/>
  <c r="BZ133" i="8"/>
  <c r="BZ126" i="8"/>
  <c r="BZ119" i="8"/>
  <c r="BZ104" i="8"/>
  <c r="BZ79" i="8"/>
  <c r="BZ66" i="8"/>
  <c r="BZ50" i="8"/>
  <c r="BZ226" i="8"/>
  <c r="BZ211" i="8"/>
  <c r="BZ193" i="8"/>
  <c r="BZ186" i="8"/>
  <c r="BZ159" i="8"/>
  <c r="BZ144" i="8"/>
  <c r="BZ77" i="8"/>
  <c r="BZ56" i="8"/>
  <c r="BZ209" i="8"/>
  <c r="BZ191" i="8"/>
  <c r="BZ181" i="8"/>
  <c r="BZ174" i="8"/>
  <c r="BZ141" i="8"/>
  <c r="BZ129" i="8"/>
  <c r="BZ107" i="8"/>
  <c r="BZ89" i="8"/>
  <c r="BZ70" i="8"/>
  <c r="BZ53" i="8"/>
  <c r="BZ199" i="8"/>
  <c r="BZ214" i="8"/>
  <c r="BZ196" i="8"/>
  <c r="BZ173" i="8"/>
  <c r="BZ162" i="8"/>
  <c r="BZ149" i="8"/>
  <c r="BZ140" i="8"/>
  <c r="BZ111" i="8"/>
  <c r="BZ97" i="8"/>
  <c r="BZ58" i="8"/>
  <c r="BZ215" i="8"/>
  <c r="BZ203" i="8"/>
  <c r="BZ123" i="8"/>
  <c r="BZ116" i="8"/>
  <c r="BZ102" i="8"/>
  <c r="BZ84" i="8"/>
  <c r="BZ76" i="8"/>
  <c r="BZ63" i="8"/>
  <c r="BZ139" i="8"/>
  <c r="BZ172" i="8"/>
  <c r="BZ135" i="8"/>
  <c r="BZ131" i="8"/>
  <c r="BZ109" i="8"/>
  <c r="BZ91" i="8"/>
  <c r="BZ55" i="8"/>
  <c r="BZ154" i="8"/>
  <c r="BZ18" i="8"/>
  <c r="BZ46" i="8"/>
  <c r="BZ6" i="8"/>
  <c r="BZ13" i="8"/>
  <c r="BZ37" i="8"/>
  <c r="BZ24" i="8"/>
  <c r="BZ31" i="8"/>
  <c r="BZ19" i="8"/>
  <c r="BZ40" i="8"/>
  <c r="BZ47" i="8"/>
  <c r="BZ7" i="8"/>
  <c r="BZ14" i="8"/>
  <c r="BZ35" i="8"/>
  <c r="BZ25" i="8"/>
  <c r="BZ32" i="8"/>
  <c r="BZ20" i="8"/>
  <c r="BZ48" i="8"/>
  <c r="BZ8" i="8"/>
  <c r="BZ15" i="8"/>
  <c r="BZ38" i="8"/>
  <c r="BZ10" i="8"/>
  <c r="BZ27" i="8"/>
  <c r="BZ33" i="8"/>
  <c r="BZ21" i="8"/>
  <c r="BZ41" i="8"/>
  <c r="BZ2" i="8"/>
  <c r="BZ9" i="8"/>
  <c r="BZ16" i="8"/>
  <c r="BZ43" i="8"/>
  <c r="BZ4" i="8"/>
  <c r="BZ11" i="8"/>
  <c r="BZ28" i="8"/>
  <c r="BZ36" i="8"/>
  <c r="BZ22" i="8"/>
  <c r="BZ30" i="8"/>
  <c r="BZ42" i="8"/>
  <c r="BZ3" i="8"/>
  <c r="BZ17" i="8"/>
  <c r="BZ39" i="8"/>
  <c r="BZ44" i="8"/>
  <c r="BZ5" i="8"/>
  <c r="BZ12" i="8"/>
  <c r="BZ29" i="8"/>
  <c r="BZ34" i="8"/>
  <c r="BZ23" i="8"/>
  <c r="BY217" i="7"/>
  <c r="BY217" i="11" s="1"/>
  <c r="BY185" i="7"/>
  <c r="BY185" i="11" s="1"/>
  <c r="BY202" i="7"/>
  <c r="BY202" i="11" s="1"/>
  <c r="BY231" i="7"/>
  <c r="BY231" i="11" s="1"/>
  <c r="BY179" i="7"/>
  <c r="BY179" i="11" s="1"/>
  <c r="BY168" i="7"/>
  <c r="BY168" i="11" s="1"/>
  <c r="BY156" i="7"/>
  <c r="BY156" i="11" s="1"/>
  <c r="BY96" i="7"/>
  <c r="BY96" i="11" s="1"/>
  <c r="BY93" i="7"/>
  <c r="BY93" i="11" s="1"/>
  <c r="BY85" i="7"/>
  <c r="BY85" i="11" s="1"/>
  <c r="BY69" i="7"/>
  <c r="BY69" i="11" s="1"/>
  <c r="BY45" i="7"/>
  <c r="BY45" i="11" s="1"/>
  <c r="BY94" i="7"/>
  <c r="BY94" i="11" s="1"/>
  <c r="BY26" i="7"/>
  <c r="BY26" i="11" s="1"/>
  <c r="BY83" i="7"/>
  <c r="BY83" i="11" s="1"/>
  <c r="BY210" i="7"/>
  <c r="BY210" i="11" s="1"/>
  <c r="BY233" i="7"/>
  <c r="BY233" i="11" s="1"/>
  <c r="BY229" i="7"/>
  <c r="BY229" i="11" s="1"/>
  <c r="BY220" i="7"/>
  <c r="BY220" i="11" s="1"/>
  <c r="BY203" i="7"/>
  <c r="BY203" i="11" s="1"/>
  <c r="BY172" i="7"/>
  <c r="BY172" i="11" s="1"/>
  <c r="BY154" i="7"/>
  <c r="BY154" i="11" s="1"/>
  <c r="BY139" i="7"/>
  <c r="BY139" i="11" s="1"/>
  <c r="BY123" i="7"/>
  <c r="BY123" i="11" s="1"/>
  <c r="BY116" i="7"/>
  <c r="BY116" i="11" s="1"/>
  <c r="BY102" i="7"/>
  <c r="BY102" i="11" s="1"/>
  <c r="BY84" i="7"/>
  <c r="BY84" i="11" s="1"/>
  <c r="BY76" i="7"/>
  <c r="BY76" i="11" s="1"/>
  <c r="BY63" i="7"/>
  <c r="BY63" i="11" s="1"/>
  <c r="BY208" i="7"/>
  <c r="BY208" i="11" s="1"/>
  <c r="BY197" i="7"/>
  <c r="BY197" i="11" s="1"/>
  <c r="BY190" i="7"/>
  <c r="BY190" i="11" s="1"/>
  <c r="BY180" i="7"/>
  <c r="BY180" i="11" s="1"/>
  <c r="BY169" i="7"/>
  <c r="BY169" i="11" s="1"/>
  <c r="BY128" i="7"/>
  <c r="BY128" i="11" s="1"/>
  <c r="BY106" i="7"/>
  <c r="BY106" i="11" s="1"/>
  <c r="BY88" i="7"/>
  <c r="BY88" i="11" s="1"/>
  <c r="BY68" i="7"/>
  <c r="BY68" i="11" s="1"/>
  <c r="BY52" i="7"/>
  <c r="BY52" i="11" s="1"/>
  <c r="BY219" i="7"/>
  <c r="BY219" i="11" s="1"/>
  <c r="BY222" i="7"/>
  <c r="BY222" i="11" s="1"/>
  <c r="BY205" i="7"/>
  <c r="BY205" i="11" s="1"/>
  <c r="BY226" i="7"/>
  <c r="BY226" i="11" s="1"/>
  <c r="BY224" i="7"/>
  <c r="BY224" i="11" s="1"/>
  <c r="BY211" i="7"/>
  <c r="BY211" i="11" s="1"/>
  <c r="BY193" i="7"/>
  <c r="BY193" i="11" s="1"/>
  <c r="BY186" i="7"/>
  <c r="BY186" i="11" s="1"/>
  <c r="BY159" i="7"/>
  <c r="BY159" i="11" s="1"/>
  <c r="BY144" i="7"/>
  <c r="BY144" i="11" s="1"/>
  <c r="BY135" i="7"/>
  <c r="BY135" i="11" s="1"/>
  <c r="BY131" i="7"/>
  <c r="BY131" i="11" s="1"/>
  <c r="BY109" i="7"/>
  <c r="BY109" i="11" s="1"/>
  <c r="BY91" i="7"/>
  <c r="BY91" i="11" s="1"/>
  <c r="BY55" i="7"/>
  <c r="BY55" i="11" s="1"/>
  <c r="BY232" i="7"/>
  <c r="BY232" i="11" s="1"/>
  <c r="BY223" i="7"/>
  <c r="BY223" i="11" s="1"/>
  <c r="BY216" i="7"/>
  <c r="BY216" i="11" s="1"/>
  <c r="BY164" i="7"/>
  <c r="BY164" i="11" s="1"/>
  <c r="BY151" i="7"/>
  <c r="BY151" i="11" s="1"/>
  <c r="BY134" i="7"/>
  <c r="BY134" i="11" s="1"/>
  <c r="BY113" i="7"/>
  <c r="BY113" i="11" s="1"/>
  <c r="BY99" i="7"/>
  <c r="BY99" i="11" s="1"/>
  <c r="BY80" i="7"/>
  <c r="BY80" i="11" s="1"/>
  <c r="BY73" i="7"/>
  <c r="BY73" i="11" s="1"/>
  <c r="BY60" i="7"/>
  <c r="BY60" i="11" s="1"/>
  <c r="BY213" i="7"/>
  <c r="BY213" i="11" s="1"/>
  <c r="BY195" i="7"/>
  <c r="BY195" i="11" s="1"/>
  <c r="BY178" i="7"/>
  <c r="BY178" i="11" s="1"/>
  <c r="BY167" i="7"/>
  <c r="BY167" i="11" s="1"/>
  <c r="BY161" i="7"/>
  <c r="BY161" i="11" s="1"/>
  <c r="BY148" i="7"/>
  <c r="BY148" i="11" s="1"/>
  <c r="BY110" i="7"/>
  <c r="BY110" i="11" s="1"/>
  <c r="BY95" i="7"/>
  <c r="BY95" i="11" s="1"/>
  <c r="BY57" i="7"/>
  <c r="BY57" i="11" s="1"/>
  <c r="BY225" i="7"/>
  <c r="BY225" i="11" s="1"/>
  <c r="BY177" i="7"/>
  <c r="BY177" i="11" s="1"/>
  <c r="BY171" i="7"/>
  <c r="BY171" i="11" s="1"/>
  <c r="BY165" i="7"/>
  <c r="BY165" i="11" s="1"/>
  <c r="BY153" i="7"/>
  <c r="BY153" i="11" s="1"/>
  <c r="BY138" i="7"/>
  <c r="BY138" i="11" s="1"/>
  <c r="BY122" i="7"/>
  <c r="BY122" i="11" s="1"/>
  <c r="BY115" i="7"/>
  <c r="BY115" i="11" s="1"/>
  <c r="BY101" i="7"/>
  <c r="BY101" i="11" s="1"/>
  <c r="BY82" i="7"/>
  <c r="BY82" i="11" s="1"/>
  <c r="BY75" i="7"/>
  <c r="BY75" i="11" s="1"/>
  <c r="BY62" i="7"/>
  <c r="BY62" i="11" s="1"/>
  <c r="BY201" i="7"/>
  <c r="BY201" i="11" s="1"/>
  <c r="BY184" i="7"/>
  <c r="BY184" i="11" s="1"/>
  <c r="BY207" i="7"/>
  <c r="BY207" i="11" s="1"/>
  <c r="BY199" i="7"/>
  <c r="BY199" i="11" s="1"/>
  <c r="BY189" i="7"/>
  <c r="BY189" i="11" s="1"/>
  <c r="BY176" i="7"/>
  <c r="BY176" i="11" s="1"/>
  <c r="BY170" i="7"/>
  <c r="BY170" i="11" s="1"/>
  <c r="BY137" i="7"/>
  <c r="BY137" i="11" s="1"/>
  <c r="BY127" i="7"/>
  <c r="BY127" i="11" s="1"/>
  <c r="BY120" i="7"/>
  <c r="BY120" i="11" s="1"/>
  <c r="BY105" i="7"/>
  <c r="BY105" i="11" s="1"/>
  <c r="BY67" i="7"/>
  <c r="BY67" i="11" s="1"/>
  <c r="BY51" i="7"/>
  <c r="BY51" i="11" s="1"/>
  <c r="BY125" i="7"/>
  <c r="BY125" i="11" s="1"/>
  <c r="BY118" i="7"/>
  <c r="BY118" i="11" s="1"/>
  <c r="BY87" i="7"/>
  <c r="BY87" i="11" s="1"/>
  <c r="BY78" i="7"/>
  <c r="BY78" i="11" s="1"/>
  <c r="BY65" i="7"/>
  <c r="BY65" i="11" s="1"/>
  <c r="BY192" i="7"/>
  <c r="BY192" i="11" s="1"/>
  <c r="BY158" i="7"/>
  <c r="BY158" i="11" s="1"/>
  <c r="BY143" i="7"/>
  <c r="BY143" i="11" s="1"/>
  <c r="BY130" i="7"/>
  <c r="BY130" i="11" s="1"/>
  <c r="BY108" i="7"/>
  <c r="BY108" i="11" s="1"/>
  <c r="BY90" i="7"/>
  <c r="BY90" i="11" s="1"/>
  <c r="BY71" i="7"/>
  <c r="BY71" i="11" s="1"/>
  <c r="BY54" i="7"/>
  <c r="BY54" i="11" s="1"/>
  <c r="BY235" i="7"/>
  <c r="BY235" i="11" s="1"/>
  <c r="BY230" i="7"/>
  <c r="BY230" i="11" s="1"/>
  <c r="BY215" i="7"/>
  <c r="BY215" i="11" s="1"/>
  <c r="BY183" i="7"/>
  <c r="BY183" i="11" s="1"/>
  <c r="BY163" i="7"/>
  <c r="BY163" i="11" s="1"/>
  <c r="BY157" i="7"/>
  <c r="BY157" i="11" s="1"/>
  <c r="BY150" i="7"/>
  <c r="BY150" i="11" s="1"/>
  <c r="BY142" i="7"/>
  <c r="BY142" i="11" s="1"/>
  <c r="BY112" i="7"/>
  <c r="BY112" i="11" s="1"/>
  <c r="BY98" i="7"/>
  <c r="BY98" i="11" s="1"/>
  <c r="BY72" i="7"/>
  <c r="BY72" i="11" s="1"/>
  <c r="BY59" i="7"/>
  <c r="BY59" i="11" s="1"/>
  <c r="BY204" i="7"/>
  <c r="BY204" i="11" s="1"/>
  <c r="BY198" i="7"/>
  <c r="BY198" i="11" s="1"/>
  <c r="BY182" i="7"/>
  <c r="BY182" i="11" s="1"/>
  <c r="BY155" i="7"/>
  <c r="BY155" i="11" s="1"/>
  <c r="BY124" i="7"/>
  <c r="BY124" i="11" s="1"/>
  <c r="BY117" i="7"/>
  <c r="BY117" i="11" s="1"/>
  <c r="BY103" i="7"/>
  <c r="BY103" i="11" s="1"/>
  <c r="BY86" i="7"/>
  <c r="BY86" i="11" s="1"/>
  <c r="BY77" i="7"/>
  <c r="BY77" i="11" s="1"/>
  <c r="BY64" i="7"/>
  <c r="BY64" i="11" s="1"/>
  <c r="BY234" i="7"/>
  <c r="BY234" i="11" s="1"/>
  <c r="BY209" i="7"/>
  <c r="BY209" i="11" s="1"/>
  <c r="BY191" i="7"/>
  <c r="BY191" i="11" s="1"/>
  <c r="BY181" i="7"/>
  <c r="BY181" i="11" s="1"/>
  <c r="BY174" i="7"/>
  <c r="BY174" i="11" s="1"/>
  <c r="BY141" i="7"/>
  <c r="BY141" i="11" s="1"/>
  <c r="BY129" i="7"/>
  <c r="BY129" i="11" s="1"/>
  <c r="BY107" i="7"/>
  <c r="BY107" i="11" s="1"/>
  <c r="BY89" i="7"/>
  <c r="BY89" i="11" s="1"/>
  <c r="BY70" i="7"/>
  <c r="BY70" i="11" s="1"/>
  <c r="BY53" i="7"/>
  <c r="BY53" i="11" s="1"/>
  <c r="BY218" i="7"/>
  <c r="BY218" i="11" s="1"/>
  <c r="BY221" i="7"/>
  <c r="BY221" i="11" s="1"/>
  <c r="BY196" i="7"/>
  <c r="BY196" i="11" s="1"/>
  <c r="BY173" i="7"/>
  <c r="BY173" i="11" s="1"/>
  <c r="BY162" i="7"/>
  <c r="BY162" i="11" s="1"/>
  <c r="BY149" i="7"/>
  <c r="BY149" i="11" s="1"/>
  <c r="BY140" i="7"/>
  <c r="BY140" i="11" s="1"/>
  <c r="BY212" i="7"/>
  <c r="BY212" i="11" s="1"/>
  <c r="BY194" i="7"/>
  <c r="BY194" i="11" s="1"/>
  <c r="BY187" i="7"/>
  <c r="BY187" i="11" s="1"/>
  <c r="BY175" i="7"/>
  <c r="BY175" i="11" s="1"/>
  <c r="BY166" i="7"/>
  <c r="BY166" i="11" s="1"/>
  <c r="BY160" i="7"/>
  <c r="BY160" i="11" s="1"/>
  <c r="BY147" i="7"/>
  <c r="BY147" i="11" s="1"/>
  <c r="BY136" i="7"/>
  <c r="BY136" i="11" s="1"/>
  <c r="BY132" i="7"/>
  <c r="BY132" i="11" s="1"/>
  <c r="BY92" i="7"/>
  <c r="BY92" i="11" s="1"/>
  <c r="BY56" i="7"/>
  <c r="BY56" i="11" s="1"/>
  <c r="BY227" i="7"/>
  <c r="BY227" i="11" s="1"/>
  <c r="BY200" i="7"/>
  <c r="BY200" i="11" s="1"/>
  <c r="BY152" i="7"/>
  <c r="BY152" i="11" s="1"/>
  <c r="BY146" i="7"/>
  <c r="BY146" i="11" s="1"/>
  <c r="BY121" i="7"/>
  <c r="BY121" i="11" s="1"/>
  <c r="BY114" i="7"/>
  <c r="BY114" i="11" s="1"/>
  <c r="BY100" i="7"/>
  <c r="BY100" i="11" s="1"/>
  <c r="BY81" i="7"/>
  <c r="BY81" i="11" s="1"/>
  <c r="BY74" i="7"/>
  <c r="BY74" i="11" s="1"/>
  <c r="BY61" i="7"/>
  <c r="BY61" i="11" s="1"/>
  <c r="BY49" i="7"/>
  <c r="BY49" i="11" s="1"/>
  <c r="BY214" i="7"/>
  <c r="BY214" i="11" s="1"/>
  <c r="BY206" i="7"/>
  <c r="BY206" i="11" s="1"/>
  <c r="BY188" i="7"/>
  <c r="BY188" i="11" s="1"/>
  <c r="BY111" i="7"/>
  <c r="BY111" i="11" s="1"/>
  <c r="BY97" i="7"/>
  <c r="BY97" i="11" s="1"/>
  <c r="BY58" i="7"/>
  <c r="BY58" i="11" s="1"/>
  <c r="BY145" i="7"/>
  <c r="BY145" i="11" s="1"/>
  <c r="BY133" i="7"/>
  <c r="BY133" i="11" s="1"/>
  <c r="BY126" i="7"/>
  <c r="BY126" i="11" s="1"/>
  <c r="BY119" i="7"/>
  <c r="BY119" i="11" s="1"/>
  <c r="BY104" i="7"/>
  <c r="BY104" i="11" s="1"/>
  <c r="BY79" i="7"/>
  <c r="BY79" i="11" s="1"/>
  <c r="BY66" i="7"/>
  <c r="BY66" i="11" s="1"/>
  <c r="BY50" i="7"/>
  <c r="BY50" i="11" s="1"/>
  <c r="BY6" i="7"/>
  <c r="BY6" i="11" s="1"/>
  <c r="BY13" i="7"/>
  <c r="BY13" i="11" s="1"/>
  <c r="BY37" i="7"/>
  <c r="BY37" i="11" s="1"/>
  <c r="BY24" i="7"/>
  <c r="BY24" i="11" s="1"/>
  <c r="BY31" i="7"/>
  <c r="BY31" i="11" s="1"/>
  <c r="BY19" i="7"/>
  <c r="BY19" i="11" s="1"/>
  <c r="BY40" i="7"/>
  <c r="BY40" i="11" s="1"/>
  <c r="BY47" i="7"/>
  <c r="BY47" i="11" s="1"/>
  <c r="BY7" i="7"/>
  <c r="BY7" i="11" s="1"/>
  <c r="BY14" i="7"/>
  <c r="BY14" i="11" s="1"/>
  <c r="BY35" i="7"/>
  <c r="BY35" i="11" s="1"/>
  <c r="BY25" i="7"/>
  <c r="BY25" i="11" s="1"/>
  <c r="BY32" i="7"/>
  <c r="BY32" i="11" s="1"/>
  <c r="BY20" i="7"/>
  <c r="BY20" i="11" s="1"/>
  <c r="BY48" i="7"/>
  <c r="BY48" i="11" s="1"/>
  <c r="BY8" i="7"/>
  <c r="BY8" i="11" s="1"/>
  <c r="BY15" i="7"/>
  <c r="BY15" i="11" s="1"/>
  <c r="BY38" i="7"/>
  <c r="BY38" i="11" s="1"/>
  <c r="BY10" i="7"/>
  <c r="BY10" i="11" s="1"/>
  <c r="BY27" i="7"/>
  <c r="BY27" i="11" s="1"/>
  <c r="BY33" i="7"/>
  <c r="BY33" i="11" s="1"/>
  <c r="BY21" i="7"/>
  <c r="BY21" i="11" s="1"/>
  <c r="BY41" i="7"/>
  <c r="BY41" i="11" s="1"/>
  <c r="BY2" i="7"/>
  <c r="BY2" i="11" s="1"/>
  <c r="BY9" i="7"/>
  <c r="BY9" i="11" s="1"/>
  <c r="BY16" i="7"/>
  <c r="BY16" i="11" s="1"/>
  <c r="BY43" i="7"/>
  <c r="BY43" i="11" s="1"/>
  <c r="BY4" i="7"/>
  <c r="BY4" i="11" s="1"/>
  <c r="BY11" i="7"/>
  <c r="BY11" i="11" s="1"/>
  <c r="BY28" i="7"/>
  <c r="BY28" i="11" s="1"/>
  <c r="BY36" i="7"/>
  <c r="BY36" i="11" s="1"/>
  <c r="BY22" i="7"/>
  <c r="BY22" i="11" s="1"/>
  <c r="BY30" i="7"/>
  <c r="BY30" i="11" s="1"/>
  <c r="BY42" i="7"/>
  <c r="BY42" i="11" s="1"/>
  <c r="BY3" i="7"/>
  <c r="BY3" i="11" s="1"/>
  <c r="BY17" i="7"/>
  <c r="BY17" i="11" s="1"/>
  <c r="BY39" i="7"/>
  <c r="BY39" i="11" s="1"/>
  <c r="BY44" i="7"/>
  <c r="BY44" i="11" s="1"/>
  <c r="BY5" i="7"/>
  <c r="BY5" i="11" s="1"/>
  <c r="BY12" i="7"/>
  <c r="BY12" i="11" s="1"/>
  <c r="BY29" i="7"/>
  <c r="BY29" i="11" s="1"/>
  <c r="BY34" i="7"/>
  <c r="BY34" i="11" s="1"/>
  <c r="BY23" i="7"/>
  <c r="BY23" i="11" s="1"/>
  <c r="BY18" i="7"/>
  <c r="BY18" i="11" s="1"/>
  <c r="BY46" i="7"/>
  <c r="BY46" i="11" s="1"/>
  <c r="FA2" i="7"/>
  <c r="FB2" i="8"/>
  <c r="FB2" i="9"/>
  <c r="FB2" i="6"/>
  <c r="BZ217" i="7" l="1"/>
  <c r="BZ217" i="11" s="1"/>
  <c r="BZ185" i="7"/>
  <c r="BZ185" i="11" s="1"/>
  <c r="BZ202" i="7"/>
  <c r="BZ202" i="11" s="1"/>
  <c r="BZ231" i="7"/>
  <c r="BZ231" i="11" s="1"/>
  <c r="BZ179" i="7"/>
  <c r="BZ179" i="11" s="1"/>
  <c r="BZ168" i="7"/>
  <c r="BZ168" i="11" s="1"/>
  <c r="BZ156" i="7"/>
  <c r="BZ156" i="11" s="1"/>
  <c r="BZ96" i="7"/>
  <c r="BZ96" i="11" s="1"/>
  <c r="BZ93" i="7"/>
  <c r="BZ93" i="11" s="1"/>
  <c r="BZ85" i="7"/>
  <c r="BZ85" i="11" s="1"/>
  <c r="BZ69" i="7"/>
  <c r="BZ69" i="11" s="1"/>
  <c r="BZ45" i="7"/>
  <c r="BZ45" i="11" s="1"/>
  <c r="BZ94" i="7"/>
  <c r="BZ94" i="11" s="1"/>
  <c r="BZ26" i="7"/>
  <c r="BZ26" i="11" s="1"/>
  <c r="BZ83" i="7"/>
  <c r="BZ83" i="11" s="1"/>
  <c r="BZ230" i="7"/>
  <c r="BZ230" i="11" s="1"/>
  <c r="BZ208" i="7"/>
  <c r="BZ208" i="11" s="1"/>
  <c r="BZ197" i="7"/>
  <c r="BZ197" i="11" s="1"/>
  <c r="BZ190" i="7"/>
  <c r="BZ190" i="11" s="1"/>
  <c r="BZ180" i="7"/>
  <c r="BZ180" i="11" s="1"/>
  <c r="BZ169" i="7"/>
  <c r="BZ169" i="11" s="1"/>
  <c r="BZ128" i="7"/>
  <c r="BZ128" i="11" s="1"/>
  <c r="BZ106" i="7"/>
  <c r="BZ106" i="11" s="1"/>
  <c r="BZ88" i="7"/>
  <c r="BZ88" i="11" s="1"/>
  <c r="BZ68" i="7"/>
  <c r="BZ68" i="11" s="1"/>
  <c r="BZ52" i="7"/>
  <c r="BZ52" i="11" s="1"/>
  <c r="BZ213" i="7"/>
  <c r="BZ213" i="11" s="1"/>
  <c r="BZ195" i="7"/>
  <c r="BZ195" i="11" s="1"/>
  <c r="BZ178" i="7"/>
  <c r="BZ178" i="11" s="1"/>
  <c r="BZ167" i="7"/>
  <c r="BZ167" i="11" s="1"/>
  <c r="BZ161" i="7"/>
  <c r="BZ161" i="11" s="1"/>
  <c r="BZ148" i="7"/>
  <c r="BZ148" i="11" s="1"/>
  <c r="BZ110" i="7"/>
  <c r="BZ110" i="11" s="1"/>
  <c r="BZ95" i="7"/>
  <c r="BZ95" i="11" s="1"/>
  <c r="BZ57" i="7"/>
  <c r="BZ57" i="11" s="1"/>
  <c r="BZ225" i="7"/>
  <c r="BZ225" i="11" s="1"/>
  <c r="BZ210" i="7"/>
  <c r="BZ210" i="11" s="1"/>
  <c r="BZ192" i="7"/>
  <c r="BZ192" i="11" s="1"/>
  <c r="BZ184" i="7"/>
  <c r="BZ184" i="11" s="1"/>
  <c r="BZ229" i="7"/>
  <c r="BZ229" i="11" s="1"/>
  <c r="BZ221" i="7"/>
  <c r="BZ221" i="11" s="1"/>
  <c r="BZ224" i="7"/>
  <c r="BZ224" i="11" s="1"/>
  <c r="BZ220" i="7"/>
  <c r="BZ220" i="11" s="1"/>
  <c r="BZ49" i="7"/>
  <c r="BZ49" i="11" s="1"/>
  <c r="BZ232" i="7"/>
  <c r="BZ232" i="11" s="1"/>
  <c r="BZ223" i="7"/>
  <c r="BZ223" i="11" s="1"/>
  <c r="BZ216" i="7"/>
  <c r="BZ216" i="11" s="1"/>
  <c r="BZ164" i="7"/>
  <c r="BZ164" i="11" s="1"/>
  <c r="BZ151" i="7"/>
  <c r="BZ151" i="11" s="1"/>
  <c r="BZ134" i="7"/>
  <c r="BZ134" i="11" s="1"/>
  <c r="BZ113" i="7"/>
  <c r="BZ113" i="11" s="1"/>
  <c r="BZ99" i="7"/>
  <c r="BZ99" i="11" s="1"/>
  <c r="BZ80" i="7"/>
  <c r="BZ80" i="11" s="1"/>
  <c r="BZ73" i="7"/>
  <c r="BZ73" i="11" s="1"/>
  <c r="BZ60" i="7"/>
  <c r="BZ60" i="11" s="1"/>
  <c r="BZ235" i="7"/>
  <c r="BZ235" i="11" s="1"/>
  <c r="BZ222" i="7"/>
  <c r="BZ222" i="11" s="1"/>
  <c r="BZ205" i="7"/>
  <c r="BZ205" i="11" s="1"/>
  <c r="BZ125" i="7"/>
  <c r="BZ125" i="11" s="1"/>
  <c r="BZ118" i="7"/>
  <c r="BZ118" i="11" s="1"/>
  <c r="BZ87" i="7"/>
  <c r="BZ87" i="11" s="1"/>
  <c r="BZ78" i="7"/>
  <c r="BZ78" i="11" s="1"/>
  <c r="BZ65" i="7"/>
  <c r="BZ65" i="11" s="1"/>
  <c r="BZ219" i="7"/>
  <c r="BZ219" i="11" s="1"/>
  <c r="BZ201" i="7"/>
  <c r="BZ201" i="11" s="1"/>
  <c r="BZ177" i="7"/>
  <c r="BZ177" i="11" s="1"/>
  <c r="BZ171" i="7"/>
  <c r="BZ171" i="11" s="1"/>
  <c r="BZ165" i="7"/>
  <c r="BZ165" i="11" s="1"/>
  <c r="BZ153" i="7"/>
  <c r="BZ153" i="11" s="1"/>
  <c r="BZ138" i="7"/>
  <c r="BZ138" i="11" s="1"/>
  <c r="BZ122" i="7"/>
  <c r="BZ122" i="11" s="1"/>
  <c r="BZ115" i="7"/>
  <c r="BZ115" i="11" s="1"/>
  <c r="BZ101" i="7"/>
  <c r="BZ101" i="11" s="1"/>
  <c r="BZ82" i="7"/>
  <c r="BZ82" i="11" s="1"/>
  <c r="BZ75" i="7"/>
  <c r="BZ75" i="11" s="1"/>
  <c r="BZ62" i="7"/>
  <c r="BZ62" i="11" s="1"/>
  <c r="BZ189" i="7"/>
  <c r="BZ189" i="11" s="1"/>
  <c r="BZ176" i="7"/>
  <c r="BZ176" i="11" s="1"/>
  <c r="BZ170" i="7"/>
  <c r="BZ170" i="11" s="1"/>
  <c r="BZ137" i="7"/>
  <c r="BZ137" i="11" s="1"/>
  <c r="BZ127" i="7"/>
  <c r="BZ127" i="11" s="1"/>
  <c r="BZ120" i="7"/>
  <c r="BZ120" i="11" s="1"/>
  <c r="BZ105" i="7"/>
  <c r="BZ105" i="11" s="1"/>
  <c r="BZ67" i="7"/>
  <c r="BZ67" i="11" s="1"/>
  <c r="BZ51" i="7"/>
  <c r="BZ51" i="11" s="1"/>
  <c r="BZ227" i="7"/>
  <c r="BZ227" i="11" s="1"/>
  <c r="BZ212" i="7"/>
  <c r="BZ212" i="11" s="1"/>
  <c r="BZ194" i="7"/>
  <c r="BZ194" i="11" s="1"/>
  <c r="BZ187" i="7"/>
  <c r="BZ187" i="11" s="1"/>
  <c r="BZ175" i="7"/>
  <c r="BZ175" i="11" s="1"/>
  <c r="BZ166" i="7"/>
  <c r="BZ166" i="11" s="1"/>
  <c r="BZ160" i="7"/>
  <c r="BZ160" i="11" s="1"/>
  <c r="BZ147" i="7"/>
  <c r="BZ147" i="11" s="1"/>
  <c r="BZ136" i="7"/>
  <c r="BZ136" i="11" s="1"/>
  <c r="BZ132" i="7"/>
  <c r="BZ132" i="11" s="1"/>
  <c r="BZ92" i="7"/>
  <c r="BZ92" i="11" s="1"/>
  <c r="BZ56" i="7"/>
  <c r="BZ56" i="11" s="1"/>
  <c r="BZ158" i="7"/>
  <c r="BZ158" i="11" s="1"/>
  <c r="BZ143" i="7"/>
  <c r="BZ143" i="11" s="1"/>
  <c r="BZ130" i="7"/>
  <c r="BZ130" i="11" s="1"/>
  <c r="BZ108" i="7"/>
  <c r="BZ108" i="11" s="1"/>
  <c r="BZ90" i="7"/>
  <c r="BZ90" i="11" s="1"/>
  <c r="BZ71" i="7"/>
  <c r="BZ71" i="11" s="1"/>
  <c r="BZ54" i="7"/>
  <c r="BZ54" i="11" s="1"/>
  <c r="BZ163" i="7"/>
  <c r="BZ163" i="11" s="1"/>
  <c r="BZ157" i="7"/>
  <c r="BZ157" i="11" s="1"/>
  <c r="BZ150" i="7"/>
  <c r="BZ150" i="11" s="1"/>
  <c r="BZ142" i="7"/>
  <c r="BZ142" i="11" s="1"/>
  <c r="BZ112" i="7"/>
  <c r="BZ112" i="11" s="1"/>
  <c r="BZ98" i="7"/>
  <c r="BZ98" i="11" s="1"/>
  <c r="BZ72" i="7"/>
  <c r="BZ72" i="11" s="1"/>
  <c r="BZ59" i="7"/>
  <c r="BZ59" i="11" s="1"/>
  <c r="BZ183" i="7"/>
  <c r="BZ183" i="11" s="1"/>
  <c r="BZ234" i="7"/>
  <c r="BZ234" i="11" s="1"/>
  <c r="BZ204" i="7"/>
  <c r="BZ204" i="11" s="1"/>
  <c r="BZ198" i="7"/>
  <c r="BZ198" i="11" s="1"/>
  <c r="BZ182" i="7"/>
  <c r="BZ182" i="11" s="1"/>
  <c r="BZ155" i="7"/>
  <c r="BZ155" i="11" s="1"/>
  <c r="BZ124" i="7"/>
  <c r="BZ124" i="11" s="1"/>
  <c r="BZ117" i="7"/>
  <c r="BZ117" i="11" s="1"/>
  <c r="BZ103" i="7"/>
  <c r="BZ103" i="11" s="1"/>
  <c r="BZ86" i="7"/>
  <c r="BZ86" i="11" s="1"/>
  <c r="BZ77" i="7"/>
  <c r="BZ77" i="11" s="1"/>
  <c r="BZ64" i="7"/>
  <c r="BZ64" i="11" s="1"/>
  <c r="BZ209" i="7"/>
  <c r="BZ209" i="11" s="1"/>
  <c r="BZ191" i="7"/>
  <c r="BZ191" i="11" s="1"/>
  <c r="BZ181" i="7"/>
  <c r="BZ181" i="11" s="1"/>
  <c r="BZ174" i="7"/>
  <c r="BZ174" i="11" s="1"/>
  <c r="BZ141" i="7"/>
  <c r="BZ141" i="11" s="1"/>
  <c r="BZ129" i="7"/>
  <c r="BZ129" i="11" s="1"/>
  <c r="BZ107" i="7"/>
  <c r="BZ107" i="11" s="1"/>
  <c r="BZ89" i="7"/>
  <c r="BZ89" i="11" s="1"/>
  <c r="BZ70" i="7"/>
  <c r="BZ70" i="11" s="1"/>
  <c r="BZ53" i="7"/>
  <c r="BZ53" i="11" s="1"/>
  <c r="BZ199" i="7"/>
  <c r="BZ199" i="11" s="1"/>
  <c r="BZ214" i="7"/>
  <c r="BZ214" i="11" s="1"/>
  <c r="BZ196" i="7"/>
  <c r="BZ196" i="11" s="1"/>
  <c r="BZ173" i="7"/>
  <c r="BZ173" i="11" s="1"/>
  <c r="BZ162" i="7"/>
  <c r="BZ162" i="11" s="1"/>
  <c r="BZ149" i="7"/>
  <c r="BZ149" i="11" s="1"/>
  <c r="BZ140" i="7"/>
  <c r="BZ140" i="11" s="1"/>
  <c r="BZ111" i="7"/>
  <c r="BZ111" i="11" s="1"/>
  <c r="BZ97" i="7"/>
  <c r="BZ97" i="11" s="1"/>
  <c r="BZ58" i="7"/>
  <c r="BZ58" i="11" s="1"/>
  <c r="BZ215" i="7"/>
  <c r="BZ215" i="11" s="1"/>
  <c r="BZ203" i="7"/>
  <c r="BZ203" i="11" s="1"/>
  <c r="BZ172" i="7"/>
  <c r="BZ172" i="11" s="1"/>
  <c r="BZ154" i="7"/>
  <c r="BZ154" i="11" s="1"/>
  <c r="BZ139" i="7"/>
  <c r="BZ139" i="11" s="1"/>
  <c r="BZ218" i="7"/>
  <c r="BZ218" i="11" s="1"/>
  <c r="BZ200" i="7"/>
  <c r="BZ200" i="11" s="1"/>
  <c r="BZ152" i="7"/>
  <c r="BZ152" i="11" s="1"/>
  <c r="BZ146" i="7"/>
  <c r="BZ146" i="11" s="1"/>
  <c r="BZ121" i="7"/>
  <c r="BZ121" i="11" s="1"/>
  <c r="BZ114" i="7"/>
  <c r="BZ114" i="11" s="1"/>
  <c r="BZ100" i="7"/>
  <c r="BZ100" i="11" s="1"/>
  <c r="BZ81" i="7"/>
  <c r="BZ81" i="11" s="1"/>
  <c r="BZ74" i="7"/>
  <c r="BZ74" i="11" s="1"/>
  <c r="BZ61" i="7"/>
  <c r="BZ61" i="11" s="1"/>
  <c r="BZ207" i="7"/>
  <c r="BZ207" i="11" s="1"/>
  <c r="BZ233" i="7"/>
  <c r="BZ233" i="11" s="1"/>
  <c r="BZ206" i="7"/>
  <c r="BZ206" i="11" s="1"/>
  <c r="BZ188" i="7"/>
  <c r="BZ188" i="11" s="1"/>
  <c r="BZ145" i="7"/>
  <c r="BZ145" i="11" s="1"/>
  <c r="BZ133" i="7"/>
  <c r="BZ133" i="11" s="1"/>
  <c r="BZ126" i="7"/>
  <c r="BZ126" i="11" s="1"/>
  <c r="BZ119" i="7"/>
  <c r="BZ119" i="11" s="1"/>
  <c r="BZ104" i="7"/>
  <c r="BZ104" i="11" s="1"/>
  <c r="BZ79" i="7"/>
  <c r="BZ79" i="11" s="1"/>
  <c r="BZ66" i="7"/>
  <c r="BZ66" i="11" s="1"/>
  <c r="BZ50" i="7"/>
  <c r="BZ50" i="11" s="1"/>
  <c r="BZ226" i="7"/>
  <c r="BZ226" i="11" s="1"/>
  <c r="BZ211" i="7"/>
  <c r="BZ211" i="11" s="1"/>
  <c r="BZ193" i="7"/>
  <c r="BZ193" i="11" s="1"/>
  <c r="BZ186" i="7"/>
  <c r="BZ186" i="11" s="1"/>
  <c r="BZ159" i="7"/>
  <c r="BZ159" i="11" s="1"/>
  <c r="BZ123" i="7"/>
  <c r="BZ123" i="11" s="1"/>
  <c r="BZ116" i="7"/>
  <c r="BZ116" i="11" s="1"/>
  <c r="BZ102" i="7"/>
  <c r="BZ102" i="11" s="1"/>
  <c r="BZ84" i="7"/>
  <c r="BZ84" i="11" s="1"/>
  <c r="BZ76" i="7"/>
  <c r="BZ76" i="11" s="1"/>
  <c r="BZ63" i="7"/>
  <c r="BZ63" i="11" s="1"/>
  <c r="BZ144" i="7"/>
  <c r="BZ144" i="11" s="1"/>
  <c r="BZ135" i="7"/>
  <c r="BZ135" i="11" s="1"/>
  <c r="BZ131" i="7"/>
  <c r="BZ131" i="11" s="1"/>
  <c r="BZ109" i="7"/>
  <c r="BZ109" i="11" s="1"/>
  <c r="BZ91" i="7"/>
  <c r="BZ91" i="11" s="1"/>
  <c r="BZ55" i="7"/>
  <c r="BZ55" i="11" s="1"/>
  <c r="BZ18" i="7"/>
  <c r="BZ18" i="11" s="1"/>
  <c r="BZ46" i="7"/>
  <c r="BZ46" i="11" s="1"/>
  <c r="BZ6" i="7"/>
  <c r="BZ6" i="11" s="1"/>
  <c r="BZ13" i="7"/>
  <c r="BZ13" i="11" s="1"/>
  <c r="BZ37" i="7"/>
  <c r="BZ37" i="11" s="1"/>
  <c r="BZ24" i="7"/>
  <c r="BZ24" i="11" s="1"/>
  <c r="BZ31" i="7"/>
  <c r="BZ31" i="11" s="1"/>
  <c r="BZ19" i="7"/>
  <c r="BZ19" i="11" s="1"/>
  <c r="BZ40" i="7"/>
  <c r="BZ40" i="11" s="1"/>
  <c r="BZ47" i="7"/>
  <c r="BZ47" i="11" s="1"/>
  <c r="BZ7" i="7"/>
  <c r="BZ7" i="11" s="1"/>
  <c r="BZ14" i="7"/>
  <c r="BZ14" i="11" s="1"/>
  <c r="BZ35" i="7"/>
  <c r="BZ35" i="11" s="1"/>
  <c r="BZ25" i="7"/>
  <c r="BZ25" i="11" s="1"/>
  <c r="BZ32" i="7"/>
  <c r="BZ32" i="11" s="1"/>
  <c r="BZ20" i="7"/>
  <c r="BZ20" i="11" s="1"/>
  <c r="BZ48" i="7"/>
  <c r="BZ48" i="11" s="1"/>
  <c r="BZ8" i="7"/>
  <c r="BZ8" i="11" s="1"/>
  <c r="BZ15" i="7"/>
  <c r="BZ15" i="11" s="1"/>
  <c r="BZ38" i="7"/>
  <c r="BZ38" i="11" s="1"/>
  <c r="BZ10" i="7"/>
  <c r="BZ10" i="11" s="1"/>
  <c r="BZ27" i="7"/>
  <c r="BZ27" i="11" s="1"/>
  <c r="BZ33" i="7"/>
  <c r="BZ33" i="11" s="1"/>
  <c r="BZ21" i="7"/>
  <c r="BZ21" i="11" s="1"/>
  <c r="BZ41" i="7"/>
  <c r="BZ41" i="11" s="1"/>
  <c r="BZ2" i="7"/>
  <c r="BZ2" i="11" s="1"/>
  <c r="BZ9" i="7"/>
  <c r="BZ9" i="11" s="1"/>
  <c r="BZ16" i="7"/>
  <c r="BZ16" i="11" s="1"/>
  <c r="BZ43" i="7"/>
  <c r="BZ43" i="11" s="1"/>
  <c r="BZ4" i="7"/>
  <c r="BZ4" i="11" s="1"/>
  <c r="BZ11" i="7"/>
  <c r="BZ11" i="11" s="1"/>
  <c r="BZ28" i="7"/>
  <c r="BZ28" i="11" s="1"/>
  <c r="BZ36" i="7"/>
  <c r="BZ36" i="11" s="1"/>
  <c r="BZ22" i="7"/>
  <c r="BZ22" i="11" s="1"/>
  <c r="BZ30" i="7"/>
  <c r="BZ30" i="11" s="1"/>
  <c r="BZ42" i="7"/>
  <c r="BZ42" i="11" s="1"/>
  <c r="BZ3" i="7"/>
  <c r="BZ3" i="11" s="1"/>
  <c r="BZ17" i="7"/>
  <c r="BZ17" i="11" s="1"/>
  <c r="BZ39" i="7"/>
  <c r="BZ39" i="11" s="1"/>
  <c r="BZ44" i="7"/>
  <c r="BZ44" i="11" s="1"/>
  <c r="BZ5" i="7"/>
  <c r="BZ5" i="11" s="1"/>
  <c r="BZ12" i="7"/>
  <c r="BZ12" i="11" s="1"/>
  <c r="BZ29" i="7"/>
  <c r="BZ29" i="11" s="1"/>
  <c r="BZ34" i="7"/>
  <c r="BZ34" i="11" s="1"/>
  <c r="BZ23" i="7"/>
  <c r="BZ23" i="11" s="1"/>
  <c r="FB2" i="7"/>
  <c r="CA217" i="6"/>
  <c r="CA217" i="10" s="1"/>
  <c r="CA202" i="6"/>
  <c r="CA202" i="10" s="1"/>
  <c r="CA231" i="6"/>
  <c r="CA231" i="10" s="1"/>
  <c r="CA93" i="6"/>
  <c r="CA93" i="10" s="1"/>
  <c r="CA85" i="6"/>
  <c r="CA85" i="10" s="1"/>
  <c r="CA69" i="6"/>
  <c r="CA69" i="10" s="1"/>
  <c r="CA94" i="6"/>
  <c r="CA94" i="10" s="1"/>
  <c r="CA179" i="6"/>
  <c r="CA179" i="10" s="1"/>
  <c r="CA83" i="6"/>
  <c r="CA83" i="10" s="1"/>
  <c r="CA185" i="6"/>
  <c r="CA185" i="10" s="1"/>
  <c r="CA168" i="6"/>
  <c r="CA168" i="10" s="1"/>
  <c r="CA156" i="6"/>
  <c r="CA156" i="10" s="1"/>
  <c r="CA96" i="6"/>
  <c r="CA96" i="10" s="1"/>
  <c r="CA26" i="6"/>
  <c r="CA26" i="10" s="1"/>
  <c r="CA45" i="6"/>
  <c r="CA45" i="10" s="1"/>
  <c r="CA220" i="6"/>
  <c r="CA220" i="10" s="1"/>
  <c r="CA223" i="6"/>
  <c r="CA223" i="10" s="1"/>
  <c r="CA213" i="6"/>
  <c r="CA213" i="10" s="1"/>
  <c r="CA195" i="6"/>
  <c r="CA195" i="10" s="1"/>
  <c r="CA178" i="6"/>
  <c r="CA178" i="10" s="1"/>
  <c r="CA167" i="6"/>
  <c r="CA167" i="10" s="1"/>
  <c r="CA161" i="6"/>
  <c r="CA161" i="10" s="1"/>
  <c r="CA148" i="6"/>
  <c r="CA148" i="10" s="1"/>
  <c r="CA110" i="6"/>
  <c r="CA110" i="10" s="1"/>
  <c r="CA95" i="6"/>
  <c r="CA95" i="10" s="1"/>
  <c r="CA57" i="6"/>
  <c r="CA57" i="10" s="1"/>
  <c r="CA219" i="6"/>
  <c r="CA219" i="10" s="1"/>
  <c r="CA201" i="6"/>
  <c r="CA201" i="10" s="1"/>
  <c r="CA177" i="6"/>
  <c r="CA177" i="10" s="1"/>
  <c r="CA171" i="6"/>
  <c r="CA171" i="10" s="1"/>
  <c r="CA165" i="6"/>
  <c r="CA165" i="10" s="1"/>
  <c r="CA153" i="6"/>
  <c r="CA153" i="10" s="1"/>
  <c r="CA138" i="6"/>
  <c r="CA138" i="10" s="1"/>
  <c r="CA122" i="6"/>
  <c r="CA122" i="10" s="1"/>
  <c r="CA115" i="6"/>
  <c r="CA115" i="10" s="1"/>
  <c r="CA101" i="6"/>
  <c r="CA101" i="10" s="1"/>
  <c r="CA82" i="6"/>
  <c r="CA82" i="10" s="1"/>
  <c r="CA75" i="6"/>
  <c r="CA75" i="10" s="1"/>
  <c r="CA62" i="6"/>
  <c r="CA62" i="10" s="1"/>
  <c r="CA234" i="6"/>
  <c r="CA234" i="10" s="1"/>
  <c r="CA235" i="6"/>
  <c r="CA235" i="10" s="1"/>
  <c r="CA230" i="6"/>
  <c r="CA230" i="10" s="1"/>
  <c r="CA215" i="6"/>
  <c r="CA215" i="10" s="1"/>
  <c r="CA183" i="6"/>
  <c r="CA183" i="10" s="1"/>
  <c r="CA226" i="6"/>
  <c r="CA226" i="10" s="1"/>
  <c r="CA224" i="6"/>
  <c r="CA224" i="10" s="1"/>
  <c r="CA232" i="6"/>
  <c r="CA232" i="10" s="1"/>
  <c r="CA222" i="6"/>
  <c r="CA222" i="10" s="1"/>
  <c r="CA205" i="6"/>
  <c r="CA205" i="10" s="1"/>
  <c r="CA125" i="6"/>
  <c r="CA125" i="10" s="1"/>
  <c r="CA118" i="6"/>
  <c r="CA118" i="10" s="1"/>
  <c r="CA87" i="6"/>
  <c r="CA87" i="10" s="1"/>
  <c r="CA78" i="6"/>
  <c r="CA78" i="10" s="1"/>
  <c r="CA65" i="6"/>
  <c r="CA65" i="10" s="1"/>
  <c r="CA49" i="6"/>
  <c r="CA49" i="10" s="1"/>
  <c r="CA225" i="6"/>
  <c r="CA225" i="10" s="1"/>
  <c r="CA210" i="6"/>
  <c r="CA210" i="10" s="1"/>
  <c r="CA192" i="6"/>
  <c r="CA192" i="10" s="1"/>
  <c r="CA184" i="6"/>
  <c r="CA184" i="10" s="1"/>
  <c r="CA158" i="6"/>
  <c r="CA158" i="10" s="1"/>
  <c r="CA143" i="6"/>
  <c r="CA143" i="10" s="1"/>
  <c r="CA130" i="6"/>
  <c r="CA130" i="10" s="1"/>
  <c r="CA108" i="6"/>
  <c r="CA108" i="10" s="1"/>
  <c r="CA90" i="6"/>
  <c r="CA90" i="10" s="1"/>
  <c r="CA71" i="6"/>
  <c r="CA71" i="10" s="1"/>
  <c r="CA54" i="6"/>
  <c r="CA54" i="10" s="1"/>
  <c r="CA207" i="6"/>
  <c r="CA207" i="10" s="1"/>
  <c r="CA199" i="6"/>
  <c r="CA199" i="10" s="1"/>
  <c r="CA189" i="6"/>
  <c r="CA189" i="10" s="1"/>
  <c r="CA176" i="6"/>
  <c r="CA176" i="10" s="1"/>
  <c r="CA170" i="6"/>
  <c r="CA170" i="10" s="1"/>
  <c r="CA137" i="6"/>
  <c r="CA137" i="10" s="1"/>
  <c r="CA127" i="6"/>
  <c r="CA127" i="10" s="1"/>
  <c r="CA120" i="6"/>
  <c r="CA120" i="10" s="1"/>
  <c r="CA105" i="6"/>
  <c r="CA105" i="10" s="1"/>
  <c r="CA67" i="6"/>
  <c r="CA67" i="10" s="1"/>
  <c r="CA51" i="6"/>
  <c r="CA51" i="10" s="1"/>
  <c r="CA198" i="6"/>
  <c r="CA198" i="10" s="1"/>
  <c r="CA182" i="6"/>
  <c r="CA182" i="10" s="1"/>
  <c r="CA175" i="6"/>
  <c r="CA175" i="10" s="1"/>
  <c r="CA166" i="6"/>
  <c r="CA166" i="10" s="1"/>
  <c r="CA160" i="6"/>
  <c r="CA160" i="10" s="1"/>
  <c r="CA147" i="6"/>
  <c r="CA147" i="10" s="1"/>
  <c r="CA136" i="6"/>
  <c r="CA136" i="10" s="1"/>
  <c r="CA132" i="6"/>
  <c r="CA132" i="10" s="1"/>
  <c r="CA92" i="6"/>
  <c r="CA92" i="10" s="1"/>
  <c r="CA56" i="6"/>
  <c r="CA56" i="10" s="1"/>
  <c r="CA204" i="6"/>
  <c r="CA204" i="10" s="1"/>
  <c r="CA233" i="6"/>
  <c r="CA233" i="10" s="1"/>
  <c r="CA218" i="6"/>
  <c r="CA218" i="10" s="1"/>
  <c r="CA200" i="6"/>
  <c r="CA200" i="10" s="1"/>
  <c r="CA152" i="6"/>
  <c r="CA152" i="10" s="1"/>
  <c r="CA146" i="6"/>
  <c r="CA146" i="10" s="1"/>
  <c r="CA121" i="6"/>
  <c r="CA121" i="10" s="1"/>
  <c r="CA114" i="6"/>
  <c r="CA114" i="10" s="1"/>
  <c r="CA100" i="6"/>
  <c r="CA100" i="10" s="1"/>
  <c r="CA81" i="6"/>
  <c r="CA81" i="10" s="1"/>
  <c r="CA74" i="6"/>
  <c r="CA74" i="10" s="1"/>
  <c r="CA163" i="6"/>
  <c r="CA163" i="10" s="1"/>
  <c r="CA157" i="6"/>
  <c r="CA157" i="10" s="1"/>
  <c r="CA150" i="6"/>
  <c r="CA150" i="10" s="1"/>
  <c r="CA142" i="6"/>
  <c r="CA142" i="10" s="1"/>
  <c r="CA112" i="6"/>
  <c r="CA112" i="10" s="1"/>
  <c r="CA98" i="6"/>
  <c r="CA98" i="10" s="1"/>
  <c r="CA72" i="6"/>
  <c r="CA72" i="10" s="1"/>
  <c r="CA59" i="6"/>
  <c r="CA59" i="10" s="1"/>
  <c r="CA194" i="6"/>
  <c r="CA194" i="10" s="1"/>
  <c r="CA155" i="6"/>
  <c r="CA155" i="10" s="1"/>
  <c r="CA124" i="6"/>
  <c r="CA124" i="10" s="1"/>
  <c r="CA117" i="6"/>
  <c r="CA117" i="10" s="1"/>
  <c r="CA103" i="6"/>
  <c r="CA103" i="10" s="1"/>
  <c r="CA86" i="6"/>
  <c r="CA86" i="10" s="1"/>
  <c r="CA77" i="6"/>
  <c r="CA77" i="10" s="1"/>
  <c r="CA64" i="6"/>
  <c r="CA64" i="10" s="1"/>
  <c r="CA209" i="6"/>
  <c r="CA209" i="10" s="1"/>
  <c r="CA191" i="6"/>
  <c r="CA191" i="10" s="1"/>
  <c r="CA181" i="6"/>
  <c r="CA181" i="10" s="1"/>
  <c r="CA174" i="6"/>
  <c r="CA174" i="10" s="1"/>
  <c r="CA141" i="6"/>
  <c r="CA141" i="10" s="1"/>
  <c r="CA129" i="6"/>
  <c r="CA129" i="10" s="1"/>
  <c r="CA107" i="6"/>
  <c r="CA107" i="10" s="1"/>
  <c r="CA89" i="6"/>
  <c r="CA89" i="10" s="1"/>
  <c r="CA70" i="6"/>
  <c r="CA70" i="10" s="1"/>
  <c r="CA53" i="6"/>
  <c r="CA53" i="10" s="1"/>
  <c r="CA229" i="6"/>
  <c r="CA229" i="10" s="1"/>
  <c r="CA212" i="6"/>
  <c r="CA212" i="10" s="1"/>
  <c r="CA221" i="6"/>
  <c r="CA221" i="10" s="1"/>
  <c r="CA206" i="6"/>
  <c r="CA206" i="10" s="1"/>
  <c r="CA188" i="6"/>
  <c r="CA188" i="10" s="1"/>
  <c r="CA145" i="6"/>
  <c r="CA145" i="10" s="1"/>
  <c r="CA133" i="6"/>
  <c r="CA133" i="10" s="1"/>
  <c r="CA126" i="6"/>
  <c r="CA126" i="10" s="1"/>
  <c r="CA119" i="6"/>
  <c r="CA119" i="10" s="1"/>
  <c r="CA104" i="6"/>
  <c r="CA104" i="10" s="1"/>
  <c r="CA79" i="6"/>
  <c r="CA79" i="10" s="1"/>
  <c r="CA66" i="6"/>
  <c r="CA66" i="10" s="1"/>
  <c r="CA50" i="6"/>
  <c r="CA50" i="10" s="1"/>
  <c r="CA211" i="6"/>
  <c r="CA211" i="10" s="1"/>
  <c r="CA193" i="6"/>
  <c r="CA193" i="10" s="1"/>
  <c r="CA186" i="6"/>
  <c r="CA186" i="10" s="1"/>
  <c r="CA159" i="6"/>
  <c r="CA159" i="10" s="1"/>
  <c r="CA144" i="6"/>
  <c r="CA144" i="10" s="1"/>
  <c r="CA135" i="6"/>
  <c r="CA135" i="10" s="1"/>
  <c r="CA131" i="6"/>
  <c r="CA131" i="10" s="1"/>
  <c r="CA109" i="6"/>
  <c r="CA109" i="10" s="1"/>
  <c r="CA91" i="6"/>
  <c r="CA91" i="10" s="1"/>
  <c r="CA55" i="6"/>
  <c r="CA55" i="10" s="1"/>
  <c r="CA164" i="6"/>
  <c r="CA164" i="10" s="1"/>
  <c r="CA151" i="6"/>
  <c r="CA151" i="10" s="1"/>
  <c r="CA61" i="6"/>
  <c r="CA61" i="10" s="1"/>
  <c r="CA187" i="6"/>
  <c r="CA187" i="10" s="1"/>
  <c r="CA214" i="6"/>
  <c r="CA214" i="10" s="1"/>
  <c r="CA196" i="6"/>
  <c r="CA196" i="10" s="1"/>
  <c r="CA173" i="6"/>
  <c r="CA173" i="10" s="1"/>
  <c r="CA162" i="6"/>
  <c r="CA162" i="10" s="1"/>
  <c r="CA149" i="6"/>
  <c r="CA149" i="10" s="1"/>
  <c r="CA140" i="6"/>
  <c r="CA140" i="10" s="1"/>
  <c r="CA111" i="6"/>
  <c r="CA111" i="10" s="1"/>
  <c r="CA97" i="6"/>
  <c r="CA97" i="10" s="1"/>
  <c r="CA58" i="6"/>
  <c r="CA58" i="10" s="1"/>
  <c r="CA203" i="6"/>
  <c r="CA203" i="10" s="1"/>
  <c r="CA172" i="6"/>
  <c r="CA172" i="10" s="1"/>
  <c r="CA154" i="6"/>
  <c r="CA154" i="10" s="1"/>
  <c r="CA139" i="6"/>
  <c r="CA139" i="10" s="1"/>
  <c r="CA123" i="6"/>
  <c r="CA123" i="10" s="1"/>
  <c r="CA116" i="6"/>
  <c r="CA116" i="10" s="1"/>
  <c r="CA102" i="6"/>
  <c r="CA102" i="10" s="1"/>
  <c r="CA84" i="6"/>
  <c r="CA84" i="10" s="1"/>
  <c r="CA76" i="6"/>
  <c r="CA76" i="10" s="1"/>
  <c r="CA63" i="6"/>
  <c r="CA63" i="10" s="1"/>
  <c r="CA227" i="6"/>
  <c r="CA227" i="10" s="1"/>
  <c r="CA216" i="6"/>
  <c r="CA216" i="10" s="1"/>
  <c r="CA208" i="6"/>
  <c r="CA208" i="10" s="1"/>
  <c r="CA197" i="6"/>
  <c r="CA197" i="10" s="1"/>
  <c r="CA190" i="6"/>
  <c r="CA190" i="10" s="1"/>
  <c r="CA180" i="6"/>
  <c r="CA180" i="10" s="1"/>
  <c r="CA169" i="6"/>
  <c r="CA169" i="10" s="1"/>
  <c r="CA128" i="6"/>
  <c r="CA128" i="10" s="1"/>
  <c r="CA106" i="6"/>
  <c r="CA106" i="10" s="1"/>
  <c r="CA88" i="6"/>
  <c r="CA88" i="10" s="1"/>
  <c r="CA68" i="6"/>
  <c r="CA68" i="10" s="1"/>
  <c r="CA52" i="6"/>
  <c r="CA52" i="10" s="1"/>
  <c r="CA134" i="6"/>
  <c r="CA134" i="10" s="1"/>
  <c r="CA113" i="6"/>
  <c r="CA113" i="10" s="1"/>
  <c r="CA99" i="6"/>
  <c r="CA99" i="10" s="1"/>
  <c r="CA80" i="6"/>
  <c r="CA80" i="10" s="1"/>
  <c r="CA73" i="6"/>
  <c r="CA73" i="10" s="1"/>
  <c r="CA60" i="6"/>
  <c r="CA60" i="10" s="1"/>
  <c r="CA23" i="6"/>
  <c r="CA23" i="10" s="1"/>
  <c r="CA18" i="6"/>
  <c r="CA18" i="10" s="1"/>
  <c r="CA46" i="6"/>
  <c r="CA46" i="10" s="1"/>
  <c r="CA6" i="6"/>
  <c r="CA6" i="10" s="1"/>
  <c r="CA13" i="6"/>
  <c r="CA13" i="10" s="1"/>
  <c r="CA37" i="6"/>
  <c r="CA37" i="10" s="1"/>
  <c r="CA24" i="6"/>
  <c r="CA24" i="10" s="1"/>
  <c r="CA31" i="6"/>
  <c r="CA31" i="10" s="1"/>
  <c r="CA19" i="6"/>
  <c r="CA19" i="10" s="1"/>
  <c r="CA40" i="6"/>
  <c r="CA40" i="10" s="1"/>
  <c r="CA47" i="6"/>
  <c r="CA47" i="10" s="1"/>
  <c r="CA7" i="6"/>
  <c r="CA7" i="10" s="1"/>
  <c r="CA14" i="6"/>
  <c r="CA14" i="10" s="1"/>
  <c r="CA35" i="6"/>
  <c r="CA35" i="10" s="1"/>
  <c r="CA25" i="6"/>
  <c r="CA25" i="10" s="1"/>
  <c r="CA32" i="6"/>
  <c r="CA32" i="10" s="1"/>
  <c r="CA20" i="6"/>
  <c r="CA20" i="10" s="1"/>
  <c r="CA48" i="6"/>
  <c r="CA48" i="10" s="1"/>
  <c r="CA8" i="6"/>
  <c r="CA8" i="10" s="1"/>
  <c r="CA15" i="6"/>
  <c r="CA15" i="10" s="1"/>
  <c r="CA38" i="6"/>
  <c r="CA38" i="10" s="1"/>
  <c r="CA10" i="6"/>
  <c r="CA10" i="10" s="1"/>
  <c r="CA27" i="6"/>
  <c r="CA27" i="10" s="1"/>
  <c r="CA33" i="6"/>
  <c r="CA33" i="10" s="1"/>
  <c r="CA21" i="6"/>
  <c r="CA21" i="10" s="1"/>
  <c r="CA41" i="6"/>
  <c r="CA41" i="10" s="1"/>
  <c r="CA2" i="6"/>
  <c r="CA2" i="10" s="1"/>
  <c r="CA9" i="6"/>
  <c r="CA9" i="10" s="1"/>
  <c r="CA16" i="6"/>
  <c r="CA16" i="10" s="1"/>
  <c r="CA43" i="6"/>
  <c r="CA43" i="10" s="1"/>
  <c r="CA4" i="6"/>
  <c r="CA4" i="10" s="1"/>
  <c r="CA11" i="6"/>
  <c r="CA11" i="10" s="1"/>
  <c r="CA28" i="6"/>
  <c r="CA28" i="10" s="1"/>
  <c r="CA36" i="6"/>
  <c r="CA36" i="10" s="1"/>
  <c r="CA22" i="6"/>
  <c r="CA22" i="10" s="1"/>
  <c r="CA30" i="6"/>
  <c r="CA30" i="10" s="1"/>
  <c r="CA42" i="6"/>
  <c r="CA42" i="10" s="1"/>
  <c r="CA3" i="6"/>
  <c r="CA3" i="10" s="1"/>
  <c r="CA17" i="6"/>
  <c r="CA17" i="10" s="1"/>
  <c r="CA39" i="6"/>
  <c r="CA39" i="10" s="1"/>
  <c r="CA44" i="6"/>
  <c r="CA44" i="10" s="1"/>
  <c r="CA5" i="6"/>
  <c r="CA5" i="10" s="1"/>
  <c r="CA12" i="6"/>
  <c r="CA12" i="10" s="1"/>
  <c r="CA29" i="6"/>
  <c r="CA29" i="10" s="1"/>
  <c r="CA34" i="6"/>
  <c r="CA34" i="10" s="1"/>
  <c r="CA231" i="9"/>
  <c r="CA179" i="9"/>
  <c r="CA168" i="9"/>
  <c r="CA217" i="9"/>
  <c r="CA185" i="9"/>
  <c r="CA202" i="9"/>
  <c r="CA156" i="9"/>
  <c r="CA93" i="9"/>
  <c r="CA85" i="9"/>
  <c r="CA69" i="9"/>
  <c r="CA45" i="9"/>
  <c r="CA94" i="9"/>
  <c r="CA96" i="9"/>
  <c r="CA83" i="9"/>
  <c r="CA26" i="9"/>
  <c r="CA220" i="9"/>
  <c r="CA223" i="9"/>
  <c r="CA213" i="9"/>
  <c r="CA195" i="9"/>
  <c r="CA178" i="9"/>
  <c r="CA167" i="9"/>
  <c r="CA161" i="9"/>
  <c r="CA148" i="9"/>
  <c r="CA110" i="9"/>
  <c r="CA95" i="9"/>
  <c r="CA57" i="9"/>
  <c r="CA219" i="9"/>
  <c r="CA201" i="9"/>
  <c r="CA177" i="9"/>
  <c r="CA171" i="9"/>
  <c r="CA165" i="9"/>
  <c r="CA153" i="9"/>
  <c r="CA138" i="9"/>
  <c r="CA122" i="9"/>
  <c r="CA115" i="9"/>
  <c r="CA101" i="9"/>
  <c r="CA82" i="9"/>
  <c r="CA75" i="9"/>
  <c r="CA62" i="9"/>
  <c r="CA234" i="9"/>
  <c r="CA235" i="9"/>
  <c r="CA230" i="9"/>
  <c r="CA215" i="9"/>
  <c r="CA183" i="9"/>
  <c r="CA226" i="9"/>
  <c r="CA224" i="9"/>
  <c r="CA232" i="9"/>
  <c r="CA222" i="9"/>
  <c r="CA205" i="9"/>
  <c r="CA125" i="9"/>
  <c r="CA118" i="9"/>
  <c r="CA87" i="9"/>
  <c r="CA78" i="9"/>
  <c r="CA65" i="9"/>
  <c r="CA49" i="9"/>
  <c r="CA225" i="9"/>
  <c r="CA210" i="9"/>
  <c r="CA192" i="9"/>
  <c r="CA184" i="9"/>
  <c r="CA158" i="9"/>
  <c r="CA143" i="9"/>
  <c r="CA130" i="9"/>
  <c r="CA108" i="9"/>
  <c r="CA90" i="9"/>
  <c r="CA71" i="9"/>
  <c r="CA54" i="9"/>
  <c r="CA207" i="9"/>
  <c r="CA199" i="9"/>
  <c r="CA189" i="9"/>
  <c r="CA176" i="9"/>
  <c r="CA170" i="9"/>
  <c r="CA137" i="9"/>
  <c r="CA127" i="9"/>
  <c r="CA120" i="9"/>
  <c r="CA105" i="9"/>
  <c r="CA67" i="9"/>
  <c r="CA51" i="9"/>
  <c r="CA198" i="9"/>
  <c r="CA182" i="9"/>
  <c r="CA175" i="9"/>
  <c r="CA166" i="9"/>
  <c r="CA160" i="9"/>
  <c r="CA147" i="9"/>
  <c r="CA136" i="9"/>
  <c r="CA132" i="9"/>
  <c r="CA92" i="9"/>
  <c r="CA56" i="9"/>
  <c r="CA204" i="9"/>
  <c r="CA233" i="9"/>
  <c r="CA218" i="9"/>
  <c r="CA200" i="9"/>
  <c r="CA152" i="9"/>
  <c r="CA146" i="9"/>
  <c r="CA121" i="9"/>
  <c r="CA114" i="9"/>
  <c r="CA100" i="9"/>
  <c r="CA81" i="9"/>
  <c r="CA74" i="9"/>
  <c r="CA61" i="9"/>
  <c r="CA212" i="9"/>
  <c r="CA187" i="9"/>
  <c r="CA163" i="9"/>
  <c r="CA157" i="9"/>
  <c r="CA150" i="9"/>
  <c r="CA142" i="9"/>
  <c r="CA112" i="9"/>
  <c r="CA98" i="9"/>
  <c r="CA72" i="9"/>
  <c r="CA59" i="9"/>
  <c r="CA194" i="9"/>
  <c r="CA155" i="9"/>
  <c r="CA124" i="9"/>
  <c r="CA117" i="9"/>
  <c r="CA103" i="9"/>
  <c r="CA86" i="9"/>
  <c r="CA77" i="9"/>
  <c r="CA64" i="9"/>
  <c r="CA209" i="9"/>
  <c r="CA191" i="9"/>
  <c r="CA181" i="9"/>
  <c r="CA174" i="9"/>
  <c r="CA141" i="9"/>
  <c r="CA129" i="9"/>
  <c r="CA107" i="9"/>
  <c r="CA89" i="9"/>
  <c r="CA70" i="9"/>
  <c r="CA53" i="9"/>
  <c r="CA229" i="9"/>
  <c r="CA221" i="9"/>
  <c r="CA206" i="9"/>
  <c r="CA188" i="9"/>
  <c r="CA145" i="9"/>
  <c r="CA133" i="9"/>
  <c r="CA126" i="9"/>
  <c r="CA119" i="9"/>
  <c r="CA104" i="9"/>
  <c r="CA79" i="9"/>
  <c r="CA66" i="9"/>
  <c r="CA50" i="9"/>
  <c r="CA211" i="9"/>
  <c r="CA193" i="9"/>
  <c r="CA186" i="9"/>
  <c r="CA159" i="9"/>
  <c r="CA144" i="9"/>
  <c r="CA135" i="9"/>
  <c r="CA131" i="9"/>
  <c r="CA109" i="9"/>
  <c r="CA91" i="9"/>
  <c r="CA55" i="9"/>
  <c r="CA164" i="9"/>
  <c r="CA151" i="9"/>
  <c r="CA214" i="9"/>
  <c r="CA196" i="9"/>
  <c r="CA173" i="9"/>
  <c r="CA162" i="9"/>
  <c r="CA149" i="9"/>
  <c r="CA140" i="9"/>
  <c r="CA111" i="9"/>
  <c r="CA97" i="9"/>
  <c r="CA58" i="9"/>
  <c r="CA203" i="9"/>
  <c r="CA172" i="9"/>
  <c r="CA154" i="9"/>
  <c r="CA139" i="9"/>
  <c r="CA123" i="9"/>
  <c r="CA116" i="9"/>
  <c r="CA102" i="9"/>
  <c r="CA84" i="9"/>
  <c r="CA76" i="9"/>
  <c r="CA63" i="9"/>
  <c r="CA227" i="9"/>
  <c r="CA216" i="9"/>
  <c r="CA208" i="9"/>
  <c r="CA197" i="9"/>
  <c r="CA190" i="9"/>
  <c r="CA180" i="9"/>
  <c r="CA169" i="9"/>
  <c r="CA128" i="9"/>
  <c r="CA106" i="9"/>
  <c r="CA88" i="9"/>
  <c r="CA68" i="9"/>
  <c r="CA52" i="9"/>
  <c r="CA134" i="9"/>
  <c r="CA113" i="9"/>
  <c r="CA99" i="9"/>
  <c r="CA80" i="9"/>
  <c r="CA73" i="9"/>
  <c r="CA60" i="9"/>
  <c r="CA23" i="9"/>
  <c r="CA18" i="9"/>
  <c r="CA46" i="9"/>
  <c r="CA6" i="9"/>
  <c r="CA13" i="9"/>
  <c r="CA37" i="9"/>
  <c r="CA24" i="9"/>
  <c r="CA31" i="9"/>
  <c r="CA19" i="9"/>
  <c r="CA40" i="9"/>
  <c r="CA47" i="9"/>
  <c r="CA7" i="9"/>
  <c r="CA14" i="9"/>
  <c r="CA35" i="9"/>
  <c r="CA25" i="9"/>
  <c r="CA32" i="9"/>
  <c r="CA20" i="9"/>
  <c r="CA48" i="9"/>
  <c r="CA8" i="9"/>
  <c r="CA15" i="9"/>
  <c r="CA38" i="9"/>
  <c r="CA10" i="9"/>
  <c r="CA27" i="9"/>
  <c r="CA33" i="9"/>
  <c r="CA21" i="9"/>
  <c r="CA41" i="9"/>
  <c r="CA2" i="9"/>
  <c r="CA9" i="9"/>
  <c r="CA16" i="9"/>
  <c r="CA43" i="9"/>
  <c r="CA4" i="9"/>
  <c r="CA11" i="9"/>
  <c r="CA28" i="9"/>
  <c r="CA36" i="9"/>
  <c r="CA22" i="9"/>
  <c r="CA30" i="9"/>
  <c r="CA42" i="9"/>
  <c r="CA3" i="9"/>
  <c r="CA17" i="9"/>
  <c r="CA39" i="9"/>
  <c r="CA44" i="9"/>
  <c r="CA5" i="9"/>
  <c r="CA12" i="9"/>
  <c r="CA29" i="9"/>
  <c r="CA34" i="9"/>
  <c r="CA217" i="8"/>
  <c r="CA202" i="8"/>
  <c r="CA231" i="8"/>
  <c r="CA168" i="8"/>
  <c r="CA156" i="8"/>
  <c r="CA185" i="8"/>
  <c r="CA179" i="8"/>
  <c r="CA94" i="8"/>
  <c r="CA83" i="8"/>
  <c r="CA96" i="8"/>
  <c r="CA93" i="8"/>
  <c r="CA85" i="8"/>
  <c r="CA69" i="8"/>
  <c r="CA45" i="8"/>
  <c r="CA26" i="8"/>
  <c r="CA220" i="8"/>
  <c r="CA223" i="8"/>
  <c r="CA213" i="8"/>
  <c r="CA195" i="8"/>
  <c r="CA178" i="8"/>
  <c r="CA167" i="8"/>
  <c r="CA161" i="8"/>
  <c r="CA148" i="8"/>
  <c r="CA110" i="8"/>
  <c r="CA95" i="8"/>
  <c r="CA57" i="8"/>
  <c r="CA219" i="8"/>
  <c r="CA201" i="8"/>
  <c r="CA177" i="8"/>
  <c r="CA171" i="8"/>
  <c r="CA165" i="8"/>
  <c r="CA153" i="8"/>
  <c r="CA138" i="8"/>
  <c r="CA122" i="8"/>
  <c r="CA115" i="8"/>
  <c r="CA101" i="8"/>
  <c r="CA82" i="8"/>
  <c r="CA75" i="8"/>
  <c r="CA62" i="8"/>
  <c r="CA234" i="8"/>
  <c r="CA235" i="8"/>
  <c r="CA230" i="8"/>
  <c r="CA215" i="8"/>
  <c r="CA183" i="8"/>
  <c r="CA226" i="8"/>
  <c r="CA224" i="8"/>
  <c r="CA232" i="8"/>
  <c r="CA222" i="8"/>
  <c r="CA205" i="8"/>
  <c r="CA125" i="8"/>
  <c r="CA118" i="8"/>
  <c r="CA87" i="8"/>
  <c r="CA78" i="8"/>
  <c r="CA65" i="8"/>
  <c r="CA49" i="8"/>
  <c r="CA225" i="8"/>
  <c r="CA210" i="8"/>
  <c r="CA192" i="8"/>
  <c r="CA184" i="8"/>
  <c r="CA158" i="8"/>
  <c r="CA143" i="8"/>
  <c r="CA130" i="8"/>
  <c r="CA108" i="8"/>
  <c r="CA90" i="8"/>
  <c r="CA71" i="8"/>
  <c r="CA54" i="8"/>
  <c r="CA207" i="8"/>
  <c r="CA199" i="8"/>
  <c r="CA189" i="8"/>
  <c r="CA176" i="8"/>
  <c r="CA170" i="8"/>
  <c r="CA137" i="8"/>
  <c r="CA127" i="8"/>
  <c r="CA120" i="8"/>
  <c r="CA105" i="8"/>
  <c r="CA67" i="8"/>
  <c r="CA51" i="8"/>
  <c r="CA198" i="8"/>
  <c r="CA182" i="8"/>
  <c r="CA175" i="8"/>
  <c r="CA166" i="8"/>
  <c r="CA160" i="8"/>
  <c r="CA147" i="8"/>
  <c r="CA136" i="8"/>
  <c r="CA132" i="8"/>
  <c r="CA92" i="8"/>
  <c r="CA56" i="8"/>
  <c r="CA204" i="8"/>
  <c r="CA233" i="8"/>
  <c r="CA218" i="8"/>
  <c r="CA200" i="8"/>
  <c r="CA152" i="8"/>
  <c r="CA146" i="8"/>
  <c r="CA121" i="8"/>
  <c r="CA114" i="8"/>
  <c r="CA100" i="8"/>
  <c r="CA81" i="8"/>
  <c r="CA163" i="8"/>
  <c r="CA157" i="8"/>
  <c r="CA150" i="8"/>
  <c r="CA142" i="8"/>
  <c r="CA112" i="8"/>
  <c r="CA98" i="8"/>
  <c r="CA72" i="8"/>
  <c r="CA59" i="8"/>
  <c r="CA194" i="8"/>
  <c r="CA155" i="8"/>
  <c r="CA124" i="8"/>
  <c r="CA117" i="8"/>
  <c r="CA103" i="8"/>
  <c r="CA86" i="8"/>
  <c r="CA77" i="8"/>
  <c r="CA64" i="8"/>
  <c r="CA209" i="8"/>
  <c r="CA191" i="8"/>
  <c r="CA181" i="8"/>
  <c r="CA174" i="8"/>
  <c r="CA141" i="8"/>
  <c r="CA129" i="8"/>
  <c r="CA107" i="8"/>
  <c r="CA89" i="8"/>
  <c r="CA74" i="8"/>
  <c r="CA212" i="8"/>
  <c r="CA70" i="8"/>
  <c r="CA229" i="8"/>
  <c r="CA221" i="8"/>
  <c r="CA206" i="8"/>
  <c r="CA188" i="8"/>
  <c r="CA145" i="8"/>
  <c r="CA133" i="8"/>
  <c r="CA126" i="8"/>
  <c r="CA119" i="8"/>
  <c r="CA104" i="8"/>
  <c r="CA79" i="8"/>
  <c r="CA66" i="8"/>
  <c r="CA50" i="8"/>
  <c r="CA211" i="8"/>
  <c r="CA193" i="8"/>
  <c r="CA186" i="8"/>
  <c r="CA159" i="8"/>
  <c r="CA144" i="8"/>
  <c r="CA135" i="8"/>
  <c r="CA131" i="8"/>
  <c r="CA109" i="8"/>
  <c r="CA91" i="8"/>
  <c r="CA55" i="8"/>
  <c r="CA164" i="8"/>
  <c r="CA151" i="8"/>
  <c r="CA53" i="8"/>
  <c r="CA61" i="8"/>
  <c r="CA187" i="8"/>
  <c r="CA214" i="8"/>
  <c r="CA196" i="8"/>
  <c r="CA173" i="8"/>
  <c r="CA162" i="8"/>
  <c r="CA149" i="8"/>
  <c r="CA140" i="8"/>
  <c r="CA111" i="8"/>
  <c r="CA97" i="8"/>
  <c r="CA58" i="8"/>
  <c r="CA203" i="8"/>
  <c r="CA172" i="8"/>
  <c r="CA154" i="8"/>
  <c r="CA139" i="8"/>
  <c r="CA123" i="8"/>
  <c r="CA116" i="8"/>
  <c r="CA102" i="8"/>
  <c r="CA84" i="8"/>
  <c r="CA76" i="8"/>
  <c r="CA63" i="8"/>
  <c r="CA227" i="8"/>
  <c r="CA216" i="8"/>
  <c r="CA208" i="8"/>
  <c r="CA197" i="8"/>
  <c r="CA180" i="8"/>
  <c r="CA128" i="8"/>
  <c r="CA106" i="8"/>
  <c r="CA88" i="8"/>
  <c r="CA68" i="8"/>
  <c r="CA52" i="8"/>
  <c r="CA190" i="8"/>
  <c r="CA169" i="8"/>
  <c r="CA134" i="8"/>
  <c r="CA113" i="8"/>
  <c r="CA99" i="8"/>
  <c r="CA80" i="8"/>
  <c r="CA73" i="8"/>
  <c r="CA60" i="8"/>
  <c r="CA23" i="8"/>
  <c r="CA18" i="8"/>
  <c r="CA46" i="8"/>
  <c r="CA6" i="8"/>
  <c r="CA13" i="8"/>
  <c r="CA37" i="8"/>
  <c r="CA24" i="8"/>
  <c r="CA31" i="8"/>
  <c r="CA19" i="8"/>
  <c r="CA40" i="8"/>
  <c r="CA47" i="8"/>
  <c r="CA7" i="8"/>
  <c r="CA14" i="8"/>
  <c r="CA35" i="8"/>
  <c r="CA25" i="8"/>
  <c r="CA32" i="8"/>
  <c r="CA20" i="8"/>
  <c r="CA48" i="8"/>
  <c r="CA8" i="8"/>
  <c r="CA15" i="8"/>
  <c r="CA38" i="8"/>
  <c r="CA10" i="8"/>
  <c r="CA27" i="8"/>
  <c r="CA33" i="8"/>
  <c r="CA21" i="8"/>
  <c r="CA41" i="8"/>
  <c r="CA2" i="8"/>
  <c r="CA9" i="8"/>
  <c r="CA16" i="8"/>
  <c r="CA43" i="8"/>
  <c r="CA4" i="8"/>
  <c r="CA11" i="8"/>
  <c r="CA28" i="8"/>
  <c r="CA36" i="8"/>
  <c r="CA22" i="8"/>
  <c r="CA30" i="8"/>
  <c r="CA42" i="8"/>
  <c r="CA3" i="8"/>
  <c r="CA17" i="8"/>
  <c r="CA39" i="8"/>
  <c r="CA44" i="8"/>
  <c r="CA5" i="8"/>
  <c r="CA12" i="8"/>
  <c r="CA29" i="8"/>
  <c r="CA34" i="8"/>
  <c r="CA202" i="7" l="1"/>
  <c r="CA202" i="11" s="1"/>
  <c r="CA231" i="7"/>
  <c r="CA231" i="11" s="1"/>
  <c r="CA179" i="7"/>
  <c r="CA179" i="11" s="1"/>
  <c r="CA168" i="7"/>
  <c r="CA168" i="11" s="1"/>
  <c r="CA156" i="7"/>
  <c r="CA156" i="11" s="1"/>
  <c r="CA217" i="7"/>
  <c r="CA217" i="11" s="1"/>
  <c r="CA185" i="7"/>
  <c r="CA185" i="11" s="1"/>
  <c r="CA93" i="7"/>
  <c r="CA93" i="11" s="1"/>
  <c r="CA85" i="7"/>
  <c r="CA85" i="11" s="1"/>
  <c r="CA69" i="7"/>
  <c r="CA69" i="11" s="1"/>
  <c r="CA45" i="7"/>
  <c r="CA45" i="11" s="1"/>
  <c r="CA94" i="7"/>
  <c r="CA94" i="11" s="1"/>
  <c r="CA26" i="7"/>
  <c r="CA26" i="11" s="1"/>
  <c r="CA83" i="7"/>
  <c r="CA83" i="11" s="1"/>
  <c r="CA96" i="7"/>
  <c r="CA96" i="11" s="1"/>
  <c r="CA220" i="7"/>
  <c r="CA220" i="11" s="1"/>
  <c r="CA223" i="7"/>
  <c r="CA223" i="11" s="1"/>
  <c r="CA213" i="7"/>
  <c r="CA213" i="11" s="1"/>
  <c r="CA195" i="7"/>
  <c r="CA195" i="11" s="1"/>
  <c r="CA178" i="7"/>
  <c r="CA178" i="11" s="1"/>
  <c r="CA167" i="7"/>
  <c r="CA167" i="11" s="1"/>
  <c r="CA161" i="7"/>
  <c r="CA161" i="11" s="1"/>
  <c r="CA148" i="7"/>
  <c r="CA148" i="11" s="1"/>
  <c r="CA110" i="7"/>
  <c r="CA110" i="11" s="1"/>
  <c r="CA95" i="7"/>
  <c r="CA95" i="11" s="1"/>
  <c r="CA57" i="7"/>
  <c r="CA57" i="11" s="1"/>
  <c r="CA219" i="7"/>
  <c r="CA219" i="11" s="1"/>
  <c r="CA201" i="7"/>
  <c r="CA201" i="11" s="1"/>
  <c r="CA177" i="7"/>
  <c r="CA177" i="11" s="1"/>
  <c r="CA171" i="7"/>
  <c r="CA171" i="11" s="1"/>
  <c r="CA165" i="7"/>
  <c r="CA165" i="11" s="1"/>
  <c r="CA153" i="7"/>
  <c r="CA153" i="11" s="1"/>
  <c r="CA138" i="7"/>
  <c r="CA138" i="11" s="1"/>
  <c r="CA122" i="7"/>
  <c r="CA122" i="11" s="1"/>
  <c r="CA115" i="7"/>
  <c r="CA115" i="11" s="1"/>
  <c r="CA101" i="7"/>
  <c r="CA101" i="11" s="1"/>
  <c r="CA82" i="7"/>
  <c r="CA82" i="11" s="1"/>
  <c r="CA75" i="7"/>
  <c r="CA75" i="11" s="1"/>
  <c r="CA62" i="7"/>
  <c r="CA62" i="11" s="1"/>
  <c r="CA234" i="7"/>
  <c r="CA234" i="11" s="1"/>
  <c r="CA235" i="7"/>
  <c r="CA235" i="11" s="1"/>
  <c r="CA230" i="7"/>
  <c r="CA230" i="11" s="1"/>
  <c r="CA215" i="7"/>
  <c r="CA215" i="11" s="1"/>
  <c r="CA183" i="7"/>
  <c r="CA183" i="11" s="1"/>
  <c r="CA226" i="7"/>
  <c r="CA226" i="11" s="1"/>
  <c r="CA224" i="7"/>
  <c r="CA224" i="11" s="1"/>
  <c r="CA232" i="7"/>
  <c r="CA232" i="11" s="1"/>
  <c r="CA222" i="7"/>
  <c r="CA222" i="11" s="1"/>
  <c r="CA205" i="7"/>
  <c r="CA205" i="11" s="1"/>
  <c r="CA125" i="7"/>
  <c r="CA125" i="11" s="1"/>
  <c r="CA118" i="7"/>
  <c r="CA118" i="11" s="1"/>
  <c r="CA87" i="7"/>
  <c r="CA87" i="11" s="1"/>
  <c r="CA78" i="7"/>
  <c r="CA78" i="11" s="1"/>
  <c r="CA65" i="7"/>
  <c r="CA65" i="11" s="1"/>
  <c r="CA49" i="7"/>
  <c r="CA49" i="11" s="1"/>
  <c r="CA225" i="7"/>
  <c r="CA225" i="11" s="1"/>
  <c r="CA210" i="7"/>
  <c r="CA210" i="11" s="1"/>
  <c r="CA192" i="7"/>
  <c r="CA192" i="11" s="1"/>
  <c r="CA184" i="7"/>
  <c r="CA184" i="11" s="1"/>
  <c r="CA158" i="7"/>
  <c r="CA158" i="11" s="1"/>
  <c r="CA143" i="7"/>
  <c r="CA143" i="11" s="1"/>
  <c r="CA130" i="7"/>
  <c r="CA130" i="11" s="1"/>
  <c r="CA108" i="7"/>
  <c r="CA108" i="11" s="1"/>
  <c r="CA90" i="7"/>
  <c r="CA90" i="11" s="1"/>
  <c r="CA71" i="7"/>
  <c r="CA71" i="11" s="1"/>
  <c r="CA54" i="7"/>
  <c r="CA54" i="11" s="1"/>
  <c r="CA207" i="7"/>
  <c r="CA207" i="11" s="1"/>
  <c r="CA199" i="7"/>
  <c r="CA199" i="11" s="1"/>
  <c r="CA189" i="7"/>
  <c r="CA189" i="11" s="1"/>
  <c r="CA176" i="7"/>
  <c r="CA176" i="11" s="1"/>
  <c r="CA170" i="7"/>
  <c r="CA170" i="11" s="1"/>
  <c r="CA137" i="7"/>
  <c r="CA137" i="11" s="1"/>
  <c r="CA127" i="7"/>
  <c r="CA127" i="11" s="1"/>
  <c r="CA120" i="7"/>
  <c r="CA120" i="11" s="1"/>
  <c r="CA105" i="7"/>
  <c r="CA105" i="11" s="1"/>
  <c r="CA67" i="7"/>
  <c r="CA67" i="11" s="1"/>
  <c r="CA51" i="7"/>
  <c r="CA51" i="11" s="1"/>
  <c r="CA198" i="7"/>
  <c r="CA198" i="11" s="1"/>
  <c r="CA182" i="7"/>
  <c r="CA182" i="11" s="1"/>
  <c r="CA175" i="7"/>
  <c r="CA175" i="11" s="1"/>
  <c r="CA166" i="7"/>
  <c r="CA166" i="11" s="1"/>
  <c r="CA160" i="7"/>
  <c r="CA160" i="11" s="1"/>
  <c r="CA147" i="7"/>
  <c r="CA147" i="11" s="1"/>
  <c r="CA136" i="7"/>
  <c r="CA136" i="11" s="1"/>
  <c r="CA132" i="7"/>
  <c r="CA132" i="11" s="1"/>
  <c r="CA92" i="7"/>
  <c r="CA92" i="11" s="1"/>
  <c r="CA56" i="7"/>
  <c r="CA56" i="11" s="1"/>
  <c r="CA204" i="7"/>
  <c r="CA204" i="11" s="1"/>
  <c r="CA233" i="7"/>
  <c r="CA233" i="11" s="1"/>
  <c r="CA218" i="7"/>
  <c r="CA218" i="11" s="1"/>
  <c r="CA200" i="7"/>
  <c r="CA200" i="11" s="1"/>
  <c r="CA152" i="7"/>
  <c r="CA152" i="11" s="1"/>
  <c r="CA146" i="7"/>
  <c r="CA146" i="11" s="1"/>
  <c r="CA121" i="7"/>
  <c r="CA121" i="11" s="1"/>
  <c r="CA114" i="7"/>
  <c r="CA114" i="11" s="1"/>
  <c r="CA100" i="7"/>
  <c r="CA100" i="11" s="1"/>
  <c r="CA81" i="7"/>
  <c r="CA81" i="11" s="1"/>
  <c r="CA74" i="7"/>
  <c r="CA74" i="11" s="1"/>
  <c r="CA61" i="7"/>
  <c r="CA61" i="11" s="1"/>
  <c r="CA212" i="7"/>
  <c r="CA212" i="11" s="1"/>
  <c r="CA163" i="7"/>
  <c r="CA163" i="11" s="1"/>
  <c r="CA157" i="7"/>
  <c r="CA157" i="11" s="1"/>
  <c r="CA150" i="7"/>
  <c r="CA150" i="11" s="1"/>
  <c r="CA142" i="7"/>
  <c r="CA142" i="11" s="1"/>
  <c r="CA112" i="7"/>
  <c r="CA112" i="11" s="1"/>
  <c r="CA98" i="7"/>
  <c r="CA98" i="11" s="1"/>
  <c r="CA72" i="7"/>
  <c r="CA72" i="11" s="1"/>
  <c r="CA59" i="7"/>
  <c r="CA59" i="11" s="1"/>
  <c r="CA194" i="7"/>
  <c r="CA194" i="11" s="1"/>
  <c r="CA155" i="7"/>
  <c r="CA155" i="11" s="1"/>
  <c r="CA124" i="7"/>
  <c r="CA124" i="11" s="1"/>
  <c r="CA117" i="7"/>
  <c r="CA117" i="11" s="1"/>
  <c r="CA103" i="7"/>
  <c r="CA103" i="11" s="1"/>
  <c r="CA86" i="7"/>
  <c r="CA86" i="11" s="1"/>
  <c r="CA77" i="7"/>
  <c r="CA77" i="11" s="1"/>
  <c r="CA64" i="7"/>
  <c r="CA64" i="11" s="1"/>
  <c r="CA209" i="7"/>
  <c r="CA209" i="11" s="1"/>
  <c r="CA191" i="7"/>
  <c r="CA191" i="11" s="1"/>
  <c r="CA181" i="7"/>
  <c r="CA181" i="11" s="1"/>
  <c r="CA174" i="7"/>
  <c r="CA174" i="11" s="1"/>
  <c r="CA141" i="7"/>
  <c r="CA141" i="11" s="1"/>
  <c r="CA129" i="7"/>
  <c r="CA129" i="11" s="1"/>
  <c r="CA107" i="7"/>
  <c r="CA107" i="11" s="1"/>
  <c r="CA89" i="7"/>
  <c r="CA89" i="11" s="1"/>
  <c r="CA70" i="7"/>
  <c r="CA70" i="11" s="1"/>
  <c r="CA53" i="7"/>
  <c r="CA53" i="11" s="1"/>
  <c r="CA229" i="7"/>
  <c r="CA229" i="11" s="1"/>
  <c r="CA187" i="7"/>
  <c r="CA187" i="11" s="1"/>
  <c r="CA214" i="7"/>
  <c r="CA214" i="11" s="1"/>
  <c r="CA196" i="7"/>
  <c r="CA196" i="11" s="1"/>
  <c r="CA173" i="7"/>
  <c r="CA173" i="11" s="1"/>
  <c r="CA162" i="7"/>
  <c r="CA162" i="11" s="1"/>
  <c r="CA149" i="7"/>
  <c r="CA149" i="11" s="1"/>
  <c r="CA140" i="7"/>
  <c r="CA140" i="11" s="1"/>
  <c r="CA111" i="7"/>
  <c r="CA111" i="11" s="1"/>
  <c r="CA97" i="7"/>
  <c r="CA97" i="11" s="1"/>
  <c r="CA58" i="7"/>
  <c r="CA58" i="11" s="1"/>
  <c r="CA203" i="7"/>
  <c r="CA203" i="11" s="1"/>
  <c r="CA172" i="7"/>
  <c r="CA172" i="11" s="1"/>
  <c r="CA154" i="7"/>
  <c r="CA154" i="11" s="1"/>
  <c r="CA139" i="7"/>
  <c r="CA139" i="11" s="1"/>
  <c r="CA123" i="7"/>
  <c r="CA123" i="11" s="1"/>
  <c r="CA116" i="7"/>
  <c r="CA116" i="11" s="1"/>
  <c r="CA102" i="7"/>
  <c r="CA102" i="11" s="1"/>
  <c r="CA84" i="7"/>
  <c r="CA84" i="11" s="1"/>
  <c r="CA76" i="7"/>
  <c r="CA76" i="11" s="1"/>
  <c r="CA63" i="7"/>
  <c r="CA63" i="11" s="1"/>
  <c r="CA227" i="7"/>
  <c r="CA227" i="11" s="1"/>
  <c r="CA216" i="7"/>
  <c r="CA216" i="11" s="1"/>
  <c r="CA208" i="7"/>
  <c r="CA208" i="11" s="1"/>
  <c r="CA197" i="7"/>
  <c r="CA197" i="11" s="1"/>
  <c r="CA190" i="7"/>
  <c r="CA190" i="11" s="1"/>
  <c r="CA180" i="7"/>
  <c r="CA180" i="11" s="1"/>
  <c r="CA169" i="7"/>
  <c r="CA169" i="11" s="1"/>
  <c r="CA221" i="7"/>
  <c r="CA221" i="11" s="1"/>
  <c r="CA206" i="7"/>
  <c r="CA206" i="11" s="1"/>
  <c r="CA188" i="7"/>
  <c r="CA188" i="11" s="1"/>
  <c r="CA145" i="7"/>
  <c r="CA145" i="11" s="1"/>
  <c r="CA133" i="7"/>
  <c r="CA133" i="11" s="1"/>
  <c r="CA126" i="7"/>
  <c r="CA126" i="11" s="1"/>
  <c r="CA119" i="7"/>
  <c r="CA119" i="11" s="1"/>
  <c r="CA104" i="7"/>
  <c r="CA104" i="11" s="1"/>
  <c r="CA79" i="7"/>
  <c r="CA79" i="11" s="1"/>
  <c r="CA66" i="7"/>
  <c r="CA66" i="11" s="1"/>
  <c r="CA50" i="7"/>
  <c r="CA50" i="11" s="1"/>
  <c r="CA211" i="7"/>
  <c r="CA211" i="11" s="1"/>
  <c r="CA193" i="7"/>
  <c r="CA193" i="11" s="1"/>
  <c r="CA186" i="7"/>
  <c r="CA186" i="11" s="1"/>
  <c r="CA159" i="7"/>
  <c r="CA159" i="11" s="1"/>
  <c r="CA144" i="7"/>
  <c r="CA144" i="11" s="1"/>
  <c r="CA135" i="7"/>
  <c r="CA135" i="11" s="1"/>
  <c r="CA131" i="7"/>
  <c r="CA131" i="11" s="1"/>
  <c r="CA109" i="7"/>
  <c r="CA109" i="11" s="1"/>
  <c r="CA91" i="7"/>
  <c r="CA91" i="11" s="1"/>
  <c r="CA55" i="7"/>
  <c r="CA55" i="11" s="1"/>
  <c r="CA164" i="7"/>
  <c r="CA164" i="11" s="1"/>
  <c r="CA151" i="7"/>
  <c r="CA151" i="11" s="1"/>
  <c r="CA128" i="7"/>
  <c r="CA128" i="11" s="1"/>
  <c r="CA106" i="7"/>
  <c r="CA106" i="11" s="1"/>
  <c r="CA88" i="7"/>
  <c r="CA88" i="11" s="1"/>
  <c r="CA68" i="7"/>
  <c r="CA68" i="11" s="1"/>
  <c r="CA52" i="7"/>
  <c r="CA52" i="11" s="1"/>
  <c r="CA134" i="7"/>
  <c r="CA134" i="11" s="1"/>
  <c r="CA113" i="7"/>
  <c r="CA113" i="11" s="1"/>
  <c r="CA99" i="7"/>
  <c r="CA99" i="11" s="1"/>
  <c r="CA80" i="7"/>
  <c r="CA80" i="11" s="1"/>
  <c r="CA73" i="7"/>
  <c r="CA73" i="11" s="1"/>
  <c r="CA60" i="7"/>
  <c r="CA60" i="11" s="1"/>
  <c r="CA23" i="7"/>
  <c r="CA23" i="11" s="1"/>
  <c r="CA18" i="7"/>
  <c r="CA18" i="11" s="1"/>
  <c r="CA46" i="7"/>
  <c r="CA46" i="11" s="1"/>
  <c r="CA6" i="7"/>
  <c r="CA6" i="11" s="1"/>
  <c r="CA13" i="7"/>
  <c r="CA13" i="11" s="1"/>
  <c r="CA37" i="7"/>
  <c r="CA37" i="11" s="1"/>
  <c r="CA24" i="7"/>
  <c r="CA24" i="11" s="1"/>
  <c r="CA31" i="7"/>
  <c r="CA31" i="11" s="1"/>
  <c r="CA19" i="7"/>
  <c r="CA19" i="11" s="1"/>
  <c r="CA40" i="7"/>
  <c r="CA40" i="11" s="1"/>
  <c r="CA47" i="7"/>
  <c r="CA47" i="11" s="1"/>
  <c r="CA7" i="7"/>
  <c r="CA7" i="11" s="1"/>
  <c r="CA14" i="7"/>
  <c r="CA14" i="11" s="1"/>
  <c r="CA35" i="7"/>
  <c r="CA35" i="11" s="1"/>
  <c r="CA25" i="7"/>
  <c r="CA25" i="11" s="1"/>
  <c r="CA32" i="7"/>
  <c r="CA32" i="11" s="1"/>
  <c r="CA20" i="7"/>
  <c r="CA20" i="11" s="1"/>
  <c r="CA48" i="7"/>
  <c r="CA48" i="11" s="1"/>
  <c r="CA8" i="7"/>
  <c r="CA8" i="11" s="1"/>
  <c r="CA15" i="7"/>
  <c r="CA15" i="11" s="1"/>
  <c r="CA38" i="7"/>
  <c r="CA38" i="11" s="1"/>
  <c r="CA10" i="7"/>
  <c r="CA10" i="11" s="1"/>
  <c r="CA27" i="7"/>
  <c r="CA27" i="11" s="1"/>
  <c r="CA33" i="7"/>
  <c r="CA33" i="11" s="1"/>
  <c r="CA21" i="7"/>
  <c r="CA21" i="11" s="1"/>
  <c r="CA41" i="7"/>
  <c r="CA41" i="11" s="1"/>
  <c r="CA2" i="7"/>
  <c r="CA2" i="11" s="1"/>
  <c r="CA9" i="7"/>
  <c r="CA9" i="11" s="1"/>
  <c r="CA16" i="7"/>
  <c r="CA16" i="11" s="1"/>
  <c r="CA43" i="7"/>
  <c r="CA43" i="11" s="1"/>
  <c r="CA4" i="7"/>
  <c r="CA4" i="11" s="1"/>
  <c r="CA11" i="7"/>
  <c r="CA11" i="11" s="1"/>
  <c r="CA28" i="7"/>
  <c r="CA28" i="11" s="1"/>
  <c r="CA36" i="7"/>
  <c r="CA36" i="11" s="1"/>
  <c r="CA22" i="7"/>
  <c r="CA22" i="11" s="1"/>
  <c r="CA30" i="7"/>
  <c r="CA30" i="11" s="1"/>
  <c r="CA42" i="7"/>
  <c r="CA42" i="11" s="1"/>
  <c r="CA3" i="7"/>
  <c r="CA3" i="11" s="1"/>
  <c r="CA17" i="7"/>
  <c r="CA17" i="11" s="1"/>
  <c r="CA39" i="7"/>
  <c r="CA39" i="11" s="1"/>
  <c r="CA44" i="7"/>
  <c r="CA44" i="11" s="1"/>
  <c r="CA5" i="7"/>
  <c r="CA5" i="11" s="1"/>
  <c r="CA12" i="7"/>
  <c r="CA12" i="11" s="1"/>
  <c r="CA29" i="7"/>
  <c r="CA29" i="11" s="1"/>
  <c r="CA34" i="7"/>
  <c r="CA34" i="11" s="1"/>
  <c r="AD237" i="1" l="1"/>
  <c r="AB235" i="3" s="1"/>
  <c r="AD234" i="1"/>
  <c r="AB232" i="3" s="1"/>
  <c r="AD232" i="1"/>
  <c r="AB230" i="3" s="1"/>
  <c r="AD230" i="1"/>
  <c r="AB228" i="3" s="1"/>
  <c r="AD229" i="1"/>
  <c r="AB227" i="3" s="1"/>
  <c r="AD228" i="1"/>
  <c r="AB226" i="3" s="1"/>
  <c r="AD226" i="1"/>
  <c r="AB224" i="3" s="1"/>
  <c r="AD225" i="1"/>
  <c r="AB223" i="3" s="1"/>
  <c r="AC221" i="1"/>
  <c r="AA219" i="3" s="1"/>
  <c r="AD222" i="1"/>
  <c r="AB220" i="3" s="1"/>
  <c r="AD221" i="1"/>
  <c r="AB219" i="3" s="1"/>
  <c r="AD220" i="1"/>
  <c r="AB218" i="3" s="1"/>
  <c r="AD215" i="1"/>
  <c r="AB213" i="3" s="1"/>
  <c r="AD214" i="1"/>
  <c r="AB212" i="3" s="1"/>
  <c r="AD213" i="1"/>
  <c r="AB211" i="3" s="1"/>
  <c r="AD212" i="1"/>
  <c r="AB210" i="3" s="1"/>
  <c r="AD211" i="1"/>
  <c r="AB209" i="3" s="1"/>
  <c r="AD210" i="1"/>
  <c r="AB208" i="3" s="1"/>
  <c r="AD207" i="1"/>
  <c r="AB205" i="3" s="1"/>
  <c r="AD206" i="1"/>
  <c r="AB204" i="3" s="1"/>
  <c r="AD205" i="1"/>
  <c r="AB203" i="3" s="1"/>
  <c r="AD203" i="1"/>
  <c r="AB201" i="3" s="1"/>
  <c r="AD199" i="1"/>
  <c r="AB197" i="3" s="1"/>
  <c r="AD197" i="1"/>
  <c r="AB195" i="3" s="1"/>
  <c r="AD196" i="1"/>
  <c r="AB194" i="3" s="1"/>
  <c r="AD194" i="1"/>
  <c r="AB192" i="3" s="1"/>
  <c r="AD193" i="1"/>
  <c r="AB191" i="3" s="1"/>
  <c r="AD192" i="1"/>
  <c r="AB190" i="3" s="1"/>
  <c r="AD191" i="1"/>
  <c r="AB189" i="3" s="1"/>
  <c r="AD189" i="1"/>
  <c r="AB187" i="3" s="1"/>
  <c r="AD188" i="1"/>
  <c r="AB186" i="3" s="1"/>
  <c r="AD186" i="1"/>
  <c r="AB184" i="3" s="1"/>
  <c r="AD185" i="1"/>
  <c r="AB183" i="3" s="1"/>
  <c r="AD184" i="1"/>
  <c r="AB182" i="3" s="1"/>
  <c r="AD183" i="1"/>
  <c r="AB181" i="3" s="1"/>
  <c r="AD182" i="1"/>
  <c r="AB180" i="3" s="1"/>
  <c r="AD180" i="1"/>
  <c r="AB178" i="3" s="1"/>
  <c r="AD178" i="1"/>
  <c r="AB176" i="3" s="1"/>
  <c r="AD176" i="1"/>
  <c r="AB174" i="3" s="1"/>
  <c r="AD175" i="1"/>
  <c r="AB173" i="3" s="1"/>
  <c r="AD174" i="1"/>
  <c r="AB172" i="3" s="1"/>
  <c r="AD173" i="1"/>
  <c r="AB171" i="3" s="1"/>
  <c r="AD171" i="1"/>
  <c r="AB169" i="3" s="1"/>
  <c r="AD167" i="1"/>
  <c r="AB165" i="3" s="1"/>
  <c r="AD166" i="1"/>
  <c r="AB164" i="3" s="1"/>
  <c r="AD165" i="1"/>
  <c r="AB163" i="3" s="1"/>
  <c r="AC156" i="1"/>
  <c r="AA154" i="3" s="1"/>
  <c r="AC146" i="1"/>
  <c r="AA144" i="3" s="1"/>
  <c r="AD163" i="1"/>
  <c r="AB161" i="3" s="1"/>
  <c r="AD162" i="1"/>
  <c r="AB160" i="3" s="1"/>
  <c r="AD161" i="1"/>
  <c r="AB159" i="3" s="1"/>
  <c r="AD160" i="1"/>
  <c r="AB158" i="3" s="1"/>
  <c r="AD159" i="1"/>
  <c r="AB157" i="3" s="1"/>
  <c r="AD157" i="1"/>
  <c r="AB155" i="3" s="1"/>
  <c r="AD156" i="1"/>
  <c r="AB154" i="3" s="1"/>
  <c r="AD155" i="1"/>
  <c r="AB153" i="3" s="1"/>
  <c r="AD154" i="1"/>
  <c r="AB152" i="3" s="1"/>
  <c r="AD153" i="1"/>
  <c r="AB151" i="3" s="1"/>
  <c r="AD152" i="1"/>
  <c r="AB150" i="3" s="1"/>
  <c r="AD151" i="1"/>
  <c r="AB149" i="3" s="1"/>
  <c r="AD150" i="1"/>
  <c r="AB148" i="3" s="1"/>
  <c r="AD149" i="1"/>
  <c r="AB147" i="3" s="1"/>
  <c r="AD147" i="1"/>
  <c r="AB145" i="3" s="1"/>
  <c r="AD146" i="1"/>
  <c r="AB144" i="3" s="1"/>
  <c r="AD145" i="1"/>
  <c r="AB143" i="3" s="1"/>
  <c r="AD144" i="1"/>
  <c r="AB142" i="3" s="1"/>
  <c r="AD141" i="1"/>
  <c r="AB139" i="3" s="1"/>
  <c r="AD140" i="1"/>
  <c r="AB138" i="3" s="1"/>
  <c r="AD139" i="1"/>
  <c r="AB137" i="3" s="1"/>
  <c r="AD138" i="1"/>
  <c r="AB136" i="3" s="1"/>
  <c r="AD136" i="1"/>
  <c r="AB134" i="3" s="1"/>
  <c r="AD134" i="1"/>
  <c r="AB132" i="3" s="1"/>
  <c r="AD133" i="1"/>
  <c r="AB131" i="3" s="1"/>
  <c r="AD131" i="1"/>
  <c r="AB129" i="3" s="1"/>
  <c r="AD129" i="1"/>
  <c r="AB127" i="3" s="1"/>
  <c r="AD127" i="1"/>
  <c r="AB125" i="3" s="1"/>
  <c r="AD126" i="1"/>
  <c r="AB124" i="3" s="1"/>
  <c r="AD125" i="1"/>
  <c r="AB123" i="3" s="1"/>
  <c r="AD124" i="1"/>
  <c r="AB122" i="3" s="1"/>
  <c r="AD122" i="1"/>
  <c r="AB120" i="3" s="1"/>
  <c r="AD121" i="1"/>
  <c r="AB119" i="3" s="1"/>
  <c r="AD120" i="1"/>
  <c r="AB118" i="3" s="1"/>
  <c r="AD118" i="1"/>
  <c r="AB116" i="3" s="1"/>
  <c r="AD116" i="1"/>
  <c r="AB114" i="3" s="1"/>
  <c r="AD113" i="1"/>
  <c r="AB111" i="3" s="1"/>
  <c r="AD112" i="1"/>
  <c r="AB110" i="3" s="1"/>
  <c r="AD109" i="1"/>
  <c r="AB107" i="3" s="1"/>
  <c r="AD108" i="1"/>
  <c r="AB106" i="3" s="1"/>
  <c r="AD106" i="1"/>
  <c r="AB104" i="3" s="1"/>
  <c r="AD105" i="1"/>
  <c r="AB103" i="3" s="1"/>
  <c r="AD100" i="1"/>
  <c r="AB98" i="3" s="1"/>
  <c r="AD99" i="1"/>
  <c r="AB97" i="3" s="1"/>
  <c r="AD97" i="1"/>
  <c r="AB95" i="3" s="1"/>
  <c r="AD94" i="1"/>
  <c r="AB92" i="3" s="1"/>
  <c r="AD89" i="1"/>
  <c r="AB87" i="3" s="1"/>
  <c r="AD88" i="1"/>
  <c r="AB86" i="3" s="1"/>
  <c r="AD84" i="1"/>
  <c r="AB82" i="3" s="1"/>
  <c r="AD83" i="1"/>
  <c r="AB81" i="3" s="1"/>
  <c r="AD81" i="1"/>
  <c r="AB79" i="3" s="1"/>
  <c r="AD80" i="1"/>
  <c r="AB78" i="3" s="1"/>
  <c r="AD78" i="1"/>
  <c r="AB76" i="3" s="1"/>
  <c r="AD77" i="1"/>
  <c r="AB75" i="3" s="1"/>
  <c r="AD76" i="1"/>
  <c r="AB74" i="3" s="1"/>
  <c r="AD75" i="1"/>
  <c r="AB73" i="3" s="1"/>
  <c r="AD73" i="1"/>
  <c r="AB71" i="3" s="1"/>
  <c r="AD72" i="1"/>
  <c r="AB70" i="3" s="1"/>
  <c r="AD70" i="1"/>
  <c r="AB68" i="3" s="1"/>
  <c r="AD69" i="1"/>
  <c r="AB67" i="3" s="1"/>
  <c r="AD68" i="1"/>
  <c r="AB66" i="3" s="1"/>
  <c r="AD66" i="1"/>
  <c r="AB64" i="3" s="1"/>
  <c r="AD65" i="1"/>
  <c r="AB63" i="3" s="1"/>
  <c r="AD64" i="1"/>
  <c r="AB62" i="3" s="1"/>
  <c r="AD63" i="1"/>
  <c r="AB61" i="3" s="1"/>
  <c r="AD62" i="1"/>
  <c r="AB60" i="3" s="1"/>
  <c r="AD61" i="1"/>
  <c r="AB59" i="3" s="1"/>
  <c r="AD60" i="1"/>
  <c r="AB58" i="3" s="1"/>
  <c r="AD59" i="1"/>
  <c r="AB57" i="3" s="1"/>
  <c r="AD58" i="1"/>
  <c r="AB56" i="3" s="1"/>
  <c r="AD57" i="1"/>
  <c r="AB55" i="3" s="1"/>
  <c r="AD56" i="1"/>
  <c r="AB54" i="3" s="1"/>
  <c r="AD55" i="1"/>
  <c r="AB53" i="3" s="1"/>
  <c r="AD54" i="1"/>
  <c r="AB52" i="3" s="1"/>
  <c r="AD53" i="1"/>
  <c r="AB51" i="3" s="1"/>
  <c r="AD52" i="1"/>
  <c r="AB50" i="3" s="1"/>
  <c r="AD48" i="1"/>
  <c r="AB46" i="3" s="1"/>
  <c r="AD41" i="1"/>
  <c r="AB39" i="3" s="1"/>
  <c r="AD38" i="1"/>
  <c r="AB36" i="3" s="1"/>
  <c r="AD37" i="1"/>
  <c r="AB35" i="3" s="1"/>
  <c r="AD35" i="1"/>
  <c r="AB33" i="3" s="1"/>
  <c r="AD34" i="1"/>
  <c r="AB32" i="3" s="1"/>
  <c r="AD31" i="1"/>
  <c r="AB29" i="3" s="1"/>
  <c r="AD30" i="1"/>
  <c r="AB28" i="3" s="1"/>
  <c r="AD27" i="1"/>
  <c r="AB25" i="3" s="1"/>
  <c r="AD26" i="1"/>
  <c r="AB24" i="3" s="1"/>
  <c r="AD23" i="1"/>
  <c r="AB21" i="3" s="1"/>
  <c r="AD20" i="1"/>
  <c r="AB18" i="3" s="1"/>
  <c r="AD19" i="1"/>
  <c r="AB17" i="3" s="1"/>
  <c r="AD18" i="1"/>
  <c r="AB16" i="3" s="1"/>
  <c r="AD15" i="1"/>
  <c r="AB13" i="3" s="1"/>
  <c r="AC15" i="1"/>
  <c r="AA13" i="3" s="1"/>
  <c r="AD14" i="1"/>
  <c r="AB12" i="3" s="1"/>
  <c r="AD10" i="1"/>
  <c r="AB8" i="3" s="1"/>
  <c r="AD8" i="1"/>
  <c r="AB6" i="3" s="1"/>
  <c r="AD7" i="1"/>
  <c r="AB5" i="3" s="1"/>
  <c r="AD5" i="1"/>
  <c r="AB3" i="3" s="1"/>
  <c r="AD43" i="1"/>
  <c r="AB41" i="3" s="1"/>
  <c r="AC31" i="1" l="1"/>
  <c r="AA29" i="3" s="1"/>
  <c r="AC37" i="1"/>
  <c r="AA35" i="3" s="1"/>
  <c r="AC7" i="1"/>
  <c r="AC20" i="1"/>
  <c r="AA18" i="3" s="1"/>
  <c r="AC140" i="1"/>
  <c r="AA138" i="3" s="1"/>
  <c r="AC194" i="1"/>
  <c r="AA192" i="3" s="1"/>
  <c r="AD86" i="1"/>
  <c r="AB84" i="3" s="1"/>
  <c r="AD179" i="1"/>
  <c r="AB177" i="3" s="1"/>
  <c r="AD102" i="1"/>
  <c r="AB100" i="3" s="1"/>
  <c r="AD200" i="1"/>
  <c r="AB198" i="3" s="1"/>
  <c r="AD101" i="1"/>
  <c r="AB99" i="3" s="1"/>
  <c r="AD107" i="1"/>
  <c r="AB105" i="3" s="1"/>
  <c r="AD217" i="1"/>
  <c r="AB215" i="3" s="1"/>
  <c r="AD111" i="1"/>
  <c r="AB109" i="3" s="1"/>
  <c r="AD137" i="1"/>
  <c r="AB135" i="3" s="1"/>
  <c r="AD74" i="1"/>
  <c r="AB72" i="3" s="1"/>
  <c r="AD227" i="1"/>
  <c r="AB225" i="3" s="1"/>
  <c r="AD82" i="1"/>
  <c r="AB80" i="3" s="1"/>
  <c r="AD148" i="1"/>
  <c r="AB146" i="3" s="1"/>
  <c r="AD12" i="1"/>
  <c r="AB10" i="3" s="1"/>
  <c r="AC106" i="1"/>
  <c r="AA104" i="3" s="1"/>
  <c r="AC154" i="1"/>
  <c r="AA152" i="3" s="1"/>
  <c r="AC166" i="1"/>
  <c r="AA164" i="3" s="1"/>
  <c r="AC186" i="1"/>
  <c r="AA184" i="3" s="1"/>
  <c r="AC19" i="1"/>
  <c r="AA17" i="3" s="1"/>
  <c r="AC229" i="1"/>
  <c r="AA227" i="3" s="1"/>
  <c r="AC144" i="1"/>
  <c r="DG171" i="1"/>
  <c r="AC124" i="1"/>
  <c r="AA122" i="3" s="1"/>
  <c r="AC160" i="1"/>
  <c r="AA158" i="3" s="1"/>
  <c r="AC162" i="1"/>
  <c r="AA160" i="3" s="1"/>
  <c r="AD264" i="1"/>
  <c r="AD468" i="1"/>
  <c r="DG38" i="1"/>
  <c r="DG468" i="1" s="1"/>
  <c r="DG222" i="1"/>
  <c r="AC138" i="1"/>
  <c r="AA136" i="3" s="1"/>
  <c r="AC150" i="1"/>
  <c r="AA148" i="3" s="1"/>
  <c r="AC234" i="1"/>
  <c r="AA232" i="3" s="1"/>
  <c r="AD268" i="1"/>
  <c r="AD307" i="1" s="1"/>
  <c r="DG26" i="1"/>
  <c r="AD13" i="1"/>
  <c r="AB11" i="3" s="1"/>
  <c r="DG139" i="1"/>
  <c r="AC152" i="1"/>
  <c r="AA150" i="3" s="1"/>
  <c r="DG8" i="1"/>
  <c r="AD16" i="1"/>
  <c r="AB14" i="3" s="1"/>
  <c r="DG23" i="1"/>
  <c r="DG41" i="1"/>
  <c r="AD51" i="1"/>
  <c r="AB49" i="3" s="1"/>
  <c r="AD50" i="1"/>
  <c r="AB48" i="3" s="1"/>
  <c r="DG58" i="1"/>
  <c r="DG66" i="1"/>
  <c r="DG118" i="1"/>
  <c r="DG126" i="1"/>
  <c r="DG134" i="1"/>
  <c r="DG144" i="1"/>
  <c r="DG136" i="1"/>
  <c r="DG152" i="1"/>
  <c r="DG160" i="1"/>
  <c r="DG178" i="1"/>
  <c r="DG186" i="1"/>
  <c r="DG194" i="1"/>
  <c r="DG212" i="1"/>
  <c r="DF229" i="1"/>
  <c r="AD17" i="1"/>
  <c r="AB15" i="3" s="1"/>
  <c r="AD24" i="1"/>
  <c r="AB22" i="3" s="1"/>
  <c r="AD29" i="1"/>
  <c r="AB27" i="3" s="1"/>
  <c r="AC34" i="1"/>
  <c r="AA32" i="3" s="1"/>
  <c r="DF37" i="1"/>
  <c r="DG59" i="1"/>
  <c r="DG75" i="1"/>
  <c r="DG83" i="1"/>
  <c r="DG99" i="1"/>
  <c r="DG105" i="1"/>
  <c r="AC113" i="1"/>
  <c r="AA111" i="3" s="1"/>
  <c r="DG127" i="1"/>
  <c r="DG145" i="1"/>
  <c r="DG153" i="1"/>
  <c r="DG161" i="1"/>
  <c r="DF140" i="1"/>
  <c r="DF156" i="1"/>
  <c r="DG203" i="1"/>
  <c r="DG213" i="1"/>
  <c r="DF221" i="1"/>
  <c r="DG10" i="1"/>
  <c r="AC18" i="1"/>
  <c r="AA16" i="3" s="1"/>
  <c r="DG20" i="1"/>
  <c r="AD25" i="1"/>
  <c r="AB23" i="3" s="1"/>
  <c r="AC30" i="1"/>
  <c r="AA28" i="3" s="1"/>
  <c r="DG34" i="1"/>
  <c r="AD277" i="1"/>
  <c r="AD316" i="1" s="1"/>
  <c r="DG35" i="1"/>
  <c r="DG52" i="1"/>
  <c r="DG60" i="1"/>
  <c r="DG68" i="1"/>
  <c r="DG76" i="1"/>
  <c r="DG84" i="1"/>
  <c r="DG100" i="1"/>
  <c r="DG106" i="1"/>
  <c r="DG108" i="1"/>
  <c r="DG112" i="1"/>
  <c r="DG120" i="1"/>
  <c r="AB134" i="9"/>
  <c r="AB134" i="8"/>
  <c r="AB134" i="6"/>
  <c r="AB134" i="10" s="1"/>
  <c r="AB134" i="7"/>
  <c r="AB134" i="11" s="1"/>
  <c r="DG138" i="1"/>
  <c r="DG146" i="1"/>
  <c r="DG154" i="1"/>
  <c r="DG162" i="1"/>
  <c r="DG180" i="1"/>
  <c r="DG188" i="1"/>
  <c r="DG196" i="1"/>
  <c r="DG214" i="1"/>
  <c r="DG225" i="1"/>
  <c r="DG474" i="1" s="1"/>
  <c r="AD474" i="1"/>
  <c r="DG237" i="1"/>
  <c r="AC14" i="1"/>
  <c r="AA12" i="3" s="1"/>
  <c r="DG18" i="1"/>
  <c r="AD21" i="1"/>
  <c r="AB19" i="3" s="1"/>
  <c r="DG30" i="1"/>
  <c r="DG53" i="1"/>
  <c r="DG61" i="1"/>
  <c r="DG69" i="1"/>
  <c r="DG77" i="1"/>
  <c r="DG109" i="1"/>
  <c r="DG113" i="1"/>
  <c r="DG121" i="1"/>
  <c r="DG129" i="1"/>
  <c r="DG147" i="1"/>
  <c r="DG155" i="1"/>
  <c r="DG163" i="1"/>
  <c r="DG165" i="1"/>
  <c r="DG173" i="1"/>
  <c r="DG189" i="1"/>
  <c r="DG197" i="1"/>
  <c r="DG205" i="1"/>
  <c r="DG215" i="1"/>
  <c r="DG228" i="1"/>
  <c r="DG14" i="1"/>
  <c r="DG54" i="1"/>
  <c r="DG62" i="1"/>
  <c r="DG70" i="1"/>
  <c r="DG78" i="1"/>
  <c r="DG94" i="1"/>
  <c r="DG122" i="1"/>
  <c r="DG140" i="1"/>
  <c r="DG156" i="1"/>
  <c r="DG166" i="1"/>
  <c r="DG174" i="1"/>
  <c r="DG182" i="1"/>
  <c r="DG206" i="1"/>
  <c r="DG229" i="1"/>
  <c r="DG5" i="1"/>
  <c r="AB15" i="1"/>
  <c r="Z13" i="3" s="1"/>
  <c r="DF19" i="1"/>
  <c r="AB33" i="9"/>
  <c r="AB33" i="8"/>
  <c r="AB33" i="6"/>
  <c r="AB33" i="10" s="1"/>
  <c r="AB33" i="7"/>
  <c r="AB33" i="11" s="1"/>
  <c r="AD39" i="1"/>
  <c r="AB37" i="3" s="1"/>
  <c r="DG55" i="1"/>
  <c r="DG63" i="1"/>
  <c r="AC109" i="1"/>
  <c r="AA107" i="3" s="1"/>
  <c r="DG131" i="1"/>
  <c r="DF124" i="1"/>
  <c r="DG141" i="1"/>
  <c r="DG149" i="1"/>
  <c r="DG157" i="1"/>
  <c r="DF138" i="1"/>
  <c r="DF146" i="1"/>
  <c r="DG167" i="1"/>
  <c r="DG175" i="1"/>
  <c r="DG183" i="1"/>
  <c r="DG191" i="1"/>
  <c r="DG199" i="1"/>
  <c r="DG207" i="1"/>
  <c r="AC197" i="1"/>
  <c r="AA195" i="3" s="1"/>
  <c r="DG230" i="1"/>
  <c r="DG232" i="1"/>
  <c r="DF15" i="1"/>
  <c r="DG19" i="1"/>
  <c r="DG31" i="1"/>
  <c r="AD36" i="1"/>
  <c r="AB34" i="3" s="1"/>
  <c r="AD40" i="1"/>
  <c r="AB38" i="3" s="1"/>
  <c r="AB46" i="9"/>
  <c r="AB46" i="8"/>
  <c r="AB46" i="6"/>
  <c r="AB46" i="10" s="1"/>
  <c r="AB46" i="7"/>
  <c r="AB46" i="11" s="1"/>
  <c r="DG56" i="1"/>
  <c r="DG64" i="1"/>
  <c r="DG72" i="1"/>
  <c r="DG80" i="1"/>
  <c r="DG88" i="1"/>
  <c r="DG116" i="1"/>
  <c r="DG124" i="1"/>
  <c r="DG150" i="1"/>
  <c r="DG176" i="1"/>
  <c r="DG184" i="1"/>
  <c r="DG192" i="1"/>
  <c r="DG210" i="1"/>
  <c r="DG220" i="1"/>
  <c r="DG43" i="1"/>
  <c r="DG7" i="1"/>
  <c r="DG15" i="1"/>
  <c r="DG27" i="1"/>
  <c r="AD32" i="1"/>
  <c r="AB30" i="3" s="1"/>
  <c r="DG37" i="1"/>
  <c r="AC41" i="1"/>
  <c r="AA39" i="3" s="1"/>
  <c r="DG57" i="1"/>
  <c r="DG65" i="1"/>
  <c r="DG73" i="1"/>
  <c r="DG81" i="1"/>
  <c r="DG89" i="1"/>
  <c r="DG97" i="1"/>
  <c r="DG125" i="1"/>
  <c r="DG133" i="1"/>
  <c r="DG151" i="1"/>
  <c r="DG159" i="1"/>
  <c r="DG185" i="1"/>
  <c r="AD265" i="1"/>
  <c r="DG193" i="1"/>
  <c r="DG211" i="1"/>
  <c r="DG221" i="1"/>
  <c r="DG226" i="1"/>
  <c r="DG234" i="1"/>
  <c r="DF154" i="1" l="1"/>
  <c r="DF166" i="1"/>
  <c r="AD303" i="1"/>
  <c r="AD367" i="1" s="1"/>
  <c r="DF106" i="1"/>
  <c r="DF31" i="1"/>
  <c r="AD285" i="1"/>
  <c r="AD324" i="1" s="1"/>
  <c r="DF162" i="1"/>
  <c r="DF20" i="1"/>
  <c r="DF194" i="1"/>
  <c r="DF144" i="1"/>
  <c r="AA142" i="3"/>
  <c r="AA142" i="9" s="1"/>
  <c r="DF7" i="1"/>
  <c r="AA5" i="3"/>
  <c r="DF160" i="1"/>
  <c r="DF186" i="1"/>
  <c r="DF150" i="1"/>
  <c r="AC222" i="1"/>
  <c r="AA220" i="3" s="1"/>
  <c r="AC189" i="1"/>
  <c r="AA187" i="3" s="1"/>
  <c r="DF234" i="1"/>
  <c r="DF152" i="1"/>
  <c r="DF136" i="1"/>
  <c r="AB220" i="9"/>
  <c r="AB220" i="8"/>
  <c r="AB220" i="6"/>
  <c r="AB220" i="10" s="1"/>
  <c r="AB220" i="7"/>
  <c r="AB220" i="11" s="1"/>
  <c r="AC27" i="1"/>
  <c r="AA25" i="3" s="1"/>
  <c r="AC26" i="1"/>
  <c r="AA24" i="3" s="1"/>
  <c r="AC82" i="1"/>
  <c r="AA80" i="3" s="1"/>
  <c r="AC111" i="1"/>
  <c r="AA109" i="3" s="1"/>
  <c r="AC200" i="1"/>
  <c r="AA198" i="3" s="1"/>
  <c r="AD439" i="1"/>
  <c r="AD371" i="1"/>
  <c r="DG82" i="1"/>
  <c r="DG470" i="1" s="1"/>
  <c r="AD470" i="1"/>
  <c r="DG111" i="1"/>
  <c r="DG200" i="1"/>
  <c r="AB24" i="9"/>
  <c r="AB24" i="8"/>
  <c r="AB24" i="6"/>
  <c r="AB24" i="10" s="1"/>
  <c r="AB24" i="7"/>
  <c r="AB24" i="11" s="1"/>
  <c r="AC227" i="1"/>
  <c r="AA225" i="3" s="1"/>
  <c r="AC217" i="1"/>
  <c r="AA215" i="3" s="1"/>
  <c r="AC102" i="1"/>
  <c r="AA100" i="3" s="1"/>
  <c r="AC10" i="1"/>
  <c r="AA8" i="3" s="1"/>
  <c r="AD475" i="1"/>
  <c r="DG227" i="1"/>
  <c r="DG475" i="1" s="1"/>
  <c r="AD276" i="1"/>
  <c r="AD315" i="1" s="1"/>
  <c r="DG217" i="1"/>
  <c r="DG102" i="1"/>
  <c r="DG472" i="1" s="1"/>
  <c r="AD472" i="1"/>
  <c r="AC171" i="1"/>
  <c r="AA169" i="3" s="1"/>
  <c r="AD435" i="1"/>
  <c r="AB169" i="8"/>
  <c r="AB169" i="6"/>
  <c r="AB169" i="10" s="1"/>
  <c r="AB169" i="7"/>
  <c r="AB169" i="11" s="1"/>
  <c r="AB169" i="9"/>
  <c r="DG12" i="1"/>
  <c r="AC74" i="1"/>
  <c r="AA72" i="3" s="1"/>
  <c r="AC107" i="1"/>
  <c r="AA105" i="3" s="1"/>
  <c r="AC179" i="1"/>
  <c r="AA177" i="3" s="1"/>
  <c r="AB137" i="9"/>
  <c r="AB137" i="8"/>
  <c r="AB137" i="7"/>
  <c r="AB137" i="11" s="1"/>
  <c r="AB137" i="6"/>
  <c r="AB137" i="10" s="1"/>
  <c r="AB36" i="9"/>
  <c r="AB36" i="8"/>
  <c r="AB36" i="6"/>
  <c r="AB36" i="10" s="1"/>
  <c r="AB36" i="7"/>
  <c r="AB36" i="11" s="1"/>
  <c r="AC12" i="1"/>
  <c r="AA10" i="3" s="1"/>
  <c r="DG74" i="1"/>
  <c r="DG107" i="1"/>
  <c r="DG179" i="1"/>
  <c r="DG13" i="1"/>
  <c r="AC148" i="1"/>
  <c r="AA146" i="3" s="1"/>
  <c r="AC137" i="1"/>
  <c r="AA135" i="3" s="1"/>
  <c r="AC101" i="1"/>
  <c r="AA99" i="3" s="1"/>
  <c r="AC86" i="1"/>
  <c r="AA84" i="3" s="1"/>
  <c r="AC13" i="1"/>
  <c r="AA11" i="3" s="1"/>
  <c r="AC38" i="1"/>
  <c r="AA36" i="3" s="1"/>
  <c r="AC139" i="1"/>
  <c r="AA137" i="3" s="1"/>
  <c r="DG148" i="1"/>
  <c r="AD266" i="1"/>
  <c r="AD305" i="1" s="1"/>
  <c r="DG137" i="1"/>
  <c r="AD471" i="1"/>
  <c r="DG101" i="1"/>
  <c r="DG86" i="1"/>
  <c r="AB224" i="9"/>
  <c r="AB224" i="8"/>
  <c r="AB224" i="6"/>
  <c r="AB224" i="10" s="1"/>
  <c r="AB224" i="7"/>
  <c r="AB224" i="11" s="1"/>
  <c r="AC199" i="1"/>
  <c r="AA197" i="3" s="1"/>
  <c r="AB183" i="9"/>
  <c r="AB183" i="8"/>
  <c r="AB183" i="6"/>
  <c r="AB183" i="10" s="1"/>
  <c r="AB183" i="7"/>
  <c r="AB183" i="11" s="1"/>
  <c r="AB157" i="9"/>
  <c r="AB157" i="8"/>
  <c r="AB157" i="6"/>
  <c r="AB157" i="10" s="1"/>
  <c r="AB157" i="7"/>
  <c r="AB157" i="11" s="1"/>
  <c r="AB79" i="9"/>
  <c r="AB79" i="8"/>
  <c r="AB79" i="6"/>
  <c r="AB79" i="10" s="1"/>
  <c r="AB79" i="7"/>
  <c r="AB79" i="11" s="1"/>
  <c r="AB41" i="1"/>
  <c r="Z39" i="3" s="1"/>
  <c r="AC23" i="1"/>
  <c r="AA21" i="3" s="1"/>
  <c r="AB41" i="9"/>
  <c r="AB41" i="8"/>
  <c r="AB41" i="6"/>
  <c r="AB41" i="10" s="1"/>
  <c r="AB41" i="7"/>
  <c r="AB41" i="11" s="1"/>
  <c r="AB182" i="9"/>
  <c r="AB182" i="8"/>
  <c r="AB182" i="6"/>
  <c r="AB182" i="10" s="1"/>
  <c r="AB182" i="7"/>
  <c r="AB182" i="11" s="1"/>
  <c r="AA13" i="9"/>
  <c r="AA13" i="8"/>
  <c r="AA13" i="6"/>
  <c r="AA13" i="10" s="1"/>
  <c r="AA13" i="7"/>
  <c r="AA13" i="11" s="1"/>
  <c r="DF197" i="1"/>
  <c r="AB197" i="9"/>
  <c r="AB197" i="8"/>
  <c r="AB197" i="6"/>
  <c r="AB197" i="10" s="1"/>
  <c r="AB197" i="7"/>
  <c r="AB197" i="11" s="1"/>
  <c r="AB165" i="9"/>
  <c r="AB165" i="8"/>
  <c r="AB165" i="6"/>
  <c r="AB165" i="10" s="1"/>
  <c r="AB165" i="7"/>
  <c r="AB165" i="11" s="1"/>
  <c r="AA144" i="9"/>
  <c r="AA144" i="8"/>
  <c r="AA144" i="6"/>
  <c r="AA144" i="10" s="1"/>
  <c r="AA144" i="7"/>
  <c r="AA144" i="11" s="1"/>
  <c r="AB139" i="9"/>
  <c r="AB139" i="8"/>
  <c r="AB139" i="6"/>
  <c r="AB139" i="10" s="1"/>
  <c r="AB139" i="7"/>
  <c r="AB139" i="11" s="1"/>
  <c r="AA104" i="9"/>
  <c r="AA104" i="8"/>
  <c r="AA104" i="6"/>
  <c r="AA104" i="10" s="1"/>
  <c r="AA104" i="7"/>
  <c r="AA104" i="11" s="1"/>
  <c r="DG39" i="1"/>
  <c r="AA29" i="9"/>
  <c r="AA29" i="8"/>
  <c r="AA29" i="6"/>
  <c r="AA29" i="10" s="1"/>
  <c r="AA29" i="7"/>
  <c r="AA29" i="11" s="1"/>
  <c r="AC196" i="1"/>
  <c r="AA194" i="3" s="1"/>
  <c r="AB146" i="1"/>
  <c r="Z144" i="3" s="1"/>
  <c r="AB124" i="1"/>
  <c r="Z122" i="3" s="1"/>
  <c r="AC70" i="1"/>
  <c r="AA68" i="3" s="1"/>
  <c r="AC35" i="1"/>
  <c r="AA33" i="3" s="1"/>
  <c r="AC215" i="1"/>
  <c r="AA213" i="3" s="1"/>
  <c r="AB163" i="9"/>
  <c r="AB163" i="8"/>
  <c r="AB163" i="6"/>
  <c r="AB163" i="10" s="1"/>
  <c r="AB163" i="7"/>
  <c r="AB163" i="11" s="1"/>
  <c r="AB161" i="9"/>
  <c r="AB161" i="8"/>
  <c r="AB161" i="6"/>
  <c r="AB161" i="10" s="1"/>
  <c r="AB161" i="7"/>
  <c r="AB161" i="11" s="1"/>
  <c r="AB119" i="9"/>
  <c r="AB119" i="8"/>
  <c r="AB119" i="6"/>
  <c r="AB119" i="10" s="1"/>
  <c r="AB119" i="7"/>
  <c r="AB119" i="11" s="1"/>
  <c r="AC184" i="1"/>
  <c r="AA182" i="3" s="1"/>
  <c r="AC133" i="1"/>
  <c r="AA131" i="3" s="1"/>
  <c r="AC61" i="1"/>
  <c r="AA59" i="3" s="1"/>
  <c r="AB74" i="9"/>
  <c r="AB74" i="8"/>
  <c r="AB74" i="6"/>
  <c r="AB74" i="10" s="1"/>
  <c r="AB74" i="7"/>
  <c r="AB74" i="11" s="1"/>
  <c r="AB50" i="9"/>
  <c r="AB50" i="8"/>
  <c r="AB50" i="6"/>
  <c r="AB50" i="10" s="1"/>
  <c r="AB50" i="7"/>
  <c r="AB50" i="11" s="1"/>
  <c r="AA150" i="9"/>
  <c r="AA150" i="8"/>
  <c r="AA150" i="6"/>
  <c r="AA150" i="10" s="1"/>
  <c r="AA150" i="7"/>
  <c r="AA150" i="11" s="1"/>
  <c r="AB151" i="9"/>
  <c r="AB151" i="8"/>
  <c r="AB151" i="6"/>
  <c r="AB151" i="10" s="1"/>
  <c r="AB151" i="7"/>
  <c r="AB151" i="11" s="1"/>
  <c r="AB97" i="9"/>
  <c r="AB97" i="8"/>
  <c r="AB97" i="6"/>
  <c r="AB97" i="10" s="1"/>
  <c r="AB97" i="7"/>
  <c r="AB97" i="11" s="1"/>
  <c r="AB221" i="1"/>
  <c r="Z219" i="3" s="1"/>
  <c r="AB144" i="1"/>
  <c r="Z142" i="3" s="1"/>
  <c r="AB142" i="9"/>
  <c r="AB142" i="8"/>
  <c r="AB142" i="6"/>
  <c r="AB142" i="10" s="1"/>
  <c r="AB142" i="7"/>
  <c r="AB142" i="11" s="1"/>
  <c r="AB116" i="9"/>
  <c r="AB116" i="8"/>
  <c r="AB116" i="6"/>
  <c r="AB116" i="10" s="1"/>
  <c r="AB116" i="7"/>
  <c r="AB116" i="11" s="1"/>
  <c r="AC56" i="1"/>
  <c r="AA54" i="3" s="1"/>
  <c r="AB49" i="9"/>
  <c r="AB49" i="8"/>
  <c r="AB49" i="6"/>
  <c r="AB49" i="10" s="1"/>
  <c r="AB49" i="7"/>
  <c r="AB49" i="11" s="1"/>
  <c r="DG16" i="1"/>
  <c r="AC193" i="1"/>
  <c r="AA191" i="3" s="1"/>
  <c r="AC165" i="1"/>
  <c r="AA163" i="3" s="1"/>
  <c r="AB123" i="9"/>
  <c r="AB123" i="8"/>
  <c r="AB123" i="6"/>
  <c r="AB123" i="10" s="1"/>
  <c r="AB123" i="7"/>
  <c r="AB123" i="11" s="1"/>
  <c r="AC237" i="1"/>
  <c r="AA235" i="3" s="1"/>
  <c r="AB208" i="9"/>
  <c r="AB208" i="8"/>
  <c r="AB208" i="6"/>
  <c r="AB208" i="10" s="1"/>
  <c r="AB208" i="7"/>
  <c r="AB208" i="11" s="1"/>
  <c r="AB114" i="9"/>
  <c r="AB114" i="8"/>
  <c r="AB114" i="6"/>
  <c r="AB114" i="10" s="1"/>
  <c r="AB114" i="7"/>
  <c r="AB114" i="11" s="1"/>
  <c r="AB78" i="9"/>
  <c r="AB78" i="8"/>
  <c r="AB78" i="6"/>
  <c r="AB78" i="10" s="1"/>
  <c r="AB78" i="7"/>
  <c r="AB78" i="11" s="1"/>
  <c r="AB197" i="1"/>
  <c r="Z195" i="3" s="1"/>
  <c r="AC99" i="1"/>
  <c r="AA97" i="3" s="1"/>
  <c r="AC39" i="1"/>
  <c r="AA37" i="3" s="1"/>
  <c r="AB186" i="1"/>
  <c r="Z184" i="3" s="1"/>
  <c r="AB172" i="9"/>
  <c r="AB172" i="8"/>
  <c r="AB172" i="6"/>
  <c r="AB172" i="10" s="1"/>
  <c r="AB172" i="7"/>
  <c r="AB172" i="11" s="1"/>
  <c r="AB138" i="1"/>
  <c r="Z136" i="3" s="1"/>
  <c r="AC118" i="1"/>
  <c r="AA116" i="3" s="1"/>
  <c r="AC66" i="1"/>
  <c r="AA64" i="3" s="1"/>
  <c r="AB76" i="9"/>
  <c r="AB76" i="8"/>
  <c r="AB76" i="6"/>
  <c r="AB76" i="10" s="1"/>
  <c r="AB76" i="7"/>
  <c r="AB76" i="11" s="1"/>
  <c r="AB31" i="1"/>
  <c r="Z29" i="3" s="1"/>
  <c r="AB195" i="9"/>
  <c r="AB195" i="8"/>
  <c r="AB195" i="6"/>
  <c r="AB195" i="10" s="1"/>
  <c r="AB195" i="7"/>
  <c r="AB195" i="11" s="1"/>
  <c r="AC161" i="1"/>
  <c r="AA159" i="3" s="1"/>
  <c r="AB75" i="9"/>
  <c r="AB75" i="8"/>
  <c r="AB75" i="6"/>
  <c r="AB75" i="10" s="1"/>
  <c r="AB75" i="7"/>
  <c r="AB75" i="11" s="1"/>
  <c r="AB28" i="9"/>
  <c r="AB28" i="8"/>
  <c r="AB28" i="6"/>
  <c r="AB28" i="10" s="1"/>
  <c r="AB28" i="7"/>
  <c r="AB28" i="11" s="1"/>
  <c r="AB235" i="9"/>
  <c r="AB235" i="8"/>
  <c r="AB235" i="6"/>
  <c r="AB235" i="10" s="1"/>
  <c r="AB235" i="7"/>
  <c r="AB235" i="11" s="1"/>
  <c r="AC178" i="1"/>
  <c r="AA176" i="3" s="1"/>
  <c r="AB160" i="9"/>
  <c r="AB160" i="8"/>
  <c r="AB160" i="6"/>
  <c r="AB160" i="10" s="1"/>
  <c r="AB160" i="7"/>
  <c r="AB160" i="11" s="1"/>
  <c r="AC122" i="1"/>
  <c r="AA120" i="3" s="1"/>
  <c r="AB110" i="9"/>
  <c r="AB110" i="8"/>
  <c r="AB110" i="6"/>
  <c r="AB110" i="10" s="1"/>
  <c r="AB110" i="7"/>
  <c r="AB110" i="11" s="1"/>
  <c r="AC57" i="1"/>
  <c r="AA55" i="3" s="1"/>
  <c r="AB18" i="9"/>
  <c r="AB18" i="8"/>
  <c r="AB18" i="6"/>
  <c r="AB18" i="10" s="1"/>
  <c r="AB18" i="7"/>
  <c r="AB18" i="11" s="1"/>
  <c r="AB8" i="9"/>
  <c r="AB8" i="8"/>
  <c r="AB8" i="6"/>
  <c r="AB8" i="10" s="1"/>
  <c r="AB8" i="7"/>
  <c r="AB8" i="11" s="1"/>
  <c r="AA192" i="9"/>
  <c r="AA192" i="8"/>
  <c r="AA192" i="6"/>
  <c r="AA192" i="10" s="1"/>
  <c r="AA192" i="7"/>
  <c r="AA192" i="11" s="1"/>
  <c r="AA164" i="9"/>
  <c r="AA164" i="8"/>
  <c r="AA164" i="6"/>
  <c r="AA164" i="10" s="1"/>
  <c r="AA164" i="7"/>
  <c r="AA164" i="11" s="1"/>
  <c r="AB103" i="9"/>
  <c r="AB103" i="8"/>
  <c r="AB103" i="6"/>
  <c r="AB103" i="10" s="1"/>
  <c r="AB103" i="7"/>
  <c r="AB103" i="11" s="1"/>
  <c r="AA35" i="9"/>
  <c r="AA35" i="8"/>
  <c r="AA35" i="6"/>
  <c r="AA35" i="10" s="1"/>
  <c r="AA35" i="7"/>
  <c r="AA35" i="11" s="1"/>
  <c r="AA18" i="9"/>
  <c r="AA18" i="8"/>
  <c r="AA18" i="6"/>
  <c r="AA18" i="10" s="1"/>
  <c r="AA18" i="7"/>
  <c r="AA18" i="11" s="1"/>
  <c r="AC212" i="1"/>
  <c r="AA210" i="3" s="1"/>
  <c r="AB184" i="9"/>
  <c r="AB184" i="8"/>
  <c r="AB184" i="6"/>
  <c r="AB184" i="10" s="1"/>
  <c r="AB184" i="7"/>
  <c r="AB184" i="11" s="1"/>
  <c r="AB140" i="1"/>
  <c r="Z138" i="3" s="1"/>
  <c r="AC126" i="1"/>
  <c r="AA124" i="3" s="1"/>
  <c r="AC112" i="1"/>
  <c r="AA110" i="3" s="1"/>
  <c r="AC52" i="1"/>
  <c r="AA50" i="3" s="1"/>
  <c r="AC16" i="1"/>
  <c r="AA14" i="3" s="1"/>
  <c r="AB219" i="9"/>
  <c r="AB219" i="8"/>
  <c r="AB219" i="6"/>
  <c r="AB219" i="10" s="1"/>
  <c r="AB219" i="7"/>
  <c r="AB219" i="11" s="1"/>
  <c r="AC182" i="1"/>
  <c r="AA180" i="3" s="1"/>
  <c r="AC163" i="1"/>
  <c r="AA161" i="3" s="1"/>
  <c r="AB149" i="9"/>
  <c r="AB149" i="8"/>
  <c r="AB149" i="6"/>
  <c r="AB149" i="10" s="1"/>
  <c r="AB149" i="7"/>
  <c r="AB149" i="11" s="1"/>
  <c r="AC100" i="1"/>
  <c r="AA98" i="3" s="1"/>
  <c r="AB71" i="9"/>
  <c r="AB71" i="8"/>
  <c r="AB71" i="6"/>
  <c r="AB71" i="10" s="1"/>
  <c r="AB71" i="7"/>
  <c r="AB71" i="11" s="1"/>
  <c r="AB13" i="9"/>
  <c r="AB13" i="8"/>
  <c r="AB13" i="6"/>
  <c r="AB13" i="10" s="1"/>
  <c r="AB13" i="7"/>
  <c r="AB13" i="11" s="1"/>
  <c r="AC228" i="1"/>
  <c r="AA226" i="3" s="1"/>
  <c r="AC206" i="1"/>
  <c r="AA204" i="3" s="1"/>
  <c r="AB174" i="9"/>
  <c r="AB174" i="8"/>
  <c r="AB174" i="6"/>
  <c r="AB174" i="10" s="1"/>
  <c r="AB174" i="7"/>
  <c r="AB174" i="11" s="1"/>
  <c r="AC84" i="1"/>
  <c r="AA82" i="3" s="1"/>
  <c r="AB29" i="9"/>
  <c r="AB29" i="8"/>
  <c r="AB29" i="6"/>
  <c r="AB29" i="10" s="1"/>
  <c r="AB29" i="7"/>
  <c r="AB29" i="11" s="1"/>
  <c r="AC191" i="1"/>
  <c r="AA189" i="3" s="1"/>
  <c r="AB189" i="9"/>
  <c r="AB189" i="8"/>
  <c r="AB189" i="6"/>
  <c r="AB189" i="10" s="1"/>
  <c r="AB189" i="7"/>
  <c r="AB189" i="11" s="1"/>
  <c r="AA160" i="9"/>
  <c r="AA160" i="8"/>
  <c r="AA160" i="6"/>
  <c r="AA160" i="10" s="1"/>
  <c r="AA160" i="7"/>
  <c r="AA160" i="11" s="1"/>
  <c r="AA136" i="9"/>
  <c r="AA136" i="8"/>
  <c r="AA136" i="6"/>
  <c r="AA136" i="10" s="1"/>
  <c r="AA136" i="7"/>
  <c r="AA136" i="11" s="1"/>
  <c r="AA122" i="9"/>
  <c r="AA122" i="8"/>
  <c r="AA122" i="6"/>
  <c r="AA122" i="10" s="1"/>
  <c r="AA122" i="7"/>
  <c r="AA122" i="11" s="1"/>
  <c r="AC83" i="1"/>
  <c r="AA81" i="3" s="1"/>
  <c r="AC180" i="1"/>
  <c r="AA178" i="3" s="1"/>
  <c r="AD456" i="1"/>
  <c r="AD388" i="1"/>
  <c r="AC62" i="1"/>
  <c r="AA60" i="3" s="1"/>
  <c r="AB19" i="1"/>
  <c r="Z17" i="3" s="1"/>
  <c r="AB213" i="9"/>
  <c r="AB213" i="8"/>
  <c r="AB213" i="6"/>
  <c r="AB213" i="10" s="1"/>
  <c r="AB213" i="7"/>
  <c r="AB213" i="11" s="1"/>
  <c r="AC157" i="1"/>
  <c r="AA155" i="3" s="1"/>
  <c r="AB153" i="9"/>
  <c r="AB153" i="8"/>
  <c r="AB153" i="6"/>
  <c r="AB153" i="10" s="1"/>
  <c r="AB153" i="7"/>
  <c r="AB153" i="11" s="1"/>
  <c r="AB111" i="9"/>
  <c r="AB111" i="8"/>
  <c r="AB111" i="6"/>
  <c r="AB111" i="10" s="1"/>
  <c r="AB111" i="7"/>
  <c r="AB111" i="11" s="1"/>
  <c r="DG21" i="1"/>
  <c r="AC53" i="1"/>
  <c r="AA51" i="3" s="1"/>
  <c r="AB66" i="9"/>
  <c r="AB66" i="8"/>
  <c r="AB66" i="6"/>
  <c r="AB66" i="10" s="1"/>
  <c r="AB66" i="7"/>
  <c r="AB66" i="11" s="1"/>
  <c r="DF18" i="1"/>
  <c r="AC230" i="1"/>
  <c r="AA228" i="3" s="1"/>
  <c r="DF189" i="1"/>
  <c r="AA142" i="8"/>
  <c r="AA142" i="6"/>
  <c r="AA142" i="10" s="1"/>
  <c r="AB143" i="9"/>
  <c r="AB143" i="8"/>
  <c r="AB143" i="6"/>
  <c r="AB143" i="10" s="1"/>
  <c r="AB143" i="7"/>
  <c r="AB143" i="11" s="1"/>
  <c r="AC97" i="1"/>
  <c r="AA95" i="3" s="1"/>
  <c r="AB81" i="9"/>
  <c r="AB81" i="8"/>
  <c r="AB81" i="6"/>
  <c r="AB81" i="10" s="1"/>
  <c r="AB81" i="7"/>
  <c r="AB81" i="11" s="1"/>
  <c r="DF34" i="1"/>
  <c r="DG17" i="1"/>
  <c r="AC121" i="1"/>
  <c r="AA119" i="3" s="1"/>
  <c r="AC80" i="1"/>
  <c r="AA78" i="3" s="1"/>
  <c r="AC48" i="1"/>
  <c r="AA46" i="3" s="1"/>
  <c r="AB39" i="9"/>
  <c r="AB39" i="8"/>
  <c r="AB39" i="6"/>
  <c r="AB39" i="10" s="1"/>
  <c r="AB39" i="7"/>
  <c r="AB39" i="11" s="1"/>
  <c r="AB234" i="1"/>
  <c r="Z232" i="3" s="1"/>
  <c r="AC211" i="1"/>
  <c r="AA209" i="3" s="1"/>
  <c r="AC176" i="1"/>
  <c r="AA174" i="3" s="1"/>
  <c r="AC159" i="1"/>
  <c r="AA157" i="3" s="1"/>
  <c r="AC136" i="1"/>
  <c r="AA134" i="3" s="1"/>
  <c r="AB35" i="9"/>
  <c r="AB35" i="8"/>
  <c r="AB35" i="6"/>
  <c r="AB35" i="10" s="1"/>
  <c r="AB35" i="7"/>
  <c r="AB35" i="11" s="1"/>
  <c r="AB7" i="1"/>
  <c r="Z5" i="3" s="1"/>
  <c r="AC226" i="1"/>
  <c r="AA224" i="3" s="1"/>
  <c r="AC192" i="1"/>
  <c r="AA190" i="3" s="1"/>
  <c r="AC63" i="1"/>
  <c r="AA61" i="3" s="1"/>
  <c r="AB70" i="9"/>
  <c r="AB70" i="8"/>
  <c r="AB70" i="6"/>
  <c r="AB70" i="10" s="1"/>
  <c r="AB70" i="7"/>
  <c r="AB70" i="11" s="1"/>
  <c r="AC75" i="1"/>
  <c r="AA73" i="3" s="1"/>
  <c r="AB3" i="9"/>
  <c r="AB3" i="8"/>
  <c r="AB3" i="6"/>
  <c r="AB3" i="10" s="1"/>
  <c r="AB3" i="7"/>
  <c r="AB3" i="11" s="1"/>
  <c r="AC174" i="1"/>
  <c r="AA172" i="3" s="1"/>
  <c r="AB154" i="9"/>
  <c r="AB154" i="8"/>
  <c r="AB154" i="6"/>
  <c r="AB154" i="10" s="1"/>
  <c r="AB154" i="7"/>
  <c r="AB154" i="11" s="1"/>
  <c r="AB120" i="9"/>
  <c r="AB120" i="8"/>
  <c r="AB120" i="6"/>
  <c r="AB120" i="10" s="1"/>
  <c r="AB120" i="7"/>
  <c r="AB120" i="11" s="1"/>
  <c r="AC58" i="1"/>
  <c r="AA56" i="3" s="1"/>
  <c r="AB68" i="9"/>
  <c r="AB68" i="8"/>
  <c r="AB68" i="6"/>
  <c r="AB68" i="10" s="1"/>
  <c r="AB68" i="7"/>
  <c r="AB68" i="11" s="1"/>
  <c r="AC205" i="1"/>
  <c r="AA203" i="3" s="1"/>
  <c r="AB187" i="9"/>
  <c r="AB187" i="8"/>
  <c r="AB187" i="6"/>
  <c r="AB187" i="10" s="1"/>
  <c r="AB187" i="7"/>
  <c r="AB187" i="11" s="1"/>
  <c r="AC153" i="1"/>
  <c r="AA151" i="3" s="1"/>
  <c r="AB67" i="9"/>
  <c r="AB67" i="8"/>
  <c r="AB67" i="6"/>
  <c r="AB67" i="10" s="1"/>
  <c r="AB67" i="7"/>
  <c r="AB67" i="11" s="1"/>
  <c r="AC21" i="1"/>
  <c r="AA19" i="3" s="1"/>
  <c r="AB194" i="9"/>
  <c r="AB194" i="8"/>
  <c r="AB194" i="6"/>
  <c r="AB194" i="10" s="1"/>
  <c r="AB194" i="7"/>
  <c r="AB194" i="11" s="1"/>
  <c r="AB152" i="9"/>
  <c r="AB152" i="8"/>
  <c r="AB152" i="6"/>
  <c r="AB152" i="10" s="1"/>
  <c r="AB152" i="7"/>
  <c r="AB152" i="11" s="1"/>
  <c r="AB106" i="9"/>
  <c r="AB106" i="8"/>
  <c r="AB106" i="6"/>
  <c r="AB106" i="10" s="1"/>
  <c r="AB106" i="7"/>
  <c r="AB106" i="11" s="1"/>
  <c r="AB32" i="9"/>
  <c r="AB32" i="8"/>
  <c r="AB32" i="6"/>
  <c r="AB32" i="10" s="1"/>
  <c r="AB32" i="7"/>
  <c r="AB32" i="11" s="1"/>
  <c r="AB18" i="1"/>
  <c r="Z16" i="3" s="1"/>
  <c r="AB189" i="1"/>
  <c r="Z187" i="3" s="1"/>
  <c r="AA158" i="9"/>
  <c r="AA158" i="8"/>
  <c r="AA158" i="6"/>
  <c r="AA158" i="10" s="1"/>
  <c r="AA158" i="7"/>
  <c r="AA158" i="11" s="1"/>
  <c r="AC127" i="1"/>
  <c r="AA125" i="3" s="1"/>
  <c r="AC81" i="1"/>
  <c r="AA79" i="3" s="1"/>
  <c r="AB34" i="1"/>
  <c r="Z32" i="3" s="1"/>
  <c r="AC17" i="1"/>
  <c r="AA15" i="3" s="1"/>
  <c r="AB210" i="9"/>
  <c r="AB210" i="8"/>
  <c r="AB210" i="6"/>
  <c r="AB210" i="10" s="1"/>
  <c r="AB210" i="7"/>
  <c r="AB210" i="11" s="1"/>
  <c r="AB176" i="9"/>
  <c r="AB176" i="8"/>
  <c r="AB176" i="6"/>
  <c r="AB176" i="10" s="1"/>
  <c r="AB176" i="7"/>
  <c r="AB176" i="11" s="1"/>
  <c r="AB158" i="9"/>
  <c r="AB158" i="8"/>
  <c r="AB158" i="6"/>
  <c r="AB158" i="10" s="1"/>
  <c r="AB158" i="7"/>
  <c r="AB158" i="11" s="1"/>
  <c r="AC76" i="1"/>
  <c r="AA74" i="3" s="1"/>
  <c r="AB37" i="1"/>
  <c r="Z35" i="3" s="1"/>
  <c r="AC155" i="1"/>
  <c r="AA153" i="3" s="1"/>
  <c r="AC131" i="1"/>
  <c r="AA129" i="3" s="1"/>
  <c r="AB95" i="9"/>
  <c r="AB95" i="8"/>
  <c r="AB95" i="6"/>
  <c r="AB95" i="10" s="1"/>
  <c r="AB95" i="7"/>
  <c r="AB95" i="11" s="1"/>
  <c r="AB63" i="9"/>
  <c r="AB63" i="8"/>
  <c r="AB63" i="6"/>
  <c r="AB63" i="10" s="1"/>
  <c r="AB63" i="7"/>
  <c r="AB63" i="11" s="1"/>
  <c r="DG32" i="1"/>
  <c r="AC220" i="1"/>
  <c r="AA218" i="3" s="1"/>
  <c r="AC175" i="1"/>
  <c r="AA173" i="3" s="1"/>
  <c r="AB148" i="9"/>
  <c r="AB148" i="8"/>
  <c r="AB148" i="6"/>
  <c r="AB148" i="10" s="1"/>
  <c r="AB148" i="7"/>
  <c r="AB148" i="11" s="1"/>
  <c r="AC59" i="1"/>
  <c r="AA57" i="3" s="1"/>
  <c r="DG40" i="1"/>
  <c r="AA184" i="9"/>
  <c r="AA184" i="8"/>
  <c r="AA184" i="6"/>
  <c r="AA184" i="10" s="1"/>
  <c r="AA184" i="7"/>
  <c r="AA184" i="11" s="1"/>
  <c r="AB181" i="9"/>
  <c r="AB181" i="8"/>
  <c r="AB181" i="6"/>
  <c r="AB181" i="10" s="1"/>
  <c r="AB181" i="7"/>
  <c r="AB181" i="11" s="1"/>
  <c r="AA152" i="9"/>
  <c r="AA152" i="8"/>
  <c r="AA152" i="6"/>
  <c r="AA152" i="10" s="1"/>
  <c r="AA152" i="7"/>
  <c r="AA152" i="11" s="1"/>
  <c r="AB155" i="9"/>
  <c r="AB155" i="8"/>
  <c r="AB155" i="6"/>
  <c r="AB155" i="10" s="1"/>
  <c r="AB155" i="7"/>
  <c r="AB155" i="11" s="1"/>
  <c r="AB129" i="9"/>
  <c r="AB129" i="8"/>
  <c r="AB129" i="6"/>
  <c r="AB129" i="10" s="1"/>
  <c r="AB129" i="7"/>
  <c r="AB129" i="11" s="1"/>
  <c r="AA17" i="9"/>
  <c r="AA17" i="8"/>
  <c r="AA17" i="6"/>
  <c r="AA17" i="10" s="1"/>
  <c r="AA17" i="7"/>
  <c r="AA17" i="11" s="1"/>
  <c r="AC232" i="1"/>
  <c r="AA230" i="3" s="1"/>
  <c r="AB164" i="9"/>
  <c r="AB164" i="8"/>
  <c r="AB164" i="6"/>
  <c r="AB164" i="10" s="1"/>
  <c r="AB164" i="7"/>
  <c r="AB164" i="11" s="1"/>
  <c r="AC116" i="1"/>
  <c r="AA114" i="3" s="1"/>
  <c r="AC54" i="1"/>
  <c r="AA52" i="3" s="1"/>
  <c r="AB12" i="9"/>
  <c r="AB12" i="8"/>
  <c r="AB12" i="6"/>
  <c r="AB12" i="10" s="1"/>
  <c r="AB12" i="7"/>
  <c r="AB12" i="11" s="1"/>
  <c r="AC185" i="1"/>
  <c r="AA183" i="3" s="1"/>
  <c r="AC149" i="1"/>
  <c r="AA147" i="3" s="1"/>
  <c r="AB145" i="9"/>
  <c r="AB145" i="8"/>
  <c r="AB145" i="6"/>
  <c r="AB145" i="10" s="1"/>
  <c r="AB145" i="7"/>
  <c r="AB145" i="11" s="1"/>
  <c r="AB107" i="9"/>
  <c r="AB107" i="8"/>
  <c r="AB107" i="6"/>
  <c r="AB107" i="10" s="1"/>
  <c r="AB107" i="7"/>
  <c r="AB107" i="11" s="1"/>
  <c r="AB223" i="9"/>
  <c r="AB223" i="8"/>
  <c r="AB223" i="6"/>
  <c r="AB223" i="10" s="1"/>
  <c r="AB223" i="7"/>
  <c r="AB223" i="11" s="1"/>
  <c r="AB98" i="9"/>
  <c r="AB98" i="8"/>
  <c r="AB98" i="6"/>
  <c r="AB98" i="10" s="1"/>
  <c r="AB98" i="7"/>
  <c r="AB98" i="11" s="1"/>
  <c r="AB58" i="9"/>
  <c r="AB58" i="8"/>
  <c r="AB58" i="6"/>
  <c r="AB58" i="10" s="1"/>
  <c r="AB58" i="7"/>
  <c r="AB58" i="11" s="1"/>
  <c r="DF30" i="1"/>
  <c r="AA219" i="9"/>
  <c r="AA219" i="8"/>
  <c r="AA219" i="6"/>
  <c r="AA219" i="10" s="1"/>
  <c r="AA219" i="7"/>
  <c r="AA219" i="11" s="1"/>
  <c r="AC183" i="1"/>
  <c r="AA181" i="3" s="1"/>
  <c r="AA138" i="9"/>
  <c r="AA138" i="8"/>
  <c r="AA138" i="6"/>
  <c r="AA138" i="10" s="1"/>
  <c r="AA138" i="7"/>
  <c r="AA138" i="11" s="1"/>
  <c r="AC77" i="1"/>
  <c r="AA75" i="3" s="1"/>
  <c r="AB73" i="9"/>
  <c r="AB73" i="8"/>
  <c r="AB73" i="6"/>
  <c r="AB73" i="10" s="1"/>
  <c r="AB73" i="7"/>
  <c r="AB73" i="11" s="1"/>
  <c r="DG29" i="1"/>
  <c r="AB194" i="1"/>
  <c r="Z192" i="3" s="1"/>
  <c r="AB166" i="1"/>
  <c r="Z164" i="3" s="1"/>
  <c r="AB132" i="9"/>
  <c r="AB132" i="8"/>
  <c r="AB132" i="6"/>
  <c r="AB132" i="10" s="1"/>
  <c r="AB132" i="7"/>
  <c r="AB132" i="11" s="1"/>
  <c r="AC72" i="1"/>
  <c r="AA70" i="3" s="1"/>
  <c r="AB64" i="9"/>
  <c r="AB64" i="8"/>
  <c r="AB64" i="6"/>
  <c r="AB64" i="10" s="1"/>
  <c r="AB64" i="7"/>
  <c r="AB64" i="11" s="1"/>
  <c r="AA5" i="9"/>
  <c r="AA5" i="8"/>
  <c r="AA5" i="6"/>
  <c r="AA5" i="10" s="1"/>
  <c r="AA5" i="7"/>
  <c r="AA5" i="11" s="1"/>
  <c r="AB232" i="9"/>
  <c r="AB232" i="8"/>
  <c r="AB232" i="6"/>
  <c r="AB232" i="10" s="1"/>
  <c r="AB232" i="7"/>
  <c r="AB232" i="11" s="1"/>
  <c r="AB209" i="9"/>
  <c r="AB209" i="8"/>
  <c r="AB209" i="6"/>
  <c r="AB209" i="10" s="1"/>
  <c r="AB209" i="7"/>
  <c r="AB209" i="11" s="1"/>
  <c r="AB191" i="9"/>
  <c r="AB191" i="8"/>
  <c r="AB191" i="6"/>
  <c r="AB191" i="10" s="1"/>
  <c r="AB191" i="7"/>
  <c r="AB191" i="11" s="1"/>
  <c r="AC151" i="1"/>
  <c r="AA149" i="3" s="1"/>
  <c r="AC120" i="1"/>
  <c r="AA118" i="3" s="1"/>
  <c r="AC32" i="1"/>
  <c r="AA30" i="3" s="1"/>
  <c r="AC125" i="1"/>
  <c r="AA123" i="3" s="1"/>
  <c r="AC55" i="1"/>
  <c r="AA53" i="3" s="1"/>
  <c r="AB62" i="9"/>
  <c r="AB62" i="8"/>
  <c r="AB62" i="6"/>
  <c r="AB62" i="10" s="1"/>
  <c r="AB62" i="7"/>
  <c r="AB62" i="11" s="1"/>
  <c r="AC40" i="1"/>
  <c r="AA38" i="3" s="1"/>
  <c r="AB230" i="9"/>
  <c r="AB230" i="8"/>
  <c r="AB230" i="6"/>
  <c r="AB230" i="10" s="1"/>
  <c r="AB230" i="7"/>
  <c r="AB230" i="11" s="1"/>
  <c r="DF109" i="1"/>
  <c r="AB61" i="9"/>
  <c r="AB61" i="8"/>
  <c r="AB61" i="6"/>
  <c r="AB61" i="10" s="1"/>
  <c r="AB61" i="7"/>
  <c r="AB61" i="11" s="1"/>
  <c r="DE15" i="1"/>
  <c r="AB204" i="9"/>
  <c r="AB204" i="8"/>
  <c r="AB204" i="6"/>
  <c r="AB204" i="10" s="1"/>
  <c r="AB204" i="7"/>
  <c r="AB204" i="11" s="1"/>
  <c r="AB162" i="1"/>
  <c r="Z160" i="3" s="1"/>
  <c r="AB138" i="9"/>
  <c r="AB138" i="8"/>
  <c r="AB138" i="6"/>
  <c r="AB138" i="10" s="1"/>
  <c r="AB138" i="7"/>
  <c r="AB138" i="11" s="1"/>
  <c r="AC108" i="1"/>
  <c r="AA106" i="3" s="1"/>
  <c r="AC51" i="1"/>
  <c r="AA49" i="3" s="1"/>
  <c r="AC50" i="1"/>
  <c r="AA48" i="3" s="1"/>
  <c r="AB60" i="9"/>
  <c r="AB60" i="8"/>
  <c r="AB60" i="6"/>
  <c r="AB60" i="10" s="1"/>
  <c r="AB60" i="7"/>
  <c r="AB60" i="11" s="1"/>
  <c r="AC5" i="1"/>
  <c r="AA3" i="3" s="1"/>
  <c r="AC173" i="1"/>
  <c r="AA171" i="3" s="1"/>
  <c r="AB171" i="9"/>
  <c r="AB171" i="8"/>
  <c r="AB171" i="6"/>
  <c r="AB171" i="10" s="1"/>
  <c r="AB171" i="7"/>
  <c r="AB171" i="11" s="1"/>
  <c r="AC145" i="1"/>
  <c r="AA143" i="3" s="1"/>
  <c r="AC105" i="1"/>
  <c r="AA103" i="3" s="1"/>
  <c r="AB59" i="9"/>
  <c r="AB59" i="8"/>
  <c r="AB59" i="6"/>
  <c r="AB59" i="10" s="1"/>
  <c r="AB59" i="7"/>
  <c r="AB59" i="11" s="1"/>
  <c r="AB16" i="9"/>
  <c r="AB16" i="8"/>
  <c r="AB16" i="6"/>
  <c r="AB16" i="10" s="1"/>
  <c r="AB16" i="7"/>
  <c r="AB16" i="11" s="1"/>
  <c r="AC214" i="1"/>
  <c r="AA212" i="3" s="1"/>
  <c r="AB186" i="9"/>
  <c r="AB186" i="8"/>
  <c r="AB186" i="6"/>
  <c r="AB186" i="10" s="1"/>
  <c r="AB186" i="7"/>
  <c r="AB186" i="11" s="1"/>
  <c r="AB144" i="9"/>
  <c r="AB144" i="8"/>
  <c r="AB144" i="6"/>
  <c r="AB144" i="10" s="1"/>
  <c r="AB144" i="7"/>
  <c r="AB144" i="11" s="1"/>
  <c r="AB104" i="9"/>
  <c r="AB104" i="8"/>
  <c r="AB104" i="6"/>
  <c r="AB104" i="10" s="1"/>
  <c r="AB104" i="7"/>
  <c r="AB104" i="11" s="1"/>
  <c r="AB30" i="1"/>
  <c r="Z28" i="3" s="1"/>
  <c r="AC213" i="1"/>
  <c r="AA211" i="3" s="1"/>
  <c r="AA154" i="9"/>
  <c r="AA154" i="8"/>
  <c r="AA154" i="6"/>
  <c r="AA154" i="10" s="1"/>
  <c r="AA154" i="7"/>
  <c r="AA154" i="11" s="1"/>
  <c r="AB125" i="9"/>
  <c r="AB125" i="8"/>
  <c r="AB125" i="6"/>
  <c r="AB125" i="10" s="1"/>
  <c r="AB125" i="7"/>
  <c r="AB125" i="11" s="1"/>
  <c r="AC73" i="1"/>
  <c r="AA71" i="3" s="1"/>
  <c r="AC29" i="1"/>
  <c r="AA27" i="3" s="1"/>
  <c r="AA232" i="9"/>
  <c r="AA232" i="8"/>
  <c r="AA232" i="6"/>
  <c r="AA232" i="10" s="1"/>
  <c r="AA232" i="7"/>
  <c r="AA232" i="11" s="1"/>
  <c r="AC188" i="1"/>
  <c r="AA186" i="3" s="1"/>
  <c r="AB160" i="1"/>
  <c r="Z158" i="3" s="1"/>
  <c r="AC68" i="1"/>
  <c r="AA66" i="3" s="1"/>
  <c r="AB229" i="1"/>
  <c r="Z227" i="3" s="1"/>
  <c r="AC207" i="1"/>
  <c r="AA205" i="3" s="1"/>
  <c r="AD304" i="1"/>
  <c r="AC147" i="1"/>
  <c r="AA145" i="3" s="1"/>
  <c r="AB87" i="9"/>
  <c r="AB87" i="8"/>
  <c r="AB87" i="6"/>
  <c r="AB87" i="10" s="1"/>
  <c r="AB87" i="7"/>
  <c r="AB87" i="11" s="1"/>
  <c r="AB55" i="9"/>
  <c r="AB55" i="8"/>
  <c r="AB55" i="6"/>
  <c r="AB55" i="10" s="1"/>
  <c r="AB55" i="7"/>
  <c r="AB55" i="11" s="1"/>
  <c r="AB5" i="9"/>
  <c r="AB5" i="8"/>
  <c r="AB5" i="6"/>
  <c r="AB5" i="10" s="1"/>
  <c r="AB5" i="7"/>
  <c r="AB5" i="11" s="1"/>
  <c r="AB218" i="9"/>
  <c r="AB218" i="8"/>
  <c r="AB218" i="6"/>
  <c r="AB218" i="10" s="1"/>
  <c r="AB218" i="7"/>
  <c r="AB218" i="11" s="1"/>
  <c r="AB190" i="9"/>
  <c r="AB190" i="8"/>
  <c r="AB190" i="6"/>
  <c r="AB190" i="10" s="1"/>
  <c r="AB190" i="7"/>
  <c r="AB190" i="11" s="1"/>
  <c r="DG36" i="1"/>
  <c r="AB17" i="9"/>
  <c r="AB17" i="8"/>
  <c r="AB17" i="6"/>
  <c r="AB17" i="10" s="1"/>
  <c r="AB17" i="7"/>
  <c r="AB17" i="11" s="1"/>
  <c r="AB205" i="9"/>
  <c r="AB205" i="8"/>
  <c r="AB205" i="6"/>
  <c r="AB205" i="10" s="1"/>
  <c r="AB205" i="7"/>
  <c r="AB205" i="11" s="1"/>
  <c r="AB173" i="9"/>
  <c r="AB173" i="8"/>
  <c r="AB173" i="6"/>
  <c r="AB173" i="10" s="1"/>
  <c r="AB173" i="7"/>
  <c r="AB173" i="11" s="1"/>
  <c r="AA148" i="9"/>
  <c r="AA148" i="8"/>
  <c r="AA148" i="6"/>
  <c r="AA148" i="10" s="1"/>
  <c r="AA148" i="7"/>
  <c r="AA148" i="11" s="1"/>
  <c r="AB147" i="9"/>
  <c r="AB147" i="8"/>
  <c r="AB147" i="6"/>
  <c r="AB147" i="10" s="1"/>
  <c r="AB147" i="7"/>
  <c r="AB147" i="11" s="1"/>
  <c r="AB109" i="1"/>
  <c r="Z107" i="3" s="1"/>
  <c r="AA15" i="1"/>
  <c r="Y13" i="3" s="1"/>
  <c r="AB227" i="9"/>
  <c r="AB227" i="8"/>
  <c r="AB227" i="6"/>
  <c r="AB227" i="10" s="1"/>
  <c r="AB227" i="7"/>
  <c r="AB227" i="11" s="1"/>
  <c r="AB154" i="1"/>
  <c r="Z152" i="3" s="1"/>
  <c r="AC134" i="1"/>
  <c r="AA132" i="3" s="1"/>
  <c r="AB106" i="1"/>
  <c r="Z104" i="3" s="1"/>
  <c r="AC167" i="1"/>
  <c r="AA165" i="3" s="1"/>
  <c r="AC141" i="1"/>
  <c r="AA139" i="3" s="1"/>
  <c r="AB127" i="9"/>
  <c r="AB127" i="8"/>
  <c r="AB127" i="6"/>
  <c r="AB127" i="10" s="1"/>
  <c r="AB127" i="7"/>
  <c r="AB127" i="11" s="1"/>
  <c r="AC94" i="1"/>
  <c r="AA92" i="3" s="1"/>
  <c r="DF14" i="1"/>
  <c r="AC88" i="1"/>
  <c r="AA86" i="3" s="1"/>
  <c r="AB82" i="9"/>
  <c r="AB82" i="8"/>
  <c r="AB82" i="6"/>
  <c r="AB82" i="10" s="1"/>
  <c r="AB82" i="7"/>
  <c r="AB82" i="11" s="1"/>
  <c r="DG25" i="1"/>
  <c r="AC8" i="1"/>
  <c r="AA6" i="3" s="1"/>
  <c r="AB201" i="9"/>
  <c r="AB201" i="8"/>
  <c r="AB201" i="6"/>
  <c r="AB201" i="10" s="1"/>
  <c r="AB201" i="7"/>
  <c r="AB201" i="11" s="1"/>
  <c r="AB159" i="9"/>
  <c r="AB159" i="8"/>
  <c r="AB159" i="6"/>
  <c r="AB159" i="10" s="1"/>
  <c r="AB159" i="7"/>
  <c r="AB159" i="11" s="1"/>
  <c r="DF113" i="1"/>
  <c r="AC69" i="1"/>
  <c r="AA67" i="3" s="1"/>
  <c r="AB57" i="9"/>
  <c r="AB57" i="8"/>
  <c r="AB57" i="6"/>
  <c r="AB57" i="10" s="1"/>
  <c r="AB57" i="7"/>
  <c r="AB57" i="11" s="1"/>
  <c r="DG24" i="1"/>
  <c r="AB156" i="1"/>
  <c r="Z154" i="3" s="1"/>
  <c r="AB150" i="9"/>
  <c r="AB150" i="8"/>
  <c r="AB150" i="6"/>
  <c r="AB150" i="10" s="1"/>
  <c r="AB150" i="7"/>
  <c r="AB150" i="11" s="1"/>
  <c r="AB124" i="9"/>
  <c r="AB124" i="8"/>
  <c r="AB124" i="6"/>
  <c r="AB124" i="10" s="1"/>
  <c r="AB124" i="7"/>
  <c r="AB124" i="11" s="1"/>
  <c r="AC64" i="1"/>
  <c r="AA62" i="3" s="1"/>
  <c r="AB56" i="9"/>
  <c r="AB56" i="8"/>
  <c r="AB56" i="6"/>
  <c r="AB56" i="10" s="1"/>
  <c r="AB56" i="7"/>
  <c r="AB56" i="11" s="1"/>
  <c r="AB21" i="9"/>
  <c r="AB21" i="8"/>
  <c r="AB21" i="6"/>
  <c r="AB21" i="10" s="1"/>
  <c r="AB21" i="7"/>
  <c r="AB21" i="11" s="1"/>
  <c r="AC203" i="1"/>
  <c r="AA201" i="3" s="1"/>
  <c r="AB131" i="9"/>
  <c r="AB131" i="8"/>
  <c r="AB131" i="6"/>
  <c r="AB131" i="10" s="1"/>
  <c r="AB131" i="7"/>
  <c r="AB131" i="11" s="1"/>
  <c r="DF41" i="1"/>
  <c r="AB25" i="9"/>
  <c r="AB25" i="8"/>
  <c r="AB25" i="6"/>
  <c r="AB25" i="10" s="1"/>
  <c r="AB25" i="7"/>
  <c r="AB25" i="11" s="1"/>
  <c r="AC210" i="1"/>
  <c r="AA208" i="3" s="1"/>
  <c r="AB122" i="9"/>
  <c r="AB122" i="8"/>
  <c r="AB122" i="6"/>
  <c r="AB122" i="10" s="1"/>
  <c r="AB122" i="7"/>
  <c r="AB122" i="11" s="1"/>
  <c r="AB86" i="9"/>
  <c r="AB86" i="8"/>
  <c r="AB86" i="6"/>
  <c r="AB86" i="10" s="1"/>
  <c r="AB86" i="7"/>
  <c r="AB86" i="11" s="1"/>
  <c r="AB54" i="9"/>
  <c r="AB54" i="8"/>
  <c r="AB54" i="6"/>
  <c r="AB54" i="10" s="1"/>
  <c r="AB54" i="7"/>
  <c r="AB54" i="11" s="1"/>
  <c r="AC36" i="1"/>
  <c r="AA34" i="3" s="1"/>
  <c r="AB228" i="9"/>
  <c r="AB228" i="8"/>
  <c r="AB228" i="6"/>
  <c r="AB228" i="10" s="1"/>
  <c r="AB228" i="7"/>
  <c r="AB228" i="11" s="1"/>
  <c r="AB53" i="9"/>
  <c r="AB53" i="8"/>
  <c r="AB53" i="6"/>
  <c r="AB53" i="10" s="1"/>
  <c r="AB53" i="7"/>
  <c r="AB53" i="11" s="1"/>
  <c r="AC225" i="1"/>
  <c r="AA223" i="3" s="1"/>
  <c r="AB180" i="9"/>
  <c r="AB180" i="8"/>
  <c r="AB180" i="6"/>
  <c r="AB180" i="10" s="1"/>
  <c r="AB180" i="7"/>
  <c r="AB180" i="11" s="1"/>
  <c r="AB150" i="1"/>
  <c r="Z148" i="3" s="1"/>
  <c r="AC129" i="1"/>
  <c r="AA127" i="3" s="1"/>
  <c r="AC78" i="1"/>
  <c r="AA76" i="3" s="1"/>
  <c r="AB92" i="9"/>
  <c r="AB92" i="8"/>
  <c r="AB92" i="6"/>
  <c r="AB92" i="10" s="1"/>
  <c r="AB92" i="7"/>
  <c r="AB92" i="11" s="1"/>
  <c r="AB52" i="9"/>
  <c r="AB52" i="8"/>
  <c r="AB52" i="6"/>
  <c r="AB52" i="10" s="1"/>
  <c r="AB52" i="7"/>
  <c r="AB52" i="11" s="1"/>
  <c r="AB226" i="9"/>
  <c r="AB226" i="8"/>
  <c r="AB226" i="6"/>
  <c r="AB226" i="10" s="1"/>
  <c r="AB226" i="7"/>
  <c r="AB226" i="11" s="1"/>
  <c r="AB203" i="9"/>
  <c r="AB203" i="8"/>
  <c r="AB203" i="6"/>
  <c r="AB203" i="10" s="1"/>
  <c r="AB203" i="7"/>
  <c r="AB203" i="11" s="1"/>
  <c r="AC89" i="1"/>
  <c r="AA87" i="3" s="1"/>
  <c r="AB51" i="9"/>
  <c r="AB51" i="8"/>
  <c r="AB51" i="6"/>
  <c r="AB51" i="10" s="1"/>
  <c r="AB51" i="7"/>
  <c r="AB51" i="11" s="1"/>
  <c r="AB14" i="1"/>
  <c r="Z12" i="3" s="1"/>
  <c r="AB212" i="9"/>
  <c r="AB212" i="8"/>
  <c r="AB212" i="6"/>
  <c r="AB212" i="10" s="1"/>
  <c r="AB212" i="7"/>
  <c r="AB212" i="11" s="1"/>
  <c r="AB178" i="9"/>
  <c r="AB178" i="8"/>
  <c r="AB178" i="6"/>
  <c r="AB178" i="10" s="1"/>
  <c r="AB178" i="7"/>
  <c r="AB178" i="11" s="1"/>
  <c r="AB136" i="9"/>
  <c r="AB136" i="8"/>
  <c r="AB136" i="6"/>
  <c r="AB136" i="10" s="1"/>
  <c r="AB136" i="7"/>
  <c r="AB136" i="11" s="1"/>
  <c r="AB118" i="9"/>
  <c r="AB118" i="8"/>
  <c r="AB118" i="6"/>
  <c r="AB118" i="10" s="1"/>
  <c r="AB118" i="7"/>
  <c r="AB118" i="11" s="1"/>
  <c r="AC65" i="1"/>
  <c r="AA63" i="3" s="1"/>
  <c r="AD448" i="1"/>
  <c r="AD380" i="1"/>
  <c r="AC25" i="1"/>
  <c r="AA23" i="3" s="1"/>
  <c r="AB211" i="9"/>
  <c r="AB211" i="8"/>
  <c r="AB211" i="6"/>
  <c r="AB211" i="10" s="1"/>
  <c r="AB211" i="7"/>
  <c r="AB211" i="11" s="1"/>
  <c r="AB113" i="1"/>
  <c r="Z111" i="3" s="1"/>
  <c r="AC24" i="1"/>
  <c r="AA22" i="3" s="1"/>
  <c r="AA227" i="9"/>
  <c r="AA227" i="8"/>
  <c r="AA227" i="6"/>
  <c r="AA227" i="10" s="1"/>
  <c r="AA227" i="7"/>
  <c r="AA227" i="11" s="1"/>
  <c r="AB192" i="9"/>
  <c r="AB192" i="8"/>
  <c r="AB192" i="6"/>
  <c r="AB192" i="10" s="1"/>
  <c r="AB192" i="7"/>
  <c r="AB192" i="11" s="1"/>
  <c r="AB152" i="1"/>
  <c r="Z150" i="3" s="1"/>
  <c r="AC60" i="1"/>
  <c r="AA58" i="3" s="1"/>
  <c r="DG50" i="1"/>
  <c r="AB20" i="1"/>
  <c r="Z18" i="3" s="1"/>
  <c r="AB6" i="9"/>
  <c r="AB6" i="8"/>
  <c r="AB6" i="6"/>
  <c r="AB6" i="10" s="1"/>
  <c r="AB6" i="7"/>
  <c r="AB6" i="11" s="1"/>
  <c r="AA142" i="7" l="1"/>
  <c r="AA142" i="11" s="1"/>
  <c r="AB222" i="1"/>
  <c r="Z220" i="3" s="1"/>
  <c r="DF222" i="1"/>
  <c r="AD369" i="1"/>
  <c r="AD437" i="1"/>
  <c r="DF13" i="1"/>
  <c r="AB148" i="1"/>
  <c r="Z146" i="3" s="1"/>
  <c r="AB74" i="1"/>
  <c r="Z72" i="3" s="1"/>
  <c r="AD447" i="1"/>
  <c r="AD379" i="1"/>
  <c r="AB227" i="1"/>
  <c r="Z225" i="3" s="1"/>
  <c r="AB198" i="9"/>
  <c r="AB198" i="6"/>
  <c r="AB198" i="10" s="1"/>
  <c r="AB198" i="7"/>
  <c r="AB198" i="11" s="1"/>
  <c r="AB198" i="8"/>
  <c r="DF26" i="1"/>
  <c r="AC268" i="1"/>
  <c r="AC307" i="1" s="1"/>
  <c r="AB135" i="6"/>
  <c r="AB135" i="10" s="1"/>
  <c r="AB135" i="8"/>
  <c r="AB135" i="7"/>
  <c r="AB135" i="11" s="1"/>
  <c r="AB135" i="9"/>
  <c r="AB13" i="1"/>
  <c r="Z11" i="3" s="1"/>
  <c r="DF148" i="1"/>
  <c r="AB72" i="6"/>
  <c r="AB72" i="10" s="1"/>
  <c r="AB72" i="7"/>
  <c r="AB72" i="11" s="1"/>
  <c r="AB72" i="8"/>
  <c r="AB72" i="9"/>
  <c r="DF74" i="1"/>
  <c r="AB215" i="8"/>
  <c r="AB215" i="9"/>
  <c r="AB215" i="6"/>
  <c r="AB215" i="10" s="1"/>
  <c r="AB215" i="7"/>
  <c r="AB215" i="11" s="1"/>
  <c r="AB26" i="1"/>
  <c r="Z24" i="3" s="1"/>
  <c r="AB86" i="1"/>
  <c r="Z84" i="3" s="1"/>
  <c r="DF12" i="1"/>
  <c r="DF171" i="1"/>
  <c r="AB109" i="9"/>
  <c r="AB109" i="8"/>
  <c r="AB109" i="6"/>
  <c r="AB109" i="10" s="1"/>
  <c r="AB109" i="7"/>
  <c r="AB109" i="11" s="1"/>
  <c r="AB200" i="1"/>
  <c r="Z198" i="3" s="1"/>
  <c r="AB27" i="1"/>
  <c r="Z25" i="3" s="1"/>
  <c r="AB84" i="9"/>
  <c r="AB84" i="8"/>
  <c r="AB84" i="6"/>
  <c r="AB84" i="10" s="1"/>
  <c r="AB84" i="7"/>
  <c r="AB84" i="11" s="1"/>
  <c r="AB146" i="6"/>
  <c r="AB146" i="10" s="1"/>
  <c r="AB146" i="8"/>
  <c r="AB146" i="7"/>
  <c r="AB146" i="11" s="1"/>
  <c r="AB146" i="9"/>
  <c r="DF86" i="1"/>
  <c r="AB11" i="8"/>
  <c r="AB11" i="6"/>
  <c r="AB11" i="10" s="1"/>
  <c r="AB11" i="7"/>
  <c r="AB11" i="11" s="1"/>
  <c r="AB11" i="9"/>
  <c r="AB12" i="1"/>
  <c r="Z10" i="3" s="1"/>
  <c r="AB10" i="9"/>
  <c r="AB10" i="8"/>
  <c r="AB10" i="6"/>
  <c r="AB10" i="10" s="1"/>
  <c r="AB10" i="7"/>
  <c r="AB10" i="11" s="1"/>
  <c r="AB171" i="1"/>
  <c r="Z169" i="3" s="1"/>
  <c r="DF102" i="1"/>
  <c r="DF472" i="1" s="1"/>
  <c r="AC472" i="1"/>
  <c r="AC285" i="1"/>
  <c r="AC324" i="1" s="1"/>
  <c r="DF200" i="1"/>
  <c r="DF27" i="1"/>
  <c r="DG471" i="1"/>
  <c r="FK101" i="1"/>
  <c r="FL101" i="1" s="1"/>
  <c r="FN101" i="1" s="1"/>
  <c r="AB139" i="1"/>
  <c r="Z137" i="3" s="1"/>
  <c r="AB101" i="1"/>
  <c r="Z99" i="3" s="1"/>
  <c r="DF179" i="1"/>
  <c r="AB225" i="9"/>
  <c r="AB225" i="8"/>
  <c r="AB225" i="6"/>
  <c r="AB225" i="10" s="1"/>
  <c r="AB225" i="7"/>
  <c r="AB225" i="11" s="1"/>
  <c r="AB102" i="1"/>
  <c r="Z100" i="3" s="1"/>
  <c r="DF111" i="1"/>
  <c r="DF139" i="1"/>
  <c r="DF101" i="1"/>
  <c r="DF471" i="1" s="1"/>
  <c r="AC471" i="1"/>
  <c r="AB177" i="6"/>
  <c r="AB177" i="10" s="1"/>
  <c r="AB177" i="7"/>
  <c r="AB177" i="11" s="1"/>
  <c r="AB177" i="9"/>
  <c r="AB177" i="8"/>
  <c r="AB179" i="1"/>
  <c r="Z177" i="3" s="1"/>
  <c r="AB10" i="1"/>
  <c r="Z8" i="3" s="1"/>
  <c r="DF217" i="1"/>
  <c r="AC276" i="1"/>
  <c r="AC315" i="1" s="1"/>
  <c r="AB80" i="9"/>
  <c r="AB80" i="8"/>
  <c r="AB80" i="6"/>
  <c r="AB80" i="10" s="1"/>
  <c r="AB80" i="7"/>
  <c r="AB80" i="11" s="1"/>
  <c r="AB111" i="1"/>
  <c r="Z109" i="3" s="1"/>
  <c r="AB99" i="9"/>
  <c r="AB99" i="8"/>
  <c r="AB99" i="6"/>
  <c r="AB99" i="10" s="1"/>
  <c r="AB99" i="7"/>
  <c r="AB99" i="11" s="1"/>
  <c r="AB38" i="1"/>
  <c r="Z36" i="3" s="1"/>
  <c r="DF137" i="1"/>
  <c r="AC266" i="1"/>
  <c r="AC305" i="1" s="1"/>
  <c r="AB107" i="1"/>
  <c r="Z105" i="3" s="1"/>
  <c r="AB100" i="6"/>
  <c r="AB100" i="10" s="1"/>
  <c r="AB100" i="7"/>
  <c r="AB100" i="11" s="1"/>
  <c r="AB100" i="9"/>
  <c r="AB100" i="8"/>
  <c r="DF10" i="1"/>
  <c r="AB217" i="1"/>
  <c r="Z215" i="3" s="1"/>
  <c r="AB82" i="1"/>
  <c r="Z80" i="3" s="1"/>
  <c r="AC468" i="1"/>
  <c r="DF38" i="1"/>
  <c r="DF468" i="1" s="1"/>
  <c r="AC264" i="1"/>
  <c r="AB137" i="1"/>
  <c r="Z135" i="3" s="1"/>
  <c r="AB105" i="6"/>
  <c r="AB105" i="10" s="1"/>
  <c r="AB105" i="7"/>
  <c r="AB105" i="11" s="1"/>
  <c r="AB105" i="8"/>
  <c r="AB105" i="9"/>
  <c r="DF107" i="1"/>
  <c r="DF227" i="1"/>
  <c r="DF475" i="1" s="1"/>
  <c r="AC475" i="1"/>
  <c r="DF82" i="1"/>
  <c r="DF470" i="1" s="1"/>
  <c r="AC470" i="1"/>
  <c r="DF60" i="1"/>
  <c r="AB129" i="1"/>
  <c r="Z127" i="3" s="1"/>
  <c r="DF225" i="1"/>
  <c r="DF474" i="1" s="1"/>
  <c r="AC474" i="1"/>
  <c r="AB64" i="1"/>
  <c r="Z62" i="3" s="1"/>
  <c r="AB141" i="1"/>
  <c r="Z139" i="3" s="1"/>
  <c r="DE154" i="1"/>
  <c r="DE109" i="1"/>
  <c r="DF207" i="1"/>
  <c r="DF188" i="1"/>
  <c r="DF73" i="1"/>
  <c r="AB108" i="1"/>
  <c r="Z106" i="3" s="1"/>
  <c r="AB40" i="1"/>
  <c r="Z38" i="3" s="1"/>
  <c r="AB125" i="1"/>
  <c r="Z123" i="3" s="1"/>
  <c r="DF149" i="1"/>
  <c r="DF54" i="1"/>
  <c r="DF232" i="1"/>
  <c r="DF59" i="1"/>
  <c r="DF220" i="1"/>
  <c r="AA37" i="1"/>
  <c r="Y35" i="3" s="1"/>
  <c r="AB17" i="1"/>
  <c r="Z15" i="3" s="1"/>
  <c r="AB21" i="1"/>
  <c r="Z19" i="3" s="1"/>
  <c r="DF226" i="1"/>
  <c r="AA134" i="9"/>
  <c r="AA134" i="8"/>
  <c r="AA134" i="6"/>
  <c r="AA134" i="10" s="1"/>
  <c r="AA134" i="7"/>
  <c r="AA134" i="11" s="1"/>
  <c r="AA234" i="1"/>
  <c r="Y232" i="3" s="1"/>
  <c r="DF80" i="1"/>
  <c r="DF230" i="1"/>
  <c r="AB53" i="1"/>
  <c r="Z51" i="3" s="1"/>
  <c r="DF180" i="1"/>
  <c r="DF112" i="1"/>
  <c r="AB57" i="1"/>
  <c r="Z55" i="3" s="1"/>
  <c r="DE31" i="1"/>
  <c r="AB118" i="1"/>
  <c r="Z116" i="3" s="1"/>
  <c r="DE186" i="1"/>
  <c r="DE197" i="1"/>
  <c r="DF56" i="1"/>
  <c r="DF70" i="1"/>
  <c r="DE150" i="1"/>
  <c r="AA39" i="9"/>
  <c r="AA39" i="8"/>
  <c r="AA39" i="6"/>
  <c r="AA39" i="10" s="1"/>
  <c r="AA39" i="7"/>
  <c r="AA39" i="11" s="1"/>
  <c r="DF64" i="1"/>
  <c r="AB23" i="9"/>
  <c r="AB23" i="8"/>
  <c r="AB23" i="6"/>
  <c r="AB23" i="10" s="1"/>
  <c r="AB23" i="7"/>
  <c r="AB23" i="11" s="1"/>
  <c r="AA12" i="9"/>
  <c r="AA12" i="8"/>
  <c r="AA12" i="6"/>
  <c r="AA12" i="10" s="1"/>
  <c r="AA12" i="7"/>
  <c r="AA12" i="11" s="1"/>
  <c r="DF141" i="1"/>
  <c r="AA154" i="1"/>
  <c r="Y152" i="3" s="1"/>
  <c r="AA109" i="1"/>
  <c r="Y107" i="3" s="1"/>
  <c r="AB207" i="1"/>
  <c r="Z205" i="3" s="1"/>
  <c r="AB188" i="1"/>
  <c r="Z186" i="3" s="1"/>
  <c r="AB73" i="1"/>
  <c r="Z71" i="3" s="1"/>
  <c r="DF32" i="1"/>
  <c r="DE166" i="1"/>
  <c r="AB285" i="1"/>
  <c r="AB324" i="1" s="1"/>
  <c r="DF183" i="1"/>
  <c r="DF185" i="1"/>
  <c r="AC265" i="1"/>
  <c r="DF116" i="1"/>
  <c r="AB76" i="1"/>
  <c r="Z74" i="3" s="1"/>
  <c r="DE34" i="1"/>
  <c r="AB58" i="1"/>
  <c r="Z56" i="3" s="1"/>
  <c r="DF75" i="1"/>
  <c r="DE7" i="1"/>
  <c r="AB159" i="1"/>
  <c r="Z157" i="3" s="1"/>
  <c r="DF121" i="1"/>
  <c r="AB230" i="1"/>
  <c r="Z228" i="3" s="1"/>
  <c r="DF53" i="1"/>
  <c r="AB180" i="1"/>
  <c r="Z178" i="3" s="1"/>
  <c r="AB112" i="1"/>
  <c r="Z110" i="3" s="1"/>
  <c r="DF57" i="1"/>
  <c r="AA31" i="1"/>
  <c r="Y29" i="3" s="1"/>
  <c r="DF118" i="1"/>
  <c r="AA186" i="1"/>
  <c r="Y184" i="3" s="1"/>
  <c r="AA197" i="1"/>
  <c r="Y195" i="3" s="1"/>
  <c r="DE144" i="1"/>
  <c r="AB61" i="1"/>
  <c r="Z59" i="3" s="1"/>
  <c r="DE124" i="1"/>
  <c r="AB23" i="1"/>
  <c r="Z21" i="3" s="1"/>
  <c r="DF199" i="1"/>
  <c r="DE152" i="1"/>
  <c r="DE136" i="1"/>
  <c r="AA152" i="1"/>
  <c r="Y150" i="3" s="1"/>
  <c r="AA150" i="1"/>
  <c r="Y148" i="3" s="1"/>
  <c r="DF210" i="1"/>
  <c r="DE156" i="1"/>
  <c r="DF69" i="1"/>
  <c r="AB94" i="1"/>
  <c r="Z92" i="3" s="1"/>
  <c r="AB167" i="1"/>
  <c r="Z165" i="3" s="1"/>
  <c r="DE229" i="1"/>
  <c r="DF213" i="1"/>
  <c r="DF214" i="1"/>
  <c r="AA107" i="9"/>
  <c r="AA107" i="8"/>
  <c r="AA107" i="6"/>
  <c r="AA107" i="10" s="1"/>
  <c r="AA107" i="7"/>
  <c r="AA107" i="11" s="1"/>
  <c r="AB32" i="1"/>
  <c r="Z30" i="3" s="1"/>
  <c r="AA166" i="1"/>
  <c r="Y164" i="3" s="1"/>
  <c r="AB183" i="1"/>
  <c r="Z181" i="3" s="1"/>
  <c r="AA28" i="9"/>
  <c r="AA28" i="8"/>
  <c r="AA28" i="6"/>
  <c r="AA28" i="10" s="1"/>
  <c r="AA28" i="7"/>
  <c r="AA28" i="11" s="1"/>
  <c r="AB185" i="1"/>
  <c r="Z183" i="3" s="1"/>
  <c r="AB116" i="1"/>
  <c r="Z114" i="3" s="1"/>
  <c r="AB30" i="9"/>
  <c r="AB30" i="8"/>
  <c r="AB30" i="6"/>
  <c r="AB30" i="10" s="1"/>
  <c r="AB30" i="7"/>
  <c r="AB30" i="11" s="1"/>
  <c r="DF76" i="1"/>
  <c r="AA34" i="1"/>
  <c r="Y32" i="3" s="1"/>
  <c r="DF58" i="1"/>
  <c r="AB75" i="1"/>
  <c r="Z73" i="3" s="1"/>
  <c r="AA7" i="1"/>
  <c r="Y5" i="3" s="1"/>
  <c r="DF159" i="1"/>
  <c r="AB121" i="1"/>
  <c r="Z119" i="3" s="1"/>
  <c r="DE19" i="1"/>
  <c r="AB206" i="1"/>
  <c r="Z204" i="3" s="1"/>
  <c r="AB126" i="1"/>
  <c r="Z124" i="3" s="1"/>
  <c r="DF212" i="1"/>
  <c r="AB161" i="1"/>
  <c r="Z159" i="3" s="1"/>
  <c r="DE138" i="1"/>
  <c r="AB14" i="9"/>
  <c r="AB14" i="8"/>
  <c r="AB14" i="6"/>
  <c r="AB14" i="10" s="1"/>
  <c r="AB14" i="7"/>
  <c r="AB14" i="11" s="1"/>
  <c r="AA144" i="1"/>
  <c r="Y142" i="3" s="1"/>
  <c r="DF61" i="1"/>
  <c r="AA124" i="1"/>
  <c r="Y122" i="3" s="1"/>
  <c r="DF23" i="1"/>
  <c r="AB199" i="1"/>
  <c r="Z197" i="3" s="1"/>
  <c r="AA20" i="1"/>
  <c r="Y18" i="3" s="1"/>
  <c r="DF24" i="1"/>
  <c r="AB65" i="1"/>
  <c r="Z63" i="3" s="1"/>
  <c r="DF89" i="1"/>
  <c r="AB210" i="1"/>
  <c r="Z208" i="3" s="1"/>
  <c r="AA156" i="1"/>
  <c r="Y154" i="3" s="1"/>
  <c r="AB69" i="1"/>
  <c r="Z67" i="3" s="1"/>
  <c r="DF94" i="1"/>
  <c r="DF167" i="1"/>
  <c r="AA229" i="1"/>
  <c r="Y227" i="3" s="1"/>
  <c r="AB213" i="1"/>
  <c r="Z211" i="3" s="1"/>
  <c r="AB214" i="1"/>
  <c r="Z212" i="3" s="1"/>
  <c r="AB120" i="1"/>
  <c r="Z118" i="3" s="1"/>
  <c r="AB72" i="1"/>
  <c r="Z70" i="3" s="1"/>
  <c r="DE194" i="1"/>
  <c r="DF77" i="1"/>
  <c r="DF131" i="1"/>
  <c r="DF81" i="1"/>
  <c r="DE189" i="1"/>
  <c r="DF205" i="1"/>
  <c r="DF174" i="1"/>
  <c r="AB63" i="1"/>
  <c r="Z61" i="3" s="1"/>
  <c r="DF176" i="1"/>
  <c r="AA16" i="9"/>
  <c r="AA16" i="8"/>
  <c r="AA16" i="6"/>
  <c r="AA16" i="10" s="1"/>
  <c r="AA16" i="7"/>
  <c r="AA16" i="11" s="1"/>
  <c r="AB19" i="9"/>
  <c r="AB19" i="8"/>
  <c r="AB19" i="6"/>
  <c r="AB19" i="10" s="1"/>
  <c r="AB19" i="7"/>
  <c r="AB19" i="11" s="1"/>
  <c r="AA19" i="1"/>
  <c r="Y17" i="3" s="1"/>
  <c r="DF206" i="1"/>
  <c r="DF126" i="1"/>
  <c r="AB212" i="1"/>
  <c r="Z210" i="3" s="1"/>
  <c r="DF161" i="1"/>
  <c r="AA138" i="1"/>
  <c r="Y136" i="3" s="1"/>
  <c r="AA221" i="1"/>
  <c r="Y219" i="3" s="1"/>
  <c r="DF133" i="1"/>
  <c r="DF215" i="1"/>
  <c r="DE146" i="1"/>
  <c r="DE41" i="1"/>
  <c r="DE20" i="1"/>
  <c r="AB24" i="1"/>
  <c r="Z22" i="3" s="1"/>
  <c r="DF65" i="1"/>
  <c r="AB89" i="1"/>
  <c r="Z87" i="3" s="1"/>
  <c r="DF36" i="1"/>
  <c r="DE106" i="1"/>
  <c r="AB147" i="1"/>
  <c r="Z145" i="3" s="1"/>
  <c r="AB68" i="1"/>
  <c r="Z66" i="3" s="1"/>
  <c r="DE30" i="1"/>
  <c r="DF105" i="1"/>
  <c r="DF173" i="1"/>
  <c r="AB50" i="1"/>
  <c r="Z48" i="3" s="1"/>
  <c r="AB51" i="1"/>
  <c r="Z49" i="3" s="1"/>
  <c r="Z13" i="9"/>
  <c r="Z13" i="8"/>
  <c r="Z13" i="6"/>
  <c r="Z13" i="10" s="1"/>
  <c r="Z13" i="7"/>
  <c r="Z13" i="11" s="1"/>
  <c r="DF120" i="1"/>
  <c r="DF72" i="1"/>
  <c r="AA194" i="1"/>
  <c r="Y192" i="3" s="1"/>
  <c r="AB77" i="1"/>
  <c r="Z75" i="3" s="1"/>
  <c r="AB131" i="1"/>
  <c r="Z129" i="3" s="1"/>
  <c r="AB81" i="1"/>
  <c r="Z79" i="3" s="1"/>
  <c r="AA189" i="1"/>
  <c r="Y187" i="3" s="1"/>
  <c r="AB205" i="1"/>
  <c r="Z203" i="3" s="1"/>
  <c r="AB174" i="1"/>
  <c r="Z172" i="3" s="1"/>
  <c r="DF63" i="1"/>
  <c r="AB176" i="1"/>
  <c r="Z174" i="3" s="1"/>
  <c r="AB15" i="9"/>
  <c r="AB15" i="8"/>
  <c r="AB15" i="6"/>
  <c r="AB15" i="10" s="1"/>
  <c r="AB15" i="7"/>
  <c r="AB15" i="11" s="1"/>
  <c r="AB97" i="1"/>
  <c r="Z95" i="3" s="1"/>
  <c r="AB157" i="1"/>
  <c r="Z155" i="3" s="1"/>
  <c r="AB62" i="1"/>
  <c r="Z60" i="3" s="1"/>
  <c r="DF83" i="1"/>
  <c r="DF84" i="1"/>
  <c r="DF228" i="1"/>
  <c r="AB163" i="1"/>
  <c r="Z161" i="3" s="1"/>
  <c r="DF16" i="1"/>
  <c r="DE140" i="1"/>
  <c r="AB178" i="1"/>
  <c r="Z176" i="3" s="1"/>
  <c r="DF39" i="1"/>
  <c r="AB165" i="1"/>
  <c r="Z163" i="3" s="1"/>
  <c r="DE221" i="1"/>
  <c r="AB133" i="1"/>
  <c r="Z131" i="3" s="1"/>
  <c r="AB215" i="1"/>
  <c r="Z213" i="3" s="1"/>
  <c r="AA146" i="1"/>
  <c r="Y144" i="3" s="1"/>
  <c r="AA195" i="9"/>
  <c r="AA195" i="8"/>
  <c r="AA195" i="6"/>
  <c r="AA195" i="10" s="1"/>
  <c r="AA195" i="7"/>
  <c r="AA195" i="11" s="1"/>
  <c r="AA41" i="1"/>
  <c r="Y39" i="3" s="1"/>
  <c r="DE113" i="1"/>
  <c r="DE14" i="1"/>
  <c r="AB78" i="1"/>
  <c r="Z76" i="3" s="1"/>
  <c r="AB36" i="1"/>
  <c r="Z34" i="3" s="1"/>
  <c r="AB22" i="9"/>
  <c r="AB22" i="8"/>
  <c r="AB22" i="6"/>
  <c r="AB22" i="10" s="1"/>
  <c r="AB22" i="7"/>
  <c r="AB22" i="11" s="1"/>
  <c r="AA111" i="9"/>
  <c r="AA111" i="8"/>
  <c r="AA111" i="6"/>
  <c r="AA111" i="10" s="1"/>
  <c r="AA111" i="7"/>
  <c r="AA111" i="11" s="1"/>
  <c r="AA106" i="1"/>
  <c r="Y104" i="3" s="1"/>
  <c r="DF147" i="1"/>
  <c r="DF68" i="1"/>
  <c r="AA30" i="1"/>
  <c r="Y28" i="3" s="1"/>
  <c r="AB105" i="1"/>
  <c r="Z103" i="3" s="1"/>
  <c r="AB173" i="1"/>
  <c r="Z171" i="3" s="1"/>
  <c r="DF50" i="1"/>
  <c r="DE162" i="1"/>
  <c r="AB55" i="1"/>
  <c r="Z53" i="3" s="1"/>
  <c r="AB151" i="1"/>
  <c r="Z149" i="3" s="1"/>
  <c r="AB175" i="1"/>
  <c r="Z173" i="3" s="1"/>
  <c r="AB155" i="1"/>
  <c r="Z153" i="3" s="1"/>
  <c r="DF127" i="1"/>
  <c r="DE18" i="1"/>
  <c r="AB153" i="1"/>
  <c r="Z151" i="3" s="1"/>
  <c r="DF192" i="1"/>
  <c r="DF211" i="1"/>
  <c r="AB48" i="1"/>
  <c r="Z46" i="3" s="1"/>
  <c r="DF97" i="1"/>
  <c r="DF157" i="1"/>
  <c r="DF62" i="1"/>
  <c r="AB83" i="1"/>
  <c r="Z81" i="3" s="1"/>
  <c r="AB84" i="1"/>
  <c r="Z82" i="3" s="1"/>
  <c r="AB228" i="1"/>
  <c r="Z226" i="3" s="1"/>
  <c r="DF163" i="1"/>
  <c r="AB16" i="1"/>
  <c r="Z14" i="3" s="1"/>
  <c r="AA140" i="1"/>
  <c r="Y138" i="3" s="1"/>
  <c r="DF178" i="1"/>
  <c r="AB39" i="1"/>
  <c r="Z37" i="3" s="1"/>
  <c r="DF165" i="1"/>
  <c r="DF184" i="1"/>
  <c r="AB35" i="1"/>
  <c r="Z33" i="3" s="1"/>
  <c r="DF196" i="1"/>
  <c r="AB48" i="9"/>
  <c r="AB48" i="8"/>
  <c r="AB48" i="6"/>
  <c r="AB48" i="10" s="1"/>
  <c r="AB48" i="7"/>
  <c r="AB48" i="11" s="1"/>
  <c r="AA113" i="1"/>
  <c r="Y111" i="3" s="1"/>
  <c r="DF25" i="1"/>
  <c r="AA14" i="1"/>
  <c r="Y12" i="3" s="1"/>
  <c r="DF78" i="1"/>
  <c r="DF203" i="1"/>
  <c r="AB8" i="1"/>
  <c r="Z6" i="3" s="1"/>
  <c r="AB88" i="1"/>
  <c r="Z86" i="3" s="1"/>
  <c r="AB134" i="1"/>
  <c r="Z132" i="3" s="1"/>
  <c r="DD15" i="1"/>
  <c r="DE160" i="1"/>
  <c r="DF29" i="1"/>
  <c r="AB145" i="1"/>
  <c r="Z143" i="3" s="1"/>
  <c r="AB5" i="1"/>
  <c r="Z3" i="3" s="1"/>
  <c r="AA49" i="9"/>
  <c r="AA49" i="8"/>
  <c r="AA49" i="6"/>
  <c r="AA49" i="10" s="1"/>
  <c r="AA49" i="7"/>
  <c r="AA49" i="11" s="1"/>
  <c r="AA162" i="1"/>
  <c r="Y160" i="3" s="1"/>
  <c r="DF55" i="1"/>
  <c r="DF151" i="1"/>
  <c r="AB27" i="9"/>
  <c r="AB27" i="8"/>
  <c r="AB27" i="6"/>
  <c r="AB27" i="10" s="1"/>
  <c r="AB27" i="7"/>
  <c r="AB27" i="11" s="1"/>
  <c r="AB38" i="9"/>
  <c r="AB38" i="8"/>
  <c r="AB38" i="6"/>
  <c r="AB38" i="10" s="1"/>
  <c r="AB38" i="7"/>
  <c r="AB38" i="11" s="1"/>
  <c r="DF175" i="1"/>
  <c r="DF155" i="1"/>
  <c r="AB127" i="1"/>
  <c r="Z125" i="3" s="1"/>
  <c r="AA18" i="1"/>
  <c r="Y16" i="3" s="1"/>
  <c r="DF153" i="1"/>
  <c r="AB192" i="1"/>
  <c r="Z190" i="3" s="1"/>
  <c r="AB211" i="1"/>
  <c r="Z209" i="3" s="1"/>
  <c r="AA46" i="9"/>
  <c r="AA46" i="8"/>
  <c r="AA46" i="6"/>
  <c r="AA46" i="10" s="1"/>
  <c r="AA46" i="7"/>
  <c r="AA46" i="11" s="1"/>
  <c r="DF191" i="1"/>
  <c r="AB100" i="1"/>
  <c r="Z98" i="3" s="1"/>
  <c r="AB182" i="1"/>
  <c r="Z180" i="3" s="1"/>
  <c r="AB52" i="1"/>
  <c r="Z50" i="3" s="1"/>
  <c r="AB122" i="1"/>
  <c r="Z120" i="3" s="1"/>
  <c r="AB66" i="1"/>
  <c r="Z64" i="3" s="1"/>
  <c r="AB99" i="1"/>
  <c r="Z97" i="3" s="1"/>
  <c r="AB237" i="1"/>
  <c r="Z235" i="3" s="1"/>
  <c r="DF193" i="1"/>
  <c r="AB184" i="1"/>
  <c r="Z182" i="3" s="1"/>
  <c r="AA33" i="9"/>
  <c r="AA33" i="8"/>
  <c r="AA33" i="6"/>
  <c r="AA33" i="10" s="1"/>
  <c r="AA33" i="7"/>
  <c r="AA33" i="11" s="1"/>
  <c r="AB196" i="1"/>
  <c r="Z194" i="3" s="1"/>
  <c r="AB37" i="9"/>
  <c r="AB37" i="8"/>
  <c r="AB37" i="6"/>
  <c r="AB37" i="10" s="1"/>
  <c r="AB37" i="7"/>
  <c r="AB37" i="11" s="1"/>
  <c r="AB60" i="1"/>
  <c r="Z58" i="3" s="1"/>
  <c r="AB25" i="1"/>
  <c r="Z23" i="3" s="1"/>
  <c r="DF129" i="1"/>
  <c r="AB225" i="1"/>
  <c r="Z223" i="3" s="1"/>
  <c r="AB203" i="1"/>
  <c r="Z201" i="3" s="1"/>
  <c r="DF8" i="1"/>
  <c r="DF88" i="1"/>
  <c r="DF134" i="1"/>
  <c r="Z15" i="1"/>
  <c r="X13" i="3" s="1"/>
  <c r="AB34" i="9"/>
  <c r="AB34" i="8"/>
  <c r="AB34" i="6"/>
  <c r="AB34" i="10" s="1"/>
  <c r="AB34" i="7"/>
  <c r="AB34" i="11" s="1"/>
  <c r="AD368" i="1"/>
  <c r="AD436" i="1"/>
  <c r="AD333" i="1"/>
  <c r="AA160" i="1"/>
  <c r="Y158" i="3" s="1"/>
  <c r="AB29" i="1"/>
  <c r="Z27" i="3" s="1"/>
  <c r="DF145" i="1"/>
  <c r="DF5" i="1"/>
  <c r="DF108" i="1"/>
  <c r="DF40" i="1"/>
  <c r="DF125" i="1"/>
  <c r="AB149" i="1"/>
  <c r="Z147" i="3" s="1"/>
  <c r="AB54" i="1"/>
  <c r="Z52" i="3" s="1"/>
  <c r="AB232" i="1"/>
  <c r="Z230" i="3" s="1"/>
  <c r="AB59" i="1"/>
  <c r="Z57" i="3" s="1"/>
  <c r="AB220" i="1"/>
  <c r="Z218" i="3" s="1"/>
  <c r="DE37" i="1"/>
  <c r="DF17" i="1"/>
  <c r="DF21" i="1"/>
  <c r="AB226" i="1"/>
  <c r="Z224" i="3" s="1"/>
  <c r="AB136" i="1"/>
  <c r="Z134" i="3" s="1"/>
  <c r="DE234" i="1"/>
  <c r="AB80" i="1"/>
  <c r="Z78" i="3" s="1"/>
  <c r="AA32" i="9"/>
  <c r="AA32" i="8"/>
  <c r="AA32" i="6"/>
  <c r="AA32" i="10" s="1"/>
  <c r="AA32" i="7"/>
  <c r="AA32" i="11" s="1"/>
  <c r="AA187" i="9"/>
  <c r="AA187" i="8"/>
  <c r="AA187" i="6"/>
  <c r="AA187" i="10" s="1"/>
  <c r="AA187" i="7"/>
  <c r="AA187" i="11" s="1"/>
  <c r="AB191" i="1"/>
  <c r="Z189" i="3" s="1"/>
  <c r="DF100" i="1"/>
  <c r="DF182" i="1"/>
  <c r="DF52" i="1"/>
  <c r="AC277" i="1"/>
  <c r="AC316" i="1" s="1"/>
  <c r="DF35" i="1"/>
  <c r="DF122" i="1"/>
  <c r="DF66" i="1"/>
  <c r="DF99" i="1"/>
  <c r="DF237" i="1"/>
  <c r="AB193" i="1"/>
  <c r="Z191" i="3" s="1"/>
  <c r="AB56" i="1"/>
  <c r="Z54" i="3" s="1"/>
  <c r="AB70" i="1"/>
  <c r="Z68" i="3" s="1"/>
  <c r="AC303" i="1" l="1"/>
  <c r="AC435" i="1" s="1"/>
  <c r="AA220" i="9"/>
  <c r="AA220" i="8"/>
  <c r="AA220" i="6"/>
  <c r="AA220" i="10" s="1"/>
  <c r="AA220" i="7"/>
  <c r="AA220" i="11" s="1"/>
  <c r="DE222" i="1"/>
  <c r="AA222" i="1"/>
  <c r="Y220" i="3" s="1"/>
  <c r="AC437" i="1"/>
  <c r="AC369" i="1"/>
  <c r="AA137" i="9"/>
  <c r="AA137" i="8"/>
  <c r="AA137" i="6"/>
  <c r="AA137" i="10" s="1"/>
  <c r="AA137" i="7"/>
  <c r="AA137" i="11" s="1"/>
  <c r="AA100" i="6"/>
  <c r="AA100" i="10" s="1"/>
  <c r="AA100" i="7"/>
  <c r="AA100" i="11" s="1"/>
  <c r="AA100" i="8"/>
  <c r="AA100" i="9"/>
  <c r="AA12" i="1"/>
  <c r="Y10" i="3" s="1"/>
  <c r="AA27" i="1"/>
  <c r="Y25" i="3" s="1"/>
  <c r="AA169" i="9"/>
  <c r="AA169" i="8"/>
  <c r="AA169" i="6"/>
  <c r="AA169" i="10" s="1"/>
  <c r="AA169" i="7"/>
  <c r="AA169" i="11" s="1"/>
  <c r="AA72" i="9"/>
  <c r="AA72" i="8"/>
  <c r="AA72" i="6"/>
  <c r="AA72" i="10" s="1"/>
  <c r="AA72" i="7"/>
  <c r="AA72" i="11" s="1"/>
  <c r="AA13" i="1"/>
  <c r="Y11" i="3" s="1"/>
  <c r="DE74" i="1"/>
  <c r="AA36" i="9"/>
  <c r="AA36" i="8"/>
  <c r="AA36" i="6"/>
  <c r="AA36" i="10" s="1"/>
  <c r="AA36" i="7"/>
  <c r="AA36" i="11" s="1"/>
  <c r="AA8" i="9"/>
  <c r="AA8" i="8"/>
  <c r="AA8" i="6"/>
  <c r="AA8" i="10" s="1"/>
  <c r="AA8" i="7"/>
  <c r="AA8" i="11" s="1"/>
  <c r="DE111" i="1"/>
  <c r="AC447" i="1"/>
  <c r="AC379" i="1"/>
  <c r="DE171" i="1"/>
  <c r="DE200" i="1"/>
  <c r="AA74" i="1"/>
  <c r="Y72" i="3" s="1"/>
  <c r="AA80" i="9"/>
  <c r="AA80" i="8"/>
  <c r="AA80" i="6"/>
  <c r="AA80" i="10" s="1"/>
  <c r="AA80" i="7"/>
  <c r="AA80" i="11" s="1"/>
  <c r="DE82" i="1"/>
  <c r="DE470" i="1" s="1"/>
  <c r="AB470" i="1"/>
  <c r="AA135" i="9"/>
  <c r="AA135" i="8"/>
  <c r="AA135" i="6"/>
  <c r="AA135" i="10" s="1"/>
  <c r="AA135" i="7"/>
  <c r="AA135" i="11" s="1"/>
  <c r="AA111" i="1"/>
  <c r="Y109" i="3" s="1"/>
  <c r="AA109" i="9"/>
  <c r="AA109" i="8"/>
  <c r="AA109" i="6"/>
  <c r="AA109" i="10" s="1"/>
  <c r="AA109" i="7"/>
  <c r="AA109" i="11" s="1"/>
  <c r="AA177" i="6"/>
  <c r="AA177" i="10" s="1"/>
  <c r="AA177" i="7"/>
  <c r="AA177" i="11" s="1"/>
  <c r="AA177" i="9"/>
  <c r="AA177" i="8"/>
  <c r="AA25" i="6"/>
  <c r="AA25" i="10" s="1"/>
  <c r="AA25" i="7"/>
  <c r="AA25" i="11" s="1"/>
  <c r="AA25" i="9"/>
  <c r="AA25" i="8"/>
  <c r="AA171" i="1"/>
  <c r="Y169" i="3" s="1"/>
  <c r="AA200" i="1"/>
  <c r="Y198" i="3" s="1"/>
  <c r="AA10" i="7"/>
  <c r="AA10" i="11" s="1"/>
  <c r="AA10" i="9"/>
  <c r="AA10" i="8"/>
  <c r="AA10" i="6"/>
  <c r="AA10" i="10" s="1"/>
  <c r="DE148" i="1"/>
  <c r="AA82" i="1"/>
  <c r="Y80" i="3" s="1"/>
  <c r="DE38" i="1"/>
  <c r="DE468" i="1" s="1"/>
  <c r="AB264" i="1"/>
  <c r="AB468" i="1"/>
  <c r="AA215" i="8"/>
  <c r="AA215" i="6"/>
  <c r="AA215" i="10" s="1"/>
  <c r="AA215" i="7"/>
  <c r="AA215" i="11" s="1"/>
  <c r="AA215" i="9"/>
  <c r="AB472" i="1"/>
  <c r="DE102" i="1"/>
  <c r="DE472" i="1" s="1"/>
  <c r="DE101" i="1"/>
  <c r="DE471" i="1" s="1"/>
  <c r="AB471" i="1"/>
  <c r="DE86" i="1"/>
  <c r="AA148" i="1"/>
  <c r="Y146" i="3" s="1"/>
  <c r="DE137" i="1"/>
  <c r="AB266" i="1"/>
  <c r="AB305" i="1" s="1"/>
  <c r="AA38" i="1"/>
  <c r="Y36" i="3" s="1"/>
  <c r="AA10" i="1"/>
  <c r="Y8" i="3" s="1"/>
  <c r="AA102" i="1"/>
  <c r="Y100" i="3" s="1"/>
  <c r="AA101" i="1"/>
  <c r="Y99" i="3" s="1"/>
  <c r="AA198" i="9"/>
  <c r="AA198" i="8"/>
  <c r="AA198" i="6"/>
  <c r="AA198" i="10" s="1"/>
  <c r="AA198" i="7"/>
  <c r="AA198" i="11" s="1"/>
  <c r="AA86" i="1"/>
  <c r="Y84" i="3" s="1"/>
  <c r="DE227" i="1"/>
  <c r="DE475" i="1" s="1"/>
  <c r="AB475" i="1"/>
  <c r="AA225" i="9"/>
  <c r="AA225" i="8"/>
  <c r="AA225" i="6"/>
  <c r="AA225" i="10" s="1"/>
  <c r="AA225" i="7"/>
  <c r="AA225" i="11" s="1"/>
  <c r="AA137" i="1"/>
  <c r="Y135" i="3" s="1"/>
  <c r="DE10" i="1"/>
  <c r="DE139" i="1"/>
  <c r="AC456" i="1"/>
  <c r="AC388" i="1"/>
  <c r="DE26" i="1"/>
  <c r="AB268" i="1"/>
  <c r="AB307" i="1" s="1"/>
  <c r="AC439" i="1"/>
  <c r="AC371" i="1"/>
  <c r="AA227" i="1"/>
  <c r="Y225" i="3" s="1"/>
  <c r="AA11" i="9"/>
  <c r="AA11" i="8"/>
  <c r="AA11" i="6"/>
  <c r="AA11" i="10" s="1"/>
  <c r="AA11" i="7"/>
  <c r="AA11" i="11" s="1"/>
  <c r="AC367" i="1"/>
  <c r="DE217" i="1"/>
  <c r="AB276" i="1"/>
  <c r="AB315" i="1" s="1"/>
  <c r="AA107" i="1"/>
  <c r="Y105" i="3" s="1"/>
  <c r="DE179" i="1"/>
  <c r="AA99" i="9"/>
  <c r="AA99" i="8"/>
  <c r="AA99" i="6"/>
  <c r="AA99" i="10" s="1"/>
  <c r="AA99" i="7"/>
  <c r="AA99" i="11" s="1"/>
  <c r="AA139" i="1"/>
  <c r="Y137" i="3" s="1"/>
  <c r="AA84" i="9"/>
  <c r="AA84" i="8"/>
  <c r="AA84" i="6"/>
  <c r="AA84" i="10" s="1"/>
  <c r="AA84" i="7"/>
  <c r="AA84" i="11" s="1"/>
  <c r="AA26" i="1"/>
  <c r="Y24" i="3" s="1"/>
  <c r="AA146" i="6"/>
  <c r="AA146" i="10" s="1"/>
  <c r="AA146" i="8"/>
  <c r="AA146" i="7"/>
  <c r="AA146" i="11" s="1"/>
  <c r="AA146" i="9"/>
  <c r="AA105" i="9"/>
  <c r="AA105" i="8"/>
  <c r="AA105" i="6"/>
  <c r="AA105" i="10" s="1"/>
  <c r="AA105" i="7"/>
  <c r="AA105" i="11" s="1"/>
  <c r="AA217" i="1"/>
  <c r="Y215" i="3" s="1"/>
  <c r="DE107" i="1"/>
  <c r="AA179" i="1"/>
  <c r="Y177" i="3" s="1"/>
  <c r="DE12" i="1"/>
  <c r="DE27" i="1"/>
  <c r="DE13" i="1"/>
  <c r="AA24" i="9"/>
  <c r="AA24" i="8"/>
  <c r="AA24" i="6"/>
  <c r="AA24" i="10" s="1"/>
  <c r="AA24" i="7"/>
  <c r="AA24" i="11" s="1"/>
  <c r="AA237" i="1"/>
  <c r="Y235" i="3" s="1"/>
  <c r="AA52" i="1"/>
  <c r="Y50" i="3" s="1"/>
  <c r="AA151" i="9"/>
  <c r="AA151" i="8"/>
  <c r="AA151" i="6"/>
  <c r="AA151" i="10" s="1"/>
  <c r="AA151" i="7"/>
  <c r="AA151" i="11" s="1"/>
  <c r="AA173" i="9"/>
  <c r="AA173" i="8"/>
  <c r="AA173" i="6"/>
  <c r="AA173" i="10" s="1"/>
  <c r="AA173" i="7"/>
  <c r="AA173" i="11" s="1"/>
  <c r="DE88" i="1"/>
  <c r="DD14" i="1"/>
  <c r="DE16" i="1"/>
  <c r="DE83" i="1"/>
  <c r="AA153" i="1"/>
  <c r="Y151" i="3" s="1"/>
  <c r="AA175" i="1"/>
  <c r="Y173" i="3" s="1"/>
  <c r="AA48" i="9"/>
  <c r="AA48" i="8"/>
  <c r="AA48" i="6"/>
  <c r="AA48" i="10" s="1"/>
  <c r="AA48" i="7"/>
  <c r="AA48" i="11" s="1"/>
  <c r="AA66" i="9"/>
  <c r="AA66" i="8"/>
  <c r="AA66" i="6"/>
  <c r="AA66" i="10" s="1"/>
  <c r="AA66" i="7"/>
  <c r="AA66" i="11" s="1"/>
  <c r="AA78" i="1"/>
  <c r="Y76" i="3" s="1"/>
  <c r="AA133" i="1"/>
  <c r="Y131" i="3" s="1"/>
  <c r="DE178" i="1"/>
  <c r="AA163" i="1"/>
  <c r="Y161" i="3" s="1"/>
  <c r="AA62" i="1"/>
  <c r="Y60" i="3" s="1"/>
  <c r="AA205" i="1"/>
  <c r="Y203" i="3" s="1"/>
  <c r="AA77" i="1"/>
  <c r="Y75" i="3" s="1"/>
  <c r="DE24" i="1"/>
  <c r="DE213" i="1"/>
  <c r="DE69" i="1"/>
  <c r="DD20" i="1"/>
  <c r="Z124" i="1"/>
  <c r="X122" i="3" s="1"/>
  <c r="AA126" i="1"/>
  <c r="Y124" i="3" s="1"/>
  <c r="AA121" i="1"/>
  <c r="Y119" i="3" s="1"/>
  <c r="AA56" i="9"/>
  <c r="AA56" i="8"/>
  <c r="AA56" i="6"/>
  <c r="AA56" i="10" s="1"/>
  <c r="AA56" i="7"/>
  <c r="AA56" i="11" s="1"/>
  <c r="Z227" i="9"/>
  <c r="Z227" i="8"/>
  <c r="Z227" i="6"/>
  <c r="Z227" i="10" s="1"/>
  <c r="Z227" i="7"/>
  <c r="Z227" i="11" s="1"/>
  <c r="Z154" i="9"/>
  <c r="Z154" i="8"/>
  <c r="Z154" i="6"/>
  <c r="Z154" i="10" s="1"/>
  <c r="Z154" i="7"/>
  <c r="Z154" i="11" s="1"/>
  <c r="DE61" i="1"/>
  <c r="DE180" i="1"/>
  <c r="DE159" i="1"/>
  <c r="AA58" i="1"/>
  <c r="Y56" i="3" s="1"/>
  <c r="AC304" i="1"/>
  <c r="DD109" i="1"/>
  <c r="DE118" i="1"/>
  <c r="AA110" i="9"/>
  <c r="AA110" i="8"/>
  <c r="AA110" i="6"/>
  <c r="AA110" i="10" s="1"/>
  <c r="AA110" i="7"/>
  <c r="AA110" i="11" s="1"/>
  <c r="AA78" i="9"/>
  <c r="AA78" i="8"/>
  <c r="AA78" i="6"/>
  <c r="AA78" i="10" s="1"/>
  <c r="AA78" i="7"/>
  <c r="AA78" i="11" s="1"/>
  <c r="AA224" i="9"/>
  <c r="AA224" i="8"/>
  <c r="AA224" i="6"/>
  <c r="AA224" i="10" s="1"/>
  <c r="AA224" i="7"/>
  <c r="AA224" i="11" s="1"/>
  <c r="AA218" i="9"/>
  <c r="AA218" i="8"/>
  <c r="AA218" i="6"/>
  <c r="AA218" i="10" s="1"/>
  <c r="AA218" i="7"/>
  <c r="AA218" i="11" s="1"/>
  <c r="AA147" i="9"/>
  <c r="AA147" i="8"/>
  <c r="AA147" i="6"/>
  <c r="AA147" i="10" s="1"/>
  <c r="AA147" i="7"/>
  <c r="AA147" i="11" s="1"/>
  <c r="AA40" i="1"/>
  <c r="Y38" i="3" s="1"/>
  <c r="AA205" i="9"/>
  <c r="AA205" i="8"/>
  <c r="AA205" i="6"/>
  <c r="AA205" i="10" s="1"/>
  <c r="AA205" i="7"/>
  <c r="AA205" i="11" s="1"/>
  <c r="AA64" i="1"/>
  <c r="Y62" i="3" s="1"/>
  <c r="AA3" i="9"/>
  <c r="AA3" i="8"/>
  <c r="AA3" i="6"/>
  <c r="AA3" i="10" s="1"/>
  <c r="AA3" i="7"/>
  <c r="AA3" i="11" s="1"/>
  <c r="AA64" i="9"/>
  <c r="AA64" i="8"/>
  <c r="AA64" i="6"/>
  <c r="AA64" i="10" s="1"/>
  <c r="AA64" i="7"/>
  <c r="AA64" i="11" s="1"/>
  <c r="AA180" i="9"/>
  <c r="AA180" i="8"/>
  <c r="AA180" i="6"/>
  <c r="AA180" i="10" s="1"/>
  <c r="AA180" i="7"/>
  <c r="AA180" i="11" s="1"/>
  <c r="Z232" i="9"/>
  <c r="Z232" i="8"/>
  <c r="Z232" i="6"/>
  <c r="Z232" i="10" s="1"/>
  <c r="Z232" i="7"/>
  <c r="Z232" i="11" s="1"/>
  <c r="AA59" i="1"/>
  <c r="Y57" i="3" s="1"/>
  <c r="AA123" i="9"/>
  <c r="AA123" i="8"/>
  <c r="AA123" i="6"/>
  <c r="AA123" i="10" s="1"/>
  <c r="AA123" i="7"/>
  <c r="AA123" i="11" s="1"/>
  <c r="AD397" i="1"/>
  <c r="AA132" i="9"/>
  <c r="AA132" i="8"/>
  <c r="AA132" i="6"/>
  <c r="AA132" i="10" s="1"/>
  <c r="AA132" i="7"/>
  <c r="AA132" i="11" s="1"/>
  <c r="DE225" i="1"/>
  <c r="DE474" i="1" s="1"/>
  <c r="AB474" i="1"/>
  <c r="DE99" i="1"/>
  <c r="DE182" i="1"/>
  <c r="DD18" i="1"/>
  <c r="AA27" i="9"/>
  <c r="AA27" i="8"/>
  <c r="AA27" i="6"/>
  <c r="AA27" i="10" s="1"/>
  <c r="AA27" i="7"/>
  <c r="AA27" i="11" s="1"/>
  <c r="AA88" i="1"/>
  <c r="Y86" i="3" s="1"/>
  <c r="Z14" i="1"/>
  <c r="X12" i="3" s="1"/>
  <c r="AA163" i="9"/>
  <c r="AA163" i="8"/>
  <c r="AA163" i="6"/>
  <c r="AA163" i="10" s="1"/>
  <c r="AA163" i="7"/>
  <c r="AA163" i="11" s="1"/>
  <c r="AA16" i="1"/>
  <c r="Y14" i="3" s="1"/>
  <c r="AA83" i="1"/>
  <c r="Y81" i="3" s="1"/>
  <c r="Z46" i="9"/>
  <c r="Z46" i="8"/>
  <c r="Z46" i="6"/>
  <c r="Z46" i="10" s="1"/>
  <c r="Z46" i="7"/>
  <c r="Z46" i="11" s="1"/>
  <c r="DE151" i="1"/>
  <c r="DE173" i="1"/>
  <c r="AA178" i="1"/>
  <c r="Y176" i="3" s="1"/>
  <c r="DE157" i="1"/>
  <c r="DE176" i="1"/>
  <c r="DD189" i="1"/>
  <c r="DD194" i="1"/>
  <c r="AA103" i="9"/>
  <c r="AA103" i="8"/>
  <c r="AA103" i="6"/>
  <c r="AA103" i="10" s="1"/>
  <c r="AA103" i="7"/>
  <c r="AA103" i="11" s="1"/>
  <c r="Z104" i="9"/>
  <c r="Z104" i="8"/>
  <c r="Z104" i="6"/>
  <c r="Z104" i="10" s="1"/>
  <c r="Z104" i="7"/>
  <c r="Z104" i="11" s="1"/>
  <c r="AA24" i="1"/>
  <c r="Y22" i="3" s="1"/>
  <c r="AA213" i="9"/>
  <c r="AA213" i="8"/>
  <c r="AA213" i="6"/>
  <c r="AA213" i="10" s="1"/>
  <c r="AA213" i="7"/>
  <c r="AA213" i="11" s="1"/>
  <c r="AA124" i="9"/>
  <c r="AA124" i="8"/>
  <c r="AA124" i="6"/>
  <c r="AA124" i="10" s="1"/>
  <c r="AA124" i="7"/>
  <c r="AA124" i="11" s="1"/>
  <c r="AA174" i="9"/>
  <c r="AA174" i="8"/>
  <c r="AA174" i="6"/>
  <c r="AA174" i="10" s="1"/>
  <c r="AA174" i="7"/>
  <c r="AA174" i="11" s="1"/>
  <c r="Z187" i="9"/>
  <c r="Z187" i="8"/>
  <c r="Z187" i="6"/>
  <c r="Z187" i="10" s="1"/>
  <c r="Z187" i="7"/>
  <c r="Z187" i="11" s="1"/>
  <c r="Z192" i="9"/>
  <c r="Z192" i="8"/>
  <c r="Z192" i="6"/>
  <c r="Z192" i="10" s="1"/>
  <c r="Z192" i="7"/>
  <c r="Z192" i="11" s="1"/>
  <c r="AA213" i="1"/>
  <c r="Y211" i="3" s="1"/>
  <c r="AA69" i="1"/>
  <c r="Y67" i="3" s="1"/>
  <c r="Z20" i="1"/>
  <c r="X18" i="3" s="1"/>
  <c r="DE206" i="1"/>
  <c r="DD34" i="1"/>
  <c r="DE116" i="1"/>
  <c r="DE183" i="1"/>
  <c r="DE167" i="1"/>
  <c r="Z150" i="9"/>
  <c r="Z150" i="8"/>
  <c r="Z150" i="6"/>
  <c r="Z150" i="10" s="1"/>
  <c r="Z150" i="7"/>
  <c r="Z150" i="11" s="1"/>
  <c r="AA61" i="1"/>
  <c r="Y59" i="3" s="1"/>
  <c r="AA116" i="9"/>
  <c r="AA116" i="8"/>
  <c r="AA116" i="6"/>
  <c r="AA116" i="10" s="1"/>
  <c r="AA116" i="7"/>
  <c r="AA116" i="11" s="1"/>
  <c r="AA180" i="1"/>
  <c r="Y178" i="3" s="1"/>
  <c r="AA159" i="1"/>
  <c r="Y157" i="3" s="1"/>
  <c r="AA30" i="9"/>
  <c r="AA30" i="8"/>
  <c r="AA30" i="6"/>
  <c r="AA30" i="10" s="1"/>
  <c r="AA30" i="7"/>
  <c r="AA30" i="11" s="1"/>
  <c r="Z109" i="1"/>
  <c r="X107" i="3" s="1"/>
  <c r="AA68" i="9"/>
  <c r="AA68" i="8"/>
  <c r="AA68" i="6"/>
  <c r="AA68" i="10" s="1"/>
  <c r="AA68" i="7"/>
  <c r="AA68" i="11" s="1"/>
  <c r="AA118" i="1"/>
  <c r="Y116" i="3" s="1"/>
  <c r="DD234" i="1"/>
  <c r="DE21" i="1"/>
  <c r="DE108" i="1"/>
  <c r="AA203" i="1"/>
  <c r="Y201" i="3" s="1"/>
  <c r="DE193" i="1"/>
  <c r="Z134" i="9"/>
  <c r="Z134" i="8"/>
  <c r="Z134" i="6"/>
  <c r="Z134" i="10" s="1"/>
  <c r="Z134" i="7"/>
  <c r="Z134" i="11" s="1"/>
  <c r="AA15" i="9"/>
  <c r="AA15" i="8"/>
  <c r="AA15" i="6"/>
  <c r="AA15" i="10" s="1"/>
  <c r="AA15" i="7"/>
  <c r="AA15" i="11" s="1"/>
  <c r="DE232" i="1"/>
  <c r="AA143" i="9"/>
  <c r="AA143" i="8"/>
  <c r="AA143" i="6"/>
  <c r="AA143" i="10" s="1"/>
  <c r="AA143" i="7"/>
  <c r="AA143" i="11" s="1"/>
  <c r="AA225" i="1"/>
  <c r="Y223" i="3" s="1"/>
  <c r="AA99" i="1"/>
  <c r="Y97" i="3" s="1"/>
  <c r="AA182" i="1"/>
  <c r="Y180" i="3" s="1"/>
  <c r="Z18" i="1"/>
  <c r="X16" i="3" s="1"/>
  <c r="AA149" i="9"/>
  <c r="AA149" i="8"/>
  <c r="AA149" i="6"/>
  <c r="AA149" i="10" s="1"/>
  <c r="AA149" i="7"/>
  <c r="AA149" i="11" s="1"/>
  <c r="DE8" i="1"/>
  <c r="DE39" i="1"/>
  <c r="AA48" i="1"/>
  <c r="Y46" i="3" s="1"/>
  <c r="Z16" i="9"/>
  <c r="Z16" i="8"/>
  <c r="Z16" i="6"/>
  <c r="Z16" i="10" s="1"/>
  <c r="Z16" i="7"/>
  <c r="Z16" i="11" s="1"/>
  <c r="AA151" i="1"/>
  <c r="Y149" i="3" s="1"/>
  <c r="AA173" i="1"/>
  <c r="Y171" i="3" s="1"/>
  <c r="AA145" i="9"/>
  <c r="AA145" i="8"/>
  <c r="AA145" i="6"/>
  <c r="AA145" i="10" s="1"/>
  <c r="AA145" i="7"/>
  <c r="AA145" i="11" s="1"/>
  <c r="Z12" i="9"/>
  <c r="Z12" i="8"/>
  <c r="Z12" i="6"/>
  <c r="Z12" i="10" s="1"/>
  <c r="Z12" i="7"/>
  <c r="Z12" i="11" s="1"/>
  <c r="Z219" i="9"/>
  <c r="Z219" i="8"/>
  <c r="Z219" i="6"/>
  <c r="Z219" i="10" s="1"/>
  <c r="Z219" i="7"/>
  <c r="Z219" i="11" s="1"/>
  <c r="AA226" i="9"/>
  <c r="AA226" i="8"/>
  <c r="AA226" i="6"/>
  <c r="AA226" i="10" s="1"/>
  <c r="AA226" i="7"/>
  <c r="AA226" i="11" s="1"/>
  <c r="AA157" i="1"/>
  <c r="Y155" i="3" s="1"/>
  <c r="AA176" i="1"/>
  <c r="Y174" i="3" s="1"/>
  <c r="Z189" i="1"/>
  <c r="X187" i="3" s="1"/>
  <c r="Z194" i="1"/>
  <c r="X192" i="3" s="1"/>
  <c r="DD138" i="1"/>
  <c r="DE63" i="1"/>
  <c r="DE72" i="1"/>
  <c r="DD229" i="1"/>
  <c r="DD156" i="1"/>
  <c r="DE199" i="1"/>
  <c r="AA59" i="9"/>
  <c r="AA59" i="8"/>
  <c r="AA59" i="6"/>
  <c r="AA59" i="10" s="1"/>
  <c r="AA59" i="7"/>
  <c r="AA59" i="11" s="1"/>
  <c r="Z136" i="9"/>
  <c r="Z136" i="8"/>
  <c r="Z136" i="6"/>
  <c r="Z136" i="10" s="1"/>
  <c r="Z136" i="7"/>
  <c r="Z136" i="11" s="1"/>
  <c r="AA206" i="1"/>
  <c r="Y204" i="3" s="1"/>
  <c r="AA157" i="9"/>
  <c r="AA157" i="8"/>
  <c r="AA157" i="6"/>
  <c r="AA157" i="10" s="1"/>
  <c r="AA157" i="7"/>
  <c r="AA157" i="11" s="1"/>
  <c r="Z34" i="1"/>
  <c r="X32" i="3" s="1"/>
  <c r="AA116" i="1"/>
  <c r="Y114" i="3" s="1"/>
  <c r="AA183" i="1"/>
  <c r="Y181" i="3" s="1"/>
  <c r="AA167" i="1"/>
  <c r="Y165" i="3" s="1"/>
  <c r="AA208" i="9"/>
  <c r="AA208" i="8"/>
  <c r="AA208" i="6"/>
  <c r="AA208" i="10" s="1"/>
  <c r="AA208" i="7"/>
  <c r="AA208" i="11" s="1"/>
  <c r="DD31" i="1"/>
  <c r="AA183" i="9"/>
  <c r="AA183" i="8"/>
  <c r="AA183" i="6"/>
  <c r="AA183" i="10" s="1"/>
  <c r="AA183" i="7"/>
  <c r="AA183" i="11" s="1"/>
  <c r="DE73" i="1"/>
  <c r="DD154" i="1"/>
  <c r="AA178" i="9"/>
  <c r="AA178" i="8"/>
  <c r="AA178" i="6"/>
  <c r="AA178" i="10" s="1"/>
  <c r="AA178" i="7"/>
  <c r="AA178" i="11" s="1"/>
  <c r="Z234" i="1"/>
  <c r="X232" i="3" s="1"/>
  <c r="AA21" i="1"/>
  <c r="Y19" i="3" s="1"/>
  <c r="AA57" i="9"/>
  <c r="AA57" i="8"/>
  <c r="AA57" i="6"/>
  <c r="AA57" i="10" s="1"/>
  <c r="AA57" i="7"/>
  <c r="AA57" i="11" s="1"/>
  <c r="AA108" i="1"/>
  <c r="Y106" i="3" s="1"/>
  <c r="Z107" i="9"/>
  <c r="Z107" i="8"/>
  <c r="Z107" i="6"/>
  <c r="Z107" i="10" s="1"/>
  <c r="Z107" i="7"/>
  <c r="Z107" i="11" s="1"/>
  <c r="DE56" i="1"/>
  <c r="DE59" i="1"/>
  <c r="AA60" i="1"/>
  <c r="Y58" i="3" s="1"/>
  <c r="AA56" i="1"/>
  <c r="Y54" i="3" s="1"/>
  <c r="AA193" i="1"/>
  <c r="Y191" i="3" s="1"/>
  <c r="AA120" i="9"/>
  <c r="AA120" i="8"/>
  <c r="AA120" i="6"/>
  <c r="AA120" i="10" s="1"/>
  <c r="AA120" i="7"/>
  <c r="AA120" i="11" s="1"/>
  <c r="AA98" i="9"/>
  <c r="AA98" i="8"/>
  <c r="AA98" i="6"/>
  <c r="AA98" i="10" s="1"/>
  <c r="AA98" i="7"/>
  <c r="AA98" i="11" s="1"/>
  <c r="AA136" i="1"/>
  <c r="Y134" i="3" s="1"/>
  <c r="AA232" i="1"/>
  <c r="Y230" i="3" s="1"/>
  <c r="AA38" i="9"/>
  <c r="AA38" i="8"/>
  <c r="AA38" i="6"/>
  <c r="AA38" i="10" s="1"/>
  <c r="AA38" i="7"/>
  <c r="AA38" i="11" s="1"/>
  <c r="DE29" i="1"/>
  <c r="AA86" i="9"/>
  <c r="AA86" i="8"/>
  <c r="AA86" i="6"/>
  <c r="AA86" i="10" s="1"/>
  <c r="AA86" i="7"/>
  <c r="AA86" i="11" s="1"/>
  <c r="DE184" i="1"/>
  <c r="DE66" i="1"/>
  <c r="DE100" i="1"/>
  <c r="DE211" i="1"/>
  <c r="DE127" i="1"/>
  <c r="DE5" i="1"/>
  <c r="Z158" i="9"/>
  <c r="Z158" i="8"/>
  <c r="Z158" i="6"/>
  <c r="Z158" i="10" s="1"/>
  <c r="Z158" i="7"/>
  <c r="Z158" i="11" s="1"/>
  <c r="AA8" i="1"/>
  <c r="Y6" i="3" s="1"/>
  <c r="AA23" i="9"/>
  <c r="AA23" i="8"/>
  <c r="AA23" i="6"/>
  <c r="AA23" i="10" s="1"/>
  <c r="AA23" i="7"/>
  <c r="AA23" i="11" s="1"/>
  <c r="AA194" i="9"/>
  <c r="AA194" i="8"/>
  <c r="AA194" i="6"/>
  <c r="AA194" i="10" s="1"/>
  <c r="AA194" i="7"/>
  <c r="AA194" i="11" s="1"/>
  <c r="AA39" i="1"/>
  <c r="Y37" i="3" s="1"/>
  <c r="AA161" i="9"/>
  <c r="AA161" i="8"/>
  <c r="AA161" i="6"/>
  <c r="AA161" i="10" s="1"/>
  <c r="AA161" i="7"/>
  <c r="AA161" i="11" s="1"/>
  <c r="AA60" i="9"/>
  <c r="AA60" i="8"/>
  <c r="AA60" i="6"/>
  <c r="AA60" i="10" s="1"/>
  <c r="AA60" i="7"/>
  <c r="AA60" i="11" s="1"/>
  <c r="DE55" i="1"/>
  <c r="DE105" i="1"/>
  <c r="DD106" i="1"/>
  <c r="DD146" i="1"/>
  <c r="DE165" i="1"/>
  <c r="Z138" i="9"/>
  <c r="Z138" i="8"/>
  <c r="Z138" i="6"/>
  <c r="Z138" i="10" s="1"/>
  <c r="Z138" i="7"/>
  <c r="Z138" i="11" s="1"/>
  <c r="DE97" i="1"/>
  <c r="DE81" i="1"/>
  <c r="Z49" i="9"/>
  <c r="Z49" i="8"/>
  <c r="Z49" i="6"/>
  <c r="Z49" i="10" s="1"/>
  <c r="Z49" i="7"/>
  <c r="Z49" i="11" s="1"/>
  <c r="Z28" i="9"/>
  <c r="Z28" i="8"/>
  <c r="Z28" i="6"/>
  <c r="Z28" i="10" s="1"/>
  <c r="Z28" i="7"/>
  <c r="Z28" i="11" s="1"/>
  <c r="AA34" i="9"/>
  <c r="AA34" i="8"/>
  <c r="AA34" i="6"/>
  <c r="AA34" i="10" s="1"/>
  <c r="AA34" i="7"/>
  <c r="AA34" i="11" s="1"/>
  <c r="Z18" i="9"/>
  <c r="Z18" i="8"/>
  <c r="Z18" i="6"/>
  <c r="Z18" i="10" s="1"/>
  <c r="Z18" i="7"/>
  <c r="Z18" i="11" s="1"/>
  <c r="AA131" i="9"/>
  <c r="AA131" i="8"/>
  <c r="AA131" i="6"/>
  <c r="AA131" i="10" s="1"/>
  <c r="AA131" i="7"/>
  <c r="AA131" i="11" s="1"/>
  <c r="Z138" i="1"/>
  <c r="X136" i="3" s="1"/>
  <c r="AA204" i="9"/>
  <c r="AA204" i="8"/>
  <c r="AA204" i="6"/>
  <c r="AA204" i="10" s="1"/>
  <c r="AA204" i="7"/>
  <c r="AA204" i="11" s="1"/>
  <c r="AA63" i="1"/>
  <c r="Y61" i="3" s="1"/>
  <c r="AA79" i="9"/>
  <c r="AA79" i="8"/>
  <c r="AA79" i="6"/>
  <c r="AA79" i="10" s="1"/>
  <c r="AA79" i="7"/>
  <c r="AA79" i="11" s="1"/>
  <c r="AA72" i="1"/>
  <c r="Y70" i="3" s="1"/>
  <c r="Z229" i="1"/>
  <c r="X227" i="3" s="1"/>
  <c r="Z156" i="1"/>
  <c r="X154" i="3" s="1"/>
  <c r="AA87" i="9"/>
  <c r="AA87" i="8"/>
  <c r="AA87" i="6"/>
  <c r="AA87" i="10" s="1"/>
  <c r="AA87" i="7"/>
  <c r="AA87" i="11" s="1"/>
  <c r="AA199" i="1"/>
  <c r="Y197" i="3" s="1"/>
  <c r="DD144" i="1"/>
  <c r="DE161" i="1"/>
  <c r="DD7" i="1"/>
  <c r="DE185" i="1"/>
  <c r="AB265" i="1"/>
  <c r="DD166" i="1"/>
  <c r="AA285" i="1"/>
  <c r="AA324" i="1" s="1"/>
  <c r="DE94" i="1"/>
  <c r="DD150" i="1"/>
  <c r="AA197" i="9"/>
  <c r="AA197" i="8"/>
  <c r="AA197" i="6"/>
  <c r="AA197" i="10" s="1"/>
  <c r="AA197" i="7"/>
  <c r="AA197" i="11" s="1"/>
  <c r="Z142" i="9"/>
  <c r="Z142" i="8"/>
  <c r="Z142" i="6"/>
  <c r="Z142" i="10" s="1"/>
  <c r="Z142" i="7"/>
  <c r="Z142" i="11" s="1"/>
  <c r="Z31" i="1"/>
  <c r="X29" i="3" s="1"/>
  <c r="AA51" i="9"/>
  <c r="AA51" i="8"/>
  <c r="AA51" i="6"/>
  <c r="AA51" i="10" s="1"/>
  <c r="AA51" i="7"/>
  <c r="AA51" i="11" s="1"/>
  <c r="Z32" i="9"/>
  <c r="Z32" i="8"/>
  <c r="Z32" i="6"/>
  <c r="Z32" i="10" s="1"/>
  <c r="Z32" i="7"/>
  <c r="Z32" i="11" s="1"/>
  <c r="AA73" i="1"/>
  <c r="Y71" i="3" s="1"/>
  <c r="Z154" i="1"/>
  <c r="X152" i="3" s="1"/>
  <c r="AA54" i="9"/>
  <c r="AA54" i="8"/>
  <c r="AA54" i="6"/>
  <c r="AA54" i="10" s="1"/>
  <c r="AA54" i="7"/>
  <c r="AA54" i="11" s="1"/>
  <c r="DE53" i="1"/>
  <c r="DE17" i="1"/>
  <c r="AA223" i="9"/>
  <c r="AA223" i="8"/>
  <c r="AA223" i="6"/>
  <c r="AA223" i="10" s="1"/>
  <c r="AA223" i="7"/>
  <c r="AA223" i="11" s="1"/>
  <c r="AA19" i="9"/>
  <c r="AA19" i="8"/>
  <c r="AA19" i="6"/>
  <c r="AA19" i="10" s="1"/>
  <c r="AA19" i="7"/>
  <c r="AA19" i="11" s="1"/>
  <c r="DE191" i="1"/>
  <c r="DE226" i="1"/>
  <c r="DE54" i="1"/>
  <c r="AA29" i="1"/>
  <c r="Y27" i="3" s="1"/>
  <c r="AA127" i="9"/>
  <c r="AA127" i="8"/>
  <c r="AA127" i="6"/>
  <c r="AA127" i="10" s="1"/>
  <c r="AA127" i="7"/>
  <c r="AA127" i="11" s="1"/>
  <c r="AA184" i="1"/>
  <c r="Y182" i="3" s="1"/>
  <c r="AA66" i="1"/>
  <c r="Y64" i="3" s="1"/>
  <c r="AA100" i="1"/>
  <c r="Y98" i="3" s="1"/>
  <c r="AA211" i="1"/>
  <c r="Y209" i="3" s="1"/>
  <c r="AA127" i="1"/>
  <c r="Y125" i="3" s="1"/>
  <c r="AA53" i="9"/>
  <c r="AA53" i="8"/>
  <c r="AA53" i="6"/>
  <c r="AA53" i="10" s="1"/>
  <c r="AA53" i="7"/>
  <c r="AA53" i="11" s="1"/>
  <c r="AA5" i="1"/>
  <c r="Y3" i="3" s="1"/>
  <c r="DD113" i="1"/>
  <c r="Z33" i="9"/>
  <c r="Z33" i="8"/>
  <c r="Z33" i="6"/>
  <c r="Z33" i="10" s="1"/>
  <c r="Z33" i="7"/>
  <c r="Z33" i="11" s="1"/>
  <c r="DE228" i="1"/>
  <c r="AA209" i="9"/>
  <c r="AA209" i="8"/>
  <c r="AA209" i="6"/>
  <c r="AA209" i="10" s="1"/>
  <c r="AA209" i="7"/>
  <c r="AA209" i="11" s="1"/>
  <c r="AA125" i="9"/>
  <c r="AA125" i="8"/>
  <c r="AA125" i="6"/>
  <c r="AA125" i="10" s="1"/>
  <c r="AA125" i="7"/>
  <c r="AA125" i="11" s="1"/>
  <c r="AA55" i="1"/>
  <c r="Y53" i="3" s="1"/>
  <c r="AA105" i="1"/>
  <c r="Y103" i="3" s="1"/>
  <c r="Z106" i="1"/>
  <c r="X104" i="3" s="1"/>
  <c r="Z111" i="9"/>
  <c r="Z111" i="8"/>
  <c r="Z111" i="6"/>
  <c r="Z111" i="10" s="1"/>
  <c r="Z111" i="7"/>
  <c r="Z111" i="11" s="1"/>
  <c r="Z146" i="1"/>
  <c r="X144" i="3" s="1"/>
  <c r="AA165" i="1"/>
  <c r="Y163" i="3" s="1"/>
  <c r="AA82" i="9"/>
  <c r="AA82" i="8"/>
  <c r="AA82" i="6"/>
  <c r="AA82" i="10" s="1"/>
  <c r="AA82" i="7"/>
  <c r="AA82" i="11" s="1"/>
  <c r="AA97" i="1"/>
  <c r="Y95" i="3" s="1"/>
  <c r="AA61" i="9"/>
  <c r="AA61" i="8"/>
  <c r="AA61" i="6"/>
  <c r="AA61" i="10" s="1"/>
  <c r="AA61" i="7"/>
  <c r="AA61" i="11" s="1"/>
  <c r="AA81" i="1"/>
  <c r="Y79" i="3" s="1"/>
  <c r="AA70" i="9"/>
  <c r="AA70" i="8"/>
  <c r="AA70" i="6"/>
  <c r="AA70" i="10" s="1"/>
  <c r="AA70" i="7"/>
  <c r="AA70" i="11" s="1"/>
  <c r="DE50" i="1"/>
  <c r="DE68" i="1"/>
  <c r="DE89" i="1"/>
  <c r="DD221" i="1"/>
  <c r="DE120" i="1"/>
  <c r="DE210" i="1"/>
  <c r="DE65" i="1"/>
  <c r="Z144" i="1"/>
  <c r="X142" i="3" s="1"/>
  <c r="AA161" i="1"/>
  <c r="Y159" i="3" s="1"/>
  <c r="Z7" i="1"/>
  <c r="X5" i="3" s="1"/>
  <c r="AA74" i="9"/>
  <c r="AA74" i="8"/>
  <c r="AA74" i="6"/>
  <c r="AA74" i="10" s="1"/>
  <c r="AA74" i="7"/>
  <c r="AA74" i="11" s="1"/>
  <c r="AA185" i="1"/>
  <c r="Y183" i="3" s="1"/>
  <c r="Z166" i="1"/>
  <c r="X164" i="3" s="1"/>
  <c r="AA212" i="9"/>
  <c r="AA212" i="8"/>
  <c r="AA212" i="6"/>
  <c r="AA212" i="10" s="1"/>
  <c r="AA212" i="7"/>
  <c r="AA212" i="11" s="1"/>
  <c r="AA94" i="1"/>
  <c r="Y92" i="3" s="1"/>
  <c r="Z150" i="1"/>
  <c r="X148" i="3" s="1"/>
  <c r="DE23" i="1"/>
  <c r="DD197" i="1"/>
  <c r="DE230" i="1"/>
  <c r="Z5" i="9"/>
  <c r="Z5" i="8"/>
  <c r="Z5" i="6"/>
  <c r="Z5" i="10" s="1"/>
  <c r="Z5" i="7"/>
  <c r="Z5" i="11" s="1"/>
  <c r="DE76" i="1"/>
  <c r="AA181" i="9"/>
  <c r="AA181" i="8"/>
  <c r="AA181" i="6"/>
  <c r="AA181" i="10" s="1"/>
  <c r="AA181" i="7"/>
  <c r="AA181" i="11" s="1"/>
  <c r="DE188" i="1"/>
  <c r="Z29" i="9"/>
  <c r="Z29" i="8"/>
  <c r="Z29" i="6"/>
  <c r="Z29" i="10" s="1"/>
  <c r="Z29" i="7"/>
  <c r="Z29" i="11" s="1"/>
  <c r="AA53" i="1"/>
  <c r="Y51" i="3" s="1"/>
  <c r="AA17" i="1"/>
  <c r="Y15" i="3" s="1"/>
  <c r="AA230" i="9"/>
  <c r="AA230" i="8"/>
  <c r="AA230" i="6"/>
  <c r="AA230" i="10" s="1"/>
  <c r="AA230" i="7"/>
  <c r="AA230" i="11" s="1"/>
  <c r="AA71" i="9"/>
  <c r="AA71" i="8"/>
  <c r="AA71" i="6"/>
  <c r="AA71" i="10" s="1"/>
  <c r="AA71" i="7"/>
  <c r="AA71" i="11" s="1"/>
  <c r="Z152" i="9"/>
  <c r="Z152" i="8"/>
  <c r="Z152" i="6"/>
  <c r="Z152" i="10" s="1"/>
  <c r="Z152" i="7"/>
  <c r="Z152" i="11" s="1"/>
  <c r="DE129" i="1"/>
  <c r="AA191" i="1"/>
  <c r="Y189" i="3" s="1"/>
  <c r="Z35" i="9"/>
  <c r="Z35" i="8"/>
  <c r="Z35" i="6"/>
  <c r="Z35" i="10" s="1"/>
  <c r="Z35" i="7"/>
  <c r="Z35" i="11" s="1"/>
  <c r="AA106" i="9"/>
  <c r="AA106" i="8"/>
  <c r="AA106" i="6"/>
  <c r="AA106" i="10" s="1"/>
  <c r="AA106" i="7"/>
  <c r="AA106" i="11" s="1"/>
  <c r="DE25" i="1"/>
  <c r="DE196" i="1"/>
  <c r="DE122" i="1"/>
  <c r="DE192" i="1"/>
  <c r="DD162" i="1"/>
  <c r="DE145" i="1"/>
  <c r="Y13" i="9"/>
  <c r="Y13" i="8"/>
  <c r="Y13" i="6"/>
  <c r="Y13" i="10" s="1"/>
  <c r="Y13" i="7"/>
  <c r="Y13" i="11" s="1"/>
  <c r="AA201" i="9"/>
  <c r="AA201" i="8"/>
  <c r="AA201" i="6"/>
  <c r="AA201" i="10" s="1"/>
  <c r="AA201" i="7"/>
  <c r="AA201" i="11" s="1"/>
  <c r="Z113" i="1"/>
  <c r="X111" i="3" s="1"/>
  <c r="AA35" i="1"/>
  <c r="Y33" i="3" s="1"/>
  <c r="AA176" i="9"/>
  <c r="AA176" i="8"/>
  <c r="AA176" i="6"/>
  <c r="AA176" i="10" s="1"/>
  <c r="AA176" i="7"/>
  <c r="AA176" i="11" s="1"/>
  <c r="AA228" i="1"/>
  <c r="Y226" i="3" s="1"/>
  <c r="AA155" i="9"/>
  <c r="AA155" i="8"/>
  <c r="AA155" i="6"/>
  <c r="AA155" i="10" s="1"/>
  <c r="AA155" i="7"/>
  <c r="AA155" i="11" s="1"/>
  <c r="DE155" i="1"/>
  <c r="DD30" i="1"/>
  <c r="DE36" i="1"/>
  <c r="DD41" i="1"/>
  <c r="DE215" i="1"/>
  <c r="DE174" i="1"/>
  <c r="DE131" i="1"/>
  <c r="AA51" i="1"/>
  <c r="Y49" i="3" s="1"/>
  <c r="AA50" i="1"/>
  <c r="Y48" i="3" s="1"/>
  <c r="AA68" i="1"/>
  <c r="Y66" i="3" s="1"/>
  <c r="AA89" i="1"/>
  <c r="Y87" i="3" s="1"/>
  <c r="Z39" i="9"/>
  <c r="Z39" i="8"/>
  <c r="Z39" i="6"/>
  <c r="Z39" i="10" s="1"/>
  <c r="Z39" i="7"/>
  <c r="Z39" i="11" s="1"/>
  <c r="Z221" i="1"/>
  <c r="X219" i="3" s="1"/>
  <c r="AA159" i="9"/>
  <c r="AA159" i="8"/>
  <c r="AA159" i="6"/>
  <c r="AA159" i="10" s="1"/>
  <c r="AA159" i="7"/>
  <c r="AA159" i="11" s="1"/>
  <c r="AA172" i="9"/>
  <c r="AA172" i="8"/>
  <c r="AA172" i="6"/>
  <c r="AA172" i="10" s="1"/>
  <c r="AA172" i="7"/>
  <c r="AA172" i="11" s="1"/>
  <c r="AA129" i="9"/>
  <c r="AA129" i="8"/>
  <c r="AA129" i="6"/>
  <c r="AA129" i="10" s="1"/>
  <c r="AA129" i="7"/>
  <c r="AA129" i="11" s="1"/>
  <c r="AA120" i="1"/>
  <c r="Y118" i="3" s="1"/>
  <c r="AA165" i="9"/>
  <c r="AA165" i="8"/>
  <c r="AA165" i="6"/>
  <c r="AA165" i="10" s="1"/>
  <c r="AA165" i="7"/>
  <c r="AA165" i="11" s="1"/>
  <c r="AA210" i="1"/>
  <c r="Y208" i="3" s="1"/>
  <c r="AA65" i="1"/>
  <c r="Y63" i="3" s="1"/>
  <c r="DE75" i="1"/>
  <c r="DE32" i="1"/>
  <c r="DD152" i="1"/>
  <c r="DD136" i="1"/>
  <c r="AA23" i="1"/>
  <c r="Y21" i="3" s="1"/>
  <c r="Z197" i="1"/>
  <c r="X195" i="3" s="1"/>
  <c r="AA55" i="9"/>
  <c r="AA55" i="8"/>
  <c r="AA55" i="6"/>
  <c r="AA55" i="10" s="1"/>
  <c r="AA55" i="7"/>
  <c r="AA55" i="11" s="1"/>
  <c r="AA230" i="1"/>
  <c r="Y228" i="3" s="1"/>
  <c r="AA76" i="1"/>
  <c r="Y74" i="3" s="1"/>
  <c r="AB456" i="1"/>
  <c r="AB388" i="1"/>
  <c r="AA188" i="1"/>
  <c r="Y186" i="3" s="1"/>
  <c r="AA139" i="9"/>
  <c r="AA139" i="8"/>
  <c r="AA139" i="6"/>
  <c r="AA139" i="10" s="1"/>
  <c r="AA139" i="7"/>
  <c r="AA139" i="11" s="1"/>
  <c r="Z148" i="9"/>
  <c r="Z148" i="8"/>
  <c r="Z148" i="6"/>
  <c r="Z148" i="10" s="1"/>
  <c r="Z148" i="7"/>
  <c r="Z148" i="11" s="1"/>
  <c r="Z195" i="9"/>
  <c r="Z195" i="8"/>
  <c r="Z195" i="6"/>
  <c r="Z195" i="10" s="1"/>
  <c r="Z195" i="7"/>
  <c r="Z195" i="11" s="1"/>
  <c r="DE57" i="1"/>
  <c r="DD37" i="1"/>
  <c r="DE125" i="1"/>
  <c r="DE141" i="1"/>
  <c r="AA129" i="1"/>
  <c r="Y127" i="3" s="1"/>
  <c r="AA235" i="9"/>
  <c r="AA235" i="8"/>
  <c r="AA235" i="6"/>
  <c r="AA235" i="10" s="1"/>
  <c r="AA235" i="7"/>
  <c r="AA235" i="11" s="1"/>
  <c r="AA54" i="1"/>
  <c r="Y52" i="3" s="1"/>
  <c r="DD160" i="1"/>
  <c r="DE70" i="1"/>
  <c r="DE80" i="1"/>
  <c r="DE220" i="1"/>
  <c r="DE149" i="1"/>
  <c r="Z160" i="1"/>
  <c r="X158" i="3" s="1"/>
  <c r="DC15" i="1"/>
  <c r="AA6" i="9"/>
  <c r="AA6" i="8"/>
  <c r="AA6" i="6"/>
  <c r="AA6" i="10" s="1"/>
  <c r="AA6" i="7"/>
  <c r="AA6" i="11" s="1"/>
  <c r="AA25" i="1"/>
  <c r="Y23" i="3" s="1"/>
  <c r="AA196" i="1"/>
  <c r="Y194" i="3" s="1"/>
  <c r="AA191" i="9"/>
  <c r="AA191" i="8"/>
  <c r="AA191" i="6"/>
  <c r="AA191" i="10" s="1"/>
  <c r="AA191" i="7"/>
  <c r="AA191" i="11" s="1"/>
  <c r="AA122" i="1"/>
  <c r="Y120" i="3" s="1"/>
  <c r="AA189" i="9"/>
  <c r="AA189" i="8"/>
  <c r="AA189" i="6"/>
  <c r="AA189" i="10" s="1"/>
  <c r="AA189" i="7"/>
  <c r="AA189" i="11" s="1"/>
  <c r="AA192" i="1"/>
  <c r="Y190" i="3" s="1"/>
  <c r="AA153" i="9"/>
  <c r="AA153" i="8"/>
  <c r="AA153" i="6"/>
  <c r="AA153" i="10" s="1"/>
  <c r="AA153" i="7"/>
  <c r="AA153" i="11" s="1"/>
  <c r="Z162" i="1"/>
  <c r="X160" i="3" s="1"/>
  <c r="AA145" i="1"/>
  <c r="Y143" i="3" s="1"/>
  <c r="DE134" i="1"/>
  <c r="DD140" i="1"/>
  <c r="DE84" i="1"/>
  <c r="AA190" i="9"/>
  <c r="AA190" i="8"/>
  <c r="AA190" i="6"/>
  <c r="AA190" i="10" s="1"/>
  <c r="AA190" i="7"/>
  <c r="AA190" i="11" s="1"/>
  <c r="AA155" i="1"/>
  <c r="Y153" i="3" s="1"/>
  <c r="Z160" i="9"/>
  <c r="Z160" i="8"/>
  <c r="Z160" i="6"/>
  <c r="Z160" i="10" s="1"/>
  <c r="Z160" i="7"/>
  <c r="Z160" i="11" s="1"/>
  <c r="Z30" i="1"/>
  <c r="X28" i="3" s="1"/>
  <c r="AA36" i="1"/>
  <c r="Y34" i="3" s="1"/>
  <c r="Z41" i="1"/>
  <c r="X39" i="3" s="1"/>
  <c r="AA215" i="1"/>
  <c r="Y213" i="3" s="1"/>
  <c r="AA14" i="9"/>
  <c r="AA14" i="8"/>
  <c r="AA14" i="6"/>
  <c r="AA14" i="10" s="1"/>
  <c r="AA14" i="7"/>
  <c r="AA14" i="11" s="1"/>
  <c r="AA81" i="9"/>
  <c r="AA81" i="8"/>
  <c r="AA81" i="6"/>
  <c r="AA81" i="10" s="1"/>
  <c r="AA81" i="7"/>
  <c r="AA81" i="11" s="1"/>
  <c r="AA174" i="1"/>
  <c r="Y172" i="3" s="1"/>
  <c r="AA131" i="1"/>
  <c r="Y129" i="3" s="1"/>
  <c r="AA118" i="9"/>
  <c r="AA118" i="8"/>
  <c r="AA118" i="6"/>
  <c r="AA118" i="10" s="1"/>
  <c r="AA118" i="7"/>
  <c r="AA118" i="11" s="1"/>
  <c r="DE147" i="1"/>
  <c r="DE212" i="1"/>
  <c r="DD19" i="1"/>
  <c r="DE214" i="1"/>
  <c r="AA21" i="9"/>
  <c r="AA21" i="8"/>
  <c r="AA21" i="6"/>
  <c r="AA21" i="10" s="1"/>
  <c r="AA21" i="7"/>
  <c r="AA21" i="11" s="1"/>
  <c r="AA210" i="9"/>
  <c r="AA210" i="8"/>
  <c r="AA210" i="6"/>
  <c r="AA210" i="10" s="1"/>
  <c r="AA210" i="7"/>
  <c r="AA210" i="11" s="1"/>
  <c r="Z17" i="9"/>
  <c r="Z17" i="8"/>
  <c r="Z17" i="6"/>
  <c r="Z17" i="10" s="1"/>
  <c r="Z17" i="7"/>
  <c r="Z17" i="11" s="1"/>
  <c r="AA75" i="1"/>
  <c r="Y73" i="3" s="1"/>
  <c r="AA32" i="1"/>
  <c r="Y30" i="3" s="1"/>
  <c r="AA211" i="9"/>
  <c r="AA211" i="8"/>
  <c r="AA211" i="6"/>
  <c r="AA211" i="10" s="1"/>
  <c r="AA211" i="7"/>
  <c r="AA211" i="11" s="1"/>
  <c r="AA67" i="9"/>
  <c r="AA67" i="8"/>
  <c r="AA67" i="6"/>
  <c r="AA67" i="10" s="1"/>
  <c r="AA67" i="7"/>
  <c r="AA67" i="11" s="1"/>
  <c r="Z152" i="1"/>
  <c r="X150" i="3" s="1"/>
  <c r="DD186" i="1"/>
  <c r="DE112" i="1"/>
  <c r="AA73" i="9"/>
  <c r="AA73" i="8"/>
  <c r="AA73" i="6"/>
  <c r="AA73" i="10" s="1"/>
  <c r="AA73" i="7"/>
  <c r="AA73" i="11" s="1"/>
  <c r="DE207" i="1"/>
  <c r="AA57" i="1"/>
  <c r="Y55" i="3" s="1"/>
  <c r="AA228" i="9"/>
  <c r="AA228" i="8"/>
  <c r="AA228" i="6"/>
  <c r="AA228" i="10" s="1"/>
  <c r="AA228" i="7"/>
  <c r="AA228" i="11" s="1"/>
  <c r="Z37" i="1"/>
  <c r="X35" i="3" s="1"/>
  <c r="AA52" i="9"/>
  <c r="AA52" i="8"/>
  <c r="AA52" i="6"/>
  <c r="AA52" i="10" s="1"/>
  <c r="AA52" i="7"/>
  <c r="AA52" i="11" s="1"/>
  <c r="AA125" i="1"/>
  <c r="Y123" i="3" s="1"/>
  <c r="AA186" i="9"/>
  <c r="AA186" i="8"/>
  <c r="AA186" i="6"/>
  <c r="AA186" i="10" s="1"/>
  <c r="AA186" i="7"/>
  <c r="AA186" i="11" s="1"/>
  <c r="AA141" i="1"/>
  <c r="Y139" i="3" s="1"/>
  <c r="AC448" i="1"/>
  <c r="AC380" i="1"/>
  <c r="AA226" i="1"/>
  <c r="Y224" i="3" s="1"/>
  <c r="AA70" i="1"/>
  <c r="Y68" i="3" s="1"/>
  <c r="AA97" i="9"/>
  <c r="AA97" i="8"/>
  <c r="AA97" i="6"/>
  <c r="AA97" i="10" s="1"/>
  <c r="AA97" i="7"/>
  <c r="AA97" i="11" s="1"/>
  <c r="AA50" i="9"/>
  <c r="AA50" i="8"/>
  <c r="AA50" i="6"/>
  <c r="AA50" i="10" s="1"/>
  <c r="AA50" i="7"/>
  <c r="AA50" i="11" s="1"/>
  <c r="AA80" i="1"/>
  <c r="Y78" i="3" s="1"/>
  <c r="AA220" i="1"/>
  <c r="Y218" i="3" s="1"/>
  <c r="AA149" i="1"/>
  <c r="Y147" i="3" s="1"/>
  <c r="Y15" i="1"/>
  <c r="W13" i="3" s="1"/>
  <c r="DE203" i="1"/>
  <c r="DE60" i="1"/>
  <c r="DE237" i="1"/>
  <c r="DE52" i="1"/>
  <c r="AB277" i="1"/>
  <c r="AB316" i="1" s="1"/>
  <c r="DE35" i="1"/>
  <c r="AA134" i="1"/>
  <c r="Y132" i="3" s="1"/>
  <c r="AA76" i="9"/>
  <c r="AA76" i="8"/>
  <c r="AA76" i="6"/>
  <c r="AA76" i="10" s="1"/>
  <c r="AA76" i="7"/>
  <c r="AA76" i="11" s="1"/>
  <c r="AA182" i="9"/>
  <c r="AA182" i="8"/>
  <c r="AA182" i="6"/>
  <c r="AA182" i="10" s="1"/>
  <c r="AA182" i="7"/>
  <c r="AA182" i="11" s="1"/>
  <c r="Z140" i="1"/>
  <c r="X138" i="3" s="1"/>
  <c r="AA84" i="1"/>
  <c r="Y82" i="3" s="1"/>
  <c r="AA95" i="9"/>
  <c r="AA95" i="8"/>
  <c r="AA95" i="6"/>
  <c r="AA95" i="10" s="1"/>
  <c r="AA95" i="7"/>
  <c r="AA95" i="11" s="1"/>
  <c r="DE153" i="1"/>
  <c r="DE175" i="1"/>
  <c r="DE78" i="1"/>
  <c r="DE133" i="1"/>
  <c r="AA37" i="9"/>
  <c r="AA37" i="8"/>
  <c r="AA37" i="6"/>
  <c r="AA37" i="10" s="1"/>
  <c r="AA37" i="7"/>
  <c r="AA37" i="11" s="1"/>
  <c r="DE163" i="1"/>
  <c r="DE62" i="1"/>
  <c r="DE205" i="1"/>
  <c r="DE77" i="1"/>
  <c r="AA171" i="9"/>
  <c r="AA171" i="8"/>
  <c r="AA171" i="6"/>
  <c r="AA171" i="10" s="1"/>
  <c r="AA171" i="7"/>
  <c r="AA171" i="11" s="1"/>
  <c r="AA147" i="1"/>
  <c r="Y145" i="3" s="1"/>
  <c r="AA63" i="9"/>
  <c r="AA63" i="8"/>
  <c r="AA63" i="6"/>
  <c r="AA63" i="10" s="1"/>
  <c r="AA63" i="7"/>
  <c r="AA63" i="11" s="1"/>
  <c r="Z144" i="9"/>
  <c r="Z144" i="8"/>
  <c r="Z144" i="6"/>
  <c r="Z144" i="10" s="1"/>
  <c r="Z144" i="7"/>
  <c r="Z144" i="11" s="1"/>
  <c r="AA212" i="1"/>
  <c r="Y210" i="3" s="1"/>
  <c r="Z19" i="1"/>
  <c r="X17" i="3" s="1"/>
  <c r="AA203" i="9"/>
  <c r="AA203" i="8"/>
  <c r="AA203" i="6"/>
  <c r="AA203" i="10" s="1"/>
  <c r="AA203" i="7"/>
  <c r="AA203" i="11" s="1"/>
  <c r="AA75" i="9"/>
  <c r="AA75" i="8"/>
  <c r="AA75" i="6"/>
  <c r="AA75" i="10" s="1"/>
  <c r="AA75" i="7"/>
  <c r="AA75" i="11" s="1"/>
  <c r="AA214" i="1"/>
  <c r="Y212" i="3" s="1"/>
  <c r="AA92" i="9"/>
  <c r="AA92" i="8"/>
  <c r="AA92" i="6"/>
  <c r="AA92" i="10" s="1"/>
  <c r="AA92" i="7"/>
  <c r="AA92" i="11" s="1"/>
  <c r="AA22" i="9"/>
  <c r="AA22" i="8"/>
  <c r="AA22" i="6"/>
  <c r="AA22" i="10" s="1"/>
  <c r="AA22" i="7"/>
  <c r="AA22" i="11" s="1"/>
  <c r="DD124" i="1"/>
  <c r="DE126" i="1"/>
  <c r="DE121" i="1"/>
  <c r="Z122" i="9"/>
  <c r="Z122" i="8"/>
  <c r="Z122" i="6"/>
  <c r="Z122" i="10" s="1"/>
  <c r="Z122" i="7"/>
  <c r="Z122" i="11" s="1"/>
  <c r="Z186" i="1"/>
  <c r="X184" i="3" s="1"/>
  <c r="AA112" i="1"/>
  <c r="Y110" i="3" s="1"/>
  <c r="AA119" i="9"/>
  <c r="AA119" i="8"/>
  <c r="AA119" i="6"/>
  <c r="AA119" i="10" s="1"/>
  <c r="AA119" i="7"/>
  <c r="AA119" i="11" s="1"/>
  <c r="DE58" i="1"/>
  <c r="AA114" i="9"/>
  <c r="AA114" i="8"/>
  <c r="AA114" i="6"/>
  <c r="AA114" i="10" s="1"/>
  <c r="AA114" i="7"/>
  <c r="AA114" i="11" s="1"/>
  <c r="Z164" i="9"/>
  <c r="Z164" i="8"/>
  <c r="Z164" i="6"/>
  <c r="Z164" i="10" s="1"/>
  <c r="Z164" i="7"/>
  <c r="Z164" i="11" s="1"/>
  <c r="AA207" i="1"/>
  <c r="Y205" i="3" s="1"/>
  <c r="AA62" i="9"/>
  <c r="AA62" i="8"/>
  <c r="AA62" i="6"/>
  <c r="AA62" i="10" s="1"/>
  <c r="AA62" i="7"/>
  <c r="AA62" i="11" s="1"/>
  <c r="Z184" i="9"/>
  <c r="Z184" i="8"/>
  <c r="Z184" i="6"/>
  <c r="Z184" i="10" s="1"/>
  <c r="Z184" i="7"/>
  <c r="Z184" i="11" s="1"/>
  <c r="DE40" i="1"/>
  <c r="DE64" i="1"/>
  <c r="AA58" i="9"/>
  <c r="AA58" i="8"/>
  <c r="AA58" i="6"/>
  <c r="AA58" i="10" s="1"/>
  <c r="AA58" i="7"/>
  <c r="AA58" i="11" s="1"/>
  <c r="AB303" i="1" l="1"/>
  <c r="AB367" i="1" s="1"/>
  <c r="DD222" i="1"/>
  <c r="Z222" i="1"/>
  <c r="X220" i="3" s="1"/>
  <c r="Z220" i="9"/>
  <c r="Z220" i="8"/>
  <c r="Z220" i="6"/>
  <c r="Z220" i="10" s="1"/>
  <c r="Z220" i="7"/>
  <c r="Z220" i="11" s="1"/>
  <c r="Z179" i="1"/>
  <c r="X177" i="3" s="1"/>
  <c r="Z137" i="9"/>
  <c r="Z137" i="8"/>
  <c r="Z137" i="6"/>
  <c r="Z137" i="10" s="1"/>
  <c r="Z137" i="7"/>
  <c r="Z137" i="11" s="1"/>
  <c r="DD10" i="1"/>
  <c r="Z135" i="6"/>
  <c r="Z135" i="10" s="1"/>
  <c r="Z135" i="7"/>
  <c r="Z135" i="11" s="1"/>
  <c r="Z135" i="8"/>
  <c r="Z135" i="9"/>
  <c r="AB435" i="1"/>
  <c r="DD74" i="1"/>
  <c r="DD12" i="1"/>
  <c r="Z10" i="1"/>
  <c r="X8" i="3" s="1"/>
  <c r="DD148" i="1"/>
  <c r="Z74" i="1"/>
  <c r="X72" i="3" s="1"/>
  <c r="Z109" i="9"/>
  <c r="Z109" i="8"/>
  <c r="Z109" i="6"/>
  <c r="Z109" i="10" s="1"/>
  <c r="Z109" i="7"/>
  <c r="Z109" i="11" s="1"/>
  <c r="Z12" i="1"/>
  <c r="X10" i="3" s="1"/>
  <c r="Z11" i="9"/>
  <c r="Z11" i="8"/>
  <c r="Z11" i="6"/>
  <c r="Z11" i="10" s="1"/>
  <c r="Z11" i="7"/>
  <c r="Z11" i="11" s="1"/>
  <c r="Z105" i="9"/>
  <c r="Z105" i="8"/>
  <c r="Z105" i="6"/>
  <c r="Z105" i="10" s="1"/>
  <c r="Z105" i="7"/>
  <c r="Z105" i="11" s="1"/>
  <c r="Z177" i="9"/>
  <c r="Z177" i="8"/>
  <c r="Z177" i="6"/>
  <c r="Z177" i="10" s="1"/>
  <c r="Z177" i="7"/>
  <c r="Z177" i="11" s="1"/>
  <c r="AB371" i="1"/>
  <c r="AB439" i="1"/>
  <c r="Z8" i="9"/>
  <c r="Z8" i="8"/>
  <c r="Z8" i="6"/>
  <c r="Z8" i="10" s="1"/>
  <c r="Z8" i="7"/>
  <c r="Z8" i="11" s="1"/>
  <c r="AA264" i="1"/>
  <c r="DD38" i="1"/>
  <c r="DD468" i="1" s="1"/>
  <c r="AA468" i="1"/>
  <c r="Z148" i="1"/>
  <c r="X146" i="3" s="1"/>
  <c r="Z100" i="6"/>
  <c r="Z100" i="10" s="1"/>
  <c r="Z100" i="7"/>
  <c r="Z100" i="11" s="1"/>
  <c r="Z100" i="9"/>
  <c r="Z100" i="8"/>
  <c r="Z36" i="7"/>
  <c r="Z36" i="11" s="1"/>
  <c r="Z36" i="9"/>
  <c r="Z36" i="8"/>
  <c r="Z36" i="6"/>
  <c r="Z36" i="10" s="1"/>
  <c r="DD217" i="1"/>
  <c r="AA276" i="1"/>
  <c r="AA315" i="1" s="1"/>
  <c r="DD139" i="1"/>
  <c r="DD107" i="1"/>
  <c r="Z38" i="1"/>
  <c r="X36" i="3" s="1"/>
  <c r="AA470" i="1"/>
  <c r="DD82" i="1"/>
  <c r="DD470" i="1" s="1"/>
  <c r="DD200" i="1"/>
  <c r="DD111" i="1"/>
  <c r="Z80" i="9"/>
  <c r="Z80" i="8"/>
  <c r="Z80" i="6"/>
  <c r="Z80" i="10" s="1"/>
  <c r="Z80" i="7"/>
  <c r="Z80" i="11" s="1"/>
  <c r="Z198" i="9"/>
  <c r="Z198" i="8"/>
  <c r="Z198" i="6"/>
  <c r="Z198" i="10" s="1"/>
  <c r="Z198" i="7"/>
  <c r="Z198" i="11" s="1"/>
  <c r="Z72" i="6"/>
  <c r="Z72" i="10" s="1"/>
  <c r="Z72" i="7"/>
  <c r="Z72" i="11" s="1"/>
  <c r="Z72" i="9"/>
  <c r="Z72" i="8"/>
  <c r="Z25" i="9"/>
  <c r="Z25" i="8"/>
  <c r="Z25" i="6"/>
  <c r="Z25" i="10" s="1"/>
  <c r="Z25" i="7"/>
  <c r="Z25" i="11" s="1"/>
  <c r="Z217" i="1"/>
  <c r="X215" i="3" s="1"/>
  <c r="Z139" i="1"/>
  <c r="X137" i="3" s="1"/>
  <c r="Z107" i="1"/>
  <c r="X105" i="3" s="1"/>
  <c r="Z24" i="9"/>
  <c r="Z24" i="7"/>
  <c r="Z24" i="11" s="1"/>
  <c r="Z24" i="8"/>
  <c r="Z24" i="6"/>
  <c r="Z24" i="10" s="1"/>
  <c r="DD101" i="1"/>
  <c r="DD471" i="1" s="1"/>
  <c r="AA471" i="1"/>
  <c r="Z84" i="9"/>
  <c r="Z84" i="8"/>
  <c r="Z84" i="6"/>
  <c r="Z84" i="10" s="1"/>
  <c r="Z84" i="7"/>
  <c r="Z84" i="11" s="1"/>
  <c r="Z82" i="1"/>
  <c r="X80" i="3" s="1"/>
  <c r="Z200" i="1"/>
  <c r="X198" i="3" s="1"/>
  <c r="Z111" i="1"/>
  <c r="X109" i="3" s="1"/>
  <c r="DD13" i="1"/>
  <c r="AA268" i="1"/>
  <c r="AA307" i="1" s="1"/>
  <c r="DD26" i="1"/>
  <c r="AB447" i="1"/>
  <c r="AB379" i="1"/>
  <c r="DD137" i="1"/>
  <c r="AA266" i="1"/>
  <c r="AA305" i="1" s="1"/>
  <c r="Z225" i="9"/>
  <c r="Z225" i="8"/>
  <c r="Z225" i="6"/>
  <c r="Z225" i="10" s="1"/>
  <c r="Z225" i="7"/>
  <c r="Z225" i="11" s="1"/>
  <c r="Z101" i="1"/>
  <c r="X99" i="3" s="1"/>
  <c r="DD171" i="1"/>
  <c r="Z169" i="9"/>
  <c r="Z169" i="8"/>
  <c r="Z169" i="6"/>
  <c r="Z169" i="10" s="1"/>
  <c r="Z169" i="7"/>
  <c r="Z169" i="11" s="1"/>
  <c r="Z13" i="1"/>
  <c r="X11" i="3" s="1"/>
  <c r="Z10" i="9"/>
  <c r="Z10" i="8"/>
  <c r="Z10" i="6"/>
  <c r="Z10" i="10" s="1"/>
  <c r="Z10" i="7"/>
  <c r="Z10" i="11" s="1"/>
  <c r="Z26" i="1"/>
  <c r="X24" i="3" s="1"/>
  <c r="AA475" i="1"/>
  <c r="DD227" i="1"/>
  <c r="DD475" i="1" s="1"/>
  <c r="Z137" i="1"/>
  <c r="X135" i="3" s="1"/>
  <c r="DD86" i="1"/>
  <c r="DD102" i="1"/>
  <c r="DD472" i="1" s="1"/>
  <c r="AA472" i="1"/>
  <c r="AB437" i="1"/>
  <c r="AB369" i="1"/>
  <c r="Z146" i="6"/>
  <c r="Z146" i="10" s="1"/>
  <c r="Z146" i="8"/>
  <c r="Z146" i="7"/>
  <c r="Z146" i="11" s="1"/>
  <c r="Z146" i="9"/>
  <c r="Z171" i="1"/>
  <c r="X169" i="3" s="1"/>
  <c r="DD27" i="1"/>
  <c r="DD179" i="1"/>
  <c r="Z215" i="9"/>
  <c r="Z215" i="8"/>
  <c r="Z215" i="6"/>
  <c r="Z215" i="10" s="1"/>
  <c r="Z215" i="7"/>
  <c r="Z215" i="11" s="1"/>
  <c r="Z227" i="1"/>
  <c r="X225" i="3" s="1"/>
  <c r="Z86" i="1"/>
  <c r="X84" i="3" s="1"/>
  <c r="Z102" i="1"/>
  <c r="X100" i="3" s="1"/>
  <c r="Z99" i="9"/>
  <c r="Z99" i="8"/>
  <c r="Z99" i="6"/>
  <c r="Z99" i="10" s="1"/>
  <c r="Z99" i="7"/>
  <c r="Z99" i="11" s="1"/>
  <c r="Z27" i="1"/>
  <c r="X25" i="3" s="1"/>
  <c r="DC186" i="1"/>
  <c r="DD212" i="1"/>
  <c r="DD84" i="1"/>
  <c r="DB15" i="1"/>
  <c r="DD70" i="1"/>
  <c r="Z141" i="1"/>
  <c r="X139" i="3" s="1"/>
  <c r="DC152" i="1"/>
  <c r="DC136" i="1"/>
  <c r="DD174" i="1"/>
  <c r="DC30" i="1"/>
  <c r="DD122" i="1"/>
  <c r="DD25" i="1"/>
  <c r="DC160" i="1"/>
  <c r="Z230" i="1"/>
  <c r="X228" i="3" s="1"/>
  <c r="Z23" i="1"/>
  <c r="X21" i="3" s="1"/>
  <c r="DD65" i="1"/>
  <c r="DD120" i="1"/>
  <c r="DC221" i="1"/>
  <c r="DD68" i="1"/>
  <c r="Z172" i="9"/>
  <c r="Z172" i="8"/>
  <c r="Z172" i="6"/>
  <c r="Z172" i="10" s="1"/>
  <c r="Z172" i="7"/>
  <c r="Z172" i="11" s="1"/>
  <c r="Y28" i="9"/>
  <c r="Y28" i="8"/>
  <c r="Y28" i="6"/>
  <c r="Y28" i="10" s="1"/>
  <c r="Y28" i="7"/>
  <c r="Y28" i="11" s="1"/>
  <c r="Z228" i="1"/>
  <c r="X226" i="3" s="1"/>
  <c r="Y113" i="1"/>
  <c r="W111" i="3" s="1"/>
  <c r="Z120" i="9"/>
  <c r="Z120" i="8"/>
  <c r="Z120" i="6"/>
  <c r="Z120" i="10" s="1"/>
  <c r="Z120" i="7"/>
  <c r="Z120" i="11" s="1"/>
  <c r="Z127" i="9"/>
  <c r="Z127" i="8"/>
  <c r="Z127" i="6"/>
  <c r="Z127" i="10" s="1"/>
  <c r="Z127" i="7"/>
  <c r="Z127" i="11" s="1"/>
  <c r="Z53" i="1"/>
  <c r="X51" i="3" s="1"/>
  <c r="DC150" i="1"/>
  <c r="DC166" i="1"/>
  <c r="DC7" i="1"/>
  <c r="DC144" i="1"/>
  <c r="DD5" i="1"/>
  <c r="DD211" i="1"/>
  <c r="DC154" i="1"/>
  <c r="Z199" i="1"/>
  <c r="X197" i="3" s="1"/>
  <c r="Y229" i="1"/>
  <c r="W227" i="3" s="1"/>
  <c r="Z63" i="1"/>
  <c r="X61" i="3" s="1"/>
  <c r="Y104" i="9"/>
  <c r="Y104" i="8"/>
  <c r="Y104" i="6"/>
  <c r="Y104" i="10" s="1"/>
  <c r="Y104" i="7"/>
  <c r="Y104" i="11" s="1"/>
  <c r="Z8" i="1"/>
  <c r="X6" i="3" s="1"/>
  <c r="DD193" i="1"/>
  <c r="Z116" i="1"/>
  <c r="X114" i="3" s="1"/>
  <c r="Z206" i="1"/>
  <c r="X204" i="3" s="1"/>
  <c r="Z70" i="9"/>
  <c r="Z70" i="8"/>
  <c r="Z70" i="6"/>
  <c r="Z70" i="10" s="1"/>
  <c r="Z70" i="7"/>
  <c r="Z70" i="11" s="1"/>
  <c r="Y189" i="1"/>
  <c r="W187" i="3" s="1"/>
  <c r="Z151" i="1"/>
  <c r="X149" i="3" s="1"/>
  <c r="Z37" i="9"/>
  <c r="Z37" i="8"/>
  <c r="Z37" i="6"/>
  <c r="Z37" i="10" s="1"/>
  <c r="Z37" i="7"/>
  <c r="Z37" i="11" s="1"/>
  <c r="DC18" i="1"/>
  <c r="DD203" i="1"/>
  <c r="Y232" i="9"/>
  <c r="Y232" i="8"/>
  <c r="Y232" i="6"/>
  <c r="Y232" i="10" s="1"/>
  <c r="Y232" i="7"/>
  <c r="Y232" i="11" s="1"/>
  <c r="Y109" i="1"/>
  <c r="W107" i="3" s="1"/>
  <c r="Z180" i="1"/>
  <c r="X178" i="3" s="1"/>
  <c r="Z114" i="8"/>
  <c r="Z114" i="6"/>
  <c r="Z114" i="10" s="1"/>
  <c r="Z114" i="7"/>
  <c r="Z114" i="11" s="1"/>
  <c r="Z114" i="9"/>
  <c r="DD69" i="1"/>
  <c r="DD24" i="1"/>
  <c r="Z59" i="1"/>
  <c r="X57" i="3" s="1"/>
  <c r="Z40" i="1"/>
  <c r="X38" i="3" s="1"/>
  <c r="Y107" i="9"/>
  <c r="Y107" i="8"/>
  <c r="Y107" i="6"/>
  <c r="Y107" i="10" s="1"/>
  <c r="Y107" i="7"/>
  <c r="Y107" i="11" s="1"/>
  <c r="DD121" i="1"/>
  <c r="DD205" i="1"/>
  <c r="DD133" i="1"/>
  <c r="Z86" i="9"/>
  <c r="Z86" i="8"/>
  <c r="Z86" i="6"/>
  <c r="Z86" i="10" s="1"/>
  <c r="Z86" i="7"/>
  <c r="Z86" i="11" s="1"/>
  <c r="Z62" i="9"/>
  <c r="Z62" i="8"/>
  <c r="Z62" i="6"/>
  <c r="Z62" i="10" s="1"/>
  <c r="Z62" i="7"/>
  <c r="Z62" i="11" s="1"/>
  <c r="Z56" i="9"/>
  <c r="Z56" i="8"/>
  <c r="Z56" i="6"/>
  <c r="Z56" i="10" s="1"/>
  <c r="Z56" i="7"/>
  <c r="Z56" i="11" s="1"/>
  <c r="Y186" i="1"/>
  <c r="W184" i="3" s="1"/>
  <c r="Z124" i="9"/>
  <c r="Z124" i="8"/>
  <c r="Z124" i="6"/>
  <c r="Z124" i="10" s="1"/>
  <c r="Z124" i="7"/>
  <c r="Z124" i="11" s="1"/>
  <c r="Z212" i="1"/>
  <c r="X210" i="3" s="1"/>
  <c r="Z75" i="9"/>
  <c r="Z75" i="8"/>
  <c r="Z75" i="6"/>
  <c r="Z75" i="10" s="1"/>
  <c r="Z75" i="7"/>
  <c r="Z75" i="11" s="1"/>
  <c r="Z173" i="9"/>
  <c r="Z173" i="8"/>
  <c r="Z173" i="6"/>
  <c r="Z173" i="10" s="1"/>
  <c r="Z173" i="7"/>
  <c r="Z173" i="11" s="1"/>
  <c r="Z84" i="1"/>
  <c r="X82" i="3" s="1"/>
  <c r="Z50" i="9"/>
  <c r="Z50" i="8"/>
  <c r="Z50" i="6"/>
  <c r="Z50" i="10" s="1"/>
  <c r="Z50" i="7"/>
  <c r="Z50" i="11" s="1"/>
  <c r="X15" i="1"/>
  <c r="V13" i="3" s="1"/>
  <c r="Z70" i="1"/>
  <c r="X68" i="3" s="1"/>
  <c r="DD57" i="1"/>
  <c r="Y152" i="1"/>
  <c r="W150" i="3" s="1"/>
  <c r="Z145" i="9"/>
  <c r="Z145" i="8"/>
  <c r="Z145" i="6"/>
  <c r="Z145" i="10" s="1"/>
  <c r="Z145" i="7"/>
  <c r="Z145" i="11" s="1"/>
  <c r="Z174" i="1"/>
  <c r="X172" i="3" s="1"/>
  <c r="Y30" i="1"/>
  <c r="W28" i="3" s="1"/>
  <c r="Z132" i="9"/>
  <c r="Z132" i="8"/>
  <c r="Z132" i="6"/>
  <c r="Z132" i="10" s="1"/>
  <c r="Z132" i="7"/>
  <c r="Z132" i="11" s="1"/>
  <c r="Z122" i="1"/>
  <c r="X120" i="3" s="1"/>
  <c r="Z25" i="1"/>
  <c r="X23" i="3" s="1"/>
  <c r="Y160" i="1"/>
  <c r="W158" i="3" s="1"/>
  <c r="Z68" i="9"/>
  <c r="Z68" i="8"/>
  <c r="Z68" i="6"/>
  <c r="Z68" i="10" s="1"/>
  <c r="Z68" i="7"/>
  <c r="Z68" i="11" s="1"/>
  <c r="DD188" i="1"/>
  <c r="Z65" i="1"/>
  <c r="X63" i="3" s="1"/>
  <c r="Z120" i="1"/>
  <c r="X118" i="3" s="1"/>
  <c r="Y221" i="1"/>
  <c r="W219" i="3" s="1"/>
  <c r="Z68" i="1"/>
  <c r="X66" i="3" s="1"/>
  <c r="Y150" i="1"/>
  <c r="W148" i="3" s="1"/>
  <c r="Y166" i="1"/>
  <c r="W164" i="3" s="1"/>
  <c r="Y7" i="1"/>
  <c r="W5" i="3" s="1"/>
  <c r="Y144" i="1"/>
  <c r="W142" i="3" s="1"/>
  <c r="Z48" i="9"/>
  <c r="Z48" i="8"/>
  <c r="Z48" i="6"/>
  <c r="Z48" i="10" s="1"/>
  <c r="Z48" i="7"/>
  <c r="Z48" i="11" s="1"/>
  <c r="Z226" i="9"/>
  <c r="Z226" i="8"/>
  <c r="Z226" i="6"/>
  <c r="Z226" i="10" s="1"/>
  <c r="Z226" i="7"/>
  <c r="Z226" i="11" s="1"/>
  <c r="Z5" i="1"/>
  <c r="X3" i="3" s="1"/>
  <c r="Z211" i="1"/>
  <c r="X209" i="3" s="1"/>
  <c r="Z224" i="9"/>
  <c r="Z224" i="8"/>
  <c r="Z224" i="6"/>
  <c r="Z224" i="10" s="1"/>
  <c r="Z224" i="7"/>
  <c r="Z224" i="11" s="1"/>
  <c r="Z15" i="9"/>
  <c r="Z15" i="8"/>
  <c r="Z15" i="6"/>
  <c r="Z15" i="10" s="1"/>
  <c r="Z15" i="7"/>
  <c r="Z15" i="11" s="1"/>
  <c r="Y154" i="1"/>
  <c r="W152" i="3" s="1"/>
  <c r="Z92" i="9"/>
  <c r="Z92" i="8"/>
  <c r="Z92" i="6"/>
  <c r="Z92" i="10" s="1"/>
  <c r="Z92" i="7"/>
  <c r="Z92" i="11" s="1"/>
  <c r="DD72" i="1"/>
  <c r="Z125" i="9"/>
  <c r="Z125" i="8"/>
  <c r="Z125" i="6"/>
  <c r="Z125" i="10" s="1"/>
  <c r="Z125" i="7"/>
  <c r="Z125" i="11" s="1"/>
  <c r="Z182" i="9"/>
  <c r="Z182" i="8"/>
  <c r="Z182" i="6"/>
  <c r="Z182" i="10" s="1"/>
  <c r="Z182" i="7"/>
  <c r="Z182" i="11" s="1"/>
  <c r="Z193" i="1"/>
  <c r="X191" i="3" s="1"/>
  <c r="Z54" i="9"/>
  <c r="Z54" i="8"/>
  <c r="Z54" i="6"/>
  <c r="Z54" i="10" s="1"/>
  <c r="Z54" i="7"/>
  <c r="Z54" i="11" s="1"/>
  <c r="DC34" i="1"/>
  <c r="DD176" i="1"/>
  <c r="Y18" i="1"/>
  <c r="W16" i="3" s="1"/>
  <c r="Z203" i="1"/>
  <c r="X201" i="3" s="1"/>
  <c r="DD118" i="1"/>
  <c r="Z69" i="1"/>
  <c r="X67" i="3" s="1"/>
  <c r="Z24" i="1"/>
  <c r="X22" i="3" s="1"/>
  <c r="Z155" i="9"/>
  <c r="Z155" i="8"/>
  <c r="Z155" i="6"/>
  <c r="Z155" i="10" s="1"/>
  <c r="Z155" i="7"/>
  <c r="Z155" i="11" s="1"/>
  <c r="Z97" i="9"/>
  <c r="Z97" i="8"/>
  <c r="Z97" i="6"/>
  <c r="Z97" i="10" s="1"/>
  <c r="Z97" i="7"/>
  <c r="Z97" i="11" s="1"/>
  <c r="DD64" i="1"/>
  <c r="Z178" i="9"/>
  <c r="Z178" i="8"/>
  <c r="Z178" i="6"/>
  <c r="Z178" i="10" s="1"/>
  <c r="Z178" i="7"/>
  <c r="Z178" i="11" s="1"/>
  <c r="Z121" i="1"/>
  <c r="X119" i="3" s="1"/>
  <c r="Z67" i="9"/>
  <c r="Z67" i="8"/>
  <c r="Z67" i="6"/>
  <c r="Z67" i="10" s="1"/>
  <c r="Z67" i="7"/>
  <c r="Z67" i="11" s="1"/>
  <c r="Z205" i="1"/>
  <c r="X203" i="3" s="1"/>
  <c r="Z133" i="1"/>
  <c r="X131" i="3" s="1"/>
  <c r="Z81" i="9"/>
  <c r="Z81" i="8"/>
  <c r="Z81" i="6"/>
  <c r="Z81" i="10" s="1"/>
  <c r="Z81" i="7"/>
  <c r="Z81" i="11" s="1"/>
  <c r="DD35" i="1"/>
  <c r="AA277" i="1"/>
  <c r="AA316" i="1" s="1"/>
  <c r="DD52" i="1"/>
  <c r="DC140" i="1"/>
  <c r="Z57" i="1"/>
  <c r="X55" i="3" s="1"/>
  <c r="DD32" i="1"/>
  <c r="DD215" i="1"/>
  <c r="DD145" i="1"/>
  <c r="DD192" i="1"/>
  <c r="DD129" i="1"/>
  <c r="Y35" i="9"/>
  <c r="Y35" i="8"/>
  <c r="Y35" i="6"/>
  <c r="Y35" i="10" s="1"/>
  <c r="Y35" i="7"/>
  <c r="Y35" i="11" s="1"/>
  <c r="Z188" i="1"/>
  <c r="X186" i="3" s="1"/>
  <c r="DD210" i="1"/>
  <c r="DD50" i="1"/>
  <c r="Z213" i="9"/>
  <c r="Z213" i="8"/>
  <c r="Z213" i="6"/>
  <c r="Z213" i="10" s="1"/>
  <c r="Z213" i="7"/>
  <c r="Z213" i="11" s="1"/>
  <c r="Z153" i="9"/>
  <c r="Z153" i="8"/>
  <c r="Z153" i="6"/>
  <c r="Z153" i="10" s="1"/>
  <c r="Z153" i="7"/>
  <c r="Z153" i="11" s="1"/>
  <c r="Z143" i="9"/>
  <c r="Z143" i="8"/>
  <c r="Z143" i="6"/>
  <c r="Z143" i="10" s="1"/>
  <c r="Z143" i="7"/>
  <c r="Z143" i="11" s="1"/>
  <c r="Z194" i="9"/>
  <c r="Z194" i="8"/>
  <c r="Z194" i="6"/>
  <c r="Z194" i="10" s="1"/>
  <c r="Z194" i="7"/>
  <c r="Z194" i="11" s="1"/>
  <c r="Z228" i="9"/>
  <c r="Z228" i="8"/>
  <c r="Z228" i="6"/>
  <c r="Z228" i="10" s="1"/>
  <c r="Z228" i="7"/>
  <c r="Z228" i="11" s="1"/>
  <c r="DD94" i="1"/>
  <c r="DD185" i="1"/>
  <c r="AA265" i="1"/>
  <c r="DD165" i="1"/>
  <c r="DC106" i="1"/>
  <c r="DD100" i="1"/>
  <c r="DD73" i="1"/>
  <c r="AA388" i="1"/>
  <c r="AA456" i="1"/>
  <c r="Y5" i="9"/>
  <c r="Y5" i="8"/>
  <c r="Y5" i="6"/>
  <c r="Y5" i="10" s="1"/>
  <c r="Y5" i="7"/>
  <c r="Y5" i="11" s="1"/>
  <c r="Z72" i="1"/>
  <c r="X70" i="3" s="1"/>
  <c r="Z103" i="9"/>
  <c r="Z103" i="8"/>
  <c r="Z103" i="6"/>
  <c r="Z103" i="10" s="1"/>
  <c r="Z103" i="7"/>
  <c r="Z103" i="11" s="1"/>
  <c r="DD56" i="1"/>
  <c r="Y34" i="1"/>
  <c r="W32" i="3" s="1"/>
  <c r="Z197" i="9"/>
  <c r="Z197" i="8"/>
  <c r="Z197" i="6"/>
  <c r="Z197" i="10" s="1"/>
  <c r="Z197" i="7"/>
  <c r="Z197" i="11" s="1"/>
  <c r="Z61" i="9"/>
  <c r="Z61" i="8"/>
  <c r="Z61" i="6"/>
  <c r="Z61" i="10" s="1"/>
  <c r="Z61" i="7"/>
  <c r="Z61" i="11" s="1"/>
  <c r="Z176" i="1"/>
  <c r="X174" i="3" s="1"/>
  <c r="DD182" i="1"/>
  <c r="Z118" i="1"/>
  <c r="X116" i="3" s="1"/>
  <c r="DD213" i="1"/>
  <c r="DD178" i="1"/>
  <c r="Z64" i="1"/>
  <c r="X62" i="3" s="1"/>
  <c r="DD126" i="1"/>
  <c r="DD62" i="1"/>
  <c r="DD78" i="1"/>
  <c r="Z52" i="1"/>
  <c r="X50" i="3" s="1"/>
  <c r="DD147" i="1"/>
  <c r="DD149" i="1"/>
  <c r="DD226" i="1"/>
  <c r="Z38" i="9"/>
  <c r="Z38" i="8"/>
  <c r="Z38" i="6"/>
  <c r="Z38" i="10" s="1"/>
  <c r="Z38" i="7"/>
  <c r="Z38" i="11" s="1"/>
  <c r="Y122" i="9"/>
  <c r="Y122" i="8"/>
  <c r="Y122" i="6"/>
  <c r="Y122" i="10" s="1"/>
  <c r="Y122" i="7"/>
  <c r="Y122" i="11" s="1"/>
  <c r="Z147" i="1"/>
  <c r="X145" i="3" s="1"/>
  <c r="Z203" i="9"/>
  <c r="Z203" i="8"/>
  <c r="Z203" i="6"/>
  <c r="Z203" i="10" s="1"/>
  <c r="Z203" i="7"/>
  <c r="Z203" i="11" s="1"/>
  <c r="Z151" i="9"/>
  <c r="Z151" i="8"/>
  <c r="Z151" i="6"/>
  <c r="Z151" i="10" s="1"/>
  <c r="Z151" i="7"/>
  <c r="Z151" i="11" s="1"/>
  <c r="Y140" i="1"/>
  <c r="W138" i="3" s="1"/>
  <c r="Z235" i="9"/>
  <c r="Z235" i="8"/>
  <c r="Z235" i="6"/>
  <c r="Z235" i="10" s="1"/>
  <c r="Z235" i="7"/>
  <c r="Z235" i="11" s="1"/>
  <c r="Z149" i="1"/>
  <c r="X147" i="3" s="1"/>
  <c r="Z226" i="1"/>
  <c r="X224" i="3" s="1"/>
  <c r="DC37" i="1"/>
  <c r="Z32" i="1"/>
  <c r="X30" i="3" s="1"/>
  <c r="Z212" i="9"/>
  <c r="Z212" i="8"/>
  <c r="Z212" i="6"/>
  <c r="Z212" i="10" s="1"/>
  <c r="Z212" i="7"/>
  <c r="Z212" i="11" s="1"/>
  <c r="Z215" i="1"/>
  <c r="X213" i="3" s="1"/>
  <c r="Z145" i="1"/>
  <c r="X143" i="3" s="1"/>
  <c r="Z192" i="1"/>
  <c r="X190" i="3" s="1"/>
  <c r="Z147" i="9"/>
  <c r="Z147" i="8"/>
  <c r="Z147" i="6"/>
  <c r="Z147" i="10" s="1"/>
  <c r="Z147" i="7"/>
  <c r="Z147" i="11" s="1"/>
  <c r="Y158" i="9"/>
  <c r="Y158" i="8"/>
  <c r="Y158" i="6"/>
  <c r="Y158" i="10" s="1"/>
  <c r="Y158" i="7"/>
  <c r="Y158" i="11" s="1"/>
  <c r="Z129" i="1"/>
  <c r="X127" i="3" s="1"/>
  <c r="Y150" i="9"/>
  <c r="Y150" i="8"/>
  <c r="Y150" i="6"/>
  <c r="Y150" i="10" s="1"/>
  <c r="Y150" i="7"/>
  <c r="Y150" i="11" s="1"/>
  <c r="Z210" i="1"/>
  <c r="X208" i="3" s="1"/>
  <c r="Y49" i="9"/>
  <c r="Y49" i="8"/>
  <c r="Y49" i="6"/>
  <c r="Y49" i="10" s="1"/>
  <c r="Y49" i="7"/>
  <c r="Y49" i="11" s="1"/>
  <c r="Z94" i="1"/>
  <c r="X92" i="3" s="1"/>
  <c r="Z185" i="1"/>
  <c r="X183" i="3" s="1"/>
  <c r="Z63" i="9"/>
  <c r="Z63" i="8"/>
  <c r="Z63" i="6"/>
  <c r="Z63" i="10" s="1"/>
  <c r="Z63" i="7"/>
  <c r="Z63" i="11" s="1"/>
  <c r="Y219" i="9"/>
  <c r="Y219" i="8"/>
  <c r="Y219" i="6"/>
  <c r="Y219" i="10" s="1"/>
  <c r="Y219" i="7"/>
  <c r="Y219" i="11" s="1"/>
  <c r="Z165" i="1"/>
  <c r="X163" i="3" s="1"/>
  <c r="Y106" i="1"/>
  <c r="W104" i="3" s="1"/>
  <c r="Z100" i="1"/>
  <c r="X98" i="3" s="1"/>
  <c r="Z189" i="9"/>
  <c r="Z189" i="8"/>
  <c r="Z189" i="6"/>
  <c r="Z189" i="10" s="1"/>
  <c r="Z189" i="7"/>
  <c r="Z189" i="11" s="1"/>
  <c r="Z51" i="9"/>
  <c r="Z51" i="8"/>
  <c r="Z51" i="6"/>
  <c r="Z51" i="10" s="1"/>
  <c r="Z51" i="7"/>
  <c r="Z51" i="11" s="1"/>
  <c r="Z73" i="1"/>
  <c r="X71" i="3" s="1"/>
  <c r="Z209" i="9"/>
  <c r="Z209" i="8"/>
  <c r="Z209" i="6"/>
  <c r="Z209" i="10" s="1"/>
  <c r="Z209" i="7"/>
  <c r="Z209" i="11" s="1"/>
  <c r="Z56" i="1"/>
  <c r="X54" i="3" s="1"/>
  <c r="DD167" i="1"/>
  <c r="DD157" i="1"/>
  <c r="Z6" i="9"/>
  <c r="Z6" i="8"/>
  <c r="Z6" i="6"/>
  <c r="Z6" i="10" s="1"/>
  <c r="Z6" i="7"/>
  <c r="Z6" i="11" s="1"/>
  <c r="Z182" i="1"/>
  <c r="X180" i="3" s="1"/>
  <c r="Z106" i="9"/>
  <c r="Z106" i="8"/>
  <c r="Z106" i="6"/>
  <c r="Z106" i="10" s="1"/>
  <c r="Z106" i="7"/>
  <c r="Z106" i="11" s="1"/>
  <c r="Y32" i="9"/>
  <c r="Y32" i="8"/>
  <c r="Y32" i="6"/>
  <c r="Y32" i="10" s="1"/>
  <c r="Y32" i="7"/>
  <c r="Y32" i="11" s="1"/>
  <c r="Z213" i="1"/>
  <c r="X211" i="3" s="1"/>
  <c r="Y192" i="9"/>
  <c r="Y192" i="8"/>
  <c r="Y192" i="6"/>
  <c r="Y192" i="10" s="1"/>
  <c r="Y192" i="7"/>
  <c r="Y192" i="11" s="1"/>
  <c r="Z178" i="1"/>
  <c r="X176" i="3" s="1"/>
  <c r="AC333" i="1"/>
  <c r="AC368" i="1"/>
  <c r="AC436" i="1"/>
  <c r="Z59" i="9"/>
  <c r="Z59" i="8"/>
  <c r="Z59" i="6"/>
  <c r="Z59" i="10" s="1"/>
  <c r="Z59" i="7"/>
  <c r="Z59" i="11" s="1"/>
  <c r="Z126" i="1"/>
  <c r="X124" i="3" s="1"/>
  <c r="Z211" i="9"/>
  <c r="Z211" i="8"/>
  <c r="Z211" i="6"/>
  <c r="Z211" i="10" s="1"/>
  <c r="Z211" i="7"/>
  <c r="Z211" i="11" s="1"/>
  <c r="Z62" i="1"/>
  <c r="X60" i="3" s="1"/>
  <c r="Z78" i="1"/>
  <c r="X76" i="3" s="1"/>
  <c r="DD237" i="1"/>
  <c r="DD214" i="1"/>
  <c r="DD134" i="1"/>
  <c r="DD220" i="1"/>
  <c r="Y37" i="1"/>
  <c r="W35" i="3" s="1"/>
  <c r="DD75" i="1"/>
  <c r="DC41" i="1"/>
  <c r="DC162" i="1"/>
  <c r="DD54" i="1"/>
  <c r="Z55" i="9"/>
  <c r="Z55" i="8"/>
  <c r="Z55" i="6"/>
  <c r="Z55" i="10" s="1"/>
  <c r="Z55" i="7"/>
  <c r="Z55" i="11" s="1"/>
  <c r="Z51" i="1"/>
  <c r="X49" i="3" s="1"/>
  <c r="Z50" i="1"/>
  <c r="X48" i="3" s="1"/>
  <c r="Y39" i="9"/>
  <c r="Y39" i="8"/>
  <c r="Y39" i="6"/>
  <c r="Y39" i="10" s="1"/>
  <c r="Y39" i="7"/>
  <c r="Y39" i="11" s="1"/>
  <c r="Y160" i="9"/>
  <c r="Y160" i="8"/>
  <c r="Y160" i="6"/>
  <c r="Y160" i="10" s="1"/>
  <c r="Y160" i="7"/>
  <c r="Y160" i="11" s="1"/>
  <c r="Z23" i="9"/>
  <c r="Z23" i="8"/>
  <c r="Z23" i="6"/>
  <c r="Z23" i="10" s="1"/>
  <c r="Z23" i="7"/>
  <c r="Z23" i="11" s="1"/>
  <c r="Z74" i="9"/>
  <c r="Z74" i="8"/>
  <c r="Z74" i="6"/>
  <c r="Z74" i="10" s="1"/>
  <c r="Z74" i="7"/>
  <c r="Z74" i="11" s="1"/>
  <c r="Y195" i="9"/>
  <c r="Y195" i="8"/>
  <c r="Y195" i="6"/>
  <c r="Y195" i="10" s="1"/>
  <c r="Y195" i="7"/>
  <c r="Y195" i="11" s="1"/>
  <c r="DD97" i="1"/>
  <c r="DC146" i="1"/>
  <c r="DD105" i="1"/>
  <c r="DD66" i="1"/>
  <c r="DD29" i="1"/>
  <c r="DC31" i="1"/>
  <c r="Y164" i="9"/>
  <c r="Y164" i="8"/>
  <c r="Y164" i="6"/>
  <c r="Y164" i="10" s="1"/>
  <c r="Y164" i="7"/>
  <c r="Y164" i="11" s="1"/>
  <c r="Z159" i="9"/>
  <c r="Z159" i="8"/>
  <c r="Z159" i="6"/>
  <c r="Z159" i="10" s="1"/>
  <c r="Z159" i="7"/>
  <c r="Z159" i="11" s="1"/>
  <c r="Z79" i="9"/>
  <c r="Z79" i="8"/>
  <c r="Z79" i="6"/>
  <c r="Z79" i="10" s="1"/>
  <c r="Z79" i="7"/>
  <c r="Z79" i="11" s="1"/>
  <c r="Z163" i="9"/>
  <c r="Z163" i="8"/>
  <c r="Z163" i="6"/>
  <c r="Z163" i="10" s="1"/>
  <c r="Z163" i="7"/>
  <c r="Z163" i="11" s="1"/>
  <c r="Z53" i="9"/>
  <c r="Z53" i="8"/>
  <c r="Z53" i="6"/>
  <c r="Z53" i="10" s="1"/>
  <c r="Z53" i="7"/>
  <c r="Z53" i="11" s="1"/>
  <c r="DD232" i="1"/>
  <c r="DD60" i="1"/>
  <c r="DD21" i="1"/>
  <c r="Z167" i="1"/>
  <c r="X165" i="3" s="1"/>
  <c r="Y154" i="9"/>
  <c r="Y154" i="8"/>
  <c r="Y154" i="6"/>
  <c r="Y154" i="10" s="1"/>
  <c r="Y154" i="7"/>
  <c r="Y154" i="11" s="1"/>
  <c r="Y136" i="9"/>
  <c r="Y136" i="8"/>
  <c r="Y136" i="6"/>
  <c r="Y136" i="10" s="1"/>
  <c r="Y136" i="7"/>
  <c r="Y136" i="11" s="1"/>
  <c r="Z157" i="1"/>
  <c r="X155" i="3" s="1"/>
  <c r="DD99" i="1"/>
  <c r="Z165" i="9"/>
  <c r="Z165" i="8"/>
  <c r="Z165" i="6"/>
  <c r="Z165" i="10" s="1"/>
  <c r="Z165" i="7"/>
  <c r="Z165" i="11" s="1"/>
  <c r="DD83" i="1"/>
  <c r="DC14" i="1"/>
  <c r="Z223" i="9"/>
  <c r="Z223" i="8"/>
  <c r="Z223" i="6"/>
  <c r="Z223" i="10" s="1"/>
  <c r="Z223" i="7"/>
  <c r="Z223" i="11" s="1"/>
  <c r="DD58" i="1"/>
  <c r="DC124" i="1"/>
  <c r="DD163" i="1"/>
  <c r="DD175" i="1"/>
  <c r="Z14" i="9"/>
  <c r="Z14" i="8"/>
  <c r="Z14" i="6"/>
  <c r="Z14" i="10" s="1"/>
  <c r="Z14" i="7"/>
  <c r="Z14" i="11" s="1"/>
  <c r="Z237" i="1"/>
  <c r="X235" i="3" s="1"/>
  <c r="Z214" i="1"/>
  <c r="X212" i="3" s="1"/>
  <c r="Z60" i="9"/>
  <c r="Z60" i="8"/>
  <c r="Z60" i="6"/>
  <c r="Z60" i="10" s="1"/>
  <c r="Z60" i="7"/>
  <c r="Z60" i="11" s="1"/>
  <c r="Z131" i="9"/>
  <c r="Z131" i="8"/>
  <c r="Z131" i="6"/>
  <c r="Z131" i="10" s="1"/>
  <c r="Z131" i="7"/>
  <c r="Z131" i="11" s="1"/>
  <c r="Z134" i="1"/>
  <c r="X132" i="3" s="1"/>
  <c r="Z58" i="9"/>
  <c r="Z58" i="8"/>
  <c r="Z58" i="6"/>
  <c r="Z58" i="10" s="1"/>
  <c r="Z58" i="7"/>
  <c r="Z58" i="11" s="1"/>
  <c r="Z220" i="1"/>
  <c r="X218" i="3" s="1"/>
  <c r="DD125" i="1"/>
  <c r="Z110" i="9"/>
  <c r="Z110" i="8"/>
  <c r="Z110" i="6"/>
  <c r="Z110" i="10" s="1"/>
  <c r="Z110" i="7"/>
  <c r="Z110" i="11" s="1"/>
  <c r="Z75" i="1"/>
  <c r="X73" i="3" s="1"/>
  <c r="Y17" i="9"/>
  <c r="Y17" i="8"/>
  <c r="Y17" i="6"/>
  <c r="Y17" i="10" s="1"/>
  <c r="Y17" i="7"/>
  <c r="Y17" i="11" s="1"/>
  <c r="Y41" i="1"/>
  <c r="W39" i="3" s="1"/>
  <c r="Z82" i="9"/>
  <c r="Z82" i="8"/>
  <c r="Z82" i="6"/>
  <c r="Z82" i="10" s="1"/>
  <c r="Z82" i="7"/>
  <c r="Z82" i="11" s="1"/>
  <c r="Y162" i="1"/>
  <c r="W160" i="3" s="1"/>
  <c r="Z218" i="9"/>
  <c r="Z218" i="8"/>
  <c r="Z218" i="6"/>
  <c r="Z218" i="10" s="1"/>
  <c r="Z218" i="7"/>
  <c r="Z218" i="11" s="1"/>
  <c r="Z54" i="1"/>
  <c r="X52" i="3" s="1"/>
  <c r="Z139" i="9"/>
  <c r="Z139" i="8"/>
  <c r="Z139" i="6"/>
  <c r="Z139" i="10" s="1"/>
  <c r="Z139" i="7"/>
  <c r="Z139" i="11" s="1"/>
  <c r="DD76" i="1"/>
  <c r="DC197" i="1"/>
  <c r="Z30" i="9"/>
  <c r="Z30" i="8"/>
  <c r="Z30" i="6"/>
  <c r="Z30" i="10" s="1"/>
  <c r="Z30" i="7"/>
  <c r="Z30" i="11" s="1"/>
  <c r="Y33" i="9"/>
  <c r="Y33" i="8"/>
  <c r="Y33" i="6"/>
  <c r="Y33" i="10" s="1"/>
  <c r="Y33" i="7"/>
  <c r="Y33" i="11" s="1"/>
  <c r="Z191" i="1"/>
  <c r="X189" i="3" s="1"/>
  <c r="DD17" i="1"/>
  <c r="Z208" i="9"/>
  <c r="Z208" i="8"/>
  <c r="Z208" i="6"/>
  <c r="Z208" i="10" s="1"/>
  <c r="Z208" i="7"/>
  <c r="Z208" i="11" s="1"/>
  <c r="Z87" i="9"/>
  <c r="Z87" i="8"/>
  <c r="Z87" i="6"/>
  <c r="Z87" i="10" s="1"/>
  <c r="Z87" i="7"/>
  <c r="Z87" i="11" s="1"/>
  <c r="Z97" i="1"/>
  <c r="X95" i="3" s="1"/>
  <c r="Y146" i="1"/>
  <c r="W144" i="3" s="1"/>
  <c r="Z105" i="1"/>
  <c r="X103" i="3" s="1"/>
  <c r="Z66" i="1"/>
  <c r="X64" i="3" s="1"/>
  <c r="Z29" i="1"/>
  <c r="X27" i="3" s="1"/>
  <c r="Y31" i="1"/>
  <c r="W29" i="3" s="1"/>
  <c r="AB304" i="1"/>
  <c r="DC156" i="1"/>
  <c r="DC138" i="1"/>
  <c r="DD39" i="1"/>
  <c r="Z98" i="9"/>
  <c r="Z98" i="8"/>
  <c r="Z98" i="6"/>
  <c r="Z98" i="10" s="1"/>
  <c r="Z98" i="7"/>
  <c r="Z98" i="11" s="1"/>
  <c r="Z232" i="1"/>
  <c r="X230" i="3" s="1"/>
  <c r="Z60" i="1"/>
  <c r="X58" i="3" s="1"/>
  <c r="Z21" i="1"/>
  <c r="X19" i="3" s="1"/>
  <c r="Y152" i="9"/>
  <c r="Y152" i="8"/>
  <c r="Y152" i="6"/>
  <c r="Y152" i="10" s="1"/>
  <c r="Y152" i="7"/>
  <c r="Y152" i="11" s="1"/>
  <c r="Z183" i="1"/>
  <c r="X181" i="3" s="1"/>
  <c r="DC194" i="1"/>
  <c r="DD173" i="1"/>
  <c r="Y46" i="9"/>
  <c r="Y46" i="8"/>
  <c r="Y46" i="6"/>
  <c r="Y46" i="10" s="1"/>
  <c r="Y46" i="7"/>
  <c r="Y46" i="11" s="1"/>
  <c r="Z99" i="1"/>
  <c r="X97" i="3" s="1"/>
  <c r="Z230" i="9"/>
  <c r="Z230" i="8"/>
  <c r="Z230" i="6"/>
  <c r="Z230" i="10" s="1"/>
  <c r="Z230" i="7"/>
  <c r="Z230" i="11" s="1"/>
  <c r="DD159" i="1"/>
  <c r="DD61" i="1"/>
  <c r="Z204" i="9"/>
  <c r="Z204" i="8"/>
  <c r="Z204" i="6"/>
  <c r="Z204" i="10" s="1"/>
  <c r="Z204" i="7"/>
  <c r="Z204" i="11" s="1"/>
  <c r="Y187" i="9"/>
  <c r="Y187" i="8"/>
  <c r="Y187" i="6"/>
  <c r="Y187" i="10" s="1"/>
  <c r="Y187" i="7"/>
  <c r="Y187" i="11" s="1"/>
  <c r="Z171" i="9"/>
  <c r="Z171" i="8"/>
  <c r="Z171" i="6"/>
  <c r="Z171" i="10" s="1"/>
  <c r="Z171" i="7"/>
  <c r="Z171" i="11" s="1"/>
  <c r="Z83" i="1"/>
  <c r="X81" i="3" s="1"/>
  <c r="Y14" i="1"/>
  <c r="W12" i="3" s="1"/>
  <c r="Y16" i="9"/>
  <c r="Y16" i="8"/>
  <c r="Y16" i="6"/>
  <c r="Y16" i="10" s="1"/>
  <c r="Y16" i="7"/>
  <c r="Y16" i="11" s="1"/>
  <c r="Z58" i="1"/>
  <c r="X56" i="3" s="1"/>
  <c r="Y124" i="1"/>
  <c r="W122" i="3" s="1"/>
  <c r="Z22" i="9"/>
  <c r="Z22" i="8"/>
  <c r="Z22" i="6"/>
  <c r="Z22" i="10" s="1"/>
  <c r="Z22" i="7"/>
  <c r="Z22" i="11" s="1"/>
  <c r="Z163" i="1"/>
  <c r="X161" i="3" s="1"/>
  <c r="Z175" i="1"/>
  <c r="X173" i="3" s="1"/>
  <c r="DD112" i="1"/>
  <c r="DD80" i="1"/>
  <c r="DD131" i="1"/>
  <c r="DD36" i="1"/>
  <c r="DD155" i="1"/>
  <c r="DD196" i="1"/>
  <c r="Z76" i="1"/>
  <c r="X74" i="3" s="1"/>
  <c r="Y197" i="1"/>
  <c r="W195" i="3" s="1"/>
  <c r="DD89" i="1"/>
  <c r="Z129" i="9"/>
  <c r="Z129" i="8"/>
  <c r="Z129" i="6"/>
  <c r="Z129" i="10" s="1"/>
  <c r="Z129" i="7"/>
  <c r="Z129" i="11" s="1"/>
  <c r="Z34" i="9"/>
  <c r="Z34" i="8"/>
  <c r="Z34" i="6"/>
  <c r="Z34" i="10" s="1"/>
  <c r="Z34" i="7"/>
  <c r="Z34" i="11" s="1"/>
  <c r="Z35" i="1"/>
  <c r="X33" i="3" s="1"/>
  <c r="Z190" i="9"/>
  <c r="Z190" i="8"/>
  <c r="Z190" i="6"/>
  <c r="Z190" i="10" s="1"/>
  <c r="Z190" i="7"/>
  <c r="Z190" i="11" s="1"/>
  <c r="DD191" i="1"/>
  <c r="Z17" i="1"/>
  <c r="X15" i="3" s="1"/>
  <c r="Z186" i="9"/>
  <c r="Z186" i="8"/>
  <c r="Z186" i="6"/>
  <c r="Z186" i="10" s="1"/>
  <c r="Z186" i="7"/>
  <c r="Z186" i="11" s="1"/>
  <c r="DD161" i="1"/>
  <c r="DD81" i="1"/>
  <c r="DD55" i="1"/>
  <c r="DD127" i="1"/>
  <c r="DD184" i="1"/>
  <c r="Y142" i="9"/>
  <c r="Y142" i="8"/>
  <c r="Y142" i="6"/>
  <c r="Y142" i="10" s="1"/>
  <c r="Y142" i="7"/>
  <c r="Y142" i="11" s="1"/>
  <c r="Y156" i="1"/>
  <c r="W154" i="3" s="1"/>
  <c r="Y138" i="1"/>
  <c r="W136" i="3" s="1"/>
  <c r="Z95" i="9"/>
  <c r="Z95" i="8"/>
  <c r="Z95" i="6"/>
  <c r="Z95" i="10" s="1"/>
  <c r="Z95" i="7"/>
  <c r="Z95" i="11" s="1"/>
  <c r="Y144" i="9"/>
  <c r="Y144" i="8"/>
  <c r="Y144" i="6"/>
  <c r="Y144" i="10" s="1"/>
  <c r="Y144" i="7"/>
  <c r="Y144" i="11" s="1"/>
  <c r="Z39" i="1"/>
  <c r="X37" i="3" s="1"/>
  <c r="Y134" i="9"/>
  <c r="Y134" i="8"/>
  <c r="Y134" i="6"/>
  <c r="Y134" i="10" s="1"/>
  <c r="Y134" i="7"/>
  <c r="Y134" i="11" s="1"/>
  <c r="DD108" i="1"/>
  <c r="DC234" i="1"/>
  <c r="Y29" i="9"/>
  <c r="Y29" i="8"/>
  <c r="Y29" i="6"/>
  <c r="Y29" i="10" s="1"/>
  <c r="Y29" i="7"/>
  <c r="Y29" i="11" s="1"/>
  <c r="DD183" i="1"/>
  <c r="Y227" i="9"/>
  <c r="Y227" i="8"/>
  <c r="Y227" i="6"/>
  <c r="Y227" i="10" s="1"/>
  <c r="Y227" i="7"/>
  <c r="Y227" i="11" s="1"/>
  <c r="Y194" i="1"/>
  <c r="W192" i="3" s="1"/>
  <c r="Z173" i="1"/>
  <c r="X171" i="3" s="1"/>
  <c r="Z48" i="1"/>
  <c r="X46" i="3" s="1"/>
  <c r="DD225" i="1"/>
  <c r="DD474" i="1" s="1"/>
  <c r="AA474" i="1"/>
  <c r="Z19" i="9"/>
  <c r="Z19" i="8"/>
  <c r="Z19" i="6"/>
  <c r="Z19" i="10" s="1"/>
  <c r="Z19" i="7"/>
  <c r="Z19" i="11" s="1"/>
  <c r="Z159" i="1"/>
  <c r="X157" i="3" s="1"/>
  <c r="Z61" i="1"/>
  <c r="X59" i="3" s="1"/>
  <c r="Z181" i="9"/>
  <c r="Z181" i="8"/>
  <c r="Z181" i="6"/>
  <c r="Z181" i="10" s="1"/>
  <c r="Z181" i="7"/>
  <c r="Z181" i="11" s="1"/>
  <c r="DC20" i="1"/>
  <c r="DD16" i="1"/>
  <c r="DD88" i="1"/>
  <c r="Z116" i="9"/>
  <c r="Z116" i="8"/>
  <c r="Z116" i="6"/>
  <c r="Z116" i="10" s="1"/>
  <c r="Z116" i="7"/>
  <c r="Z116" i="11" s="1"/>
  <c r="DD77" i="1"/>
  <c r="DD153" i="1"/>
  <c r="Y12" i="9"/>
  <c r="Y12" i="8"/>
  <c r="Y12" i="6"/>
  <c r="Y12" i="10" s="1"/>
  <c r="Y12" i="7"/>
  <c r="Y12" i="11" s="1"/>
  <c r="DD207" i="1"/>
  <c r="DC19" i="1"/>
  <c r="Z125" i="1"/>
  <c r="X123" i="3" s="1"/>
  <c r="Z207" i="1"/>
  <c r="X205" i="3" s="1"/>
  <c r="Z112" i="1"/>
  <c r="X110" i="3" s="1"/>
  <c r="Z119" i="9"/>
  <c r="Z119" i="8"/>
  <c r="Z119" i="6"/>
  <c r="Z119" i="10" s="1"/>
  <c r="Z119" i="7"/>
  <c r="Z119" i="11" s="1"/>
  <c r="Y19" i="1"/>
  <c r="W17" i="3" s="1"/>
  <c r="Z161" i="9"/>
  <c r="Z161" i="8"/>
  <c r="Z161" i="6"/>
  <c r="Z161" i="10" s="1"/>
  <c r="Z161" i="7"/>
  <c r="Z161" i="11" s="1"/>
  <c r="Z76" i="9"/>
  <c r="Z76" i="8"/>
  <c r="Z76" i="6"/>
  <c r="Z76" i="10" s="1"/>
  <c r="Z76" i="7"/>
  <c r="Z76" i="11" s="1"/>
  <c r="AB448" i="1"/>
  <c r="AB380" i="1"/>
  <c r="Z201" i="9"/>
  <c r="Z201" i="8"/>
  <c r="Z201" i="6"/>
  <c r="Z201" i="10" s="1"/>
  <c r="Z201" i="7"/>
  <c r="Z201" i="11" s="1"/>
  <c r="Z80" i="1"/>
  <c r="X78" i="3" s="1"/>
  <c r="DD141" i="1"/>
  <c r="Z205" i="9"/>
  <c r="Z205" i="8"/>
  <c r="Z205" i="6"/>
  <c r="Z205" i="10" s="1"/>
  <c r="Z205" i="7"/>
  <c r="Z205" i="11" s="1"/>
  <c r="Y184" i="9"/>
  <c r="Y184" i="8"/>
  <c r="Y184" i="6"/>
  <c r="Y184" i="10" s="1"/>
  <c r="Y184" i="7"/>
  <c r="Y184" i="11" s="1"/>
  <c r="Z210" i="9"/>
  <c r="Z210" i="8"/>
  <c r="Z210" i="6"/>
  <c r="Z210" i="10" s="1"/>
  <c r="Z210" i="7"/>
  <c r="Z210" i="11" s="1"/>
  <c r="Z131" i="1"/>
  <c r="X129" i="3" s="1"/>
  <c r="Z36" i="1"/>
  <c r="X34" i="3" s="1"/>
  <c r="Z155" i="1"/>
  <c r="X153" i="3" s="1"/>
  <c r="Y138" i="9"/>
  <c r="Y138" i="8"/>
  <c r="Y138" i="6"/>
  <c r="Y138" i="10" s="1"/>
  <c r="Y138" i="7"/>
  <c r="Y138" i="11" s="1"/>
  <c r="Z196" i="1"/>
  <c r="X194" i="3" s="1"/>
  <c r="X13" i="9"/>
  <c r="X13" i="8"/>
  <c r="X13" i="6"/>
  <c r="X13" i="10" s="1"/>
  <c r="X13" i="7"/>
  <c r="X13" i="11" s="1"/>
  <c r="Z78" i="9"/>
  <c r="Z78" i="8"/>
  <c r="Z78" i="6"/>
  <c r="Z78" i="10" s="1"/>
  <c r="Z78" i="7"/>
  <c r="Z78" i="11" s="1"/>
  <c r="Z123" i="9"/>
  <c r="Z123" i="8"/>
  <c r="Z123" i="6"/>
  <c r="Z123" i="10" s="1"/>
  <c r="Z123" i="7"/>
  <c r="Z123" i="11" s="1"/>
  <c r="DD230" i="1"/>
  <c r="DD23" i="1"/>
  <c r="Z73" i="9"/>
  <c r="Z73" i="8"/>
  <c r="Z73" i="6"/>
  <c r="Z73" i="10" s="1"/>
  <c r="Z73" i="7"/>
  <c r="Z73" i="11" s="1"/>
  <c r="Z89" i="1"/>
  <c r="X87" i="3" s="1"/>
  <c r="DD228" i="1"/>
  <c r="DC113" i="1"/>
  <c r="DD53" i="1"/>
  <c r="Z21" i="9"/>
  <c r="Z21" i="8"/>
  <c r="Z21" i="6"/>
  <c r="Z21" i="10" s="1"/>
  <c r="Z21" i="7"/>
  <c r="Z21" i="11" s="1"/>
  <c r="Z161" i="1"/>
  <c r="X159" i="3" s="1"/>
  <c r="Z118" i="9"/>
  <c r="Z118" i="8"/>
  <c r="Z118" i="6"/>
  <c r="Z118" i="10" s="1"/>
  <c r="Z118" i="7"/>
  <c r="Z118" i="11" s="1"/>
  <c r="Z66" i="9"/>
  <c r="Z66" i="8"/>
  <c r="Z66" i="6"/>
  <c r="Z66" i="10" s="1"/>
  <c r="Z66" i="7"/>
  <c r="Z66" i="11" s="1"/>
  <c r="Z81" i="1"/>
  <c r="X79" i="3" s="1"/>
  <c r="Z55" i="1"/>
  <c r="X53" i="3" s="1"/>
  <c r="Y111" i="9"/>
  <c r="Y111" i="8"/>
  <c r="Y111" i="6"/>
  <c r="Y111" i="10" s="1"/>
  <c r="Y111" i="7"/>
  <c r="Y111" i="11" s="1"/>
  <c r="Z127" i="1"/>
  <c r="X125" i="3" s="1"/>
  <c r="Z184" i="1"/>
  <c r="X182" i="3" s="1"/>
  <c r="Z52" i="9"/>
  <c r="Z52" i="8"/>
  <c r="Z52" i="6"/>
  <c r="Z52" i="10" s="1"/>
  <c r="Z52" i="7"/>
  <c r="Z52" i="11" s="1"/>
  <c r="Y148" i="9"/>
  <c r="Y148" i="8"/>
  <c r="Y148" i="6"/>
  <c r="Y148" i="10" s="1"/>
  <c r="Y148" i="7"/>
  <c r="Y148" i="11" s="1"/>
  <c r="Z183" i="9"/>
  <c r="Z183" i="8"/>
  <c r="Z183" i="6"/>
  <c r="Z183" i="10" s="1"/>
  <c r="Z183" i="7"/>
  <c r="Z183" i="11" s="1"/>
  <c r="DD199" i="1"/>
  <c r="DC229" i="1"/>
  <c r="DD63" i="1"/>
  <c r="DD8" i="1"/>
  <c r="Z3" i="9"/>
  <c r="Z3" i="8"/>
  <c r="Z3" i="6"/>
  <c r="Z3" i="10" s="1"/>
  <c r="Z3" i="7"/>
  <c r="Z3" i="11" s="1"/>
  <c r="Z64" i="9"/>
  <c r="Z64" i="8"/>
  <c r="Z64" i="6"/>
  <c r="Z64" i="10" s="1"/>
  <c r="Z64" i="7"/>
  <c r="Z64" i="11" s="1"/>
  <c r="Z27" i="9"/>
  <c r="Z27" i="8"/>
  <c r="Z27" i="6"/>
  <c r="Z27" i="10" s="1"/>
  <c r="Z27" i="7"/>
  <c r="Z27" i="11" s="1"/>
  <c r="Z136" i="1"/>
  <c r="X134" i="3" s="1"/>
  <c r="Z57" i="8"/>
  <c r="Z57" i="6"/>
  <c r="Z57" i="10" s="1"/>
  <c r="Z57" i="7"/>
  <c r="Z57" i="11" s="1"/>
  <c r="Z57" i="9"/>
  <c r="Z108" i="1"/>
  <c r="X106" i="3" s="1"/>
  <c r="Y234" i="1"/>
  <c r="W232" i="3" s="1"/>
  <c r="Z71" i="9"/>
  <c r="Z71" i="8"/>
  <c r="Z71" i="6"/>
  <c r="Z71" i="10" s="1"/>
  <c r="Z71" i="7"/>
  <c r="Z71" i="11" s="1"/>
  <c r="DD116" i="1"/>
  <c r="DD206" i="1"/>
  <c r="DC189" i="1"/>
  <c r="DD151" i="1"/>
  <c r="Z225" i="1"/>
  <c r="X223" i="3" s="1"/>
  <c r="Z191" i="9"/>
  <c r="Z191" i="8"/>
  <c r="Z191" i="6"/>
  <c r="Z191" i="10" s="1"/>
  <c r="Z191" i="7"/>
  <c r="Z191" i="11" s="1"/>
  <c r="DC109" i="1"/>
  <c r="DD180" i="1"/>
  <c r="Y20" i="1"/>
  <c r="W18" i="3" s="1"/>
  <c r="Z174" i="9"/>
  <c r="Z174" i="8"/>
  <c r="Z174" i="6"/>
  <c r="Z174" i="10" s="1"/>
  <c r="Z174" i="7"/>
  <c r="Z174" i="11" s="1"/>
  <c r="Z149" i="9"/>
  <c r="Z149" i="8"/>
  <c r="Z149" i="6"/>
  <c r="Z149" i="10" s="1"/>
  <c r="Z149" i="7"/>
  <c r="Z149" i="11" s="1"/>
  <c r="Z16" i="1"/>
  <c r="X14" i="3" s="1"/>
  <c r="Z88" i="1"/>
  <c r="X86" i="3" s="1"/>
  <c r="Z180" i="9"/>
  <c r="Z180" i="8"/>
  <c r="Z180" i="6"/>
  <c r="Z180" i="10" s="1"/>
  <c r="Z180" i="7"/>
  <c r="Z180" i="11" s="1"/>
  <c r="DD59" i="1"/>
  <c r="DD40" i="1"/>
  <c r="Z157" i="9"/>
  <c r="Z157" i="8"/>
  <c r="Z157" i="6"/>
  <c r="Z157" i="10" s="1"/>
  <c r="Z157" i="7"/>
  <c r="Z157" i="11" s="1"/>
  <c r="Y18" i="9"/>
  <c r="Y18" i="8"/>
  <c r="Y18" i="6"/>
  <c r="Y18" i="10" s="1"/>
  <c r="Y18" i="7"/>
  <c r="Y18" i="11" s="1"/>
  <c r="Z77" i="1"/>
  <c r="X75" i="3" s="1"/>
  <c r="Z176" i="9"/>
  <c r="Z176" i="8"/>
  <c r="Z176" i="6"/>
  <c r="Z176" i="10" s="1"/>
  <c r="Z176" i="7"/>
  <c r="Z176" i="11" s="1"/>
  <c r="Z153" i="1"/>
  <c r="X151" i="3" s="1"/>
  <c r="AA303" i="1" l="1"/>
  <c r="Z285" i="1"/>
  <c r="Z324" i="1" s="1"/>
  <c r="DC222" i="1"/>
  <c r="Y222" i="1"/>
  <c r="W220" i="3" s="1"/>
  <c r="Y220" i="8"/>
  <c r="Y220" i="9"/>
  <c r="Y220" i="6"/>
  <c r="Y220" i="10" s="1"/>
  <c r="Y220" i="7"/>
  <c r="Y220" i="11" s="1"/>
  <c r="Y27" i="1"/>
  <c r="W25" i="3" s="1"/>
  <c r="DC86" i="1"/>
  <c r="Y177" i="7"/>
  <c r="Y177" i="11" s="1"/>
  <c r="Y177" i="9"/>
  <c r="Y177" i="8"/>
  <c r="Y177" i="6"/>
  <c r="Y177" i="10" s="1"/>
  <c r="DC137" i="1"/>
  <c r="Z266" i="1"/>
  <c r="Z305" i="1" s="1"/>
  <c r="Y101" i="1"/>
  <c r="W99" i="3" s="1"/>
  <c r="Y111" i="1"/>
  <c r="W109" i="3" s="1"/>
  <c r="Y38" i="1"/>
  <c r="W36" i="3" s="1"/>
  <c r="Y74" i="1"/>
  <c r="W72" i="3" s="1"/>
  <c r="DC227" i="1"/>
  <c r="DC475" i="1" s="1"/>
  <c r="Z475" i="1"/>
  <c r="Y137" i="1"/>
  <c r="W135" i="3" s="1"/>
  <c r="DC200" i="1"/>
  <c r="Y109" i="9"/>
  <c r="Y109" i="8"/>
  <c r="Y109" i="6"/>
  <c r="Y109" i="10" s="1"/>
  <c r="Y109" i="7"/>
  <c r="Y109" i="11" s="1"/>
  <c r="Y215" i="9"/>
  <c r="Y215" i="8"/>
  <c r="Y215" i="6"/>
  <c r="Y215" i="10" s="1"/>
  <c r="Y215" i="7"/>
  <c r="Y215" i="11" s="1"/>
  <c r="DC74" i="1"/>
  <c r="Y72" i="9"/>
  <c r="Y72" i="8"/>
  <c r="Y72" i="6"/>
  <c r="Y72" i="10" s="1"/>
  <c r="Y72" i="7"/>
  <c r="Y72" i="11" s="1"/>
  <c r="Y8" i="9"/>
  <c r="Y8" i="8"/>
  <c r="Y8" i="6"/>
  <c r="Y8" i="10" s="1"/>
  <c r="Y8" i="7"/>
  <c r="Y8" i="11" s="1"/>
  <c r="Y227" i="1"/>
  <c r="W225" i="3" s="1"/>
  <c r="Y25" i="9"/>
  <c r="Y25" i="8"/>
  <c r="Y25" i="6"/>
  <c r="Y25" i="10" s="1"/>
  <c r="Y25" i="7"/>
  <c r="Y25" i="11" s="1"/>
  <c r="Y169" i="9"/>
  <c r="Y169" i="8"/>
  <c r="Y169" i="6"/>
  <c r="Y169" i="10" s="1"/>
  <c r="Y169" i="7"/>
  <c r="Y169" i="11" s="1"/>
  <c r="Y200" i="1"/>
  <c r="W198" i="3" s="1"/>
  <c r="DC107" i="1"/>
  <c r="DC148" i="1"/>
  <c r="DC12" i="1"/>
  <c r="DC171" i="1"/>
  <c r="DC13" i="1"/>
  <c r="AA439" i="1"/>
  <c r="AA371" i="1"/>
  <c r="Y82" i="1"/>
  <c r="W80" i="3" s="1"/>
  <c r="Y99" i="9"/>
  <c r="Y99" i="8"/>
  <c r="Y99" i="6"/>
  <c r="Y99" i="10" s="1"/>
  <c r="Y99" i="7"/>
  <c r="Y99" i="11" s="1"/>
  <c r="Y107" i="1"/>
  <c r="W105" i="3" s="1"/>
  <c r="Y198" i="9"/>
  <c r="Y198" i="8"/>
  <c r="Y198" i="6"/>
  <c r="Y198" i="10" s="1"/>
  <c r="Y198" i="7"/>
  <c r="Y198" i="11" s="1"/>
  <c r="Y148" i="1"/>
  <c r="W146" i="3" s="1"/>
  <c r="Y12" i="1"/>
  <c r="W10" i="3" s="1"/>
  <c r="Y146" i="6"/>
  <c r="Y146" i="10" s="1"/>
  <c r="Y146" i="8"/>
  <c r="Y146" i="7"/>
  <c r="Y146" i="11" s="1"/>
  <c r="Y146" i="9"/>
  <c r="Y171" i="1"/>
  <c r="W169" i="3" s="1"/>
  <c r="Y225" i="9"/>
  <c r="Y225" i="8"/>
  <c r="Y225" i="6"/>
  <c r="Y225" i="10" s="1"/>
  <c r="Y225" i="7"/>
  <c r="Y225" i="11" s="1"/>
  <c r="Y13" i="1"/>
  <c r="W11" i="3" s="1"/>
  <c r="Y24" i="9"/>
  <c r="Y24" i="8"/>
  <c r="Y24" i="6"/>
  <c r="Y24" i="10" s="1"/>
  <c r="Y24" i="7"/>
  <c r="Y24" i="11" s="1"/>
  <c r="Z470" i="1"/>
  <c r="DC82" i="1"/>
  <c r="DC470" i="1" s="1"/>
  <c r="DC139" i="1"/>
  <c r="Y105" i="7"/>
  <c r="Y105" i="11" s="1"/>
  <c r="Y105" i="9"/>
  <c r="Y105" i="8"/>
  <c r="Y105" i="6"/>
  <c r="Y105" i="10" s="1"/>
  <c r="Y10" i="1"/>
  <c r="W8" i="3" s="1"/>
  <c r="DC102" i="1"/>
  <c r="DC472" i="1" s="1"/>
  <c r="Z472" i="1"/>
  <c r="Y100" i="6"/>
  <c r="Y100" i="10" s="1"/>
  <c r="Y100" i="7"/>
  <c r="Y100" i="11" s="1"/>
  <c r="Y100" i="8"/>
  <c r="Y100" i="9"/>
  <c r="DC26" i="1"/>
  <c r="Z268" i="1"/>
  <c r="Z307" i="1" s="1"/>
  <c r="AA437" i="1"/>
  <c r="AA369" i="1"/>
  <c r="Y139" i="1"/>
  <c r="W137" i="3" s="1"/>
  <c r="DC10" i="1"/>
  <c r="Y102" i="1"/>
  <c r="W100" i="3" s="1"/>
  <c r="Y26" i="1"/>
  <c r="W24" i="3" s="1"/>
  <c r="Y11" i="9"/>
  <c r="Y11" i="8"/>
  <c r="Y11" i="6"/>
  <c r="Y11" i="10" s="1"/>
  <c r="Y11" i="7"/>
  <c r="Y11" i="11" s="1"/>
  <c r="Z276" i="1"/>
  <c r="Z315" i="1" s="1"/>
  <c r="DC217" i="1"/>
  <c r="Y80" i="9"/>
  <c r="Y80" i="8"/>
  <c r="Y80" i="6"/>
  <c r="Y80" i="10" s="1"/>
  <c r="Y80" i="7"/>
  <c r="Y80" i="11" s="1"/>
  <c r="Y137" i="9"/>
  <c r="Y137" i="8"/>
  <c r="Y137" i="6"/>
  <c r="Y137" i="10" s="1"/>
  <c r="Y137" i="7"/>
  <c r="Y137" i="11" s="1"/>
  <c r="AA435" i="1"/>
  <c r="AA367" i="1"/>
  <c r="DC179" i="1"/>
  <c r="DC27" i="1"/>
  <c r="Y86" i="1"/>
  <c r="W84" i="3" s="1"/>
  <c r="Y84" i="9"/>
  <c r="Y84" i="8"/>
  <c r="Y84" i="6"/>
  <c r="Y84" i="10" s="1"/>
  <c r="Y84" i="7"/>
  <c r="Y84" i="11" s="1"/>
  <c r="Z471" i="1"/>
  <c r="DC101" i="1"/>
  <c r="DC471" i="1" s="1"/>
  <c r="Y135" i="9"/>
  <c r="Y135" i="8"/>
  <c r="Y135" i="6"/>
  <c r="Y135" i="10" s="1"/>
  <c r="Y135" i="7"/>
  <c r="Y135" i="11" s="1"/>
  <c r="DC111" i="1"/>
  <c r="Y217" i="1"/>
  <c r="W215" i="3" s="1"/>
  <c r="Z264" i="1"/>
  <c r="Z468" i="1"/>
  <c r="DC38" i="1"/>
  <c r="DC468" i="1" s="1"/>
  <c r="AA447" i="1"/>
  <c r="AA379" i="1"/>
  <c r="Y36" i="9"/>
  <c r="Y36" i="8"/>
  <c r="Y36" i="6"/>
  <c r="Y36" i="10" s="1"/>
  <c r="Y36" i="7"/>
  <c r="Y36" i="11" s="1"/>
  <c r="Y10" i="9"/>
  <c r="Y10" i="8"/>
  <c r="Y10" i="6"/>
  <c r="Y10" i="10" s="1"/>
  <c r="Y10" i="7"/>
  <c r="Y10" i="11" s="1"/>
  <c r="Y179" i="1"/>
  <c r="W177" i="3" s="1"/>
  <c r="DC77" i="1"/>
  <c r="DC225" i="1"/>
  <c r="DC474" i="1" s="1"/>
  <c r="Z474" i="1"/>
  <c r="DC108" i="1"/>
  <c r="Y61" i="9"/>
  <c r="Y61" i="8"/>
  <c r="Y61" i="6"/>
  <c r="Y61" i="10" s="1"/>
  <c r="Y61" i="7"/>
  <c r="Y61" i="11" s="1"/>
  <c r="Y226" i="9"/>
  <c r="Y226" i="8"/>
  <c r="Y226" i="6"/>
  <c r="Y226" i="10" s="1"/>
  <c r="Y226" i="7"/>
  <c r="Y226" i="11" s="1"/>
  <c r="DC196" i="1"/>
  <c r="DC36" i="1"/>
  <c r="X17" i="9"/>
  <c r="X17" i="8"/>
  <c r="X17" i="6"/>
  <c r="X17" i="10" s="1"/>
  <c r="X17" i="7"/>
  <c r="X17" i="11" s="1"/>
  <c r="Y151" i="9"/>
  <c r="Y151" i="8"/>
  <c r="Y151" i="6"/>
  <c r="Y151" i="10" s="1"/>
  <c r="Y151" i="7"/>
  <c r="Y151" i="11" s="1"/>
  <c r="Y86" i="9"/>
  <c r="Y86" i="8"/>
  <c r="Y86" i="6"/>
  <c r="Y86" i="10" s="1"/>
  <c r="Y86" i="7"/>
  <c r="Y86" i="11" s="1"/>
  <c r="Y173" i="1"/>
  <c r="W171" i="3" s="1"/>
  <c r="Y181" i="9"/>
  <c r="Y181" i="8"/>
  <c r="Y181" i="6"/>
  <c r="Y181" i="10" s="1"/>
  <c r="Y181" i="7"/>
  <c r="Y181" i="11" s="1"/>
  <c r="Y106" i="9"/>
  <c r="Y106" i="8"/>
  <c r="Y106" i="6"/>
  <c r="Y106" i="10" s="1"/>
  <c r="Y106" i="7"/>
  <c r="Y106" i="11" s="1"/>
  <c r="X138" i="1"/>
  <c r="V136" i="3" s="1"/>
  <c r="Y182" i="9"/>
  <c r="Y182" i="8"/>
  <c r="Y182" i="6"/>
  <c r="Y182" i="10" s="1"/>
  <c r="Y182" i="7"/>
  <c r="Y182" i="11" s="1"/>
  <c r="Y159" i="9"/>
  <c r="Y159" i="8"/>
  <c r="Y159" i="6"/>
  <c r="Y159" i="10" s="1"/>
  <c r="Y159" i="7"/>
  <c r="Y159" i="11" s="1"/>
  <c r="Y189" i="9"/>
  <c r="Y189" i="8"/>
  <c r="Y189" i="6"/>
  <c r="Y189" i="10" s="1"/>
  <c r="Y189" i="7"/>
  <c r="Y189" i="11" s="1"/>
  <c r="Y87" i="9"/>
  <c r="Y87" i="8"/>
  <c r="Y87" i="6"/>
  <c r="Y87" i="10" s="1"/>
  <c r="Y87" i="7"/>
  <c r="Y87" i="11" s="1"/>
  <c r="Y153" i="9"/>
  <c r="Y153" i="8"/>
  <c r="Y153" i="6"/>
  <c r="Y153" i="10" s="1"/>
  <c r="Y153" i="7"/>
  <c r="Y153" i="11" s="1"/>
  <c r="Y110" i="9"/>
  <c r="Y110" i="8"/>
  <c r="Y110" i="6"/>
  <c r="Y110" i="10" s="1"/>
  <c r="Y110" i="7"/>
  <c r="Y110" i="11" s="1"/>
  <c r="Y171" i="9"/>
  <c r="Y171" i="8"/>
  <c r="Y171" i="6"/>
  <c r="Y171" i="10" s="1"/>
  <c r="Y171" i="7"/>
  <c r="Y171" i="11" s="1"/>
  <c r="X154" i="9"/>
  <c r="X154" i="8"/>
  <c r="X154" i="6"/>
  <c r="X154" i="10" s="1"/>
  <c r="X154" i="7"/>
  <c r="X154" i="11" s="1"/>
  <c r="DC66" i="1"/>
  <c r="DB41" i="1"/>
  <c r="DC134" i="1"/>
  <c r="DC157" i="1"/>
  <c r="Y58" i="9"/>
  <c r="Y58" i="8"/>
  <c r="Y58" i="6"/>
  <c r="Y58" i="10" s="1"/>
  <c r="Y58" i="7"/>
  <c r="Y58" i="11" s="1"/>
  <c r="DC50" i="1"/>
  <c r="Y52" i="9"/>
  <c r="Y52" i="8"/>
  <c r="Y52" i="6"/>
  <c r="Y52" i="10" s="1"/>
  <c r="Y52" i="7"/>
  <c r="Y52" i="11" s="1"/>
  <c r="X37" i="1"/>
  <c r="V35" i="3" s="1"/>
  <c r="Y235" i="9"/>
  <c r="Y235" i="8"/>
  <c r="Y235" i="6"/>
  <c r="Y235" i="10" s="1"/>
  <c r="Y235" i="7"/>
  <c r="Y235" i="11" s="1"/>
  <c r="X106" i="1"/>
  <c r="V104" i="3" s="1"/>
  <c r="Y145" i="1"/>
  <c r="W143" i="3" s="1"/>
  <c r="Y32" i="1"/>
  <c r="W30" i="3" s="1"/>
  <c r="Y124" i="9"/>
  <c r="Y124" i="8"/>
  <c r="Y124" i="6"/>
  <c r="Y124" i="10" s="1"/>
  <c r="Y124" i="7"/>
  <c r="Y124" i="11" s="1"/>
  <c r="Y118" i="1"/>
  <c r="W116" i="3" s="1"/>
  <c r="Y54" i="9"/>
  <c r="Y54" i="8"/>
  <c r="Y54" i="6"/>
  <c r="Y54" i="10" s="1"/>
  <c r="Y54" i="7"/>
  <c r="Y54" i="11" s="1"/>
  <c r="Y98" i="9"/>
  <c r="Y98" i="8"/>
  <c r="Y98" i="6"/>
  <c r="Y98" i="10" s="1"/>
  <c r="Y98" i="7"/>
  <c r="Y98" i="11" s="1"/>
  <c r="DC203" i="1"/>
  <c r="X32" i="9"/>
  <c r="X32" i="8"/>
  <c r="X32" i="6"/>
  <c r="X32" i="10" s="1"/>
  <c r="X32" i="7"/>
  <c r="X32" i="11" s="1"/>
  <c r="Y70" i="9"/>
  <c r="Y70" i="8"/>
  <c r="Y70" i="6"/>
  <c r="Y70" i="10" s="1"/>
  <c r="Y70" i="7"/>
  <c r="Y70" i="11" s="1"/>
  <c r="Y211" i="1"/>
  <c r="W209" i="3" s="1"/>
  <c r="X144" i="1"/>
  <c r="V142" i="3" s="1"/>
  <c r="DC68" i="1"/>
  <c r="Y186" i="9"/>
  <c r="Y186" i="8"/>
  <c r="Y186" i="6"/>
  <c r="Y186" i="10" s="1"/>
  <c r="Y186" i="7"/>
  <c r="Y186" i="11" s="1"/>
  <c r="Y25" i="1"/>
  <c r="W23" i="3" s="1"/>
  <c r="X30" i="1"/>
  <c r="V28" i="3" s="1"/>
  <c r="X152" i="1"/>
  <c r="V150" i="3" s="1"/>
  <c r="Y22" i="9"/>
  <c r="Y22" i="8"/>
  <c r="Y22" i="6"/>
  <c r="Y22" i="10" s="1"/>
  <c r="Y22" i="7"/>
  <c r="Y22" i="11" s="1"/>
  <c r="Y180" i="1"/>
  <c r="W178" i="3" s="1"/>
  <c r="Y201" i="9"/>
  <c r="Y201" i="8"/>
  <c r="Y201" i="6"/>
  <c r="Y201" i="10" s="1"/>
  <c r="Y201" i="7"/>
  <c r="Y201" i="11" s="1"/>
  <c r="Y151" i="1"/>
  <c r="W149" i="3" s="1"/>
  <c r="Y206" i="1"/>
  <c r="W204" i="3" s="1"/>
  <c r="Y199" i="1"/>
  <c r="W197" i="3" s="1"/>
  <c r="DC23" i="1"/>
  <c r="X150" i="9"/>
  <c r="X150" i="8"/>
  <c r="X150" i="6"/>
  <c r="X150" i="10" s="1"/>
  <c r="X150" i="7"/>
  <c r="X150" i="11" s="1"/>
  <c r="Y82" i="9"/>
  <c r="Y82" i="8"/>
  <c r="Y82" i="6"/>
  <c r="Y82" i="10" s="1"/>
  <c r="Y82" i="7"/>
  <c r="Y82" i="11" s="1"/>
  <c r="Y77" i="1"/>
  <c r="W75" i="3" s="1"/>
  <c r="Y178" i="9"/>
  <c r="Y178" i="8"/>
  <c r="Y178" i="6"/>
  <c r="Y178" i="10" s="1"/>
  <c r="Y178" i="7"/>
  <c r="Y178" i="11" s="1"/>
  <c r="Y225" i="1"/>
  <c r="W223" i="3" s="1"/>
  <c r="Y114" i="9"/>
  <c r="Y114" i="8"/>
  <c r="Y114" i="6"/>
  <c r="Y114" i="10" s="1"/>
  <c r="Y114" i="7"/>
  <c r="Y114" i="11" s="1"/>
  <c r="Y108" i="1"/>
  <c r="W106" i="3" s="1"/>
  <c r="DC184" i="1"/>
  <c r="DC55" i="1"/>
  <c r="DC89" i="1"/>
  <c r="Y21" i="9"/>
  <c r="Y21" i="8"/>
  <c r="Y21" i="6"/>
  <c r="Y21" i="10" s="1"/>
  <c r="Y21" i="7"/>
  <c r="Y21" i="11" s="1"/>
  <c r="Y196" i="1"/>
  <c r="W194" i="3" s="1"/>
  <c r="Y36" i="1"/>
  <c r="W34" i="3" s="1"/>
  <c r="Y139" i="9"/>
  <c r="Y139" i="8"/>
  <c r="Y139" i="6"/>
  <c r="Y139" i="10" s="1"/>
  <c r="Y139" i="7"/>
  <c r="Y139" i="11" s="1"/>
  <c r="DC112" i="1"/>
  <c r="DB194" i="1"/>
  <c r="DB156" i="1"/>
  <c r="DB197" i="1"/>
  <c r="DC175" i="1"/>
  <c r="DB124" i="1"/>
  <c r="DB14" i="1"/>
  <c r="DC99" i="1"/>
  <c r="DC21" i="1"/>
  <c r="Y66" i="1"/>
  <c r="W64" i="3" s="1"/>
  <c r="Y15" i="9"/>
  <c r="Y15" i="8"/>
  <c r="Y15" i="6"/>
  <c r="Y15" i="10" s="1"/>
  <c r="Y15" i="7"/>
  <c r="Y15" i="11" s="1"/>
  <c r="X41" i="1"/>
  <c r="V39" i="3" s="1"/>
  <c r="Y123" i="9"/>
  <c r="Y123" i="8"/>
  <c r="Y123" i="6"/>
  <c r="Y123" i="10" s="1"/>
  <c r="Y123" i="7"/>
  <c r="Y123" i="11" s="1"/>
  <c r="Y134" i="1"/>
  <c r="W132" i="3" s="1"/>
  <c r="Y56" i="9"/>
  <c r="Y56" i="8"/>
  <c r="Y56" i="6"/>
  <c r="Y56" i="10" s="1"/>
  <c r="Y56" i="7"/>
  <c r="Y56" i="11" s="1"/>
  <c r="Y81" i="9"/>
  <c r="Y81" i="8"/>
  <c r="Y81" i="6"/>
  <c r="Y81" i="10" s="1"/>
  <c r="Y81" i="7"/>
  <c r="Y81" i="11" s="1"/>
  <c r="Y157" i="1"/>
  <c r="W155" i="3" s="1"/>
  <c r="X29" i="9"/>
  <c r="X29" i="8"/>
  <c r="X29" i="6"/>
  <c r="X29" i="10" s="1"/>
  <c r="X29" i="7"/>
  <c r="X29" i="11" s="1"/>
  <c r="X144" i="9"/>
  <c r="X144" i="8"/>
  <c r="X144" i="6"/>
  <c r="X144" i="10" s="1"/>
  <c r="X144" i="7"/>
  <c r="X144" i="11" s="1"/>
  <c r="X49" i="9"/>
  <c r="X49" i="8"/>
  <c r="X49" i="6"/>
  <c r="X49" i="10" s="1"/>
  <c r="X49" i="7"/>
  <c r="X49" i="11" s="1"/>
  <c r="Y78" i="1"/>
  <c r="W76" i="3" s="1"/>
  <c r="DC126" i="1"/>
  <c r="AC397" i="1"/>
  <c r="DC213" i="1"/>
  <c r="DC165" i="1"/>
  <c r="DC215" i="1"/>
  <c r="Y224" i="9"/>
  <c r="Y224" i="8"/>
  <c r="Y224" i="6"/>
  <c r="Y224" i="10" s="1"/>
  <c r="Y224" i="7"/>
  <c r="Y224" i="11" s="1"/>
  <c r="DC52" i="1"/>
  <c r="DC35" i="1"/>
  <c r="Z277" i="1"/>
  <c r="Z316" i="1" s="1"/>
  <c r="DC64" i="1"/>
  <c r="Y92" i="9"/>
  <c r="Y92" i="8"/>
  <c r="Y92" i="6"/>
  <c r="Y92" i="10" s="1"/>
  <c r="Y92" i="7"/>
  <c r="Y92" i="11" s="1"/>
  <c r="Y213" i="9"/>
  <c r="Y213" i="8"/>
  <c r="Y213" i="6"/>
  <c r="Y213" i="10" s="1"/>
  <c r="Y213" i="7"/>
  <c r="Y213" i="11" s="1"/>
  <c r="Y62" i="9"/>
  <c r="Y62" i="8"/>
  <c r="Y62" i="6"/>
  <c r="Y62" i="10" s="1"/>
  <c r="Y62" i="7"/>
  <c r="Y62" i="11" s="1"/>
  <c r="Y203" i="1"/>
  <c r="W201" i="3" s="1"/>
  <c r="DC5" i="1"/>
  <c r="DB7" i="1"/>
  <c r="DB221" i="1"/>
  <c r="DC122" i="1"/>
  <c r="DC174" i="1"/>
  <c r="DB109" i="1"/>
  <c r="DB189" i="1"/>
  <c r="DC116" i="1"/>
  <c r="X142" i="9"/>
  <c r="X142" i="8"/>
  <c r="X142" i="6"/>
  <c r="X142" i="10" s="1"/>
  <c r="X142" i="7"/>
  <c r="X142" i="11" s="1"/>
  <c r="X148" i="9"/>
  <c r="X148" i="8"/>
  <c r="X148" i="6"/>
  <c r="X148" i="10" s="1"/>
  <c r="X148" i="7"/>
  <c r="X148" i="11" s="1"/>
  <c r="Y66" i="9"/>
  <c r="Y66" i="8"/>
  <c r="Y66" i="6"/>
  <c r="Y66" i="10" s="1"/>
  <c r="Y66" i="7"/>
  <c r="Y66" i="11" s="1"/>
  <c r="Y23" i="1"/>
  <c r="W21" i="3" s="1"/>
  <c r="Y120" i="9"/>
  <c r="Y120" i="8"/>
  <c r="Y120" i="6"/>
  <c r="Y120" i="10" s="1"/>
  <c r="Y120" i="7"/>
  <c r="Y120" i="11" s="1"/>
  <c r="DC141" i="1"/>
  <c r="DC153" i="1"/>
  <c r="DC88" i="1"/>
  <c r="X227" i="9"/>
  <c r="X227" i="8"/>
  <c r="X227" i="6"/>
  <c r="X227" i="10" s="1"/>
  <c r="X227" i="7"/>
  <c r="X227" i="11" s="1"/>
  <c r="Y184" i="1"/>
  <c r="W182" i="3" s="1"/>
  <c r="Y55" i="1"/>
  <c r="W53" i="3" s="1"/>
  <c r="Y89" i="1"/>
  <c r="W87" i="3" s="1"/>
  <c r="DC131" i="1"/>
  <c r="Y80" i="1"/>
  <c r="W78" i="3" s="1"/>
  <c r="Y112" i="1"/>
  <c r="W110" i="3" s="1"/>
  <c r="Y205" i="9"/>
  <c r="Y205" i="8"/>
  <c r="Y205" i="6"/>
  <c r="Y205" i="10" s="1"/>
  <c r="Y205" i="7"/>
  <c r="Y205" i="11" s="1"/>
  <c r="Y75" i="9"/>
  <c r="Y75" i="8"/>
  <c r="Y75" i="6"/>
  <c r="Y75" i="10" s="1"/>
  <c r="Y75" i="7"/>
  <c r="Y75" i="11" s="1"/>
  <c r="DC61" i="1"/>
  <c r="X194" i="1"/>
  <c r="V192" i="3" s="1"/>
  <c r="X156" i="1"/>
  <c r="V154" i="3" s="1"/>
  <c r="Y125" i="9"/>
  <c r="Y125" i="8"/>
  <c r="Y125" i="6"/>
  <c r="Y125" i="10" s="1"/>
  <c r="Y125" i="7"/>
  <c r="Y125" i="11" s="1"/>
  <c r="X197" i="1"/>
  <c r="V195" i="3" s="1"/>
  <c r="Y34" i="6"/>
  <c r="Y34" i="10" s="1"/>
  <c r="Y34" i="9"/>
  <c r="Y34" i="8"/>
  <c r="Y34" i="7"/>
  <c r="Y34" i="11" s="1"/>
  <c r="Y175" i="1"/>
  <c r="W173" i="3" s="1"/>
  <c r="X124" i="1"/>
  <c r="V122" i="3" s="1"/>
  <c r="X14" i="1"/>
  <c r="V12" i="3" s="1"/>
  <c r="Y59" i="9"/>
  <c r="Y59" i="8"/>
  <c r="Y59" i="6"/>
  <c r="Y59" i="10" s="1"/>
  <c r="Y59" i="7"/>
  <c r="Y59" i="11" s="1"/>
  <c r="Y99" i="1"/>
  <c r="W97" i="3" s="1"/>
  <c r="X192" i="9"/>
  <c r="X192" i="8"/>
  <c r="X192" i="6"/>
  <c r="X192" i="10" s="1"/>
  <c r="X192" i="7"/>
  <c r="X192" i="11" s="1"/>
  <c r="Y21" i="1"/>
  <c r="W19" i="3" s="1"/>
  <c r="DC105" i="1"/>
  <c r="DC191" i="1"/>
  <c r="DB162" i="1"/>
  <c r="DC220" i="1"/>
  <c r="DC214" i="1"/>
  <c r="DC167" i="1"/>
  <c r="Y230" i="9"/>
  <c r="Y230" i="8"/>
  <c r="Y230" i="6"/>
  <c r="Y230" i="10" s="1"/>
  <c r="Y230" i="7"/>
  <c r="Y230" i="11" s="1"/>
  <c r="Y51" i="1"/>
  <c r="W49" i="3" s="1"/>
  <c r="Y50" i="1"/>
  <c r="W48" i="3" s="1"/>
  <c r="X160" i="9"/>
  <c r="X160" i="8"/>
  <c r="X160" i="6"/>
  <c r="X160" i="10" s="1"/>
  <c r="X160" i="7"/>
  <c r="X160" i="11" s="1"/>
  <c r="Y218" i="9"/>
  <c r="Y218" i="8"/>
  <c r="Y218" i="6"/>
  <c r="Y218" i="10" s="1"/>
  <c r="Y218" i="7"/>
  <c r="Y218" i="11" s="1"/>
  <c r="DC78" i="1"/>
  <c r="Y126" i="1"/>
  <c r="W124" i="3" s="1"/>
  <c r="Y213" i="1"/>
  <c r="W211" i="3" s="1"/>
  <c r="Y155" i="9"/>
  <c r="Y155" i="8"/>
  <c r="Y155" i="6"/>
  <c r="Y155" i="10" s="1"/>
  <c r="Y155" i="7"/>
  <c r="Y155" i="11" s="1"/>
  <c r="Y165" i="1"/>
  <c r="W163" i="3" s="1"/>
  <c r="Y215" i="1"/>
  <c r="W213" i="3" s="1"/>
  <c r="Y52" i="1"/>
  <c r="W50" i="3" s="1"/>
  <c r="Y64" i="1"/>
  <c r="W62" i="3" s="1"/>
  <c r="Y180" i="9"/>
  <c r="Y180" i="8"/>
  <c r="Y180" i="6"/>
  <c r="Y180" i="10" s="1"/>
  <c r="Y180" i="7"/>
  <c r="Y180" i="11" s="1"/>
  <c r="X104" i="9"/>
  <c r="X104" i="8"/>
  <c r="X104" i="6"/>
  <c r="X104" i="10" s="1"/>
  <c r="X104" i="7"/>
  <c r="X104" i="11" s="1"/>
  <c r="DC133" i="1"/>
  <c r="DC121" i="1"/>
  <c r="DC24" i="1"/>
  <c r="DB18" i="1"/>
  <c r="Y5" i="1"/>
  <c r="W3" i="3" s="1"/>
  <c r="X7" i="1"/>
  <c r="V5" i="3" s="1"/>
  <c r="X221" i="1"/>
  <c r="V219" i="3" s="1"/>
  <c r="Y122" i="1"/>
  <c r="W120" i="3" s="1"/>
  <c r="Y174" i="1"/>
  <c r="W172" i="3" s="1"/>
  <c r="Y55" i="9"/>
  <c r="Y55" i="8"/>
  <c r="Y55" i="6"/>
  <c r="Y55" i="10" s="1"/>
  <c r="Y55" i="7"/>
  <c r="Y55" i="11" s="1"/>
  <c r="Y131" i="9"/>
  <c r="Y131" i="8"/>
  <c r="Y131" i="6"/>
  <c r="Y131" i="10" s="1"/>
  <c r="Y131" i="7"/>
  <c r="Y131" i="11" s="1"/>
  <c r="Y67" i="9"/>
  <c r="Y67" i="8"/>
  <c r="Y67" i="6"/>
  <c r="Y67" i="10" s="1"/>
  <c r="Y67" i="7"/>
  <c r="Y67" i="11" s="1"/>
  <c r="X109" i="1"/>
  <c r="V107" i="3" s="1"/>
  <c r="X16" i="9"/>
  <c r="X16" i="8"/>
  <c r="X16" i="6"/>
  <c r="X16" i="10" s="1"/>
  <c r="X16" i="7"/>
  <c r="X16" i="11" s="1"/>
  <c r="X189" i="1"/>
  <c r="V187" i="3" s="1"/>
  <c r="Y116" i="1"/>
  <c r="W114" i="3" s="1"/>
  <c r="X152" i="9"/>
  <c r="X152" i="8"/>
  <c r="X152" i="6"/>
  <c r="X152" i="10" s="1"/>
  <c r="X152" i="7"/>
  <c r="X152" i="11" s="1"/>
  <c r="DC53" i="1"/>
  <c r="DC230" i="1"/>
  <c r="Y141" i="1"/>
  <c r="W139" i="3" s="1"/>
  <c r="Y210" i="9"/>
  <c r="Y210" i="8"/>
  <c r="Y210" i="6"/>
  <c r="Y210" i="10" s="1"/>
  <c r="Y210" i="7"/>
  <c r="Y210" i="11" s="1"/>
  <c r="Y153" i="1"/>
  <c r="W151" i="3" s="1"/>
  <c r="Y38" i="9"/>
  <c r="Y38" i="8"/>
  <c r="Y38" i="6"/>
  <c r="Y38" i="10" s="1"/>
  <c r="Y38" i="7"/>
  <c r="Y38" i="11" s="1"/>
  <c r="Y88" i="1"/>
  <c r="W86" i="3" s="1"/>
  <c r="X107" i="9"/>
  <c r="X107" i="8"/>
  <c r="X107" i="6"/>
  <c r="X107" i="10" s="1"/>
  <c r="X107" i="7"/>
  <c r="X107" i="11" s="1"/>
  <c r="Y149" i="9"/>
  <c r="Y149" i="8"/>
  <c r="Y149" i="6"/>
  <c r="Y149" i="10" s="1"/>
  <c r="Y149" i="7"/>
  <c r="Y149" i="11" s="1"/>
  <c r="DC127" i="1"/>
  <c r="DC81" i="1"/>
  <c r="Y228" i="9"/>
  <c r="Y228" i="8"/>
  <c r="Y228" i="6"/>
  <c r="Y228" i="10" s="1"/>
  <c r="Y228" i="7"/>
  <c r="Y228" i="11" s="1"/>
  <c r="Y131" i="1"/>
  <c r="W129" i="3" s="1"/>
  <c r="DC80" i="1"/>
  <c r="DB19" i="1"/>
  <c r="DC207" i="1"/>
  <c r="Y14" i="9"/>
  <c r="Y14" i="8"/>
  <c r="Y14" i="6"/>
  <c r="Y14" i="10" s="1"/>
  <c r="Y14" i="7"/>
  <c r="Y14" i="11" s="1"/>
  <c r="Y61" i="1"/>
  <c r="W59" i="3" s="1"/>
  <c r="Y76" i="1"/>
  <c r="W74" i="3" s="1"/>
  <c r="DC163" i="1"/>
  <c r="DC58" i="1"/>
  <c r="DC83" i="1"/>
  <c r="DC183" i="1"/>
  <c r="DC60" i="1"/>
  <c r="AB368" i="1"/>
  <c r="AB333" i="1"/>
  <c r="AB436" i="1"/>
  <c r="Y105" i="1"/>
  <c r="W103" i="3" s="1"/>
  <c r="Y191" i="1"/>
  <c r="W189" i="3" s="1"/>
  <c r="X162" i="1"/>
  <c r="V160" i="3" s="1"/>
  <c r="Y220" i="1"/>
  <c r="W218" i="3" s="1"/>
  <c r="Y214" i="1"/>
  <c r="W212" i="3" s="1"/>
  <c r="Y173" i="9"/>
  <c r="Y173" i="8"/>
  <c r="Y173" i="6"/>
  <c r="Y173" i="10" s="1"/>
  <c r="Y173" i="7"/>
  <c r="Y173" i="11" s="1"/>
  <c r="Y167" i="1"/>
  <c r="W165" i="3" s="1"/>
  <c r="Y27" i="9"/>
  <c r="Y27" i="8"/>
  <c r="Y27" i="6"/>
  <c r="Y27" i="10" s="1"/>
  <c r="Y27" i="7"/>
  <c r="Y27" i="11" s="1"/>
  <c r="Y95" i="9"/>
  <c r="Y95" i="8"/>
  <c r="Y95" i="6"/>
  <c r="Y95" i="10" s="1"/>
  <c r="Y95" i="7"/>
  <c r="Y95" i="11" s="1"/>
  <c r="DC62" i="1"/>
  <c r="DC178" i="1"/>
  <c r="DC182" i="1"/>
  <c r="DC73" i="1"/>
  <c r="DC185" i="1"/>
  <c r="Z265" i="1"/>
  <c r="DC129" i="1"/>
  <c r="X35" i="9"/>
  <c r="X35" i="8"/>
  <c r="X35" i="6"/>
  <c r="X35" i="10" s="1"/>
  <c r="X35" i="7"/>
  <c r="X35" i="11" s="1"/>
  <c r="Y147" i="9"/>
  <c r="Y147" i="8"/>
  <c r="Y147" i="6"/>
  <c r="Y147" i="10" s="1"/>
  <c r="Y147" i="7"/>
  <c r="Y147" i="11" s="1"/>
  <c r="DC176" i="1"/>
  <c r="Y208" i="9"/>
  <c r="Y208" i="8"/>
  <c r="Y208" i="6"/>
  <c r="Y208" i="10" s="1"/>
  <c r="Y208" i="7"/>
  <c r="Y208" i="11" s="1"/>
  <c r="Y127" i="9"/>
  <c r="Y127" i="8"/>
  <c r="Y127" i="6"/>
  <c r="Y127" i="10" s="1"/>
  <c r="Y127" i="7"/>
  <c r="Y127" i="11" s="1"/>
  <c r="Y30" i="9"/>
  <c r="Y30" i="8"/>
  <c r="Y30" i="6"/>
  <c r="Y30" i="10" s="1"/>
  <c r="Y30" i="7"/>
  <c r="Y30" i="11" s="1"/>
  <c r="AA380" i="1"/>
  <c r="AA448" i="1"/>
  <c r="Y133" i="1"/>
  <c r="W131" i="3" s="1"/>
  <c r="Y121" i="1"/>
  <c r="W119" i="3" s="1"/>
  <c r="Y24" i="1"/>
  <c r="W22" i="3" s="1"/>
  <c r="X18" i="1"/>
  <c r="V16" i="3" s="1"/>
  <c r="DB166" i="1"/>
  <c r="DC120" i="1"/>
  <c r="Y70" i="1"/>
  <c r="W68" i="3" s="1"/>
  <c r="DC84" i="1"/>
  <c r="DB186" i="1"/>
  <c r="DC40" i="1"/>
  <c r="DC63" i="1"/>
  <c r="Y53" i="1"/>
  <c r="W51" i="3" s="1"/>
  <c r="X219" i="9"/>
  <c r="X219" i="8"/>
  <c r="X219" i="6"/>
  <c r="X219" i="10" s="1"/>
  <c r="X219" i="7"/>
  <c r="X219" i="11" s="1"/>
  <c r="Y230" i="1"/>
  <c r="W228" i="3" s="1"/>
  <c r="X28" i="9"/>
  <c r="X28" i="8"/>
  <c r="X28" i="6"/>
  <c r="X28" i="10" s="1"/>
  <c r="X28" i="7"/>
  <c r="X28" i="11" s="1"/>
  <c r="DC16" i="1"/>
  <c r="Y197" i="9"/>
  <c r="Y197" i="8"/>
  <c r="Y197" i="6"/>
  <c r="Y197" i="10" s="1"/>
  <c r="Y197" i="7"/>
  <c r="Y197" i="11" s="1"/>
  <c r="Y127" i="1"/>
  <c r="W125" i="3" s="1"/>
  <c r="Y81" i="1"/>
  <c r="W79" i="3" s="1"/>
  <c r="Y51" i="9"/>
  <c r="Y51" i="8"/>
  <c r="Y51" i="6"/>
  <c r="Y51" i="10" s="1"/>
  <c r="Y51" i="7"/>
  <c r="Y51" i="11" s="1"/>
  <c r="X19" i="1"/>
  <c r="V17" i="3" s="1"/>
  <c r="Y207" i="1"/>
  <c r="W205" i="3" s="1"/>
  <c r="DC159" i="1"/>
  <c r="Y223" i="9"/>
  <c r="Y223" i="8"/>
  <c r="Y223" i="6"/>
  <c r="Y223" i="10" s="1"/>
  <c r="Y223" i="7"/>
  <c r="Y223" i="11" s="1"/>
  <c r="Y53" i="9"/>
  <c r="Y53" i="8"/>
  <c r="Y53" i="6"/>
  <c r="Y53" i="10" s="1"/>
  <c r="Y53" i="7"/>
  <c r="Y53" i="11" s="1"/>
  <c r="DC76" i="1"/>
  <c r="Y129" i="9"/>
  <c r="Y129" i="8"/>
  <c r="Y129" i="6"/>
  <c r="Y129" i="10" s="1"/>
  <c r="Y129" i="7"/>
  <c r="Y129" i="11" s="1"/>
  <c r="Y163" i="1"/>
  <c r="W161" i="3" s="1"/>
  <c r="Y58" i="1"/>
  <c r="W56" i="3" s="1"/>
  <c r="Y83" i="1"/>
  <c r="W81" i="3" s="1"/>
  <c r="Y157" i="9"/>
  <c r="Y157" i="8"/>
  <c r="Y157" i="6"/>
  <c r="Y157" i="10" s="1"/>
  <c r="Y157" i="7"/>
  <c r="Y157" i="11" s="1"/>
  <c r="Y183" i="1"/>
  <c r="W181" i="3" s="1"/>
  <c r="Y60" i="1"/>
  <c r="W58" i="3" s="1"/>
  <c r="Y37" i="9"/>
  <c r="Y37" i="8"/>
  <c r="Y37" i="6"/>
  <c r="Y37" i="10" s="1"/>
  <c r="Y37" i="7"/>
  <c r="Y37" i="11" s="1"/>
  <c r="DB31" i="1"/>
  <c r="DB146" i="1"/>
  <c r="DC54" i="1"/>
  <c r="DC237" i="1"/>
  <c r="X39" i="9"/>
  <c r="X39" i="8"/>
  <c r="X39" i="6"/>
  <c r="X39" i="10" s="1"/>
  <c r="X39" i="7"/>
  <c r="X39" i="11" s="1"/>
  <c r="Y132" i="9"/>
  <c r="Y132" i="8"/>
  <c r="Y132" i="6"/>
  <c r="Y132" i="10" s="1"/>
  <c r="Y132" i="7"/>
  <c r="Y132" i="11" s="1"/>
  <c r="Y62" i="1"/>
  <c r="W60" i="3" s="1"/>
  <c r="Y178" i="1"/>
  <c r="W176" i="3" s="1"/>
  <c r="Y182" i="1"/>
  <c r="W180" i="3" s="1"/>
  <c r="Y165" i="9"/>
  <c r="Y165" i="8"/>
  <c r="Y165" i="6"/>
  <c r="Y165" i="10" s="1"/>
  <c r="Y165" i="7"/>
  <c r="Y165" i="11" s="1"/>
  <c r="Y73" i="1"/>
  <c r="W71" i="3" s="1"/>
  <c r="Y185" i="1"/>
  <c r="W183" i="3" s="1"/>
  <c r="Y129" i="1"/>
  <c r="W127" i="3" s="1"/>
  <c r="DC226" i="1"/>
  <c r="DB140" i="1"/>
  <c r="Y76" i="9"/>
  <c r="Y76" i="8"/>
  <c r="Y76" i="6"/>
  <c r="Y76" i="10" s="1"/>
  <c r="Y76" i="7"/>
  <c r="Y76" i="11" s="1"/>
  <c r="Y176" i="9"/>
  <c r="Y176" i="8"/>
  <c r="Y176" i="6"/>
  <c r="Y176" i="10" s="1"/>
  <c r="Y176" i="7"/>
  <c r="Y176" i="11" s="1"/>
  <c r="Y176" i="1"/>
  <c r="W174" i="3" s="1"/>
  <c r="Y163" i="9"/>
  <c r="Y163" i="8"/>
  <c r="Y163" i="6"/>
  <c r="Y163" i="10" s="1"/>
  <c r="Y163" i="7"/>
  <c r="Y163" i="11" s="1"/>
  <c r="DC188" i="1"/>
  <c r="DC57" i="1"/>
  <c r="DC205" i="1"/>
  <c r="DC69" i="1"/>
  <c r="X166" i="1"/>
  <c r="V164" i="3" s="1"/>
  <c r="Y120" i="1"/>
  <c r="W118" i="3" s="1"/>
  <c r="DC70" i="1"/>
  <c r="Y84" i="1"/>
  <c r="W82" i="3" s="1"/>
  <c r="X186" i="1"/>
  <c r="V184" i="3" s="1"/>
  <c r="Y203" i="9"/>
  <c r="Y203" i="8"/>
  <c r="Y203" i="6"/>
  <c r="Y203" i="10" s="1"/>
  <c r="Y203" i="7"/>
  <c r="Y203" i="11" s="1"/>
  <c r="Y40" i="1"/>
  <c r="W38" i="3" s="1"/>
  <c r="Y191" i="9"/>
  <c r="Y191" i="8"/>
  <c r="Y191" i="6"/>
  <c r="Y191" i="10" s="1"/>
  <c r="Y191" i="7"/>
  <c r="Y191" i="11" s="1"/>
  <c r="Y63" i="1"/>
  <c r="W61" i="3" s="1"/>
  <c r="Y209" i="9"/>
  <c r="Y209" i="8"/>
  <c r="Y209" i="6"/>
  <c r="Y209" i="10" s="1"/>
  <c r="Y209" i="7"/>
  <c r="Y209" i="11" s="1"/>
  <c r="X5" i="9"/>
  <c r="X5" i="8"/>
  <c r="X5" i="6"/>
  <c r="X5" i="10" s="1"/>
  <c r="X5" i="7"/>
  <c r="X5" i="11" s="1"/>
  <c r="DB113" i="1"/>
  <c r="Y68" i="9"/>
  <c r="Y68" i="8"/>
  <c r="Y68" i="6"/>
  <c r="Y68" i="10" s="1"/>
  <c r="Y68" i="7"/>
  <c r="Y68" i="11" s="1"/>
  <c r="X184" i="9"/>
  <c r="X184" i="8"/>
  <c r="X184" i="6"/>
  <c r="X184" i="10" s="1"/>
  <c r="X184" i="7"/>
  <c r="X184" i="11" s="1"/>
  <c r="Y57" i="9"/>
  <c r="Y57" i="8"/>
  <c r="Y57" i="6"/>
  <c r="Y57" i="10" s="1"/>
  <c r="Y57" i="7"/>
  <c r="Y57" i="11" s="1"/>
  <c r="Y16" i="1"/>
  <c r="W14" i="3" s="1"/>
  <c r="X187" i="9"/>
  <c r="X187" i="8"/>
  <c r="X187" i="6"/>
  <c r="X187" i="10" s="1"/>
  <c r="X187" i="7"/>
  <c r="X187" i="11" s="1"/>
  <c r="DC161" i="1"/>
  <c r="DC125" i="1"/>
  <c r="X18" i="9"/>
  <c r="X18" i="8"/>
  <c r="X18" i="6"/>
  <c r="X18" i="10" s="1"/>
  <c r="X18" i="7"/>
  <c r="X18" i="11" s="1"/>
  <c r="Y159" i="1"/>
  <c r="W157" i="3" s="1"/>
  <c r="X46" i="9"/>
  <c r="X46" i="8"/>
  <c r="X46" i="6"/>
  <c r="X46" i="10" s="1"/>
  <c r="X46" i="7"/>
  <c r="X46" i="11" s="1"/>
  <c r="DC39" i="1"/>
  <c r="DC17" i="1"/>
  <c r="X33" i="9"/>
  <c r="X33" i="8"/>
  <c r="X33" i="6"/>
  <c r="X33" i="10" s="1"/>
  <c r="X33" i="7"/>
  <c r="X33" i="11" s="1"/>
  <c r="DC232" i="1"/>
  <c r="X31" i="1"/>
  <c r="V29" i="3" s="1"/>
  <c r="X146" i="1"/>
  <c r="V144" i="3" s="1"/>
  <c r="X195" i="9"/>
  <c r="X195" i="8"/>
  <c r="X195" i="6"/>
  <c r="X195" i="10" s="1"/>
  <c r="X195" i="7"/>
  <c r="X195" i="11" s="1"/>
  <c r="Y54" i="1"/>
  <c r="W52" i="3" s="1"/>
  <c r="Y237" i="1"/>
  <c r="W235" i="3" s="1"/>
  <c r="Y161" i="9"/>
  <c r="Y161" i="8"/>
  <c r="Y161" i="6"/>
  <c r="Y161" i="10" s="1"/>
  <c r="Y161" i="7"/>
  <c r="Y161" i="11" s="1"/>
  <c r="Y64" i="9"/>
  <c r="Y64" i="8"/>
  <c r="Y64" i="6"/>
  <c r="Y64" i="10" s="1"/>
  <c r="Y64" i="7"/>
  <c r="Y64" i="11" s="1"/>
  <c r="DC56" i="1"/>
  <c r="DC100" i="1"/>
  <c r="DC94" i="1"/>
  <c r="DC210" i="1"/>
  <c r="DC192" i="1"/>
  <c r="Y226" i="1"/>
  <c r="W224" i="3" s="1"/>
  <c r="X140" i="1"/>
  <c r="V138" i="3" s="1"/>
  <c r="Y145" i="9"/>
  <c r="Y145" i="8"/>
  <c r="Y145" i="6"/>
  <c r="Y145" i="10" s="1"/>
  <c r="Y145" i="7"/>
  <c r="Y145" i="11" s="1"/>
  <c r="DB34" i="1"/>
  <c r="Y72" i="1"/>
  <c r="W70" i="3" s="1"/>
  <c r="AA304" i="1"/>
  <c r="Y188" i="1"/>
  <c r="W186" i="3" s="1"/>
  <c r="Y190" i="9"/>
  <c r="Y190" i="8"/>
  <c r="Y190" i="6"/>
  <c r="Y190" i="10" s="1"/>
  <c r="Y190" i="7"/>
  <c r="Y190" i="11" s="1"/>
  <c r="Y57" i="1"/>
  <c r="W55" i="3" s="1"/>
  <c r="Y50" i="9"/>
  <c r="Y50" i="8"/>
  <c r="Y50" i="6"/>
  <c r="Y50" i="10" s="1"/>
  <c r="Y50" i="7"/>
  <c r="Y50" i="11" s="1"/>
  <c r="Y205" i="1"/>
  <c r="W203" i="3" s="1"/>
  <c r="Y69" i="1"/>
  <c r="W67" i="3" s="1"/>
  <c r="Y174" i="9"/>
  <c r="Y174" i="8"/>
  <c r="Y174" i="6"/>
  <c r="Y174" i="10" s="1"/>
  <c r="Y174" i="7"/>
  <c r="Y174" i="11" s="1"/>
  <c r="DC193" i="1"/>
  <c r="DB154" i="1"/>
  <c r="DB150" i="1"/>
  <c r="DC65" i="1"/>
  <c r="DB160" i="1"/>
  <c r="DA15" i="1"/>
  <c r="DC212" i="1"/>
  <c r="DC59" i="1"/>
  <c r="DC8" i="1"/>
  <c r="DB229" i="1"/>
  <c r="Z456" i="1"/>
  <c r="Z388" i="1"/>
  <c r="X113" i="1"/>
  <c r="V111" i="3" s="1"/>
  <c r="Y118" i="9"/>
  <c r="Y118" i="8"/>
  <c r="Y118" i="6"/>
  <c r="Y118" i="10" s="1"/>
  <c r="Y118" i="7"/>
  <c r="Y118" i="11" s="1"/>
  <c r="X158" i="9"/>
  <c r="X158" i="8"/>
  <c r="X158" i="6"/>
  <c r="X158" i="10" s="1"/>
  <c r="X158" i="7"/>
  <c r="X158" i="11" s="1"/>
  <c r="Y172" i="9"/>
  <c r="Y172" i="8"/>
  <c r="Y172" i="6"/>
  <c r="Y172" i="10" s="1"/>
  <c r="Y172" i="7"/>
  <c r="Y172" i="11" s="1"/>
  <c r="DB20" i="1"/>
  <c r="DB234" i="1"/>
  <c r="X134" i="9"/>
  <c r="X134" i="8"/>
  <c r="X134" i="6"/>
  <c r="X134" i="10" s="1"/>
  <c r="X134" i="7"/>
  <c r="X134" i="11" s="1"/>
  <c r="Y6" i="9"/>
  <c r="Y6" i="8"/>
  <c r="Y6" i="6"/>
  <c r="Y6" i="10" s="1"/>
  <c r="Y6" i="7"/>
  <c r="Y6" i="11" s="1"/>
  <c r="Y161" i="1"/>
  <c r="W159" i="3" s="1"/>
  <c r="X111" i="9"/>
  <c r="X111" i="8"/>
  <c r="X111" i="6"/>
  <c r="X111" i="10" s="1"/>
  <c r="X111" i="7"/>
  <c r="X111" i="11" s="1"/>
  <c r="DC155" i="1"/>
  <c r="Y125" i="1"/>
  <c r="W123" i="3" s="1"/>
  <c r="Y48" i="1"/>
  <c r="W46" i="3" s="1"/>
  <c r="X232" i="9"/>
  <c r="X232" i="8"/>
  <c r="X232" i="6"/>
  <c r="X232" i="10" s="1"/>
  <c r="X232" i="7"/>
  <c r="X232" i="11" s="1"/>
  <c r="Y39" i="1"/>
  <c r="W37" i="3" s="1"/>
  <c r="Y79" i="9"/>
  <c r="Y79" i="8"/>
  <c r="Y79" i="6"/>
  <c r="Y79" i="10" s="1"/>
  <c r="Y79" i="7"/>
  <c r="Y79" i="11" s="1"/>
  <c r="Y17" i="1"/>
  <c r="W15" i="3" s="1"/>
  <c r="Y35" i="1"/>
  <c r="W33" i="3" s="1"/>
  <c r="Y194" i="9"/>
  <c r="Y194" i="8"/>
  <c r="Y194" i="6"/>
  <c r="Y194" i="10" s="1"/>
  <c r="Y194" i="7"/>
  <c r="Y194" i="11" s="1"/>
  <c r="Y78" i="9"/>
  <c r="Y78" i="8"/>
  <c r="Y78" i="6"/>
  <c r="Y78" i="10" s="1"/>
  <c r="Y78" i="7"/>
  <c r="Y78" i="11" s="1"/>
  <c r="Y232" i="1"/>
  <c r="W230" i="3" s="1"/>
  <c r="X136" i="9"/>
  <c r="X136" i="8"/>
  <c r="X136" i="6"/>
  <c r="X136" i="10" s="1"/>
  <c r="X136" i="7"/>
  <c r="X136" i="11" s="1"/>
  <c r="DC29" i="1"/>
  <c r="DC97" i="1"/>
  <c r="DC75" i="1"/>
  <c r="Y19" i="9"/>
  <c r="Y19" i="8"/>
  <c r="Y19" i="6"/>
  <c r="Y19" i="10" s="1"/>
  <c r="Y19" i="7"/>
  <c r="Y19" i="11" s="1"/>
  <c r="Y73" i="9"/>
  <c r="Y73" i="8"/>
  <c r="Y73" i="6"/>
  <c r="Y73" i="10" s="1"/>
  <c r="Y73" i="7"/>
  <c r="Y73" i="11" s="1"/>
  <c r="Y212" i="9"/>
  <c r="Y212" i="8"/>
  <c r="Y212" i="6"/>
  <c r="Y212" i="10" s="1"/>
  <c r="Y212" i="7"/>
  <c r="Y212" i="11" s="1"/>
  <c r="Y56" i="1"/>
  <c r="W54" i="3" s="1"/>
  <c r="Y100" i="1"/>
  <c r="W98" i="3" s="1"/>
  <c r="Y94" i="1"/>
  <c r="W92" i="3" s="1"/>
  <c r="Y210" i="1"/>
  <c r="W208" i="3" s="1"/>
  <c r="Y192" i="1"/>
  <c r="W190" i="3" s="1"/>
  <c r="DC149" i="1"/>
  <c r="DC147" i="1"/>
  <c r="Y60" i="9"/>
  <c r="Y60" i="8"/>
  <c r="Y60" i="6"/>
  <c r="Y60" i="10" s="1"/>
  <c r="Y60" i="7"/>
  <c r="Y60" i="11" s="1"/>
  <c r="Y211" i="9"/>
  <c r="Y211" i="8"/>
  <c r="Y211" i="6"/>
  <c r="Y211" i="10" s="1"/>
  <c r="Y211" i="7"/>
  <c r="Y211" i="11" s="1"/>
  <c r="X34" i="1"/>
  <c r="V32" i="3" s="1"/>
  <c r="DC72" i="1"/>
  <c r="Y71" i="9"/>
  <c r="Y71" i="8"/>
  <c r="Y71" i="6"/>
  <c r="Y71" i="10" s="1"/>
  <c r="Y71" i="7"/>
  <c r="Y71" i="11" s="1"/>
  <c r="Y193" i="1"/>
  <c r="W191" i="3" s="1"/>
  <c r="X154" i="1"/>
  <c r="V152" i="3" s="1"/>
  <c r="X150" i="1"/>
  <c r="V148" i="3" s="1"/>
  <c r="Y65" i="1"/>
  <c r="W63" i="3" s="1"/>
  <c r="X160" i="1"/>
  <c r="V158" i="3" s="1"/>
  <c r="W15" i="1"/>
  <c r="U13" i="3" s="1"/>
  <c r="Y212" i="1"/>
  <c r="W210" i="3" s="1"/>
  <c r="Y119" i="9"/>
  <c r="Y119" i="8"/>
  <c r="Y119" i="6"/>
  <c r="Y119" i="10" s="1"/>
  <c r="Y119" i="7"/>
  <c r="Y119" i="11" s="1"/>
  <c r="Y59" i="1"/>
  <c r="W57" i="3" s="1"/>
  <c r="Y8" i="1"/>
  <c r="W6" i="3" s="1"/>
  <c r="X229" i="1"/>
  <c r="V227" i="3" s="1"/>
  <c r="DC228" i="1"/>
  <c r="W13" i="9"/>
  <c r="W13" i="8"/>
  <c r="W13" i="6"/>
  <c r="W13" i="10" s="1"/>
  <c r="W13" i="7"/>
  <c r="W13" i="11" s="1"/>
  <c r="X20" i="1"/>
  <c r="V18" i="3" s="1"/>
  <c r="Y204" i="9"/>
  <c r="Y204" i="8"/>
  <c r="Y204" i="6"/>
  <c r="Y204" i="10" s="1"/>
  <c r="Y204" i="7"/>
  <c r="Y204" i="11" s="1"/>
  <c r="X234" i="1"/>
  <c r="V232" i="3" s="1"/>
  <c r="Y136" i="1"/>
  <c r="W134" i="3" s="1"/>
  <c r="Y155" i="1"/>
  <c r="W153" i="3" s="1"/>
  <c r="DC173" i="1"/>
  <c r="DB138" i="1"/>
  <c r="Y29" i="1"/>
  <c r="W27" i="3" s="1"/>
  <c r="Y97" i="1"/>
  <c r="W95" i="3" s="1"/>
  <c r="Y74" i="9"/>
  <c r="Y74" i="8"/>
  <c r="Y74" i="6"/>
  <c r="Y74" i="10" s="1"/>
  <c r="Y74" i="7"/>
  <c r="Y74" i="11" s="1"/>
  <c r="Y75" i="1"/>
  <c r="W73" i="3" s="1"/>
  <c r="X122" i="9"/>
  <c r="X122" i="8"/>
  <c r="X122" i="6"/>
  <c r="X122" i="10" s="1"/>
  <c r="X122" i="7"/>
  <c r="X122" i="11" s="1"/>
  <c r="X12" i="9"/>
  <c r="X12" i="8"/>
  <c r="X12" i="6"/>
  <c r="X12" i="10" s="1"/>
  <c r="X12" i="7"/>
  <c r="X12" i="11" s="1"/>
  <c r="Y97" i="9"/>
  <c r="Y97" i="8"/>
  <c r="Y97" i="6"/>
  <c r="Y97" i="10" s="1"/>
  <c r="Y97" i="7"/>
  <c r="Y97" i="11" s="1"/>
  <c r="Y103" i="9"/>
  <c r="Y103" i="8"/>
  <c r="Y103" i="6"/>
  <c r="Y103" i="10" s="1"/>
  <c r="Y103" i="7"/>
  <c r="Y103" i="11" s="1"/>
  <c r="DB37" i="1"/>
  <c r="DB106" i="1"/>
  <c r="DC145" i="1"/>
  <c r="DC32" i="1"/>
  <c r="Y149" i="1"/>
  <c r="W147" i="3" s="1"/>
  <c r="Y147" i="1"/>
  <c r="W145" i="3" s="1"/>
  <c r="DC118" i="1"/>
  <c r="Y183" i="9"/>
  <c r="Y183" i="8"/>
  <c r="Y183" i="6"/>
  <c r="Y183" i="10" s="1"/>
  <c r="Y183" i="7"/>
  <c r="Y183" i="11" s="1"/>
  <c r="Y48" i="9"/>
  <c r="Y48" i="8"/>
  <c r="Y48" i="6"/>
  <c r="Y48" i="10" s="1"/>
  <c r="Y48" i="7"/>
  <c r="Y48" i="11" s="1"/>
  <c r="Y143" i="9"/>
  <c r="Y143" i="8"/>
  <c r="Y143" i="6"/>
  <c r="Y143" i="10" s="1"/>
  <c r="Y143" i="7"/>
  <c r="Y143" i="11" s="1"/>
  <c r="X138" i="9"/>
  <c r="X138" i="8"/>
  <c r="X138" i="6"/>
  <c r="X138" i="10" s="1"/>
  <c r="X138" i="7"/>
  <c r="X138" i="11" s="1"/>
  <c r="Y116" i="9"/>
  <c r="Y116" i="8"/>
  <c r="Y116" i="6"/>
  <c r="Y116" i="10" s="1"/>
  <c r="Y116" i="7"/>
  <c r="Y116" i="11" s="1"/>
  <c r="DC211" i="1"/>
  <c r="DB144" i="1"/>
  <c r="Y68" i="1"/>
  <c r="W66" i="3" s="1"/>
  <c r="DC25" i="1"/>
  <c r="DB30" i="1"/>
  <c r="DB136" i="1"/>
  <c r="DB152" i="1"/>
  <c r="DC180" i="1"/>
  <c r="DC151" i="1"/>
  <c r="DC206" i="1"/>
  <c r="DC199" i="1"/>
  <c r="Y3" i="9"/>
  <c r="Y3" i="8"/>
  <c r="Y3" i="6"/>
  <c r="Y3" i="10" s="1"/>
  <c r="Y3" i="7"/>
  <c r="Y3" i="11" s="1"/>
  <c r="X164" i="9"/>
  <c r="X164" i="8"/>
  <c r="X164" i="6"/>
  <c r="X164" i="10" s="1"/>
  <c r="X164" i="7"/>
  <c r="X164" i="11" s="1"/>
  <c r="Y228" i="1"/>
  <c r="W226" i="3" s="1"/>
  <c r="Y63" i="9"/>
  <c r="Y63" i="8"/>
  <c r="Y63" i="6"/>
  <c r="Y63" i="10" s="1"/>
  <c r="Y63" i="7"/>
  <c r="Y63" i="11" s="1"/>
  <c r="Y23" i="9"/>
  <c r="Y23" i="8"/>
  <c r="Y23" i="6"/>
  <c r="Y23" i="10" s="1"/>
  <c r="Y23" i="7"/>
  <c r="Y23" i="11" s="1"/>
  <c r="Z303" i="1" l="1"/>
  <c r="Y285" i="1"/>
  <c r="Y324" i="1" s="1"/>
  <c r="X220" i="9"/>
  <c r="X220" i="8"/>
  <c r="X220" i="6"/>
  <c r="X220" i="10" s="1"/>
  <c r="X220" i="7"/>
  <c r="X220" i="11" s="1"/>
  <c r="DB222" i="1"/>
  <c r="X222" i="1"/>
  <c r="V220" i="3" s="1"/>
  <c r="X179" i="1"/>
  <c r="V177" i="3" s="1"/>
  <c r="X217" i="1"/>
  <c r="V215" i="3" s="1"/>
  <c r="X215" i="9"/>
  <c r="X215" i="8"/>
  <c r="X215" i="6"/>
  <c r="X215" i="10" s="1"/>
  <c r="X215" i="7"/>
  <c r="X215" i="11" s="1"/>
  <c r="X102" i="1"/>
  <c r="V100" i="3" s="1"/>
  <c r="DB12" i="1"/>
  <c r="DB107" i="1"/>
  <c r="DB200" i="1"/>
  <c r="Y266" i="1"/>
  <c r="Y305" i="1" s="1"/>
  <c r="DB137" i="1"/>
  <c r="X38" i="1"/>
  <c r="V36" i="3" s="1"/>
  <c r="X99" i="8"/>
  <c r="X99" i="9"/>
  <c r="X99" i="6"/>
  <c r="X99" i="10" s="1"/>
  <c r="X99" i="7"/>
  <c r="X99" i="11" s="1"/>
  <c r="X25" i="7"/>
  <c r="X25" i="11" s="1"/>
  <c r="X25" i="9"/>
  <c r="X25" i="8"/>
  <c r="X25" i="6"/>
  <c r="X25" i="10" s="1"/>
  <c r="Z439" i="1"/>
  <c r="Z371" i="1"/>
  <c r="X12" i="1"/>
  <c r="V10" i="3" s="1"/>
  <c r="X107" i="1"/>
  <c r="V105" i="3" s="1"/>
  <c r="X146" i="6"/>
  <c r="X146" i="10" s="1"/>
  <c r="X146" i="7"/>
  <c r="X146" i="11" s="1"/>
  <c r="X146" i="9"/>
  <c r="X146" i="8"/>
  <c r="X200" i="1"/>
  <c r="V198" i="3" s="1"/>
  <c r="X137" i="1"/>
  <c r="V135" i="3" s="1"/>
  <c r="DB111" i="1"/>
  <c r="X109" i="9"/>
  <c r="X109" i="6"/>
  <c r="X109" i="10" s="1"/>
  <c r="X109" i="7"/>
  <c r="X109" i="11" s="1"/>
  <c r="X109" i="8"/>
  <c r="X8" i="6"/>
  <c r="X8" i="10" s="1"/>
  <c r="X8" i="7"/>
  <c r="X8" i="11" s="1"/>
  <c r="X8" i="9"/>
  <c r="X8" i="8"/>
  <c r="X100" i="6"/>
  <c r="X100" i="10" s="1"/>
  <c r="X100" i="7"/>
  <c r="X100" i="11" s="1"/>
  <c r="X100" i="8"/>
  <c r="X100" i="9"/>
  <c r="X137" i="9"/>
  <c r="X137" i="8"/>
  <c r="X137" i="6"/>
  <c r="X137" i="10" s="1"/>
  <c r="X137" i="7"/>
  <c r="X137" i="11" s="1"/>
  <c r="DB171" i="1"/>
  <c r="DB148" i="1"/>
  <c r="DB227" i="1"/>
  <c r="DB475" i="1" s="1"/>
  <c r="Y475" i="1"/>
  <c r="X111" i="1"/>
  <c r="V109" i="3" s="1"/>
  <c r="X177" i="9"/>
  <c r="X177" i="8"/>
  <c r="X177" i="6"/>
  <c r="X177" i="10" s="1"/>
  <c r="X177" i="7"/>
  <c r="X177" i="11" s="1"/>
  <c r="DB139" i="1"/>
  <c r="X24" i="7"/>
  <c r="X24" i="11" s="1"/>
  <c r="X24" i="9"/>
  <c r="X24" i="8"/>
  <c r="X24" i="6"/>
  <c r="X24" i="10" s="1"/>
  <c r="DB10" i="1"/>
  <c r="X171" i="1"/>
  <c r="V169" i="3" s="1"/>
  <c r="X148" i="1"/>
  <c r="V146" i="3" s="1"/>
  <c r="X11" i="9"/>
  <c r="X11" i="8"/>
  <c r="X11" i="6"/>
  <c r="X11" i="10" s="1"/>
  <c r="X11" i="7"/>
  <c r="X11" i="11" s="1"/>
  <c r="X227" i="1"/>
  <c r="V225" i="3" s="1"/>
  <c r="DB101" i="1"/>
  <c r="DB471" i="1" s="1"/>
  <c r="Y471" i="1"/>
  <c r="X139" i="1"/>
  <c r="V137" i="3" s="1"/>
  <c r="X10" i="1"/>
  <c r="V8" i="3" s="1"/>
  <c r="DB13" i="1"/>
  <c r="X225" i="9"/>
  <c r="X225" i="8"/>
  <c r="X225" i="6"/>
  <c r="X225" i="10" s="1"/>
  <c r="X225" i="7"/>
  <c r="X225" i="11" s="1"/>
  <c r="X101" i="1"/>
  <c r="V99" i="3" s="1"/>
  <c r="Z435" i="1"/>
  <c r="Z367" i="1"/>
  <c r="Y268" i="1"/>
  <c r="Y307" i="1" s="1"/>
  <c r="DB26" i="1"/>
  <c r="X13" i="1"/>
  <c r="V11" i="3" s="1"/>
  <c r="X169" i="9"/>
  <c r="X169" i="8"/>
  <c r="X169" i="6"/>
  <c r="X169" i="10" s="1"/>
  <c r="X169" i="7"/>
  <c r="X169" i="11" s="1"/>
  <c r="X72" i="9"/>
  <c r="X72" i="8"/>
  <c r="X72" i="6"/>
  <c r="X72" i="10" s="1"/>
  <c r="X72" i="7"/>
  <c r="X72" i="11" s="1"/>
  <c r="DB74" i="1"/>
  <c r="Z437" i="1"/>
  <c r="Z369" i="1"/>
  <c r="X84" i="9"/>
  <c r="X84" i="8"/>
  <c r="X84" i="6"/>
  <c r="X84" i="10" s="1"/>
  <c r="X84" i="7"/>
  <c r="X84" i="11" s="1"/>
  <c r="X36" i="7"/>
  <c r="X36" i="11" s="1"/>
  <c r="X36" i="9"/>
  <c r="X36" i="8"/>
  <c r="X36" i="6"/>
  <c r="X36" i="10" s="1"/>
  <c r="DB86" i="1"/>
  <c r="X26" i="1"/>
  <c r="V24" i="3" s="1"/>
  <c r="Y470" i="1"/>
  <c r="DB82" i="1"/>
  <c r="DB470" i="1" s="1"/>
  <c r="X74" i="1"/>
  <c r="V72" i="3" s="1"/>
  <c r="DB27" i="1"/>
  <c r="DB179" i="1"/>
  <c r="Y276" i="1"/>
  <c r="Y315" i="1" s="1"/>
  <c r="DB217" i="1"/>
  <c r="X86" i="1"/>
  <c r="V84" i="3" s="1"/>
  <c r="Z447" i="1"/>
  <c r="Z379" i="1"/>
  <c r="DB102" i="1"/>
  <c r="DB472" i="1" s="1"/>
  <c r="Y472" i="1"/>
  <c r="X80" i="9"/>
  <c r="X80" i="8"/>
  <c r="X80" i="6"/>
  <c r="X80" i="10" s="1"/>
  <c r="X80" i="7"/>
  <c r="X80" i="11" s="1"/>
  <c r="X82" i="1"/>
  <c r="V80" i="3" s="1"/>
  <c r="X10" i="9"/>
  <c r="X10" i="8"/>
  <c r="X10" i="6"/>
  <c r="X10" i="10" s="1"/>
  <c r="X10" i="7"/>
  <c r="X10" i="11" s="1"/>
  <c r="X105" i="9"/>
  <c r="X105" i="8"/>
  <c r="X105" i="6"/>
  <c r="X105" i="10" s="1"/>
  <c r="X105" i="7"/>
  <c r="X105" i="11" s="1"/>
  <c r="X198" i="8"/>
  <c r="X198" i="9"/>
  <c r="X198" i="6"/>
  <c r="X198" i="10" s="1"/>
  <c r="X198" i="7"/>
  <c r="X198" i="11" s="1"/>
  <c r="DB38" i="1"/>
  <c r="DB468" i="1" s="1"/>
  <c r="Y264" i="1"/>
  <c r="Y468" i="1"/>
  <c r="X135" i="6"/>
  <c r="X135" i="10" s="1"/>
  <c r="X135" i="7"/>
  <c r="X135" i="11" s="1"/>
  <c r="X135" i="9"/>
  <c r="X135" i="8"/>
  <c r="X27" i="1"/>
  <c r="V25" i="3" s="1"/>
  <c r="X68" i="1"/>
  <c r="V66" i="3" s="1"/>
  <c r="X30" i="9"/>
  <c r="X30" i="8"/>
  <c r="X30" i="6"/>
  <c r="X30" i="10" s="1"/>
  <c r="X30" i="7"/>
  <c r="X30" i="11" s="1"/>
  <c r="DB75" i="1"/>
  <c r="DB29" i="1"/>
  <c r="W134" i="9"/>
  <c r="W134" i="8"/>
  <c r="W134" i="6"/>
  <c r="W134" i="10" s="1"/>
  <c r="W134" i="7"/>
  <c r="W134" i="11" s="1"/>
  <c r="DA20" i="1"/>
  <c r="DA229" i="1"/>
  <c r="DB65" i="1"/>
  <c r="W34" i="1"/>
  <c r="U32" i="3" s="1"/>
  <c r="DB210" i="1"/>
  <c r="W33" i="9"/>
  <c r="W33" i="8"/>
  <c r="W33" i="6"/>
  <c r="W33" i="10" s="1"/>
  <c r="W33" i="7"/>
  <c r="W33" i="11" s="1"/>
  <c r="DB39" i="1"/>
  <c r="DB125" i="1"/>
  <c r="DB161" i="1"/>
  <c r="V13" i="9"/>
  <c r="V13" i="8"/>
  <c r="V13" i="6"/>
  <c r="V13" i="10" s="1"/>
  <c r="V13" i="7"/>
  <c r="V13" i="11" s="1"/>
  <c r="W152" i="9"/>
  <c r="W152" i="8"/>
  <c r="W152" i="6"/>
  <c r="W152" i="10" s="1"/>
  <c r="W152" i="7"/>
  <c r="W152" i="11" s="1"/>
  <c r="X69" i="1"/>
  <c r="V67" i="3" s="1"/>
  <c r="X57" i="1"/>
  <c r="V55" i="3" s="1"/>
  <c r="X190" i="9"/>
  <c r="X190" i="8"/>
  <c r="X190" i="6"/>
  <c r="X190" i="10" s="1"/>
  <c r="X190" i="7"/>
  <c r="X190" i="11" s="1"/>
  <c r="X54" i="9"/>
  <c r="X54" i="8"/>
  <c r="X54" i="6"/>
  <c r="X54" i="10" s="1"/>
  <c r="X54" i="7"/>
  <c r="X54" i="11" s="1"/>
  <c r="W111" i="9"/>
  <c r="W111" i="8"/>
  <c r="W111" i="6"/>
  <c r="W111" i="10" s="1"/>
  <c r="W111" i="7"/>
  <c r="W111" i="11" s="1"/>
  <c r="X40" i="1"/>
  <c r="V38" i="3" s="1"/>
  <c r="X84" i="1"/>
  <c r="V82" i="3" s="1"/>
  <c r="X67" i="9"/>
  <c r="X67" i="8"/>
  <c r="X67" i="6"/>
  <c r="X67" i="10" s="1"/>
  <c r="X67" i="7"/>
  <c r="X67" i="11" s="1"/>
  <c r="X224" i="9"/>
  <c r="X224" i="8"/>
  <c r="X224" i="6"/>
  <c r="X224" i="10" s="1"/>
  <c r="X224" i="7"/>
  <c r="X224" i="11" s="1"/>
  <c r="X73" i="1"/>
  <c r="V71" i="3" s="1"/>
  <c r="X178" i="1"/>
  <c r="V176" i="3" s="1"/>
  <c r="W144" i="9"/>
  <c r="W144" i="8"/>
  <c r="W144" i="6"/>
  <c r="W144" i="10" s="1"/>
  <c r="W144" i="7"/>
  <c r="W144" i="11" s="1"/>
  <c r="DB60" i="1"/>
  <c r="DB83" i="1"/>
  <c r="DA19" i="1"/>
  <c r="DB127" i="1"/>
  <c r="X14" i="9"/>
  <c r="X14" i="8"/>
  <c r="X14" i="6"/>
  <c r="X14" i="10" s="1"/>
  <c r="X14" i="7"/>
  <c r="X14" i="11" s="1"/>
  <c r="X38" i="9"/>
  <c r="X38" i="8"/>
  <c r="X38" i="6"/>
  <c r="X38" i="10" s="1"/>
  <c r="X38" i="7"/>
  <c r="X38" i="11" s="1"/>
  <c r="X118" i="9"/>
  <c r="X118" i="8"/>
  <c r="X118" i="6"/>
  <c r="X118" i="10" s="1"/>
  <c r="X118" i="7"/>
  <c r="X118" i="11" s="1"/>
  <c r="DB121" i="1"/>
  <c r="DB191" i="1"/>
  <c r="DB131" i="1"/>
  <c r="DB153" i="1"/>
  <c r="DB116" i="1"/>
  <c r="DA109" i="1"/>
  <c r="DB122" i="1"/>
  <c r="DB64" i="1"/>
  <c r="W160" i="9"/>
  <c r="W160" i="8"/>
  <c r="W160" i="6"/>
  <c r="W160" i="10" s="1"/>
  <c r="W160" i="7"/>
  <c r="W160" i="11" s="1"/>
  <c r="X112" i="1"/>
  <c r="V110" i="3" s="1"/>
  <c r="X55" i="1"/>
  <c r="V53" i="3" s="1"/>
  <c r="X86" i="9"/>
  <c r="X86" i="8"/>
  <c r="X86" i="6"/>
  <c r="X86" i="10" s="1"/>
  <c r="X86" i="7"/>
  <c r="X86" i="11" s="1"/>
  <c r="X114" i="9"/>
  <c r="X114" i="8"/>
  <c r="X114" i="6"/>
  <c r="X114" i="10" s="1"/>
  <c r="X114" i="7"/>
  <c r="X114" i="11" s="1"/>
  <c r="X120" i="9"/>
  <c r="X120" i="8"/>
  <c r="X120" i="6"/>
  <c r="X120" i="10" s="1"/>
  <c r="X120" i="7"/>
  <c r="X120" i="11" s="1"/>
  <c r="X3" i="9"/>
  <c r="X3" i="8"/>
  <c r="X3" i="6"/>
  <c r="X3" i="10" s="1"/>
  <c r="X3" i="7"/>
  <c r="X3" i="11" s="1"/>
  <c r="X213" i="9"/>
  <c r="X213" i="8"/>
  <c r="X213" i="6"/>
  <c r="X213" i="10" s="1"/>
  <c r="X213" i="7"/>
  <c r="X213" i="11" s="1"/>
  <c r="X124" i="9"/>
  <c r="X124" i="8"/>
  <c r="X124" i="6"/>
  <c r="X124" i="10" s="1"/>
  <c r="X124" i="7"/>
  <c r="X124" i="11" s="1"/>
  <c r="X157" i="1"/>
  <c r="V155" i="3" s="1"/>
  <c r="W41" i="1"/>
  <c r="U39" i="3" s="1"/>
  <c r="X19" i="9"/>
  <c r="X19" i="8"/>
  <c r="X19" i="6"/>
  <c r="X19" i="10" s="1"/>
  <c r="X19" i="7"/>
  <c r="X19" i="11" s="1"/>
  <c r="X173" i="9"/>
  <c r="X173" i="8"/>
  <c r="X173" i="6"/>
  <c r="X173" i="10" s="1"/>
  <c r="X173" i="7"/>
  <c r="X173" i="11" s="1"/>
  <c r="X110" i="9"/>
  <c r="X110" i="8"/>
  <c r="X110" i="6"/>
  <c r="X110" i="10" s="1"/>
  <c r="X110" i="7"/>
  <c r="X110" i="11" s="1"/>
  <c r="X196" i="1"/>
  <c r="V194" i="3" s="1"/>
  <c r="X53" i="9"/>
  <c r="X53" i="8"/>
  <c r="X53" i="6"/>
  <c r="X53" i="10" s="1"/>
  <c r="X53" i="7"/>
  <c r="X53" i="11" s="1"/>
  <c r="X77" i="1"/>
  <c r="V75" i="3" s="1"/>
  <c r="DB151" i="1"/>
  <c r="DB25" i="1"/>
  <c r="DA144" i="1"/>
  <c r="W106" i="1"/>
  <c r="U104" i="3" s="1"/>
  <c r="W37" i="1"/>
  <c r="U35" i="3" s="1"/>
  <c r="W39" i="9"/>
  <c r="W39" i="8"/>
  <c r="W39" i="6"/>
  <c r="W39" i="10" s="1"/>
  <c r="W39" i="7"/>
  <c r="W39" i="11" s="1"/>
  <c r="X106" i="9"/>
  <c r="X106" i="8"/>
  <c r="X106" i="6"/>
  <c r="X106" i="10" s="1"/>
  <c r="X106" i="7"/>
  <c r="X106" i="11" s="1"/>
  <c r="X197" i="9"/>
  <c r="X197" i="8"/>
  <c r="X197" i="6"/>
  <c r="X197" i="10" s="1"/>
  <c r="X197" i="7"/>
  <c r="X197" i="11" s="1"/>
  <c r="X75" i="1"/>
  <c r="V73" i="3" s="1"/>
  <c r="X29" i="1"/>
  <c r="V27" i="3" s="1"/>
  <c r="X136" i="1"/>
  <c r="V134" i="3" s="1"/>
  <c r="W20" i="1"/>
  <c r="U18" i="3" s="1"/>
  <c r="W229" i="1"/>
  <c r="U227" i="3" s="1"/>
  <c r="X65" i="1"/>
  <c r="V63" i="3" s="1"/>
  <c r="X210" i="1"/>
  <c r="V208" i="3" s="1"/>
  <c r="X27" i="9"/>
  <c r="X27" i="8"/>
  <c r="X27" i="6"/>
  <c r="X27" i="10" s="1"/>
  <c r="X27" i="7"/>
  <c r="X27" i="11" s="1"/>
  <c r="X35" i="1"/>
  <c r="V33" i="3" s="1"/>
  <c r="X39" i="1"/>
  <c r="V37" i="3" s="1"/>
  <c r="X125" i="1"/>
  <c r="V123" i="3" s="1"/>
  <c r="X161" i="1"/>
  <c r="V159" i="3" s="1"/>
  <c r="DB205" i="1"/>
  <c r="AA436" i="1"/>
  <c r="AA368" i="1"/>
  <c r="AA333" i="1"/>
  <c r="DB237" i="1"/>
  <c r="DA146" i="1"/>
  <c r="DB16" i="1"/>
  <c r="DB63" i="1"/>
  <c r="DB129" i="1"/>
  <c r="DB62" i="1"/>
  <c r="X60" i="1"/>
  <c r="V58" i="3" s="1"/>
  <c r="X83" i="1"/>
  <c r="V81" i="3" s="1"/>
  <c r="W19" i="1"/>
  <c r="U17" i="3" s="1"/>
  <c r="X127" i="1"/>
  <c r="V125" i="3" s="1"/>
  <c r="Y456" i="1"/>
  <c r="Y388" i="1"/>
  <c r="X121" i="1"/>
  <c r="V119" i="3" s="1"/>
  <c r="Z304" i="1"/>
  <c r="X176" i="9"/>
  <c r="X176" i="8"/>
  <c r="X176" i="6"/>
  <c r="X176" i="10" s="1"/>
  <c r="X176" i="7"/>
  <c r="X176" i="11" s="1"/>
  <c r="X191" i="1"/>
  <c r="V189" i="3" s="1"/>
  <c r="X58" i="9"/>
  <c r="X58" i="8"/>
  <c r="X58" i="6"/>
  <c r="X58" i="10" s="1"/>
  <c r="X58" i="7"/>
  <c r="X58" i="11" s="1"/>
  <c r="X161" i="9"/>
  <c r="X161" i="8"/>
  <c r="X161" i="6"/>
  <c r="X161" i="10" s="1"/>
  <c r="X161" i="7"/>
  <c r="X161" i="11" s="1"/>
  <c r="X131" i="1"/>
  <c r="V129" i="3" s="1"/>
  <c r="X125" i="9"/>
  <c r="X125" i="8"/>
  <c r="X125" i="6"/>
  <c r="X125" i="10" s="1"/>
  <c r="X125" i="7"/>
  <c r="X125" i="11" s="1"/>
  <c r="X153" i="1"/>
  <c r="V151" i="3" s="1"/>
  <c r="X228" i="9"/>
  <c r="X228" i="8"/>
  <c r="X228" i="6"/>
  <c r="X228" i="10" s="1"/>
  <c r="X228" i="7"/>
  <c r="X228" i="11" s="1"/>
  <c r="X116" i="1"/>
  <c r="V114" i="3" s="1"/>
  <c r="W109" i="1"/>
  <c r="U107" i="3" s="1"/>
  <c r="X122" i="1"/>
  <c r="V120" i="3" s="1"/>
  <c r="W16" i="9"/>
  <c r="W16" i="8"/>
  <c r="W16" i="6"/>
  <c r="W16" i="10" s="1"/>
  <c r="W16" i="7"/>
  <c r="W16" i="11" s="1"/>
  <c r="X64" i="1"/>
  <c r="V62" i="3" s="1"/>
  <c r="X76" i="9"/>
  <c r="X76" i="8"/>
  <c r="X76" i="6"/>
  <c r="X76" i="10" s="1"/>
  <c r="X76" i="7"/>
  <c r="X76" i="11" s="1"/>
  <c r="DA14" i="1"/>
  <c r="DA156" i="1"/>
  <c r="DB80" i="1"/>
  <c r="DB184" i="1"/>
  <c r="DB23" i="1"/>
  <c r="DB203" i="1"/>
  <c r="DB78" i="1"/>
  <c r="DB134" i="1"/>
  <c r="DB225" i="1"/>
  <c r="DB474" i="1" s="1"/>
  <c r="Y474" i="1"/>
  <c r="X151" i="1"/>
  <c r="V149" i="3" s="1"/>
  <c r="X25" i="1"/>
  <c r="V23" i="3" s="1"/>
  <c r="W144" i="1"/>
  <c r="U142" i="3" s="1"/>
  <c r="DB118" i="1"/>
  <c r="W150" i="9"/>
  <c r="W150" i="8"/>
  <c r="W150" i="6"/>
  <c r="W150" i="10" s="1"/>
  <c r="W150" i="7"/>
  <c r="W150" i="11" s="1"/>
  <c r="W142" i="9"/>
  <c r="W142" i="8"/>
  <c r="W142" i="6"/>
  <c r="W142" i="10" s="1"/>
  <c r="W142" i="7"/>
  <c r="W142" i="11" s="1"/>
  <c r="X116" i="9"/>
  <c r="X116" i="8"/>
  <c r="X116" i="6"/>
  <c r="X116" i="10" s="1"/>
  <c r="X116" i="7"/>
  <c r="X116" i="11" s="1"/>
  <c r="X143" i="9"/>
  <c r="X143" i="8"/>
  <c r="X143" i="6"/>
  <c r="X143" i="10" s="1"/>
  <c r="X143" i="7"/>
  <c r="X143" i="11" s="1"/>
  <c r="DA234" i="1"/>
  <c r="DB8" i="1"/>
  <c r="DB212" i="1"/>
  <c r="DA150" i="1"/>
  <c r="DB94" i="1"/>
  <c r="DB17" i="1"/>
  <c r="DA113" i="1"/>
  <c r="X6" i="9"/>
  <c r="X6" i="8"/>
  <c r="X6" i="6"/>
  <c r="X6" i="10" s="1"/>
  <c r="X6" i="7"/>
  <c r="X6" i="11" s="1"/>
  <c r="W158" i="9"/>
  <c r="W158" i="8"/>
  <c r="W158" i="6"/>
  <c r="W158" i="10" s="1"/>
  <c r="W158" i="7"/>
  <c r="W158" i="11" s="1"/>
  <c r="X191" i="9"/>
  <c r="X191" i="8"/>
  <c r="X191" i="6"/>
  <c r="X191" i="10" s="1"/>
  <c r="X191" i="7"/>
  <c r="X191" i="11" s="1"/>
  <c r="X205" i="1"/>
  <c r="V203" i="3" s="1"/>
  <c r="DB72" i="1"/>
  <c r="X208" i="9"/>
  <c r="X208" i="8"/>
  <c r="X208" i="6"/>
  <c r="X208" i="10" s="1"/>
  <c r="X208" i="7"/>
  <c r="X208" i="11" s="1"/>
  <c r="X237" i="1"/>
  <c r="V235" i="3" s="1"/>
  <c r="W146" i="1"/>
  <c r="U144" i="3" s="1"/>
  <c r="X123" i="9"/>
  <c r="X123" i="8"/>
  <c r="X123" i="6"/>
  <c r="X123" i="10" s="1"/>
  <c r="X123" i="7"/>
  <c r="X123" i="11" s="1"/>
  <c r="X16" i="1"/>
  <c r="V14" i="3" s="1"/>
  <c r="X63" i="1"/>
  <c r="V61" i="3" s="1"/>
  <c r="X68" i="9"/>
  <c r="X68" i="8"/>
  <c r="X68" i="6"/>
  <c r="X68" i="10" s="1"/>
  <c r="X68" i="7"/>
  <c r="X68" i="11" s="1"/>
  <c r="X203" i="9"/>
  <c r="X203" i="8"/>
  <c r="X203" i="6"/>
  <c r="X203" i="10" s="1"/>
  <c r="X203" i="7"/>
  <c r="X203" i="11" s="1"/>
  <c r="X129" i="1"/>
  <c r="V127" i="3" s="1"/>
  <c r="X62" i="1"/>
  <c r="V60" i="3" s="1"/>
  <c r="DB183" i="1"/>
  <c r="DB58" i="1"/>
  <c r="W184" i="9"/>
  <c r="W184" i="8"/>
  <c r="W184" i="6"/>
  <c r="W184" i="10" s="1"/>
  <c r="W184" i="7"/>
  <c r="W184" i="11" s="1"/>
  <c r="DB133" i="1"/>
  <c r="DB214" i="1"/>
  <c r="DB105" i="1"/>
  <c r="DB76" i="1"/>
  <c r="DB88" i="1"/>
  <c r="DA189" i="1"/>
  <c r="DA221" i="1"/>
  <c r="DB52" i="1"/>
  <c r="DB35" i="1"/>
  <c r="Y277" i="1"/>
  <c r="Y316" i="1" s="1"/>
  <c r="DB50" i="1"/>
  <c r="X165" i="9"/>
  <c r="X165" i="8"/>
  <c r="X165" i="6"/>
  <c r="X165" i="10" s="1"/>
  <c r="X165" i="7"/>
  <c r="X165" i="11" s="1"/>
  <c r="X189" i="9"/>
  <c r="X189" i="8"/>
  <c r="X189" i="6"/>
  <c r="X189" i="10" s="1"/>
  <c r="X189" i="7"/>
  <c r="X189" i="11" s="1"/>
  <c r="W14" i="1"/>
  <c r="U12" i="3" s="1"/>
  <c r="W156" i="1"/>
  <c r="U154" i="3" s="1"/>
  <c r="X80" i="1"/>
  <c r="V78" i="3" s="1"/>
  <c r="X184" i="1"/>
  <c r="V182" i="3" s="1"/>
  <c r="X151" i="9"/>
  <c r="X151" i="8"/>
  <c r="X151" i="6"/>
  <c r="X151" i="10" s="1"/>
  <c r="X151" i="7"/>
  <c r="X151" i="11" s="1"/>
  <c r="X23" i="1"/>
  <c r="V21" i="3" s="1"/>
  <c r="W187" i="9"/>
  <c r="W187" i="8"/>
  <c r="W187" i="6"/>
  <c r="W187" i="10" s="1"/>
  <c r="W187" i="7"/>
  <c r="W187" i="11" s="1"/>
  <c r="W219" i="9"/>
  <c r="W219" i="8"/>
  <c r="W219" i="6"/>
  <c r="W219" i="10" s="1"/>
  <c r="W219" i="7"/>
  <c r="W219" i="11" s="1"/>
  <c r="X203" i="1"/>
  <c r="V201" i="3" s="1"/>
  <c r="X50" i="9"/>
  <c r="X50" i="8"/>
  <c r="X50" i="6"/>
  <c r="X50" i="10" s="1"/>
  <c r="X50" i="7"/>
  <c r="X50" i="11" s="1"/>
  <c r="X163" i="9"/>
  <c r="X163" i="8"/>
  <c r="X163" i="6"/>
  <c r="X163" i="10" s="1"/>
  <c r="X163" i="7"/>
  <c r="X163" i="11" s="1"/>
  <c r="X78" i="1"/>
  <c r="V76" i="3" s="1"/>
  <c r="X134" i="1"/>
  <c r="V132" i="3" s="1"/>
  <c r="X97" i="9"/>
  <c r="X97" i="8"/>
  <c r="X97" i="6"/>
  <c r="X97" i="10" s="1"/>
  <c r="X97" i="7"/>
  <c r="X97" i="11" s="1"/>
  <c r="W195" i="9"/>
  <c r="W195" i="8"/>
  <c r="W195" i="6"/>
  <c r="W195" i="10" s="1"/>
  <c r="W195" i="7"/>
  <c r="W195" i="11" s="1"/>
  <c r="X182" i="9"/>
  <c r="X182" i="8"/>
  <c r="X182" i="6"/>
  <c r="X182" i="10" s="1"/>
  <c r="X182" i="7"/>
  <c r="X182" i="11" s="1"/>
  <c r="X225" i="1"/>
  <c r="V223" i="3" s="1"/>
  <c r="DB211" i="1"/>
  <c r="X118" i="1"/>
  <c r="V116" i="3" s="1"/>
  <c r="X64" i="9"/>
  <c r="X64" i="8"/>
  <c r="X64" i="6"/>
  <c r="X64" i="10" s="1"/>
  <c r="X64" i="7"/>
  <c r="X64" i="11" s="1"/>
  <c r="X204" i="9"/>
  <c r="X204" i="8"/>
  <c r="X204" i="6"/>
  <c r="X204" i="10" s="1"/>
  <c r="X204" i="7"/>
  <c r="X204" i="11" s="1"/>
  <c r="DB147" i="1"/>
  <c r="W136" i="9"/>
  <c r="W136" i="8"/>
  <c r="W136" i="6"/>
  <c r="W136" i="10" s="1"/>
  <c r="W136" i="7"/>
  <c r="W136" i="11" s="1"/>
  <c r="W234" i="1"/>
  <c r="U232" i="3" s="1"/>
  <c r="X8" i="1"/>
  <c r="V6" i="3" s="1"/>
  <c r="X212" i="1"/>
  <c r="V210" i="3" s="1"/>
  <c r="W150" i="1"/>
  <c r="U148" i="3" s="1"/>
  <c r="X145" i="9"/>
  <c r="X145" i="8"/>
  <c r="X145" i="6"/>
  <c r="X145" i="10" s="1"/>
  <c r="X145" i="7"/>
  <c r="X145" i="11" s="1"/>
  <c r="X94" i="1"/>
  <c r="V92" i="3" s="1"/>
  <c r="X17" i="1"/>
  <c r="V15" i="3" s="1"/>
  <c r="X153" i="9"/>
  <c r="X153" i="8"/>
  <c r="X153" i="6"/>
  <c r="X153" i="10" s="1"/>
  <c r="X153" i="7"/>
  <c r="X153" i="11" s="1"/>
  <c r="W232" i="9"/>
  <c r="W232" i="8"/>
  <c r="W232" i="6"/>
  <c r="W232" i="10" s="1"/>
  <c r="W232" i="7"/>
  <c r="W232" i="11" s="1"/>
  <c r="W113" i="1"/>
  <c r="U111" i="3" s="1"/>
  <c r="X72" i="1"/>
  <c r="V70" i="3" s="1"/>
  <c r="DA140" i="1"/>
  <c r="DB54" i="1"/>
  <c r="DA31" i="1"/>
  <c r="DB159" i="1"/>
  <c r="DB120" i="1"/>
  <c r="DB176" i="1"/>
  <c r="W29" i="9"/>
  <c r="W29" i="8"/>
  <c r="W29" i="6"/>
  <c r="W29" i="10" s="1"/>
  <c r="W29" i="7"/>
  <c r="W29" i="11" s="1"/>
  <c r="X183" i="1"/>
  <c r="V181" i="3" s="1"/>
  <c r="X58" i="1"/>
  <c r="V56" i="3" s="1"/>
  <c r="X74" i="9"/>
  <c r="X74" i="8"/>
  <c r="X74" i="6"/>
  <c r="X74" i="10" s="1"/>
  <c r="X74" i="7"/>
  <c r="X74" i="11" s="1"/>
  <c r="DB53" i="1"/>
  <c r="W164" i="9"/>
  <c r="W164" i="8"/>
  <c r="W164" i="6"/>
  <c r="W164" i="10" s="1"/>
  <c r="W164" i="7"/>
  <c r="W164" i="11" s="1"/>
  <c r="X133" i="1"/>
  <c r="V131" i="3" s="1"/>
  <c r="X183" i="9"/>
  <c r="X183" i="8"/>
  <c r="X183" i="6"/>
  <c r="X183" i="10" s="1"/>
  <c r="X183" i="7"/>
  <c r="X183" i="11" s="1"/>
  <c r="X60" i="9"/>
  <c r="X60" i="8"/>
  <c r="X60" i="6"/>
  <c r="X60" i="10" s="1"/>
  <c r="X60" i="7"/>
  <c r="X60" i="11" s="1"/>
  <c r="X214" i="1"/>
  <c r="V212" i="3" s="1"/>
  <c r="X105" i="1"/>
  <c r="V103" i="3" s="1"/>
  <c r="X181" i="9"/>
  <c r="X181" i="8"/>
  <c r="X181" i="6"/>
  <c r="X181" i="10" s="1"/>
  <c r="X181" i="7"/>
  <c r="X181" i="11" s="1"/>
  <c r="X76" i="1"/>
  <c r="V74" i="3" s="1"/>
  <c r="X205" i="9"/>
  <c r="X205" i="8"/>
  <c r="X205" i="6"/>
  <c r="X205" i="10" s="1"/>
  <c r="X205" i="7"/>
  <c r="X205" i="11" s="1"/>
  <c r="X88" i="1"/>
  <c r="V86" i="3" s="1"/>
  <c r="X51" i="9"/>
  <c r="X51" i="8"/>
  <c r="X51" i="6"/>
  <c r="X51" i="10" s="1"/>
  <c r="X51" i="7"/>
  <c r="X51" i="11" s="1"/>
  <c r="W189" i="1"/>
  <c r="U187" i="3" s="1"/>
  <c r="W221" i="1"/>
  <c r="U219" i="3" s="1"/>
  <c r="X22" i="9"/>
  <c r="X22" i="8"/>
  <c r="X22" i="6"/>
  <c r="X22" i="10" s="1"/>
  <c r="X22" i="7"/>
  <c r="X22" i="11" s="1"/>
  <c r="X52" i="1"/>
  <c r="V50" i="3" s="1"/>
  <c r="W49" i="9"/>
  <c r="W49" i="8"/>
  <c r="W49" i="6"/>
  <c r="W49" i="10" s="1"/>
  <c r="W49" i="7"/>
  <c r="W49" i="11" s="1"/>
  <c r="DB99" i="1"/>
  <c r="DA124" i="1"/>
  <c r="DA197" i="1"/>
  <c r="DA194" i="1"/>
  <c r="DB108" i="1"/>
  <c r="X21" i="9"/>
  <c r="X21" i="8"/>
  <c r="X21" i="6"/>
  <c r="X21" i="10" s="1"/>
  <c r="X21" i="7"/>
  <c r="X21" i="11" s="1"/>
  <c r="X211" i="1"/>
  <c r="V209" i="3" s="1"/>
  <c r="DB32" i="1"/>
  <c r="DA138" i="1"/>
  <c r="X223" i="9"/>
  <c r="X223" i="8"/>
  <c r="X223" i="6"/>
  <c r="X223" i="10" s="1"/>
  <c r="X223" i="7"/>
  <c r="X223" i="11" s="1"/>
  <c r="W28" i="9"/>
  <c r="W28" i="8"/>
  <c r="W28" i="6"/>
  <c r="W28" i="10" s="1"/>
  <c r="W28" i="7"/>
  <c r="W28" i="11" s="1"/>
  <c r="X209" i="9"/>
  <c r="X209" i="8"/>
  <c r="X209" i="6"/>
  <c r="X209" i="10" s="1"/>
  <c r="X209" i="7"/>
  <c r="X209" i="11" s="1"/>
  <c r="X147" i="1"/>
  <c r="V145" i="3" s="1"/>
  <c r="W104" i="9"/>
  <c r="W104" i="8"/>
  <c r="W104" i="6"/>
  <c r="W104" i="10" s="1"/>
  <c r="W104" i="7"/>
  <c r="W104" i="11" s="1"/>
  <c r="DB59" i="1"/>
  <c r="CZ15" i="1"/>
  <c r="DA154" i="1"/>
  <c r="DB100" i="1"/>
  <c r="X57" i="9"/>
  <c r="X57" i="8"/>
  <c r="X57" i="6"/>
  <c r="X57" i="10" s="1"/>
  <c r="X57" i="7"/>
  <c r="X57" i="11" s="1"/>
  <c r="X63" i="9"/>
  <c r="X63" i="8"/>
  <c r="X63" i="6"/>
  <c r="X63" i="10" s="1"/>
  <c r="X63" i="7"/>
  <c r="X63" i="11" s="1"/>
  <c r="W140" i="1"/>
  <c r="U138" i="3" s="1"/>
  <c r="X92" i="9"/>
  <c r="X92" i="8"/>
  <c r="X92" i="6"/>
  <c r="X92" i="10" s="1"/>
  <c r="X92" i="7"/>
  <c r="X92" i="11" s="1"/>
  <c r="X54" i="1"/>
  <c r="V52" i="3" s="1"/>
  <c r="W31" i="1"/>
  <c r="U29" i="3" s="1"/>
  <c r="X15" i="9"/>
  <c r="X15" i="8"/>
  <c r="X15" i="6"/>
  <c r="X15" i="10" s="1"/>
  <c r="X15" i="7"/>
  <c r="X15" i="11" s="1"/>
  <c r="X159" i="1"/>
  <c r="V157" i="3" s="1"/>
  <c r="X159" i="9"/>
  <c r="X159" i="8"/>
  <c r="X159" i="6"/>
  <c r="X159" i="10" s="1"/>
  <c r="X159" i="7"/>
  <c r="X159" i="11" s="1"/>
  <c r="X120" i="1"/>
  <c r="V118" i="3" s="1"/>
  <c r="X55" i="9"/>
  <c r="X55" i="8"/>
  <c r="X55" i="6"/>
  <c r="X55" i="10" s="1"/>
  <c r="X55" i="7"/>
  <c r="X55" i="11" s="1"/>
  <c r="X176" i="1"/>
  <c r="V174" i="3" s="1"/>
  <c r="X235" i="9"/>
  <c r="X235" i="8"/>
  <c r="X235" i="6"/>
  <c r="X235" i="10" s="1"/>
  <c r="X235" i="7"/>
  <c r="X235" i="11" s="1"/>
  <c r="DB163" i="1"/>
  <c r="X53" i="1"/>
  <c r="V51" i="3" s="1"/>
  <c r="X82" i="9"/>
  <c r="X82" i="8"/>
  <c r="X82" i="6"/>
  <c r="X82" i="10" s="1"/>
  <c r="X82" i="7"/>
  <c r="X82" i="11" s="1"/>
  <c r="DA18" i="1"/>
  <c r="X174" i="9"/>
  <c r="X174" i="8"/>
  <c r="X174" i="6"/>
  <c r="X174" i="10" s="1"/>
  <c r="X174" i="7"/>
  <c r="X174" i="11" s="1"/>
  <c r="DB167" i="1"/>
  <c r="DB220" i="1"/>
  <c r="DB61" i="1"/>
  <c r="DA7" i="1"/>
  <c r="DB215" i="1"/>
  <c r="DB213" i="1"/>
  <c r="X51" i="1"/>
  <c r="V49" i="3" s="1"/>
  <c r="X50" i="1"/>
  <c r="V48" i="3" s="1"/>
  <c r="X212" i="9"/>
  <c r="X212" i="8"/>
  <c r="X212" i="6"/>
  <c r="X212" i="10" s="1"/>
  <c r="X212" i="7"/>
  <c r="X212" i="11" s="1"/>
  <c r="X103" i="9"/>
  <c r="X103" i="8"/>
  <c r="X103" i="6"/>
  <c r="X103" i="10" s="1"/>
  <c r="X103" i="7"/>
  <c r="X103" i="11" s="1"/>
  <c r="X99" i="1"/>
  <c r="V97" i="3" s="1"/>
  <c r="W124" i="1"/>
  <c r="U122" i="3" s="1"/>
  <c r="W197" i="1"/>
  <c r="U195" i="3" s="1"/>
  <c r="W194" i="1"/>
  <c r="U192" i="3" s="1"/>
  <c r="X129" i="9"/>
  <c r="X129" i="8"/>
  <c r="X129" i="6"/>
  <c r="X129" i="10" s="1"/>
  <c r="X129" i="7"/>
  <c r="X129" i="11" s="1"/>
  <c r="X139" i="9"/>
  <c r="X139" i="8"/>
  <c r="X139" i="6"/>
  <c r="X139" i="10" s="1"/>
  <c r="X139" i="7"/>
  <c r="X139" i="11" s="1"/>
  <c r="W107" i="9"/>
  <c r="W107" i="8"/>
  <c r="W107" i="6"/>
  <c r="W107" i="10" s="1"/>
  <c r="W107" i="7"/>
  <c r="W107" i="11" s="1"/>
  <c r="X211" i="9"/>
  <c r="X211" i="8"/>
  <c r="X211" i="6"/>
  <c r="X211" i="10" s="1"/>
  <c r="X211" i="7"/>
  <c r="X211" i="11" s="1"/>
  <c r="W12" i="9"/>
  <c r="W12" i="8"/>
  <c r="W12" i="6"/>
  <c r="W12" i="10" s="1"/>
  <c r="W12" i="7"/>
  <c r="W12" i="11" s="1"/>
  <c r="W154" i="9"/>
  <c r="W154" i="8"/>
  <c r="W154" i="6"/>
  <c r="W154" i="10" s="1"/>
  <c r="W154" i="7"/>
  <c r="W154" i="11" s="1"/>
  <c r="X108" i="1"/>
  <c r="V106" i="3" s="1"/>
  <c r="DB199" i="1"/>
  <c r="DA152" i="1"/>
  <c r="DA136" i="1"/>
  <c r="X32" i="1"/>
  <c r="V30" i="3" s="1"/>
  <c r="X155" i="9"/>
  <c r="X155" i="8"/>
  <c r="X155" i="6"/>
  <c r="X155" i="10" s="1"/>
  <c r="X155" i="7"/>
  <c r="X155" i="11" s="1"/>
  <c r="W138" i="1"/>
  <c r="U136" i="3" s="1"/>
  <c r="X34" i="9"/>
  <c r="X34" i="8"/>
  <c r="X34" i="6"/>
  <c r="X34" i="10" s="1"/>
  <c r="X34" i="7"/>
  <c r="X34" i="11" s="1"/>
  <c r="DB149" i="1"/>
  <c r="X171" i="9"/>
  <c r="X171" i="8"/>
  <c r="X171" i="6"/>
  <c r="X171" i="10" s="1"/>
  <c r="X171" i="7"/>
  <c r="X171" i="11" s="1"/>
  <c r="X59" i="1"/>
  <c r="V57" i="3" s="1"/>
  <c r="V15" i="1"/>
  <c r="T13" i="3" s="1"/>
  <c r="W154" i="1"/>
  <c r="U152" i="3" s="1"/>
  <c r="X147" i="9"/>
  <c r="X147" i="8"/>
  <c r="X147" i="6"/>
  <c r="X147" i="10" s="1"/>
  <c r="X147" i="7"/>
  <c r="X147" i="11" s="1"/>
  <c r="X100" i="1"/>
  <c r="V98" i="3" s="1"/>
  <c r="X73" i="9"/>
  <c r="X73" i="8"/>
  <c r="X73" i="6"/>
  <c r="X73" i="10" s="1"/>
  <c r="X73" i="7"/>
  <c r="X73" i="11" s="1"/>
  <c r="W18" i="9"/>
  <c r="W18" i="8"/>
  <c r="W18" i="6"/>
  <c r="W18" i="10" s="1"/>
  <c r="W18" i="7"/>
  <c r="W18" i="11" s="1"/>
  <c r="DB188" i="1"/>
  <c r="DB226" i="1"/>
  <c r="DA186" i="1"/>
  <c r="DA166" i="1"/>
  <c r="X285" i="1"/>
  <c r="X324" i="1" s="1"/>
  <c r="DB185" i="1"/>
  <c r="Y265" i="1"/>
  <c r="DB182" i="1"/>
  <c r="X163" i="1"/>
  <c r="V161" i="3" s="1"/>
  <c r="X157" i="9"/>
  <c r="X157" i="8"/>
  <c r="X157" i="6"/>
  <c r="X157" i="10" s="1"/>
  <c r="X157" i="7"/>
  <c r="X157" i="11" s="1"/>
  <c r="DB230" i="1"/>
  <c r="DB70" i="1"/>
  <c r="W18" i="1"/>
  <c r="U16" i="3" s="1"/>
  <c r="X71" i="9"/>
  <c r="X71" i="8"/>
  <c r="X71" i="6"/>
  <c r="X71" i="10" s="1"/>
  <c r="X71" i="7"/>
  <c r="X71" i="11" s="1"/>
  <c r="X167" i="1"/>
  <c r="V165" i="3" s="1"/>
  <c r="X220" i="1"/>
  <c r="V218" i="3" s="1"/>
  <c r="X81" i="9"/>
  <c r="X81" i="8"/>
  <c r="X81" i="6"/>
  <c r="X81" i="10" s="1"/>
  <c r="X81" i="7"/>
  <c r="X81" i="11" s="1"/>
  <c r="X61" i="1"/>
  <c r="V59" i="3" s="1"/>
  <c r="W17" i="9"/>
  <c r="W17" i="8"/>
  <c r="W17" i="6"/>
  <c r="W17" i="10" s="1"/>
  <c r="W17" i="7"/>
  <c r="W17" i="11" s="1"/>
  <c r="W7" i="1"/>
  <c r="U5" i="3" s="1"/>
  <c r="X119" i="9"/>
  <c r="X119" i="8"/>
  <c r="X119" i="6"/>
  <c r="X119" i="10" s="1"/>
  <c r="X119" i="7"/>
  <c r="X119" i="11" s="1"/>
  <c r="X215" i="1"/>
  <c r="V213" i="3" s="1"/>
  <c r="X213" i="1"/>
  <c r="V211" i="3" s="1"/>
  <c r="DB21" i="1"/>
  <c r="DB175" i="1"/>
  <c r="DB89" i="1"/>
  <c r="W5" i="9"/>
  <c r="W5" i="8"/>
  <c r="W5" i="6"/>
  <c r="W5" i="10" s="1"/>
  <c r="W5" i="7"/>
  <c r="W5" i="11" s="1"/>
  <c r="DB66" i="1"/>
  <c r="DB36" i="1"/>
  <c r="X199" i="1"/>
  <c r="V197" i="3" s="1"/>
  <c r="W152" i="1"/>
  <c r="U150" i="3" s="1"/>
  <c r="X201" i="9"/>
  <c r="X201" i="8"/>
  <c r="X201" i="6"/>
  <c r="X201" i="10" s="1"/>
  <c r="X201" i="7"/>
  <c r="X201" i="11" s="1"/>
  <c r="DB145" i="1"/>
  <c r="DB173" i="1"/>
  <c r="X75" i="9"/>
  <c r="X75" i="8"/>
  <c r="X75" i="6"/>
  <c r="X75" i="10" s="1"/>
  <c r="X75" i="7"/>
  <c r="X75" i="11" s="1"/>
  <c r="X149" i="9"/>
  <c r="X149" i="8"/>
  <c r="X149" i="6"/>
  <c r="X149" i="10" s="1"/>
  <c r="X149" i="7"/>
  <c r="X149" i="11" s="1"/>
  <c r="DB228" i="1"/>
  <c r="X23" i="9"/>
  <c r="X23" i="8"/>
  <c r="X23" i="6"/>
  <c r="X23" i="10" s="1"/>
  <c r="X23" i="7"/>
  <c r="X23" i="11" s="1"/>
  <c r="X149" i="1"/>
  <c r="V147" i="3" s="1"/>
  <c r="DB97" i="1"/>
  <c r="DB155" i="1"/>
  <c r="DA160" i="1"/>
  <c r="DB193" i="1"/>
  <c r="X70" i="9"/>
  <c r="X70" i="8"/>
  <c r="X70" i="6"/>
  <c r="X70" i="10" s="1"/>
  <c r="X70" i="7"/>
  <c r="X70" i="11" s="1"/>
  <c r="DB192" i="1"/>
  <c r="DB56" i="1"/>
  <c r="DB232" i="1"/>
  <c r="W46" i="9"/>
  <c r="W46" i="8"/>
  <c r="W46" i="6"/>
  <c r="W46" i="10" s="1"/>
  <c r="W46" i="7"/>
  <c r="W46" i="11" s="1"/>
  <c r="X210" i="9"/>
  <c r="X210" i="8"/>
  <c r="X210" i="6"/>
  <c r="X210" i="10" s="1"/>
  <c r="X210" i="7"/>
  <c r="X210" i="11" s="1"/>
  <c r="W148" i="9"/>
  <c r="W148" i="8"/>
  <c r="W148" i="6"/>
  <c r="W148" i="10" s="1"/>
  <c r="W148" i="7"/>
  <c r="W148" i="11" s="1"/>
  <c r="X188" i="1"/>
  <c r="V186" i="3" s="1"/>
  <c r="W32" i="9"/>
  <c r="W32" i="8"/>
  <c r="W32" i="6"/>
  <c r="W32" i="10" s="1"/>
  <c r="W32" i="7"/>
  <c r="W32" i="11" s="1"/>
  <c r="X226" i="1"/>
  <c r="V224" i="3" s="1"/>
  <c r="X98" i="9"/>
  <c r="X98" i="8"/>
  <c r="X98" i="6"/>
  <c r="X98" i="10" s="1"/>
  <c r="X98" i="7"/>
  <c r="X98" i="11" s="1"/>
  <c r="X230" i="9"/>
  <c r="X230" i="8"/>
  <c r="X230" i="6"/>
  <c r="X230" i="10" s="1"/>
  <c r="X230" i="7"/>
  <c r="X230" i="11" s="1"/>
  <c r="X37" i="9"/>
  <c r="X37" i="8"/>
  <c r="X37" i="6"/>
  <c r="X37" i="10" s="1"/>
  <c r="X37" i="7"/>
  <c r="X37" i="11" s="1"/>
  <c r="W186" i="1"/>
  <c r="U184" i="3" s="1"/>
  <c r="W166" i="1"/>
  <c r="U164" i="3" s="1"/>
  <c r="X186" i="9"/>
  <c r="X186" i="8"/>
  <c r="X186" i="6"/>
  <c r="X186" i="10" s="1"/>
  <c r="X186" i="7"/>
  <c r="X186" i="11" s="1"/>
  <c r="W138" i="9"/>
  <c r="W138" i="8"/>
  <c r="W138" i="6"/>
  <c r="W138" i="10" s="1"/>
  <c r="W138" i="7"/>
  <c r="W138" i="11" s="1"/>
  <c r="X185" i="1"/>
  <c r="V183" i="3" s="1"/>
  <c r="X182" i="1"/>
  <c r="V180" i="3" s="1"/>
  <c r="X52" i="9"/>
  <c r="X52" i="8"/>
  <c r="X52" i="6"/>
  <c r="X52" i="10" s="1"/>
  <c r="X52" i="7"/>
  <c r="X52" i="11" s="1"/>
  <c r="DB207" i="1"/>
  <c r="DB81" i="1"/>
  <c r="X230" i="1"/>
  <c r="V228" i="3" s="1"/>
  <c r="X61" i="9"/>
  <c r="X61" i="8"/>
  <c r="X61" i="6"/>
  <c r="X61" i="10" s="1"/>
  <c r="X61" i="7"/>
  <c r="X61" i="11" s="1"/>
  <c r="X70" i="1"/>
  <c r="V68" i="3" s="1"/>
  <c r="DB24" i="1"/>
  <c r="X127" i="9"/>
  <c r="X127" i="8"/>
  <c r="X127" i="6"/>
  <c r="X127" i="10" s="1"/>
  <c r="X127" i="7"/>
  <c r="X127" i="11" s="1"/>
  <c r="DA162" i="1"/>
  <c r="DB141" i="1"/>
  <c r="DB174" i="1"/>
  <c r="DB5" i="1"/>
  <c r="DB165" i="1"/>
  <c r="DB126" i="1"/>
  <c r="X218" i="9"/>
  <c r="X218" i="8"/>
  <c r="X218" i="6"/>
  <c r="X218" i="10" s="1"/>
  <c r="X218" i="7"/>
  <c r="X218" i="11" s="1"/>
  <c r="X21" i="1"/>
  <c r="V19" i="3" s="1"/>
  <c r="X175" i="1"/>
  <c r="V173" i="3" s="1"/>
  <c r="X59" i="9"/>
  <c r="X59" i="8"/>
  <c r="X59" i="6"/>
  <c r="X59" i="10" s="1"/>
  <c r="X59" i="7"/>
  <c r="X59" i="11" s="1"/>
  <c r="X89" i="1"/>
  <c r="V87" i="3" s="1"/>
  <c r="X172" i="9"/>
  <c r="X172" i="8"/>
  <c r="X172" i="6"/>
  <c r="X172" i="10" s="1"/>
  <c r="X172" i="7"/>
  <c r="X172" i="11" s="1"/>
  <c r="X62" i="9"/>
  <c r="X62" i="8"/>
  <c r="X62" i="6"/>
  <c r="X62" i="10" s="1"/>
  <c r="X62" i="7"/>
  <c r="X62" i="11" s="1"/>
  <c r="X66" i="1"/>
  <c r="V64" i="3" s="1"/>
  <c r="W122" i="9"/>
  <c r="W122" i="8"/>
  <c r="W122" i="6"/>
  <c r="W122" i="10" s="1"/>
  <c r="W122" i="7"/>
  <c r="W122" i="11" s="1"/>
  <c r="W192" i="9"/>
  <c r="W192" i="8"/>
  <c r="W192" i="6"/>
  <c r="W192" i="10" s="1"/>
  <c r="W192" i="7"/>
  <c r="W192" i="11" s="1"/>
  <c r="X36" i="1"/>
  <c r="V34" i="3" s="1"/>
  <c r="X87" i="9"/>
  <c r="X87" i="8"/>
  <c r="X87" i="6"/>
  <c r="X87" i="10" s="1"/>
  <c r="X87" i="7"/>
  <c r="X87" i="11" s="1"/>
  <c r="DB206" i="1"/>
  <c r="DB180" i="1"/>
  <c r="DA30" i="1"/>
  <c r="X145" i="1"/>
  <c r="V143" i="3" s="1"/>
  <c r="X48" i="9"/>
  <c r="X48" i="8"/>
  <c r="X48" i="6"/>
  <c r="X48" i="10" s="1"/>
  <c r="X48" i="7"/>
  <c r="X48" i="11" s="1"/>
  <c r="X132" i="9"/>
  <c r="X132" i="8"/>
  <c r="X132" i="6"/>
  <c r="X132" i="10" s="1"/>
  <c r="X132" i="7"/>
  <c r="X132" i="11" s="1"/>
  <c r="X173" i="1"/>
  <c r="V171" i="3" s="1"/>
  <c r="X194" i="9"/>
  <c r="X194" i="8"/>
  <c r="X194" i="6"/>
  <c r="X194" i="10" s="1"/>
  <c r="X194" i="7"/>
  <c r="X194" i="11" s="1"/>
  <c r="X228" i="1"/>
  <c r="V226" i="3" s="1"/>
  <c r="X178" i="9"/>
  <c r="X178" i="8"/>
  <c r="X178" i="6"/>
  <c r="X178" i="10" s="1"/>
  <c r="X178" i="7"/>
  <c r="X178" i="11" s="1"/>
  <c r="DB68" i="1"/>
  <c r="W35" i="9"/>
  <c r="W35" i="8"/>
  <c r="W35" i="6"/>
  <c r="W35" i="10" s="1"/>
  <c r="W35" i="7"/>
  <c r="W35" i="11" s="1"/>
  <c r="X97" i="1"/>
  <c r="V95" i="3" s="1"/>
  <c r="X155" i="1"/>
  <c r="V153" i="3" s="1"/>
  <c r="X226" i="9"/>
  <c r="X226" i="8"/>
  <c r="X226" i="6"/>
  <c r="X226" i="10" s="1"/>
  <c r="X226" i="7"/>
  <c r="X226" i="11" s="1"/>
  <c r="W160" i="1"/>
  <c r="U158" i="3" s="1"/>
  <c r="X193" i="1"/>
  <c r="V191" i="3" s="1"/>
  <c r="DA34" i="1"/>
  <c r="X192" i="1"/>
  <c r="V190" i="3" s="1"/>
  <c r="X56" i="1"/>
  <c r="V54" i="3" s="1"/>
  <c r="X95" i="9"/>
  <c r="X95" i="8"/>
  <c r="X95" i="6"/>
  <c r="X95" i="10" s="1"/>
  <c r="X95" i="7"/>
  <c r="X95" i="11" s="1"/>
  <c r="X232" i="1"/>
  <c r="V230" i="3" s="1"/>
  <c r="X48" i="1"/>
  <c r="V46" i="3" s="1"/>
  <c r="W227" i="9"/>
  <c r="W227" i="8"/>
  <c r="W227" i="6"/>
  <c r="W227" i="10" s="1"/>
  <c r="W227" i="7"/>
  <c r="W227" i="11" s="1"/>
  <c r="DB69" i="1"/>
  <c r="DB57" i="1"/>
  <c r="DB40" i="1"/>
  <c r="DB84" i="1"/>
  <c r="DB73" i="1"/>
  <c r="DB178" i="1"/>
  <c r="X207" i="1"/>
  <c r="V205" i="3" s="1"/>
  <c r="X81" i="1"/>
  <c r="V79" i="3" s="1"/>
  <c r="X24" i="1"/>
  <c r="V22" i="3" s="1"/>
  <c r="X180" i="9"/>
  <c r="X180" i="8"/>
  <c r="X180" i="6"/>
  <c r="X180" i="10" s="1"/>
  <c r="X180" i="7"/>
  <c r="X180" i="11" s="1"/>
  <c r="W162" i="1"/>
  <c r="U160" i="3" s="1"/>
  <c r="AB397" i="1"/>
  <c r="X56" i="9"/>
  <c r="X56" i="8"/>
  <c r="X56" i="6"/>
  <c r="X56" i="10" s="1"/>
  <c r="X56" i="7"/>
  <c r="X56" i="11" s="1"/>
  <c r="X78" i="9"/>
  <c r="X78" i="8"/>
  <c r="X78" i="6"/>
  <c r="X78" i="10" s="1"/>
  <c r="X78" i="7"/>
  <c r="X78" i="11" s="1"/>
  <c r="X79" i="9"/>
  <c r="X79" i="8"/>
  <c r="X79" i="6"/>
  <c r="X79" i="10" s="1"/>
  <c r="X79" i="7"/>
  <c r="X79" i="11" s="1"/>
  <c r="X141" i="1"/>
  <c r="V139" i="3" s="1"/>
  <c r="X174" i="1"/>
  <c r="V172" i="3" s="1"/>
  <c r="X5" i="1"/>
  <c r="V3" i="3" s="1"/>
  <c r="X131" i="9"/>
  <c r="X131" i="8"/>
  <c r="X131" i="6"/>
  <c r="X131" i="10" s="1"/>
  <c r="X131" i="7"/>
  <c r="X131" i="11" s="1"/>
  <c r="X165" i="1"/>
  <c r="V163" i="3" s="1"/>
  <c r="X126" i="1"/>
  <c r="V124" i="3" s="1"/>
  <c r="DB112" i="1"/>
  <c r="DB55" i="1"/>
  <c r="Z448" i="1"/>
  <c r="Z380" i="1"/>
  <c r="DB157" i="1"/>
  <c r="DA41" i="1"/>
  <c r="DB196" i="1"/>
  <c r="DB77" i="1"/>
  <c r="X206" i="1"/>
  <c r="V204" i="3" s="1"/>
  <c r="X180" i="1"/>
  <c r="V178" i="3" s="1"/>
  <c r="W30" i="1"/>
  <c r="U28" i="3" s="1"/>
  <c r="X66" i="9"/>
  <c r="X66" i="8"/>
  <c r="X66" i="6"/>
  <c r="X66" i="10" s="1"/>
  <c r="X66" i="7"/>
  <c r="X66" i="11" s="1"/>
  <c r="DA106" i="1"/>
  <c r="DA37" i="1"/>
  <c r="Y303" i="1" l="1"/>
  <c r="DA222" i="1"/>
  <c r="W222" i="1"/>
  <c r="U220" i="3" s="1"/>
  <c r="W220" i="9"/>
  <c r="W220" i="8"/>
  <c r="W220" i="6"/>
  <c r="W220" i="10" s="1"/>
  <c r="W220" i="7"/>
  <c r="W220" i="11" s="1"/>
  <c r="W27" i="1"/>
  <c r="U25" i="3" s="1"/>
  <c r="W36" i="7"/>
  <c r="W36" i="11" s="1"/>
  <c r="W36" i="9"/>
  <c r="W36" i="8"/>
  <c r="W36" i="6"/>
  <c r="W36" i="10" s="1"/>
  <c r="DA86" i="1"/>
  <c r="W25" i="9"/>
  <c r="W25" i="8"/>
  <c r="W25" i="6"/>
  <c r="W25" i="10" s="1"/>
  <c r="W25" i="7"/>
  <c r="W25" i="11" s="1"/>
  <c r="DA26" i="1"/>
  <c r="X268" i="1"/>
  <c r="X307" i="1" s="1"/>
  <c r="DA13" i="1"/>
  <c r="W11" i="9"/>
  <c r="W11" i="8"/>
  <c r="W11" i="6"/>
  <c r="W11" i="10" s="1"/>
  <c r="W11" i="7"/>
  <c r="W11" i="11" s="1"/>
  <c r="W139" i="1"/>
  <c r="U137" i="3" s="1"/>
  <c r="W146" i="6"/>
  <c r="W146" i="10" s="1"/>
  <c r="W146" i="7"/>
  <c r="W146" i="11" s="1"/>
  <c r="W146" i="8"/>
  <c r="W146" i="9"/>
  <c r="W200" i="1"/>
  <c r="U198" i="3" s="1"/>
  <c r="W12" i="1"/>
  <c r="U10" i="3" s="1"/>
  <c r="W86" i="1"/>
  <c r="U84" i="3" s="1"/>
  <c r="DA74" i="1"/>
  <c r="W26" i="1"/>
  <c r="U24" i="3" s="1"/>
  <c r="W13" i="1"/>
  <c r="U11" i="3" s="1"/>
  <c r="DA101" i="1"/>
  <c r="DA471" i="1" s="1"/>
  <c r="X471" i="1"/>
  <c r="W198" i="7"/>
  <c r="W198" i="11" s="1"/>
  <c r="W198" i="9"/>
  <c r="W198" i="8"/>
  <c r="W198" i="6"/>
  <c r="W198" i="10" s="1"/>
  <c r="W215" i="9"/>
  <c r="W215" i="8"/>
  <c r="W215" i="6"/>
  <c r="W215" i="10" s="1"/>
  <c r="W215" i="7"/>
  <c r="W215" i="11" s="1"/>
  <c r="W74" i="1"/>
  <c r="U72" i="3" s="1"/>
  <c r="W101" i="1"/>
  <c r="U99" i="3" s="1"/>
  <c r="DA148" i="1"/>
  <c r="DA111" i="1"/>
  <c r="W169" i="9"/>
  <c r="W169" i="8"/>
  <c r="W169" i="6"/>
  <c r="W169" i="10" s="1"/>
  <c r="W169" i="7"/>
  <c r="W169" i="11" s="1"/>
  <c r="W84" i="9"/>
  <c r="W84" i="8"/>
  <c r="W84" i="6"/>
  <c r="W84" i="10" s="1"/>
  <c r="W84" i="7"/>
  <c r="W84" i="11" s="1"/>
  <c r="W99" i="9"/>
  <c r="W99" i="6"/>
  <c r="W99" i="10" s="1"/>
  <c r="W99" i="7"/>
  <c r="W99" i="11" s="1"/>
  <c r="W99" i="8"/>
  <c r="W148" i="1"/>
  <c r="U146" i="3" s="1"/>
  <c r="W111" i="1"/>
  <c r="U109" i="3" s="1"/>
  <c r="DA38" i="1"/>
  <c r="DA468" i="1" s="1"/>
  <c r="X264" i="1"/>
  <c r="X468" i="1"/>
  <c r="W105" i="9"/>
  <c r="W105" i="8"/>
  <c r="W105" i="6"/>
  <c r="W105" i="10" s="1"/>
  <c r="W105" i="7"/>
  <c r="W105" i="11" s="1"/>
  <c r="Y379" i="1"/>
  <c r="Y447" i="1"/>
  <c r="DA227" i="1"/>
  <c r="DA475" i="1" s="1"/>
  <c r="X475" i="1"/>
  <c r="DA171" i="1"/>
  <c r="W109" i="8"/>
  <c r="W109" i="6"/>
  <c r="W109" i="10" s="1"/>
  <c r="W109" i="7"/>
  <c r="W109" i="11" s="1"/>
  <c r="W109" i="9"/>
  <c r="W38" i="1"/>
  <c r="U36" i="3" s="1"/>
  <c r="X276" i="1"/>
  <c r="X315" i="1" s="1"/>
  <c r="DA217" i="1"/>
  <c r="DA82" i="1"/>
  <c r="DA470" i="1" s="1"/>
  <c r="X470" i="1"/>
  <c r="W100" i="6"/>
  <c r="W100" i="10" s="1"/>
  <c r="W100" i="7"/>
  <c r="W100" i="11" s="1"/>
  <c r="W100" i="9"/>
  <c r="W100" i="8"/>
  <c r="W80" i="7"/>
  <c r="W80" i="11" s="1"/>
  <c r="W80" i="9"/>
  <c r="W80" i="8"/>
  <c r="W80" i="6"/>
  <c r="W80" i="10" s="1"/>
  <c r="Y439" i="1"/>
  <c r="Y371" i="1"/>
  <c r="DA10" i="1"/>
  <c r="W227" i="1"/>
  <c r="U225" i="3" s="1"/>
  <c r="V227" i="1"/>
  <c r="T225" i="3" s="1"/>
  <c r="W171" i="1"/>
  <c r="U169" i="3" s="1"/>
  <c r="W137" i="9"/>
  <c r="W137" i="8"/>
  <c r="W137" i="6"/>
  <c r="W137" i="10" s="1"/>
  <c r="W137" i="7"/>
  <c r="W137" i="11" s="1"/>
  <c r="X266" i="1"/>
  <c r="X305" i="1" s="1"/>
  <c r="DA137" i="1"/>
  <c r="DA107" i="1"/>
  <c r="W10" i="9"/>
  <c r="W10" i="8"/>
  <c r="W10" i="6"/>
  <c r="W10" i="10" s="1"/>
  <c r="W10" i="7"/>
  <c r="W10" i="11" s="1"/>
  <c r="W217" i="1"/>
  <c r="U215" i="3" s="1"/>
  <c r="Y435" i="1"/>
  <c r="Y367" i="1"/>
  <c r="W82" i="1"/>
  <c r="U80" i="3" s="1"/>
  <c r="W177" i="7"/>
  <c r="W177" i="11" s="1"/>
  <c r="W177" i="9"/>
  <c r="W177" i="8"/>
  <c r="W177" i="6"/>
  <c r="W177" i="10" s="1"/>
  <c r="W24" i="9"/>
  <c r="W24" i="8"/>
  <c r="W24" i="6"/>
  <c r="W24" i="10" s="1"/>
  <c r="W24" i="7"/>
  <c r="W24" i="11" s="1"/>
  <c r="W10" i="1"/>
  <c r="U8" i="3" s="1"/>
  <c r="W225" i="9"/>
  <c r="W225" i="8"/>
  <c r="W225" i="6"/>
  <c r="W225" i="10" s="1"/>
  <c r="W225" i="7"/>
  <c r="W225" i="11" s="1"/>
  <c r="W137" i="1"/>
  <c r="U135" i="3" s="1"/>
  <c r="W107" i="1"/>
  <c r="U105" i="3" s="1"/>
  <c r="Y437" i="1"/>
  <c r="Y369" i="1"/>
  <c r="DA102" i="1"/>
  <c r="DA472" i="1" s="1"/>
  <c r="X472" i="1"/>
  <c r="DA179" i="1"/>
  <c r="DA27" i="1"/>
  <c r="W72" i="6"/>
  <c r="W72" i="10" s="1"/>
  <c r="W72" i="9"/>
  <c r="W72" i="7"/>
  <c r="W72" i="11" s="1"/>
  <c r="W72" i="8"/>
  <c r="DA139" i="1"/>
  <c r="W8" i="9"/>
  <c r="W8" i="8"/>
  <c r="W8" i="6"/>
  <c r="W8" i="10" s="1"/>
  <c r="W8" i="7"/>
  <c r="W8" i="11" s="1"/>
  <c r="DA200" i="1"/>
  <c r="DA12" i="1"/>
  <c r="W135" i="6"/>
  <c r="W135" i="10" s="1"/>
  <c r="W135" i="8"/>
  <c r="W135" i="7"/>
  <c r="W135" i="11" s="1"/>
  <c r="W135" i="9"/>
  <c r="W102" i="1"/>
  <c r="U100" i="3" s="1"/>
  <c r="W179" i="1"/>
  <c r="U177" i="3" s="1"/>
  <c r="DA5" i="1"/>
  <c r="V46" i="9"/>
  <c r="V46" i="8"/>
  <c r="V46" i="6"/>
  <c r="V46" i="10" s="1"/>
  <c r="V46" i="7"/>
  <c r="V46" i="11" s="1"/>
  <c r="DA56" i="1"/>
  <c r="W193" i="1"/>
  <c r="U191" i="3" s="1"/>
  <c r="W155" i="1"/>
  <c r="U153" i="3" s="1"/>
  <c r="W66" i="9"/>
  <c r="W66" i="8"/>
  <c r="W66" i="6"/>
  <c r="W66" i="10" s="1"/>
  <c r="W66" i="7"/>
  <c r="W66" i="11" s="1"/>
  <c r="V160" i="9"/>
  <c r="V160" i="8"/>
  <c r="V160" i="6"/>
  <c r="V160" i="10" s="1"/>
  <c r="V160" i="7"/>
  <c r="V160" i="11" s="1"/>
  <c r="W70" i="1"/>
  <c r="U68" i="3" s="1"/>
  <c r="W79" i="9"/>
  <c r="W79" i="8"/>
  <c r="W79" i="6"/>
  <c r="W79" i="10" s="1"/>
  <c r="W79" i="7"/>
  <c r="W79" i="11" s="1"/>
  <c r="W182" i="1"/>
  <c r="U180" i="3" s="1"/>
  <c r="W230" i="9"/>
  <c r="W230" i="8"/>
  <c r="W230" i="6"/>
  <c r="W230" i="10" s="1"/>
  <c r="W230" i="7"/>
  <c r="W230" i="11" s="1"/>
  <c r="W95" i="9"/>
  <c r="W95" i="8"/>
  <c r="W95" i="6"/>
  <c r="W95" i="10" s="1"/>
  <c r="W95" i="7"/>
  <c r="W95" i="11" s="1"/>
  <c r="W226" i="9"/>
  <c r="W226" i="8"/>
  <c r="W226" i="6"/>
  <c r="W226" i="10" s="1"/>
  <c r="W226" i="7"/>
  <c r="W226" i="11" s="1"/>
  <c r="W64" i="9"/>
  <c r="W64" i="8"/>
  <c r="W64" i="6"/>
  <c r="W64" i="10" s="1"/>
  <c r="W64" i="7"/>
  <c r="W64" i="11" s="1"/>
  <c r="W173" i="9"/>
  <c r="W173" i="8"/>
  <c r="W173" i="6"/>
  <c r="W173" i="10" s="1"/>
  <c r="W173" i="7"/>
  <c r="W173" i="11" s="1"/>
  <c r="W224" i="9"/>
  <c r="W224" i="8"/>
  <c r="W224" i="6"/>
  <c r="W224" i="10" s="1"/>
  <c r="W224" i="7"/>
  <c r="W224" i="11" s="1"/>
  <c r="W32" i="1"/>
  <c r="U30" i="3" s="1"/>
  <c r="CZ194" i="1"/>
  <c r="DA50" i="1"/>
  <c r="DA159" i="1"/>
  <c r="DA54" i="1"/>
  <c r="V192" i="9"/>
  <c r="V192" i="8"/>
  <c r="V192" i="6"/>
  <c r="V192" i="10" s="1"/>
  <c r="V192" i="7"/>
  <c r="V192" i="11" s="1"/>
  <c r="W76" i="1"/>
  <c r="U74" i="3" s="1"/>
  <c r="W214" i="1"/>
  <c r="U212" i="3" s="1"/>
  <c r="W51" i="9"/>
  <c r="W51" i="8"/>
  <c r="W51" i="6"/>
  <c r="W51" i="10" s="1"/>
  <c r="W51" i="7"/>
  <c r="W51" i="11" s="1"/>
  <c r="W183" i="1"/>
  <c r="U181" i="3" s="1"/>
  <c r="W174" i="9"/>
  <c r="W174" i="8"/>
  <c r="W174" i="6"/>
  <c r="W174" i="10" s="1"/>
  <c r="W174" i="7"/>
  <c r="W174" i="11" s="1"/>
  <c r="DA17" i="1"/>
  <c r="CZ150" i="1"/>
  <c r="DA134" i="1"/>
  <c r="CZ156" i="1"/>
  <c r="DA62" i="1"/>
  <c r="W6" i="9"/>
  <c r="W6" i="8"/>
  <c r="W6" i="6"/>
  <c r="W6" i="10" s="1"/>
  <c r="W6" i="7"/>
  <c r="W6" i="11" s="1"/>
  <c r="W25" i="1"/>
  <c r="U23" i="3" s="1"/>
  <c r="W182" i="9"/>
  <c r="W182" i="8"/>
  <c r="W182" i="6"/>
  <c r="W182" i="10" s="1"/>
  <c r="W182" i="7"/>
  <c r="W182" i="11" s="1"/>
  <c r="DA127" i="1"/>
  <c r="W14" i="9"/>
  <c r="W14" i="8"/>
  <c r="W14" i="6"/>
  <c r="W14" i="10" s="1"/>
  <c r="W14" i="7"/>
  <c r="W14" i="11" s="1"/>
  <c r="W39" i="1"/>
  <c r="U37" i="3" s="1"/>
  <c r="W210" i="1"/>
  <c r="U208" i="3" s="1"/>
  <c r="V134" i="9"/>
  <c r="V134" i="8"/>
  <c r="V134" i="6"/>
  <c r="V134" i="10" s="1"/>
  <c r="V134" i="7"/>
  <c r="V134" i="11" s="1"/>
  <c r="DA77" i="1"/>
  <c r="DA73" i="1"/>
  <c r="V35" i="9"/>
  <c r="V35" i="8"/>
  <c r="V35" i="6"/>
  <c r="V35" i="10" s="1"/>
  <c r="V35" i="7"/>
  <c r="V35" i="11" s="1"/>
  <c r="W126" i="1"/>
  <c r="U124" i="3" s="1"/>
  <c r="W176" i="9"/>
  <c r="W176" i="8"/>
  <c r="W176" i="6"/>
  <c r="W176" i="10" s="1"/>
  <c r="W176" i="7"/>
  <c r="W176" i="11" s="1"/>
  <c r="W55" i="9"/>
  <c r="W55" i="8"/>
  <c r="W55" i="6"/>
  <c r="W55" i="10" s="1"/>
  <c r="W55" i="7"/>
  <c r="W55" i="11" s="1"/>
  <c r="W48" i="1"/>
  <c r="U46" i="3" s="1"/>
  <c r="W56" i="1"/>
  <c r="U54" i="3" s="1"/>
  <c r="CZ160" i="1"/>
  <c r="DA97" i="1"/>
  <c r="V28" i="9"/>
  <c r="V28" i="8"/>
  <c r="V28" i="6"/>
  <c r="V28" i="10" s="1"/>
  <c r="V28" i="7"/>
  <c r="V28" i="11" s="1"/>
  <c r="DA185" i="1"/>
  <c r="X265" i="1"/>
  <c r="DA188" i="1"/>
  <c r="DA149" i="1"/>
  <c r="CZ152" i="1"/>
  <c r="CZ136" i="1"/>
  <c r="DA61" i="1"/>
  <c r="DA220" i="1"/>
  <c r="CZ18" i="1"/>
  <c r="W183" i="9"/>
  <c r="W183" i="8"/>
  <c r="W183" i="6"/>
  <c r="W183" i="10" s="1"/>
  <c r="W183" i="7"/>
  <c r="W183" i="11" s="1"/>
  <c r="CZ154" i="1"/>
  <c r="CZ138" i="1"/>
  <c r="V194" i="1"/>
  <c r="T192" i="3" s="1"/>
  <c r="V49" i="9"/>
  <c r="V49" i="8"/>
  <c r="V49" i="6"/>
  <c r="V49" i="10" s="1"/>
  <c r="V49" i="7"/>
  <c r="V49" i="11" s="1"/>
  <c r="V5" i="9"/>
  <c r="V5" i="8"/>
  <c r="V5" i="6"/>
  <c r="V5" i="10" s="1"/>
  <c r="V5" i="7"/>
  <c r="V5" i="11" s="1"/>
  <c r="W159" i="1"/>
  <c r="U157" i="3" s="1"/>
  <c r="W54" i="1"/>
  <c r="U52" i="3" s="1"/>
  <c r="W98" i="9"/>
  <c r="W98" i="8"/>
  <c r="W98" i="6"/>
  <c r="W98" i="10" s="1"/>
  <c r="W98" i="7"/>
  <c r="W98" i="11" s="1"/>
  <c r="CZ221" i="1"/>
  <c r="DA88" i="1"/>
  <c r="DA133" i="1"/>
  <c r="W52" i="9"/>
  <c r="W52" i="8"/>
  <c r="W52" i="6"/>
  <c r="W52" i="10" s="1"/>
  <c r="W52" i="7"/>
  <c r="W52" i="11" s="1"/>
  <c r="W17" i="1"/>
  <c r="U15" i="3" s="1"/>
  <c r="V150" i="1"/>
  <c r="T148" i="3" s="1"/>
  <c r="W209" i="9"/>
  <c r="W209" i="8"/>
  <c r="W209" i="6"/>
  <c r="W209" i="10" s="1"/>
  <c r="W209" i="7"/>
  <c r="W209" i="11" s="1"/>
  <c r="W134" i="1"/>
  <c r="U132" i="3" s="1"/>
  <c r="V156" i="1"/>
  <c r="T154" i="3" s="1"/>
  <c r="W50" i="9"/>
  <c r="W50" i="8"/>
  <c r="W50" i="6"/>
  <c r="W50" i="10" s="1"/>
  <c r="W50" i="7"/>
  <c r="W50" i="11" s="1"/>
  <c r="W74" i="9"/>
  <c r="W74" i="8"/>
  <c r="W74" i="6"/>
  <c r="W74" i="10" s="1"/>
  <c r="W74" i="7"/>
  <c r="W74" i="11" s="1"/>
  <c r="W62" i="1"/>
  <c r="U60" i="3" s="1"/>
  <c r="W92" i="9"/>
  <c r="W92" i="8"/>
  <c r="W92" i="6"/>
  <c r="W92" i="10" s="1"/>
  <c r="W92" i="7"/>
  <c r="W92" i="11" s="1"/>
  <c r="DA151" i="1"/>
  <c r="W76" i="9"/>
  <c r="W76" i="8"/>
  <c r="W76" i="6"/>
  <c r="W76" i="10" s="1"/>
  <c r="W76" i="7"/>
  <c r="W76" i="11" s="1"/>
  <c r="DA122" i="1"/>
  <c r="DA131" i="1"/>
  <c r="W127" i="1"/>
  <c r="U125" i="3" s="1"/>
  <c r="W60" i="9"/>
  <c r="W60" i="8"/>
  <c r="W60" i="6"/>
  <c r="W60" i="10" s="1"/>
  <c r="W60" i="7"/>
  <c r="W60" i="11" s="1"/>
  <c r="V33" i="9"/>
  <c r="V33" i="8"/>
  <c r="V33" i="6"/>
  <c r="V33" i="10" s="1"/>
  <c r="V33" i="7"/>
  <c r="V33" i="11" s="1"/>
  <c r="W136" i="1"/>
  <c r="U134" i="3" s="1"/>
  <c r="W77" i="1"/>
  <c r="U75" i="3" s="1"/>
  <c r="W114" i="9"/>
  <c r="W114" i="8"/>
  <c r="W114" i="6"/>
  <c r="W114" i="10" s="1"/>
  <c r="W114" i="7"/>
  <c r="W114" i="11" s="1"/>
  <c r="W58" i="9"/>
  <c r="W58" i="8"/>
  <c r="W58" i="6"/>
  <c r="W58" i="10" s="1"/>
  <c r="W58" i="7"/>
  <c r="W58" i="11" s="1"/>
  <c r="W73" i="1"/>
  <c r="U71" i="3" s="1"/>
  <c r="W123" i="9"/>
  <c r="W123" i="8"/>
  <c r="W123" i="6"/>
  <c r="W123" i="10" s="1"/>
  <c r="W123" i="7"/>
  <c r="W123" i="11" s="1"/>
  <c r="W208" i="9"/>
  <c r="W208" i="8"/>
  <c r="W208" i="6"/>
  <c r="W208" i="10" s="1"/>
  <c r="W208" i="7"/>
  <c r="W208" i="11" s="1"/>
  <c r="V18" i="9"/>
  <c r="V18" i="8"/>
  <c r="V18" i="6"/>
  <c r="V18" i="10" s="1"/>
  <c r="V18" i="7"/>
  <c r="V18" i="11" s="1"/>
  <c r="W73" i="9"/>
  <c r="W73" i="8"/>
  <c r="W73" i="6"/>
  <c r="W73" i="10" s="1"/>
  <c r="W73" i="7"/>
  <c r="W73" i="11" s="1"/>
  <c r="V30" i="1"/>
  <c r="T28" i="3" s="1"/>
  <c r="W5" i="1"/>
  <c r="U3" i="3" s="1"/>
  <c r="DA174" i="1"/>
  <c r="DA232" i="1"/>
  <c r="DA192" i="1"/>
  <c r="W97" i="1"/>
  <c r="U95" i="3" s="1"/>
  <c r="DA36" i="1"/>
  <c r="W3" i="9"/>
  <c r="W3" i="8"/>
  <c r="W3" i="6"/>
  <c r="W3" i="10" s="1"/>
  <c r="W3" i="7"/>
  <c r="W3" i="11" s="1"/>
  <c r="W205" i="9"/>
  <c r="W205" i="8"/>
  <c r="W205" i="6"/>
  <c r="W205" i="10" s="1"/>
  <c r="W205" i="7"/>
  <c r="W205" i="11" s="1"/>
  <c r="W185" i="1"/>
  <c r="U183" i="3" s="1"/>
  <c r="W188" i="1"/>
  <c r="U186" i="3" s="1"/>
  <c r="W54" i="9"/>
  <c r="W54" i="8"/>
  <c r="W54" i="6"/>
  <c r="W54" i="10" s="1"/>
  <c r="W54" i="7"/>
  <c r="W54" i="11" s="1"/>
  <c r="W191" i="9"/>
  <c r="W191" i="8"/>
  <c r="W191" i="6"/>
  <c r="W191" i="10" s="1"/>
  <c r="W191" i="7"/>
  <c r="W191" i="11" s="1"/>
  <c r="W149" i="1"/>
  <c r="U147" i="3" s="1"/>
  <c r="W171" i="9"/>
  <c r="W171" i="8"/>
  <c r="W171" i="6"/>
  <c r="W171" i="10" s="1"/>
  <c r="W171" i="7"/>
  <c r="W171" i="11" s="1"/>
  <c r="V152" i="1"/>
  <c r="T150" i="3" s="1"/>
  <c r="W19" i="9"/>
  <c r="W19" i="8"/>
  <c r="W19" i="6"/>
  <c r="W19" i="10" s="1"/>
  <c r="W19" i="7"/>
  <c r="W19" i="11" s="1"/>
  <c r="W61" i="1"/>
  <c r="U59" i="3" s="1"/>
  <c r="W220" i="1"/>
  <c r="U218" i="3" s="1"/>
  <c r="V18" i="1"/>
  <c r="T16" i="3" s="1"/>
  <c r="X388" i="1"/>
  <c r="X456" i="1"/>
  <c r="W186" i="9"/>
  <c r="W186" i="8"/>
  <c r="W186" i="6"/>
  <c r="W186" i="10" s="1"/>
  <c r="W186" i="7"/>
  <c r="W186" i="11" s="1"/>
  <c r="V154" i="1"/>
  <c r="T152" i="3" s="1"/>
  <c r="V138" i="1"/>
  <c r="T136" i="3" s="1"/>
  <c r="CZ197" i="1"/>
  <c r="W50" i="1"/>
  <c r="U48" i="3" s="1"/>
  <c r="W51" i="1"/>
  <c r="U49" i="3" s="1"/>
  <c r="DA53" i="1"/>
  <c r="DA120" i="1"/>
  <c r="V195" i="9"/>
  <c r="V195" i="8"/>
  <c r="V195" i="6"/>
  <c r="V195" i="10" s="1"/>
  <c r="V195" i="7"/>
  <c r="V195" i="11" s="1"/>
  <c r="V221" i="1"/>
  <c r="T219" i="3" s="1"/>
  <c r="W88" i="1"/>
  <c r="U86" i="3" s="1"/>
  <c r="W133" i="1"/>
  <c r="U131" i="3" s="1"/>
  <c r="W118" i="9"/>
  <c r="W118" i="8"/>
  <c r="W118" i="6"/>
  <c r="W118" i="10" s="1"/>
  <c r="W118" i="7"/>
  <c r="W118" i="11" s="1"/>
  <c r="DA94" i="1"/>
  <c r="DA212" i="1"/>
  <c r="DA225" i="1"/>
  <c r="DA474" i="1" s="1"/>
  <c r="X474" i="1"/>
  <c r="DA78" i="1"/>
  <c r="CZ14" i="1"/>
  <c r="DA129" i="1"/>
  <c r="V232" i="9"/>
  <c r="V232" i="8"/>
  <c r="V232" i="6"/>
  <c r="V232" i="10" s="1"/>
  <c r="V232" i="7"/>
  <c r="V232" i="11" s="1"/>
  <c r="W151" i="1"/>
  <c r="U149" i="3" s="1"/>
  <c r="W78" i="9"/>
  <c r="W78" i="8"/>
  <c r="W78" i="6"/>
  <c r="W78" i="10" s="1"/>
  <c r="W78" i="7"/>
  <c r="W78" i="11" s="1"/>
  <c r="W122" i="1"/>
  <c r="U120" i="3" s="1"/>
  <c r="W131" i="1"/>
  <c r="U129" i="3" s="1"/>
  <c r="CZ19" i="1"/>
  <c r="V144" i="9"/>
  <c r="V144" i="8"/>
  <c r="V144" i="6"/>
  <c r="V144" i="10" s="1"/>
  <c r="V144" i="7"/>
  <c r="V144" i="11" s="1"/>
  <c r="W203" i="9"/>
  <c r="W203" i="8"/>
  <c r="W203" i="6"/>
  <c r="W203" i="10" s="1"/>
  <c r="W203" i="7"/>
  <c r="W203" i="11" s="1"/>
  <c r="W35" i="1"/>
  <c r="U33" i="3" s="1"/>
  <c r="DA65" i="1"/>
  <c r="DA29" i="1"/>
  <c r="CZ37" i="1"/>
  <c r="DA55" i="1"/>
  <c r="DA84" i="1"/>
  <c r="DA57" i="1"/>
  <c r="CZ34" i="1"/>
  <c r="W194" i="9"/>
  <c r="W194" i="8"/>
  <c r="W194" i="6"/>
  <c r="W194" i="10" s="1"/>
  <c r="W194" i="7"/>
  <c r="W194" i="11" s="1"/>
  <c r="DA180" i="1"/>
  <c r="DA165" i="1"/>
  <c r="DA24" i="1"/>
  <c r="V160" i="1"/>
  <c r="T158" i="3" s="1"/>
  <c r="V104" i="9"/>
  <c r="V104" i="8"/>
  <c r="V104" i="6"/>
  <c r="V104" i="10" s="1"/>
  <c r="V104" i="7"/>
  <c r="V104" i="11" s="1"/>
  <c r="W180" i="1"/>
  <c r="U178" i="3" s="1"/>
  <c r="V39" i="9"/>
  <c r="V39" i="8"/>
  <c r="V39" i="6"/>
  <c r="V39" i="10" s="1"/>
  <c r="V39" i="7"/>
  <c r="V39" i="11" s="1"/>
  <c r="W165" i="1"/>
  <c r="U163" i="3" s="1"/>
  <c r="W174" i="1"/>
  <c r="U172" i="3" s="1"/>
  <c r="W24" i="1"/>
  <c r="U22" i="3" s="1"/>
  <c r="W71" i="9"/>
  <c r="W71" i="8"/>
  <c r="W71" i="6"/>
  <c r="W71" i="10" s="1"/>
  <c r="W71" i="7"/>
  <c r="W71" i="11" s="1"/>
  <c r="W67" i="9"/>
  <c r="W67" i="8"/>
  <c r="W67" i="6"/>
  <c r="W67" i="10" s="1"/>
  <c r="W67" i="7"/>
  <c r="W67" i="11" s="1"/>
  <c r="W232" i="1"/>
  <c r="U230" i="3" s="1"/>
  <c r="W192" i="1"/>
  <c r="U190" i="3" s="1"/>
  <c r="DA173" i="1"/>
  <c r="W178" i="9"/>
  <c r="W178" i="8"/>
  <c r="W178" i="6"/>
  <c r="W178" i="10" s="1"/>
  <c r="W178" i="7"/>
  <c r="W178" i="11" s="1"/>
  <c r="W36" i="1"/>
  <c r="U34" i="3" s="1"/>
  <c r="CZ166" i="1"/>
  <c r="DA226" i="1"/>
  <c r="DA199" i="1"/>
  <c r="DA213" i="1"/>
  <c r="CZ7" i="1"/>
  <c r="DA167" i="1"/>
  <c r="DA163" i="1"/>
  <c r="DA100" i="1"/>
  <c r="CY15" i="1"/>
  <c r="V150" i="9"/>
  <c r="V150" i="8"/>
  <c r="V150" i="6"/>
  <c r="V150" i="10" s="1"/>
  <c r="V150" i="7"/>
  <c r="V150" i="11" s="1"/>
  <c r="V197" i="1"/>
  <c r="T195" i="3" s="1"/>
  <c r="W59" i="9"/>
  <c r="W59" i="8"/>
  <c r="W59" i="6"/>
  <c r="W59" i="10" s="1"/>
  <c r="W59" i="7"/>
  <c r="W59" i="11" s="1"/>
  <c r="W53" i="1"/>
  <c r="U51" i="3" s="1"/>
  <c r="W120" i="1"/>
  <c r="U118" i="3" s="1"/>
  <c r="V152" i="9"/>
  <c r="V152" i="8"/>
  <c r="V152" i="6"/>
  <c r="V152" i="10" s="1"/>
  <c r="V152" i="7"/>
  <c r="V152" i="11" s="1"/>
  <c r="V136" i="9"/>
  <c r="V136" i="8"/>
  <c r="V136" i="6"/>
  <c r="V136" i="10" s="1"/>
  <c r="V136" i="7"/>
  <c r="V136" i="11" s="1"/>
  <c r="DA52" i="1"/>
  <c r="DA35" i="1"/>
  <c r="X277" i="1"/>
  <c r="X316" i="1" s="1"/>
  <c r="CZ189" i="1"/>
  <c r="V138" i="9"/>
  <c r="V138" i="8"/>
  <c r="V138" i="6"/>
  <c r="V138" i="10" s="1"/>
  <c r="V138" i="7"/>
  <c r="V138" i="11" s="1"/>
  <c r="W94" i="1"/>
  <c r="U92" i="3" s="1"/>
  <c r="W212" i="1"/>
  <c r="U210" i="3" s="1"/>
  <c r="W225" i="1"/>
  <c r="U223" i="3" s="1"/>
  <c r="W78" i="1"/>
  <c r="U76" i="3" s="1"/>
  <c r="V14" i="1"/>
  <c r="T12" i="3" s="1"/>
  <c r="V219" i="9"/>
  <c r="V219" i="8"/>
  <c r="V219" i="6"/>
  <c r="V219" i="10" s="1"/>
  <c r="V219" i="7"/>
  <c r="V219" i="11" s="1"/>
  <c r="W103" i="9"/>
  <c r="W103" i="8"/>
  <c r="W103" i="6"/>
  <c r="W103" i="10" s="1"/>
  <c r="W103" i="7"/>
  <c r="W103" i="11" s="1"/>
  <c r="W129" i="1"/>
  <c r="U127" i="3" s="1"/>
  <c r="V148" i="9"/>
  <c r="V148" i="8"/>
  <c r="V148" i="6"/>
  <c r="V148" i="10" s="1"/>
  <c r="V148" i="7"/>
  <c r="V148" i="11" s="1"/>
  <c r="W201" i="9"/>
  <c r="W201" i="8"/>
  <c r="W201" i="6"/>
  <c r="W201" i="10" s="1"/>
  <c r="W201" i="7"/>
  <c r="W201" i="11" s="1"/>
  <c r="DA64" i="1"/>
  <c r="CZ109" i="1"/>
  <c r="DA153" i="1"/>
  <c r="DA191" i="1"/>
  <c r="Z436" i="1"/>
  <c r="Z368" i="1"/>
  <c r="Z333" i="1"/>
  <c r="V19" i="1"/>
  <c r="T17" i="3" s="1"/>
  <c r="W127" i="9"/>
  <c r="W127" i="8"/>
  <c r="W127" i="6"/>
  <c r="W127" i="10" s="1"/>
  <c r="W127" i="7"/>
  <c r="W127" i="11" s="1"/>
  <c r="DA161" i="1"/>
  <c r="W65" i="1"/>
  <c r="U63" i="3" s="1"/>
  <c r="W29" i="1"/>
  <c r="U27" i="3" s="1"/>
  <c r="V37" i="1"/>
  <c r="T35" i="3" s="1"/>
  <c r="V142" i="9"/>
  <c r="V142" i="8"/>
  <c r="V142" i="6"/>
  <c r="V142" i="10" s="1"/>
  <c r="V142" i="7"/>
  <c r="V142" i="11" s="1"/>
  <c r="W55" i="1"/>
  <c r="U53" i="3" s="1"/>
  <c r="W62" i="9"/>
  <c r="W62" i="8"/>
  <c r="W62" i="6"/>
  <c r="W62" i="10" s="1"/>
  <c r="W62" i="7"/>
  <c r="W62" i="11" s="1"/>
  <c r="W151" i="9"/>
  <c r="W151" i="8"/>
  <c r="W151" i="6"/>
  <c r="W151" i="10" s="1"/>
  <c r="W151" i="7"/>
  <c r="W151" i="11" s="1"/>
  <c r="W125" i="9"/>
  <c r="W125" i="8"/>
  <c r="W125" i="6"/>
  <c r="W125" i="10" s="1"/>
  <c r="W125" i="7"/>
  <c r="W125" i="11" s="1"/>
  <c r="W84" i="1"/>
  <c r="U82" i="3" s="1"/>
  <c r="W57" i="1"/>
  <c r="U55" i="3" s="1"/>
  <c r="W37" i="9"/>
  <c r="W37" i="8"/>
  <c r="W37" i="6"/>
  <c r="W37" i="10" s="1"/>
  <c r="W37" i="7"/>
  <c r="W37" i="11" s="1"/>
  <c r="V34" i="1"/>
  <c r="T32" i="3" s="1"/>
  <c r="DA126" i="1"/>
  <c r="DA206" i="1"/>
  <c r="FK206" i="1" s="1"/>
  <c r="FL206" i="1" s="1"/>
  <c r="FN206" i="1" s="1"/>
  <c r="DA141" i="1"/>
  <c r="CZ162" i="1"/>
  <c r="DA81" i="1"/>
  <c r="W173" i="1"/>
  <c r="U171" i="3" s="1"/>
  <c r="DA66" i="1"/>
  <c r="DA175" i="1"/>
  <c r="W172" i="9"/>
  <c r="W172" i="8"/>
  <c r="W172" i="6"/>
  <c r="W172" i="10" s="1"/>
  <c r="W172" i="7"/>
  <c r="W172" i="11" s="1"/>
  <c r="V166" i="1"/>
  <c r="T164" i="3" s="1"/>
  <c r="W226" i="1"/>
  <c r="U224" i="3" s="1"/>
  <c r="W190" i="9"/>
  <c r="W190" i="8"/>
  <c r="W190" i="6"/>
  <c r="W190" i="10" s="1"/>
  <c r="W190" i="7"/>
  <c r="W190" i="11" s="1"/>
  <c r="V158" i="9"/>
  <c r="V158" i="8"/>
  <c r="V158" i="6"/>
  <c r="V158" i="10" s="1"/>
  <c r="V158" i="7"/>
  <c r="V158" i="11" s="1"/>
  <c r="W143" i="9"/>
  <c r="W143" i="8"/>
  <c r="W143" i="6"/>
  <c r="W143" i="10" s="1"/>
  <c r="W143" i="7"/>
  <c r="W143" i="11" s="1"/>
  <c r="W199" i="1"/>
  <c r="U197" i="3" s="1"/>
  <c r="W213" i="1"/>
  <c r="U211" i="3" s="1"/>
  <c r="V7" i="1"/>
  <c r="T5" i="3" s="1"/>
  <c r="W167" i="1"/>
  <c r="U165" i="3" s="1"/>
  <c r="W68" i="9"/>
  <c r="W68" i="8"/>
  <c r="W68" i="6"/>
  <c r="W68" i="10" s="1"/>
  <c r="W68" i="7"/>
  <c r="W68" i="11" s="1"/>
  <c r="W163" i="1"/>
  <c r="U161" i="3" s="1"/>
  <c r="V164" i="9"/>
  <c r="V164" i="8"/>
  <c r="V164" i="6"/>
  <c r="V164" i="10" s="1"/>
  <c r="V164" i="7"/>
  <c r="V164" i="11" s="1"/>
  <c r="W100" i="1"/>
  <c r="U98" i="3" s="1"/>
  <c r="U15" i="1"/>
  <c r="S13" i="3" s="1"/>
  <c r="W147" i="9"/>
  <c r="W147" i="8"/>
  <c r="W147" i="6"/>
  <c r="W147" i="10" s="1"/>
  <c r="W147" i="7"/>
  <c r="W147" i="11" s="1"/>
  <c r="CZ124" i="1"/>
  <c r="W211" i="9"/>
  <c r="W211" i="8"/>
  <c r="W211" i="6"/>
  <c r="W211" i="10" s="1"/>
  <c r="W211" i="7"/>
  <c r="W211" i="11" s="1"/>
  <c r="DA176" i="1"/>
  <c r="DA147" i="1"/>
  <c r="V122" i="9"/>
  <c r="V122" i="8"/>
  <c r="V122" i="6"/>
  <c r="V122" i="10" s="1"/>
  <c r="V122" i="7"/>
  <c r="V122" i="11" s="1"/>
  <c r="W52" i="1"/>
  <c r="U50" i="3" s="1"/>
  <c r="V189" i="1"/>
  <c r="T187" i="3" s="1"/>
  <c r="W157" i="9"/>
  <c r="W157" i="8"/>
  <c r="W157" i="6"/>
  <c r="W157" i="10" s="1"/>
  <c r="W157" i="7"/>
  <c r="W157" i="11" s="1"/>
  <c r="DA72" i="1"/>
  <c r="DA8" i="1"/>
  <c r="DA203" i="1"/>
  <c r="DA184" i="1"/>
  <c r="DA63" i="1"/>
  <c r="CZ146" i="1"/>
  <c r="W116" i="9"/>
  <c r="W116" i="8"/>
  <c r="W116" i="6"/>
  <c r="W116" i="10" s="1"/>
  <c r="W116" i="7"/>
  <c r="W116" i="11" s="1"/>
  <c r="V154" i="9"/>
  <c r="V154" i="8"/>
  <c r="V154" i="6"/>
  <c r="V154" i="10" s="1"/>
  <c r="V154" i="7"/>
  <c r="V154" i="11" s="1"/>
  <c r="W64" i="1"/>
  <c r="U62" i="3" s="1"/>
  <c r="V109" i="1"/>
  <c r="T107" i="3" s="1"/>
  <c r="W153" i="1"/>
  <c r="U151" i="3" s="1"/>
  <c r="W191" i="1"/>
  <c r="U189" i="3" s="1"/>
  <c r="DA121" i="1"/>
  <c r="DA83" i="1"/>
  <c r="W235" i="9"/>
  <c r="W235" i="8"/>
  <c r="W235" i="6"/>
  <c r="W235" i="10" s="1"/>
  <c r="W235" i="7"/>
  <c r="W235" i="11" s="1"/>
  <c r="W161" i="1"/>
  <c r="U159" i="3" s="1"/>
  <c r="CZ229" i="1"/>
  <c r="DA75" i="1"/>
  <c r="CZ106" i="1"/>
  <c r="CZ41" i="1"/>
  <c r="DA112" i="1"/>
  <c r="DA40" i="1"/>
  <c r="DA69" i="1"/>
  <c r="CZ30" i="1"/>
  <c r="W206" i="1"/>
  <c r="U204" i="3" s="1"/>
  <c r="W155" i="9"/>
  <c r="W155" i="8"/>
  <c r="W155" i="6"/>
  <c r="W155" i="10" s="1"/>
  <c r="W155" i="7"/>
  <c r="W155" i="11" s="1"/>
  <c r="W53" i="9"/>
  <c r="W53" i="8"/>
  <c r="W53" i="6"/>
  <c r="W53" i="10" s="1"/>
  <c r="W53" i="7"/>
  <c r="W53" i="11" s="1"/>
  <c r="W141" i="1"/>
  <c r="U139" i="3" s="1"/>
  <c r="V162" i="1"/>
  <c r="T160" i="3" s="1"/>
  <c r="W81" i="1"/>
  <c r="U79" i="3" s="1"/>
  <c r="W82" i="9"/>
  <c r="W82" i="8"/>
  <c r="W82" i="6"/>
  <c r="W82" i="10" s="1"/>
  <c r="W82" i="7"/>
  <c r="W82" i="11" s="1"/>
  <c r="DA228" i="1"/>
  <c r="DA145" i="1"/>
  <c r="W204" i="9"/>
  <c r="W204" i="8"/>
  <c r="W204" i="6"/>
  <c r="W204" i="10" s="1"/>
  <c r="W204" i="7"/>
  <c r="W204" i="11" s="1"/>
  <c r="W66" i="1"/>
  <c r="U64" i="3" s="1"/>
  <c r="W175" i="1"/>
  <c r="U173" i="3" s="1"/>
  <c r="W124" i="9"/>
  <c r="W124" i="8"/>
  <c r="W124" i="6"/>
  <c r="W124" i="10" s="1"/>
  <c r="W124" i="7"/>
  <c r="W124" i="11" s="1"/>
  <c r="DA230" i="1"/>
  <c r="CZ186" i="1"/>
  <c r="DA215" i="1"/>
  <c r="DA59" i="1"/>
  <c r="W197" i="9"/>
  <c r="W197" i="8"/>
  <c r="W197" i="6"/>
  <c r="W197" i="10" s="1"/>
  <c r="W197" i="7"/>
  <c r="W197" i="11" s="1"/>
  <c r="V124" i="1"/>
  <c r="T122" i="3" s="1"/>
  <c r="W218" i="9"/>
  <c r="W218" i="8"/>
  <c r="W218" i="6"/>
  <c r="W218" i="10" s="1"/>
  <c r="W218" i="7"/>
  <c r="W218" i="11" s="1"/>
  <c r="V16" i="9"/>
  <c r="V16" i="8"/>
  <c r="V16" i="6"/>
  <c r="V16" i="10" s="1"/>
  <c r="V16" i="7"/>
  <c r="V16" i="11" s="1"/>
  <c r="W161" i="9"/>
  <c r="W161" i="8"/>
  <c r="W161" i="6"/>
  <c r="W161" i="10" s="1"/>
  <c r="W161" i="7"/>
  <c r="W161" i="11" s="1"/>
  <c r="W176" i="1"/>
  <c r="U174" i="3" s="1"/>
  <c r="U13" i="9"/>
  <c r="U13" i="8"/>
  <c r="U13" i="6"/>
  <c r="U13" i="10" s="1"/>
  <c r="U13" i="7"/>
  <c r="U13" i="11" s="1"/>
  <c r="W147" i="1"/>
  <c r="U145" i="3" s="1"/>
  <c r="W30" i="9"/>
  <c r="W30" i="8"/>
  <c r="W30" i="6"/>
  <c r="W30" i="10" s="1"/>
  <c r="W30" i="7"/>
  <c r="W30" i="11" s="1"/>
  <c r="W106" i="9"/>
  <c r="W106" i="8"/>
  <c r="W106" i="6"/>
  <c r="W106" i="10" s="1"/>
  <c r="W106" i="7"/>
  <c r="W106" i="11" s="1"/>
  <c r="DA105" i="1"/>
  <c r="DA58" i="1"/>
  <c r="W72" i="1"/>
  <c r="U70" i="3" s="1"/>
  <c r="W8" i="1"/>
  <c r="U6" i="3" s="1"/>
  <c r="W145" i="9"/>
  <c r="W145" i="8"/>
  <c r="W145" i="6"/>
  <c r="W145" i="10" s="1"/>
  <c r="W145" i="7"/>
  <c r="W145" i="11" s="1"/>
  <c r="W203" i="1"/>
  <c r="U201" i="3" s="1"/>
  <c r="W184" i="1"/>
  <c r="U182" i="3" s="1"/>
  <c r="W48" i="9"/>
  <c r="W48" i="8"/>
  <c r="W48" i="6"/>
  <c r="W48" i="10" s="1"/>
  <c r="W48" i="7"/>
  <c r="W48" i="11" s="1"/>
  <c r="V187" i="9"/>
  <c r="V187" i="8"/>
  <c r="V187" i="6"/>
  <c r="V187" i="10" s="1"/>
  <c r="V187" i="7"/>
  <c r="V187" i="11" s="1"/>
  <c r="W212" i="9"/>
  <c r="W212" i="8"/>
  <c r="W212" i="6"/>
  <c r="W212" i="10" s="1"/>
  <c r="W212" i="7"/>
  <c r="W212" i="11" s="1"/>
  <c r="W56" i="9"/>
  <c r="W56" i="8"/>
  <c r="W56" i="6"/>
  <c r="W56" i="10" s="1"/>
  <c r="W56" i="7"/>
  <c r="W56" i="11" s="1"/>
  <c r="W63" i="1"/>
  <c r="U61" i="3" s="1"/>
  <c r="V146" i="1"/>
  <c r="T144" i="3" s="1"/>
  <c r="W70" i="9"/>
  <c r="W70" i="8"/>
  <c r="W70" i="6"/>
  <c r="W70" i="10" s="1"/>
  <c r="W70" i="7"/>
  <c r="W70" i="11" s="1"/>
  <c r="V111" i="9"/>
  <c r="V111" i="8"/>
  <c r="V111" i="6"/>
  <c r="V111" i="10" s="1"/>
  <c r="V111" i="7"/>
  <c r="V111" i="11" s="1"/>
  <c r="W210" i="9"/>
  <c r="W210" i="8"/>
  <c r="W210" i="6"/>
  <c r="W210" i="10" s="1"/>
  <c r="W210" i="7"/>
  <c r="W210" i="11" s="1"/>
  <c r="CZ144" i="1"/>
  <c r="W223" i="9"/>
  <c r="W223" i="8"/>
  <c r="W223" i="6"/>
  <c r="W223" i="10" s="1"/>
  <c r="W223" i="7"/>
  <c r="W223" i="11" s="1"/>
  <c r="DA116" i="1"/>
  <c r="W121" i="1"/>
  <c r="U119" i="3" s="1"/>
  <c r="W83" i="1"/>
  <c r="U81" i="3" s="1"/>
  <c r="W61" i="9"/>
  <c r="W61" i="8"/>
  <c r="W61" i="6"/>
  <c r="W61" i="10" s="1"/>
  <c r="W61" i="7"/>
  <c r="W61" i="11" s="1"/>
  <c r="DA125" i="1"/>
  <c r="V229" i="1"/>
  <c r="T227" i="3" s="1"/>
  <c r="W75" i="1"/>
  <c r="U73" i="3" s="1"/>
  <c r="V106" i="1"/>
  <c r="T104" i="3" s="1"/>
  <c r="W23" i="9"/>
  <c r="W23" i="8"/>
  <c r="W23" i="6"/>
  <c r="W23" i="10" s="1"/>
  <c r="W23" i="7"/>
  <c r="W23" i="11" s="1"/>
  <c r="V41" i="1"/>
  <c r="T39" i="3" s="1"/>
  <c r="W112" i="1"/>
  <c r="U110" i="3" s="1"/>
  <c r="W120" i="9"/>
  <c r="W120" i="8"/>
  <c r="W120" i="6"/>
  <c r="W120" i="10" s="1"/>
  <c r="W120" i="7"/>
  <c r="W120" i="11" s="1"/>
  <c r="W129" i="9"/>
  <c r="W129" i="8"/>
  <c r="W129" i="6"/>
  <c r="W129" i="10" s="1"/>
  <c r="W129" i="7"/>
  <c r="W129" i="11" s="1"/>
  <c r="W119" i="9"/>
  <c r="W119" i="8"/>
  <c r="W119" i="6"/>
  <c r="W119" i="10" s="1"/>
  <c r="W119" i="7"/>
  <c r="W119" i="11" s="1"/>
  <c r="V17" i="9"/>
  <c r="V17" i="8"/>
  <c r="V17" i="6"/>
  <c r="V17" i="10" s="1"/>
  <c r="V17" i="7"/>
  <c r="V17" i="11" s="1"/>
  <c r="W40" i="1"/>
  <c r="U38" i="3" s="1"/>
  <c r="W69" i="1"/>
  <c r="U67" i="3" s="1"/>
  <c r="W63" i="9"/>
  <c r="W63" i="8"/>
  <c r="W63" i="6"/>
  <c r="W63" i="10" s="1"/>
  <c r="W63" i="7"/>
  <c r="W63" i="11" s="1"/>
  <c r="V32" i="9"/>
  <c r="V32" i="8"/>
  <c r="V32" i="6"/>
  <c r="V32" i="10" s="1"/>
  <c r="V32" i="7"/>
  <c r="V32" i="11" s="1"/>
  <c r="W228" i="1"/>
  <c r="U226" i="3" s="1"/>
  <c r="W145" i="1"/>
  <c r="U143" i="3" s="1"/>
  <c r="DA89" i="1"/>
  <c r="DA21" i="1"/>
  <c r="W139" i="9"/>
  <c r="W139" i="8"/>
  <c r="W139" i="6"/>
  <c r="W139" i="10" s="1"/>
  <c r="W139" i="7"/>
  <c r="W139" i="11" s="1"/>
  <c r="W22" i="9"/>
  <c r="W22" i="8"/>
  <c r="W22" i="6"/>
  <c r="W22" i="10" s="1"/>
  <c r="W22" i="7"/>
  <c r="W22" i="11" s="1"/>
  <c r="W230" i="1"/>
  <c r="U228" i="3" s="1"/>
  <c r="V186" i="1"/>
  <c r="T184" i="3" s="1"/>
  <c r="W153" i="9"/>
  <c r="W153" i="8"/>
  <c r="W153" i="6"/>
  <c r="W153" i="10" s="1"/>
  <c r="W153" i="7"/>
  <c r="W153" i="11" s="1"/>
  <c r="W34" i="9"/>
  <c r="W34" i="6"/>
  <c r="W34" i="10" s="1"/>
  <c r="W34" i="8"/>
  <c r="W34" i="7"/>
  <c r="W34" i="11" s="1"/>
  <c r="W87" i="9"/>
  <c r="W87" i="8"/>
  <c r="W87" i="6"/>
  <c r="W87" i="10" s="1"/>
  <c r="W87" i="7"/>
  <c r="W87" i="11" s="1"/>
  <c r="W215" i="1"/>
  <c r="U213" i="3" s="1"/>
  <c r="W228" i="9"/>
  <c r="W228" i="8"/>
  <c r="W228" i="6"/>
  <c r="W228" i="10" s="1"/>
  <c r="W228" i="7"/>
  <c r="W228" i="11" s="1"/>
  <c r="W180" i="9"/>
  <c r="W180" i="8"/>
  <c r="W180" i="6"/>
  <c r="W180" i="10" s="1"/>
  <c r="W180" i="7"/>
  <c r="W180" i="11" s="1"/>
  <c r="V184" i="9"/>
  <c r="V184" i="8"/>
  <c r="V184" i="6"/>
  <c r="V184" i="10" s="1"/>
  <c r="V184" i="7"/>
  <c r="V184" i="11" s="1"/>
  <c r="W59" i="1"/>
  <c r="U57" i="3" s="1"/>
  <c r="DA108" i="1"/>
  <c r="DA99" i="1"/>
  <c r="W213" i="9"/>
  <c r="W213" i="8"/>
  <c r="W213" i="6"/>
  <c r="W213" i="10" s="1"/>
  <c r="W213" i="7"/>
  <c r="W213" i="11" s="1"/>
  <c r="CZ31" i="1"/>
  <c r="CZ140" i="1"/>
  <c r="DA211" i="1"/>
  <c r="W97" i="9"/>
  <c r="W97" i="8"/>
  <c r="W97" i="6"/>
  <c r="W97" i="10" s="1"/>
  <c r="W97" i="7"/>
  <c r="W97" i="11" s="1"/>
  <c r="W105" i="1"/>
  <c r="U103" i="3" s="1"/>
  <c r="W58" i="1"/>
  <c r="U56" i="3" s="1"/>
  <c r="CZ113" i="1"/>
  <c r="CZ234" i="1"/>
  <c r="DA118" i="1"/>
  <c r="DA23" i="1"/>
  <c r="DA80" i="1"/>
  <c r="Y380" i="1"/>
  <c r="Y448" i="1"/>
  <c r="DA16" i="1"/>
  <c r="DA237" i="1"/>
  <c r="DA205" i="1"/>
  <c r="V144" i="1"/>
  <c r="T142" i="3" s="1"/>
  <c r="W21" i="9"/>
  <c r="W21" i="8"/>
  <c r="W21" i="6"/>
  <c r="W21" i="10" s="1"/>
  <c r="W21" i="7"/>
  <c r="W21" i="11" s="1"/>
  <c r="V12" i="9"/>
  <c r="V12" i="8"/>
  <c r="V12" i="6"/>
  <c r="V12" i="10" s="1"/>
  <c r="V12" i="7"/>
  <c r="V12" i="11" s="1"/>
  <c r="W116" i="1"/>
  <c r="U114" i="3" s="1"/>
  <c r="DA60" i="1"/>
  <c r="W125" i="1"/>
  <c r="U123" i="3" s="1"/>
  <c r="CZ20" i="1"/>
  <c r="DA196" i="1"/>
  <c r="DA157" i="1"/>
  <c r="DA178" i="1"/>
  <c r="DA68" i="1"/>
  <c r="DA207" i="1"/>
  <c r="W75" i="9"/>
  <c r="W75" i="8"/>
  <c r="W75" i="6"/>
  <c r="W75" i="10" s="1"/>
  <c r="W75" i="7"/>
  <c r="W75" i="11" s="1"/>
  <c r="W110" i="9"/>
  <c r="W110" i="8"/>
  <c r="W110" i="6"/>
  <c r="W110" i="10" s="1"/>
  <c r="W110" i="7"/>
  <c r="W110" i="11" s="1"/>
  <c r="W207" i="1"/>
  <c r="U205" i="3" s="1"/>
  <c r="W38" i="9"/>
  <c r="W38" i="8"/>
  <c r="W38" i="6"/>
  <c r="W38" i="10" s="1"/>
  <c r="W38" i="7"/>
  <c r="W38" i="11" s="1"/>
  <c r="DA193" i="1"/>
  <c r="DA155" i="1"/>
  <c r="W89" i="1"/>
  <c r="U87" i="3" s="1"/>
  <c r="W21" i="1"/>
  <c r="U19" i="3" s="1"/>
  <c r="W163" i="9"/>
  <c r="W163" i="8"/>
  <c r="W163" i="6"/>
  <c r="W163" i="10" s="1"/>
  <c r="W163" i="7"/>
  <c r="W163" i="11" s="1"/>
  <c r="DA70" i="1"/>
  <c r="DA182" i="1"/>
  <c r="Y304" i="1"/>
  <c r="DA32" i="1"/>
  <c r="W108" i="1"/>
  <c r="U106" i="3" s="1"/>
  <c r="W99" i="1"/>
  <c r="U97" i="3" s="1"/>
  <c r="W165" i="9"/>
  <c r="W165" i="8"/>
  <c r="W165" i="6"/>
  <c r="W165" i="10" s="1"/>
  <c r="W165" i="7"/>
  <c r="W165" i="11" s="1"/>
  <c r="V31" i="1"/>
  <c r="T29" i="3" s="1"/>
  <c r="V140" i="1"/>
  <c r="T138" i="3" s="1"/>
  <c r="W57" i="9"/>
  <c r="W57" i="8"/>
  <c r="W57" i="6"/>
  <c r="W57" i="10" s="1"/>
  <c r="W57" i="7"/>
  <c r="W57" i="11" s="1"/>
  <c r="W211" i="1"/>
  <c r="U209" i="3" s="1"/>
  <c r="DA76" i="1"/>
  <c r="DA214" i="1"/>
  <c r="DA183" i="1"/>
  <c r="V29" i="9"/>
  <c r="V29" i="8"/>
  <c r="V29" i="6"/>
  <c r="V29" i="10" s="1"/>
  <c r="V29" i="7"/>
  <c r="V29" i="11" s="1"/>
  <c r="V113" i="1"/>
  <c r="T111" i="3" s="1"/>
  <c r="V234" i="1"/>
  <c r="T232" i="3" s="1"/>
  <c r="W118" i="1"/>
  <c r="U116" i="3" s="1"/>
  <c r="W23" i="1"/>
  <c r="U21" i="3" s="1"/>
  <c r="W80" i="1"/>
  <c r="U78" i="3" s="1"/>
  <c r="W86" i="9"/>
  <c r="W86" i="8"/>
  <c r="W86" i="6"/>
  <c r="W86" i="10" s="1"/>
  <c r="W86" i="7"/>
  <c r="W86" i="11" s="1"/>
  <c r="W131" i="9"/>
  <c r="W131" i="8"/>
  <c r="W131" i="6"/>
  <c r="W131" i="10" s="1"/>
  <c r="W131" i="7"/>
  <c r="W131" i="11" s="1"/>
  <c r="W181" i="9"/>
  <c r="W181" i="8"/>
  <c r="W181" i="6"/>
  <c r="W181" i="10" s="1"/>
  <c r="W181" i="7"/>
  <c r="W181" i="11" s="1"/>
  <c r="W16" i="1"/>
  <c r="U14" i="3" s="1"/>
  <c r="W237" i="1"/>
  <c r="U235" i="3" s="1"/>
  <c r="W205" i="1"/>
  <c r="U203" i="3" s="1"/>
  <c r="W15" i="9"/>
  <c r="W15" i="8"/>
  <c r="W15" i="6"/>
  <c r="W15" i="10" s="1"/>
  <c r="W15" i="7"/>
  <c r="W15" i="11" s="1"/>
  <c r="DA25" i="1"/>
  <c r="W132" i="9"/>
  <c r="W132" i="8"/>
  <c r="W132" i="6"/>
  <c r="W132" i="10" s="1"/>
  <c r="W132" i="7"/>
  <c r="W132" i="11" s="1"/>
  <c r="W60" i="1"/>
  <c r="U58" i="3" s="1"/>
  <c r="AA397" i="1"/>
  <c r="DA39" i="1"/>
  <c r="DA210" i="1"/>
  <c r="V20" i="1"/>
  <c r="T18" i="3" s="1"/>
  <c r="W149" i="9"/>
  <c r="W149" i="8"/>
  <c r="W149" i="6"/>
  <c r="W149" i="10" s="1"/>
  <c r="W149" i="7"/>
  <c r="W149" i="11" s="1"/>
  <c r="W196" i="1"/>
  <c r="U194" i="3" s="1"/>
  <c r="W157" i="1"/>
  <c r="U155" i="3" s="1"/>
  <c r="V107" i="9"/>
  <c r="V107" i="8"/>
  <c r="V107" i="6"/>
  <c r="V107" i="10" s="1"/>
  <c r="V107" i="7"/>
  <c r="V107" i="11" s="1"/>
  <c r="W189" i="9"/>
  <c r="W189" i="8"/>
  <c r="W189" i="6"/>
  <c r="W189" i="10" s="1"/>
  <c r="W189" i="7"/>
  <c r="W189" i="11" s="1"/>
  <c r="W81" i="9"/>
  <c r="W81" i="8"/>
  <c r="W81" i="6"/>
  <c r="W81" i="10" s="1"/>
  <c r="W81" i="7"/>
  <c r="W81" i="11" s="1"/>
  <c r="W178" i="1"/>
  <c r="U176" i="3" s="1"/>
  <c r="W159" i="9"/>
  <c r="W159" i="8"/>
  <c r="W159" i="6"/>
  <c r="W159" i="10" s="1"/>
  <c r="W159" i="7"/>
  <c r="W159" i="11" s="1"/>
  <c r="V227" i="9"/>
  <c r="V227" i="8"/>
  <c r="V227" i="6"/>
  <c r="V227" i="10" s="1"/>
  <c r="V227" i="7"/>
  <c r="V227" i="11" s="1"/>
  <c r="W27" i="9"/>
  <c r="W27" i="8"/>
  <c r="W27" i="6"/>
  <c r="W27" i="10" s="1"/>
  <c r="W27" i="7"/>
  <c r="W27" i="11" s="1"/>
  <c r="W68" i="1"/>
  <c r="U66" i="3" s="1"/>
  <c r="X303" i="1" l="1"/>
  <c r="W285" i="1"/>
  <c r="W324" i="1" s="1"/>
  <c r="CZ222" i="1"/>
  <c r="V222" i="1"/>
  <c r="T220" i="3" s="1"/>
  <c r="V220" i="9"/>
  <c r="V220" i="8"/>
  <c r="V220" i="6"/>
  <c r="V220" i="10" s="1"/>
  <c r="V220" i="7"/>
  <c r="V220" i="11" s="1"/>
  <c r="V179" i="1"/>
  <c r="T177" i="3" s="1"/>
  <c r="V10" i="9"/>
  <c r="V10" i="8"/>
  <c r="V10" i="6"/>
  <c r="V10" i="10" s="1"/>
  <c r="V10" i="7"/>
  <c r="V10" i="11" s="1"/>
  <c r="V137" i="9"/>
  <c r="V137" i="8"/>
  <c r="V137" i="6"/>
  <c r="V137" i="10" s="1"/>
  <c r="V137" i="7"/>
  <c r="V137" i="11" s="1"/>
  <c r="V25" i="7"/>
  <c r="V25" i="11" s="1"/>
  <c r="V25" i="9"/>
  <c r="V25" i="8"/>
  <c r="V25" i="6"/>
  <c r="V25" i="10" s="1"/>
  <c r="CZ107" i="1"/>
  <c r="CZ10" i="1"/>
  <c r="CZ217" i="1"/>
  <c r="W276" i="1"/>
  <c r="W315" i="1" s="1"/>
  <c r="V171" i="1"/>
  <c r="T169" i="3" s="1"/>
  <c r="V99" i="9"/>
  <c r="V99" i="8"/>
  <c r="V99" i="6"/>
  <c r="V99" i="10" s="1"/>
  <c r="V99" i="7"/>
  <c r="V99" i="11" s="1"/>
  <c r="V86" i="1"/>
  <c r="T84" i="3" s="1"/>
  <c r="V11" i="7"/>
  <c r="V11" i="11" s="1"/>
  <c r="V11" i="9"/>
  <c r="V11" i="8"/>
  <c r="V11" i="6"/>
  <c r="V11" i="10" s="1"/>
  <c r="CZ102" i="1"/>
  <c r="CZ472" i="1" s="1"/>
  <c r="W472" i="1"/>
  <c r="V107" i="1"/>
  <c r="T105" i="3" s="1"/>
  <c r="V10" i="1"/>
  <c r="T8" i="3" s="1"/>
  <c r="V217" i="1"/>
  <c r="T215" i="3" s="1"/>
  <c r="X437" i="1"/>
  <c r="X369" i="1"/>
  <c r="CY227" i="1"/>
  <c r="CY475" i="1" s="1"/>
  <c r="V475" i="1"/>
  <c r="V80" i="9"/>
  <c r="V80" i="6"/>
  <c r="V80" i="10" s="1"/>
  <c r="V80" i="7"/>
  <c r="V80" i="11" s="1"/>
  <c r="V80" i="8"/>
  <c r="V36" i="9"/>
  <c r="V36" i="8"/>
  <c r="V36" i="6"/>
  <c r="V36" i="10" s="1"/>
  <c r="V36" i="7"/>
  <c r="V36" i="11" s="1"/>
  <c r="V146" i="6"/>
  <c r="V146" i="10" s="1"/>
  <c r="V146" i="7"/>
  <c r="V146" i="11" s="1"/>
  <c r="V146" i="9"/>
  <c r="V146" i="8"/>
  <c r="CZ13" i="1"/>
  <c r="CZ12" i="1"/>
  <c r="CZ139" i="1"/>
  <c r="X371" i="1"/>
  <c r="X439" i="1"/>
  <c r="V84" i="9"/>
  <c r="V84" i="8"/>
  <c r="V84" i="6"/>
  <c r="V84" i="10" s="1"/>
  <c r="V84" i="7"/>
  <c r="V84" i="11" s="1"/>
  <c r="V102" i="1"/>
  <c r="T100" i="3" s="1"/>
  <c r="V198" i="9"/>
  <c r="V198" i="8"/>
  <c r="V198" i="6"/>
  <c r="V198" i="10" s="1"/>
  <c r="V198" i="7"/>
  <c r="V198" i="11" s="1"/>
  <c r="V177" i="8"/>
  <c r="V177" i="9"/>
  <c r="V177" i="6"/>
  <c r="V177" i="10" s="1"/>
  <c r="V177" i="7"/>
  <c r="V177" i="11" s="1"/>
  <c r="W266" i="1"/>
  <c r="W305" i="1" s="1"/>
  <c r="CZ137" i="1"/>
  <c r="V135" i="9"/>
  <c r="V135" i="8"/>
  <c r="V135" i="6"/>
  <c r="V135" i="10" s="1"/>
  <c r="V135" i="7"/>
  <c r="V135" i="11" s="1"/>
  <c r="CZ227" i="1"/>
  <c r="CZ475" i="1" s="1"/>
  <c r="W475" i="1"/>
  <c r="CZ111" i="1"/>
  <c r="W471" i="1"/>
  <c r="CZ101" i="1"/>
  <c r="CZ471" i="1" s="1"/>
  <c r="V13" i="1"/>
  <c r="T11" i="3" s="1"/>
  <c r="V12" i="1"/>
  <c r="T10" i="3" s="1"/>
  <c r="V139" i="1"/>
  <c r="T137" i="3" s="1"/>
  <c r="V137" i="1"/>
  <c r="T135" i="3" s="1"/>
  <c r="X379" i="1"/>
  <c r="X447" i="1"/>
  <c r="V111" i="1"/>
  <c r="T109" i="3" s="1"/>
  <c r="V101" i="1"/>
  <c r="T99" i="3" s="1"/>
  <c r="CZ26" i="1"/>
  <c r="W268" i="1"/>
  <c r="W307" i="1" s="1"/>
  <c r="V200" i="1"/>
  <c r="T198" i="3" s="1"/>
  <c r="V24" i="9"/>
  <c r="V24" i="8"/>
  <c r="V24" i="6"/>
  <c r="V24" i="10" s="1"/>
  <c r="V24" i="7"/>
  <c r="V24" i="11" s="1"/>
  <c r="CZ82" i="1"/>
  <c r="CZ470" i="1" s="1"/>
  <c r="W470" i="1"/>
  <c r="V8" i="8"/>
  <c r="V8" i="6"/>
  <c r="V8" i="10" s="1"/>
  <c r="V8" i="7"/>
  <c r="V8" i="11" s="1"/>
  <c r="V8" i="9"/>
  <c r="V215" i="9"/>
  <c r="V215" i="8"/>
  <c r="V215" i="6"/>
  <c r="V215" i="10" s="1"/>
  <c r="V215" i="7"/>
  <c r="V215" i="11" s="1"/>
  <c r="V169" i="9"/>
  <c r="V169" i="8"/>
  <c r="V169" i="6"/>
  <c r="V169" i="10" s="1"/>
  <c r="V169" i="7"/>
  <c r="V169" i="11" s="1"/>
  <c r="CZ148" i="1"/>
  <c r="CZ74" i="1"/>
  <c r="V26" i="1"/>
  <c r="T24" i="3" s="1"/>
  <c r="CZ200" i="1"/>
  <c r="V100" i="6"/>
  <c r="V100" i="10" s="1"/>
  <c r="V100" i="7"/>
  <c r="V100" i="11" s="1"/>
  <c r="V100" i="8"/>
  <c r="V100" i="9"/>
  <c r="V82" i="1"/>
  <c r="T80" i="3" s="1"/>
  <c r="CZ38" i="1"/>
  <c r="CZ468" i="1" s="1"/>
  <c r="W468" i="1"/>
  <c r="W264" i="1"/>
  <c r="V148" i="1"/>
  <c r="T146" i="3" s="1"/>
  <c r="V74" i="1"/>
  <c r="T72" i="3" s="1"/>
  <c r="V38" i="1"/>
  <c r="T36" i="3" s="1"/>
  <c r="V72" i="6"/>
  <c r="V72" i="10" s="1"/>
  <c r="V72" i="7"/>
  <c r="V72" i="11" s="1"/>
  <c r="V72" i="8"/>
  <c r="V72" i="9"/>
  <c r="V27" i="1"/>
  <c r="T25" i="3" s="1"/>
  <c r="CZ179" i="1"/>
  <c r="V105" i="9"/>
  <c r="V105" i="8"/>
  <c r="V105" i="6"/>
  <c r="V105" i="10" s="1"/>
  <c r="V105" i="7"/>
  <c r="V105" i="11" s="1"/>
  <c r="CZ171" i="1"/>
  <c r="V225" i="8"/>
  <c r="V225" i="6"/>
  <c r="V225" i="10" s="1"/>
  <c r="V225" i="7"/>
  <c r="V225" i="11" s="1"/>
  <c r="V225" i="9"/>
  <c r="X435" i="1"/>
  <c r="X367" i="1"/>
  <c r="V109" i="9"/>
  <c r="V109" i="8"/>
  <c r="V109" i="6"/>
  <c r="V109" i="10" s="1"/>
  <c r="V109" i="7"/>
  <c r="V109" i="11" s="1"/>
  <c r="CZ86" i="1"/>
  <c r="CZ27" i="1"/>
  <c r="V207" i="1"/>
  <c r="T205" i="3" s="1"/>
  <c r="V68" i="1"/>
  <c r="T66" i="3" s="1"/>
  <c r="V205" i="1"/>
  <c r="T203" i="3" s="1"/>
  <c r="U234" i="1"/>
  <c r="S232" i="3" s="1"/>
  <c r="V181" i="9"/>
  <c r="V181" i="8"/>
  <c r="V181" i="6"/>
  <c r="V181" i="10" s="1"/>
  <c r="V181" i="7"/>
  <c r="V181" i="11" s="1"/>
  <c r="V68" i="9"/>
  <c r="V68" i="8"/>
  <c r="V68" i="6"/>
  <c r="V68" i="10" s="1"/>
  <c r="V68" i="7"/>
  <c r="V68" i="11" s="1"/>
  <c r="V89" i="1"/>
  <c r="T87" i="3" s="1"/>
  <c r="CZ125" i="1"/>
  <c r="U144" i="1"/>
  <c r="S142" i="3" s="1"/>
  <c r="U29" i="9"/>
  <c r="U29" i="8"/>
  <c r="U29" i="6"/>
  <c r="U29" i="10" s="1"/>
  <c r="U29" i="7"/>
  <c r="U29" i="11" s="1"/>
  <c r="V106" i="9"/>
  <c r="V106" i="8"/>
  <c r="V106" i="6"/>
  <c r="V106" i="10" s="1"/>
  <c r="V106" i="7"/>
  <c r="V106" i="11" s="1"/>
  <c r="V215" i="1"/>
  <c r="T213" i="3" s="1"/>
  <c r="V230" i="1"/>
  <c r="T228" i="3" s="1"/>
  <c r="V228" i="1"/>
  <c r="T226" i="3" s="1"/>
  <c r="U41" i="1"/>
  <c r="S39" i="3" s="1"/>
  <c r="V75" i="1"/>
  <c r="T73" i="3" s="1"/>
  <c r="V203" i="1"/>
  <c r="T201" i="3" s="1"/>
  <c r="V72" i="1"/>
  <c r="T70" i="3" s="1"/>
  <c r="V57" i="9"/>
  <c r="V57" i="8"/>
  <c r="V57" i="6"/>
  <c r="V57" i="10" s="1"/>
  <c r="V57" i="7"/>
  <c r="V57" i="11" s="1"/>
  <c r="V141" i="1"/>
  <c r="T139" i="3" s="1"/>
  <c r="V38" i="9"/>
  <c r="V38" i="8"/>
  <c r="V38" i="6"/>
  <c r="V38" i="10" s="1"/>
  <c r="V38" i="7"/>
  <c r="V38" i="11" s="1"/>
  <c r="V73" i="9"/>
  <c r="V73" i="8"/>
  <c r="V73" i="6"/>
  <c r="V73" i="10" s="1"/>
  <c r="V73" i="7"/>
  <c r="V73" i="11" s="1"/>
  <c r="V153" i="1"/>
  <c r="T151" i="3" s="1"/>
  <c r="V61" i="9"/>
  <c r="V61" i="8"/>
  <c r="V61" i="6"/>
  <c r="V61" i="10" s="1"/>
  <c r="V61" i="7"/>
  <c r="V61" i="11" s="1"/>
  <c r="CZ52" i="1"/>
  <c r="W277" i="1"/>
  <c r="W316" i="1" s="1"/>
  <c r="CZ35" i="1"/>
  <c r="CZ199" i="1"/>
  <c r="CY166" i="1"/>
  <c r="V285" i="1"/>
  <c r="V324" i="1" s="1"/>
  <c r="CZ78" i="1"/>
  <c r="V197" i="9"/>
  <c r="V197" i="8"/>
  <c r="V197" i="6"/>
  <c r="V197" i="10" s="1"/>
  <c r="V197" i="7"/>
  <c r="V197" i="11" s="1"/>
  <c r="CZ232" i="1"/>
  <c r="CZ180" i="1"/>
  <c r="V82" i="9"/>
  <c r="V82" i="8"/>
  <c r="V82" i="6"/>
  <c r="V82" i="10" s="1"/>
  <c r="V82" i="7"/>
  <c r="V82" i="11" s="1"/>
  <c r="CZ122" i="1"/>
  <c r="V92" i="9"/>
  <c r="V92" i="8"/>
  <c r="V92" i="6"/>
  <c r="V92" i="10" s="1"/>
  <c r="V92" i="7"/>
  <c r="V92" i="11" s="1"/>
  <c r="V88" i="1"/>
  <c r="T86" i="3" s="1"/>
  <c r="V118" i="9"/>
  <c r="V118" i="8"/>
  <c r="V118" i="6"/>
  <c r="V118" i="10" s="1"/>
  <c r="V118" i="7"/>
  <c r="V118" i="11" s="1"/>
  <c r="CZ61" i="1"/>
  <c r="CZ185" i="1"/>
  <c r="W265" i="1"/>
  <c r="CZ73" i="1"/>
  <c r="CZ127" i="1"/>
  <c r="CZ62" i="1"/>
  <c r="CY194" i="1"/>
  <c r="V210" i="1"/>
  <c r="T208" i="3" s="1"/>
  <c r="V25" i="1"/>
  <c r="T23" i="3" s="1"/>
  <c r="U154" i="9"/>
  <c r="U154" i="8"/>
  <c r="U154" i="6"/>
  <c r="U154" i="10" s="1"/>
  <c r="U154" i="7"/>
  <c r="U154" i="11" s="1"/>
  <c r="U192" i="9"/>
  <c r="U192" i="8"/>
  <c r="U192" i="6"/>
  <c r="U192" i="10" s="1"/>
  <c r="U192" i="7"/>
  <c r="U192" i="11" s="1"/>
  <c r="V54" i="9"/>
  <c r="V54" i="8"/>
  <c r="V54" i="6"/>
  <c r="V54" i="10" s="1"/>
  <c r="V54" i="7"/>
  <c r="V54" i="11" s="1"/>
  <c r="CZ237" i="1"/>
  <c r="CZ80" i="1"/>
  <c r="CY113" i="1"/>
  <c r="V30" i="9"/>
  <c r="V30" i="8"/>
  <c r="V30" i="6"/>
  <c r="V30" i="10" s="1"/>
  <c r="V30" i="7"/>
  <c r="V30" i="11" s="1"/>
  <c r="V176" i="9"/>
  <c r="V176" i="8"/>
  <c r="V176" i="6"/>
  <c r="V176" i="10" s="1"/>
  <c r="V176" i="7"/>
  <c r="V176" i="11" s="1"/>
  <c r="V125" i="1"/>
  <c r="T123" i="3" s="1"/>
  <c r="V116" i="9"/>
  <c r="V116" i="8"/>
  <c r="V116" i="6"/>
  <c r="V116" i="10" s="1"/>
  <c r="V116" i="7"/>
  <c r="V116" i="11" s="1"/>
  <c r="CZ59" i="1"/>
  <c r="CZ69" i="1"/>
  <c r="CY229" i="1"/>
  <c r="CZ83" i="1"/>
  <c r="CY146" i="1"/>
  <c r="CY124" i="1"/>
  <c r="V206" i="1"/>
  <c r="T204" i="3" s="1"/>
  <c r="CY109" i="1"/>
  <c r="V70" i="9"/>
  <c r="V70" i="8"/>
  <c r="V70" i="6"/>
  <c r="V70" i="10" s="1"/>
  <c r="V70" i="7"/>
  <c r="V70" i="11" s="1"/>
  <c r="V52" i="1"/>
  <c r="T50" i="3" s="1"/>
  <c r="V174" i="9"/>
  <c r="V174" i="8"/>
  <c r="V174" i="6"/>
  <c r="V174" i="10" s="1"/>
  <c r="V174" i="7"/>
  <c r="V174" i="11" s="1"/>
  <c r="V199" i="1"/>
  <c r="T197" i="3" s="1"/>
  <c r="U166" i="1"/>
  <c r="S164" i="3" s="1"/>
  <c r="V64" i="9"/>
  <c r="V64" i="8"/>
  <c r="V64" i="6"/>
  <c r="V64" i="10" s="1"/>
  <c r="V64" i="7"/>
  <c r="V64" i="11" s="1"/>
  <c r="V139" i="9"/>
  <c r="V139" i="8"/>
  <c r="V139" i="6"/>
  <c r="V139" i="10" s="1"/>
  <c r="V139" i="7"/>
  <c r="V139" i="11" s="1"/>
  <c r="V159" i="9"/>
  <c r="V159" i="8"/>
  <c r="V159" i="6"/>
  <c r="V159" i="10" s="1"/>
  <c r="V159" i="7"/>
  <c r="V159" i="11" s="1"/>
  <c r="U107" i="9"/>
  <c r="U107" i="8"/>
  <c r="U107" i="6"/>
  <c r="U107" i="10" s="1"/>
  <c r="U107" i="7"/>
  <c r="U107" i="11" s="1"/>
  <c r="V78" i="1"/>
  <c r="T76" i="3" s="1"/>
  <c r="V50" i="9"/>
  <c r="V50" i="8"/>
  <c r="V50" i="6"/>
  <c r="V50" i="10" s="1"/>
  <c r="V50" i="7"/>
  <c r="V50" i="11" s="1"/>
  <c r="V165" i="9"/>
  <c r="V165" i="8"/>
  <c r="V165" i="6"/>
  <c r="V165" i="10" s="1"/>
  <c r="V165" i="7"/>
  <c r="V165" i="11" s="1"/>
  <c r="V232" i="1"/>
  <c r="T230" i="3" s="1"/>
  <c r="V180" i="1"/>
  <c r="T178" i="3" s="1"/>
  <c r="V22" i="9"/>
  <c r="V22" i="8"/>
  <c r="V22" i="6"/>
  <c r="V22" i="10" s="1"/>
  <c r="V22" i="7"/>
  <c r="V22" i="11" s="1"/>
  <c r="V63" i="9"/>
  <c r="V63" i="8"/>
  <c r="V63" i="6"/>
  <c r="V63" i="10" s="1"/>
  <c r="V63" i="7"/>
  <c r="V63" i="11" s="1"/>
  <c r="V122" i="1"/>
  <c r="T120" i="3" s="1"/>
  <c r="V76" i="9"/>
  <c r="V76" i="8"/>
  <c r="V76" i="6"/>
  <c r="V76" i="10" s="1"/>
  <c r="V76" i="7"/>
  <c r="V76" i="11" s="1"/>
  <c r="CY221" i="1"/>
  <c r="U195" i="9"/>
  <c r="U195" i="8"/>
  <c r="U195" i="6"/>
  <c r="U195" i="10" s="1"/>
  <c r="U195" i="7"/>
  <c r="U195" i="11" s="1"/>
  <c r="V61" i="1"/>
  <c r="T59" i="3" s="1"/>
  <c r="V185" i="1"/>
  <c r="T183" i="3" s="1"/>
  <c r="V230" i="9"/>
  <c r="V230" i="8"/>
  <c r="V230" i="6"/>
  <c r="V230" i="10" s="1"/>
  <c r="V230" i="7"/>
  <c r="V230" i="11" s="1"/>
  <c r="V73" i="1"/>
  <c r="T71" i="3" s="1"/>
  <c r="V127" i="1"/>
  <c r="T125" i="3" s="1"/>
  <c r="V62" i="1"/>
  <c r="T60" i="3" s="1"/>
  <c r="U194" i="1"/>
  <c r="S192" i="3" s="1"/>
  <c r="V183" i="9"/>
  <c r="V183" i="8"/>
  <c r="V183" i="6"/>
  <c r="V183" i="10" s="1"/>
  <c r="V183" i="7"/>
  <c r="V183" i="11" s="1"/>
  <c r="U158" i="9"/>
  <c r="U158" i="8"/>
  <c r="U158" i="6"/>
  <c r="U158" i="10" s="1"/>
  <c r="U158" i="7"/>
  <c r="U158" i="11" s="1"/>
  <c r="CZ39" i="1"/>
  <c r="CZ214" i="1"/>
  <c r="CZ32" i="1"/>
  <c r="CZ70" i="1"/>
  <c r="CZ60" i="1"/>
  <c r="CY140" i="1"/>
  <c r="V155" i="9"/>
  <c r="V155" i="8"/>
  <c r="V155" i="6"/>
  <c r="V155" i="10" s="1"/>
  <c r="V155" i="7"/>
  <c r="V155" i="11" s="1"/>
  <c r="CZ157" i="1"/>
  <c r="CY20" i="1"/>
  <c r="V23" i="9"/>
  <c r="V23" i="8"/>
  <c r="V23" i="6"/>
  <c r="V23" i="10" s="1"/>
  <c r="V23" i="7"/>
  <c r="V23" i="11" s="1"/>
  <c r="V237" i="1"/>
  <c r="T235" i="3" s="1"/>
  <c r="V80" i="1"/>
  <c r="T78" i="3" s="1"/>
  <c r="U113" i="1"/>
  <c r="S111" i="3" s="1"/>
  <c r="V212" i="9"/>
  <c r="V212" i="8"/>
  <c r="V212" i="6"/>
  <c r="V212" i="10" s="1"/>
  <c r="V212" i="7"/>
  <c r="V212" i="11" s="1"/>
  <c r="CZ207" i="1"/>
  <c r="V203" i="9"/>
  <c r="V203" i="8"/>
  <c r="V203" i="6"/>
  <c r="V203" i="10" s="1"/>
  <c r="V203" i="7"/>
  <c r="V203" i="11" s="1"/>
  <c r="CZ58" i="1"/>
  <c r="V59" i="1"/>
  <c r="T57" i="3" s="1"/>
  <c r="V19" i="9"/>
  <c r="V19" i="8"/>
  <c r="V19" i="6"/>
  <c r="V19" i="10" s="1"/>
  <c r="V19" i="7"/>
  <c r="V19" i="11" s="1"/>
  <c r="V69" i="1"/>
  <c r="T67" i="3" s="1"/>
  <c r="U229" i="1"/>
  <c r="S227" i="3" s="1"/>
  <c r="V83" i="1"/>
  <c r="T81" i="3" s="1"/>
  <c r="U146" i="1"/>
  <c r="S144" i="3" s="1"/>
  <c r="V56" i="9"/>
  <c r="V56" i="8"/>
  <c r="V56" i="6"/>
  <c r="V56" i="10" s="1"/>
  <c r="V56" i="7"/>
  <c r="V56" i="11" s="1"/>
  <c r="U124" i="1"/>
  <c r="S122" i="3" s="1"/>
  <c r="V213" i="9"/>
  <c r="V213" i="8"/>
  <c r="V213" i="6"/>
  <c r="V213" i="10" s="1"/>
  <c r="V213" i="7"/>
  <c r="V213" i="11" s="1"/>
  <c r="CZ206" i="1"/>
  <c r="V110" i="9"/>
  <c r="V110" i="8"/>
  <c r="V110" i="6"/>
  <c r="V110" i="10" s="1"/>
  <c r="V110" i="7"/>
  <c r="V110" i="11" s="1"/>
  <c r="U227" i="9"/>
  <c r="U227" i="8"/>
  <c r="U227" i="6"/>
  <c r="U227" i="10" s="1"/>
  <c r="U227" i="7"/>
  <c r="U227" i="11" s="1"/>
  <c r="V81" i="9"/>
  <c r="V81" i="8"/>
  <c r="V81" i="6"/>
  <c r="V81" i="10" s="1"/>
  <c r="V81" i="7"/>
  <c r="V81" i="11" s="1"/>
  <c r="U109" i="1"/>
  <c r="S107" i="3" s="1"/>
  <c r="V182" i="9"/>
  <c r="V182" i="8"/>
  <c r="V182" i="6"/>
  <c r="V182" i="10" s="1"/>
  <c r="V182" i="7"/>
  <c r="V182" i="11" s="1"/>
  <c r="CZ167" i="1"/>
  <c r="CZ173" i="1"/>
  <c r="CY37" i="1"/>
  <c r="Z397" i="1"/>
  <c r="CZ225" i="1"/>
  <c r="CZ474" i="1" s="1"/>
  <c r="W474" i="1"/>
  <c r="CZ120" i="1"/>
  <c r="V224" i="9"/>
  <c r="V224" i="8"/>
  <c r="V224" i="6"/>
  <c r="V224" i="10" s="1"/>
  <c r="V224" i="7"/>
  <c r="V224" i="11" s="1"/>
  <c r="CZ24" i="1"/>
  <c r="V53" i="9"/>
  <c r="V53" i="8"/>
  <c r="V53" i="6"/>
  <c r="V53" i="10" s="1"/>
  <c r="V53" i="7"/>
  <c r="V53" i="11" s="1"/>
  <c r="U33" i="9"/>
  <c r="U33" i="8"/>
  <c r="U33" i="6"/>
  <c r="U33" i="10" s="1"/>
  <c r="U33" i="7"/>
  <c r="U33" i="11" s="1"/>
  <c r="U221" i="1"/>
  <c r="S219" i="3" s="1"/>
  <c r="CY138" i="1"/>
  <c r="CY156" i="1"/>
  <c r="CY150" i="1"/>
  <c r="U150" i="9"/>
  <c r="U150" i="8"/>
  <c r="U150" i="6"/>
  <c r="U150" i="10" s="1"/>
  <c r="U150" i="7"/>
  <c r="U150" i="11" s="1"/>
  <c r="CZ56" i="1"/>
  <c r="V75" i="9"/>
  <c r="V75" i="8"/>
  <c r="V75" i="6"/>
  <c r="V75" i="10" s="1"/>
  <c r="V75" i="7"/>
  <c r="V75" i="11" s="1"/>
  <c r="V39" i="1"/>
  <c r="T37" i="3" s="1"/>
  <c r="V125" i="9"/>
  <c r="V125" i="8"/>
  <c r="V125" i="6"/>
  <c r="V125" i="10" s="1"/>
  <c r="V125" i="7"/>
  <c r="V125" i="11" s="1"/>
  <c r="V132" i="9"/>
  <c r="V132" i="8"/>
  <c r="V132" i="6"/>
  <c r="V132" i="10" s="1"/>
  <c r="V132" i="7"/>
  <c r="V132" i="11" s="1"/>
  <c r="V214" i="1"/>
  <c r="T212" i="3" s="1"/>
  <c r="V52" i="9"/>
  <c r="V52" i="8"/>
  <c r="V52" i="6"/>
  <c r="V52" i="10" s="1"/>
  <c r="V52" i="7"/>
  <c r="V52" i="11" s="1"/>
  <c r="V32" i="1"/>
  <c r="T30" i="3" s="1"/>
  <c r="V70" i="1"/>
  <c r="T68" i="3" s="1"/>
  <c r="V209" i="9"/>
  <c r="V209" i="8"/>
  <c r="V209" i="6"/>
  <c r="V209" i="10" s="1"/>
  <c r="V209" i="7"/>
  <c r="V209" i="11" s="1"/>
  <c r="CZ176" i="1"/>
  <c r="CZ175" i="1"/>
  <c r="CZ161" i="1"/>
  <c r="CZ64" i="1"/>
  <c r="V167" i="1"/>
  <c r="T165" i="3" s="1"/>
  <c r="V173" i="1"/>
  <c r="T171" i="3" s="1"/>
  <c r="V204" i="9"/>
  <c r="V204" i="8"/>
  <c r="V204" i="6"/>
  <c r="V204" i="10" s="1"/>
  <c r="V204" i="7"/>
  <c r="V204" i="11" s="1"/>
  <c r="U37" i="1"/>
  <c r="S35" i="3" s="1"/>
  <c r="V62" i="9"/>
  <c r="V62" i="8"/>
  <c r="V62" i="6"/>
  <c r="V62" i="10" s="1"/>
  <c r="V62" i="7"/>
  <c r="V62" i="11" s="1"/>
  <c r="V225" i="1"/>
  <c r="T223" i="3" s="1"/>
  <c r="V120" i="1"/>
  <c r="T118" i="3" s="1"/>
  <c r="T13" i="9"/>
  <c r="T13" i="8"/>
  <c r="T13" i="6"/>
  <c r="T13" i="10" s="1"/>
  <c r="T13" i="7"/>
  <c r="T13" i="11" s="1"/>
  <c r="W456" i="1"/>
  <c r="W388" i="1"/>
  <c r="V24" i="1"/>
  <c r="T22" i="3" s="1"/>
  <c r="V163" i="9"/>
  <c r="V163" i="8"/>
  <c r="V163" i="6"/>
  <c r="V163" i="10" s="1"/>
  <c r="V163" i="7"/>
  <c r="V163" i="11" s="1"/>
  <c r="V35" i="1"/>
  <c r="T33" i="3" s="1"/>
  <c r="U138" i="1"/>
  <c r="S136" i="3" s="1"/>
  <c r="V34" i="9"/>
  <c r="V34" i="8"/>
  <c r="V34" i="6"/>
  <c r="V34" i="10" s="1"/>
  <c r="V34" i="7"/>
  <c r="V34" i="11" s="1"/>
  <c r="V172" i="9"/>
  <c r="V172" i="8"/>
  <c r="V172" i="6"/>
  <c r="V172" i="10" s="1"/>
  <c r="V172" i="7"/>
  <c r="V172" i="11" s="1"/>
  <c r="V129" i="9"/>
  <c r="V129" i="8"/>
  <c r="V129" i="6"/>
  <c r="V129" i="10" s="1"/>
  <c r="V129" i="7"/>
  <c r="V129" i="11" s="1"/>
  <c r="V149" i="9"/>
  <c r="V149" i="8"/>
  <c r="V149" i="6"/>
  <c r="V149" i="10" s="1"/>
  <c r="V149" i="7"/>
  <c r="V149" i="11" s="1"/>
  <c r="U156" i="1"/>
  <c r="S154" i="3" s="1"/>
  <c r="U150" i="1"/>
  <c r="S148" i="3" s="1"/>
  <c r="V131" i="9"/>
  <c r="V131" i="8"/>
  <c r="V131" i="6"/>
  <c r="V131" i="10" s="1"/>
  <c r="V131" i="7"/>
  <c r="V131" i="11" s="1"/>
  <c r="U136" i="9"/>
  <c r="U136" i="8"/>
  <c r="U136" i="6"/>
  <c r="U136" i="10" s="1"/>
  <c r="U136" i="7"/>
  <c r="U136" i="11" s="1"/>
  <c r="U16" i="9"/>
  <c r="U16" i="8"/>
  <c r="U16" i="6"/>
  <c r="U16" i="10" s="1"/>
  <c r="U16" i="7"/>
  <c r="U16" i="11" s="1"/>
  <c r="V56" i="1"/>
  <c r="T54" i="3" s="1"/>
  <c r="CZ183" i="1"/>
  <c r="CZ76" i="1"/>
  <c r="CZ182" i="1"/>
  <c r="CZ155" i="1"/>
  <c r="U20" i="1"/>
  <c r="S18" i="3" s="1"/>
  <c r="U232" i="9"/>
  <c r="U232" i="8"/>
  <c r="U232" i="6"/>
  <c r="U232" i="10" s="1"/>
  <c r="U232" i="7"/>
  <c r="U232" i="11" s="1"/>
  <c r="CZ81" i="1"/>
  <c r="CZ178" i="1"/>
  <c r="CZ196" i="1"/>
  <c r="V60" i="1"/>
  <c r="T58" i="3" s="1"/>
  <c r="V16" i="1"/>
  <c r="T14" i="3" s="1"/>
  <c r="V23" i="1"/>
  <c r="T21" i="3" s="1"/>
  <c r="V74" i="9"/>
  <c r="V74" i="8"/>
  <c r="V74" i="6"/>
  <c r="V74" i="10" s="1"/>
  <c r="V74" i="7"/>
  <c r="V74" i="11" s="1"/>
  <c r="U140" i="1"/>
  <c r="S138" i="3" s="1"/>
  <c r="CZ99" i="1"/>
  <c r="V58" i="9"/>
  <c r="V58" i="8"/>
  <c r="V58" i="6"/>
  <c r="V58" i="10" s="1"/>
  <c r="V58" i="7"/>
  <c r="V58" i="11" s="1"/>
  <c r="V235" i="9"/>
  <c r="V235" i="8"/>
  <c r="V235" i="6"/>
  <c r="V235" i="10" s="1"/>
  <c r="V235" i="7"/>
  <c r="V235" i="11" s="1"/>
  <c r="V78" i="9"/>
  <c r="V78" i="8"/>
  <c r="V78" i="6"/>
  <c r="V78" i="10" s="1"/>
  <c r="V78" i="7"/>
  <c r="V78" i="11" s="1"/>
  <c r="CZ105" i="1"/>
  <c r="V87" i="9"/>
  <c r="V87" i="8"/>
  <c r="V87" i="6"/>
  <c r="V87" i="10" s="1"/>
  <c r="V87" i="7"/>
  <c r="V87" i="11" s="1"/>
  <c r="V40" i="1"/>
  <c r="T38" i="3" s="1"/>
  <c r="V123" i="9"/>
  <c r="V123" i="8"/>
  <c r="V123" i="6"/>
  <c r="V123" i="10" s="1"/>
  <c r="V123" i="7"/>
  <c r="V123" i="11" s="1"/>
  <c r="V121" i="1"/>
  <c r="T119" i="3" s="1"/>
  <c r="U142" i="9"/>
  <c r="U142" i="8"/>
  <c r="U142" i="6"/>
  <c r="U142" i="10" s="1"/>
  <c r="U142" i="7"/>
  <c r="U142" i="11" s="1"/>
  <c r="V63" i="1"/>
  <c r="T61" i="3" s="1"/>
  <c r="V103" i="9"/>
  <c r="V103" i="8"/>
  <c r="V103" i="6"/>
  <c r="V103" i="10" s="1"/>
  <c r="V103" i="7"/>
  <c r="V103" i="11" s="1"/>
  <c r="V176" i="1"/>
  <c r="T174" i="3" s="1"/>
  <c r="U184" i="9"/>
  <c r="U184" i="8"/>
  <c r="U184" i="6"/>
  <c r="U184" i="10" s="1"/>
  <c r="U184" i="7"/>
  <c r="U184" i="11" s="1"/>
  <c r="V175" i="1"/>
  <c r="T173" i="3" s="1"/>
  <c r="V143" i="9"/>
  <c r="V143" i="8"/>
  <c r="V143" i="6"/>
  <c r="V143" i="10" s="1"/>
  <c r="V143" i="7"/>
  <c r="V143" i="11" s="1"/>
  <c r="V81" i="1"/>
  <c r="T79" i="3" s="1"/>
  <c r="U28" i="9"/>
  <c r="U28" i="8"/>
  <c r="U28" i="6"/>
  <c r="U28" i="10" s="1"/>
  <c r="U28" i="7"/>
  <c r="U28" i="11" s="1"/>
  <c r="U39" i="9"/>
  <c r="U39" i="8"/>
  <c r="U39" i="6"/>
  <c r="U39" i="10" s="1"/>
  <c r="U39" i="7"/>
  <c r="U39" i="11" s="1"/>
  <c r="V161" i="1"/>
  <c r="T159" i="3" s="1"/>
  <c r="V119" i="9"/>
  <c r="V119" i="8"/>
  <c r="V119" i="6"/>
  <c r="V119" i="10" s="1"/>
  <c r="V119" i="7"/>
  <c r="V119" i="11" s="1"/>
  <c r="V64" i="1"/>
  <c r="T62" i="3" s="1"/>
  <c r="V201" i="9"/>
  <c r="V201" i="8"/>
  <c r="V201" i="6"/>
  <c r="V201" i="10" s="1"/>
  <c r="V201" i="7"/>
  <c r="V201" i="11" s="1"/>
  <c r="CX15" i="1"/>
  <c r="CZ163" i="1"/>
  <c r="CY7" i="1"/>
  <c r="CZ57" i="1"/>
  <c r="CZ55" i="1"/>
  <c r="CZ29" i="1"/>
  <c r="CZ129" i="1"/>
  <c r="CZ212" i="1"/>
  <c r="CY197" i="1"/>
  <c r="U5" i="9"/>
  <c r="U5" i="8"/>
  <c r="U5" i="6"/>
  <c r="U5" i="10" s="1"/>
  <c r="U5" i="7"/>
  <c r="U5" i="11" s="1"/>
  <c r="CZ174" i="1"/>
  <c r="U32" i="9"/>
  <c r="U32" i="8"/>
  <c r="U32" i="6"/>
  <c r="U32" i="10" s="1"/>
  <c r="U32" i="7"/>
  <c r="U32" i="11" s="1"/>
  <c r="V223" i="9"/>
  <c r="V223" i="8"/>
  <c r="V223" i="6"/>
  <c r="V223" i="10" s="1"/>
  <c r="V223" i="7"/>
  <c r="V223" i="11" s="1"/>
  <c r="V51" i="9"/>
  <c r="V51" i="8"/>
  <c r="V51" i="6"/>
  <c r="V51" i="10" s="1"/>
  <c r="V51" i="7"/>
  <c r="V51" i="11" s="1"/>
  <c r="CY154" i="1"/>
  <c r="CY18" i="1"/>
  <c r="CZ149" i="1"/>
  <c r="CZ97" i="1"/>
  <c r="CZ5" i="1"/>
  <c r="CZ77" i="1"/>
  <c r="CZ134" i="1"/>
  <c r="CZ17" i="1"/>
  <c r="CZ54" i="1"/>
  <c r="V147" i="9"/>
  <c r="V147" i="8"/>
  <c r="V147" i="6"/>
  <c r="V147" i="10" s="1"/>
  <c r="V147" i="7"/>
  <c r="V147" i="11" s="1"/>
  <c r="U46" i="9"/>
  <c r="U46" i="8"/>
  <c r="U46" i="6"/>
  <c r="U46" i="10" s="1"/>
  <c r="U46" i="7"/>
  <c r="U46" i="11" s="1"/>
  <c r="U148" i="9"/>
  <c r="U148" i="8"/>
  <c r="U148" i="6"/>
  <c r="U148" i="10" s="1"/>
  <c r="U148" i="7"/>
  <c r="U148" i="11" s="1"/>
  <c r="V183" i="1"/>
  <c r="T181" i="3" s="1"/>
  <c r="V76" i="1"/>
  <c r="T74" i="3" s="1"/>
  <c r="V157" i="9"/>
  <c r="V157" i="8"/>
  <c r="V157" i="6"/>
  <c r="V157" i="10" s="1"/>
  <c r="V157" i="7"/>
  <c r="V157" i="11" s="1"/>
  <c r="V182" i="1"/>
  <c r="T180" i="3" s="1"/>
  <c r="V155" i="1"/>
  <c r="T153" i="3" s="1"/>
  <c r="V157" i="1"/>
  <c r="T155" i="3" s="1"/>
  <c r="CZ23" i="1"/>
  <c r="Y368" i="1"/>
  <c r="Y436" i="1"/>
  <c r="Y333" i="1"/>
  <c r="V58" i="1"/>
  <c r="T56" i="3" s="1"/>
  <c r="CZ121" i="1"/>
  <c r="CZ63" i="1"/>
  <c r="V178" i="1"/>
  <c r="T176" i="3" s="1"/>
  <c r="V196" i="1"/>
  <c r="T194" i="3" s="1"/>
  <c r="V208" i="9"/>
  <c r="V208" i="8"/>
  <c r="V208" i="6"/>
  <c r="V208" i="10" s="1"/>
  <c r="V208" i="7"/>
  <c r="V208" i="11" s="1"/>
  <c r="CZ118" i="1"/>
  <c r="CZ211" i="1"/>
  <c r="CY31" i="1"/>
  <c r="V99" i="1"/>
  <c r="T97" i="3" s="1"/>
  <c r="CZ21" i="1"/>
  <c r="V191" i="9"/>
  <c r="V191" i="8"/>
  <c r="V191" i="6"/>
  <c r="V191" i="10" s="1"/>
  <c r="V191" i="7"/>
  <c r="V191" i="11" s="1"/>
  <c r="V205" i="9"/>
  <c r="V205" i="8"/>
  <c r="V205" i="6"/>
  <c r="V205" i="10" s="1"/>
  <c r="V205" i="7"/>
  <c r="V205" i="11" s="1"/>
  <c r="V194" i="9"/>
  <c r="V194" i="8"/>
  <c r="V194" i="6"/>
  <c r="V194" i="10" s="1"/>
  <c r="V194" i="7"/>
  <c r="V194" i="11" s="1"/>
  <c r="CZ116" i="1"/>
  <c r="U111" i="9"/>
  <c r="U111" i="8"/>
  <c r="U111" i="6"/>
  <c r="U111" i="10" s="1"/>
  <c r="U111" i="7"/>
  <c r="U111" i="11" s="1"/>
  <c r="V105" i="1"/>
  <c r="T103" i="3" s="1"/>
  <c r="U138" i="9"/>
  <c r="U138" i="8"/>
  <c r="U138" i="6"/>
  <c r="U138" i="10" s="1"/>
  <c r="U138" i="7"/>
  <c r="U138" i="11" s="1"/>
  <c r="CY186" i="1"/>
  <c r="CZ145" i="1"/>
  <c r="CZ112" i="1"/>
  <c r="CY106" i="1"/>
  <c r="CZ184" i="1"/>
  <c r="CZ8" i="1"/>
  <c r="CZ147" i="1"/>
  <c r="CZ66" i="1"/>
  <c r="CY162" i="1"/>
  <c r="CZ191" i="1"/>
  <c r="T15" i="1"/>
  <c r="R13" i="3" s="1"/>
  <c r="V163" i="1"/>
  <c r="T161" i="3" s="1"/>
  <c r="U7" i="1"/>
  <c r="S5" i="3" s="1"/>
  <c r="V79" i="9"/>
  <c r="V79" i="8"/>
  <c r="V79" i="6"/>
  <c r="V79" i="10" s="1"/>
  <c r="V79" i="7"/>
  <c r="V79" i="11" s="1"/>
  <c r="V124" i="9"/>
  <c r="V124" i="8"/>
  <c r="V124" i="6"/>
  <c r="V124" i="10" s="1"/>
  <c r="V124" i="7"/>
  <c r="V124" i="11" s="1"/>
  <c r="V57" i="1"/>
  <c r="T55" i="3" s="1"/>
  <c r="V55" i="1"/>
  <c r="T53" i="3" s="1"/>
  <c r="V29" i="1"/>
  <c r="T27" i="3" s="1"/>
  <c r="V189" i="9"/>
  <c r="V189" i="8"/>
  <c r="V189" i="6"/>
  <c r="V189" i="10" s="1"/>
  <c r="V189" i="7"/>
  <c r="V189" i="11" s="1"/>
  <c r="V129" i="1"/>
  <c r="T127" i="3" s="1"/>
  <c r="V212" i="1"/>
  <c r="T210" i="3" s="1"/>
  <c r="U187" i="9"/>
  <c r="U187" i="8"/>
  <c r="U187" i="6"/>
  <c r="U187" i="10" s="1"/>
  <c r="U187" i="7"/>
  <c r="U187" i="11" s="1"/>
  <c r="U197" i="1"/>
  <c r="S195" i="3" s="1"/>
  <c r="V98" i="9"/>
  <c r="V98" i="8"/>
  <c r="V98" i="6"/>
  <c r="V98" i="10" s="1"/>
  <c r="V98" i="7"/>
  <c r="V98" i="11" s="1"/>
  <c r="U164" i="9"/>
  <c r="U164" i="8"/>
  <c r="U164" i="6"/>
  <c r="U164" i="10" s="1"/>
  <c r="U164" i="7"/>
  <c r="U164" i="11" s="1"/>
  <c r="V171" i="9"/>
  <c r="V171" i="8"/>
  <c r="V171" i="6"/>
  <c r="V171" i="10" s="1"/>
  <c r="V171" i="7"/>
  <c r="V171" i="11" s="1"/>
  <c r="V174" i="1"/>
  <c r="T172" i="3" s="1"/>
  <c r="V178" i="9"/>
  <c r="V178" i="8"/>
  <c r="V178" i="6"/>
  <c r="V178" i="10" s="1"/>
  <c r="V178" i="7"/>
  <c r="V178" i="11" s="1"/>
  <c r="U35" i="9"/>
  <c r="U35" i="8"/>
  <c r="U35" i="6"/>
  <c r="U35" i="10" s="1"/>
  <c r="U35" i="7"/>
  <c r="U35" i="11" s="1"/>
  <c r="U17" i="9"/>
  <c r="U17" i="8"/>
  <c r="U17" i="6"/>
  <c r="U17" i="10" s="1"/>
  <c r="U17" i="7"/>
  <c r="U17" i="11" s="1"/>
  <c r="V127" i="9"/>
  <c r="V127" i="8"/>
  <c r="V127" i="6"/>
  <c r="V127" i="10" s="1"/>
  <c r="V127" i="7"/>
  <c r="V127" i="11" s="1"/>
  <c r="CZ133" i="1"/>
  <c r="U49" i="9"/>
  <c r="U49" i="8"/>
  <c r="U49" i="6"/>
  <c r="U49" i="10" s="1"/>
  <c r="U49" i="7"/>
  <c r="U49" i="11" s="1"/>
  <c r="U154" i="1"/>
  <c r="S152" i="3" s="1"/>
  <c r="U18" i="1"/>
  <c r="S16" i="3" s="1"/>
  <c r="V149" i="1"/>
  <c r="T147" i="3" s="1"/>
  <c r="V97" i="1"/>
  <c r="T95" i="3" s="1"/>
  <c r="V5" i="1"/>
  <c r="T3" i="3" s="1"/>
  <c r="V77" i="1"/>
  <c r="T75" i="3" s="1"/>
  <c r="V120" i="9"/>
  <c r="V120" i="8"/>
  <c r="V120" i="6"/>
  <c r="V120" i="10" s="1"/>
  <c r="V120" i="7"/>
  <c r="V120" i="11" s="1"/>
  <c r="V134" i="1"/>
  <c r="T132" i="3" s="1"/>
  <c r="V17" i="1"/>
  <c r="T15" i="3" s="1"/>
  <c r="V86" i="9"/>
  <c r="V86" i="8"/>
  <c r="V86" i="6"/>
  <c r="V86" i="10" s="1"/>
  <c r="V86" i="7"/>
  <c r="V86" i="11" s="1"/>
  <c r="V54" i="1"/>
  <c r="T52" i="3" s="1"/>
  <c r="U152" i="9"/>
  <c r="U152" i="8"/>
  <c r="U152" i="6"/>
  <c r="U152" i="10" s="1"/>
  <c r="U152" i="7"/>
  <c r="U152" i="11" s="1"/>
  <c r="V218" i="9"/>
  <c r="V218" i="8"/>
  <c r="V218" i="6"/>
  <c r="V218" i="10" s="1"/>
  <c r="V218" i="7"/>
  <c r="V218" i="11" s="1"/>
  <c r="V48" i="1"/>
  <c r="T46" i="3" s="1"/>
  <c r="V71" i="9"/>
  <c r="V71" i="8"/>
  <c r="V71" i="6"/>
  <c r="V71" i="10" s="1"/>
  <c r="V71" i="7"/>
  <c r="V71" i="11" s="1"/>
  <c r="CZ193" i="1"/>
  <c r="CZ68" i="1"/>
  <c r="V118" i="1"/>
  <c r="T116" i="3" s="1"/>
  <c r="V211" i="1"/>
  <c r="T209" i="3" s="1"/>
  <c r="U31" i="1"/>
  <c r="S29" i="3" s="1"/>
  <c r="CZ108" i="1"/>
  <c r="V180" i="9"/>
  <c r="V180" i="8"/>
  <c r="V180" i="6"/>
  <c r="V180" i="10" s="1"/>
  <c r="V180" i="7"/>
  <c r="V180" i="11" s="1"/>
  <c r="V21" i="1"/>
  <c r="T19" i="3" s="1"/>
  <c r="V116" i="1"/>
  <c r="T114" i="3" s="1"/>
  <c r="V97" i="9"/>
  <c r="V97" i="8"/>
  <c r="V97" i="6"/>
  <c r="V97" i="10" s="1"/>
  <c r="V97" i="7"/>
  <c r="V97" i="11" s="1"/>
  <c r="U186" i="1"/>
  <c r="S184" i="3" s="1"/>
  <c r="V145" i="1"/>
  <c r="T143" i="3" s="1"/>
  <c r="V112" i="1"/>
  <c r="T110" i="3" s="1"/>
  <c r="U106" i="1"/>
  <c r="S104" i="3" s="1"/>
  <c r="V114" i="9"/>
  <c r="V114" i="8"/>
  <c r="V114" i="6"/>
  <c r="V114" i="10" s="1"/>
  <c r="V114" i="7"/>
  <c r="V114" i="11" s="1"/>
  <c r="V184" i="1"/>
  <c r="T182" i="3" s="1"/>
  <c r="V8" i="1"/>
  <c r="T6" i="3" s="1"/>
  <c r="V147" i="1"/>
  <c r="T145" i="3" s="1"/>
  <c r="V228" i="9"/>
  <c r="V228" i="8"/>
  <c r="V228" i="6"/>
  <c r="V228" i="10" s="1"/>
  <c r="V228" i="7"/>
  <c r="V228" i="11" s="1"/>
  <c r="V66" i="1"/>
  <c r="T64" i="3" s="1"/>
  <c r="V226" i="9"/>
  <c r="V226" i="8"/>
  <c r="V226" i="6"/>
  <c r="V226" i="10" s="1"/>
  <c r="V226" i="7"/>
  <c r="V226" i="11" s="1"/>
  <c r="U162" i="1"/>
  <c r="S160" i="3" s="1"/>
  <c r="V67" i="9"/>
  <c r="V67" i="8"/>
  <c r="V67" i="6"/>
  <c r="V67" i="10" s="1"/>
  <c r="V67" i="7"/>
  <c r="V67" i="11" s="1"/>
  <c r="U104" i="9"/>
  <c r="U104" i="8"/>
  <c r="U104" i="6"/>
  <c r="U104" i="10" s="1"/>
  <c r="U104" i="7"/>
  <c r="U104" i="11" s="1"/>
  <c r="V191" i="1"/>
  <c r="T189" i="3" s="1"/>
  <c r="U144" i="9"/>
  <c r="U144" i="8"/>
  <c r="U144" i="6"/>
  <c r="U144" i="10" s="1"/>
  <c r="U144" i="7"/>
  <c r="U144" i="11" s="1"/>
  <c r="CY189" i="1"/>
  <c r="CZ100" i="1"/>
  <c r="CZ213" i="1"/>
  <c r="CZ226" i="1"/>
  <c r="CY34" i="1"/>
  <c r="CZ84" i="1"/>
  <c r="CZ65" i="1"/>
  <c r="CY19" i="1"/>
  <c r="CY14" i="1"/>
  <c r="CZ94" i="1"/>
  <c r="X448" i="1"/>
  <c r="X380" i="1"/>
  <c r="CZ53" i="1"/>
  <c r="V211" i="9"/>
  <c r="V211" i="8"/>
  <c r="V211" i="6"/>
  <c r="V211" i="10" s="1"/>
  <c r="V211" i="7"/>
  <c r="V211" i="11" s="1"/>
  <c r="CZ36" i="1"/>
  <c r="CZ192" i="1"/>
  <c r="CZ165" i="1"/>
  <c r="CY160" i="1"/>
  <c r="V55" i="9"/>
  <c r="V55" i="8"/>
  <c r="V55" i="6"/>
  <c r="V55" i="10" s="1"/>
  <c r="V55" i="7"/>
  <c r="V55" i="11" s="1"/>
  <c r="CZ131" i="1"/>
  <c r="CZ151" i="1"/>
  <c r="V210" i="9"/>
  <c r="V210" i="8"/>
  <c r="V210" i="6"/>
  <c r="V210" i="10" s="1"/>
  <c r="V210" i="7"/>
  <c r="V210" i="11" s="1"/>
  <c r="V133" i="1"/>
  <c r="T131" i="3" s="1"/>
  <c r="CZ50" i="1"/>
  <c r="CZ220" i="1"/>
  <c r="CY152" i="1"/>
  <c r="CY136" i="1"/>
  <c r="CZ188" i="1"/>
  <c r="CY30" i="1"/>
  <c r="U134" i="9"/>
  <c r="U134" i="8"/>
  <c r="U134" i="6"/>
  <c r="U134" i="10" s="1"/>
  <c r="U134" i="7"/>
  <c r="U134" i="11" s="1"/>
  <c r="CZ159" i="1"/>
  <c r="V186" i="9"/>
  <c r="V186" i="8"/>
  <c r="V186" i="6"/>
  <c r="V186" i="10" s="1"/>
  <c r="V186" i="7"/>
  <c r="V186" i="11" s="1"/>
  <c r="CZ126" i="1"/>
  <c r="V60" i="9"/>
  <c r="V60" i="8"/>
  <c r="V60" i="6"/>
  <c r="V60" i="10" s="1"/>
  <c r="V60" i="7"/>
  <c r="V60" i="11" s="1"/>
  <c r="V15" i="9"/>
  <c r="V15" i="8"/>
  <c r="V15" i="6"/>
  <c r="V15" i="10" s="1"/>
  <c r="V15" i="7"/>
  <c r="V15" i="11" s="1"/>
  <c r="V48" i="9"/>
  <c r="V48" i="8"/>
  <c r="V48" i="6"/>
  <c r="V48" i="10" s="1"/>
  <c r="V48" i="7"/>
  <c r="V48" i="11" s="1"/>
  <c r="V193" i="1"/>
  <c r="T191" i="3" s="1"/>
  <c r="CZ16" i="1"/>
  <c r="V153" i="9"/>
  <c r="V153" i="8"/>
  <c r="V153" i="6"/>
  <c r="V153" i="10" s="1"/>
  <c r="V153" i="7"/>
  <c r="V153" i="11" s="1"/>
  <c r="CZ40" i="1"/>
  <c r="V37" i="9"/>
  <c r="V37" i="8"/>
  <c r="V37" i="6"/>
  <c r="V37" i="10" s="1"/>
  <c r="V37" i="7"/>
  <c r="V37" i="11" s="1"/>
  <c r="CZ205" i="1"/>
  <c r="CY234" i="1"/>
  <c r="V108" i="1"/>
  <c r="T106" i="3" s="1"/>
  <c r="CZ89" i="1"/>
  <c r="V66" i="9"/>
  <c r="V66" i="8"/>
  <c r="V66" i="6"/>
  <c r="V66" i="10" s="1"/>
  <c r="V66" i="7"/>
  <c r="V66" i="11" s="1"/>
  <c r="U18" i="9"/>
  <c r="U18" i="8"/>
  <c r="U18" i="6"/>
  <c r="U18" i="10" s="1"/>
  <c r="U18" i="7"/>
  <c r="U18" i="11" s="1"/>
  <c r="CY144" i="1"/>
  <c r="V14" i="9"/>
  <c r="V14" i="8"/>
  <c r="V14" i="6"/>
  <c r="V14" i="10" s="1"/>
  <c r="V14" i="7"/>
  <c r="V14" i="11" s="1"/>
  <c r="V21" i="9"/>
  <c r="V21" i="8"/>
  <c r="V21" i="6"/>
  <c r="V21" i="10" s="1"/>
  <c r="V21" i="7"/>
  <c r="V21" i="11" s="1"/>
  <c r="CZ215" i="1"/>
  <c r="CZ230" i="1"/>
  <c r="CZ228" i="1"/>
  <c r="CY41" i="1"/>
  <c r="CZ75" i="1"/>
  <c r="CZ203" i="1"/>
  <c r="CZ72" i="1"/>
  <c r="CZ141" i="1"/>
  <c r="CZ153" i="1"/>
  <c r="V6" i="9"/>
  <c r="V6" i="8"/>
  <c r="V6" i="6"/>
  <c r="V6" i="10" s="1"/>
  <c r="V6" i="7"/>
  <c r="V6" i="11" s="1"/>
  <c r="U189" i="1"/>
  <c r="S187" i="3" s="1"/>
  <c r="V145" i="9"/>
  <c r="V145" i="8"/>
  <c r="V145" i="6"/>
  <c r="V145" i="10" s="1"/>
  <c r="V145" i="7"/>
  <c r="V145" i="11" s="1"/>
  <c r="U122" i="9"/>
  <c r="U122" i="8"/>
  <c r="U122" i="6"/>
  <c r="U122" i="10" s="1"/>
  <c r="U122" i="7"/>
  <c r="U122" i="11" s="1"/>
  <c r="V100" i="1"/>
  <c r="T98" i="3" s="1"/>
  <c r="V213" i="1"/>
  <c r="T211" i="3" s="1"/>
  <c r="V226" i="1"/>
  <c r="T224" i="3" s="1"/>
  <c r="V173" i="9"/>
  <c r="V173" i="8"/>
  <c r="V173" i="6"/>
  <c r="V173" i="10" s="1"/>
  <c r="V173" i="7"/>
  <c r="V173" i="11" s="1"/>
  <c r="U160" i="9"/>
  <c r="U160" i="8"/>
  <c r="U160" i="6"/>
  <c r="U160" i="10" s="1"/>
  <c r="U160" i="7"/>
  <c r="U160" i="11" s="1"/>
  <c r="U34" i="1"/>
  <c r="S32" i="3" s="1"/>
  <c r="V84" i="1"/>
  <c r="T82" i="3" s="1"/>
  <c r="V65" i="1"/>
  <c r="T63" i="3" s="1"/>
  <c r="U19" i="1"/>
  <c r="S17" i="3" s="1"/>
  <c r="V151" i="9"/>
  <c r="V151" i="8"/>
  <c r="V151" i="6"/>
  <c r="V151" i="10" s="1"/>
  <c r="V151" i="7"/>
  <c r="V151" i="11" s="1"/>
  <c r="U14" i="1"/>
  <c r="S12" i="3" s="1"/>
  <c r="V94" i="1"/>
  <c r="T92" i="3" s="1"/>
  <c r="V53" i="1"/>
  <c r="T51" i="3" s="1"/>
  <c r="V161" i="9"/>
  <c r="V161" i="8"/>
  <c r="V161" i="6"/>
  <c r="V161" i="10" s="1"/>
  <c r="V161" i="7"/>
  <c r="V161" i="11" s="1"/>
  <c r="V36" i="1"/>
  <c r="T34" i="3" s="1"/>
  <c r="V192" i="1"/>
  <c r="T190" i="3" s="1"/>
  <c r="V165" i="1"/>
  <c r="T163" i="3" s="1"/>
  <c r="U160" i="1"/>
  <c r="S158" i="3" s="1"/>
  <c r="V27" i="9"/>
  <c r="V27" i="8"/>
  <c r="V27" i="6"/>
  <c r="V27" i="10" s="1"/>
  <c r="V27" i="7"/>
  <c r="V27" i="11" s="1"/>
  <c r="V131" i="1"/>
  <c r="T129" i="3" s="1"/>
  <c r="V151" i="1"/>
  <c r="T149" i="3" s="1"/>
  <c r="U12" i="9"/>
  <c r="U12" i="8"/>
  <c r="U12" i="6"/>
  <c r="U12" i="10" s="1"/>
  <c r="U12" i="7"/>
  <c r="U12" i="11" s="1"/>
  <c r="CZ88" i="1"/>
  <c r="V51" i="1"/>
  <c r="T49" i="3" s="1"/>
  <c r="V50" i="1"/>
  <c r="T48" i="3" s="1"/>
  <c r="V220" i="1"/>
  <c r="T218" i="3" s="1"/>
  <c r="U152" i="1"/>
  <c r="S150" i="3" s="1"/>
  <c r="V188" i="1"/>
  <c r="T186" i="3" s="1"/>
  <c r="V190" i="9"/>
  <c r="V190" i="8"/>
  <c r="V190" i="6"/>
  <c r="V190" i="10" s="1"/>
  <c r="V190" i="7"/>
  <c r="V190" i="11" s="1"/>
  <c r="U30" i="1"/>
  <c r="S28" i="3" s="1"/>
  <c r="V136" i="1"/>
  <c r="T134" i="3" s="1"/>
  <c r="U219" i="9"/>
  <c r="U219" i="8"/>
  <c r="U219" i="6"/>
  <c r="U219" i="10" s="1"/>
  <c r="U219" i="7"/>
  <c r="U219" i="11" s="1"/>
  <c r="V159" i="1"/>
  <c r="T157" i="3" s="1"/>
  <c r="V59" i="9"/>
  <c r="V59" i="8"/>
  <c r="V59" i="6"/>
  <c r="V59" i="10" s="1"/>
  <c r="V59" i="7"/>
  <c r="V59" i="11" s="1"/>
  <c r="X304" i="1"/>
  <c r="V95" i="9"/>
  <c r="V95" i="8"/>
  <c r="V95" i="6"/>
  <c r="V95" i="10" s="1"/>
  <c r="V95" i="7"/>
  <c r="V95" i="11" s="1"/>
  <c r="V126" i="1"/>
  <c r="T124" i="3" s="1"/>
  <c r="CZ210" i="1"/>
  <c r="CZ25" i="1"/>
  <c r="V3" i="9"/>
  <c r="V3" i="8"/>
  <c r="V3" i="6"/>
  <c r="V3" i="10" s="1"/>
  <c r="V3" i="7"/>
  <c r="V3" i="11" s="1"/>
  <c r="W303" i="1" l="1"/>
  <c r="W367" i="1" s="1"/>
  <c r="CY222" i="1"/>
  <c r="U222" i="1"/>
  <c r="S220" i="3" s="1"/>
  <c r="U220" i="9"/>
  <c r="U220" i="8"/>
  <c r="U220" i="6"/>
  <c r="U220" i="10" s="1"/>
  <c r="U220" i="7"/>
  <c r="U220" i="11" s="1"/>
  <c r="CY27" i="1"/>
  <c r="U80" i="9"/>
  <c r="U80" i="8"/>
  <c r="U80" i="6"/>
  <c r="U80" i="10" s="1"/>
  <c r="U80" i="7"/>
  <c r="U80" i="11" s="1"/>
  <c r="V266" i="1"/>
  <c r="V305" i="1" s="1"/>
  <c r="CY137" i="1"/>
  <c r="U102" i="1"/>
  <c r="S100" i="3" s="1"/>
  <c r="U137" i="9"/>
  <c r="U137" i="8"/>
  <c r="U137" i="6"/>
  <c r="U137" i="10" s="1"/>
  <c r="U137" i="7"/>
  <c r="U137" i="11" s="1"/>
  <c r="U10" i="1"/>
  <c r="S8" i="3" s="1"/>
  <c r="U84" i="9"/>
  <c r="U84" i="8"/>
  <c r="U84" i="6"/>
  <c r="U84" i="10" s="1"/>
  <c r="U84" i="7"/>
  <c r="U84" i="11" s="1"/>
  <c r="U27" i="1"/>
  <c r="S25" i="3" s="1"/>
  <c r="U36" i="7"/>
  <c r="U36" i="11" s="1"/>
  <c r="U36" i="9"/>
  <c r="U36" i="8"/>
  <c r="U36" i="6"/>
  <c r="U36" i="10" s="1"/>
  <c r="U146" i="6"/>
  <c r="U146" i="10" s="1"/>
  <c r="U146" i="8"/>
  <c r="U146" i="7"/>
  <c r="U146" i="11" s="1"/>
  <c r="U146" i="9"/>
  <c r="U24" i="9"/>
  <c r="U24" i="8"/>
  <c r="U24" i="6"/>
  <c r="U24" i="10" s="1"/>
  <c r="U24" i="7"/>
  <c r="U24" i="11" s="1"/>
  <c r="U137" i="1"/>
  <c r="S135" i="3" s="1"/>
  <c r="CY10" i="1"/>
  <c r="CY171" i="1"/>
  <c r="U105" i="9"/>
  <c r="U105" i="8"/>
  <c r="U105" i="6"/>
  <c r="U105" i="10" s="1"/>
  <c r="U105" i="7"/>
  <c r="U105" i="11" s="1"/>
  <c r="CY74" i="1"/>
  <c r="V470" i="1"/>
  <c r="CY82" i="1"/>
  <c r="CY470" i="1" s="1"/>
  <c r="CY101" i="1"/>
  <c r="CY471" i="1" s="1"/>
  <c r="V471" i="1"/>
  <c r="CY139" i="1"/>
  <c r="U99" i="7"/>
  <c r="U99" i="11" s="1"/>
  <c r="U99" i="9"/>
  <c r="U99" i="8"/>
  <c r="U99" i="6"/>
  <c r="U99" i="10" s="1"/>
  <c r="U10" i="9"/>
  <c r="U10" i="8"/>
  <c r="U10" i="6"/>
  <c r="U10" i="10" s="1"/>
  <c r="U10" i="7"/>
  <c r="U10" i="11" s="1"/>
  <c r="CY107" i="1"/>
  <c r="U171" i="1"/>
  <c r="S169" i="3" s="1"/>
  <c r="U74" i="1"/>
  <c r="S72" i="3" s="1"/>
  <c r="U82" i="1"/>
  <c r="S80" i="3" s="1"/>
  <c r="U198" i="8"/>
  <c r="U198" i="9"/>
  <c r="U198" i="6"/>
  <c r="U198" i="10" s="1"/>
  <c r="U198" i="7"/>
  <c r="U198" i="11" s="1"/>
  <c r="U101" i="1"/>
  <c r="S99" i="3" s="1"/>
  <c r="U139" i="1"/>
  <c r="S137" i="3" s="1"/>
  <c r="T225" i="9"/>
  <c r="T225" i="8"/>
  <c r="T225" i="6"/>
  <c r="T225" i="10" s="1"/>
  <c r="T225" i="7"/>
  <c r="T225" i="11" s="1"/>
  <c r="U107" i="1"/>
  <c r="S105" i="3" s="1"/>
  <c r="CY86" i="1"/>
  <c r="W447" i="1"/>
  <c r="W379" i="1"/>
  <c r="CY148" i="1"/>
  <c r="V268" i="1"/>
  <c r="V307" i="1" s="1"/>
  <c r="CY26" i="1"/>
  <c r="CY111" i="1"/>
  <c r="CY12" i="1"/>
  <c r="U109" i="9"/>
  <c r="U109" i="8"/>
  <c r="U109" i="6"/>
  <c r="U109" i="10" s="1"/>
  <c r="U109" i="7"/>
  <c r="U109" i="11" s="1"/>
  <c r="U11" i="9"/>
  <c r="U11" i="8"/>
  <c r="U11" i="6"/>
  <c r="U11" i="10" s="1"/>
  <c r="U11" i="7"/>
  <c r="U11" i="11" s="1"/>
  <c r="U86" i="1"/>
  <c r="S84" i="3" s="1"/>
  <c r="U169" i="7"/>
  <c r="U169" i="11" s="1"/>
  <c r="U169" i="9"/>
  <c r="U169" i="8"/>
  <c r="U169" i="6"/>
  <c r="U169" i="10" s="1"/>
  <c r="U148" i="1"/>
  <c r="S146" i="3" s="1"/>
  <c r="U26" i="1"/>
  <c r="S24" i="3" s="1"/>
  <c r="CY200" i="1"/>
  <c r="U111" i="1"/>
  <c r="S109" i="3" s="1"/>
  <c r="U12" i="1"/>
  <c r="S10" i="3" s="1"/>
  <c r="W369" i="1"/>
  <c r="W437" i="1"/>
  <c r="U215" i="9"/>
  <c r="U215" i="8"/>
  <c r="U215" i="6"/>
  <c r="U215" i="10" s="1"/>
  <c r="U215" i="7"/>
  <c r="U215" i="11" s="1"/>
  <c r="V468" i="1"/>
  <c r="CY38" i="1"/>
  <c r="CY468" i="1" s="1"/>
  <c r="V264" i="1"/>
  <c r="W435" i="1"/>
  <c r="U200" i="1"/>
  <c r="S198" i="3" s="1"/>
  <c r="CY13" i="1"/>
  <c r="U135" i="9"/>
  <c r="U135" i="8"/>
  <c r="U135" i="6"/>
  <c r="U135" i="10" s="1"/>
  <c r="U135" i="7"/>
  <c r="U135" i="11" s="1"/>
  <c r="V276" i="1"/>
  <c r="V315" i="1" s="1"/>
  <c r="CY217" i="1"/>
  <c r="U100" i="6"/>
  <c r="U100" i="10" s="1"/>
  <c r="U100" i="7"/>
  <c r="U100" i="11" s="1"/>
  <c r="U100" i="9"/>
  <c r="U100" i="8"/>
  <c r="CY179" i="1"/>
  <c r="U25" i="7"/>
  <c r="U25" i="11" s="1"/>
  <c r="U25" i="9"/>
  <c r="U25" i="8"/>
  <c r="U25" i="6"/>
  <c r="U25" i="10" s="1"/>
  <c r="U177" i="9"/>
  <c r="U177" i="8"/>
  <c r="U177" i="6"/>
  <c r="U177" i="10" s="1"/>
  <c r="U177" i="7"/>
  <c r="U177" i="11" s="1"/>
  <c r="U38" i="1"/>
  <c r="S36" i="3" s="1"/>
  <c r="U72" i="6"/>
  <c r="U72" i="10" s="1"/>
  <c r="U72" i="7"/>
  <c r="U72" i="11" s="1"/>
  <c r="U72" i="9"/>
  <c r="U72" i="8"/>
  <c r="W371" i="1"/>
  <c r="W439" i="1"/>
  <c r="U13" i="1"/>
  <c r="S11" i="3" s="1"/>
  <c r="U225" i="9"/>
  <c r="U225" i="6"/>
  <c r="U225" i="10" s="1"/>
  <c r="U225" i="7"/>
  <c r="U225" i="11" s="1"/>
  <c r="U225" i="8"/>
  <c r="CY102" i="1"/>
  <c r="CY472" i="1" s="1"/>
  <c r="V472" i="1"/>
  <c r="U217" i="1"/>
  <c r="S215" i="3" s="1"/>
  <c r="U8" i="8"/>
  <c r="U8" i="6"/>
  <c r="U8" i="10" s="1"/>
  <c r="U8" i="7"/>
  <c r="U8" i="11" s="1"/>
  <c r="U8" i="9"/>
  <c r="U179" i="1"/>
  <c r="S177" i="3" s="1"/>
  <c r="U139" i="9"/>
  <c r="U139" i="8"/>
  <c r="U139" i="6"/>
  <c r="U139" i="10" s="1"/>
  <c r="U139" i="7"/>
  <c r="U139" i="11" s="1"/>
  <c r="T134" i="9"/>
  <c r="T134" i="8"/>
  <c r="T134" i="6"/>
  <c r="T134" i="10" s="1"/>
  <c r="T134" i="7"/>
  <c r="T134" i="11" s="1"/>
  <c r="CY188" i="1"/>
  <c r="U51" i="1"/>
  <c r="S49" i="3" s="1"/>
  <c r="U50" i="1"/>
  <c r="S48" i="3" s="1"/>
  <c r="U151" i="1"/>
  <c r="S149" i="3" s="1"/>
  <c r="T160" i="1"/>
  <c r="R158" i="3" s="1"/>
  <c r="T14" i="1"/>
  <c r="R12" i="3" s="1"/>
  <c r="U65" i="1"/>
  <c r="S63" i="3" s="1"/>
  <c r="U213" i="1"/>
  <c r="S211" i="3" s="1"/>
  <c r="U201" i="9"/>
  <c r="U201" i="8"/>
  <c r="U201" i="6"/>
  <c r="U201" i="10" s="1"/>
  <c r="U201" i="7"/>
  <c r="U201" i="11" s="1"/>
  <c r="U228" i="9"/>
  <c r="U228" i="8"/>
  <c r="U228" i="6"/>
  <c r="U228" i="10" s="1"/>
  <c r="U228" i="7"/>
  <c r="U228" i="11" s="1"/>
  <c r="U108" i="1"/>
  <c r="S106" i="3" s="1"/>
  <c r="U157" i="9"/>
  <c r="U157" i="8"/>
  <c r="U157" i="6"/>
  <c r="U157" i="10" s="1"/>
  <c r="U157" i="7"/>
  <c r="U157" i="11" s="1"/>
  <c r="U186" i="9"/>
  <c r="U186" i="8"/>
  <c r="U186" i="6"/>
  <c r="U186" i="10" s="1"/>
  <c r="U186" i="7"/>
  <c r="U186" i="11" s="1"/>
  <c r="CY133" i="1"/>
  <c r="U92" i="9"/>
  <c r="U92" i="8"/>
  <c r="U92" i="6"/>
  <c r="U92" i="10" s="1"/>
  <c r="U92" i="7"/>
  <c r="U92" i="11" s="1"/>
  <c r="U82" i="9"/>
  <c r="U82" i="8"/>
  <c r="U82" i="6"/>
  <c r="U82" i="10" s="1"/>
  <c r="U82" i="7"/>
  <c r="U82" i="11" s="1"/>
  <c r="CY191" i="1"/>
  <c r="CY66" i="1"/>
  <c r="CY8" i="1"/>
  <c r="CX106" i="1"/>
  <c r="CY211" i="1"/>
  <c r="CY97" i="1"/>
  <c r="CY57" i="1"/>
  <c r="U110" i="9"/>
  <c r="U110" i="8"/>
  <c r="U110" i="6"/>
  <c r="U110" i="10" s="1"/>
  <c r="U110" i="7"/>
  <c r="U110" i="11" s="1"/>
  <c r="U114" i="9"/>
  <c r="U114" i="8"/>
  <c r="U114" i="6"/>
  <c r="U114" i="10" s="1"/>
  <c r="U114" i="7"/>
  <c r="U114" i="11" s="1"/>
  <c r="CY99" i="1"/>
  <c r="U116" i="9"/>
  <c r="U116" i="8"/>
  <c r="U116" i="6"/>
  <c r="U116" i="10" s="1"/>
  <c r="U116" i="7"/>
  <c r="U116" i="11" s="1"/>
  <c r="U178" i="1"/>
  <c r="S176" i="3" s="1"/>
  <c r="CY155" i="1"/>
  <c r="CY76" i="1"/>
  <c r="T16" i="9"/>
  <c r="T16" i="8"/>
  <c r="T16" i="6"/>
  <c r="T16" i="10" s="1"/>
  <c r="T16" i="7"/>
  <c r="T16" i="11" s="1"/>
  <c r="U172" i="9"/>
  <c r="U172" i="8"/>
  <c r="U172" i="6"/>
  <c r="U172" i="10" s="1"/>
  <c r="U172" i="7"/>
  <c r="U172" i="11" s="1"/>
  <c r="U53" i="9"/>
  <c r="U53" i="8"/>
  <c r="U53" i="6"/>
  <c r="U53" i="10" s="1"/>
  <c r="U53" i="7"/>
  <c r="U53" i="11" s="1"/>
  <c r="CY63" i="1"/>
  <c r="CY23" i="1"/>
  <c r="CX20" i="1"/>
  <c r="CX150" i="1"/>
  <c r="T33" i="9"/>
  <c r="T33" i="8"/>
  <c r="T33" i="6"/>
  <c r="T33" i="10" s="1"/>
  <c r="T33" i="7"/>
  <c r="T33" i="11" s="1"/>
  <c r="V474" i="1"/>
  <c r="CY225" i="1"/>
  <c r="CY474" i="1" s="1"/>
  <c r="CX37" i="1"/>
  <c r="CY167" i="1"/>
  <c r="CY32" i="1"/>
  <c r="CY39" i="1"/>
  <c r="CX124" i="1"/>
  <c r="CY83" i="1"/>
  <c r="CX113" i="1"/>
  <c r="CY62" i="1"/>
  <c r="CY122" i="1"/>
  <c r="T107" i="9"/>
  <c r="T107" i="8"/>
  <c r="T107" i="6"/>
  <c r="T107" i="10" s="1"/>
  <c r="T107" i="7"/>
  <c r="T107" i="11" s="1"/>
  <c r="U81" i="9"/>
  <c r="U81" i="8"/>
  <c r="U81" i="6"/>
  <c r="U81" i="10" s="1"/>
  <c r="U81" i="7"/>
  <c r="U81" i="11" s="1"/>
  <c r="U78" i="9"/>
  <c r="U78" i="8"/>
  <c r="U78" i="6"/>
  <c r="U78" i="10" s="1"/>
  <c r="U78" i="7"/>
  <c r="U78" i="11" s="1"/>
  <c r="U25" i="1"/>
  <c r="S23" i="3" s="1"/>
  <c r="T192" i="9"/>
  <c r="T192" i="8"/>
  <c r="T192" i="6"/>
  <c r="T192" i="10" s="1"/>
  <c r="T192" i="7"/>
  <c r="T192" i="11" s="1"/>
  <c r="CY88" i="1"/>
  <c r="T164" i="9"/>
  <c r="T164" i="8"/>
  <c r="T164" i="6"/>
  <c r="T164" i="10" s="1"/>
  <c r="T164" i="7"/>
  <c r="T164" i="11" s="1"/>
  <c r="U75" i="1"/>
  <c r="S73" i="3" s="1"/>
  <c r="U215" i="1"/>
  <c r="S213" i="3" s="1"/>
  <c r="T234" i="1"/>
  <c r="R232" i="3" s="1"/>
  <c r="CY220" i="1"/>
  <c r="T189" i="1"/>
  <c r="R187" i="3" s="1"/>
  <c r="CY165" i="1"/>
  <c r="CY84" i="1"/>
  <c r="CY100" i="1"/>
  <c r="U14" i="9"/>
  <c r="U14" i="8"/>
  <c r="U14" i="6"/>
  <c r="U14" i="10" s="1"/>
  <c r="U14" i="7"/>
  <c r="U14" i="11" s="1"/>
  <c r="U133" i="1"/>
  <c r="S131" i="3" s="1"/>
  <c r="U129" i="9"/>
  <c r="U129" i="8"/>
  <c r="U129" i="6"/>
  <c r="U129" i="10" s="1"/>
  <c r="U129" i="7"/>
  <c r="U129" i="11" s="1"/>
  <c r="U163" i="9"/>
  <c r="U163" i="8"/>
  <c r="U163" i="6"/>
  <c r="U163" i="10" s="1"/>
  <c r="U163" i="7"/>
  <c r="U163" i="11" s="1"/>
  <c r="U98" i="9"/>
  <c r="U98" i="8"/>
  <c r="U98" i="6"/>
  <c r="U98" i="10" s="1"/>
  <c r="U98" i="7"/>
  <c r="U98" i="11" s="1"/>
  <c r="U191" i="1"/>
  <c r="S189" i="3" s="1"/>
  <c r="U66" i="1"/>
  <c r="S64" i="3" s="1"/>
  <c r="U8" i="1"/>
  <c r="S6" i="3" s="1"/>
  <c r="T106" i="1"/>
  <c r="R104" i="3" s="1"/>
  <c r="U211" i="1"/>
  <c r="S209" i="3" s="1"/>
  <c r="U97" i="1"/>
  <c r="S95" i="3" s="1"/>
  <c r="U57" i="1"/>
  <c r="S55" i="3" s="1"/>
  <c r="U189" i="9"/>
  <c r="U189" i="8"/>
  <c r="U189" i="6"/>
  <c r="U189" i="10" s="1"/>
  <c r="U189" i="7"/>
  <c r="U189" i="11" s="1"/>
  <c r="CY105" i="1"/>
  <c r="U99" i="1"/>
  <c r="S97" i="3" s="1"/>
  <c r="U155" i="1"/>
  <c r="S153" i="3" s="1"/>
  <c r="U76" i="1"/>
  <c r="S74" i="3" s="1"/>
  <c r="U52" i="9"/>
  <c r="U52" i="8"/>
  <c r="U52" i="6"/>
  <c r="U52" i="10" s="1"/>
  <c r="U52" i="7"/>
  <c r="U52" i="11" s="1"/>
  <c r="S13" i="9"/>
  <c r="S13" i="8"/>
  <c r="S13" i="6"/>
  <c r="S13" i="10" s="1"/>
  <c r="S13" i="7"/>
  <c r="S13" i="11" s="1"/>
  <c r="U63" i="1"/>
  <c r="S61" i="3" s="1"/>
  <c r="U97" i="9"/>
  <c r="U97" i="8"/>
  <c r="U97" i="6"/>
  <c r="U97" i="10" s="1"/>
  <c r="U97" i="7"/>
  <c r="U97" i="11" s="1"/>
  <c r="U23" i="1"/>
  <c r="S21" i="3" s="1"/>
  <c r="U176" i="9"/>
  <c r="U176" i="8"/>
  <c r="U176" i="6"/>
  <c r="U176" i="10" s="1"/>
  <c r="U176" i="7"/>
  <c r="U176" i="11" s="1"/>
  <c r="T20" i="1"/>
  <c r="R18" i="3" s="1"/>
  <c r="U181" i="9"/>
  <c r="U181" i="8"/>
  <c r="U181" i="6"/>
  <c r="U181" i="10" s="1"/>
  <c r="U181" i="7"/>
  <c r="U181" i="11" s="1"/>
  <c r="T150" i="1"/>
  <c r="R148" i="3" s="1"/>
  <c r="U35" i="1"/>
  <c r="S33" i="3" s="1"/>
  <c r="U225" i="1"/>
  <c r="S223" i="3" s="1"/>
  <c r="T37" i="1"/>
  <c r="R35" i="3" s="1"/>
  <c r="U167" i="1"/>
  <c r="S165" i="3" s="1"/>
  <c r="U174" i="9"/>
  <c r="U174" i="8"/>
  <c r="U174" i="6"/>
  <c r="U174" i="10" s="1"/>
  <c r="U174" i="7"/>
  <c r="U174" i="11" s="1"/>
  <c r="U32" i="1"/>
  <c r="S30" i="3" s="1"/>
  <c r="U39" i="1"/>
  <c r="S37" i="3" s="1"/>
  <c r="CX221" i="1"/>
  <c r="T124" i="1"/>
  <c r="R122" i="3" s="1"/>
  <c r="U83" i="1"/>
  <c r="S81" i="3" s="1"/>
  <c r="T113" i="1"/>
  <c r="R111" i="3" s="1"/>
  <c r="U30" i="9"/>
  <c r="U30" i="8"/>
  <c r="U30" i="6"/>
  <c r="U30" i="10" s="1"/>
  <c r="U30" i="7"/>
  <c r="U30" i="11" s="1"/>
  <c r="U62" i="1"/>
  <c r="S60" i="3" s="1"/>
  <c r="U122" i="1"/>
  <c r="S120" i="3" s="1"/>
  <c r="CX166" i="1"/>
  <c r="U285" i="1"/>
  <c r="U324" i="1" s="1"/>
  <c r="CY35" i="1"/>
  <c r="CY52" i="1"/>
  <c r="V277" i="1"/>
  <c r="V316" i="1" s="1"/>
  <c r="CY206" i="1"/>
  <c r="CY210" i="1"/>
  <c r="U183" i="9"/>
  <c r="U183" i="8"/>
  <c r="U183" i="6"/>
  <c r="U183" i="10" s="1"/>
  <c r="U183" i="7"/>
  <c r="U183" i="11" s="1"/>
  <c r="U88" i="1"/>
  <c r="S86" i="3" s="1"/>
  <c r="CX41" i="1"/>
  <c r="CX144" i="1"/>
  <c r="CY205" i="1"/>
  <c r="U192" i="1"/>
  <c r="S190" i="3" s="1"/>
  <c r="T142" i="9"/>
  <c r="T142" i="8"/>
  <c r="T142" i="6"/>
  <c r="T142" i="10" s="1"/>
  <c r="T142" i="7"/>
  <c r="T142" i="11" s="1"/>
  <c r="U188" i="1"/>
  <c r="S186" i="3" s="1"/>
  <c r="CY159" i="1"/>
  <c r="U86" i="9"/>
  <c r="U86" i="8"/>
  <c r="U86" i="6"/>
  <c r="U86" i="10" s="1"/>
  <c r="U86" i="7"/>
  <c r="U86" i="11" s="1"/>
  <c r="U100" i="1"/>
  <c r="S98" i="3" s="1"/>
  <c r="U151" i="9"/>
  <c r="U151" i="8"/>
  <c r="U151" i="6"/>
  <c r="U151" i="10" s="1"/>
  <c r="U151" i="7"/>
  <c r="U151" i="11" s="1"/>
  <c r="U73" i="9"/>
  <c r="U73" i="8"/>
  <c r="U73" i="6"/>
  <c r="U73" i="10" s="1"/>
  <c r="U73" i="7"/>
  <c r="U73" i="11" s="1"/>
  <c r="U213" i="9"/>
  <c r="U213" i="8"/>
  <c r="U213" i="6"/>
  <c r="U213" i="10" s="1"/>
  <c r="U213" i="7"/>
  <c r="U213" i="11" s="1"/>
  <c r="T232" i="9"/>
  <c r="T232" i="8"/>
  <c r="T232" i="6"/>
  <c r="T232" i="10" s="1"/>
  <c r="T232" i="7"/>
  <c r="T232" i="11" s="1"/>
  <c r="U38" i="9"/>
  <c r="U38" i="8"/>
  <c r="U38" i="6"/>
  <c r="U38" i="10" s="1"/>
  <c r="U38" i="7"/>
  <c r="U38" i="11" s="1"/>
  <c r="CY193" i="1"/>
  <c r="U124" i="9"/>
  <c r="U124" i="8"/>
  <c r="U124" i="6"/>
  <c r="U124" i="10" s="1"/>
  <c r="U124" i="7"/>
  <c r="U124" i="11" s="1"/>
  <c r="T12" i="9"/>
  <c r="T12" i="8"/>
  <c r="T12" i="6"/>
  <c r="T12" i="10" s="1"/>
  <c r="T12" i="7"/>
  <c r="T12" i="11" s="1"/>
  <c r="CX162" i="1"/>
  <c r="CY184" i="1"/>
  <c r="CY112" i="1"/>
  <c r="CY118" i="1"/>
  <c r="CY149" i="1"/>
  <c r="CX7" i="1"/>
  <c r="U6" i="9"/>
  <c r="U6" i="8"/>
  <c r="U6" i="6"/>
  <c r="U6" i="10" s="1"/>
  <c r="U6" i="7"/>
  <c r="U6" i="11" s="1"/>
  <c r="U143" i="9"/>
  <c r="U143" i="8"/>
  <c r="U143" i="6"/>
  <c r="U143" i="10" s="1"/>
  <c r="U143" i="7"/>
  <c r="U143" i="11" s="1"/>
  <c r="U105" i="1"/>
  <c r="S103" i="3" s="1"/>
  <c r="U61" i="9"/>
  <c r="U61" i="8"/>
  <c r="U61" i="6"/>
  <c r="U61" i="10" s="1"/>
  <c r="U61" i="7"/>
  <c r="U61" i="11" s="1"/>
  <c r="Y397" i="1"/>
  <c r="CY182" i="1"/>
  <c r="CY183" i="1"/>
  <c r="U3" i="9"/>
  <c r="U3" i="8"/>
  <c r="U3" i="6"/>
  <c r="U3" i="10" s="1"/>
  <c r="U3" i="7"/>
  <c r="U3" i="11" s="1"/>
  <c r="T152" i="9"/>
  <c r="T152" i="8"/>
  <c r="T152" i="6"/>
  <c r="T152" i="10" s="1"/>
  <c r="T152" i="7"/>
  <c r="T152" i="11" s="1"/>
  <c r="U210" i="9"/>
  <c r="U210" i="8"/>
  <c r="U210" i="6"/>
  <c r="U210" i="10" s="1"/>
  <c r="U210" i="7"/>
  <c r="U210" i="11" s="1"/>
  <c r="U55" i="9"/>
  <c r="U55" i="8"/>
  <c r="U55" i="6"/>
  <c r="U55" i="10" s="1"/>
  <c r="U55" i="7"/>
  <c r="U55" i="11" s="1"/>
  <c r="CY176" i="1"/>
  <c r="CX140" i="1"/>
  <c r="CY16" i="1"/>
  <c r="CY56" i="1"/>
  <c r="CX156" i="1"/>
  <c r="T221" i="1"/>
  <c r="R219" i="3" s="1"/>
  <c r="U118" i="9"/>
  <c r="U118" i="8"/>
  <c r="U118" i="6"/>
  <c r="U118" i="10" s="1"/>
  <c r="U118" i="7"/>
  <c r="U118" i="11" s="1"/>
  <c r="CX229" i="1"/>
  <c r="CY59" i="1"/>
  <c r="CY80" i="1"/>
  <c r="CY127" i="1"/>
  <c r="CY185" i="1"/>
  <c r="V265" i="1"/>
  <c r="CY180" i="1"/>
  <c r="T166" i="1"/>
  <c r="R164" i="3" s="1"/>
  <c r="U52" i="1"/>
  <c r="S50" i="3" s="1"/>
  <c r="U206" i="1"/>
  <c r="S204" i="3" s="1"/>
  <c r="T227" i="9"/>
  <c r="T227" i="8"/>
  <c r="T227" i="6"/>
  <c r="T227" i="10" s="1"/>
  <c r="T227" i="7"/>
  <c r="T227" i="11" s="1"/>
  <c r="U235" i="9"/>
  <c r="U235" i="8"/>
  <c r="U235" i="6"/>
  <c r="U235" i="10" s="1"/>
  <c r="U235" i="7"/>
  <c r="U235" i="11" s="1"/>
  <c r="U210" i="1"/>
  <c r="S208" i="3" s="1"/>
  <c r="U60" i="9"/>
  <c r="U60" i="8"/>
  <c r="U60" i="6"/>
  <c r="U60" i="10" s="1"/>
  <c r="U60" i="7"/>
  <c r="U60" i="11" s="1"/>
  <c r="U197" i="9"/>
  <c r="U197" i="8"/>
  <c r="U197" i="6"/>
  <c r="U197" i="10" s="1"/>
  <c r="U197" i="7"/>
  <c r="U197" i="11" s="1"/>
  <c r="T41" i="1"/>
  <c r="R39" i="3" s="1"/>
  <c r="T144" i="1"/>
  <c r="R142" i="3" s="1"/>
  <c r="U205" i="1"/>
  <c r="S203" i="3" s="1"/>
  <c r="T39" i="9"/>
  <c r="T39" i="8"/>
  <c r="T39" i="6"/>
  <c r="T39" i="10" s="1"/>
  <c r="T39" i="7"/>
  <c r="T39" i="11" s="1"/>
  <c r="U136" i="1"/>
  <c r="S134" i="3" s="1"/>
  <c r="CY131" i="1"/>
  <c r="U23" i="9"/>
  <c r="U23" i="8"/>
  <c r="U23" i="6"/>
  <c r="U23" i="10" s="1"/>
  <c r="U23" i="7"/>
  <c r="U23" i="11" s="1"/>
  <c r="CX30" i="1"/>
  <c r="CX152" i="1"/>
  <c r="CX136" i="1"/>
  <c r="U131" i="1"/>
  <c r="S129" i="3" s="1"/>
  <c r="U165" i="1"/>
  <c r="S163" i="3" s="1"/>
  <c r="U84" i="1"/>
  <c r="S82" i="3" s="1"/>
  <c r="U159" i="1"/>
  <c r="S157" i="3" s="1"/>
  <c r="T30" i="1"/>
  <c r="R28" i="3" s="1"/>
  <c r="T152" i="1"/>
  <c r="R150" i="3" s="1"/>
  <c r="CY192" i="1"/>
  <c r="CY53" i="1"/>
  <c r="CX34" i="1"/>
  <c r="CX189" i="1"/>
  <c r="U193" i="1"/>
  <c r="S191" i="3" s="1"/>
  <c r="T150" i="9"/>
  <c r="T150" i="8"/>
  <c r="T150" i="6"/>
  <c r="T150" i="10" s="1"/>
  <c r="T150" i="7"/>
  <c r="T150" i="11" s="1"/>
  <c r="U190" i="9"/>
  <c r="U190" i="8"/>
  <c r="U190" i="6"/>
  <c r="U190" i="10" s="1"/>
  <c r="U190" i="7"/>
  <c r="U190" i="11" s="1"/>
  <c r="U51" i="9"/>
  <c r="U51" i="8"/>
  <c r="U51" i="6"/>
  <c r="U51" i="10" s="1"/>
  <c r="U51" i="7"/>
  <c r="U51" i="11" s="1"/>
  <c r="T32" i="9"/>
  <c r="T32" i="8"/>
  <c r="T32" i="6"/>
  <c r="T32" i="10" s="1"/>
  <c r="T32" i="7"/>
  <c r="T32" i="11" s="1"/>
  <c r="T187" i="9"/>
  <c r="T187" i="8"/>
  <c r="T187" i="6"/>
  <c r="T187" i="10" s="1"/>
  <c r="T187" i="7"/>
  <c r="T187" i="11" s="1"/>
  <c r="T162" i="1"/>
  <c r="R160" i="3" s="1"/>
  <c r="U184" i="1"/>
  <c r="S182" i="3" s="1"/>
  <c r="U112" i="1"/>
  <c r="S110" i="3" s="1"/>
  <c r="U118" i="1"/>
  <c r="S116" i="3" s="1"/>
  <c r="U149" i="1"/>
  <c r="S147" i="3" s="1"/>
  <c r="T7" i="1"/>
  <c r="R5" i="3" s="1"/>
  <c r="T160" i="9"/>
  <c r="T160" i="8"/>
  <c r="T160" i="6"/>
  <c r="T160" i="10" s="1"/>
  <c r="T160" i="7"/>
  <c r="T160" i="11" s="1"/>
  <c r="U182" i="1"/>
  <c r="S180" i="3" s="1"/>
  <c r="U183" i="1"/>
  <c r="S181" i="3" s="1"/>
  <c r="U15" i="9"/>
  <c r="U15" i="8"/>
  <c r="U15" i="6"/>
  <c r="U15" i="10" s="1"/>
  <c r="U15" i="7"/>
  <c r="U15" i="11" s="1"/>
  <c r="U176" i="1"/>
  <c r="S174" i="3" s="1"/>
  <c r="U103" i="9"/>
  <c r="U103" i="8"/>
  <c r="U103" i="6"/>
  <c r="U103" i="10" s="1"/>
  <c r="U103" i="7"/>
  <c r="U103" i="11" s="1"/>
  <c r="T140" i="1"/>
  <c r="R138" i="3" s="1"/>
  <c r="U16" i="1"/>
  <c r="S14" i="3" s="1"/>
  <c r="U79" i="9"/>
  <c r="U79" i="8"/>
  <c r="U79" i="6"/>
  <c r="U79" i="10" s="1"/>
  <c r="U79" i="7"/>
  <c r="U79" i="11" s="1"/>
  <c r="U153" i="9"/>
  <c r="U153" i="8"/>
  <c r="U153" i="6"/>
  <c r="U153" i="10" s="1"/>
  <c r="U153" i="7"/>
  <c r="U153" i="11" s="1"/>
  <c r="U56" i="1"/>
  <c r="S54" i="3" s="1"/>
  <c r="T156" i="1"/>
  <c r="R154" i="3" s="1"/>
  <c r="U62" i="9"/>
  <c r="U62" i="8"/>
  <c r="U62" i="6"/>
  <c r="U62" i="10" s="1"/>
  <c r="U62" i="7"/>
  <c r="U62" i="11" s="1"/>
  <c r="T35" i="9"/>
  <c r="T35" i="8"/>
  <c r="T35" i="6"/>
  <c r="T35" i="10" s="1"/>
  <c r="T35" i="7"/>
  <c r="T35" i="11" s="1"/>
  <c r="U204" i="9"/>
  <c r="U204" i="8"/>
  <c r="U204" i="6"/>
  <c r="U204" i="10" s="1"/>
  <c r="U204" i="7"/>
  <c r="U204" i="11" s="1"/>
  <c r="T229" i="1"/>
  <c r="R227" i="3" s="1"/>
  <c r="U59" i="1"/>
  <c r="S57" i="3" s="1"/>
  <c r="U205" i="9"/>
  <c r="U205" i="8"/>
  <c r="U205" i="6"/>
  <c r="U205" i="10" s="1"/>
  <c r="U205" i="7"/>
  <c r="U205" i="11" s="1"/>
  <c r="U80" i="1"/>
  <c r="S78" i="3" s="1"/>
  <c r="T18" i="9"/>
  <c r="T18" i="8"/>
  <c r="T18" i="6"/>
  <c r="T18" i="10" s="1"/>
  <c r="T18" i="7"/>
  <c r="T18" i="11" s="1"/>
  <c r="T138" i="9"/>
  <c r="T138" i="8"/>
  <c r="T138" i="6"/>
  <c r="T138" i="10" s="1"/>
  <c r="T138" i="7"/>
  <c r="T138" i="11" s="1"/>
  <c r="U212" i="9"/>
  <c r="U212" i="8"/>
  <c r="U212" i="6"/>
  <c r="U212" i="10" s="1"/>
  <c r="U212" i="7"/>
  <c r="U212" i="11" s="1"/>
  <c r="U127" i="1"/>
  <c r="S125" i="3" s="1"/>
  <c r="U185" i="1"/>
  <c r="S183" i="3" s="1"/>
  <c r="T219" i="9"/>
  <c r="T219" i="8"/>
  <c r="T219" i="6"/>
  <c r="T219" i="10" s="1"/>
  <c r="T219" i="7"/>
  <c r="T219" i="11" s="1"/>
  <c r="U180" i="1"/>
  <c r="S178" i="3" s="1"/>
  <c r="CY199" i="1"/>
  <c r="CY125" i="1"/>
  <c r="U59" i="9"/>
  <c r="U59" i="8"/>
  <c r="U59" i="6"/>
  <c r="U59" i="10" s="1"/>
  <c r="U59" i="7"/>
  <c r="U59" i="11" s="1"/>
  <c r="CY153" i="1"/>
  <c r="CY72" i="1"/>
  <c r="CY228" i="1"/>
  <c r="CY68" i="1"/>
  <c r="U208" i="9"/>
  <c r="U208" i="8"/>
  <c r="U208" i="6"/>
  <c r="U208" i="10" s="1"/>
  <c r="U208" i="7"/>
  <c r="U208" i="11" s="1"/>
  <c r="T34" i="1"/>
  <c r="R32" i="3" s="1"/>
  <c r="U203" i="9"/>
  <c r="U203" i="8"/>
  <c r="U203" i="6"/>
  <c r="U203" i="10" s="1"/>
  <c r="U203" i="7"/>
  <c r="U203" i="11" s="1"/>
  <c r="T17" i="9"/>
  <c r="T17" i="8"/>
  <c r="T17" i="6"/>
  <c r="T17" i="10" s="1"/>
  <c r="T17" i="7"/>
  <c r="T17" i="11" s="1"/>
  <c r="CY145" i="1"/>
  <c r="CY116" i="1"/>
  <c r="T46" i="9"/>
  <c r="T46" i="8"/>
  <c r="T46" i="6"/>
  <c r="T46" i="10" s="1"/>
  <c r="T46" i="7"/>
  <c r="T46" i="11" s="1"/>
  <c r="CY17" i="1"/>
  <c r="CY77" i="1"/>
  <c r="CX18" i="1"/>
  <c r="CX197" i="1"/>
  <c r="CY212" i="1"/>
  <c r="CY29" i="1"/>
  <c r="CY163" i="1"/>
  <c r="U182" i="9"/>
  <c r="U182" i="8"/>
  <c r="U182" i="6"/>
  <c r="U182" i="10" s="1"/>
  <c r="U182" i="7"/>
  <c r="U182" i="11" s="1"/>
  <c r="T184" i="9"/>
  <c r="T184" i="8"/>
  <c r="T184" i="6"/>
  <c r="T184" i="10" s="1"/>
  <c r="T184" i="7"/>
  <c r="T184" i="11" s="1"/>
  <c r="T29" i="9"/>
  <c r="T29" i="8"/>
  <c r="T29" i="6"/>
  <c r="T29" i="10" s="1"/>
  <c r="T29" i="7"/>
  <c r="T29" i="11" s="1"/>
  <c r="U119" i="9"/>
  <c r="U119" i="8"/>
  <c r="U119" i="6"/>
  <c r="U119" i="10" s="1"/>
  <c r="U119" i="7"/>
  <c r="U119" i="11" s="1"/>
  <c r="U95" i="9"/>
  <c r="U95" i="8"/>
  <c r="U95" i="6"/>
  <c r="U95" i="10" s="1"/>
  <c r="U95" i="7"/>
  <c r="U95" i="11" s="1"/>
  <c r="U127" i="9"/>
  <c r="U127" i="8"/>
  <c r="U127" i="6"/>
  <c r="U127" i="10" s="1"/>
  <c r="U127" i="7"/>
  <c r="U127" i="11" s="1"/>
  <c r="CY161" i="1"/>
  <c r="CY175" i="1"/>
  <c r="CY40" i="1"/>
  <c r="CY60" i="1"/>
  <c r="T136" i="9"/>
  <c r="T136" i="8"/>
  <c r="T136" i="6"/>
  <c r="T136" i="10" s="1"/>
  <c r="T136" i="7"/>
  <c r="T136" i="11" s="1"/>
  <c r="U22" i="9"/>
  <c r="U22" i="8"/>
  <c r="U22" i="6"/>
  <c r="U22" i="10" s="1"/>
  <c r="U22" i="7"/>
  <c r="U22" i="11" s="1"/>
  <c r="CX109" i="1"/>
  <c r="CY69" i="1"/>
  <c r="CY237" i="1"/>
  <c r="CY73" i="1"/>
  <c r="CY61" i="1"/>
  <c r="CY232" i="1"/>
  <c r="U199" i="1"/>
  <c r="S197" i="3" s="1"/>
  <c r="T122" i="9"/>
  <c r="T122" i="8"/>
  <c r="T122" i="6"/>
  <c r="T122" i="10" s="1"/>
  <c r="T122" i="7"/>
  <c r="T122" i="11" s="1"/>
  <c r="U67" i="9"/>
  <c r="U67" i="8"/>
  <c r="U67" i="6"/>
  <c r="U67" i="10" s="1"/>
  <c r="U67" i="7"/>
  <c r="U67" i="11" s="1"/>
  <c r="U125" i="1"/>
  <c r="S123" i="3" s="1"/>
  <c r="U125" i="9"/>
  <c r="U125" i="8"/>
  <c r="U125" i="6"/>
  <c r="U125" i="10" s="1"/>
  <c r="U125" i="7"/>
  <c r="U125" i="11" s="1"/>
  <c r="W448" i="1"/>
  <c r="W380" i="1"/>
  <c r="U153" i="1"/>
  <c r="S151" i="3" s="1"/>
  <c r="U72" i="1"/>
  <c r="S70" i="3" s="1"/>
  <c r="U228" i="1"/>
  <c r="S226" i="3" s="1"/>
  <c r="U123" i="9"/>
  <c r="U123" i="8"/>
  <c r="U123" i="6"/>
  <c r="U123" i="10" s="1"/>
  <c r="U123" i="7"/>
  <c r="U123" i="11" s="1"/>
  <c r="U68" i="1"/>
  <c r="S66" i="3" s="1"/>
  <c r="U220" i="1"/>
  <c r="S218" i="3" s="1"/>
  <c r="CY36" i="1"/>
  <c r="CY94" i="1"/>
  <c r="CX19" i="1"/>
  <c r="CY226" i="1"/>
  <c r="U218" i="9"/>
  <c r="U218" i="8"/>
  <c r="U218" i="6"/>
  <c r="U218" i="10" s="1"/>
  <c r="U218" i="7"/>
  <c r="U218" i="11" s="1"/>
  <c r="U34" i="9"/>
  <c r="U34" i="8"/>
  <c r="U34" i="6"/>
  <c r="U34" i="10" s="1"/>
  <c r="U34" i="7"/>
  <c r="U34" i="11" s="1"/>
  <c r="U224" i="9"/>
  <c r="U224" i="8"/>
  <c r="U224" i="6"/>
  <c r="U224" i="10" s="1"/>
  <c r="U224" i="7"/>
  <c r="U224" i="11" s="1"/>
  <c r="U145" i="1"/>
  <c r="S143" i="3" s="1"/>
  <c r="U116" i="1"/>
  <c r="S114" i="3" s="1"/>
  <c r="U106" i="9"/>
  <c r="U106" i="8"/>
  <c r="U106" i="6"/>
  <c r="U106" i="10" s="1"/>
  <c r="U106" i="7"/>
  <c r="U106" i="11" s="1"/>
  <c r="U66" i="9"/>
  <c r="U66" i="8"/>
  <c r="U66" i="6"/>
  <c r="U66" i="10" s="1"/>
  <c r="U66" i="7"/>
  <c r="U66" i="11" s="1"/>
  <c r="U48" i="1"/>
  <c r="S46" i="3" s="1"/>
  <c r="U17" i="1"/>
  <c r="S15" i="3" s="1"/>
  <c r="U77" i="1"/>
  <c r="S75" i="3" s="1"/>
  <c r="T18" i="1"/>
  <c r="R16" i="3" s="1"/>
  <c r="U131" i="9"/>
  <c r="U131" i="8"/>
  <c r="U131" i="6"/>
  <c r="U131" i="10" s="1"/>
  <c r="U131" i="7"/>
  <c r="U131" i="11" s="1"/>
  <c r="T197" i="1"/>
  <c r="R195" i="3" s="1"/>
  <c r="U212" i="1"/>
  <c r="S210" i="3" s="1"/>
  <c r="U29" i="1"/>
  <c r="S27" i="3" s="1"/>
  <c r="U163" i="1"/>
  <c r="S161" i="3" s="1"/>
  <c r="U64" i="9"/>
  <c r="U64" i="8"/>
  <c r="U64" i="6"/>
  <c r="U64" i="10" s="1"/>
  <c r="U64" i="7"/>
  <c r="U64" i="11" s="1"/>
  <c r="CY196" i="1"/>
  <c r="CY58" i="1"/>
  <c r="U21" i="9"/>
  <c r="U21" i="8"/>
  <c r="U21" i="6"/>
  <c r="U21" i="10" s="1"/>
  <c r="U21" i="7"/>
  <c r="U21" i="11" s="1"/>
  <c r="U132" i="9"/>
  <c r="U132" i="8"/>
  <c r="U132" i="6"/>
  <c r="U132" i="10" s="1"/>
  <c r="U132" i="7"/>
  <c r="U132" i="11" s="1"/>
  <c r="T5" i="9"/>
  <c r="T5" i="8"/>
  <c r="T5" i="6"/>
  <c r="T5" i="10" s="1"/>
  <c r="T5" i="7"/>
  <c r="T5" i="11" s="1"/>
  <c r="U161" i="1"/>
  <c r="S159" i="3" s="1"/>
  <c r="U175" i="1"/>
  <c r="S173" i="3" s="1"/>
  <c r="U40" i="1"/>
  <c r="S38" i="3" s="1"/>
  <c r="U60" i="1"/>
  <c r="S58" i="3" s="1"/>
  <c r="U180" i="9"/>
  <c r="U180" i="8"/>
  <c r="U180" i="6"/>
  <c r="U180" i="10" s="1"/>
  <c r="U180" i="7"/>
  <c r="U180" i="11" s="1"/>
  <c r="U159" i="9"/>
  <c r="U159" i="8"/>
  <c r="U159" i="6"/>
  <c r="U159" i="10" s="1"/>
  <c r="U159" i="7"/>
  <c r="U159" i="11" s="1"/>
  <c r="T148" i="9"/>
  <c r="T148" i="8"/>
  <c r="T148" i="6"/>
  <c r="T148" i="10" s="1"/>
  <c r="T148" i="7"/>
  <c r="T148" i="11" s="1"/>
  <c r="U223" i="9"/>
  <c r="U223" i="8"/>
  <c r="U223" i="6"/>
  <c r="U223" i="10" s="1"/>
  <c r="U223" i="7"/>
  <c r="U223" i="11" s="1"/>
  <c r="U171" i="9"/>
  <c r="U171" i="8"/>
  <c r="U171" i="6"/>
  <c r="U171" i="10" s="1"/>
  <c r="U171" i="7"/>
  <c r="U171" i="11" s="1"/>
  <c r="T109" i="1"/>
  <c r="R107" i="3" s="1"/>
  <c r="U69" i="1"/>
  <c r="S67" i="3" s="1"/>
  <c r="U56" i="9"/>
  <c r="U56" i="8"/>
  <c r="U56" i="6"/>
  <c r="U56" i="10" s="1"/>
  <c r="U56" i="7"/>
  <c r="U56" i="11" s="1"/>
  <c r="U237" i="1"/>
  <c r="S235" i="3" s="1"/>
  <c r="U155" i="9"/>
  <c r="U155" i="8"/>
  <c r="U155" i="6"/>
  <c r="U155" i="10" s="1"/>
  <c r="U155" i="7"/>
  <c r="U155" i="11" s="1"/>
  <c r="U58" i="9"/>
  <c r="U58" i="8"/>
  <c r="U58" i="6"/>
  <c r="U58" i="10" s="1"/>
  <c r="U58" i="7"/>
  <c r="U58" i="11" s="1"/>
  <c r="U37" i="9"/>
  <c r="U37" i="8"/>
  <c r="U37" i="6"/>
  <c r="U37" i="10" s="1"/>
  <c r="U37" i="7"/>
  <c r="U37" i="11" s="1"/>
  <c r="U73" i="1"/>
  <c r="S71" i="3" s="1"/>
  <c r="U61" i="1"/>
  <c r="S59" i="3" s="1"/>
  <c r="U232" i="1"/>
  <c r="S230" i="3" s="1"/>
  <c r="U178" i="9"/>
  <c r="U178" i="8"/>
  <c r="U178" i="6"/>
  <c r="U178" i="10" s="1"/>
  <c r="U178" i="7"/>
  <c r="U178" i="11" s="1"/>
  <c r="U76" i="9"/>
  <c r="U76" i="8"/>
  <c r="U76" i="6"/>
  <c r="U76" i="10" s="1"/>
  <c r="U76" i="7"/>
  <c r="U76" i="11" s="1"/>
  <c r="CY141" i="1"/>
  <c r="CY203" i="1"/>
  <c r="CY230" i="1"/>
  <c r="CY89" i="1"/>
  <c r="CY207" i="1"/>
  <c r="U53" i="1"/>
  <c r="S51" i="3" s="1"/>
  <c r="X436" i="1"/>
  <c r="X368" i="1"/>
  <c r="X333" i="1"/>
  <c r="U126" i="1"/>
  <c r="S124" i="3" s="1"/>
  <c r="U226" i="1"/>
  <c r="S224" i="3" s="1"/>
  <c r="U70" i="9"/>
  <c r="U70" i="8"/>
  <c r="U70" i="6"/>
  <c r="U70" i="10" s="1"/>
  <c r="U70" i="7"/>
  <c r="U70" i="11" s="1"/>
  <c r="U226" i="9"/>
  <c r="U226" i="8"/>
  <c r="U226" i="6"/>
  <c r="U226" i="10" s="1"/>
  <c r="U226" i="7"/>
  <c r="U226" i="11" s="1"/>
  <c r="U87" i="9"/>
  <c r="U87" i="8"/>
  <c r="U87" i="6"/>
  <c r="U87" i="10" s="1"/>
  <c r="U87" i="7"/>
  <c r="U87" i="11" s="1"/>
  <c r="T28" i="9"/>
  <c r="T28" i="8"/>
  <c r="T28" i="6"/>
  <c r="T28" i="10" s="1"/>
  <c r="T28" i="7"/>
  <c r="T28" i="11" s="1"/>
  <c r="U63" i="9"/>
  <c r="U63" i="8"/>
  <c r="U63" i="6"/>
  <c r="U63" i="10" s="1"/>
  <c r="U63" i="7"/>
  <c r="U63" i="11" s="1"/>
  <c r="CY147" i="1"/>
  <c r="CX186" i="1"/>
  <c r="CY21" i="1"/>
  <c r="CX31" i="1"/>
  <c r="CY54" i="1"/>
  <c r="CY134" i="1"/>
  <c r="CY5" i="1"/>
  <c r="CX154" i="1"/>
  <c r="CY174" i="1"/>
  <c r="CY129" i="1"/>
  <c r="CY55" i="1"/>
  <c r="CW15" i="1"/>
  <c r="T104" i="9"/>
  <c r="T104" i="8"/>
  <c r="T104" i="6"/>
  <c r="T104" i="10" s="1"/>
  <c r="T104" i="7"/>
  <c r="T104" i="11" s="1"/>
  <c r="U209" i="9"/>
  <c r="U209" i="8"/>
  <c r="U209" i="6"/>
  <c r="U209" i="10" s="1"/>
  <c r="U209" i="7"/>
  <c r="U209" i="11" s="1"/>
  <c r="U196" i="1"/>
  <c r="S194" i="3" s="1"/>
  <c r="U58" i="1"/>
  <c r="S56" i="3" s="1"/>
  <c r="CY157" i="1"/>
  <c r="U147" i="9"/>
  <c r="U147" i="8"/>
  <c r="U147" i="6"/>
  <c r="U147" i="10" s="1"/>
  <c r="U147" i="7"/>
  <c r="U147" i="11" s="1"/>
  <c r="T195" i="9"/>
  <c r="T195" i="8"/>
  <c r="T195" i="6"/>
  <c r="T195" i="10" s="1"/>
  <c r="T195" i="7"/>
  <c r="T195" i="11" s="1"/>
  <c r="U27" i="9"/>
  <c r="U27" i="8"/>
  <c r="U27" i="6"/>
  <c r="U27" i="10" s="1"/>
  <c r="U27" i="7"/>
  <c r="U27" i="11" s="1"/>
  <c r="CY64" i="1"/>
  <c r="CY81" i="1"/>
  <c r="CY121" i="1"/>
  <c r="CX138" i="1"/>
  <c r="CY24" i="1"/>
  <c r="CY120" i="1"/>
  <c r="CY173" i="1"/>
  <c r="CY70" i="1"/>
  <c r="CY214" i="1"/>
  <c r="CX146" i="1"/>
  <c r="CX194" i="1"/>
  <c r="CY78" i="1"/>
  <c r="T144" i="9"/>
  <c r="T144" i="8"/>
  <c r="T144" i="6"/>
  <c r="T144" i="10" s="1"/>
  <c r="T144" i="7"/>
  <c r="T144" i="11" s="1"/>
  <c r="U57" i="9"/>
  <c r="U57" i="8"/>
  <c r="U57" i="6"/>
  <c r="U57" i="10" s="1"/>
  <c r="U57" i="7"/>
  <c r="U57" i="11" s="1"/>
  <c r="T111" i="9"/>
  <c r="T111" i="8"/>
  <c r="T111" i="6"/>
  <c r="T111" i="10" s="1"/>
  <c r="T111" i="7"/>
  <c r="T111" i="11" s="1"/>
  <c r="U71" i="9"/>
  <c r="U71" i="8"/>
  <c r="U71" i="6"/>
  <c r="U71" i="10" s="1"/>
  <c r="U71" i="7"/>
  <c r="U71" i="11" s="1"/>
  <c r="V456" i="1"/>
  <c r="V388" i="1"/>
  <c r="U50" i="9"/>
  <c r="U50" i="8"/>
  <c r="U50" i="6"/>
  <c r="U50" i="10" s="1"/>
  <c r="U50" i="7"/>
  <c r="U50" i="11" s="1"/>
  <c r="U141" i="1"/>
  <c r="S139" i="3" s="1"/>
  <c r="U203" i="1"/>
  <c r="S201" i="3" s="1"/>
  <c r="U230" i="1"/>
  <c r="S228" i="3" s="1"/>
  <c r="U89" i="1"/>
  <c r="S87" i="3" s="1"/>
  <c r="U207" i="1"/>
  <c r="S205" i="3" s="1"/>
  <c r="CY126" i="1"/>
  <c r="CY50" i="1"/>
  <c r="U36" i="1"/>
  <c r="S34" i="3" s="1"/>
  <c r="U94" i="1"/>
  <c r="S92" i="3" s="1"/>
  <c r="T19" i="1"/>
  <c r="R17" i="3" s="1"/>
  <c r="T49" i="9"/>
  <c r="T49" i="8"/>
  <c r="T49" i="6"/>
  <c r="T49" i="10" s="1"/>
  <c r="T49" i="7"/>
  <c r="T49" i="11" s="1"/>
  <c r="CY151" i="1"/>
  <c r="CX160" i="1"/>
  <c r="CX14" i="1"/>
  <c r="CY65" i="1"/>
  <c r="CY213" i="1"/>
  <c r="CY108" i="1"/>
  <c r="U48" i="9"/>
  <c r="U48" i="8"/>
  <c r="U48" i="6"/>
  <c r="U48" i="10" s="1"/>
  <c r="U48" i="7"/>
  <c r="U48" i="11" s="1"/>
  <c r="U149" i="9"/>
  <c r="U149" i="8"/>
  <c r="U149" i="6"/>
  <c r="U149" i="10" s="1"/>
  <c r="U149" i="7"/>
  <c r="U149" i="11" s="1"/>
  <c r="T158" i="9"/>
  <c r="T158" i="8"/>
  <c r="T158" i="6"/>
  <c r="T158" i="10" s="1"/>
  <c r="T158" i="7"/>
  <c r="T158" i="11" s="1"/>
  <c r="U211" i="9"/>
  <c r="U211" i="8"/>
  <c r="U211" i="6"/>
  <c r="U211" i="10" s="1"/>
  <c r="U211" i="7"/>
  <c r="U211" i="11" s="1"/>
  <c r="U147" i="1"/>
  <c r="S145" i="3" s="1"/>
  <c r="T186" i="1"/>
  <c r="R184" i="3" s="1"/>
  <c r="U21" i="1"/>
  <c r="S19" i="3" s="1"/>
  <c r="T31" i="1"/>
  <c r="R29" i="3" s="1"/>
  <c r="U191" i="9"/>
  <c r="U191" i="8"/>
  <c r="U191" i="6"/>
  <c r="U191" i="10" s="1"/>
  <c r="U191" i="7"/>
  <c r="U191" i="11" s="1"/>
  <c r="U54" i="1"/>
  <c r="S52" i="3" s="1"/>
  <c r="U134" i="1"/>
  <c r="S132" i="3" s="1"/>
  <c r="U5" i="1"/>
  <c r="S3" i="3" s="1"/>
  <c r="T154" i="1"/>
  <c r="R152" i="3" s="1"/>
  <c r="U174" i="1"/>
  <c r="S172" i="3" s="1"/>
  <c r="U129" i="1"/>
  <c r="S127" i="3" s="1"/>
  <c r="U55" i="1"/>
  <c r="S53" i="3" s="1"/>
  <c r="S15" i="1"/>
  <c r="Q13" i="3" s="1"/>
  <c r="U145" i="9"/>
  <c r="U145" i="8"/>
  <c r="U145" i="6"/>
  <c r="U145" i="10" s="1"/>
  <c r="U145" i="7"/>
  <c r="U145" i="11" s="1"/>
  <c r="U19" i="9"/>
  <c r="U19" i="8"/>
  <c r="U19" i="6"/>
  <c r="U19" i="10" s="1"/>
  <c r="U19" i="7"/>
  <c r="U19" i="11" s="1"/>
  <c r="CY178" i="1"/>
  <c r="U157" i="1"/>
  <c r="S155" i="3" s="1"/>
  <c r="U75" i="9"/>
  <c r="U75" i="8"/>
  <c r="U75" i="6"/>
  <c r="U75" i="10" s="1"/>
  <c r="U75" i="7"/>
  <c r="U75" i="11" s="1"/>
  <c r="U161" i="9"/>
  <c r="U161" i="8"/>
  <c r="U161" i="6"/>
  <c r="U161" i="10" s="1"/>
  <c r="U161" i="7"/>
  <c r="U161" i="11" s="1"/>
  <c r="U64" i="1"/>
  <c r="S62" i="3" s="1"/>
  <c r="U81" i="1"/>
  <c r="S79" i="3" s="1"/>
  <c r="U121" i="1"/>
  <c r="S119" i="3" s="1"/>
  <c r="U194" i="9"/>
  <c r="U194" i="8"/>
  <c r="U194" i="6"/>
  <c r="U194" i="10" s="1"/>
  <c r="U194" i="7"/>
  <c r="U194" i="11" s="1"/>
  <c r="U74" i="9"/>
  <c r="U74" i="8"/>
  <c r="U74" i="6"/>
  <c r="U74" i="10" s="1"/>
  <c r="U74" i="7"/>
  <c r="U74" i="11" s="1"/>
  <c r="T138" i="1"/>
  <c r="R136" i="3" s="1"/>
  <c r="U24" i="1"/>
  <c r="S22" i="3" s="1"/>
  <c r="U120" i="1"/>
  <c r="S118" i="3" s="1"/>
  <c r="U173" i="1"/>
  <c r="S171" i="3" s="1"/>
  <c r="U173" i="9"/>
  <c r="U173" i="8"/>
  <c r="U173" i="6"/>
  <c r="U173" i="10" s="1"/>
  <c r="U173" i="7"/>
  <c r="U173" i="11" s="1"/>
  <c r="U70" i="1"/>
  <c r="S68" i="3" s="1"/>
  <c r="U214" i="1"/>
  <c r="S212" i="3" s="1"/>
  <c r="U54" i="9"/>
  <c r="U54" i="8"/>
  <c r="U54" i="6"/>
  <c r="U54" i="10" s="1"/>
  <c r="U54" i="7"/>
  <c r="U54" i="11" s="1"/>
  <c r="T154" i="9"/>
  <c r="T154" i="8"/>
  <c r="T154" i="6"/>
  <c r="T154" i="10" s="1"/>
  <c r="T154" i="7"/>
  <c r="T154" i="11" s="1"/>
  <c r="U165" i="9"/>
  <c r="U165" i="8"/>
  <c r="U165" i="6"/>
  <c r="U165" i="10" s="1"/>
  <c r="U165" i="7"/>
  <c r="U165" i="11" s="1"/>
  <c r="T146" i="1"/>
  <c r="R144" i="3" s="1"/>
  <c r="U68" i="9"/>
  <c r="U68" i="8"/>
  <c r="U68" i="6"/>
  <c r="U68" i="10" s="1"/>
  <c r="U68" i="7"/>
  <c r="U68" i="11" s="1"/>
  <c r="T194" i="1"/>
  <c r="R192" i="3" s="1"/>
  <c r="U78" i="1"/>
  <c r="S76" i="3" s="1"/>
  <c r="CY25" i="1"/>
  <c r="W304" i="1"/>
  <c r="U120" i="9"/>
  <c r="U120" i="8"/>
  <c r="U120" i="6"/>
  <c r="U120" i="10" s="1"/>
  <c r="U120" i="7"/>
  <c r="U120" i="11" s="1"/>
  <c r="U230" i="9"/>
  <c r="U230" i="8"/>
  <c r="U230" i="6"/>
  <c r="U230" i="10" s="1"/>
  <c r="U230" i="7"/>
  <c r="U230" i="11" s="1"/>
  <c r="CY75" i="1"/>
  <c r="CY215" i="1"/>
  <c r="CX234" i="1"/>
  <c r="V303" i="1" l="1"/>
  <c r="CX222" i="1"/>
  <c r="T222" i="1"/>
  <c r="R220" i="3" s="1"/>
  <c r="T220" i="9"/>
  <c r="T220" i="8"/>
  <c r="T220" i="6"/>
  <c r="T220" i="10" s="1"/>
  <c r="T220" i="7"/>
  <c r="T220" i="11" s="1"/>
  <c r="CX179" i="1"/>
  <c r="T13" i="1"/>
  <c r="R11" i="3" s="1"/>
  <c r="T38" i="1"/>
  <c r="R36" i="3" s="1"/>
  <c r="V447" i="1"/>
  <c r="V379" i="1"/>
  <c r="CX200" i="1"/>
  <c r="CX111" i="1"/>
  <c r="T105" i="9"/>
  <c r="T105" i="8"/>
  <c r="T105" i="6"/>
  <c r="T105" i="10" s="1"/>
  <c r="T105" i="7"/>
  <c r="T105" i="11" s="1"/>
  <c r="T80" i="9"/>
  <c r="T80" i="8"/>
  <c r="T80" i="6"/>
  <c r="T80" i="10" s="1"/>
  <c r="T80" i="7"/>
  <c r="T80" i="11" s="1"/>
  <c r="T169" i="9"/>
  <c r="T169" i="8"/>
  <c r="T169" i="6"/>
  <c r="T169" i="10" s="1"/>
  <c r="T169" i="7"/>
  <c r="T169" i="11" s="1"/>
  <c r="T27" i="1"/>
  <c r="R25" i="3" s="1"/>
  <c r="T179" i="1"/>
  <c r="R177" i="3" s="1"/>
  <c r="T215" i="9"/>
  <c r="T215" i="8"/>
  <c r="T215" i="6"/>
  <c r="T215" i="10" s="1"/>
  <c r="T215" i="7"/>
  <c r="T215" i="11" s="1"/>
  <c r="T200" i="1"/>
  <c r="R198" i="3" s="1"/>
  <c r="T111" i="1"/>
  <c r="R109" i="3" s="1"/>
  <c r="T109" i="6"/>
  <c r="T109" i="10" s="1"/>
  <c r="T109" i="7"/>
  <c r="T109" i="11" s="1"/>
  <c r="T109" i="9"/>
  <c r="T109" i="8"/>
  <c r="CX139" i="1"/>
  <c r="CX82" i="1"/>
  <c r="CX470" i="1" s="1"/>
  <c r="U470" i="1"/>
  <c r="T100" i="6"/>
  <c r="T100" i="10" s="1"/>
  <c r="T100" i="7"/>
  <c r="T100" i="11" s="1"/>
  <c r="T100" i="8"/>
  <c r="T100" i="9"/>
  <c r="T177" i="8"/>
  <c r="T177" i="6"/>
  <c r="T177" i="10" s="1"/>
  <c r="T177" i="7"/>
  <c r="T177" i="11" s="1"/>
  <c r="T177" i="9"/>
  <c r="T84" i="9"/>
  <c r="T84" i="8"/>
  <c r="T84" i="6"/>
  <c r="T84" i="10" s="1"/>
  <c r="T84" i="7"/>
  <c r="T84" i="11" s="1"/>
  <c r="T139" i="1"/>
  <c r="R137" i="3" s="1"/>
  <c r="T82" i="1"/>
  <c r="R80" i="3" s="1"/>
  <c r="T137" i="9"/>
  <c r="T137" i="8"/>
  <c r="T137" i="6"/>
  <c r="T137" i="10" s="1"/>
  <c r="T137" i="7"/>
  <c r="T137" i="11" s="1"/>
  <c r="T72" i="9"/>
  <c r="T72" i="8"/>
  <c r="T72" i="6"/>
  <c r="T72" i="10" s="1"/>
  <c r="T72" i="7"/>
  <c r="T72" i="11" s="1"/>
  <c r="T8" i="9"/>
  <c r="T8" i="8"/>
  <c r="T8" i="6"/>
  <c r="T8" i="10" s="1"/>
  <c r="T8" i="7"/>
  <c r="T8" i="11" s="1"/>
  <c r="T198" i="9"/>
  <c r="T198" i="8"/>
  <c r="T198" i="6"/>
  <c r="T198" i="10" s="1"/>
  <c r="T198" i="7"/>
  <c r="T198" i="11" s="1"/>
  <c r="V439" i="1"/>
  <c r="V371" i="1"/>
  <c r="CX107" i="1"/>
  <c r="U471" i="1"/>
  <c r="CX101" i="1"/>
  <c r="CX471" i="1" s="1"/>
  <c r="CX74" i="1"/>
  <c r="CX137" i="1"/>
  <c r="U266" i="1"/>
  <c r="U305" i="1" s="1"/>
  <c r="CX102" i="1"/>
  <c r="CX472" i="1" s="1"/>
  <c r="U472" i="1"/>
  <c r="V435" i="1"/>
  <c r="V367" i="1"/>
  <c r="CX26" i="1"/>
  <c r="U268" i="1"/>
  <c r="U307" i="1" s="1"/>
  <c r="CX86" i="1"/>
  <c r="T24" i="9"/>
  <c r="T24" i="8"/>
  <c r="T24" i="6"/>
  <c r="T24" i="10" s="1"/>
  <c r="T24" i="7"/>
  <c r="T24" i="11" s="1"/>
  <c r="T107" i="1"/>
  <c r="R105" i="3" s="1"/>
  <c r="T101" i="1"/>
  <c r="R99" i="3" s="1"/>
  <c r="T74" i="1"/>
  <c r="R72" i="3" s="1"/>
  <c r="T137" i="1"/>
  <c r="R135" i="3" s="1"/>
  <c r="T102" i="1"/>
  <c r="R100" i="3" s="1"/>
  <c r="T26" i="1"/>
  <c r="R24" i="3" s="1"/>
  <c r="T86" i="1"/>
  <c r="R84" i="3" s="1"/>
  <c r="CX171" i="1"/>
  <c r="T99" i="9"/>
  <c r="T99" i="6"/>
  <c r="T99" i="10" s="1"/>
  <c r="T99" i="7"/>
  <c r="T99" i="11" s="1"/>
  <c r="T99" i="8"/>
  <c r="CX10" i="1"/>
  <c r="CX217" i="1"/>
  <c r="U276" i="1"/>
  <c r="U315" i="1" s="1"/>
  <c r="CX12" i="1"/>
  <c r="CX148" i="1"/>
  <c r="T146" i="6"/>
  <c r="T146" i="10" s="1"/>
  <c r="T146" i="7"/>
  <c r="T146" i="11" s="1"/>
  <c r="T146" i="9"/>
  <c r="T146" i="8"/>
  <c r="T171" i="1"/>
  <c r="R169" i="3" s="1"/>
  <c r="T10" i="1"/>
  <c r="R8" i="3" s="1"/>
  <c r="V369" i="1"/>
  <c r="V437" i="1"/>
  <c r="T217" i="1"/>
  <c r="R215" i="3" s="1"/>
  <c r="CX13" i="1"/>
  <c r="U264" i="1"/>
  <c r="U468" i="1"/>
  <c r="CX38" i="1"/>
  <c r="CX468" i="1" s="1"/>
  <c r="T11" i="9"/>
  <c r="T11" i="8"/>
  <c r="T11" i="6"/>
  <c r="T11" i="10" s="1"/>
  <c r="T11" i="7"/>
  <c r="T11" i="11" s="1"/>
  <c r="T36" i="8"/>
  <c r="T36" i="6"/>
  <c r="T36" i="10" s="1"/>
  <c r="T36" i="7"/>
  <c r="T36" i="11" s="1"/>
  <c r="T36" i="9"/>
  <c r="T12" i="1"/>
  <c r="R10" i="3" s="1"/>
  <c r="T148" i="1"/>
  <c r="R146" i="3" s="1"/>
  <c r="T10" i="6"/>
  <c r="T10" i="10" s="1"/>
  <c r="T10" i="7"/>
  <c r="T10" i="11" s="1"/>
  <c r="T10" i="9"/>
  <c r="T10" i="8"/>
  <c r="CX27" i="1"/>
  <c r="T135" i="9"/>
  <c r="T135" i="8"/>
  <c r="T135" i="6"/>
  <c r="T135" i="10" s="1"/>
  <c r="T135" i="7"/>
  <c r="T135" i="11" s="1"/>
  <c r="T25" i="9"/>
  <c r="T25" i="8"/>
  <c r="T25" i="6"/>
  <c r="T25" i="10" s="1"/>
  <c r="T25" i="7"/>
  <c r="T25" i="11" s="1"/>
  <c r="S19" i="1"/>
  <c r="Q17" i="3" s="1"/>
  <c r="T159" i="9"/>
  <c r="T159" i="8"/>
  <c r="T159" i="6"/>
  <c r="T159" i="10" s="1"/>
  <c r="T159" i="7"/>
  <c r="T159" i="11" s="1"/>
  <c r="S34" i="1"/>
  <c r="Q32" i="3" s="1"/>
  <c r="CX192" i="1"/>
  <c r="T209" i="9"/>
  <c r="T209" i="8"/>
  <c r="T209" i="6"/>
  <c r="T209" i="10" s="1"/>
  <c r="T209" i="7"/>
  <c r="T209" i="11" s="1"/>
  <c r="CV15" i="1"/>
  <c r="CW109" i="1"/>
  <c r="CX60" i="1"/>
  <c r="CW18" i="1"/>
  <c r="CX116" i="1"/>
  <c r="CX220" i="1"/>
  <c r="CX228" i="1"/>
  <c r="T199" i="1"/>
  <c r="R197" i="3" s="1"/>
  <c r="T235" i="9"/>
  <c r="T235" i="8"/>
  <c r="T235" i="6"/>
  <c r="T235" i="10" s="1"/>
  <c r="T235" i="7"/>
  <c r="T235" i="11" s="1"/>
  <c r="CX59" i="1"/>
  <c r="CW156" i="1"/>
  <c r="CX112" i="1"/>
  <c r="S32" i="9"/>
  <c r="S32" i="8"/>
  <c r="S32" i="6"/>
  <c r="S32" i="10" s="1"/>
  <c r="S32" i="7"/>
  <c r="S32" i="11" s="1"/>
  <c r="S30" i="1"/>
  <c r="Q28" i="3" s="1"/>
  <c r="T131" i="1"/>
  <c r="R129" i="3" s="1"/>
  <c r="CX210" i="1"/>
  <c r="T78" i="9"/>
  <c r="T78" i="8"/>
  <c r="T78" i="6"/>
  <c r="T78" i="10" s="1"/>
  <c r="T78" i="7"/>
  <c r="T78" i="11" s="1"/>
  <c r="S154" i="9"/>
  <c r="S154" i="8"/>
  <c r="S154" i="6"/>
  <c r="S154" i="10" s="1"/>
  <c r="S154" i="7"/>
  <c r="S154" i="11" s="1"/>
  <c r="S5" i="9"/>
  <c r="S5" i="8"/>
  <c r="S5" i="6"/>
  <c r="S5" i="10" s="1"/>
  <c r="S5" i="7"/>
  <c r="S5" i="11" s="1"/>
  <c r="T182" i="9"/>
  <c r="T182" i="8"/>
  <c r="T182" i="6"/>
  <c r="T182" i="10" s="1"/>
  <c r="T182" i="7"/>
  <c r="T182" i="11" s="1"/>
  <c r="T157" i="9"/>
  <c r="T157" i="8"/>
  <c r="T157" i="6"/>
  <c r="T157" i="10" s="1"/>
  <c r="T157" i="7"/>
  <c r="T157" i="11" s="1"/>
  <c r="T192" i="1"/>
  <c r="R190" i="3" s="1"/>
  <c r="T88" i="1"/>
  <c r="R86" i="3" s="1"/>
  <c r="T204" i="9"/>
  <c r="T204" i="8"/>
  <c r="T204" i="6"/>
  <c r="T204" i="10" s="1"/>
  <c r="T204" i="7"/>
  <c r="T204" i="11" s="1"/>
  <c r="CX122" i="1"/>
  <c r="CW113" i="1"/>
  <c r="S219" i="9"/>
  <c r="S219" i="8"/>
  <c r="S219" i="6"/>
  <c r="S219" i="10" s="1"/>
  <c r="S219" i="7"/>
  <c r="S219" i="11" s="1"/>
  <c r="T35" i="1"/>
  <c r="R33" i="3" s="1"/>
  <c r="S20" i="1"/>
  <c r="Q18" i="3" s="1"/>
  <c r="T155" i="1"/>
  <c r="R153" i="3" s="1"/>
  <c r="T211" i="1"/>
  <c r="R209" i="3" s="1"/>
  <c r="T191" i="1"/>
  <c r="R189" i="3" s="1"/>
  <c r="T163" i="9"/>
  <c r="T163" i="8"/>
  <c r="T163" i="6"/>
  <c r="T163" i="10" s="1"/>
  <c r="T163" i="7"/>
  <c r="T163" i="11" s="1"/>
  <c r="T215" i="1"/>
  <c r="R213" i="3" s="1"/>
  <c r="T86" i="9"/>
  <c r="T86" i="8"/>
  <c r="T86" i="6"/>
  <c r="T86" i="10" s="1"/>
  <c r="T86" i="7"/>
  <c r="T86" i="11" s="1"/>
  <c r="S111" i="9"/>
  <c r="S111" i="8"/>
  <c r="S111" i="6"/>
  <c r="S111" i="10" s="1"/>
  <c r="S111" i="7"/>
  <c r="S111" i="11" s="1"/>
  <c r="T30" i="9"/>
  <c r="T30" i="8"/>
  <c r="T30" i="6"/>
  <c r="T30" i="10" s="1"/>
  <c r="T30" i="7"/>
  <c r="T30" i="11" s="1"/>
  <c r="T223" i="9"/>
  <c r="T223" i="8"/>
  <c r="T223" i="6"/>
  <c r="T223" i="10" s="1"/>
  <c r="T223" i="7"/>
  <c r="T223" i="11" s="1"/>
  <c r="S18" i="9"/>
  <c r="S18" i="8"/>
  <c r="S18" i="6"/>
  <c r="S18" i="10" s="1"/>
  <c r="S18" i="7"/>
  <c r="S18" i="11" s="1"/>
  <c r="T189" i="9"/>
  <c r="T189" i="8"/>
  <c r="T189" i="6"/>
  <c r="T189" i="10" s="1"/>
  <c r="T189" i="7"/>
  <c r="T189" i="11" s="1"/>
  <c r="T65" i="1"/>
  <c r="R63" i="3" s="1"/>
  <c r="S49" i="9"/>
  <c r="S49" i="8"/>
  <c r="S49" i="6"/>
  <c r="S49" i="10" s="1"/>
  <c r="S49" i="7"/>
  <c r="S49" i="11" s="1"/>
  <c r="T23" i="9"/>
  <c r="T23" i="8"/>
  <c r="T23" i="6"/>
  <c r="T23" i="10" s="1"/>
  <c r="T23" i="7"/>
  <c r="T23" i="11" s="1"/>
  <c r="T134" i="1"/>
  <c r="R132" i="3" s="1"/>
  <c r="S158" i="9"/>
  <c r="S158" i="8"/>
  <c r="S158" i="6"/>
  <c r="S158" i="10" s="1"/>
  <c r="S158" i="7"/>
  <c r="S158" i="11" s="1"/>
  <c r="T127" i="9"/>
  <c r="T127" i="8"/>
  <c r="T127" i="6"/>
  <c r="T127" i="10" s="1"/>
  <c r="T127" i="7"/>
  <c r="T127" i="11" s="1"/>
  <c r="CW30" i="1"/>
  <c r="CX88" i="1"/>
  <c r="CX50" i="1"/>
  <c r="CX70" i="1"/>
  <c r="CX174" i="1"/>
  <c r="T3" i="9"/>
  <c r="T3" i="8"/>
  <c r="T3" i="6"/>
  <c r="T3" i="10" s="1"/>
  <c r="T3" i="7"/>
  <c r="T3" i="11" s="1"/>
  <c r="X397" i="1"/>
  <c r="CX61" i="1"/>
  <c r="CX237" i="1"/>
  <c r="CX212" i="1"/>
  <c r="T78" i="1"/>
  <c r="R76" i="3" s="1"/>
  <c r="S146" i="1"/>
  <c r="Q144" i="3" s="1"/>
  <c r="T70" i="1"/>
  <c r="R68" i="3" s="1"/>
  <c r="T120" i="1"/>
  <c r="R118" i="3" s="1"/>
  <c r="T81" i="1"/>
  <c r="R79" i="3" s="1"/>
  <c r="R15" i="1"/>
  <c r="P13" i="3" s="1"/>
  <c r="T174" i="1"/>
  <c r="R172" i="3" s="1"/>
  <c r="T54" i="1"/>
  <c r="R52" i="3" s="1"/>
  <c r="T21" i="1"/>
  <c r="R19" i="3" s="1"/>
  <c r="T211" i="9"/>
  <c r="T211" i="8"/>
  <c r="T211" i="6"/>
  <c r="T211" i="10" s="1"/>
  <c r="T211" i="7"/>
  <c r="T211" i="11" s="1"/>
  <c r="T149" i="9"/>
  <c r="T149" i="8"/>
  <c r="T149" i="6"/>
  <c r="T149" i="10" s="1"/>
  <c r="T149" i="7"/>
  <c r="T149" i="11" s="1"/>
  <c r="T94" i="1"/>
  <c r="R92" i="3" s="1"/>
  <c r="T207" i="1"/>
  <c r="R205" i="3" s="1"/>
  <c r="T141" i="1"/>
  <c r="R139" i="3" s="1"/>
  <c r="T76" i="9"/>
  <c r="T76" i="8"/>
  <c r="T76" i="6"/>
  <c r="T76" i="10" s="1"/>
  <c r="T76" i="7"/>
  <c r="T76" i="11" s="1"/>
  <c r="T68" i="9"/>
  <c r="T68" i="8"/>
  <c r="T68" i="6"/>
  <c r="T68" i="10" s="1"/>
  <c r="T68" i="7"/>
  <c r="T68" i="11" s="1"/>
  <c r="S136" i="9"/>
  <c r="S136" i="8"/>
  <c r="S136" i="6"/>
  <c r="S136" i="10" s="1"/>
  <c r="S136" i="7"/>
  <c r="S136" i="11" s="1"/>
  <c r="T196" i="1"/>
  <c r="R194" i="3" s="1"/>
  <c r="T19" i="9"/>
  <c r="T19" i="8"/>
  <c r="T19" i="6"/>
  <c r="T19" i="10" s="1"/>
  <c r="T19" i="7"/>
  <c r="T19" i="11" s="1"/>
  <c r="T228" i="9"/>
  <c r="T228" i="8"/>
  <c r="T228" i="6"/>
  <c r="T228" i="10" s="1"/>
  <c r="T228" i="7"/>
  <c r="T228" i="11" s="1"/>
  <c r="T61" i="1"/>
  <c r="R59" i="3" s="1"/>
  <c r="T237" i="1"/>
  <c r="R235" i="3" s="1"/>
  <c r="S109" i="1"/>
  <c r="Q107" i="3" s="1"/>
  <c r="T60" i="1"/>
  <c r="R58" i="3" s="1"/>
  <c r="T212" i="1"/>
  <c r="R210" i="3" s="1"/>
  <c r="S18" i="1"/>
  <c r="Q16" i="3" s="1"/>
  <c r="T116" i="1"/>
  <c r="R114" i="3" s="1"/>
  <c r="T224" i="9"/>
  <c r="T224" i="8"/>
  <c r="T224" i="6"/>
  <c r="T224" i="10" s="1"/>
  <c r="T224" i="7"/>
  <c r="T224" i="11" s="1"/>
  <c r="T220" i="1"/>
  <c r="R218" i="3" s="1"/>
  <c r="T228" i="1"/>
  <c r="R226" i="3" s="1"/>
  <c r="T58" i="9"/>
  <c r="T58" i="8"/>
  <c r="T58" i="6"/>
  <c r="T58" i="10" s="1"/>
  <c r="T58" i="7"/>
  <c r="T58" i="11" s="1"/>
  <c r="T161" i="9"/>
  <c r="T161" i="8"/>
  <c r="T161" i="6"/>
  <c r="T161" i="10" s="1"/>
  <c r="T161" i="7"/>
  <c r="T161" i="11" s="1"/>
  <c r="S16" i="9"/>
  <c r="S16" i="8"/>
  <c r="S16" i="6"/>
  <c r="S16" i="10" s="1"/>
  <c r="S16" i="7"/>
  <c r="S16" i="11" s="1"/>
  <c r="T70" i="9"/>
  <c r="T70" i="8"/>
  <c r="T70" i="6"/>
  <c r="T70" i="10" s="1"/>
  <c r="T70" i="7"/>
  <c r="T70" i="11" s="1"/>
  <c r="T123" i="9"/>
  <c r="T123" i="8"/>
  <c r="T123" i="6"/>
  <c r="T123" i="10" s="1"/>
  <c r="T123" i="7"/>
  <c r="T123" i="11" s="1"/>
  <c r="T59" i="1"/>
  <c r="R57" i="3" s="1"/>
  <c r="S156" i="1"/>
  <c r="Q154" i="3" s="1"/>
  <c r="T112" i="1"/>
  <c r="R110" i="3" s="1"/>
  <c r="CX159" i="1"/>
  <c r="T210" i="1"/>
  <c r="R208" i="3" s="1"/>
  <c r="T178" i="9"/>
  <c r="T178" i="8"/>
  <c r="T178" i="6"/>
  <c r="T178" i="10" s="1"/>
  <c r="T178" i="7"/>
  <c r="T178" i="11" s="1"/>
  <c r="CW221" i="1"/>
  <c r="T174" i="9"/>
  <c r="T174" i="8"/>
  <c r="T174" i="6"/>
  <c r="T174" i="10" s="1"/>
  <c r="T174" i="7"/>
  <c r="T174" i="11" s="1"/>
  <c r="CX100" i="1"/>
  <c r="CX188" i="1"/>
  <c r="V380" i="1"/>
  <c r="V448" i="1"/>
  <c r="T122" i="1"/>
  <c r="R120" i="3" s="1"/>
  <c r="S113" i="1"/>
  <c r="Q111" i="3" s="1"/>
  <c r="CX39" i="1"/>
  <c r="CX167" i="1"/>
  <c r="CW150" i="1"/>
  <c r="CW106" i="1"/>
  <c r="CW189" i="1"/>
  <c r="CX75" i="1"/>
  <c r="T153" i="9"/>
  <c r="T153" i="8"/>
  <c r="T153" i="6"/>
  <c r="T153" i="10" s="1"/>
  <c r="T153" i="7"/>
  <c r="T153" i="11" s="1"/>
  <c r="T97" i="9"/>
  <c r="T97" i="8"/>
  <c r="T97" i="6"/>
  <c r="T97" i="10" s="1"/>
  <c r="T97" i="7"/>
  <c r="T97" i="11" s="1"/>
  <c r="S104" i="9"/>
  <c r="S104" i="8"/>
  <c r="S104" i="6"/>
  <c r="S104" i="10" s="1"/>
  <c r="S104" i="7"/>
  <c r="S104" i="11" s="1"/>
  <c r="CW14" i="1"/>
  <c r="T51" i="1"/>
  <c r="R49" i="3" s="1"/>
  <c r="T50" i="1"/>
  <c r="R48" i="3" s="1"/>
  <c r="T176" i="9"/>
  <c r="T176" i="8"/>
  <c r="T176" i="6"/>
  <c r="T176" i="10" s="1"/>
  <c r="T176" i="7"/>
  <c r="T176" i="11" s="1"/>
  <c r="T106" i="9"/>
  <c r="T106" i="8"/>
  <c r="T106" i="6"/>
  <c r="T106" i="10" s="1"/>
  <c r="T106" i="7"/>
  <c r="T106" i="11" s="1"/>
  <c r="T212" i="9"/>
  <c r="T212" i="8"/>
  <c r="T212" i="6"/>
  <c r="T212" i="10" s="1"/>
  <c r="T212" i="7"/>
  <c r="T212" i="11" s="1"/>
  <c r="S29" i="9"/>
  <c r="S29" i="8"/>
  <c r="S29" i="6"/>
  <c r="S29" i="10" s="1"/>
  <c r="S29" i="7"/>
  <c r="S29" i="11" s="1"/>
  <c r="T232" i="1"/>
  <c r="R230" i="3" s="1"/>
  <c r="T29" i="1"/>
  <c r="R27" i="3" s="1"/>
  <c r="T118" i="1"/>
  <c r="R116" i="3" s="1"/>
  <c r="CX131" i="1"/>
  <c r="S166" i="1"/>
  <c r="Q164" i="3" s="1"/>
  <c r="CX65" i="1"/>
  <c r="CX78" i="1"/>
  <c r="CX120" i="1"/>
  <c r="CX54" i="1"/>
  <c r="CX207" i="1"/>
  <c r="T73" i="9"/>
  <c r="T73" i="8"/>
  <c r="T73" i="6"/>
  <c r="T73" i="10" s="1"/>
  <c r="T73" i="7"/>
  <c r="T73" i="11" s="1"/>
  <c r="CW194" i="1"/>
  <c r="CX24" i="1"/>
  <c r="T132" i="9"/>
  <c r="T132" i="8"/>
  <c r="T132" i="6"/>
  <c r="T132" i="10" s="1"/>
  <c r="T132" i="7"/>
  <c r="T132" i="11" s="1"/>
  <c r="CX226" i="1"/>
  <c r="CX53" i="1"/>
  <c r="CX73" i="1"/>
  <c r="CX40" i="1"/>
  <c r="CW197" i="1"/>
  <c r="CX77" i="1"/>
  <c r="CX145" i="1"/>
  <c r="CX68" i="1"/>
  <c r="CX72" i="1"/>
  <c r="T230" i="9"/>
  <c r="T230" i="8"/>
  <c r="T230" i="6"/>
  <c r="T230" i="10" s="1"/>
  <c r="T230" i="7"/>
  <c r="T230" i="11" s="1"/>
  <c r="T67" i="9"/>
  <c r="T67" i="8"/>
  <c r="T67" i="6"/>
  <c r="T67" i="10" s="1"/>
  <c r="T67" i="7"/>
  <c r="T67" i="11" s="1"/>
  <c r="CX185" i="1"/>
  <c r="U265" i="1"/>
  <c r="CX80" i="1"/>
  <c r="CW229" i="1"/>
  <c r="CX56" i="1"/>
  <c r="CX183" i="1"/>
  <c r="CW7" i="1"/>
  <c r="CX184" i="1"/>
  <c r="CX193" i="1"/>
  <c r="T51" i="9"/>
  <c r="T51" i="8"/>
  <c r="T51" i="6"/>
  <c r="T51" i="10" s="1"/>
  <c r="T51" i="7"/>
  <c r="T51" i="11" s="1"/>
  <c r="T159" i="1"/>
  <c r="R157" i="3" s="1"/>
  <c r="CX205" i="1"/>
  <c r="CX206" i="1"/>
  <c r="V304" i="1"/>
  <c r="T57" i="9"/>
  <c r="T57" i="8"/>
  <c r="T57" i="6"/>
  <c r="T57" i="10" s="1"/>
  <c r="T57" i="7"/>
  <c r="T57" i="11" s="1"/>
  <c r="S221" i="1"/>
  <c r="Q219" i="3" s="1"/>
  <c r="T54" i="9"/>
  <c r="T54" i="8"/>
  <c r="T54" i="6"/>
  <c r="T54" i="10" s="1"/>
  <c r="T54" i="7"/>
  <c r="T54" i="11" s="1"/>
  <c r="T147" i="9"/>
  <c r="T147" i="8"/>
  <c r="T147" i="6"/>
  <c r="T147" i="10" s="1"/>
  <c r="T147" i="7"/>
  <c r="T147" i="11" s="1"/>
  <c r="S160" i="9"/>
  <c r="S160" i="8"/>
  <c r="S160" i="6"/>
  <c r="S160" i="10" s="1"/>
  <c r="S160" i="7"/>
  <c r="S160" i="11" s="1"/>
  <c r="T100" i="1"/>
  <c r="R98" i="3" s="1"/>
  <c r="T188" i="1"/>
  <c r="R186" i="3" s="1"/>
  <c r="T203" i="9"/>
  <c r="T203" i="8"/>
  <c r="T203" i="6"/>
  <c r="T203" i="10" s="1"/>
  <c r="T203" i="7"/>
  <c r="T203" i="11" s="1"/>
  <c r="CX62" i="1"/>
  <c r="CX83" i="1"/>
  <c r="T39" i="1"/>
  <c r="R37" i="3" s="1"/>
  <c r="T167" i="1"/>
  <c r="R165" i="3" s="1"/>
  <c r="S150" i="1"/>
  <c r="Q148" i="3" s="1"/>
  <c r="S106" i="1"/>
  <c r="Q104" i="3" s="1"/>
  <c r="S189" i="1"/>
  <c r="Q187" i="3" s="1"/>
  <c r="T75" i="1"/>
  <c r="R73" i="3" s="1"/>
  <c r="T81" i="9"/>
  <c r="T81" i="8"/>
  <c r="T81" i="6"/>
  <c r="T81" i="10" s="1"/>
  <c r="T81" i="7"/>
  <c r="T81" i="11" s="1"/>
  <c r="T165" i="9"/>
  <c r="T165" i="8"/>
  <c r="T165" i="6"/>
  <c r="T165" i="10" s="1"/>
  <c r="T165" i="7"/>
  <c r="T165" i="11" s="1"/>
  <c r="CX178" i="1"/>
  <c r="T131" i="9"/>
  <c r="T131" i="8"/>
  <c r="T131" i="6"/>
  <c r="T131" i="10" s="1"/>
  <c r="T131" i="7"/>
  <c r="T131" i="11" s="1"/>
  <c r="S14" i="1"/>
  <c r="Q12" i="3" s="1"/>
  <c r="T124" i="9"/>
  <c r="T124" i="8"/>
  <c r="T124" i="6"/>
  <c r="T124" i="10" s="1"/>
  <c r="T124" i="7"/>
  <c r="T124" i="11" s="1"/>
  <c r="T69" i="1"/>
  <c r="R67" i="3" s="1"/>
  <c r="CX199" i="1"/>
  <c r="CX215" i="1"/>
  <c r="CX196" i="1"/>
  <c r="CX64" i="1"/>
  <c r="CX55" i="1"/>
  <c r="CW154" i="1"/>
  <c r="CW186" i="1"/>
  <c r="CX36" i="1"/>
  <c r="CX89" i="1"/>
  <c r="S194" i="1"/>
  <c r="Q192" i="3" s="1"/>
  <c r="T24" i="1"/>
  <c r="R22" i="3" s="1"/>
  <c r="T64" i="1"/>
  <c r="R62" i="3" s="1"/>
  <c r="T55" i="1"/>
  <c r="R53" i="3" s="1"/>
  <c r="S154" i="1"/>
  <c r="Q152" i="3" s="1"/>
  <c r="S186" i="1"/>
  <c r="Q184" i="3" s="1"/>
  <c r="T63" i="9"/>
  <c r="T63" i="8"/>
  <c r="T63" i="6"/>
  <c r="T63" i="10" s="1"/>
  <c r="T63" i="7"/>
  <c r="T63" i="11" s="1"/>
  <c r="T36" i="1"/>
  <c r="R34" i="3" s="1"/>
  <c r="T89" i="1"/>
  <c r="R87" i="3" s="1"/>
  <c r="S192" i="9"/>
  <c r="S192" i="8"/>
  <c r="S192" i="6"/>
  <c r="S192" i="10" s="1"/>
  <c r="S192" i="7"/>
  <c r="S192" i="11" s="1"/>
  <c r="T171" i="9"/>
  <c r="T171" i="8"/>
  <c r="T171" i="6"/>
  <c r="T171" i="10" s="1"/>
  <c r="T171" i="7"/>
  <c r="T171" i="11" s="1"/>
  <c r="T119" i="9"/>
  <c r="T119" i="8"/>
  <c r="T119" i="6"/>
  <c r="T119" i="10" s="1"/>
  <c r="T119" i="7"/>
  <c r="T119" i="11" s="1"/>
  <c r="R13" i="9"/>
  <c r="R13" i="8"/>
  <c r="R13" i="6"/>
  <c r="R13" i="10" s="1"/>
  <c r="R13" i="7"/>
  <c r="R13" i="11" s="1"/>
  <c r="T172" i="9"/>
  <c r="T172" i="8"/>
  <c r="T172" i="6"/>
  <c r="T172" i="10" s="1"/>
  <c r="T172" i="7"/>
  <c r="T172" i="11" s="1"/>
  <c r="S184" i="9"/>
  <c r="S184" i="8"/>
  <c r="S184" i="6"/>
  <c r="S184" i="10" s="1"/>
  <c r="S184" i="7"/>
  <c r="S184" i="11" s="1"/>
  <c r="T226" i="1"/>
  <c r="R224" i="3" s="1"/>
  <c r="T53" i="1"/>
  <c r="R51" i="3" s="1"/>
  <c r="T201" i="9"/>
  <c r="T201" i="8"/>
  <c r="T201" i="6"/>
  <c r="T201" i="10" s="1"/>
  <c r="T201" i="7"/>
  <c r="T201" i="11" s="1"/>
  <c r="T73" i="1"/>
  <c r="R71" i="3" s="1"/>
  <c r="T40" i="1"/>
  <c r="R38" i="3" s="1"/>
  <c r="S197" i="1"/>
  <c r="Q195" i="3" s="1"/>
  <c r="T77" i="1"/>
  <c r="R75" i="3" s="1"/>
  <c r="T145" i="1"/>
  <c r="R143" i="3" s="1"/>
  <c r="S17" i="9"/>
  <c r="S17" i="8"/>
  <c r="S17" i="6"/>
  <c r="S17" i="10" s="1"/>
  <c r="S17" i="7"/>
  <c r="S17" i="11" s="1"/>
  <c r="T68" i="1"/>
  <c r="R66" i="3" s="1"/>
  <c r="T72" i="1"/>
  <c r="R70" i="3" s="1"/>
  <c r="T38" i="9"/>
  <c r="T38" i="8"/>
  <c r="T38" i="6"/>
  <c r="T38" i="10" s="1"/>
  <c r="T38" i="7"/>
  <c r="T38" i="11" s="1"/>
  <c r="T27" i="9"/>
  <c r="T27" i="8"/>
  <c r="T27" i="6"/>
  <c r="T27" i="10" s="1"/>
  <c r="T27" i="7"/>
  <c r="T27" i="11" s="1"/>
  <c r="T75" i="9"/>
  <c r="T75" i="8"/>
  <c r="T75" i="6"/>
  <c r="T75" i="10" s="1"/>
  <c r="T75" i="7"/>
  <c r="T75" i="11" s="1"/>
  <c r="T114" i="9"/>
  <c r="T114" i="8"/>
  <c r="T114" i="6"/>
  <c r="T114" i="10" s="1"/>
  <c r="T114" i="7"/>
  <c r="T114" i="11" s="1"/>
  <c r="T151" i="9"/>
  <c r="T151" i="8"/>
  <c r="T151" i="6"/>
  <c r="T151" i="10" s="1"/>
  <c r="T151" i="7"/>
  <c r="T151" i="11" s="1"/>
  <c r="T197" i="9"/>
  <c r="T197" i="8"/>
  <c r="T197" i="6"/>
  <c r="T197" i="10" s="1"/>
  <c r="T197" i="7"/>
  <c r="T197" i="11" s="1"/>
  <c r="T185" i="1"/>
  <c r="R183" i="3" s="1"/>
  <c r="T80" i="1"/>
  <c r="R78" i="3" s="1"/>
  <c r="S229" i="1"/>
  <c r="Q227" i="3" s="1"/>
  <c r="T56" i="1"/>
  <c r="R54" i="3" s="1"/>
  <c r="T183" i="1"/>
  <c r="R181" i="3" s="1"/>
  <c r="S7" i="1"/>
  <c r="Q5" i="3" s="1"/>
  <c r="T184" i="1"/>
  <c r="R182" i="3" s="1"/>
  <c r="T193" i="1"/>
  <c r="R191" i="3" s="1"/>
  <c r="CX84" i="1"/>
  <c r="S150" i="9"/>
  <c r="S150" i="8"/>
  <c r="S150" i="6"/>
  <c r="S150" i="10" s="1"/>
  <c r="S150" i="7"/>
  <c r="S150" i="11" s="1"/>
  <c r="T129" i="9"/>
  <c r="T129" i="8"/>
  <c r="T129" i="6"/>
  <c r="T129" i="10" s="1"/>
  <c r="T129" i="7"/>
  <c r="T129" i="11" s="1"/>
  <c r="T205" i="1"/>
  <c r="R203" i="3" s="1"/>
  <c r="T206" i="1"/>
  <c r="R204" i="3" s="1"/>
  <c r="T181" i="9"/>
  <c r="T181" i="8"/>
  <c r="T181" i="6"/>
  <c r="T181" i="10" s="1"/>
  <c r="T181" i="7"/>
  <c r="T181" i="11" s="1"/>
  <c r="T62" i="1"/>
  <c r="R60" i="3" s="1"/>
  <c r="T83" i="1"/>
  <c r="R81" i="3" s="1"/>
  <c r="CX32" i="1"/>
  <c r="CW37" i="1"/>
  <c r="CX63" i="1"/>
  <c r="CX99" i="1"/>
  <c r="CX57" i="1"/>
  <c r="CX8" i="1"/>
  <c r="T21" i="9"/>
  <c r="T21" i="8"/>
  <c r="T21" i="6"/>
  <c r="T21" i="10" s="1"/>
  <c r="T21" i="7"/>
  <c r="T21" i="11" s="1"/>
  <c r="T178" i="1"/>
  <c r="R176" i="3" s="1"/>
  <c r="T55" i="9"/>
  <c r="T55" i="8"/>
  <c r="T55" i="6"/>
  <c r="T55" i="10" s="1"/>
  <c r="T55" i="7"/>
  <c r="T55" i="11" s="1"/>
  <c r="CX108" i="1"/>
  <c r="CW160" i="1"/>
  <c r="T186" i="9"/>
  <c r="T186" i="8"/>
  <c r="T186" i="6"/>
  <c r="T186" i="10" s="1"/>
  <c r="T186" i="7"/>
  <c r="T186" i="11" s="1"/>
  <c r="T214" i="1"/>
  <c r="R212" i="3" s="1"/>
  <c r="T203" i="1"/>
  <c r="R201" i="3" s="1"/>
  <c r="T22" i="9"/>
  <c r="T22" i="8"/>
  <c r="T22" i="6"/>
  <c r="T22" i="10" s="1"/>
  <c r="T22" i="7"/>
  <c r="T22" i="11" s="1"/>
  <c r="T87" i="9"/>
  <c r="T87" i="8"/>
  <c r="T87" i="6"/>
  <c r="T87" i="10" s="1"/>
  <c r="T87" i="7"/>
  <c r="T87" i="11" s="1"/>
  <c r="T161" i="1"/>
  <c r="R159" i="3" s="1"/>
  <c r="T48" i="1"/>
  <c r="R46" i="3" s="1"/>
  <c r="T34" i="9"/>
  <c r="T34" i="8"/>
  <c r="T34" i="6"/>
  <c r="T34" i="10" s="1"/>
  <c r="T34" i="7"/>
  <c r="T34" i="11" s="1"/>
  <c r="T226" i="9"/>
  <c r="T226" i="8"/>
  <c r="T226" i="6"/>
  <c r="T226" i="10" s="1"/>
  <c r="T226" i="7"/>
  <c r="T226" i="11" s="1"/>
  <c r="S41" i="1"/>
  <c r="Q39" i="3" s="1"/>
  <c r="S138" i="9"/>
  <c r="S138" i="8"/>
  <c r="S138" i="6"/>
  <c r="S138" i="10" s="1"/>
  <c r="S138" i="7"/>
  <c r="S138" i="11" s="1"/>
  <c r="CW20" i="1"/>
  <c r="CX191" i="1"/>
  <c r="T74" i="9"/>
  <c r="T74" i="8"/>
  <c r="T74" i="6"/>
  <c r="T74" i="10" s="1"/>
  <c r="T74" i="7"/>
  <c r="T74" i="11" s="1"/>
  <c r="CX81" i="1"/>
  <c r="CX94" i="1"/>
  <c r="CX230" i="1"/>
  <c r="T52" i="9"/>
  <c r="T52" i="8"/>
  <c r="T52" i="6"/>
  <c r="T52" i="10" s="1"/>
  <c r="T52" i="7"/>
  <c r="T52" i="11" s="1"/>
  <c r="CX126" i="1"/>
  <c r="CX175" i="1"/>
  <c r="CX163" i="1"/>
  <c r="CX17" i="1"/>
  <c r="CX153" i="1"/>
  <c r="T59" i="9"/>
  <c r="T59" i="8"/>
  <c r="T59" i="6"/>
  <c r="T59" i="10" s="1"/>
  <c r="T59" i="7"/>
  <c r="T59" i="11" s="1"/>
  <c r="S107" i="9"/>
  <c r="S107" i="8"/>
  <c r="S107" i="6"/>
  <c r="S107" i="10" s="1"/>
  <c r="S107" i="7"/>
  <c r="S107" i="11" s="1"/>
  <c r="CX180" i="1"/>
  <c r="CX127" i="1"/>
  <c r="CX16" i="1"/>
  <c r="CX176" i="1"/>
  <c r="CX182" i="1"/>
  <c r="CX149" i="1"/>
  <c r="CW162" i="1"/>
  <c r="T190" i="9"/>
  <c r="T190" i="8"/>
  <c r="T190" i="6"/>
  <c r="T190" i="10" s="1"/>
  <c r="T190" i="7"/>
  <c r="T190" i="11" s="1"/>
  <c r="T84" i="1"/>
  <c r="R82" i="3" s="1"/>
  <c r="S134" i="9"/>
  <c r="S134" i="8"/>
  <c r="S134" i="6"/>
  <c r="S134" i="10" s="1"/>
  <c r="S134" i="7"/>
  <c r="S134" i="11" s="1"/>
  <c r="CW144" i="1"/>
  <c r="CX52" i="1"/>
  <c r="U277" i="1"/>
  <c r="U316" i="1" s="1"/>
  <c r="CX35" i="1"/>
  <c r="T183" i="9"/>
  <c r="T183" i="8"/>
  <c r="T183" i="6"/>
  <c r="T183" i="10" s="1"/>
  <c r="T183" i="7"/>
  <c r="T183" i="11" s="1"/>
  <c r="S227" i="9"/>
  <c r="S227" i="8"/>
  <c r="S227" i="6"/>
  <c r="S227" i="10" s="1"/>
  <c r="S227" i="7"/>
  <c r="S227" i="11" s="1"/>
  <c r="CX105" i="1"/>
  <c r="T116" i="9"/>
  <c r="T116" i="8"/>
  <c r="T116" i="6"/>
  <c r="T116" i="10" s="1"/>
  <c r="T116" i="7"/>
  <c r="T116" i="11" s="1"/>
  <c r="T191" i="9"/>
  <c r="T191" i="8"/>
  <c r="T191" i="6"/>
  <c r="T191" i="10" s="1"/>
  <c r="T191" i="7"/>
  <c r="T191" i="11" s="1"/>
  <c r="S142" i="9"/>
  <c r="S142" i="8"/>
  <c r="S142" i="6"/>
  <c r="S142" i="10" s="1"/>
  <c r="S142" i="7"/>
  <c r="S142" i="11" s="1"/>
  <c r="T50" i="9"/>
  <c r="T50" i="8"/>
  <c r="T50" i="6"/>
  <c r="T50" i="10" s="1"/>
  <c r="T50" i="7"/>
  <c r="T50" i="11" s="1"/>
  <c r="CW124" i="1"/>
  <c r="T32" i="1"/>
  <c r="R30" i="3" s="1"/>
  <c r="S37" i="1"/>
  <c r="Q35" i="3" s="1"/>
  <c r="T63" i="1"/>
  <c r="R61" i="3" s="1"/>
  <c r="T99" i="1"/>
  <c r="R97" i="3" s="1"/>
  <c r="T57" i="1"/>
  <c r="R55" i="3" s="1"/>
  <c r="T8" i="1"/>
  <c r="R6" i="3" s="1"/>
  <c r="T98" i="9"/>
  <c r="T98" i="8"/>
  <c r="T98" i="6"/>
  <c r="T98" i="10" s="1"/>
  <c r="T98" i="7"/>
  <c r="T98" i="11" s="1"/>
  <c r="T218" i="9"/>
  <c r="T218" i="8"/>
  <c r="T218" i="6"/>
  <c r="T218" i="10" s="1"/>
  <c r="T218" i="7"/>
  <c r="T218" i="11" s="1"/>
  <c r="T120" i="9"/>
  <c r="T120" i="8"/>
  <c r="T120" i="6"/>
  <c r="T120" i="10" s="1"/>
  <c r="T120" i="7"/>
  <c r="T120" i="11" s="1"/>
  <c r="S122" i="9"/>
  <c r="S122" i="8"/>
  <c r="S122" i="6"/>
  <c r="S122" i="10" s="1"/>
  <c r="S122" i="7"/>
  <c r="S122" i="11" s="1"/>
  <c r="T6" i="9"/>
  <c r="T6" i="8"/>
  <c r="T6" i="6"/>
  <c r="T6" i="10" s="1"/>
  <c r="T6" i="7"/>
  <c r="T6" i="11" s="1"/>
  <c r="T108" i="1"/>
  <c r="R106" i="3" s="1"/>
  <c r="S160" i="1"/>
  <c r="Q158" i="3" s="1"/>
  <c r="T121" i="1"/>
  <c r="R119" i="3" s="1"/>
  <c r="S31" i="1"/>
  <c r="Q29" i="3" s="1"/>
  <c r="T62" i="9"/>
  <c r="T62" i="8"/>
  <c r="T62" i="6"/>
  <c r="T62" i="10" s="1"/>
  <c r="T62" i="7"/>
  <c r="T62" i="11" s="1"/>
  <c r="T194" i="9"/>
  <c r="T194" i="8"/>
  <c r="T194" i="6"/>
  <c r="T194" i="10" s="1"/>
  <c r="T194" i="7"/>
  <c r="T194" i="11" s="1"/>
  <c r="S33" i="9"/>
  <c r="S33" i="8"/>
  <c r="S33" i="6"/>
  <c r="S33" i="10" s="1"/>
  <c r="S33" i="7"/>
  <c r="S33" i="11" s="1"/>
  <c r="CX211" i="1"/>
  <c r="CW146" i="1"/>
  <c r="CX21" i="1"/>
  <c r="CX141" i="1"/>
  <c r="CX157" i="1"/>
  <c r="CX129" i="1"/>
  <c r="W368" i="1"/>
  <c r="W333" i="1"/>
  <c r="W436" i="1"/>
  <c r="S138" i="1"/>
  <c r="Q136" i="3" s="1"/>
  <c r="T157" i="1"/>
  <c r="R155" i="3" s="1"/>
  <c r="T129" i="1"/>
  <c r="R127" i="3" s="1"/>
  <c r="T5" i="1"/>
  <c r="R3" i="3" s="1"/>
  <c r="T147" i="1"/>
  <c r="R145" i="3" s="1"/>
  <c r="S12" i="9"/>
  <c r="S12" i="8"/>
  <c r="S12" i="6"/>
  <c r="S12" i="10" s="1"/>
  <c r="S12" i="7"/>
  <c r="S12" i="11" s="1"/>
  <c r="T48" i="9"/>
  <c r="T48" i="8"/>
  <c r="T48" i="6"/>
  <c r="T48" i="10" s="1"/>
  <c r="T48" i="7"/>
  <c r="T48" i="11" s="1"/>
  <c r="T230" i="1"/>
  <c r="R228" i="3" s="1"/>
  <c r="S144" i="9"/>
  <c r="S144" i="8"/>
  <c r="S144" i="6"/>
  <c r="S144" i="10" s="1"/>
  <c r="S144" i="7"/>
  <c r="S144" i="11" s="1"/>
  <c r="T118" i="9"/>
  <c r="T118" i="8"/>
  <c r="T118" i="6"/>
  <c r="T118" i="10" s="1"/>
  <c r="T118" i="7"/>
  <c r="T118" i="11" s="1"/>
  <c r="T79" i="9"/>
  <c r="T79" i="8"/>
  <c r="T79" i="6"/>
  <c r="T79" i="10" s="1"/>
  <c r="T79" i="7"/>
  <c r="T79" i="11" s="1"/>
  <c r="T155" i="9"/>
  <c r="T155" i="8"/>
  <c r="T155" i="6"/>
  <c r="T155" i="10" s="1"/>
  <c r="T155" i="7"/>
  <c r="T155" i="11" s="1"/>
  <c r="T53" i="9"/>
  <c r="T53" i="8"/>
  <c r="T53" i="6"/>
  <c r="T53" i="10" s="1"/>
  <c r="T53" i="7"/>
  <c r="T53" i="11" s="1"/>
  <c r="S152" i="9"/>
  <c r="S152" i="8"/>
  <c r="S152" i="6"/>
  <c r="S152" i="10" s="1"/>
  <c r="S152" i="7"/>
  <c r="S152" i="11" s="1"/>
  <c r="T145" i="9"/>
  <c r="T145" i="8"/>
  <c r="T145" i="6"/>
  <c r="T145" i="10" s="1"/>
  <c r="T145" i="7"/>
  <c r="T145" i="11" s="1"/>
  <c r="T126" i="1"/>
  <c r="R124" i="3" s="1"/>
  <c r="T205" i="9"/>
  <c r="T205" i="8"/>
  <c r="T205" i="6"/>
  <c r="T205" i="10" s="1"/>
  <c r="T205" i="7"/>
  <c r="T205" i="11" s="1"/>
  <c r="T139" i="9"/>
  <c r="T139" i="8"/>
  <c r="T139" i="6"/>
  <c r="T139" i="10" s="1"/>
  <c r="T139" i="7"/>
  <c r="T139" i="11" s="1"/>
  <c r="T175" i="1"/>
  <c r="R173" i="3" s="1"/>
  <c r="T56" i="9"/>
  <c r="T56" i="8"/>
  <c r="T56" i="6"/>
  <c r="T56" i="10" s="1"/>
  <c r="T56" i="7"/>
  <c r="T56" i="11" s="1"/>
  <c r="T163" i="1"/>
  <c r="R161" i="3" s="1"/>
  <c r="T17" i="1"/>
  <c r="R15" i="3" s="1"/>
  <c r="T92" i="9"/>
  <c r="T92" i="8"/>
  <c r="T92" i="6"/>
  <c r="T92" i="10" s="1"/>
  <c r="T92" i="7"/>
  <c r="T92" i="11" s="1"/>
  <c r="T153" i="1"/>
  <c r="R151" i="3" s="1"/>
  <c r="CX125" i="1"/>
  <c r="T173" i="9"/>
  <c r="T173" i="8"/>
  <c r="T173" i="6"/>
  <c r="T173" i="10" s="1"/>
  <c r="T173" i="7"/>
  <c r="T173" i="11" s="1"/>
  <c r="T210" i="9"/>
  <c r="T210" i="8"/>
  <c r="T210" i="6"/>
  <c r="T210" i="10" s="1"/>
  <c r="T210" i="7"/>
  <c r="T210" i="11" s="1"/>
  <c r="T15" i="9"/>
  <c r="T15" i="8"/>
  <c r="T15" i="6"/>
  <c r="T15" i="10" s="1"/>
  <c r="T15" i="7"/>
  <c r="T15" i="11" s="1"/>
  <c r="T143" i="9"/>
  <c r="T143" i="8"/>
  <c r="T143" i="6"/>
  <c r="T143" i="10" s="1"/>
  <c r="T143" i="7"/>
  <c r="T143" i="11" s="1"/>
  <c r="T66" i="9"/>
  <c r="T66" i="8"/>
  <c r="T66" i="6"/>
  <c r="T66" i="10" s="1"/>
  <c r="T66" i="7"/>
  <c r="T66" i="11" s="1"/>
  <c r="T180" i="1"/>
  <c r="R178" i="3" s="1"/>
  <c r="T127" i="1"/>
  <c r="R125" i="3" s="1"/>
  <c r="T16" i="1"/>
  <c r="R14" i="3" s="1"/>
  <c r="T176" i="1"/>
  <c r="R174" i="3" s="1"/>
  <c r="T182" i="1"/>
  <c r="R180" i="3" s="1"/>
  <c r="T149" i="1"/>
  <c r="R147" i="3" s="1"/>
  <c r="S162" i="1"/>
  <c r="Q160" i="3" s="1"/>
  <c r="S187" i="9"/>
  <c r="S187" i="8"/>
  <c r="S187" i="6"/>
  <c r="S187" i="10" s="1"/>
  <c r="S187" i="7"/>
  <c r="S187" i="11" s="1"/>
  <c r="CW136" i="1"/>
  <c r="CW152" i="1"/>
  <c r="CX165" i="1"/>
  <c r="S28" i="9"/>
  <c r="S28" i="8"/>
  <c r="S28" i="6"/>
  <c r="S28" i="10" s="1"/>
  <c r="S28" i="7"/>
  <c r="S28" i="11" s="1"/>
  <c r="T136" i="1"/>
  <c r="R134" i="3" s="1"/>
  <c r="S144" i="1"/>
  <c r="Q142" i="3" s="1"/>
  <c r="T52" i="1"/>
  <c r="R50" i="3" s="1"/>
  <c r="T14" i="9"/>
  <c r="T14" i="8"/>
  <c r="T14" i="6"/>
  <c r="T14" i="10" s="1"/>
  <c r="T14" i="7"/>
  <c r="T14" i="11" s="1"/>
  <c r="T180" i="9"/>
  <c r="T180" i="8"/>
  <c r="T180" i="6"/>
  <c r="T180" i="10" s="1"/>
  <c r="T180" i="7"/>
  <c r="T180" i="11" s="1"/>
  <c r="T105" i="1"/>
  <c r="R103" i="3" s="1"/>
  <c r="U456" i="1"/>
  <c r="U388" i="1"/>
  <c r="S124" i="1"/>
  <c r="Q122" i="3" s="1"/>
  <c r="CX225" i="1"/>
  <c r="CX474" i="1" s="1"/>
  <c r="U474" i="1"/>
  <c r="CX23" i="1"/>
  <c r="CX76" i="1"/>
  <c r="CX97" i="1"/>
  <c r="CX66" i="1"/>
  <c r="CX133" i="1"/>
  <c r="CW234" i="1"/>
  <c r="CX25" i="1"/>
  <c r="S35" i="9"/>
  <c r="S35" i="8"/>
  <c r="S35" i="6"/>
  <c r="S35" i="10" s="1"/>
  <c r="S35" i="7"/>
  <c r="S35" i="11" s="1"/>
  <c r="T61" i="9"/>
  <c r="T61" i="8"/>
  <c r="T61" i="6"/>
  <c r="T61" i="10" s="1"/>
  <c r="T61" i="7"/>
  <c r="T61" i="11" s="1"/>
  <c r="T95" i="9"/>
  <c r="T95" i="8"/>
  <c r="T95" i="6"/>
  <c r="T95" i="10" s="1"/>
  <c r="T95" i="7"/>
  <c r="T95" i="11" s="1"/>
  <c r="CX213" i="1"/>
  <c r="CX151" i="1"/>
  <c r="T173" i="1"/>
  <c r="R171" i="3" s="1"/>
  <c r="T58" i="1"/>
  <c r="R56" i="3" s="1"/>
  <c r="S195" i="9"/>
  <c r="S195" i="8"/>
  <c r="S195" i="6"/>
  <c r="S195" i="10" s="1"/>
  <c r="S195" i="7"/>
  <c r="S195" i="11" s="1"/>
  <c r="S140" i="1"/>
  <c r="Q138" i="3" s="1"/>
  <c r="S164" i="9"/>
  <c r="S164" i="8"/>
  <c r="S164" i="6"/>
  <c r="S164" i="10" s="1"/>
  <c r="S164" i="7"/>
  <c r="S164" i="11" s="1"/>
  <c r="CX155" i="1"/>
  <c r="T213" i="9"/>
  <c r="T213" i="8"/>
  <c r="T213" i="6"/>
  <c r="T213" i="10" s="1"/>
  <c r="T213" i="7"/>
  <c r="T213" i="11" s="1"/>
  <c r="CW138" i="1"/>
  <c r="CX5" i="1"/>
  <c r="CX147" i="1"/>
  <c r="S232" i="9"/>
  <c r="S232" i="8"/>
  <c r="S232" i="6"/>
  <c r="S232" i="10" s="1"/>
  <c r="S232" i="7"/>
  <c r="S232" i="11" s="1"/>
  <c r="CX214" i="1"/>
  <c r="CX173" i="1"/>
  <c r="CX121" i="1"/>
  <c r="CX134" i="1"/>
  <c r="CW31" i="1"/>
  <c r="CW19" i="1"/>
  <c r="CX203" i="1"/>
  <c r="CX58" i="1"/>
  <c r="CX232" i="1"/>
  <c r="CX69" i="1"/>
  <c r="CX161" i="1"/>
  <c r="CX29" i="1"/>
  <c r="S46" i="9"/>
  <c r="S46" i="8"/>
  <c r="S46" i="6"/>
  <c r="S46" i="10" s="1"/>
  <c r="S46" i="7"/>
  <c r="S46" i="11" s="1"/>
  <c r="T125" i="1"/>
  <c r="R123" i="3" s="1"/>
  <c r="T71" i="9"/>
  <c r="T71" i="8"/>
  <c r="T71" i="6"/>
  <c r="T71" i="10" s="1"/>
  <c r="T71" i="7"/>
  <c r="T71" i="11" s="1"/>
  <c r="CW34" i="1"/>
  <c r="CW140" i="1"/>
  <c r="CX118" i="1"/>
  <c r="S152" i="1"/>
  <c r="Q150" i="3" s="1"/>
  <c r="T165" i="1"/>
  <c r="R163" i="3" s="1"/>
  <c r="CW41" i="1"/>
  <c r="CW166" i="1"/>
  <c r="T125" i="9"/>
  <c r="T125" i="8"/>
  <c r="T125" i="6"/>
  <c r="T125" i="10" s="1"/>
  <c r="T125" i="7"/>
  <c r="T125" i="11" s="1"/>
  <c r="T110" i="9"/>
  <c r="T110" i="8"/>
  <c r="T110" i="6"/>
  <c r="T110" i="10" s="1"/>
  <c r="T110" i="7"/>
  <c r="T110" i="11" s="1"/>
  <c r="S39" i="9"/>
  <c r="S39" i="8"/>
  <c r="S39" i="6"/>
  <c r="S39" i="10" s="1"/>
  <c r="S39" i="7"/>
  <c r="S39" i="11" s="1"/>
  <c r="T208" i="9"/>
  <c r="T208" i="8"/>
  <c r="T208" i="6"/>
  <c r="T208" i="10" s="1"/>
  <c r="T208" i="7"/>
  <c r="T208" i="11" s="1"/>
  <c r="T225" i="1"/>
  <c r="R223" i="3" s="1"/>
  <c r="T23" i="1"/>
  <c r="R21" i="3" s="1"/>
  <c r="T76" i="1"/>
  <c r="R74" i="3" s="1"/>
  <c r="T103" i="9"/>
  <c r="T103" i="8"/>
  <c r="T103" i="6"/>
  <c r="T103" i="10" s="1"/>
  <c r="T103" i="7"/>
  <c r="T103" i="11" s="1"/>
  <c r="T97" i="1"/>
  <c r="R95" i="3" s="1"/>
  <c r="T66" i="1"/>
  <c r="R64" i="3" s="1"/>
  <c r="T133" i="1"/>
  <c r="R131" i="3" s="1"/>
  <c r="T82" i="9"/>
  <c r="T82" i="8"/>
  <c r="T82" i="6"/>
  <c r="T82" i="10" s="1"/>
  <c r="T82" i="7"/>
  <c r="T82" i="11" s="1"/>
  <c r="S234" i="1"/>
  <c r="Q232" i="3" s="1"/>
  <c r="T25" i="1"/>
  <c r="R23" i="3" s="1"/>
  <c r="T60" i="9"/>
  <c r="T60" i="8"/>
  <c r="T60" i="6"/>
  <c r="T60" i="10" s="1"/>
  <c r="T60" i="7"/>
  <c r="T60" i="11" s="1"/>
  <c r="T37" i="9"/>
  <c r="T37" i="8"/>
  <c r="T37" i="6"/>
  <c r="T37" i="10" s="1"/>
  <c r="T37" i="7"/>
  <c r="T37" i="11" s="1"/>
  <c r="S148" i="9"/>
  <c r="S148" i="8"/>
  <c r="S148" i="6"/>
  <c r="S148" i="10" s="1"/>
  <c r="S148" i="7"/>
  <c r="S148" i="11" s="1"/>
  <c r="T64" i="9"/>
  <c r="T64" i="8"/>
  <c r="T64" i="6"/>
  <c r="T64" i="10" s="1"/>
  <c r="T64" i="7"/>
  <c r="T64" i="11" s="1"/>
  <c r="T213" i="1"/>
  <c r="R211" i="3" s="1"/>
  <c r="T151" i="1"/>
  <c r="R149" i="3" s="1"/>
  <c r="U303" i="1" l="1"/>
  <c r="T285" i="1"/>
  <c r="T324" i="1" s="1"/>
  <c r="CW222" i="1"/>
  <c r="S222" i="1"/>
  <c r="Q220" i="3" s="1"/>
  <c r="S220" i="8"/>
  <c r="S220" i="6"/>
  <c r="S220" i="10" s="1"/>
  <c r="S220" i="7"/>
  <c r="S220" i="11" s="1"/>
  <c r="S220" i="9"/>
  <c r="CW12" i="1"/>
  <c r="CW217" i="1"/>
  <c r="T276" i="1"/>
  <c r="T315" i="1" s="1"/>
  <c r="CW171" i="1"/>
  <c r="S102" i="1"/>
  <c r="Q100" i="3" s="1"/>
  <c r="S107" i="1"/>
  <c r="Q105" i="3" s="1"/>
  <c r="S105" i="8"/>
  <c r="S105" i="6"/>
  <c r="S105" i="10" s="1"/>
  <c r="S105" i="7"/>
  <c r="S105" i="11" s="1"/>
  <c r="S105" i="9"/>
  <c r="S25" i="7"/>
  <c r="S25" i="11" s="1"/>
  <c r="S25" i="9"/>
  <c r="S25" i="8"/>
  <c r="S25" i="6"/>
  <c r="S25" i="10" s="1"/>
  <c r="S12" i="1"/>
  <c r="Q10" i="3" s="1"/>
  <c r="S217" i="1"/>
  <c r="Q215" i="3" s="1"/>
  <c r="S171" i="1"/>
  <c r="Q169" i="3" s="1"/>
  <c r="S10" i="9"/>
  <c r="S10" i="6"/>
  <c r="S10" i="10" s="1"/>
  <c r="S10" i="7"/>
  <c r="S10" i="11" s="1"/>
  <c r="S10" i="8"/>
  <c r="CW137" i="1"/>
  <c r="T266" i="1"/>
  <c r="T305" i="1" s="1"/>
  <c r="S24" i="9"/>
  <c r="S24" i="6"/>
  <c r="S24" i="10" s="1"/>
  <c r="S24" i="7"/>
  <c r="S24" i="11" s="1"/>
  <c r="S24" i="8"/>
  <c r="S135" i="6"/>
  <c r="S135" i="10" s="1"/>
  <c r="S135" i="7"/>
  <c r="S135" i="11" s="1"/>
  <c r="S135" i="9"/>
  <c r="S135" i="8"/>
  <c r="S215" i="9"/>
  <c r="S215" i="8"/>
  <c r="S215" i="6"/>
  <c r="S215" i="10" s="1"/>
  <c r="S215" i="7"/>
  <c r="S215" i="11" s="1"/>
  <c r="S8" i="9"/>
  <c r="S8" i="8"/>
  <c r="S8" i="6"/>
  <c r="S8" i="10" s="1"/>
  <c r="S8" i="7"/>
  <c r="S8" i="11" s="1"/>
  <c r="S169" i="6"/>
  <c r="S169" i="10" s="1"/>
  <c r="S169" i="8"/>
  <c r="S169" i="7"/>
  <c r="S169" i="11" s="1"/>
  <c r="S169" i="9"/>
  <c r="S137" i="1"/>
  <c r="Q135" i="3" s="1"/>
  <c r="T264" i="1"/>
  <c r="T468" i="1"/>
  <c r="CW38" i="1"/>
  <c r="CW468" i="1" s="1"/>
  <c r="U447" i="1"/>
  <c r="U379" i="1"/>
  <c r="CW86" i="1"/>
  <c r="CW74" i="1"/>
  <c r="S72" i="6"/>
  <c r="S72" i="10" s="1"/>
  <c r="S72" i="8"/>
  <c r="S72" i="7"/>
  <c r="S72" i="11" s="1"/>
  <c r="S72" i="9"/>
  <c r="CW82" i="1"/>
  <c r="T470" i="1"/>
  <c r="S38" i="1"/>
  <c r="Q36" i="3" s="1"/>
  <c r="U367" i="1"/>
  <c r="U435" i="1"/>
  <c r="CW10" i="1"/>
  <c r="S86" i="1"/>
  <c r="Q84" i="3" s="1"/>
  <c r="S74" i="1"/>
  <c r="Q72" i="3" s="1"/>
  <c r="S82" i="1"/>
  <c r="Q80" i="3" s="1"/>
  <c r="CW111" i="1"/>
  <c r="CW179" i="1"/>
  <c r="CW13" i="1"/>
  <c r="S36" i="9"/>
  <c r="S36" i="8"/>
  <c r="S36" i="6"/>
  <c r="S36" i="10" s="1"/>
  <c r="S36" i="7"/>
  <c r="S36" i="11" s="1"/>
  <c r="S10" i="1"/>
  <c r="Q8" i="3" s="1"/>
  <c r="CW26" i="1"/>
  <c r="T268" i="1"/>
  <c r="T307" i="1" s="1"/>
  <c r="T471" i="1"/>
  <c r="CW101" i="1"/>
  <c r="CW471" i="1" s="1"/>
  <c r="CW139" i="1"/>
  <c r="S80" i="9"/>
  <c r="S80" i="6"/>
  <c r="S80" i="10" s="1"/>
  <c r="S80" i="7"/>
  <c r="S80" i="11" s="1"/>
  <c r="S80" i="8"/>
  <c r="S111" i="1"/>
  <c r="Q109" i="3" s="1"/>
  <c r="S179" i="1"/>
  <c r="Q177" i="3" s="1"/>
  <c r="S109" i="9"/>
  <c r="S109" i="6"/>
  <c r="S109" i="10" s="1"/>
  <c r="S109" i="7"/>
  <c r="S109" i="11" s="1"/>
  <c r="S109" i="8"/>
  <c r="S13" i="1"/>
  <c r="Q11" i="3" s="1"/>
  <c r="CW148" i="1"/>
  <c r="S26" i="1"/>
  <c r="Q24" i="3" s="1"/>
  <c r="S101" i="1"/>
  <c r="Q99" i="3" s="1"/>
  <c r="S84" i="9"/>
  <c r="S84" i="8"/>
  <c r="S84" i="6"/>
  <c r="S84" i="10" s="1"/>
  <c r="S84" i="7"/>
  <c r="S84" i="11" s="1"/>
  <c r="S100" i="6"/>
  <c r="S100" i="10" s="1"/>
  <c r="S100" i="7"/>
  <c r="S100" i="11" s="1"/>
  <c r="S100" i="8"/>
  <c r="S100" i="9"/>
  <c r="S99" i="9"/>
  <c r="S99" i="8"/>
  <c r="S99" i="6"/>
  <c r="S99" i="10" s="1"/>
  <c r="S99" i="7"/>
  <c r="S99" i="11" s="1"/>
  <c r="S139" i="1"/>
  <c r="Q137" i="3" s="1"/>
  <c r="CW200" i="1"/>
  <c r="CW27" i="1"/>
  <c r="S148" i="1"/>
  <c r="Q146" i="3" s="1"/>
  <c r="S11" i="9"/>
  <c r="S11" i="8"/>
  <c r="S11" i="6"/>
  <c r="S11" i="10" s="1"/>
  <c r="S11" i="7"/>
  <c r="S11" i="11" s="1"/>
  <c r="S146" i="6"/>
  <c r="S146" i="10" s="1"/>
  <c r="S146" i="7"/>
  <c r="S146" i="11" s="1"/>
  <c r="S146" i="9"/>
  <c r="S146" i="8"/>
  <c r="CW102" i="1"/>
  <c r="CW472" i="1" s="1"/>
  <c r="T472" i="1"/>
  <c r="CW107" i="1"/>
  <c r="U439" i="1"/>
  <c r="U371" i="1"/>
  <c r="U369" i="1"/>
  <c r="U437" i="1"/>
  <c r="S137" i="9"/>
  <c r="S137" i="8"/>
  <c r="S137" i="6"/>
  <c r="S137" i="10" s="1"/>
  <c r="S137" i="7"/>
  <c r="S137" i="11" s="1"/>
  <c r="S200" i="1"/>
  <c r="Q198" i="3" s="1"/>
  <c r="S27" i="1"/>
  <c r="Q25" i="3" s="1"/>
  <c r="S198" i="9"/>
  <c r="S198" i="8"/>
  <c r="S198" i="6"/>
  <c r="S198" i="10" s="1"/>
  <c r="S198" i="7"/>
  <c r="S198" i="11" s="1"/>
  <c r="S177" i="9"/>
  <c r="S177" i="8"/>
  <c r="S177" i="7"/>
  <c r="S177" i="11" s="1"/>
  <c r="S177" i="6"/>
  <c r="S177" i="10" s="1"/>
  <c r="CW133" i="1"/>
  <c r="CV136" i="1"/>
  <c r="CV152" i="1"/>
  <c r="CV124" i="1"/>
  <c r="CV144" i="1"/>
  <c r="S176" i="1"/>
  <c r="Q174" i="3" s="1"/>
  <c r="S5" i="1"/>
  <c r="Q3" i="3" s="1"/>
  <c r="S139" i="9"/>
  <c r="S139" i="8"/>
  <c r="S139" i="6"/>
  <c r="S139" i="10" s="1"/>
  <c r="S139" i="7"/>
  <c r="S139" i="11" s="1"/>
  <c r="R160" i="1"/>
  <c r="P158" i="3" s="1"/>
  <c r="S8" i="1"/>
  <c r="Q6" i="3" s="1"/>
  <c r="R37" i="1"/>
  <c r="P35" i="3" s="1"/>
  <c r="U448" i="1"/>
  <c r="U380" i="1"/>
  <c r="R160" i="9"/>
  <c r="R160" i="8"/>
  <c r="R160" i="6"/>
  <c r="R160" i="10" s="1"/>
  <c r="R160" i="7"/>
  <c r="R160" i="11" s="1"/>
  <c r="CW203" i="1"/>
  <c r="CW178" i="1"/>
  <c r="S62" i="1"/>
  <c r="Q60" i="3" s="1"/>
  <c r="S205" i="1"/>
  <c r="Q203" i="3" s="1"/>
  <c r="R7" i="1"/>
  <c r="P5" i="3" s="1"/>
  <c r="S80" i="1"/>
  <c r="Q78" i="3" s="1"/>
  <c r="R197" i="1"/>
  <c r="P195" i="3" s="1"/>
  <c r="S89" i="1"/>
  <c r="Q87" i="3" s="1"/>
  <c r="R186" i="1"/>
  <c r="P184" i="3" s="1"/>
  <c r="S24" i="1"/>
  <c r="Q22" i="3" s="1"/>
  <c r="R184" i="9"/>
  <c r="R184" i="8"/>
  <c r="R184" i="6"/>
  <c r="R184" i="10" s="1"/>
  <c r="R184" i="7"/>
  <c r="R184" i="11" s="1"/>
  <c r="S194" i="9"/>
  <c r="S194" i="8"/>
  <c r="S194" i="6"/>
  <c r="S194" i="10" s="1"/>
  <c r="S194" i="7"/>
  <c r="S194" i="11" s="1"/>
  <c r="R106" i="1"/>
  <c r="P104" i="3" s="1"/>
  <c r="S81" i="9"/>
  <c r="S81" i="8"/>
  <c r="S81" i="6"/>
  <c r="S81" i="10" s="1"/>
  <c r="S81" i="7"/>
  <c r="S81" i="11" s="1"/>
  <c r="S188" i="1"/>
  <c r="Q186" i="3" s="1"/>
  <c r="R221" i="1"/>
  <c r="P219" i="3" s="1"/>
  <c r="R5" i="9"/>
  <c r="R5" i="8"/>
  <c r="R5" i="6"/>
  <c r="R5" i="10" s="1"/>
  <c r="R5" i="7"/>
  <c r="R5" i="11" s="1"/>
  <c r="S78" i="9"/>
  <c r="S78" i="8"/>
  <c r="S78" i="6"/>
  <c r="S78" i="10" s="1"/>
  <c r="S78" i="7"/>
  <c r="S78" i="11" s="1"/>
  <c r="S224" i="9"/>
  <c r="S224" i="8"/>
  <c r="S224" i="6"/>
  <c r="S224" i="10" s="1"/>
  <c r="S224" i="7"/>
  <c r="S224" i="11" s="1"/>
  <c r="R192" i="9"/>
  <c r="R192" i="8"/>
  <c r="R192" i="6"/>
  <c r="R192" i="10" s="1"/>
  <c r="R192" i="7"/>
  <c r="R192" i="11" s="1"/>
  <c r="S52" i="9"/>
  <c r="S52" i="8"/>
  <c r="S52" i="6"/>
  <c r="S52" i="10" s="1"/>
  <c r="S52" i="7"/>
  <c r="S52" i="11" s="1"/>
  <c r="R166" i="1"/>
  <c r="P164" i="3" s="1"/>
  <c r="S232" i="1"/>
  <c r="Q230" i="3" s="1"/>
  <c r="CW122" i="1"/>
  <c r="S98" i="9"/>
  <c r="S98" i="8"/>
  <c r="S98" i="6"/>
  <c r="S98" i="10" s="1"/>
  <c r="S98" i="7"/>
  <c r="S98" i="11" s="1"/>
  <c r="S112" i="1"/>
  <c r="Q110" i="3" s="1"/>
  <c r="S60" i="1"/>
  <c r="Q58" i="3" s="1"/>
  <c r="S94" i="1"/>
  <c r="Q92" i="3" s="1"/>
  <c r="Q15" i="1"/>
  <c r="O13" i="3" s="1"/>
  <c r="R146" i="1"/>
  <c r="P144" i="3" s="1"/>
  <c r="S59" i="9"/>
  <c r="S59" i="8"/>
  <c r="S59" i="6"/>
  <c r="S59" i="10" s="1"/>
  <c r="S59" i="7"/>
  <c r="S59" i="11" s="1"/>
  <c r="CW155" i="1"/>
  <c r="S25" i="1"/>
  <c r="Q23" i="3" s="1"/>
  <c r="S133" i="1"/>
  <c r="Q131" i="3" s="1"/>
  <c r="T456" i="1"/>
  <c r="T388" i="1"/>
  <c r="R152" i="1"/>
  <c r="P150" i="3" s="1"/>
  <c r="R32" i="9"/>
  <c r="R32" i="8"/>
  <c r="R32" i="6"/>
  <c r="R32" i="10" s="1"/>
  <c r="R32" i="7"/>
  <c r="R32" i="11" s="1"/>
  <c r="S67" i="9"/>
  <c r="S67" i="8"/>
  <c r="S67" i="6"/>
  <c r="S67" i="10" s="1"/>
  <c r="S67" i="7"/>
  <c r="S67" i="11" s="1"/>
  <c r="R17" i="9"/>
  <c r="R17" i="8"/>
  <c r="R17" i="6"/>
  <c r="R17" i="10" s="1"/>
  <c r="R17" i="7"/>
  <c r="R17" i="11" s="1"/>
  <c r="R136" i="9"/>
  <c r="R136" i="8"/>
  <c r="R136" i="6"/>
  <c r="R136" i="10" s="1"/>
  <c r="R136" i="7"/>
  <c r="R136" i="11" s="1"/>
  <c r="S211" i="9"/>
  <c r="S211" i="8"/>
  <c r="S211" i="6"/>
  <c r="S211" i="10" s="1"/>
  <c r="S211" i="7"/>
  <c r="S211" i="11" s="1"/>
  <c r="R232" i="9"/>
  <c r="R232" i="8"/>
  <c r="R232" i="6"/>
  <c r="R232" i="10" s="1"/>
  <c r="R232" i="7"/>
  <c r="R232" i="11" s="1"/>
  <c r="S74" i="9"/>
  <c r="S74" i="8"/>
  <c r="S74" i="6"/>
  <c r="S74" i="10" s="1"/>
  <c r="S74" i="7"/>
  <c r="S74" i="11" s="1"/>
  <c r="R124" i="1"/>
  <c r="P122" i="3" s="1"/>
  <c r="R144" i="1"/>
  <c r="P142" i="3" s="1"/>
  <c r="S163" i="9"/>
  <c r="S163" i="8"/>
  <c r="S163" i="6"/>
  <c r="S163" i="10" s="1"/>
  <c r="S163" i="7"/>
  <c r="S163" i="11" s="1"/>
  <c r="CV162" i="1"/>
  <c r="CW16" i="1"/>
  <c r="CW129" i="1"/>
  <c r="CW108" i="1"/>
  <c r="CW57" i="1"/>
  <c r="CW32" i="1"/>
  <c r="CW84" i="1"/>
  <c r="S14" i="9"/>
  <c r="S14" i="8"/>
  <c r="S14" i="6"/>
  <c r="S14" i="10" s="1"/>
  <c r="S14" i="7"/>
  <c r="S14" i="11" s="1"/>
  <c r="S15" i="9"/>
  <c r="S15" i="8"/>
  <c r="S15" i="6"/>
  <c r="S15" i="10" s="1"/>
  <c r="S15" i="7"/>
  <c r="S15" i="11" s="1"/>
  <c r="S79" i="9"/>
  <c r="S79" i="8"/>
  <c r="S79" i="6"/>
  <c r="S79" i="10" s="1"/>
  <c r="S79" i="7"/>
  <c r="S79" i="11" s="1"/>
  <c r="R18" i="9"/>
  <c r="R18" i="8"/>
  <c r="R18" i="6"/>
  <c r="R18" i="10" s="1"/>
  <c r="R18" i="7"/>
  <c r="R18" i="11" s="1"/>
  <c r="S203" i="1"/>
  <c r="Q201" i="3" s="1"/>
  <c r="R158" i="9"/>
  <c r="R158" i="8"/>
  <c r="R158" i="6"/>
  <c r="R158" i="10" s="1"/>
  <c r="R158" i="7"/>
  <c r="R158" i="11" s="1"/>
  <c r="S178" i="1"/>
  <c r="Q176" i="3" s="1"/>
  <c r="S6" i="9"/>
  <c r="S6" i="8"/>
  <c r="S6" i="6"/>
  <c r="S6" i="10" s="1"/>
  <c r="S6" i="7"/>
  <c r="S6" i="11" s="1"/>
  <c r="CW183" i="1"/>
  <c r="T265" i="1"/>
  <c r="CW185" i="1"/>
  <c r="CW40" i="1"/>
  <c r="CW36" i="1"/>
  <c r="CV154" i="1"/>
  <c r="CV194" i="1"/>
  <c r="CV150" i="1"/>
  <c r="CW100" i="1"/>
  <c r="S204" i="9"/>
  <c r="S204" i="8"/>
  <c r="S204" i="6"/>
  <c r="S204" i="10" s="1"/>
  <c r="S204" i="7"/>
  <c r="S204" i="11" s="1"/>
  <c r="U304" i="1"/>
  <c r="S143" i="9"/>
  <c r="S143" i="8"/>
  <c r="S143" i="6"/>
  <c r="S143" i="10" s="1"/>
  <c r="S143" i="7"/>
  <c r="S143" i="11" s="1"/>
  <c r="CW50" i="1"/>
  <c r="R148" i="9"/>
  <c r="R148" i="8"/>
  <c r="R148" i="6"/>
  <c r="R148" i="10" s="1"/>
  <c r="R148" i="7"/>
  <c r="R148" i="11" s="1"/>
  <c r="S122" i="1"/>
  <c r="Q120" i="3" s="1"/>
  <c r="CV156" i="1"/>
  <c r="CW228" i="1"/>
  <c r="CW116" i="1"/>
  <c r="CV109" i="1"/>
  <c r="CW21" i="1"/>
  <c r="CW81" i="1"/>
  <c r="CW78" i="1"/>
  <c r="S172" i="9"/>
  <c r="S172" i="8"/>
  <c r="S172" i="6"/>
  <c r="S172" i="10" s="1"/>
  <c r="S172" i="7"/>
  <c r="S172" i="11" s="1"/>
  <c r="R28" i="9"/>
  <c r="R28" i="8"/>
  <c r="R28" i="6"/>
  <c r="R28" i="10" s="1"/>
  <c r="R28" i="7"/>
  <c r="R28" i="11" s="1"/>
  <c r="S155" i="1"/>
  <c r="Q153" i="3" s="1"/>
  <c r="S57" i="9"/>
  <c r="S57" i="8"/>
  <c r="S57" i="6"/>
  <c r="S57" i="10" s="1"/>
  <c r="S57" i="7"/>
  <c r="S57" i="11" s="1"/>
  <c r="S226" i="9"/>
  <c r="S226" i="8"/>
  <c r="S226" i="6"/>
  <c r="S226" i="10" s="1"/>
  <c r="S226" i="7"/>
  <c r="S226" i="11" s="1"/>
  <c r="S58" i="9"/>
  <c r="S58" i="8"/>
  <c r="S58" i="6"/>
  <c r="S58" i="10" s="1"/>
  <c r="S58" i="7"/>
  <c r="S58" i="11" s="1"/>
  <c r="CW25" i="1"/>
  <c r="CV234" i="1"/>
  <c r="CW66" i="1"/>
  <c r="CW76" i="1"/>
  <c r="S119" i="9"/>
  <c r="S119" i="8"/>
  <c r="S119" i="6"/>
  <c r="S119" i="10" s="1"/>
  <c r="S119" i="7"/>
  <c r="S119" i="11" s="1"/>
  <c r="CW58" i="1"/>
  <c r="R134" i="9"/>
  <c r="R134" i="8"/>
  <c r="R134" i="6"/>
  <c r="R134" i="10" s="1"/>
  <c r="R134" i="7"/>
  <c r="R134" i="11" s="1"/>
  <c r="R162" i="1"/>
  <c r="P160" i="3" s="1"/>
  <c r="S16" i="1"/>
  <c r="Q14" i="3" s="1"/>
  <c r="S129" i="1"/>
  <c r="Q127" i="3" s="1"/>
  <c r="W397" i="1"/>
  <c r="S19" i="9"/>
  <c r="S19" i="8"/>
  <c r="S19" i="6"/>
  <c r="S19" i="10" s="1"/>
  <c r="S19" i="7"/>
  <c r="S19" i="11" s="1"/>
  <c r="S108" i="1"/>
  <c r="Q106" i="3" s="1"/>
  <c r="S57" i="1"/>
  <c r="Q55" i="3" s="1"/>
  <c r="S32" i="1"/>
  <c r="Q30" i="3" s="1"/>
  <c r="S50" i="9"/>
  <c r="S50" i="8"/>
  <c r="S50" i="6"/>
  <c r="S50" i="10" s="1"/>
  <c r="S50" i="7"/>
  <c r="S50" i="11" s="1"/>
  <c r="S84" i="1"/>
  <c r="Q82" i="3" s="1"/>
  <c r="S147" i="9"/>
  <c r="S147" i="8"/>
  <c r="S147" i="6"/>
  <c r="S147" i="10" s="1"/>
  <c r="S147" i="7"/>
  <c r="S147" i="11" s="1"/>
  <c r="CW214" i="1"/>
  <c r="R35" i="9"/>
  <c r="R35" i="8"/>
  <c r="R35" i="6"/>
  <c r="R35" i="10" s="1"/>
  <c r="R35" i="7"/>
  <c r="R35" i="11" s="1"/>
  <c r="S82" i="9"/>
  <c r="S82" i="8"/>
  <c r="S82" i="6"/>
  <c r="S82" i="10" s="1"/>
  <c r="S82" i="7"/>
  <c r="S82" i="11" s="1"/>
  <c r="S183" i="1"/>
  <c r="Q181" i="3" s="1"/>
  <c r="S185" i="1"/>
  <c r="Q183" i="3" s="1"/>
  <c r="S40" i="1"/>
  <c r="Q38" i="3" s="1"/>
  <c r="S36" i="1"/>
  <c r="Q34" i="3" s="1"/>
  <c r="R154" i="1"/>
  <c r="P152" i="3" s="1"/>
  <c r="R194" i="1"/>
  <c r="P192" i="3" s="1"/>
  <c r="R152" i="9"/>
  <c r="R152" i="8"/>
  <c r="R152" i="6"/>
  <c r="R152" i="10" s="1"/>
  <c r="R152" i="7"/>
  <c r="R152" i="11" s="1"/>
  <c r="S213" i="9"/>
  <c r="S213" i="8"/>
  <c r="S213" i="6"/>
  <c r="S213" i="10" s="1"/>
  <c r="S213" i="7"/>
  <c r="S213" i="11" s="1"/>
  <c r="S176" i="9"/>
  <c r="S176" i="8"/>
  <c r="S176" i="6"/>
  <c r="S176" i="10" s="1"/>
  <c r="S176" i="7"/>
  <c r="S176" i="11" s="1"/>
  <c r="R150" i="1"/>
  <c r="P148" i="3" s="1"/>
  <c r="S60" i="9"/>
  <c r="S60" i="8"/>
  <c r="S60" i="6"/>
  <c r="S60" i="10" s="1"/>
  <c r="S60" i="7"/>
  <c r="S60" i="11" s="1"/>
  <c r="S100" i="1"/>
  <c r="Q98" i="3" s="1"/>
  <c r="S181" i="9"/>
  <c r="S181" i="8"/>
  <c r="S181" i="6"/>
  <c r="S181" i="10" s="1"/>
  <c r="S181" i="7"/>
  <c r="S181" i="11" s="1"/>
  <c r="S118" i="9"/>
  <c r="S118" i="8"/>
  <c r="S118" i="6"/>
  <c r="S118" i="10" s="1"/>
  <c r="S118" i="7"/>
  <c r="S118" i="11" s="1"/>
  <c r="S129" i="9"/>
  <c r="S129" i="8"/>
  <c r="S129" i="6"/>
  <c r="S129" i="10" s="1"/>
  <c r="S129" i="7"/>
  <c r="S129" i="11" s="1"/>
  <c r="R49" i="9"/>
  <c r="R49" i="8"/>
  <c r="R49" i="6"/>
  <c r="R49" i="10" s="1"/>
  <c r="R49" i="7"/>
  <c r="R49" i="11" s="1"/>
  <c r="R156" i="1"/>
  <c r="P154" i="3" s="1"/>
  <c r="S228" i="1"/>
  <c r="Q226" i="3" s="1"/>
  <c r="S116" i="1"/>
  <c r="Q114" i="3" s="1"/>
  <c r="R109" i="1"/>
  <c r="P107" i="3" s="1"/>
  <c r="S21" i="1"/>
  <c r="Q19" i="3" s="1"/>
  <c r="S81" i="1"/>
  <c r="Q79" i="3" s="1"/>
  <c r="S78" i="1"/>
  <c r="Q76" i="3" s="1"/>
  <c r="CW134" i="1"/>
  <c r="CV20" i="1"/>
  <c r="CW88" i="1"/>
  <c r="R234" i="1"/>
  <c r="P232" i="3" s="1"/>
  <c r="S66" i="1"/>
  <c r="Q64" i="3" s="1"/>
  <c r="S76" i="1"/>
  <c r="Q74" i="3" s="1"/>
  <c r="R164" i="9"/>
  <c r="R164" i="8"/>
  <c r="R164" i="6"/>
  <c r="R164" i="10" s="1"/>
  <c r="R164" i="7"/>
  <c r="R164" i="11" s="1"/>
  <c r="S230" i="9"/>
  <c r="S230" i="8"/>
  <c r="S230" i="6"/>
  <c r="S230" i="10" s="1"/>
  <c r="S230" i="7"/>
  <c r="S230" i="11" s="1"/>
  <c r="S58" i="1"/>
  <c r="Q56" i="3" s="1"/>
  <c r="S131" i="9"/>
  <c r="S131" i="8"/>
  <c r="S131" i="6"/>
  <c r="S131" i="10" s="1"/>
  <c r="S131" i="7"/>
  <c r="S131" i="11" s="1"/>
  <c r="S136" i="1"/>
  <c r="Q134" i="3" s="1"/>
  <c r="CW149" i="1"/>
  <c r="CW127" i="1"/>
  <c r="CW17" i="1"/>
  <c r="CW175" i="1"/>
  <c r="CW230" i="1"/>
  <c r="CW157" i="1"/>
  <c r="CV31" i="1"/>
  <c r="CW99" i="1"/>
  <c r="S125" i="9"/>
  <c r="S125" i="8"/>
  <c r="S125" i="6"/>
  <c r="S125" i="10" s="1"/>
  <c r="S125" i="7"/>
  <c r="S125" i="11" s="1"/>
  <c r="S161" i="9"/>
  <c r="S161" i="8"/>
  <c r="S161" i="6"/>
  <c r="S161" i="10" s="1"/>
  <c r="S161" i="7"/>
  <c r="S161" i="11" s="1"/>
  <c r="S214" i="1"/>
  <c r="Q212" i="3" s="1"/>
  <c r="S106" i="9"/>
  <c r="S106" i="8"/>
  <c r="S106" i="6"/>
  <c r="S106" i="10" s="1"/>
  <c r="S106" i="7"/>
  <c r="S106" i="11" s="1"/>
  <c r="S55" i="9"/>
  <c r="S55" i="8"/>
  <c r="S55" i="6"/>
  <c r="S55" i="10" s="1"/>
  <c r="S55" i="7"/>
  <c r="S55" i="11" s="1"/>
  <c r="CW193" i="1"/>
  <c r="CW56" i="1"/>
  <c r="CW72" i="1"/>
  <c r="CW145" i="1"/>
  <c r="CW53" i="1"/>
  <c r="CW55" i="1"/>
  <c r="CV14" i="1"/>
  <c r="CW75" i="1"/>
  <c r="CW167" i="1"/>
  <c r="S203" i="9"/>
  <c r="S203" i="8"/>
  <c r="S203" i="6"/>
  <c r="S203" i="10" s="1"/>
  <c r="S203" i="7"/>
  <c r="S203" i="11" s="1"/>
  <c r="S191" i="9"/>
  <c r="S191" i="8"/>
  <c r="S191" i="6"/>
  <c r="S191" i="10" s="1"/>
  <c r="S191" i="7"/>
  <c r="S191" i="11" s="1"/>
  <c r="S183" i="9"/>
  <c r="S183" i="8"/>
  <c r="S183" i="6"/>
  <c r="S183" i="10" s="1"/>
  <c r="S183" i="7"/>
  <c r="S183" i="11" s="1"/>
  <c r="S75" i="9"/>
  <c r="S75" i="8"/>
  <c r="S75" i="6"/>
  <c r="S75" i="10" s="1"/>
  <c r="S75" i="7"/>
  <c r="S75" i="11" s="1"/>
  <c r="CW118" i="1"/>
  <c r="S51" i="1"/>
  <c r="Q49" i="3" s="1"/>
  <c r="S50" i="1"/>
  <c r="Q48" i="3" s="1"/>
  <c r="S73" i="9"/>
  <c r="S73" i="8"/>
  <c r="S73" i="6"/>
  <c r="S73" i="10" s="1"/>
  <c r="S73" i="7"/>
  <c r="S73" i="11" s="1"/>
  <c r="S165" i="9"/>
  <c r="S165" i="8"/>
  <c r="S165" i="6"/>
  <c r="S165" i="10" s="1"/>
  <c r="S165" i="7"/>
  <c r="S165" i="11" s="1"/>
  <c r="CW210" i="1"/>
  <c r="CW59" i="1"/>
  <c r="CW220" i="1"/>
  <c r="CV18" i="1"/>
  <c r="CW237" i="1"/>
  <c r="CW141" i="1"/>
  <c r="CW54" i="1"/>
  <c r="CW120" i="1"/>
  <c r="S68" i="9"/>
  <c r="S68" i="8"/>
  <c r="S68" i="6"/>
  <c r="S68" i="10" s="1"/>
  <c r="S68" i="7"/>
  <c r="S68" i="11" s="1"/>
  <c r="S134" i="1"/>
  <c r="Q132" i="3" s="1"/>
  <c r="R20" i="1"/>
  <c r="P18" i="3" s="1"/>
  <c r="R111" i="9"/>
  <c r="R111" i="8"/>
  <c r="R111" i="6"/>
  <c r="R111" i="10" s="1"/>
  <c r="R111" i="7"/>
  <c r="R111" i="11" s="1"/>
  <c r="S88" i="1"/>
  <c r="Q86" i="3" s="1"/>
  <c r="S208" i="9"/>
  <c r="S208" i="8"/>
  <c r="S208" i="6"/>
  <c r="S208" i="10" s="1"/>
  <c r="S208" i="7"/>
  <c r="S208" i="11" s="1"/>
  <c r="S218" i="9"/>
  <c r="S218" i="8"/>
  <c r="S218" i="6"/>
  <c r="S218" i="10" s="1"/>
  <c r="S218" i="7"/>
  <c r="S218" i="11" s="1"/>
  <c r="R107" i="9"/>
  <c r="R107" i="8"/>
  <c r="R107" i="6"/>
  <c r="R107" i="10" s="1"/>
  <c r="R107" i="7"/>
  <c r="R107" i="11" s="1"/>
  <c r="S190" i="9"/>
  <c r="S190" i="8"/>
  <c r="S190" i="6"/>
  <c r="S190" i="10" s="1"/>
  <c r="S190" i="7"/>
  <c r="S190" i="11" s="1"/>
  <c r="CV19" i="1"/>
  <c r="CW151" i="1"/>
  <c r="CW97" i="1"/>
  <c r="CW23" i="1"/>
  <c r="S116" i="9"/>
  <c r="S116" i="8"/>
  <c r="S116" i="6"/>
  <c r="S116" i="10" s="1"/>
  <c r="S116" i="7"/>
  <c r="S116" i="11" s="1"/>
  <c r="R29" i="9"/>
  <c r="R29" i="8"/>
  <c r="R29" i="6"/>
  <c r="R29" i="10" s="1"/>
  <c r="R29" i="7"/>
  <c r="R29" i="11" s="1"/>
  <c r="S171" i="9"/>
  <c r="S171" i="8"/>
  <c r="S171" i="6"/>
  <c r="S171" i="10" s="1"/>
  <c r="S171" i="7"/>
  <c r="S171" i="11" s="1"/>
  <c r="S145" i="9"/>
  <c r="S145" i="8"/>
  <c r="S145" i="6"/>
  <c r="S145" i="10" s="1"/>
  <c r="S145" i="7"/>
  <c r="S145" i="11" s="1"/>
  <c r="CV140" i="1"/>
  <c r="CW173" i="1"/>
  <c r="S21" i="9"/>
  <c r="S21" i="8"/>
  <c r="S21" i="6"/>
  <c r="S21" i="10" s="1"/>
  <c r="S21" i="7"/>
  <c r="S21" i="11" s="1"/>
  <c r="CW105" i="1"/>
  <c r="R150" i="9"/>
  <c r="R150" i="8"/>
  <c r="R150" i="6"/>
  <c r="R150" i="10" s="1"/>
  <c r="R150" i="7"/>
  <c r="R150" i="11" s="1"/>
  <c r="S149" i="1"/>
  <c r="Q147" i="3" s="1"/>
  <c r="S127" i="1"/>
  <c r="Q125" i="3" s="1"/>
  <c r="S123" i="9"/>
  <c r="S123" i="8"/>
  <c r="S123" i="6"/>
  <c r="S123" i="10" s="1"/>
  <c r="S123" i="7"/>
  <c r="S123" i="11" s="1"/>
  <c r="S17" i="1"/>
  <c r="Q15" i="3" s="1"/>
  <c r="S175" i="1"/>
  <c r="Q173" i="3" s="1"/>
  <c r="S230" i="1"/>
  <c r="Q228" i="3" s="1"/>
  <c r="S157" i="1"/>
  <c r="Q155" i="3" s="1"/>
  <c r="S127" i="9"/>
  <c r="S127" i="8"/>
  <c r="S127" i="6"/>
  <c r="S127" i="10" s="1"/>
  <c r="S127" i="7"/>
  <c r="S127" i="11" s="1"/>
  <c r="R144" i="9"/>
  <c r="R144" i="8"/>
  <c r="R144" i="6"/>
  <c r="R144" i="10" s="1"/>
  <c r="R144" i="7"/>
  <c r="R144" i="11" s="1"/>
  <c r="R31" i="1"/>
  <c r="P29" i="3" s="1"/>
  <c r="S99" i="1"/>
  <c r="Q97" i="3" s="1"/>
  <c r="R122" i="9"/>
  <c r="R122" i="8"/>
  <c r="R122" i="6"/>
  <c r="R122" i="10" s="1"/>
  <c r="R122" i="7"/>
  <c r="R122" i="11" s="1"/>
  <c r="R142" i="9"/>
  <c r="R142" i="8"/>
  <c r="R142" i="6"/>
  <c r="R142" i="10" s="1"/>
  <c r="R142" i="7"/>
  <c r="R142" i="11" s="1"/>
  <c r="S180" i="9"/>
  <c r="S180" i="8"/>
  <c r="S180" i="6"/>
  <c r="S180" i="10" s="1"/>
  <c r="S180" i="7"/>
  <c r="S180" i="11" s="1"/>
  <c r="R46" i="9"/>
  <c r="R46" i="8"/>
  <c r="R46" i="6"/>
  <c r="R46" i="10" s="1"/>
  <c r="R46" i="7"/>
  <c r="R46" i="11" s="1"/>
  <c r="S30" i="9"/>
  <c r="S30" i="8"/>
  <c r="S30" i="6"/>
  <c r="S30" i="10" s="1"/>
  <c r="S30" i="7"/>
  <c r="S30" i="11" s="1"/>
  <c r="S193" i="1"/>
  <c r="Q191" i="3" s="1"/>
  <c r="S56" i="1"/>
  <c r="Q54" i="3" s="1"/>
  <c r="S72" i="1"/>
  <c r="Q70" i="3" s="1"/>
  <c r="S145" i="1"/>
  <c r="Q143" i="3" s="1"/>
  <c r="S53" i="1"/>
  <c r="Q51" i="3" s="1"/>
  <c r="S55" i="1"/>
  <c r="Q53" i="3" s="1"/>
  <c r="S87" i="9"/>
  <c r="S87" i="8"/>
  <c r="S87" i="6"/>
  <c r="S87" i="10" s="1"/>
  <c r="S87" i="7"/>
  <c r="S87" i="11" s="1"/>
  <c r="S53" i="9"/>
  <c r="S53" i="8"/>
  <c r="S53" i="6"/>
  <c r="S53" i="10" s="1"/>
  <c r="S53" i="7"/>
  <c r="S53" i="11" s="1"/>
  <c r="S197" i="9"/>
  <c r="S197" i="8"/>
  <c r="S197" i="6"/>
  <c r="S197" i="10" s="1"/>
  <c r="S197" i="7"/>
  <c r="S197" i="11" s="1"/>
  <c r="R14" i="1"/>
  <c r="P12" i="3" s="1"/>
  <c r="S75" i="1"/>
  <c r="Q73" i="3" s="1"/>
  <c r="S167" i="1"/>
  <c r="Q165" i="3" s="1"/>
  <c r="CW159" i="1"/>
  <c r="S54" i="9"/>
  <c r="S54" i="8"/>
  <c r="S54" i="6"/>
  <c r="S54" i="10" s="1"/>
  <c r="S54" i="7"/>
  <c r="S54" i="11" s="1"/>
  <c r="S71" i="9"/>
  <c r="S71" i="8"/>
  <c r="S71" i="6"/>
  <c r="S71" i="10" s="1"/>
  <c r="S71" i="7"/>
  <c r="S71" i="11" s="1"/>
  <c r="S76" i="9"/>
  <c r="S76" i="8"/>
  <c r="S76" i="6"/>
  <c r="S76" i="10" s="1"/>
  <c r="S76" i="7"/>
  <c r="S76" i="11" s="1"/>
  <c r="S118" i="1"/>
  <c r="Q116" i="3" s="1"/>
  <c r="S210" i="1"/>
  <c r="Q208" i="3" s="1"/>
  <c r="S59" i="1"/>
  <c r="Q57" i="3" s="1"/>
  <c r="S220" i="1"/>
  <c r="Q218" i="3" s="1"/>
  <c r="R18" i="1"/>
  <c r="P16" i="3" s="1"/>
  <c r="S237" i="1"/>
  <c r="Q235" i="3" s="1"/>
  <c r="S141" i="1"/>
  <c r="Q139" i="3" s="1"/>
  <c r="S54" i="1"/>
  <c r="Q52" i="3" s="1"/>
  <c r="S120" i="1"/>
  <c r="Q118" i="3" s="1"/>
  <c r="S210" i="9"/>
  <c r="S210" i="8"/>
  <c r="S210" i="6"/>
  <c r="S210" i="10" s="1"/>
  <c r="S210" i="7"/>
  <c r="S210" i="11" s="1"/>
  <c r="CW65" i="1"/>
  <c r="CW191" i="1"/>
  <c r="R33" i="9"/>
  <c r="R33" i="8"/>
  <c r="R33" i="6"/>
  <c r="R33" i="10" s="1"/>
  <c r="R33" i="7"/>
  <c r="R33" i="11" s="1"/>
  <c r="CW192" i="1"/>
  <c r="CW131" i="1"/>
  <c r="CV34" i="1"/>
  <c r="R19" i="1"/>
  <c r="P17" i="3" s="1"/>
  <c r="S213" i="1"/>
  <c r="Q211" i="3" s="1"/>
  <c r="S151" i="1"/>
  <c r="Q149" i="3" s="1"/>
  <c r="S97" i="1"/>
  <c r="Q95" i="3" s="1"/>
  <c r="S23" i="1"/>
  <c r="Q21" i="3" s="1"/>
  <c r="R39" i="9"/>
  <c r="R39" i="8"/>
  <c r="R39" i="6"/>
  <c r="R39" i="10" s="1"/>
  <c r="R39" i="7"/>
  <c r="R39" i="11" s="1"/>
  <c r="S27" i="9"/>
  <c r="S27" i="8"/>
  <c r="S27" i="6"/>
  <c r="S27" i="10" s="1"/>
  <c r="S27" i="7"/>
  <c r="S27" i="11" s="1"/>
  <c r="S56" i="9"/>
  <c r="S56" i="8"/>
  <c r="S56" i="6"/>
  <c r="S56" i="10" s="1"/>
  <c r="S56" i="7"/>
  <c r="S56" i="11" s="1"/>
  <c r="R140" i="1"/>
  <c r="P138" i="3" s="1"/>
  <c r="S173" i="1"/>
  <c r="Q171" i="3" s="1"/>
  <c r="S64" i="9"/>
  <c r="S64" i="8"/>
  <c r="S64" i="6"/>
  <c r="S64" i="10" s="1"/>
  <c r="S64" i="7"/>
  <c r="S64" i="11" s="1"/>
  <c r="S105" i="1"/>
  <c r="Q103" i="3" s="1"/>
  <c r="CW182" i="1"/>
  <c r="CW180" i="1"/>
  <c r="CW153" i="1"/>
  <c r="CW163" i="1"/>
  <c r="CW126" i="1"/>
  <c r="CW147" i="1"/>
  <c r="CV138" i="1"/>
  <c r="CW121" i="1"/>
  <c r="CW63" i="1"/>
  <c r="S178" i="9"/>
  <c r="S178" i="8"/>
  <c r="S178" i="6"/>
  <c r="S178" i="10" s="1"/>
  <c r="S178" i="7"/>
  <c r="S178" i="11" s="1"/>
  <c r="S173" i="9"/>
  <c r="S173" i="8"/>
  <c r="S173" i="6"/>
  <c r="S173" i="10" s="1"/>
  <c r="S173" i="7"/>
  <c r="S173" i="11" s="1"/>
  <c r="S228" i="9"/>
  <c r="S228" i="8"/>
  <c r="S228" i="6"/>
  <c r="S228" i="10" s="1"/>
  <c r="S228" i="7"/>
  <c r="S228" i="11" s="1"/>
  <c r="S48" i="1"/>
  <c r="Q46" i="3" s="1"/>
  <c r="S97" i="9"/>
  <c r="S97" i="8"/>
  <c r="S97" i="6"/>
  <c r="S97" i="10" s="1"/>
  <c r="S97" i="7"/>
  <c r="S97" i="11" s="1"/>
  <c r="CW83" i="1"/>
  <c r="CW206" i="1"/>
  <c r="CW184" i="1"/>
  <c r="CV229" i="1"/>
  <c r="CW68" i="1"/>
  <c r="CW77" i="1"/>
  <c r="CW73" i="1"/>
  <c r="CW226" i="1"/>
  <c r="CW64" i="1"/>
  <c r="CW69" i="1"/>
  <c r="CV189" i="1"/>
  <c r="CW39" i="1"/>
  <c r="S159" i="1"/>
  <c r="Q157" i="3" s="1"/>
  <c r="S182" i="9"/>
  <c r="S182" i="8"/>
  <c r="S182" i="6"/>
  <c r="S182" i="10" s="1"/>
  <c r="S182" i="7"/>
  <c r="S182" i="11" s="1"/>
  <c r="S70" i="9"/>
  <c r="S70" i="8"/>
  <c r="S70" i="6"/>
  <c r="S70" i="10" s="1"/>
  <c r="S70" i="7"/>
  <c r="S70" i="11" s="1"/>
  <c r="R195" i="9"/>
  <c r="R195" i="8"/>
  <c r="R195" i="6"/>
  <c r="R195" i="10" s="1"/>
  <c r="R195" i="7"/>
  <c r="R195" i="11" s="1"/>
  <c r="CW29" i="1"/>
  <c r="R12" i="9"/>
  <c r="R12" i="8"/>
  <c r="R12" i="6"/>
  <c r="R12" i="10" s="1"/>
  <c r="R12" i="7"/>
  <c r="R12" i="11" s="1"/>
  <c r="R187" i="9"/>
  <c r="R187" i="8"/>
  <c r="R187" i="6"/>
  <c r="R187" i="10" s="1"/>
  <c r="R187" i="7"/>
  <c r="R187" i="11" s="1"/>
  <c r="S37" i="9"/>
  <c r="S37" i="8"/>
  <c r="S37" i="6"/>
  <c r="S37" i="10" s="1"/>
  <c r="S37" i="7"/>
  <c r="S37" i="11" s="1"/>
  <c r="CW212" i="1"/>
  <c r="CW61" i="1"/>
  <c r="CW196" i="1"/>
  <c r="CW207" i="1"/>
  <c r="CW174" i="1"/>
  <c r="CW70" i="1"/>
  <c r="S48" i="9"/>
  <c r="S48" i="8"/>
  <c r="S48" i="6"/>
  <c r="S48" i="10" s="1"/>
  <c r="S48" i="7"/>
  <c r="S48" i="11" s="1"/>
  <c r="S65" i="1"/>
  <c r="Q63" i="3" s="1"/>
  <c r="S191" i="1"/>
  <c r="Q189" i="3" s="1"/>
  <c r="S35" i="1"/>
  <c r="Q33" i="3" s="1"/>
  <c r="S120" i="9"/>
  <c r="S120" i="8"/>
  <c r="S120" i="6"/>
  <c r="S120" i="10" s="1"/>
  <c r="S120" i="7"/>
  <c r="S120" i="11" s="1"/>
  <c r="S192" i="1"/>
  <c r="Q190" i="3" s="1"/>
  <c r="S131" i="1"/>
  <c r="Q129" i="3" s="1"/>
  <c r="S110" i="9"/>
  <c r="S110" i="8"/>
  <c r="S110" i="6"/>
  <c r="S110" i="10" s="1"/>
  <c r="S110" i="7"/>
  <c r="S110" i="11" s="1"/>
  <c r="S114" i="9"/>
  <c r="S114" i="8"/>
  <c r="S114" i="6"/>
  <c r="S114" i="10" s="1"/>
  <c r="S114" i="7"/>
  <c r="S114" i="11" s="1"/>
  <c r="Q13" i="9"/>
  <c r="Q13" i="8"/>
  <c r="Q13" i="6"/>
  <c r="Q13" i="10" s="1"/>
  <c r="Q13" i="7"/>
  <c r="Q13" i="11" s="1"/>
  <c r="R34" i="1"/>
  <c r="P32" i="3" s="1"/>
  <c r="CW213" i="1"/>
  <c r="CW225" i="1"/>
  <c r="CW474" i="1" s="1"/>
  <c r="T474" i="1"/>
  <c r="CW165" i="1"/>
  <c r="R138" i="9"/>
  <c r="R138" i="8"/>
  <c r="R138" i="6"/>
  <c r="R138" i="10" s="1"/>
  <c r="R138" i="7"/>
  <c r="R138" i="11" s="1"/>
  <c r="CW125" i="1"/>
  <c r="S132" i="9"/>
  <c r="S132" i="8"/>
  <c r="S132" i="6"/>
  <c r="S132" i="10" s="1"/>
  <c r="S132" i="7"/>
  <c r="S132" i="11" s="1"/>
  <c r="S212" i="9"/>
  <c r="S212" i="8"/>
  <c r="S212" i="6"/>
  <c r="S212" i="10" s="1"/>
  <c r="S212" i="7"/>
  <c r="S212" i="11" s="1"/>
  <c r="T277" i="1"/>
  <c r="T316" i="1" s="1"/>
  <c r="CW35" i="1"/>
  <c r="CW52" i="1"/>
  <c r="S182" i="1"/>
  <c r="Q180" i="3" s="1"/>
  <c r="S180" i="1"/>
  <c r="Q178" i="3" s="1"/>
  <c r="S153" i="1"/>
  <c r="Q151" i="3" s="1"/>
  <c r="S163" i="1"/>
  <c r="Q161" i="3" s="1"/>
  <c r="S126" i="1"/>
  <c r="Q124" i="3" s="1"/>
  <c r="S147" i="1"/>
  <c r="Q145" i="3" s="1"/>
  <c r="R138" i="1"/>
  <c r="P136" i="3" s="1"/>
  <c r="S155" i="9"/>
  <c r="S155" i="8"/>
  <c r="S155" i="6"/>
  <c r="S155" i="10" s="1"/>
  <c r="S155" i="7"/>
  <c r="S155" i="11" s="1"/>
  <c r="S209" i="9"/>
  <c r="S209" i="8"/>
  <c r="S209" i="6"/>
  <c r="S209" i="10" s="1"/>
  <c r="S209" i="7"/>
  <c r="S209" i="11" s="1"/>
  <c r="S121" i="1"/>
  <c r="Q119" i="3" s="1"/>
  <c r="S63" i="1"/>
  <c r="Q61" i="3" s="1"/>
  <c r="S103" i="9"/>
  <c r="S103" i="8"/>
  <c r="S103" i="6"/>
  <c r="S103" i="10" s="1"/>
  <c r="S103" i="7"/>
  <c r="S103" i="11" s="1"/>
  <c r="S174" i="9"/>
  <c r="S174" i="8"/>
  <c r="S174" i="6"/>
  <c r="S174" i="10" s="1"/>
  <c r="S174" i="7"/>
  <c r="S174" i="11" s="1"/>
  <c r="CV41" i="1"/>
  <c r="CW161" i="1"/>
  <c r="S83" i="1"/>
  <c r="Q81" i="3" s="1"/>
  <c r="S206" i="1"/>
  <c r="Q204" i="3" s="1"/>
  <c r="S184" i="1"/>
  <c r="Q182" i="3" s="1"/>
  <c r="R229" i="1"/>
  <c r="P227" i="3" s="1"/>
  <c r="S68" i="1"/>
  <c r="Q66" i="3" s="1"/>
  <c r="S77" i="1"/>
  <c r="Q75" i="3" s="1"/>
  <c r="S73" i="1"/>
  <c r="Q71" i="3" s="1"/>
  <c r="S226" i="1"/>
  <c r="Q224" i="3" s="1"/>
  <c r="S64" i="1"/>
  <c r="Q62" i="3" s="1"/>
  <c r="S34" i="9"/>
  <c r="S34" i="8"/>
  <c r="S34" i="6"/>
  <c r="S34" i="10" s="1"/>
  <c r="S34" i="7"/>
  <c r="S34" i="11" s="1"/>
  <c r="S62" i="9"/>
  <c r="S62" i="8"/>
  <c r="S62" i="6"/>
  <c r="S62" i="10" s="1"/>
  <c r="S62" i="7"/>
  <c r="S62" i="11" s="1"/>
  <c r="S69" i="1"/>
  <c r="Q67" i="3" s="1"/>
  <c r="R189" i="1"/>
  <c r="P187" i="3" s="1"/>
  <c r="S39" i="1"/>
  <c r="Q37" i="3" s="1"/>
  <c r="R227" i="9"/>
  <c r="R227" i="8"/>
  <c r="R227" i="6"/>
  <c r="R227" i="10" s="1"/>
  <c r="R227" i="7"/>
  <c r="R227" i="11" s="1"/>
  <c r="S51" i="9"/>
  <c r="S51" i="8"/>
  <c r="S51" i="6"/>
  <c r="S51" i="10" s="1"/>
  <c r="S51" i="7"/>
  <c r="S51" i="11" s="1"/>
  <c r="S22" i="9"/>
  <c r="S22" i="8"/>
  <c r="S22" i="6"/>
  <c r="S22" i="10" s="1"/>
  <c r="S22" i="7"/>
  <c r="S22" i="11" s="1"/>
  <c r="S205" i="9"/>
  <c r="S205" i="8"/>
  <c r="S205" i="6"/>
  <c r="S205" i="10" s="1"/>
  <c r="S205" i="7"/>
  <c r="S205" i="11" s="1"/>
  <c r="S63" i="9"/>
  <c r="S63" i="8"/>
  <c r="S63" i="6"/>
  <c r="S63" i="10" s="1"/>
  <c r="S63" i="7"/>
  <c r="S63" i="11" s="1"/>
  <c r="S29" i="1"/>
  <c r="Q27" i="3" s="1"/>
  <c r="CV113" i="1"/>
  <c r="S186" i="9"/>
  <c r="S186" i="8"/>
  <c r="S186" i="6"/>
  <c r="S186" i="10" s="1"/>
  <c r="S186" i="7"/>
  <c r="S186" i="11" s="1"/>
  <c r="R219" i="9"/>
  <c r="R219" i="8"/>
  <c r="R219" i="6"/>
  <c r="R219" i="10" s="1"/>
  <c r="R219" i="7"/>
  <c r="R219" i="11" s="1"/>
  <c r="S157" i="9"/>
  <c r="S157" i="8"/>
  <c r="S157" i="6"/>
  <c r="S157" i="10" s="1"/>
  <c r="S157" i="7"/>
  <c r="S157" i="11" s="1"/>
  <c r="S212" i="1"/>
  <c r="Q210" i="3" s="1"/>
  <c r="S61" i="1"/>
  <c r="Q59" i="3" s="1"/>
  <c r="S196" i="1"/>
  <c r="Q194" i="3" s="1"/>
  <c r="S207" i="1"/>
  <c r="Q205" i="3" s="1"/>
  <c r="S174" i="1"/>
  <c r="Q172" i="3" s="1"/>
  <c r="S70" i="1"/>
  <c r="Q68" i="3" s="1"/>
  <c r="S235" i="9"/>
  <c r="S235" i="8"/>
  <c r="S235" i="6"/>
  <c r="S235" i="10" s="1"/>
  <c r="S235" i="7"/>
  <c r="S235" i="11" s="1"/>
  <c r="CW215" i="1"/>
  <c r="CW211" i="1"/>
  <c r="CV30" i="1"/>
  <c r="CW199" i="1"/>
  <c r="S225" i="1"/>
  <c r="Q223" i="3" s="1"/>
  <c r="S165" i="1"/>
  <c r="Q163" i="3" s="1"/>
  <c r="S125" i="1"/>
  <c r="Q123" i="3" s="1"/>
  <c r="S159" i="9"/>
  <c r="S159" i="8"/>
  <c r="S159" i="6"/>
  <c r="S159" i="10" s="1"/>
  <c r="S159" i="7"/>
  <c r="S159" i="11" s="1"/>
  <c r="S201" i="9"/>
  <c r="S201" i="8"/>
  <c r="S201" i="6"/>
  <c r="S201" i="10" s="1"/>
  <c r="S201" i="7"/>
  <c r="S201" i="11" s="1"/>
  <c r="S3" i="9"/>
  <c r="S3" i="8"/>
  <c r="S3" i="6"/>
  <c r="S3" i="10" s="1"/>
  <c r="S3" i="7"/>
  <c r="S3" i="11" s="1"/>
  <c r="S153" i="9"/>
  <c r="S153" i="8"/>
  <c r="S153" i="6"/>
  <c r="S153" i="10" s="1"/>
  <c r="S153" i="7"/>
  <c r="S153" i="11" s="1"/>
  <c r="S149" i="9"/>
  <c r="S149" i="8"/>
  <c r="S149" i="6"/>
  <c r="S149" i="10" s="1"/>
  <c r="S149" i="7"/>
  <c r="S149" i="11" s="1"/>
  <c r="S23" i="9"/>
  <c r="S23" i="8"/>
  <c r="S23" i="6"/>
  <c r="S23" i="10" s="1"/>
  <c r="S23" i="7"/>
  <c r="S23" i="11" s="1"/>
  <c r="S95" i="9"/>
  <c r="S95" i="8"/>
  <c r="S95" i="6"/>
  <c r="S95" i="10" s="1"/>
  <c r="S95" i="7"/>
  <c r="S95" i="11" s="1"/>
  <c r="S223" i="9"/>
  <c r="S223" i="8"/>
  <c r="S223" i="6"/>
  <c r="S223" i="10" s="1"/>
  <c r="S223" i="7"/>
  <c r="S223" i="11" s="1"/>
  <c r="S52" i="1"/>
  <c r="Q50" i="3" s="1"/>
  <c r="CW176" i="1"/>
  <c r="CW5" i="1"/>
  <c r="CV160" i="1"/>
  <c r="CW8" i="1"/>
  <c r="CV37" i="1"/>
  <c r="S151" i="9"/>
  <c r="S151" i="8"/>
  <c r="S151" i="6"/>
  <c r="S151" i="10" s="1"/>
  <c r="S151" i="7"/>
  <c r="S151" i="11" s="1"/>
  <c r="S124" i="9"/>
  <c r="S124" i="8"/>
  <c r="S124" i="6"/>
  <c r="S124" i="10" s="1"/>
  <c r="S124" i="7"/>
  <c r="S124" i="11" s="1"/>
  <c r="S92" i="9"/>
  <c r="S92" i="8"/>
  <c r="S92" i="6"/>
  <c r="S92" i="10" s="1"/>
  <c r="S92" i="7"/>
  <c r="S92" i="11" s="1"/>
  <c r="S189" i="9"/>
  <c r="S189" i="8"/>
  <c r="S189" i="6"/>
  <c r="S189" i="10" s="1"/>
  <c r="S189" i="7"/>
  <c r="S189" i="11" s="1"/>
  <c r="R41" i="1"/>
  <c r="P39" i="3" s="1"/>
  <c r="S161" i="1"/>
  <c r="Q159" i="3" s="1"/>
  <c r="S61" i="9"/>
  <c r="S61" i="8"/>
  <c r="S61" i="6"/>
  <c r="S61" i="10" s="1"/>
  <c r="S61" i="7"/>
  <c r="S61" i="11" s="1"/>
  <c r="CW62" i="1"/>
  <c r="CW205" i="1"/>
  <c r="CV7" i="1"/>
  <c r="CW80" i="1"/>
  <c r="CV197" i="1"/>
  <c r="CW89" i="1"/>
  <c r="CV186" i="1"/>
  <c r="CW24" i="1"/>
  <c r="CV106" i="1"/>
  <c r="CW188" i="1"/>
  <c r="CV221" i="1"/>
  <c r="V436" i="1"/>
  <c r="V368" i="1"/>
  <c r="V333" i="1"/>
  <c r="S66" i="9"/>
  <c r="S66" i="8"/>
  <c r="S66" i="6"/>
  <c r="S66" i="10" s="1"/>
  <c r="S66" i="7"/>
  <c r="S66" i="11" s="1"/>
  <c r="S38" i="9"/>
  <c r="S38" i="8"/>
  <c r="S38" i="6"/>
  <c r="S38" i="10" s="1"/>
  <c r="S38" i="7"/>
  <c r="S38" i="11" s="1"/>
  <c r="CV166" i="1"/>
  <c r="S285" i="1"/>
  <c r="S324" i="1" s="1"/>
  <c r="CW232" i="1"/>
  <c r="R104" i="9"/>
  <c r="R104" i="8"/>
  <c r="R104" i="6"/>
  <c r="R104" i="10" s="1"/>
  <c r="R104" i="7"/>
  <c r="R104" i="11" s="1"/>
  <c r="R113" i="1"/>
  <c r="P111" i="3" s="1"/>
  <c r="CW112" i="1"/>
  <c r="CW60" i="1"/>
  <c r="CW94" i="1"/>
  <c r="CU15" i="1"/>
  <c r="CV146" i="1"/>
  <c r="S86" i="9"/>
  <c r="S86" i="8"/>
  <c r="S86" i="6"/>
  <c r="S86" i="10" s="1"/>
  <c r="S86" i="7"/>
  <c r="S86" i="11" s="1"/>
  <c r="S215" i="1"/>
  <c r="Q213" i="3" s="1"/>
  <c r="S211" i="1"/>
  <c r="Q209" i="3" s="1"/>
  <c r="R30" i="1"/>
  <c r="P28" i="3" s="1"/>
  <c r="R154" i="9"/>
  <c r="R154" i="8"/>
  <c r="R154" i="6"/>
  <c r="R154" i="10" s="1"/>
  <c r="R154" i="7"/>
  <c r="R154" i="11" s="1"/>
  <c r="S199" i="1"/>
  <c r="Q197" i="3" s="1"/>
  <c r="R16" i="9"/>
  <c r="R16" i="8"/>
  <c r="R16" i="6"/>
  <c r="R16" i="10" s="1"/>
  <c r="R16" i="7"/>
  <c r="R16" i="11" s="1"/>
  <c r="T303" i="1" l="1"/>
  <c r="T367" i="1" s="1"/>
  <c r="CV222" i="1"/>
  <c r="R222" i="1"/>
  <c r="P220" i="3" s="1"/>
  <c r="R220" i="9"/>
  <c r="R220" i="6"/>
  <c r="R220" i="10" s="1"/>
  <c r="R220" i="7"/>
  <c r="R220" i="11" s="1"/>
  <c r="R220" i="8"/>
  <c r="CV27" i="1"/>
  <c r="R100" i="6"/>
  <c r="R100" i="10" s="1"/>
  <c r="R100" i="7"/>
  <c r="R100" i="11" s="1"/>
  <c r="R100" i="9"/>
  <c r="R100" i="8"/>
  <c r="R198" i="8"/>
  <c r="R198" i="9"/>
  <c r="R198" i="6"/>
  <c r="R198" i="10" s="1"/>
  <c r="R198" i="7"/>
  <c r="R198" i="11" s="1"/>
  <c r="R101" i="1"/>
  <c r="P99" i="3" s="1"/>
  <c r="R13" i="1"/>
  <c r="P11" i="3" s="1"/>
  <c r="R111" i="1"/>
  <c r="P109" i="3" s="1"/>
  <c r="R109" i="6"/>
  <c r="R109" i="10" s="1"/>
  <c r="R109" i="9"/>
  <c r="R109" i="8"/>
  <c r="R109" i="7"/>
  <c r="R109" i="11" s="1"/>
  <c r="R38" i="1"/>
  <c r="P36" i="3" s="1"/>
  <c r="T435" i="1"/>
  <c r="T437" i="1"/>
  <c r="T369" i="1"/>
  <c r="R171" i="1"/>
  <c r="P169" i="3" s="1"/>
  <c r="R102" i="1"/>
  <c r="P100" i="3" s="1"/>
  <c r="R27" i="1"/>
  <c r="P25" i="3" s="1"/>
  <c r="CV139" i="1"/>
  <c r="CV26" i="1"/>
  <c r="S268" i="1"/>
  <c r="S307" i="1" s="1"/>
  <c r="R99" i="6"/>
  <c r="R99" i="10" s="1"/>
  <c r="R99" i="7"/>
  <c r="R99" i="11" s="1"/>
  <c r="R99" i="9"/>
  <c r="R99" i="8"/>
  <c r="CV82" i="1"/>
  <c r="CV470" i="1" s="1"/>
  <c r="S470" i="1"/>
  <c r="R72" i="8"/>
  <c r="R72" i="9"/>
  <c r="R72" i="6"/>
  <c r="R72" i="10" s="1"/>
  <c r="R72" i="7"/>
  <c r="R72" i="11" s="1"/>
  <c r="R36" i="6"/>
  <c r="R36" i="10" s="1"/>
  <c r="R36" i="7"/>
  <c r="R36" i="11" s="1"/>
  <c r="R36" i="9"/>
  <c r="R36" i="8"/>
  <c r="CV217" i="1"/>
  <c r="S276" i="1"/>
  <c r="S315" i="1" s="1"/>
  <c r="CV200" i="1"/>
  <c r="R139" i="1"/>
  <c r="P137" i="3" s="1"/>
  <c r="R26" i="1"/>
  <c r="P24" i="3" s="1"/>
  <c r="T439" i="1"/>
  <c r="T371" i="1"/>
  <c r="R82" i="1"/>
  <c r="P80" i="3" s="1"/>
  <c r="CW470" i="1"/>
  <c r="FK82" i="1"/>
  <c r="FL82" i="1" s="1"/>
  <c r="FN82" i="1" s="1"/>
  <c r="CV137" i="1"/>
  <c r="S266" i="1"/>
  <c r="S305" i="1" s="1"/>
  <c r="R135" i="9"/>
  <c r="R135" i="8"/>
  <c r="R135" i="6"/>
  <c r="R135" i="10" s="1"/>
  <c r="R135" i="7"/>
  <c r="R135" i="11" s="1"/>
  <c r="R217" i="1"/>
  <c r="P215" i="3" s="1"/>
  <c r="R169" i="9"/>
  <c r="R169" i="8"/>
  <c r="R169" i="6"/>
  <c r="R169" i="10" s="1"/>
  <c r="R169" i="7"/>
  <c r="R169" i="11" s="1"/>
  <c r="R200" i="1"/>
  <c r="P198" i="3" s="1"/>
  <c r="CV148" i="1"/>
  <c r="CV74" i="1"/>
  <c r="R80" i="9"/>
  <c r="R80" i="8"/>
  <c r="R80" i="6"/>
  <c r="R80" i="10" s="1"/>
  <c r="R80" i="7"/>
  <c r="R80" i="11" s="1"/>
  <c r="R84" i="8"/>
  <c r="R84" i="9"/>
  <c r="R84" i="6"/>
  <c r="R84" i="10" s="1"/>
  <c r="R84" i="7"/>
  <c r="R84" i="11" s="1"/>
  <c r="R137" i="1"/>
  <c r="P135" i="3" s="1"/>
  <c r="CV12" i="1"/>
  <c r="T379" i="1"/>
  <c r="T447" i="1"/>
  <c r="R148" i="1"/>
  <c r="P146" i="3" s="1"/>
  <c r="R24" i="9"/>
  <c r="R24" i="8"/>
  <c r="R24" i="6"/>
  <c r="R24" i="10" s="1"/>
  <c r="R24" i="7"/>
  <c r="R24" i="11" s="1"/>
  <c r="R11" i="8"/>
  <c r="R11" i="6"/>
  <c r="R11" i="10" s="1"/>
  <c r="R11" i="7"/>
  <c r="R11" i="11" s="1"/>
  <c r="R11" i="9"/>
  <c r="R74" i="1"/>
  <c r="P72" i="3" s="1"/>
  <c r="R8" i="9"/>
  <c r="R8" i="8"/>
  <c r="R8" i="6"/>
  <c r="R8" i="10" s="1"/>
  <c r="R8" i="7"/>
  <c r="R8" i="11" s="1"/>
  <c r="R12" i="1"/>
  <c r="P10" i="3" s="1"/>
  <c r="R105" i="9"/>
  <c r="R105" i="8"/>
  <c r="R105" i="6"/>
  <c r="R105" i="10" s="1"/>
  <c r="R105" i="7"/>
  <c r="R105" i="11" s="1"/>
  <c r="CV179" i="1"/>
  <c r="CV10" i="1"/>
  <c r="CV86" i="1"/>
  <c r="CV107" i="1"/>
  <c r="R215" i="6"/>
  <c r="R215" i="10" s="1"/>
  <c r="R215" i="7"/>
  <c r="R215" i="11" s="1"/>
  <c r="R215" i="8"/>
  <c r="R215" i="9"/>
  <c r="R25" i="8"/>
  <c r="R25" i="6"/>
  <c r="R25" i="10" s="1"/>
  <c r="R25" i="7"/>
  <c r="R25" i="11" s="1"/>
  <c r="R25" i="9"/>
  <c r="R146" i="6"/>
  <c r="R146" i="10" s="1"/>
  <c r="R146" i="7"/>
  <c r="R146" i="11" s="1"/>
  <c r="R146" i="8"/>
  <c r="R146" i="9"/>
  <c r="R179" i="1"/>
  <c r="P177" i="3" s="1"/>
  <c r="R137" i="9"/>
  <c r="R137" i="6"/>
  <c r="R137" i="10" s="1"/>
  <c r="R137" i="7"/>
  <c r="R137" i="11" s="1"/>
  <c r="R137" i="8"/>
  <c r="R10" i="1"/>
  <c r="P8" i="3" s="1"/>
  <c r="R177" i="9"/>
  <c r="R177" i="8"/>
  <c r="R177" i="6"/>
  <c r="R177" i="10" s="1"/>
  <c r="R177" i="7"/>
  <c r="R177" i="11" s="1"/>
  <c r="R86" i="1"/>
  <c r="P84" i="3" s="1"/>
  <c r="R107" i="1"/>
  <c r="P105" i="3" s="1"/>
  <c r="S471" i="1"/>
  <c r="CV101" i="1"/>
  <c r="CV471" i="1" s="1"/>
  <c r="CV13" i="1"/>
  <c r="CV111" i="1"/>
  <c r="CV38" i="1"/>
  <c r="CV468" i="1" s="1"/>
  <c r="S264" i="1"/>
  <c r="S468" i="1"/>
  <c r="CV171" i="1"/>
  <c r="CV102" i="1"/>
  <c r="CV472" i="1" s="1"/>
  <c r="S472" i="1"/>
  <c r="R10" i="9"/>
  <c r="R10" i="6"/>
  <c r="R10" i="10" s="1"/>
  <c r="R10" i="7"/>
  <c r="R10" i="11" s="1"/>
  <c r="R10" i="8"/>
  <c r="R92" i="9"/>
  <c r="R92" i="8"/>
  <c r="R92" i="6"/>
  <c r="R92" i="10" s="1"/>
  <c r="R92" i="7"/>
  <c r="R92" i="11" s="1"/>
  <c r="R203" i="9"/>
  <c r="R203" i="8"/>
  <c r="R203" i="6"/>
  <c r="R203" i="10" s="1"/>
  <c r="R203" i="7"/>
  <c r="R203" i="11" s="1"/>
  <c r="R161" i="1"/>
  <c r="P159" i="3" s="1"/>
  <c r="R6" i="9"/>
  <c r="R6" i="8"/>
  <c r="R6" i="6"/>
  <c r="R6" i="10" s="1"/>
  <c r="R6" i="7"/>
  <c r="R6" i="11" s="1"/>
  <c r="CV52" i="1"/>
  <c r="S277" i="1"/>
  <c r="S316" i="1" s="1"/>
  <c r="CV35" i="1"/>
  <c r="CV174" i="1"/>
  <c r="CV212" i="1"/>
  <c r="CV29" i="1"/>
  <c r="R39" i="1"/>
  <c r="P37" i="3" s="1"/>
  <c r="R226" i="1"/>
  <c r="P224" i="3" s="1"/>
  <c r="Q229" i="1"/>
  <c r="O227" i="3" s="1"/>
  <c r="R159" i="9"/>
  <c r="R159" i="8"/>
  <c r="R159" i="6"/>
  <c r="R159" i="10" s="1"/>
  <c r="R159" i="7"/>
  <c r="R159" i="11" s="1"/>
  <c r="Q138" i="1"/>
  <c r="O136" i="3" s="1"/>
  <c r="R153" i="1"/>
  <c r="P151" i="3" s="1"/>
  <c r="R50" i="9"/>
  <c r="R50" i="8"/>
  <c r="R50" i="6"/>
  <c r="R50" i="10" s="1"/>
  <c r="R50" i="7"/>
  <c r="R50" i="11" s="1"/>
  <c r="R163" i="9"/>
  <c r="R163" i="8"/>
  <c r="R163" i="6"/>
  <c r="R163" i="10" s="1"/>
  <c r="R163" i="7"/>
  <c r="R163" i="11" s="1"/>
  <c r="CU34" i="1"/>
  <c r="CV192" i="1"/>
  <c r="CV191" i="1"/>
  <c r="CV213" i="1"/>
  <c r="R129" i="9"/>
  <c r="R129" i="8"/>
  <c r="R129" i="6"/>
  <c r="R129" i="10" s="1"/>
  <c r="R129" i="7"/>
  <c r="R129" i="11" s="1"/>
  <c r="R189" i="9"/>
  <c r="R189" i="8"/>
  <c r="R189" i="6"/>
  <c r="R189" i="10" s="1"/>
  <c r="R189" i="7"/>
  <c r="R189" i="11" s="1"/>
  <c r="R120" i="1"/>
  <c r="P118" i="3" s="1"/>
  <c r="Q18" i="1"/>
  <c r="O16" i="3" s="1"/>
  <c r="R118" i="1"/>
  <c r="P116" i="3" s="1"/>
  <c r="R167" i="1"/>
  <c r="P165" i="3" s="1"/>
  <c r="R145" i="1"/>
  <c r="P143" i="3" s="1"/>
  <c r="R157" i="1"/>
  <c r="P155" i="3" s="1"/>
  <c r="R116" i="9"/>
  <c r="R116" i="8"/>
  <c r="R116" i="6"/>
  <c r="R116" i="10" s="1"/>
  <c r="R116" i="7"/>
  <c r="R116" i="11" s="1"/>
  <c r="R53" i="9"/>
  <c r="R53" i="8"/>
  <c r="R53" i="6"/>
  <c r="R53" i="10" s="1"/>
  <c r="R53" i="7"/>
  <c r="R53" i="11" s="1"/>
  <c r="R228" i="9"/>
  <c r="R228" i="8"/>
  <c r="R228" i="6"/>
  <c r="R228" i="10" s="1"/>
  <c r="R228" i="7"/>
  <c r="R228" i="11" s="1"/>
  <c r="R147" i="9"/>
  <c r="R147" i="8"/>
  <c r="R147" i="6"/>
  <c r="R147" i="10" s="1"/>
  <c r="R147" i="7"/>
  <c r="R147" i="11" s="1"/>
  <c r="R58" i="1"/>
  <c r="P56" i="3" s="1"/>
  <c r="R86" i="9"/>
  <c r="R86" i="8"/>
  <c r="R86" i="6"/>
  <c r="R86" i="10" s="1"/>
  <c r="R86" i="7"/>
  <c r="R86" i="11" s="1"/>
  <c r="R81" i="1"/>
  <c r="P79" i="3" s="1"/>
  <c r="R228" i="1"/>
  <c r="P226" i="3" s="1"/>
  <c r="R100" i="1"/>
  <c r="P98" i="3" s="1"/>
  <c r="R36" i="1"/>
  <c r="P34" i="3" s="1"/>
  <c r="R212" i="9"/>
  <c r="R212" i="8"/>
  <c r="R212" i="6"/>
  <c r="R212" i="10" s="1"/>
  <c r="R212" i="7"/>
  <c r="R212" i="11" s="1"/>
  <c r="R108" i="1"/>
  <c r="P106" i="3" s="1"/>
  <c r="CV129" i="1"/>
  <c r="R98" i="9"/>
  <c r="R98" i="8"/>
  <c r="R98" i="6"/>
  <c r="R98" i="10" s="1"/>
  <c r="R98" i="7"/>
  <c r="R98" i="11" s="1"/>
  <c r="R34" i="9"/>
  <c r="R34" i="8"/>
  <c r="R34" i="6"/>
  <c r="R34" i="10" s="1"/>
  <c r="R34" i="7"/>
  <c r="R34" i="11" s="1"/>
  <c r="CU144" i="1"/>
  <c r="CU136" i="1"/>
  <c r="CU152" i="1"/>
  <c r="CT15" i="1"/>
  <c r="CU166" i="1"/>
  <c r="R285" i="1"/>
  <c r="R324" i="1" s="1"/>
  <c r="CV188" i="1"/>
  <c r="CV24" i="1"/>
  <c r="CV80" i="1"/>
  <c r="Q160" i="1"/>
  <c r="O158" i="3" s="1"/>
  <c r="R5" i="1"/>
  <c r="P3" i="3" s="1"/>
  <c r="P13" i="9"/>
  <c r="P13" i="8"/>
  <c r="P13" i="6"/>
  <c r="P13" i="10" s="1"/>
  <c r="P13" i="7"/>
  <c r="P13" i="11" s="1"/>
  <c r="CU30" i="1"/>
  <c r="Q104" i="9"/>
  <c r="Q104" i="8"/>
  <c r="Q104" i="6"/>
  <c r="Q104" i="10" s="1"/>
  <c r="Q104" i="7"/>
  <c r="Q104" i="11" s="1"/>
  <c r="Q195" i="9"/>
  <c r="Q195" i="8"/>
  <c r="Q195" i="6"/>
  <c r="Q195" i="10" s="1"/>
  <c r="Q195" i="7"/>
  <c r="Q195" i="11" s="1"/>
  <c r="CU41" i="1"/>
  <c r="R52" i="1"/>
  <c r="P50" i="3" s="1"/>
  <c r="R213" i="9"/>
  <c r="R213" i="8"/>
  <c r="R213" i="6"/>
  <c r="R213" i="10" s="1"/>
  <c r="R213" i="7"/>
  <c r="R213" i="11" s="1"/>
  <c r="R174" i="1"/>
  <c r="P172" i="3" s="1"/>
  <c r="R212" i="1"/>
  <c r="P210" i="3" s="1"/>
  <c r="R29" i="1"/>
  <c r="P27" i="3" s="1"/>
  <c r="CU189" i="1"/>
  <c r="CV73" i="1"/>
  <c r="CV184" i="1"/>
  <c r="CV147" i="1"/>
  <c r="CV180" i="1"/>
  <c r="Q34" i="1"/>
  <c r="O32" i="3" s="1"/>
  <c r="R192" i="1"/>
  <c r="P190" i="3" s="1"/>
  <c r="R191" i="1"/>
  <c r="P189" i="3" s="1"/>
  <c r="R68" i="9"/>
  <c r="R68" i="8"/>
  <c r="R68" i="6"/>
  <c r="R68" i="10" s="1"/>
  <c r="R68" i="7"/>
  <c r="R68" i="11" s="1"/>
  <c r="R59" i="9"/>
  <c r="R59" i="8"/>
  <c r="R59" i="6"/>
  <c r="R59" i="10" s="1"/>
  <c r="R59" i="7"/>
  <c r="R59" i="11" s="1"/>
  <c r="R27" i="9"/>
  <c r="R27" i="8"/>
  <c r="R27" i="6"/>
  <c r="R27" i="10" s="1"/>
  <c r="R27" i="7"/>
  <c r="R27" i="11" s="1"/>
  <c r="R37" i="9"/>
  <c r="R37" i="8"/>
  <c r="R37" i="6"/>
  <c r="R37" i="10" s="1"/>
  <c r="R37" i="7"/>
  <c r="R37" i="11" s="1"/>
  <c r="R224" i="9"/>
  <c r="R224" i="8"/>
  <c r="R224" i="6"/>
  <c r="R224" i="10" s="1"/>
  <c r="R224" i="7"/>
  <c r="R224" i="11" s="1"/>
  <c r="Q227" i="9"/>
  <c r="Q227" i="8"/>
  <c r="Q227" i="6"/>
  <c r="Q227" i="10" s="1"/>
  <c r="Q227" i="7"/>
  <c r="Q227" i="11" s="1"/>
  <c r="R145" i="9"/>
  <c r="R145" i="8"/>
  <c r="R145" i="6"/>
  <c r="R145" i="10" s="1"/>
  <c r="R145" i="7"/>
  <c r="R145" i="11" s="1"/>
  <c r="R178" i="9"/>
  <c r="R178" i="8"/>
  <c r="R178" i="6"/>
  <c r="R178" i="10" s="1"/>
  <c r="R178" i="7"/>
  <c r="R178" i="11" s="1"/>
  <c r="R213" i="1"/>
  <c r="P211" i="3" s="1"/>
  <c r="CV54" i="1"/>
  <c r="CV220" i="1"/>
  <c r="CV75" i="1"/>
  <c r="CV55" i="1"/>
  <c r="CV72" i="1"/>
  <c r="CV230" i="1"/>
  <c r="R95" i="9"/>
  <c r="R95" i="8"/>
  <c r="R95" i="6"/>
  <c r="R95" i="10" s="1"/>
  <c r="R95" i="7"/>
  <c r="R95" i="11" s="1"/>
  <c r="R139" i="9"/>
  <c r="R139" i="8"/>
  <c r="R139" i="6"/>
  <c r="R139" i="10" s="1"/>
  <c r="R139" i="7"/>
  <c r="R139" i="11" s="1"/>
  <c r="R57" i="9"/>
  <c r="R57" i="8"/>
  <c r="R57" i="6"/>
  <c r="R57" i="10" s="1"/>
  <c r="R57" i="7"/>
  <c r="R57" i="11" s="1"/>
  <c r="R70" i="9"/>
  <c r="R70" i="8"/>
  <c r="R70" i="6"/>
  <c r="R70" i="10" s="1"/>
  <c r="R70" i="7"/>
  <c r="R70" i="11" s="1"/>
  <c r="R97" i="9"/>
  <c r="R97" i="8"/>
  <c r="R97" i="6"/>
  <c r="R97" i="10" s="1"/>
  <c r="R97" i="7"/>
  <c r="R97" i="11" s="1"/>
  <c r="Q134" i="9"/>
  <c r="Q134" i="8"/>
  <c r="Q134" i="6"/>
  <c r="Q134" i="10" s="1"/>
  <c r="Q134" i="7"/>
  <c r="Q134" i="11" s="1"/>
  <c r="CV76" i="1"/>
  <c r="CV21" i="1"/>
  <c r="CU156" i="1"/>
  <c r="CV40" i="1"/>
  <c r="R129" i="1"/>
  <c r="P127" i="3" s="1"/>
  <c r="R74" i="9"/>
  <c r="R74" i="8"/>
  <c r="R74" i="6"/>
  <c r="R74" i="10" s="1"/>
  <c r="R74" i="7"/>
  <c r="R74" i="11" s="1"/>
  <c r="R79" i="9"/>
  <c r="R79" i="8"/>
  <c r="R79" i="6"/>
  <c r="R79" i="10" s="1"/>
  <c r="R79" i="7"/>
  <c r="R79" i="11" s="1"/>
  <c r="R226" i="9"/>
  <c r="R226" i="8"/>
  <c r="R226" i="6"/>
  <c r="R226" i="10" s="1"/>
  <c r="R226" i="7"/>
  <c r="R226" i="11" s="1"/>
  <c r="R55" i="9"/>
  <c r="R55" i="8"/>
  <c r="R55" i="6"/>
  <c r="R55" i="10" s="1"/>
  <c r="R55" i="7"/>
  <c r="R55" i="11" s="1"/>
  <c r="R14" i="9"/>
  <c r="R14" i="8"/>
  <c r="R14" i="6"/>
  <c r="R14" i="10" s="1"/>
  <c r="R14" i="7"/>
  <c r="R14" i="11" s="1"/>
  <c r="Q144" i="1"/>
  <c r="O142" i="3" s="1"/>
  <c r="Q152" i="1"/>
  <c r="O150" i="3" s="1"/>
  <c r="R153" i="9"/>
  <c r="R153" i="8"/>
  <c r="R153" i="6"/>
  <c r="R153" i="10" s="1"/>
  <c r="R153" i="7"/>
  <c r="R153" i="11" s="1"/>
  <c r="P15" i="1"/>
  <c r="N13" i="3" s="1"/>
  <c r="Q166" i="1"/>
  <c r="O164" i="3" s="1"/>
  <c r="R188" i="1"/>
  <c r="P186" i="3" s="1"/>
  <c r="R24" i="1"/>
  <c r="P22" i="3" s="1"/>
  <c r="R80" i="1"/>
  <c r="P78" i="3" s="1"/>
  <c r="R176" i="9"/>
  <c r="R176" i="8"/>
  <c r="R176" i="6"/>
  <c r="R176" i="10" s="1"/>
  <c r="R176" i="7"/>
  <c r="R176" i="11" s="1"/>
  <c r="CV176" i="1"/>
  <c r="R215" i="1"/>
  <c r="P213" i="3" s="1"/>
  <c r="R60" i="9"/>
  <c r="R60" i="8"/>
  <c r="R60" i="6"/>
  <c r="R60" i="10" s="1"/>
  <c r="R60" i="7"/>
  <c r="R60" i="11" s="1"/>
  <c r="Q41" i="1"/>
  <c r="O39" i="3" s="1"/>
  <c r="Q158" i="9"/>
  <c r="Q158" i="8"/>
  <c r="Q158" i="6"/>
  <c r="Q158" i="10" s="1"/>
  <c r="Q158" i="7"/>
  <c r="Q158" i="11" s="1"/>
  <c r="CV125" i="1"/>
  <c r="CV207" i="1"/>
  <c r="Q189" i="1"/>
  <c r="O187" i="3" s="1"/>
  <c r="R73" i="1"/>
  <c r="P71" i="3" s="1"/>
  <c r="R184" i="1"/>
  <c r="P182" i="3" s="1"/>
  <c r="Q39" i="9"/>
  <c r="Q39" i="8"/>
  <c r="Q39" i="6"/>
  <c r="Q39" i="10" s="1"/>
  <c r="Q39" i="7"/>
  <c r="Q39" i="11" s="1"/>
  <c r="R147" i="1"/>
  <c r="P145" i="3" s="1"/>
  <c r="R180" i="1"/>
  <c r="P178" i="3" s="1"/>
  <c r="R123" i="9"/>
  <c r="R123" i="8"/>
  <c r="R123" i="6"/>
  <c r="R123" i="10" s="1"/>
  <c r="R123" i="7"/>
  <c r="R123" i="11" s="1"/>
  <c r="CV65" i="1"/>
  <c r="CV173" i="1"/>
  <c r="CV23" i="1"/>
  <c r="CU19" i="1"/>
  <c r="R190" i="9"/>
  <c r="R190" i="8"/>
  <c r="R190" i="6"/>
  <c r="R190" i="10" s="1"/>
  <c r="R190" i="7"/>
  <c r="R190" i="11" s="1"/>
  <c r="R63" i="9"/>
  <c r="R63" i="8"/>
  <c r="R63" i="6"/>
  <c r="R63" i="10" s="1"/>
  <c r="R63" i="7"/>
  <c r="R63" i="11" s="1"/>
  <c r="R54" i="1"/>
  <c r="P52" i="3" s="1"/>
  <c r="R220" i="1"/>
  <c r="P218" i="3" s="1"/>
  <c r="R75" i="1"/>
  <c r="P73" i="3" s="1"/>
  <c r="R55" i="1"/>
  <c r="P53" i="3" s="1"/>
  <c r="R72" i="1"/>
  <c r="P70" i="3" s="1"/>
  <c r="R230" i="1"/>
  <c r="P228" i="3" s="1"/>
  <c r="R171" i="9"/>
  <c r="R171" i="8"/>
  <c r="R171" i="6"/>
  <c r="R171" i="10" s="1"/>
  <c r="R171" i="7"/>
  <c r="R171" i="11" s="1"/>
  <c r="R165" i="9"/>
  <c r="R165" i="8"/>
  <c r="R165" i="6"/>
  <c r="R165" i="10" s="1"/>
  <c r="R165" i="7"/>
  <c r="R165" i="11" s="1"/>
  <c r="R51" i="9"/>
  <c r="R51" i="8"/>
  <c r="R51" i="6"/>
  <c r="R51" i="10" s="1"/>
  <c r="R51" i="7"/>
  <c r="R51" i="11" s="1"/>
  <c r="R173" i="9"/>
  <c r="R173" i="8"/>
  <c r="R173" i="6"/>
  <c r="R173" i="10" s="1"/>
  <c r="R173" i="7"/>
  <c r="R173" i="11" s="1"/>
  <c r="R136" i="1"/>
  <c r="P134" i="3" s="1"/>
  <c r="R76" i="1"/>
  <c r="P74" i="3" s="1"/>
  <c r="Q18" i="9"/>
  <c r="Q18" i="8"/>
  <c r="Q18" i="6"/>
  <c r="Q18" i="10" s="1"/>
  <c r="Q18" i="7"/>
  <c r="Q18" i="11" s="1"/>
  <c r="R21" i="1"/>
  <c r="P19" i="3" s="1"/>
  <c r="Q156" i="1"/>
  <c r="O154" i="3" s="1"/>
  <c r="R40" i="1"/>
  <c r="P38" i="3" s="1"/>
  <c r="CV16" i="1"/>
  <c r="U436" i="1"/>
  <c r="U368" i="1"/>
  <c r="U333" i="1"/>
  <c r="Q148" i="9"/>
  <c r="Q148" i="8"/>
  <c r="Q148" i="6"/>
  <c r="Q148" i="10" s="1"/>
  <c r="Q148" i="7"/>
  <c r="Q148" i="11" s="1"/>
  <c r="R38" i="9"/>
  <c r="R38" i="8"/>
  <c r="R38" i="6"/>
  <c r="R38" i="10" s="1"/>
  <c r="R38" i="7"/>
  <c r="R38" i="11" s="1"/>
  <c r="CV203" i="1"/>
  <c r="CU124" i="1"/>
  <c r="CV94" i="1"/>
  <c r="CU186" i="1"/>
  <c r="CU7" i="1"/>
  <c r="R176" i="1"/>
  <c r="P174" i="3" s="1"/>
  <c r="Q30" i="1"/>
  <c r="O28" i="3" s="1"/>
  <c r="R58" i="9"/>
  <c r="R58" i="8"/>
  <c r="R58" i="6"/>
  <c r="R58" i="10" s="1"/>
  <c r="R58" i="7"/>
  <c r="R58" i="11" s="1"/>
  <c r="V397" i="1"/>
  <c r="R22" i="9"/>
  <c r="R22" i="8"/>
  <c r="R22" i="6"/>
  <c r="R22" i="10" s="1"/>
  <c r="R22" i="7"/>
  <c r="R22" i="11" s="1"/>
  <c r="R78" i="9"/>
  <c r="R78" i="8"/>
  <c r="R78" i="6"/>
  <c r="R78" i="10" s="1"/>
  <c r="R78" i="7"/>
  <c r="R78" i="11" s="1"/>
  <c r="R125" i="1"/>
  <c r="P123" i="3" s="1"/>
  <c r="R197" i="9"/>
  <c r="R197" i="8"/>
  <c r="R197" i="6"/>
  <c r="R197" i="10" s="1"/>
  <c r="R197" i="7"/>
  <c r="R197" i="11" s="1"/>
  <c r="R207" i="1"/>
  <c r="P205" i="3" s="1"/>
  <c r="CV69" i="1"/>
  <c r="CV77" i="1"/>
  <c r="CV206" i="1"/>
  <c r="CV63" i="1"/>
  <c r="CV126" i="1"/>
  <c r="CV182" i="1"/>
  <c r="R223" i="9"/>
  <c r="R223" i="8"/>
  <c r="R223" i="6"/>
  <c r="R223" i="10" s="1"/>
  <c r="R223" i="7"/>
  <c r="R223" i="11" s="1"/>
  <c r="R65" i="1"/>
  <c r="P63" i="3" s="1"/>
  <c r="R172" i="9"/>
  <c r="R172" i="8"/>
  <c r="R172" i="6"/>
  <c r="R172" i="10" s="1"/>
  <c r="R172" i="7"/>
  <c r="R172" i="11" s="1"/>
  <c r="R210" i="9"/>
  <c r="R210" i="8"/>
  <c r="R210" i="6"/>
  <c r="R210" i="10" s="1"/>
  <c r="R210" i="7"/>
  <c r="R210" i="11" s="1"/>
  <c r="Q187" i="9"/>
  <c r="Q187" i="8"/>
  <c r="Q187" i="6"/>
  <c r="Q187" i="10" s="1"/>
  <c r="Q187" i="7"/>
  <c r="Q187" i="11" s="1"/>
  <c r="R71" i="9"/>
  <c r="R71" i="8"/>
  <c r="R71" i="6"/>
  <c r="R71" i="10" s="1"/>
  <c r="R71" i="7"/>
  <c r="R71" i="11" s="1"/>
  <c r="R182" i="9"/>
  <c r="R182" i="8"/>
  <c r="R182" i="6"/>
  <c r="R182" i="10" s="1"/>
  <c r="R182" i="7"/>
  <c r="R182" i="11" s="1"/>
  <c r="R61" i="9"/>
  <c r="R61" i="8"/>
  <c r="R61" i="6"/>
  <c r="R61" i="10" s="1"/>
  <c r="R61" i="7"/>
  <c r="R61" i="11" s="1"/>
  <c r="R124" i="9"/>
  <c r="R124" i="8"/>
  <c r="R124" i="6"/>
  <c r="R124" i="10" s="1"/>
  <c r="R124" i="7"/>
  <c r="R124" i="11" s="1"/>
  <c r="R180" i="9"/>
  <c r="R180" i="8"/>
  <c r="R180" i="6"/>
  <c r="R180" i="10" s="1"/>
  <c r="R180" i="7"/>
  <c r="R180" i="11" s="1"/>
  <c r="R173" i="1"/>
  <c r="P171" i="3" s="1"/>
  <c r="R23" i="1"/>
  <c r="P21" i="3" s="1"/>
  <c r="Q19" i="1"/>
  <c r="O17" i="3" s="1"/>
  <c r="CV141" i="1"/>
  <c r="CV59" i="1"/>
  <c r="CU14" i="1"/>
  <c r="CV53" i="1"/>
  <c r="CV56" i="1"/>
  <c r="CV99" i="1"/>
  <c r="CV175" i="1"/>
  <c r="CV127" i="1"/>
  <c r="R149" i="9"/>
  <c r="R149" i="8"/>
  <c r="R149" i="6"/>
  <c r="R149" i="10" s="1"/>
  <c r="R149" i="7"/>
  <c r="R149" i="11" s="1"/>
  <c r="R235" i="9"/>
  <c r="R235" i="8"/>
  <c r="R235" i="6"/>
  <c r="R235" i="10" s="1"/>
  <c r="R235" i="7"/>
  <c r="R235" i="11" s="1"/>
  <c r="R208" i="9"/>
  <c r="R208" i="8"/>
  <c r="R208" i="6"/>
  <c r="R208" i="10" s="1"/>
  <c r="R208" i="7"/>
  <c r="R208" i="11" s="1"/>
  <c r="R54" i="9"/>
  <c r="R54" i="8"/>
  <c r="R54" i="6"/>
  <c r="R54" i="10" s="1"/>
  <c r="R54" i="7"/>
  <c r="R54" i="11" s="1"/>
  <c r="CV66" i="1"/>
  <c r="CU109" i="1"/>
  <c r="CU194" i="1"/>
  <c r="CV185" i="1"/>
  <c r="S265" i="1"/>
  <c r="CV32" i="1"/>
  <c r="R16" i="1"/>
  <c r="P14" i="3" s="1"/>
  <c r="R56" i="9"/>
  <c r="R56" i="8"/>
  <c r="R56" i="6"/>
  <c r="R56" i="10" s="1"/>
  <c r="R56" i="7"/>
  <c r="R56" i="11" s="1"/>
  <c r="R64" i="9"/>
  <c r="R64" i="8"/>
  <c r="R64" i="6"/>
  <c r="R64" i="10" s="1"/>
  <c r="R64" i="7"/>
  <c r="R64" i="11" s="1"/>
  <c r="R19" i="9"/>
  <c r="R19" i="8"/>
  <c r="R19" i="6"/>
  <c r="R19" i="10" s="1"/>
  <c r="R19" i="7"/>
  <c r="R19" i="11" s="1"/>
  <c r="Q154" i="9"/>
  <c r="Q154" i="8"/>
  <c r="Q154" i="6"/>
  <c r="Q154" i="10" s="1"/>
  <c r="Q154" i="7"/>
  <c r="Q154" i="11" s="1"/>
  <c r="R48" i="9"/>
  <c r="R48" i="8"/>
  <c r="R48" i="6"/>
  <c r="R48" i="10" s="1"/>
  <c r="R48" i="7"/>
  <c r="R48" i="11" s="1"/>
  <c r="R203" i="1"/>
  <c r="P201" i="3" s="1"/>
  <c r="R106" i="9"/>
  <c r="R106" i="8"/>
  <c r="R106" i="6"/>
  <c r="R106" i="10" s="1"/>
  <c r="R106" i="7"/>
  <c r="R106" i="11" s="1"/>
  <c r="Q160" i="9"/>
  <c r="Q160" i="8"/>
  <c r="Q160" i="6"/>
  <c r="Q160" i="10" s="1"/>
  <c r="Q160" i="7"/>
  <c r="Q160" i="11" s="1"/>
  <c r="Q124" i="1"/>
  <c r="O122" i="3" s="1"/>
  <c r="R94" i="1"/>
  <c r="P92" i="3" s="1"/>
  <c r="Q186" i="1"/>
  <c r="O184" i="3" s="1"/>
  <c r="Q7" i="1"/>
  <c r="O5" i="3" s="1"/>
  <c r="R201" i="9"/>
  <c r="R201" i="8"/>
  <c r="R201" i="6"/>
  <c r="R201" i="10" s="1"/>
  <c r="R201" i="7"/>
  <c r="R201" i="11" s="1"/>
  <c r="CU37" i="1"/>
  <c r="Q113" i="1"/>
  <c r="O111" i="3" s="1"/>
  <c r="CV199" i="1"/>
  <c r="R199" i="1"/>
  <c r="P197" i="3" s="1"/>
  <c r="R211" i="1"/>
  <c r="P209" i="3" s="1"/>
  <c r="Q144" i="9"/>
  <c r="Q144" i="8"/>
  <c r="Q144" i="6"/>
  <c r="Q144" i="10" s="1"/>
  <c r="Q144" i="7"/>
  <c r="Q144" i="11" s="1"/>
  <c r="R110" i="9"/>
  <c r="R110" i="8"/>
  <c r="R110" i="6"/>
  <c r="R110" i="10" s="1"/>
  <c r="R110" i="7"/>
  <c r="R110" i="11" s="1"/>
  <c r="R230" i="9"/>
  <c r="R230" i="8"/>
  <c r="R230" i="6"/>
  <c r="R230" i="10" s="1"/>
  <c r="R230" i="7"/>
  <c r="R230" i="11" s="1"/>
  <c r="CV165" i="1"/>
  <c r="CV196" i="1"/>
  <c r="R69" i="1"/>
  <c r="P67" i="3" s="1"/>
  <c r="R77" i="1"/>
  <c r="P75" i="3" s="1"/>
  <c r="R206" i="1"/>
  <c r="P204" i="3" s="1"/>
  <c r="R63" i="1"/>
  <c r="P61" i="3" s="1"/>
  <c r="R126" i="1"/>
  <c r="P124" i="3" s="1"/>
  <c r="R182" i="1"/>
  <c r="P180" i="3" s="1"/>
  <c r="Q46" i="9"/>
  <c r="Q46" i="8"/>
  <c r="Q46" i="6"/>
  <c r="Q46" i="10" s="1"/>
  <c r="Q46" i="7"/>
  <c r="Q46" i="11" s="1"/>
  <c r="CV105" i="1"/>
  <c r="CU140" i="1"/>
  <c r="CV97" i="1"/>
  <c r="R141" i="1"/>
  <c r="P139" i="3" s="1"/>
  <c r="R59" i="1"/>
  <c r="P57" i="3" s="1"/>
  <c r="Q14" i="1"/>
  <c r="O12" i="3" s="1"/>
  <c r="R53" i="1"/>
  <c r="P51" i="3" s="1"/>
  <c r="R56" i="1"/>
  <c r="P54" i="3" s="1"/>
  <c r="R99" i="1"/>
  <c r="P97" i="3" s="1"/>
  <c r="R175" i="1"/>
  <c r="P173" i="3" s="1"/>
  <c r="R127" i="1"/>
  <c r="P125" i="3" s="1"/>
  <c r="R103" i="9"/>
  <c r="R103" i="8"/>
  <c r="R103" i="6"/>
  <c r="R103" i="10" s="1"/>
  <c r="R103" i="7"/>
  <c r="R103" i="11" s="1"/>
  <c r="Q138" i="9"/>
  <c r="Q138" i="8"/>
  <c r="Q138" i="6"/>
  <c r="Q138" i="10" s="1"/>
  <c r="Q138" i="7"/>
  <c r="Q138" i="11" s="1"/>
  <c r="CU20" i="1"/>
  <c r="CV50" i="1"/>
  <c r="R73" i="9"/>
  <c r="R73" i="8"/>
  <c r="R73" i="6"/>
  <c r="R73" i="10" s="1"/>
  <c r="R73" i="7"/>
  <c r="R73" i="11" s="1"/>
  <c r="Q29" i="9"/>
  <c r="Q29" i="8"/>
  <c r="Q29" i="6"/>
  <c r="Q29" i="10" s="1"/>
  <c r="Q29" i="7"/>
  <c r="Q29" i="11" s="1"/>
  <c r="R15" i="9"/>
  <c r="R15" i="8"/>
  <c r="R15" i="6"/>
  <c r="R15" i="10" s="1"/>
  <c r="R15" i="7"/>
  <c r="R15" i="11" s="1"/>
  <c r="R66" i="1"/>
  <c r="P64" i="3" s="1"/>
  <c r="R132" i="9"/>
  <c r="R132" i="8"/>
  <c r="R132" i="6"/>
  <c r="R132" i="10" s="1"/>
  <c r="R132" i="7"/>
  <c r="R132" i="11" s="1"/>
  <c r="Q109" i="1"/>
  <c r="O107" i="3" s="1"/>
  <c r="Q194" i="1"/>
  <c r="O192" i="3" s="1"/>
  <c r="R185" i="1"/>
  <c r="P183" i="3" s="1"/>
  <c r="R32" i="1"/>
  <c r="P30" i="3" s="1"/>
  <c r="CU162" i="1"/>
  <c r="CV155" i="1"/>
  <c r="CV122" i="1"/>
  <c r="Q192" i="9"/>
  <c r="Q192" i="8"/>
  <c r="Q192" i="6"/>
  <c r="Q192" i="10" s="1"/>
  <c r="Q192" i="7"/>
  <c r="Q192" i="11" s="1"/>
  <c r="T304" i="1"/>
  <c r="CV178" i="1"/>
  <c r="CV133" i="1"/>
  <c r="CV60" i="1"/>
  <c r="CV89" i="1"/>
  <c r="CV205" i="1"/>
  <c r="Q37" i="1"/>
  <c r="O35" i="3" s="1"/>
  <c r="Q142" i="9"/>
  <c r="Q142" i="8"/>
  <c r="Q142" i="6"/>
  <c r="Q142" i="10" s="1"/>
  <c r="Q142" i="7"/>
  <c r="Q142" i="11" s="1"/>
  <c r="CV211" i="1"/>
  <c r="CV215" i="1"/>
  <c r="CU113" i="1"/>
  <c r="S456" i="1"/>
  <c r="S388" i="1"/>
  <c r="Q219" i="9"/>
  <c r="Q219" i="8"/>
  <c r="Q219" i="6"/>
  <c r="Q219" i="10" s="1"/>
  <c r="Q219" i="7"/>
  <c r="Q219" i="11" s="1"/>
  <c r="Q184" i="9"/>
  <c r="Q184" i="8"/>
  <c r="Q184" i="6"/>
  <c r="Q184" i="10" s="1"/>
  <c r="Q184" i="7"/>
  <c r="Q184" i="11" s="1"/>
  <c r="Q35" i="9"/>
  <c r="Q35" i="8"/>
  <c r="Q35" i="6"/>
  <c r="Q35" i="10" s="1"/>
  <c r="Q35" i="7"/>
  <c r="Q35" i="11" s="1"/>
  <c r="R3" i="9"/>
  <c r="R3" i="8"/>
  <c r="R3" i="6"/>
  <c r="R3" i="10" s="1"/>
  <c r="R3" i="7"/>
  <c r="R3" i="11" s="1"/>
  <c r="R165" i="1"/>
  <c r="P163" i="3" s="1"/>
  <c r="Q28" i="9"/>
  <c r="Q28" i="8"/>
  <c r="Q28" i="6"/>
  <c r="Q28" i="10" s="1"/>
  <c r="Q28" i="7"/>
  <c r="Q28" i="11" s="1"/>
  <c r="R196" i="1"/>
  <c r="P194" i="3" s="1"/>
  <c r="CV64" i="1"/>
  <c r="CV68" i="1"/>
  <c r="CV83" i="1"/>
  <c r="CV121" i="1"/>
  <c r="CV163" i="1"/>
  <c r="R211" i="9"/>
  <c r="R211" i="8"/>
  <c r="R211" i="6"/>
  <c r="R211" i="10" s="1"/>
  <c r="R211" i="7"/>
  <c r="R211" i="11" s="1"/>
  <c r="R205" i="9"/>
  <c r="R205" i="8"/>
  <c r="R205" i="6"/>
  <c r="R205" i="10" s="1"/>
  <c r="R205" i="7"/>
  <c r="R205" i="11" s="1"/>
  <c r="R67" i="9"/>
  <c r="R67" i="8"/>
  <c r="R67" i="6"/>
  <c r="R67" i="10" s="1"/>
  <c r="R67" i="7"/>
  <c r="R67" i="11" s="1"/>
  <c r="R75" i="9"/>
  <c r="R75" i="8"/>
  <c r="R75" i="6"/>
  <c r="R75" i="10" s="1"/>
  <c r="R75" i="7"/>
  <c r="R75" i="11" s="1"/>
  <c r="R204" i="9"/>
  <c r="R204" i="8"/>
  <c r="R204" i="6"/>
  <c r="R204" i="10" s="1"/>
  <c r="R204" i="7"/>
  <c r="R204" i="11" s="1"/>
  <c r="R48" i="1"/>
  <c r="P46" i="3" s="1"/>
  <c r="R119" i="9"/>
  <c r="R119" i="8"/>
  <c r="R119" i="6"/>
  <c r="R119" i="10" s="1"/>
  <c r="R119" i="7"/>
  <c r="R119" i="11" s="1"/>
  <c r="R161" i="9"/>
  <c r="R161" i="8"/>
  <c r="R161" i="6"/>
  <c r="R161" i="10" s="1"/>
  <c r="R161" i="7"/>
  <c r="R161" i="11" s="1"/>
  <c r="R105" i="1"/>
  <c r="P103" i="3" s="1"/>
  <c r="Q140" i="1"/>
  <c r="O138" i="3" s="1"/>
  <c r="R97" i="1"/>
  <c r="P95" i="3" s="1"/>
  <c r="CV237" i="1"/>
  <c r="CV210" i="1"/>
  <c r="CV193" i="1"/>
  <c r="CU31" i="1"/>
  <c r="CV17" i="1"/>
  <c r="CV149" i="1"/>
  <c r="Q17" i="9"/>
  <c r="Q17" i="8"/>
  <c r="Q17" i="6"/>
  <c r="Q17" i="10" s="1"/>
  <c r="Q17" i="7"/>
  <c r="Q17" i="11" s="1"/>
  <c r="Q20" i="1"/>
  <c r="O18" i="3" s="1"/>
  <c r="R118" i="9"/>
  <c r="R118" i="8"/>
  <c r="R118" i="6"/>
  <c r="R118" i="10" s="1"/>
  <c r="R118" i="7"/>
  <c r="R118" i="11" s="1"/>
  <c r="Q16" i="9"/>
  <c r="Q16" i="8"/>
  <c r="Q16" i="6"/>
  <c r="Q16" i="10" s="1"/>
  <c r="Q16" i="7"/>
  <c r="Q16" i="11" s="1"/>
  <c r="Q49" i="9"/>
  <c r="Q49" i="8"/>
  <c r="Q49" i="6"/>
  <c r="Q49" i="10" s="1"/>
  <c r="Q49" i="7"/>
  <c r="Q49" i="11" s="1"/>
  <c r="R191" i="9"/>
  <c r="R191" i="8"/>
  <c r="R191" i="6"/>
  <c r="R191" i="10" s="1"/>
  <c r="R191" i="7"/>
  <c r="R191" i="11" s="1"/>
  <c r="CU234" i="1"/>
  <c r="CV78" i="1"/>
  <c r="CV116" i="1"/>
  <c r="CU150" i="1"/>
  <c r="CU154" i="1"/>
  <c r="CV183" i="1"/>
  <c r="CV84" i="1"/>
  <c r="CV57" i="1"/>
  <c r="Q162" i="1"/>
  <c r="O160" i="3" s="1"/>
  <c r="Q232" i="9"/>
  <c r="Q232" i="8"/>
  <c r="Q232" i="6"/>
  <c r="Q232" i="10" s="1"/>
  <c r="Q232" i="7"/>
  <c r="Q232" i="11" s="1"/>
  <c r="R155" i="1"/>
  <c r="P153" i="3" s="1"/>
  <c r="Q107" i="9"/>
  <c r="Q107" i="8"/>
  <c r="Q107" i="6"/>
  <c r="Q107" i="10" s="1"/>
  <c r="Q107" i="7"/>
  <c r="Q107" i="11" s="1"/>
  <c r="R122" i="1"/>
  <c r="P120" i="3" s="1"/>
  <c r="R183" i="9"/>
  <c r="R183" i="8"/>
  <c r="R183" i="6"/>
  <c r="R183" i="10" s="1"/>
  <c r="R183" i="7"/>
  <c r="R183" i="11" s="1"/>
  <c r="R178" i="1"/>
  <c r="P176" i="3" s="1"/>
  <c r="R82" i="9"/>
  <c r="R82" i="8"/>
  <c r="R82" i="6"/>
  <c r="R82" i="10" s="1"/>
  <c r="R82" i="7"/>
  <c r="R82" i="11" s="1"/>
  <c r="R133" i="1"/>
  <c r="P131" i="3" s="1"/>
  <c r="R60" i="1"/>
  <c r="P58" i="3" s="1"/>
  <c r="R120" i="9"/>
  <c r="R120" i="8"/>
  <c r="R120" i="6"/>
  <c r="R120" i="10" s="1"/>
  <c r="R120" i="7"/>
  <c r="R120" i="11" s="1"/>
  <c r="R89" i="1"/>
  <c r="P87" i="3" s="1"/>
  <c r="R205" i="1"/>
  <c r="P203" i="3" s="1"/>
  <c r="CV8" i="1"/>
  <c r="Q150" i="9"/>
  <c r="Q150" i="8"/>
  <c r="Q150" i="6"/>
  <c r="Q150" i="10" s="1"/>
  <c r="Q150" i="7"/>
  <c r="Q150" i="11" s="1"/>
  <c r="Q5" i="9"/>
  <c r="Q5" i="8"/>
  <c r="Q5" i="6"/>
  <c r="Q5" i="10" s="1"/>
  <c r="Q5" i="7"/>
  <c r="Q5" i="11" s="1"/>
  <c r="CV225" i="1"/>
  <c r="CV474" i="1" s="1"/>
  <c r="S474" i="1"/>
  <c r="CV70" i="1"/>
  <c r="CV61" i="1"/>
  <c r="R64" i="1"/>
  <c r="P62" i="3" s="1"/>
  <c r="R68" i="1"/>
  <c r="P66" i="3" s="1"/>
  <c r="R83" i="1"/>
  <c r="P81" i="3" s="1"/>
  <c r="R121" i="1"/>
  <c r="P119" i="3" s="1"/>
  <c r="R163" i="1"/>
  <c r="P161" i="3" s="1"/>
  <c r="CV131" i="1"/>
  <c r="Q33" i="9"/>
  <c r="Q33" i="8"/>
  <c r="Q33" i="6"/>
  <c r="Q33" i="10" s="1"/>
  <c r="Q33" i="7"/>
  <c r="Q33" i="11" s="1"/>
  <c r="CV159" i="1"/>
  <c r="CV151" i="1"/>
  <c r="Q32" i="9"/>
  <c r="Q32" i="8"/>
  <c r="Q32" i="6"/>
  <c r="Q32" i="10" s="1"/>
  <c r="Q32" i="7"/>
  <c r="Q32" i="11" s="1"/>
  <c r="R237" i="1"/>
  <c r="P235" i="3" s="1"/>
  <c r="R210" i="1"/>
  <c r="P208" i="3" s="1"/>
  <c r="R157" i="9"/>
  <c r="R157" i="8"/>
  <c r="R157" i="6"/>
  <c r="R157" i="10" s="1"/>
  <c r="R157" i="7"/>
  <c r="R157" i="11" s="1"/>
  <c r="R193" i="1"/>
  <c r="P191" i="3" s="1"/>
  <c r="Q31" i="1"/>
  <c r="O29" i="3" s="1"/>
  <c r="R17" i="1"/>
  <c r="P15" i="3" s="1"/>
  <c r="R149" i="1"/>
  <c r="P147" i="3" s="1"/>
  <c r="CV88" i="1"/>
  <c r="CV134" i="1"/>
  <c r="R51" i="1"/>
  <c r="P49" i="3" s="1"/>
  <c r="R50" i="1"/>
  <c r="P48" i="3" s="1"/>
  <c r="Q12" i="9"/>
  <c r="Q12" i="8"/>
  <c r="Q12" i="6"/>
  <c r="Q12" i="10" s="1"/>
  <c r="Q12" i="7"/>
  <c r="Q12" i="11" s="1"/>
  <c r="CV214" i="1"/>
  <c r="R155" i="9"/>
  <c r="R155" i="8"/>
  <c r="R155" i="6"/>
  <c r="R155" i="10" s="1"/>
  <c r="R155" i="7"/>
  <c r="R155" i="11" s="1"/>
  <c r="R125" i="9"/>
  <c r="R125" i="8"/>
  <c r="R125" i="6"/>
  <c r="R125" i="10" s="1"/>
  <c r="R125" i="7"/>
  <c r="R125" i="11" s="1"/>
  <c r="Q234" i="1"/>
  <c r="O232" i="3" s="1"/>
  <c r="R78" i="1"/>
  <c r="P76" i="3" s="1"/>
  <c r="R116" i="1"/>
  <c r="P114" i="3" s="1"/>
  <c r="Q150" i="1"/>
  <c r="O148" i="3" s="1"/>
  <c r="Q154" i="1"/>
  <c r="O152" i="3" s="1"/>
  <c r="R183" i="1"/>
  <c r="P181" i="3" s="1"/>
  <c r="R84" i="1"/>
  <c r="P82" i="3" s="1"/>
  <c r="R57" i="1"/>
  <c r="P55" i="3" s="1"/>
  <c r="Q152" i="9"/>
  <c r="Q152" i="8"/>
  <c r="Q152" i="6"/>
  <c r="Q152" i="10" s="1"/>
  <c r="Q152" i="7"/>
  <c r="Q152" i="11" s="1"/>
  <c r="R127" i="9"/>
  <c r="R127" i="8"/>
  <c r="R127" i="6"/>
  <c r="R127" i="10" s="1"/>
  <c r="R127" i="7"/>
  <c r="R127" i="11" s="1"/>
  <c r="CV25" i="1"/>
  <c r="CU146" i="1"/>
  <c r="CV112" i="1"/>
  <c r="CV232" i="1"/>
  <c r="CU221" i="1"/>
  <c r="CU106" i="1"/>
  <c r="CU197" i="1"/>
  <c r="CV62" i="1"/>
  <c r="R8" i="1"/>
  <c r="P6" i="3" s="1"/>
  <c r="Q122" i="9"/>
  <c r="Q122" i="8"/>
  <c r="Q122" i="6"/>
  <c r="Q122" i="10" s="1"/>
  <c r="Q122" i="7"/>
  <c r="Q122" i="11" s="1"/>
  <c r="Q164" i="9"/>
  <c r="Q164" i="8"/>
  <c r="Q164" i="6"/>
  <c r="Q164" i="10" s="1"/>
  <c r="Q164" i="7"/>
  <c r="Q164" i="11" s="1"/>
  <c r="R186" i="9"/>
  <c r="R186" i="8"/>
  <c r="R186" i="6"/>
  <c r="R186" i="10" s="1"/>
  <c r="R186" i="7"/>
  <c r="R186" i="11" s="1"/>
  <c r="R87" i="9"/>
  <c r="R87" i="8"/>
  <c r="R87" i="6"/>
  <c r="R87" i="10" s="1"/>
  <c r="R87" i="7"/>
  <c r="R87" i="11" s="1"/>
  <c r="CV161" i="1"/>
  <c r="R174" i="9"/>
  <c r="R174" i="8"/>
  <c r="R174" i="6"/>
  <c r="R174" i="10" s="1"/>
  <c r="R174" i="7"/>
  <c r="R174" i="11" s="1"/>
  <c r="R225" i="1"/>
  <c r="P223" i="3" s="1"/>
  <c r="R209" i="9"/>
  <c r="R209" i="8"/>
  <c r="R209" i="6"/>
  <c r="R209" i="10" s="1"/>
  <c r="R209" i="7"/>
  <c r="R209" i="11" s="1"/>
  <c r="R70" i="1"/>
  <c r="P68" i="3" s="1"/>
  <c r="R61" i="1"/>
  <c r="P59" i="3" s="1"/>
  <c r="Q111" i="9"/>
  <c r="Q111" i="8"/>
  <c r="Q111" i="6"/>
  <c r="Q111" i="10" s="1"/>
  <c r="Q111" i="7"/>
  <c r="Q111" i="11" s="1"/>
  <c r="CV39" i="1"/>
  <c r="CV226" i="1"/>
  <c r="CU229" i="1"/>
  <c r="CU138" i="1"/>
  <c r="CV153" i="1"/>
  <c r="T448" i="1"/>
  <c r="T380" i="1"/>
  <c r="R131" i="1"/>
  <c r="P129" i="3" s="1"/>
  <c r="R35" i="1"/>
  <c r="P33" i="3" s="1"/>
  <c r="R194" i="9"/>
  <c r="R194" i="8"/>
  <c r="R194" i="6"/>
  <c r="R194" i="10" s="1"/>
  <c r="R194" i="7"/>
  <c r="R194" i="11" s="1"/>
  <c r="R159" i="1"/>
  <c r="P157" i="3" s="1"/>
  <c r="R62" i="9"/>
  <c r="R62" i="8"/>
  <c r="R62" i="6"/>
  <c r="R62" i="10" s="1"/>
  <c r="R62" i="7"/>
  <c r="R62" i="11" s="1"/>
  <c r="R66" i="9"/>
  <c r="R66" i="8"/>
  <c r="R66" i="6"/>
  <c r="R66" i="10" s="1"/>
  <c r="R66" i="7"/>
  <c r="R66" i="11" s="1"/>
  <c r="R81" i="9"/>
  <c r="R81" i="8"/>
  <c r="R81" i="6"/>
  <c r="R81" i="10" s="1"/>
  <c r="R81" i="7"/>
  <c r="R81" i="11" s="1"/>
  <c r="Q136" i="9"/>
  <c r="Q136" i="8"/>
  <c r="Q136" i="6"/>
  <c r="Q136" i="10" s="1"/>
  <c r="Q136" i="7"/>
  <c r="Q136" i="11" s="1"/>
  <c r="R151" i="9"/>
  <c r="R151" i="8"/>
  <c r="R151" i="6"/>
  <c r="R151" i="10" s="1"/>
  <c r="R151" i="7"/>
  <c r="R151" i="11" s="1"/>
  <c r="R151" i="1"/>
  <c r="P149" i="3" s="1"/>
  <c r="CV120" i="1"/>
  <c r="CU18" i="1"/>
  <c r="CV118" i="1"/>
  <c r="CV167" i="1"/>
  <c r="CV145" i="1"/>
  <c r="CV157" i="1"/>
  <c r="R21" i="9"/>
  <c r="R21" i="8"/>
  <c r="R21" i="6"/>
  <c r="R21" i="10" s="1"/>
  <c r="R21" i="7"/>
  <c r="R21" i="11" s="1"/>
  <c r="R88" i="1"/>
  <c r="P86" i="3" s="1"/>
  <c r="R134" i="1"/>
  <c r="P132" i="3" s="1"/>
  <c r="R52" i="9"/>
  <c r="R52" i="8"/>
  <c r="R52" i="6"/>
  <c r="R52" i="10" s="1"/>
  <c r="R52" i="7"/>
  <c r="R52" i="11" s="1"/>
  <c r="R218" i="9"/>
  <c r="R218" i="8"/>
  <c r="R218" i="6"/>
  <c r="R218" i="10" s="1"/>
  <c r="R218" i="7"/>
  <c r="R218" i="11" s="1"/>
  <c r="R143" i="9"/>
  <c r="R143" i="8"/>
  <c r="R143" i="6"/>
  <c r="R143" i="10" s="1"/>
  <c r="R143" i="7"/>
  <c r="R143" i="11" s="1"/>
  <c r="R214" i="1"/>
  <c r="P212" i="3" s="1"/>
  <c r="CV58" i="1"/>
  <c r="CV81" i="1"/>
  <c r="CV228" i="1"/>
  <c r="CV100" i="1"/>
  <c r="CV36" i="1"/>
  <c r="CV108" i="1"/>
  <c r="R23" i="9"/>
  <c r="R23" i="8"/>
  <c r="R23" i="6"/>
  <c r="R23" i="10" s="1"/>
  <c r="R23" i="7"/>
  <c r="R23" i="11" s="1"/>
  <c r="R76" i="9"/>
  <c r="R76" i="8"/>
  <c r="R76" i="6"/>
  <c r="R76" i="10" s="1"/>
  <c r="R76" i="7"/>
  <c r="R76" i="11" s="1"/>
  <c r="R114" i="9"/>
  <c r="R114" i="8"/>
  <c r="R114" i="6"/>
  <c r="R114" i="10" s="1"/>
  <c r="R114" i="7"/>
  <c r="R114" i="11" s="1"/>
  <c r="R181" i="9"/>
  <c r="R181" i="8"/>
  <c r="R181" i="6"/>
  <c r="R181" i="10" s="1"/>
  <c r="R181" i="7"/>
  <c r="R181" i="11" s="1"/>
  <c r="R30" i="9"/>
  <c r="R30" i="8"/>
  <c r="R30" i="6"/>
  <c r="R30" i="10" s="1"/>
  <c r="R30" i="7"/>
  <c r="R30" i="11" s="1"/>
  <c r="R25" i="1"/>
  <c r="P23" i="3" s="1"/>
  <c r="Q146" i="1"/>
  <c r="O144" i="3" s="1"/>
  <c r="R112" i="1"/>
  <c r="P110" i="3" s="1"/>
  <c r="R232" i="1"/>
  <c r="P230" i="3" s="1"/>
  <c r="Q221" i="1"/>
  <c r="O219" i="3" s="1"/>
  <c r="Q106" i="1"/>
  <c r="O104" i="3" s="1"/>
  <c r="Q197" i="1"/>
  <c r="O195" i="3" s="1"/>
  <c r="R62" i="1"/>
  <c r="P60" i="3" s="1"/>
  <c r="CU160" i="1"/>
  <c r="CV5" i="1"/>
  <c r="R131" i="9"/>
  <c r="R131" i="8"/>
  <c r="R131" i="6"/>
  <c r="R131" i="10" s="1"/>
  <c r="R131" i="7"/>
  <c r="R131" i="11" s="1"/>
  <c r="S303" i="1" l="1"/>
  <c r="S435" i="1" s="1"/>
  <c r="Q220" i="7"/>
  <c r="Q220" i="11" s="1"/>
  <c r="Q220" i="9"/>
  <c r="Q220" i="8"/>
  <c r="Q220" i="6"/>
  <c r="Q220" i="10" s="1"/>
  <c r="CU222" i="1"/>
  <c r="Q222" i="1"/>
  <c r="O220" i="3" s="1"/>
  <c r="CU179" i="1"/>
  <c r="CU137" i="1"/>
  <c r="R266" i="1"/>
  <c r="R305" i="1" s="1"/>
  <c r="Q82" i="1"/>
  <c r="O80" i="3" s="1"/>
  <c r="Q198" i="8"/>
  <c r="Q198" i="9"/>
  <c r="Q198" i="6"/>
  <c r="Q198" i="10" s="1"/>
  <c r="Q198" i="7"/>
  <c r="Q198" i="11" s="1"/>
  <c r="CU27" i="1"/>
  <c r="CU111" i="1"/>
  <c r="Q99" i="9"/>
  <c r="Q99" i="8"/>
  <c r="Q99" i="6"/>
  <c r="Q99" i="10" s="1"/>
  <c r="Q99" i="7"/>
  <c r="Q99" i="11" s="1"/>
  <c r="Q179" i="1"/>
  <c r="O177" i="3" s="1"/>
  <c r="Q105" i="8"/>
  <c r="Q105" i="6"/>
  <c r="Q105" i="10" s="1"/>
  <c r="Q105" i="7"/>
  <c r="Q105" i="11" s="1"/>
  <c r="Q105" i="9"/>
  <c r="Q137" i="1"/>
  <c r="O135" i="3" s="1"/>
  <c r="S447" i="1"/>
  <c r="S379" i="1"/>
  <c r="Q27" i="1"/>
  <c r="O25" i="3" s="1"/>
  <c r="Q111" i="1"/>
  <c r="O109" i="3" s="1"/>
  <c r="Q36" i="9"/>
  <c r="Q36" i="8"/>
  <c r="Q36" i="6"/>
  <c r="Q36" i="10" s="1"/>
  <c r="Q36" i="7"/>
  <c r="Q36" i="11" s="1"/>
  <c r="CU107" i="1"/>
  <c r="CU10" i="1"/>
  <c r="CU148" i="1"/>
  <c r="S369" i="1"/>
  <c r="S437" i="1"/>
  <c r="CU102" i="1"/>
  <c r="CU472" i="1" s="1"/>
  <c r="R472" i="1"/>
  <c r="R468" i="1"/>
  <c r="R264" i="1"/>
  <c r="CU38" i="1"/>
  <c r="CU468" i="1" s="1"/>
  <c r="CU13" i="1"/>
  <c r="P107" i="1"/>
  <c r="N105" i="3" s="1"/>
  <c r="Q107" i="1"/>
  <c r="O105" i="3" s="1"/>
  <c r="Q10" i="1"/>
  <c r="O8" i="3" s="1"/>
  <c r="Q84" i="9"/>
  <c r="Q84" i="6"/>
  <c r="Q84" i="10" s="1"/>
  <c r="Q84" i="7"/>
  <c r="Q84" i="11" s="1"/>
  <c r="Q84" i="8"/>
  <c r="Q148" i="1"/>
  <c r="O146" i="3" s="1"/>
  <c r="Q72" i="8"/>
  <c r="Q72" i="6"/>
  <c r="Q72" i="10" s="1"/>
  <c r="Q72" i="7"/>
  <c r="Q72" i="11" s="1"/>
  <c r="Q72" i="9"/>
  <c r="CU26" i="1"/>
  <c r="R268" i="1"/>
  <c r="R307" i="1" s="1"/>
  <c r="Q215" i="6"/>
  <c r="Q215" i="10" s="1"/>
  <c r="Q215" i="8"/>
  <c r="Q215" i="9"/>
  <c r="Q215" i="7"/>
  <c r="Q215" i="11" s="1"/>
  <c r="S439" i="1"/>
  <c r="S371" i="1"/>
  <c r="Q102" i="1"/>
  <c r="O100" i="3" s="1"/>
  <c r="Q38" i="1"/>
  <c r="O36" i="3" s="1"/>
  <c r="Q13" i="1"/>
  <c r="O11" i="3" s="1"/>
  <c r="Q100" i="6"/>
  <c r="Q100" i="10" s="1"/>
  <c r="Q100" i="7"/>
  <c r="Q100" i="11" s="1"/>
  <c r="Q100" i="9"/>
  <c r="Q100" i="8"/>
  <c r="Q109" i="9"/>
  <c r="Q109" i="8"/>
  <c r="Q109" i="6"/>
  <c r="Q109" i="10" s="1"/>
  <c r="Q109" i="7"/>
  <c r="Q109" i="11" s="1"/>
  <c r="CU86" i="1"/>
  <c r="CU74" i="1"/>
  <c r="CU217" i="1"/>
  <c r="R276" i="1"/>
  <c r="R315" i="1" s="1"/>
  <c r="Q135" i="6"/>
  <c r="Q135" i="10" s="1"/>
  <c r="Q135" i="7"/>
  <c r="Q135" i="11" s="1"/>
  <c r="Q135" i="8"/>
  <c r="Q135" i="9"/>
  <c r="Q26" i="1"/>
  <c r="O24" i="3" s="1"/>
  <c r="CU171" i="1"/>
  <c r="CU101" i="1"/>
  <c r="CU471" i="1" s="1"/>
  <c r="R471" i="1"/>
  <c r="Q86" i="1"/>
  <c r="O84" i="3" s="1"/>
  <c r="Q8" i="9"/>
  <c r="Q8" i="8"/>
  <c r="Q8" i="6"/>
  <c r="Q8" i="10" s="1"/>
  <c r="Q8" i="7"/>
  <c r="Q8" i="11" s="1"/>
  <c r="Q74" i="1"/>
  <c r="O72" i="3" s="1"/>
  <c r="Q146" i="6"/>
  <c r="Q146" i="10" s="1"/>
  <c r="Q146" i="9"/>
  <c r="Q146" i="8"/>
  <c r="Q146" i="7"/>
  <c r="Q146" i="11" s="1"/>
  <c r="Q217" i="1"/>
  <c r="O215" i="3" s="1"/>
  <c r="CU139" i="1"/>
  <c r="Q24" i="8"/>
  <c r="Q24" i="6"/>
  <c r="Q24" i="10" s="1"/>
  <c r="Q24" i="7"/>
  <c r="Q24" i="11" s="1"/>
  <c r="Q24" i="9"/>
  <c r="Q171" i="1"/>
  <c r="O169" i="3" s="1"/>
  <c r="Q101" i="1"/>
  <c r="O99" i="3" s="1"/>
  <c r="Q169" i="9"/>
  <c r="Q169" i="6"/>
  <c r="Q169" i="10" s="1"/>
  <c r="Q169" i="7"/>
  <c r="Q169" i="11" s="1"/>
  <c r="Q169" i="8"/>
  <c r="Q11" i="8"/>
  <c r="Q11" i="9"/>
  <c r="Q11" i="6"/>
  <c r="Q11" i="10" s="1"/>
  <c r="Q11" i="7"/>
  <c r="Q11" i="11" s="1"/>
  <c r="CU12" i="1"/>
  <c r="CU200" i="1"/>
  <c r="Q139" i="1"/>
  <c r="O137" i="3" s="1"/>
  <c r="Q80" i="9"/>
  <c r="Q80" i="8"/>
  <c r="Q80" i="6"/>
  <c r="Q80" i="10" s="1"/>
  <c r="Q80" i="7"/>
  <c r="Q80" i="11" s="1"/>
  <c r="Q177" i="8"/>
  <c r="Q177" i="9"/>
  <c r="Q177" i="6"/>
  <c r="Q177" i="10" s="1"/>
  <c r="Q177" i="7"/>
  <c r="Q177" i="11" s="1"/>
  <c r="Q12" i="1"/>
  <c r="O10" i="3" s="1"/>
  <c r="Q10" i="9"/>
  <c r="Q10" i="8"/>
  <c r="Q10" i="6"/>
  <c r="Q10" i="10" s="1"/>
  <c r="Q10" i="7"/>
  <c r="Q10" i="11" s="1"/>
  <c r="Q200" i="1"/>
  <c r="O198" i="3" s="1"/>
  <c r="CU82" i="1"/>
  <c r="CU470" i="1" s="1"/>
  <c r="R470" i="1"/>
  <c r="Q137" i="8"/>
  <c r="Q137" i="9"/>
  <c r="Q137" i="6"/>
  <c r="Q137" i="10" s="1"/>
  <c r="Q137" i="7"/>
  <c r="Q137" i="11" s="1"/>
  <c r="Q25" i="7"/>
  <c r="Q25" i="11" s="1"/>
  <c r="Q25" i="9"/>
  <c r="Q25" i="8"/>
  <c r="Q25" i="6"/>
  <c r="Q25" i="10" s="1"/>
  <c r="CU112" i="1"/>
  <c r="Q151" i="9"/>
  <c r="Q151" i="8"/>
  <c r="Q151" i="6"/>
  <c r="Q151" i="10" s="1"/>
  <c r="Q151" i="7"/>
  <c r="Q151" i="11" s="1"/>
  <c r="Q212" i="9"/>
  <c r="Q212" i="8"/>
  <c r="Q212" i="6"/>
  <c r="Q212" i="10" s="1"/>
  <c r="Q212" i="7"/>
  <c r="Q212" i="11" s="1"/>
  <c r="CU205" i="1"/>
  <c r="Q53" i="1"/>
  <c r="O51" i="3" s="1"/>
  <c r="Q62" i="1"/>
  <c r="O60" i="3" s="1"/>
  <c r="Q232" i="1"/>
  <c r="O230" i="3" s="1"/>
  <c r="Q98" i="9"/>
  <c r="Q98" i="8"/>
  <c r="Q98" i="6"/>
  <c r="Q98" i="10" s="1"/>
  <c r="Q98" i="7"/>
  <c r="Q98" i="11" s="1"/>
  <c r="Q214" i="1"/>
  <c r="O212" i="3" s="1"/>
  <c r="Q88" i="1"/>
  <c r="O86" i="3" s="1"/>
  <c r="Q143" i="9"/>
  <c r="Q143" i="8"/>
  <c r="Q143" i="6"/>
  <c r="Q143" i="10" s="1"/>
  <c r="Q143" i="7"/>
  <c r="Q143" i="11" s="1"/>
  <c r="Q118" i="9"/>
  <c r="Q118" i="8"/>
  <c r="Q118" i="6"/>
  <c r="Q118" i="10" s="1"/>
  <c r="Q118" i="7"/>
  <c r="Q118" i="11" s="1"/>
  <c r="Q159" i="1"/>
  <c r="O157" i="3" s="1"/>
  <c r="Q131" i="1"/>
  <c r="O129" i="3" s="1"/>
  <c r="CU70" i="1"/>
  <c r="CU57" i="1"/>
  <c r="CT150" i="1"/>
  <c r="Q51" i="1"/>
  <c r="O49" i="3" s="1"/>
  <c r="Q50" i="1"/>
  <c r="O48" i="3" s="1"/>
  <c r="Q17" i="1"/>
  <c r="O15" i="3" s="1"/>
  <c r="Q121" i="1"/>
  <c r="O119" i="3" s="1"/>
  <c r="Q59" i="9"/>
  <c r="Q59" i="8"/>
  <c r="Q59" i="6"/>
  <c r="Q59" i="10" s="1"/>
  <c r="Q59" i="7"/>
  <c r="Q59" i="11" s="1"/>
  <c r="Q6" i="9"/>
  <c r="Q6" i="8"/>
  <c r="Q6" i="6"/>
  <c r="Q6" i="10" s="1"/>
  <c r="Q6" i="7"/>
  <c r="Q6" i="11" s="1"/>
  <c r="Q122" i="1"/>
  <c r="O120" i="3" s="1"/>
  <c r="Q82" i="9"/>
  <c r="Q82" i="8"/>
  <c r="Q82" i="6"/>
  <c r="Q82" i="10" s="1"/>
  <c r="Q82" i="7"/>
  <c r="Q82" i="11" s="1"/>
  <c r="Q114" i="9"/>
  <c r="Q114" i="8"/>
  <c r="Q114" i="6"/>
  <c r="Q114" i="10" s="1"/>
  <c r="Q114" i="7"/>
  <c r="Q114" i="11" s="1"/>
  <c r="Q147" i="9"/>
  <c r="Q147" i="8"/>
  <c r="Q147" i="6"/>
  <c r="Q147" i="10" s="1"/>
  <c r="Q147" i="7"/>
  <c r="Q147" i="11" s="1"/>
  <c r="Q97" i="1"/>
  <c r="O95" i="3" s="1"/>
  <c r="Q81" i="9"/>
  <c r="Q81" i="8"/>
  <c r="Q81" i="6"/>
  <c r="Q81" i="10" s="1"/>
  <c r="Q81" i="7"/>
  <c r="Q81" i="11" s="1"/>
  <c r="P111" i="9"/>
  <c r="P111" i="8"/>
  <c r="P111" i="6"/>
  <c r="P111" i="10" s="1"/>
  <c r="P111" i="7"/>
  <c r="P111" i="11" s="1"/>
  <c r="Q58" i="9"/>
  <c r="Q58" i="8"/>
  <c r="Q58" i="6"/>
  <c r="Q58" i="10" s="1"/>
  <c r="Q58" i="7"/>
  <c r="Q58" i="11" s="1"/>
  <c r="CT109" i="1"/>
  <c r="CU127" i="1"/>
  <c r="CU53" i="1"/>
  <c r="CU206" i="1"/>
  <c r="CU199" i="1"/>
  <c r="P35" i="9"/>
  <c r="P35" i="8"/>
  <c r="P35" i="6"/>
  <c r="P35" i="10" s="1"/>
  <c r="P35" i="7"/>
  <c r="P35" i="11" s="1"/>
  <c r="P186" i="1"/>
  <c r="N184" i="3" s="1"/>
  <c r="Q54" i="9"/>
  <c r="Q54" i="8"/>
  <c r="Q54" i="6"/>
  <c r="Q54" i="10" s="1"/>
  <c r="Q54" i="7"/>
  <c r="Q54" i="11" s="1"/>
  <c r="Q139" i="9"/>
  <c r="Q139" i="8"/>
  <c r="Q139" i="6"/>
  <c r="Q139" i="10" s="1"/>
  <c r="Q139" i="7"/>
  <c r="Q139" i="11" s="1"/>
  <c r="Q65" i="1"/>
  <c r="O63" i="3" s="1"/>
  <c r="Q124" i="9"/>
  <c r="Q124" i="8"/>
  <c r="Q124" i="6"/>
  <c r="Q124" i="10" s="1"/>
  <c r="Q124" i="7"/>
  <c r="Q124" i="11" s="1"/>
  <c r="Q67" i="9"/>
  <c r="Q67" i="8"/>
  <c r="Q67" i="6"/>
  <c r="Q67" i="10" s="1"/>
  <c r="Q67" i="7"/>
  <c r="Q67" i="11" s="1"/>
  <c r="Q125" i="1"/>
  <c r="O123" i="3" s="1"/>
  <c r="P5" i="9"/>
  <c r="P5" i="8"/>
  <c r="P5" i="6"/>
  <c r="P5" i="10" s="1"/>
  <c r="P5" i="7"/>
  <c r="P5" i="11" s="1"/>
  <c r="Q201" i="9"/>
  <c r="Q201" i="8"/>
  <c r="Q201" i="6"/>
  <c r="Q201" i="10" s="1"/>
  <c r="Q201" i="7"/>
  <c r="Q201" i="11" s="1"/>
  <c r="CU40" i="1"/>
  <c r="CU72" i="1"/>
  <c r="CU54" i="1"/>
  <c r="Q171" i="9"/>
  <c r="Q171" i="8"/>
  <c r="Q171" i="6"/>
  <c r="Q171" i="10" s="1"/>
  <c r="Q171" i="7"/>
  <c r="Q171" i="11" s="1"/>
  <c r="Q180" i="1"/>
  <c r="O178" i="3" s="1"/>
  <c r="Q184" i="1"/>
  <c r="O182" i="3" s="1"/>
  <c r="Q123" i="9"/>
  <c r="Q123" i="8"/>
  <c r="Q123" i="6"/>
  <c r="Q123" i="10" s="1"/>
  <c r="Q123" i="7"/>
  <c r="Q123" i="11" s="1"/>
  <c r="Q188" i="1"/>
  <c r="O186" i="3" s="1"/>
  <c r="CU213" i="1"/>
  <c r="Q22" i="9"/>
  <c r="Q22" i="8"/>
  <c r="Q22" i="6"/>
  <c r="Q22" i="10" s="1"/>
  <c r="Q22" i="7"/>
  <c r="Q22" i="11" s="1"/>
  <c r="Q108" i="1"/>
  <c r="O106" i="3" s="1"/>
  <c r="Q100" i="1"/>
  <c r="O98" i="3" s="1"/>
  <c r="Q167" i="1"/>
  <c r="O165" i="3" s="1"/>
  <c r="Q211" i="9"/>
  <c r="Q211" i="8"/>
  <c r="Q211" i="6"/>
  <c r="Q211" i="10" s="1"/>
  <c r="Q211" i="7"/>
  <c r="Q211" i="11" s="1"/>
  <c r="CU153" i="1"/>
  <c r="CT229" i="1"/>
  <c r="P160" i="9"/>
  <c r="P160" i="8"/>
  <c r="P160" i="6"/>
  <c r="P160" i="10" s="1"/>
  <c r="P160" i="7"/>
  <c r="P160" i="11" s="1"/>
  <c r="Q183" i="9"/>
  <c r="Q183" i="8"/>
  <c r="Q183" i="6"/>
  <c r="Q183" i="10" s="1"/>
  <c r="Q183" i="7"/>
  <c r="Q183" i="11" s="1"/>
  <c r="CT19" i="1"/>
  <c r="CU207" i="1"/>
  <c r="Q40" i="1"/>
  <c r="O38" i="3" s="1"/>
  <c r="Q72" i="1"/>
  <c r="O70" i="3" s="1"/>
  <c r="Q54" i="1"/>
  <c r="O52" i="3" s="1"/>
  <c r="CU147" i="1"/>
  <c r="CU73" i="1"/>
  <c r="CT166" i="1"/>
  <c r="Q285" i="1"/>
  <c r="Q324" i="1" s="1"/>
  <c r="CT136" i="1"/>
  <c r="CT152" i="1"/>
  <c r="CU129" i="1"/>
  <c r="Q19" i="9"/>
  <c r="Q19" i="8"/>
  <c r="Q19" i="6"/>
  <c r="Q19" i="10" s="1"/>
  <c r="Q19" i="7"/>
  <c r="Q19" i="11" s="1"/>
  <c r="Q53" i="9"/>
  <c r="Q53" i="8"/>
  <c r="Q53" i="6"/>
  <c r="Q53" i="10" s="1"/>
  <c r="Q53" i="7"/>
  <c r="Q53" i="11" s="1"/>
  <c r="Q213" i="1"/>
  <c r="O211" i="3" s="1"/>
  <c r="Q178" i="9"/>
  <c r="Q178" i="8"/>
  <c r="Q178" i="6"/>
  <c r="Q178" i="10" s="1"/>
  <c r="Q178" i="7"/>
  <c r="Q178" i="11" s="1"/>
  <c r="P187" i="9"/>
  <c r="P187" i="8"/>
  <c r="P187" i="6"/>
  <c r="P187" i="10" s="1"/>
  <c r="P187" i="7"/>
  <c r="P187" i="11" s="1"/>
  <c r="P39" i="9"/>
  <c r="P39" i="8"/>
  <c r="P39" i="6"/>
  <c r="P39" i="10" s="1"/>
  <c r="P39" i="7"/>
  <c r="P39" i="11" s="1"/>
  <c r="CU5" i="1"/>
  <c r="CU228" i="1"/>
  <c r="CU58" i="1"/>
  <c r="CU118" i="1"/>
  <c r="Q153" i="1"/>
  <c r="O151" i="3" s="1"/>
  <c r="P229" i="1"/>
  <c r="N227" i="3" s="1"/>
  <c r="Q210" i="9"/>
  <c r="Q210" i="8"/>
  <c r="Q210" i="6"/>
  <c r="Q210" i="10" s="1"/>
  <c r="Q210" i="7"/>
  <c r="Q210" i="11" s="1"/>
  <c r="Q50" i="9"/>
  <c r="Q50" i="8"/>
  <c r="Q50" i="6"/>
  <c r="Q50" i="10" s="1"/>
  <c r="Q50" i="7"/>
  <c r="Q50" i="11" s="1"/>
  <c r="CT197" i="1"/>
  <c r="CT37" i="1"/>
  <c r="Q163" i="9"/>
  <c r="Q163" i="8"/>
  <c r="Q163" i="6"/>
  <c r="Q163" i="10" s="1"/>
  <c r="Q163" i="7"/>
  <c r="Q163" i="11" s="1"/>
  <c r="P197" i="1"/>
  <c r="N195" i="3" s="1"/>
  <c r="Q112" i="1"/>
  <c r="O110" i="3" s="1"/>
  <c r="Q226" i="9"/>
  <c r="Q226" i="8"/>
  <c r="Q226" i="6"/>
  <c r="Q226" i="10" s="1"/>
  <c r="Q226" i="7"/>
  <c r="Q226" i="11" s="1"/>
  <c r="Q165" i="9"/>
  <c r="Q165" i="8"/>
  <c r="Q165" i="6"/>
  <c r="Q165" i="10" s="1"/>
  <c r="Q165" i="7"/>
  <c r="Q165" i="11" s="1"/>
  <c r="Q151" i="1"/>
  <c r="O149" i="3" s="1"/>
  <c r="CU84" i="1"/>
  <c r="CU116" i="1"/>
  <c r="Q132" i="9"/>
  <c r="Q132" i="8"/>
  <c r="Q132" i="6"/>
  <c r="Q132" i="10" s="1"/>
  <c r="Q132" i="7"/>
  <c r="Q132" i="11" s="1"/>
  <c r="P31" i="1"/>
  <c r="N29" i="3" s="1"/>
  <c r="Q83" i="1"/>
  <c r="O81" i="3" s="1"/>
  <c r="Q68" i="9"/>
  <c r="Q68" i="8"/>
  <c r="Q68" i="6"/>
  <c r="Q68" i="10" s="1"/>
  <c r="Q68" i="7"/>
  <c r="Q68" i="11" s="1"/>
  <c r="Q205" i="1"/>
  <c r="O203" i="3" s="1"/>
  <c r="Q60" i="1"/>
  <c r="O58" i="3" s="1"/>
  <c r="Q178" i="1"/>
  <c r="O176" i="3" s="1"/>
  <c r="Q181" i="9"/>
  <c r="Q181" i="8"/>
  <c r="Q181" i="6"/>
  <c r="Q181" i="10" s="1"/>
  <c r="Q181" i="7"/>
  <c r="Q181" i="11" s="1"/>
  <c r="Q76" i="9"/>
  <c r="Q76" i="8"/>
  <c r="Q76" i="6"/>
  <c r="Q76" i="10" s="1"/>
  <c r="Q76" i="7"/>
  <c r="Q76" i="11" s="1"/>
  <c r="P20" i="1"/>
  <c r="N18" i="3" s="1"/>
  <c r="Q15" i="9"/>
  <c r="Q15" i="8"/>
  <c r="Q15" i="6"/>
  <c r="Q15" i="10" s="1"/>
  <c r="Q15" i="7"/>
  <c r="Q15" i="11" s="1"/>
  <c r="P140" i="1"/>
  <c r="N138" i="3" s="1"/>
  <c r="Q66" i="9"/>
  <c r="Q66" i="8"/>
  <c r="Q66" i="6"/>
  <c r="Q66" i="10" s="1"/>
  <c r="Q66" i="7"/>
  <c r="Q66" i="11" s="1"/>
  <c r="Q213" i="9"/>
  <c r="Q213" i="8"/>
  <c r="Q213" i="6"/>
  <c r="Q213" i="10" s="1"/>
  <c r="Q213" i="7"/>
  <c r="Q213" i="11" s="1"/>
  <c r="P37" i="1"/>
  <c r="N35" i="3" s="1"/>
  <c r="Q131" i="9"/>
  <c r="Q131" i="8"/>
  <c r="Q131" i="6"/>
  <c r="Q131" i="10" s="1"/>
  <c r="Q131" i="7"/>
  <c r="Q131" i="11" s="1"/>
  <c r="CU32" i="1"/>
  <c r="CU175" i="1"/>
  <c r="CT14" i="1"/>
  <c r="CU182" i="1"/>
  <c r="CU77" i="1"/>
  <c r="Q94" i="1"/>
  <c r="O92" i="3" s="1"/>
  <c r="Q125" i="9"/>
  <c r="Q125" i="8"/>
  <c r="Q125" i="6"/>
  <c r="Q125" i="10" s="1"/>
  <c r="Q125" i="7"/>
  <c r="Q125" i="11" s="1"/>
  <c r="Q51" i="9"/>
  <c r="Q51" i="8"/>
  <c r="Q51" i="6"/>
  <c r="Q51" i="10" s="1"/>
  <c r="Q51" i="7"/>
  <c r="Q51" i="11" s="1"/>
  <c r="P19" i="1"/>
  <c r="N17" i="3" s="1"/>
  <c r="Q61" i="9"/>
  <c r="Q61" i="8"/>
  <c r="Q61" i="6"/>
  <c r="Q61" i="10" s="1"/>
  <c r="Q61" i="7"/>
  <c r="Q61" i="11" s="1"/>
  <c r="Q207" i="1"/>
  <c r="O205" i="3" s="1"/>
  <c r="CT30" i="1"/>
  <c r="P184" i="9"/>
  <c r="P184" i="8"/>
  <c r="P184" i="6"/>
  <c r="P184" i="10" s="1"/>
  <c r="P184" i="7"/>
  <c r="P184" i="11" s="1"/>
  <c r="CT156" i="1"/>
  <c r="CU76" i="1"/>
  <c r="CU55" i="1"/>
  <c r="Q63" i="9"/>
  <c r="Q63" i="8"/>
  <c r="Q63" i="6"/>
  <c r="Q63" i="10" s="1"/>
  <c r="Q63" i="7"/>
  <c r="Q63" i="11" s="1"/>
  <c r="Q147" i="1"/>
  <c r="O145" i="3" s="1"/>
  <c r="Q73" i="1"/>
  <c r="O71" i="3" s="1"/>
  <c r="P166" i="1"/>
  <c r="N164" i="3" s="1"/>
  <c r="P152" i="1"/>
  <c r="N150" i="3" s="1"/>
  <c r="Q129" i="1"/>
  <c r="O127" i="3" s="1"/>
  <c r="CU191" i="1"/>
  <c r="CU29" i="1"/>
  <c r="Q5" i="1"/>
  <c r="O3" i="3" s="1"/>
  <c r="Q186" i="9"/>
  <c r="Q186" i="8"/>
  <c r="Q186" i="6"/>
  <c r="Q186" i="10" s="1"/>
  <c r="Q186" i="7"/>
  <c r="Q186" i="11" s="1"/>
  <c r="P150" i="9"/>
  <c r="P150" i="8"/>
  <c r="P150" i="6"/>
  <c r="P150" i="10" s="1"/>
  <c r="P150" i="7"/>
  <c r="P150" i="11" s="1"/>
  <c r="Q228" i="1"/>
  <c r="O226" i="3" s="1"/>
  <c r="Q58" i="1"/>
  <c r="O56" i="3" s="1"/>
  <c r="Q118" i="1"/>
  <c r="O116" i="3" s="1"/>
  <c r="Q189" i="9"/>
  <c r="Q189" i="8"/>
  <c r="Q189" i="6"/>
  <c r="Q189" i="10" s="1"/>
  <c r="Q189" i="7"/>
  <c r="Q189" i="11" s="1"/>
  <c r="CT138" i="1"/>
  <c r="CU226" i="1"/>
  <c r="Q60" i="9"/>
  <c r="Q60" i="8"/>
  <c r="Q60" i="6"/>
  <c r="Q60" i="10" s="1"/>
  <c r="Q60" i="7"/>
  <c r="Q60" i="11" s="1"/>
  <c r="CT31" i="1"/>
  <c r="CU60" i="1"/>
  <c r="CT20" i="1"/>
  <c r="Q199" i="1"/>
  <c r="O197" i="3" s="1"/>
  <c r="CT146" i="1"/>
  <c r="P136" i="9"/>
  <c r="P136" i="8"/>
  <c r="P136" i="6"/>
  <c r="P136" i="10" s="1"/>
  <c r="P136" i="7"/>
  <c r="P136" i="11" s="1"/>
  <c r="P195" i="9"/>
  <c r="P195" i="8"/>
  <c r="P195" i="6"/>
  <c r="P195" i="10" s="1"/>
  <c r="P195" i="7"/>
  <c r="P195" i="11" s="1"/>
  <c r="Q110" i="9"/>
  <c r="Q110" i="8"/>
  <c r="Q110" i="6"/>
  <c r="Q110" i="10" s="1"/>
  <c r="Q110" i="7"/>
  <c r="Q110" i="11" s="1"/>
  <c r="Q84" i="1"/>
  <c r="O82" i="3" s="1"/>
  <c r="Q116" i="1"/>
  <c r="O114" i="3" s="1"/>
  <c r="CU193" i="1"/>
  <c r="CU210" i="1"/>
  <c r="CU68" i="1"/>
  <c r="CU89" i="1"/>
  <c r="CU133" i="1"/>
  <c r="CT162" i="1"/>
  <c r="CU105" i="1"/>
  <c r="CU165" i="1"/>
  <c r="Q32" i="1"/>
  <c r="O30" i="3" s="1"/>
  <c r="Q175" i="1"/>
  <c r="O173" i="3" s="1"/>
  <c r="P14" i="1"/>
  <c r="N12" i="3" s="1"/>
  <c r="P138" i="9"/>
  <c r="P138" i="8"/>
  <c r="P138" i="6"/>
  <c r="P138" i="10" s="1"/>
  <c r="P138" i="7"/>
  <c r="P138" i="11" s="1"/>
  <c r="Q182" i="1"/>
  <c r="O180" i="3" s="1"/>
  <c r="Q77" i="1"/>
  <c r="O75" i="3" s="1"/>
  <c r="Q197" i="9"/>
  <c r="Q197" i="8"/>
  <c r="Q197" i="6"/>
  <c r="Q197" i="10" s="1"/>
  <c r="Q197" i="7"/>
  <c r="Q197" i="11" s="1"/>
  <c r="CT124" i="1"/>
  <c r="CU16" i="1"/>
  <c r="P192" i="9"/>
  <c r="P192" i="8"/>
  <c r="P192" i="6"/>
  <c r="P192" i="10" s="1"/>
  <c r="P192" i="7"/>
  <c r="P192" i="11" s="1"/>
  <c r="CU23" i="1"/>
  <c r="P30" i="1"/>
  <c r="N28" i="3" s="1"/>
  <c r="U397" i="1"/>
  <c r="P156" i="1"/>
  <c r="N154" i="3" s="1"/>
  <c r="Q76" i="1"/>
  <c r="O74" i="3" s="1"/>
  <c r="Q55" i="1"/>
  <c r="O53" i="3" s="1"/>
  <c r="P17" i="9"/>
  <c r="P17" i="8"/>
  <c r="P17" i="6"/>
  <c r="P17" i="10" s="1"/>
  <c r="P17" i="7"/>
  <c r="P17" i="11" s="1"/>
  <c r="CT189" i="1"/>
  <c r="CU215" i="1"/>
  <c r="CU80" i="1"/>
  <c r="CS15" i="1"/>
  <c r="CT144" i="1"/>
  <c r="Q74" i="9"/>
  <c r="Q74" i="8"/>
  <c r="Q74" i="6"/>
  <c r="Q74" i="10" s="1"/>
  <c r="Q74" i="7"/>
  <c r="Q74" i="11" s="1"/>
  <c r="Q73" i="9"/>
  <c r="Q73" i="8"/>
  <c r="Q73" i="6"/>
  <c r="Q73" i="10" s="1"/>
  <c r="Q73" i="7"/>
  <c r="Q73" i="11" s="1"/>
  <c r="Q191" i="1"/>
  <c r="O189" i="3" s="1"/>
  <c r="Q145" i="9"/>
  <c r="Q145" i="8"/>
  <c r="Q145" i="6"/>
  <c r="Q145" i="10" s="1"/>
  <c r="Q145" i="7"/>
  <c r="Q145" i="11" s="1"/>
  <c r="Q29" i="1"/>
  <c r="O27" i="3" s="1"/>
  <c r="CT160" i="1"/>
  <c r="R456" i="1"/>
  <c r="R388" i="1"/>
  <c r="CU81" i="1"/>
  <c r="CU157" i="1"/>
  <c r="CT18" i="1"/>
  <c r="P138" i="1"/>
  <c r="N136" i="3" s="1"/>
  <c r="Q226" i="1"/>
  <c r="O224" i="3" s="1"/>
  <c r="Q172" i="9"/>
  <c r="Q172" i="8"/>
  <c r="Q172" i="6"/>
  <c r="Q172" i="10" s="1"/>
  <c r="Q172" i="7"/>
  <c r="Q172" i="11" s="1"/>
  <c r="CU151" i="1"/>
  <c r="Q37" i="9"/>
  <c r="Q37" i="8"/>
  <c r="Q37" i="6"/>
  <c r="Q37" i="10" s="1"/>
  <c r="Q37" i="7"/>
  <c r="Q37" i="11" s="1"/>
  <c r="Q95" i="9"/>
  <c r="Q95" i="8"/>
  <c r="Q95" i="6"/>
  <c r="Q95" i="10" s="1"/>
  <c r="Q95" i="7"/>
  <c r="Q95" i="11" s="1"/>
  <c r="CU94" i="1"/>
  <c r="CT106" i="1"/>
  <c r="Q3" i="9"/>
  <c r="Q3" i="8"/>
  <c r="Q3" i="6"/>
  <c r="Q3" i="10" s="1"/>
  <c r="Q3" i="7"/>
  <c r="Q3" i="11" s="1"/>
  <c r="P106" i="1"/>
  <c r="N104" i="3" s="1"/>
  <c r="P146" i="1"/>
  <c r="N144" i="3" s="1"/>
  <c r="Q106" i="9"/>
  <c r="Q106" i="8"/>
  <c r="Q106" i="6"/>
  <c r="Q106" i="10" s="1"/>
  <c r="Q106" i="7"/>
  <c r="Q106" i="11" s="1"/>
  <c r="Q79" i="9"/>
  <c r="Q79" i="8"/>
  <c r="Q79" i="6"/>
  <c r="Q79" i="10" s="1"/>
  <c r="Q79" i="7"/>
  <c r="Q79" i="11" s="1"/>
  <c r="Q116" i="9"/>
  <c r="Q116" i="8"/>
  <c r="Q116" i="6"/>
  <c r="Q116" i="10" s="1"/>
  <c r="Q116" i="7"/>
  <c r="Q116" i="11" s="1"/>
  <c r="CU183" i="1"/>
  <c r="CU78" i="1"/>
  <c r="Q86" i="9"/>
  <c r="Q86" i="8"/>
  <c r="Q86" i="6"/>
  <c r="Q86" i="10" s="1"/>
  <c r="Q86" i="7"/>
  <c r="Q86" i="11" s="1"/>
  <c r="Q193" i="1"/>
  <c r="O191" i="3" s="1"/>
  <c r="Q210" i="1"/>
  <c r="O208" i="3" s="1"/>
  <c r="Q149" i="9"/>
  <c r="Q149" i="8"/>
  <c r="Q149" i="6"/>
  <c r="Q149" i="10" s="1"/>
  <c r="Q149" i="7"/>
  <c r="Q149" i="11" s="1"/>
  <c r="Q129" i="9"/>
  <c r="Q129" i="8"/>
  <c r="Q129" i="6"/>
  <c r="Q129" i="10" s="1"/>
  <c r="Q129" i="7"/>
  <c r="Q129" i="11" s="1"/>
  <c r="Q68" i="1"/>
  <c r="O66" i="3" s="1"/>
  <c r="Q89" i="1"/>
  <c r="O87" i="3" s="1"/>
  <c r="Q133" i="1"/>
  <c r="O131" i="3" s="1"/>
  <c r="P162" i="1"/>
  <c r="N160" i="3" s="1"/>
  <c r="P152" i="9"/>
  <c r="P152" i="8"/>
  <c r="P152" i="6"/>
  <c r="P152" i="10" s="1"/>
  <c r="P152" i="7"/>
  <c r="P152" i="11" s="1"/>
  <c r="P232" i="9"/>
  <c r="P232" i="8"/>
  <c r="P232" i="6"/>
  <c r="P232" i="10" s="1"/>
  <c r="P232" i="7"/>
  <c r="P232" i="11" s="1"/>
  <c r="Q208" i="9"/>
  <c r="Q208" i="8"/>
  <c r="Q208" i="6"/>
  <c r="Q208" i="10" s="1"/>
  <c r="Q208" i="7"/>
  <c r="Q208" i="11" s="1"/>
  <c r="Q105" i="1"/>
  <c r="O103" i="3" s="1"/>
  <c r="Q161" i="9"/>
  <c r="Q161" i="8"/>
  <c r="Q161" i="6"/>
  <c r="Q161" i="10" s="1"/>
  <c r="Q161" i="7"/>
  <c r="Q161" i="11" s="1"/>
  <c r="Q62" i="9"/>
  <c r="Q62" i="8"/>
  <c r="Q62" i="6"/>
  <c r="Q62" i="10" s="1"/>
  <c r="Q62" i="7"/>
  <c r="Q62" i="11" s="1"/>
  <c r="Q165" i="1"/>
  <c r="O163" i="3" s="1"/>
  <c r="Q209" i="9"/>
  <c r="Q209" i="8"/>
  <c r="Q209" i="6"/>
  <c r="Q209" i="10" s="1"/>
  <c r="Q209" i="7"/>
  <c r="Q209" i="11" s="1"/>
  <c r="Q203" i="9"/>
  <c r="Q203" i="8"/>
  <c r="Q203" i="6"/>
  <c r="Q203" i="10" s="1"/>
  <c r="Q203" i="7"/>
  <c r="Q203" i="11" s="1"/>
  <c r="Q176" i="9"/>
  <c r="Q176" i="8"/>
  <c r="Q176" i="6"/>
  <c r="Q176" i="10" s="1"/>
  <c r="Q176" i="7"/>
  <c r="Q176" i="11" s="1"/>
  <c r="CU185" i="1"/>
  <c r="R265" i="1"/>
  <c r="CU99" i="1"/>
  <c r="CU59" i="1"/>
  <c r="CU126" i="1"/>
  <c r="CU69" i="1"/>
  <c r="CT113" i="1"/>
  <c r="P124" i="1"/>
  <c r="N122" i="3" s="1"/>
  <c r="Q16" i="1"/>
  <c r="O14" i="3" s="1"/>
  <c r="Q173" i="9"/>
  <c r="Q173" i="8"/>
  <c r="Q173" i="6"/>
  <c r="Q173" i="10" s="1"/>
  <c r="Q173" i="7"/>
  <c r="Q173" i="11" s="1"/>
  <c r="P12" i="9"/>
  <c r="P12" i="8"/>
  <c r="P12" i="6"/>
  <c r="P12" i="10" s="1"/>
  <c r="P12" i="7"/>
  <c r="P12" i="11" s="1"/>
  <c r="Q23" i="1"/>
  <c r="O21" i="3" s="1"/>
  <c r="Q204" i="9"/>
  <c r="Q204" i="8"/>
  <c r="Q204" i="6"/>
  <c r="Q204" i="10" s="1"/>
  <c r="Q204" i="7"/>
  <c r="Q204" i="11" s="1"/>
  <c r="CU176" i="1"/>
  <c r="Q92" i="9"/>
  <c r="Q92" i="8"/>
  <c r="Q92" i="6"/>
  <c r="Q92" i="10" s="1"/>
  <c r="Q92" i="7"/>
  <c r="Q92" i="11" s="1"/>
  <c r="CU21" i="1"/>
  <c r="P134" i="9"/>
  <c r="P134" i="8"/>
  <c r="P134" i="6"/>
  <c r="P134" i="10" s="1"/>
  <c r="P134" i="7"/>
  <c r="P134" i="11" s="1"/>
  <c r="CU75" i="1"/>
  <c r="P189" i="1"/>
  <c r="N187" i="3" s="1"/>
  <c r="Q215" i="1"/>
  <c r="O213" i="3" s="1"/>
  <c r="Q80" i="1"/>
  <c r="O78" i="3" s="1"/>
  <c r="O15" i="1"/>
  <c r="M13" i="3" s="1"/>
  <c r="P144" i="1"/>
  <c r="N142" i="3" s="1"/>
  <c r="Q38" i="9"/>
  <c r="Q38" i="8"/>
  <c r="Q38" i="6"/>
  <c r="Q38" i="10" s="1"/>
  <c r="Q38" i="7"/>
  <c r="Q38" i="11" s="1"/>
  <c r="CU192" i="1"/>
  <c r="CU212" i="1"/>
  <c r="P28" i="9"/>
  <c r="P28" i="8"/>
  <c r="P28" i="6"/>
  <c r="P28" i="10" s="1"/>
  <c r="P28" i="7"/>
  <c r="P28" i="11" s="1"/>
  <c r="P160" i="1"/>
  <c r="N158" i="3" s="1"/>
  <c r="P142" i="9"/>
  <c r="P142" i="8"/>
  <c r="P142" i="6"/>
  <c r="P142" i="10" s="1"/>
  <c r="P142" i="7"/>
  <c r="P142" i="11" s="1"/>
  <c r="Q81" i="1"/>
  <c r="O79" i="3" s="1"/>
  <c r="Q157" i="1"/>
  <c r="O155" i="3" s="1"/>
  <c r="P18" i="1"/>
  <c r="N16" i="3" s="1"/>
  <c r="Q190" i="9"/>
  <c r="Q190" i="8"/>
  <c r="Q190" i="6"/>
  <c r="Q190" i="10" s="1"/>
  <c r="Q190" i="7"/>
  <c r="Q190" i="11" s="1"/>
  <c r="CU39" i="1"/>
  <c r="Q70" i="1"/>
  <c r="O68" i="3" s="1"/>
  <c r="Q57" i="1"/>
  <c r="O55" i="3" s="1"/>
  <c r="P109" i="1"/>
  <c r="N107" i="3" s="1"/>
  <c r="Q206" i="1"/>
  <c r="O204" i="3" s="1"/>
  <c r="CU25" i="1"/>
  <c r="CU134" i="1"/>
  <c r="P33" i="9"/>
  <c r="P33" i="8"/>
  <c r="P33" i="6"/>
  <c r="P33" i="10" s="1"/>
  <c r="P33" i="7"/>
  <c r="P33" i="11" s="1"/>
  <c r="P227" i="9"/>
  <c r="P227" i="8"/>
  <c r="P227" i="6"/>
  <c r="P227" i="10" s="1"/>
  <c r="P227" i="7"/>
  <c r="P227" i="11" s="1"/>
  <c r="Q159" i="9"/>
  <c r="Q159" i="8"/>
  <c r="Q159" i="6"/>
  <c r="Q159" i="10" s="1"/>
  <c r="Q159" i="7"/>
  <c r="Q159" i="11" s="1"/>
  <c r="P104" i="9"/>
  <c r="P104" i="8"/>
  <c r="P104" i="6"/>
  <c r="P104" i="10" s="1"/>
  <c r="P104" i="7"/>
  <c r="P104" i="11" s="1"/>
  <c r="P144" i="9"/>
  <c r="P144" i="8"/>
  <c r="P144" i="6"/>
  <c r="P144" i="10" s="1"/>
  <c r="P144" i="7"/>
  <c r="P144" i="11" s="1"/>
  <c r="Q183" i="1"/>
  <c r="O181" i="3" s="1"/>
  <c r="Q78" i="1"/>
  <c r="O76" i="3" s="1"/>
  <c r="CU149" i="1"/>
  <c r="CU237" i="1"/>
  <c r="CU163" i="1"/>
  <c r="CU64" i="1"/>
  <c r="Q223" i="9"/>
  <c r="Q223" i="8"/>
  <c r="Q223" i="6"/>
  <c r="Q223" i="10" s="1"/>
  <c r="Q223" i="7"/>
  <c r="Q223" i="11" s="1"/>
  <c r="CU155" i="1"/>
  <c r="P29" i="9"/>
  <c r="P29" i="8"/>
  <c r="P29" i="6"/>
  <c r="P29" i="10" s="1"/>
  <c r="P29" i="7"/>
  <c r="P29" i="11" s="1"/>
  <c r="P46" i="9"/>
  <c r="P46" i="8"/>
  <c r="P46" i="6"/>
  <c r="P46" i="10" s="1"/>
  <c r="P46" i="7"/>
  <c r="P46" i="11" s="1"/>
  <c r="CU196" i="1"/>
  <c r="Q120" i="9"/>
  <c r="Q120" i="8"/>
  <c r="Q120" i="6"/>
  <c r="Q120" i="10" s="1"/>
  <c r="Q120" i="7"/>
  <c r="Q120" i="11" s="1"/>
  <c r="Q185" i="1"/>
  <c r="O183" i="3" s="1"/>
  <c r="Q48" i="9"/>
  <c r="Q48" i="8"/>
  <c r="Q48" i="6"/>
  <c r="Q48" i="10" s="1"/>
  <c r="Q48" i="7"/>
  <c r="Q48" i="11" s="1"/>
  <c r="Q99" i="1"/>
  <c r="O97" i="3" s="1"/>
  <c r="Q59" i="1"/>
  <c r="O57" i="3" s="1"/>
  <c r="Q103" i="9"/>
  <c r="Q103" i="8"/>
  <c r="Q103" i="6"/>
  <c r="Q103" i="10" s="1"/>
  <c r="Q103" i="7"/>
  <c r="Q103" i="11" s="1"/>
  <c r="Q126" i="1"/>
  <c r="O124" i="3" s="1"/>
  <c r="Q69" i="1"/>
  <c r="O67" i="3" s="1"/>
  <c r="P113" i="1"/>
  <c r="N111" i="3" s="1"/>
  <c r="CT7" i="1"/>
  <c r="CU203" i="1"/>
  <c r="P107" i="9"/>
  <c r="P107" i="8"/>
  <c r="P107" i="6"/>
  <c r="P107" i="10" s="1"/>
  <c r="P107" i="7"/>
  <c r="P107" i="11" s="1"/>
  <c r="CU173" i="1"/>
  <c r="Q176" i="1"/>
  <c r="O174" i="3" s="1"/>
  <c r="Q21" i="1"/>
  <c r="O19" i="3" s="1"/>
  <c r="Q136" i="1"/>
  <c r="O134" i="3" s="1"/>
  <c r="Q75" i="1"/>
  <c r="O73" i="3" s="1"/>
  <c r="CT41" i="1"/>
  <c r="CU24" i="1"/>
  <c r="Q228" i="9"/>
  <c r="Q228" i="8"/>
  <c r="Q228" i="6"/>
  <c r="Q228" i="10" s="1"/>
  <c r="Q228" i="7"/>
  <c r="Q228" i="11" s="1"/>
  <c r="Q218" i="9"/>
  <c r="Q218" i="8"/>
  <c r="Q218" i="6"/>
  <c r="Q218" i="10" s="1"/>
  <c r="Q218" i="7"/>
  <c r="Q218" i="11" s="1"/>
  <c r="Q192" i="1"/>
  <c r="O190" i="3" s="1"/>
  <c r="Q182" i="9"/>
  <c r="Q182" i="8"/>
  <c r="Q182" i="6"/>
  <c r="Q182" i="10" s="1"/>
  <c r="Q182" i="7"/>
  <c r="Q182" i="11" s="1"/>
  <c r="Q212" i="1"/>
  <c r="O210" i="3" s="1"/>
  <c r="P164" i="9"/>
  <c r="P164" i="8"/>
  <c r="P164" i="6"/>
  <c r="P164" i="10" s="1"/>
  <c r="P164" i="7"/>
  <c r="P164" i="11" s="1"/>
  <c r="CU36" i="1"/>
  <c r="CU145" i="1"/>
  <c r="CU120" i="1"/>
  <c r="Q39" i="1"/>
  <c r="O37" i="3" s="1"/>
  <c r="Q230" i="9"/>
  <c r="Q230" i="8"/>
  <c r="Q230" i="6"/>
  <c r="Q230" i="10" s="1"/>
  <c r="Q230" i="7"/>
  <c r="Q230" i="11" s="1"/>
  <c r="CU178" i="1"/>
  <c r="Q127" i="1"/>
  <c r="O125" i="3" s="1"/>
  <c r="Q25" i="1"/>
  <c r="O23" i="3" s="1"/>
  <c r="Q34" i="9"/>
  <c r="Q34" i="8"/>
  <c r="Q34" i="6"/>
  <c r="Q34" i="10" s="1"/>
  <c r="Q34" i="7"/>
  <c r="Q34" i="11" s="1"/>
  <c r="Q56" i="9"/>
  <c r="Q56" i="8"/>
  <c r="Q56" i="6"/>
  <c r="Q56" i="10" s="1"/>
  <c r="Q56" i="7"/>
  <c r="Q56" i="11" s="1"/>
  <c r="Q134" i="1"/>
  <c r="O132" i="3" s="1"/>
  <c r="Q155" i="9"/>
  <c r="Q155" i="8"/>
  <c r="Q155" i="6"/>
  <c r="Q155" i="10" s="1"/>
  <c r="Q155" i="7"/>
  <c r="Q155" i="11" s="1"/>
  <c r="P16" i="9"/>
  <c r="P16" i="8"/>
  <c r="P16" i="6"/>
  <c r="P16" i="10" s="1"/>
  <c r="P16" i="7"/>
  <c r="P16" i="11" s="1"/>
  <c r="Q35" i="1"/>
  <c r="O33" i="3" s="1"/>
  <c r="CU61" i="1"/>
  <c r="CU225" i="1"/>
  <c r="CU474" i="1" s="1"/>
  <c r="R474" i="1"/>
  <c r="CU8" i="1"/>
  <c r="CT154" i="1"/>
  <c r="CT234" i="1"/>
  <c r="CU50" i="1"/>
  <c r="Q149" i="1"/>
  <c r="O147" i="3" s="1"/>
  <c r="Q237" i="1"/>
  <c r="O235" i="3" s="1"/>
  <c r="Q157" i="9"/>
  <c r="Q157" i="8"/>
  <c r="Q157" i="6"/>
  <c r="Q157" i="10" s="1"/>
  <c r="Q157" i="7"/>
  <c r="Q157" i="11" s="1"/>
  <c r="Q163" i="1"/>
  <c r="O161" i="3" s="1"/>
  <c r="Q64" i="1"/>
  <c r="O62" i="3" s="1"/>
  <c r="Q155" i="1"/>
  <c r="O153" i="3" s="1"/>
  <c r="Q55" i="9"/>
  <c r="Q55" i="8"/>
  <c r="Q55" i="6"/>
  <c r="Q55" i="10" s="1"/>
  <c r="Q55" i="7"/>
  <c r="Q55" i="11" s="1"/>
  <c r="P148" i="9"/>
  <c r="P148" i="8"/>
  <c r="P148" i="6"/>
  <c r="P148" i="10" s="1"/>
  <c r="P148" i="7"/>
  <c r="P148" i="11" s="1"/>
  <c r="Q235" i="9"/>
  <c r="Q235" i="8"/>
  <c r="Q235" i="6"/>
  <c r="Q235" i="10" s="1"/>
  <c r="Q235" i="7"/>
  <c r="Q235" i="11" s="1"/>
  <c r="Q48" i="1"/>
  <c r="O46" i="3" s="1"/>
  <c r="Q119" i="9"/>
  <c r="Q119" i="8"/>
  <c r="Q119" i="6"/>
  <c r="Q119" i="10" s="1"/>
  <c r="Q119" i="7"/>
  <c r="Q119" i="11" s="1"/>
  <c r="Q196" i="1"/>
  <c r="O194" i="3" s="1"/>
  <c r="Q87" i="9"/>
  <c r="Q87" i="8"/>
  <c r="Q87" i="6"/>
  <c r="Q87" i="10" s="1"/>
  <c r="Q87" i="7"/>
  <c r="Q87" i="11" s="1"/>
  <c r="CT194" i="1"/>
  <c r="CU66" i="1"/>
  <c r="CU56" i="1"/>
  <c r="CU141" i="1"/>
  <c r="CU63" i="1"/>
  <c r="CU211" i="1"/>
  <c r="P7" i="1"/>
  <c r="N5" i="3" s="1"/>
  <c r="Q203" i="1"/>
  <c r="O201" i="3" s="1"/>
  <c r="Q30" i="9"/>
  <c r="Q30" i="8"/>
  <c r="Q30" i="6"/>
  <c r="Q30" i="10" s="1"/>
  <c r="Q30" i="7"/>
  <c r="Q30" i="11" s="1"/>
  <c r="Q97" i="9"/>
  <c r="Q97" i="8"/>
  <c r="Q97" i="6"/>
  <c r="Q97" i="10" s="1"/>
  <c r="Q97" i="7"/>
  <c r="Q97" i="11" s="1"/>
  <c r="Q57" i="9"/>
  <c r="Q57" i="8"/>
  <c r="Q57" i="6"/>
  <c r="Q57" i="10" s="1"/>
  <c r="Q57" i="7"/>
  <c r="Q57" i="11" s="1"/>
  <c r="Q173" i="1"/>
  <c r="O171" i="3" s="1"/>
  <c r="Q180" i="9"/>
  <c r="Q180" i="8"/>
  <c r="Q180" i="6"/>
  <c r="Q180" i="10" s="1"/>
  <c r="Q180" i="7"/>
  <c r="Q180" i="11" s="1"/>
  <c r="Q75" i="9"/>
  <c r="Q75" i="8"/>
  <c r="Q75" i="6"/>
  <c r="Q75" i="10" s="1"/>
  <c r="Q75" i="7"/>
  <c r="Q75" i="11" s="1"/>
  <c r="P122" i="9"/>
  <c r="P122" i="8"/>
  <c r="P122" i="6"/>
  <c r="P122" i="10" s="1"/>
  <c r="P122" i="7"/>
  <c r="P122" i="11" s="1"/>
  <c r="CU230" i="1"/>
  <c r="CU220" i="1"/>
  <c r="Q21" i="9"/>
  <c r="Q21" i="8"/>
  <c r="Q21" i="6"/>
  <c r="Q21" i="10" s="1"/>
  <c r="Q21" i="7"/>
  <c r="Q21" i="11" s="1"/>
  <c r="Q205" i="9"/>
  <c r="Q205" i="8"/>
  <c r="Q205" i="6"/>
  <c r="Q205" i="10" s="1"/>
  <c r="Q205" i="7"/>
  <c r="Q205" i="11" s="1"/>
  <c r="P41" i="1"/>
  <c r="N39" i="3" s="1"/>
  <c r="Q174" i="9"/>
  <c r="Q174" i="8"/>
  <c r="Q174" i="6"/>
  <c r="Q174" i="10" s="1"/>
  <c r="Q174" i="7"/>
  <c r="Q174" i="11" s="1"/>
  <c r="Q24" i="1"/>
  <c r="O22" i="3" s="1"/>
  <c r="P154" i="9"/>
  <c r="P154" i="8"/>
  <c r="P154" i="6"/>
  <c r="P154" i="10" s="1"/>
  <c r="P154" i="7"/>
  <c r="P154" i="11" s="1"/>
  <c r="CT34" i="1"/>
  <c r="CU174" i="1"/>
  <c r="CU35" i="1"/>
  <c r="R277" i="1"/>
  <c r="R316" i="1" s="1"/>
  <c r="CU52" i="1"/>
  <c r="Q78" i="9"/>
  <c r="Q78" i="8"/>
  <c r="Q78" i="6"/>
  <c r="Q78" i="10" s="1"/>
  <c r="Q78" i="7"/>
  <c r="Q78" i="11" s="1"/>
  <c r="Q127" i="9"/>
  <c r="Q127" i="8"/>
  <c r="Q127" i="6"/>
  <c r="Q127" i="10" s="1"/>
  <c r="Q127" i="7"/>
  <c r="Q127" i="11" s="1"/>
  <c r="P36" i="1"/>
  <c r="N34" i="3" s="1"/>
  <c r="Q36" i="1"/>
  <c r="O34" i="3" s="1"/>
  <c r="Q145" i="1"/>
  <c r="O143" i="3" s="1"/>
  <c r="Q120" i="1"/>
  <c r="O118" i="3" s="1"/>
  <c r="CU161" i="1"/>
  <c r="P150" i="1"/>
  <c r="N148" i="3" s="1"/>
  <c r="CU83" i="1"/>
  <c r="CT140" i="1"/>
  <c r="CT221" i="1"/>
  <c r="P158" i="9"/>
  <c r="P158" i="8"/>
  <c r="P158" i="6"/>
  <c r="P158" i="10" s="1"/>
  <c r="P158" i="7"/>
  <c r="P158" i="11" s="1"/>
  <c r="P221" i="1"/>
  <c r="N219" i="3" s="1"/>
  <c r="CU62" i="1"/>
  <c r="CU232" i="1"/>
  <c r="CU214" i="1"/>
  <c r="CU88" i="1"/>
  <c r="CU159" i="1"/>
  <c r="CU131" i="1"/>
  <c r="Q224" i="9"/>
  <c r="Q224" i="8"/>
  <c r="Q224" i="6"/>
  <c r="Q224" i="10" s="1"/>
  <c r="Q224" i="7"/>
  <c r="Q224" i="11" s="1"/>
  <c r="Q61" i="1"/>
  <c r="O59" i="3" s="1"/>
  <c r="Q225" i="1"/>
  <c r="O223" i="3" s="1"/>
  <c r="Q8" i="1"/>
  <c r="O6" i="3" s="1"/>
  <c r="P219" i="9"/>
  <c r="P219" i="8"/>
  <c r="P219" i="6"/>
  <c r="P219" i="10" s="1"/>
  <c r="P219" i="7"/>
  <c r="P219" i="11" s="1"/>
  <c r="Q23" i="9"/>
  <c r="Q23" i="8"/>
  <c r="Q23" i="6"/>
  <c r="Q23" i="10" s="1"/>
  <c r="Q23" i="7"/>
  <c r="Q23" i="11" s="1"/>
  <c r="P154" i="1"/>
  <c r="N152" i="3" s="1"/>
  <c r="P234" i="1"/>
  <c r="N232" i="3" s="1"/>
  <c r="P49" i="9"/>
  <c r="P49" i="8"/>
  <c r="P49" i="6"/>
  <c r="P49" i="10" s="1"/>
  <c r="P49" i="7"/>
  <c r="P49" i="11" s="1"/>
  <c r="CU17" i="1"/>
  <c r="CU121" i="1"/>
  <c r="CU122" i="1"/>
  <c r="Q191" i="9"/>
  <c r="Q191" i="8"/>
  <c r="Q191" i="6"/>
  <c r="Q191" i="10" s="1"/>
  <c r="Q191" i="7"/>
  <c r="Q191" i="11" s="1"/>
  <c r="CU97" i="1"/>
  <c r="T436" i="1"/>
  <c r="T368" i="1"/>
  <c r="T333" i="1"/>
  <c r="Q153" i="9"/>
  <c r="Q153" i="8"/>
  <c r="Q153" i="6"/>
  <c r="Q153" i="10" s="1"/>
  <c r="Q153" i="7"/>
  <c r="Q153" i="11" s="1"/>
  <c r="P194" i="1"/>
  <c r="N192" i="3" s="1"/>
  <c r="Q66" i="1"/>
  <c r="O64" i="3" s="1"/>
  <c r="P18" i="9"/>
  <c r="P18" i="8"/>
  <c r="P18" i="6"/>
  <c r="P18" i="10" s="1"/>
  <c r="P18" i="7"/>
  <c r="P18" i="11" s="1"/>
  <c r="Q56" i="1"/>
  <c r="O54" i="3" s="1"/>
  <c r="Q141" i="1"/>
  <c r="O139" i="3" s="1"/>
  <c r="Q63" i="1"/>
  <c r="O61" i="3" s="1"/>
  <c r="Q194" i="9"/>
  <c r="Q194" i="8"/>
  <c r="Q194" i="6"/>
  <c r="Q194" i="10" s="1"/>
  <c r="Q194" i="7"/>
  <c r="Q194" i="11" s="1"/>
  <c r="Q211" i="1"/>
  <c r="O209" i="3" s="1"/>
  <c r="CT186" i="1"/>
  <c r="S304" i="1"/>
  <c r="Q64" i="9"/>
  <c r="Q64" i="8"/>
  <c r="Q64" i="6"/>
  <c r="Q64" i="10" s="1"/>
  <c r="Q64" i="7"/>
  <c r="Q64" i="11" s="1"/>
  <c r="CU65" i="1"/>
  <c r="CU125" i="1"/>
  <c r="Q14" i="9"/>
  <c r="Q14" i="8"/>
  <c r="Q14" i="6"/>
  <c r="Q14" i="10" s="1"/>
  <c r="Q14" i="7"/>
  <c r="Q14" i="11" s="1"/>
  <c r="Q230" i="1"/>
  <c r="O228" i="3" s="1"/>
  <c r="Q220" i="1"/>
  <c r="O218" i="3" s="1"/>
  <c r="CU180" i="1"/>
  <c r="CU184" i="1"/>
  <c r="CU188" i="1"/>
  <c r="Q70" i="9"/>
  <c r="Q70" i="8"/>
  <c r="Q70" i="6"/>
  <c r="Q70" i="10" s="1"/>
  <c r="Q70" i="7"/>
  <c r="Q70" i="11" s="1"/>
  <c r="Q52" i="9"/>
  <c r="Q52" i="8"/>
  <c r="Q52" i="6"/>
  <c r="Q52" i="10" s="1"/>
  <c r="Q52" i="7"/>
  <c r="Q52" i="11" s="1"/>
  <c r="P34" i="1"/>
  <c r="N32" i="3" s="1"/>
  <c r="Q71" i="9"/>
  <c r="Q71" i="8"/>
  <c r="Q71" i="6"/>
  <c r="Q71" i="10" s="1"/>
  <c r="Q71" i="7"/>
  <c r="Q71" i="11" s="1"/>
  <c r="Q174" i="1"/>
  <c r="O172" i="3" s="1"/>
  <c r="Q52" i="1"/>
  <c r="O50" i="3" s="1"/>
  <c r="O13" i="9"/>
  <c r="O13" i="8"/>
  <c r="O13" i="6"/>
  <c r="O13" i="10" s="1"/>
  <c r="O13" i="7"/>
  <c r="O13" i="11" s="1"/>
  <c r="CU108" i="1"/>
  <c r="CU100" i="1"/>
  <c r="CU167" i="1"/>
  <c r="P32" i="9"/>
  <c r="P32" i="8"/>
  <c r="P32" i="6"/>
  <c r="P32" i="10" s="1"/>
  <c r="P32" i="7"/>
  <c r="P32" i="11" s="1"/>
  <c r="Q27" i="9"/>
  <c r="Q27" i="8"/>
  <c r="Q27" i="6"/>
  <c r="Q27" i="10" s="1"/>
  <c r="Q27" i="7"/>
  <c r="Q27" i="11" s="1"/>
  <c r="S448" i="1"/>
  <c r="S380" i="1"/>
  <c r="Q161" i="1"/>
  <c r="O159" i="3" s="1"/>
  <c r="S367" i="1" l="1"/>
  <c r="R303" i="1"/>
  <c r="R435" i="1" s="1"/>
  <c r="CT222" i="1"/>
  <c r="P222" i="1"/>
  <c r="N220" i="3" s="1"/>
  <c r="P220" i="7"/>
  <c r="P220" i="11" s="1"/>
  <c r="P220" i="8"/>
  <c r="P220" i="9"/>
  <c r="P220" i="6"/>
  <c r="P220" i="10" s="1"/>
  <c r="P10" i="6"/>
  <c r="P10" i="10" s="1"/>
  <c r="P10" i="7"/>
  <c r="P10" i="11" s="1"/>
  <c r="P10" i="8"/>
  <c r="P10" i="9"/>
  <c r="P86" i="1"/>
  <c r="N84" i="3" s="1"/>
  <c r="P72" i="9"/>
  <c r="P72" i="8"/>
  <c r="P72" i="6"/>
  <c r="P72" i="10" s="1"/>
  <c r="P72" i="7"/>
  <c r="P72" i="11" s="1"/>
  <c r="P102" i="1"/>
  <c r="N100" i="3" s="1"/>
  <c r="CT107" i="1"/>
  <c r="P137" i="1"/>
  <c r="N135" i="3" s="1"/>
  <c r="P109" i="9"/>
  <c r="P109" i="8"/>
  <c r="P109" i="6"/>
  <c r="P109" i="10" s="1"/>
  <c r="P109" i="7"/>
  <c r="P109" i="11" s="1"/>
  <c r="P82" i="1"/>
  <c r="N80" i="3" s="1"/>
  <c r="CT12" i="1"/>
  <c r="Q471" i="1"/>
  <c r="CT101" i="1"/>
  <c r="CT471" i="1" s="1"/>
  <c r="CT74" i="1"/>
  <c r="P24" i="9"/>
  <c r="P24" i="6"/>
  <c r="P24" i="10" s="1"/>
  <c r="P24" i="7"/>
  <c r="P24" i="11" s="1"/>
  <c r="P24" i="8"/>
  <c r="CS107" i="1"/>
  <c r="CT111" i="1"/>
  <c r="CT179" i="1"/>
  <c r="R437" i="1"/>
  <c r="R369" i="1"/>
  <c r="P80" i="9"/>
  <c r="P80" i="8"/>
  <c r="P80" i="6"/>
  <c r="P80" i="10" s="1"/>
  <c r="P80" i="7"/>
  <c r="P80" i="11" s="1"/>
  <c r="P12" i="1"/>
  <c r="N10" i="3" s="1"/>
  <c r="P101" i="1"/>
  <c r="N99" i="3" s="1"/>
  <c r="P137" i="6"/>
  <c r="P137" i="10" s="1"/>
  <c r="P137" i="7"/>
  <c r="P137" i="11" s="1"/>
  <c r="P137" i="9"/>
  <c r="P137" i="8"/>
  <c r="P74" i="1"/>
  <c r="N72" i="3" s="1"/>
  <c r="P84" i="9"/>
  <c r="P84" i="8"/>
  <c r="P84" i="6"/>
  <c r="P84" i="10" s="1"/>
  <c r="P84" i="7"/>
  <c r="P84" i="11" s="1"/>
  <c r="P100" i="6"/>
  <c r="P100" i="10" s="1"/>
  <c r="P100" i="7"/>
  <c r="P100" i="11" s="1"/>
  <c r="P100" i="8"/>
  <c r="P100" i="9"/>
  <c r="P8" i="9"/>
  <c r="P8" i="8"/>
  <c r="P8" i="6"/>
  <c r="P8" i="10" s="1"/>
  <c r="P8" i="7"/>
  <c r="P8" i="11" s="1"/>
  <c r="P111" i="1"/>
  <c r="N109" i="3" s="1"/>
  <c r="P179" i="1"/>
  <c r="N177" i="3" s="1"/>
  <c r="P25" i="9"/>
  <c r="P25" i="8"/>
  <c r="P25" i="6"/>
  <c r="P25" i="10" s="1"/>
  <c r="P25" i="7"/>
  <c r="P25" i="11" s="1"/>
  <c r="CT200" i="1"/>
  <c r="CT139" i="1"/>
  <c r="CT171" i="1"/>
  <c r="CT217" i="1"/>
  <c r="Q276" i="1"/>
  <c r="Q315" i="1" s="1"/>
  <c r="P99" i="9"/>
  <c r="P99" i="8"/>
  <c r="P99" i="6"/>
  <c r="P99" i="10" s="1"/>
  <c r="P99" i="7"/>
  <c r="P99" i="11" s="1"/>
  <c r="CT13" i="1"/>
  <c r="P11" i="8"/>
  <c r="P11" i="9"/>
  <c r="P11" i="6"/>
  <c r="P11" i="10" s="1"/>
  <c r="P11" i="7"/>
  <c r="P11" i="11" s="1"/>
  <c r="CT27" i="1"/>
  <c r="P135" i="9"/>
  <c r="P135" i="8"/>
  <c r="P135" i="6"/>
  <c r="P135" i="10" s="1"/>
  <c r="P135" i="7"/>
  <c r="P135" i="11" s="1"/>
  <c r="P200" i="1"/>
  <c r="N198" i="3" s="1"/>
  <c r="P139" i="1"/>
  <c r="N137" i="3" s="1"/>
  <c r="P171" i="1"/>
  <c r="N169" i="3" s="1"/>
  <c r="P217" i="1"/>
  <c r="N215" i="3" s="1"/>
  <c r="R447" i="1"/>
  <c r="R379" i="1"/>
  <c r="P13" i="1"/>
  <c r="N11" i="3" s="1"/>
  <c r="P105" i="9"/>
  <c r="P105" i="6"/>
  <c r="P105" i="10" s="1"/>
  <c r="P105" i="8"/>
  <c r="P105" i="7"/>
  <c r="P105" i="11" s="1"/>
  <c r="P27" i="1"/>
  <c r="N25" i="3" s="1"/>
  <c r="P169" i="9"/>
  <c r="P169" i="8"/>
  <c r="P169" i="6"/>
  <c r="P169" i="10" s="1"/>
  <c r="P169" i="7"/>
  <c r="P169" i="11" s="1"/>
  <c r="Q264" i="1"/>
  <c r="Q468" i="1"/>
  <c r="CT38" i="1"/>
  <c r="CT468" i="1" s="1"/>
  <c r="P177" i="9"/>
  <c r="P177" i="8"/>
  <c r="P177" i="6"/>
  <c r="P177" i="10" s="1"/>
  <c r="P177" i="7"/>
  <c r="P177" i="11" s="1"/>
  <c r="P198" i="6"/>
  <c r="P198" i="10" s="1"/>
  <c r="P198" i="9"/>
  <c r="P198" i="8"/>
  <c r="P198" i="7"/>
  <c r="P198" i="11" s="1"/>
  <c r="CT26" i="1"/>
  <c r="Q268" i="1"/>
  <c r="Q307" i="1" s="1"/>
  <c r="P215" i="9"/>
  <c r="P215" i="8"/>
  <c r="P215" i="6"/>
  <c r="P215" i="10" s="1"/>
  <c r="P215" i="7"/>
  <c r="P215" i="11" s="1"/>
  <c r="P38" i="1"/>
  <c r="N36" i="3" s="1"/>
  <c r="CT148" i="1"/>
  <c r="CT10" i="1"/>
  <c r="P146" i="6"/>
  <c r="P146" i="10" s="1"/>
  <c r="P146" i="9"/>
  <c r="P146" i="8"/>
  <c r="P146" i="7"/>
  <c r="P146" i="11" s="1"/>
  <c r="CT86" i="1"/>
  <c r="P26" i="1"/>
  <c r="N24" i="3" s="1"/>
  <c r="CT102" i="1"/>
  <c r="CT472" i="1" s="1"/>
  <c r="Q472" i="1"/>
  <c r="R439" i="1"/>
  <c r="R371" i="1"/>
  <c r="P148" i="1"/>
  <c r="N146" i="3" s="1"/>
  <c r="P10" i="1"/>
  <c r="N8" i="3" s="1"/>
  <c r="P36" i="8"/>
  <c r="P36" i="9"/>
  <c r="P36" i="6"/>
  <c r="P36" i="10" s="1"/>
  <c r="P36" i="7"/>
  <c r="P36" i="11" s="1"/>
  <c r="CT137" i="1"/>
  <c r="Q266" i="1"/>
  <c r="Q305" i="1" s="1"/>
  <c r="CT82" i="1"/>
  <c r="CT470" i="1" s="1"/>
  <c r="Q470" i="1"/>
  <c r="P182" i="9"/>
  <c r="P182" i="8"/>
  <c r="P182" i="6"/>
  <c r="P182" i="10" s="1"/>
  <c r="P182" i="7"/>
  <c r="P182" i="11" s="1"/>
  <c r="CT211" i="1"/>
  <c r="CT141" i="1"/>
  <c r="CT66" i="1"/>
  <c r="CT8" i="1"/>
  <c r="CT145" i="1"/>
  <c r="O41" i="1"/>
  <c r="M39" i="3" s="1"/>
  <c r="CT203" i="1"/>
  <c r="CT155" i="1"/>
  <c r="P6" i="9"/>
  <c r="P6" i="8"/>
  <c r="P6" i="6"/>
  <c r="P6" i="10" s="1"/>
  <c r="P6" i="7"/>
  <c r="P6" i="11" s="1"/>
  <c r="CT134" i="1"/>
  <c r="CT39" i="1"/>
  <c r="CT176" i="1"/>
  <c r="P69" i="1"/>
  <c r="N67" i="3" s="1"/>
  <c r="P59" i="1"/>
  <c r="N57" i="3" s="1"/>
  <c r="P185" i="1"/>
  <c r="N183" i="3" s="1"/>
  <c r="P153" i="9"/>
  <c r="P153" i="8"/>
  <c r="P153" i="6"/>
  <c r="P153" i="10" s="1"/>
  <c r="P153" i="7"/>
  <c r="P153" i="11" s="1"/>
  <c r="P161" i="9"/>
  <c r="P161" i="8"/>
  <c r="P161" i="6"/>
  <c r="P161" i="10" s="1"/>
  <c r="P161" i="7"/>
  <c r="P161" i="11" s="1"/>
  <c r="CT78" i="1"/>
  <c r="CT57" i="1"/>
  <c r="CT80" i="1"/>
  <c r="O124" i="1"/>
  <c r="M122" i="3" s="1"/>
  <c r="P57" i="9"/>
  <c r="P57" i="8"/>
  <c r="P57" i="6"/>
  <c r="P57" i="10" s="1"/>
  <c r="P57" i="7"/>
  <c r="P57" i="11" s="1"/>
  <c r="CT68" i="1"/>
  <c r="CT191" i="1"/>
  <c r="CT55" i="1"/>
  <c r="P32" i="1"/>
  <c r="N30" i="3" s="1"/>
  <c r="P131" i="9"/>
  <c r="P131" i="8"/>
  <c r="P131" i="6"/>
  <c r="P131" i="10" s="1"/>
  <c r="P131" i="7"/>
  <c r="P131" i="11" s="1"/>
  <c r="P191" i="9"/>
  <c r="P191" i="8"/>
  <c r="P191" i="6"/>
  <c r="P191" i="10" s="1"/>
  <c r="P191" i="7"/>
  <c r="P191" i="11" s="1"/>
  <c r="P58" i="9"/>
  <c r="P58" i="8"/>
  <c r="P58" i="6"/>
  <c r="P58" i="10" s="1"/>
  <c r="P58" i="7"/>
  <c r="P58" i="11" s="1"/>
  <c r="CT118" i="1"/>
  <c r="CS166" i="1"/>
  <c r="P207" i="1"/>
  <c r="N205" i="3" s="1"/>
  <c r="P94" i="1"/>
  <c r="N92" i="3" s="1"/>
  <c r="P173" i="9"/>
  <c r="P173" i="8"/>
  <c r="P173" i="6"/>
  <c r="P173" i="10" s="1"/>
  <c r="P173" i="7"/>
  <c r="P173" i="11" s="1"/>
  <c r="O37" i="1"/>
  <c r="M35" i="3" s="1"/>
  <c r="P60" i="1"/>
  <c r="N58" i="3" s="1"/>
  <c r="P83" i="1"/>
  <c r="N81" i="3" s="1"/>
  <c r="P114" i="9"/>
  <c r="P114" i="8"/>
  <c r="P114" i="6"/>
  <c r="P114" i="10" s="1"/>
  <c r="P114" i="7"/>
  <c r="P114" i="11" s="1"/>
  <c r="O197" i="1"/>
  <c r="M195" i="3" s="1"/>
  <c r="P145" i="9"/>
  <c r="P145" i="8"/>
  <c r="P145" i="6"/>
  <c r="P145" i="10" s="1"/>
  <c r="P145" i="7"/>
  <c r="P145" i="11" s="1"/>
  <c r="P205" i="9"/>
  <c r="P205" i="8"/>
  <c r="P205" i="6"/>
  <c r="P205" i="10" s="1"/>
  <c r="P205" i="7"/>
  <c r="P205" i="11" s="1"/>
  <c r="P108" i="1"/>
  <c r="N106" i="3" s="1"/>
  <c r="P188" i="1"/>
  <c r="N186" i="3" s="1"/>
  <c r="P180" i="1"/>
  <c r="N178" i="3" s="1"/>
  <c r="P70" i="9"/>
  <c r="P70" i="8"/>
  <c r="P70" i="6"/>
  <c r="P70" i="10" s="1"/>
  <c r="P70" i="7"/>
  <c r="P70" i="11" s="1"/>
  <c r="O186" i="1"/>
  <c r="M184" i="3" s="1"/>
  <c r="P204" i="9"/>
  <c r="P204" i="8"/>
  <c r="P204" i="6"/>
  <c r="P204" i="10" s="1"/>
  <c r="P204" i="7"/>
  <c r="P204" i="11" s="1"/>
  <c r="O49" i="9"/>
  <c r="O49" i="8"/>
  <c r="O49" i="6"/>
  <c r="O49" i="10" s="1"/>
  <c r="O49" i="7"/>
  <c r="O49" i="11" s="1"/>
  <c r="CT131" i="1"/>
  <c r="CT53" i="1"/>
  <c r="P211" i="1"/>
  <c r="N209" i="3" s="1"/>
  <c r="P141" i="1"/>
  <c r="N139" i="3" s="1"/>
  <c r="P8" i="1"/>
  <c r="N6" i="3" s="1"/>
  <c r="P212" i="9"/>
  <c r="P212" i="8"/>
  <c r="P212" i="6"/>
  <c r="P212" i="10" s="1"/>
  <c r="P212" i="7"/>
  <c r="P212" i="11" s="1"/>
  <c r="P81" i="9"/>
  <c r="P81" i="8"/>
  <c r="P81" i="6"/>
  <c r="P81" i="10" s="1"/>
  <c r="P81" i="7"/>
  <c r="P81" i="11" s="1"/>
  <c r="P145" i="1"/>
  <c r="N143" i="3" s="1"/>
  <c r="P172" i="9"/>
  <c r="P172" i="8"/>
  <c r="P172" i="6"/>
  <c r="P172" i="10" s="1"/>
  <c r="P172" i="7"/>
  <c r="P172" i="11" s="1"/>
  <c r="CT24" i="1"/>
  <c r="P203" i="1"/>
  <c r="N201" i="3" s="1"/>
  <c r="P139" i="9"/>
  <c r="P139" i="8"/>
  <c r="P139" i="6"/>
  <c r="P139" i="10" s="1"/>
  <c r="P139" i="7"/>
  <c r="P139" i="11" s="1"/>
  <c r="P155" i="1"/>
  <c r="N153" i="3" s="1"/>
  <c r="P48" i="9"/>
  <c r="P48" i="8"/>
  <c r="P48" i="6"/>
  <c r="P48" i="10" s="1"/>
  <c r="P48" i="7"/>
  <c r="P48" i="11" s="1"/>
  <c r="P134" i="1"/>
  <c r="N132" i="3" s="1"/>
  <c r="P39" i="1"/>
  <c r="N37" i="3" s="1"/>
  <c r="O39" i="9"/>
  <c r="O39" i="8"/>
  <c r="O39" i="6"/>
  <c r="O39" i="10" s="1"/>
  <c r="O39" i="7"/>
  <c r="O39" i="11" s="1"/>
  <c r="P176" i="1"/>
  <c r="N174" i="3" s="1"/>
  <c r="P201" i="9"/>
  <c r="P201" i="8"/>
  <c r="P201" i="6"/>
  <c r="P201" i="10" s="1"/>
  <c r="P201" i="7"/>
  <c r="P201" i="11" s="1"/>
  <c r="CT126" i="1"/>
  <c r="CT99" i="1"/>
  <c r="P78" i="1"/>
  <c r="N76" i="3" s="1"/>
  <c r="P132" i="9"/>
  <c r="P132" i="8"/>
  <c r="P132" i="6"/>
  <c r="P132" i="10" s="1"/>
  <c r="P132" i="7"/>
  <c r="P132" i="11" s="1"/>
  <c r="P57" i="1"/>
  <c r="N55" i="3" s="1"/>
  <c r="P80" i="1"/>
  <c r="N78" i="3" s="1"/>
  <c r="P68" i="1"/>
  <c r="N66" i="3" s="1"/>
  <c r="O16" i="9"/>
  <c r="O16" i="8"/>
  <c r="O16" i="6"/>
  <c r="O16" i="10" s="1"/>
  <c r="O16" i="7"/>
  <c r="O16" i="11" s="1"/>
  <c r="O158" i="9"/>
  <c r="O158" i="8"/>
  <c r="O158" i="6"/>
  <c r="O158" i="10" s="1"/>
  <c r="O158" i="7"/>
  <c r="O158" i="11" s="1"/>
  <c r="P191" i="1"/>
  <c r="N189" i="3" s="1"/>
  <c r="P213" i="9"/>
  <c r="P213" i="8"/>
  <c r="P213" i="6"/>
  <c r="P213" i="10" s="1"/>
  <c r="P213" i="7"/>
  <c r="P213" i="11" s="1"/>
  <c r="P55" i="1"/>
  <c r="N53" i="3" s="1"/>
  <c r="CS30" i="1"/>
  <c r="CT116" i="1"/>
  <c r="P224" i="9"/>
  <c r="P224" i="8"/>
  <c r="P224" i="6"/>
  <c r="P224" i="10" s="1"/>
  <c r="P224" i="7"/>
  <c r="P224" i="11" s="1"/>
  <c r="P118" i="1"/>
  <c r="N116" i="3" s="1"/>
  <c r="P27" i="9"/>
  <c r="P27" i="8"/>
  <c r="P27" i="6"/>
  <c r="P27" i="10" s="1"/>
  <c r="P27" i="7"/>
  <c r="P27" i="11" s="1"/>
  <c r="O166" i="1"/>
  <c r="M164" i="3" s="1"/>
  <c r="CS140" i="1"/>
  <c r="CT205" i="1"/>
  <c r="CS31" i="1"/>
  <c r="O195" i="9"/>
  <c r="O195" i="8"/>
  <c r="O195" i="6"/>
  <c r="O195" i="10" s="1"/>
  <c r="O195" i="7"/>
  <c r="O195" i="11" s="1"/>
  <c r="P56" i="9"/>
  <c r="P56" i="8"/>
  <c r="P56" i="6"/>
  <c r="P56" i="10" s="1"/>
  <c r="P56" i="7"/>
  <c r="P56" i="11" s="1"/>
  <c r="O150" i="9"/>
  <c r="O150" i="8"/>
  <c r="O150" i="6"/>
  <c r="O150" i="10" s="1"/>
  <c r="O150" i="7"/>
  <c r="O150" i="11" s="1"/>
  <c r="CT54" i="1"/>
  <c r="CT122" i="1"/>
  <c r="P51" i="1"/>
  <c r="N49" i="3" s="1"/>
  <c r="P50" i="1"/>
  <c r="N48" i="3" s="1"/>
  <c r="P131" i="1"/>
  <c r="N129" i="3" s="1"/>
  <c r="P53" i="1"/>
  <c r="N51" i="3" s="1"/>
  <c r="P178" i="9"/>
  <c r="P178" i="8"/>
  <c r="P178" i="6"/>
  <c r="P178" i="10" s="1"/>
  <c r="P178" i="7"/>
  <c r="P178" i="11" s="1"/>
  <c r="CT56" i="1"/>
  <c r="CS194" i="1"/>
  <c r="T397" i="1"/>
  <c r="CT225" i="1"/>
  <c r="CT474" i="1" s="1"/>
  <c r="Q474" i="1"/>
  <c r="CS150" i="1"/>
  <c r="CT36" i="1"/>
  <c r="P24" i="1"/>
  <c r="N22" i="3" s="1"/>
  <c r="P218" i="9"/>
  <c r="P218" i="8"/>
  <c r="P218" i="6"/>
  <c r="P218" i="10" s="1"/>
  <c r="P218" i="7"/>
  <c r="P218" i="11" s="1"/>
  <c r="CT173" i="1"/>
  <c r="CS7" i="1"/>
  <c r="O46" i="9"/>
  <c r="O46" i="8"/>
  <c r="O46" i="6"/>
  <c r="O46" i="10" s="1"/>
  <c r="O46" i="7"/>
  <c r="O46" i="11" s="1"/>
  <c r="CT64" i="1"/>
  <c r="CT237" i="1"/>
  <c r="CT25" i="1"/>
  <c r="CT75" i="1"/>
  <c r="P126" i="1"/>
  <c r="N124" i="3" s="1"/>
  <c r="P99" i="1"/>
  <c r="N97" i="3" s="1"/>
  <c r="P235" i="9"/>
  <c r="P235" i="8"/>
  <c r="P235" i="6"/>
  <c r="P235" i="10" s="1"/>
  <c r="P235" i="7"/>
  <c r="P235" i="11" s="1"/>
  <c r="CT183" i="1"/>
  <c r="CT70" i="1"/>
  <c r="CS18" i="1"/>
  <c r="CT215" i="1"/>
  <c r="CT23" i="1"/>
  <c r="O111" i="9"/>
  <c r="O111" i="8"/>
  <c r="O111" i="6"/>
  <c r="O111" i="10" s="1"/>
  <c r="O111" i="7"/>
  <c r="O111" i="11" s="1"/>
  <c r="P97" i="9"/>
  <c r="P97" i="8"/>
  <c r="P97" i="6"/>
  <c r="P97" i="10" s="1"/>
  <c r="P97" i="7"/>
  <c r="P97" i="11" s="1"/>
  <c r="CT165" i="1"/>
  <c r="CS162" i="1"/>
  <c r="CT210" i="1"/>
  <c r="CS146" i="1"/>
  <c r="CT29" i="1"/>
  <c r="CT76" i="1"/>
  <c r="O30" i="1"/>
  <c r="M28" i="3" s="1"/>
  <c r="P163" i="9"/>
  <c r="P163" i="8"/>
  <c r="P163" i="6"/>
  <c r="P163" i="10" s="1"/>
  <c r="P163" i="7"/>
  <c r="P163" i="11" s="1"/>
  <c r="P87" i="9"/>
  <c r="P87" i="8"/>
  <c r="P87" i="6"/>
  <c r="P87" i="10" s="1"/>
  <c r="P87" i="7"/>
  <c r="P87" i="11" s="1"/>
  <c r="P116" i="1"/>
  <c r="N114" i="3" s="1"/>
  <c r="O144" i="9"/>
  <c r="O144" i="8"/>
  <c r="O144" i="6"/>
  <c r="O144" i="10" s="1"/>
  <c r="O144" i="7"/>
  <c r="O144" i="11" s="1"/>
  <c r="CT58" i="1"/>
  <c r="CT73" i="1"/>
  <c r="P75" i="9"/>
  <c r="P75" i="8"/>
  <c r="P75" i="6"/>
  <c r="P75" i="10" s="1"/>
  <c r="P75" i="7"/>
  <c r="P75" i="11" s="1"/>
  <c r="P30" i="9"/>
  <c r="P30" i="8"/>
  <c r="P30" i="6"/>
  <c r="P30" i="10" s="1"/>
  <c r="P30" i="7"/>
  <c r="P30" i="11" s="1"/>
  <c r="O140" i="1"/>
  <c r="M138" i="3" s="1"/>
  <c r="P205" i="1"/>
  <c r="N203" i="3" s="1"/>
  <c r="O31" i="1"/>
  <c r="M29" i="3" s="1"/>
  <c r="P82" i="9"/>
  <c r="P82" i="8"/>
  <c r="P82" i="6"/>
  <c r="P82" i="10" s="1"/>
  <c r="P82" i="7"/>
  <c r="P82" i="11" s="1"/>
  <c r="CS229" i="1"/>
  <c r="Q456" i="1"/>
  <c r="Q388" i="1"/>
  <c r="P54" i="1"/>
  <c r="N52" i="3" s="1"/>
  <c r="O17" i="9"/>
  <c r="O17" i="8"/>
  <c r="O17" i="6"/>
  <c r="O17" i="10" s="1"/>
  <c r="O17" i="7"/>
  <c r="O17" i="11" s="1"/>
  <c r="P38" i="9"/>
  <c r="P38" i="8"/>
  <c r="P38" i="6"/>
  <c r="P38" i="10" s="1"/>
  <c r="P38" i="7"/>
  <c r="P38" i="11" s="1"/>
  <c r="P51" i="9"/>
  <c r="P51" i="8"/>
  <c r="P51" i="6"/>
  <c r="P51" i="10" s="1"/>
  <c r="P51" i="7"/>
  <c r="P51" i="11" s="1"/>
  <c r="P122" i="1"/>
  <c r="N120" i="3" s="1"/>
  <c r="CT159" i="1"/>
  <c r="P66" i="1"/>
  <c r="N64" i="3" s="1"/>
  <c r="P165" i="9"/>
  <c r="P165" i="8"/>
  <c r="P165" i="6"/>
  <c r="P165" i="10" s="1"/>
  <c r="P165" i="7"/>
  <c r="P165" i="11" s="1"/>
  <c r="CT52" i="1"/>
  <c r="CT35" i="1"/>
  <c r="Q277" i="1"/>
  <c r="Q316" i="1" s="1"/>
  <c r="CS34" i="1"/>
  <c r="CT220" i="1"/>
  <c r="P56" i="1"/>
  <c r="N54" i="3" s="1"/>
  <c r="O194" i="1"/>
  <c r="M192" i="3" s="1"/>
  <c r="P120" i="9"/>
  <c r="P120" i="8"/>
  <c r="P120" i="6"/>
  <c r="P120" i="10" s="1"/>
  <c r="P120" i="7"/>
  <c r="P120" i="11" s="1"/>
  <c r="P225" i="1"/>
  <c r="N223" i="3" s="1"/>
  <c r="P129" i="9"/>
  <c r="P129" i="8"/>
  <c r="P129" i="6"/>
  <c r="P129" i="10" s="1"/>
  <c r="P129" i="7"/>
  <c r="P129" i="11" s="1"/>
  <c r="P230" i="9"/>
  <c r="P230" i="8"/>
  <c r="P230" i="6"/>
  <c r="P230" i="10" s="1"/>
  <c r="P230" i="7"/>
  <c r="P230" i="11" s="1"/>
  <c r="O150" i="1"/>
  <c r="M148" i="3" s="1"/>
  <c r="CS36" i="1"/>
  <c r="P173" i="1"/>
  <c r="N171" i="3" s="1"/>
  <c r="O7" i="1"/>
  <c r="M5" i="3" s="1"/>
  <c r="P54" i="9"/>
  <c r="P54" i="8"/>
  <c r="P54" i="6"/>
  <c r="P54" i="10" s="1"/>
  <c r="P54" i="7"/>
  <c r="P54" i="11" s="1"/>
  <c r="P48" i="1"/>
  <c r="N46" i="3" s="1"/>
  <c r="P64" i="1"/>
  <c r="N62" i="3" s="1"/>
  <c r="P237" i="1"/>
  <c r="N235" i="3" s="1"/>
  <c r="O232" i="9"/>
  <c r="O232" i="8"/>
  <c r="O232" i="6"/>
  <c r="O232" i="10" s="1"/>
  <c r="O232" i="7"/>
  <c r="O232" i="11" s="1"/>
  <c r="P223" i="9"/>
  <c r="P223" i="8"/>
  <c r="P223" i="6"/>
  <c r="P223" i="10" s="1"/>
  <c r="P223" i="7"/>
  <c r="P223" i="11" s="1"/>
  <c r="P25" i="1"/>
  <c r="N23" i="3" s="1"/>
  <c r="P118" i="9"/>
  <c r="P118" i="8"/>
  <c r="P118" i="6"/>
  <c r="P118" i="10" s="1"/>
  <c r="P118" i="7"/>
  <c r="P118" i="11" s="1"/>
  <c r="P75" i="1"/>
  <c r="N73" i="3" s="1"/>
  <c r="P171" i="9"/>
  <c r="P171" i="8"/>
  <c r="P171" i="6"/>
  <c r="P171" i="10" s="1"/>
  <c r="P171" i="7"/>
  <c r="P171" i="11" s="1"/>
  <c r="P183" i="1"/>
  <c r="N181" i="3" s="1"/>
  <c r="P23" i="9"/>
  <c r="P23" i="8"/>
  <c r="P23" i="6"/>
  <c r="P23" i="10" s="1"/>
  <c r="P23" i="7"/>
  <c r="P23" i="11" s="1"/>
  <c r="P70" i="1"/>
  <c r="N68" i="3" s="1"/>
  <c r="O18" i="1"/>
  <c r="M16" i="3" s="1"/>
  <c r="P215" i="1"/>
  <c r="N213" i="3" s="1"/>
  <c r="P23" i="1"/>
  <c r="N21" i="3" s="1"/>
  <c r="R304" i="1"/>
  <c r="P165" i="1"/>
  <c r="N163" i="3" s="1"/>
  <c r="O162" i="1"/>
  <c r="M160" i="3" s="1"/>
  <c r="P210" i="1"/>
  <c r="N208" i="3" s="1"/>
  <c r="P76" i="9"/>
  <c r="P76" i="8"/>
  <c r="P76" i="6"/>
  <c r="P76" i="10" s="1"/>
  <c r="P76" i="7"/>
  <c r="P76" i="11" s="1"/>
  <c r="O146" i="1"/>
  <c r="M144" i="3" s="1"/>
  <c r="O104" i="9"/>
  <c r="O104" i="8"/>
  <c r="O104" i="6"/>
  <c r="O104" i="10" s="1"/>
  <c r="O104" i="7"/>
  <c r="O104" i="11" s="1"/>
  <c r="P155" i="9"/>
  <c r="P155" i="8"/>
  <c r="P155" i="6"/>
  <c r="P155" i="10" s="1"/>
  <c r="P155" i="7"/>
  <c r="P155" i="11" s="1"/>
  <c r="P29" i="1"/>
  <c r="N27" i="3" s="1"/>
  <c r="O142" i="9"/>
  <c r="O142" i="8"/>
  <c r="O142" i="6"/>
  <c r="O142" i="10" s="1"/>
  <c r="O142" i="7"/>
  <c r="O142" i="11" s="1"/>
  <c r="O187" i="9"/>
  <c r="O187" i="8"/>
  <c r="O187" i="6"/>
  <c r="O187" i="10" s="1"/>
  <c r="O187" i="7"/>
  <c r="O187" i="11" s="1"/>
  <c r="P76" i="1"/>
  <c r="N74" i="3" s="1"/>
  <c r="CT77" i="1"/>
  <c r="CS14" i="1"/>
  <c r="CT84" i="1"/>
  <c r="CT199" i="1"/>
  <c r="O29" i="9"/>
  <c r="O29" i="8"/>
  <c r="O29" i="6"/>
  <c r="O29" i="10" s="1"/>
  <c r="O29" i="7"/>
  <c r="O29" i="11" s="1"/>
  <c r="O136" i="9"/>
  <c r="O136" i="8"/>
  <c r="O136" i="6"/>
  <c r="O136" i="10" s="1"/>
  <c r="O136" i="7"/>
  <c r="O136" i="11" s="1"/>
  <c r="P58" i="1"/>
  <c r="N56" i="3" s="1"/>
  <c r="P189" i="9"/>
  <c r="P189" i="8"/>
  <c r="P189" i="6"/>
  <c r="P189" i="10" s="1"/>
  <c r="P189" i="7"/>
  <c r="P189" i="11" s="1"/>
  <c r="P73" i="1"/>
  <c r="N71" i="3" s="1"/>
  <c r="P53" i="9"/>
  <c r="P53" i="8"/>
  <c r="P53" i="6"/>
  <c r="P53" i="10" s="1"/>
  <c r="P53" i="7"/>
  <c r="P53" i="11" s="1"/>
  <c r="CS20" i="1"/>
  <c r="CT151" i="1"/>
  <c r="O229" i="1"/>
  <c r="M227" i="3" s="1"/>
  <c r="P226" i="9"/>
  <c r="P226" i="8"/>
  <c r="P226" i="6"/>
  <c r="P226" i="10" s="1"/>
  <c r="P226" i="7"/>
  <c r="P226" i="11" s="1"/>
  <c r="CT213" i="1"/>
  <c r="CT72" i="1"/>
  <c r="CT167" i="1"/>
  <c r="CT125" i="1"/>
  <c r="CT97" i="1"/>
  <c r="CT121" i="1"/>
  <c r="O148" i="9"/>
  <c r="O148" i="8"/>
  <c r="O148" i="6"/>
  <c r="O148" i="10" s="1"/>
  <c r="O148" i="7"/>
  <c r="O148" i="11" s="1"/>
  <c r="P159" i="1"/>
  <c r="N157" i="3" s="1"/>
  <c r="P203" i="9"/>
  <c r="P203" i="8"/>
  <c r="P203" i="6"/>
  <c r="P203" i="10" s="1"/>
  <c r="P203" i="7"/>
  <c r="P203" i="11" s="1"/>
  <c r="P98" i="9"/>
  <c r="P98" i="8"/>
  <c r="P98" i="6"/>
  <c r="P98" i="10" s="1"/>
  <c r="P98" i="7"/>
  <c r="P98" i="11" s="1"/>
  <c r="P52" i="1"/>
  <c r="N50" i="3" s="1"/>
  <c r="O34" i="1"/>
  <c r="M32" i="3" s="1"/>
  <c r="P220" i="1"/>
  <c r="N218" i="3" s="1"/>
  <c r="P123" i="9"/>
  <c r="P123" i="8"/>
  <c r="P123" i="6"/>
  <c r="P123" i="10" s="1"/>
  <c r="P123" i="7"/>
  <c r="P123" i="11" s="1"/>
  <c r="CS234" i="1"/>
  <c r="CT61" i="1"/>
  <c r="O32" i="9"/>
  <c r="O32" i="8"/>
  <c r="O32" i="6"/>
  <c r="O32" i="10" s="1"/>
  <c r="O32" i="7"/>
  <c r="O32" i="11" s="1"/>
  <c r="P228" i="9"/>
  <c r="P228" i="8"/>
  <c r="P228" i="6"/>
  <c r="P228" i="10" s="1"/>
  <c r="P228" i="7"/>
  <c r="P228" i="11" s="1"/>
  <c r="CT196" i="1"/>
  <c r="CT163" i="1"/>
  <c r="CT127" i="1"/>
  <c r="CT192" i="1"/>
  <c r="O134" i="9"/>
  <c r="O134" i="8"/>
  <c r="O134" i="6"/>
  <c r="O134" i="10" s="1"/>
  <c r="O134" i="7"/>
  <c r="O134" i="11" s="1"/>
  <c r="O5" i="9"/>
  <c r="O5" i="8"/>
  <c r="O5" i="6"/>
  <c r="O5" i="10" s="1"/>
  <c r="O5" i="7"/>
  <c r="O5" i="11" s="1"/>
  <c r="CT206" i="1"/>
  <c r="CT157" i="1"/>
  <c r="CS160" i="1"/>
  <c r="CS144" i="1"/>
  <c r="CS189" i="1"/>
  <c r="P67" i="9"/>
  <c r="P67" i="8"/>
  <c r="P67" i="6"/>
  <c r="P67" i="10" s="1"/>
  <c r="P67" i="7"/>
  <c r="P67" i="11" s="1"/>
  <c r="CT105" i="1"/>
  <c r="CT133" i="1"/>
  <c r="CT193" i="1"/>
  <c r="CS106" i="1"/>
  <c r="CT226" i="1"/>
  <c r="CS156" i="1"/>
  <c r="P14" i="9"/>
  <c r="P14" i="8"/>
  <c r="P14" i="6"/>
  <c r="P14" i="10" s="1"/>
  <c r="P14" i="7"/>
  <c r="P14" i="11" s="1"/>
  <c r="P77" i="1"/>
  <c r="N75" i="3" s="1"/>
  <c r="O14" i="1"/>
  <c r="M12" i="3" s="1"/>
  <c r="P103" i="9"/>
  <c r="P103" i="8"/>
  <c r="P103" i="6"/>
  <c r="P103" i="10" s="1"/>
  <c r="P103" i="7"/>
  <c r="P103" i="11" s="1"/>
  <c r="P66" i="9"/>
  <c r="P66" i="8"/>
  <c r="P66" i="6"/>
  <c r="P66" i="10" s="1"/>
  <c r="P66" i="7"/>
  <c r="P66" i="11" s="1"/>
  <c r="P84" i="1"/>
  <c r="N82" i="3" s="1"/>
  <c r="P199" i="1"/>
  <c r="N197" i="3" s="1"/>
  <c r="CT228" i="1"/>
  <c r="CT129" i="1"/>
  <c r="CT147" i="1"/>
  <c r="P180" i="9"/>
  <c r="P180" i="8"/>
  <c r="P180" i="6"/>
  <c r="P180" i="10" s="1"/>
  <c r="P180" i="7"/>
  <c r="P180" i="11" s="1"/>
  <c r="O20" i="1"/>
  <c r="M18" i="3" s="1"/>
  <c r="P151" i="1"/>
  <c r="N149" i="3" s="1"/>
  <c r="CT153" i="1"/>
  <c r="P213" i="1"/>
  <c r="N211" i="3" s="1"/>
  <c r="O164" i="9"/>
  <c r="O164" i="8"/>
  <c r="O164" i="6"/>
  <c r="O164" i="10" s="1"/>
  <c r="O164" i="7"/>
  <c r="O164" i="11" s="1"/>
  <c r="P72" i="1"/>
  <c r="N70" i="3" s="1"/>
  <c r="O227" i="9"/>
  <c r="O227" i="8"/>
  <c r="O227" i="6"/>
  <c r="O227" i="10" s="1"/>
  <c r="O227" i="7"/>
  <c r="O227" i="11" s="1"/>
  <c r="P167" i="1"/>
  <c r="N165" i="3" s="1"/>
  <c r="P125" i="1"/>
  <c r="N123" i="3" s="1"/>
  <c r="P125" i="9"/>
  <c r="P125" i="8"/>
  <c r="P125" i="6"/>
  <c r="P125" i="10" s="1"/>
  <c r="P125" i="7"/>
  <c r="P125" i="11" s="1"/>
  <c r="P97" i="1"/>
  <c r="N95" i="3" s="1"/>
  <c r="P121" i="1"/>
  <c r="N119" i="3" s="1"/>
  <c r="CT88" i="1"/>
  <c r="CT232" i="1"/>
  <c r="CT161" i="1"/>
  <c r="CT230" i="1"/>
  <c r="P95" i="9"/>
  <c r="P95" i="8"/>
  <c r="P95" i="6"/>
  <c r="P95" i="10" s="1"/>
  <c r="P95" i="7"/>
  <c r="P95" i="11" s="1"/>
  <c r="P119" i="9"/>
  <c r="P119" i="8"/>
  <c r="P119" i="6"/>
  <c r="P119" i="10" s="1"/>
  <c r="P119" i="7"/>
  <c r="P119" i="11" s="1"/>
  <c r="O234" i="1"/>
  <c r="M232" i="3" s="1"/>
  <c r="P61" i="1"/>
  <c r="N59" i="3" s="1"/>
  <c r="P157" i="9"/>
  <c r="P157" i="8"/>
  <c r="P157" i="6"/>
  <c r="P157" i="10" s="1"/>
  <c r="P157" i="7"/>
  <c r="P157" i="11" s="1"/>
  <c r="P60" i="9"/>
  <c r="P60" i="8"/>
  <c r="P60" i="6"/>
  <c r="P60" i="10" s="1"/>
  <c r="P60" i="7"/>
  <c r="P60" i="11" s="1"/>
  <c r="O219" i="9"/>
  <c r="O219" i="8"/>
  <c r="O219" i="6"/>
  <c r="O219" i="10" s="1"/>
  <c r="O219" i="7"/>
  <c r="O219" i="11" s="1"/>
  <c r="P159" i="9"/>
  <c r="P159" i="8"/>
  <c r="P159" i="6"/>
  <c r="P159" i="10" s="1"/>
  <c r="P159" i="7"/>
  <c r="P159" i="11" s="1"/>
  <c r="R448" i="1"/>
  <c r="R380" i="1"/>
  <c r="P209" i="9"/>
  <c r="P209" i="8"/>
  <c r="P209" i="6"/>
  <c r="P209" i="10" s="1"/>
  <c r="P209" i="7"/>
  <c r="P209" i="11" s="1"/>
  <c r="P64" i="9"/>
  <c r="P64" i="8"/>
  <c r="P64" i="6"/>
  <c r="P64" i="10" s="1"/>
  <c r="P64" i="7"/>
  <c r="P64" i="11" s="1"/>
  <c r="P196" i="1"/>
  <c r="N194" i="3" s="1"/>
  <c r="P163" i="1"/>
  <c r="N161" i="3" s="1"/>
  <c r="O152" i="9"/>
  <c r="O152" i="8"/>
  <c r="O152" i="6"/>
  <c r="O152" i="10" s="1"/>
  <c r="O152" i="7"/>
  <c r="O152" i="11" s="1"/>
  <c r="P59" i="9"/>
  <c r="P59" i="8"/>
  <c r="P59" i="6"/>
  <c r="P59" i="10" s="1"/>
  <c r="P59" i="7"/>
  <c r="P59" i="11" s="1"/>
  <c r="P127" i="1"/>
  <c r="N125" i="3" s="1"/>
  <c r="P143" i="9"/>
  <c r="P143" i="8"/>
  <c r="P143" i="6"/>
  <c r="P143" i="10" s="1"/>
  <c r="P143" i="7"/>
  <c r="P143" i="11" s="1"/>
  <c r="P192" i="1"/>
  <c r="N190" i="3" s="1"/>
  <c r="P136" i="1"/>
  <c r="N134" i="3" s="1"/>
  <c r="CS113" i="1"/>
  <c r="P206" i="1"/>
  <c r="N204" i="3" s="1"/>
  <c r="P37" i="9"/>
  <c r="P37" i="8"/>
  <c r="P37" i="6"/>
  <c r="P37" i="10" s="1"/>
  <c r="P37" i="7"/>
  <c r="P37" i="11" s="1"/>
  <c r="P157" i="1"/>
  <c r="N155" i="3" s="1"/>
  <c r="O160" i="1"/>
  <c r="M158" i="3" s="1"/>
  <c r="P210" i="9"/>
  <c r="P210" i="8"/>
  <c r="P210" i="6"/>
  <c r="P210" i="10" s="1"/>
  <c r="P210" i="7"/>
  <c r="P210" i="11" s="1"/>
  <c r="O144" i="1"/>
  <c r="M142" i="3" s="1"/>
  <c r="O189" i="1"/>
  <c r="M187" i="3" s="1"/>
  <c r="P19" i="9"/>
  <c r="P19" i="8"/>
  <c r="P19" i="6"/>
  <c r="P19" i="10" s="1"/>
  <c r="P19" i="7"/>
  <c r="P19" i="11" s="1"/>
  <c r="P174" i="9"/>
  <c r="P174" i="8"/>
  <c r="P174" i="6"/>
  <c r="P174" i="10" s="1"/>
  <c r="P174" i="7"/>
  <c r="P174" i="11" s="1"/>
  <c r="CT16" i="1"/>
  <c r="P183" i="9"/>
  <c r="P183" i="8"/>
  <c r="P183" i="6"/>
  <c r="P183" i="10" s="1"/>
  <c r="P183" i="7"/>
  <c r="P183" i="11" s="1"/>
  <c r="P105" i="1"/>
  <c r="N103" i="3" s="1"/>
  <c r="P133" i="1"/>
  <c r="N131" i="3" s="1"/>
  <c r="P193" i="1"/>
  <c r="N191" i="3" s="1"/>
  <c r="P181" i="9"/>
  <c r="P181" i="8"/>
  <c r="P181" i="6"/>
  <c r="P181" i="10" s="1"/>
  <c r="P181" i="7"/>
  <c r="P181" i="11" s="1"/>
  <c r="O106" i="1"/>
  <c r="M104" i="3" s="1"/>
  <c r="P92" i="9"/>
  <c r="P92" i="8"/>
  <c r="P92" i="6"/>
  <c r="P92" i="10" s="1"/>
  <c r="P92" i="7"/>
  <c r="P92" i="11" s="1"/>
  <c r="P226" i="1"/>
  <c r="N224" i="3" s="1"/>
  <c r="P79" i="9"/>
  <c r="P79" i="8"/>
  <c r="P79" i="6"/>
  <c r="P79" i="10" s="1"/>
  <c r="P79" i="7"/>
  <c r="P79" i="11" s="1"/>
  <c r="N13" i="9"/>
  <c r="N13" i="8"/>
  <c r="N13" i="6"/>
  <c r="N13" i="10" s="1"/>
  <c r="N13" i="7"/>
  <c r="N13" i="11" s="1"/>
  <c r="O156" i="1"/>
  <c r="M154" i="3" s="1"/>
  <c r="P21" i="9"/>
  <c r="P21" i="8"/>
  <c r="P21" i="6"/>
  <c r="P21" i="10" s="1"/>
  <c r="P21" i="7"/>
  <c r="P21" i="11" s="1"/>
  <c r="CT182" i="1"/>
  <c r="CT175" i="1"/>
  <c r="P228" i="1"/>
  <c r="N226" i="3" s="1"/>
  <c r="P129" i="1"/>
  <c r="N127" i="3" s="1"/>
  <c r="P147" i="1"/>
  <c r="N145" i="3" s="1"/>
  <c r="P74" i="9"/>
  <c r="P74" i="8"/>
  <c r="P74" i="6"/>
  <c r="P74" i="10" s="1"/>
  <c r="P74" i="7"/>
  <c r="P74" i="11" s="1"/>
  <c r="CS19" i="1"/>
  <c r="CT178" i="1"/>
  <c r="CT112" i="1"/>
  <c r="P153" i="1"/>
  <c r="N151" i="3" s="1"/>
  <c r="CT40" i="1"/>
  <c r="CT100" i="1"/>
  <c r="CT184" i="1"/>
  <c r="CT65" i="1"/>
  <c r="CT17" i="1"/>
  <c r="P55" i="9"/>
  <c r="P55" i="8"/>
  <c r="P55" i="6"/>
  <c r="P55" i="10" s="1"/>
  <c r="P55" i="7"/>
  <c r="P55" i="11" s="1"/>
  <c r="P88" i="1"/>
  <c r="N86" i="3" s="1"/>
  <c r="P232" i="1"/>
  <c r="N230" i="3" s="1"/>
  <c r="P110" i="9"/>
  <c r="P110" i="8"/>
  <c r="P110" i="6"/>
  <c r="P110" i="10" s="1"/>
  <c r="P110" i="7"/>
  <c r="P110" i="11" s="1"/>
  <c r="P161" i="1"/>
  <c r="N159" i="3" s="1"/>
  <c r="P106" i="9"/>
  <c r="P106" i="8"/>
  <c r="P106" i="6"/>
  <c r="P106" i="10" s="1"/>
  <c r="P106" i="7"/>
  <c r="P106" i="11" s="1"/>
  <c r="P230" i="1"/>
  <c r="N228" i="3" s="1"/>
  <c r="P63" i="9"/>
  <c r="P63" i="8"/>
  <c r="P63" i="6"/>
  <c r="P63" i="10" s="1"/>
  <c r="P63" i="7"/>
  <c r="P63" i="11" s="1"/>
  <c r="CT63" i="1"/>
  <c r="CS154" i="1"/>
  <c r="CS221" i="1"/>
  <c r="CT120" i="1"/>
  <c r="CT149" i="1"/>
  <c r="O33" i="9"/>
  <c r="O33" i="8"/>
  <c r="O33" i="6"/>
  <c r="O33" i="10" s="1"/>
  <c r="O33" i="7"/>
  <c r="O33" i="11" s="1"/>
  <c r="CT212" i="1"/>
  <c r="CT21" i="1"/>
  <c r="O113" i="1"/>
  <c r="M111" i="3" s="1"/>
  <c r="P194" i="9"/>
  <c r="P194" i="8"/>
  <c r="P194" i="6"/>
  <c r="P194" i="10" s="1"/>
  <c r="P194" i="7"/>
  <c r="P194" i="11" s="1"/>
  <c r="P62" i="9"/>
  <c r="P62" i="8"/>
  <c r="P62" i="6"/>
  <c r="P62" i="10" s="1"/>
  <c r="P62" i="7"/>
  <c r="P62" i="11" s="1"/>
  <c r="CS109" i="1"/>
  <c r="CT81" i="1"/>
  <c r="CR15" i="1"/>
  <c r="P16" i="1"/>
  <c r="N14" i="3" s="1"/>
  <c r="P124" i="9"/>
  <c r="P124" i="8"/>
  <c r="P124" i="6"/>
  <c r="P124" i="10" s="1"/>
  <c r="P124" i="7"/>
  <c r="P124" i="11" s="1"/>
  <c r="CT89" i="1"/>
  <c r="CS138" i="1"/>
  <c r="O122" i="9"/>
  <c r="O122" i="8"/>
  <c r="O122" i="6"/>
  <c r="O122" i="10" s="1"/>
  <c r="O122" i="7"/>
  <c r="O122" i="11" s="1"/>
  <c r="P182" i="1"/>
  <c r="N180" i="3" s="1"/>
  <c r="P175" i="1"/>
  <c r="N173" i="3" s="1"/>
  <c r="O160" i="9"/>
  <c r="O160" i="8"/>
  <c r="O160" i="6"/>
  <c r="O160" i="10" s="1"/>
  <c r="O160" i="7"/>
  <c r="O160" i="11" s="1"/>
  <c r="P208" i="9"/>
  <c r="P208" i="8"/>
  <c r="P208" i="6"/>
  <c r="P208" i="10" s="1"/>
  <c r="P208" i="7"/>
  <c r="P208" i="11" s="1"/>
  <c r="O18" i="9"/>
  <c r="O18" i="8"/>
  <c r="O18" i="6"/>
  <c r="O18" i="10" s="1"/>
  <c r="O18" i="7"/>
  <c r="O18" i="11" s="1"/>
  <c r="CT5" i="1"/>
  <c r="CS152" i="1"/>
  <c r="CS136" i="1"/>
  <c r="O28" i="9"/>
  <c r="O28" i="8"/>
  <c r="O28" i="6"/>
  <c r="O28" i="10" s="1"/>
  <c r="O28" i="7"/>
  <c r="O28" i="11" s="1"/>
  <c r="O19" i="1"/>
  <c r="M17" i="3" s="1"/>
  <c r="O12" i="9"/>
  <c r="O12" i="8"/>
  <c r="O12" i="6"/>
  <c r="O12" i="10" s="1"/>
  <c r="O12" i="7"/>
  <c r="O12" i="11" s="1"/>
  <c r="P178" i="1"/>
  <c r="N176" i="3" s="1"/>
  <c r="P112" i="1"/>
  <c r="N110" i="3" s="1"/>
  <c r="P3" i="9"/>
  <c r="P3" i="8"/>
  <c r="P3" i="6"/>
  <c r="P3" i="10" s="1"/>
  <c r="P3" i="7"/>
  <c r="P3" i="11" s="1"/>
  <c r="P127" i="9"/>
  <c r="P127" i="8"/>
  <c r="P127" i="6"/>
  <c r="P127" i="10" s="1"/>
  <c r="P127" i="7"/>
  <c r="P127" i="11" s="1"/>
  <c r="P71" i="9"/>
  <c r="P71" i="8"/>
  <c r="P71" i="6"/>
  <c r="P71" i="10" s="1"/>
  <c r="P71" i="7"/>
  <c r="P71" i="11" s="1"/>
  <c r="P40" i="1"/>
  <c r="N38" i="3" s="1"/>
  <c r="P151" i="9"/>
  <c r="P151" i="8"/>
  <c r="P151" i="6"/>
  <c r="P151" i="10" s="1"/>
  <c r="P151" i="7"/>
  <c r="P151" i="11" s="1"/>
  <c r="P100" i="1"/>
  <c r="N98" i="3" s="1"/>
  <c r="P211" i="9"/>
  <c r="P211" i="8"/>
  <c r="P211" i="6"/>
  <c r="P211" i="10" s="1"/>
  <c r="P211" i="7"/>
  <c r="P211" i="11" s="1"/>
  <c r="P184" i="1"/>
  <c r="N182" i="3" s="1"/>
  <c r="P52" i="9"/>
  <c r="P52" i="8"/>
  <c r="P52" i="6"/>
  <c r="P52" i="10" s="1"/>
  <c r="P52" i="7"/>
  <c r="P52" i="11" s="1"/>
  <c r="P65" i="1"/>
  <c r="N63" i="3" s="1"/>
  <c r="P197" i="9"/>
  <c r="P197" i="8"/>
  <c r="P197" i="6"/>
  <c r="P197" i="10" s="1"/>
  <c r="P197" i="7"/>
  <c r="P197" i="11" s="1"/>
  <c r="O107" i="9"/>
  <c r="O107" i="8"/>
  <c r="O107" i="6"/>
  <c r="O107" i="10" s="1"/>
  <c r="O107" i="7"/>
  <c r="O107" i="11" s="1"/>
  <c r="P17" i="1"/>
  <c r="N15" i="3" s="1"/>
  <c r="CT214" i="1"/>
  <c r="CT62" i="1"/>
  <c r="CT174" i="1"/>
  <c r="S368" i="1"/>
  <c r="S436" i="1"/>
  <c r="S333" i="1"/>
  <c r="P174" i="1"/>
  <c r="N172" i="3" s="1"/>
  <c r="P186" i="9"/>
  <c r="P186" i="8"/>
  <c r="P186" i="6"/>
  <c r="P186" i="10" s="1"/>
  <c r="P186" i="7"/>
  <c r="P186" i="11" s="1"/>
  <c r="O184" i="9"/>
  <c r="O184" i="8"/>
  <c r="O184" i="6"/>
  <c r="O184" i="10" s="1"/>
  <c r="O184" i="7"/>
  <c r="O184" i="11" s="1"/>
  <c r="P63" i="1"/>
  <c r="N61" i="3" s="1"/>
  <c r="P15" i="9"/>
  <c r="P15" i="8"/>
  <c r="P15" i="6"/>
  <c r="P15" i="10" s="1"/>
  <c r="P15" i="7"/>
  <c r="P15" i="11" s="1"/>
  <c r="O154" i="1"/>
  <c r="M152" i="3" s="1"/>
  <c r="P86" i="9"/>
  <c r="P86" i="8"/>
  <c r="P86" i="6"/>
  <c r="P86" i="10" s="1"/>
  <c r="P86" i="7"/>
  <c r="P86" i="11" s="1"/>
  <c r="O221" i="1"/>
  <c r="M219" i="3" s="1"/>
  <c r="O138" i="9"/>
  <c r="O138" i="8"/>
  <c r="O138" i="6"/>
  <c r="O138" i="10" s="1"/>
  <c r="O138" i="7"/>
  <c r="O138" i="11" s="1"/>
  <c r="P120" i="1"/>
  <c r="N118" i="3" s="1"/>
  <c r="P50" i="9"/>
  <c r="P50" i="8"/>
  <c r="P50" i="6"/>
  <c r="P50" i="10" s="1"/>
  <c r="P50" i="7"/>
  <c r="P50" i="11" s="1"/>
  <c r="CS41" i="1"/>
  <c r="P61" i="9"/>
  <c r="P61" i="8"/>
  <c r="P61" i="6"/>
  <c r="P61" i="10" s="1"/>
  <c r="P61" i="7"/>
  <c r="P61" i="11" s="1"/>
  <c r="O192" i="9"/>
  <c r="O192" i="8"/>
  <c r="O192" i="6"/>
  <c r="O192" i="10" s="1"/>
  <c r="O192" i="7"/>
  <c r="O192" i="11" s="1"/>
  <c r="P149" i="1"/>
  <c r="N147" i="3" s="1"/>
  <c r="P35" i="1"/>
  <c r="N33" i="3" s="1"/>
  <c r="P176" i="9"/>
  <c r="P176" i="8"/>
  <c r="P176" i="6"/>
  <c r="P176" i="10" s="1"/>
  <c r="P176" i="7"/>
  <c r="P176" i="11" s="1"/>
  <c r="P34" i="9"/>
  <c r="P34" i="8"/>
  <c r="P34" i="6"/>
  <c r="P34" i="10" s="1"/>
  <c r="P34" i="7"/>
  <c r="P34" i="11" s="1"/>
  <c r="P212" i="1"/>
  <c r="N210" i="3" s="1"/>
  <c r="P22" i="9"/>
  <c r="P22" i="8"/>
  <c r="P22" i="6"/>
  <c r="P22" i="10" s="1"/>
  <c r="P22" i="7"/>
  <c r="P22" i="11" s="1"/>
  <c r="P21" i="1"/>
  <c r="N19" i="3" s="1"/>
  <c r="CT69" i="1"/>
  <c r="CT59" i="1"/>
  <c r="CT185" i="1"/>
  <c r="Q265" i="1"/>
  <c r="P147" i="9"/>
  <c r="P147" i="8"/>
  <c r="P147" i="6"/>
  <c r="P147" i="10" s="1"/>
  <c r="P147" i="7"/>
  <c r="P147" i="11" s="1"/>
  <c r="O109" i="1"/>
  <c r="M107" i="3" s="1"/>
  <c r="P81" i="1"/>
  <c r="N79" i="3" s="1"/>
  <c r="P190" i="9"/>
  <c r="P190" i="8"/>
  <c r="P190" i="6"/>
  <c r="P190" i="10" s="1"/>
  <c r="P190" i="7"/>
  <c r="P190" i="11" s="1"/>
  <c r="N15" i="1"/>
  <c r="L13" i="3" s="1"/>
  <c r="P73" i="9"/>
  <c r="P73" i="8"/>
  <c r="P73" i="6"/>
  <c r="P73" i="10" s="1"/>
  <c r="P73" i="7"/>
  <c r="P73" i="11" s="1"/>
  <c r="CS124" i="1"/>
  <c r="P89" i="1"/>
  <c r="N87" i="3" s="1"/>
  <c r="P149" i="9"/>
  <c r="P149" i="8"/>
  <c r="P149" i="6"/>
  <c r="P149" i="10" s="1"/>
  <c r="P149" i="7"/>
  <c r="P149" i="11" s="1"/>
  <c r="O138" i="1"/>
  <c r="M136" i="3" s="1"/>
  <c r="P78" i="9"/>
  <c r="P78" i="8"/>
  <c r="P78" i="6"/>
  <c r="P78" i="10" s="1"/>
  <c r="P78" i="7"/>
  <c r="P78" i="11" s="1"/>
  <c r="CT32" i="1"/>
  <c r="P5" i="1"/>
  <c r="N3" i="3" s="1"/>
  <c r="O152" i="1"/>
  <c r="M150" i="3" s="1"/>
  <c r="O154" i="9"/>
  <c r="O154" i="8"/>
  <c r="O154" i="6"/>
  <c r="O154" i="10" s="1"/>
  <c r="O154" i="7"/>
  <c r="O154" i="11" s="1"/>
  <c r="CT207" i="1"/>
  <c r="CT94" i="1"/>
  <c r="CS37" i="1"/>
  <c r="CT60" i="1"/>
  <c r="CT83" i="1"/>
  <c r="CS197" i="1"/>
  <c r="O35" i="9"/>
  <c r="O35" i="8"/>
  <c r="O35" i="6"/>
  <c r="O35" i="10" s="1"/>
  <c r="O35" i="7"/>
  <c r="O35" i="11" s="1"/>
  <c r="P116" i="9"/>
  <c r="P116" i="8"/>
  <c r="P116" i="6"/>
  <c r="P116" i="10" s="1"/>
  <c r="P116" i="7"/>
  <c r="P116" i="11" s="1"/>
  <c r="CT108" i="1"/>
  <c r="CT188" i="1"/>
  <c r="CT180" i="1"/>
  <c r="CS186" i="1"/>
  <c r="CT50" i="1"/>
  <c r="P68" i="9"/>
  <c r="P68" i="8"/>
  <c r="P68" i="6"/>
  <c r="P68" i="10" s="1"/>
  <c r="P68" i="7"/>
  <c r="P68" i="11" s="1"/>
  <c r="P214" i="1"/>
  <c r="N212" i="3" s="1"/>
  <c r="P62" i="1"/>
  <c r="N60" i="3" s="1"/>
  <c r="Q303" i="1" l="1"/>
  <c r="R367" i="1"/>
  <c r="P285" i="1"/>
  <c r="P324" i="1" s="1"/>
  <c r="CS222" i="1"/>
  <c r="O222" i="1"/>
  <c r="M220" i="3" s="1"/>
  <c r="O220" i="9"/>
  <c r="O220" i="8"/>
  <c r="O220" i="6"/>
  <c r="O220" i="10" s="1"/>
  <c r="O220" i="7"/>
  <c r="O220" i="11" s="1"/>
  <c r="O217" i="1"/>
  <c r="M215" i="3" s="1"/>
  <c r="O80" i="9"/>
  <c r="O80" i="8"/>
  <c r="O80" i="6"/>
  <c r="O80" i="10" s="1"/>
  <c r="O80" i="7"/>
  <c r="O80" i="11" s="1"/>
  <c r="CS10" i="1"/>
  <c r="O100" i="6"/>
  <c r="O100" i="10" s="1"/>
  <c r="O100" i="7"/>
  <c r="O100" i="11" s="1"/>
  <c r="O100" i="8"/>
  <c r="O100" i="9"/>
  <c r="CS171" i="1"/>
  <c r="O215" i="9"/>
  <c r="O215" i="8"/>
  <c r="O215" i="6"/>
  <c r="O215" i="10" s="1"/>
  <c r="O215" i="7"/>
  <c r="O215" i="11" s="1"/>
  <c r="N105" i="8"/>
  <c r="N105" i="7"/>
  <c r="N105" i="11" s="1"/>
  <c r="N105" i="9"/>
  <c r="N105" i="6"/>
  <c r="N105" i="10" s="1"/>
  <c r="CS86" i="1"/>
  <c r="CS217" i="1"/>
  <c r="P276" i="1"/>
  <c r="P315" i="1" s="1"/>
  <c r="Q447" i="1"/>
  <c r="Q379" i="1"/>
  <c r="O111" i="1"/>
  <c r="M109" i="3" s="1"/>
  <c r="Q437" i="1"/>
  <c r="Q369" i="1"/>
  <c r="O10" i="1"/>
  <c r="M8" i="3" s="1"/>
  <c r="P268" i="1"/>
  <c r="P307" i="1" s="1"/>
  <c r="CS26" i="1"/>
  <c r="O171" i="1"/>
  <c r="M169" i="3" s="1"/>
  <c r="O11" i="9"/>
  <c r="O11" i="8"/>
  <c r="O11" i="6"/>
  <c r="O11" i="10" s="1"/>
  <c r="O11" i="7"/>
  <c r="O11" i="11" s="1"/>
  <c r="P471" i="1"/>
  <c r="CS101" i="1"/>
  <c r="CS471" i="1" s="1"/>
  <c r="O99" i="9"/>
  <c r="O99" i="8"/>
  <c r="O99" i="6"/>
  <c r="O99" i="10" s="1"/>
  <c r="O99" i="7"/>
  <c r="O99" i="11" s="1"/>
  <c r="O105" i="9"/>
  <c r="O105" i="8"/>
  <c r="O105" i="6"/>
  <c r="O105" i="10" s="1"/>
  <c r="O105" i="7"/>
  <c r="O105" i="11" s="1"/>
  <c r="O86" i="1"/>
  <c r="M84" i="3" s="1"/>
  <c r="CS148" i="1"/>
  <c r="O26" i="1"/>
  <c r="M24" i="3" s="1"/>
  <c r="O8" i="7"/>
  <c r="O8" i="11" s="1"/>
  <c r="O8" i="9"/>
  <c r="O8" i="8"/>
  <c r="O8" i="6"/>
  <c r="O8" i="10" s="1"/>
  <c r="CS27" i="1"/>
  <c r="CS13" i="1"/>
  <c r="CS139" i="1"/>
  <c r="O169" i="9"/>
  <c r="O169" i="8"/>
  <c r="O169" i="6"/>
  <c r="O169" i="10" s="1"/>
  <c r="O169" i="7"/>
  <c r="O169" i="11" s="1"/>
  <c r="O101" i="1"/>
  <c r="M99" i="3" s="1"/>
  <c r="P266" i="1"/>
  <c r="P305" i="1" s="1"/>
  <c r="CS137" i="1"/>
  <c r="CS102" i="1"/>
  <c r="CS472" i="1" s="1"/>
  <c r="P472" i="1"/>
  <c r="O109" i="6"/>
  <c r="O109" i="10" s="1"/>
  <c r="O109" i="7"/>
  <c r="O109" i="11" s="1"/>
  <c r="O109" i="9"/>
  <c r="O109" i="8"/>
  <c r="O135" i="9"/>
  <c r="O135" i="8"/>
  <c r="O135" i="6"/>
  <c r="O135" i="10" s="1"/>
  <c r="O135" i="7"/>
  <c r="O135" i="11" s="1"/>
  <c r="O148" i="1"/>
  <c r="M146" i="3" s="1"/>
  <c r="Q439" i="1"/>
  <c r="Q371" i="1"/>
  <c r="O27" i="1"/>
  <c r="M25" i="3" s="1"/>
  <c r="O13" i="1"/>
  <c r="M11" i="3" s="1"/>
  <c r="O139" i="1"/>
  <c r="M137" i="3" s="1"/>
  <c r="O25" i="9"/>
  <c r="O25" i="8"/>
  <c r="O25" i="6"/>
  <c r="O25" i="10" s="1"/>
  <c r="O25" i="7"/>
  <c r="O25" i="11" s="1"/>
  <c r="CS179" i="1"/>
  <c r="CS74" i="1"/>
  <c r="CS12" i="1"/>
  <c r="O10" i="8"/>
  <c r="O10" i="6"/>
  <c r="O10" i="10" s="1"/>
  <c r="O10" i="7"/>
  <c r="O10" i="11" s="1"/>
  <c r="O10" i="9"/>
  <c r="N137" i="1"/>
  <c r="L135" i="3" s="1"/>
  <c r="O137" i="1"/>
  <c r="M135" i="3" s="1"/>
  <c r="O102" i="1"/>
  <c r="M100" i="3" s="1"/>
  <c r="O72" i="9"/>
  <c r="O72" i="8"/>
  <c r="O72" i="6"/>
  <c r="O72" i="10" s="1"/>
  <c r="O72" i="7"/>
  <c r="O72" i="11" s="1"/>
  <c r="O84" i="7"/>
  <c r="O84" i="11" s="1"/>
  <c r="O84" i="9"/>
  <c r="O84" i="8"/>
  <c r="O84" i="6"/>
  <c r="O84" i="10" s="1"/>
  <c r="O146" i="6"/>
  <c r="O146" i="10" s="1"/>
  <c r="O146" i="8"/>
  <c r="O146" i="7"/>
  <c r="O146" i="11" s="1"/>
  <c r="O146" i="9"/>
  <c r="Q435" i="1"/>
  <c r="Q367" i="1"/>
  <c r="CS200" i="1"/>
  <c r="O137" i="6"/>
  <c r="O137" i="10" s="1"/>
  <c r="O137" i="7"/>
  <c r="O137" i="11" s="1"/>
  <c r="O137" i="8"/>
  <c r="O137" i="9"/>
  <c r="O179" i="1"/>
  <c r="M177" i="3" s="1"/>
  <c r="O74" i="1"/>
  <c r="M72" i="3" s="1"/>
  <c r="O12" i="1"/>
  <c r="M10" i="3" s="1"/>
  <c r="O177" i="9"/>
  <c r="O177" i="8"/>
  <c r="O177" i="6"/>
  <c r="O177" i="10" s="1"/>
  <c r="O177" i="7"/>
  <c r="O177" i="11" s="1"/>
  <c r="CS82" i="1"/>
  <c r="CS470" i="1" s="1"/>
  <c r="P470" i="1"/>
  <c r="O38" i="1"/>
  <c r="M36" i="3" s="1"/>
  <c r="O198" i="9"/>
  <c r="O198" i="8"/>
  <c r="O198" i="6"/>
  <c r="O198" i="10" s="1"/>
  <c r="O198" i="7"/>
  <c r="O198" i="11" s="1"/>
  <c r="CS38" i="1"/>
  <c r="CS468" i="1" s="1"/>
  <c r="P468" i="1"/>
  <c r="P264" i="1"/>
  <c r="O24" i="9"/>
  <c r="O24" i="6"/>
  <c r="O24" i="10" s="1"/>
  <c r="O24" i="7"/>
  <c r="O24" i="11" s="1"/>
  <c r="O24" i="8"/>
  <c r="O36" i="9"/>
  <c r="O36" i="8"/>
  <c r="O36" i="6"/>
  <c r="O36" i="10" s="1"/>
  <c r="O36" i="7"/>
  <c r="O36" i="11" s="1"/>
  <c r="O200" i="1"/>
  <c r="M198" i="3" s="1"/>
  <c r="CS111" i="1"/>
  <c r="O82" i="1"/>
  <c r="M80" i="3" s="1"/>
  <c r="O214" i="1"/>
  <c r="M212" i="3" s="1"/>
  <c r="N184" i="9"/>
  <c r="N184" i="8"/>
  <c r="N184" i="6"/>
  <c r="N184" i="10" s="1"/>
  <c r="N184" i="7"/>
  <c r="N184" i="11" s="1"/>
  <c r="N195" i="9"/>
  <c r="N195" i="8"/>
  <c r="N195" i="6"/>
  <c r="N195" i="10" s="1"/>
  <c r="N195" i="7"/>
  <c r="N195" i="11" s="1"/>
  <c r="CR136" i="1"/>
  <c r="CR152" i="1"/>
  <c r="CS89" i="1"/>
  <c r="CQ15" i="1"/>
  <c r="GF15" i="1" s="1"/>
  <c r="CR109" i="1"/>
  <c r="O183" i="9"/>
  <c r="O183" i="8"/>
  <c r="O183" i="6"/>
  <c r="O183" i="10" s="1"/>
  <c r="O183" i="7"/>
  <c r="O183" i="11" s="1"/>
  <c r="O149" i="1"/>
  <c r="M147" i="3" s="1"/>
  <c r="O120" i="1"/>
  <c r="M118" i="3" s="1"/>
  <c r="S397" i="1"/>
  <c r="CS17" i="1"/>
  <c r="CS184" i="1"/>
  <c r="CS161" i="1"/>
  <c r="CS88" i="1"/>
  <c r="CS153" i="1"/>
  <c r="N17" i="9"/>
  <c r="N17" i="8"/>
  <c r="N17" i="6"/>
  <c r="N17" i="10" s="1"/>
  <c r="N17" i="7"/>
  <c r="N17" i="11" s="1"/>
  <c r="O129" i="1"/>
  <c r="M127" i="3" s="1"/>
  <c r="CR144" i="1"/>
  <c r="CS157" i="1"/>
  <c r="CS192" i="1"/>
  <c r="CS127" i="1"/>
  <c r="O228" i="9"/>
  <c r="O228" i="8"/>
  <c r="O228" i="6"/>
  <c r="O228" i="10" s="1"/>
  <c r="O228" i="7"/>
  <c r="O228" i="11" s="1"/>
  <c r="O121" i="1"/>
  <c r="M119" i="3" s="1"/>
  <c r="O125" i="1"/>
  <c r="M123" i="3" s="1"/>
  <c r="O72" i="1"/>
  <c r="M70" i="3" s="1"/>
  <c r="O151" i="9"/>
  <c r="O151" i="8"/>
  <c r="O151" i="6"/>
  <c r="O151" i="10" s="1"/>
  <c r="O151" i="7"/>
  <c r="O151" i="11" s="1"/>
  <c r="O199" i="1"/>
  <c r="M197" i="3" s="1"/>
  <c r="N104" i="9"/>
  <c r="N104" i="8"/>
  <c r="N104" i="6"/>
  <c r="N104" i="10" s="1"/>
  <c r="N104" i="7"/>
  <c r="N104" i="11" s="1"/>
  <c r="N158" i="9"/>
  <c r="N158" i="8"/>
  <c r="N158" i="6"/>
  <c r="N158" i="10" s="1"/>
  <c r="N158" i="7"/>
  <c r="N158" i="11" s="1"/>
  <c r="CS159" i="1"/>
  <c r="CS73" i="1"/>
  <c r="CS76" i="1"/>
  <c r="O25" i="1"/>
  <c r="M23" i="3" s="1"/>
  <c r="N34" i="9"/>
  <c r="N34" i="8"/>
  <c r="N34" i="6"/>
  <c r="N34" i="10" s="1"/>
  <c r="N34" i="7"/>
  <c r="N34" i="11" s="1"/>
  <c r="O218" i="9"/>
  <c r="O218" i="8"/>
  <c r="O218" i="6"/>
  <c r="O218" i="10" s="1"/>
  <c r="O218" i="7"/>
  <c r="O218" i="11" s="1"/>
  <c r="CS122" i="1"/>
  <c r="CR31" i="1"/>
  <c r="CR30" i="1"/>
  <c r="O21" i="9"/>
  <c r="O21" i="8"/>
  <c r="O21" i="6"/>
  <c r="O21" i="10" s="1"/>
  <c r="O21" i="7"/>
  <c r="O21" i="11" s="1"/>
  <c r="O181" i="9"/>
  <c r="O181" i="8"/>
  <c r="O181" i="6"/>
  <c r="O181" i="10" s="1"/>
  <c r="O181" i="7"/>
  <c r="O181" i="11" s="1"/>
  <c r="O126" i="1"/>
  <c r="M124" i="3" s="1"/>
  <c r="N5" i="9"/>
  <c r="N5" i="8"/>
  <c r="N5" i="6"/>
  <c r="N5" i="10" s="1"/>
  <c r="N5" i="7"/>
  <c r="N5" i="11" s="1"/>
  <c r="O24" i="1"/>
  <c r="M22" i="3" s="1"/>
  <c r="N49" i="9"/>
  <c r="N49" i="8"/>
  <c r="N49" i="6"/>
  <c r="N49" i="10" s="1"/>
  <c r="N49" i="7"/>
  <c r="N49" i="11" s="1"/>
  <c r="N138" i="9"/>
  <c r="N138" i="8"/>
  <c r="N138" i="6"/>
  <c r="N138" i="10" s="1"/>
  <c r="N138" i="7"/>
  <c r="N138" i="11" s="1"/>
  <c r="O118" i="1"/>
  <c r="M116" i="3" s="1"/>
  <c r="N28" i="9"/>
  <c r="N28" i="8"/>
  <c r="N28" i="6"/>
  <c r="N28" i="10" s="1"/>
  <c r="N28" i="7"/>
  <c r="N28" i="11" s="1"/>
  <c r="O191" i="1"/>
  <c r="M189" i="3" s="1"/>
  <c r="O124" i="9"/>
  <c r="O124" i="8"/>
  <c r="O124" i="6"/>
  <c r="O124" i="10" s="1"/>
  <c r="O124" i="7"/>
  <c r="O124" i="11" s="1"/>
  <c r="CS211" i="1"/>
  <c r="CS108" i="1"/>
  <c r="CS83" i="1"/>
  <c r="N164" i="9"/>
  <c r="N164" i="8"/>
  <c r="N164" i="6"/>
  <c r="N164" i="10" s="1"/>
  <c r="N164" i="7"/>
  <c r="N164" i="11" s="1"/>
  <c r="O32" i="1"/>
  <c r="M30" i="3" s="1"/>
  <c r="O55" i="9"/>
  <c r="O55" i="8"/>
  <c r="O55" i="6"/>
  <c r="O55" i="10" s="1"/>
  <c r="O55" i="7"/>
  <c r="O55" i="11" s="1"/>
  <c r="O69" i="1"/>
  <c r="M67" i="3" s="1"/>
  <c r="N41" i="1"/>
  <c r="L39" i="3" s="1"/>
  <c r="CS214" i="1"/>
  <c r="O92" i="9"/>
  <c r="O92" i="8"/>
  <c r="O92" i="6"/>
  <c r="O92" i="10" s="1"/>
  <c r="O92" i="7"/>
  <c r="O92" i="11" s="1"/>
  <c r="N109" i="1"/>
  <c r="L107" i="3" s="1"/>
  <c r="CS63" i="1"/>
  <c r="O17" i="1"/>
  <c r="M15" i="3" s="1"/>
  <c r="O184" i="1"/>
  <c r="M182" i="3" s="1"/>
  <c r="N107" i="9"/>
  <c r="N107" i="8"/>
  <c r="N107" i="6"/>
  <c r="N107" i="10" s="1"/>
  <c r="N107" i="7"/>
  <c r="N107" i="11" s="1"/>
  <c r="N219" i="9"/>
  <c r="N219" i="8"/>
  <c r="N219" i="6"/>
  <c r="N219" i="10" s="1"/>
  <c r="N219" i="7"/>
  <c r="N219" i="11" s="1"/>
  <c r="O161" i="1"/>
  <c r="M159" i="3" s="1"/>
  <c r="O88" i="1"/>
  <c r="M86" i="3" s="1"/>
  <c r="O63" i="9"/>
  <c r="O63" i="8"/>
  <c r="O63" i="6"/>
  <c r="O63" i="10" s="1"/>
  <c r="O63" i="7"/>
  <c r="O63" i="11" s="1"/>
  <c r="O153" i="1"/>
  <c r="M151" i="3" s="1"/>
  <c r="CS228" i="1"/>
  <c r="CS193" i="1"/>
  <c r="N144" i="1"/>
  <c r="L142" i="3" s="1"/>
  <c r="O157" i="1"/>
  <c r="M155" i="3" s="1"/>
  <c r="O192" i="1"/>
  <c r="M190" i="3" s="1"/>
  <c r="O127" i="1"/>
  <c r="M125" i="3" s="1"/>
  <c r="CS97" i="1"/>
  <c r="CS167" i="1"/>
  <c r="CS151" i="1"/>
  <c r="CS84" i="1"/>
  <c r="O194" i="9"/>
  <c r="O194" i="8"/>
  <c r="O194" i="6"/>
  <c r="O194" i="10" s="1"/>
  <c r="O194" i="7"/>
  <c r="O194" i="11" s="1"/>
  <c r="O159" i="1"/>
  <c r="M157" i="3" s="1"/>
  <c r="O95" i="9"/>
  <c r="O95" i="8"/>
  <c r="O95" i="6"/>
  <c r="O95" i="10" s="1"/>
  <c r="O95" i="7"/>
  <c r="O95" i="11" s="1"/>
  <c r="O211" i="9"/>
  <c r="O211" i="8"/>
  <c r="O211" i="6"/>
  <c r="O211" i="10" s="1"/>
  <c r="O211" i="7"/>
  <c r="O211" i="11" s="1"/>
  <c r="O149" i="9"/>
  <c r="O149" i="8"/>
  <c r="O149" i="6"/>
  <c r="O149" i="10" s="1"/>
  <c r="O149" i="7"/>
  <c r="O149" i="11" s="1"/>
  <c r="O73" i="1"/>
  <c r="M71" i="3" s="1"/>
  <c r="O197" i="9"/>
  <c r="O197" i="8"/>
  <c r="O197" i="6"/>
  <c r="O197" i="10" s="1"/>
  <c r="O197" i="7"/>
  <c r="O197" i="11" s="1"/>
  <c r="O76" i="1"/>
  <c r="M74" i="3" s="1"/>
  <c r="CS75" i="1"/>
  <c r="CS237" i="1"/>
  <c r="CR150" i="1"/>
  <c r="O122" i="1"/>
  <c r="M120" i="3" s="1"/>
  <c r="N31" i="1"/>
  <c r="L29" i="3" s="1"/>
  <c r="O56" i="9"/>
  <c r="O56" i="8"/>
  <c r="O56" i="6"/>
  <c r="O56" i="10" s="1"/>
  <c r="O56" i="7"/>
  <c r="O56" i="11" s="1"/>
  <c r="N30" i="1"/>
  <c r="L28" i="3" s="1"/>
  <c r="O208" i="9"/>
  <c r="O208" i="8"/>
  <c r="O208" i="6"/>
  <c r="O208" i="10" s="1"/>
  <c r="O208" i="7"/>
  <c r="O208" i="11" s="1"/>
  <c r="O62" i="9"/>
  <c r="O62" i="8"/>
  <c r="O62" i="6"/>
  <c r="O62" i="10" s="1"/>
  <c r="O62" i="7"/>
  <c r="O62" i="11" s="1"/>
  <c r="O51" i="1"/>
  <c r="M49" i="3" s="1"/>
  <c r="O50" i="1"/>
  <c r="M48" i="3" s="1"/>
  <c r="CR166" i="1"/>
  <c r="O285" i="1"/>
  <c r="O324" i="1" s="1"/>
  <c r="CS55" i="1"/>
  <c r="CS68" i="1"/>
  <c r="CS203" i="1"/>
  <c r="CS145" i="1"/>
  <c r="O211" i="1"/>
  <c r="M209" i="3" s="1"/>
  <c r="O108" i="1"/>
  <c r="M106" i="3" s="1"/>
  <c r="O83" i="1"/>
  <c r="M81" i="3" s="1"/>
  <c r="O139" i="9"/>
  <c r="O139" i="8"/>
  <c r="O139" i="6"/>
  <c r="O139" i="10" s="1"/>
  <c r="O139" i="7"/>
  <c r="O139" i="11" s="1"/>
  <c r="N152" i="1"/>
  <c r="L150" i="3" s="1"/>
  <c r="O89" i="1"/>
  <c r="M87" i="3" s="1"/>
  <c r="O178" i="9"/>
  <c r="O178" i="8"/>
  <c r="O178" i="6"/>
  <c r="O178" i="10" s="1"/>
  <c r="O178" i="7"/>
  <c r="O178" i="11" s="1"/>
  <c r="O81" i="9"/>
  <c r="O81" i="8"/>
  <c r="O81" i="6"/>
  <c r="O81" i="10" s="1"/>
  <c r="O81" i="7"/>
  <c r="O81" i="11" s="1"/>
  <c r="CS5" i="1"/>
  <c r="CR138" i="1"/>
  <c r="O57" i="9"/>
  <c r="O57" i="8"/>
  <c r="O57" i="6"/>
  <c r="O57" i="10" s="1"/>
  <c r="O57" i="7"/>
  <c r="O57" i="11" s="1"/>
  <c r="N39" i="9"/>
  <c r="N39" i="8"/>
  <c r="N39" i="6"/>
  <c r="N39" i="10" s="1"/>
  <c r="N39" i="7"/>
  <c r="N39" i="11" s="1"/>
  <c r="O63" i="1"/>
  <c r="M61" i="3" s="1"/>
  <c r="O172" i="9"/>
  <c r="O172" i="8"/>
  <c r="O172" i="6"/>
  <c r="O172" i="10" s="1"/>
  <c r="O172" i="7"/>
  <c r="O172" i="11" s="1"/>
  <c r="CS65" i="1"/>
  <c r="CS112" i="1"/>
  <c r="CR19" i="1"/>
  <c r="N150" i="9"/>
  <c r="N150" i="8"/>
  <c r="N150" i="6"/>
  <c r="N150" i="10" s="1"/>
  <c r="N150" i="7"/>
  <c r="N150" i="11" s="1"/>
  <c r="CS175" i="1"/>
  <c r="CS16" i="1"/>
  <c r="CR113" i="1"/>
  <c r="CS230" i="1"/>
  <c r="O228" i="1"/>
  <c r="M226" i="3" s="1"/>
  <c r="O193" i="1"/>
  <c r="M191" i="3" s="1"/>
  <c r="O159" i="9"/>
  <c r="O159" i="8"/>
  <c r="O159" i="6"/>
  <c r="O159" i="10" s="1"/>
  <c r="O159" i="7"/>
  <c r="O159" i="11" s="1"/>
  <c r="O97" i="1"/>
  <c r="M95" i="3" s="1"/>
  <c r="O167" i="1"/>
  <c r="M165" i="3" s="1"/>
  <c r="O151" i="1"/>
  <c r="M149" i="3" s="1"/>
  <c r="O145" i="9"/>
  <c r="O145" i="8"/>
  <c r="O145" i="6"/>
  <c r="O145" i="10" s="1"/>
  <c r="O145" i="7"/>
  <c r="O145" i="11" s="1"/>
  <c r="O84" i="1"/>
  <c r="M82" i="3" s="1"/>
  <c r="O191" i="9"/>
  <c r="O191" i="8"/>
  <c r="O191" i="6"/>
  <c r="O191" i="10" s="1"/>
  <c r="O191" i="7"/>
  <c r="O191" i="11" s="1"/>
  <c r="O155" i="9"/>
  <c r="O155" i="8"/>
  <c r="O155" i="6"/>
  <c r="O155" i="10" s="1"/>
  <c r="O155" i="7"/>
  <c r="O155" i="11" s="1"/>
  <c r="O125" i="9"/>
  <c r="O125" i="8"/>
  <c r="O125" i="6"/>
  <c r="O125" i="10" s="1"/>
  <c r="O125" i="7"/>
  <c r="O125" i="11" s="1"/>
  <c r="CS220" i="1"/>
  <c r="CS29" i="1"/>
  <c r="CS210" i="1"/>
  <c r="R436" i="1"/>
  <c r="R368" i="1"/>
  <c r="R333" i="1"/>
  <c r="O75" i="1"/>
  <c r="M73" i="3" s="1"/>
  <c r="O237" i="1"/>
  <c r="M235" i="3" s="1"/>
  <c r="N150" i="1"/>
  <c r="L148" i="3" s="1"/>
  <c r="CS205" i="1"/>
  <c r="O213" i="9"/>
  <c r="O213" i="8"/>
  <c r="O213" i="6"/>
  <c r="O213" i="10" s="1"/>
  <c r="O213" i="7"/>
  <c r="O213" i="11" s="1"/>
  <c r="O171" i="9"/>
  <c r="O171" i="8"/>
  <c r="O171" i="6"/>
  <c r="O171" i="10" s="1"/>
  <c r="O171" i="7"/>
  <c r="O171" i="11" s="1"/>
  <c r="O34" i="9"/>
  <c r="O34" i="8"/>
  <c r="O34" i="6"/>
  <c r="O34" i="10" s="1"/>
  <c r="O34" i="7"/>
  <c r="O34" i="11" s="1"/>
  <c r="N166" i="1"/>
  <c r="L164" i="3" s="1"/>
  <c r="O55" i="1"/>
  <c r="M53" i="3" s="1"/>
  <c r="O68" i="1"/>
  <c r="M66" i="3" s="1"/>
  <c r="O203" i="1"/>
  <c r="M201" i="3" s="1"/>
  <c r="O145" i="1"/>
  <c r="M143" i="3" s="1"/>
  <c r="CR197" i="1"/>
  <c r="CS60" i="1"/>
  <c r="CS94" i="1"/>
  <c r="O116" i="9"/>
  <c r="O116" i="8"/>
  <c r="O116" i="6"/>
  <c r="O116" i="10" s="1"/>
  <c r="O116" i="7"/>
  <c r="O116" i="11" s="1"/>
  <c r="O53" i="9"/>
  <c r="O53" i="8"/>
  <c r="O53" i="6"/>
  <c r="O53" i="10" s="1"/>
  <c r="O53" i="7"/>
  <c r="O53" i="11" s="1"/>
  <c r="O76" i="9"/>
  <c r="O76" i="8"/>
  <c r="O76" i="6"/>
  <c r="O76" i="10" s="1"/>
  <c r="O76" i="7"/>
  <c r="O76" i="11" s="1"/>
  <c r="O174" i="9"/>
  <c r="O174" i="8"/>
  <c r="O174" i="6"/>
  <c r="O174" i="10" s="1"/>
  <c r="O174" i="7"/>
  <c r="O174" i="11" s="1"/>
  <c r="O143" i="9"/>
  <c r="O143" i="8"/>
  <c r="O143" i="6"/>
  <c r="O143" i="10" s="1"/>
  <c r="O143" i="7"/>
  <c r="O143" i="11" s="1"/>
  <c r="O205" i="9"/>
  <c r="O205" i="8"/>
  <c r="O205" i="6"/>
  <c r="O205" i="10" s="1"/>
  <c r="O205" i="7"/>
  <c r="O205" i="11" s="1"/>
  <c r="O5" i="1"/>
  <c r="M3" i="3" s="1"/>
  <c r="N138" i="1"/>
  <c r="L136" i="3" s="1"/>
  <c r="N122" i="9"/>
  <c r="N122" i="8"/>
  <c r="N122" i="6"/>
  <c r="N122" i="10" s="1"/>
  <c r="N122" i="7"/>
  <c r="N122" i="11" s="1"/>
  <c r="CS212" i="1"/>
  <c r="CR154" i="1"/>
  <c r="CS174" i="1"/>
  <c r="O65" i="1"/>
  <c r="M63" i="3" s="1"/>
  <c r="O112" i="1"/>
  <c r="M110" i="3" s="1"/>
  <c r="N19" i="1"/>
  <c r="L17" i="3" s="1"/>
  <c r="O175" i="1"/>
  <c r="M173" i="3" s="1"/>
  <c r="N136" i="9"/>
  <c r="N136" i="8"/>
  <c r="N136" i="6"/>
  <c r="N136" i="10" s="1"/>
  <c r="N136" i="7"/>
  <c r="N136" i="11" s="1"/>
  <c r="O16" i="1"/>
  <c r="M14" i="3" s="1"/>
  <c r="N113" i="1"/>
  <c r="L111" i="3" s="1"/>
  <c r="N152" i="9"/>
  <c r="N152" i="8"/>
  <c r="N152" i="6"/>
  <c r="N152" i="10" s="1"/>
  <c r="N152" i="7"/>
  <c r="N152" i="11" s="1"/>
  <c r="O230" i="1"/>
  <c r="M228" i="3" s="1"/>
  <c r="O182" i="9"/>
  <c r="O182" i="8"/>
  <c r="O182" i="6"/>
  <c r="O182" i="10" s="1"/>
  <c r="O182" i="7"/>
  <c r="O182" i="11" s="1"/>
  <c r="CR156" i="1"/>
  <c r="CR106" i="1"/>
  <c r="CS133" i="1"/>
  <c r="CS61" i="1"/>
  <c r="CR20" i="1"/>
  <c r="CR14" i="1"/>
  <c r="O59" i="9"/>
  <c r="O59" i="8"/>
  <c r="O59" i="6"/>
  <c r="O59" i="10" s="1"/>
  <c r="O59" i="7"/>
  <c r="O59" i="11" s="1"/>
  <c r="O220" i="1"/>
  <c r="M218" i="3" s="1"/>
  <c r="O123" i="9"/>
  <c r="O123" i="8"/>
  <c r="O123" i="6"/>
  <c r="O123" i="10" s="1"/>
  <c r="O123" i="7"/>
  <c r="O123" i="11" s="1"/>
  <c r="N18" i="9"/>
  <c r="N18" i="8"/>
  <c r="N18" i="6"/>
  <c r="N18" i="10" s="1"/>
  <c r="N18" i="7"/>
  <c r="N18" i="11" s="1"/>
  <c r="O82" i="9"/>
  <c r="O82" i="8"/>
  <c r="O82" i="6"/>
  <c r="O82" i="10" s="1"/>
  <c r="O82" i="7"/>
  <c r="O82" i="11" s="1"/>
  <c r="O29" i="1"/>
  <c r="M27" i="3" s="1"/>
  <c r="O210" i="1"/>
  <c r="M208" i="3" s="1"/>
  <c r="CS23" i="1"/>
  <c r="CR18" i="1"/>
  <c r="CS183" i="1"/>
  <c r="CS64" i="1"/>
  <c r="CR7" i="1"/>
  <c r="CS225" i="1"/>
  <c r="CS474" i="1" s="1"/>
  <c r="P474" i="1"/>
  <c r="CR194" i="1"/>
  <c r="N32" i="9"/>
  <c r="N32" i="8"/>
  <c r="N32" i="6"/>
  <c r="N32" i="10" s="1"/>
  <c r="N32" i="7"/>
  <c r="N32" i="11" s="1"/>
  <c r="N227" i="9"/>
  <c r="N227" i="8"/>
  <c r="N227" i="6"/>
  <c r="N227" i="10" s="1"/>
  <c r="N227" i="7"/>
  <c r="N227" i="11" s="1"/>
  <c r="O205" i="1"/>
  <c r="M203" i="3" s="1"/>
  <c r="O74" i="9"/>
  <c r="O74" i="8"/>
  <c r="O74" i="6"/>
  <c r="O74" i="10" s="1"/>
  <c r="O74" i="7"/>
  <c r="O74" i="11" s="1"/>
  <c r="N160" i="9"/>
  <c r="N160" i="8"/>
  <c r="N160" i="6"/>
  <c r="N160" i="10" s="1"/>
  <c r="N160" i="7"/>
  <c r="N160" i="11" s="1"/>
  <c r="O73" i="9"/>
  <c r="O73" i="8"/>
  <c r="O73" i="6"/>
  <c r="O73" i="10" s="1"/>
  <c r="O73" i="7"/>
  <c r="O73" i="11" s="1"/>
  <c r="CS53" i="1"/>
  <c r="O120" i="9"/>
  <c r="O120" i="8"/>
  <c r="O120" i="6"/>
  <c r="O120" i="10" s="1"/>
  <c r="O120" i="7"/>
  <c r="O120" i="11" s="1"/>
  <c r="CS80" i="1"/>
  <c r="CS78" i="1"/>
  <c r="CS39" i="1"/>
  <c r="CS155" i="1"/>
  <c r="CS8" i="1"/>
  <c r="O51" i="9"/>
  <c r="O51" i="8"/>
  <c r="O51" i="6"/>
  <c r="O51" i="10" s="1"/>
  <c r="O51" i="7"/>
  <c r="O51" i="11" s="1"/>
  <c r="N197" i="1"/>
  <c r="L195" i="3" s="1"/>
  <c r="O60" i="1"/>
  <c r="M58" i="3" s="1"/>
  <c r="O94" i="1"/>
  <c r="M92" i="3" s="1"/>
  <c r="CR124" i="1"/>
  <c r="CS185" i="1"/>
  <c r="P265" i="1"/>
  <c r="O209" i="9"/>
  <c r="O209" i="8"/>
  <c r="O209" i="6"/>
  <c r="O209" i="10" s="1"/>
  <c r="O209" i="7"/>
  <c r="O209" i="11" s="1"/>
  <c r="O186" i="9"/>
  <c r="O186" i="8"/>
  <c r="O186" i="6"/>
  <c r="O186" i="10" s="1"/>
  <c r="O186" i="7"/>
  <c r="O186" i="11" s="1"/>
  <c r="O58" i="9"/>
  <c r="O58" i="8"/>
  <c r="O58" i="6"/>
  <c r="O58" i="10" s="1"/>
  <c r="O58" i="7"/>
  <c r="O58" i="11" s="1"/>
  <c r="O67" i="9"/>
  <c r="O67" i="8"/>
  <c r="O67" i="6"/>
  <c r="O67" i="10" s="1"/>
  <c r="O67" i="7"/>
  <c r="O67" i="11" s="1"/>
  <c r="O212" i="1"/>
  <c r="M210" i="3" s="1"/>
  <c r="N154" i="1"/>
  <c r="L152" i="3" s="1"/>
  <c r="O174" i="1"/>
  <c r="M172" i="3" s="1"/>
  <c r="CS40" i="1"/>
  <c r="CS178" i="1"/>
  <c r="CS182" i="1"/>
  <c r="O110" i="9"/>
  <c r="O110" i="8"/>
  <c r="O110" i="6"/>
  <c r="O110" i="10" s="1"/>
  <c r="O110" i="7"/>
  <c r="O110" i="11" s="1"/>
  <c r="O173" i="9"/>
  <c r="O173" i="8"/>
  <c r="O173" i="6"/>
  <c r="O173" i="10" s="1"/>
  <c r="O173" i="7"/>
  <c r="O173" i="11" s="1"/>
  <c r="N156" i="1"/>
  <c r="L154" i="3" s="1"/>
  <c r="N106" i="1"/>
  <c r="L104" i="3" s="1"/>
  <c r="O133" i="1"/>
  <c r="M131" i="3" s="1"/>
  <c r="CS163" i="1"/>
  <c r="O61" i="1"/>
  <c r="M59" i="3" s="1"/>
  <c r="O230" i="9"/>
  <c r="O230" i="8"/>
  <c r="O230" i="6"/>
  <c r="O230" i="10" s="1"/>
  <c r="O230" i="7"/>
  <c r="O230" i="11" s="1"/>
  <c r="N20" i="1"/>
  <c r="L18" i="3" s="1"/>
  <c r="O127" i="9"/>
  <c r="O127" i="8"/>
  <c r="O127" i="6"/>
  <c r="O127" i="10" s="1"/>
  <c r="O127" i="7"/>
  <c r="O127" i="11" s="1"/>
  <c r="N14" i="1"/>
  <c r="L12" i="3" s="1"/>
  <c r="N154" i="9"/>
  <c r="N154" i="8"/>
  <c r="N154" i="6"/>
  <c r="N154" i="10" s="1"/>
  <c r="N154" i="7"/>
  <c r="N154" i="11" s="1"/>
  <c r="O131" i="9"/>
  <c r="O131" i="8"/>
  <c r="O131" i="6"/>
  <c r="O131" i="10" s="1"/>
  <c r="O131" i="7"/>
  <c r="O131" i="11" s="1"/>
  <c r="N187" i="9"/>
  <c r="N187" i="8"/>
  <c r="N187" i="6"/>
  <c r="N187" i="10" s="1"/>
  <c r="N187" i="7"/>
  <c r="N187" i="11" s="1"/>
  <c r="O204" i="9"/>
  <c r="O204" i="8"/>
  <c r="O204" i="6"/>
  <c r="O204" i="10" s="1"/>
  <c r="O204" i="7"/>
  <c r="O204" i="11" s="1"/>
  <c r="CR34" i="1"/>
  <c r="CR146" i="1"/>
  <c r="CR162" i="1"/>
  <c r="O23" i="1"/>
  <c r="M21" i="3" s="1"/>
  <c r="N18" i="1"/>
  <c r="L16" i="3" s="1"/>
  <c r="O183" i="1"/>
  <c r="M181" i="3" s="1"/>
  <c r="O64" i="1"/>
  <c r="M62" i="3" s="1"/>
  <c r="N7" i="1"/>
  <c r="L5" i="3" s="1"/>
  <c r="O225" i="1"/>
  <c r="M223" i="3" s="1"/>
  <c r="N194" i="1"/>
  <c r="L192" i="3" s="1"/>
  <c r="Q448" i="1"/>
  <c r="Q380" i="1"/>
  <c r="CS66" i="1"/>
  <c r="CR140" i="1"/>
  <c r="N16" i="9"/>
  <c r="N16" i="8"/>
  <c r="N16" i="6"/>
  <c r="N16" i="10" s="1"/>
  <c r="N16" i="7"/>
  <c r="N16" i="11" s="1"/>
  <c r="N148" i="9"/>
  <c r="N148" i="8"/>
  <c r="N148" i="6"/>
  <c r="N148" i="10" s="1"/>
  <c r="N148" i="7"/>
  <c r="N148" i="11" s="1"/>
  <c r="N192" i="9"/>
  <c r="N192" i="8"/>
  <c r="N192" i="6"/>
  <c r="N192" i="10" s="1"/>
  <c r="N192" i="7"/>
  <c r="N192" i="11" s="1"/>
  <c r="O53" i="1"/>
  <c r="M51" i="3" s="1"/>
  <c r="N29" i="9"/>
  <c r="N29" i="8"/>
  <c r="N29" i="6"/>
  <c r="N29" i="10" s="1"/>
  <c r="N29" i="7"/>
  <c r="N29" i="11" s="1"/>
  <c r="O80" i="1"/>
  <c r="M78" i="3" s="1"/>
  <c r="O78" i="1"/>
  <c r="M76" i="3" s="1"/>
  <c r="O39" i="1"/>
  <c r="M37" i="3" s="1"/>
  <c r="O155" i="1"/>
  <c r="M153" i="3" s="1"/>
  <c r="O22" i="9"/>
  <c r="O22" i="8"/>
  <c r="O22" i="6"/>
  <c r="O22" i="10" s="1"/>
  <c r="O22" i="7"/>
  <c r="O22" i="11" s="1"/>
  <c r="O8" i="1"/>
  <c r="M6" i="3" s="1"/>
  <c r="CS180" i="1"/>
  <c r="CR37" i="1"/>
  <c r="CS207" i="1"/>
  <c r="O189" i="9"/>
  <c r="O189" i="8"/>
  <c r="O189" i="6"/>
  <c r="O189" i="10" s="1"/>
  <c r="O189" i="7"/>
  <c r="O189" i="11" s="1"/>
  <c r="N124" i="1"/>
  <c r="L122" i="3" s="1"/>
  <c r="O185" i="1"/>
  <c r="M183" i="3" s="1"/>
  <c r="O37" i="9"/>
  <c r="O37" i="8"/>
  <c r="O37" i="6"/>
  <c r="O37" i="10" s="1"/>
  <c r="O37" i="7"/>
  <c r="O37" i="11" s="1"/>
  <c r="O153" i="9"/>
  <c r="O153" i="8"/>
  <c r="O153" i="6"/>
  <c r="O153" i="10" s="1"/>
  <c r="O153" i="7"/>
  <c r="O153" i="11" s="1"/>
  <c r="CS62" i="1"/>
  <c r="O30" i="9"/>
  <c r="O30" i="8"/>
  <c r="O30" i="6"/>
  <c r="O30" i="10" s="1"/>
  <c r="O30" i="7"/>
  <c r="O30" i="11" s="1"/>
  <c r="N33" i="9"/>
  <c r="N33" i="8"/>
  <c r="N33" i="6"/>
  <c r="N33" i="10" s="1"/>
  <c r="N33" i="7"/>
  <c r="N33" i="11" s="1"/>
  <c r="CR221" i="1"/>
  <c r="O60" i="9"/>
  <c r="O60" i="8"/>
  <c r="O60" i="6"/>
  <c r="O60" i="10" s="1"/>
  <c r="O60" i="7"/>
  <c r="O60" i="11" s="1"/>
  <c r="O40" i="1"/>
  <c r="M38" i="3" s="1"/>
  <c r="O178" i="1"/>
  <c r="M176" i="3" s="1"/>
  <c r="O3" i="9"/>
  <c r="O3" i="8"/>
  <c r="O3" i="6"/>
  <c r="O3" i="10" s="1"/>
  <c r="O3" i="7"/>
  <c r="O3" i="11" s="1"/>
  <c r="O182" i="1"/>
  <c r="M180" i="3" s="1"/>
  <c r="O87" i="9"/>
  <c r="O87" i="8"/>
  <c r="O87" i="6"/>
  <c r="O87" i="10" s="1"/>
  <c r="O87" i="7"/>
  <c r="O87" i="11" s="1"/>
  <c r="M13" i="9"/>
  <c r="M13" i="8"/>
  <c r="M13" i="6"/>
  <c r="M13" i="10" s="1"/>
  <c r="M13" i="7"/>
  <c r="M13" i="11" s="1"/>
  <c r="O19" i="9"/>
  <c r="O19" i="8"/>
  <c r="O19" i="6"/>
  <c r="O19" i="10" s="1"/>
  <c r="O19" i="7"/>
  <c r="O19" i="11" s="1"/>
  <c r="O147" i="9"/>
  <c r="O147" i="8"/>
  <c r="O147" i="6"/>
  <c r="O147" i="10" s="1"/>
  <c r="O147" i="7"/>
  <c r="O147" i="11" s="1"/>
  <c r="O61" i="9"/>
  <c r="O61" i="8"/>
  <c r="O61" i="6"/>
  <c r="O61" i="10" s="1"/>
  <c r="O61" i="7"/>
  <c r="O61" i="11" s="1"/>
  <c r="O98" i="9"/>
  <c r="O98" i="8"/>
  <c r="O98" i="6"/>
  <c r="O98" i="10" s="1"/>
  <c r="O98" i="7"/>
  <c r="O98" i="11" s="1"/>
  <c r="CS147" i="1"/>
  <c r="CS226" i="1"/>
  <c r="CS105" i="1"/>
  <c r="O14" i="9"/>
  <c r="O14" i="8"/>
  <c r="O14" i="6"/>
  <c r="O14" i="10" s="1"/>
  <c r="O14" i="7"/>
  <c r="O14" i="11" s="1"/>
  <c r="N111" i="9"/>
  <c r="N111" i="8"/>
  <c r="N111" i="6"/>
  <c r="N111" i="10" s="1"/>
  <c r="N111" i="7"/>
  <c r="N111" i="11" s="1"/>
  <c r="O163" i="1"/>
  <c r="M161" i="3" s="1"/>
  <c r="CR234" i="1"/>
  <c r="CS213" i="1"/>
  <c r="CS77" i="1"/>
  <c r="N232" i="9"/>
  <c r="N232" i="8"/>
  <c r="N232" i="6"/>
  <c r="N232" i="10" s="1"/>
  <c r="N232" i="7"/>
  <c r="N232" i="11" s="1"/>
  <c r="N34" i="1"/>
  <c r="L32" i="3" s="1"/>
  <c r="O165" i="9"/>
  <c r="O165" i="8"/>
  <c r="O165" i="6"/>
  <c r="O165" i="10" s="1"/>
  <c r="O165" i="7"/>
  <c r="O165" i="11" s="1"/>
  <c r="N12" i="9"/>
  <c r="N12" i="8"/>
  <c r="N12" i="6"/>
  <c r="N12" i="10" s="1"/>
  <c r="N12" i="7"/>
  <c r="N12" i="11" s="1"/>
  <c r="N146" i="1"/>
  <c r="L144" i="3" s="1"/>
  <c r="N162" i="1"/>
  <c r="L160" i="3" s="1"/>
  <c r="CS215" i="1"/>
  <c r="CS70" i="1"/>
  <c r="N46" i="9"/>
  <c r="N46" i="8"/>
  <c r="N46" i="6"/>
  <c r="N46" i="10" s="1"/>
  <c r="N46" i="7"/>
  <c r="N46" i="11" s="1"/>
  <c r="CS173" i="1"/>
  <c r="CS56" i="1"/>
  <c r="O66" i="1"/>
  <c r="M64" i="3" s="1"/>
  <c r="N140" i="1"/>
  <c r="L138" i="3" s="1"/>
  <c r="O27" i="9"/>
  <c r="O27" i="8"/>
  <c r="O27" i="6"/>
  <c r="O27" i="10" s="1"/>
  <c r="O27" i="7"/>
  <c r="O27" i="11" s="1"/>
  <c r="O163" i="9"/>
  <c r="O163" i="8"/>
  <c r="O163" i="6"/>
  <c r="O163" i="10" s="1"/>
  <c r="O163" i="7"/>
  <c r="O163" i="11" s="1"/>
  <c r="CS99" i="1"/>
  <c r="O23" i="9"/>
  <c r="O23" i="8"/>
  <c r="O23" i="6"/>
  <c r="O23" i="10" s="1"/>
  <c r="O23" i="7"/>
  <c r="O23" i="11" s="1"/>
  <c r="CS131" i="1"/>
  <c r="O52" i="9"/>
  <c r="O52" i="8"/>
  <c r="O52" i="6"/>
  <c r="O52" i="10" s="1"/>
  <c r="O52" i="7"/>
  <c r="O52" i="11" s="1"/>
  <c r="CS57" i="1"/>
  <c r="CS176" i="1"/>
  <c r="CS134" i="1"/>
  <c r="O129" i="9"/>
  <c r="O129" i="8"/>
  <c r="O129" i="6"/>
  <c r="O129" i="10" s="1"/>
  <c r="O129" i="7"/>
  <c r="O129" i="11" s="1"/>
  <c r="O180" i="1"/>
  <c r="M178" i="3" s="1"/>
  <c r="N37" i="1"/>
  <c r="L35" i="3" s="1"/>
  <c r="O207" i="1"/>
  <c r="M205" i="3" s="1"/>
  <c r="CS59" i="1"/>
  <c r="O6" i="9"/>
  <c r="O6" i="8"/>
  <c r="O6" i="6"/>
  <c r="O6" i="10" s="1"/>
  <c r="O6" i="7"/>
  <c r="O6" i="11" s="1"/>
  <c r="CS21" i="1"/>
  <c r="O62" i="1"/>
  <c r="M60" i="3" s="1"/>
  <c r="O48" i="9"/>
  <c r="O48" i="8"/>
  <c r="O48" i="6"/>
  <c r="O48" i="10" s="1"/>
  <c r="O48" i="7"/>
  <c r="O48" i="11" s="1"/>
  <c r="O106" i="9"/>
  <c r="O106" i="8"/>
  <c r="O106" i="6"/>
  <c r="O106" i="10" s="1"/>
  <c r="O106" i="7"/>
  <c r="O106" i="11" s="1"/>
  <c r="CS81" i="1"/>
  <c r="Q304" i="1"/>
  <c r="O21" i="1"/>
  <c r="M19" i="3" s="1"/>
  <c r="O35" i="1"/>
  <c r="M33" i="3" s="1"/>
  <c r="N221" i="1"/>
  <c r="L219" i="3" s="1"/>
  <c r="CS100" i="1"/>
  <c r="CS232" i="1"/>
  <c r="O176" i="9"/>
  <c r="O176" i="8"/>
  <c r="O176" i="6"/>
  <c r="O176" i="10" s="1"/>
  <c r="O176" i="7"/>
  <c r="O176" i="11" s="1"/>
  <c r="O147" i="1"/>
  <c r="M145" i="3" s="1"/>
  <c r="O180" i="9"/>
  <c r="O180" i="8"/>
  <c r="O180" i="6"/>
  <c r="O180" i="10" s="1"/>
  <c r="O180" i="7"/>
  <c r="O180" i="11" s="1"/>
  <c r="O226" i="1"/>
  <c r="M224" i="3" s="1"/>
  <c r="O105" i="1"/>
  <c r="M103" i="3" s="1"/>
  <c r="CR189" i="1"/>
  <c r="CR160" i="1"/>
  <c r="CS206" i="1"/>
  <c r="N134" i="9"/>
  <c r="N134" i="8"/>
  <c r="N134" i="6"/>
  <c r="N134" i="10" s="1"/>
  <c r="N134" i="7"/>
  <c r="N134" i="11" s="1"/>
  <c r="CS196" i="1"/>
  <c r="N234" i="1"/>
  <c r="L232" i="3" s="1"/>
  <c r="O86" i="9"/>
  <c r="O86" i="8"/>
  <c r="O86" i="6"/>
  <c r="O86" i="10" s="1"/>
  <c r="O86" i="7"/>
  <c r="O86" i="11" s="1"/>
  <c r="O213" i="1"/>
  <c r="M211" i="3" s="1"/>
  <c r="O226" i="9"/>
  <c r="O226" i="8"/>
  <c r="O226" i="6"/>
  <c r="O226" i="10" s="1"/>
  <c r="O226" i="7"/>
  <c r="O226" i="11" s="1"/>
  <c r="O77" i="1"/>
  <c r="M75" i="3" s="1"/>
  <c r="O224" i="9"/>
  <c r="O224" i="8"/>
  <c r="O224" i="6"/>
  <c r="O224" i="10" s="1"/>
  <c r="O224" i="7"/>
  <c r="O224" i="11" s="1"/>
  <c r="O103" i="9"/>
  <c r="O103" i="8"/>
  <c r="O103" i="6"/>
  <c r="O103" i="10" s="1"/>
  <c r="O103" i="7"/>
  <c r="O103" i="11" s="1"/>
  <c r="N142" i="9"/>
  <c r="N142" i="8"/>
  <c r="N142" i="6"/>
  <c r="N142" i="10" s="1"/>
  <c r="N142" i="7"/>
  <c r="N142" i="11" s="1"/>
  <c r="O190" i="9"/>
  <c r="O190" i="8"/>
  <c r="O190" i="6"/>
  <c r="O190" i="10" s="1"/>
  <c r="O190" i="7"/>
  <c r="O190" i="11" s="1"/>
  <c r="CS52" i="1"/>
  <c r="P277" i="1"/>
  <c r="P316" i="1" s="1"/>
  <c r="CS35" i="1"/>
  <c r="CR229" i="1"/>
  <c r="CS58" i="1"/>
  <c r="CS165" i="1"/>
  <c r="O215" i="1"/>
  <c r="M213" i="3" s="1"/>
  <c r="O70" i="1"/>
  <c r="M68" i="3" s="1"/>
  <c r="O48" i="1"/>
  <c r="M46" i="3" s="1"/>
  <c r="O173" i="1"/>
  <c r="M171" i="3" s="1"/>
  <c r="O56" i="1"/>
  <c r="M54" i="3" s="1"/>
  <c r="CS54" i="1"/>
  <c r="CS116" i="1"/>
  <c r="O68" i="9"/>
  <c r="O68" i="8"/>
  <c r="O68" i="6"/>
  <c r="O68" i="10" s="1"/>
  <c r="O68" i="7"/>
  <c r="O68" i="11" s="1"/>
  <c r="O99" i="1"/>
  <c r="M97" i="3" s="1"/>
  <c r="O54" i="9"/>
  <c r="O54" i="8"/>
  <c r="O54" i="6"/>
  <c r="O54" i="10" s="1"/>
  <c r="O54" i="7"/>
  <c r="O54" i="11" s="1"/>
  <c r="O131" i="1"/>
  <c r="M129" i="3" s="1"/>
  <c r="O203" i="9"/>
  <c r="O203" i="8"/>
  <c r="O203" i="6"/>
  <c r="O203" i="10" s="1"/>
  <c r="O203" i="7"/>
  <c r="O203" i="11" s="1"/>
  <c r="O114" i="9"/>
  <c r="O114" i="8"/>
  <c r="O114" i="6"/>
  <c r="O114" i="10" s="1"/>
  <c r="O114" i="7"/>
  <c r="O114" i="11" s="1"/>
  <c r="O57" i="1"/>
  <c r="M55" i="3" s="1"/>
  <c r="O97" i="9"/>
  <c r="O97" i="8"/>
  <c r="O97" i="6"/>
  <c r="O97" i="10" s="1"/>
  <c r="O97" i="7"/>
  <c r="O97" i="11" s="1"/>
  <c r="O176" i="1"/>
  <c r="M174" i="3" s="1"/>
  <c r="O134" i="1"/>
  <c r="M132" i="3" s="1"/>
  <c r="CS141" i="1"/>
  <c r="CR186" i="1"/>
  <c r="CS188" i="1"/>
  <c r="P388" i="1"/>
  <c r="P456" i="1"/>
  <c r="O66" i="9"/>
  <c r="O66" i="8"/>
  <c r="O66" i="6"/>
  <c r="O66" i="10" s="1"/>
  <c r="O66" i="7"/>
  <c r="O66" i="11" s="1"/>
  <c r="O78" i="9"/>
  <c r="O78" i="8"/>
  <c r="O78" i="6"/>
  <c r="O78" i="10" s="1"/>
  <c r="O78" i="7"/>
  <c r="O78" i="11" s="1"/>
  <c r="O59" i="1"/>
  <c r="M57" i="3" s="1"/>
  <c r="O132" i="9"/>
  <c r="O132" i="8"/>
  <c r="O132" i="6"/>
  <c r="O132" i="10" s="1"/>
  <c r="O132" i="7"/>
  <c r="O132" i="11" s="1"/>
  <c r="O201" i="9"/>
  <c r="O201" i="8"/>
  <c r="O201" i="6"/>
  <c r="O201" i="10" s="1"/>
  <c r="O201" i="7"/>
  <c r="O201" i="11" s="1"/>
  <c r="N35" i="9"/>
  <c r="N35" i="8"/>
  <c r="N35" i="6"/>
  <c r="N35" i="10" s="1"/>
  <c r="N35" i="7"/>
  <c r="N35" i="11" s="1"/>
  <c r="O81" i="1"/>
  <c r="M79" i="3" s="1"/>
  <c r="CS149" i="1"/>
  <c r="CS120" i="1"/>
  <c r="O212" i="9"/>
  <c r="O212" i="8"/>
  <c r="O212" i="6"/>
  <c r="O212" i="10" s="1"/>
  <c r="O212" i="7"/>
  <c r="O212" i="11" s="1"/>
  <c r="O100" i="1"/>
  <c r="M98" i="3" s="1"/>
  <c r="O79" i="9"/>
  <c r="O79" i="8"/>
  <c r="O79" i="6"/>
  <c r="O79" i="10" s="1"/>
  <c r="O79" i="7"/>
  <c r="O79" i="11" s="1"/>
  <c r="O210" i="9"/>
  <c r="O210" i="8"/>
  <c r="O210" i="6"/>
  <c r="O210" i="10" s="1"/>
  <c r="O210" i="7"/>
  <c r="O210" i="11" s="1"/>
  <c r="O118" i="9"/>
  <c r="O118" i="8"/>
  <c r="O118" i="6"/>
  <c r="O118" i="10" s="1"/>
  <c r="O118" i="7"/>
  <c r="O118" i="11" s="1"/>
  <c r="O232" i="1"/>
  <c r="M230" i="3" s="1"/>
  <c r="O15" i="9"/>
  <c r="O15" i="8"/>
  <c r="O15" i="6"/>
  <c r="O15" i="10" s="1"/>
  <c r="O15" i="7"/>
  <c r="O15" i="11" s="1"/>
  <c r="O38" i="9"/>
  <c r="O38" i="8"/>
  <c r="O38" i="6"/>
  <c r="O38" i="10" s="1"/>
  <c r="O38" i="7"/>
  <c r="O38" i="11" s="1"/>
  <c r="CS129" i="1"/>
  <c r="N189" i="1"/>
  <c r="L187" i="3" s="1"/>
  <c r="N160" i="1"/>
  <c r="L158" i="3" s="1"/>
  <c r="O206" i="1"/>
  <c r="M204" i="3" s="1"/>
  <c r="O136" i="1"/>
  <c r="M134" i="3" s="1"/>
  <c r="O196" i="1"/>
  <c r="M194" i="3" s="1"/>
  <c r="CS121" i="1"/>
  <c r="CS125" i="1"/>
  <c r="CS72" i="1"/>
  <c r="CS199" i="1"/>
  <c r="O161" i="9"/>
  <c r="O161" i="8"/>
  <c r="O161" i="6"/>
  <c r="O161" i="10" s="1"/>
  <c r="O161" i="7"/>
  <c r="O161" i="11" s="1"/>
  <c r="O52" i="1"/>
  <c r="M50" i="3" s="1"/>
  <c r="O119" i="9"/>
  <c r="O119" i="8"/>
  <c r="O119" i="6"/>
  <c r="O119" i="10" s="1"/>
  <c r="O119" i="7"/>
  <c r="O119" i="11" s="1"/>
  <c r="O70" i="9"/>
  <c r="O70" i="8"/>
  <c r="O70" i="6"/>
  <c r="O70" i="10" s="1"/>
  <c r="O70" i="7"/>
  <c r="O70" i="11" s="1"/>
  <c r="N229" i="1"/>
  <c r="L227" i="3" s="1"/>
  <c r="O58" i="1"/>
  <c r="M56" i="3" s="1"/>
  <c r="O75" i="9"/>
  <c r="O75" i="8"/>
  <c r="O75" i="6"/>
  <c r="O75" i="10" s="1"/>
  <c r="O75" i="7"/>
  <c r="O75" i="11" s="1"/>
  <c r="O165" i="1"/>
  <c r="M163" i="3" s="1"/>
  <c r="CS25" i="1"/>
  <c r="O50" i="9"/>
  <c r="O50" i="8"/>
  <c r="O50" i="6"/>
  <c r="O50" i="10" s="1"/>
  <c r="O50" i="7"/>
  <c r="O50" i="11" s="1"/>
  <c r="O157" i="9"/>
  <c r="O157" i="8"/>
  <c r="O157" i="6"/>
  <c r="O157" i="10" s="1"/>
  <c r="O157" i="7"/>
  <c r="O157" i="11" s="1"/>
  <c r="O54" i="1"/>
  <c r="M52" i="3" s="1"/>
  <c r="O71" i="9"/>
  <c r="O71" i="8"/>
  <c r="O71" i="6"/>
  <c r="O71" i="10" s="1"/>
  <c r="O71" i="7"/>
  <c r="O71" i="11" s="1"/>
  <c r="O116" i="1"/>
  <c r="M114" i="3" s="1"/>
  <c r="N144" i="9"/>
  <c r="N144" i="8"/>
  <c r="N144" i="6"/>
  <c r="N144" i="10" s="1"/>
  <c r="N144" i="7"/>
  <c r="N144" i="11" s="1"/>
  <c r="CS126" i="1"/>
  <c r="O235" i="9"/>
  <c r="O235" i="8"/>
  <c r="O235" i="6"/>
  <c r="O235" i="10" s="1"/>
  <c r="O235" i="7"/>
  <c r="O235" i="11" s="1"/>
  <c r="CS24" i="1"/>
  <c r="O223" i="9"/>
  <c r="O223" i="8"/>
  <c r="O223" i="6"/>
  <c r="O223" i="10" s="1"/>
  <c r="O223" i="7"/>
  <c r="O223" i="11" s="1"/>
  <c r="CS50" i="1"/>
  <c r="CS118" i="1"/>
  <c r="CS191" i="1"/>
  <c r="O141" i="1"/>
  <c r="M139" i="3" s="1"/>
  <c r="N186" i="1"/>
  <c r="L184" i="3" s="1"/>
  <c r="O188" i="1"/>
  <c r="M186" i="3" s="1"/>
  <c r="CS32" i="1"/>
  <c r="CS69" i="1"/>
  <c r="CR41" i="1"/>
  <c r="O64" i="9"/>
  <c r="O64" i="8"/>
  <c r="O64" i="6"/>
  <c r="O64" i="10" s="1"/>
  <c r="O64" i="7"/>
  <c r="O64" i="11" s="1"/>
  <c r="P303" i="1" l="1"/>
  <c r="P435" i="1" s="1"/>
  <c r="CR222" i="1"/>
  <c r="N222" i="1"/>
  <c r="L220" i="3" s="1"/>
  <c r="N220" i="6"/>
  <c r="N220" i="10" s="1"/>
  <c r="N220" i="7"/>
  <c r="N220" i="11" s="1"/>
  <c r="N220" i="9"/>
  <c r="N220" i="8"/>
  <c r="CR38" i="1"/>
  <c r="CR468" i="1" s="1"/>
  <c r="O468" i="1"/>
  <c r="O264" i="1"/>
  <c r="N177" i="9"/>
  <c r="N177" i="8"/>
  <c r="N177" i="6"/>
  <c r="N177" i="10" s="1"/>
  <c r="N177" i="7"/>
  <c r="N177" i="11" s="1"/>
  <c r="N13" i="1"/>
  <c r="L11" i="3" s="1"/>
  <c r="N146" i="6"/>
  <c r="N146" i="10" s="1"/>
  <c r="N146" i="7"/>
  <c r="N146" i="11" s="1"/>
  <c r="N146" i="9"/>
  <c r="N146" i="8"/>
  <c r="N111" i="1"/>
  <c r="L109" i="3" s="1"/>
  <c r="N38" i="1"/>
  <c r="L36" i="3" s="1"/>
  <c r="CR12" i="1"/>
  <c r="CR27" i="1"/>
  <c r="N100" i="6"/>
  <c r="N100" i="10" s="1"/>
  <c r="N100" i="7"/>
  <c r="N100" i="11" s="1"/>
  <c r="N100" i="8"/>
  <c r="N100" i="9"/>
  <c r="CR86" i="1"/>
  <c r="P439" i="1"/>
  <c r="P371" i="1"/>
  <c r="N169" i="9"/>
  <c r="N169" i="8"/>
  <c r="N169" i="6"/>
  <c r="N169" i="10" s="1"/>
  <c r="N169" i="7"/>
  <c r="N169" i="11" s="1"/>
  <c r="N8" i="7"/>
  <c r="N8" i="11" s="1"/>
  <c r="N8" i="6"/>
  <c r="N8" i="10" s="1"/>
  <c r="N8" i="9"/>
  <c r="N8" i="8"/>
  <c r="O470" i="1"/>
  <c r="CR82" i="1"/>
  <c r="CR470" i="1" s="1"/>
  <c r="N12" i="1"/>
  <c r="L10" i="3" s="1"/>
  <c r="N27" i="1"/>
  <c r="L25" i="3" s="1"/>
  <c r="N86" i="1"/>
  <c r="L84" i="3" s="1"/>
  <c r="CR171" i="1"/>
  <c r="N24" i="9"/>
  <c r="N24" i="6"/>
  <c r="N24" i="10" s="1"/>
  <c r="N24" i="7"/>
  <c r="N24" i="11" s="1"/>
  <c r="N24" i="8"/>
  <c r="N82" i="1"/>
  <c r="L80" i="3" s="1"/>
  <c r="N36" i="9"/>
  <c r="N36" i="8"/>
  <c r="N36" i="6"/>
  <c r="N36" i="10" s="1"/>
  <c r="N36" i="7"/>
  <c r="N36" i="11" s="1"/>
  <c r="CR74" i="1"/>
  <c r="CR102" i="1"/>
  <c r="CR472" i="1" s="1"/>
  <c r="O472" i="1"/>
  <c r="P437" i="1"/>
  <c r="P369" i="1"/>
  <c r="N171" i="1"/>
  <c r="L169" i="3" s="1"/>
  <c r="CR10" i="1"/>
  <c r="P447" i="1"/>
  <c r="P379" i="1"/>
  <c r="N80" i="9"/>
  <c r="N80" i="8"/>
  <c r="N80" i="6"/>
  <c r="N80" i="10" s="1"/>
  <c r="N80" i="7"/>
  <c r="N80" i="11" s="1"/>
  <c r="N74" i="1"/>
  <c r="L72" i="3" s="1"/>
  <c r="N198" i="9"/>
  <c r="N198" i="8"/>
  <c r="N198" i="6"/>
  <c r="N198" i="10" s="1"/>
  <c r="N198" i="7"/>
  <c r="N198" i="11" s="1"/>
  <c r="N102" i="1"/>
  <c r="L100" i="3" s="1"/>
  <c r="N10" i="9"/>
  <c r="N10" i="8"/>
  <c r="N10" i="6"/>
  <c r="N10" i="10" s="1"/>
  <c r="N10" i="7"/>
  <c r="N10" i="11" s="1"/>
  <c r="N135" i="9"/>
  <c r="N135" i="8"/>
  <c r="N135" i="6"/>
  <c r="N135" i="10" s="1"/>
  <c r="N135" i="7"/>
  <c r="N135" i="11" s="1"/>
  <c r="N137" i="6"/>
  <c r="N137" i="10" s="1"/>
  <c r="N137" i="7"/>
  <c r="N137" i="11" s="1"/>
  <c r="N137" i="9"/>
  <c r="N137" i="8"/>
  <c r="N10" i="1"/>
  <c r="L8" i="3" s="1"/>
  <c r="N109" i="7"/>
  <c r="N109" i="11" s="1"/>
  <c r="N109" i="9"/>
  <c r="N109" i="8"/>
  <c r="N109" i="6"/>
  <c r="N109" i="10" s="1"/>
  <c r="CR179" i="1"/>
  <c r="CR137" i="1"/>
  <c r="O266" i="1"/>
  <c r="O305" i="1" s="1"/>
  <c r="CR139" i="1"/>
  <c r="CR148" i="1"/>
  <c r="CR101" i="1"/>
  <c r="CR471" i="1" s="1"/>
  <c r="O471" i="1"/>
  <c r="CR26" i="1"/>
  <c r="O268" i="1"/>
  <c r="O307" i="1" s="1"/>
  <c r="N99" i="7"/>
  <c r="N99" i="11" s="1"/>
  <c r="N99" i="9"/>
  <c r="N99" i="8"/>
  <c r="N99" i="6"/>
  <c r="N99" i="10" s="1"/>
  <c r="N215" i="9"/>
  <c r="N215" i="6"/>
  <c r="N215" i="10" s="1"/>
  <c r="N215" i="8"/>
  <c r="N215" i="7"/>
  <c r="N215" i="11" s="1"/>
  <c r="CR200" i="1"/>
  <c r="N179" i="1"/>
  <c r="L177" i="3" s="1"/>
  <c r="N266" i="1"/>
  <c r="N305" i="1" s="1"/>
  <c r="CQ137" i="1"/>
  <c r="GF137" i="1" s="1"/>
  <c r="N72" i="7"/>
  <c r="N72" i="11" s="1"/>
  <c r="N72" i="9"/>
  <c r="N72" i="8"/>
  <c r="N72" i="6"/>
  <c r="N72" i="10" s="1"/>
  <c r="N139" i="1"/>
  <c r="L137" i="3" s="1"/>
  <c r="N148" i="1"/>
  <c r="L146" i="3" s="1"/>
  <c r="N101" i="1"/>
  <c r="L99" i="3" s="1"/>
  <c r="N11" i="9"/>
  <c r="N11" i="8"/>
  <c r="N11" i="6"/>
  <c r="N11" i="10" s="1"/>
  <c r="N11" i="7"/>
  <c r="N11" i="11" s="1"/>
  <c r="N26" i="1"/>
  <c r="L24" i="3" s="1"/>
  <c r="CR217" i="1"/>
  <c r="O276" i="1"/>
  <c r="O315" i="1" s="1"/>
  <c r="N200" i="1"/>
  <c r="L198" i="3" s="1"/>
  <c r="CR13" i="1"/>
  <c r="N25" i="9"/>
  <c r="N25" i="8"/>
  <c r="N25" i="6"/>
  <c r="N25" i="10" s="1"/>
  <c r="N25" i="7"/>
  <c r="N25" i="11" s="1"/>
  <c r="CR111" i="1"/>
  <c r="N84" i="9"/>
  <c r="N84" i="8"/>
  <c r="N84" i="6"/>
  <c r="N84" i="10" s="1"/>
  <c r="N84" i="7"/>
  <c r="N84" i="11" s="1"/>
  <c r="N217" i="1"/>
  <c r="L215" i="3" s="1"/>
  <c r="CQ186" i="1"/>
  <c r="GF186" i="1" s="1"/>
  <c r="CR54" i="1"/>
  <c r="CR206" i="1"/>
  <c r="CR232" i="1"/>
  <c r="CR59" i="1"/>
  <c r="N173" i="1"/>
  <c r="L171" i="3" s="1"/>
  <c r="N163" i="9"/>
  <c r="N163" i="8"/>
  <c r="N163" i="6"/>
  <c r="N163" i="10" s="1"/>
  <c r="N163" i="7"/>
  <c r="N163" i="11" s="1"/>
  <c r="N50" i="9"/>
  <c r="N50" i="8"/>
  <c r="N50" i="6"/>
  <c r="N50" i="10" s="1"/>
  <c r="N50" i="7"/>
  <c r="N50" i="11" s="1"/>
  <c r="N213" i="1"/>
  <c r="L211" i="3" s="1"/>
  <c r="N194" i="9"/>
  <c r="N194" i="8"/>
  <c r="N194" i="6"/>
  <c r="N194" i="10" s="1"/>
  <c r="N194" i="7"/>
  <c r="N194" i="11" s="1"/>
  <c r="M158" i="9"/>
  <c r="M158" i="8"/>
  <c r="M158" i="6"/>
  <c r="M158" i="10" s="1"/>
  <c r="M158" i="7"/>
  <c r="M158" i="11" s="1"/>
  <c r="M33" i="9"/>
  <c r="M33" i="8"/>
  <c r="M33" i="6"/>
  <c r="M33" i="10" s="1"/>
  <c r="M33" i="7"/>
  <c r="M33" i="11" s="1"/>
  <c r="N79" i="9"/>
  <c r="N79" i="8"/>
  <c r="N79" i="6"/>
  <c r="N79" i="10" s="1"/>
  <c r="N79" i="7"/>
  <c r="N79" i="11" s="1"/>
  <c r="CR180" i="1"/>
  <c r="CQ140" i="1"/>
  <c r="GF140" i="1" s="1"/>
  <c r="CQ162" i="1"/>
  <c r="GF162" i="1" s="1"/>
  <c r="CQ124" i="1"/>
  <c r="GF124" i="1" s="1"/>
  <c r="N78" i="1"/>
  <c r="L76" i="3" s="1"/>
  <c r="N53" i="1"/>
  <c r="L51" i="3" s="1"/>
  <c r="N64" i="9"/>
  <c r="N64" i="8"/>
  <c r="N64" i="6"/>
  <c r="N64" i="10" s="1"/>
  <c r="N64" i="7"/>
  <c r="N64" i="11" s="1"/>
  <c r="CQ7" i="1"/>
  <c r="GF7" i="1" s="1"/>
  <c r="CR23" i="1"/>
  <c r="M32" i="9"/>
  <c r="M32" i="8"/>
  <c r="M32" i="6"/>
  <c r="M32" i="10" s="1"/>
  <c r="M32" i="7"/>
  <c r="M32" i="11" s="1"/>
  <c r="N161" i="9"/>
  <c r="N161" i="8"/>
  <c r="N161" i="6"/>
  <c r="N161" i="10" s="1"/>
  <c r="N161" i="7"/>
  <c r="N161" i="11" s="1"/>
  <c r="N180" i="9"/>
  <c r="N180" i="8"/>
  <c r="N180" i="6"/>
  <c r="N180" i="10" s="1"/>
  <c r="N180" i="7"/>
  <c r="N180" i="11" s="1"/>
  <c r="CR94" i="1"/>
  <c r="N37" i="9"/>
  <c r="N37" i="8"/>
  <c r="N37" i="6"/>
  <c r="N37" i="10" s="1"/>
  <c r="N37" i="7"/>
  <c r="N37" i="11" s="1"/>
  <c r="N205" i="1"/>
  <c r="L203" i="3" s="1"/>
  <c r="M5" i="9"/>
  <c r="M5" i="8"/>
  <c r="M5" i="6"/>
  <c r="M5" i="10" s="1"/>
  <c r="M5" i="7"/>
  <c r="M5" i="11" s="1"/>
  <c r="N131" i="9"/>
  <c r="N131" i="8"/>
  <c r="N131" i="6"/>
  <c r="N131" i="10" s="1"/>
  <c r="N131" i="7"/>
  <c r="N131" i="11" s="1"/>
  <c r="N175" i="1"/>
  <c r="L173" i="3" s="1"/>
  <c r="N172" i="9"/>
  <c r="N172" i="8"/>
  <c r="N172" i="6"/>
  <c r="N172" i="10" s="1"/>
  <c r="N172" i="7"/>
  <c r="N172" i="11" s="1"/>
  <c r="N58" i="9"/>
  <c r="N58" i="8"/>
  <c r="N58" i="6"/>
  <c r="N58" i="10" s="1"/>
  <c r="N58" i="7"/>
  <c r="N58" i="11" s="1"/>
  <c r="N68" i="1"/>
  <c r="L66" i="3" s="1"/>
  <c r="N75" i="1"/>
  <c r="L73" i="3" s="1"/>
  <c r="N27" i="9"/>
  <c r="N27" i="8"/>
  <c r="N27" i="6"/>
  <c r="N27" i="10" s="1"/>
  <c r="N27" i="7"/>
  <c r="N27" i="11" s="1"/>
  <c r="N84" i="1"/>
  <c r="L82" i="3" s="1"/>
  <c r="N167" i="1"/>
  <c r="L165" i="3" s="1"/>
  <c r="N173" i="9"/>
  <c r="N173" i="8"/>
  <c r="N173" i="6"/>
  <c r="N173" i="10" s="1"/>
  <c r="N173" i="7"/>
  <c r="N173" i="11" s="1"/>
  <c r="N110" i="9"/>
  <c r="N110" i="8"/>
  <c r="N110" i="6"/>
  <c r="N110" i="10" s="1"/>
  <c r="N110" i="7"/>
  <c r="N110" i="11" s="1"/>
  <c r="N63" i="1"/>
  <c r="L61" i="3" s="1"/>
  <c r="CQ152" i="1"/>
  <c r="CQ136" i="1"/>
  <c r="CR108" i="1"/>
  <c r="M49" i="9"/>
  <c r="M49" i="8"/>
  <c r="M49" i="6"/>
  <c r="M49" i="10" s="1"/>
  <c r="M49" i="7"/>
  <c r="M49" i="11" s="1"/>
  <c r="CQ31" i="1"/>
  <c r="GF31" i="1" s="1"/>
  <c r="CR73" i="1"/>
  <c r="CR157" i="1"/>
  <c r="CR153" i="1"/>
  <c r="CR161" i="1"/>
  <c r="CQ109" i="1"/>
  <c r="GF109" i="1" s="1"/>
  <c r="CQ41" i="1"/>
  <c r="GF41" i="1" s="1"/>
  <c r="CR32" i="1"/>
  <c r="CR191" i="1"/>
  <c r="CR24" i="1"/>
  <c r="N25" i="1"/>
  <c r="L23" i="3" s="1"/>
  <c r="N155" i="9"/>
  <c r="N155" i="8"/>
  <c r="N155" i="6"/>
  <c r="N155" i="10" s="1"/>
  <c r="N155" i="7"/>
  <c r="N155" i="11" s="1"/>
  <c r="N182" i="9"/>
  <c r="N182" i="8"/>
  <c r="N182" i="6"/>
  <c r="N182" i="10" s="1"/>
  <c r="N182" i="7"/>
  <c r="N182" i="11" s="1"/>
  <c r="N149" i="1"/>
  <c r="L147" i="3" s="1"/>
  <c r="L13" i="9"/>
  <c r="L13" i="8"/>
  <c r="L13" i="6"/>
  <c r="L13" i="10" s="1"/>
  <c r="L13" i="7"/>
  <c r="L13" i="11" s="1"/>
  <c r="M39" i="9"/>
  <c r="M39" i="8"/>
  <c r="M39" i="6"/>
  <c r="M39" i="10" s="1"/>
  <c r="M39" i="7"/>
  <c r="M39" i="11" s="1"/>
  <c r="N48" i="9"/>
  <c r="N48" i="8"/>
  <c r="N48" i="6"/>
  <c r="N48" i="10" s="1"/>
  <c r="N48" i="7"/>
  <c r="N48" i="11" s="1"/>
  <c r="N54" i="1"/>
  <c r="L52" i="3" s="1"/>
  <c r="N123" i="9"/>
  <c r="N123" i="8"/>
  <c r="N123" i="6"/>
  <c r="N123" i="10" s="1"/>
  <c r="N123" i="7"/>
  <c r="N123" i="11" s="1"/>
  <c r="N206" i="1"/>
  <c r="L204" i="3" s="1"/>
  <c r="N232" i="1"/>
  <c r="L230" i="3" s="1"/>
  <c r="N147" i="9"/>
  <c r="N147" i="8"/>
  <c r="N147" i="6"/>
  <c r="N147" i="10" s="1"/>
  <c r="N147" i="7"/>
  <c r="N147" i="11" s="1"/>
  <c r="N59" i="1"/>
  <c r="L57" i="3" s="1"/>
  <c r="N139" i="9"/>
  <c r="N139" i="8"/>
  <c r="N139" i="6"/>
  <c r="N139" i="10" s="1"/>
  <c r="N139" i="7"/>
  <c r="N139" i="11" s="1"/>
  <c r="M46" i="9"/>
  <c r="M46" i="8"/>
  <c r="M46" i="6"/>
  <c r="M46" i="10" s="1"/>
  <c r="M46" i="7"/>
  <c r="M46" i="11" s="1"/>
  <c r="CR77" i="1"/>
  <c r="N35" i="1"/>
  <c r="L33" i="3" s="1"/>
  <c r="CR62" i="1"/>
  <c r="N180" i="1"/>
  <c r="L178" i="3" s="1"/>
  <c r="N174" i="9"/>
  <c r="N174" i="8"/>
  <c r="N174" i="6"/>
  <c r="N174" i="10" s="1"/>
  <c r="N174" i="7"/>
  <c r="N174" i="11" s="1"/>
  <c r="N129" i="9"/>
  <c r="N129" i="8"/>
  <c r="N129" i="6"/>
  <c r="N129" i="10" s="1"/>
  <c r="N129" i="7"/>
  <c r="N129" i="11" s="1"/>
  <c r="N211" i="9"/>
  <c r="N211" i="8"/>
  <c r="N211" i="6"/>
  <c r="N211" i="10" s="1"/>
  <c r="N211" i="7"/>
  <c r="N211" i="11" s="1"/>
  <c r="N224" i="9"/>
  <c r="N224" i="8"/>
  <c r="N224" i="6"/>
  <c r="N224" i="10" s="1"/>
  <c r="N224" i="7"/>
  <c r="N224" i="11" s="1"/>
  <c r="CR80" i="1"/>
  <c r="N23" i="1"/>
  <c r="L21" i="3" s="1"/>
  <c r="CQ14" i="1"/>
  <c r="GF14" i="1" s="1"/>
  <c r="CR133" i="1"/>
  <c r="CR212" i="1"/>
  <c r="N94" i="1"/>
  <c r="L92" i="3" s="1"/>
  <c r="N21" i="9"/>
  <c r="N21" i="8"/>
  <c r="N21" i="6"/>
  <c r="N21" i="10" s="1"/>
  <c r="N21" i="7"/>
  <c r="N21" i="11" s="1"/>
  <c r="CR230" i="1"/>
  <c r="CR16" i="1"/>
  <c r="CQ19" i="1"/>
  <c r="GF19" i="1" s="1"/>
  <c r="CQ138" i="1"/>
  <c r="GF138" i="1" s="1"/>
  <c r="CR55" i="1"/>
  <c r="CR97" i="1"/>
  <c r="N228" i="9"/>
  <c r="N228" i="8"/>
  <c r="N228" i="6"/>
  <c r="N228" i="10" s="1"/>
  <c r="N228" i="7"/>
  <c r="N228" i="11" s="1"/>
  <c r="N108" i="1"/>
  <c r="L106" i="3" s="1"/>
  <c r="N66" i="9"/>
  <c r="N66" i="8"/>
  <c r="N66" i="6"/>
  <c r="N66" i="10" s="1"/>
  <c r="N66" i="7"/>
  <c r="N66" i="11" s="1"/>
  <c r="N50" i="1"/>
  <c r="L48" i="3" s="1"/>
  <c r="N51" i="1"/>
  <c r="L49" i="3" s="1"/>
  <c r="N73" i="9"/>
  <c r="N73" i="8"/>
  <c r="N73" i="6"/>
  <c r="N73" i="10" s="1"/>
  <c r="N73" i="7"/>
  <c r="N73" i="11" s="1"/>
  <c r="N73" i="1"/>
  <c r="L71" i="3" s="1"/>
  <c r="N165" i="9"/>
  <c r="N165" i="8"/>
  <c r="N165" i="6"/>
  <c r="N165" i="10" s="1"/>
  <c r="N165" i="7"/>
  <c r="N165" i="11" s="1"/>
  <c r="N157" i="1"/>
  <c r="L155" i="3" s="1"/>
  <c r="N153" i="1"/>
  <c r="L151" i="3" s="1"/>
  <c r="N161" i="1"/>
  <c r="L159" i="3" s="1"/>
  <c r="M41" i="1"/>
  <c r="K39" i="3" s="1"/>
  <c r="N32" i="1"/>
  <c r="L30" i="3" s="1"/>
  <c r="N106" i="9"/>
  <c r="N106" i="8"/>
  <c r="N106" i="6"/>
  <c r="N106" i="10" s="1"/>
  <c r="N106" i="7"/>
  <c r="N106" i="11" s="1"/>
  <c r="N191" i="1"/>
  <c r="L189" i="3" s="1"/>
  <c r="N24" i="1"/>
  <c r="L22" i="3" s="1"/>
  <c r="M28" i="9"/>
  <c r="M28" i="8"/>
  <c r="M28" i="6"/>
  <c r="M28" i="10" s="1"/>
  <c r="M28" i="7"/>
  <c r="M28" i="11" s="1"/>
  <c r="CR72" i="1"/>
  <c r="CR116" i="1"/>
  <c r="CR58" i="1"/>
  <c r="CQ160" i="1"/>
  <c r="GF160" i="1" s="1"/>
  <c r="CR81" i="1"/>
  <c r="CR134" i="1"/>
  <c r="CR57" i="1"/>
  <c r="N114" i="9"/>
  <c r="N114" i="8"/>
  <c r="N114" i="6"/>
  <c r="N114" i="10" s="1"/>
  <c r="N114" i="7"/>
  <c r="N114" i="11" s="1"/>
  <c r="N48" i="1"/>
  <c r="L46" i="3" s="1"/>
  <c r="N56" i="9"/>
  <c r="N56" i="8"/>
  <c r="N56" i="6"/>
  <c r="N56" i="10" s="1"/>
  <c r="N56" i="7"/>
  <c r="N56" i="11" s="1"/>
  <c r="N77" i="1"/>
  <c r="L75" i="3" s="1"/>
  <c r="M187" i="9"/>
  <c r="M187" i="8"/>
  <c r="M187" i="6"/>
  <c r="M187" i="10" s="1"/>
  <c r="M187" i="7"/>
  <c r="M187" i="11" s="1"/>
  <c r="N230" i="9"/>
  <c r="N230" i="8"/>
  <c r="N230" i="6"/>
  <c r="N230" i="10" s="1"/>
  <c r="N230" i="7"/>
  <c r="N230" i="11" s="1"/>
  <c r="CR21" i="1"/>
  <c r="N62" i="1"/>
  <c r="L60" i="3" s="1"/>
  <c r="CR66" i="1"/>
  <c r="CQ146" i="1"/>
  <c r="GF146" i="1" s="1"/>
  <c r="CR178" i="1"/>
  <c r="M35" i="9"/>
  <c r="M35" i="8"/>
  <c r="M35" i="6"/>
  <c r="M35" i="10" s="1"/>
  <c r="M35" i="7"/>
  <c r="M35" i="11" s="1"/>
  <c r="N80" i="1"/>
  <c r="L78" i="3" s="1"/>
  <c r="CR64" i="1"/>
  <c r="N133" i="1"/>
  <c r="L131" i="3" s="1"/>
  <c r="N176" i="9"/>
  <c r="N176" i="8"/>
  <c r="N176" i="6"/>
  <c r="N176" i="10" s="1"/>
  <c r="N176" i="7"/>
  <c r="N176" i="11" s="1"/>
  <c r="N212" i="1"/>
  <c r="L210" i="3" s="1"/>
  <c r="CR60" i="1"/>
  <c r="N76" i="9"/>
  <c r="N76" i="8"/>
  <c r="N76" i="6"/>
  <c r="N76" i="10" s="1"/>
  <c r="N76" i="7"/>
  <c r="N76" i="11" s="1"/>
  <c r="N51" i="9"/>
  <c r="N51" i="8"/>
  <c r="N51" i="6"/>
  <c r="N51" i="10" s="1"/>
  <c r="N51" i="7"/>
  <c r="N51" i="11" s="1"/>
  <c r="M192" i="9"/>
  <c r="M192" i="8"/>
  <c r="M192" i="6"/>
  <c r="M192" i="10" s="1"/>
  <c r="M192" i="7"/>
  <c r="M192" i="11" s="1"/>
  <c r="N62" i="9"/>
  <c r="N62" i="8"/>
  <c r="N62" i="6"/>
  <c r="N62" i="10" s="1"/>
  <c r="N62" i="7"/>
  <c r="N62" i="11" s="1"/>
  <c r="CR210" i="1"/>
  <c r="CR220" i="1"/>
  <c r="M12" i="9"/>
  <c r="M12" i="8"/>
  <c r="M12" i="6"/>
  <c r="M12" i="10" s="1"/>
  <c r="M12" i="7"/>
  <c r="M12" i="11" s="1"/>
  <c r="M104" i="9"/>
  <c r="M104" i="8"/>
  <c r="M104" i="6"/>
  <c r="M104" i="10" s="1"/>
  <c r="M104" i="7"/>
  <c r="M104" i="11" s="1"/>
  <c r="N230" i="1"/>
  <c r="L228" i="3" s="1"/>
  <c r="N16" i="1"/>
  <c r="L14" i="3" s="1"/>
  <c r="M152" i="9"/>
  <c r="M152" i="8"/>
  <c r="M152" i="6"/>
  <c r="M152" i="10" s="1"/>
  <c r="M152" i="7"/>
  <c r="M152" i="11" s="1"/>
  <c r="M195" i="9"/>
  <c r="M195" i="8"/>
  <c r="M195" i="6"/>
  <c r="M195" i="10" s="1"/>
  <c r="M195" i="7"/>
  <c r="M195" i="11" s="1"/>
  <c r="N55" i="1"/>
  <c r="L53" i="3" s="1"/>
  <c r="N203" i="9"/>
  <c r="N203" i="8"/>
  <c r="N203" i="6"/>
  <c r="N203" i="10" s="1"/>
  <c r="N203" i="7"/>
  <c r="N203" i="11" s="1"/>
  <c r="N218" i="9"/>
  <c r="N218" i="8"/>
  <c r="N218" i="6"/>
  <c r="N218" i="10" s="1"/>
  <c r="N218" i="7"/>
  <c r="N218" i="11" s="1"/>
  <c r="N97" i="1"/>
  <c r="L95" i="3" s="1"/>
  <c r="N63" i="9"/>
  <c r="N63" i="8"/>
  <c r="N63" i="6"/>
  <c r="N63" i="10" s="1"/>
  <c r="N63" i="7"/>
  <c r="N63" i="11" s="1"/>
  <c r="M136" i="9"/>
  <c r="M136" i="8"/>
  <c r="M136" i="6"/>
  <c r="M136" i="10" s="1"/>
  <c r="M136" i="7"/>
  <c r="M136" i="11" s="1"/>
  <c r="CR211" i="1"/>
  <c r="CQ30" i="1"/>
  <c r="GF30" i="1" s="1"/>
  <c r="CR122" i="1"/>
  <c r="CR76" i="1"/>
  <c r="CQ144" i="1"/>
  <c r="GF144" i="1" s="1"/>
  <c r="CR184" i="1"/>
  <c r="CR69" i="1"/>
  <c r="N74" i="9"/>
  <c r="N74" i="8"/>
  <c r="N74" i="6"/>
  <c r="N74" i="10" s="1"/>
  <c r="N74" i="7"/>
  <c r="N74" i="11" s="1"/>
  <c r="N72" i="1"/>
  <c r="L70" i="3" s="1"/>
  <c r="M142" i="9"/>
  <c r="M142" i="8"/>
  <c r="M142" i="6"/>
  <c r="M142" i="10" s="1"/>
  <c r="M142" i="7"/>
  <c r="M142" i="11" s="1"/>
  <c r="N151" i="9"/>
  <c r="N151" i="8"/>
  <c r="N151" i="6"/>
  <c r="N151" i="10" s="1"/>
  <c r="N151" i="7"/>
  <c r="N151" i="11" s="1"/>
  <c r="N15" i="9"/>
  <c r="N15" i="8"/>
  <c r="N15" i="6"/>
  <c r="N15" i="10" s="1"/>
  <c r="N15" i="7"/>
  <c r="N15" i="11" s="1"/>
  <c r="N87" i="9"/>
  <c r="N87" i="8"/>
  <c r="N87" i="6"/>
  <c r="N87" i="10" s="1"/>
  <c r="N87" i="7"/>
  <c r="N87" i="11" s="1"/>
  <c r="N67" i="9"/>
  <c r="N67" i="8"/>
  <c r="N67" i="6"/>
  <c r="N67" i="10" s="1"/>
  <c r="N67" i="7"/>
  <c r="N67" i="11" s="1"/>
  <c r="N141" i="1"/>
  <c r="L139" i="3" s="1"/>
  <c r="N116" i="1"/>
  <c r="L114" i="3" s="1"/>
  <c r="N23" i="9"/>
  <c r="N23" i="8"/>
  <c r="N23" i="6"/>
  <c r="N23" i="10" s="1"/>
  <c r="N23" i="7"/>
  <c r="N23" i="11" s="1"/>
  <c r="N58" i="1"/>
  <c r="L56" i="3" s="1"/>
  <c r="N119" i="9"/>
  <c r="N119" i="8"/>
  <c r="N119" i="6"/>
  <c r="N119" i="10" s="1"/>
  <c r="N119" i="7"/>
  <c r="N119" i="11" s="1"/>
  <c r="N81" i="1"/>
  <c r="L79" i="3" s="1"/>
  <c r="N134" i="1"/>
  <c r="L132" i="3" s="1"/>
  <c r="N57" i="1"/>
  <c r="L55" i="3" s="1"/>
  <c r="CR99" i="1"/>
  <c r="CR70" i="1"/>
  <c r="CR105" i="1"/>
  <c r="CR147" i="1"/>
  <c r="N21" i="1"/>
  <c r="L19" i="3" s="1"/>
  <c r="N57" i="9"/>
  <c r="N57" i="8"/>
  <c r="N57" i="6"/>
  <c r="N57" i="10" s="1"/>
  <c r="N57" i="7"/>
  <c r="N57" i="11" s="1"/>
  <c r="N55" i="9"/>
  <c r="N55" i="8"/>
  <c r="N55" i="6"/>
  <c r="N55" i="10" s="1"/>
  <c r="N55" i="7"/>
  <c r="N55" i="11" s="1"/>
  <c r="N66" i="1"/>
  <c r="L64" i="3" s="1"/>
  <c r="M232" i="9"/>
  <c r="M232" i="8"/>
  <c r="M232" i="6"/>
  <c r="M232" i="10" s="1"/>
  <c r="M232" i="7"/>
  <c r="M232" i="11" s="1"/>
  <c r="N145" i="9"/>
  <c r="N145" i="8"/>
  <c r="N145" i="6"/>
  <c r="N145" i="10" s="1"/>
  <c r="N145" i="7"/>
  <c r="N145" i="11" s="1"/>
  <c r="N178" i="1"/>
  <c r="L176" i="3" s="1"/>
  <c r="M219" i="9"/>
  <c r="M219" i="8"/>
  <c r="M219" i="6"/>
  <c r="M219" i="10" s="1"/>
  <c r="M219" i="7"/>
  <c r="M219" i="11" s="1"/>
  <c r="CR155" i="1"/>
  <c r="N64" i="1"/>
  <c r="L62" i="3" s="1"/>
  <c r="M160" i="9"/>
  <c r="M160" i="8"/>
  <c r="M160" i="6"/>
  <c r="M160" i="10" s="1"/>
  <c r="M160" i="7"/>
  <c r="M160" i="11" s="1"/>
  <c r="CQ106" i="1"/>
  <c r="GF106" i="1" s="1"/>
  <c r="P304" i="1"/>
  <c r="N60" i="1"/>
  <c r="L58" i="3" s="1"/>
  <c r="N210" i="1"/>
  <c r="L208" i="3" s="1"/>
  <c r="N220" i="1"/>
  <c r="L218" i="3" s="1"/>
  <c r="CR112" i="1"/>
  <c r="CR5" i="1"/>
  <c r="CR145" i="1"/>
  <c r="CQ166" i="1"/>
  <c r="GF166" i="1" s="1"/>
  <c r="CQ150" i="1"/>
  <c r="GF150" i="1" s="1"/>
  <c r="R397" i="1"/>
  <c r="M111" i="9"/>
  <c r="M111" i="8"/>
  <c r="M111" i="6"/>
  <c r="M111" i="10" s="1"/>
  <c r="M111" i="7"/>
  <c r="M111" i="11" s="1"/>
  <c r="N211" i="1"/>
  <c r="L209" i="3" s="1"/>
  <c r="N53" i="9"/>
  <c r="N53" i="8"/>
  <c r="N53" i="6"/>
  <c r="N53" i="10" s="1"/>
  <c r="N53" i="7"/>
  <c r="N53" i="11" s="1"/>
  <c r="N122" i="1"/>
  <c r="L120" i="3" s="1"/>
  <c r="N76" i="1"/>
  <c r="L74" i="3" s="1"/>
  <c r="N95" i="9"/>
  <c r="N95" i="8"/>
  <c r="N95" i="6"/>
  <c r="N95" i="10" s="1"/>
  <c r="N95" i="7"/>
  <c r="N95" i="11" s="1"/>
  <c r="N184" i="1"/>
  <c r="L182" i="3" s="1"/>
  <c r="N69" i="1"/>
  <c r="L67" i="3" s="1"/>
  <c r="N209" i="9"/>
  <c r="N209" i="8"/>
  <c r="N209" i="6"/>
  <c r="N209" i="10" s="1"/>
  <c r="N209" i="7"/>
  <c r="N209" i="11" s="1"/>
  <c r="CR199" i="1"/>
  <c r="CR125" i="1"/>
  <c r="CR129" i="1"/>
  <c r="CR165" i="1"/>
  <c r="CQ229" i="1"/>
  <c r="GF229" i="1" s="1"/>
  <c r="CR196" i="1"/>
  <c r="CQ189" i="1"/>
  <c r="GF189" i="1" s="1"/>
  <c r="CR176" i="1"/>
  <c r="CR131" i="1"/>
  <c r="N99" i="1"/>
  <c r="L97" i="3" s="1"/>
  <c r="N52" i="9"/>
  <c r="N52" i="8"/>
  <c r="N52" i="6"/>
  <c r="N52" i="10" s="1"/>
  <c r="N52" i="7"/>
  <c r="N52" i="11" s="1"/>
  <c r="N70" i="1"/>
  <c r="L68" i="3" s="1"/>
  <c r="M227" i="9"/>
  <c r="M227" i="8"/>
  <c r="M227" i="6"/>
  <c r="M227" i="10" s="1"/>
  <c r="M227" i="7"/>
  <c r="M227" i="11" s="1"/>
  <c r="N105" i="1"/>
  <c r="L103" i="3" s="1"/>
  <c r="N147" i="1"/>
  <c r="L145" i="3" s="1"/>
  <c r="N98" i="9"/>
  <c r="N98" i="8"/>
  <c r="N98" i="6"/>
  <c r="N98" i="10" s="1"/>
  <c r="N98" i="7"/>
  <c r="N98" i="11" s="1"/>
  <c r="CR207" i="1"/>
  <c r="CQ34" i="1"/>
  <c r="GF34" i="1" s="1"/>
  <c r="CR163" i="1"/>
  <c r="CR182" i="1"/>
  <c r="CR40" i="1"/>
  <c r="N178" i="9"/>
  <c r="N178" i="8"/>
  <c r="N178" i="6"/>
  <c r="N178" i="10" s="1"/>
  <c r="N178" i="7"/>
  <c r="N178" i="11" s="1"/>
  <c r="N155" i="1"/>
  <c r="L153" i="3" s="1"/>
  <c r="CQ194" i="1"/>
  <c r="GF194" i="1" s="1"/>
  <c r="CR183" i="1"/>
  <c r="M106" i="1"/>
  <c r="K104" i="3" s="1"/>
  <c r="N38" i="9"/>
  <c r="N38" i="8"/>
  <c r="N38" i="6"/>
  <c r="N38" i="10" s="1"/>
  <c r="N38" i="7"/>
  <c r="N38" i="11" s="1"/>
  <c r="CQ197" i="1"/>
  <c r="GF197" i="1" s="1"/>
  <c r="N6" i="9"/>
  <c r="N6" i="8"/>
  <c r="N6" i="6"/>
  <c r="N6" i="10" s="1"/>
  <c r="N6" i="7"/>
  <c r="N6" i="11" s="1"/>
  <c r="N78" i="9"/>
  <c r="N78" i="8"/>
  <c r="N78" i="6"/>
  <c r="N78" i="10" s="1"/>
  <c r="N78" i="7"/>
  <c r="N78" i="11" s="1"/>
  <c r="N181" i="9"/>
  <c r="N181" i="8"/>
  <c r="N181" i="6"/>
  <c r="N181" i="10" s="1"/>
  <c r="N181" i="7"/>
  <c r="N181" i="11" s="1"/>
  <c r="CR29" i="1"/>
  <c r="M18" i="9"/>
  <c r="M18" i="8"/>
  <c r="M18" i="6"/>
  <c r="M18" i="10" s="1"/>
  <c r="M18" i="7"/>
  <c r="M18" i="11" s="1"/>
  <c r="M154" i="9"/>
  <c r="M154" i="8"/>
  <c r="M154" i="6"/>
  <c r="M154" i="10" s="1"/>
  <c r="M154" i="7"/>
  <c r="M154" i="11" s="1"/>
  <c r="N112" i="1"/>
  <c r="L110" i="3" s="1"/>
  <c r="N210" i="9"/>
  <c r="N210" i="8"/>
  <c r="N210" i="6"/>
  <c r="N210" i="10" s="1"/>
  <c r="N210" i="7"/>
  <c r="N210" i="11" s="1"/>
  <c r="N5" i="1"/>
  <c r="L3" i="3" s="1"/>
  <c r="N145" i="1"/>
  <c r="L143" i="3" s="1"/>
  <c r="CR193" i="1"/>
  <c r="O388" i="1"/>
  <c r="O456" i="1"/>
  <c r="CR127" i="1"/>
  <c r="CR17" i="1"/>
  <c r="M29" i="9"/>
  <c r="M29" i="8"/>
  <c r="M29" i="6"/>
  <c r="M29" i="10" s="1"/>
  <c r="M29" i="7"/>
  <c r="M29" i="11" s="1"/>
  <c r="N71" i="9"/>
  <c r="N71" i="8"/>
  <c r="N71" i="6"/>
  <c r="N71" i="10" s="1"/>
  <c r="N71" i="7"/>
  <c r="N71" i="11" s="1"/>
  <c r="N199" i="1"/>
  <c r="L197" i="3" s="1"/>
  <c r="N125" i="1"/>
  <c r="L123" i="3" s="1"/>
  <c r="N125" i="9"/>
  <c r="N125" i="8"/>
  <c r="N125" i="6"/>
  <c r="N125" i="10" s="1"/>
  <c r="N125" i="7"/>
  <c r="N125" i="11" s="1"/>
  <c r="N129" i="1"/>
  <c r="L127" i="3" s="1"/>
  <c r="N86" i="9"/>
  <c r="N86" i="8"/>
  <c r="N86" i="6"/>
  <c r="N86" i="10" s="1"/>
  <c r="N86" i="7"/>
  <c r="N86" i="11" s="1"/>
  <c r="CR141" i="1"/>
  <c r="N30" i="9"/>
  <c r="N30" i="8"/>
  <c r="N30" i="6"/>
  <c r="N30" i="10" s="1"/>
  <c r="N30" i="7"/>
  <c r="N30" i="11" s="1"/>
  <c r="N189" i="9"/>
  <c r="N189" i="8"/>
  <c r="N189" i="6"/>
  <c r="N189" i="10" s="1"/>
  <c r="N189" i="7"/>
  <c r="N189" i="11" s="1"/>
  <c r="N124" i="9"/>
  <c r="N124" i="8"/>
  <c r="N124" i="6"/>
  <c r="N124" i="10" s="1"/>
  <c r="N124" i="7"/>
  <c r="N124" i="11" s="1"/>
  <c r="N165" i="1"/>
  <c r="L163" i="3" s="1"/>
  <c r="N197" i="9"/>
  <c r="N197" i="8"/>
  <c r="N197" i="6"/>
  <c r="N197" i="10" s="1"/>
  <c r="N197" i="7"/>
  <c r="N197" i="11" s="1"/>
  <c r="N196" i="1"/>
  <c r="L194" i="3" s="1"/>
  <c r="M189" i="1"/>
  <c r="K187" i="3" s="1"/>
  <c r="N186" i="9"/>
  <c r="N186" i="8"/>
  <c r="N186" i="6"/>
  <c r="N186" i="10" s="1"/>
  <c r="N186" i="7"/>
  <c r="N186" i="11" s="1"/>
  <c r="N176" i="1"/>
  <c r="L174" i="3" s="1"/>
  <c r="N131" i="1"/>
  <c r="L129" i="3" s="1"/>
  <c r="CR56" i="1"/>
  <c r="CR215" i="1"/>
  <c r="CQ234" i="1"/>
  <c r="GF234" i="1" s="1"/>
  <c r="CR226" i="1"/>
  <c r="N19" i="9"/>
  <c r="N19" i="8"/>
  <c r="N19" i="6"/>
  <c r="N19" i="10" s="1"/>
  <c r="N19" i="7"/>
  <c r="N19" i="11" s="1"/>
  <c r="N207" i="1"/>
  <c r="L205" i="3" s="1"/>
  <c r="N54" i="9"/>
  <c r="N54" i="8"/>
  <c r="N54" i="6"/>
  <c r="N54" i="10" s="1"/>
  <c r="N54" i="7"/>
  <c r="N54" i="11" s="1"/>
  <c r="N68" i="9"/>
  <c r="N68" i="8"/>
  <c r="N68" i="6"/>
  <c r="N68" i="10" s="1"/>
  <c r="N68" i="7"/>
  <c r="N68" i="11" s="1"/>
  <c r="N163" i="1"/>
  <c r="L161" i="3" s="1"/>
  <c r="N182" i="1"/>
  <c r="L180" i="3" s="1"/>
  <c r="N40" i="1"/>
  <c r="L38" i="3" s="1"/>
  <c r="N60" i="9"/>
  <c r="N60" i="8"/>
  <c r="N60" i="6"/>
  <c r="N60" i="10" s="1"/>
  <c r="N60" i="7"/>
  <c r="N60" i="11" s="1"/>
  <c r="CR8" i="1"/>
  <c r="CR39" i="1"/>
  <c r="N183" i="1"/>
  <c r="L181" i="3" s="1"/>
  <c r="M144" i="9"/>
  <c r="M144" i="8"/>
  <c r="M144" i="6"/>
  <c r="M144" i="10" s="1"/>
  <c r="M144" i="7"/>
  <c r="M144" i="11" s="1"/>
  <c r="CR61" i="1"/>
  <c r="CQ156" i="1"/>
  <c r="GF156" i="1" s="1"/>
  <c r="CR174" i="1"/>
  <c r="N183" i="9"/>
  <c r="N183" i="8"/>
  <c r="N183" i="6"/>
  <c r="N183" i="10" s="1"/>
  <c r="N183" i="7"/>
  <c r="N183" i="11" s="1"/>
  <c r="N223" i="9"/>
  <c r="N223" i="8"/>
  <c r="N223" i="6"/>
  <c r="N223" i="10" s="1"/>
  <c r="N223" i="7"/>
  <c r="N223" i="11" s="1"/>
  <c r="N29" i="1"/>
  <c r="L27" i="3" s="1"/>
  <c r="CR65" i="1"/>
  <c r="CR203" i="1"/>
  <c r="CR237" i="1"/>
  <c r="CR151" i="1"/>
  <c r="N193" i="1"/>
  <c r="L191" i="3" s="1"/>
  <c r="N3" i="9"/>
  <c r="N3" i="8"/>
  <c r="N3" i="6"/>
  <c r="N3" i="10" s="1"/>
  <c r="N3" i="7"/>
  <c r="N3" i="11" s="1"/>
  <c r="N143" i="9"/>
  <c r="N143" i="8"/>
  <c r="N143" i="6"/>
  <c r="N143" i="10" s="1"/>
  <c r="N143" i="7"/>
  <c r="N143" i="11" s="1"/>
  <c r="M148" i="9"/>
  <c r="M148" i="8"/>
  <c r="M148" i="6"/>
  <c r="M148" i="10" s="1"/>
  <c r="M148" i="7"/>
  <c r="M148" i="11" s="1"/>
  <c r="N82" i="9"/>
  <c r="N82" i="8"/>
  <c r="N82" i="6"/>
  <c r="N82" i="10" s="1"/>
  <c r="N82" i="7"/>
  <c r="N82" i="11" s="1"/>
  <c r="N127" i="1"/>
  <c r="L125" i="3" s="1"/>
  <c r="N191" i="9"/>
  <c r="N191" i="8"/>
  <c r="N191" i="6"/>
  <c r="N191" i="10" s="1"/>
  <c r="N191" i="7"/>
  <c r="N191" i="11" s="1"/>
  <c r="N17" i="1"/>
  <c r="L15" i="3" s="1"/>
  <c r="CR121" i="1"/>
  <c r="CR120" i="1"/>
  <c r="M150" i="9"/>
  <c r="M150" i="8"/>
  <c r="M150" i="6"/>
  <c r="M150" i="10" s="1"/>
  <c r="M150" i="7"/>
  <c r="M150" i="11" s="1"/>
  <c r="CR188" i="1"/>
  <c r="O277" i="1"/>
  <c r="O316" i="1" s="1"/>
  <c r="CR35" i="1"/>
  <c r="CR52" i="1"/>
  <c r="M134" i="9"/>
  <c r="M134" i="8"/>
  <c r="M134" i="6"/>
  <c r="M134" i="10" s="1"/>
  <c r="M134" i="7"/>
  <c r="M134" i="11" s="1"/>
  <c r="CR100" i="1"/>
  <c r="N56" i="1"/>
  <c r="L54" i="3" s="1"/>
  <c r="N215" i="1"/>
  <c r="L213" i="3" s="1"/>
  <c r="P448" i="1"/>
  <c r="P380" i="1"/>
  <c r="N204" i="9"/>
  <c r="N204" i="8"/>
  <c r="N204" i="6"/>
  <c r="N204" i="10" s="1"/>
  <c r="N204" i="7"/>
  <c r="N204" i="11" s="1"/>
  <c r="N226" i="1"/>
  <c r="L224" i="3" s="1"/>
  <c r="CQ221" i="1"/>
  <c r="GF221" i="1" s="1"/>
  <c r="Q436" i="1"/>
  <c r="Q368" i="1"/>
  <c r="Q333" i="1"/>
  <c r="CQ37" i="1"/>
  <c r="GF37" i="1" s="1"/>
  <c r="CR185" i="1"/>
  <c r="O265" i="1"/>
  <c r="N8" i="1"/>
  <c r="L6" i="3" s="1"/>
  <c r="N39" i="1"/>
  <c r="L37" i="3" s="1"/>
  <c r="M138" i="9"/>
  <c r="M138" i="8"/>
  <c r="M138" i="6"/>
  <c r="M138" i="10" s="1"/>
  <c r="M138" i="7"/>
  <c r="M138" i="11" s="1"/>
  <c r="CR225" i="1"/>
  <c r="CR474" i="1" s="1"/>
  <c r="O474" i="1"/>
  <c r="CQ18" i="1"/>
  <c r="GF18" i="1" s="1"/>
  <c r="N61" i="1"/>
  <c r="L59" i="3" s="1"/>
  <c r="N174" i="1"/>
  <c r="L172" i="3" s="1"/>
  <c r="N153" i="9"/>
  <c r="N153" i="8"/>
  <c r="N153" i="6"/>
  <c r="N153" i="10" s="1"/>
  <c r="N153" i="7"/>
  <c r="N153" i="11" s="1"/>
  <c r="M16" i="9"/>
  <c r="M16" i="8"/>
  <c r="M16" i="6"/>
  <c r="M16" i="10" s="1"/>
  <c r="M16" i="7"/>
  <c r="M16" i="11" s="1"/>
  <c r="N59" i="9"/>
  <c r="N59" i="8"/>
  <c r="N59" i="6"/>
  <c r="N59" i="10" s="1"/>
  <c r="N59" i="7"/>
  <c r="N59" i="11" s="1"/>
  <c r="N65" i="1"/>
  <c r="L63" i="3" s="1"/>
  <c r="N92" i="9"/>
  <c r="N92" i="8"/>
  <c r="N92" i="6"/>
  <c r="N92" i="10" s="1"/>
  <c r="N92" i="7"/>
  <c r="N92" i="11" s="1"/>
  <c r="N203" i="1"/>
  <c r="L201" i="3" s="1"/>
  <c r="N237" i="1"/>
  <c r="L235" i="3" s="1"/>
  <c r="N208" i="9"/>
  <c r="N208" i="8"/>
  <c r="N208" i="6"/>
  <c r="N208" i="10" s="1"/>
  <c r="N208" i="7"/>
  <c r="N208" i="11" s="1"/>
  <c r="N151" i="1"/>
  <c r="L149" i="3" s="1"/>
  <c r="CR228" i="1"/>
  <c r="N14" i="9"/>
  <c r="N14" i="8"/>
  <c r="N14" i="6"/>
  <c r="N14" i="10" s="1"/>
  <c r="N14" i="7"/>
  <c r="N14" i="11" s="1"/>
  <c r="M17" i="9"/>
  <c r="M17" i="8"/>
  <c r="M17" i="6"/>
  <c r="M17" i="10" s="1"/>
  <c r="M17" i="7"/>
  <c r="M17" i="11" s="1"/>
  <c r="CR89" i="1"/>
  <c r="CR83" i="1"/>
  <c r="M164" i="9"/>
  <c r="M164" i="8"/>
  <c r="M164" i="6"/>
  <c r="M164" i="10" s="1"/>
  <c r="M164" i="7"/>
  <c r="M164" i="11" s="1"/>
  <c r="CR159" i="1"/>
  <c r="CR192" i="1"/>
  <c r="CR88" i="1"/>
  <c r="CR118" i="1"/>
  <c r="CR126" i="1"/>
  <c r="N120" i="9"/>
  <c r="N120" i="8"/>
  <c r="N120" i="6"/>
  <c r="N120" i="10" s="1"/>
  <c r="N120" i="7"/>
  <c r="N120" i="11" s="1"/>
  <c r="N157" i="9"/>
  <c r="N157" i="8"/>
  <c r="N157" i="6"/>
  <c r="N157" i="10" s="1"/>
  <c r="N157" i="7"/>
  <c r="N157" i="11" s="1"/>
  <c r="N121" i="1"/>
  <c r="L119" i="3" s="1"/>
  <c r="N190" i="9"/>
  <c r="N190" i="8"/>
  <c r="N190" i="6"/>
  <c r="N190" i="10" s="1"/>
  <c r="N190" i="7"/>
  <c r="N190" i="11" s="1"/>
  <c r="N159" i="9"/>
  <c r="N159" i="8"/>
  <c r="N159" i="6"/>
  <c r="N159" i="10" s="1"/>
  <c r="N159" i="7"/>
  <c r="N159" i="11" s="1"/>
  <c r="N120" i="1"/>
  <c r="L118" i="3" s="1"/>
  <c r="M107" i="9"/>
  <c r="M107" i="8"/>
  <c r="M107" i="6"/>
  <c r="M107" i="10" s="1"/>
  <c r="M107" i="7"/>
  <c r="M107" i="11" s="1"/>
  <c r="CR214" i="1"/>
  <c r="N188" i="1"/>
  <c r="L186" i="3" s="1"/>
  <c r="N116" i="9"/>
  <c r="N116" i="8"/>
  <c r="N116" i="6"/>
  <c r="N116" i="10" s="1"/>
  <c r="N116" i="7"/>
  <c r="N116" i="11" s="1"/>
  <c r="N22" i="9"/>
  <c r="N22" i="8"/>
  <c r="N22" i="6"/>
  <c r="N22" i="10" s="1"/>
  <c r="N22" i="7"/>
  <c r="N22" i="11" s="1"/>
  <c r="N52" i="1"/>
  <c r="L50" i="3" s="1"/>
  <c r="N70" i="9"/>
  <c r="N70" i="8"/>
  <c r="N70" i="6"/>
  <c r="N70" i="10" s="1"/>
  <c r="N70" i="7"/>
  <c r="N70" i="11" s="1"/>
  <c r="N136" i="1"/>
  <c r="L134" i="3" s="1"/>
  <c r="N127" i="9"/>
  <c r="N127" i="8"/>
  <c r="N127" i="6"/>
  <c r="N127" i="10" s="1"/>
  <c r="N127" i="7"/>
  <c r="N127" i="11" s="1"/>
  <c r="N100" i="1"/>
  <c r="L98" i="3" s="1"/>
  <c r="N118" i="9"/>
  <c r="N118" i="8"/>
  <c r="N118" i="6"/>
  <c r="N118" i="10" s="1"/>
  <c r="N118" i="7"/>
  <c r="N118" i="11" s="1"/>
  <c r="M184" i="9"/>
  <c r="M184" i="8"/>
  <c r="M184" i="6"/>
  <c r="M184" i="10" s="1"/>
  <c r="M184" i="7"/>
  <c r="M184" i="11" s="1"/>
  <c r="CR173" i="1"/>
  <c r="CR213" i="1"/>
  <c r="M37" i="1"/>
  <c r="K35" i="3" s="1"/>
  <c r="N132" i="9"/>
  <c r="N132" i="8"/>
  <c r="N132" i="6"/>
  <c r="N132" i="10" s="1"/>
  <c r="N132" i="7"/>
  <c r="N132" i="11" s="1"/>
  <c r="N97" i="9"/>
  <c r="N97" i="8"/>
  <c r="N97" i="6"/>
  <c r="N97" i="10" s="1"/>
  <c r="N97" i="7"/>
  <c r="N97" i="11" s="1"/>
  <c r="N171" i="9"/>
  <c r="N171" i="8"/>
  <c r="N171" i="6"/>
  <c r="N171" i="10" s="1"/>
  <c r="N171" i="7"/>
  <c r="N171" i="11" s="1"/>
  <c r="N213" i="9"/>
  <c r="N213" i="8"/>
  <c r="N213" i="6"/>
  <c r="N213" i="10" s="1"/>
  <c r="N213" i="7"/>
  <c r="N213" i="11" s="1"/>
  <c r="N75" i="9"/>
  <c r="N75" i="8"/>
  <c r="N75" i="6"/>
  <c r="N75" i="10" s="1"/>
  <c r="N75" i="7"/>
  <c r="N75" i="11" s="1"/>
  <c r="N103" i="9"/>
  <c r="N103" i="8"/>
  <c r="N103" i="6"/>
  <c r="N103" i="10" s="1"/>
  <c r="N103" i="7"/>
  <c r="N103" i="11" s="1"/>
  <c r="N185" i="1"/>
  <c r="L183" i="3" s="1"/>
  <c r="N205" i="9"/>
  <c r="N205" i="8"/>
  <c r="N205" i="6"/>
  <c r="N205" i="10" s="1"/>
  <c r="N205" i="7"/>
  <c r="N205" i="11" s="1"/>
  <c r="CR78" i="1"/>
  <c r="CR53" i="1"/>
  <c r="N225" i="1"/>
  <c r="L223" i="3" s="1"/>
  <c r="CQ20" i="1"/>
  <c r="GF20" i="1" s="1"/>
  <c r="CQ154" i="1"/>
  <c r="GF154" i="1" s="1"/>
  <c r="M122" i="9"/>
  <c r="M122" i="8"/>
  <c r="M122" i="6"/>
  <c r="M122" i="10" s="1"/>
  <c r="M122" i="7"/>
  <c r="M122" i="11" s="1"/>
  <c r="CR205" i="1"/>
  <c r="CQ113" i="1"/>
  <c r="GF113" i="1" s="1"/>
  <c r="CR175" i="1"/>
  <c r="CR68" i="1"/>
  <c r="CR75" i="1"/>
  <c r="CR84" i="1"/>
  <c r="CR167" i="1"/>
  <c r="N228" i="1"/>
  <c r="L226" i="3" s="1"/>
  <c r="CR63" i="1"/>
  <c r="N89" i="1"/>
  <c r="L87" i="3" s="1"/>
  <c r="N83" i="1"/>
  <c r="L81" i="3" s="1"/>
  <c r="N201" i="9"/>
  <c r="N201" i="8"/>
  <c r="N201" i="6"/>
  <c r="N201" i="10" s="1"/>
  <c r="N201" i="7"/>
  <c r="N201" i="11" s="1"/>
  <c r="CR50" i="1"/>
  <c r="N235" i="9"/>
  <c r="N235" i="8"/>
  <c r="N235" i="6"/>
  <c r="N235" i="10" s="1"/>
  <c r="N235" i="7"/>
  <c r="N235" i="11" s="1"/>
  <c r="N159" i="1"/>
  <c r="L157" i="3" s="1"/>
  <c r="N149" i="9"/>
  <c r="N149" i="8"/>
  <c r="N149" i="6"/>
  <c r="N149" i="10" s="1"/>
  <c r="N149" i="7"/>
  <c r="N149" i="11" s="1"/>
  <c r="N192" i="1"/>
  <c r="L190" i="3" s="1"/>
  <c r="N226" i="9"/>
  <c r="N226" i="8"/>
  <c r="N226" i="6"/>
  <c r="N226" i="10" s="1"/>
  <c r="N226" i="7"/>
  <c r="N226" i="11" s="1"/>
  <c r="N88" i="1"/>
  <c r="L86" i="3" s="1"/>
  <c r="N61" i="9"/>
  <c r="N61" i="8"/>
  <c r="N61" i="6"/>
  <c r="N61" i="10" s="1"/>
  <c r="N61" i="7"/>
  <c r="N61" i="11" s="1"/>
  <c r="N212" i="9"/>
  <c r="N212" i="8"/>
  <c r="N212" i="6"/>
  <c r="N212" i="10" s="1"/>
  <c r="N212" i="7"/>
  <c r="N212" i="11" s="1"/>
  <c r="N81" i="9"/>
  <c r="N81" i="8"/>
  <c r="N81" i="6"/>
  <c r="N81" i="10" s="1"/>
  <c r="N81" i="7"/>
  <c r="N81" i="11" s="1"/>
  <c r="N118" i="1"/>
  <c r="L116" i="3" s="1"/>
  <c r="N126" i="1"/>
  <c r="L124" i="3" s="1"/>
  <c r="CR25" i="1"/>
  <c r="CR149" i="1"/>
  <c r="N214" i="1"/>
  <c r="L212" i="3" s="1"/>
  <c r="N285" i="1" l="1"/>
  <c r="N324" i="1" s="1"/>
  <c r="P367" i="1"/>
  <c r="O303" i="1"/>
  <c r="O435" i="1" s="1"/>
  <c r="M220" i="6"/>
  <c r="M220" i="10" s="1"/>
  <c r="M220" i="7"/>
  <c r="M220" i="11" s="1"/>
  <c r="M220" i="9"/>
  <c r="M220" i="8"/>
  <c r="CQ222" i="1"/>
  <c r="GF222" i="1" s="1"/>
  <c r="M11" i="8"/>
  <c r="M11" i="9"/>
  <c r="M11" i="6"/>
  <c r="M11" i="10" s="1"/>
  <c r="M11" i="7"/>
  <c r="M11" i="11" s="1"/>
  <c r="CQ139" i="1"/>
  <c r="GF139" i="1" s="1"/>
  <c r="L135" i="9"/>
  <c r="L135" i="8"/>
  <c r="L135" i="6"/>
  <c r="L135" i="10" s="1"/>
  <c r="L135" i="7"/>
  <c r="L135" i="11" s="1"/>
  <c r="CQ10" i="1"/>
  <c r="GF10" i="1" s="1"/>
  <c r="M100" i="6"/>
  <c r="M100" i="10" s="1"/>
  <c r="M100" i="7"/>
  <c r="M100" i="11" s="1"/>
  <c r="M100" i="9"/>
  <c r="M100" i="8"/>
  <c r="CQ200" i="1"/>
  <c r="GF200" i="1" s="1"/>
  <c r="CQ179" i="1"/>
  <c r="GF179" i="1" s="1"/>
  <c r="M135" i="9"/>
  <c r="M135" i="8"/>
  <c r="M135" i="6"/>
  <c r="M135" i="10" s="1"/>
  <c r="M135" i="7"/>
  <c r="M135" i="11" s="1"/>
  <c r="M8" i="9"/>
  <c r="M8" i="8"/>
  <c r="M8" i="6"/>
  <c r="M8" i="10" s="1"/>
  <c r="M8" i="7"/>
  <c r="M8" i="11" s="1"/>
  <c r="CQ27" i="1"/>
  <c r="GF27" i="1" s="1"/>
  <c r="M25" i="9"/>
  <c r="M25" i="8"/>
  <c r="M25" i="6"/>
  <c r="M25" i="10" s="1"/>
  <c r="M25" i="7"/>
  <c r="M25" i="11" s="1"/>
  <c r="M109" i="8"/>
  <c r="M109" i="6"/>
  <c r="M109" i="10" s="1"/>
  <c r="M109" i="9"/>
  <c r="M109" i="7"/>
  <c r="M109" i="11" s="1"/>
  <c r="M99" i="8"/>
  <c r="M99" i="9"/>
  <c r="M99" i="6"/>
  <c r="M99" i="10" s="1"/>
  <c r="M99" i="7"/>
  <c r="M99" i="11" s="1"/>
  <c r="CQ171" i="1"/>
  <c r="GF171" i="1" s="1"/>
  <c r="M72" i="9"/>
  <c r="M72" i="8"/>
  <c r="M72" i="6"/>
  <c r="M72" i="10" s="1"/>
  <c r="M72" i="7"/>
  <c r="M72" i="11" s="1"/>
  <c r="O367" i="1"/>
  <c r="N276" i="1"/>
  <c r="N315" i="1" s="1"/>
  <c r="CQ217" i="1"/>
  <c r="GF217" i="1" s="1"/>
  <c r="O447" i="1"/>
  <c r="O379" i="1"/>
  <c r="M177" i="9"/>
  <c r="M177" i="7"/>
  <c r="M177" i="11" s="1"/>
  <c r="M177" i="8"/>
  <c r="M177" i="6"/>
  <c r="M177" i="10" s="1"/>
  <c r="CQ12" i="1"/>
  <c r="GF12" i="1" s="1"/>
  <c r="M84" i="6"/>
  <c r="M84" i="10" s="1"/>
  <c r="M84" i="9"/>
  <c r="M84" i="7"/>
  <c r="M84" i="11" s="1"/>
  <c r="M84" i="8"/>
  <c r="M10" i="6"/>
  <c r="M10" i="10" s="1"/>
  <c r="M10" i="7"/>
  <c r="M10" i="11" s="1"/>
  <c r="M10" i="9"/>
  <c r="M10" i="8"/>
  <c r="M217" i="1"/>
  <c r="K215" i="3" s="1"/>
  <c r="N471" i="1"/>
  <c r="CQ101" i="1"/>
  <c r="M198" i="9"/>
  <c r="M198" i="8"/>
  <c r="M198" i="6"/>
  <c r="M198" i="10" s="1"/>
  <c r="M198" i="7"/>
  <c r="M198" i="11" s="1"/>
  <c r="M146" i="6"/>
  <c r="M146" i="10" s="1"/>
  <c r="M146" i="7"/>
  <c r="M146" i="11" s="1"/>
  <c r="M146" i="9"/>
  <c r="M146" i="8"/>
  <c r="CQ74" i="1"/>
  <c r="GF74" i="1" s="1"/>
  <c r="N468" i="1"/>
  <c r="N264" i="1"/>
  <c r="CQ38" i="1"/>
  <c r="CQ13" i="1"/>
  <c r="GF13" i="1" s="1"/>
  <c r="M215" i="7"/>
  <c r="M215" i="11" s="1"/>
  <c r="M215" i="9"/>
  <c r="M215" i="8"/>
  <c r="M215" i="6"/>
  <c r="M215" i="10" s="1"/>
  <c r="M101" i="1"/>
  <c r="K99" i="3" s="1"/>
  <c r="O439" i="1"/>
  <c r="O371" i="1"/>
  <c r="M38" i="1"/>
  <c r="K36" i="3" s="1"/>
  <c r="M36" i="8"/>
  <c r="M36" i="9"/>
  <c r="M36" i="6"/>
  <c r="M36" i="10" s="1"/>
  <c r="M36" i="7"/>
  <c r="M36" i="11" s="1"/>
  <c r="CQ26" i="1"/>
  <c r="GF26" i="1" s="1"/>
  <c r="N268" i="1"/>
  <c r="N307" i="1" s="1"/>
  <c r="CQ148" i="1"/>
  <c r="GF148" i="1" s="1"/>
  <c r="M137" i="6"/>
  <c r="M137" i="10" s="1"/>
  <c r="M137" i="7"/>
  <c r="M137" i="11" s="1"/>
  <c r="M137" i="8"/>
  <c r="M137" i="9"/>
  <c r="CQ102" i="1"/>
  <c r="N472" i="1"/>
  <c r="M169" i="9"/>
  <c r="M169" i="6"/>
  <c r="M169" i="10" s="1"/>
  <c r="M169" i="7"/>
  <c r="M169" i="11" s="1"/>
  <c r="M169" i="8"/>
  <c r="CQ111" i="1"/>
  <c r="GF111" i="1" s="1"/>
  <c r="N437" i="1"/>
  <c r="N369" i="1"/>
  <c r="CG305" i="1"/>
  <c r="M24" i="8"/>
  <c r="M24" i="6"/>
  <c r="M24" i="10" s="1"/>
  <c r="M24" i="7"/>
  <c r="M24" i="11" s="1"/>
  <c r="M24" i="9"/>
  <c r="O369" i="1"/>
  <c r="O437" i="1"/>
  <c r="M102" i="1"/>
  <c r="K100" i="3" s="1"/>
  <c r="CQ82" i="1"/>
  <c r="N470" i="1"/>
  <c r="CQ86" i="1"/>
  <c r="GF86" i="1" s="1"/>
  <c r="M80" i="9"/>
  <c r="M80" i="8"/>
  <c r="M80" i="7"/>
  <c r="M80" i="11" s="1"/>
  <c r="M80" i="6"/>
  <c r="M80" i="10" s="1"/>
  <c r="CQ185" i="1"/>
  <c r="GF185" i="1" s="1"/>
  <c r="N265" i="1"/>
  <c r="CQ100" i="1"/>
  <c r="GF100" i="1" s="1"/>
  <c r="CQ121" i="1"/>
  <c r="GF121" i="1" s="1"/>
  <c r="L16" i="9"/>
  <c r="L16" i="8"/>
  <c r="L16" i="6"/>
  <c r="L16" i="10" s="1"/>
  <c r="L16" i="7"/>
  <c r="L16" i="11" s="1"/>
  <c r="CQ39" i="1"/>
  <c r="GF39" i="1" s="1"/>
  <c r="CQ226" i="1"/>
  <c r="GF226" i="1" s="1"/>
  <c r="M186" i="9"/>
  <c r="M186" i="8"/>
  <c r="M186" i="6"/>
  <c r="M186" i="10" s="1"/>
  <c r="M186" i="7"/>
  <c r="M186" i="11" s="1"/>
  <c r="M119" i="9"/>
  <c r="M119" i="8"/>
  <c r="M119" i="6"/>
  <c r="M119" i="10" s="1"/>
  <c r="M119" i="7"/>
  <c r="M119" i="11" s="1"/>
  <c r="M201" i="9"/>
  <c r="M201" i="8"/>
  <c r="M201" i="6"/>
  <c r="M201" i="10" s="1"/>
  <c r="M201" i="7"/>
  <c r="M201" i="11" s="1"/>
  <c r="L154" i="9"/>
  <c r="L154" i="8"/>
  <c r="L154" i="6"/>
  <c r="L154" i="10" s="1"/>
  <c r="L154" i="7"/>
  <c r="L154" i="11" s="1"/>
  <c r="CQ207" i="1"/>
  <c r="GF207" i="1" s="1"/>
  <c r="CQ176" i="1"/>
  <c r="GF176" i="1" s="1"/>
  <c r="CQ196" i="1"/>
  <c r="GF196" i="1" s="1"/>
  <c r="CQ125" i="1"/>
  <c r="GF125" i="1" s="1"/>
  <c r="CQ5" i="1"/>
  <c r="GF5" i="1" s="1"/>
  <c r="L32" i="9"/>
  <c r="L32" i="8"/>
  <c r="L32" i="6"/>
  <c r="L32" i="10" s="1"/>
  <c r="L32" i="7"/>
  <c r="L32" i="11" s="1"/>
  <c r="M129" i="9"/>
  <c r="M129" i="8"/>
  <c r="M129" i="6"/>
  <c r="M129" i="10" s="1"/>
  <c r="M129" i="7"/>
  <c r="M129" i="11" s="1"/>
  <c r="L227" i="9"/>
  <c r="L227" i="8"/>
  <c r="L227" i="6"/>
  <c r="L227" i="10" s="1"/>
  <c r="L227" i="7"/>
  <c r="L227" i="11" s="1"/>
  <c r="M197" i="9"/>
  <c r="M197" i="8"/>
  <c r="M197" i="6"/>
  <c r="M197" i="10" s="1"/>
  <c r="M197" i="7"/>
  <c r="M197" i="11" s="1"/>
  <c r="M143" i="9"/>
  <c r="M143" i="8"/>
  <c r="M143" i="6"/>
  <c r="M143" i="10" s="1"/>
  <c r="M143" i="7"/>
  <c r="M143" i="11" s="1"/>
  <c r="CQ210" i="1"/>
  <c r="GF210" i="1" s="1"/>
  <c r="L104" i="9"/>
  <c r="L104" i="8"/>
  <c r="L104" i="6"/>
  <c r="L104" i="10" s="1"/>
  <c r="L104" i="7"/>
  <c r="L104" i="11" s="1"/>
  <c r="M153" i="9"/>
  <c r="M153" i="8"/>
  <c r="M153" i="6"/>
  <c r="M153" i="10" s="1"/>
  <c r="M153" i="7"/>
  <c r="M153" i="11" s="1"/>
  <c r="M68" i="9"/>
  <c r="M68" i="8"/>
  <c r="M68" i="6"/>
  <c r="M68" i="10" s="1"/>
  <c r="M68" i="7"/>
  <c r="M68" i="11" s="1"/>
  <c r="M74" i="9"/>
  <c r="M74" i="8"/>
  <c r="M74" i="6"/>
  <c r="M74" i="10" s="1"/>
  <c r="M74" i="7"/>
  <c r="M74" i="11" s="1"/>
  <c r="CQ80" i="1"/>
  <c r="GF80" i="1" s="1"/>
  <c r="CQ77" i="1"/>
  <c r="GF77" i="1" s="1"/>
  <c r="CQ191" i="1"/>
  <c r="GF191" i="1" s="1"/>
  <c r="CP41" i="1"/>
  <c r="L136" i="9"/>
  <c r="L136" i="8"/>
  <c r="L136" i="6"/>
  <c r="L136" i="10" s="1"/>
  <c r="L136" i="7"/>
  <c r="L136" i="11" s="1"/>
  <c r="CQ180" i="1"/>
  <c r="GF180" i="1" s="1"/>
  <c r="CQ59" i="1"/>
  <c r="GF59" i="1" s="1"/>
  <c r="CQ206" i="1"/>
  <c r="GF206" i="1" s="1"/>
  <c r="CQ167" i="1"/>
  <c r="GF167" i="1" s="1"/>
  <c r="CQ75" i="1"/>
  <c r="GF75" i="1" s="1"/>
  <c r="CQ213" i="1"/>
  <c r="GF213" i="1" s="1"/>
  <c r="CQ89" i="1"/>
  <c r="GF89" i="1" s="1"/>
  <c r="M165" i="9"/>
  <c r="M165" i="8"/>
  <c r="M165" i="6"/>
  <c r="M165" i="10" s="1"/>
  <c r="M165" i="7"/>
  <c r="M165" i="11" s="1"/>
  <c r="M173" i="9"/>
  <c r="M173" i="8"/>
  <c r="M173" i="6"/>
  <c r="M173" i="10" s="1"/>
  <c r="M173" i="7"/>
  <c r="M173" i="11" s="1"/>
  <c r="M51" i="9"/>
  <c r="M51" i="8"/>
  <c r="M51" i="6"/>
  <c r="M51" i="10" s="1"/>
  <c r="M51" i="7"/>
  <c r="M51" i="11" s="1"/>
  <c r="M212" i="9"/>
  <c r="M212" i="8"/>
  <c r="M212" i="6"/>
  <c r="M212" i="10" s="1"/>
  <c r="M212" i="7"/>
  <c r="M212" i="11" s="1"/>
  <c r="M190" i="9"/>
  <c r="M190" i="8"/>
  <c r="M190" i="6"/>
  <c r="M190" i="10" s="1"/>
  <c r="M190" i="7"/>
  <c r="M190" i="11" s="1"/>
  <c r="M81" i="9"/>
  <c r="M81" i="8"/>
  <c r="M81" i="6"/>
  <c r="M81" i="10" s="1"/>
  <c r="M81" i="7"/>
  <c r="M81" i="11" s="1"/>
  <c r="M39" i="1"/>
  <c r="K37" i="3" s="1"/>
  <c r="L35" i="9"/>
  <c r="L35" i="8"/>
  <c r="L35" i="6"/>
  <c r="L35" i="10" s="1"/>
  <c r="L35" i="7"/>
  <c r="L35" i="11" s="1"/>
  <c r="CQ215" i="1"/>
  <c r="GF215" i="1" s="1"/>
  <c r="CQ17" i="1"/>
  <c r="GF17" i="1" s="1"/>
  <c r="CQ193" i="1"/>
  <c r="GF193" i="1" s="1"/>
  <c r="L232" i="9"/>
  <c r="L232" i="8"/>
  <c r="L232" i="6"/>
  <c r="L232" i="10" s="1"/>
  <c r="L232" i="7"/>
  <c r="L232" i="11" s="1"/>
  <c r="M27" i="9"/>
  <c r="M27" i="8"/>
  <c r="M27" i="6"/>
  <c r="M27" i="10" s="1"/>
  <c r="M27" i="7"/>
  <c r="M27" i="11" s="1"/>
  <c r="L192" i="9"/>
  <c r="L192" i="8"/>
  <c r="L192" i="6"/>
  <c r="L192" i="10" s="1"/>
  <c r="L192" i="7"/>
  <c r="L192" i="11" s="1"/>
  <c r="M38" i="9"/>
  <c r="M38" i="8"/>
  <c r="M38" i="6"/>
  <c r="M38" i="10" s="1"/>
  <c r="M38" i="7"/>
  <c r="M38" i="11" s="1"/>
  <c r="CQ105" i="1"/>
  <c r="GF105" i="1" s="1"/>
  <c r="CQ21" i="1"/>
  <c r="GF21" i="1" s="1"/>
  <c r="M218" i="9"/>
  <c r="M218" i="8"/>
  <c r="M218" i="6"/>
  <c r="M218" i="10" s="1"/>
  <c r="M218" i="7"/>
  <c r="M218" i="11" s="1"/>
  <c r="L144" i="9"/>
  <c r="L144" i="8"/>
  <c r="L144" i="6"/>
  <c r="L144" i="10" s="1"/>
  <c r="L144" i="7"/>
  <c r="L144" i="11" s="1"/>
  <c r="M79" i="9"/>
  <c r="M79" i="8"/>
  <c r="M79" i="6"/>
  <c r="M79" i="10" s="1"/>
  <c r="M79" i="7"/>
  <c r="M79" i="11" s="1"/>
  <c r="M70" i="9"/>
  <c r="M70" i="8"/>
  <c r="M70" i="6"/>
  <c r="M70" i="10" s="1"/>
  <c r="M70" i="7"/>
  <c r="M70" i="11" s="1"/>
  <c r="L41" i="1"/>
  <c r="J39" i="3" s="1"/>
  <c r="CQ108" i="1"/>
  <c r="GF108" i="1" s="1"/>
  <c r="M131" i="9"/>
  <c r="M131" i="8"/>
  <c r="M131" i="6"/>
  <c r="M131" i="10" s="1"/>
  <c r="M131" i="7"/>
  <c r="M131" i="11" s="1"/>
  <c r="M22" i="9"/>
  <c r="M22" i="8"/>
  <c r="M22" i="6"/>
  <c r="M22" i="10" s="1"/>
  <c r="M22" i="7"/>
  <c r="M22" i="11" s="1"/>
  <c r="L107" i="9"/>
  <c r="L107" i="8"/>
  <c r="L107" i="6"/>
  <c r="L107" i="10" s="1"/>
  <c r="L107" i="7"/>
  <c r="L107" i="11" s="1"/>
  <c r="M71" i="9"/>
  <c r="M71" i="8"/>
  <c r="M71" i="6"/>
  <c r="M71" i="10" s="1"/>
  <c r="M71" i="7"/>
  <c r="M71" i="11" s="1"/>
  <c r="M167" i="1"/>
  <c r="K165" i="3" s="1"/>
  <c r="L122" i="9"/>
  <c r="L122" i="8"/>
  <c r="L122" i="6"/>
  <c r="L122" i="10" s="1"/>
  <c r="L122" i="7"/>
  <c r="L122" i="11" s="1"/>
  <c r="M204" i="9"/>
  <c r="M204" i="8"/>
  <c r="M204" i="6"/>
  <c r="M204" i="10" s="1"/>
  <c r="M204" i="7"/>
  <c r="M204" i="11" s="1"/>
  <c r="CQ118" i="1"/>
  <c r="GF118" i="1" s="1"/>
  <c r="M48" i="9"/>
  <c r="M48" i="8"/>
  <c r="M48" i="6"/>
  <c r="M48" i="10" s="1"/>
  <c r="M48" i="7"/>
  <c r="M48" i="11" s="1"/>
  <c r="CP37" i="1"/>
  <c r="CQ8" i="1"/>
  <c r="GF8" i="1" s="1"/>
  <c r="M63" i="9"/>
  <c r="M63" i="8"/>
  <c r="M63" i="6"/>
  <c r="M63" i="10" s="1"/>
  <c r="M63" i="7"/>
  <c r="M63" i="11" s="1"/>
  <c r="M59" i="9"/>
  <c r="M59" i="8"/>
  <c r="M59" i="6"/>
  <c r="M59" i="10" s="1"/>
  <c r="M59" i="7"/>
  <c r="M59" i="11" s="1"/>
  <c r="M37" i="9"/>
  <c r="M37" i="8"/>
  <c r="M37" i="6"/>
  <c r="M37" i="10" s="1"/>
  <c r="M37" i="7"/>
  <c r="M37" i="11" s="1"/>
  <c r="CQ40" i="1"/>
  <c r="GF40" i="1" s="1"/>
  <c r="CQ129" i="1"/>
  <c r="GF129" i="1" s="1"/>
  <c r="CQ199" i="1"/>
  <c r="GF199" i="1" s="1"/>
  <c r="CQ155" i="1"/>
  <c r="GF155" i="1" s="1"/>
  <c r="M205" i="9"/>
  <c r="M205" i="8"/>
  <c r="M205" i="6"/>
  <c r="M205" i="10" s="1"/>
  <c r="M205" i="7"/>
  <c r="M205" i="11" s="1"/>
  <c r="M174" i="9"/>
  <c r="M174" i="8"/>
  <c r="M174" i="6"/>
  <c r="M174" i="10" s="1"/>
  <c r="M174" i="7"/>
  <c r="M174" i="11" s="1"/>
  <c r="M163" i="9"/>
  <c r="M163" i="8"/>
  <c r="M163" i="6"/>
  <c r="M163" i="10" s="1"/>
  <c r="M163" i="7"/>
  <c r="M163" i="11" s="1"/>
  <c r="CQ60" i="1"/>
  <c r="GF60" i="1" s="1"/>
  <c r="M97" i="9"/>
  <c r="M97" i="8"/>
  <c r="M97" i="6"/>
  <c r="M97" i="10" s="1"/>
  <c r="M97" i="7"/>
  <c r="M97" i="11" s="1"/>
  <c r="M67" i="9"/>
  <c r="M67" i="8"/>
  <c r="M67" i="6"/>
  <c r="M67" i="10" s="1"/>
  <c r="M67" i="7"/>
  <c r="M67" i="11" s="1"/>
  <c r="M120" i="9"/>
  <c r="M120" i="8"/>
  <c r="M120" i="6"/>
  <c r="M120" i="10" s="1"/>
  <c r="M120" i="7"/>
  <c r="M120" i="11" s="1"/>
  <c r="CQ55" i="1"/>
  <c r="GF55" i="1" s="1"/>
  <c r="CQ161" i="1"/>
  <c r="GF161" i="1" s="1"/>
  <c r="L49" i="9"/>
  <c r="L49" i="8"/>
  <c r="L49" i="6"/>
  <c r="L49" i="10" s="1"/>
  <c r="L49" i="7"/>
  <c r="L49" i="11" s="1"/>
  <c r="L17" i="9"/>
  <c r="L17" i="8"/>
  <c r="L17" i="6"/>
  <c r="L17" i="10" s="1"/>
  <c r="L17" i="7"/>
  <c r="L17" i="11" s="1"/>
  <c r="M106" i="9"/>
  <c r="M106" i="8"/>
  <c r="M106" i="6"/>
  <c r="M106" i="10" s="1"/>
  <c r="M106" i="7"/>
  <c r="M106" i="11" s="1"/>
  <c r="CQ84" i="1"/>
  <c r="GF84" i="1" s="1"/>
  <c r="CQ68" i="1"/>
  <c r="GF68" i="1" s="1"/>
  <c r="CQ173" i="1"/>
  <c r="GF173" i="1" s="1"/>
  <c r="CQ214" i="1"/>
  <c r="GF214" i="1" s="1"/>
  <c r="CQ159" i="1"/>
  <c r="GF159" i="1" s="1"/>
  <c r="M82" i="9"/>
  <c r="M82" i="8"/>
  <c r="M82" i="6"/>
  <c r="M82" i="10" s="1"/>
  <c r="M82" i="7"/>
  <c r="M82" i="11" s="1"/>
  <c r="L111" i="9"/>
  <c r="L111" i="8"/>
  <c r="L111" i="6"/>
  <c r="L111" i="10" s="1"/>
  <c r="L111" i="7"/>
  <c r="L111" i="11" s="1"/>
  <c r="L152" i="9"/>
  <c r="L152" i="8"/>
  <c r="L152" i="6"/>
  <c r="L152" i="10" s="1"/>
  <c r="L152" i="7"/>
  <c r="L152" i="11" s="1"/>
  <c r="M76" i="9"/>
  <c r="M76" i="8"/>
  <c r="M76" i="6"/>
  <c r="M76" i="10" s="1"/>
  <c r="M76" i="7"/>
  <c r="M76" i="11" s="1"/>
  <c r="L37" i="1"/>
  <c r="J35" i="3" s="1"/>
  <c r="M124" i="9"/>
  <c r="M124" i="8"/>
  <c r="M124" i="6"/>
  <c r="M124" i="10" s="1"/>
  <c r="M124" i="7"/>
  <c r="M124" i="11" s="1"/>
  <c r="M157" i="9"/>
  <c r="M157" i="8"/>
  <c r="M157" i="6"/>
  <c r="M157" i="10" s="1"/>
  <c r="M157" i="7"/>
  <c r="M157" i="11" s="1"/>
  <c r="M87" i="9"/>
  <c r="M87" i="8"/>
  <c r="M87" i="6"/>
  <c r="M87" i="10" s="1"/>
  <c r="M87" i="7"/>
  <c r="M87" i="11" s="1"/>
  <c r="CQ174" i="1"/>
  <c r="GF174" i="1" s="1"/>
  <c r="M223" i="9"/>
  <c r="M223" i="8"/>
  <c r="M223" i="6"/>
  <c r="M223" i="10" s="1"/>
  <c r="M223" i="7"/>
  <c r="M223" i="11" s="1"/>
  <c r="CQ56" i="1"/>
  <c r="GF56" i="1" s="1"/>
  <c r="CQ29" i="1"/>
  <c r="GF29" i="1" s="1"/>
  <c r="M40" i="1"/>
  <c r="K38" i="3" s="1"/>
  <c r="M213" i="9"/>
  <c r="M213" i="8"/>
  <c r="M213" i="6"/>
  <c r="M213" i="10" s="1"/>
  <c r="M213" i="7"/>
  <c r="M213" i="11" s="1"/>
  <c r="M191" i="9"/>
  <c r="M191" i="8"/>
  <c r="M191" i="6"/>
  <c r="M191" i="10" s="1"/>
  <c r="M191" i="7"/>
  <c r="M191" i="11" s="1"/>
  <c r="M180" i="9"/>
  <c r="M180" i="8"/>
  <c r="M180" i="6"/>
  <c r="M180" i="10" s="1"/>
  <c r="M180" i="7"/>
  <c r="M180" i="11" s="1"/>
  <c r="L148" i="9"/>
  <c r="L148" i="8"/>
  <c r="L148" i="6"/>
  <c r="L148" i="10" s="1"/>
  <c r="L148" i="7"/>
  <c r="L148" i="11" s="1"/>
  <c r="M3" i="9"/>
  <c r="M3" i="8"/>
  <c r="M3" i="6"/>
  <c r="M3" i="10" s="1"/>
  <c r="M3" i="7"/>
  <c r="M3" i="11" s="1"/>
  <c r="CQ57" i="1"/>
  <c r="GF57" i="1" s="1"/>
  <c r="CQ116" i="1"/>
  <c r="GF116" i="1" s="1"/>
  <c r="CQ72" i="1"/>
  <c r="GF72" i="1" s="1"/>
  <c r="M208" i="9"/>
  <c r="M208" i="8"/>
  <c r="M208" i="6"/>
  <c r="M208" i="10" s="1"/>
  <c r="M208" i="7"/>
  <c r="M208" i="11" s="1"/>
  <c r="M64" i="9"/>
  <c r="M64" i="8"/>
  <c r="M64" i="6"/>
  <c r="M64" i="10" s="1"/>
  <c r="M64" i="7"/>
  <c r="M64" i="11" s="1"/>
  <c r="L158" i="9"/>
  <c r="L158" i="8"/>
  <c r="L158" i="6"/>
  <c r="L158" i="10" s="1"/>
  <c r="L158" i="7"/>
  <c r="L158" i="11" s="1"/>
  <c r="CQ50" i="1"/>
  <c r="GF50" i="1" s="1"/>
  <c r="L12" i="9"/>
  <c r="L12" i="8"/>
  <c r="L12" i="6"/>
  <c r="L12" i="10" s="1"/>
  <c r="L12" i="7"/>
  <c r="L12" i="11" s="1"/>
  <c r="M60" i="9"/>
  <c r="M60" i="8"/>
  <c r="M60" i="6"/>
  <c r="M60" i="10" s="1"/>
  <c r="M60" i="7"/>
  <c r="M60" i="11" s="1"/>
  <c r="M189" i="9"/>
  <c r="M189" i="8"/>
  <c r="M189" i="6"/>
  <c r="M189" i="10" s="1"/>
  <c r="M189" i="7"/>
  <c r="M189" i="11" s="1"/>
  <c r="M159" i="9"/>
  <c r="M159" i="8"/>
  <c r="M159" i="6"/>
  <c r="M159" i="10" s="1"/>
  <c r="M159" i="7"/>
  <c r="M159" i="11" s="1"/>
  <c r="L160" i="9"/>
  <c r="L160" i="8"/>
  <c r="L160" i="6"/>
  <c r="L160" i="10" s="1"/>
  <c r="L160" i="7"/>
  <c r="L160" i="11" s="1"/>
  <c r="M52" i="9"/>
  <c r="M52" i="8"/>
  <c r="M52" i="6"/>
  <c r="M52" i="10" s="1"/>
  <c r="M52" i="7"/>
  <c r="M52" i="11" s="1"/>
  <c r="M147" i="9"/>
  <c r="M147" i="8"/>
  <c r="M147" i="6"/>
  <c r="M147" i="10" s="1"/>
  <c r="M147" i="7"/>
  <c r="M147" i="11" s="1"/>
  <c r="CQ35" i="1"/>
  <c r="N277" i="1"/>
  <c r="N316" i="1" s="1"/>
  <c r="CQ52" i="1"/>
  <c r="CQ237" i="1"/>
  <c r="GF237" i="1" s="1"/>
  <c r="CQ65" i="1"/>
  <c r="GF65" i="1" s="1"/>
  <c r="O304" i="1"/>
  <c r="Q397" i="1"/>
  <c r="M149" i="9"/>
  <c r="M149" i="8"/>
  <c r="M149" i="6"/>
  <c r="M149" i="10" s="1"/>
  <c r="M149" i="7"/>
  <c r="M149" i="11" s="1"/>
  <c r="CQ182" i="1"/>
  <c r="GF182" i="1" s="1"/>
  <c r="CP106" i="1"/>
  <c r="L187" i="9"/>
  <c r="L187" i="8"/>
  <c r="L187" i="6"/>
  <c r="L187" i="10" s="1"/>
  <c r="L187" i="7"/>
  <c r="L187" i="11" s="1"/>
  <c r="M127" i="9"/>
  <c r="M127" i="8"/>
  <c r="M127" i="6"/>
  <c r="M127" i="10" s="1"/>
  <c r="M127" i="7"/>
  <c r="M127" i="11" s="1"/>
  <c r="N456" i="1"/>
  <c r="N388" i="1"/>
  <c r="CG324" i="1"/>
  <c r="M145" i="9"/>
  <c r="M145" i="8"/>
  <c r="M145" i="6"/>
  <c r="M145" i="10" s="1"/>
  <c r="M145" i="7"/>
  <c r="M145" i="11" s="1"/>
  <c r="M182" i="9"/>
  <c r="M182" i="8"/>
  <c r="M182" i="6"/>
  <c r="M182" i="10" s="1"/>
  <c r="M182" i="7"/>
  <c r="M182" i="11" s="1"/>
  <c r="L28" i="9"/>
  <c r="L28" i="8"/>
  <c r="L28" i="6"/>
  <c r="L28" i="10" s="1"/>
  <c r="L28" i="7"/>
  <c r="L28" i="11" s="1"/>
  <c r="CQ16" i="1"/>
  <c r="GF16" i="1" s="1"/>
  <c r="CQ133" i="1"/>
  <c r="GF133" i="1" s="1"/>
  <c r="CQ62" i="1"/>
  <c r="GF62" i="1" s="1"/>
  <c r="CQ153" i="1"/>
  <c r="GF153" i="1" s="1"/>
  <c r="CQ73" i="1"/>
  <c r="GF73" i="1" s="1"/>
  <c r="M95" i="9"/>
  <c r="M95" i="8"/>
  <c r="M95" i="6"/>
  <c r="M95" i="10" s="1"/>
  <c r="M95" i="7"/>
  <c r="M95" i="11" s="1"/>
  <c r="CQ94" i="1"/>
  <c r="GF94" i="1" s="1"/>
  <c r="CQ23" i="1"/>
  <c r="GF23" i="1" s="1"/>
  <c r="L33" i="9"/>
  <c r="L33" i="8"/>
  <c r="L33" i="6"/>
  <c r="L33" i="10" s="1"/>
  <c r="L33" i="7"/>
  <c r="L33" i="11" s="1"/>
  <c r="CQ149" i="1"/>
  <c r="GF149" i="1" s="1"/>
  <c r="L29" i="9"/>
  <c r="L29" i="8"/>
  <c r="L29" i="6"/>
  <c r="L29" i="10" s="1"/>
  <c r="L29" i="7"/>
  <c r="L29" i="11" s="1"/>
  <c r="GF136" i="1"/>
  <c r="GF152" i="1"/>
  <c r="CQ175" i="1"/>
  <c r="GF175" i="1" s="1"/>
  <c r="M21" i="9"/>
  <c r="M21" i="8"/>
  <c r="M21" i="6"/>
  <c r="M21" i="10" s="1"/>
  <c r="M21" i="7"/>
  <c r="M21" i="11" s="1"/>
  <c r="CQ53" i="1"/>
  <c r="GF53" i="1" s="1"/>
  <c r="CQ192" i="1"/>
  <c r="GF192" i="1" s="1"/>
  <c r="CQ228" i="1"/>
  <c r="GF228" i="1" s="1"/>
  <c r="M73" i="9"/>
  <c r="M73" i="8"/>
  <c r="M73" i="6"/>
  <c r="M73" i="10" s="1"/>
  <c r="M73" i="7"/>
  <c r="M73" i="11" s="1"/>
  <c r="M203" i="9"/>
  <c r="M203" i="8"/>
  <c r="M203" i="6"/>
  <c r="M203" i="10" s="1"/>
  <c r="M203" i="7"/>
  <c r="M203" i="11" s="1"/>
  <c r="L18" i="9"/>
  <c r="L18" i="8"/>
  <c r="L18" i="6"/>
  <c r="L18" i="10" s="1"/>
  <c r="L18" i="7"/>
  <c r="L18" i="11" s="1"/>
  <c r="M211" i="9"/>
  <c r="M211" i="8"/>
  <c r="M211" i="6"/>
  <c r="M211" i="10" s="1"/>
  <c r="M211" i="7"/>
  <c r="M211" i="11" s="1"/>
  <c r="M116" i="9"/>
  <c r="M116" i="8"/>
  <c r="M116" i="6"/>
  <c r="M116" i="10" s="1"/>
  <c r="M116" i="7"/>
  <c r="M116" i="11" s="1"/>
  <c r="M226" i="9"/>
  <c r="M226" i="8"/>
  <c r="M226" i="6"/>
  <c r="M226" i="10" s="1"/>
  <c r="M226" i="7"/>
  <c r="M226" i="11" s="1"/>
  <c r="CQ61" i="1"/>
  <c r="GF61" i="1" s="1"/>
  <c r="O448" i="1"/>
  <c r="O380" i="1"/>
  <c r="M6" i="9"/>
  <c r="M6" i="8"/>
  <c r="M6" i="6"/>
  <c r="M6" i="10" s="1"/>
  <c r="M6" i="7"/>
  <c r="M6" i="11" s="1"/>
  <c r="M54" i="9"/>
  <c r="M54" i="8"/>
  <c r="M54" i="6"/>
  <c r="M54" i="10" s="1"/>
  <c r="M54" i="7"/>
  <c r="M54" i="11" s="1"/>
  <c r="M139" i="9"/>
  <c r="M139" i="8"/>
  <c r="M139" i="6"/>
  <c r="M139" i="10" s="1"/>
  <c r="M139" i="7"/>
  <c r="M139" i="11" s="1"/>
  <c r="M15" i="9"/>
  <c r="M15" i="8"/>
  <c r="M15" i="6"/>
  <c r="M15" i="10" s="1"/>
  <c r="M15" i="7"/>
  <c r="M15" i="11" s="1"/>
  <c r="L106" i="1"/>
  <c r="J104" i="3" s="1"/>
  <c r="M161" i="9"/>
  <c r="M161" i="8"/>
  <c r="M161" i="6"/>
  <c r="M161" i="10" s="1"/>
  <c r="M161" i="7"/>
  <c r="M161" i="11" s="1"/>
  <c r="CQ99" i="1"/>
  <c r="GF99" i="1" s="1"/>
  <c r="CQ69" i="1"/>
  <c r="GF69" i="1" s="1"/>
  <c r="CQ76" i="1"/>
  <c r="GF76" i="1" s="1"/>
  <c r="CQ211" i="1"/>
  <c r="GF211" i="1" s="1"/>
  <c r="M110" i="9"/>
  <c r="M110" i="8"/>
  <c r="M110" i="6"/>
  <c r="M110" i="10" s="1"/>
  <c r="M110" i="7"/>
  <c r="M110" i="11" s="1"/>
  <c r="CQ64" i="1"/>
  <c r="GF64" i="1" s="1"/>
  <c r="CQ178" i="1"/>
  <c r="GF178" i="1" s="1"/>
  <c r="CQ134" i="1"/>
  <c r="GF134" i="1" s="1"/>
  <c r="CQ58" i="1"/>
  <c r="GF58" i="1" s="1"/>
  <c r="CQ141" i="1"/>
  <c r="GF141" i="1" s="1"/>
  <c r="M58" i="9"/>
  <c r="M58" i="8"/>
  <c r="M58" i="6"/>
  <c r="M58" i="10" s="1"/>
  <c r="M58" i="7"/>
  <c r="M58" i="11" s="1"/>
  <c r="M55" i="9"/>
  <c r="M55" i="8"/>
  <c r="M55" i="6"/>
  <c r="M55" i="10" s="1"/>
  <c r="M55" i="7"/>
  <c r="M55" i="11" s="1"/>
  <c r="M56" i="9"/>
  <c r="M56" i="8"/>
  <c r="M56" i="6"/>
  <c r="M56" i="10" s="1"/>
  <c r="M56" i="7"/>
  <c r="M56" i="11" s="1"/>
  <c r="M14" i="9"/>
  <c r="M14" i="8"/>
  <c r="M14" i="6"/>
  <c r="M14" i="10" s="1"/>
  <c r="M14" i="7"/>
  <c r="M14" i="11" s="1"/>
  <c r="M30" i="9"/>
  <c r="M30" i="8"/>
  <c r="M30" i="6"/>
  <c r="M30" i="10" s="1"/>
  <c r="M30" i="7"/>
  <c r="M30" i="11" s="1"/>
  <c r="M151" i="9"/>
  <c r="M151" i="8"/>
  <c r="M151" i="6"/>
  <c r="M151" i="10" s="1"/>
  <c r="M151" i="7"/>
  <c r="M151" i="11" s="1"/>
  <c r="L150" i="9"/>
  <c r="L150" i="8"/>
  <c r="L150" i="6"/>
  <c r="L150" i="10" s="1"/>
  <c r="L150" i="7"/>
  <c r="L150" i="11" s="1"/>
  <c r="M92" i="9"/>
  <c r="M92" i="8"/>
  <c r="M92" i="6"/>
  <c r="M92" i="10" s="1"/>
  <c r="M92" i="7"/>
  <c r="M92" i="11" s="1"/>
  <c r="L138" i="9"/>
  <c r="L138" i="8"/>
  <c r="L138" i="6"/>
  <c r="L138" i="10" s="1"/>
  <c r="L138" i="7"/>
  <c r="L138" i="11" s="1"/>
  <c r="M57" i="9"/>
  <c r="M57" i="8"/>
  <c r="M57" i="6"/>
  <c r="M57" i="10" s="1"/>
  <c r="M57" i="7"/>
  <c r="M57" i="11" s="1"/>
  <c r="L184" i="9"/>
  <c r="L184" i="8"/>
  <c r="L184" i="6"/>
  <c r="L184" i="10" s="1"/>
  <c r="L184" i="7"/>
  <c r="L184" i="11" s="1"/>
  <c r="CQ225" i="1"/>
  <c r="N474" i="1"/>
  <c r="L134" i="9"/>
  <c r="L134" i="8"/>
  <c r="L134" i="6"/>
  <c r="L134" i="10" s="1"/>
  <c r="L134" i="7"/>
  <c r="L134" i="11" s="1"/>
  <c r="CQ188" i="1"/>
  <c r="GF188" i="1" s="1"/>
  <c r="CQ120" i="1"/>
  <c r="GF120" i="1" s="1"/>
  <c r="CQ151" i="1"/>
  <c r="GF151" i="1" s="1"/>
  <c r="CQ203" i="1"/>
  <c r="GF203" i="1" s="1"/>
  <c r="M183" i="9"/>
  <c r="M183" i="8"/>
  <c r="M183" i="6"/>
  <c r="M183" i="10" s="1"/>
  <c r="M183" i="7"/>
  <c r="M183" i="11" s="1"/>
  <c r="M98" i="9"/>
  <c r="M98" i="8"/>
  <c r="M98" i="6"/>
  <c r="M98" i="10" s="1"/>
  <c r="M98" i="7"/>
  <c r="M98" i="11" s="1"/>
  <c r="M50" i="9"/>
  <c r="M50" i="8"/>
  <c r="M50" i="6"/>
  <c r="M50" i="10" s="1"/>
  <c r="M50" i="7"/>
  <c r="M50" i="11" s="1"/>
  <c r="M118" i="9"/>
  <c r="M118" i="8"/>
  <c r="M118" i="6"/>
  <c r="M118" i="10" s="1"/>
  <c r="M118" i="7"/>
  <c r="M118" i="11" s="1"/>
  <c r="M235" i="9"/>
  <c r="M235" i="8"/>
  <c r="M235" i="6"/>
  <c r="M235" i="10" s="1"/>
  <c r="M235" i="7"/>
  <c r="M235" i="11" s="1"/>
  <c r="M172" i="9"/>
  <c r="M172" i="8"/>
  <c r="M172" i="6"/>
  <c r="M172" i="10" s="1"/>
  <c r="M172" i="7"/>
  <c r="M172" i="11" s="1"/>
  <c r="CQ163" i="1"/>
  <c r="GF163" i="1" s="1"/>
  <c r="CQ131" i="1"/>
  <c r="GF131" i="1" s="1"/>
  <c r="CP189" i="1"/>
  <c r="CQ165" i="1"/>
  <c r="GF165" i="1" s="1"/>
  <c r="CQ145" i="1"/>
  <c r="GF145" i="1" s="1"/>
  <c r="CQ112" i="1"/>
  <c r="GF112" i="1" s="1"/>
  <c r="M194" i="9"/>
  <c r="M194" i="8"/>
  <c r="M194" i="6"/>
  <c r="M194" i="10" s="1"/>
  <c r="M194" i="7"/>
  <c r="M194" i="11" s="1"/>
  <c r="M123" i="9"/>
  <c r="M123" i="8"/>
  <c r="M123" i="6"/>
  <c r="M123" i="10" s="1"/>
  <c r="M123" i="7"/>
  <c r="M123" i="11" s="1"/>
  <c r="L164" i="9"/>
  <c r="L164" i="8"/>
  <c r="L164" i="6"/>
  <c r="L164" i="10" s="1"/>
  <c r="L164" i="7"/>
  <c r="L164" i="11" s="1"/>
  <c r="CQ220" i="1"/>
  <c r="GF220" i="1" s="1"/>
  <c r="P436" i="1"/>
  <c r="P368" i="1"/>
  <c r="P333" i="1"/>
  <c r="M103" i="9"/>
  <c r="M103" i="8"/>
  <c r="M103" i="6"/>
  <c r="M103" i="10" s="1"/>
  <c r="M103" i="7"/>
  <c r="M103" i="11" s="1"/>
  <c r="L142" i="9"/>
  <c r="L142" i="8"/>
  <c r="L142" i="6"/>
  <c r="L142" i="10" s="1"/>
  <c r="L142" i="7"/>
  <c r="L142" i="11" s="1"/>
  <c r="M209" i="9"/>
  <c r="M209" i="8"/>
  <c r="M209" i="6"/>
  <c r="M209" i="10" s="1"/>
  <c r="M209" i="7"/>
  <c r="M209" i="11" s="1"/>
  <c r="CQ230" i="1"/>
  <c r="CQ212" i="1"/>
  <c r="GF212" i="1" s="1"/>
  <c r="L46" i="9"/>
  <c r="L46" i="8"/>
  <c r="L46" i="6"/>
  <c r="L46" i="10" s="1"/>
  <c r="L46" i="7"/>
  <c r="L46" i="11" s="1"/>
  <c r="CQ24" i="1"/>
  <c r="GF24" i="1" s="1"/>
  <c r="CQ32" i="1"/>
  <c r="GF32" i="1" s="1"/>
  <c r="CQ157" i="1"/>
  <c r="GF157" i="1" s="1"/>
  <c r="M53" i="9"/>
  <c r="M53" i="8"/>
  <c r="M53" i="6"/>
  <c r="M53" i="10" s="1"/>
  <c r="M53" i="7"/>
  <c r="M53" i="11" s="1"/>
  <c r="CQ232" i="1"/>
  <c r="GF232" i="1" s="1"/>
  <c r="CQ54" i="1"/>
  <c r="GF54" i="1" s="1"/>
  <c r="CQ25" i="1"/>
  <c r="GF25" i="1" s="1"/>
  <c r="CQ63" i="1"/>
  <c r="GF63" i="1" s="1"/>
  <c r="CQ205" i="1"/>
  <c r="GF205" i="1" s="1"/>
  <c r="CQ78" i="1"/>
  <c r="GF78" i="1" s="1"/>
  <c r="M61" i="9"/>
  <c r="M61" i="8"/>
  <c r="M61" i="6"/>
  <c r="M61" i="10" s="1"/>
  <c r="M61" i="7"/>
  <c r="M61" i="11" s="1"/>
  <c r="M23" i="9"/>
  <c r="M23" i="8"/>
  <c r="M23" i="6"/>
  <c r="M23" i="10" s="1"/>
  <c r="M23" i="7"/>
  <c r="M23" i="11" s="1"/>
  <c r="CQ126" i="1"/>
  <c r="GF126" i="1" s="1"/>
  <c r="CQ88" i="1"/>
  <c r="GF88" i="1" s="1"/>
  <c r="CQ83" i="1"/>
  <c r="GF83" i="1" s="1"/>
  <c r="M66" i="9"/>
  <c r="M66" i="8"/>
  <c r="M66" i="6"/>
  <c r="M66" i="10" s="1"/>
  <c r="M66" i="7"/>
  <c r="M66" i="11" s="1"/>
  <c r="M171" i="9"/>
  <c r="M171" i="8"/>
  <c r="M171" i="6"/>
  <c r="M171" i="10" s="1"/>
  <c r="M171" i="7"/>
  <c r="M171" i="11" s="1"/>
  <c r="M86" i="9"/>
  <c r="M86" i="8"/>
  <c r="M86" i="6"/>
  <c r="M86" i="10" s="1"/>
  <c r="M86" i="7"/>
  <c r="M86" i="11" s="1"/>
  <c r="L219" i="9"/>
  <c r="L219" i="8"/>
  <c r="L219" i="6"/>
  <c r="L219" i="10" s="1"/>
  <c r="L219" i="7"/>
  <c r="L219" i="11" s="1"/>
  <c r="CQ127" i="1"/>
  <c r="GF127" i="1" s="1"/>
  <c r="CQ183" i="1"/>
  <c r="GF183" i="1" s="1"/>
  <c r="M224" i="9"/>
  <c r="M224" i="8"/>
  <c r="M224" i="6"/>
  <c r="M224" i="10" s="1"/>
  <c r="M224" i="7"/>
  <c r="M224" i="11" s="1"/>
  <c r="L189" i="1"/>
  <c r="J187" i="3" s="1"/>
  <c r="M125" i="9"/>
  <c r="M125" i="8"/>
  <c r="M125" i="6"/>
  <c r="M125" i="10" s="1"/>
  <c r="M125" i="7"/>
  <c r="M125" i="11" s="1"/>
  <c r="M112" i="1"/>
  <c r="K110" i="3" s="1"/>
  <c r="L195" i="9"/>
  <c r="L195" i="8"/>
  <c r="L195" i="6"/>
  <c r="L195" i="10" s="1"/>
  <c r="L195" i="7"/>
  <c r="L195" i="11" s="1"/>
  <c r="M181" i="9"/>
  <c r="M181" i="8"/>
  <c r="M181" i="6"/>
  <c r="M181" i="10" s="1"/>
  <c r="M181" i="7"/>
  <c r="M181" i="11" s="1"/>
  <c r="CQ147" i="1"/>
  <c r="GF147" i="1" s="1"/>
  <c r="CQ70" i="1"/>
  <c r="GF70" i="1" s="1"/>
  <c r="CQ184" i="1"/>
  <c r="GF184" i="1" s="1"/>
  <c r="CQ122" i="1"/>
  <c r="GF122" i="1" s="1"/>
  <c r="CQ66" i="1"/>
  <c r="GF66" i="1" s="1"/>
  <c r="CQ81" i="1"/>
  <c r="GF81" i="1" s="1"/>
  <c r="CQ97" i="1"/>
  <c r="GF97" i="1" s="1"/>
  <c r="M62" i="9"/>
  <c r="M62" i="8"/>
  <c r="M62" i="6"/>
  <c r="M62" i="10" s="1"/>
  <c r="M62" i="7"/>
  <c r="M62" i="11" s="1"/>
  <c r="M176" i="9"/>
  <c r="M176" i="8"/>
  <c r="M176" i="6"/>
  <c r="M176" i="10" s="1"/>
  <c r="M176" i="7"/>
  <c r="M176" i="11" s="1"/>
  <c r="M19" i="9"/>
  <c r="M19" i="8"/>
  <c r="M19" i="6"/>
  <c r="M19" i="10" s="1"/>
  <c r="M19" i="7"/>
  <c r="M19" i="11" s="1"/>
  <c r="M132" i="9"/>
  <c r="M132" i="8"/>
  <c r="M132" i="6"/>
  <c r="M132" i="10" s="1"/>
  <c r="M132" i="7"/>
  <c r="M132" i="11" s="1"/>
  <c r="M114" i="9"/>
  <c r="M114" i="8"/>
  <c r="M114" i="6"/>
  <c r="M114" i="10" s="1"/>
  <c r="M114" i="7"/>
  <c r="M114" i="11" s="1"/>
  <c r="M228" i="9"/>
  <c r="M228" i="8"/>
  <c r="M228" i="6"/>
  <c r="M228" i="10" s="1"/>
  <c r="M228" i="7"/>
  <c r="M228" i="11" s="1"/>
  <c r="M210" i="9"/>
  <c r="M210" i="8"/>
  <c r="M210" i="6"/>
  <c r="M210" i="10" s="1"/>
  <c r="M210" i="7"/>
  <c r="M210" i="11" s="1"/>
  <c r="M78" i="9"/>
  <c r="M78" i="8"/>
  <c r="M78" i="6"/>
  <c r="M78" i="10" s="1"/>
  <c r="M78" i="7"/>
  <c r="M78" i="11" s="1"/>
  <c r="M75" i="9"/>
  <c r="M75" i="8"/>
  <c r="M75" i="6"/>
  <c r="M75" i="10" s="1"/>
  <c r="M75" i="7"/>
  <c r="M75" i="11" s="1"/>
  <c r="L39" i="9"/>
  <c r="L39" i="8"/>
  <c r="L39" i="6"/>
  <c r="L39" i="10" s="1"/>
  <c r="L39" i="7"/>
  <c r="L39" i="11" s="1"/>
  <c r="M155" i="9"/>
  <c r="M155" i="8"/>
  <c r="M155" i="6"/>
  <c r="M155" i="10" s="1"/>
  <c r="M155" i="7"/>
  <c r="M155" i="11" s="1"/>
  <c r="L5" i="9"/>
  <c r="L5" i="8"/>
  <c r="L5" i="6"/>
  <c r="L5" i="10" s="1"/>
  <c r="L5" i="7"/>
  <c r="L5" i="11" s="1"/>
  <c r="M178" i="9"/>
  <c r="M178" i="8"/>
  <c r="M178" i="6"/>
  <c r="M178" i="10" s="1"/>
  <c r="M178" i="7"/>
  <c r="M178" i="11" s="1"/>
  <c r="M230" i="9"/>
  <c r="M230" i="8"/>
  <c r="M230" i="6"/>
  <c r="M230" i="10" s="1"/>
  <c r="M230" i="7"/>
  <c r="M230" i="11" s="1"/>
  <c r="N303" i="1" l="1"/>
  <c r="N367" i="1" s="1"/>
  <c r="L220" i="9"/>
  <c r="L220" i="6"/>
  <c r="L220" i="10" s="1"/>
  <c r="L220" i="7"/>
  <c r="L220" i="11" s="1"/>
  <c r="L220" i="8"/>
  <c r="CP101" i="1"/>
  <c r="CP471" i="1" s="1"/>
  <c r="M471" i="1"/>
  <c r="GF38" i="1"/>
  <c r="CQ468" i="1"/>
  <c r="L99" i="8"/>
  <c r="L99" i="9"/>
  <c r="L99" i="6"/>
  <c r="L99" i="10" s="1"/>
  <c r="L99" i="7"/>
  <c r="L99" i="11" s="1"/>
  <c r="GF82" i="1"/>
  <c r="CQ470" i="1"/>
  <c r="L101" i="1"/>
  <c r="J99" i="3" s="1"/>
  <c r="N435" i="1"/>
  <c r="M276" i="1"/>
  <c r="M315" i="1" s="1"/>
  <c r="CP217" i="1"/>
  <c r="L80" i="9"/>
  <c r="L80" i="8"/>
  <c r="L80" i="7"/>
  <c r="L80" i="11" s="1"/>
  <c r="L80" i="6"/>
  <c r="L80" i="10" s="1"/>
  <c r="L217" i="1"/>
  <c r="J215" i="3" s="1"/>
  <c r="CP102" i="1"/>
  <c r="CP472" i="1" s="1"/>
  <c r="M472" i="1"/>
  <c r="M285" i="1"/>
  <c r="M324" i="1" s="1"/>
  <c r="L36" i="6"/>
  <c r="L36" i="10" s="1"/>
  <c r="L36" i="8"/>
  <c r="L36" i="7"/>
  <c r="L36" i="11" s="1"/>
  <c r="L36" i="9"/>
  <c r="L25" i="9"/>
  <c r="L25" i="8"/>
  <c r="L25" i="6"/>
  <c r="L25" i="10" s="1"/>
  <c r="L25" i="7"/>
  <c r="L25" i="11" s="1"/>
  <c r="L137" i="9"/>
  <c r="L137" i="8"/>
  <c r="L137" i="6"/>
  <c r="L137" i="10" s="1"/>
  <c r="L137" i="7"/>
  <c r="L137" i="11" s="1"/>
  <c r="L102" i="1"/>
  <c r="J100" i="3" s="1"/>
  <c r="L146" i="6"/>
  <c r="L146" i="10" s="1"/>
  <c r="L146" i="9"/>
  <c r="L146" i="7"/>
  <c r="L146" i="11" s="1"/>
  <c r="L146" i="8"/>
  <c r="CP38" i="1"/>
  <c r="CP468" i="1" s="1"/>
  <c r="M264" i="1"/>
  <c r="M468" i="1"/>
  <c r="L10" i="9"/>
  <c r="L10" i="8"/>
  <c r="L10" i="6"/>
  <c r="L10" i="10" s="1"/>
  <c r="L10" i="7"/>
  <c r="L10" i="11" s="1"/>
  <c r="N447" i="1"/>
  <c r="CG315" i="1"/>
  <c r="N379" i="1"/>
  <c r="GF102" i="1"/>
  <c r="CQ472" i="1"/>
  <c r="N371" i="1"/>
  <c r="CG307" i="1"/>
  <c r="N439" i="1"/>
  <c r="L38" i="1"/>
  <c r="J36" i="3" s="1"/>
  <c r="L72" i="8"/>
  <c r="L72" i="9"/>
  <c r="L72" i="6"/>
  <c r="L72" i="10" s="1"/>
  <c r="L72" i="7"/>
  <c r="L72" i="11" s="1"/>
  <c r="L215" i="9"/>
  <c r="L215" i="8"/>
  <c r="L215" i="6"/>
  <c r="L215" i="10" s="1"/>
  <c r="L215" i="7"/>
  <c r="L215" i="11" s="1"/>
  <c r="L169" i="8"/>
  <c r="L169" i="9"/>
  <c r="L169" i="6"/>
  <c r="L169" i="10" s="1"/>
  <c r="L169" i="7"/>
  <c r="L169" i="11" s="1"/>
  <c r="L177" i="9"/>
  <c r="L177" i="8"/>
  <c r="L177" i="6"/>
  <c r="L177" i="10" s="1"/>
  <c r="L177" i="7"/>
  <c r="L177" i="11" s="1"/>
  <c r="L8" i="9"/>
  <c r="L8" i="8"/>
  <c r="L8" i="6"/>
  <c r="L8" i="10" s="1"/>
  <c r="L8" i="7"/>
  <c r="L8" i="11" s="1"/>
  <c r="L100" i="6"/>
  <c r="L100" i="10" s="1"/>
  <c r="L100" i="7"/>
  <c r="L100" i="11" s="1"/>
  <c r="L100" i="9"/>
  <c r="L100" i="8"/>
  <c r="CQ471" i="1"/>
  <c r="GF101" i="1"/>
  <c r="L84" i="9"/>
  <c r="L84" i="8"/>
  <c r="L84" i="6"/>
  <c r="L84" i="10" s="1"/>
  <c r="L84" i="7"/>
  <c r="L84" i="11" s="1"/>
  <c r="L109" i="9"/>
  <c r="L109" i="6"/>
  <c r="L109" i="10" s="1"/>
  <c r="L109" i="7"/>
  <c r="L109" i="11" s="1"/>
  <c r="L109" i="8"/>
  <c r="L24" i="8"/>
  <c r="L24" i="9"/>
  <c r="L24" i="6"/>
  <c r="L24" i="10" s="1"/>
  <c r="L24" i="7"/>
  <c r="L24" i="11" s="1"/>
  <c r="L11" i="9"/>
  <c r="L11" i="8"/>
  <c r="L11" i="6"/>
  <c r="L11" i="10" s="1"/>
  <c r="L11" i="7"/>
  <c r="L11" i="11" s="1"/>
  <c r="L198" i="8"/>
  <c r="L198" i="7"/>
  <c r="L198" i="11" s="1"/>
  <c r="L198" i="9"/>
  <c r="L198" i="6"/>
  <c r="L198" i="10" s="1"/>
  <c r="L120" i="9"/>
  <c r="L120" i="8"/>
  <c r="L120" i="6"/>
  <c r="L120" i="10" s="1"/>
  <c r="L120" i="7"/>
  <c r="L120" i="11" s="1"/>
  <c r="L112" i="1"/>
  <c r="J110" i="3" s="1"/>
  <c r="L76" i="9"/>
  <c r="L76" i="8"/>
  <c r="L76" i="6"/>
  <c r="L76" i="10" s="1"/>
  <c r="L76" i="7"/>
  <c r="L76" i="11" s="1"/>
  <c r="L52" i="9"/>
  <c r="L52" i="8"/>
  <c r="L52" i="6"/>
  <c r="L52" i="10" s="1"/>
  <c r="L52" i="7"/>
  <c r="L52" i="11" s="1"/>
  <c r="L155" i="9"/>
  <c r="L155" i="8"/>
  <c r="L155" i="6"/>
  <c r="L155" i="10" s="1"/>
  <c r="L155" i="7"/>
  <c r="L155" i="11" s="1"/>
  <c r="L163" i="9"/>
  <c r="L163" i="8"/>
  <c r="L163" i="6"/>
  <c r="L163" i="10" s="1"/>
  <c r="L163" i="7"/>
  <c r="L163" i="11" s="1"/>
  <c r="L201" i="9"/>
  <c r="L201" i="8"/>
  <c r="L201" i="6"/>
  <c r="L201" i="10" s="1"/>
  <c r="L201" i="7"/>
  <c r="L201" i="11" s="1"/>
  <c r="L132" i="9"/>
  <c r="L132" i="8"/>
  <c r="L132" i="6"/>
  <c r="L132" i="10" s="1"/>
  <c r="L132" i="7"/>
  <c r="L132" i="11" s="1"/>
  <c r="L97" i="9"/>
  <c r="L97" i="8"/>
  <c r="L97" i="6"/>
  <c r="L97" i="10" s="1"/>
  <c r="L97" i="7"/>
  <c r="L97" i="11" s="1"/>
  <c r="L190" i="9"/>
  <c r="L190" i="8"/>
  <c r="L190" i="6"/>
  <c r="L190" i="10" s="1"/>
  <c r="L190" i="7"/>
  <c r="L190" i="11" s="1"/>
  <c r="L173" i="9"/>
  <c r="L173" i="8"/>
  <c r="L173" i="6"/>
  <c r="L173" i="10" s="1"/>
  <c r="L173" i="7"/>
  <c r="L173" i="11" s="1"/>
  <c r="L147" i="9"/>
  <c r="L147" i="8"/>
  <c r="L147" i="6"/>
  <c r="L147" i="10" s="1"/>
  <c r="L147" i="7"/>
  <c r="L147" i="11" s="1"/>
  <c r="L14" i="9"/>
  <c r="L14" i="8"/>
  <c r="L14" i="6"/>
  <c r="L14" i="10" s="1"/>
  <c r="L14" i="7"/>
  <c r="L14" i="11" s="1"/>
  <c r="CP167" i="1"/>
  <c r="L3" i="9"/>
  <c r="L3" i="8"/>
  <c r="L3" i="6"/>
  <c r="L3" i="10" s="1"/>
  <c r="L3" i="7"/>
  <c r="L3" i="11" s="1"/>
  <c r="L205" i="9"/>
  <c r="L205" i="8"/>
  <c r="L205" i="6"/>
  <c r="L205" i="10" s="1"/>
  <c r="L205" i="7"/>
  <c r="L205" i="11" s="1"/>
  <c r="L92" i="9"/>
  <c r="L92" i="8"/>
  <c r="L92" i="6"/>
  <c r="L92" i="10" s="1"/>
  <c r="L92" i="7"/>
  <c r="L92" i="11" s="1"/>
  <c r="L151" i="9"/>
  <c r="L151" i="8"/>
  <c r="L151" i="6"/>
  <c r="L151" i="10" s="1"/>
  <c r="L151" i="7"/>
  <c r="L151" i="11" s="1"/>
  <c r="K104" i="9"/>
  <c r="K104" i="8"/>
  <c r="K104" i="6"/>
  <c r="K104" i="10" s="1"/>
  <c r="K104" i="7"/>
  <c r="K104" i="11" s="1"/>
  <c r="L235" i="9"/>
  <c r="L235" i="8"/>
  <c r="L235" i="6"/>
  <c r="L235" i="10" s="1"/>
  <c r="L235" i="7"/>
  <c r="L235" i="11" s="1"/>
  <c r="L70" i="9"/>
  <c r="L70" i="8"/>
  <c r="L70" i="6"/>
  <c r="L70" i="10" s="1"/>
  <c r="L70" i="7"/>
  <c r="L70" i="11" s="1"/>
  <c r="L171" i="9"/>
  <c r="L171" i="8"/>
  <c r="L171" i="6"/>
  <c r="L171" i="10" s="1"/>
  <c r="L171" i="7"/>
  <c r="L171" i="11" s="1"/>
  <c r="L153" i="9"/>
  <c r="L153" i="8"/>
  <c r="L153" i="6"/>
  <c r="L153" i="10" s="1"/>
  <c r="L153" i="7"/>
  <c r="L153" i="11" s="1"/>
  <c r="K35" i="9"/>
  <c r="K35" i="8"/>
  <c r="K35" i="6"/>
  <c r="K35" i="10" s="1"/>
  <c r="K35" i="7"/>
  <c r="K35" i="11" s="1"/>
  <c r="L167" i="1"/>
  <c r="J165" i="3" s="1"/>
  <c r="L103" i="9"/>
  <c r="L103" i="8"/>
  <c r="L103" i="6"/>
  <c r="L103" i="10" s="1"/>
  <c r="L103" i="7"/>
  <c r="L103" i="11" s="1"/>
  <c r="L211" i="9"/>
  <c r="L211" i="8"/>
  <c r="L211" i="6"/>
  <c r="L211" i="10" s="1"/>
  <c r="L211" i="7"/>
  <c r="L211" i="11" s="1"/>
  <c r="L57" i="9"/>
  <c r="L57" i="8"/>
  <c r="L57" i="6"/>
  <c r="L57" i="10" s="1"/>
  <c r="L57" i="7"/>
  <c r="L57" i="11" s="1"/>
  <c r="K39" i="9"/>
  <c r="K39" i="8"/>
  <c r="K39" i="6"/>
  <c r="K39" i="10" s="1"/>
  <c r="K39" i="7"/>
  <c r="K39" i="11" s="1"/>
  <c r="L208" i="9"/>
  <c r="L208" i="8"/>
  <c r="L208" i="6"/>
  <c r="L208" i="10" s="1"/>
  <c r="L208" i="7"/>
  <c r="L208" i="11" s="1"/>
  <c r="L95" i="9"/>
  <c r="L95" i="8"/>
  <c r="L95" i="6"/>
  <c r="L95" i="10" s="1"/>
  <c r="L95" i="7"/>
  <c r="L95" i="11" s="1"/>
  <c r="L182" i="9"/>
  <c r="L182" i="8"/>
  <c r="L182" i="6"/>
  <c r="L182" i="10" s="1"/>
  <c r="L182" i="7"/>
  <c r="L182" i="11" s="1"/>
  <c r="L81" i="9"/>
  <c r="L81" i="8"/>
  <c r="L81" i="6"/>
  <c r="L81" i="10" s="1"/>
  <c r="L81" i="7"/>
  <c r="L81" i="11" s="1"/>
  <c r="L203" i="9"/>
  <c r="L203" i="8"/>
  <c r="L203" i="6"/>
  <c r="L203" i="10" s="1"/>
  <c r="L203" i="7"/>
  <c r="L203" i="11" s="1"/>
  <c r="L230" i="9"/>
  <c r="L230" i="8"/>
  <c r="L230" i="6"/>
  <c r="L230" i="10" s="1"/>
  <c r="L230" i="7"/>
  <c r="L230" i="11" s="1"/>
  <c r="L30" i="9"/>
  <c r="L30" i="8"/>
  <c r="L30" i="6"/>
  <c r="L30" i="10" s="1"/>
  <c r="L30" i="7"/>
  <c r="L30" i="11" s="1"/>
  <c r="L210" i="9"/>
  <c r="L210" i="8"/>
  <c r="L210" i="6"/>
  <c r="L210" i="10" s="1"/>
  <c r="L210" i="7"/>
  <c r="L210" i="11" s="1"/>
  <c r="K187" i="9"/>
  <c r="K187" i="8"/>
  <c r="K187" i="6"/>
  <c r="K187" i="10" s="1"/>
  <c r="K187" i="7"/>
  <c r="K187" i="11" s="1"/>
  <c r="L149" i="9"/>
  <c r="L149" i="8"/>
  <c r="L149" i="6"/>
  <c r="L149" i="10" s="1"/>
  <c r="L149" i="7"/>
  <c r="L149" i="11" s="1"/>
  <c r="L176" i="9"/>
  <c r="L176" i="8"/>
  <c r="L176" i="6"/>
  <c r="L176" i="10" s="1"/>
  <c r="L176" i="7"/>
  <c r="L176" i="11" s="1"/>
  <c r="L209" i="9"/>
  <c r="L209" i="8"/>
  <c r="L209" i="6"/>
  <c r="L209" i="10" s="1"/>
  <c r="L209" i="7"/>
  <c r="L209" i="11" s="1"/>
  <c r="L51" i="9"/>
  <c r="L51" i="8"/>
  <c r="L51" i="6"/>
  <c r="L51" i="10" s="1"/>
  <c r="L51" i="7"/>
  <c r="L51" i="11" s="1"/>
  <c r="GF35" i="1"/>
  <c r="GF52" i="1"/>
  <c r="CP40" i="1"/>
  <c r="M267" i="1"/>
  <c r="CO37" i="1"/>
  <c r="L123" i="9"/>
  <c r="L123" i="8"/>
  <c r="L123" i="6"/>
  <c r="L123" i="10" s="1"/>
  <c r="L123" i="7"/>
  <c r="L123" i="11" s="1"/>
  <c r="L224" i="9"/>
  <c r="L224" i="8"/>
  <c r="L224" i="6"/>
  <c r="L224" i="10" s="1"/>
  <c r="L224" i="7"/>
  <c r="L224" i="11" s="1"/>
  <c r="L119" i="9"/>
  <c r="L119" i="8"/>
  <c r="L119" i="6"/>
  <c r="L119" i="10" s="1"/>
  <c r="L119" i="7"/>
  <c r="L119" i="11" s="1"/>
  <c r="P397" i="1"/>
  <c r="L60" i="9"/>
  <c r="L60" i="8"/>
  <c r="L60" i="6"/>
  <c r="L60" i="10" s="1"/>
  <c r="L60" i="7"/>
  <c r="L60" i="11" s="1"/>
  <c r="L180" i="9"/>
  <c r="L180" i="8"/>
  <c r="L180" i="6"/>
  <c r="L180" i="10" s="1"/>
  <c r="L180" i="7"/>
  <c r="L180" i="11" s="1"/>
  <c r="N448" i="1"/>
  <c r="CG316" i="1"/>
  <c r="N380" i="1"/>
  <c r="L48" i="9"/>
  <c r="L48" i="8"/>
  <c r="L48" i="6"/>
  <c r="L48" i="10" s="1"/>
  <c r="L48" i="7"/>
  <c r="L48" i="11" s="1"/>
  <c r="L114" i="9"/>
  <c r="L114" i="8"/>
  <c r="L114" i="6"/>
  <c r="L114" i="10" s="1"/>
  <c r="L114" i="7"/>
  <c r="L114" i="11" s="1"/>
  <c r="L40" i="1"/>
  <c r="J38" i="3" s="1"/>
  <c r="J37" i="1"/>
  <c r="H35" i="3" s="1"/>
  <c r="K37" i="1"/>
  <c r="I35" i="3" s="1"/>
  <c r="L66" i="9"/>
  <c r="L66" i="8"/>
  <c r="L66" i="6"/>
  <c r="L66" i="10" s="1"/>
  <c r="L66" i="7"/>
  <c r="L66" i="11" s="1"/>
  <c r="L159" i="9"/>
  <c r="L159" i="8"/>
  <c r="L159" i="6"/>
  <c r="L159" i="10" s="1"/>
  <c r="L159" i="7"/>
  <c r="L159" i="11" s="1"/>
  <c r="L58" i="9"/>
  <c r="L58" i="8"/>
  <c r="L58" i="6"/>
  <c r="L58" i="10" s="1"/>
  <c r="L58" i="7"/>
  <c r="L58" i="11" s="1"/>
  <c r="L197" i="9"/>
  <c r="L197" i="8"/>
  <c r="L197" i="6"/>
  <c r="L197" i="10" s="1"/>
  <c r="L197" i="7"/>
  <c r="L197" i="11" s="1"/>
  <c r="L106" i="9"/>
  <c r="L106" i="8"/>
  <c r="L106" i="6"/>
  <c r="L106" i="10" s="1"/>
  <c r="L106" i="7"/>
  <c r="L106" i="11" s="1"/>
  <c r="L191" i="9"/>
  <c r="L191" i="8"/>
  <c r="L191" i="6"/>
  <c r="L191" i="10" s="1"/>
  <c r="L191" i="7"/>
  <c r="L191" i="11" s="1"/>
  <c r="L73" i="9"/>
  <c r="L73" i="8"/>
  <c r="L73" i="6"/>
  <c r="L73" i="10" s="1"/>
  <c r="L73" i="7"/>
  <c r="L73" i="11" s="1"/>
  <c r="L178" i="9"/>
  <c r="L178" i="8"/>
  <c r="L178" i="6"/>
  <c r="L178" i="10" s="1"/>
  <c r="L178" i="7"/>
  <c r="L178" i="11" s="1"/>
  <c r="L189" i="9"/>
  <c r="L189" i="8"/>
  <c r="L189" i="6"/>
  <c r="L189" i="10" s="1"/>
  <c r="L189" i="7"/>
  <c r="L189" i="11" s="1"/>
  <c r="L79" i="9"/>
  <c r="L79" i="8"/>
  <c r="L79" i="6"/>
  <c r="L79" i="10" s="1"/>
  <c r="L79" i="7"/>
  <c r="L79" i="11" s="1"/>
  <c r="L68" i="9"/>
  <c r="L68" i="8"/>
  <c r="L68" i="6"/>
  <c r="L68" i="10" s="1"/>
  <c r="L68" i="7"/>
  <c r="L68" i="11" s="1"/>
  <c r="L181" i="9"/>
  <c r="L181" i="8"/>
  <c r="L181" i="6"/>
  <c r="L181" i="10" s="1"/>
  <c r="L181" i="7"/>
  <c r="L181" i="11" s="1"/>
  <c r="L86" i="9"/>
  <c r="L86" i="8"/>
  <c r="L86" i="6"/>
  <c r="L86" i="10" s="1"/>
  <c r="L86" i="7"/>
  <c r="L86" i="11" s="1"/>
  <c r="L61" i="9"/>
  <c r="L61" i="8"/>
  <c r="L61" i="6"/>
  <c r="L61" i="10" s="1"/>
  <c r="L61" i="7"/>
  <c r="L61" i="11" s="1"/>
  <c r="L22" i="9"/>
  <c r="L22" i="8"/>
  <c r="L22" i="6"/>
  <c r="L22" i="10" s="1"/>
  <c r="L22" i="7"/>
  <c r="L22" i="11" s="1"/>
  <c r="L228" i="9"/>
  <c r="L228" i="8"/>
  <c r="L228" i="6"/>
  <c r="L228" i="10" s="1"/>
  <c r="L228" i="7"/>
  <c r="L228" i="11" s="1"/>
  <c r="L110" i="9"/>
  <c r="L110" i="8"/>
  <c r="L110" i="6"/>
  <c r="L110" i="10" s="1"/>
  <c r="L110" i="7"/>
  <c r="L110" i="11" s="1"/>
  <c r="L129" i="9"/>
  <c r="L129" i="8"/>
  <c r="L129" i="6"/>
  <c r="L129" i="10" s="1"/>
  <c r="L129" i="7"/>
  <c r="L129" i="11" s="1"/>
  <c r="L118" i="9"/>
  <c r="L118" i="8"/>
  <c r="L118" i="6"/>
  <c r="L118" i="10" s="1"/>
  <c r="L118" i="7"/>
  <c r="L118" i="11" s="1"/>
  <c r="CQ474" i="1"/>
  <c r="GF225" i="1"/>
  <c r="L139" i="9"/>
  <c r="L139" i="8"/>
  <c r="L139" i="6"/>
  <c r="L139" i="10" s="1"/>
  <c r="L139" i="7"/>
  <c r="L139" i="11" s="1"/>
  <c r="L62" i="9"/>
  <c r="L62" i="8"/>
  <c r="L62" i="6"/>
  <c r="L62" i="10" s="1"/>
  <c r="L62" i="7"/>
  <c r="L62" i="11" s="1"/>
  <c r="L74" i="9"/>
  <c r="L74" i="8"/>
  <c r="L74" i="6"/>
  <c r="L74" i="10" s="1"/>
  <c r="L74" i="7"/>
  <c r="L74" i="11" s="1"/>
  <c r="L59" i="9"/>
  <c r="L59" i="8"/>
  <c r="L59" i="6"/>
  <c r="L59" i="10" s="1"/>
  <c r="L59" i="7"/>
  <c r="L59" i="11" s="1"/>
  <c r="CO41" i="1"/>
  <c r="CP39" i="1"/>
  <c r="L194" i="9"/>
  <c r="L194" i="8"/>
  <c r="L194" i="6"/>
  <c r="L194" i="10" s="1"/>
  <c r="L194" i="7"/>
  <c r="L194" i="11" s="1"/>
  <c r="L37" i="9"/>
  <c r="L37" i="8"/>
  <c r="L37" i="6"/>
  <c r="L37" i="10" s="1"/>
  <c r="L37" i="7"/>
  <c r="L37" i="11" s="1"/>
  <c r="L98" i="9"/>
  <c r="L98" i="8"/>
  <c r="L98" i="6"/>
  <c r="L98" i="10" s="1"/>
  <c r="L98" i="7"/>
  <c r="L98" i="11" s="1"/>
  <c r="CO189" i="1"/>
  <c r="L223" i="9"/>
  <c r="L223" i="8"/>
  <c r="L223" i="6"/>
  <c r="L223" i="10" s="1"/>
  <c r="L223" i="7"/>
  <c r="L223" i="11" s="1"/>
  <c r="CO106" i="1"/>
  <c r="L131" i="9"/>
  <c r="L131" i="8"/>
  <c r="L131" i="6"/>
  <c r="L131" i="10" s="1"/>
  <c r="L131" i="7"/>
  <c r="L131" i="11" s="1"/>
  <c r="O436" i="1"/>
  <c r="O368" i="1"/>
  <c r="O333" i="1"/>
  <c r="L50" i="9"/>
  <c r="L50" i="8"/>
  <c r="L50" i="6"/>
  <c r="L50" i="10" s="1"/>
  <c r="L50" i="7"/>
  <c r="L50" i="11" s="1"/>
  <c r="L55" i="9"/>
  <c r="L55" i="8"/>
  <c r="L55" i="6"/>
  <c r="L55" i="10" s="1"/>
  <c r="L55" i="7"/>
  <c r="L55" i="11" s="1"/>
  <c r="L27" i="9"/>
  <c r="L27" i="8"/>
  <c r="L27" i="6"/>
  <c r="L27" i="10" s="1"/>
  <c r="L27" i="7"/>
  <c r="L27" i="11" s="1"/>
  <c r="L172" i="9"/>
  <c r="L172" i="8"/>
  <c r="L172" i="6"/>
  <c r="L172" i="10" s="1"/>
  <c r="L172" i="7"/>
  <c r="L172" i="11" s="1"/>
  <c r="L157" i="9"/>
  <c r="L157" i="8"/>
  <c r="L157" i="6"/>
  <c r="L157" i="10" s="1"/>
  <c r="L157" i="7"/>
  <c r="L157" i="11" s="1"/>
  <c r="L82" i="9"/>
  <c r="L82" i="8"/>
  <c r="L82" i="6"/>
  <c r="L82" i="10" s="1"/>
  <c r="L82" i="7"/>
  <c r="L82" i="11" s="1"/>
  <c r="L53" i="9"/>
  <c r="L53" i="8"/>
  <c r="L53" i="6"/>
  <c r="L53" i="10" s="1"/>
  <c r="L53" i="7"/>
  <c r="L53" i="11" s="1"/>
  <c r="L127" i="9"/>
  <c r="L127" i="8"/>
  <c r="L127" i="6"/>
  <c r="L127" i="10" s="1"/>
  <c r="L127" i="7"/>
  <c r="L127" i="11" s="1"/>
  <c r="J41" i="1"/>
  <c r="H39" i="3" s="1"/>
  <c r="K41" i="1"/>
  <c r="I39" i="3" s="1"/>
  <c r="L15" i="9"/>
  <c r="L15" i="8"/>
  <c r="L15" i="6"/>
  <c r="L15" i="10" s="1"/>
  <c r="L15" i="7"/>
  <c r="L15" i="11" s="1"/>
  <c r="L39" i="1"/>
  <c r="J37" i="3" s="1"/>
  <c r="L165" i="9"/>
  <c r="L165" i="8"/>
  <c r="L165" i="6"/>
  <c r="L165" i="10" s="1"/>
  <c r="L165" i="7"/>
  <c r="L165" i="11" s="1"/>
  <c r="L75" i="9"/>
  <c r="L75" i="8"/>
  <c r="L75" i="6"/>
  <c r="L75" i="10" s="1"/>
  <c r="L75" i="7"/>
  <c r="L75" i="11" s="1"/>
  <c r="N304" i="1"/>
  <c r="L64" i="9"/>
  <c r="L64" i="8"/>
  <c r="L64" i="6"/>
  <c r="L64" i="10" s="1"/>
  <c r="L64" i="7"/>
  <c r="L64" i="11" s="1"/>
  <c r="L145" i="9"/>
  <c r="L145" i="8"/>
  <c r="L145" i="6"/>
  <c r="L145" i="10" s="1"/>
  <c r="L145" i="7"/>
  <c r="L145" i="11" s="1"/>
  <c r="J189" i="1"/>
  <c r="H187" i="3" s="1"/>
  <c r="K189" i="1"/>
  <c r="I187" i="3" s="1"/>
  <c r="L125" i="9"/>
  <c r="L125" i="8"/>
  <c r="L125" i="6"/>
  <c r="L125" i="10" s="1"/>
  <c r="L125" i="7"/>
  <c r="L125" i="11" s="1"/>
  <c r="L124" i="9"/>
  <c r="L124" i="8"/>
  <c r="L124" i="6"/>
  <c r="L124" i="10" s="1"/>
  <c r="L124" i="7"/>
  <c r="L124" i="11" s="1"/>
  <c r="L23" i="9"/>
  <c r="L23" i="8"/>
  <c r="L23" i="6"/>
  <c r="L23" i="10" s="1"/>
  <c r="L23" i="7"/>
  <c r="L23" i="11" s="1"/>
  <c r="L218" i="9"/>
  <c r="L218" i="8"/>
  <c r="L218" i="6"/>
  <c r="L218" i="10" s="1"/>
  <c r="L218" i="7"/>
  <c r="L218" i="11" s="1"/>
  <c r="L143" i="9"/>
  <c r="L143" i="8"/>
  <c r="L143" i="6"/>
  <c r="L143" i="10" s="1"/>
  <c r="L143" i="7"/>
  <c r="L143" i="11" s="1"/>
  <c r="L161" i="9"/>
  <c r="L161" i="8"/>
  <c r="L161" i="6"/>
  <c r="L161" i="10" s="1"/>
  <c r="L161" i="7"/>
  <c r="L161" i="11" s="1"/>
  <c r="L186" i="9"/>
  <c r="L186" i="8"/>
  <c r="L186" i="6"/>
  <c r="L186" i="10" s="1"/>
  <c r="L186" i="7"/>
  <c r="L186" i="11" s="1"/>
  <c r="L56" i="9"/>
  <c r="L56" i="8"/>
  <c r="L56" i="6"/>
  <c r="L56" i="10" s="1"/>
  <c r="L56" i="7"/>
  <c r="L56" i="11" s="1"/>
  <c r="L67" i="9"/>
  <c r="L67" i="8"/>
  <c r="L67" i="6"/>
  <c r="L67" i="10" s="1"/>
  <c r="L67" i="7"/>
  <c r="L67" i="11" s="1"/>
  <c r="K106" i="1"/>
  <c r="I104" i="3" s="1"/>
  <c r="L226" i="9"/>
  <c r="L226" i="8"/>
  <c r="L226" i="6"/>
  <c r="L226" i="10" s="1"/>
  <c r="L226" i="7"/>
  <c r="L226" i="11" s="1"/>
  <c r="L6" i="9"/>
  <c r="L6" i="8"/>
  <c r="L6" i="6"/>
  <c r="L6" i="10" s="1"/>
  <c r="L6" i="7"/>
  <c r="L6" i="11" s="1"/>
  <c r="L174" i="9"/>
  <c r="L174" i="8"/>
  <c r="L174" i="6"/>
  <c r="L174" i="10" s="1"/>
  <c r="L174" i="7"/>
  <c r="L174" i="11" s="1"/>
  <c r="CP112" i="1"/>
  <c r="L21" i="9"/>
  <c r="L21" i="8"/>
  <c r="L21" i="6"/>
  <c r="L21" i="10" s="1"/>
  <c r="L21" i="7"/>
  <c r="L21" i="11" s="1"/>
  <c r="L71" i="9"/>
  <c r="L71" i="8"/>
  <c r="L71" i="6"/>
  <c r="L71" i="10" s="1"/>
  <c r="L71" i="7"/>
  <c r="L71" i="11" s="1"/>
  <c r="L63" i="9"/>
  <c r="L63" i="8"/>
  <c r="L63" i="6"/>
  <c r="L63" i="10" s="1"/>
  <c r="L63" i="7"/>
  <c r="L63" i="11" s="1"/>
  <c r="L54" i="9"/>
  <c r="L54" i="8"/>
  <c r="L54" i="6"/>
  <c r="L54" i="10" s="1"/>
  <c r="L54" i="7"/>
  <c r="L54" i="11" s="1"/>
  <c r="L212" i="9"/>
  <c r="L212" i="8"/>
  <c r="L212" i="6"/>
  <c r="L212" i="10" s="1"/>
  <c r="L212" i="7"/>
  <c r="L212" i="11" s="1"/>
  <c r="L38" i="9"/>
  <c r="L38" i="8"/>
  <c r="L38" i="6"/>
  <c r="L38" i="10" s="1"/>
  <c r="L38" i="7"/>
  <c r="L38" i="11" s="1"/>
  <c r="L116" i="9"/>
  <c r="L116" i="8"/>
  <c r="L116" i="6"/>
  <c r="L116" i="10" s="1"/>
  <c r="L116" i="7"/>
  <c r="L116" i="11" s="1"/>
  <c r="L19" i="9"/>
  <c r="L19" i="8"/>
  <c r="L19" i="6"/>
  <c r="L19" i="10" s="1"/>
  <c r="L19" i="7"/>
  <c r="L19" i="11" s="1"/>
  <c r="L213" i="9"/>
  <c r="L213" i="8"/>
  <c r="L213" i="6"/>
  <c r="L213" i="10" s="1"/>
  <c r="L213" i="7"/>
  <c r="L213" i="11" s="1"/>
  <c r="L87" i="9"/>
  <c r="L87" i="8"/>
  <c r="L87" i="6"/>
  <c r="L87" i="10" s="1"/>
  <c r="L87" i="7"/>
  <c r="L87" i="11" s="1"/>
  <c r="L204" i="9"/>
  <c r="L204" i="8"/>
  <c r="L204" i="6"/>
  <c r="L204" i="10" s="1"/>
  <c r="L204" i="7"/>
  <c r="L204" i="11" s="1"/>
  <c r="L78" i="9"/>
  <c r="L78" i="8"/>
  <c r="L78" i="6"/>
  <c r="L78" i="10" s="1"/>
  <c r="L78" i="7"/>
  <c r="L78" i="11" s="1"/>
  <c r="L183" i="9"/>
  <c r="L183" i="8"/>
  <c r="L183" i="6"/>
  <c r="L183" i="10" s="1"/>
  <c r="L183" i="7"/>
  <c r="L183" i="11" s="1"/>
  <c r="CG303" i="1" l="1"/>
  <c r="M303" i="1"/>
  <c r="J38" i="1"/>
  <c r="H36" i="3" s="1"/>
  <c r="K38" i="1"/>
  <c r="I36" i="3" s="1"/>
  <c r="K36" i="9"/>
  <c r="K36" i="8"/>
  <c r="K36" i="6"/>
  <c r="K36" i="10" s="1"/>
  <c r="K36" i="7"/>
  <c r="K36" i="11" s="1"/>
  <c r="K217" i="1"/>
  <c r="I215" i="3" s="1"/>
  <c r="M456" i="1"/>
  <c r="M388" i="1"/>
  <c r="L471" i="1"/>
  <c r="CO101" i="1"/>
  <c r="CO471" i="1" s="1"/>
  <c r="J101" i="1"/>
  <c r="H99" i="3" s="1"/>
  <c r="K101" i="1"/>
  <c r="I99" i="3" s="1"/>
  <c r="CO102" i="1"/>
  <c r="CO472" i="1" s="1"/>
  <c r="L472" i="1"/>
  <c r="L285" i="1"/>
  <c r="L324" i="1" s="1"/>
  <c r="M435" i="1"/>
  <c r="M367" i="1"/>
  <c r="M397" i="1" s="1"/>
  <c r="M333" i="1"/>
  <c r="J102" i="1"/>
  <c r="H100" i="3" s="1"/>
  <c r="K102" i="1"/>
  <c r="I100" i="3" s="1"/>
  <c r="K100" i="6"/>
  <c r="K100" i="10" s="1"/>
  <c r="K100" i="9"/>
  <c r="K100" i="7"/>
  <c r="K100" i="11" s="1"/>
  <c r="K100" i="8"/>
  <c r="M447" i="1"/>
  <c r="M379" i="1"/>
  <c r="CO38" i="1"/>
  <c r="CO468" i="1" s="1"/>
  <c r="L264" i="1"/>
  <c r="L468" i="1"/>
  <c r="L276" i="1"/>
  <c r="L315" i="1" s="1"/>
  <c r="CO217" i="1"/>
  <c r="K215" i="8"/>
  <c r="K215" i="6"/>
  <c r="K215" i="10" s="1"/>
  <c r="K215" i="7"/>
  <c r="K215" i="11" s="1"/>
  <c r="K215" i="9"/>
  <c r="K99" i="9"/>
  <c r="K99" i="8"/>
  <c r="K99" i="6"/>
  <c r="K99" i="10" s="1"/>
  <c r="K99" i="7"/>
  <c r="K99" i="11" s="1"/>
  <c r="K110" i="9"/>
  <c r="K110" i="8"/>
  <c r="K110" i="6"/>
  <c r="K110" i="10" s="1"/>
  <c r="K110" i="7"/>
  <c r="K110" i="11" s="1"/>
  <c r="CO39" i="1"/>
  <c r="O397" i="1"/>
  <c r="J40" i="1"/>
  <c r="H38" i="3" s="1"/>
  <c r="K40" i="1"/>
  <c r="I38" i="3" s="1"/>
  <c r="CN189" i="1"/>
  <c r="K38" i="9"/>
  <c r="K38" i="8"/>
  <c r="K38" i="6"/>
  <c r="K38" i="10" s="1"/>
  <c r="K38" i="7"/>
  <c r="K38" i="11" s="1"/>
  <c r="CO167" i="1"/>
  <c r="L269" i="1"/>
  <c r="L308" i="1" s="1"/>
  <c r="J167" i="1"/>
  <c r="H165" i="3" s="1"/>
  <c r="K167" i="1"/>
  <c r="I165" i="3" s="1"/>
  <c r="CO112" i="1"/>
  <c r="CM189" i="1"/>
  <c r="CN106" i="1"/>
  <c r="K37" i="9"/>
  <c r="K37" i="8"/>
  <c r="K37" i="6"/>
  <c r="K37" i="10" s="1"/>
  <c r="K37" i="7"/>
  <c r="K37" i="11" s="1"/>
  <c r="J112" i="1"/>
  <c r="H110" i="3" s="1"/>
  <c r="K112" i="1"/>
  <c r="I110" i="3" s="1"/>
  <c r="J106" i="1"/>
  <c r="H104" i="3" s="1"/>
  <c r="CN41" i="1"/>
  <c r="N368" i="1"/>
  <c r="CG304" i="1"/>
  <c r="N436" i="1"/>
  <c r="N333" i="1"/>
  <c r="CM41" i="1"/>
  <c r="J187" i="9"/>
  <c r="J187" i="8"/>
  <c r="J187" i="6"/>
  <c r="J187" i="10" s="1"/>
  <c r="J187" i="7"/>
  <c r="J187" i="11" s="1"/>
  <c r="J39" i="9"/>
  <c r="J39" i="8"/>
  <c r="J39" i="6"/>
  <c r="J39" i="10" s="1"/>
  <c r="J39" i="7"/>
  <c r="J39" i="11" s="1"/>
  <c r="CN37" i="1"/>
  <c r="K165" i="9"/>
  <c r="K165" i="8"/>
  <c r="K165" i="6"/>
  <c r="K165" i="10" s="1"/>
  <c r="K165" i="7"/>
  <c r="K165" i="11" s="1"/>
  <c r="CM37" i="1"/>
  <c r="J35" i="9"/>
  <c r="J35" i="8"/>
  <c r="J35" i="6"/>
  <c r="J35" i="10" s="1"/>
  <c r="J35" i="7"/>
  <c r="J35" i="11" s="1"/>
  <c r="J39" i="1"/>
  <c r="H37" i="3" s="1"/>
  <c r="K39" i="1"/>
  <c r="I37" i="3" s="1"/>
  <c r="J104" i="9"/>
  <c r="J104" i="8"/>
  <c r="J104" i="6"/>
  <c r="J104" i="10" s="1"/>
  <c r="J104" i="7"/>
  <c r="J104" i="11" s="1"/>
  <c r="CO40" i="1"/>
  <c r="L267" i="1"/>
  <c r="M306" i="1"/>
  <c r="L303" i="1" l="1"/>
  <c r="J471" i="1"/>
  <c r="CM101" i="1"/>
  <c r="CM471" i="1" s="1"/>
  <c r="CN102" i="1"/>
  <c r="CN472" i="1" s="1"/>
  <c r="K285" i="1"/>
  <c r="K324" i="1" s="1"/>
  <c r="K472" i="1"/>
  <c r="J100" i="6"/>
  <c r="J100" i="10" s="1"/>
  <c r="J100" i="7"/>
  <c r="J100" i="11" s="1"/>
  <c r="J100" i="9"/>
  <c r="J100" i="8"/>
  <c r="K276" i="1"/>
  <c r="K315" i="1" s="1"/>
  <c r="CN217" i="1"/>
  <c r="CN38" i="1"/>
  <c r="CN468" i="1" s="1"/>
  <c r="K264" i="1"/>
  <c r="K468" i="1"/>
  <c r="J36" i="9"/>
  <c r="J36" i="8"/>
  <c r="J36" i="6"/>
  <c r="J36" i="10" s="1"/>
  <c r="J36" i="7"/>
  <c r="J36" i="11" s="1"/>
  <c r="CM102" i="1"/>
  <c r="CM472" i="1" s="1"/>
  <c r="J472" i="1"/>
  <c r="J285" i="1"/>
  <c r="J324" i="1" s="1"/>
  <c r="CN101" i="1"/>
  <c r="CN471" i="1" s="1"/>
  <c r="K471" i="1"/>
  <c r="J217" i="1"/>
  <c r="H215" i="3" s="1"/>
  <c r="L447" i="1"/>
  <c r="L379" i="1"/>
  <c r="J215" i="9"/>
  <c r="J215" i="8"/>
  <c r="J215" i="6"/>
  <c r="J215" i="10" s="1"/>
  <c r="J215" i="7"/>
  <c r="J215" i="11" s="1"/>
  <c r="L456" i="1"/>
  <c r="L388" i="1"/>
  <c r="J99" i="9"/>
  <c r="J99" i="8"/>
  <c r="J99" i="7"/>
  <c r="J99" i="11" s="1"/>
  <c r="J99" i="6"/>
  <c r="J99" i="10" s="1"/>
  <c r="L435" i="1"/>
  <c r="L367" i="1"/>
  <c r="L397" i="1" s="1"/>
  <c r="L333" i="1"/>
  <c r="CM38" i="1"/>
  <c r="CM468" i="1" s="1"/>
  <c r="J264" i="1"/>
  <c r="J468" i="1"/>
  <c r="L306" i="1"/>
  <c r="L296" i="1"/>
  <c r="CN39" i="1"/>
  <c r="H35" i="9"/>
  <c r="H35" i="8"/>
  <c r="H35" i="6"/>
  <c r="H35" i="10" s="1"/>
  <c r="H35" i="7"/>
  <c r="H35" i="11" s="1"/>
  <c r="CN167" i="1"/>
  <c r="K269" i="1"/>
  <c r="K308" i="1" s="1"/>
  <c r="CM39" i="1"/>
  <c r="H39" i="9"/>
  <c r="H39" i="8"/>
  <c r="H39" i="6"/>
  <c r="H39" i="10" s="1"/>
  <c r="H39" i="7"/>
  <c r="H39" i="11" s="1"/>
  <c r="I39" i="7"/>
  <c r="I39" i="11" s="1"/>
  <c r="I39" i="9"/>
  <c r="I39" i="8"/>
  <c r="I39" i="6"/>
  <c r="I39" i="10" s="1"/>
  <c r="J269" i="1"/>
  <c r="J308" i="1" s="1"/>
  <c r="CM167" i="1"/>
  <c r="L440" i="1"/>
  <c r="L372" i="1"/>
  <c r="J38" i="9"/>
  <c r="J38" i="8"/>
  <c r="J38" i="6"/>
  <c r="J38" i="10" s="1"/>
  <c r="J38" i="7"/>
  <c r="J38" i="11" s="1"/>
  <c r="CM106" i="1"/>
  <c r="H106" i="1"/>
  <c r="F104" i="3" s="1"/>
  <c r="I106" i="1"/>
  <c r="G104" i="3" s="1"/>
  <c r="I104" i="9"/>
  <c r="I104" i="8"/>
  <c r="I104" i="6"/>
  <c r="I104" i="10" s="1"/>
  <c r="I104" i="7"/>
  <c r="I104" i="11" s="1"/>
  <c r="J37" i="9"/>
  <c r="J37" i="8"/>
  <c r="J37" i="6"/>
  <c r="J37" i="10" s="1"/>
  <c r="J37" i="7"/>
  <c r="J37" i="11" s="1"/>
  <c r="CN112" i="1"/>
  <c r="J165" i="9"/>
  <c r="J165" i="8"/>
  <c r="J165" i="6"/>
  <c r="J165" i="10" s="1"/>
  <c r="J165" i="7"/>
  <c r="J165" i="11" s="1"/>
  <c r="I187" i="7"/>
  <c r="I187" i="11" s="1"/>
  <c r="I187" i="9"/>
  <c r="I187" i="8"/>
  <c r="I187" i="6"/>
  <c r="I187" i="10" s="1"/>
  <c r="CM112" i="1"/>
  <c r="H187" i="9"/>
  <c r="H187" i="8"/>
  <c r="H187" i="6"/>
  <c r="H187" i="10" s="1"/>
  <c r="H187" i="7"/>
  <c r="H187" i="11" s="1"/>
  <c r="CN40" i="1"/>
  <c r="K267" i="1"/>
  <c r="N397" i="1"/>
  <c r="CM40" i="1"/>
  <c r="J267" i="1"/>
  <c r="M438" i="1"/>
  <c r="M370" i="1"/>
  <c r="I35" i="9"/>
  <c r="I35" i="8"/>
  <c r="I35" i="6"/>
  <c r="I35" i="10" s="1"/>
  <c r="I35" i="7"/>
  <c r="I35" i="11" s="1"/>
  <c r="J110" i="9"/>
  <c r="J110" i="8"/>
  <c r="J110" i="6"/>
  <c r="J110" i="10" s="1"/>
  <c r="J110" i="7"/>
  <c r="J110" i="11" s="1"/>
  <c r="K303" i="1" l="1"/>
  <c r="J303" i="1"/>
  <c r="J435" i="1" s="1"/>
  <c r="H36" i="6"/>
  <c r="H36" i="10" s="1"/>
  <c r="H36" i="7"/>
  <c r="H36" i="11" s="1"/>
  <c r="H36" i="8"/>
  <c r="H36" i="9"/>
  <c r="I217" i="1"/>
  <c r="G215" i="3" s="1"/>
  <c r="H100" i="6"/>
  <c r="H100" i="10" s="1"/>
  <c r="H100" i="7"/>
  <c r="H100" i="11" s="1"/>
  <c r="H100" i="9"/>
  <c r="H100" i="8"/>
  <c r="I36" i="9"/>
  <c r="I36" i="8"/>
  <c r="I36" i="6"/>
  <c r="I36" i="10" s="1"/>
  <c r="I36" i="7"/>
  <c r="I36" i="11" s="1"/>
  <c r="K456" i="1"/>
  <c r="K388" i="1"/>
  <c r="K379" i="1"/>
  <c r="K447" i="1"/>
  <c r="CM217" i="1"/>
  <c r="J276" i="1"/>
  <c r="J315" i="1" s="1"/>
  <c r="I215" i="8"/>
  <c r="I215" i="6"/>
  <c r="I215" i="10" s="1"/>
  <c r="I215" i="9"/>
  <c r="I215" i="7"/>
  <c r="I215" i="11" s="1"/>
  <c r="I100" i="6"/>
  <c r="I100" i="10" s="1"/>
  <c r="I100" i="7"/>
  <c r="I100" i="11" s="1"/>
  <c r="I100" i="8"/>
  <c r="I100" i="9"/>
  <c r="I99" i="9"/>
  <c r="I99" i="6"/>
  <c r="I99" i="10" s="1"/>
  <c r="I99" i="7"/>
  <c r="I99" i="11" s="1"/>
  <c r="I99" i="8"/>
  <c r="J456" i="1"/>
  <c r="J388" i="1"/>
  <c r="J333" i="1"/>
  <c r="K435" i="1"/>
  <c r="K333" i="1"/>
  <c r="K367" i="1"/>
  <c r="K397" i="1" s="1"/>
  <c r="H99" i="8"/>
  <c r="H99" i="7"/>
  <c r="H99" i="11" s="1"/>
  <c r="H99" i="9"/>
  <c r="H99" i="6"/>
  <c r="H99" i="10" s="1"/>
  <c r="H104" i="9"/>
  <c r="H104" i="6"/>
  <c r="H104" i="10" s="1"/>
  <c r="H104" i="8"/>
  <c r="H104" i="7"/>
  <c r="H104" i="11" s="1"/>
  <c r="J372" i="1"/>
  <c r="J440" i="1"/>
  <c r="J306" i="1"/>
  <c r="J296" i="1"/>
  <c r="H165" i="9"/>
  <c r="H165" i="6"/>
  <c r="H165" i="10" s="1"/>
  <c r="H165" i="8"/>
  <c r="H165" i="7"/>
  <c r="H165" i="11" s="1"/>
  <c r="I110" i="9"/>
  <c r="I110" i="8"/>
  <c r="I110" i="6"/>
  <c r="I110" i="10" s="1"/>
  <c r="I110" i="7"/>
  <c r="I110" i="11" s="1"/>
  <c r="H38" i="9"/>
  <c r="H38" i="8"/>
  <c r="H38" i="6"/>
  <c r="H38" i="10" s="1"/>
  <c r="H38" i="7"/>
  <c r="H38" i="11" s="1"/>
  <c r="H37" i="9"/>
  <c r="H37" i="8"/>
  <c r="H37" i="6"/>
  <c r="H37" i="10" s="1"/>
  <c r="H37" i="7"/>
  <c r="H37" i="11" s="1"/>
  <c r="I38" i="7"/>
  <c r="I38" i="11" s="1"/>
  <c r="I38" i="9"/>
  <c r="I38" i="8"/>
  <c r="I38" i="6"/>
  <c r="I38" i="10" s="1"/>
  <c r="CL106" i="1"/>
  <c r="K440" i="1"/>
  <c r="K372" i="1"/>
  <c r="I37" i="7"/>
  <c r="I37" i="11" s="1"/>
  <c r="I37" i="9"/>
  <c r="I37" i="8"/>
  <c r="I37" i="6"/>
  <c r="I37" i="10" s="1"/>
  <c r="I165" i="9"/>
  <c r="I165" i="8"/>
  <c r="I165" i="6"/>
  <c r="I165" i="10" s="1"/>
  <c r="I165" i="7"/>
  <c r="I165" i="11" s="1"/>
  <c r="CK106" i="1"/>
  <c r="M402" i="1"/>
  <c r="M422" i="1"/>
  <c r="K306" i="1"/>
  <c r="K296" i="1"/>
  <c r="H110" i="9"/>
  <c r="H110" i="8"/>
  <c r="H110" i="6"/>
  <c r="H110" i="10" s="1"/>
  <c r="H110" i="7"/>
  <c r="H110" i="11" s="1"/>
  <c r="L338" i="1"/>
  <c r="L438" i="1"/>
  <c r="L370" i="1"/>
  <c r="J367" i="1" l="1"/>
  <c r="J397" i="1" s="1"/>
  <c r="H217" i="1"/>
  <c r="F215" i="3" s="1"/>
  <c r="G217" i="1"/>
  <c r="E215" i="3" s="1"/>
  <c r="J447" i="1"/>
  <c r="J379" i="1"/>
  <c r="I276" i="1"/>
  <c r="I315" i="1" s="1"/>
  <c r="CL217" i="1"/>
  <c r="H215" i="8"/>
  <c r="H215" i="9"/>
  <c r="H215" i="6"/>
  <c r="H215" i="10" s="1"/>
  <c r="H215" i="7"/>
  <c r="H215" i="11" s="1"/>
  <c r="L402" i="1"/>
  <c r="L422" i="1"/>
  <c r="G104" i="8"/>
  <c r="G104" i="6"/>
  <c r="G104" i="10" s="1"/>
  <c r="G104" i="7"/>
  <c r="G104" i="11" s="1"/>
  <c r="G104" i="9"/>
  <c r="K438" i="1"/>
  <c r="K338" i="1"/>
  <c r="K370" i="1"/>
  <c r="F104" i="8"/>
  <c r="F104" i="9"/>
  <c r="F104" i="6"/>
  <c r="F104" i="10" s="1"/>
  <c r="F104" i="7"/>
  <c r="F104" i="11" s="1"/>
  <c r="J338" i="1"/>
  <c r="J438" i="1"/>
  <c r="J370" i="1"/>
  <c r="G215" i="9" l="1"/>
  <c r="G215" i="8"/>
  <c r="G215" i="6"/>
  <c r="G215" i="10" s="1"/>
  <c r="G215" i="7"/>
  <c r="G215" i="11" s="1"/>
  <c r="CJ217" i="1"/>
  <c r="G276" i="1"/>
  <c r="I447" i="1"/>
  <c r="I379" i="1"/>
  <c r="H276" i="1"/>
  <c r="H315" i="1" s="1"/>
  <c r="CK217" i="1"/>
  <c r="K402" i="1"/>
  <c r="K422" i="1"/>
  <c r="J402" i="1"/>
  <c r="J422" i="1"/>
  <c r="G315" i="1" l="1"/>
  <c r="G447" i="1" s="1"/>
  <c r="H447" i="1"/>
  <c r="H379" i="1"/>
  <c r="E215" i="6"/>
  <c r="E215" i="10" s="1"/>
  <c r="E215" i="7"/>
  <c r="E215" i="11" s="1"/>
  <c r="E215" i="8"/>
  <c r="E215" i="9"/>
  <c r="F215" i="9"/>
  <c r="F215" i="8"/>
  <c r="F215" i="6"/>
  <c r="F215" i="10" s="1"/>
  <c r="F215" i="7"/>
  <c r="F215" i="11" s="1"/>
  <c r="G379" i="1" l="1"/>
  <c r="AD49" i="1"/>
  <c r="AB47" i="3" s="1"/>
  <c r="AD46" i="1" l="1"/>
  <c r="AB44" i="3" s="1"/>
  <c r="AC49" i="1"/>
  <c r="AA47" i="3" s="1"/>
  <c r="DG49" i="1"/>
  <c r="DF49" i="1" l="1"/>
  <c r="AC46" i="1"/>
  <c r="AA44" i="3" s="1"/>
  <c r="DG46" i="1"/>
  <c r="AD283" i="1"/>
  <c r="AD322" i="1" s="1"/>
  <c r="AB47" i="9"/>
  <c r="AB47" i="8"/>
  <c r="AB47" i="6"/>
  <c r="AB47" i="10" s="1"/>
  <c r="AB47" i="7"/>
  <c r="AB47" i="11" s="1"/>
  <c r="AB44" i="9" l="1"/>
  <c r="AB44" i="8"/>
  <c r="AB44" i="6"/>
  <c r="AB44" i="10" s="1"/>
  <c r="AB44" i="7"/>
  <c r="AB44" i="11" s="1"/>
  <c r="AB46" i="1"/>
  <c r="Z44" i="3" s="1"/>
  <c r="DF46" i="1"/>
  <c r="AC283" i="1"/>
  <c r="AC322" i="1" s="1"/>
  <c r="AA47" i="9"/>
  <c r="AA47" i="6"/>
  <c r="AA47" i="10" s="1"/>
  <c r="AA47" i="8"/>
  <c r="AA47" i="7"/>
  <c r="AA47" i="11" s="1"/>
  <c r="AD454" i="1"/>
  <c r="AD386" i="1"/>
  <c r="AA44" i="9" l="1"/>
  <c r="AA44" i="6"/>
  <c r="AA44" i="10" s="1"/>
  <c r="AA44" i="8"/>
  <c r="AA44" i="7"/>
  <c r="AA44" i="11" s="1"/>
  <c r="DE46" i="1"/>
  <c r="AB283" i="1"/>
  <c r="AB322" i="1" s="1"/>
  <c r="AA46" i="1"/>
  <c r="Y44" i="3" s="1"/>
  <c r="AC454" i="1"/>
  <c r="AC386" i="1"/>
  <c r="Z46" i="1" l="1"/>
  <c r="X44" i="3" s="1"/>
  <c r="AB454" i="1"/>
  <c r="AB386" i="1"/>
  <c r="Z44" i="9"/>
  <c r="Z44" i="8"/>
  <c r="Z44" i="6"/>
  <c r="Z44" i="10" s="1"/>
  <c r="Z44" i="7"/>
  <c r="Z44" i="11" s="1"/>
  <c r="DD46" i="1"/>
  <c r="AA283" i="1"/>
  <c r="AA322" i="1" s="1"/>
  <c r="AA454" i="1" l="1"/>
  <c r="AA386" i="1"/>
  <c r="Z283" i="1"/>
  <c r="Z322" i="1" s="1"/>
  <c r="DC46" i="1"/>
  <c r="Y44" i="9"/>
  <c r="Y44" i="8"/>
  <c r="Y44" i="6"/>
  <c r="Y44" i="10" s="1"/>
  <c r="Y44" i="7"/>
  <c r="Y44" i="11" s="1"/>
  <c r="Y46" i="1"/>
  <c r="W44" i="3" s="1"/>
  <c r="Z454" i="1" l="1"/>
  <c r="Z386" i="1"/>
  <c r="DB46" i="1"/>
  <c r="Y283" i="1"/>
  <c r="Y322" i="1" s="1"/>
  <c r="X44" i="9"/>
  <c r="X44" i="8"/>
  <c r="X44" i="6"/>
  <c r="X44" i="10" s="1"/>
  <c r="X44" i="7"/>
  <c r="X44" i="11" s="1"/>
  <c r="X46" i="1"/>
  <c r="V44" i="3" s="1"/>
  <c r="Y386" i="1" l="1"/>
  <c r="Y454" i="1"/>
  <c r="DA46" i="1"/>
  <c r="X283" i="1"/>
  <c r="X322" i="1" s="1"/>
  <c r="W44" i="9"/>
  <c r="W44" i="8"/>
  <c r="W44" i="6"/>
  <c r="W44" i="10" s="1"/>
  <c r="W44" i="7"/>
  <c r="W44" i="11" s="1"/>
  <c r="W46" i="1"/>
  <c r="U44" i="3" s="1"/>
  <c r="X454" i="1" l="1"/>
  <c r="X386" i="1"/>
  <c r="W283" i="1"/>
  <c r="W322" i="1" s="1"/>
  <c r="CZ46" i="1"/>
  <c r="V44" i="9"/>
  <c r="V44" i="8"/>
  <c r="V44" i="6"/>
  <c r="V44" i="10" s="1"/>
  <c r="V44" i="7"/>
  <c r="V44" i="11" s="1"/>
  <c r="V46" i="1"/>
  <c r="T44" i="3" s="1"/>
  <c r="W454" i="1" l="1"/>
  <c r="W386" i="1"/>
  <c r="CY46" i="1"/>
  <c r="V283" i="1"/>
  <c r="V322" i="1" s="1"/>
  <c r="U44" i="9"/>
  <c r="U44" i="8"/>
  <c r="U44" i="6"/>
  <c r="U44" i="10" s="1"/>
  <c r="U44" i="7"/>
  <c r="U44" i="11" s="1"/>
  <c r="U46" i="1"/>
  <c r="S44" i="3" s="1"/>
  <c r="AD103" i="1" l="1"/>
  <c r="AB101" i="3" s="1"/>
  <c r="AD123" i="1"/>
  <c r="AB121" i="3" s="1"/>
  <c r="AD208" i="1"/>
  <c r="AB206" i="3" s="1"/>
  <c r="AD216" i="1"/>
  <c r="AB214" i="3" s="1"/>
  <c r="AD6" i="1"/>
  <c r="AB4" i="3" s="1"/>
  <c r="CX46" i="1"/>
  <c r="U283" i="1"/>
  <c r="U322" i="1" s="1"/>
  <c r="T46" i="1"/>
  <c r="R44" i="3" s="1"/>
  <c r="V454" i="1"/>
  <c r="V386" i="1"/>
  <c r="T44" i="9"/>
  <c r="T44" i="8"/>
  <c r="T44" i="6"/>
  <c r="T44" i="10" s="1"/>
  <c r="T44" i="7"/>
  <c r="T44" i="11" s="1"/>
  <c r="AD44" i="1"/>
  <c r="AB42" i="3" s="1"/>
  <c r="AD142" i="1"/>
  <c r="AB140" i="3" s="1"/>
  <c r="AD104" i="1"/>
  <c r="AB102" i="3" s="1"/>
  <c r="AD11" i="1" l="1"/>
  <c r="AB9" i="3" s="1"/>
  <c r="AD130" i="1"/>
  <c r="AB128" i="3" s="1"/>
  <c r="AD117" i="1"/>
  <c r="AB115" i="3" s="1"/>
  <c r="AD119" i="1"/>
  <c r="AB117" i="3" s="1"/>
  <c r="AD168" i="1"/>
  <c r="AB166" i="3" s="1"/>
  <c r="AD143" i="1"/>
  <c r="AB141" i="3" s="1"/>
  <c r="AD195" i="1"/>
  <c r="AB193" i="3" s="1"/>
  <c r="AD209" i="1"/>
  <c r="AB207" i="3" s="1"/>
  <c r="AD67" i="1"/>
  <c r="AB65" i="3" s="1"/>
  <c r="AD115" i="1"/>
  <c r="AB113" i="3" s="1"/>
  <c r="AD114" i="1"/>
  <c r="AB112" i="3" s="1"/>
  <c r="AD172" i="1"/>
  <c r="AB170" i="3" s="1"/>
  <c r="AD202" i="1"/>
  <c r="AB200" i="3" s="1"/>
  <c r="AD79" i="1"/>
  <c r="AB77" i="3" s="1"/>
  <c r="S46" i="1"/>
  <c r="Q44" i="3" s="1"/>
  <c r="AD91" i="1"/>
  <c r="AB89" i="3" s="1"/>
  <c r="AC216" i="1"/>
  <c r="AA214" i="3" s="1"/>
  <c r="AD218" i="1"/>
  <c r="AB216" i="3" s="1"/>
  <c r="AD93" i="1"/>
  <c r="AB91" i="3" s="1"/>
  <c r="DG44" i="1"/>
  <c r="DG216" i="1"/>
  <c r="AC208" i="1"/>
  <c r="AA206" i="3" s="1"/>
  <c r="AD169" i="1"/>
  <c r="AB167" i="3" s="1"/>
  <c r="AD235" i="1"/>
  <c r="AB233" i="3" s="1"/>
  <c r="AC104" i="1"/>
  <c r="AA102" i="3" s="1"/>
  <c r="DG208" i="1"/>
  <c r="DG104" i="1"/>
  <c r="AD249" i="1"/>
  <c r="AD190" i="1"/>
  <c r="AB188" i="3" s="1"/>
  <c r="AC123" i="1"/>
  <c r="AA121" i="3" s="1"/>
  <c r="AC142" i="1"/>
  <c r="AA140" i="3" s="1"/>
  <c r="U454" i="1"/>
  <c r="U386" i="1"/>
  <c r="DG123" i="1"/>
  <c r="DG142" i="1"/>
  <c r="AC6" i="1"/>
  <c r="AA4" i="3" s="1"/>
  <c r="AC103" i="1"/>
  <c r="AA101" i="3" s="1"/>
  <c r="AD231" i="1"/>
  <c r="AB229" i="3" s="1"/>
  <c r="AD92" i="1"/>
  <c r="AB90" i="3" s="1"/>
  <c r="AD128" i="1"/>
  <c r="AB126" i="3" s="1"/>
  <c r="AD33" i="1"/>
  <c r="AB31" i="3" s="1"/>
  <c r="AD9" i="1"/>
  <c r="AB7" i="3" s="1"/>
  <c r="CW46" i="1"/>
  <c r="T283" i="1"/>
  <c r="T322" i="1" s="1"/>
  <c r="S44" i="9"/>
  <c r="S44" i="8"/>
  <c r="S44" i="6"/>
  <c r="S44" i="10" s="1"/>
  <c r="S44" i="7"/>
  <c r="S44" i="11" s="1"/>
  <c r="DG6" i="1"/>
  <c r="DG103" i="1"/>
  <c r="AD280" i="1" l="1"/>
  <c r="AD319" i="1" s="1"/>
  <c r="AD269" i="1"/>
  <c r="AD308" i="1" s="1"/>
  <c r="AD440" i="1" s="1"/>
  <c r="AC92" i="1"/>
  <c r="AA90" i="3" s="1"/>
  <c r="AB6" i="1"/>
  <c r="Z4" i="3" s="1"/>
  <c r="AD135" i="1"/>
  <c r="AB133" i="3" s="1"/>
  <c r="DG169" i="1"/>
  <c r="AC218" i="1"/>
  <c r="AA216" i="3" s="1"/>
  <c r="CV46" i="1"/>
  <c r="S283" i="1"/>
  <c r="S322" i="1" s="1"/>
  <c r="AC172" i="1"/>
  <c r="AA170" i="3" s="1"/>
  <c r="AC209" i="1"/>
  <c r="AA207" i="3" s="1"/>
  <c r="AC119" i="1"/>
  <c r="AA117" i="3" s="1"/>
  <c r="R44" i="9"/>
  <c r="R44" i="8"/>
  <c r="R44" i="6"/>
  <c r="R44" i="10" s="1"/>
  <c r="R44" i="7"/>
  <c r="R44" i="11" s="1"/>
  <c r="DG92" i="1"/>
  <c r="DF6" i="1"/>
  <c r="AB208" i="1"/>
  <c r="Z206" i="3" s="1"/>
  <c r="DG218" i="1"/>
  <c r="R46" i="1"/>
  <c r="P44" i="3" s="1"/>
  <c r="DG172" i="1"/>
  <c r="AD274" i="1"/>
  <c r="DG209" i="1"/>
  <c r="DG119" i="1"/>
  <c r="AB4" i="9"/>
  <c r="AB4" i="8"/>
  <c r="AB4" i="6"/>
  <c r="AB4" i="10" s="1"/>
  <c r="AB4" i="7"/>
  <c r="AB4" i="11" s="1"/>
  <c r="AC9" i="1"/>
  <c r="AA7" i="3" s="1"/>
  <c r="AC231" i="1"/>
  <c r="AA229" i="3" s="1"/>
  <c r="AB49" i="1"/>
  <c r="Z47" i="3" s="1"/>
  <c r="AB102" i="9"/>
  <c r="AB102" i="8"/>
  <c r="AB102" i="6"/>
  <c r="AB102" i="10" s="1"/>
  <c r="AB102" i="7"/>
  <c r="AB102" i="11" s="1"/>
  <c r="AB206" i="9"/>
  <c r="AB206" i="8"/>
  <c r="AB206" i="6"/>
  <c r="AB206" i="10" s="1"/>
  <c r="AB206" i="7"/>
  <c r="AB206" i="11" s="1"/>
  <c r="DF208" i="1"/>
  <c r="AB214" i="9"/>
  <c r="AB214" i="8"/>
  <c r="AB214" i="6"/>
  <c r="AB214" i="10" s="1"/>
  <c r="AB214" i="7"/>
  <c r="AB214" i="11" s="1"/>
  <c r="AC114" i="1"/>
  <c r="AA112" i="3" s="1"/>
  <c r="AC195" i="1"/>
  <c r="AA193" i="3" s="1"/>
  <c r="AC117" i="1"/>
  <c r="AA115" i="3" s="1"/>
  <c r="DG9" i="1"/>
  <c r="DG231" i="1"/>
  <c r="AB140" i="9"/>
  <c r="AB140" i="8"/>
  <c r="AB140" i="6"/>
  <c r="AB140" i="10" s="1"/>
  <c r="AB140" i="7"/>
  <c r="AB140" i="11" s="1"/>
  <c r="AB121" i="9"/>
  <c r="AB121" i="8"/>
  <c r="AB121" i="6"/>
  <c r="AB121" i="10" s="1"/>
  <c r="AB121" i="7"/>
  <c r="AB121" i="11" s="1"/>
  <c r="DF104" i="1"/>
  <c r="AC249" i="1"/>
  <c r="AD282" i="1"/>
  <c r="AD321" i="1" s="1"/>
  <c r="DG114" i="1"/>
  <c r="DG195" i="1"/>
  <c r="DG117" i="1"/>
  <c r="AD278" i="1"/>
  <c r="DG33" i="1"/>
  <c r="AD284" i="1"/>
  <c r="AD323" i="1" s="1"/>
  <c r="DF123" i="1"/>
  <c r="AB104" i="1"/>
  <c r="Z102" i="3" s="1"/>
  <c r="DF216" i="1"/>
  <c r="AC79" i="1"/>
  <c r="AA77" i="3" s="1"/>
  <c r="AC115" i="1"/>
  <c r="AA113" i="3" s="1"/>
  <c r="AC143" i="1"/>
  <c r="AA141" i="3" s="1"/>
  <c r="AC130" i="1"/>
  <c r="AA128" i="3" s="1"/>
  <c r="AD383" i="1"/>
  <c r="AD451" i="1"/>
  <c r="AC33" i="1"/>
  <c r="AA31" i="3" s="1"/>
  <c r="AB123" i="1"/>
  <c r="Z121" i="3" s="1"/>
  <c r="AC235" i="1"/>
  <c r="AA233" i="3" s="1"/>
  <c r="AB42" i="9"/>
  <c r="AB42" i="8"/>
  <c r="AB42" i="6"/>
  <c r="AB42" i="10" s="1"/>
  <c r="AB42" i="7"/>
  <c r="AB42" i="11" s="1"/>
  <c r="AB216" i="1"/>
  <c r="Z214" i="3" s="1"/>
  <c r="DG79" i="1"/>
  <c r="DG115" i="1"/>
  <c r="DG143" i="1"/>
  <c r="DG130" i="1"/>
  <c r="AC128" i="1"/>
  <c r="AA126" i="3" s="1"/>
  <c r="DF103" i="1"/>
  <c r="AB142" i="1"/>
  <c r="Z140" i="3" s="1"/>
  <c r="AC190" i="1"/>
  <c r="AA188" i="3" s="1"/>
  <c r="DG235" i="1"/>
  <c r="AC93" i="1"/>
  <c r="AA91" i="3" s="1"/>
  <c r="AC91" i="1"/>
  <c r="AA89" i="3" s="1"/>
  <c r="AC202" i="1"/>
  <c r="AA200" i="3" s="1"/>
  <c r="AC67" i="1"/>
  <c r="AA65" i="3" s="1"/>
  <c r="AC168" i="1"/>
  <c r="AA166" i="3" s="1"/>
  <c r="AC11" i="1"/>
  <c r="AA9" i="3" s="1"/>
  <c r="AB101" i="9"/>
  <c r="AB101" i="7"/>
  <c r="AB101" i="11" s="1"/>
  <c r="AB101" i="8"/>
  <c r="AB101" i="6"/>
  <c r="AB101" i="10" s="1"/>
  <c r="T454" i="1"/>
  <c r="T386" i="1"/>
  <c r="DG128" i="1"/>
  <c r="AB103" i="1"/>
  <c r="Z101" i="3" s="1"/>
  <c r="DF142" i="1"/>
  <c r="DG190" i="1"/>
  <c r="AD132" i="1"/>
  <c r="AC169" i="1"/>
  <c r="AA167" i="3" s="1"/>
  <c r="DG93" i="1"/>
  <c r="DG91" i="1"/>
  <c r="AD267" i="1"/>
  <c r="DG202" i="1"/>
  <c r="DG67" i="1"/>
  <c r="AD272" i="1"/>
  <c r="DG168" i="1"/>
  <c r="DG11" i="1"/>
  <c r="AD279" i="1"/>
  <c r="AD318" i="1" s="1"/>
  <c r="AC280" i="1" l="1"/>
  <c r="AC319" i="1" s="1"/>
  <c r="AD372" i="1"/>
  <c r="AD271" i="1"/>
  <c r="AD310" i="1" s="1"/>
  <c r="AD442" i="1" s="1"/>
  <c r="AB130" i="3"/>
  <c r="AD110" i="1"/>
  <c r="AB108" i="3" s="1"/>
  <c r="AB166" i="9"/>
  <c r="AB166" i="8"/>
  <c r="AB166" i="6"/>
  <c r="AB166" i="10" s="1"/>
  <c r="AB166" i="7"/>
  <c r="AB166" i="11" s="1"/>
  <c r="AB89" i="9"/>
  <c r="AB89" i="8"/>
  <c r="AB89" i="6"/>
  <c r="AB89" i="10" s="1"/>
  <c r="AB89" i="7"/>
  <c r="AB89" i="11" s="1"/>
  <c r="AB188" i="9"/>
  <c r="AB188" i="8"/>
  <c r="AB188" i="6"/>
  <c r="AB188" i="10" s="1"/>
  <c r="AB188" i="7"/>
  <c r="AB188" i="11" s="1"/>
  <c r="AB168" i="1"/>
  <c r="Z166" i="3" s="1"/>
  <c r="AB93" i="1"/>
  <c r="Z91" i="3" s="1"/>
  <c r="DF33" i="1"/>
  <c r="AC284" i="1"/>
  <c r="AC323" i="1" s="1"/>
  <c r="AB79" i="1"/>
  <c r="Z77" i="3" s="1"/>
  <c r="AD453" i="1"/>
  <c r="AD337" i="1"/>
  <c r="AD385" i="1"/>
  <c r="AD401" i="1" s="1"/>
  <c r="AB229" i="9"/>
  <c r="AB229" i="8"/>
  <c r="AB229" i="6"/>
  <c r="AB229" i="10" s="1"/>
  <c r="AB229" i="7"/>
  <c r="AB229" i="11" s="1"/>
  <c r="DF114" i="1"/>
  <c r="AC282" i="1"/>
  <c r="AC321" i="1" s="1"/>
  <c r="DE49" i="1"/>
  <c r="AB170" i="9"/>
  <c r="AB170" i="6"/>
  <c r="AB170" i="10" s="1"/>
  <c r="AB170" i="8"/>
  <c r="AB170" i="7"/>
  <c r="AB170" i="11" s="1"/>
  <c r="DE6" i="1"/>
  <c r="DG236" i="1"/>
  <c r="AD311" i="1"/>
  <c r="DF67" i="1"/>
  <c r="AC272" i="1"/>
  <c r="AA101" i="9"/>
  <c r="AA101" i="6"/>
  <c r="AA101" i="10" s="1"/>
  <c r="AA101" i="7"/>
  <c r="AA101" i="11" s="1"/>
  <c r="AA101" i="8"/>
  <c r="AB141" i="9"/>
  <c r="AB141" i="8"/>
  <c r="AB141" i="6"/>
  <c r="AB141" i="10" s="1"/>
  <c r="AB141" i="7"/>
  <c r="AB141" i="11" s="1"/>
  <c r="AB33" i="1"/>
  <c r="Z31" i="3" s="1"/>
  <c r="AB130" i="1"/>
  <c r="Z128" i="3" s="1"/>
  <c r="AB31" i="9"/>
  <c r="AB31" i="8"/>
  <c r="AB31" i="6"/>
  <c r="AB31" i="10" s="1"/>
  <c r="AB31" i="7"/>
  <c r="AB31" i="11" s="1"/>
  <c r="AB112" i="9"/>
  <c r="AB112" i="8"/>
  <c r="AB112" i="6"/>
  <c r="AB112" i="10" s="1"/>
  <c r="AB112" i="7"/>
  <c r="AB112" i="11" s="1"/>
  <c r="AB114" i="1"/>
  <c r="Z112" i="3" s="1"/>
  <c r="AA49" i="1"/>
  <c r="Y47" i="3" s="1"/>
  <c r="CU46" i="1"/>
  <c r="R283" i="1"/>
  <c r="R322" i="1" s="1"/>
  <c r="AA4" i="9"/>
  <c r="AA4" i="8"/>
  <c r="AA4" i="6"/>
  <c r="AA4" i="10" s="1"/>
  <c r="AA4" i="7"/>
  <c r="AA4" i="11" s="1"/>
  <c r="DF119" i="1"/>
  <c r="Q44" i="9"/>
  <c r="Q44" i="8"/>
  <c r="Q44" i="6"/>
  <c r="Q44" i="10" s="1"/>
  <c r="Q44" i="7"/>
  <c r="Q44" i="11" s="1"/>
  <c r="AA6" i="1"/>
  <c r="Y4" i="3" s="1"/>
  <c r="AB91" i="6"/>
  <c r="AB91" i="10" s="1"/>
  <c r="AB91" i="7"/>
  <c r="AB91" i="11" s="1"/>
  <c r="AB91" i="9"/>
  <c r="AB91" i="8"/>
  <c r="AA140" i="9"/>
  <c r="AA140" i="8"/>
  <c r="AA140" i="6"/>
  <c r="AA140" i="10" s="1"/>
  <c r="AA140" i="7"/>
  <c r="AA140" i="11" s="1"/>
  <c r="AB67" i="1"/>
  <c r="Z65" i="3" s="1"/>
  <c r="AB233" i="9"/>
  <c r="AB233" i="8"/>
  <c r="AB233" i="6"/>
  <c r="AB233" i="10" s="1"/>
  <c r="AB233" i="7"/>
  <c r="AB233" i="11" s="1"/>
  <c r="AB128" i="1"/>
  <c r="Z126" i="3" s="1"/>
  <c r="DF130" i="1"/>
  <c r="AA214" i="9"/>
  <c r="AA214" i="8"/>
  <c r="AA214" i="6"/>
  <c r="AA214" i="10" s="1"/>
  <c r="AA214" i="7"/>
  <c r="AA214" i="11" s="1"/>
  <c r="AD317" i="1"/>
  <c r="DF231" i="1"/>
  <c r="Q46" i="1"/>
  <c r="O44" i="3" s="1"/>
  <c r="AB119" i="1"/>
  <c r="Z117" i="3" s="1"/>
  <c r="AB218" i="1"/>
  <c r="Z216" i="3" s="1"/>
  <c r="AB92" i="1"/>
  <c r="Z90" i="3" s="1"/>
  <c r="AB65" i="9"/>
  <c r="AB65" i="8"/>
  <c r="AB65" i="6"/>
  <c r="AB65" i="10" s="1"/>
  <c r="AB65" i="7"/>
  <c r="AB65" i="11" s="1"/>
  <c r="DF169" i="1"/>
  <c r="DE103" i="1"/>
  <c r="AB202" i="1"/>
  <c r="Z200" i="3" s="1"/>
  <c r="AB190" i="1"/>
  <c r="Z188" i="3" s="1"/>
  <c r="DF128" i="1"/>
  <c r="AB113" i="9"/>
  <c r="AB113" i="8"/>
  <c r="AB113" i="6"/>
  <c r="AB113" i="10" s="1"/>
  <c r="AB113" i="7"/>
  <c r="AB113" i="11" s="1"/>
  <c r="AB143" i="1"/>
  <c r="Z141" i="3" s="1"/>
  <c r="DE104" i="1"/>
  <c r="AB249" i="1"/>
  <c r="AB7" i="9"/>
  <c r="AB7" i="8"/>
  <c r="AB7" i="6"/>
  <c r="AB7" i="10" s="1"/>
  <c r="AB7" i="7"/>
  <c r="AB7" i="11" s="1"/>
  <c r="AB231" i="1"/>
  <c r="Z229" i="3" s="1"/>
  <c r="AB117" i="9"/>
  <c r="AB117" i="8"/>
  <c r="AB117" i="6"/>
  <c r="AB117" i="10" s="1"/>
  <c r="AB117" i="7"/>
  <c r="AB117" i="11" s="1"/>
  <c r="DF209" i="1"/>
  <c r="DF218" i="1"/>
  <c r="DF92" i="1"/>
  <c r="AD450" i="1"/>
  <c r="AD382" i="1"/>
  <c r="AB169" i="1"/>
  <c r="Z167" i="3" s="1"/>
  <c r="AA103" i="1"/>
  <c r="Y101" i="3" s="1"/>
  <c r="DF202" i="1"/>
  <c r="DF190" i="1"/>
  <c r="AB235" i="1"/>
  <c r="Z233" i="3" s="1"/>
  <c r="AD403" i="1"/>
  <c r="DF143" i="1"/>
  <c r="AA104" i="1"/>
  <c r="Y102" i="3" s="1"/>
  <c r="AB115" i="9"/>
  <c r="AB115" i="8"/>
  <c r="AB115" i="6"/>
  <c r="AB115" i="10" s="1"/>
  <c r="AB115" i="7"/>
  <c r="AB115" i="11" s="1"/>
  <c r="AB117" i="1"/>
  <c r="Z115" i="3" s="1"/>
  <c r="AB9" i="1"/>
  <c r="Z7" i="3" s="1"/>
  <c r="AB216" i="8"/>
  <c r="AB216" i="9"/>
  <c r="AB216" i="6"/>
  <c r="AB216" i="10" s="1"/>
  <c r="AB216" i="7"/>
  <c r="AB216" i="11" s="1"/>
  <c r="AB90" i="9"/>
  <c r="AB90" i="8"/>
  <c r="AB90" i="6"/>
  <c r="AB90" i="10" s="1"/>
  <c r="AB90" i="7"/>
  <c r="AB90" i="11" s="1"/>
  <c r="AB209" i="1"/>
  <c r="Z207" i="3" s="1"/>
  <c r="AB200" i="9"/>
  <c r="AB200" i="8"/>
  <c r="AB200" i="6"/>
  <c r="AB200" i="10" s="1"/>
  <c r="AB200" i="7"/>
  <c r="AB200" i="11" s="1"/>
  <c r="AC132" i="1"/>
  <c r="AA130" i="3" s="1"/>
  <c r="DF11" i="1"/>
  <c r="AC279" i="1"/>
  <c r="AC318" i="1" s="1"/>
  <c r="DF91" i="1"/>
  <c r="AC267" i="1"/>
  <c r="DE142" i="1"/>
  <c r="AB77" i="6"/>
  <c r="AB77" i="10" s="1"/>
  <c r="AB77" i="7"/>
  <c r="AB77" i="11" s="1"/>
  <c r="AB77" i="9"/>
  <c r="AB77" i="8"/>
  <c r="DF235" i="1"/>
  <c r="AD42" i="1"/>
  <c r="AB40" i="3" s="1"/>
  <c r="DF115" i="1"/>
  <c r="DF117" i="1"/>
  <c r="AC278" i="1"/>
  <c r="DF9" i="1"/>
  <c r="AB207" i="9"/>
  <c r="AB207" i="8"/>
  <c r="AB207" i="6"/>
  <c r="AB207" i="10" s="1"/>
  <c r="AB207" i="7"/>
  <c r="AB207" i="11" s="1"/>
  <c r="DE208" i="1"/>
  <c r="DF172" i="1"/>
  <c r="AC274" i="1"/>
  <c r="AB167" i="9"/>
  <c r="AB167" i="8"/>
  <c r="AB167" i="6"/>
  <c r="AB167" i="10" s="1"/>
  <c r="AB167" i="7"/>
  <c r="AB167" i="11" s="1"/>
  <c r="AB9" i="9"/>
  <c r="AB9" i="8"/>
  <c r="AB9" i="6"/>
  <c r="AB9" i="10" s="1"/>
  <c r="AB9" i="7"/>
  <c r="AB9" i="11" s="1"/>
  <c r="AD306" i="1"/>
  <c r="AD296" i="1"/>
  <c r="DG132" i="1"/>
  <c r="AB126" i="9"/>
  <c r="AB126" i="8"/>
  <c r="AB126" i="6"/>
  <c r="AB126" i="10" s="1"/>
  <c r="AB126" i="7"/>
  <c r="AB126" i="11" s="1"/>
  <c r="AB11" i="1"/>
  <c r="Z9" i="3" s="1"/>
  <c r="AB91" i="1"/>
  <c r="Z89" i="3" s="1"/>
  <c r="AA142" i="1"/>
  <c r="Y140" i="3" s="1"/>
  <c r="DE216" i="1"/>
  <c r="DE123" i="1"/>
  <c r="AB115" i="1"/>
  <c r="Z113" i="3" s="1"/>
  <c r="AA121" i="9"/>
  <c r="AA121" i="8"/>
  <c r="AA121" i="6"/>
  <c r="AA121" i="10" s="1"/>
  <c r="AA121" i="7"/>
  <c r="AA121" i="11" s="1"/>
  <c r="AB193" i="9"/>
  <c r="AB193" i="8"/>
  <c r="AB193" i="6"/>
  <c r="AB193" i="10" s="1"/>
  <c r="AB193" i="7"/>
  <c r="AB193" i="11" s="1"/>
  <c r="AA102" i="9"/>
  <c r="AA102" i="8"/>
  <c r="AA102" i="6"/>
  <c r="AA102" i="10" s="1"/>
  <c r="AA102" i="7"/>
  <c r="AA102" i="11" s="1"/>
  <c r="DF195" i="1"/>
  <c r="AD313" i="1"/>
  <c r="AA208" i="1"/>
  <c r="Y206" i="3" s="1"/>
  <c r="AB172" i="1"/>
  <c r="Z170" i="3" s="1"/>
  <c r="AC135" i="1"/>
  <c r="AA133" i="3" s="1"/>
  <c r="DF168" i="1"/>
  <c r="DF93" i="1"/>
  <c r="AC451" i="1"/>
  <c r="AC383" i="1"/>
  <c r="AB128" i="9"/>
  <c r="AB128" i="8"/>
  <c r="AB128" i="6"/>
  <c r="AB128" i="10" s="1"/>
  <c r="AB128" i="7"/>
  <c r="AB128" i="11" s="1"/>
  <c r="AA216" i="1"/>
  <c r="Y214" i="3" s="1"/>
  <c r="AA123" i="1"/>
  <c r="Y121" i="3" s="1"/>
  <c r="DF79" i="1"/>
  <c r="AD342" i="1"/>
  <c r="AD455" i="1"/>
  <c r="AD387" i="1"/>
  <c r="AD406" i="1" s="1"/>
  <c r="AB195" i="1"/>
  <c r="Z193" i="3" s="1"/>
  <c r="AA206" i="9"/>
  <c r="AA206" i="6"/>
  <c r="AA206" i="10" s="1"/>
  <c r="AA206" i="8"/>
  <c r="AA206" i="7"/>
  <c r="AA206" i="11" s="1"/>
  <c r="S454" i="1"/>
  <c r="S386" i="1"/>
  <c r="DG135" i="1"/>
  <c r="AD374" i="1" l="1"/>
  <c r="AA77" i="6"/>
  <c r="AA77" i="10" s="1"/>
  <c r="AA77" i="7"/>
  <c r="AA77" i="11" s="1"/>
  <c r="AA77" i="9"/>
  <c r="AA77" i="8"/>
  <c r="AD198" i="1"/>
  <c r="AB196" i="3" s="1"/>
  <c r="AD377" i="1"/>
  <c r="AD445" i="1"/>
  <c r="DE115" i="1"/>
  <c r="DE91" i="1"/>
  <c r="AB267" i="1"/>
  <c r="AC42" i="1"/>
  <c r="AA40" i="3" s="1"/>
  <c r="AC450" i="1"/>
  <c r="AC382" i="1"/>
  <c r="Z103" i="1"/>
  <c r="X101" i="3" s="1"/>
  <c r="AA216" i="9"/>
  <c r="AA216" i="6"/>
  <c r="AA216" i="10" s="1"/>
  <c r="AA216" i="8"/>
  <c r="AA216" i="7"/>
  <c r="AA216" i="11" s="1"/>
  <c r="AA231" i="1"/>
  <c r="Y229" i="3" s="1"/>
  <c r="DE143" i="1"/>
  <c r="DE190" i="1"/>
  <c r="AA167" i="9"/>
  <c r="AA167" i="8"/>
  <c r="AA167" i="6"/>
  <c r="AA167" i="10" s="1"/>
  <c r="AA167" i="7"/>
  <c r="AA167" i="11" s="1"/>
  <c r="AA218" i="1"/>
  <c r="Y216" i="3" s="1"/>
  <c r="AD449" i="1"/>
  <c r="AD381" i="1"/>
  <c r="AD335" i="1"/>
  <c r="AA128" i="1"/>
  <c r="Y126" i="3" s="1"/>
  <c r="Z6" i="1"/>
  <c r="X4" i="3" s="1"/>
  <c r="DE114" i="1"/>
  <c r="AB282" i="1"/>
  <c r="AB321" i="1" s="1"/>
  <c r="AA65" i="9"/>
  <c r="AA65" i="8"/>
  <c r="AA65" i="6"/>
  <c r="AA65" i="10" s="1"/>
  <c r="AA65" i="7"/>
  <c r="AA65" i="11" s="1"/>
  <c r="AC387" i="1"/>
  <c r="AC406" i="1" s="1"/>
  <c r="AC455" i="1"/>
  <c r="AC342" i="1"/>
  <c r="DD123" i="1"/>
  <c r="AC403" i="1"/>
  <c r="AA115" i="1"/>
  <c r="Y113" i="3" s="1"/>
  <c r="AA91" i="1"/>
  <c r="Y89" i="3" s="1"/>
  <c r="AB130" i="9"/>
  <c r="AB130" i="8"/>
  <c r="AB130" i="6"/>
  <c r="AB130" i="10" s="1"/>
  <c r="AB130" i="7"/>
  <c r="AB130" i="11" s="1"/>
  <c r="AA170" i="9"/>
  <c r="AA170" i="8"/>
  <c r="AA170" i="6"/>
  <c r="AA170" i="10" s="1"/>
  <c r="AA170" i="7"/>
  <c r="AA170" i="11" s="1"/>
  <c r="DG42" i="1"/>
  <c r="DE209" i="1"/>
  <c r="DE235" i="1"/>
  <c r="DE169" i="1"/>
  <c r="AA143" i="1"/>
  <c r="Y141" i="3" s="1"/>
  <c r="AA190" i="1"/>
  <c r="Y188" i="3" s="1"/>
  <c r="DE119" i="1"/>
  <c r="AA114" i="1"/>
  <c r="Y112" i="3" s="1"/>
  <c r="AD443" i="1"/>
  <c r="AD375" i="1"/>
  <c r="DE195" i="1"/>
  <c r="Z123" i="1"/>
  <c r="X121" i="3" s="1"/>
  <c r="DF135" i="1"/>
  <c r="Z121" i="6"/>
  <c r="Z121" i="10" s="1"/>
  <c r="Z121" i="7"/>
  <c r="Z121" i="11" s="1"/>
  <c r="Z121" i="9"/>
  <c r="Z121" i="8"/>
  <c r="DE11" i="1"/>
  <c r="AB279" i="1"/>
  <c r="AB318" i="1" s="1"/>
  <c r="AA7" i="9"/>
  <c r="AA7" i="8"/>
  <c r="AA7" i="6"/>
  <c r="AA7" i="10" s="1"/>
  <c r="AA7" i="7"/>
  <c r="AA7" i="11" s="1"/>
  <c r="AA9" i="6"/>
  <c r="AA9" i="10" s="1"/>
  <c r="AA9" i="7"/>
  <c r="AA9" i="11" s="1"/>
  <c r="AA9" i="9"/>
  <c r="AA9" i="8"/>
  <c r="AA209" i="1"/>
  <c r="Y207" i="3" s="1"/>
  <c r="AA235" i="1"/>
  <c r="Y233" i="3" s="1"/>
  <c r="AA169" i="1"/>
  <c r="Y167" i="3" s="1"/>
  <c r="AA207" i="9"/>
  <c r="AA207" i="8"/>
  <c r="AA207" i="6"/>
  <c r="AA207" i="10" s="1"/>
  <c r="AA207" i="7"/>
  <c r="AA207" i="11" s="1"/>
  <c r="DE202" i="1"/>
  <c r="AA119" i="1"/>
  <c r="Y117" i="3" s="1"/>
  <c r="DE130" i="1"/>
  <c r="AA31" i="9"/>
  <c r="AA31" i="8"/>
  <c r="AA31" i="6"/>
  <c r="AA31" i="10" s="1"/>
  <c r="AA31" i="7"/>
  <c r="AA31" i="11" s="1"/>
  <c r="AB133" i="9"/>
  <c r="AB133" i="8"/>
  <c r="AB133" i="6"/>
  <c r="AB133" i="10" s="1"/>
  <c r="AB133" i="7"/>
  <c r="AB133" i="11" s="1"/>
  <c r="AA195" i="1"/>
  <c r="Y193" i="3" s="1"/>
  <c r="DD216" i="1"/>
  <c r="AB135" i="1"/>
  <c r="Z133" i="3" s="1"/>
  <c r="AA193" i="9"/>
  <c r="AA193" i="8"/>
  <c r="AA193" i="6"/>
  <c r="AA193" i="10" s="1"/>
  <c r="AA193" i="7"/>
  <c r="AA193" i="11" s="1"/>
  <c r="AA11" i="1"/>
  <c r="Y9" i="3" s="1"/>
  <c r="AD438" i="1"/>
  <c r="AD370" i="1"/>
  <c r="AD338" i="1"/>
  <c r="Z206" i="9"/>
  <c r="Z206" i="8"/>
  <c r="Z206" i="6"/>
  <c r="Z206" i="10" s="1"/>
  <c r="Z206" i="7"/>
  <c r="Z206" i="11" s="1"/>
  <c r="AC317" i="1"/>
  <c r="AA233" i="9"/>
  <c r="AA233" i="8"/>
  <c r="AA233" i="6"/>
  <c r="AA233" i="10" s="1"/>
  <c r="AA233" i="7"/>
  <c r="AA233" i="11" s="1"/>
  <c r="AB132" i="1"/>
  <c r="Z130" i="3" s="1"/>
  <c r="DE9" i="1"/>
  <c r="DD104" i="1"/>
  <c r="AA249" i="1"/>
  <c r="AA202" i="1"/>
  <c r="Y200" i="3" s="1"/>
  <c r="CT46" i="1"/>
  <c r="Q283" i="1"/>
  <c r="Q322" i="1" s="1"/>
  <c r="R386" i="1"/>
  <c r="R454" i="1"/>
  <c r="AA130" i="1"/>
  <c r="Y128" i="3" s="1"/>
  <c r="Z47" i="9"/>
  <c r="Z47" i="8"/>
  <c r="Z47" i="6"/>
  <c r="Z47" i="10" s="1"/>
  <c r="Z47" i="7"/>
  <c r="Z47" i="11" s="1"/>
  <c r="DE93" i="1"/>
  <c r="Z216" i="1"/>
  <c r="X214" i="3" s="1"/>
  <c r="DE172" i="1"/>
  <c r="AB274" i="1"/>
  <c r="Z140" i="9"/>
  <c r="Z140" i="8"/>
  <c r="Z140" i="6"/>
  <c r="Z140" i="10" s="1"/>
  <c r="Z140" i="7"/>
  <c r="Z140" i="11" s="1"/>
  <c r="DF132" i="1"/>
  <c r="AA9" i="1"/>
  <c r="Y7" i="3" s="1"/>
  <c r="Z104" i="1"/>
  <c r="X102" i="3" s="1"/>
  <c r="AA188" i="9"/>
  <c r="AA188" i="8"/>
  <c r="AA188" i="6"/>
  <c r="AA188" i="10" s="1"/>
  <c r="AA188" i="7"/>
  <c r="AA188" i="11" s="1"/>
  <c r="AB280" i="1"/>
  <c r="AB319" i="1" s="1"/>
  <c r="P46" i="1"/>
  <c r="N44" i="3" s="1"/>
  <c r="DE33" i="1"/>
  <c r="AB284" i="1"/>
  <c r="AB323" i="1" s="1"/>
  <c r="AC337" i="1"/>
  <c r="AC453" i="1"/>
  <c r="AC385" i="1"/>
  <c r="AC401" i="1" s="1"/>
  <c r="AA93" i="1"/>
  <c r="Y91" i="3" s="1"/>
  <c r="AA91" i="9"/>
  <c r="AA91" i="8"/>
  <c r="AA91" i="7"/>
  <c r="AA91" i="11" s="1"/>
  <c r="AA91" i="6"/>
  <c r="AA91" i="10" s="1"/>
  <c r="AA172" i="1"/>
  <c r="Y170" i="3" s="1"/>
  <c r="Z214" i="9"/>
  <c r="Z214" i="8"/>
  <c r="Z214" i="6"/>
  <c r="Z214" i="10" s="1"/>
  <c r="Z214" i="7"/>
  <c r="Z214" i="11" s="1"/>
  <c r="AA115" i="9"/>
  <c r="AA115" i="8"/>
  <c r="AA115" i="6"/>
  <c r="AA115" i="10" s="1"/>
  <c r="AA115" i="7"/>
  <c r="AA115" i="11" s="1"/>
  <c r="AC306" i="1"/>
  <c r="DE117" i="1"/>
  <c r="AB278" i="1"/>
  <c r="DE92" i="1"/>
  <c r="DE67" i="1"/>
  <c r="AB272" i="1"/>
  <c r="P44" i="6"/>
  <c r="P44" i="10" s="1"/>
  <c r="P44" i="7"/>
  <c r="P44" i="11" s="1"/>
  <c r="P44" i="9"/>
  <c r="P44" i="8"/>
  <c r="AA33" i="1"/>
  <c r="Y31" i="3" s="1"/>
  <c r="Z4" i="9"/>
  <c r="Z4" i="8"/>
  <c r="Z4" i="6"/>
  <c r="Z4" i="10" s="1"/>
  <c r="Z4" i="7"/>
  <c r="Z4" i="11" s="1"/>
  <c r="DE168" i="1"/>
  <c r="DD208" i="1"/>
  <c r="DD142" i="1"/>
  <c r="AA117" i="1"/>
  <c r="Y115" i="3" s="1"/>
  <c r="AA141" i="9"/>
  <c r="AA141" i="8"/>
  <c r="AA141" i="6"/>
  <c r="AA141" i="10" s="1"/>
  <c r="AA141" i="7"/>
  <c r="AA141" i="11" s="1"/>
  <c r="AA200" i="9"/>
  <c r="AA200" i="8"/>
  <c r="AA200" i="6"/>
  <c r="AA200" i="10" s="1"/>
  <c r="AA200" i="7"/>
  <c r="AA200" i="11" s="1"/>
  <c r="AA90" i="9"/>
  <c r="AA90" i="8"/>
  <c r="AA90" i="6"/>
  <c r="AA90" i="10" s="1"/>
  <c r="AA90" i="7"/>
  <c r="AA90" i="11" s="1"/>
  <c r="Z101" i="9"/>
  <c r="Z101" i="6"/>
  <c r="Z101" i="10" s="1"/>
  <c r="Z101" i="7"/>
  <c r="Z101" i="11" s="1"/>
  <c r="Z101" i="8"/>
  <c r="AA92" i="1"/>
  <c r="Y90" i="3" s="1"/>
  <c r="AA229" i="9"/>
  <c r="AA229" i="8"/>
  <c r="AA229" i="6"/>
  <c r="AA229" i="10" s="1"/>
  <c r="AA229" i="7"/>
  <c r="AA229" i="11" s="1"/>
  <c r="AA128" i="9"/>
  <c r="AA128" i="8"/>
  <c r="AA128" i="6"/>
  <c r="AA128" i="10" s="1"/>
  <c r="AA128" i="7"/>
  <c r="AA128" i="11" s="1"/>
  <c r="AA67" i="1"/>
  <c r="Y65" i="3" s="1"/>
  <c r="AA117" i="6"/>
  <c r="AA117" i="10" s="1"/>
  <c r="AA117" i="7"/>
  <c r="AA117" i="11" s="1"/>
  <c r="AA117" i="9"/>
  <c r="AA117" i="8"/>
  <c r="DD49" i="1"/>
  <c r="AC311" i="1"/>
  <c r="DF236" i="1"/>
  <c r="AA112" i="9"/>
  <c r="AA112" i="8"/>
  <c r="AA112" i="6"/>
  <c r="AA112" i="10" s="1"/>
  <c r="AA112" i="7"/>
  <c r="AA112" i="11" s="1"/>
  <c r="DE79" i="1"/>
  <c r="AA168" i="1"/>
  <c r="Y166" i="3" s="1"/>
  <c r="AC110" i="1"/>
  <c r="AA108" i="3" s="1"/>
  <c r="AA166" i="9"/>
  <c r="AA166" i="8"/>
  <c r="AA166" i="6"/>
  <c r="AA166" i="10" s="1"/>
  <c r="AA166" i="7"/>
  <c r="AA166" i="11" s="1"/>
  <c r="Z208" i="1"/>
  <c r="X206" i="3" s="1"/>
  <c r="Z142" i="1"/>
  <c r="X140" i="3" s="1"/>
  <c r="AC313" i="1"/>
  <c r="AA113" i="9"/>
  <c r="AA113" i="8"/>
  <c r="AA113" i="6"/>
  <c r="AA113" i="10" s="1"/>
  <c r="AA113" i="7"/>
  <c r="AA113" i="11" s="1"/>
  <c r="AA89" i="9"/>
  <c r="AA89" i="8"/>
  <c r="AA89" i="6"/>
  <c r="AA89" i="10" s="1"/>
  <c r="AA89" i="7"/>
  <c r="AA89" i="11" s="1"/>
  <c r="DD103" i="1"/>
  <c r="AA280" i="1"/>
  <c r="AA319" i="1" s="1"/>
  <c r="DE231" i="1"/>
  <c r="Z102" i="9"/>
  <c r="Z102" i="8"/>
  <c r="Z102" i="6"/>
  <c r="Z102" i="10" s="1"/>
  <c r="Z102" i="7"/>
  <c r="Z102" i="11" s="1"/>
  <c r="AA126" i="9"/>
  <c r="AA126" i="8"/>
  <c r="AA126" i="6"/>
  <c r="AA126" i="10" s="1"/>
  <c r="AA126" i="7"/>
  <c r="AA126" i="11" s="1"/>
  <c r="DE218" i="1"/>
  <c r="DE128" i="1"/>
  <c r="DD6" i="1"/>
  <c r="Z49" i="1"/>
  <c r="X47" i="3" s="1"/>
  <c r="AA79" i="1"/>
  <c r="Y77" i="3" s="1"/>
  <c r="DG110" i="1"/>
  <c r="DG473" i="1" s="1"/>
  <c r="AD286" i="1"/>
  <c r="AD325" i="1" s="1"/>
  <c r="AD473" i="1"/>
  <c r="AD457" i="1" l="1"/>
  <c r="AD389" i="1"/>
  <c r="AA451" i="1"/>
  <c r="AA383" i="1"/>
  <c r="Y208" i="1"/>
  <c r="W206" i="3" s="1"/>
  <c r="Z168" i="1"/>
  <c r="X166" i="3" s="1"/>
  <c r="AC443" i="1"/>
  <c r="AC375" i="1"/>
  <c r="Z67" i="1"/>
  <c r="X65" i="3" s="1"/>
  <c r="Y206" i="9"/>
  <c r="Y206" i="6"/>
  <c r="Y206" i="10" s="1"/>
  <c r="Y206" i="8"/>
  <c r="Y206" i="7"/>
  <c r="Y206" i="11" s="1"/>
  <c r="Z33" i="1"/>
  <c r="X31" i="3" s="1"/>
  <c r="DD172" i="1"/>
  <c r="AA274" i="1"/>
  <c r="AB451" i="1"/>
  <c r="AB383" i="1"/>
  <c r="Z9" i="1"/>
  <c r="X7" i="3" s="1"/>
  <c r="O44" i="9"/>
  <c r="O44" i="8"/>
  <c r="O44" i="6"/>
  <c r="O44" i="10" s="1"/>
  <c r="O44" i="7"/>
  <c r="O44" i="11" s="1"/>
  <c r="Z7" i="9"/>
  <c r="Z7" i="8"/>
  <c r="Z7" i="6"/>
  <c r="Z7" i="10" s="1"/>
  <c r="Z7" i="7"/>
  <c r="Z7" i="11" s="1"/>
  <c r="AC381" i="1"/>
  <c r="AC449" i="1"/>
  <c r="AC335" i="1"/>
  <c r="DD11" i="1"/>
  <c r="AA279" i="1"/>
  <c r="AA318" i="1" s="1"/>
  <c r="DD235" i="1"/>
  <c r="Z193" i="9"/>
  <c r="Z193" i="8"/>
  <c r="Z193" i="6"/>
  <c r="Z193" i="10" s="1"/>
  <c r="Z193" i="7"/>
  <c r="Z193" i="11" s="1"/>
  <c r="Z190" i="1"/>
  <c r="X188" i="3" s="1"/>
  <c r="Z207" i="6"/>
  <c r="Z207" i="10" s="1"/>
  <c r="Z207" i="7"/>
  <c r="Z207" i="11" s="1"/>
  <c r="Z207" i="9"/>
  <c r="Z207" i="8"/>
  <c r="Z128" i="1"/>
  <c r="X126" i="3" s="1"/>
  <c r="AB42" i="1"/>
  <c r="Z40" i="3" s="1"/>
  <c r="Y4" i="9"/>
  <c r="Y4" i="8"/>
  <c r="Y4" i="6"/>
  <c r="Y4" i="10" s="1"/>
  <c r="Y4" i="7"/>
  <c r="Y4" i="11" s="1"/>
  <c r="DD92" i="1"/>
  <c r="Z90" i="9"/>
  <c r="Z90" i="8"/>
  <c r="Z90" i="6"/>
  <c r="Z90" i="10" s="1"/>
  <c r="Z90" i="7"/>
  <c r="Z90" i="11" s="1"/>
  <c r="Z172" i="1"/>
  <c r="X170" i="3" s="1"/>
  <c r="Z170" i="6"/>
  <c r="Z170" i="10" s="1"/>
  <c r="Z170" i="7"/>
  <c r="Z170" i="11" s="1"/>
  <c r="Z170" i="9"/>
  <c r="Z170" i="8"/>
  <c r="DD202" i="1"/>
  <c r="DE132" i="1"/>
  <c r="Z11" i="1"/>
  <c r="X9" i="3" s="1"/>
  <c r="Y214" i="9"/>
  <c r="Y214" i="8"/>
  <c r="Y214" i="6"/>
  <c r="Y214" i="10" s="1"/>
  <c r="Y214" i="7"/>
  <c r="Y214" i="11" s="1"/>
  <c r="Z200" i="9"/>
  <c r="Z200" i="8"/>
  <c r="Z200" i="6"/>
  <c r="Z200" i="10" s="1"/>
  <c r="Z200" i="7"/>
  <c r="Z200" i="11" s="1"/>
  <c r="Z235" i="1"/>
  <c r="X233" i="3" s="1"/>
  <c r="DD143" i="1"/>
  <c r="DF42" i="1"/>
  <c r="AB108" i="9"/>
  <c r="AB108" i="8"/>
  <c r="AB108" i="6"/>
  <c r="AB108" i="10" s="1"/>
  <c r="AB108" i="7"/>
  <c r="AB108" i="11" s="1"/>
  <c r="Y101" i="9"/>
  <c r="Y101" i="6"/>
  <c r="Y101" i="10" s="1"/>
  <c r="Y101" i="7"/>
  <c r="Y101" i="11" s="1"/>
  <c r="Y101" i="8"/>
  <c r="Z77" i="9"/>
  <c r="Z77" i="8"/>
  <c r="Z77" i="6"/>
  <c r="Z77" i="10" s="1"/>
  <c r="Z77" i="7"/>
  <c r="Z77" i="11" s="1"/>
  <c r="Y47" i="9"/>
  <c r="Y47" i="8"/>
  <c r="Y47" i="6"/>
  <c r="Y47" i="10" s="1"/>
  <c r="Y47" i="7"/>
  <c r="Y47" i="11" s="1"/>
  <c r="Z92" i="1"/>
  <c r="X90" i="3" s="1"/>
  <c r="Z166" i="9"/>
  <c r="Z166" i="8"/>
  <c r="Z166" i="6"/>
  <c r="Z166" i="10" s="1"/>
  <c r="Z166" i="7"/>
  <c r="Z166" i="11" s="1"/>
  <c r="AB317" i="1"/>
  <c r="AA130" i="9"/>
  <c r="AA130" i="8"/>
  <c r="AA130" i="6"/>
  <c r="AA130" i="10" s="1"/>
  <c r="AA130" i="7"/>
  <c r="AA130" i="11" s="1"/>
  <c r="DC216" i="1"/>
  <c r="DD130" i="1"/>
  <c r="Z202" i="1"/>
  <c r="X200" i="3" s="1"/>
  <c r="AA132" i="1"/>
  <c r="Y130" i="3" s="1"/>
  <c r="Z195" i="1"/>
  <c r="X193" i="3" s="1"/>
  <c r="DD209" i="1"/>
  <c r="Z143" i="1"/>
  <c r="X141" i="3" s="1"/>
  <c r="AB40" i="9"/>
  <c r="AB40" i="8"/>
  <c r="AB40" i="6"/>
  <c r="AB40" i="10" s="1"/>
  <c r="AB40" i="7"/>
  <c r="AB40" i="11" s="1"/>
  <c r="Y121" i="6"/>
  <c r="Y121" i="10" s="1"/>
  <c r="Y121" i="7"/>
  <c r="Y121" i="11" s="1"/>
  <c r="Y121" i="9"/>
  <c r="Y121" i="8"/>
  <c r="AB337" i="1"/>
  <c r="AB453" i="1"/>
  <c r="AB385" i="1"/>
  <c r="AB401" i="1" s="1"/>
  <c r="AD424" i="1"/>
  <c r="AD399" i="1"/>
  <c r="AB306" i="1"/>
  <c r="AC198" i="1"/>
  <c r="AA196" i="3" s="1"/>
  <c r="DD79" i="1"/>
  <c r="Z126" i="9"/>
  <c r="Z126" i="8"/>
  <c r="Z126" i="6"/>
  <c r="Z126" i="10" s="1"/>
  <c r="Z126" i="7"/>
  <c r="Z126" i="11" s="1"/>
  <c r="AC377" i="1"/>
  <c r="AC445" i="1"/>
  <c r="DD117" i="1"/>
  <c r="AA278" i="1"/>
  <c r="AB387" i="1"/>
  <c r="AB406" i="1" s="1"/>
  <c r="AB455" i="1"/>
  <c r="AB342" i="1"/>
  <c r="Y216" i="1"/>
  <c r="W214" i="3" s="1"/>
  <c r="Z130" i="1"/>
  <c r="X128" i="3" s="1"/>
  <c r="DD195" i="1"/>
  <c r="Z209" i="1"/>
  <c r="X207" i="3" s="1"/>
  <c r="DD114" i="1"/>
  <c r="AA282" i="1"/>
  <c r="AA321" i="1" s="1"/>
  <c r="DD91" i="1"/>
  <c r="AA267" i="1"/>
  <c r="Z188" i="9"/>
  <c r="Z188" i="8"/>
  <c r="Z188" i="6"/>
  <c r="Z188" i="10" s="1"/>
  <c r="Z188" i="7"/>
  <c r="Z188" i="11" s="1"/>
  <c r="DG198" i="1"/>
  <c r="AD273" i="1"/>
  <c r="AD312" i="1" s="1"/>
  <c r="Z79" i="1"/>
  <c r="X77" i="3" s="1"/>
  <c r="Z117" i="1"/>
  <c r="X115" i="3" s="1"/>
  <c r="Z115" i="9"/>
  <c r="Z115" i="8"/>
  <c r="Z115" i="6"/>
  <c r="Z115" i="10" s="1"/>
  <c r="Z115" i="7"/>
  <c r="Z115" i="11" s="1"/>
  <c r="AB450" i="1"/>
  <c r="AB382" i="1"/>
  <c r="AA133" i="6"/>
  <c r="AA133" i="10" s="1"/>
  <c r="AA133" i="7"/>
  <c r="AA133" i="11" s="1"/>
  <c r="AA133" i="9"/>
  <c r="AA133" i="8"/>
  <c r="Z114" i="1"/>
  <c r="X112" i="3" s="1"/>
  <c r="Z167" i="6"/>
  <c r="Z167" i="10" s="1"/>
  <c r="Z167" i="7"/>
  <c r="Z167" i="11" s="1"/>
  <c r="Z167" i="9"/>
  <c r="Z167" i="8"/>
  <c r="Z91" i="1"/>
  <c r="X89" i="3" s="1"/>
  <c r="Z112" i="9"/>
  <c r="Z112" i="8"/>
  <c r="Z112" i="6"/>
  <c r="Z112" i="10" s="1"/>
  <c r="Z112" i="7"/>
  <c r="Z112" i="11" s="1"/>
  <c r="DD218" i="1"/>
  <c r="DC103" i="1"/>
  <c r="Z89" i="9"/>
  <c r="Z89" i="8"/>
  <c r="Z89" i="6"/>
  <c r="Z89" i="10" s="1"/>
  <c r="Z89" i="7"/>
  <c r="Z89" i="11" s="1"/>
  <c r="DC49" i="1"/>
  <c r="Z216" i="9"/>
  <c r="Z216" i="6"/>
  <c r="Z216" i="10" s="1"/>
  <c r="Z216" i="8"/>
  <c r="Z216" i="7"/>
  <c r="Z216" i="11" s="1"/>
  <c r="DC142" i="1"/>
  <c r="AB110" i="1"/>
  <c r="Z108" i="3" s="1"/>
  <c r="DE236" i="1"/>
  <c r="AB311" i="1"/>
  <c r="Z31" i="9"/>
  <c r="Z31" i="8"/>
  <c r="Z31" i="6"/>
  <c r="Z31" i="10" s="1"/>
  <c r="Z31" i="7"/>
  <c r="Z31" i="11" s="1"/>
  <c r="DC104" i="1"/>
  <c r="Z249" i="1"/>
  <c r="Z91" i="6"/>
  <c r="Z91" i="10" s="1"/>
  <c r="Z91" i="7"/>
  <c r="Z91" i="11" s="1"/>
  <c r="Z91" i="8"/>
  <c r="Z91" i="9"/>
  <c r="Y102" i="9"/>
  <c r="Y102" i="8"/>
  <c r="Y102" i="6"/>
  <c r="Y102" i="10" s="1"/>
  <c r="Y102" i="7"/>
  <c r="Y102" i="11" s="1"/>
  <c r="Z128" i="9"/>
  <c r="Z128" i="8"/>
  <c r="Z128" i="6"/>
  <c r="Z128" i="10" s="1"/>
  <c r="Z128" i="7"/>
  <c r="Z128" i="11" s="1"/>
  <c r="DC123" i="1"/>
  <c r="DD115" i="1"/>
  <c r="DC6" i="1"/>
  <c r="Z218" i="1"/>
  <c r="X216" i="3" s="1"/>
  <c r="Z141" i="6"/>
  <c r="Z141" i="10" s="1"/>
  <c r="Z141" i="7"/>
  <c r="Z141" i="11" s="1"/>
  <c r="Z141" i="9"/>
  <c r="Z141" i="8"/>
  <c r="Y103" i="1"/>
  <c r="W101" i="3" s="1"/>
  <c r="Y49" i="1"/>
  <c r="W47" i="3" s="1"/>
  <c r="Y142" i="1"/>
  <c r="W140" i="3" s="1"/>
  <c r="AC286" i="1"/>
  <c r="AC325" i="1" s="1"/>
  <c r="DF110" i="1"/>
  <c r="DF473" i="1" s="1"/>
  <c r="AC473" i="1"/>
  <c r="Y140" i="9"/>
  <c r="Y140" i="8"/>
  <c r="Y140" i="6"/>
  <c r="Y140" i="10" s="1"/>
  <c r="Y140" i="7"/>
  <c r="Y140" i="11" s="1"/>
  <c r="DD93" i="1"/>
  <c r="P283" i="1"/>
  <c r="P322" i="1" s="1"/>
  <c r="CS46" i="1"/>
  <c r="Y104" i="1"/>
  <c r="W102" i="3" s="1"/>
  <c r="Q454" i="1"/>
  <c r="Q386" i="1"/>
  <c r="AD402" i="1"/>
  <c r="AD422" i="1"/>
  <c r="DE135" i="1"/>
  <c r="DD119" i="1"/>
  <c r="DD169" i="1"/>
  <c r="Z9" i="9"/>
  <c r="Z9" i="8"/>
  <c r="Z9" i="6"/>
  <c r="Z9" i="10" s="1"/>
  <c r="Z9" i="7"/>
  <c r="Z9" i="11" s="1"/>
  <c r="Y123" i="1"/>
  <c r="W121" i="3" s="1"/>
  <c r="Z117" i="6"/>
  <c r="Z117" i="10" s="1"/>
  <c r="Z117" i="7"/>
  <c r="Z117" i="11" s="1"/>
  <c r="Z117" i="9"/>
  <c r="Z117" i="8"/>
  <c r="Z233" i="9"/>
  <c r="Z233" i="8"/>
  <c r="Z233" i="6"/>
  <c r="Z233" i="10" s="1"/>
  <c r="Z233" i="7"/>
  <c r="Z233" i="11" s="1"/>
  <c r="Z115" i="1"/>
  <c r="X113" i="3" s="1"/>
  <c r="Y6" i="1"/>
  <c r="W4" i="3" s="1"/>
  <c r="DD231" i="1"/>
  <c r="Z113" i="6"/>
  <c r="Z113" i="10" s="1"/>
  <c r="Z113" i="7"/>
  <c r="Z113" i="11" s="1"/>
  <c r="Z113" i="9"/>
  <c r="Z113" i="8"/>
  <c r="Z229" i="9"/>
  <c r="Z229" i="8"/>
  <c r="Z229" i="6"/>
  <c r="Z229" i="10" s="1"/>
  <c r="Z229" i="7"/>
  <c r="Z229" i="11" s="1"/>
  <c r="DC208" i="1"/>
  <c r="DD168" i="1"/>
  <c r="DD67" i="1"/>
  <c r="AA272" i="1"/>
  <c r="DD33" i="1"/>
  <c r="AA284" i="1"/>
  <c r="AA323" i="1" s="1"/>
  <c r="Z65" i="9"/>
  <c r="Z65" i="8"/>
  <c r="Z65" i="6"/>
  <c r="Z65" i="10" s="1"/>
  <c r="Z65" i="7"/>
  <c r="Z65" i="11" s="1"/>
  <c r="AC370" i="1"/>
  <c r="AC438" i="1"/>
  <c r="Z93" i="1"/>
  <c r="X91" i="3" s="1"/>
  <c r="O46" i="1"/>
  <c r="M44" i="3" s="1"/>
  <c r="DD9" i="1"/>
  <c r="AB313" i="1"/>
  <c r="AA135" i="1"/>
  <c r="Y133" i="3" s="1"/>
  <c r="Z119" i="1"/>
  <c r="X117" i="3" s="1"/>
  <c r="Z169" i="1"/>
  <c r="X167" i="3" s="1"/>
  <c r="DD190" i="1"/>
  <c r="DD128" i="1"/>
  <c r="Z231" i="1"/>
  <c r="X229" i="3" s="1"/>
  <c r="DC231" i="1" l="1"/>
  <c r="DC119" i="1"/>
  <c r="Y31" i="6"/>
  <c r="Y31" i="10" s="1"/>
  <c r="Y31" i="7"/>
  <c r="Y31" i="11" s="1"/>
  <c r="Y31" i="9"/>
  <c r="Y31" i="8"/>
  <c r="X49" i="1"/>
  <c r="V47" i="3" s="1"/>
  <c r="Y218" i="1"/>
  <c r="W216" i="3" s="1"/>
  <c r="X140" i="8"/>
  <c r="X140" i="6"/>
  <c r="X140" i="10" s="1"/>
  <c r="X140" i="7"/>
  <c r="X140" i="11" s="1"/>
  <c r="X140" i="9"/>
  <c r="DC79" i="1"/>
  <c r="Y209" i="1"/>
  <c r="W207" i="3" s="1"/>
  <c r="DC143" i="1"/>
  <c r="DC202" i="1"/>
  <c r="DC92" i="1"/>
  <c r="DC11" i="1"/>
  <c r="Z279" i="1"/>
  <c r="Z318" i="1" s="1"/>
  <c r="DC128" i="1"/>
  <c r="Y9" i="9"/>
  <c r="Y9" i="8"/>
  <c r="Y9" i="6"/>
  <c r="Y9" i="10" s="1"/>
  <c r="Y9" i="7"/>
  <c r="Y9" i="11" s="1"/>
  <c r="DB208" i="1"/>
  <c r="Y231" i="1"/>
  <c r="W229" i="3" s="1"/>
  <c r="Y119" i="1"/>
  <c r="W117" i="3" s="1"/>
  <c r="Y7" i="6"/>
  <c r="Y7" i="10" s="1"/>
  <c r="Y7" i="7"/>
  <c r="Y7" i="11" s="1"/>
  <c r="Y7" i="9"/>
  <c r="Y7" i="8"/>
  <c r="AC402" i="1"/>
  <c r="AC422" i="1"/>
  <c r="AA311" i="1"/>
  <c r="DD236" i="1"/>
  <c r="Y229" i="6"/>
  <c r="Y229" i="10" s="1"/>
  <c r="Y229" i="7"/>
  <c r="Y229" i="11" s="1"/>
  <c r="Y229" i="9"/>
  <c r="Y229" i="8"/>
  <c r="Z133" i="9"/>
  <c r="Z133" i="8"/>
  <c r="Z133" i="6"/>
  <c r="Z133" i="10" s="1"/>
  <c r="Z133" i="7"/>
  <c r="Z133" i="11" s="1"/>
  <c r="P454" i="1"/>
  <c r="P386" i="1"/>
  <c r="DB103" i="1"/>
  <c r="Y79" i="1"/>
  <c r="W77" i="3" s="1"/>
  <c r="AA306" i="1"/>
  <c r="Y143" i="1"/>
  <c r="W141" i="3" s="1"/>
  <c r="Y202" i="1"/>
  <c r="W200" i="3" s="1"/>
  <c r="Y92" i="1"/>
  <c r="W90" i="3" s="1"/>
  <c r="Y11" i="1"/>
  <c r="W9" i="3" s="1"/>
  <c r="Y90" i="9"/>
  <c r="Y90" i="8"/>
  <c r="Y90" i="6"/>
  <c r="Y90" i="10" s="1"/>
  <c r="Y90" i="7"/>
  <c r="Y90" i="11" s="1"/>
  <c r="Y128" i="1"/>
  <c r="W126" i="3" s="1"/>
  <c r="AA313" i="1"/>
  <c r="X208" i="1"/>
  <c r="V206" i="3" s="1"/>
  <c r="DD135" i="1"/>
  <c r="CR46" i="1"/>
  <c r="O283" i="1"/>
  <c r="O322" i="1" s="1"/>
  <c r="DB6" i="1"/>
  <c r="N44" i="9"/>
  <c r="N44" i="8"/>
  <c r="N44" i="6"/>
  <c r="N44" i="10" s="1"/>
  <c r="N44" i="7"/>
  <c r="N44" i="11" s="1"/>
  <c r="X103" i="1"/>
  <c r="V101" i="3" s="1"/>
  <c r="DC114" i="1"/>
  <c r="Z282" i="1"/>
  <c r="Z321" i="1" s="1"/>
  <c r="AD376" i="1"/>
  <c r="AD444" i="1"/>
  <c r="AD340" i="1"/>
  <c r="Y193" i="9"/>
  <c r="Y193" i="8"/>
  <c r="Y193" i="6"/>
  <c r="Y193" i="10" s="1"/>
  <c r="Y193" i="7"/>
  <c r="Y193" i="11" s="1"/>
  <c r="AA317" i="1"/>
  <c r="AB438" i="1"/>
  <c r="AB370" i="1"/>
  <c r="DC172" i="1"/>
  <c r="Z274" i="1"/>
  <c r="DC67" i="1"/>
  <c r="Z272" i="1"/>
  <c r="Y126" i="9"/>
  <c r="Y126" i="8"/>
  <c r="Y126" i="6"/>
  <c r="Y126" i="10" s="1"/>
  <c r="Y126" i="7"/>
  <c r="Y126" i="11" s="1"/>
  <c r="Z135" i="1"/>
  <c r="X133" i="3" s="1"/>
  <c r="N46" i="1"/>
  <c r="L44" i="3" s="1"/>
  <c r="Y65" i="9"/>
  <c r="Y65" i="8"/>
  <c r="Y65" i="6"/>
  <c r="Y65" i="10" s="1"/>
  <c r="Y65" i="7"/>
  <c r="Y65" i="11" s="1"/>
  <c r="X6" i="1"/>
  <c r="V4" i="3" s="1"/>
  <c r="AC457" i="1"/>
  <c r="AC389" i="1"/>
  <c r="X4" i="9"/>
  <c r="X4" i="8"/>
  <c r="X4" i="6"/>
  <c r="X4" i="10" s="1"/>
  <c r="X4" i="7"/>
  <c r="X4" i="11" s="1"/>
  <c r="AB375" i="1"/>
  <c r="AB443" i="1"/>
  <c r="Z280" i="1"/>
  <c r="Z319" i="1" s="1"/>
  <c r="Y114" i="1"/>
  <c r="W112" i="3" s="1"/>
  <c r="Y89" i="9"/>
  <c r="Y89" i="8"/>
  <c r="Y89" i="6"/>
  <c r="Y89" i="10" s="1"/>
  <c r="Y89" i="7"/>
  <c r="Y89" i="11" s="1"/>
  <c r="DC130" i="1"/>
  <c r="Y207" i="9"/>
  <c r="Y207" i="8"/>
  <c r="Y207" i="6"/>
  <c r="Y207" i="10" s="1"/>
  <c r="Y207" i="7"/>
  <c r="Y207" i="11" s="1"/>
  <c r="Y128" i="6"/>
  <c r="Y128" i="10" s="1"/>
  <c r="Y128" i="7"/>
  <c r="Y128" i="11" s="1"/>
  <c r="Y128" i="9"/>
  <c r="Y128" i="8"/>
  <c r="AB381" i="1"/>
  <c r="AB449" i="1"/>
  <c r="AB335" i="1"/>
  <c r="AA40" i="9"/>
  <c r="AA40" i="8"/>
  <c r="AA40" i="6"/>
  <c r="AA40" i="10" s="1"/>
  <c r="AA40" i="7"/>
  <c r="AA40" i="11" s="1"/>
  <c r="Z130" i="9"/>
  <c r="Z130" i="8"/>
  <c r="Z130" i="6"/>
  <c r="Z130" i="10" s="1"/>
  <c r="Z130" i="7"/>
  <c r="Z130" i="11" s="1"/>
  <c r="Y172" i="1"/>
  <c r="W170" i="3" s="1"/>
  <c r="AC399" i="1"/>
  <c r="AC424" i="1"/>
  <c r="Y170" i="9"/>
  <c r="Y170" i="6"/>
  <c r="Y170" i="10" s="1"/>
  <c r="Y170" i="8"/>
  <c r="Y170" i="7"/>
  <c r="Y170" i="11" s="1"/>
  <c r="Y67" i="1"/>
  <c r="W65" i="3" s="1"/>
  <c r="AA403" i="1"/>
  <c r="DC93" i="1"/>
  <c r="DC115" i="1"/>
  <c r="Y91" i="8"/>
  <c r="Y91" i="6"/>
  <c r="Y91" i="10" s="1"/>
  <c r="Y91" i="7"/>
  <c r="Y91" i="11" s="1"/>
  <c r="Y91" i="9"/>
  <c r="AA108" i="9"/>
  <c r="AA108" i="8"/>
  <c r="AA108" i="6"/>
  <c r="AA108" i="10" s="1"/>
  <c r="AA108" i="7"/>
  <c r="AA108" i="11" s="1"/>
  <c r="DC91" i="1"/>
  <c r="Z267" i="1"/>
  <c r="AB196" i="9"/>
  <c r="AB196" i="8"/>
  <c r="AB196" i="6"/>
  <c r="AB196" i="10" s="1"/>
  <c r="AB196" i="7"/>
  <c r="AB196" i="11" s="1"/>
  <c r="AA337" i="1"/>
  <c r="AA453" i="1"/>
  <c r="AA385" i="1"/>
  <c r="AA401" i="1" s="1"/>
  <c r="Y130" i="1"/>
  <c r="W128" i="3" s="1"/>
  <c r="Y115" i="6"/>
  <c r="Y115" i="10" s="1"/>
  <c r="Y115" i="7"/>
  <c r="Y115" i="11" s="1"/>
  <c r="Y115" i="9"/>
  <c r="Y115" i="8"/>
  <c r="DC195" i="1"/>
  <c r="DC9" i="1"/>
  <c r="DC33" i="1"/>
  <c r="Z284" i="1"/>
  <c r="Z323" i="1" s="1"/>
  <c r="Y188" i="6"/>
  <c r="Y188" i="10" s="1"/>
  <c r="Y188" i="7"/>
  <c r="Y188" i="11" s="1"/>
  <c r="Y188" i="9"/>
  <c r="Y188" i="8"/>
  <c r="Y93" i="1"/>
  <c r="W91" i="3" s="1"/>
  <c r="Y166" i="9"/>
  <c r="Y166" i="8"/>
  <c r="Y166" i="6"/>
  <c r="Y166" i="10" s="1"/>
  <c r="Y166" i="7"/>
  <c r="Y166" i="11" s="1"/>
  <c r="Y115" i="1"/>
  <c r="W113" i="3" s="1"/>
  <c r="Y167" i="9"/>
  <c r="Y167" i="8"/>
  <c r="Y167" i="6"/>
  <c r="Y167" i="10" s="1"/>
  <c r="Y167" i="7"/>
  <c r="Y167" i="11" s="1"/>
  <c r="DB142" i="1"/>
  <c r="Y113" i="9"/>
  <c r="Y113" i="8"/>
  <c r="Y113" i="6"/>
  <c r="Y113" i="10" s="1"/>
  <c r="Y113" i="7"/>
  <c r="Y113" i="11" s="1"/>
  <c r="DE110" i="1"/>
  <c r="DE473" i="1" s="1"/>
  <c r="AB473" i="1"/>
  <c r="AB286" i="1"/>
  <c r="AB325" i="1" s="1"/>
  <c r="X101" i="9"/>
  <c r="X101" i="6"/>
  <c r="X101" i="10" s="1"/>
  <c r="X101" i="7"/>
  <c r="X101" i="11" s="1"/>
  <c r="X101" i="8"/>
  <c r="Y91" i="1"/>
  <c r="W89" i="3" s="1"/>
  <c r="DB216" i="1"/>
  <c r="Y77" i="9"/>
  <c r="Y77" i="8"/>
  <c r="Y77" i="6"/>
  <c r="Y77" i="10" s="1"/>
  <c r="Y77" i="7"/>
  <c r="Y77" i="11" s="1"/>
  <c r="Y195" i="1"/>
  <c r="W193" i="3" s="1"/>
  <c r="X214" i="9"/>
  <c r="X214" i="8"/>
  <c r="X214" i="6"/>
  <c r="X214" i="10" s="1"/>
  <c r="X214" i="7"/>
  <c r="X214" i="11" s="1"/>
  <c r="Y141" i="6"/>
  <c r="Y141" i="10" s="1"/>
  <c r="Y141" i="7"/>
  <c r="Y141" i="11" s="1"/>
  <c r="Y141" i="9"/>
  <c r="Y141" i="8"/>
  <c r="Y200" i="9"/>
  <c r="Y200" i="8"/>
  <c r="Y200" i="6"/>
  <c r="Y200" i="10" s="1"/>
  <c r="Y200" i="7"/>
  <c r="Y200" i="11" s="1"/>
  <c r="Y233" i="8"/>
  <c r="Y233" i="6"/>
  <c r="Y233" i="10" s="1"/>
  <c r="Y233" i="7"/>
  <c r="Y233" i="11" s="1"/>
  <c r="Y233" i="9"/>
  <c r="Y9" i="1"/>
  <c r="W7" i="3" s="1"/>
  <c r="Y33" i="1"/>
  <c r="W31" i="3" s="1"/>
  <c r="DC169" i="1"/>
  <c r="AB377" i="1"/>
  <c r="AB445" i="1"/>
  <c r="AA342" i="1"/>
  <c r="AA387" i="1"/>
  <c r="AA406" i="1" s="1"/>
  <c r="AA455" i="1"/>
  <c r="DB123" i="1"/>
  <c r="DB104" i="1"/>
  <c r="Y249" i="1"/>
  <c r="X142" i="1"/>
  <c r="V140" i="3" s="1"/>
  <c r="X102" i="9"/>
  <c r="X102" i="8"/>
  <c r="X102" i="6"/>
  <c r="X102" i="10" s="1"/>
  <c r="X102" i="7"/>
  <c r="X102" i="11" s="1"/>
  <c r="AA110" i="1"/>
  <c r="Y108" i="3" s="1"/>
  <c r="X47" i="6"/>
  <c r="X47" i="10" s="1"/>
  <c r="X47" i="7"/>
  <c r="X47" i="11" s="1"/>
  <c r="X47" i="9"/>
  <c r="X47" i="8"/>
  <c r="DC117" i="1"/>
  <c r="Z278" i="1"/>
  <c r="Y112" i="9"/>
  <c r="Y112" i="8"/>
  <c r="Y112" i="6"/>
  <c r="Y112" i="10" s="1"/>
  <c r="Y112" i="7"/>
  <c r="Y112" i="11" s="1"/>
  <c r="X216" i="1"/>
  <c r="V214" i="3" s="1"/>
  <c r="DF198" i="1"/>
  <c r="AC273" i="1"/>
  <c r="AC312" i="1" s="1"/>
  <c r="DD132" i="1"/>
  <c r="DC235" i="1"/>
  <c r="DE42" i="1"/>
  <c r="DC190" i="1"/>
  <c r="AA450" i="1"/>
  <c r="AA382" i="1"/>
  <c r="AB403" i="1"/>
  <c r="DC168" i="1"/>
  <c r="Y169" i="1"/>
  <c r="W167" i="3" s="1"/>
  <c r="X206" i="9"/>
  <c r="X206" i="6"/>
  <c r="X206" i="10" s="1"/>
  <c r="X206" i="8"/>
  <c r="X206" i="7"/>
  <c r="X206" i="11" s="1"/>
  <c r="X123" i="1"/>
  <c r="V121" i="3" s="1"/>
  <c r="Y117" i="9"/>
  <c r="Y117" i="8"/>
  <c r="Y117" i="6"/>
  <c r="Y117" i="10" s="1"/>
  <c r="Y117" i="7"/>
  <c r="Y117" i="11" s="1"/>
  <c r="X104" i="1"/>
  <c r="V102" i="3" s="1"/>
  <c r="DB49" i="1"/>
  <c r="DC218" i="1"/>
  <c r="X121" i="6"/>
  <c r="X121" i="10" s="1"/>
  <c r="X121" i="7"/>
  <c r="X121" i="11" s="1"/>
  <c r="X121" i="9"/>
  <c r="X121" i="8"/>
  <c r="Y216" i="9"/>
  <c r="Y216" i="6"/>
  <c r="Y216" i="10" s="1"/>
  <c r="Y216" i="8"/>
  <c r="Y216" i="7"/>
  <c r="Y216" i="11" s="1"/>
  <c r="Y117" i="1"/>
  <c r="W115" i="3" s="1"/>
  <c r="DC209" i="1"/>
  <c r="AB198" i="1"/>
  <c r="Z196" i="3" s="1"/>
  <c r="Z132" i="1"/>
  <c r="X130" i="3" s="1"/>
  <c r="Y235" i="1"/>
  <c r="W233" i="3" s="1"/>
  <c r="AA42" i="1"/>
  <c r="Y40" i="3" s="1"/>
  <c r="Y190" i="1"/>
  <c r="W188" i="3" s="1"/>
  <c r="Y168" i="1"/>
  <c r="W166" i="3" s="1"/>
  <c r="Y280" i="1" l="1"/>
  <c r="Y319" i="1" s="1"/>
  <c r="Y451" i="1" s="1"/>
  <c r="X168" i="1"/>
  <c r="V166" i="3" s="1"/>
  <c r="Y132" i="1"/>
  <c r="W130" i="3" s="1"/>
  <c r="X216" i="6"/>
  <c r="X216" i="10" s="1"/>
  <c r="X216" i="9"/>
  <c r="X216" i="8"/>
  <c r="X216" i="7"/>
  <c r="X216" i="11" s="1"/>
  <c r="X169" i="1"/>
  <c r="V167" i="3" s="1"/>
  <c r="AC376" i="1"/>
  <c r="AC444" i="1"/>
  <c r="W142" i="1"/>
  <c r="U140" i="3" s="1"/>
  <c r="DB9" i="1"/>
  <c r="AB457" i="1"/>
  <c r="AB389" i="1"/>
  <c r="DB67" i="1"/>
  <c r="Y272" i="1"/>
  <c r="DB172" i="1"/>
  <c r="Y274" i="1"/>
  <c r="W6" i="1"/>
  <c r="U4" i="3" s="1"/>
  <c r="Y135" i="1"/>
  <c r="W133" i="3" s="1"/>
  <c r="Z313" i="1"/>
  <c r="AA449" i="1"/>
  <c r="AA381" i="1"/>
  <c r="AA335" i="1"/>
  <c r="Z453" i="1"/>
  <c r="Z385" i="1"/>
  <c r="Z401" i="1" s="1"/>
  <c r="Z337" i="1"/>
  <c r="Y133" i="9"/>
  <c r="Y133" i="8"/>
  <c r="Y133" i="6"/>
  <c r="Y133" i="10" s="1"/>
  <c r="Y133" i="7"/>
  <c r="Y133" i="11" s="1"/>
  <c r="X202" i="1"/>
  <c r="V200" i="3" s="1"/>
  <c r="X231" i="1"/>
  <c r="V229" i="3" s="1"/>
  <c r="X126" i="9"/>
  <c r="X126" i="8"/>
  <c r="X126" i="6"/>
  <c r="X126" i="10" s="1"/>
  <c r="X126" i="7"/>
  <c r="X126" i="11" s="1"/>
  <c r="DB190" i="1"/>
  <c r="DE198" i="1"/>
  <c r="AB273" i="1"/>
  <c r="AB312" i="1" s="1"/>
  <c r="DA123" i="1"/>
  <c r="X188" i="6"/>
  <c r="X188" i="10" s="1"/>
  <c r="X188" i="7"/>
  <c r="X188" i="11" s="1"/>
  <c r="X188" i="9"/>
  <c r="X188" i="8"/>
  <c r="DD110" i="1"/>
  <c r="DD473" i="1" s="1"/>
  <c r="AA286" i="1"/>
  <c r="AA325" i="1" s="1"/>
  <c r="AA473" i="1"/>
  <c r="X9" i="1"/>
  <c r="V7" i="3" s="1"/>
  <c r="W214" i="9"/>
  <c r="W214" i="8"/>
  <c r="W214" i="6"/>
  <c r="W214" i="10" s="1"/>
  <c r="W214" i="7"/>
  <c r="W214" i="11" s="1"/>
  <c r="W140" i="9"/>
  <c r="W140" i="8"/>
  <c r="W140" i="6"/>
  <c r="W140" i="10" s="1"/>
  <c r="W140" i="7"/>
  <c r="W140" i="11" s="1"/>
  <c r="X193" i="9"/>
  <c r="X193" i="8"/>
  <c r="X193" i="6"/>
  <c r="X193" i="10" s="1"/>
  <c r="X193" i="7"/>
  <c r="X193" i="11" s="1"/>
  <c r="X89" i="9"/>
  <c r="X89" i="8"/>
  <c r="X89" i="6"/>
  <c r="X89" i="10" s="1"/>
  <c r="X89" i="7"/>
  <c r="X89" i="11" s="1"/>
  <c r="X67" i="1"/>
  <c r="V65" i="3" s="1"/>
  <c r="X172" i="1"/>
  <c r="V170" i="3" s="1"/>
  <c r="DA208" i="1"/>
  <c r="DB143" i="1"/>
  <c r="Z450" i="1"/>
  <c r="Z382" i="1"/>
  <c r="X141" i="9"/>
  <c r="X141" i="8"/>
  <c r="X141" i="6"/>
  <c r="X141" i="10" s="1"/>
  <c r="X141" i="7"/>
  <c r="X141" i="11" s="1"/>
  <c r="X190" i="1"/>
  <c r="V188" i="3" s="1"/>
  <c r="AA198" i="1"/>
  <c r="Y196" i="3" s="1"/>
  <c r="W47" i="8"/>
  <c r="W47" i="6"/>
  <c r="W47" i="10" s="1"/>
  <c r="W47" i="7"/>
  <c r="W47" i="11" s="1"/>
  <c r="W47" i="9"/>
  <c r="W123" i="1"/>
  <c r="U121" i="3" s="1"/>
  <c r="AA196" i="9"/>
  <c r="AA196" i="8"/>
  <c r="AA196" i="6"/>
  <c r="AA196" i="10" s="1"/>
  <c r="AA196" i="7"/>
  <c r="AA196" i="11" s="1"/>
  <c r="Z317" i="1"/>
  <c r="Z110" i="1"/>
  <c r="X108" i="3" s="1"/>
  <c r="DB195" i="1"/>
  <c r="DB91" i="1"/>
  <c r="Y267" i="1"/>
  <c r="Z342" i="1"/>
  <c r="Z455" i="1"/>
  <c r="Z387" i="1"/>
  <c r="Z406" i="1" s="1"/>
  <c r="X170" i="9"/>
  <c r="X170" i="6"/>
  <c r="X170" i="10" s="1"/>
  <c r="X170" i="8"/>
  <c r="X170" i="7"/>
  <c r="X170" i="11" s="1"/>
  <c r="X112" i="9"/>
  <c r="X112" i="8"/>
  <c r="X112" i="6"/>
  <c r="X112" i="10" s="1"/>
  <c r="X112" i="7"/>
  <c r="X112" i="11" s="1"/>
  <c r="W208" i="1"/>
  <c r="U206" i="3" s="1"/>
  <c r="X143" i="1"/>
  <c r="V141" i="3" s="1"/>
  <c r="W101" i="9"/>
  <c r="W101" i="8"/>
  <c r="W101" i="7"/>
  <c r="W101" i="11" s="1"/>
  <c r="W101" i="6"/>
  <c r="W101" i="10" s="1"/>
  <c r="W206" i="9"/>
  <c r="W206" i="8"/>
  <c r="W206" i="6"/>
  <c r="W206" i="10" s="1"/>
  <c r="W206" i="7"/>
  <c r="W206" i="11" s="1"/>
  <c r="DB209" i="1"/>
  <c r="DB218" i="1"/>
  <c r="DD42" i="1"/>
  <c r="DA104" i="1"/>
  <c r="X249" i="1"/>
  <c r="X166" i="6"/>
  <c r="X166" i="10" s="1"/>
  <c r="X166" i="7"/>
  <c r="X166" i="11" s="1"/>
  <c r="X166" i="9"/>
  <c r="X166" i="8"/>
  <c r="Z40" i="9"/>
  <c r="Z40" i="8"/>
  <c r="Z40" i="6"/>
  <c r="Z40" i="10" s="1"/>
  <c r="Z40" i="7"/>
  <c r="Z40" i="11" s="1"/>
  <c r="W102" i="6"/>
  <c r="W102" i="10" s="1"/>
  <c r="W102" i="7"/>
  <c r="W102" i="11" s="1"/>
  <c r="W102" i="9"/>
  <c r="W102" i="8"/>
  <c r="X195" i="1"/>
  <c r="V193" i="3" s="1"/>
  <c r="X91" i="1"/>
  <c r="V89" i="3" s="1"/>
  <c r="Z108" i="9"/>
  <c r="Z108" i="8"/>
  <c r="Z108" i="6"/>
  <c r="Z108" i="10" s="1"/>
  <c r="Z108" i="7"/>
  <c r="Z108" i="11" s="1"/>
  <c r="X113" i="8"/>
  <c r="X113" i="6"/>
  <c r="X113" i="10" s="1"/>
  <c r="X113" i="7"/>
  <c r="X113" i="11" s="1"/>
  <c r="X113" i="9"/>
  <c r="DB114" i="1"/>
  <c r="Y282" i="1"/>
  <c r="Y321" i="1" s="1"/>
  <c r="DA103" i="1"/>
  <c r="W4" i="9"/>
  <c r="W4" i="8"/>
  <c r="W4" i="6"/>
  <c r="W4" i="10" s="1"/>
  <c r="W4" i="7"/>
  <c r="W4" i="11" s="1"/>
  <c r="AA445" i="1"/>
  <c r="AA377" i="1"/>
  <c r="DB11" i="1"/>
  <c r="Y279" i="1"/>
  <c r="Y318" i="1" s="1"/>
  <c r="X9" i="9"/>
  <c r="X9" i="8"/>
  <c r="X9" i="6"/>
  <c r="X9" i="10" s="1"/>
  <c r="X9" i="7"/>
  <c r="X9" i="11" s="1"/>
  <c r="X209" i="1"/>
  <c r="V207" i="3" s="1"/>
  <c r="X218" i="1"/>
  <c r="V216" i="3" s="1"/>
  <c r="Z42" i="1"/>
  <c r="X40" i="3" s="1"/>
  <c r="X207" i="9"/>
  <c r="X207" i="8"/>
  <c r="X207" i="6"/>
  <c r="X207" i="10" s="1"/>
  <c r="X207" i="7"/>
  <c r="X207" i="11" s="1"/>
  <c r="W104" i="1"/>
  <c r="U102" i="3" s="1"/>
  <c r="DA216" i="1"/>
  <c r="X115" i="6"/>
  <c r="X115" i="10" s="1"/>
  <c r="X115" i="7"/>
  <c r="X115" i="11" s="1"/>
  <c r="X115" i="9"/>
  <c r="X115" i="8"/>
  <c r="DB93" i="1"/>
  <c r="X31" i="9"/>
  <c r="X31" i="8"/>
  <c r="X31" i="6"/>
  <c r="X31" i="10" s="1"/>
  <c r="X31" i="7"/>
  <c r="X31" i="11" s="1"/>
  <c r="AB424" i="1"/>
  <c r="AB399" i="1"/>
  <c r="X114" i="1"/>
  <c r="V112" i="3" s="1"/>
  <c r="AB402" i="1"/>
  <c r="AB422" i="1"/>
  <c r="W103" i="1"/>
  <c r="U101" i="3" s="1"/>
  <c r="O454" i="1"/>
  <c r="O386" i="1"/>
  <c r="X11" i="1"/>
  <c r="V9" i="3" s="1"/>
  <c r="DA49" i="1"/>
  <c r="DB235" i="1"/>
  <c r="DB117" i="1"/>
  <c r="Y278" i="1"/>
  <c r="X233" i="6"/>
  <c r="X233" i="10" s="1"/>
  <c r="X233" i="7"/>
  <c r="X233" i="11" s="1"/>
  <c r="X233" i="9"/>
  <c r="X233" i="8"/>
  <c r="W216" i="1"/>
  <c r="U214" i="3" s="1"/>
  <c r="W121" i="9"/>
  <c r="W121" i="8"/>
  <c r="W121" i="6"/>
  <c r="W121" i="10" s="1"/>
  <c r="W121" i="7"/>
  <c r="W121" i="11" s="1"/>
  <c r="X167" i="9"/>
  <c r="X167" i="8"/>
  <c r="X167" i="6"/>
  <c r="X167" i="10" s="1"/>
  <c r="X167" i="7"/>
  <c r="X167" i="11" s="1"/>
  <c r="X93" i="1"/>
  <c r="V91" i="3" s="1"/>
  <c r="X91" i="8"/>
  <c r="X91" i="9"/>
  <c r="X91" i="6"/>
  <c r="X91" i="10" s="1"/>
  <c r="X91" i="7"/>
  <c r="X91" i="11" s="1"/>
  <c r="Z451" i="1"/>
  <c r="Z383" i="1"/>
  <c r="CQ46" i="1"/>
  <c r="GF46" i="1" s="1"/>
  <c r="N283" i="1"/>
  <c r="N322" i="1" s="1"/>
  <c r="DC236" i="1"/>
  <c r="Z311" i="1"/>
  <c r="DB128" i="1"/>
  <c r="DB92" i="1"/>
  <c r="AA370" i="1"/>
  <c r="AA438" i="1"/>
  <c r="DB119" i="1"/>
  <c r="X90" i="6"/>
  <c r="X90" i="10" s="1"/>
  <c r="X90" i="7"/>
  <c r="X90" i="11" s="1"/>
  <c r="X90" i="9"/>
  <c r="X90" i="8"/>
  <c r="X77" i="9"/>
  <c r="X77" i="8"/>
  <c r="X77" i="6"/>
  <c r="X77" i="10" s="1"/>
  <c r="X77" i="7"/>
  <c r="X77" i="11" s="1"/>
  <c r="W49" i="1"/>
  <c r="U47" i="3" s="1"/>
  <c r="X117" i="9"/>
  <c r="X117" i="8"/>
  <c r="X117" i="6"/>
  <c r="X117" i="10" s="1"/>
  <c r="X117" i="7"/>
  <c r="X117" i="11" s="1"/>
  <c r="X235" i="1"/>
  <c r="V233" i="3" s="1"/>
  <c r="X117" i="1"/>
  <c r="V115" i="3" s="1"/>
  <c r="DB33" i="1"/>
  <c r="Y284" i="1"/>
  <c r="Y323" i="1" s="1"/>
  <c r="DB115" i="1"/>
  <c r="DB130" i="1"/>
  <c r="X128" i="6"/>
  <c r="X128" i="10" s="1"/>
  <c r="X128" i="7"/>
  <c r="X128" i="11" s="1"/>
  <c r="X128" i="9"/>
  <c r="X128" i="8"/>
  <c r="M44" i="9"/>
  <c r="M44" i="8"/>
  <c r="M44" i="6"/>
  <c r="M44" i="10" s="1"/>
  <c r="M44" i="7"/>
  <c r="M44" i="11" s="1"/>
  <c r="X128" i="1"/>
  <c r="V126" i="3" s="1"/>
  <c r="X92" i="1"/>
  <c r="V90" i="3" s="1"/>
  <c r="DB79" i="1"/>
  <c r="AA375" i="1"/>
  <c r="AA443" i="1"/>
  <c r="X119" i="1"/>
  <c r="V117" i="3" s="1"/>
  <c r="DB168" i="1"/>
  <c r="DC132" i="1"/>
  <c r="DB169" i="1"/>
  <c r="Y130" i="9"/>
  <c r="Y130" i="8"/>
  <c r="Y130" i="6"/>
  <c r="Y130" i="10" s="1"/>
  <c r="Y130" i="7"/>
  <c r="Y130" i="11" s="1"/>
  <c r="DA142" i="1"/>
  <c r="X33" i="1"/>
  <c r="V31" i="3" s="1"/>
  <c r="X115" i="1"/>
  <c r="V113" i="3" s="1"/>
  <c r="X7" i="9"/>
  <c r="X7" i="8"/>
  <c r="X7" i="6"/>
  <c r="X7" i="10" s="1"/>
  <c r="X7" i="7"/>
  <c r="X7" i="11" s="1"/>
  <c r="X130" i="1"/>
  <c r="V128" i="3" s="1"/>
  <c r="Z306" i="1"/>
  <c r="DA6" i="1"/>
  <c r="DC135" i="1"/>
  <c r="X65" i="8"/>
  <c r="X65" i="6"/>
  <c r="X65" i="10" s="1"/>
  <c r="X65" i="7"/>
  <c r="X65" i="11" s="1"/>
  <c r="X65" i="9"/>
  <c r="DB202" i="1"/>
  <c r="X79" i="1"/>
  <c r="V77" i="3" s="1"/>
  <c r="DB231" i="1"/>
  <c r="X200" i="9"/>
  <c r="X200" i="8"/>
  <c r="X200" i="6"/>
  <c r="X200" i="10" s="1"/>
  <c r="X200" i="7"/>
  <c r="X200" i="11" s="1"/>
  <c r="X229" i="8"/>
  <c r="X229" i="6"/>
  <c r="X229" i="10" s="1"/>
  <c r="X229" i="7"/>
  <c r="X229" i="11" s="1"/>
  <c r="X229" i="9"/>
  <c r="Y383" i="1" l="1"/>
  <c r="W166" i="9"/>
  <c r="W166" i="8"/>
  <c r="W166" i="6"/>
  <c r="W166" i="10" s="1"/>
  <c r="W166" i="7"/>
  <c r="W166" i="11" s="1"/>
  <c r="W92" i="1"/>
  <c r="U90" i="3" s="1"/>
  <c r="W113" i="9"/>
  <c r="W113" i="8"/>
  <c r="W113" i="6"/>
  <c r="W113" i="10" s="1"/>
  <c r="W113" i="7"/>
  <c r="W113" i="11" s="1"/>
  <c r="Z375" i="1"/>
  <c r="Z443" i="1"/>
  <c r="V216" i="1"/>
  <c r="T214" i="3" s="1"/>
  <c r="CZ103" i="1"/>
  <c r="V101" i="9"/>
  <c r="V101" i="6"/>
  <c r="V101" i="10" s="1"/>
  <c r="V101" i="7"/>
  <c r="V101" i="11" s="1"/>
  <c r="V101" i="8"/>
  <c r="V208" i="1"/>
  <c r="T206" i="3" s="1"/>
  <c r="DD198" i="1"/>
  <c r="AA273" i="1"/>
  <c r="AA312" i="1" s="1"/>
  <c r="DA67" i="1"/>
  <c r="X272" i="1"/>
  <c r="Z196" i="9"/>
  <c r="Z196" i="8"/>
  <c r="Z196" i="6"/>
  <c r="Z196" i="10" s="1"/>
  <c r="Z196" i="7"/>
  <c r="Z196" i="11" s="1"/>
  <c r="W231" i="1"/>
  <c r="U229" i="3" s="1"/>
  <c r="X135" i="1"/>
  <c r="V133" i="3" s="1"/>
  <c r="W65" i="9"/>
  <c r="W65" i="8"/>
  <c r="W65" i="6"/>
  <c r="W65" i="10" s="1"/>
  <c r="W65" i="7"/>
  <c r="W65" i="11" s="1"/>
  <c r="V142" i="1"/>
  <c r="T140" i="3" s="1"/>
  <c r="DA115" i="1"/>
  <c r="DA119" i="1"/>
  <c r="DA128" i="1"/>
  <c r="Y342" i="1"/>
  <c r="Y387" i="1"/>
  <c r="Y406" i="1" s="1"/>
  <c r="Y455" i="1"/>
  <c r="W233" i="6"/>
  <c r="W233" i="10" s="1"/>
  <c r="W233" i="7"/>
  <c r="W233" i="11" s="1"/>
  <c r="W233" i="9"/>
  <c r="W233" i="8"/>
  <c r="V103" i="1"/>
  <c r="T101" i="3" s="1"/>
  <c r="Y453" i="1"/>
  <c r="Y337" i="1"/>
  <c r="Y385" i="1"/>
  <c r="Y401" i="1" s="1"/>
  <c r="Y40" i="8"/>
  <c r="Y40" i="6"/>
  <c r="Y40" i="10" s="1"/>
  <c r="Y40" i="7"/>
  <c r="Y40" i="11" s="1"/>
  <c r="Y40" i="9"/>
  <c r="CZ208" i="1"/>
  <c r="W193" i="9"/>
  <c r="W193" i="8"/>
  <c r="W193" i="6"/>
  <c r="W193" i="10" s="1"/>
  <c r="W193" i="7"/>
  <c r="W193" i="11" s="1"/>
  <c r="Z198" i="1"/>
  <c r="X196" i="3" s="1"/>
  <c r="W67" i="1"/>
  <c r="U65" i="3" s="1"/>
  <c r="DA202" i="1"/>
  <c r="CZ6" i="1"/>
  <c r="DB132" i="1"/>
  <c r="W229" i="9"/>
  <c r="W229" i="8"/>
  <c r="W229" i="6"/>
  <c r="W229" i="10" s="1"/>
  <c r="W229" i="7"/>
  <c r="W229" i="11" s="1"/>
  <c r="Z370" i="1"/>
  <c r="Z438" i="1"/>
  <c r="W115" i="1"/>
  <c r="U113" i="3" s="1"/>
  <c r="W119" i="1"/>
  <c r="U117" i="3" s="1"/>
  <c r="W128" i="1"/>
  <c r="U126" i="3" s="1"/>
  <c r="N386" i="1"/>
  <c r="N454" i="1"/>
  <c r="CG322" i="1"/>
  <c r="DC42" i="1"/>
  <c r="Z286" i="1"/>
  <c r="Z325" i="1" s="1"/>
  <c r="Z473" i="1"/>
  <c r="DC110" i="1"/>
  <c r="DC473" i="1" s="1"/>
  <c r="CZ123" i="1"/>
  <c r="DA190" i="1"/>
  <c r="DA9" i="1"/>
  <c r="W188" i="9"/>
  <c r="W188" i="8"/>
  <c r="W188" i="6"/>
  <c r="W188" i="10" s="1"/>
  <c r="W188" i="7"/>
  <c r="W188" i="11" s="1"/>
  <c r="W202" i="1"/>
  <c r="U200" i="3" s="1"/>
  <c r="V6" i="1"/>
  <c r="T4" i="3" s="1"/>
  <c r="X132" i="1"/>
  <c r="V130" i="3" s="1"/>
  <c r="DA79" i="1"/>
  <c r="DA130" i="1"/>
  <c r="DA33" i="1"/>
  <c r="X284" i="1"/>
  <c r="X323" i="1" s="1"/>
  <c r="W31" i="9"/>
  <c r="W31" i="8"/>
  <c r="W31" i="6"/>
  <c r="W31" i="10" s="1"/>
  <c r="W31" i="7"/>
  <c r="W31" i="11" s="1"/>
  <c r="AA402" i="1"/>
  <c r="AA422" i="1"/>
  <c r="V47" i="9"/>
  <c r="V47" i="8"/>
  <c r="V47" i="6"/>
  <c r="V47" i="10" s="1"/>
  <c r="V47" i="7"/>
  <c r="V47" i="11" s="1"/>
  <c r="V214" i="9"/>
  <c r="V214" i="8"/>
  <c r="V214" i="6"/>
  <c r="V214" i="10" s="1"/>
  <c r="V214" i="7"/>
  <c r="V214" i="11" s="1"/>
  <c r="Y42" i="1"/>
  <c r="W40" i="3" s="1"/>
  <c r="W112" i="6"/>
  <c r="W112" i="10" s="1"/>
  <c r="W112" i="7"/>
  <c r="W112" i="11" s="1"/>
  <c r="W112" i="9"/>
  <c r="W112" i="8"/>
  <c r="W216" i="9"/>
  <c r="W216" i="8"/>
  <c r="W216" i="6"/>
  <c r="W216" i="10" s="1"/>
  <c r="W216" i="7"/>
  <c r="W216" i="11" s="1"/>
  <c r="Y110" i="1"/>
  <c r="W108" i="3" s="1"/>
  <c r="V123" i="1"/>
  <c r="T121" i="3" s="1"/>
  <c r="W190" i="1"/>
  <c r="U188" i="3" s="1"/>
  <c r="W141" i="9"/>
  <c r="W141" i="8"/>
  <c r="W141" i="6"/>
  <c r="W141" i="10" s="1"/>
  <c r="W141" i="7"/>
  <c r="W141" i="11" s="1"/>
  <c r="W9" i="1"/>
  <c r="U7" i="3" s="1"/>
  <c r="AA424" i="1"/>
  <c r="AA399" i="1"/>
  <c r="Y313" i="1"/>
  <c r="DA169" i="1"/>
  <c r="DA168" i="1"/>
  <c r="W79" i="1"/>
  <c r="U77" i="3" s="1"/>
  <c r="X133" i="9"/>
  <c r="X133" i="8"/>
  <c r="X133" i="6"/>
  <c r="X133" i="10" s="1"/>
  <c r="X133" i="7"/>
  <c r="X133" i="11" s="1"/>
  <c r="W130" i="1"/>
  <c r="U128" i="3" s="1"/>
  <c r="W33" i="1"/>
  <c r="U31" i="3" s="1"/>
  <c r="W167" i="6"/>
  <c r="W167" i="10" s="1"/>
  <c r="W167" i="7"/>
  <c r="W167" i="11" s="1"/>
  <c r="W167" i="9"/>
  <c r="W167" i="8"/>
  <c r="DA117" i="1"/>
  <c r="X278" i="1"/>
  <c r="CZ49" i="1"/>
  <c r="L44" i="9"/>
  <c r="L44" i="8"/>
  <c r="L44" i="6"/>
  <c r="L44" i="10" s="1"/>
  <c r="L44" i="7"/>
  <c r="L44" i="11" s="1"/>
  <c r="DA11" i="1"/>
  <c r="X279" i="1"/>
  <c r="X318" i="1" s="1"/>
  <c r="DA114" i="1"/>
  <c r="X282" i="1"/>
  <c r="X321" i="1" s="1"/>
  <c r="CZ104" i="1"/>
  <c r="W249" i="1"/>
  <c r="DA218" i="1"/>
  <c r="Y450" i="1"/>
  <c r="Y382" i="1"/>
  <c r="DA91" i="1"/>
  <c r="X267" i="1"/>
  <c r="W169" i="1"/>
  <c r="U167" i="3" s="1"/>
  <c r="W168" i="1"/>
  <c r="U166" i="3" s="1"/>
  <c r="W200" i="9"/>
  <c r="W200" i="8"/>
  <c r="W200" i="6"/>
  <c r="W200" i="10" s="1"/>
  <c r="W200" i="7"/>
  <c r="W200" i="11" s="1"/>
  <c r="W128" i="9"/>
  <c r="W128" i="8"/>
  <c r="W128" i="6"/>
  <c r="W128" i="10" s="1"/>
  <c r="W128" i="7"/>
  <c r="W128" i="11" s="1"/>
  <c r="W117" i="1"/>
  <c r="U115" i="3" s="1"/>
  <c r="V49" i="1"/>
  <c r="T47" i="3" s="1"/>
  <c r="W90" i="9"/>
  <c r="W90" i="8"/>
  <c r="W90" i="6"/>
  <c r="W90" i="10" s="1"/>
  <c r="W90" i="7"/>
  <c r="W90" i="11" s="1"/>
  <c r="DA93" i="1"/>
  <c r="Y317" i="1"/>
  <c r="W11" i="1"/>
  <c r="U9" i="3" s="1"/>
  <c r="W114" i="1"/>
  <c r="U112" i="3" s="1"/>
  <c r="W91" i="8"/>
  <c r="W91" i="6"/>
  <c r="W91" i="10" s="1"/>
  <c r="W91" i="7"/>
  <c r="W91" i="11" s="1"/>
  <c r="W91" i="9"/>
  <c r="V104" i="1"/>
  <c r="T102" i="3" s="1"/>
  <c r="W218" i="1"/>
  <c r="U216" i="3" s="1"/>
  <c r="W91" i="1"/>
  <c r="U89" i="3" s="1"/>
  <c r="W207" i="9"/>
  <c r="W207" i="8"/>
  <c r="W207" i="6"/>
  <c r="W207" i="10" s="1"/>
  <c r="W207" i="7"/>
  <c r="W207" i="11" s="1"/>
  <c r="Y306" i="1"/>
  <c r="Z449" i="1"/>
  <c r="Z381" i="1"/>
  <c r="Z335" i="1"/>
  <c r="V206" i="9"/>
  <c r="V206" i="6"/>
  <c r="V206" i="10" s="1"/>
  <c r="V206" i="8"/>
  <c r="V206" i="7"/>
  <c r="V206" i="11" s="1"/>
  <c r="AA389" i="1"/>
  <c r="AA457" i="1"/>
  <c r="V121" i="9"/>
  <c r="V121" i="8"/>
  <c r="V121" i="6"/>
  <c r="V121" i="10" s="1"/>
  <c r="V121" i="7"/>
  <c r="V121" i="11" s="1"/>
  <c r="W170" i="9"/>
  <c r="W170" i="6"/>
  <c r="W170" i="10" s="1"/>
  <c r="W170" i="8"/>
  <c r="W170" i="7"/>
  <c r="W170" i="11" s="1"/>
  <c r="V140" i="6"/>
  <c r="V140" i="10" s="1"/>
  <c r="V140" i="7"/>
  <c r="V140" i="11" s="1"/>
  <c r="V140" i="9"/>
  <c r="V140" i="8"/>
  <c r="X130" i="8"/>
  <c r="X130" i="6"/>
  <c r="X130" i="10" s="1"/>
  <c r="X130" i="7"/>
  <c r="X130" i="11" s="1"/>
  <c r="X130" i="9"/>
  <c r="W77" i="9"/>
  <c r="W77" i="8"/>
  <c r="W77" i="6"/>
  <c r="W77" i="10" s="1"/>
  <c r="W77" i="7"/>
  <c r="W77" i="11" s="1"/>
  <c r="DA235" i="1"/>
  <c r="W93" i="1"/>
  <c r="U91" i="3" s="1"/>
  <c r="DA209" i="1"/>
  <c r="W9" i="9"/>
  <c r="W9" i="8"/>
  <c r="W9" i="6"/>
  <c r="W9" i="10" s="1"/>
  <c r="W9" i="7"/>
  <c r="W9" i="11" s="1"/>
  <c r="X280" i="1"/>
  <c r="X319" i="1" s="1"/>
  <c r="DA195" i="1"/>
  <c r="DA143" i="1"/>
  <c r="DA172" i="1"/>
  <c r="X274" i="1"/>
  <c r="AB376" i="1"/>
  <c r="AB444" i="1"/>
  <c r="Z377" i="1"/>
  <c r="Z445" i="1"/>
  <c r="Y311" i="1"/>
  <c r="DB236" i="1"/>
  <c r="W7" i="9"/>
  <c r="W7" i="8"/>
  <c r="W7" i="6"/>
  <c r="W7" i="10" s="1"/>
  <c r="W7" i="7"/>
  <c r="W7" i="11" s="1"/>
  <c r="V4" i="9"/>
  <c r="V4" i="8"/>
  <c r="V4" i="6"/>
  <c r="V4" i="10" s="1"/>
  <c r="V4" i="7"/>
  <c r="V4" i="11" s="1"/>
  <c r="DA92" i="1"/>
  <c r="W235" i="1"/>
  <c r="U233" i="3" s="1"/>
  <c r="W117" i="9"/>
  <c r="W117" i="8"/>
  <c r="W117" i="6"/>
  <c r="W117" i="10" s="1"/>
  <c r="W117" i="7"/>
  <c r="W117" i="11" s="1"/>
  <c r="W126" i="9"/>
  <c r="W126" i="8"/>
  <c r="W126" i="6"/>
  <c r="W126" i="10" s="1"/>
  <c r="W126" i="7"/>
  <c r="W126" i="11" s="1"/>
  <c r="Z403" i="1"/>
  <c r="CZ216" i="1"/>
  <c r="W115" i="9"/>
  <c r="W115" i="8"/>
  <c r="W115" i="6"/>
  <c r="W115" i="10" s="1"/>
  <c r="W115" i="7"/>
  <c r="W115" i="11" s="1"/>
  <c r="W209" i="1"/>
  <c r="U207" i="3" s="1"/>
  <c r="W195" i="1"/>
  <c r="U193" i="3" s="1"/>
  <c r="V102" i="6"/>
  <c r="V102" i="10" s="1"/>
  <c r="V102" i="7"/>
  <c r="V102" i="11" s="1"/>
  <c r="V102" i="9"/>
  <c r="V102" i="8"/>
  <c r="W143" i="1"/>
  <c r="U141" i="3" s="1"/>
  <c r="W89" i="6"/>
  <c r="W89" i="10" s="1"/>
  <c r="W89" i="7"/>
  <c r="W89" i="11" s="1"/>
  <c r="W89" i="9"/>
  <c r="W89" i="8"/>
  <c r="W172" i="1"/>
  <c r="U170" i="3" s="1"/>
  <c r="Y108" i="8"/>
  <c r="Y108" i="6"/>
  <c r="Y108" i="10" s="1"/>
  <c r="Y108" i="7"/>
  <c r="Y108" i="11" s="1"/>
  <c r="Y108" i="9"/>
  <c r="DA231" i="1"/>
  <c r="DB135" i="1"/>
  <c r="CZ142" i="1"/>
  <c r="Y403" i="1"/>
  <c r="CZ172" i="1" l="1"/>
  <c r="W274" i="1"/>
  <c r="CZ235" i="1"/>
  <c r="V207" i="9"/>
  <c r="V207" i="8"/>
  <c r="V207" i="6"/>
  <c r="V207" i="10" s="1"/>
  <c r="V207" i="7"/>
  <c r="V207" i="11" s="1"/>
  <c r="CY49" i="1"/>
  <c r="X306" i="1"/>
  <c r="V115" i="9"/>
  <c r="V115" i="8"/>
  <c r="V115" i="6"/>
  <c r="V115" i="10" s="1"/>
  <c r="V115" i="7"/>
  <c r="V115" i="11" s="1"/>
  <c r="V130" i="1"/>
  <c r="T128" i="3" s="1"/>
  <c r="V166" i="6"/>
  <c r="V166" i="10" s="1"/>
  <c r="V166" i="7"/>
  <c r="V166" i="11" s="1"/>
  <c r="V166" i="9"/>
  <c r="V166" i="8"/>
  <c r="V9" i="1"/>
  <c r="T7" i="3" s="1"/>
  <c r="U123" i="1"/>
  <c r="S121" i="3" s="1"/>
  <c r="V128" i="6"/>
  <c r="V128" i="10" s="1"/>
  <c r="V128" i="7"/>
  <c r="V128" i="11" s="1"/>
  <c r="V128" i="9"/>
  <c r="V128" i="8"/>
  <c r="CZ202" i="1"/>
  <c r="V119" i="1"/>
  <c r="T117" i="3" s="1"/>
  <c r="U4" i="9"/>
  <c r="U4" i="8"/>
  <c r="U4" i="6"/>
  <c r="U4" i="10" s="1"/>
  <c r="U4" i="7"/>
  <c r="U4" i="11" s="1"/>
  <c r="V126" i="6"/>
  <c r="V126" i="10" s="1"/>
  <c r="V126" i="7"/>
  <c r="V126" i="11" s="1"/>
  <c r="V126" i="9"/>
  <c r="V126" i="8"/>
  <c r="Y196" i="6"/>
  <c r="Y196" i="10" s="1"/>
  <c r="Y196" i="7"/>
  <c r="Y196" i="11" s="1"/>
  <c r="Y196" i="9"/>
  <c r="Y196" i="8"/>
  <c r="W133" i="9"/>
  <c r="W133" i="8"/>
  <c r="W133" i="6"/>
  <c r="W133" i="10" s="1"/>
  <c r="W133" i="7"/>
  <c r="W133" i="11" s="1"/>
  <c r="V172" i="1"/>
  <c r="T170" i="3" s="1"/>
  <c r="V235" i="1"/>
  <c r="T233" i="3" s="1"/>
  <c r="V193" i="9"/>
  <c r="V193" i="8"/>
  <c r="V193" i="6"/>
  <c r="V193" i="10" s="1"/>
  <c r="V193" i="7"/>
  <c r="V193" i="11" s="1"/>
  <c r="CZ93" i="1"/>
  <c r="Z424" i="1"/>
  <c r="Z399" i="1"/>
  <c r="Y381" i="1"/>
  <c r="Y449" i="1"/>
  <c r="Y335" i="1"/>
  <c r="U49" i="1"/>
  <c r="S47" i="3" s="1"/>
  <c r="U102" i="9"/>
  <c r="U102" i="8"/>
  <c r="U102" i="6"/>
  <c r="U102" i="10" s="1"/>
  <c r="U102" i="7"/>
  <c r="U102" i="11" s="1"/>
  <c r="Y286" i="1"/>
  <c r="Y325" i="1" s="1"/>
  <c r="DB110" i="1"/>
  <c r="DB473" i="1" s="1"/>
  <c r="Y473" i="1"/>
  <c r="V188" i="9"/>
  <c r="V188" i="8"/>
  <c r="V188" i="6"/>
  <c r="V188" i="10" s="1"/>
  <c r="V188" i="7"/>
  <c r="V188" i="11" s="1"/>
  <c r="X40" i="6"/>
  <c r="X40" i="10" s="1"/>
  <c r="X40" i="7"/>
  <c r="X40" i="11" s="1"/>
  <c r="X40" i="9"/>
  <c r="X40" i="8"/>
  <c r="CZ115" i="1"/>
  <c r="CY208" i="1"/>
  <c r="U101" i="9"/>
  <c r="U101" i="6"/>
  <c r="U101" i="10" s="1"/>
  <c r="U101" i="7"/>
  <c r="U101" i="11" s="1"/>
  <c r="U101" i="8"/>
  <c r="X383" i="1"/>
  <c r="X451" i="1"/>
  <c r="V93" i="1"/>
  <c r="T91" i="3" s="1"/>
  <c r="CZ91" i="1"/>
  <c r="W267" i="1"/>
  <c r="CZ117" i="1"/>
  <c r="W278" i="1"/>
  <c r="V89" i="9"/>
  <c r="V89" i="8"/>
  <c r="V89" i="6"/>
  <c r="V89" i="10" s="1"/>
  <c r="V89" i="7"/>
  <c r="V89" i="11" s="1"/>
  <c r="X453" i="1"/>
  <c r="X385" i="1"/>
  <c r="X401" i="1" s="1"/>
  <c r="X337" i="1"/>
  <c r="V167" i="6"/>
  <c r="V167" i="10" s="1"/>
  <c r="V167" i="7"/>
  <c r="V167" i="11" s="1"/>
  <c r="V167" i="9"/>
  <c r="V167" i="8"/>
  <c r="X110" i="1"/>
  <c r="V108" i="3" s="1"/>
  <c r="V77" i="9"/>
  <c r="V77" i="8"/>
  <c r="V77" i="6"/>
  <c r="V77" i="10" s="1"/>
  <c r="V77" i="7"/>
  <c r="V77" i="11" s="1"/>
  <c r="V115" i="1"/>
  <c r="T113" i="3" s="1"/>
  <c r="V200" i="9"/>
  <c r="V200" i="8"/>
  <c r="V200" i="6"/>
  <c r="V200" i="10" s="1"/>
  <c r="V200" i="7"/>
  <c r="V200" i="11" s="1"/>
  <c r="V117" i="9"/>
  <c r="V117" i="8"/>
  <c r="V117" i="6"/>
  <c r="V117" i="10" s="1"/>
  <c r="V117" i="7"/>
  <c r="V117" i="11" s="1"/>
  <c r="U208" i="1"/>
  <c r="S206" i="3" s="1"/>
  <c r="CY216" i="1"/>
  <c r="CZ92" i="1"/>
  <c r="V229" i="9"/>
  <c r="V229" i="8"/>
  <c r="V229" i="6"/>
  <c r="V229" i="10" s="1"/>
  <c r="V229" i="7"/>
  <c r="V229" i="11" s="1"/>
  <c r="V90" i="6"/>
  <c r="V90" i="10" s="1"/>
  <c r="V90" i="7"/>
  <c r="V90" i="11" s="1"/>
  <c r="V90" i="9"/>
  <c r="V90" i="8"/>
  <c r="X313" i="1"/>
  <c r="V91" i="1"/>
  <c r="T89" i="3" s="1"/>
  <c r="V91" i="8"/>
  <c r="V91" i="6"/>
  <c r="V91" i="10" s="1"/>
  <c r="V91" i="7"/>
  <c r="V91" i="11" s="1"/>
  <c r="V91" i="9"/>
  <c r="V117" i="1"/>
  <c r="T115" i="3" s="1"/>
  <c r="DB42" i="1"/>
  <c r="DA132" i="1"/>
  <c r="U121" i="9"/>
  <c r="U121" i="8"/>
  <c r="U121" i="6"/>
  <c r="U121" i="10" s="1"/>
  <c r="U121" i="7"/>
  <c r="U121" i="11" s="1"/>
  <c r="CZ67" i="1"/>
  <c r="W272" i="1"/>
  <c r="DA135" i="1"/>
  <c r="X311" i="1"/>
  <c r="DA236" i="1"/>
  <c r="U216" i="1"/>
  <c r="S214" i="3" s="1"/>
  <c r="V92" i="1"/>
  <c r="T90" i="3" s="1"/>
  <c r="CZ195" i="1"/>
  <c r="V233" i="6"/>
  <c r="V233" i="10" s="1"/>
  <c r="V233" i="7"/>
  <c r="V233" i="11" s="1"/>
  <c r="V233" i="9"/>
  <c r="V233" i="8"/>
  <c r="CZ218" i="1"/>
  <c r="CZ114" i="1"/>
  <c r="W282" i="1"/>
  <c r="W321" i="1" s="1"/>
  <c r="CZ168" i="1"/>
  <c r="V112" i="6"/>
  <c r="V112" i="10" s="1"/>
  <c r="V112" i="7"/>
  <c r="V112" i="11" s="1"/>
  <c r="V112" i="9"/>
  <c r="V112" i="8"/>
  <c r="Y377" i="1"/>
  <c r="Y445" i="1"/>
  <c r="X42" i="1"/>
  <c r="V40" i="3" s="1"/>
  <c r="X455" i="1"/>
  <c r="X387" i="1"/>
  <c r="X406" i="1" s="1"/>
  <c r="X342" i="1"/>
  <c r="W132" i="1"/>
  <c r="U130" i="3" s="1"/>
  <c r="W130" i="9"/>
  <c r="W130" i="8"/>
  <c r="W130" i="6"/>
  <c r="W130" i="10" s="1"/>
  <c r="W130" i="7"/>
  <c r="W130" i="11" s="1"/>
  <c r="V67" i="1"/>
  <c r="T65" i="3" s="1"/>
  <c r="U206" i="9"/>
  <c r="U206" i="6"/>
  <c r="U206" i="10" s="1"/>
  <c r="U206" i="8"/>
  <c r="U206" i="7"/>
  <c r="U206" i="11" s="1"/>
  <c r="CY103" i="1"/>
  <c r="V280" i="1"/>
  <c r="V319" i="1" s="1"/>
  <c r="V113" i="9"/>
  <c r="V113" i="8"/>
  <c r="V113" i="6"/>
  <c r="V113" i="10" s="1"/>
  <c r="V113" i="7"/>
  <c r="V113" i="11" s="1"/>
  <c r="W135" i="1"/>
  <c r="U133" i="3" s="1"/>
  <c r="V195" i="1"/>
  <c r="T193" i="3" s="1"/>
  <c r="U214" i="9"/>
  <c r="U214" i="8"/>
  <c r="U214" i="6"/>
  <c r="U214" i="10" s="1"/>
  <c r="U214" i="7"/>
  <c r="U214" i="11" s="1"/>
  <c r="Y375" i="1"/>
  <c r="Y443" i="1"/>
  <c r="V170" i="9"/>
  <c r="V170" i="6"/>
  <c r="V170" i="10" s="1"/>
  <c r="V170" i="8"/>
  <c r="V170" i="7"/>
  <c r="V170" i="11" s="1"/>
  <c r="Y438" i="1"/>
  <c r="Y370" i="1"/>
  <c r="V218" i="1"/>
  <c r="T216" i="3" s="1"/>
  <c r="V114" i="1"/>
  <c r="T112" i="3" s="1"/>
  <c r="V168" i="1"/>
  <c r="T166" i="3" s="1"/>
  <c r="X382" i="1"/>
  <c r="X450" i="1"/>
  <c r="U47" i="9"/>
  <c r="U47" i="8"/>
  <c r="U47" i="6"/>
  <c r="U47" i="10" s="1"/>
  <c r="U47" i="7"/>
  <c r="U47" i="11" s="1"/>
  <c r="CZ33" i="1"/>
  <c r="W284" i="1"/>
  <c r="W323" i="1" s="1"/>
  <c r="CZ79" i="1"/>
  <c r="CZ190" i="1"/>
  <c r="CY6" i="1"/>
  <c r="CZ128" i="1"/>
  <c r="DC198" i="1"/>
  <c r="Z273" i="1"/>
  <c r="Z312" i="1" s="1"/>
  <c r="U103" i="1"/>
  <c r="S101" i="3" s="1"/>
  <c r="CY142" i="1"/>
  <c r="CZ231" i="1"/>
  <c r="V65" i="9"/>
  <c r="V65" i="8"/>
  <c r="V65" i="6"/>
  <c r="V65" i="10" s="1"/>
  <c r="V65" i="7"/>
  <c r="V65" i="11" s="1"/>
  <c r="CZ143" i="1"/>
  <c r="CZ209" i="1"/>
  <c r="CY104" i="1"/>
  <c r="V249" i="1"/>
  <c r="CZ11" i="1"/>
  <c r="W279" i="1"/>
  <c r="W318" i="1" s="1"/>
  <c r="CZ169" i="1"/>
  <c r="V216" i="9"/>
  <c r="V216" i="6"/>
  <c r="V216" i="10" s="1"/>
  <c r="V216" i="8"/>
  <c r="V216" i="7"/>
  <c r="V216" i="11" s="1"/>
  <c r="X317" i="1"/>
  <c r="V33" i="1"/>
  <c r="T31" i="3" s="1"/>
  <c r="V79" i="1"/>
  <c r="T77" i="3" s="1"/>
  <c r="V190" i="1"/>
  <c r="T188" i="3" s="1"/>
  <c r="V31" i="9"/>
  <c r="V31" i="8"/>
  <c r="V31" i="6"/>
  <c r="V31" i="10" s="1"/>
  <c r="V31" i="7"/>
  <c r="V31" i="11" s="1"/>
  <c r="U6" i="1"/>
  <c r="S4" i="3" s="1"/>
  <c r="Z457" i="1"/>
  <c r="Z389" i="1"/>
  <c r="V128" i="1"/>
  <c r="T126" i="3" s="1"/>
  <c r="Z402" i="1"/>
  <c r="Z422" i="1"/>
  <c r="Y198" i="1"/>
  <c r="W196" i="3" s="1"/>
  <c r="U142" i="1"/>
  <c r="S140" i="3" s="1"/>
  <c r="V231" i="1"/>
  <c r="T229" i="3" s="1"/>
  <c r="AA376" i="1"/>
  <c r="AA444" i="1"/>
  <c r="U140" i="9"/>
  <c r="U140" i="8"/>
  <c r="U140" i="6"/>
  <c r="U140" i="10" s="1"/>
  <c r="U140" i="7"/>
  <c r="U140" i="11" s="1"/>
  <c r="V143" i="1"/>
  <c r="T141" i="3" s="1"/>
  <c r="V209" i="1"/>
  <c r="T207" i="3" s="1"/>
  <c r="V141" i="9"/>
  <c r="V141" i="8"/>
  <c r="V141" i="6"/>
  <c r="V141" i="10" s="1"/>
  <c r="V141" i="7"/>
  <c r="V141" i="11" s="1"/>
  <c r="U104" i="1"/>
  <c r="S102" i="3" s="1"/>
  <c r="V11" i="1"/>
  <c r="T9" i="3" s="1"/>
  <c r="V169" i="1"/>
  <c r="T167" i="3" s="1"/>
  <c r="V9" i="9"/>
  <c r="V9" i="8"/>
  <c r="V9" i="6"/>
  <c r="V9" i="10" s="1"/>
  <c r="V9" i="7"/>
  <c r="V9" i="11" s="1"/>
  <c r="CZ130" i="1"/>
  <c r="CZ9" i="1"/>
  <c r="CY123" i="1"/>
  <c r="V202" i="1"/>
  <c r="T200" i="3" s="1"/>
  <c r="V7" i="9"/>
  <c r="V7" i="8"/>
  <c r="V7" i="6"/>
  <c r="V7" i="10" s="1"/>
  <c r="V7" i="7"/>
  <c r="V7" i="11" s="1"/>
  <c r="X108" i="9"/>
  <c r="X108" i="8"/>
  <c r="X108" i="6"/>
  <c r="X108" i="10" s="1"/>
  <c r="X108" i="7"/>
  <c r="X108" i="11" s="1"/>
  <c r="CZ119" i="1"/>
  <c r="W280" i="1"/>
  <c r="W319" i="1" s="1"/>
  <c r="CY202" i="1" l="1"/>
  <c r="U128" i="9"/>
  <c r="U128" i="8"/>
  <c r="U128" i="6"/>
  <c r="U128" i="10" s="1"/>
  <c r="U128" i="7"/>
  <c r="U128" i="11" s="1"/>
  <c r="U11" i="1"/>
  <c r="S9" i="3" s="1"/>
  <c r="U209" i="1"/>
  <c r="S207" i="3" s="1"/>
  <c r="T6" i="1"/>
  <c r="R4" i="3" s="1"/>
  <c r="U79" i="1"/>
  <c r="S77" i="3" s="1"/>
  <c r="T102" i="9"/>
  <c r="T102" i="8"/>
  <c r="T102" i="6"/>
  <c r="T102" i="10" s="1"/>
  <c r="T102" i="7"/>
  <c r="T102" i="11" s="1"/>
  <c r="U188" i="9"/>
  <c r="U188" i="8"/>
  <c r="U188" i="6"/>
  <c r="U188" i="10" s="1"/>
  <c r="U188" i="7"/>
  <c r="U188" i="11" s="1"/>
  <c r="CY218" i="1"/>
  <c r="CY195" i="1"/>
  <c r="V451" i="1"/>
  <c r="V383" i="1"/>
  <c r="U67" i="1"/>
  <c r="S65" i="3" s="1"/>
  <c r="V132" i="1"/>
  <c r="T130" i="3" s="1"/>
  <c r="U93" i="1"/>
  <c r="S91" i="3" s="1"/>
  <c r="T206" i="9"/>
  <c r="T206" i="8"/>
  <c r="T206" i="6"/>
  <c r="T206" i="10" s="1"/>
  <c r="T206" i="7"/>
  <c r="T206" i="11" s="1"/>
  <c r="CY235" i="1"/>
  <c r="U202" i="1"/>
  <c r="S200" i="3" s="1"/>
  <c r="CX104" i="1"/>
  <c r="U249" i="1"/>
  <c r="CY143" i="1"/>
  <c r="CY231" i="1"/>
  <c r="CY33" i="1"/>
  <c r="V284" i="1"/>
  <c r="V323" i="1" s="1"/>
  <c r="X196" i="9"/>
  <c r="X196" i="8"/>
  <c r="X196" i="6"/>
  <c r="X196" i="10" s="1"/>
  <c r="X196" i="7"/>
  <c r="X196" i="11" s="1"/>
  <c r="U218" i="1"/>
  <c r="S216" i="3" s="1"/>
  <c r="U195" i="1"/>
  <c r="S193" i="3" s="1"/>
  <c r="U112" i="9"/>
  <c r="U112" i="8"/>
  <c r="U112" i="6"/>
  <c r="U112" i="10" s="1"/>
  <c r="U112" i="7"/>
  <c r="U112" i="11" s="1"/>
  <c r="U193" i="9"/>
  <c r="U193" i="8"/>
  <c r="U193" i="6"/>
  <c r="U193" i="10" s="1"/>
  <c r="U193" i="7"/>
  <c r="U193" i="11" s="1"/>
  <c r="V133" i="9"/>
  <c r="V133" i="8"/>
  <c r="V133" i="6"/>
  <c r="V133" i="10" s="1"/>
  <c r="V133" i="7"/>
  <c r="V133" i="11" s="1"/>
  <c r="U90" i="9"/>
  <c r="U90" i="8"/>
  <c r="U90" i="6"/>
  <c r="U90" i="10" s="1"/>
  <c r="U90" i="7"/>
  <c r="U90" i="11" s="1"/>
  <c r="W317" i="1"/>
  <c r="U235" i="1"/>
  <c r="S233" i="3" s="1"/>
  <c r="T104" i="1"/>
  <c r="R102" i="3" s="1"/>
  <c r="U143" i="1"/>
  <c r="S141" i="3" s="1"/>
  <c r="U231" i="1"/>
  <c r="S229" i="3" s="1"/>
  <c r="CY128" i="1"/>
  <c r="U33" i="1"/>
  <c r="S31" i="3" s="1"/>
  <c r="U167" i="9"/>
  <c r="U167" i="8"/>
  <c r="U167" i="6"/>
  <c r="U167" i="10" s="1"/>
  <c r="U167" i="7"/>
  <c r="U167" i="11" s="1"/>
  <c r="U207" i="6"/>
  <c r="U207" i="10" s="1"/>
  <c r="U207" i="7"/>
  <c r="U207" i="11" s="1"/>
  <c r="U207" i="9"/>
  <c r="U207" i="8"/>
  <c r="U229" i="9"/>
  <c r="U229" i="8"/>
  <c r="U229" i="6"/>
  <c r="U229" i="10" s="1"/>
  <c r="U229" i="7"/>
  <c r="U229" i="11" s="1"/>
  <c r="U77" i="6"/>
  <c r="U77" i="10" s="1"/>
  <c r="U77" i="7"/>
  <c r="U77" i="11" s="1"/>
  <c r="U77" i="9"/>
  <c r="U77" i="8"/>
  <c r="CZ135" i="1"/>
  <c r="T101" i="9"/>
  <c r="T101" i="6"/>
  <c r="T101" i="10" s="1"/>
  <c r="T101" i="7"/>
  <c r="T101" i="11" s="1"/>
  <c r="T101" i="8"/>
  <c r="CY92" i="1"/>
  <c r="CZ236" i="1"/>
  <c r="W311" i="1"/>
  <c r="V130" i="9"/>
  <c r="V130" i="8"/>
  <c r="V130" i="6"/>
  <c r="V130" i="10" s="1"/>
  <c r="V130" i="7"/>
  <c r="V130" i="11" s="1"/>
  <c r="X403" i="1"/>
  <c r="U113" i="9"/>
  <c r="U113" i="8"/>
  <c r="U113" i="6"/>
  <c r="U113" i="10" s="1"/>
  <c r="U113" i="7"/>
  <c r="U113" i="11" s="1"/>
  <c r="CY172" i="1"/>
  <c r="V274" i="1"/>
  <c r="T121" i="9"/>
  <c r="T121" i="8"/>
  <c r="T121" i="6"/>
  <c r="T121" i="10" s="1"/>
  <c r="T121" i="7"/>
  <c r="T121" i="11" s="1"/>
  <c r="CX142" i="1"/>
  <c r="U128" i="1"/>
  <c r="S126" i="3" s="1"/>
  <c r="W450" i="1"/>
  <c r="W382" i="1"/>
  <c r="U126" i="9"/>
  <c r="U126" i="8"/>
  <c r="U126" i="6"/>
  <c r="U126" i="10" s="1"/>
  <c r="U126" i="7"/>
  <c r="U126" i="11" s="1"/>
  <c r="W342" i="1"/>
  <c r="W387" i="1"/>
  <c r="W406" i="1" s="1"/>
  <c r="W455" i="1"/>
  <c r="V135" i="1"/>
  <c r="T133" i="3" s="1"/>
  <c r="U216" i="9"/>
  <c r="U216" i="6"/>
  <c r="U216" i="10" s="1"/>
  <c r="U216" i="8"/>
  <c r="U216" i="7"/>
  <c r="U216" i="11" s="1"/>
  <c r="U92" i="1"/>
  <c r="S90" i="3" s="1"/>
  <c r="CY91" i="1"/>
  <c r="V267" i="1"/>
  <c r="T214" i="9"/>
  <c r="T214" i="8"/>
  <c r="T214" i="6"/>
  <c r="T214" i="10" s="1"/>
  <c r="T214" i="7"/>
  <c r="T214" i="11" s="1"/>
  <c r="U115" i="9"/>
  <c r="U115" i="8"/>
  <c r="U115" i="6"/>
  <c r="U115" i="10" s="1"/>
  <c r="U115" i="7"/>
  <c r="U115" i="11" s="1"/>
  <c r="CX49" i="1"/>
  <c r="U91" i="7"/>
  <c r="U91" i="11" s="1"/>
  <c r="U91" i="9"/>
  <c r="U91" i="8"/>
  <c r="U91" i="6"/>
  <c r="U91" i="10" s="1"/>
  <c r="U172" i="1"/>
  <c r="S170" i="3" s="1"/>
  <c r="T142" i="1"/>
  <c r="R140" i="3" s="1"/>
  <c r="X381" i="1"/>
  <c r="X449" i="1"/>
  <c r="X335" i="1"/>
  <c r="U141" i="9"/>
  <c r="U141" i="8"/>
  <c r="U141" i="6"/>
  <c r="U141" i="10" s="1"/>
  <c r="U141" i="7"/>
  <c r="U141" i="11" s="1"/>
  <c r="T140" i="9"/>
  <c r="T140" i="8"/>
  <c r="T140" i="6"/>
  <c r="T140" i="10" s="1"/>
  <c r="T140" i="7"/>
  <c r="T140" i="11" s="1"/>
  <c r="CY168" i="1"/>
  <c r="Y402" i="1"/>
  <c r="Y422" i="1"/>
  <c r="DA42" i="1"/>
  <c r="CX216" i="1"/>
  <c r="U65" i="9"/>
  <c r="U65" i="8"/>
  <c r="U65" i="6"/>
  <c r="U65" i="10" s="1"/>
  <c r="U65" i="7"/>
  <c r="U65" i="11" s="1"/>
  <c r="W40" i="9"/>
  <c r="W40" i="8"/>
  <c r="W40" i="6"/>
  <c r="W40" i="10" s="1"/>
  <c r="W40" i="7"/>
  <c r="W40" i="11" s="1"/>
  <c r="U91" i="1"/>
  <c r="S89" i="3" s="1"/>
  <c r="CX208" i="1"/>
  <c r="DA110" i="1"/>
  <c r="DA473" i="1" s="1"/>
  <c r="X473" i="1"/>
  <c r="X286" i="1"/>
  <c r="X325" i="1" s="1"/>
  <c r="W306" i="1"/>
  <c r="T49" i="1"/>
  <c r="R47" i="3" s="1"/>
  <c r="CY119" i="1"/>
  <c r="CX123" i="1"/>
  <c r="CY130" i="1"/>
  <c r="X370" i="1"/>
  <c r="X438" i="1"/>
  <c r="U233" i="9"/>
  <c r="U233" i="8"/>
  <c r="U233" i="6"/>
  <c r="U233" i="10" s="1"/>
  <c r="U233" i="7"/>
  <c r="U233" i="11" s="1"/>
  <c r="W383" i="1"/>
  <c r="W451" i="1"/>
  <c r="CY169" i="1"/>
  <c r="DB198" i="1"/>
  <c r="Y273" i="1"/>
  <c r="Y312" i="1" s="1"/>
  <c r="CY190" i="1"/>
  <c r="U9" i="9"/>
  <c r="U9" i="8"/>
  <c r="U9" i="6"/>
  <c r="U9" i="10" s="1"/>
  <c r="U9" i="7"/>
  <c r="U9" i="11" s="1"/>
  <c r="CX103" i="1"/>
  <c r="U31" i="9"/>
  <c r="U31" i="8"/>
  <c r="U31" i="6"/>
  <c r="U31" i="10" s="1"/>
  <c r="U31" i="7"/>
  <c r="U31" i="11" s="1"/>
  <c r="U168" i="1"/>
  <c r="S166" i="3" s="1"/>
  <c r="W42" i="1"/>
  <c r="U40" i="3" s="1"/>
  <c r="T216" i="1"/>
  <c r="R214" i="3" s="1"/>
  <c r="CY117" i="1"/>
  <c r="V278" i="1"/>
  <c r="T208" i="1"/>
  <c r="R206" i="3" s="1"/>
  <c r="W110" i="1"/>
  <c r="U108" i="3" s="1"/>
  <c r="Y457" i="1"/>
  <c r="Y389" i="1"/>
  <c r="U119" i="1"/>
  <c r="S117" i="3" s="1"/>
  <c r="T123" i="1"/>
  <c r="R121" i="3" s="1"/>
  <c r="U130" i="1"/>
  <c r="S128" i="3" s="1"/>
  <c r="W313" i="1"/>
  <c r="U7" i="9"/>
  <c r="U7" i="8"/>
  <c r="U7" i="6"/>
  <c r="U7" i="10" s="1"/>
  <c r="U7" i="7"/>
  <c r="U7" i="11" s="1"/>
  <c r="U169" i="1"/>
  <c r="S167" i="3" s="1"/>
  <c r="X198" i="1"/>
  <c r="V196" i="3" s="1"/>
  <c r="U190" i="1"/>
  <c r="S188" i="3" s="1"/>
  <c r="T103" i="1"/>
  <c r="R101" i="3" s="1"/>
  <c r="T4" i="6"/>
  <c r="T4" i="10" s="1"/>
  <c r="T4" i="7"/>
  <c r="T4" i="11" s="1"/>
  <c r="T4" i="9"/>
  <c r="T4" i="8"/>
  <c r="CY114" i="1"/>
  <c r="V282" i="1"/>
  <c r="V321" i="1" s="1"/>
  <c r="U166" i="9"/>
  <c r="U166" i="8"/>
  <c r="U166" i="6"/>
  <c r="U166" i="10" s="1"/>
  <c r="U166" i="7"/>
  <c r="U166" i="11" s="1"/>
  <c r="U117" i="1"/>
  <c r="S115" i="3" s="1"/>
  <c r="X445" i="1"/>
  <c r="X377" i="1"/>
  <c r="CY115" i="1"/>
  <c r="U89" i="9"/>
  <c r="U89" i="8"/>
  <c r="U89" i="6"/>
  <c r="U89" i="10" s="1"/>
  <c r="U89" i="7"/>
  <c r="U89" i="11" s="1"/>
  <c r="W108" i="9"/>
  <c r="W108" i="8"/>
  <c r="W108" i="6"/>
  <c r="W108" i="10" s="1"/>
  <c r="W108" i="7"/>
  <c r="W108" i="11" s="1"/>
  <c r="U200" i="9"/>
  <c r="U200" i="8"/>
  <c r="U200" i="6"/>
  <c r="U200" i="10" s="1"/>
  <c r="U200" i="7"/>
  <c r="U200" i="11" s="1"/>
  <c r="CY9" i="1"/>
  <c r="T47" i="9"/>
  <c r="T47" i="8"/>
  <c r="T47" i="6"/>
  <c r="T47" i="10" s="1"/>
  <c r="T47" i="7"/>
  <c r="T47" i="11" s="1"/>
  <c r="U117" i="9"/>
  <c r="U117" i="8"/>
  <c r="U117" i="6"/>
  <c r="U117" i="10" s="1"/>
  <c r="U117" i="7"/>
  <c r="U117" i="11" s="1"/>
  <c r="CY11" i="1"/>
  <c r="V279" i="1"/>
  <c r="V318" i="1" s="1"/>
  <c r="CY209" i="1"/>
  <c r="CX6" i="1"/>
  <c r="CY79" i="1"/>
  <c r="Z376" i="1"/>
  <c r="Z444" i="1"/>
  <c r="U114" i="1"/>
  <c r="S112" i="3" s="1"/>
  <c r="CY67" i="1"/>
  <c r="V272" i="1"/>
  <c r="CZ132" i="1"/>
  <c r="W385" i="1"/>
  <c r="W401" i="1" s="1"/>
  <c r="W337" i="1"/>
  <c r="W453" i="1"/>
  <c r="X375" i="1"/>
  <c r="X443" i="1"/>
  <c r="U115" i="1"/>
  <c r="S113" i="3" s="1"/>
  <c r="CY93" i="1"/>
  <c r="Y424" i="1"/>
  <c r="Y399" i="1"/>
  <c r="U9" i="1"/>
  <c r="S7" i="3" s="1"/>
  <c r="U170" i="9"/>
  <c r="U170" i="6"/>
  <c r="U170" i="10" s="1"/>
  <c r="U170" i="8"/>
  <c r="U170" i="7"/>
  <c r="U170" i="11" s="1"/>
  <c r="S103" i="1" l="1"/>
  <c r="Q101" i="3" s="1"/>
  <c r="T91" i="8"/>
  <c r="T91" i="6"/>
  <c r="T91" i="10" s="1"/>
  <c r="T91" i="7"/>
  <c r="T91" i="11" s="1"/>
  <c r="T91" i="9"/>
  <c r="T207" i="9"/>
  <c r="T207" i="8"/>
  <c r="T207" i="6"/>
  <c r="T207" i="10" s="1"/>
  <c r="T207" i="7"/>
  <c r="T207" i="11" s="1"/>
  <c r="CX117" i="1"/>
  <c r="U278" i="1"/>
  <c r="T112" i="6"/>
  <c r="T112" i="10" s="1"/>
  <c r="T112" i="7"/>
  <c r="T112" i="11" s="1"/>
  <c r="T112" i="9"/>
  <c r="T112" i="8"/>
  <c r="T190" i="1"/>
  <c r="R188" i="3" s="1"/>
  <c r="T119" i="1"/>
  <c r="R117" i="3" s="1"/>
  <c r="V317" i="1"/>
  <c r="W403" i="1"/>
  <c r="X402" i="1"/>
  <c r="X422" i="1"/>
  <c r="S49" i="1"/>
  <c r="Q47" i="3" s="1"/>
  <c r="S142" i="1"/>
  <c r="Q140" i="3" s="1"/>
  <c r="S47" i="9"/>
  <c r="S47" i="8"/>
  <c r="S47" i="6"/>
  <c r="S47" i="10" s="1"/>
  <c r="S47" i="7"/>
  <c r="S47" i="11" s="1"/>
  <c r="S140" i="9"/>
  <c r="S140" i="8"/>
  <c r="S140" i="6"/>
  <c r="S140" i="10" s="1"/>
  <c r="S140" i="7"/>
  <c r="S140" i="11" s="1"/>
  <c r="CX231" i="1"/>
  <c r="T141" i="6"/>
  <c r="T141" i="10" s="1"/>
  <c r="T141" i="7"/>
  <c r="T141" i="11" s="1"/>
  <c r="T141" i="9"/>
  <c r="T141" i="8"/>
  <c r="U132" i="1"/>
  <c r="S130" i="3" s="1"/>
  <c r="CX11" i="1"/>
  <c r="U279" i="1"/>
  <c r="U318" i="1" s="1"/>
  <c r="CX115" i="1"/>
  <c r="V450" i="1"/>
  <c r="V382" i="1"/>
  <c r="T117" i="1"/>
  <c r="R115" i="3" s="1"/>
  <c r="DA198" i="1"/>
  <c r="X273" i="1"/>
  <c r="X312" i="1" s="1"/>
  <c r="CX168" i="1"/>
  <c r="S101" i="9"/>
  <c r="S101" i="6"/>
  <c r="S101" i="10" s="1"/>
  <c r="S101" i="7"/>
  <c r="S101" i="11" s="1"/>
  <c r="S101" i="8"/>
  <c r="Y444" i="1"/>
  <c r="Y376" i="1"/>
  <c r="S206" i="9"/>
  <c r="S206" i="8"/>
  <c r="S206" i="6"/>
  <c r="S206" i="10" s="1"/>
  <c r="S206" i="7"/>
  <c r="S206" i="11" s="1"/>
  <c r="CX172" i="1"/>
  <c r="U274" i="1"/>
  <c r="V306" i="1"/>
  <c r="T231" i="1"/>
  <c r="R229" i="3" s="1"/>
  <c r="W449" i="1"/>
  <c r="W381" i="1"/>
  <c r="W335" i="1"/>
  <c r="CX67" i="1"/>
  <c r="U272" i="1"/>
  <c r="T216" i="8"/>
  <c r="T216" i="9"/>
  <c r="T216" i="7"/>
  <c r="T216" i="11" s="1"/>
  <c r="T216" i="6"/>
  <c r="T216" i="10" s="1"/>
  <c r="T11" i="1"/>
  <c r="R9" i="3" s="1"/>
  <c r="W198" i="1"/>
  <c r="U196" i="3" s="1"/>
  <c r="T168" i="1"/>
  <c r="R166" i="3" s="1"/>
  <c r="T128" i="9"/>
  <c r="T128" i="8"/>
  <c r="T128" i="6"/>
  <c r="T128" i="10" s="1"/>
  <c r="T128" i="7"/>
  <c r="T128" i="11" s="1"/>
  <c r="CX91" i="1"/>
  <c r="U267" i="1"/>
  <c r="T172" i="1"/>
  <c r="R170" i="3" s="1"/>
  <c r="CY135" i="1"/>
  <c r="W375" i="1"/>
  <c r="W443" i="1"/>
  <c r="CX143" i="1"/>
  <c r="CX195" i="1"/>
  <c r="V455" i="1"/>
  <c r="V342" i="1"/>
  <c r="V387" i="1"/>
  <c r="V406" i="1" s="1"/>
  <c r="T67" i="1"/>
  <c r="R65" i="3" s="1"/>
  <c r="CX79" i="1"/>
  <c r="U130" i="9"/>
  <c r="U130" i="8"/>
  <c r="U130" i="6"/>
  <c r="U130" i="10" s="1"/>
  <c r="U130" i="7"/>
  <c r="U130" i="11" s="1"/>
  <c r="T115" i="6"/>
  <c r="T115" i="10" s="1"/>
  <c r="T115" i="7"/>
  <c r="T115" i="11" s="1"/>
  <c r="T115" i="9"/>
  <c r="T115" i="8"/>
  <c r="CX9" i="1"/>
  <c r="CY236" i="1"/>
  <c r="V311" i="1"/>
  <c r="T77" i="9"/>
  <c r="T77" i="8"/>
  <c r="T77" i="6"/>
  <c r="T77" i="10" s="1"/>
  <c r="T77" i="7"/>
  <c r="T77" i="11" s="1"/>
  <c r="T9" i="9"/>
  <c r="T9" i="8"/>
  <c r="T9" i="6"/>
  <c r="T9" i="10" s="1"/>
  <c r="T9" i="7"/>
  <c r="T9" i="11" s="1"/>
  <c r="CX169" i="1"/>
  <c r="CX130" i="1"/>
  <c r="CW216" i="1"/>
  <c r="W196" i="9"/>
  <c r="W196" i="8"/>
  <c r="W196" i="6"/>
  <c r="W196" i="10" s="1"/>
  <c r="W196" i="7"/>
  <c r="W196" i="11" s="1"/>
  <c r="W438" i="1"/>
  <c r="W370" i="1"/>
  <c r="T91" i="1"/>
  <c r="R89" i="3" s="1"/>
  <c r="T166" i="6"/>
  <c r="T166" i="10" s="1"/>
  <c r="T166" i="7"/>
  <c r="T166" i="11" s="1"/>
  <c r="T166" i="9"/>
  <c r="T166" i="8"/>
  <c r="T89" i="9"/>
  <c r="T89" i="8"/>
  <c r="T89" i="6"/>
  <c r="T89" i="10" s="1"/>
  <c r="T89" i="7"/>
  <c r="T89" i="11" s="1"/>
  <c r="U135" i="1"/>
  <c r="S133" i="3" s="1"/>
  <c r="U133" i="9"/>
  <c r="U133" i="8"/>
  <c r="U133" i="6"/>
  <c r="U133" i="10" s="1"/>
  <c r="U133" i="7"/>
  <c r="U133" i="11" s="1"/>
  <c r="T143" i="1"/>
  <c r="R141" i="3" s="1"/>
  <c r="T195" i="1"/>
  <c r="R193" i="3" s="1"/>
  <c r="S102" i="9"/>
  <c r="S102" i="8"/>
  <c r="S102" i="6"/>
  <c r="S102" i="10" s="1"/>
  <c r="S102" i="7"/>
  <c r="S102" i="11" s="1"/>
  <c r="T79" i="1"/>
  <c r="R77" i="3" s="1"/>
  <c r="T115" i="1"/>
  <c r="R113" i="3" s="1"/>
  <c r="W445" i="1"/>
  <c r="W377" i="1"/>
  <c r="T9" i="1"/>
  <c r="R7" i="3" s="1"/>
  <c r="T113" i="6"/>
  <c r="T113" i="10" s="1"/>
  <c r="T113" i="7"/>
  <c r="T113" i="11" s="1"/>
  <c r="T113" i="9"/>
  <c r="T113" i="8"/>
  <c r="T169" i="1"/>
  <c r="R167" i="3" s="1"/>
  <c r="T130" i="1"/>
  <c r="R128" i="3" s="1"/>
  <c r="W473" i="1"/>
  <c r="W286" i="1"/>
  <c r="W325" i="1" s="1"/>
  <c r="CZ110" i="1"/>
  <c r="CZ473" i="1" s="1"/>
  <c r="S216" i="1"/>
  <c r="Q214" i="3" s="1"/>
  <c r="S121" i="9"/>
  <c r="S121" i="8"/>
  <c r="S121" i="6"/>
  <c r="S121" i="10" s="1"/>
  <c r="S121" i="7"/>
  <c r="S121" i="11" s="1"/>
  <c r="X389" i="1"/>
  <c r="X457" i="1"/>
  <c r="CX92" i="1"/>
  <c r="CX33" i="1"/>
  <c r="U284" i="1"/>
  <c r="U323" i="1" s="1"/>
  <c r="CW104" i="1"/>
  <c r="T249" i="1"/>
  <c r="CX218" i="1"/>
  <c r="T31" i="6"/>
  <c r="T31" i="10" s="1"/>
  <c r="T31" i="7"/>
  <c r="T31" i="11" s="1"/>
  <c r="T31" i="9"/>
  <c r="T31" i="8"/>
  <c r="CX202" i="1"/>
  <c r="CX93" i="1"/>
  <c r="V403" i="1"/>
  <c r="CW6" i="1"/>
  <c r="T65" i="6"/>
  <c r="T65" i="10" s="1"/>
  <c r="T65" i="7"/>
  <c r="T65" i="11" s="1"/>
  <c r="T65" i="9"/>
  <c r="T65" i="8"/>
  <c r="CW103" i="1"/>
  <c r="CW123" i="1"/>
  <c r="V110" i="1"/>
  <c r="T108" i="3" s="1"/>
  <c r="CZ42" i="1"/>
  <c r="T167" i="9"/>
  <c r="T167" i="8"/>
  <c r="T167" i="6"/>
  <c r="T167" i="10" s="1"/>
  <c r="T167" i="7"/>
  <c r="T167" i="11" s="1"/>
  <c r="S214" i="9"/>
  <c r="S214" i="8"/>
  <c r="S214" i="6"/>
  <c r="S214" i="10" s="1"/>
  <c r="S214" i="7"/>
  <c r="S214" i="11" s="1"/>
  <c r="T92" i="1"/>
  <c r="R90" i="3" s="1"/>
  <c r="CX128" i="1"/>
  <c r="V313" i="1"/>
  <c r="T90" i="6"/>
  <c r="T90" i="10" s="1"/>
  <c r="T90" i="7"/>
  <c r="T90" i="11" s="1"/>
  <c r="T90" i="9"/>
  <c r="T90" i="8"/>
  <c r="T33" i="1"/>
  <c r="R31" i="3" s="1"/>
  <c r="S104" i="1"/>
  <c r="Q102" i="3" s="1"/>
  <c r="T218" i="1"/>
  <c r="R216" i="3" s="1"/>
  <c r="T202" i="1"/>
  <c r="R200" i="3" s="1"/>
  <c r="T93" i="1"/>
  <c r="R91" i="3" s="1"/>
  <c r="S6" i="1"/>
  <c r="Q4" i="3" s="1"/>
  <c r="CX114" i="1"/>
  <c r="U282" i="1"/>
  <c r="U321" i="1" s="1"/>
  <c r="T7" i="6"/>
  <c r="T7" i="10" s="1"/>
  <c r="T7" i="7"/>
  <c r="T7" i="11" s="1"/>
  <c r="T7" i="9"/>
  <c r="T7" i="8"/>
  <c r="CW208" i="1"/>
  <c r="X399" i="1"/>
  <c r="X424" i="1"/>
  <c r="T128" i="1"/>
  <c r="R126" i="3" s="1"/>
  <c r="CX235" i="1"/>
  <c r="T229" i="6"/>
  <c r="T229" i="10" s="1"/>
  <c r="T229" i="7"/>
  <c r="T229" i="11" s="1"/>
  <c r="T229" i="9"/>
  <c r="T229" i="8"/>
  <c r="CX209" i="1"/>
  <c r="S4" i="6"/>
  <c r="S4" i="10" s="1"/>
  <c r="S4" i="7"/>
  <c r="S4" i="11" s="1"/>
  <c r="S4" i="9"/>
  <c r="S4" i="8"/>
  <c r="V385" i="1"/>
  <c r="V401" i="1" s="1"/>
  <c r="V337" i="1"/>
  <c r="V453" i="1"/>
  <c r="S123" i="1"/>
  <c r="Q121" i="3" s="1"/>
  <c r="V42" i="1"/>
  <c r="T40" i="3" s="1"/>
  <c r="T117" i="6"/>
  <c r="T117" i="10" s="1"/>
  <c r="T117" i="7"/>
  <c r="T117" i="11" s="1"/>
  <c r="T117" i="9"/>
  <c r="T117" i="8"/>
  <c r="T114" i="1"/>
  <c r="R112" i="3" s="1"/>
  <c r="CX190" i="1"/>
  <c r="CX119" i="1"/>
  <c r="S208" i="1"/>
  <c r="Q206" i="3" s="1"/>
  <c r="U280" i="1"/>
  <c r="U319" i="1" s="1"/>
  <c r="T188" i="9"/>
  <c r="T188" i="8"/>
  <c r="T188" i="6"/>
  <c r="T188" i="10" s="1"/>
  <c r="T188" i="7"/>
  <c r="T188" i="11" s="1"/>
  <c r="CW49" i="1"/>
  <c r="V108" i="9"/>
  <c r="V108" i="8"/>
  <c r="V108" i="6"/>
  <c r="V108" i="10" s="1"/>
  <c r="V108" i="7"/>
  <c r="V108" i="11" s="1"/>
  <c r="V40" i="9"/>
  <c r="V40" i="8"/>
  <c r="V40" i="6"/>
  <c r="V40" i="10" s="1"/>
  <c r="V40" i="7"/>
  <c r="V40" i="11" s="1"/>
  <c r="CW142" i="1"/>
  <c r="T170" i="9"/>
  <c r="T170" i="6"/>
  <c r="T170" i="10" s="1"/>
  <c r="T170" i="8"/>
  <c r="T170" i="7"/>
  <c r="T170" i="11" s="1"/>
  <c r="T126" i="6"/>
  <c r="T126" i="10" s="1"/>
  <c r="T126" i="7"/>
  <c r="T126" i="11" s="1"/>
  <c r="T126" i="9"/>
  <c r="T126" i="8"/>
  <c r="T235" i="1"/>
  <c r="T233" i="6"/>
  <c r="T233" i="10" s="1"/>
  <c r="T233" i="7"/>
  <c r="T233" i="11" s="1"/>
  <c r="T233" i="9"/>
  <c r="T233" i="8"/>
  <c r="CY132" i="1"/>
  <c r="T193" i="6"/>
  <c r="T193" i="10" s="1"/>
  <c r="T193" i="7"/>
  <c r="T193" i="11" s="1"/>
  <c r="T193" i="9"/>
  <c r="T193" i="8"/>
  <c r="T209" i="1"/>
  <c r="R207" i="3" s="1"/>
  <c r="T200" i="9"/>
  <c r="T200" i="8"/>
  <c r="T200" i="6"/>
  <c r="T200" i="10" s="1"/>
  <c r="T200" i="7"/>
  <c r="T200" i="11" s="1"/>
  <c r="T280" i="1" l="1"/>
  <c r="T319" i="1" s="1"/>
  <c r="T451" i="1" s="1"/>
  <c r="R233" i="3"/>
  <c r="S209" i="1"/>
  <c r="Q207" i="3" s="1"/>
  <c r="R47" i="9"/>
  <c r="R47" i="8"/>
  <c r="R47" i="6"/>
  <c r="R47" i="10" s="1"/>
  <c r="R47" i="7"/>
  <c r="R47" i="11" s="1"/>
  <c r="CW202" i="1"/>
  <c r="CW92" i="1"/>
  <c r="R102" i="6"/>
  <c r="R102" i="10" s="1"/>
  <c r="R102" i="7"/>
  <c r="R102" i="11" s="1"/>
  <c r="R102" i="9"/>
  <c r="R102" i="8"/>
  <c r="W389" i="1"/>
  <c r="W457" i="1"/>
  <c r="CW115" i="1"/>
  <c r="CW195" i="1"/>
  <c r="CX135" i="1"/>
  <c r="S193" i="9"/>
  <c r="S193" i="8"/>
  <c r="S193" i="6"/>
  <c r="S193" i="10" s="1"/>
  <c r="S193" i="7"/>
  <c r="S193" i="11" s="1"/>
  <c r="S172" i="1"/>
  <c r="Q170" i="3" s="1"/>
  <c r="CW168" i="1"/>
  <c r="CW231" i="1"/>
  <c r="S117" i="1"/>
  <c r="Q115" i="3" s="1"/>
  <c r="CX132" i="1"/>
  <c r="CV142" i="1"/>
  <c r="U453" i="1"/>
  <c r="U385" i="1"/>
  <c r="U401" i="1" s="1"/>
  <c r="U337" i="1"/>
  <c r="S202" i="1"/>
  <c r="Q200" i="3" s="1"/>
  <c r="S92" i="1"/>
  <c r="Q90" i="3" s="1"/>
  <c r="R4" i="9"/>
  <c r="R4" i="8"/>
  <c r="R4" i="6"/>
  <c r="R4" i="10" s="1"/>
  <c r="R4" i="7"/>
  <c r="R4" i="11" s="1"/>
  <c r="U342" i="1"/>
  <c r="U387" i="1"/>
  <c r="U406" i="1" s="1"/>
  <c r="U455" i="1"/>
  <c r="S115" i="1"/>
  <c r="Q113" i="3" s="1"/>
  <c r="S195" i="1"/>
  <c r="Q193" i="3" s="1"/>
  <c r="T135" i="1"/>
  <c r="R133" i="3" s="1"/>
  <c r="S167" i="9"/>
  <c r="S167" i="8"/>
  <c r="S167" i="6"/>
  <c r="S167" i="10" s="1"/>
  <c r="S167" i="7"/>
  <c r="S167" i="11" s="1"/>
  <c r="S77" i="9"/>
  <c r="S77" i="8"/>
  <c r="S77" i="6"/>
  <c r="S77" i="10" s="1"/>
  <c r="S77" i="7"/>
  <c r="S77" i="11" s="1"/>
  <c r="U306" i="1"/>
  <c r="S168" i="1"/>
  <c r="Q166" i="3" s="1"/>
  <c r="S231" i="1"/>
  <c r="Q229" i="3" s="1"/>
  <c r="T132" i="1"/>
  <c r="R130" i="3" s="1"/>
  <c r="R142" i="1"/>
  <c r="P140" i="3" s="1"/>
  <c r="S117" i="9"/>
  <c r="S117" i="8"/>
  <c r="S117" i="6"/>
  <c r="S117" i="10" s="1"/>
  <c r="S117" i="7"/>
  <c r="S117" i="11" s="1"/>
  <c r="CY42" i="1"/>
  <c r="CW218" i="1"/>
  <c r="R101" i="9"/>
  <c r="R101" i="6"/>
  <c r="R101" i="10" s="1"/>
  <c r="R101" i="7"/>
  <c r="R101" i="11" s="1"/>
  <c r="R101" i="8"/>
  <c r="U108" i="9"/>
  <c r="U108" i="8"/>
  <c r="U108" i="6"/>
  <c r="U108" i="10" s="1"/>
  <c r="U108" i="7"/>
  <c r="U108" i="11" s="1"/>
  <c r="CW79" i="1"/>
  <c r="CW143" i="1"/>
  <c r="CW91" i="1"/>
  <c r="T267" i="1"/>
  <c r="V443" i="1"/>
  <c r="V375" i="1"/>
  <c r="CW67" i="1"/>
  <c r="T272" i="1"/>
  <c r="S141" i="9"/>
  <c r="S141" i="8"/>
  <c r="S141" i="6"/>
  <c r="S141" i="10" s="1"/>
  <c r="S141" i="7"/>
  <c r="S141" i="11" s="1"/>
  <c r="CZ198" i="1"/>
  <c r="W273" i="1"/>
  <c r="W312" i="1" s="1"/>
  <c r="CX236" i="1"/>
  <c r="U311" i="1"/>
  <c r="CV49" i="1"/>
  <c r="V449" i="1"/>
  <c r="V381" i="1"/>
  <c r="V335" i="1"/>
  <c r="CW235" i="1"/>
  <c r="S188" i="9"/>
  <c r="S188" i="8"/>
  <c r="S188" i="6"/>
  <c r="S188" i="10" s="1"/>
  <c r="S188" i="7"/>
  <c r="S188" i="11" s="1"/>
  <c r="U42" i="1"/>
  <c r="S40" i="3" s="1"/>
  <c r="S112" i="9"/>
  <c r="S112" i="8"/>
  <c r="S112" i="6"/>
  <c r="S112" i="10" s="1"/>
  <c r="S112" i="7"/>
  <c r="S112" i="11" s="1"/>
  <c r="S218" i="1"/>
  <c r="Q216" i="3" s="1"/>
  <c r="U40" i="9"/>
  <c r="U40" i="8"/>
  <c r="U40" i="6"/>
  <c r="U40" i="10" s="1"/>
  <c r="U40" i="7"/>
  <c r="U40" i="11" s="1"/>
  <c r="S31" i="9"/>
  <c r="S31" i="8"/>
  <c r="S31" i="6"/>
  <c r="S31" i="10" s="1"/>
  <c r="S31" i="7"/>
  <c r="S31" i="11" s="1"/>
  <c r="CW130" i="1"/>
  <c r="CW9" i="1"/>
  <c r="S79" i="1"/>
  <c r="Q77" i="3" s="1"/>
  <c r="S143" i="1"/>
  <c r="Q141" i="3" s="1"/>
  <c r="S91" i="1"/>
  <c r="Q89" i="3" s="1"/>
  <c r="S67" i="1"/>
  <c r="Q65" i="3" s="1"/>
  <c r="S89" i="9"/>
  <c r="S89" i="8"/>
  <c r="S89" i="6"/>
  <c r="S89" i="10" s="1"/>
  <c r="S89" i="7"/>
  <c r="S89" i="11" s="1"/>
  <c r="V198" i="1"/>
  <c r="T196" i="3" s="1"/>
  <c r="S166" i="9"/>
  <c r="S166" i="8"/>
  <c r="S166" i="6"/>
  <c r="S166" i="10" s="1"/>
  <c r="S166" i="7"/>
  <c r="S166" i="11" s="1"/>
  <c r="R49" i="1"/>
  <c r="P47" i="3" s="1"/>
  <c r="CW119" i="1"/>
  <c r="U317" i="1"/>
  <c r="S235" i="1"/>
  <c r="Q233" i="3" s="1"/>
  <c r="CW114" i="1"/>
  <c r="T282" i="1"/>
  <c r="T321" i="1" s="1"/>
  <c r="CV123" i="1"/>
  <c r="S233" i="9"/>
  <c r="S233" i="8"/>
  <c r="S233" i="6"/>
  <c r="S233" i="10" s="1"/>
  <c r="S233" i="7"/>
  <c r="S233" i="11" s="1"/>
  <c r="R206" i="9"/>
  <c r="R206" i="8"/>
  <c r="R206" i="6"/>
  <c r="R206" i="10" s="1"/>
  <c r="R206" i="7"/>
  <c r="R206" i="11" s="1"/>
  <c r="CV6" i="1"/>
  <c r="CV104" i="1"/>
  <c r="S249" i="1"/>
  <c r="V377" i="1"/>
  <c r="V445" i="1"/>
  <c r="CY110" i="1"/>
  <c r="CY473" i="1" s="1"/>
  <c r="V473" i="1"/>
  <c r="V286" i="1"/>
  <c r="V325" i="1" s="1"/>
  <c r="S130" i="1"/>
  <c r="Q128" i="3" s="1"/>
  <c r="S9" i="1"/>
  <c r="Q7" i="3" s="1"/>
  <c r="CW11" i="1"/>
  <c r="T279" i="1"/>
  <c r="T318" i="1" s="1"/>
  <c r="S65" i="9"/>
  <c r="S65" i="8"/>
  <c r="S65" i="6"/>
  <c r="S65" i="10" s="1"/>
  <c r="S65" i="7"/>
  <c r="S65" i="11" s="1"/>
  <c r="V438" i="1"/>
  <c r="V370" i="1"/>
  <c r="X376" i="1"/>
  <c r="X444" i="1"/>
  <c r="S113" i="9"/>
  <c r="S113" i="8"/>
  <c r="S113" i="6"/>
  <c r="S113" i="10" s="1"/>
  <c r="S113" i="7"/>
  <c r="S113" i="11" s="1"/>
  <c r="S119" i="1"/>
  <c r="Q117" i="3" s="1"/>
  <c r="S114" i="1"/>
  <c r="Q112" i="3" s="1"/>
  <c r="CW128" i="1"/>
  <c r="R6" i="1"/>
  <c r="P4" i="3" s="1"/>
  <c r="R104" i="1"/>
  <c r="P102" i="3" s="1"/>
  <c r="U110" i="1"/>
  <c r="S108" i="3" s="1"/>
  <c r="S91" i="8"/>
  <c r="S91" i="9"/>
  <c r="S91" i="7"/>
  <c r="S91" i="11" s="1"/>
  <c r="S91" i="6"/>
  <c r="S91" i="10" s="1"/>
  <c r="S216" i="9"/>
  <c r="S216" i="6"/>
  <c r="S216" i="10" s="1"/>
  <c r="S216" i="8"/>
  <c r="S216" i="7"/>
  <c r="S216" i="11" s="1"/>
  <c r="S90" i="6"/>
  <c r="S90" i="10" s="1"/>
  <c r="S90" i="7"/>
  <c r="S90" i="11" s="1"/>
  <c r="S90" i="9"/>
  <c r="S90" i="8"/>
  <c r="CV216" i="1"/>
  <c r="CW169" i="1"/>
  <c r="R214" i="9"/>
  <c r="R214" i="8"/>
  <c r="R214" i="6"/>
  <c r="R214" i="10" s="1"/>
  <c r="R214" i="7"/>
  <c r="R214" i="11" s="1"/>
  <c r="S11" i="1"/>
  <c r="Q9" i="3" s="1"/>
  <c r="U313" i="1"/>
  <c r="U382" i="1"/>
  <c r="U450" i="1"/>
  <c r="CW190" i="1"/>
  <c r="S115" i="9"/>
  <c r="S115" i="8"/>
  <c r="S115" i="6"/>
  <c r="S115" i="10" s="1"/>
  <c r="S115" i="7"/>
  <c r="S115" i="11" s="1"/>
  <c r="T130" i="6"/>
  <c r="T130" i="10" s="1"/>
  <c r="T130" i="7"/>
  <c r="T130" i="11" s="1"/>
  <c r="T130" i="9"/>
  <c r="T130" i="8"/>
  <c r="R140" i="9"/>
  <c r="R140" i="8"/>
  <c r="R140" i="6"/>
  <c r="R140" i="10" s="1"/>
  <c r="R140" i="7"/>
  <c r="R140" i="11" s="1"/>
  <c r="CV208" i="1"/>
  <c r="S207" i="6"/>
  <c r="S207" i="10" s="1"/>
  <c r="S207" i="7"/>
  <c r="S207" i="11" s="1"/>
  <c r="S207" i="9"/>
  <c r="S207" i="8"/>
  <c r="S128" i="1"/>
  <c r="Q126" i="3" s="1"/>
  <c r="CW93" i="1"/>
  <c r="CW33" i="1"/>
  <c r="T284" i="1"/>
  <c r="T323" i="1" s="1"/>
  <c r="R216" i="1"/>
  <c r="P214" i="3" s="1"/>
  <c r="S169" i="1"/>
  <c r="Q167" i="3" s="1"/>
  <c r="W402" i="1"/>
  <c r="W422" i="1"/>
  <c r="S7" i="9"/>
  <c r="S7" i="8"/>
  <c r="S7" i="6"/>
  <c r="S7" i="10" s="1"/>
  <c r="S7" i="7"/>
  <c r="S7" i="11" s="1"/>
  <c r="T133" i="9"/>
  <c r="T133" i="8"/>
  <c r="T133" i="6"/>
  <c r="T133" i="10" s="1"/>
  <c r="T133" i="7"/>
  <c r="T133" i="11" s="1"/>
  <c r="W399" i="1"/>
  <c r="W424" i="1"/>
  <c r="V196" i="9"/>
  <c r="V196" i="8"/>
  <c r="V196" i="6"/>
  <c r="V196" i="10" s="1"/>
  <c r="V196" i="7"/>
  <c r="V196" i="11" s="1"/>
  <c r="S190" i="1"/>
  <c r="Q188" i="3" s="1"/>
  <c r="CV103" i="1"/>
  <c r="U383" i="1"/>
  <c r="U451" i="1"/>
  <c r="R123" i="1"/>
  <c r="P121" i="3" s="1"/>
  <c r="CW209" i="1"/>
  <c r="R208" i="1"/>
  <c r="P206" i="3" s="1"/>
  <c r="S93" i="1"/>
  <c r="Q91" i="3" s="1"/>
  <c r="S33" i="1"/>
  <c r="Q31" i="3" s="1"/>
  <c r="S126" i="6"/>
  <c r="S126" i="10" s="1"/>
  <c r="S126" i="7"/>
  <c r="S126" i="11" s="1"/>
  <c r="S126" i="9"/>
  <c r="S126" i="8"/>
  <c r="R121" i="7"/>
  <c r="R121" i="11" s="1"/>
  <c r="R121" i="9"/>
  <c r="R121" i="8"/>
  <c r="R121" i="6"/>
  <c r="R121" i="10" s="1"/>
  <c r="S200" i="9"/>
  <c r="S200" i="8"/>
  <c r="S200" i="6"/>
  <c r="S200" i="10" s="1"/>
  <c r="S200" i="7"/>
  <c r="S200" i="11" s="1"/>
  <c r="S128" i="9"/>
  <c r="S128" i="8"/>
  <c r="S128" i="6"/>
  <c r="S128" i="10" s="1"/>
  <c r="S128" i="7"/>
  <c r="S128" i="11" s="1"/>
  <c r="CW172" i="1"/>
  <c r="T274" i="1"/>
  <c r="S170" i="8"/>
  <c r="S170" i="9"/>
  <c r="S170" i="6"/>
  <c r="S170" i="10" s="1"/>
  <c r="S170" i="7"/>
  <c r="S170" i="11" s="1"/>
  <c r="CW117" i="1"/>
  <c r="T278" i="1"/>
  <c r="S9" i="9"/>
  <c r="S9" i="8"/>
  <c r="S9" i="6"/>
  <c r="S9" i="10" s="1"/>
  <c r="S9" i="7"/>
  <c r="S9" i="11" s="1"/>
  <c r="S229" i="6"/>
  <c r="S229" i="10" s="1"/>
  <c r="S229" i="7"/>
  <c r="S229" i="11" s="1"/>
  <c r="S229" i="9"/>
  <c r="S229" i="8"/>
  <c r="R103" i="1"/>
  <c r="P101" i="3" s="1"/>
  <c r="T383" i="1" l="1"/>
  <c r="S280" i="1"/>
  <c r="S319" i="1" s="1"/>
  <c r="S383" i="1" s="1"/>
  <c r="R33" i="1"/>
  <c r="P31" i="3" s="1"/>
  <c r="Q123" i="1"/>
  <c r="O121" i="3" s="1"/>
  <c r="R190" i="1"/>
  <c r="P188" i="3" s="1"/>
  <c r="R31" i="9"/>
  <c r="R31" i="8"/>
  <c r="R31" i="6"/>
  <c r="R31" i="10" s="1"/>
  <c r="R31" i="7"/>
  <c r="R31" i="11" s="1"/>
  <c r="R188" i="9"/>
  <c r="R188" i="8"/>
  <c r="R188" i="6"/>
  <c r="R188" i="10" s="1"/>
  <c r="R188" i="7"/>
  <c r="R188" i="11" s="1"/>
  <c r="Q6" i="1"/>
  <c r="O4" i="3" s="1"/>
  <c r="CV9" i="1"/>
  <c r="Q4" i="9"/>
  <c r="Q4" i="8"/>
  <c r="Q4" i="6"/>
  <c r="Q4" i="10" s="1"/>
  <c r="Q4" i="7"/>
  <c r="Q4" i="11" s="1"/>
  <c r="CV67" i="1"/>
  <c r="S272" i="1"/>
  <c r="U375" i="1"/>
  <c r="U443" i="1"/>
  <c r="CW132" i="1"/>
  <c r="U438" i="1"/>
  <c r="U370" i="1"/>
  <c r="CV202" i="1"/>
  <c r="S130" i="9"/>
  <c r="S130" i="8"/>
  <c r="S130" i="6"/>
  <c r="S130" i="10" s="1"/>
  <c r="S130" i="7"/>
  <c r="S130" i="11" s="1"/>
  <c r="R172" i="1"/>
  <c r="P170" i="3" s="1"/>
  <c r="R193" i="9"/>
  <c r="R193" i="8"/>
  <c r="R193" i="6"/>
  <c r="R193" i="10" s="1"/>
  <c r="R193" i="7"/>
  <c r="R193" i="11" s="1"/>
  <c r="R9" i="1"/>
  <c r="P7" i="3" s="1"/>
  <c r="U449" i="1"/>
  <c r="U381" i="1"/>
  <c r="U335" i="1"/>
  <c r="R67" i="1"/>
  <c r="P65" i="3" s="1"/>
  <c r="T311" i="1"/>
  <c r="CW236" i="1"/>
  <c r="R89" i="9"/>
  <c r="R89" i="8"/>
  <c r="R89" i="6"/>
  <c r="R89" i="10" s="1"/>
  <c r="R89" i="7"/>
  <c r="R89" i="11" s="1"/>
  <c r="T40" i="6"/>
  <c r="T40" i="10" s="1"/>
  <c r="T40" i="7"/>
  <c r="T40" i="11" s="1"/>
  <c r="T40" i="9"/>
  <c r="T40" i="8"/>
  <c r="S132" i="1"/>
  <c r="Q130" i="3" s="1"/>
  <c r="CW135" i="1"/>
  <c r="R202" i="1"/>
  <c r="P200" i="3" s="1"/>
  <c r="CV117" i="1"/>
  <c r="S278" i="1"/>
  <c r="T313" i="1"/>
  <c r="R93" i="1"/>
  <c r="P91" i="3" s="1"/>
  <c r="CV169" i="1"/>
  <c r="R91" i="8"/>
  <c r="R91" i="7"/>
  <c r="R91" i="11" s="1"/>
  <c r="R91" i="9"/>
  <c r="R91" i="6"/>
  <c r="R91" i="10" s="1"/>
  <c r="Q206" i="9"/>
  <c r="Q206" i="8"/>
  <c r="Q206" i="6"/>
  <c r="Q206" i="10" s="1"/>
  <c r="Q206" i="7"/>
  <c r="Q206" i="11" s="1"/>
  <c r="R126" i="9"/>
  <c r="R126" i="8"/>
  <c r="R126" i="6"/>
  <c r="R126" i="10" s="1"/>
  <c r="R126" i="7"/>
  <c r="R126" i="11" s="1"/>
  <c r="CV130" i="1"/>
  <c r="Q121" i="9"/>
  <c r="Q121" i="8"/>
  <c r="Q121" i="6"/>
  <c r="Q121" i="10" s="1"/>
  <c r="Q121" i="7"/>
  <c r="Q121" i="11" s="1"/>
  <c r="CY198" i="1"/>
  <c r="V273" i="1"/>
  <c r="V312" i="1" s="1"/>
  <c r="CV91" i="1"/>
  <c r="S267" i="1"/>
  <c r="R7" i="9"/>
  <c r="R7" i="8"/>
  <c r="R7" i="6"/>
  <c r="R7" i="10" s="1"/>
  <c r="R7" i="7"/>
  <c r="R7" i="11" s="1"/>
  <c r="R233" i="6"/>
  <c r="R233" i="10" s="1"/>
  <c r="R233" i="8"/>
  <c r="R233" i="7"/>
  <c r="R233" i="11" s="1"/>
  <c r="R233" i="9"/>
  <c r="W444" i="1"/>
  <c r="W376" i="1"/>
  <c r="CV231" i="1"/>
  <c r="S135" i="1"/>
  <c r="Q133" i="3" s="1"/>
  <c r="R117" i="1"/>
  <c r="P115" i="3" s="1"/>
  <c r="R113" i="9"/>
  <c r="R113" i="8"/>
  <c r="R113" i="6"/>
  <c r="R113" i="10" s="1"/>
  <c r="R113" i="7"/>
  <c r="R113" i="11" s="1"/>
  <c r="Q103" i="1"/>
  <c r="O101" i="3" s="1"/>
  <c r="T317" i="1"/>
  <c r="CU208" i="1"/>
  <c r="U403" i="1"/>
  <c r="R169" i="1"/>
  <c r="P167" i="3" s="1"/>
  <c r="CV128" i="1"/>
  <c r="U445" i="1"/>
  <c r="U377" i="1"/>
  <c r="CX110" i="1"/>
  <c r="CX473" i="1" s="1"/>
  <c r="U473" i="1"/>
  <c r="U286" i="1"/>
  <c r="U325" i="1" s="1"/>
  <c r="CV114" i="1"/>
  <c r="S282" i="1"/>
  <c r="S321" i="1" s="1"/>
  <c r="R130" i="1"/>
  <c r="P128" i="3" s="1"/>
  <c r="T453" i="1"/>
  <c r="T385" i="1"/>
  <c r="T401" i="1" s="1"/>
  <c r="T337" i="1"/>
  <c r="R117" i="7"/>
  <c r="R117" i="11" s="1"/>
  <c r="R117" i="9"/>
  <c r="R117" i="8"/>
  <c r="R117" i="6"/>
  <c r="R117" i="10" s="1"/>
  <c r="U198" i="1"/>
  <c r="S196" i="3" s="1"/>
  <c r="R91" i="1"/>
  <c r="P89" i="3" s="1"/>
  <c r="CX42" i="1"/>
  <c r="R65" i="9"/>
  <c r="R65" i="8"/>
  <c r="R65" i="6"/>
  <c r="R65" i="10" s="1"/>
  <c r="R65" i="7"/>
  <c r="R65" i="11" s="1"/>
  <c r="R141" i="9"/>
  <c r="R141" i="8"/>
  <c r="R141" i="6"/>
  <c r="R141" i="10" s="1"/>
  <c r="R141" i="7"/>
  <c r="R141" i="11" s="1"/>
  <c r="R231" i="1"/>
  <c r="P229" i="3" s="1"/>
  <c r="CV195" i="1"/>
  <c r="CV209" i="1"/>
  <c r="CU103" i="1"/>
  <c r="CV93" i="1"/>
  <c r="R170" i="7"/>
  <c r="R170" i="11" s="1"/>
  <c r="R170" i="9"/>
  <c r="R170" i="6"/>
  <c r="R170" i="10" s="1"/>
  <c r="R170" i="8"/>
  <c r="Q208" i="1"/>
  <c r="O206" i="3" s="1"/>
  <c r="CU216" i="1"/>
  <c r="R128" i="1"/>
  <c r="P126" i="3" s="1"/>
  <c r="R167" i="9"/>
  <c r="R167" i="8"/>
  <c r="R167" i="6"/>
  <c r="R167" i="10" s="1"/>
  <c r="R167" i="7"/>
  <c r="R167" i="11" s="1"/>
  <c r="T110" i="1"/>
  <c r="R108" i="3" s="1"/>
  <c r="R114" i="1"/>
  <c r="P112" i="3" s="1"/>
  <c r="V457" i="1"/>
  <c r="V389" i="1"/>
  <c r="CU49" i="1"/>
  <c r="CV143" i="1"/>
  <c r="R128" i="9"/>
  <c r="R128" i="8"/>
  <c r="R128" i="6"/>
  <c r="R128" i="10" s="1"/>
  <c r="R128" i="7"/>
  <c r="R128" i="11" s="1"/>
  <c r="T42" i="1"/>
  <c r="R40" i="3" s="1"/>
  <c r="V399" i="1"/>
  <c r="V424" i="1"/>
  <c r="U196" i="6"/>
  <c r="U196" i="10" s="1"/>
  <c r="U196" i="7"/>
  <c r="U196" i="11" s="1"/>
  <c r="U196" i="9"/>
  <c r="U196" i="8"/>
  <c r="CV168" i="1"/>
  <c r="R195" i="1"/>
  <c r="P193" i="3" s="1"/>
  <c r="R229" i="9"/>
  <c r="R229" i="8"/>
  <c r="R229" i="6"/>
  <c r="R229" i="10" s="1"/>
  <c r="R229" i="7"/>
  <c r="R229" i="11" s="1"/>
  <c r="R90" i="9"/>
  <c r="R90" i="8"/>
  <c r="R90" i="6"/>
  <c r="R90" i="10" s="1"/>
  <c r="R90" i="7"/>
  <c r="R90" i="11" s="1"/>
  <c r="R209" i="1"/>
  <c r="P207" i="3" s="1"/>
  <c r="R115" i="9"/>
  <c r="R115" i="8"/>
  <c r="R115" i="6"/>
  <c r="R115" i="10" s="1"/>
  <c r="R115" i="7"/>
  <c r="R115" i="11" s="1"/>
  <c r="Q216" i="1"/>
  <c r="O214" i="3" s="1"/>
  <c r="CV11" i="1"/>
  <c r="S279" i="1"/>
  <c r="S318" i="1" s="1"/>
  <c r="CU104" i="1"/>
  <c r="R249" i="1"/>
  <c r="CV119" i="1"/>
  <c r="T450" i="1"/>
  <c r="T382" i="1"/>
  <c r="Q102" i="9"/>
  <c r="Q102" i="8"/>
  <c r="Q102" i="6"/>
  <c r="Q102" i="10" s="1"/>
  <c r="Q102" i="7"/>
  <c r="Q102" i="11" s="1"/>
  <c r="R112" i="9"/>
  <c r="R112" i="8"/>
  <c r="R112" i="6"/>
  <c r="R112" i="10" s="1"/>
  <c r="R112" i="7"/>
  <c r="R112" i="11" s="1"/>
  <c r="Q49" i="1"/>
  <c r="O47" i="3" s="1"/>
  <c r="R143" i="1"/>
  <c r="P141" i="3" s="1"/>
  <c r="CV218" i="1"/>
  <c r="R77" i="9"/>
  <c r="R77" i="8"/>
  <c r="R77" i="6"/>
  <c r="R77" i="10" s="1"/>
  <c r="R77" i="7"/>
  <c r="R77" i="11" s="1"/>
  <c r="R168" i="1"/>
  <c r="P166" i="3" s="1"/>
  <c r="CV115" i="1"/>
  <c r="R200" i="9"/>
  <c r="R200" i="8"/>
  <c r="R200" i="6"/>
  <c r="R200" i="10" s="1"/>
  <c r="R200" i="7"/>
  <c r="R200" i="11" s="1"/>
  <c r="R207" i="9"/>
  <c r="R207" i="8"/>
  <c r="R207" i="6"/>
  <c r="R207" i="10" s="1"/>
  <c r="R207" i="7"/>
  <c r="R207" i="11" s="1"/>
  <c r="Q101" i="9"/>
  <c r="Q101" i="6"/>
  <c r="Q101" i="10" s="1"/>
  <c r="Q101" i="7"/>
  <c r="Q101" i="11" s="1"/>
  <c r="Q101" i="8"/>
  <c r="T455" i="1"/>
  <c r="T342" i="1"/>
  <c r="T387" i="1"/>
  <c r="T406" i="1" s="1"/>
  <c r="R11" i="1"/>
  <c r="P9" i="3" s="1"/>
  <c r="Q214" i="9"/>
  <c r="Q214" i="8"/>
  <c r="Q214" i="6"/>
  <c r="Q214" i="10" s="1"/>
  <c r="Q214" i="7"/>
  <c r="Q214" i="11" s="1"/>
  <c r="Q104" i="1"/>
  <c r="O102" i="3" s="1"/>
  <c r="R119" i="1"/>
  <c r="P117" i="3" s="1"/>
  <c r="CV235" i="1"/>
  <c r="CV79" i="1"/>
  <c r="R218" i="1"/>
  <c r="P216" i="3" s="1"/>
  <c r="CU142" i="1"/>
  <c r="R115" i="1"/>
  <c r="P113" i="3" s="1"/>
  <c r="CV92" i="1"/>
  <c r="Q140" i="6"/>
  <c r="Q140" i="10" s="1"/>
  <c r="Q140" i="8"/>
  <c r="Q140" i="7"/>
  <c r="Q140" i="11" s="1"/>
  <c r="Q140" i="9"/>
  <c r="R166" i="9"/>
  <c r="R166" i="8"/>
  <c r="R166" i="6"/>
  <c r="R166" i="10" s="1"/>
  <c r="R166" i="7"/>
  <c r="R166" i="11" s="1"/>
  <c r="S133" i="9"/>
  <c r="S133" i="8"/>
  <c r="S133" i="6"/>
  <c r="S133" i="10" s="1"/>
  <c r="S133" i="7"/>
  <c r="S133" i="11" s="1"/>
  <c r="T403" i="1"/>
  <c r="CV33" i="1"/>
  <c r="S284" i="1"/>
  <c r="S323" i="1" s="1"/>
  <c r="CU123" i="1"/>
  <c r="CV190" i="1"/>
  <c r="CU6" i="1"/>
  <c r="V402" i="1"/>
  <c r="V422" i="1"/>
  <c r="R9" i="9"/>
  <c r="R9" i="8"/>
  <c r="R9" i="6"/>
  <c r="R9" i="10" s="1"/>
  <c r="R9" i="7"/>
  <c r="R9" i="11" s="1"/>
  <c r="T108" i="9"/>
  <c r="T108" i="8"/>
  <c r="T108" i="6"/>
  <c r="T108" i="10" s="1"/>
  <c r="T108" i="7"/>
  <c r="T108" i="11" s="1"/>
  <c r="R235" i="1"/>
  <c r="P233" i="3" s="1"/>
  <c r="R79" i="1"/>
  <c r="P77" i="3" s="1"/>
  <c r="Q47" i="9"/>
  <c r="Q47" i="8"/>
  <c r="Q47" i="6"/>
  <c r="Q47" i="10" s="1"/>
  <c r="Q47" i="7"/>
  <c r="Q47" i="11" s="1"/>
  <c r="T306" i="1"/>
  <c r="R216" i="9"/>
  <c r="R216" i="6"/>
  <c r="R216" i="10" s="1"/>
  <c r="R216" i="8"/>
  <c r="R216" i="7"/>
  <c r="R216" i="11" s="1"/>
  <c r="Q142" i="1"/>
  <c r="O140" i="3" s="1"/>
  <c r="R92" i="1"/>
  <c r="P90" i="3" s="1"/>
  <c r="CV172" i="1"/>
  <c r="S274" i="1"/>
  <c r="S451" i="1" l="1"/>
  <c r="R280" i="1"/>
  <c r="R319" i="1" s="1"/>
  <c r="R451" i="1" s="1"/>
  <c r="CU79" i="1"/>
  <c r="P142" i="1"/>
  <c r="N140" i="3" s="1"/>
  <c r="P140" i="9"/>
  <c r="P140" i="8"/>
  <c r="P140" i="6"/>
  <c r="P140" i="10" s="1"/>
  <c r="P140" i="7"/>
  <c r="P140" i="11" s="1"/>
  <c r="Q119" i="1"/>
  <c r="O117" i="3" s="1"/>
  <c r="Q11" i="1"/>
  <c r="O9" i="3" s="1"/>
  <c r="Q9" i="9"/>
  <c r="Q9" i="8"/>
  <c r="Q9" i="6"/>
  <c r="Q9" i="10" s="1"/>
  <c r="Q9" i="7"/>
  <c r="Q9" i="11" s="1"/>
  <c r="Q209" i="1"/>
  <c r="O207" i="3" s="1"/>
  <c r="CU114" i="1"/>
  <c r="R282" i="1"/>
  <c r="R321" i="1" s="1"/>
  <c r="CU128" i="1"/>
  <c r="Q207" i="9"/>
  <c r="Q207" i="8"/>
  <c r="Q207" i="6"/>
  <c r="Q207" i="10" s="1"/>
  <c r="Q207" i="7"/>
  <c r="Q207" i="11" s="1"/>
  <c r="Q91" i="1"/>
  <c r="O89" i="3" s="1"/>
  <c r="CU169" i="1"/>
  <c r="CT103" i="1"/>
  <c r="CV135" i="1"/>
  <c r="Q89" i="9"/>
  <c r="Q89" i="8"/>
  <c r="Q89" i="6"/>
  <c r="Q89" i="10" s="1"/>
  <c r="Q89" i="7"/>
  <c r="Q89" i="11" s="1"/>
  <c r="CU93" i="1"/>
  <c r="Q202" i="1"/>
  <c r="O200" i="3" s="1"/>
  <c r="Q67" i="1"/>
  <c r="O65" i="3" s="1"/>
  <c r="CU190" i="1"/>
  <c r="P121" i="9"/>
  <c r="P121" i="8"/>
  <c r="P121" i="6"/>
  <c r="P121" i="10" s="1"/>
  <c r="P121" i="7"/>
  <c r="P121" i="11" s="1"/>
  <c r="CU218" i="1"/>
  <c r="CT104" i="1"/>
  <c r="Q249" i="1"/>
  <c r="CT216" i="1"/>
  <c r="CU195" i="1"/>
  <c r="Q114" i="1"/>
  <c r="O112" i="3" s="1"/>
  <c r="Q128" i="1"/>
  <c r="O126" i="3" s="1"/>
  <c r="CX198" i="1"/>
  <c r="U273" i="1"/>
  <c r="U312" i="1" s="1"/>
  <c r="Q169" i="1"/>
  <c r="O167" i="3" s="1"/>
  <c r="P103" i="1"/>
  <c r="N101" i="3" s="1"/>
  <c r="R135" i="1"/>
  <c r="P133" i="3" s="1"/>
  <c r="V376" i="1"/>
  <c r="V444" i="1"/>
  <c r="Q128" i="9"/>
  <c r="Q128" i="8"/>
  <c r="Q128" i="6"/>
  <c r="Q128" i="10" s="1"/>
  <c r="Q128" i="7"/>
  <c r="Q128" i="11" s="1"/>
  <c r="Q93" i="1"/>
  <c r="O91" i="3" s="1"/>
  <c r="R133" i="9"/>
  <c r="R133" i="8"/>
  <c r="R133" i="6"/>
  <c r="R133" i="10" s="1"/>
  <c r="R133" i="7"/>
  <c r="R133" i="11" s="1"/>
  <c r="Q200" i="9"/>
  <c r="Q200" i="8"/>
  <c r="Q200" i="6"/>
  <c r="Q200" i="10" s="1"/>
  <c r="Q200" i="7"/>
  <c r="Q200" i="11" s="1"/>
  <c r="Q190" i="1"/>
  <c r="O188" i="3" s="1"/>
  <c r="Q92" i="1"/>
  <c r="O90" i="3" s="1"/>
  <c r="S313" i="1"/>
  <c r="S455" i="1"/>
  <c r="S342" i="1"/>
  <c r="S387" i="1"/>
  <c r="S406" i="1" s="1"/>
  <c r="Q218" i="1"/>
  <c r="O216" i="3" s="1"/>
  <c r="P104" i="1"/>
  <c r="N102" i="3" s="1"/>
  <c r="Q113" i="6"/>
  <c r="Q113" i="10" s="1"/>
  <c r="Q113" i="7"/>
  <c r="Q113" i="11" s="1"/>
  <c r="Q113" i="8"/>
  <c r="Q113" i="9"/>
  <c r="Q216" i="8"/>
  <c r="Q216" i="9"/>
  <c r="Q216" i="6"/>
  <c r="Q216" i="10" s="1"/>
  <c r="Q216" i="7"/>
  <c r="Q216" i="11" s="1"/>
  <c r="Q117" i="9"/>
  <c r="Q117" i="8"/>
  <c r="Q117" i="6"/>
  <c r="Q117" i="10" s="1"/>
  <c r="Q117" i="7"/>
  <c r="Q117" i="11" s="1"/>
  <c r="P216" i="1"/>
  <c r="N214" i="3" s="1"/>
  <c r="Q195" i="1"/>
  <c r="O193" i="3" s="1"/>
  <c r="Q141" i="9"/>
  <c r="Q141" i="8"/>
  <c r="Q141" i="7"/>
  <c r="Q141" i="11" s="1"/>
  <c r="Q141" i="6"/>
  <c r="Q141" i="10" s="1"/>
  <c r="T286" i="1"/>
  <c r="T325" i="1" s="1"/>
  <c r="CW110" i="1"/>
  <c r="CW473" i="1" s="1"/>
  <c r="T473" i="1"/>
  <c r="Q193" i="9"/>
  <c r="Q193" i="8"/>
  <c r="Q193" i="6"/>
  <c r="Q193" i="10" s="1"/>
  <c r="Q193" i="7"/>
  <c r="Q193" i="11" s="1"/>
  <c r="T198" i="1"/>
  <c r="R196" i="3" s="1"/>
  <c r="CU130" i="1"/>
  <c r="S108" i="9"/>
  <c r="S108" i="8"/>
  <c r="S108" i="6"/>
  <c r="S108" i="10" s="1"/>
  <c r="S108" i="7"/>
  <c r="S108" i="11" s="1"/>
  <c r="U424" i="1"/>
  <c r="U399" i="1"/>
  <c r="CU172" i="1"/>
  <c r="R274" i="1"/>
  <c r="CV236" i="1"/>
  <c r="S311" i="1"/>
  <c r="CT123" i="1"/>
  <c r="CU168" i="1"/>
  <c r="CU143" i="1"/>
  <c r="CW42" i="1"/>
  <c r="S110" i="1"/>
  <c r="Q108" i="3" s="1"/>
  <c r="P214" i="9"/>
  <c r="P214" i="8"/>
  <c r="P214" i="6"/>
  <c r="P214" i="10" s="1"/>
  <c r="P214" i="7"/>
  <c r="P214" i="11" s="1"/>
  <c r="Q91" i="8"/>
  <c r="Q91" i="6"/>
  <c r="Q91" i="10" s="1"/>
  <c r="Q91" i="7"/>
  <c r="Q91" i="11" s="1"/>
  <c r="Q91" i="9"/>
  <c r="CU231" i="1"/>
  <c r="Q130" i="1"/>
  <c r="O128" i="3" s="1"/>
  <c r="Q229" i="9"/>
  <c r="Q229" i="8"/>
  <c r="Q229" i="6"/>
  <c r="Q229" i="10" s="1"/>
  <c r="Q229" i="7"/>
  <c r="Q229" i="11" s="1"/>
  <c r="T196" i="6"/>
  <c r="T196" i="10" s="1"/>
  <c r="T196" i="7"/>
  <c r="T196" i="11" s="1"/>
  <c r="T196" i="9"/>
  <c r="T196" i="8"/>
  <c r="T445" i="1"/>
  <c r="T377" i="1"/>
  <c r="CV132" i="1"/>
  <c r="Q172" i="1"/>
  <c r="O170" i="3" s="1"/>
  <c r="Q7" i="9"/>
  <c r="Q7" i="8"/>
  <c r="Q7" i="6"/>
  <c r="Q7" i="10" s="1"/>
  <c r="Q7" i="7"/>
  <c r="Q7" i="11" s="1"/>
  <c r="P123" i="1"/>
  <c r="N121" i="3" s="1"/>
  <c r="Q170" i="9"/>
  <c r="Q170" i="6"/>
  <c r="Q170" i="10" s="1"/>
  <c r="Q170" i="8"/>
  <c r="Q170" i="7"/>
  <c r="Q170" i="11" s="1"/>
  <c r="Q31" i="9"/>
  <c r="Q31" i="8"/>
  <c r="Q31" i="7"/>
  <c r="Q31" i="11" s="1"/>
  <c r="Q31" i="6"/>
  <c r="Q31" i="10" s="1"/>
  <c r="Q90" i="7"/>
  <c r="Q90" i="11" s="1"/>
  <c r="Q90" i="9"/>
  <c r="Q90" i="8"/>
  <c r="Q90" i="6"/>
  <c r="Q90" i="10" s="1"/>
  <c r="Q77" i="9"/>
  <c r="Q77" i="8"/>
  <c r="Q77" i="6"/>
  <c r="Q77" i="10" s="1"/>
  <c r="Q77" i="7"/>
  <c r="Q77" i="11" s="1"/>
  <c r="Q168" i="1"/>
  <c r="O166" i="3" s="1"/>
  <c r="Q143" i="1"/>
  <c r="O141" i="3" s="1"/>
  <c r="Q166" i="6"/>
  <c r="Q166" i="10" s="1"/>
  <c r="Q166" i="7"/>
  <c r="Q166" i="11" s="1"/>
  <c r="Q166" i="8"/>
  <c r="Q166" i="9"/>
  <c r="S42" i="1"/>
  <c r="Q40" i="3" s="1"/>
  <c r="P47" i="7"/>
  <c r="P47" i="11" s="1"/>
  <c r="P47" i="9"/>
  <c r="P47" i="8"/>
  <c r="P47" i="6"/>
  <c r="P47" i="10" s="1"/>
  <c r="CT208" i="1"/>
  <c r="Q231" i="1"/>
  <c r="O229" i="3" s="1"/>
  <c r="S385" i="1"/>
  <c r="S401" i="1" s="1"/>
  <c r="S337" i="1"/>
  <c r="S453" i="1"/>
  <c r="S317" i="1"/>
  <c r="R132" i="1"/>
  <c r="P130" i="3" s="1"/>
  <c r="CU9" i="1"/>
  <c r="U402" i="1"/>
  <c r="U422" i="1"/>
  <c r="Q65" i="9"/>
  <c r="Q65" i="8"/>
  <c r="Q65" i="6"/>
  <c r="Q65" i="10" s="1"/>
  <c r="Q65" i="7"/>
  <c r="Q65" i="11" s="1"/>
  <c r="CU33" i="1"/>
  <c r="R284" i="1"/>
  <c r="R323" i="1" s="1"/>
  <c r="CU92" i="1"/>
  <c r="Q79" i="1"/>
  <c r="O77" i="3" s="1"/>
  <c r="P4" i="9"/>
  <c r="P4" i="8"/>
  <c r="P4" i="6"/>
  <c r="P4" i="10" s="1"/>
  <c r="P4" i="7"/>
  <c r="P4" i="11" s="1"/>
  <c r="CU115" i="1"/>
  <c r="CT49" i="1"/>
  <c r="P102" i="6"/>
  <c r="P102" i="10" s="1"/>
  <c r="P102" i="7"/>
  <c r="P102" i="11" s="1"/>
  <c r="P102" i="8"/>
  <c r="P102" i="9"/>
  <c r="P208" i="1"/>
  <c r="N206" i="3" s="1"/>
  <c r="P206" i="9"/>
  <c r="P206" i="8"/>
  <c r="P206" i="6"/>
  <c r="P206" i="10" s="1"/>
  <c r="P206" i="7"/>
  <c r="P206" i="11" s="1"/>
  <c r="Q9" i="1"/>
  <c r="O7" i="3" s="1"/>
  <c r="Q33" i="1"/>
  <c r="O31" i="3" s="1"/>
  <c r="CU235" i="1"/>
  <c r="Q233" i="9"/>
  <c r="Q233" i="8"/>
  <c r="Q233" i="6"/>
  <c r="Q233" i="10" s="1"/>
  <c r="Q233" i="7"/>
  <c r="Q233" i="11" s="1"/>
  <c r="S450" i="1"/>
  <c r="S382" i="1"/>
  <c r="P101" i="9"/>
  <c r="P101" i="6"/>
  <c r="P101" i="10" s="1"/>
  <c r="P101" i="8"/>
  <c r="P101" i="7"/>
  <c r="P101" i="11" s="1"/>
  <c r="Q112" i="9"/>
  <c r="Q112" i="8"/>
  <c r="Q112" i="6"/>
  <c r="Q112" i="10" s="1"/>
  <c r="Q112" i="7"/>
  <c r="Q112" i="11" s="1"/>
  <c r="CU117" i="1"/>
  <c r="R278" i="1"/>
  <c r="S306" i="1"/>
  <c r="Q115" i="9"/>
  <c r="Q115" i="8"/>
  <c r="Q115" i="6"/>
  <c r="Q115" i="10" s="1"/>
  <c r="Q115" i="7"/>
  <c r="Q115" i="11" s="1"/>
  <c r="T375" i="1"/>
  <c r="T443" i="1"/>
  <c r="CT6" i="1"/>
  <c r="Q115" i="1"/>
  <c r="O113" i="3" s="1"/>
  <c r="P49" i="1"/>
  <c r="N47" i="3" s="1"/>
  <c r="S40" i="9"/>
  <c r="S40" i="8"/>
  <c r="S40" i="6"/>
  <c r="S40" i="10" s="1"/>
  <c r="S40" i="7"/>
  <c r="S40" i="11" s="1"/>
  <c r="CT142" i="1"/>
  <c r="T438" i="1"/>
  <c r="T370" i="1"/>
  <c r="Q235" i="1"/>
  <c r="Q188" i="9"/>
  <c r="Q188" i="8"/>
  <c r="Q188" i="6"/>
  <c r="Q188" i="10" s="1"/>
  <c r="Q188" i="7"/>
  <c r="Q188" i="11" s="1"/>
  <c r="CU119" i="1"/>
  <c r="CU11" i="1"/>
  <c r="R279" i="1"/>
  <c r="R318" i="1" s="1"/>
  <c r="CU209" i="1"/>
  <c r="CU91" i="1"/>
  <c r="R267" i="1"/>
  <c r="U389" i="1"/>
  <c r="U457" i="1"/>
  <c r="Q126" i="7"/>
  <c r="Q126" i="11" s="1"/>
  <c r="Q126" i="9"/>
  <c r="Q126" i="8"/>
  <c r="Q126" i="6"/>
  <c r="Q126" i="10" s="1"/>
  <c r="T449" i="1"/>
  <c r="T381" i="1"/>
  <c r="T335" i="1"/>
  <c r="Q117" i="1"/>
  <c r="O115" i="3" s="1"/>
  <c r="Q167" i="9"/>
  <c r="Q167" i="8"/>
  <c r="Q167" i="6"/>
  <c r="Q167" i="10" s="1"/>
  <c r="Q167" i="7"/>
  <c r="Q167" i="11" s="1"/>
  <c r="CU202" i="1"/>
  <c r="CU67" i="1"/>
  <c r="R272" i="1"/>
  <c r="R130" i="9"/>
  <c r="R130" i="8"/>
  <c r="R130" i="6"/>
  <c r="R130" i="10" s="1"/>
  <c r="R130" i="7"/>
  <c r="R130" i="11" s="1"/>
  <c r="P6" i="1"/>
  <c r="N4" i="3" s="1"/>
  <c r="S403" i="1"/>
  <c r="Q280" i="1" l="1"/>
  <c r="Q319" i="1" s="1"/>
  <c r="O233" i="3"/>
  <c r="R383" i="1"/>
  <c r="Q383" i="1"/>
  <c r="Q451" i="1"/>
  <c r="R306" i="1"/>
  <c r="O4" i="9"/>
  <c r="O4" i="8"/>
  <c r="O4" i="6"/>
  <c r="O4" i="10" s="1"/>
  <c r="O4" i="7"/>
  <c r="O4" i="11" s="1"/>
  <c r="CS208" i="1"/>
  <c r="Q132" i="1"/>
  <c r="O130" i="3" s="1"/>
  <c r="CS123" i="1"/>
  <c r="P229" i="9"/>
  <c r="P229" i="8"/>
  <c r="P229" i="6"/>
  <c r="P229" i="10" s="1"/>
  <c r="P229" i="7"/>
  <c r="P229" i="11" s="1"/>
  <c r="P166" i="9"/>
  <c r="P166" i="8"/>
  <c r="P166" i="6"/>
  <c r="P166" i="10" s="1"/>
  <c r="P166" i="7"/>
  <c r="P166" i="11" s="1"/>
  <c r="CW198" i="1"/>
  <c r="T273" i="1"/>
  <c r="T312" i="1" s="1"/>
  <c r="T389" i="1"/>
  <c r="T457" i="1"/>
  <c r="CS216" i="1"/>
  <c r="CT218" i="1"/>
  <c r="P92" i="1"/>
  <c r="N90" i="3" s="1"/>
  <c r="P169" i="1"/>
  <c r="N167" i="3" s="1"/>
  <c r="P216" i="9"/>
  <c r="P216" i="6"/>
  <c r="P216" i="10" s="1"/>
  <c r="P216" i="8"/>
  <c r="P216" i="7"/>
  <c r="P216" i="11" s="1"/>
  <c r="P67" i="1"/>
  <c r="N65" i="3" s="1"/>
  <c r="CT91" i="1"/>
  <c r="Q267" i="1"/>
  <c r="R453" i="1"/>
  <c r="R337" i="1"/>
  <c r="R385" i="1"/>
  <c r="R401" i="1" s="1"/>
  <c r="CT117" i="1"/>
  <c r="Q278" i="1"/>
  <c r="CS6" i="1"/>
  <c r="O140" i="9"/>
  <c r="O140" i="8"/>
  <c r="O140" i="6"/>
  <c r="O140" i="10" s="1"/>
  <c r="O140" i="7"/>
  <c r="O140" i="11" s="1"/>
  <c r="P117" i="6"/>
  <c r="P117" i="10" s="1"/>
  <c r="P117" i="7"/>
  <c r="P117" i="11" s="1"/>
  <c r="P117" i="9"/>
  <c r="P117" i="8"/>
  <c r="S438" i="1"/>
  <c r="S370" i="1"/>
  <c r="O208" i="1"/>
  <c r="M206" i="3" s="1"/>
  <c r="P113" i="9"/>
  <c r="P113" i="8"/>
  <c r="P113" i="6"/>
  <c r="P113" i="10" s="1"/>
  <c r="P113" i="7"/>
  <c r="P113" i="11" s="1"/>
  <c r="P90" i="9"/>
  <c r="P90" i="8"/>
  <c r="P90" i="6"/>
  <c r="P90" i="10" s="1"/>
  <c r="P90" i="7"/>
  <c r="P90" i="11" s="1"/>
  <c r="O206" i="9"/>
  <c r="O206" i="8"/>
  <c r="O206" i="6"/>
  <c r="O206" i="10" s="1"/>
  <c r="O206" i="7"/>
  <c r="O206" i="11" s="1"/>
  <c r="O123" i="1"/>
  <c r="M121" i="3" s="1"/>
  <c r="Q130" i="7"/>
  <c r="Q130" i="11" s="1"/>
  <c r="Q130" i="9"/>
  <c r="Q130" i="8"/>
  <c r="Q130" i="6"/>
  <c r="Q130" i="10" s="1"/>
  <c r="S286" i="1"/>
  <c r="S325" i="1" s="1"/>
  <c r="S473" i="1"/>
  <c r="CV110" i="1"/>
  <c r="CV473" i="1" s="1"/>
  <c r="S198" i="1"/>
  <c r="Q196" i="3" s="1"/>
  <c r="R108" i="6"/>
  <c r="R108" i="10" s="1"/>
  <c r="R108" i="7"/>
  <c r="R108" i="11" s="1"/>
  <c r="R108" i="8"/>
  <c r="R108" i="9"/>
  <c r="O216" i="1"/>
  <c r="M214" i="3" s="1"/>
  <c r="P218" i="1"/>
  <c r="N216" i="3" s="1"/>
  <c r="CT190" i="1"/>
  <c r="U444" i="1"/>
  <c r="U376" i="1"/>
  <c r="P193" i="9"/>
  <c r="P193" i="8"/>
  <c r="P193" i="6"/>
  <c r="P193" i="10" s="1"/>
  <c r="P193" i="7"/>
  <c r="P193" i="11" s="1"/>
  <c r="CT202" i="1"/>
  <c r="P91" i="1"/>
  <c r="N89" i="3" s="1"/>
  <c r="CT11" i="1"/>
  <c r="Q279" i="1"/>
  <c r="Q318" i="1" s="1"/>
  <c r="CS142" i="1"/>
  <c r="P65" i="9"/>
  <c r="P65" i="8"/>
  <c r="P65" i="6"/>
  <c r="P65" i="10" s="1"/>
  <c r="P65" i="7"/>
  <c r="P65" i="11" s="1"/>
  <c r="P89" i="9"/>
  <c r="P89" i="8"/>
  <c r="P89" i="6"/>
  <c r="P89" i="10" s="1"/>
  <c r="P89" i="7"/>
  <c r="P89" i="11" s="1"/>
  <c r="T402" i="1"/>
  <c r="T422" i="1"/>
  <c r="CS49" i="1"/>
  <c r="R317" i="1"/>
  <c r="CT9" i="1"/>
  <c r="R455" i="1"/>
  <c r="R342" i="1"/>
  <c r="R387" i="1"/>
  <c r="R406" i="1" s="1"/>
  <c r="S381" i="1"/>
  <c r="S449" i="1"/>
  <c r="S335" i="1"/>
  <c r="R110" i="1"/>
  <c r="P108" i="3" s="1"/>
  <c r="O121" i="9"/>
  <c r="O121" i="8"/>
  <c r="O121" i="6"/>
  <c r="O121" i="10" s="1"/>
  <c r="O121" i="7"/>
  <c r="O121" i="11" s="1"/>
  <c r="P190" i="1"/>
  <c r="N188" i="3" s="1"/>
  <c r="P202" i="1"/>
  <c r="N200" i="3" s="1"/>
  <c r="Q133" i="9"/>
  <c r="Q133" i="8"/>
  <c r="Q133" i="6"/>
  <c r="Q133" i="10" s="1"/>
  <c r="Q133" i="7"/>
  <c r="Q133" i="11" s="1"/>
  <c r="P112" i="9"/>
  <c r="P112" i="8"/>
  <c r="P112" i="6"/>
  <c r="P112" i="10" s="1"/>
  <c r="P112" i="7"/>
  <c r="P112" i="11" s="1"/>
  <c r="P11" i="1"/>
  <c r="N9" i="3" s="1"/>
  <c r="O142" i="1"/>
  <c r="M140" i="3" s="1"/>
  <c r="R450" i="1"/>
  <c r="R382" i="1"/>
  <c r="P233" i="9"/>
  <c r="P233" i="8"/>
  <c r="P233" i="6"/>
  <c r="P233" i="10" s="1"/>
  <c r="P233" i="7"/>
  <c r="P233" i="11" s="1"/>
  <c r="CU236" i="1"/>
  <c r="R311" i="1"/>
  <c r="O49" i="1"/>
  <c r="M47" i="3" s="1"/>
  <c r="P9" i="1"/>
  <c r="N7" i="3" s="1"/>
  <c r="S443" i="1"/>
  <c r="S375" i="1"/>
  <c r="CT93" i="1"/>
  <c r="CU135" i="1"/>
  <c r="S196" i="9"/>
  <c r="S196" i="8"/>
  <c r="S196" i="6"/>
  <c r="S196" i="10" s="1"/>
  <c r="S196" i="7"/>
  <c r="S196" i="11" s="1"/>
  <c r="O214" i="9"/>
  <c r="O214" i="8"/>
  <c r="O214" i="6"/>
  <c r="O214" i="10" s="1"/>
  <c r="O214" i="7"/>
  <c r="O214" i="11" s="1"/>
  <c r="CT209" i="1"/>
  <c r="CT119" i="1"/>
  <c r="CT115" i="1"/>
  <c r="P115" i="9"/>
  <c r="P115" i="8"/>
  <c r="P115" i="6"/>
  <c r="P115" i="10" s="1"/>
  <c r="P115" i="7"/>
  <c r="P115" i="11" s="1"/>
  <c r="P31" i="9"/>
  <c r="P31" i="8"/>
  <c r="P31" i="6"/>
  <c r="P31" i="10" s="1"/>
  <c r="P31" i="7"/>
  <c r="P31" i="11" s="1"/>
  <c r="CT143" i="1"/>
  <c r="R40" i="9"/>
  <c r="R40" i="8"/>
  <c r="R40" i="6"/>
  <c r="R40" i="10" s="1"/>
  <c r="R40" i="7"/>
  <c r="R40" i="11" s="1"/>
  <c r="P93" i="1"/>
  <c r="N91" i="3" s="1"/>
  <c r="Q135" i="1"/>
  <c r="O133" i="3" s="1"/>
  <c r="CT128" i="1"/>
  <c r="P91" i="8"/>
  <c r="P91" i="9"/>
  <c r="P91" i="6"/>
  <c r="P91" i="10" s="1"/>
  <c r="P91" i="7"/>
  <c r="P91" i="11" s="1"/>
  <c r="P209" i="1"/>
  <c r="N207" i="3" s="1"/>
  <c r="P119" i="1"/>
  <c r="N117" i="3" s="1"/>
  <c r="P77" i="9"/>
  <c r="P77" i="8"/>
  <c r="P77" i="6"/>
  <c r="P77" i="10" s="1"/>
  <c r="P77" i="7"/>
  <c r="P77" i="11" s="1"/>
  <c r="P143" i="1"/>
  <c r="N141" i="3" s="1"/>
  <c r="CT130" i="1"/>
  <c r="R313" i="1"/>
  <c r="CS103" i="1"/>
  <c r="P128" i="1"/>
  <c r="N126" i="3" s="1"/>
  <c r="O101" i="9"/>
  <c r="O101" i="6"/>
  <c r="O101" i="10" s="1"/>
  <c r="O101" i="7"/>
  <c r="O101" i="11" s="1"/>
  <c r="O101" i="8"/>
  <c r="P207" i="9"/>
  <c r="P207" i="8"/>
  <c r="P207" i="6"/>
  <c r="P207" i="10" s="1"/>
  <c r="P207" i="7"/>
  <c r="P207" i="11" s="1"/>
  <c r="O117" i="1"/>
  <c r="M115" i="3" s="1"/>
  <c r="P117" i="1"/>
  <c r="N115" i="3" s="1"/>
  <c r="P115" i="1"/>
  <c r="N113" i="3" s="1"/>
  <c r="O6" i="1"/>
  <c r="M4" i="3" s="1"/>
  <c r="P200" i="9"/>
  <c r="P200" i="8"/>
  <c r="P200" i="6"/>
  <c r="P200" i="10" s="1"/>
  <c r="P200" i="7"/>
  <c r="P200" i="11" s="1"/>
  <c r="CT235" i="1"/>
  <c r="CT33" i="1"/>
  <c r="Q284" i="1"/>
  <c r="Q323" i="1" s="1"/>
  <c r="CT79" i="1"/>
  <c r="P7" i="9"/>
  <c r="P7" i="8"/>
  <c r="P7" i="6"/>
  <c r="P7" i="10" s="1"/>
  <c r="P7" i="7"/>
  <c r="P7" i="11" s="1"/>
  <c r="CT231" i="1"/>
  <c r="CV42" i="1"/>
  <c r="CT168" i="1"/>
  <c r="CT172" i="1"/>
  <c r="Q274" i="1"/>
  <c r="P130" i="1"/>
  <c r="N128" i="3" s="1"/>
  <c r="P141" i="9"/>
  <c r="P141" i="8"/>
  <c r="P141" i="6"/>
  <c r="P141" i="10" s="1"/>
  <c r="P141" i="7"/>
  <c r="P141" i="11" s="1"/>
  <c r="CT195" i="1"/>
  <c r="CS104" i="1"/>
  <c r="P249" i="1"/>
  <c r="S445" i="1"/>
  <c r="S377" i="1"/>
  <c r="O103" i="1"/>
  <c r="M101" i="3" s="1"/>
  <c r="CT114" i="1"/>
  <c r="Q282" i="1"/>
  <c r="Q321" i="1" s="1"/>
  <c r="O102" i="9"/>
  <c r="O102" i="8"/>
  <c r="O102" i="6"/>
  <c r="O102" i="10" s="1"/>
  <c r="O102" i="7"/>
  <c r="O102" i="11" s="1"/>
  <c r="P188" i="9"/>
  <c r="P188" i="8"/>
  <c r="P188" i="6"/>
  <c r="P188" i="10" s="1"/>
  <c r="P188" i="7"/>
  <c r="P188" i="11" s="1"/>
  <c r="R403" i="1"/>
  <c r="T424" i="1"/>
  <c r="T399" i="1"/>
  <c r="P9" i="9"/>
  <c r="P9" i="8"/>
  <c r="P9" i="6"/>
  <c r="P9" i="10" s="1"/>
  <c r="P9" i="7"/>
  <c r="P9" i="11" s="1"/>
  <c r="P235" i="1"/>
  <c r="N233" i="3" s="1"/>
  <c r="P33" i="1"/>
  <c r="N31" i="3" s="1"/>
  <c r="O47" i="9"/>
  <c r="O47" i="8"/>
  <c r="O47" i="6"/>
  <c r="O47" i="10" s="1"/>
  <c r="O47" i="7"/>
  <c r="O47" i="11" s="1"/>
  <c r="P79" i="1"/>
  <c r="N77" i="3" s="1"/>
  <c r="CU132" i="1"/>
  <c r="P231" i="1"/>
  <c r="N229" i="3" s="1"/>
  <c r="R42" i="1"/>
  <c r="P40" i="3" s="1"/>
  <c r="P168" i="1"/>
  <c r="N166" i="3" s="1"/>
  <c r="P172" i="1"/>
  <c r="N170" i="3" s="1"/>
  <c r="P170" i="9"/>
  <c r="P170" i="6"/>
  <c r="P170" i="10" s="1"/>
  <c r="P170" i="7"/>
  <c r="P170" i="11" s="1"/>
  <c r="P170" i="8"/>
  <c r="P128" i="9"/>
  <c r="P128" i="8"/>
  <c r="P128" i="6"/>
  <c r="P128" i="10" s="1"/>
  <c r="P128" i="7"/>
  <c r="P128" i="11" s="1"/>
  <c r="P195" i="1"/>
  <c r="N193" i="3" s="1"/>
  <c r="O104" i="1"/>
  <c r="M102" i="3" s="1"/>
  <c r="CT92" i="1"/>
  <c r="CT169" i="1"/>
  <c r="P114" i="1"/>
  <c r="N112" i="3" s="1"/>
  <c r="CT67" i="1"/>
  <c r="Q272" i="1"/>
  <c r="P167" i="9"/>
  <c r="P167" i="8"/>
  <c r="P167" i="6"/>
  <c r="P167" i="10" s="1"/>
  <c r="P167" i="7"/>
  <c r="P167" i="11" s="1"/>
  <c r="P126" i="9"/>
  <c r="P126" i="8"/>
  <c r="P126" i="6"/>
  <c r="P126" i="10" s="1"/>
  <c r="P126" i="7"/>
  <c r="P126" i="11" s="1"/>
  <c r="P280" i="1" l="1"/>
  <c r="P319" i="1" s="1"/>
  <c r="P451" i="1" s="1"/>
  <c r="CS172" i="1"/>
  <c r="P274" i="1"/>
  <c r="CS33" i="1"/>
  <c r="P284" i="1"/>
  <c r="P323" i="1" s="1"/>
  <c r="CR103" i="1"/>
  <c r="Q313" i="1"/>
  <c r="O229" i="9"/>
  <c r="O229" i="8"/>
  <c r="O229" i="6"/>
  <c r="O229" i="10" s="1"/>
  <c r="O229" i="7"/>
  <c r="O229" i="11" s="1"/>
  <c r="CR6" i="1"/>
  <c r="O143" i="1"/>
  <c r="M141" i="3" s="1"/>
  <c r="O209" i="1"/>
  <c r="M207" i="3" s="1"/>
  <c r="N209" i="1"/>
  <c r="L207" i="3" s="1"/>
  <c r="P135" i="1"/>
  <c r="N133" i="3" s="1"/>
  <c r="O141" i="9"/>
  <c r="O141" i="8"/>
  <c r="O141" i="6"/>
  <c r="O141" i="10" s="1"/>
  <c r="O141" i="7"/>
  <c r="O141" i="11" s="1"/>
  <c r="P133" i="9"/>
  <c r="P133" i="8"/>
  <c r="P133" i="6"/>
  <c r="P133" i="10" s="1"/>
  <c r="P133" i="7"/>
  <c r="P133" i="11" s="1"/>
  <c r="N49" i="1"/>
  <c r="L47" i="3" s="1"/>
  <c r="O202" i="1"/>
  <c r="M200" i="3" s="1"/>
  <c r="Q110" i="1"/>
  <c r="O108" i="3" s="1"/>
  <c r="O167" i="9"/>
  <c r="O167" i="8"/>
  <c r="O167" i="6"/>
  <c r="O167" i="10" s="1"/>
  <c r="O167" i="7"/>
  <c r="O167" i="11" s="1"/>
  <c r="N6" i="1"/>
  <c r="L4" i="3" s="1"/>
  <c r="CS93" i="1"/>
  <c r="CS190" i="1"/>
  <c r="O7" i="9"/>
  <c r="O7" i="8"/>
  <c r="O7" i="6"/>
  <c r="O7" i="10" s="1"/>
  <c r="O7" i="7"/>
  <c r="O7" i="11" s="1"/>
  <c r="O200" i="6"/>
  <c r="O200" i="10" s="1"/>
  <c r="O200" i="7"/>
  <c r="O200" i="11" s="1"/>
  <c r="O200" i="9"/>
  <c r="O200" i="8"/>
  <c r="O188" i="9"/>
  <c r="O188" i="8"/>
  <c r="O188" i="6"/>
  <c r="O188" i="10" s="1"/>
  <c r="O188" i="7"/>
  <c r="O188" i="11" s="1"/>
  <c r="Q306" i="1"/>
  <c r="N214" i="9"/>
  <c r="N214" i="8"/>
  <c r="N214" i="6"/>
  <c r="N214" i="10" s="1"/>
  <c r="N214" i="7"/>
  <c r="N214" i="11" s="1"/>
  <c r="N121" i="9"/>
  <c r="N121" i="8"/>
  <c r="N121" i="6"/>
  <c r="N121" i="10" s="1"/>
  <c r="N121" i="7"/>
  <c r="N121" i="11" s="1"/>
  <c r="P130" i="9"/>
  <c r="P130" i="8"/>
  <c r="P130" i="6"/>
  <c r="P130" i="10" s="1"/>
  <c r="P130" i="7"/>
  <c r="P130" i="11" s="1"/>
  <c r="O193" i="6"/>
  <c r="O193" i="10" s="1"/>
  <c r="O193" i="7"/>
  <c r="O193" i="11" s="1"/>
  <c r="O193" i="9"/>
  <c r="O193" i="8"/>
  <c r="CS168" i="1"/>
  <c r="CS79" i="1"/>
  <c r="CS235" i="1"/>
  <c r="O170" i="6"/>
  <c r="O170" i="10" s="1"/>
  <c r="O170" i="9"/>
  <c r="O170" i="8"/>
  <c r="O170" i="7"/>
  <c r="O170" i="11" s="1"/>
  <c r="CS115" i="1"/>
  <c r="N101" i="9"/>
  <c r="N101" i="6"/>
  <c r="N101" i="10" s="1"/>
  <c r="N101" i="7"/>
  <c r="N101" i="11" s="1"/>
  <c r="N101" i="8"/>
  <c r="O93" i="1"/>
  <c r="M91" i="3" s="1"/>
  <c r="O113" i="9"/>
  <c r="O113" i="8"/>
  <c r="O113" i="6"/>
  <c r="O113" i="10" s="1"/>
  <c r="O113" i="7"/>
  <c r="O113" i="11" s="1"/>
  <c r="O91" i="8"/>
  <c r="O91" i="7"/>
  <c r="O91" i="11" s="1"/>
  <c r="O91" i="9"/>
  <c r="O91" i="6"/>
  <c r="O91" i="10" s="1"/>
  <c r="O190" i="1"/>
  <c r="M188" i="3" s="1"/>
  <c r="N140" i="9"/>
  <c r="N140" i="8"/>
  <c r="N140" i="6"/>
  <c r="N140" i="10" s="1"/>
  <c r="N140" i="7"/>
  <c r="N140" i="11" s="1"/>
  <c r="CS218" i="1"/>
  <c r="CV198" i="1"/>
  <c r="S273" i="1"/>
  <c r="S312" i="1" s="1"/>
  <c r="CR208" i="1"/>
  <c r="N4" i="9"/>
  <c r="N4" i="8"/>
  <c r="N4" i="6"/>
  <c r="N4" i="10" s="1"/>
  <c r="N4" i="7"/>
  <c r="N4" i="11" s="1"/>
  <c r="CS169" i="1"/>
  <c r="CT132" i="1"/>
  <c r="O172" i="1"/>
  <c r="M170" i="3" s="1"/>
  <c r="O33" i="1"/>
  <c r="M31" i="3" s="1"/>
  <c r="N103" i="1"/>
  <c r="L101" i="3" s="1"/>
  <c r="O31" i="9"/>
  <c r="O31" i="8"/>
  <c r="O31" i="6"/>
  <c r="O31" i="10" s="1"/>
  <c r="O31" i="7"/>
  <c r="O31" i="11" s="1"/>
  <c r="Q311" i="1"/>
  <c r="CT236" i="1"/>
  <c r="O90" i="9"/>
  <c r="O90" i="8"/>
  <c r="O90" i="6"/>
  <c r="O90" i="10" s="1"/>
  <c r="O90" i="7"/>
  <c r="O90" i="11" s="1"/>
  <c r="O168" i="1"/>
  <c r="M166" i="3" s="1"/>
  <c r="O79" i="1"/>
  <c r="M77" i="3" s="1"/>
  <c r="O235" i="1"/>
  <c r="M233" i="3" s="1"/>
  <c r="O233" i="9"/>
  <c r="O233" i="8"/>
  <c r="O233" i="6"/>
  <c r="O233" i="10" s="1"/>
  <c r="O233" i="7"/>
  <c r="O233" i="11" s="1"/>
  <c r="O115" i="1"/>
  <c r="M113" i="3" s="1"/>
  <c r="R443" i="1"/>
  <c r="R375" i="1"/>
  <c r="CR142" i="1"/>
  <c r="S424" i="1"/>
  <c r="S399" i="1"/>
  <c r="R449" i="1"/>
  <c r="R381" i="1"/>
  <c r="R335" i="1"/>
  <c r="Q450" i="1"/>
  <c r="Q382" i="1"/>
  <c r="O218" i="1"/>
  <c r="M216" i="3" s="1"/>
  <c r="N218" i="1"/>
  <c r="L216" i="3" s="1"/>
  <c r="R198" i="1"/>
  <c r="P196" i="3" s="1"/>
  <c r="N208" i="1"/>
  <c r="L206" i="3" s="1"/>
  <c r="Q317" i="1"/>
  <c r="O89" i="6"/>
  <c r="O89" i="10" s="1"/>
  <c r="O89" i="7"/>
  <c r="O89" i="11" s="1"/>
  <c r="O89" i="9"/>
  <c r="O89" i="8"/>
  <c r="O169" i="1"/>
  <c r="M167" i="3" s="1"/>
  <c r="P132" i="1"/>
  <c r="N130" i="3" s="1"/>
  <c r="CR104" i="1"/>
  <c r="O249" i="1"/>
  <c r="CU42" i="1"/>
  <c r="O166" i="9"/>
  <c r="O166" i="8"/>
  <c r="O166" i="6"/>
  <c r="O166" i="10" s="1"/>
  <c r="O166" i="7"/>
  <c r="O166" i="11" s="1"/>
  <c r="CS117" i="1"/>
  <c r="P278" i="1"/>
  <c r="R377" i="1"/>
  <c r="R445" i="1"/>
  <c r="O117" i="9"/>
  <c r="O117" i="8"/>
  <c r="O117" i="6"/>
  <c r="O117" i="10" s="1"/>
  <c r="O117" i="7"/>
  <c r="O117" i="11" s="1"/>
  <c r="N142" i="1"/>
  <c r="L140" i="3" s="1"/>
  <c r="CR216" i="1"/>
  <c r="CR123" i="1"/>
  <c r="CS67" i="1"/>
  <c r="P272" i="1"/>
  <c r="CS92" i="1"/>
  <c r="R370" i="1"/>
  <c r="R438" i="1"/>
  <c r="CR117" i="1"/>
  <c r="CS9" i="1"/>
  <c r="CS11" i="1"/>
  <c r="P279" i="1"/>
  <c r="P318" i="1" s="1"/>
  <c r="N47" i="9"/>
  <c r="N47" i="8"/>
  <c r="N47" i="6"/>
  <c r="N47" i="10" s="1"/>
  <c r="N47" i="7"/>
  <c r="N47" i="11" s="1"/>
  <c r="O9" i="9"/>
  <c r="O9" i="8"/>
  <c r="O9" i="6"/>
  <c r="O9" i="10" s="1"/>
  <c r="O9" i="7"/>
  <c r="O9" i="11" s="1"/>
  <c r="N216" i="1"/>
  <c r="L214" i="3" s="1"/>
  <c r="N123" i="1"/>
  <c r="L121" i="3" s="1"/>
  <c r="S402" i="1"/>
  <c r="S422" i="1"/>
  <c r="O115" i="6"/>
  <c r="O115" i="10" s="1"/>
  <c r="O115" i="7"/>
  <c r="O115" i="11" s="1"/>
  <c r="O115" i="9"/>
  <c r="O115" i="8"/>
  <c r="O67" i="1"/>
  <c r="M65" i="3" s="1"/>
  <c r="O92" i="1"/>
  <c r="M90" i="3" s="1"/>
  <c r="T444" i="1"/>
  <c r="T376" i="1"/>
  <c r="N206" i="9"/>
  <c r="N206" i="8"/>
  <c r="N206" i="6"/>
  <c r="N206" i="10" s="1"/>
  <c r="N206" i="7"/>
  <c r="N206" i="11" s="1"/>
  <c r="N104" i="1"/>
  <c r="L102" i="3" s="1"/>
  <c r="P282" i="1"/>
  <c r="P321" i="1" s="1"/>
  <c r="CS114" i="1"/>
  <c r="CS195" i="1"/>
  <c r="CS231" i="1"/>
  <c r="CS130" i="1"/>
  <c r="Q40" i="9"/>
  <c r="Q40" i="8"/>
  <c r="Q40" i="6"/>
  <c r="Q40" i="10" s="1"/>
  <c r="Q40" i="7"/>
  <c r="Q40" i="11" s="1"/>
  <c r="O77" i="9"/>
  <c r="O77" i="8"/>
  <c r="O77" i="6"/>
  <c r="O77" i="10" s="1"/>
  <c r="O77" i="7"/>
  <c r="O77" i="11" s="1"/>
  <c r="CS128" i="1"/>
  <c r="O128" i="9"/>
  <c r="O128" i="8"/>
  <c r="O128" i="6"/>
  <c r="O128" i="10" s="1"/>
  <c r="O128" i="7"/>
  <c r="O128" i="11" s="1"/>
  <c r="O119" i="1"/>
  <c r="M117" i="3" s="1"/>
  <c r="O126" i="6"/>
  <c r="O126" i="10" s="1"/>
  <c r="O126" i="7"/>
  <c r="O126" i="11" s="1"/>
  <c r="O126" i="9"/>
  <c r="O126" i="8"/>
  <c r="O207" i="9"/>
  <c r="O207" i="8"/>
  <c r="O207" i="6"/>
  <c r="O207" i="10" s="1"/>
  <c r="O207" i="7"/>
  <c r="O207" i="11" s="1"/>
  <c r="O9" i="1"/>
  <c r="M7" i="3" s="1"/>
  <c r="O11" i="1"/>
  <c r="M9" i="3" s="1"/>
  <c r="CS91" i="1"/>
  <c r="P267" i="1"/>
  <c r="S389" i="1"/>
  <c r="S457" i="1"/>
  <c r="Q403" i="1"/>
  <c r="O65" i="9"/>
  <c r="O65" i="8"/>
  <c r="O65" i="6"/>
  <c r="O65" i="10" s="1"/>
  <c r="O65" i="7"/>
  <c r="O65" i="11" s="1"/>
  <c r="Q42" i="1"/>
  <c r="O40" i="3" s="1"/>
  <c r="Q453" i="1"/>
  <c r="Q385" i="1"/>
  <c r="Q401" i="1" s="1"/>
  <c r="Q337" i="1"/>
  <c r="CS119" i="1"/>
  <c r="O114" i="1"/>
  <c r="M112" i="3" s="1"/>
  <c r="O195" i="1"/>
  <c r="M193" i="3" s="1"/>
  <c r="O231" i="1"/>
  <c r="N231" i="1"/>
  <c r="L229" i="3" s="1"/>
  <c r="O112" i="9"/>
  <c r="O112" i="8"/>
  <c r="O112" i="6"/>
  <c r="O112" i="10" s="1"/>
  <c r="O112" i="7"/>
  <c r="O112" i="11" s="1"/>
  <c r="N102" i="9"/>
  <c r="N102" i="8"/>
  <c r="N102" i="6"/>
  <c r="N102" i="10" s="1"/>
  <c r="N102" i="7"/>
  <c r="N102" i="11" s="1"/>
  <c r="O130" i="1"/>
  <c r="M128" i="3" s="1"/>
  <c r="Q455" i="1"/>
  <c r="Q342" i="1"/>
  <c r="Q387" i="1"/>
  <c r="Q406" i="1" s="1"/>
  <c r="O128" i="1"/>
  <c r="M126" i="3" s="1"/>
  <c r="CS143" i="1"/>
  <c r="CS209" i="1"/>
  <c r="CT135" i="1"/>
  <c r="CR49" i="1"/>
  <c r="CS202" i="1"/>
  <c r="CU110" i="1"/>
  <c r="CU473" i="1" s="1"/>
  <c r="R473" i="1"/>
  <c r="R286" i="1"/>
  <c r="R325" i="1" s="1"/>
  <c r="O91" i="1"/>
  <c r="M89" i="3" s="1"/>
  <c r="Q108" i="9"/>
  <c r="Q108" i="8"/>
  <c r="Q108" i="6"/>
  <c r="Q108" i="10" s="1"/>
  <c r="Q108" i="7"/>
  <c r="Q108" i="11" s="1"/>
  <c r="O216" i="9"/>
  <c r="O216" i="6"/>
  <c r="O216" i="10" s="1"/>
  <c r="O216" i="8"/>
  <c r="O216" i="7"/>
  <c r="O216" i="11" s="1"/>
  <c r="R196" i="9"/>
  <c r="R196" i="8"/>
  <c r="R196" i="6"/>
  <c r="R196" i="10" s="1"/>
  <c r="R196" i="7"/>
  <c r="R196" i="11" s="1"/>
  <c r="O278" i="1" l="1"/>
  <c r="M229" i="3"/>
  <c r="P383" i="1"/>
  <c r="O317" i="1"/>
  <c r="N130" i="1"/>
  <c r="L128" i="3" s="1"/>
  <c r="N91" i="1"/>
  <c r="L89" i="3" s="1"/>
  <c r="M47" i="9"/>
  <c r="M47" i="8"/>
  <c r="M47" i="6"/>
  <c r="M47" i="10" s="1"/>
  <c r="M47" i="7"/>
  <c r="M47" i="11" s="1"/>
  <c r="N128" i="1"/>
  <c r="L126" i="3" s="1"/>
  <c r="CR195" i="1"/>
  <c r="N11" i="1"/>
  <c r="L9" i="3" s="1"/>
  <c r="N193" i="9"/>
  <c r="N193" i="8"/>
  <c r="N193" i="6"/>
  <c r="N193" i="10" s="1"/>
  <c r="N193" i="7"/>
  <c r="N193" i="11" s="1"/>
  <c r="N67" i="1"/>
  <c r="L65" i="3" s="1"/>
  <c r="N7" i="9"/>
  <c r="N7" i="8"/>
  <c r="N7" i="6"/>
  <c r="N7" i="10" s="1"/>
  <c r="N7" i="7"/>
  <c r="N7" i="11" s="1"/>
  <c r="O132" i="1"/>
  <c r="M130" i="3" s="1"/>
  <c r="Q381" i="1"/>
  <c r="Q449" i="1"/>
  <c r="Q335" i="1"/>
  <c r="CR235" i="1"/>
  <c r="CQ103" i="1"/>
  <c r="GF103" i="1" s="1"/>
  <c r="S444" i="1"/>
  <c r="S376" i="1"/>
  <c r="Q438" i="1"/>
  <c r="Q370" i="1"/>
  <c r="N91" i="8"/>
  <c r="N91" i="6"/>
  <c r="N91" i="10" s="1"/>
  <c r="N91" i="7"/>
  <c r="N91" i="11" s="1"/>
  <c r="N91" i="9"/>
  <c r="O110" i="1"/>
  <c r="M108" i="3" s="1"/>
  <c r="P110" i="1"/>
  <c r="N108" i="3" s="1"/>
  <c r="CR209" i="1"/>
  <c r="R389" i="1"/>
  <c r="R457" i="1"/>
  <c r="CT42" i="1"/>
  <c r="CR9" i="1"/>
  <c r="CQ216" i="1"/>
  <c r="GF216" i="1" s="1"/>
  <c r="M214" i="9"/>
  <c r="M214" i="8"/>
  <c r="M214" i="6"/>
  <c r="M214" i="10" s="1"/>
  <c r="M214" i="7"/>
  <c r="M214" i="11" s="1"/>
  <c r="CR169" i="1"/>
  <c r="CQ208" i="1"/>
  <c r="GF208" i="1" s="1"/>
  <c r="N235" i="1"/>
  <c r="L233" i="3" s="1"/>
  <c r="M103" i="1"/>
  <c r="K101" i="3" s="1"/>
  <c r="N167" i="9"/>
  <c r="N167" i="8"/>
  <c r="N167" i="6"/>
  <c r="N167" i="10" s="1"/>
  <c r="N167" i="7"/>
  <c r="N167" i="11" s="1"/>
  <c r="CR190" i="1"/>
  <c r="N233" i="9"/>
  <c r="N233" i="8"/>
  <c r="N233" i="6"/>
  <c r="N233" i="10" s="1"/>
  <c r="N233" i="7"/>
  <c r="N233" i="11" s="1"/>
  <c r="CQ6" i="1"/>
  <c r="GF6" i="1" s="1"/>
  <c r="CR202" i="1"/>
  <c r="CR143" i="1"/>
  <c r="N31" i="9"/>
  <c r="N31" i="8"/>
  <c r="N31" i="6"/>
  <c r="N31" i="10" s="1"/>
  <c r="N31" i="7"/>
  <c r="N31" i="11" s="1"/>
  <c r="P108" i="9"/>
  <c r="P108" i="8"/>
  <c r="P108" i="6"/>
  <c r="P108" i="10" s="1"/>
  <c r="P108" i="7"/>
  <c r="P108" i="11" s="1"/>
  <c r="O133" i="9"/>
  <c r="O133" i="8"/>
  <c r="O133" i="6"/>
  <c r="O133" i="10" s="1"/>
  <c r="O133" i="7"/>
  <c r="O133" i="11" s="1"/>
  <c r="O282" i="1"/>
  <c r="O321" i="1" s="1"/>
  <c r="CR114" i="1"/>
  <c r="O42" i="1"/>
  <c r="M40" i="3" s="1"/>
  <c r="P42" i="1"/>
  <c r="N40" i="3" s="1"/>
  <c r="N9" i="1"/>
  <c r="L7" i="3" s="1"/>
  <c r="N126" i="9"/>
  <c r="N126" i="8"/>
  <c r="N126" i="6"/>
  <c r="N126" i="10" s="1"/>
  <c r="N126" i="7"/>
  <c r="N126" i="11" s="1"/>
  <c r="P337" i="1"/>
  <c r="P385" i="1"/>
  <c r="P401" i="1" s="1"/>
  <c r="P453" i="1"/>
  <c r="N90" i="9"/>
  <c r="N90" i="8"/>
  <c r="N90" i="6"/>
  <c r="N90" i="10" s="1"/>
  <c r="N90" i="7"/>
  <c r="N90" i="11" s="1"/>
  <c r="CQ142" i="1"/>
  <c r="GF142" i="1" s="1"/>
  <c r="N169" i="1"/>
  <c r="L167" i="3" s="1"/>
  <c r="M208" i="1"/>
  <c r="K206" i="3" s="1"/>
  <c r="R424" i="1"/>
  <c r="R399" i="1"/>
  <c r="CR115" i="1"/>
  <c r="CR79" i="1"/>
  <c r="CR33" i="1"/>
  <c r="Q196" i="9"/>
  <c r="Q196" i="8"/>
  <c r="Q196" i="6"/>
  <c r="Q196" i="10" s="1"/>
  <c r="Q196" i="7"/>
  <c r="Q196" i="11" s="1"/>
  <c r="N190" i="1"/>
  <c r="L188" i="3" s="1"/>
  <c r="N113" i="9"/>
  <c r="N113" i="8"/>
  <c r="N113" i="6"/>
  <c r="N113" i="10" s="1"/>
  <c r="N113" i="7"/>
  <c r="N113" i="11" s="1"/>
  <c r="N202" i="1"/>
  <c r="L200" i="3" s="1"/>
  <c r="N143" i="1"/>
  <c r="L141" i="3" s="1"/>
  <c r="P313" i="1"/>
  <c r="N207" i="9"/>
  <c r="N207" i="8"/>
  <c r="N207" i="6"/>
  <c r="N207" i="10" s="1"/>
  <c r="N207" i="7"/>
  <c r="N207" i="11" s="1"/>
  <c r="N114" i="1"/>
  <c r="L112" i="3" s="1"/>
  <c r="CR119" i="1"/>
  <c r="N112" i="9"/>
  <c r="N112" i="8"/>
  <c r="N112" i="6"/>
  <c r="N112" i="10" s="1"/>
  <c r="N112" i="7"/>
  <c r="N112" i="11" s="1"/>
  <c r="P450" i="1"/>
  <c r="P382" i="1"/>
  <c r="M115" i="9"/>
  <c r="M115" i="8"/>
  <c r="M115" i="6"/>
  <c r="M115" i="10" s="1"/>
  <c r="M115" i="7"/>
  <c r="M115" i="11" s="1"/>
  <c r="CS236" i="1"/>
  <c r="P311" i="1"/>
  <c r="P317" i="1"/>
  <c r="P40" i="9"/>
  <c r="P40" i="8"/>
  <c r="P40" i="6"/>
  <c r="P40" i="10" s="1"/>
  <c r="P40" i="7"/>
  <c r="P40" i="11" s="1"/>
  <c r="CU198" i="1"/>
  <c r="R273" i="1"/>
  <c r="R312" i="1" s="1"/>
  <c r="N115" i="1"/>
  <c r="L113" i="3" s="1"/>
  <c r="N79" i="1"/>
  <c r="L77" i="3" s="1"/>
  <c r="Q375" i="1"/>
  <c r="Q443" i="1"/>
  <c r="N33" i="1"/>
  <c r="L31" i="3" s="1"/>
  <c r="CR93" i="1"/>
  <c r="N77" i="9"/>
  <c r="N77" i="8"/>
  <c r="N77" i="6"/>
  <c r="N77" i="10" s="1"/>
  <c r="N77" i="7"/>
  <c r="N77" i="11" s="1"/>
  <c r="CQ49" i="1"/>
  <c r="GF49" i="1" s="1"/>
  <c r="Q377" i="1"/>
  <c r="Q445" i="1"/>
  <c r="P306" i="1"/>
  <c r="N119" i="1"/>
  <c r="L117" i="3" s="1"/>
  <c r="N128" i="9"/>
  <c r="N128" i="8"/>
  <c r="N128" i="6"/>
  <c r="N128" i="10" s="1"/>
  <c r="N128" i="7"/>
  <c r="N128" i="11" s="1"/>
  <c r="CQ104" i="1"/>
  <c r="GF104" i="1" s="1"/>
  <c r="N249" i="1"/>
  <c r="Q198" i="1"/>
  <c r="O196" i="3" s="1"/>
  <c r="CR168" i="1"/>
  <c r="CR172" i="1"/>
  <c r="N216" i="8"/>
  <c r="N216" i="9"/>
  <c r="N216" i="7"/>
  <c r="N216" i="11" s="1"/>
  <c r="N216" i="6"/>
  <c r="N216" i="10" s="1"/>
  <c r="N93" i="1"/>
  <c r="L91" i="3" s="1"/>
  <c r="O280" i="1"/>
  <c r="O319" i="1" s="1"/>
  <c r="N170" i="9"/>
  <c r="N170" i="6"/>
  <c r="N170" i="10" s="1"/>
  <c r="N170" i="8"/>
  <c r="N170" i="7"/>
  <c r="N170" i="11" s="1"/>
  <c r="N117" i="9"/>
  <c r="N117" i="8"/>
  <c r="N117" i="6"/>
  <c r="N117" i="10" s="1"/>
  <c r="N117" i="7"/>
  <c r="N117" i="11" s="1"/>
  <c r="M104" i="1"/>
  <c r="K102" i="3" s="1"/>
  <c r="CR92" i="1"/>
  <c r="N9" i="9"/>
  <c r="N9" i="8"/>
  <c r="N9" i="6"/>
  <c r="N9" i="10" s="1"/>
  <c r="N9" i="7"/>
  <c r="N9" i="11" s="1"/>
  <c r="N65" i="9"/>
  <c r="N65" i="8"/>
  <c r="N65" i="6"/>
  <c r="N65" i="10" s="1"/>
  <c r="N65" i="7"/>
  <c r="N65" i="11" s="1"/>
  <c r="N115" i="9"/>
  <c r="N115" i="8"/>
  <c r="N115" i="6"/>
  <c r="N115" i="10" s="1"/>
  <c r="N115" i="7"/>
  <c r="N115" i="11" s="1"/>
  <c r="CQ218" i="1"/>
  <c r="GF218" i="1" s="1"/>
  <c r="N168" i="1"/>
  <c r="L166" i="3" s="1"/>
  <c r="M168" i="1"/>
  <c r="K166" i="3" s="1"/>
  <c r="N172" i="1"/>
  <c r="L170" i="3" s="1"/>
  <c r="N166" i="9"/>
  <c r="N166" i="8"/>
  <c r="N166" i="6"/>
  <c r="N166" i="10" s="1"/>
  <c r="N166" i="7"/>
  <c r="N166" i="11" s="1"/>
  <c r="CS135" i="1"/>
  <c r="M4" i="9"/>
  <c r="M4" i="8"/>
  <c r="M4" i="6"/>
  <c r="M4" i="10" s="1"/>
  <c r="M4" i="7"/>
  <c r="M4" i="11" s="1"/>
  <c r="CR130" i="1"/>
  <c r="N200" i="9"/>
  <c r="N200" i="8"/>
  <c r="N200" i="6"/>
  <c r="N200" i="10" s="1"/>
  <c r="N200" i="7"/>
  <c r="N200" i="11" s="1"/>
  <c r="N141" i="9"/>
  <c r="N141" i="8"/>
  <c r="N141" i="6"/>
  <c r="N141" i="10" s="1"/>
  <c r="N141" i="7"/>
  <c r="N141" i="11" s="1"/>
  <c r="CQ231" i="1"/>
  <c r="GF231" i="1" s="1"/>
  <c r="N89" i="9"/>
  <c r="N89" i="8"/>
  <c r="N89" i="6"/>
  <c r="N89" i="10" s="1"/>
  <c r="N89" i="7"/>
  <c r="N89" i="11" s="1"/>
  <c r="N229" i="9"/>
  <c r="N229" i="8"/>
  <c r="N229" i="6"/>
  <c r="N229" i="10" s="1"/>
  <c r="N229" i="7"/>
  <c r="N229" i="11" s="1"/>
  <c r="N92" i="1"/>
  <c r="L90" i="3" s="1"/>
  <c r="M121" i="9"/>
  <c r="M121" i="8"/>
  <c r="M121" i="6"/>
  <c r="M121" i="10" s="1"/>
  <c r="M121" i="7"/>
  <c r="M121" i="11" s="1"/>
  <c r="M102" i="9"/>
  <c r="M102" i="8"/>
  <c r="M102" i="6"/>
  <c r="M102" i="10" s="1"/>
  <c r="M102" i="7"/>
  <c r="M102" i="11" s="1"/>
  <c r="CR218" i="1"/>
  <c r="N188" i="9"/>
  <c r="N188" i="8"/>
  <c r="N188" i="6"/>
  <c r="N188" i="10" s="1"/>
  <c r="N188" i="7"/>
  <c r="N188" i="11" s="1"/>
  <c r="O135" i="1"/>
  <c r="M133" i="3" s="1"/>
  <c r="M101" i="9"/>
  <c r="M101" i="6"/>
  <c r="M101" i="10" s="1"/>
  <c r="M101" i="7"/>
  <c r="M101" i="11" s="1"/>
  <c r="M101" i="8"/>
  <c r="P403" i="1"/>
  <c r="CR91" i="1"/>
  <c r="O267" i="1"/>
  <c r="CR128" i="1"/>
  <c r="CR231" i="1"/>
  <c r="CR11" i="1"/>
  <c r="O279" i="1"/>
  <c r="O318" i="1" s="1"/>
  <c r="CR67" i="1"/>
  <c r="O272" i="1"/>
  <c r="CQ123" i="1"/>
  <c r="GF123" i="1" s="1"/>
  <c r="R402" i="1"/>
  <c r="R422" i="1"/>
  <c r="CS132" i="1"/>
  <c r="M140" i="9"/>
  <c r="M140" i="8"/>
  <c r="M140" i="6"/>
  <c r="M140" i="10" s="1"/>
  <c r="M140" i="7"/>
  <c r="M140" i="11" s="1"/>
  <c r="O130" i="9"/>
  <c r="O130" i="8"/>
  <c r="O130" i="6"/>
  <c r="O130" i="10" s="1"/>
  <c r="O130" i="7"/>
  <c r="O130" i="11" s="1"/>
  <c r="M206" i="9"/>
  <c r="M206" i="8"/>
  <c r="M206" i="6"/>
  <c r="M206" i="10" s="1"/>
  <c r="M206" i="7"/>
  <c r="M206" i="11" s="1"/>
  <c r="Q286" i="1"/>
  <c r="Q325" i="1" s="1"/>
  <c r="CT110" i="1"/>
  <c r="CT473" i="1" s="1"/>
  <c r="Q473" i="1"/>
  <c r="CQ209" i="1"/>
  <c r="GF209" i="1" s="1"/>
  <c r="P387" i="1"/>
  <c r="P406" i="1" s="1"/>
  <c r="P342" i="1"/>
  <c r="P455" i="1"/>
  <c r="O450" i="1" l="1"/>
  <c r="O382" i="1"/>
  <c r="CR135" i="1"/>
  <c r="O451" i="1"/>
  <c r="O383" i="1"/>
  <c r="M170" i="9"/>
  <c r="M170" i="6"/>
  <c r="M170" i="10" s="1"/>
  <c r="M170" i="8"/>
  <c r="M170" i="7"/>
  <c r="M170" i="11" s="1"/>
  <c r="P370" i="1"/>
  <c r="P438" i="1"/>
  <c r="CQ79" i="1"/>
  <c r="GF79" i="1" s="1"/>
  <c r="M113" i="6"/>
  <c r="M113" i="10" s="1"/>
  <c r="M113" i="7"/>
  <c r="M113" i="11" s="1"/>
  <c r="M113" i="9"/>
  <c r="M113" i="8"/>
  <c r="L140" i="9"/>
  <c r="L140" i="8"/>
  <c r="L140" i="6"/>
  <c r="L140" i="10" s="1"/>
  <c r="L140" i="7"/>
  <c r="L140" i="11" s="1"/>
  <c r="M141" i="9"/>
  <c r="M141" i="8"/>
  <c r="M141" i="6"/>
  <c r="M141" i="10" s="1"/>
  <c r="M141" i="7"/>
  <c r="M141" i="11" s="1"/>
  <c r="CP103" i="1"/>
  <c r="M280" i="1"/>
  <c r="M7" i="9"/>
  <c r="M7" i="8"/>
  <c r="M7" i="6"/>
  <c r="M7" i="10" s="1"/>
  <c r="M7" i="7"/>
  <c r="M7" i="11" s="1"/>
  <c r="CS110" i="1"/>
  <c r="CS473" i="1" s="1"/>
  <c r="P286" i="1"/>
  <c r="P325" i="1" s="1"/>
  <c r="P473" i="1"/>
  <c r="Q402" i="1"/>
  <c r="Q422" i="1"/>
  <c r="M233" i="9"/>
  <c r="M233" i="8"/>
  <c r="M233" i="6"/>
  <c r="M233" i="10" s="1"/>
  <c r="M233" i="7"/>
  <c r="M233" i="11" s="1"/>
  <c r="CQ11" i="1"/>
  <c r="GF11" i="1" s="1"/>
  <c r="N279" i="1"/>
  <c r="N318" i="1" s="1"/>
  <c r="O108" i="9"/>
  <c r="O108" i="8"/>
  <c r="O108" i="6"/>
  <c r="O108" i="10" s="1"/>
  <c r="O108" i="7"/>
  <c r="O108" i="11" s="1"/>
  <c r="M89" i="6"/>
  <c r="M89" i="10" s="1"/>
  <c r="M89" i="7"/>
  <c r="M89" i="11" s="1"/>
  <c r="M89" i="9"/>
  <c r="M89" i="8"/>
  <c r="N135" i="1"/>
  <c r="L133" i="3" s="1"/>
  <c r="CQ93" i="1"/>
  <c r="GF93" i="1" s="1"/>
  <c r="O337" i="1"/>
  <c r="O453" i="1"/>
  <c r="O385" i="1"/>
  <c r="O401" i="1" s="1"/>
  <c r="L103" i="1"/>
  <c r="J101" i="3" s="1"/>
  <c r="CR110" i="1"/>
  <c r="CR473" i="1" s="1"/>
  <c r="O286" i="1"/>
  <c r="O325" i="1" s="1"/>
  <c r="O473" i="1"/>
  <c r="M9" i="9"/>
  <c r="M9" i="8"/>
  <c r="M9" i="6"/>
  <c r="M9" i="10" s="1"/>
  <c r="M9" i="7"/>
  <c r="M9" i="11" s="1"/>
  <c r="CQ92" i="1"/>
  <c r="GF92" i="1" s="1"/>
  <c r="CQ172" i="1"/>
  <c r="GF172" i="1" s="1"/>
  <c r="N274" i="1"/>
  <c r="M166" i="9"/>
  <c r="M166" i="8"/>
  <c r="M166" i="6"/>
  <c r="M166" i="10" s="1"/>
  <c r="M166" i="7"/>
  <c r="M166" i="11" s="1"/>
  <c r="CQ115" i="1"/>
  <c r="GF115" i="1" s="1"/>
  <c r="M117" i="9"/>
  <c r="M117" i="8"/>
  <c r="M117" i="6"/>
  <c r="M117" i="10" s="1"/>
  <c r="M117" i="7"/>
  <c r="M117" i="11" s="1"/>
  <c r="P445" i="1"/>
  <c r="P377" i="1"/>
  <c r="M112" i="9"/>
  <c r="M112" i="8"/>
  <c r="M112" i="6"/>
  <c r="M112" i="10" s="1"/>
  <c r="M112" i="7"/>
  <c r="M112" i="11" s="1"/>
  <c r="M200" i="9"/>
  <c r="M200" i="8"/>
  <c r="M200" i="6"/>
  <c r="M200" i="10" s="1"/>
  <c r="M200" i="7"/>
  <c r="M200" i="11" s="1"/>
  <c r="CQ235" i="1"/>
  <c r="GF235" i="1" s="1"/>
  <c r="O40" i="9"/>
  <c r="O40" i="8"/>
  <c r="O40" i="6"/>
  <c r="O40" i="10" s="1"/>
  <c r="O40" i="7"/>
  <c r="O40" i="11" s="1"/>
  <c r="CQ67" i="1"/>
  <c r="GF67" i="1" s="1"/>
  <c r="N272" i="1"/>
  <c r="CQ91" i="1"/>
  <c r="GF91" i="1" s="1"/>
  <c r="N267" i="1"/>
  <c r="CT198" i="1"/>
  <c r="Q273" i="1"/>
  <c r="Q312" i="1" s="1"/>
  <c r="M91" i="8"/>
  <c r="M91" i="7"/>
  <c r="M91" i="11" s="1"/>
  <c r="M91" i="9"/>
  <c r="M91" i="6"/>
  <c r="M91" i="10" s="1"/>
  <c r="CP208" i="1"/>
  <c r="M188" i="9"/>
  <c r="M188" i="8"/>
  <c r="M188" i="6"/>
  <c r="M188" i="10" s="1"/>
  <c r="M188" i="7"/>
  <c r="M188" i="11" s="1"/>
  <c r="Q399" i="1"/>
  <c r="Q424" i="1"/>
  <c r="M193" i="9"/>
  <c r="M193" i="8"/>
  <c r="M193" i="6"/>
  <c r="M193" i="10" s="1"/>
  <c r="M193" i="7"/>
  <c r="M193" i="11" s="1"/>
  <c r="CP168" i="1"/>
  <c r="M269" i="1"/>
  <c r="P198" i="1"/>
  <c r="N196" i="3" s="1"/>
  <c r="CQ119" i="1"/>
  <c r="GF119" i="1" s="1"/>
  <c r="CQ33" i="1"/>
  <c r="GF33" i="1" s="1"/>
  <c r="R444" i="1"/>
  <c r="R376" i="1"/>
  <c r="P449" i="1"/>
  <c r="P381" i="1"/>
  <c r="P335" i="1"/>
  <c r="N282" i="1"/>
  <c r="N321" i="1" s="1"/>
  <c r="CQ114" i="1"/>
  <c r="GF114" i="1" s="1"/>
  <c r="CQ143" i="1"/>
  <c r="GF143" i="1" s="1"/>
  <c r="CQ190" i="1"/>
  <c r="GF190" i="1" s="1"/>
  <c r="M31" i="6"/>
  <c r="M31" i="10" s="1"/>
  <c r="M31" i="7"/>
  <c r="M31" i="11" s="1"/>
  <c r="M31" i="9"/>
  <c r="M31" i="8"/>
  <c r="L208" i="1"/>
  <c r="J206" i="3" s="1"/>
  <c r="CQ9" i="1"/>
  <c r="GF9" i="1" s="1"/>
  <c r="N280" i="1"/>
  <c r="N319" i="1" s="1"/>
  <c r="CR132" i="1"/>
  <c r="CQ128" i="1"/>
  <c r="GF128" i="1" s="1"/>
  <c r="CQ130" i="1"/>
  <c r="GF130" i="1" s="1"/>
  <c r="O311" i="1"/>
  <c r="CR236" i="1"/>
  <c r="L229" i="9"/>
  <c r="L229" i="8"/>
  <c r="L229" i="6"/>
  <c r="L229" i="10" s="1"/>
  <c r="L229" i="7"/>
  <c r="L229" i="11" s="1"/>
  <c r="N133" i="9"/>
  <c r="N133" i="8"/>
  <c r="N133" i="6"/>
  <c r="N133" i="10" s="1"/>
  <c r="N133" i="7"/>
  <c r="N133" i="11" s="1"/>
  <c r="CQ168" i="1"/>
  <c r="GF168" i="1" s="1"/>
  <c r="M90" i="6"/>
  <c r="M90" i="10" s="1"/>
  <c r="M90" i="7"/>
  <c r="M90" i="11" s="1"/>
  <c r="M90" i="9"/>
  <c r="M90" i="8"/>
  <c r="L47" i="9"/>
  <c r="L47" i="8"/>
  <c r="L47" i="6"/>
  <c r="L47" i="10" s="1"/>
  <c r="L47" i="7"/>
  <c r="L47" i="11" s="1"/>
  <c r="M33" i="1"/>
  <c r="K31" i="3" s="1"/>
  <c r="P443" i="1"/>
  <c r="P375" i="1"/>
  <c r="M77" i="9"/>
  <c r="M77" i="8"/>
  <c r="M77" i="6"/>
  <c r="M77" i="10" s="1"/>
  <c r="M77" i="7"/>
  <c r="M77" i="11" s="1"/>
  <c r="CQ169" i="1"/>
  <c r="GF169" i="1" s="1"/>
  <c r="L4" i="9"/>
  <c r="L4" i="8"/>
  <c r="L4" i="6"/>
  <c r="L4" i="10" s="1"/>
  <c r="L4" i="7"/>
  <c r="L4" i="11" s="1"/>
  <c r="L206" i="6"/>
  <c r="L206" i="10" s="1"/>
  <c r="L206" i="7"/>
  <c r="L206" i="11" s="1"/>
  <c r="L206" i="9"/>
  <c r="L206" i="8"/>
  <c r="L214" i="9"/>
  <c r="L214" i="8"/>
  <c r="L214" i="6"/>
  <c r="L214" i="10" s="1"/>
  <c r="L214" i="7"/>
  <c r="L214" i="11" s="1"/>
  <c r="N132" i="1"/>
  <c r="L130" i="3" s="1"/>
  <c r="Q389" i="1"/>
  <c r="Q457" i="1"/>
  <c r="L121" i="9"/>
  <c r="L121" i="8"/>
  <c r="L121" i="6"/>
  <c r="L121" i="10" s="1"/>
  <c r="L121" i="7"/>
  <c r="L121" i="11" s="1"/>
  <c r="M229" i="9"/>
  <c r="M229" i="8"/>
  <c r="M229" i="6"/>
  <c r="M229" i="10" s="1"/>
  <c r="M229" i="7"/>
  <c r="M229" i="11" s="1"/>
  <c r="L207" i="6"/>
  <c r="L207" i="10" s="1"/>
  <c r="L207" i="7"/>
  <c r="L207" i="11" s="1"/>
  <c r="L207" i="9"/>
  <c r="L207" i="8"/>
  <c r="M126" i="9"/>
  <c r="M126" i="8"/>
  <c r="M126" i="6"/>
  <c r="M126" i="10" s="1"/>
  <c r="M126" i="7"/>
  <c r="M126" i="11" s="1"/>
  <c r="CP104" i="1"/>
  <c r="M249" i="1"/>
  <c r="P196" i="9"/>
  <c r="P196" i="8"/>
  <c r="P196" i="6"/>
  <c r="P196" i="10" s="1"/>
  <c r="P196" i="7"/>
  <c r="P196" i="11" s="1"/>
  <c r="CQ202" i="1"/>
  <c r="GF202" i="1" s="1"/>
  <c r="CS42" i="1"/>
  <c r="L101" i="9"/>
  <c r="L101" i="6"/>
  <c r="L101" i="10" s="1"/>
  <c r="L101" i="7"/>
  <c r="L101" i="11" s="1"/>
  <c r="L101" i="8"/>
  <c r="N130" i="9"/>
  <c r="N130" i="8"/>
  <c r="N130" i="6"/>
  <c r="N130" i="10" s="1"/>
  <c r="N130" i="7"/>
  <c r="N130" i="11" s="1"/>
  <c r="M65" i="6"/>
  <c r="M65" i="10" s="1"/>
  <c r="M65" i="7"/>
  <c r="M65" i="11" s="1"/>
  <c r="M65" i="9"/>
  <c r="M65" i="8"/>
  <c r="O306" i="1"/>
  <c r="M216" i="9"/>
  <c r="M216" i="6"/>
  <c r="M216" i="10" s="1"/>
  <c r="M216" i="8"/>
  <c r="M216" i="7"/>
  <c r="M216" i="11" s="1"/>
  <c r="M128" i="9"/>
  <c r="M128" i="8"/>
  <c r="M128" i="6"/>
  <c r="M128" i="10" s="1"/>
  <c r="M128" i="7"/>
  <c r="M128" i="11" s="1"/>
  <c r="L216" i="8"/>
  <c r="L216" i="9"/>
  <c r="L216" i="7"/>
  <c r="L216" i="11" s="1"/>
  <c r="L216" i="6"/>
  <c r="L216" i="10" s="1"/>
  <c r="L104" i="1"/>
  <c r="J102" i="3" s="1"/>
  <c r="L102" i="9"/>
  <c r="L102" i="8"/>
  <c r="L102" i="6"/>
  <c r="L102" i="10" s="1"/>
  <c r="L102" i="7"/>
  <c r="L102" i="11" s="1"/>
  <c r="CR42" i="1"/>
  <c r="M167" i="6"/>
  <c r="M167" i="10" s="1"/>
  <c r="M167" i="7"/>
  <c r="M167" i="11" s="1"/>
  <c r="M167" i="9"/>
  <c r="M167" i="8"/>
  <c r="M207" i="9"/>
  <c r="M207" i="8"/>
  <c r="M207" i="6"/>
  <c r="M207" i="10" s="1"/>
  <c r="M207" i="7"/>
  <c r="M207" i="11" s="1"/>
  <c r="O381" i="1"/>
  <c r="O449" i="1"/>
  <c r="O335" i="1"/>
  <c r="CQ132" i="1" l="1"/>
  <c r="GF132" i="1" s="1"/>
  <c r="L167" i="9"/>
  <c r="L167" i="8"/>
  <c r="L167" i="6"/>
  <c r="L167" i="10" s="1"/>
  <c r="L167" i="7"/>
  <c r="L167" i="11" s="1"/>
  <c r="L33" i="1"/>
  <c r="J31" i="3" s="1"/>
  <c r="L126" i="9"/>
  <c r="L126" i="8"/>
  <c r="L126" i="6"/>
  <c r="L126" i="10" s="1"/>
  <c r="L126" i="7"/>
  <c r="L126" i="11" s="1"/>
  <c r="J208" i="1"/>
  <c r="H206" i="3" s="1"/>
  <c r="K208" i="1"/>
  <c r="I206" i="3" s="1"/>
  <c r="L141" i="9"/>
  <c r="L141" i="8"/>
  <c r="L141" i="6"/>
  <c r="L141" i="10" s="1"/>
  <c r="L141" i="7"/>
  <c r="L141" i="11" s="1"/>
  <c r="M308" i="1"/>
  <c r="M296" i="1"/>
  <c r="L89" i="6"/>
  <c r="L89" i="10" s="1"/>
  <c r="L89" i="7"/>
  <c r="L89" i="11" s="1"/>
  <c r="L89" i="9"/>
  <c r="L89" i="8"/>
  <c r="L9" i="6"/>
  <c r="L9" i="10" s="1"/>
  <c r="L9" i="7"/>
  <c r="L9" i="11" s="1"/>
  <c r="L9" i="9"/>
  <c r="L9" i="8"/>
  <c r="M319" i="1"/>
  <c r="CQ236" i="1"/>
  <c r="N311" i="1"/>
  <c r="L233" i="9"/>
  <c r="L233" i="8"/>
  <c r="L233" i="6"/>
  <c r="L233" i="10" s="1"/>
  <c r="L233" i="7"/>
  <c r="L233" i="11" s="1"/>
  <c r="L170" i="9"/>
  <c r="L170" i="6"/>
  <c r="L170" i="10" s="1"/>
  <c r="L170" i="7"/>
  <c r="L170" i="11" s="1"/>
  <c r="L170" i="8"/>
  <c r="P457" i="1"/>
  <c r="P389" i="1"/>
  <c r="L166" i="6"/>
  <c r="L166" i="10" s="1"/>
  <c r="L166" i="7"/>
  <c r="L166" i="11" s="1"/>
  <c r="L166" i="9"/>
  <c r="L166" i="8"/>
  <c r="M130" i="9"/>
  <c r="M130" i="8"/>
  <c r="M130" i="6"/>
  <c r="M130" i="10" s="1"/>
  <c r="M130" i="7"/>
  <c r="M130" i="11" s="1"/>
  <c r="N337" i="1"/>
  <c r="N385" i="1"/>
  <c r="N401" i="1" s="1"/>
  <c r="N453" i="1"/>
  <c r="CG321" i="1"/>
  <c r="K166" i="9"/>
  <c r="K166" i="8"/>
  <c r="K166" i="6"/>
  <c r="K166" i="10" s="1"/>
  <c r="K166" i="7"/>
  <c r="K166" i="11" s="1"/>
  <c r="L113" i="6"/>
  <c r="L113" i="10" s="1"/>
  <c r="L113" i="7"/>
  <c r="L113" i="11" s="1"/>
  <c r="L113" i="9"/>
  <c r="L113" i="8"/>
  <c r="O389" i="1"/>
  <c r="O457" i="1"/>
  <c r="K101" i="9"/>
  <c r="K101" i="6"/>
  <c r="K101" i="10" s="1"/>
  <c r="K101" i="7"/>
  <c r="K101" i="11" s="1"/>
  <c r="K101" i="8"/>
  <c r="O403" i="1"/>
  <c r="N40" i="9"/>
  <c r="N40" i="8"/>
  <c r="N40" i="6"/>
  <c r="N40" i="10" s="1"/>
  <c r="N40" i="7"/>
  <c r="N40" i="11" s="1"/>
  <c r="CG319" i="1"/>
  <c r="N451" i="1"/>
  <c r="N383" i="1"/>
  <c r="L112" i="9"/>
  <c r="L112" i="8"/>
  <c r="L112" i="6"/>
  <c r="L112" i="10" s="1"/>
  <c r="L112" i="7"/>
  <c r="L112" i="11" s="1"/>
  <c r="L31" i="6"/>
  <c r="L31" i="10" s="1"/>
  <c r="L31" i="7"/>
  <c r="L31" i="11" s="1"/>
  <c r="L31" i="9"/>
  <c r="L31" i="8"/>
  <c r="Q444" i="1"/>
  <c r="Q376" i="1"/>
  <c r="L65" i="9"/>
  <c r="L65" i="8"/>
  <c r="L65" i="6"/>
  <c r="L65" i="10" s="1"/>
  <c r="L65" i="7"/>
  <c r="L65" i="11" s="1"/>
  <c r="L90" i="9"/>
  <c r="L90" i="8"/>
  <c r="L90" i="6"/>
  <c r="L90" i="10" s="1"/>
  <c r="L90" i="7"/>
  <c r="L90" i="11" s="1"/>
  <c r="L91" i="8"/>
  <c r="L91" i="9"/>
  <c r="L91" i="6"/>
  <c r="L91" i="10" s="1"/>
  <c r="L91" i="7"/>
  <c r="L91" i="11" s="1"/>
  <c r="N108" i="6"/>
  <c r="N108" i="10" s="1"/>
  <c r="N108" i="7"/>
  <c r="N108" i="11" s="1"/>
  <c r="N108" i="9"/>
  <c r="N108" i="8"/>
  <c r="P402" i="1"/>
  <c r="P422" i="1"/>
  <c r="CO104" i="1"/>
  <c r="L249" i="1"/>
  <c r="O438" i="1"/>
  <c r="O370" i="1"/>
  <c r="K102" i="9"/>
  <c r="K102" i="8"/>
  <c r="K102" i="6"/>
  <c r="K102" i="10" s="1"/>
  <c r="K102" i="7"/>
  <c r="K102" i="11" s="1"/>
  <c r="O443" i="1"/>
  <c r="O375" i="1"/>
  <c r="M108" i="9"/>
  <c r="M108" i="8"/>
  <c r="M108" i="6"/>
  <c r="M108" i="10" s="1"/>
  <c r="M108" i="7"/>
  <c r="M108" i="11" s="1"/>
  <c r="CQ135" i="1"/>
  <c r="GF135" i="1" s="1"/>
  <c r="O424" i="1"/>
  <c r="O399" i="1"/>
  <c r="K104" i="1"/>
  <c r="I102" i="3" s="1"/>
  <c r="L200" i="9"/>
  <c r="L200" i="8"/>
  <c r="L200" i="6"/>
  <c r="L200" i="10" s="1"/>
  <c r="L200" i="7"/>
  <c r="L200" i="11" s="1"/>
  <c r="P424" i="1"/>
  <c r="P399" i="1"/>
  <c r="L117" i="9"/>
  <c r="L117" i="8"/>
  <c r="L117" i="6"/>
  <c r="L117" i="10" s="1"/>
  <c r="L117" i="7"/>
  <c r="L117" i="11" s="1"/>
  <c r="O196" i="9"/>
  <c r="O196" i="8"/>
  <c r="O196" i="6"/>
  <c r="O196" i="10" s="1"/>
  <c r="O196" i="7"/>
  <c r="O196" i="11" s="1"/>
  <c r="CO103" i="1"/>
  <c r="L280" i="1"/>
  <c r="M133" i="9"/>
  <c r="M133" i="8"/>
  <c r="M133" i="6"/>
  <c r="M133" i="10" s="1"/>
  <c r="M133" i="7"/>
  <c r="M133" i="11" s="1"/>
  <c r="L128" i="9"/>
  <c r="L128" i="8"/>
  <c r="L128" i="6"/>
  <c r="L128" i="10" s="1"/>
  <c r="L128" i="7"/>
  <c r="L128" i="11" s="1"/>
  <c r="L7" i="9"/>
  <c r="L7" i="8"/>
  <c r="L7" i="6"/>
  <c r="L7" i="10" s="1"/>
  <c r="L7" i="7"/>
  <c r="L7" i="11" s="1"/>
  <c r="L188" i="9"/>
  <c r="L188" i="8"/>
  <c r="L188" i="6"/>
  <c r="L188" i="10" s="1"/>
  <c r="L188" i="7"/>
  <c r="L188" i="11" s="1"/>
  <c r="CS198" i="1"/>
  <c r="P273" i="1"/>
  <c r="P312" i="1" s="1"/>
  <c r="K206" i="9"/>
  <c r="K206" i="8"/>
  <c r="K206" i="6"/>
  <c r="K206" i="10" s="1"/>
  <c r="K206" i="7"/>
  <c r="K206" i="11" s="1"/>
  <c r="N306" i="1"/>
  <c r="K103" i="1"/>
  <c r="I101" i="3" s="1"/>
  <c r="CG318" i="1"/>
  <c r="N382" i="1"/>
  <c r="N450" i="1"/>
  <c r="M40" i="9"/>
  <c r="M40" i="8"/>
  <c r="M40" i="6"/>
  <c r="M40" i="10" s="1"/>
  <c r="M40" i="7"/>
  <c r="M40" i="11" s="1"/>
  <c r="CP33" i="1"/>
  <c r="CO208" i="1"/>
  <c r="O198" i="1"/>
  <c r="M196" i="3" s="1"/>
  <c r="N313" i="1"/>
  <c r="L77" i="9"/>
  <c r="L77" i="8"/>
  <c r="L77" i="6"/>
  <c r="L77" i="10" s="1"/>
  <c r="L77" i="7"/>
  <c r="L77" i="11" s="1"/>
  <c r="CN103" i="1" l="1"/>
  <c r="K280" i="1"/>
  <c r="N198" i="1"/>
  <c r="L196" i="3" s="1"/>
  <c r="N438" i="1"/>
  <c r="N370" i="1"/>
  <c r="CG306" i="1"/>
  <c r="L319" i="1"/>
  <c r="J102" i="9"/>
  <c r="J102" i="8"/>
  <c r="J102" i="6"/>
  <c r="J102" i="10" s="1"/>
  <c r="J102" i="7"/>
  <c r="J102" i="11" s="1"/>
  <c r="CO33" i="1"/>
  <c r="CN104" i="1"/>
  <c r="K249" i="1"/>
  <c r="J33" i="1"/>
  <c r="H31" i="3" s="1"/>
  <c r="K33" i="1"/>
  <c r="I31" i="3" s="1"/>
  <c r="J101" i="9"/>
  <c r="J101" i="6"/>
  <c r="J101" i="10" s="1"/>
  <c r="J101" i="7"/>
  <c r="J101" i="11" s="1"/>
  <c r="J101" i="8"/>
  <c r="J104" i="1"/>
  <c r="H102" i="3" s="1"/>
  <c r="M383" i="1"/>
  <c r="M451" i="1"/>
  <c r="CN208" i="1"/>
  <c r="CG313" i="1"/>
  <c r="N377" i="1"/>
  <c r="N445" i="1"/>
  <c r="K31" i="9"/>
  <c r="K31" i="8"/>
  <c r="K31" i="6"/>
  <c r="K31" i="10" s="1"/>
  <c r="K31" i="7"/>
  <c r="K31" i="11" s="1"/>
  <c r="CM208" i="1"/>
  <c r="O402" i="1"/>
  <c r="O422" i="1"/>
  <c r="J103" i="1"/>
  <c r="H101" i="3" s="1"/>
  <c r="M440" i="1"/>
  <c r="M372" i="1"/>
  <c r="M338" i="1"/>
  <c r="CR198" i="1"/>
  <c r="O273" i="1"/>
  <c r="O312" i="1" s="1"/>
  <c r="L133" i="9"/>
  <c r="L133" i="8"/>
  <c r="L133" i="6"/>
  <c r="L133" i="10" s="1"/>
  <c r="L133" i="7"/>
  <c r="L133" i="11" s="1"/>
  <c r="N403" i="1"/>
  <c r="P376" i="1"/>
  <c r="P444" i="1"/>
  <c r="J206" i="6"/>
  <c r="J206" i="10" s="1"/>
  <c r="J206" i="7"/>
  <c r="J206" i="11" s="1"/>
  <c r="J206" i="9"/>
  <c r="J206" i="8"/>
  <c r="N196" i="9"/>
  <c r="N196" i="8"/>
  <c r="N196" i="6"/>
  <c r="N196" i="10" s="1"/>
  <c r="N196" i="7"/>
  <c r="N196" i="11" s="1"/>
  <c r="CG311" i="1"/>
  <c r="N375" i="1"/>
  <c r="N443" i="1"/>
  <c r="L130" i="9"/>
  <c r="L130" i="8"/>
  <c r="L130" i="6"/>
  <c r="L130" i="10" s="1"/>
  <c r="L130" i="7"/>
  <c r="L130" i="11" s="1"/>
  <c r="CM104" i="1" l="1"/>
  <c r="CM33" i="1"/>
  <c r="H104" i="1"/>
  <c r="F102" i="3" s="1"/>
  <c r="I104" i="1"/>
  <c r="G102" i="3" s="1"/>
  <c r="N402" i="1"/>
  <c r="N422" i="1"/>
  <c r="H206" i="9"/>
  <c r="H206" i="8"/>
  <c r="H206" i="6"/>
  <c r="H206" i="10" s="1"/>
  <c r="H206" i="7"/>
  <c r="H206" i="11" s="1"/>
  <c r="I102" i="9"/>
  <c r="I102" i="8"/>
  <c r="I102" i="6"/>
  <c r="I102" i="10" s="1"/>
  <c r="I102" i="7"/>
  <c r="I102" i="11" s="1"/>
  <c r="CQ198" i="1"/>
  <c r="GF198" i="1" s="1"/>
  <c r="N273" i="1"/>
  <c r="N312" i="1" s="1"/>
  <c r="O444" i="1"/>
  <c r="O376" i="1"/>
  <c r="CM103" i="1"/>
  <c r="J280" i="1"/>
  <c r="I206" i="6"/>
  <c r="I206" i="10" s="1"/>
  <c r="I206" i="7"/>
  <c r="I206" i="11" s="1"/>
  <c r="I206" i="9"/>
  <c r="I206" i="8"/>
  <c r="H103" i="1"/>
  <c r="F101" i="3" s="1"/>
  <c r="I103" i="1"/>
  <c r="G101" i="3" s="1"/>
  <c r="L383" i="1"/>
  <c r="L451" i="1"/>
  <c r="K319" i="1"/>
  <c r="M196" i="9"/>
  <c r="M196" i="8"/>
  <c r="M196" i="6"/>
  <c r="M196" i="10" s="1"/>
  <c r="M196" i="7"/>
  <c r="M196" i="11" s="1"/>
  <c r="M403" i="1"/>
  <c r="CN33" i="1"/>
  <c r="J31" i="9"/>
  <c r="J31" i="8"/>
  <c r="J31" i="6"/>
  <c r="J31" i="10" s="1"/>
  <c r="J31" i="7"/>
  <c r="J31" i="11" s="1"/>
  <c r="I101" i="9"/>
  <c r="I101" i="6"/>
  <c r="I101" i="10" s="1"/>
  <c r="I101" i="7"/>
  <c r="I101" i="11" s="1"/>
  <c r="I101" i="8"/>
  <c r="I31" i="9" l="1"/>
  <c r="I31" i="8"/>
  <c r="I31" i="6"/>
  <c r="I31" i="10" s="1"/>
  <c r="I31" i="7"/>
  <c r="I31" i="11" s="1"/>
  <c r="L403" i="1"/>
  <c r="CL103" i="1"/>
  <c r="H101" i="9"/>
  <c r="H101" i="8"/>
  <c r="H101" i="7"/>
  <c r="H101" i="11" s="1"/>
  <c r="H101" i="6"/>
  <c r="H101" i="10" s="1"/>
  <c r="N376" i="1"/>
  <c r="CG312" i="1"/>
  <c r="N444" i="1"/>
  <c r="CK103" i="1"/>
  <c r="H31" i="9"/>
  <c r="H31" i="8"/>
  <c r="H31" i="6"/>
  <c r="H31" i="10" s="1"/>
  <c r="H31" i="7"/>
  <c r="H31" i="11" s="1"/>
  <c r="K451" i="1"/>
  <c r="K383" i="1"/>
  <c r="L196" i="9"/>
  <c r="L196" i="8"/>
  <c r="L196" i="6"/>
  <c r="L196" i="10" s="1"/>
  <c r="L196" i="7"/>
  <c r="L196" i="11" s="1"/>
  <c r="CL104" i="1"/>
  <c r="H102" i="6"/>
  <c r="H102" i="10" s="1"/>
  <c r="H102" i="7"/>
  <c r="H102" i="11" s="1"/>
  <c r="H102" i="9"/>
  <c r="H102" i="8"/>
  <c r="J319" i="1"/>
  <c r="CK104" i="1"/>
  <c r="J451" i="1" l="1"/>
  <c r="J383" i="1"/>
  <c r="G101" i="9"/>
  <c r="G101" i="6"/>
  <c r="G101" i="10" s="1"/>
  <c r="G101" i="7"/>
  <c r="G101" i="11" s="1"/>
  <c r="G101" i="8"/>
  <c r="K403" i="1"/>
  <c r="F102" i="9"/>
  <c r="F102" i="8"/>
  <c r="F102" i="6"/>
  <c r="F102" i="10" s="1"/>
  <c r="F102" i="7"/>
  <c r="F102" i="11" s="1"/>
  <c r="G102" i="9"/>
  <c r="G102" i="8"/>
  <c r="G102" i="6"/>
  <c r="G102" i="10" s="1"/>
  <c r="G102" i="7"/>
  <c r="G102" i="11" s="1"/>
  <c r="F101" i="9"/>
  <c r="F101" i="6"/>
  <c r="F101" i="10" s="1"/>
  <c r="F101" i="7"/>
  <c r="F101" i="11" s="1"/>
  <c r="F101" i="8"/>
  <c r="J403" i="1" l="1"/>
  <c r="AD164" i="1" l="1"/>
  <c r="AB162" i="3" s="1"/>
  <c r="AD22" i="1" l="1"/>
  <c r="AB20" i="3" s="1"/>
  <c r="AC164" i="1"/>
  <c r="AA162" i="3" s="1"/>
  <c r="DG164" i="1"/>
  <c r="AB162" i="9" l="1"/>
  <c r="AB162" i="8"/>
  <c r="AB162" i="6"/>
  <c r="AB162" i="10" s="1"/>
  <c r="AB162" i="7"/>
  <c r="AB162" i="11" s="1"/>
  <c r="AB164" i="1"/>
  <c r="Z162" i="3" s="1"/>
  <c r="DF164" i="1"/>
  <c r="AC22" i="1"/>
  <c r="AA20" i="3" s="1"/>
  <c r="DG22" i="1"/>
  <c r="AA162" i="9" l="1"/>
  <c r="AA162" i="8"/>
  <c r="AA162" i="6"/>
  <c r="AA162" i="10" s="1"/>
  <c r="AA162" i="7"/>
  <c r="AA162" i="11" s="1"/>
  <c r="DE164" i="1"/>
  <c r="AA164" i="1"/>
  <c r="Y162" i="3" s="1"/>
  <c r="AB20" i="9"/>
  <c r="AB20" i="8"/>
  <c r="AB20" i="6"/>
  <c r="AB20" i="10" s="1"/>
  <c r="AB20" i="7"/>
  <c r="AB20" i="11" s="1"/>
  <c r="DF22" i="1"/>
  <c r="AB22" i="1"/>
  <c r="Z20" i="3" s="1"/>
  <c r="AA22" i="1" l="1"/>
  <c r="Y20" i="3" s="1"/>
  <c r="DD164" i="1"/>
  <c r="Z164" i="1"/>
  <c r="X162" i="3" s="1"/>
  <c r="AA20" i="9"/>
  <c r="AA20" i="8"/>
  <c r="AA20" i="6"/>
  <c r="AA20" i="10" s="1"/>
  <c r="AA20" i="7"/>
  <c r="AA20" i="11" s="1"/>
  <c r="Z162" i="9"/>
  <c r="Z162" i="8"/>
  <c r="Z162" i="6"/>
  <c r="Z162" i="10" s="1"/>
  <c r="Z162" i="7"/>
  <c r="Z162" i="11" s="1"/>
  <c r="DE22" i="1"/>
  <c r="Z20" i="9" l="1"/>
  <c r="Z20" i="8"/>
  <c r="Z20" i="6"/>
  <c r="Z20" i="10" s="1"/>
  <c r="Z20" i="7"/>
  <c r="Z20" i="11" s="1"/>
  <c r="DC164" i="1"/>
  <c r="Y164" i="1"/>
  <c r="W162" i="3" s="1"/>
  <c r="DD22" i="1"/>
  <c r="Y162" i="9"/>
  <c r="Y162" i="8"/>
  <c r="Y162" i="6"/>
  <c r="Y162" i="10" s="1"/>
  <c r="Y162" i="7"/>
  <c r="Y162" i="11" s="1"/>
  <c r="Z22" i="1"/>
  <c r="X20" i="3" s="1"/>
  <c r="Y22" i="1" l="1"/>
  <c r="W20" i="3" s="1"/>
  <c r="DB164" i="1"/>
  <c r="X164" i="1"/>
  <c r="V162" i="3" s="1"/>
  <c r="X162" i="9"/>
  <c r="X162" i="8"/>
  <c r="X162" i="6"/>
  <c r="X162" i="10" s="1"/>
  <c r="X162" i="7"/>
  <c r="X162" i="11" s="1"/>
  <c r="DC22" i="1"/>
  <c r="Y20" i="9"/>
  <c r="Y20" i="8"/>
  <c r="Y20" i="6"/>
  <c r="Y20" i="10" s="1"/>
  <c r="Y20" i="7"/>
  <c r="Y20" i="11" s="1"/>
  <c r="DA164" i="1" l="1"/>
  <c r="W164" i="1"/>
  <c r="U162" i="3" s="1"/>
  <c r="X20" i="9"/>
  <c r="X20" i="8"/>
  <c r="X20" i="6"/>
  <c r="X20" i="10" s="1"/>
  <c r="X20" i="7"/>
  <c r="X20" i="11" s="1"/>
  <c r="W162" i="9"/>
  <c r="W162" i="8"/>
  <c r="W162" i="6"/>
  <c r="W162" i="10" s="1"/>
  <c r="W162" i="7"/>
  <c r="W162" i="11" s="1"/>
  <c r="DB22" i="1"/>
  <c r="X22" i="1"/>
  <c r="V20" i="3" s="1"/>
  <c r="W22" i="1" l="1"/>
  <c r="U20" i="3" s="1"/>
  <c r="W20" i="9"/>
  <c r="W20" i="8"/>
  <c r="W20" i="6"/>
  <c r="W20" i="10" s="1"/>
  <c r="W20" i="7"/>
  <c r="W20" i="11" s="1"/>
  <c r="CZ164" i="1"/>
  <c r="V164" i="1"/>
  <c r="T162" i="3" s="1"/>
  <c r="DA22" i="1"/>
  <c r="V162" i="9"/>
  <c r="V162" i="8"/>
  <c r="V162" i="6"/>
  <c r="V162" i="10" s="1"/>
  <c r="V162" i="7"/>
  <c r="V162" i="11" s="1"/>
  <c r="U162" i="9" l="1"/>
  <c r="U162" i="8"/>
  <c r="U162" i="6"/>
  <c r="U162" i="10" s="1"/>
  <c r="U162" i="7"/>
  <c r="U162" i="11" s="1"/>
  <c r="V20" i="9"/>
  <c r="V20" i="8"/>
  <c r="V20" i="6"/>
  <c r="V20" i="10" s="1"/>
  <c r="V20" i="7"/>
  <c r="V20" i="11" s="1"/>
  <c r="CY164" i="1"/>
  <c r="U164" i="1"/>
  <c r="S162" i="3" s="1"/>
  <c r="CZ22" i="1"/>
  <c r="V22" i="1"/>
  <c r="T20" i="3" s="1"/>
  <c r="U22" i="1" l="1"/>
  <c r="S20" i="3" s="1"/>
  <c r="U20" i="6"/>
  <c r="U20" i="10" s="1"/>
  <c r="U20" i="9"/>
  <c r="U20" i="8"/>
  <c r="U20" i="7"/>
  <c r="U20" i="11" s="1"/>
  <c r="CX164" i="1"/>
  <c r="T164" i="1"/>
  <c r="R162" i="3" s="1"/>
  <c r="T162" i="9"/>
  <c r="T162" i="8"/>
  <c r="T162" i="6"/>
  <c r="T162" i="10" s="1"/>
  <c r="T162" i="7"/>
  <c r="T162" i="11" s="1"/>
  <c r="CY22" i="1"/>
  <c r="T20" i="9" l="1"/>
  <c r="T20" i="6"/>
  <c r="T20" i="10" s="1"/>
  <c r="T20" i="8"/>
  <c r="T20" i="7"/>
  <c r="T20" i="11" s="1"/>
  <c r="S162" i="9"/>
  <c r="S162" i="8"/>
  <c r="S162" i="6"/>
  <c r="S162" i="10" s="1"/>
  <c r="S162" i="7"/>
  <c r="S162" i="11" s="1"/>
  <c r="CW164" i="1"/>
  <c r="S164" i="1"/>
  <c r="Q162" i="3" s="1"/>
  <c r="CX22" i="1"/>
  <c r="T22" i="1"/>
  <c r="R20" i="3" s="1"/>
  <c r="S22" i="1" l="1"/>
  <c r="Q20" i="3" s="1"/>
  <c r="S20" i="9"/>
  <c r="S20" i="8"/>
  <c r="S20" i="6"/>
  <c r="S20" i="10" s="1"/>
  <c r="S20" i="7"/>
  <c r="S20" i="11" s="1"/>
  <c r="CV164" i="1"/>
  <c r="R164" i="1"/>
  <c r="P162" i="3" s="1"/>
  <c r="CW22" i="1"/>
  <c r="R162" i="9"/>
  <c r="R162" i="8"/>
  <c r="R162" i="6"/>
  <c r="R162" i="10" s="1"/>
  <c r="R162" i="7"/>
  <c r="R162" i="11" s="1"/>
  <c r="Q162" i="9" l="1"/>
  <c r="Q162" i="8"/>
  <c r="Q162" i="6"/>
  <c r="Q162" i="10" s="1"/>
  <c r="Q162" i="7"/>
  <c r="Q162" i="11" s="1"/>
  <c r="R20" i="7"/>
  <c r="R20" i="11" s="1"/>
  <c r="R20" i="8"/>
  <c r="R20" i="9"/>
  <c r="R20" i="6"/>
  <c r="R20" i="10" s="1"/>
  <c r="CU164" i="1"/>
  <c r="CV22" i="1"/>
  <c r="Q164" i="1"/>
  <c r="O162" i="3" s="1"/>
  <c r="R22" i="1"/>
  <c r="P20" i="3" s="1"/>
  <c r="Q22" i="1" l="1"/>
  <c r="O20" i="3" s="1"/>
  <c r="CT164" i="1"/>
  <c r="P164" i="1"/>
  <c r="N162" i="3" s="1"/>
  <c r="Q20" i="9"/>
  <c r="Q20" i="8"/>
  <c r="Q20" i="6"/>
  <c r="Q20" i="10" s="1"/>
  <c r="Q20" i="7"/>
  <c r="Q20" i="11" s="1"/>
  <c r="P162" i="9"/>
  <c r="P162" i="8"/>
  <c r="P162" i="6"/>
  <c r="P162" i="10" s="1"/>
  <c r="P162" i="7"/>
  <c r="P162" i="11" s="1"/>
  <c r="CU22" i="1"/>
  <c r="P20" i="9" l="1"/>
  <c r="P20" i="8"/>
  <c r="P20" i="6"/>
  <c r="P20" i="10" s="1"/>
  <c r="P20" i="7"/>
  <c r="P20" i="11" s="1"/>
  <c r="CS164" i="1"/>
  <c r="O164" i="1"/>
  <c r="M162" i="3" s="1"/>
  <c r="O162" i="9"/>
  <c r="O162" i="8"/>
  <c r="O162" i="6"/>
  <c r="O162" i="10" s="1"/>
  <c r="O162" i="7"/>
  <c r="O162" i="11" s="1"/>
  <c r="CT22" i="1"/>
  <c r="P22" i="1"/>
  <c r="N20" i="3" s="1"/>
  <c r="O22" i="1" l="1"/>
  <c r="M20" i="3" s="1"/>
  <c r="CR164" i="1"/>
  <c r="N164" i="1"/>
  <c r="L162" i="3" s="1"/>
  <c r="O20" i="9"/>
  <c r="O20" i="8"/>
  <c r="O20" i="6"/>
  <c r="O20" i="10" s="1"/>
  <c r="O20" i="7"/>
  <c r="O20" i="11" s="1"/>
  <c r="N162" i="9"/>
  <c r="N162" i="8"/>
  <c r="N162" i="6"/>
  <c r="N162" i="10" s="1"/>
  <c r="N162" i="7"/>
  <c r="N162" i="11" s="1"/>
  <c r="CS22" i="1"/>
  <c r="N20" i="9" l="1"/>
  <c r="N20" i="8"/>
  <c r="N20" i="6"/>
  <c r="N20" i="10" s="1"/>
  <c r="N20" i="7"/>
  <c r="N20" i="11" s="1"/>
  <c r="CQ164" i="1"/>
  <c r="GF164" i="1" s="1"/>
  <c r="M162" i="9"/>
  <c r="M162" i="8"/>
  <c r="M162" i="6"/>
  <c r="M162" i="10" s="1"/>
  <c r="M162" i="7"/>
  <c r="M162" i="11" s="1"/>
  <c r="CR22" i="1"/>
  <c r="N22" i="1"/>
  <c r="L20" i="3" s="1"/>
  <c r="CQ22" i="1" l="1"/>
  <c r="GF22" i="1" s="1"/>
  <c r="M164" i="1"/>
  <c r="K162" i="3" s="1"/>
  <c r="L162" i="9"/>
  <c r="L162" i="8"/>
  <c r="L162" i="6"/>
  <c r="L162" i="10" s="1"/>
  <c r="L162" i="7"/>
  <c r="L162" i="11" s="1"/>
  <c r="M20" i="9"/>
  <c r="M20" i="8"/>
  <c r="M20" i="6"/>
  <c r="M20" i="10" s="1"/>
  <c r="M20" i="7"/>
  <c r="M20" i="11" s="1"/>
  <c r="CP164" i="1" l="1"/>
  <c r="L164" i="1"/>
  <c r="J162" i="3" s="1"/>
  <c r="L20" i="6"/>
  <c r="L20" i="10" s="1"/>
  <c r="L20" i="9"/>
  <c r="L20" i="8"/>
  <c r="L20" i="7"/>
  <c r="L20" i="11" s="1"/>
  <c r="CO164" i="1" l="1"/>
  <c r="J164" i="1"/>
  <c r="H162" i="3" s="1"/>
  <c r="K164" i="1"/>
  <c r="I162" i="3" s="1"/>
  <c r="K162" i="9"/>
  <c r="K162" i="8"/>
  <c r="K162" i="6"/>
  <c r="K162" i="10" s="1"/>
  <c r="K162" i="7"/>
  <c r="K162" i="11" s="1"/>
  <c r="CN164" i="1" l="1"/>
  <c r="CM164" i="1"/>
  <c r="J162" i="9"/>
  <c r="J162" i="6"/>
  <c r="J162" i="10" s="1"/>
  <c r="J162" i="8"/>
  <c r="J162" i="7"/>
  <c r="J162" i="11" s="1"/>
  <c r="H162" i="9" l="1"/>
  <c r="H162" i="8"/>
  <c r="H162" i="6"/>
  <c r="H162" i="10" s="1"/>
  <c r="H162" i="7"/>
  <c r="H162" i="11" s="1"/>
  <c r="I162" i="9"/>
  <c r="I162" i="8"/>
  <c r="I162" i="6"/>
  <c r="I162" i="10" s="1"/>
  <c r="I162" i="7"/>
  <c r="I162" i="11" s="1"/>
  <c r="AG224" i="1" l="1"/>
  <c r="AE222" i="3" s="1"/>
  <c r="AW224" i="1"/>
  <c r="AU222" i="3" s="1"/>
  <c r="AY224" i="1"/>
  <c r="AW222" i="3" s="1"/>
  <c r="AO224" i="1"/>
  <c r="AM222" i="3" s="1"/>
  <c r="AI224" i="1"/>
  <c r="AG222" i="3" s="1"/>
  <c r="AZ224" i="1"/>
  <c r="AX222" i="3" s="1"/>
  <c r="AF224" i="1"/>
  <c r="AD222" i="3" s="1"/>
  <c r="AP224" i="1"/>
  <c r="AN222" i="3" s="1"/>
  <c r="AR224" i="1"/>
  <c r="AP222" i="3" s="1"/>
  <c r="AK224" i="1"/>
  <c r="AI222" i="3" s="1"/>
  <c r="AS224" i="1"/>
  <c r="AQ222" i="3" s="1"/>
  <c r="BA224" i="1"/>
  <c r="AY222" i="3" s="1"/>
  <c r="AV224" i="1"/>
  <c r="AT222" i="3" s="1"/>
  <c r="AX224" i="1"/>
  <c r="AV222" i="3" s="1"/>
  <c r="AJ224" i="1"/>
  <c r="AH222" i="3" s="1"/>
  <c r="BD224" i="1"/>
  <c r="BB222" i="3" s="1"/>
  <c r="AL224" i="1"/>
  <c r="AJ222" i="3" s="1"/>
  <c r="AT224" i="1"/>
  <c r="AR222" i="3" s="1"/>
  <c r="BB224" i="1"/>
  <c r="AZ222" i="3" s="1"/>
  <c r="AN224" i="1"/>
  <c r="AL222" i="3" s="1"/>
  <c r="AH224" i="1"/>
  <c r="AF222" i="3" s="1"/>
  <c r="AQ224" i="1"/>
  <c r="AO222" i="3" s="1"/>
  <c r="AE224" i="1"/>
  <c r="AC222" i="3" s="1"/>
  <c r="AM224" i="1"/>
  <c r="AK222" i="3" s="1"/>
  <c r="AU224" i="1"/>
  <c r="AS222" i="3" s="1"/>
  <c r="BC224" i="1"/>
  <c r="BA222" i="3" s="1"/>
  <c r="AF180" i="1" l="1"/>
  <c r="AD178" i="3" s="1"/>
  <c r="AF171" i="1"/>
  <c r="AD169" i="3" s="1"/>
  <c r="AF160" i="1"/>
  <c r="AD158" i="3" s="1"/>
  <c r="AF149" i="1"/>
  <c r="AD147" i="3" s="1"/>
  <c r="AF139" i="1"/>
  <c r="AD137" i="3" s="1"/>
  <c r="AF179" i="1"/>
  <c r="AD177" i="3" s="1"/>
  <c r="AF159" i="1"/>
  <c r="AD157" i="3" s="1"/>
  <c r="AF148" i="1"/>
  <c r="AD146" i="3" s="1"/>
  <c r="AF137" i="1"/>
  <c r="AD135" i="3" s="1"/>
  <c r="AF237" i="1"/>
  <c r="AD235" i="3" s="1"/>
  <c r="AF178" i="1"/>
  <c r="AD176" i="3" s="1"/>
  <c r="AF147" i="1"/>
  <c r="AD145" i="3" s="1"/>
  <c r="AH114" i="1"/>
  <c r="AF112" i="3" s="1"/>
  <c r="AF227" i="1"/>
  <c r="AD225" i="3" s="1"/>
  <c r="AF186" i="1"/>
  <c r="AD184" i="3" s="1"/>
  <c r="AF145" i="1"/>
  <c r="AD143" i="3" s="1"/>
  <c r="AF226" i="1"/>
  <c r="AD224" i="3" s="1"/>
  <c r="AF185" i="1"/>
  <c r="AD183" i="3" s="1"/>
  <c r="AF176" i="1"/>
  <c r="AD174" i="3" s="1"/>
  <c r="AF144" i="1"/>
  <c r="AD142" i="3" s="1"/>
  <c r="AF225" i="1"/>
  <c r="AD223" i="3" s="1"/>
  <c r="AF184" i="1"/>
  <c r="AD182" i="3" s="1"/>
  <c r="AF175" i="1"/>
  <c r="AD173" i="3" s="1"/>
  <c r="AF143" i="1"/>
  <c r="AD141" i="3" s="1"/>
  <c r="AF182" i="1"/>
  <c r="AD180" i="3" s="1"/>
  <c r="AF173" i="1"/>
  <c r="AD171" i="3" s="1"/>
  <c r="AF142" i="1"/>
  <c r="AD140" i="3" s="1"/>
  <c r="AF172" i="1"/>
  <c r="AD170" i="3" s="1"/>
  <c r="AF140" i="1"/>
  <c r="AD138" i="3" s="1"/>
  <c r="AD224" i="1"/>
  <c r="AB222" i="3" s="1"/>
  <c r="AH236" i="1"/>
  <c r="AF234" i="3" s="1"/>
  <c r="AK223" i="1"/>
  <c r="AI221" i="3" s="1"/>
  <c r="AI201" i="1"/>
  <c r="AG199" i="3" s="1"/>
  <c r="AH177" i="1"/>
  <c r="AF175" i="3" s="1"/>
  <c r="AI90" i="1"/>
  <c r="AG88" i="3" s="1"/>
  <c r="AN476" i="1"/>
  <c r="DQ224" i="1"/>
  <c r="DQ476" i="1" s="1"/>
  <c r="BD476" i="1"/>
  <c r="EG224" i="1"/>
  <c r="EG476" i="1" s="1"/>
  <c r="ED224" i="1"/>
  <c r="ED476" i="1" s="1"/>
  <c r="BA476" i="1"/>
  <c r="DS224" i="1"/>
  <c r="DS476" i="1" s="1"/>
  <c r="AP476" i="1"/>
  <c r="AO476" i="1"/>
  <c r="DR224" i="1"/>
  <c r="DR476" i="1" s="1"/>
  <c r="AG236" i="1"/>
  <c r="AE234" i="3" s="1"/>
  <c r="AJ223" i="1"/>
  <c r="AH221" i="3" s="1"/>
  <c r="AH201" i="1"/>
  <c r="AF199" i="3" s="1"/>
  <c r="AG177" i="1"/>
  <c r="AE175" i="3" s="1"/>
  <c r="AH90" i="1"/>
  <c r="AF88" i="3" s="1"/>
  <c r="AN236" i="1"/>
  <c r="AL234" i="3" s="1"/>
  <c r="AF236" i="1"/>
  <c r="AD234" i="3" s="1"/>
  <c r="AI223" i="1"/>
  <c r="AG221" i="3" s="1"/>
  <c r="AG201" i="1"/>
  <c r="AE199" i="3" s="1"/>
  <c r="AN177" i="1"/>
  <c r="AL175" i="3" s="1"/>
  <c r="AF177" i="1"/>
  <c r="AD175" i="3" s="1"/>
  <c r="AG90" i="1"/>
  <c r="AE88" i="3" s="1"/>
  <c r="BC476" i="1"/>
  <c r="EF224" i="1"/>
  <c r="EF476" i="1" s="1"/>
  <c r="DH224" i="1"/>
  <c r="DH476" i="1" s="1"/>
  <c r="AE476" i="1"/>
  <c r="EE224" i="1"/>
  <c r="EE476" i="1" s="1"/>
  <c r="BB476" i="1"/>
  <c r="AJ476" i="1"/>
  <c r="DM224" i="1"/>
  <c r="DM476" i="1" s="1"/>
  <c r="AS476" i="1"/>
  <c r="DV224" i="1"/>
  <c r="DV476" i="1" s="1"/>
  <c r="DI224" i="1"/>
  <c r="DI476" i="1" s="1"/>
  <c r="AF476" i="1"/>
  <c r="EB224" i="1"/>
  <c r="EB476" i="1" s="1"/>
  <c r="AY476" i="1"/>
  <c r="AM236" i="1"/>
  <c r="AK234" i="3" s="1"/>
  <c r="AH223" i="1"/>
  <c r="AF221" i="3" s="1"/>
  <c r="AN201" i="1"/>
  <c r="AL199" i="3" s="1"/>
  <c r="AF201" i="1"/>
  <c r="AD199" i="3" s="1"/>
  <c r="AM177" i="1"/>
  <c r="AK175" i="3" s="1"/>
  <c r="AN90" i="1"/>
  <c r="AL88" i="3" s="1"/>
  <c r="AF90" i="1"/>
  <c r="AD88" i="3" s="1"/>
  <c r="AL236" i="1"/>
  <c r="AJ234" i="3" s="1"/>
  <c r="AG223" i="1"/>
  <c r="AE221" i="3" s="1"/>
  <c r="AM201" i="1"/>
  <c r="AK199" i="3" s="1"/>
  <c r="AL177" i="1"/>
  <c r="AJ175" i="3" s="1"/>
  <c r="AM90" i="1"/>
  <c r="AK88" i="3" s="1"/>
  <c r="DX224" i="1"/>
  <c r="DX476" i="1" s="1"/>
  <c r="AU476" i="1"/>
  <c r="DT224" i="1"/>
  <c r="DT476" i="1" s="1"/>
  <c r="AQ476" i="1"/>
  <c r="DW224" i="1"/>
  <c r="DW476" i="1" s="1"/>
  <c r="AT476" i="1"/>
  <c r="EA224" i="1"/>
  <c r="EA476" i="1" s="1"/>
  <c r="AX476" i="1"/>
  <c r="DN224" i="1"/>
  <c r="DN476" i="1" s="1"/>
  <c r="AK476" i="1"/>
  <c r="EC224" i="1"/>
  <c r="EC476" i="1" s="1"/>
  <c r="AZ476" i="1"/>
  <c r="DZ224" i="1"/>
  <c r="DZ476" i="1" s="1"/>
  <c r="AW476" i="1"/>
  <c r="AK236" i="1"/>
  <c r="AI234" i="3" s="1"/>
  <c r="AN223" i="1"/>
  <c r="AL221" i="3" s="1"/>
  <c r="AF223" i="1"/>
  <c r="AD221" i="3" s="1"/>
  <c r="AL201" i="1"/>
  <c r="AJ199" i="3" s="1"/>
  <c r="AK177" i="1"/>
  <c r="AI175" i="3" s="1"/>
  <c r="AL90" i="1"/>
  <c r="AJ88" i="3" s="1"/>
  <c r="AJ236" i="1"/>
  <c r="AH234" i="3" s="1"/>
  <c r="AM223" i="1"/>
  <c r="AK221" i="3" s="1"/>
  <c r="AK201" i="1"/>
  <c r="AI199" i="3" s="1"/>
  <c r="AJ177" i="1"/>
  <c r="AH175" i="3" s="1"/>
  <c r="AK90" i="1"/>
  <c r="AI88" i="3" s="1"/>
  <c r="DP224" i="1"/>
  <c r="DP476" i="1" s="1"/>
  <c r="AM476" i="1"/>
  <c r="DK224" i="1"/>
  <c r="DK476" i="1" s="1"/>
  <c r="AH476" i="1"/>
  <c r="DO224" i="1"/>
  <c r="DO476" i="1" s="1"/>
  <c r="AL476" i="1"/>
  <c r="AV476" i="1"/>
  <c r="DY224" i="1"/>
  <c r="DY476" i="1" s="1"/>
  <c r="AR476" i="1"/>
  <c r="DU224" i="1"/>
  <c r="DU476" i="1" s="1"/>
  <c r="DL224" i="1"/>
  <c r="DL476" i="1" s="1"/>
  <c r="AI476" i="1"/>
  <c r="DJ224" i="1"/>
  <c r="DJ476" i="1" s="1"/>
  <c r="AG476" i="1"/>
  <c r="AI236" i="1"/>
  <c r="AG234" i="3" s="1"/>
  <c r="AL223" i="1"/>
  <c r="AJ221" i="3" s="1"/>
  <c r="AJ201" i="1"/>
  <c r="AH199" i="3" s="1"/>
  <c r="AI177" i="1"/>
  <c r="AG175" i="3" s="1"/>
  <c r="AJ90" i="1"/>
  <c r="AH88" i="3" s="1"/>
  <c r="DI172" i="1" l="1"/>
  <c r="DI143" i="1"/>
  <c r="AF273" i="1"/>
  <c r="AF312" i="1" s="1"/>
  <c r="DI144" i="1"/>
  <c r="AF280" i="1"/>
  <c r="DI145" i="1"/>
  <c r="DI147" i="1"/>
  <c r="AF281" i="1"/>
  <c r="AF320" i="1" s="1"/>
  <c r="DI148" i="1"/>
  <c r="AF274" i="1"/>
  <c r="AF313" i="1" s="1"/>
  <c r="DI149" i="1"/>
  <c r="AF267" i="1"/>
  <c r="AF306" i="1" s="1"/>
  <c r="DI142" i="1"/>
  <c r="DI175" i="1"/>
  <c r="DI176" i="1"/>
  <c r="DI186" i="1"/>
  <c r="DI178" i="1"/>
  <c r="DI159" i="1"/>
  <c r="DI160" i="1"/>
  <c r="DI173" i="1"/>
  <c r="AF271" i="1"/>
  <c r="AF310" i="1" s="1"/>
  <c r="DI184" i="1"/>
  <c r="DI185" i="1"/>
  <c r="AF265" i="1"/>
  <c r="DI227" i="1"/>
  <c r="DI475" i="1" s="1"/>
  <c r="AF475" i="1"/>
  <c r="DI237" i="1"/>
  <c r="DI179" i="1"/>
  <c r="AF279" i="1"/>
  <c r="AF318" i="1" s="1"/>
  <c r="DI171" i="1"/>
  <c r="DI140" i="1"/>
  <c r="AF277" i="1"/>
  <c r="AF316" i="1" s="1"/>
  <c r="DI182" i="1"/>
  <c r="DI225" i="1"/>
  <c r="DI474" i="1" s="1"/>
  <c r="AF474" i="1"/>
  <c r="DI226" i="1"/>
  <c r="DK114" i="1"/>
  <c r="AH282" i="1"/>
  <c r="DI137" i="1"/>
  <c r="AF266" i="1"/>
  <c r="AF305" i="1" s="1"/>
  <c r="DI139" i="1"/>
  <c r="AF283" i="1"/>
  <c r="AF322" i="1" s="1"/>
  <c r="DI180" i="1"/>
  <c r="AF272" i="1"/>
  <c r="DL177" i="1"/>
  <c r="AP222" i="9"/>
  <c r="AP222" i="8"/>
  <c r="AP222" i="6"/>
  <c r="AP222" i="10" s="1"/>
  <c r="AP222" i="7"/>
  <c r="AP222" i="11" s="1"/>
  <c r="AX222" i="9"/>
  <c r="AX222" i="8"/>
  <c r="AX222" i="6"/>
  <c r="AX222" i="10" s="1"/>
  <c r="AX222" i="7"/>
  <c r="AX222" i="11" s="1"/>
  <c r="AM287" i="1"/>
  <c r="AM326" i="1" s="1"/>
  <c r="DP90" i="1"/>
  <c r="AM239" i="1"/>
  <c r="AJ234" i="9"/>
  <c r="AJ234" i="8"/>
  <c r="AJ234" i="6"/>
  <c r="AJ234" i="10" s="1"/>
  <c r="AJ234" i="7"/>
  <c r="AJ234" i="11" s="1"/>
  <c r="DI201" i="1"/>
  <c r="AF270" i="1"/>
  <c r="AQ222" i="9"/>
  <c r="AQ222" i="8"/>
  <c r="AQ222" i="6"/>
  <c r="AQ222" i="10" s="1"/>
  <c r="AQ222" i="7"/>
  <c r="AQ222" i="11" s="1"/>
  <c r="BB222" i="9"/>
  <c r="BB222" i="8"/>
  <c r="BB222" i="6"/>
  <c r="BB222" i="10" s="1"/>
  <c r="BB222" i="7"/>
  <c r="BB222" i="11" s="1"/>
  <c r="AI270" i="1"/>
  <c r="DL201" i="1"/>
  <c r="DN201" i="1"/>
  <c r="AK270" i="1"/>
  <c r="AI234" i="9"/>
  <c r="AI234" i="8"/>
  <c r="AI234" i="6"/>
  <c r="AI234" i="10" s="1"/>
  <c r="AI234" i="7"/>
  <c r="AI234" i="11" s="1"/>
  <c r="AR222" i="9"/>
  <c r="AR222" i="8"/>
  <c r="AR222" i="6"/>
  <c r="AR222" i="10" s="1"/>
  <c r="AR222" i="7"/>
  <c r="AR222" i="11" s="1"/>
  <c r="AC222" i="9"/>
  <c r="AC222" i="8"/>
  <c r="AC222" i="6"/>
  <c r="AC222" i="10" s="1"/>
  <c r="AC222" i="7"/>
  <c r="AC222" i="11" s="1"/>
  <c r="DQ177" i="1"/>
  <c r="AL234" i="9"/>
  <c r="AL234" i="8"/>
  <c r="AL234" i="6"/>
  <c r="AL234" i="10" s="1"/>
  <c r="AL234" i="7"/>
  <c r="AL234" i="11" s="1"/>
  <c r="DM223" i="1"/>
  <c r="AJ275" i="1"/>
  <c r="AF222" i="9"/>
  <c r="AF222" i="8"/>
  <c r="AF222" i="6"/>
  <c r="AF222" i="10" s="1"/>
  <c r="AF222" i="7"/>
  <c r="AF222" i="11" s="1"/>
  <c r="DN177" i="1"/>
  <c r="DM201" i="1"/>
  <c r="AJ270" i="1"/>
  <c r="AE222" i="9"/>
  <c r="AE222" i="8"/>
  <c r="AE222" i="6"/>
  <c r="AE222" i="10" s="1"/>
  <c r="AE222" i="7"/>
  <c r="AE222" i="11" s="1"/>
  <c r="DO177" i="1"/>
  <c r="DI90" i="1"/>
  <c r="AF287" i="1"/>
  <c r="AF326" i="1" s="1"/>
  <c r="AF239" i="1"/>
  <c r="DQ201" i="1"/>
  <c r="AN270" i="1"/>
  <c r="AW222" i="9"/>
  <c r="AW222" i="8"/>
  <c r="AW222" i="6"/>
  <c r="AW222" i="10" s="1"/>
  <c r="AW222" i="7"/>
  <c r="AW222" i="11" s="1"/>
  <c r="AN222" i="9"/>
  <c r="AN222" i="8"/>
  <c r="AN222" i="6"/>
  <c r="AN222" i="10" s="1"/>
  <c r="AN222" i="7"/>
  <c r="AN222" i="11" s="1"/>
  <c r="DN223" i="1"/>
  <c r="AK275" i="1"/>
  <c r="AT222" i="9"/>
  <c r="AT222" i="8"/>
  <c r="AT222" i="6"/>
  <c r="AT222" i="10" s="1"/>
  <c r="AT222" i="7"/>
  <c r="AT222" i="11" s="1"/>
  <c r="DP223" i="1"/>
  <c r="AM275" i="1"/>
  <c r="DO201" i="1"/>
  <c r="AL270" i="1"/>
  <c r="AI222" i="9"/>
  <c r="AI222" i="8"/>
  <c r="AI222" i="6"/>
  <c r="AI222" i="10" s="1"/>
  <c r="AI222" i="7"/>
  <c r="AI222" i="11" s="1"/>
  <c r="AH222" i="9"/>
  <c r="AH222" i="8"/>
  <c r="AH222" i="6"/>
  <c r="AH222" i="10" s="1"/>
  <c r="AH222" i="7"/>
  <c r="AH222" i="11" s="1"/>
  <c r="AG270" i="1"/>
  <c r="DJ201" i="1"/>
  <c r="AH287" i="1"/>
  <c r="AH326" i="1" s="1"/>
  <c r="DK90" i="1"/>
  <c r="AH239" i="1"/>
  <c r="AE234" i="9"/>
  <c r="AE234" i="8"/>
  <c r="AE234" i="6"/>
  <c r="AE234" i="10" s="1"/>
  <c r="AE234" i="7"/>
  <c r="AE234" i="11" s="1"/>
  <c r="AL222" i="8"/>
  <c r="AL222" i="6"/>
  <c r="AL222" i="10" s="1"/>
  <c r="AL222" i="7"/>
  <c r="AL222" i="11" s="1"/>
  <c r="AL222" i="9"/>
  <c r="AL275" i="1"/>
  <c r="DO223" i="1"/>
  <c r="AK222" i="7"/>
  <c r="AK222" i="11" s="1"/>
  <c r="AK222" i="9"/>
  <c r="AK222" i="8"/>
  <c r="AK222" i="6"/>
  <c r="AK222" i="10" s="1"/>
  <c r="AO222" i="9"/>
  <c r="AO222" i="8"/>
  <c r="AO222" i="6"/>
  <c r="AO222" i="10" s="1"/>
  <c r="AO222" i="7"/>
  <c r="AO222" i="11" s="1"/>
  <c r="AM270" i="1"/>
  <c r="AM292" i="1" s="1"/>
  <c r="DP201" i="1"/>
  <c r="DQ90" i="1"/>
  <c r="AN287" i="1"/>
  <c r="AN326" i="1" s="1"/>
  <c r="AN239" i="1"/>
  <c r="AH275" i="1"/>
  <c r="DK223" i="1"/>
  <c r="BA222" i="9"/>
  <c r="BA222" i="8"/>
  <c r="BA222" i="6"/>
  <c r="BA222" i="10" s="1"/>
  <c r="BA222" i="7"/>
  <c r="BA222" i="11" s="1"/>
  <c r="DL90" i="1"/>
  <c r="AI287" i="1"/>
  <c r="AI326" i="1" s="1"/>
  <c r="AI239" i="1"/>
  <c r="AF234" i="9"/>
  <c r="AF234" i="8"/>
  <c r="AF234" i="6"/>
  <c r="AF234" i="10" s="1"/>
  <c r="AF234" i="7"/>
  <c r="AF234" i="11" s="1"/>
  <c r="AG222" i="9"/>
  <c r="AG222" i="8"/>
  <c r="AG222" i="6"/>
  <c r="AG222" i="10" s="1"/>
  <c r="AG222" i="7"/>
  <c r="AG222" i="11" s="1"/>
  <c r="AK287" i="1"/>
  <c r="AK326" i="1" s="1"/>
  <c r="DN90" i="1"/>
  <c r="AK239" i="1"/>
  <c r="AH234" i="9"/>
  <c r="AH234" i="8"/>
  <c r="AH234" i="6"/>
  <c r="AH234" i="10" s="1"/>
  <c r="AH234" i="7"/>
  <c r="AH234" i="11" s="1"/>
  <c r="AF275" i="1"/>
  <c r="DI223" i="1"/>
  <c r="AU222" i="9"/>
  <c r="AU222" i="8"/>
  <c r="AU222" i="6"/>
  <c r="AU222" i="10" s="1"/>
  <c r="AU222" i="7"/>
  <c r="AU222" i="11" s="1"/>
  <c r="AD222" i="9"/>
  <c r="AD222" i="8"/>
  <c r="AD222" i="6"/>
  <c r="AD222" i="10" s="1"/>
  <c r="AD222" i="7"/>
  <c r="AD222" i="11" s="1"/>
  <c r="DJ90" i="1"/>
  <c r="AG287" i="1"/>
  <c r="AG326" i="1" s="1"/>
  <c r="AG239" i="1"/>
  <c r="DL223" i="1"/>
  <c r="DL240" i="1" s="1"/>
  <c r="AI275" i="1"/>
  <c r="DJ177" i="1"/>
  <c r="AY222" i="9"/>
  <c r="AY222" i="8"/>
  <c r="AY222" i="6"/>
  <c r="AY222" i="10" s="1"/>
  <c r="AY222" i="7"/>
  <c r="AY222" i="11" s="1"/>
  <c r="DM90" i="1"/>
  <c r="AJ287" i="1"/>
  <c r="AJ326" i="1" s="1"/>
  <c r="AJ239" i="1"/>
  <c r="AJ222" i="9"/>
  <c r="AJ222" i="8"/>
  <c r="AJ222" i="6"/>
  <c r="AJ222" i="10" s="1"/>
  <c r="AJ222" i="7"/>
  <c r="AJ222" i="11" s="1"/>
  <c r="AV222" i="9"/>
  <c r="AV222" i="8"/>
  <c r="AV222" i="6"/>
  <c r="AV222" i="10" s="1"/>
  <c r="AV222" i="7"/>
  <c r="AV222" i="11" s="1"/>
  <c r="DJ223" i="1"/>
  <c r="AG275" i="1"/>
  <c r="DP177" i="1"/>
  <c r="AK234" i="9"/>
  <c r="AK234" i="8"/>
  <c r="AK234" i="6"/>
  <c r="AK234" i="10" s="1"/>
  <c r="AK234" i="7"/>
  <c r="AK234" i="11" s="1"/>
  <c r="AZ222" i="9"/>
  <c r="AZ222" i="8"/>
  <c r="AZ222" i="6"/>
  <c r="AZ222" i="10" s="1"/>
  <c r="AZ222" i="7"/>
  <c r="AZ222" i="11" s="1"/>
  <c r="DK177" i="1"/>
  <c r="AC224" i="1"/>
  <c r="AA222" i="3" s="1"/>
  <c r="AG234" i="9"/>
  <c r="AG234" i="8"/>
  <c r="AG234" i="6"/>
  <c r="AG234" i="10" s="1"/>
  <c r="AG234" i="7"/>
  <c r="AG234" i="11" s="1"/>
  <c r="DM177" i="1"/>
  <c r="AL287" i="1"/>
  <c r="AL326" i="1" s="1"/>
  <c r="DO90" i="1"/>
  <c r="AL239" i="1"/>
  <c r="DQ223" i="1"/>
  <c r="DQ240" i="1" s="1"/>
  <c r="AN275" i="1"/>
  <c r="AS222" i="9"/>
  <c r="AS222" i="8"/>
  <c r="AS222" i="6"/>
  <c r="AS222" i="10" s="1"/>
  <c r="AS222" i="7"/>
  <c r="AS222" i="11" s="1"/>
  <c r="DI177" i="1"/>
  <c r="AD234" i="9"/>
  <c r="AD234" i="8"/>
  <c r="AD234" i="6"/>
  <c r="AD234" i="10" s="1"/>
  <c r="AD234" i="7"/>
  <c r="AD234" i="11" s="1"/>
  <c r="DK201" i="1"/>
  <c r="AH270" i="1"/>
  <c r="AH292" i="1" s="1"/>
  <c r="AM222" i="9"/>
  <c r="AM222" i="8"/>
  <c r="AM222" i="6"/>
  <c r="AM222" i="10" s="1"/>
  <c r="AM222" i="7"/>
  <c r="AM222" i="11" s="1"/>
  <c r="AD476" i="1"/>
  <c r="DG224" i="1"/>
  <c r="DG476" i="1" s="1"/>
  <c r="DN239" i="1" l="1"/>
  <c r="AK483" i="1"/>
  <c r="AL292" i="1"/>
  <c r="DP239" i="1"/>
  <c r="AM483" i="1"/>
  <c r="AF292" i="1"/>
  <c r="AI292" i="1"/>
  <c r="DO239" i="1"/>
  <c r="AL483" i="1"/>
  <c r="AN292" i="1"/>
  <c r="DL239" i="1"/>
  <c r="AI483" i="1"/>
  <c r="DK239" i="1"/>
  <c r="AH483" i="1"/>
  <c r="DQ239" i="1"/>
  <c r="AN483" i="1"/>
  <c r="DI239" i="1"/>
  <c r="AF483" i="1"/>
  <c r="AJ292" i="1"/>
  <c r="DM239" i="1"/>
  <c r="AJ483" i="1"/>
  <c r="AK292" i="1"/>
  <c r="DJ239" i="1"/>
  <c r="AG483" i="1"/>
  <c r="AG292" i="1"/>
  <c r="DK240" i="1"/>
  <c r="AH321" i="1"/>
  <c r="AH298" i="1"/>
  <c r="AD158" i="8"/>
  <c r="AD158" i="9"/>
  <c r="AD158" i="7"/>
  <c r="AD158" i="11" s="1"/>
  <c r="AD158" i="6"/>
  <c r="AD158" i="10" s="1"/>
  <c r="AD174" i="7"/>
  <c r="AD174" i="11" s="1"/>
  <c r="AD174" i="6"/>
  <c r="AD174" i="10" s="1"/>
  <c r="AD174" i="8"/>
  <c r="AD174" i="9"/>
  <c r="AF445" i="1"/>
  <c r="AF377" i="1"/>
  <c r="AF298" i="1"/>
  <c r="AF319" i="1"/>
  <c r="AD178" i="7"/>
  <c r="AD178" i="11" s="1"/>
  <c r="AD178" i="9"/>
  <c r="AD178" i="8"/>
  <c r="AD178" i="6"/>
  <c r="AD178" i="10" s="1"/>
  <c r="AD180" i="8"/>
  <c r="AD180" i="6"/>
  <c r="AD180" i="10" s="1"/>
  <c r="AD180" i="7"/>
  <c r="AD180" i="11" s="1"/>
  <c r="AD180" i="9"/>
  <c r="AD177" i="6"/>
  <c r="AD177" i="10" s="1"/>
  <c r="AD177" i="8"/>
  <c r="AD177" i="9"/>
  <c r="AD177" i="7"/>
  <c r="AD177" i="11" s="1"/>
  <c r="AD183" i="8"/>
  <c r="AD183" i="9"/>
  <c r="AD183" i="7"/>
  <c r="AD183" i="11" s="1"/>
  <c r="AD183" i="6"/>
  <c r="AD183" i="10" s="1"/>
  <c r="DJ240" i="1"/>
  <c r="AF454" i="1"/>
  <c r="AF386" i="1"/>
  <c r="AF401" i="1" s="1"/>
  <c r="AF337" i="1"/>
  <c r="AF112" i="7"/>
  <c r="AF112" i="11" s="1"/>
  <c r="AF112" i="8"/>
  <c r="AF112" i="6"/>
  <c r="AF112" i="10" s="1"/>
  <c r="AF112" i="9"/>
  <c r="AF448" i="1"/>
  <c r="AF380" i="1"/>
  <c r="AF335" i="1"/>
  <c r="AD157" i="6"/>
  <c r="AD157" i="10" s="1"/>
  <c r="AD157" i="8"/>
  <c r="AD157" i="9"/>
  <c r="AD157" i="7"/>
  <c r="AD157" i="11" s="1"/>
  <c r="AD173" i="9"/>
  <c r="AD173" i="7"/>
  <c r="AD173" i="11" s="1"/>
  <c r="AD173" i="6"/>
  <c r="AD173" i="10" s="1"/>
  <c r="AD173" i="8"/>
  <c r="AD146" i="6"/>
  <c r="AD146" i="10" s="1"/>
  <c r="AD146" i="8"/>
  <c r="AD146" i="9"/>
  <c r="AD146" i="7"/>
  <c r="AD146" i="11" s="1"/>
  <c r="AD142" i="9"/>
  <c r="AD142" i="7"/>
  <c r="AD142" i="11" s="1"/>
  <c r="AD142" i="6"/>
  <c r="AD142" i="10" s="1"/>
  <c r="AD142" i="8"/>
  <c r="AD235" i="9"/>
  <c r="AD235" i="7"/>
  <c r="AD235" i="11" s="1"/>
  <c r="AD235" i="6"/>
  <c r="AD235" i="10" s="1"/>
  <c r="AD235" i="8"/>
  <c r="AD182" i="6"/>
  <c r="AD182" i="10" s="1"/>
  <c r="AD182" i="8"/>
  <c r="AD182" i="9"/>
  <c r="AD182" i="7"/>
  <c r="AD182" i="11" s="1"/>
  <c r="AF452" i="1"/>
  <c r="AF384" i="1"/>
  <c r="AF405" i="1" s="1"/>
  <c r="AF341" i="1"/>
  <c r="AF444" i="1"/>
  <c r="AF376" i="1"/>
  <c r="AD137" i="6"/>
  <c r="AD137" i="10" s="1"/>
  <c r="AD137" i="8"/>
  <c r="AD137" i="9"/>
  <c r="AD137" i="7"/>
  <c r="AD137" i="11" s="1"/>
  <c r="AD224" i="9"/>
  <c r="AD224" i="8"/>
  <c r="AD224" i="6"/>
  <c r="AD224" i="10" s="1"/>
  <c r="AD224" i="7"/>
  <c r="AD224" i="11" s="1"/>
  <c r="AD138" i="7"/>
  <c r="AD138" i="11" s="1"/>
  <c r="AD138" i="6"/>
  <c r="AD138" i="10" s="1"/>
  <c r="AD138" i="8"/>
  <c r="AD138" i="9"/>
  <c r="AF442" i="1"/>
  <c r="AF374" i="1"/>
  <c r="AD176" i="9"/>
  <c r="AD176" i="7"/>
  <c r="AD176" i="11" s="1"/>
  <c r="AD176" i="6"/>
  <c r="AD176" i="10" s="1"/>
  <c r="AD176" i="8"/>
  <c r="AD140" i="9"/>
  <c r="AD140" i="7"/>
  <c r="AD140" i="11" s="1"/>
  <c r="AD140" i="6"/>
  <c r="AD140" i="10" s="1"/>
  <c r="AD140" i="8"/>
  <c r="AF437" i="1"/>
  <c r="AF369" i="1"/>
  <c r="AF338" i="1"/>
  <c r="AF370" i="1"/>
  <c r="AF438" i="1"/>
  <c r="AD145" i="8"/>
  <c r="AD145" i="9"/>
  <c r="AD145" i="7"/>
  <c r="AD145" i="11" s="1"/>
  <c r="AD145" i="6"/>
  <c r="AD145" i="10" s="1"/>
  <c r="AD141" i="9"/>
  <c r="AD141" i="7"/>
  <c r="AD141" i="11" s="1"/>
  <c r="AD141" i="6"/>
  <c r="AD141" i="10" s="1"/>
  <c r="AD141" i="8"/>
  <c r="AD169" i="9"/>
  <c r="AD169" i="8"/>
  <c r="AD169" i="6"/>
  <c r="AD169" i="10" s="1"/>
  <c r="AD169" i="7"/>
  <c r="AD169" i="11" s="1"/>
  <c r="AD225" i="7"/>
  <c r="AD225" i="11" s="1"/>
  <c r="AD225" i="6"/>
  <c r="AD225" i="10" s="1"/>
  <c r="AD225" i="8"/>
  <c r="AD225" i="9"/>
  <c r="AD171" i="6"/>
  <c r="AD171" i="10" s="1"/>
  <c r="AD171" i="8"/>
  <c r="AD171" i="9"/>
  <c r="AD171" i="7"/>
  <c r="AD171" i="11" s="1"/>
  <c r="AD184" i="9"/>
  <c r="AD184" i="7"/>
  <c r="AD184" i="11" s="1"/>
  <c r="AD184" i="6"/>
  <c r="AD184" i="10" s="1"/>
  <c r="AD184" i="8"/>
  <c r="DI236" i="1"/>
  <c r="AF311" i="1"/>
  <c r="AF340" i="1" s="1"/>
  <c r="AD135" i="6"/>
  <c r="AD135" i="10" s="1"/>
  <c r="AD135" i="7"/>
  <c r="AD135" i="11" s="1"/>
  <c r="AD135" i="9"/>
  <c r="AD135" i="8"/>
  <c r="AD223" i="8"/>
  <c r="AD223" i="6"/>
  <c r="AD223" i="10" s="1"/>
  <c r="AD223" i="7"/>
  <c r="AD223" i="11" s="1"/>
  <c r="AD223" i="9"/>
  <c r="AF450" i="1"/>
  <c r="AF382" i="1"/>
  <c r="AF304" i="1"/>
  <c r="AF296" i="1"/>
  <c r="AD147" i="7"/>
  <c r="AD147" i="11" s="1"/>
  <c r="AD147" i="6"/>
  <c r="AD147" i="10" s="1"/>
  <c r="AD147" i="8"/>
  <c r="AD147" i="9"/>
  <c r="AD143" i="6"/>
  <c r="AD143" i="10" s="1"/>
  <c r="AD143" i="8"/>
  <c r="AD143" i="9"/>
  <c r="AD143" i="7"/>
  <c r="AD143" i="11" s="1"/>
  <c r="AD170" i="8"/>
  <c r="AD170" i="6"/>
  <c r="AD170" i="10" s="1"/>
  <c r="AD170" i="7"/>
  <c r="AD170" i="11" s="1"/>
  <c r="AD170" i="9"/>
  <c r="AH88" i="9"/>
  <c r="AH88" i="8"/>
  <c r="AH88" i="6"/>
  <c r="AH88" i="10" s="1"/>
  <c r="AH88" i="7"/>
  <c r="AH88" i="11" s="1"/>
  <c r="AD221" i="9"/>
  <c r="AD221" i="8"/>
  <c r="AD221" i="6"/>
  <c r="AD221" i="10" s="1"/>
  <c r="AD221" i="7"/>
  <c r="AD221" i="11" s="1"/>
  <c r="AI88" i="9"/>
  <c r="AI88" i="8"/>
  <c r="AI88" i="6"/>
  <c r="AI88" i="10" s="1"/>
  <c r="AI88" i="7"/>
  <c r="AI88" i="11" s="1"/>
  <c r="AH458" i="1"/>
  <c r="AH336" i="1"/>
  <c r="AH390" i="1"/>
  <c r="AM314" i="1"/>
  <c r="AM297" i="1"/>
  <c r="DN240" i="1"/>
  <c r="AD88" i="9"/>
  <c r="AD88" i="8"/>
  <c r="AD88" i="6"/>
  <c r="AD88" i="10" s="1"/>
  <c r="AD88" i="7"/>
  <c r="AD88" i="11" s="1"/>
  <c r="AJ314" i="1"/>
  <c r="AJ297" i="1"/>
  <c r="AL175" i="9"/>
  <c r="AL175" i="8"/>
  <c r="AL175" i="6"/>
  <c r="AL175" i="10" s="1"/>
  <c r="AL175" i="7"/>
  <c r="AL175" i="11" s="1"/>
  <c r="AK175" i="7"/>
  <c r="AK175" i="11" s="1"/>
  <c r="AK175" i="9"/>
  <c r="AK175" i="8"/>
  <c r="AK175" i="6"/>
  <c r="AK175" i="10" s="1"/>
  <c r="AG221" i="9"/>
  <c r="AG221" i="8"/>
  <c r="AG221" i="6"/>
  <c r="AG221" i="10" s="1"/>
  <c r="AG221" i="7"/>
  <c r="AG221" i="11" s="1"/>
  <c r="AM309" i="1"/>
  <c r="AM295" i="1"/>
  <c r="AF88" i="9"/>
  <c r="AF88" i="8"/>
  <c r="AF88" i="6"/>
  <c r="AF88" i="10" s="1"/>
  <c r="AF88" i="7"/>
  <c r="AF88" i="11" s="1"/>
  <c r="DP240" i="1"/>
  <c r="AI221" i="9"/>
  <c r="AI221" i="8"/>
  <c r="AI221" i="6"/>
  <c r="AI221" i="10" s="1"/>
  <c r="AI221" i="7"/>
  <c r="AI221" i="11" s="1"/>
  <c r="AH199" i="9"/>
  <c r="AH199" i="6"/>
  <c r="AH199" i="10" s="1"/>
  <c r="AH199" i="8"/>
  <c r="AH199" i="7"/>
  <c r="AH199" i="11" s="1"/>
  <c r="DM240" i="1"/>
  <c r="AI309" i="1"/>
  <c r="AI295" i="1"/>
  <c r="AH295" i="1"/>
  <c r="AH309" i="1"/>
  <c r="AD175" i="7"/>
  <c r="AD175" i="11" s="1"/>
  <c r="AD175" i="9"/>
  <c r="AD175" i="8"/>
  <c r="AD175" i="6"/>
  <c r="AD175" i="10" s="1"/>
  <c r="AG314" i="1"/>
  <c r="AG297" i="1"/>
  <c r="AI336" i="1"/>
  <c r="AI458" i="1"/>
  <c r="AI390" i="1"/>
  <c r="AH314" i="1"/>
  <c r="AH297" i="1"/>
  <c r="AK199" i="9"/>
  <c r="AK199" i="8"/>
  <c r="AK199" i="6"/>
  <c r="AK199" i="10" s="1"/>
  <c r="AK199" i="7"/>
  <c r="AK199" i="11" s="1"/>
  <c r="AK221" i="9"/>
  <c r="AK221" i="8"/>
  <c r="AK221" i="6"/>
  <c r="AK221" i="10" s="1"/>
  <c r="AK221" i="7"/>
  <c r="AK221" i="11" s="1"/>
  <c r="AN309" i="1"/>
  <c r="AN295" i="1"/>
  <c r="AJ175" i="7"/>
  <c r="AJ175" i="11" s="1"/>
  <c r="AJ175" i="9"/>
  <c r="AJ175" i="8"/>
  <c r="AJ175" i="6"/>
  <c r="AJ175" i="10" s="1"/>
  <c r="AH221" i="9"/>
  <c r="AH221" i="8"/>
  <c r="AH221" i="6"/>
  <c r="AH221" i="10" s="1"/>
  <c r="AH221" i="7"/>
  <c r="AH221" i="11" s="1"/>
  <c r="AG199" i="9"/>
  <c r="AG199" i="8"/>
  <c r="AG199" i="6"/>
  <c r="AG199" i="10" s="1"/>
  <c r="AG199" i="7"/>
  <c r="AG199" i="11" s="1"/>
  <c r="AG458" i="1"/>
  <c r="AG336" i="1"/>
  <c r="AG390" i="1"/>
  <c r="AF221" i="9"/>
  <c r="AF221" i="8"/>
  <c r="AF221" i="6"/>
  <c r="AF221" i="10" s="1"/>
  <c r="AF221" i="7"/>
  <c r="AF221" i="11" s="1"/>
  <c r="DO240" i="1"/>
  <c r="AG309" i="1"/>
  <c r="AG295" i="1"/>
  <c r="AI175" i="9"/>
  <c r="AI175" i="8"/>
  <c r="AI175" i="6"/>
  <c r="AI175" i="10" s="1"/>
  <c r="AI175" i="7"/>
  <c r="AI175" i="11" s="1"/>
  <c r="AF309" i="1"/>
  <c r="AF295" i="1"/>
  <c r="AB222" i="9"/>
  <c r="AB222" i="8"/>
  <c r="AB222" i="6"/>
  <c r="AB222" i="10" s="1"/>
  <c r="AB222" i="7"/>
  <c r="AB222" i="11" s="1"/>
  <c r="AF199" i="9"/>
  <c r="AF199" i="8"/>
  <c r="AF199" i="6"/>
  <c r="AF199" i="10" s="1"/>
  <c r="AF199" i="7"/>
  <c r="AF199" i="11" s="1"/>
  <c r="AL390" i="1"/>
  <c r="AL336" i="1"/>
  <c r="AL458" i="1"/>
  <c r="AC476" i="1"/>
  <c r="DF224" i="1"/>
  <c r="DF476" i="1" s="1"/>
  <c r="AE221" i="9"/>
  <c r="AE221" i="8"/>
  <c r="AE221" i="6"/>
  <c r="AE221" i="10" s="1"/>
  <c r="AE221" i="7"/>
  <c r="AE221" i="11" s="1"/>
  <c r="AG88" i="9"/>
  <c r="AG88" i="8"/>
  <c r="AG88" i="6"/>
  <c r="AG88" i="10" s="1"/>
  <c r="AG88" i="7"/>
  <c r="AG88" i="11" s="1"/>
  <c r="AL297" i="1"/>
  <c r="AL314" i="1"/>
  <c r="AE199" i="9"/>
  <c r="AE199" i="8"/>
  <c r="AE199" i="6"/>
  <c r="AE199" i="10" s="1"/>
  <c r="AE199" i="7"/>
  <c r="AE199" i="11" s="1"/>
  <c r="AL199" i="9"/>
  <c r="AL199" i="8"/>
  <c r="AL199" i="6"/>
  <c r="AL199" i="10" s="1"/>
  <c r="AL199" i="7"/>
  <c r="AL199" i="11" s="1"/>
  <c r="AM458" i="1"/>
  <c r="AM390" i="1"/>
  <c r="AM336" i="1"/>
  <c r="AN390" i="1"/>
  <c r="AN458" i="1"/>
  <c r="AN336" i="1"/>
  <c r="AJ221" i="9"/>
  <c r="AJ221" i="8"/>
  <c r="AJ221" i="6"/>
  <c r="AJ221" i="10" s="1"/>
  <c r="AJ221" i="7"/>
  <c r="AJ221" i="11" s="1"/>
  <c r="AL295" i="1"/>
  <c r="AL309" i="1"/>
  <c r="AK309" i="1"/>
  <c r="AK295" i="1"/>
  <c r="AD199" i="9"/>
  <c r="AD199" i="8"/>
  <c r="AD199" i="6"/>
  <c r="AD199" i="10" s="1"/>
  <c r="AD199" i="7"/>
  <c r="AD199" i="11" s="1"/>
  <c r="AK88" i="9"/>
  <c r="AK88" i="8"/>
  <c r="AK88" i="6"/>
  <c r="AK88" i="10" s="1"/>
  <c r="AK88" i="7"/>
  <c r="AK88" i="11" s="1"/>
  <c r="AL221" i="9"/>
  <c r="AL221" i="8"/>
  <c r="AL221" i="6"/>
  <c r="AL221" i="10" s="1"/>
  <c r="AL221" i="7"/>
  <c r="AL221" i="11" s="1"/>
  <c r="AE88" i="9"/>
  <c r="AE88" i="8"/>
  <c r="AE88" i="6"/>
  <c r="AE88" i="10" s="1"/>
  <c r="AE88" i="7"/>
  <c r="AE88" i="11" s="1"/>
  <c r="AJ458" i="1"/>
  <c r="AJ390" i="1"/>
  <c r="AJ336" i="1"/>
  <c r="AE175" i="9"/>
  <c r="AE175" i="8"/>
  <c r="AE175" i="6"/>
  <c r="AE175" i="10" s="1"/>
  <c r="AE175" i="7"/>
  <c r="AE175" i="11" s="1"/>
  <c r="AF390" i="1"/>
  <c r="AF458" i="1"/>
  <c r="AF336" i="1"/>
  <c r="AJ88" i="9"/>
  <c r="AJ88" i="8"/>
  <c r="AJ88" i="6"/>
  <c r="AJ88" i="10" s="1"/>
  <c r="AJ88" i="7"/>
  <c r="AJ88" i="11" s="1"/>
  <c r="AB224" i="1"/>
  <c r="Z222" i="3" s="1"/>
  <c r="DI240" i="1"/>
  <c r="AN297" i="1"/>
  <c r="AN314" i="1"/>
  <c r="AH175" i="9"/>
  <c r="AH175" i="8"/>
  <c r="AH175" i="6"/>
  <c r="AH175" i="10" s="1"/>
  <c r="AH175" i="7"/>
  <c r="AH175" i="11" s="1"/>
  <c r="AF175" i="9"/>
  <c r="AF175" i="8"/>
  <c r="AF175" i="6"/>
  <c r="AF175" i="10" s="1"/>
  <c r="AF175" i="7"/>
  <c r="AF175" i="11" s="1"/>
  <c r="AI297" i="1"/>
  <c r="AI314" i="1"/>
  <c r="AF314" i="1"/>
  <c r="AF297" i="1"/>
  <c r="AK458" i="1"/>
  <c r="AK390" i="1"/>
  <c r="AK336" i="1"/>
  <c r="AL88" i="9"/>
  <c r="AL88" i="8"/>
  <c r="AL88" i="6"/>
  <c r="AL88" i="10" s="1"/>
  <c r="AL88" i="7"/>
  <c r="AL88" i="11" s="1"/>
  <c r="AJ199" i="6"/>
  <c r="AJ199" i="10" s="1"/>
  <c r="AJ199" i="9"/>
  <c r="AJ199" i="8"/>
  <c r="AJ199" i="7"/>
  <c r="AJ199" i="11" s="1"/>
  <c r="AK314" i="1"/>
  <c r="AK297" i="1"/>
  <c r="AJ309" i="1"/>
  <c r="AJ295" i="1"/>
  <c r="AI199" i="9"/>
  <c r="AI199" i="8"/>
  <c r="AI199" i="6"/>
  <c r="AI199" i="10" s="1"/>
  <c r="AI199" i="7"/>
  <c r="AI199" i="11" s="1"/>
  <c r="AG175" i="9"/>
  <c r="AG175" i="8"/>
  <c r="AG175" i="6"/>
  <c r="AG175" i="10" s="1"/>
  <c r="AG175" i="7"/>
  <c r="AG175" i="11" s="1"/>
  <c r="AF402" i="1" l="1"/>
  <c r="AF436" i="1"/>
  <c r="AF368" i="1"/>
  <c r="AF333" i="1"/>
  <c r="AF399" i="1"/>
  <c r="AF424" i="1"/>
  <c r="AF451" i="1"/>
  <c r="AF383" i="1"/>
  <c r="AF403" i="1" s="1"/>
  <c r="AF443" i="1"/>
  <c r="AF375" i="1"/>
  <c r="AH453" i="1"/>
  <c r="AH385" i="1"/>
  <c r="AH401" i="1" s="1"/>
  <c r="AH337" i="1"/>
  <c r="AL425" i="1"/>
  <c r="AL428" i="1" s="1"/>
  <c r="AL400" i="1"/>
  <c r="AL408" i="1" s="1"/>
  <c r="AG400" i="1"/>
  <c r="AG408" i="1" s="1"/>
  <c r="AG425" i="1"/>
  <c r="AG428" i="1" s="1"/>
  <c r="AG334" i="1"/>
  <c r="AG446" i="1"/>
  <c r="AG378" i="1"/>
  <c r="AM378" i="1"/>
  <c r="AM334" i="1"/>
  <c r="AM446" i="1"/>
  <c r="AK446" i="1"/>
  <c r="AK334" i="1"/>
  <c r="AK378" i="1"/>
  <c r="DE224" i="1"/>
  <c r="DE476" i="1" s="1"/>
  <c r="AB476" i="1"/>
  <c r="AF400" i="1"/>
  <c r="AL378" i="1"/>
  <c r="AL446" i="1"/>
  <c r="AL334" i="1"/>
  <c r="AN373" i="1"/>
  <c r="AN339" i="1"/>
  <c r="AN441" i="1"/>
  <c r="AN330" i="1"/>
  <c r="AN462" i="1" s="1"/>
  <c r="AJ378" i="1"/>
  <c r="AJ446" i="1"/>
  <c r="AJ334" i="1"/>
  <c r="AH400" i="1"/>
  <c r="AH408" i="1" s="1"/>
  <c r="AF378" i="1"/>
  <c r="AF446" i="1"/>
  <c r="AF334" i="1"/>
  <c r="AK400" i="1"/>
  <c r="AK408" i="1" s="1"/>
  <c r="AK425" i="1"/>
  <c r="AK428" i="1" s="1"/>
  <c r="AA224" i="1"/>
  <c r="Y222" i="3" s="1"/>
  <c r="AG441" i="1"/>
  <c r="AG339" i="1"/>
  <c r="AG373" i="1"/>
  <c r="AG330" i="1"/>
  <c r="AG462" i="1" s="1"/>
  <c r="AI441" i="1"/>
  <c r="AI373" i="1"/>
  <c r="AI339" i="1"/>
  <c r="AI330" i="1"/>
  <c r="AI462" i="1" s="1"/>
  <c r="AF441" i="1"/>
  <c r="AF373" i="1"/>
  <c r="AF339" i="1"/>
  <c r="AF330" i="1"/>
  <c r="AF462" i="1" s="1"/>
  <c r="AH334" i="1"/>
  <c r="AH378" i="1"/>
  <c r="AH446" i="1"/>
  <c r="AM339" i="1"/>
  <c r="AM373" i="1"/>
  <c r="AM441" i="1"/>
  <c r="AM330" i="1"/>
  <c r="AM462" i="1" s="1"/>
  <c r="AI378" i="1"/>
  <c r="AI446" i="1"/>
  <c r="AI334" i="1"/>
  <c r="AI400" i="1"/>
  <c r="AI408" i="1" s="1"/>
  <c r="AI425" i="1"/>
  <c r="AI428" i="1" s="1"/>
  <c r="AJ441" i="1"/>
  <c r="AJ339" i="1"/>
  <c r="AJ373" i="1"/>
  <c r="AJ330" i="1"/>
  <c r="AJ462" i="1" s="1"/>
  <c r="AL339" i="1"/>
  <c r="AL441" i="1"/>
  <c r="AL373" i="1"/>
  <c r="AL330" i="1"/>
  <c r="AL462" i="1" s="1"/>
  <c r="AN425" i="1"/>
  <c r="AN428" i="1" s="1"/>
  <c r="AN400" i="1"/>
  <c r="AN408" i="1" s="1"/>
  <c r="AA222" i="6"/>
  <c r="AA222" i="10" s="1"/>
  <c r="AA222" i="7"/>
  <c r="AA222" i="11" s="1"/>
  <c r="AA222" i="9"/>
  <c r="AA222" i="8"/>
  <c r="AN378" i="1"/>
  <c r="AN394" i="1" s="1"/>
  <c r="AN334" i="1"/>
  <c r="AN344" i="1" s="1"/>
  <c r="AN446" i="1"/>
  <c r="AH339" i="1"/>
  <c r="AH441" i="1"/>
  <c r="AH373" i="1"/>
  <c r="AH330" i="1"/>
  <c r="AH462" i="1" s="1"/>
  <c r="AK339" i="1"/>
  <c r="AK373" i="1"/>
  <c r="AK441" i="1"/>
  <c r="AK330" i="1"/>
  <c r="AK462" i="1" s="1"/>
  <c r="AJ400" i="1"/>
  <c r="AJ408" i="1" s="1"/>
  <c r="AJ425" i="1"/>
  <c r="AJ428" i="1" s="1"/>
  <c r="AM400" i="1"/>
  <c r="AM408" i="1" s="1"/>
  <c r="AM425" i="1"/>
  <c r="AM428" i="1" s="1"/>
  <c r="AF344" i="1" l="1"/>
  <c r="AI394" i="1"/>
  <c r="AH425" i="1"/>
  <c r="AH428" i="1" s="1"/>
  <c r="AI344" i="1"/>
  <c r="AF425" i="1"/>
  <c r="AF397" i="1"/>
  <c r="AF408" i="1" s="1"/>
  <c r="AF422" i="1"/>
  <c r="AF428" i="1" s="1"/>
  <c r="AH465" i="1"/>
  <c r="AH464" i="1"/>
  <c r="AN465" i="1"/>
  <c r="AN464" i="1"/>
  <c r="AM394" i="1"/>
  <c r="AM465" i="1"/>
  <c r="AM464" i="1"/>
  <c r="AF394" i="1"/>
  <c r="AG394" i="1"/>
  <c r="AJ465" i="1"/>
  <c r="AJ464" i="1"/>
  <c r="AF465" i="1"/>
  <c r="AF464" i="1"/>
  <c r="AG465" i="1"/>
  <c r="AG464" i="1"/>
  <c r="Z222" i="9"/>
  <c r="Z222" i="8"/>
  <c r="Z222" i="6"/>
  <c r="Z222" i="10" s="1"/>
  <c r="Z222" i="7"/>
  <c r="Z222" i="11" s="1"/>
  <c r="AK464" i="1"/>
  <c r="AK465" i="1"/>
  <c r="AA476" i="1"/>
  <c r="DD224" i="1"/>
  <c r="DD476" i="1" s="1"/>
  <c r="AL344" i="1"/>
  <c r="AK394" i="1"/>
  <c r="AG344" i="1"/>
  <c r="Z224" i="1"/>
  <c r="X222" i="3" s="1"/>
  <c r="AJ344" i="1"/>
  <c r="AK344" i="1"/>
  <c r="AL465" i="1"/>
  <c r="AL464" i="1"/>
  <c r="AH394" i="1"/>
  <c r="AL394" i="1"/>
  <c r="AH344" i="1"/>
  <c r="AI465" i="1"/>
  <c r="AI464" i="1"/>
  <c r="AJ394" i="1"/>
  <c r="AM344" i="1"/>
  <c r="Y222" i="6" l="1"/>
  <c r="Y222" i="10" s="1"/>
  <c r="Y222" i="7"/>
  <c r="Y222" i="11" s="1"/>
  <c r="Y222" i="9"/>
  <c r="Y222" i="8"/>
  <c r="DC224" i="1"/>
  <c r="DC476" i="1" s="1"/>
  <c r="Z476" i="1"/>
  <c r="Y224" i="1"/>
  <c r="W222" i="3" s="1"/>
  <c r="X224" i="1" l="1"/>
  <c r="V222" i="3" s="1"/>
  <c r="X222" i="9"/>
  <c r="X222" i="8"/>
  <c r="X222" i="6"/>
  <c r="X222" i="10" s="1"/>
  <c r="X222" i="7"/>
  <c r="X222" i="11" s="1"/>
  <c r="DB224" i="1"/>
  <c r="DB476" i="1" s="1"/>
  <c r="Y476" i="1"/>
  <c r="W222" i="6" l="1"/>
  <c r="W222" i="10" s="1"/>
  <c r="W222" i="7"/>
  <c r="W222" i="11" s="1"/>
  <c r="W222" i="9"/>
  <c r="W222" i="8"/>
  <c r="DA224" i="1"/>
  <c r="DA476" i="1" s="1"/>
  <c r="X476" i="1"/>
  <c r="W224" i="1"/>
  <c r="U222" i="3" s="1"/>
  <c r="V224" i="1" l="1"/>
  <c r="T222" i="3" s="1"/>
  <c r="V222" i="6"/>
  <c r="V222" i="10" s="1"/>
  <c r="V222" i="7"/>
  <c r="V222" i="11" s="1"/>
  <c r="V222" i="9"/>
  <c r="V222" i="8"/>
  <c r="W476" i="1"/>
  <c r="CZ224" i="1"/>
  <c r="CZ476" i="1" s="1"/>
  <c r="U222" i="6" l="1"/>
  <c r="U222" i="10" s="1"/>
  <c r="U222" i="7"/>
  <c r="U222" i="11" s="1"/>
  <c r="U222" i="9"/>
  <c r="U222" i="8"/>
  <c r="CY224" i="1"/>
  <c r="CY476" i="1" s="1"/>
  <c r="V476" i="1"/>
  <c r="U224" i="1"/>
  <c r="S222" i="3" s="1"/>
  <c r="T224" i="1" l="1"/>
  <c r="R222" i="3" s="1"/>
  <c r="T222" i="9"/>
  <c r="T222" i="8"/>
  <c r="T222" i="6"/>
  <c r="T222" i="10" s="1"/>
  <c r="T222" i="7"/>
  <c r="T222" i="11" s="1"/>
  <c r="CX224" i="1"/>
  <c r="CX476" i="1" s="1"/>
  <c r="U476" i="1"/>
  <c r="S222" i="9" l="1"/>
  <c r="S222" i="8"/>
  <c r="S222" i="6"/>
  <c r="S222" i="10" s="1"/>
  <c r="S222" i="7"/>
  <c r="S222" i="11" s="1"/>
  <c r="AC43" i="1"/>
  <c r="AA41" i="3" s="1"/>
  <c r="CW224" i="1"/>
  <c r="CW476" i="1" s="1"/>
  <c r="T476" i="1"/>
  <c r="S224" i="1"/>
  <c r="Q222" i="3" s="1"/>
  <c r="AT236" i="1" l="1"/>
  <c r="AR234" i="3" s="1"/>
  <c r="BB236" i="1"/>
  <c r="AZ234" i="3" s="1"/>
  <c r="AU236" i="1"/>
  <c r="AS234" i="3" s="1"/>
  <c r="BC236" i="1"/>
  <c r="BA234" i="3" s="1"/>
  <c r="R222" i="7"/>
  <c r="R222" i="11" s="1"/>
  <c r="R222" i="9"/>
  <c r="R222" i="8"/>
  <c r="R222" i="6"/>
  <c r="R222" i="10" s="1"/>
  <c r="AE236" i="1"/>
  <c r="AC234" i="3" s="1"/>
  <c r="AV236" i="1"/>
  <c r="AT234" i="3" s="1"/>
  <c r="BD236" i="1"/>
  <c r="BB234" i="3" s="1"/>
  <c r="DF43" i="1"/>
  <c r="AC271" i="1"/>
  <c r="AC310" i="1" s="1"/>
  <c r="AO236" i="1"/>
  <c r="AM234" i="3" s="1"/>
  <c r="AW236" i="1"/>
  <c r="AU234" i="3" s="1"/>
  <c r="AP236" i="1"/>
  <c r="AN234" i="3" s="1"/>
  <c r="AX236" i="1"/>
  <c r="AV234" i="3" s="1"/>
  <c r="AQ236" i="1"/>
  <c r="AO234" i="3" s="1"/>
  <c r="AY236" i="1"/>
  <c r="AW234" i="3" s="1"/>
  <c r="AB43" i="1"/>
  <c r="Z41" i="3" s="1"/>
  <c r="CV224" i="1"/>
  <c r="CV476" i="1" s="1"/>
  <c r="S476" i="1"/>
  <c r="AR236" i="1"/>
  <c r="AP234" i="3" s="1"/>
  <c r="AZ236" i="1"/>
  <c r="AX234" i="3" s="1"/>
  <c r="R224" i="1"/>
  <c r="P222" i="3" s="1"/>
  <c r="AS236" i="1"/>
  <c r="AQ234" i="3" s="1"/>
  <c r="BA236" i="1"/>
  <c r="AY234" i="3" s="1"/>
  <c r="AQ234" i="9" l="1"/>
  <c r="AQ234" i="8"/>
  <c r="AQ234" i="6"/>
  <c r="AQ234" i="10" s="1"/>
  <c r="AQ234" i="7"/>
  <c r="AQ234" i="11" s="1"/>
  <c r="BA234" i="9"/>
  <c r="BA234" i="8"/>
  <c r="BA234" i="6"/>
  <c r="BA234" i="10" s="1"/>
  <c r="BA234" i="7"/>
  <c r="BA234" i="11" s="1"/>
  <c r="AV234" i="9"/>
  <c r="AV234" i="8"/>
  <c r="AV234" i="6"/>
  <c r="AV234" i="10" s="1"/>
  <c r="AV234" i="7"/>
  <c r="AV234" i="11" s="1"/>
  <c r="AC442" i="1"/>
  <c r="AC374" i="1"/>
  <c r="AC340" i="1"/>
  <c r="AD236" i="1"/>
  <c r="AB234" i="3" s="1"/>
  <c r="CU224" i="1"/>
  <c r="CU476" i="1" s="1"/>
  <c r="R476" i="1"/>
  <c r="Q222" i="9"/>
  <c r="Q222" i="8"/>
  <c r="Q222" i="6"/>
  <c r="Q222" i="10" s="1"/>
  <c r="Q222" i="7"/>
  <c r="Q222" i="11" s="1"/>
  <c r="AC234" i="9"/>
  <c r="AC234" i="8"/>
  <c r="AC234" i="6"/>
  <c r="AC234" i="10" s="1"/>
  <c r="AC234" i="7"/>
  <c r="AC234" i="11" s="1"/>
  <c r="AS234" i="9"/>
  <c r="AS234" i="8"/>
  <c r="AS234" i="6"/>
  <c r="AS234" i="10" s="1"/>
  <c r="AS234" i="7"/>
  <c r="AS234" i="11" s="1"/>
  <c r="Q224" i="1"/>
  <c r="O222" i="3" s="1"/>
  <c r="DE43" i="1"/>
  <c r="AB271" i="1"/>
  <c r="AB310" i="1" s="1"/>
  <c r="AN234" i="9"/>
  <c r="AN234" i="8"/>
  <c r="AN234" i="6"/>
  <c r="AN234" i="10" s="1"/>
  <c r="AN234" i="7"/>
  <c r="AN234" i="11" s="1"/>
  <c r="AA41" i="9"/>
  <c r="AA41" i="8"/>
  <c r="AA41" i="6"/>
  <c r="AA41" i="10" s="1"/>
  <c r="AA41" i="7"/>
  <c r="AA41" i="11" s="1"/>
  <c r="AX234" i="9"/>
  <c r="AX234" i="8"/>
  <c r="AX234" i="6"/>
  <c r="AX234" i="10" s="1"/>
  <c r="AX234" i="7"/>
  <c r="AX234" i="11" s="1"/>
  <c r="BB234" i="9"/>
  <c r="BB234" i="8"/>
  <c r="BB234" i="6"/>
  <c r="BB234" i="10" s="1"/>
  <c r="BB234" i="7"/>
  <c r="BB234" i="11" s="1"/>
  <c r="AZ234" i="9"/>
  <c r="AZ234" i="8"/>
  <c r="AZ234" i="6"/>
  <c r="AZ234" i="10" s="1"/>
  <c r="AZ234" i="7"/>
  <c r="AZ234" i="11" s="1"/>
  <c r="AW234" i="9"/>
  <c r="AW234" i="8"/>
  <c r="AW234" i="6"/>
  <c r="AW234" i="10" s="1"/>
  <c r="AW234" i="7"/>
  <c r="AW234" i="11" s="1"/>
  <c r="AU234" i="9"/>
  <c r="AU234" i="8"/>
  <c r="AU234" i="6"/>
  <c r="AU234" i="10" s="1"/>
  <c r="AU234" i="7"/>
  <c r="AU234" i="11" s="1"/>
  <c r="AY234" i="9"/>
  <c r="AY234" i="8"/>
  <c r="AY234" i="6"/>
  <c r="AY234" i="10" s="1"/>
  <c r="AY234" i="7"/>
  <c r="AY234" i="11" s="1"/>
  <c r="AP234" i="9"/>
  <c r="AP234" i="8"/>
  <c r="AP234" i="6"/>
  <c r="AP234" i="10" s="1"/>
  <c r="AP234" i="7"/>
  <c r="AP234" i="11" s="1"/>
  <c r="AT234" i="9"/>
  <c r="AT234" i="8"/>
  <c r="AT234" i="6"/>
  <c r="AT234" i="10" s="1"/>
  <c r="AT234" i="7"/>
  <c r="AT234" i="11" s="1"/>
  <c r="AR234" i="9"/>
  <c r="AR234" i="8"/>
  <c r="AR234" i="6"/>
  <c r="AR234" i="10" s="1"/>
  <c r="AR234" i="7"/>
  <c r="AR234" i="11" s="1"/>
  <c r="AA43" i="1"/>
  <c r="Y41" i="3" s="1"/>
  <c r="AO234" i="9"/>
  <c r="AO234" i="8"/>
  <c r="AO234" i="6"/>
  <c r="AO234" i="10" s="1"/>
  <c r="AO234" i="7"/>
  <c r="AO234" i="11" s="1"/>
  <c r="AM234" i="9"/>
  <c r="AM234" i="8"/>
  <c r="AM234" i="6"/>
  <c r="AM234" i="10" s="1"/>
  <c r="AM234" i="7"/>
  <c r="AM234" i="11" s="1"/>
  <c r="AB234" i="9" l="1"/>
  <c r="AB234" i="8"/>
  <c r="AB234" i="6"/>
  <c r="AB234" i="10" s="1"/>
  <c r="AB234" i="7"/>
  <c r="AB234" i="11" s="1"/>
  <c r="Z43" i="1"/>
  <c r="X41" i="3" s="1"/>
  <c r="AB442" i="1"/>
  <c r="AB374" i="1"/>
  <c r="AB340" i="1"/>
  <c r="DD43" i="1"/>
  <c r="AA271" i="1"/>
  <c r="AA310" i="1" s="1"/>
  <c r="Z41" i="9"/>
  <c r="Z41" i="8"/>
  <c r="Z41" i="6"/>
  <c r="Z41" i="10" s="1"/>
  <c r="Z41" i="7"/>
  <c r="Z41" i="11" s="1"/>
  <c r="CT224" i="1"/>
  <c r="CT476" i="1" s="1"/>
  <c r="Q476" i="1"/>
  <c r="P222" i="9"/>
  <c r="P222" i="8"/>
  <c r="P222" i="6"/>
  <c r="P222" i="10" s="1"/>
  <c r="P222" i="7"/>
  <c r="P222" i="11" s="1"/>
  <c r="P224" i="1"/>
  <c r="N222" i="3" s="1"/>
  <c r="AC236" i="1"/>
  <c r="AA234" i="3" s="1"/>
  <c r="Y43" i="1" l="1"/>
  <c r="W41" i="3" s="1"/>
  <c r="O224" i="1"/>
  <c r="M222" i="3" s="1"/>
  <c r="DC43" i="1"/>
  <c r="Z271" i="1"/>
  <c r="Z310" i="1" s="1"/>
  <c r="AA374" i="1"/>
  <c r="AA442" i="1"/>
  <c r="AA340" i="1"/>
  <c r="AB236" i="1"/>
  <c r="Z234" i="3" s="1"/>
  <c r="AA234" i="9"/>
  <c r="AA234" i="8"/>
  <c r="AA234" i="6"/>
  <c r="AA234" i="10" s="1"/>
  <c r="AA234" i="7"/>
  <c r="AA234" i="11" s="1"/>
  <c r="Y41" i="9"/>
  <c r="Y41" i="8"/>
  <c r="Y41" i="6"/>
  <c r="Y41" i="10" s="1"/>
  <c r="Y41" i="7"/>
  <c r="Y41" i="11" s="1"/>
  <c r="P476" i="1"/>
  <c r="CS224" i="1"/>
  <c r="CS476" i="1" s="1"/>
  <c r="O222" i="9"/>
  <c r="O222" i="8"/>
  <c r="O222" i="6"/>
  <c r="O222" i="10" s="1"/>
  <c r="O222" i="7"/>
  <c r="O222" i="11" s="1"/>
  <c r="Z442" i="1" l="1"/>
  <c r="Z374" i="1"/>
  <c r="Z340" i="1"/>
  <c r="N222" i="6"/>
  <c r="N222" i="10" s="1"/>
  <c r="N222" i="7"/>
  <c r="N222" i="11" s="1"/>
  <c r="N222" i="9"/>
  <c r="N222" i="8"/>
  <c r="X41" i="9"/>
  <c r="X41" i="8"/>
  <c r="X41" i="6"/>
  <c r="X41" i="10" s="1"/>
  <c r="X41" i="7"/>
  <c r="X41" i="11" s="1"/>
  <c r="Z234" i="9"/>
  <c r="Z234" i="8"/>
  <c r="Z234" i="6"/>
  <c r="Z234" i="10" s="1"/>
  <c r="Z234" i="7"/>
  <c r="Z234" i="11" s="1"/>
  <c r="O476" i="1"/>
  <c r="CR224" i="1"/>
  <c r="CR476" i="1" s="1"/>
  <c r="X43" i="1"/>
  <c r="V41" i="3" s="1"/>
  <c r="AA236" i="1"/>
  <c r="Y234" i="3" s="1"/>
  <c r="N224" i="1"/>
  <c r="L222" i="3" s="1"/>
  <c r="DB43" i="1"/>
  <c r="Y271" i="1"/>
  <c r="Y310" i="1" s="1"/>
  <c r="N476" i="1" l="1"/>
  <c r="CQ224" i="1"/>
  <c r="M222" i="9"/>
  <c r="M222" i="8"/>
  <c r="M222" i="6"/>
  <c r="M222" i="10" s="1"/>
  <c r="M222" i="7"/>
  <c r="M222" i="11" s="1"/>
  <c r="M224" i="1"/>
  <c r="K222" i="3" s="1"/>
  <c r="Y234" i="9"/>
  <c r="Y234" i="8"/>
  <c r="Y234" i="6"/>
  <c r="Y234" i="10" s="1"/>
  <c r="Y234" i="7"/>
  <c r="Y234" i="11" s="1"/>
  <c r="Z236" i="1"/>
  <c r="X234" i="3" s="1"/>
  <c r="DA43" i="1"/>
  <c r="X271" i="1"/>
  <c r="X310" i="1" s="1"/>
  <c r="Y442" i="1"/>
  <c r="Y374" i="1"/>
  <c r="Y340" i="1"/>
  <c r="W43" i="1"/>
  <c r="U41" i="3" s="1"/>
  <c r="W41" i="9"/>
  <c r="W41" i="8"/>
  <c r="W41" i="6"/>
  <c r="W41" i="10" s="1"/>
  <c r="W41" i="7"/>
  <c r="W41" i="11" s="1"/>
  <c r="V41" i="9" l="1"/>
  <c r="V41" i="8"/>
  <c r="V41" i="6"/>
  <c r="V41" i="10" s="1"/>
  <c r="V41" i="7"/>
  <c r="V41" i="11" s="1"/>
  <c r="L224" i="1"/>
  <c r="J222" i="3" s="1"/>
  <c r="CZ43" i="1"/>
  <c r="W271" i="1"/>
  <c r="W310" i="1" s="1"/>
  <c r="X234" i="9"/>
  <c r="X234" i="8"/>
  <c r="X234" i="6"/>
  <c r="X234" i="10" s="1"/>
  <c r="X234" i="7"/>
  <c r="X234" i="11" s="1"/>
  <c r="Y236" i="1"/>
  <c r="W234" i="3" s="1"/>
  <c r="GF224" i="1"/>
  <c r="CQ476" i="1"/>
  <c r="V43" i="1"/>
  <c r="T41" i="3" s="1"/>
  <c r="X442" i="1"/>
  <c r="X374" i="1"/>
  <c r="X340" i="1"/>
  <c r="CP224" i="1"/>
  <c r="CP476" i="1" s="1"/>
  <c r="M270" i="1"/>
  <c r="M476" i="1"/>
  <c r="L222" i="9"/>
  <c r="L222" i="8"/>
  <c r="L222" i="6"/>
  <c r="L222" i="10" s="1"/>
  <c r="L222" i="7"/>
  <c r="L222" i="11" s="1"/>
  <c r="K222" i="9" l="1"/>
  <c r="K222" i="8"/>
  <c r="K222" i="6"/>
  <c r="K222" i="10" s="1"/>
  <c r="K222" i="7"/>
  <c r="K222" i="11" s="1"/>
  <c r="W234" i="9"/>
  <c r="W234" i="8"/>
  <c r="W234" i="6"/>
  <c r="W234" i="10" s="1"/>
  <c r="W234" i="7"/>
  <c r="W234" i="11" s="1"/>
  <c r="U41" i="9"/>
  <c r="U41" i="8"/>
  <c r="U41" i="6"/>
  <c r="U41" i="10" s="1"/>
  <c r="U41" i="7"/>
  <c r="U41" i="11" s="1"/>
  <c r="X236" i="1"/>
  <c r="V234" i="3" s="1"/>
  <c r="L270" i="1"/>
  <c r="CO224" i="1"/>
  <c r="CO476" i="1" s="1"/>
  <c r="L476" i="1"/>
  <c r="K224" i="1"/>
  <c r="I222" i="3" s="1"/>
  <c r="CY43" i="1"/>
  <c r="V271" i="1"/>
  <c r="V310" i="1" s="1"/>
  <c r="U43" i="1"/>
  <c r="S41" i="3" s="1"/>
  <c r="M309" i="1"/>
  <c r="W374" i="1"/>
  <c r="W442" i="1"/>
  <c r="W340" i="1"/>
  <c r="L309" i="1" l="1"/>
  <c r="V442" i="1"/>
  <c r="V374" i="1"/>
  <c r="V340" i="1"/>
  <c r="J222" i="9"/>
  <c r="J222" i="8"/>
  <c r="J222" i="6"/>
  <c r="J222" i="10" s="1"/>
  <c r="J222" i="7"/>
  <c r="J222" i="11" s="1"/>
  <c r="T43" i="1"/>
  <c r="R41" i="3" s="1"/>
  <c r="V234" i="9"/>
  <c r="V234" i="8"/>
  <c r="V234" i="6"/>
  <c r="V234" i="10" s="1"/>
  <c r="V234" i="7"/>
  <c r="V234" i="11" s="1"/>
  <c r="T41" i="9"/>
  <c r="T41" i="8"/>
  <c r="T41" i="6"/>
  <c r="T41" i="10" s="1"/>
  <c r="T41" i="7"/>
  <c r="T41" i="11" s="1"/>
  <c r="W236" i="1"/>
  <c r="U234" i="3" s="1"/>
  <c r="CN224" i="1"/>
  <c r="CN476" i="1" s="1"/>
  <c r="K270" i="1"/>
  <c r="K476" i="1"/>
  <c r="M441" i="1"/>
  <c r="M373" i="1"/>
  <c r="M339" i="1"/>
  <c r="J224" i="1"/>
  <c r="H222" i="3" s="1"/>
  <c r="CX43" i="1"/>
  <c r="U271" i="1"/>
  <c r="U310" i="1" s="1"/>
  <c r="CM224" i="1" l="1"/>
  <c r="CM476" i="1" s="1"/>
  <c r="J270" i="1"/>
  <c r="J476" i="1"/>
  <c r="I224" i="1"/>
  <c r="G222" i="3" s="1"/>
  <c r="H224" i="1"/>
  <c r="F222" i="3" s="1"/>
  <c r="I222" i="9"/>
  <c r="I222" i="8"/>
  <c r="I222" i="6"/>
  <c r="I222" i="10" s="1"/>
  <c r="I222" i="7"/>
  <c r="I222" i="11" s="1"/>
  <c r="U234" i="9"/>
  <c r="U234" i="8"/>
  <c r="U234" i="6"/>
  <c r="U234" i="10" s="1"/>
  <c r="U234" i="7"/>
  <c r="U234" i="11" s="1"/>
  <c r="V236" i="1"/>
  <c r="T234" i="3" s="1"/>
  <c r="CW43" i="1"/>
  <c r="T271" i="1"/>
  <c r="T310" i="1" s="1"/>
  <c r="U442" i="1"/>
  <c r="U374" i="1"/>
  <c r="U340" i="1"/>
  <c r="S43" i="1"/>
  <c r="Q41" i="3" s="1"/>
  <c r="S41" i="9"/>
  <c r="S41" i="8"/>
  <c r="S41" i="6"/>
  <c r="S41" i="10" s="1"/>
  <c r="S41" i="7"/>
  <c r="S41" i="11" s="1"/>
  <c r="K309" i="1"/>
  <c r="L441" i="1"/>
  <c r="L373" i="1"/>
  <c r="L339" i="1"/>
  <c r="U236" i="1" l="1"/>
  <c r="S234" i="3" s="1"/>
  <c r="R43" i="1"/>
  <c r="P41" i="3" s="1"/>
  <c r="CK224" i="1"/>
  <c r="CK476" i="1" s="1"/>
  <c r="H476" i="1"/>
  <c r="H270" i="1"/>
  <c r="T442" i="1"/>
  <c r="T374" i="1"/>
  <c r="T340" i="1"/>
  <c r="CL224" i="1"/>
  <c r="CL476" i="1" s="1"/>
  <c r="I476" i="1"/>
  <c r="I270" i="1"/>
  <c r="CV43" i="1"/>
  <c r="S271" i="1"/>
  <c r="S310" i="1" s="1"/>
  <c r="R41" i="9"/>
  <c r="R41" i="8"/>
  <c r="R41" i="6"/>
  <c r="R41" i="10" s="1"/>
  <c r="R41" i="7"/>
  <c r="R41" i="11" s="1"/>
  <c r="J309" i="1"/>
  <c r="K339" i="1"/>
  <c r="K441" i="1"/>
  <c r="K373" i="1"/>
  <c r="T234" i="9"/>
  <c r="T234" i="8"/>
  <c r="T234" i="6"/>
  <c r="T234" i="10" s="1"/>
  <c r="T234" i="7"/>
  <c r="T234" i="11" s="1"/>
  <c r="H222" i="9"/>
  <c r="H222" i="8"/>
  <c r="H222" i="6"/>
  <c r="H222" i="10" s="1"/>
  <c r="H222" i="7"/>
  <c r="H222" i="11" s="1"/>
  <c r="I309" i="1" l="1"/>
  <c r="I295" i="1"/>
  <c r="F222" i="6"/>
  <c r="F222" i="10" s="1"/>
  <c r="F222" i="9"/>
  <c r="F222" i="7"/>
  <c r="F222" i="11" s="1"/>
  <c r="F222" i="8"/>
  <c r="G222" i="9"/>
  <c r="G222" i="8"/>
  <c r="G222" i="6"/>
  <c r="G222" i="10" s="1"/>
  <c r="G222" i="7"/>
  <c r="G222" i="11" s="1"/>
  <c r="J373" i="1"/>
  <c r="J441" i="1"/>
  <c r="J339" i="1"/>
  <c r="S442" i="1"/>
  <c r="S374" i="1"/>
  <c r="S340" i="1"/>
  <c r="CU43" i="1"/>
  <c r="R271" i="1"/>
  <c r="R310" i="1" s="1"/>
  <c r="Q41" i="9"/>
  <c r="Q41" i="8"/>
  <c r="Q41" i="6"/>
  <c r="Q41" i="10" s="1"/>
  <c r="Q41" i="7"/>
  <c r="Q41" i="11" s="1"/>
  <c r="S234" i="9"/>
  <c r="S234" i="8"/>
  <c r="S234" i="6"/>
  <c r="S234" i="10" s="1"/>
  <c r="S234" i="7"/>
  <c r="S234" i="11" s="1"/>
  <c r="Q43" i="1"/>
  <c r="O41" i="3" s="1"/>
  <c r="H295" i="1"/>
  <c r="H309" i="1"/>
  <c r="T236" i="1"/>
  <c r="R234" i="3" s="1"/>
  <c r="CT43" i="1" l="1"/>
  <c r="Q271" i="1"/>
  <c r="Q310" i="1" s="1"/>
  <c r="P43" i="1"/>
  <c r="N41" i="3" s="1"/>
  <c r="R442" i="1"/>
  <c r="R374" i="1"/>
  <c r="R340" i="1"/>
  <c r="R234" i="9"/>
  <c r="R234" i="8"/>
  <c r="R234" i="6"/>
  <c r="R234" i="10" s="1"/>
  <c r="R234" i="7"/>
  <c r="R234" i="11" s="1"/>
  <c r="S236" i="1"/>
  <c r="Q234" i="3" s="1"/>
  <c r="P41" i="9"/>
  <c r="P41" i="8"/>
  <c r="P41" i="6"/>
  <c r="P41" i="10" s="1"/>
  <c r="P41" i="7"/>
  <c r="P41" i="11" s="1"/>
  <c r="H441" i="1"/>
  <c r="H373" i="1"/>
  <c r="I373" i="1"/>
  <c r="I441" i="1"/>
  <c r="O43" i="1" l="1"/>
  <c r="M41" i="3" s="1"/>
  <c r="CS43" i="1"/>
  <c r="P271" i="1"/>
  <c r="P310" i="1" s="1"/>
  <c r="Q374" i="1"/>
  <c r="Q442" i="1"/>
  <c r="Q340" i="1"/>
  <c r="Q234" i="9"/>
  <c r="Q234" i="8"/>
  <c r="Q234" i="6"/>
  <c r="Q234" i="10" s="1"/>
  <c r="Q234" i="7"/>
  <c r="Q234" i="11" s="1"/>
  <c r="R236" i="1"/>
  <c r="P234" i="3" s="1"/>
  <c r="O41" i="9"/>
  <c r="O41" i="8"/>
  <c r="O41" i="6"/>
  <c r="O41" i="10" s="1"/>
  <c r="O41" i="7"/>
  <c r="O41" i="11" s="1"/>
  <c r="N43" i="1" l="1"/>
  <c r="L41" i="3" s="1"/>
  <c r="P442" i="1"/>
  <c r="P374" i="1"/>
  <c r="P340" i="1"/>
  <c r="N41" i="9"/>
  <c r="N41" i="8"/>
  <c r="N41" i="6"/>
  <c r="N41" i="10" s="1"/>
  <c r="N41" i="7"/>
  <c r="N41" i="11" s="1"/>
  <c r="P234" i="9"/>
  <c r="P234" i="8"/>
  <c r="P234" i="6"/>
  <c r="P234" i="10" s="1"/>
  <c r="P234" i="7"/>
  <c r="P234" i="11" s="1"/>
  <c r="CR43" i="1"/>
  <c r="O271" i="1"/>
  <c r="O310" i="1" s="1"/>
  <c r="Q236" i="1"/>
  <c r="O234" i="3" s="1"/>
  <c r="O442" i="1" l="1"/>
  <c r="O374" i="1"/>
  <c r="O340" i="1"/>
  <c r="M43" i="1"/>
  <c r="K41" i="3" s="1"/>
  <c r="M41" i="9"/>
  <c r="M41" i="8"/>
  <c r="M41" i="6"/>
  <c r="M41" i="10" s="1"/>
  <c r="M41" i="7"/>
  <c r="M41" i="11" s="1"/>
  <c r="O234" i="9"/>
  <c r="O234" i="8"/>
  <c r="O234" i="6"/>
  <c r="O234" i="10" s="1"/>
  <c r="O234" i="7"/>
  <c r="O234" i="11" s="1"/>
  <c r="CQ43" i="1"/>
  <c r="GF43" i="1" s="1"/>
  <c r="N271" i="1"/>
  <c r="N310" i="1" s="1"/>
  <c r="P236" i="1"/>
  <c r="N234" i="3" s="1"/>
  <c r="BH230" i="1" l="1"/>
  <c r="BF228" i="3" s="1"/>
  <c r="BP230" i="1"/>
  <c r="BN228" i="3" s="1"/>
  <c r="BI230" i="1"/>
  <c r="BG228" i="3" s="1"/>
  <c r="BQ230" i="1"/>
  <c r="BO228" i="3" s="1"/>
  <c r="BJ230" i="1"/>
  <c r="BH228" i="3" s="1"/>
  <c r="BR230" i="1"/>
  <c r="BP228" i="3" s="1"/>
  <c r="BK230" i="1"/>
  <c r="BI228" i="3" s="1"/>
  <c r="BS230" i="1"/>
  <c r="BQ228" i="3" s="1"/>
  <c r="BL230" i="1"/>
  <c r="BJ228" i="3" s="1"/>
  <c r="BT230" i="1"/>
  <c r="BR228" i="3" s="1"/>
  <c r="BM230" i="1"/>
  <c r="BK228" i="3" s="1"/>
  <c r="BF230" i="1"/>
  <c r="BD228" i="3" s="1"/>
  <c r="BN230" i="1"/>
  <c r="BL228" i="3" s="1"/>
  <c r="BG230" i="1"/>
  <c r="BE228" i="3" s="1"/>
  <c r="BO230" i="1"/>
  <c r="BM228" i="3" s="1"/>
  <c r="AP185" i="1"/>
  <c r="AN183" i="3" s="1"/>
  <c r="AP145" i="1"/>
  <c r="AN143" i="3" s="1"/>
  <c r="AP139" i="1"/>
  <c r="AN137" i="3" s="1"/>
  <c r="M45" i="1"/>
  <c r="K43" i="3" s="1"/>
  <c r="AP137" i="1"/>
  <c r="AN135" i="3" s="1"/>
  <c r="AP147" i="1"/>
  <c r="AN145" i="3" s="1"/>
  <c r="AP148" i="1"/>
  <c r="AN146" i="3" s="1"/>
  <c r="AP160" i="1"/>
  <c r="AN158" i="3" s="1"/>
  <c r="AP149" i="1"/>
  <c r="AN147" i="3" s="1"/>
  <c r="AP225" i="1"/>
  <c r="AN223" i="3" s="1"/>
  <c r="AP171" i="1"/>
  <c r="AN169" i="3" s="1"/>
  <c r="AP172" i="1"/>
  <c r="AN170" i="3" s="1"/>
  <c r="AP173" i="1"/>
  <c r="AN171" i="3" s="1"/>
  <c r="AP175" i="1"/>
  <c r="AN173" i="3" s="1"/>
  <c r="AP237" i="1"/>
  <c r="AN235" i="3" s="1"/>
  <c r="AP176" i="1"/>
  <c r="AN174" i="3" s="1"/>
  <c r="AP140" i="1"/>
  <c r="AN138" i="3" s="1"/>
  <c r="AP142" i="1"/>
  <c r="AN140" i="3" s="1"/>
  <c r="AP143" i="1"/>
  <c r="AN141" i="3" s="1"/>
  <c r="AP178" i="1"/>
  <c r="AN176" i="3" s="1"/>
  <c r="AP179" i="1"/>
  <c r="AN177" i="3" s="1"/>
  <c r="AP180" i="1"/>
  <c r="AN178" i="3" s="1"/>
  <c r="AP182" i="1"/>
  <c r="AN180" i="3" s="1"/>
  <c r="AP184" i="1"/>
  <c r="AN182" i="3" s="1"/>
  <c r="AP186" i="1"/>
  <c r="AN184" i="3" s="1"/>
  <c r="AP159" i="1"/>
  <c r="AN157" i="3" s="1"/>
  <c r="AP226" i="1"/>
  <c r="AN224" i="3" s="1"/>
  <c r="AP227" i="1"/>
  <c r="AN225" i="3" s="1"/>
  <c r="L43" i="1"/>
  <c r="J41" i="3" s="1"/>
  <c r="N374" i="1"/>
  <c r="CG310" i="1"/>
  <c r="N442" i="1"/>
  <c r="N340" i="1"/>
  <c r="L41" i="9"/>
  <c r="L41" i="8"/>
  <c r="L41" i="6"/>
  <c r="L41" i="10" s="1"/>
  <c r="L41" i="7"/>
  <c r="L41" i="11" s="1"/>
  <c r="CP43" i="1"/>
  <c r="M271" i="1"/>
  <c r="N234" i="9"/>
  <c r="N234" i="8"/>
  <c r="N234" i="6"/>
  <c r="N234" i="10" s="1"/>
  <c r="N234" i="7"/>
  <c r="N234" i="11" s="1"/>
  <c r="O236" i="1"/>
  <c r="M234" i="3" s="1"/>
  <c r="EI230" i="1" l="1"/>
  <c r="EI240" i="1" s="1"/>
  <c r="BF239" i="1"/>
  <c r="BF483" i="1" s="1"/>
  <c r="BF269" i="1"/>
  <c r="BF292" i="1" s="1"/>
  <c r="EV230" i="1"/>
  <c r="EV240" i="1" s="1"/>
  <c r="BS239" i="1"/>
  <c r="BS483" i="1" s="1"/>
  <c r="BS269" i="1"/>
  <c r="BS292" i="1" s="1"/>
  <c r="ET230" i="1"/>
  <c r="ET240" i="1" s="1"/>
  <c r="BQ269" i="1"/>
  <c r="BQ292" i="1" s="1"/>
  <c r="BQ239" i="1"/>
  <c r="ER230" i="1"/>
  <c r="ER240" i="1" s="1"/>
  <c r="BO269" i="1"/>
  <c r="BO292" i="1" s="1"/>
  <c r="BO239" i="1"/>
  <c r="EP230" i="1"/>
  <c r="EP240" i="1" s="1"/>
  <c r="BM269" i="1"/>
  <c r="BM292" i="1" s="1"/>
  <c r="BM239" i="1"/>
  <c r="EN230" i="1"/>
  <c r="EN240" i="1" s="1"/>
  <c r="BK269" i="1"/>
  <c r="BK292" i="1" s="1"/>
  <c r="BK239" i="1"/>
  <c r="EL230" i="1"/>
  <c r="EL240" i="1" s="1"/>
  <c r="BI269" i="1"/>
  <c r="BI292" i="1" s="1"/>
  <c r="BI239" i="1"/>
  <c r="BI483" i="1" s="1"/>
  <c r="EJ230" i="1"/>
  <c r="EJ240" i="1" s="1"/>
  <c r="BG269" i="1"/>
  <c r="BG292" i="1" s="1"/>
  <c r="BG239" i="1"/>
  <c r="BG483" i="1" s="1"/>
  <c r="EW230" i="1"/>
  <c r="EW240" i="1" s="1"/>
  <c r="BT269" i="1"/>
  <c r="BT292" i="1" s="1"/>
  <c r="BT239" i="1"/>
  <c r="EU230" i="1"/>
  <c r="EU240" i="1" s="1"/>
  <c r="BR239" i="1"/>
  <c r="BR269" i="1"/>
  <c r="BR292" i="1" s="1"/>
  <c r="ES230" i="1"/>
  <c r="ES240" i="1" s="1"/>
  <c r="BP269" i="1"/>
  <c r="BP292" i="1" s="1"/>
  <c r="BP239" i="1"/>
  <c r="EQ230" i="1"/>
  <c r="EQ240" i="1" s="1"/>
  <c r="BN269" i="1"/>
  <c r="BN292" i="1" s="1"/>
  <c r="BN239" i="1"/>
  <c r="EO230" i="1"/>
  <c r="EO240" i="1" s="1"/>
  <c r="BL239" i="1"/>
  <c r="BL269" i="1"/>
  <c r="BL292" i="1" s="1"/>
  <c r="EM230" i="1"/>
  <c r="EM240" i="1" s="1"/>
  <c r="BJ239" i="1"/>
  <c r="BJ269" i="1"/>
  <c r="BJ292" i="1" s="1"/>
  <c r="EK230" i="1"/>
  <c r="EK240" i="1" s="1"/>
  <c r="BH269" i="1"/>
  <c r="BH292" i="1" s="1"/>
  <c r="BH239" i="1"/>
  <c r="BH483" i="1" s="1"/>
  <c r="AZ148" i="1"/>
  <c r="AX146" i="3" s="1"/>
  <c r="AZ226" i="1"/>
  <c r="AX224" i="3" s="1"/>
  <c r="AZ185" i="1"/>
  <c r="AX183" i="3" s="1"/>
  <c r="L45" i="1"/>
  <c r="J43" i="3" s="1"/>
  <c r="DS227" i="1"/>
  <c r="DS475" i="1" s="1"/>
  <c r="AP475" i="1"/>
  <c r="DS184" i="1"/>
  <c r="DS178" i="1"/>
  <c r="DS176" i="1"/>
  <c r="DS172" i="1"/>
  <c r="DS160" i="1"/>
  <c r="CP45" i="1"/>
  <c r="CP469" i="1" s="1"/>
  <c r="M469" i="1"/>
  <c r="M283" i="1"/>
  <c r="M322" i="1" s="1"/>
  <c r="AZ173" i="1"/>
  <c r="AX171" i="3" s="1"/>
  <c r="AZ140" i="1"/>
  <c r="AX138" i="3" s="1"/>
  <c r="AZ225" i="1"/>
  <c r="AX223" i="3" s="1"/>
  <c r="AZ179" i="1"/>
  <c r="AX177" i="3" s="1"/>
  <c r="BB136" i="1"/>
  <c r="AZ134" i="3" s="1"/>
  <c r="AZ137" i="1"/>
  <c r="AX135" i="3" s="1"/>
  <c r="AZ180" i="1"/>
  <c r="AX178" i="3" s="1"/>
  <c r="AZ145" i="1"/>
  <c r="AX143" i="3" s="1"/>
  <c r="AZ147" i="1"/>
  <c r="AX145" i="3" s="1"/>
  <c r="BC136" i="1"/>
  <c r="BA134" i="3" s="1"/>
  <c r="AZ149" i="1"/>
  <c r="AX147" i="3" s="1"/>
  <c r="AZ160" i="1"/>
  <c r="AX158" i="3" s="1"/>
  <c r="DS226" i="1"/>
  <c r="DS182" i="1"/>
  <c r="DS143" i="1"/>
  <c r="AP273" i="1"/>
  <c r="AP312" i="1" s="1"/>
  <c r="DS237" i="1"/>
  <c r="DS171" i="1"/>
  <c r="AP274" i="1"/>
  <c r="AP313" i="1" s="1"/>
  <c r="DS148" i="1"/>
  <c r="DS139" i="1"/>
  <c r="AP283" i="1"/>
  <c r="AP322" i="1" s="1"/>
  <c r="BD136" i="1"/>
  <c r="BB134" i="3" s="1"/>
  <c r="AZ184" i="1"/>
  <c r="AX182" i="3" s="1"/>
  <c r="AZ136" i="1"/>
  <c r="AX134" i="3" s="1"/>
  <c r="AZ182" i="1"/>
  <c r="AX180" i="3" s="1"/>
  <c r="AZ176" i="1"/>
  <c r="AX174" i="3" s="1"/>
  <c r="DS159" i="1"/>
  <c r="AP272" i="1"/>
  <c r="DS180" i="1"/>
  <c r="DS142" i="1"/>
  <c r="DS175" i="1"/>
  <c r="DS225" i="1"/>
  <c r="DS474" i="1" s="1"/>
  <c r="AP474" i="1"/>
  <c r="DS147" i="1"/>
  <c r="AP281" i="1"/>
  <c r="AP320" i="1" s="1"/>
  <c r="DS145" i="1"/>
  <c r="AZ171" i="1"/>
  <c r="AX169" i="3" s="1"/>
  <c r="AZ143" i="1"/>
  <c r="AX141" i="3" s="1"/>
  <c r="AZ159" i="1"/>
  <c r="AX157" i="3" s="1"/>
  <c r="BA136" i="1"/>
  <c r="AY134" i="3" s="1"/>
  <c r="AZ139" i="1"/>
  <c r="AX137" i="3" s="1"/>
  <c r="AZ178" i="1"/>
  <c r="AX176" i="3" s="1"/>
  <c r="DS186" i="1"/>
  <c r="DS179" i="1"/>
  <c r="AP279" i="1"/>
  <c r="AP318" i="1" s="1"/>
  <c r="AP277" i="1"/>
  <c r="AP316" i="1" s="1"/>
  <c r="DS140" i="1"/>
  <c r="AP271" i="1"/>
  <c r="AP310" i="1" s="1"/>
  <c r="DS173" i="1"/>
  <c r="DS149" i="1"/>
  <c r="AP267" i="1"/>
  <c r="AP306" i="1" s="1"/>
  <c r="DS137" i="1"/>
  <c r="AP266" i="1"/>
  <c r="AP305" i="1" s="1"/>
  <c r="DS185" i="1"/>
  <c r="AP265" i="1"/>
  <c r="AZ175" i="1"/>
  <c r="AX173" i="3" s="1"/>
  <c r="AZ142" i="1"/>
  <c r="AX140" i="3" s="1"/>
  <c r="AZ237" i="1"/>
  <c r="AX235" i="3" s="1"/>
  <c r="AZ186" i="1"/>
  <c r="AX184" i="3" s="1"/>
  <c r="M310" i="1"/>
  <c r="M295" i="1"/>
  <c r="K43" i="1"/>
  <c r="I41" i="3" s="1"/>
  <c r="M234" i="9"/>
  <c r="M234" i="8"/>
  <c r="M234" i="6"/>
  <c r="M234" i="10" s="1"/>
  <c r="M234" i="7"/>
  <c r="M234" i="11" s="1"/>
  <c r="K41" i="9"/>
  <c r="K41" i="8"/>
  <c r="K41" i="6"/>
  <c r="K41" i="10" s="1"/>
  <c r="K41" i="7"/>
  <c r="K41" i="11" s="1"/>
  <c r="N236" i="1"/>
  <c r="L234" i="3" s="1"/>
  <c r="CO43" i="1"/>
  <c r="L271" i="1"/>
  <c r="EP239" i="1" l="1"/>
  <c r="BM483" i="1"/>
  <c r="EO239" i="1"/>
  <c r="BL483" i="1"/>
  <c r="EU239" i="1"/>
  <c r="BR483" i="1"/>
  <c r="EQ239" i="1"/>
  <c r="BN483" i="1"/>
  <c r="ER239" i="1"/>
  <c r="BO483" i="1"/>
  <c r="EW239" i="1"/>
  <c r="BT483" i="1"/>
  <c r="EN239" i="1"/>
  <c r="BK483" i="1"/>
  <c r="EM239" i="1"/>
  <c r="BJ483" i="1"/>
  <c r="ES239" i="1"/>
  <c r="BP483" i="1"/>
  <c r="ET239" i="1"/>
  <c r="BQ483" i="1"/>
  <c r="BH308" i="1"/>
  <c r="BH296" i="1"/>
  <c r="BL308" i="1"/>
  <c r="BL296" i="1"/>
  <c r="BE228" i="8"/>
  <c r="BE228" i="7"/>
  <c r="BE228" i="11" s="1"/>
  <c r="BE228" i="6"/>
  <c r="BE228" i="10" s="1"/>
  <c r="BE228" i="9"/>
  <c r="BP308" i="1"/>
  <c r="BP296" i="1"/>
  <c r="BT308" i="1"/>
  <c r="BT296" i="1"/>
  <c r="EL239" i="1"/>
  <c r="BI228" i="8"/>
  <c r="BI228" i="6"/>
  <c r="BI228" i="10" s="1"/>
  <c r="BI228" i="9"/>
  <c r="BI228" i="7"/>
  <c r="BI228" i="11" s="1"/>
  <c r="BM228" i="8"/>
  <c r="BM228" i="6"/>
  <c r="BM228" i="10" s="1"/>
  <c r="BM228" i="9"/>
  <c r="BM228" i="7"/>
  <c r="BM228" i="11" s="1"/>
  <c r="BI308" i="1"/>
  <c r="BI296" i="1"/>
  <c r="BQ228" i="9"/>
  <c r="BQ228" i="8"/>
  <c r="BQ228" i="6"/>
  <c r="BQ228" i="10" s="1"/>
  <c r="BQ228" i="7"/>
  <c r="BQ228" i="11" s="1"/>
  <c r="BF228" i="6"/>
  <c r="BF228" i="10" s="1"/>
  <c r="BF228" i="9"/>
  <c r="BF228" i="7"/>
  <c r="BF228" i="11" s="1"/>
  <c r="BF228" i="8"/>
  <c r="BJ228" i="9"/>
  <c r="BJ228" i="6"/>
  <c r="BJ228" i="10" s="1"/>
  <c r="BJ228" i="8"/>
  <c r="BJ228" i="7"/>
  <c r="BJ228" i="11" s="1"/>
  <c r="BN228" i="9"/>
  <c r="BN228" i="8"/>
  <c r="BN228" i="6"/>
  <c r="BN228" i="10" s="1"/>
  <c r="BN228" i="7"/>
  <c r="BN228" i="11" s="1"/>
  <c r="BR228" i="8"/>
  <c r="BR228" i="6"/>
  <c r="BR228" i="10" s="1"/>
  <c r="BR228" i="9"/>
  <c r="BR228" i="7"/>
  <c r="BR228" i="11" s="1"/>
  <c r="BM308" i="1"/>
  <c r="BM296" i="1"/>
  <c r="BQ308" i="1"/>
  <c r="BQ296" i="1"/>
  <c r="BF308" i="1"/>
  <c r="BF296" i="1"/>
  <c r="BJ308" i="1"/>
  <c r="BJ296" i="1"/>
  <c r="BR308" i="1"/>
  <c r="BR296" i="1"/>
  <c r="EJ239" i="1"/>
  <c r="EI239" i="1"/>
  <c r="BE230" i="1"/>
  <c r="BC228" i="3" s="1"/>
  <c r="BN308" i="1"/>
  <c r="BN296" i="1"/>
  <c r="BG308" i="1"/>
  <c r="BG296" i="1"/>
  <c r="BG228" i="8"/>
  <c r="BG228" i="6"/>
  <c r="BG228" i="10" s="1"/>
  <c r="BG228" i="7"/>
  <c r="BG228" i="11" s="1"/>
  <c r="BG228" i="9"/>
  <c r="BK228" i="6"/>
  <c r="BK228" i="10" s="1"/>
  <c r="BK228" i="9"/>
  <c r="BK228" i="8"/>
  <c r="BK228" i="7"/>
  <c r="BK228" i="11" s="1"/>
  <c r="BO228" i="9"/>
  <c r="BO228" i="8"/>
  <c r="BO228" i="6"/>
  <c r="BO228" i="10" s="1"/>
  <c r="BO228" i="7"/>
  <c r="BO228" i="11" s="1"/>
  <c r="BS308" i="1"/>
  <c r="BS296" i="1"/>
  <c r="EK239" i="1"/>
  <c r="BH228" i="9"/>
  <c r="BH228" i="8"/>
  <c r="BH228" i="6"/>
  <c r="BH228" i="10" s="1"/>
  <c r="BH228" i="7"/>
  <c r="BH228" i="11" s="1"/>
  <c r="BL228" i="9"/>
  <c r="BL228" i="8"/>
  <c r="BL228" i="6"/>
  <c r="BL228" i="10" s="1"/>
  <c r="BL228" i="7"/>
  <c r="BL228" i="11" s="1"/>
  <c r="BP228" i="8"/>
  <c r="BP228" i="6"/>
  <c r="BP228" i="10" s="1"/>
  <c r="BP228" i="9"/>
  <c r="BP228" i="7"/>
  <c r="BP228" i="11" s="1"/>
  <c r="BK308" i="1"/>
  <c r="BK296" i="1"/>
  <c r="BO308" i="1"/>
  <c r="BO296" i="1"/>
  <c r="BT240" i="1"/>
  <c r="EV239" i="1"/>
  <c r="BD228" i="6"/>
  <c r="BD228" i="10" s="1"/>
  <c r="BD228" i="9"/>
  <c r="BD228" i="8"/>
  <c r="BD228" i="7"/>
  <c r="BD228" i="11" s="1"/>
  <c r="K45" i="1"/>
  <c r="I43" i="3" s="1"/>
  <c r="AN135" i="9"/>
  <c r="AN135" i="8"/>
  <c r="AN135" i="6"/>
  <c r="AN135" i="10" s="1"/>
  <c r="AN135" i="7"/>
  <c r="AN135" i="11" s="1"/>
  <c r="AP448" i="1"/>
  <c r="AP380" i="1"/>
  <c r="AP335" i="1"/>
  <c r="AP311" i="1"/>
  <c r="AP340" i="1" s="1"/>
  <c r="DS236" i="1"/>
  <c r="AX134" i="6"/>
  <c r="AX134" i="10" s="1"/>
  <c r="AX134" i="7"/>
  <c r="AX134" i="11" s="1"/>
  <c r="AX134" i="9"/>
  <c r="AX134" i="8"/>
  <c r="AN137" i="9"/>
  <c r="AN137" i="8"/>
  <c r="AN137" i="6"/>
  <c r="AN137" i="10" s="1"/>
  <c r="AN137" i="7"/>
  <c r="AN137" i="11" s="1"/>
  <c r="AP444" i="1"/>
  <c r="AP376" i="1"/>
  <c r="AN174" i="9"/>
  <c r="AN174" i="8"/>
  <c r="AN174" i="6"/>
  <c r="AN174" i="10" s="1"/>
  <c r="AN174" i="7"/>
  <c r="AN174" i="11" s="1"/>
  <c r="CO45" i="1"/>
  <c r="CO469" i="1" s="1"/>
  <c r="L283" i="1"/>
  <c r="L322" i="1" s="1"/>
  <c r="L469" i="1"/>
  <c r="EC175" i="1"/>
  <c r="AP370" i="1"/>
  <c r="AP438" i="1"/>
  <c r="AN138" i="9"/>
  <c r="AN138" i="8"/>
  <c r="AN138" i="6"/>
  <c r="AN138" i="10" s="1"/>
  <c r="AN138" i="7"/>
  <c r="AN138" i="11" s="1"/>
  <c r="EC139" i="1"/>
  <c r="AZ283" i="1"/>
  <c r="AZ322" i="1" s="1"/>
  <c r="EC171" i="1"/>
  <c r="AN178" i="9"/>
  <c r="AN178" i="8"/>
  <c r="AN178" i="6"/>
  <c r="AN178" i="10" s="1"/>
  <c r="AN178" i="7"/>
  <c r="AN178" i="11" s="1"/>
  <c r="EC149" i="1"/>
  <c r="AZ267" i="1"/>
  <c r="AZ306" i="1" s="1"/>
  <c r="EC180" i="1"/>
  <c r="AZ272" i="1"/>
  <c r="EC225" i="1"/>
  <c r="EC474" i="1" s="1"/>
  <c r="AZ474" i="1"/>
  <c r="AP450" i="1"/>
  <c r="AP382" i="1"/>
  <c r="AN223" i="9"/>
  <c r="AN223" i="8"/>
  <c r="AN223" i="6"/>
  <c r="AN223" i="10" s="1"/>
  <c r="AN223" i="7"/>
  <c r="AN223" i="11" s="1"/>
  <c r="EC184" i="1"/>
  <c r="AP377" i="1"/>
  <c r="AP445" i="1"/>
  <c r="AN141" i="9"/>
  <c r="AN141" i="8"/>
  <c r="AN141" i="6"/>
  <c r="AN141" i="10" s="1"/>
  <c r="AN141" i="7"/>
  <c r="AN141" i="11" s="1"/>
  <c r="K43" i="9"/>
  <c r="K43" i="8"/>
  <c r="K43" i="6"/>
  <c r="K43" i="10" s="1"/>
  <c r="K43" i="7"/>
  <c r="K43" i="11" s="1"/>
  <c r="AN176" i="9"/>
  <c r="AN176" i="8"/>
  <c r="AN176" i="6"/>
  <c r="AN176" i="10" s="1"/>
  <c r="AN176" i="7"/>
  <c r="AN176" i="11" s="1"/>
  <c r="AZ265" i="1"/>
  <c r="EC185" i="1"/>
  <c r="EC186" i="1"/>
  <c r="AP304" i="1"/>
  <c r="AP296" i="1"/>
  <c r="AN147" i="9"/>
  <c r="AN147" i="8"/>
  <c r="AN147" i="6"/>
  <c r="AN147" i="10" s="1"/>
  <c r="AN147" i="7"/>
  <c r="AN147" i="11" s="1"/>
  <c r="AY134" i="9"/>
  <c r="AY134" i="8"/>
  <c r="AY134" i="6"/>
  <c r="AY134" i="10" s="1"/>
  <c r="AY134" i="7"/>
  <c r="AY134" i="11" s="1"/>
  <c r="AN157" i="9"/>
  <c r="AN157" i="8"/>
  <c r="AN157" i="6"/>
  <c r="AN157" i="10" s="1"/>
  <c r="AN157" i="7"/>
  <c r="AN157" i="11" s="1"/>
  <c r="AN146" i="9"/>
  <c r="AN146" i="8"/>
  <c r="AN146" i="6"/>
  <c r="AN146" i="10" s="1"/>
  <c r="AN146" i="7"/>
  <c r="AN146" i="11" s="1"/>
  <c r="BA134" i="9"/>
  <c r="BA134" i="8"/>
  <c r="BA134" i="6"/>
  <c r="BA134" i="10" s="1"/>
  <c r="BA134" i="7"/>
  <c r="BA134" i="11" s="1"/>
  <c r="AZ266" i="1"/>
  <c r="AZ305" i="1" s="1"/>
  <c r="EC137" i="1"/>
  <c r="EC140" i="1"/>
  <c r="AZ277" i="1"/>
  <c r="AZ316" i="1" s="1"/>
  <c r="AN177" i="9"/>
  <c r="AN177" i="8"/>
  <c r="AN177" i="6"/>
  <c r="AN177" i="10" s="1"/>
  <c r="AN177" i="7"/>
  <c r="AN177" i="11" s="1"/>
  <c r="AN143" i="9"/>
  <c r="AN143" i="8"/>
  <c r="AN143" i="6"/>
  <c r="AN143" i="10" s="1"/>
  <c r="AN143" i="7"/>
  <c r="AN143" i="11" s="1"/>
  <c r="AN173" i="9"/>
  <c r="AN173" i="8"/>
  <c r="AN173" i="6"/>
  <c r="AN173" i="10" s="1"/>
  <c r="AN173" i="7"/>
  <c r="AN173" i="11" s="1"/>
  <c r="EC176" i="1"/>
  <c r="AZ280" i="1"/>
  <c r="BB134" i="8"/>
  <c r="BB134" i="6"/>
  <c r="BB134" i="10" s="1"/>
  <c r="BB134" i="7"/>
  <c r="BB134" i="11" s="1"/>
  <c r="BB134" i="9"/>
  <c r="AN180" i="9"/>
  <c r="AN180" i="8"/>
  <c r="AN180" i="6"/>
  <c r="AN180" i="10" s="1"/>
  <c r="AN180" i="7"/>
  <c r="AN180" i="11" s="1"/>
  <c r="AN158" i="9"/>
  <c r="AN158" i="8"/>
  <c r="AN158" i="6"/>
  <c r="AN158" i="10" s="1"/>
  <c r="AN158" i="7"/>
  <c r="AN158" i="11" s="1"/>
  <c r="AN182" i="9"/>
  <c r="AN182" i="8"/>
  <c r="AN182" i="6"/>
  <c r="AN182" i="10" s="1"/>
  <c r="AN182" i="7"/>
  <c r="AN182" i="11" s="1"/>
  <c r="EC226" i="1"/>
  <c r="EC237" i="1"/>
  <c r="AN183" i="9"/>
  <c r="AN183" i="8"/>
  <c r="AN183" i="6"/>
  <c r="AN183" i="10" s="1"/>
  <c r="AN183" i="7"/>
  <c r="AN183" i="11" s="1"/>
  <c r="AP374" i="1"/>
  <c r="AP442" i="1"/>
  <c r="EC159" i="1"/>
  <c r="AP384" i="1"/>
  <c r="AP405" i="1" s="1"/>
  <c r="AP341" i="1"/>
  <c r="AP452" i="1"/>
  <c r="AN169" i="9"/>
  <c r="AN169" i="8"/>
  <c r="AN169" i="6"/>
  <c r="AN169" i="10" s="1"/>
  <c r="AN169" i="7"/>
  <c r="AN169" i="11" s="1"/>
  <c r="EC147" i="1"/>
  <c r="AZ281" i="1"/>
  <c r="AZ320" i="1" s="1"/>
  <c r="AZ134" i="9"/>
  <c r="AZ134" i="6"/>
  <c r="AZ134" i="10" s="1"/>
  <c r="AZ134" i="7"/>
  <c r="AZ134" i="11" s="1"/>
  <c r="AZ134" i="8"/>
  <c r="AZ271" i="1"/>
  <c r="AZ310" i="1" s="1"/>
  <c r="EC173" i="1"/>
  <c r="AP437" i="1"/>
  <c r="AP338" i="1"/>
  <c r="AP369" i="1"/>
  <c r="AP402" i="1" s="1"/>
  <c r="AN171" i="9"/>
  <c r="AN171" i="8"/>
  <c r="AN171" i="6"/>
  <c r="AN171" i="10" s="1"/>
  <c r="AN171" i="7"/>
  <c r="AN171" i="11" s="1"/>
  <c r="AN184" i="9"/>
  <c r="AN184" i="8"/>
  <c r="AN184" i="6"/>
  <c r="AN184" i="10" s="1"/>
  <c r="AN184" i="7"/>
  <c r="AN184" i="11" s="1"/>
  <c r="AN140" i="9"/>
  <c r="AN140" i="8"/>
  <c r="AN140" i="6"/>
  <c r="AN140" i="10" s="1"/>
  <c r="AN140" i="7"/>
  <c r="AN140" i="11" s="1"/>
  <c r="EC182" i="1"/>
  <c r="AP454" i="1"/>
  <c r="AP337" i="1"/>
  <c r="AP386" i="1"/>
  <c r="AP401" i="1" s="1"/>
  <c r="AN224" i="9"/>
  <c r="AN224" i="8"/>
  <c r="AN224" i="6"/>
  <c r="AN224" i="10" s="1"/>
  <c r="AN224" i="7"/>
  <c r="AN224" i="11" s="1"/>
  <c r="AN170" i="9"/>
  <c r="AN170" i="8"/>
  <c r="AN170" i="6"/>
  <c r="AN170" i="10" s="1"/>
  <c r="AN170" i="7"/>
  <c r="AN170" i="11" s="1"/>
  <c r="EC148" i="1"/>
  <c r="AZ274" i="1"/>
  <c r="AZ313" i="1" s="1"/>
  <c r="EC142" i="1"/>
  <c r="EC178" i="1"/>
  <c r="EC143" i="1"/>
  <c r="AZ273" i="1"/>
  <c r="AZ312" i="1" s="1"/>
  <c r="AN145" i="9"/>
  <c r="AN145" i="8"/>
  <c r="AN145" i="6"/>
  <c r="AN145" i="10" s="1"/>
  <c r="AN145" i="7"/>
  <c r="AN145" i="11" s="1"/>
  <c r="AN235" i="9"/>
  <c r="AN235" i="8"/>
  <c r="AN235" i="6"/>
  <c r="AN235" i="10" s="1"/>
  <c r="AN235" i="7"/>
  <c r="AN235" i="11" s="1"/>
  <c r="EC160" i="1"/>
  <c r="EC145" i="1"/>
  <c r="EC179" i="1"/>
  <c r="AZ279" i="1"/>
  <c r="AZ318" i="1" s="1"/>
  <c r="M454" i="1"/>
  <c r="M337" i="1"/>
  <c r="M386" i="1"/>
  <c r="M401" i="1" s="1"/>
  <c r="AN225" i="9"/>
  <c r="AN225" i="8"/>
  <c r="AN225" i="6"/>
  <c r="AN225" i="10" s="1"/>
  <c r="AN225" i="7"/>
  <c r="AN225" i="11" s="1"/>
  <c r="J41" i="9"/>
  <c r="J41" i="8"/>
  <c r="J41" i="6"/>
  <c r="J41" i="10" s="1"/>
  <c r="J41" i="7"/>
  <c r="J41" i="11" s="1"/>
  <c r="J43" i="1"/>
  <c r="H41" i="3" s="1"/>
  <c r="L234" i="9"/>
  <c r="L234" i="8"/>
  <c r="L234" i="6"/>
  <c r="L234" i="10" s="1"/>
  <c r="L234" i="7"/>
  <c r="L234" i="11" s="1"/>
  <c r="CN43" i="1"/>
  <c r="K271" i="1"/>
  <c r="L310" i="1"/>
  <c r="L295" i="1"/>
  <c r="M374" i="1"/>
  <c r="M340" i="1"/>
  <c r="M442" i="1"/>
  <c r="BB230" i="1" l="1"/>
  <c r="AZ228" i="3" s="1"/>
  <c r="BF440" i="1"/>
  <c r="BF372" i="1"/>
  <c r="BF394" i="1" s="1"/>
  <c r="BF338" i="1"/>
  <c r="BF344" i="1" s="1"/>
  <c r="BF330" i="1"/>
  <c r="BF462" i="1" s="1"/>
  <c r="BA230" i="1"/>
  <c r="AY228" i="3" s="1"/>
  <c r="BN440" i="1"/>
  <c r="BN372" i="1"/>
  <c r="BN394" i="1" s="1"/>
  <c r="BN338" i="1"/>
  <c r="BN344" i="1" s="1"/>
  <c r="BN330" i="1"/>
  <c r="BN462" i="1" s="1"/>
  <c r="BC230" i="1"/>
  <c r="BA228" i="3" s="1"/>
  <c r="EH230" i="1"/>
  <c r="BE269" i="1"/>
  <c r="BE292" i="1" s="1"/>
  <c r="BE239" i="1"/>
  <c r="BE483" i="1" s="1"/>
  <c r="BR440" i="1"/>
  <c r="BR372" i="1"/>
  <c r="BR394" i="1" s="1"/>
  <c r="BR338" i="1"/>
  <c r="BR344" i="1" s="1"/>
  <c r="BR330" i="1"/>
  <c r="BR462" i="1" s="1"/>
  <c r="BT338" i="1"/>
  <c r="BT344" i="1" s="1"/>
  <c r="BT440" i="1"/>
  <c r="BT330" i="1"/>
  <c r="BT462" i="1" s="1"/>
  <c r="BT372" i="1"/>
  <c r="BT394" i="1" s="1"/>
  <c r="AZ230" i="1"/>
  <c r="AX228" i="3" s="1"/>
  <c r="BO440" i="1"/>
  <c r="BO372" i="1"/>
  <c r="BO394" i="1" s="1"/>
  <c r="BO338" i="1"/>
  <c r="BO344" i="1" s="1"/>
  <c r="BO330" i="1"/>
  <c r="BO462" i="1" s="1"/>
  <c r="BQ440" i="1"/>
  <c r="BQ372" i="1"/>
  <c r="BQ394" i="1" s="1"/>
  <c r="BQ338" i="1"/>
  <c r="BQ344" i="1" s="1"/>
  <c r="BQ330" i="1"/>
  <c r="BQ462" i="1" s="1"/>
  <c r="BL440" i="1"/>
  <c r="BL372" i="1"/>
  <c r="BL394" i="1" s="1"/>
  <c r="BL338" i="1"/>
  <c r="BL344" i="1" s="1"/>
  <c r="BL330" i="1"/>
  <c r="BL462" i="1" s="1"/>
  <c r="BJ440" i="1"/>
  <c r="BJ372" i="1"/>
  <c r="BJ394" i="1" s="1"/>
  <c r="BJ330" i="1"/>
  <c r="BJ462" i="1" s="1"/>
  <c r="BJ338" i="1"/>
  <c r="BJ344" i="1" s="1"/>
  <c r="BI440" i="1"/>
  <c r="CO308" i="1"/>
  <c r="BI338" i="1"/>
  <c r="BI344" i="1" s="1"/>
  <c r="CJ308" i="1"/>
  <c r="BI372" i="1"/>
  <c r="BI394" i="1" s="1"/>
  <c r="BI330" i="1"/>
  <c r="BI462" i="1" s="1"/>
  <c r="BP440" i="1"/>
  <c r="BP372" i="1"/>
  <c r="BP394" i="1" s="1"/>
  <c r="BP338" i="1"/>
  <c r="BP344" i="1" s="1"/>
  <c r="BP330" i="1"/>
  <c r="BP462" i="1" s="1"/>
  <c r="BK440" i="1"/>
  <c r="BK338" i="1"/>
  <c r="BK344" i="1" s="1"/>
  <c r="BK372" i="1"/>
  <c r="BK394" i="1" s="1"/>
  <c r="BK330" i="1"/>
  <c r="BK462" i="1" s="1"/>
  <c r="BG440" i="1"/>
  <c r="BG372" i="1"/>
  <c r="BG394" i="1" s="1"/>
  <c r="BG338" i="1"/>
  <c r="BG344" i="1" s="1"/>
  <c r="BG330" i="1"/>
  <c r="BG462" i="1" s="1"/>
  <c r="BM440" i="1"/>
  <c r="BM372" i="1"/>
  <c r="BM394" i="1" s="1"/>
  <c r="BM338" i="1"/>
  <c r="BM344" i="1" s="1"/>
  <c r="BM330" i="1"/>
  <c r="BM462" i="1" s="1"/>
  <c r="BD230" i="1"/>
  <c r="BB228" i="3" s="1"/>
  <c r="BS440" i="1"/>
  <c r="BS338" i="1"/>
  <c r="BS344" i="1" s="1"/>
  <c r="BS372" i="1"/>
  <c r="BS394" i="1" s="1"/>
  <c r="BS330" i="1"/>
  <c r="BS462" i="1" s="1"/>
  <c r="BH440" i="1"/>
  <c r="BH372" i="1"/>
  <c r="BH394" i="1" s="1"/>
  <c r="BH338" i="1"/>
  <c r="BH344" i="1" s="1"/>
  <c r="BH330" i="1"/>
  <c r="BH462" i="1" s="1"/>
  <c r="AZ382" i="1"/>
  <c r="AZ450" i="1"/>
  <c r="AX146" i="8"/>
  <c r="AX146" i="6"/>
  <c r="AX146" i="10" s="1"/>
  <c r="AX146" i="7"/>
  <c r="AX146" i="11" s="1"/>
  <c r="AX146" i="9"/>
  <c r="AX235" i="9"/>
  <c r="AX235" i="8"/>
  <c r="AX235" i="6"/>
  <c r="AX235" i="10" s="1"/>
  <c r="AX235" i="7"/>
  <c r="AX235" i="11" s="1"/>
  <c r="AZ386" i="1"/>
  <c r="AZ401" i="1" s="1"/>
  <c r="AZ337" i="1"/>
  <c r="AZ454" i="1"/>
  <c r="AX141" i="8"/>
  <c r="AX141" i="9"/>
  <c r="AX141" i="6"/>
  <c r="AX141" i="10" s="1"/>
  <c r="AX141" i="7"/>
  <c r="AX141" i="11" s="1"/>
  <c r="AZ304" i="1"/>
  <c r="AX147" i="6"/>
  <c r="AX147" i="10" s="1"/>
  <c r="AX147" i="7"/>
  <c r="AX147" i="11" s="1"/>
  <c r="AX147" i="9"/>
  <c r="AX147" i="8"/>
  <c r="AX177" i="9"/>
  <c r="AX177" i="8"/>
  <c r="AX177" i="6"/>
  <c r="AX177" i="10" s="1"/>
  <c r="AX177" i="7"/>
  <c r="AX177" i="11" s="1"/>
  <c r="AX224" i="6"/>
  <c r="AX224" i="10" s="1"/>
  <c r="AX224" i="7"/>
  <c r="AX224" i="11" s="1"/>
  <c r="AX224" i="9"/>
  <c r="AX224" i="8"/>
  <c r="AZ448" i="1"/>
  <c r="AZ380" i="1"/>
  <c r="AZ335" i="1"/>
  <c r="AX183" i="9"/>
  <c r="AX183" i="8"/>
  <c r="AX183" i="6"/>
  <c r="AX183" i="10" s="1"/>
  <c r="AX183" i="7"/>
  <c r="AX183" i="11" s="1"/>
  <c r="AX182" i="8"/>
  <c r="AX182" i="9"/>
  <c r="AX182" i="6"/>
  <c r="AX182" i="10" s="1"/>
  <c r="AX182" i="7"/>
  <c r="AX182" i="11" s="1"/>
  <c r="AX137" i="8"/>
  <c r="AX137" i="9"/>
  <c r="AX137" i="6"/>
  <c r="AX137" i="10" s="1"/>
  <c r="AX137" i="7"/>
  <c r="AX137" i="11" s="1"/>
  <c r="AX173" i="6"/>
  <c r="AX173" i="10" s="1"/>
  <c r="AX173" i="7"/>
  <c r="AX173" i="11" s="1"/>
  <c r="AX173" i="9"/>
  <c r="AX173" i="8"/>
  <c r="AX176" i="9"/>
  <c r="AX176" i="8"/>
  <c r="AX176" i="6"/>
  <c r="AX176" i="10" s="1"/>
  <c r="AX176" i="7"/>
  <c r="AX176" i="11" s="1"/>
  <c r="AZ319" i="1"/>
  <c r="AZ298" i="1"/>
  <c r="AX223" i="9"/>
  <c r="AX223" i="8"/>
  <c r="AX223" i="6"/>
  <c r="AX223" i="10" s="1"/>
  <c r="AX223" i="7"/>
  <c r="AX223" i="11" s="1"/>
  <c r="J45" i="1"/>
  <c r="H43" i="3" s="1"/>
  <c r="AX143" i="6"/>
  <c r="AX143" i="10" s="1"/>
  <c r="AX143" i="7"/>
  <c r="AX143" i="11" s="1"/>
  <c r="AX143" i="9"/>
  <c r="AX143" i="8"/>
  <c r="AZ452" i="1"/>
  <c r="AZ341" i="1"/>
  <c r="AZ384" i="1"/>
  <c r="AZ405" i="1" s="1"/>
  <c r="AX138" i="6"/>
  <c r="AX138" i="10" s="1"/>
  <c r="AX138" i="7"/>
  <c r="AX138" i="11" s="1"/>
  <c r="AX138" i="9"/>
  <c r="AX138" i="8"/>
  <c r="EC236" i="1"/>
  <c r="AZ311" i="1"/>
  <c r="AZ340" i="1" s="1"/>
  <c r="L454" i="1"/>
  <c r="L337" i="1"/>
  <c r="L386" i="1"/>
  <c r="L401" i="1" s="1"/>
  <c r="AX140" i="9"/>
  <c r="AX140" i="8"/>
  <c r="AX140" i="6"/>
  <c r="AX140" i="10" s="1"/>
  <c r="AX140" i="7"/>
  <c r="AX140" i="11" s="1"/>
  <c r="AX180" i="6"/>
  <c r="AX180" i="10" s="1"/>
  <c r="AX180" i="7"/>
  <c r="AX180" i="11" s="1"/>
  <c r="AX180" i="8"/>
  <c r="AX180" i="9"/>
  <c r="AX174" i="9"/>
  <c r="AX174" i="8"/>
  <c r="AX174" i="6"/>
  <c r="AX174" i="10" s="1"/>
  <c r="AX174" i="7"/>
  <c r="AX174" i="11" s="1"/>
  <c r="AP436" i="1"/>
  <c r="AP333" i="1"/>
  <c r="AP368" i="1"/>
  <c r="AX158" i="9"/>
  <c r="AX158" i="8"/>
  <c r="AX158" i="6"/>
  <c r="AX158" i="10" s="1"/>
  <c r="AX158" i="7"/>
  <c r="AX158" i="11" s="1"/>
  <c r="AZ445" i="1"/>
  <c r="AZ377" i="1"/>
  <c r="AZ374" i="1"/>
  <c r="AZ442" i="1"/>
  <c r="AX145" i="6"/>
  <c r="AX145" i="10" s="1"/>
  <c r="AX145" i="7"/>
  <c r="AX145" i="11" s="1"/>
  <c r="AX145" i="8"/>
  <c r="AX145" i="9"/>
  <c r="AZ369" i="1"/>
  <c r="AZ437" i="1"/>
  <c r="AX178" i="6"/>
  <c r="AX178" i="10" s="1"/>
  <c r="AX178" i="7"/>
  <c r="AX178" i="11" s="1"/>
  <c r="AX178" i="8"/>
  <c r="AX178" i="9"/>
  <c r="J43" i="6"/>
  <c r="J43" i="10" s="1"/>
  <c r="J43" i="7"/>
  <c r="J43" i="11" s="1"/>
  <c r="J43" i="8"/>
  <c r="J43" i="9"/>
  <c r="AP443" i="1"/>
  <c r="AP375" i="1"/>
  <c r="K283" i="1"/>
  <c r="K322" i="1" s="1"/>
  <c r="CN45" i="1"/>
  <c r="CN469" i="1" s="1"/>
  <c r="K469" i="1"/>
  <c r="AZ444" i="1"/>
  <c r="AZ376" i="1"/>
  <c r="AX171" i="8"/>
  <c r="AX171" i="6"/>
  <c r="AX171" i="10" s="1"/>
  <c r="AX171" i="7"/>
  <c r="AX171" i="11" s="1"/>
  <c r="AX171" i="9"/>
  <c r="AX157" i="8"/>
  <c r="AX157" i="9"/>
  <c r="AX157" i="6"/>
  <c r="AX157" i="10" s="1"/>
  <c r="AX157" i="7"/>
  <c r="AX157" i="11" s="1"/>
  <c r="AX135" i="6"/>
  <c r="AX135" i="10" s="1"/>
  <c r="AX135" i="7"/>
  <c r="AX135" i="11" s="1"/>
  <c r="AX135" i="9"/>
  <c r="AX135" i="8"/>
  <c r="AX184" i="9"/>
  <c r="AX184" i="6"/>
  <c r="AX184" i="10" s="1"/>
  <c r="AX184" i="7"/>
  <c r="AX184" i="11" s="1"/>
  <c r="AX184" i="8"/>
  <c r="AP424" i="1"/>
  <c r="AP399" i="1"/>
  <c r="AZ438" i="1"/>
  <c r="AZ370" i="1"/>
  <c r="AX169" i="8"/>
  <c r="AX169" i="9"/>
  <c r="AX169" i="6"/>
  <c r="AX169" i="10" s="1"/>
  <c r="AX169" i="7"/>
  <c r="AX169" i="11" s="1"/>
  <c r="L442" i="1"/>
  <c r="L340" i="1"/>
  <c r="L374" i="1"/>
  <c r="CM43" i="1"/>
  <c r="J271" i="1"/>
  <c r="K310" i="1"/>
  <c r="K295" i="1"/>
  <c r="I41" i="7"/>
  <c r="I41" i="11" s="1"/>
  <c r="I41" i="9"/>
  <c r="I41" i="8"/>
  <c r="I41" i="6"/>
  <c r="I41" i="10" s="1"/>
  <c r="ED230" i="1" l="1"/>
  <c r="BA269" i="1"/>
  <c r="BS465" i="1"/>
  <c r="BS464" i="1"/>
  <c r="BC228" i="6"/>
  <c r="BC228" i="10" s="1"/>
  <c r="BC228" i="8"/>
  <c r="BC228" i="7"/>
  <c r="BC228" i="11" s="1"/>
  <c r="BC228" i="9"/>
  <c r="EG230" i="1"/>
  <c r="BD269" i="1"/>
  <c r="BI464" i="1"/>
  <c r="BI465" i="1"/>
  <c r="BL464" i="1"/>
  <c r="BL465" i="1"/>
  <c r="BO465" i="1"/>
  <c r="BO464" i="1"/>
  <c r="EF230" i="1"/>
  <c r="BC269" i="1"/>
  <c r="BG464" i="1"/>
  <c r="BG465" i="1"/>
  <c r="BP465" i="1"/>
  <c r="BP464" i="1"/>
  <c r="EC230" i="1"/>
  <c r="AZ269" i="1"/>
  <c r="BR465" i="1"/>
  <c r="BR464" i="1"/>
  <c r="BH465" i="1"/>
  <c r="BH464" i="1"/>
  <c r="EH239" i="1"/>
  <c r="BF464" i="1"/>
  <c r="BF465" i="1"/>
  <c r="BJ465" i="1"/>
  <c r="BJ464" i="1"/>
  <c r="BQ464" i="1"/>
  <c r="BQ465" i="1"/>
  <c r="BE308" i="1"/>
  <c r="BE296" i="1"/>
  <c r="EE230" i="1"/>
  <c r="BB269" i="1"/>
  <c r="BM464" i="1"/>
  <c r="BM465" i="1"/>
  <c r="BK465" i="1"/>
  <c r="BK464" i="1"/>
  <c r="BT465" i="1"/>
  <c r="BT464" i="1"/>
  <c r="FK230" i="1"/>
  <c r="FL230" i="1" s="1"/>
  <c r="FN230" i="1" s="1"/>
  <c r="EH240" i="1"/>
  <c r="GF230" i="1"/>
  <c r="BN464" i="1"/>
  <c r="BN465" i="1"/>
  <c r="I43" i="6"/>
  <c r="I43" i="10" s="1"/>
  <c r="I43" i="7"/>
  <c r="I43" i="11" s="1"/>
  <c r="I43" i="8"/>
  <c r="I43" i="9"/>
  <c r="AZ451" i="1"/>
  <c r="AZ383" i="1"/>
  <c r="AZ403" i="1" s="1"/>
  <c r="CM45" i="1"/>
  <c r="CM469" i="1" s="1"/>
  <c r="J469" i="1"/>
  <c r="J283" i="1"/>
  <c r="J322" i="1" s="1"/>
  <c r="AP422" i="1"/>
  <c r="AP397" i="1"/>
  <c r="AZ402" i="1"/>
  <c r="AZ443" i="1"/>
  <c r="AZ375" i="1"/>
  <c r="AZ436" i="1"/>
  <c r="AZ368" i="1"/>
  <c r="AZ333" i="1"/>
  <c r="K386" i="1"/>
  <c r="K401" i="1" s="1"/>
  <c r="K337" i="1"/>
  <c r="K454" i="1"/>
  <c r="AZ399" i="1"/>
  <c r="AZ424" i="1"/>
  <c r="K442" i="1"/>
  <c r="K374" i="1"/>
  <c r="K340" i="1"/>
  <c r="J310" i="1"/>
  <c r="J295" i="1"/>
  <c r="H41" i="9"/>
  <c r="H41" i="8"/>
  <c r="H41" i="6"/>
  <c r="H41" i="10" s="1"/>
  <c r="H41" i="7"/>
  <c r="H41" i="11" s="1"/>
  <c r="BB308" i="1" l="1"/>
  <c r="BB296" i="1"/>
  <c r="BC308" i="1"/>
  <c r="BC296" i="1"/>
  <c r="AZ228" i="7"/>
  <c r="AZ228" i="11" s="1"/>
  <c r="AZ228" i="9"/>
  <c r="AZ228" i="8"/>
  <c r="AZ228" i="6"/>
  <c r="AZ228" i="10" s="1"/>
  <c r="AZ308" i="1"/>
  <c r="AZ296" i="1"/>
  <c r="BD308" i="1"/>
  <c r="BD296" i="1"/>
  <c r="BA228" i="6"/>
  <c r="BA228" i="10" s="1"/>
  <c r="BA228" i="9"/>
  <c r="BA228" i="8"/>
  <c r="BA228" i="7"/>
  <c r="BA228" i="11" s="1"/>
  <c r="BA308" i="1"/>
  <c r="BA296" i="1"/>
  <c r="AX228" i="6"/>
  <c r="AX228" i="10" s="1"/>
  <c r="AX228" i="7"/>
  <c r="AX228" i="11" s="1"/>
  <c r="AX228" i="9"/>
  <c r="AX228" i="8"/>
  <c r="BB228" i="9"/>
  <c r="BB228" i="8"/>
  <c r="BB228" i="6"/>
  <c r="BB228" i="10" s="1"/>
  <c r="BB228" i="7"/>
  <c r="BB228" i="11" s="1"/>
  <c r="BE440" i="1"/>
  <c r="BE372" i="1"/>
  <c r="BE394" i="1" s="1"/>
  <c r="BE338" i="1"/>
  <c r="BE344" i="1" s="1"/>
  <c r="BE330" i="1"/>
  <c r="BE462" i="1" s="1"/>
  <c r="AY228" i="8"/>
  <c r="AY228" i="7"/>
  <c r="AY228" i="11" s="1"/>
  <c r="AY228" i="9"/>
  <c r="AY228" i="6"/>
  <c r="AY228" i="10" s="1"/>
  <c r="H43" i="6"/>
  <c r="H43" i="10" s="1"/>
  <c r="H43" i="8"/>
  <c r="H43" i="7"/>
  <c r="H43" i="11" s="1"/>
  <c r="H43" i="9"/>
  <c r="J454" i="1"/>
  <c r="J386" i="1"/>
  <c r="J401" i="1" s="1"/>
  <c r="J337" i="1"/>
  <c r="AZ397" i="1"/>
  <c r="AZ422" i="1"/>
  <c r="J442" i="1"/>
  <c r="J340" i="1"/>
  <c r="J374" i="1"/>
  <c r="BE464" i="1" l="1"/>
  <c r="BE465" i="1"/>
  <c r="BD440" i="1"/>
  <c r="BD372" i="1"/>
  <c r="CL308" i="1"/>
  <c r="BD338" i="1"/>
  <c r="CM308" i="1"/>
  <c r="BC440" i="1"/>
  <c r="BC338" i="1"/>
  <c r="BC372" i="1"/>
  <c r="BA440" i="1"/>
  <c r="BA372" i="1"/>
  <c r="BA338" i="1"/>
  <c r="AZ440" i="1"/>
  <c r="AZ372" i="1"/>
  <c r="AZ338" i="1"/>
  <c r="BB440" i="1"/>
  <c r="BB338" i="1"/>
  <c r="BB372" i="1"/>
  <c r="BU230" i="1" l="1"/>
  <c r="BS228" i="3" s="1"/>
  <c r="BV230" i="1" l="1"/>
  <c r="BT228" i="3" s="1"/>
  <c r="EX230" i="1"/>
  <c r="BU239" i="1"/>
  <c r="BU269" i="1"/>
  <c r="BU292" i="1" s="1"/>
  <c r="EX239" i="1" l="1"/>
  <c r="BU483" i="1"/>
  <c r="BU308" i="1"/>
  <c r="BU296" i="1"/>
  <c r="BW230" i="1"/>
  <c r="BU228" i="3" s="1"/>
  <c r="BS228" i="6"/>
  <c r="BS228" i="10" s="1"/>
  <c r="BS228" i="9"/>
  <c r="BS228" i="8"/>
  <c r="BS228" i="7"/>
  <c r="BS228" i="11" s="1"/>
  <c r="EY230" i="1"/>
  <c r="BV269" i="1"/>
  <c r="BV292" i="1" s="1"/>
  <c r="BV239" i="1"/>
  <c r="EY239" i="1" l="1"/>
  <c r="BV483" i="1"/>
  <c r="BX230" i="1"/>
  <c r="BV228" i="3" s="1"/>
  <c r="EZ230" i="1"/>
  <c r="BW269" i="1"/>
  <c r="BW292" i="1" s="1"/>
  <c r="BW239" i="1"/>
  <c r="BV308" i="1"/>
  <c r="BV296" i="1"/>
  <c r="BT228" i="8"/>
  <c r="BT228" i="9"/>
  <c r="BT228" i="6"/>
  <c r="BT228" i="10" s="1"/>
  <c r="BT228" i="7"/>
  <c r="BT228" i="11" s="1"/>
  <c r="BU440" i="1"/>
  <c r="BU372" i="1"/>
  <c r="BU394" i="1" s="1"/>
  <c r="BU338" i="1"/>
  <c r="BU344" i="1" s="1"/>
  <c r="BU330" i="1"/>
  <c r="BU462" i="1" s="1"/>
  <c r="EZ239" i="1" l="1"/>
  <c r="BW483" i="1"/>
  <c r="BV440" i="1"/>
  <c r="BV372" i="1"/>
  <c r="BV394" i="1" s="1"/>
  <c r="BV338" i="1"/>
  <c r="BV344" i="1" s="1"/>
  <c r="BV330" i="1"/>
  <c r="BV462" i="1" s="1"/>
  <c r="BU465" i="1"/>
  <c r="BU464" i="1"/>
  <c r="BW308" i="1"/>
  <c r="BW296" i="1"/>
  <c r="BY230" i="1"/>
  <c r="BW228" i="3" s="1"/>
  <c r="BU228" i="6"/>
  <c r="BU228" i="10" s="1"/>
  <c r="BU228" i="8"/>
  <c r="BU228" i="9"/>
  <c r="BU228" i="7"/>
  <c r="BU228" i="11" s="1"/>
  <c r="FA230" i="1"/>
  <c r="BX269" i="1"/>
  <c r="BX292" i="1" s="1"/>
  <c r="BX239" i="1"/>
  <c r="FA239" i="1" l="1"/>
  <c r="BX483" i="1"/>
  <c r="BV228" i="6"/>
  <c r="BV228" i="10" s="1"/>
  <c r="BV228" i="9"/>
  <c r="BV228" i="8"/>
  <c r="BV228" i="7"/>
  <c r="BV228" i="11" s="1"/>
  <c r="BW440" i="1"/>
  <c r="BW338" i="1"/>
  <c r="BW344" i="1" s="1"/>
  <c r="BW372" i="1"/>
  <c r="BW394" i="1" s="1"/>
  <c r="BW330" i="1"/>
  <c r="BW462" i="1" s="1"/>
  <c r="BZ230" i="1"/>
  <c r="BX228" i="3" s="1"/>
  <c r="FB230" i="1"/>
  <c r="BY239" i="1"/>
  <c r="BY269" i="1"/>
  <c r="BY292" i="1" s="1"/>
  <c r="BX308" i="1"/>
  <c r="BX296" i="1"/>
  <c r="BV464" i="1"/>
  <c r="BV465" i="1"/>
  <c r="FB239" i="1" l="1"/>
  <c r="BY483" i="1"/>
  <c r="BX440" i="1"/>
  <c r="BX372" i="1"/>
  <c r="BX394" i="1" s="1"/>
  <c r="BX338" i="1"/>
  <c r="BX344" i="1" s="1"/>
  <c r="BX330" i="1"/>
  <c r="BX462" i="1" s="1"/>
  <c r="BY308" i="1"/>
  <c r="BY296" i="1"/>
  <c r="BW465" i="1"/>
  <c r="BW464" i="1"/>
  <c r="BW228" i="9"/>
  <c r="BW228" i="8"/>
  <c r="BW228" i="6"/>
  <c r="BW228" i="10" s="1"/>
  <c r="BW228" i="7"/>
  <c r="BW228" i="11" s="1"/>
  <c r="CA230" i="1"/>
  <c r="BY228" i="3" s="1"/>
  <c r="FC230" i="1"/>
  <c r="BZ239" i="1"/>
  <c r="BZ269" i="1"/>
  <c r="BZ292" i="1" s="1"/>
  <c r="FC239" i="1" l="1"/>
  <c r="BZ483" i="1"/>
  <c r="CC230" i="1"/>
  <c r="CA228" i="3" s="1"/>
  <c r="BX228" i="6"/>
  <c r="BX228" i="10" s="1"/>
  <c r="BX228" i="9"/>
  <c r="BX228" i="8"/>
  <c r="BX228" i="7"/>
  <c r="BX228" i="11" s="1"/>
  <c r="FD230" i="1"/>
  <c r="CA269" i="1"/>
  <c r="CA292" i="1" s="1"/>
  <c r="CA239" i="1"/>
  <c r="BY440" i="1"/>
  <c r="BY372" i="1"/>
  <c r="BY394" i="1" s="1"/>
  <c r="BY338" i="1"/>
  <c r="BY344" i="1" s="1"/>
  <c r="BY330" i="1"/>
  <c r="BY462" i="1" s="1"/>
  <c r="BZ296" i="1"/>
  <c r="BZ308" i="1"/>
  <c r="CB230" i="1"/>
  <c r="BZ228" i="3" s="1"/>
  <c r="BX465" i="1"/>
  <c r="BX464" i="1"/>
  <c r="FD239" i="1" l="1"/>
  <c r="CA483" i="1"/>
  <c r="BY228" i="8"/>
  <c r="BY228" i="6"/>
  <c r="BY228" i="10" s="1"/>
  <c r="BY228" i="9"/>
  <c r="BY228" i="7"/>
  <c r="BY228" i="11" s="1"/>
  <c r="FE230" i="1"/>
  <c r="CB269" i="1"/>
  <c r="CB292" i="1" s="1"/>
  <c r="CB239" i="1"/>
  <c r="BY465" i="1"/>
  <c r="BY464" i="1"/>
  <c r="FF230" i="1"/>
  <c r="CC269" i="1"/>
  <c r="CC292" i="1" s="1"/>
  <c r="CC239" i="1"/>
  <c r="BZ440" i="1"/>
  <c r="BZ338" i="1"/>
  <c r="BZ344" i="1" s="1"/>
  <c r="BZ330" i="1"/>
  <c r="BZ462" i="1" s="1"/>
  <c r="BZ372" i="1"/>
  <c r="BZ394" i="1" s="1"/>
  <c r="CA308" i="1"/>
  <c r="CA296" i="1"/>
  <c r="FF239" i="1" l="1"/>
  <c r="CC483" i="1"/>
  <c r="FE239" i="1"/>
  <c r="CB483" i="1"/>
  <c r="BZ464" i="1"/>
  <c r="BZ465" i="1"/>
  <c r="CB308" i="1"/>
  <c r="CB296" i="1"/>
  <c r="CC308" i="1"/>
  <c r="CC296" i="1"/>
  <c r="BZ228" i="6"/>
  <c r="BZ228" i="10" s="1"/>
  <c r="BZ228" i="9"/>
  <c r="BZ228" i="8"/>
  <c r="BZ228" i="7"/>
  <c r="BZ228" i="11" s="1"/>
  <c r="CA440" i="1"/>
  <c r="CA338" i="1"/>
  <c r="CA344" i="1" s="1"/>
  <c r="CA372" i="1"/>
  <c r="CA394" i="1" s="1"/>
  <c r="CA330" i="1"/>
  <c r="CA462" i="1" s="1"/>
  <c r="CA228" i="8"/>
  <c r="CA228" i="6"/>
  <c r="CA228" i="10" s="1"/>
  <c r="CA228" i="9"/>
  <c r="CA228" i="7"/>
  <c r="CA228" i="11" s="1"/>
  <c r="CC440" i="1" l="1"/>
  <c r="CC338" i="1"/>
  <c r="CC344" i="1" s="1"/>
  <c r="CC372" i="1"/>
  <c r="CC394" i="1" s="1"/>
  <c r="CC330" i="1"/>
  <c r="CC462" i="1" s="1"/>
  <c r="CA465" i="1"/>
  <c r="CA464" i="1"/>
  <c r="CB440" i="1"/>
  <c r="CB372" i="1"/>
  <c r="CB394" i="1" s="1"/>
  <c r="CB338" i="1"/>
  <c r="CB344" i="1" s="1"/>
  <c r="CB330" i="1"/>
  <c r="CB462" i="1" s="1"/>
  <c r="CB465" i="1" l="1"/>
  <c r="CB464" i="1"/>
  <c r="CC464" i="1"/>
  <c r="CC465" i="1"/>
  <c r="AP144" i="1" l="1"/>
  <c r="AN142" i="3" s="1"/>
  <c r="DS144" i="1" l="1"/>
  <c r="AP280" i="1"/>
  <c r="AP319" i="1" l="1"/>
  <c r="AP298" i="1"/>
  <c r="AN142" i="6"/>
  <c r="AN142" i="10" s="1"/>
  <c r="AN142" i="8"/>
  <c r="AN142" i="7"/>
  <c r="AN142" i="11" s="1"/>
  <c r="AN142" i="9"/>
  <c r="AP451" i="1" l="1"/>
  <c r="AP383" i="1"/>
  <c r="AP403" i="1" s="1"/>
  <c r="AO90" i="1" l="1"/>
  <c r="AM88" i="3" s="1"/>
  <c r="AP90" i="1"/>
  <c r="AN88" i="3" s="1"/>
  <c r="AS90" i="1"/>
  <c r="AQ88" i="3" s="1"/>
  <c r="AR90" i="1"/>
  <c r="AP88" i="3" s="1"/>
  <c r="BB90" i="1"/>
  <c r="AZ88" i="3" s="1"/>
  <c r="AV90" i="1"/>
  <c r="AT88" i="3" s="1"/>
  <c r="BC90" i="1"/>
  <c r="BA88" i="3" s="1"/>
  <c r="AY90" i="1"/>
  <c r="AW88" i="3" s="1"/>
  <c r="AZ90" i="1"/>
  <c r="AX88" i="3" s="1"/>
  <c r="AT90" i="1"/>
  <c r="AR88" i="3" s="1"/>
  <c r="AE90" i="1"/>
  <c r="AC88" i="3" s="1"/>
  <c r="BA90" i="1"/>
  <c r="AY88" i="3" s="1"/>
  <c r="AX90" i="1"/>
  <c r="AV88" i="3" s="1"/>
  <c r="AU90" i="1"/>
  <c r="AS88" i="3" s="1"/>
  <c r="AQ90" i="1"/>
  <c r="AO88" i="3" s="1"/>
  <c r="AW90" i="1"/>
  <c r="AU88" i="3" s="1"/>
  <c r="AQ287" i="1" l="1"/>
  <c r="AQ326" i="1" s="1"/>
  <c r="DT90" i="1"/>
  <c r="AY287" i="1"/>
  <c r="AY326" i="1" s="1"/>
  <c r="EB90" i="1"/>
  <c r="DU90" i="1"/>
  <c r="AR287" i="1"/>
  <c r="AR326" i="1" s="1"/>
  <c r="AD90" i="1"/>
  <c r="AB88" i="3" s="1"/>
  <c r="DX90" i="1"/>
  <c r="AU287" i="1"/>
  <c r="AU326" i="1" s="1"/>
  <c r="AE287" i="1"/>
  <c r="AE326" i="1" s="1"/>
  <c r="DH90" i="1"/>
  <c r="EF90" i="1"/>
  <c r="BC287" i="1"/>
  <c r="BC326" i="1" s="1"/>
  <c r="AS287" i="1"/>
  <c r="AS326" i="1" s="1"/>
  <c r="DV90" i="1"/>
  <c r="EA90" i="1"/>
  <c r="AX287" i="1"/>
  <c r="AX326" i="1" s="1"/>
  <c r="AT287" i="1"/>
  <c r="AT326" i="1" s="1"/>
  <c r="DW90" i="1"/>
  <c r="DY90" i="1"/>
  <c r="AV287" i="1"/>
  <c r="AV326" i="1" s="1"/>
  <c r="AP287" i="1"/>
  <c r="AP326" i="1" s="1"/>
  <c r="DS90" i="1"/>
  <c r="DZ90" i="1"/>
  <c r="AW287" i="1"/>
  <c r="AW326" i="1" s="1"/>
  <c r="ED90" i="1"/>
  <c r="BA287" i="1"/>
  <c r="BA326" i="1" s="1"/>
  <c r="EC90" i="1"/>
  <c r="AZ287" i="1"/>
  <c r="EE90" i="1"/>
  <c r="BB287" i="1"/>
  <c r="BB326" i="1" s="1"/>
  <c r="AO287" i="1"/>
  <c r="AO326" i="1" s="1"/>
  <c r="DR90" i="1"/>
  <c r="AZ326" i="1" l="1"/>
  <c r="AM88" i="9"/>
  <c r="AM88" i="8"/>
  <c r="AM88" i="6"/>
  <c r="AM88" i="10" s="1"/>
  <c r="AM88" i="7"/>
  <c r="AM88" i="11" s="1"/>
  <c r="AX88" i="9"/>
  <c r="AX88" i="8"/>
  <c r="AX88" i="6"/>
  <c r="AX88" i="10" s="1"/>
  <c r="AX88" i="7"/>
  <c r="AX88" i="11" s="1"/>
  <c r="AU88" i="9"/>
  <c r="AU88" i="8"/>
  <c r="AU88" i="6"/>
  <c r="AU88" i="10" s="1"/>
  <c r="AU88" i="7"/>
  <c r="AU88" i="11" s="1"/>
  <c r="AT88" i="9"/>
  <c r="AT88" i="8"/>
  <c r="AT88" i="6"/>
  <c r="AT88" i="10" s="1"/>
  <c r="AT88" i="7"/>
  <c r="AT88" i="11" s="1"/>
  <c r="AV88" i="9"/>
  <c r="AV88" i="8"/>
  <c r="AV88" i="6"/>
  <c r="AV88" i="10" s="1"/>
  <c r="AV88" i="7"/>
  <c r="AV88" i="11" s="1"/>
  <c r="BA88" i="9"/>
  <c r="BA88" i="8"/>
  <c r="BA88" i="6"/>
  <c r="BA88" i="10" s="1"/>
  <c r="BA88" i="7"/>
  <c r="BA88" i="11" s="1"/>
  <c r="AS88" i="9"/>
  <c r="AS88" i="8"/>
  <c r="AS88" i="6"/>
  <c r="AS88" i="10" s="1"/>
  <c r="AS88" i="7"/>
  <c r="AS88" i="11" s="1"/>
  <c r="AC90" i="1"/>
  <c r="AA88" i="3" s="1"/>
  <c r="AY458" i="1"/>
  <c r="CI326" i="1"/>
  <c r="AY390" i="1"/>
  <c r="AY336" i="1"/>
  <c r="CJ326" i="1"/>
  <c r="BB390" i="1"/>
  <c r="BB458" i="1"/>
  <c r="BB336" i="1"/>
  <c r="BA458" i="1"/>
  <c r="BA390" i="1"/>
  <c r="BA336" i="1"/>
  <c r="DG90" i="1"/>
  <c r="AD287" i="1"/>
  <c r="AD326" i="1" s="1"/>
  <c r="AW88" i="9"/>
  <c r="AW88" i="8"/>
  <c r="AW88" i="6"/>
  <c r="AW88" i="10" s="1"/>
  <c r="AW88" i="7"/>
  <c r="AW88" i="11" s="1"/>
  <c r="AP458" i="1"/>
  <c r="AP336" i="1"/>
  <c r="AP390" i="1"/>
  <c r="AS458" i="1"/>
  <c r="AS336" i="1"/>
  <c r="AS390" i="1"/>
  <c r="AE458" i="1"/>
  <c r="AE336" i="1"/>
  <c r="D350" i="1" s="1"/>
  <c r="G350" i="1" s="1"/>
  <c r="CO326" i="1"/>
  <c r="AE390" i="1"/>
  <c r="AO390" i="1"/>
  <c r="AO336" i="1"/>
  <c r="AO458" i="1"/>
  <c r="CH326" i="1"/>
  <c r="AT336" i="1"/>
  <c r="AT390" i="1"/>
  <c r="AT458" i="1"/>
  <c r="AZ88" i="9"/>
  <c r="AZ88" i="8"/>
  <c r="AZ88" i="6"/>
  <c r="AZ88" i="10" s="1"/>
  <c r="AZ88" i="7"/>
  <c r="AZ88" i="11" s="1"/>
  <c r="AY88" i="9"/>
  <c r="AY88" i="8"/>
  <c r="AY88" i="6"/>
  <c r="AY88" i="10" s="1"/>
  <c r="AY88" i="7"/>
  <c r="AY88" i="11" s="1"/>
  <c r="AN88" i="9"/>
  <c r="AN88" i="8"/>
  <c r="AN88" i="6"/>
  <c r="AN88" i="10" s="1"/>
  <c r="AN88" i="7"/>
  <c r="AN88" i="11" s="1"/>
  <c r="AR88" i="9"/>
  <c r="AR88" i="8"/>
  <c r="AR88" i="6"/>
  <c r="AR88" i="10" s="1"/>
  <c r="AR88" i="7"/>
  <c r="AR88" i="11" s="1"/>
  <c r="AQ88" i="9"/>
  <c r="AQ88" i="8"/>
  <c r="AQ88" i="6"/>
  <c r="AQ88" i="10" s="1"/>
  <c r="AQ88" i="7"/>
  <c r="AQ88" i="11" s="1"/>
  <c r="AC88" i="9"/>
  <c r="AC88" i="8"/>
  <c r="AC88" i="6"/>
  <c r="AC88" i="10" s="1"/>
  <c r="AC88" i="7"/>
  <c r="AC88" i="11" s="1"/>
  <c r="AR458" i="1"/>
  <c r="AR336" i="1"/>
  <c r="AR390" i="1"/>
  <c r="AQ336" i="1"/>
  <c r="AQ458" i="1"/>
  <c r="AQ390" i="1"/>
  <c r="AZ336" i="1"/>
  <c r="AZ458" i="1"/>
  <c r="AZ390" i="1"/>
  <c r="AW390" i="1"/>
  <c r="AW336" i="1"/>
  <c r="AW458" i="1"/>
  <c r="AV390" i="1"/>
  <c r="AV458" i="1"/>
  <c r="AV336" i="1"/>
  <c r="AX336" i="1"/>
  <c r="AX458" i="1"/>
  <c r="AX390" i="1"/>
  <c r="BC390" i="1"/>
  <c r="BC458" i="1"/>
  <c r="BC336" i="1"/>
  <c r="AU336" i="1"/>
  <c r="AU390" i="1"/>
  <c r="AU458" i="1"/>
  <c r="AP88" i="9"/>
  <c r="AP88" i="8"/>
  <c r="AP88" i="6"/>
  <c r="AP88" i="10" s="1"/>
  <c r="AP88" i="7"/>
  <c r="AP88" i="11" s="1"/>
  <c r="AO88" i="9"/>
  <c r="AO88" i="8"/>
  <c r="AO88" i="6"/>
  <c r="AO88" i="10" s="1"/>
  <c r="AO88" i="7"/>
  <c r="AO88" i="11" s="1"/>
  <c r="AO425" i="1" l="1"/>
  <c r="AO428" i="1" s="1"/>
  <c r="AO400" i="1"/>
  <c r="AO408" i="1" s="1"/>
  <c r="AY425" i="1"/>
  <c r="AY428" i="1" s="1"/>
  <c r="AY400" i="1"/>
  <c r="AY408" i="1" s="1"/>
  <c r="AW425" i="1"/>
  <c r="AW428" i="1" s="1"/>
  <c r="AW400" i="1"/>
  <c r="AW408" i="1" s="1"/>
  <c r="AV425" i="1"/>
  <c r="AV428" i="1" s="1"/>
  <c r="AV400" i="1"/>
  <c r="AV408" i="1" s="1"/>
  <c r="AQ425" i="1"/>
  <c r="AQ428" i="1" s="1"/>
  <c r="AQ400" i="1"/>
  <c r="AQ408" i="1" s="1"/>
  <c r="AP425" i="1"/>
  <c r="AP428" i="1" s="1"/>
  <c r="AP400" i="1"/>
  <c r="AP408" i="1" s="1"/>
  <c r="AD390" i="1"/>
  <c r="AD400" i="1" s="1"/>
  <c r="AD458" i="1"/>
  <c r="AD336" i="1"/>
  <c r="BA400" i="1"/>
  <c r="BA408" i="1" s="1"/>
  <c r="BA425" i="1"/>
  <c r="BA428" i="1" s="1"/>
  <c r="AT425" i="1"/>
  <c r="AT428" i="1" s="1"/>
  <c r="AT400" i="1"/>
  <c r="AT408" i="1" s="1"/>
  <c r="AE425" i="1"/>
  <c r="AE428" i="1" s="1"/>
  <c r="AE400" i="1"/>
  <c r="AE408" i="1" s="1"/>
  <c r="BC400" i="1"/>
  <c r="BC408" i="1" s="1"/>
  <c r="BC425" i="1"/>
  <c r="BC428" i="1" s="1"/>
  <c r="AB88" i="9"/>
  <c r="AB88" i="8"/>
  <c r="AB88" i="6"/>
  <c r="AB88" i="10" s="1"/>
  <c r="AB88" i="7"/>
  <c r="AB88" i="11" s="1"/>
  <c r="AB90" i="1"/>
  <c r="Z88" i="3" s="1"/>
  <c r="DF90" i="1"/>
  <c r="AC287" i="1"/>
  <c r="AC326" i="1" s="1"/>
  <c r="AZ425" i="1"/>
  <c r="AZ428" i="1" s="1"/>
  <c r="AZ400" i="1"/>
  <c r="AZ408" i="1" s="1"/>
  <c r="BB425" i="1"/>
  <c r="BB428" i="1" s="1"/>
  <c r="BB400" i="1"/>
  <c r="BB408" i="1" s="1"/>
  <c r="AX425" i="1"/>
  <c r="AX428" i="1" s="1"/>
  <c r="AX400" i="1"/>
  <c r="AX408" i="1" s="1"/>
  <c r="AR425" i="1"/>
  <c r="AR428" i="1" s="1"/>
  <c r="AR400" i="1"/>
  <c r="AR408" i="1" s="1"/>
  <c r="AS425" i="1"/>
  <c r="AS428" i="1" s="1"/>
  <c r="AS400" i="1"/>
  <c r="AS408" i="1" s="1"/>
  <c r="AU425" i="1"/>
  <c r="AU428" i="1" s="1"/>
  <c r="AU400" i="1"/>
  <c r="AU408" i="1" s="1"/>
  <c r="AC390" i="1" l="1"/>
  <c r="AC400" i="1" s="1"/>
  <c r="AC458" i="1"/>
  <c r="AC336" i="1"/>
  <c r="AA88" i="9"/>
  <c r="AA88" i="8"/>
  <c r="AA88" i="6"/>
  <c r="AA88" i="10" s="1"/>
  <c r="AA88" i="7"/>
  <c r="AA88" i="11" s="1"/>
  <c r="DE90" i="1"/>
  <c r="AB287" i="1"/>
  <c r="AB326" i="1" s="1"/>
  <c r="AA90" i="1"/>
  <c r="Y88" i="3" s="1"/>
  <c r="Z88" i="9" l="1"/>
  <c r="Z88" i="6"/>
  <c r="Z88" i="10" s="1"/>
  <c r="Z88" i="7"/>
  <c r="Z88" i="11" s="1"/>
  <c r="Z88" i="8"/>
  <c r="DD90" i="1"/>
  <c r="AA287" i="1"/>
  <c r="AA326" i="1" s="1"/>
  <c r="Z90" i="1"/>
  <c r="X88" i="3" s="1"/>
  <c r="AB458" i="1"/>
  <c r="AB390" i="1"/>
  <c r="AB400" i="1" s="1"/>
  <c r="AB336" i="1"/>
  <c r="Y90" i="1" l="1"/>
  <c r="W88" i="3" s="1"/>
  <c r="AA390" i="1"/>
  <c r="AA400" i="1" s="1"/>
  <c r="AA458" i="1"/>
  <c r="AA336" i="1"/>
  <c r="DC90" i="1"/>
  <c r="Z287" i="1"/>
  <c r="Z326" i="1" s="1"/>
  <c r="Y88" i="9"/>
  <c r="Y88" i="6"/>
  <c r="Y88" i="10" s="1"/>
  <c r="Y88" i="8"/>
  <c r="Y88" i="7"/>
  <c r="Y88" i="11" s="1"/>
  <c r="Z390" i="1" l="1"/>
  <c r="Z400" i="1" s="1"/>
  <c r="Z458" i="1"/>
  <c r="Z336" i="1"/>
  <c r="X90" i="1"/>
  <c r="V88" i="3" s="1"/>
  <c r="X88" i="9"/>
  <c r="X88" i="7"/>
  <c r="X88" i="11" s="1"/>
  <c r="X88" i="8"/>
  <c r="X88" i="6"/>
  <c r="X88" i="10" s="1"/>
  <c r="DB90" i="1"/>
  <c r="Y287" i="1"/>
  <c r="Y326" i="1" s="1"/>
  <c r="W90" i="1" l="1"/>
  <c r="U88" i="3" s="1"/>
  <c r="W88" i="9"/>
  <c r="W88" i="7"/>
  <c r="W88" i="11" s="1"/>
  <c r="W88" i="8"/>
  <c r="W88" i="6"/>
  <c r="W88" i="10" s="1"/>
  <c r="Y390" i="1"/>
  <c r="Y400" i="1" s="1"/>
  <c r="Y458" i="1"/>
  <c r="Y336" i="1"/>
  <c r="DA90" i="1"/>
  <c r="X287" i="1"/>
  <c r="X326" i="1" s="1"/>
  <c r="V90" i="1" l="1"/>
  <c r="T88" i="3" s="1"/>
  <c r="X458" i="1"/>
  <c r="X390" i="1"/>
  <c r="X400" i="1" s="1"/>
  <c r="X336" i="1"/>
  <c r="V88" i="9"/>
  <c r="V88" i="6"/>
  <c r="V88" i="10" s="1"/>
  <c r="V88" i="8"/>
  <c r="V88" i="7"/>
  <c r="V88" i="11" s="1"/>
  <c r="CZ90" i="1"/>
  <c r="W287" i="1"/>
  <c r="W326" i="1" s="1"/>
  <c r="U90" i="1" l="1"/>
  <c r="S88" i="3" s="1"/>
  <c r="W458" i="1"/>
  <c r="W390" i="1"/>
  <c r="W400" i="1" s="1"/>
  <c r="W336" i="1"/>
  <c r="U88" i="9"/>
  <c r="U88" i="8"/>
  <c r="U88" i="6"/>
  <c r="U88" i="10" s="1"/>
  <c r="U88" i="7"/>
  <c r="U88" i="11" s="1"/>
  <c r="CY90" i="1"/>
  <c r="V287" i="1"/>
  <c r="V326" i="1" s="1"/>
  <c r="V458" i="1" l="1"/>
  <c r="V390" i="1"/>
  <c r="V400" i="1" s="1"/>
  <c r="V336" i="1"/>
  <c r="T88" i="9"/>
  <c r="T88" i="7"/>
  <c r="T88" i="11" s="1"/>
  <c r="T88" i="8"/>
  <c r="T88" i="6"/>
  <c r="T88" i="10" s="1"/>
  <c r="CX90" i="1"/>
  <c r="U287" i="1"/>
  <c r="U326" i="1" s="1"/>
  <c r="T90" i="1"/>
  <c r="R88" i="3" s="1"/>
  <c r="S88" i="9" l="1"/>
  <c r="S88" i="7"/>
  <c r="S88" i="11" s="1"/>
  <c r="S88" i="8"/>
  <c r="S88" i="6"/>
  <c r="S88" i="10" s="1"/>
  <c r="CW90" i="1"/>
  <c r="T287" i="1"/>
  <c r="T326" i="1" s="1"/>
  <c r="S90" i="1"/>
  <c r="Q88" i="3" s="1"/>
  <c r="U390" i="1"/>
  <c r="U400" i="1" s="1"/>
  <c r="U458" i="1"/>
  <c r="U336" i="1"/>
  <c r="R90" i="1" l="1"/>
  <c r="P88" i="3" s="1"/>
  <c r="T458" i="1"/>
  <c r="T390" i="1"/>
  <c r="T400" i="1" s="1"/>
  <c r="T336" i="1"/>
  <c r="CV90" i="1"/>
  <c r="S287" i="1"/>
  <c r="S326" i="1" s="1"/>
  <c r="R88" i="9"/>
  <c r="R88" i="6"/>
  <c r="R88" i="10" s="1"/>
  <c r="R88" i="8"/>
  <c r="R88" i="7"/>
  <c r="R88" i="11" s="1"/>
  <c r="S458" i="1" l="1"/>
  <c r="S390" i="1"/>
  <c r="S400" i="1" s="1"/>
  <c r="S336" i="1"/>
  <c r="Q90" i="1"/>
  <c r="O88" i="3" s="1"/>
  <c r="Q88" i="9"/>
  <c r="Q88" i="6"/>
  <c r="Q88" i="10" s="1"/>
  <c r="Q88" i="8"/>
  <c r="Q88" i="7"/>
  <c r="Q88" i="11" s="1"/>
  <c r="CU90" i="1"/>
  <c r="R287" i="1"/>
  <c r="R326" i="1" s="1"/>
  <c r="CT90" i="1" l="1"/>
  <c r="Q287" i="1"/>
  <c r="Q326" i="1" s="1"/>
  <c r="P90" i="1"/>
  <c r="N88" i="3" s="1"/>
  <c r="R458" i="1"/>
  <c r="R390" i="1"/>
  <c r="R400" i="1" s="1"/>
  <c r="R336" i="1"/>
  <c r="P88" i="9"/>
  <c r="P88" i="7"/>
  <c r="P88" i="11" s="1"/>
  <c r="P88" i="8"/>
  <c r="P88" i="6"/>
  <c r="P88" i="10" s="1"/>
  <c r="CS90" i="1" l="1"/>
  <c r="P287" i="1"/>
  <c r="P326" i="1" s="1"/>
  <c r="O90" i="1"/>
  <c r="M88" i="3" s="1"/>
  <c r="Q390" i="1"/>
  <c r="Q400" i="1" s="1"/>
  <c r="Q458" i="1"/>
  <c r="Q336" i="1"/>
  <c r="O88" i="9"/>
  <c r="O88" i="7"/>
  <c r="O88" i="11" s="1"/>
  <c r="O88" i="8"/>
  <c r="O88" i="6"/>
  <c r="O88" i="10" s="1"/>
  <c r="CR90" i="1" l="1"/>
  <c r="O287" i="1"/>
  <c r="O326" i="1" s="1"/>
  <c r="N90" i="1"/>
  <c r="L88" i="3" s="1"/>
  <c r="P390" i="1"/>
  <c r="P400" i="1" s="1"/>
  <c r="P458" i="1"/>
  <c r="P336" i="1"/>
  <c r="N88" i="9"/>
  <c r="N88" i="6"/>
  <c r="N88" i="10" s="1"/>
  <c r="N88" i="7"/>
  <c r="N88" i="11" s="1"/>
  <c r="N88" i="8"/>
  <c r="CQ90" i="1" l="1"/>
  <c r="GF90" i="1" s="1"/>
  <c r="N287" i="1"/>
  <c r="N326" i="1" s="1"/>
  <c r="O390" i="1"/>
  <c r="O400" i="1" s="1"/>
  <c r="O458" i="1"/>
  <c r="O336" i="1"/>
  <c r="M88" i="9"/>
  <c r="M88" i="6"/>
  <c r="M88" i="10" s="1"/>
  <c r="M88" i="8"/>
  <c r="M88" i="7"/>
  <c r="M88" i="11" s="1"/>
  <c r="N458" i="1" l="1"/>
  <c r="N390" i="1"/>
  <c r="CG326" i="1"/>
  <c r="L88" i="9"/>
  <c r="L88" i="6"/>
  <c r="L88" i="10" s="1"/>
  <c r="L88" i="7"/>
  <c r="L88" i="11" s="1"/>
  <c r="L88" i="8"/>
  <c r="BD90" i="1" l="1"/>
  <c r="BB88" i="3" s="1"/>
  <c r="EG90" i="1" l="1"/>
  <c r="BD287" i="1"/>
  <c r="BD326" i="1" s="1"/>
  <c r="CM326" i="1" l="1"/>
  <c r="CL326" i="1"/>
  <c r="BD336" i="1"/>
  <c r="BD458" i="1"/>
  <c r="BD390" i="1"/>
  <c r="BB88" i="9"/>
  <c r="BB88" i="6"/>
  <c r="BB88" i="10" s="1"/>
  <c r="BB88" i="8"/>
  <c r="BB88" i="7"/>
  <c r="BB88" i="11" s="1"/>
  <c r="BD425" i="1" l="1"/>
  <c r="BD428" i="1" s="1"/>
  <c r="BD400" i="1"/>
  <c r="BD408" i="1" s="1"/>
  <c r="AU177" i="1" l="1"/>
  <c r="AS175" i="3" s="1"/>
  <c r="AE177" i="1"/>
  <c r="AC175" i="3" s="1"/>
  <c r="BA177" i="1"/>
  <c r="AY175" i="3" s="1"/>
  <c r="BC177" i="1"/>
  <c r="BA175" i="3" s="1"/>
  <c r="AT177" i="1"/>
  <c r="AR175" i="3" s="1"/>
  <c r="AO177" i="1"/>
  <c r="AM175" i="3" s="1"/>
  <c r="AQ177" i="1"/>
  <c r="AO175" i="3" s="1"/>
  <c r="AP177" i="1"/>
  <c r="AN175" i="3" s="1"/>
  <c r="BB177" i="1"/>
  <c r="AZ175" i="3" s="1"/>
  <c r="AS177" i="1"/>
  <c r="AQ175" i="3" s="1"/>
  <c r="AV177" i="1"/>
  <c r="AT175" i="3" s="1"/>
  <c r="AR177" i="1"/>
  <c r="AP175" i="3" s="1"/>
  <c r="BD177" i="1"/>
  <c r="BB175" i="3" s="1"/>
  <c r="AX177" i="1"/>
  <c r="AV175" i="3" s="1"/>
  <c r="AW177" i="1"/>
  <c r="AU175" i="3" s="1"/>
  <c r="AZ177" i="1"/>
  <c r="AX175" i="3" s="1"/>
  <c r="AY177" i="1"/>
  <c r="AW175" i="3" s="1"/>
  <c r="DZ177" i="1" l="1"/>
  <c r="DY177" i="1"/>
  <c r="DT177" i="1"/>
  <c r="ED177" i="1"/>
  <c r="EA177" i="1"/>
  <c r="DV177" i="1"/>
  <c r="DR177" i="1"/>
  <c r="AD177" i="1"/>
  <c r="AB175" i="3" s="1"/>
  <c r="EB177" i="1"/>
  <c r="EG177" i="1"/>
  <c r="EE177" i="1"/>
  <c r="DW177" i="1"/>
  <c r="DH177" i="1"/>
  <c r="EC177" i="1"/>
  <c r="DU177" i="1"/>
  <c r="DS177" i="1"/>
  <c r="EF177" i="1"/>
  <c r="DX177" i="1"/>
  <c r="AP175" i="9" l="1"/>
  <c r="AP175" i="8"/>
  <c r="AP175" i="6"/>
  <c r="AP175" i="10" s="1"/>
  <c r="AP175" i="7"/>
  <c r="AP175" i="11" s="1"/>
  <c r="BA175" i="9"/>
  <c r="BA175" i="8"/>
  <c r="BA175" i="6"/>
  <c r="BA175" i="10" s="1"/>
  <c r="BA175" i="7"/>
  <c r="BA175" i="11" s="1"/>
  <c r="AW175" i="9"/>
  <c r="AW175" i="8"/>
  <c r="AW175" i="6"/>
  <c r="AW175" i="10" s="1"/>
  <c r="AW175" i="7"/>
  <c r="AW175" i="11" s="1"/>
  <c r="AQ175" i="9"/>
  <c r="AQ175" i="8"/>
  <c r="AQ175" i="6"/>
  <c r="AQ175" i="10" s="1"/>
  <c r="AQ175" i="7"/>
  <c r="AQ175" i="11" s="1"/>
  <c r="AX175" i="9"/>
  <c r="AX175" i="8"/>
  <c r="AX175" i="6"/>
  <c r="AX175" i="10" s="1"/>
  <c r="AX175" i="7"/>
  <c r="AX175" i="11" s="1"/>
  <c r="AC177" i="1"/>
  <c r="AA175" i="3" s="1"/>
  <c r="AO175" i="9"/>
  <c r="AO175" i="8"/>
  <c r="AO175" i="6"/>
  <c r="AO175" i="10" s="1"/>
  <c r="AO175" i="7"/>
  <c r="AO175" i="11" s="1"/>
  <c r="AZ175" i="9"/>
  <c r="AZ175" i="8"/>
  <c r="AZ175" i="6"/>
  <c r="AZ175" i="10" s="1"/>
  <c r="AZ175" i="7"/>
  <c r="AZ175" i="11" s="1"/>
  <c r="DG177" i="1"/>
  <c r="AN175" i="7"/>
  <c r="AN175" i="11" s="1"/>
  <c r="AN175" i="9"/>
  <c r="AN175" i="8"/>
  <c r="AN175" i="6"/>
  <c r="AN175" i="10" s="1"/>
  <c r="AV175" i="9"/>
  <c r="AV175" i="8"/>
  <c r="AV175" i="6"/>
  <c r="AV175" i="10" s="1"/>
  <c r="AV175" i="7"/>
  <c r="AV175" i="11" s="1"/>
  <c r="AC175" i="9"/>
  <c r="AC175" i="8"/>
  <c r="AC175" i="6"/>
  <c r="AC175" i="10" s="1"/>
  <c r="AC175" i="7"/>
  <c r="AC175" i="11" s="1"/>
  <c r="AT175" i="9"/>
  <c r="AT175" i="7"/>
  <c r="AT175" i="11" s="1"/>
  <c r="AT175" i="8"/>
  <c r="AT175" i="6"/>
  <c r="AT175" i="10" s="1"/>
  <c r="BB175" i="9"/>
  <c r="BB175" i="8"/>
  <c r="BB175" i="6"/>
  <c r="BB175" i="10" s="1"/>
  <c r="BB175" i="7"/>
  <c r="BB175" i="11" s="1"/>
  <c r="AM175" i="9"/>
  <c r="AM175" i="8"/>
  <c r="AM175" i="6"/>
  <c r="AM175" i="10" s="1"/>
  <c r="AM175" i="7"/>
  <c r="AM175" i="11" s="1"/>
  <c r="AY175" i="8"/>
  <c r="AY175" i="9"/>
  <c r="AY175" i="7"/>
  <c r="AY175" i="11" s="1"/>
  <c r="AY175" i="6"/>
  <c r="AY175" i="10" s="1"/>
  <c r="AS175" i="9"/>
  <c r="AS175" i="8"/>
  <c r="AS175" i="6"/>
  <c r="AS175" i="10" s="1"/>
  <c r="AS175" i="7"/>
  <c r="AS175" i="11" s="1"/>
  <c r="AR175" i="8"/>
  <c r="AR175" i="9"/>
  <c r="AR175" i="6"/>
  <c r="AR175" i="10" s="1"/>
  <c r="AR175" i="7"/>
  <c r="AR175" i="11" s="1"/>
  <c r="AU175" i="7"/>
  <c r="AU175" i="11" s="1"/>
  <c r="AU175" i="8"/>
  <c r="AU175" i="9"/>
  <c r="AU175" i="6"/>
  <c r="AU175" i="10" s="1"/>
  <c r="AB175" i="9" l="1"/>
  <c r="AB175" i="6"/>
  <c r="AB175" i="10" s="1"/>
  <c r="AB175" i="7"/>
  <c r="AB175" i="11" s="1"/>
  <c r="AB175" i="8"/>
  <c r="DF177" i="1"/>
  <c r="AB177" i="1"/>
  <c r="Z175" i="3" s="1"/>
  <c r="AA177" i="1" l="1"/>
  <c r="Y175" i="3" s="1"/>
  <c r="AA175" i="9"/>
  <c r="AA175" i="6"/>
  <c r="AA175" i="10" s="1"/>
  <c r="AA175" i="7"/>
  <c r="AA175" i="11" s="1"/>
  <c r="AA175" i="8"/>
  <c r="DE177" i="1"/>
  <c r="Z175" i="9" l="1"/>
  <c r="Z175" i="6"/>
  <c r="Z175" i="10" s="1"/>
  <c r="Z175" i="7"/>
  <c r="Z175" i="11" s="1"/>
  <c r="Z175" i="8"/>
  <c r="DD177" i="1"/>
  <c r="Z177" i="1"/>
  <c r="X175" i="3" s="1"/>
  <c r="DC177" i="1" l="1"/>
  <c r="Y177" i="1"/>
  <c r="W175" i="3" s="1"/>
  <c r="Y175" i="9"/>
  <c r="Y175" i="6"/>
  <c r="Y175" i="10" s="1"/>
  <c r="Y175" i="7"/>
  <c r="Y175" i="11" s="1"/>
  <c r="Y175" i="8"/>
  <c r="X177" i="1" l="1"/>
  <c r="V175" i="3" s="1"/>
  <c r="DB177" i="1"/>
  <c r="X175" i="9"/>
  <c r="X175" i="6"/>
  <c r="X175" i="10" s="1"/>
  <c r="X175" i="7"/>
  <c r="X175" i="11" s="1"/>
  <c r="X175" i="8"/>
  <c r="W175" i="9" l="1"/>
  <c r="W175" i="6"/>
  <c r="W175" i="10" s="1"/>
  <c r="W175" i="7"/>
  <c r="W175" i="11" s="1"/>
  <c r="W175" i="8"/>
  <c r="DA177" i="1"/>
  <c r="W177" i="1"/>
  <c r="U175" i="3" s="1"/>
  <c r="V177" i="1" l="1"/>
  <c r="T175" i="3" s="1"/>
  <c r="CZ177" i="1"/>
  <c r="V175" i="9"/>
  <c r="V175" i="8"/>
  <c r="V175" i="7"/>
  <c r="V175" i="11" s="1"/>
  <c r="V175" i="6"/>
  <c r="V175" i="10" s="1"/>
  <c r="U175" i="9" l="1"/>
  <c r="U175" i="6"/>
  <c r="U175" i="10" s="1"/>
  <c r="U175" i="7"/>
  <c r="U175" i="11" s="1"/>
  <c r="U175" i="8"/>
  <c r="CY177" i="1"/>
  <c r="U177" i="1"/>
  <c r="S175" i="3" s="1"/>
  <c r="T175" i="9" l="1"/>
  <c r="T175" i="6"/>
  <c r="T175" i="10" s="1"/>
  <c r="T175" i="7"/>
  <c r="T175" i="11" s="1"/>
  <c r="T175" i="8"/>
  <c r="CX177" i="1"/>
  <c r="T177" i="1"/>
  <c r="R175" i="3" s="1"/>
  <c r="S177" i="1" l="1"/>
  <c r="Q175" i="3" s="1"/>
  <c r="S175" i="9"/>
  <c r="S175" i="8"/>
  <c r="S175" i="7"/>
  <c r="S175" i="11" s="1"/>
  <c r="S175" i="6"/>
  <c r="S175" i="10" s="1"/>
  <c r="CW177" i="1"/>
  <c r="R175" i="9" l="1"/>
  <c r="R175" i="8"/>
  <c r="R175" i="7"/>
  <c r="R175" i="11" s="1"/>
  <c r="R175" i="6"/>
  <c r="R175" i="10" s="1"/>
  <c r="CV177" i="1"/>
  <c r="R177" i="1"/>
  <c r="P175" i="3" s="1"/>
  <c r="CU177" i="1" l="1"/>
  <c r="Q177" i="1"/>
  <c r="O175" i="3" s="1"/>
  <c r="Q175" i="9"/>
  <c r="Q175" i="6"/>
  <c r="Q175" i="10" s="1"/>
  <c r="Q175" i="7"/>
  <c r="Q175" i="11" s="1"/>
  <c r="Q175" i="8"/>
  <c r="P177" i="1" l="1"/>
  <c r="N175" i="3" s="1"/>
  <c r="CT177" i="1"/>
  <c r="P175" i="9"/>
  <c r="P175" i="8"/>
  <c r="P175" i="7"/>
  <c r="P175" i="11" s="1"/>
  <c r="P175" i="6"/>
  <c r="P175" i="10" s="1"/>
  <c r="O175" i="9" l="1"/>
  <c r="O175" i="8"/>
  <c r="O175" i="7"/>
  <c r="O175" i="11" s="1"/>
  <c r="O175" i="6"/>
  <c r="O175" i="10" s="1"/>
  <c r="CS177" i="1"/>
  <c r="O177" i="1"/>
  <c r="M175" i="3" s="1"/>
  <c r="CR177" i="1" l="1"/>
  <c r="N175" i="9"/>
  <c r="N175" i="8"/>
  <c r="N175" i="7"/>
  <c r="N175" i="11" s="1"/>
  <c r="N175" i="6"/>
  <c r="N175" i="10" s="1"/>
  <c r="N177" i="1"/>
  <c r="L175" i="3" s="1"/>
  <c r="CQ177" i="1" l="1"/>
  <c r="GF177" i="1" s="1"/>
  <c r="M175" i="9"/>
  <c r="M175" i="6"/>
  <c r="M175" i="10" s="1"/>
  <c r="M175" i="7"/>
  <c r="M175" i="11" s="1"/>
  <c r="M175" i="8"/>
  <c r="L175" i="9" l="1"/>
  <c r="L175" i="6"/>
  <c r="L175" i="10" s="1"/>
  <c r="L175" i="7"/>
  <c r="L175" i="11" s="1"/>
  <c r="L175" i="8"/>
  <c r="AY201" i="1" l="1"/>
  <c r="AW199" i="3" s="1"/>
  <c r="BB201" i="1"/>
  <c r="AZ199" i="3" s="1"/>
  <c r="AE201" i="1"/>
  <c r="AC199" i="3" s="1"/>
  <c r="AO201" i="1"/>
  <c r="AM199" i="3" s="1"/>
  <c r="AV201" i="1"/>
  <c r="AT199" i="3" s="1"/>
  <c r="BD201" i="1"/>
  <c r="BB199" i="3" s="1"/>
  <c r="AQ201" i="1"/>
  <c r="AO199" i="3" s="1"/>
  <c r="AP201" i="1"/>
  <c r="AN199" i="3" s="1"/>
  <c r="AZ201" i="1"/>
  <c r="AX199" i="3" s="1"/>
  <c r="AS201" i="1"/>
  <c r="AQ199" i="3" s="1"/>
  <c r="AR201" i="1"/>
  <c r="AP199" i="3" s="1"/>
  <c r="AT201" i="1"/>
  <c r="AR199" i="3" s="1"/>
  <c r="BA201" i="1"/>
  <c r="AY199" i="3" s="1"/>
  <c r="AX201" i="1"/>
  <c r="AV199" i="3" s="1"/>
  <c r="AU201" i="1"/>
  <c r="AS199" i="3" s="1"/>
  <c r="AW201" i="1"/>
  <c r="AU199" i="3" s="1"/>
  <c r="BC201" i="1"/>
  <c r="BA199" i="3" s="1"/>
  <c r="DX201" i="1" l="1"/>
  <c r="AU270" i="1"/>
  <c r="DU201" i="1"/>
  <c r="AR270" i="1"/>
  <c r="DT201" i="1"/>
  <c r="AQ270" i="1"/>
  <c r="AD201" i="1"/>
  <c r="AB199" i="3" s="1"/>
  <c r="DH201" i="1"/>
  <c r="AE270" i="1"/>
  <c r="EA201" i="1"/>
  <c r="AX270" i="1"/>
  <c r="DV201" i="1"/>
  <c r="AS270" i="1"/>
  <c r="EG201" i="1"/>
  <c r="BD270" i="1"/>
  <c r="EE201" i="1"/>
  <c r="BB270" i="1"/>
  <c r="EF201" i="1"/>
  <c r="BC270" i="1"/>
  <c r="ED201" i="1"/>
  <c r="BA270" i="1"/>
  <c r="EC201" i="1"/>
  <c r="AZ270" i="1"/>
  <c r="DY201" i="1"/>
  <c r="AV270" i="1"/>
  <c r="EB201" i="1"/>
  <c r="AY270" i="1"/>
  <c r="DZ201" i="1"/>
  <c r="AW270" i="1"/>
  <c r="DW201" i="1"/>
  <c r="AT270" i="1"/>
  <c r="DS201" i="1"/>
  <c r="AP270" i="1"/>
  <c r="DR201" i="1"/>
  <c r="AO270" i="1"/>
  <c r="AN199" i="9" l="1"/>
  <c r="AN199" i="8"/>
  <c r="AN199" i="6"/>
  <c r="AN199" i="10" s="1"/>
  <c r="AN199" i="7"/>
  <c r="AN199" i="11" s="1"/>
  <c r="AT199" i="9"/>
  <c r="AT199" i="6"/>
  <c r="AT199" i="10" s="1"/>
  <c r="AT199" i="8"/>
  <c r="AT199" i="7"/>
  <c r="AT199" i="11" s="1"/>
  <c r="AY199" i="9"/>
  <c r="AY199" i="8"/>
  <c r="AY199" i="7"/>
  <c r="AY199" i="11" s="1"/>
  <c r="AY199" i="6"/>
  <c r="AY199" i="10" s="1"/>
  <c r="AZ199" i="9"/>
  <c r="AZ199" i="6"/>
  <c r="AZ199" i="10" s="1"/>
  <c r="AZ199" i="8"/>
  <c r="AZ199" i="7"/>
  <c r="AZ199" i="11" s="1"/>
  <c r="AQ199" i="9"/>
  <c r="AQ199" i="8"/>
  <c r="AQ199" i="6"/>
  <c r="AQ199" i="10" s="1"/>
  <c r="AQ199" i="7"/>
  <c r="AQ199" i="11" s="1"/>
  <c r="AC199" i="9"/>
  <c r="AC199" i="8"/>
  <c r="AC199" i="6"/>
  <c r="AC199" i="10" s="1"/>
  <c r="AC199" i="7"/>
  <c r="AC199" i="11" s="1"/>
  <c r="AR295" i="1"/>
  <c r="AR309" i="1"/>
  <c r="AC201" i="1"/>
  <c r="AA199" i="3" s="1"/>
  <c r="AO309" i="1"/>
  <c r="AO295" i="1"/>
  <c r="AT309" i="1"/>
  <c r="AT295" i="1"/>
  <c r="AY295" i="1"/>
  <c r="AY309" i="1"/>
  <c r="AZ309" i="1"/>
  <c r="AZ295" i="1"/>
  <c r="BC309" i="1"/>
  <c r="BC295" i="1"/>
  <c r="BD309" i="1"/>
  <c r="BD295" i="1"/>
  <c r="AX295" i="1"/>
  <c r="AX309" i="1"/>
  <c r="DG201" i="1"/>
  <c r="AD270" i="1"/>
  <c r="AP199" i="9"/>
  <c r="AP199" i="8"/>
  <c r="AP199" i="6"/>
  <c r="AP199" i="10" s="1"/>
  <c r="AP199" i="7"/>
  <c r="AP199" i="11" s="1"/>
  <c r="AW295" i="1"/>
  <c r="AW309" i="1"/>
  <c r="AU199" i="9"/>
  <c r="AU199" i="6"/>
  <c r="AU199" i="10" s="1"/>
  <c r="AU199" i="8"/>
  <c r="AU199" i="7"/>
  <c r="AU199" i="11" s="1"/>
  <c r="AM199" i="9"/>
  <c r="AM199" i="8"/>
  <c r="AM199" i="6"/>
  <c r="AM199" i="10" s="1"/>
  <c r="AM199" i="7"/>
  <c r="AM199" i="11" s="1"/>
  <c r="AR199" i="9"/>
  <c r="AR199" i="8"/>
  <c r="AR199" i="6"/>
  <c r="AR199" i="10" s="1"/>
  <c r="AR199" i="7"/>
  <c r="AR199" i="11" s="1"/>
  <c r="AW199" i="9"/>
  <c r="AW199" i="8"/>
  <c r="AW199" i="6"/>
  <c r="AW199" i="10" s="1"/>
  <c r="AW199" i="7"/>
  <c r="AW199" i="11" s="1"/>
  <c r="AX199" i="9"/>
  <c r="AX199" i="8"/>
  <c r="AX199" i="6"/>
  <c r="AX199" i="10" s="1"/>
  <c r="AX199" i="7"/>
  <c r="AX199" i="11" s="1"/>
  <c r="BA199" i="9"/>
  <c r="BA199" i="8"/>
  <c r="BA199" i="6"/>
  <c r="BA199" i="10" s="1"/>
  <c r="BA199" i="7"/>
  <c r="BA199" i="11" s="1"/>
  <c r="BB199" i="9"/>
  <c r="BB199" i="8"/>
  <c r="BB199" i="6"/>
  <c r="BB199" i="10" s="1"/>
  <c r="BB199" i="7"/>
  <c r="BB199" i="11" s="1"/>
  <c r="AV199" i="9"/>
  <c r="AV199" i="6"/>
  <c r="AV199" i="10" s="1"/>
  <c r="AV199" i="8"/>
  <c r="AV199" i="7"/>
  <c r="AV199" i="11" s="1"/>
  <c r="AQ309" i="1"/>
  <c r="AQ295" i="1"/>
  <c r="AU309" i="1"/>
  <c r="AU295" i="1"/>
  <c r="AP295" i="1"/>
  <c r="AP309" i="1"/>
  <c r="AV309" i="1"/>
  <c r="AV295" i="1"/>
  <c r="BA295" i="1"/>
  <c r="BA309" i="1"/>
  <c r="BB309" i="1"/>
  <c r="BB295" i="1"/>
  <c r="AS295" i="1"/>
  <c r="AS309" i="1"/>
  <c r="AE309" i="1"/>
  <c r="AE295" i="1"/>
  <c r="AO199" i="9"/>
  <c r="AO199" i="6"/>
  <c r="AO199" i="10" s="1"/>
  <c r="AO199" i="8"/>
  <c r="AO199" i="7"/>
  <c r="AO199" i="11" s="1"/>
  <c r="AS199" i="9"/>
  <c r="AS199" i="8"/>
  <c r="AS199" i="6"/>
  <c r="AS199" i="10" s="1"/>
  <c r="AS199" i="7"/>
  <c r="AS199" i="11" s="1"/>
  <c r="AZ339" i="1" l="1"/>
  <c r="AZ441" i="1"/>
  <c r="AZ373" i="1"/>
  <c r="AB201" i="1"/>
  <c r="Z199" i="3" s="1"/>
  <c r="AV441" i="1"/>
  <c r="AV373" i="1"/>
  <c r="AV339" i="1"/>
  <c r="AT373" i="1"/>
  <c r="AT339" i="1"/>
  <c r="AT441" i="1"/>
  <c r="AD309" i="1"/>
  <c r="AD295" i="1"/>
  <c r="BD441" i="1"/>
  <c r="BD373" i="1"/>
  <c r="BD339" i="1"/>
  <c r="CL309" i="1"/>
  <c r="CM309" i="1"/>
  <c r="AR339" i="1"/>
  <c r="AR373" i="1"/>
  <c r="AR441" i="1"/>
  <c r="AU339" i="1"/>
  <c r="AU373" i="1"/>
  <c r="AU441" i="1"/>
  <c r="AW339" i="1"/>
  <c r="AW441" i="1"/>
  <c r="AW373" i="1"/>
  <c r="BB373" i="1"/>
  <c r="BB441" i="1"/>
  <c r="BB339" i="1"/>
  <c r="BA339" i="1"/>
  <c r="BA373" i="1"/>
  <c r="BA441" i="1"/>
  <c r="AB199" i="9"/>
  <c r="AB199" i="8"/>
  <c r="AB199" i="6"/>
  <c r="AB199" i="10" s="1"/>
  <c r="AB199" i="7"/>
  <c r="AB199" i="11" s="1"/>
  <c r="AO339" i="1"/>
  <c r="CH309" i="1"/>
  <c r="AO441" i="1"/>
  <c r="AO373" i="1"/>
  <c r="BC441" i="1"/>
  <c r="BC339" i="1"/>
  <c r="BC373" i="1"/>
  <c r="CI309" i="1"/>
  <c r="CJ309" i="1"/>
  <c r="AY339" i="1"/>
  <c r="AY441" i="1"/>
  <c r="AY373" i="1"/>
  <c r="CO309" i="1"/>
  <c r="AE441" i="1"/>
  <c r="AE339" i="1"/>
  <c r="D353" i="1" s="1"/>
  <c r="G353" i="1" s="1"/>
  <c r="AE373" i="1"/>
  <c r="AS373" i="1"/>
  <c r="AS441" i="1"/>
  <c r="AS339" i="1"/>
  <c r="AP373" i="1"/>
  <c r="AP339" i="1"/>
  <c r="AP441" i="1"/>
  <c r="AQ373" i="1"/>
  <c r="AQ339" i="1"/>
  <c r="AQ441" i="1"/>
  <c r="AX441" i="1"/>
  <c r="AX339" i="1"/>
  <c r="AX373" i="1"/>
  <c r="DF201" i="1"/>
  <c r="AC270" i="1"/>
  <c r="AD441" i="1" l="1"/>
  <c r="AD373" i="1"/>
  <c r="AD339" i="1"/>
  <c r="AC309" i="1"/>
  <c r="AC295" i="1"/>
  <c r="DE201" i="1"/>
  <c r="AB270" i="1"/>
  <c r="AA201" i="1"/>
  <c r="Y199" i="3" s="1"/>
  <c r="AA199" i="9"/>
  <c r="AA199" i="8"/>
  <c r="AA199" i="6"/>
  <c r="AA199" i="10" s="1"/>
  <c r="AA199" i="7"/>
  <c r="AA199" i="11" s="1"/>
  <c r="AB309" i="1" l="1"/>
  <c r="AB295" i="1"/>
  <c r="DD201" i="1"/>
  <c r="AA270" i="1"/>
  <c r="Z201" i="1"/>
  <c r="X199" i="3" s="1"/>
  <c r="Z199" i="9"/>
  <c r="Z199" i="6"/>
  <c r="Z199" i="10" s="1"/>
  <c r="Z199" i="7"/>
  <c r="Z199" i="11" s="1"/>
  <c r="Z199" i="8"/>
  <c r="AC373" i="1"/>
  <c r="AC441" i="1"/>
  <c r="AC339" i="1"/>
  <c r="Y201" i="1" l="1"/>
  <c r="W199" i="3" s="1"/>
  <c r="AA309" i="1"/>
  <c r="AA295" i="1"/>
  <c r="DC201" i="1"/>
  <c r="Z270" i="1"/>
  <c r="Y199" i="9"/>
  <c r="Y199" i="6"/>
  <c r="Y199" i="10" s="1"/>
  <c r="Y199" i="7"/>
  <c r="Y199" i="11" s="1"/>
  <c r="Y199" i="8"/>
  <c r="AB373" i="1"/>
  <c r="AB441" i="1"/>
  <c r="AB339" i="1"/>
  <c r="X199" i="9" l="1"/>
  <c r="X199" i="6"/>
  <c r="X199" i="10" s="1"/>
  <c r="X199" i="7"/>
  <c r="X199" i="11" s="1"/>
  <c r="X199" i="8"/>
  <c r="Z309" i="1"/>
  <c r="Z295" i="1"/>
  <c r="AA441" i="1"/>
  <c r="AA373" i="1"/>
  <c r="AA339" i="1"/>
  <c r="DB201" i="1"/>
  <c r="Y270" i="1"/>
  <c r="X201" i="1"/>
  <c r="V199" i="3" s="1"/>
  <c r="W201" i="1" l="1"/>
  <c r="U199" i="3" s="1"/>
  <c r="Z441" i="1"/>
  <c r="Z373" i="1"/>
  <c r="Z339" i="1"/>
  <c r="Y295" i="1"/>
  <c r="Y309" i="1"/>
  <c r="W199" i="9"/>
  <c r="W199" i="6"/>
  <c r="W199" i="10" s="1"/>
  <c r="W199" i="7"/>
  <c r="W199" i="11" s="1"/>
  <c r="W199" i="8"/>
  <c r="DA201" i="1"/>
  <c r="X270" i="1"/>
  <c r="Y373" i="1" l="1"/>
  <c r="Y441" i="1"/>
  <c r="Y339" i="1"/>
  <c r="CZ201" i="1"/>
  <c r="W270" i="1"/>
  <c r="X295" i="1"/>
  <c r="X309" i="1"/>
  <c r="V199" i="9"/>
  <c r="V199" i="8"/>
  <c r="V199" i="7"/>
  <c r="V199" i="11" s="1"/>
  <c r="V199" i="6"/>
  <c r="V199" i="10" s="1"/>
  <c r="V201" i="1"/>
  <c r="T199" i="3" s="1"/>
  <c r="X339" i="1" l="1"/>
  <c r="X441" i="1"/>
  <c r="X373" i="1"/>
  <c r="W309" i="1"/>
  <c r="W295" i="1"/>
  <c r="U199" i="9"/>
  <c r="U199" i="6"/>
  <c r="U199" i="10" s="1"/>
  <c r="U199" i="7"/>
  <c r="U199" i="11" s="1"/>
  <c r="U199" i="8"/>
  <c r="CY201" i="1"/>
  <c r="V270" i="1"/>
  <c r="U201" i="1"/>
  <c r="S199" i="3" s="1"/>
  <c r="CX201" i="1" l="1"/>
  <c r="U270" i="1"/>
  <c r="T201" i="1"/>
  <c r="R199" i="3" s="1"/>
  <c r="V295" i="1"/>
  <c r="V309" i="1"/>
  <c r="T199" i="9"/>
  <c r="T199" i="6"/>
  <c r="T199" i="10" s="1"/>
  <c r="T199" i="7"/>
  <c r="T199" i="11" s="1"/>
  <c r="T199" i="8"/>
  <c r="W441" i="1"/>
  <c r="W373" i="1"/>
  <c r="W339" i="1"/>
  <c r="CW201" i="1" l="1"/>
  <c r="T270" i="1"/>
  <c r="V441" i="1"/>
  <c r="V373" i="1"/>
  <c r="V339" i="1"/>
  <c r="S201" i="1"/>
  <c r="Q199" i="3" s="1"/>
  <c r="U309" i="1"/>
  <c r="U295" i="1"/>
  <c r="S199" i="9"/>
  <c r="S199" i="8"/>
  <c r="S199" i="7"/>
  <c r="S199" i="11" s="1"/>
  <c r="S199" i="6"/>
  <c r="S199" i="10" s="1"/>
  <c r="CV201" i="1" l="1"/>
  <c r="S270" i="1"/>
  <c r="T309" i="1"/>
  <c r="T295" i="1"/>
  <c r="R201" i="1"/>
  <c r="P199" i="3" s="1"/>
  <c r="U441" i="1"/>
  <c r="U373" i="1"/>
  <c r="U339" i="1"/>
  <c r="R199" i="9"/>
  <c r="R199" i="8"/>
  <c r="R199" i="7"/>
  <c r="R199" i="11" s="1"/>
  <c r="R199" i="6"/>
  <c r="R199" i="10" s="1"/>
  <c r="CU201" i="1" l="1"/>
  <c r="R270" i="1"/>
  <c r="T373" i="1"/>
  <c r="T441" i="1"/>
  <c r="T339" i="1"/>
  <c r="S309" i="1"/>
  <c r="S295" i="1"/>
  <c r="Q201" i="1"/>
  <c r="O199" i="3" s="1"/>
  <c r="Q199" i="9"/>
  <c r="Q199" i="6"/>
  <c r="Q199" i="10" s="1"/>
  <c r="Q199" i="7"/>
  <c r="Q199" i="11" s="1"/>
  <c r="Q199" i="8"/>
  <c r="S339" i="1" l="1"/>
  <c r="S373" i="1"/>
  <c r="S441" i="1"/>
  <c r="R309" i="1"/>
  <c r="R295" i="1"/>
  <c r="CT201" i="1"/>
  <c r="Q270" i="1"/>
  <c r="P201" i="1"/>
  <c r="N199" i="3" s="1"/>
  <c r="P199" i="9"/>
  <c r="P199" i="6"/>
  <c r="P199" i="10" s="1"/>
  <c r="P199" i="7"/>
  <c r="P199" i="11" s="1"/>
  <c r="P199" i="8"/>
  <c r="O199" i="9" l="1"/>
  <c r="O199" i="8"/>
  <c r="O199" i="7"/>
  <c r="O199" i="11" s="1"/>
  <c r="O199" i="6"/>
  <c r="O199" i="10" s="1"/>
  <c r="R373" i="1"/>
  <c r="R441" i="1"/>
  <c r="R339" i="1"/>
  <c r="CS201" i="1"/>
  <c r="P270" i="1"/>
  <c r="O201" i="1"/>
  <c r="M199" i="3" s="1"/>
  <c r="Q309" i="1"/>
  <c r="Q295" i="1"/>
  <c r="CR201" i="1" l="1"/>
  <c r="O270" i="1"/>
  <c r="N199" i="9"/>
  <c r="N199" i="6"/>
  <c r="N199" i="10" s="1"/>
  <c r="N199" i="7"/>
  <c r="N199" i="11" s="1"/>
  <c r="N199" i="8"/>
  <c r="N201" i="1"/>
  <c r="L199" i="3" s="1"/>
  <c r="Q441" i="1"/>
  <c r="Q373" i="1"/>
  <c r="Q339" i="1"/>
  <c r="P309" i="1"/>
  <c r="P295" i="1"/>
  <c r="P373" i="1" l="1"/>
  <c r="P441" i="1"/>
  <c r="P339" i="1"/>
  <c r="O309" i="1"/>
  <c r="O295" i="1"/>
  <c r="CQ201" i="1"/>
  <c r="GF201" i="1" s="1"/>
  <c r="N270" i="1"/>
  <c r="M199" i="9"/>
  <c r="M199" i="8"/>
  <c r="M199" i="7"/>
  <c r="M199" i="11" s="1"/>
  <c r="M199" i="6"/>
  <c r="M199" i="10" s="1"/>
  <c r="O373" i="1" l="1"/>
  <c r="O441" i="1"/>
  <c r="O339" i="1"/>
  <c r="N309" i="1"/>
  <c r="N295" i="1"/>
  <c r="L199" i="9"/>
  <c r="L199" i="6"/>
  <c r="L199" i="10" s="1"/>
  <c r="L199" i="7"/>
  <c r="L199" i="11" s="1"/>
  <c r="L199" i="8"/>
  <c r="N373" i="1" l="1"/>
  <c r="N441" i="1"/>
  <c r="N339" i="1"/>
  <c r="CG309" i="1"/>
  <c r="AU223" i="1" l="1"/>
  <c r="AS221" i="3" s="1"/>
  <c r="BD223" i="1"/>
  <c r="BB221" i="3" s="1"/>
  <c r="AR223" i="1"/>
  <c r="AP221" i="3" s="1"/>
  <c r="AZ223" i="1"/>
  <c r="AX221" i="3" s="1"/>
  <c r="BC223" i="1"/>
  <c r="BA221" i="3" s="1"/>
  <c r="AE223" i="1"/>
  <c r="AC221" i="3" s="1"/>
  <c r="AY223" i="1"/>
  <c r="AW221" i="3" s="1"/>
  <c r="BB223" i="1"/>
  <c r="AZ221" i="3" s="1"/>
  <c r="AP223" i="1"/>
  <c r="AN221" i="3" s="1"/>
  <c r="AW223" i="1"/>
  <c r="AU221" i="3" s="1"/>
  <c r="AV223" i="1"/>
  <c r="AT221" i="3" s="1"/>
  <c r="AX223" i="1"/>
  <c r="AV221" i="3" s="1"/>
  <c r="AO223" i="1"/>
  <c r="AM221" i="3" s="1"/>
  <c r="AS223" i="1"/>
  <c r="AQ221" i="3" s="1"/>
  <c r="AT223" i="1"/>
  <c r="AR221" i="3" s="1"/>
  <c r="AQ223" i="1"/>
  <c r="AO221" i="3" s="1"/>
  <c r="BA223" i="1"/>
  <c r="AY221" i="3" s="1"/>
  <c r="AT275" i="1" l="1"/>
  <c r="AT292" i="1" s="1"/>
  <c r="DW223" i="1"/>
  <c r="DW240" i="1" s="1"/>
  <c r="AT239" i="1"/>
  <c r="AV275" i="1"/>
  <c r="AV292" i="1" s="1"/>
  <c r="DY223" i="1"/>
  <c r="DY240" i="1" s="1"/>
  <c r="AV239" i="1"/>
  <c r="EB223" i="1"/>
  <c r="EB240" i="1" s="1"/>
  <c r="AY275" i="1"/>
  <c r="AY292" i="1" s="1"/>
  <c r="AY239" i="1"/>
  <c r="EC223" i="1"/>
  <c r="EC240" i="1" s="1"/>
  <c r="AZ275" i="1"/>
  <c r="AZ292" i="1" s="1"/>
  <c r="AZ239" i="1"/>
  <c r="DV223" i="1"/>
  <c r="DV240" i="1" s="1"/>
  <c r="AS275" i="1"/>
  <c r="AS292" i="1" s="1"/>
  <c r="AS239" i="1"/>
  <c r="AW275" i="1"/>
  <c r="AW292" i="1" s="1"/>
  <c r="DZ223" i="1"/>
  <c r="DZ240" i="1" s="1"/>
  <c r="AW239" i="1"/>
  <c r="DU223" i="1"/>
  <c r="DU240" i="1" s="1"/>
  <c r="AR275" i="1"/>
  <c r="AR292" i="1" s="1"/>
  <c r="AR239" i="1"/>
  <c r="AD223" i="1"/>
  <c r="AB221" i="3" s="1"/>
  <c r="BA275" i="1"/>
  <c r="BA292" i="1" s="1"/>
  <c r="ED223" i="1"/>
  <c r="ED240" i="1" s="1"/>
  <c r="BA239" i="1"/>
  <c r="DR223" i="1"/>
  <c r="DR240" i="1" s="1"/>
  <c r="AO275" i="1"/>
  <c r="AO292" i="1" s="1"/>
  <c r="AO239" i="1"/>
  <c r="AP275" i="1"/>
  <c r="AP292" i="1" s="1"/>
  <c r="DS223" i="1"/>
  <c r="DS240" i="1" s="1"/>
  <c r="AP239" i="1"/>
  <c r="DH223" i="1"/>
  <c r="DH240" i="1" s="1"/>
  <c r="AE275" i="1"/>
  <c r="AE292" i="1" s="1"/>
  <c r="AE239" i="1"/>
  <c r="EG223" i="1"/>
  <c r="EG240" i="1" s="1"/>
  <c r="BD275" i="1"/>
  <c r="BD292" i="1" s="1"/>
  <c r="BD239" i="1"/>
  <c r="AQ275" i="1"/>
  <c r="AQ292" i="1" s="1"/>
  <c r="DT223" i="1"/>
  <c r="DT240" i="1" s="1"/>
  <c r="AQ239" i="1"/>
  <c r="AX275" i="1"/>
  <c r="AX292" i="1" s="1"/>
  <c r="EA223" i="1"/>
  <c r="EA240" i="1" s="1"/>
  <c r="AX239" i="1"/>
  <c r="EE223" i="1"/>
  <c r="EE240" i="1" s="1"/>
  <c r="BB275" i="1"/>
  <c r="BB292" i="1" s="1"/>
  <c r="BB239" i="1"/>
  <c r="BC275" i="1"/>
  <c r="BC292" i="1" s="1"/>
  <c r="EF223" i="1"/>
  <c r="EF240" i="1" s="1"/>
  <c r="BC239" i="1"/>
  <c r="DX223" i="1"/>
  <c r="DX240" i="1" s="1"/>
  <c r="AU275" i="1"/>
  <c r="AU292" i="1" s="1"/>
  <c r="AU239" i="1"/>
  <c r="DT239" i="1" l="1"/>
  <c r="AQ483" i="1"/>
  <c r="DS239" i="1"/>
  <c r="AP483" i="1"/>
  <c r="DV239" i="1"/>
  <c r="AS483" i="1"/>
  <c r="EE239" i="1"/>
  <c r="BB483" i="1"/>
  <c r="DY239" i="1"/>
  <c r="AV483" i="1"/>
  <c r="EG239" i="1"/>
  <c r="BD483" i="1"/>
  <c r="DU239" i="1"/>
  <c r="AR483" i="1"/>
  <c r="DX239" i="1"/>
  <c r="AU483" i="1"/>
  <c r="DR239" i="1"/>
  <c r="AO483" i="1"/>
  <c r="EC239" i="1"/>
  <c r="AZ483" i="1"/>
  <c r="EA239" i="1"/>
  <c r="AX483" i="1"/>
  <c r="DW239" i="1"/>
  <c r="AT483" i="1"/>
  <c r="DZ239" i="1"/>
  <c r="AW483" i="1"/>
  <c r="DH239" i="1"/>
  <c r="AE483" i="1"/>
  <c r="EF239" i="1"/>
  <c r="BC483" i="1"/>
  <c r="ED239" i="1"/>
  <c r="BA483" i="1"/>
  <c r="EB239" i="1"/>
  <c r="AY483" i="1"/>
  <c r="AP314" i="1"/>
  <c r="AP297" i="1"/>
  <c r="BA297" i="1"/>
  <c r="BA314" i="1"/>
  <c r="AU297" i="1"/>
  <c r="AU314" i="1"/>
  <c r="BB314" i="1"/>
  <c r="BB297" i="1"/>
  <c r="BB221" i="9"/>
  <c r="BB221" i="8"/>
  <c r="BB221" i="6"/>
  <c r="BB221" i="10" s="1"/>
  <c r="BB221" i="7"/>
  <c r="BB221" i="11" s="1"/>
  <c r="AN221" i="9"/>
  <c r="AN221" i="8"/>
  <c r="AN221" i="6"/>
  <c r="AN221" i="10" s="1"/>
  <c r="AN221" i="7"/>
  <c r="AN221" i="11" s="1"/>
  <c r="AY221" i="9"/>
  <c r="AY221" i="8"/>
  <c r="AY221" i="6"/>
  <c r="AY221" i="10" s="1"/>
  <c r="AY221" i="7"/>
  <c r="AY221" i="11" s="1"/>
  <c r="AZ297" i="1"/>
  <c r="AZ314" i="1"/>
  <c r="AQ314" i="1"/>
  <c r="AQ297" i="1"/>
  <c r="AC223" i="1"/>
  <c r="AA221" i="3" s="1"/>
  <c r="AW314" i="1"/>
  <c r="AW297" i="1"/>
  <c r="AV314" i="1"/>
  <c r="AV297" i="1"/>
  <c r="AS221" i="9"/>
  <c r="AS221" i="8"/>
  <c r="AS221" i="6"/>
  <c r="AS221" i="10" s="1"/>
  <c r="AS221" i="7"/>
  <c r="AS221" i="11" s="1"/>
  <c r="AZ221" i="9"/>
  <c r="AZ221" i="8"/>
  <c r="AZ221" i="6"/>
  <c r="AZ221" i="10" s="1"/>
  <c r="AZ221" i="7"/>
  <c r="AZ221" i="11" s="1"/>
  <c r="AO221" i="9"/>
  <c r="AO221" i="8"/>
  <c r="AO221" i="6"/>
  <c r="AO221" i="10" s="1"/>
  <c r="AO221" i="7"/>
  <c r="AO221" i="11" s="1"/>
  <c r="AE297" i="1"/>
  <c r="AE314" i="1"/>
  <c r="AO314" i="1"/>
  <c r="AO297" i="1"/>
  <c r="DG223" i="1"/>
  <c r="AD275" i="1"/>
  <c r="AU221" i="9"/>
  <c r="AU221" i="8"/>
  <c r="AU221" i="6"/>
  <c r="AU221" i="10" s="1"/>
  <c r="AU221" i="7"/>
  <c r="AU221" i="11" s="1"/>
  <c r="AX221" i="9"/>
  <c r="AX221" i="8"/>
  <c r="AX221" i="6"/>
  <c r="AX221" i="10" s="1"/>
  <c r="AX221" i="7"/>
  <c r="AX221" i="11" s="1"/>
  <c r="AT221" i="9"/>
  <c r="AT221" i="8"/>
  <c r="AT221" i="6"/>
  <c r="AT221" i="10" s="1"/>
  <c r="AT221" i="7"/>
  <c r="AT221" i="11" s="1"/>
  <c r="AC221" i="9"/>
  <c r="AC221" i="8"/>
  <c r="AC221" i="6"/>
  <c r="AC221" i="10" s="1"/>
  <c r="AC221" i="7"/>
  <c r="AC221" i="11" s="1"/>
  <c r="AM221" i="9"/>
  <c r="AM221" i="8"/>
  <c r="AM221" i="6"/>
  <c r="AM221" i="10" s="1"/>
  <c r="AM221" i="7"/>
  <c r="AM221" i="11" s="1"/>
  <c r="AR297" i="1"/>
  <c r="AR314" i="1"/>
  <c r="AS297" i="1"/>
  <c r="AS314" i="1"/>
  <c r="AY297" i="1"/>
  <c r="AY314" i="1"/>
  <c r="BC314" i="1"/>
  <c r="BC297" i="1"/>
  <c r="AX297" i="1"/>
  <c r="AX314" i="1"/>
  <c r="AT314" i="1"/>
  <c r="AT297" i="1"/>
  <c r="BA221" i="9"/>
  <c r="BA221" i="8"/>
  <c r="BA221" i="6"/>
  <c r="BA221" i="10" s="1"/>
  <c r="BA221" i="7"/>
  <c r="BA221" i="11" s="1"/>
  <c r="AV221" i="9"/>
  <c r="AV221" i="8"/>
  <c r="AV221" i="6"/>
  <c r="AV221" i="10" s="1"/>
  <c r="AV221" i="7"/>
  <c r="AV221" i="11" s="1"/>
  <c r="BD297" i="1"/>
  <c r="BD314" i="1"/>
  <c r="AP221" i="9"/>
  <c r="AP221" i="8"/>
  <c r="AP221" i="6"/>
  <c r="AP221" i="10" s="1"/>
  <c r="AP221" i="7"/>
  <c r="AP221" i="11" s="1"/>
  <c r="AQ221" i="9"/>
  <c r="AQ221" i="8"/>
  <c r="AQ221" i="6"/>
  <c r="AQ221" i="10" s="1"/>
  <c r="AQ221" i="7"/>
  <c r="AQ221" i="11" s="1"/>
  <c r="AW221" i="9"/>
  <c r="AW221" i="8"/>
  <c r="AW221" i="6"/>
  <c r="AW221" i="10" s="1"/>
  <c r="AW221" i="7"/>
  <c r="AW221" i="11" s="1"/>
  <c r="AR221" i="9"/>
  <c r="AR221" i="8"/>
  <c r="AR221" i="6"/>
  <c r="AR221" i="10" s="1"/>
  <c r="AR221" i="7"/>
  <c r="AR221" i="11" s="1"/>
  <c r="AB223" i="1" l="1"/>
  <c r="Z221" i="3" s="1"/>
  <c r="AU446" i="1"/>
  <c r="AU378" i="1"/>
  <c r="AU394" i="1" s="1"/>
  <c r="AU334" i="1"/>
  <c r="AU344" i="1" s="1"/>
  <c r="AU330" i="1"/>
  <c r="AU462" i="1" s="1"/>
  <c r="AT378" i="1"/>
  <c r="AT394" i="1" s="1"/>
  <c r="AT446" i="1"/>
  <c r="AT334" i="1"/>
  <c r="AT344" i="1" s="1"/>
  <c r="AT330" i="1"/>
  <c r="AT462" i="1" s="1"/>
  <c r="CI314" i="1"/>
  <c r="AY446" i="1"/>
  <c r="AY378" i="1"/>
  <c r="AY394" i="1" s="1"/>
  <c r="AY334" i="1"/>
  <c r="AY344" i="1" s="1"/>
  <c r="CJ314" i="1"/>
  <c r="AY330" i="1"/>
  <c r="DF223" i="1"/>
  <c r="AC275" i="1"/>
  <c r="AO378" i="1"/>
  <c r="AO394" i="1" s="1"/>
  <c r="AO334" i="1"/>
  <c r="AO344" i="1" s="1"/>
  <c r="CH314" i="1"/>
  <c r="AO446" i="1"/>
  <c r="AO330" i="1"/>
  <c r="AX446" i="1"/>
  <c r="AX334" i="1"/>
  <c r="AX344" i="1" s="1"/>
  <c r="AX378" i="1"/>
  <c r="AX394" i="1" s="1"/>
  <c r="AX330" i="1"/>
  <c r="AX462" i="1" s="1"/>
  <c r="BA334" i="1"/>
  <c r="BA344" i="1" s="1"/>
  <c r="BA378" i="1"/>
  <c r="BA394" i="1" s="1"/>
  <c r="BA446" i="1"/>
  <c r="BA330" i="1"/>
  <c r="BA462" i="1" s="1"/>
  <c r="BD378" i="1"/>
  <c r="BD394" i="1" s="1"/>
  <c r="CM314" i="1"/>
  <c r="BD334" i="1"/>
  <c r="BD344" i="1" s="1"/>
  <c r="CL314" i="1"/>
  <c r="BD446" i="1"/>
  <c r="BD330" i="1"/>
  <c r="AS334" i="1"/>
  <c r="AS344" i="1" s="1"/>
  <c r="AS446" i="1"/>
  <c r="AS378" i="1"/>
  <c r="AS394" i="1" s="1"/>
  <c r="AS330" i="1"/>
  <c r="AS462" i="1" s="1"/>
  <c r="AE446" i="1"/>
  <c r="CO314" i="1"/>
  <c r="AE334" i="1"/>
  <c r="AE378" i="1"/>
  <c r="AE394" i="1" s="1"/>
  <c r="AE330" i="1"/>
  <c r="AV378" i="1"/>
  <c r="AV394" i="1" s="1"/>
  <c r="AV446" i="1"/>
  <c r="AV334" i="1"/>
  <c r="AV344" i="1" s="1"/>
  <c r="AV330" i="1"/>
  <c r="AV462" i="1" s="1"/>
  <c r="AQ446" i="1"/>
  <c r="AQ334" i="1"/>
  <c r="AQ344" i="1" s="1"/>
  <c r="AQ378" i="1"/>
  <c r="AQ394" i="1" s="1"/>
  <c r="AQ330" i="1"/>
  <c r="AQ462" i="1" s="1"/>
  <c r="AD314" i="1"/>
  <c r="AD297" i="1"/>
  <c r="AZ446" i="1"/>
  <c r="AZ334" i="1"/>
  <c r="AZ344" i="1" s="1"/>
  <c r="AZ378" i="1"/>
  <c r="AZ394" i="1" s="1"/>
  <c r="AZ330" i="1"/>
  <c r="AZ462" i="1" s="1"/>
  <c r="BB378" i="1"/>
  <c r="BB394" i="1" s="1"/>
  <c r="BB334" i="1"/>
  <c r="BB344" i="1" s="1"/>
  <c r="BB446" i="1"/>
  <c r="BB330" i="1"/>
  <c r="BB462" i="1" s="1"/>
  <c r="BC334" i="1"/>
  <c r="BC344" i="1" s="1"/>
  <c r="BC446" i="1"/>
  <c r="BC378" i="1"/>
  <c r="BC394" i="1" s="1"/>
  <c r="BC330" i="1"/>
  <c r="BC462" i="1" s="1"/>
  <c r="AR378" i="1"/>
  <c r="AR394" i="1" s="1"/>
  <c r="AR446" i="1"/>
  <c r="AR334" i="1"/>
  <c r="AR344" i="1" s="1"/>
  <c r="AR330" i="1"/>
  <c r="AR462" i="1" s="1"/>
  <c r="AB221" i="9"/>
  <c r="AB221" i="8"/>
  <c r="AB221" i="6"/>
  <c r="AB221" i="10" s="1"/>
  <c r="AB221" i="7"/>
  <c r="AB221" i="11" s="1"/>
  <c r="AW334" i="1"/>
  <c r="AW344" i="1" s="1"/>
  <c r="AW446" i="1"/>
  <c r="AW378" i="1"/>
  <c r="AW394" i="1" s="1"/>
  <c r="AW330" i="1"/>
  <c r="AW462" i="1" s="1"/>
  <c r="AP446" i="1"/>
  <c r="AP334" i="1"/>
  <c r="AP344" i="1" s="1"/>
  <c r="AP378" i="1"/>
  <c r="AP394" i="1" s="1"/>
  <c r="AP330" i="1"/>
  <c r="AP462" i="1" s="1"/>
  <c r="AE462" i="1" l="1"/>
  <c r="CO330" i="1"/>
  <c r="AS465" i="1"/>
  <c r="AS464" i="1"/>
  <c r="AO462" i="1"/>
  <c r="CH330" i="1"/>
  <c r="CI330" i="1"/>
  <c r="CJ330" i="1"/>
  <c r="AY462" i="1"/>
  <c r="AT464" i="1"/>
  <c r="AT465" i="1"/>
  <c r="BA465" i="1"/>
  <c r="BA464" i="1"/>
  <c r="AO464" i="1"/>
  <c r="AO465" i="1"/>
  <c r="CM330" i="1"/>
  <c r="BD462" i="1"/>
  <c r="CL330" i="1"/>
  <c r="BC465" i="1"/>
  <c r="BC464" i="1"/>
  <c r="AQ465" i="1"/>
  <c r="AQ464" i="1"/>
  <c r="D348" i="1"/>
  <c r="G348" i="1" s="1"/>
  <c r="AE344" i="1"/>
  <c r="D358" i="1" s="1"/>
  <c r="G358" i="1" s="1"/>
  <c r="BD464" i="1"/>
  <c r="BD465" i="1"/>
  <c r="AP464" i="1"/>
  <c r="AP465" i="1"/>
  <c r="AZ465" i="1"/>
  <c r="AZ464" i="1"/>
  <c r="AY465" i="1"/>
  <c r="AY464" i="1"/>
  <c r="AE464" i="1"/>
  <c r="AE465" i="1"/>
  <c r="AC314" i="1"/>
  <c r="AC297" i="1"/>
  <c r="AU465" i="1"/>
  <c r="AU464" i="1"/>
  <c r="BB464" i="1"/>
  <c r="BB465" i="1"/>
  <c r="AV465" i="1"/>
  <c r="AV464" i="1"/>
  <c r="AA223" i="1"/>
  <c r="Y221" i="3" s="1"/>
  <c r="AW464" i="1"/>
  <c r="AW465" i="1"/>
  <c r="AR465" i="1"/>
  <c r="AR464" i="1"/>
  <c r="AD446" i="1"/>
  <c r="AD378" i="1"/>
  <c r="AD334" i="1"/>
  <c r="AX464" i="1"/>
  <c r="AX465" i="1"/>
  <c r="AA221" i="9"/>
  <c r="AA221" i="8"/>
  <c r="AA221" i="6"/>
  <c r="AA221" i="10" s="1"/>
  <c r="AA221" i="7"/>
  <c r="AA221" i="11" s="1"/>
  <c r="DE223" i="1"/>
  <c r="AB275" i="1"/>
  <c r="DD223" i="1" l="1"/>
  <c r="AA275" i="1"/>
  <c r="Z221" i="9"/>
  <c r="Z221" i="8"/>
  <c r="Z221" i="6"/>
  <c r="Z221" i="10" s="1"/>
  <c r="Z221" i="7"/>
  <c r="Z221" i="11" s="1"/>
  <c r="Z223" i="1"/>
  <c r="X221" i="3" s="1"/>
  <c r="AC446" i="1"/>
  <c r="AC378" i="1"/>
  <c r="AC334" i="1"/>
  <c r="AB314" i="1"/>
  <c r="AB297" i="1"/>
  <c r="AA314" i="1" l="1"/>
  <c r="AA297" i="1"/>
  <c r="DC223" i="1"/>
  <c r="Z275" i="1"/>
  <c r="Y221" i="9"/>
  <c r="Y221" i="8"/>
  <c r="Y221" i="6"/>
  <c r="Y221" i="10" s="1"/>
  <c r="Y221" i="7"/>
  <c r="Y221" i="11" s="1"/>
  <c r="Y223" i="1"/>
  <c r="W221" i="3" s="1"/>
  <c r="AB378" i="1"/>
  <c r="AB446" i="1"/>
  <c r="AB334" i="1"/>
  <c r="X221" i="9" l="1"/>
  <c r="X221" i="7"/>
  <c r="X221" i="11" s="1"/>
  <c r="X221" i="8"/>
  <c r="X221" i="6"/>
  <c r="X221" i="10" s="1"/>
  <c r="X223" i="1"/>
  <c r="V221" i="3" s="1"/>
  <c r="DB223" i="1"/>
  <c r="Y275" i="1"/>
  <c r="Z314" i="1"/>
  <c r="Z297" i="1"/>
  <c r="AA378" i="1"/>
  <c r="AA446" i="1"/>
  <c r="AA334" i="1"/>
  <c r="Y314" i="1" l="1"/>
  <c r="Y297" i="1"/>
  <c r="W221" i="9"/>
  <c r="W221" i="6"/>
  <c r="W221" i="10" s="1"/>
  <c r="W221" i="8"/>
  <c r="W221" i="7"/>
  <c r="W221" i="11" s="1"/>
  <c r="DA223" i="1"/>
  <c r="X275" i="1"/>
  <c r="Z378" i="1"/>
  <c r="Z446" i="1"/>
  <c r="Z334" i="1"/>
  <c r="W223" i="1"/>
  <c r="U221" i="3" s="1"/>
  <c r="CZ223" i="1" l="1"/>
  <c r="W275" i="1"/>
  <c r="V221" i="9"/>
  <c r="V221" i="6"/>
  <c r="V221" i="10" s="1"/>
  <c r="V221" i="7"/>
  <c r="V221" i="11" s="1"/>
  <c r="V221" i="8"/>
  <c r="X314" i="1"/>
  <c r="X297" i="1"/>
  <c r="V223" i="1"/>
  <c r="T221" i="3" s="1"/>
  <c r="Y378" i="1"/>
  <c r="Y446" i="1"/>
  <c r="Y334" i="1"/>
  <c r="W314" i="1" l="1"/>
  <c r="W297" i="1"/>
  <c r="U223" i="1"/>
  <c r="S221" i="3" s="1"/>
  <c r="U221" i="9"/>
  <c r="U221" i="7"/>
  <c r="U221" i="11" s="1"/>
  <c r="U221" i="8"/>
  <c r="U221" i="6"/>
  <c r="U221" i="10" s="1"/>
  <c r="X378" i="1"/>
  <c r="X446" i="1"/>
  <c r="X334" i="1"/>
  <c r="CY223" i="1"/>
  <c r="V275" i="1"/>
  <c r="V314" i="1" l="1"/>
  <c r="V297" i="1"/>
  <c r="CX223" i="1"/>
  <c r="U275" i="1"/>
  <c r="T223" i="1"/>
  <c r="R221" i="3" s="1"/>
  <c r="T221" i="9"/>
  <c r="T221" i="8"/>
  <c r="T221" i="7"/>
  <c r="T221" i="11" s="1"/>
  <c r="T221" i="6"/>
  <c r="T221" i="10" s="1"/>
  <c r="W378" i="1"/>
  <c r="W446" i="1"/>
  <c r="W334" i="1"/>
  <c r="S221" i="9" l="1"/>
  <c r="S221" i="7"/>
  <c r="S221" i="11" s="1"/>
  <c r="S221" i="8"/>
  <c r="S221" i="6"/>
  <c r="S221" i="10" s="1"/>
  <c r="V378" i="1"/>
  <c r="V446" i="1"/>
  <c r="V334" i="1"/>
  <c r="CW223" i="1"/>
  <c r="T275" i="1"/>
  <c r="S223" i="1"/>
  <c r="Q221" i="3" s="1"/>
  <c r="U314" i="1"/>
  <c r="U297" i="1"/>
  <c r="R223" i="1" l="1"/>
  <c r="P221" i="3" s="1"/>
  <c r="R221" i="9"/>
  <c r="R221" i="6"/>
  <c r="R221" i="10" s="1"/>
  <c r="R221" i="7"/>
  <c r="R221" i="11" s="1"/>
  <c r="R221" i="8"/>
  <c r="U378" i="1"/>
  <c r="U446" i="1"/>
  <c r="U334" i="1"/>
  <c r="T314" i="1"/>
  <c r="T297" i="1"/>
  <c r="CV223" i="1"/>
  <c r="S275" i="1"/>
  <c r="S314" i="1" l="1"/>
  <c r="S297" i="1"/>
  <c r="T378" i="1"/>
  <c r="T446" i="1"/>
  <c r="T334" i="1"/>
  <c r="Q221" i="9"/>
  <c r="Q221" i="6"/>
  <c r="Q221" i="10" s="1"/>
  <c r="Q221" i="8"/>
  <c r="Q221" i="7"/>
  <c r="Q221" i="11" s="1"/>
  <c r="CU223" i="1"/>
  <c r="R275" i="1"/>
  <c r="Q223" i="1"/>
  <c r="O221" i="3" s="1"/>
  <c r="P221" i="9" l="1"/>
  <c r="P221" i="6"/>
  <c r="P221" i="10" s="1"/>
  <c r="P221" i="7"/>
  <c r="P221" i="11" s="1"/>
  <c r="P221" i="8"/>
  <c r="CT223" i="1"/>
  <c r="Q275" i="1"/>
  <c r="P223" i="1"/>
  <c r="N221" i="3" s="1"/>
  <c r="R314" i="1"/>
  <c r="R297" i="1"/>
  <c r="S446" i="1"/>
  <c r="S378" i="1"/>
  <c r="S334" i="1"/>
  <c r="CS223" i="1" l="1"/>
  <c r="P275" i="1"/>
  <c r="O223" i="1"/>
  <c r="M221" i="3" s="1"/>
  <c r="Q314" i="1"/>
  <c r="Q297" i="1"/>
  <c r="R378" i="1"/>
  <c r="R446" i="1"/>
  <c r="R334" i="1"/>
  <c r="O221" i="9"/>
  <c r="O221" i="7"/>
  <c r="O221" i="11" s="1"/>
  <c r="O221" i="8"/>
  <c r="O221" i="6"/>
  <c r="O221" i="10" s="1"/>
  <c r="N223" i="1" l="1"/>
  <c r="L221" i="3" s="1"/>
  <c r="P314" i="1"/>
  <c r="P297" i="1"/>
  <c r="N221" i="9"/>
  <c r="N221" i="6"/>
  <c r="N221" i="10" s="1"/>
  <c r="N221" i="7"/>
  <c r="N221" i="11" s="1"/>
  <c r="N221" i="8"/>
  <c r="Q446" i="1"/>
  <c r="Q378" i="1"/>
  <c r="Q334" i="1"/>
  <c r="CR223" i="1"/>
  <c r="O275" i="1"/>
  <c r="O314" i="1" s="1"/>
  <c r="P446" i="1" l="1"/>
  <c r="P378" i="1"/>
  <c r="P334" i="1"/>
  <c r="M221" i="9"/>
  <c r="M221" i="6"/>
  <c r="M221" i="10" s="1"/>
  <c r="M221" i="7"/>
  <c r="M221" i="11" s="1"/>
  <c r="M221" i="8"/>
  <c r="O378" i="1"/>
  <c r="O446" i="1"/>
  <c r="CQ223" i="1"/>
  <c r="GF223" i="1" s="1"/>
  <c r="N275" i="1"/>
  <c r="L221" i="9" l="1"/>
  <c r="L221" i="6"/>
  <c r="L221" i="10" s="1"/>
  <c r="L221" i="8"/>
  <c r="L221" i="7"/>
  <c r="L221" i="11" s="1"/>
  <c r="N314" i="1"/>
  <c r="N297" i="1"/>
  <c r="N446" i="1" l="1"/>
  <c r="N378" i="1"/>
  <c r="N334" i="1"/>
  <c r="CG314" i="1"/>
  <c r="AD4" i="1" l="1"/>
  <c r="AB2" i="3" s="1"/>
  <c r="AC44" i="1"/>
  <c r="AA42" i="3" s="1"/>
  <c r="DF44" i="1" l="1"/>
  <c r="AC269" i="1"/>
  <c r="AC4" i="1"/>
  <c r="AA2" i="3" s="1"/>
  <c r="DG4" i="1"/>
  <c r="DG240" i="1" s="1"/>
  <c r="AD281" i="1"/>
  <c r="AD292" i="1" s="1"/>
  <c r="AD239" i="1"/>
  <c r="AB44" i="1"/>
  <c r="Z42" i="3" s="1"/>
  <c r="DG239" i="1" l="1"/>
  <c r="AD483" i="1"/>
  <c r="AA44" i="1"/>
  <c r="Y42" i="3" s="1"/>
  <c r="AD320" i="1"/>
  <c r="AD298" i="1"/>
  <c r="AB2" i="9"/>
  <c r="AB2" i="8"/>
  <c r="AB2" i="6"/>
  <c r="AB2" i="10" s="1"/>
  <c r="AB2" i="7"/>
  <c r="AB2" i="11" s="1"/>
  <c r="AB4" i="1"/>
  <c r="Z2" i="3" s="1"/>
  <c r="DF4" i="1"/>
  <c r="DF240" i="1" s="1"/>
  <c r="AC281" i="1"/>
  <c r="AC292" i="1" s="1"/>
  <c r="AC239" i="1"/>
  <c r="DE44" i="1"/>
  <c r="AB269" i="1"/>
  <c r="AC308" i="1"/>
  <c r="AC296" i="1"/>
  <c r="AA42" i="6"/>
  <c r="AA42" i="10" s="1"/>
  <c r="AA42" i="7"/>
  <c r="AA42" i="11" s="1"/>
  <c r="AA42" i="9"/>
  <c r="AA42" i="8"/>
  <c r="DF239" i="1" l="1"/>
  <c r="AC483" i="1"/>
  <c r="Z42" i="6"/>
  <c r="Z42" i="10" s="1"/>
  <c r="Z42" i="7"/>
  <c r="Z42" i="11" s="1"/>
  <c r="Z42" i="9"/>
  <c r="Z42" i="8"/>
  <c r="AC320" i="1"/>
  <c r="AC330" i="1" s="1"/>
  <c r="AC462" i="1" s="1"/>
  <c r="AC298" i="1"/>
  <c r="AA2" i="6"/>
  <c r="AA2" i="10" s="1"/>
  <c r="AA2" i="7"/>
  <c r="AA2" i="11" s="1"/>
  <c r="AA2" i="9"/>
  <c r="AA2" i="8"/>
  <c r="AD330" i="1"/>
  <c r="AD462" i="1" s="1"/>
  <c r="AD341" i="1"/>
  <c r="AD344" i="1" s="1"/>
  <c r="AD452" i="1"/>
  <c r="AD384" i="1"/>
  <c r="Z44" i="1"/>
  <c r="X42" i="3" s="1"/>
  <c r="AC372" i="1"/>
  <c r="AC440" i="1"/>
  <c r="AC338" i="1"/>
  <c r="DE4" i="1"/>
  <c r="DE240" i="1" s="1"/>
  <c r="AB239" i="1"/>
  <c r="AB281" i="1"/>
  <c r="AB292" i="1" s="1"/>
  <c r="AB308" i="1"/>
  <c r="AB296" i="1"/>
  <c r="AA4" i="1"/>
  <c r="Y2" i="3" s="1"/>
  <c r="DD44" i="1"/>
  <c r="AA269" i="1"/>
  <c r="DE239" i="1" l="1"/>
  <c r="AB483" i="1"/>
  <c r="AA308" i="1"/>
  <c r="AA296" i="1"/>
  <c r="AB320" i="1"/>
  <c r="AB298" i="1"/>
  <c r="DC44" i="1"/>
  <c r="Z269" i="1"/>
  <c r="Y42" i="9"/>
  <c r="Y42" i="8"/>
  <c r="Y42" i="6"/>
  <c r="Y42" i="10" s="1"/>
  <c r="Y42" i="7"/>
  <c r="Y42" i="11" s="1"/>
  <c r="AD394" i="1"/>
  <c r="AD405" i="1"/>
  <c r="AD408" i="1" s="1"/>
  <c r="AD425" i="1"/>
  <c r="AD428" i="1" s="1"/>
  <c r="Y44" i="1"/>
  <c r="W42" i="3" s="1"/>
  <c r="DD4" i="1"/>
  <c r="DD240" i="1" s="1"/>
  <c r="AA281" i="1"/>
  <c r="AA292" i="1" s="1"/>
  <c r="AA239" i="1"/>
  <c r="Z2" i="9"/>
  <c r="Z2" i="8"/>
  <c r="Z2" i="6"/>
  <c r="Z2" i="10" s="1"/>
  <c r="Z2" i="7"/>
  <c r="Z2" i="11" s="1"/>
  <c r="AD464" i="1"/>
  <c r="AD465" i="1"/>
  <c r="AC452" i="1"/>
  <c r="AC464" i="1" s="1"/>
  <c r="AC384" i="1"/>
  <c r="AC341" i="1"/>
  <c r="Z4" i="1"/>
  <c r="X2" i="3" s="1"/>
  <c r="AC344" i="1"/>
  <c r="AB440" i="1"/>
  <c r="AB372" i="1"/>
  <c r="AB338" i="1"/>
  <c r="AB330" i="1"/>
  <c r="AB462" i="1" s="1"/>
  <c r="AC465" i="1" l="1"/>
  <c r="DD239" i="1"/>
  <c r="AA483" i="1"/>
  <c r="X44" i="1"/>
  <c r="V42" i="3" s="1"/>
  <c r="DC4" i="1"/>
  <c r="DC240" i="1" s="1"/>
  <c r="Z281" i="1"/>
  <c r="Z292" i="1" s="1"/>
  <c r="Z239" i="1"/>
  <c r="Z308" i="1"/>
  <c r="Z296" i="1"/>
  <c r="Y4" i="1"/>
  <c r="W2" i="3" s="1"/>
  <c r="X42" i="9"/>
  <c r="X42" i="8"/>
  <c r="X42" i="6"/>
  <c r="X42" i="10" s="1"/>
  <c r="X42" i="7"/>
  <c r="X42" i="11" s="1"/>
  <c r="AC405" i="1"/>
  <c r="AC408" i="1" s="1"/>
  <c r="AC425" i="1"/>
  <c r="AC428" i="1" s="1"/>
  <c r="AA320" i="1"/>
  <c r="AA298" i="1"/>
  <c r="AB341" i="1"/>
  <c r="AB344" i="1" s="1"/>
  <c r="AB452" i="1"/>
  <c r="AB464" i="1" s="1"/>
  <c r="AB384" i="1"/>
  <c r="AB394" i="1" s="1"/>
  <c r="AC394" i="1"/>
  <c r="Y2" i="9"/>
  <c r="Y2" i="8"/>
  <c r="Y2" i="6"/>
  <c r="Y2" i="10" s="1"/>
  <c r="Y2" i="7"/>
  <c r="Y2" i="11" s="1"/>
  <c r="O36" i="1"/>
  <c r="M34" i="3" s="1"/>
  <c r="DB44" i="1"/>
  <c r="Y269" i="1"/>
  <c r="AA440" i="1"/>
  <c r="AA372" i="1"/>
  <c r="AA338" i="1"/>
  <c r="DC239" i="1" l="1"/>
  <c r="Z483" i="1"/>
  <c r="AB465" i="1"/>
  <c r="Z372" i="1"/>
  <c r="Z440" i="1"/>
  <c r="Z338" i="1"/>
  <c r="AA452" i="1"/>
  <c r="AA464" i="1" s="1"/>
  <c r="AA341" i="1"/>
  <c r="AA344" i="1" s="1"/>
  <c r="AA384" i="1"/>
  <c r="AA394" i="1" s="1"/>
  <c r="Z320" i="1"/>
  <c r="Z330" i="1" s="1"/>
  <c r="Z462" i="1" s="1"/>
  <c r="Z298" i="1"/>
  <c r="Y308" i="1"/>
  <c r="Y296" i="1"/>
  <c r="DB4" i="1"/>
  <c r="DB240" i="1" s="1"/>
  <c r="Y239" i="1"/>
  <c r="Y281" i="1"/>
  <c r="Y292" i="1" s="1"/>
  <c r="X4" i="1"/>
  <c r="V2" i="3" s="1"/>
  <c r="X2" i="9"/>
  <c r="X2" i="8"/>
  <c r="X2" i="6"/>
  <c r="X2" i="10" s="1"/>
  <c r="X2" i="7"/>
  <c r="X2" i="11" s="1"/>
  <c r="W42" i="6"/>
  <c r="W42" i="10" s="1"/>
  <c r="W42" i="7"/>
  <c r="W42" i="11" s="1"/>
  <c r="W42" i="9"/>
  <c r="W42" i="8"/>
  <c r="CR36" i="1"/>
  <c r="O284" i="1"/>
  <c r="O323" i="1" s="1"/>
  <c r="AB405" i="1"/>
  <c r="AB408" i="1" s="1"/>
  <c r="AB425" i="1"/>
  <c r="AB428" i="1" s="1"/>
  <c r="DA44" i="1"/>
  <c r="X269" i="1"/>
  <c r="W44" i="1"/>
  <c r="U42" i="3" s="1"/>
  <c r="N36" i="1"/>
  <c r="L34" i="3" s="1"/>
  <c r="AA330" i="1"/>
  <c r="AA462" i="1" s="1"/>
  <c r="DB239" i="1" l="1"/>
  <c r="Y483" i="1"/>
  <c r="AA465" i="1"/>
  <c r="X308" i="1"/>
  <c r="X296" i="1"/>
  <c r="M34" i="9"/>
  <c r="M34" i="8"/>
  <c r="M34" i="6"/>
  <c r="M34" i="10" s="1"/>
  <c r="M34" i="7"/>
  <c r="M34" i="11" s="1"/>
  <c r="DA4" i="1"/>
  <c r="DA240" i="1" s="1"/>
  <c r="X239" i="1"/>
  <c r="X281" i="1"/>
  <c r="X292" i="1" s="1"/>
  <c r="Y440" i="1"/>
  <c r="Y372" i="1"/>
  <c r="Y338" i="1"/>
  <c r="V42" i="6"/>
  <c r="V42" i="10" s="1"/>
  <c r="V42" i="7"/>
  <c r="V42" i="11" s="1"/>
  <c r="V42" i="9"/>
  <c r="V42" i="8"/>
  <c r="W4" i="1"/>
  <c r="U2" i="3" s="1"/>
  <c r="V44" i="1"/>
  <c r="T42" i="3" s="1"/>
  <c r="Y320" i="1"/>
  <c r="Y330" i="1" s="1"/>
  <c r="Y462" i="1" s="1"/>
  <c r="Y298" i="1"/>
  <c r="Z341" i="1"/>
  <c r="Z344" i="1" s="1"/>
  <c r="Z452" i="1"/>
  <c r="Z464" i="1" s="1"/>
  <c r="Z384" i="1"/>
  <c r="Z394" i="1" s="1"/>
  <c r="CQ36" i="1"/>
  <c r="GF36" i="1" s="1"/>
  <c r="N284" i="1"/>
  <c r="N323" i="1" s="1"/>
  <c r="AA405" i="1"/>
  <c r="AA408" i="1" s="1"/>
  <c r="AA425" i="1"/>
  <c r="AA428" i="1" s="1"/>
  <c r="Z465" i="1"/>
  <c r="M36" i="1"/>
  <c r="K34" i="3" s="1"/>
  <c r="CZ44" i="1"/>
  <c r="W269" i="1"/>
  <c r="O342" i="1"/>
  <c r="O455" i="1"/>
  <c r="O387" i="1"/>
  <c r="O406" i="1" s="1"/>
  <c r="W2" i="9"/>
  <c r="W2" i="8"/>
  <c r="W2" i="6"/>
  <c r="W2" i="10" s="1"/>
  <c r="W2" i="7"/>
  <c r="W2" i="11" s="1"/>
  <c r="DA239" i="1" l="1"/>
  <c r="X483" i="1"/>
  <c r="L34" i="9"/>
  <c r="L34" i="8"/>
  <c r="L34" i="6"/>
  <c r="L34" i="10" s="1"/>
  <c r="L34" i="7"/>
  <c r="L34" i="11" s="1"/>
  <c r="CZ4" i="1"/>
  <c r="CZ240" i="1" s="1"/>
  <c r="W239" i="1"/>
  <c r="W281" i="1"/>
  <c r="W292" i="1" s="1"/>
  <c r="U44" i="1"/>
  <c r="S42" i="3" s="1"/>
  <c r="Z405" i="1"/>
  <c r="Z408" i="1" s="1"/>
  <c r="Z425" i="1"/>
  <c r="Z428" i="1" s="1"/>
  <c r="V4" i="1"/>
  <c r="T2" i="3" s="1"/>
  <c r="X320" i="1"/>
  <c r="X330" i="1" s="1"/>
  <c r="X462" i="1" s="1"/>
  <c r="X298" i="1"/>
  <c r="W308" i="1"/>
  <c r="W296" i="1"/>
  <c r="X440" i="1"/>
  <c r="X372" i="1"/>
  <c r="X338" i="1"/>
  <c r="L36" i="1"/>
  <c r="J34" i="3" s="1"/>
  <c r="U42" i="9"/>
  <c r="U42" i="8"/>
  <c r="U42" i="6"/>
  <c r="U42" i="10" s="1"/>
  <c r="U42" i="7"/>
  <c r="U42" i="11" s="1"/>
  <c r="N455" i="1"/>
  <c r="N387" i="1"/>
  <c r="N406" i="1" s="1"/>
  <c r="CG323" i="1"/>
  <c r="N342" i="1"/>
  <c r="Y452" i="1"/>
  <c r="Y465" i="1" s="1"/>
  <c r="Y384" i="1"/>
  <c r="Y394" i="1" s="1"/>
  <c r="Y341" i="1"/>
  <c r="Y344" i="1" s="1"/>
  <c r="V2" i="9"/>
  <c r="V2" i="8"/>
  <c r="V2" i="6"/>
  <c r="V2" i="10" s="1"/>
  <c r="V2" i="7"/>
  <c r="V2" i="11" s="1"/>
  <c r="CP36" i="1"/>
  <c r="M284" i="1"/>
  <c r="CY44" i="1"/>
  <c r="V269" i="1"/>
  <c r="M323" i="1" l="1"/>
  <c r="CZ239" i="1"/>
  <c r="W483" i="1"/>
  <c r="CY4" i="1"/>
  <c r="CY240" i="1" s="1"/>
  <c r="V281" i="1"/>
  <c r="V292" i="1" s="1"/>
  <c r="V239" i="1"/>
  <c r="K34" i="6"/>
  <c r="K34" i="10" s="1"/>
  <c r="K34" i="7"/>
  <c r="K34" i="11" s="1"/>
  <c r="K34" i="9"/>
  <c r="K34" i="8"/>
  <c r="CO36" i="1"/>
  <c r="L284" i="1"/>
  <c r="U4" i="1"/>
  <c r="S2" i="3" s="1"/>
  <c r="W440" i="1"/>
  <c r="W372" i="1"/>
  <c r="W338" i="1"/>
  <c r="U2" i="6"/>
  <c r="U2" i="10" s="1"/>
  <c r="U2" i="7"/>
  <c r="U2" i="11" s="1"/>
  <c r="U2" i="9"/>
  <c r="U2" i="8"/>
  <c r="K36" i="1"/>
  <c r="I34" i="3" s="1"/>
  <c r="V308" i="1"/>
  <c r="V296" i="1"/>
  <c r="X452" i="1"/>
  <c r="X464" i="1" s="1"/>
  <c r="X384" i="1"/>
  <c r="X394" i="1" s="1"/>
  <c r="X341" i="1"/>
  <c r="X344" i="1" s="1"/>
  <c r="CX44" i="1"/>
  <c r="U269" i="1"/>
  <c r="T42" i="9"/>
  <c r="T42" i="8"/>
  <c r="T42" i="6"/>
  <c r="T42" i="10" s="1"/>
  <c r="T42" i="7"/>
  <c r="T42" i="11" s="1"/>
  <c r="T44" i="1"/>
  <c r="R42" i="3" s="1"/>
  <c r="Y464" i="1"/>
  <c r="M342" i="1"/>
  <c r="M455" i="1"/>
  <c r="M387" i="1"/>
  <c r="Y405" i="1"/>
  <c r="Y408" i="1" s="1"/>
  <c r="Y425" i="1"/>
  <c r="Y428" i="1" s="1"/>
  <c r="W320" i="1"/>
  <c r="W330" i="1" s="1"/>
  <c r="W462" i="1" s="1"/>
  <c r="W298" i="1"/>
  <c r="X465" i="1" l="1"/>
  <c r="CY239" i="1"/>
  <c r="V483" i="1"/>
  <c r="L323" i="1"/>
  <c r="M406" i="1"/>
  <c r="X405" i="1"/>
  <c r="X408" i="1" s="1"/>
  <c r="X425" i="1"/>
  <c r="X428" i="1" s="1"/>
  <c r="CX4" i="1"/>
  <c r="CX240" i="1" s="1"/>
  <c r="U281" i="1"/>
  <c r="U292" i="1" s="1"/>
  <c r="U239" i="1"/>
  <c r="T4" i="1"/>
  <c r="R2" i="3" s="1"/>
  <c r="S44" i="1"/>
  <c r="Q42" i="3" s="1"/>
  <c r="J36" i="1"/>
  <c r="H34" i="3" s="1"/>
  <c r="L387" i="1"/>
  <c r="L406" i="1" s="1"/>
  <c r="L342" i="1"/>
  <c r="L455" i="1"/>
  <c r="V320" i="1"/>
  <c r="V330" i="1" s="1"/>
  <c r="V462" i="1" s="1"/>
  <c r="V298" i="1"/>
  <c r="U308" i="1"/>
  <c r="U296" i="1"/>
  <c r="W341" i="1"/>
  <c r="W384" i="1"/>
  <c r="W394" i="1" s="1"/>
  <c r="W452" i="1"/>
  <c r="W464" i="1" s="1"/>
  <c r="I208" i="1"/>
  <c r="G206" i="3" s="1"/>
  <c r="CW44" i="1"/>
  <c r="T269" i="1"/>
  <c r="V440" i="1"/>
  <c r="V372" i="1"/>
  <c r="V338" i="1"/>
  <c r="W344" i="1"/>
  <c r="J34" i="9"/>
  <c r="J34" i="8"/>
  <c r="J34" i="6"/>
  <c r="J34" i="10" s="1"/>
  <c r="J34" i="7"/>
  <c r="J34" i="11" s="1"/>
  <c r="T2" i="6"/>
  <c r="T2" i="10" s="1"/>
  <c r="T2" i="7"/>
  <c r="T2" i="11" s="1"/>
  <c r="T2" i="9"/>
  <c r="T2" i="8"/>
  <c r="S42" i="6"/>
  <c r="S42" i="10" s="1"/>
  <c r="S42" i="7"/>
  <c r="S42" i="11" s="1"/>
  <c r="S42" i="9"/>
  <c r="S42" i="8"/>
  <c r="CN36" i="1"/>
  <c r="K284" i="1"/>
  <c r="K323" i="1" l="1"/>
  <c r="CX239" i="1"/>
  <c r="U483" i="1"/>
  <c r="R42" i="9"/>
  <c r="R42" i="8"/>
  <c r="R42" i="6"/>
  <c r="R42" i="10" s="1"/>
  <c r="R42" i="7"/>
  <c r="R42" i="11" s="1"/>
  <c r="CL208" i="1"/>
  <c r="I280" i="1"/>
  <c r="U440" i="1"/>
  <c r="U372" i="1"/>
  <c r="U338" i="1"/>
  <c r="CV44" i="1"/>
  <c r="S269" i="1"/>
  <c r="S2" i="9"/>
  <c r="S2" i="8"/>
  <c r="S2" i="6"/>
  <c r="S2" i="10" s="1"/>
  <c r="S2" i="7"/>
  <c r="S2" i="11" s="1"/>
  <c r="K387" i="1"/>
  <c r="K455" i="1"/>
  <c r="K342" i="1"/>
  <c r="V452" i="1"/>
  <c r="V465" i="1" s="1"/>
  <c r="V341" i="1"/>
  <c r="V344" i="1" s="1"/>
  <c r="V384" i="1"/>
  <c r="V394" i="1" s="1"/>
  <c r="CW4" i="1"/>
  <c r="CW240" i="1" s="1"/>
  <c r="T281" i="1"/>
  <c r="T292" i="1" s="1"/>
  <c r="T239" i="1"/>
  <c r="I34" i="9"/>
  <c r="I34" i="8"/>
  <c r="I34" i="6"/>
  <c r="I34" i="10" s="1"/>
  <c r="I34" i="7"/>
  <c r="I34" i="11" s="1"/>
  <c r="W405" i="1"/>
  <c r="W408" i="1" s="1"/>
  <c r="W425" i="1"/>
  <c r="W428" i="1" s="1"/>
  <c r="S4" i="1"/>
  <c r="Q2" i="3" s="1"/>
  <c r="W465" i="1"/>
  <c r="R44" i="1"/>
  <c r="P42" i="3" s="1"/>
  <c r="H208" i="1"/>
  <c r="F206" i="3" s="1"/>
  <c r="T308" i="1"/>
  <c r="T296" i="1"/>
  <c r="CM36" i="1"/>
  <c r="J284" i="1"/>
  <c r="U320" i="1"/>
  <c r="U298" i="1"/>
  <c r="V464" i="1" l="1"/>
  <c r="CW239" i="1"/>
  <c r="T483" i="1"/>
  <c r="J323" i="1"/>
  <c r="T440" i="1"/>
  <c r="T372" i="1"/>
  <c r="T338" i="1"/>
  <c r="Q44" i="1"/>
  <c r="O42" i="3" s="1"/>
  <c r="U341" i="1"/>
  <c r="U384" i="1"/>
  <c r="U394" i="1" s="1"/>
  <c r="U452" i="1"/>
  <c r="U465" i="1" s="1"/>
  <c r="CK208" i="1"/>
  <c r="H280" i="1"/>
  <c r="CV4" i="1"/>
  <c r="CV240" i="1" s="1"/>
  <c r="S281" i="1"/>
  <c r="S292" i="1" s="1"/>
  <c r="S239" i="1"/>
  <c r="I319" i="1"/>
  <c r="G208" i="1"/>
  <c r="E206" i="3" s="1"/>
  <c r="R4" i="1"/>
  <c r="P2" i="3" s="1"/>
  <c r="S308" i="1"/>
  <c r="S296" i="1"/>
  <c r="J342" i="1"/>
  <c r="J387" i="1"/>
  <c r="J455" i="1"/>
  <c r="T320" i="1"/>
  <c r="T298" i="1"/>
  <c r="G206" i="9"/>
  <c r="G206" i="8"/>
  <c r="G206" i="6"/>
  <c r="G206" i="10" s="1"/>
  <c r="G206" i="7"/>
  <c r="G206" i="11" s="1"/>
  <c r="Q42" i="9"/>
  <c r="Q42" i="8"/>
  <c r="Q42" i="6"/>
  <c r="Q42" i="10" s="1"/>
  <c r="Q42" i="7"/>
  <c r="Q42" i="11" s="1"/>
  <c r="H34" i="9"/>
  <c r="H34" i="8"/>
  <c r="H34" i="6"/>
  <c r="H34" i="10" s="1"/>
  <c r="H34" i="7"/>
  <c r="H34" i="11" s="1"/>
  <c r="R2" i="9"/>
  <c r="R2" i="8"/>
  <c r="R2" i="6"/>
  <c r="R2" i="10" s="1"/>
  <c r="R2" i="7"/>
  <c r="R2" i="11" s="1"/>
  <c r="K406" i="1"/>
  <c r="U330" i="1"/>
  <c r="U462" i="1" s="1"/>
  <c r="CU44" i="1"/>
  <c r="R269" i="1"/>
  <c r="V405" i="1"/>
  <c r="V408" i="1" s="1"/>
  <c r="V425" i="1"/>
  <c r="V428" i="1" s="1"/>
  <c r="U344" i="1"/>
  <c r="CV239" i="1" l="1"/>
  <c r="S483" i="1"/>
  <c r="U464" i="1"/>
  <c r="P42" i="9"/>
  <c r="P42" i="8"/>
  <c r="P42" i="6"/>
  <c r="P42" i="10" s="1"/>
  <c r="P42" i="7"/>
  <c r="P42" i="11" s="1"/>
  <c r="T384" i="1"/>
  <c r="T394" i="1" s="1"/>
  <c r="T341" i="1"/>
  <c r="T452" i="1"/>
  <c r="T465" i="1" s="1"/>
  <c r="CU4" i="1"/>
  <c r="CU240" i="1" s="1"/>
  <c r="R239" i="1"/>
  <c r="R281" i="1"/>
  <c r="R292" i="1" s="1"/>
  <c r="CT44" i="1"/>
  <c r="Q269" i="1"/>
  <c r="Q4" i="1"/>
  <c r="O2" i="3" s="1"/>
  <c r="Q2" i="9"/>
  <c r="Q2" i="8"/>
  <c r="Q2" i="6"/>
  <c r="Q2" i="10" s="1"/>
  <c r="Q2" i="7"/>
  <c r="Q2" i="11" s="1"/>
  <c r="J406" i="1"/>
  <c r="CJ208" i="1"/>
  <c r="H319" i="1"/>
  <c r="P44" i="1"/>
  <c r="N42" i="3" s="1"/>
  <c r="F206" i="9"/>
  <c r="F206" i="8"/>
  <c r="F206" i="6"/>
  <c r="F206" i="10" s="1"/>
  <c r="F206" i="7"/>
  <c r="F206" i="11" s="1"/>
  <c r="T330" i="1"/>
  <c r="T462" i="1" s="1"/>
  <c r="I383" i="1"/>
  <c r="I451" i="1"/>
  <c r="I339" i="1"/>
  <c r="T344" i="1"/>
  <c r="R308" i="1"/>
  <c r="R296" i="1"/>
  <c r="U405" i="1"/>
  <c r="U408" i="1" s="1"/>
  <c r="U425" i="1"/>
  <c r="U428" i="1" s="1"/>
  <c r="S440" i="1"/>
  <c r="S372" i="1"/>
  <c r="S338" i="1"/>
  <c r="S320" i="1"/>
  <c r="S330" i="1" s="1"/>
  <c r="S462" i="1" s="1"/>
  <c r="S298" i="1"/>
  <c r="T464" i="1"/>
  <c r="CU239" i="1" l="1"/>
  <c r="R483" i="1"/>
  <c r="O107" i="1"/>
  <c r="M105" i="3" s="1"/>
  <c r="E206" i="6"/>
  <c r="E206" i="10" s="1"/>
  <c r="E206" i="7"/>
  <c r="E206" i="11" s="1"/>
  <c r="E206" i="9"/>
  <c r="E206" i="8"/>
  <c r="CT4" i="1"/>
  <c r="CT240" i="1" s="1"/>
  <c r="Q239" i="1"/>
  <c r="Q281" i="1"/>
  <c r="Q292" i="1" s="1"/>
  <c r="P2" i="9"/>
  <c r="P2" i="8"/>
  <c r="P2" i="6"/>
  <c r="P2" i="10" s="1"/>
  <c r="P2" i="7"/>
  <c r="P2" i="11" s="1"/>
  <c r="O44" i="1"/>
  <c r="M42" i="3" s="1"/>
  <c r="CS44" i="1"/>
  <c r="P269" i="1"/>
  <c r="P4" i="1"/>
  <c r="N2" i="3" s="1"/>
  <c r="Q308" i="1"/>
  <c r="Q296" i="1"/>
  <c r="I403" i="1"/>
  <c r="T405" i="1"/>
  <c r="T408" i="1" s="1"/>
  <c r="T425" i="1"/>
  <c r="T428" i="1" s="1"/>
  <c r="O42" i="9"/>
  <c r="O42" i="8"/>
  <c r="O42" i="6"/>
  <c r="O42" i="10" s="1"/>
  <c r="O42" i="7"/>
  <c r="O42" i="11" s="1"/>
  <c r="S452" i="1"/>
  <c r="S464" i="1" s="1"/>
  <c r="S341" i="1"/>
  <c r="S344" i="1" s="1"/>
  <c r="S384" i="1"/>
  <c r="R320" i="1"/>
  <c r="R330" i="1" s="1"/>
  <c r="R462" i="1" s="1"/>
  <c r="R298" i="1"/>
  <c r="H383" i="1"/>
  <c r="H451" i="1"/>
  <c r="H339" i="1"/>
  <c r="R440" i="1"/>
  <c r="R372" i="1"/>
  <c r="R338" i="1"/>
  <c r="CT239" i="1" l="1"/>
  <c r="Q483" i="1"/>
  <c r="S465" i="1"/>
  <c r="R341" i="1"/>
  <c r="R452" i="1"/>
  <c r="R384" i="1"/>
  <c r="CS4" i="1"/>
  <c r="CS240" i="1" s="1"/>
  <c r="P239" i="1"/>
  <c r="P281" i="1"/>
  <c r="P292" i="1" s="1"/>
  <c r="O2" i="9"/>
  <c r="O2" i="8"/>
  <c r="O2" i="6"/>
  <c r="O2" i="10" s="1"/>
  <c r="O2" i="7"/>
  <c r="O2" i="11" s="1"/>
  <c r="R465" i="1"/>
  <c r="R464" i="1"/>
  <c r="S405" i="1"/>
  <c r="S408" i="1" s="1"/>
  <c r="S425" i="1"/>
  <c r="S428" i="1" s="1"/>
  <c r="O4" i="1"/>
  <c r="M2" i="3" s="1"/>
  <c r="N4" i="1"/>
  <c r="L2" i="3" s="1"/>
  <c r="P308" i="1"/>
  <c r="P296" i="1"/>
  <c r="N42" i="9"/>
  <c r="N42" i="8"/>
  <c r="N42" i="6"/>
  <c r="N42" i="10" s="1"/>
  <c r="N42" i="7"/>
  <c r="N42" i="11" s="1"/>
  <c r="N44" i="1"/>
  <c r="L42" i="3" s="1"/>
  <c r="Q320" i="1"/>
  <c r="Q298" i="1"/>
  <c r="S394" i="1"/>
  <c r="N117" i="1"/>
  <c r="L115" i="3" s="1"/>
  <c r="H403" i="1"/>
  <c r="Q440" i="1"/>
  <c r="Q372" i="1"/>
  <c r="Q338" i="1"/>
  <c r="CR107" i="1"/>
  <c r="O274" i="1"/>
  <c r="R344" i="1"/>
  <c r="CR44" i="1"/>
  <c r="O269" i="1"/>
  <c r="CS239" i="1" l="1"/>
  <c r="P483" i="1"/>
  <c r="P320" i="1"/>
  <c r="P298" i="1"/>
  <c r="M42" i="9"/>
  <c r="M42" i="8"/>
  <c r="M42" i="6"/>
  <c r="M42" i="10" s="1"/>
  <c r="M42" i="7"/>
  <c r="M42" i="11" s="1"/>
  <c r="Q384" i="1"/>
  <c r="Q452" i="1"/>
  <c r="Q465" i="1" s="1"/>
  <c r="Q341" i="1"/>
  <c r="O313" i="1"/>
  <c r="O297" i="1"/>
  <c r="N2" i="9"/>
  <c r="N2" i="8"/>
  <c r="N2" i="6"/>
  <c r="N2" i="10" s="1"/>
  <c r="N2" i="7"/>
  <c r="N2" i="11" s="1"/>
  <c r="CQ44" i="1"/>
  <c r="GF44" i="1" s="1"/>
  <c r="N269" i="1"/>
  <c r="R405" i="1"/>
  <c r="R408" i="1" s="1"/>
  <c r="R425" i="1"/>
  <c r="R428" i="1" s="1"/>
  <c r="N42" i="1"/>
  <c r="L40" i="3" s="1"/>
  <c r="M105" i="9"/>
  <c r="M105" i="8"/>
  <c r="M105" i="6"/>
  <c r="M105" i="10" s="1"/>
  <c r="M105" i="7"/>
  <c r="M105" i="11" s="1"/>
  <c r="CQ117" i="1"/>
  <c r="GF117" i="1" s="1"/>
  <c r="N278" i="1"/>
  <c r="P440" i="1"/>
  <c r="P372" i="1"/>
  <c r="P338" i="1"/>
  <c r="P330" i="1"/>
  <c r="P462" i="1" s="1"/>
  <c r="Q330" i="1"/>
  <c r="Q462" i="1" s="1"/>
  <c r="CQ4" i="1"/>
  <c r="N110" i="1"/>
  <c r="L108" i="3" s="1"/>
  <c r="O308" i="1"/>
  <c r="O296" i="1"/>
  <c r="Q344" i="1"/>
  <c r="CR4" i="1"/>
  <c r="CR240" i="1" s="1"/>
  <c r="O281" i="1"/>
  <c r="O292" i="1" s="1"/>
  <c r="O239" i="1"/>
  <c r="R394" i="1"/>
  <c r="CR239" i="1" l="1"/>
  <c r="O483" i="1"/>
  <c r="Q464" i="1"/>
  <c r="N239" i="1"/>
  <c r="N281" i="1"/>
  <c r="N320" i="1" s="1"/>
  <c r="CG320" i="1" s="1"/>
  <c r="CQ42" i="1"/>
  <c r="GF42" i="1" s="1"/>
  <c r="M2" i="6"/>
  <c r="M2" i="10" s="1"/>
  <c r="M2" i="7"/>
  <c r="M2" i="11" s="1"/>
  <c r="M2" i="9"/>
  <c r="M2" i="8"/>
  <c r="N317" i="1"/>
  <c r="GF4" i="1"/>
  <c r="CQ240" i="1"/>
  <c r="M42" i="1"/>
  <c r="K40" i="3" s="1"/>
  <c r="L2" i="9"/>
  <c r="L2" i="8"/>
  <c r="L2" i="6"/>
  <c r="L2" i="10" s="1"/>
  <c r="L2" i="7"/>
  <c r="L2" i="11" s="1"/>
  <c r="L115" i="9"/>
  <c r="L115" i="8"/>
  <c r="L115" i="6"/>
  <c r="L115" i="10" s="1"/>
  <c r="L115" i="7"/>
  <c r="L115" i="11" s="1"/>
  <c r="N308" i="1"/>
  <c r="N296" i="1"/>
  <c r="O334" i="1"/>
  <c r="O377" i="1"/>
  <c r="O445" i="1"/>
  <c r="O440" i="1"/>
  <c r="O372" i="1"/>
  <c r="O338" i="1"/>
  <c r="CQ110" i="1"/>
  <c r="N473" i="1"/>
  <c r="N286" i="1"/>
  <c r="N325" i="1" s="1"/>
  <c r="L42" i="9"/>
  <c r="L42" i="8"/>
  <c r="L42" i="6"/>
  <c r="L42" i="10" s="1"/>
  <c r="L42" i="7"/>
  <c r="L42" i="11" s="1"/>
  <c r="P452" i="1"/>
  <c r="P464" i="1" s="1"/>
  <c r="P341" i="1"/>
  <c r="P344" i="1" s="1"/>
  <c r="P384" i="1"/>
  <c r="O320" i="1"/>
  <c r="O330" i="1" s="1"/>
  <c r="O462" i="1" s="1"/>
  <c r="O298" i="1"/>
  <c r="Q405" i="1"/>
  <c r="Q408" i="1" s="1"/>
  <c r="Q425" i="1"/>
  <c r="Q428" i="1" s="1"/>
  <c r="Q394" i="1"/>
  <c r="N452" i="1" l="1"/>
  <c r="N384" i="1"/>
  <c r="CQ239" i="1"/>
  <c r="N483" i="1"/>
  <c r="N341" i="1"/>
  <c r="N292" i="1"/>
  <c r="P405" i="1"/>
  <c r="P408" i="1" s="1"/>
  <c r="P425" i="1"/>
  <c r="P428" i="1" s="1"/>
  <c r="N389" i="1"/>
  <c r="N400" i="1" s="1"/>
  <c r="N336" i="1"/>
  <c r="CG325" i="1"/>
  <c r="N457" i="1"/>
  <c r="L40" i="9"/>
  <c r="L40" i="8"/>
  <c r="L40" i="6"/>
  <c r="L40" i="10" s="1"/>
  <c r="L40" i="7"/>
  <c r="L40" i="11" s="1"/>
  <c r="GF110" i="1"/>
  <c r="CQ473" i="1"/>
  <c r="N298" i="1"/>
  <c r="P465" i="1"/>
  <c r="L108" i="9"/>
  <c r="L108" i="8"/>
  <c r="L108" i="6"/>
  <c r="L108" i="10" s="1"/>
  <c r="L108" i="7"/>
  <c r="L108" i="11" s="1"/>
  <c r="N449" i="1"/>
  <c r="CG317" i="1"/>
  <c r="N381" i="1"/>
  <c r="N335" i="1"/>
  <c r="P394" i="1"/>
  <c r="N440" i="1"/>
  <c r="N372" i="1"/>
  <c r="N394" i="1" s="1"/>
  <c r="CG308" i="1"/>
  <c r="N338" i="1"/>
  <c r="N330" i="1"/>
  <c r="L42" i="1"/>
  <c r="J40" i="3" s="1"/>
  <c r="CP42" i="1"/>
  <c r="CP240" i="1" s="1"/>
  <c r="M281" i="1"/>
  <c r="M292" i="1" s="1"/>
  <c r="M239" i="1"/>
  <c r="N405" i="1"/>
  <c r="N425" i="1"/>
  <c r="O341" i="1"/>
  <c r="O344" i="1" s="1"/>
  <c r="O384" i="1"/>
  <c r="O452" i="1"/>
  <c r="O465" i="1" s="1"/>
  <c r="O464" i="1"/>
  <c r="CP239" i="1" l="1"/>
  <c r="M483" i="1"/>
  <c r="K42" i="1"/>
  <c r="I40" i="3" s="1"/>
  <c r="CO42" i="1"/>
  <c r="CO240" i="1" s="1"/>
  <c r="L281" i="1"/>
  <c r="L292" i="1" s="1"/>
  <c r="L239" i="1"/>
  <c r="N344" i="1"/>
  <c r="N424" i="1"/>
  <c r="N428" i="1" s="1"/>
  <c r="N399" i="1"/>
  <c r="N408" i="1" s="1"/>
  <c r="N462" i="1"/>
  <c r="CG330" i="1"/>
  <c r="M320" i="1"/>
  <c r="M298" i="1"/>
  <c r="K40" i="9"/>
  <c r="K40" i="8"/>
  <c r="K40" i="6"/>
  <c r="K40" i="10" s="1"/>
  <c r="K40" i="7"/>
  <c r="K40" i="11" s="1"/>
  <c r="N464" i="1"/>
  <c r="N465" i="1"/>
  <c r="O405" i="1"/>
  <c r="O408" i="1" s="1"/>
  <c r="O425" i="1"/>
  <c r="O428" i="1" s="1"/>
  <c r="O394" i="1"/>
  <c r="CO239" i="1" l="1"/>
  <c r="L483" i="1"/>
  <c r="M452" i="1"/>
  <c r="M341" i="1"/>
  <c r="M344" i="1" s="1"/>
  <c r="M384" i="1"/>
  <c r="M330" i="1"/>
  <c r="M462" i="1" s="1"/>
  <c r="L320" i="1"/>
  <c r="L298" i="1"/>
  <c r="J42" i="1"/>
  <c r="H40" i="3" s="1"/>
  <c r="J40" i="9"/>
  <c r="J40" i="8"/>
  <c r="J40" i="6"/>
  <c r="J40" i="10" s="1"/>
  <c r="J40" i="7"/>
  <c r="J40" i="11" s="1"/>
  <c r="CN42" i="1"/>
  <c r="CN240" i="1" s="1"/>
  <c r="K281" i="1"/>
  <c r="K292" i="1" s="1"/>
  <c r="K239" i="1"/>
  <c r="CN239" i="1" l="1"/>
  <c r="K483" i="1"/>
  <c r="G104" i="1"/>
  <c r="E102" i="3" s="1"/>
  <c r="I40" i="9"/>
  <c r="I40" i="8"/>
  <c r="I40" i="6"/>
  <c r="I40" i="10" s="1"/>
  <c r="I40" i="7"/>
  <c r="I40" i="11" s="1"/>
  <c r="I164" i="1"/>
  <c r="G162" i="3" s="1"/>
  <c r="L452" i="1"/>
  <c r="L341" i="1"/>
  <c r="L344" i="1" s="1"/>
  <c r="L384" i="1"/>
  <c r="L330" i="1"/>
  <c r="L462" i="1" s="1"/>
  <c r="M405" i="1"/>
  <c r="M408" i="1" s="1"/>
  <c r="M425" i="1"/>
  <c r="M428" i="1" s="1"/>
  <c r="M394" i="1"/>
  <c r="J281" i="1"/>
  <c r="J292" i="1" s="1"/>
  <c r="CM42" i="1"/>
  <c r="CM240" i="1" s="1"/>
  <c r="J239" i="1"/>
  <c r="M464" i="1"/>
  <c r="M465" i="1"/>
  <c r="K320" i="1"/>
  <c r="K298" i="1"/>
  <c r="CM239" i="1" l="1"/>
  <c r="J483" i="1"/>
  <c r="H164" i="1"/>
  <c r="F162" i="3" s="1"/>
  <c r="H40" i="9"/>
  <c r="H40" i="8"/>
  <c r="H40" i="6"/>
  <c r="H40" i="10" s="1"/>
  <c r="H40" i="7"/>
  <c r="H40" i="11" s="1"/>
  <c r="CL164" i="1"/>
  <c r="I101" i="1"/>
  <c r="G99" i="3" s="1"/>
  <c r="K330" i="1"/>
  <c r="K462" i="1" s="1"/>
  <c r="K341" i="1"/>
  <c r="K344" i="1" s="1"/>
  <c r="K452" i="1"/>
  <c r="K384" i="1"/>
  <c r="L405" i="1"/>
  <c r="L408" i="1" s="1"/>
  <c r="L425" i="1"/>
  <c r="L428" i="1" s="1"/>
  <c r="L394" i="1"/>
  <c r="CJ104" i="1"/>
  <c r="G280" i="1"/>
  <c r="J320" i="1"/>
  <c r="J298" i="1"/>
  <c r="L464" i="1"/>
  <c r="L465" i="1"/>
  <c r="G164" i="1" l="1"/>
  <c r="E162" i="3" s="1"/>
  <c r="J330" i="1"/>
  <c r="J462" i="1" s="1"/>
  <c r="J341" i="1"/>
  <c r="J344" i="1" s="1"/>
  <c r="J452" i="1"/>
  <c r="J384" i="1"/>
  <c r="G162" i="9"/>
  <c r="G162" i="8"/>
  <c r="G162" i="6"/>
  <c r="G162" i="10" s="1"/>
  <c r="G162" i="7"/>
  <c r="G162" i="11" s="1"/>
  <c r="K405" i="1"/>
  <c r="K408" i="1" s="1"/>
  <c r="K425" i="1"/>
  <c r="K428" i="1" s="1"/>
  <c r="K394" i="1"/>
  <c r="K464" i="1"/>
  <c r="K465" i="1"/>
  <c r="G319" i="1"/>
  <c r="E102" i="6"/>
  <c r="E102" i="10" s="1"/>
  <c r="E102" i="9"/>
  <c r="E102" i="8"/>
  <c r="E102" i="7"/>
  <c r="E102" i="11" s="1"/>
  <c r="I281" i="1"/>
  <c r="I292" i="1" s="1"/>
  <c r="I239" i="1"/>
  <c r="I471" i="1"/>
  <c r="CL101" i="1"/>
  <c r="CK164" i="1"/>
  <c r="CK240" i="1" s="1"/>
  <c r="H281" i="1"/>
  <c r="H292" i="1" s="1"/>
  <c r="H239" i="1"/>
  <c r="CL239" i="1" l="1"/>
  <c r="I483" i="1"/>
  <c r="CK239" i="1"/>
  <c r="H483" i="1"/>
  <c r="I320" i="1"/>
  <c r="I298" i="1"/>
  <c r="G451" i="1"/>
  <c r="G383" i="1"/>
  <c r="G339" i="1"/>
  <c r="G99" i="9"/>
  <c r="G99" i="8"/>
  <c r="G99" i="6"/>
  <c r="G99" i="10" s="1"/>
  <c r="G99" i="7"/>
  <c r="G99" i="11" s="1"/>
  <c r="H320" i="1"/>
  <c r="H298" i="1"/>
  <c r="J405" i="1"/>
  <c r="J408" i="1" s="1"/>
  <c r="J425" i="1"/>
  <c r="J428" i="1" s="1"/>
  <c r="J394" i="1"/>
  <c r="J465" i="1"/>
  <c r="J464" i="1"/>
  <c r="F162" i="9"/>
  <c r="F162" i="8"/>
  <c r="F162" i="6"/>
  <c r="F162" i="10" s="1"/>
  <c r="F162" i="7"/>
  <c r="F162" i="11" s="1"/>
  <c r="CL471" i="1"/>
  <c r="CL240" i="1"/>
  <c r="G281" i="1"/>
  <c r="G292" i="1" s="1"/>
  <c r="CJ164" i="1"/>
  <c r="CJ240" i="1" s="1"/>
  <c r="G239" i="1"/>
  <c r="CJ239" i="1" l="1"/>
  <c r="G483" i="1"/>
  <c r="G403" i="1"/>
  <c r="H384" i="1"/>
  <c r="H452" i="1"/>
  <c r="H341" i="1"/>
  <c r="H344" i="1" s="1"/>
  <c r="H330" i="1"/>
  <c r="H462" i="1" s="1"/>
  <c r="G320" i="1"/>
  <c r="G298" i="1"/>
  <c r="E162" i="9"/>
  <c r="E162" i="8"/>
  <c r="E162" i="6"/>
  <c r="E162" i="10" s="1"/>
  <c r="E162" i="7"/>
  <c r="E162" i="11" s="1"/>
  <c r="I330" i="1"/>
  <c r="I462" i="1" s="1"/>
  <c r="I452" i="1"/>
  <c r="I384" i="1"/>
  <c r="I341" i="1"/>
  <c r="I344" i="1" s="1"/>
  <c r="H464" i="1" l="1"/>
  <c r="H465" i="1"/>
  <c r="H405" i="1"/>
  <c r="H408" i="1" s="1"/>
  <c r="H425" i="1"/>
  <c r="H428" i="1" s="1"/>
  <c r="H394" i="1"/>
  <c r="I394" i="1"/>
  <c r="I405" i="1"/>
  <c r="I408" i="1" s="1"/>
  <c r="I425" i="1"/>
  <c r="I428" i="1" s="1"/>
  <c r="I464" i="1"/>
  <c r="I465" i="1"/>
  <c r="G384" i="1"/>
  <c r="G341" i="1"/>
  <c r="G344" i="1" s="1"/>
  <c r="G452" i="1"/>
  <c r="G330" i="1"/>
  <c r="G462" i="1" s="1"/>
  <c r="G405" i="1" l="1"/>
  <c r="G408" i="1" s="1"/>
  <c r="G394" i="1"/>
  <c r="G425" i="1"/>
  <c r="G428" i="1" s="1"/>
  <c r="G465" i="1"/>
  <c r="G464" i="1"/>
  <c r="DB5" i="7" l="1"/>
  <c r="DJ5" i="7"/>
  <c r="DR5" i="7"/>
  <c r="DZ5" i="7"/>
  <c r="EH5" i="7"/>
  <c r="DC5" i="7"/>
  <c r="DK5" i="7"/>
  <c r="DS5" i="7"/>
  <c r="EA5" i="7"/>
  <c r="EM5" i="7"/>
  <c r="EI5" i="7"/>
  <c r="CV5" i="7"/>
  <c r="DD5" i="7"/>
  <c r="DL5" i="7"/>
  <c r="DT5" i="7"/>
  <c r="EB5" i="7"/>
  <c r="CW5" i="7"/>
  <c r="DE5" i="7"/>
  <c r="DM5" i="7"/>
  <c r="DU5" i="7"/>
  <c r="EC5" i="7"/>
  <c r="CX5" i="7"/>
  <c r="DF5" i="7"/>
  <c r="DN5" i="7"/>
  <c r="DV5" i="7"/>
  <c r="ED5" i="7"/>
  <c r="CY5" i="7"/>
  <c r="DG5" i="7"/>
  <c r="DO5" i="7"/>
  <c r="DW5" i="7"/>
  <c r="EE5" i="7"/>
  <c r="CZ5" i="7"/>
  <c r="DH5" i="7"/>
  <c r="DP5" i="7"/>
  <c r="DX5" i="7"/>
  <c r="EF5" i="7"/>
  <c r="DA5" i="7"/>
  <c r="DI5" i="7"/>
  <c r="DQ5" i="7"/>
  <c r="DY5" i="7"/>
  <c r="EG5" i="7"/>
  <c r="CC5" i="7" l="1"/>
  <c r="CD5" i="7" l="1"/>
  <c r="CE5" i="7" l="1"/>
  <c r="CF5" i="7" l="1"/>
  <c r="CG5" i="7" l="1"/>
  <c r="CH5" i="7" l="1"/>
  <c r="CI5" i="7" l="1"/>
  <c r="CJ5" i="7" l="1"/>
  <c r="CK5" i="7" l="1"/>
  <c r="CL5" i="7" l="1"/>
  <c r="CM5" i="7" l="1"/>
  <c r="CN5" i="7" l="1"/>
  <c r="CO5" i="7" l="1"/>
  <c r="CP5" i="7" l="1"/>
  <c r="CQ5" i="7" l="1"/>
  <c r="CR5" i="7" l="1"/>
  <c r="CS5" i="7" l="1"/>
  <c r="CT5" i="7" l="1"/>
</calcChain>
</file>

<file path=xl/comments1.xml><?xml version="1.0" encoding="utf-8"?>
<comments xmlns="http://schemas.openxmlformats.org/spreadsheetml/2006/main">
  <authors>
    <author>Planbureau voor de Leefomgeving</author>
  </authors>
  <commentList>
    <comment ref="N11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 USSR 500 BC</t>
        </r>
      </text>
    </comment>
    <comment ref="N42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400 BC</t>
        </r>
      </text>
    </comment>
    <comment ref="J45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4000 BC, Central-East China</t>
        </r>
      </text>
    </comment>
    <comment ref="N45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Xi Han period 200 BC - AD 8. 41 million mu (1 mu=666.67 m2), one-third irrigated = 0.91 Mha</t>
        </r>
      </text>
    </comment>
    <comment ref="V45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Tang Dynasty (7th - 13 th century)</t>
        </r>
      </text>
    </comment>
    <comment ref="AB45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more widespread irrigation Yuan Dynasty (AD 1370)</t>
        </r>
      </text>
    </comment>
    <comment ref="AY45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Siebert: 10 Mha</t>
        </r>
      </text>
    </comment>
    <comment ref="BD45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Thenkabail et al. 19.5 Mha in 1949</t>
        </r>
      </text>
    </comment>
    <comment ref="I101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Indus valley 5000 BC</t>
        </r>
      </text>
    </comment>
    <comment ref="G104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Eufraat &amp; Tigris irrigation began 7000 BC</t>
        </r>
      </text>
    </comment>
    <comment ref="O107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AD 100</t>
        </r>
      </text>
    </comment>
    <comment ref="N110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660 BC</t>
        </r>
      </text>
    </comment>
    <comment ref="N111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 USSR 500 BC</t>
        </r>
      </text>
    </comment>
    <comment ref="N117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 USSR 500 BC</t>
        </r>
      </text>
    </comment>
    <comment ref="N137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300 BC</t>
        </r>
      </text>
    </comment>
    <comment ref="I164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Indus 5000 BC</t>
        </r>
      </text>
    </comment>
    <comment ref="J168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channel ?
http://www.irrigationfutures.org.au/imagesDB/news/Irrigation-timeline-web.pdf</t>
        </r>
      </text>
    </comment>
    <comment ref="M168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1300-1000 BC</t>
        </r>
      </text>
    </comment>
    <comment ref="O195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Lower Meking Delta AD 100</t>
        </r>
      </text>
    </comment>
    <comment ref="G208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Eufraat &amp; Tigris irrigation began 7000 BC</t>
        </r>
      </text>
    </comment>
    <comment ref="N209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USSR 500 BC</t>
        </r>
      </text>
    </comment>
    <comment ref="G217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Eufraat &amp; Tigris irrigation began 7000 BC</t>
        </r>
      </text>
    </comment>
    <comment ref="N218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 USSR 500 BC</t>
        </r>
      </text>
    </comment>
    <comment ref="I224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5000 BC</t>
        </r>
      </text>
    </comment>
    <comment ref="V227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SouthWest</t>
        </r>
      </text>
    </comment>
    <comment ref="N231" authorId="0">
      <text>
        <r>
          <rPr>
            <b/>
            <sz val="9"/>
            <color indexed="81"/>
            <rFont val="Tahoma"/>
            <family val="2"/>
          </rPr>
          <t>Planbureau voor de Leefomgeving:</t>
        </r>
        <r>
          <rPr>
            <sz val="9"/>
            <color indexed="81"/>
            <rFont val="Tahoma"/>
            <family val="2"/>
          </rPr>
          <t xml:space="preserve">
first irrigation  USSR 500 BC</t>
        </r>
      </text>
    </comment>
  </commentList>
</comments>
</file>

<file path=xl/sharedStrings.xml><?xml version="1.0" encoding="utf-8"?>
<sst xmlns="http://schemas.openxmlformats.org/spreadsheetml/2006/main" count="1323" uniqueCount="493">
  <si>
    <t>Canada</t>
  </si>
  <si>
    <t>USA</t>
  </si>
  <si>
    <t>Mexico</t>
  </si>
  <si>
    <t>Rest Central America</t>
  </si>
  <si>
    <t>Brazil</t>
  </si>
  <si>
    <t>Rest South America</t>
  </si>
  <si>
    <t>Northern Africa</t>
  </si>
  <si>
    <t>Western Africa</t>
  </si>
  <si>
    <t>Eastern Africa</t>
  </si>
  <si>
    <t>Southern Africa</t>
  </si>
  <si>
    <t>Western Europe</t>
  </si>
  <si>
    <t>Central Europe</t>
  </si>
  <si>
    <t>Turkey</t>
  </si>
  <si>
    <t>Ukraine +</t>
  </si>
  <si>
    <t>Asia-Stan</t>
  </si>
  <si>
    <t>Russia +</t>
  </si>
  <si>
    <t>Middle East</t>
  </si>
  <si>
    <t>India +</t>
  </si>
  <si>
    <t>Korea</t>
  </si>
  <si>
    <t>China +</t>
  </si>
  <si>
    <t>Southeastern Asia</t>
  </si>
  <si>
    <t>Indonesia +</t>
  </si>
  <si>
    <t>Japan</t>
  </si>
  <si>
    <t>Oceania</t>
  </si>
  <si>
    <t>Greenland</t>
  </si>
  <si>
    <t>Antarctica</t>
  </si>
  <si>
    <t>total</t>
  </si>
  <si>
    <t>North America</t>
  </si>
  <si>
    <t>Europe</t>
  </si>
  <si>
    <t>USSR</t>
  </si>
  <si>
    <t>Pacific Dev.</t>
  </si>
  <si>
    <t>China</t>
  </si>
  <si>
    <t>Latin America</t>
  </si>
  <si>
    <t>N.Africa_M.East</t>
  </si>
  <si>
    <t>Tropical Africa</t>
  </si>
  <si>
    <t>South Asia</t>
  </si>
  <si>
    <t>SE Asia</t>
  </si>
  <si>
    <t>1700 estimate (Mha)</t>
  </si>
  <si>
    <t>HYDE</t>
  </si>
  <si>
    <t>diff</t>
  </si>
  <si>
    <t>IM22</t>
  </si>
  <si>
    <t>ISO1</t>
  </si>
  <si>
    <t>Country</t>
  </si>
  <si>
    <t>Aruba</t>
  </si>
  <si>
    <t>Taiwan</t>
  </si>
  <si>
    <t xml:space="preserve">Afghanistan     </t>
  </si>
  <si>
    <t xml:space="preserve">Albania         </t>
  </si>
  <si>
    <t xml:space="preserve">Algeria         </t>
  </si>
  <si>
    <t xml:space="preserve">American Samoa  </t>
  </si>
  <si>
    <t xml:space="preserve">Andorra         </t>
  </si>
  <si>
    <t xml:space="preserve">Angola          </t>
  </si>
  <si>
    <t xml:space="preserve">Antigua &amp; Barb. </t>
  </si>
  <si>
    <t xml:space="preserve">Azerbaijan      </t>
  </si>
  <si>
    <t xml:space="preserve">Argentina       </t>
  </si>
  <si>
    <t xml:space="preserve">Australia       </t>
  </si>
  <si>
    <t xml:space="preserve">Austria         </t>
  </si>
  <si>
    <t xml:space="preserve">Bahamas         </t>
  </si>
  <si>
    <t xml:space="preserve">Bahrain         </t>
  </si>
  <si>
    <t xml:space="preserve">Bangladesh      </t>
  </si>
  <si>
    <t xml:space="preserve">Armenia         </t>
  </si>
  <si>
    <t xml:space="preserve">Barbados        </t>
  </si>
  <si>
    <t xml:space="preserve">Belgium         </t>
  </si>
  <si>
    <t xml:space="preserve">Bermuda         </t>
  </si>
  <si>
    <t xml:space="preserve">Bhutan          </t>
  </si>
  <si>
    <t xml:space="preserve">Bolivia         </t>
  </si>
  <si>
    <t xml:space="preserve">Bsnia.&amp;Hrzgvna. </t>
  </si>
  <si>
    <t xml:space="preserve">Botswana        </t>
  </si>
  <si>
    <t xml:space="preserve">Brazil          </t>
  </si>
  <si>
    <t xml:space="preserve">Belize          </t>
  </si>
  <si>
    <t>British Indian Ocean Territory</t>
  </si>
  <si>
    <t xml:space="preserve">Solomon Islands </t>
  </si>
  <si>
    <t xml:space="preserve">Br.Virgin Is.   </t>
  </si>
  <si>
    <t>Brunei Dar El Salaam</t>
  </si>
  <si>
    <t xml:space="preserve">Bulgaria        </t>
  </si>
  <si>
    <t xml:space="preserve">Myanmar         </t>
  </si>
  <si>
    <t xml:space="preserve">Burundi         </t>
  </si>
  <si>
    <t xml:space="preserve">Belarus         </t>
  </si>
  <si>
    <t xml:space="preserve">Cambodia        </t>
  </si>
  <si>
    <t xml:space="preserve">Cameroon        </t>
  </si>
  <si>
    <t xml:space="preserve">Canada          </t>
  </si>
  <si>
    <t xml:space="preserve">Cape Verde      </t>
  </si>
  <si>
    <t xml:space="preserve">Cayman Islands  </t>
  </si>
  <si>
    <t>Central African Rep.</t>
  </si>
  <si>
    <t xml:space="preserve">Sri Lanka       </t>
  </si>
  <si>
    <t xml:space="preserve">Chad            </t>
  </si>
  <si>
    <t xml:space="preserve">Chile           </t>
  </si>
  <si>
    <t xml:space="preserve">China           </t>
  </si>
  <si>
    <t>Christmas Isl.</t>
  </si>
  <si>
    <t>Cocos (Keeling) Isl.</t>
  </si>
  <si>
    <t xml:space="preserve">Colombia        </t>
  </si>
  <si>
    <t xml:space="preserve">Comoros         </t>
  </si>
  <si>
    <t xml:space="preserve">Congo           </t>
  </si>
  <si>
    <t xml:space="preserve">Zaire           </t>
  </si>
  <si>
    <t xml:space="preserve">Cook Islands    </t>
  </si>
  <si>
    <t xml:space="preserve">Costa Rica      </t>
  </si>
  <si>
    <t xml:space="preserve">Croatia         </t>
  </si>
  <si>
    <t xml:space="preserve">Cuba            </t>
  </si>
  <si>
    <t xml:space="preserve">Cyprus          </t>
  </si>
  <si>
    <t xml:space="preserve">Czech Rep.      </t>
  </si>
  <si>
    <t xml:space="preserve">Benin           </t>
  </si>
  <si>
    <t xml:space="preserve">Denmark         </t>
  </si>
  <si>
    <t xml:space="preserve">Dominica        </t>
  </si>
  <si>
    <t xml:space="preserve">Dominican Rep.  </t>
  </si>
  <si>
    <t xml:space="preserve">Ecuador         </t>
  </si>
  <si>
    <t xml:space="preserve">El Salvador     </t>
  </si>
  <si>
    <t xml:space="preserve">Eq. Guinea      </t>
  </si>
  <si>
    <t xml:space="preserve">Ethiopia        </t>
  </si>
  <si>
    <t xml:space="preserve">Eritrea         </t>
  </si>
  <si>
    <t xml:space="preserve">Estonia         </t>
  </si>
  <si>
    <t xml:space="preserve">Faeroe Islands  </t>
  </si>
  <si>
    <t xml:space="preserve">Falkland Is.    </t>
  </si>
  <si>
    <t xml:space="preserve">Fiji            </t>
  </si>
  <si>
    <t xml:space="preserve">Finland         </t>
  </si>
  <si>
    <t xml:space="preserve">France          </t>
  </si>
  <si>
    <t xml:space="preserve">French Guiana   </t>
  </si>
  <si>
    <t>French Polynesia</t>
  </si>
  <si>
    <t xml:space="preserve">Djibouti        </t>
  </si>
  <si>
    <t xml:space="preserve">Gabon           </t>
  </si>
  <si>
    <t xml:space="preserve">Georgia         </t>
  </si>
  <si>
    <t xml:space="preserve">Gambia          </t>
  </si>
  <si>
    <t>Occupied Palestinian Territory</t>
  </si>
  <si>
    <t xml:space="preserve">Germany         </t>
  </si>
  <si>
    <t xml:space="preserve">Ghana           </t>
  </si>
  <si>
    <t xml:space="preserve">Gibraltar       </t>
  </si>
  <si>
    <t xml:space="preserve">Kiribati        </t>
  </si>
  <si>
    <t xml:space="preserve">Greece          </t>
  </si>
  <si>
    <t xml:space="preserve">Greenland       </t>
  </si>
  <si>
    <t xml:space="preserve">Grenada         </t>
  </si>
  <si>
    <t xml:space="preserve">Guadaloupe      </t>
  </si>
  <si>
    <t xml:space="preserve">Guam            </t>
  </si>
  <si>
    <t xml:space="preserve">Guatemala       </t>
  </si>
  <si>
    <t xml:space="preserve">Guinea          </t>
  </si>
  <si>
    <t xml:space="preserve">Guyana          </t>
  </si>
  <si>
    <t xml:space="preserve">Haiti           </t>
  </si>
  <si>
    <t>Heard and McDonald Isl.</t>
  </si>
  <si>
    <t xml:space="preserve">Holy See        </t>
  </si>
  <si>
    <t xml:space="preserve">Honduras        </t>
  </si>
  <si>
    <t xml:space="preserve">Hong Kong       </t>
  </si>
  <si>
    <t xml:space="preserve">Hungary         </t>
  </si>
  <si>
    <t xml:space="preserve">Iceland         </t>
  </si>
  <si>
    <t xml:space="preserve">India           </t>
  </si>
  <si>
    <t xml:space="preserve">Indonesia       </t>
  </si>
  <si>
    <t>Iran, Isl.Rep.of</t>
  </si>
  <si>
    <t xml:space="preserve">Iraq            </t>
  </si>
  <si>
    <t xml:space="preserve">Ireland         </t>
  </si>
  <si>
    <t xml:space="preserve">Israel          </t>
  </si>
  <si>
    <t xml:space="preserve">Italy           </t>
  </si>
  <si>
    <t xml:space="preserve">Cote d'Ivoire   </t>
  </si>
  <si>
    <t xml:space="preserve">Jamaica         </t>
  </si>
  <si>
    <t xml:space="preserve">Japan           </t>
  </si>
  <si>
    <t xml:space="preserve">Kazakhstan      </t>
  </si>
  <si>
    <t xml:space="preserve">Jordan          </t>
  </si>
  <si>
    <t xml:space="preserve">Kenya           </t>
  </si>
  <si>
    <t xml:space="preserve">Dem.Rep.,Korea  </t>
  </si>
  <si>
    <t xml:space="preserve">Rep. of Korea   </t>
  </si>
  <si>
    <t xml:space="preserve">Kuwait          </t>
  </si>
  <si>
    <t xml:space="preserve">Kyrgyzstan      </t>
  </si>
  <si>
    <t xml:space="preserve">Lao             </t>
  </si>
  <si>
    <t xml:space="preserve">Lebanon         </t>
  </si>
  <si>
    <t xml:space="preserve">Lesotho         </t>
  </si>
  <si>
    <t xml:space="preserve">Latvia          </t>
  </si>
  <si>
    <t xml:space="preserve">Liberia         </t>
  </si>
  <si>
    <t xml:space="preserve">Libyan A.J.     </t>
  </si>
  <si>
    <t xml:space="preserve">Liechtenstein   </t>
  </si>
  <si>
    <t xml:space="preserve">Lithuania       </t>
  </si>
  <si>
    <t xml:space="preserve">Luxembourg      </t>
  </si>
  <si>
    <t xml:space="preserve">Macau           </t>
  </si>
  <si>
    <t xml:space="preserve">Madagascar      </t>
  </si>
  <si>
    <t xml:space="preserve">Malawi          </t>
  </si>
  <si>
    <t xml:space="preserve">Malaysia        </t>
  </si>
  <si>
    <t xml:space="preserve">Maldives        </t>
  </si>
  <si>
    <t xml:space="preserve">Mali            </t>
  </si>
  <si>
    <t xml:space="preserve">Malta           </t>
  </si>
  <si>
    <t xml:space="preserve">Martinique      </t>
  </si>
  <si>
    <t xml:space="preserve">Mauritania      </t>
  </si>
  <si>
    <t xml:space="preserve">Mauritius       </t>
  </si>
  <si>
    <t xml:space="preserve">Mexico          </t>
  </si>
  <si>
    <t xml:space="preserve">Monaco          </t>
  </si>
  <si>
    <t xml:space="preserve">Mongolia        </t>
  </si>
  <si>
    <t xml:space="preserve">Rep. of Moldova </t>
  </si>
  <si>
    <t xml:space="preserve">Montserrat      </t>
  </si>
  <si>
    <t xml:space="preserve">Morocco         </t>
  </si>
  <si>
    <t xml:space="preserve">Mozambique      </t>
  </si>
  <si>
    <t xml:space="preserve">Oman            </t>
  </si>
  <si>
    <t xml:space="preserve">Namibia         </t>
  </si>
  <si>
    <t xml:space="preserve">Nauru           </t>
  </si>
  <si>
    <t xml:space="preserve">Nepal           </t>
  </si>
  <si>
    <t xml:space="preserve">Netherlands     </t>
  </si>
  <si>
    <t xml:space="preserve">Neth.Antilles   </t>
  </si>
  <si>
    <t xml:space="preserve">New Caledonia   </t>
  </si>
  <si>
    <t xml:space="preserve">Vanuatu         </t>
  </si>
  <si>
    <t xml:space="preserve">New Zealand     </t>
  </si>
  <si>
    <t xml:space="preserve">Nicaragua       </t>
  </si>
  <si>
    <t xml:space="preserve">Niger           </t>
  </si>
  <si>
    <t xml:space="preserve">Nigeria         </t>
  </si>
  <si>
    <t xml:space="preserve">Niue            </t>
  </si>
  <si>
    <t>Norfolk Isl.</t>
  </si>
  <si>
    <t xml:space="preserve">Norway          </t>
  </si>
  <si>
    <t>Northern Mariana</t>
  </si>
  <si>
    <t xml:space="preserve">Micr.,Fed.St.of </t>
  </si>
  <si>
    <t>Marshall Islands</t>
  </si>
  <si>
    <t xml:space="preserve">Palau           </t>
  </si>
  <si>
    <t xml:space="preserve">Pakistan        </t>
  </si>
  <si>
    <t xml:space="preserve">Panama          </t>
  </si>
  <si>
    <t>Papua New Guinea</t>
  </si>
  <si>
    <t xml:space="preserve">Paraguay        </t>
  </si>
  <si>
    <t xml:space="preserve">Peru            </t>
  </si>
  <si>
    <t xml:space="preserve">Philippines     </t>
  </si>
  <si>
    <t xml:space="preserve">Pitcairn        </t>
  </si>
  <si>
    <t xml:space="preserve">Poland          </t>
  </si>
  <si>
    <t xml:space="preserve">Portugal        </t>
  </si>
  <si>
    <t xml:space="preserve">Guinea-Bissau   </t>
  </si>
  <si>
    <t xml:space="preserve">East Timor      </t>
  </si>
  <si>
    <t xml:space="preserve">Puerto Rico     </t>
  </si>
  <si>
    <t xml:space="preserve">Qatar           </t>
  </si>
  <si>
    <t xml:space="preserve">Reunion         </t>
  </si>
  <si>
    <t xml:space="preserve">Romania         </t>
  </si>
  <si>
    <t xml:space="preserve">Russian Fed.    </t>
  </si>
  <si>
    <t xml:space="preserve">Rwanda          </t>
  </si>
  <si>
    <t xml:space="preserve">St. Helena      </t>
  </si>
  <si>
    <t>St.Kitts &amp; Nevis</t>
  </si>
  <si>
    <t xml:space="preserve">Anguilla        </t>
  </si>
  <si>
    <t xml:space="preserve">Saint Lucia     </t>
  </si>
  <si>
    <t>St.Pierre &amp; Miq.</t>
  </si>
  <si>
    <t xml:space="preserve">St.Vin. &amp; Gren. </t>
  </si>
  <si>
    <t xml:space="preserve">San Marino      </t>
  </si>
  <si>
    <t xml:space="preserve">Sao Tome &amp; Pr.  </t>
  </si>
  <si>
    <t xml:space="preserve">Saudi Arabia    </t>
  </si>
  <si>
    <t xml:space="preserve">Senegal         </t>
  </si>
  <si>
    <t xml:space="preserve">Seychelles      </t>
  </si>
  <si>
    <t xml:space="preserve">Sierra Leone    </t>
  </si>
  <si>
    <t xml:space="preserve">Singapore       </t>
  </si>
  <si>
    <t xml:space="preserve">Slovakia        </t>
  </si>
  <si>
    <t xml:space="preserve">Viet Nam        </t>
  </si>
  <si>
    <t xml:space="preserve">Slovenia        </t>
  </si>
  <si>
    <t xml:space="preserve">Somalia         </t>
  </si>
  <si>
    <t xml:space="preserve">South Africa    </t>
  </si>
  <si>
    <t xml:space="preserve">Zimbabwe        </t>
  </si>
  <si>
    <t xml:space="preserve">Spain           </t>
  </si>
  <si>
    <t xml:space="preserve">Western Sahara  </t>
  </si>
  <si>
    <t xml:space="preserve">Sudan           </t>
  </si>
  <si>
    <t xml:space="preserve">Suriname        </t>
  </si>
  <si>
    <t>Svalbard &amp; Jan Mayen Isl.</t>
  </si>
  <si>
    <t xml:space="preserve">Swaziland       </t>
  </si>
  <si>
    <t xml:space="preserve">Sweden          </t>
  </si>
  <si>
    <t xml:space="preserve">Switzerland     </t>
  </si>
  <si>
    <t>Syrian Arab Rep.</t>
  </si>
  <si>
    <t xml:space="preserve">Tajikistan      </t>
  </si>
  <si>
    <t xml:space="preserve">Thailand        </t>
  </si>
  <si>
    <t xml:space="preserve">Togo            </t>
  </si>
  <si>
    <t xml:space="preserve">Tokelau         </t>
  </si>
  <si>
    <t xml:space="preserve">Tonga           </t>
  </si>
  <si>
    <t xml:space="preserve">Trin. &amp; Tobago  </t>
  </si>
  <si>
    <t xml:space="preserve">U.Arab Emirates </t>
  </si>
  <si>
    <t xml:space="preserve">Tunisia         </t>
  </si>
  <si>
    <t xml:space="preserve">Turkey          </t>
  </si>
  <si>
    <t xml:space="preserve">Turkmenistan    </t>
  </si>
  <si>
    <t xml:space="preserve">Turks &amp; Caicos  </t>
  </si>
  <si>
    <t xml:space="preserve">Tuvalu          </t>
  </si>
  <si>
    <t xml:space="preserve">Uganda          </t>
  </si>
  <si>
    <t xml:space="preserve">Ukraine         </t>
  </si>
  <si>
    <t xml:space="preserve">TFYR Macedonia  </t>
  </si>
  <si>
    <t xml:space="preserve">Egypt           </t>
  </si>
  <si>
    <t xml:space="preserve">United Kingdom  </t>
  </si>
  <si>
    <t xml:space="preserve">U.R. Tanzania   </t>
  </si>
  <si>
    <t xml:space="preserve">United States   </t>
  </si>
  <si>
    <t xml:space="preserve">U.S. Virgin Is. </t>
  </si>
  <si>
    <t xml:space="preserve">Burkina Faso    </t>
  </si>
  <si>
    <t xml:space="preserve">Uruguay         </t>
  </si>
  <si>
    <t xml:space="preserve">Uzbekistan      </t>
  </si>
  <si>
    <t xml:space="preserve">Venezuela       </t>
  </si>
  <si>
    <t xml:space="preserve">Wallis &amp; Futuna </t>
  </si>
  <si>
    <t>Samoa, Western</t>
  </si>
  <si>
    <t xml:space="preserve">Yemen           </t>
  </si>
  <si>
    <t>Union of Serbia and Montenegro</t>
  </si>
  <si>
    <t xml:space="preserve">Zambia          </t>
  </si>
  <si>
    <t>tuning factor</t>
  </si>
  <si>
    <t>growth rates/year</t>
  </si>
  <si>
    <t xml:space="preserve"> 0-1700</t>
  </si>
  <si>
    <t xml:space="preserve"> 1700-1800</t>
  </si>
  <si>
    <t xml:space="preserve"> 1800-1900</t>
  </si>
  <si>
    <t>1900-2000</t>
  </si>
  <si>
    <t>1950-2000</t>
  </si>
  <si>
    <t xml:space="preserve"> 1900-1950</t>
  </si>
  <si>
    <t xml:space="preserve"> 1700-2000</t>
  </si>
  <si>
    <t>y-10000</t>
  </si>
  <si>
    <t>y-9000</t>
  </si>
  <si>
    <t>y-8000</t>
  </si>
  <si>
    <t>y-7000</t>
  </si>
  <si>
    <t>y-6000</t>
  </si>
  <si>
    <t>y-5000</t>
  </si>
  <si>
    <t>y-4000</t>
  </si>
  <si>
    <t>y-3000</t>
  </si>
  <si>
    <t>y-2000</t>
  </si>
  <si>
    <t>y-1000</t>
  </si>
  <si>
    <t>y0</t>
  </si>
  <si>
    <t>y100</t>
  </si>
  <si>
    <t>y200</t>
  </si>
  <si>
    <t>y300</t>
  </si>
  <si>
    <t>y400</t>
  </si>
  <si>
    <t>y500</t>
  </si>
  <si>
    <t>y600</t>
  </si>
  <si>
    <t>y700</t>
  </si>
  <si>
    <t>y800</t>
  </si>
  <si>
    <t>y900</t>
  </si>
  <si>
    <t>y1000</t>
  </si>
  <si>
    <t>y1100</t>
  </si>
  <si>
    <t>y1200</t>
  </si>
  <si>
    <t>y1300</t>
  </si>
  <si>
    <t>y1400</t>
  </si>
  <si>
    <t>y1500</t>
  </si>
  <si>
    <t>y1600</t>
  </si>
  <si>
    <t>y1700</t>
  </si>
  <si>
    <t>y1710</t>
  </si>
  <si>
    <t>y1720</t>
  </si>
  <si>
    <t>y1730</t>
  </si>
  <si>
    <t>y1740</t>
  </si>
  <si>
    <t>y1750</t>
  </si>
  <si>
    <t>y1760</t>
  </si>
  <si>
    <t>y1770</t>
  </si>
  <si>
    <t>y1780</t>
  </si>
  <si>
    <t>y1790</t>
  </si>
  <si>
    <t>y1800</t>
  </si>
  <si>
    <t>y1810</t>
  </si>
  <si>
    <t>y1820</t>
  </si>
  <si>
    <t>y1830</t>
  </si>
  <si>
    <t>y1840</t>
  </si>
  <si>
    <t>y1850</t>
  </si>
  <si>
    <t>y1860</t>
  </si>
  <si>
    <t>y1870</t>
  </si>
  <si>
    <t>y1880</t>
  </si>
  <si>
    <t>y1890</t>
  </si>
  <si>
    <t>y1900</t>
  </si>
  <si>
    <t>y1910</t>
  </si>
  <si>
    <t>y1920</t>
  </si>
  <si>
    <t>y1930</t>
  </si>
  <si>
    <t>y1940</t>
  </si>
  <si>
    <t>y1950</t>
  </si>
  <si>
    <t>y1960</t>
  </si>
  <si>
    <t>y1970</t>
  </si>
  <si>
    <t>y1980</t>
  </si>
  <si>
    <t>y1990</t>
  </si>
  <si>
    <t>y2000</t>
  </si>
  <si>
    <t>x</t>
  </si>
  <si>
    <t>y2005</t>
  </si>
  <si>
    <t>global share</t>
  </si>
  <si>
    <t>Americas</t>
  </si>
  <si>
    <t>Europe incl. Turkey</t>
  </si>
  <si>
    <t>former USSR</t>
  </si>
  <si>
    <t>Asia+Pacific</t>
  </si>
  <si>
    <t>Africa</t>
  </si>
  <si>
    <t>frac</t>
  </si>
  <si>
    <t>%</t>
  </si>
  <si>
    <t>yr BP</t>
  </si>
  <si>
    <t>See Gupta (2004) , table 1 for dates on T ?</t>
  </si>
  <si>
    <t>http://www.geo.arizona.edu/Antevs/ecol438/vavilov.html</t>
  </si>
  <si>
    <t>x0</t>
  </si>
  <si>
    <t>x1</t>
  </si>
  <si>
    <t>y1</t>
  </si>
  <si>
    <t>a</t>
  </si>
  <si>
    <t>b</t>
  </si>
  <si>
    <t>c</t>
  </si>
  <si>
    <t>Concave-curve</t>
  </si>
  <si>
    <t>S-curve</t>
  </si>
  <si>
    <t>Convex</t>
  </si>
  <si>
    <t>S-curve, European</t>
  </si>
  <si>
    <t>Cluster</t>
  </si>
  <si>
    <t>Curve</t>
  </si>
  <si>
    <t>relative dry, arid regions. Pastures, pastoralists</t>
  </si>
  <si>
    <t>West and Central Europe</t>
  </si>
  <si>
    <t>N. Africa, M.East. Hydrolique civilazations</t>
  </si>
  <si>
    <t>Rice based civilazations</t>
  </si>
  <si>
    <t>Mediteranean</t>
  </si>
  <si>
    <t>Scandinavian</t>
  </si>
  <si>
    <t>New Europes</t>
  </si>
  <si>
    <t>desceription</t>
  </si>
  <si>
    <t>Pacific</t>
  </si>
  <si>
    <t>N. Africa, M.East. Hydraulique civilazations</t>
  </si>
  <si>
    <t>N. European, Scandinavian</t>
  </si>
  <si>
    <t>Rice based civilizations</t>
  </si>
  <si>
    <t>Rice based civilizations, India</t>
  </si>
  <si>
    <t>Rice based civilizations, aangepast naar lager niveau omdat in 1960 het totaal al lager was</t>
  </si>
  <si>
    <t>Africa: maximum 0.5 ha/cap</t>
  </si>
  <si>
    <t>Asia: &lt; .5 ha/cap</t>
  </si>
  <si>
    <t>Best estimate</t>
  </si>
  <si>
    <t>min</t>
  </si>
  <si>
    <t>max</t>
  </si>
  <si>
    <t>ratio 1 ad /1960</t>
  </si>
  <si>
    <t>India</t>
  </si>
  <si>
    <t>Indonesia</t>
  </si>
  <si>
    <t>Germany</t>
  </si>
  <si>
    <t>UK</t>
  </si>
  <si>
    <t>Egypt</t>
  </si>
  <si>
    <t>For paper</t>
  </si>
  <si>
    <t>Ukraine region</t>
  </si>
  <si>
    <t>Russia region</t>
  </si>
  <si>
    <t>India region</t>
  </si>
  <si>
    <t>China region</t>
  </si>
  <si>
    <t>Indonesia region</t>
  </si>
  <si>
    <t>negatieve fatoren zijn hier onzin!</t>
  </si>
  <si>
    <t>Voor GEB paper table</t>
  </si>
  <si>
    <t>y2001</t>
  </si>
  <si>
    <t>y2002</t>
  </si>
  <si>
    <t>y2003</t>
  </si>
  <si>
    <t>y2004</t>
  </si>
  <si>
    <t>y2006</t>
  </si>
  <si>
    <t>y2007</t>
  </si>
  <si>
    <t>y2008</t>
  </si>
  <si>
    <t>y2009</t>
  </si>
  <si>
    <t>y2010</t>
  </si>
  <si>
    <t>y2011</t>
  </si>
  <si>
    <t>y2012</t>
  </si>
  <si>
    <t>y2013</t>
  </si>
  <si>
    <t>y2014</t>
  </si>
  <si>
    <t>y2015</t>
  </si>
  <si>
    <t>y2016</t>
  </si>
  <si>
    <t>y2017</t>
  </si>
  <si>
    <t>y2018</t>
  </si>
  <si>
    <t>y2019</t>
  </si>
  <si>
    <t>y2020</t>
  </si>
  <si>
    <t>calc. With TREND   of past 5 years!!!!</t>
  </si>
  <si>
    <t>alles 0 before year AD 900</t>
  </si>
  <si>
    <t>IRRI 1991 report</t>
  </si>
  <si>
    <t>Greyhank and Siebert (2007)</t>
  </si>
  <si>
    <t>Siebert</t>
  </si>
  <si>
    <t>Total area equiped for irrigation * ratio AEI / AAI from Siebert et al.</t>
  </si>
  <si>
    <t>Asia</t>
  </si>
  <si>
    <t>Total actual irrigated land estimate, in 1000 ha</t>
  </si>
  <si>
    <t>Total actual irrigated land estimate, in Mha</t>
  </si>
  <si>
    <t>Total actual irrigated land estimate, in Mkm2</t>
  </si>
  <si>
    <t>Actual irrigated land per capita (ha/cap)</t>
  </si>
  <si>
    <t>Siebert et al (2008)</t>
  </si>
  <si>
    <t>Siebert et al (2014)</t>
  </si>
  <si>
    <t>Framji et al (1981)</t>
  </si>
  <si>
    <t>Michael, A. (2008), Irrigation, theory and practice. Top 20 countries only</t>
  </si>
  <si>
    <t>Koumanov Kouman, S. (2003), Vodoprivreda 35(1-2): 86-90 : Irrigation on large scale began to be practiced in the 15th century when rice growing was introduced in the Maritsa River Valley</t>
  </si>
  <si>
    <t>Li, et al (2009)</t>
  </si>
  <si>
    <t>5000 BC</t>
  </si>
  <si>
    <t>6000 BC</t>
  </si>
  <si>
    <t>4000 BC</t>
  </si>
  <si>
    <t>7000 BC</t>
  </si>
  <si>
    <t>Li, et al (2009) : Eufraat &amp; Tigris area (read from figure 2.12) =&gt; 50,000 km2 in AD 220</t>
  </si>
  <si>
    <t>Total Turkey, Syria, Iraq</t>
  </si>
  <si>
    <t>Iraq</t>
  </si>
  <si>
    <t>Syria</t>
  </si>
  <si>
    <t>is niet te rijmen met Global totals !! Moet dat niet 50,000 ha zijn ??</t>
  </si>
  <si>
    <t>Saudi Arabia</t>
  </si>
  <si>
    <t>Iran</t>
  </si>
  <si>
    <t>Jordan</t>
  </si>
  <si>
    <t>FAO</t>
  </si>
  <si>
    <t>http://www.fao.org/nr/water/aquastat/basins/euphrates-tigris/index.stm</t>
  </si>
  <si>
    <t>http://books.google.nl/books?hl=en&amp;lr=&amp;id=2tMk0RDsqk8C&amp;oi=fnd&amp;pg=PA13&amp;dq=Framji+et+al+1981&amp;ots=Xh1n3fLZ1n&amp;sig=cqz4Pl7I7QTNhCf1qr_Pp-enZKU#v=onepage&amp;q&amp;f=false</t>
  </si>
  <si>
    <t>Irrigation Museum (http://www.irrigationmuseum.org/item1.aspx?id=30)</t>
  </si>
  <si>
    <t>Siebert et al (2015)</t>
  </si>
  <si>
    <t>HYDE 3.2</t>
  </si>
  <si>
    <t>Mayotte</t>
  </si>
  <si>
    <t>voor grafiek in paper</t>
  </si>
  <si>
    <t>Freydank and Siebert (2008)</t>
  </si>
  <si>
    <t>4k BCE</t>
  </si>
  <si>
    <t>3k BCE</t>
  </si>
  <si>
    <t>2k BCE</t>
  </si>
  <si>
    <t>1k BCE</t>
  </si>
  <si>
    <t>1 CE</t>
  </si>
  <si>
    <t>1000 CE</t>
  </si>
  <si>
    <t>1500 CE</t>
  </si>
  <si>
    <t>1900 CE</t>
  </si>
  <si>
    <t>1960 CE</t>
  </si>
  <si>
    <t>2000 CE</t>
  </si>
  <si>
    <t>World</t>
  </si>
  <si>
    <t>1700 CE</t>
  </si>
  <si>
    <t>1800 CE</t>
  </si>
  <si>
    <t>Michael, A. (2008)</t>
  </si>
  <si>
    <t>Regional actual irrigated area estimates (million ha)</t>
  </si>
  <si>
    <t>Sheetname</t>
  </si>
  <si>
    <t>data</t>
  </si>
  <si>
    <t xml:space="preserve"> = baseline (or best estimate) data </t>
  </si>
  <si>
    <t>lower</t>
  </si>
  <si>
    <t xml:space="preserve"> = baseline data * first lower uncertainty ratio estimate</t>
  </si>
  <si>
    <t>upper</t>
  </si>
  <si>
    <t xml:space="preserve"> = baseline data * first upper uncertainty ratio estimate</t>
  </si>
  <si>
    <t>lower2</t>
  </si>
  <si>
    <t xml:space="preserve"> = baseline data * second lower uncertainty ratio estimate</t>
  </si>
  <si>
    <t>upper2</t>
  </si>
  <si>
    <t xml:space="preserve"> = baseline data * upper lower uncertainty ratio estimate</t>
  </si>
  <si>
    <t>2grid</t>
  </si>
  <si>
    <t xml:space="preserve"> = for export of baseline data to .csv file for computional grid</t>
  </si>
  <si>
    <t>lower2grid</t>
  </si>
  <si>
    <t xml:space="preserve"> = for export of lower estimate to .csv file for computional grid</t>
  </si>
  <si>
    <t>upper2grid</t>
  </si>
  <si>
    <t xml:space="preserve"> = for export of upper estimate to .csv file for computional grid</t>
  </si>
  <si>
    <t>for paper</t>
  </si>
  <si>
    <t xml:space="preserve"> = HYDE 3.2 results and literature estimates</t>
  </si>
  <si>
    <t>Total irrigated land estimates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</si>
</sst>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"/>
    <numFmt numFmtId="165" formatCode="0.0"/>
    <numFmt numFmtId="166" formatCode="#,##0.0"/>
    <numFmt numFmtId="167" formatCode="0.0000"/>
    <numFmt numFmtId="168" formatCode="0.0%"/>
  </numFmts>
  <fonts count="30" x14ac:knownFonts="1">
    <font>
      <sz val="10"/>
      <name val="Times New Roman"/>
    </font>
    <font>
      <sz val="10"/>
      <name val="Times New Roman"/>
      <family val="1"/>
    </font>
    <font>
      <sz val="10"/>
      <color indexed="48"/>
      <name val="Arial"/>
      <family val="2"/>
    </font>
    <font>
      <sz val="10"/>
      <color indexed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8"/>
      <name val="Times New Roman"/>
      <family val="1"/>
    </font>
    <font>
      <sz val="10"/>
      <color indexed="8"/>
      <name val="Arial"/>
      <family val="2"/>
    </font>
    <font>
      <sz val="10"/>
      <color indexed="8"/>
      <name val="MS Sans Serif"/>
      <family val="2"/>
    </font>
    <font>
      <b/>
      <sz val="10"/>
      <color indexed="12"/>
      <name val="Arial"/>
      <family val="2"/>
    </font>
    <font>
      <b/>
      <sz val="9"/>
      <name val="Arial"/>
      <family val="2"/>
    </font>
    <font>
      <sz val="10"/>
      <color indexed="10"/>
      <name val="Arial"/>
      <family val="2"/>
    </font>
    <font>
      <b/>
      <sz val="10"/>
      <color indexed="10"/>
      <name val="Arial"/>
      <family val="2"/>
    </font>
    <font>
      <i/>
      <sz val="10"/>
      <name val="Arial"/>
      <family val="2"/>
    </font>
    <font>
      <b/>
      <sz val="10"/>
      <color indexed="18"/>
      <name val="Arial"/>
      <family val="2"/>
    </font>
    <font>
      <b/>
      <sz val="10"/>
      <name val="Times New Roman"/>
      <family val="1"/>
    </font>
    <font>
      <sz val="10"/>
      <name val="Times New Roman"/>
      <family val="1"/>
    </font>
    <font>
      <sz val="10"/>
      <color indexed="10"/>
      <name val="Times New Roman"/>
      <family val="1"/>
    </font>
    <font>
      <sz val="10"/>
      <color indexed="14"/>
      <name val="Arial"/>
      <family val="2"/>
    </font>
    <font>
      <sz val="10"/>
      <color indexed="14"/>
      <name val="Times New Roman"/>
      <family val="1"/>
    </font>
    <font>
      <sz val="10"/>
      <color indexed="48"/>
      <name val="Times New Roman"/>
      <family val="1"/>
    </font>
    <font>
      <b/>
      <sz val="10"/>
      <color rgb="FF00B0F0"/>
      <name val="Arial"/>
      <family val="2"/>
    </font>
    <font>
      <b/>
      <sz val="10"/>
      <color rgb="FFFF00FF"/>
      <name val="Arial"/>
      <family val="2"/>
    </font>
    <font>
      <sz val="10"/>
      <color rgb="FFFF00FF"/>
      <name val="Arial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b/>
      <i/>
      <sz val="10"/>
      <name val="Arial"/>
      <family val="2"/>
    </font>
    <font>
      <sz val="10"/>
      <color rgb="FF444444"/>
      <name val="Times New Roman"/>
      <family val="1"/>
    </font>
    <font>
      <sz val="10"/>
      <name val="Calibri"/>
      <family val="2"/>
      <scheme val="minor"/>
    </font>
    <font>
      <b/>
      <sz val="10"/>
      <name val="Calibri"/>
      <family val="2"/>
      <scheme val="minor"/>
    </font>
  </fonts>
  <fills count="14">
    <fill>
      <patternFill patternType="none"/>
    </fill>
    <fill>
      <patternFill patternType="gray125"/>
    </fill>
    <fill>
      <patternFill patternType="solid">
        <fgColor indexed="13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2" tint="-0.249977111117893"/>
        <bgColor indexed="64"/>
      </patternFill>
    </fill>
  </fills>
  <borders count="2">
    <border>
      <left/>
      <right/>
      <top/>
      <bottom/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</borders>
  <cellStyleXfs count="3">
    <xf numFmtId="0" fontId="0" fillId="0" borderId="0"/>
    <xf numFmtId="0" fontId="8" fillId="0" borderId="0"/>
    <xf numFmtId="9" fontId="1" fillId="0" borderId="0" applyFont="0" applyFill="0" applyBorder="0" applyAlignment="0" applyProtection="0"/>
  </cellStyleXfs>
  <cellXfs count="140">
    <xf numFmtId="0" fontId="0" fillId="0" borderId="0" xfId="0"/>
    <xf numFmtId="0" fontId="2" fillId="0" borderId="0" xfId="0" applyFont="1" applyAlignment="1">
      <alignment horizontal="center"/>
    </xf>
    <xf numFmtId="0" fontId="3" fillId="0" borderId="0" xfId="0" applyFont="1" applyAlignment="1">
      <alignment horizontal="center"/>
    </xf>
    <xf numFmtId="0" fontId="3" fillId="0" borderId="0" xfId="0" applyFont="1" applyAlignment="1">
      <alignment horizontal="left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/>
    <xf numFmtId="0" fontId="5" fillId="0" borderId="0" xfId="0" applyFont="1"/>
    <xf numFmtId="0" fontId="4" fillId="0" borderId="0" xfId="0" applyFont="1" applyAlignment="1"/>
    <xf numFmtId="0" fontId="3" fillId="0" borderId="0" xfId="0" applyFont="1"/>
    <xf numFmtId="0" fontId="3" fillId="0" borderId="0" xfId="0" applyFont="1" applyAlignment="1"/>
    <xf numFmtId="1" fontId="4" fillId="0" borderId="0" xfId="0" applyNumberFormat="1" applyFont="1"/>
    <xf numFmtId="3" fontId="7" fillId="0" borderId="1" xfId="1" applyNumberFormat="1" applyFont="1" applyFill="1" applyBorder="1" applyAlignment="1">
      <alignment horizontal="right"/>
    </xf>
    <xf numFmtId="0" fontId="4" fillId="0" borderId="0" xfId="0" applyFont="1" applyFill="1" applyBorder="1" applyAlignment="1"/>
    <xf numFmtId="0" fontId="4" fillId="0" borderId="0" xfId="0" applyFont="1" applyProtection="1"/>
    <xf numFmtId="3" fontId="4" fillId="0" borderId="0" xfId="0" applyNumberFormat="1" applyFont="1"/>
    <xf numFmtId="0" fontId="9" fillId="0" borderId="0" xfId="0" applyFont="1"/>
    <xf numFmtId="164" fontId="4" fillId="0" borderId="0" xfId="0" applyNumberFormat="1" applyFont="1"/>
    <xf numFmtId="0" fontId="4" fillId="0" borderId="0" xfId="0" applyFont="1" applyAlignment="1">
      <alignment horizontal="right"/>
    </xf>
    <xf numFmtId="1" fontId="5" fillId="0" borderId="0" xfId="0" applyNumberFormat="1" applyFont="1"/>
    <xf numFmtId="165" fontId="4" fillId="0" borderId="0" xfId="0" applyNumberFormat="1" applyFont="1"/>
    <xf numFmtId="0" fontId="5" fillId="0" borderId="0" xfId="0" quotePrefix="1" applyFont="1" applyAlignment="1">
      <alignment horizontal="left"/>
    </xf>
    <xf numFmtId="0" fontId="4" fillId="0" borderId="0" xfId="0" quotePrefix="1" applyFont="1" applyAlignment="1">
      <alignment horizontal="left"/>
    </xf>
    <xf numFmtId="0" fontId="2" fillId="0" borderId="0" xfId="0" quotePrefix="1" applyFont="1" applyAlignment="1">
      <alignment horizontal="center"/>
    </xf>
    <xf numFmtId="0" fontId="2" fillId="0" borderId="0" xfId="0" applyFont="1" applyAlignment="1">
      <alignment horizontal="left"/>
    </xf>
    <xf numFmtId="0" fontId="2" fillId="0" borderId="0" xfId="0" applyFont="1"/>
    <xf numFmtId="0" fontId="2" fillId="0" borderId="0" xfId="0" quotePrefix="1" applyFont="1" applyAlignment="1">
      <alignment horizontal="left"/>
    </xf>
    <xf numFmtId="166" fontId="4" fillId="0" borderId="0" xfId="0" applyNumberFormat="1" applyFont="1"/>
    <xf numFmtId="0" fontId="10" fillId="0" borderId="0" xfId="0" applyFont="1" applyAlignment="1">
      <alignment horizontal="right"/>
    </xf>
    <xf numFmtId="0" fontId="10" fillId="0" borderId="0" xfId="0" quotePrefix="1" applyFont="1" applyAlignment="1">
      <alignment horizontal="left"/>
    </xf>
    <xf numFmtId="1" fontId="13" fillId="0" borderId="0" xfId="0" applyNumberFormat="1" applyFont="1"/>
    <xf numFmtId="0" fontId="0" fillId="0" borderId="0" xfId="0" quotePrefix="1" applyAlignment="1">
      <alignment horizontal="left"/>
    </xf>
    <xf numFmtId="2" fontId="0" fillId="0" borderId="0" xfId="0" applyNumberFormat="1"/>
    <xf numFmtId="0" fontId="0" fillId="0" borderId="0" xfId="0" applyAlignment="1">
      <alignment horizontal="right"/>
    </xf>
    <xf numFmtId="165" fontId="5" fillId="0" borderId="0" xfId="0" applyNumberFormat="1" applyFont="1"/>
    <xf numFmtId="0" fontId="11" fillId="2" borderId="0" xfId="0" applyFont="1" applyFill="1"/>
    <xf numFmtId="0" fontId="14" fillId="0" borderId="0" xfId="0" quotePrefix="1" applyFont="1" applyAlignment="1">
      <alignment horizontal="left"/>
    </xf>
    <xf numFmtId="0" fontId="14" fillId="0" borderId="0" xfId="0" applyFont="1"/>
    <xf numFmtId="10" fontId="0" fillId="0" borderId="0" xfId="2" applyNumberFormat="1" applyFont="1"/>
    <xf numFmtId="10" fontId="0" fillId="3" borderId="0" xfId="2" applyNumberFormat="1" applyFont="1" applyFill="1"/>
    <xf numFmtId="0" fontId="14" fillId="0" borderId="0" xfId="0" quotePrefix="1" applyFont="1" applyAlignment="1">
      <alignment horizontal="right"/>
    </xf>
    <xf numFmtId="2" fontId="4" fillId="0" borderId="0" xfId="0" applyNumberFormat="1" applyFont="1"/>
    <xf numFmtId="49" fontId="2" fillId="0" borderId="0" xfId="0" applyNumberFormat="1" applyFont="1" applyAlignment="1">
      <alignment horizontal="right"/>
    </xf>
    <xf numFmtId="0" fontId="3" fillId="0" borderId="0" xfId="0" quotePrefix="1" applyFont="1" applyAlignment="1">
      <alignment horizontal="right"/>
    </xf>
    <xf numFmtId="0" fontId="3" fillId="0" borderId="0" xfId="0" applyFont="1" applyAlignment="1">
      <alignment horizontal="right"/>
    </xf>
    <xf numFmtId="3" fontId="4" fillId="0" borderId="0" xfId="0" applyNumberFormat="1" applyFont="1" applyFill="1"/>
    <xf numFmtId="9" fontId="4" fillId="0" borderId="0" xfId="2" applyFont="1"/>
    <xf numFmtId="0" fontId="5" fillId="0" borderId="0" xfId="0" applyFont="1" applyAlignment="1">
      <alignment horizontal="left"/>
    </xf>
    <xf numFmtId="0" fontId="15" fillId="0" borderId="0" xfId="0" applyFont="1"/>
    <xf numFmtId="165" fontId="16" fillId="0" borderId="0" xfId="0" quotePrefix="1" applyNumberFormat="1" applyFont="1" applyAlignment="1"/>
    <xf numFmtId="9" fontId="0" fillId="0" borderId="0" xfId="2" applyFont="1" applyAlignment="1">
      <alignment horizontal="right"/>
    </xf>
    <xf numFmtId="0" fontId="0" fillId="2" borderId="0" xfId="0" applyFill="1"/>
    <xf numFmtId="1" fontId="0" fillId="0" borderId="0" xfId="0" applyNumberFormat="1"/>
    <xf numFmtId="3" fontId="3" fillId="0" borderId="0" xfId="0" applyNumberFormat="1" applyFont="1"/>
    <xf numFmtId="1" fontId="3" fillId="0" borderId="0" xfId="0" applyNumberFormat="1" applyFont="1"/>
    <xf numFmtId="9" fontId="0" fillId="0" borderId="0" xfId="2" applyFont="1"/>
    <xf numFmtId="0" fontId="11" fillId="0" borderId="0" xfId="0" applyFont="1" applyFill="1"/>
    <xf numFmtId="0" fontId="4" fillId="0" borderId="0" xfId="0" applyFont="1" applyFill="1"/>
    <xf numFmtId="0" fontId="12" fillId="2" borderId="0" xfId="0" applyFont="1" applyFill="1" applyAlignment="1">
      <alignment horizontal="center"/>
    </xf>
    <xf numFmtId="164" fontId="0" fillId="0" borderId="0" xfId="0" applyNumberFormat="1"/>
    <xf numFmtId="0" fontId="17" fillId="0" borderId="0" xfId="0" applyFont="1"/>
    <xf numFmtId="0" fontId="12" fillId="0" borderId="0" xfId="0" quotePrefix="1" applyFont="1" applyAlignment="1">
      <alignment horizontal="left"/>
    </xf>
    <xf numFmtId="0" fontId="12" fillId="0" borderId="0" xfId="0" applyFont="1"/>
    <xf numFmtId="167" fontId="0" fillId="0" borderId="0" xfId="0" applyNumberFormat="1"/>
    <xf numFmtId="0" fontId="12" fillId="2" borderId="0" xfId="0" applyFont="1" applyFill="1"/>
    <xf numFmtId="2" fontId="15" fillId="0" borderId="0" xfId="0" applyNumberFormat="1" applyFont="1"/>
    <xf numFmtId="165" fontId="0" fillId="0" borderId="0" xfId="0" applyNumberFormat="1"/>
    <xf numFmtId="1" fontId="18" fillId="0" borderId="0" xfId="0" applyNumberFormat="1" applyFont="1"/>
    <xf numFmtId="165" fontId="19" fillId="0" borderId="0" xfId="0" applyNumberFormat="1" applyFont="1"/>
    <xf numFmtId="164" fontId="18" fillId="0" borderId="0" xfId="0" applyNumberFormat="1" applyFont="1"/>
    <xf numFmtId="165" fontId="1" fillId="0" borderId="0" xfId="0" applyNumberFormat="1" applyFont="1"/>
    <xf numFmtId="167" fontId="4" fillId="0" borderId="0" xfId="0" applyNumberFormat="1" applyFont="1"/>
    <xf numFmtId="167" fontId="18" fillId="0" borderId="0" xfId="0" applyNumberFormat="1" applyFont="1"/>
    <xf numFmtId="164" fontId="19" fillId="0" borderId="0" xfId="0" applyNumberFormat="1" applyFont="1"/>
    <xf numFmtId="0" fontId="19" fillId="0" borderId="0" xfId="0" applyFont="1"/>
    <xf numFmtId="165" fontId="15" fillId="0" borderId="0" xfId="0" applyNumberFormat="1" applyFont="1"/>
    <xf numFmtId="2" fontId="19" fillId="0" borderId="0" xfId="0" applyNumberFormat="1" applyFont="1"/>
    <xf numFmtId="0" fontId="11" fillId="2" borderId="0" xfId="0" applyFont="1" applyFill="1" applyAlignment="1">
      <alignment horizontal="center"/>
    </xf>
    <xf numFmtId="0" fontId="4" fillId="5" borderId="0" xfId="0" applyFont="1" applyFill="1"/>
    <xf numFmtId="0" fontId="4" fillId="5" borderId="0" xfId="0" quotePrefix="1" applyFont="1" applyFill="1" applyAlignment="1">
      <alignment horizontal="left"/>
    </xf>
    <xf numFmtId="165" fontId="20" fillId="0" borderId="0" xfId="0" applyNumberFormat="1" applyFont="1"/>
    <xf numFmtId="1" fontId="19" fillId="0" borderId="0" xfId="0" applyNumberFormat="1" applyFont="1"/>
    <xf numFmtId="165" fontId="0" fillId="4" borderId="0" xfId="0" applyNumberFormat="1" applyFill="1"/>
    <xf numFmtId="2" fontId="5" fillId="0" borderId="0" xfId="0" applyNumberFormat="1" applyFont="1"/>
    <xf numFmtId="165" fontId="1" fillId="0" borderId="0" xfId="0" quotePrefix="1" applyNumberFormat="1" applyFont="1" applyAlignment="1"/>
    <xf numFmtId="0" fontId="1" fillId="0" borderId="0" xfId="0" applyFont="1"/>
    <xf numFmtId="0" fontId="4" fillId="6" borderId="0" xfId="0" applyFont="1" applyFill="1"/>
    <xf numFmtId="0" fontId="4" fillId="0" borderId="0" xfId="0" applyFont="1" applyFill="1" applyAlignment="1" applyProtection="1">
      <alignment horizontal="left"/>
    </xf>
    <xf numFmtId="1" fontId="4" fillId="0" borderId="0" xfId="0" applyNumberFormat="1" applyFont="1" applyFill="1"/>
    <xf numFmtId="0" fontId="4" fillId="0" borderId="0" xfId="0" quotePrefix="1" applyFont="1" applyFill="1" applyAlignment="1" applyProtection="1">
      <alignment horizontal="left"/>
    </xf>
    <xf numFmtId="0" fontId="4" fillId="0" borderId="0" xfId="0" applyFont="1" applyFill="1" applyAlignment="1">
      <alignment horizontal="left"/>
    </xf>
    <xf numFmtId="0" fontId="21" fillId="0" borderId="0" xfId="0" quotePrefix="1" applyFont="1" applyAlignment="1">
      <alignment horizontal="right"/>
    </xf>
    <xf numFmtId="1" fontId="23" fillId="0" borderId="0" xfId="0" applyNumberFormat="1" applyFont="1"/>
    <xf numFmtId="0" fontId="23" fillId="0" borderId="0" xfId="0" applyFont="1"/>
    <xf numFmtId="165" fontId="23" fillId="0" borderId="0" xfId="0" applyNumberFormat="1" applyFont="1"/>
    <xf numFmtId="166" fontId="23" fillId="0" borderId="0" xfId="0" applyNumberFormat="1" applyFont="1"/>
    <xf numFmtId="2" fontId="22" fillId="0" borderId="0" xfId="0" applyNumberFormat="1" applyFont="1"/>
    <xf numFmtId="168" fontId="4" fillId="0" borderId="0" xfId="2" applyNumberFormat="1" applyFont="1"/>
    <xf numFmtId="1" fontId="4" fillId="0" borderId="0" xfId="0" quotePrefix="1" applyNumberFormat="1" applyFont="1" applyAlignment="1">
      <alignment horizontal="left"/>
    </xf>
    <xf numFmtId="1" fontId="4" fillId="6" borderId="0" xfId="0" applyNumberFormat="1" applyFont="1" applyFill="1"/>
    <xf numFmtId="0" fontId="0" fillId="0" borderId="0" xfId="0" applyFill="1"/>
    <xf numFmtId="2" fontId="0" fillId="2" borderId="0" xfId="0" applyNumberFormat="1" applyFill="1"/>
    <xf numFmtId="1" fontId="4" fillId="0" borderId="0" xfId="2" applyNumberFormat="1" applyFont="1"/>
    <xf numFmtId="0" fontId="12" fillId="2" borderId="0" xfId="0" quotePrefix="1" applyFont="1" applyFill="1" applyAlignment="1">
      <alignment horizontal="center"/>
    </xf>
    <xf numFmtId="0" fontId="4" fillId="7" borderId="0" xfId="0" applyFont="1" applyFill="1" applyAlignment="1" applyProtection="1">
      <alignment horizontal="left"/>
    </xf>
    <xf numFmtId="0" fontId="11" fillId="2" borderId="0" xfId="0" quotePrefix="1" applyFont="1" applyFill="1" applyAlignment="1">
      <alignment horizontal="left"/>
    </xf>
    <xf numFmtId="0" fontId="3" fillId="8" borderId="0" xfId="0" applyFont="1" applyFill="1"/>
    <xf numFmtId="1" fontId="4" fillId="8" borderId="0" xfId="0" applyNumberFormat="1" applyFont="1" applyFill="1"/>
    <xf numFmtId="1" fontId="13" fillId="8" borderId="0" xfId="0" applyNumberFormat="1" applyFont="1" applyFill="1"/>
    <xf numFmtId="165" fontId="4" fillId="8" borderId="0" xfId="0" applyNumberFormat="1" applyFont="1" applyFill="1"/>
    <xf numFmtId="2" fontId="4" fillId="8" borderId="0" xfId="0" applyNumberFormat="1" applyFont="1" applyFill="1"/>
    <xf numFmtId="1" fontId="5" fillId="8" borderId="0" xfId="0" applyNumberFormat="1" applyFont="1" applyFill="1"/>
    <xf numFmtId="1" fontId="26" fillId="0" borderId="0" xfId="0" applyNumberFormat="1" applyFont="1"/>
    <xf numFmtId="165" fontId="5" fillId="8" borderId="0" xfId="0" applyNumberFormat="1" applyFont="1" applyFill="1"/>
    <xf numFmtId="0" fontId="27" fillId="0" borderId="0" xfId="0" quotePrefix="1" applyFont="1" applyAlignment="1">
      <alignment horizontal="left"/>
    </xf>
    <xf numFmtId="0" fontId="4" fillId="9" borderId="0" xfId="0" applyFont="1" applyFill="1" applyAlignment="1" applyProtection="1">
      <alignment horizontal="left"/>
    </xf>
    <xf numFmtId="0" fontId="4" fillId="10" borderId="0" xfId="0" applyFont="1" applyFill="1" applyAlignment="1" applyProtection="1">
      <alignment horizontal="left"/>
    </xf>
    <xf numFmtId="0" fontId="4" fillId="11" borderId="0" xfId="0" applyFont="1" applyFill="1" applyAlignment="1" applyProtection="1">
      <alignment horizontal="left"/>
    </xf>
    <xf numFmtId="0" fontId="4" fillId="11" borderId="0" xfId="0" applyFont="1" applyFill="1"/>
    <xf numFmtId="0" fontId="4" fillId="12" borderId="0" xfId="0" applyFont="1" applyFill="1" applyAlignment="1" applyProtection="1">
      <alignment horizontal="left"/>
    </xf>
    <xf numFmtId="0" fontId="4" fillId="12" borderId="0" xfId="0" applyFont="1" applyFill="1"/>
    <xf numFmtId="0" fontId="4" fillId="10" borderId="0" xfId="0" quotePrefix="1" applyFont="1" applyFill="1" applyAlignment="1">
      <alignment horizontal="left"/>
    </xf>
    <xf numFmtId="0" fontId="4" fillId="13" borderId="0" xfId="0" applyFont="1" applyFill="1"/>
    <xf numFmtId="0" fontId="4" fillId="13" borderId="0" xfId="0" applyFont="1" applyFill="1" applyAlignment="1" applyProtection="1">
      <alignment horizontal="left"/>
    </xf>
    <xf numFmtId="0" fontId="4" fillId="9" borderId="0" xfId="0" applyFont="1" applyFill="1"/>
    <xf numFmtId="3" fontId="7" fillId="7" borderId="1" xfId="1" applyNumberFormat="1" applyFont="1" applyFill="1" applyBorder="1" applyAlignment="1"/>
    <xf numFmtId="0" fontId="4" fillId="6" borderId="0" xfId="0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5" fillId="0" borderId="0" xfId="0" quotePrefix="1" applyFont="1" applyAlignment="1">
      <alignment horizontal="right"/>
    </xf>
    <xf numFmtId="1" fontId="22" fillId="0" borderId="0" xfId="0" applyNumberFormat="1" applyFont="1"/>
    <xf numFmtId="165" fontId="13" fillId="0" borderId="0" xfId="0" applyNumberFormat="1" applyFont="1"/>
    <xf numFmtId="0" fontId="5" fillId="0" borderId="0" xfId="0" applyFont="1" applyProtection="1"/>
    <xf numFmtId="165" fontId="4" fillId="0" borderId="0" xfId="0" applyNumberFormat="1" applyFont="1" applyFill="1"/>
    <xf numFmtId="0" fontId="28" fillId="0" borderId="0" xfId="0" quotePrefix="1" applyFont="1" applyAlignment="1">
      <alignment horizontal="left"/>
    </xf>
    <xf numFmtId="0" fontId="28" fillId="0" borderId="0" xfId="0" applyFont="1"/>
    <xf numFmtId="0" fontId="28" fillId="0" borderId="0" xfId="0" applyFont="1" applyAlignment="1">
      <alignment horizontal="right"/>
    </xf>
    <xf numFmtId="0" fontId="28" fillId="0" borderId="0" xfId="0" quotePrefix="1" applyFont="1" applyAlignment="1">
      <alignment horizontal="right"/>
    </xf>
    <xf numFmtId="0" fontId="28" fillId="0" borderId="0" xfId="0" applyFont="1" applyAlignment="1">
      <alignment horizontal="left"/>
    </xf>
    <xf numFmtId="4" fontId="28" fillId="0" borderId="0" xfId="0" applyNumberFormat="1" applyFont="1"/>
    <xf numFmtId="0" fontId="29" fillId="0" borderId="0" xfId="0" quotePrefix="1" applyFont="1" applyAlignment="1">
      <alignment horizontal="left"/>
    </xf>
  </cellXfs>
  <cellStyles count="3">
    <cellStyle name="Normal" xfId="0" builtinId="0"/>
    <cellStyle name="Normal_CONSTANT" xfId="1"/>
    <cellStyle name="Percent" xfId="2" builtinId="5"/>
  </cellStyles>
  <dxfs count="0"/>
  <tableStyles count="0" defaultTableStyle="TableStyleMedium2" defaultPivotStyle="PivotStyleLight16"/>
  <colors>
    <mruColors>
      <color rgb="FFFF00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3.xml"/><Relationship Id="rId18" Type="http://schemas.openxmlformats.org/officeDocument/2006/relationships/externalLink" Target="externalLinks/externalLink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2.xml"/><Relationship Id="rId17" Type="http://schemas.openxmlformats.org/officeDocument/2006/relationships/externalLink" Target="externalLinks/externalLink7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externalLink" Target="externalLinks/externalLink4.xml"/><Relationship Id="rId22" Type="http://schemas.openxmlformats.org/officeDocument/2006/relationships/calcChain" Target="calcChain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15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Irrigated area estimates for year 1700</a:t>
            </a:r>
          </a:p>
        </c:rich>
      </c:tx>
      <c:layout>
        <c:manualLayout>
          <c:xMode val="edge"/>
          <c:yMode val="edge"/>
          <c:x val="0.32019756151170758"/>
          <c:y val="2.777777777777777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9211853467283499"/>
          <c:y val="0.10185200534698916"/>
          <c:w val="0.61576453420780453"/>
          <c:h val="0.79166785974250664"/>
        </c:manualLayout>
      </c:layout>
      <c:barChart>
        <c:barDir val="bar"/>
        <c:grouping val="clustered"/>
        <c:varyColors val="0"/>
        <c:ser>
          <c:idx val="0"/>
          <c:order val="0"/>
          <c:tx>
            <c:strRef>
              <c:f>data!$D$346</c:f>
              <c:strCache>
                <c:ptCount val="1"/>
                <c:pt idx="0">
                  <c:v>HYDE</c:v>
                </c:pt>
              </c:strCache>
            </c:strRef>
          </c:tx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data!$C$347:$C$356</c:f>
              <c:strCache>
                <c:ptCount val="10"/>
                <c:pt idx="0">
                  <c:v>North America</c:v>
                </c:pt>
                <c:pt idx="1">
                  <c:v>Europe</c:v>
                </c:pt>
                <c:pt idx="2">
                  <c:v>USSR</c:v>
                </c:pt>
                <c:pt idx="3">
                  <c:v>Pacific Dev.</c:v>
                </c:pt>
                <c:pt idx="4">
                  <c:v>China</c:v>
                </c:pt>
                <c:pt idx="5">
                  <c:v>Latin America</c:v>
                </c:pt>
                <c:pt idx="6">
                  <c:v>N.Africa_M.East</c:v>
                </c:pt>
                <c:pt idx="7">
                  <c:v>Tropical Africa</c:v>
                </c:pt>
                <c:pt idx="8">
                  <c:v>South Asia</c:v>
                </c:pt>
                <c:pt idx="9">
                  <c:v>SE Asia</c:v>
                </c:pt>
              </c:strCache>
            </c:strRef>
          </c:cat>
          <c:val>
            <c:numRef>
              <c:f>data!$D$347:$D$356</c:f>
              <c:numCache>
                <c:formatCode>0.0</c:formatCode>
                <c:ptCount val="10"/>
                <c:pt idx="0">
                  <c:v>5.0570000000000007E-3</c:v>
                </c:pt>
                <c:pt idx="1">
                  <c:v>0.17326047026598268</c:v>
                </c:pt>
                <c:pt idx="2">
                  <c:v>0.25478068900965217</c:v>
                </c:pt>
                <c:pt idx="3">
                  <c:v>0.29205670817003015</c:v>
                </c:pt>
                <c:pt idx="4">
                  <c:v>1.8084460580167978</c:v>
                </c:pt>
                <c:pt idx="5">
                  <c:v>0.13436602734131275</c:v>
                </c:pt>
                <c:pt idx="6">
                  <c:v>2.4264331268108714</c:v>
                </c:pt>
                <c:pt idx="7">
                  <c:v>9.4851226387836121E-2</c:v>
                </c:pt>
                <c:pt idx="8">
                  <c:v>0.70947163847703043</c:v>
                </c:pt>
                <c:pt idx="9">
                  <c:v>6.7220882688727154E-2</c:v>
                </c:pt>
              </c:numCache>
            </c:numRef>
          </c:val>
        </c:ser>
        <c:ser>
          <c:idx val="1"/>
          <c:order val="1"/>
          <c:tx>
            <c:strRef>
              <c:f>data!$E$346</c:f>
              <c:strCache>
                <c:ptCount val="1"/>
                <c:pt idx="0">
                  <c:v>Siebert</c:v>
                </c:pt>
              </c:strCache>
            </c:strRef>
          </c:tx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data!$C$347:$C$356</c:f>
              <c:strCache>
                <c:ptCount val="10"/>
                <c:pt idx="0">
                  <c:v>North America</c:v>
                </c:pt>
                <c:pt idx="1">
                  <c:v>Europe</c:v>
                </c:pt>
                <c:pt idx="2">
                  <c:v>USSR</c:v>
                </c:pt>
                <c:pt idx="3">
                  <c:v>Pacific Dev.</c:v>
                </c:pt>
                <c:pt idx="4">
                  <c:v>China</c:v>
                </c:pt>
                <c:pt idx="5">
                  <c:v>Latin America</c:v>
                </c:pt>
                <c:pt idx="6">
                  <c:v>N.Africa_M.East</c:v>
                </c:pt>
                <c:pt idx="7">
                  <c:v>Tropical Africa</c:v>
                </c:pt>
                <c:pt idx="8">
                  <c:v>South Asia</c:v>
                </c:pt>
                <c:pt idx="9">
                  <c:v>SE Asia</c:v>
                </c:pt>
              </c:strCache>
            </c:strRef>
          </c:cat>
          <c:val>
            <c:numRef>
              <c:f>data!$E$347:$E$356</c:f>
              <c:numCache>
                <c:formatCode>0.0</c:formatCode>
                <c:ptCount val="10"/>
                <c:pt idx="0">
                  <c:v>5.0565562000000003E-3</c:v>
                </c:pt>
                <c:pt idx="2">
                  <c:v>0.3244483541</c:v>
                </c:pt>
                <c:pt idx="4">
                  <c:v>1.6840372945000002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98464256"/>
        <c:axId val="198466176"/>
      </c:barChart>
      <c:catAx>
        <c:axId val="198464256"/>
        <c:scaling>
          <c:orientation val="minMax"/>
        </c:scaling>
        <c:delete val="0"/>
        <c:axPos val="l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98466176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98466176"/>
        <c:scaling>
          <c:orientation val="minMax"/>
        </c:scaling>
        <c:delete val="0"/>
        <c:axPos val="b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975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Mha</a:t>
                </a:r>
              </a:p>
            </c:rich>
          </c:tx>
          <c:layout>
            <c:manualLayout>
              <c:xMode val="edge"/>
              <c:yMode val="edge"/>
              <c:x val="0.47619116575945247"/>
              <c:y val="0.94135948284242243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9846425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3908183890806742"/>
          <c:y val="0.46450682090664591"/>
          <c:w val="0.14778342362377117"/>
          <c:h val="6.6358186708142919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95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9.9859490181481547E-2"/>
          <c:y val="6.066951804139771E-2"/>
          <c:w val="0.78059178944679242"/>
          <c:h val="0.88075403777339434"/>
        </c:manualLayout>
      </c:layout>
      <c:barChart>
        <c:barDir val="col"/>
        <c:grouping val="clustered"/>
        <c:varyColors val="0"/>
        <c:ser>
          <c:idx val="0"/>
          <c:order val="0"/>
          <c:spPr>
            <a:solidFill>
              <a:srgbClr val="9999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data!$CG$302:$CO$302</c:f>
              <c:strCache>
                <c:ptCount val="9"/>
                <c:pt idx="0">
                  <c:v> 0-1700</c:v>
                </c:pt>
                <c:pt idx="1">
                  <c:v> 1700-1800</c:v>
                </c:pt>
                <c:pt idx="2">
                  <c:v> 1800-1900</c:v>
                </c:pt>
                <c:pt idx="3">
                  <c:v>1900-2000</c:v>
                </c:pt>
                <c:pt idx="5">
                  <c:v> 1900-1950</c:v>
                </c:pt>
                <c:pt idx="6">
                  <c:v>1950-2000</c:v>
                </c:pt>
                <c:pt idx="8">
                  <c:v> 1700-2000</c:v>
                </c:pt>
              </c:strCache>
            </c:strRef>
          </c:cat>
          <c:val>
            <c:numRef>
              <c:f>data!$CG$303:$CO$303</c:f>
              <c:numCache>
                <c:formatCode>0.00%</c:formatCode>
                <c:ptCount val="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2.8613834134155525E-2</c:v>
                </c:pt>
                <c:pt idx="5">
                  <c:v>3.7874314124031638E-2</c:v>
                </c:pt>
                <c:pt idx="6">
                  <c:v>1.9435981191192164E-2</c:v>
                </c:pt>
                <c:pt idx="8">
                  <c:v>0</c:v>
                </c:pt>
              </c:numCache>
            </c:numRef>
          </c:val>
        </c:ser>
        <c:ser>
          <c:idx val="1"/>
          <c:order val="1"/>
          <c:spPr>
            <a:solidFill>
              <a:srgbClr val="993366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data!$CG$302:$CO$302</c:f>
              <c:strCache>
                <c:ptCount val="9"/>
                <c:pt idx="0">
                  <c:v> 0-1700</c:v>
                </c:pt>
                <c:pt idx="1">
                  <c:v> 1700-1800</c:v>
                </c:pt>
                <c:pt idx="2">
                  <c:v> 1800-1900</c:v>
                </c:pt>
                <c:pt idx="3">
                  <c:v>1900-2000</c:v>
                </c:pt>
                <c:pt idx="5">
                  <c:v> 1900-1950</c:v>
                </c:pt>
                <c:pt idx="6">
                  <c:v>1950-2000</c:v>
                </c:pt>
                <c:pt idx="8">
                  <c:v> 1700-2000</c:v>
                </c:pt>
              </c:strCache>
            </c:strRef>
          </c:cat>
          <c:val>
            <c:numRef>
              <c:f>data!$CG$304:$CO$304</c:f>
              <c:numCache>
                <c:formatCode>0.00%</c:formatCode>
                <c:ptCount val="9"/>
                <c:pt idx="0">
                  <c:v>0</c:v>
                </c:pt>
                <c:pt idx="1">
                  <c:v>1.2009335596193882E-2</c:v>
                </c:pt>
                <c:pt idx="2">
                  <c:v>5.3810027185844822E-2</c:v>
                </c:pt>
                <c:pt idx="3">
                  <c:v>1.9524525162949669E-2</c:v>
                </c:pt>
                <c:pt idx="5">
                  <c:v>2.9222803087665783E-2</c:v>
                </c:pt>
                <c:pt idx="6">
                  <c:v>9.9176332767305642E-3</c:v>
                </c:pt>
                <c:pt idx="8">
                  <c:v>2.8288173516403337E-2</c:v>
                </c:pt>
              </c:numCache>
            </c:numRef>
          </c:val>
        </c:ser>
        <c:ser>
          <c:idx val="2"/>
          <c:order val="2"/>
          <c:spPr>
            <a:solidFill>
              <a:srgbClr val="FF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data!$CG$302:$CO$302</c:f>
              <c:strCache>
                <c:ptCount val="9"/>
                <c:pt idx="0">
                  <c:v> 0-1700</c:v>
                </c:pt>
                <c:pt idx="1">
                  <c:v> 1700-1800</c:v>
                </c:pt>
                <c:pt idx="2">
                  <c:v> 1800-1900</c:v>
                </c:pt>
                <c:pt idx="3">
                  <c:v>1900-2000</c:v>
                </c:pt>
                <c:pt idx="5">
                  <c:v> 1900-1950</c:v>
                </c:pt>
                <c:pt idx="6">
                  <c:v>1950-2000</c:v>
                </c:pt>
                <c:pt idx="8">
                  <c:v> 1700-2000</c:v>
                </c:pt>
              </c:strCache>
            </c:strRef>
          </c:cat>
          <c:val>
            <c:numRef>
              <c:f>data!$CG$305:$CO$305</c:f>
              <c:numCache>
                <c:formatCode>0.00%</c:formatCode>
                <c:ptCount val="9"/>
                <c:pt idx="0">
                  <c:v>-1.6815148912874278E-4</c:v>
                </c:pt>
                <c:pt idx="1">
                  <c:v>1.1064659163510404E-2</c:v>
                </c:pt>
                <c:pt idx="2">
                  <c:v>1.8835730464135336E-2</c:v>
                </c:pt>
                <c:pt idx="3">
                  <c:v>1.857592146230691E-2</c:v>
                </c:pt>
                <c:pt idx="5">
                  <c:v>1.9810254570215236E-2</c:v>
                </c:pt>
                <c:pt idx="6">
                  <c:v>1.7343082336455318E-2</c:v>
                </c:pt>
                <c:pt idx="8">
                  <c:v>1.6152369817385104E-2</c:v>
                </c:pt>
              </c:numCache>
            </c:numRef>
          </c:val>
        </c:ser>
        <c:ser>
          <c:idx val="3"/>
          <c:order val="3"/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strRef>
              <c:f>data!$CG$302:$CO$302</c:f>
              <c:strCache>
                <c:ptCount val="9"/>
                <c:pt idx="0">
                  <c:v> 0-1700</c:v>
                </c:pt>
                <c:pt idx="1">
                  <c:v> 1700-1800</c:v>
                </c:pt>
                <c:pt idx="2">
                  <c:v> 1800-1900</c:v>
                </c:pt>
                <c:pt idx="3">
                  <c:v>1900-2000</c:v>
                </c:pt>
                <c:pt idx="5">
                  <c:v> 1900-1950</c:v>
                </c:pt>
                <c:pt idx="6">
                  <c:v>1950-2000</c:v>
                </c:pt>
                <c:pt idx="8">
                  <c:v> 1700-2000</c:v>
                </c:pt>
              </c:strCache>
            </c:strRef>
          </c:cat>
          <c:val>
            <c:numRef>
              <c:f>data!$CG$306:$CO$306</c:f>
              <c:numCache>
                <c:formatCode>0.00%</c:formatCode>
                <c:ptCount val="9"/>
                <c:pt idx="0">
                  <c:v>0</c:v>
                </c:pt>
                <c:pt idx="1">
                  <c:v>7.3748059381542053E-3</c:v>
                </c:pt>
                <c:pt idx="2">
                  <c:v>2.2148273604281732E-2</c:v>
                </c:pt>
                <c:pt idx="3">
                  <c:v>2.8664096947160544E-2</c:v>
                </c:pt>
                <c:pt idx="5">
                  <c:v>3.1106561951934619E-2</c:v>
                </c:pt>
                <c:pt idx="6">
                  <c:v>2.6227417605594994E-2</c:v>
                </c:pt>
                <c:pt idx="8">
                  <c:v>1.9356716676854013E-2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50"/>
        <c:axId val="129762816"/>
        <c:axId val="129764352"/>
      </c:barChart>
      <c:catAx>
        <c:axId val="12976281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29764352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29764352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numFmt formatCode="0.00%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29762816"/>
        <c:crosses val="autoZero"/>
        <c:crossBetween val="between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9592241898032787"/>
          <c:y val="0.40376612965220349"/>
          <c:w val="9.282715188027657E-2"/>
          <c:h val="0.19456088909388414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35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125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>
        <c:manualLayout>
          <c:layoutTarget val="inner"/>
          <c:xMode val="edge"/>
          <c:yMode val="edge"/>
          <c:x val="6.4516129032258063E-2"/>
          <c:y val="5.0086440263453054E-2"/>
          <c:w val="0.83594470046082947"/>
          <c:h val="0.8583779589977989"/>
        </c:manualLayout>
      </c:layout>
      <c:scatterChart>
        <c:scatterStyle val="lineMarker"/>
        <c:varyColors val="0"/>
        <c:ser>
          <c:idx val="0"/>
          <c:order val="0"/>
          <c:tx>
            <c:strRef>
              <c:f>data!$C$394</c:f>
              <c:strCache>
                <c:ptCount val="1"/>
                <c:pt idx="0">
                  <c:v>total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data!$D$366:$BI$366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data!$D$394:$BI$394</c:f>
              <c:numCache>
                <c:formatCode>0.0</c:formatCode>
                <c:ptCount val="58"/>
                <c:pt idx="0" formatCode="0.00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1.4489276798153245E-5</c:v>
                </c:pt>
                <c:pt idx="4">
                  <c:v>3.9101219919940013E-4</c:v>
                </c:pt>
                <c:pt idx="5" formatCode="0.00">
                  <c:v>1.8159008809493303E-3</c:v>
                </c:pt>
                <c:pt idx="6">
                  <c:v>1.0222956787425351E-2</c:v>
                </c:pt>
                <c:pt idx="7">
                  <c:v>1.2810589208199823E-2</c:v>
                </c:pt>
                <c:pt idx="8">
                  <c:v>1.5577213040718017E-2</c:v>
                </c:pt>
                <c:pt idx="9">
                  <c:v>2.0610716815823407E-2</c:v>
                </c:pt>
                <c:pt idx="10" formatCode="0.000">
                  <c:v>3.4100409496273749E-2</c:v>
                </c:pt>
                <c:pt idx="11">
                  <c:v>3.5097605642902825E-2</c:v>
                </c:pt>
                <c:pt idx="12">
                  <c:v>3.6461508281935562E-2</c:v>
                </c:pt>
                <c:pt idx="13">
                  <c:v>3.6982273039244222E-2</c:v>
                </c:pt>
                <c:pt idx="14">
                  <c:v>3.7309435142508875E-2</c:v>
                </c:pt>
                <c:pt idx="15">
                  <c:v>3.7587207900699457E-2</c:v>
                </c:pt>
                <c:pt idx="16">
                  <c:v>3.7913797305494927E-2</c:v>
                </c:pt>
                <c:pt idx="17">
                  <c:v>3.9372795885986203E-2</c:v>
                </c:pt>
                <c:pt idx="18">
                  <c:v>4.0818418003316613E-2</c:v>
                </c:pt>
                <c:pt idx="19">
                  <c:v>4.3613687527810821E-2</c:v>
                </c:pt>
                <c:pt idx="20" formatCode="0.000">
                  <c:v>4.4694651650734704E-2</c:v>
                </c:pt>
                <c:pt idx="21">
                  <c:v>4.5512254259708194E-2</c:v>
                </c:pt>
                <c:pt idx="22">
                  <c:v>4.6542415515676339E-2</c:v>
                </c:pt>
                <c:pt idx="23">
                  <c:v>4.7392166190429373E-2</c:v>
                </c:pt>
                <c:pt idx="24">
                  <c:v>4.8288467902348663E-2</c:v>
                </c:pt>
                <c:pt idx="25" formatCode="0.000">
                  <c:v>5.3552271197717348E-2</c:v>
                </c:pt>
                <c:pt idx="26">
                  <c:v>5.5044774745229882E-2</c:v>
                </c:pt>
                <c:pt idx="27" formatCode="0.000">
                  <c:v>5.9659438271682408E-2</c:v>
                </c:pt>
                <c:pt idx="28">
                  <c:v>6.5051197703735492E-2</c:v>
                </c:pt>
                <c:pt idx="29">
                  <c:v>7.0300907793320461E-2</c:v>
                </c:pt>
                <c:pt idx="30">
                  <c:v>7.5550617882905444E-2</c:v>
                </c:pt>
                <c:pt idx="31">
                  <c:v>8.0800327972490468E-2</c:v>
                </c:pt>
                <c:pt idx="32">
                  <c:v>8.6050038062075423E-2</c:v>
                </c:pt>
                <c:pt idx="33">
                  <c:v>9.1299748151660448E-2</c:v>
                </c:pt>
                <c:pt idx="34">
                  <c:v>9.6549458241245445E-2</c:v>
                </c:pt>
                <c:pt idx="35">
                  <c:v>0.10179916833083043</c:v>
                </c:pt>
                <c:pt idx="36">
                  <c:v>0.10704887842041541</c:v>
                </c:pt>
                <c:pt idx="37">
                  <c:v>0.11229858851000041</c:v>
                </c:pt>
                <c:pt idx="38">
                  <c:v>0.14993741137120975</c:v>
                </c:pt>
                <c:pt idx="39">
                  <c:v>0.18757066501310254</c:v>
                </c:pt>
                <c:pt idx="40">
                  <c:v>0.22520391865499534</c:v>
                </c:pt>
                <c:pt idx="41">
                  <c:v>0.26283717229688808</c:v>
                </c:pt>
                <c:pt idx="42">
                  <c:v>0.30047042593878087</c:v>
                </c:pt>
                <c:pt idx="43">
                  <c:v>0.33810367958067361</c:v>
                </c:pt>
                <c:pt idx="44">
                  <c:v>0.37573693322256646</c:v>
                </c:pt>
                <c:pt idx="45">
                  <c:v>0.41337018686445914</c:v>
                </c:pt>
                <c:pt idx="46">
                  <c:v>0.45100344050635199</c:v>
                </c:pt>
                <c:pt idx="47">
                  <c:v>0.48899993257822194</c:v>
                </c:pt>
                <c:pt idx="48">
                  <c:v>0.60281571993350691</c:v>
                </c:pt>
                <c:pt idx="49">
                  <c:v>0.71692849683728344</c:v>
                </c:pt>
                <c:pt idx="50">
                  <c:v>0.83104127374105974</c:v>
                </c:pt>
                <c:pt idx="51">
                  <c:v>0.94515405064483604</c:v>
                </c:pt>
                <c:pt idx="52">
                  <c:v>1.0592668275486123</c:v>
                </c:pt>
                <c:pt idx="53">
                  <c:v>1.3335600472864542</c:v>
                </c:pt>
                <c:pt idx="54">
                  <c:v>1.5170770487209608</c:v>
                </c:pt>
                <c:pt idx="55">
                  <c:v>1.8051249533978397</c:v>
                </c:pt>
                <c:pt idx="56">
                  <c:v>2.101156287910253</c:v>
                </c:pt>
                <c:pt idx="57">
                  <c:v>2.3738175215714405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29784448"/>
        <c:axId val="129802624"/>
      </c:scatterChart>
      <c:valAx>
        <c:axId val="129784448"/>
        <c:scaling>
          <c:orientation val="minMax"/>
          <c:max val="2000"/>
          <c:min val="-1000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29802624"/>
        <c:crosses val="autoZero"/>
        <c:crossBetween val="midCat"/>
      </c:valAx>
      <c:valAx>
        <c:axId val="129802624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million km2</a:t>
                </a:r>
              </a:p>
            </c:rich>
          </c:tx>
          <c:layout>
            <c:manualLayout>
              <c:xMode val="edge"/>
              <c:yMode val="edge"/>
              <c:x val="1.4746543778801843E-2"/>
              <c:y val="0.4093271501684051"/>
            </c:manualLayout>
          </c:layout>
          <c:overlay val="0"/>
          <c:spPr>
            <a:noFill/>
            <a:ln w="25400">
              <a:noFill/>
            </a:ln>
          </c:spPr>
        </c:title>
        <c:numFmt formatCode="0.0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129784448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93364055299539173"/>
          <c:y val="0.45768639023748969"/>
          <c:w val="5.8986175115207429E-2"/>
          <c:h val="4.317789291882556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400" b="1"/>
            </a:pPr>
            <a:r>
              <a:rPr lang="en-US" sz="1400" b="1"/>
              <a:t>Irrigated land per capita estimates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4.3008675022095232E-2"/>
          <c:y val="8.9733714473560711E-2"/>
          <c:w val="0.79719821296844684"/>
          <c:h val="0.8130750868868402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data!$C$435</c:f>
              <c:strCache>
                <c:ptCount val="1"/>
                <c:pt idx="0">
                  <c:v>Canada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data!$H$435:$BN$435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2.8233023917986909E-3</c:v>
                </c:pt>
                <c:pt idx="35">
                  <c:v>4.7122980536940789E-3</c:v>
                </c:pt>
                <c:pt idx="36">
                  <c:v>5.8855446341731944E-3</c:v>
                </c:pt>
                <c:pt idx="37">
                  <c:v>6.5196875991939155E-3</c:v>
                </c:pt>
                <c:pt idx="38">
                  <c:v>6.756193082191643E-3</c:v>
                </c:pt>
                <c:pt idx="39">
                  <c:v>5.7215867459056253E-3</c:v>
                </c:pt>
                <c:pt idx="40">
                  <c:v>5.8266693610313234E-3</c:v>
                </c:pt>
                <c:pt idx="41">
                  <c:v>5.7133274122087669E-3</c:v>
                </c:pt>
                <c:pt idx="42">
                  <c:v>5.7183440525226149E-3</c:v>
                </c:pt>
                <c:pt idx="43">
                  <c:v>5.8795581843451373E-3</c:v>
                </c:pt>
                <c:pt idx="44">
                  <c:v>9.3234125416449681E-3</c:v>
                </c:pt>
                <c:pt idx="45">
                  <c:v>1.15915001065024E-2</c:v>
                </c:pt>
                <c:pt idx="46">
                  <c:v>1.3142109087771381E-2</c:v>
                </c:pt>
                <c:pt idx="47">
                  <c:v>1.4779511736722612E-2</c:v>
                </c:pt>
                <c:pt idx="48">
                  <c:v>1.5131828248903755E-2</c:v>
                </c:pt>
                <c:pt idx="49">
                  <c:v>1.7191443495444408E-2</c:v>
                </c:pt>
                <c:pt idx="50">
                  <c:v>2.012876948092427E-2</c:v>
                </c:pt>
                <c:pt idx="51">
                  <c:v>2.7748839049231842E-2</c:v>
                </c:pt>
                <c:pt idx="52">
                  <c:v>3.2546156817098708E-2</c:v>
                </c:pt>
                <c:pt idx="53">
                  <c:v>3.4584945250980756E-2</c:v>
                </c:pt>
                <c:pt idx="54">
                  <c:v>3.416317120204361E-2</c:v>
                </c:pt>
                <c:pt idx="55">
                  <c:v>3.374378799336638E-2</c:v>
                </c:pt>
                <c:pt idx="56">
                  <c:v>3.338861421250626E-2</c:v>
                </c:pt>
                <c:pt idx="57">
                  <c:v>3.3038572589905536E-2</c:v>
                </c:pt>
                <c:pt idx="58">
                  <c:v>3.275293322552944E-2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data!$C$436</c:f>
              <c:strCache>
                <c:ptCount val="1"/>
                <c:pt idx="0">
                  <c:v>USA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data!$H$436:$BN$436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4.2554259926801154E-3</c:v>
                </c:pt>
                <c:pt idx="15">
                  <c:v>4.2695671041210817E-3</c:v>
                </c:pt>
                <c:pt idx="16">
                  <c:v>4.2827831592874227E-3</c:v>
                </c:pt>
                <c:pt idx="17">
                  <c:v>4.3119381002816272E-3</c:v>
                </c:pt>
                <c:pt idx="18">
                  <c:v>4.334898139543659E-3</c:v>
                </c:pt>
                <c:pt idx="19">
                  <c:v>4.3665162997860493E-3</c:v>
                </c:pt>
                <c:pt idx="20">
                  <c:v>4.4121089409881837E-3</c:v>
                </c:pt>
                <c:pt idx="21">
                  <c:v>4.4698294712394587E-3</c:v>
                </c:pt>
                <c:pt idx="22">
                  <c:v>5.1180470862240224E-3</c:v>
                </c:pt>
                <c:pt idx="23">
                  <c:v>5.4442890858437199E-3</c:v>
                </c:pt>
                <c:pt idx="24">
                  <c:v>4.5244341701108255E-3</c:v>
                </c:pt>
                <c:pt idx="25">
                  <c:v>4.0550996640724641E-3</c:v>
                </c:pt>
                <c:pt idx="26">
                  <c:v>3.7704047318831905E-3</c:v>
                </c:pt>
                <c:pt idx="27">
                  <c:v>3.5792935309481356E-3</c:v>
                </c:pt>
                <c:pt idx="28">
                  <c:v>3.4421297420517212E-3</c:v>
                </c:pt>
                <c:pt idx="29">
                  <c:v>3.3388907666517852E-3</c:v>
                </c:pt>
                <c:pt idx="30">
                  <c:v>3.2583712064852008E-3</c:v>
                </c:pt>
                <c:pt idx="31">
                  <c:v>3.1938107034562876E-3</c:v>
                </c:pt>
                <c:pt idx="32">
                  <c:v>3.1408886577604426E-3</c:v>
                </c:pt>
                <c:pt idx="33">
                  <c:v>2.6412010446028146E-3</c:v>
                </c:pt>
                <c:pt idx="34">
                  <c:v>4.0369726781879813E-2</c:v>
                </c:pt>
                <c:pt idx="35">
                  <c:v>6.0713795818591577E-2</c:v>
                </c:pt>
                <c:pt idx="36">
                  <c:v>6.9151619383810911E-2</c:v>
                </c:pt>
                <c:pt idx="37">
                  <c:v>7.0523169454798557E-2</c:v>
                </c:pt>
                <c:pt idx="38">
                  <c:v>6.6579871642601901E-2</c:v>
                </c:pt>
                <c:pt idx="39">
                  <c:v>5.9505313015747706E-2</c:v>
                </c:pt>
                <c:pt idx="40">
                  <c:v>5.6748608333184625E-2</c:v>
                </c:pt>
                <c:pt idx="41">
                  <c:v>4.991245633516548E-2</c:v>
                </c:pt>
                <c:pt idx="42">
                  <c:v>4.4959379408009696E-2</c:v>
                </c:pt>
                <c:pt idx="43">
                  <c:v>4.1352748085090291E-2</c:v>
                </c:pt>
                <c:pt idx="44">
                  <c:v>5.6574097991660195E-2</c:v>
                </c:pt>
                <c:pt idx="45">
                  <c:v>6.8036766426680009E-2</c:v>
                </c:pt>
                <c:pt idx="46">
                  <c:v>7.5030025463208846E-2</c:v>
                </c:pt>
                <c:pt idx="47">
                  <c:v>8.5308500498159551E-2</c:v>
                </c:pt>
                <c:pt idx="48">
                  <c:v>8.4312509161953736E-2</c:v>
                </c:pt>
                <c:pt idx="49">
                  <c:v>9.5837414237620669E-2</c:v>
                </c:pt>
                <c:pt idx="50">
                  <c:v>0.10776922633601101</c:v>
                </c:pt>
                <c:pt idx="51">
                  <c:v>0.12210723804814268</c:v>
                </c:pt>
                <c:pt idx="52">
                  <c:v>0.12898344782913718</c:v>
                </c:pt>
                <c:pt idx="53">
                  <c:v>0.12733580278558443</c:v>
                </c:pt>
                <c:pt idx="54">
                  <c:v>0.12493734677592688</c:v>
                </c:pt>
                <c:pt idx="55">
                  <c:v>0.12264053661711742</c:v>
                </c:pt>
                <c:pt idx="56">
                  <c:v>0.12029663418679265</c:v>
                </c:pt>
                <c:pt idx="57">
                  <c:v>0.11805739589674441</c:v>
                </c:pt>
                <c:pt idx="58">
                  <c:v>0.11593501349887231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data!$C$437</c:f>
              <c:strCache>
                <c:ptCount val="1"/>
                <c:pt idx="0">
                  <c:v>Mexico</c:v>
                </c:pt>
              </c:strCache>
            </c:strRef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data!$H$437:$BN$437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7.1174772600265486E-3</c:v>
                </c:pt>
                <c:pt idx="7">
                  <c:v>7.262368735438572E-3</c:v>
                </c:pt>
                <c:pt idx="8">
                  <c:v>7.410217179736554E-3</c:v>
                </c:pt>
                <c:pt idx="9">
                  <c:v>7.5610829392242923E-3</c:v>
                </c:pt>
                <c:pt idx="10">
                  <c:v>7.7150275917628047E-3</c:v>
                </c:pt>
                <c:pt idx="11">
                  <c:v>7.8721139719041371E-3</c:v>
                </c:pt>
                <c:pt idx="12">
                  <c:v>8.032406196538151E-3</c:v>
                </c:pt>
                <c:pt idx="13">
                  <c:v>8.1959696910626576E-3</c:v>
                </c:pt>
                <c:pt idx="14">
                  <c:v>8.3628712160876643E-3</c:v>
                </c:pt>
                <c:pt idx="15">
                  <c:v>8.5331788946846083E-3</c:v>
                </c:pt>
                <c:pt idx="16">
                  <c:v>8.7069622401916916E-3</c:v>
                </c:pt>
                <c:pt idx="17">
                  <c:v>8.8842921845866847E-3</c:v>
                </c:pt>
                <c:pt idx="18">
                  <c:v>9.0652411074387037E-3</c:v>
                </c:pt>
                <c:pt idx="19">
                  <c:v>9.2498828654509792E-3</c:v>
                </c:pt>
                <c:pt idx="20">
                  <c:v>9.4382928226063572E-3</c:v>
                </c:pt>
                <c:pt idx="21">
                  <c:v>9.6305478809281721E-3</c:v>
                </c:pt>
                <c:pt idx="22">
                  <c:v>9.8267265118687983E-3</c:v>
                </c:pt>
                <c:pt idx="23">
                  <c:v>1.0026908788338829E-2</c:v>
                </c:pt>
                <c:pt idx="24">
                  <c:v>1.1105650829983053E-2</c:v>
                </c:pt>
                <c:pt idx="25">
                  <c:v>1.2029357335606165E-2</c:v>
                </c:pt>
                <c:pt idx="26">
                  <c:v>1.28292099011116E-2</c:v>
                </c:pt>
                <c:pt idx="27">
                  <c:v>1.352855361196135E-2</c:v>
                </c:pt>
                <c:pt idx="28">
                  <c:v>1.4145213335994465E-2</c:v>
                </c:pt>
                <c:pt idx="29">
                  <c:v>1.4693034301294717E-2</c:v>
                </c:pt>
                <c:pt idx="30">
                  <c:v>1.518293401699226E-2</c:v>
                </c:pt>
                <c:pt idx="31">
                  <c:v>1.5623637287795972E-2</c:v>
                </c:pt>
                <c:pt idx="32">
                  <c:v>1.6022200381605348E-2</c:v>
                </c:pt>
                <c:pt idx="33">
                  <c:v>1.6384391694803636E-2</c:v>
                </c:pt>
                <c:pt idx="34">
                  <c:v>2.4229213828295265E-2</c:v>
                </c:pt>
                <c:pt idx="35">
                  <c:v>3.141800636666061E-2</c:v>
                </c:pt>
                <c:pt idx="36">
                  <c:v>3.8029758068633998E-2</c:v>
                </c:pt>
                <c:pt idx="37">
                  <c:v>4.4131266217303365E-2</c:v>
                </c:pt>
                <c:pt idx="38">
                  <c:v>4.9779401341410401E-2</c:v>
                </c:pt>
                <c:pt idx="39">
                  <c:v>5.5022885180032462E-2</c:v>
                </c:pt>
                <c:pt idx="40">
                  <c:v>5.9903699724683589E-2</c:v>
                </c:pt>
                <c:pt idx="41">
                  <c:v>6.4458213662299049E-2</c:v>
                </c:pt>
                <c:pt idx="42">
                  <c:v>6.0185657146695527E-2</c:v>
                </c:pt>
                <c:pt idx="43">
                  <c:v>5.7215169194252402E-2</c:v>
                </c:pt>
                <c:pt idx="44">
                  <c:v>6.8513529672123583E-2</c:v>
                </c:pt>
                <c:pt idx="45">
                  <c:v>9.0570728098133366E-2</c:v>
                </c:pt>
                <c:pt idx="46">
                  <c:v>9.41217703584903E-2</c:v>
                </c:pt>
                <c:pt idx="47">
                  <c:v>9.2483155703746739E-2</c:v>
                </c:pt>
                <c:pt idx="48">
                  <c:v>7.4883842861167421E-2</c:v>
                </c:pt>
                <c:pt idx="49">
                  <c:v>8.1889722485095601E-2</c:v>
                </c:pt>
                <c:pt idx="50">
                  <c:v>9.4968122480906442E-2</c:v>
                </c:pt>
                <c:pt idx="51">
                  <c:v>0.12805267936107195</c:v>
                </c:pt>
                <c:pt idx="52">
                  <c:v>0.1395895599141167</c:v>
                </c:pt>
                <c:pt idx="53">
                  <c:v>0.15214572840063073</c:v>
                </c:pt>
                <c:pt idx="54">
                  <c:v>0.14734436119258545</c:v>
                </c:pt>
                <c:pt idx="55">
                  <c:v>0.14265780353755037</c:v>
                </c:pt>
                <c:pt idx="56">
                  <c:v>0.13810534957457579</c:v>
                </c:pt>
                <c:pt idx="57">
                  <c:v>0.13370170925902775</c:v>
                </c:pt>
                <c:pt idx="58">
                  <c:v>0.12945558391551021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data!$C$438</c:f>
              <c:strCache>
                <c:ptCount val="1"/>
                <c:pt idx="0">
                  <c:v>Rest Central America</c:v>
                </c:pt>
              </c:strCache>
            </c:strRef>
          </c:tx>
          <c:spPr>
            <a:ln w="127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data!$H$438:$BN$438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1.2498781086095255E-3</c:v>
                </c:pt>
                <c:pt idx="15">
                  <c:v>1.4738630456165942E-3</c:v>
                </c:pt>
                <c:pt idx="16">
                  <c:v>1.5737201887783101E-3</c:v>
                </c:pt>
                <c:pt idx="17">
                  <c:v>1.4293600326667519E-3</c:v>
                </c:pt>
                <c:pt idx="18">
                  <c:v>1.2773153060661375E-3</c:v>
                </c:pt>
                <c:pt idx="19">
                  <c:v>1.1183527721084785E-3</c:v>
                </c:pt>
                <c:pt idx="20">
                  <c:v>9.5328570227025985E-4</c:v>
                </c:pt>
                <c:pt idx="21">
                  <c:v>7.8355834263091112E-4</c:v>
                </c:pt>
                <c:pt idx="22">
                  <c:v>1.1625043654195945E-3</c:v>
                </c:pt>
                <c:pt idx="23">
                  <c:v>2.0954504701903658E-3</c:v>
                </c:pt>
                <c:pt idx="24">
                  <c:v>2.225710519147826E-3</c:v>
                </c:pt>
                <c:pt idx="25">
                  <c:v>2.3297167894652691E-3</c:v>
                </c:pt>
                <c:pt idx="26">
                  <c:v>2.4060657872668825E-3</c:v>
                </c:pt>
                <c:pt idx="27">
                  <c:v>2.4537314202378799E-3</c:v>
                </c:pt>
                <c:pt idx="28">
                  <c:v>2.472261723751487E-3</c:v>
                </c:pt>
                <c:pt idx="29">
                  <c:v>2.4617376789851969E-3</c:v>
                </c:pt>
                <c:pt idx="30">
                  <c:v>2.4228862829541757E-3</c:v>
                </c:pt>
                <c:pt idx="31">
                  <c:v>2.3456046917102666E-3</c:v>
                </c:pt>
                <c:pt idx="32">
                  <c:v>2.2493645519017134E-3</c:v>
                </c:pt>
                <c:pt idx="33">
                  <c:v>2.1366736352730689E-3</c:v>
                </c:pt>
                <c:pt idx="34">
                  <c:v>3.4159236248402637E-3</c:v>
                </c:pt>
                <c:pt idx="35">
                  <c:v>4.4485435310224657E-3</c:v>
                </c:pt>
                <c:pt idx="36">
                  <c:v>5.0326189076915443E-3</c:v>
                </c:pt>
                <c:pt idx="37">
                  <c:v>5.5363420480282399E-3</c:v>
                </c:pt>
                <c:pt idx="38">
                  <c:v>5.827712942021843E-3</c:v>
                </c:pt>
                <c:pt idx="39">
                  <c:v>6.1356746505389055E-3</c:v>
                </c:pt>
                <c:pt idx="40">
                  <c:v>6.2820204649383319E-3</c:v>
                </c:pt>
                <c:pt idx="41">
                  <c:v>6.3254535038243312E-3</c:v>
                </c:pt>
                <c:pt idx="42">
                  <c:v>6.2850679128797094E-3</c:v>
                </c:pt>
                <c:pt idx="43">
                  <c:v>6.1616236497451351E-3</c:v>
                </c:pt>
                <c:pt idx="44">
                  <c:v>8.9371240971001572E-3</c:v>
                </c:pt>
                <c:pt idx="45">
                  <c:v>1.0443248659039096E-2</c:v>
                </c:pt>
                <c:pt idx="46">
                  <c:v>1.1499238724128384E-2</c:v>
                </c:pt>
                <c:pt idx="47">
                  <c:v>1.2040384652732822E-2</c:v>
                </c:pt>
                <c:pt idx="48">
                  <c:v>1.1063497534945978E-2</c:v>
                </c:pt>
                <c:pt idx="49">
                  <c:v>1.3253695488859888E-2</c:v>
                </c:pt>
                <c:pt idx="50">
                  <c:v>1.8329151708493172E-2</c:v>
                </c:pt>
                <c:pt idx="51">
                  <c:v>2.5757726200566808E-2</c:v>
                </c:pt>
                <c:pt idx="52">
                  <c:v>3.1180952298315155E-2</c:v>
                </c:pt>
                <c:pt idx="53">
                  <c:v>3.6181938066798772E-2</c:v>
                </c:pt>
                <c:pt idx="54">
                  <c:v>3.6038452978684715E-2</c:v>
                </c:pt>
                <c:pt idx="55">
                  <c:v>3.6870279391934928E-2</c:v>
                </c:pt>
                <c:pt idx="56">
                  <c:v>3.8056955908458687E-2</c:v>
                </c:pt>
                <c:pt idx="57">
                  <c:v>3.7729881013918762E-2</c:v>
                </c:pt>
                <c:pt idx="58">
                  <c:v>3.6812605548513171E-2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data!$C$439</c:f>
              <c:strCache>
                <c:ptCount val="1"/>
                <c:pt idx="0">
                  <c:v>Brazil</c:v>
                </c:pt>
              </c:strCache>
            </c:strRef>
          </c:tx>
          <c:spPr>
            <a:ln w="127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data!$H$439:$BN$439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2.9024605331890142E-5</c:v>
                </c:pt>
                <c:pt idx="24">
                  <c:v>3.2957236660909406E-5</c:v>
                </c:pt>
                <c:pt idx="25">
                  <c:v>3.5183521180582895E-5</c:v>
                </c:pt>
                <c:pt idx="26">
                  <c:v>3.6014892818022541E-5</c:v>
                </c:pt>
                <c:pt idx="27">
                  <c:v>3.5735572908720812E-5</c:v>
                </c:pt>
                <c:pt idx="28">
                  <c:v>3.4601258513264915E-5</c:v>
                </c:pt>
                <c:pt idx="29">
                  <c:v>3.2837998066959622E-5</c:v>
                </c:pt>
                <c:pt idx="30">
                  <c:v>3.0641550339768691E-5</c:v>
                </c:pt>
                <c:pt idx="31">
                  <c:v>2.8177439645499729E-5</c:v>
                </c:pt>
                <c:pt idx="32">
                  <c:v>2.5581812849379068E-5</c:v>
                </c:pt>
                <c:pt idx="33">
                  <c:v>2.296309167135711E-5</c:v>
                </c:pt>
                <c:pt idx="34">
                  <c:v>2.7176192171924077E-5</c:v>
                </c:pt>
                <c:pt idx="35">
                  <c:v>2.9654570067652847E-5</c:v>
                </c:pt>
                <c:pt idx="36">
                  <c:v>2.9278197963843726E-5</c:v>
                </c:pt>
                <c:pt idx="37">
                  <c:v>2.9000690997259608E-5</c:v>
                </c:pt>
                <c:pt idx="38">
                  <c:v>2.877355998876782E-5</c:v>
                </c:pt>
                <c:pt idx="39">
                  <c:v>2.8572724529666596E-5</c:v>
                </c:pt>
                <c:pt idx="40">
                  <c:v>2.8379539177707514E-5</c:v>
                </c:pt>
                <c:pt idx="41">
                  <c:v>2.83638567000458E-5</c:v>
                </c:pt>
                <c:pt idx="42">
                  <c:v>2.5130844795414282E-5</c:v>
                </c:pt>
                <c:pt idx="43">
                  <c:v>2.2636512510623298E-5</c:v>
                </c:pt>
                <c:pt idx="44">
                  <c:v>3.6813495947548079E-3</c:v>
                </c:pt>
                <c:pt idx="45">
                  <c:v>5.2909294891027294E-3</c:v>
                </c:pt>
                <c:pt idx="46">
                  <c:v>5.9602145536931071E-3</c:v>
                </c:pt>
                <c:pt idx="47">
                  <c:v>7.7872933071779921E-3</c:v>
                </c:pt>
                <c:pt idx="48">
                  <c:v>7.5665045074338032E-3</c:v>
                </c:pt>
                <c:pt idx="49">
                  <c:v>8.8012235928042418E-3</c:v>
                </c:pt>
                <c:pt idx="50">
                  <c:v>1.3860192689065262E-2</c:v>
                </c:pt>
                <c:pt idx="51">
                  <c:v>2.701555864857437E-2</c:v>
                </c:pt>
                <c:pt idx="52">
                  <c:v>4.4229292054320718E-2</c:v>
                </c:pt>
                <c:pt idx="53">
                  <c:v>5.247492747965022E-2</c:v>
                </c:pt>
                <c:pt idx="54">
                  <c:v>5.4051329366192259E-2</c:v>
                </c:pt>
                <c:pt idx="55">
                  <c:v>5.8510867808586761E-2</c:v>
                </c:pt>
                <c:pt idx="56">
                  <c:v>6.1218478605366104E-2</c:v>
                </c:pt>
                <c:pt idx="57">
                  <c:v>6.3711518773590076E-2</c:v>
                </c:pt>
                <c:pt idx="58">
                  <c:v>6.3235529734686408E-2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data!$C$440</c:f>
              <c:strCache>
                <c:ptCount val="1"/>
                <c:pt idx="0">
                  <c:v>Rest South America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data!$H$440:$BN$440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1.14378616456739E-2</c:v>
                </c:pt>
                <c:pt idx="6">
                  <c:v>1.6427215814291938E-2</c:v>
                </c:pt>
                <c:pt idx="7">
                  <c:v>1.6600647180312886E-2</c:v>
                </c:pt>
                <c:pt idx="8">
                  <c:v>1.6398180740539284E-2</c:v>
                </c:pt>
                <c:pt idx="9">
                  <c:v>1.6195273196215408E-2</c:v>
                </c:pt>
                <c:pt idx="10">
                  <c:v>1.5991493598855749E-2</c:v>
                </c:pt>
                <c:pt idx="11">
                  <c:v>1.5786386721855169E-2</c:v>
                </c:pt>
                <c:pt idx="12">
                  <c:v>1.5579425449690439E-2</c:v>
                </c:pt>
                <c:pt idx="13">
                  <c:v>1.5707371512917585E-2</c:v>
                </c:pt>
                <c:pt idx="14">
                  <c:v>1.5485657142040506E-2</c:v>
                </c:pt>
                <c:pt idx="15">
                  <c:v>1.5464194054812776E-2</c:v>
                </c:pt>
                <c:pt idx="16">
                  <c:v>1.5167644564434658E-2</c:v>
                </c:pt>
                <c:pt idx="17">
                  <c:v>1.4515728911356659E-2</c:v>
                </c:pt>
                <c:pt idx="18">
                  <c:v>1.3874595282309948E-2</c:v>
                </c:pt>
                <c:pt idx="19">
                  <c:v>1.3325467958468748E-2</c:v>
                </c:pt>
                <c:pt idx="20">
                  <c:v>1.2737239531803033E-2</c:v>
                </c:pt>
                <c:pt idx="21">
                  <c:v>1.2410881216302953E-2</c:v>
                </c:pt>
                <c:pt idx="22">
                  <c:v>1.6653683707000183E-2</c:v>
                </c:pt>
                <c:pt idx="23">
                  <c:v>1.6958389374473033E-2</c:v>
                </c:pt>
                <c:pt idx="24">
                  <c:v>1.8955151671261911E-2</c:v>
                </c:pt>
                <c:pt idx="25">
                  <c:v>2.0877742226167856E-2</c:v>
                </c:pt>
                <c:pt idx="26">
                  <c:v>2.272831844730774E-2</c:v>
                </c:pt>
                <c:pt idx="27">
                  <c:v>2.4508930379105665E-2</c:v>
                </c:pt>
                <c:pt idx="28">
                  <c:v>2.6221525359838911E-2</c:v>
                </c:pt>
                <c:pt idx="29">
                  <c:v>2.7867952358239183E-2</c:v>
                </c:pt>
                <c:pt idx="30">
                  <c:v>2.9449966009683526E-2</c:v>
                </c:pt>
                <c:pt idx="31">
                  <c:v>3.0969230371147422E-2</c:v>
                </c:pt>
                <c:pt idx="32">
                  <c:v>3.2427322412901208E-2</c:v>
                </c:pt>
                <c:pt idx="33">
                  <c:v>3.3825735263899648E-2</c:v>
                </c:pt>
                <c:pt idx="34">
                  <c:v>5.0645320557145775E-2</c:v>
                </c:pt>
                <c:pt idx="35">
                  <c:v>6.3450192815305687E-2</c:v>
                </c:pt>
                <c:pt idx="36">
                  <c:v>6.753641297761781E-2</c:v>
                </c:pt>
                <c:pt idx="37">
                  <c:v>7.1142048387647344E-2</c:v>
                </c:pt>
                <c:pt idx="38">
                  <c:v>7.1509088175714483E-2</c:v>
                </c:pt>
                <c:pt idx="39">
                  <c:v>6.9627297119101303E-2</c:v>
                </c:pt>
                <c:pt idx="40">
                  <c:v>7.0514850074197291E-2</c:v>
                </c:pt>
                <c:pt idx="41">
                  <c:v>6.7140705148851662E-2</c:v>
                </c:pt>
                <c:pt idx="42">
                  <c:v>5.9574482411581996E-2</c:v>
                </c:pt>
                <c:pt idx="43">
                  <c:v>5.5929431865888592E-2</c:v>
                </c:pt>
                <c:pt idx="44">
                  <c:v>5.3753105831776178E-2</c:v>
                </c:pt>
                <c:pt idx="45">
                  <c:v>5.0195643253869715E-2</c:v>
                </c:pt>
                <c:pt idx="46">
                  <c:v>4.7122637249133792E-2</c:v>
                </c:pt>
                <c:pt idx="47">
                  <c:v>4.3858600363375175E-2</c:v>
                </c:pt>
                <c:pt idx="48">
                  <c:v>4.0542710163824353E-2</c:v>
                </c:pt>
                <c:pt idx="49">
                  <c:v>4.2967999034092229E-2</c:v>
                </c:pt>
                <c:pt idx="50">
                  <c:v>4.9747682890144661E-2</c:v>
                </c:pt>
                <c:pt idx="51">
                  <c:v>5.8340351104377047E-2</c:v>
                </c:pt>
                <c:pt idx="52">
                  <c:v>6.5819533229786162E-2</c:v>
                </c:pt>
                <c:pt idx="53">
                  <c:v>7.2795779096057237E-2</c:v>
                </c:pt>
                <c:pt idx="54">
                  <c:v>7.0852468052009898E-2</c:v>
                </c:pt>
                <c:pt idx="55">
                  <c:v>7.0523903837777291E-2</c:v>
                </c:pt>
                <c:pt idx="56">
                  <c:v>7.0066472883918443E-2</c:v>
                </c:pt>
                <c:pt idx="57">
                  <c:v>7.0332985063197268E-2</c:v>
                </c:pt>
                <c:pt idx="58">
                  <c:v>6.9464130710976013E-2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data!$C$441</c:f>
              <c:strCache>
                <c:ptCount val="1"/>
                <c:pt idx="0">
                  <c:v>Northern Africa</c:v>
                </c:pt>
              </c:strCache>
            </c:strRef>
          </c:tx>
          <c:spPr>
            <a:ln w="28575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data!$H$441:$BN$441</c:f>
              <c:numCache>
                <c:formatCode>0.00</c:formatCode>
                <c:ptCount val="59"/>
                <c:pt idx="0">
                  <c:v>0.10774338953592079</c:v>
                </c:pt>
                <c:pt idx="1">
                  <c:v>0.30855514957002622</c:v>
                </c:pt>
                <c:pt idx="2">
                  <c:v>0.78651997636920901</c:v>
                </c:pt>
                <c:pt idx="3">
                  <c:v>0.39609875326685373</c:v>
                </c:pt>
                <c:pt idx="4">
                  <c:v>0.27153685450726645</c:v>
                </c:pt>
                <c:pt idx="5">
                  <c:v>0.19508108559250814</c:v>
                </c:pt>
                <c:pt idx="6">
                  <c:v>0.13102386734557883</c:v>
                </c:pt>
                <c:pt idx="7">
                  <c:v>0.1309406394224451</c:v>
                </c:pt>
                <c:pt idx="8">
                  <c:v>0.13079229116810279</c:v>
                </c:pt>
                <c:pt idx="9">
                  <c:v>0.14256529657471639</c:v>
                </c:pt>
                <c:pt idx="10">
                  <c:v>0.15523667573758576</c:v>
                </c:pt>
                <c:pt idx="11">
                  <c:v>0.17183146589683659</c:v>
                </c:pt>
                <c:pt idx="12">
                  <c:v>0.19037850210751631</c:v>
                </c:pt>
                <c:pt idx="13">
                  <c:v>0.18621681801781989</c:v>
                </c:pt>
                <c:pt idx="14">
                  <c:v>0.17958523844091273</c:v>
                </c:pt>
                <c:pt idx="15">
                  <c:v>0.16860034191521145</c:v>
                </c:pt>
                <c:pt idx="16">
                  <c:v>0.15955222420145962</c:v>
                </c:pt>
                <c:pt idx="17">
                  <c:v>0.18190095779698065</c:v>
                </c:pt>
                <c:pt idx="18">
                  <c:v>0.20033405688699468</c:v>
                </c:pt>
                <c:pt idx="19">
                  <c:v>0.19000735727528517</c:v>
                </c:pt>
                <c:pt idx="20">
                  <c:v>0.22242020097173074</c:v>
                </c:pt>
                <c:pt idx="21">
                  <c:v>0.23555514045722614</c:v>
                </c:pt>
                <c:pt idx="22">
                  <c:v>0.19238747119110303</c:v>
                </c:pt>
                <c:pt idx="23">
                  <c:v>0.24166682046083127</c:v>
                </c:pt>
                <c:pt idx="24">
                  <c:v>0.243607395646843</c:v>
                </c:pt>
                <c:pt idx="25">
                  <c:v>0.2442406411216469</c:v>
                </c:pt>
                <c:pt idx="26">
                  <c:v>0.24484540562552837</c:v>
                </c:pt>
                <c:pt idx="27">
                  <c:v>0.24542015423597982</c:v>
                </c:pt>
                <c:pt idx="28">
                  <c:v>0.24596306318432282</c:v>
                </c:pt>
                <c:pt idx="29">
                  <c:v>0.24647195847611014</c:v>
                </c:pt>
                <c:pt idx="30">
                  <c:v>0.24694423711631347</c:v>
                </c:pt>
                <c:pt idx="31">
                  <c:v>0.24737676477918255</c:v>
                </c:pt>
                <c:pt idx="32">
                  <c:v>0.24776574108335742</c:v>
                </c:pt>
                <c:pt idx="33">
                  <c:v>0.24810651954467333</c:v>
                </c:pt>
                <c:pt idx="34">
                  <c:v>0.23809242902217145</c:v>
                </c:pt>
                <c:pt idx="35">
                  <c:v>0.22829946427312944</c:v>
                </c:pt>
                <c:pt idx="36">
                  <c:v>0.2063193748417872</c:v>
                </c:pt>
                <c:pt idx="37">
                  <c:v>0.18864052070523876</c:v>
                </c:pt>
                <c:pt idx="38">
                  <c:v>0.17410313118402104</c:v>
                </c:pt>
                <c:pt idx="39">
                  <c:v>0.17222118345753082</c:v>
                </c:pt>
                <c:pt idx="40">
                  <c:v>0.1576620765991282</c:v>
                </c:pt>
                <c:pt idx="41">
                  <c:v>0.14486758797792593</c:v>
                </c:pt>
                <c:pt idx="42">
                  <c:v>0.12405285513981849</c:v>
                </c:pt>
                <c:pt idx="43">
                  <c:v>0.1110541467829438</c:v>
                </c:pt>
                <c:pt idx="44">
                  <c:v>0.10609702096414912</c:v>
                </c:pt>
                <c:pt idx="45">
                  <c:v>0.10180127205969863</c:v>
                </c:pt>
                <c:pt idx="46">
                  <c:v>9.7839842906731658E-2</c:v>
                </c:pt>
                <c:pt idx="47">
                  <c:v>9.1884418622725048E-2</c:v>
                </c:pt>
                <c:pt idx="48">
                  <c:v>8.2737752674295728E-2</c:v>
                </c:pt>
                <c:pt idx="49">
                  <c:v>8.4242908598155128E-2</c:v>
                </c:pt>
                <c:pt idx="50">
                  <c:v>9.2183392343442833E-2</c:v>
                </c:pt>
                <c:pt idx="51">
                  <c:v>8.9544612458861944E-2</c:v>
                </c:pt>
                <c:pt idx="52">
                  <c:v>0.10142008018277965</c:v>
                </c:pt>
                <c:pt idx="53">
                  <c:v>0.11816864793071502</c:v>
                </c:pt>
                <c:pt idx="54">
                  <c:v>0.1162891613054847</c:v>
                </c:pt>
                <c:pt idx="55">
                  <c:v>0.11508882255709094</c:v>
                </c:pt>
                <c:pt idx="56">
                  <c:v>0.11227741739583504</c:v>
                </c:pt>
                <c:pt idx="57">
                  <c:v>0.11012524180184836</c:v>
                </c:pt>
                <c:pt idx="58">
                  <c:v>0.10861234462304795</c:v>
                </c:pt>
              </c:numCache>
            </c:numRef>
          </c:yVal>
          <c:smooth val="1"/>
        </c:ser>
        <c:ser>
          <c:idx val="7"/>
          <c:order val="7"/>
          <c:tx>
            <c:strRef>
              <c:f>data!$C$442</c:f>
              <c:strCache>
                <c:ptCount val="1"/>
                <c:pt idx="0">
                  <c:v>Western Africa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data!$H$442:$BN$442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2.4953226504979121E-4</c:v>
                </c:pt>
                <c:pt idx="12">
                  <c:v>2.5734883191112833E-4</c:v>
                </c:pt>
                <c:pt idx="13">
                  <c:v>2.6370297811725596E-4</c:v>
                </c:pt>
                <c:pt idx="14">
                  <c:v>2.6847584988192212E-4</c:v>
                </c:pt>
                <c:pt idx="15">
                  <c:v>2.9343897531311009E-4</c:v>
                </c:pt>
                <c:pt idx="16">
                  <c:v>3.2444745916581041E-4</c:v>
                </c:pt>
                <c:pt idx="17">
                  <c:v>4.614165750871716E-4</c:v>
                </c:pt>
                <c:pt idx="18">
                  <c:v>5.1377070724280402E-4</c:v>
                </c:pt>
                <c:pt idx="19">
                  <c:v>6.9954894344944328E-4</c:v>
                </c:pt>
                <c:pt idx="20">
                  <c:v>7.4709435185243923E-4</c:v>
                </c:pt>
                <c:pt idx="21">
                  <c:v>8.0569790320044366E-4</c:v>
                </c:pt>
                <c:pt idx="22">
                  <c:v>8.464636952694118E-4</c:v>
                </c:pt>
                <c:pt idx="23">
                  <c:v>1.0400769461180793E-3</c:v>
                </c:pt>
                <c:pt idx="24">
                  <c:v>1.0795596273691598E-3</c:v>
                </c:pt>
                <c:pt idx="25">
                  <c:v>1.1205426485898415E-3</c:v>
                </c:pt>
                <c:pt idx="26">
                  <c:v>1.1604295912890307E-3</c:v>
                </c:pt>
                <c:pt idx="27">
                  <c:v>1.199127181876898E-3</c:v>
                </c:pt>
                <c:pt idx="28">
                  <c:v>1.2365373099805785E-3</c:v>
                </c:pt>
                <c:pt idx="29">
                  <c:v>1.2725551624352136E-3</c:v>
                </c:pt>
                <c:pt idx="30">
                  <c:v>1.3070669987187201E-3</c:v>
                </c:pt>
                <c:pt idx="31">
                  <c:v>1.3399474513165353E-3</c:v>
                </c:pt>
                <c:pt idx="32">
                  <c:v>1.3710561865742097E-3</c:v>
                </c:pt>
                <c:pt idx="33">
                  <c:v>1.4002336908566649E-3</c:v>
                </c:pt>
                <c:pt idx="34">
                  <c:v>1.4059173809799728E-3</c:v>
                </c:pt>
                <c:pt idx="35">
                  <c:v>1.4090862866112293E-3</c:v>
                </c:pt>
                <c:pt idx="36">
                  <c:v>1.4102952759837578E-3</c:v>
                </c:pt>
                <c:pt idx="37">
                  <c:v>1.4093023105710386E-3</c:v>
                </c:pt>
                <c:pt idx="38">
                  <c:v>1.4058035227673099E-3</c:v>
                </c:pt>
                <c:pt idx="39">
                  <c:v>1.3994098564245484E-3</c:v>
                </c:pt>
                <c:pt idx="40">
                  <c:v>1.3868357731120179E-3</c:v>
                </c:pt>
                <c:pt idx="41">
                  <c:v>1.3701074746114944E-3</c:v>
                </c:pt>
                <c:pt idx="42">
                  <c:v>1.3481580524971593E-3</c:v>
                </c:pt>
                <c:pt idx="43">
                  <c:v>1.318730057949055E-3</c:v>
                </c:pt>
                <c:pt idx="44">
                  <c:v>2.1151674454603269E-3</c:v>
                </c:pt>
                <c:pt idx="45">
                  <c:v>2.8130693323700677E-3</c:v>
                </c:pt>
                <c:pt idx="46">
                  <c:v>3.3537747200317459E-3</c:v>
                </c:pt>
                <c:pt idx="47">
                  <c:v>3.6756743489875111E-3</c:v>
                </c:pt>
                <c:pt idx="48">
                  <c:v>3.4987567131859023E-3</c:v>
                </c:pt>
                <c:pt idx="49">
                  <c:v>3.9619537818421386E-3</c:v>
                </c:pt>
                <c:pt idx="50">
                  <c:v>4.6035085739749562E-3</c:v>
                </c:pt>
                <c:pt idx="51">
                  <c:v>5.4864000310738967E-3</c:v>
                </c:pt>
                <c:pt idx="52">
                  <c:v>6.7547262037862725E-3</c:v>
                </c:pt>
                <c:pt idx="53">
                  <c:v>9.3721885793375259E-3</c:v>
                </c:pt>
                <c:pt idx="54">
                  <c:v>9.2493940859866581E-3</c:v>
                </c:pt>
                <c:pt idx="55">
                  <c:v>9.1565489137376121E-3</c:v>
                </c:pt>
                <c:pt idx="56">
                  <c:v>8.9723030009018871E-3</c:v>
                </c:pt>
                <c:pt idx="57">
                  <c:v>8.7626247406644171E-3</c:v>
                </c:pt>
                <c:pt idx="58">
                  <c:v>8.6494231643483091E-3</c:v>
                </c:pt>
              </c:numCache>
            </c:numRef>
          </c:yVal>
          <c:smooth val="1"/>
        </c:ser>
        <c:ser>
          <c:idx val="8"/>
          <c:order val="8"/>
          <c:tx>
            <c:strRef>
              <c:f>data!$C$443</c:f>
              <c:strCache>
                <c:ptCount val="1"/>
                <c:pt idx="0">
                  <c:v>Eastern Africa</c:v>
                </c:pt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data!$H$443:$BN$443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4.1532848648591419E-3</c:v>
                </c:pt>
                <c:pt idx="7">
                  <c:v>3.9670862722469349E-3</c:v>
                </c:pt>
                <c:pt idx="8">
                  <c:v>3.7641622357018458E-3</c:v>
                </c:pt>
                <c:pt idx="9">
                  <c:v>3.5454907637283584E-3</c:v>
                </c:pt>
                <c:pt idx="10">
                  <c:v>3.3126210991724237E-3</c:v>
                </c:pt>
                <c:pt idx="11">
                  <c:v>3.0676306595070263E-3</c:v>
                </c:pt>
                <c:pt idx="12">
                  <c:v>2.8130147452793512E-3</c:v>
                </c:pt>
                <c:pt idx="13">
                  <c:v>2.8575236530347359E-3</c:v>
                </c:pt>
                <c:pt idx="14">
                  <c:v>2.6093798283924477E-3</c:v>
                </c:pt>
                <c:pt idx="15">
                  <c:v>2.5802110623915904E-3</c:v>
                </c:pt>
                <c:pt idx="16">
                  <c:v>2.5558183110843766E-3</c:v>
                </c:pt>
                <c:pt idx="17">
                  <c:v>2.4347805221802831E-3</c:v>
                </c:pt>
                <c:pt idx="18">
                  <c:v>2.3312407924341704E-3</c:v>
                </c:pt>
                <c:pt idx="19">
                  <c:v>2.305251231798958E-3</c:v>
                </c:pt>
                <c:pt idx="20">
                  <c:v>2.2837916477397259E-3</c:v>
                </c:pt>
                <c:pt idx="21">
                  <c:v>2.3970026046499474E-3</c:v>
                </c:pt>
                <c:pt idx="22">
                  <c:v>2.3664030617598954E-3</c:v>
                </c:pt>
                <c:pt idx="23">
                  <c:v>2.4555180252048754E-3</c:v>
                </c:pt>
                <c:pt idx="24">
                  <c:v>2.8797816011268398E-3</c:v>
                </c:pt>
                <c:pt idx="25">
                  <c:v>3.299200992625863E-3</c:v>
                </c:pt>
                <c:pt idx="26">
                  <c:v>3.7068168097888956E-3</c:v>
                </c:pt>
                <c:pt idx="27">
                  <c:v>4.1022525013759865E-3</c:v>
                </c:pt>
                <c:pt idx="28">
                  <c:v>4.4850560242642636E-3</c:v>
                </c:pt>
                <c:pt idx="29">
                  <c:v>4.8546860820140722E-3</c:v>
                </c:pt>
                <c:pt idx="30">
                  <c:v>5.2104953872266144E-3</c:v>
                </c:pt>
                <c:pt idx="31">
                  <c:v>5.5517102383889592E-3</c:v>
                </c:pt>
                <c:pt idx="32">
                  <c:v>5.8762503189052169E-3</c:v>
                </c:pt>
                <c:pt idx="33">
                  <c:v>6.1846548223533021E-3</c:v>
                </c:pt>
                <c:pt idx="34">
                  <c:v>6.9370664223893375E-3</c:v>
                </c:pt>
                <c:pt idx="35">
                  <c:v>7.6540702072364986E-3</c:v>
                </c:pt>
                <c:pt idx="36">
                  <c:v>7.8106803491010176E-3</c:v>
                </c:pt>
                <c:pt idx="37">
                  <c:v>7.9342600884132423E-3</c:v>
                </c:pt>
                <c:pt idx="38">
                  <c:v>8.0290272451931741E-3</c:v>
                </c:pt>
                <c:pt idx="39">
                  <c:v>8.048452275354924E-3</c:v>
                </c:pt>
                <c:pt idx="40">
                  <c:v>8.0943913836157011E-3</c:v>
                </c:pt>
                <c:pt idx="41">
                  <c:v>8.1111564402215203E-3</c:v>
                </c:pt>
                <c:pt idx="42">
                  <c:v>8.1128893892858604E-3</c:v>
                </c:pt>
                <c:pt idx="43">
                  <c:v>8.0803260543023149E-3</c:v>
                </c:pt>
                <c:pt idx="44">
                  <c:v>1.2063084309378778E-2</c:v>
                </c:pt>
                <c:pt idx="45">
                  <c:v>1.5409328360525509E-2</c:v>
                </c:pt>
                <c:pt idx="46">
                  <c:v>1.8051880623931586E-2</c:v>
                </c:pt>
                <c:pt idx="47">
                  <c:v>1.9733739360974837E-2</c:v>
                </c:pt>
                <c:pt idx="48">
                  <c:v>1.9121409734419916E-2</c:v>
                </c:pt>
                <c:pt idx="49">
                  <c:v>2.1499140731905463E-2</c:v>
                </c:pt>
                <c:pt idx="50">
                  <c:v>2.3123562648269515E-2</c:v>
                </c:pt>
                <c:pt idx="51">
                  <c:v>2.9302399548278766E-2</c:v>
                </c:pt>
                <c:pt idx="52">
                  <c:v>3.8299821348167798E-2</c:v>
                </c:pt>
                <c:pt idx="53">
                  <c:v>4.0657293743169814E-2</c:v>
                </c:pt>
                <c:pt idx="54">
                  <c:v>3.9777185951178143E-2</c:v>
                </c:pt>
                <c:pt idx="55">
                  <c:v>3.8906337704764933E-2</c:v>
                </c:pt>
                <c:pt idx="56">
                  <c:v>3.8202414080637237E-2</c:v>
                </c:pt>
                <c:pt idx="57">
                  <c:v>3.7311739777679077E-2</c:v>
                </c:pt>
                <c:pt idx="58">
                  <c:v>3.6471516222212494E-2</c:v>
                </c:pt>
              </c:numCache>
            </c:numRef>
          </c:yVal>
          <c:smooth val="1"/>
        </c:ser>
        <c:ser>
          <c:idx val="9"/>
          <c:order val="9"/>
          <c:tx>
            <c:strRef>
              <c:f>data!$C$444</c:f>
              <c:strCache>
                <c:ptCount val="1"/>
                <c:pt idx="0">
                  <c:v>Southern Africa</c:v>
                </c:pt>
              </c:strCache>
            </c:strRef>
          </c:tx>
          <c:spPr>
            <a:ln w="12700">
              <a:solidFill>
                <a:srgbClr val="CCFFFF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data!$H$444:$BN$444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5.5785771057342978E-4</c:v>
                </c:pt>
                <c:pt idx="17">
                  <c:v>6.2612701702259479E-4</c:v>
                </c:pt>
                <c:pt idx="18">
                  <c:v>6.6696370793989932E-4</c:v>
                </c:pt>
                <c:pt idx="19">
                  <c:v>6.9331274708037225E-4</c:v>
                </c:pt>
                <c:pt idx="20">
                  <c:v>8.2425409579316069E-4</c:v>
                </c:pt>
                <c:pt idx="21">
                  <c:v>9.8787017880795918E-4</c:v>
                </c:pt>
                <c:pt idx="22">
                  <c:v>1.2899691635120769E-3</c:v>
                </c:pt>
                <c:pt idx="23">
                  <c:v>1.744510595611416E-3</c:v>
                </c:pt>
                <c:pt idx="24">
                  <c:v>2.3456069565238311E-3</c:v>
                </c:pt>
                <c:pt idx="25">
                  <c:v>2.6560487565400661E-3</c:v>
                </c:pt>
                <c:pt idx="26">
                  <c:v>2.955604610902325E-3</c:v>
                </c:pt>
                <c:pt idx="27">
                  <c:v>3.2440132462867527E-3</c:v>
                </c:pt>
                <c:pt idx="28">
                  <c:v>3.5209655775444073E-3</c:v>
                </c:pt>
                <c:pt idx="29">
                  <c:v>3.7860966657230185E-3</c:v>
                </c:pt>
                <c:pt idx="30">
                  <c:v>4.0389756210486415E-3</c:v>
                </c:pt>
                <c:pt idx="31">
                  <c:v>4.2790927835514945E-3</c:v>
                </c:pt>
                <c:pt idx="32">
                  <c:v>4.5058432446373007E-3</c:v>
                </c:pt>
                <c:pt idx="33">
                  <c:v>4.7185053713454314E-3</c:v>
                </c:pt>
                <c:pt idx="34">
                  <c:v>9.2659265167954839E-3</c:v>
                </c:pt>
                <c:pt idx="35">
                  <c:v>1.3609049792505535E-2</c:v>
                </c:pt>
                <c:pt idx="36">
                  <c:v>1.7733445408041483E-2</c:v>
                </c:pt>
                <c:pt idx="37">
                  <c:v>2.1212960498219434E-2</c:v>
                </c:pt>
                <c:pt idx="38">
                  <c:v>2.3983848644673421E-2</c:v>
                </c:pt>
                <c:pt idx="39">
                  <c:v>2.6162897701756612E-2</c:v>
                </c:pt>
                <c:pt idx="40">
                  <c:v>2.7946762919926028E-2</c:v>
                </c:pt>
                <c:pt idx="41">
                  <c:v>2.7451761190569114E-2</c:v>
                </c:pt>
                <c:pt idx="42">
                  <c:v>2.8093838108071586E-2</c:v>
                </c:pt>
                <c:pt idx="43">
                  <c:v>2.7394199049018655E-2</c:v>
                </c:pt>
                <c:pt idx="44">
                  <c:v>2.7121590381574554E-2</c:v>
                </c:pt>
                <c:pt idx="45">
                  <c:v>2.7339430419594888E-2</c:v>
                </c:pt>
                <c:pt idx="46">
                  <c:v>2.652806636322505E-2</c:v>
                </c:pt>
                <c:pt idx="47">
                  <c:v>2.4329853730414758E-2</c:v>
                </c:pt>
                <c:pt idx="48">
                  <c:v>2.0070150349488534E-2</c:v>
                </c:pt>
                <c:pt idx="49">
                  <c:v>2.1534166817397216E-2</c:v>
                </c:pt>
                <c:pt idx="50">
                  <c:v>2.6719624182534603E-2</c:v>
                </c:pt>
                <c:pt idx="51">
                  <c:v>3.2246732342176052E-2</c:v>
                </c:pt>
                <c:pt idx="52">
                  <c:v>3.4815815977148883E-2</c:v>
                </c:pt>
                <c:pt idx="53">
                  <c:v>4.4837377930928991E-2</c:v>
                </c:pt>
                <c:pt idx="54">
                  <c:v>4.4381087622191305E-2</c:v>
                </c:pt>
                <c:pt idx="55">
                  <c:v>4.3943561806059135E-2</c:v>
                </c:pt>
                <c:pt idx="56">
                  <c:v>4.3124155158929728E-2</c:v>
                </c:pt>
                <c:pt idx="57">
                  <c:v>4.2306281684441463E-2</c:v>
                </c:pt>
                <c:pt idx="58">
                  <c:v>4.1346586280095236E-2</c:v>
                </c:pt>
              </c:numCache>
            </c:numRef>
          </c:yVal>
          <c:smooth val="1"/>
        </c:ser>
        <c:ser>
          <c:idx val="10"/>
          <c:order val="10"/>
          <c:tx>
            <c:strRef>
              <c:f>data!$C$445</c:f>
              <c:strCache>
                <c:ptCount val="1"/>
                <c:pt idx="0">
                  <c:v>Western Europe</c:v>
                </c:pt>
              </c:strCache>
            </c:strRef>
          </c:tx>
          <c:spPr>
            <a:ln w="12700">
              <a:solidFill>
                <a:srgbClr val="CCFFCC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data!$H$445:$BN$445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1.4795055623219287E-3</c:v>
                </c:pt>
                <c:pt idx="7">
                  <c:v>1.6983499299703289E-3</c:v>
                </c:pt>
                <c:pt idx="8">
                  <c:v>3.9387144881660625E-3</c:v>
                </c:pt>
                <c:pt idx="9">
                  <c:v>3.8205842272988999E-3</c:v>
                </c:pt>
                <c:pt idx="10">
                  <c:v>3.646409636299718E-3</c:v>
                </c:pt>
                <c:pt idx="11">
                  <c:v>3.1653284772113336E-3</c:v>
                </c:pt>
                <c:pt idx="12">
                  <c:v>2.7748100647248556E-3</c:v>
                </c:pt>
                <c:pt idx="13">
                  <c:v>2.9895372718167384E-3</c:v>
                </c:pt>
                <c:pt idx="14">
                  <c:v>3.0955103657918617E-3</c:v>
                </c:pt>
                <c:pt idx="15">
                  <c:v>2.9890569302183012E-3</c:v>
                </c:pt>
                <c:pt idx="16">
                  <c:v>3.0681565838091025E-3</c:v>
                </c:pt>
                <c:pt idx="17">
                  <c:v>3.0694144994754657E-3</c:v>
                </c:pt>
                <c:pt idx="18">
                  <c:v>2.9485667967689764E-3</c:v>
                </c:pt>
                <c:pt idx="19">
                  <c:v>2.3424344425996067E-3</c:v>
                </c:pt>
                <c:pt idx="20">
                  <c:v>2.711891349893475E-3</c:v>
                </c:pt>
                <c:pt idx="21">
                  <c:v>2.499231909798776E-3</c:v>
                </c:pt>
                <c:pt idx="22">
                  <c:v>2.2970486911109496E-3</c:v>
                </c:pt>
                <c:pt idx="23">
                  <c:v>2.1246342900493446E-3</c:v>
                </c:pt>
                <c:pt idx="24">
                  <c:v>2.1910432600160488E-3</c:v>
                </c:pt>
                <c:pt idx="25">
                  <c:v>2.292698385890404E-3</c:v>
                </c:pt>
                <c:pt idx="26">
                  <c:v>2.3825950679766767E-3</c:v>
                </c:pt>
                <c:pt idx="27">
                  <c:v>2.4661493746827965E-3</c:v>
                </c:pt>
                <c:pt idx="28">
                  <c:v>2.543509063728478E-3</c:v>
                </c:pt>
                <c:pt idx="29">
                  <c:v>2.6143040679090582E-3</c:v>
                </c:pt>
                <c:pt idx="30">
                  <c:v>2.6800543387007583E-3</c:v>
                </c:pt>
                <c:pt idx="31">
                  <c:v>2.7309045209996203E-3</c:v>
                </c:pt>
                <c:pt idx="32">
                  <c:v>2.7682895069587156E-3</c:v>
                </c:pt>
                <c:pt idx="33">
                  <c:v>2.8102950172192039E-3</c:v>
                </c:pt>
                <c:pt idx="34">
                  <c:v>4.6777764423545521E-3</c:v>
                </c:pt>
                <c:pt idx="35">
                  <c:v>6.2178045454499451E-3</c:v>
                </c:pt>
                <c:pt idx="36">
                  <c:v>7.4289359832248412E-3</c:v>
                </c:pt>
                <c:pt idx="37">
                  <c:v>8.4504965963072987E-3</c:v>
                </c:pt>
                <c:pt idx="38">
                  <c:v>9.508248469856876E-3</c:v>
                </c:pt>
                <c:pt idx="39">
                  <c:v>1.0403185158752075E-2</c:v>
                </c:pt>
                <c:pt idx="40">
                  <c:v>1.1167963755690872E-2</c:v>
                </c:pt>
                <c:pt idx="41">
                  <c:v>1.1602233410282627E-2</c:v>
                </c:pt>
                <c:pt idx="42">
                  <c:v>1.2004278309220998E-2</c:v>
                </c:pt>
                <c:pt idx="43">
                  <c:v>1.2192748891131883E-2</c:v>
                </c:pt>
                <c:pt idx="44">
                  <c:v>1.3590639673900463E-2</c:v>
                </c:pt>
                <c:pt idx="45">
                  <c:v>1.5661935463761621E-2</c:v>
                </c:pt>
                <c:pt idx="46">
                  <c:v>1.6976894908538702E-2</c:v>
                </c:pt>
                <c:pt idx="47">
                  <c:v>1.819990728751442E-2</c:v>
                </c:pt>
                <c:pt idx="48">
                  <c:v>1.9570888384793352E-2</c:v>
                </c:pt>
                <c:pt idx="49">
                  <c:v>2.150210135430327E-2</c:v>
                </c:pt>
                <c:pt idx="50">
                  <c:v>2.4229905789676303E-2</c:v>
                </c:pt>
                <c:pt idx="51">
                  <c:v>2.8525276446027058E-2</c:v>
                </c:pt>
                <c:pt idx="52">
                  <c:v>3.271588170594459E-2</c:v>
                </c:pt>
                <c:pt idx="53">
                  <c:v>3.5456124713408636E-2</c:v>
                </c:pt>
                <c:pt idx="54">
                  <c:v>3.5404262153012976E-2</c:v>
                </c:pt>
                <c:pt idx="55">
                  <c:v>3.5569314792997582E-2</c:v>
                </c:pt>
                <c:pt idx="56">
                  <c:v>3.5573822243502626E-2</c:v>
                </c:pt>
                <c:pt idx="57">
                  <c:v>3.546685442305194E-2</c:v>
                </c:pt>
                <c:pt idx="58">
                  <c:v>3.5413311726704283E-2</c:v>
                </c:pt>
              </c:numCache>
            </c:numRef>
          </c:yVal>
          <c:smooth val="1"/>
        </c:ser>
        <c:ser>
          <c:idx val="11"/>
          <c:order val="11"/>
          <c:tx>
            <c:strRef>
              <c:f>data!$C$446</c:f>
              <c:strCache>
                <c:ptCount val="1"/>
                <c:pt idx="0">
                  <c:v>Central Europe</c:v>
                </c:pt>
              </c:strCache>
            </c:strRef>
          </c:tx>
          <c:spPr>
            <a:ln w="12700">
              <a:solidFill>
                <a:srgbClr val="FFFF99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data!$H$446:$BN$446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2.1216478383122289E-4</c:v>
                </c:pt>
                <c:pt idx="24">
                  <c:v>2.1818366695550113E-4</c:v>
                </c:pt>
                <c:pt idx="25">
                  <c:v>2.2549847562595334E-4</c:v>
                </c:pt>
                <c:pt idx="26">
                  <c:v>2.3165688141857756E-4</c:v>
                </c:pt>
                <c:pt idx="27">
                  <c:v>2.3674824571935616E-4</c:v>
                </c:pt>
                <c:pt idx="28">
                  <c:v>2.4085165509622864E-4</c:v>
                </c:pt>
                <c:pt idx="29">
                  <c:v>2.4401870861437189E-4</c:v>
                </c:pt>
                <c:pt idx="30">
                  <c:v>2.4633212424390942E-4</c:v>
                </c:pt>
                <c:pt idx="31">
                  <c:v>2.4784799813967143E-4</c:v>
                </c:pt>
                <c:pt idx="32">
                  <c:v>2.4861666625212168E-4</c:v>
                </c:pt>
                <c:pt idx="33">
                  <c:v>2.4868347516383778E-4</c:v>
                </c:pt>
                <c:pt idx="34">
                  <c:v>4.0681666088546588E-4</c:v>
                </c:pt>
                <c:pt idx="35">
                  <c:v>5.4775117045681703E-4</c:v>
                </c:pt>
                <c:pt idx="36">
                  <c:v>6.5057466424994098E-4</c:v>
                </c:pt>
                <c:pt idx="37">
                  <c:v>7.3517699457215037E-4</c:v>
                </c:pt>
                <c:pt idx="38">
                  <c:v>8.0781285334914047E-4</c:v>
                </c:pt>
                <c:pt idx="39">
                  <c:v>8.4971384429638485E-4</c:v>
                </c:pt>
                <c:pt idx="40">
                  <c:v>8.8243867910521307E-4</c:v>
                </c:pt>
                <c:pt idx="41">
                  <c:v>8.8570859052727435E-4</c:v>
                </c:pt>
                <c:pt idx="42">
                  <c:v>8.8719684622553391E-4</c:v>
                </c:pt>
                <c:pt idx="43">
                  <c:v>9.0295386746620917E-4</c:v>
                </c:pt>
                <c:pt idx="44">
                  <c:v>1.3916731907741224E-3</c:v>
                </c:pt>
                <c:pt idx="45">
                  <c:v>1.9385550278125921E-3</c:v>
                </c:pt>
                <c:pt idx="46">
                  <c:v>2.2018838542370114E-3</c:v>
                </c:pt>
                <c:pt idx="47">
                  <c:v>2.603418941012898E-3</c:v>
                </c:pt>
                <c:pt idx="48">
                  <c:v>3.0284724060348927E-3</c:v>
                </c:pt>
                <c:pt idx="49">
                  <c:v>3.4483176577281768E-3</c:v>
                </c:pt>
                <c:pt idx="50">
                  <c:v>5.1737786595719409E-3</c:v>
                </c:pt>
                <c:pt idx="51">
                  <c:v>7.6022714166207438E-3</c:v>
                </c:pt>
                <c:pt idx="52">
                  <c:v>8.7896565192000179E-3</c:v>
                </c:pt>
                <c:pt idx="53">
                  <c:v>7.7555410404067521E-3</c:v>
                </c:pt>
                <c:pt idx="54">
                  <c:v>7.877754281395203E-3</c:v>
                </c:pt>
                <c:pt idx="55">
                  <c:v>7.9215717670414187E-3</c:v>
                </c:pt>
                <c:pt idx="56">
                  <c:v>7.5895904754319119E-3</c:v>
                </c:pt>
                <c:pt idx="57">
                  <c:v>7.4055162233912942E-3</c:v>
                </c:pt>
                <c:pt idx="58">
                  <c:v>7.3819831425032869E-3</c:v>
                </c:pt>
              </c:numCache>
            </c:numRef>
          </c:yVal>
          <c:smooth val="1"/>
        </c:ser>
        <c:ser>
          <c:idx val="12"/>
          <c:order val="12"/>
          <c:tx>
            <c:strRef>
              <c:f>data!$C$447</c:f>
              <c:strCache>
                <c:ptCount val="1"/>
                <c:pt idx="0">
                  <c:v>Turkey</c:v>
                </c:pt>
              </c:strCache>
            </c:strRef>
          </c:tx>
          <c:spPr>
            <a:ln w="12700">
              <a:solidFill>
                <a:srgbClr val="99CCFF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data!$H$447:$BN$447</c:f>
              <c:numCache>
                <c:formatCode>0.00</c:formatCode>
                <c:ptCount val="59"/>
                <c:pt idx="0">
                  <c:v>8.2733804846944481E-3</c:v>
                </c:pt>
                <c:pt idx="1">
                  <c:v>1.6546760969388893E-2</c:v>
                </c:pt>
                <c:pt idx="2">
                  <c:v>1.6098245497508414E-2</c:v>
                </c:pt>
                <c:pt idx="3">
                  <c:v>1.558011109351503E-2</c:v>
                </c:pt>
                <c:pt idx="4">
                  <c:v>1.4966547975116954E-2</c:v>
                </c:pt>
                <c:pt idx="5">
                  <c:v>1.4210605636351703E-2</c:v>
                </c:pt>
                <c:pt idx="6">
                  <c:v>1.3212291848315617E-2</c:v>
                </c:pt>
                <c:pt idx="7">
                  <c:v>1.3091482016366415E-2</c:v>
                </c:pt>
                <c:pt idx="8">
                  <c:v>1.2965443639993883E-2</c:v>
                </c:pt>
                <c:pt idx="9">
                  <c:v>1.2833644015456044E-2</c:v>
                </c:pt>
                <c:pt idx="10">
                  <c:v>1.2695460359424949E-2</c:v>
                </c:pt>
                <c:pt idx="11">
                  <c:v>1.2550157746944181E-2</c:v>
                </c:pt>
                <c:pt idx="12">
                  <c:v>1.2396859731736263E-2</c:v>
                </c:pt>
                <c:pt idx="13">
                  <c:v>1.2234508489601784E-2</c:v>
                </c:pt>
                <c:pt idx="14">
                  <c:v>1.2061809593280959E-2</c:v>
                </c:pt>
                <c:pt idx="15">
                  <c:v>1.1877153606388026E-2</c:v>
                </c:pt>
                <c:pt idx="16">
                  <c:v>1.1678501563682208E-2</c:v>
                </c:pt>
                <c:pt idx="17">
                  <c:v>1.1463212009923986E-2</c:v>
                </c:pt>
                <c:pt idx="18">
                  <c:v>1.1227769074588754E-2</c:v>
                </c:pt>
                <c:pt idx="19">
                  <c:v>1.0967333449938053E-2</c:v>
                </c:pt>
                <c:pt idx="20">
                  <c:v>1.0674953891924058E-2</c:v>
                </c:pt>
                <c:pt idx="21">
                  <c:v>1.0340067847086439E-2</c:v>
                </c:pt>
                <c:pt idx="22">
                  <c:v>9.9453261728844038E-3</c:v>
                </c:pt>
                <c:pt idx="23">
                  <c:v>9.4587376376988382E-3</c:v>
                </c:pt>
                <c:pt idx="24">
                  <c:v>1.0074262208643815E-2</c:v>
                </c:pt>
                <c:pt idx="25">
                  <c:v>1.0644748084764609E-2</c:v>
                </c:pt>
                <c:pt idx="26">
                  <c:v>1.1196878392545493E-2</c:v>
                </c:pt>
                <c:pt idx="27">
                  <c:v>1.1731061151107168E-2</c:v>
                </c:pt>
                <c:pt idx="28">
                  <c:v>1.2247696467915551E-2</c:v>
                </c:pt>
                <c:pt idx="29">
                  <c:v>1.2747176681559792E-2</c:v>
                </c:pt>
                <c:pt idx="30">
                  <c:v>1.3229886502065639E-2</c:v>
                </c:pt>
                <c:pt idx="31">
                  <c:v>1.3696203148785299E-2</c:v>
                </c:pt>
                <c:pt idx="32">
                  <c:v>1.4146496485904372E-2</c:v>
                </c:pt>
                <c:pt idx="33">
                  <c:v>1.4581129155606004E-2</c:v>
                </c:pt>
                <c:pt idx="34">
                  <c:v>1.6913221005123383E-2</c:v>
                </c:pt>
                <c:pt idx="35">
                  <c:v>1.9175705918296263E-2</c:v>
                </c:pt>
                <c:pt idx="36">
                  <c:v>2.0890432361118996E-2</c:v>
                </c:pt>
                <c:pt idx="37">
                  <c:v>2.2526580098439327E-2</c:v>
                </c:pt>
                <c:pt idx="38">
                  <c:v>2.4030439728425956E-2</c:v>
                </c:pt>
                <c:pt idx="39">
                  <c:v>2.5409012516304116E-2</c:v>
                </c:pt>
                <c:pt idx="40">
                  <c:v>2.666897996306989E-2</c:v>
                </c:pt>
                <c:pt idx="41">
                  <c:v>2.815856621041106E-2</c:v>
                </c:pt>
                <c:pt idx="42">
                  <c:v>2.9615893327187681E-2</c:v>
                </c:pt>
                <c:pt idx="43">
                  <c:v>3.1003663932809056E-2</c:v>
                </c:pt>
                <c:pt idx="44">
                  <c:v>3.6317803060294571E-2</c:v>
                </c:pt>
                <c:pt idx="45">
                  <c:v>3.8447729943198505E-2</c:v>
                </c:pt>
                <c:pt idx="46">
                  <c:v>3.9462874142138706E-2</c:v>
                </c:pt>
                <c:pt idx="47">
                  <c:v>3.7073267207817166E-2</c:v>
                </c:pt>
                <c:pt idx="48">
                  <c:v>3.6339158671718358E-2</c:v>
                </c:pt>
                <c:pt idx="49">
                  <c:v>3.8909019543290652E-2</c:v>
                </c:pt>
                <c:pt idx="50">
                  <c:v>5.2053005581467075E-2</c:v>
                </c:pt>
                <c:pt idx="51">
                  <c:v>7.5972230218048803E-2</c:v>
                </c:pt>
                <c:pt idx="52">
                  <c:v>0.11140805714875934</c:v>
                </c:pt>
                <c:pt idx="53">
                  <c:v>0.12626044595347019</c:v>
                </c:pt>
                <c:pt idx="54">
                  <c:v>0.12897016060443794</c:v>
                </c:pt>
                <c:pt idx="55">
                  <c:v>0.13120018768876285</c:v>
                </c:pt>
                <c:pt idx="56">
                  <c:v>0.12762485093645767</c:v>
                </c:pt>
                <c:pt idx="57">
                  <c:v>0.12420916742726743</c:v>
                </c:pt>
                <c:pt idx="58">
                  <c:v>0.12095950488464043</c:v>
                </c:pt>
              </c:numCache>
            </c:numRef>
          </c:yVal>
          <c:smooth val="1"/>
        </c:ser>
        <c:ser>
          <c:idx val="13"/>
          <c:order val="13"/>
          <c:tx>
            <c:strRef>
              <c:f>data!$C$448</c:f>
              <c:strCache>
                <c:ptCount val="1"/>
                <c:pt idx="0">
                  <c:v>Ukraine region</c:v>
                </c:pt>
              </c:strCache>
            </c:strRef>
          </c:tx>
          <c:spPr>
            <a:ln w="12700">
              <a:solidFill>
                <a:srgbClr val="FF99CC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data!$H$448:$BN$448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1.1246723014686517E-4</c:v>
                </c:pt>
                <c:pt idx="24">
                  <c:v>1.2846888991917526E-4</c:v>
                </c:pt>
                <c:pt idx="25">
                  <c:v>1.4461292506477266E-4</c:v>
                </c:pt>
                <c:pt idx="26">
                  <c:v>1.584244757856123E-4</c:v>
                </c:pt>
                <c:pt idx="27">
                  <c:v>1.70113659670789E-4</c:v>
                </c:pt>
                <c:pt idx="28">
                  <c:v>1.7987475859560572E-4</c:v>
                </c:pt>
                <c:pt idx="29">
                  <c:v>1.8788730133296571E-4</c:v>
                </c:pt>
                <c:pt idx="30">
                  <c:v>1.9431707636116189E-4</c:v>
                </c:pt>
                <c:pt idx="31">
                  <c:v>1.9931707920928249E-4</c:v>
                </c:pt>
                <c:pt idx="32">
                  <c:v>2.030283984179702E-4</c:v>
                </c:pt>
                <c:pt idx="33">
                  <c:v>2.0558104394548103E-4</c:v>
                </c:pt>
                <c:pt idx="34">
                  <c:v>3.9043967377439665E-4</c:v>
                </c:pt>
                <c:pt idx="35">
                  <c:v>5.4681437990571123E-4</c:v>
                </c:pt>
                <c:pt idx="36">
                  <c:v>6.7843485883691478E-4</c:v>
                </c:pt>
                <c:pt idx="37">
                  <c:v>7.8081285887413878E-4</c:v>
                </c:pt>
                <c:pt idx="38">
                  <c:v>8.8632944714924552E-4</c:v>
                </c:pt>
                <c:pt idx="39">
                  <c:v>9.1928061748690966E-4</c:v>
                </c:pt>
                <c:pt idx="40">
                  <c:v>9.437979883432767E-4</c:v>
                </c:pt>
                <c:pt idx="41">
                  <c:v>9.2088143709005243E-4</c:v>
                </c:pt>
                <c:pt idx="42">
                  <c:v>8.8708290604880453E-4</c:v>
                </c:pt>
                <c:pt idx="43">
                  <c:v>8.2246726727773782E-4</c:v>
                </c:pt>
                <c:pt idx="44">
                  <c:v>2.5293167379409412E-3</c:v>
                </c:pt>
                <c:pt idx="45">
                  <c:v>4.2460942977018161E-3</c:v>
                </c:pt>
                <c:pt idx="46">
                  <c:v>6.2105907735066574E-3</c:v>
                </c:pt>
                <c:pt idx="47">
                  <c:v>7.538953747636727E-3</c:v>
                </c:pt>
                <c:pt idx="48">
                  <c:v>7.9796593415820995E-3</c:v>
                </c:pt>
                <c:pt idx="49">
                  <c:v>9.3541698579237362E-3</c:v>
                </c:pt>
                <c:pt idx="50">
                  <c:v>1.0928416776742056E-2</c:v>
                </c:pt>
                <c:pt idx="51">
                  <c:v>1.6723334994904266E-2</c:v>
                </c:pt>
                <c:pt idx="52">
                  <c:v>1.994695195061905E-2</c:v>
                </c:pt>
                <c:pt idx="53">
                  <c:v>1.8483497770531335E-2</c:v>
                </c:pt>
                <c:pt idx="54">
                  <c:v>1.7644381952834565E-2</c:v>
                </c:pt>
                <c:pt idx="55">
                  <c:v>1.6872206672744798E-2</c:v>
                </c:pt>
                <c:pt idx="56">
                  <c:v>1.570538293878752E-2</c:v>
                </c:pt>
                <c:pt idx="57">
                  <c:v>1.5402524711412362E-2</c:v>
                </c:pt>
                <c:pt idx="58">
                  <c:v>1.5137197351324268E-2</c:v>
                </c:pt>
              </c:numCache>
            </c:numRef>
          </c:yVal>
          <c:smooth val="1"/>
        </c:ser>
        <c:ser>
          <c:idx val="14"/>
          <c:order val="14"/>
          <c:tx>
            <c:strRef>
              <c:f>data!$C$449</c:f>
              <c:strCache>
                <c:ptCount val="1"/>
                <c:pt idx="0">
                  <c:v>Asia-Stan</c:v>
                </c:pt>
              </c:strCache>
            </c:strRef>
          </c:tx>
          <c:spPr>
            <a:ln w="12700">
              <a:solidFill>
                <a:srgbClr val="CC99FF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data!$H$449:$BN$449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3.3161327054677739E-2</c:v>
                </c:pt>
                <c:pt idx="7">
                  <c:v>4.1042911311902422E-2</c:v>
                </c:pt>
                <c:pt idx="8">
                  <c:v>4.0905209793711775E-2</c:v>
                </c:pt>
                <c:pt idx="9">
                  <c:v>4.0761682500728445E-2</c:v>
                </c:pt>
                <c:pt idx="10">
                  <c:v>4.0611939540451607E-2</c:v>
                </c:pt>
                <c:pt idx="11">
                  <c:v>4.0455538379974558E-2</c:v>
                </c:pt>
                <c:pt idx="12">
                  <c:v>4.0291973419625919E-2</c:v>
                </c:pt>
                <c:pt idx="13">
                  <c:v>4.0120662688503714E-2</c:v>
                </c:pt>
                <c:pt idx="14">
                  <c:v>4.0589117793558317E-2</c:v>
                </c:pt>
                <c:pt idx="15">
                  <c:v>4.0764259777428986E-2</c:v>
                </c:pt>
                <c:pt idx="16">
                  <c:v>4.0940458949918004E-2</c:v>
                </c:pt>
                <c:pt idx="17">
                  <c:v>4.1696107153285727E-2</c:v>
                </c:pt>
                <c:pt idx="18">
                  <c:v>4.2340881291420385E-2</c:v>
                </c:pt>
                <c:pt idx="19">
                  <c:v>4.1635008422199485E-2</c:v>
                </c:pt>
                <c:pt idx="20">
                  <c:v>4.0842497864830442E-2</c:v>
                </c:pt>
                <c:pt idx="21">
                  <c:v>4.026329594679412E-2</c:v>
                </c:pt>
                <c:pt idx="22">
                  <c:v>4.0284566366258059E-2</c:v>
                </c:pt>
                <c:pt idx="23">
                  <c:v>4.015706318313797E-2</c:v>
                </c:pt>
                <c:pt idx="24">
                  <c:v>4.598532547334757E-2</c:v>
                </c:pt>
                <c:pt idx="25">
                  <c:v>5.1585630695233933E-2</c:v>
                </c:pt>
                <c:pt idx="26">
                  <c:v>5.6747654195911656E-2</c:v>
                </c:pt>
                <c:pt idx="27">
                  <c:v>6.1478002058618392E-2</c:v>
                </c:pt>
                <c:pt idx="28">
                  <c:v>6.5784933626042583E-2</c:v>
                </c:pt>
                <c:pt idx="29">
                  <c:v>6.9678236451811801E-2</c:v>
                </c:pt>
                <c:pt idx="30">
                  <c:v>7.3169090072712481E-2</c:v>
                </c:pt>
                <c:pt idx="31">
                  <c:v>7.626992131719687E-2</c:v>
                </c:pt>
                <c:pt idx="32">
                  <c:v>7.8994253860851599E-2</c:v>
                </c:pt>
                <c:pt idx="33">
                  <c:v>8.1356554664992753E-2</c:v>
                </c:pt>
                <c:pt idx="34">
                  <c:v>0.10808363766814079</c:v>
                </c:pt>
                <c:pt idx="35">
                  <c:v>0.13257326322258745</c:v>
                </c:pt>
                <c:pt idx="36">
                  <c:v>0.15490423491915661</c:v>
                </c:pt>
                <c:pt idx="37">
                  <c:v>0.17515955714931103</c:v>
                </c:pt>
                <c:pt idx="38">
                  <c:v>0.19342560081262192</c:v>
                </c:pt>
                <c:pt idx="39">
                  <c:v>0.20979130003978058</c:v>
                </c:pt>
                <c:pt idx="40">
                  <c:v>0.22434738815863098</c:v>
                </c:pt>
                <c:pt idx="41">
                  <c:v>0.22615756870875631</c:v>
                </c:pt>
                <c:pt idx="42">
                  <c:v>0.22895831692567054</c:v>
                </c:pt>
                <c:pt idx="43">
                  <c:v>0.22170046754889006</c:v>
                </c:pt>
                <c:pt idx="44">
                  <c:v>0.22461012887207463</c:v>
                </c:pt>
                <c:pt idx="45">
                  <c:v>0.21761866373445485</c:v>
                </c:pt>
                <c:pt idx="46">
                  <c:v>0.22185192071557011</c:v>
                </c:pt>
                <c:pt idx="47">
                  <c:v>0.20696680703367318</c:v>
                </c:pt>
                <c:pt idx="48">
                  <c:v>0.23090972389175329</c:v>
                </c:pt>
                <c:pt idx="49">
                  <c:v>0.2436502258579413</c:v>
                </c:pt>
                <c:pt idx="50">
                  <c:v>0.28009881461434916</c:v>
                </c:pt>
                <c:pt idx="51">
                  <c:v>0.42070441699296424</c:v>
                </c:pt>
                <c:pt idx="52">
                  <c:v>0.49179080245833706</c:v>
                </c:pt>
                <c:pt idx="53">
                  <c:v>0.44572069691643917</c:v>
                </c:pt>
                <c:pt idx="54">
                  <c:v>0.42703485632720084</c:v>
                </c:pt>
                <c:pt idx="55">
                  <c:v>0.40594876464791507</c:v>
                </c:pt>
                <c:pt idx="56">
                  <c:v>0.39708804809285136</c:v>
                </c:pt>
                <c:pt idx="57">
                  <c:v>0.38758835530416658</c:v>
                </c:pt>
                <c:pt idx="58">
                  <c:v>0.37085117630945097</c:v>
                </c:pt>
              </c:numCache>
            </c:numRef>
          </c:yVal>
          <c:smooth val="1"/>
        </c:ser>
        <c:ser>
          <c:idx val="15"/>
          <c:order val="15"/>
          <c:tx>
            <c:strRef>
              <c:f>data!$C$450</c:f>
              <c:strCache>
                <c:ptCount val="1"/>
                <c:pt idx="0">
                  <c:v>Russia region</c:v>
                </c:pt>
              </c:strCache>
            </c:strRef>
          </c:tx>
          <c:spPr>
            <a:ln w="12700">
              <a:solidFill>
                <a:srgbClr val="FFCC99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data!$H$450:$BN$450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7.1945950448929373E-3</c:v>
                </c:pt>
                <c:pt idx="7">
                  <c:v>6.9183677795579251E-3</c:v>
                </c:pt>
                <c:pt idx="8">
                  <c:v>6.7184349272405653E-3</c:v>
                </c:pt>
                <c:pt idx="9">
                  <c:v>6.5759618239420187E-3</c:v>
                </c:pt>
                <c:pt idx="10">
                  <c:v>6.4770048757524989E-3</c:v>
                </c:pt>
                <c:pt idx="11">
                  <c:v>6.8522859549904024E-3</c:v>
                </c:pt>
                <c:pt idx="12">
                  <c:v>7.2262853900869643E-3</c:v>
                </c:pt>
                <c:pt idx="13">
                  <c:v>7.1069825303217366E-3</c:v>
                </c:pt>
                <c:pt idx="14">
                  <c:v>6.9732625296755699E-3</c:v>
                </c:pt>
                <c:pt idx="15">
                  <c:v>6.8981449110716219E-3</c:v>
                </c:pt>
                <c:pt idx="16">
                  <c:v>6.8314130235431541E-3</c:v>
                </c:pt>
                <c:pt idx="17">
                  <c:v>6.9620793031026623E-3</c:v>
                </c:pt>
                <c:pt idx="18">
                  <c:v>6.3189997077440227E-3</c:v>
                </c:pt>
                <c:pt idx="19">
                  <c:v>7.3723183092877821E-3</c:v>
                </c:pt>
                <c:pt idx="20">
                  <c:v>6.1357283159800919E-3</c:v>
                </c:pt>
                <c:pt idx="21">
                  <c:v>5.9762887985273161E-3</c:v>
                </c:pt>
                <c:pt idx="22">
                  <c:v>5.7661568609489056E-3</c:v>
                </c:pt>
                <c:pt idx="23">
                  <c:v>5.9202305074432865E-3</c:v>
                </c:pt>
                <c:pt idx="24">
                  <c:v>6.099059611150863E-3</c:v>
                </c:pt>
                <c:pt idx="25">
                  <c:v>6.0054666513608274E-3</c:v>
                </c:pt>
                <c:pt idx="26">
                  <c:v>5.9265072271921342E-3</c:v>
                </c:pt>
                <c:pt idx="27">
                  <c:v>5.8583618445832188E-3</c:v>
                </c:pt>
                <c:pt idx="28">
                  <c:v>5.7983767339658491E-3</c:v>
                </c:pt>
                <c:pt idx="29">
                  <c:v>5.7446467778347748E-3</c:v>
                </c:pt>
                <c:pt idx="30">
                  <c:v>5.695765323227373E-3</c:v>
                </c:pt>
                <c:pt idx="31">
                  <c:v>5.6506678391452948E-3</c:v>
                </c:pt>
                <c:pt idx="32">
                  <c:v>5.6085307642445743E-3</c:v>
                </c:pt>
                <c:pt idx="33">
                  <c:v>5.5687040766359787E-3</c:v>
                </c:pt>
                <c:pt idx="34">
                  <c:v>7.2208498893116396E-3</c:v>
                </c:pt>
                <c:pt idx="35">
                  <c:v>8.5973586509700359E-3</c:v>
                </c:pt>
                <c:pt idx="36">
                  <c:v>9.7512511330663919E-3</c:v>
                </c:pt>
                <c:pt idx="37">
                  <c:v>9.7618110747328905E-3</c:v>
                </c:pt>
                <c:pt idx="38">
                  <c:v>1.0358003179104401E-2</c:v>
                </c:pt>
                <c:pt idx="39">
                  <c:v>1.0243420903341743E-2</c:v>
                </c:pt>
                <c:pt idx="40">
                  <c:v>1.0537713351844991E-2</c:v>
                </c:pt>
                <c:pt idx="41">
                  <c:v>1.0148902035297782E-2</c:v>
                </c:pt>
                <c:pt idx="42">
                  <c:v>9.7002090269191557E-3</c:v>
                </c:pt>
                <c:pt idx="43">
                  <c:v>9.4010401086059223E-3</c:v>
                </c:pt>
                <c:pt idx="44">
                  <c:v>9.104422379970464E-3</c:v>
                </c:pt>
                <c:pt idx="45">
                  <c:v>1.1404042140200382E-2</c:v>
                </c:pt>
                <c:pt idx="46">
                  <c:v>1.1694366303989354E-2</c:v>
                </c:pt>
                <c:pt idx="47">
                  <c:v>1.0634655259893778E-2</c:v>
                </c:pt>
                <c:pt idx="48">
                  <c:v>1.2861464540306176E-2</c:v>
                </c:pt>
                <c:pt idx="49">
                  <c:v>1.3915074947706215E-2</c:v>
                </c:pt>
                <c:pt idx="50">
                  <c:v>1.616072609108709E-2</c:v>
                </c:pt>
                <c:pt idx="51">
                  <c:v>2.4612882988892658E-2</c:v>
                </c:pt>
                <c:pt idx="52">
                  <c:v>2.9250805409153501E-2</c:v>
                </c:pt>
                <c:pt idx="53">
                  <c:v>2.7001200181229847E-2</c:v>
                </c:pt>
                <c:pt idx="54">
                  <c:v>2.6425550450816612E-2</c:v>
                </c:pt>
                <c:pt idx="55">
                  <c:v>2.5907268148517581E-2</c:v>
                </c:pt>
                <c:pt idx="56">
                  <c:v>2.577731675309582E-2</c:v>
                </c:pt>
                <c:pt idx="57">
                  <c:v>2.5292617905954912E-2</c:v>
                </c:pt>
                <c:pt idx="58">
                  <c:v>2.4782903446012666E-2</c:v>
                </c:pt>
              </c:numCache>
            </c:numRef>
          </c:yVal>
          <c:smooth val="1"/>
        </c:ser>
        <c:ser>
          <c:idx val="16"/>
          <c:order val="16"/>
          <c:tx>
            <c:strRef>
              <c:f>data!$C$451</c:f>
              <c:strCache>
                <c:ptCount val="1"/>
                <c:pt idx="0">
                  <c:v>Middle East</c:v>
                </c:pt>
              </c:strCache>
            </c:strRef>
          </c:tx>
          <c:spPr>
            <a:ln w="12700">
              <a:solidFill>
                <a:srgbClr val="3366FF"/>
              </a:solidFill>
              <a:prstDash val="sysDash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data!$H$451:$BN$451</c:f>
              <c:numCache>
                <c:formatCode>0.00</c:formatCode>
                <c:ptCount val="59"/>
                <c:pt idx="0">
                  <c:v>3.8930017859117039E-3</c:v>
                </c:pt>
                <c:pt idx="1">
                  <c:v>1.3112937116437172E-2</c:v>
                </c:pt>
                <c:pt idx="2">
                  <c:v>5.9702942012327585E-2</c:v>
                </c:pt>
                <c:pt idx="3">
                  <c:v>4.7509428722364432E-2</c:v>
                </c:pt>
                <c:pt idx="4">
                  <c:v>2.9731400071608891E-2</c:v>
                </c:pt>
                <c:pt idx="5">
                  <c:v>2.3465691191334053E-2</c:v>
                </c:pt>
                <c:pt idx="6">
                  <c:v>1.3108852384607296E-2</c:v>
                </c:pt>
                <c:pt idx="7">
                  <c:v>1.216938593381984E-2</c:v>
                </c:pt>
                <c:pt idx="8">
                  <c:v>1.1234254719834491E-2</c:v>
                </c:pt>
                <c:pt idx="9">
                  <c:v>1.016143616130856E-2</c:v>
                </c:pt>
                <c:pt idx="10">
                  <c:v>9.9765792495913417E-3</c:v>
                </c:pt>
                <c:pt idx="11">
                  <c:v>9.4702934338128045E-3</c:v>
                </c:pt>
                <c:pt idx="12">
                  <c:v>8.8387452048422372E-3</c:v>
                </c:pt>
                <c:pt idx="13">
                  <c:v>1.1055177349927748E-2</c:v>
                </c:pt>
                <c:pt idx="14">
                  <c:v>1.3152524288320951E-2</c:v>
                </c:pt>
                <c:pt idx="15">
                  <c:v>1.2219891587124106E-2</c:v>
                </c:pt>
                <c:pt idx="16">
                  <c:v>1.1783059301180834E-2</c:v>
                </c:pt>
                <c:pt idx="17">
                  <c:v>1.0837041285229552E-2</c:v>
                </c:pt>
                <c:pt idx="18">
                  <c:v>9.3186891240076303E-3</c:v>
                </c:pt>
                <c:pt idx="19">
                  <c:v>7.7983272339599216E-3</c:v>
                </c:pt>
                <c:pt idx="20">
                  <c:v>7.9317310919383831E-3</c:v>
                </c:pt>
                <c:pt idx="21">
                  <c:v>7.4954559080452447E-3</c:v>
                </c:pt>
                <c:pt idx="22">
                  <c:v>7.5904633301607377E-3</c:v>
                </c:pt>
                <c:pt idx="23">
                  <c:v>7.7126227045704737E-3</c:v>
                </c:pt>
                <c:pt idx="24">
                  <c:v>9.2959836680512626E-3</c:v>
                </c:pt>
                <c:pt idx="25">
                  <c:v>9.7963373718721689E-3</c:v>
                </c:pt>
                <c:pt idx="26">
                  <c:v>1.0280018317015353E-2</c:v>
                </c:pt>
                <c:pt idx="27">
                  <c:v>1.0747098176775561E-2</c:v>
                </c:pt>
                <c:pt idx="28">
                  <c:v>1.1197636638070958E-2</c:v>
                </c:pt>
                <c:pt idx="29">
                  <c:v>1.1631680253910977E-2</c:v>
                </c:pt>
                <c:pt idx="30">
                  <c:v>1.2049261261802974E-2</c:v>
                </c:pt>
                <c:pt idx="31">
                  <c:v>1.2450396371476422E-2</c:v>
                </c:pt>
                <c:pt idx="32">
                  <c:v>1.2835085526962282E-2</c:v>
                </c:pt>
                <c:pt idx="33">
                  <c:v>1.3203310650046433E-2</c:v>
                </c:pt>
                <c:pt idx="34">
                  <c:v>1.703674592674018E-2</c:v>
                </c:pt>
                <c:pt idx="35">
                  <c:v>2.071689807629859E-2</c:v>
                </c:pt>
                <c:pt idx="36">
                  <c:v>2.3678763127260197E-2</c:v>
                </c:pt>
                <c:pt idx="37">
                  <c:v>2.6407426147171134E-2</c:v>
                </c:pt>
                <c:pt idx="38">
                  <c:v>2.8906764942958012E-2</c:v>
                </c:pt>
                <c:pt idx="39">
                  <c:v>3.1196588121961986E-2</c:v>
                </c:pt>
                <c:pt idx="40">
                  <c:v>3.3145633437403468E-2</c:v>
                </c:pt>
                <c:pt idx="41">
                  <c:v>3.2826455043774544E-2</c:v>
                </c:pt>
                <c:pt idx="42">
                  <c:v>3.2606136075846837E-2</c:v>
                </c:pt>
                <c:pt idx="43">
                  <c:v>3.2999266670592116E-2</c:v>
                </c:pt>
                <c:pt idx="44">
                  <c:v>6.9855278240778265E-2</c:v>
                </c:pt>
                <c:pt idx="45">
                  <c:v>0.10107528479832134</c:v>
                </c:pt>
                <c:pt idx="46">
                  <c:v>0.12788957794337813</c:v>
                </c:pt>
                <c:pt idx="47">
                  <c:v>0.14059936660624378</c:v>
                </c:pt>
                <c:pt idx="48">
                  <c:v>0.15161673634363024</c:v>
                </c:pt>
                <c:pt idx="49">
                  <c:v>0.13922915866130908</c:v>
                </c:pt>
                <c:pt idx="50">
                  <c:v>0.14956660252722853</c:v>
                </c:pt>
                <c:pt idx="51">
                  <c:v>0.1549166083103429</c:v>
                </c:pt>
                <c:pt idx="52">
                  <c:v>0.24101184959102406</c:v>
                </c:pt>
                <c:pt idx="53">
                  <c:v>0.26947529151793803</c:v>
                </c:pt>
                <c:pt idx="54">
                  <c:v>0.26650955114570835</c:v>
                </c:pt>
                <c:pt idx="55">
                  <c:v>0.26205394458524212</c:v>
                </c:pt>
                <c:pt idx="56">
                  <c:v>0.25869012538524405</c:v>
                </c:pt>
                <c:pt idx="57">
                  <c:v>0.25934981709992061</c:v>
                </c:pt>
                <c:pt idx="58">
                  <c:v>0.25417733834295447</c:v>
                </c:pt>
              </c:numCache>
            </c:numRef>
          </c:yVal>
          <c:smooth val="1"/>
        </c:ser>
        <c:ser>
          <c:idx val="17"/>
          <c:order val="17"/>
          <c:tx>
            <c:strRef>
              <c:f>data!$C$452</c:f>
              <c:strCache>
                <c:ptCount val="1"/>
                <c:pt idx="0">
                  <c:v>India region</c:v>
                </c:pt>
              </c:strCache>
            </c:strRef>
          </c:tx>
          <c:spPr>
            <a:ln w="12700">
              <a:solidFill>
                <a:srgbClr val="33CCCC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data!$H$452:$BN$452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2.2072661609637816E-2</c:v>
                </c:pt>
                <c:pt idx="3">
                  <c:v>1.8889505521889109E-2</c:v>
                </c:pt>
                <c:pt idx="4">
                  <c:v>1.6183593493159135E-2</c:v>
                </c:pt>
                <c:pt idx="5">
                  <c:v>1.3824164198471257E-2</c:v>
                </c:pt>
                <c:pt idx="6">
                  <c:v>1.1772435961296714E-2</c:v>
                </c:pt>
                <c:pt idx="7">
                  <c:v>1.0808729899726253E-2</c:v>
                </c:pt>
                <c:pt idx="8">
                  <c:v>9.9156450893398227E-3</c:v>
                </c:pt>
                <c:pt idx="9">
                  <c:v>9.1563179314912597E-3</c:v>
                </c:pt>
                <c:pt idx="10">
                  <c:v>8.4425382900757961E-3</c:v>
                </c:pt>
                <c:pt idx="11">
                  <c:v>7.7744668993733413E-3</c:v>
                </c:pt>
                <c:pt idx="12">
                  <c:v>7.151375343037095E-3</c:v>
                </c:pt>
                <c:pt idx="13">
                  <c:v>6.7244480507114238E-3</c:v>
                </c:pt>
                <c:pt idx="14">
                  <c:v>6.2999765029782577E-3</c:v>
                </c:pt>
                <c:pt idx="15">
                  <c:v>5.974730082296203E-3</c:v>
                </c:pt>
                <c:pt idx="16">
                  <c:v>5.6390506118999435E-3</c:v>
                </c:pt>
                <c:pt idx="17">
                  <c:v>5.1417447823355984E-3</c:v>
                </c:pt>
                <c:pt idx="18">
                  <c:v>4.6881417933393654E-3</c:v>
                </c:pt>
                <c:pt idx="19">
                  <c:v>4.2031499001092612E-3</c:v>
                </c:pt>
                <c:pt idx="20">
                  <c:v>4.022829845944857E-3</c:v>
                </c:pt>
                <c:pt idx="21">
                  <c:v>3.7241922470781894E-3</c:v>
                </c:pt>
                <c:pt idx="22">
                  <c:v>3.8565568665473622E-3</c:v>
                </c:pt>
                <c:pt idx="23">
                  <c:v>3.5297685934749011E-3</c:v>
                </c:pt>
                <c:pt idx="24">
                  <c:v>4.0707603777213218E-3</c:v>
                </c:pt>
                <c:pt idx="25">
                  <c:v>4.5890068615708716E-3</c:v>
                </c:pt>
                <c:pt idx="26">
                  <c:v>5.085752017007495E-3</c:v>
                </c:pt>
                <c:pt idx="27">
                  <c:v>5.5621867692319709E-3</c:v>
                </c:pt>
                <c:pt idx="28">
                  <c:v>6.0194135612483615E-3</c:v>
                </c:pt>
                <c:pt idx="29">
                  <c:v>6.4584543813097925E-3</c:v>
                </c:pt>
                <c:pt idx="30">
                  <c:v>6.8802579318843734E-3</c:v>
                </c:pt>
                <c:pt idx="31">
                  <c:v>7.2857060453893974E-3</c:v>
                </c:pt>
                <c:pt idx="32">
                  <c:v>7.6756194374500179E-3</c:v>
                </c:pt>
                <c:pt idx="33">
                  <c:v>8.050762876153611E-3</c:v>
                </c:pt>
                <c:pt idx="34">
                  <c:v>1.3686020297726031E-2</c:v>
                </c:pt>
                <c:pt idx="35">
                  <c:v>1.9404419725655934E-2</c:v>
                </c:pt>
                <c:pt idx="36">
                  <c:v>2.397184182258439E-2</c:v>
                </c:pt>
                <c:pt idx="37">
                  <c:v>2.9710775787534619E-2</c:v>
                </c:pt>
                <c:pt idx="38">
                  <c:v>3.2513239875469502E-2</c:v>
                </c:pt>
                <c:pt idx="39">
                  <c:v>3.5867862654025841E-2</c:v>
                </c:pt>
                <c:pt idx="40">
                  <c:v>3.8892212864695117E-2</c:v>
                </c:pt>
                <c:pt idx="41">
                  <c:v>4.3102558605278021E-2</c:v>
                </c:pt>
                <c:pt idx="42">
                  <c:v>4.4080040682011878E-2</c:v>
                </c:pt>
                <c:pt idx="43">
                  <c:v>4.7158926239401919E-2</c:v>
                </c:pt>
                <c:pt idx="44">
                  <c:v>5.8870304075292514E-2</c:v>
                </c:pt>
                <c:pt idx="45">
                  <c:v>6.6979436287471078E-2</c:v>
                </c:pt>
                <c:pt idx="46">
                  <c:v>6.9209931667922595E-2</c:v>
                </c:pt>
                <c:pt idx="47">
                  <c:v>6.8478720129539802E-2</c:v>
                </c:pt>
                <c:pt idx="48">
                  <c:v>6.6288764876090492E-2</c:v>
                </c:pt>
                <c:pt idx="49">
                  <c:v>7.1490755437355016E-2</c:v>
                </c:pt>
                <c:pt idx="50">
                  <c:v>8.5784465745045377E-2</c:v>
                </c:pt>
                <c:pt idx="51">
                  <c:v>0.10614476505501241</c:v>
                </c:pt>
                <c:pt idx="52">
                  <c:v>0.12517003314554337</c:v>
                </c:pt>
                <c:pt idx="53">
                  <c:v>0.14952973036240183</c:v>
                </c:pt>
                <c:pt idx="54">
                  <c:v>0.1493881438562864</c:v>
                </c:pt>
                <c:pt idx="55">
                  <c:v>0.14827689382406681</c:v>
                </c:pt>
                <c:pt idx="56">
                  <c:v>0.14711338512753813</c:v>
                </c:pt>
                <c:pt idx="57">
                  <c:v>0.14624432009338001</c:v>
                </c:pt>
                <c:pt idx="58">
                  <c:v>0.14482821528336193</c:v>
                </c:pt>
              </c:numCache>
            </c:numRef>
          </c:yVal>
          <c:smooth val="1"/>
        </c:ser>
        <c:ser>
          <c:idx val="18"/>
          <c:order val="18"/>
          <c:tx>
            <c:strRef>
              <c:f>data!$C$453</c:f>
              <c:strCache>
                <c:ptCount val="1"/>
                <c:pt idx="0">
                  <c:v>Korea</c:v>
                </c:pt>
              </c:strCache>
            </c:strRef>
          </c:tx>
          <c:spPr>
            <a:ln w="127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data!$H$453:$BN$453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6.7697599887016971E-3</c:v>
                </c:pt>
                <c:pt idx="8">
                  <c:v>1.1350252006239766E-2</c:v>
                </c:pt>
                <c:pt idx="9">
                  <c:v>1.1054957265621279E-2</c:v>
                </c:pt>
                <c:pt idx="10">
                  <c:v>1.0754579063015432E-2</c:v>
                </c:pt>
                <c:pt idx="11">
                  <c:v>1.0448514837550792E-2</c:v>
                </c:pt>
                <c:pt idx="12">
                  <c:v>1.013598940667923E-2</c:v>
                </c:pt>
                <c:pt idx="13">
                  <c:v>9.816010997841202E-3</c:v>
                </c:pt>
                <c:pt idx="14">
                  <c:v>9.487311574236235E-3</c:v>
                </c:pt>
                <c:pt idx="15">
                  <c:v>9.2126423215762136E-3</c:v>
                </c:pt>
                <c:pt idx="16">
                  <c:v>8.9205292133899845E-3</c:v>
                </c:pt>
                <c:pt idx="17">
                  <c:v>8.6079052124281661E-3</c:v>
                </c:pt>
                <c:pt idx="18">
                  <c:v>8.2707364170240168E-3</c:v>
                </c:pt>
                <c:pt idx="19">
                  <c:v>7.9035453220419414E-3</c:v>
                </c:pt>
                <c:pt idx="20">
                  <c:v>7.498587006510943E-3</c:v>
                </c:pt>
                <c:pt idx="21">
                  <c:v>7.0443126389614953E-3</c:v>
                </c:pt>
                <c:pt idx="22">
                  <c:v>6.5221933513327241E-3</c:v>
                </c:pt>
                <c:pt idx="23">
                  <c:v>5.8991099390684927E-3</c:v>
                </c:pt>
                <c:pt idx="24">
                  <c:v>6.8559884991779988E-3</c:v>
                </c:pt>
                <c:pt idx="25">
                  <c:v>7.8382968412236236E-3</c:v>
                </c:pt>
                <c:pt idx="26">
                  <c:v>8.6753612013188239E-3</c:v>
                </c:pt>
                <c:pt idx="27">
                  <c:v>9.3809772000253058E-3</c:v>
                </c:pt>
                <c:pt idx="28">
                  <c:v>9.9678320052230523E-3</c:v>
                </c:pt>
                <c:pt idx="29">
                  <c:v>1.0447585080917277E-2</c:v>
                </c:pt>
                <c:pt idx="30">
                  <c:v>1.0830943454641083E-2</c:v>
                </c:pt>
                <c:pt idx="31">
                  <c:v>1.1127731854942214E-2</c:v>
                </c:pt>
                <c:pt idx="32">
                  <c:v>1.1346958048964304E-2</c:v>
                </c:pt>
                <c:pt idx="33">
                  <c:v>1.1496873689915336E-2</c:v>
                </c:pt>
                <c:pt idx="34">
                  <c:v>1.3464942013225505E-2</c:v>
                </c:pt>
                <c:pt idx="35">
                  <c:v>1.5147318749101716E-2</c:v>
                </c:pt>
                <c:pt idx="36">
                  <c:v>1.7417674630974118E-2</c:v>
                </c:pt>
                <c:pt idx="37">
                  <c:v>1.9834055059890422E-2</c:v>
                </c:pt>
                <c:pt idx="38">
                  <c:v>2.2235962383887631E-2</c:v>
                </c:pt>
                <c:pt idx="39">
                  <c:v>2.4475623967629305E-2</c:v>
                </c:pt>
                <c:pt idx="40">
                  <c:v>2.6675367687930246E-2</c:v>
                </c:pt>
                <c:pt idx="41">
                  <c:v>2.8954646867929149E-2</c:v>
                </c:pt>
                <c:pt idx="42">
                  <c:v>3.1157342890388573E-2</c:v>
                </c:pt>
                <c:pt idx="43">
                  <c:v>3.3329527990565974E-2</c:v>
                </c:pt>
                <c:pt idx="44">
                  <c:v>3.9830846247117135E-2</c:v>
                </c:pt>
                <c:pt idx="45">
                  <c:v>3.9702600988805764E-2</c:v>
                </c:pt>
                <c:pt idx="46">
                  <c:v>3.8553685885293211E-2</c:v>
                </c:pt>
                <c:pt idx="47">
                  <c:v>3.7942974594930762E-2</c:v>
                </c:pt>
                <c:pt idx="48">
                  <c:v>3.4718063218661374E-2</c:v>
                </c:pt>
                <c:pt idx="49">
                  <c:v>3.8429161899483068E-2</c:v>
                </c:pt>
                <c:pt idx="50">
                  <c:v>4.503684022638977E-2</c:v>
                </c:pt>
                <c:pt idx="51">
                  <c:v>6.5324898908595538E-2</c:v>
                </c:pt>
                <c:pt idx="52">
                  <c:v>7.622912982628173E-2</c:v>
                </c:pt>
                <c:pt idx="53">
                  <c:v>7.2111447869299905E-2</c:v>
                </c:pt>
                <c:pt idx="54">
                  <c:v>7.0035259695912067E-2</c:v>
                </c:pt>
                <c:pt idx="55">
                  <c:v>6.7798892915204967E-2</c:v>
                </c:pt>
                <c:pt idx="56">
                  <c:v>6.5556850345203047E-2</c:v>
                </c:pt>
                <c:pt idx="57">
                  <c:v>6.3265504376436327E-2</c:v>
                </c:pt>
                <c:pt idx="58">
                  <c:v>6.130782757406731E-2</c:v>
                </c:pt>
              </c:numCache>
            </c:numRef>
          </c:yVal>
          <c:smooth val="1"/>
        </c:ser>
        <c:ser>
          <c:idx val="19"/>
          <c:order val="19"/>
          <c:tx>
            <c:strRef>
              <c:f>data!$C$454</c:f>
              <c:strCache>
                <c:ptCount val="1"/>
                <c:pt idx="0">
                  <c:v>China region</c:v>
                </c:pt>
              </c:strCache>
            </c:strRef>
          </c:tx>
          <c:spPr>
            <a:ln w="127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data!$H$454:$BN$454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7.098644339154284E-3</c:v>
                </c:pt>
                <c:pt idx="3">
                  <c:v>9.5330023981681465E-3</c:v>
                </c:pt>
                <c:pt idx="4">
                  <c:v>1.1482680785713552E-2</c:v>
                </c:pt>
                <c:pt idx="5">
                  <c:v>2.2720465717569121E-2</c:v>
                </c:pt>
                <c:pt idx="6">
                  <c:v>1.5589691307273524E-2</c:v>
                </c:pt>
                <c:pt idx="7">
                  <c:v>1.7774509444205021E-2</c:v>
                </c:pt>
                <c:pt idx="8">
                  <c:v>2.1392729522983232E-2</c:v>
                </c:pt>
                <c:pt idx="9">
                  <c:v>4.2248181533446269E-2</c:v>
                </c:pt>
                <c:pt idx="10">
                  <c:v>3.1286700753023172E-2</c:v>
                </c:pt>
                <c:pt idx="11">
                  <c:v>2.559631011735845E-2</c:v>
                </c:pt>
                <c:pt idx="12">
                  <c:v>1.930026541981536E-2</c:v>
                </c:pt>
                <c:pt idx="13">
                  <c:v>2.3443904327017744E-2</c:v>
                </c:pt>
                <c:pt idx="14">
                  <c:v>3.0026872164939104E-2</c:v>
                </c:pt>
                <c:pt idx="15">
                  <c:v>2.8887130169784864E-2</c:v>
                </c:pt>
                <c:pt idx="16">
                  <c:v>3.1805682174208226E-2</c:v>
                </c:pt>
                <c:pt idx="17">
                  <c:v>1.3310157142700832E-2</c:v>
                </c:pt>
                <c:pt idx="18">
                  <c:v>1.1920844834721668E-2</c:v>
                </c:pt>
                <c:pt idx="19">
                  <c:v>1.5728411450081477E-2</c:v>
                </c:pt>
                <c:pt idx="20">
                  <c:v>1.8069377640049643E-2</c:v>
                </c:pt>
                <c:pt idx="21">
                  <c:v>1.8083599968525516E-2</c:v>
                </c:pt>
                <c:pt idx="22">
                  <c:v>1.7347187170697675E-2</c:v>
                </c:pt>
                <c:pt idx="23">
                  <c:v>1.7532996955559092E-2</c:v>
                </c:pt>
                <c:pt idx="24">
                  <c:v>1.8783478650383163E-2</c:v>
                </c:pt>
                <c:pt idx="25">
                  <c:v>1.8158722308900317E-2</c:v>
                </c:pt>
                <c:pt idx="26">
                  <c:v>1.8757677586791022E-2</c:v>
                </c:pt>
                <c:pt idx="27">
                  <c:v>1.8175697745271054E-2</c:v>
                </c:pt>
                <c:pt idx="28">
                  <c:v>1.5800952812438707E-2</c:v>
                </c:pt>
                <c:pt idx="29">
                  <c:v>1.5392325244631438E-2</c:v>
                </c:pt>
                <c:pt idx="30">
                  <c:v>1.4758374618664973E-2</c:v>
                </c:pt>
                <c:pt idx="31">
                  <c:v>1.2579942268137769E-2</c:v>
                </c:pt>
                <c:pt idx="32">
                  <c:v>1.2329571623177668E-2</c:v>
                </c:pt>
                <c:pt idx="33">
                  <c:v>1.3339229106275512E-2</c:v>
                </c:pt>
                <c:pt idx="34">
                  <c:v>1.3434655184617464E-2</c:v>
                </c:pt>
                <c:pt idx="35">
                  <c:v>1.4992502798749696E-2</c:v>
                </c:pt>
                <c:pt idx="36">
                  <c:v>1.5412775854089943E-2</c:v>
                </c:pt>
                <c:pt idx="37">
                  <c:v>1.6263427675325737E-2</c:v>
                </c:pt>
                <c:pt idx="38">
                  <c:v>1.7190263129858292E-2</c:v>
                </c:pt>
                <c:pt idx="39">
                  <c:v>1.9126947253379673E-2</c:v>
                </c:pt>
                <c:pt idx="40">
                  <c:v>2.4441789147840662E-2</c:v>
                </c:pt>
                <c:pt idx="41">
                  <c:v>2.6065599538310488E-2</c:v>
                </c:pt>
                <c:pt idx="42">
                  <c:v>2.7123244116651592E-2</c:v>
                </c:pt>
                <c:pt idx="43">
                  <c:v>2.7180224121932883E-2</c:v>
                </c:pt>
                <c:pt idx="44">
                  <c:v>2.9836121954265347E-2</c:v>
                </c:pt>
                <c:pt idx="45">
                  <c:v>3.0464951380726617E-2</c:v>
                </c:pt>
                <c:pt idx="46">
                  <c:v>3.294917391308929E-2</c:v>
                </c:pt>
                <c:pt idx="47">
                  <c:v>3.419211503662007E-2</c:v>
                </c:pt>
                <c:pt idx="48">
                  <c:v>3.6106578489582132E-2</c:v>
                </c:pt>
                <c:pt idx="49">
                  <c:v>6.9249315388127813E-2</c:v>
                </c:pt>
                <c:pt idx="50">
                  <c:v>6.9717011247079977E-2</c:v>
                </c:pt>
                <c:pt idx="51">
                  <c:v>7.2120929172818371E-2</c:v>
                </c:pt>
                <c:pt idx="52">
                  <c:v>7.2977346855476785E-2</c:v>
                </c:pt>
                <c:pt idx="53">
                  <c:v>7.7699373029378016E-2</c:v>
                </c:pt>
                <c:pt idx="54">
                  <c:v>7.906655441522184E-2</c:v>
                </c:pt>
                <c:pt idx="55">
                  <c:v>8.0390910213482075E-2</c:v>
                </c:pt>
                <c:pt idx="56">
                  <c:v>8.4141284215597814E-2</c:v>
                </c:pt>
                <c:pt idx="57">
                  <c:v>8.3413778776939201E-2</c:v>
                </c:pt>
                <c:pt idx="58">
                  <c:v>8.2517370163688208E-2</c:v>
                </c:pt>
              </c:numCache>
            </c:numRef>
          </c:yVal>
          <c:smooth val="1"/>
        </c:ser>
        <c:ser>
          <c:idx val="20"/>
          <c:order val="20"/>
          <c:tx>
            <c:strRef>
              <c:f>data!$C$455</c:f>
              <c:strCache>
                <c:ptCount val="1"/>
                <c:pt idx="0">
                  <c:v>Southeastern Asia</c:v>
                </c:pt>
              </c:strCache>
            </c:strRef>
          </c:tx>
          <c:spPr>
            <a:ln w="12700">
              <a:solidFill>
                <a:srgbClr val="FF9900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data!$H$455:$BN$455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8.5910240548044419E-4</c:v>
                </c:pt>
                <c:pt idx="6">
                  <c:v>9.6782046959913322E-4</c:v>
                </c:pt>
                <c:pt idx="7">
                  <c:v>9.7806071986548883E-4</c:v>
                </c:pt>
                <c:pt idx="8">
                  <c:v>9.8426019787126672E-4</c:v>
                </c:pt>
                <c:pt idx="9">
                  <c:v>9.8683472277228909E-4</c:v>
                </c:pt>
                <c:pt idx="10">
                  <c:v>9.8600075562696953E-4</c:v>
                </c:pt>
                <c:pt idx="11">
                  <c:v>9.8179164907951592E-4</c:v>
                </c:pt>
                <c:pt idx="12">
                  <c:v>9.7405657532445892E-4</c:v>
                </c:pt>
                <c:pt idx="13">
                  <c:v>9.6244683986026764E-4</c:v>
                </c:pt>
                <c:pt idx="14">
                  <c:v>9.4639518181438792E-4</c:v>
                </c:pt>
                <c:pt idx="15">
                  <c:v>9.4266976154557783E-4</c:v>
                </c:pt>
                <c:pt idx="16">
                  <c:v>1.2947368532643065E-3</c:v>
                </c:pt>
                <c:pt idx="17">
                  <c:v>1.6305798042036204E-3</c:v>
                </c:pt>
                <c:pt idx="18">
                  <c:v>1.6549773169953815E-3</c:v>
                </c:pt>
                <c:pt idx="19">
                  <c:v>1.6112957734534963E-3</c:v>
                </c:pt>
                <c:pt idx="20">
                  <c:v>1.6372958606912424E-3</c:v>
                </c:pt>
                <c:pt idx="21">
                  <c:v>1.8337694181739788E-3</c:v>
                </c:pt>
                <c:pt idx="22">
                  <c:v>1.90010806846318E-3</c:v>
                </c:pt>
                <c:pt idx="23">
                  <c:v>2.0805649701112062E-3</c:v>
                </c:pt>
                <c:pt idx="24">
                  <c:v>2.4962726726338001E-3</c:v>
                </c:pt>
                <c:pt idx="25">
                  <c:v>2.878620548540366E-3</c:v>
                </c:pt>
                <c:pt idx="26">
                  <c:v>3.2342977171548079E-3</c:v>
                </c:pt>
                <c:pt idx="27">
                  <c:v>3.5659004015384231E-3</c:v>
                </c:pt>
                <c:pt idx="28">
                  <c:v>3.8756895574788858E-3</c:v>
                </c:pt>
                <c:pt idx="29">
                  <c:v>4.1656409440085458E-3</c:v>
                </c:pt>
                <c:pt idx="30">
                  <c:v>4.4374857626274722E-3</c:v>
                </c:pt>
                <c:pt idx="31">
                  <c:v>4.692743645796341E-3</c:v>
                </c:pt>
                <c:pt idx="32">
                  <c:v>4.9327493351448634E-3</c:v>
                </c:pt>
                <c:pt idx="33">
                  <c:v>5.1586740475901187E-3</c:v>
                </c:pt>
                <c:pt idx="34">
                  <c:v>9.4014911168097993E-3</c:v>
                </c:pt>
                <c:pt idx="35">
                  <c:v>1.3220974202218622E-2</c:v>
                </c:pt>
                <c:pt idx="36">
                  <c:v>1.6160808045765706E-2</c:v>
                </c:pt>
                <c:pt idx="37">
                  <c:v>1.8553643704715107E-2</c:v>
                </c:pt>
                <c:pt idx="38">
                  <c:v>2.052633960469382E-2</c:v>
                </c:pt>
                <c:pt idx="39">
                  <c:v>2.1345695092588973E-2</c:v>
                </c:pt>
                <c:pt idx="40">
                  <c:v>2.2009654664682632E-2</c:v>
                </c:pt>
                <c:pt idx="41">
                  <c:v>2.1737829779554362E-2</c:v>
                </c:pt>
                <c:pt idx="42">
                  <c:v>2.1509289575797466E-2</c:v>
                </c:pt>
                <c:pt idx="43">
                  <c:v>2.1275030062845396E-2</c:v>
                </c:pt>
                <c:pt idx="44">
                  <c:v>2.6464944192474683E-2</c:v>
                </c:pt>
                <c:pt idx="45">
                  <c:v>3.017522397516717E-2</c:v>
                </c:pt>
                <c:pt idx="46">
                  <c:v>3.227875715230312E-2</c:v>
                </c:pt>
                <c:pt idx="47">
                  <c:v>3.3105773045140868E-2</c:v>
                </c:pt>
                <c:pt idx="48">
                  <c:v>3.3901297526759772E-2</c:v>
                </c:pt>
                <c:pt idx="49">
                  <c:v>3.7583375158052525E-2</c:v>
                </c:pt>
                <c:pt idx="50">
                  <c:v>4.6056269138176863E-2</c:v>
                </c:pt>
                <c:pt idx="51">
                  <c:v>6.4408086908153278E-2</c:v>
                </c:pt>
                <c:pt idx="52">
                  <c:v>8.7688547261260227E-2</c:v>
                </c:pt>
                <c:pt idx="53">
                  <c:v>0.10930674264307903</c:v>
                </c:pt>
                <c:pt idx="54">
                  <c:v>0.10962564550297463</c:v>
                </c:pt>
                <c:pt idx="55">
                  <c:v>0.10842834751865053</c:v>
                </c:pt>
                <c:pt idx="56">
                  <c:v>0.10831342971825227</c:v>
                </c:pt>
                <c:pt idx="57">
                  <c:v>0.10834227009460404</c:v>
                </c:pt>
                <c:pt idx="58">
                  <c:v>0.10991715049826055</c:v>
                </c:pt>
              </c:numCache>
            </c:numRef>
          </c:yVal>
          <c:smooth val="1"/>
        </c:ser>
        <c:ser>
          <c:idx val="21"/>
          <c:order val="21"/>
          <c:tx>
            <c:strRef>
              <c:f>data!$C$456</c:f>
              <c:strCache>
                <c:ptCount val="1"/>
                <c:pt idx="0">
                  <c:v>Indonesia region</c:v>
                </c:pt>
              </c:strCache>
            </c:strRef>
          </c:tx>
          <c:spPr>
            <a:ln w="12700">
              <a:solidFill>
                <a:srgbClr val="FF6600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data!$H$456:$BN$456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6.7049564150078588E-4</c:v>
                </c:pt>
                <c:pt idx="8">
                  <c:v>7.501100413696614E-4</c:v>
                </c:pt>
                <c:pt idx="9">
                  <c:v>8.380420237405784E-4</c:v>
                </c:pt>
                <c:pt idx="10">
                  <c:v>9.3523066665423757E-4</c:v>
                </c:pt>
                <c:pt idx="11">
                  <c:v>1.0427028967380869E-3</c:v>
                </c:pt>
                <c:pt idx="12">
                  <c:v>1.1615849779739085E-3</c:v>
                </c:pt>
                <c:pt idx="13">
                  <c:v>1.2931144175457418E-3</c:v>
                </c:pt>
                <c:pt idx="14">
                  <c:v>1.4386525552859497E-3</c:v>
                </c:pt>
                <c:pt idx="15">
                  <c:v>1.5996980476790038E-3</c:v>
                </c:pt>
                <c:pt idx="16">
                  <c:v>1.7779014269776647E-3</c:v>
                </c:pt>
                <c:pt idx="17">
                  <c:v>1.9986497781631926E-3</c:v>
                </c:pt>
                <c:pt idx="18">
                  <c:v>2.241408072694886E-3</c:v>
                </c:pt>
                <c:pt idx="19">
                  <c:v>2.5090021730823611E-3</c:v>
                </c:pt>
                <c:pt idx="20">
                  <c:v>2.8803657696851162E-3</c:v>
                </c:pt>
                <c:pt idx="21">
                  <c:v>3.0974887177127189E-3</c:v>
                </c:pt>
                <c:pt idx="22">
                  <c:v>3.2237619709754948E-3</c:v>
                </c:pt>
                <c:pt idx="23">
                  <c:v>3.3334608917215758E-3</c:v>
                </c:pt>
                <c:pt idx="24">
                  <c:v>3.9458974592923874E-3</c:v>
                </c:pt>
                <c:pt idx="25">
                  <c:v>4.5467343916783575E-3</c:v>
                </c:pt>
                <c:pt idx="26">
                  <c:v>5.1362956002099789E-3</c:v>
                </c:pt>
                <c:pt idx="27">
                  <c:v>5.7148930370460324E-3</c:v>
                </c:pt>
                <c:pt idx="28">
                  <c:v>6.2828272420198759E-3</c:v>
                </c:pt>
                <c:pt idx="29">
                  <c:v>6.609507800081695E-3</c:v>
                </c:pt>
                <c:pt idx="30">
                  <c:v>6.9095016752831707E-3</c:v>
                </c:pt>
                <c:pt idx="31">
                  <c:v>7.1859486610442395E-3</c:v>
                </c:pt>
                <c:pt idx="32">
                  <c:v>7.4415145850959853E-3</c:v>
                </c:pt>
                <c:pt idx="33">
                  <c:v>7.6784774910941241E-3</c:v>
                </c:pt>
                <c:pt idx="34">
                  <c:v>1.3438193642159705E-2</c:v>
                </c:pt>
                <c:pt idx="35">
                  <c:v>1.8666657282346077E-2</c:v>
                </c:pt>
                <c:pt idx="36">
                  <c:v>2.3434112812321096E-2</c:v>
                </c:pt>
                <c:pt idx="37">
                  <c:v>2.779894334119383E-2</c:v>
                </c:pt>
                <c:pt idx="38">
                  <c:v>3.1810072864396653E-2</c:v>
                </c:pt>
                <c:pt idx="39">
                  <c:v>2.948121227463877E-2</c:v>
                </c:pt>
                <c:pt idx="40">
                  <c:v>2.7937327021306572E-2</c:v>
                </c:pt>
                <c:pt idx="41">
                  <c:v>2.683767691296508E-2</c:v>
                </c:pt>
                <c:pt idx="42">
                  <c:v>2.6014640769384059E-2</c:v>
                </c:pt>
                <c:pt idx="43">
                  <c:v>2.5375506057029689E-2</c:v>
                </c:pt>
                <c:pt idx="44">
                  <c:v>3.1419296027822452E-2</c:v>
                </c:pt>
                <c:pt idx="45">
                  <c:v>3.5693273151232517E-2</c:v>
                </c:pt>
                <c:pt idx="46">
                  <c:v>3.8893347992971984E-2</c:v>
                </c:pt>
                <c:pt idx="47">
                  <c:v>4.1377304335268796E-2</c:v>
                </c:pt>
                <c:pt idx="48">
                  <c:v>4.3276353870331838E-2</c:v>
                </c:pt>
                <c:pt idx="49">
                  <c:v>4.8691840639596036E-2</c:v>
                </c:pt>
                <c:pt idx="50">
                  <c:v>4.7942213848260903E-2</c:v>
                </c:pt>
                <c:pt idx="51">
                  <c:v>4.9654254896315163E-2</c:v>
                </c:pt>
                <c:pt idx="52">
                  <c:v>5.2381985880192203E-2</c:v>
                </c:pt>
                <c:pt idx="53">
                  <c:v>6.4118728299453587E-2</c:v>
                </c:pt>
                <c:pt idx="54">
                  <c:v>6.5676294064492061E-2</c:v>
                </c:pt>
                <c:pt idx="55">
                  <c:v>6.7212119904539971E-2</c:v>
                </c:pt>
                <c:pt idx="56">
                  <c:v>6.8565885376138502E-2</c:v>
                </c:pt>
                <c:pt idx="57">
                  <c:v>6.9807567599983827E-2</c:v>
                </c:pt>
                <c:pt idx="58">
                  <c:v>7.0658005739776542E-2</c:v>
                </c:pt>
              </c:numCache>
            </c:numRef>
          </c:yVal>
          <c:smooth val="1"/>
        </c:ser>
        <c:ser>
          <c:idx val="22"/>
          <c:order val="22"/>
          <c:tx>
            <c:strRef>
              <c:f>data!$C$457</c:f>
              <c:strCache>
                <c:ptCount val="1"/>
                <c:pt idx="0">
                  <c:v>Japan</c:v>
                </c:pt>
              </c:strCache>
            </c:strRef>
          </c:tx>
          <c:spPr>
            <a:ln w="12700">
              <a:solidFill>
                <a:srgbClr val="666699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data!$H$457:$BN$457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1.8963197414919451E-2</c:v>
                </c:pt>
                <c:pt idx="8">
                  <c:v>1.8638423737527401E-2</c:v>
                </c:pt>
                <c:pt idx="9">
                  <c:v>1.8301919217269945E-2</c:v>
                </c:pt>
                <c:pt idx="10">
                  <c:v>1.7952563468581217E-2</c:v>
                </c:pt>
                <c:pt idx="11">
                  <c:v>1.7589054415254091E-2</c:v>
                </c:pt>
                <c:pt idx="12">
                  <c:v>1.7209865133550623E-2</c:v>
                </c:pt>
                <c:pt idx="13">
                  <c:v>1.6170295546332831E-2</c:v>
                </c:pt>
                <c:pt idx="14">
                  <c:v>1.6170295546332831E-2</c:v>
                </c:pt>
                <c:pt idx="15">
                  <c:v>1.7325316656785175E-2</c:v>
                </c:pt>
                <c:pt idx="16">
                  <c:v>1.848033776723752E-2</c:v>
                </c:pt>
                <c:pt idx="17">
                  <c:v>1.8480337767237523E-2</c:v>
                </c:pt>
                <c:pt idx="18">
                  <c:v>1.4471676479952126E-2</c:v>
                </c:pt>
                <c:pt idx="19">
                  <c:v>1.3901334392636742E-2</c:v>
                </c:pt>
                <c:pt idx="20">
                  <c:v>1.3279906800608464E-2</c:v>
                </c:pt>
                <c:pt idx="21">
                  <c:v>1.2594143489482065E-2</c:v>
                </c:pt>
                <c:pt idx="22">
                  <c:v>1.1824257463279189E-2</c:v>
                </c:pt>
                <c:pt idx="23">
                  <c:v>1.0938453489514235E-2</c:v>
                </c:pt>
                <c:pt idx="24">
                  <c:v>1.1033219899006262E-2</c:v>
                </c:pt>
                <c:pt idx="25">
                  <c:v>1.1995518826632174E-2</c:v>
                </c:pt>
                <c:pt idx="26">
                  <c:v>1.2957817754258086E-2</c:v>
                </c:pt>
                <c:pt idx="27">
                  <c:v>1.3920116681884E-2</c:v>
                </c:pt>
                <c:pt idx="28">
                  <c:v>1.4882415609509913E-2</c:v>
                </c:pt>
                <c:pt idx="29">
                  <c:v>1.5954747276977047E-2</c:v>
                </c:pt>
                <c:pt idx="30">
                  <c:v>1.7042076590143021E-2</c:v>
                </c:pt>
                <c:pt idx="31">
                  <c:v>1.8144720400677536E-2</c:v>
                </c:pt>
                <c:pt idx="32">
                  <c:v>1.9263004548950118E-2</c:v>
                </c:pt>
                <c:pt idx="33">
                  <c:v>2.0397264185055174E-2</c:v>
                </c:pt>
                <c:pt idx="34">
                  <c:v>2.6680067759210845E-2</c:v>
                </c:pt>
                <c:pt idx="35">
                  <c:v>3.2623260329358125E-2</c:v>
                </c:pt>
                <c:pt idx="36">
                  <c:v>3.825365329055027E-2</c:v>
                </c:pt>
                <c:pt idx="37">
                  <c:v>4.3595308151168452E-2</c:v>
                </c:pt>
                <c:pt idx="38">
                  <c:v>4.8669880268755718E-2</c:v>
                </c:pt>
                <c:pt idx="39">
                  <c:v>5.2894591251568618E-2</c:v>
                </c:pt>
                <c:pt idx="40">
                  <c:v>5.6830619185595198E-2</c:v>
                </c:pt>
                <c:pt idx="41">
                  <c:v>5.8391714387246087E-2</c:v>
                </c:pt>
                <c:pt idx="42">
                  <c:v>5.8549451948376713E-2</c:v>
                </c:pt>
                <c:pt idx="43">
                  <c:v>5.6812785690047031E-2</c:v>
                </c:pt>
                <c:pt idx="44">
                  <c:v>5.118395993610509E-2</c:v>
                </c:pt>
                <c:pt idx="45">
                  <c:v>4.6680433267912824E-2</c:v>
                </c:pt>
                <c:pt idx="46">
                  <c:v>4.1064081857519592E-2</c:v>
                </c:pt>
                <c:pt idx="47">
                  <c:v>3.6667404047085454E-2</c:v>
                </c:pt>
                <c:pt idx="48">
                  <c:v>3.2782904242801968E-2</c:v>
                </c:pt>
                <c:pt idx="49">
                  <c:v>3.2567528535172252E-2</c:v>
                </c:pt>
                <c:pt idx="50">
                  <c:v>3.7217930111317889E-2</c:v>
                </c:pt>
                <c:pt idx="51">
                  <c:v>3.2831623341699721E-2</c:v>
                </c:pt>
                <c:pt idx="52">
                  <c:v>3.0214810775774696E-2</c:v>
                </c:pt>
                <c:pt idx="53">
                  <c:v>2.7736691115306189E-2</c:v>
                </c:pt>
                <c:pt idx="54">
                  <c:v>2.7288675506971467E-2</c:v>
                </c:pt>
                <c:pt idx="55">
                  <c:v>2.6864255043053113E-2</c:v>
                </c:pt>
                <c:pt idx="56">
                  <c:v>2.6474939534916631E-2</c:v>
                </c:pt>
                <c:pt idx="57">
                  <c:v>2.6072283864817036E-2</c:v>
                </c:pt>
                <c:pt idx="58">
                  <c:v>2.5650945651184993E-2</c:v>
                </c:pt>
              </c:numCache>
            </c:numRef>
          </c:yVal>
          <c:smooth val="1"/>
        </c:ser>
        <c:ser>
          <c:idx val="23"/>
          <c:order val="23"/>
          <c:tx>
            <c:strRef>
              <c:f>data!$C$458</c:f>
              <c:strCache>
                <c:ptCount val="1"/>
                <c:pt idx="0">
                  <c:v>Oceania</c:v>
                </c:pt>
              </c:strCache>
            </c:strRef>
          </c:tx>
          <c:spPr>
            <a:ln w="12700">
              <a:solidFill>
                <a:srgbClr val="969696"/>
              </a:solidFill>
              <a:prstDash val="solid"/>
            </a:ln>
          </c:spPr>
          <c:marker>
            <c:symbol val="none"/>
          </c:marker>
          <c:xVal>
            <c:numRef>
              <c:f>data!$H$434:$BN$434</c:f>
              <c:numCache>
                <c:formatCode>General</c:formatCode>
                <c:ptCount val="59"/>
                <c:pt idx="0">
                  <c:v>-6000</c:v>
                </c:pt>
                <c:pt idx="1">
                  <c:v>-5000</c:v>
                </c:pt>
                <c:pt idx="2">
                  <c:v>-4000</c:v>
                </c:pt>
                <c:pt idx="3">
                  <c:v>-3000</c:v>
                </c:pt>
                <c:pt idx="4">
                  <c:v>-2000</c:v>
                </c:pt>
                <c:pt idx="5">
                  <c:v>-1000</c:v>
                </c:pt>
                <c:pt idx="6">
                  <c:v>0</c:v>
                </c:pt>
                <c:pt idx="7">
                  <c:v>100</c:v>
                </c:pt>
                <c:pt idx="8">
                  <c:v>200</c:v>
                </c:pt>
                <c:pt idx="9">
                  <c:v>300</c:v>
                </c:pt>
                <c:pt idx="10">
                  <c:v>400</c:v>
                </c:pt>
                <c:pt idx="11">
                  <c:v>500</c:v>
                </c:pt>
                <c:pt idx="12">
                  <c:v>600</c:v>
                </c:pt>
                <c:pt idx="13">
                  <c:v>700</c:v>
                </c:pt>
                <c:pt idx="14">
                  <c:v>800</c:v>
                </c:pt>
                <c:pt idx="15">
                  <c:v>900</c:v>
                </c:pt>
                <c:pt idx="16">
                  <c:v>1000</c:v>
                </c:pt>
                <c:pt idx="17">
                  <c:v>1100</c:v>
                </c:pt>
                <c:pt idx="18">
                  <c:v>1200</c:v>
                </c:pt>
                <c:pt idx="19">
                  <c:v>1300</c:v>
                </c:pt>
                <c:pt idx="20">
                  <c:v>1400</c:v>
                </c:pt>
                <c:pt idx="21">
                  <c:v>1500</c:v>
                </c:pt>
                <c:pt idx="22">
                  <c:v>1600</c:v>
                </c:pt>
                <c:pt idx="23">
                  <c:v>1700</c:v>
                </c:pt>
                <c:pt idx="24">
                  <c:v>1710</c:v>
                </c:pt>
                <c:pt idx="25">
                  <c:v>1720</c:v>
                </c:pt>
                <c:pt idx="26">
                  <c:v>1730</c:v>
                </c:pt>
                <c:pt idx="27">
                  <c:v>1740</c:v>
                </c:pt>
                <c:pt idx="28">
                  <c:v>1750</c:v>
                </c:pt>
                <c:pt idx="29">
                  <c:v>1760</c:v>
                </c:pt>
                <c:pt idx="30">
                  <c:v>1770</c:v>
                </c:pt>
                <c:pt idx="31">
                  <c:v>1780</c:v>
                </c:pt>
                <c:pt idx="32">
                  <c:v>1790</c:v>
                </c:pt>
                <c:pt idx="33">
                  <c:v>1800</c:v>
                </c:pt>
                <c:pt idx="34">
                  <c:v>1810</c:v>
                </c:pt>
                <c:pt idx="35">
                  <c:v>1820</c:v>
                </c:pt>
                <c:pt idx="36">
                  <c:v>1830</c:v>
                </c:pt>
                <c:pt idx="37">
                  <c:v>1840</c:v>
                </c:pt>
                <c:pt idx="38">
                  <c:v>1850</c:v>
                </c:pt>
                <c:pt idx="39">
                  <c:v>1860</c:v>
                </c:pt>
                <c:pt idx="40">
                  <c:v>1870</c:v>
                </c:pt>
                <c:pt idx="41">
                  <c:v>1880</c:v>
                </c:pt>
                <c:pt idx="42">
                  <c:v>1890</c:v>
                </c:pt>
                <c:pt idx="43">
                  <c:v>1900</c:v>
                </c:pt>
                <c:pt idx="44">
                  <c:v>1910</c:v>
                </c:pt>
                <c:pt idx="45">
                  <c:v>1920</c:v>
                </c:pt>
                <c:pt idx="46">
                  <c:v>1930</c:v>
                </c:pt>
                <c:pt idx="47">
                  <c:v>1940</c:v>
                </c:pt>
                <c:pt idx="48">
                  <c:v>1950</c:v>
                </c:pt>
                <c:pt idx="49">
                  <c:v>1960</c:v>
                </c:pt>
                <c:pt idx="50">
                  <c:v>1970</c:v>
                </c:pt>
                <c:pt idx="51">
                  <c:v>1980</c:v>
                </c:pt>
                <c:pt idx="52">
                  <c:v>1990</c:v>
                </c:pt>
                <c:pt idx="53">
                  <c:v>2000</c:v>
                </c:pt>
                <c:pt idx="54">
                  <c:v>2001</c:v>
                </c:pt>
                <c:pt idx="55">
                  <c:v>2002</c:v>
                </c:pt>
                <c:pt idx="56">
                  <c:v>2003</c:v>
                </c:pt>
                <c:pt idx="57">
                  <c:v>2004</c:v>
                </c:pt>
                <c:pt idx="58">
                  <c:v>2005</c:v>
                </c:pt>
              </c:numCache>
            </c:numRef>
          </c:xVal>
          <c:yVal>
            <c:numRef>
              <c:f>data!$H$458:$BN$458</c:f>
              <c:numCache>
                <c:formatCode>0.00</c:formatCode>
                <c:ptCount val="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7.0985794761183243E-3</c:v>
                </c:pt>
                <c:pt idx="35">
                  <c:v>1.1714686828878617E-2</c:v>
                </c:pt>
                <c:pt idx="36">
                  <c:v>1.5260077126497098E-2</c:v>
                </c:pt>
                <c:pt idx="37">
                  <c:v>1.7239171156110435E-2</c:v>
                </c:pt>
                <c:pt idx="38">
                  <c:v>1.5912411899982801E-2</c:v>
                </c:pt>
                <c:pt idx="39">
                  <c:v>1.2295875407162832E-2</c:v>
                </c:pt>
                <c:pt idx="40">
                  <c:v>1.0727531814188283E-2</c:v>
                </c:pt>
                <c:pt idx="41">
                  <c:v>9.9010598407919398E-3</c:v>
                </c:pt>
                <c:pt idx="42">
                  <c:v>8.3813330533368466E-3</c:v>
                </c:pt>
                <c:pt idx="43">
                  <c:v>1.3437762405955969E-2</c:v>
                </c:pt>
                <c:pt idx="44">
                  <c:v>2.8647034099696218E-2</c:v>
                </c:pt>
                <c:pt idx="45">
                  <c:v>3.8081154001570125E-2</c:v>
                </c:pt>
                <c:pt idx="46">
                  <c:v>4.4495058067715816E-2</c:v>
                </c:pt>
                <c:pt idx="47">
                  <c:v>5.010239400468218E-2</c:v>
                </c:pt>
                <c:pt idx="48">
                  <c:v>5.3935281871749799E-2</c:v>
                </c:pt>
                <c:pt idx="49">
                  <c:v>6.2005852799553042E-2</c:v>
                </c:pt>
                <c:pt idx="50">
                  <c:v>8.8921363156425209E-2</c:v>
                </c:pt>
                <c:pt idx="51">
                  <c:v>9.3206505545292417E-2</c:v>
                </c:pt>
                <c:pt idx="52">
                  <c:v>0.1152740475778163</c:v>
                </c:pt>
                <c:pt idx="53">
                  <c:v>0.14150809610034368</c:v>
                </c:pt>
                <c:pt idx="54">
                  <c:v>0.1584829357912422</c:v>
                </c:pt>
                <c:pt idx="55">
                  <c:v>0.15496347142613068</c:v>
                </c:pt>
                <c:pt idx="56">
                  <c:v>0.15291844131531929</c:v>
                </c:pt>
                <c:pt idx="57">
                  <c:v>0.15334195324761069</c:v>
                </c:pt>
                <c:pt idx="58">
                  <c:v>0.14866472093191282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3447680"/>
        <c:axId val="223461760"/>
      </c:scatterChart>
      <c:valAx>
        <c:axId val="223447680"/>
        <c:scaling>
          <c:orientation val="minMax"/>
          <c:max val="2000"/>
          <c:min val="-500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223461760"/>
        <c:crosses val="autoZero"/>
        <c:crossBetween val="midCat"/>
      </c:valAx>
      <c:valAx>
        <c:axId val="223461760"/>
        <c:scaling>
          <c:orientation val="minMax"/>
          <c:min val="0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 rot="-5400000" vert="horz"/>
              <a:lstStyle/>
              <a:p>
                <a:pPr>
                  <a:defRPr sz="1200" b="1"/>
                </a:pPr>
                <a:r>
                  <a:rPr lang="en-US" sz="1200" b="1"/>
                  <a:t>ha/cap</a:t>
                </a:r>
              </a:p>
            </c:rich>
          </c:tx>
          <c:layout/>
          <c:overlay val="0"/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22344768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598014457135253"/>
          <c:y val="1.0799167345461127E-2"/>
          <c:w val="0.12364557189419242"/>
          <c:h val="0.8848378663139049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895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975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350" b="1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r>
              <a:rPr lang="en-US"/>
              <a:t>Cropland per capita, selected countries</a:t>
            </a:r>
          </a:p>
        </c:rich>
      </c:tx>
      <c:layout>
        <c:manualLayout>
          <c:xMode val="edge"/>
          <c:yMode val="edge"/>
          <c:x val="0.29947957677165354"/>
          <c:y val="2.985074626865671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8.0729269319240973E-2"/>
          <c:y val="0.16631147378843136"/>
          <c:w val="0.74218844374140902"/>
          <c:h val="0.77398801263077677"/>
        </c:manualLayout>
      </c:layout>
      <c:scatterChart>
        <c:scatterStyle val="smoothMarker"/>
        <c:varyColors val="0"/>
        <c:ser>
          <c:idx val="0"/>
          <c:order val="0"/>
          <c:tx>
            <c:strRef>
              <c:f>data!$CF$468</c:f>
              <c:strCache>
                <c:ptCount val="1"/>
                <c:pt idx="0">
                  <c:v>Canada</c:v>
                </c:pt>
              </c:strCache>
            </c:strRef>
          </c:tx>
          <c:spPr>
            <a:ln w="12700">
              <a:solidFill>
                <a:srgbClr val="000080"/>
              </a:solidFill>
              <a:prstDash val="solid"/>
            </a:ln>
          </c:spPr>
          <c:marker>
            <c:symbol val="none"/>
          </c:marker>
          <c:xVal>
            <c:numRef>
              <c:f>data!$CG$467:$EL$467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data!$CG$468:$EL$468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1.308041833115663E-4</c:v>
                </c:pt>
                <c:pt idx="39">
                  <c:v>2.5903373142847073E-4</c:v>
                </c:pt>
                <c:pt idx="40">
                  <c:v>3.8469227131459363E-4</c:v>
                </c:pt>
                <c:pt idx="41">
                  <c:v>5.0746194201847924E-4</c:v>
                </c:pt>
                <c:pt idx="42">
                  <c:v>6.2687220026105741E-4</c:v>
                </c:pt>
                <c:pt idx="43">
                  <c:v>7.4246192046865543E-4</c:v>
                </c:pt>
                <c:pt idx="44">
                  <c:v>8.5408577235450889E-4</c:v>
                </c:pt>
                <c:pt idx="45">
                  <c:v>9.6200728163798666E-4</c:v>
                </c:pt>
                <c:pt idx="46">
                  <c:v>1.0669387336044612E-3</c:v>
                </c:pt>
                <c:pt idx="47">
                  <c:v>1.1696390299013885E-3</c:v>
                </c:pt>
                <c:pt idx="48">
                  <c:v>2.4060720087153969E-3</c:v>
                </c:pt>
                <c:pt idx="49">
                  <c:v>3.6141212746877574E-3</c:v>
                </c:pt>
                <c:pt idx="50">
                  <c:v>4.7967448203766081E-3</c:v>
                </c:pt>
                <c:pt idx="51">
                  <c:v>5.9561353511101813E-3</c:v>
                </c:pt>
                <c:pt idx="52">
                  <c:v>7.0938921104918423E-3</c:v>
                </c:pt>
                <c:pt idx="53">
                  <c:v>8.2123063563061469E-3</c:v>
                </c:pt>
                <c:pt idx="54">
                  <c:v>9.7884927793815534E-3</c:v>
                </c:pt>
                <c:pt idx="55">
                  <c:v>1.3734222306202887E-2</c:v>
                </c:pt>
                <c:pt idx="56">
                  <c:v>1.6396179519327696E-2</c:v>
                </c:pt>
                <c:pt idx="57">
                  <c:v>1.7734917222130581E-2</c:v>
                </c:pt>
              </c:numCache>
            </c:numRef>
          </c:yVal>
          <c:smooth val="1"/>
        </c:ser>
        <c:ser>
          <c:idx val="1"/>
          <c:order val="1"/>
          <c:tx>
            <c:strRef>
              <c:f>data!$CF$469</c:f>
              <c:strCache>
                <c:ptCount val="1"/>
                <c:pt idx="0">
                  <c:v>China</c:v>
                </c:pt>
              </c:strCache>
            </c:strRef>
          </c:tx>
          <c:spPr>
            <a:ln w="12700">
              <a:solidFill>
                <a:srgbClr val="FF00FF"/>
              </a:solidFill>
              <a:prstDash val="solid"/>
            </a:ln>
          </c:spPr>
          <c:marker>
            <c:symbol val="none"/>
          </c:marker>
          <c:xVal>
            <c:numRef>
              <c:f>data!$CG$467:$EL$467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data!$CG$469:$EL$469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6.5881858377470165E-5</c:v>
                </c:pt>
                <c:pt idx="7">
                  <c:v>1.4161611808981601E-4</c:v>
                </c:pt>
                <c:pt idx="8">
                  <c:v>2.7631329195495103E-4</c:v>
                </c:pt>
                <c:pt idx="9">
                  <c:v>5.415208868231919E-4</c:v>
                </c:pt>
                <c:pt idx="10">
                  <c:v>1.5922966215255708E-3</c:v>
                </c:pt>
                <c:pt idx="11">
                  <c:v>1.5873841554827936E-3</c:v>
                </c:pt>
                <c:pt idx="12">
                  <c:v>1.5838894449855374E-3</c:v>
                </c:pt>
                <c:pt idx="13">
                  <c:v>1.5807007140494519E-3</c:v>
                </c:pt>
                <c:pt idx="14">
                  <c:v>1.5769600059857768E-3</c:v>
                </c:pt>
                <c:pt idx="15">
                  <c:v>1.5720916120918217E-3</c:v>
                </c:pt>
                <c:pt idx="16">
                  <c:v>1.5657856068745381E-3</c:v>
                </c:pt>
                <c:pt idx="17">
                  <c:v>1.5577783560783206E-3</c:v>
                </c:pt>
                <c:pt idx="18">
                  <c:v>1.5478783588894604E-3</c:v>
                </c:pt>
                <c:pt idx="19">
                  <c:v>1.7629153932399205E-3</c:v>
                </c:pt>
                <c:pt idx="20">
                  <c:v>1.7687903502946827E-3</c:v>
                </c:pt>
                <c:pt idx="21">
                  <c:v>1.7708829202864695E-3</c:v>
                </c:pt>
                <c:pt idx="22">
                  <c:v>1.7692299503037096E-3</c:v>
                </c:pt>
                <c:pt idx="23">
                  <c:v>1.763972945272845E-3</c:v>
                </c:pt>
                <c:pt idx="24">
                  <c:v>1.7557540076807215E-3</c:v>
                </c:pt>
                <c:pt idx="25">
                  <c:v>2.1865990589289099E-3</c:v>
                </c:pt>
                <c:pt idx="26">
                  <c:v>2.193582292681085E-3</c:v>
                </c:pt>
                <c:pt idx="27">
                  <c:v>2.2006542136293107E-3</c:v>
                </c:pt>
                <c:pt idx="28">
                  <c:v>2.4069541280774768E-3</c:v>
                </c:pt>
                <c:pt idx="29">
                  <c:v>2.6043480088030952E-3</c:v>
                </c:pt>
                <c:pt idx="30">
                  <c:v>2.7947847038001E-3</c:v>
                </c:pt>
                <c:pt idx="31">
                  <c:v>2.9804663035322247E-3</c:v>
                </c:pt>
                <c:pt idx="32">
                  <c:v>3.1631935552974728E-3</c:v>
                </c:pt>
                <c:pt idx="33">
                  <c:v>3.3445982540679505E-3</c:v>
                </c:pt>
                <c:pt idx="34">
                  <c:v>3.5250425169549627E-3</c:v>
                </c:pt>
                <c:pt idx="35">
                  <c:v>3.7036256084024498E-3</c:v>
                </c:pt>
                <c:pt idx="36">
                  <c:v>3.8785568917559785E-3</c:v>
                </c:pt>
                <c:pt idx="37">
                  <c:v>4.0483646723369834E-3</c:v>
                </c:pt>
                <c:pt idx="38">
                  <c:v>4.7007161611662546E-3</c:v>
                </c:pt>
                <c:pt idx="39">
                  <c:v>5.334684206241851E-3</c:v>
                </c:pt>
                <c:pt idx="40">
                  <c:v>5.9488153386174497E-3</c:v>
                </c:pt>
                <c:pt idx="41">
                  <c:v>6.5408845083527777E-3</c:v>
                </c:pt>
                <c:pt idx="42">
                  <c:v>7.1090803940168168E-3</c:v>
                </c:pt>
                <c:pt idx="43">
                  <c:v>7.6514117833797017E-3</c:v>
                </c:pt>
                <c:pt idx="44">
                  <c:v>8.1687323752740789E-3</c:v>
                </c:pt>
                <c:pt idx="45">
                  <c:v>8.6659937982772762E-3</c:v>
                </c:pt>
                <c:pt idx="46">
                  <c:v>9.1507689810812944E-3</c:v>
                </c:pt>
                <c:pt idx="47">
                  <c:v>9.6281820634727035E-3</c:v>
                </c:pt>
                <c:pt idx="48">
                  <c:v>1.1027373808513638E-2</c:v>
                </c:pt>
                <c:pt idx="49">
                  <c:v>1.2401608465500542E-2</c:v>
                </c:pt>
                <c:pt idx="50">
                  <c:v>1.3753876115969328E-2</c:v>
                </c:pt>
                <c:pt idx="51">
                  <c:v>1.5083936477261436E-2</c:v>
                </c:pt>
                <c:pt idx="52">
                  <c:v>1.6390876179657347E-2</c:v>
                </c:pt>
                <c:pt idx="53">
                  <c:v>3.2108696353593466E-2</c:v>
                </c:pt>
                <c:pt idx="54">
                  <c:v>3.2664738689077225E-2</c:v>
                </c:pt>
                <c:pt idx="55">
                  <c:v>3.4058220451148306E-2</c:v>
                </c:pt>
                <c:pt idx="56">
                  <c:v>3.467023754869223E-2</c:v>
                </c:pt>
                <c:pt idx="57">
                  <c:v>3.7162580764288702E-2</c:v>
                </c:pt>
              </c:numCache>
            </c:numRef>
          </c:yVal>
          <c:smooth val="1"/>
        </c:ser>
        <c:ser>
          <c:idx val="2"/>
          <c:order val="2"/>
          <c:tx>
            <c:strRef>
              <c:f>data!$CF$470</c:f>
              <c:strCache>
                <c:ptCount val="1"/>
                <c:pt idx="0">
                  <c:v>Germany</c:v>
                </c:pt>
              </c:strCache>
            </c:strRef>
          </c:tx>
          <c:spPr>
            <a:ln w="12700">
              <a:solidFill>
                <a:srgbClr val="FFFF00"/>
              </a:solidFill>
              <a:prstDash val="solid"/>
            </a:ln>
          </c:spPr>
          <c:marker>
            <c:symbol val="none"/>
          </c:marker>
          <c:xVal>
            <c:numRef>
              <c:f>data!$CG$467:$EL$467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data!$CG$470:$EL$470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1.1608502329398974E-3</c:v>
                </c:pt>
                <c:pt idx="21">
                  <c:v>1.8303342517176334E-3</c:v>
                </c:pt>
                <c:pt idx="22">
                  <c:v>2.9653127318750539E-3</c:v>
                </c:pt>
                <c:pt idx="23">
                  <c:v>3.6894279018082551E-3</c:v>
                </c:pt>
                <c:pt idx="24">
                  <c:v>2.0043913564560182E-3</c:v>
                </c:pt>
                <c:pt idx="25">
                  <c:v>2.6654787607419388E-3</c:v>
                </c:pt>
                <c:pt idx="26">
                  <c:v>2.971249762887086E-3</c:v>
                </c:pt>
                <c:pt idx="27">
                  <c:v>2.7449024817435635E-3</c:v>
                </c:pt>
                <c:pt idx="28">
                  <c:v>3.1173249906402438E-3</c:v>
                </c:pt>
                <c:pt idx="29">
                  <c:v>3.4335155844201735E-3</c:v>
                </c:pt>
                <c:pt idx="30">
                  <c:v>3.698042675182102E-3</c:v>
                </c:pt>
                <c:pt idx="31">
                  <c:v>3.9304106021648324E-3</c:v>
                </c:pt>
                <c:pt idx="32">
                  <c:v>4.1479805681977544E-3</c:v>
                </c:pt>
                <c:pt idx="33">
                  <c:v>4.3559843619316281E-3</c:v>
                </c:pt>
                <c:pt idx="34">
                  <c:v>4.5501186475909346E-3</c:v>
                </c:pt>
                <c:pt idx="35">
                  <c:v>4.728037125437839E-3</c:v>
                </c:pt>
                <c:pt idx="36">
                  <c:v>4.8844585220733823E-3</c:v>
                </c:pt>
                <c:pt idx="37">
                  <c:v>5.0159757942306394E-3</c:v>
                </c:pt>
                <c:pt idx="38">
                  <c:v>1.0230947981212808E-2</c:v>
                </c:pt>
                <c:pt idx="39">
                  <c:v>1.5048175574396513E-2</c:v>
                </c:pt>
                <c:pt idx="40">
                  <c:v>1.9482255599544768E-2</c:v>
                </c:pt>
                <c:pt idx="41">
                  <c:v>2.355923663579625E-2</c:v>
                </c:pt>
                <c:pt idx="42">
                  <c:v>2.7307892768450345E-2</c:v>
                </c:pt>
                <c:pt idx="43">
                  <c:v>3.0755011430181944E-2</c:v>
                </c:pt>
                <c:pt idx="44">
                  <c:v>3.3918252777838449E-2</c:v>
                </c:pt>
                <c:pt idx="45">
                  <c:v>3.6807159787114144E-2</c:v>
                </c:pt>
                <c:pt idx="46">
                  <c:v>3.9423822493449091E-2</c:v>
                </c:pt>
                <c:pt idx="47">
                  <c:v>4.1773653635143342E-2</c:v>
                </c:pt>
                <c:pt idx="48">
                  <c:v>4.4348760583518949E-2</c:v>
                </c:pt>
                <c:pt idx="49">
                  <c:v>4.6652613035994883E-2</c:v>
                </c:pt>
                <c:pt idx="50">
                  <c:v>4.8712969958624452E-2</c:v>
                </c:pt>
                <c:pt idx="51">
                  <c:v>5.0561367517703217E-2</c:v>
                </c:pt>
                <c:pt idx="52">
                  <c:v>5.2224341291598843E-2</c:v>
                </c:pt>
                <c:pt idx="53">
                  <c:v>5.3722843351110744E-2</c:v>
                </c:pt>
                <c:pt idx="54">
                  <c:v>6.7560219608420763E-2</c:v>
                </c:pt>
                <c:pt idx="55">
                  <c:v>7.1486962406031918E-2</c:v>
                </c:pt>
                <c:pt idx="56">
                  <c:v>7.2208757389205666E-2</c:v>
                </c:pt>
                <c:pt idx="57">
                  <c:v>7.0048864149172607E-2</c:v>
                </c:pt>
              </c:numCache>
            </c:numRef>
          </c:yVal>
          <c:smooth val="1"/>
        </c:ser>
        <c:ser>
          <c:idx val="3"/>
          <c:order val="3"/>
          <c:tx>
            <c:strRef>
              <c:f>data!$CF$471</c:f>
              <c:strCache>
                <c:ptCount val="1"/>
                <c:pt idx="0">
                  <c:v>India</c:v>
                </c:pt>
              </c:strCache>
            </c:strRef>
          </c:tx>
          <c:spPr>
            <a:ln w="127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data!$CG$467:$EL$467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data!$CG$471:$EL$471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0.33064378833052382</c:v>
                </c:pt>
                <c:pt idx="7">
                  <c:v>0.54031086998536904</c:v>
                </c:pt>
                <c:pt idx="8">
                  <c:v>0.95280509854637507</c:v>
                </c:pt>
                <c:pt idx="9">
                  <c:v>1.6753755760531401</c:v>
                </c:pt>
                <c:pt idx="10">
                  <c:v>2.940131628666327</c:v>
                </c:pt>
                <c:pt idx="11">
                  <c:v>2.7457606120137497</c:v>
                </c:pt>
                <c:pt idx="12">
                  <c:v>2.5569178959834038</c:v>
                </c:pt>
                <c:pt idx="13">
                  <c:v>2.3760515335081838</c:v>
                </c:pt>
                <c:pt idx="14">
                  <c:v>2.2044431924716918</c:v>
                </c:pt>
                <c:pt idx="15">
                  <c:v>2.0427247851643093</c:v>
                </c:pt>
                <c:pt idx="16">
                  <c:v>1.8910308474617432</c:v>
                </c:pt>
                <c:pt idx="17">
                  <c:v>1.7492395659327886</c:v>
                </c:pt>
                <c:pt idx="18">
                  <c:v>1.6171571486671092</c:v>
                </c:pt>
                <c:pt idx="19">
                  <c:v>1.4945107659307024</c:v>
                </c:pt>
                <c:pt idx="20">
                  <c:v>1.3810479461380374</c:v>
                </c:pt>
                <c:pt idx="21">
                  <c:v>1.2763872584261919</c:v>
                </c:pt>
                <c:pt idx="22">
                  <c:v>1.1799906996910918</c:v>
                </c:pt>
                <c:pt idx="23">
                  <c:v>1.0914218190732938</c:v>
                </c:pt>
                <c:pt idx="24">
                  <c:v>1.0098609162243573</c:v>
                </c:pt>
                <c:pt idx="25">
                  <c:v>0.93426307645185258</c:v>
                </c:pt>
                <c:pt idx="26">
                  <c:v>0.86350021537492561</c:v>
                </c:pt>
                <c:pt idx="27">
                  <c:v>0.94770670414509639</c:v>
                </c:pt>
                <c:pt idx="28">
                  <c:v>1.2049081729804572</c:v>
                </c:pt>
                <c:pt idx="29">
                  <c:v>1.4541575759934577</c:v>
                </c:pt>
                <c:pt idx="30">
                  <c:v>1.6962773701202067</c:v>
                </c:pt>
                <c:pt idx="31">
                  <c:v>1.9329575991739341</c:v>
                </c:pt>
                <c:pt idx="32">
                  <c:v>2.1662152226555502</c:v>
                </c:pt>
                <c:pt idx="33">
                  <c:v>2.3975379248355613</c:v>
                </c:pt>
                <c:pt idx="34">
                  <c:v>2.6271345051320867</c:v>
                </c:pt>
                <c:pt idx="35">
                  <c:v>2.8542016167945947</c:v>
                </c:pt>
                <c:pt idx="36">
                  <c:v>3.0766434806672125</c:v>
                </c:pt>
                <c:pt idx="37">
                  <c:v>3.2923223018886141</c:v>
                </c:pt>
                <c:pt idx="38">
                  <c:v>8.0655336114592391</c:v>
                </c:pt>
                <c:pt idx="39">
                  <c:v>12.729765302957489</c:v>
                </c:pt>
                <c:pt idx="40">
                  <c:v>17.281530208141856</c:v>
                </c:pt>
                <c:pt idx="41">
                  <c:v>21.724455000250884</c:v>
                </c:pt>
                <c:pt idx="42">
                  <c:v>26.067144513780612</c:v>
                </c:pt>
                <c:pt idx="43">
                  <c:v>30.316744062582099</c:v>
                </c:pt>
                <c:pt idx="44">
                  <c:v>34.472581781957707</c:v>
                </c:pt>
                <c:pt idx="45">
                  <c:v>38.542615712594419</c:v>
                </c:pt>
                <c:pt idx="46">
                  <c:v>42.532103463777879</c:v>
                </c:pt>
                <c:pt idx="47">
                  <c:v>46.445298129369007</c:v>
                </c:pt>
                <c:pt idx="48">
                  <c:v>54.094747065223956</c:v>
                </c:pt>
                <c:pt idx="49">
                  <c:v>61.60347674021159</c:v>
                </c:pt>
                <c:pt idx="50">
                  <c:v>68.973279669065164</c:v>
                </c:pt>
                <c:pt idx="51">
                  <c:v>76.199490607926776</c:v>
                </c:pt>
                <c:pt idx="52">
                  <c:v>83.272806033244748</c:v>
                </c:pt>
                <c:pt idx="53">
                  <c:v>90.177659773004819</c:v>
                </c:pt>
                <c:pt idx="54">
                  <c:v>108.2821278163909</c:v>
                </c:pt>
                <c:pt idx="55">
                  <c:v>139.04882679504942</c:v>
                </c:pt>
                <c:pt idx="56">
                  <c:v>166.89658826055629</c:v>
                </c:pt>
                <c:pt idx="57">
                  <c:v>201.87435974304347</c:v>
                </c:pt>
              </c:numCache>
            </c:numRef>
          </c:yVal>
          <c:smooth val="1"/>
        </c:ser>
        <c:ser>
          <c:idx val="4"/>
          <c:order val="4"/>
          <c:tx>
            <c:strRef>
              <c:f>data!$CF$472</c:f>
              <c:strCache>
                <c:ptCount val="1"/>
                <c:pt idx="0">
                  <c:v>Indonesia</c:v>
                </c:pt>
              </c:strCache>
            </c:strRef>
          </c:tx>
          <c:spPr>
            <a:ln w="12700">
              <a:solidFill>
                <a:srgbClr val="800080"/>
              </a:solidFill>
              <a:prstDash val="solid"/>
            </a:ln>
          </c:spPr>
          <c:marker>
            <c:symbol val="none"/>
          </c:marker>
          <c:xVal>
            <c:numRef>
              <c:f>data!$CG$467:$EL$467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data!$CG$472:$EL$472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4.7103227966811946E-6</c:v>
                </c:pt>
                <c:pt idx="12">
                  <c:v>5.550312716289587E-6</c:v>
                </c:pt>
                <c:pt idx="13">
                  <c:v>6.501785854443868E-6</c:v>
                </c:pt>
                <c:pt idx="14">
                  <c:v>7.5775876827502629E-6</c:v>
                </c:pt>
                <c:pt idx="15">
                  <c:v>8.7919352145561327E-6</c:v>
                </c:pt>
                <c:pt idx="16">
                  <c:v>1.0160554640938355E-5</c:v>
                </c:pt>
                <c:pt idx="17">
                  <c:v>1.1700839245887861E-5</c:v>
                </c:pt>
                <c:pt idx="18">
                  <c:v>1.3432028676087043E-5</c:v>
                </c:pt>
                <c:pt idx="19">
                  <c:v>1.5375411392535781E-5</c:v>
                </c:pt>
                <c:pt idx="20">
                  <c:v>1.7554547044372012E-5</c:v>
                </c:pt>
                <c:pt idx="21">
                  <c:v>2.1226636622121901E-5</c:v>
                </c:pt>
                <c:pt idx="22">
                  <c:v>2.5406194816055666E-5</c:v>
                </c:pt>
                <c:pt idx="23">
                  <c:v>3.0152775590084461E-5</c:v>
                </c:pt>
                <c:pt idx="24">
                  <c:v>4.1818815526694398E-5</c:v>
                </c:pt>
                <c:pt idx="25">
                  <c:v>5.2382473349439046E-5</c:v>
                </c:pt>
                <c:pt idx="26">
                  <c:v>5.8168386821255111E-5</c:v>
                </c:pt>
                <c:pt idx="27">
                  <c:v>6.5251985521690164E-5</c:v>
                </c:pt>
                <c:pt idx="28">
                  <c:v>7.6309739044671615E-5</c:v>
                </c:pt>
                <c:pt idx="29">
                  <c:v>8.685359919852488E-5</c:v>
                </c:pt>
                <c:pt idx="30">
                  <c:v>9.6890898670640049E-5</c:v>
                </c:pt>
                <c:pt idx="31">
                  <c:v>1.0642437591998153E-4</c:v>
                </c:pt>
                <c:pt idx="32">
                  <c:v>1.154588640318796E-4</c:v>
                </c:pt>
                <c:pt idx="33">
                  <c:v>1.2400330861452862E-4</c:v>
                </c:pt>
                <c:pt idx="34">
                  <c:v>1.3207590483731041E-4</c:v>
                </c:pt>
                <c:pt idx="35">
                  <c:v>1.3970292035816678E-4</c:v>
                </c:pt>
                <c:pt idx="36">
                  <c:v>1.4691768895469149E-4</c:v>
                </c:pt>
                <c:pt idx="37">
                  <c:v>1.5375134552924883E-4</c:v>
                </c:pt>
                <c:pt idx="38">
                  <c:v>2.7638662231371666E-4</c:v>
                </c:pt>
                <c:pt idx="39">
                  <c:v>3.9348979757228709E-4</c:v>
                </c:pt>
                <c:pt idx="40">
                  <c:v>5.0531353047423709E-4</c:v>
                </c:pt>
                <c:pt idx="41">
                  <c:v>6.1209770018029669E-4</c:v>
                </c:pt>
                <c:pt idx="42">
                  <c:v>7.1407458574250114E-4</c:v>
                </c:pt>
                <c:pt idx="43">
                  <c:v>8.1148770863794515E-4</c:v>
                </c:pt>
                <c:pt idx="44">
                  <c:v>9.0457557177462875E-4</c:v>
                </c:pt>
                <c:pt idx="45">
                  <c:v>9.9354473619932791E-4</c:v>
                </c:pt>
                <c:pt idx="46">
                  <c:v>1.0785816896192611E-3</c:v>
                </c:pt>
                <c:pt idx="47">
                  <c:v>1.1598754021015449E-3</c:v>
                </c:pt>
                <c:pt idx="48">
                  <c:v>1.6852061401239327E-3</c:v>
                </c:pt>
                <c:pt idx="49">
                  <c:v>2.1890519606203446E-3</c:v>
                </c:pt>
                <c:pt idx="50">
                  <c:v>2.6726520370864921E-3</c:v>
                </c:pt>
                <c:pt idx="51">
                  <c:v>3.1373829877184393E-3</c:v>
                </c:pt>
                <c:pt idx="52">
                  <c:v>3.5846134378730273E-3</c:v>
                </c:pt>
                <c:pt idx="53">
                  <c:v>4.0156113253472358E-3</c:v>
                </c:pt>
                <c:pt idx="54">
                  <c:v>3.9427801503260753E-3</c:v>
                </c:pt>
                <c:pt idx="55">
                  <c:v>4.0784660036725442E-3</c:v>
                </c:pt>
                <c:pt idx="56">
                  <c:v>4.3032823627752416E-3</c:v>
                </c:pt>
                <c:pt idx="57">
                  <c:v>5.2753244993094563E-3</c:v>
                </c:pt>
              </c:numCache>
            </c:numRef>
          </c:yVal>
          <c:smooth val="1"/>
        </c:ser>
        <c:ser>
          <c:idx val="5"/>
          <c:order val="5"/>
          <c:tx>
            <c:strRef>
              <c:f>data!$CF$473</c:f>
              <c:strCache>
                <c:ptCount val="1"/>
                <c:pt idx="0">
                  <c:v>Japan</c:v>
                </c:pt>
              </c:strCache>
            </c:strRef>
          </c:tx>
          <c:spPr>
            <a:ln w="12700">
              <a:solidFill>
                <a:srgbClr val="800000"/>
              </a:solidFill>
              <a:prstDash val="solid"/>
            </a:ln>
          </c:spPr>
          <c:marker>
            <c:symbol val="none"/>
          </c:marker>
          <c:xVal>
            <c:numRef>
              <c:f>data!$CG$467:$EL$467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data!$CG$473:$EL$473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6.2351208985081154E-3</c:v>
                </c:pt>
                <c:pt idx="12">
                  <c:v>8.4626414367659081E-3</c:v>
                </c:pt>
                <c:pt idx="13">
                  <c:v>1.2906498371308485E-2</c:v>
                </c:pt>
                <c:pt idx="14">
                  <c:v>1.7085258781946982E-2</c:v>
                </c:pt>
                <c:pt idx="15">
                  <c:v>2.4858340159595461E-2</c:v>
                </c:pt>
                <c:pt idx="16">
                  <c:v>3.2084512499045703E-2</c:v>
                </c:pt>
                <c:pt idx="17">
                  <c:v>4.4668831135382038E-2</c:v>
                </c:pt>
                <c:pt idx="18">
                  <c:v>5.3824326265519182E-2</c:v>
                </c:pt>
                <c:pt idx="19">
                  <c:v>6.6044213674514934E-2</c:v>
                </c:pt>
                <c:pt idx="20">
                  <c:v>6.4950858148363322E-2</c:v>
                </c:pt>
                <c:pt idx="21">
                  <c:v>6.604423397782351E-2</c:v>
                </c:pt>
                <c:pt idx="22">
                  <c:v>5.2610946016914836E-2</c:v>
                </c:pt>
                <c:pt idx="23">
                  <c:v>5.6906357213492603E-2</c:v>
                </c:pt>
                <c:pt idx="24">
                  <c:v>6.8458402041648686E-2</c:v>
                </c:pt>
                <c:pt idx="25">
                  <c:v>8.4923096151481803E-2</c:v>
                </c:pt>
                <c:pt idx="26">
                  <c:v>0.10893161297504061</c:v>
                </c:pt>
                <c:pt idx="27">
                  <c:v>0.15626328684691429</c:v>
                </c:pt>
                <c:pt idx="28">
                  <c:v>0.16877574893378572</c:v>
                </c:pt>
                <c:pt idx="29">
                  <c:v>0.18070626753704724</c:v>
                </c:pt>
                <c:pt idx="30">
                  <c:v>0.19216518581217812</c:v>
                </c:pt>
                <c:pt idx="31">
                  <c:v>0.20334901647191611</c:v>
                </c:pt>
                <c:pt idx="32">
                  <c:v>0.2144225078650496</c:v>
                </c:pt>
                <c:pt idx="33">
                  <c:v>0.22551211569513641</c:v>
                </c:pt>
                <c:pt idx="34">
                  <c:v>0.23659715584338026</c:v>
                </c:pt>
                <c:pt idx="35">
                  <c:v>0.24750889745619906</c:v>
                </c:pt>
                <c:pt idx="36">
                  <c:v>0.25795812311821187</c:v>
                </c:pt>
                <c:pt idx="37">
                  <c:v>0.26773095111217704</c:v>
                </c:pt>
                <c:pt idx="38">
                  <c:v>0.35490989283930463</c:v>
                </c:pt>
                <c:pt idx="39">
                  <c:v>0.43888166504366805</c:v>
                </c:pt>
                <c:pt idx="40">
                  <c:v>0.52005521147371947</c:v>
                </c:pt>
                <c:pt idx="41">
                  <c:v>0.59951631129280913</c:v>
                </c:pt>
                <c:pt idx="42">
                  <c:v>0.67845794394648418</c:v>
                </c:pt>
                <c:pt idx="43">
                  <c:v>0.75786576125414917</c:v>
                </c:pt>
                <c:pt idx="44">
                  <c:v>0.83801813244797552</c:v>
                </c:pt>
                <c:pt idx="45">
                  <c:v>0.91855101656269766</c:v>
                </c:pt>
                <c:pt idx="46">
                  <c:v>0.9982873457932121</c:v>
                </c:pt>
                <c:pt idx="47">
                  <c:v>1.0760418479538263</c:v>
                </c:pt>
                <c:pt idx="48">
                  <c:v>1.0827559171737564</c:v>
                </c:pt>
                <c:pt idx="49">
                  <c:v>1.0881305085529225</c:v>
                </c:pt>
                <c:pt idx="50">
                  <c:v>1.0925588608181267</c:v>
                </c:pt>
                <c:pt idx="51">
                  <c:v>1.0967054690867193</c:v>
                </c:pt>
                <c:pt idx="52">
                  <c:v>1.1010446801487377</c:v>
                </c:pt>
                <c:pt idx="53">
                  <c:v>1.1056817742341414</c:v>
                </c:pt>
                <c:pt idx="54">
                  <c:v>1.2739669840964369</c:v>
                </c:pt>
                <c:pt idx="55">
                  <c:v>1.1306597655766233</c:v>
                </c:pt>
                <c:pt idx="56">
                  <c:v>1.0449768961451642</c:v>
                </c:pt>
                <c:pt idx="57">
                  <c:v>0.96194505424387822</c:v>
                </c:pt>
              </c:numCache>
            </c:numRef>
          </c:yVal>
          <c:smooth val="1"/>
        </c:ser>
        <c:ser>
          <c:idx val="6"/>
          <c:order val="6"/>
          <c:tx>
            <c:strRef>
              <c:f>data!$CF$474</c:f>
              <c:strCache>
                <c:ptCount val="1"/>
                <c:pt idx="0">
                  <c:v>UK</c:v>
                </c:pt>
              </c:strCache>
            </c:strRef>
          </c:tx>
          <c:spPr>
            <a:ln w="12700">
              <a:solidFill>
                <a:srgbClr val="008080"/>
              </a:solidFill>
              <a:prstDash val="solid"/>
            </a:ln>
          </c:spPr>
          <c:marker>
            <c:symbol val="none"/>
          </c:marker>
          <c:xVal>
            <c:numRef>
              <c:f>data!$CG$467:$EL$467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data!$CG$474:$EL$474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1.7049586248234664E-4</c:v>
                </c:pt>
                <c:pt idx="49">
                  <c:v>3.3405426247697242E-4</c:v>
                </c:pt>
                <c:pt idx="50">
                  <c:v>4.914372859510564E-4</c:v>
                </c:pt>
                <c:pt idx="51">
                  <c:v>6.4296058711500346E-4</c:v>
                </c:pt>
                <c:pt idx="52">
                  <c:v>7.8867467602540347E-4</c:v>
                </c:pt>
                <c:pt idx="53">
                  <c:v>9.2869627984436731E-4</c:v>
                </c:pt>
                <c:pt idx="54">
                  <c:v>7.4259807728233615E-4</c:v>
                </c:pt>
                <c:pt idx="55">
                  <c:v>1.1593681174247288E-3</c:v>
                </c:pt>
                <c:pt idx="56">
                  <c:v>1.2758587715793134E-3</c:v>
                </c:pt>
                <c:pt idx="57">
                  <c:v>1.9377599136057922E-3</c:v>
                </c:pt>
              </c:numCache>
            </c:numRef>
          </c:yVal>
          <c:smooth val="1"/>
        </c:ser>
        <c:ser>
          <c:idx val="7"/>
          <c:order val="7"/>
          <c:tx>
            <c:strRef>
              <c:f>data!$CF$475</c:f>
              <c:strCache>
                <c:ptCount val="1"/>
                <c:pt idx="0">
                  <c:v>USA</c:v>
                </c:pt>
              </c:strCache>
            </c:strRef>
          </c:tx>
          <c:spPr>
            <a:ln w="12700">
              <a:solidFill>
                <a:srgbClr val="0000FF"/>
              </a:solidFill>
              <a:prstDash val="solid"/>
            </a:ln>
          </c:spPr>
          <c:marker>
            <c:symbol val="none"/>
          </c:marker>
          <c:xVal>
            <c:numRef>
              <c:f>data!$CG$467:$EL$467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data!$CG$475:$EL$475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3.9950269640089234E-4</c:v>
                </c:pt>
                <c:pt idx="19">
                  <c:v>4.3788545482037114E-4</c:v>
                </c:pt>
                <c:pt idx="20">
                  <c:v>4.7386603602350512E-4</c:v>
                </c:pt>
                <c:pt idx="21">
                  <c:v>4.9887729662219133E-4</c:v>
                </c:pt>
                <c:pt idx="22">
                  <c:v>5.3923068059297426E-4</c:v>
                </c:pt>
                <c:pt idx="23">
                  <c:v>5.7029071045352142E-4</c:v>
                </c:pt>
                <c:pt idx="24">
                  <c:v>6.1884383366667172E-4</c:v>
                </c:pt>
                <c:pt idx="25">
                  <c:v>6.6001839986334335E-4</c:v>
                </c:pt>
                <c:pt idx="26">
                  <c:v>3.0262643762187544E-4</c:v>
                </c:pt>
                <c:pt idx="27">
                  <c:v>3.7184110612618703E-4</c:v>
                </c:pt>
                <c:pt idx="28">
                  <c:v>4.4301104658749096E-4</c:v>
                </c:pt>
                <c:pt idx="29">
                  <c:v>5.0913183828781212E-4</c:v>
                </c:pt>
                <c:pt idx="30">
                  <c:v>5.7051126550191939E-4</c:v>
                </c:pt>
                <c:pt idx="31">
                  <c:v>6.2755768500211595E-4</c:v>
                </c:pt>
                <c:pt idx="32">
                  <c:v>6.8065675173187366E-4</c:v>
                </c:pt>
                <c:pt idx="33">
                  <c:v>7.3011048337744101E-4</c:v>
                </c:pt>
                <c:pt idx="34">
                  <c:v>7.7609771675995998E-4</c:v>
                </c:pt>
                <c:pt idx="35">
                  <c:v>8.1873224199992733E-4</c:v>
                </c:pt>
                <c:pt idx="36">
                  <c:v>8.5805500252532612E-4</c:v>
                </c:pt>
                <c:pt idx="37">
                  <c:v>8.9412830729558655E-4</c:v>
                </c:pt>
                <c:pt idx="38">
                  <c:v>1.7150984616039852E-2</c:v>
                </c:pt>
                <c:pt idx="39">
                  <c:v>3.240425984057712E-2</c:v>
                </c:pt>
                <c:pt idx="40">
                  <c:v>4.6700770061817005E-2</c:v>
                </c:pt>
                <c:pt idx="41">
                  <c:v>6.0094049225450759E-2</c:v>
                </c:pt>
                <c:pt idx="42">
                  <c:v>7.2637376435269158E-2</c:v>
                </c:pt>
                <c:pt idx="43">
                  <c:v>8.4393389879408434E-2</c:v>
                </c:pt>
                <c:pt idx="44">
                  <c:v>9.5404459762077468E-2</c:v>
                </c:pt>
                <c:pt idx="45">
                  <c:v>0.10566744760887677</c:v>
                </c:pt>
                <c:pt idx="46">
                  <c:v>0.1151471687588323</c:v>
                </c:pt>
                <c:pt idx="47">
                  <c:v>0.12382567185122423</c:v>
                </c:pt>
                <c:pt idx="48">
                  <c:v>0.19695086522676317</c:v>
                </c:pt>
                <c:pt idx="49">
                  <c:v>0.26497469447990335</c:v>
                </c:pt>
                <c:pt idx="50">
                  <c:v>0.32832164954666532</c:v>
                </c:pt>
                <c:pt idx="51">
                  <c:v>0.38772729507014142</c:v>
                </c:pt>
                <c:pt idx="52">
                  <c:v>0.44395059682867144</c:v>
                </c:pt>
                <c:pt idx="53">
                  <c:v>0.49757356092235588</c:v>
                </c:pt>
                <c:pt idx="54">
                  <c:v>0.55353345834924061</c:v>
                </c:pt>
                <c:pt idx="55">
                  <c:v>0.62182196488907804</c:v>
                </c:pt>
                <c:pt idx="56">
                  <c:v>0.65182004251517733</c:v>
                </c:pt>
                <c:pt idx="57">
                  <c:v>0.63854609990031796</c:v>
                </c:pt>
              </c:numCache>
            </c:numRef>
          </c:yVal>
          <c:smooth val="1"/>
        </c:ser>
        <c:ser>
          <c:idx val="8"/>
          <c:order val="8"/>
          <c:tx>
            <c:strRef>
              <c:f>data!$CF$476</c:f>
              <c:strCache>
                <c:ptCount val="1"/>
                <c:pt idx="0">
                  <c:v>Egypt</c:v>
                </c:pt>
              </c:strCache>
            </c:strRef>
          </c:tx>
          <c:spPr>
            <a:ln w="127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data!$CG$467:$EL$467</c:f>
              <c:numCache>
                <c:formatCode>General</c:formatCode>
                <c:ptCount val="5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</c:numCache>
            </c:numRef>
          </c:xVal>
          <c:yVal>
            <c:numRef>
              <c:f>data!$CG$476:$EL$476</c:f>
              <c:numCache>
                <c:formatCode>0.00</c:formatCode>
                <c:ptCount val="5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3.6493953489930515E-2</c:v>
                </c:pt>
                <c:pt idx="5">
                  <c:v>0.15011998805574156</c:v>
                </c:pt>
                <c:pt idx="6">
                  <c:v>0.62099453901838053</c:v>
                </c:pt>
                <c:pt idx="7">
                  <c:v>0.65056570754306542</c:v>
                </c:pt>
                <c:pt idx="8">
                  <c:v>0.67099259539935907</c:v>
                </c:pt>
                <c:pt idx="9">
                  <c:v>0.69361809695856169</c:v>
                </c:pt>
                <c:pt idx="10">
                  <c:v>0.7564307964157283</c:v>
                </c:pt>
                <c:pt idx="11">
                  <c:v>0.79074854047215148</c:v>
                </c:pt>
                <c:pt idx="12">
                  <c:v>0.82730337510230489</c:v>
                </c:pt>
                <c:pt idx="13">
                  <c:v>0.8657367089239113</c:v>
                </c:pt>
                <c:pt idx="14">
                  <c:v>0.90537118758414836</c:v>
                </c:pt>
                <c:pt idx="15">
                  <c:v>0.94517958412098291</c:v>
                </c:pt>
                <c:pt idx="16">
                  <c:v>0.98386462022825649</c:v>
                </c:pt>
                <c:pt idx="17">
                  <c:v>1.0201142096880678</c:v>
                </c:pt>
                <c:pt idx="18">
                  <c:v>1.0530165366286111</c:v>
                </c:pt>
                <c:pt idx="19">
                  <c:v>1.0824488648344697</c:v>
                </c:pt>
                <c:pt idx="20">
                  <c:v>1.1092961793066345</c:v>
                </c:pt>
                <c:pt idx="21">
                  <c:v>1.1351118119324868</c:v>
                </c:pt>
                <c:pt idx="22">
                  <c:v>1.1610646422739588</c:v>
                </c:pt>
                <c:pt idx="23">
                  <c:v>1.1874630585579395</c:v>
                </c:pt>
                <c:pt idx="24">
                  <c:v>1.2138756542723805</c:v>
                </c:pt>
                <c:pt idx="25">
                  <c:v>1.2399061847825661</c:v>
                </c:pt>
                <c:pt idx="26">
                  <c:v>1.3198757262929035</c:v>
                </c:pt>
                <c:pt idx="27">
                  <c:v>1.3969894682855106</c:v>
                </c:pt>
                <c:pt idx="28">
                  <c:v>1.3889638640156339</c:v>
                </c:pt>
                <c:pt idx="29">
                  <c:v>1.3804433887462224</c:v>
                </c:pt>
                <c:pt idx="30">
                  <c:v>1.3712865847782278</c:v>
                </c:pt>
                <c:pt idx="31">
                  <c:v>1.3613238461131265</c:v>
                </c:pt>
                <c:pt idx="32">
                  <c:v>1.3505877469853287</c:v>
                </c:pt>
                <c:pt idx="33">
                  <c:v>1.3387771758937099</c:v>
                </c:pt>
                <c:pt idx="34">
                  <c:v>1.3263117990527178</c:v>
                </c:pt>
                <c:pt idx="35">
                  <c:v>1.3147654313938388</c:v>
                </c:pt>
                <c:pt idx="36">
                  <c:v>1.3060566646968743</c:v>
                </c:pt>
                <c:pt idx="37">
                  <c:v>1.301322227683426</c:v>
                </c:pt>
                <c:pt idx="38">
                  <c:v>1.3011494738726253</c:v>
                </c:pt>
                <c:pt idx="39">
                  <c:v>1.3047820497226847</c:v>
                </c:pt>
                <c:pt idx="40">
                  <c:v>1.3103416056878434</c:v>
                </c:pt>
                <c:pt idx="41">
                  <c:v>1.3151531218428119</c:v>
                </c:pt>
                <c:pt idx="42">
                  <c:v>1.3173198232779426</c:v>
                </c:pt>
                <c:pt idx="43">
                  <c:v>1.3161738812988493</c:v>
                </c:pt>
                <c:pt idx="44">
                  <c:v>1.3124560313884379</c:v>
                </c:pt>
                <c:pt idx="45">
                  <c:v>1.3073491280112071</c:v>
                </c:pt>
                <c:pt idx="46">
                  <c:v>1.3025771790067251</c:v>
                </c:pt>
                <c:pt idx="47">
                  <c:v>1.2993274488935189</c:v>
                </c:pt>
                <c:pt idx="48">
                  <c:v>1.2978673087273878</c:v>
                </c:pt>
                <c:pt idx="49">
                  <c:v>1.2977531771382056</c:v>
                </c:pt>
                <c:pt idx="50">
                  <c:v>1.2985601954956854</c:v>
                </c:pt>
                <c:pt idx="51">
                  <c:v>1.299622351501466</c:v>
                </c:pt>
                <c:pt idx="52">
                  <c:v>1.3004813685395242</c:v>
                </c:pt>
                <c:pt idx="53">
                  <c:v>1.3010469678968686</c:v>
                </c:pt>
                <c:pt idx="54">
                  <c:v>1.4328293819228641</c:v>
                </c:pt>
                <c:pt idx="55">
                  <c:v>1.2259996159035969</c:v>
                </c:pt>
                <c:pt idx="56">
                  <c:v>1.3216441692682792</c:v>
                </c:pt>
                <c:pt idx="57">
                  <c:v>1.6359997494549152</c:v>
                </c:pt>
              </c:numCache>
            </c:numRef>
          </c:yVal>
          <c:smooth val="1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3497600"/>
        <c:axId val="223503488"/>
      </c:scatterChart>
      <c:valAx>
        <c:axId val="223497600"/>
        <c:scaling>
          <c:orientation val="minMax"/>
          <c:max val="2000"/>
          <c:min val="-5000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223503488"/>
        <c:crosses val="autoZero"/>
        <c:crossBetween val="midCat"/>
      </c:valAx>
      <c:valAx>
        <c:axId val="223503488"/>
        <c:scaling>
          <c:orientation val="minMax"/>
        </c:scaling>
        <c:delete val="0"/>
        <c:axPos val="l"/>
        <c:majorGridlines>
          <c:spPr>
            <a:ln w="3175">
              <a:solidFill>
                <a:srgbClr val="000000"/>
              </a:solidFill>
              <a:prstDash val="solid"/>
            </a:ln>
          </c:spPr>
        </c:majorGridlines>
        <c:title>
          <c:tx>
            <c:rich>
              <a:bodyPr/>
              <a:lstStyle/>
              <a:p>
                <a:pPr>
                  <a:defRPr sz="1100" b="1" i="0" u="none" strike="noStrike" baseline="0">
                    <a:solidFill>
                      <a:srgbClr val="000000"/>
                    </a:solidFill>
                    <a:latin typeface="Times New Roman"/>
                    <a:ea typeface="Times New Roman"/>
                    <a:cs typeface="Times New Roman"/>
                  </a:defRPr>
                </a:pPr>
                <a:r>
                  <a:rPr lang="en-US"/>
                  <a:t>ha/cap</a:t>
                </a:r>
              </a:p>
            </c:rich>
          </c:tx>
          <c:layout>
            <c:manualLayout>
              <c:xMode val="edge"/>
              <c:yMode val="edge"/>
              <c:x val="2.0833333333333332E-2"/>
              <c:y val="0.50533093811034813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200" b="0" i="0" u="none" strike="noStrike" baseline="0">
                <a:solidFill>
                  <a:srgbClr val="000000"/>
                </a:solidFill>
                <a:latin typeface="Times New Roman"/>
                <a:ea typeface="Times New Roman"/>
                <a:cs typeface="Times New Roman"/>
              </a:defRPr>
            </a:pPr>
            <a:endParaRPr lang="en-US"/>
          </a:p>
        </c:txPr>
        <c:crossAx val="223497600"/>
        <c:crosses val="autoZero"/>
        <c:crossBetween val="midCat"/>
      </c:valAx>
      <c:spPr>
        <a:solidFill>
          <a:srgbClr val="C0C0C0"/>
        </a:solidFill>
        <a:ln w="12700">
          <a:solidFill>
            <a:srgbClr val="808080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86458442694663162"/>
          <c:y val="0.32196184432169861"/>
          <c:w val="0.12500013670166232"/>
          <c:h val="0.4626870148694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Times New Roman"/>
              <a:ea typeface="Times New Roman"/>
              <a:cs typeface="Times New Roman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200" b="0" i="0" u="none" strike="noStrike" baseline="0">
          <a:solidFill>
            <a:srgbClr val="000000"/>
          </a:solidFill>
          <a:latin typeface="Times New Roman"/>
          <a:ea typeface="Times New Roman"/>
          <a:cs typeface="Times New Roman"/>
        </a:defRPr>
      </a:pPr>
      <a:endParaRPr lang="en-US"/>
    </a:p>
  </c:txPr>
  <c:printSettings>
    <c:headerFooter alignWithMargins="0"/>
    <c:pageMargins b="1" l="0.75" r="0.75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marker>
            <c:symbol val="none"/>
          </c:marker>
          <c:xVal>
            <c:numRef>
              <c:f>data!$CG$3:$FF$3</c:f>
              <c:numCache>
                <c:formatCode>General</c:formatCode>
                <c:ptCount val="78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  <c:pt idx="54">
                  <c:v>1970</c:v>
                </c:pt>
                <c:pt idx="55">
                  <c:v>1980</c:v>
                </c:pt>
                <c:pt idx="56">
                  <c:v>1990</c:v>
                </c:pt>
                <c:pt idx="57">
                  <c:v>2000</c:v>
                </c:pt>
                <c:pt idx="58">
                  <c:v>2001</c:v>
                </c:pt>
                <c:pt idx="59">
                  <c:v>2002</c:v>
                </c:pt>
                <c:pt idx="60">
                  <c:v>2003</c:v>
                </c:pt>
                <c:pt idx="61">
                  <c:v>2004</c:v>
                </c:pt>
                <c:pt idx="62">
                  <c:v>2005</c:v>
                </c:pt>
                <c:pt idx="63">
                  <c:v>2006</c:v>
                </c:pt>
                <c:pt idx="64">
                  <c:v>2007</c:v>
                </c:pt>
                <c:pt idx="65">
                  <c:v>2008</c:v>
                </c:pt>
                <c:pt idx="66">
                  <c:v>2009</c:v>
                </c:pt>
                <c:pt idx="67">
                  <c:v>2010</c:v>
                </c:pt>
                <c:pt idx="68">
                  <c:v>2011</c:v>
                </c:pt>
                <c:pt idx="69">
                  <c:v>2012</c:v>
                </c:pt>
                <c:pt idx="70">
                  <c:v>2013</c:v>
                </c:pt>
                <c:pt idx="71">
                  <c:v>2014</c:v>
                </c:pt>
                <c:pt idx="72">
                  <c:v>2015</c:v>
                </c:pt>
                <c:pt idx="73">
                  <c:v>2016</c:v>
                </c:pt>
                <c:pt idx="74">
                  <c:v>2017</c:v>
                </c:pt>
                <c:pt idx="75">
                  <c:v>2018</c:v>
                </c:pt>
                <c:pt idx="76">
                  <c:v>2019</c:v>
                </c:pt>
                <c:pt idx="77">
                  <c:v>2020</c:v>
                </c:pt>
              </c:numCache>
            </c:numRef>
          </c:xVal>
          <c:yVal>
            <c:numRef>
              <c:f>data!$CG$11:$FF$11</c:f>
              <c:numCache>
                <c:formatCode>0.000</c:formatCode>
                <c:ptCount val="7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3.0614228412356088E-3</c:v>
                </c:pt>
                <c:pt idx="11">
                  <c:v>3.1948684441972025E-3</c:v>
                </c:pt>
                <c:pt idx="12">
                  <c:v>3.3318673108406636E-3</c:v>
                </c:pt>
                <c:pt idx="13">
                  <c:v>3.4732926605166893E-3</c:v>
                </c:pt>
                <c:pt idx="14">
                  <c:v>3.6194168180086693E-3</c:v>
                </c:pt>
                <c:pt idx="15">
                  <c:v>3.7699586208221883E-3</c:v>
                </c:pt>
                <c:pt idx="16">
                  <c:v>3.9242826479282929E-3</c:v>
                </c:pt>
                <c:pt idx="17">
                  <c:v>4.0819606230748044E-3</c:v>
                </c:pt>
                <c:pt idx="18">
                  <c:v>4.2433706303178038E-3</c:v>
                </c:pt>
                <c:pt idx="19">
                  <c:v>4.3504193397861587E-3</c:v>
                </c:pt>
                <c:pt idx="20">
                  <c:v>4.4495447396175622E-3</c:v>
                </c:pt>
                <c:pt idx="21">
                  <c:v>6.4864064241936387E-3</c:v>
                </c:pt>
                <c:pt idx="22">
                  <c:v>8.4206583076007653E-3</c:v>
                </c:pt>
                <c:pt idx="23">
                  <c:v>1.0268636874799345E-2</c:v>
                </c:pt>
                <c:pt idx="24">
                  <c:v>8.0284074096329816E-3</c:v>
                </c:pt>
                <c:pt idx="25">
                  <c:v>9.8231046318806216E-3</c:v>
                </c:pt>
                <c:pt idx="26">
                  <c:v>1.1552975278302556E-2</c:v>
                </c:pt>
                <c:pt idx="27">
                  <c:v>1.3224006128199003E-2</c:v>
                </c:pt>
                <c:pt idx="28">
                  <c:v>1.4279511292574062E-2</c:v>
                </c:pt>
                <c:pt idx="29">
                  <c:v>1.530104197192291E-2</c:v>
                </c:pt>
                <c:pt idx="30">
                  <c:v>1.6291819207591939E-2</c:v>
                </c:pt>
                <c:pt idx="31">
                  <c:v>1.7254525687545364E-2</c:v>
                </c:pt>
                <c:pt idx="32">
                  <c:v>1.8191130443861919E-2</c:v>
                </c:pt>
                <c:pt idx="33">
                  <c:v>1.9103912811993019E-2</c:v>
                </c:pt>
                <c:pt idx="34">
                  <c:v>1.9993543437579406E-2</c:v>
                </c:pt>
                <c:pt idx="35">
                  <c:v>2.0857819372662945E-2</c:v>
                </c:pt>
                <c:pt idx="36">
                  <c:v>2.1692845448475193E-2</c:v>
                </c:pt>
                <c:pt idx="37">
                  <c:v>2.2495567228193535E-2</c:v>
                </c:pt>
                <c:pt idx="38">
                  <c:v>3.0172719007733006E-2</c:v>
                </c:pt>
                <c:pt idx="39">
                  <c:v>3.7599072460714401E-2</c:v>
                </c:pt>
                <c:pt idx="40">
                  <c:v>4.4780357701451695E-2</c:v>
                </c:pt>
                <c:pt idx="41">
                  <c:v>5.1726140221306269E-2</c:v>
                </c:pt>
                <c:pt idx="42">
                  <c:v>5.844698241745859E-2</c:v>
                </c:pt>
                <c:pt idx="43">
                  <c:v>6.4957079437188939E-2</c:v>
                </c:pt>
                <c:pt idx="44">
                  <c:v>7.1264580299872954E-2</c:v>
                </c:pt>
                <c:pt idx="45">
                  <c:v>7.7365234769670582E-2</c:v>
                </c:pt>
                <c:pt idx="46">
                  <c:v>8.3245642261144476E-2</c:v>
                </c:pt>
                <c:pt idx="47">
                  <c:v>8.8899582724437903E-2</c:v>
                </c:pt>
                <c:pt idx="48">
                  <c:v>8.4953116209107837E-2</c:v>
                </c:pt>
                <c:pt idx="49">
                  <c:v>8.1096616644326297E-2</c:v>
                </c:pt>
                <c:pt idx="50">
                  <c:v>7.7381380377019568E-2</c:v>
                </c:pt>
                <c:pt idx="51">
                  <c:v>7.3862289642229698E-2</c:v>
                </c:pt>
                <c:pt idx="52">
                  <c:v>7.0561191619612926E-2</c:v>
                </c:pt>
                <c:pt idx="53">
                  <c:v>6.7467436262714481E-2</c:v>
                </c:pt>
                <c:pt idx="54">
                  <c:v>7.8946833596618957E-2</c:v>
                </c:pt>
                <c:pt idx="55">
                  <c:v>0.121371020303824</c:v>
                </c:pt>
                <c:pt idx="56">
                  <c:v>0.14570043465134472</c:v>
                </c:pt>
                <c:pt idx="57">
                  <c:v>0.13582437263637992</c:v>
                </c:pt>
                <c:pt idx="58">
                  <c:v>0.13482560798482088</c:v>
                </c:pt>
                <c:pt idx="59">
                  <c:v>0.13345509290718938</c:v>
                </c:pt>
                <c:pt idx="60">
                  <c:v>0.13242768846265901</c:v>
                </c:pt>
                <c:pt idx="61">
                  <c:v>0.13169621889212968</c:v>
                </c:pt>
                <c:pt idx="62">
                  <c:v>0.13077157728557118</c:v>
                </c:pt>
                <c:pt idx="63">
                  <c:v>0.12946416293036142</c:v>
                </c:pt>
                <c:pt idx="64">
                  <c:v>0.1280656394490339</c:v>
                </c:pt>
                <c:pt idx="65">
                  <c:v>0.12656890767670678</c:v>
                </c:pt>
                <c:pt idx="66">
                  <c:v>0.1243699567775098</c:v>
                </c:pt>
                <c:pt idx="67">
                  <c:v>0.1230397884895313</c:v>
                </c:pt>
                <c:pt idx="68">
                  <c:v>0.12161142350683483</c:v>
                </c:pt>
                <c:pt idx="69">
                  <c:v>0.11999436887960752</c:v>
                </c:pt>
                <c:pt idx="70">
                  <c:v>0.11847957929102206</c:v>
                </c:pt>
                <c:pt idx="71">
                  <c:v>0.11707093169512831</c:v>
                </c:pt>
                <c:pt idx="72">
                  <c:v>0.1158261300873209</c:v>
                </c:pt>
                <c:pt idx="73">
                  <c:v>0.11449265109733021</c:v>
                </c:pt>
                <c:pt idx="74">
                  <c:v>0.11326092590505114</c:v>
                </c:pt>
                <c:pt idx="75">
                  <c:v>0.1121461653506176</c:v>
                </c:pt>
                <c:pt idx="76">
                  <c:v>0.11109376077997447</c:v>
                </c:pt>
                <c:pt idx="77">
                  <c:v>0.11009881932294167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3540736"/>
        <c:axId val="223542272"/>
      </c:scatterChart>
      <c:valAx>
        <c:axId val="223540736"/>
        <c:scaling>
          <c:orientation val="minMax"/>
          <c:max val="2000"/>
          <c:min val="1500"/>
        </c:scaling>
        <c:delete val="0"/>
        <c:axPos val="b"/>
        <c:numFmt formatCode="General" sourceLinked="1"/>
        <c:majorTickMark val="out"/>
        <c:minorTickMark val="none"/>
        <c:tickLblPos val="nextTo"/>
        <c:crossAx val="223542272"/>
        <c:crosses val="autoZero"/>
        <c:crossBetween val="midCat"/>
      </c:valAx>
      <c:valAx>
        <c:axId val="223542272"/>
        <c:scaling>
          <c:orientation val="minMax"/>
        </c:scaling>
        <c:delete val="0"/>
        <c:axPos val="l"/>
        <c:majorGridlines/>
        <c:numFmt formatCode="0.000" sourceLinked="1"/>
        <c:majorTickMark val="out"/>
        <c:minorTickMark val="none"/>
        <c:tickLblPos val="nextTo"/>
        <c:crossAx val="223540736"/>
        <c:crosses val="autoZero"/>
        <c:crossBetween val="midCat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Global historical actual irrigated area estimates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data!$C$239</c:f>
              <c:strCache>
                <c:ptCount val="1"/>
                <c:pt idx="0">
                  <c:v>HYDE 3.2</c:v>
                </c:pt>
              </c:strCache>
            </c:strRef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data!$AE$3:$CC$3</c:f>
              <c:numCache>
                <c:formatCode>General</c:formatCode>
                <c:ptCount val="5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</c:numCache>
            </c:numRef>
          </c:xVal>
          <c:yVal>
            <c:numRef>
              <c:f>data!$AE$239:$CC$239</c:f>
              <c:numCache>
                <c:formatCode>0</c:formatCode>
                <c:ptCount val="51"/>
                <c:pt idx="0">
                  <c:v>5966.0763188320361</c:v>
                </c:pt>
                <c:pt idx="1">
                  <c:v>6505.279764429747</c:v>
                </c:pt>
                <c:pt idx="2">
                  <c:v>7030.2814987511883</c:v>
                </c:pt>
                <c:pt idx="3">
                  <c:v>7555.2832330726296</c:v>
                </c:pt>
                <c:pt idx="4">
                  <c:v>8080.2849673940773</c:v>
                </c:pt>
                <c:pt idx="5">
                  <c:v>8605.286701715524</c:v>
                </c:pt>
                <c:pt idx="6">
                  <c:v>9130.2884360369626</c:v>
                </c:pt>
                <c:pt idx="7">
                  <c:v>9655.2901703584103</c:v>
                </c:pt>
                <c:pt idx="8">
                  <c:v>10180.291904679854</c:v>
                </c:pt>
                <c:pt idx="9">
                  <c:v>10705.293639001296</c:v>
                </c:pt>
                <c:pt idx="10">
                  <c:v>11230.350891668633</c:v>
                </c:pt>
                <c:pt idx="11">
                  <c:v>14994.621045248223</c:v>
                </c:pt>
                <c:pt idx="12">
                  <c:v>18758.38979524203</c:v>
                </c:pt>
                <c:pt idx="13">
                  <c:v>22522.158545235859</c:v>
                </c:pt>
                <c:pt idx="14">
                  <c:v>26285.927295229685</c:v>
                </c:pt>
                <c:pt idx="15">
                  <c:v>30049.696045223496</c:v>
                </c:pt>
                <c:pt idx="16">
                  <c:v>33813.464795217296</c:v>
                </c:pt>
                <c:pt idx="17">
                  <c:v>37577.233545211137</c:v>
                </c:pt>
                <c:pt idx="18">
                  <c:v>41341.002295204955</c:v>
                </c:pt>
                <c:pt idx="19">
                  <c:v>45104.771045198744</c:v>
                </c:pt>
                <c:pt idx="20">
                  <c:v>48905.125333636599</c:v>
                </c:pt>
                <c:pt idx="21">
                  <c:v>60288.730572783876</c:v>
                </c:pt>
                <c:pt idx="22">
                  <c:v>71702.296462226615</c:v>
                </c:pt>
                <c:pt idx="23">
                  <c:v>83115.862351669304</c:v>
                </c:pt>
                <c:pt idx="24">
                  <c:v>94529.428241112066</c:v>
                </c:pt>
                <c:pt idx="25">
                  <c:v>105942.99413055484</c:v>
                </c:pt>
                <c:pt idx="26">
                  <c:v>133385.26320680071</c:v>
                </c:pt>
                <c:pt idx="27">
                  <c:v>151746.99103951044</c:v>
                </c:pt>
                <c:pt idx="28">
                  <c:v>180554.04983902111</c:v>
                </c:pt>
                <c:pt idx="29">
                  <c:v>210160.53662208511</c:v>
                </c:pt>
                <c:pt idx="30">
                  <c:v>237456.74164562681</c:v>
                </c:pt>
                <c:pt idx="31">
                  <c:v>241839.22329378649</c:v>
                </c:pt>
                <c:pt idx="32">
                  <c:v>245668.68759603213</c:v>
                </c:pt>
                <c:pt idx="33">
                  <c:v>251121.03533098867</c:v>
                </c:pt>
                <c:pt idx="34">
                  <c:v>254282.63749161272</c:v>
                </c:pt>
                <c:pt idx="35">
                  <c:v>256543.49763946072</c:v>
                </c:pt>
                <c:pt idx="36">
                  <c:v>258202.51416069129</c:v>
                </c:pt>
                <c:pt idx="37">
                  <c:v>259885.1112184173</c:v>
                </c:pt>
                <c:pt idx="38">
                  <c:v>261410.84181791061</c:v>
                </c:pt>
                <c:pt idx="39">
                  <c:v>262590.1856754538</c:v>
                </c:pt>
                <c:pt idx="40">
                  <c:v>264838.86857232195</c:v>
                </c:pt>
                <c:pt idx="41">
                  <c:v>267312.32306762045</c:v>
                </c:pt>
                <c:pt idx="42">
                  <c:v>268586.29407995625</c:v>
                </c:pt>
                <c:pt idx="43">
                  <c:v>270531.96161910676</c:v>
                </c:pt>
                <c:pt idx="44">
                  <c:v>272564.42069245072</c:v>
                </c:pt>
                <c:pt idx="45">
                  <c:v>274587.74695510813</c:v>
                </c:pt>
                <c:pt idx="46">
                  <c:v>276382.31800937012</c:v>
                </c:pt>
                <c:pt idx="47">
                  <c:v>278199.52331135672</c:v>
                </c:pt>
                <c:pt idx="48">
                  <c:v>280239.43160360301</c:v>
                </c:pt>
                <c:pt idx="49">
                  <c:v>282141.28991517879</c:v>
                </c:pt>
                <c:pt idx="50">
                  <c:v>284018.11561728892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data!$C$240</c:f>
              <c:strCache>
                <c:ptCount val="1"/>
                <c:pt idx="0">
                  <c:v>Siebert et al (2008)</c:v>
                </c:pt>
              </c:strCache>
            </c:strRef>
          </c:tx>
          <c:xVal>
            <c:numRef>
              <c:f>data!$AE$3:$CC$3</c:f>
              <c:numCache>
                <c:formatCode>General</c:formatCode>
                <c:ptCount val="5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</c:numCache>
            </c:numRef>
          </c:xVal>
          <c:yVal>
            <c:numRef>
              <c:f>data!$AE$240:$CC$240</c:f>
              <c:numCache>
                <c:formatCode>0</c:formatCode>
                <c:ptCount val="51"/>
                <c:pt idx="0">
                  <c:v>4507</c:v>
                </c:pt>
                <c:pt idx="10">
                  <c:v>10524</c:v>
                </c:pt>
                <c:pt idx="20">
                  <c:v>53246</c:v>
                </c:pt>
                <c:pt idx="30">
                  <c:v>278934</c:v>
                </c:pt>
                <c:pt idx="41" formatCode="0.00">
                  <c:v>0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data!$C$241</c:f>
              <c:strCache>
                <c:ptCount val="1"/>
                <c:pt idx="0">
                  <c:v>Siebert et al (2014)</c:v>
                </c:pt>
              </c:strCache>
            </c:strRef>
          </c:tx>
          <c:xVal>
            <c:numRef>
              <c:f>data!$AE$3:$CC$3</c:f>
              <c:numCache>
                <c:formatCode>General</c:formatCode>
                <c:ptCount val="5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</c:numCache>
            </c:numRef>
          </c:xVal>
          <c:yVal>
            <c:numRef>
              <c:f>data!$AE$241:$CC$241</c:f>
              <c:numCache>
                <c:formatCode>General</c:formatCode>
                <c:ptCount val="51"/>
                <c:pt idx="30" formatCode="0">
                  <c:v>255186.16099999999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data!$C$242</c:f>
              <c:strCache>
                <c:ptCount val="1"/>
                <c:pt idx="0">
                  <c:v>Framji et al (1981)</c:v>
                </c:pt>
              </c:strCache>
            </c:strRef>
          </c:tx>
          <c:xVal>
            <c:numRef>
              <c:f>data!$AE$3:$CC$3</c:f>
              <c:numCache>
                <c:formatCode>General</c:formatCode>
                <c:ptCount val="5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</c:numCache>
            </c:numRef>
          </c:xVal>
          <c:yVal>
            <c:numRef>
              <c:f>data!$AE$242:$CC$242</c:f>
              <c:numCache>
                <c:formatCode>General</c:formatCode>
                <c:ptCount val="51"/>
                <c:pt idx="20" formatCode="0">
                  <c:v>40000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data!$C$243</c:f>
              <c:strCache>
                <c:ptCount val="1"/>
                <c:pt idx="0">
                  <c:v>Michael, A. (2008), Irrigation, theory and practice. Top 20 countries only</c:v>
                </c:pt>
              </c:strCache>
            </c:strRef>
          </c:tx>
          <c:xVal>
            <c:numRef>
              <c:f>data!$AE$3:$CC$3</c:f>
              <c:numCache>
                <c:formatCode>General</c:formatCode>
                <c:ptCount val="5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</c:numCache>
            </c:numRef>
          </c:xVal>
          <c:yVal>
            <c:numRef>
              <c:f>data!$AE$243:$CC$243</c:f>
              <c:numCache>
                <c:formatCode>General</c:formatCode>
                <c:ptCount val="51"/>
                <c:pt idx="10" formatCode="0">
                  <c:v>8000</c:v>
                </c:pt>
                <c:pt idx="20" formatCode="0">
                  <c:v>40000</c:v>
                </c:pt>
                <c:pt idx="25">
                  <c:v>100000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data!$C$244</c:f>
              <c:strCache>
                <c:ptCount val="1"/>
                <c:pt idx="0">
                  <c:v>Li, et al (2009)</c:v>
                </c:pt>
              </c:strCache>
            </c:strRef>
          </c:tx>
          <c:xVal>
            <c:numRef>
              <c:f>data!$AE$3:$CC$3</c:f>
              <c:numCache>
                <c:formatCode>General</c:formatCode>
                <c:ptCount val="5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</c:numCache>
            </c:numRef>
          </c:xVal>
          <c:yVal>
            <c:numRef>
              <c:f>data!$AE$244:$CC$244</c:f>
              <c:numCache>
                <c:formatCode>General</c:formatCode>
                <c:ptCount val="51"/>
                <c:pt idx="0">
                  <c:v>1200</c:v>
                </c:pt>
                <c:pt idx="10" formatCode="0">
                  <c:v>8000</c:v>
                </c:pt>
                <c:pt idx="20" formatCode="0">
                  <c:v>50000</c:v>
                </c:pt>
                <c:pt idx="24">
                  <c:v>95000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data!$C$245</c:f>
              <c:strCache>
                <c:ptCount val="1"/>
                <c:pt idx="0">
                  <c:v>Irrigation Museum (http://www.irrigationmuseum.org/item1.aspx?id=30)</c:v>
                </c:pt>
              </c:strCache>
            </c:strRef>
          </c:tx>
          <c:spPr>
            <a:ln>
              <a:noFill/>
            </a:ln>
          </c:spPr>
          <c:marker>
            <c:symbol val="diamond"/>
            <c:size val="9"/>
            <c:spPr>
              <a:solidFill>
                <a:srgbClr val="FF0000"/>
              </a:solidFill>
            </c:spPr>
          </c:marker>
          <c:xVal>
            <c:numRef>
              <c:f>data!$AE$3:$CC$3</c:f>
              <c:numCache>
                <c:formatCode>General</c:formatCode>
                <c:ptCount val="5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</c:numCache>
            </c:numRef>
          </c:xVal>
          <c:yVal>
            <c:numRef>
              <c:f>data!$AE$245:$CC$245</c:f>
              <c:numCache>
                <c:formatCode>General</c:formatCode>
                <c:ptCount val="51"/>
                <c:pt idx="10" formatCode="0">
                  <c:v>7904</c:v>
                </c:pt>
              </c:numCache>
            </c:numRef>
          </c:yVal>
          <c:smooth val="0"/>
        </c:ser>
        <c:ser>
          <c:idx val="7"/>
          <c:order val="7"/>
          <c:tx>
            <c:strRef>
              <c:f>data!$C$246</c:f>
              <c:strCache>
                <c:ptCount val="1"/>
                <c:pt idx="0">
                  <c:v>Siebert et al (2015)</c:v>
                </c:pt>
              </c:strCache>
            </c:strRef>
          </c:tx>
          <c:xVal>
            <c:numRef>
              <c:f>data!$AE$3:$CC$3</c:f>
              <c:numCache>
                <c:formatCode>General</c:formatCode>
                <c:ptCount val="5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  <c:pt idx="41">
                  <c:v>2011</c:v>
                </c:pt>
                <c:pt idx="42">
                  <c:v>2012</c:v>
                </c:pt>
                <c:pt idx="43">
                  <c:v>2013</c:v>
                </c:pt>
                <c:pt idx="44">
                  <c:v>2014</c:v>
                </c:pt>
                <c:pt idx="45">
                  <c:v>2015</c:v>
                </c:pt>
                <c:pt idx="46">
                  <c:v>2016</c:v>
                </c:pt>
                <c:pt idx="47">
                  <c:v>2017</c:v>
                </c:pt>
                <c:pt idx="48">
                  <c:v>2018</c:v>
                </c:pt>
                <c:pt idx="49">
                  <c:v>2019</c:v>
                </c:pt>
                <c:pt idx="50">
                  <c:v>2020</c:v>
                </c:pt>
              </c:numCache>
            </c:numRef>
          </c:xVal>
          <c:yVal>
            <c:numRef>
              <c:f>data!$AE$246:$CC$246</c:f>
              <c:numCache>
                <c:formatCode>General</c:formatCode>
                <c:ptCount val="51"/>
                <c:pt idx="20" formatCode="0">
                  <c:v>62991.991850000006</c:v>
                </c:pt>
                <c:pt idx="21" formatCode="0">
                  <c:v>76055.78151999999</c:v>
                </c:pt>
                <c:pt idx="22" formatCode="0">
                  <c:v>86421.43398999999</c:v>
                </c:pt>
                <c:pt idx="23" formatCode="0">
                  <c:v>94975.355490000016</c:v>
                </c:pt>
                <c:pt idx="24" formatCode="0">
                  <c:v>104167.94218</c:v>
                </c:pt>
                <c:pt idx="25" formatCode="0">
                  <c:v>111525.85066</c:v>
                </c:pt>
                <c:pt idx="26" formatCode="0">
                  <c:v>144473.67697</c:v>
                </c:pt>
                <c:pt idx="27" formatCode="0">
                  <c:v>182927.04329999999</c:v>
                </c:pt>
                <c:pt idx="28" formatCode="0">
                  <c:v>227419.54236000005</c:v>
                </c:pt>
                <c:pt idx="29" formatCode="0">
                  <c:v>243386.63743</c:v>
                </c:pt>
                <c:pt idx="30" formatCode="0">
                  <c:v>262940.61645999999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3592832"/>
        <c:axId val="223594368"/>
      </c:scatterChart>
      <c:valAx>
        <c:axId val="223592832"/>
        <c:scaling>
          <c:orientation val="minMax"/>
          <c:max val="2010"/>
          <c:min val="1700"/>
        </c:scaling>
        <c:delete val="0"/>
        <c:axPos val="b"/>
        <c:numFmt formatCode="General" sourceLinked="1"/>
        <c:majorTickMark val="out"/>
        <c:minorTickMark val="none"/>
        <c:tickLblPos val="nextTo"/>
        <c:crossAx val="223594368"/>
        <c:crosses val="autoZero"/>
        <c:crossBetween val="midCat"/>
      </c:valAx>
      <c:valAx>
        <c:axId val="223594368"/>
        <c:scaling>
          <c:orientation val="minMax"/>
        </c:scaling>
        <c:delete val="0"/>
        <c:axPos val="l"/>
        <c:majorGridlines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-US"/>
                  <a:t>1000 ha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223592832"/>
        <c:crosses val="autoZero"/>
        <c:crossBetween val="midCat"/>
      </c:valAx>
      <c:spPr>
        <a:solidFill>
          <a:schemeClr val="bg1"/>
        </a:solidFill>
      </c:spPr>
    </c:plotArea>
    <c:legend>
      <c:legendPos val="r"/>
      <c:layout>
        <c:manualLayout>
          <c:xMode val="edge"/>
          <c:yMode val="edge"/>
          <c:x val="0.65374376584110416"/>
          <c:y val="0.13286693401453997"/>
          <c:w val="0.33655925458987185"/>
          <c:h val="0.81313023934194384"/>
        </c:manualLayout>
      </c:layout>
      <c:overlay val="0"/>
    </c:legend>
    <c:plotVisOnly val="1"/>
    <c:dispBlanksAs val="gap"/>
    <c:showDLblsOverMax val="0"/>
  </c:chart>
  <c:spPr>
    <a:solidFill>
      <a:schemeClr val="bg1"/>
    </a:solidFill>
  </c:sp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layout/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data!$C$45</c:f>
              <c:strCache>
                <c:ptCount val="1"/>
                <c:pt idx="0">
                  <c:v>China           </c:v>
                </c:pt>
              </c:strCache>
            </c:strRef>
          </c:tx>
          <c:xVal>
            <c:numRef>
              <c:f>data!$D$3:$BE$3</c:f>
              <c:numCache>
                <c:formatCode>General</c:formatCode>
                <c:ptCount val="54"/>
                <c:pt idx="0">
                  <c:v>-10000</c:v>
                </c:pt>
                <c:pt idx="1">
                  <c:v>-9000</c:v>
                </c:pt>
                <c:pt idx="2">
                  <c:v>-8000</c:v>
                </c:pt>
                <c:pt idx="3">
                  <c:v>-7000</c:v>
                </c:pt>
                <c:pt idx="4">
                  <c:v>-6000</c:v>
                </c:pt>
                <c:pt idx="5">
                  <c:v>-5000</c:v>
                </c:pt>
                <c:pt idx="6">
                  <c:v>-4000</c:v>
                </c:pt>
                <c:pt idx="7">
                  <c:v>-3000</c:v>
                </c:pt>
                <c:pt idx="8">
                  <c:v>-2000</c:v>
                </c:pt>
                <c:pt idx="9">
                  <c:v>-1000</c:v>
                </c:pt>
                <c:pt idx="10">
                  <c:v>0</c:v>
                </c:pt>
                <c:pt idx="11">
                  <c:v>100</c:v>
                </c:pt>
                <c:pt idx="12">
                  <c:v>200</c:v>
                </c:pt>
                <c:pt idx="13">
                  <c:v>300</c:v>
                </c:pt>
                <c:pt idx="14">
                  <c:v>400</c:v>
                </c:pt>
                <c:pt idx="15">
                  <c:v>500</c:v>
                </c:pt>
                <c:pt idx="16">
                  <c:v>600</c:v>
                </c:pt>
                <c:pt idx="17">
                  <c:v>700</c:v>
                </c:pt>
                <c:pt idx="18">
                  <c:v>800</c:v>
                </c:pt>
                <c:pt idx="19">
                  <c:v>900</c:v>
                </c:pt>
                <c:pt idx="20">
                  <c:v>1000</c:v>
                </c:pt>
                <c:pt idx="21">
                  <c:v>1100</c:v>
                </c:pt>
                <c:pt idx="22">
                  <c:v>1200</c:v>
                </c:pt>
                <c:pt idx="23">
                  <c:v>1300</c:v>
                </c:pt>
                <c:pt idx="24">
                  <c:v>1400</c:v>
                </c:pt>
                <c:pt idx="25">
                  <c:v>1500</c:v>
                </c:pt>
                <c:pt idx="26">
                  <c:v>1600</c:v>
                </c:pt>
                <c:pt idx="27">
                  <c:v>1700</c:v>
                </c:pt>
                <c:pt idx="28">
                  <c:v>1710</c:v>
                </c:pt>
                <c:pt idx="29">
                  <c:v>1720</c:v>
                </c:pt>
                <c:pt idx="30">
                  <c:v>1730</c:v>
                </c:pt>
                <c:pt idx="31">
                  <c:v>1740</c:v>
                </c:pt>
                <c:pt idx="32">
                  <c:v>1750</c:v>
                </c:pt>
                <c:pt idx="33">
                  <c:v>1760</c:v>
                </c:pt>
                <c:pt idx="34">
                  <c:v>1770</c:v>
                </c:pt>
                <c:pt idx="35">
                  <c:v>1780</c:v>
                </c:pt>
                <c:pt idx="36">
                  <c:v>1790</c:v>
                </c:pt>
                <c:pt idx="37">
                  <c:v>1800</c:v>
                </c:pt>
                <c:pt idx="38">
                  <c:v>1810</c:v>
                </c:pt>
                <c:pt idx="39">
                  <c:v>1820</c:v>
                </c:pt>
                <c:pt idx="40">
                  <c:v>1830</c:v>
                </c:pt>
                <c:pt idx="41">
                  <c:v>1840</c:v>
                </c:pt>
                <c:pt idx="42">
                  <c:v>1850</c:v>
                </c:pt>
                <c:pt idx="43">
                  <c:v>1860</c:v>
                </c:pt>
                <c:pt idx="44">
                  <c:v>1870</c:v>
                </c:pt>
                <c:pt idx="45">
                  <c:v>1880</c:v>
                </c:pt>
                <c:pt idx="46">
                  <c:v>1890</c:v>
                </c:pt>
                <c:pt idx="47">
                  <c:v>1900</c:v>
                </c:pt>
                <c:pt idx="48">
                  <c:v>1910</c:v>
                </c:pt>
                <c:pt idx="49">
                  <c:v>1920</c:v>
                </c:pt>
                <c:pt idx="50">
                  <c:v>1930</c:v>
                </c:pt>
                <c:pt idx="51">
                  <c:v>1940</c:v>
                </c:pt>
                <c:pt idx="52">
                  <c:v>1950</c:v>
                </c:pt>
                <c:pt idx="53">
                  <c:v>1960</c:v>
                </c:pt>
              </c:numCache>
            </c:numRef>
          </c:xVal>
          <c:yVal>
            <c:numRef>
              <c:f>data!$D$45:$BE$45</c:f>
              <c:numCache>
                <c:formatCode>0.0</c:formatCode>
                <c:ptCount val="5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 formatCode="0">
                  <c:v>34.135846689842325</c:v>
                </c:pt>
                <c:pt idx="7" formatCode="0">
                  <c:v>76.043526492733434</c:v>
                </c:pt>
                <c:pt idx="8" formatCode="0">
                  <c:v>152.08705298546687</c:v>
                </c:pt>
                <c:pt idx="9" formatCode="0">
                  <c:v>304.17410597093374</c:v>
                </c:pt>
                <c:pt idx="10" formatCode="0">
                  <c:v>910</c:v>
                </c:pt>
                <c:pt idx="11" formatCode="0">
                  <c:v>921.25</c:v>
                </c:pt>
                <c:pt idx="12" formatCode="0">
                  <c:v>932.5</c:v>
                </c:pt>
                <c:pt idx="13" formatCode="0">
                  <c:v>943.75</c:v>
                </c:pt>
                <c:pt idx="14" formatCode="0">
                  <c:v>955</c:v>
                </c:pt>
                <c:pt idx="15" formatCode="0">
                  <c:v>966.25</c:v>
                </c:pt>
                <c:pt idx="16" formatCode="0">
                  <c:v>977.5</c:v>
                </c:pt>
                <c:pt idx="17" formatCode="0">
                  <c:v>988.75</c:v>
                </c:pt>
                <c:pt idx="18" formatCode="0">
                  <c:v>1000</c:v>
                </c:pt>
                <c:pt idx="19" formatCode="0">
                  <c:v>1160.7142857142858</c:v>
                </c:pt>
                <c:pt idx="20" formatCode="0">
                  <c:v>1188.5714285714284</c:v>
                </c:pt>
                <c:pt idx="21" formatCode="0">
                  <c:v>1216.4285714285716</c:v>
                </c:pt>
                <c:pt idx="22" formatCode="0">
                  <c:v>1244.2857142857142</c:v>
                </c:pt>
                <c:pt idx="23" formatCode="0">
                  <c:v>1272.1428571428571</c:v>
                </c:pt>
                <c:pt idx="24" formatCode="0">
                  <c:v>1300</c:v>
                </c:pt>
                <c:pt idx="25" formatCode="0">
                  <c:v>1663.0882352941176</c:v>
                </c:pt>
                <c:pt idx="26" formatCode="0">
                  <c:v>1713.294117647059</c:v>
                </c:pt>
                <c:pt idx="27" formatCode="0">
                  <c:v>1763.5</c:v>
                </c:pt>
                <c:pt idx="28" formatCode="0">
                  <c:v>1977.04</c:v>
                </c:pt>
                <c:pt idx="29" formatCode="0">
                  <c:v>2190.58</c:v>
                </c:pt>
                <c:pt idx="30" formatCode="0">
                  <c:v>2404.12</c:v>
                </c:pt>
                <c:pt idx="31" formatCode="0">
                  <c:v>2617.66</c:v>
                </c:pt>
                <c:pt idx="32" formatCode="0">
                  <c:v>2831.2</c:v>
                </c:pt>
                <c:pt idx="33" formatCode="0">
                  <c:v>3044.74</c:v>
                </c:pt>
                <c:pt idx="34" formatCode="0">
                  <c:v>3258.2799999999997</c:v>
                </c:pt>
                <c:pt idx="35" formatCode="0">
                  <c:v>3471.8199999999997</c:v>
                </c:pt>
                <c:pt idx="36" formatCode="0">
                  <c:v>3685.3599999999997</c:v>
                </c:pt>
                <c:pt idx="37" formatCode="0">
                  <c:v>3898.9</c:v>
                </c:pt>
                <c:pt idx="38" formatCode="0">
                  <c:v>4589.1100000000006</c:v>
                </c:pt>
                <c:pt idx="39" formatCode="0">
                  <c:v>5279.32</c:v>
                </c:pt>
                <c:pt idx="40" formatCode="0">
                  <c:v>5969.5300000000007</c:v>
                </c:pt>
                <c:pt idx="41" formatCode="0">
                  <c:v>6659.74</c:v>
                </c:pt>
                <c:pt idx="42" formatCode="0">
                  <c:v>7349.9500000000007</c:v>
                </c:pt>
                <c:pt idx="43" formatCode="0">
                  <c:v>8040.16</c:v>
                </c:pt>
                <c:pt idx="44" formatCode="0">
                  <c:v>8730.3700000000008</c:v>
                </c:pt>
                <c:pt idx="45" formatCode="0">
                  <c:v>9420.58</c:v>
                </c:pt>
                <c:pt idx="46" formatCode="0">
                  <c:v>10110.790000000001</c:v>
                </c:pt>
                <c:pt idx="47" formatCode="0">
                  <c:v>10801</c:v>
                </c:pt>
                <c:pt idx="48" formatCode="0">
                  <c:v>12540.8</c:v>
                </c:pt>
                <c:pt idx="49" formatCode="0">
                  <c:v>14280.6</c:v>
                </c:pt>
                <c:pt idx="50" formatCode="0">
                  <c:v>16020.4</c:v>
                </c:pt>
                <c:pt idx="51" formatCode="0">
                  <c:v>17760.2</c:v>
                </c:pt>
                <c:pt idx="52" formatCode="0">
                  <c:v>19500</c:v>
                </c:pt>
                <c:pt idx="53" formatCode="0">
                  <c:v>38582.922811197881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3632000"/>
        <c:axId val="223637888"/>
      </c:scatterChart>
      <c:valAx>
        <c:axId val="223632000"/>
        <c:scaling>
          <c:orientation val="minMax"/>
          <c:max val="2000"/>
          <c:min val="500"/>
        </c:scaling>
        <c:delete val="0"/>
        <c:axPos val="b"/>
        <c:numFmt formatCode="General" sourceLinked="1"/>
        <c:majorTickMark val="out"/>
        <c:minorTickMark val="none"/>
        <c:tickLblPos val="nextTo"/>
        <c:crossAx val="223637888"/>
        <c:crosses val="autoZero"/>
        <c:crossBetween val="midCat"/>
      </c:valAx>
      <c:valAx>
        <c:axId val="223637888"/>
        <c:scaling>
          <c:orientation val="minMax"/>
          <c:max val="50000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23632000"/>
        <c:crosses val="autoZero"/>
        <c:crossBetween val="midCat"/>
      </c:valAx>
    </c:plotArea>
    <c:legend>
      <c:legendPos val="r"/>
      <c:layout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tx>
            <c:strRef>
              <c:f>data!$C$483</c:f>
              <c:strCache>
                <c:ptCount val="1"/>
                <c:pt idx="0">
                  <c:v>HYDE 3.2</c:v>
                </c:pt>
              </c:strCache>
            </c:strRef>
          </c:tx>
          <c:spPr>
            <a:ln>
              <a:solidFill>
                <a:schemeClr val="tx1"/>
              </a:solidFill>
              <a:prstDash val="dash"/>
            </a:ln>
          </c:spPr>
          <c:marker>
            <c:symbol val="none"/>
          </c:marker>
          <c:xVal>
            <c:numRef>
              <c:f>data!$AE$482:$BS$482</c:f>
              <c:numCache>
                <c:formatCode>General</c:formatCode>
                <c:ptCount val="4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</c:numCache>
            </c:numRef>
          </c:xVal>
          <c:yVal>
            <c:numRef>
              <c:f>data!$AE$483:$BS$483</c:f>
              <c:numCache>
                <c:formatCode>0</c:formatCode>
                <c:ptCount val="41"/>
                <c:pt idx="0" formatCode="0.0">
                  <c:v>5.9660763188320365</c:v>
                </c:pt>
                <c:pt idx="1">
                  <c:v>6.5052797644297469</c:v>
                </c:pt>
                <c:pt idx="2">
                  <c:v>7.0302814987511884</c:v>
                </c:pt>
                <c:pt idx="3">
                  <c:v>7.5552832330726298</c:v>
                </c:pt>
                <c:pt idx="4">
                  <c:v>8.0802849673940766</c:v>
                </c:pt>
                <c:pt idx="5">
                  <c:v>8.6052867017155243</c:v>
                </c:pt>
                <c:pt idx="6">
                  <c:v>9.1302884360369632</c:v>
                </c:pt>
                <c:pt idx="7">
                  <c:v>9.6552901703584109</c:v>
                </c:pt>
                <c:pt idx="8">
                  <c:v>10.180291904679855</c:v>
                </c:pt>
                <c:pt idx="9">
                  <c:v>10.705293639001296</c:v>
                </c:pt>
                <c:pt idx="10">
                  <c:v>11.230350891668634</c:v>
                </c:pt>
                <c:pt idx="11">
                  <c:v>14.994621045248223</c:v>
                </c:pt>
                <c:pt idx="12">
                  <c:v>18.758389795242032</c:v>
                </c:pt>
                <c:pt idx="13">
                  <c:v>22.522158545235861</c:v>
                </c:pt>
                <c:pt idx="14">
                  <c:v>26.285927295229683</c:v>
                </c:pt>
                <c:pt idx="15">
                  <c:v>30.049696045223495</c:v>
                </c:pt>
                <c:pt idx="16">
                  <c:v>33.8134647952173</c:v>
                </c:pt>
                <c:pt idx="17">
                  <c:v>37.577233545211136</c:v>
                </c:pt>
                <c:pt idx="18">
                  <c:v>41.341002295204952</c:v>
                </c:pt>
                <c:pt idx="19">
                  <c:v>45.104771045198746</c:v>
                </c:pt>
                <c:pt idx="20">
                  <c:v>48.905125333636597</c:v>
                </c:pt>
                <c:pt idx="21">
                  <c:v>60.288730572783876</c:v>
                </c:pt>
                <c:pt idx="22">
                  <c:v>71.702296462226613</c:v>
                </c:pt>
                <c:pt idx="23">
                  <c:v>83.115862351669307</c:v>
                </c:pt>
                <c:pt idx="24">
                  <c:v>94.529428241112072</c:v>
                </c:pt>
                <c:pt idx="25">
                  <c:v>105.94299413055484</c:v>
                </c:pt>
                <c:pt idx="26">
                  <c:v>133.38526320680072</c:v>
                </c:pt>
                <c:pt idx="27">
                  <c:v>151.74699103951045</c:v>
                </c:pt>
                <c:pt idx="28">
                  <c:v>180.5540498390211</c:v>
                </c:pt>
                <c:pt idx="29">
                  <c:v>210.16053662208512</c:v>
                </c:pt>
                <c:pt idx="30">
                  <c:v>237.45674164562681</c:v>
                </c:pt>
                <c:pt idx="31">
                  <c:v>241.83922329378649</c:v>
                </c:pt>
                <c:pt idx="32">
                  <c:v>245.66868759603213</c:v>
                </c:pt>
                <c:pt idx="33">
                  <c:v>251.12103533098866</c:v>
                </c:pt>
                <c:pt idx="34">
                  <c:v>254.28263749161272</c:v>
                </c:pt>
                <c:pt idx="35">
                  <c:v>256.54349763946072</c:v>
                </c:pt>
                <c:pt idx="36">
                  <c:v>258.20251416069129</c:v>
                </c:pt>
                <c:pt idx="37">
                  <c:v>259.88511121841731</c:v>
                </c:pt>
                <c:pt idx="38">
                  <c:v>261.41084181791064</c:v>
                </c:pt>
                <c:pt idx="39">
                  <c:v>262.59018567545382</c:v>
                </c:pt>
                <c:pt idx="40">
                  <c:v>264.83886857232193</c:v>
                </c:pt>
              </c:numCache>
            </c:numRef>
          </c:yVal>
          <c:smooth val="0"/>
        </c:ser>
        <c:ser>
          <c:idx val="1"/>
          <c:order val="1"/>
          <c:tx>
            <c:strRef>
              <c:f>data!$C$484</c:f>
              <c:strCache>
                <c:ptCount val="1"/>
                <c:pt idx="0">
                  <c:v>Siebert et al (2008)</c:v>
                </c:pt>
              </c:strCache>
            </c:strRef>
          </c:tx>
          <c:xVal>
            <c:numRef>
              <c:f>data!$AE$482:$BS$482</c:f>
              <c:numCache>
                <c:formatCode>General</c:formatCode>
                <c:ptCount val="4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</c:numCache>
            </c:numRef>
          </c:xVal>
          <c:yVal>
            <c:numRef>
              <c:f>data!$AE$484:$BS$484</c:f>
              <c:numCache>
                <c:formatCode>General</c:formatCode>
                <c:ptCount val="41"/>
                <c:pt idx="0" formatCode="0.0">
                  <c:v>4.5069999999999997</c:v>
                </c:pt>
                <c:pt idx="10" formatCode="0">
                  <c:v>10.523999999999999</c:v>
                </c:pt>
                <c:pt idx="20" formatCode="0">
                  <c:v>53.246000000000002</c:v>
                </c:pt>
                <c:pt idx="30" formatCode="0">
                  <c:v>278.93400000000003</c:v>
                </c:pt>
              </c:numCache>
            </c:numRef>
          </c:yVal>
          <c:smooth val="0"/>
        </c:ser>
        <c:ser>
          <c:idx val="2"/>
          <c:order val="2"/>
          <c:tx>
            <c:strRef>
              <c:f>data!$C$485</c:f>
              <c:strCache>
                <c:ptCount val="1"/>
                <c:pt idx="0">
                  <c:v>Siebert et al (2014)</c:v>
                </c:pt>
              </c:strCache>
            </c:strRef>
          </c:tx>
          <c:xVal>
            <c:numRef>
              <c:f>data!$AE$482:$BS$482</c:f>
              <c:numCache>
                <c:formatCode>General</c:formatCode>
                <c:ptCount val="4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</c:numCache>
            </c:numRef>
          </c:xVal>
          <c:yVal>
            <c:numRef>
              <c:f>data!$AE$485:$BS$485</c:f>
              <c:numCache>
                <c:formatCode>General</c:formatCode>
                <c:ptCount val="41"/>
                <c:pt idx="30" formatCode="0">
                  <c:v>255.186161</c:v>
                </c:pt>
              </c:numCache>
            </c:numRef>
          </c:yVal>
          <c:smooth val="0"/>
        </c:ser>
        <c:ser>
          <c:idx val="3"/>
          <c:order val="3"/>
          <c:tx>
            <c:strRef>
              <c:f>data!$C$486</c:f>
              <c:strCache>
                <c:ptCount val="1"/>
                <c:pt idx="0">
                  <c:v>Framji et al (1981)</c:v>
                </c:pt>
              </c:strCache>
            </c:strRef>
          </c:tx>
          <c:xVal>
            <c:numRef>
              <c:f>data!$AE$482:$BS$482</c:f>
              <c:numCache>
                <c:formatCode>General</c:formatCode>
                <c:ptCount val="4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</c:numCache>
            </c:numRef>
          </c:xVal>
          <c:yVal>
            <c:numRef>
              <c:f>data!$AE$486:$BS$486</c:f>
              <c:numCache>
                <c:formatCode>General</c:formatCode>
                <c:ptCount val="41"/>
                <c:pt idx="20" formatCode="0">
                  <c:v>40</c:v>
                </c:pt>
              </c:numCache>
            </c:numRef>
          </c:yVal>
          <c:smooth val="0"/>
        </c:ser>
        <c:ser>
          <c:idx val="4"/>
          <c:order val="4"/>
          <c:tx>
            <c:strRef>
              <c:f>data!$C$487</c:f>
              <c:strCache>
                <c:ptCount val="1"/>
                <c:pt idx="0">
                  <c:v>Michael, A. (2008), Irrigation, theory and practice. Top 20 countries only</c:v>
                </c:pt>
              </c:strCache>
            </c:strRef>
          </c:tx>
          <c:xVal>
            <c:numRef>
              <c:f>data!$AE$482:$BS$482</c:f>
              <c:numCache>
                <c:formatCode>General</c:formatCode>
                <c:ptCount val="4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</c:numCache>
            </c:numRef>
          </c:xVal>
          <c:yVal>
            <c:numRef>
              <c:f>data!$AE$487:$BS$487</c:f>
              <c:numCache>
                <c:formatCode>General</c:formatCode>
                <c:ptCount val="41"/>
                <c:pt idx="20" formatCode="0">
                  <c:v>40</c:v>
                </c:pt>
                <c:pt idx="25" formatCode="0">
                  <c:v>100</c:v>
                </c:pt>
              </c:numCache>
            </c:numRef>
          </c:yVal>
          <c:smooth val="0"/>
        </c:ser>
        <c:ser>
          <c:idx val="5"/>
          <c:order val="5"/>
          <c:tx>
            <c:strRef>
              <c:f>data!$C$488</c:f>
              <c:strCache>
                <c:ptCount val="1"/>
                <c:pt idx="0">
                  <c:v>Li, et al (2009)</c:v>
                </c:pt>
              </c:strCache>
            </c:strRef>
          </c:tx>
          <c:xVal>
            <c:numRef>
              <c:f>data!$AE$482:$BS$482</c:f>
              <c:numCache>
                <c:formatCode>General</c:formatCode>
                <c:ptCount val="4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</c:numCache>
            </c:numRef>
          </c:xVal>
          <c:yVal>
            <c:numRef>
              <c:f>data!$AE$488:$BS$488</c:f>
              <c:numCache>
                <c:formatCode>General</c:formatCode>
                <c:ptCount val="41"/>
                <c:pt idx="20" formatCode="0">
                  <c:v>50</c:v>
                </c:pt>
                <c:pt idx="24" formatCode="0">
                  <c:v>95</c:v>
                </c:pt>
              </c:numCache>
            </c:numRef>
          </c:yVal>
          <c:smooth val="0"/>
        </c:ser>
        <c:ser>
          <c:idx val="6"/>
          <c:order val="6"/>
          <c:tx>
            <c:strRef>
              <c:f>data!$C$489</c:f>
              <c:strCache>
                <c:ptCount val="1"/>
                <c:pt idx="0">
                  <c:v>Irrigation Museum (http://www.irrigationmuseum.org/item1.aspx?id=30)</c:v>
                </c:pt>
              </c:strCache>
            </c:strRef>
          </c:tx>
          <c:xVal>
            <c:numRef>
              <c:f>data!$AE$482:$BS$482</c:f>
              <c:numCache>
                <c:formatCode>General</c:formatCode>
                <c:ptCount val="4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</c:numCache>
            </c:numRef>
          </c:xVal>
          <c:yVal>
            <c:numRef>
              <c:f>data!$AE$489:$BS$489</c:f>
              <c:numCache>
                <c:formatCode>General</c:formatCode>
                <c:ptCount val="41"/>
              </c:numCache>
            </c:numRef>
          </c:yVal>
          <c:smooth val="0"/>
        </c:ser>
        <c:ser>
          <c:idx val="7"/>
          <c:order val="7"/>
          <c:tx>
            <c:strRef>
              <c:f>data!$C$490</c:f>
              <c:strCache>
                <c:ptCount val="1"/>
                <c:pt idx="0">
                  <c:v>Siebert et al (2015)</c:v>
                </c:pt>
              </c:strCache>
            </c:strRef>
          </c:tx>
          <c:xVal>
            <c:numRef>
              <c:f>data!$AE$482:$BS$482</c:f>
              <c:numCache>
                <c:formatCode>General</c:formatCode>
                <c:ptCount val="4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</c:numCache>
            </c:numRef>
          </c:xVal>
          <c:yVal>
            <c:numRef>
              <c:f>data!$AE$490:$BS$490</c:f>
              <c:numCache>
                <c:formatCode>General</c:formatCode>
                <c:ptCount val="41"/>
                <c:pt idx="20" formatCode="0">
                  <c:v>62.991991850000005</c:v>
                </c:pt>
                <c:pt idx="21" formatCode="0">
                  <c:v>76.055781519999996</c:v>
                </c:pt>
                <c:pt idx="22" formatCode="0">
                  <c:v>86.421433989999997</c:v>
                </c:pt>
                <c:pt idx="23" formatCode="0">
                  <c:v>94.975355490000013</c:v>
                </c:pt>
                <c:pt idx="24" formatCode="0">
                  <c:v>104.16794218</c:v>
                </c:pt>
                <c:pt idx="25" formatCode="0">
                  <c:v>111.52585066</c:v>
                </c:pt>
                <c:pt idx="26" formatCode="0">
                  <c:v>144.47367697000001</c:v>
                </c:pt>
                <c:pt idx="27" formatCode="0">
                  <c:v>182.92704329999998</c:v>
                </c:pt>
                <c:pt idx="28" formatCode="0">
                  <c:v>227.41954236000004</c:v>
                </c:pt>
                <c:pt idx="29" formatCode="0">
                  <c:v>243.38663743000001</c:v>
                </c:pt>
                <c:pt idx="30" formatCode="0">
                  <c:v>262.94061646</c:v>
                </c:pt>
              </c:numCache>
            </c:numRef>
          </c:yVal>
          <c:smooth val="0"/>
        </c:ser>
        <c:ser>
          <c:idx val="8"/>
          <c:order val="8"/>
          <c:tx>
            <c:strRef>
              <c:f>data!$C$491</c:f>
              <c:strCache>
                <c:ptCount val="1"/>
                <c:pt idx="0">
                  <c:v>Freydank and Siebert (2008)</c:v>
                </c:pt>
              </c:strCache>
            </c:strRef>
          </c:tx>
          <c:xVal>
            <c:numRef>
              <c:f>data!$AE$482:$BS$482</c:f>
              <c:numCache>
                <c:formatCode>General</c:formatCode>
                <c:ptCount val="41"/>
                <c:pt idx="0">
                  <c:v>1700</c:v>
                </c:pt>
                <c:pt idx="1">
                  <c:v>1710</c:v>
                </c:pt>
                <c:pt idx="2">
                  <c:v>1720</c:v>
                </c:pt>
                <c:pt idx="3">
                  <c:v>1730</c:v>
                </c:pt>
                <c:pt idx="4">
                  <c:v>1740</c:v>
                </c:pt>
                <c:pt idx="5">
                  <c:v>1750</c:v>
                </c:pt>
                <c:pt idx="6">
                  <c:v>1760</c:v>
                </c:pt>
                <c:pt idx="7">
                  <c:v>1770</c:v>
                </c:pt>
                <c:pt idx="8">
                  <c:v>1780</c:v>
                </c:pt>
                <c:pt idx="9">
                  <c:v>1790</c:v>
                </c:pt>
                <c:pt idx="10">
                  <c:v>1800</c:v>
                </c:pt>
                <c:pt idx="11">
                  <c:v>1810</c:v>
                </c:pt>
                <c:pt idx="12">
                  <c:v>1820</c:v>
                </c:pt>
                <c:pt idx="13">
                  <c:v>1830</c:v>
                </c:pt>
                <c:pt idx="14">
                  <c:v>1840</c:v>
                </c:pt>
                <c:pt idx="15">
                  <c:v>1850</c:v>
                </c:pt>
                <c:pt idx="16">
                  <c:v>1860</c:v>
                </c:pt>
                <c:pt idx="17">
                  <c:v>1870</c:v>
                </c:pt>
                <c:pt idx="18">
                  <c:v>1880</c:v>
                </c:pt>
                <c:pt idx="19">
                  <c:v>1890</c:v>
                </c:pt>
                <c:pt idx="20">
                  <c:v>1900</c:v>
                </c:pt>
                <c:pt idx="21">
                  <c:v>1910</c:v>
                </c:pt>
                <c:pt idx="22">
                  <c:v>1920</c:v>
                </c:pt>
                <c:pt idx="23">
                  <c:v>1930</c:v>
                </c:pt>
                <c:pt idx="24">
                  <c:v>1940</c:v>
                </c:pt>
                <c:pt idx="25">
                  <c:v>1950</c:v>
                </c:pt>
                <c:pt idx="26">
                  <c:v>1960</c:v>
                </c:pt>
                <c:pt idx="27">
                  <c:v>1970</c:v>
                </c:pt>
                <c:pt idx="28">
                  <c:v>1980</c:v>
                </c:pt>
                <c:pt idx="29">
                  <c:v>1990</c:v>
                </c:pt>
                <c:pt idx="30">
                  <c:v>2000</c:v>
                </c:pt>
                <c:pt idx="31">
                  <c:v>2001</c:v>
                </c:pt>
                <c:pt idx="32">
                  <c:v>2002</c:v>
                </c:pt>
                <c:pt idx="33">
                  <c:v>2003</c:v>
                </c:pt>
                <c:pt idx="34">
                  <c:v>2004</c:v>
                </c:pt>
                <c:pt idx="35">
                  <c:v>2005</c:v>
                </c:pt>
                <c:pt idx="36">
                  <c:v>2006</c:v>
                </c:pt>
                <c:pt idx="37">
                  <c:v>2007</c:v>
                </c:pt>
                <c:pt idx="38">
                  <c:v>2008</c:v>
                </c:pt>
                <c:pt idx="39">
                  <c:v>2009</c:v>
                </c:pt>
                <c:pt idx="40">
                  <c:v>2010</c:v>
                </c:pt>
              </c:numCache>
            </c:numRef>
          </c:xVal>
          <c:yVal>
            <c:numRef>
              <c:f>data!$AE$491:$BS$491</c:f>
              <c:numCache>
                <c:formatCode>General</c:formatCode>
                <c:ptCount val="41"/>
                <c:pt idx="0" formatCode="0.0">
                  <c:v>5.1346251153000004</c:v>
                </c:pt>
                <c:pt idx="10" formatCode="0">
                  <c:v>10.649449497899999</c:v>
                </c:pt>
                <c:pt idx="20" formatCode="0">
                  <c:v>53.247247487599999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23704960"/>
        <c:axId val="223706496"/>
      </c:scatterChart>
      <c:valAx>
        <c:axId val="223704960"/>
        <c:scaling>
          <c:orientation val="minMax"/>
          <c:max val="2020"/>
          <c:min val="1700"/>
        </c:scaling>
        <c:delete val="0"/>
        <c:axPos val="b"/>
        <c:numFmt formatCode="General" sourceLinked="1"/>
        <c:majorTickMark val="out"/>
        <c:minorTickMark val="none"/>
        <c:tickLblPos val="nextTo"/>
        <c:crossAx val="223706496"/>
        <c:crosses val="autoZero"/>
        <c:crossBetween val="midCat"/>
      </c:valAx>
      <c:valAx>
        <c:axId val="223706496"/>
        <c:scaling>
          <c:orientation val="minMax"/>
        </c:scaling>
        <c:delete val="0"/>
        <c:axPos val="l"/>
        <c:majorGridlines/>
        <c:numFmt formatCode="0.0" sourceLinked="1"/>
        <c:majorTickMark val="out"/>
        <c:minorTickMark val="none"/>
        <c:tickLblPos val="nextTo"/>
        <c:crossAx val="2237049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65449935560089645"/>
          <c:y val="4.6747889070028727E-2"/>
          <c:w val="0.3373891036885901"/>
          <c:h val="0.90045540554764159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Relationship Id="rId9" Type="http://schemas.openxmlformats.org/officeDocument/2006/relationships/chart" Target="../charts/chart9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92867</xdr:colOff>
      <xdr:row>330</xdr:row>
      <xdr:rowOff>154781</xdr:rowOff>
    </xdr:from>
    <xdr:to>
      <xdr:col>24</xdr:col>
      <xdr:colOff>154780</xdr:colOff>
      <xdr:row>361</xdr:row>
      <xdr:rowOff>85725</xdr:rowOff>
    </xdr:to>
    <xdr:graphicFrame macro="">
      <xdr:nvGraphicFramePr>
        <xdr:cNvPr id="1145" name="Chart 3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93</xdr:col>
      <xdr:colOff>504825</xdr:colOff>
      <xdr:row>302</xdr:row>
      <xdr:rowOff>9525</xdr:rowOff>
    </xdr:from>
    <xdr:to>
      <xdr:col>104</xdr:col>
      <xdr:colOff>466725</xdr:colOff>
      <xdr:row>330</xdr:row>
      <xdr:rowOff>28575</xdr:rowOff>
    </xdr:to>
    <xdr:graphicFrame macro="">
      <xdr:nvGraphicFramePr>
        <xdr:cNvPr id="1146" name="Chart 3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87</xdr:col>
      <xdr:colOff>323850</xdr:colOff>
      <xdr:row>354</xdr:row>
      <xdr:rowOff>123825</xdr:rowOff>
    </xdr:from>
    <xdr:to>
      <xdr:col>104</xdr:col>
      <xdr:colOff>133350</xdr:colOff>
      <xdr:row>388</xdr:row>
      <xdr:rowOff>133350</xdr:rowOff>
    </xdr:to>
    <xdr:graphicFrame macro="">
      <xdr:nvGraphicFramePr>
        <xdr:cNvPr id="1147" name="Chart 3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28</xdr:col>
      <xdr:colOff>345281</xdr:colOff>
      <xdr:row>443</xdr:row>
      <xdr:rowOff>11906</xdr:rowOff>
    </xdr:from>
    <xdr:to>
      <xdr:col>40</xdr:col>
      <xdr:colOff>559593</xdr:colOff>
      <xdr:row>475</xdr:row>
      <xdr:rowOff>114299</xdr:rowOff>
    </xdr:to>
    <xdr:graphicFrame macro="">
      <xdr:nvGraphicFramePr>
        <xdr:cNvPr id="1152" name="Chart 10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87</xdr:col>
      <xdr:colOff>85725</xdr:colOff>
      <xdr:row>455</xdr:row>
      <xdr:rowOff>38100</xdr:rowOff>
    </xdr:from>
    <xdr:to>
      <xdr:col>98</xdr:col>
      <xdr:colOff>590550</xdr:colOff>
      <xdr:row>482</xdr:row>
      <xdr:rowOff>133350</xdr:rowOff>
    </xdr:to>
    <xdr:graphicFrame macro="">
      <xdr:nvGraphicFramePr>
        <xdr:cNvPr id="1153" name="Chart 10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123</xdr:col>
      <xdr:colOff>297657</xdr:colOff>
      <xdr:row>6</xdr:row>
      <xdr:rowOff>35727</xdr:rowOff>
    </xdr:from>
    <xdr:to>
      <xdr:col>134</xdr:col>
      <xdr:colOff>53578</xdr:colOff>
      <xdr:row>28</xdr:row>
      <xdr:rowOff>83344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23</xdr:col>
      <xdr:colOff>273851</xdr:colOff>
      <xdr:row>249</xdr:row>
      <xdr:rowOff>95250</xdr:rowOff>
    </xdr:from>
    <xdr:to>
      <xdr:col>37</xdr:col>
      <xdr:colOff>297656</xdr:colOff>
      <xdr:row>281</xdr:row>
      <xdr:rowOff>71435</xdr:rowOff>
    </xdr:to>
    <xdr:graphicFrame macro="">
      <xdr:nvGraphicFramePr>
        <xdr:cNvPr id="4" name="Chart 3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29</xdr:col>
      <xdr:colOff>535782</xdr:colOff>
      <xdr:row>48</xdr:row>
      <xdr:rowOff>130968</xdr:rowOff>
    </xdr:from>
    <xdr:to>
      <xdr:col>44</xdr:col>
      <xdr:colOff>345282</xdr:colOff>
      <xdr:row>81</xdr:row>
      <xdr:rowOff>107155</xdr:rowOff>
    </xdr:to>
    <xdr:graphicFrame macro="">
      <xdr:nvGraphicFramePr>
        <xdr:cNvPr id="3" name="Chart 2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55</xdr:col>
      <xdr:colOff>476250</xdr:colOff>
      <xdr:row>493</xdr:row>
      <xdr:rowOff>15477</xdr:rowOff>
    </xdr:from>
    <xdr:to>
      <xdr:col>71</xdr:col>
      <xdr:colOff>142874</xdr:colOff>
      <xdr:row>524</xdr:row>
      <xdr:rowOff>142874</xdr:rowOff>
    </xdr:to>
    <xdr:graphicFrame macro="">
      <xdr:nvGraphicFramePr>
        <xdr:cNvPr id="5" name="Grafiek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his_irri_equiped_estimate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Irrigated/GMIA_v5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ees%20Klein%20Goldewijk/Documents/hyde32/basic/hispop_2008Rev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ees%20Klein%20Goldewijk/Documents/hyde32/basic/hispop_2007Rev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his_rice_best_estimate.xlsx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Irrigated/Siebert/Siebert_2014/Supplement_S3_AEI%20per_region_country_subnational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Kees%20Klein%20Goldewijk/Documents/hyde32/basic/uncertainty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his_pasture_best_estimat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lower"/>
      <sheetName val="upper"/>
      <sheetName val="lower2"/>
      <sheetName val="upper2"/>
      <sheetName val="2grid"/>
      <sheetName val="lower2grid"/>
      <sheetName val="upper2grid"/>
      <sheetName val="notes"/>
    </sheetNames>
    <sheetDataSet>
      <sheetData sheetId="0">
        <row r="4">
          <cell r="N4">
            <v>14.503988886225113</v>
          </cell>
          <cell r="O4">
            <v>16.118956132782632</v>
          </cell>
          <cell r="P4">
            <v>17.684372809558774</v>
          </cell>
          <cell r="Q4">
            <v>17.452887818327454</v>
          </cell>
          <cell r="R4">
            <v>17.215093761665671</v>
          </cell>
          <cell r="S4">
            <v>16.970542345581041</v>
          </cell>
          <cell r="T4">
            <v>16.718732028715173</v>
          </cell>
          <cell r="U4">
            <v>15.965325950858677</v>
          </cell>
          <cell r="V4">
            <v>15.219545252989157</v>
          </cell>
          <cell r="W4">
            <v>14.640629034372289</v>
          </cell>
          <cell r="X4">
            <v>14.063790764566857</v>
          </cell>
          <cell r="Y4">
            <v>14.561761588793008</v>
          </cell>
          <cell r="Z4">
            <v>15.017823446034736</v>
          </cell>
          <cell r="AA4">
            <v>10.285863574686678</v>
          </cell>
          <cell r="AB4">
            <v>10.76657109676391</v>
          </cell>
          <cell r="AC4">
            <v>11.199987937939746</v>
          </cell>
          <cell r="AD4">
            <v>13.62551403450647</v>
          </cell>
          <cell r="AE4">
            <v>13.2292443</v>
          </cell>
          <cell r="AF4">
            <v>20.818687179999998</v>
          </cell>
          <cell r="AG4">
            <v>28.408130059999998</v>
          </cell>
          <cell r="AH4">
            <v>35.997572939999998</v>
          </cell>
          <cell r="AI4">
            <v>43.587015819999998</v>
          </cell>
          <cell r="AJ4">
            <v>51.176458699999998</v>
          </cell>
          <cell r="AK4">
            <v>58.765901579999998</v>
          </cell>
          <cell r="AL4">
            <v>66.355344459999998</v>
          </cell>
          <cell r="AM4">
            <v>73.944787340000005</v>
          </cell>
          <cell r="AN4">
            <v>81.534230220000012</v>
          </cell>
          <cell r="AO4">
            <v>89.123673100000005</v>
          </cell>
          <cell r="AP4">
            <v>191.52630579000004</v>
          </cell>
          <cell r="AQ4">
            <v>293.92893848000006</v>
          </cell>
          <cell r="AR4">
            <v>396.33157117000007</v>
          </cell>
          <cell r="AS4">
            <v>498.73420386000009</v>
          </cell>
          <cell r="AT4">
            <v>601.13683655000011</v>
          </cell>
          <cell r="AU4">
            <v>703.53946924000013</v>
          </cell>
          <cell r="AV4">
            <v>805.94210193000015</v>
          </cell>
          <cell r="AW4">
            <v>908.34473462000017</v>
          </cell>
          <cell r="AX4">
            <v>1010.7473673100002</v>
          </cell>
          <cell r="AY4">
            <v>1113.1500000000001</v>
          </cell>
          <cell r="AZ4">
            <v>1324.2916666666667</v>
          </cell>
          <cell r="BA4">
            <v>1535.4333333333334</v>
          </cell>
          <cell r="BB4">
            <v>1746.575</v>
          </cell>
          <cell r="BC4">
            <v>1957.7166666666667</v>
          </cell>
          <cell r="BD4">
            <v>2168.8583333333336</v>
          </cell>
          <cell r="BE4">
            <v>2380</v>
          </cell>
          <cell r="BF4">
            <v>2386</v>
          </cell>
          <cell r="BG4">
            <v>2505</v>
          </cell>
          <cell r="BH4">
            <v>2900</v>
          </cell>
          <cell r="BI4">
            <v>3200</v>
          </cell>
          <cell r="BJ4">
            <v>3200</v>
          </cell>
          <cell r="BK4">
            <v>3208</v>
          </cell>
          <cell r="BL4">
            <v>3208</v>
          </cell>
          <cell r="BM4">
            <v>3208</v>
          </cell>
          <cell r="BN4">
            <v>3208</v>
          </cell>
          <cell r="BO4">
            <v>3208</v>
          </cell>
          <cell r="BP4">
            <v>3208</v>
          </cell>
          <cell r="BQ4">
            <v>3208</v>
          </cell>
          <cell r="BR4">
            <v>3208</v>
          </cell>
          <cell r="BS4">
            <v>3208</v>
          </cell>
          <cell r="BT4">
            <v>3208</v>
          </cell>
          <cell r="BU4">
            <v>3208</v>
          </cell>
          <cell r="BV4">
            <v>3208</v>
          </cell>
          <cell r="BW4">
            <v>3208</v>
          </cell>
          <cell r="BX4">
            <v>3208</v>
          </cell>
          <cell r="BY4">
            <v>3208</v>
          </cell>
          <cell r="BZ4">
            <v>3208</v>
          </cell>
          <cell r="CA4">
            <v>3208</v>
          </cell>
          <cell r="CB4">
            <v>3208</v>
          </cell>
          <cell r="CC4">
            <v>3208</v>
          </cell>
        </row>
        <row r="5">
          <cell r="N5">
            <v>0</v>
          </cell>
          <cell r="O5">
            <v>0</v>
          </cell>
          <cell r="P5">
            <v>0</v>
          </cell>
          <cell r="Q5">
            <v>0</v>
          </cell>
          <cell r="R5">
            <v>0</v>
          </cell>
          <cell r="S5">
            <v>0</v>
          </cell>
          <cell r="T5">
            <v>0</v>
          </cell>
          <cell r="U5">
            <v>0</v>
          </cell>
          <cell r="V5">
            <v>0</v>
          </cell>
          <cell r="W5">
            <v>0</v>
          </cell>
          <cell r="X5">
            <v>0</v>
          </cell>
          <cell r="Y5">
            <v>0</v>
          </cell>
          <cell r="Z5">
            <v>0</v>
          </cell>
          <cell r="AA5">
            <v>0</v>
          </cell>
          <cell r="AB5">
            <v>0</v>
          </cell>
          <cell r="AC5">
            <v>0</v>
          </cell>
          <cell r="AD5">
            <v>0</v>
          </cell>
          <cell r="AE5">
            <v>1.3561540999999999</v>
          </cell>
          <cell r="AF5">
            <v>1.47934331</v>
          </cell>
          <cell r="AG5">
            <v>1.60253252</v>
          </cell>
          <cell r="AH5">
            <v>1.7257217300000001</v>
          </cell>
          <cell r="AI5">
            <v>1.8489109400000001</v>
          </cell>
          <cell r="AJ5">
            <v>1.9721001500000002</v>
          </cell>
          <cell r="AK5">
            <v>2.0952893600000002</v>
          </cell>
          <cell r="AL5">
            <v>2.2184785700000003</v>
          </cell>
          <cell r="AM5">
            <v>2.3416677800000003</v>
          </cell>
          <cell r="AN5">
            <v>2.4648569900000004</v>
          </cell>
          <cell r="AO5">
            <v>2.5880462000000004</v>
          </cell>
          <cell r="AP5">
            <v>4.8290415800000002</v>
          </cell>
          <cell r="AQ5">
            <v>7.0700369600000013</v>
          </cell>
          <cell r="AR5">
            <v>9.3110323400000006</v>
          </cell>
          <cell r="AS5">
            <v>11.552027720000002</v>
          </cell>
          <cell r="AT5">
            <v>13.793023100000001</v>
          </cell>
          <cell r="AU5">
            <v>16.03401848</v>
          </cell>
          <cell r="AV5">
            <v>18.275013860000001</v>
          </cell>
          <cell r="AW5">
            <v>20.516009240000002</v>
          </cell>
          <cell r="AX5">
            <v>22.757004620000004</v>
          </cell>
          <cell r="AY5">
            <v>24.998000000000001</v>
          </cell>
          <cell r="AZ5">
            <v>46.831666666666663</v>
          </cell>
          <cell r="BA5">
            <v>68.665333333333336</v>
          </cell>
          <cell r="BB5">
            <v>90.499000000000009</v>
          </cell>
          <cell r="BC5">
            <v>112.33266666666667</v>
          </cell>
          <cell r="BD5">
            <v>134.16633333333334</v>
          </cell>
          <cell r="BE5">
            <v>156</v>
          </cell>
          <cell r="BF5">
            <v>284</v>
          </cell>
          <cell r="BG5">
            <v>371</v>
          </cell>
          <cell r="BH5">
            <v>423</v>
          </cell>
          <cell r="BI5">
            <v>340</v>
          </cell>
          <cell r="BJ5">
            <v>343</v>
          </cell>
          <cell r="BK5">
            <v>346</v>
          </cell>
          <cell r="BL5">
            <v>353</v>
          </cell>
          <cell r="BM5">
            <v>354</v>
          </cell>
          <cell r="BN5">
            <v>362</v>
          </cell>
          <cell r="BO5">
            <v>365</v>
          </cell>
          <cell r="BP5">
            <v>356.5</v>
          </cell>
          <cell r="BQ5">
            <v>348</v>
          </cell>
          <cell r="BR5">
            <v>339.5</v>
          </cell>
          <cell r="BS5">
            <v>331</v>
          </cell>
          <cell r="BT5">
            <v>331</v>
          </cell>
          <cell r="BU5">
            <v>319.66666666666606</v>
          </cell>
          <cell r="BV5">
            <v>313.24444444444453</v>
          </cell>
          <cell r="BW5">
            <v>307.07407407407482</v>
          </cell>
          <cell r="BX5">
            <v>300.90790123456827</v>
          </cell>
          <cell r="BY5">
            <v>294.28279835391004</v>
          </cell>
          <cell r="BZ5">
            <v>286.42604663923157</v>
          </cell>
          <cell r="CA5">
            <v>280.67490077731964</v>
          </cell>
          <cell r="CB5">
            <v>273.96000390184236</v>
          </cell>
          <cell r="CC5">
            <v>267.14167710206675</v>
          </cell>
        </row>
        <row r="6">
          <cell r="N6">
            <v>52.689909122127872</v>
          </cell>
          <cell r="O6">
            <v>50.433851165038917</v>
          </cell>
          <cell r="P6">
            <v>48.247152356755535</v>
          </cell>
          <cell r="Q6">
            <v>46.127936875410455</v>
          </cell>
          <cell r="R6">
            <v>44.074376266400186</v>
          </cell>
          <cell r="S6">
            <v>42.084688296452988</v>
          </cell>
          <cell r="T6">
            <v>40.1571358346187</v>
          </cell>
          <cell r="U6">
            <v>38.290025759561331</v>
          </cell>
          <cell r="V6">
            <v>36.481707892549451</v>
          </cell>
          <cell r="W6">
            <v>38.569524813465208</v>
          </cell>
          <cell r="X6">
            <v>40.473910820073264</v>
          </cell>
          <cell r="Y6">
            <v>38.269762106571434</v>
          </cell>
          <cell r="Z6">
            <v>36.126757031172161</v>
          </cell>
          <cell r="AA6">
            <v>31.008458959827106</v>
          </cell>
          <cell r="AB6">
            <v>26.153078532323086</v>
          </cell>
          <cell r="AC6">
            <v>25.769660257362649</v>
          </cell>
          <cell r="AD6">
            <v>37.278758528736276</v>
          </cell>
          <cell r="AE6">
            <v>27.924576300000002</v>
          </cell>
          <cell r="AF6">
            <v>33.620968080000004</v>
          </cell>
          <cell r="AG6">
            <v>39.317359860000003</v>
          </cell>
          <cell r="AH6">
            <v>45.01375164000001</v>
          </cell>
          <cell r="AI6">
            <v>50.710143420000009</v>
          </cell>
          <cell r="AJ6">
            <v>56.406535200000008</v>
          </cell>
          <cell r="AK6">
            <v>62.102926980000007</v>
          </cell>
          <cell r="AL6">
            <v>67.799318760000006</v>
          </cell>
          <cell r="AM6">
            <v>73.495710540000005</v>
          </cell>
          <cell r="AN6">
            <v>79.192102320000004</v>
          </cell>
          <cell r="AO6">
            <v>84.888494100000003</v>
          </cell>
          <cell r="AP6">
            <v>100.89964469</v>
          </cell>
          <cell r="AQ6">
            <v>116.91079528</v>
          </cell>
          <cell r="AR6">
            <v>132.92194587</v>
          </cell>
          <cell r="AS6">
            <v>148.93309646</v>
          </cell>
          <cell r="AT6">
            <v>164.94424705</v>
          </cell>
          <cell r="AU6">
            <v>180.95539764</v>
          </cell>
          <cell r="AV6">
            <v>196.96654823</v>
          </cell>
          <cell r="AW6">
            <v>212.97769882</v>
          </cell>
          <cell r="AX6">
            <v>228.98884941</v>
          </cell>
          <cell r="AY6">
            <v>245</v>
          </cell>
          <cell r="BE6">
            <v>229</v>
          </cell>
          <cell r="BF6">
            <v>238</v>
          </cell>
          <cell r="BG6">
            <v>253</v>
          </cell>
          <cell r="BH6">
            <v>437</v>
          </cell>
          <cell r="BI6">
            <v>568</v>
          </cell>
          <cell r="BJ6">
            <v>569</v>
          </cell>
          <cell r="BK6">
            <v>569</v>
          </cell>
          <cell r="BL6">
            <v>569</v>
          </cell>
          <cell r="BM6">
            <v>569</v>
          </cell>
          <cell r="BN6">
            <v>569</v>
          </cell>
          <cell r="BO6">
            <v>570</v>
          </cell>
          <cell r="BP6">
            <v>570</v>
          </cell>
          <cell r="BQ6">
            <v>570</v>
          </cell>
          <cell r="BR6">
            <v>570</v>
          </cell>
          <cell r="BS6">
            <v>570</v>
          </cell>
          <cell r="BT6">
            <v>570</v>
          </cell>
          <cell r="BU6">
            <v>570</v>
          </cell>
          <cell r="BV6">
            <v>570</v>
          </cell>
          <cell r="BW6">
            <v>570</v>
          </cell>
          <cell r="BX6">
            <v>570</v>
          </cell>
          <cell r="BY6">
            <v>570</v>
          </cell>
          <cell r="BZ6">
            <v>570</v>
          </cell>
          <cell r="CA6">
            <v>570</v>
          </cell>
          <cell r="CB6">
            <v>570</v>
          </cell>
          <cell r="CC6">
            <v>570</v>
          </cell>
        </row>
        <row r="7">
          <cell r="N7">
            <v>0</v>
          </cell>
          <cell r="O7">
            <v>0</v>
          </cell>
          <cell r="P7">
            <v>0</v>
          </cell>
          <cell r="Q7">
            <v>0</v>
          </cell>
          <cell r="R7">
            <v>0</v>
          </cell>
          <cell r="S7">
            <v>0</v>
          </cell>
          <cell r="T7">
            <v>0</v>
          </cell>
          <cell r="U7">
            <v>0</v>
          </cell>
          <cell r="V7">
            <v>0</v>
          </cell>
          <cell r="W7">
            <v>0</v>
          </cell>
          <cell r="X7">
            <v>0</v>
          </cell>
          <cell r="Y7">
            <v>0</v>
          </cell>
          <cell r="Z7">
            <v>0</v>
          </cell>
          <cell r="AA7">
            <v>0</v>
          </cell>
          <cell r="AB7">
            <v>0</v>
          </cell>
          <cell r="AC7">
            <v>0</v>
          </cell>
          <cell r="AD7">
            <v>0</v>
          </cell>
          <cell r="AE7">
            <v>0</v>
          </cell>
          <cell r="AF7">
            <v>0</v>
          </cell>
          <cell r="AG7">
            <v>0</v>
          </cell>
          <cell r="AH7">
            <v>0</v>
          </cell>
          <cell r="AI7">
            <v>0</v>
          </cell>
          <cell r="AJ7">
            <v>0</v>
          </cell>
          <cell r="AK7">
            <v>0</v>
          </cell>
          <cell r="AL7">
            <v>0</v>
          </cell>
          <cell r="AM7">
            <v>0</v>
          </cell>
          <cell r="AN7">
            <v>0</v>
          </cell>
          <cell r="AO7">
            <v>0</v>
          </cell>
          <cell r="AP7">
            <v>0</v>
          </cell>
          <cell r="AQ7">
            <v>0</v>
          </cell>
          <cell r="AR7">
            <v>0</v>
          </cell>
          <cell r="AS7">
            <v>0</v>
          </cell>
          <cell r="AT7">
            <v>0</v>
          </cell>
          <cell r="AU7">
            <v>0</v>
          </cell>
          <cell r="AV7">
            <v>0</v>
          </cell>
          <cell r="AW7">
            <v>0</v>
          </cell>
          <cell r="AX7">
            <v>0</v>
          </cell>
          <cell r="AY7">
            <v>0</v>
          </cell>
          <cell r="AZ7">
            <v>0</v>
          </cell>
          <cell r="BA7">
            <v>0</v>
          </cell>
          <cell r="BB7">
            <v>0</v>
          </cell>
          <cell r="BC7">
            <v>0</v>
          </cell>
          <cell r="BD7">
            <v>0</v>
          </cell>
          <cell r="BE7">
            <v>0</v>
          </cell>
          <cell r="BF7">
            <v>0</v>
          </cell>
          <cell r="BG7">
            <v>0</v>
          </cell>
          <cell r="BH7">
            <v>0</v>
          </cell>
          <cell r="BI7">
            <v>0</v>
          </cell>
          <cell r="BJ7">
            <v>0</v>
          </cell>
          <cell r="BK7">
            <v>0</v>
          </cell>
          <cell r="BL7">
            <v>0</v>
          </cell>
          <cell r="BM7">
            <v>0</v>
          </cell>
          <cell r="BN7">
            <v>0</v>
          </cell>
          <cell r="BO7">
            <v>0</v>
          </cell>
          <cell r="BP7">
            <v>0</v>
          </cell>
          <cell r="BQ7">
            <v>0</v>
          </cell>
          <cell r="BR7">
            <v>0</v>
          </cell>
          <cell r="BS7">
            <v>0</v>
          </cell>
          <cell r="BT7">
            <v>0</v>
          </cell>
          <cell r="BU7">
            <v>0</v>
          </cell>
          <cell r="BV7">
            <v>0</v>
          </cell>
          <cell r="BW7">
            <v>0</v>
          </cell>
          <cell r="BX7">
            <v>0</v>
          </cell>
          <cell r="BY7">
            <v>0</v>
          </cell>
          <cell r="BZ7">
            <v>0</v>
          </cell>
          <cell r="CA7">
            <v>0</v>
          </cell>
          <cell r="CB7">
            <v>0</v>
          </cell>
          <cell r="CC7">
            <v>0</v>
          </cell>
        </row>
        <row r="8">
          <cell r="N8">
            <v>0</v>
          </cell>
          <cell r="O8">
            <v>0</v>
          </cell>
          <cell r="P8">
            <v>0</v>
          </cell>
          <cell r="Q8">
            <v>0</v>
          </cell>
          <cell r="R8">
            <v>0</v>
          </cell>
          <cell r="S8">
            <v>0</v>
          </cell>
          <cell r="T8">
            <v>0</v>
          </cell>
          <cell r="U8">
            <v>0</v>
          </cell>
          <cell r="V8">
            <v>0</v>
          </cell>
          <cell r="W8">
            <v>0</v>
          </cell>
          <cell r="X8">
            <v>0</v>
          </cell>
          <cell r="Y8">
            <v>0</v>
          </cell>
          <cell r="Z8">
            <v>0</v>
          </cell>
          <cell r="AA8">
            <v>0</v>
          </cell>
          <cell r="AB8">
            <v>0</v>
          </cell>
          <cell r="AC8">
            <v>0</v>
          </cell>
          <cell r="AD8">
            <v>0</v>
          </cell>
          <cell r="AE8">
            <v>0</v>
          </cell>
          <cell r="AF8">
            <v>0</v>
          </cell>
          <cell r="AG8">
            <v>0</v>
          </cell>
          <cell r="AH8">
            <v>0</v>
          </cell>
          <cell r="AI8">
            <v>0</v>
          </cell>
          <cell r="AJ8">
            <v>0</v>
          </cell>
          <cell r="AK8">
            <v>0</v>
          </cell>
          <cell r="AL8">
            <v>0</v>
          </cell>
          <cell r="AM8">
            <v>0</v>
          </cell>
          <cell r="AN8">
            <v>0</v>
          </cell>
          <cell r="AO8">
            <v>0</v>
          </cell>
          <cell r="AP8">
            <v>0</v>
          </cell>
          <cell r="AQ8">
            <v>0</v>
          </cell>
          <cell r="AR8">
            <v>0</v>
          </cell>
          <cell r="AS8">
            <v>0</v>
          </cell>
          <cell r="AT8">
            <v>0</v>
          </cell>
          <cell r="AU8">
            <v>0</v>
          </cell>
          <cell r="AV8">
            <v>0</v>
          </cell>
          <cell r="AW8">
            <v>0</v>
          </cell>
          <cell r="AX8">
            <v>0</v>
          </cell>
          <cell r="AY8">
            <v>0</v>
          </cell>
          <cell r="AZ8">
            <v>0</v>
          </cell>
          <cell r="BA8">
            <v>0</v>
          </cell>
          <cell r="BB8">
            <v>0</v>
          </cell>
          <cell r="BC8">
            <v>0</v>
          </cell>
          <cell r="BD8">
            <v>0</v>
          </cell>
          <cell r="BE8">
            <v>0</v>
          </cell>
          <cell r="BF8">
            <v>0</v>
          </cell>
          <cell r="BG8">
            <v>0</v>
          </cell>
          <cell r="BH8">
            <v>0</v>
          </cell>
          <cell r="BI8">
            <v>0</v>
          </cell>
          <cell r="BJ8">
            <v>0</v>
          </cell>
          <cell r="BK8">
            <v>0</v>
          </cell>
          <cell r="BL8">
            <v>0</v>
          </cell>
          <cell r="BM8">
            <v>0</v>
          </cell>
          <cell r="BN8">
            <v>0</v>
          </cell>
          <cell r="BO8">
            <v>0</v>
          </cell>
          <cell r="BP8">
            <v>0</v>
          </cell>
          <cell r="BQ8">
            <v>0</v>
          </cell>
          <cell r="BR8">
            <v>0</v>
          </cell>
          <cell r="BS8">
            <v>0</v>
          </cell>
          <cell r="BT8">
            <v>0</v>
          </cell>
          <cell r="BU8">
            <v>0</v>
          </cell>
          <cell r="BV8">
            <v>0</v>
          </cell>
          <cell r="BW8">
            <v>0</v>
          </cell>
          <cell r="BX8">
            <v>0</v>
          </cell>
          <cell r="BY8">
            <v>0</v>
          </cell>
          <cell r="BZ8">
            <v>0</v>
          </cell>
          <cell r="CA8">
            <v>0</v>
          </cell>
          <cell r="CB8">
            <v>0</v>
          </cell>
          <cell r="CC8">
            <v>0</v>
          </cell>
        </row>
        <row r="9">
          <cell r="N9">
            <v>0</v>
          </cell>
          <cell r="O9">
            <v>0</v>
          </cell>
          <cell r="P9">
            <v>0</v>
          </cell>
          <cell r="Q9">
            <v>0</v>
          </cell>
          <cell r="R9">
            <v>0</v>
          </cell>
          <cell r="S9">
            <v>0</v>
          </cell>
          <cell r="T9">
            <v>0</v>
          </cell>
          <cell r="U9">
            <v>0</v>
          </cell>
          <cell r="V9">
            <v>0</v>
          </cell>
          <cell r="W9">
            <v>0</v>
          </cell>
          <cell r="X9">
            <v>0</v>
          </cell>
          <cell r="Y9">
            <v>0</v>
          </cell>
          <cell r="Z9">
            <v>0</v>
          </cell>
          <cell r="AA9">
            <v>0</v>
          </cell>
          <cell r="AB9">
            <v>1.8989007302851206</v>
          </cell>
          <cell r="AC9">
            <v>2.1733030147962302</v>
          </cell>
          <cell r="AD9">
            <v>2.3124513205639157</v>
          </cell>
          <cell r="AE9">
            <v>2.4519798000000002</v>
          </cell>
          <cell r="AF9">
            <v>3.4430386800000004</v>
          </cell>
          <cell r="AG9">
            <v>4.4340975600000005</v>
          </cell>
          <cell r="AH9">
            <v>5.4251564400000003</v>
          </cell>
          <cell r="AI9">
            <v>6.4162153200000009</v>
          </cell>
          <cell r="AJ9">
            <v>7.4072742000000007</v>
          </cell>
          <cell r="AK9">
            <v>8.3983330800000005</v>
          </cell>
          <cell r="AL9">
            <v>9.3893919600000011</v>
          </cell>
          <cell r="AM9">
            <v>10.380450840000002</v>
          </cell>
          <cell r="AN9">
            <v>11.371509720000002</v>
          </cell>
          <cell r="AO9">
            <v>12.362568600000001</v>
          </cell>
          <cell r="AP9">
            <v>14.876311740000002</v>
          </cell>
          <cell r="AQ9">
            <v>17.390054880000001</v>
          </cell>
          <cell r="AR9">
            <v>19.90379802</v>
          </cell>
          <cell r="AS9">
            <v>22.417541159999999</v>
          </cell>
          <cell r="AT9">
            <v>24.931284300000002</v>
          </cell>
          <cell r="AU9">
            <v>27.44502744</v>
          </cell>
          <cell r="AV9">
            <v>29.958770579999999</v>
          </cell>
          <cell r="AW9">
            <v>32.472513720000002</v>
          </cell>
          <cell r="AX9">
            <v>34.986256859999997</v>
          </cell>
          <cell r="AY9">
            <v>37.5</v>
          </cell>
          <cell r="AZ9">
            <v>43.75</v>
          </cell>
          <cell r="BA9">
            <v>50</v>
          </cell>
          <cell r="BB9">
            <v>56.25</v>
          </cell>
          <cell r="BC9">
            <v>62.5</v>
          </cell>
          <cell r="BD9">
            <v>68.75</v>
          </cell>
          <cell r="BE9">
            <v>75</v>
          </cell>
          <cell r="BF9">
            <v>75</v>
          </cell>
          <cell r="BG9">
            <v>80</v>
          </cell>
          <cell r="BH9">
            <v>80</v>
          </cell>
          <cell r="BI9">
            <v>80</v>
          </cell>
          <cell r="BJ9">
            <v>83</v>
          </cell>
          <cell r="BK9">
            <v>83</v>
          </cell>
          <cell r="BL9">
            <v>85</v>
          </cell>
          <cell r="BM9">
            <v>85</v>
          </cell>
          <cell r="BN9">
            <v>85.5</v>
          </cell>
          <cell r="BO9">
            <v>86</v>
          </cell>
          <cell r="BP9">
            <v>86</v>
          </cell>
          <cell r="BQ9">
            <v>86</v>
          </cell>
          <cell r="BR9">
            <v>86</v>
          </cell>
          <cell r="BS9">
            <v>86</v>
          </cell>
          <cell r="BT9">
            <v>86</v>
          </cell>
          <cell r="BU9">
            <v>86</v>
          </cell>
          <cell r="BV9">
            <v>86</v>
          </cell>
          <cell r="BW9">
            <v>86</v>
          </cell>
          <cell r="BX9">
            <v>86</v>
          </cell>
          <cell r="BY9">
            <v>86</v>
          </cell>
          <cell r="BZ9">
            <v>86</v>
          </cell>
          <cell r="CA9">
            <v>86</v>
          </cell>
          <cell r="CB9">
            <v>86</v>
          </cell>
          <cell r="CC9">
            <v>86</v>
          </cell>
        </row>
        <row r="10">
          <cell r="N10">
            <v>0</v>
          </cell>
          <cell r="O10">
            <v>0</v>
          </cell>
          <cell r="P10">
            <v>0</v>
          </cell>
          <cell r="Q10">
            <v>0</v>
          </cell>
          <cell r="R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X10">
            <v>0</v>
          </cell>
          <cell r="Y10">
            <v>0</v>
          </cell>
          <cell r="Z10">
            <v>0</v>
          </cell>
          <cell r="AA10">
            <v>0</v>
          </cell>
          <cell r="AB10">
            <v>0</v>
          </cell>
          <cell r="AC10">
            <v>0</v>
          </cell>
          <cell r="AD10">
            <v>0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J10">
            <v>0</v>
          </cell>
          <cell r="AK10">
            <v>0</v>
          </cell>
          <cell r="AL10">
            <v>0</v>
          </cell>
          <cell r="AM10">
            <v>0</v>
          </cell>
          <cell r="AN10">
            <v>0</v>
          </cell>
          <cell r="AO10">
            <v>0</v>
          </cell>
          <cell r="AP10">
            <v>0</v>
          </cell>
          <cell r="AQ10">
            <v>0</v>
          </cell>
          <cell r="AR10">
            <v>0</v>
          </cell>
          <cell r="AS10">
            <v>0</v>
          </cell>
          <cell r="AT10">
            <v>0</v>
          </cell>
          <cell r="AU10">
            <v>0</v>
          </cell>
          <cell r="AV10">
            <v>0</v>
          </cell>
          <cell r="AW10">
            <v>0</v>
          </cell>
          <cell r="AX10">
            <v>0</v>
          </cell>
          <cell r="AY10">
            <v>0</v>
          </cell>
          <cell r="AZ10">
            <v>0</v>
          </cell>
          <cell r="BA10">
            <v>0</v>
          </cell>
          <cell r="BB10">
            <v>0</v>
          </cell>
          <cell r="BC10">
            <v>0</v>
          </cell>
          <cell r="BD10">
            <v>0</v>
          </cell>
          <cell r="BE10">
            <v>0</v>
          </cell>
          <cell r="BF10">
            <v>0</v>
          </cell>
          <cell r="BG10">
            <v>0</v>
          </cell>
          <cell r="BH10">
            <v>0</v>
          </cell>
          <cell r="BI10">
            <v>0.1</v>
          </cell>
          <cell r="BJ10">
            <v>0.1</v>
          </cell>
          <cell r="BK10">
            <v>0.1</v>
          </cell>
          <cell r="BL10">
            <v>0.1</v>
          </cell>
          <cell r="BM10">
            <v>0.1</v>
          </cell>
          <cell r="BN10">
            <v>0.1</v>
          </cell>
          <cell r="BO10">
            <v>0.1</v>
          </cell>
          <cell r="BP10">
            <v>0.1</v>
          </cell>
          <cell r="BQ10">
            <v>0.13</v>
          </cell>
          <cell r="BR10">
            <v>0.13</v>
          </cell>
          <cell r="BS10">
            <v>0.13</v>
          </cell>
          <cell r="BT10">
            <v>0.13</v>
          </cell>
          <cell r="BU10">
            <v>0.14399999999999835</v>
          </cell>
          <cell r="BV10">
            <v>0.1493333333333311</v>
          </cell>
          <cell r="BW10">
            <v>0.14942222222221968</v>
          </cell>
          <cell r="BX10">
            <v>0.15570370370370057</v>
          </cell>
          <cell r="BY10">
            <v>0.16228839506172399</v>
          </cell>
          <cell r="BZ10">
            <v>0.16812213991769021</v>
          </cell>
          <cell r="CA10">
            <v>0.17138736899862295</v>
          </cell>
          <cell r="CB10">
            <v>0.1766716561499706</v>
          </cell>
          <cell r="CC10">
            <v>0.18284577204693697</v>
          </cell>
        </row>
        <row r="11">
          <cell r="N11">
            <v>12.432502865604224</v>
          </cell>
          <cell r="O11">
            <v>13.364565056665182</v>
          </cell>
          <cell r="P11">
            <v>14.36603909659663</v>
          </cell>
          <cell r="Q11">
            <v>15.442068851164636</v>
          </cell>
          <cell r="R11">
            <v>16.5981779250579</v>
          </cell>
          <cell r="S11">
            <v>17.840297609545296</v>
          </cell>
          <cell r="T11">
            <v>19.174796881792744</v>
          </cell>
          <cell r="U11">
            <v>20.608514606133046</v>
          </cell>
          <cell r="V11">
            <v>22.148794098572402</v>
          </cell>
          <cell r="W11">
            <v>23.480438515937138</v>
          </cell>
          <cell r="X11">
            <v>24.819341081769959</v>
          </cell>
          <cell r="Y11">
            <v>37.340958690337807</v>
          </cell>
          <cell r="Z11">
            <v>49.936318033180626</v>
          </cell>
          <cell r="AA11">
            <v>62.604768300807493</v>
          </cell>
          <cell r="AB11">
            <v>50.230447574014136</v>
          </cell>
          <cell r="AC11">
            <v>62.970286708162611</v>
          </cell>
          <cell r="AD11">
            <v>75.781758394418205</v>
          </cell>
          <cell r="AE11">
            <v>88.664254400000004</v>
          </cell>
          <cell r="AF11">
            <v>97.763353080000002</v>
          </cell>
          <cell r="AG11">
            <v>106.86245176</v>
          </cell>
          <cell r="AH11">
            <v>115.96155044</v>
          </cell>
          <cell r="AI11">
            <v>125.06064911999999</v>
          </cell>
          <cell r="AJ11">
            <v>134.15974779999999</v>
          </cell>
          <cell r="AK11">
            <v>143.25884647999999</v>
          </cell>
          <cell r="AL11">
            <v>152.35794515999999</v>
          </cell>
          <cell r="AM11">
            <v>161.45704383999998</v>
          </cell>
          <cell r="AN11">
            <v>170.55614251999998</v>
          </cell>
          <cell r="AO11">
            <v>179.65524119999998</v>
          </cell>
          <cell r="AP11">
            <v>244.80171707999997</v>
          </cell>
          <cell r="AQ11">
            <v>309.94819295999997</v>
          </cell>
          <cell r="AR11">
            <v>375.09466883999994</v>
          </cell>
          <cell r="AS11">
            <v>440.24114471999997</v>
          </cell>
          <cell r="AT11">
            <v>505.38762059999999</v>
          </cell>
          <cell r="AU11">
            <v>570.53409648000002</v>
          </cell>
          <cell r="AV11">
            <v>635.68057236000004</v>
          </cell>
          <cell r="AW11">
            <v>700.82704823999995</v>
          </cell>
          <cell r="AX11">
            <v>765.97352411999998</v>
          </cell>
          <cell r="AY11">
            <v>831.12</v>
          </cell>
          <cell r="AZ11">
            <v>807.29713880043278</v>
          </cell>
          <cell r="BA11">
            <v>783.47427760086555</v>
          </cell>
          <cell r="BB11">
            <v>759.65141640129832</v>
          </cell>
          <cell r="BC11">
            <v>735.82855520173121</v>
          </cell>
          <cell r="BD11">
            <v>712.00569400216398</v>
          </cell>
          <cell r="BE11">
            <v>688.18283280259675</v>
          </cell>
          <cell r="BF11">
            <v>812.64143022434303</v>
          </cell>
          <cell r="BG11">
            <v>1259.2281621494324</v>
          </cell>
          <cell r="BH11">
            <v>1522.787544924895</v>
          </cell>
          <cell r="BI11">
            <v>1430</v>
          </cell>
          <cell r="BJ11">
            <v>1430</v>
          </cell>
          <cell r="BK11">
            <v>1426</v>
          </cell>
          <cell r="BL11">
            <v>1426</v>
          </cell>
          <cell r="BM11">
            <v>1430</v>
          </cell>
          <cell r="BN11">
            <v>1433</v>
          </cell>
          <cell r="BO11">
            <v>1433</v>
          </cell>
          <cell r="BP11">
            <v>1433</v>
          </cell>
          <cell r="BQ11">
            <v>1432.5</v>
          </cell>
          <cell r="BR11">
            <v>1424</v>
          </cell>
          <cell r="BS11">
            <v>1425</v>
          </cell>
          <cell r="BT11">
            <v>1424.4</v>
          </cell>
          <cell r="BU11">
            <v>1421.0999999999995</v>
          </cell>
          <cell r="BV11">
            <v>1418.3866666666663</v>
          </cell>
          <cell r="BW11">
            <v>1416.2444444444445</v>
          </cell>
          <cell r="BX11">
            <v>1415.3300740740738</v>
          </cell>
          <cell r="BY11">
            <v>1412.5239012345683</v>
          </cell>
          <cell r="BZ11">
            <v>1410.1142650205766</v>
          </cell>
          <cell r="CA11">
            <v>1408.2734244170097</v>
          </cell>
          <cell r="CB11">
            <v>1406.302503740284</v>
          </cell>
          <cell r="CC11">
            <v>1404.1358399512283</v>
          </cell>
        </row>
        <row r="12">
          <cell r="N12">
            <v>0</v>
          </cell>
          <cell r="O12">
            <v>0</v>
          </cell>
          <cell r="P12">
            <v>0</v>
          </cell>
          <cell r="Q12">
            <v>0</v>
          </cell>
          <cell r="R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1.9932674519453701</v>
          </cell>
          <cell r="X12">
            <v>2.2780199450804237</v>
          </cell>
          <cell r="Y12">
            <v>2.603451365806198</v>
          </cell>
          <cell r="Z12">
            <v>2.9753729894927985</v>
          </cell>
          <cell r="AA12">
            <v>3.4004262737060538</v>
          </cell>
          <cell r="AB12">
            <v>3.8862014556640614</v>
          </cell>
          <cell r="AC12">
            <v>4.441373092187499</v>
          </cell>
          <cell r="AD12">
            <v>5.0758549625000002</v>
          </cell>
          <cell r="AE12">
            <v>5.8009770999999999</v>
          </cell>
          <cell r="AF12">
            <v>10.966179390000001</v>
          </cell>
          <cell r="AG12">
            <v>16.131381680000001</v>
          </cell>
          <cell r="AH12">
            <v>21.29658397</v>
          </cell>
          <cell r="AI12">
            <v>26.461786260000004</v>
          </cell>
          <cell r="AJ12">
            <v>31.626988550000004</v>
          </cell>
          <cell r="AK12">
            <v>36.792190840000004</v>
          </cell>
          <cell r="AL12">
            <v>41.95739313</v>
          </cell>
          <cell r="AM12">
            <v>47.122595420000003</v>
          </cell>
          <cell r="AN12">
            <v>52.28779771</v>
          </cell>
          <cell r="AO12">
            <v>57.453000000000003</v>
          </cell>
          <cell r="AP12">
            <v>126.70770000000002</v>
          </cell>
          <cell r="AQ12">
            <v>195.96240000000003</v>
          </cell>
          <cell r="AR12">
            <v>265.21710000000002</v>
          </cell>
          <cell r="AS12">
            <v>334.47180000000003</v>
          </cell>
          <cell r="AT12">
            <v>403.72649999999999</v>
          </cell>
          <cell r="AU12">
            <v>472.98120000000006</v>
          </cell>
          <cell r="AV12">
            <v>542.23590000000002</v>
          </cell>
          <cell r="AW12">
            <v>611.49060000000009</v>
          </cell>
          <cell r="AX12">
            <v>680.74530000000004</v>
          </cell>
          <cell r="AY12">
            <v>750</v>
          </cell>
          <cell r="BE12">
            <v>980</v>
          </cell>
          <cell r="BF12">
            <v>1280</v>
          </cell>
          <cell r="BG12">
            <v>1445</v>
          </cell>
          <cell r="BH12">
            <v>1483</v>
          </cell>
          <cell r="BI12">
            <v>1565</v>
          </cell>
          <cell r="BJ12">
            <v>1567</v>
          </cell>
          <cell r="BK12">
            <v>1570</v>
          </cell>
          <cell r="BL12">
            <v>1580</v>
          </cell>
          <cell r="BM12">
            <v>1590</v>
          </cell>
          <cell r="BN12">
            <v>1600</v>
          </cell>
          <cell r="BO12">
            <v>1620</v>
          </cell>
          <cell r="BP12">
            <v>1630</v>
          </cell>
          <cell r="BQ12">
            <v>1638</v>
          </cell>
          <cell r="BR12">
            <v>1650</v>
          </cell>
          <cell r="BS12">
            <v>1650</v>
          </cell>
          <cell r="BT12">
            <v>1650</v>
          </cell>
          <cell r="BU12">
            <v>1661.866666666665</v>
          </cell>
          <cell r="BV12">
            <v>1666.177777777777</v>
          </cell>
          <cell r="BW12">
            <v>1670.3229629629604</v>
          </cell>
          <cell r="BX12">
            <v>1674.2627160493812</v>
          </cell>
          <cell r="BY12">
            <v>1680.7643786008211</v>
          </cell>
          <cell r="BZ12">
            <v>1686.7479396433446</v>
          </cell>
          <cell r="CA12">
            <v>1690.5676656607211</v>
          </cell>
          <cell r="CB12">
            <v>1695.9131766498995</v>
          </cell>
          <cell r="CC12">
            <v>1701.3814210923119</v>
          </cell>
        </row>
        <row r="13">
          <cell r="N13">
            <v>0</v>
          </cell>
          <cell r="O13">
            <v>0</v>
          </cell>
          <cell r="P13">
            <v>0</v>
          </cell>
          <cell r="Q13">
            <v>0</v>
          </cell>
          <cell r="R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X13">
            <v>0</v>
          </cell>
          <cell r="Y13">
            <v>0</v>
          </cell>
          <cell r="Z13">
            <v>0</v>
          </cell>
          <cell r="AA13">
            <v>0</v>
          </cell>
          <cell r="AB13">
            <v>0</v>
          </cell>
          <cell r="AC13">
            <v>0</v>
          </cell>
          <cell r="AD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J13">
            <v>0</v>
          </cell>
          <cell r="AK13">
            <v>0</v>
          </cell>
          <cell r="AL13">
            <v>0</v>
          </cell>
          <cell r="AM13">
            <v>0</v>
          </cell>
          <cell r="AN13">
            <v>0</v>
          </cell>
          <cell r="AO13">
            <v>0</v>
          </cell>
          <cell r="AP13">
            <v>3.4836157400000003</v>
          </cell>
          <cell r="AQ13">
            <v>4.6521028800000002</v>
          </cell>
          <cell r="AR13">
            <v>5.82059002</v>
          </cell>
          <cell r="AS13">
            <v>6.9890771600000008</v>
          </cell>
          <cell r="AT13">
            <v>8.1575643000000007</v>
          </cell>
          <cell r="AU13">
            <v>9.3260514400000005</v>
          </cell>
          <cell r="AV13">
            <v>10.49453858</v>
          </cell>
          <cell r="AW13">
            <v>11.66302572</v>
          </cell>
          <cell r="AX13">
            <v>12.83151286</v>
          </cell>
          <cell r="AY13">
            <v>60.7</v>
          </cell>
          <cell r="AZ13">
            <v>217.41666666666663</v>
          </cell>
          <cell r="BA13">
            <v>374.13333333333327</v>
          </cell>
          <cell r="BB13">
            <v>530.85</v>
          </cell>
          <cell r="BC13">
            <v>687.56666666666661</v>
          </cell>
          <cell r="BD13">
            <v>844.2833333333333</v>
          </cell>
          <cell r="BE13">
            <v>1001</v>
          </cell>
          <cell r="BF13">
            <v>1476</v>
          </cell>
          <cell r="BG13">
            <v>1500</v>
          </cell>
          <cell r="BH13">
            <v>1832</v>
          </cell>
          <cell r="BI13">
            <v>2384</v>
          </cell>
          <cell r="BJ13">
            <v>2506</v>
          </cell>
          <cell r="BK13">
            <v>2545</v>
          </cell>
          <cell r="BL13">
            <v>2545</v>
          </cell>
          <cell r="BM13">
            <v>2545</v>
          </cell>
          <cell r="BN13">
            <v>2545</v>
          </cell>
          <cell r="BO13">
            <v>2546</v>
          </cell>
          <cell r="BP13">
            <v>2550</v>
          </cell>
          <cell r="BQ13">
            <v>2550</v>
          </cell>
          <cell r="BR13">
            <v>2550</v>
          </cell>
          <cell r="BS13">
            <v>2550</v>
          </cell>
          <cell r="BT13">
            <v>2550</v>
          </cell>
          <cell r="BU13">
            <v>2551.3333333333335</v>
          </cell>
          <cell r="BV13">
            <v>2550.8888888888891</v>
          </cell>
          <cell r="BW13">
            <v>2551.2148148148149</v>
          </cell>
          <cell r="BX13">
            <v>2551.5802469135806</v>
          </cell>
          <cell r="BY13">
            <v>2551.9463374485604</v>
          </cell>
          <cell r="BZ13">
            <v>2552.2404389574767</v>
          </cell>
          <cell r="CA13">
            <v>2552.3413406492923</v>
          </cell>
          <cell r="CB13">
            <v>2552.7725334552674</v>
          </cell>
          <cell r="CC13">
            <v>2553.0525496316632</v>
          </cell>
        </row>
        <row r="14">
          <cell r="N14">
            <v>0</v>
          </cell>
          <cell r="O14">
            <v>0</v>
          </cell>
          <cell r="P14">
            <v>0</v>
          </cell>
          <cell r="Q14">
            <v>0</v>
          </cell>
          <cell r="R14">
            <v>0</v>
          </cell>
          <cell r="S14">
            <v>0</v>
          </cell>
          <cell r="T14">
            <v>0</v>
          </cell>
          <cell r="U14">
            <v>0</v>
          </cell>
          <cell r="V14">
            <v>0</v>
          </cell>
          <cell r="W14">
            <v>0</v>
          </cell>
          <cell r="X14">
            <v>0</v>
          </cell>
          <cell r="Y14">
            <v>0</v>
          </cell>
          <cell r="Z14">
            <v>0</v>
          </cell>
          <cell r="AA14">
            <v>0</v>
          </cell>
          <cell r="AB14">
            <v>0</v>
          </cell>
          <cell r="AC14">
            <v>0</v>
          </cell>
          <cell r="AD14">
            <v>0</v>
          </cell>
          <cell r="AE14">
            <v>0.7</v>
          </cell>
          <cell r="AF14">
            <v>0.87</v>
          </cell>
          <cell r="AG14">
            <v>1.04</v>
          </cell>
          <cell r="AH14">
            <v>1.21</v>
          </cell>
          <cell r="AI14">
            <v>1.38</v>
          </cell>
          <cell r="AJ14">
            <v>1.55</v>
          </cell>
          <cell r="AK14">
            <v>1.72</v>
          </cell>
          <cell r="AL14">
            <v>1.8900000000000001</v>
          </cell>
          <cell r="AM14">
            <v>2.06</v>
          </cell>
          <cell r="AN14">
            <v>2.23</v>
          </cell>
          <cell r="AO14">
            <v>2.4</v>
          </cell>
          <cell r="AP14">
            <v>0</v>
          </cell>
          <cell r="AQ14">
            <v>0</v>
          </cell>
          <cell r="AR14">
            <v>0</v>
          </cell>
          <cell r="AS14">
            <v>0</v>
          </cell>
          <cell r="AT14">
            <v>0</v>
          </cell>
          <cell r="AU14">
            <v>0</v>
          </cell>
          <cell r="AV14">
            <v>0</v>
          </cell>
          <cell r="AW14">
            <v>0</v>
          </cell>
          <cell r="AX14">
            <v>0</v>
          </cell>
          <cell r="AY14">
            <v>18.600000000000001</v>
          </cell>
          <cell r="AZ14">
            <v>0.33333333333333331</v>
          </cell>
          <cell r="BA14">
            <v>0.66666666666666663</v>
          </cell>
          <cell r="BB14">
            <v>1</v>
          </cell>
          <cell r="BC14">
            <v>1.3333333333333333</v>
          </cell>
          <cell r="BD14">
            <v>1.6666666666666667</v>
          </cell>
          <cell r="BE14">
            <v>4</v>
          </cell>
          <cell r="BF14">
            <v>4</v>
          </cell>
          <cell r="BG14">
            <v>10</v>
          </cell>
          <cell r="BH14">
            <v>70</v>
          </cell>
          <cell r="BI14">
            <v>95</v>
          </cell>
          <cell r="BJ14">
            <v>90</v>
          </cell>
          <cell r="BK14">
            <v>85</v>
          </cell>
          <cell r="BL14">
            <v>90</v>
          </cell>
          <cell r="BM14">
            <v>105</v>
          </cell>
          <cell r="BN14">
            <v>120</v>
          </cell>
          <cell r="BO14">
            <v>119</v>
          </cell>
          <cell r="BP14">
            <v>117</v>
          </cell>
          <cell r="BQ14">
            <v>117</v>
          </cell>
          <cell r="BR14">
            <v>117</v>
          </cell>
          <cell r="BS14">
            <v>117</v>
          </cell>
          <cell r="BT14">
            <v>117</v>
          </cell>
          <cell r="BU14">
            <v>116.33333333333337</v>
          </cell>
          <cell r="BV14">
            <v>116.55555555555557</v>
          </cell>
          <cell r="BW14">
            <v>116.39259259259262</v>
          </cell>
          <cell r="BX14">
            <v>116.20987654320987</v>
          </cell>
          <cell r="BY14">
            <v>116.02683127572016</v>
          </cell>
          <cell r="BZ14">
            <v>115.87978052126192</v>
          </cell>
          <cell r="CA14">
            <v>115.8293296753543</v>
          </cell>
          <cell r="CB14">
            <v>115.61373327236691</v>
          </cell>
          <cell r="CC14">
            <v>115.47372518416898</v>
          </cell>
        </row>
        <row r="15">
          <cell r="N15">
            <v>0</v>
          </cell>
          <cell r="O15">
            <v>0</v>
          </cell>
          <cell r="P15">
            <v>0</v>
          </cell>
          <cell r="Q15">
            <v>0</v>
          </cell>
          <cell r="R15">
            <v>0</v>
          </cell>
          <cell r="S15">
            <v>0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0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  <cell r="AP15">
            <v>0</v>
          </cell>
          <cell r="AQ15">
            <v>0</v>
          </cell>
          <cell r="AR15">
            <v>0</v>
          </cell>
          <cell r="AS15">
            <v>0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  <cell r="BB15">
            <v>0</v>
          </cell>
          <cell r="BC15">
            <v>0</v>
          </cell>
          <cell r="BD15">
            <v>0</v>
          </cell>
          <cell r="BE15">
            <v>0</v>
          </cell>
          <cell r="BF15">
            <v>0</v>
          </cell>
          <cell r="BG15">
            <v>1</v>
          </cell>
          <cell r="BH15">
            <v>1</v>
          </cell>
          <cell r="BI15">
            <v>1</v>
          </cell>
          <cell r="BJ15">
            <v>1</v>
          </cell>
          <cell r="BK15">
            <v>1</v>
          </cell>
          <cell r="BL15">
            <v>1</v>
          </cell>
          <cell r="BM15">
            <v>1</v>
          </cell>
          <cell r="BN15">
            <v>1</v>
          </cell>
          <cell r="BO15">
            <v>1</v>
          </cell>
          <cell r="BP15">
            <v>1</v>
          </cell>
          <cell r="BQ15">
            <v>1</v>
          </cell>
          <cell r="BR15">
            <v>1</v>
          </cell>
          <cell r="BS15">
            <v>1</v>
          </cell>
          <cell r="BT15">
            <v>1</v>
          </cell>
          <cell r="BU15">
            <v>1</v>
          </cell>
          <cell r="BV15">
            <v>1</v>
          </cell>
          <cell r="BW15">
            <v>1</v>
          </cell>
          <cell r="BX15">
            <v>1</v>
          </cell>
          <cell r="BY15">
            <v>1</v>
          </cell>
          <cell r="BZ15">
            <v>1</v>
          </cell>
          <cell r="CA15">
            <v>1</v>
          </cell>
          <cell r="CB15">
            <v>1</v>
          </cell>
          <cell r="CC15">
            <v>1</v>
          </cell>
        </row>
        <row r="16">
          <cell r="N16">
            <v>0</v>
          </cell>
          <cell r="O16">
            <v>0</v>
          </cell>
          <cell r="P16">
            <v>0</v>
          </cell>
          <cell r="Q16">
            <v>0</v>
          </cell>
          <cell r="R16">
            <v>0</v>
          </cell>
          <cell r="S16">
            <v>0</v>
          </cell>
          <cell r="T16">
            <v>0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D16">
            <v>0</v>
          </cell>
          <cell r="AE16">
            <v>0.14943000000000001</v>
          </cell>
          <cell r="AF16">
            <v>0.17148247999999999</v>
          </cell>
          <cell r="AG16">
            <v>0.19353496000000001</v>
          </cell>
          <cell r="AH16">
            <v>0.21558743999999999</v>
          </cell>
          <cell r="AI16">
            <v>0.23763992</v>
          </cell>
          <cell r="AJ16">
            <v>0.25969239999999999</v>
          </cell>
          <cell r="AK16">
            <v>0.28174487999999998</v>
          </cell>
          <cell r="AL16">
            <v>0.30379735999999996</v>
          </cell>
          <cell r="AM16">
            <v>0.32584983999999995</v>
          </cell>
          <cell r="AN16">
            <v>0.34790231999999999</v>
          </cell>
          <cell r="AO16">
            <v>0.36995479999999997</v>
          </cell>
          <cell r="AP16">
            <v>0.47995931999999997</v>
          </cell>
          <cell r="AQ16">
            <v>0.58996384000000002</v>
          </cell>
          <cell r="AR16">
            <v>0.69996835999999996</v>
          </cell>
          <cell r="AS16">
            <v>0.80997288000000001</v>
          </cell>
          <cell r="AT16">
            <v>0.91997740000000006</v>
          </cell>
          <cell r="AU16">
            <v>1.02998192</v>
          </cell>
          <cell r="AV16">
            <v>1.1399864399999999</v>
          </cell>
          <cell r="AW16">
            <v>1.2499909600000001</v>
          </cell>
          <cell r="AX16">
            <v>1.35999548</v>
          </cell>
          <cell r="AY16">
            <v>1.47</v>
          </cell>
          <cell r="AZ16">
            <v>1.3916666666666666</v>
          </cell>
          <cell r="BA16">
            <v>1.3133333333333332</v>
          </cell>
          <cell r="BB16">
            <v>1.2349999999999999</v>
          </cell>
          <cell r="BC16">
            <v>1.1566666666666667</v>
          </cell>
          <cell r="BD16">
            <v>1.0783333333333334</v>
          </cell>
          <cell r="BE16">
            <v>1</v>
          </cell>
          <cell r="BF16">
            <v>1</v>
          </cell>
          <cell r="BG16">
            <v>1</v>
          </cell>
          <cell r="BH16">
            <v>2</v>
          </cell>
          <cell r="BI16">
            <v>4</v>
          </cell>
          <cell r="BJ16">
            <v>4</v>
          </cell>
          <cell r="BK16">
            <v>4</v>
          </cell>
          <cell r="BL16">
            <v>4</v>
          </cell>
          <cell r="BM16">
            <v>4</v>
          </cell>
          <cell r="BN16">
            <v>4</v>
          </cell>
          <cell r="BO16">
            <v>4</v>
          </cell>
          <cell r="BP16">
            <v>4</v>
          </cell>
          <cell r="BQ16">
            <v>4</v>
          </cell>
          <cell r="BR16">
            <v>4</v>
          </cell>
          <cell r="BS16">
            <v>4</v>
          </cell>
          <cell r="BT16">
            <v>4</v>
          </cell>
          <cell r="BU16">
            <v>4</v>
          </cell>
          <cell r="BV16">
            <v>4</v>
          </cell>
          <cell r="BW16">
            <v>4</v>
          </cell>
          <cell r="BX16">
            <v>4</v>
          </cell>
          <cell r="BY16">
            <v>4</v>
          </cell>
          <cell r="BZ16">
            <v>4</v>
          </cell>
          <cell r="CA16">
            <v>4</v>
          </cell>
          <cell r="CB16">
            <v>4</v>
          </cell>
          <cell r="CC16">
            <v>4</v>
          </cell>
        </row>
        <row r="17">
          <cell r="N17">
            <v>0</v>
          </cell>
          <cell r="O17">
            <v>0</v>
          </cell>
          <cell r="P17">
            <v>0</v>
          </cell>
          <cell r="Q17">
            <v>0</v>
          </cell>
          <cell r="R17">
            <v>0</v>
          </cell>
          <cell r="S17">
            <v>0</v>
          </cell>
          <cell r="T17">
            <v>0</v>
          </cell>
          <cell r="U17">
            <v>0</v>
          </cell>
          <cell r="V17">
            <v>0</v>
          </cell>
          <cell r="W17">
            <v>0</v>
          </cell>
          <cell r="X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D17">
            <v>0</v>
          </cell>
          <cell r="AE17">
            <v>0</v>
          </cell>
          <cell r="AF17">
            <v>0</v>
          </cell>
          <cell r="AG17">
            <v>0</v>
          </cell>
          <cell r="AH17">
            <v>0</v>
          </cell>
          <cell r="AI17">
            <v>0</v>
          </cell>
          <cell r="AJ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  <cell r="AP17">
            <v>0</v>
          </cell>
          <cell r="AQ17">
            <v>0</v>
          </cell>
          <cell r="AR17">
            <v>0</v>
          </cell>
          <cell r="AS17">
            <v>0</v>
          </cell>
          <cell r="AT17">
            <v>0</v>
          </cell>
          <cell r="AU17">
            <v>0</v>
          </cell>
          <cell r="AV17">
            <v>0</v>
          </cell>
          <cell r="AW17">
            <v>0</v>
          </cell>
          <cell r="AX17">
            <v>0</v>
          </cell>
          <cell r="AY17">
            <v>0</v>
          </cell>
          <cell r="AZ17">
            <v>71</v>
          </cell>
          <cell r="BA17">
            <v>142</v>
          </cell>
          <cell r="BB17">
            <v>213</v>
          </cell>
          <cell r="BC17">
            <v>284</v>
          </cell>
          <cell r="BD17">
            <v>355</v>
          </cell>
          <cell r="BE17">
            <v>426</v>
          </cell>
          <cell r="BF17">
            <v>1058</v>
          </cell>
          <cell r="BG17">
            <v>1520</v>
          </cell>
          <cell r="BH17">
            <v>2790</v>
          </cell>
          <cell r="BI17">
            <v>4187</v>
          </cell>
          <cell r="BJ17">
            <v>4421</v>
          </cell>
          <cell r="BK17">
            <v>4597</v>
          </cell>
          <cell r="BL17">
            <v>4725</v>
          </cell>
          <cell r="BM17">
            <v>4817</v>
          </cell>
          <cell r="BN17">
            <v>4875</v>
          </cell>
          <cell r="BO17">
            <v>4965</v>
          </cell>
          <cell r="BP17">
            <v>5007.5</v>
          </cell>
          <cell r="BQ17">
            <v>5050</v>
          </cell>
          <cell r="BR17">
            <v>5100</v>
          </cell>
          <cell r="BS17">
            <v>5180</v>
          </cell>
          <cell r="BT17">
            <v>5264</v>
          </cell>
          <cell r="BU17">
            <v>5300.6666666666715</v>
          </cell>
          <cell r="BV17">
            <v>5369.1444444444496</v>
          </cell>
          <cell r="BW17">
            <v>5438.8074074074102</v>
          </cell>
          <cell r="BX17">
            <v>5505.2501234567899</v>
          </cell>
          <cell r="BY17">
            <v>5564.8931687242875</v>
          </cell>
          <cell r="BZ17">
            <v>5625.9148861454159</v>
          </cell>
          <cell r="CA17">
            <v>5695.4391147690767</v>
          </cell>
          <cell r="CB17">
            <v>5758.4854074683681</v>
          </cell>
          <cell r="CC17">
            <v>5821.1295538281556</v>
          </cell>
        </row>
        <row r="18">
          <cell r="N18">
            <v>0</v>
          </cell>
          <cell r="O18">
            <v>0</v>
          </cell>
          <cell r="P18">
            <v>0</v>
          </cell>
          <cell r="Q18">
            <v>0</v>
          </cell>
          <cell r="R18">
            <v>0</v>
          </cell>
          <cell r="S18">
            <v>0</v>
          </cell>
          <cell r="T18">
            <v>0</v>
          </cell>
          <cell r="U18">
            <v>0</v>
          </cell>
          <cell r="V18">
            <v>0</v>
          </cell>
          <cell r="W18">
            <v>0</v>
          </cell>
          <cell r="X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D18">
            <v>0</v>
          </cell>
          <cell r="AE18">
            <v>0.56948100000000001</v>
          </cell>
          <cell r="AF18">
            <v>0.70483867999999994</v>
          </cell>
          <cell r="AG18">
            <v>0.84019635999999998</v>
          </cell>
          <cell r="AH18">
            <v>0.97555404000000001</v>
          </cell>
          <cell r="AI18">
            <v>1.1109117199999998</v>
          </cell>
          <cell r="AJ18">
            <v>1.2462694000000001</v>
          </cell>
          <cell r="AK18">
            <v>1.3816270799999999</v>
          </cell>
          <cell r="AL18">
            <v>1.5169847599999999</v>
          </cell>
          <cell r="AM18">
            <v>1.65234244</v>
          </cell>
          <cell r="AN18">
            <v>1.7877001199999998</v>
          </cell>
          <cell r="AO18">
            <v>1.9230578</v>
          </cell>
          <cell r="AP18">
            <v>3.8763520200000001</v>
          </cell>
          <cell r="AQ18">
            <v>5.8296462400000006</v>
          </cell>
          <cell r="AR18">
            <v>7.7829404600000007</v>
          </cell>
          <cell r="AS18">
            <v>9.7362346800000008</v>
          </cell>
          <cell r="AT18">
            <v>11.689528900000001</v>
          </cell>
          <cell r="AU18">
            <v>13.642823120000001</v>
          </cell>
          <cell r="AV18">
            <v>15.596117340000001</v>
          </cell>
          <cell r="AW18">
            <v>17.549411559999999</v>
          </cell>
          <cell r="AX18">
            <v>19.502705779999999</v>
          </cell>
          <cell r="AY18">
            <v>21.456</v>
          </cell>
          <cell r="AZ18">
            <v>39.856934287635369</v>
          </cell>
          <cell r="BA18">
            <v>58.257868575270749</v>
          </cell>
          <cell r="BB18">
            <v>76.658802862906114</v>
          </cell>
          <cell r="BC18">
            <v>95.059737150541494</v>
          </cell>
          <cell r="BD18">
            <v>113.46067143817687</v>
          </cell>
          <cell r="BE18">
            <v>131.86160572581224</v>
          </cell>
          <cell r="BF18">
            <v>155.70891739962934</v>
          </cell>
          <cell r="BG18">
            <v>241.27868281744369</v>
          </cell>
          <cell r="BH18">
            <v>291.77887224435051</v>
          </cell>
          <cell r="BI18">
            <v>274</v>
          </cell>
          <cell r="BJ18">
            <v>274</v>
          </cell>
          <cell r="BK18">
            <v>274</v>
          </cell>
          <cell r="BL18">
            <v>274</v>
          </cell>
          <cell r="BM18">
            <v>274</v>
          </cell>
          <cell r="BN18">
            <v>274</v>
          </cell>
          <cell r="BO18">
            <v>274</v>
          </cell>
          <cell r="BP18">
            <v>274</v>
          </cell>
          <cell r="BQ18">
            <v>274</v>
          </cell>
          <cell r="BR18">
            <v>274</v>
          </cell>
          <cell r="BS18">
            <v>274</v>
          </cell>
          <cell r="BT18">
            <v>274</v>
          </cell>
          <cell r="BU18">
            <v>274</v>
          </cell>
          <cell r="BV18">
            <v>274</v>
          </cell>
          <cell r="BW18">
            <v>274</v>
          </cell>
          <cell r="BX18">
            <v>274</v>
          </cell>
          <cell r="BY18">
            <v>274</v>
          </cell>
          <cell r="BZ18">
            <v>274</v>
          </cell>
          <cell r="CA18">
            <v>274</v>
          </cell>
          <cell r="CB18">
            <v>274</v>
          </cell>
          <cell r="CC18">
            <v>274</v>
          </cell>
        </row>
        <row r="19">
          <cell r="N19">
            <v>0</v>
          </cell>
          <cell r="O19">
            <v>0</v>
          </cell>
          <cell r="P19">
            <v>0</v>
          </cell>
          <cell r="Q19">
            <v>0</v>
          </cell>
          <cell r="R19">
            <v>0</v>
          </cell>
          <cell r="S19">
            <v>0</v>
          </cell>
          <cell r="T19">
            <v>0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</v>
          </cell>
          <cell r="AC19">
            <v>0</v>
          </cell>
          <cell r="AD19">
            <v>0</v>
          </cell>
          <cell r="AE19">
            <v>0</v>
          </cell>
          <cell r="AF19">
            <v>0</v>
          </cell>
          <cell r="AG19">
            <v>0</v>
          </cell>
          <cell r="AH19">
            <v>0</v>
          </cell>
          <cell r="AI19">
            <v>0</v>
          </cell>
          <cell r="AJ19">
            <v>0</v>
          </cell>
          <cell r="AK19">
            <v>0</v>
          </cell>
          <cell r="AL19">
            <v>0</v>
          </cell>
          <cell r="AM19">
            <v>0</v>
          </cell>
          <cell r="AN19">
            <v>0</v>
          </cell>
          <cell r="AO19">
            <v>0</v>
          </cell>
          <cell r="AP19">
            <v>0</v>
          </cell>
          <cell r="AQ19">
            <v>0</v>
          </cell>
          <cell r="AR19">
            <v>0</v>
          </cell>
          <cell r="AS19">
            <v>0</v>
          </cell>
          <cell r="AT19">
            <v>0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0.16666666666666666</v>
          </cell>
          <cell r="BA19">
            <v>0.33333333333333331</v>
          </cell>
          <cell r="BB19">
            <v>0.5</v>
          </cell>
          <cell r="BC19">
            <v>0.66666666666666663</v>
          </cell>
          <cell r="BD19">
            <v>0.83333333333333337</v>
          </cell>
          <cell r="BE19">
            <v>1</v>
          </cell>
          <cell r="BF19">
            <v>1</v>
          </cell>
          <cell r="BG19">
            <v>1</v>
          </cell>
          <cell r="BH19">
            <v>5</v>
          </cell>
          <cell r="BI19">
            <v>5</v>
          </cell>
          <cell r="BJ19">
            <v>5</v>
          </cell>
          <cell r="BK19">
            <v>5</v>
          </cell>
          <cell r="BL19">
            <v>5</v>
          </cell>
          <cell r="BM19">
            <v>5</v>
          </cell>
          <cell r="BN19">
            <v>5</v>
          </cell>
          <cell r="BO19">
            <v>5</v>
          </cell>
          <cell r="BP19">
            <v>5</v>
          </cell>
          <cell r="BQ19">
            <v>5</v>
          </cell>
          <cell r="BR19">
            <v>5</v>
          </cell>
          <cell r="BS19">
            <v>5</v>
          </cell>
          <cell r="BT19">
            <v>5</v>
          </cell>
          <cell r="BU19">
            <v>5</v>
          </cell>
          <cell r="BV19">
            <v>5</v>
          </cell>
          <cell r="BW19">
            <v>5</v>
          </cell>
          <cell r="BX19">
            <v>5</v>
          </cell>
          <cell r="BY19">
            <v>5</v>
          </cell>
          <cell r="BZ19">
            <v>5</v>
          </cell>
          <cell r="CA19">
            <v>5</v>
          </cell>
          <cell r="CB19">
            <v>5</v>
          </cell>
          <cell r="CC19">
            <v>5</v>
          </cell>
        </row>
        <row r="20">
          <cell r="N20">
            <v>0</v>
          </cell>
          <cell r="O20">
            <v>0</v>
          </cell>
          <cell r="P20">
            <v>0</v>
          </cell>
          <cell r="Q20">
            <v>0</v>
          </cell>
          <cell r="R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D20">
            <v>0</v>
          </cell>
          <cell r="AE20">
            <v>0.35133929999999997</v>
          </cell>
          <cell r="AF20">
            <v>0.41013402999999998</v>
          </cell>
          <cell r="AG20">
            <v>0.46892875999999994</v>
          </cell>
          <cell r="AH20">
            <v>0.52772348999999996</v>
          </cell>
          <cell r="AI20">
            <v>0.58651821999999998</v>
          </cell>
          <cell r="AJ20">
            <v>0.64531294999999989</v>
          </cell>
          <cell r="AK20">
            <v>0.7041076799999999</v>
          </cell>
          <cell r="AL20">
            <v>0.76290240999999992</v>
          </cell>
          <cell r="AM20">
            <v>0.82169713999999994</v>
          </cell>
          <cell r="AN20">
            <v>0.88049186999999995</v>
          </cell>
          <cell r="AO20">
            <v>0.93928659999999997</v>
          </cell>
          <cell r="AP20">
            <v>1.7613579400000001</v>
          </cell>
          <cell r="AQ20">
            <v>2.5834292800000003</v>
          </cell>
          <cell r="AR20">
            <v>3.4055006200000006</v>
          </cell>
          <cell r="AS20">
            <v>4.2275719600000006</v>
          </cell>
          <cell r="AT20">
            <v>5.0496433000000005</v>
          </cell>
          <cell r="AU20">
            <v>5.8717146400000013</v>
          </cell>
          <cell r="AV20">
            <v>6.6937859800000012</v>
          </cell>
          <cell r="AW20">
            <v>7.5158573200000012</v>
          </cell>
          <cell r="AX20">
            <v>8.3379286600000011</v>
          </cell>
          <cell r="AY20">
            <v>9.16</v>
          </cell>
          <cell r="AZ20">
            <v>7.6333333333333329</v>
          </cell>
          <cell r="BA20">
            <v>6.1066666666666665</v>
          </cell>
          <cell r="BB20">
            <v>4.58</v>
          </cell>
          <cell r="BC20">
            <v>3.0533333333333328</v>
          </cell>
          <cell r="BD20">
            <v>1.5266666666666664</v>
          </cell>
          <cell r="BE20">
            <v>0</v>
          </cell>
          <cell r="BF20">
            <v>0</v>
          </cell>
          <cell r="BG20">
            <v>0</v>
          </cell>
          <cell r="BH20">
            <v>0</v>
          </cell>
          <cell r="BI20">
            <v>33</v>
          </cell>
          <cell r="BJ20">
            <v>33</v>
          </cell>
          <cell r="BK20">
            <v>33</v>
          </cell>
          <cell r="BL20">
            <v>22</v>
          </cell>
          <cell r="BM20">
            <v>22</v>
          </cell>
          <cell r="BN20">
            <v>22</v>
          </cell>
          <cell r="BO20">
            <v>23</v>
          </cell>
          <cell r="BP20">
            <v>23</v>
          </cell>
          <cell r="BQ20">
            <v>23</v>
          </cell>
          <cell r="BR20">
            <v>23</v>
          </cell>
          <cell r="BS20">
            <v>23</v>
          </cell>
          <cell r="BT20">
            <v>23</v>
          </cell>
          <cell r="BU20">
            <v>23</v>
          </cell>
          <cell r="BV20">
            <v>23</v>
          </cell>
          <cell r="BW20">
            <v>23</v>
          </cell>
          <cell r="BX20">
            <v>23</v>
          </cell>
          <cell r="BY20">
            <v>23</v>
          </cell>
          <cell r="BZ20">
            <v>23</v>
          </cell>
          <cell r="CA20">
            <v>23</v>
          </cell>
          <cell r="CB20">
            <v>23</v>
          </cell>
          <cell r="CC20">
            <v>23</v>
          </cell>
        </row>
        <row r="21">
          <cell r="N21">
            <v>0</v>
          </cell>
          <cell r="O21">
            <v>0</v>
          </cell>
          <cell r="P21">
            <v>0</v>
          </cell>
          <cell r="Q21">
            <v>0</v>
          </cell>
          <cell r="R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X21">
            <v>0</v>
          </cell>
          <cell r="Y21">
            <v>0</v>
          </cell>
          <cell r="Z21">
            <v>0</v>
          </cell>
          <cell r="AA21">
            <v>0</v>
          </cell>
          <cell r="AB21">
            <v>0</v>
          </cell>
          <cell r="AC21">
            <v>0</v>
          </cell>
          <cell r="AD21">
            <v>0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J21">
            <v>0</v>
          </cell>
          <cell r="AK21">
            <v>0</v>
          </cell>
          <cell r="AL21">
            <v>0</v>
          </cell>
          <cell r="AM21">
            <v>0</v>
          </cell>
          <cell r="AN21">
            <v>0</v>
          </cell>
          <cell r="AO21">
            <v>0</v>
          </cell>
          <cell r="AP21">
            <v>0</v>
          </cell>
          <cell r="AQ21">
            <v>0</v>
          </cell>
          <cell r="AR21">
            <v>0</v>
          </cell>
          <cell r="AS21">
            <v>0</v>
          </cell>
          <cell r="AT21">
            <v>0</v>
          </cell>
          <cell r="AU21">
            <v>0</v>
          </cell>
          <cell r="AV21">
            <v>0</v>
          </cell>
          <cell r="AW21">
            <v>0</v>
          </cell>
          <cell r="AX21">
            <v>0</v>
          </cell>
          <cell r="AY21">
            <v>0</v>
          </cell>
          <cell r="AZ21">
            <v>0</v>
          </cell>
          <cell r="BA21">
            <v>0</v>
          </cell>
          <cell r="BB21">
            <v>0</v>
          </cell>
          <cell r="BC21">
            <v>0</v>
          </cell>
          <cell r="BD21">
            <v>0</v>
          </cell>
          <cell r="BE21">
            <v>0</v>
          </cell>
          <cell r="BF21">
            <v>0</v>
          </cell>
          <cell r="BG21">
            <v>0</v>
          </cell>
          <cell r="BH21">
            <v>0</v>
          </cell>
          <cell r="BI21">
            <v>0</v>
          </cell>
          <cell r="BJ21">
            <v>0</v>
          </cell>
          <cell r="BK21">
            <v>0</v>
          </cell>
          <cell r="BL21">
            <v>0</v>
          </cell>
          <cell r="BM21">
            <v>0</v>
          </cell>
          <cell r="BN21">
            <v>0</v>
          </cell>
          <cell r="BO21">
            <v>0</v>
          </cell>
          <cell r="BP21">
            <v>0</v>
          </cell>
          <cell r="BQ21">
            <v>0</v>
          </cell>
          <cell r="BR21">
            <v>0</v>
          </cell>
          <cell r="BS21">
            <v>0</v>
          </cell>
          <cell r="BT21">
            <v>0</v>
          </cell>
          <cell r="BU21">
            <v>0</v>
          </cell>
          <cell r="BV21">
            <v>0</v>
          </cell>
          <cell r="BW21">
            <v>0</v>
          </cell>
          <cell r="BX21">
            <v>0</v>
          </cell>
          <cell r="BY21">
            <v>0</v>
          </cell>
          <cell r="BZ21">
            <v>0</v>
          </cell>
          <cell r="CA21">
            <v>0</v>
          </cell>
          <cell r="CB21">
            <v>0</v>
          </cell>
          <cell r="CC21">
            <v>0</v>
          </cell>
        </row>
        <row r="22">
          <cell r="N22">
            <v>0</v>
          </cell>
          <cell r="O22">
            <v>0</v>
          </cell>
          <cell r="P22">
            <v>0</v>
          </cell>
          <cell r="Q22">
            <v>0</v>
          </cell>
          <cell r="R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D22">
            <v>1.8642354719999998</v>
          </cell>
          <cell r="AE22">
            <v>2.1184493999999998</v>
          </cell>
          <cell r="AF22">
            <v>2.08083485</v>
          </cell>
          <cell r="AG22">
            <v>2.0432202999999998</v>
          </cell>
          <cell r="AH22">
            <v>2.00560575</v>
          </cell>
          <cell r="AI22">
            <v>1.9679911999999999</v>
          </cell>
          <cell r="AJ22">
            <v>1.9303766499999999</v>
          </cell>
          <cell r="AK22">
            <v>1.8927620999999999</v>
          </cell>
          <cell r="AL22">
            <v>1.8551475499999999</v>
          </cell>
          <cell r="AM22">
            <v>1.8175330000000001</v>
          </cell>
          <cell r="AN22">
            <v>1.77991845</v>
          </cell>
          <cell r="AO22">
            <v>1.7423039</v>
          </cell>
          <cell r="AP22">
            <v>2.3680735099999999</v>
          </cell>
          <cell r="AQ22">
            <v>2.9938431200000002</v>
          </cell>
          <cell r="AR22">
            <v>3.6196127300000001</v>
          </cell>
          <cell r="AS22">
            <v>4.2453823399999999</v>
          </cell>
          <cell r="AT22">
            <v>4.8711519499999998</v>
          </cell>
          <cell r="AU22">
            <v>5.4969215600000005</v>
          </cell>
          <cell r="AV22">
            <v>6.1226911699999995</v>
          </cell>
          <cell r="AW22">
            <v>6.7484607800000003</v>
          </cell>
          <cell r="AX22">
            <v>7.3742303899999992</v>
          </cell>
          <cell r="AY22">
            <v>8</v>
          </cell>
          <cell r="AZ22">
            <v>8</v>
          </cell>
          <cell r="BA22">
            <v>8</v>
          </cell>
          <cell r="BB22">
            <v>8</v>
          </cell>
          <cell r="BC22">
            <v>8</v>
          </cell>
          <cell r="BD22">
            <v>8</v>
          </cell>
          <cell r="BE22">
            <v>8</v>
          </cell>
          <cell r="BF22">
            <v>18</v>
          </cell>
          <cell r="BG22">
            <v>27</v>
          </cell>
          <cell r="BH22">
            <v>27</v>
          </cell>
          <cell r="BI22">
            <v>27</v>
          </cell>
          <cell r="BJ22">
            <v>27</v>
          </cell>
          <cell r="BK22">
            <v>27</v>
          </cell>
          <cell r="BL22">
            <v>27</v>
          </cell>
          <cell r="BM22">
            <v>27</v>
          </cell>
          <cell r="BN22">
            <v>27</v>
          </cell>
          <cell r="BO22">
            <v>27</v>
          </cell>
          <cell r="BP22">
            <v>28</v>
          </cell>
          <cell r="BQ22">
            <v>29</v>
          </cell>
          <cell r="BR22">
            <v>30</v>
          </cell>
          <cell r="BS22">
            <v>31.9</v>
          </cell>
          <cell r="BT22">
            <v>32</v>
          </cell>
          <cell r="BU22">
            <v>33.420000000000073</v>
          </cell>
          <cell r="BV22">
            <v>34.519999999999527</v>
          </cell>
          <cell r="BW22">
            <v>35.602666666665755</v>
          </cell>
          <cell r="BX22">
            <v>36.636444444443441</v>
          </cell>
          <cell r="BY22">
            <v>37.572207407406268</v>
          </cell>
          <cell r="BZ22">
            <v>38.817856790122278</v>
          </cell>
          <cell r="CA22">
            <v>39.812830946500981</v>
          </cell>
          <cell r="CB22">
            <v>40.864883182440735</v>
          </cell>
          <cell r="CC22">
            <v>41.926404053039732</v>
          </cell>
        </row>
        <row r="23">
          <cell r="N23">
            <v>0</v>
          </cell>
          <cell r="O23">
            <v>0</v>
          </cell>
          <cell r="P23">
            <v>0</v>
          </cell>
          <cell r="Q23">
            <v>0</v>
          </cell>
          <cell r="R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0</v>
          </cell>
          <cell r="AE23">
            <v>0.56078079999999997</v>
          </cell>
          <cell r="AF23">
            <v>0.64102943000000001</v>
          </cell>
          <cell r="AG23">
            <v>0.72127805999999994</v>
          </cell>
          <cell r="AH23">
            <v>0.80152668999999999</v>
          </cell>
          <cell r="AI23">
            <v>0.88177532000000003</v>
          </cell>
          <cell r="AJ23">
            <v>0.96202394999999996</v>
          </cell>
          <cell r="AK23">
            <v>1.0422725800000001</v>
          </cell>
          <cell r="AL23">
            <v>1.1225212099999999</v>
          </cell>
          <cell r="AM23">
            <v>1.20276984</v>
          </cell>
          <cell r="AN23">
            <v>1.28301847</v>
          </cell>
          <cell r="AO23">
            <v>1.3632671000000001</v>
          </cell>
          <cell r="AP23">
            <v>1.52694039</v>
          </cell>
          <cell r="AQ23">
            <v>1.69061368</v>
          </cell>
          <cell r="AR23">
            <v>1.85428697</v>
          </cell>
          <cell r="AS23">
            <v>2.0179602600000002</v>
          </cell>
          <cell r="AT23">
            <v>2.1816335499999999</v>
          </cell>
          <cell r="AU23">
            <v>2.3453068400000001</v>
          </cell>
          <cell r="AV23">
            <v>2.5089801300000003</v>
          </cell>
          <cell r="AW23">
            <v>2.6726534200000001</v>
          </cell>
          <cell r="AX23">
            <v>2.8363267099999998</v>
          </cell>
          <cell r="AY23">
            <v>3</v>
          </cell>
          <cell r="AZ23">
            <v>14.5</v>
          </cell>
          <cell r="BA23">
            <v>26</v>
          </cell>
          <cell r="BB23">
            <v>37.5</v>
          </cell>
          <cell r="BC23">
            <v>49</v>
          </cell>
          <cell r="BD23">
            <v>60.499999999999993</v>
          </cell>
          <cell r="BE23">
            <v>72</v>
          </cell>
          <cell r="BF23">
            <v>80</v>
          </cell>
          <cell r="BG23">
            <v>140</v>
          </cell>
          <cell r="BH23">
            <v>134</v>
          </cell>
          <cell r="BI23">
            <v>130</v>
          </cell>
          <cell r="BJ23">
            <v>132</v>
          </cell>
          <cell r="BK23">
            <v>132</v>
          </cell>
          <cell r="BL23">
            <v>132</v>
          </cell>
          <cell r="BM23">
            <v>140</v>
          </cell>
          <cell r="BN23">
            <v>155</v>
          </cell>
          <cell r="BO23">
            <v>158</v>
          </cell>
          <cell r="BP23">
            <v>167</v>
          </cell>
          <cell r="BQ23">
            <v>170</v>
          </cell>
          <cell r="BR23">
            <v>175</v>
          </cell>
          <cell r="BS23">
            <v>175</v>
          </cell>
          <cell r="BT23">
            <v>175</v>
          </cell>
          <cell r="BU23">
            <v>181.40000000000055</v>
          </cell>
          <cell r="BV23">
            <v>182.60000000000127</v>
          </cell>
          <cell r="BW23">
            <v>184.72000000000116</v>
          </cell>
          <cell r="BX23">
            <v>186.73333333333449</v>
          </cell>
          <cell r="BY23">
            <v>189.81155555555688</v>
          </cell>
          <cell r="BZ23">
            <v>192.59525925926118</v>
          </cell>
          <cell r="CA23">
            <v>194.27245432098971</v>
          </cell>
          <cell r="CB23">
            <v>196.96206090535088</v>
          </cell>
          <cell r="CC23">
            <v>199.51024768175739</v>
          </cell>
        </row>
        <row r="24">
          <cell r="N24">
            <v>0</v>
          </cell>
          <cell r="O24">
            <v>0</v>
          </cell>
          <cell r="P24">
            <v>0</v>
          </cell>
          <cell r="Q24">
            <v>0</v>
          </cell>
          <cell r="R24">
            <v>0</v>
          </cell>
          <cell r="S24">
            <v>0</v>
          </cell>
          <cell r="T24">
            <v>0</v>
          </cell>
          <cell r="U24">
            <v>0</v>
          </cell>
          <cell r="V24">
            <v>0</v>
          </cell>
          <cell r="W24">
            <v>0</v>
          </cell>
          <cell r="X24">
            <v>0</v>
          </cell>
          <cell r="Y24">
            <v>0</v>
          </cell>
          <cell r="Z24">
            <v>0</v>
          </cell>
          <cell r="AA24">
            <v>0</v>
          </cell>
          <cell r="AB24">
            <v>0</v>
          </cell>
          <cell r="AC24">
            <v>0</v>
          </cell>
          <cell r="AD24">
            <v>0</v>
          </cell>
          <cell r="AE24">
            <v>9.0510800000000002E-2</v>
          </cell>
          <cell r="AF24">
            <v>0.10044905</v>
          </cell>
          <cell r="AG24">
            <v>0.11038730000000001</v>
          </cell>
          <cell r="AH24">
            <v>0.12032555</v>
          </cell>
          <cell r="AI24">
            <v>0.13026380000000001</v>
          </cell>
          <cell r="AJ24">
            <v>0.14020204999999999</v>
          </cell>
          <cell r="AK24">
            <v>0.1501403</v>
          </cell>
          <cell r="AL24">
            <v>0.16007854999999999</v>
          </cell>
          <cell r="AM24">
            <v>0.17001680000000002</v>
          </cell>
          <cell r="AN24">
            <v>0.17995505000000001</v>
          </cell>
          <cell r="AO24">
            <v>0.18989330000000001</v>
          </cell>
          <cell r="AP24">
            <v>0.37090396999999997</v>
          </cell>
          <cell r="AQ24">
            <v>0.55191464000000001</v>
          </cell>
          <cell r="AR24">
            <v>0.73292530999999994</v>
          </cell>
          <cell r="AS24">
            <v>0.91393597999999998</v>
          </cell>
          <cell r="AT24">
            <v>1.09494665</v>
          </cell>
          <cell r="AU24">
            <v>1.2759573199999998</v>
          </cell>
          <cell r="AV24">
            <v>1.4569679899999999</v>
          </cell>
          <cell r="AW24">
            <v>1.6379786599999999</v>
          </cell>
          <cell r="AX24">
            <v>1.81898933</v>
          </cell>
          <cell r="AY24">
            <v>2</v>
          </cell>
          <cell r="AZ24">
            <v>1.6666666666666667</v>
          </cell>
          <cell r="BA24">
            <v>1.3333333333333335</v>
          </cell>
          <cell r="BB24">
            <v>1</v>
          </cell>
          <cell r="BC24">
            <v>0.66666666666666674</v>
          </cell>
          <cell r="BD24">
            <v>0.33333333333333326</v>
          </cell>
          <cell r="BE24">
            <v>0</v>
          </cell>
          <cell r="BF24">
            <v>0</v>
          </cell>
          <cell r="BG24">
            <v>0</v>
          </cell>
          <cell r="BH24">
            <v>0</v>
          </cell>
          <cell r="BI24">
            <v>3</v>
          </cell>
          <cell r="BJ24">
            <v>3</v>
          </cell>
          <cell r="BK24">
            <v>3</v>
          </cell>
          <cell r="BL24">
            <v>3</v>
          </cell>
          <cell r="BM24">
            <v>3</v>
          </cell>
          <cell r="BN24">
            <v>3</v>
          </cell>
          <cell r="BO24">
            <v>3</v>
          </cell>
          <cell r="BP24">
            <v>3</v>
          </cell>
          <cell r="BQ24">
            <v>3</v>
          </cell>
          <cell r="BR24">
            <v>3</v>
          </cell>
          <cell r="BS24">
            <v>3</v>
          </cell>
          <cell r="BT24">
            <v>3</v>
          </cell>
          <cell r="BU24">
            <v>3</v>
          </cell>
          <cell r="BV24">
            <v>3</v>
          </cell>
          <cell r="BW24">
            <v>3</v>
          </cell>
          <cell r="BX24">
            <v>3</v>
          </cell>
          <cell r="BY24">
            <v>3</v>
          </cell>
          <cell r="BZ24">
            <v>3</v>
          </cell>
          <cell r="CA24">
            <v>3</v>
          </cell>
          <cell r="CB24">
            <v>3</v>
          </cell>
          <cell r="CC24">
            <v>3</v>
          </cell>
        </row>
        <row r="25">
          <cell r="N25">
            <v>0</v>
          </cell>
          <cell r="O25">
            <v>0</v>
          </cell>
          <cell r="P25">
            <v>0</v>
          </cell>
          <cell r="Q25">
            <v>0</v>
          </cell>
          <cell r="R25">
            <v>0</v>
          </cell>
          <cell r="S25">
            <v>0</v>
          </cell>
          <cell r="T25">
            <v>0</v>
          </cell>
          <cell r="U25">
            <v>0</v>
          </cell>
          <cell r="V25">
            <v>0</v>
          </cell>
          <cell r="W25">
            <v>0</v>
          </cell>
          <cell r="X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D25">
            <v>0</v>
          </cell>
          <cell r="AE25">
            <v>0</v>
          </cell>
          <cell r="AF25">
            <v>0</v>
          </cell>
          <cell r="AG25">
            <v>0</v>
          </cell>
          <cell r="AH25">
            <v>0</v>
          </cell>
          <cell r="AI25">
            <v>0</v>
          </cell>
          <cell r="AJ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  <cell r="AP25">
            <v>0</v>
          </cell>
          <cell r="AQ25">
            <v>0</v>
          </cell>
          <cell r="AR25">
            <v>0</v>
          </cell>
          <cell r="AS25">
            <v>0</v>
          </cell>
          <cell r="AT25">
            <v>0</v>
          </cell>
          <cell r="AU25">
            <v>0</v>
          </cell>
          <cell r="AV25">
            <v>0</v>
          </cell>
          <cell r="AW25">
            <v>0</v>
          </cell>
          <cell r="AX25">
            <v>0</v>
          </cell>
          <cell r="AY25">
            <v>0</v>
          </cell>
          <cell r="AZ25">
            <v>0.16666666666666666</v>
          </cell>
          <cell r="BA25">
            <v>0.33333333333333331</v>
          </cell>
          <cell r="BB25">
            <v>0.5</v>
          </cell>
          <cell r="BC25">
            <v>0.66666666666666663</v>
          </cell>
          <cell r="BD25">
            <v>0.83333333333333337</v>
          </cell>
          <cell r="BE25">
            <v>1</v>
          </cell>
          <cell r="BF25">
            <v>1</v>
          </cell>
          <cell r="BG25">
            <v>1.5</v>
          </cell>
          <cell r="BH25">
            <v>1.4</v>
          </cell>
          <cell r="BI25">
            <v>1.4</v>
          </cell>
          <cell r="BJ25">
            <v>1.4</v>
          </cell>
          <cell r="BK25">
            <v>1.44</v>
          </cell>
          <cell r="BL25">
            <v>1.5</v>
          </cell>
          <cell r="BM25">
            <v>1.5</v>
          </cell>
          <cell r="BN25">
            <v>1.5</v>
          </cell>
          <cell r="BO25">
            <v>1.5</v>
          </cell>
          <cell r="BP25">
            <v>1.5</v>
          </cell>
          <cell r="BQ25">
            <v>1.5</v>
          </cell>
          <cell r="BR25">
            <v>1.5</v>
          </cell>
          <cell r="BS25">
            <v>2</v>
          </cell>
          <cell r="BT25">
            <v>2</v>
          </cell>
          <cell r="BU25">
            <v>2.0666666666666345</v>
          </cell>
          <cell r="BV25">
            <v>2.2444444444444116</v>
          </cell>
          <cell r="BW25">
            <v>2.4274074074073155</v>
          </cell>
          <cell r="BX25">
            <v>2.583456790123364</v>
          </cell>
          <cell r="BY25">
            <v>2.6580576131686087</v>
          </cell>
          <cell r="BZ25">
            <v>2.8323676268860254</v>
          </cell>
          <cell r="CA25">
            <v>2.9912727937813202</v>
          </cell>
          <cell r="CB25">
            <v>3.1251967687851447</v>
          </cell>
          <cell r="CC25">
            <v>3.2582969831833566</v>
          </cell>
        </row>
        <row r="26">
          <cell r="N26">
            <v>0</v>
          </cell>
          <cell r="O26">
            <v>0</v>
          </cell>
          <cell r="P26">
            <v>0</v>
          </cell>
          <cell r="Q26">
            <v>0</v>
          </cell>
          <cell r="R26">
            <v>0</v>
          </cell>
          <cell r="S26">
            <v>0</v>
          </cell>
          <cell r="T26">
            <v>0</v>
          </cell>
          <cell r="U26">
            <v>0</v>
          </cell>
          <cell r="V26">
            <v>0</v>
          </cell>
          <cell r="W26">
            <v>0</v>
          </cell>
          <cell r="X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D26">
            <v>0</v>
          </cell>
          <cell r="AE26">
            <v>1.6E-2</v>
          </cell>
          <cell r="AF26">
            <v>2.0900000000000002E-2</v>
          </cell>
          <cell r="AG26">
            <v>2.58E-2</v>
          </cell>
          <cell r="AH26">
            <v>3.0699999999999998E-2</v>
          </cell>
          <cell r="AI26">
            <v>3.56E-2</v>
          </cell>
          <cell r="AJ26">
            <v>4.0500000000000001E-2</v>
          </cell>
          <cell r="AK26">
            <v>4.5399999999999996E-2</v>
          </cell>
          <cell r="AL26">
            <v>5.0299999999999997E-2</v>
          </cell>
          <cell r="AM26">
            <v>5.5199999999999999E-2</v>
          </cell>
          <cell r="AN26">
            <v>6.0100000000000001E-2</v>
          </cell>
          <cell r="AO26">
            <v>6.5000000000000002E-2</v>
          </cell>
          <cell r="AP26">
            <v>9.8500000000000004E-2</v>
          </cell>
          <cell r="AQ26">
            <v>0.13200000000000001</v>
          </cell>
          <cell r="AR26">
            <v>0.16550000000000001</v>
          </cell>
          <cell r="AS26">
            <v>0.19900000000000001</v>
          </cell>
          <cell r="AT26">
            <v>0.23250000000000001</v>
          </cell>
          <cell r="AU26">
            <v>0.26600000000000001</v>
          </cell>
          <cell r="AV26">
            <v>0.29949999999999999</v>
          </cell>
          <cell r="AW26">
            <v>0.33300000000000002</v>
          </cell>
          <cell r="AX26">
            <v>0.36649999999999999</v>
          </cell>
          <cell r="AY26">
            <v>0.4</v>
          </cell>
          <cell r="AZ26">
            <v>82</v>
          </cell>
          <cell r="BA26">
            <v>163.6</v>
          </cell>
          <cell r="BB26">
            <v>245.20000000000002</v>
          </cell>
          <cell r="BC26">
            <v>326.79999999999995</v>
          </cell>
          <cell r="BD26">
            <v>408.4</v>
          </cell>
          <cell r="BE26">
            <v>490</v>
          </cell>
          <cell r="BF26">
            <v>796</v>
          </cell>
          <cell r="BG26">
            <v>1600</v>
          </cell>
          <cell r="BH26">
            <v>2700</v>
          </cell>
          <cell r="BI26">
            <v>3300</v>
          </cell>
          <cell r="BJ26">
            <v>3500</v>
          </cell>
          <cell r="BK26">
            <v>3900</v>
          </cell>
          <cell r="BL26">
            <v>4200</v>
          </cell>
          <cell r="BM26">
            <v>4500</v>
          </cell>
          <cell r="BN26">
            <v>4600</v>
          </cell>
          <cell r="BO26">
            <v>4601</v>
          </cell>
          <cell r="BP26">
            <v>4650</v>
          </cell>
          <cell r="BQ26">
            <v>4800</v>
          </cell>
          <cell r="BR26">
            <v>5000</v>
          </cell>
          <cell r="BS26">
            <v>5200</v>
          </cell>
          <cell r="BT26">
            <v>5400</v>
          </cell>
          <cell r="BU26">
            <v>5526.3333333333139</v>
          </cell>
          <cell r="BV26">
            <v>5734.2222222221899</v>
          </cell>
          <cell r="BW26">
            <v>5921.7703703703592</v>
          </cell>
          <cell r="BX26">
            <v>6097.5061728394357</v>
          </cell>
          <cell r="BY26">
            <v>6272.7117695472552</v>
          </cell>
          <cell r="BZ26">
            <v>6451.8865294923889</v>
          </cell>
          <cell r="CA26">
            <v>6642.6354421580909</v>
          </cell>
          <cell r="CB26">
            <v>6817.5507684802869</v>
          </cell>
          <cell r="CC26">
            <v>6996.6899646597449</v>
          </cell>
        </row>
        <row r="27">
          <cell r="N27">
            <v>0</v>
          </cell>
          <cell r="O27">
            <v>0</v>
          </cell>
          <cell r="P27">
            <v>0</v>
          </cell>
          <cell r="Q27">
            <v>0</v>
          </cell>
          <cell r="R27">
            <v>0</v>
          </cell>
          <cell r="S27">
            <v>0</v>
          </cell>
          <cell r="T27">
            <v>0</v>
          </cell>
          <cell r="U27">
            <v>0</v>
          </cell>
          <cell r="V27">
            <v>0</v>
          </cell>
          <cell r="W27">
            <v>0</v>
          </cell>
          <cell r="X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D27">
            <v>0</v>
          </cell>
          <cell r="AE27">
            <v>0</v>
          </cell>
          <cell r="AF27">
            <v>0</v>
          </cell>
          <cell r="AG27">
            <v>0</v>
          </cell>
          <cell r="AH27">
            <v>0</v>
          </cell>
          <cell r="AI27">
            <v>0</v>
          </cell>
          <cell r="AJ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  <cell r="AP27">
            <v>0</v>
          </cell>
          <cell r="AQ27">
            <v>0</v>
          </cell>
          <cell r="AR27">
            <v>0</v>
          </cell>
          <cell r="AS27">
            <v>0</v>
          </cell>
          <cell r="AT27">
            <v>0</v>
          </cell>
          <cell r="AU27">
            <v>0</v>
          </cell>
          <cell r="AV27">
            <v>0</v>
          </cell>
          <cell r="AW27">
            <v>0</v>
          </cell>
          <cell r="AX27">
            <v>0</v>
          </cell>
          <cell r="AY27">
            <v>0</v>
          </cell>
          <cell r="AZ27">
            <v>0</v>
          </cell>
          <cell r="BA27">
            <v>0</v>
          </cell>
          <cell r="BB27">
            <v>0</v>
          </cell>
          <cell r="BC27">
            <v>0</v>
          </cell>
          <cell r="BD27">
            <v>0</v>
          </cell>
          <cell r="BE27">
            <v>0</v>
          </cell>
          <cell r="BF27">
            <v>1</v>
          </cell>
          <cell r="BG27">
            <v>1</v>
          </cell>
          <cell r="BH27">
            <v>2</v>
          </cell>
          <cell r="BI27">
            <v>3</v>
          </cell>
          <cell r="BJ27">
            <v>3</v>
          </cell>
          <cell r="BK27">
            <v>4</v>
          </cell>
          <cell r="BL27">
            <v>4</v>
          </cell>
          <cell r="BM27">
            <v>4</v>
          </cell>
          <cell r="BN27">
            <v>4</v>
          </cell>
          <cell r="BO27">
            <v>4</v>
          </cell>
          <cell r="BP27">
            <v>4</v>
          </cell>
          <cell r="BQ27">
            <v>4</v>
          </cell>
          <cell r="BR27">
            <v>4</v>
          </cell>
          <cell r="BS27">
            <v>4</v>
          </cell>
          <cell r="BT27">
            <v>4</v>
          </cell>
          <cell r="BU27">
            <v>4</v>
          </cell>
          <cell r="BV27">
            <v>4</v>
          </cell>
          <cell r="BW27">
            <v>4</v>
          </cell>
          <cell r="BX27">
            <v>4</v>
          </cell>
          <cell r="BY27">
            <v>4</v>
          </cell>
          <cell r="BZ27">
            <v>4</v>
          </cell>
          <cell r="CA27">
            <v>4</v>
          </cell>
          <cell r="CB27">
            <v>4</v>
          </cell>
          <cell r="CC27">
            <v>4</v>
          </cell>
        </row>
        <row r="29">
          <cell r="N29">
            <v>0</v>
          </cell>
          <cell r="O29">
            <v>0</v>
          </cell>
          <cell r="P29">
            <v>0</v>
          </cell>
          <cell r="Q29">
            <v>0</v>
          </cell>
          <cell r="R29">
            <v>0</v>
          </cell>
          <cell r="S29">
            <v>0</v>
          </cell>
          <cell r="T29">
            <v>0</v>
          </cell>
          <cell r="U29">
            <v>0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</v>
          </cell>
          <cell r="AC29">
            <v>0</v>
          </cell>
          <cell r="AD29">
            <v>0</v>
          </cell>
          <cell r="AE29">
            <v>0</v>
          </cell>
          <cell r="AF29">
            <v>0</v>
          </cell>
          <cell r="AG29">
            <v>0</v>
          </cell>
          <cell r="AH29">
            <v>0</v>
          </cell>
          <cell r="AI29">
            <v>0</v>
          </cell>
          <cell r="AJ29">
            <v>0</v>
          </cell>
          <cell r="AK29">
            <v>0</v>
          </cell>
          <cell r="AL29">
            <v>0</v>
          </cell>
          <cell r="AM29">
            <v>0</v>
          </cell>
          <cell r="AN29">
            <v>0</v>
          </cell>
          <cell r="AO29">
            <v>0</v>
          </cell>
          <cell r="AP29">
            <v>0</v>
          </cell>
          <cell r="AQ29">
            <v>0</v>
          </cell>
          <cell r="AR29">
            <v>0</v>
          </cell>
          <cell r="AS29">
            <v>0</v>
          </cell>
          <cell r="AT29">
            <v>0</v>
          </cell>
          <cell r="AU29">
            <v>0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  <cell r="BB29">
            <v>0</v>
          </cell>
          <cell r="BC29">
            <v>0</v>
          </cell>
          <cell r="BD29">
            <v>0</v>
          </cell>
          <cell r="BE29">
            <v>0</v>
          </cell>
          <cell r="BF29">
            <v>0</v>
          </cell>
          <cell r="BG29">
            <v>0</v>
          </cell>
          <cell r="BH29">
            <v>0</v>
          </cell>
          <cell r="BI29">
            <v>0</v>
          </cell>
          <cell r="BJ29">
            <v>0</v>
          </cell>
          <cell r="BK29">
            <v>0</v>
          </cell>
          <cell r="BL29">
            <v>0</v>
          </cell>
          <cell r="BM29">
            <v>0</v>
          </cell>
          <cell r="BN29">
            <v>0</v>
          </cell>
          <cell r="BO29">
            <v>0</v>
          </cell>
          <cell r="BP29">
            <v>0</v>
          </cell>
          <cell r="BQ29">
            <v>0</v>
          </cell>
          <cell r="BR29">
            <v>0</v>
          </cell>
          <cell r="BS29">
            <v>0</v>
          </cell>
          <cell r="BT29">
            <v>0</v>
          </cell>
          <cell r="BU29">
            <v>0</v>
          </cell>
          <cell r="BV29">
            <v>0</v>
          </cell>
          <cell r="BW29">
            <v>0</v>
          </cell>
          <cell r="BX29">
            <v>0</v>
          </cell>
          <cell r="BY29">
            <v>0</v>
          </cell>
          <cell r="BZ29">
            <v>0</v>
          </cell>
          <cell r="CA29">
            <v>0</v>
          </cell>
          <cell r="CB29">
            <v>0</v>
          </cell>
          <cell r="CC29">
            <v>0</v>
          </cell>
        </row>
        <row r="30">
          <cell r="N30">
            <v>0</v>
          </cell>
          <cell r="O30">
            <v>0</v>
          </cell>
          <cell r="P30">
            <v>0</v>
          </cell>
          <cell r="Q30">
            <v>0</v>
          </cell>
          <cell r="R30">
            <v>0</v>
          </cell>
          <cell r="S30">
            <v>0</v>
          </cell>
          <cell r="T30">
            <v>0</v>
          </cell>
          <cell r="U30">
            <v>0</v>
          </cell>
          <cell r="V30">
            <v>0</v>
          </cell>
          <cell r="W30">
            <v>0</v>
          </cell>
          <cell r="X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D30">
            <v>0</v>
          </cell>
          <cell r="AE30">
            <v>0</v>
          </cell>
          <cell r="AF30">
            <v>0</v>
          </cell>
          <cell r="AG30">
            <v>0</v>
          </cell>
          <cell r="AH30">
            <v>0</v>
          </cell>
          <cell r="AI30">
            <v>0</v>
          </cell>
          <cell r="AJ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  <cell r="AP30">
            <v>0</v>
          </cell>
          <cell r="AQ30">
            <v>0</v>
          </cell>
          <cell r="AR30">
            <v>0</v>
          </cell>
          <cell r="AS30">
            <v>0</v>
          </cell>
          <cell r="AT30">
            <v>0</v>
          </cell>
          <cell r="AU30">
            <v>0</v>
          </cell>
          <cell r="AV30">
            <v>0</v>
          </cell>
          <cell r="AW30">
            <v>0</v>
          </cell>
          <cell r="AX30">
            <v>0</v>
          </cell>
          <cell r="AY30">
            <v>0</v>
          </cell>
          <cell r="AZ30">
            <v>0</v>
          </cell>
          <cell r="BA30">
            <v>0</v>
          </cell>
          <cell r="BB30">
            <v>0</v>
          </cell>
          <cell r="BC30">
            <v>0</v>
          </cell>
          <cell r="BD30">
            <v>0</v>
          </cell>
          <cell r="BE30">
            <v>0</v>
          </cell>
          <cell r="BF30">
            <v>0</v>
          </cell>
          <cell r="BG30">
            <v>0</v>
          </cell>
          <cell r="BH30">
            <v>0</v>
          </cell>
          <cell r="BI30">
            <v>0</v>
          </cell>
          <cell r="BJ30">
            <v>0</v>
          </cell>
          <cell r="BK30">
            <v>0</v>
          </cell>
          <cell r="BL30">
            <v>0</v>
          </cell>
          <cell r="BM30">
            <v>0</v>
          </cell>
          <cell r="BN30">
            <v>0</v>
          </cell>
          <cell r="BO30">
            <v>0</v>
          </cell>
          <cell r="BP30">
            <v>0</v>
          </cell>
          <cell r="BQ30">
            <v>0</v>
          </cell>
          <cell r="BR30">
            <v>0</v>
          </cell>
          <cell r="BS30">
            <v>0</v>
          </cell>
          <cell r="BT30">
            <v>0</v>
          </cell>
          <cell r="BU30">
            <v>0</v>
          </cell>
          <cell r="BV30">
            <v>0</v>
          </cell>
          <cell r="BW30">
            <v>0</v>
          </cell>
          <cell r="BX30">
            <v>0</v>
          </cell>
          <cell r="BY30">
            <v>0</v>
          </cell>
          <cell r="BZ30">
            <v>0</v>
          </cell>
          <cell r="CA30">
            <v>0</v>
          </cell>
          <cell r="CB30">
            <v>0</v>
          </cell>
          <cell r="CC30">
            <v>0</v>
          </cell>
        </row>
        <row r="31">
          <cell r="N31">
            <v>0</v>
          </cell>
          <cell r="O31">
            <v>0</v>
          </cell>
          <cell r="P31">
            <v>0</v>
          </cell>
          <cell r="Q31">
            <v>0</v>
          </cell>
          <cell r="R31">
            <v>0</v>
          </cell>
          <cell r="S31">
            <v>0</v>
          </cell>
          <cell r="T31">
            <v>0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D31">
            <v>0</v>
          </cell>
          <cell r="AE31">
            <v>0</v>
          </cell>
          <cell r="AF31">
            <v>0</v>
          </cell>
          <cell r="AG31">
            <v>0</v>
          </cell>
          <cell r="AH31">
            <v>0</v>
          </cell>
          <cell r="AI31">
            <v>0</v>
          </cell>
          <cell r="AJ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  <cell r="AP31">
            <v>0</v>
          </cell>
          <cell r="AQ31">
            <v>0</v>
          </cell>
          <cell r="AR31">
            <v>0</v>
          </cell>
          <cell r="AS31">
            <v>0</v>
          </cell>
          <cell r="AT31">
            <v>0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  <cell r="BB31">
            <v>0</v>
          </cell>
          <cell r="BC31">
            <v>0</v>
          </cell>
          <cell r="BD31">
            <v>0</v>
          </cell>
          <cell r="BE31">
            <v>0</v>
          </cell>
          <cell r="BF31">
            <v>0</v>
          </cell>
          <cell r="BG31">
            <v>1</v>
          </cell>
          <cell r="BH31">
            <v>1</v>
          </cell>
          <cell r="BI31">
            <v>1</v>
          </cell>
          <cell r="BJ31">
            <v>1</v>
          </cell>
          <cell r="BK31">
            <v>1</v>
          </cell>
          <cell r="BL31">
            <v>1</v>
          </cell>
          <cell r="BM31">
            <v>1</v>
          </cell>
          <cell r="BN31">
            <v>1</v>
          </cell>
          <cell r="BO31">
            <v>1</v>
          </cell>
          <cell r="BP31">
            <v>1</v>
          </cell>
          <cell r="BQ31">
            <v>1</v>
          </cell>
          <cell r="BR31">
            <v>1</v>
          </cell>
          <cell r="BS31">
            <v>1</v>
          </cell>
          <cell r="BT31">
            <v>1</v>
          </cell>
          <cell r="BU31">
            <v>1</v>
          </cell>
          <cell r="BV31">
            <v>1</v>
          </cell>
          <cell r="BW31">
            <v>1</v>
          </cell>
          <cell r="BX31">
            <v>1</v>
          </cell>
          <cell r="BY31">
            <v>1</v>
          </cell>
          <cell r="BZ31">
            <v>1</v>
          </cell>
          <cell r="CA31">
            <v>1</v>
          </cell>
          <cell r="CB31">
            <v>1</v>
          </cell>
          <cell r="CC31">
            <v>1</v>
          </cell>
        </row>
        <row r="32">
          <cell r="N32">
            <v>0</v>
          </cell>
          <cell r="O32">
            <v>0</v>
          </cell>
          <cell r="P32">
            <v>0</v>
          </cell>
          <cell r="Q32">
            <v>0</v>
          </cell>
          <cell r="R32">
            <v>0</v>
          </cell>
          <cell r="S32">
            <v>0</v>
          </cell>
          <cell r="T32">
            <v>0</v>
          </cell>
          <cell r="U32">
            <v>0</v>
          </cell>
          <cell r="V32">
            <v>0</v>
          </cell>
          <cell r="W32">
            <v>0</v>
          </cell>
          <cell r="X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D32">
            <v>0</v>
          </cell>
          <cell r="AE32">
            <v>1.6762208000000001</v>
          </cell>
          <cell r="AF32">
            <v>1.87274012</v>
          </cell>
          <cell r="AG32">
            <v>2.0692594400000002</v>
          </cell>
          <cell r="AH32">
            <v>2.2657787599999999</v>
          </cell>
          <cell r="AI32">
            <v>2.4622980800000001</v>
          </cell>
          <cell r="AJ32">
            <v>2.6588174000000002</v>
          </cell>
          <cell r="AK32">
            <v>2.8553367200000004</v>
          </cell>
          <cell r="AL32">
            <v>3.0518560400000001</v>
          </cell>
          <cell r="AM32">
            <v>3.2483753599999998</v>
          </cell>
          <cell r="AN32">
            <v>3.44489468</v>
          </cell>
          <cell r="AO32">
            <v>3.6414140000000002</v>
          </cell>
          <cell r="AP32">
            <v>6.2772725999999999</v>
          </cell>
          <cell r="AQ32">
            <v>8.9131312000000005</v>
          </cell>
          <cell r="AR32">
            <v>11.548989800000001</v>
          </cell>
          <cell r="AS32">
            <v>14.1848484</v>
          </cell>
          <cell r="AT32">
            <v>16.820706999999999</v>
          </cell>
          <cell r="AU32">
            <v>19.456565600000001</v>
          </cell>
          <cell r="AV32">
            <v>22.0924242</v>
          </cell>
          <cell r="AW32">
            <v>24.728282800000002</v>
          </cell>
          <cell r="AX32">
            <v>27.364141400000001</v>
          </cell>
          <cell r="AY32">
            <v>30</v>
          </cell>
          <cell r="BE32">
            <v>720</v>
          </cell>
          <cell r="BF32">
            <v>1001</v>
          </cell>
          <cell r="BG32">
            <v>1197</v>
          </cell>
          <cell r="BH32">
            <v>1263</v>
          </cell>
          <cell r="BI32">
            <v>622</v>
          </cell>
          <cell r="BJ32">
            <v>603</v>
          </cell>
          <cell r="BK32">
            <v>592</v>
          </cell>
          <cell r="BL32">
            <v>124</v>
          </cell>
          <cell r="BM32">
            <v>118</v>
          </cell>
          <cell r="BN32">
            <v>112</v>
          </cell>
          <cell r="BO32">
            <v>108</v>
          </cell>
          <cell r="BP32">
            <v>104.58</v>
          </cell>
          <cell r="BQ32">
            <v>102</v>
          </cell>
          <cell r="BR32">
            <v>102</v>
          </cell>
          <cell r="BS32">
            <v>102</v>
          </cell>
          <cell r="BT32">
            <v>102</v>
          </cell>
          <cell r="BU32">
            <v>99.655999999999949</v>
          </cell>
          <cell r="BV32">
            <v>99.577333333333399</v>
          </cell>
          <cell r="BW32">
            <v>99.291022222222182</v>
          </cell>
          <cell r="BX32">
            <v>98.438370370370421</v>
          </cell>
          <cell r="BY32">
            <v>97.559079506172793</v>
          </cell>
          <cell r="BZ32">
            <v>96.80592065843598</v>
          </cell>
          <cell r="CA32">
            <v>96.438840010973991</v>
          </cell>
          <cell r="CB32">
            <v>95.615721466849436</v>
          </cell>
          <cell r="CC32">
            <v>94.845333668891953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1.3059295225985079</v>
          </cell>
          <cell r="N33">
            <v>2.5312542400448748</v>
          </cell>
          <cell r="O33">
            <v>2.784172878122432</v>
          </cell>
          <cell r="P33">
            <v>3.0370848261828476</v>
          </cell>
          <cell r="Q33">
            <v>3.2899932901513047</v>
          </cell>
          <cell r="R33">
            <v>3.5429007237497609</v>
          </cell>
          <cell r="S33">
            <v>3.7958089720056494</v>
          </cell>
          <cell r="T33">
            <v>4.0487193906085297</v>
          </cell>
          <cell r="U33">
            <v>4.3016329446824626</v>
          </cell>
          <cell r="V33">
            <v>4.5545502901268256</v>
          </cell>
          <cell r="W33">
            <v>4.8074718402785219</v>
          </cell>
          <cell r="X33">
            <v>5.0603978202763074</v>
          </cell>
          <cell r="Y33">
            <v>6.3253908466303246</v>
          </cell>
          <cell r="Z33">
            <v>7.5903590256969391</v>
          </cell>
          <cell r="AA33">
            <v>7.3372554974515651</v>
          </cell>
          <cell r="AB33">
            <v>8.7287101593131382</v>
          </cell>
          <cell r="AC33">
            <v>10.120150027764517</v>
          </cell>
          <cell r="AD33">
            <v>11.385078084964197</v>
          </cell>
          <cell r="AE33">
            <v>12.65</v>
          </cell>
          <cell r="AF33">
            <v>14.545</v>
          </cell>
          <cell r="AG33">
            <v>16.440000000000001</v>
          </cell>
          <cell r="AH33">
            <v>18.335000000000001</v>
          </cell>
          <cell r="AI33">
            <v>20.23</v>
          </cell>
          <cell r="AJ33">
            <v>22.125</v>
          </cell>
          <cell r="AK33">
            <v>24.020000000000003</v>
          </cell>
          <cell r="AL33">
            <v>25.915000000000003</v>
          </cell>
          <cell r="AM33">
            <v>27.810000000000002</v>
          </cell>
          <cell r="AN33">
            <v>29.705000000000005</v>
          </cell>
          <cell r="AO33">
            <v>31.6</v>
          </cell>
          <cell r="AP33">
            <v>54.39</v>
          </cell>
          <cell r="AQ33">
            <v>77.180000000000007</v>
          </cell>
          <cell r="AR33">
            <v>99.97</v>
          </cell>
          <cell r="AS33">
            <v>122.75999999999999</v>
          </cell>
          <cell r="AT33">
            <v>145.54999999999998</v>
          </cell>
          <cell r="AU33">
            <v>168.34</v>
          </cell>
          <cell r="AV33">
            <v>191.13</v>
          </cell>
          <cell r="AW33">
            <v>213.92</v>
          </cell>
          <cell r="AX33">
            <v>236.70999999999998</v>
          </cell>
          <cell r="AY33">
            <v>259.5</v>
          </cell>
          <cell r="AZ33">
            <v>305.58333333333331</v>
          </cell>
          <cell r="BA33">
            <v>351.66666666666669</v>
          </cell>
          <cell r="BB33">
            <v>397.75</v>
          </cell>
          <cell r="BC33">
            <v>443.83333333333337</v>
          </cell>
          <cell r="BD33">
            <v>489.91666666666663</v>
          </cell>
          <cell r="BE33">
            <v>536</v>
          </cell>
          <cell r="BF33">
            <v>839</v>
          </cell>
          <cell r="BG33">
            <v>1006</v>
          </cell>
          <cell r="BH33">
            <v>1056</v>
          </cell>
          <cell r="BI33">
            <v>1868</v>
          </cell>
          <cell r="BJ33">
            <v>1910</v>
          </cell>
          <cell r="BK33">
            <v>1985</v>
          </cell>
          <cell r="BL33">
            <v>2050</v>
          </cell>
          <cell r="BM33">
            <v>2110</v>
          </cell>
          <cell r="BN33">
            <v>2136</v>
          </cell>
          <cell r="BO33">
            <v>2244</v>
          </cell>
          <cell r="BP33">
            <v>2250</v>
          </cell>
          <cell r="BQ33">
            <v>2255</v>
          </cell>
          <cell r="BR33">
            <v>2275</v>
          </cell>
          <cell r="BS33">
            <v>2329</v>
          </cell>
          <cell r="BT33">
            <v>2292</v>
          </cell>
          <cell r="BU33">
            <v>2323.8666666666686</v>
          </cell>
          <cell r="BV33">
            <v>2340.9111111111124</v>
          </cell>
          <cell r="BW33">
            <v>2356.5451851851867</v>
          </cell>
          <cell r="BX33">
            <v>2367.08641975309</v>
          </cell>
          <cell r="BY33">
            <v>2375.0127736625545</v>
          </cell>
          <cell r="BZ33">
            <v>2398.6060795610465</v>
          </cell>
          <cell r="CA33">
            <v>2408.9923679926906</v>
          </cell>
          <cell r="CB33">
            <v>2421.9771883554422</v>
          </cell>
          <cell r="CC33">
            <v>2435.6837857318569</v>
          </cell>
        </row>
        <row r="34">
          <cell r="N34">
            <v>0</v>
          </cell>
          <cell r="O34">
            <v>0</v>
          </cell>
          <cell r="P34">
            <v>0</v>
          </cell>
          <cell r="Q34">
            <v>0</v>
          </cell>
          <cell r="R34">
            <v>0</v>
          </cell>
          <cell r="S34">
            <v>0</v>
          </cell>
          <cell r="T34">
            <v>0</v>
          </cell>
          <cell r="U34">
            <v>0</v>
          </cell>
          <cell r="V34">
            <v>0</v>
          </cell>
          <cell r="W34">
            <v>0</v>
          </cell>
          <cell r="X34">
            <v>0</v>
          </cell>
          <cell r="Y34">
            <v>0</v>
          </cell>
          <cell r="Z34">
            <v>0</v>
          </cell>
          <cell r="AA34">
            <v>0</v>
          </cell>
          <cell r="AB34">
            <v>0</v>
          </cell>
          <cell r="AC34">
            <v>0</v>
          </cell>
          <cell r="AD34">
            <v>0</v>
          </cell>
          <cell r="AE34">
            <v>0</v>
          </cell>
          <cell r="AF34">
            <v>0</v>
          </cell>
          <cell r="AG34">
            <v>0</v>
          </cell>
          <cell r="AH34">
            <v>0</v>
          </cell>
          <cell r="AI34">
            <v>0</v>
          </cell>
          <cell r="AJ34">
            <v>0</v>
          </cell>
          <cell r="AK34">
            <v>0</v>
          </cell>
          <cell r="AL34">
            <v>0</v>
          </cell>
          <cell r="AM34">
            <v>0</v>
          </cell>
          <cell r="AN34">
            <v>0</v>
          </cell>
          <cell r="AO34">
            <v>0</v>
          </cell>
          <cell r="AP34">
            <v>0</v>
          </cell>
          <cell r="AQ34">
            <v>0</v>
          </cell>
          <cell r="AR34">
            <v>0</v>
          </cell>
          <cell r="AS34">
            <v>0</v>
          </cell>
          <cell r="AT34">
            <v>0</v>
          </cell>
          <cell r="AU34">
            <v>0</v>
          </cell>
          <cell r="AV34">
            <v>0</v>
          </cell>
          <cell r="AW34">
            <v>0</v>
          </cell>
          <cell r="AX34">
            <v>0</v>
          </cell>
          <cell r="AY34">
            <v>0</v>
          </cell>
          <cell r="AZ34">
            <v>2.3333333333333335</v>
          </cell>
          <cell r="BA34">
            <v>4.666666666666667</v>
          </cell>
          <cell r="BB34">
            <v>7</v>
          </cell>
          <cell r="BC34">
            <v>9.3333333333333339</v>
          </cell>
          <cell r="BD34">
            <v>11.666666666666666</v>
          </cell>
          <cell r="BE34">
            <v>14</v>
          </cell>
          <cell r="BF34">
            <v>14</v>
          </cell>
          <cell r="BG34">
            <v>14</v>
          </cell>
          <cell r="BH34">
            <v>15</v>
          </cell>
          <cell r="BI34">
            <v>21</v>
          </cell>
          <cell r="BJ34">
            <v>22</v>
          </cell>
          <cell r="BK34">
            <v>23</v>
          </cell>
          <cell r="BL34">
            <v>23</v>
          </cell>
          <cell r="BM34">
            <v>23</v>
          </cell>
          <cell r="BN34">
            <v>23</v>
          </cell>
          <cell r="BO34">
            <v>23</v>
          </cell>
          <cell r="BP34">
            <v>23</v>
          </cell>
          <cell r="BQ34">
            <v>23</v>
          </cell>
          <cell r="BR34">
            <v>23</v>
          </cell>
          <cell r="BS34">
            <v>23</v>
          </cell>
          <cell r="BT34">
            <v>23</v>
          </cell>
          <cell r="BU34">
            <v>23</v>
          </cell>
          <cell r="BV34">
            <v>23</v>
          </cell>
          <cell r="BW34">
            <v>23</v>
          </cell>
          <cell r="BX34">
            <v>23</v>
          </cell>
          <cell r="BY34">
            <v>23</v>
          </cell>
          <cell r="BZ34">
            <v>23</v>
          </cell>
          <cell r="CA34">
            <v>23</v>
          </cell>
          <cell r="CB34">
            <v>23</v>
          </cell>
          <cell r="CC34">
            <v>23</v>
          </cell>
        </row>
        <row r="35">
          <cell r="N35">
            <v>0</v>
          </cell>
          <cell r="O35">
            <v>0</v>
          </cell>
          <cell r="P35">
            <v>0</v>
          </cell>
          <cell r="Q35">
            <v>0</v>
          </cell>
          <cell r="R35">
            <v>0</v>
          </cell>
          <cell r="S35">
            <v>0</v>
          </cell>
          <cell r="T35">
            <v>0</v>
          </cell>
          <cell r="U35">
            <v>0</v>
          </cell>
          <cell r="V35">
            <v>0</v>
          </cell>
          <cell r="W35">
            <v>0</v>
          </cell>
          <cell r="X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D35">
            <v>0</v>
          </cell>
          <cell r="AE35">
            <v>0.56948100000000001</v>
          </cell>
          <cell r="AF35">
            <v>0.70483867999999994</v>
          </cell>
          <cell r="AG35">
            <v>0.84019635999999998</v>
          </cell>
          <cell r="AH35">
            <v>0.97555404000000001</v>
          </cell>
          <cell r="AI35">
            <v>1.1109117199999998</v>
          </cell>
          <cell r="AJ35">
            <v>1.2462694000000001</v>
          </cell>
          <cell r="AK35">
            <v>1.3816270799999999</v>
          </cell>
          <cell r="AL35">
            <v>1.5169847599999999</v>
          </cell>
          <cell r="AM35">
            <v>1.65234244</v>
          </cell>
          <cell r="AN35">
            <v>1.7877001199999998</v>
          </cell>
          <cell r="AO35">
            <v>1.9230578</v>
          </cell>
          <cell r="AP35">
            <v>3.8763520200000001</v>
          </cell>
          <cell r="AQ35">
            <v>5.8296462400000006</v>
          </cell>
          <cell r="AR35">
            <v>7.7829404600000007</v>
          </cell>
          <cell r="AS35">
            <v>9.7362346800000008</v>
          </cell>
          <cell r="AT35">
            <v>11.689528900000001</v>
          </cell>
          <cell r="AU35">
            <v>13.642823120000001</v>
          </cell>
          <cell r="AV35">
            <v>15.596117340000001</v>
          </cell>
          <cell r="AW35">
            <v>17.549411559999999</v>
          </cell>
          <cell r="AX35">
            <v>19.502705779999999</v>
          </cell>
          <cell r="AY35">
            <v>21.456</v>
          </cell>
          <cell r="AZ35">
            <v>31.536444529999997</v>
          </cell>
          <cell r="BA35">
            <v>41.616889059999998</v>
          </cell>
          <cell r="BB35">
            <v>51.69733359</v>
          </cell>
          <cell r="BC35">
            <v>61.777778119999994</v>
          </cell>
          <cell r="BD35">
            <v>71.858222649999988</v>
          </cell>
          <cell r="BE35">
            <v>81.938667179999996</v>
          </cell>
          <cell r="BF35">
            <v>92.01911170999999</v>
          </cell>
          <cell r="BG35">
            <v>102.09955624</v>
          </cell>
          <cell r="BH35">
            <v>112.18000076999999</v>
          </cell>
          <cell r="BI35">
            <v>122.2604453</v>
          </cell>
          <cell r="BJ35">
            <v>122.2604453</v>
          </cell>
          <cell r="BK35">
            <v>122.2604453</v>
          </cell>
          <cell r="BL35">
            <v>122.2604453</v>
          </cell>
          <cell r="BM35">
            <v>122.2604453</v>
          </cell>
          <cell r="BN35">
            <v>122.2604453</v>
          </cell>
          <cell r="BO35">
            <v>122.2604453</v>
          </cell>
          <cell r="BP35">
            <v>122.2604453</v>
          </cell>
          <cell r="BQ35">
            <v>122.2604453</v>
          </cell>
          <cell r="BR35">
            <v>122.2604453</v>
          </cell>
          <cell r="BS35">
            <v>122.2604453</v>
          </cell>
          <cell r="BT35">
            <v>122.2604453</v>
          </cell>
          <cell r="BU35">
            <v>122.2604453</v>
          </cell>
          <cell r="BV35">
            <v>122.2604453</v>
          </cell>
          <cell r="BW35">
            <v>122.2604453</v>
          </cell>
          <cell r="BX35">
            <v>122.2604453</v>
          </cell>
          <cell r="BY35">
            <v>122.2604453</v>
          </cell>
          <cell r="BZ35">
            <v>122.2604453</v>
          </cell>
          <cell r="CA35">
            <v>122.2604453</v>
          </cell>
          <cell r="CB35">
            <v>122.2604453</v>
          </cell>
          <cell r="CC35">
            <v>122.2604453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L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R36">
            <v>0</v>
          </cell>
          <cell r="S36">
            <v>0</v>
          </cell>
          <cell r="T36">
            <v>0</v>
          </cell>
          <cell r="U36">
            <v>0</v>
          </cell>
          <cell r="V36">
            <v>0</v>
          </cell>
          <cell r="W36">
            <v>0</v>
          </cell>
          <cell r="X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D36">
            <v>0</v>
          </cell>
          <cell r="AE36">
            <v>0.65855629999999998</v>
          </cell>
          <cell r="AF36">
            <v>0.82421352999999997</v>
          </cell>
          <cell r="AG36">
            <v>0.98987076000000007</v>
          </cell>
          <cell r="AH36">
            <v>1.1555279899999999</v>
          </cell>
          <cell r="AI36">
            <v>1.32118522</v>
          </cell>
          <cell r="AJ36">
            <v>1.4868424500000001</v>
          </cell>
          <cell r="AK36">
            <v>1.65249968</v>
          </cell>
          <cell r="AL36">
            <v>1.8181569099999999</v>
          </cell>
          <cell r="AM36">
            <v>1.9838141400000002</v>
          </cell>
          <cell r="AN36">
            <v>2.1494713700000001</v>
          </cell>
          <cell r="AO36">
            <v>2.3151286</v>
          </cell>
          <cell r="AP36">
            <v>3.4836157400000003</v>
          </cell>
          <cell r="AQ36">
            <v>4.6521028800000002</v>
          </cell>
          <cell r="AR36">
            <v>5.82059002</v>
          </cell>
          <cell r="AS36">
            <v>6.9890771600000008</v>
          </cell>
          <cell r="AT36">
            <v>8.1575643000000007</v>
          </cell>
          <cell r="AU36">
            <v>9.3260514400000005</v>
          </cell>
          <cell r="AV36">
            <v>10.49453858</v>
          </cell>
          <cell r="AW36">
            <v>11.66302572</v>
          </cell>
          <cell r="AX36">
            <v>12.83151286</v>
          </cell>
          <cell r="AY36">
            <v>14</v>
          </cell>
          <cell r="AZ36">
            <v>22</v>
          </cell>
          <cell r="BA36">
            <v>30</v>
          </cell>
          <cell r="BB36">
            <v>38</v>
          </cell>
          <cell r="BC36">
            <v>46</v>
          </cell>
          <cell r="BD36">
            <v>54</v>
          </cell>
          <cell r="BE36">
            <v>62</v>
          </cell>
          <cell r="BF36">
            <v>89</v>
          </cell>
          <cell r="BG36">
            <v>120</v>
          </cell>
          <cell r="BH36">
            <v>240</v>
          </cell>
          <cell r="BI36">
            <v>282</v>
          </cell>
          <cell r="BJ36">
            <v>284</v>
          </cell>
          <cell r="BK36">
            <v>285</v>
          </cell>
          <cell r="BL36">
            <v>300</v>
          </cell>
          <cell r="BM36">
            <v>300</v>
          </cell>
          <cell r="BN36">
            <v>350</v>
          </cell>
          <cell r="BO36">
            <v>353.6</v>
          </cell>
          <cell r="BP36">
            <v>354</v>
          </cell>
          <cell r="BQ36">
            <v>354</v>
          </cell>
          <cell r="BR36">
            <v>354</v>
          </cell>
          <cell r="BS36">
            <v>354</v>
          </cell>
          <cell r="BT36">
            <v>354</v>
          </cell>
          <cell r="BU36">
            <v>354.13333333333333</v>
          </cell>
          <cell r="BV36">
            <v>354.08888888888885</v>
          </cell>
          <cell r="BW36">
            <v>354.12148148148145</v>
          </cell>
          <cell r="BX36">
            <v>354.15802469135804</v>
          </cell>
          <cell r="BY36">
            <v>354.19463374485593</v>
          </cell>
          <cell r="BZ36">
            <v>354.22404389574757</v>
          </cell>
          <cell r="CA36">
            <v>354.23413406492909</v>
          </cell>
          <cell r="CB36">
            <v>354.27725334552656</v>
          </cell>
          <cell r="CC36">
            <v>354.30525496316613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L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R37">
            <v>0</v>
          </cell>
          <cell r="S37">
            <v>0</v>
          </cell>
          <cell r="T37">
            <v>0</v>
          </cell>
          <cell r="U37">
            <v>0</v>
          </cell>
          <cell r="V37">
            <v>0</v>
          </cell>
          <cell r="W37">
            <v>0</v>
          </cell>
          <cell r="X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D37">
            <v>0</v>
          </cell>
          <cell r="AE37">
            <v>0</v>
          </cell>
          <cell r="AF37">
            <v>0</v>
          </cell>
          <cell r="AG37">
            <v>0</v>
          </cell>
          <cell r="AH37">
            <v>0</v>
          </cell>
          <cell r="AI37">
            <v>0</v>
          </cell>
          <cell r="AJ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  <cell r="AP37">
            <v>0</v>
          </cell>
          <cell r="AQ37">
            <v>0</v>
          </cell>
          <cell r="AR37">
            <v>0</v>
          </cell>
          <cell r="AS37">
            <v>0</v>
          </cell>
          <cell r="AT37">
            <v>0</v>
          </cell>
          <cell r="AU37">
            <v>0</v>
          </cell>
          <cell r="AV37">
            <v>0</v>
          </cell>
          <cell r="AW37">
            <v>0</v>
          </cell>
          <cell r="AX37">
            <v>0</v>
          </cell>
          <cell r="AY37">
            <v>0</v>
          </cell>
          <cell r="AZ37">
            <v>0.33333333333333331</v>
          </cell>
          <cell r="BA37">
            <v>0.66666666666666663</v>
          </cell>
          <cell r="BB37">
            <v>1</v>
          </cell>
          <cell r="BC37">
            <v>1.3333333333333333</v>
          </cell>
          <cell r="BD37">
            <v>1.6666666666666667</v>
          </cell>
          <cell r="BE37">
            <v>2</v>
          </cell>
          <cell r="BF37">
            <v>7</v>
          </cell>
          <cell r="BG37">
            <v>14</v>
          </cell>
          <cell r="BH37">
            <v>22</v>
          </cell>
          <cell r="BI37">
            <v>26</v>
          </cell>
          <cell r="BJ37">
            <v>26</v>
          </cell>
          <cell r="BK37">
            <v>26</v>
          </cell>
          <cell r="BL37">
            <v>26</v>
          </cell>
          <cell r="BM37">
            <v>26</v>
          </cell>
          <cell r="BN37">
            <v>29</v>
          </cell>
          <cell r="BO37">
            <v>29</v>
          </cell>
          <cell r="BP37">
            <v>29</v>
          </cell>
          <cell r="BQ37">
            <v>29</v>
          </cell>
          <cell r="BR37">
            <v>29</v>
          </cell>
          <cell r="BS37">
            <v>29</v>
          </cell>
          <cell r="BT37">
            <v>29</v>
          </cell>
          <cell r="BU37">
            <v>29</v>
          </cell>
          <cell r="BV37">
            <v>29</v>
          </cell>
          <cell r="BW37">
            <v>29</v>
          </cell>
          <cell r="BX37">
            <v>29</v>
          </cell>
          <cell r="BY37">
            <v>29</v>
          </cell>
          <cell r="BZ37">
            <v>29</v>
          </cell>
          <cell r="CA37">
            <v>29</v>
          </cell>
          <cell r="CB37">
            <v>29</v>
          </cell>
          <cell r="CC37">
            <v>29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D38">
            <v>0</v>
          </cell>
          <cell r="AE38">
            <v>0</v>
          </cell>
          <cell r="AF38">
            <v>0</v>
          </cell>
          <cell r="AG38">
            <v>0</v>
          </cell>
          <cell r="AH38">
            <v>0</v>
          </cell>
          <cell r="AI38">
            <v>0</v>
          </cell>
          <cell r="AJ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  <cell r="BE38">
            <v>350</v>
          </cell>
          <cell r="BF38">
            <v>421</v>
          </cell>
          <cell r="BG38">
            <v>596</v>
          </cell>
          <cell r="BH38">
            <v>718</v>
          </cell>
          <cell r="BI38">
            <v>784</v>
          </cell>
          <cell r="BJ38">
            <v>796</v>
          </cell>
          <cell r="BK38">
            <v>808</v>
          </cell>
          <cell r="BL38">
            <v>821</v>
          </cell>
          <cell r="BM38">
            <v>833</v>
          </cell>
          <cell r="BN38">
            <v>845</v>
          </cell>
          <cell r="BO38">
            <v>850</v>
          </cell>
          <cell r="BP38">
            <v>855</v>
          </cell>
          <cell r="BQ38">
            <v>855</v>
          </cell>
          <cell r="BR38">
            <v>855</v>
          </cell>
          <cell r="BS38">
            <v>855</v>
          </cell>
          <cell r="BT38">
            <v>855</v>
          </cell>
          <cell r="BU38">
            <v>856.66666666666663</v>
          </cell>
          <cell r="BV38">
            <v>856.11111111111109</v>
          </cell>
          <cell r="BW38">
            <v>856.51851851851859</v>
          </cell>
          <cell r="BX38">
            <v>856.97530864197518</v>
          </cell>
          <cell r="BY38">
            <v>857.43292181069944</v>
          </cell>
          <cell r="BZ38">
            <v>857.800548696845</v>
          </cell>
          <cell r="CA38">
            <v>857.92667581161402</v>
          </cell>
          <cell r="CB38">
            <v>858.46566681908223</v>
          </cell>
          <cell r="CC38">
            <v>858.81568703957714</v>
          </cell>
        </row>
        <row r="39"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0</v>
          </cell>
          <cell r="L39">
            <v>0</v>
          </cell>
          <cell r="M39">
            <v>0</v>
          </cell>
          <cell r="N39">
            <v>0</v>
          </cell>
          <cell r="O39">
            <v>0</v>
          </cell>
          <cell r="P39">
            <v>0</v>
          </cell>
          <cell r="Q39">
            <v>0</v>
          </cell>
          <cell r="R39">
            <v>0</v>
          </cell>
          <cell r="S39">
            <v>0</v>
          </cell>
          <cell r="T39">
            <v>0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0</v>
          </cell>
          <cell r="AC39">
            <v>0</v>
          </cell>
          <cell r="AD39">
            <v>0</v>
          </cell>
          <cell r="AE39">
            <v>0</v>
          </cell>
          <cell r="AF39">
            <v>0</v>
          </cell>
          <cell r="AG39">
            <v>0</v>
          </cell>
          <cell r="AH39">
            <v>0</v>
          </cell>
          <cell r="AI39">
            <v>0</v>
          </cell>
          <cell r="AJ39">
            <v>0</v>
          </cell>
          <cell r="AK39">
            <v>0</v>
          </cell>
          <cell r="AL39">
            <v>0</v>
          </cell>
          <cell r="AM39">
            <v>0</v>
          </cell>
          <cell r="AN39">
            <v>0</v>
          </cell>
          <cell r="AO39">
            <v>0</v>
          </cell>
          <cell r="AP39">
            <v>0</v>
          </cell>
          <cell r="AQ39">
            <v>0</v>
          </cell>
          <cell r="AR39">
            <v>0</v>
          </cell>
          <cell r="AS39">
            <v>0</v>
          </cell>
          <cell r="AT39">
            <v>0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0.33333333333333331</v>
          </cell>
          <cell r="BA39">
            <v>0.66666666666666663</v>
          </cell>
          <cell r="BB39">
            <v>1</v>
          </cell>
          <cell r="BC39">
            <v>1.3333333333333333</v>
          </cell>
          <cell r="BD39">
            <v>1.6666666666666667</v>
          </cell>
          <cell r="BE39">
            <v>2</v>
          </cell>
          <cell r="BF39">
            <v>2</v>
          </cell>
          <cell r="BG39">
            <v>2</v>
          </cell>
          <cell r="BH39">
            <v>3</v>
          </cell>
          <cell r="BI39">
            <v>3</v>
          </cell>
          <cell r="BJ39">
            <v>3</v>
          </cell>
          <cell r="BK39">
            <v>3</v>
          </cell>
          <cell r="BL39">
            <v>3</v>
          </cell>
          <cell r="BM39">
            <v>0</v>
          </cell>
          <cell r="BN39">
            <v>3.5</v>
          </cell>
          <cell r="BO39">
            <v>3.5</v>
          </cell>
          <cell r="BP39">
            <v>3.5</v>
          </cell>
          <cell r="BQ39">
            <v>3.5</v>
          </cell>
          <cell r="BR39">
            <v>3.5</v>
          </cell>
          <cell r="BS39">
            <v>3.5</v>
          </cell>
          <cell r="BT39">
            <v>3.5</v>
          </cell>
          <cell r="BU39">
            <v>3.5</v>
          </cell>
          <cell r="BV39">
            <v>3.5</v>
          </cell>
          <cell r="BW39">
            <v>3.5</v>
          </cell>
          <cell r="BX39">
            <v>3.5</v>
          </cell>
          <cell r="BY39">
            <v>3.5</v>
          </cell>
          <cell r="BZ39">
            <v>3.5</v>
          </cell>
          <cell r="CA39">
            <v>3.5</v>
          </cell>
          <cell r="CB39">
            <v>3.5</v>
          </cell>
          <cell r="CC39">
            <v>3.5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L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R40">
            <v>0</v>
          </cell>
          <cell r="S40">
            <v>0</v>
          </cell>
          <cell r="T40">
            <v>0</v>
          </cell>
          <cell r="U40">
            <v>0</v>
          </cell>
          <cell r="V40">
            <v>0</v>
          </cell>
          <cell r="W40">
            <v>0</v>
          </cell>
          <cell r="X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D40">
            <v>0</v>
          </cell>
          <cell r="AE40">
            <v>0</v>
          </cell>
          <cell r="AF40">
            <v>0</v>
          </cell>
          <cell r="AG40">
            <v>0</v>
          </cell>
          <cell r="AH40">
            <v>0</v>
          </cell>
          <cell r="AI40">
            <v>0</v>
          </cell>
          <cell r="AJ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  <cell r="AP40">
            <v>0</v>
          </cell>
          <cell r="AQ40">
            <v>0</v>
          </cell>
          <cell r="AR40">
            <v>0</v>
          </cell>
          <cell r="AS40">
            <v>0</v>
          </cell>
          <cell r="AT40">
            <v>0</v>
          </cell>
          <cell r="AU40">
            <v>0</v>
          </cell>
          <cell r="AV40">
            <v>0</v>
          </cell>
          <cell r="AW40">
            <v>0</v>
          </cell>
          <cell r="AX40">
            <v>0</v>
          </cell>
          <cell r="AY40">
            <v>0</v>
          </cell>
          <cell r="AZ40">
            <v>0</v>
          </cell>
          <cell r="BA40">
            <v>0</v>
          </cell>
          <cell r="BB40">
            <v>0</v>
          </cell>
          <cell r="BC40">
            <v>0</v>
          </cell>
          <cell r="BD40">
            <v>0</v>
          </cell>
          <cell r="BE40">
            <v>0</v>
          </cell>
          <cell r="BF40">
            <v>0</v>
          </cell>
          <cell r="BG40">
            <v>0</v>
          </cell>
          <cell r="BH40">
            <v>0</v>
          </cell>
          <cell r="BI40">
            <v>0</v>
          </cell>
          <cell r="BJ40">
            <v>0</v>
          </cell>
          <cell r="BK40">
            <v>0</v>
          </cell>
          <cell r="BL40">
            <v>0</v>
          </cell>
          <cell r="BM40">
            <v>0</v>
          </cell>
          <cell r="BN40">
            <v>0</v>
          </cell>
          <cell r="BO40">
            <v>0</v>
          </cell>
          <cell r="BP40">
            <v>0</v>
          </cell>
          <cell r="BQ40">
            <v>0</v>
          </cell>
          <cell r="BR40">
            <v>0</v>
          </cell>
          <cell r="BS40">
            <v>0</v>
          </cell>
          <cell r="BT40">
            <v>0</v>
          </cell>
          <cell r="BU40">
            <v>0</v>
          </cell>
          <cell r="BV40">
            <v>0</v>
          </cell>
          <cell r="BW40">
            <v>0</v>
          </cell>
          <cell r="BX40">
            <v>0</v>
          </cell>
          <cell r="BY40">
            <v>0</v>
          </cell>
          <cell r="BZ40">
            <v>0</v>
          </cell>
          <cell r="CA40">
            <v>0</v>
          </cell>
          <cell r="CB40">
            <v>0</v>
          </cell>
          <cell r="CC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L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R41">
            <v>0</v>
          </cell>
          <cell r="S41">
            <v>0</v>
          </cell>
          <cell r="T41">
            <v>0</v>
          </cell>
          <cell r="U41">
            <v>0</v>
          </cell>
          <cell r="V41">
            <v>0</v>
          </cell>
          <cell r="W41">
            <v>0</v>
          </cell>
          <cell r="X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D41">
            <v>0</v>
          </cell>
          <cell r="AE41">
            <v>0</v>
          </cell>
          <cell r="AF41">
            <v>0</v>
          </cell>
          <cell r="AG41">
            <v>0</v>
          </cell>
          <cell r="AH41">
            <v>0</v>
          </cell>
          <cell r="AI41">
            <v>0</v>
          </cell>
          <cell r="AJ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  <cell r="AP41">
            <v>0</v>
          </cell>
          <cell r="AQ41">
            <v>0</v>
          </cell>
          <cell r="AR41">
            <v>0</v>
          </cell>
          <cell r="AS41">
            <v>0</v>
          </cell>
          <cell r="AT41">
            <v>0</v>
          </cell>
          <cell r="AU41">
            <v>0</v>
          </cell>
          <cell r="AV41">
            <v>0</v>
          </cell>
          <cell r="AW41">
            <v>0</v>
          </cell>
          <cell r="AX41">
            <v>0</v>
          </cell>
          <cell r="AY41">
            <v>0</v>
          </cell>
          <cell r="AZ41">
            <v>0</v>
          </cell>
          <cell r="BA41">
            <v>0</v>
          </cell>
          <cell r="BB41">
            <v>0</v>
          </cell>
          <cell r="BC41">
            <v>0</v>
          </cell>
          <cell r="BD41">
            <v>0</v>
          </cell>
          <cell r="BE41">
            <v>0</v>
          </cell>
          <cell r="BF41">
            <v>0</v>
          </cell>
          <cell r="BG41">
            <v>0.1</v>
          </cell>
          <cell r="BH41">
            <v>0.5</v>
          </cell>
          <cell r="BI41">
            <v>1</v>
          </cell>
          <cell r="BJ41">
            <v>1</v>
          </cell>
          <cell r="BK41">
            <v>1</v>
          </cell>
          <cell r="BL41">
            <v>1</v>
          </cell>
          <cell r="BM41">
            <v>1</v>
          </cell>
          <cell r="BN41">
            <v>1</v>
          </cell>
          <cell r="BO41">
            <v>1</v>
          </cell>
          <cell r="BP41">
            <v>1</v>
          </cell>
          <cell r="BQ41">
            <v>1</v>
          </cell>
          <cell r="BR41">
            <v>1</v>
          </cell>
          <cell r="BS41">
            <v>1</v>
          </cell>
          <cell r="BT41">
            <v>1</v>
          </cell>
          <cell r="BU41">
            <v>1</v>
          </cell>
          <cell r="BV41">
            <v>1</v>
          </cell>
          <cell r="BW41">
            <v>1</v>
          </cell>
          <cell r="BX41">
            <v>1</v>
          </cell>
          <cell r="BY41">
            <v>1</v>
          </cell>
          <cell r="BZ41">
            <v>1</v>
          </cell>
          <cell r="CA41">
            <v>1</v>
          </cell>
          <cell r="CB41">
            <v>1</v>
          </cell>
          <cell r="CC41">
            <v>1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0</v>
          </cell>
          <cell r="N42">
            <v>0.83124028486834778</v>
          </cell>
          <cell r="O42">
            <v>0.95562021301995936</v>
          </cell>
          <cell r="P42">
            <v>1.0754600401976238</v>
          </cell>
          <cell r="Q42">
            <v>1.1905298607133215</v>
          </cell>
          <cell r="R42">
            <v>1.3005733223089631</v>
          </cell>
          <cell r="S42">
            <v>1.4053028690266562</v>
          </cell>
          <cell r="T42">
            <v>1.5043937968138599</v>
          </cell>
          <cell r="U42">
            <v>1.5974767343597767</v>
          </cell>
          <cell r="V42">
            <v>1.6841280019076974</v>
          </cell>
          <cell r="W42">
            <v>1.763857059664117</v>
          </cell>
          <cell r="X42">
            <v>1.8360898844488618</v>
          </cell>
          <cell r="Y42">
            <v>2.0119198448403708</v>
          </cell>
          <cell r="Z42">
            <v>2.1724556378843802</v>
          </cell>
          <cell r="AA42">
            <v>2.0423939926492767</v>
          </cell>
          <cell r="AB42">
            <v>1.8917332552527668</v>
          </cell>
          <cell r="AC42">
            <v>1.9572780074323035</v>
          </cell>
          <cell r="AD42">
            <v>2.3423428758290208</v>
          </cell>
          <cell r="AE42">
            <v>2.6734517999999996</v>
          </cell>
          <cell r="AF42">
            <v>2.8385432599999998</v>
          </cell>
          <cell r="AG42">
            <v>3.0036347199999995</v>
          </cell>
          <cell r="AH42">
            <v>3.1687261799999997</v>
          </cell>
          <cell r="AI42">
            <v>3.3338176399999995</v>
          </cell>
          <cell r="AJ42">
            <v>3.4989090999999997</v>
          </cell>
          <cell r="AK42">
            <v>3.6640005599999999</v>
          </cell>
          <cell r="AL42">
            <v>3.82909202</v>
          </cell>
          <cell r="AM42">
            <v>3.9941834799999998</v>
          </cell>
          <cell r="AN42">
            <v>4.1592749399999995</v>
          </cell>
          <cell r="AO42">
            <v>4.3243663999999997</v>
          </cell>
          <cell r="AP42">
            <v>13.89192976</v>
          </cell>
          <cell r="AQ42">
            <v>23.459493119999998</v>
          </cell>
          <cell r="AR42">
            <v>33.027056479999999</v>
          </cell>
          <cell r="AS42">
            <v>42.59461984</v>
          </cell>
          <cell r="AT42">
            <v>52.162183200000001</v>
          </cell>
          <cell r="AU42">
            <v>61.729746560000002</v>
          </cell>
          <cell r="AV42">
            <v>71.297309920000004</v>
          </cell>
          <cell r="AW42">
            <v>80.864873279999998</v>
          </cell>
          <cell r="AX42">
            <v>90.432436640000006</v>
          </cell>
          <cell r="AY42">
            <v>100</v>
          </cell>
          <cell r="AZ42">
            <v>139.16666666666666</v>
          </cell>
          <cell r="BA42">
            <v>178.33333333333331</v>
          </cell>
          <cell r="BB42">
            <v>217.5</v>
          </cell>
          <cell r="BC42">
            <v>256.66666666666663</v>
          </cell>
          <cell r="BD42">
            <v>295.83333333333331</v>
          </cell>
          <cell r="BE42">
            <v>335</v>
          </cell>
          <cell r="BF42">
            <v>465</v>
          </cell>
          <cell r="BG42">
            <v>457</v>
          </cell>
          <cell r="BH42">
            <v>520</v>
          </cell>
          <cell r="BI42">
            <v>570</v>
          </cell>
          <cell r="BJ42">
            <v>570</v>
          </cell>
          <cell r="BK42">
            <v>570</v>
          </cell>
          <cell r="BL42">
            <v>570</v>
          </cell>
          <cell r="BM42">
            <v>570</v>
          </cell>
          <cell r="BN42">
            <v>570</v>
          </cell>
          <cell r="BO42">
            <v>570</v>
          </cell>
          <cell r="BP42">
            <v>570</v>
          </cell>
          <cell r="BQ42">
            <v>570</v>
          </cell>
          <cell r="BR42">
            <v>570</v>
          </cell>
          <cell r="BS42">
            <v>570</v>
          </cell>
          <cell r="BT42">
            <v>570</v>
          </cell>
          <cell r="BU42">
            <v>570</v>
          </cell>
          <cell r="BV42">
            <v>570</v>
          </cell>
          <cell r="BW42">
            <v>570</v>
          </cell>
          <cell r="BX42">
            <v>570</v>
          </cell>
          <cell r="BY42">
            <v>570</v>
          </cell>
          <cell r="BZ42">
            <v>570</v>
          </cell>
          <cell r="CA42">
            <v>570</v>
          </cell>
          <cell r="CB42">
            <v>570</v>
          </cell>
          <cell r="CC42">
            <v>570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R43">
            <v>0</v>
          </cell>
          <cell r="S43">
            <v>0</v>
          </cell>
          <cell r="T43">
            <v>0</v>
          </cell>
          <cell r="U43">
            <v>0</v>
          </cell>
          <cell r="V43">
            <v>0</v>
          </cell>
          <cell r="W43">
            <v>0</v>
          </cell>
          <cell r="X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D43">
            <v>0</v>
          </cell>
          <cell r="AE43">
            <v>0.28638150000000001</v>
          </cell>
          <cell r="AF43">
            <v>0.33559340000000004</v>
          </cell>
          <cell r="AG43">
            <v>0.38480530000000002</v>
          </cell>
          <cell r="AH43">
            <v>0.43401719999999999</v>
          </cell>
          <cell r="AI43">
            <v>0.48322910000000002</v>
          </cell>
          <cell r="AJ43">
            <v>0.53244100000000005</v>
          </cell>
          <cell r="AK43">
            <v>0.58165290000000003</v>
          </cell>
          <cell r="AL43">
            <v>0.63086480000000011</v>
          </cell>
          <cell r="AM43">
            <v>0.68007670000000009</v>
          </cell>
          <cell r="AN43">
            <v>0.72928860000000006</v>
          </cell>
          <cell r="AO43">
            <v>0.77850050000000004</v>
          </cell>
          <cell r="AP43">
            <v>0.80065045000000001</v>
          </cell>
          <cell r="AQ43">
            <v>0.82280039999999999</v>
          </cell>
          <cell r="AR43">
            <v>0.84495035000000007</v>
          </cell>
          <cell r="AS43">
            <v>0.86710030000000005</v>
          </cell>
          <cell r="AT43">
            <v>0.88925025000000002</v>
          </cell>
          <cell r="AU43">
            <v>0.91140019999999999</v>
          </cell>
          <cell r="AV43">
            <v>0.93355014999999997</v>
          </cell>
          <cell r="AW43">
            <v>0.95570010000000005</v>
          </cell>
          <cell r="AX43">
            <v>0.97785005000000003</v>
          </cell>
          <cell r="AY43">
            <v>1</v>
          </cell>
          <cell r="AZ43">
            <v>2</v>
          </cell>
          <cell r="BA43">
            <v>3</v>
          </cell>
          <cell r="BB43">
            <v>4</v>
          </cell>
          <cell r="BC43">
            <v>5</v>
          </cell>
          <cell r="BD43">
            <v>6</v>
          </cell>
          <cell r="BE43">
            <v>7</v>
          </cell>
          <cell r="BF43">
            <v>8</v>
          </cell>
          <cell r="BG43">
            <v>12</v>
          </cell>
          <cell r="BH43">
            <v>16</v>
          </cell>
          <cell r="BI43">
            <v>26</v>
          </cell>
          <cell r="BJ43">
            <v>28</v>
          </cell>
          <cell r="BK43">
            <v>30</v>
          </cell>
          <cell r="BL43">
            <v>30</v>
          </cell>
          <cell r="BM43">
            <v>30</v>
          </cell>
          <cell r="BN43">
            <v>30</v>
          </cell>
          <cell r="BO43">
            <v>30</v>
          </cell>
          <cell r="BP43">
            <v>30</v>
          </cell>
          <cell r="BQ43">
            <v>30</v>
          </cell>
          <cell r="BR43">
            <v>30</v>
          </cell>
          <cell r="BS43">
            <v>30</v>
          </cell>
          <cell r="BT43">
            <v>30</v>
          </cell>
          <cell r="BU43">
            <v>30</v>
          </cell>
          <cell r="BV43">
            <v>30</v>
          </cell>
          <cell r="BW43">
            <v>30</v>
          </cell>
          <cell r="BX43">
            <v>30</v>
          </cell>
          <cell r="BY43">
            <v>30</v>
          </cell>
          <cell r="BZ43">
            <v>30</v>
          </cell>
          <cell r="CA43">
            <v>30</v>
          </cell>
          <cell r="CB43">
            <v>30</v>
          </cell>
          <cell r="CC43">
            <v>30</v>
          </cell>
        </row>
        <row r="44">
          <cell r="N44">
            <v>44.254368738870461</v>
          </cell>
          <cell r="O44">
            <v>46.714278626160144</v>
          </cell>
          <cell r="P44">
            <v>49.271847569583748</v>
          </cell>
          <cell r="Q44">
            <v>51.923925761613944</v>
          </cell>
          <cell r="R44">
            <v>54.665508758247519</v>
          </cell>
          <cell r="S44">
            <v>57.489262716750595</v>
          </cell>
          <cell r="T44">
            <v>60.384920411939547</v>
          </cell>
          <cell r="U44">
            <v>63.338504166701476</v>
          </cell>
          <cell r="V44">
            <v>66.331312686865786</v>
          </cell>
          <cell r="W44">
            <v>69.271649923110047</v>
          </cell>
          <cell r="X44">
            <v>71.867262220001606</v>
          </cell>
          <cell r="Y44">
            <v>76.696436391244845</v>
          </cell>
          <cell r="Z44">
            <v>80.928314200283467</v>
          </cell>
          <cell r="AA44">
            <v>84.487469354608507</v>
          </cell>
          <cell r="AB44">
            <v>87.276506301458141</v>
          </cell>
          <cell r="AC44">
            <v>89.165399702597128</v>
          </cell>
          <cell r="AD44">
            <v>84.349662225847084</v>
          </cell>
          <cell r="AE44">
            <v>79.175240799999997</v>
          </cell>
          <cell r="AF44">
            <v>90.313360149999994</v>
          </cell>
          <cell r="AG44">
            <v>101.4514795</v>
          </cell>
          <cell r="AH44">
            <v>112.58959885</v>
          </cell>
          <cell r="AI44">
            <v>123.7277182</v>
          </cell>
          <cell r="AJ44">
            <v>134.86583755000001</v>
          </cell>
          <cell r="AK44">
            <v>146.00395689999999</v>
          </cell>
          <cell r="AL44">
            <v>157.14207625</v>
          </cell>
          <cell r="AM44">
            <v>168.28019560000001</v>
          </cell>
          <cell r="AN44">
            <v>179.41831495000002</v>
          </cell>
          <cell r="AO44">
            <v>190.55643430000001</v>
          </cell>
          <cell r="AP44">
            <v>251.50079087</v>
          </cell>
          <cell r="AQ44">
            <v>312.44514744000003</v>
          </cell>
          <cell r="AR44">
            <v>373.38950401</v>
          </cell>
          <cell r="AS44">
            <v>434.33386057999996</v>
          </cell>
          <cell r="AT44">
            <v>495.27821715000005</v>
          </cell>
          <cell r="AU44">
            <v>556.22257372000001</v>
          </cell>
          <cell r="AV44">
            <v>617.16693028999998</v>
          </cell>
          <cell r="AW44">
            <v>678.11128685999995</v>
          </cell>
          <cell r="AX44">
            <v>739.05564343000003</v>
          </cell>
          <cell r="AY44">
            <v>800</v>
          </cell>
          <cell r="AZ44">
            <v>669</v>
          </cell>
          <cell r="BA44">
            <v>538</v>
          </cell>
          <cell r="BB44">
            <v>407</v>
          </cell>
          <cell r="BC44">
            <v>276</v>
          </cell>
          <cell r="BD44">
            <v>145</v>
          </cell>
          <cell r="BE44">
            <v>14</v>
          </cell>
          <cell r="BF44">
            <v>14</v>
          </cell>
          <cell r="BG44">
            <v>14</v>
          </cell>
          <cell r="BH44">
            <v>15</v>
          </cell>
          <cell r="BI44">
            <v>21</v>
          </cell>
          <cell r="BJ44">
            <v>22</v>
          </cell>
          <cell r="BK44">
            <v>23</v>
          </cell>
          <cell r="BL44">
            <v>23</v>
          </cell>
          <cell r="BM44">
            <v>23</v>
          </cell>
          <cell r="BN44">
            <v>23</v>
          </cell>
          <cell r="BO44">
            <v>23</v>
          </cell>
          <cell r="BP44">
            <v>23</v>
          </cell>
          <cell r="BQ44">
            <v>23</v>
          </cell>
          <cell r="BR44">
            <v>23</v>
          </cell>
          <cell r="BS44">
            <v>23</v>
          </cell>
          <cell r="BT44">
            <v>23</v>
          </cell>
          <cell r="BU44">
            <v>23</v>
          </cell>
          <cell r="BV44">
            <v>23</v>
          </cell>
          <cell r="BW44">
            <v>23</v>
          </cell>
          <cell r="BX44">
            <v>23</v>
          </cell>
          <cell r="BY44">
            <v>23</v>
          </cell>
          <cell r="BZ44">
            <v>23</v>
          </cell>
          <cell r="CA44">
            <v>23</v>
          </cell>
          <cell r="CB44">
            <v>23</v>
          </cell>
          <cell r="CC44">
            <v>23</v>
          </cell>
        </row>
        <row r="45">
          <cell r="J45">
            <v>39.995546553387264</v>
          </cell>
          <cell r="K45">
            <v>89.097025527387203</v>
          </cell>
          <cell r="L45">
            <v>178.19405105477441</v>
          </cell>
          <cell r="M45">
            <v>356.38810210954881</v>
          </cell>
          <cell r="AE45">
            <v>1763.5</v>
          </cell>
          <cell r="AF45">
            <v>1977.04</v>
          </cell>
          <cell r="AG45">
            <v>2190.58</v>
          </cell>
          <cell r="AH45">
            <v>2404.12</v>
          </cell>
          <cell r="AI45">
            <v>2617.66</v>
          </cell>
          <cell r="AJ45">
            <v>2831.2</v>
          </cell>
          <cell r="AK45">
            <v>3044.74</v>
          </cell>
          <cell r="AL45">
            <v>3258.2799999999997</v>
          </cell>
          <cell r="AM45">
            <v>3471.8199999999997</v>
          </cell>
          <cell r="AN45">
            <v>3685.3599999999997</v>
          </cell>
          <cell r="AO45">
            <v>3898.9</v>
          </cell>
          <cell r="AP45">
            <v>4589.1100000000006</v>
          </cell>
          <cell r="AQ45">
            <v>5279.32</v>
          </cell>
          <cell r="AR45">
            <v>5969.5300000000007</v>
          </cell>
          <cell r="AS45">
            <v>6659.74</v>
          </cell>
          <cell r="AT45">
            <v>7349.9500000000007</v>
          </cell>
          <cell r="AU45">
            <v>8040.16</v>
          </cell>
          <cell r="AV45">
            <v>8730.3700000000008</v>
          </cell>
          <cell r="AW45">
            <v>9420.58</v>
          </cell>
          <cell r="AX45">
            <v>10110.790000000001</v>
          </cell>
          <cell r="AY45">
            <v>10801</v>
          </cell>
          <cell r="BE45">
            <v>45206</v>
          </cell>
          <cell r="BF45">
            <v>46429</v>
          </cell>
          <cell r="BG45">
            <v>48850</v>
          </cell>
          <cell r="BH45">
            <v>50157</v>
          </cell>
          <cell r="BI45">
            <v>54201</v>
          </cell>
          <cell r="BJ45">
            <v>55978</v>
          </cell>
          <cell r="BK45">
            <v>57775</v>
          </cell>
          <cell r="BL45">
            <v>61434</v>
          </cell>
          <cell r="BM45">
            <v>61890</v>
          </cell>
          <cell r="BN45">
            <v>62276</v>
          </cell>
          <cell r="BO45">
            <v>62938</v>
          </cell>
          <cell r="BP45">
            <v>63603</v>
          </cell>
          <cell r="BQ45">
            <v>63796</v>
          </cell>
          <cell r="BR45">
            <v>64504</v>
          </cell>
          <cell r="BS45">
            <v>66379</v>
          </cell>
          <cell r="BT45">
            <v>66384</v>
          </cell>
          <cell r="BU45">
            <v>67227.266666666837</v>
          </cell>
          <cell r="BV45">
            <v>68091.577777777798</v>
          </cell>
          <cell r="BW45">
            <v>69028.909629629925</v>
          </cell>
          <cell r="BX45">
            <v>69796.347160493955</v>
          </cell>
          <cell r="BY45">
            <v>70406.427786008455</v>
          </cell>
          <cell r="BZ45">
            <v>71364.759396433597</v>
          </cell>
          <cell r="CA45">
            <v>72159.159856607439</v>
          </cell>
          <cell r="CB45">
            <v>72936.750966499094</v>
          </cell>
          <cell r="CC45">
            <v>73707.323437589919</v>
          </cell>
        </row>
        <row r="46">
          <cell r="N46">
            <v>0</v>
          </cell>
          <cell r="O46">
            <v>0</v>
          </cell>
          <cell r="P46">
            <v>0</v>
          </cell>
          <cell r="Q46">
            <v>0</v>
          </cell>
          <cell r="R46">
            <v>0</v>
          </cell>
          <cell r="S46">
            <v>0</v>
          </cell>
          <cell r="T46">
            <v>0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1.8531503092068178</v>
          </cell>
          <cell r="AA46">
            <v>2.0217363324161481</v>
          </cell>
          <cell r="AB46">
            <v>2.1548833456842331</v>
          </cell>
          <cell r="AC46">
            <v>2.2448099928991363</v>
          </cell>
          <cell r="AD46">
            <v>2.0721938456892888</v>
          </cell>
          <cell r="AE46">
            <v>9.3235983000000004</v>
          </cell>
          <cell r="AF46">
            <v>11.719911360000001</v>
          </cell>
          <cell r="AG46">
            <v>14.11622442</v>
          </cell>
          <cell r="AH46">
            <v>16.512537479999999</v>
          </cell>
          <cell r="AI46">
            <v>18.90885054</v>
          </cell>
          <cell r="AJ46">
            <v>21.3051636</v>
          </cell>
          <cell r="AK46">
            <v>23.701476659999997</v>
          </cell>
          <cell r="AL46">
            <v>26.097789719999998</v>
          </cell>
          <cell r="AM46">
            <v>28.494102779999999</v>
          </cell>
          <cell r="AN46">
            <v>30.890415839999999</v>
          </cell>
          <cell r="AO46">
            <v>33.2867289</v>
          </cell>
          <cell r="AP46">
            <v>44.52205601</v>
          </cell>
          <cell r="AQ46">
            <v>55.75738312</v>
          </cell>
          <cell r="AR46">
            <v>66.99271023</v>
          </cell>
          <cell r="AS46">
            <v>78.22803734</v>
          </cell>
          <cell r="AT46">
            <v>89.46336445</v>
          </cell>
          <cell r="AU46">
            <v>100.69869156</v>
          </cell>
          <cell r="AV46">
            <v>111.93401867</v>
          </cell>
          <cell r="AW46">
            <v>123.16934578</v>
          </cell>
          <cell r="AX46">
            <v>134.40467289</v>
          </cell>
          <cell r="AY46">
            <v>145.63999999999999</v>
          </cell>
          <cell r="AZ46">
            <v>181.76599999999999</v>
          </cell>
          <cell r="BA46">
            <v>217.892</v>
          </cell>
          <cell r="BB46">
            <v>254.01799999999997</v>
          </cell>
          <cell r="BC46">
            <v>290.14400000000001</v>
          </cell>
          <cell r="BD46">
            <v>326.27</v>
          </cell>
          <cell r="BE46">
            <v>362.39599999999996</v>
          </cell>
          <cell r="BF46">
            <v>398.52199999999999</v>
          </cell>
          <cell r="BG46">
            <v>434.64799999999997</v>
          </cell>
          <cell r="BH46">
            <v>470.774</v>
          </cell>
          <cell r="BI46">
            <v>506.9</v>
          </cell>
          <cell r="BJ46">
            <v>506.9</v>
          </cell>
          <cell r="BK46">
            <v>506.9</v>
          </cell>
          <cell r="BL46">
            <v>506.9</v>
          </cell>
          <cell r="BM46">
            <v>506.9</v>
          </cell>
          <cell r="BN46">
            <v>506.9</v>
          </cell>
          <cell r="BO46">
            <v>506.9</v>
          </cell>
          <cell r="BP46">
            <v>506.9</v>
          </cell>
          <cell r="BQ46">
            <v>506.9</v>
          </cell>
          <cell r="BR46">
            <v>506.9</v>
          </cell>
          <cell r="BS46">
            <v>506.9</v>
          </cell>
          <cell r="BT46">
            <v>506.9</v>
          </cell>
          <cell r="BU46">
            <v>506.90000000000003</v>
          </cell>
          <cell r="BV46">
            <v>506.90000000000009</v>
          </cell>
          <cell r="BW46">
            <v>506.90000000000009</v>
          </cell>
          <cell r="BX46">
            <v>506.90000000000015</v>
          </cell>
          <cell r="BY46">
            <v>506.90000000000015</v>
          </cell>
          <cell r="BZ46">
            <v>506.9000000000002</v>
          </cell>
          <cell r="CA46">
            <v>506.90000000000015</v>
          </cell>
          <cell r="CB46">
            <v>506.9000000000002</v>
          </cell>
          <cell r="CC46">
            <v>506.90000000000015</v>
          </cell>
        </row>
        <row r="48">
          <cell r="N48">
            <v>0</v>
          </cell>
          <cell r="O48">
            <v>0</v>
          </cell>
          <cell r="P48">
            <v>0</v>
          </cell>
          <cell r="Q48">
            <v>0</v>
          </cell>
          <cell r="R48">
            <v>0</v>
          </cell>
          <cell r="S48">
            <v>0</v>
          </cell>
          <cell r="T48">
            <v>0</v>
          </cell>
          <cell r="U48">
            <v>0</v>
          </cell>
          <cell r="V48">
            <v>0</v>
          </cell>
          <cell r="W48">
            <v>0</v>
          </cell>
          <cell r="X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D48">
            <v>0</v>
          </cell>
          <cell r="AE48">
            <v>0</v>
          </cell>
          <cell r="AF48">
            <v>0</v>
          </cell>
          <cell r="AG48">
            <v>0</v>
          </cell>
          <cell r="AH48">
            <v>0</v>
          </cell>
          <cell r="AI48">
            <v>0</v>
          </cell>
          <cell r="AJ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  <cell r="AP48">
            <v>0</v>
          </cell>
          <cell r="AQ48">
            <v>0</v>
          </cell>
          <cell r="AR48">
            <v>0</v>
          </cell>
          <cell r="AS48">
            <v>0</v>
          </cell>
          <cell r="AT48">
            <v>0</v>
          </cell>
          <cell r="AU48">
            <v>0</v>
          </cell>
          <cell r="AV48">
            <v>0</v>
          </cell>
          <cell r="AW48">
            <v>0</v>
          </cell>
          <cell r="AX48">
            <v>0</v>
          </cell>
          <cell r="AY48">
            <v>0</v>
          </cell>
          <cell r="AZ48">
            <v>0</v>
          </cell>
          <cell r="BA48">
            <v>0</v>
          </cell>
          <cell r="BB48">
            <v>0</v>
          </cell>
          <cell r="BC48">
            <v>0</v>
          </cell>
          <cell r="BD48">
            <v>0</v>
          </cell>
          <cell r="BE48">
            <v>0</v>
          </cell>
          <cell r="BF48">
            <v>0</v>
          </cell>
          <cell r="BG48">
            <v>0</v>
          </cell>
          <cell r="BH48">
            <v>0</v>
          </cell>
          <cell r="BI48">
            <v>0</v>
          </cell>
          <cell r="BJ48">
            <v>0</v>
          </cell>
          <cell r="BK48">
            <v>0</v>
          </cell>
          <cell r="BL48">
            <v>0</v>
          </cell>
          <cell r="BM48">
            <v>0</v>
          </cell>
          <cell r="BN48">
            <v>0</v>
          </cell>
          <cell r="BO48">
            <v>0</v>
          </cell>
          <cell r="BP48">
            <v>0</v>
          </cell>
          <cell r="BQ48">
            <v>0</v>
          </cell>
          <cell r="BR48">
            <v>0</v>
          </cell>
          <cell r="BS48">
            <v>0</v>
          </cell>
          <cell r="BT48">
            <v>0</v>
          </cell>
          <cell r="BU48">
            <v>0</v>
          </cell>
          <cell r="BV48">
            <v>0</v>
          </cell>
          <cell r="BW48">
            <v>0</v>
          </cell>
          <cell r="BX48">
            <v>0</v>
          </cell>
          <cell r="BY48">
            <v>0</v>
          </cell>
          <cell r="BZ48">
            <v>0</v>
          </cell>
          <cell r="CA48">
            <v>0</v>
          </cell>
          <cell r="CB48">
            <v>0</v>
          </cell>
          <cell r="CC48">
            <v>0</v>
          </cell>
        </row>
        <row r="49">
          <cell r="N49">
            <v>0</v>
          </cell>
          <cell r="O49">
            <v>0</v>
          </cell>
          <cell r="P49">
            <v>0</v>
          </cell>
          <cell r="Q49">
            <v>0</v>
          </cell>
          <cell r="R49">
            <v>0</v>
          </cell>
          <cell r="S49">
            <v>0</v>
          </cell>
          <cell r="T49">
            <v>0</v>
          </cell>
          <cell r="U49">
            <v>1.9543410249596067</v>
          </cell>
          <cell r="V49">
            <v>2.0282893081255979</v>
          </cell>
          <cell r="W49">
            <v>2.1676050176528228</v>
          </cell>
          <cell r="X49">
            <v>2.2910555438850073</v>
          </cell>
          <cell r="Y49">
            <v>2.5073764537492229</v>
          </cell>
          <cell r="Z49">
            <v>2.6950806815841393</v>
          </cell>
          <cell r="AA49">
            <v>2.8499236011444524</v>
          </cell>
          <cell r="AB49">
            <v>2.9661596808965367</v>
          </cell>
          <cell r="AC49">
            <v>6.5466829314065871</v>
          </cell>
          <cell r="AD49">
            <v>4.9645678896499952</v>
          </cell>
          <cell r="AE49">
            <v>3.8</v>
          </cell>
          <cell r="AF49">
            <v>4</v>
          </cell>
          <cell r="AG49">
            <v>4.2</v>
          </cell>
          <cell r="AH49">
            <v>4.3999999999999995</v>
          </cell>
          <cell r="AI49">
            <v>4.5999999999999996</v>
          </cell>
          <cell r="AJ49">
            <v>4.8</v>
          </cell>
          <cell r="AK49">
            <v>5</v>
          </cell>
          <cell r="AL49">
            <v>5.2</v>
          </cell>
          <cell r="AM49">
            <v>5.4</v>
          </cell>
          <cell r="AN49">
            <v>5.6</v>
          </cell>
          <cell r="AO49">
            <v>5.8</v>
          </cell>
          <cell r="AP49">
            <v>6.22</v>
          </cell>
          <cell r="AQ49">
            <v>6.64</v>
          </cell>
          <cell r="AR49">
            <v>7.06</v>
          </cell>
          <cell r="AS49">
            <v>7.48</v>
          </cell>
          <cell r="AT49">
            <v>7.9</v>
          </cell>
          <cell r="AU49">
            <v>8.32</v>
          </cell>
          <cell r="AV49">
            <v>8.74</v>
          </cell>
          <cell r="AW49">
            <v>9.16</v>
          </cell>
          <cell r="AX49">
            <v>9.58</v>
          </cell>
          <cell r="AY49">
            <v>10</v>
          </cell>
          <cell r="AZ49">
            <v>46</v>
          </cell>
          <cell r="BA49">
            <v>82</v>
          </cell>
          <cell r="BB49">
            <v>118</v>
          </cell>
          <cell r="BC49">
            <v>154</v>
          </cell>
          <cell r="BD49">
            <v>190</v>
          </cell>
          <cell r="BE49">
            <v>226</v>
          </cell>
          <cell r="BF49">
            <v>250</v>
          </cell>
          <cell r="BG49">
            <v>400</v>
          </cell>
          <cell r="BH49">
            <v>650</v>
          </cell>
          <cell r="BI49">
            <v>900</v>
          </cell>
          <cell r="BJ49">
            <v>900</v>
          </cell>
          <cell r="BK49">
            <v>900</v>
          </cell>
          <cell r="BL49">
            <v>900</v>
          </cell>
          <cell r="BM49">
            <v>900</v>
          </cell>
          <cell r="BN49">
            <v>900</v>
          </cell>
          <cell r="BO49">
            <v>1000</v>
          </cell>
          <cell r="BP49">
            <v>1000</v>
          </cell>
          <cell r="BQ49">
            <v>1000</v>
          </cell>
          <cell r="BR49">
            <v>1000</v>
          </cell>
          <cell r="BS49">
            <v>1050</v>
          </cell>
          <cell r="BT49">
            <v>1087</v>
          </cell>
          <cell r="BU49">
            <v>1081.3333333333321</v>
          </cell>
          <cell r="BV49">
            <v>1108.1555555555533</v>
          </cell>
          <cell r="BW49">
            <v>1136.5925925925912</v>
          </cell>
          <cell r="BX49">
            <v>1162.3565432098767</v>
          </cell>
          <cell r="BY49">
            <v>1177.9779423868313</v>
          </cell>
          <cell r="BZ49">
            <v>1198.2089657064498</v>
          </cell>
          <cell r="CA49">
            <v>1226.0650827617719</v>
          </cell>
          <cell r="CB49">
            <v>1247.2279291571394</v>
          </cell>
          <cell r="CC49">
            <v>1267.8581751155798</v>
          </cell>
        </row>
        <row r="50">
          <cell r="N50">
            <v>0</v>
          </cell>
          <cell r="O50">
            <v>0</v>
          </cell>
          <cell r="P50">
            <v>0</v>
          </cell>
          <cell r="Q50">
            <v>0</v>
          </cell>
          <cell r="R50">
            <v>0</v>
          </cell>
          <cell r="S50">
            <v>0</v>
          </cell>
          <cell r="T50">
            <v>0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0</v>
          </cell>
          <cell r="AC50">
            <v>0</v>
          </cell>
          <cell r="AD50">
            <v>0</v>
          </cell>
          <cell r="AE50">
            <v>0</v>
          </cell>
          <cell r="AF50">
            <v>0</v>
          </cell>
          <cell r="AG50">
            <v>0</v>
          </cell>
          <cell r="AH50">
            <v>0</v>
          </cell>
          <cell r="AI50">
            <v>0</v>
          </cell>
          <cell r="AJ50">
            <v>0</v>
          </cell>
          <cell r="AK50">
            <v>0</v>
          </cell>
          <cell r="AL50">
            <v>0</v>
          </cell>
          <cell r="AM50">
            <v>0</v>
          </cell>
          <cell r="AN50">
            <v>0</v>
          </cell>
          <cell r="AO50">
            <v>0</v>
          </cell>
          <cell r="AP50">
            <v>0</v>
          </cell>
          <cell r="AQ50">
            <v>0</v>
          </cell>
          <cell r="AR50">
            <v>0</v>
          </cell>
          <cell r="AS50">
            <v>0</v>
          </cell>
          <cell r="AT50">
            <v>0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  <cell r="BB50">
            <v>0</v>
          </cell>
          <cell r="BC50">
            <v>0</v>
          </cell>
          <cell r="BD50">
            <v>0</v>
          </cell>
          <cell r="BE50">
            <v>0</v>
          </cell>
          <cell r="BF50">
            <v>0</v>
          </cell>
          <cell r="BG50">
            <v>0</v>
          </cell>
          <cell r="BH50">
            <v>0.13</v>
          </cell>
          <cell r="BI50">
            <v>0.13</v>
          </cell>
          <cell r="BJ50">
            <v>0.13</v>
          </cell>
          <cell r="BK50">
            <v>0.13</v>
          </cell>
          <cell r="BL50">
            <v>0.13</v>
          </cell>
          <cell r="BM50">
            <v>0.13</v>
          </cell>
          <cell r="BN50">
            <v>0.13</v>
          </cell>
          <cell r="BO50">
            <v>0.13</v>
          </cell>
          <cell r="BP50">
            <v>0.13</v>
          </cell>
          <cell r="BQ50">
            <v>0.13</v>
          </cell>
          <cell r="BR50">
            <v>0.13</v>
          </cell>
          <cell r="BS50">
            <v>0.13</v>
          </cell>
          <cell r="BT50">
            <v>0.13</v>
          </cell>
          <cell r="BU50">
            <v>0.13</v>
          </cell>
          <cell r="BV50">
            <v>0.13</v>
          </cell>
          <cell r="BW50">
            <v>0.13</v>
          </cell>
          <cell r="BX50">
            <v>0.13</v>
          </cell>
          <cell r="BY50">
            <v>0.13</v>
          </cell>
          <cell r="BZ50">
            <v>0.13</v>
          </cell>
          <cell r="CA50">
            <v>0.13</v>
          </cell>
          <cell r="CB50">
            <v>0.13</v>
          </cell>
          <cell r="CC50">
            <v>0.13</v>
          </cell>
        </row>
        <row r="52">
          <cell r="N52">
            <v>0</v>
          </cell>
          <cell r="O52">
            <v>0</v>
          </cell>
          <cell r="P52">
            <v>0</v>
          </cell>
          <cell r="Q52">
            <v>0</v>
          </cell>
          <cell r="R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X52">
            <v>0</v>
          </cell>
          <cell r="Y52">
            <v>0</v>
          </cell>
          <cell r="Z52">
            <v>0</v>
          </cell>
          <cell r="AA52">
            <v>0</v>
          </cell>
          <cell r="AB52">
            <v>0</v>
          </cell>
          <cell r="AC52">
            <v>0</v>
          </cell>
          <cell r="AD52">
            <v>0</v>
          </cell>
          <cell r="AE52">
            <v>0</v>
          </cell>
          <cell r="AF52">
            <v>0</v>
          </cell>
          <cell r="AG52">
            <v>0</v>
          </cell>
          <cell r="AH52">
            <v>0</v>
          </cell>
          <cell r="AI52">
            <v>0</v>
          </cell>
          <cell r="AJ52">
            <v>0</v>
          </cell>
          <cell r="AK52">
            <v>0</v>
          </cell>
          <cell r="AL52">
            <v>0</v>
          </cell>
          <cell r="AM52">
            <v>0</v>
          </cell>
          <cell r="AN52">
            <v>0</v>
          </cell>
          <cell r="AO52">
            <v>0</v>
          </cell>
          <cell r="AP52">
            <v>0</v>
          </cell>
          <cell r="AQ52">
            <v>0</v>
          </cell>
          <cell r="AR52">
            <v>0</v>
          </cell>
          <cell r="AS52">
            <v>0</v>
          </cell>
          <cell r="AT52">
            <v>0</v>
          </cell>
          <cell r="AU52">
            <v>0</v>
          </cell>
          <cell r="AV52">
            <v>0</v>
          </cell>
          <cell r="AW52">
            <v>0</v>
          </cell>
          <cell r="AX52">
            <v>0</v>
          </cell>
          <cell r="AY52">
            <v>0</v>
          </cell>
          <cell r="AZ52">
            <v>0</v>
          </cell>
          <cell r="BA52">
            <v>0</v>
          </cell>
          <cell r="BB52">
            <v>0</v>
          </cell>
          <cell r="BC52">
            <v>0</v>
          </cell>
          <cell r="BD52">
            <v>0</v>
          </cell>
          <cell r="BE52">
            <v>0</v>
          </cell>
          <cell r="BF52">
            <v>1</v>
          </cell>
          <cell r="BG52">
            <v>2</v>
          </cell>
          <cell r="BH52">
            <v>2</v>
          </cell>
          <cell r="BI52">
            <v>2</v>
          </cell>
          <cell r="BJ52">
            <v>2</v>
          </cell>
          <cell r="BK52">
            <v>2</v>
          </cell>
          <cell r="BL52">
            <v>2</v>
          </cell>
          <cell r="BM52">
            <v>2</v>
          </cell>
          <cell r="BN52">
            <v>2</v>
          </cell>
          <cell r="BO52">
            <v>2</v>
          </cell>
          <cell r="BP52">
            <v>2</v>
          </cell>
          <cell r="BQ52">
            <v>2</v>
          </cell>
          <cell r="BR52">
            <v>2</v>
          </cell>
          <cell r="BS52">
            <v>2</v>
          </cell>
          <cell r="BT52">
            <v>2</v>
          </cell>
          <cell r="BU52">
            <v>2</v>
          </cell>
          <cell r="BV52">
            <v>2</v>
          </cell>
          <cell r="BW52">
            <v>2</v>
          </cell>
          <cell r="BX52">
            <v>2</v>
          </cell>
          <cell r="BY52">
            <v>2</v>
          </cell>
          <cell r="BZ52">
            <v>2</v>
          </cell>
          <cell r="CA52">
            <v>2</v>
          </cell>
          <cell r="CB52">
            <v>2</v>
          </cell>
          <cell r="CC52">
            <v>2</v>
          </cell>
        </row>
        <row r="53">
          <cell r="N53">
            <v>0</v>
          </cell>
          <cell r="O53">
            <v>0</v>
          </cell>
          <cell r="P53">
            <v>0</v>
          </cell>
          <cell r="Q53">
            <v>0</v>
          </cell>
          <cell r="R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0</v>
          </cell>
          <cell r="AC53">
            <v>0</v>
          </cell>
          <cell r="AD53">
            <v>0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J53">
            <v>0</v>
          </cell>
          <cell r="AK53">
            <v>0</v>
          </cell>
          <cell r="AL53">
            <v>0</v>
          </cell>
          <cell r="AM53">
            <v>0</v>
          </cell>
          <cell r="AN53">
            <v>0</v>
          </cell>
          <cell r="AO53">
            <v>0</v>
          </cell>
          <cell r="AP53">
            <v>0</v>
          </cell>
          <cell r="AQ53">
            <v>0</v>
          </cell>
          <cell r="AR53">
            <v>0</v>
          </cell>
          <cell r="AS53">
            <v>0</v>
          </cell>
          <cell r="AT53">
            <v>0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  <cell r="BB53">
            <v>0</v>
          </cell>
          <cell r="BC53">
            <v>0</v>
          </cell>
          <cell r="BD53">
            <v>0</v>
          </cell>
          <cell r="BE53">
            <v>0</v>
          </cell>
          <cell r="BF53">
            <v>0</v>
          </cell>
          <cell r="BG53">
            <v>7</v>
          </cell>
          <cell r="BH53">
            <v>10</v>
          </cell>
          <cell r="BI53">
            <v>11</v>
          </cell>
          <cell r="BJ53">
            <v>11</v>
          </cell>
          <cell r="BK53">
            <v>11</v>
          </cell>
          <cell r="BL53">
            <v>11</v>
          </cell>
          <cell r="BM53">
            <v>11</v>
          </cell>
          <cell r="BN53">
            <v>11</v>
          </cell>
          <cell r="BO53">
            <v>11</v>
          </cell>
          <cell r="BP53">
            <v>11</v>
          </cell>
          <cell r="BQ53">
            <v>11</v>
          </cell>
          <cell r="BR53">
            <v>11</v>
          </cell>
          <cell r="BS53">
            <v>11</v>
          </cell>
          <cell r="BT53">
            <v>11</v>
          </cell>
          <cell r="BU53">
            <v>11</v>
          </cell>
          <cell r="BV53">
            <v>11</v>
          </cell>
          <cell r="BW53">
            <v>11</v>
          </cell>
          <cell r="BX53">
            <v>11</v>
          </cell>
          <cell r="BY53">
            <v>11</v>
          </cell>
          <cell r="BZ53">
            <v>11</v>
          </cell>
          <cell r="CA53">
            <v>11</v>
          </cell>
          <cell r="CB53">
            <v>11</v>
          </cell>
          <cell r="CC53">
            <v>11</v>
          </cell>
        </row>
        <row r="54">
          <cell r="N54">
            <v>0</v>
          </cell>
          <cell r="O54">
            <v>0</v>
          </cell>
          <cell r="P54">
            <v>0</v>
          </cell>
          <cell r="Q54">
            <v>0</v>
          </cell>
          <cell r="R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X54">
            <v>0</v>
          </cell>
          <cell r="Y54">
            <v>0</v>
          </cell>
          <cell r="Z54">
            <v>0</v>
          </cell>
          <cell r="AA54">
            <v>0</v>
          </cell>
          <cell r="AB54">
            <v>0</v>
          </cell>
          <cell r="AC54">
            <v>0</v>
          </cell>
          <cell r="AD54">
            <v>0</v>
          </cell>
          <cell r="AE54">
            <v>0</v>
          </cell>
          <cell r="AF54">
            <v>0</v>
          </cell>
          <cell r="AG54">
            <v>0</v>
          </cell>
          <cell r="AH54">
            <v>0</v>
          </cell>
          <cell r="AI54">
            <v>0</v>
          </cell>
          <cell r="AJ54">
            <v>0</v>
          </cell>
          <cell r="AK54">
            <v>0</v>
          </cell>
          <cell r="AL54">
            <v>0</v>
          </cell>
          <cell r="AM54">
            <v>0</v>
          </cell>
          <cell r="AN54">
            <v>0</v>
          </cell>
          <cell r="AO54">
            <v>0</v>
          </cell>
          <cell r="AP54">
            <v>0</v>
          </cell>
          <cell r="AQ54">
            <v>0</v>
          </cell>
          <cell r="AR54">
            <v>0</v>
          </cell>
          <cell r="AS54">
            <v>0</v>
          </cell>
          <cell r="AT54">
            <v>0</v>
          </cell>
          <cell r="AU54">
            <v>0</v>
          </cell>
          <cell r="AV54">
            <v>0</v>
          </cell>
          <cell r="AW54">
            <v>0</v>
          </cell>
          <cell r="AX54">
            <v>0</v>
          </cell>
          <cell r="AY54">
            <v>0</v>
          </cell>
          <cell r="AZ54">
            <v>0</v>
          </cell>
          <cell r="BA54">
            <v>0</v>
          </cell>
          <cell r="BB54">
            <v>0</v>
          </cell>
          <cell r="BC54">
            <v>0</v>
          </cell>
          <cell r="BD54">
            <v>0</v>
          </cell>
          <cell r="BE54">
            <v>0</v>
          </cell>
          <cell r="BF54">
            <v>0</v>
          </cell>
          <cell r="BG54">
            <v>0</v>
          </cell>
          <cell r="BH54">
            <v>0</v>
          </cell>
          <cell r="BI54">
            <v>0</v>
          </cell>
          <cell r="BJ54">
            <v>0</v>
          </cell>
          <cell r="BK54">
            <v>0</v>
          </cell>
          <cell r="BL54">
            <v>0</v>
          </cell>
          <cell r="BM54">
            <v>0</v>
          </cell>
          <cell r="BN54">
            <v>0</v>
          </cell>
          <cell r="BO54">
            <v>0</v>
          </cell>
          <cell r="BP54">
            <v>0</v>
          </cell>
          <cell r="BQ54">
            <v>0</v>
          </cell>
          <cell r="BR54">
            <v>0</v>
          </cell>
          <cell r="BS54">
            <v>0</v>
          </cell>
          <cell r="BT54">
            <v>0</v>
          </cell>
          <cell r="BU54">
            <v>0</v>
          </cell>
          <cell r="BV54">
            <v>0</v>
          </cell>
          <cell r="BW54">
            <v>0</v>
          </cell>
          <cell r="BX54">
            <v>0</v>
          </cell>
          <cell r="BY54">
            <v>0</v>
          </cell>
          <cell r="BZ54">
            <v>0</v>
          </cell>
          <cell r="CA54">
            <v>0</v>
          </cell>
          <cell r="CB54">
            <v>0</v>
          </cell>
          <cell r="CC54">
            <v>0</v>
          </cell>
        </row>
        <row r="55">
          <cell r="N55">
            <v>0</v>
          </cell>
          <cell r="O55">
            <v>0</v>
          </cell>
          <cell r="P55">
            <v>0</v>
          </cell>
          <cell r="Q55">
            <v>0</v>
          </cell>
          <cell r="R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X55">
            <v>0</v>
          </cell>
          <cell r="Y55">
            <v>0</v>
          </cell>
          <cell r="Z55">
            <v>0</v>
          </cell>
          <cell r="AA55">
            <v>0</v>
          </cell>
          <cell r="AB55">
            <v>0</v>
          </cell>
          <cell r="AC55">
            <v>0</v>
          </cell>
          <cell r="AD55">
            <v>0</v>
          </cell>
          <cell r="AE55">
            <v>0.19532490000000002</v>
          </cell>
          <cell r="AF55">
            <v>0.23445883000000003</v>
          </cell>
          <cell r="AG55">
            <v>0.27359276000000005</v>
          </cell>
          <cell r="AH55">
            <v>0.31272669000000003</v>
          </cell>
          <cell r="AI55">
            <v>0.35186062000000007</v>
          </cell>
          <cell r="AJ55">
            <v>0.39099455000000005</v>
          </cell>
          <cell r="AK55">
            <v>0.43012848000000004</v>
          </cell>
          <cell r="AL55">
            <v>0.46926241000000002</v>
          </cell>
          <cell r="AM55">
            <v>0.50839634</v>
          </cell>
          <cell r="AN55">
            <v>0.54753026999999999</v>
          </cell>
          <cell r="AO55">
            <v>0.58666420000000008</v>
          </cell>
          <cell r="AP55">
            <v>1.5383977799999999</v>
          </cell>
          <cell r="AQ55">
            <v>2.4901313599999999</v>
          </cell>
          <cell r="AR55">
            <v>3.4418649399999999</v>
          </cell>
          <cell r="AS55">
            <v>4.3935985200000003</v>
          </cell>
          <cell r="AT55">
            <v>5.3453321000000003</v>
          </cell>
          <cell r="AU55">
            <v>6.2970656800000002</v>
          </cell>
          <cell r="AV55">
            <v>7.2487992600000002</v>
          </cell>
          <cell r="AW55">
            <v>8.2005328399999993</v>
          </cell>
          <cell r="AX55">
            <v>9.1522664200000001</v>
          </cell>
          <cell r="AY55">
            <v>10.103999999999999</v>
          </cell>
          <cell r="AZ55">
            <v>12.753333333333334</v>
          </cell>
          <cell r="BA55">
            <v>15.402666666666667</v>
          </cell>
          <cell r="BB55">
            <v>18.052</v>
          </cell>
          <cell r="BC55">
            <v>20.701333333333334</v>
          </cell>
          <cell r="BD55">
            <v>23.350666666666669</v>
          </cell>
          <cell r="BE55">
            <v>26</v>
          </cell>
          <cell r="BF55">
            <v>26</v>
          </cell>
          <cell r="BG55">
            <v>61</v>
          </cell>
          <cell r="BH55">
            <v>77</v>
          </cell>
          <cell r="BI55">
            <v>108</v>
          </cell>
          <cell r="BJ55">
            <v>108</v>
          </cell>
          <cell r="BK55">
            <v>108</v>
          </cell>
          <cell r="BL55">
            <v>108</v>
          </cell>
          <cell r="BM55">
            <v>108</v>
          </cell>
          <cell r="BN55">
            <v>108</v>
          </cell>
          <cell r="BO55">
            <v>108</v>
          </cell>
          <cell r="BP55">
            <v>108</v>
          </cell>
          <cell r="BQ55">
            <v>108</v>
          </cell>
          <cell r="BR55">
            <v>108</v>
          </cell>
          <cell r="BS55">
            <v>108</v>
          </cell>
          <cell r="BT55">
            <v>108</v>
          </cell>
          <cell r="BU55">
            <v>108</v>
          </cell>
          <cell r="BV55">
            <v>108</v>
          </cell>
          <cell r="BW55">
            <v>108</v>
          </cell>
          <cell r="BX55">
            <v>108</v>
          </cell>
          <cell r="BY55">
            <v>108</v>
          </cell>
          <cell r="BZ55">
            <v>108</v>
          </cell>
          <cell r="CA55">
            <v>108</v>
          </cell>
          <cell r="CB55">
            <v>108</v>
          </cell>
          <cell r="CC55">
            <v>108</v>
          </cell>
        </row>
        <row r="56">
          <cell r="N56">
            <v>0</v>
          </cell>
          <cell r="O56">
            <v>0</v>
          </cell>
          <cell r="P56">
            <v>0</v>
          </cell>
          <cell r="Q56">
            <v>0</v>
          </cell>
          <cell r="R56">
            <v>0</v>
          </cell>
          <cell r="S56">
            <v>0</v>
          </cell>
          <cell r="T56">
            <v>0</v>
          </cell>
          <cell r="U56">
            <v>0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0</v>
          </cell>
          <cell r="AC56">
            <v>0</v>
          </cell>
          <cell r="AD56">
            <v>0</v>
          </cell>
          <cell r="AE56">
            <v>9.4026200000000004E-2</v>
          </cell>
          <cell r="AF56">
            <v>0.10367445</v>
          </cell>
          <cell r="AG56">
            <v>0.1133227</v>
          </cell>
          <cell r="AH56">
            <v>0.12297095</v>
          </cell>
          <cell r="AI56">
            <v>0.13261919999999999</v>
          </cell>
          <cell r="AJ56">
            <v>0.14226745000000002</v>
          </cell>
          <cell r="AK56">
            <v>0.15191569999999999</v>
          </cell>
          <cell r="AL56">
            <v>0.16156395000000001</v>
          </cell>
          <cell r="AM56">
            <v>0.17121220000000001</v>
          </cell>
          <cell r="AN56">
            <v>0.18086045000000001</v>
          </cell>
          <cell r="AO56">
            <v>0.1905087</v>
          </cell>
          <cell r="AP56">
            <v>0.37145782999999999</v>
          </cell>
          <cell r="AQ56">
            <v>0.55240696</v>
          </cell>
          <cell r="AR56">
            <v>0.73335609000000002</v>
          </cell>
          <cell r="AS56">
            <v>0.91430522000000003</v>
          </cell>
          <cell r="AT56">
            <v>1.09525435</v>
          </cell>
          <cell r="AU56">
            <v>1.2762034800000002</v>
          </cell>
          <cell r="AV56">
            <v>1.4571526100000001</v>
          </cell>
          <cell r="AW56">
            <v>1.6381017400000002</v>
          </cell>
          <cell r="AX56">
            <v>1.8190508700000001</v>
          </cell>
          <cell r="AY56">
            <v>2</v>
          </cell>
          <cell r="AZ56">
            <v>1.6666666666666667</v>
          </cell>
          <cell r="BA56">
            <v>1.3333333333333335</v>
          </cell>
          <cell r="BB56">
            <v>1</v>
          </cell>
          <cell r="BC56">
            <v>0.66666666666666674</v>
          </cell>
          <cell r="BD56">
            <v>0.33333333333333326</v>
          </cell>
          <cell r="BE56">
            <v>0</v>
          </cell>
          <cell r="BF56">
            <v>0</v>
          </cell>
          <cell r="BG56">
            <v>0</v>
          </cell>
          <cell r="BH56">
            <v>0</v>
          </cell>
          <cell r="BI56">
            <v>3</v>
          </cell>
          <cell r="BJ56">
            <v>4</v>
          </cell>
          <cell r="BK56">
            <v>5</v>
          </cell>
          <cell r="BL56">
            <v>11</v>
          </cell>
          <cell r="BM56">
            <v>12</v>
          </cell>
          <cell r="BN56">
            <v>12.3</v>
          </cell>
          <cell r="BO56">
            <v>12.6</v>
          </cell>
          <cell r="BP56">
            <v>12.9</v>
          </cell>
          <cell r="BQ56">
            <v>16</v>
          </cell>
          <cell r="BR56">
            <v>20</v>
          </cell>
          <cell r="BS56">
            <v>23.3</v>
          </cell>
          <cell r="BT56">
            <v>24</v>
          </cell>
          <cell r="BU56">
            <v>27.353333333332557</v>
          </cell>
          <cell r="BV56">
            <v>30.548888888888541</v>
          </cell>
          <cell r="BW56">
            <v>33.084148148146596</v>
          </cell>
          <cell r="BX56">
            <v>35.433135802467405</v>
          </cell>
          <cell r="BY56">
            <v>38.064618930038705</v>
          </cell>
          <cell r="BZ56">
            <v>41.123796982164095</v>
          </cell>
          <cell r="CA56">
            <v>43.642836616365457</v>
          </cell>
          <cell r="CB56">
            <v>46.204921054712031</v>
          </cell>
          <cell r="CC56">
            <v>48.921457424980872</v>
          </cell>
        </row>
        <row r="57"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0.46702250000000001</v>
          </cell>
          <cell r="AF57">
            <v>0.70741264000000004</v>
          </cell>
          <cell r="AG57">
            <v>0.94780277999999996</v>
          </cell>
          <cell r="AH57">
            <v>1.1881929200000001</v>
          </cell>
          <cell r="AI57">
            <v>1.4285830599999998</v>
          </cell>
          <cell r="AJ57">
            <v>1.6689731999999999</v>
          </cell>
          <cell r="AK57">
            <v>1.9093633400000001</v>
          </cell>
          <cell r="AL57">
            <v>2.1497534799999998</v>
          </cell>
          <cell r="AM57">
            <v>2.3901436199999999</v>
          </cell>
          <cell r="AN57">
            <v>2.6305337600000001</v>
          </cell>
          <cell r="AO57">
            <v>2.8709238999999998</v>
          </cell>
          <cell r="AP57">
            <v>5.5838315099999996</v>
          </cell>
          <cell r="AQ57">
            <v>8.2967391199999998</v>
          </cell>
          <cell r="AR57">
            <v>11.009646729999998</v>
          </cell>
          <cell r="AS57">
            <v>13.722554339999999</v>
          </cell>
          <cell r="AT57">
            <v>16.435461950000001</v>
          </cell>
          <cell r="AU57">
            <v>19.148369559999999</v>
          </cell>
          <cell r="AV57">
            <v>21.861277170000001</v>
          </cell>
          <cell r="AW57">
            <v>24.57418478</v>
          </cell>
          <cell r="AX57">
            <v>27.287092390000002</v>
          </cell>
          <cell r="AY57">
            <v>30</v>
          </cell>
          <cell r="AZ57">
            <v>63.333333333333336</v>
          </cell>
          <cell r="BA57">
            <v>96.666666666666671</v>
          </cell>
          <cell r="BB57">
            <v>130</v>
          </cell>
          <cell r="BC57">
            <v>163.33333333333334</v>
          </cell>
          <cell r="BD57">
            <v>196.66666666666669</v>
          </cell>
          <cell r="BE57">
            <v>230</v>
          </cell>
          <cell r="BF57">
            <v>450</v>
          </cell>
          <cell r="BG57">
            <v>762</v>
          </cell>
          <cell r="BH57">
            <v>890</v>
          </cell>
          <cell r="BI57">
            <v>870</v>
          </cell>
          <cell r="BJ57">
            <v>870</v>
          </cell>
          <cell r="BK57">
            <v>870</v>
          </cell>
          <cell r="BL57">
            <v>870</v>
          </cell>
          <cell r="BM57">
            <v>870</v>
          </cell>
          <cell r="BN57">
            <v>870</v>
          </cell>
          <cell r="BO57">
            <v>870</v>
          </cell>
          <cell r="BP57">
            <v>870</v>
          </cell>
          <cell r="BQ57">
            <v>870</v>
          </cell>
          <cell r="BR57">
            <v>870</v>
          </cell>
          <cell r="BS57">
            <v>870</v>
          </cell>
          <cell r="BT57">
            <v>870</v>
          </cell>
          <cell r="BU57">
            <v>870</v>
          </cell>
          <cell r="BV57">
            <v>870</v>
          </cell>
          <cell r="BW57">
            <v>870</v>
          </cell>
          <cell r="BX57">
            <v>870</v>
          </cell>
          <cell r="BY57">
            <v>870</v>
          </cell>
          <cell r="BZ57">
            <v>870</v>
          </cell>
          <cell r="CA57">
            <v>870</v>
          </cell>
          <cell r="CB57">
            <v>870</v>
          </cell>
          <cell r="CC57">
            <v>870</v>
          </cell>
        </row>
        <row r="58"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1.4070477000000001</v>
          </cell>
          <cell r="AF58">
            <v>1.4778490100000001</v>
          </cell>
          <cell r="AG58">
            <v>1.5486503200000001</v>
          </cell>
          <cell r="AH58">
            <v>1.6194516300000001</v>
          </cell>
          <cell r="AI58">
            <v>1.6902529400000001</v>
          </cell>
          <cell r="AJ58">
            <v>1.7610542500000002</v>
          </cell>
          <cell r="AK58">
            <v>1.8318555600000002</v>
          </cell>
          <cell r="AL58">
            <v>1.9026568700000002</v>
          </cell>
          <cell r="AM58">
            <v>1.9734581800000002</v>
          </cell>
          <cell r="AN58">
            <v>2.04425949</v>
          </cell>
          <cell r="AO58">
            <v>2.1150608000000002</v>
          </cell>
          <cell r="AP58">
            <v>2.8380547200000001</v>
          </cell>
          <cell r="AQ58">
            <v>3.5610486400000001</v>
          </cell>
          <cell r="AR58">
            <v>4.2840425600000005</v>
          </cell>
          <cell r="AS58">
            <v>5.00703648</v>
          </cell>
          <cell r="AT58">
            <v>5.7300304000000004</v>
          </cell>
          <cell r="AU58">
            <v>6.4530243200000008</v>
          </cell>
          <cell r="AV58">
            <v>7.1760182400000003</v>
          </cell>
          <cell r="AW58">
            <v>7.8990121600000007</v>
          </cell>
          <cell r="AX58">
            <v>8.6220060800000002</v>
          </cell>
          <cell r="AY58">
            <v>9.3450000000000006</v>
          </cell>
          <cell r="AZ58">
            <v>12.287500000000001</v>
          </cell>
          <cell r="BA58">
            <v>15.23</v>
          </cell>
          <cell r="BB58">
            <v>18.172499999999999</v>
          </cell>
          <cell r="BC58">
            <v>21.115000000000002</v>
          </cell>
          <cell r="BD58">
            <v>24.057500000000001</v>
          </cell>
          <cell r="BE58">
            <v>27</v>
          </cell>
          <cell r="BF58">
            <v>27</v>
          </cell>
          <cell r="BG58">
            <v>30</v>
          </cell>
          <cell r="BH58">
            <v>36</v>
          </cell>
          <cell r="BI58">
            <v>42</v>
          </cell>
          <cell r="BJ58">
            <v>42</v>
          </cell>
          <cell r="BK58">
            <v>43</v>
          </cell>
          <cell r="BL58">
            <v>45</v>
          </cell>
          <cell r="BM58">
            <v>45</v>
          </cell>
          <cell r="BN58">
            <v>45</v>
          </cell>
          <cell r="BO58">
            <v>45.5</v>
          </cell>
          <cell r="BP58">
            <v>45.8</v>
          </cell>
          <cell r="BQ58">
            <v>46</v>
          </cell>
          <cell r="BR58">
            <v>46</v>
          </cell>
          <cell r="BS58">
            <v>46</v>
          </cell>
          <cell r="BT58">
            <v>46</v>
          </cell>
          <cell r="BU58">
            <v>46.193333333333328</v>
          </cell>
          <cell r="BV58">
            <v>46.195555555555572</v>
          </cell>
          <cell r="BW58">
            <v>46.220592592592602</v>
          </cell>
          <cell r="BX58">
            <v>46.289876543209886</v>
          </cell>
          <cell r="BY58">
            <v>46.361231275720186</v>
          </cell>
          <cell r="BZ58">
            <v>46.422180521262021</v>
          </cell>
          <cell r="CA58">
            <v>46.451516342021065</v>
          </cell>
          <cell r="CB58">
            <v>46.519084383478173</v>
          </cell>
          <cell r="CC58">
            <v>46.581246369354304</v>
          </cell>
        </row>
        <row r="59"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0.49983470000000002</v>
          </cell>
          <cell r="AF59">
            <v>0.49400735000000001</v>
          </cell>
          <cell r="AG59">
            <v>0.48818</v>
          </cell>
          <cell r="AH59">
            <v>0.48235264999999999</v>
          </cell>
          <cell r="AI59">
            <v>0.47652529999999999</v>
          </cell>
          <cell r="AJ59">
            <v>0.47069795000000003</v>
          </cell>
          <cell r="AK59">
            <v>0.46487060000000002</v>
          </cell>
          <cell r="AL59">
            <v>0.45904325000000001</v>
          </cell>
          <cell r="AM59">
            <v>0.4532159</v>
          </cell>
          <cell r="AN59">
            <v>0.44738855</v>
          </cell>
          <cell r="AO59">
            <v>0.44156119999999999</v>
          </cell>
          <cell r="AP59">
            <v>0.86640508000000005</v>
          </cell>
          <cell r="AQ59">
            <v>1.2912489600000001</v>
          </cell>
          <cell r="AR59">
            <v>1.7160928400000002</v>
          </cell>
          <cell r="AS59">
            <v>2.14093672</v>
          </cell>
          <cell r="AT59">
            <v>2.5657806000000001</v>
          </cell>
          <cell r="AU59">
            <v>2.9906244800000001</v>
          </cell>
          <cell r="AV59">
            <v>3.4154683600000002</v>
          </cell>
          <cell r="AW59">
            <v>3.8403122400000003</v>
          </cell>
          <cell r="AX59">
            <v>4.2651561200000003</v>
          </cell>
          <cell r="AY59">
            <v>4.6900000000000004</v>
          </cell>
          <cell r="AZ59">
            <v>3.9083333333333337</v>
          </cell>
          <cell r="BA59">
            <v>3.1266666666666669</v>
          </cell>
          <cell r="BB59">
            <v>2.3450000000000002</v>
          </cell>
          <cell r="BC59">
            <v>1.5633333333333335</v>
          </cell>
          <cell r="BD59">
            <v>0.78166666666666673</v>
          </cell>
          <cell r="BE59">
            <v>0</v>
          </cell>
          <cell r="BF59">
            <v>0</v>
          </cell>
          <cell r="BG59">
            <v>0</v>
          </cell>
          <cell r="BH59">
            <v>0</v>
          </cell>
          <cell r="BI59">
            <v>35</v>
          </cell>
          <cell r="BJ59">
            <v>40</v>
          </cell>
          <cell r="BK59">
            <v>44</v>
          </cell>
          <cell r="BL59">
            <v>49</v>
          </cell>
          <cell r="BM59">
            <v>48</v>
          </cell>
          <cell r="BN59">
            <v>47</v>
          </cell>
          <cell r="BO59">
            <v>43</v>
          </cell>
          <cell r="BP59">
            <v>39</v>
          </cell>
          <cell r="BQ59">
            <v>30</v>
          </cell>
          <cell r="BR59">
            <v>21</v>
          </cell>
          <cell r="BS59">
            <v>32</v>
          </cell>
          <cell r="BT59">
            <v>32</v>
          </cell>
          <cell r="BU59">
            <v>24.33333333333303</v>
          </cell>
          <cell r="BV59">
            <v>24.088888888888505</v>
          </cell>
          <cell r="BW59">
            <v>25.281481481481251</v>
          </cell>
          <cell r="BX59">
            <v>25.451358024690876</v>
          </cell>
          <cell r="BY59">
            <v>21.878189300410668</v>
          </cell>
          <cell r="BZ59">
            <v>20.899303155005782</v>
          </cell>
          <cell r="CA59">
            <v>21.292188385915779</v>
          </cell>
          <cell r="CB59">
            <v>20.078247584208384</v>
          </cell>
          <cell r="CC59">
            <v>18.532871533809157</v>
          </cell>
        </row>
        <row r="60"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0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  <cell r="BB60">
            <v>0</v>
          </cell>
          <cell r="BC60">
            <v>0</v>
          </cell>
          <cell r="BD60">
            <v>0</v>
          </cell>
          <cell r="BE60">
            <v>0</v>
          </cell>
          <cell r="BF60">
            <v>2</v>
          </cell>
          <cell r="BG60">
            <v>10</v>
          </cell>
          <cell r="BH60">
            <v>10</v>
          </cell>
          <cell r="BI60">
            <v>11</v>
          </cell>
          <cell r="BJ60">
            <v>11</v>
          </cell>
          <cell r="BK60">
            <v>12</v>
          </cell>
          <cell r="BL60">
            <v>12</v>
          </cell>
          <cell r="BM60">
            <v>12</v>
          </cell>
          <cell r="BN60">
            <v>12</v>
          </cell>
          <cell r="BO60">
            <v>12</v>
          </cell>
          <cell r="BP60">
            <v>12</v>
          </cell>
          <cell r="BQ60">
            <v>12</v>
          </cell>
          <cell r="BR60">
            <v>12</v>
          </cell>
          <cell r="BS60">
            <v>12</v>
          </cell>
          <cell r="BT60">
            <v>12</v>
          </cell>
          <cell r="BU60">
            <v>12</v>
          </cell>
          <cell r="BV60">
            <v>12</v>
          </cell>
          <cell r="BW60">
            <v>12</v>
          </cell>
          <cell r="BX60">
            <v>12</v>
          </cell>
          <cell r="BY60">
            <v>12</v>
          </cell>
          <cell r="BZ60">
            <v>12</v>
          </cell>
          <cell r="CA60">
            <v>12</v>
          </cell>
          <cell r="CB60">
            <v>12</v>
          </cell>
          <cell r="CC60">
            <v>12</v>
          </cell>
        </row>
        <row r="61"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</v>
          </cell>
          <cell r="AC61">
            <v>0</v>
          </cell>
          <cell r="AD61">
            <v>0</v>
          </cell>
          <cell r="AE61">
            <v>0.44524200000000003</v>
          </cell>
          <cell r="AF61">
            <v>0.47840225000000003</v>
          </cell>
          <cell r="AG61">
            <v>0.51156250000000003</v>
          </cell>
          <cell r="AH61">
            <v>0.54472275000000003</v>
          </cell>
          <cell r="AI61">
            <v>0.57788300000000004</v>
          </cell>
          <cell r="AJ61">
            <v>0.61104325000000004</v>
          </cell>
          <cell r="AK61">
            <v>0.64420350000000004</v>
          </cell>
          <cell r="AL61">
            <v>0.67736375000000004</v>
          </cell>
          <cell r="AM61">
            <v>0.71052400000000004</v>
          </cell>
          <cell r="AN61">
            <v>0.74368425000000005</v>
          </cell>
          <cell r="AO61">
            <v>0.77684450000000005</v>
          </cell>
          <cell r="AP61">
            <v>1.6991600500000001</v>
          </cell>
          <cell r="AQ61">
            <v>2.6214756000000001</v>
          </cell>
          <cell r="AR61">
            <v>3.5437911500000006</v>
          </cell>
          <cell r="AS61">
            <v>4.4661067000000001</v>
          </cell>
          <cell r="AT61">
            <v>5.3884222500000005</v>
          </cell>
          <cell r="AU61">
            <v>6.310737800000001</v>
          </cell>
          <cell r="AV61">
            <v>7.2330533500000005</v>
          </cell>
          <cell r="AW61">
            <v>8.1553689000000009</v>
          </cell>
          <cell r="AX61">
            <v>9.0776844499999996</v>
          </cell>
          <cell r="AY61">
            <v>10</v>
          </cell>
          <cell r="AZ61">
            <v>15</v>
          </cell>
          <cell r="BA61">
            <v>20</v>
          </cell>
          <cell r="BB61">
            <v>25</v>
          </cell>
          <cell r="BC61">
            <v>30</v>
          </cell>
          <cell r="BD61">
            <v>35</v>
          </cell>
          <cell r="BE61">
            <v>40</v>
          </cell>
          <cell r="BF61">
            <v>90</v>
          </cell>
          <cell r="BG61">
            <v>391</v>
          </cell>
          <cell r="BH61">
            <v>427</v>
          </cell>
          <cell r="BI61">
            <v>447</v>
          </cell>
          <cell r="BJ61">
            <v>447</v>
          </cell>
          <cell r="BK61">
            <v>448</v>
          </cell>
          <cell r="BL61">
            <v>449</v>
          </cell>
          <cell r="BM61">
            <v>449</v>
          </cell>
          <cell r="BN61">
            <v>449</v>
          </cell>
          <cell r="BO61">
            <v>449</v>
          </cell>
          <cell r="BP61">
            <v>435</v>
          </cell>
          <cell r="BQ61">
            <v>435</v>
          </cell>
          <cell r="BR61">
            <v>435</v>
          </cell>
          <cell r="BS61">
            <v>435</v>
          </cell>
          <cell r="BT61">
            <v>435</v>
          </cell>
          <cell r="BU61">
            <v>430.33333333333303</v>
          </cell>
          <cell r="BV61">
            <v>431.88888888888869</v>
          </cell>
          <cell r="BW61">
            <v>430.74814814814772</v>
          </cell>
          <cell r="BX61">
            <v>429.46913580246883</v>
          </cell>
          <cell r="BY61">
            <v>428.18781893004052</v>
          </cell>
          <cell r="BZ61">
            <v>427.15846364883328</v>
          </cell>
          <cell r="CA61">
            <v>426.80530772747966</v>
          </cell>
          <cell r="CB61">
            <v>425.29613290656835</v>
          </cell>
          <cell r="CC61">
            <v>424.31607628918255</v>
          </cell>
        </row>
        <row r="62"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  <cell r="BB62">
            <v>0</v>
          </cell>
          <cell r="BC62">
            <v>0</v>
          </cell>
          <cell r="BD62">
            <v>0</v>
          </cell>
          <cell r="BE62">
            <v>0</v>
          </cell>
          <cell r="BF62">
            <v>0</v>
          </cell>
          <cell r="BG62">
            <v>0</v>
          </cell>
          <cell r="BH62">
            <v>0</v>
          </cell>
          <cell r="BI62">
            <v>0</v>
          </cell>
          <cell r="BJ62">
            <v>0</v>
          </cell>
          <cell r="BK62">
            <v>0</v>
          </cell>
          <cell r="BL62">
            <v>0</v>
          </cell>
          <cell r="BM62">
            <v>0</v>
          </cell>
          <cell r="BN62">
            <v>0</v>
          </cell>
          <cell r="BO62">
            <v>0</v>
          </cell>
          <cell r="BP62">
            <v>0</v>
          </cell>
          <cell r="BQ62">
            <v>0</v>
          </cell>
          <cell r="BR62">
            <v>0</v>
          </cell>
          <cell r="BS62">
            <v>0</v>
          </cell>
          <cell r="BT62">
            <v>0</v>
          </cell>
          <cell r="BU62">
            <v>0</v>
          </cell>
          <cell r="BV62">
            <v>0</v>
          </cell>
          <cell r="BW62">
            <v>0</v>
          </cell>
          <cell r="BX62">
            <v>0</v>
          </cell>
          <cell r="BY62">
            <v>0</v>
          </cell>
          <cell r="BZ62">
            <v>0</v>
          </cell>
          <cell r="CA62">
            <v>0</v>
          </cell>
          <cell r="CB62">
            <v>0</v>
          </cell>
          <cell r="CC62">
            <v>0</v>
          </cell>
        </row>
        <row r="63">
          <cell r="N63">
            <v>0</v>
          </cell>
          <cell r="O63">
            <v>0</v>
          </cell>
          <cell r="P63">
            <v>0</v>
          </cell>
          <cell r="Q63">
            <v>0</v>
          </cell>
          <cell r="R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X63">
            <v>0</v>
          </cell>
          <cell r="Y63">
            <v>0</v>
          </cell>
          <cell r="Z63">
            <v>0</v>
          </cell>
          <cell r="AA63">
            <v>0</v>
          </cell>
          <cell r="AB63">
            <v>0</v>
          </cell>
          <cell r="AC63">
            <v>0</v>
          </cell>
          <cell r="AD63">
            <v>0</v>
          </cell>
          <cell r="AE63">
            <v>3.83936E-2</v>
          </cell>
          <cell r="AF63">
            <v>4.248412E-2</v>
          </cell>
          <cell r="AG63">
            <v>4.657464E-2</v>
          </cell>
          <cell r="AH63">
            <v>5.0665160000000001E-2</v>
          </cell>
          <cell r="AI63">
            <v>5.4755680000000001E-2</v>
          </cell>
          <cell r="AJ63">
            <v>5.8846200000000001E-2</v>
          </cell>
          <cell r="AK63">
            <v>6.2936720000000002E-2</v>
          </cell>
          <cell r="AL63">
            <v>6.7027240000000002E-2</v>
          </cell>
          <cell r="AM63">
            <v>7.1117760000000002E-2</v>
          </cell>
          <cell r="AN63">
            <v>7.5208280000000002E-2</v>
          </cell>
          <cell r="AO63">
            <v>7.9298800000000003E-2</v>
          </cell>
          <cell r="AP63">
            <v>0.17136892000000001</v>
          </cell>
          <cell r="AQ63">
            <v>0.26343904000000001</v>
          </cell>
          <cell r="AR63">
            <v>0.35550915999999999</v>
          </cell>
          <cell r="AS63">
            <v>0.44757928000000002</v>
          </cell>
          <cell r="AT63">
            <v>0.53964940000000006</v>
          </cell>
          <cell r="AU63">
            <v>0.63171951999999998</v>
          </cell>
          <cell r="AV63">
            <v>0.72378964000000001</v>
          </cell>
          <cell r="AW63">
            <v>0.81585976000000004</v>
          </cell>
          <cell r="AX63">
            <v>0.90792988000000008</v>
          </cell>
          <cell r="AY63">
            <v>1</v>
          </cell>
          <cell r="AZ63">
            <v>19.166666666666668</v>
          </cell>
          <cell r="BA63">
            <v>37.333333333333336</v>
          </cell>
          <cell r="BB63">
            <v>55.5</v>
          </cell>
          <cell r="BC63">
            <v>73.666666666666671</v>
          </cell>
          <cell r="BD63">
            <v>91.833333333333329</v>
          </cell>
          <cell r="BE63">
            <v>110</v>
          </cell>
          <cell r="BF63">
            <v>125</v>
          </cell>
          <cell r="BG63">
            <v>165</v>
          </cell>
          <cell r="BH63">
            <v>225</v>
          </cell>
          <cell r="BI63">
            <v>275</v>
          </cell>
          <cell r="BJ63">
            <v>275</v>
          </cell>
          <cell r="BK63">
            <v>275</v>
          </cell>
          <cell r="BL63">
            <v>275</v>
          </cell>
          <cell r="BM63">
            <v>290</v>
          </cell>
          <cell r="BN63">
            <v>290</v>
          </cell>
          <cell r="BO63">
            <v>295</v>
          </cell>
          <cell r="BP63">
            <v>300</v>
          </cell>
          <cell r="BQ63">
            <v>300</v>
          </cell>
          <cell r="BR63">
            <v>306.5</v>
          </cell>
          <cell r="BS63">
            <v>307</v>
          </cell>
          <cell r="BT63">
            <v>307</v>
          </cell>
          <cell r="BU63">
            <v>311.33333333333303</v>
          </cell>
          <cell r="BV63">
            <v>313.12222222222226</v>
          </cell>
          <cell r="BW63">
            <v>315.50370370370456</v>
          </cell>
          <cell r="BX63">
            <v>316.84839506172875</v>
          </cell>
          <cell r="BY63">
            <v>319.45547325102962</v>
          </cell>
          <cell r="BZ63">
            <v>321.99759122085106</v>
          </cell>
          <cell r="CA63">
            <v>323.7433598536818</v>
          </cell>
          <cell r="CB63">
            <v>325.96456710867369</v>
          </cell>
          <cell r="CC63">
            <v>328.13864797033057</v>
          </cell>
        </row>
        <row r="64">
          <cell r="N64">
            <v>0</v>
          </cell>
          <cell r="O64">
            <v>0</v>
          </cell>
          <cell r="P64">
            <v>0</v>
          </cell>
          <cell r="Q64">
            <v>0</v>
          </cell>
          <cell r="R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X64">
            <v>0</v>
          </cell>
          <cell r="Y64">
            <v>0</v>
          </cell>
          <cell r="Z64">
            <v>0</v>
          </cell>
          <cell r="AA64">
            <v>0</v>
          </cell>
          <cell r="AB64">
            <v>0</v>
          </cell>
          <cell r="AC64">
            <v>0</v>
          </cell>
          <cell r="AD64">
            <v>0</v>
          </cell>
          <cell r="AE64">
            <v>0.2579304</v>
          </cell>
          <cell r="AF64">
            <v>0.25681074999999998</v>
          </cell>
          <cell r="AG64">
            <v>0.2556911</v>
          </cell>
          <cell r="AH64">
            <v>0.25457145000000003</v>
          </cell>
          <cell r="AI64">
            <v>0.2534518</v>
          </cell>
          <cell r="AJ64">
            <v>0.25233214999999998</v>
          </cell>
          <cell r="AK64">
            <v>0.25121250000000001</v>
          </cell>
          <cell r="AL64">
            <v>0.25009285000000003</v>
          </cell>
          <cell r="AM64">
            <v>0.24897320000000001</v>
          </cell>
          <cell r="AN64">
            <v>0.24785355000000001</v>
          </cell>
          <cell r="AO64">
            <v>0.24673390000000001</v>
          </cell>
          <cell r="AP64">
            <v>0.26206051000000002</v>
          </cell>
          <cell r="AQ64">
            <v>0.27738711999999999</v>
          </cell>
          <cell r="AR64">
            <v>0.29271373000000001</v>
          </cell>
          <cell r="AS64">
            <v>0.30804034000000002</v>
          </cell>
          <cell r="AT64">
            <v>0.32336695000000004</v>
          </cell>
          <cell r="AU64">
            <v>0.33869356</v>
          </cell>
          <cell r="AV64">
            <v>0.35402017000000002</v>
          </cell>
          <cell r="AW64">
            <v>0.36934678000000004</v>
          </cell>
          <cell r="AX64">
            <v>0.38467339</v>
          </cell>
          <cell r="AY64">
            <v>0.4</v>
          </cell>
          <cell r="AZ64">
            <v>73.666666666666671</v>
          </cell>
          <cell r="BA64">
            <v>146.93333333333334</v>
          </cell>
          <cell r="BB64">
            <v>220.20000000000002</v>
          </cell>
          <cell r="BC64">
            <v>293.46666666666664</v>
          </cell>
          <cell r="BD64">
            <v>366.73333333333335</v>
          </cell>
          <cell r="BE64">
            <v>440</v>
          </cell>
          <cell r="BF64">
            <v>470</v>
          </cell>
          <cell r="BG64">
            <v>620</v>
          </cell>
          <cell r="BH64">
            <v>820</v>
          </cell>
          <cell r="BI64">
            <v>865</v>
          </cell>
          <cell r="BJ64">
            <v>865</v>
          </cell>
          <cell r="BK64">
            <v>865</v>
          </cell>
          <cell r="BL64">
            <v>865</v>
          </cell>
          <cell r="BM64">
            <v>880</v>
          </cell>
          <cell r="BN64">
            <v>880</v>
          </cell>
          <cell r="BO64">
            <v>900</v>
          </cell>
          <cell r="BP64">
            <v>920</v>
          </cell>
          <cell r="BQ64">
            <v>940</v>
          </cell>
          <cell r="BR64">
            <v>960</v>
          </cell>
          <cell r="BS64">
            <v>980</v>
          </cell>
          <cell r="BT64">
            <v>1000</v>
          </cell>
          <cell r="BU64">
            <v>1020</v>
          </cell>
          <cell r="BV64">
            <v>1040</v>
          </cell>
          <cell r="BW64">
            <v>1060</v>
          </cell>
          <cell r="BX64">
            <v>1080</v>
          </cell>
          <cell r="BY64">
            <v>1100</v>
          </cell>
          <cell r="BZ64">
            <v>1120</v>
          </cell>
          <cell r="CA64">
            <v>1140</v>
          </cell>
          <cell r="CB64">
            <v>1160</v>
          </cell>
          <cell r="CC64">
            <v>1180</v>
          </cell>
        </row>
        <row r="65">
          <cell r="N65">
            <v>0</v>
          </cell>
          <cell r="O65">
            <v>0</v>
          </cell>
          <cell r="P65">
            <v>0</v>
          </cell>
          <cell r="Q65">
            <v>0</v>
          </cell>
          <cell r="R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X65">
            <v>0</v>
          </cell>
          <cell r="Y65">
            <v>0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D65">
            <v>0</v>
          </cell>
          <cell r="AE65">
            <v>2.4011500000000002E-2</v>
          </cell>
          <cell r="AF65">
            <v>2.9063900000000004E-2</v>
          </cell>
          <cell r="AG65">
            <v>3.4116300000000002E-2</v>
          </cell>
          <cell r="AH65">
            <v>3.9168700000000001E-2</v>
          </cell>
          <cell r="AI65">
            <v>4.4221099999999999E-2</v>
          </cell>
          <cell r="AJ65">
            <v>4.9273499999999998E-2</v>
          </cell>
          <cell r="AK65">
            <v>5.4325900000000003E-2</v>
          </cell>
          <cell r="AL65">
            <v>5.9378300000000009E-2</v>
          </cell>
          <cell r="AM65">
            <v>6.4430700000000007E-2</v>
          </cell>
          <cell r="AN65">
            <v>6.9483100000000006E-2</v>
          </cell>
          <cell r="AO65">
            <v>7.4535500000000005E-2</v>
          </cell>
          <cell r="AP65">
            <v>0.16708195000000001</v>
          </cell>
          <cell r="AQ65">
            <v>0.25962839999999998</v>
          </cell>
          <cell r="AR65">
            <v>0.35217485000000004</v>
          </cell>
          <cell r="AS65">
            <v>0.44472129999999999</v>
          </cell>
          <cell r="AT65">
            <v>0.53726775000000004</v>
          </cell>
          <cell r="AU65">
            <v>0.62981419999999999</v>
          </cell>
          <cell r="AV65">
            <v>0.72236065000000005</v>
          </cell>
          <cell r="AW65">
            <v>0.8149071</v>
          </cell>
          <cell r="AX65">
            <v>0.90745355000000005</v>
          </cell>
          <cell r="AY65">
            <v>1</v>
          </cell>
          <cell r="AZ65">
            <v>3.833333333333333</v>
          </cell>
          <cell r="BA65">
            <v>6.6666666666666661</v>
          </cell>
          <cell r="BB65">
            <v>9.5</v>
          </cell>
          <cell r="BC65">
            <v>12.333333333333332</v>
          </cell>
          <cell r="BD65">
            <v>15.166666666666666</v>
          </cell>
          <cell r="BE65">
            <v>18</v>
          </cell>
          <cell r="BF65">
            <v>20</v>
          </cell>
          <cell r="BG65">
            <v>36</v>
          </cell>
          <cell r="BH65">
            <v>40</v>
          </cell>
          <cell r="BI65">
            <v>45</v>
          </cell>
          <cell r="BJ65">
            <v>45</v>
          </cell>
          <cell r="BK65">
            <v>45</v>
          </cell>
          <cell r="BL65">
            <v>45</v>
          </cell>
          <cell r="BM65">
            <v>45</v>
          </cell>
          <cell r="BN65">
            <v>45</v>
          </cell>
          <cell r="BO65">
            <v>45</v>
          </cell>
          <cell r="BP65">
            <v>45</v>
          </cell>
          <cell r="BQ65">
            <v>45</v>
          </cell>
          <cell r="BR65">
            <v>45</v>
          </cell>
          <cell r="BS65">
            <v>45</v>
          </cell>
          <cell r="BT65">
            <v>45</v>
          </cell>
          <cell r="BU65">
            <v>45</v>
          </cell>
          <cell r="BV65">
            <v>45</v>
          </cell>
          <cell r="BW65">
            <v>45</v>
          </cell>
          <cell r="BX65">
            <v>45</v>
          </cell>
          <cell r="BY65">
            <v>45</v>
          </cell>
          <cell r="BZ65">
            <v>45</v>
          </cell>
          <cell r="CA65">
            <v>45</v>
          </cell>
          <cell r="CB65">
            <v>45</v>
          </cell>
          <cell r="CC65">
            <v>45</v>
          </cell>
        </row>
        <row r="66">
          <cell r="N66">
            <v>0</v>
          </cell>
          <cell r="O66">
            <v>0</v>
          </cell>
          <cell r="P66">
            <v>0</v>
          </cell>
          <cell r="Q66">
            <v>0</v>
          </cell>
          <cell r="R66">
            <v>0</v>
          </cell>
          <cell r="S66">
            <v>0</v>
          </cell>
          <cell r="T66">
            <v>0</v>
          </cell>
          <cell r="U66">
            <v>0</v>
          </cell>
          <cell r="V66">
            <v>0</v>
          </cell>
          <cell r="W66">
            <v>0</v>
          </cell>
          <cell r="X66">
            <v>0</v>
          </cell>
          <cell r="Y66">
            <v>0</v>
          </cell>
          <cell r="Z66">
            <v>0</v>
          </cell>
          <cell r="AA66">
            <v>0</v>
          </cell>
          <cell r="AB66">
            <v>0</v>
          </cell>
          <cell r="AC66">
            <v>0</v>
          </cell>
          <cell r="AD66">
            <v>0</v>
          </cell>
          <cell r="AE66">
            <v>0</v>
          </cell>
          <cell r="AF66">
            <v>0</v>
          </cell>
          <cell r="AG66">
            <v>0</v>
          </cell>
          <cell r="AH66">
            <v>0</v>
          </cell>
          <cell r="AI66">
            <v>0</v>
          </cell>
          <cell r="AJ66">
            <v>0</v>
          </cell>
          <cell r="AK66">
            <v>0</v>
          </cell>
          <cell r="AL66">
            <v>0</v>
          </cell>
          <cell r="AM66">
            <v>0</v>
          </cell>
          <cell r="AN66">
            <v>0</v>
          </cell>
          <cell r="AO66">
            <v>0</v>
          </cell>
          <cell r="AP66">
            <v>0</v>
          </cell>
          <cell r="AQ66">
            <v>0</v>
          </cell>
          <cell r="AR66">
            <v>0</v>
          </cell>
          <cell r="AS66">
            <v>0</v>
          </cell>
          <cell r="AT66">
            <v>0</v>
          </cell>
          <cell r="AU66">
            <v>0</v>
          </cell>
          <cell r="AV66">
            <v>0</v>
          </cell>
          <cell r="AW66">
            <v>0</v>
          </cell>
          <cell r="AX66">
            <v>0</v>
          </cell>
          <cell r="AY66">
            <v>0</v>
          </cell>
          <cell r="AZ66">
            <v>0</v>
          </cell>
          <cell r="BA66">
            <v>0</v>
          </cell>
          <cell r="BB66">
            <v>0</v>
          </cell>
          <cell r="BC66">
            <v>0</v>
          </cell>
          <cell r="BD66">
            <v>0</v>
          </cell>
          <cell r="BE66">
            <v>0</v>
          </cell>
          <cell r="BF66">
            <v>0</v>
          </cell>
          <cell r="BG66">
            <v>0</v>
          </cell>
          <cell r="BH66">
            <v>0</v>
          </cell>
          <cell r="BI66">
            <v>0</v>
          </cell>
          <cell r="BJ66">
            <v>0</v>
          </cell>
          <cell r="BK66">
            <v>0</v>
          </cell>
          <cell r="BL66">
            <v>0</v>
          </cell>
          <cell r="BM66">
            <v>0</v>
          </cell>
          <cell r="BN66">
            <v>0</v>
          </cell>
          <cell r="BO66">
            <v>0</v>
          </cell>
          <cell r="BP66">
            <v>0</v>
          </cell>
          <cell r="BQ66">
            <v>0</v>
          </cell>
          <cell r="BR66">
            <v>0</v>
          </cell>
          <cell r="BS66">
            <v>0</v>
          </cell>
          <cell r="BT66">
            <v>0</v>
          </cell>
          <cell r="BU66">
            <v>0</v>
          </cell>
          <cell r="BV66">
            <v>0</v>
          </cell>
          <cell r="BW66">
            <v>0</v>
          </cell>
          <cell r="BX66">
            <v>0</v>
          </cell>
          <cell r="BY66">
            <v>0</v>
          </cell>
          <cell r="BZ66">
            <v>0</v>
          </cell>
          <cell r="CA66">
            <v>0</v>
          </cell>
          <cell r="CB66">
            <v>0</v>
          </cell>
          <cell r="CC66">
            <v>0</v>
          </cell>
        </row>
        <row r="67">
          <cell r="N67">
            <v>0</v>
          </cell>
          <cell r="O67">
            <v>0</v>
          </cell>
          <cell r="P67">
            <v>0</v>
          </cell>
          <cell r="Q67">
            <v>0</v>
          </cell>
          <cell r="R67">
            <v>0</v>
          </cell>
          <cell r="S67">
            <v>0</v>
          </cell>
          <cell r="T67">
            <v>0</v>
          </cell>
          <cell r="U67">
            <v>1.8710448799539943</v>
          </cell>
          <cell r="V67">
            <v>2.2871035418478889</v>
          </cell>
          <cell r="W67">
            <v>2.2864480464935406</v>
          </cell>
          <cell r="X67">
            <v>2.2857921750793024</v>
          </cell>
          <cell r="Y67">
            <v>2.2851359270653422</v>
          </cell>
          <cell r="Z67">
            <v>2.2844793019105873</v>
          </cell>
          <cell r="AA67">
            <v>2.2838222990727215</v>
          </cell>
          <cell r="AB67">
            <v>2.2831649180081781</v>
          </cell>
          <cell r="AC67">
            <v>2.2825071581721375</v>
          </cell>
          <cell r="AD67">
            <v>2.281849019018523</v>
          </cell>
          <cell r="AE67">
            <v>2.2811905000000001</v>
          </cell>
          <cell r="AF67">
            <v>2.5385341100000001</v>
          </cell>
          <cell r="AG67">
            <v>2.79587772</v>
          </cell>
          <cell r="AH67">
            <v>3.05322133</v>
          </cell>
          <cell r="AI67">
            <v>3.3105649399999999</v>
          </cell>
          <cell r="AJ67">
            <v>3.5679085499999998</v>
          </cell>
          <cell r="AK67">
            <v>3.8252521599999998</v>
          </cell>
          <cell r="AL67">
            <v>4.0825957699999993</v>
          </cell>
          <cell r="AM67">
            <v>4.3399393799999997</v>
          </cell>
          <cell r="AN67">
            <v>4.5972829900000001</v>
          </cell>
          <cell r="AO67">
            <v>4.8546265999999996</v>
          </cell>
          <cell r="AP67">
            <v>6.36916394</v>
          </cell>
          <cell r="AQ67">
            <v>7.8837012799999995</v>
          </cell>
          <cell r="AR67">
            <v>9.3982386200000008</v>
          </cell>
          <cell r="AS67">
            <v>10.912775959999999</v>
          </cell>
          <cell r="AT67">
            <v>12.4273133</v>
          </cell>
          <cell r="AU67">
            <v>13.94185064</v>
          </cell>
          <cell r="AV67">
            <v>15.456387980000001</v>
          </cell>
          <cell r="AW67">
            <v>16.970925319999999</v>
          </cell>
          <cell r="AX67">
            <v>18.48546266</v>
          </cell>
          <cell r="AY67">
            <v>20</v>
          </cell>
          <cell r="AZ67">
            <v>39.978563772775992</v>
          </cell>
          <cell r="BA67">
            <v>59.957127545551984</v>
          </cell>
          <cell r="BB67">
            <v>79.935691318327969</v>
          </cell>
          <cell r="BC67">
            <v>99.914255091103968</v>
          </cell>
          <cell r="BD67">
            <v>119.89281886387995</v>
          </cell>
          <cell r="BE67">
            <v>139.87138263665594</v>
          </cell>
          <cell r="BF67">
            <v>144.53376205787782</v>
          </cell>
          <cell r="BG67">
            <v>149.19614147909968</v>
          </cell>
          <cell r="BH67">
            <v>151.06109324758842</v>
          </cell>
          <cell r="BI67">
            <v>290</v>
          </cell>
          <cell r="BJ67">
            <v>290</v>
          </cell>
          <cell r="BK67">
            <v>290</v>
          </cell>
          <cell r="BL67">
            <v>290</v>
          </cell>
          <cell r="BM67">
            <v>290</v>
          </cell>
          <cell r="BN67">
            <v>290</v>
          </cell>
          <cell r="BO67">
            <v>290</v>
          </cell>
          <cell r="BP67">
            <v>290</v>
          </cell>
          <cell r="BQ67">
            <v>290</v>
          </cell>
          <cell r="BR67">
            <v>290</v>
          </cell>
          <cell r="BS67">
            <v>290</v>
          </cell>
          <cell r="BT67">
            <v>290</v>
          </cell>
          <cell r="BU67">
            <v>290</v>
          </cell>
          <cell r="BV67">
            <v>290</v>
          </cell>
          <cell r="BW67">
            <v>290</v>
          </cell>
          <cell r="BX67">
            <v>290</v>
          </cell>
          <cell r="BY67">
            <v>290</v>
          </cell>
          <cell r="BZ67">
            <v>290</v>
          </cell>
          <cell r="CA67">
            <v>290</v>
          </cell>
          <cell r="CB67">
            <v>290</v>
          </cell>
          <cell r="CC67">
            <v>290</v>
          </cell>
        </row>
        <row r="68">
          <cell r="N68">
            <v>0</v>
          </cell>
          <cell r="O68">
            <v>0</v>
          </cell>
          <cell r="P68">
            <v>0</v>
          </cell>
          <cell r="Q68">
            <v>0</v>
          </cell>
          <cell r="R68">
            <v>0</v>
          </cell>
          <cell r="S68">
            <v>0</v>
          </cell>
          <cell r="T68">
            <v>0</v>
          </cell>
          <cell r="U68">
            <v>0</v>
          </cell>
          <cell r="V68">
            <v>0</v>
          </cell>
          <cell r="W68">
            <v>0</v>
          </cell>
          <cell r="X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D68">
            <v>0</v>
          </cell>
          <cell r="AE68">
            <v>0.38259070000000001</v>
          </cell>
          <cell r="AF68">
            <v>0.44214859000000001</v>
          </cell>
          <cell r="AG68">
            <v>0.50170647999999995</v>
          </cell>
          <cell r="AH68">
            <v>0.56126436999999996</v>
          </cell>
          <cell r="AI68">
            <v>0.62082225999999996</v>
          </cell>
          <cell r="AJ68">
            <v>0.68038014999999996</v>
          </cell>
          <cell r="AK68">
            <v>0.73993803999999996</v>
          </cell>
          <cell r="AL68">
            <v>0.79949592999999997</v>
          </cell>
          <cell r="AM68">
            <v>0.85905381999999997</v>
          </cell>
          <cell r="AN68">
            <v>0.91861170999999997</v>
          </cell>
          <cell r="AO68">
            <v>0.97816959999999997</v>
          </cell>
          <cell r="AP68">
            <v>1.03035264</v>
          </cell>
          <cell r="AQ68">
            <v>1.0825356799999999</v>
          </cell>
          <cell r="AR68">
            <v>1.13471872</v>
          </cell>
          <cell r="AS68">
            <v>1.18690176</v>
          </cell>
          <cell r="AT68">
            <v>1.2390848000000001</v>
          </cell>
          <cell r="AU68">
            <v>1.2912678399999999</v>
          </cell>
          <cell r="AV68">
            <v>1.34345088</v>
          </cell>
          <cell r="AW68">
            <v>1.3956339199999999</v>
          </cell>
          <cell r="AX68">
            <v>1.4478169599999999</v>
          </cell>
          <cell r="AY68">
            <v>1.5</v>
          </cell>
          <cell r="AZ68">
            <v>2.9381028938906755</v>
          </cell>
          <cell r="BA68">
            <v>4.3762057877813509</v>
          </cell>
          <cell r="BB68">
            <v>5.814308681672026</v>
          </cell>
          <cell r="BC68">
            <v>7.2524115755627019</v>
          </cell>
          <cell r="BD68">
            <v>8.690514469453376</v>
          </cell>
          <cell r="BE68">
            <v>10.128617363344052</v>
          </cell>
          <cell r="BF68">
            <v>10.466237942122188</v>
          </cell>
          <cell r="BG68">
            <v>10.803858520900322</v>
          </cell>
          <cell r="BH68">
            <v>10.938906752411576</v>
          </cell>
          <cell r="BI68">
            <v>21</v>
          </cell>
          <cell r="BJ68">
            <v>21</v>
          </cell>
          <cell r="BK68">
            <v>21</v>
          </cell>
          <cell r="BL68">
            <v>21</v>
          </cell>
          <cell r="BM68">
            <v>21</v>
          </cell>
          <cell r="BN68">
            <v>21</v>
          </cell>
          <cell r="BO68">
            <v>21</v>
          </cell>
          <cell r="BP68">
            <v>21</v>
          </cell>
          <cell r="BQ68">
            <v>21</v>
          </cell>
          <cell r="BR68">
            <v>21</v>
          </cell>
          <cell r="BS68">
            <v>21</v>
          </cell>
          <cell r="BT68">
            <v>21</v>
          </cell>
          <cell r="BU68">
            <v>21</v>
          </cell>
          <cell r="BV68">
            <v>21</v>
          </cell>
          <cell r="BW68">
            <v>21</v>
          </cell>
          <cell r="BX68">
            <v>21</v>
          </cell>
          <cell r="BY68">
            <v>21</v>
          </cell>
          <cell r="BZ68">
            <v>21</v>
          </cell>
          <cell r="CA68">
            <v>21</v>
          </cell>
          <cell r="CB68">
            <v>21</v>
          </cell>
          <cell r="CC68">
            <v>21</v>
          </cell>
        </row>
        <row r="69">
          <cell r="N69">
            <v>0</v>
          </cell>
          <cell r="O69">
            <v>0</v>
          </cell>
          <cell r="P69">
            <v>0</v>
          </cell>
          <cell r="Q69">
            <v>0</v>
          </cell>
          <cell r="R69">
            <v>0</v>
          </cell>
          <cell r="S69">
            <v>0</v>
          </cell>
          <cell r="T69">
            <v>0</v>
          </cell>
          <cell r="U69">
            <v>0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D69">
            <v>0</v>
          </cell>
          <cell r="AE69">
            <v>0</v>
          </cell>
          <cell r="AF69">
            <v>0</v>
          </cell>
          <cell r="AG69">
            <v>0</v>
          </cell>
          <cell r="AH69">
            <v>0</v>
          </cell>
          <cell r="AI69">
            <v>0</v>
          </cell>
          <cell r="AJ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  <cell r="AP69">
            <v>0</v>
          </cell>
          <cell r="AQ69">
            <v>0</v>
          </cell>
          <cell r="AR69">
            <v>0</v>
          </cell>
          <cell r="AS69">
            <v>0</v>
          </cell>
          <cell r="AT69">
            <v>0</v>
          </cell>
          <cell r="AU69">
            <v>0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0.32083115748372809</v>
          </cell>
          <cell r="BA69">
            <v>0.64166231496745618</v>
          </cell>
          <cell r="BB69">
            <v>0.96249347245118433</v>
          </cell>
          <cell r="BC69">
            <v>1.2833246299349124</v>
          </cell>
          <cell r="BD69">
            <v>1.6041557874186405</v>
          </cell>
          <cell r="BE69">
            <v>1.9249869449023684</v>
          </cell>
          <cell r="BF69">
            <v>2.273122881746414</v>
          </cell>
          <cell r="BG69">
            <v>3.5223165374809295</v>
          </cell>
          <cell r="BH69">
            <v>4.2595455802094966</v>
          </cell>
          <cell r="BI69">
            <v>4</v>
          </cell>
          <cell r="BJ69">
            <v>4</v>
          </cell>
          <cell r="BK69">
            <v>4</v>
          </cell>
          <cell r="BL69">
            <v>4</v>
          </cell>
          <cell r="BM69">
            <v>4</v>
          </cell>
          <cell r="BN69">
            <v>4</v>
          </cell>
          <cell r="BO69">
            <v>4</v>
          </cell>
          <cell r="BP69">
            <v>4</v>
          </cell>
          <cell r="BQ69">
            <v>4</v>
          </cell>
          <cell r="BR69">
            <v>4</v>
          </cell>
          <cell r="BS69">
            <v>4</v>
          </cell>
          <cell r="BT69">
            <v>4</v>
          </cell>
          <cell r="BU69">
            <v>4</v>
          </cell>
          <cell r="BV69">
            <v>4</v>
          </cell>
          <cell r="BW69">
            <v>4</v>
          </cell>
          <cell r="BX69">
            <v>4</v>
          </cell>
          <cell r="BY69">
            <v>4</v>
          </cell>
          <cell r="BZ69">
            <v>4</v>
          </cell>
          <cell r="CA69">
            <v>4</v>
          </cell>
          <cell r="CB69">
            <v>4</v>
          </cell>
          <cell r="CC69">
            <v>4</v>
          </cell>
        </row>
        <row r="70">
          <cell r="N70">
            <v>0</v>
          </cell>
          <cell r="O70">
            <v>0</v>
          </cell>
          <cell r="P70">
            <v>0</v>
          </cell>
          <cell r="Q70">
            <v>0</v>
          </cell>
          <cell r="R70">
            <v>0</v>
          </cell>
          <cell r="S70">
            <v>0</v>
          </cell>
          <cell r="T70">
            <v>0</v>
          </cell>
          <cell r="U70">
            <v>0</v>
          </cell>
          <cell r="V70">
            <v>0</v>
          </cell>
          <cell r="W70">
            <v>0</v>
          </cell>
          <cell r="X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D70">
            <v>0</v>
          </cell>
          <cell r="AE70">
            <v>0</v>
          </cell>
          <cell r="AF70">
            <v>0</v>
          </cell>
          <cell r="AG70">
            <v>0</v>
          </cell>
          <cell r="AH70">
            <v>0</v>
          </cell>
          <cell r="AI70">
            <v>0</v>
          </cell>
          <cell r="AJ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  <cell r="AP70">
            <v>0</v>
          </cell>
          <cell r="AQ70">
            <v>0</v>
          </cell>
          <cell r="AR70">
            <v>0</v>
          </cell>
          <cell r="AS70">
            <v>0</v>
          </cell>
          <cell r="AT70">
            <v>0</v>
          </cell>
          <cell r="AU70">
            <v>0</v>
          </cell>
          <cell r="AV70">
            <v>0</v>
          </cell>
          <cell r="AW70">
            <v>0</v>
          </cell>
          <cell r="AX70">
            <v>0</v>
          </cell>
          <cell r="AY70">
            <v>0</v>
          </cell>
          <cell r="AZ70">
            <v>0</v>
          </cell>
          <cell r="BA70">
            <v>0</v>
          </cell>
          <cell r="BB70">
            <v>0</v>
          </cell>
          <cell r="BC70">
            <v>0</v>
          </cell>
          <cell r="BD70">
            <v>0</v>
          </cell>
          <cell r="BE70">
            <v>0</v>
          </cell>
          <cell r="BF70">
            <v>0</v>
          </cell>
          <cell r="BG70">
            <v>0</v>
          </cell>
          <cell r="BH70">
            <v>0</v>
          </cell>
          <cell r="BI70">
            <v>0</v>
          </cell>
          <cell r="BJ70">
            <v>0</v>
          </cell>
          <cell r="BK70">
            <v>0</v>
          </cell>
          <cell r="BL70">
            <v>0</v>
          </cell>
          <cell r="BM70">
            <v>0</v>
          </cell>
          <cell r="BN70">
            <v>0</v>
          </cell>
          <cell r="BO70">
            <v>0</v>
          </cell>
          <cell r="BP70">
            <v>0</v>
          </cell>
          <cell r="BQ70">
            <v>0</v>
          </cell>
          <cell r="BR70">
            <v>0</v>
          </cell>
          <cell r="BS70">
            <v>0</v>
          </cell>
          <cell r="BT70">
            <v>0</v>
          </cell>
          <cell r="BU70">
            <v>0</v>
          </cell>
          <cell r="BV70">
            <v>0</v>
          </cell>
          <cell r="BW70">
            <v>0</v>
          </cell>
          <cell r="BX70">
            <v>0</v>
          </cell>
          <cell r="BY70">
            <v>0</v>
          </cell>
          <cell r="BZ70">
            <v>0</v>
          </cell>
          <cell r="CA70">
            <v>0</v>
          </cell>
          <cell r="CB70">
            <v>0</v>
          </cell>
          <cell r="CC70">
            <v>0</v>
          </cell>
        </row>
        <row r="72">
          <cell r="N72">
            <v>0</v>
          </cell>
          <cell r="O72">
            <v>0</v>
          </cell>
          <cell r="P72">
            <v>0</v>
          </cell>
          <cell r="Q72">
            <v>0</v>
          </cell>
          <cell r="R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X72">
            <v>0</v>
          </cell>
          <cell r="Y72">
            <v>0</v>
          </cell>
          <cell r="Z72">
            <v>0</v>
          </cell>
          <cell r="AA72">
            <v>0</v>
          </cell>
          <cell r="AB72">
            <v>0</v>
          </cell>
          <cell r="AC72">
            <v>0</v>
          </cell>
          <cell r="AD72">
            <v>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J72">
            <v>0</v>
          </cell>
          <cell r="AK72">
            <v>0</v>
          </cell>
          <cell r="AL72">
            <v>0</v>
          </cell>
          <cell r="AM72">
            <v>0</v>
          </cell>
          <cell r="AN72">
            <v>0</v>
          </cell>
          <cell r="AO72">
            <v>0</v>
          </cell>
          <cell r="AP72">
            <v>0</v>
          </cell>
          <cell r="AQ72">
            <v>0</v>
          </cell>
          <cell r="AR72">
            <v>0</v>
          </cell>
          <cell r="AS72">
            <v>0</v>
          </cell>
          <cell r="AT72">
            <v>0</v>
          </cell>
          <cell r="AU72">
            <v>0</v>
          </cell>
          <cell r="AV72">
            <v>0</v>
          </cell>
          <cell r="AW72">
            <v>0</v>
          </cell>
          <cell r="AX72">
            <v>0</v>
          </cell>
          <cell r="AY72">
            <v>0</v>
          </cell>
          <cell r="AZ72">
            <v>0.16666666666666666</v>
          </cell>
          <cell r="BA72">
            <v>0.33333333333333331</v>
          </cell>
          <cell r="BB72">
            <v>0.5</v>
          </cell>
          <cell r="BC72">
            <v>0.66666666666666663</v>
          </cell>
          <cell r="BD72">
            <v>0.83333333333333337</v>
          </cell>
          <cell r="BE72">
            <v>1</v>
          </cell>
          <cell r="BF72">
            <v>1</v>
          </cell>
          <cell r="BG72">
            <v>1</v>
          </cell>
          <cell r="BH72">
            <v>1</v>
          </cell>
          <cell r="BI72">
            <v>3</v>
          </cell>
          <cell r="BJ72">
            <v>3</v>
          </cell>
          <cell r="BK72">
            <v>3</v>
          </cell>
          <cell r="BL72">
            <v>3</v>
          </cell>
          <cell r="BM72">
            <v>3</v>
          </cell>
          <cell r="BN72">
            <v>3</v>
          </cell>
          <cell r="BO72">
            <v>3</v>
          </cell>
          <cell r="BP72">
            <v>3</v>
          </cell>
          <cell r="BQ72">
            <v>3</v>
          </cell>
          <cell r="BR72">
            <v>3</v>
          </cell>
          <cell r="BS72">
            <v>3</v>
          </cell>
          <cell r="BT72">
            <v>3</v>
          </cell>
          <cell r="BU72">
            <v>3</v>
          </cell>
          <cell r="BV72">
            <v>3</v>
          </cell>
          <cell r="BW72">
            <v>3</v>
          </cell>
          <cell r="BX72">
            <v>3</v>
          </cell>
          <cell r="BY72">
            <v>3</v>
          </cell>
          <cell r="BZ72">
            <v>3</v>
          </cell>
          <cell r="CA72">
            <v>3</v>
          </cell>
          <cell r="CB72">
            <v>3</v>
          </cell>
          <cell r="CC72">
            <v>3</v>
          </cell>
        </row>
        <row r="73">
          <cell r="N73">
            <v>0</v>
          </cell>
          <cell r="O73">
            <v>0</v>
          </cell>
          <cell r="P73">
            <v>0</v>
          </cell>
          <cell r="Q73">
            <v>0</v>
          </cell>
          <cell r="R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X73">
            <v>0</v>
          </cell>
          <cell r="Y73">
            <v>0</v>
          </cell>
          <cell r="Z73">
            <v>0</v>
          </cell>
          <cell r="AA73">
            <v>0</v>
          </cell>
          <cell r="AB73">
            <v>0</v>
          </cell>
          <cell r="AC73">
            <v>0</v>
          </cell>
          <cell r="AD73">
            <v>0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J73">
            <v>0</v>
          </cell>
          <cell r="AK73">
            <v>0</v>
          </cell>
          <cell r="AL73">
            <v>0</v>
          </cell>
          <cell r="AM73">
            <v>0</v>
          </cell>
          <cell r="AN73">
            <v>0</v>
          </cell>
          <cell r="AO73">
            <v>0</v>
          </cell>
          <cell r="AP73">
            <v>0</v>
          </cell>
          <cell r="AQ73">
            <v>0</v>
          </cell>
          <cell r="AR73">
            <v>0</v>
          </cell>
          <cell r="AS73">
            <v>0</v>
          </cell>
          <cell r="AT73">
            <v>0</v>
          </cell>
          <cell r="AU73">
            <v>0</v>
          </cell>
          <cell r="AV73">
            <v>0</v>
          </cell>
          <cell r="AW73">
            <v>0</v>
          </cell>
          <cell r="AX73">
            <v>0</v>
          </cell>
          <cell r="AY73">
            <v>0</v>
          </cell>
          <cell r="AZ73">
            <v>0</v>
          </cell>
          <cell r="BA73">
            <v>0</v>
          </cell>
          <cell r="BB73">
            <v>0</v>
          </cell>
          <cell r="BC73">
            <v>0</v>
          </cell>
          <cell r="BD73">
            <v>0</v>
          </cell>
          <cell r="BE73">
            <v>0</v>
          </cell>
          <cell r="BF73">
            <v>0</v>
          </cell>
          <cell r="BG73">
            <v>0</v>
          </cell>
          <cell r="BH73">
            <v>0</v>
          </cell>
          <cell r="BI73">
            <v>0</v>
          </cell>
          <cell r="BJ73">
            <v>0</v>
          </cell>
          <cell r="BK73">
            <v>0</v>
          </cell>
          <cell r="BL73">
            <v>0</v>
          </cell>
          <cell r="BM73">
            <v>0</v>
          </cell>
          <cell r="BN73">
            <v>0</v>
          </cell>
          <cell r="BO73">
            <v>0</v>
          </cell>
          <cell r="BP73">
            <v>0</v>
          </cell>
          <cell r="BQ73">
            <v>0</v>
          </cell>
          <cell r="BR73">
            <v>0</v>
          </cell>
          <cell r="BS73">
            <v>0</v>
          </cell>
          <cell r="BT73">
            <v>0</v>
          </cell>
          <cell r="BU73">
            <v>0</v>
          </cell>
          <cell r="BV73">
            <v>0</v>
          </cell>
          <cell r="BW73">
            <v>0</v>
          </cell>
          <cell r="BX73">
            <v>0</v>
          </cell>
          <cell r="BY73">
            <v>0</v>
          </cell>
          <cell r="BZ73">
            <v>0</v>
          </cell>
          <cell r="CA73">
            <v>0</v>
          </cell>
          <cell r="CB73">
            <v>0</v>
          </cell>
          <cell r="CC73">
            <v>0</v>
          </cell>
        </row>
        <row r="74">
          <cell r="N74">
            <v>5.1850739687143523</v>
          </cell>
          <cell r="O74">
            <v>5.9065971776641764</v>
          </cell>
          <cell r="P74">
            <v>6.6035529457619546</v>
          </cell>
          <cell r="Q74">
            <v>5.7780735506087373</v>
          </cell>
          <cell r="R74">
            <v>4.9670168760830027</v>
          </cell>
          <cell r="S74">
            <v>4.6598379164055261</v>
          </cell>
          <cell r="T74">
            <v>4.3558573975992303</v>
          </cell>
          <cell r="U74">
            <v>4.5300013993325097</v>
          </cell>
          <cell r="V74">
            <v>4.6926414564088814</v>
          </cell>
          <cell r="W74">
            <v>5.3017045685636006</v>
          </cell>
          <cell r="X74">
            <v>5.8789562688797155</v>
          </cell>
          <cell r="Y74">
            <v>6.8614899869688841</v>
          </cell>
          <cell r="Z74">
            <v>9.0757387906330553</v>
          </cell>
          <cell r="AA74">
            <v>13.474019950091563</v>
          </cell>
          <cell r="AB74">
            <v>9.0008201672567836</v>
          </cell>
          <cell r="AC74">
            <v>11.833169139919523</v>
          </cell>
          <cell r="AD74">
            <v>13.96543986374621</v>
          </cell>
          <cell r="AE74">
            <v>15.745793600000001</v>
          </cell>
          <cell r="AF74">
            <v>16.929413760000003</v>
          </cell>
          <cell r="AG74">
            <v>18.113033919999999</v>
          </cell>
          <cell r="AH74">
            <v>19.29665408</v>
          </cell>
          <cell r="AI74">
            <v>20.48027424</v>
          </cell>
          <cell r="AJ74">
            <v>21.6638944</v>
          </cell>
          <cell r="AK74">
            <v>22.84751456</v>
          </cell>
          <cell r="AL74">
            <v>24.031134720000004</v>
          </cell>
          <cell r="AM74">
            <v>25.214754880000001</v>
          </cell>
          <cell r="AN74">
            <v>26.398375040000001</v>
          </cell>
          <cell r="AO74">
            <v>27.581995200000001</v>
          </cell>
          <cell r="AP74">
            <v>44.823795680000003</v>
          </cell>
          <cell r="AQ74">
            <v>62.065596160000005</v>
          </cell>
          <cell r="AR74">
            <v>79.307396640000007</v>
          </cell>
          <cell r="AS74">
            <v>96.549197120000002</v>
          </cell>
          <cell r="AT74">
            <v>113.7909976</v>
          </cell>
          <cell r="AU74">
            <v>131.03279807999999</v>
          </cell>
          <cell r="AV74">
            <v>148.27459856000002</v>
          </cell>
          <cell r="AW74">
            <v>165.51639904000001</v>
          </cell>
          <cell r="AX74">
            <v>182.75819952000001</v>
          </cell>
          <cell r="AY74">
            <v>200</v>
          </cell>
          <cell r="BE74">
            <v>504</v>
          </cell>
          <cell r="BF74">
            <v>767</v>
          </cell>
          <cell r="BG74">
            <v>1370</v>
          </cell>
          <cell r="BH74">
            <v>1970</v>
          </cell>
          <cell r="BI74">
            <v>2634</v>
          </cell>
          <cell r="BJ74">
            <v>2655</v>
          </cell>
          <cell r="BK74">
            <v>2675</v>
          </cell>
          <cell r="BL74">
            <v>2696</v>
          </cell>
          <cell r="BM74">
            <v>2687</v>
          </cell>
          <cell r="BN74">
            <v>2678</v>
          </cell>
          <cell r="BO74">
            <v>2660</v>
          </cell>
          <cell r="BP74">
            <v>2643</v>
          </cell>
          <cell r="BQ74">
            <v>2620</v>
          </cell>
          <cell r="BR74">
            <v>2600</v>
          </cell>
          <cell r="BS74">
            <v>2600</v>
          </cell>
          <cell r="BT74">
            <v>2600</v>
          </cell>
          <cell r="BU74">
            <v>2575.5999999999985</v>
          </cell>
          <cell r="BV74">
            <v>2566.7333333333336</v>
          </cell>
          <cell r="BW74">
            <v>2559.7688888888879</v>
          </cell>
          <cell r="BX74">
            <v>2551.148148148146</v>
          </cell>
          <cell r="BY74">
            <v>2538.1598024691302</v>
          </cell>
          <cell r="BZ74">
            <v>2526.2829300411468</v>
          </cell>
          <cell r="CA74">
            <v>2518.8561821673466</v>
          </cell>
          <cell r="CB74">
            <v>2508.2083497027816</v>
          </cell>
          <cell r="CC74">
            <v>2497.0818369394838</v>
          </cell>
        </row>
        <row r="75">
          <cell r="N75">
            <v>0</v>
          </cell>
          <cell r="O75">
            <v>0</v>
          </cell>
          <cell r="P75">
            <v>0</v>
          </cell>
          <cell r="Q75">
            <v>0</v>
          </cell>
          <cell r="R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0</v>
          </cell>
          <cell r="AC75">
            <v>0</v>
          </cell>
          <cell r="AD75">
            <v>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J75">
            <v>0</v>
          </cell>
          <cell r="AK75">
            <v>0</v>
          </cell>
          <cell r="AL75">
            <v>0</v>
          </cell>
          <cell r="AM75">
            <v>0</v>
          </cell>
          <cell r="AN75">
            <v>0</v>
          </cell>
          <cell r="AO75">
            <v>0</v>
          </cell>
          <cell r="AP75">
            <v>0</v>
          </cell>
          <cell r="AQ75">
            <v>0</v>
          </cell>
          <cell r="AR75">
            <v>0</v>
          </cell>
          <cell r="AS75">
            <v>0</v>
          </cell>
          <cell r="AT75">
            <v>0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0.16666666666666666</v>
          </cell>
          <cell r="BA75">
            <v>0.33333333333333331</v>
          </cell>
          <cell r="BB75">
            <v>0.5</v>
          </cell>
          <cell r="BC75">
            <v>0.66666666666666663</v>
          </cell>
          <cell r="BD75">
            <v>0.83333333333333337</v>
          </cell>
          <cell r="BE75">
            <v>1</v>
          </cell>
          <cell r="BF75">
            <v>1</v>
          </cell>
          <cell r="BG75">
            <v>1</v>
          </cell>
          <cell r="BH75">
            <v>2</v>
          </cell>
          <cell r="BI75">
            <v>4.8</v>
          </cell>
          <cell r="BJ75">
            <v>5</v>
          </cell>
          <cell r="BK75">
            <v>5.3</v>
          </cell>
          <cell r="BL75">
            <v>5.5</v>
          </cell>
          <cell r="BM75">
            <v>5.8</v>
          </cell>
          <cell r="BN75">
            <v>6</v>
          </cell>
          <cell r="BO75">
            <v>6</v>
          </cell>
          <cell r="BP75">
            <v>6</v>
          </cell>
          <cell r="BQ75">
            <v>6</v>
          </cell>
          <cell r="BR75">
            <v>6</v>
          </cell>
          <cell r="BS75">
            <v>6</v>
          </cell>
          <cell r="BT75">
            <v>6</v>
          </cell>
          <cell r="BU75">
            <v>6</v>
          </cell>
          <cell r="BV75">
            <v>6</v>
          </cell>
          <cell r="BW75">
            <v>6</v>
          </cell>
          <cell r="BX75">
            <v>6</v>
          </cell>
          <cell r="BY75">
            <v>6</v>
          </cell>
          <cell r="BZ75">
            <v>6</v>
          </cell>
          <cell r="CA75">
            <v>6</v>
          </cell>
          <cell r="CB75">
            <v>6</v>
          </cell>
          <cell r="CC75">
            <v>6</v>
          </cell>
        </row>
        <row r="76">
          <cell r="N76">
            <v>0</v>
          </cell>
          <cell r="O76">
            <v>0</v>
          </cell>
          <cell r="P76">
            <v>0</v>
          </cell>
          <cell r="Q76">
            <v>0</v>
          </cell>
          <cell r="R76">
            <v>0</v>
          </cell>
          <cell r="S76">
            <v>0</v>
          </cell>
          <cell r="T76">
            <v>0</v>
          </cell>
          <cell r="U76">
            <v>0</v>
          </cell>
          <cell r="V76">
            <v>0</v>
          </cell>
          <cell r="W76">
            <v>0</v>
          </cell>
          <cell r="X76">
            <v>0</v>
          </cell>
          <cell r="Y76">
            <v>0</v>
          </cell>
          <cell r="Z76">
            <v>0</v>
          </cell>
          <cell r="AA76">
            <v>0</v>
          </cell>
          <cell r="AB76">
            <v>0</v>
          </cell>
          <cell r="AC76">
            <v>0</v>
          </cell>
          <cell r="AD76">
            <v>0</v>
          </cell>
          <cell r="AE76">
            <v>0</v>
          </cell>
          <cell r="AF76">
            <v>0</v>
          </cell>
          <cell r="AG76">
            <v>0</v>
          </cell>
          <cell r="AH76">
            <v>0</v>
          </cell>
          <cell r="AI76">
            <v>0</v>
          </cell>
          <cell r="AJ76">
            <v>0</v>
          </cell>
          <cell r="AK76">
            <v>0</v>
          </cell>
          <cell r="AL76">
            <v>0</v>
          </cell>
          <cell r="AM76">
            <v>0</v>
          </cell>
          <cell r="AN76">
            <v>0</v>
          </cell>
          <cell r="AO76">
            <v>0</v>
          </cell>
          <cell r="AP76">
            <v>0</v>
          </cell>
          <cell r="AQ76">
            <v>0</v>
          </cell>
          <cell r="AR76">
            <v>0</v>
          </cell>
          <cell r="AS76">
            <v>0</v>
          </cell>
          <cell r="AT76">
            <v>0</v>
          </cell>
          <cell r="AU76">
            <v>0</v>
          </cell>
          <cell r="AV76">
            <v>0</v>
          </cell>
          <cell r="AW76">
            <v>0</v>
          </cell>
          <cell r="AX76">
            <v>0</v>
          </cell>
          <cell r="AY76">
            <v>0</v>
          </cell>
          <cell r="AZ76">
            <v>0</v>
          </cell>
          <cell r="BA76">
            <v>0</v>
          </cell>
          <cell r="BB76">
            <v>0</v>
          </cell>
          <cell r="BC76">
            <v>0</v>
          </cell>
          <cell r="BD76">
            <v>0</v>
          </cell>
          <cell r="BE76">
            <v>0</v>
          </cell>
          <cell r="BF76">
            <v>0</v>
          </cell>
          <cell r="BG76">
            <v>0</v>
          </cell>
          <cell r="BH76">
            <v>1</v>
          </cell>
          <cell r="BI76">
            <v>1</v>
          </cell>
          <cell r="BJ76">
            <v>1</v>
          </cell>
          <cell r="BK76">
            <v>1</v>
          </cell>
          <cell r="BL76">
            <v>1</v>
          </cell>
          <cell r="BM76">
            <v>1</v>
          </cell>
          <cell r="BN76">
            <v>1</v>
          </cell>
          <cell r="BO76">
            <v>1</v>
          </cell>
          <cell r="BP76">
            <v>1</v>
          </cell>
          <cell r="BQ76">
            <v>1</v>
          </cell>
          <cell r="BR76">
            <v>1</v>
          </cell>
          <cell r="BS76">
            <v>1</v>
          </cell>
          <cell r="BT76">
            <v>1</v>
          </cell>
          <cell r="BU76">
            <v>1</v>
          </cell>
          <cell r="BV76">
            <v>1</v>
          </cell>
          <cell r="BW76">
            <v>1</v>
          </cell>
          <cell r="BX76">
            <v>1</v>
          </cell>
          <cell r="BY76">
            <v>1</v>
          </cell>
          <cell r="BZ76">
            <v>1</v>
          </cell>
          <cell r="CA76">
            <v>1</v>
          </cell>
          <cell r="CB76">
            <v>1</v>
          </cell>
          <cell r="CC76">
            <v>1</v>
          </cell>
        </row>
        <row r="77">
          <cell r="N77">
            <v>0</v>
          </cell>
          <cell r="O77">
            <v>0</v>
          </cell>
          <cell r="P77">
            <v>0</v>
          </cell>
          <cell r="Q77">
            <v>0</v>
          </cell>
          <cell r="R77">
            <v>0</v>
          </cell>
          <cell r="S77">
            <v>0</v>
          </cell>
          <cell r="T77">
            <v>0</v>
          </cell>
          <cell r="U77">
            <v>0</v>
          </cell>
          <cell r="V77">
            <v>0</v>
          </cell>
          <cell r="W77">
            <v>0</v>
          </cell>
          <cell r="X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D77">
            <v>0</v>
          </cell>
          <cell r="AE77">
            <v>0</v>
          </cell>
          <cell r="AF77">
            <v>0</v>
          </cell>
          <cell r="AG77">
            <v>0</v>
          </cell>
          <cell r="AH77">
            <v>0</v>
          </cell>
          <cell r="AI77">
            <v>0</v>
          </cell>
          <cell r="AJ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  <cell r="AP77">
            <v>0</v>
          </cell>
          <cell r="AQ77">
            <v>0</v>
          </cell>
          <cell r="AR77">
            <v>0</v>
          </cell>
          <cell r="AS77">
            <v>0</v>
          </cell>
          <cell r="AT77">
            <v>0</v>
          </cell>
          <cell r="AU77">
            <v>0</v>
          </cell>
          <cell r="AV77">
            <v>0</v>
          </cell>
          <cell r="AW77">
            <v>0</v>
          </cell>
          <cell r="AX77">
            <v>0</v>
          </cell>
          <cell r="AY77">
            <v>0</v>
          </cell>
          <cell r="AZ77">
            <v>0.16666666666666666</v>
          </cell>
          <cell r="BA77">
            <v>0.33333333333333331</v>
          </cell>
          <cell r="BB77">
            <v>0.5</v>
          </cell>
          <cell r="BC77">
            <v>0.66666666666666663</v>
          </cell>
          <cell r="BD77">
            <v>0.83333333333333337</v>
          </cell>
          <cell r="BE77">
            <v>1</v>
          </cell>
          <cell r="BF77">
            <v>1</v>
          </cell>
          <cell r="BG77">
            <v>1</v>
          </cell>
          <cell r="BH77">
            <v>1</v>
          </cell>
          <cell r="BI77">
            <v>1</v>
          </cell>
          <cell r="BJ77">
            <v>1</v>
          </cell>
          <cell r="BK77">
            <v>1</v>
          </cell>
          <cell r="BL77">
            <v>1</v>
          </cell>
          <cell r="BM77">
            <v>1</v>
          </cell>
          <cell r="BN77">
            <v>1</v>
          </cell>
          <cell r="BO77">
            <v>1</v>
          </cell>
          <cell r="BP77">
            <v>1</v>
          </cell>
          <cell r="BQ77">
            <v>1</v>
          </cell>
          <cell r="BR77">
            <v>1</v>
          </cell>
          <cell r="BS77">
            <v>1</v>
          </cell>
          <cell r="BT77">
            <v>1</v>
          </cell>
          <cell r="BU77">
            <v>1</v>
          </cell>
          <cell r="BV77">
            <v>1</v>
          </cell>
          <cell r="BW77">
            <v>1</v>
          </cell>
          <cell r="BX77">
            <v>1</v>
          </cell>
          <cell r="BY77">
            <v>1</v>
          </cell>
          <cell r="BZ77">
            <v>1</v>
          </cell>
          <cell r="CA77">
            <v>1</v>
          </cell>
          <cell r="CB77">
            <v>1</v>
          </cell>
          <cell r="CC77">
            <v>1</v>
          </cell>
        </row>
        <row r="78">
          <cell r="N78">
            <v>0</v>
          </cell>
          <cell r="O78">
            <v>0</v>
          </cell>
          <cell r="P78">
            <v>0</v>
          </cell>
          <cell r="Q78">
            <v>0</v>
          </cell>
          <cell r="R78">
            <v>0</v>
          </cell>
          <cell r="S78">
            <v>0</v>
          </cell>
          <cell r="T78">
            <v>0</v>
          </cell>
          <cell r="U78">
            <v>0</v>
          </cell>
          <cell r="V78">
            <v>0</v>
          </cell>
          <cell r="W78">
            <v>0</v>
          </cell>
          <cell r="X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D78">
            <v>0</v>
          </cell>
          <cell r="AE78">
            <v>0</v>
          </cell>
          <cell r="AF78">
            <v>0</v>
          </cell>
          <cell r="AG78">
            <v>0</v>
          </cell>
          <cell r="AH78">
            <v>0</v>
          </cell>
          <cell r="AI78">
            <v>0</v>
          </cell>
          <cell r="AJ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  <cell r="AP78">
            <v>0</v>
          </cell>
          <cell r="AQ78">
            <v>0</v>
          </cell>
          <cell r="AR78">
            <v>0</v>
          </cell>
          <cell r="AS78">
            <v>0</v>
          </cell>
          <cell r="AT78">
            <v>0</v>
          </cell>
          <cell r="AU78">
            <v>0</v>
          </cell>
          <cell r="AV78">
            <v>0</v>
          </cell>
          <cell r="AW78">
            <v>0</v>
          </cell>
          <cell r="AX78">
            <v>0</v>
          </cell>
          <cell r="AY78">
            <v>0</v>
          </cell>
          <cell r="AZ78">
            <v>0.66666666666666663</v>
          </cell>
          <cell r="BA78">
            <v>1.3333333333333333</v>
          </cell>
          <cell r="BB78">
            <v>2</v>
          </cell>
          <cell r="BC78">
            <v>2.6666666666666665</v>
          </cell>
          <cell r="BD78">
            <v>3.3333333333333335</v>
          </cell>
          <cell r="BE78">
            <v>4</v>
          </cell>
          <cell r="BF78">
            <v>4</v>
          </cell>
          <cell r="BG78">
            <v>4</v>
          </cell>
          <cell r="BH78">
            <v>4</v>
          </cell>
          <cell r="BI78">
            <v>4</v>
          </cell>
          <cell r="BJ78">
            <v>4</v>
          </cell>
          <cell r="BK78">
            <v>4</v>
          </cell>
          <cell r="BL78">
            <v>4</v>
          </cell>
          <cell r="BM78">
            <v>4</v>
          </cell>
          <cell r="BN78">
            <v>4</v>
          </cell>
          <cell r="BO78">
            <v>4</v>
          </cell>
          <cell r="BP78">
            <v>4</v>
          </cell>
          <cell r="BQ78">
            <v>4</v>
          </cell>
          <cell r="BR78">
            <v>4</v>
          </cell>
          <cell r="BS78">
            <v>4</v>
          </cell>
          <cell r="BT78">
            <v>4</v>
          </cell>
          <cell r="BU78">
            <v>4</v>
          </cell>
          <cell r="BV78">
            <v>4</v>
          </cell>
          <cell r="BW78">
            <v>4</v>
          </cell>
          <cell r="BX78">
            <v>4</v>
          </cell>
          <cell r="BY78">
            <v>4</v>
          </cell>
          <cell r="BZ78">
            <v>4</v>
          </cell>
          <cell r="CA78">
            <v>4</v>
          </cell>
          <cell r="CB78">
            <v>4</v>
          </cell>
          <cell r="CC78">
            <v>4</v>
          </cell>
        </row>
        <row r="79">
          <cell r="N79">
            <v>3.1030958865453826</v>
          </cell>
          <cell r="O79">
            <v>3.267286325303675</v>
          </cell>
          <cell r="P79">
            <v>3.4368553958628607</v>
          </cell>
          <cell r="Q79">
            <v>3.6113413419397751</v>
          </cell>
          <cell r="R79">
            <v>3.7901036361219704</v>
          </cell>
          <cell r="S79">
            <v>3.9722762011274662</v>
          </cell>
          <cell r="T79">
            <v>4.1567065377958059</v>
          </cell>
          <cell r="U79">
            <v>4.3418752652770207</v>
          </cell>
          <cell r="V79">
            <v>4.5257877809274083</v>
          </cell>
          <cell r="W79">
            <v>4.6396975175937465</v>
          </cell>
          <cell r="X79">
            <v>4.7288823318912847</v>
          </cell>
          <cell r="Y79">
            <v>6.8386251586984894</v>
          </cell>
          <cell r="Z79">
            <v>8.7511927874251185</v>
          </cell>
          <cell r="AA79">
            <v>10.4473878679668</v>
          </cell>
          <cell r="AB79">
            <v>7.9072689336022046</v>
          </cell>
          <cell r="AC79">
            <v>9.2678866891870317</v>
          </cell>
          <cell r="AD79">
            <v>10.244941717769015</v>
          </cell>
          <cell r="AE79">
            <v>10.739884</v>
          </cell>
          <cell r="AF79">
            <v>11.79487417</v>
          </cell>
          <cell r="AG79">
            <v>12.84986434</v>
          </cell>
          <cell r="AH79">
            <v>13.90485451</v>
          </cell>
          <cell r="AI79">
            <v>14.95984468</v>
          </cell>
          <cell r="AJ79">
            <v>16.01483485</v>
          </cell>
          <cell r="AK79">
            <v>17.06982502</v>
          </cell>
          <cell r="AL79">
            <v>18.12481519</v>
          </cell>
          <cell r="AM79">
            <v>19.17980536</v>
          </cell>
          <cell r="AN79">
            <v>20.23479553</v>
          </cell>
          <cell r="AO79">
            <v>21.289785699999999</v>
          </cell>
          <cell r="AP79">
            <v>28.960807129999999</v>
          </cell>
          <cell r="AQ79">
            <v>36.631828560000002</v>
          </cell>
          <cell r="AR79">
            <v>44.302849989999999</v>
          </cell>
          <cell r="AS79">
            <v>51.973871419999995</v>
          </cell>
          <cell r="AT79">
            <v>59.644892850000005</v>
          </cell>
          <cell r="AU79">
            <v>67.315914280000001</v>
          </cell>
          <cell r="AV79">
            <v>74.986935709999997</v>
          </cell>
          <cell r="AW79">
            <v>82.657957139999994</v>
          </cell>
          <cell r="AX79">
            <v>90.328978570000004</v>
          </cell>
          <cell r="AY79">
            <v>98</v>
          </cell>
          <cell r="AZ79">
            <v>118.3216264091826</v>
          </cell>
          <cell r="BA79">
            <v>138.6432528183652</v>
          </cell>
          <cell r="BB79">
            <v>158.96487922754781</v>
          </cell>
          <cell r="BC79">
            <v>179.2865056367304</v>
          </cell>
          <cell r="BD79">
            <v>199.60813204591301</v>
          </cell>
          <cell r="BE79">
            <v>219.92975845509562</v>
          </cell>
          <cell r="BF79">
            <v>259.70428923952778</v>
          </cell>
          <cell r="BG79">
            <v>402.42466440719625</v>
          </cell>
          <cell r="BH79">
            <v>486.65308253893494</v>
          </cell>
          <cell r="BI79">
            <v>457</v>
          </cell>
          <cell r="BJ79">
            <v>442</v>
          </cell>
          <cell r="BK79">
            <v>440</v>
          </cell>
          <cell r="BL79">
            <v>433</v>
          </cell>
          <cell r="BM79">
            <v>433</v>
          </cell>
          <cell r="BN79">
            <v>433</v>
          </cell>
          <cell r="BO79">
            <v>433</v>
          </cell>
          <cell r="BP79">
            <v>433</v>
          </cell>
          <cell r="BQ79">
            <v>433</v>
          </cell>
          <cell r="BR79">
            <v>433</v>
          </cell>
          <cell r="BS79">
            <v>433</v>
          </cell>
          <cell r="BT79">
            <v>433</v>
          </cell>
          <cell r="BU79">
            <v>433</v>
          </cell>
          <cell r="BV79">
            <v>433</v>
          </cell>
          <cell r="BW79">
            <v>433</v>
          </cell>
          <cell r="BX79">
            <v>433</v>
          </cell>
          <cell r="BY79">
            <v>433</v>
          </cell>
          <cell r="BZ79">
            <v>433</v>
          </cell>
          <cell r="CA79">
            <v>433</v>
          </cell>
          <cell r="CB79">
            <v>433</v>
          </cell>
          <cell r="CC79">
            <v>433</v>
          </cell>
        </row>
        <row r="80">
          <cell r="N80">
            <v>0</v>
          </cell>
          <cell r="O80">
            <v>0</v>
          </cell>
          <cell r="P80">
            <v>0</v>
          </cell>
          <cell r="Q80">
            <v>0</v>
          </cell>
          <cell r="R80">
            <v>0</v>
          </cell>
          <cell r="S80">
            <v>0</v>
          </cell>
          <cell r="T80">
            <v>0</v>
          </cell>
          <cell r="U80">
            <v>0</v>
          </cell>
          <cell r="V80">
            <v>0</v>
          </cell>
          <cell r="W80">
            <v>0</v>
          </cell>
          <cell r="X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D80">
            <v>0</v>
          </cell>
          <cell r="AE80">
            <v>1.6369534000000001</v>
          </cell>
          <cell r="AF80">
            <v>1.5763921200000002</v>
          </cell>
          <cell r="AG80">
            <v>1.51583084</v>
          </cell>
          <cell r="AH80">
            <v>1.4552695600000001</v>
          </cell>
          <cell r="AI80">
            <v>1.3947082800000001</v>
          </cell>
          <cell r="AJ80">
            <v>1.3341470000000002</v>
          </cell>
          <cell r="AK80">
            <v>1.27358572</v>
          </cell>
          <cell r="AL80">
            <v>1.2130244400000001</v>
          </cell>
          <cell r="AM80">
            <v>1.1524631599999999</v>
          </cell>
          <cell r="AN80">
            <v>1.09190188</v>
          </cell>
          <cell r="AO80">
            <v>1.0313406000000001</v>
          </cell>
          <cell r="AP80">
            <v>1.02820654</v>
          </cell>
          <cell r="AQ80">
            <v>1.02507248</v>
          </cell>
          <cell r="AR80">
            <v>1.0219384200000001</v>
          </cell>
          <cell r="AS80">
            <v>1.0188043600000001</v>
          </cell>
          <cell r="AT80">
            <v>1.0156703</v>
          </cell>
          <cell r="AU80">
            <v>1.01253624</v>
          </cell>
          <cell r="AV80">
            <v>1.0094021799999999</v>
          </cell>
          <cell r="AW80">
            <v>1.0062681200000001</v>
          </cell>
          <cell r="AX80">
            <v>1.00313406</v>
          </cell>
          <cell r="AY80">
            <v>1</v>
          </cell>
          <cell r="AZ80">
            <v>1</v>
          </cell>
          <cell r="BA80">
            <v>1</v>
          </cell>
          <cell r="BB80">
            <v>1</v>
          </cell>
          <cell r="BC80">
            <v>1</v>
          </cell>
          <cell r="BD80">
            <v>1</v>
          </cell>
          <cell r="BE80">
            <v>1</v>
          </cell>
          <cell r="BF80">
            <v>1</v>
          </cell>
          <cell r="BG80">
            <v>1</v>
          </cell>
          <cell r="BH80">
            <v>1</v>
          </cell>
          <cell r="BI80">
            <v>2</v>
          </cell>
          <cell r="BJ80">
            <v>2</v>
          </cell>
          <cell r="BK80">
            <v>2</v>
          </cell>
          <cell r="BL80">
            <v>2</v>
          </cell>
          <cell r="BM80">
            <v>2</v>
          </cell>
          <cell r="BN80">
            <v>2</v>
          </cell>
          <cell r="BO80">
            <v>2.5</v>
          </cell>
          <cell r="BP80">
            <v>2.5</v>
          </cell>
          <cell r="BQ80">
            <v>2.5</v>
          </cell>
          <cell r="BR80">
            <v>4</v>
          </cell>
          <cell r="BS80">
            <v>5</v>
          </cell>
          <cell r="BT80">
            <v>5</v>
          </cell>
          <cell r="BU80">
            <v>5.7333333333333485</v>
          </cell>
          <cell r="BV80">
            <v>6.5888888888889596</v>
          </cell>
          <cell r="BW80">
            <v>7.3681481481482933</v>
          </cell>
          <cell r="BX80">
            <v>7.8491358024693909</v>
          </cell>
          <cell r="BY80">
            <v>8.4771522633748191</v>
          </cell>
          <cell r="BZ80">
            <v>9.287352537723109</v>
          </cell>
          <cell r="CA80">
            <v>9.9422558756289163</v>
          </cell>
          <cell r="CB80">
            <v>10.567402042371896</v>
          </cell>
          <cell r="CC80">
            <v>11.223824108113831</v>
          </cell>
        </row>
        <row r="81">
          <cell r="N81">
            <v>0</v>
          </cell>
          <cell r="O81">
            <v>0</v>
          </cell>
          <cell r="P81">
            <v>0</v>
          </cell>
          <cell r="Q81">
            <v>0</v>
          </cell>
          <cell r="R81">
            <v>0</v>
          </cell>
          <cell r="S81">
            <v>0</v>
          </cell>
          <cell r="T81">
            <v>0</v>
          </cell>
          <cell r="U81">
            <v>0</v>
          </cell>
          <cell r="V81">
            <v>0</v>
          </cell>
          <cell r="W81">
            <v>0</v>
          </cell>
          <cell r="X81">
            <v>0</v>
          </cell>
          <cell r="Y81">
            <v>0</v>
          </cell>
          <cell r="Z81">
            <v>0</v>
          </cell>
          <cell r="AA81">
            <v>0</v>
          </cell>
          <cell r="AB81">
            <v>0</v>
          </cell>
          <cell r="AC81">
            <v>0</v>
          </cell>
          <cell r="AD81">
            <v>0</v>
          </cell>
          <cell r="AE81">
            <v>9.269419999999999E-2</v>
          </cell>
          <cell r="AF81">
            <v>0.11871097</v>
          </cell>
          <cell r="AG81">
            <v>0.14472773999999999</v>
          </cell>
          <cell r="AH81">
            <v>0.17074451000000002</v>
          </cell>
          <cell r="AI81">
            <v>0.19676127999999998</v>
          </cell>
          <cell r="AJ81">
            <v>0.22277805000000001</v>
          </cell>
          <cell r="AK81">
            <v>0.24879482000000003</v>
          </cell>
          <cell r="AL81">
            <v>0.27481158999999999</v>
          </cell>
          <cell r="AM81">
            <v>0.30082836000000002</v>
          </cell>
          <cell r="AN81">
            <v>0.32684512999999998</v>
          </cell>
          <cell r="AO81">
            <v>0.35286190000000001</v>
          </cell>
          <cell r="AP81">
            <v>0.43557571</v>
          </cell>
          <cell r="AQ81">
            <v>0.51828951999999995</v>
          </cell>
          <cell r="AR81">
            <v>0.60100332999999995</v>
          </cell>
          <cell r="AS81">
            <v>0.68371713999999995</v>
          </cell>
          <cell r="AT81">
            <v>0.76643094999999994</v>
          </cell>
          <cell r="AU81">
            <v>0.84914475999999994</v>
          </cell>
          <cell r="AV81">
            <v>0.93185856999999994</v>
          </cell>
          <cell r="AW81">
            <v>1.0145723799999999</v>
          </cell>
          <cell r="AX81">
            <v>1.0972861899999999</v>
          </cell>
          <cell r="AY81">
            <v>1.18</v>
          </cell>
          <cell r="AZ81">
            <v>3.9833333333333334</v>
          </cell>
          <cell r="BA81">
            <v>6.7866666666666662</v>
          </cell>
          <cell r="BB81">
            <v>9.59</v>
          </cell>
          <cell r="BC81">
            <v>12.393333333333333</v>
          </cell>
          <cell r="BD81">
            <v>15.196666666666665</v>
          </cell>
          <cell r="BE81">
            <v>18</v>
          </cell>
          <cell r="BF81">
            <v>18</v>
          </cell>
          <cell r="BG81">
            <v>19</v>
          </cell>
          <cell r="BH81">
            <v>19</v>
          </cell>
          <cell r="BI81">
            <v>20</v>
          </cell>
          <cell r="BJ81">
            <v>20</v>
          </cell>
          <cell r="BK81">
            <v>22</v>
          </cell>
          <cell r="BL81">
            <v>24</v>
          </cell>
          <cell r="BM81">
            <v>24</v>
          </cell>
          <cell r="BN81">
            <v>24</v>
          </cell>
          <cell r="BO81">
            <v>24</v>
          </cell>
          <cell r="BP81">
            <v>24</v>
          </cell>
          <cell r="BQ81">
            <v>24</v>
          </cell>
          <cell r="BR81">
            <v>24</v>
          </cell>
          <cell r="BS81">
            <v>24</v>
          </cell>
          <cell r="BT81">
            <v>24</v>
          </cell>
          <cell r="BU81">
            <v>24</v>
          </cell>
          <cell r="BV81">
            <v>24</v>
          </cell>
          <cell r="BW81">
            <v>24</v>
          </cell>
          <cell r="BX81">
            <v>24</v>
          </cell>
          <cell r="BY81">
            <v>24</v>
          </cell>
          <cell r="BZ81">
            <v>24</v>
          </cell>
          <cell r="CA81">
            <v>24</v>
          </cell>
          <cell r="CB81">
            <v>24</v>
          </cell>
          <cell r="CC81">
            <v>24</v>
          </cell>
        </row>
        <row r="82">
          <cell r="N82">
            <v>0</v>
          </cell>
          <cell r="O82">
            <v>0</v>
          </cell>
          <cell r="P82">
            <v>0</v>
          </cell>
          <cell r="Q82">
            <v>0</v>
          </cell>
          <cell r="R82">
            <v>0</v>
          </cell>
          <cell r="S82">
            <v>0</v>
          </cell>
          <cell r="T82">
            <v>0</v>
          </cell>
          <cell r="U82">
            <v>0</v>
          </cell>
          <cell r="V82">
            <v>0</v>
          </cell>
          <cell r="W82">
            <v>0</v>
          </cell>
          <cell r="X82">
            <v>1.3670125909090913</v>
          </cell>
          <cell r="Y82">
            <v>2.1872201454545444</v>
          </cell>
          <cell r="Z82">
            <v>3.5542327363636352</v>
          </cell>
          <cell r="AA82">
            <v>4.3744402909090923</v>
          </cell>
          <cell r="AB82">
            <v>2.3239214045454544</v>
          </cell>
          <cell r="AC82">
            <v>3.0074277000000005</v>
          </cell>
          <cell r="AD82">
            <v>3.2808302181818174</v>
          </cell>
          <cell r="AE82">
            <v>3.0074277</v>
          </cell>
          <cell r="AF82">
            <v>3.4471317400000001</v>
          </cell>
          <cell r="AG82">
            <v>3.8868357800000002</v>
          </cell>
          <cell r="AH82">
            <v>4.3265398200000007</v>
          </cell>
          <cell r="AI82">
            <v>4.7662438600000012</v>
          </cell>
          <cell r="AJ82">
            <v>5.2059479000000008</v>
          </cell>
          <cell r="AK82">
            <v>5.6456519400000014</v>
          </cell>
          <cell r="AL82">
            <v>6.085355980000001</v>
          </cell>
          <cell r="AM82">
            <v>6.5250600200000015</v>
          </cell>
          <cell r="AN82">
            <v>6.964764060000002</v>
          </cell>
          <cell r="AO82">
            <v>7.4044681000000017</v>
          </cell>
          <cell r="AP82">
            <v>15.664021290000001</v>
          </cell>
          <cell r="AQ82">
            <v>23.923574480000003</v>
          </cell>
          <cell r="AR82">
            <v>32.183127669999998</v>
          </cell>
          <cell r="AS82">
            <v>40.442680860000003</v>
          </cell>
          <cell r="AT82">
            <v>48.702234050000001</v>
          </cell>
          <cell r="AU82">
            <v>56.96178724</v>
          </cell>
          <cell r="AV82">
            <v>65.221340429999998</v>
          </cell>
          <cell r="AW82">
            <v>73.480893620000003</v>
          </cell>
          <cell r="AX82">
            <v>81.740446809999995</v>
          </cell>
          <cell r="AY82">
            <v>90</v>
          </cell>
          <cell r="BE82">
            <v>321</v>
          </cell>
          <cell r="BF82">
            <v>419</v>
          </cell>
          <cell r="BG82">
            <v>460</v>
          </cell>
          <cell r="BH82">
            <v>482</v>
          </cell>
          <cell r="BI82">
            <v>485</v>
          </cell>
          <cell r="BJ82">
            <v>492</v>
          </cell>
          <cell r="BK82">
            <v>495</v>
          </cell>
          <cell r="BL82">
            <v>500</v>
          </cell>
          <cell r="BM82">
            <v>500</v>
          </cell>
          <cell r="BN82">
            <v>510</v>
          </cell>
          <cell r="BO82">
            <v>515.70000000000005</v>
          </cell>
          <cell r="BP82">
            <v>516</v>
          </cell>
          <cell r="BQ82">
            <v>516</v>
          </cell>
          <cell r="BR82">
            <v>516</v>
          </cell>
          <cell r="BS82">
            <v>516</v>
          </cell>
          <cell r="BT82">
            <v>516</v>
          </cell>
          <cell r="BU82">
            <v>516.09999999999991</v>
          </cell>
          <cell r="BV82">
            <v>516.06666666666661</v>
          </cell>
          <cell r="BW82">
            <v>516.09111111111099</v>
          </cell>
          <cell r="BX82">
            <v>516.11851851851827</v>
          </cell>
          <cell r="BY82">
            <v>516.14597530864171</v>
          </cell>
          <cell r="BZ82">
            <v>516.16803292181032</v>
          </cell>
          <cell r="CA82">
            <v>516.17560054869637</v>
          </cell>
          <cell r="CB82">
            <v>516.20794000914429</v>
          </cell>
          <cell r="CC82">
            <v>516.22894122237392</v>
          </cell>
        </row>
        <row r="83">
          <cell r="N83">
            <v>0</v>
          </cell>
          <cell r="O83">
            <v>0</v>
          </cell>
          <cell r="P83">
            <v>0</v>
          </cell>
          <cell r="Q83">
            <v>0</v>
          </cell>
          <cell r="R83">
            <v>0</v>
          </cell>
          <cell r="S83">
            <v>0</v>
          </cell>
          <cell r="T83">
            <v>0</v>
          </cell>
          <cell r="U83">
            <v>0</v>
          </cell>
          <cell r="V83">
            <v>0</v>
          </cell>
          <cell r="W83">
            <v>0</v>
          </cell>
          <cell r="X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D83">
            <v>0</v>
          </cell>
          <cell r="AE83">
            <v>1.3305446999999999</v>
          </cell>
          <cell r="AF83">
            <v>1.3882969999999999</v>
          </cell>
          <cell r="AG83">
            <v>1.4460492999999999</v>
          </cell>
          <cell r="AH83">
            <v>1.5038016000000001</v>
          </cell>
          <cell r="AI83">
            <v>1.5615539000000001</v>
          </cell>
          <cell r="AJ83">
            <v>1.6193062</v>
          </cell>
          <cell r="AK83">
            <v>1.6770585</v>
          </cell>
          <cell r="AL83">
            <v>1.7348108</v>
          </cell>
          <cell r="AM83">
            <v>1.7925631000000002</v>
          </cell>
          <cell r="AN83">
            <v>1.8503154000000002</v>
          </cell>
          <cell r="AO83">
            <v>1.9080677000000001</v>
          </cell>
          <cell r="AP83">
            <v>1.9172609300000001</v>
          </cell>
          <cell r="AQ83">
            <v>1.92645416</v>
          </cell>
          <cell r="AR83">
            <v>1.9356473900000002</v>
          </cell>
          <cell r="AS83">
            <v>1.9448406200000001</v>
          </cell>
          <cell r="AT83">
            <v>1.9540338500000001</v>
          </cell>
          <cell r="AU83">
            <v>1.96322708</v>
          </cell>
          <cell r="AV83">
            <v>1.97242031</v>
          </cell>
          <cell r="AW83">
            <v>1.9816135400000001</v>
          </cell>
          <cell r="AX83">
            <v>1.9908067700000001</v>
          </cell>
          <cell r="AY83">
            <v>2</v>
          </cell>
          <cell r="AZ83">
            <v>2.6666666666666665</v>
          </cell>
          <cell r="BA83">
            <v>3.333333333333333</v>
          </cell>
          <cell r="BB83">
            <v>4</v>
          </cell>
          <cell r="BC83">
            <v>4.6666666666666661</v>
          </cell>
          <cell r="BD83">
            <v>5.3333333333333339</v>
          </cell>
          <cell r="BE83">
            <v>6</v>
          </cell>
          <cell r="BF83">
            <v>6</v>
          </cell>
          <cell r="BG83">
            <v>6</v>
          </cell>
          <cell r="BH83">
            <v>6</v>
          </cell>
          <cell r="BI83">
            <v>31</v>
          </cell>
          <cell r="BJ83">
            <v>31</v>
          </cell>
          <cell r="BK83">
            <v>31</v>
          </cell>
          <cell r="BL83">
            <v>32</v>
          </cell>
          <cell r="BM83">
            <v>32</v>
          </cell>
          <cell r="BN83">
            <v>33</v>
          </cell>
          <cell r="BO83">
            <v>33</v>
          </cell>
          <cell r="BP83">
            <v>34</v>
          </cell>
          <cell r="BQ83">
            <v>34</v>
          </cell>
          <cell r="BR83">
            <v>34</v>
          </cell>
          <cell r="BS83">
            <v>34</v>
          </cell>
          <cell r="BT83">
            <v>34</v>
          </cell>
          <cell r="BU83">
            <v>34.333333333333343</v>
          </cell>
          <cell r="BV83">
            <v>34.222222222222229</v>
          </cell>
          <cell r="BW83">
            <v>34.303703703703718</v>
          </cell>
          <cell r="BX83">
            <v>34.395061728395063</v>
          </cell>
          <cell r="BY83">
            <v>34.486584362139922</v>
          </cell>
          <cell r="BZ83">
            <v>34.560109739369011</v>
          </cell>
          <cell r="CA83">
            <v>34.585335162322806</v>
          </cell>
          <cell r="CB83">
            <v>34.693133363816486</v>
          </cell>
          <cell r="CC83">
            <v>34.763137407915465</v>
          </cell>
        </row>
        <row r="84">
          <cell r="N84">
            <v>0</v>
          </cell>
          <cell r="O84">
            <v>0</v>
          </cell>
          <cell r="P84">
            <v>0</v>
          </cell>
          <cell r="Q84">
            <v>0</v>
          </cell>
          <cell r="R84">
            <v>0</v>
          </cell>
          <cell r="S84">
            <v>0</v>
          </cell>
          <cell r="T84">
            <v>0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D84">
            <v>0</v>
          </cell>
          <cell r="AE84">
            <v>0</v>
          </cell>
          <cell r="AF84">
            <v>0</v>
          </cell>
          <cell r="AG84">
            <v>0</v>
          </cell>
          <cell r="AH84">
            <v>0</v>
          </cell>
          <cell r="AI84">
            <v>0</v>
          </cell>
          <cell r="AJ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  <cell r="AP84">
            <v>0</v>
          </cell>
          <cell r="AQ84">
            <v>0</v>
          </cell>
          <cell r="AR84">
            <v>0</v>
          </cell>
          <cell r="AS84">
            <v>0</v>
          </cell>
          <cell r="AT84">
            <v>0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  <cell r="BB84">
            <v>0</v>
          </cell>
          <cell r="BC84">
            <v>0</v>
          </cell>
          <cell r="BD84">
            <v>0</v>
          </cell>
          <cell r="BE84">
            <v>0</v>
          </cell>
          <cell r="BF84">
            <v>0</v>
          </cell>
          <cell r="BG84">
            <v>0</v>
          </cell>
          <cell r="BH84">
            <v>0</v>
          </cell>
          <cell r="BI84">
            <v>0</v>
          </cell>
          <cell r="BJ84">
            <v>0</v>
          </cell>
          <cell r="BK84">
            <v>0</v>
          </cell>
          <cell r="BL84">
            <v>0</v>
          </cell>
          <cell r="BM84">
            <v>0</v>
          </cell>
          <cell r="BN84">
            <v>0</v>
          </cell>
          <cell r="BO84">
            <v>0</v>
          </cell>
          <cell r="BP84">
            <v>0</v>
          </cell>
          <cell r="BQ84">
            <v>0</v>
          </cell>
          <cell r="BR84">
            <v>0</v>
          </cell>
          <cell r="BS84">
            <v>0</v>
          </cell>
          <cell r="BT84">
            <v>0</v>
          </cell>
          <cell r="BU84">
            <v>0</v>
          </cell>
          <cell r="BV84">
            <v>0</v>
          </cell>
          <cell r="BW84">
            <v>0</v>
          </cell>
          <cell r="BX84">
            <v>0</v>
          </cell>
          <cell r="BY84">
            <v>0</v>
          </cell>
          <cell r="BZ84">
            <v>0</v>
          </cell>
          <cell r="CA84">
            <v>0</v>
          </cell>
          <cell r="CB84">
            <v>0</v>
          </cell>
          <cell r="CC84">
            <v>0</v>
          </cell>
        </row>
        <row r="86">
          <cell r="N86">
            <v>5.8334151999999939</v>
          </cell>
          <cell r="O86">
            <v>5.8334151999999939</v>
          </cell>
          <cell r="P86">
            <v>5.8334151999999939</v>
          </cell>
          <cell r="Q86">
            <v>5.104238299999996</v>
          </cell>
          <cell r="R86">
            <v>4.3750613999999999</v>
          </cell>
          <cell r="S86">
            <v>3.3542137399999992</v>
          </cell>
          <cell r="T86">
            <v>2.3333660799999989</v>
          </cell>
          <cell r="U86">
            <v>2.4792014599999992</v>
          </cell>
          <cell r="V86">
            <v>2.6250368399999982</v>
          </cell>
          <cell r="W86">
            <v>2.7708722199999984</v>
          </cell>
          <cell r="X86">
            <v>2.916707599999997</v>
          </cell>
          <cell r="Y86">
            <v>3.1500442079999997</v>
          </cell>
          <cell r="Z86">
            <v>3.4125478919999988</v>
          </cell>
          <cell r="AA86">
            <v>3.645884499999998</v>
          </cell>
          <cell r="AB86">
            <v>2.6250368399999982</v>
          </cell>
          <cell r="AC86">
            <v>2.916707599999997</v>
          </cell>
          <cell r="AD86">
            <v>4.3750613999999999</v>
          </cell>
          <cell r="AE86">
            <v>4.3750613999999999</v>
          </cell>
          <cell r="AF86">
            <v>4.8155251899999998</v>
          </cell>
          <cell r="AG86">
            <v>5.2559889799999997</v>
          </cell>
          <cell r="AH86">
            <v>5.6964527700000005</v>
          </cell>
          <cell r="AI86">
            <v>6.1369165600000004</v>
          </cell>
          <cell r="AJ86">
            <v>6.5773803500000003</v>
          </cell>
          <cell r="AK86">
            <v>7.0178441400000011</v>
          </cell>
          <cell r="AL86">
            <v>7.4583079300000001</v>
          </cell>
          <cell r="AM86">
            <v>7.8987717200000009</v>
          </cell>
          <cell r="AN86">
            <v>8.3392355100000017</v>
          </cell>
          <cell r="AO86">
            <v>8.7796993000000008</v>
          </cell>
          <cell r="AP86">
            <v>17.901729370000002</v>
          </cell>
          <cell r="AQ86">
            <v>27.023759440000003</v>
          </cell>
          <cell r="AR86">
            <v>36.14578951</v>
          </cell>
          <cell r="AS86">
            <v>45.267819580000008</v>
          </cell>
          <cell r="AT86">
            <v>54.389849650000002</v>
          </cell>
          <cell r="AU86">
            <v>63.511879719999996</v>
          </cell>
          <cell r="AV86">
            <v>72.633909790000004</v>
          </cell>
          <cell r="AW86">
            <v>81.755939860000012</v>
          </cell>
          <cell r="AX86">
            <v>90.877969930000006</v>
          </cell>
          <cell r="AY86">
            <v>100</v>
          </cell>
          <cell r="AZ86">
            <v>155</v>
          </cell>
          <cell r="BA86">
            <v>210</v>
          </cell>
          <cell r="BB86">
            <v>265</v>
          </cell>
          <cell r="BC86">
            <v>320</v>
          </cell>
          <cell r="BD86">
            <v>375</v>
          </cell>
          <cell r="BE86">
            <v>430</v>
          </cell>
          <cell r="BF86">
            <v>730</v>
          </cell>
          <cell r="BG86">
            <v>961</v>
          </cell>
          <cell r="BH86">
            <v>1130.57</v>
          </cell>
          <cell r="BI86">
            <v>1321.3</v>
          </cell>
          <cell r="BJ86">
            <v>1388</v>
          </cell>
          <cell r="BK86">
            <v>1455</v>
          </cell>
          <cell r="BL86">
            <v>1521.6</v>
          </cell>
          <cell r="BM86">
            <v>1560</v>
          </cell>
          <cell r="BN86">
            <v>1593.78</v>
          </cell>
          <cell r="BO86">
            <v>1575</v>
          </cell>
          <cell r="BP86">
            <v>1555</v>
          </cell>
          <cell r="BQ86">
            <v>1555</v>
          </cell>
          <cell r="BR86">
            <v>1555</v>
          </cell>
          <cell r="BS86">
            <v>1555</v>
          </cell>
          <cell r="BT86">
            <v>1555</v>
          </cell>
          <cell r="BU86">
            <v>1548.333333333333</v>
          </cell>
          <cell r="BV86">
            <v>1550.5555555555552</v>
          </cell>
          <cell r="BW86">
            <v>1548.9259259259252</v>
          </cell>
          <cell r="BX86">
            <v>1547.0987654320975</v>
          </cell>
          <cell r="BY86">
            <v>1545.2683127572009</v>
          </cell>
          <cell r="BZ86">
            <v>1543.7978052126186</v>
          </cell>
          <cell r="CA86">
            <v>1543.2932967535426</v>
          </cell>
          <cell r="CB86">
            <v>1541.1373327236684</v>
          </cell>
          <cell r="CC86">
            <v>1539.7372518416892</v>
          </cell>
        </row>
        <row r="88">
          <cell r="N88">
            <v>0</v>
          </cell>
          <cell r="O88">
            <v>0</v>
          </cell>
          <cell r="P88">
            <v>0</v>
          </cell>
          <cell r="Q88">
            <v>0</v>
          </cell>
          <cell r="R88">
            <v>0</v>
          </cell>
          <cell r="S88">
            <v>0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0</v>
          </cell>
          <cell r="AG88">
            <v>0</v>
          </cell>
          <cell r="AH88">
            <v>0</v>
          </cell>
          <cell r="AI88">
            <v>0</v>
          </cell>
          <cell r="AJ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  <cell r="AP88">
            <v>0</v>
          </cell>
          <cell r="AQ88">
            <v>0</v>
          </cell>
          <cell r="AR88">
            <v>0</v>
          </cell>
          <cell r="AS88">
            <v>0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  <cell r="BB88">
            <v>0</v>
          </cell>
          <cell r="BC88">
            <v>0</v>
          </cell>
          <cell r="BD88">
            <v>0</v>
          </cell>
          <cell r="BE88">
            <v>0</v>
          </cell>
          <cell r="BF88">
            <v>0</v>
          </cell>
          <cell r="BG88">
            <v>0</v>
          </cell>
          <cell r="BH88">
            <v>0.2</v>
          </cell>
          <cell r="BI88">
            <v>0.2</v>
          </cell>
          <cell r="BJ88">
            <v>0.5</v>
          </cell>
          <cell r="BK88">
            <v>0.5</v>
          </cell>
          <cell r="BL88">
            <v>0.5</v>
          </cell>
          <cell r="BM88">
            <v>0.5</v>
          </cell>
          <cell r="BN88">
            <v>0.5</v>
          </cell>
          <cell r="BO88">
            <v>1</v>
          </cell>
          <cell r="BP88">
            <v>1</v>
          </cell>
          <cell r="BQ88">
            <v>1.5</v>
          </cell>
          <cell r="BR88">
            <v>2</v>
          </cell>
          <cell r="BS88">
            <v>2</v>
          </cell>
          <cell r="BT88">
            <v>2</v>
          </cell>
          <cell r="BU88">
            <v>2.4333333333333371</v>
          </cell>
          <cell r="BV88">
            <v>2.6888888888888687</v>
          </cell>
          <cell r="BW88">
            <v>2.8281481481481592</v>
          </cell>
          <cell r="BX88">
            <v>2.9891358024690931</v>
          </cell>
          <cell r="BY88">
            <v>3.2584855967078283</v>
          </cell>
          <cell r="BZ88">
            <v>3.509574759945167</v>
          </cell>
          <cell r="CA88">
            <v>3.6763595793324271</v>
          </cell>
          <cell r="CB88">
            <v>3.8835304374333646</v>
          </cell>
          <cell r="CC88">
            <v>4.1165062480313281</v>
          </cell>
        </row>
        <row r="89">
          <cell r="N89">
            <v>0</v>
          </cell>
          <cell r="O89">
            <v>0</v>
          </cell>
          <cell r="P89">
            <v>0</v>
          </cell>
          <cell r="Q89">
            <v>0</v>
          </cell>
          <cell r="R89">
            <v>0</v>
          </cell>
          <cell r="S89">
            <v>0</v>
          </cell>
          <cell r="T89">
            <v>0</v>
          </cell>
          <cell r="U89">
            <v>0</v>
          </cell>
          <cell r="V89">
            <v>0</v>
          </cell>
          <cell r="W89">
            <v>0</v>
          </cell>
          <cell r="X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D89">
            <v>0</v>
          </cell>
          <cell r="AE89">
            <v>0</v>
          </cell>
          <cell r="AF89">
            <v>0</v>
          </cell>
          <cell r="AG89">
            <v>0</v>
          </cell>
          <cell r="AH89">
            <v>0</v>
          </cell>
          <cell r="AI89">
            <v>0</v>
          </cell>
          <cell r="AJ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  <cell r="AP89">
            <v>0</v>
          </cell>
          <cell r="AQ89">
            <v>0</v>
          </cell>
          <cell r="AR89">
            <v>0</v>
          </cell>
          <cell r="AS89">
            <v>0</v>
          </cell>
          <cell r="AT89">
            <v>0</v>
          </cell>
          <cell r="AU89">
            <v>0</v>
          </cell>
          <cell r="AV89">
            <v>0</v>
          </cell>
          <cell r="AW89">
            <v>0</v>
          </cell>
          <cell r="AX89">
            <v>0</v>
          </cell>
          <cell r="AY89">
            <v>0</v>
          </cell>
          <cell r="AZ89">
            <v>0.16666666666666666</v>
          </cell>
          <cell r="BA89">
            <v>0.33333333333333331</v>
          </cell>
          <cell r="BB89">
            <v>0.5</v>
          </cell>
          <cell r="BC89">
            <v>0.66666666666666663</v>
          </cell>
          <cell r="BD89">
            <v>0.83333333333333337</v>
          </cell>
          <cell r="BE89">
            <v>1</v>
          </cell>
          <cell r="BF89">
            <v>2</v>
          </cell>
          <cell r="BG89">
            <v>2</v>
          </cell>
          <cell r="BH89">
            <v>2</v>
          </cell>
          <cell r="BI89">
            <v>6</v>
          </cell>
          <cell r="BJ89">
            <v>6.4</v>
          </cell>
          <cell r="BK89">
            <v>6.7</v>
          </cell>
          <cell r="BL89">
            <v>7.1</v>
          </cell>
          <cell r="BM89">
            <v>7.4</v>
          </cell>
          <cell r="BN89">
            <v>7.8</v>
          </cell>
          <cell r="BO89">
            <v>7.2</v>
          </cell>
          <cell r="BP89">
            <v>6.6</v>
          </cell>
          <cell r="BQ89">
            <v>6.5</v>
          </cell>
          <cell r="BR89">
            <v>6.5</v>
          </cell>
          <cell r="BS89">
            <v>6.5</v>
          </cell>
          <cell r="BT89">
            <v>6.5</v>
          </cell>
          <cell r="BU89">
            <v>6.2533333333333303</v>
          </cell>
          <cell r="BV89">
            <v>6.3022222222222268</v>
          </cell>
          <cell r="BW89">
            <v>6.2530370370370321</v>
          </cell>
          <cell r="BX89">
            <v>6.1772839506172659</v>
          </cell>
          <cell r="BY89">
            <v>6.1004213991769518</v>
          </cell>
          <cell r="BZ89">
            <v>6.0368603566529373</v>
          </cell>
          <cell r="CA89">
            <v>6.010841005944215</v>
          </cell>
          <cell r="CB89">
            <v>5.9285477945435048</v>
          </cell>
          <cell r="CC89">
            <v>5.8659649817609107</v>
          </cell>
        </row>
        <row r="90">
          <cell r="N90">
            <v>0</v>
          </cell>
          <cell r="O90">
            <v>0</v>
          </cell>
          <cell r="P90">
            <v>0</v>
          </cell>
          <cell r="Q90">
            <v>0</v>
          </cell>
          <cell r="R90">
            <v>0</v>
          </cell>
          <cell r="S90">
            <v>0</v>
          </cell>
          <cell r="T90">
            <v>0</v>
          </cell>
          <cell r="U90">
            <v>0</v>
          </cell>
          <cell r="V90">
            <v>0</v>
          </cell>
          <cell r="W90">
            <v>0</v>
          </cell>
          <cell r="X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D90">
            <v>0</v>
          </cell>
          <cell r="AE90">
            <v>0</v>
          </cell>
          <cell r="AF90">
            <v>0</v>
          </cell>
          <cell r="AG90">
            <v>0</v>
          </cell>
          <cell r="AH90">
            <v>0</v>
          </cell>
          <cell r="AI90">
            <v>0</v>
          </cell>
          <cell r="AJ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  <cell r="AP90">
            <v>0</v>
          </cell>
          <cell r="AQ90">
            <v>0</v>
          </cell>
          <cell r="AR90">
            <v>0</v>
          </cell>
          <cell r="AS90">
            <v>0</v>
          </cell>
          <cell r="AT90">
            <v>0</v>
          </cell>
          <cell r="AU90">
            <v>0</v>
          </cell>
          <cell r="AV90">
            <v>0</v>
          </cell>
          <cell r="AW90">
            <v>0</v>
          </cell>
          <cell r="AX90">
            <v>0</v>
          </cell>
          <cell r="AY90">
            <v>0</v>
          </cell>
          <cell r="AZ90">
            <v>0</v>
          </cell>
          <cell r="BA90">
            <v>0</v>
          </cell>
          <cell r="BB90">
            <v>0</v>
          </cell>
          <cell r="BC90">
            <v>0</v>
          </cell>
          <cell r="BD90">
            <v>0</v>
          </cell>
          <cell r="BE90">
            <v>0</v>
          </cell>
          <cell r="BF90">
            <v>0</v>
          </cell>
          <cell r="BG90">
            <v>0</v>
          </cell>
          <cell r="BH90">
            <v>0</v>
          </cell>
          <cell r="BI90">
            <v>0</v>
          </cell>
          <cell r="BJ90">
            <v>0</v>
          </cell>
          <cell r="BK90">
            <v>0.3</v>
          </cell>
          <cell r="BL90">
            <v>0.3</v>
          </cell>
          <cell r="BM90">
            <v>0.3</v>
          </cell>
          <cell r="BN90">
            <v>0.3</v>
          </cell>
          <cell r="BO90">
            <v>0.3</v>
          </cell>
          <cell r="BP90">
            <v>0.2</v>
          </cell>
          <cell r="BQ90">
            <v>0.2</v>
          </cell>
          <cell r="BR90">
            <v>0.2</v>
          </cell>
          <cell r="BS90">
            <v>0.2</v>
          </cell>
          <cell r="BT90">
            <v>0.2</v>
          </cell>
          <cell r="BU90">
            <v>0.16666666666666785</v>
          </cell>
          <cell r="BV90">
            <v>0.17777777777777892</v>
          </cell>
          <cell r="BW90">
            <v>0.16962962962963246</v>
          </cell>
          <cell r="BX90">
            <v>0.1604938271604972</v>
          </cell>
          <cell r="BY90">
            <v>0.15134156378601382</v>
          </cell>
          <cell r="BZ90">
            <v>0.14398902606310671</v>
          </cell>
          <cell r="CA90">
            <v>0.14146648376772752</v>
          </cell>
          <cell r="CB90">
            <v>0.13068666361836101</v>
          </cell>
          <cell r="CC90">
            <v>0.12368625920846732</v>
          </cell>
        </row>
        <row r="91">
          <cell r="N91">
            <v>0</v>
          </cell>
          <cell r="O91">
            <v>0</v>
          </cell>
          <cell r="P91">
            <v>0</v>
          </cell>
          <cell r="Q91">
            <v>0</v>
          </cell>
          <cell r="R91">
            <v>0</v>
          </cell>
          <cell r="S91">
            <v>0</v>
          </cell>
          <cell r="T91">
            <v>0</v>
          </cell>
          <cell r="U91">
            <v>0</v>
          </cell>
          <cell r="V91">
            <v>1.5241416634102898</v>
          </cell>
          <cell r="W91">
            <v>2.2228569437200179</v>
          </cell>
          <cell r="X91">
            <v>2.8742240970268056</v>
          </cell>
          <cell r="Y91">
            <v>2.9639217243916085</v>
          </cell>
          <cell r="Z91">
            <v>3.0328716669632647</v>
          </cell>
          <cell r="AA91">
            <v>3.0778944985789218</v>
          </cell>
          <cell r="AB91">
            <v>3.0947065562885392</v>
          </cell>
          <cell r="AC91">
            <v>3.0772722558306964</v>
          </cell>
          <cell r="AD91">
            <v>2.154687209232272</v>
          </cell>
          <cell r="AE91">
            <v>2.3043096999999997</v>
          </cell>
          <cell r="AF91">
            <v>2.3512688999999996</v>
          </cell>
          <cell r="AG91">
            <v>2.3982280999999999</v>
          </cell>
          <cell r="AH91">
            <v>2.4451872999999997</v>
          </cell>
          <cell r="AI91">
            <v>2.4921464999999996</v>
          </cell>
          <cell r="AJ91">
            <v>2.5391056999999995</v>
          </cell>
          <cell r="AK91">
            <v>2.5860648999999998</v>
          </cell>
          <cell r="AL91">
            <v>2.6330240999999996</v>
          </cell>
          <cell r="AM91">
            <v>2.6799832999999995</v>
          </cell>
          <cell r="AN91">
            <v>2.7269424999999998</v>
          </cell>
          <cell r="AO91">
            <v>2.7739016999999997</v>
          </cell>
          <cell r="AP91">
            <v>4.2087115299999995</v>
          </cell>
          <cell r="AQ91">
            <v>5.6435213599999994</v>
          </cell>
          <cell r="AR91">
            <v>7.0783311900000001</v>
          </cell>
          <cell r="AS91">
            <v>8.5131410199999991</v>
          </cell>
          <cell r="AT91">
            <v>9.9479508499999998</v>
          </cell>
          <cell r="AU91">
            <v>11.382760680000001</v>
          </cell>
          <cell r="AV91">
            <v>12.817570509999999</v>
          </cell>
          <cell r="AW91">
            <v>14.25238034</v>
          </cell>
          <cell r="AX91">
            <v>15.687190170000001</v>
          </cell>
          <cell r="AY91">
            <v>17.122</v>
          </cell>
          <cell r="AZ91">
            <v>19.601666666666667</v>
          </cell>
          <cell r="BA91">
            <v>22.081333333333333</v>
          </cell>
          <cell r="BB91">
            <v>24.561</v>
          </cell>
          <cell r="BC91">
            <v>27.040666666666667</v>
          </cell>
          <cell r="BD91">
            <v>29.520333333333333</v>
          </cell>
          <cell r="BE91">
            <v>32</v>
          </cell>
          <cell r="BF91">
            <v>56</v>
          </cell>
          <cell r="BG91">
            <v>87</v>
          </cell>
          <cell r="BH91">
            <v>117</v>
          </cell>
          <cell r="BI91">
            <v>180</v>
          </cell>
          <cell r="BJ91">
            <v>200</v>
          </cell>
          <cell r="BK91">
            <v>250</v>
          </cell>
          <cell r="BL91">
            <v>315</v>
          </cell>
          <cell r="BM91">
            <v>315</v>
          </cell>
          <cell r="BN91">
            <v>315</v>
          </cell>
          <cell r="BO91">
            <v>315</v>
          </cell>
          <cell r="BP91">
            <v>315</v>
          </cell>
          <cell r="BQ91">
            <v>315</v>
          </cell>
          <cell r="BR91">
            <v>315</v>
          </cell>
          <cell r="BS91">
            <v>315</v>
          </cell>
          <cell r="BT91">
            <v>315</v>
          </cell>
          <cell r="BU91">
            <v>315</v>
          </cell>
          <cell r="BV91">
            <v>315</v>
          </cell>
          <cell r="BW91">
            <v>315</v>
          </cell>
          <cell r="BX91">
            <v>315</v>
          </cell>
          <cell r="BY91">
            <v>315</v>
          </cell>
          <cell r="BZ91">
            <v>315</v>
          </cell>
          <cell r="CA91">
            <v>315</v>
          </cell>
          <cell r="CB91">
            <v>315</v>
          </cell>
          <cell r="CC91">
            <v>315</v>
          </cell>
        </row>
        <row r="92">
          <cell r="N92">
            <v>0</v>
          </cell>
          <cell r="O92">
            <v>0</v>
          </cell>
          <cell r="P92">
            <v>0</v>
          </cell>
          <cell r="Q92">
            <v>0</v>
          </cell>
          <cell r="R92">
            <v>0</v>
          </cell>
          <cell r="S92">
            <v>0</v>
          </cell>
          <cell r="T92">
            <v>0</v>
          </cell>
          <cell r="U92">
            <v>0</v>
          </cell>
          <cell r="V92">
            <v>0</v>
          </cell>
          <cell r="W92">
            <v>0</v>
          </cell>
          <cell r="X92">
            <v>0</v>
          </cell>
          <cell r="Y92">
            <v>1.8803872507780226</v>
          </cell>
          <cell r="Z92">
            <v>2.1375955045276243</v>
          </cell>
          <cell r="AA92">
            <v>2.4297756545881928</v>
          </cell>
          <cell r="AB92">
            <v>2.7616459710099366</v>
          </cell>
          <cell r="AC92">
            <v>3.1385547244113985</v>
          </cell>
          <cell r="AD92">
            <v>3.5665631006966518</v>
          </cell>
          <cell r="AE92">
            <v>4.0525387999999998</v>
          </cell>
          <cell r="AF92">
            <v>4.1327968400000001</v>
          </cell>
          <cell r="AG92">
            <v>4.2130548799999996</v>
          </cell>
          <cell r="AH92">
            <v>4.29331292</v>
          </cell>
          <cell r="AI92">
            <v>4.3735709599999995</v>
          </cell>
          <cell r="AJ92">
            <v>4.4538289999999998</v>
          </cell>
          <cell r="AK92">
            <v>4.5340870400000002</v>
          </cell>
          <cell r="AL92">
            <v>4.6143450799999997</v>
          </cell>
          <cell r="AM92">
            <v>4.69460312</v>
          </cell>
          <cell r="AN92">
            <v>4.7748611599999995</v>
          </cell>
          <cell r="AO92">
            <v>4.8551191999999999</v>
          </cell>
          <cell r="AP92">
            <v>4.8696072800000003</v>
          </cell>
          <cell r="AQ92">
            <v>4.8840953599999999</v>
          </cell>
          <cell r="AR92">
            <v>4.8985834399999995</v>
          </cell>
          <cell r="AS92">
            <v>4.9130715199999999</v>
          </cell>
          <cell r="AT92">
            <v>4.9275596000000004</v>
          </cell>
          <cell r="AU92">
            <v>4.9420476799999999</v>
          </cell>
          <cell r="AV92">
            <v>4.9565357599999995</v>
          </cell>
          <cell r="AW92">
            <v>4.97102384</v>
          </cell>
          <cell r="AX92">
            <v>4.9855119200000004</v>
          </cell>
          <cell r="AY92">
            <v>5</v>
          </cell>
          <cell r="AZ92">
            <v>7.5</v>
          </cell>
          <cell r="BA92">
            <v>10</v>
          </cell>
          <cell r="BB92">
            <v>12.5</v>
          </cell>
          <cell r="BC92">
            <v>15</v>
          </cell>
          <cell r="BD92">
            <v>17.5</v>
          </cell>
          <cell r="BE92">
            <v>20</v>
          </cell>
          <cell r="BF92">
            <v>50</v>
          </cell>
          <cell r="BG92">
            <v>90</v>
          </cell>
          <cell r="BH92">
            <v>90</v>
          </cell>
          <cell r="BI92">
            <v>95</v>
          </cell>
          <cell r="BJ92">
            <v>95</v>
          </cell>
          <cell r="BK92">
            <v>95</v>
          </cell>
          <cell r="BL92">
            <v>95</v>
          </cell>
          <cell r="BM92">
            <v>95</v>
          </cell>
          <cell r="BN92">
            <v>95</v>
          </cell>
          <cell r="BO92">
            <v>95</v>
          </cell>
          <cell r="BP92">
            <v>95</v>
          </cell>
          <cell r="BQ92">
            <v>95</v>
          </cell>
          <cell r="BR92">
            <v>95</v>
          </cell>
          <cell r="BS92">
            <v>95</v>
          </cell>
          <cell r="BT92">
            <v>95</v>
          </cell>
          <cell r="BU92">
            <v>95</v>
          </cell>
          <cell r="BV92">
            <v>95</v>
          </cell>
          <cell r="BW92">
            <v>95</v>
          </cell>
          <cell r="BX92">
            <v>95</v>
          </cell>
          <cell r="BY92">
            <v>95</v>
          </cell>
          <cell r="BZ92">
            <v>95</v>
          </cell>
          <cell r="CA92">
            <v>95</v>
          </cell>
          <cell r="CB92">
            <v>95</v>
          </cell>
          <cell r="CC92">
            <v>95</v>
          </cell>
        </row>
        <row r="93">
          <cell r="N93">
            <v>0</v>
          </cell>
          <cell r="O93">
            <v>1.7281352441208324</v>
          </cell>
          <cell r="P93">
            <v>2.1277107249764691</v>
          </cell>
          <cell r="Q93">
            <v>2.6177883372226858</v>
          </cell>
          <cell r="R93">
            <v>3.2181944954989237</v>
          </cell>
          <cell r="S93">
            <v>3.9528437318813912</v>
          </cell>
          <cell r="T93">
            <v>4.8504759264320461</v>
          </cell>
          <cell r="U93">
            <v>5.945477055008495</v>
          </cell>
          <cell r="V93">
            <v>7.2787647871236993</v>
          </cell>
          <cell r="W93">
            <v>8.8986978600223114</v>
          </cell>
          <cell r="X93">
            <v>10.861930783229688</v>
          </cell>
          <cell r="Y93">
            <v>11.645984605534066</v>
          </cell>
          <cell r="Z93">
            <v>12.357052149413462</v>
          </cell>
          <cell r="AA93">
            <v>13.98675444697421</v>
          </cell>
          <cell r="AB93">
            <v>15.461454338495017</v>
          </cell>
          <cell r="AC93">
            <v>16.762483625893019</v>
          </cell>
          <cell r="AD93">
            <v>16.079260720771057</v>
          </cell>
          <cell r="AE93">
            <v>16.9951103</v>
          </cell>
          <cell r="AF93">
            <v>17.883596220000001</v>
          </cell>
          <cell r="AG93">
            <v>18.772082139999998</v>
          </cell>
          <cell r="AH93">
            <v>19.660568059999999</v>
          </cell>
          <cell r="AI93">
            <v>20.54905398</v>
          </cell>
          <cell r="AJ93">
            <v>21.437539899999997</v>
          </cell>
          <cell r="AK93">
            <v>22.326025819999998</v>
          </cell>
          <cell r="AL93">
            <v>23.214511739999999</v>
          </cell>
          <cell r="AM93">
            <v>24.10299766</v>
          </cell>
          <cell r="AN93">
            <v>24.991483579999997</v>
          </cell>
          <cell r="AO93">
            <v>25.879969499999998</v>
          </cell>
          <cell r="AP93">
            <v>26.124972549999999</v>
          </cell>
          <cell r="AQ93">
            <v>26.369975599999997</v>
          </cell>
          <cell r="AR93">
            <v>26.614978649999998</v>
          </cell>
          <cell r="AS93">
            <v>26.859981699999999</v>
          </cell>
          <cell r="AT93">
            <v>27.10498475</v>
          </cell>
          <cell r="AU93">
            <v>27.349987799999997</v>
          </cell>
          <cell r="AV93">
            <v>27.594990849999999</v>
          </cell>
          <cell r="AW93">
            <v>27.8399939</v>
          </cell>
          <cell r="AX93">
            <v>28.084996949999997</v>
          </cell>
          <cell r="AY93">
            <v>28.33</v>
          </cell>
          <cell r="AZ93">
            <v>38.608333333333334</v>
          </cell>
          <cell r="BA93">
            <v>48.88666666666667</v>
          </cell>
          <cell r="BB93">
            <v>59.164999999999999</v>
          </cell>
          <cell r="BC93">
            <v>69.443333333333328</v>
          </cell>
          <cell r="BD93">
            <v>79.721666666666664</v>
          </cell>
          <cell r="BE93">
            <v>90</v>
          </cell>
          <cell r="BF93">
            <v>115</v>
          </cell>
          <cell r="BG93">
            <v>125</v>
          </cell>
          <cell r="BH93">
            <v>140</v>
          </cell>
          <cell r="BI93">
            <v>150</v>
          </cell>
          <cell r="BJ93">
            <v>150</v>
          </cell>
          <cell r="BK93">
            <v>150</v>
          </cell>
          <cell r="BL93">
            <v>150</v>
          </cell>
          <cell r="BM93">
            <v>150</v>
          </cell>
          <cell r="BN93">
            <v>150</v>
          </cell>
          <cell r="BO93">
            <v>150</v>
          </cell>
          <cell r="BP93">
            <v>150</v>
          </cell>
          <cell r="BQ93">
            <v>150</v>
          </cell>
          <cell r="BR93">
            <v>150</v>
          </cell>
          <cell r="BS93">
            <v>150</v>
          </cell>
          <cell r="BT93">
            <v>150</v>
          </cell>
          <cell r="BU93">
            <v>150</v>
          </cell>
          <cell r="BV93">
            <v>150</v>
          </cell>
          <cell r="BW93">
            <v>150</v>
          </cell>
          <cell r="BX93">
            <v>150</v>
          </cell>
          <cell r="BY93">
            <v>150</v>
          </cell>
          <cell r="BZ93">
            <v>150</v>
          </cell>
          <cell r="CA93">
            <v>150</v>
          </cell>
          <cell r="CB93">
            <v>150</v>
          </cell>
          <cell r="CC93">
            <v>150</v>
          </cell>
        </row>
        <row r="94">
          <cell r="N94">
            <v>0</v>
          </cell>
          <cell r="O94">
            <v>0</v>
          </cell>
          <cell r="P94">
            <v>0</v>
          </cell>
          <cell r="Q94">
            <v>0</v>
          </cell>
          <cell r="R94">
            <v>0</v>
          </cell>
          <cell r="S94">
            <v>0</v>
          </cell>
          <cell r="T94">
            <v>0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D94">
            <v>0</v>
          </cell>
          <cell r="AE94">
            <v>5.6072699999999996E-2</v>
          </cell>
          <cell r="AF94">
            <v>0.12228797999999999</v>
          </cell>
          <cell r="AG94">
            <v>0.18850326000000001</v>
          </cell>
          <cell r="AH94">
            <v>0.25471853999999999</v>
          </cell>
          <cell r="AI94">
            <v>0.32093381999999998</v>
          </cell>
          <cell r="AJ94">
            <v>0.38714909999999997</v>
          </cell>
          <cell r="AK94">
            <v>0.45336437999999996</v>
          </cell>
          <cell r="AL94">
            <v>0.51957966</v>
          </cell>
          <cell r="AM94">
            <v>0.58579493999999999</v>
          </cell>
          <cell r="AN94">
            <v>0.65201021999999997</v>
          </cell>
          <cell r="AO94">
            <v>0.71822549999999996</v>
          </cell>
          <cell r="AP94">
            <v>1.3464029499999999</v>
          </cell>
          <cell r="AQ94">
            <v>1.9745803999999998</v>
          </cell>
          <cell r="AR94">
            <v>2.6027578499999997</v>
          </cell>
          <cell r="AS94">
            <v>3.2309352999999996</v>
          </cell>
          <cell r="AT94">
            <v>3.8591127499999995</v>
          </cell>
          <cell r="AU94">
            <v>4.4872901999999995</v>
          </cell>
          <cell r="AV94">
            <v>5.1154676499999994</v>
          </cell>
          <cell r="AW94">
            <v>5.7436450999999993</v>
          </cell>
          <cell r="AX94">
            <v>6.3718225499999992</v>
          </cell>
          <cell r="AY94">
            <v>7</v>
          </cell>
          <cell r="AZ94">
            <v>11.666666666666668</v>
          </cell>
          <cell r="BA94">
            <v>16.333333333333336</v>
          </cell>
          <cell r="BB94">
            <v>21</v>
          </cell>
          <cell r="BC94">
            <v>25.666666666666668</v>
          </cell>
          <cell r="BD94">
            <v>30.333333333333332</v>
          </cell>
          <cell r="BE94">
            <v>35</v>
          </cell>
          <cell r="BF94">
            <v>60</v>
          </cell>
          <cell r="BG94">
            <v>70</v>
          </cell>
          <cell r="BH94">
            <v>90</v>
          </cell>
          <cell r="BI94">
            <v>95</v>
          </cell>
          <cell r="BJ94">
            <v>95</v>
          </cell>
          <cell r="BK94">
            <v>95</v>
          </cell>
          <cell r="BL94">
            <v>95</v>
          </cell>
          <cell r="BM94">
            <v>96</v>
          </cell>
          <cell r="BN94">
            <v>96</v>
          </cell>
          <cell r="BO94">
            <v>96</v>
          </cell>
          <cell r="BP94">
            <v>96</v>
          </cell>
          <cell r="BQ94">
            <v>97</v>
          </cell>
          <cell r="BR94">
            <v>97</v>
          </cell>
          <cell r="BS94">
            <v>97</v>
          </cell>
          <cell r="BT94">
            <v>97</v>
          </cell>
          <cell r="BU94">
            <v>97.46666666666664</v>
          </cell>
          <cell r="BV94">
            <v>97.644444444444446</v>
          </cell>
          <cell r="BW94">
            <v>97.647407407407343</v>
          </cell>
          <cell r="BX94">
            <v>97.856790123456733</v>
          </cell>
          <cell r="BY94">
            <v>98.076279835390835</v>
          </cell>
          <cell r="BZ94">
            <v>98.270737997256333</v>
          </cell>
          <cell r="CA94">
            <v>98.379578966620784</v>
          </cell>
          <cell r="CB94">
            <v>98.555721871665696</v>
          </cell>
          <cell r="CC94">
            <v>98.761525734897873</v>
          </cell>
        </row>
        <row r="97">
          <cell r="N97">
            <v>0</v>
          </cell>
          <cell r="O97">
            <v>0</v>
          </cell>
          <cell r="P97">
            <v>0</v>
          </cell>
          <cell r="Q97">
            <v>0</v>
          </cell>
          <cell r="R97">
            <v>0</v>
          </cell>
          <cell r="S97">
            <v>0</v>
          </cell>
          <cell r="T97">
            <v>0</v>
          </cell>
          <cell r="U97">
            <v>0</v>
          </cell>
          <cell r="V97">
            <v>0</v>
          </cell>
          <cell r="W97">
            <v>0</v>
          </cell>
          <cell r="X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D97">
            <v>0</v>
          </cell>
          <cell r="AE97">
            <v>0.37090890000000004</v>
          </cell>
          <cell r="AF97">
            <v>0.40578230000000004</v>
          </cell>
          <cell r="AG97">
            <v>0.44065570000000004</v>
          </cell>
          <cell r="AH97">
            <v>0.47552910000000004</v>
          </cell>
          <cell r="AI97">
            <v>0.51040250000000009</v>
          </cell>
          <cell r="AJ97">
            <v>0.54527590000000004</v>
          </cell>
          <cell r="AK97">
            <v>0.58014930000000009</v>
          </cell>
          <cell r="AL97">
            <v>0.61502270000000003</v>
          </cell>
          <cell r="AM97">
            <v>0.64989610000000009</v>
          </cell>
          <cell r="AN97">
            <v>0.68476950000000003</v>
          </cell>
          <cell r="AO97">
            <v>0.71964290000000009</v>
          </cell>
          <cell r="AP97">
            <v>1.51467861</v>
          </cell>
          <cell r="AQ97">
            <v>2.3097143199999999</v>
          </cell>
          <cell r="AR97">
            <v>3.1047500299999999</v>
          </cell>
          <cell r="AS97">
            <v>3.89978574</v>
          </cell>
          <cell r="AT97">
            <v>4.6948214500000001</v>
          </cell>
          <cell r="AU97">
            <v>5.4898571599999997</v>
          </cell>
          <cell r="AV97">
            <v>6.2848928700000002</v>
          </cell>
          <cell r="AW97">
            <v>7.0799285799999998</v>
          </cell>
          <cell r="AX97">
            <v>7.8749642899999994</v>
          </cell>
          <cell r="AY97">
            <v>8.67</v>
          </cell>
          <cell r="AZ97">
            <v>15.558333333333334</v>
          </cell>
          <cell r="BA97">
            <v>22.446666666666665</v>
          </cell>
          <cell r="BB97">
            <v>29.335000000000001</v>
          </cell>
          <cell r="BC97">
            <v>36.223333333333329</v>
          </cell>
          <cell r="BD97">
            <v>43.111666666666665</v>
          </cell>
          <cell r="BE97">
            <v>50</v>
          </cell>
          <cell r="BF97">
            <v>66</v>
          </cell>
          <cell r="BG97">
            <v>66</v>
          </cell>
          <cell r="BH97">
            <v>71</v>
          </cell>
          <cell r="BI97">
            <v>80</v>
          </cell>
          <cell r="BJ97">
            <v>80</v>
          </cell>
          <cell r="BK97">
            <v>80</v>
          </cell>
          <cell r="BL97">
            <v>82</v>
          </cell>
          <cell r="BM97">
            <v>85</v>
          </cell>
          <cell r="BN97">
            <v>85</v>
          </cell>
          <cell r="BO97">
            <v>85</v>
          </cell>
          <cell r="BP97">
            <v>88</v>
          </cell>
          <cell r="BQ97">
            <v>88</v>
          </cell>
          <cell r="BR97">
            <v>88</v>
          </cell>
          <cell r="BS97">
            <v>88</v>
          </cell>
          <cell r="BT97">
            <v>88</v>
          </cell>
          <cell r="BU97">
            <v>89</v>
          </cell>
          <cell r="BV97">
            <v>88.666666666666686</v>
          </cell>
          <cell r="BW97">
            <v>88.911111111111097</v>
          </cell>
          <cell r="BX97">
            <v>89.185185185185219</v>
          </cell>
          <cell r="BY97">
            <v>89.459753086419767</v>
          </cell>
          <cell r="BZ97">
            <v>89.680329218107033</v>
          </cell>
          <cell r="CA97">
            <v>89.756005486968434</v>
          </cell>
          <cell r="CB97">
            <v>90.079400091449429</v>
          </cell>
          <cell r="CC97">
            <v>90.289412223746353</v>
          </cell>
        </row>
        <row r="99">
          <cell r="N99">
            <v>0</v>
          </cell>
          <cell r="O99">
            <v>0</v>
          </cell>
          <cell r="P99">
            <v>0</v>
          </cell>
          <cell r="Q99">
            <v>0</v>
          </cell>
          <cell r="R99">
            <v>0</v>
          </cell>
          <cell r="S99">
            <v>0</v>
          </cell>
          <cell r="T99">
            <v>0</v>
          </cell>
          <cell r="U99">
            <v>0</v>
          </cell>
          <cell r="V99">
            <v>0</v>
          </cell>
          <cell r="W99">
            <v>0</v>
          </cell>
          <cell r="X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D99">
            <v>0</v>
          </cell>
          <cell r="AE99">
            <v>0.55387639999999994</v>
          </cell>
          <cell r="AF99">
            <v>0.67750679000000003</v>
          </cell>
          <cell r="AG99">
            <v>0.80113718</v>
          </cell>
          <cell r="AH99">
            <v>0.92476756999999998</v>
          </cell>
          <cell r="AI99">
            <v>1.04839796</v>
          </cell>
          <cell r="AJ99">
            <v>1.1720283500000002</v>
          </cell>
          <cell r="AK99">
            <v>1.2956587400000001</v>
          </cell>
          <cell r="AL99">
            <v>1.4192891300000001</v>
          </cell>
          <cell r="AM99">
            <v>1.5429195200000003</v>
          </cell>
          <cell r="AN99">
            <v>1.6665499100000001</v>
          </cell>
          <cell r="AO99">
            <v>1.7901803000000001</v>
          </cell>
          <cell r="AP99">
            <v>3.6111622700000003</v>
          </cell>
          <cell r="AQ99">
            <v>5.4321442400000004</v>
          </cell>
          <cell r="AR99">
            <v>7.2531262100000005</v>
          </cell>
          <cell r="AS99">
            <v>9.0741081799999996</v>
          </cell>
          <cell r="AT99">
            <v>10.89509015</v>
          </cell>
          <cell r="AU99">
            <v>12.71607212</v>
          </cell>
          <cell r="AV99">
            <v>14.53705409</v>
          </cell>
          <cell r="AW99">
            <v>16.35803606</v>
          </cell>
          <cell r="AX99">
            <v>18.179018030000002</v>
          </cell>
          <cell r="AY99">
            <v>20</v>
          </cell>
          <cell r="AZ99">
            <v>38.833333333333329</v>
          </cell>
          <cell r="BA99">
            <v>57.666666666666664</v>
          </cell>
          <cell r="BB99">
            <v>76.5</v>
          </cell>
          <cell r="BC99">
            <v>95.333333333333329</v>
          </cell>
          <cell r="BD99">
            <v>114.16666666666667</v>
          </cell>
          <cell r="BE99">
            <v>133</v>
          </cell>
          <cell r="BF99">
            <v>109</v>
          </cell>
          <cell r="BG99">
            <v>134</v>
          </cell>
          <cell r="BH99">
            <v>204</v>
          </cell>
          <cell r="BI99">
            <v>236</v>
          </cell>
          <cell r="BJ99">
            <v>231</v>
          </cell>
          <cell r="BK99">
            <v>225</v>
          </cell>
          <cell r="BL99">
            <v>242</v>
          </cell>
          <cell r="BM99">
            <v>159</v>
          </cell>
          <cell r="BN99">
            <v>152.75</v>
          </cell>
          <cell r="BO99">
            <v>147</v>
          </cell>
          <cell r="BP99">
            <v>140.9</v>
          </cell>
          <cell r="BQ99">
            <v>149</v>
          </cell>
          <cell r="BR99">
            <v>156</v>
          </cell>
          <cell r="BS99">
            <v>164</v>
          </cell>
          <cell r="BT99">
            <v>172.6</v>
          </cell>
          <cell r="BU99">
            <v>175.34666666666635</v>
          </cell>
          <cell r="BV99">
            <v>184.74444444444634</v>
          </cell>
          <cell r="BW99">
            <v>191.48474074074147</v>
          </cell>
          <cell r="BX99">
            <v>198.26967901234639</v>
          </cell>
          <cell r="BY99">
            <v>204.81429465020665</v>
          </cell>
          <cell r="BZ99">
            <v>211.53471824417102</v>
          </cell>
          <cell r="CA99">
            <v>219.15923197073789</v>
          </cell>
          <cell r="CB99">
            <v>225.54470008840144</v>
          </cell>
          <cell r="CC99">
            <v>232.43678203851232</v>
          </cell>
        </row>
        <row r="100"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R100">
            <v>0</v>
          </cell>
          <cell r="S100">
            <v>0</v>
          </cell>
          <cell r="T100">
            <v>0</v>
          </cell>
          <cell r="U100">
            <v>0</v>
          </cell>
          <cell r="V100">
            <v>0</v>
          </cell>
          <cell r="W100">
            <v>0</v>
          </cell>
          <cell r="X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D100">
            <v>0</v>
          </cell>
          <cell r="AE100">
            <v>0</v>
          </cell>
          <cell r="AF100">
            <v>0</v>
          </cell>
          <cell r="AG100">
            <v>0</v>
          </cell>
          <cell r="AH100">
            <v>0</v>
          </cell>
          <cell r="AI100">
            <v>0</v>
          </cell>
          <cell r="AJ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  <cell r="AP100">
            <v>0</v>
          </cell>
          <cell r="AQ100">
            <v>0</v>
          </cell>
          <cell r="AR100">
            <v>0</v>
          </cell>
          <cell r="AS100">
            <v>0</v>
          </cell>
          <cell r="AT100">
            <v>0</v>
          </cell>
          <cell r="AU100">
            <v>0</v>
          </cell>
          <cell r="AV100">
            <v>0</v>
          </cell>
          <cell r="AW100">
            <v>0</v>
          </cell>
          <cell r="AX100">
            <v>0</v>
          </cell>
          <cell r="AY100">
            <v>0</v>
          </cell>
          <cell r="AZ100">
            <v>0</v>
          </cell>
          <cell r="BA100">
            <v>0</v>
          </cell>
          <cell r="BB100">
            <v>0</v>
          </cell>
          <cell r="BC100">
            <v>0</v>
          </cell>
          <cell r="BD100">
            <v>0</v>
          </cell>
          <cell r="BE100">
            <v>0</v>
          </cell>
          <cell r="BF100">
            <v>0</v>
          </cell>
          <cell r="BG100">
            <v>0</v>
          </cell>
          <cell r="BH100">
            <v>0</v>
          </cell>
          <cell r="BI100">
            <v>0</v>
          </cell>
          <cell r="BJ100">
            <v>0</v>
          </cell>
          <cell r="BK100">
            <v>0</v>
          </cell>
          <cell r="BL100">
            <v>0</v>
          </cell>
          <cell r="BM100">
            <v>0</v>
          </cell>
          <cell r="BN100">
            <v>0</v>
          </cell>
          <cell r="BO100">
            <v>0</v>
          </cell>
          <cell r="BP100">
            <v>0</v>
          </cell>
          <cell r="BQ100">
            <v>0</v>
          </cell>
          <cell r="BR100">
            <v>0</v>
          </cell>
          <cell r="BS100">
            <v>0</v>
          </cell>
          <cell r="BT100">
            <v>0</v>
          </cell>
          <cell r="BU100">
            <v>0</v>
          </cell>
          <cell r="BV100">
            <v>0</v>
          </cell>
          <cell r="BW100">
            <v>0</v>
          </cell>
          <cell r="BX100">
            <v>0</v>
          </cell>
          <cell r="BY100">
            <v>0</v>
          </cell>
          <cell r="BZ100">
            <v>0</v>
          </cell>
          <cell r="CA100">
            <v>0</v>
          </cell>
          <cell r="CB100">
            <v>0</v>
          </cell>
          <cell r="CC100">
            <v>0</v>
          </cell>
        </row>
        <row r="101">
          <cell r="I101">
            <v>0</v>
          </cell>
          <cell r="J101">
            <v>45.925688419363709</v>
          </cell>
          <cell r="K101">
            <v>82.285214025867916</v>
          </cell>
          <cell r="L101">
            <v>147.43070121139618</v>
          </cell>
          <cell r="M101">
            <v>264.15209484477873</v>
          </cell>
          <cell r="N101">
            <v>473.28221759479328</v>
          </cell>
          <cell r="O101">
            <v>451.76938952230267</v>
          </cell>
          <cell r="P101">
            <v>430.25656144981218</v>
          </cell>
          <cell r="Q101">
            <v>408.92152534486274</v>
          </cell>
          <cell r="R101">
            <v>387.90974736271562</v>
          </cell>
          <cell r="S101">
            <v>367.33877591166248</v>
          </cell>
          <cell r="T101">
            <v>347.30211540739009</v>
          </cell>
          <cell r="U101">
            <v>327.87262643355001</v>
          </cell>
          <cell r="V101">
            <v>309.105506402</v>
          </cell>
          <cell r="W101">
            <v>291.04089888499999</v>
          </cell>
          <cell r="X101">
            <v>273.70617449999997</v>
          </cell>
          <cell r="Y101">
            <v>257.11792150000008</v>
          </cell>
          <cell r="Z101">
            <v>241.28368000000009</v>
          </cell>
          <cell r="AA101">
            <v>226.20345000000003</v>
          </cell>
          <cell r="AB101">
            <v>211.87100000000009</v>
          </cell>
          <cell r="AC101">
            <v>198.27500000000006</v>
          </cell>
          <cell r="AD101">
            <v>185.4</v>
          </cell>
          <cell r="AE101">
            <v>206</v>
          </cell>
          <cell r="AF101">
            <v>265.39999999999998</v>
          </cell>
          <cell r="AG101">
            <v>324.8</v>
          </cell>
          <cell r="AH101">
            <v>384.20000000000005</v>
          </cell>
          <cell r="AI101">
            <v>443.6</v>
          </cell>
          <cell r="AJ101">
            <v>503</v>
          </cell>
          <cell r="AK101">
            <v>562.40000000000009</v>
          </cell>
          <cell r="AL101">
            <v>621.79999999999995</v>
          </cell>
          <cell r="AM101">
            <v>681.2</v>
          </cell>
          <cell r="AN101">
            <v>740.6</v>
          </cell>
          <cell r="AO101">
            <v>800</v>
          </cell>
          <cell r="AP101">
            <v>1980.31</v>
          </cell>
          <cell r="AQ101">
            <v>3160.62</v>
          </cell>
          <cell r="AR101">
            <v>4340.93</v>
          </cell>
          <cell r="AS101">
            <v>5521.24</v>
          </cell>
          <cell r="AT101">
            <v>6701.55</v>
          </cell>
          <cell r="AU101">
            <v>7881.8600000000006</v>
          </cell>
          <cell r="AV101">
            <v>9062.17</v>
          </cell>
          <cell r="AW101">
            <v>10242.48</v>
          </cell>
          <cell r="AX101">
            <v>11422.79</v>
          </cell>
          <cell r="AY101">
            <v>12603.1</v>
          </cell>
          <cell r="AZ101">
            <v>14826.75</v>
          </cell>
          <cell r="BA101">
            <v>17050.400000000001</v>
          </cell>
          <cell r="BB101">
            <v>19274.05</v>
          </cell>
          <cell r="BC101">
            <v>21497.699999999997</v>
          </cell>
          <cell r="BD101">
            <v>23721.35</v>
          </cell>
          <cell r="BE101">
            <v>25945</v>
          </cell>
          <cell r="BF101">
            <v>31475</v>
          </cell>
          <cell r="BG101">
            <v>40835</v>
          </cell>
          <cell r="BH101">
            <v>49500</v>
          </cell>
          <cell r="BI101">
            <v>60432</v>
          </cell>
          <cell r="BJ101">
            <v>61908</v>
          </cell>
          <cell r="BK101">
            <v>62593</v>
          </cell>
          <cell r="BL101">
            <v>63277</v>
          </cell>
          <cell r="BM101">
            <v>63962</v>
          </cell>
          <cell r="BN101">
            <v>64646</v>
          </cell>
          <cell r="BO101">
            <v>65209</v>
          </cell>
          <cell r="BP101">
            <v>65771</v>
          </cell>
          <cell r="BQ101">
            <v>66334</v>
          </cell>
          <cell r="BR101">
            <v>66700</v>
          </cell>
          <cell r="BS101">
            <v>66735.08</v>
          </cell>
          <cell r="BT101">
            <v>66750</v>
          </cell>
          <cell r="BU101">
            <v>67346.170666666701</v>
          </cell>
          <cell r="BV101">
            <v>67521.935111111205</v>
          </cell>
          <cell r="BW101">
            <v>67687.175051851897</v>
          </cell>
          <cell r="BX101">
            <v>67912.654597530956</v>
          </cell>
          <cell r="BY101">
            <v>68213.018829958979</v>
          </cell>
          <cell r="BZ101">
            <v>68489.804297832714</v>
          </cell>
          <cell r="CA101">
            <v>68663.482978297339</v>
          </cell>
          <cell r="CB101">
            <v>68922.944275060669</v>
          </cell>
          <cell r="CC101">
            <v>69185.658344377065</v>
          </cell>
        </row>
        <row r="102">
          <cell r="J102">
            <v>0</v>
          </cell>
          <cell r="K102">
            <v>0</v>
          </cell>
          <cell r="L102">
            <v>0</v>
          </cell>
          <cell r="M102">
            <v>0</v>
          </cell>
          <cell r="N102">
            <v>0</v>
          </cell>
          <cell r="O102">
            <v>1.8801124521418042</v>
          </cell>
          <cell r="P102">
            <v>2.2570954087015278</v>
          </cell>
          <cell r="Q102">
            <v>2.6946410907665994</v>
          </cell>
          <cell r="R102">
            <v>3.2015537712078403</v>
          </cell>
          <cell r="S102">
            <v>3.787846540009276</v>
          </cell>
          <cell r="T102">
            <v>4.4649012355664901</v>
          </cell>
          <cell r="U102">
            <v>5.2456489926054379</v>
          </cell>
          <cell r="V102">
            <v>6.1447740137324685</v>
          </cell>
          <cell r="W102">
            <v>7.1789434964358119</v>
          </cell>
          <cell r="X102">
            <v>8.3670670121629485</v>
          </cell>
          <cell r="Y102">
            <v>10.329712360695</v>
          </cell>
          <cell r="Z102">
            <v>12.625203996405002</v>
          </cell>
          <cell r="AA102">
            <v>15.303277571399999</v>
          </cell>
          <cell r="AB102">
            <v>21.679643226149992</v>
          </cell>
          <cell r="AC102">
            <v>27.742783901368416</v>
          </cell>
          <cell r="AD102">
            <v>31.476795972631578</v>
          </cell>
          <cell r="AE102">
            <v>36.081998399999996</v>
          </cell>
          <cell r="AF102">
            <v>43.123190289999997</v>
          </cell>
          <cell r="AG102">
            <v>50.164382179999997</v>
          </cell>
          <cell r="AH102">
            <v>57.205574069999997</v>
          </cell>
          <cell r="AI102">
            <v>64.246765960000005</v>
          </cell>
          <cell r="AJ102">
            <v>71.287957849999998</v>
          </cell>
          <cell r="AK102">
            <v>78.329149740000005</v>
          </cell>
          <cell r="AL102">
            <v>85.370341630000013</v>
          </cell>
          <cell r="AM102">
            <v>92.411533520000006</v>
          </cell>
          <cell r="AN102">
            <v>99.452725409999999</v>
          </cell>
          <cell r="AO102">
            <v>106.49391730000001</v>
          </cell>
          <cell r="AP102">
            <v>195.84452557</v>
          </cell>
          <cell r="AQ102">
            <v>285.19513383999998</v>
          </cell>
          <cell r="AR102">
            <v>374.54574210999999</v>
          </cell>
          <cell r="AS102">
            <v>463.89635038</v>
          </cell>
          <cell r="AT102">
            <v>553.2469586499999</v>
          </cell>
          <cell r="AU102">
            <v>642.59756691999996</v>
          </cell>
          <cell r="AV102">
            <v>731.94817518999992</v>
          </cell>
          <cell r="AW102">
            <v>821.29878345999998</v>
          </cell>
          <cell r="AX102">
            <v>910.64939172999993</v>
          </cell>
          <cell r="AY102">
            <v>1000</v>
          </cell>
          <cell r="AZ102">
            <v>1483.3333333333335</v>
          </cell>
          <cell r="BA102">
            <v>1966.6666666666667</v>
          </cell>
          <cell r="BB102">
            <v>2450</v>
          </cell>
          <cell r="BC102">
            <v>2933.3333333333335</v>
          </cell>
          <cell r="BD102">
            <v>3416.666666666667</v>
          </cell>
          <cell r="BE102">
            <v>3900</v>
          </cell>
          <cell r="BF102">
            <v>3900</v>
          </cell>
          <cell r="BG102">
            <v>4107</v>
          </cell>
          <cell r="BH102">
            <v>4410</v>
          </cell>
          <cell r="BI102">
            <v>5500</v>
          </cell>
          <cell r="BJ102">
            <v>5745</v>
          </cell>
          <cell r="BK102">
            <v>6000</v>
          </cell>
          <cell r="BL102">
            <v>6250</v>
          </cell>
          <cell r="BM102">
            <v>6500</v>
          </cell>
          <cell r="BN102">
            <v>6722.3</v>
          </cell>
          <cell r="BO102">
            <v>6722</v>
          </cell>
          <cell r="BP102">
            <v>6722</v>
          </cell>
          <cell r="BQ102">
            <v>6722</v>
          </cell>
          <cell r="BR102">
            <v>6722</v>
          </cell>
          <cell r="BS102">
            <v>6722</v>
          </cell>
          <cell r="BT102">
            <v>6722</v>
          </cell>
          <cell r="BU102">
            <v>6722</v>
          </cell>
          <cell r="BV102">
            <v>6722</v>
          </cell>
          <cell r="BW102">
            <v>6722</v>
          </cell>
          <cell r="BX102">
            <v>6722</v>
          </cell>
          <cell r="BY102">
            <v>6722</v>
          </cell>
          <cell r="BZ102">
            <v>6722</v>
          </cell>
          <cell r="CA102">
            <v>6722</v>
          </cell>
          <cell r="CB102">
            <v>6722</v>
          </cell>
          <cell r="CC102">
            <v>6722</v>
          </cell>
        </row>
        <row r="103">
          <cell r="H103">
            <v>1.3536905625906792</v>
          </cell>
          <cell r="I103">
            <v>7.6623994108906377</v>
          </cell>
          <cell r="J103">
            <v>40.227596907175844</v>
          </cell>
          <cell r="K103">
            <v>43.318007141079981</v>
          </cell>
          <cell r="L103">
            <v>32.29629962876016</v>
          </cell>
          <cell r="M103">
            <v>31.7994334806254</v>
          </cell>
          <cell r="N103">
            <v>47.699150220938094</v>
          </cell>
          <cell r="O103">
            <v>48.637985000919691</v>
          </cell>
          <cell r="P103">
            <v>49.492929395896695</v>
          </cell>
          <cell r="Q103">
            <v>50.263983405869133</v>
          </cell>
          <cell r="R103">
            <v>50.951147030836935</v>
          </cell>
          <cell r="S103">
            <v>51.554420270800151</v>
          </cell>
          <cell r="T103">
            <v>52.073803125758744</v>
          </cell>
          <cell r="U103">
            <v>46.242057089127698</v>
          </cell>
          <cell r="V103">
            <v>40.636815092009037</v>
          </cell>
          <cell r="W103">
            <v>41.536912788474567</v>
          </cell>
          <cell r="X103">
            <v>42.336342022934566</v>
          </cell>
          <cell r="Y103">
            <v>43.492923037893163</v>
          </cell>
          <cell r="Z103">
            <v>44.523668475344884</v>
          </cell>
          <cell r="AA103">
            <v>30.285718890193142</v>
          </cell>
          <cell r="AB103">
            <v>31.505217693905209</v>
          </cell>
          <cell r="AC103">
            <v>32.598880920110375</v>
          </cell>
          <cell r="AD103">
            <v>39.49024537506898</v>
          </cell>
          <cell r="AF103">
            <v>41.841743370000003</v>
          </cell>
          <cell r="AG103">
            <v>45.451597140000004</v>
          </cell>
          <cell r="AH103">
            <v>49.061450910000005</v>
          </cell>
          <cell r="AI103">
            <v>52.671304679999999</v>
          </cell>
          <cell r="AJ103">
            <v>56.28115845</v>
          </cell>
          <cell r="AK103">
            <v>59.89101222</v>
          </cell>
          <cell r="AL103">
            <v>63.500865989999994</v>
          </cell>
          <cell r="AM103">
            <v>67.110719759999995</v>
          </cell>
          <cell r="AN103">
            <v>70.720573529999996</v>
          </cell>
          <cell r="AO103">
            <v>74.330427299999997</v>
          </cell>
          <cell r="AP103">
            <v>96.89738457</v>
          </cell>
          <cell r="AQ103">
            <v>119.46434184</v>
          </cell>
          <cell r="AR103">
            <v>142.03129910999999</v>
          </cell>
          <cell r="AS103">
            <v>164.59825638000001</v>
          </cell>
          <cell r="AT103">
            <v>187.16521365</v>
          </cell>
          <cell r="AU103">
            <v>209.73217091999999</v>
          </cell>
          <cell r="AV103">
            <v>232.29912818999998</v>
          </cell>
          <cell r="AW103">
            <v>254.86608545999999</v>
          </cell>
          <cell r="AX103">
            <v>277.43304273000001</v>
          </cell>
          <cell r="AY103">
            <v>300</v>
          </cell>
          <cell r="AZ103">
            <v>1033.3333333333333</v>
          </cell>
          <cell r="BA103">
            <v>1766.6666666666665</v>
          </cell>
          <cell r="BB103">
            <v>2500</v>
          </cell>
          <cell r="BC103">
            <v>3233.333333333333</v>
          </cell>
          <cell r="BD103">
            <v>3966.6666666666665</v>
          </cell>
          <cell r="BE103">
            <v>4700</v>
          </cell>
          <cell r="BF103">
            <v>5200</v>
          </cell>
          <cell r="BG103">
            <v>4948</v>
          </cell>
          <cell r="BH103">
            <v>7000</v>
          </cell>
          <cell r="BI103">
            <v>7870</v>
          </cell>
          <cell r="BJ103">
            <v>8020</v>
          </cell>
          <cell r="BK103">
            <v>8075</v>
          </cell>
          <cell r="BL103">
            <v>8132</v>
          </cell>
          <cell r="BM103">
            <v>8436</v>
          </cell>
          <cell r="BN103">
            <v>8574</v>
          </cell>
          <cell r="BO103">
            <v>8715</v>
          </cell>
          <cell r="BP103">
            <v>8856</v>
          </cell>
          <cell r="BQ103">
            <v>8993</v>
          </cell>
          <cell r="BR103">
            <v>9133</v>
          </cell>
          <cell r="BS103">
            <v>9273</v>
          </cell>
          <cell r="BT103">
            <v>9413</v>
          </cell>
          <cell r="BU103">
            <v>9551.9333333333489</v>
          </cell>
          <cell r="BV103">
            <v>9691.2888888888992</v>
          </cell>
          <cell r="BW103">
            <v>9831.3614814814646</v>
          </cell>
          <cell r="BX103">
            <v>9970.8246913580224</v>
          </cell>
          <cell r="BY103">
            <v>10110.257744855946</v>
          </cell>
          <cell r="BZ103">
            <v>10249.747895747598</v>
          </cell>
          <cell r="CA103">
            <v>10389.446598262468</v>
          </cell>
          <cell r="CB103">
            <v>10529.025967748836</v>
          </cell>
          <cell r="CC103">
            <v>10668.478560203221</v>
          </cell>
        </row>
        <row r="104">
          <cell r="G104">
            <v>1.2502868211248308</v>
          </cell>
          <cell r="H104">
            <v>2.1267888361656007</v>
          </cell>
          <cell r="I104">
            <v>11.600666379085094</v>
          </cell>
          <cell r="J104">
            <v>104.40599741176582</v>
          </cell>
          <cell r="K104">
            <v>131.16459273481922</v>
          </cell>
          <cell r="L104">
            <v>131.64234456266126</v>
          </cell>
          <cell r="M104">
            <v>150.44839378589862</v>
          </cell>
          <cell r="N104">
            <v>90.269036271539164</v>
          </cell>
          <cell r="O104">
            <v>92.473045210697549</v>
          </cell>
          <cell r="P104">
            <v>94.457107209435051</v>
          </cell>
          <cell r="Q104">
            <v>92.037690864806038</v>
          </cell>
          <cell r="R104">
            <v>89.618274520177039</v>
          </cell>
          <cell r="S104">
            <v>83.235273713023162</v>
          </cell>
          <cell r="T104">
            <v>77.072219846290068</v>
          </cell>
          <cell r="U104">
            <v>131.02731327364322</v>
          </cell>
          <cell r="V104">
            <v>181.68320259468419</v>
          </cell>
          <cell r="W104">
            <v>158.56607617574736</v>
          </cell>
          <cell r="X104">
            <v>136.54868445891464</v>
          </cell>
          <cell r="Y104">
            <v>115.63102744418595</v>
          </cell>
          <cell r="Z104">
            <v>87.828679703931272</v>
          </cell>
          <cell r="AA104">
            <v>61.675934016832748</v>
          </cell>
          <cell r="AB104">
            <v>59.476464612624561</v>
          </cell>
          <cell r="AC104">
            <v>57.276995208416366</v>
          </cell>
          <cell r="AD104">
            <v>68.846907255260234</v>
          </cell>
          <cell r="AF104">
            <v>55.918821539999996</v>
          </cell>
          <cell r="AG104">
            <v>58.959586680000001</v>
          </cell>
          <cell r="AH104">
            <v>62.000351819999999</v>
          </cell>
          <cell r="AI104">
            <v>65.041116959999997</v>
          </cell>
          <cell r="AJ104">
            <v>68.081882100000001</v>
          </cell>
          <cell r="AK104">
            <v>71.122647239999992</v>
          </cell>
          <cell r="AL104">
            <v>74.163412379999997</v>
          </cell>
          <cell r="AM104">
            <v>77.204177520000002</v>
          </cell>
          <cell r="AN104">
            <v>80.244942659999992</v>
          </cell>
          <cell r="AO104">
            <v>83.285707799999997</v>
          </cell>
          <cell r="AP104">
            <v>115.27973702</v>
          </cell>
          <cell r="AQ104">
            <v>147.27376623999999</v>
          </cell>
          <cell r="AR104">
            <v>179.26779546</v>
          </cell>
          <cell r="AS104">
            <v>211.26182468000002</v>
          </cell>
          <cell r="AT104">
            <v>243.25585389999998</v>
          </cell>
          <cell r="AU104">
            <v>275.24988311999999</v>
          </cell>
          <cell r="AV104">
            <v>307.24391234000001</v>
          </cell>
          <cell r="AW104">
            <v>339.23794156000002</v>
          </cell>
          <cell r="AX104">
            <v>371.23197077999998</v>
          </cell>
          <cell r="AY104">
            <v>403.226</v>
          </cell>
          <cell r="AZ104">
            <v>544.35500000000002</v>
          </cell>
          <cell r="BA104">
            <v>685.48399999999992</v>
          </cell>
          <cell r="BB104">
            <v>826.61300000000006</v>
          </cell>
          <cell r="BC104">
            <v>967.74199999999996</v>
          </cell>
          <cell r="BD104">
            <v>1108.8710000000001</v>
          </cell>
          <cell r="BE104">
            <v>1250</v>
          </cell>
          <cell r="BF104">
            <v>1480</v>
          </cell>
          <cell r="BG104">
            <v>1750</v>
          </cell>
          <cell r="BH104">
            <v>3525</v>
          </cell>
          <cell r="BI104">
            <v>3525</v>
          </cell>
          <cell r="BJ104">
            <v>3525</v>
          </cell>
          <cell r="BK104">
            <v>3525</v>
          </cell>
          <cell r="BL104">
            <v>3525</v>
          </cell>
          <cell r="BM104">
            <v>3525</v>
          </cell>
          <cell r="BN104">
            <v>3525</v>
          </cell>
          <cell r="BO104">
            <v>3525</v>
          </cell>
          <cell r="BP104">
            <v>3525</v>
          </cell>
          <cell r="BQ104">
            <v>3525</v>
          </cell>
          <cell r="BR104">
            <v>3525</v>
          </cell>
          <cell r="BS104">
            <v>3525</v>
          </cell>
          <cell r="BT104">
            <v>3525</v>
          </cell>
          <cell r="BU104">
            <v>3525</v>
          </cell>
          <cell r="BV104">
            <v>3525</v>
          </cell>
          <cell r="BW104">
            <v>3525</v>
          </cell>
          <cell r="BX104">
            <v>3525</v>
          </cell>
          <cell r="BY104">
            <v>3525</v>
          </cell>
          <cell r="BZ104">
            <v>3525</v>
          </cell>
          <cell r="CA104">
            <v>3525</v>
          </cell>
          <cell r="CB104">
            <v>3525</v>
          </cell>
          <cell r="CC104">
            <v>3525</v>
          </cell>
        </row>
        <row r="105"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0</v>
          </cell>
          <cell r="AS105">
            <v>0</v>
          </cell>
          <cell r="AT105">
            <v>0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  <cell r="BB105">
            <v>0</v>
          </cell>
          <cell r="BC105">
            <v>0</v>
          </cell>
          <cell r="BD105">
            <v>0</v>
          </cell>
          <cell r="BE105">
            <v>0</v>
          </cell>
          <cell r="BF105">
            <v>0</v>
          </cell>
          <cell r="BG105">
            <v>0</v>
          </cell>
          <cell r="BH105">
            <v>0</v>
          </cell>
          <cell r="BI105">
            <v>0</v>
          </cell>
          <cell r="BJ105">
            <v>0</v>
          </cell>
          <cell r="BK105">
            <v>0</v>
          </cell>
          <cell r="BL105">
            <v>0</v>
          </cell>
          <cell r="BM105">
            <v>0</v>
          </cell>
          <cell r="BN105">
            <v>0</v>
          </cell>
          <cell r="BO105">
            <v>0</v>
          </cell>
          <cell r="BP105">
            <v>0</v>
          </cell>
          <cell r="BQ105">
            <v>0</v>
          </cell>
          <cell r="BR105">
            <v>0</v>
          </cell>
          <cell r="BS105">
            <v>0</v>
          </cell>
          <cell r="BT105">
            <v>0</v>
          </cell>
          <cell r="BU105">
            <v>0</v>
          </cell>
          <cell r="BV105">
            <v>0</v>
          </cell>
          <cell r="BW105">
            <v>0</v>
          </cell>
          <cell r="BX105">
            <v>0</v>
          </cell>
          <cell r="BY105">
            <v>0</v>
          </cell>
          <cell r="BZ105">
            <v>0</v>
          </cell>
          <cell r="CA105">
            <v>0</v>
          </cell>
          <cell r="CB105">
            <v>0</v>
          </cell>
          <cell r="CC105">
            <v>0</v>
          </cell>
        </row>
        <row r="106">
          <cell r="G106">
            <v>0</v>
          </cell>
          <cell r="H106">
            <v>0</v>
          </cell>
          <cell r="I106">
            <v>0</v>
          </cell>
          <cell r="J106">
            <v>0</v>
          </cell>
          <cell r="K106">
            <v>0</v>
          </cell>
          <cell r="L106">
            <v>0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R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0</v>
          </cell>
          <cell r="AC106">
            <v>0</v>
          </cell>
          <cell r="AD106">
            <v>0</v>
          </cell>
          <cell r="AE106">
            <v>1.8201487000000001</v>
          </cell>
          <cell r="AF106">
            <v>2.1338710600000002</v>
          </cell>
          <cell r="AG106">
            <v>2.44759342</v>
          </cell>
          <cell r="AH106">
            <v>2.7613157800000003</v>
          </cell>
          <cell r="AI106">
            <v>3.0750381400000002</v>
          </cell>
          <cell r="AJ106">
            <v>3.3887605000000001</v>
          </cell>
          <cell r="AK106">
            <v>3.7024828600000004</v>
          </cell>
          <cell r="AL106">
            <v>4.0162052200000007</v>
          </cell>
          <cell r="AM106">
            <v>4.3299275800000006</v>
          </cell>
          <cell r="AN106">
            <v>4.6436499400000004</v>
          </cell>
          <cell r="AO106">
            <v>4.9573723000000003</v>
          </cell>
          <cell r="AP106">
            <v>5.9616350699999998</v>
          </cell>
          <cell r="AQ106">
            <v>6.9658978400000002</v>
          </cell>
          <cell r="AR106">
            <v>7.9701606100000006</v>
          </cell>
          <cell r="AS106">
            <v>8.9744233800000011</v>
          </cell>
          <cell r="AT106">
            <v>9.9786861500000015</v>
          </cell>
          <cell r="AU106">
            <v>10.982948920000002</v>
          </cell>
          <cell r="AV106">
            <v>11.987211690000001</v>
          </cell>
          <cell r="AW106">
            <v>12.991474459999999</v>
          </cell>
          <cell r="AX106">
            <v>13.99573723</v>
          </cell>
          <cell r="AY106">
            <v>15</v>
          </cell>
          <cell r="AZ106">
            <v>35.166666666666664</v>
          </cell>
          <cell r="BA106">
            <v>55.333333333333329</v>
          </cell>
          <cell r="BB106">
            <v>75.5</v>
          </cell>
          <cell r="BC106">
            <v>95.666666666666657</v>
          </cell>
          <cell r="BD106">
            <v>115.83333333333333</v>
          </cell>
          <cell r="BE106">
            <v>136</v>
          </cell>
          <cell r="BF106">
            <v>172</v>
          </cell>
          <cell r="BG106">
            <v>203</v>
          </cell>
          <cell r="BH106">
            <v>206</v>
          </cell>
          <cell r="BI106">
            <v>206</v>
          </cell>
          <cell r="BJ106">
            <v>210</v>
          </cell>
          <cell r="BK106">
            <v>215</v>
          </cell>
          <cell r="BL106">
            <v>220</v>
          </cell>
          <cell r="BM106">
            <v>225</v>
          </cell>
          <cell r="BN106">
            <v>225</v>
          </cell>
          <cell r="BO106">
            <v>225</v>
          </cell>
          <cell r="BP106">
            <v>225</v>
          </cell>
          <cell r="BQ106">
            <v>225</v>
          </cell>
          <cell r="BR106">
            <v>225</v>
          </cell>
          <cell r="BS106">
            <v>225</v>
          </cell>
          <cell r="BT106">
            <v>225</v>
          </cell>
          <cell r="BU106">
            <v>225</v>
          </cell>
          <cell r="BV106">
            <v>225</v>
          </cell>
          <cell r="BW106">
            <v>225</v>
          </cell>
          <cell r="BX106">
            <v>225</v>
          </cell>
          <cell r="BY106">
            <v>225</v>
          </cell>
          <cell r="BZ106">
            <v>225</v>
          </cell>
          <cell r="CA106">
            <v>225</v>
          </cell>
          <cell r="CB106">
            <v>225</v>
          </cell>
          <cell r="CC106">
            <v>225</v>
          </cell>
        </row>
        <row r="107">
          <cell r="O107">
            <v>4.0990958339963282</v>
          </cell>
          <cell r="P107">
            <v>67.150137043953677</v>
          </cell>
          <cell r="Q107">
            <v>60.347302256571545</v>
          </cell>
          <cell r="R107">
            <v>53.946765582776273</v>
          </cell>
          <cell r="S107">
            <v>34.791257631902312</v>
          </cell>
          <cell r="T107">
            <v>16.851361284892146</v>
          </cell>
          <cell r="U107">
            <v>24.368449478476318</v>
          </cell>
          <cell r="V107">
            <v>31.323355620068746</v>
          </cell>
          <cell r="W107">
            <v>33.97210450922087</v>
          </cell>
          <cell r="X107">
            <v>37.845559415879691</v>
          </cell>
          <cell r="Y107">
            <v>45.606483803643663</v>
          </cell>
          <cell r="Z107">
            <v>57.495493627808727</v>
          </cell>
          <cell r="AA107">
            <v>81.512937111358127</v>
          </cell>
          <cell r="AB107">
            <v>50.29307199601152</v>
          </cell>
          <cell r="AC107">
            <v>54.545927922345697</v>
          </cell>
          <cell r="AD107">
            <v>77.551565129892793</v>
          </cell>
          <cell r="AE107">
            <v>75.935565100000005</v>
          </cell>
          <cell r="AF107">
            <v>83.570156950000012</v>
          </cell>
          <cell r="AG107">
            <v>91.204748800000004</v>
          </cell>
          <cell r="AH107">
            <v>98.839340649999997</v>
          </cell>
          <cell r="AI107">
            <v>106.4739325</v>
          </cell>
          <cell r="AJ107">
            <v>114.10852435000001</v>
          </cell>
          <cell r="AK107">
            <v>121.7431162</v>
          </cell>
          <cell r="AL107">
            <v>129.37770805</v>
          </cell>
          <cell r="AM107">
            <v>137.01229990000002</v>
          </cell>
          <cell r="AN107">
            <v>144.64689175000001</v>
          </cell>
          <cell r="AO107">
            <v>152.2814836</v>
          </cell>
          <cell r="AP107">
            <v>267.05333524000002</v>
          </cell>
          <cell r="AQ107">
            <v>381.82518687999999</v>
          </cell>
          <cell r="AR107">
            <v>496.59703852000001</v>
          </cell>
          <cell r="AS107">
            <v>611.36889015999998</v>
          </cell>
          <cell r="AT107">
            <v>726.1407418</v>
          </cell>
          <cell r="AU107">
            <v>840.91259344000002</v>
          </cell>
          <cell r="AV107">
            <v>955.68444507999993</v>
          </cell>
          <cell r="AW107">
            <v>1070.45629672</v>
          </cell>
          <cell r="AX107">
            <v>1185.22814836</v>
          </cell>
          <cell r="AY107">
            <v>1300</v>
          </cell>
          <cell r="AZ107">
            <v>1650</v>
          </cell>
          <cell r="BA107">
            <v>2000</v>
          </cell>
          <cell r="BB107">
            <v>2350</v>
          </cell>
          <cell r="BC107">
            <v>2700</v>
          </cell>
          <cell r="BD107">
            <v>3050</v>
          </cell>
          <cell r="BE107">
            <v>3400</v>
          </cell>
          <cell r="BF107">
            <v>3400</v>
          </cell>
          <cell r="BG107">
            <v>3400</v>
          </cell>
          <cell r="BH107">
            <v>3858</v>
          </cell>
          <cell r="BI107">
            <v>3856</v>
          </cell>
          <cell r="BJ107">
            <v>3896</v>
          </cell>
          <cell r="BK107">
            <v>3936</v>
          </cell>
          <cell r="BL107">
            <v>3977</v>
          </cell>
          <cell r="BM107">
            <v>3975</v>
          </cell>
          <cell r="BN107">
            <v>3973</v>
          </cell>
          <cell r="BO107">
            <v>3960</v>
          </cell>
          <cell r="BP107">
            <v>3950.5</v>
          </cell>
          <cell r="BQ107">
            <v>3950</v>
          </cell>
          <cell r="BR107">
            <v>3950</v>
          </cell>
          <cell r="BS107">
            <v>3950</v>
          </cell>
          <cell r="BT107">
            <v>3950</v>
          </cell>
          <cell r="BU107">
            <v>3946.6</v>
          </cell>
          <cell r="BV107">
            <v>3947.5666666666662</v>
          </cell>
          <cell r="BW107">
            <v>3946.7911111111098</v>
          </cell>
          <cell r="BX107">
            <v>3945.8185185185175</v>
          </cell>
          <cell r="BY107">
            <v>3944.8393086419737</v>
          </cell>
          <cell r="BZ107">
            <v>3944.0435884773642</v>
          </cell>
          <cell r="CA107">
            <v>3943.7495264746203</v>
          </cell>
          <cell r="CB107">
            <v>3942.637372107908</v>
          </cell>
          <cell r="CC107">
            <v>3941.8694317573518</v>
          </cell>
        </row>
        <row r="108">
          <cell r="N108">
            <v>0</v>
          </cell>
          <cell r="O108">
            <v>0</v>
          </cell>
          <cell r="P108">
            <v>0</v>
          </cell>
          <cell r="Q108">
            <v>0</v>
          </cell>
          <cell r="R108">
            <v>0</v>
          </cell>
          <cell r="S108">
            <v>0</v>
          </cell>
          <cell r="T108">
            <v>0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0</v>
          </cell>
          <cell r="AC108">
            <v>0</v>
          </cell>
          <cell r="AD108">
            <v>0</v>
          </cell>
          <cell r="AE108">
            <v>0.1572694</v>
          </cell>
          <cell r="AF108">
            <v>0.17982962</v>
          </cell>
          <cell r="AG108">
            <v>0.20238983999999999</v>
          </cell>
          <cell r="AH108">
            <v>0.22495006000000001</v>
          </cell>
          <cell r="AI108">
            <v>0.24751028</v>
          </cell>
          <cell r="AJ108">
            <v>0.27007049999999999</v>
          </cell>
          <cell r="AK108">
            <v>0.29263072000000001</v>
          </cell>
          <cell r="AL108">
            <v>0.31519094000000003</v>
          </cell>
          <cell r="AM108">
            <v>0.33775115999999999</v>
          </cell>
          <cell r="AN108">
            <v>0.36031137999999996</v>
          </cell>
          <cell r="AO108">
            <v>0.38287159999999998</v>
          </cell>
          <cell r="AP108">
            <v>0.44458443999999997</v>
          </cell>
          <cell r="AQ108">
            <v>0.50629727999999996</v>
          </cell>
          <cell r="AR108">
            <v>0.56801011999999995</v>
          </cell>
          <cell r="AS108">
            <v>0.62972295999999994</v>
          </cell>
          <cell r="AT108">
            <v>0.69143580000000004</v>
          </cell>
          <cell r="AU108">
            <v>0.75314864000000004</v>
          </cell>
          <cell r="AV108">
            <v>0.81486148000000003</v>
          </cell>
          <cell r="AW108">
            <v>0.87657432000000002</v>
          </cell>
          <cell r="AX108">
            <v>0.93828716000000001</v>
          </cell>
          <cell r="AY108">
            <v>1</v>
          </cell>
          <cell r="AZ108">
            <v>1.5</v>
          </cell>
          <cell r="BA108">
            <v>2</v>
          </cell>
          <cell r="BB108">
            <v>2.5</v>
          </cell>
          <cell r="BC108">
            <v>3</v>
          </cell>
          <cell r="BD108">
            <v>3.5</v>
          </cell>
          <cell r="BE108">
            <v>4</v>
          </cell>
          <cell r="BF108">
            <v>20</v>
          </cell>
          <cell r="BG108">
            <v>44</v>
          </cell>
          <cell r="BH108">
            <v>66</v>
          </cell>
          <cell r="BI108">
            <v>73</v>
          </cell>
          <cell r="BJ108">
            <v>73</v>
          </cell>
          <cell r="BK108">
            <v>73</v>
          </cell>
          <cell r="BL108">
            <v>73</v>
          </cell>
          <cell r="BM108">
            <v>73</v>
          </cell>
          <cell r="BN108">
            <v>73</v>
          </cell>
          <cell r="BO108">
            <v>73</v>
          </cell>
          <cell r="BP108">
            <v>73</v>
          </cell>
          <cell r="BQ108">
            <v>73</v>
          </cell>
          <cell r="BR108">
            <v>73</v>
          </cell>
          <cell r="BS108">
            <v>73</v>
          </cell>
          <cell r="BT108">
            <v>73</v>
          </cell>
          <cell r="BU108">
            <v>73</v>
          </cell>
          <cell r="BV108">
            <v>73</v>
          </cell>
          <cell r="BW108">
            <v>73</v>
          </cell>
          <cell r="BX108">
            <v>73</v>
          </cell>
          <cell r="BY108">
            <v>73</v>
          </cell>
          <cell r="BZ108">
            <v>73</v>
          </cell>
          <cell r="CA108">
            <v>73</v>
          </cell>
          <cell r="CB108">
            <v>73</v>
          </cell>
          <cell r="CC108">
            <v>73</v>
          </cell>
        </row>
        <row r="109"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R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D109">
            <v>0</v>
          </cell>
          <cell r="AE109">
            <v>0.15372380000000002</v>
          </cell>
          <cell r="AF109">
            <v>0.23797636999999999</v>
          </cell>
          <cell r="AG109">
            <v>0.32222894000000002</v>
          </cell>
          <cell r="AH109">
            <v>0.40648150999999999</v>
          </cell>
          <cell r="AI109">
            <v>0.49073407999999996</v>
          </cell>
          <cell r="AJ109">
            <v>0.57498664999999993</v>
          </cell>
          <cell r="AK109">
            <v>0.6592392199999999</v>
          </cell>
          <cell r="AL109">
            <v>0.74349178999999999</v>
          </cell>
          <cell r="AM109">
            <v>0.82774435999999985</v>
          </cell>
          <cell r="AN109">
            <v>0.91199692999999993</v>
          </cell>
          <cell r="AO109">
            <v>0.99624950000000001</v>
          </cell>
          <cell r="AP109">
            <v>1.54462455</v>
          </cell>
          <cell r="AQ109">
            <v>2.0929995999999997</v>
          </cell>
          <cell r="AR109">
            <v>2.6413746500000004</v>
          </cell>
          <cell r="AS109">
            <v>3.1897497000000001</v>
          </cell>
          <cell r="AT109">
            <v>3.7381247499999999</v>
          </cell>
          <cell r="AU109">
            <v>4.2864998000000005</v>
          </cell>
          <cell r="AV109">
            <v>4.8348748500000003</v>
          </cell>
          <cell r="AW109">
            <v>5.3832499</v>
          </cell>
          <cell r="AX109">
            <v>5.9316249500000007</v>
          </cell>
          <cell r="AY109">
            <v>6.48</v>
          </cell>
          <cell r="AZ109">
            <v>9.0666666666666664</v>
          </cell>
          <cell r="BA109">
            <v>11.653333333333332</v>
          </cell>
          <cell r="BB109">
            <v>14.24</v>
          </cell>
          <cell r="BC109">
            <v>16.826666666666668</v>
          </cell>
          <cell r="BD109">
            <v>19.413333333333334</v>
          </cell>
          <cell r="BE109">
            <v>22</v>
          </cell>
          <cell r="BF109">
            <v>24</v>
          </cell>
          <cell r="BG109">
            <v>24</v>
          </cell>
          <cell r="BH109">
            <v>25</v>
          </cell>
          <cell r="BI109">
            <v>25</v>
          </cell>
          <cell r="BJ109">
            <v>25</v>
          </cell>
          <cell r="BK109">
            <v>25</v>
          </cell>
          <cell r="BL109">
            <v>25</v>
          </cell>
          <cell r="BM109">
            <v>25</v>
          </cell>
          <cell r="BN109">
            <v>25</v>
          </cell>
          <cell r="BO109">
            <v>25</v>
          </cell>
          <cell r="BP109">
            <v>25</v>
          </cell>
          <cell r="BQ109">
            <v>25</v>
          </cell>
          <cell r="BR109">
            <v>25</v>
          </cell>
          <cell r="BS109">
            <v>25</v>
          </cell>
          <cell r="BT109">
            <v>25</v>
          </cell>
          <cell r="BU109">
            <v>25</v>
          </cell>
          <cell r="BV109">
            <v>25</v>
          </cell>
          <cell r="BW109">
            <v>25</v>
          </cell>
          <cell r="BX109">
            <v>25</v>
          </cell>
          <cell r="BY109">
            <v>25</v>
          </cell>
          <cell r="BZ109">
            <v>25</v>
          </cell>
          <cell r="CA109">
            <v>25</v>
          </cell>
          <cell r="CB109">
            <v>25</v>
          </cell>
          <cell r="CC109">
            <v>25</v>
          </cell>
        </row>
        <row r="110">
          <cell r="N110">
            <v>0</v>
          </cell>
          <cell r="O110">
            <v>10.138558911438652</v>
          </cell>
          <cell r="P110">
            <v>13.950888878204148</v>
          </cell>
          <cell r="Q110">
            <v>21.527023141547332</v>
          </cell>
          <cell r="R110">
            <v>28.794688736565874</v>
          </cell>
          <cell r="S110">
            <v>42.317467470102841</v>
          </cell>
          <cell r="T110">
            <v>55.206902411027237</v>
          </cell>
          <cell r="U110">
            <v>77.808157233335081</v>
          </cell>
          <cell r="V110">
            <v>95.098858840742878</v>
          </cell>
          <cell r="W110">
            <v>118.56481102222486</v>
          </cell>
          <cell r="X110">
            <v>118.56481102222482</v>
          </cell>
          <cell r="Y110">
            <v>122.51697138963236</v>
          </cell>
          <cell r="Z110">
            <v>99.036088113767491</v>
          </cell>
          <cell r="AA110">
            <v>108.51106072525884</v>
          </cell>
          <cell r="AB110">
            <v>132.06040782692421</v>
          </cell>
          <cell r="AC110">
            <v>165.64121480518219</v>
          </cell>
          <cell r="AD110">
            <v>214.94010533051431</v>
          </cell>
          <cell r="AE110">
            <v>312.2927085</v>
          </cell>
          <cell r="AF110">
            <v>342.13297230000001</v>
          </cell>
          <cell r="AG110">
            <v>371.97323610000001</v>
          </cell>
          <cell r="AH110">
            <v>401.81349990000001</v>
          </cell>
          <cell r="AI110">
            <v>431.65376370000001</v>
          </cell>
          <cell r="AJ110">
            <v>461.49402750000002</v>
          </cell>
          <cell r="AK110">
            <v>491.33429130000002</v>
          </cell>
          <cell r="AL110">
            <v>521.17455510000002</v>
          </cell>
          <cell r="AM110">
            <v>551.01481890000002</v>
          </cell>
          <cell r="AN110">
            <v>580.85508270000003</v>
          </cell>
          <cell r="AO110">
            <v>610.69534650000003</v>
          </cell>
          <cell r="AP110">
            <v>821.62581184999999</v>
          </cell>
          <cell r="AQ110">
            <v>1032.5562772000001</v>
          </cell>
          <cell r="AR110">
            <v>1243.4867425500001</v>
          </cell>
          <cell r="AS110">
            <v>1454.4172079</v>
          </cell>
          <cell r="AT110">
            <v>1665.3476732499998</v>
          </cell>
          <cell r="AU110">
            <v>1876.2781386000001</v>
          </cell>
          <cell r="AV110">
            <v>2087.20860395</v>
          </cell>
          <cell r="AW110">
            <v>2298.1390692999998</v>
          </cell>
          <cell r="AX110">
            <v>2509.0695346500002</v>
          </cell>
          <cell r="AY110">
            <v>2720</v>
          </cell>
          <cell r="AZ110">
            <v>2756.6666666666665</v>
          </cell>
          <cell r="BA110">
            <v>2793.3333333333335</v>
          </cell>
          <cell r="BB110">
            <v>2830</v>
          </cell>
          <cell r="BC110">
            <v>2866.6666666666665</v>
          </cell>
          <cell r="BD110">
            <v>2903.3333333333335</v>
          </cell>
          <cell r="BE110">
            <v>2940</v>
          </cell>
          <cell r="BF110">
            <v>3415</v>
          </cell>
          <cell r="BG110">
            <v>3055</v>
          </cell>
          <cell r="BH110">
            <v>2846</v>
          </cell>
          <cell r="BI110">
            <v>2641</v>
          </cell>
          <cell r="BJ110">
            <v>2624</v>
          </cell>
          <cell r="BK110">
            <v>2607</v>
          </cell>
          <cell r="BL110">
            <v>2592</v>
          </cell>
          <cell r="BM110">
            <v>2575</v>
          </cell>
          <cell r="BN110">
            <v>2556</v>
          </cell>
          <cell r="BO110">
            <v>2543</v>
          </cell>
          <cell r="BP110">
            <v>2530</v>
          </cell>
          <cell r="BQ110">
            <v>2516</v>
          </cell>
          <cell r="BR110">
            <v>2506</v>
          </cell>
          <cell r="BS110">
            <v>2496</v>
          </cell>
          <cell r="BT110">
            <v>2474</v>
          </cell>
          <cell r="BU110">
            <v>2465.1333333333314</v>
          </cell>
          <cell r="BV110">
            <v>2451.8222222222212</v>
          </cell>
          <cell r="BW110">
            <v>2438.2770370370345</v>
          </cell>
          <cell r="BX110">
            <v>2423.8706172839447</v>
          </cell>
          <cell r="BY110">
            <v>2410.0711769547233</v>
          </cell>
          <cell r="BZ110">
            <v>2398.1646529492355</v>
          </cell>
          <cell r="CA110">
            <v>2383.7728775491414</v>
          </cell>
          <cell r="CB110">
            <v>2370.2247657369153</v>
          </cell>
          <cell r="CC110">
            <v>2356.8174112807828</v>
          </cell>
        </row>
        <row r="111"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R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1.7283589020319745</v>
          </cell>
          <cell r="W111">
            <v>2.1604486275399681</v>
          </cell>
          <cell r="X111">
            <v>2.7005607844249608</v>
          </cell>
          <cell r="Y111">
            <v>3.3757009805311999</v>
          </cell>
          <cell r="Z111">
            <v>4.2196262256639994</v>
          </cell>
          <cell r="AA111">
            <v>5.2745327820799996</v>
          </cell>
          <cell r="AB111">
            <v>6.5931659775999991</v>
          </cell>
          <cell r="AC111">
            <v>8.2414574720000005</v>
          </cell>
          <cell r="AD111">
            <v>10.301821840000001</v>
          </cell>
          <cell r="AE111">
            <v>12.877277299999999</v>
          </cell>
          <cell r="AF111">
            <v>17.821295299999999</v>
          </cell>
          <cell r="AG111">
            <v>22.765313299999999</v>
          </cell>
          <cell r="AH111">
            <v>27.709331299999999</v>
          </cell>
          <cell r="AI111">
            <v>32.653349300000002</v>
          </cell>
          <cell r="AJ111">
            <v>37.597367300000002</v>
          </cell>
          <cell r="AK111">
            <v>42.541385300000002</v>
          </cell>
          <cell r="AL111">
            <v>47.485403300000002</v>
          </cell>
          <cell r="AM111">
            <v>52.429421300000001</v>
          </cell>
          <cell r="AN111">
            <v>57.373439300000001</v>
          </cell>
          <cell r="AO111">
            <v>62.317457300000001</v>
          </cell>
          <cell r="AP111">
            <v>143.83671157000001</v>
          </cell>
          <cell r="AQ111">
            <v>225.35596584000001</v>
          </cell>
          <cell r="AR111">
            <v>306.87522010999999</v>
          </cell>
          <cell r="AS111">
            <v>388.39447438000002</v>
          </cell>
          <cell r="AT111">
            <v>469.91372865</v>
          </cell>
          <cell r="AU111">
            <v>551.43298292000009</v>
          </cell>
          <cell r="AV111">
            <v>632.95223719000001</v>
          </cell>
          <cell r="AW111">
            <v>714.47149146000004</v>
          </cell>
          <cell r="AX111">
            <v>795.99074572999996</v>
          </cell>
          <cell r="AY111">
            <v>877.51</v>
          </cell>
          <cell r="AZ111">
            <v>899.6946910122906</v>
          </cell>
          <cell r="BA111">
            <v>921.8793820245811</v>
          </cell>
          <cell r="BB111">
            <v>944.06407303687172</v>
          </cell>
          <cell r="BC111">
            <v>966.24876404916233</v>
          </cell>
          <cell r="BD111">
            <v>988.43345506145283</v>
          </cell>
          <cell r="BE111">
            <v>1010.6181460737434</v>
          </cell>
          <cell r="BF111">
            <v>1193.3895129168673</v>
          </cell>
          <cell r="BG111">
            <v>1849.216182177488</v>
          </cell>
          <cell r="BH111">
            <v>2236.2614296099855</v>
          </cell>
          <cell r="BI111">
            <v>2100</v>
          </cell>
          <cell r="BJ111">
            <v>2000</v>
          </cell>
          <cell r="BK111">
            <v>1833</v>
          </cell>
          <cell r="BL111">
            <v>1928</v>
          </cell>
          <cell r="BM111">
            <v>2029</v>
          </cell>
          <cell r="BN111">
            <v>1971</v>
          </cell>
          <cell r="BO111">
            <v>1898</v>
          </cell>
          <cell r="BP111">
            <v>2017</v>
          </cell>
          <cell r="BQ111">
            <v>1952</v>
          </cell>
          <cell r="BR111">
            <v>2000</v>
          </cell>
          <cell r="BS111">
            <v>2066</v>
          </cell>
          <cell r="BT111">
            <v>2066</v>
          </cell>
          <cell r="BU111">
            <v>2103.3333333333358</v>
          </cell>
          <cell r="BV111">
            <v>2118.0222222222219</v>
          </cell>
          <cell r="BW111">
            <v>2164.9037037037051</v>
          </cell>
          <cell r="BX111">
            <v>2188.1683950617298</v>
          </cell>
          <cell r="BY111">
            <v>2209.9621399176976</v>
          </cell>
          <cell r="BZ111">
            <v>2243.8513689986285</v>
          </cell>
          <cell r="CA111">
            <v>2271.5409894833138</v>
          </cell>
          <cell r="CB111">
            <v>2302.0311942691624</v>
          </cell>
          <cell r="CC111">
            <v>2327.0407450896673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L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R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D112">
            <v>0</v>
          </cell>
          <cell r="AE112">
            <v>1.1501142</v>
          </cell>
          <cell r="AF112">
            <v>1.2202380100000001</v>
          </cell>
          <cell r="AG112">
            <v>1.29036182</v>
          </cell>
          <cell r="AH112">
            <v>1.3604856299999999</v>
          </cell>
          <cell r="AI112">
            <v>1.43060944</v>
          </cell>
          <cell r="AJ112">
            <v>1.5007332500000001</v>
          </cell>
          <cell r="AK112">
            <v>1.57085706</v>
          </cell>
          <cell r="AL112">
            <v>1.6409808699999999</v>
          </cell>
          <cell r="AM112">
            <v>1.71110468</v>
          </cell>
          <cell r="AN112">
            <v>1.7812284900000002</v>
          </cell>
          <cell r="AO112">
            <v>1.8513523000000001</v>
          </cell>
          <cell r="AP112">
            <v>2.6662170700000001</v>
          </cell>
          <cell r="AQ112">
            <v>3.4810818399999999</v>
          </cell>
          <cell r="AR112">
            <v>4.2959466100000006</v>
          </cell>
          <cell r="AS112">
            <v>5.1108113800000003</v>
          </cell>
          <cell r="AT112">
            <v>5.9256761500000001</v>
          </cell>
          <cell r="AU112">
            <v>6.7405409200000008</v>
          </cell>
          <cell r="AV112">
            <v>7.5554056900000006</v>
          </cell>
          <cell r="AW112">
            <v>8.3702704600000004</v>
          </cell>
          <cell r="AX112">
            <v>9.1851352300000002</v>
          </cell>
          <cell r="AY112">
            <v>10</v>
          </cell>
          <cell r="AZ112">
            <v>13.5</v>
          </cell>
          <cell r="BA112">
            <v>17</v>
          </cell>
          <cell r="BB112">
            <v>20.5</v>
          </cell>
          <cell r="BC112">
            <v>24</v>
          </cell>
          <cell r="BD112">
            <v>27.5</v>
          </cell>
          <cell r="BE112">
            <v>31</v>
          </cell>
          <cell r="BF112">
            <v>34</v>
          </cell>
          <cell r="BG112">
            <v>37</v>
          </cell>
          <cell r="BH112">
            <v>63</v>
          </cell>
          <cell r="BI112">
            <v>76.900000000000006</v>
          </cell>
          <cell r="BJ112">
            <v>77</v>
          </cell>
          <cell r="BK112">
            <v>77.5</v>
          </cell>
          <cell r="BL112">
            <v>78</v>
          </cell>
          <cell r="BM112">
            <v>78.86</v>
          </cell>
          <cell r="BN112">
            <v>80</v>
          </cell>
          <cell r="BO112">
            <v>84</v>
          </cell>
          <cell r="BP112">
            <v>81</v>
          </cell>
          <cell r="BQ112">
            <v>92.8</v>
          </cell>
          <cell r="BR112">
            <v>94.8</v>
          </cell>
          <cell r="BS112">
            <v>96.4</v>
          </cell>
          <cell r="BT112">
            <v>96.4</v>
          </cell>
          <cell r="BU112">
            <v>101.91999999999916</v>
          </cell>
          <cell r="BV112">
            <v>105.58666666666613</v>
          </cell>
          <cell r="BW112">
            <v>106.51377777777725</v>
          </cell>
          <cell r="BX112">
            <v>109.43496296296235</v>
          </cell>
          <cell r="BY112">
            <v>112.62751604938239</v>
          </cell>
          <cell r="BZ112">
            <v>115.87477860082254</v>
          </cell>
          <cell r="CA112">
            <v>118.04137964334768</v>
          </cell>
          <cell r="CB112">
            <v>120.70142566072263</v>
          </cell>
          <cell r="CC112">
            <v>123.86611531656763</v>
          </cell>
        </row>
        <row r="113">
          <cell r="N113">
            <v>0</v>
          </cell>
          <cell r="O113">
            <v>0</v>
          </cell>
          <cell r="P113">
            <v>0</v>
          </cell>
          <cell r="Q113">
            <v>0</v>
          </cell>
          <cell r="R113">
            <v>0</v>
          </cell>
          <cell r="S113">
            <v>0</v>
          </cell>
          <cell r="T113">
            <v>0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0</v>
          </cell>
          <cell r="AC113">
            <v>0</v>
          </cell>
          <cell r="AD113">
            <v>0</v>
          </cell>
          <cell r="AE113">
            <v>0.96297960000000005</v>
          </cell>
          <cell r="AF113">
            <v>1.1388909700000001</v>
          </cell>
          <cell r="AG113">
            <v>1.31480234</v>
          </cell>
          <cell r="AH113">
            <v>1.4907137100000001</v>
          </cell>
          <cell r="AI113">
            <v>1.6666250800000002</v>
          </cell>
          <cell r="AJ113">
            <v>1.8425364499999999</v>
          </cell>
          <cell r="AK113">
            <v>2.01844782</v>
          </cell>
          <cell r="AL113">
            <v>2.1943591900000001</v>
          </cell>
          <cell r="AM113">
            <v>2.3702705600000002</v>
          </cell>
          <cell r="AN113">
            <v>2.5461819299999999</v>
          </cell>
          <cell r="AO113">
            <v>2.7220933</v>
          </cell>
          <cell r="AP113">
            <v>2.9498839700000001</v>
          </cell>
          <cell r="AQ113">
            <v>3.1776746400000002</v>
          </cell>
          <cell r="AR113">
            <v>3.4054653100000003</v>
          </cell>
          <cell r="AS113">
            <v>3.6332559799999999</v>
          </cell>
          <cell r="AT113">
            <v>3.86104665</v>
          </cell>
          <cell r="AU113">
            <v>4.0888373199999997</v>
          </cell>
          <cell r="AV113">
            <v>4.3166279899999997</v>
          </cell>
          <cell r="AW113">
            <v>4.5444186599999998</v>
          </cell>
          <cell r="AX113">
            <v>4.7722093299999999</v>
          </cell>
          <cell r="AY113">
            <v>5</v>
          </cell>
          <cell r="AZ113">
            <v>6.5</v>
          </cell>
          <cell r="BA113">
            <v>8</v>
          </cell>
          <cell r="BB113">
            <v>9.5</v>
          </cell>
          <cell r="BC113">
            <v>11</v>
          </cell>
          <cell r="BD113">
            <v>12.5</v>
          </cell>
          <cell r="BE113">
            <v>14</v>
          </cell>
          <cell r="BF113">
            <v>29</v>
          </cell>
          <cell r="BG113">
            <v>40</v>
          </cell>
          <cell r="BH113">
            <v>54</v>
          </cell>
          <cell r="BI113">
            <v>85</v>
          </cell>
          <cell r="BJ113">
            <v>87</v>
          </cell>
          <cell r="BK113">
            <v>90</v>
          </cell>
          <cell r="BL113">
            <v>103</v>
          </cell>
          <cell r="BM113">
            <v>103</v>
          </cell>
          <cell r="BN113">
            <v>103</v>
          </cell>
          <cell r="BO113">
            <v>103</v>
          </cell>
          <cell r="BP113">
            <v>103</v>
          </cell>
          <cell r="BQ113">
            <v>103</v>
          </cell>
          <cell r="BR113">
            <v>103</v>
          </cell>
          <cell r="BS113">
            <v>103</v>
          </cell>
          <cell r="BT113">
            <v>103</v>
          </cell>
          <cell r="BU113">
            <v>103</v>
          </cell>
          <cell r="BV113">
            <v>103</v>
          </cell>
          <cell r="BW113">
            <v>103</v>
          </cell>
          <cell r="BX113">
            <v>103</v>
          </cell>
          <cell r="BY113">
            <v>103</v>
          </cell>
          <cell r="BZ113">
            <v>103</v>
          </cell>
          <cell r="CA113">
            <v>103</v>
          </cell>
          <cell r="CB113">
            <v>103</v>
          </cell>
          <cell r="CC113">
            <v>103</v>
          </cell>
        </row>
        <row r="114">
          <cell r="N114">
            <v>0</v>
          </cell>
          <cell r="O114">
            <v>1.9638432775294139</v>
          </cell>
          <cell r="P114">
            <v>2.4678329647031561</v>
          </cell>
          <cell r="Q114">
            <v>3.0980146875843331</v>
          </cell>
          <cell r="R114">
            <v>3.8846942490514831</v>
          </cell>
          <cell r="S114">
            <v>4.8648846183424022</v>
          </cell>
          <cell r="T114">
            <v>6.0835102444720386</v>
          </cell>
          <cell r="U114">
            <v>7.594667665527342</v>
          </cell>
          <cell r="V114">
            <v>9.4628246843131798</v>
          </cell>
          <cell r="W114">
            <v>10.344635826262024</v>
          </cell>
          <cell r="X114">
            <v>11.138857642983483</v>
          </cell>
          <cell r="Y114">
            <v>12.911343826453486</v>
          </cell>
          <cell r="Z114">
            <v>16.561951209963912</v>
          </cell>
          <cell r="AA114">
            <v>11.889557054183289</v>
          </cell>
          <cell r="AB114">
            <v>13.189464392034306</v>
          </cell>
          <cell r="AC114">
            <v>14.204489345270128</v>
          </cell>
          <cell r="AD114">
            <v>16.51688178371062</v>
          </cell>
          <cell r="AE114">
            <v>18.822294000000003</v>
          </cell>
          <cell r="AF114">
            <v>23.479359110000004</v>
          </cell>
          <cell r="AG114">
            <v>28.136424220000002</v>
          </cell>
          <cell r="AH114">
            <v>32.79348933</v>
          </cell>
          <cell r="AI114">
            <v>37.450554440000005</v>
          </cell>
          <cell r="AJ114">
            <v>42.107619549999995</v>
          </cell>
          <cell r="AK114">
            <v>46.76468466</v>
          </cell>
          <cell r="AL114">
            <v>51.421749770000005</v>
          </cell>
          <cell r="AM114">
            <v>56.078814879999996</v>
          </cell>
          <cell r="AN114">
            <v>60.735879990000001</v>
          </cell>
          <cell r="AO114">
            <v>65.392945099999991</v>
          </cell>
          <cell r="AP114">
            <v>80.662350589999988</v>
          </cell>
          <cell r="AQ114">
            <v>95.931756079999985</v>
          </cell>
          <cell r="AR114">
            <v>111.20116156999998</v>
          </cell>
          <cell r="AS114">
            <v>126.47056705999998</v>
          </cell>
          <cell r="AT114">
            <v>141.73997255</v>
          </cell>
          <cell r="AU114">
            <v>157.00937804</v>
          </cell>
          <cell r="AV114">
            <v>172.27878353</v>
          </cell>
          <cell r="AW114">
            <v>187.54818902</v>
          </cell>
          <cell r="AX114">
            <v>202.81759450999999</v>
          </cell>
          <cell r="AY114">
            <v>218.08699999999999</v>
          </cell>
          <cell r="AZ114">
            <v>265.07249999999999</v>
          </cell>
          <cell r="BA114">
            <v>312.05799999999999</v>
          </cell>
          <cell r="BB114">
            <v>359.04349999999999</v>
          </cell>
          <cell r="BC114">
            <v>406.029</v>
          </cell>
          <cell r="BD114">
            <v>453.0145</v>
          </cell>
          <cell r="BE114">
            <v>500</v>
          </cell>
          <cell r="BF114">
            <v>500</v>
          </cell>
          <cell r="BG114">
            <v>1120</v>
          </cell>
          <cell r="BH114">
            <v>1420</v>
          </cell>
          <cell r="BI114">
            <v>1460</v>
          </cell>
          <cell r="BJ114">
            <v>1460</v>
          </cell>
          <cell r="BK114">
            <v>1460</v>
          </cell>
          <cell r="BL114">
            <v>1460</v>
          </cell>
          <cell r="BM114">
            <v>1460</v>
          </cell>
          <cell r="BN114">
            <v>1460</v>
          </cell>
          <cell r="BO114">
            <v>1460</v>
          </cell>
          <cell r="BP114">
            <v>1460</v>
          </cell>
          <cell r="BQ114">
            <v>1460</v>
          </cell>
          <cell r="BR114">
            <v>1460</v>
          </cell>
          <cell r="BS114">
            <v>1460</v>
          </cell>
          <cell r="BT114">
            <v>1460</v>
          </cell>
          <cell r="BU114">
            <v>1460</v>
          </cell>
          <cell r="BV114">
            <v>1460</v>
          </cell>
          <cell r="BW114">
            <v>1460</v>
          </cell>
          <cell r="BX114">
            <v>1460</v>
          </cell>
          <cell r="BY114">
            <v>1460</v>
          </cell>
          <cell r="BZ114">
            <v>1460</v>
          </cell>
          <cell r="CA114">
            <v>1460</v>
          </cell>
          <cell r="CB114">
            <v>1460</v>
          </cell>
          <cell r="CC114">
            <v>1460</v>
          </cell>
        </row>
        <row r="115">
          <cell r="N115">
            <v>0</v>
          </cell>
          <cell r="O115">
            <v>0</v>
          </cell>
          <cell r="P115">
            <v>1.7515042480379277</v>
          </cell>
          <cell r="Q115">
            <v>2.3610953363723253</v>
          </cell>
          <cell r="R115">
            <v>3.1790075670295832</v>
          </cell>
          <cell r="S115">
            <v>4.274407685609436</v>
          </cell>
          <cell r="T115">
            <v>5.7382907372397485</v>
          </cell>
          <cell r="U115">
            <v>7.6896755282374958</v>
          </cell>
          <cell r="V115">
            <v>10.283083489798521</v>
          </cell>
          <cell r="W115">
            <v>11.226968070794859</v>
          </cell>
          <cell r="X115">
            <v>12.070358581940139</v>
          </cell>
          <cell r="Y115">
            <v>13.964734766548808</v>
          </cell>
          <cell r="Z115">
            <v>17.870906919766202</v>
          </cell>
          <cell r="AA115">
            <v>12.790159247180764</v>
          </cell>
          <cell r="AB115">
            <v>14.130621817502</v>
          </cell>
          <cell r="AC115">
            <v>15.130524383238287</v>
          </cell>
          <cell r="AD115">
            <v>17.440323967652709</v>
          </cell>
          <cell r="AE115">
            <v>19.581289000000002</v>
          </cell>
          <cell r="AF115">
            <v>25.534347440000001</v>
          </cell>
          <cell r="AG115">
            <v>31.487405880000001</v>
          </cell>
          <cell r="AH115">
            <v>37.440464320000004</v>
          </cell>
          <cell r="AI115">
            <v>43.393522759999996</v>
          </cell>
          <cell r="AJ115">
            <v>49.346581200000003</v>
          </cell>
          <cell r="AK115">
            <v>55.299639639999995</v>
          </cell>
          <cell r="AL115">
            <v>61.252698080000002</v>
          </cell>
          <cell r="AM115">
            <v>67.205756519999994</v>
          </cell>
          <cell r="AN115">
            <v>73.158814960000001</v>
          </cell>
          <cell r="AO115">
            <v>79.111873399999993</v>
          </cell>
          <cell r="AP115">
            <v>99.56168606</v>
          </cell>
          <cell r="AQ115">
            <v>120.01149871999999</v>
          </cell>
          <cell r="AR115">
            <v>140.46131137999998</v>
          </cell>
          <cell r="AS115">
            <v>160.91112404</v>
          </cell>
          <cell r="AT115">
            <v>181.3609367</v>
          </cell>
          <cell r="AU115">
            <v>201.81074935999999</v>
          </cell>
          <cell r="AV115">
            <v>222.26056202000001</v>
          </cell>
          <cell r="AW115">
            <v>242.71037468000003</v>
          </cell>
          <cell r="AX115">
            <v>263.16018733999999</v>
          </cell>
          <cell r="AY115">
            <v>283.61</v>
          </cell>
          <cell r="AZ115">
            <v>344.67500000000001</v>
          </cell>
          <cell r="BA115">
            <v>405.74</v>
          </cell>
          <cell r="BB115">
            <v>466.80500000000001</v>
          </cell>
          <cell r="BC115">
            <v>527.87</v>
          </cell>
          <cell r="BD115">
            <v>588.93499999999995</v>
          </cell>
          <cell r="BE115">
            <v>650</v>
          </cell>
          <cell r="BF115">
            <v>848</v>
          </cell>
          <cell r="BG115">
            <v>893</v>
          </cell>
          <cell r="BH115">
            <v>984</v>
          </cell>
          <cell r="BI115">
            <v>880</v>
          </cell>
          <cell r="BJ115">
            <v>881</v>
          </cell>
          <cell r="BK115">
            <v>880</v>
          </cell>
          <cell r="BL115">
            <v>878</v>
          </cell>
          <cell r="BM115">
            <v>870</v>
          </cell>
          <cell r="BN115">
            <v>867</v>
          </cell>
          <cell r="BO115">
            <v>859</v>
          </cell>
          <cell r="BP115">
            <v>849</v>
          </cell>
          <cell r="BQ115">
            <v>832</v>
          </cell>
          <cell r="BR115">
            <v>806</v>
          </cell>
          <cell r="BS115">
            <v>788</v>
          </cell>
          <cell r="BT115">
            <v>785</v>
          </cell>
          <cell r="BU115">
            <v>761.9333333333343</v>
          </cell>
          <cell r="BV115">
            <v>744.22222222221899</v>
          </cell>
          <cell r="BW115">
            <v>728.78370370370249</v>
          </cell>
          <cell r="BX115">
            <v>714.941728395057</v>
          </cell>
          <cell r="BY115">
            <v>698.64836213991293</v>
          </cell>
          <cell r="BZ115">
            <v>680.10440603565803</v>
          </cell>
          <cell r="CA115">
            <v>665.4681401005837</v>
          </cell>
          <cell r="CB115">
            <v>649.75126011277825</v>
          </cell>
          <cell r="CC115">
            <v>633.40357285372374</v>
          </cell>
        </row>
        <row r="116"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R116">
            <v>0</v>
          </cell>
          <cell r="S116">
            <v>0</v>
          </cell>
          <cell r="T116">
            <v>0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D116">
            <v>0</v>
          </cell>
          <cell r="AE116">
            <v>0.14368690000000001</v>
          </cell>
          <cell r="AF116">
            <v>0.1525205</v>
          </cell>
          <cell r="AG116">
            <v>0.1613541</v>
          </cell>
          <cell r="AH116">
            <v>0.1701877</v>
          </cell>
          <cell r="AI116">
            <v>0.17902129999999999</v>
          </cell>
          <cell r="AJ116">
            <v>0.18785489999999999</v>
          </cell>
          <cell r="AK116">
            <v>0.19668850000000002</v>
          </cell>
          <cell r="AL116">
            <v>0.20552210000000001</v>
          </cell>
          <cell r="AM116">
            <v>0.21435570000000001</v>
          </cell>
          <cell r="AN116">
            <v>0.22318930000000001</v>
          </cell>
          <cell r="AO116">
            <v>0.2320229</v>
          </cell>
          <cell r="AP116">
            <v>0.26512060999999998</v>
          </cell>
          <cell r="AQ116">
            <v>0.29821831999999998</v>
          </cell>
          <cell r="AR116">
            <v>0.33131602999999998</v>
          </cell>
          <cell r="AS116">
            <v>0.36441373999999993</v>
          </cell>
          <cell r="AT116">
            <v>0.39751144999999999</v>
          </cell>
          <cell r="AU116">
            <v>0.43060915999999994</v>
          </cell>
          <cell r="AV116">
            <v>0.46370686999999994</v>
          </cell>
          <cell r="AW116">
            <v>0.49680457999999994</v>
          </cell>
          <cell r="AX116">
            <v>0.52990228999999989</v>
          </cell>
          <cell r="AY116">
            <v>0.56299999999999994</v>
          </cell>
          <cell r="AZ116">
            <v>0.46916666666666662</v>
          </cell>
          <cell r="BA116">
            <v>0.3753333333333333</v>
          </cell>
          <cell r="BB116">
            <v>0.28149999999999997</v>
          </cell>
          <cell r="BC116">
            <v>0.18766666666666665</v>
          </cell>
          <cell r="BD116">
            <v>9.3833333333333324E-2</v>
          </cell>
          <cell r="BE116">
            <v>0</v>
          </cell>
          <cell r="BF116">
            <v>1</v>
          </cell>
          <cell r="BG116">
            <v>1</v>
          </cell>
          <cell r="BH116">
            <v>3</v>
          </cell>
          <cell r="BI116">
            <v>7</v>
          </cell>
          <cell r="BJ116">
            <v>7</v>
          </cell>
          <cell r="BK116">
            <v>7</v>
          </cell>
          <cell r="BL116">
            <v>7</v>
          </cell>
          <cell r="BM116">
            <v>7.5</v>
          </cell>
          <cell r="BN116">
            <v>7.6</v>
          </cell>
          <cell r="BO116">
            <v>8.9</v>
          </cell>
          <cell r="BP116">
            <v>8.6</v>
          </cell>
          <cell r="BQ116">
            <v>10</v>
          </cell>
          <cell r="BR116">
            <v>10.5</v>
          </cell>
          <cell r="BS116">
            <v>10.5</v>
          </cell>
          <cell r="BT116">
            <v>10.5</v>
          </cell>
          <cell r="BU116">
            <v>11.25333333333333</v>
          </cell>
          <cell r="BV116">
            <v>11.70222222222219</v>
          </cell>
          <cell r="BW116">
            <v>11.819703703703681</v>
          </cell>
          <cell r="BX116">
            <v>12.141728395061591</v>
          </cell>
          <cell r="BY116">
            <v>12.581162139917524</v>
          </cell>
          <cell r="BZ116">
            <v>12.985206035665101</v>
          </cell>
          <cell r="CA116">
            <v>13.242380100594232</v>
          </cell>
          <cell r="CB116">
            <v>13.575740112787344</v>
          </cell>
          <cell r="CC116">
            <v>13.972938187064642</v>
          </cell>
        </row>
        <row r="117">
          <cell r="N117">
            <v>0</v>
          </cell>
          <cell r="O117">
            <v>11.487670338274368</v>
          </cell>
          <cell r="P117">
            <v>12.145224076197328</v>
          </cell>
          <cell r="Q117">
            <v>12.833285902811499</v>
          </cell>
          <cell r="R117">
            <v>13.552143710592954</v>
          </cell>
          <cell r="S117">
            <v>14.301845329575011</v>
          </cell>
          <cell r="T117">
            <v>15.082136163681328</v>
          </cell>
          <cell r="U117">
            <v>15.892382260127231</v>
          </cell>
          <cell r="V117">
            <v>16.731474874463032</v>
          </cell>
          <cell r="W117">
            <v>17.138640543504049</v>
          </cell>
          <cell r="X117">
            <v>17.506156272904022</v>
          </cell>
          <cell r="Y117">
            <v>18.51688730971588</v>
          </cell>
          <cell r="Z117">
            <v>19.451468917878731</v>
          </cell>
          <cell r="AA117">
            <v>20.303775848829712</v>
          </cell>
          <cell r="AB117">
            <v>21.066584629677578</v>
          </cell>
          <cell r="AC117">
            <v>21.731261640842682</v>
          </cell>
          <cell r="AD117">
            <v>24.094405568699869</v>
          </cell>
          <cell r="AE117">
            <v>26.2174759</v>
          </cell>
          <cell r="AF117">
            <v>31.666990330000001</v>
          </cell>
          <cell r="AG117">
            <v>37.116504759999998</v>
          </cell>
          <cell r="AH117">
            <v>42.566019190000006</v>
          </cell>
          <cell r="AI117">
            <v>48.015533619999999</v>
          </cell>
          <cell r="AJ117">
            <v>53.465048050000007</v>
          </cell>
          <cell r="AK117">
            <v>58.914562480000001</v>
          </cell>
          <cell r="AL117">
            <v>64.364076910000009</v>
          </cell>
          <cell r="AM117">
            <v>69.813591340000002</v>
          </cell>
          <cell r="AN117">
            <v>75.26310577000001</v>
          </cell>
          <cell r="AO117">
            <v>80.712620200000003</v>
          </cell>
          <cell r="AP117">
            <v>106.79565818</v>
          </cell>
          <cell r="AQ117">
            <v>132.87869616</v>
          </cell>
          <cell r="AR117">
            <v>158.96173414</v>
          </cell>
          <cell r="AS117">
            <v>185.04477212</v>
          </cell>
          <cell r="AT117">
            <v>211.1278101</v>
          </cell>
          <cell r="AU117">
            <v>237.21084808000001</v>
          </cell>
          <cell r="AV117">
            <v>263.29388605999998</v>
          </cell>
          <cell r="AW117">
            <v>289.37692404000001</v>
          </cell>
          <cell r="AX117">
            <v>315.45996202000003</v>
          </cell>
          <cell r="AY117">
            <v>341.54300000000001</v>
          </cell>
          <cell r="AZ117">
            <v>368.83734550614531</v>
          </cell>
          <cell r="BA117">
            <v>396.13169101229056</v>
          </cell>
          <cell r="BB117">
            <v>423.42603651843586</v>
          </cell>
          <cell r="BC117">
            <v>450.72038202458111</v>
          </cell>
          <cell r="BD117">
            <v>478.01472753072642</v>
          </cell>
          <cell r="BE117">
            <v>505.30907303687172</v>
          </cell>
          <cell r="BF117">
            <v>596.69475645843363</v>
          </cell>
          <cell r="BG117">
            <v>924.608091088744</v>
          </cell>
          <cell r="BH117">
            <v>1118.1307148049927</v>
          </cell>
          <cell r="BI117">
            <v>1050</v>
          </cell>
          <cell r="BJ117">
            <v>1047.4000000000001</v>
          </cell>
          <cell r="BK117">
            <v>1047.0999999999999</v>
          </cell>
          <cell r="BL117">
            <v>1047.0999999999999</v>
          </cell>
          <cell r="BM117">
            <v>1043.0999999999999</v>
          </cell>
          <cell r="BN117">
            <v>1021.3</v>
          </cell>
          <cell r="BO117">
            <v>1020.5</v>
          </cell>
          <cell r="BP117">
            <v>1020.6</v>
          </cell>
          <cell r="BQ117">
            <v>1019.6</v>
          </cell>
          <cell r="BR117">
            <v>1018.3</v>
          </cell>
          <cell r="BS117">
            <v>1023</v>
          </cell>
          <cell r="BT117">
            <v>1020.8</v>
          </cell>
          <cell r="BU117">
            <v>1021.2066666666667</v>
          </cell>
          <cell r="BV117">
            <v>1021.7177777777779</v>
          </cell>
          <cell r="BW117">
            <v>1022.4816296296297</v>
          </cell>
          <cell r="BX117">
            <v>1022.9978271604938</v>
          </cell>
          <cell r="BY117">
            <v>1022.5884971193417</v>
          </cell>
          <cell r="BZ117">
            <v>1023.4733816186559</v>
          </cell>
          <cell r="CA117">
            <v>1023.857156360311</v>
          </cell>
          <cell r="CB117">
            <v>1024.1789934948943</v>
          </cell>
          <cell r="CC117">
            <v>1024.4578833730634</v>
          </cell>
        </row>
        <row r="118">
          <cell r="N118">
            <v>0</v>
          </cell>
          <cell r="O118">
            <v>0</v>
          </cell>
          <cell r="P118">
            <v>0</v>
          </cell>
          <cell r="Q118">
            <v>0</v>
          </cell>
          <cell r="R118">
            <v>0</v>
          </cell>
          <cell r="S118">
            <v>0</v>
          </cell>
          <cell r="T118">
            <v>0</v>
          </cell>
          <cell r="U118">
            <v>0</v>
          </cell>
          <cell r="V118">
            <v>0</v>
          </cell>
          <cell r="W118">
            <v>0</v>
          </cell>
          <cell r="X118">
            <v>0</v>
          </cell>
          <cell r="Y118">
            <v>0</v>
          </cell>
          <cell r="Z118">
            <v>0</v>
          </cell>
          <cell r="AA118">
            <v>0</v>
          </cell>
          <cell r="AB118">
            <v>0</v>
          </cell>
          <cell r="AC118">
            <v>0</v>
          </cell>
          <cell r="AD118">
            <v>0</v>
          </cell>
          <cell r="AE118">
            <v>0.28403539999999999</v>
          </cell>
          <cell r="AF118">
            <v>0.31931370999999997</v>
          </cell>
          <cell r="AG118">
            <v>0.35459202000000001</v>
          </cell>
          <cell r="AH118">
            <v>0.38987032999999999</v>
          </cell>
          <cell r="AI118">
            <v>0.42514863999999997</v>
          </cell>
          <cell r="AJ118">
            <v>0.46042695</v>
          </cell>
          <cell r="AK118">
            <v>0.49570525999999993</v>
          </cell>
          <cell r="AL118">
            <v>0.53098356999999996</v>
          </cell>
          <cell r="AM118">
            <v>0.56626187999999988</v>
          </cell>
          <cell r="AN118">
            <v>0.60154018999999992</v>
          </cell>
          <cell r="AO118">
            <v>0.63681849999999995</v>
          </cell>
          <cell r="AP118">
            <v>0.93313665000000001</v>
          </cell>
          <cell r="AQ118">
            <v>1.2294548000000001</v>
          </cell>
          <cell r="AR118">
            <v>1.5257729499999999</v>
          </cell>
          <cell r="AS118">
            <v>1.8220911</v>
          </cell>
          <cell r="AT118">
            <v>2.11840925</v>
          </cell>
          <cell r="AU118">
            <v>2.4147274000000003</v>
          </cell>
          <cell r="AV118">
            <v>2.7110455500000001</v>
          </cell>
          <cell r="AW118">
            <v>3.0073637</v>
          </cell>
          <cell r="AX118">
            <v>3.3036818500000003</v>
          </cell>
          <cell r="AY118">
            <v>3.6</v>
          </cell>
          <cell r="AZ118">
            <v>5</v>
          </cell>
          <cell r="BA118">
            <v>6.4</v>
          </cell>
          <cell r="BB118">
            <v>7.8000000000000007</v>
          </cell>
          <cell r="BC118">
            <v>9.2000000000000011</v>
          </cell>
          <cell r="BD118">
            <v>10.600000000000001</v>
          </cell>
          <cell r="BE118">
            <v>12</v>
          </cell>
          <cell r="BF118">
            <v>17</v>
          </cell>
          <cell r="BG118">
            <v>115</v>
          </cell>
          <cell r="BH118">
            <v>135</v>
          </cell>
          <cell r="BI118">
            <v>296</v>
          </cell>
          <cell r="BJ118">
            <v>300</v>
          </cell>
          <cell r="BK118">
            <v>307</v>
          </cell>
          <cell r="BL118">
            <v>300</v>
          </cell>
          <cell r="BM118">
            <v>300</v>
          </cell>
          <cell r="BN118">
            <v>310</v>
          </cell>
          <cell r="BO118">
            <v>310</v>
          </cell>
          <cell r="BP118">
            <v>310</v>
          </cell>
          <cell r="BQ118">
            <v>310</v>
          </cell>
          <cell r="BR118">
            <v>310</v>
          </cell>
          <cell r="BS118">
            <v>310</v>
          </cell>
          <cell r="BT118">
            <v>310</v>
          </cell>
          <cell r="BU118">
            <v>310</v>
          </cell>
          <cell r="BV118">
            <v>310</v>
          </cell>
          <cell r="BW118">
            <v>310</v>
          </cell>
          <cell r="BX118">
            <v>310</v>
          </cell>
          <cell r="BY118">
            <v>310</v>
          </cell>
          <cell r="BZ118">
            <v>310</v>
          </cell>
          <cell r="CA118">
            <v>310</v>
          </cell>
          <cell r="CB118">
            <v>310</v>
          </cell>
          <cell r="CC118">
            <v>310</v>
          </cell>
        </row>
        <row r="119">
          <cell r="N119">
            <v>6.005607454408179</v>
          </cell>
          <cell r="O119">
            <v>6.7216064386502437</v>
          </cell>
          <cell r="P119">
            <v>7.5157437602522199</v>
          </cell>
          <cell r="Q119">
            <v>8.3946939809576993</v>
          </cell>
          <cell r="R119">
            <v>7.3292353337192377</v>
          </cell>
          <cell r="S119">
            <v>6.3902732090022862</v>
          </cell>
          <cell r="T119">
            <v>5.5629245353505814</v>
          </cell>
          <cell r="U119">
            <v>4.8340006726532643</v>
          </cell>
          <cell r="V119">
            <v>4.1918072325468732</v>
          </cell>
          <cell r="W119">
            <v>3.8288513288931671</v>
          </cell>
          <cell r="X119">
            <v>3.4733735235497893</v>
          </cell>
          <cell r="Y119">
            <v>3.5361904849900809</v>
          </cell>
          <cell r="Z119">
            <v>3.5739371267278708</v>
          </cell>
          <cell r="AA119">
            <v>3.5822496557759784</v>
          </cell>
          <cell r="AB119">
            <v>2.7113667110284925</v>
          </cell>
          <cell r="AC119">
            <v>2.7220582434892262</v>
          </cell>
          <cell r="AD119">
            <v>2.9317871885107079</v>
          </cell>
          <cell r="AE119">
            <v>2.2555779999999999</v>
          </cell>
          <cell r="AF119">
            <v>2.30824293</v>
          </cell>
          <cell r="AG119">
            <v>2.3609078599999997</v>
          </cell>
          <cell r="AH119">
            <v>2.4135727899999999</v>
          </cell>
          <cell r="AI119">
            <v>2.4662377200000001</v>
          </cell>
          <cell r="AJ119">
            <v>2.5189026500000002</v>
          </cell>
          <cell r="AK119">
            <v>2.57156758</v>
          </cell>
          <cell r="AL119">
            <v>2.6242325100000001</v>
          </cell>
          <cell r="AM119">
            <v>2.6768974400000003</v>
          </cell>
          <cell r="AN119">
            <v>2.72956237</v>
          </cell>
          <cell r="AO119">
            <v>2.7822273000000002</v>
          </cell>
          <cell r="AP119">
            <v>3.6040045699999999</v>
          </cell>
          <cell r="AQ119">
            <v>4.42578184</v>
          </cell>
          <cell r="AR119">
            <v>5.2475591100000001</v>
          </cell>
          <cell r="AS119">
            <v>6.0693363799999993</v>
          </cell>
          <cell r="AT119">
            <v>6.8911136499999994</v>
          </cell>
          <cell r="AU119">
            <v>7.7128909199999995</v>
          </cell>
          <cell r="AV119">
            <v>8.5346681899999997</v>
          </cell>
          <cell r="AW119">
            <v>9.3564454599999998</v>
          </cell>
          <cell r="AX119">
            <v>10.17822273</v>
          </cell>
          <cell r="AY119">
            <v>11</v>
          </cell>
          <cell r="AZ119">
            <v>16</v>
          </cell>
          <cell r="BA119">
            <v>21</v>
          </cell>
          <cell r="BB119">
            <v>26</v>
          </cell>
          <cell r="BC119">
            <v>31</v>
          </cell>
          <cell r="BD119">
            <v>36</v>
          </cell>
          <cell r="BE119">
            <v>41</v>
          </cell>
          <cell r="BF119">
            <v>68</v>
          </cell>
          <cell r="BG119">
            <v>86</v>
          </cell>
          <cell r="BH119">
            <v>86</v>
          </cell>
          <cell r="BI119">
            <v>90</v>
          </cell>
          <cell r="BJ119">
            <v>90</v>
          </cell>
          <cell r="BK119">
            <v>90</v>
          </cell>
          <cell r="BL119">
            <v>90</v>
          </cell>
          <cell r="BM119">
            <v>90</v>
          </cell>
          <cell r="BN119">
            <v>90</v>
          </cell>
          <cell r="BO119">
            <v>90</v>
          </cell>
          <cell r="BP119">
            <v>90</v>
          </cell>
          <cell r="BQ119">
            <v>90</v>
          </cell>
          <cell r="BR119">
            <v>90</v>
          </cell>
          <cell r="BS119">
            <v>90</v>
          </cell>
          <cell r="BT119">
            <v>90</v>
          </cell>
          <cell r="BU119">
            <v>90</v>
          </cell>
          <cell r="BV119">
            <v>90</v>
          </cell>
          <cell r="BW119">
            <v>90</v>
          </cell>
          <cell r="BX119">
            <v>90</v>
          </cell>
          <cell r="BY119">
            <v>90</v>
          </cell>
          <cell r="BZ119">
            <v>90</v>
          </cell>
          <cell r="CA119">
            <v>90</v>
          </cell>
          <cell r="CB119">
            <v>90</v>
          </cell>
          <cell r="CC119">
            <v>90</v>
          </cell>
        </row>
        <row r="120"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R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X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D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J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  <cell r="AP120">
            <v>0</v>
          </cell>
          <cell r="AQ120">
            <v>0</v>
          </cell>
          <cell r="AR120">
            <v>0</v>
          </cell>
          <cell r="AS120">
            <v>0</v>
          </cell>
          <cell r="AT120">
            <v>0</v>
          </cell>
          <cell r="AU120">
            <v>0</v>
          </cell>
          <cell r="AV120">
            <v>0</v>
          </cell>
          <cell r="AW120">
            <v>0</v>
          </cell>
          <cell r="AX120">
            <v>0</v>
          </cell>
          <cell r="AY120">
            <v>0</v>
          </cell>
          <cell r="AZ120">
            <v>0.16666666666666666</v>
          </cell>
          <cell r="BA120">
            <v>0.33333333333333331</v>
          </cell>
          <cell r="BB120">
            <v>0.5</v>
          </cell>
          <cell r="BC120">
            <v>0.66666666666666663</v>
          </cell>
          <cell r="BD120">
            <v>0.83333333333333337</v>
          </cell>
          <cell r="BE120">
            <v>1</v>
          </cell>
          <cell r="BF120">
            <v>1</v>
          </cell>
          <cell r="BG120">
            <v>1</v>
          </cell>
          <cell r="BH120">
            <v>2</v>
          </cell>
          <cell r="BI120">
            <v>3</v>
          </cell>
          <cell r="BJ120">
            <v>3</v>
          </cell>
          <cell r="BK120">
            <v>3</v>
          </cell>
          <cell r="BL120">
            <v>3</v>
          </cell>
          <cell r="BM120">
            <v>3</v>
          </cell>
          <cell r="BN120">
            <v>3</v>
          </cell>
          <cell r="BO120">
            <v>3</v>
          </cell>
          <cell r="BP120">
            <v>3</v>
          </cell>
          <cell r="BQ120">
            <v>3</v>
          </cell>
          <cell r="BR120">
            <v>3</v>
          </cell>
          <cell r="BS120">
            <v>3</v>
          </cell>
          <cell r="BT120">
            <v>3</v>
          </cell>
          <cell r="BU120">
            <v>3</v>
          </cell>
          <cell r="BV120">
            <v>3</v>
          </cell>
          <cell r="BW120">
            <v>3</v>
          </cell>
          <cell r="BX120">
            <v>3</v>
          </cell>
          <cell r="BY120">
            <v>3</v>
          </cell>
          <cell r="BZ120">
            <v>3</v>
          </cell>
          <cell r="CA120">
            <v>3</v>
          </cell>
          <cell r="CB120">
            <v>3</v>
          </cell>
          <cell r="CC120">
            <v>3</v>
          </cell>
        </row>
        <row r="121"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R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D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J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  <cell r="AP121">
            <v>0</v>
          </cell>
          <cell r="AQ121">
            <v>0</v>
          </cell>
          <cell r="AR121">
            <v>0</v>
          </cell>
          <cell r="AS121">
            <v>0</v>
          </cell>
          <cell r="AT121">
            <v>0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4.8124673622559205E-2</v>
          </cell>
          <cell r="BA121">
            <v>9.6249347245118411E-2</v>
          </cell>
          <cell r="BB121">
            <v>0.14437402086767762</v>
          </cell>
          <cell r="BC121">
            <v>0.19249869449023682</v>
          </cell>
          <cell r="BD121">
            <v>0.24062336811279603</v>
          </cell>
          <cell r="BE121">
            <v>0.28874804173535523</v>
          </cell>
          <cell r="BF121">
            <v>0.34096843226196205</v>
          </cell>
          <cell r="BG121">
            <v>0.52834748062213932</v>
          </cell>
          <cell r="BH121">
            <v>0.63893183703142431</v>
          </cell>
          <cell r="BI121">
            <v>0.6</v>
          </cell>
          <cell r="BJ121">
            <v>1</v>
          </cell>
          <cell r="BK121">
            <v>1</v>
          </cell>
          <cell r="BL121">
            <v>1.2</v>
          </cell>
          <cell r="BM121">
            <v>1</v>
          </cell>
          <cell r="BN121">
            <v>0.8</v>
          </cell>
          <cell r="BO121">
            <v>0.8</v>
          </cell>
          <cell r="BP121">
            <v>0.8</v>
          </cell>
          <cell r="BQ121">
            <v>0.8</v>
          </cell>
          <cell r="BR121">
            <v>0.8</v>
          </cell>
          <cell r="BS121">
            <v>1.2</v>
          </cell>
          <cell r="BT121">
            <v>1.2</v>
          </cell>
          <cell r="BU121">
            <v>1.2533333333333303</v>
          </cell>
          <cell r="BV121">
            <v>1.3955555555555463</v>
          </cell>
          <cell r="BW121">
            <v>1.5419259259258808</v>
          </cell>
          <cell r="BX121">
            <v>1.6667654320987424</v>
          </cell>
          <cell r="BY121">
            <v>1.726446090534921</v>
          </cell>
          <cell r="BZ121">
            <v>1.8658941015088715</v>
          </cell>
          <cell r="CA121">
            <v>1.9930182350250618</v>
          </cell>
          <cell r="CB121">
            <v>2.1001574150281215</v>
          </cell>
          <cell r="CC121">
            <v>2.2066375865466625</v>
          </cell>
        </row>
        <row r="122"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R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X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D122">
            <v>0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J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  <cell r="AP122">
            <v>0</v>
          </cell>
          <cell r="AQ122">
            <v>0</v>
          </cell>
          <cell r="AR122">
            <v>0</v>
          </cell>
          <cell r="AS122">
            <v>0</v>
          </cell>
          <cell r="AT122">
            <v>0</v>
          </cell>
          <cell r="AU122">
            <v>0</v>
          </cell>
          <cell r="AV122">
            <v>0</v>
          </cell>
          <cell r="AW122">
            <v>0</v>
          </cell>
          <cell r="AX122">
            <v>0</v>
          </cell>
          <cell r="AY122">
            <v>0</v>
          </cell>
          <cell r="AZ122">
            <v>0</v>
          </cell>
          <cell r="BA122">
            <v>0</v>
          </cell>
          <cell r="BB122">
            <v>0</v>
          </cell>
          <cell r="BC122">
            <v>0</v>
          </cell>
          <cell r="BD122">
            <v>0</v>
          </cell>
          <cell r="BE122">
            <v>0</v>
          </cell>
          <cell r="BF122">
            <v>2</v>
          </cell>
          <cell r="BG122">
            <v>2</v>
          </cell>
          <cell r="BH122">
            <v>3</v>
          </cell>
          <cell r="BI122">
            <v>3</v>
          </cell>
          <cell r="BJ122">
            <v>3</v>
          </cell>
          <cell r="BK122">
            <v>3</v>
          </cell>
          <cell r="BL122">
            <v>3</v>
          </cell>
          <cell r="BM122">
            <v>3</v>
          </cell>
          <cell r="BN122">
            <v>3</v>
          </cell>
          <cell r="BO122">
            <v>3</v>
          </cell>
          <cell r="BP122">
            <v>3</v>
          </cell>
          <cell r="BQ122">
            <v>3</v>
          </cell>
          <cell r="BR122">
            <v>3</v>
          </cell>
          <cell r="BS122">
            <v>3</v>
          </cell>
          <cell r="BT122">
            <v>3</v>
          </cell>
          <cell r="BU122">
            <v>3</v>
          </cell>
          <cell r="BV122">
            <v>3</v>
          </cell>
          <cell r="BW122">
            <v>3</v>
          </cell>
          <cell r="BX122">
            <v>3</v>
          </cell>
          <cell r="BY122">
            <v>3</v>
          </cell>
          <cell r="BZ122">
            <v>3</v>
          </cell>
          <cell r="CA122">
            <v>3</v>
          </cell>
          <cell r="CB122">
            <v>3</v>
          </cell>
          <cell r="CC122">
            <v>3</v>
          </cell>
        </row>
        <row r="123">
          <cell r="N123">
            <v>8.1520919856902871</v>
          </cell>
          <cell r="O123">
            <v>9.2726160042603016</v>
          </cell>
          <cell r="P123">
            <v>10.415698360687815</v>
          </cell>
          <cell r="Q123">
            <v>9.475641044977765</v>
          </cell>
          <cell r="R123">
            <v>8.5130253914102205</v>
          </cell>
          <cell r="S123">
            <v>9.0334216799822116</v>
          </cell>
          <cell r="T123">
            <v>9.5628413036972031</v>
          </cell>
          <cell r="U123">
            <v>10.101284262555195</v>
          </cell>
          <cell r="V123">
            <v>10.648750556556182</v>
          </cell>
          <cell r="W123">
            <v>10.981135381986165</v>
          </cell>
          <cell r="X123">
            <v>11.318031874987648</v>
          </cell>
          <cell r="Y123">
            <v>8.0015764949925909</v>
          </cell>
          <cell r="Z123">
            <v>4.6174461014250436</v>
          </cell>
          <cell r="AA123">
            <v>6.9938441657100521</v>
          </cell>
          <cell r="AB123">
            <v>9.4153589057100522</v>
          </cell>
          <cell r="AC123">
            <v>11.881990321425045</v>
          </cell>
          <cell r="AD123">
            <v>11.994782010712521</v>
          </cell>
          <cell r="AE123">
            <v>12.107573700000001</v>
          </cell>
          <cell r="AF123">
            <v>13.408565710000001</v>
          </cell>
          <cell r="AG123">
            <v>14.709557720000001</v>
          </cell>
          <cell r="AH123">
            <v>16.010549730000001</v>
          </cell>
          <cell r="AI123">
            <v>17.311541740000003</v>
          </cell>
          <cell r="AJ123">
            <v>18.612533750000001</v>
          </cell>
          <cell r="AK123">
            <v>19.913525760000002</v>
          </cell>
          <cell r="AL123">
            <v>21.21451777</v>
          </cell>
          <cell r="AM123">
            <v>22.515509780000002</v>
          </cell>
          <cell r="AN123">
            <v>23.816501790000004</v>
          </cell>
          <cell r="AO123">
            <v>25.117493800000002</v>
          </cell>
          <cell r="AP123">
            <v>26.605744420000001</v>
          </cell>
          <cell r="AQ123">
            <v>28.093995040000003</v>
          </cell>
          <cell r="AR123">
            <v>29.582245660000002</v>
          </cell>
          <cell r="AS123">
            <v>31.07049628</v>
          </cell>
          <cell r="AT123">
            <v>32.558746900000003</v>
          </cell>
          <cell r="AU123">
            <v>34.046997520000005</v>
          </cell>
          <cell r="AV123">
            <v>35.53524814</v>
          </cell>
          <cell r="AW123">
            <v>37.023498760000003</v>
          </cell>
          <cell r="AX123">
            <v>38.511749379999998</v>
          </cell>
          <cell r="AY123">
            <v>40</v>
          </cell>
          <cell r="BE123">
            <v>121</v>
          </cell>
          <cell r="BF123">
            <v>175</v>
          </cell>
          <cell r="BG123">
            <v>225</v>
          </cell>
          <cell r="BH123">
            <v>470</v>
          </cell>
          <cell r="BI123">
            <v>470</v>
          </cell>
          <cell r="BJ123">
            <v>470</v>
          </cell>
          <cell r="BK123">
            <v>470</v>
          </cell>
          <cell r="BL123">
            <v>470</v>
          </cell>
          <cell r="BM123">
            <v>470</v>
          </cell>
          <cell r="BN123">
            <v>470</v>
          </cell>
          <cell r="BO123">
            <v>470</v>
          </cell>
          <cell r="BP123">
            <v>470</v>
          </cell>
          <cell r="BQ123">
            <v>470</v>
          </cell>
          <cell r="BR123">
            <v>470</v>
          </cell>
          <cell r="BS123">
            <v>470</v>
          </cell>
          <cell r="BT123">
            <v>470</v>
          </cell>
          <cell r="BU123">
            <v>470</v>
          </cell>
          <cell r="BV123">
            <v>470</v>
          </cell>
          <cell r="BW123">
            <v>470</v>
          </cell>
          <cell r="BX123">
            <v>470</v>
          </cell>
          <cell r="BY123">
            <v>470</v>
          </cell>
          <cell r="BZ123">
            <v>470</v>
          </cell>
          <cell r="CA123">
            <v>470</v>
          </cell>
          <cell r="CB123">
            <v>470</v>
          </cell>
          <cell r="CC123">
            <v>470</v>
          </cell>
        </row>
        <row r="124"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R124">
            <v>0</v>
          </cell>
          <cell r="S124">
            <v>0</v>
          </cell>
          <cell r="T124">
            <v>0</v>
          </cell>
          <cell r="U124">
            <v>0</v>
          </cell>
          <cell r="V124">
            <v>0</v>
          </cell>
          <cell r="W124">
            <v>0</v>
          </cell>
          <cell r="X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D124">
            <v>0</v>
          </cell>
          <cell r="AE124">
            <v>0</v>
          </cell>
          <cell r="AF124">
            <v>0</v>
          </cell>
          <cell r="AG124">
            <v>0</v>
          </cell>
          <cell r="AH124">
            <v>0</v>
          </cell>
          <cell r="AI124">
            <v>0</v>
          </cell>
          <cell r="AJ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  <cell r="AP124">
            <v>0</v>
          </cell>
          <cell r="AQ124">
            <v>0</v>
          </cell>
          <cell r="AR124">
            <v>0</v>
          </cell>
          <cell r="AS124">
            <v>0</v>
          </cell>
          <cell r="AT124">
            <v>0</v>
          </cell>
          <cell r="AU124">
            <v>0</v>
          </cell>
          <cell r="AV124">
            <v>0</v>
          </cell>
          <cell r="AW124">
            <v>0</v>
          </cell>
          <cell r="AX124">
            <v>0</v>
          </cell>
          <cell r="AY124">
            <v>0</v>
          </cell>
          <cell r="AZ124">
            <v>0</v>
          </cell>
          <cell r="BA124">
            <v>0</v>
          </cell>
          <cell r="BB124">
            <v>0</v>
          </cell>
          <cell r="BC124">
            <v>0</v>
          </cell>
          <cell r="BD124">
            <v>0</v>
          </cell>
          <cell r="BE124">
            <v>0</v>
          </cell>
          <cell r="BF124">
            <v>0</v>
          </cell>
          <cell r="BG124">
            <v>0</v>
          </cell>
          <cell r="BH124">
            <v>0</v>
          </cell>
          <cell r="BI124">
            <v>0</v>
          </cell>
          <cell r="BJ124">
            <v>0</v>
          </cell>
          <cell r="BK124">
            <v>0</v>
          </cell>
          <cell r="BL124">
            <v>0</v>
          </cell>
          <cell r="BM124">
            <v>0</v>
          </cell>
          <cell r="BN124">
            <v>0</v>
          </cell>
          <cell r="BO124">
            <v>0</v>
          </cell>
          <cell r="BP124">
            <v>0</v>
          </cell>
          <cell r="BQ124">
            <v>0</v>
          </cell>
          <cell r="BR124">
            <v>0</v>
          </cell>
          <cell r="BS124">
            <v>0</v>
          </cell>
          <cell r="BT124">
            <v>0</v>
          </cell>
          <cell r="BU124">
            <v>0</v>
          </cell>
          <cell r="BV124">
            <v>0</v>
          </cell>
          <cell r="BW124">
            <v>0</v>
          </cell>
          <cell r="BX124">
            <v>0</v>
          </cell>
          <cell r="BY124">
            <v>0</v>
          </cell>
          <cell r="BZ124">
            <v>0</v>
          </cell>
          <cell r="CA124">
            <v>0</v>
          </cell>
          <cell r="CB124">
            <v>0</v>
          </cell>
          <cell r="CC124">
            <v>0</v>
          </cell>
        </row>
        <row r="125"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R125">
            <v>0</v>
          </cell>
          <cell r="S125">
            <v>0</v>
          </cell>
          <cell r="T125">
            <v>0</v>
          </cell>
          <cell r="U125">
            <v>0</v>
          </cell>
          <cell r="V125">
            <v>0</v>
          </cell>
          <cell r="W125">
            <v>0</v>
          </cell>
          <cell r="X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D125">
            <v>0</v>
          </cell>
          <cell r="AE125">
            <v>0</v>
          </cell>
          <cell r="AF125">
            <v>0</v>
          </cell>
          <cell r="AG125">
            <v>0</v>
          </cell>
          <cell r="AH125">
            <v>0</v>
          </cell>
          <cell r="AI125">
            <v>0</v>
          </cell>
          <cell r="AJ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  <cell r="AP125">
            <v>0</v>
          </cell>
          <cell r="AQ125">
            <v>0</v>
          </cell>
          <cell r="AR125">
            <v>0</v>
          </cell>
          <cell r="AS125">
            <v>0</v>
          </cell>
          <cell r="AT125">
            <v>0</v>
          </cell>
          <cell r="AU125">
            <v>0</v>
          </cell>
          <cell r="AV125">
            <v>0</v>
          </cell>
          <cell r="AW125">
            <v>0</v>
          </cell>
          <cell r="AX125">
            <v>0</v>
          </cell>
          <cell r="AY125">
            <v>0</v>
          </cell>
          <cell r="AZ125">
            <v>0.56145452559652409</v>
          </cell>
          <cell r="BA125">
            <v>1.1229090511930482</v>
          </cell>
          <cell r="BB125">
            <v>1.6843635767895724</v>
          </cell>
          <cell r="BC125">
            <v>2.2458181023860964</v>
          </cell>
          <cell r="BD125">
            <v>2.8072726279826208</v>
          </cell>
          <cell r="BE125">
            <v>3.3687271535791448</v>
          </cell>
          <cell r="BF125">
            <v>3.9779650430562241</v>
          </cell>
          <cell r="BG125">
            <v>6.1640539405916259</v>
          </cell>
          <cell r="BH125">
            <v>7.4542047653666179</v>
          </cell>
          <cell r="BI125">
            <v>7</v>
          </cell>
          <cell r="BJ125">
            <v>7</v>
          </cell>
          <cell r="BK125">
            <v>7</v>
          </cell>
          <cell r="BL125">
            <v>7</v>
          </cell>
          <cell r="BM125">
            <v>6</v>
          </cell>
          <cell r="BN125">
            <v>4.42</v>
          </cell>
          <cell r="BO125">
            <v>2.5</v>
          </cell>
          <cell r="BP125">
            <v>1.34</v>
          </cell>
          <cell r="BQ125">
            <v>1.34</v>
          </cell>
          <cell r="BR125">
            <v>1.34</v>
          </cell>
          <cell r="BS125">
            <v>1.34</v>
          </cell>
          <cell r="BT125">
            <v>1.34</v>
          </cell>
          <cell r="BU125">
            <v>0.95333333333337578</v>
          </cell>
          <cell r="BV125">
            <v>1.0822222222222422</v>
          </cell>
          <cell r="BW125">
            <v>0.98770370370371552</v>
          </cell>
          <cell r="BX125">
            <v>0.8817283950617707</v>
          </cell>
          <cell r="BY125">
            <v>0.77556213991772438</v>
          </cell>
          <cell r="BZ125">
            <v>0.69027270233200966</v>
          </cell>
          <cell r="CA125">
            <v>0.66101121170555643</v>
          </cell>
          <cell r="CB125">
            <v>0.53596529797292192</v>
          </cell>
          <cell r="CC125">
            <v>0.45476060681809827</v>
          </cell>
        </row>
        <row r="126"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R126">
            <v>0</v>
          </cell>
          <cell r="S126">
            <v>0</v>
          </cell>
          <cell r="T126">
            <v>0</v>
          </cell>
          <cell r="U126">
            <v>0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D126">
            <v>0</v>
          </cell>
          <cell r="AE126">
            <v>0</v>
          </cell>
          <cell r="AF126">
            <v>0</v>
          </cell>
          <cell r="AG126">
            <v>0</v>
          </cell>
          <cell r="AH126">
            <v>0</v>
          </cell>
          <cell r="AI126">
            <v>0</v>
          </cell>
          <cell r="AJ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  <cell r="AP126">
            <v>0</v>
          </cell>
          <cell r="AQ126">
            <v>0</v>
          </cell>
          <cell r="AR126">
            <v>0</v>
          </cell>
          <cell r="AS126">
            <v>0</v>
          </cell>
          <cell r="AT126">
            <v>0</v>
          </cell>
          <cell r="AU126">
            <v>0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  <cell r="BB126">
            <v>0</v>
          </cell>
          <cell r="BC126">
            <v>0</v>
          </cell>
          <cell r="BD126">
            <v>0</v>
          </cell>
          <cell r="BE126">
            <v>0</v>
          </cell>
          <cell r="BF126">
            <v>0</v>
          </cell>
          <cell r="BG126">
            <v>0</v>
          </cell>
          <cell r="BH126">
            <v>0</v>
          </cell>
          <cell r="BI126">
            <v>0</v>
          </cell>
          <cell r="BJ126">
            <v>0</v>
          </cell>
          <cell r="BK126">
            <v>0</v>
          </cell>
          <cell r="BL126">
            <v>0</v>
          </cell>
          <cell r="BM126">
            <v>0</v>
          </cell>
          <cell r="BN126">
            <v>0</v>
          </cell>
          <cell r="BO126">
            <v>0</v>
          </cell>
          <cell r="BP126">
            <v>0</v>
          </cell>
          <cell r="BQ126">
            <v>0</v>
          </cell>
          <cell r="BR126">
            <v>0</v>
          </cell>
          <cell r="BS126">
            <v>0</v>
          </cell>
          <cell r="BT126">
            <v>0</v>
          </cell>
          <cell r="BU126">
            <v>0</v>
          </cell>
          <cell r="BV126">
            <v>0</v>
          </cell>
          <cell r="BW126">
            <v>0</v>
          </cell>
          <cell r="BX126">
            <v>0</v>
          </cell>
          <cell r="BY126">
            <v>0</v>
          </cell>
          <cell r="BZ126">
            <v>0</v>
          </cell>
          <cell r="CA126">
            <v>0</v>
          </cell>
          <cell r="CB126">
            <v>0</v>
          </cell>
          <cell r="CC126">
            <v>0</v>
          </cell>
        </row>
        <row r="127"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R127">
            <v>0</v>
          </cell>
          <cell r="S127">
            <v>0</v>
          </cell>
          <cell r="T127">
            <v>0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D127">
            <v>0</v>
          </cell>
          <cell r="AE127">
            <v>0</v>
          </cell>
          <cell r="AF127">
            <v>0</v>
          </cell>
          <cell r="AG127">
            <v>0</v>
          </cell>
          <cell r="AH127">
            <v>0</v>
          </cell>
          <cell r="AI127">
            <v>0</v>
          </cell>
          <cell r="AJ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  <cell r="AP127">
            <v>0</v>
          </cell>
          <cell r="AQ127">
            <v>0</v>
          </cell>
          <cell r="AR127">
            <v>0</v>
          </cell>
          <cell r="AS127">
            <v>0</v>
          </cell>
          <cell r="AT127">
            <v>0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  <cell r="BB127">
            <v>0</v>
          </cell>
          <cell r="BC127">
            <v>0</v>
          </cell>
          <cell r="BD127">
            <v>0</v>
          </cell>
          <cell r="BE127">
            <v>0</v>
          </cell>
          <cell r="BF127">
            <v>0</v>
          </cell>
          <cell r="BG127">
            <v>0</v>
          </cell>
          <cell r="BH127">
            <v>0</v>
          </cell>
          <cell r="BI127">
            <v>0</v>
          </cell>
          <cell r="BJ127">
            <v>0</v>
          </cell>
          <cell r="BK127">
            <v>0</v>
          </cell>
          <cell r="BL127">
            <v>0</v>
          </cell>
          <cell r="BM127">
            <v>0</v>
          </cell>
          <cell r="BN127">
            <v>0</v>
          </cell>
          <cell r="BO127">
            <v>0</v>
          </cell>
          <cell r="BP127">
            <v>0</v>
          </cell>
          <cell r="BQ127">
            <v>0</v>
          </cell>
          <cell r="BR127">
            <v>0</v>
          </cell>
          <cell r="BS127">
            <v>0</v>
          </cell>
          <cell r="BT127">
            <v>0</v>
          </cell>
          <cell r="BU127">
            <v>0</v>
          </cell>
          <cell r="BV127">
            <v>0</v>
          </cell>
          <cell r="BW127">
            <v>0</v>
          </cell>
          <cell r="BX127">
            <v>0</v>
          </cell>
          <cell r="BY127">
            <v>0</v>
          </cell>
          <cell r="BZ127">
            <v>0</v>
          </cell>
          <cell r="CA127">
            <v>0</v>
          </cell>
          <cell r="CB127">
            <v>0</v>
          </cell>
          <cell r="CC127">
            <v>0</v>
          </cell>
        </row>
        <row r="128">
          <cell r="N128">
            <v>0</v>
          </cell>
          <cell r="O128">
            <v>0</v>
          </cell>
          <cell r="P128">
            <v>0</v>
          </cell>
          <cell r="Q128">
            <v>0</v>
          </cell>
          <cell r="R128">
            <v>0</v>
          </cell>
          <cell r="S128">
            <v>0</v>
          </cell>
          <cell r="T128">
            <v>0</v>
          </cell>
          <cell r="U128">
            <v>0</v>
          </cell>
          <cell r="V128">
            <v>0</v>
          </cell>
          <cell r="W128">
            <v>0</v>
          </cell>
          <cell r="X128">
            <v>0</v>
          </cell>
          <cell r="Y128">
            <v>0</v>
          </cell>
          <cell r="Z128">
            <v>0</v>
          </cell>
          <cell r="AA128">
            <v>0</v>
          </cell>
          <cell r="AB128">
            <v>0</v>
          </cell>
          <cell r="AC128">
            <v>1.8054813086283215</v>
          </cell>
          <cell r="AD128">
            <v>2.1882967037329903</v>
          </cell>
          <cell r="AE128">
            <v>2.5696565000000002</v>
          </cell>
          <cell r="AF128">
            <v>2.9913125800000002</v>
          </cell>
          <cell r="AG128">
            <v>3.4129686600000002</v>
          </cell>
          <cell r="AH128">
            <v>3.8346247400000002</v>
          </cell>
          <cell r="AI128">
            <v>4.2562808200000006</v>
          </cell>
          <cell r="AJ128">
            <v>4.6779369000000006</v>
          </cell>
          <cell r="AK128">
            <v>5.0995929800000006</v>
          </cell>
          <cell r="AL128">
            <v>5.5212490600000006</v>
          </cell>
          <cell r="AM128">
            <v>5.9429051400000006</v>
          </cell>
          <cell r="AN128">
            <v>6.3645612200000006</v>
          </cell>
          <cell r="AO128">
            <v>6.7862173000000006</v>
          </cell>
          <cell r="AP128">
            <v>7.1075955700000009</v>
          </cell>
          <cell r="AQ128">
            <v>7.4289738400000003</v>
          </cell>
          <cell r="AR128">
            <v>7.7503521100000006</v>
          </cell>
          <cell r="AS128">
            <v>8.07173038</v>
          </cell>
          <cell r="AT128">
            <v>8.3931086500000003</v>
          </cell>
          <cell r="AU128">
            <v>8.7144869200000006</v>
          </cell>
          <cell r="AV128">
            <v>9.0358651899999991</v>
          </cell>
          <cell r="AW128">
            <v>9.3572434599999994</v>
          </cell>
          <cell r="AX128">
            <v>9.6786217299999997</v>
          </cell>
          <cell r="AY128">
            <v>10</v>
          </cell>
          <cell r="AZ128">
            <v>58.333333333333329</v>
          </cell>
          <cell r="BA128">
            <v>106.66666666666666</v>
          </cell>
          <cell r="BB128">
            <v>155</v>
          </cell>
          <cell r="BC128">
            <v>203.33333333333331</v>
          </cell>
          <cell r="BD128">
            <v>251.66666666666666</v>
          </cell>
          <cell r="BE128">
            <v>300</v>
          </cell>
          <cell r="BF128">
            <v>330</v>
          </cell>
          <cell r="BG128">
            <v>645</v>
          </cell>
          <cell r="BH128">
            <v>1087</v>
          </cell>
          <cell r="BI128">
            <v>1086</v>
          </cell>
          <cell r="BJ128">
            <v>1086</v>
          </cell>
          <cell r="BK128">
            <v>1086</v>
          </cell>
          <cell r="BL128">
            <v>1086</v>
          </cell>
          <cell r="BM128">
            <v>1086</v>
          </cell>
          <cell r="BN128">
            <v>1086</v>
          </cell>
          <cell r="BO128">
            <v>1086</v>
          </cell>
          <cell r="BP128">
            <v>1086</v>
          </cell>
          <cell r="BQ128">
            <v>1086</v>
          </cell>
          <cell r="BR128">
            <v>1086</v>
          </cell>
          <cell r="BS128">
            <v>1086</v>
          </cell>
          <cell r="BT128">
            <v>1086</v>
          </cell>
          <cell r="BU128">
            <v>1086</v>
          </cell>
          <cell r="BV128">
            <v>1086</v>
          </cell>
          <cell r="BW128">
            <v>1086</v>
          </cell>
          <cell r="BX128">
            <v>1086</v>
          </cell>
          <cell r="BY128">
            <v>1086</v>
          </cell>
          <cell r="BZ128">
            <v>1086</v>
          </cell>
          <cell r="CA128">
            <v>1086</v>
          </cell>
          <cell r="CB128">
            <v>1086</v>
          </cell>
          <cell r="CC128">
            <v>1086</v>
          </cell>
        </row>
        <row r="129"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D129">
            <v>0</v>
          </cell>
          <cell r="AE129">
            <v>0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0.16666666666666666</v>
          </cell>
          <cell r="BA129">
            <v>0.33333333333333331</v>
          </cell>
          <cell r="BB129">
            <v>0.5</v>
          </cell>
          <cell r="BC129">
            <v>0.66666666666666663</v>
          </cell>
          <cell r="BD129">
            <v>0.83333333333333337</v>
          </cell>
          <cell r="BE129">
            <v>1</v>
          </cell>
          <cell r="BF129">
            <v>4</v>
          </cell>
          <cell r="BG129">
            <v>18</v>
          </cell>
          <cell r="BH129">
            <v>20</v>
          </cell>
          <cell r="BI129">
            <v>55</v>
          </cell>
          <cell r="BJ129">
            <v>55</v>
          </cell>
          <cell r="BK129">
            <v>56</v>
          </cell>
          <cell r="BL129">
            <v>63</v>
          </cell>
          <cell r="BM129">
            <v>71</v>
          </cell>
          <cell r="BN129">
            <v>71</v>
          </cell>
          <cell r="BO129">
            <v>73.5</v>
          </cell>
          <cell r="BP129">
            <v>74</v>
          </cell>
          <cell r="BQ129">
            <v>74</v>
          </cell>
          <cell r="BR129">
            <v>74</v>
          </cell>
          <cell r="BS129">
            <v>74</v>
          </cell>
          <cell r="BT129">
            <v>74</v>
          </cell>
          <cell r="BU129">
            <v>74.166666666666671</v>
          </cell>
          <cell r="BV129">
            <v>74.111111111111114</v>
          </cell>
          <cell r="BW129">
            <v>74.151851851851859</v>
          </cell>
          <cell r="BX129">
            <v>74.197530864197546</v>
          </cell>
          <cell r="BY129">
            <v>74.243292181069975</v>
          </cell>
          <cell r="BZ129">
            <v>74.280054869684534</v>
          </cell>
          <cell r="CA129">
            <v>74.292667581161439</v>
          </cell>
          <cell r="CB129">
            <v>74.346566681908286</v>
          </cell>
          <cell r="CC129">
            <v>74.381568703957768</v>
          </cell>
        </row>
        <row r="130"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R130">
            <v>0</v>
          </cell>
          <cell r="S130">
            <v>0</v>
          </cell>
          <cell r="T130">
            <v>0</v>
          </cell>
          <cell r="U130">
            <v>0</v>
          </cell>
          <cell r="V130">
            <v>0</v>
          </cell>
          <cell r="W130">
            <v>0</v>
          </cell>
          <cell r="X130">
            <v>0</v>
          </cell>
          <cell r="Y130">
            <v>1.9300265438266806</v>
          </cell>
          <cell r="Z130">
            <v>2.2462969028281656</v>
          </cell>
          <cell r="AA130">
            <v>2.5625645985326027</v>
          </cell>
          <cell r="AB130">
            <v>2.8788303661435921</v>
          </cell>
          <cell r="AC130">
            <v>3.1950947882228191</v>
          </cell>
          <cell r="AD130">
            <v>3.9938473570324238</v>
          </cell>
          <cell r="AE130">
            <v>4.7925950000000004</v>
          </cell>
          <cell r="AF130">
            <v>5.5546949000000003</v>
          </cell>
          <cell r="AG130">
            <v>6.3167948000000003</v>
          </cell>
          <cell r="AH130">
            <v>7.0788947000000002</v>
          </cell>
          <cell r="AI130">
            <v>7.8409946000000001</v>
          </cell>
          <cell r="AJ130">
            <v>8.603094500000001</v>
          </cell>
          <cell r="AK130">
            <v>9.3651944</v>
          </cell>
          <cell r="AL130">
            <v>10.127294299999999</v>
          </cell>
          <cell r="AM130">
            <v>10.8893942</v>
          </cell>
          <cell r="AN130">
            <v>11.651494100000001</v>
          </cell>
          <cell r="AO130">
            <v>12.413594</v>
          </cell>
          <cell r="AP130">
            <v>21.172234599999999</v>
          </cell>
          <cell r="AQ130">
            <v>29.930875199999999</v>
          </cell>
          <cell r="AR130">
            <v>38.689515799999995</v>
          </cell>
          <cell r="AS130">
            <v>47.448156400000002</v>
          </cell>
          <cell r="AT130">
            <v>56.206796999999995</v>
          </cell>
          <cell r="AU130">
            <v>64.965437600000001</v>
          </cell>
          <cell r="AV130">
            <v>73.724078199999994</v>
          </cell>
          <cell r="AW130">
            <v>82.482718800000001</v>
          </cell>
          <cell r="AX130">
            <v>91.241359399999993</v>
          </cell>
          <cell r="AY130">
            <v>100</v>
          </cell>
          <cell r="AZ130">
            <v>121.33333333333333</v>
          </cell>
          <cell r="BA130">
            <v>142.66666666666666</v>
          </cell>
          <cell r="BB130">
            <v>164</v>
          </cell>
          <cell r="BC130">
            <v>185.33333333333331</v>
          </cell>
          <cell r="BD130">
            <v>206.66666666666669</v>
          </cell>
          <cell r="BE130">
            <v>228</v>
          </cell>
          <cell r="BF130">
            <v>262</v>
          </cell>
          <cell r="BG130">
            <v>320</v>
          </cell>
          <cell r="BH130">
            <v>342</v>
          </cell>
          <cell r="BI130">
            <v>365</v>
          </cell>
          <cell r="BJ130">
            <v>365</v>
          </cell>
          <cell r="BK130">
            <v>365</v>
          </cell>
          <cell r="BL130">
            <v>365</v>
          </cell>
          <cell r="BM130">
            <v>365</v>
          </cell>
          <cell r="BN130">
            <v>365</v>
          </cell>
          <cell r="BO130">
            <v>365</v>
          </cell>
          <cell r="BP130">
            <v>365</v>
          </cell>
          <cell r="BQ130">
            <v>365</v>
          </cell>
          <cell r="BR130">
            <v>365</v>
          </cell>
          <cell r="BS130">
            <v>365</v>
          </cell>
          <cell r="BT130">
            <v>365</v>
          </cell>
          <cell r="BU130">
            <v>365</v>
          </cell>
          <cell r="BV130">
            <v>365</v>
          </cell>
          <cell r="BW130">
            <v>365</v>
          </cell>
          <cell r="BX130">
            <v>365</v>
          </cell>
          <cell r="BY130">
            <v>365</v>
          </cell>
          <cell r="BZ130">
            <v>365</v>
          </cell>
          <cell r="CA130">
            <v>365</v>
          </cell>
          <cell r="CB130">
            <v>365</v>
          </cell>
          <cell r="CC130">
            <v>365</v>
          </cell>
        </row>
        <row r="131"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R131">
            <v>0</v>
          </cell>
          <cell r="S131">
            <v>0</v>
          </cell>
          <cell r="T131">
            <v>0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D131">
            <v>0</v>
          </cell>
          <cell r="AE131">
            <v>0</v>
          </cell>
          <cell r="AF131">
            <v>0</v>
          </cell>
          <cell r="AG131">
            <v>0</v>
          </cell>
          <cell r="AH131">
            <v>0</v>
          </cell>
          <cell r="AI131">
            <v>0</v>
          </cell>
          <cell r="AJ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  <cell r="AP131">
            <v>0</v>
          </cell>
          <cell r="AQ131">
            <v>0</v>
          </cell>
          <cell r="AR131">
            <v>0</v>
          </cell>
          <cell r="AS131">
            <v>0</v>
          </cell>
          <cell r="AT131">
            <v>0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  <cell r="BB131">
            <v>0</v>
          </cell>
          <cell r="BC131">
            <v>0</v>
          </cell>
          <cell r="BD131">
            <v>0</v>
          </cell>
          <cell r="BE131">
            <v>0</v>
          </cell>
          <cell r="BF131">
            <v>0</v>
          </cell>
          <cell r="BG131">
            <v>0</v>
          </cell>
          <cell r="BH131">
            <v>0</v>
          </cell>
          <cell r="BI131">
            <v>0</v>
          </cell>
          <cell r="BJ131">
            <v>0</v>
          </cell>
          <cell r="BK131">
            <v>0</v>
          </cell>
          <cell r="BL131">
            <v>0</v>
          </cell>
          <cell r="BM131">
            <v>0</v>
          </cell>
          <cell r="BN131">
            <v>0</v>
          </cell>
          <cell r="BO131">
            <v>0</v>
          </cell>
          <cell r="BP131">
            <v>0</v>
          </cell>
          <cell r="BQ131">
            <v>0</v>
          </cell>
          <cell r="BR131">
            <v>0</v>
          </cell>
          <cell r="BS131">
            <v>0</v>
          </cell>
          <cell r="BT131">
            <v>0</v>
          </cell>
          <cell r="BU131">
            <v>0</v>
          </cell>
          <cell r="BV131">
            <v>0</v>
          </cell>
          <cell r="BW131">
            <v>0</v>
          </cell>
          <cell r="BX131">
            <v>0</v>
          </cell>
          <cell r="BY131">
            <v>0</v>
          </cell>
          <cell r="BZ131">
            <v>0</v>
          </cell>
          <cell r="CA131">
            <v>0</v>
          </cell>
          <cell r="CB131">
            <v>0</v>
          </cell>
          <cell r="CC131">
            <v>0</v>
          </cell>
        </row>
        <row r="132"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R132">
            <v>0</v>
          </cell>
          <cell r="S132">
            <v>0</v>
          </cell>
          <cell r="T132">
            <v>0</v>
          </cell>
          <cell r="U132">
            <v>0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1.9168611196084022</v>
          </cell>
          <cell r="AB132">
            <v>2.1167745267580433</v>
          </cell>
          <cell r="AC132">
            <v>2.2781337228005887</v>
          </cell>
          <cell r="AD132">
            <v>2.6408876333070883</v>
          </cell>
          <cell r="AE132">
            <v>2.9985515</v>
          </cell>
          <cell r="AF132">
            <v>3.45148462</v>
          </cell>
          <cell r="AG132">
            <v>3.90441774</v>
          </cell>
          <cell r="AH132">
            <v>4.3573508600000004</v>
          </cell>
          <cell r="AI132">
            <v>4.8102839799999995</v>
          </cell>
          <cell r="AJ132">
            <v>5.2632171000000003</v>
          </cell>
          <cell r="AK132">
            <v>5.7161502199999994</v>
          </cell>
          <cell r="AL132">
            <v>6.1690833400000002</v>
          </cell>
          <cell r="AM132">
            <v>6.6220164599999993</v>
          </cell>
          <cell r="AN132">
            <v>7.0749495800000002</v>
          </cell>
          <cell r="AO132">
            <v>7.5278827000000001</v>
          </cell>
          <cell r="AP132">
            <v>7.7750944300000002</v>
          </cell>
          <cell r="AQ132">
            <v>8.0223061599999994</v>
          </cell>
          <cell r="AR132">
            <v>8.2695178899999995</v>
          </cell>
          <cell r="AS132">
            <v>8.5167296199999996</v>
          </cell>
          <cell r="AT132">
            <v>8.7639413499999996</v>
          </cell>
          <cell r="AU132">
            <v>9.0111530799999997</v>
          </cell>
          <cell r="AV132">
            <v>9.2583648099999998</v>
          </cell>
          <cell r="AW132">
            <v>9.5055765399999999</v>
          </cell>
          <cell r="AX132">
            <v>9.7527882699999999</v>
          </cell>
          <cell r="AY132">
            <v>10</v>
          </cell>
          <cell r="AZ132">
            <v>18.333333333333336</v>
          </cell>
          <cell r="BA132">
            <v>26.666666666666668</v>
          </cell>
          <cell r="BB132">
            <v>35</v>
          </cell>
          <cell r="BC132">
            <v>43.333333333333336</v>
          </cell>
          <cell r="BD132">
            <v>51.666666666666671</v>
          </cell>
          <cell r="BE132">
            <v>60</v>
          </cell>
          <cell r="BF132">
            <v>61</v>
          </cell>
          <cell r="BG132">
            <v>60</v>
          </cell>
          <cell r="BH132">
            <v>78</v>
          </cell>
          <cell r="BI132">
            <v>236</v>
          </cell>
          <cell r="BJ132">
            <v>236</v>
          </cell>
          <cell r="BK132">
            <v>236</v>
          </cell>
          <cell r="BL132">
            <v>236</v>
          </cell>
          <cell r="BM132">
            <v>236</v>
          </cell>
          <cell r="BN132">
            <v>236</v>
          </cell>
          <cell r="BO132">
            <v>236</v>
          </cell>
          <cell r="BP132">
            <v>236</v>
          </cell>
          <cell r="BQ132">
            <v>236</v>
          </cell>
          <cell r="BR132">
            <v>236</v>
          </cell>
          <cell r="BS132">
            <v>236</v>
          </cell>
          <cell r="BT132">
            <v>236</v>
          </cell>
          <cell r="BU132">
            <v>236</v>
          </cell>
          <cell r="BV132">
            <v>236</v>
          </cell>
          <cell r="BW132">
            <v>236</v>
          </cell>
          <cell r="BX132">
            <v>236</v>
          </cell>
          <cell r="BY132">
            <v>236</v>
          </cell>
          <cell r="BZ132">
            <v>236</v>
          </cell>
          <cell r="CA132">
            <v>236</v>
          </cell>
          <cell r="CB132">
            <v>236</v>
          </cell>
          <cell r="CC132">
            <v>236</v>
          </cell>
        </row>
        <row r="133">
          <cell r="N133">
            <v>0</v>
          </cell>
          <cell r="O133">
            <v>0</v>
          </cell>
          <cell r="P133">
            <v>0</v>
          </cell>
          <cell r="Q133">
            <v>0</v>
          </cell>
          <cell r="R133">
            <v>0</v>
          </cell>
          <cell r="S133">
            <v>0</v>
          </cell>
          <cell r="T133">
            <v>0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0</v>
          </cell>
          <cell r="AC133">
            <v>0</v>
          </cell>
          <cell r="AD133">
            <v>0</v>
          </cell>
          <cell r="AE133">
            <v>1.03721E-2</v>
          </cell>
          <cell r="AF133">
            <v>1.1414820000000001E-2</v>
          </cell>
          <cell r="AG133">
            <v>1.245754E-2</v>
          </cell>
          <cell r="AH133">
            <v>1.350026E-2</v>
          </cell>
          <cell r="AI133">
            <v>1.454298E-2</v>
          </cell>
          <cell r="AJ133">
            <v>1.5585700000000001E-2</v>
          </cell>
          <cell r="AK133">
            <v>1.6628419999999998E-2</v>
          </cell>
          <cell r="AL133">
            <v>1.7671140000000002E-2</v>
          </cell>
          <cell r="AM133">
            <v>1.8713859999999999E-2</v>
          </cell>
          <cell r="AN133">
            <v>1.9756579999999999E-2</v>
          </cell>
          <cell r="AO133">
            <v>2.07993E-2</v>
          </cell>
          <cell r="AP133">
            <v>3.8719370000000003E-2</v>
          </cell>
          <cell r="AQ133">
            <v>5.6639440000000006E-2</v>
          </cell>
          <cell r="AR133">
            <v>7.4559509999999996E-2</v>
          </cell>
          <cell r="AS133">
            <v>9.2479580000000006E-2</v>
          </cell>
          <cell r="AT133">
            <v>0.11039965000000002</v>
          </cell>
          <cell r="AU133">
            <v>0.12831972</v>
          </cell>
          <cell r="AV133">
            <v>0.14623979000000001</v>
          </cell>
          <cell r="AW133">
            <v>0.16415986000000002</v>
          </cell>
          <cell r="AX133">
            <v>0.18207993</v>
          </cell>
          <cell r="AY133">
            <v>0.2</v>
          </cell>
          <cell r="AZ133">
            <v>0.33333333333333337</v>
          </cell>
          <cell r="BA133">
            <v>0.46666666666666667</v>
          </cell>
          <cell r="BB133">
            <v>0.60000000000000009</v>
          </cell>
          <cell r="BC133">
            <v>0.73333333333333339</v>
          </cell>
          <cell r="BD133">
            <v>0.8666666666666667</v>
          </cell>
          <cell r="BE133">
            <v>1</v>
          </cell>
          <cell r="BF133">
            <v>1</v>
          </cell>
          <cell r="BG133">
            <v>1</v>
          </cell>
          <cell r="BH133">
            <v>1</v>
          </cell>
          <cell r="BI133">
            <v>2</v>
          </cell>
          <cell r="BJ133">
            <v>2</v>
          </cell>
          <cell r="BK133">
            <v>2</v>
          </cell>
          <cell r="BL133">
            <v>2</v>
          </cell>
          <cell r="BM133">
            <v>2</v>
          </cell>
          <cell r="BN133">
            <v>3</v>
          </cell>
          <cell r="BO133">
            <v>3</v>
          </cell>
          <cell r="BP133">
            <v>3.2</v>
          </cell>
          <cell r="BQ133">
            <v>3.2</v>
          </cell>
          <cell r="BR133">
            <v>3.2</v>
          </cell>
          <cell r="BS133">
            <v>3.5</v>
          </cell>
          <cell r="BT133">
            <v>3.5</v>
          </cell>
          <cell r="BU133">
            <v>3.6066666666666833</v>
          </cell>
          <cell r="BV133">
            <v>3.6911111111111268</v>
          </cell>
          <cell r="BW133">
            <v>3.8171851851851955</v>
          </cell>
          <cell r="BX133">
            <v>3.929086419753105</v>
          </cell>
          <cell r="BY133">
            <v>3.9921514403292235</v>
          </cell>
          <cell r="BZ133">
            <v>4.1114425240055255</v>
          </cell>
          <cell r="CA133">
            <v>4.2118307087334586</v>
          </cell>
          <cell r="CB133">
            <v>4.3137447340344863</v>
          </cell>
          <cell r="CC133">
            <v>4.4076056714932292</v>
          </cell>
        </row>
        <row r="134"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R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X134">
            <v>0</v>
          </cell>
          <cell r="Y134">
            <v>0</v>
          </cell>
          <cell r="Z134">
            <v>0</v>
          </cell>
          <cell r="AA134">
            <v>0</v>
          </cell>
          <cell r="AB134">
            <v>0</v>
          </cell>
          <cell r="AC134">
            <v>0</v>
          </cell>
          <cell r="AD134">
            <v>0</v>
          </cell>
          <cell r="AE134">
            <v>2.72465E-2</v>
          </cell>
          <cell r="AF134">
            <v>4.2176669999999999E-2</v>
          </cell>
          <cell r="AG134">
            <v>5.7106840000000006E-2</v>
          </cell>
          <cell r="AH134">
            <v>7.2037010000000012E-2</v>
          </cell>
          <cell r="AI134">
            <v>8.6967180000000005E-2</v>
          </cell>
          <cell r="AJ134">
            <v>0.10189735</v>
          </cell>
          <cell r="AK134">
            <v>0.11682752000000002</v>
          </cell>
          <cell r="AL134">
            <v>0.13175769000000001</v>
          </cell>
          <cell r="AM134">
            <v>0.14668786</v>
          </cell>
          <cell r="AN134">
            <v>0.16161803000000002</v>
          </cell>
          <cell r="AO134">
            <v>0.17654820000000002</v>
          </cell>
          <cell r="AP134">
            <v>0.25889338000000001</v>
          </cell>
          <cell r="AQ134">
            <v>0.34123855999999997</v>
          </cell>
          <cell r="AR134">
            <v>0.42358373999999999</v>
          </cell>
          <cell r="AS134">
            <v>0.50592892</v>
          </cell>
          <cell r="AT134">
            <v>0.58827410000000002</v>
          </cell>
          <cell r="AU134">
            <v>0.67061928000000004</v>
          </cell>
          <cell r="AV134">
            <v>0.75296446000000006</v>
          </cell>
          <cell r="AW134">
            <v>0.83530963999999996</v>
          </cell>
          <cell r="AX134">
            <v>0.91765481999999998</v>
          </cell>
          <cell r="AY134">
            <v>1</v>
          </cell>
          <cell r="AZ134">
            <v>1</v>
          </cell>
          <cell r="BA134">
            <v>1</v>
          </cell>
          <cell r="BB134">
            <v>1</v>
          </cell>
          <cell r="BC134">
            <v>1</v>
          </cell>
          <cell r="BD134">
            <v>1</v>
          </cell>
          <cell r="BE134">
            <v>1</v>
          </cell>
          <cell r="BF134">
            <v>1</v>
          </cell>
          <cell r="BG134">
            <v>5</v>
          </cell>
          <cell r="BH134">
            <v>4</v>
          </cell>
          <cell r="BI134">
            <v>7</v>
          </cell>
          <cell r="BJ134">
            <v>7</v>
          </cell>
          <cell r="BK134">
            <v>7</v>
          </cell>
          <cell r="BL134">
            <v>7</v>
          </cell>
          <cell r="BM134">
            <v>7</v>
          </cell>
          <cell r="BN134">
            <v>6</v>
          </cell>
          <cell r="BO134">
            <v>6</v>
          </cell>
          <cell r="BP134">
            <v>6</v>
          </cell>
          <cell r="BQ134">
            <v>6</v>
          </cell>
          <cell r="BR134">
            <v>6</v>
          </cell>
          <cell r="BS134">
            <v>6</v>
          </cell>
          <cell r="BT134">
            <v>6</v>
          </cell>
          <cell r="BU134">
            <v>6</v>
          </cell>
          <cell r="BV134">
            <v>6</v>
          </cell>
          <cell r="BW134">
            <v>6</v>
          </cell>
          <cell r="BX134">
            <v>6</v>
          </cell>
          <cell r="BY134">
            <v>6</v>
          </cell>
          <cell r="BZ134">
            <v>6</v>
          </cell>
          <cell r="CA134">
            <v>6</v>
          </cell>
          <cell r="CB134">
            <v>6</v>
          </cell>
          <cell r="CC134">
            <v>6</v>
          </cell>
        </row>
        <row r="135"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R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X135">
            <v>0</v>
          </cell>
          <cell r="Y135">
            <v>0</v>
          </cell>
          <cell r="Z135">
            <v>0</v>
          </cell>
          <cell r="AA135">
            <v>1.989160903865252</v>
          </cell>
          <cell r="AB135">
            <v>2.1545795667255661</v>
          </cell>
          <cell r="AC135">
            <v>2.2993622814759354</v>
          </cell>
          <cell r="AD135">
            <v>2.6626857353907867</v>
          </cell>
          <cell r="AE135">
            <v>3.0199772</v>
          </cell>
          <cell r="AF135">
            <v>3.46202495</v>
          </cell>
          <cell r="AG135">
            <v>3.9040727</v>
          </cell>
          <cell r="AH135">
            <v>4.3461204499999999</v>
          </cell>
          <cell r="AI135">
            <v>4.7881682000000003</v>
          </cell>
          <cell r="AJ135">
            <v>5.2302159499999998</v>
          </cell>
          <cell r="AK135">
            <v>5.6722637000000002</v>
          </cell>
          <cell r="AL135">
            <v>6.1143114500000006</v>
          </cell>
          <cell r="AM135">
            <v>6.5563592000000002</v>
          </cell>
          <cell r="AN135">
            <v>6.9984069499999997</v>
          </cell>
          <cell r="AO135">
            <v>7.4404547000000001</v>
          </cell>
          <cell r="AP135">
            <v>7.6964092300000004</v>
          </cell>
          <cell r="AQ135">
            <v>7.9523637599999999</v>
          </cell>
          <cell r="AR135">
            <v>8.2083182899999994</v>
          </cell>
          <cell r="AS135">
            <v>8.4642728199999997</v>
          </cell>
          <cell r="AT135">
            <v>8.72022735</v>
          </cell>
          <cell r="AU135">
            <v>8.9761818800000004</v>
          </cell>
          <cell r="AV135">
            <v>9.2321364100000007</v>
          </cell>
          <cell r="AW135">
            <v>9.4880909399999993</v>
          </cell>
          <cell r="AX135">
            <v>9.7440454699999997</v>
          </cell>
          <cell r="AY135">
            <v>10</v>
          </cell>
          <cell r="BE135">
            <v>20</v>
          </cell>
          <cell r="BF135">
            <v>30</v>
          </cell>
          <cell r="BG135">
            <v>35</v>
          </cell>
          <cell r="BH135">
            <v>40</v>
          </cell>
          <cell r="BI135">
            <v>45</v>
          </cell>
          <cell r="BJ135">
            <v>45</v>
          </cell>
          <cell r="BK135">
            <v>45</v>
          </cell>
          <cell r="BL135">
            <v>45</v>
          </cell>
          <cell r="BM135">
            <v>45</v>
          </cell>
          <cell r="BN135">
            <v>45</v>
          </cell>
          <cell r="BO135">
            <v>45</v>
          </cell>
          <cell r="BP135">
            <v>45</v>
          </cell>
          <cell r="BQ135">
            <v>45</v>
          </cell>
          <cell r="BR135">
            <v>45</v>
          </cell>
          <cell r="BS135">
            <v>45</v>
          </cell>
          <cell r="BT135">
            <v>45</v>
          </cell>
          <cell r="BU135">
            <v>45</v>
          </cell>
          <cell r="BV135">
            <v>45</v>
          </cell>
          <cell r="BW135">
            <v>45</v>
          </cell>
          <cell r="BX135">
            <v>45</v>
          </cell>
          <cell r="BY135">
            <v>45</v>
          </cell>
          <cell r="BZ135">
            <v>45</v>
          </cell>
          <cell r="CA135">
            <v>45</v>
          </cell>
          <cell r="CB135">
            <v>45</v>
          </cell>
          <cell r="CC135">
            <v>45</v>
          </cell>
        </row>
        <row r="136"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R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X136">
            <v>0</v>
          </cell>
          <cell r="Y136">
            <v>0</v>
          </cell>
          <cell r="Z136">
            <v>0</v>
          </cell>
          <cell r="AA136">
            <v>0</v>
          </cell>
          <cell r="AB136">
            <v>0</v>
          </cell>
          <cell r="AC136">
            <v>0</v>
          </cell>
          <cell r="AD136">
            <v>0</v>
          </cell>
          <cell r="AE136">
            <v>3.2883000000000001E-3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J136">
            <v>0</v>
          </cell>
          <cell r="AK136">
            <v>0</v>
          </cell>
          <cell r="AL136">
            <v>0</v>
          </cell>
          <cell r="AM136">
            <v>0</v>
          </cell>
          <cell r="AN136">
            <v>0</v>
          </cell>
          <cell r="AO136">
            <v>5.6643700000000005E-2</v>
          </cell>
          <cell r="AP136">
            <v>0</v>
          </cell>
          <cell r="AQ136">
            <v>0</v>
          </cell>
          <cell r="AR136">
            <v>0</v>
          </cell>
          <cell r="AS136">
            <v>0</v>
          </cell>
          <cell r="AT136">
            <v>0</v>
          </cell>
          <cell r="AU136">
            <v>0</v>
          </cell>
          <cell r="AV136">
            <v>0</v>
          </cell>
          <cell r="AW136">
            <v>0</v>
          </cell>
          <cell r="AX136">
            <v>0</v>
          </cell>
          <cell r="AY136">
            <v>0.26700000000000002</v>
          </cell>
          <cell r="AZ136">
            <v>0</v>
          </cell>
          <cell r="BA136">
            <v>0</v>
          </cell>
          <cell r="BB136">
            <v>0</v>
          </cell>
          <cell r="BC136">
            <v>0</v>
          </cell>
          <cell r="BD136">
            <v>0</v>
          </cell>
          <cell r="BE136">
            <v>8</v>
          </cell>
          <cell r="BF136">
            <v>15</v>
          </cell>
          <cell r="BG136">
            <v>16</v>
          </cell>
          <cell r="BH136">
            <v>17</v>
          </cell>
          <cell r="BI136">
            <v>20</v>
          </cell>
          <cell r="BJ136">
            <v>21</v>
          </cell>
          <cell r="BK136">
            <v>21</v>
          </cell>
          <cell r="BL136">
            <v>22</v>
          </cell>
          <cell r="BM136">
            <v>21</v>
          </cell>
          <cell r="BN136">
            <v>21</v>
          </cell>
          <cell r="BO136">
            <v>21</v>
          </cell>
          <cell r="BP136">
            <v>21</v>
          </cell>
          <cell r="BQ136">
            <v>21</v>
          </cell>
          <cell r="BR136">
            <v>21.5</v>
          </cell>
          <cell r="BS136">
            <v>20</v>
          </cell>
          <cell r="BT136">
            <v>20</v>
          </cell>
          <cell r="BU136">
            <v>20</v>
          </cell>
          <cell r="BV136">
            <v>19.633333333333326</v>
          </cell>
          <cell r="BW136">
            <v>19.222222222222172</v>
          </cell>
          <cell r="BX136">
            <v>18.810370370370265</v>
          </cell>
          <cell r="BY136">
            <v>18.746172839506073</v>
          </cell>
          <cell r="BZ136">
            <v>18.377102880658299</v>
          </cell>
          <cell r="CA136">
            <v>18.012751714677506</v>
          </cell>
          <cell r="CB136">
            <v>17.730079195244457</v>
          </cell>
          <cell r="CC136">
            <v>17.46085243103164</v>
          </cell>
        </row>
        <row r="137">
          <cell r="N137">
            <v>68.524683190291455</v>
          </cell>
          <cell r="O137">
            <v>73.757171643098019</v>
          </cell>
          <cell r="P137">
            <v>79.389287815195146</v>
          </cell>
          <cell r="Q137">
            <v>85.451557349914921</v>
          </cell>
          <cell r="R137">
            <v>91.976837836844709</v>
          </cell>
          <cell r="S137">
            <v>99.000496969372918</v>
          </cell>
          <cell r="T137">
            <v>106.5606043139508</v>
          </cell>
          <cell r="U137">
            <v>114.69813773108162</v>
          </cell>
          <cell r="V137">
            <v>123.45720556751296</v>
          </cell>
          <cell r="W137">
            <v>145.1409368744369</v>
          </cell>
          <cell r="X137">
            <v>167.65677710348547</v>
          </cell>
          <cell r="Y137">
            <v>193.88086459395507</v>
          </cell>
          <cell r="Z137">
            <v>221.10377305299326</v>
          </cell>
          <cell r="AA137">
            <v>249.35536755939461</v>
          </cell>
          <cell r="AB137">
            <v>278.66631617269195</v>
          </cell>
          <cell r="AC137">
            <v>309.06811026928085</v>
          </cell>
          <cell r="AD137">
            <v>12.614558717561229</v>
          </cell>
          <cell r="AE137">
            <v>51.486129999999996</v>
          </cell>
          <cell r="AF137">
            <v>61.810828829999998</v>
          </cell>
          <cell r="AG137">
            <v>72.135527659999994</v>
          </cell>
          <cell r="AH137">
            <v>82.460226489999997</v>
          </cell>
          <cell r="AI137">
            <v>92.784925319999999</v>
          </cell>
          <cell r="AJ137">
            <v>103.10962415</v>
          </cell>
          <cell r="AK137">
            <v>113.43432297999999</v>
          </cell>
          <cell r="AL137">
            <v>123.75902181000001</v>
          </cell>
          <cell r="AM137">
            <v>134.08372064</v>
          </cell>
          <cell r="AN137">
            <v>144.40841947000001</v>
          </cell>
          <cell r="AO137">
            <v>154.7331183</v>
          </cell>
          <cell r="AP137">
            <v>239.25980647</v>
          </cell>
          <cell r="AQ137">
            <v>323.78649464</v>
          </cell>
          <cell r="AR137">
            <v>408.31318280999994</v>
          </cell>
          <cell r="AS137">
            <v>492.83987098</v>
          </cell>
          <cell r="AT137">
            <v>577.36655914999994</v>
          </cell>
          <cell r="AU137">
            <v>661.89324732</v>
          </cell>
          <cell r="AV137">
            <v>746.41993548999994</v>
          </cell>
          <cell r="AW137">
            <v>830.94662366</v>
          </cell>
          <cell r="AX137">
            <v>915.47331182999994</v>
          </cell>
          <cell r="AY137">
            <v>1000</v>
          </cell>
          <cell r="AZ137">
            <v>1333.3333333333335</v>
          </cell>
          <cell r="BA137">
            <v>1666.6666666666667</v>
          </cell>
          <cell r="BB137">
            <v>2000</v>
          </cell>
          <cell r="BC137">
            <v>2333.3333333333335</v>
          </cell>
          <cell r="BD137">
            <v>2666.666666666667</v>
          </cell>
          <cell r="BE137">
            <v>3000</v>
          </cell>
          <cell r="BF137">
            <v>3583</v>
          </cell>
          <cell r="BG137">
            <v>4980</v>
          </cell>
          <cell r="BH137">
            <v>5600</v>
          </cell>
          <cell r="BI137">
            <v>6300</v>
          </cell>
          <cell r="BJ137">
            <v>6300</v>
          </cell>
          <cell r="BK137">
            <v>6300</v>
          </cell>
          <cell r="BL137">
            <v>6300</v>
          </cell>
          <cell r="BM137">
            <v>6300</v>
          </cell>
          <cell r="BN137">
            <v>6300</v>
          </cell>
          <cell r="BO137">
            <v>6300</v>
          </cell>
          <cell r="BP137">
            <v>6350</v>
          </cell>
          <cell r="BQ137">
            <v>6400</v>
          </cell>
          <cell r="BR137">
            <v>6460</v>
          </cell>
          <cell r="BS137">
            <v>6480</v>
          </cell>
          <cell r="BT137">
            <v>6500</v>
          </cell>
          <cell r="BU137">
            <v>6560</v>
          </cell>
          <cell r="BV137">
            <v>6595.3333333333285</v>
          </cell>
          <cell r="BW137">
            <v>6628.888888888876</v>
          </cell>
          <cell r="BX137">
            <v>6662.4148148147942</v>
          </cell>
          <cell r="BY137">
            <v>6704.5135802468867</v>
          </cell>
          <cell r="BZ137">
            <v>6744.8618930040975</v>
          </cell>
          <cell r="CA137">
            <v>6777.8730315500434</v>
          </cell>
          <cell r="CB137">
            <v>6815.919217192466</v>
          </cell>
          <cell r="CC137">
            <v>6854.5993647309515</v>
          </cell>
        </row>
        <row r="138">
          <cell r="N138">
            <v>0</v>
          </cell>
          <cell r="O138">
            <v>0</v>
          </cell>
          <cell r="P138">
            <v>0</v>
          </cell>
          <cell r="Q138">
            <v>0</v>
          </cell>
          <cell r="R138">
            <v>0</v>
          </cell>
          <cell r="S138">
            <v>0</v>
          </cell>
          <cell r="T138">
            <v>0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</v>
          </cell>
          <cell r="AC138">
            <v>0</v>
          </cell>
          <cell r="AD138">
            <v>0</v>
          </cell>
          <cell r="AE138">
            <v>0</v>
          </cell>
          <cell r="AF138">
            <v>0</v>
          </cell>
          <cell r="AG138">
            <v>0</v>
          </cell>
          <cell r="AH138">
            <v>0</v>
          </cell>
          <cell r="AI138">
            <v>0</v>
          </cell>
          <cell r="AJ138">
            <v>0</v>
          </cell>
          <cell r="AK138">
            <v>0</v>
          </cell>
          <cell r="AL138">
            <v>0</v>
          </cell>
          <cell r="AM138">
            <v>0</v>
          </cell>
          <cell r="AN138">
            <v>0</v>
          </cell>
          <cell r="AO138">
            <v>0</v>
          </cell>
          <cell r="AP138">
            <v>0</v>
          </cell>
          <cell r="AQ138">
            <v>0</v>
          </cell>
          <cell r="AR138">
            <v>0</v>
          </cell>
          <cell r="AS138">
            <v>0</v>
          </cell>
          <cell r="AT138">
            <v>0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  <cell r="BB138">
            <v>0</v>
          </cell>
          <cell r="BC138">
            <v>0</v>
          </cell>
          <cell r="BD138">
            <v>0</v>
          </cell>
          <cell r="BE138">
            <v>0</v>
          </cell>
          <cell r="BF138">
            <v>0</v>
          </cell>
          <cell r="BG138">
            <v>0</v>
          </cell>
          <cell r="BH138">
            <v>0</v>
          </cell>
          <cell r="BI138">
            <v>0</v>
          </cell>
          <cell r="BJ138">
            <v>0</v>
          </cell>
          <cell r="BK138">
            <v>0</v>
          </cell>
          <cell r="BL138">
            <v>0</v>
          </cell>
          <cell r="BM138">
            <v>0</v>
          </cell>
          <cell r="BN138">
            <v>0</v>
          </cell>
          <cell r="BO138">
            <v>0</v>
          </cell>
          <cell r="BP138">
            <v>0</v>
          </cell>
          <cell r="BQ138">
            <v>0</v>
          </cell>
          <cell r="BR138">
            <v>0</v>
          </cell>
          <cell r="BS138">
            <v>0</v>
          </cell>
          <cell r="BT138">
            <v>0</v>
          </cell>
          <cell r="BU138">
            <v>0</v>
          </cell>
          <cell r="BV138">
            <v>0</v>
          </cell>
          <cell r="BW138">
            <v>0</v>
          </cell>
          <cell r="BX138">
            <v>0</v>
          </cell>
          <cell r="BY138">
            <v>0</v>
          </cell>
          <cell r="BZ138">
            <v>0</v>
          </cell>
          <cell r="CA138">
            <v>0</v>
          </cell>
          <cell r="CB138">
            <v>0</v>
          </cell>
          <cell r="CC138">
            <v>0</v>
          </cell>
        </row>
        <row r="139"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R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X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D139">
            <v>0</v>
          </cell>
          <cell r="AE139">
            <v>0.15950239999999999</v>
          </cell>
          <cell r="AF139">
            <v>0.19497621999999998</v>
          </cell>
          <cell r="AG139">
            <v>0.23045003999999997</v>
          </cell>
          <cell r="AH139">
            <v>0.26592385999999996</v>
          </cell>
          <cell r="AI139">
            <v>0.30139768</v>
          </cell>
          <cell r="AJ139">
            <v>0.33687149999999999</v>
          </cell>
          <cell r="AK139">
            <v>0.37234531999999998</v>
          </cell>
          <cell r="AL139">
            <v>0.40781913999999997</v>
          </cell>
          <cell r="AM139">
            <v>0.44329295999999996</v>
          </cell>
          <cell r="AN139">
            <v>0.47876677999999995</v>
          </cell>
          <cell r="AO139">
            <v>0.51424059999999994</v>
          </cell>
          <cell r="AP139">
            <v>0.76281653999999999</v>
          </cell>
          <cell r="AQ139">
            <v>1.01139248</v>
          </cell>
          <cell r="AR139">
            <v>1.2599684199999999</v>
          </cell>
          <cell r="AS139">
            <v>1.5085443599999999</v>
          </cell>
          <cell r="AT139">
            <v>1.7571203</v>
          </cell>
          <cell r="AU139">
            <v>2.0056962399999998</v>
          </cell>
          <cell r="AV139">
            <v>2.2542721800000001</v>
          </cell>
          <cell r="AW139">
            <v>2.5028481199999999</v>
          </cell>
          <cell r="AX139">
            <v>2.7514240600000002</v>
          </cell>
          <cell r="AY139">
            <v>3</v>
          </cell>
          <cell r="AZ139">
            <v>3.3333333333333335</v>
          </cell>
          <cell r="BA139">
            <v>3.6666666666666665</v>
          </cell>
          <cell r="BB139">
            <v>4</v>
          </cell>
          <cell r="BC139">
            <v>4.333333333333333</v>
          </cell>
          <cell r="BD139">
            <v>4.666666666666667</v>
          </cell>
          <cell r="BE139">
            <v>5</v>
          </cell>
          <cell r="BF139">
            <v>10</v>
          </cell>
          <cell r="BG139">
            <v>35</v>
          </cell>
          <cell r="BH139">
            <v>78</v>
          </cell>
          <cell r="BI139">
            <v>84</v>
          </cell>
          <cell r="BJ139">
            <v>84</v>
          </cell>
          <cell r="BK139">
            <v>84</v>
          </cell>
          <cell r="BL139">
            <v>84</v>
          </cell>
          <cell r="BM139">
            <v>84</v>
          </cell>
          <cell r="BN139">
            <v>84</v>
          </cell>
          <cell r="BO139">
            <v>84</v>
          </cell>
          <cell r="BP139">
            <v>84</v>
          </cell>
          <cell r="BQ139">
            <v>84</v>
          </cell>
          <cell r="BR139">
            <v>84</v>
          </cell>
          <cell r="BS139">
            <v>84</v>
          </cell>
          <cell r="BT139">
            <v>84</v>
          </cell>
          <cell r="BU139">
            <v>84</v>
          </cell>
          <cell r="BV139">
            <v>84</v>
          </cell>
          <cell r="BW139">
            <v>84</v>
          </cell>
          <cell r="BX139">
            <v>84</v>
          </cell>
          <cell r="BY139">
            <v>84</v>
          </cell>
          <cell r="BZ139">
            <v>84</v>
          </cell>
          <cell r="CA139">
            <v>84</v>
          </cell>
          <cell r="CB139">
            <v>84</v>
          </cell>
          <cell r="CC139">
            <v>84</v>
          </cell>
        </row>
        <row r="140"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R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X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D140">
            <v>0</v>
          </cell>
          <cell r="AE140">
            <v>1.0372630999999999</v>
          </cell>
          <cell r="AF140">
            <v>1.2896639099999998</v>
          </cell>
          <cell r="AG140">
            <v>1.5420647199999999</v>
          </cell>
          <cell r="AH140">
            <v>1.7944655300000001</v>
          </cell>
          <cell r="AI140">
            <v>2.0468663400000002</v>
          </cell>
          <cell r="AJ140">
            <v>2.2992671500000004</v>
          </cell>
          <cell r="AK140">
            <v>2.5516679600000001</v>
          </cell>
          <cell r="AL140">
            <v>2.8040687700000002</v>
          </cell>
          <cell r="AM140">
            <v>3.0564695799999999</v>
          </cell>
          <cell r="AN140">
            <v>3.3088703900000001</v>
          </cell>
          <cell r="AO140">
            <v>3.5612712000000002</v>
          </cell>
          <cell r="AP140">
            <v>7.18084408</v>
          </cell>
          <cell r="AQ140">
            <v>10.80041696</v>
          </cell>
          <cell r="AR140">
            <v>14.41998984</v>
          </cell>
          <cell r="AS140">
            <v>18.039562719999999</v>
          </cell>
          <cell r="AT140">
            <v>21.659135599999999</v>
          </cell>
          <cell r="AU140">
            <v>25.278708479999999</v>
          </cell>
          <cell r="AV140">
            <v>28.898281359999999</v>
          </cell>
          <cell r="AW140">
            <v>32.517854239999998</v>
          </cell>
          <cell r="AX140">
            <v>36.137427119999998</v>
          </cell>
          <cell r="AY140">
            <v>39.756999999999998</v>
          </cell>
          <cell r="AZ140">
            <v>57.353585723354797</v>
          </cell>
          <cell r="BA140">
            <v>74.950171446709589</v>
          </cell>
          <cell r="BB140">
            <v>92.54675717006441</v>
          </cell>
          <cell r="BC140">
            <v>110.1433428934192</v>
          </cell>
          <cell r="BD140">
            <v>127.73992861677399</v>
          </cell>
          <cell r="BE140">
            <v>145.33651434012882</v>
          </cell>
          <cell r="BF140">
            <v>171.62077757185423</v>
          </cell>
          <cell r="BG140">
            <v>265.93489857981018</v>
          </cell>
          <cell r="BH140">
            <v>321.59569130581696</v>
          </cell>
          <cell r="BI140">
            <v>302</v>
          </cell>
          <cell r="BJ140">
            <v>292</v>
          </cell>
          <cell r="BK140">
            <v>281</v>
          </cell>
          <cell r="BL140">
            <v>230</v>
          </cell>
          <cell r="BM140">
            <v>228</v>
          </cell>
          <cell r="BN140">
            <v>228</v>
          </cell>
          <cell r="BO140">
            <v>228</v>
          </cell>
          <cell r="BP140">
            <v>228.1</v>
          </cell>
          <cell r="BQ140">
            <v>228.3</v>
          </cell>
          <cell r="BR140">
            <v>228.3</v>
          </cell>
          <cell r="BS140">
            <v>228.3</v>
          </cell>
          <cell r="BT140">
            <v>228.3</v>
          </cell>
          <cell r="BU140">
            <v>228.42666666666668</v>
          </cell>
          <cell r="BV140">
            <v>228.45111111111112</v>
          </cell>
          <cell r="BW140">
            <v>228.45985185185191</v>
          </cell>
          <cell r="BX140">
            <v>228.51086419753094</v>
          </cell>
          <cell r="BY140">
            <v>228.56391440329219</v>
          </cell>
          <cell r="BZ140">
            <v>228.61015857338822</v>
          </cell>
          <cell r="CA140">
            <v>228.63444930955652</v>
          </cell>
          <cell r="CB140">
            <v>228.68045771071482</v>
          </cell>
          <cell r="CC140">
            <v>228.72861888777118</v>
          </cell>
        </row>
        <row r="141"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R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X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D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J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  <cell r="AP141">
            <v>0</v>
          </cell>
          <cell r="AQ141">
            <v>0</v>
          </cell>
          <cell r="AR141">
            <v>0</v>
          </cell>
          <cell r="AS141">
            <v>0</v>
          </cell>
          <cell r="AT141">
            <v>0</v>
          </cell>
          <cell r="AU141">
            <v>0</v>
          </cell>
          <cell r="AV141">
            <v>0</v>
          </cell>
          <cell r="AW141">
            <v>0</v>
          </cell>
          <cell r="AX141">
            <v>0</v>
          </cell>
          <cell r="AY141">
            <v>0</v>
          </cell>
          <cell r="AZ141">
            <v>0</v>
          </cell>
          <cell r="BA141">
            <v>0</v>
          </cell>
          <cell r="BB141">
            <v>0</v>
          </cell>
          <cell r="BC141">
            <v>0</v>
          </cell>
          <cell r="BD141">
            <v>0</v>
          </cell>
          <cell r="BE141">
            <v>20</v>
          </cell>
          <cell r="BF141">
            <v>29</v>
          </cell>
          <cell r="BG141">
            <v>41</v>
          </cell>
          <cell r="BH141">
            <v>58</v>
          </cell>
          <cell r="BI141">
            <v>60</v>
          </cell>
          <cell r="BJ141">
            <v>60</v>
          </cell>
          <cell r="BK141">
            <v>60</v>
          </cell>
          <cell r="BL141">
            <v>59</v>
          </cell>
          <cell r="BM141">
            <v>59</v>
          </cell>
          <cell r="BN141">
            <v>59</v>
          </cell>
          <cell r="BO141">
            <v>59</v>
          </cell>
          <cell r="BP141">
            <v>59</v>
          </cell>
          <cell r="BQ141">
            <v>59</v>
          </cell>
          <cell r="BR141">
            <v>59</v>
          </cell>
          <cell r="BS141">
            <v>59</v>
          </cell>
          <cell r="BT141">
            <v>59</v>
          </cell>
          <cell r="BU141">
            <v>59</v>
          </cell>
          <cell r="BV141">
            <v>59</v>
          </cell>
          <cell r="BW141">
            <v>59</v>
          </cell>
          <cell r="BX141">
            <v>59</v>
          </cell>
          <cell r="BY141">
            <v>59</v>
          </cell>
          <cell r="BZ141">
            <v>59</v>
          </cell>
          <cell r="CA141">
            <v>59</v>
          </cell>
          <cell r="CB141">
            <v>59</v>
          </cell>
          <cell r="CC141">
            <v>59</v>
          </cell>
        </row>
        <row r="142">
          <cell r="N142">
            <v>8.4854828042400996</v>
          </cell>
          <cell r="O142">
            <v>8.8352017312516971</v>
          </cell>
          <cell r="P142">
            <v>9.1930193159124762</v>
          </cell>
          <cell r="Q142">
            <v>9.5584043228890891</v>
          </cell>
          <cell r="R142">
            <v>9.9307147515574083</v>
          </cell>
          <cell r="S142">
            <v>10.309185154865556</v>
          </cell>
          <cell r="T142">
            <v>10.692912740689376</v>
          </cell>
          <cell r="U142">
            <v>11.080842148389674</v>
          </cell>
          <cell r="V142">
            <v>11.471748784294881</v>
          </cell>
          <cell r="W142">
            <v>12.083431302380481</v>
          </cell>
          <cell r="X142">
            <v>12.630162910746021</v>
          </cell>
          <cell r="Y142">
            <v>11.587299003648287</v>
          </cell>
          <cell r="Z142">
            <v>10.587735703030603</v>
          </cell>
          <cell r="AA142">
            <v>11.387800439926385</v>
          </cell>
          <cell r="AB142">
            <v>9.8083247863897896</v>
          </cell>
          <cell r="AC142">
            <v>7.8488494400578181</v>
          </cell>
          <cell r="AD142">
            <v>11.286142337186224</v>
          </cell>
          <cell r="AE142">
            <v>8.3992304000000004</v>
          </cell>
          <cell r="AF142">
            <v>10.109490560000001</v>
          </cell>
          <cell r="AG142">
            <v>11.81975072</v>
          </cell>
          <cell r="AH142">
            <v>13.530010880000001</v>
          </cell>
          <cell r="AI142">
            <v>15.24027104</v>
          </cell>
          <cell r="AJ142">
            <v>16.9505312</v>
          </cell>
          <cell r="AK142">
            <v>18.660791360000001</v>
          </cell>
          <cell r="AL142">
            <v>20.371051520000002</v>
          </cell>
          <cell r="AM142">
            <v>22.081311679999999</v>
          </cell>
          <cell r="AN142">
            <v>23.791571840000003</v>
          </cell>
          <cell r="AO142">
            <v>25.501832</v>
          </cell>
          <cell r="AP142">
            <v>30.451648800000001</v>
          </cell>
          <cell r="AQ142">
            <v>35.401465600000002</v>
          </cell>
          <cell r="AR142">
            <v>40.351282400000002</v>
          </cell>
          <cell r="AS142">
            <v>45.301099199999996</v>
          </cell>
          <cell r="AT142">
            <v>50.250916000000004</v>
          </cell>
          <cell r="AU142">
            <v>55.200732799999997</v>
          </cell>
          <cell r="AV142">
            <v>60.150549599999998</v>
          </cell>
          <cell r="AW142">
            <v>65.100366399999999</v>
          </cell>
          <cell r="AX142">
            <v>70.050183199999992</v>
          </cell>
          <cell r="AY142">
            <v>75</v>
          </cell>
          <cell r="AZ142">
            <v>208.33333333333334</v>
          </cell>
          <cell r="BA142">
            <v>341.66666666666669</v>
          </cell>
          <cell r="BB142">
            <v>475</v>
          </cell>
          <cell r="BC142">
            <v>608.33333333333337</v>
          </cell>
          <cell r="BD142">
            <v>741.66666666666674</v>
          </cell>
          <cell r="BE142">
            <v>875</v>
          </cell>
          <cell r="BF142">
            <v>920</v>
          </cell>
          <cell r="BG142">
            <v>1217</v>
          </cell>
          <cell r="BH142">
            <v>1258</v>
          </cell>
          <cell r="BI142">
            <v>1443</v>
          </cell>
          <cell r="BJ142">
            <v>1446</v>
          </cell>
          <cell r="BK142">
            <v>1449</v>
          </cell>
          <cell r="BL142">
            <v>1452</v>
          </cell>
          <cell r="BM142">
            <v>1455</v>
          </cell>
          <cell r="BN142">
            <v>1458</v>
          </cell>
          <cell r="BO142">
            <v>1458</v>
          </cell>
          <cell r="BP142">
            <v>1458</v>
          </cell>
          <cell r="BQ142">
            <v>1458</v>
          </cell>
          <cell r="BR142">
            <v>1458</v>
          </cell>
          <cell r="BS142">
            <v>1458</v>
          </cell>
          <cell r="BT142">
            <v>1458</v>
          </cell>
          <cell r="BU142">
            <v>1458</v>
          </cell>
          <cell r="BV142">
            <v>1458</v>
          </cell>
          <cell r="BW142">
            <v>1458</v>
          </cell>
          <cell r="BX142">
            <v>1458</v>
          </cell>
          <cell r="BY142">
            <v>1458</v>
          </cell>
          <cell r="BZ142">
            <v>1458</v>
          </cell>
          <cell r="CA142">
            <v>1458</v>
          </cell>
          <cell r="CB142">
            <v>1458</v>
          </cell>
          <cell r="CC142">
            <v>1458</v>
          </cell>
        </row>
        <row r="143">
          <cell r="N143">
            <v>0</v>
          </cell>
          <cell r="O143">
            <v>0</v>
          </cell>
          <cell r="P143">
            <v>0</v>
          </cell>
          <cell r="Q143">
            <v>0</v>
          </cell>
          <cell r="R143">
            <v>0</v>
          </cell>
          <cell r="S143">
            <v>0</v>
          </cell>
          <cell r="T143">
            <v>0</v>
          </cell>
          <cell r="U143">
            <v>0</v>
          </cell>
          <cell r="V143">
            <v>0</v>
          </cell>
          <cell r="W143">
            <v>0</v>
          </cell>
          <cell r="X143">
            <v>1.7028279666106279</v>
          </cell>
          <cell r="Y143">
            <v>2.4853962607915276</v>
          </cell>
          <cell r="Z143">
            <v>3.2601178179386849</v>
          </cell>
          <cell r="AA143">
            <v>4.0268745168251154</v>
          </cell>
          <cell r="AB143">
            <v>4.7855442385052722</v>
          </cell>
          <cell r="AC143">
            <v>5.5360006605142766</v>
          </cell>
          <cell r="AD143">
            <v>6.8838958737639091</v>
          </cell>
          <cell r="AE143">
            <v>8.2168898000000006</v>
          </cell>
          <cell r="AF143">
            <v>9.3062329699999999</v>
          </cell>
          <cell r="AG143">
            <v>10.395576139999999</v>
          </cell>
          <cell r="AH143">
            <v>11.48491931</v>
          </cell>
          <cell r="AI143">
            <v>12.57426248</v>
          </cell>
          <cell r="AJ143">
            <v>13.663605649999999</v>
          </cell>
          <cell r="AK143">
            <v>14.75294882</v>
          </cell>
          <cell r="AL143">
            <v>15.84229199</v>
          </cell>
          <cell r="AM143">
            <v>16.931635159999999</v>
          </cell>
          <cell r="AN143">
            <v>18.020978329999998</v>
          </cell>
          <cell r="AO143">
            <v>19.110321499999998</v>
          </cell>
          <cell r="AP143">
            <v>20.599289349999999</v>
          </cell>
          <cell r="AQ143">
            <v>22.088257199999997</v>
          </cell>
          <cell r="AR143">
            <v>23.577225049999999</v>
          </cell>
          <cell r="AS143">
            <v>25.066192899999997</v>
          </cell>
          <cell r="AT143">
            <v>26.555160749999999</v>
          </cell>
          <cell r="AU143">
            <v>28.044128600000001</v>
          </cell>
          <cell r="AV143">
            <v>29.533096450000002</v>
          </cell>
          <cell r="AW143">
            <v>31.0220643</v>
          </cell>
          <cell r="AX143">
            <v>32.511032149999998</v>
          </cell>
          <cell r="AY143">
            <v>34</v>
          </cell>
          <cell r="AZ143">
            <v>29.666666666666664</v>
          </cell>
          <cell r="BA143">
            <v>25.333333333333332</v>
          </cell>
          <cell r="BB143">
            <v>21</v>
          </cell>
          <cell r="BC143">
            <v>16.666666666666664</v>
          </cell>
          <cell r="BD143">
            <v>12.333333333333332</v>
          </cell>
          <cell r="BE143">
            <v>8</v>
          </cell>
          <cell r="BF143">
            <v>26</v>
          </cell>
          <cell r="BG143">
            <v>65</v>
          </cell>
          <cell r="BH143">
            <v>102</v>
          </cell>
          <cell r="BI143">
            <v>115</v>
          </cell>
          <cell r="BJ143">
            <v>118</v>
          </cell>
          <cell r="BK143">
            <v>118</v>
          </cell>
          <cell r="BL143">
            <v>118</v>
          </cell>
          <cell r="BM143">
            <v>118</v>
          </cell>
          <cell r="BN143">
            <v>118</v>
          </cell>
          <cell r="BO143">
            <v>118</v>
          </cell>
          <cell r="BP143">
            <v>118</v>
          </cell>
          <cell r="BQ143">
            <v>118</v>
          </cell>
          <cell r="BR143">
            <v>118</v>
          </cell>
          <cell r="BS143">
            <v>118</v>
          </cell>
          <cell r="BT143">
            <v>118</v>
          </cell>
          <cell r="BU143">
            <v>118</v>
          </cell>
          <cell r="BV143">
            <v>118</v>
          </cell>
          <cell r="BW143">
            <v>118</v>
          </cell>
          <cell r="BX143">
            <v>118</v>
          </cell>
          <cell r="BY143">
            <v>118</v>
          </cell>
          <cell r="BZ143">
            <v>118</v>
          </cell>
          <cell r="CA143">
            <v>118</v>
          </cell>
          <cell r="CB143">
            <v>118</v>
          </cell>
          <cell r="CC143">
            <v>118</v>
          </cell>
        </row>
        <row r="144"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R144">
            <v>0</v>
          </cell>
          <cell r="S144">
            <v>0</v>
          </cell>
          <cell r="T144">
            <v>0</v>
          </cell>
          <cell r="U144">
            <v>0</v>
          </cell>
          <cell r="V144">
            <v>0</v>
          </cell>
          <cell r="W144">
            <v>0</v>
          </cell>
          <cell r="X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D144">
            <v>0</v>
          </cell>
          <cell r="AE144">
            <v>0</v>
          </cell>
          <cell r="AF144">
            <v>0</v>
          </cell>
          <cell r="AG144">
            <v>0</v>
          </cell>
          <cell r="AH144">
            <v>0</v>
          </cell>
          <cell r="AI144">
            <v>0</v>
          </cell>
          <cell r="AJ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  <cell r="AP144">
            <v>2</v>
          </cell>
          <cell r="AQ144">
            <v>4</v>
          </cell>
          <cell r="AR144">
            <v>6</v>
          </cell>
          <cell r="AS144">
            <v>8</v>
          </cell>
          <cell r="AT144">
            <v>10</v>
          </cell>
          <cell r="AU144">
            <v>12</v>
          </cell>
          <cell r="AV144">
            <v>14</v>
          </cell>
          <cell r="AW144">
            <v>16</v>
          </cell>
          <cell r="AX144">
            <v>18</v>
          </cell>
          <cell r="AY144">
            <v>20</v>
          </cell>
          <cell r="AZ144">
            <v>20</v>
          </cell>
          <cell r="BA144">
            <v>20</v>
          </cell>
          <cell r="BB144">
            <v>20</v>
          </cell>
          <cell r="BC144">
            <v>20</v>
          </cell>
          <cell r="BD144">
            <v>20</v>
          </cell>
          <cell r="BE144">
            <v>20</v>
          </cell>
          <cell r="BF144">
            <v>29</v>
          </cell>
          <cell r="BG144">
            <v>41</v>
          </cell>
          <cell r="BH144">
            <v>58</v>
          </cell>
          <cell r="BI144">
            <v>60</v>
          </cell>
          <cell r="BJ144">
            <v>60</v>
          </cell>
          <cell r="BK144">
            <v>60</v>
          </cell>
          <cell r="BL144">
            <v>59</v>
          </cell>
          <cell r="BM144">
            <v>59</v>
          </cell>
          <cell r="BN144">
            <v>59</v>
          </cell>
          <cell r="BO144">
            <v>59</v>
          </cell>
          <cell r="BP144">
            <v>59</v>
          </cell>
          <cell r="BQ144">
            <v>59</v>
          </cell>
          <cell r="BR144">
            <v>59</v>
          </cell>
          <cell r="BS144">
            <v>59</v>
          </cell>
          <cell r="BT144">
            <v>59</v>
          </cell>
          <cell r="BU144">
            <v>59</v>
          </cell>
          <cell r="BV144">
            <v>59</v>
          </cell>
          <cell r="BW144">
            <v>59</v>
          </cell>
          <cell r="BX144">
            <v>59</v>
          </cell>
          <cell r="BY144">
            <v>59</v>
          </cell>
          <cell r="BZ144">
            <v>59</v>
          </cell>
          <cell r="CA144">
            <v>59</v>
          </cell>
          <cell r="CB144">
            <v>59</v>
          </cell>
          <cell r="CC144">
            <v>59</v>
          </cell>
        </row>
        <row r="145"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R145">
            <v>0</v>
          </cell>
          <cell r="S145">
            <v>0</v>
          </cell>
          <cell r="T145">
            <v>0</v>
          </cell>
          <cell r="U145">
            <v>0</v>
          </cell>
          <cell r="V145">
            <v>0</v>
          </cell>
          <cell r="W145">
            <v>0</v>
          </cell>
          <cell r="X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D145">
            <v>0</v>
          </cell>
          <cell r="AE145">
            <v>8.9228500000000002E-2</v>
          </cell>
          <cell r="AF145">
            <v>0.12043132000000001</v>
          </cell>
          <cell r="AG145">
            <v>0.15163414</v>
          </cell>
          <cell r="AH145">
            <v>0.18283695999999999</v>
          </cell>
          <cell r="AI145">
            <v>0.21403978000000001</v>
          </cell>
          <cell r="AJ145">
            <v>0.24524260000000003</v>
          </cell>
          <cell r="AK145">
            <v>0.27644542</v>
          </cell>
          <cell r="AL145">
            <v>0.30764824000000002</v>
          </cell>
          <cell r="AM145">
            <v>0.33885106000000004</v>
          </cell>
          <cell r="AN145">
            <v>0.37005388</v>
          </cell>
          <cell r="AO145">
            <v>0.40125670000000002</v>
          </cell>
          <cell r="AP145">
            <v>0.46113103</v>
          </cell>
          <cell r="AQ145">
            <v>0.52100535999999997</v>
          </cell>
          <cell r="AR145">
            <v>0.58087968999999995</v>
          </cell>
          <cell r="AS145">
            <v>0.64075402000000004</v>
          </cell>
          <cell r="AT145">
            <v>0.70062835000000001</v>
          </cell>
          <cell r="AU145">
            <v>0.76050267999999999</v>
          </cell>
          <cell r="AV145">
            <v>0.82037700999999996</v>
          </cell>
          <cell r="AW145">
            <v>0.88025134000000005</v>
          </cell>
          <cell r="AX145">
            <v>0.94012567000000002</v>
          </cell>
          <cell r="AY145">
            <v>1</v>
          </cell>
          <cell r="AZ145">
            <v>1.5</v>
          </cell>
          <cell r="BA145">
            <v>2</v>
          </cell>
          <cell r="BB145">
            <v>2.5</v>
          </cell>
          <cell r="BC145">
            <v>3</v>
          </cell>
          <cell r="BD145">
            <v>3.5</v>
          </cell>
          <cell r="BE145">
            <v>4</v>
          </cell>
          <cell r="BF145">
            <v>4</v>
          </cell>
          <cell r="BG145">
            <v>4</v>
          </cell>
          <cell r="BH145">
            <v>5</v>
          </cell>
          <cell r="BI145">
            <v>7</v>
          </cell>
          <cell r="BJ145">
            <v>8</v>
          </cell>
          <cell r="BK145">
            <v>8</v>
          </cell>
          <cell r="BL145">
            <v>8</v>
          </cell>
          <cell r="BM145">
            <v>8</v>
          </cell>
          <cell r="BN145">
            <v>8</v>
          </cell>
          <cell r="BO145">
            <v>8</v>
          </cell>
          <cell r="BP145">
            <v>8</v>
          </cell>
          <cell r="BQ145">
            <v>8</v>
          </cell>
          <cell r="BR145">
            <v>8</v>
          </cell>
          <cell r="BS145">
            <v>8</v>
          </cell>
          <cell r="BT145">
            <v>8</v>
          </cell>
          <cell r="BU145">
            <v>8</v>
          </cell>
          <cell r="BV145">
            <v>8</v>
          </cell>
          <cell r="BW145">
            <v>8</v>
          </cell>
          <cell r="BX145">
            <v>8</v>
          </cell>
          <cell r="BY145">
            <v>8</v>
          </cell>
          <cell r="BZ145">
            <v>8</v>
          </cell>
          <cell r="CA145">
            <v>8</v>
          </cell>
          <cell r="CB145">
            <v>8</v>
          </cell>
          <cell r="CC145">
            <v>8</v>
          </cell>
        </row>
        <row r="146"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R146">
            <v>0</v>
          </cell>
          <cell r="S146">
            <v>0</v>
          </cell>
          <cell r="T146">
            <v>0</v>
          </cell>
          <cell r="U146">
            <v>0</v>
          </cell>
          <cell r="V146">
            <v>0</v>
          </cell>
          <cell r="W146">
            <v>0</v>
          </cell>
          <cell r="X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D146">
            <v>0</v>
          </cell>
          <cell r="AE146">
            <v>0</v>
          </cell>
          <cell r="AF146">
            <v>0</v>
          </cell>
          <cell r="AG146">
            <v>0</v>
          </cell>
          <cell r="AH146">
            <v>0</v>
          </cell>
          <cell r="AI146">
            <v>0</v>
          </cell>
          <cell r="AJ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  <cell r="AP146">
            <v>0</v>
          </cell>
          <cell r="AQ146">
            <v>0</v>
          </cell>
          <cell r="AR146">
            <v>0</v>
          </cell>
          <cell r="AS146">
            <v>0</v>
          </cell>
          <cell r="AT146">
            <v>0</v>
          </cell>
          <cell r="AU146">
            <v>0</v>
          </cell>
          <cell r="AV146">
            <v>0</v>
          </cell>
          <cell r="AW146">
            <v>0</v>
          </cell>
          <cell r="AX146">
            <v>0</v>
          </cell>
          <cell r="AY146">
            <v>0</v>
          </cell>
          <cell r="AZ146">
            <v>0</v>
          </cell>
          <cell r="BA146">
            <v>0</v>
          </cell>
          <cell r="BB146">
            <v>0</v>
          </cell>
          <cell r="BC146">
            <v>0</v>
          </cell>
          <cell r="BD146">
            <v>0</v>
          </cell>
          <cell r="BE146">
            <v>0</v>
          </cell>
          <cell r="BF146">
            <v>0</v>
          </cell>
          <cell r="BG146">
            <v>0</v>
          </cell>
          <cell r="BH146">
            <v>0</v>
          </cell>
          <cell r="BI146">
            <v>0</v>
          </cell>
          <cell r="BJ146">
            <v>0</v>
          </cell>
          <cell r="BK146">
            <v>0</v>
          </cell>
          <cell r="BL146">
            <v>0</v>
          </cell>
          <cell r="BM146">
            <v>0</v>
          </cell>
          <cell r="BN146">
            <v>0</v>
          </cell>
          <cell r="BO146">
            <v>0</v>
          </cell>
          <cell r="BP146">
            <v>0</v>
          </cell>
          <cell r="BQ146">
            <v>0</v>
          </cell>
          <cell r="BR146">
            <v>0</v>
          </cell>
          <cell r="BS146">
            <v>0</v>
          </cell>
          <cell r="BT146">
            <v>0</v>
          </cell>
          <cell r="BU146">
            <v>0</v>
          </cell>
          <cell r="BV146">
            <v>0</v>
          </cell>
          <cell r="BW146">
            <v>0</v>
          </cell>
          <cell r="BX146">
            <v>0</v>
          </cell>
          <cell r="BY146">
            <v>0</v>
          </cell>
          <cell r="BZ146">
            <v>0</v>
          </cell>
          <cell r="CA146">
            <v>0</v>
          </cell>
          <cell r="CB146">
            <v>0</v>
          </cell>
          <cell r="CC146">
            <v>0</v>
          </cell>
        </row>
        <row r="147"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0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0.692326</v>
          </cell>
          <cell r="AF147">
            <v>0.87506921000000004</v>
          </cell>
          <cell r="AG147">
            <v>1.0578124200000001</v>
          </cell>
          <cell r="AH147">
            <v>1.2405556300000002</v>
          </cell>
          <cell r="AI147">
            <v>1.4232988400000002</v>
          </cell>
          <cell r="AJ147">
            <v>1.6060420500000001</v>
          </cell>
          <cell r="AK147">
            <v>1.7887852600000003</v>
          </cell>
          <cell r="AL147">
            <v>1.9715284700000002</v>
          </cell>
          <cell r="AM147">
            <v>2.1542716800000004</v>
          </cell>
          <cell r="AN147">
            <v>2.3370148900000003</v>
          </cell>
          <cell r="AO147">
            <v>2.5197581000000002</v>
          </cell>
          <cell r="AP147">
            <v>3.7377822900000002</v>
          </cell>
          <cell r="AQ147">
            <v>4.9558064799999997</v>
          </cell>
          <cell r="AR147">
            <v>6.1738306699999992</v>
          </cell>
          <cell r="AS147">
            <v>7.3918548599999987</v>
          </cell>
          <cell r="AT147">
            <v>8.60987905</v>
          </cell>
          <cell r="AU147">
            <v>9.8279032399999995</v>
          </cell>
          <cell r="AV147">
            <v>11.045927429999999</v>
          </cell>
          <cell r="AW147">
            <v>12.263951619999998</v>
          </cell>
          <cell r="AX147">
            <v>13.48197581</v>
          </cell>
          <cell r="AY147">
            <v>14.7</v>
          </cell>
          <cell r="AZ147">
            <v>23.916666666666664</v>
          </cell>
          <cell r="BA147">
            <v>33.133333333333333</v>
          </cell>
          <cell r="BB147">
            <v>42.349999999999994</v>
          </cell>
          <cell r="BC147">
            <v>51.566666666666663</v>
          </cell>
          <cell r="BD147">
            <v>60.783333333333331</v>
          </cell>
          <cell r="BE147">
            <v>70</v>
          </cell>
          <cell r="BF147">
            <v>117</v>
          </cell>
          <cell r="BG147">
            <v>520</v>
          </cell>
          <cell r="BH147">
            <v>840</v>
          </cell>
          <cell r="BI147">
            <v>1135</v>
          </cell>
          <cell r="BJ147">
            <v>1168</v>
          </cell>
          <cell r="BK147">
            <v>1168</v>
          </cell>
          <cell r="BL147">
            <v>1168</v>
          </cell>
          <cell r="BM147">
            <v>1168</v>
          </cell>
          <cell r="BN147">
            <v>1168</v>
          </cell>
          <cell r="BO147">
            <v>1168</v>
          </cell>
          <cell r="BP147">
            <v>1168</v>
          </cell>
          <cell r="BQ147">
            <v>1168</v>
          </cell>
          <cell r="BR147">
            <v>1168</v>
          </cell>
          <cell r="BS147">
            <v>1168</v>
          </cell>
          <cell r="BT147">
            <v>1168</v>
          </cell>
          <cell r="BU147">
            <v>1168</v>
          </cell>
          <cell r="BV147">
            <v>1168</v>
          </cell>
          <cell r="BW147">
            <v>1168</v>
          </cell>
          <cell r="BX147">
            <v>1168</v>
          </cell>
          <cell r="BY147">
            <v>1168</v>
          </cell>
          <cell r="BZ147">
            <v>1168</v>
          </cell>
          <cell r="CA147">
            <v>1168</v>
          </cell>
          <cell r="CB147">
            <v>1168</v>
          </cell>
          <cell r="CC147">
            <v>1168</v>
          </cell>
        </row>
        <row r="148">
          <cell r="N148">
            <v>0</v>
          </cell>
          <cell r="O148">
            <v>0</v>
          </cell>
          <cell r="P148">
            <v>0</v>
          </cell>
          <cell r="Q148">
            <v>0</v>
          </cell>
          <cell r="R148">
            <v>0</v>
          </cell>
          <cell r="S148">
            <v>0</v>
          </cell>
          <cell r="T148">
            <v>0</v>
          </cell>
          <cell r="U148">
            <v>0</v>
          </cell>
          <cell r="V148">
            <v>0</v>
          </cell>
          <cell r="W148">
            <v>0</v>
          </cell>
          <cell r="X148">
            <v>0</v>
          </cell>
          <cell r="Y148">
            <v>0</v>
          </cell>
          <cell r="Z148">
            <v>0</v>
          </cell>
          <cell r="AA148">
            <v>0</v>
          </cell>
          <cell r="AB148">
            <v>1.6949277729746983</v>
          </cell>
          <cell r="AC148">
            <v>2.5627871486497988</v>
          </cell>
          <cell r="AD148">
            <v>3.4306465243248994</v>
          </cell>
          <cell r="AE148">
            <v>4.2985059000000003</v>
          </cell>
          <cell r="AF148">
            <v>4.4233693500000006</v>
          </cell>
          <cell r="AG148">
            <v>4.5482328000000001</v>
          </cell>
          <cell r="AH148">
            <v>4.6730962500000004</v>
          </cell>
          <cell r="AI148">
            <v>4.7979596999999998</v>
          </cell>
          <cell r="AJ148">
            <v>4.9228231500000001</v>
          </cell>
          <cell r="AK148">
            <v>5.0476866000000005</v>
          </cell>
          <cell r="AL148">
            <v>5.1725500499999999</v>
          </cell>
          <cell r="AM148">
            <v>5.2974135000000002</v>
          </cell>
          <cell r="AN148">
            <v>5.4222769499999997</v>
          </cell>
          <cell r="AO148">
            <v>5.5471404</v>
          </cell>
          <cell r="AP148">
            <v>10.79242636</v>
          </cell>
          <cell r="AQ148">
            <v>16.037712320000001</v>
          </cell>
          <cell r="AR148">
            <v>21.282998280000001</v>
          </cell>
          <cell r="AS148">
            <v>26.528284240000001</v>
          </cell>
          <cell r="AT148">
            <v>31.773570200000002</v>
          </cell>
          <cell r="AU148">
            <v>37.018856159999999</v>
          </cell>
          <cell r="AV148">
            <v>42.264142120000002</v>
          </cell>
          <cell r="AW148">
            <v>47.509428080000006</v>
          </cell>
          <cell r="AX148">
            <v>52.754714039999996</v>
          </cell>
          <cell r="AY148">
            <v>58</v>
          </cell>
          <cell r="AZ148">
            <v>96.666666666666657</v>
          </cell>
          <cell r="BA148">
            <v>135.33333333333331</v>
          </cell>
          <cell r="BB148">
            <v>174</v>
          </cell>
          <cell r="BC148">
            <v>212.66666666666666</v>
          </cell>
          <cell r="BD148">
            <v>251.33333333333334</v>
          </cell>
          <cell r="BE148">
            <v>290</v>
          </cell>
          <cell r="BF148">
            <v>380</v>
          </cell>
          <cell r="BG148">
            <v>480</v>
          </cell>
          <cell r="BH148">
            <v>434</v>
          </cell>
          <cell r="BI148">
            <v>498</v>
          </cell>
          <cell r="BJ148">
            <v>440</v>
          </cell>
          <cell r="BK148">
            <v>390</v>
          </cell>
          <cell r="BL148">
            <v>351</v>
          </cell>
          <cell r="BM148">
            <v>380</v>
          </cell>
          <cell r="BN148">
            <v>408</v>
          </cell>
          <cell r="BO148">
            <v>432</v>
          </cell>
          <cell r="BP148">
            <v>457</v>
          </cell>
          <cell r="BQ148">
            <v>464</v>
          </cell>
          <cell r="BR148">
            <v>472</v>
          </cell>
          <cell r="BS148">
            <v>479</v>
          </cell>
          <cell r="BT148">
            <v>486</v>
          </cell>
          <cell r="BU148">
            <v>499.40000000000146</v>
          </cell>
          <cell r="BV148">
            <v>504.73333333333358</v>
          </cell>
          <cell r="BW148">
            <v>513.47555555555664</v>
          </cell>
          <cell r="BX148">
            <v>522.2325925925943</v>
          </cell>
          <cell r="BY148">
            <v>531.19920987654405</v>
          </cell>
          <cell r="BZ148">
            <v>539.83038683127597</v>
          </cell>
          <cell r="CA148">
            <v>547.50917311385274</v>
          </cell>
          <cell r="CB148">
            <v>556.68773955189681</v>
          </cell>
          <cell r="CC148">
            <v>565.20796010364211</v>
          </cell>
        </row>
        <row r="149"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R149">
            <v>0</v>
          </cell>
          <cell r="S149">
            <v>0</v>
          </cell>
          <cell r="T149">
            <v>0</v>
          </cell>
          <cell r="U149">
            <v>0</v>
          </cell>
          <cell r="V149">
            <v>0</v>
          </cell>
          <cell r="W149">
            <v>0</v>
          </cell>
          <cell r="X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D149">
            <v>0</v>
          </cell>
          <cell r="AE149">
            <v>0</v>
          </cell>
          <cell r="AF149">
            <v>0</v>
          </cell>
          <cell r="AG149">
            <v>0</v>
          </cell>
          <cell r="AH149">
            <v>0</v>
          </cell>
          <cell r="AI149">
            <v>0</v>
          </cell>
          <cell r="AJ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  <cell r="AP149">
            <v>0</v>
          </cell>
          <cell r="AQ149">
            <v>0</v>
          </cell>
          <cell r="AR149">
            <v>0</v>
          </cell>
          <cell r="AS149">
            <v>0</v>
          </cell>
          <cell r="AT149">
            <v>0</v>
          </cell>
          <cell r="AU149">
            <v>0</v>
          </cell>
          <cell r="AV149">
            <v>0</v>
          </cell>
          <cell r="AW149">
            <v>0</v>
          </cell>
          <cell r="AX149">
            <v>0</v>
          </cell>
          <cell r="AY149">
            <v>0</v>
          </cell>
          <cell r="AZ149">
            <v>0</v>
          </cell>
          <cell r="BA149">
            <v>0</v>
          </cell>
          <cell r="BB149">
            <v>0</v>
          </cell>
          <cell r="BC149">
            <v>0</v>
          </cell>
          <cell r="BD149">
            <v>0</v>
          </cell>
          <cell r="BE149">
            <v>0</v>
          </cell>
          <cell r="BF149">
            <v>0</v>
          </cell>
          <cell r="BG149">
            <v>0</v>
          </cell>
          <cell r="BH149">
            <v>0</v>
          </cell>
          <cell r="BI149">
            <v>0</v>
          </cell>
          <cell r="BJ149">
            <v>0</v>
          </cell>
          <cell r="BK149">
            <v>0</v>
          </cell>
          <cell r="BL149">
            <v>0</v>
          </cell>
          <cell r="BM149">
            <v>0</v>
          </cell>
          <cell r="BN149">
            <v>0</v>
          </cell>
          <cell r="BO149">
            <v>0</v>
          </cell>
          <cell r="BP149">
            <v>0</v>
          </cell>
          <cell r="BQ149">
            <v>0</v>
          </cell>
          <cell r="BR149">
            <v>0</v>
          </cell>
          <cell r="BS149">
            <v>0</v>
          </cell>
          <cell r="BT149">
            <v>0</v>
          </cell>
          <cell r="BU149">
            <v>0</v>
          </cell>
          <cell r="BV149">
            <v>0</v>
          </cell>
          <cell r="BW149">
            <v>0</v>
          </cell>
          <cell r="BX149">
            <v>0</v>
          </cell>
          <cell r="BY149">
            <v>0</v>
          </cell>
          <cell r="BZ149">
            <v>0</v>
          </cell>
          <cell r="CA149">
            <v>0</v>
          </cell>
          <cell r="CB149">
            <v>0</v>
          </cell>
          <cell r="CC149">
            <v>0</v>
          </cell>
        </row>
        <row r="150"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R150">
            <v>0</v>
          </cell>
          <cell r="S150">
            <v>0</v>
          </cell>
          <cell r="T150">
            <v>0</v>
          </cell>
          <cell r="U150">
            <v>0</v>
          </cell>
          <cell r="V150">
            <v>0</v>
          </cell>
          <cell r="W150">
            <v>0</v>
          </cell>
          <cell r="X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D150">
            <v>0</v>
          </cell>
          <cell r="AE150">
            <v>0</v>
          </cell>
          <cell r="AF150">
            <v>0</v>
          </cell>
          <cell r="AG150">
            <v>0</v>
          </cell>
          <cell r="AH150">
            <v>0</v>
          </cell>
          <cell r="AI150">
            <v>0</v>
          </cell>
          <cell r="AJ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  <cell r="AP150">
            <v>0</v>
          </cell>
          <cell r="AQ150">
            <v>0</v>
          </cell>
          <cell r="AR150">
            <v>0</v>
          </cell>
          <cell r="AS150">
            <v>0</v>
          </cell>
          <cell r="AT150">
            <v>0</v>
          </cell>
          <cell r="AU150">
            <v>0</v>
          </cell>
          <cell r="AV150">
            <v>0</v>
          </cell>
          <cell r="AW150">
            <v>0</v>
          </cell>
          <cell r="AX150">
            <v>0</v>
          </cell>
          <cell r="AY150">
            <v>0</v>
          </cell>
          <cell r="AZ150">
            <v>0</v>
          </cell>
          <cell r="BA150">
            <v>0</v>
          </cell>
          <cell r="BB150">
            <v>0</v>
          </cell>
          <cell r="BC150">
            <v>0</v>
          </cell>
          <cell r="BD150">
            <v>0</v>
          </cell>
          <cell r="BE150">
            <v>0</v>
          </cell>
          <cell r="BF150">
            <v>0</v>
          </cell>
          <cell r="BG150">
            <v>0</v>
          </cell>
          <cell r="BH150">
            <v>0</v>
          </cell>
          <cell r="BI150">
            <v>0</v>
          </cell>
          <cell r="BJ150">
            <v>0</v>
          </cell>
          <cell r="BK150">
            <v>0</v>
          </cell>
          <cell r="BL150">
            <v>0</v>
          </cell>
          <cell r="BM150">
            <v>0</v>
          </cell>
          <cell r="BN150">
            <v>0</v>
          </cell>
          <cell r="BO150">
            <v>0</v>
          </cell>
          <cell r="BP150">
            <v>0</v>
          </cell>
          <cell r="BQ150">
            <v>0</v>
          </cell>
          <cell r="BR150">
            <v>0</v>
          </cell>
          <cell r="BS150">
            <v>0</v>
          </cell>
          <cell r="BT150">
            <v>0</v>
          </cell>
          <cell r="BU150">
            <v>0</v>
          </cell>
          <cell r="BV150">
            <v>0</v>
          </cell>
          <cell r="BW150">
            <v>0</v>
          </cell>
          <cell r="BX150">
            <v>0</v>
          </cell>
          <cell r="BY150">
            <v>0</v>
          </cell>
          <cell r="BZ150">
            <v>0</v>
          </cell>
          <cell r="CA150">
            <v>0</v>
          </cell>
          <cell r="CB150">
            <v>0</v>
          </cell>
          <cell r="CC150">
            <v>0</v>
          </cell>
        </row>
        <row r="151"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R151">
            <v>0</v>
          </cell>
          <cell r="S151">
            <v>0</v>
          </cell>
          <cell r="T151">
            <v>0</v>
          </cell>
          <cell r="U151">
            <v>0</v>
          </cell>
          <cell r="V151">
            <v>0</v>
          </cell>
          <cell r="W151">
            <v>0</v>
          </cell>
          <cell r="X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D151">
            <v>0</v>
          </cell>
          <cell r="AE151">
            <v>0</v>
          </cell>
          <cell r="AF151">
            <v>0</v>
          </cell>
          <cell r="AG151">
            <v>0</v>
          </cell>
          <cell r="AH151">
            <v>0</v>
          </cell>
          <cell r="AI151">
            <v>0</v>
          </cell>
          <cell r="AJ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  <cell r="AP151">
            <v>0</v>
          </cell>
          <cell r="AQ151">
            <v>0</v>
          </cell>
          <cell r="AR151">
            <v>0</v>
          </cell>
          <cell r="AS151">
            <v>0</v>
          </cell>
          <cell r="AT151">
            <v>0</v>
          </cell>
          <cell r="AU151">
            <v>0</v>
          </cell>
          <cell r="AV151">
            <v>0</v>
          </cell>
          <cell r="AW151">
            <v>0</v>
          </cell>
          <cell r="AX151">
            <v>0</v>
          </cell>
          <cell r="AY151">
            <v>0</v>
          </cell>
          <cell r="AZ151">
            <v>0.33333333333333331</v>
          </cell>
          <cell r="BA151">
            <v>0.66666666666666663</v>
          </cell>
          <cell r="BB151">
            <v>1</v>
          </cell>
          <cell r="BC151">
            <v>1.3333333333333333</v>
          </cell>
          <cell r="BD151">
            <v>1.6666666666666667</v>
          </cell>
          <cell r="BE151">
            <v>2</v>
          </cell>
          <cell r="BF151">
            <v>2</v>
          </cell>
          <cell r="BG151">
            <v>2</v>
          </cell>
          <cell r="BH151">
            <v>4</v>
          </cell>
          <cell r="BI151">
            <v>9</v>
          </cell>
          <cell r="BJ151">
            <v>9</v>
          </cell>
          <cell r="BK151">
            <v>10</v>
          </cell>
          <cell r="BL151">
            <v>10</v>
          </cell>
          <cell r="BM151">
            <v>10</v>
          </cell>
          <cell r="BN151">
            <v>10</v>
          </cell>
          <cell r="BO151">
            <v>10</v>
          </cell>
          <cell r="BP151">
            <v>10</v>
          </cell>
          <cell r="BQ151">
            <v>10</v>
          </cell>
          <cell r="BR151">
            <v>10</v>
          </cell>
          <cell r="BS151">
            <v>10</v>
          </cell>
          <cell r="BT151">
            <v>10</v>
          </cell>
          <cell r="BU151">
            <v>10</v>
          </cell>
          <cell r="BV151">
            <v>10</v>
          </cell>
          <cell r="BW151">
            <v>10</v>
          </cell>
          <cell r="BX151">
            <v>10</v>
          </cell>
          <cell r="BY151">
            <v>10</v>
          </cell>
          <cell r="BZ151">
            <v>10</v>
          </cell>
          <cell r="CA151">
            <v>10</v>
          </cell>
          <cell r="CB151">
            <v>10</v>
          </cell>
          <cell r="CC151">
            <v>10</v>
          </cell>
        </row>
        <row r="152"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0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  <cell r="BB152">
            <v>0</v>
          </cell>
          <cell r="BC152">
            <v>0</v>
          </cell>
          <cell r="BD152">
            <v>0</v>
          </cell>
          <cell r="BE152">
            <v>0</v>
          </cell>
          <cell r="BF152">
            <v>0</v>
          </cell>
          <cell r="BG152">
            <v>0</v>
          </cell>
          <cell r="BH152">
            <v>0</v>
          </cell>
          <cell r="BI152">
            <v>0</v>
          </cell>
          <cell r="BJ152">
            <v>0</v>
          </cell>
          <cell r="BK152">
            <v>0</v>
          </cell>
          <cell r="BL152">
            <v>0</v>
          </cell>
          <cell r="BM152">
            <v>0</v>
          </cell>
          <cell r="BN152">
            <v>0</v>
          </cell>
          <cell r="BO152">
            <v>0</v>
          </cell>
          <cell r="BP152">
            <v>0</v>
          </cell>
          <cell r="BQ152">
            <v>0</v>
          </cell>
          <cell r="BR152">
            <v>0</v>
          </cell>
          <cell r="BS152">
            <v>0</v>
          </cell>
          <cell r="BT152">
            <v>0</v>
          </cell>
          <cell r="BU152">
            <v>0</v>
          </cell>
          <cell r="BV152">
            <v>0</v>
          </cell>
          <cell r="BW152">
            <v>0</v>
          </cell>
          <cell r="BX152">
            <v>0</v>
          </cell>
          <cell r="BY152">
            <v>0</v>
          </cell>
          <cell r="BZ152">
            <v>0</v>
          </cell>
          <cell r="CA152">
            <v>0</v>
          </cell>
          <cell r="CB152">
            <v>0</v>
          </cell>
          <cell r="CC152">
            <v>0</v>
          </cell>
        </row>
        <row r="153">
          <cell r="N153">
            <v>0</v>
          </cell>
          <cell r="O153">
            <v>0</v>
          </cell>
          <cell r="P153">
            <v>0</v>
          </cell>
          <cell r="Q153">
            <v>0</v>
          </cell>
          <cell r="R153">
            <v>0</v>
          </cell>
          <cell r="S153">
            <v>0</v>
          </cell>
          <cell r="T153">
            <v>0</v>
          </cell>
          <cell r="U153">
            <v>0</v>
          </cell>
          <cell r="V153">
            <v>0</v>
          </cell>
          <cell r="W153">
            <v>0</v>
          </cell>
          <cell r="X153">
            <v>0</v>
          </cell>
          <cell r="Y153">
            <v>0</v>
          </cell>
          <cell r="Z153">
            <v>0</v>
          </cell>
          <cell r="AA153">
            <v>0</v>
          </cell>
          <cell r="AB153">
            <v>0</v>
          </cell>
          <cell r="AC153">
            <v>0</v>
          </cell>
          <cell r="AD153">
            <v>0</v>
          </cell>
          <cell r="AE153">
            <v>0</v>
          </cell>
          <cell r="AF153">
            <v>0</v>
          </cell>
          <cell r="AG153">
            <v>0</v>
          </cell>
          <cell r="AH153">
            <v>0</v>
          </cell>
          <cell r="AI153">
            <v>0</v>
          </cell>
          <cell r="AJ153">
            <v>0</v>
          </cell>
          <cell r="AK153">
            <v>0</v>
          </cell>
          <cell r="AL153">
            <v>0</v>
          </cell>
          <cell r="AM153">
            <v>0</v>
          </cell>
          <cell r="AN153">
            <v>0</v>
          </cell>
          <cell r="AO153">
            <v>0</v>
          </cell>
          <cell r="AP153">
            <v>3.9031999999999996</v>
          </cell>
          <cell r="AQ153">
            <v>7.8063999999999991</v>
          </cell>
          <cell r="AR153">
            <v>11.709599999999998</v>
          </cell>
          <cell r="AS153">
            <v>15.612799999999998</v>
          </cell>
          <cell r="AT153">
            <v>19.515999999999998</v>
          </cell>
          <cell r="AU153">
            <v>23.419199999999996</v>
          </cell>
          <cell r="AV153">
            <v>27.322399999999995</v>
          </cell>
          <cell r="AW153">
            <v>31.225599999999996</v>
          </cell>
          <cell r="AX153">
            <v>35.128799999999998</v>
          </cell>
          <cell r="AY153">
            <v>39.031999999999996</v>
          </cell>
          <cell r="AZ153">
            <v>45.36</v>
          </cell>
          <cell r="BA153">
            <v>51.687999999999995</v>
          </cell>
          <cell r="BB153">
            <v>58.015999999999998</v>
          </cell>
          <cell r="BC153">
            <v>64.343999999999994</v>
          </cell>
          <cell r="BD153">
            <v>70.671999999999997</v>
          </cell>
          <cell r="BE153">
            <v>77</v>
          </cell>
          <cell r="BF153">
            <v>111</v>
          </cell>
          <cell r="BG153">
            <v>183</v>
          </cell>
          <cell r="BH153">
            <v>280</v>
          </cell>
          <cell r="BI153">
            <v>285</v>
          </cell>
          <cell r="BJ153">
            <v>500</v>
          </cell>
          <cell r="BK153">
            <v>468</v>
          </cell>
          <cell r="BL153">
            <v>490</v>
          </cell>
          <cell r="BM153">
            <v>553</v>
          </cell>
          <cell r="BN153">
            <v>533</v>
          </cell>
          <cell r="BO153">
            <v>433</v>
          </cell>
          <cell r="BP153">
            <v>619</v>
          </cell>
          <cell r="BQ153">
            <v>619</v>
          </cell>
          <cell r="BR153">
            <v>619</v>
          </cell>
          <cell r="BS153">
            <v>619</v>
          </cell>
          <cell r="BT153">
            <v>619</v>
          </cell>
          <cell r="BU153">
            <v>681</v>
          </cell>
          <cell r="BV153">
            <v>660.33333333333212</v>
          </cell>
          <cell r="BW153">
            <v>675.48888888888905</v>
          </cell>
          <cell r="BX153">
            <v>692.48148148148175</v>
          </cell>
          <cell r="BY153">
            <v>709.50469135802632</v>
          </cell>
          <cell r="BZ153">
            <v>723.18041152263686</v>
          </cell>
          <cell r="CA153">
            <v>727.87234019204698</v>
          </cell>
          <cell r="CB153">
            <v>747.92280566987392</v>
          </cell>
          <cell r="CC153">
            <v>760.94355787228415</v>
          </cell>
        </row>
        <row r="154"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R154">
            <v>0</v>
          </cell>
          <cell r="S154">
            <v>0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D154">
            <v>0</v>
          </cell>
          <cell r="AE154">
            <v>8.1218600000000002E-2</v>
          </cell>
          <cell r="AF154">
            <v>9.5377230000000007E-2</v>
          </cell>
          <cell r="AG154">
            <v>0.10953586</v>
          </cell>
          <cell r="AH154">
            <v>0.12369449</v>
          </cell>
          <cell r="AI154">
            <v>0.13785312</v>
          </cell>
          <cell r="AJ154">
            <v>0.15201175</v>
          </cell>
          <cell r="AK154">
            <v>0.16617038000000001</v>
          </cell>
          <cell r="AL154">
            <v>0.18032901000000001</v>
          </cell>
          <cell r="AM154">
            <v>0.19448764000000002</v>
          </cell>
          <cell r="AN154">
            <v>0.20864626999999999</v>
          </cell>
          <cell r="AO154">
            <v>0.2228049</v>
          </cell>
          <cell r="AP154">
            <v>0.40052440999999994</v>
          </cell>
          <cell r="AQ154">
            <v>0.57824391999999991</v>
          </cell>
          <cell r="AR154">
            <v>0.75596342999999988</v>
          </cell>
          <cell r="AS154">
            <v>0.93368293999999985</v>
          </cell>
          <cell r="AT154">
            <v>1.1114024499999999</v>
          </cell>
          <cell r="AU154">
            <v>1.2891219599999999</v>
          </cell>
          <cell r="AV154">
            <v>1.4668414699999999</v>
          </cell>
          <cell r="AW154">
            <v>1.6445609799999998</v>
          </cell>
          <cell r="AX154">
            <v>1.8222804899999998</v>
          </cell>
          <cell r="AY154">
            <v>2</v>
          </cell>
          <cell r="AZ154">
            <v>4.6666666666666661</v>
          </cell>
          <cell r="BA154">
            <v>7.333333333333333</v>
          </cell>
          <cell r="BB154">
            <v>10</v>
          </cell>
          <cell r="BC154">
            <v>12.666666666666666</v>
          </cell>
          <cell r="BD154">
            <v>15.333333333333334</v>
          </cell>
          <cell r="BE154">
            <v>18</v>
          </cell>
          <cell r="BF154">
            <v>40</v>
          </cell>
          <cell r="BG154">
            <v>60</v>
          </cell>
          <cell r="BH154">
            <v>60</v>
          </cell>
          <cell r="BI154">
            <v>61</v>
          </cell>
          <cell r="BJ154">
            <v>61</v>
          </cell>
          <cell r="BK154">
            <v>61</v>
          </cell>
          <cell r="BL154">
            <v>61</v>
          </cell>
          <cell r="BM154">
            <v>61</v>
          </cell>
          <cell r="BN154">
            <v>61</v>
          </cell>
          <cell r="BO154">
            <v>61</v>
          </cell>
          <cell r="BP154">
            <v>61</v>
          </cell>
          <cell r="BQ154">
            <v>61</v>
          </cell>
          <cell r="BR154">
            <v>61</v>
          </cell>
          <cell r="BS154">
            <v>61</v>
          </cell>
          <cell r="BT154">
            <v>61</v>
          </cell>
          <cell r="BU154">
            <v>61</v>
          </cell>
          <cell r="BV154">
            <v>61</v>
          </cell>
          <cell r="BW154">
            <v>61</v>
          </cell>
          <cell r="BX154">
            <v>61</v>
          </cell>
          <cell r="BY154">
            <v>61</v>
          </cell>
          <cell r="BZ154">
            <v>61</v>
          </cell>
          <cell r="CA154">
            <v>61</v>
          </cell>
          <cell r="CB154">
            <v>61</v>
          </cell>
          <cell r="CC154">
            <v>61</v>
          </cell>
        </row>
        <row r="155"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R155">
            <v>0</v>
          </cell>
          <cell r="S155">
            <v>0</v>
          </cell>
          <cell r="T155">
            <v>0</v>
          </cell>
          <cell r="U155">
            <v>0</v>
          </cell>
          <cell r="V155">
            <v>0</v>
          </cell>
          <cell r="W155">
            <v>0</v>
          </cell>
          <cell r="X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D155">
            <v>0</v>
          </cell>
          <cell r="AE155">
            <v>0.60470699999999999</v>
          </cell>
          <cell r="AF155">
            <v>0.69302102999999993</v>
          </cell>
          <cell r="AG155">
            <v>0.78133505999999997</v>
          </cell>
          <cell r="AH155">
            <v>0.86964909000000001</v>
          </cell>
          <cell r="AI155">
            <v>0.95796311999999995</v>
          </cell>
          <cell r="AJ155">
            <v>1.0462771499999999</v>
          </cell>
          <cell r="AK155">
            <v>1.1345911799999999</v>
          </cell>
          <cell r="AL155">
            <v>1.22290521</v>
          </cell>
          <cell r="AM155">
            <v>1.3112192399999998</v>
          </cell>
          <cell r="AN155">
            <v>1.3995332699999998</v>
          </cell>
          <cell r="AO155">
            <v>1.4878472999999999</v>
          </cell>
          <cell r="AP155">
            <v>1.5390625699999998</v>
          </cell>
          <cell r="AQ155">
            <v>1.5902778399999999</v>
          </cell>
          <cell r="AR155">
            <v>1.6414931099999999</v>
          </cell>
          <cell r="AS155">
            <v>1.69270838</v>
          </cell>
          <cell r="AT155">
            <v>1.7439236499999999</v>
          </cell>
          <cell r="AU155">
            <v>1.7951389199999999</v>
          </cell>
          <cell r="AV155">
            <v>1.84635419</v>
          </cell>
          <cell r="AW155">
            <v>1.8975694599999999</v>
          </cell>
          <cell r="AX155">
            <v>1.9487847300000001</v>
          </cell>
          <cell r="AY155">
            <v>2</v>
          </cell>
          <cell r="AZ155">
            <v>4.3333333333333339</v>
          </cell>
          <cell r="BA155">
            <v>6.666666666666667</v>
          </cell>
          <cell r="BB155">
            <v>9</v>
          </cell>
          <cell r="BC155">
            <v>11.333333333333334</v>
          </cell>
          <cell r="BD155">
            <v>13.666666666666666</v>
          </cell>
          <cell r="BE155">
            <v>16</v>
          </cell>
          <cell r="BF155">
            <v>18</v>
          </cell>
          <cell r="BG155">
            <v>23</v>
          </cell>
          <cell r="BH155">
            <v>66</v>
          </cell>
          <cell r="BI155">
            <v>73</v>
          </cell>
          <cell r="BJ155">
            <v>73</v>
          </cell>
          <cell r="BK155">
            <v>73</v>
          </cell>
          <cell r="BL155">
            <v>73</v>
          </cell>
          <cell r="BM155">
            <v>73</v>
          </cell>
          <cell r="BN155">
            <v>74</v>
          </cell>
          <cell r="BO155">
            <v>74</v>
          </cell>
          <cell r="BP155">
            <v>74</v>
          </cell>
          <cell r="BQ155">
            <v>74</v>
          </cell>
          <cell r="BR155">
            <v>74</v>
          </cell>
          <cell r="BS155">
            <v>74</v>
          </cell>
          <cell r="BT155">
            <v>74</v>
          </cell>
          <cell r="BU155">
            <v>74</v>
          </cell>
          <cell r="BV155">
            <v>74</v>
          </cell>
          <cell r="BW155">
            <v>74</v>
          </cell>
          <cell r="BX155">
            <v>74</v>
          </cell>
          <cell r="BY155">
            <v>74</v>
          </cell>
          <cell r="BZ155">
            <v>74</v>
          </cell>
          <cell r="CA155">
            <v>74</v>
          </cell>
          <cell r="CB155">
            <v>74</v>
          </cell>
          <cell r="CC155">
            <v>74</v>
          </cell>
        </row>
        <row r="156"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R156">
            <v>0</v>
          </cell>
          <cell r="S156">
            <v>0</v>
          </cell>
          <cell r="T156">
            <v>0</v>
          </cell>
          <cell r="U156">
            <v>0</v>
          </cell>
          <cell r="V156">
            <v>0</v>
          </cell>
          <cell r="W156">
            <v>0</v>
          </cell>
          <cell r="X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D156">
            <v>0</v>
          </cell>
          <cell r="AE156">
            <v>1.2133347000000001</v>
          </cell>
          <cell r="AF156">
            <v>1.33338062</v>
          </cell>
          <cell r="AG156">
            <v>1.4534265400000002</v>
          </cell>
          <cell r="AH156">
            <v>1.5734724600000001</v>
          </cell>
          <cell r="AI156">
            <v>1.69351838</v>
          </cell>
          <cell r="AJ156">
            <v>1.8135642999999999</v>
          </cell>
          <cell r="AK156">
            <v>1.9336102199999998</v>
          </cell>
          <cell r="AL156">
            <v>2.0536561400000002</v>
          </cell>
          <cell r="AM156">
            <v>2.1737020600000001</v>
          </cell>
          <cell r="AN156">
            <v>2.29374798</v>
          </cell>
          <cell r="AO156">
            <v>2.4137938999999999</v>
          </cell>
          <cell r="AP156">
            <v>2.4724145100000001</v>
          </cell>
          <cell r="AQ156">
            <v>2.5310351199999999</v>
          </cell>
          <cell r="AR156">
            <v>2.58965573</v>
          </cell>
          <cell r="AS156">
            <v>2.6482763399999998</v>
          </cell>
          <cell r="AT156">
            <v>2.70689695</v>
          </cell>
          <cell r="AU156">
            <v>2.7655175600000002</v>
          </cell>
          <cell r="AV156">
            <v>2.8241381699999999</v>
          </cell>
          <cell r="AW156">
            <v>2.8827587800000001</v>
          </cell>
          <cell r="AX156">
            <v>2.9413793899999998</v>
          </cell>
          <cell r="AY156">
            <v>3</v>
          </cell>
          <cell r="AZ156">
            <v>35.833333333333329</v>
          </cell>
          <cell r="BA156">
            <v>68.666666666666657</v>
          </cell>
          <cell r="BB156">
            <v>101.5</v>
          </cell>
          <cell r="BC156">
            <v>134.33333333333331</v>
          </cell>
          <cell r="BD156">
            <v>167.16666666666666</v>
          </cell>
          <cell r="BE156">
            <v>200</v>
          </cell>
          <cell r="BF156">
            <v>200</v>
          </cell>
          <cell r="BG156">
            <v>200</v>
          </cell>
          <cell r="BH156">
            <v>230</v>
          </cell>
          <cell r="BI156">
            <v>290</v>
          </cell>
          <cell r="BJ156">
            <v>290</v>
          </cell>
          <cell r="BK156">
            <v>291</v>
          </cell>
          <cell r="BL156">
            <v>292</v>
          </cell>
          <cell r="BM156">
            <v>293</v>
          </cell>
          <cell r="BN156">
            <v>293</v>
          </cell>
          <cell r="BO156">
            <v>293</v>
          </cell>
          <cell r="BP156">
            <v>293</v>
          </cell>
          <cell r="BQ156">
            <v>293</v>
          </cell>
          <cell r="BR156">
            <v>293</v>
          </cell>
          <cell r="BS156">
            <v>293</v>
          </cell>
          <cell r="BT156">
            <v>293</v>
          </cell>
          <cell r="BU156">
            <v>293</v>
          </cell>
          <cell r="BV156">
            <v>293</v>
          </cell>
          <cell r="BW156">
            <v>293</v>
          </cell>
          <cell r="BX156">
            <v>293</v>
          </cell>
          <cell r="BY156">
            <v>293</v>
          </cell>
          <cell r="BZ156">
            <v>293</v>
          </cell>
          <cell r="CA156">
            <v>293</v>
          </cell>
          <cell r="CB156">
            <v>293</v>
          </cell>
          <cell r="CC156">
            <v>293</v>
          </cell>
        </row>
        <row r="157"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R157">
            <v>0</v>
          </cell>
          <cell r="S157">
            <v>0</v>
          </cell>
          <cell r="T157">
            <v>0</v>
          </cell>
          <cell r="U157">
            <v>0</v>
          </cell>
          <cell r="V157">
            <v>0</v>
          </cell>
          <cell r="W157">
            <v>0</v>
          </cell>
          <cell r="X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D157">
            <v>0</v>
          </cell>
          <cell r="AE157">
            <v>0</v>
          </cell>
          <cell r="AF157">
            <v>0</v>
          </cell>
          <cell r="AG157">
            <v>0</v>
          </cell>
          <cell r="AH157">
            <v>0</v>
          </cell>
          <cell r="AI157">
            <v>0</v>
          </cell>
          <cell r="AJ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  <cell r="AP157">
            <v>0</v>
          </cell>
          <cell r="AQ157">
            <v>0</v>
          </cell>
          <cell r="AR157">
            <v>0</v>
          </cell>
          <cell r="AS157">
            <v>0</v>
          </cell>
          <cell r="AT157">
            <v>0</v>
          </cell>
          <cell r="AU157">
            <v>0</v>
          </cell>
          <cell r="AV157">
            <v>0</v>
          </cell>
          <cell r="AW157">
            <v>0</v>
          </cell>
          <cell r="AX157">
            <v>0</v>
          </cell>
          <cell r="AY157">
            <v>0</v>
          </cell>
          <cell r="AZ157">
            <v>0</v>
          </cell>
          <cell r="BA157">
            <v>0</v>
          </cell>
          <cell r="BB157">
            <v>0</v>
          </cell>
          <cell r="BC157">
            <v>0</v>
          </cell>
          <cell r="BD157">
            <v>0</v>
          </cell>
          <cell r="BE157">
            <v>0</v>
          </cell>
          <cell r="BF157">
            <v>0</v>
          </cell>
          <cell r="BG157">
            <v>0</v>
          </cell>
          <cell r="BH157">
            <v>0</v>
          </cell>
          <cell r="BI157">
            <v>0</v>
          </cell>
          <cell r="BJ157">
            <v>0</v>
          </cell>
          <cell r="BK157">
            <v>0</v>
          </cell>
          <cell r="BL157">
            <v>0</v>
          </cell>
          <cell r="BM157">
            <v>0</v>
          </cell>
          <cell r="BN157">
            <v>0</v>
          </cell>
          <cell r="BO157">
            <v>0</v>
          </cell>
          <cell r="BP157">
            <v>0</v>
          </cell>
          <cell r="BQ157">
            <v>0</v>
          </cell>
          <cell r="BR157">
            <v>0</v>
          </cell>
          <cell r="BS157">
            <v>0</v>
          </cell>
          <cell r="BT157">
            <v>0</v>
          </cell>
          <cell r="BU157">
            <v>0</v>
          </cell>
          <cell r="BV157">
            <v>0</v>
          </cell>
          <cell r="BW157">
            <v>0</v>
          </cell>
          <cell r="BX157">
            <v>0</v>
          </cell>
          <cell r="BY157">
            <v>0</v>
          </cell>
          <cell r="BZ157">
            <v>0</v>
          </cell>
          <cell r="CA157">
            <v>0</v>
          </cell>
          <cell r="CB157">
            <v>0</v>
          </cell>
          <cell r="CC157">
            <v>0</v>
          </cell>
        </row>
        <row r="159"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R159">
            <v>0</v>
          </cell>
          <cell r="S159">
            <v>0</v>
          </cell>
          <cell r="T159">
            <v>0</v>
          </cell>
          <cell r="U159">
            <v>0</v>
          </cell>
          <cell r="V159">
            <v>0</v>
          </cell>
          <cell r="W159">
            <v>0</v>
          </cell>
          <cell r="X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D159">
            <v>0</v>
          </cell>
          <cell r="AE159">
            <v>0</v>
          </cell>
          <cell r="AF159">
            <v>0</v>
          </cell>
          <cell r="AG159">
            <v>0</v>
          </cell>
          <cell r="AH159">
            <v>0</v>
          </cell>
          <cell r="AI159">
            <v>0</v>
          </cell>
          <cell r="AJ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  <cell r="AP159">
            <v>0</v>
          </cell>
          <cell r="AQ159">
            <v>0</v>
          </cell>
          <cell r="AR159">
            <v>0</v>
          </cell>
          <cell r="AS159">
            <v>0</v>
          </cell>
          <cell r="AT159">
            <v>0</v>
          </cell>
          <cell r="AU159">
            <v>0</v>
          </cell>
          <cell r="AV159">
            <v>0</v>
          </cell>
          <cell r="AW159">
            <v>0</v>
          </cell>
          <cell r="AX159">
            <v>0</v>
          </cell>
          <cell r="AY159">
            <v>0</v>
          </cell>
          <cell r="AZ159">
            <v>3</v>
          </cell>
          <cell r="BA159">
            <v>6</v>
          </cell>
          <cell r="BB159">
            <v>9</v>
          </cell>
          <cell r="BC159">
            <v>12</v>
          </cell>
          <cell r="BD159">
            <v>15</v>
          </cell>
          <cell r="BE159">
            <v>18</v>
          </cell>
          <cell r="BF159">
            <v>30</v>
          </cell>
          <cell r="BG159">
            <v>74</v>
          </cell>
          <cell r="BH159">
            <v>97</v>
          </cell>
          <cell r="BI159">
            <v>134</v>
          </cell>
          <cell r="BJ159">
            <v>131</v>
          </cell>
          <cell r="BK159">
            <v>128</v>
          </cell>
          <cell r="BL159">
            <v>124</v>
          </cell>
          <cell r="BM159">
            <v>121</v>
          </cell>
          <cell r="BN159">
            <v>118</v>
          </cell>
          <cell r="BO159">
            <v>116</v>
          </cell>
          <cell r="BP159">
            <v>114.9</v>
          </cell>
          <cell r="BQ159">
            <v>109.4</v>
          </cell>
          <cell r="BR159">
            <v>103.9</v>
          </cell>
          <cell r="BS159">
            <v>93</v>
          </cell>
          <cell r="BT159">
            <v>90</v>
          </cell>
          <cell r="BU159">
            <v>84.413333333332048</v>
          </cell>
          <cell r="BV159">
            <v>77.115555555554238</v>
          </cell>
          <cell r="BW159">
            <v>70.683259259258193</v>
          </cell>
          <cell r="BX159">
            <v>64.586320987651561</v>
          </cell>
          <cell r="BY159">
            <v>59.234772016459829</v>
          </cell>
          <cell r="BZ159">
            <v>52.364926200272748</v>
          </cell>
          <cell r="CA159">
            <v>46.068228770001951</v>
          </cell>
          <cell r="CB159">
            <v>40.121192257274743</v>
          </cell>
          <cell r="CC159">
            <v>33.986337500580703</v>
          </cell>
        </row>
        <row r="160"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  <cell r="BB160">
            <v>0</v>
          </cell>
          <cell r="BC160">
            <v>0</v>
          </cell>
          <cell r="BD160">
            <v>0</v>
          </cell>
          <cell r="BE160">
            <v>0</v>
          </cell>
          <cell r="BF160">
            <v>0</v>
          </cell>
          <cell r="BG160">
            <v>0</v>
          </cell>
          <cell r="BH160">
            <v>0</v>
          </cell>
          <cell r="BI160">
            <v>0.1</v>
          </cell>
          <cell r="BJ160">
            <v>0.1</v>
          </cell>
          <cell r="BK160">
            <v>0.1</v>
          </cell>
          <cell r="BL160">
            <v>0.1</v>
          </cell>
          <cell r="BM160">
            <v>0.1</v>
          </cell>
          <cell r="BN160">
            <v>0.1</v>
          </cell>
          <cell r="BO160">
            <v>0.1</v>
          </cell>
          <cell r="BP160">
            <v>0.1</v>
          </cell>
          <cell r="BQ160">
            <v>0.1</v>
          </cell>
          <cell r="BR160">
            <v>0.1</v>
          </cell>
          <cell r="BS160">
            <v>0.1</v>
          </cell>
          <cell r="BT160">
            <v>0.1</v>
          </cell>
          <cell r="BU160">
            <v>9.9999999999999992E-2</v>
          </cell>
          <cell r="BV160">
            <v>9.9999999999999978E-2</v>
          </cell>
          <cell r="BW160">
            <v>9.9999999999999978E-2</v>
          </cell>
          <cell r="BX160">
            <v>9.9999999999999964E-2</v>
          </cell>
          <cell r="BY160">
            <v>9.999999999999995E-2</v>
          </cell>
          <cell r="BZ160">
            <v>9.999999999999995E-2</v>
          </cell>
          <cell r="CA160">
            <v>9.999999999999995E-2</v>
          </cell>
          <cell r="CB160">
            <v>9.999999999999995E-2</v>
          </cell>
          <cell r="CC160">
            <v>9.9999999999999964E-2</v>
          </cell>
        </row>
        <row r="161"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R161">
            <v>0</v>
          </cell>
          <cell r="S161">
            <v>0</v>
          </cell>
          <cell r="T161">
            <v>0</v>
          </cell>
          <cell r="U161">
            <v>0</v>
          </cell>
          <cell r="V161">
            <v>0</v>
          </cell>
          <cell r="W161">
            <v>0</v>
          </cell>
          <cell r="X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D161">
            <v>0</v>
          </cell>
          <cell r="AE161">
            <v>0</v>
          </cell>
          <cell r="AF161">
            <v>0</v>
          </cell>
          <cell r="AG161">
            <v>0</v>
          </cell>
          <cell r="AH161">
            <v>0</v>
          </cell>
          <cell r="AI161">
            <v>0</v>
          </cell>
          <cell r="AJ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  <cell r="AP161">
            <v>0</v>
          </cell>
          <cell r="AQ161">
            <v>0</v>
          </cell>
          <cell r="AR161">
            <v>0</v>
          </cell>
          <cell r="AS161">
            <v>0</v>
          </cell>
          <cell r="AT161">
            <v>0</v>
          </cell>
          <cell r="AU161">
            <v>0</v>
          </cell>
          <cell r="AV161">
            <v>0</v>
          </cell>
          <cell r="AW161">
            <v>0</v>
          </cell>
          <cell r="AX161">
            <v>0</v>
          </cell>
          <cell r="AY161">
            <v>0</v>
          </cell>
          <cell r="AZ161">
            <v>0</v>
          </cell>
          <cell r="BA161">
            <v>0</v>
          </cell>
          <cell r="BB161">
            <v>0</v>
          </cell>
          <cell r="BC161">
            <v>0</v>
          </cell>
          <cell r="BD161">
            <v>0</v>
          </cell>
          <cell r="BE161">
            <v>0</v>
          </cell>
          <cell r="BF161">
            <v>0</v>
          </cell>
          <cell r="BG161">
            <v>0</v>
          </cell>
          <cell r="BH161">
            <v>0</v>
          </cell>
          <cell r="BI161">
            <v>0</v>
          </cell>
          <cell r="BJ161">
            <v>0</v>
          </cell>
          <cell r="BK161">
            <v>0</v>
          </cell>
          <cell r="BL161">
            <v>0</v>
          </cell>
          <cell r="BM161">
            <v>0</v>
          </cell>
          <cell r="BN161">
            <v>0</v>
          </cell>
          <cell r="BO161">
            <v>0</v>
          </cell>
          <cell r="BP161">
            <v>0</v>
          </cell>
          <cell r="BQ161">
            <v>0</v>
          </cell>
          <cell r="BR161">
            <v>0</v>
          </cell>
          <cell r="BS161">
            <v>0</v>
          </cell>
          <cell r="BT161">
            <v>0</v>
          </cell>
          <cell r="BU161">
            <v>0</v>
          </cell>
          <cell r="BV161">
            <v>0</v>
          </cell>
          <cell r="BW161">
            <v>0</v>
          </cell>
          <cell r="BX161">
            <v>0</v>
          </cell>
          <cell r="BY161">
            <v>0</v>
          </cell>
          <cell r="BZ161">
            <v>0</v>
          </cell>
          <cell r="CA161">
            <v>0</v>
          </cell>
          <cell r="CB161">
            <v>0</v>
          </cell>
          <cell r="CC161">
            <v>0</v>
          </cell>
        </row>
        <row r="162"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R162">
            <v>0</v>
          </cell>
          <cell r="S162">
            <v>0</v>
          </cell>
          <cell r="T162">
            <v>0</v>
          </cell>
          <cell r="U162">
            <v>0</v>
          </cell>
          <cell r="V162">
            <v>0</v>
          </cell>
          <cell r="W162">
            <v>0</v>
          </cell>
          <cell r="X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D162">
            <v>0</v>
          </cell>
          <cell r="AE162">
            <v>0</v>
          </cell>
          <cell r="AF162">
            <v>0</v>
          </cell>
          <cell r="AG162">
            <v>0</v>
          </cell>
          <cell r="AH162">
            <v>0</v>
          </cell>
          <cell r="AI162">
            <v>0</v>
          </cell>
          <cell r="AJ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  <cell r="AP162">
            <v>0</v>
          </cell>
          <cell r="AQ162">
            <v>0</v>
          </cell>
          <cell r="AR162">
            <v>0</v>
          </cell>
          <cell r="AS162">
            <v>0</v>
          </cell>
          <cell r="AT162">
            <v>0</v>
          </cell>
          <cell r="AU162">
            <v>0</v>
          </cell>
          <cell r="AV162">
            <v>0</v>
          </cell>
          <cell r="AW162">
            <v>0</v>
          </cell>
          <cell r="AX162">
            <v>0</v>
          </cell>
          <cell r="AY162">
            <v>0</v>
          </cell>
          <cell r="AZ162">
            <v>0</v>
          </cell>
          <cell r="BA162">
            <v>0</v>
          </cell>
          <cell r="BB162">
            <v>0</v>
          </cell>
          <cell r="BC162">
            <v>0</v>
          </cell>
          <cell r="BD162">
            <v>0</v>
          </cell>
          <cell r="BE162">
            <v>0</v>
          </cell>
          <cell r="BF162">
            <v>0</v>
          </cell>
          <cell r="BG162">
            <v>0</v>
          </cell>
          <cell r="BH162">
            <v>0</v>
          </cell>
          <cell r="BI162">
            <v>0</v>
          </cell>
          <cell r="BJ162">
            <v>0</v>
          </cell>
          <cell r="BK162">
            <v>0</v>
          </cell>
          <cell r="BL162">
            <v>0</v>
          </cell>
          <cell r="BM162">
            <v>0</v>
          </cell>
          <cell r="BN162">
            <v>0</v>
          </cell>
          <cell r="BO162">
            <v>0</v>
          </cell>
          <cell r="BP162">
            <v>0</v>
          </cell>
          <cell r="BQ162">
            <v>0</v>
          </cell>
          <cell r="BR162">
            <v>0</v>
          </cell>
          <cell r="BS162">
            <v>0</v>
          </cell>
          <cell r="BT162">
            <v>0</v>
          </cell>
          <cell r="BU162">
            <v>0</v>
          </cell>
          <cell r="BV162">
            <v>0</v>
          </cell>
          <cell r="BW162">
            <v>0</v>
          </cell>
          <cell r="BX162">
            <v>0</v>
          </cell>
          <cell r="BY162">
            <v>0</v>
          </cell>
          <cell r="BZ162">
            <v>0</v>
          </cell>
          <cell r="CA162">
            <v>0</v>
          </cell>
          <cell r="CB162">
            <v>0</v>
          </cell>
          <cell r="CC162">
            <v>0</v>
          </cell>
        </row>
        <row r="163">
          <cell r="N163">
            <v>0</v>
          </cell>
          <cell r="O163">
            <v>0</v>
          </cell>
          <cell r="P163">
            <v>0</v>
          </cell>
          <cell r="Q163">
            <v>0</v>
          </cell>
          <cell r="R163">
            <v>0</v>
          </cell>
          <cell r="S163">
            <v>0</v>
          </cell>
          <cell r="T163">
            <v>0</v>
          </cell>
          <cell r="U163">
            <v>0</v>
          </cell>
          <cell r="V163">
            <v>0</v>
          </cell>
          <cell r="W163">
            <v>0</v>
          </cell>
          <cell r="X163">
            <v>0</v>
          </cell>
          <cell r="Y163">
            <v>0</v>
          </cell>
          <cell r="Z163">
            <v>0</v>
          </cell>
          <cell r="AA163">
            <v>0</v>
          </cell>
          <cell r="AB163">
            <v>0</v>
          </cell>
          <cell r="AC163">
            <v>0</v>
          </cell>
          <cell r="AD163">
            <v>0</v>
          </cell>
          <cell r="AE163">
            <v>0</v>
          </cell>
          <cell r="AF163">
            <v>0</v>
          </cell>
          <cell r="AG163">
            <v>0</v>
          </cell>
          <cell r="AH163">
            <v>0</v>
          </cell>
          <cell r="AI163">
            <v>0</v>
          </cell>
          <cell r="AJ163">
            <v>0</v>
          </cell>
          <cell r="AK163">
            <v>0</v>
          </cell>
          <cell r="AL163">
            <v>0</v>
          </cell>
          <cell r="AM163">
            <v>0</v>
          </cell>
          <cell r="AN163">
            <v>0</v>
          </cell>
          <cell r="AO163">
            <v>0</v>
          </cell>
          <cell r="AP163">
            <v>0</v>
          </cell>
          <cell r="AQ163">
            <v>0</v>
          </cell>
          <cell r="AR163">
            <v>0</v>
          </cell>
          <cell r="AS163">
            <v>0</v>
          </cell>
          <cell r="AT163">
            <v>0</v>
          </cell>
          <cell r="AU163">
            <v>0</v>
          </cell>
          <cell r="AV163">
            <v>0</v>
          </cell>
          <cell r="AW163">
            <v>0</v>
          </cell>
          <cell r="AX163">
            <v>0</v>
          </cell>
          <cell r="AY163">
            <v>0</v>
          </cell>
          <cell r="AZ163">
            <v>0.5</v>
          </cell>
          <cell r="BA163">
            <v>1</v>
          </cell>
          <cell r="BB163">
            <v>1.5</v>
          </cell>
          <cell r="BC163">
            <v>2</v>
          </cell>
          <cell r="BD163">
            <v>2.5</v>
          </cell>
          <cell r="BE163">
            <v>3</v>
          </cell>
          <cell r="BF163">
            <v>3</v>
          </cell>
          <cell r="BG163">
            <v>3</v>
          </cell>
          <cell r="BH163">
            <v>3</v>
          </cell>
          <cell r="BI163">
            <v>0</v>
          </cell>
          <cell r="BJ163">
            <v>0</v>
          </cell>
          <cell r="BK163">
            <v>0</v>
          </cell>
          <cell r="BL163">
            <v>0</v>
          </cell>
          <cell r="BM163">
            <v>0</v>
          </cell>
          <cell r="BN163">
            <v>0</v>
          </cell>
          <cell r="BO163">
            <v>0</v>
          </cell>
          <cell r="BP163">
            <v>0</v>
          </cell>
          <cell r="BQ163">
            <v>0</v>
          </cell>
          <cell r="BR163">
            <v>0</v>
          </cell>
          <cell r="BS163">
            <v>0</v>
          </cell>
          <cell r="BT163">
            <v>0</v>
          </cell>
          <cell r="BU163">
            <v>0</v>
          </cell>
          <cell r="BV163">
            <v>0</v>
          </cell>
          <cell r="BW163">
            <v>0</v>
          </cell>
          <cell r="BX163">
            <v>0</v>
          </cell>
          <cell r="BY163">
            <v>0</v>
          </cell>
          <cell r="BZ163">
            <v>0</v>
          </cell>
          <cell r="CA163">
            <v>0</v>
          </cell>
          <cell r="CB163">
            <v>0</v>
          </cell>
          <cell r="CC163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128.42027292888366</v>
          </cell>
          <cell r="K164">
            <v>194.57617110436925</v>
          </cell>
          <cell r="L164">
            <v>294.81238046116545</v>
          </cell>
          <cell r="M164">
            <v>446.68542494116002</v>
          </cell>
          <cell r="N164">
            <v>676.79609839569696</v>
          </cell>
          <cell r="O164">
            <v>660.50956126852759</v>
          </cell>
          <cell r="P164">
            <v>641.59085652484646</v>
          </cell>
          <cell r="Q164">
            <v>628.13090848586342</v>
          </cell>
          <cell r="R164">
            <v>611.81581995376303</v>
          </cell>
          <cell r="S164">
            <v>593.27594662183071</v>
          </cell>
          <cell r="T164">
            <v>573.05063025972322</v>
          </cell>
          <cell r="U164">
            <v>577.13655275711847</v>
          </cell>
          <cell r="V164">
            <v>575.74362463300633</v>
          </cell>
          <cell r="W164">
            <v>586.71820985328372</v>
          </cell>
          <cell r="X164">
            <v>590.93920416877472</v>
          </cell>
          <cell r="Y164">
            <v>558.14800866000019</v>
          </cell>
          <cell r="Z164">
            <v>526.43505362250016</v>
          </cell>
          <cell r="AA164">
            <v>478.57732147499991</v>
          </cell>
          <cell r="AB164">
            <v>492.73021050000011</v>
          </cell>
          <cell r="AC164">
            <v>476.52825000000001</v>
          </cell>
          <cell r="AD164">
            <v>563.16975000000002</v>
          </cell>
          <cell r="AE164">
            <v>630.12</v>
          </cell>
          <cell r="AF164">
            <v>713.048</v>
          </cell>
          <cell r="AG164">
            <v>795.976</v>
          </cell>
          <cell r="AH164">
            <v>878.904</v>
          </cell>
          <cell r="AI164">
            <v>961.83200000000011</v>
          </cell>
          <cell r="AJ164">
            <v>1044.7600000000002</v>
          </cell>
          <cell r="AK164">
            <v>1127.6880000000001</v>
          </cell>
          <cell r="AL164">
            <v>1210.616</v>
          </cell>
          <cell r="AM164">
            <v>1293.5440000000001</v>
          </cell>
          <cell r="AN164">
            <v>1376.4720000000002</v>
          </cell>
          <cell r="AO164">
            <v>1459.4</v>
          </cell>
          <cell r="AP164">
            <v>1797.92</v>
          </cell>
          <cell r="AQ164">
            <v>2136.44</v>
          </cell>
          <cell r="AR164">
            <v>2474.96</v>
          </cell>
          <cell r="AS164">
            <v>2813.4800000000005</v>
          </cell>
          <cell r="AT164">
            <v>3152</v>
          </cell>
          <cell r="AU164">
            <v>3490.5200000000004</v>
          </cell>
          <cell r="AV164">
            <v>3829.0400000000004</v>
          </cell>
          <cell r="AW164">
            <v>4167.5600000000004</v>
          </cell>
          <cell r="AX164">
            <v>4506.08</v>
          </cell>
          <cell r="AY164">
            <v>4844.6000000000004</v>
          </cell>
          <cell r="AZ164">
            <v>5829</v>
          </cell>
          <cell r="BA164">
            <v>6813.4000000000005</v>
          </cell>
          <cell r="BB164">
            <v>7797.8</v>
          </cell>
          <cell r="BC164">
            <v>8782.2000000000007</v>
          </cell>
          <cell r="BD164">
            <v>9766.6</v>
          </cell>
          <cell r="BE164">
            <v>10751</v>
          </cell>
          <cell r="BF164">
            <v>12950</v>
          </cell>
          <cell r="BG164">
            <v>14680</v>
          </cell>
          <cell r="BH164">
            <v>15729</v>
          </cell>
          <cell r="BI164">
            <v>18090</v>
          </cell>
          <cell r="BJ164">
            <v>17820</v>
          </cell>
          <cell r="BK164">
            <v>17990</v>
          </cell>
          <cell r="BL164">
            <v>18230</v>
          </cell>
          <cell r="BM164">
            <v>18760</v>
          </cell>
          <cell r="BN164">
            <v>18980</v>
          </cell>
          <cell r="BO164">
            <v>19300</v>
          </cell>
          <cell r="BP164">
            <v>19500</v>
          </cell>
          <cell r="BQ164">
            <v>19990</v>
          </cell>
          <cell r="BR164">
            <v>20200</v>
          </cell>
          <cell r="BS164">
            <v>20200</v>
          </cell>
          <cell r="BT164">
            <v>20200</v>
          </cell>
          <cell r="BU164">
            <v>20579.333333333314</v>
          </cell>
          <cell r="BV164">
            <v>20714.222222222248</v>
          </cell>
          <cell r="BW164">
            <v>20789.837037037039</v>
          </cell>
          <cell r="BX164">
            <v>20934.350617283955</v>
          </cell>
          <cell r="BY164">
            <v>21127.239176954725</v>
          </cell>
          <cell r="BZ164">
            <v>21301.849986282585</v>
          </cell>
          <cell r="CA164">
            <v>21407.420166438038</v>
          </cell>
          <cell r="CB164">
            <v>21565.31158055173</v>
          </cell>
          <cell r="CC164">
            <v>21734.787311527703</v>
          </cell>
        </row>
        <row r="165"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R165">
            <v>0</v>
          </cell>
          <cell r="S165">
            <v>0</v>
          </cell>
          <cell r="T165">
            <v>0</v>
          </cell>
          <cell r="U165">
            <v>0</v>
          </cell>
          <cell r="V165">
            <v>0</v>
          </cell>
          <cell r="W165">
            <v>0</v>
          </cell>
          <cell r="X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D165">
            <v>0</v>
          </cell>
          <cell r="AE165">
            <v>0.32850999999999997</v>
          </cell>
          <cell r="AF165">
            <v>0.37169890999999999</v>
          </cell>
          <cell r="AG165">
            <v>0.41488781999999996</v>
          </cell>
          <cell r="AH165">
            <v>0.45807672999999993</v>
          </cell>
          <cell r="AI165">
            <v>0.50126563999999996</v>
          </cell>
          <cell r="AJ165">
            <v>0.54445454999999998</v>
          </cell>
          <cell r="AK165">
            <v>0.58764346000000001</v>
          </cell>
          <cell r="AL165">
            <v>0.63083237000000003</v>
          </cell>
          <cell r="AM165">
            <v>0.67402127999999994</v>
          </cell>
          <cell r="AN165">
            <v>0.71721018999999997</v>
          </cell>
          <cell r="AO165">
            <v>0.76039909999999999</v>
          </cell>
          <cell r="AP165">
            <v>1.3895591899999999</v>
          </cell>
          <cell r="AQ165">
            <v>2.01871928</v>
          </cell>
          <cell r="AR165">
            <v>2.6478793699999996</v>
          </cell>
          <cell r="AS165">
            <v>3.2770394599999997</v>
          </cell>
          <cell r="AT165">
            <v>3.9061995499999997</v>
          </cell>
          <cell r="AU165">
            <v>4.5353596399999994</v>
          </cell>
          <cell r="AV165">
            <v>5.1645197299999994</v>
          </cell>
          <cell r="AW165">
            <v>5.7936798199999995</v>
          </cell>
          <cell r="AX165">
            <v>6.4228399099999995</v>
          </cell>
          <cell r="AY165">
            <v>7.0519999999999996</v>
          </cell>
          <cell r="AZ165">
            <v>8.2099999999999991</v>
          </cell>
          <cell r="BA165">
            <v>9.3679999999999986</v>
          </cell>
          <cell r="BB165">
            <v>10.526</v>
          </cell>
          <cell r="BC165">
            <v>11.683999999999999</v>
          </cell>
          <cell r="BD165">
            <v>12.841999999999999</v>
          </cell>
          <cell r="BE165">
            <v>14</v>
          </cell>
          <cell r="BF165">
            <v>20</v>
          </cell>
          <cell r="BG165">
            <v>28</v>
          </cell>
          <cell r="BH165">
            <v>31</v>
          </cell>
          <cell r="BI165">
            <v>43</v>
          </cell>
          <cell r="BJ165">
            <v>43</v>
          </cell>
          <cell r="BK165">
            <v>43</v>
          </cell>
          <cell r="BL165">
            <v>43</v>
          </cell>
          <cell r="BM165">
            <v>43</v>
          </cell>
          <cell r="BN165">
            <v>43</v>
          </cell>
          <cell r="BO165">
            <v>43</v>
          </cell>
          <cell r="BP165">
            <v>43</v>
          </cell>
          <cell r="BQ165">
            <v>43</v>
          </cell>
          <cell r="BR165">
            <v>43</v>
          </cell>
          <cell r="BS165">
            <v>43</v>
          </cell>
          <cell r="BT165">
            <v>43</v>
          </cell>
          <cell r="BU165">
            <v>43</v>
          </cell>
          <cell r="BV165">
            <v>43</v>
          </cell>
          <cell r="BW165">
            <v>43</v>
          </cell>
          <cell r="BX165">
            <v>43</v>
          </cell>
          <cell r="BY165">
            <v>43</v>
          </cell>
          <cell r="BZ165">
            <v>43</v>
          </cell>
          <cell r="CA165">
            <v>43</v>
          </cell>
          <cell r="CB165">
            <v>43</v>
          </cell>
          <cell r="CC165">
            <v>43</v>
          </cell>
        </row>
        <row r="166"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R166">
            <v>0</v>
          </cell>
          <cell r="S166">
            <v>0</v>
          </cell>
          <cell r="T166">
            <v>0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D166">
            <v>0</v>
          </cell>
          <cell r="AE166">
            <v>0</v>
          </cell>
          <cell r="AF166">
            <v>0</v>
          </cell>
          <cell r="AG166">
            <v>0</v>
          </cell>
          <cell r="AH166">
            <v>0</v>
          </cell>
          <cell r="AI166">
            <v>0</v>
          </cell>
          <cell r="AJ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  <cell r="AP166">
            <v>0</v>
          </cell>
          <cell r="AQ166">
            <v>0</v>
          </cell>
          <cell r="AR166">
            <v>0</v>
          </cell>
          <cell r="AS166">
            <v>0</v>
          </cell>
          <cell r="AT166">
            <v>0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  <cell r="BB166">
            <v>0</v>
          </cell>
          <cell r="BC166">
            <v>0</v>
          </cell>
          <cell r="BD166">
            <v>0</v>
          </cell>
          <cell r="BE166">
            <v>0</v>
          </cell>
          <cell r="BF166">
            <v>0</v>
          </cell>
          <cell r="BG166">
            <v>0</v>
          </cell>
          <cell r="BH166">
            <v>0</v>
          </cell>
          <cell r="BI166">
            <v>0</v>
          </cell>
          <cell r="BJ166">
            <v>0</v>
          </cell>
          <cell r="BK166">
            <v>0</v>
          </cell>
          <cell r="BL166">
            <v>0</v>
          </cell>
          <cell r="BM166">
            <v>0</v>
          </cell>
          <cell r="BN166">
            <v>0</v>
          </cell>
          <cell r="BO166">
            <v>0</v>
          </cell>
          <cell r="BP166">
            <v>0</v>
          </cell>
          <cell r="BQ166">
            <v>0</v>
          </cell>
          <cell r="BR166">
            <v>0</v>
          </cell>
          <cell r="BS166">
            <v>0</v>
          </cell>
          <cell r="BT166">
            <v>0</v>
          </cell>
          <cell r="BU166">
            <v>0</v>
          </cell>
          <cell r="BV166">
            <v>0</v>
          </cell>
          <cell r="BW166">
            <v>0</v>
          </cell>
          <cell r="BX166">
            <v>0</v>
          </cell>
          <cell r="BY166">
            <v>0</v>
          </cell>
          <cell r="BZ166">
            <v>0</v>
          </cell>
          <cell r="CA166">
            <v>0</v>
          </cell>
          <cell r="CB166">
            <v>0</v>
          </cell>
          <cell r="CC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L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R167">
            <v>0</v>
          </cell>
          <cell r="S167">
            <v>0</v>
          </cell>
          <cell r="T167">
            <v>0</v>
          </cell>
          <cell r="U167">
            <v>0</v>
          </cell>
          <cell r="V167">
            <v>0</v>
          </cell>
          <cell r="W167">
            <v>0</v>
          </cell>
          <cell r="X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D167">
            <v>0</v>
          </cell>
          <cell r="AE167">
            <v>0</v>
          </cell>
          <cell r="AF167">
            <v>0</v>
          </cell>
          <cell r="AG167">
            <v>0</v>
          </cell>
          <cell r="AH167">
            <v>0</v>
          </cell>
          <cell r="AI167">
            <v>0</v>
          </cell>
          <cell r="AJ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  <cell r="AP167">
            <v>0</v>
          </cell>
          <cell r="AQ167">
            <v>0</v>
          </cell>
          <cell r="AR167">
            <v>0</v>
          </cell>
          <cell r="AS167">
            <v>0</v>
          </cell>
          <cell r="AT167">
            <v>0</v>
          </cell>
          <cell r="AU167">
            <v>0</v>
          </cell>
          <cell r="AV167">
            <v>0</v>
          </cell>
          <cell r="AW167">
            <v>0</v>
          </cell>
          <cell r="AX167">
            <v>0</v>
          </cell>
          <cell r="AY167">
            <v>0</v>
          </cell>
          <cell r="AZ167">
            <v>5</v>
          </cell>
          <cell r="BA167">
            <v>10</v>
          </cell>
          <cell r="BB167">
            <v>15</v>
          </cell>
          <cell r="BC167">
            <v>20</v>
          </cell>
          <cell r="BD167">
            <v>25</v>
          </cell>
          <cell r="BE167">
            <v>30</v>
          </cell>
          <cell r="BF167">
            <v>40</v>
          </cell>
          <cell r="BG167">
            <v>60</v>
          </cell>
          <cell r="BH167">
            <v>65</v>
          </cell>
          <cell r="BI167">
            <v>67</v>
          </cell>
          <cell r="BJ167">
            <v>67</v>
          </cell>
          <cell r="BK167">
            <v>67</v>
          </cell>
          <cell r="BL167">
            <v>67</v>
          </cell>
          <cell r="BM167">
            <v>67</v>
          </cell>
          <cell r="BN167">
            <v>67</v>
          </cell>
          <cell r="BO167">
            <v>67</v>
          </cell>
          <cell r="BP167">
            <v>67</v>
          </cell>
          <cell r="BQ167">
            <v>67</v>
          </cell>
          <cell r="BR167">
            <v>67</v>
          </cell>
          <cell r="BS167">
            <v>67</v>
          </cell>
          <cell r="BT167">
            <v>67</v>
          </cell>
          <cell r="BU167">
            <v>67</v>
          </cell>
          <cell r="BV167">
            <v>67</v>
          </cell>
          <cell r="BW167">
            <v>67</v>
          </cell>
          <cell r="BX167">
            <v>67</v>
          </cell>
          <cell r="BY167">
            <v>67</v>
          </cell>
          <cell r="BZ167">
            <v>67</v>
          </cell>
          <cell r="CA167">
            <v>67</v>
          </cell>
          <cell r="CB167">
            <v>67</v>
          </cell>
          <cell r="CC167">
            <v>67</v>
          </cell>
        </row>
        <row r="168">
          <cell r="M168">
            <v>120.31045377468227</v>
          </cell>
          <cell r="N168">
            <v>125.91861585471878</v>
          </cell>
          <cell r="O168">
            <v>131.24358423698325</v>
          </cell>
          <cell r="P168">
            <v>136.66342013097298</v>
          </cell>
          <cell r="Q168">
            <v>142.15574596040057</v>
          </cell>
          <cell r="R168">
            <v>147.6921580659513</v>
          </cell>
          <cell r="S168">
            <v>153.23678394310576</v>
          </cell>
          <cell r="T168">
            <v>158.74441208589994</v>
          </cell>
          <cell r="U168">
            <v>164.15802695880205</v>
          </cell>
          <cell r="V168">
            <v>169.40549590595984</v>
          </cell>
          <cell r="W168">
            <v>184.99607991156418</v>
          </cell>
          <cell r="X168">
            <v>198.94633561657713</v>
          </cell>
          <cell r="Y168">
            <v>204.66254195850703</v>
          </cell>
          <cell r="Z168">
            <v>208.79592272267342</v>
          </cell>
          <cell r="AA168">
            <v>211.07998452446495</v>
          </cell>
          <cell r="AB168">
            <v>211.14573614650104</v>
          </cell>
          <cell r="AC168">
            <v>208.4539841221137</v>
          </cell>
          <cell r="AD168">
            <v>62.572037551092443</v>
          </cell>
          <cell r="AE168">
            <v>65.052540999999991</v>
          </cell>
          <cell r="AF168">
            <v>64.755935109999996</v>
          </cell>
          <cell r="AG168">
            <v>64.459329219999987</v>
          </cell>
          <cell r="AH168">
            <v>64.162723329999992</v>
          </cell>
          <cell r="AI168">
            <v>63.866117439999996</v>
          </cell>
          <cell r="AJ168">
            <v>63.569511549999994</v>
          </cell>
          <cell r="AK168">
            <v>63.272905659999992</v>
          </cell>
          <cell r="AL168">
            <v>62.976299769999997</v>
          </cell>
          <cell r="AM168">
            <v>62.679693879999995</v>
          </cell>
          <cell r="AN168">
            <v>62.38308799</v>
          </cell>
          <cell r="AO168">
            <v>62.086482099999998</v>
          </cell>
          <cell r="AP168">
            <v>94.498821389999989</v>
          </cell>
          <cell r="AQ168">
            <v>126.91116067999999</v>
          </cell>
          <cell r="AR168">
            <v>159.32349997</v>
          </cell>
          <cell r="AS168">
            <v>191.73583925999998</v>
          </cell>
          <cell r="AT168">
            <v>224.14817855000001</v>
          </cell>
          <cell r="AU168">
            <v>256.56051783999999</v>
          </cell>
          <cell r="AV168">
            <v>288.97285712999997</v>
          </cell>
          <cell r="AW168">
            <v>321.38519642</v>
          </cell>
          <cell r="AX168">
            <v>353.79753570999998</v>
          </cell>
          <cell r="AY168">
            <v>386.20987500000001</v>
          </cell>
          <cell r="BE168">
            <v>1016</v>
          </cell>
          <cell r="BF168">
            <v>1106</v>
          </cell>
          <cell r="BG168">
            <v>1140</v>
          </cell>
          <cell r="BH168">
            <v>1190</v>
          </cell>
          <cell r="BI168">
            <v>1196</v>
          </cell>
          <cell r="BJ168">
            <v>1196</v>
          </cell>
          <cell r="BK168">
            <v>1196</v>
          </cell>
          <cell r="BL168">
            <v>1196</v>
          </cell>
          <cell r="BM168">
            <v>1196</v>
          </cell>
          <cell r="BN168">
            <v>1196</v>
          </cell>
          <cell r="BO168">
            <v>1196</v>
          </cell>
          <cell r="BP168">
            <v>1196</v>
          </cell>
          <cell r="BQ168">
            <v>1196</v>
          </cell>
          <cell r="BR168">
            <v>1196</v>
          </cell>
          <cell r="BS168">
            <v>1196</v>
          </cell>
          <cell r="BT168">
            <v>1196</v>
          </cell>
          <cell r="BU168">
            <v>1196</v>
          </cell>
          <cell r="BV168">
            <v>1196</v>
          </cell>
          <cell r="BW168">
            <v>1196</v>
          </cell>
          <cell r="BX168">
            <v>1196</v>
          </cell>
          <cell r="BY168">
            <v>1196</v>
          </cell>
          <cell r="BZ168">
            <v>1196</v>
          </cell>
          <cell r="CA168">
            <v>1196</v>
          </cell>
          <cell r="CB168">
            <v>1196</v>
          </cell>
          <cell r="CC168">
            <v>1196</v>
          </cell>
        </row>
        <row r="169">
          <cell r="N169">
            <v>0</v>
          </cell>
          <cell r="O169">
            <v>0</v>
          </cell>
          <cell r="P169">
            <v>0</v>
          </cell>
          <cell r="Q169">
            <v>0</v>
          </cell>
          <cell r="R169">
            <v>0</v>
          </cell>
          <cell r="S169">
            <v>0</v>
          </cell>
          <cell r="T169">
            <v>0</v>
          </cell>
          <cell r="U169">
            <v>0</v>
          </cell>
          <cell r="V169">
            <v>0</v>
          </cell>
          <cell r="W169">
            <v>0</v>
          </cell>
          <cell r="X169">
            <v>0</v>
          </cell>
          <cell r="Y169">
            <v>0</v>
          </cell>
          <cell r="Z169">
            <v>0</v>
          </cell>
          <cell r="AA169">
            <v>0</v>
          </cell>
          <cell r="AB169">
            <v>0</v>
          </cell>
          <cell r="AC169">
            <v>1.9326954468951001</v>
          </cell>
          <cell r="AD169">
            <v>3.0920299460154377</v>
          </cell>
          <cell r="AE169">
            <v>4.8309164000000004</v>
          </cell>
          <cell r="AF169">
            <v>6.7828438300000009</v>
          </cell>
          <cell r="AG169">
            <v>8.7347712600000005</v>
          </cell>
          <cell r="AH169">
            <v>10.68669869</v>
          </cell>
          <cell r="AI169">
            <v>12.638626120000001</v>
          </cell>
          <cell r="AJ169">
            <v>14.590553549999999</v>
          </cell>
          <cell r="AK169">
            <v>16.542480980000001</v>
          </cell>
          <cell r="AL169">
            <v>18.494408410000002</v>
          </cell>
          <cell r="AM169">
            <v>20.44633584</v>
          </cell>
          <cell r="AN169">
            <v>22.398263270000001</v>
          </cell>
          <cell r="AO169">
            <v>24.350190699999999</v>
          </cell>
          <cell r="AP169">
            <v>59.783571630000004</v>
          </cell>
          <cell r="AQ169">
            <v>95.21695256000001</v>
          </cell>
          <cell r="AR169">
            <v>130.65033349000001</v>
          </cell>
          <cell r="AS169">
            <v>166.08371442000004</v>
          </cell>
          <cell r="AT169">
            <v>201.51709535000003</v>
          </cell>
          <cell r="AU169">
            <v>236.95047628000003</v>
          </cell>
          <cell r="AV169">
            <v>272.38385721000003</v>
          </cell>
          <cell r="AW169">
            <v>307.81723814000003</v>
          </cell>
          <cell r="AX169">
            <v>343.25061907000003</v>
          </cell>
          <cell r="AY169">
            <v>378.68400000000003</v>
          </cell>
          <cell r="AZ169">
            <v>430.57000000000005</v>
          </cell>
          <cell r="BA169">
            <v>482.45600000000002</v>
          </cell>
          <cell r="BB169">
            <v>534.34199999999998</v>
          </cell>
          <cell r="BC169">
            <v>586.22800000000007</v>
          </cell>
          <cell r="BD169">
            <v>638.11400000000003</v>
          </cell>
          <cell r="BE169">
            <v>690</v>
          </cell>
          <cell r="BF169">
            <v>826</v>
          </cell>
          <cell r="BG169">
            <v>1219</v>
          </cell>
          <cell r="BH169">
            <v>1550</v>
          </cell>
          <cell r="BI169">
            <v>1361.45</v>
          </cell>
          <cell r="BJ169">
            <v>1373.83</v>
          </cell>
          <cell r="BK169">
            <v>1387.24</v>
          </cell>
          <cell r="BL169">
            <v>1398.23</v>
          </cell>
          <cell r="BM169">
            <v>1401.74</v>
          </cell>
          <cell r="BN169">
            <v>1413.24</v>
          </cell>
          <cell r="BO169">
            <v>1427.92</v>
          </cell>
          <cell r="BP169">
            <v>1435</v>
          </cell>
          <cell r="BQ169">
            <v>1520</v>
          </cell>
          <cell r="BR169">
            <v>1540</v>
          </cell>
          <cell r="BS169">
            <v>1543</v>
          </cell>
          <cell r="BT169">
            <v>1567</v>
          </cell>
          <cell r="BU169">
            <v>1609.4266666666663</v>
          </cell>
          <cell r="BV169">
            <v>1637.3511111111147</v>
          </cell>
          <cell r="BW169">
            <v>1651.3665185185237</v>
          </cell>
          <cell r="BX169">
            <v>1679.5886419753151</v>
          </cell>
          <cell r="BY169">
            <v>1711.0188773662667</v>
          </cell>
          <cell r="BZ169">
            <v>1737.0848746227784</v>
          </cell>
          <cell r="CA169">
            <v>1759.7244279103907</v>
          </cell>
          <cell r="CB169">
            <v>1786.0675973540783</v>
          </cell>
          <cell r="CC169">
            <v>1814.806364548509</v>
          </cell>
        </row>
        <row r="171"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R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D171">
            <v>0</v>
          </cell>
          <cell r="AE171">
            <v>0.35174900000000003</v>
          </cell>
          <cell r="AF171">
            <v>0.39353925000000001</v>
          </cell>
          <cell r="AG171">
            <v>0.43532950000000004</v>
          </cell>
          <cell r="AH171">
            <v>0.47711975000000006</v>
          </cell>
          <cell r="AI171">
            <v>0.51890999999999998</v>
          </cell>
          <cell r="AJ171">
            <v>0.56070025000000001</v>
          </cell>
          <cell r="AK171">
            <v>0.60249050000000004</v>
          </cell>
          <cell r="AL171">
            <v>0.64428075000000007</v>
          </cell>
          <cell r="AM171">
            <v>0.6860710000000001</v>
          </cell>
          <cell r="AN171">
            <v>0.72786125000000013</v>
          </cell>
          <cell r="AO171">
            <v>0.76965150000000004</v>
          </cell>
          <cell r="AP171">
            <v>1.6926863500000002</v>
          </cell>
          <cell r="AQ171">
            <v>2.6157212000000003</v>
          </cell>
          <cell r="AR171">
            <v>3.5387560500000004</v>
          </cell>
          <cell r="AS171">
            <v>4.4617909000000004</v>
          </cell>
          <cell r="AT171">
            <v>5.3848257500000001</v>
          </cell>
          <cell r="AU171">
            <v>6.3078606000000006</v>
          </cell>
          <cell r="AV171">
            <v>7.2308954500000002</v>
          </cell>
          <cell r="AW171">
            <v>8.1539303000000007</v>
          </cell>
          <cell r="AX171">
            <v>9.0769651500000013</v>
          </cell>
          <cell r="AY171">
            <v>10</v>
          </cell>
          <cell r="AZ171">
            <v>41.666666666666664</v>
          </cell>
          <cell r="BA171">
            <v>73.333333333333329</v>
          </cell>
          <cell r="BB171">
            <v>105</v>
          </cell>
          <cell r="BC171">
            <v>136.66666666666666</v>
          </cell>
          <cell r="BD171">
            <v>168.33333333333331</v>
          </cell>
          <cell r="BE171">
            <v>200</v>
          </cell>
          <cell r="BF171">
            <v>303</v>
          </cell>
          <cell r="BG171">
            <v>340</v>
          </cell>
          <cell r="BH171">
            <v>302</v>
          </cell>
          <cell r="BI171">
            <v>89</v>
          </cell>
          <cell r="BJ171">
            <v>89</v>
          </cell>
          <cell r="BK171">
            <v>94</v>
          </cell>
          <cell r="BL171">
            <v>98</v>
          </cell>
          <cell r="BM171">
            <v>111</v>
          </cell>
          <cell r="BN171">
            <v>124.2</v>
          </cell>
          <cell r="BO171">
            <v>120</v>
          </cell>
          <cell r="BP171">
            <v>115.7</v>
          </cell>
          <cell r="BQ171">
            <v>116</v>
          </cell>
          <cell r="BR171">
            <v>116</v>
          </cell>
          <cell r="BS171">
            <v>116</v>
          </cell>
          <cell r="BT171">
            <v>116</v>
          </cell>
          <cell r="BU171">
            <v>114.70666666666693</v>
          </cell>
          <cell r="BV171">
            <v>115.23777777777792</v>
          </cell>
          <cell r="BW171">
            <v>114.88829629629652</v>
          </cell>
          <cell r="BX171">
            <v>114.55827160493845</v>
          </cell>
          <cell r="BY171">
            <v>114.23057119341593</v>
          </cell>
          <cell r="BZ171">
            <v>113.97274951989061</v>
          </cell>
          <cell r="CA171">
            <v>113.89693249199854</v>
          </cell>
          <cell r="CB171">
            <v>113.4862430970893</v>
          </cell>
          <cell r="CC171">
            <v>113.24696686643347</v>
          </cell>
        </row>
        <row r="172">
          <cell r="N172">
            <v>3.9169774395007781</v>
          </cell>
          <cell r="O172">
            <v>4.279180563914414</v>
          </cell>
          <cell r="P172">
            <v>4.2035833305994164</v>
          </cell>
          <cell r="Q172">
            <v>4.1251645853878989</v>
          </cell>
          <cell r="R172">
            <v>4.0436453384133149</v>
          </cell>
          <cell r="S172">
            <v>3.5628296913657733</v>
          </cell>
          <cell r="T172">
            <v>3.0959544545960216</v>
          </cell>
          <cell r="U172">
            <v>3.0215336383378508</v>
          </cell>
          <cell r="V172">
            <v>2.9432542955510073</v>
          </cell>
          <cell r="W172">
            <v>3.5757171059710995</v>
          </cell>
          <cell r="X172">
            <v>4.1592232984421358</v>
          </cell>
          <cell r="Y172">
            <v>5.0233503946302589</v>
          </cell>
          <cell r="Z172">
            <v>5.8013292157258718</v>
          </cell>
          <cell r="AA172">
            <v>7.7158126835915848</v>
          </cell>
          <cell r="AB172">
            <v>5.2854924720057044</v>
          </cell>
          <cell r="AC172">
            <v>7.2854944877883563</v>
          </cell>
          <cell r="AD172">
            <v>10.822979703471244</v>
          </cell>
          <cell r="AE172">
            <v>10.1785064</v>
          </cell>
          <cell r="AF172">
            <v>11.325096949999999</v>
          </cell>
          <cell r="AG172">
            <v>12.4716875</v>
          </cell>
          <cell r="AH172">
            <v>13.618278049999999</v>
          </cell>
          <cell r="AI172">
            <v>14.7648686</v>
          </cell>
          <cell r="AJ172">
            <v>15.911459149999999</v>
          </cell>
          <cell r="AK172">
            <v>17.058049699999998</v>
          </cell>
          <cell r="AL172">
            <v>18.204640249999997</v>
          </cell>
          <cell r="AM172">
            <v>19.351230799999996</v>
          </cell>
          <cell r="AN172">
            <v>20.497821349999999</v>
          </cell>
          <cell r="AO172">
            <v>21.644411899999998</v>
          </cell>
          <cell r="AP172">
            <v>39.479970710000003</v>
          </cell>
          <cell r="AQ172">
            <v>57.315529519999998</v>
          </cell>
          <cell r="AR172">
            <v>75.151088329999993</v>
          </cell>
          <cell r="AS172">
            <v>92.986647140000002</v>
          </cell>
          <cell r="AT172">
            <v>110.82220595</v>
          </cell>
          <cell r="AU172">
            <v>128.65776475999999</v>
          </cell>
          <cell r="AV172">
            <v>146.49332357</v>
          </cell>
          <cell r="AW172">
            <v>164.32888238000001</v>
          </cell>
          <cell r="AX172">
            <v>182.16444118999999</v>
          </cell>
          <cell r="AY172">
            <v>200</v>
          </cell>
          <cell r="BE172">
            <v>850</v>
          </cell>
          <cell r="BF172">
            <v>855</v>
          </cell>
          <cell r="BG172">
            <v>860</v>
          </cell>
          <cell r="BH172">
            <v>878</v>
          </cell>
          <cell r="BI172">
            <v>792</v>
          </cell>
          <cell r="BJ172">
            <v>735</v>
          </cell>
          <cell r="BK172">
            <v>705</v>
          </cell>
          <cell r="BL172">
            <v>675</v>
          </cell>
          <cell r="BM172">
            <v>645</v>
          </cell>
          <cell r="BN172">
            <v>617</v>
          </cell>
          <cell r="BO172">
            <v>602</v>
          </cell>
          <cell r="BP172">
            <v>588</v>
          </cell>
          <cell r="BQ172">
            <v>565</v>
          </cell>
          <cell r="BR172">
            <v>541</v>
          </cell>
          <cell r="BS172">
            <v>540</v>
          </cell>
          <cell r="BT172">
            <v>540</v>
          </cell>
          <cell r="BU172">
            <v>514.86666666666861</v>
          </cell>
          <cell r="BV172">
            <v>503.97777777778174</v>
          </cell>
          <cell r="BW172">
            <v>495.78962962963487</v>
          </cell>
          <cell r="BX172">
            <v>486.68049382716345</v>
          </cell>
          <cell r="BY172">
            <v>472.54067489712179</v>
          </cell>
          <cell r="BZ172">
            <v>459.30487791495761</v>
          </cell>
          <cell r="CA172">
            <v>450.73708129859006</v>
          </cell>
          <cell r="CB172">
            <v>439.19200024387101</v>
          </cell>
          <cell r="CC172">
            <v>426.968708152217</v>
          </cell>
        </row>
        <row r="173"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1.3345649000000002</v>
          </cell>
          <cell r="AF173">
            <v>1.3922892800000002</v>
          </cell>
          <cell r="AG173">
            <v>1.4500136600000002</v>
          </cell>
          <cell r="AH173">
            <v>1.5077380400000002</v>
          </cell>
          <cell r="AI173">
            <v>1.5654624200000002</v>
          </cell>
          <cell r="AJ173">
            <v>1.6231868</v>
          </cell>
          <cell r="AK173">
            <v>1.6809111800000001</v>
          </cell>
          <cell r="AL173">
            <v>1.7386355600000001</v>
          </cell>
          <cell r="AM173">
            <v>1.7963599400000001</v>
          </cell>
          <cell r="AN173">
            <v>1.8540843200000001</v>
          </cell>
          <cell r="AO173">
            <v>1.9118087000000001</v>
          </cell>
          <cell r="AP173">
            <v>1.9206278300000001</v>
          </cell>
          <cell r="AQ173">
            <v>1.9294469600000002</v>
          </cell>
          <cell r="AR173">
            <v>1.9382660900000002</v>
          </cell>
          <cell r="AS173">
            <v>1.9470852200000002</v>
          </cell>
          <cell r="AT173">
            <v>1.95590435</v>
          </cell>
          <cell r="AU173">
            <v>1.96472348</v>
          </cell>
          <cell r="AV173">
            <v>1.97354261</v>
          </cell>
          <cell r="AW173">
            <v>1.98236174</v>
          </cell>
          <cell r="AX173">
            <v>1.99118087</v>
          </cell>
          <cell r="AY173">
            <v>2</v>
          </cell>
          <cell r="AZ173">
            <v>4.5</v>
          </cell>
          <cell r="BA173">
            <v>7</v>
          </cell>
          <cell r="BB173">
            <v>9.5</v>
          </cell>
          <cell r="BC173">
            <v>12</v>
          </cell>
          <cell r="BD173">
            <v>14.5</v>
          </cell>
          <cell r="BE173">
            <v>17</v>
          </cell>
          <cell r="BF173">
            <v>17</v>
          </cell>
          <cell r="BG173">
            <v>17</v>
          </cell>
          <cell r="BH173">
            <v>17</v>
          </cell>
          <cell r="BI173">
            <v>25</v>
          </cell>
          <cell r="BJ173">
            <v>25</v>
          </cell>
          <cell r="BK173">
            <v>25</v>
          </cell>
          <cell r="BL173">
            <v>25</v>
          </cell>
          <cell r="BM173">
            <v>25</v>
          </cell>
          <cell r="BN173">
            <v>25</v>
          </cell>
          <cell r="BO173">
            <v>25</v>
          </cell>
          <cell r="BP173">
            <v>25</v>
          </cell>
          <cell r="BQ173">
            <v>25</v>
          </cell>
          <cell r="BR173">
            <v>25</v>
          </cell>
          <cell r="BS173">
            <v>25</v>
          </cell>
          <cell r="BT173">
            <v>25</v>
          </cell>
          <cell r="BU173">
            <v>25</v>
          </cell>
          <cell r="BV173">
            <v>25</v>
          </cell>
          <cell r="BW173">
            <v>25</v>
          </cell>
          <cell r="BX173">
            <v>25</v>
          </cell>
          <cell r="BY173">
            <v>25</v>
          </cell>
          <cell r="BZ173">
            <v>25</v>
          </cell>
          <cell r="CA173">
            <v>25</v>
          </cell>
          <cell r="CB173">
            <v>25</v>
          </cell>
          <cell r="CC173">
            <v>25</v>
          </cell>
        </row>
        <row r="174"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  <cell r="BB174">
            <v>0</v>
          </cell>
          <cell r="BC174">
            <v>0</v>
          </cell>
          <cell r="BD174">
            <v>0</v>
          </cell>
          <cell r="BE174">
            <v>0</v>
          </cell>
          <cell r="BF174">
            <v>0</v>
          </cell>
          <cell r="BG174">
            <v>0</v>
          </cell>
          <cell r="BH174">
            <v>14</v>
          </cell>
          <cell r="BI174">
            <v>32</v>
          </cell>
          <cell r="BJ174">
            <v>33</v>
          </cell>
          <cell r="BK174">
            <v>35</v>
          </cell>
          <cell r="BL174">
            <v>35</v>
          </cell>
          <cell r="BM174">
            <v>35</v>
          </cell>
          <cell r="BN174">
            <v>35</v>
          </cell>
          <cell r="BO174">
            <v>35</v>
          </cell>
          <cell r="BP174">
            <v>35</v>
          </cell>
          <cell r="BQ174">
            <v>35</v>
          </cell>
          <cell r="BR174">
            <v>35</v>
          </cell>
          <cell r="BS174">
            <v>35</v>
          </cell>
          <cell r="BT174">
            <v>35</v>
          </cell>
          <cell r="BU174">
            <v>35</v>
          </cell>
          <cell r="BV174">
            <v>35</v>
          </cell>
          <cell r="BW174">
            <v>35</v>
          </cell>
          <cell r="BX174">
            <v>35</v>
          </cell>
          <cell r="BY174">
            <v>35</v>
          </cell>
          <cell r="BZ174">
            <v>35</v>
          </cell>
          <cell r="CA174">
            <v>35</v>
          </cell>
          <cell r="CB174">
            <v>35</v>
          </cell>
          <cell r="CC174">
            <v>35</v>
          </cell>
        </row>
        <row r="175"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2.4207899999999997E-2</v>
          </cell>
          <cell r="AF175">
            <v>6.6069149999999993E-2</v>
          </cell>
          <cell r="AG175">
            <v>0.10793039999999998</v>
          </cell>
          <cell r="AH175">
            <v>0.14979165</v>
          </cell>
          <cell r="AI175">
            <v>0.19165289999999999</v>
          </cell>
          <cell r="AJ175">
            <v>0.23351415</v>
          </cell>
          <cell r="AK175">
            <v>0.27537539999999999</v>
          </cell>
          <cell r="AL175">
            <v>0.31723665000000001</v>
          </cell>
          <cell r="AM175">
            <v>0.35909789999999997</v>
          </cell>
          <cell r="AN175">
            <v>0.40095914999999999</v>
          </cell>
          <cell r="AO175">
            <v>0.4428204</v>
          </cell>
          <cell r="AP175">
            <v>1.27853836</v>
          </cell>
          <cell r="AQ175">
            <v>2.11425632</v>
          </cell>
          <cell r="AR175">
            <v>2.9499742800000002</v>
          </cell>
          <cell r="AS175">
            <v>3.7856922399999999</v>
          </cell>
          <cell r="AT175">
            <v>4.6214101999999997</v>
          </cell>
          <cell r="AU175">
            <v>5.4571281599999999</v>
          </cell>
          <cell r="AV175">
            <v>6.2928461200000001</v>
          </cell>
          <cell r="AW175">
            <v>7.1285640800000003</v>
          </cell>
          <cell r="AX175">
            <v>7.9642820400000005</v>
          </cell>
          <cell r="AY175">
            <v>8.8000000000000007</v>
          </cell>
          <cell r="AZ175">
            <v>10.666666666666668</v>
          </cell>
          <cell r="BA175">
            <v>12.533333333333333</v>
          </cell>
          <cell r="BB175">
            <v>14.4</v>
          </cell>
          <cell r="BC175">
            <v>16.266666666666666</v>
          </cell>
          <cell r="BD175">
            <v>18.133333333333333</v>
          </cell>
          <cell r="BE175">
            <v>20</v>
          </cell>
          <cell r="BF175">
            <v>20</v>
          </cell>
          <cell r="BG175">
            <v>20</v>
          </cell>
          <cell r="BH175">
            <v>20</v>
          </cell>
          <cell r="BI175">
            <v>22</v>
          </cell>
          <cell r="BJ175">
            <v>22</v>
          </cell>
          <cell r="BK175">
            <v>22</v>
          </cell>
          <cell r="BL175">
            <v>22</v>
          </cell>
          <cell r="BM175">
            <v>22</v>
          </cell>
          <cell r="BN175">
            <v>22</v>
          </cell>
          <cell r="BO175">
            <v>22</v>
          </cell>
          <cell r="BP175">
            <v>22</v>
          </cell>
          <cell r="BQ175">
            <v>22</v>
          </cell>
          <cell r="BR175">
            <v>22</v>
          </cell>
          <cell r="BS175">
            <v>22</v>
          </cell>
          <cell r="BT175">
            <v>22</v>
          </cell>
          <cell r="BU175">
            <v>22</v>
          </cell>
          <cell r="BV175">
            <v>22</v>
          </cell>
          <cell r="BW175">
            <v>22</v>
          </cell>
          <cell r="BX175">
            <v>22</v>
          </cell>
          <cell r="BY175">
            <v>22</v>
          </cell>
          <cell r="BZ175">
            <v>22</v>
          </cell>
          <cell r="CA175">
            <v>22</v>
          </cell>
          <cell r="CB175">
            <v>22</v>
          </cell>
          <cell r="CC175">
            <v>22</v>
          </cell>
        </row>
        <row r="176"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0.16666666666666666</v>
          </cell>
          <cell r="BA176">
            <v>0.33333333333333331</v>
          </cell>
          <cell r="BB176">
            <v>0.5</v>
          </cell>
          <cell r="BC176">
            <v>0.66666666666666663</v>
          </cell>
          <cell r="BD176">
            <v>0.83333333333333337</v>
          </cell>
          <cell r="BE176">
            <v>1</v>
          </cell>
          <cell r="BF176">
            <v>1</v>
          </cell>
          <cell r="BG176">
            <v>3</v>
          </cell>
          <cell r="BH176">
            <v>6</v>
          </cell>
          <cell r="BI176">
            <v>13</v>
          </cell>
          <cell r="BJ176">
            <v>13</v>
          </cell>
          <cell r="BK176">
            <v>12.9</v>
          </cell>
          <cell r="BL176">
            <v>13</v>
          </cell>
          <cell r="BM176">
            <v>13</v>
          </cell>
          <cell r="BN176">
            <v>13</v>
          </cell>
          <cell r="BO176">
            <v>13</v>
          </cell>
          <cell r="BP176">
            <v>13</v>
          </cell>
          <cell r="BQ176">
            <v>13</v>
          </cell>
          <cell r="BR176">
            <v>13</v>
          </cell>
          <cell r="BS176">
            <v>13</v>
          </cell>
          <cell r="BT176">
            <v>13</v>
          </cell>
          <cell r="BU176">
            <v>13</v>
          </cell>
          <cell r="BV176">
            <v>13</v>
          </cell>
          <cell r="BW176">
            <v>13</v>
          </cell>
          <cell r="BX176">
            <v>13</v>
          </cell>
          <cell r="BY176">
            <v>13</v>
          </cell>
          <cell r="BZ176">
            <v>13</v>
          </cell>
          <cell r="CA176">
            <v>13</v>
          </cell>
          <cell r="CB176">
            <v>13</v>
          </cell>
          <cell r="CC176">
            <v>13</v>
          </cell>
        </row>
        <row r="177"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  <cell r="BB177">
            <v>0</v>
          </cell>
          <cell r="BC177">
            <v>0</v>
          </cell>
          <cell r="BD177">
            <v>0</v>
          </cell>
          <cell r="BE177">
            <v>3</v>
          </cell>
          <cell r="BF177">
            <v>5</v>
          </cell>
          <cell r="BG177">
            <v>5</v>
          </cell>
          <cell r="BH177">
            <v>5</v>
          </cell>
          <cell r="BI177">
            <v>7</v>
          </cell>
          <cell r="BJ177">
            <v>7</v>
          </cell>
          <cell r="BK177">
            <v>7</v>
          </cell>
          <cell r="BL177">
            <v>8</v>
          </cell>
          <cell r="BM177">
            <v>8</v>
          </cell>
          <cell r="BN177">
            <v>8</v>
          </cell>
          <cell r="BO177">
            <v>9</v>
          </cell>
          <cell r="BP177">
            <v>9</v>
          </cell>
          <cell r="BQ177">
            <v>9.5</v>
          </cell>
          <cell r="BR177">
            <v>9.5</v>
          </cell>
          <cell r="BS177">
            <v>9.5</v>
          </cell>
          <cell r="BT177">
            <v>9.5</v>
          </cell>
          <cell r="BU177">
            <v>9.7333333333333201</v>
          </cell>
          <cell r="BV177">
            <v>9.8222222222222229</v>
          </cell>
          <cell r="BW177">
            <v>9.8237037037036856</v>
          </cell>
          <cell r="BX177">
            <v>9.9283950617283949</v>
          </cell>
          <cell r="BY177">
            <v>10.038139917695474</v>
          </cell>
          <cell r="BZ177">
            <v>10.135368998628252</v>
          </cell>
          <cell r="CA177">
            <v>10.189789483310449</v>
          </cell>
          <cell r="CB177">
            <v>10.277860935832933</v>
          </cell>
          <cell r="CC177">
            <v>10.38076286744905</v>
          </cell>
        </row>
        <row r="178"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0.32968259999999999</v>
          </cell>
          <cell r="AF178">
            <v>0.39812818999999999</v>
          </cell>
          <cell r="AG178">
            <v>0.46657378000000005</v>
          </cell>
          <cell r="AH178">
            <v>0.53501936999999999</v>
          </cell>
          <cell r="AI178">
            <v>0.60346496000000005</v>
          </cell>
          <cell r="AJ178">
            <v>0.67191055</v>
          </cell>
          <cell r="AK178">
            <v>0.74035614000000005</v>
          </cell>
          <cell r="AL178">
            <v>0.80880173000000011</v>
          </cell>
          <cell r="AM178">
            <v>0.87724732000000016</v>
          </cell>
          <cell r="AN178">
            <v>0.94569291</v>
          </cell>
          <cell r="AO178">
            <v>1.0141385000000001</v>
          </cell>
          <cell r="AP178">
            <v>1.9127246500000001</v>
          </cell>
          <cell r="AQ178">
            <v>2.8113108000000002</v>
          </cell>
          <cell r="AR178">
            <v>3.7098969500000001</v>
          </cell>
          <cell r="AS178">
            <v>4.6084831000000008</v>
          </cell>
          <cell r="AT178">
            <v>5.5070692500000007</v>
          </cell>
          <cell r="AU178">
            <v>6.4056554000000006</v>
          </cell>
          <cell r="AV178">
            <v>7.3042415500000004</v>
          </cell>
          <cell r="AW178">
            <v>8.2028277000000003</v>
          </cell>
          <cell r="AX178">
            <v>9.1014138500000001</v>
          </cell>
          <cell r="AY178">
            <v>10</v>
          </cell>
          <cell r="AZ178">
            <v>42.666666666666664</v>
          </cell>
          <cell r="BA178">
            <v>75.333333333333329</v>
          </cell>
          <cell r="BB178">
            <v>108</v>
          </cell>
          <cell r="BC178">
            <v>140.66666666666666</v>
          </cell>
          <cell r="BD178">
            <v>173.33333333333334</v>
          </cell>
          <cell r="BE178">
            <v>206</v>
          </cell>
          <cell r="BF178">
            <v>731</v>
          </cell>
          <cell r="BG178">
            <v>2301</v>
          </cell>
          <cell r="BH178">
            <v>3169</v>
          </cell>
          <cell r="BI178">
            <v>3082</v>
          </cell>
          <cell r="BJ178">
            <v>3177</v>
          </cell>
          <cell r="BK178">
            <v>3176</v>
          </cell>
          <cell r="BL178">
            <v>3176</v>
          </cell>
          <cell r="BM178">
            <v>3177</v>
          </cell>
          <cell r="BN178">
            <v>3176</v>
          </cell>
          <cell r="BO178">
            <v>3157</v>
          </cell>
          <cell r="BP178">
            <v>3156</v>
          </cell>
          <cell r="BQ178">
            <v>3157</v>
          </cell>
          <cell r="BR178">
            <v>3157</v>
          </cell>
          <cell r="BS178">
            <v>3154</v>
          </cell>
          <cell r="BT178">
            <v>3149</v>
          </cell>
          <cell r="BU178">
            <v>3150.3999999999996</v>
          </cell>
          <cell r="BV178">
            <v>3148.4</v>
          </cell>
          <cell r="BW178">
            <v>3145.8533333333326</v>
          </cell>
          <cell r="BX178">
            <v>3143.6622222222218</v>
          </cell>
          <cell r="BY178">
            <v>3142.2397037037026</v>
          </cell>
          <cell r="BZ178">
            <v>3140.9363950617276</v>
          </cell>
          <cell r="CA178">
            <v>3138.44960658436</v>
          </cell>
          <cell r="CB178">
            <v>3136.6643467764043</v>
          </cell>
          <cell r="CC178">
            <v>3135.012325779604</v>
          </cell>
        </row>
        <row r="179"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1.481365694117647</v>
          </cell>
          <cell r="Z179">
            <v>2.2220485411764712</v>
          </cell>
          <cell r="AA179">
            <v>2.2996438870588243</v>
          </cell>
          <cell r="AB179">
            <v>2.2996438870588243</v>
          </cell>
          <cell r="AC179">
            <v>2.9627313882352939</v>
          </cell>
          <cell r="AD179">
            <v>3.7034142352941184</v>
          </cell>
          <cell r="AE179">
            <v>4.1972028000000003</v>
          </cell>
          <cell r="AF179">
            <v>5.2553746400000003</v>
          </cell>
          <cell r="AG179">
            <v>6.3135464800000003</v>
          </cell>
          <cell r="AH179">
            <v>7.3717183200000003</v>
          </cell>
          <cell r="AI179">
            <v>8.4298901599999994</v>
          </cell>
          <cell r="AJ179">
            <v>9.4880619999999993</v>
          </cell>
          <cell r="AK179">
            <v>10.546233839999999</v>
          </cell>
          <cell r="AL179">
            <v>11.604405679999999</v>
          </cell>
          <cell r="AM179">
            <v>12.662577519999999</v>
          </cell>
          <cell r="AN179">
            <v>13.720749359999999</v>
          </cell>
          <cell r="AO179">
            <v>14.778921200000001</v>
          </cell>
          <cell r="AP179">
            <v>22.10402908</v>
          </cell>
          <cell r="AQ179">
            <v>29.429136960000001</v>
          </cell>
          <cell r="AR179">
            <v>36.754244839999998</v>
          </cell>
          <cell r="AS179">
            <v>44.079352720000003</v>
          </cell>
          <cell r="AT179">
            <v>51.4044606</v>
          </cell>
          <cell r="AU179">
            <v>58.729568479999998</v>
          </cell>
          <cell r="AV179">
            <v>66.054676360000002</v>
          </cell>
          <cell r="AW179">
            <v>73.379784240000006</v>
          </cell>
          <cell r="AX179">
            <v>80.704892119999997</v>
          </cell>
          <cell r="AY179">
            <v>88.03</v>
          </cell>
          <cell r="AZ179">
            <v>442.7954111758462</v>
          </cell>
          <cell r="BA179">
            <v>797.56082235169231</v>
          </cell>
          <cell r="BB179">
            <v>1152.3262335275385</v>
          </cell>
          <cell r="BC179">
            <v>1507.0916447033846</v>
          </cell>
          <cell r="BD179">
            <v>1861.8570558792308</v>
          </cell>
          <cell r="BE179">
            <v>2216.6224670550773</v>
          </cell>
          <cell r="BF179">
            <v>2617.5009983309956</v>
          </cell>
          <cell r="BG179">
            <v>4055.9474929092908</v>
          </cell>
          <cell r="BH179">
            <v>4904.8667356112355</v>
          </cell>
          <cell r="BI179">
            <v>4606</v>
          </cell>
          <cell r="BJ179">
            <v>4578</v>
          </cell>
          <cell r="BK179">
            <v>4557</v>
          </cell>
          <cell r="BL179">
            <v>4648</v>
          </cell>
          <cell r="BM179">
            <v>4607</v>
          </cell>
          <cell r="BN179">
            <v>4553</v>
          </cell>
          <cell r="BO179">
            <v>4513</v>
          </cell>
          <cell r="BP179">
            <v>4435</v>
          </cell>
          <cell r="BQ179">
            <v>4346</v>
          </cell>
          <cell r="BR179">
            <v>4300</v>
          </cell>
          <cell r="BS179">
            <v>4300</v>
          </cell>
          <cell r="BT179">
            <v>4300</v>
          </cell>
          <cell r="BU179">
            <v>4214.0666666666657</v>
          </cell>
          <cell r="BV179">
            <v>4191.5777777777839</v>
          </cell>
          <cell r="BW179">
            <v>4172.2829629629705</v>
          </cell>
          <cell r="BX179">
            <v>4141.3427160493957</v>
          </cell>
          <cell r="BY179">
            <v>4099.9857119341614</v>
          </cell>
          <cell r="BZ179">
            <v>4062.7888285322406</v>
          </cell>
          <cell r="CA179">
            <v>4040.7968804755437</v>
          </cell>
          <cell r="CB179">
            <v>4005.7547568968293</v>
          </cell>
          <cell r="CC179">
            <v>3970.0111007631203</v>
          </cell>
        </row>
        <row r="180">
          <cell r="N180">
            <v>0</v>
          </cell>
          <cell r="O180">
            <v>0</v>
          </cell>
          <cell r="P180">
            <v>0</v>
          </cell>
          <cell r="Q180">
            <v>0</v>
          </cell>
          <cell r="R180">
            <v>0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</v>
          </cell>
          <cell r="AC180">
            <v>0</v>
          </cell>
          <cell r="AD180">
            <v>0</v>
          </cell>
          <cell r="AE180">
            <v>0</v>
          </cell>
          <cell r="AF180">
            <v>0</v>
          </cell>
          <cell r="AG180">
            <v>0</v>
          </cell>
          <cell r="AH180">
            <v>0</v>
          </cell>
          <cell r="AI180">
            <v>0</v>
          </cell>
          <cell r="AJ180">
            <v>0</v>
          </cell>
          <cell r="AK180">
            <v>0</v>
          </cell>
          <cell r="AL180">
            <v>0</v>
          </cell>
          <cell r="AM180">
            <v>0</v>
          </cell>
          <cell r="AN180">
            <v>0</v>
          </cell>
          <cell r="AO180">
            <v>0</v>
          </cell>
          <cell r="AP180">
            <v>0</v>
          </cell>
          <cell r="AQ180">
            <v>0</v>
          </cell>
          <cell r="AR180">
            <v>0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0.66666666666666663</v>
          </cell>
          <cell r="BA180">
            <v>1.3333333333333333</v>
          </cell>
          <cell r="BB180">
            <v>2</v>
          </cell>
          <cell r="BC180">
            <v>2.6666666666666665</v>
          </cell>
          <cell r="BD180">
            <v>3.3333333333333335</v>
          </cell>
          <cell r="BE180">
            <v>4</v>
          </cell>
          <cell r="BF180">
            <v>4</v>
          </cell>
          <cell r="BG180">
            <v>4</v>
          </cell>
          <cell r="BH180">
            <v>4</v>
          </cell>
          <cell r="BI180">
            <v>9</v>
          </cell>
          <cell r="BJ180">
            <v>9</v>
          </cell>
          <cell r="BK180">
            <v>9</v>
          </cell>
          <cell r="BL180">
            <v>9</v>
          </cell>
          <cell r="BM180">
            <v>9</v>
          </cell>
          <cell r="BN180">
            <v>9</v>
          </cell>
          <cell r="BO180">
            <v>9</v>
          </cell>
          <cell r="BP180">
            <v>9.6</v>
          </cell>
          <cell r="BQ180">
            <v>9.6</v>
          </cell>
          <cell r="BR180">
            <v>9.6</v>
          </cell>
          <cell r="BS180">
            <v>9.6</v>
          </cell>
          <cell r="BT180">
            <v>9.6</v>
          </cell>
          <cell r="BU180">
            <v>9.7999999999999829</v>
          </cell>
          <cell r="BV180">
            <v>9.7333333333333272</v>
          </cell>
          <cell r="BW180">
            <v>9.7822222222222166</v>
          </cell>
          <cell r="BX180">
            <v>9.837037037037021</v>
          </cell>
          <cell r="BY180">
            <v>9.8919506172839391</v>
          </cell>
          <cell r="BZ180">
            <v>9.9360658436213924</v>
          </cell>
          <cell r="CA180">
            <v>9.9512010973936782</v>
          </cell>
          <cell r="CB180">
            <v>10.015880018289877</v>
          </cell>
          <cell r="CC180">
            <v>10.057882444749268</v>
          </cell>
        </row>
        <row r="182"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1.2346E-3</v>
          </cell>
          <cell r="AF182">
            <v>1.4876500000000001E-3</v>
          </cell>
          <cell r="AG182">
            <v>1.7407E-3</v>
          </cell>
          <cell r="AH182">
            <v>1.9937499999999999E-3</v>
          </cell>
          <cell r="AI182">
            <v>2.2468000000000002E-3</v>
          </cell>
          <cell r="AJ182">
            <v>2.4998499999999996E-3</v>
          </cell>
          <cell r="AK182">
            <v>2.7529E-3</v>
          </cell>
          <cell r="AL182">
            <v>3.0059499999999999E-3</v>
          </cell>
          <cell r="AM182">
            <v>3.2589999999999997E-3</v>
          </cell>
          <cell r="AN182">
            <v>3.5120500000000001E-3</v>
          </cell>
          <cell r="AO182">
            <v>3.7651E-3</v>
          </cell>
          <cell r="AP182">
            <v>5.1885899999999999E-3</v>
          </cell>
          <cell r="AQ182">
            <v>6.6120799999999993E-3</v>
          </cell>
          <cell r="AR182">
            <v>8.0355699999999988E-3</v>
          </cell>
          <cell r="AS182">
            <v>9.4590599999999983E-3</v>
          </cell>
          <cell r="AT182">
            <v>1.088255E-2</v>
          </cell>
          <cell r="AU182">
            <v>1.2306039999999999E-2</v>
          </cell>
          <cell r="AV182">
            <v>1.3729529999999998E-2</v>
          </cell>
          <cell r="AW182">
            <v>1.5153019999999998E-2</v>
          </cell>
          <cell r="AX182">
            <v>1.6576509999999996E-2</v>
          </cell>
          <cell r="AY182">
            <v>1.7999999999999999E-2</v>
          </cell>
          <cell r="AZ182">
            <v>1.4999999999999999E-2</v>
          </cell>
          <cell r="BA182">
            <v>1.2E-2</v>
          </cell>
          <cell r="BB182">
            <v>8.9999999999999993E-3</v>
          </cell>
          <cell r="BC182">
            <v>6.0000000000000001E-3</v>
          </cell>
          <cell r="BD182">
            <v>2.9999999999999992E-3</v>
          </cell>
          <cell r="BE182">
            <v>0</v>
          </cell>
          <cell r="BF182">
            <v>0</v>
          </cell>
          <cell r="BG182">
            <v>0</v>
          </cell>
          <cell r="BH182">
            <v>0</v>
          </cell>
          <cell r="BI182">
            <v>0.02</v>
          </cell>
          <cell r="BJ182">
            <v>0.02</v>
          </cell>
          <cell r="BK182">
            <v>0.02</v>
          </cell>
          <cell r="BL182">
            <v>0.02</v>
          </cell>
          <cell r="BM182">
            <v>0.02</v>
          </cell>
          <cell r="BN182">
            <v>0.05</v>
          </cell>
          <cell r="BO182">
            <v>0.2</v>
          </cell>
          <cell r="BP182">
            <v>0.5</v>
          </cell>
          <cell r="BQ182">
            <v>0.5</v>
          </cell>
          <cell r="BR182">
            <v>0.5</v>
          </cell>
          <cell r="BS182">
            <v>0.6</v>
          </cell>
          <cell r="BT182">
            <v>0.8</v>
          </cell>
          <cell r="BU182">
            <v>0.84666666666669244</v>
          </cell>
          <cell r="BV182">
            <v>0.89777777777777601</v>
          </cell>
          <cell r="BW182">
            <v>1.0136296296296621</v>
          </cell>
          <cell r="BX182">
            <v>1.1271604938272048</v>
          </cell>
          <cell r="BY182">
            <v>1.2136526748971619</v>
          </cell>
          <cell r="BZ182">
            <v>1.285707544581669</v>
          </cell>
          <cell r="CA182">
            <v>1.3897351257431012</v>
          </cell>
          <cell r="CB182">
            <v>1.4908618076513562</v>
          </cell>
          <cell r="CC182">
            <v>1.5780518449424221</v>
          </cell>
        </row>
        <row r="183"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R183">
            <v>0</v>
          </cell>
          <cell r="S183">
            <v>0</v>
          </cell>
          <cell r="T183">
            <v>0</v>
          </cell>
          <cell r="U183">
            <v>0</v>
          </cell>
          <cell r="V183">
            <v>0</v>
          </cell>
          <cell r="W183">
            <v>0</v>
          </cell>
          <cell r="X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D183">
            <v>0</v>
          </cell>
          <cell r="AE183">
            <v>0</v>
          </cell>
          <cell r="AF183">
            <v>0</v>
          </cell>
          <cell r="AG183">
            <v>0</v>
          </cell>
          <cell r="AH183">
            <v>0</v>
          </cell>
          <cell r="AI183">
            <v>0</v>
          </cell>
          <cell r="AJ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  <cell r="AP183">
            <v>0</v>
          </cell>
          <cell r="AQ183">
            <v>0</v>
          </cell>
          <cell r="AR183">
            <v>0</v>
          </cell>
          <cell r="AS183">
            <v>0</v>
          </cell>
          <cell r="AT183">
            <v>0</v>
          </cell>
          <cell r="AU183">
            <v>0</v>
          </cell>
          <cell r="AV183">
            <v>0</v>
          </cell>
          <cell r="AW183">
            <v>0</v>
          </cell>
          <cell r="AX183">
            <v>0</v>
          </cell>
          <cell r="AY183">
            <v>0</v>
          </cell>
          <cell r="AZ183">
            <v>0</v>
          </cell>
          <cell r="BA183">
            <v>0</v>
          </cell>
          <cell r="BB183">
            <v>0</v>
          </cell>
          <cell r="BC183">
            <v>0</v>
          </cell>
          <cell r="BD183">
            <v>0</v>
          </cell>
          <cell r="BE183">
            <v>0</v>
          </cell>
          <cell r="BF183">
            <v>0</v>
          </cell>
          <cell r="BG183">
            <v>0</v>
          </cell>
          <cell r="BH183">
            <v>0</v>
          </cell>
          <cell r="BI183">
            <v>0</v>
          </cell>
          <cell r="BJ183">
            <v>0</v>
          </cell>
          <cell r="BK183">
            <v>0</v>
          </cell>
          <cell r="BL183">
            <v>0</v>
          </cell>
          <cell r="BM183">
            <v>0</v>
          </cell>
          <cell r="BN183">
            <v>0</v>
          </cell>
          <cell r="BO183">
            <v>0</v>
          </cell>
          <cell r="BP183">
            <v>0</v>
          </cell>
          <cell r="BQ183">
            <v>0</v>
          </cell>
          <cell r="BR183">
            <v>0</v>
          </cell>
          <cell r="BS183">
            <v>0</v>
          </cell>
          <cell r="BT183">
            <v>0</v>
          </cell>
          <cell r="BU183">
            <v>0</v>
          </cell>
          <cell r="BV183">
            <v>0</v>
          </cell>
          <cell r="BW183">
            <v>0</v>
          </cell>
          <cell r="BX183">
            <v>0</v>
          </cell>
          <cell r="BY183">
            <v>0</v>
          </cell>
          <cell r="BZ183">
            <v>0</v>
          </cell>
          <cell r="CA183">
            <v>0</v>
          </cell>
          <cell r="CB183">
            <v>0</v>
          </cell>
          <cell r="CC183">
            <v>0</v>
          </cell>
        </row>
        <row r="184"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R184">
            <v>0</v>
          </cell>
          <cell r="S184">
            <v>0</v>
          </cell>
          <cell r="T184">
            <v>0</v>
          </cell>
          <cell r="U184">
            <v>0</v>
          </cell>
          <cell r="V184">
            <v>0</v>
          </cell>
          <cell r="W184">
            <v>0</v>
          </cell>
          <cell r="X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D184">
            <v>0</v>
          </cell>
          <cell r="AE184">
            <v>0</v>
          </cell>
          <cell r="AF184">
            <v>0</v>
          </cell>
          <cell r="AG184">
            <v>0</v>
          </cell>
          <cell r="AH184">
            <v>0</v>
          </cell>
          <cell r="AI184">
            <v>0</v>
          </cell>
          <cell r="AJ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  <cell r="AP184">
            <v>0</v>
          </cell>
          <cell r="AQ184">
            <v>0</v>
          </cell>
          <cell r="AR184">
            <v>0</v>
          </cell>
          <cell r="AS184">
            <v>0</v>
          </cell>
          <cell r="AT184">
            <v>0</v>
          </cell>
          <cell r="AU184">
            <v>0</v>
          </cell>
          <cell r="AV184">
            <v>0</v>
          </cell>
          <cell r="AW184">
            <v>0</v>
          </cell>
          <cell r="AX184">
            <v>0</v>
          </cell>
          <cell r="AY184">
            <v>0</v>
          </cell>
          <cell r="AZ184">
            <v>0.16666666666666666</v>
          </cell>
          <cell r="BA184">
            <v>0.33333333333333331</v>
          </cell>
          <cell r="BB184">
            <v>0.5</v>
          </cell>
          <cell r="BC184">
            <v>0.66666666666666663</v>
          </cell>
          <cell r="BD184">
            <v>0.83333333333333337</v>
          </cell>
          <cell r="BE184">
            <v>1</v>
          </cell>
          <cell r="BF184">
            <v>1</v>
          </cell>
          <cell r="BG184">
            <v>1</v>
          </cell>
          <cell r="BH184">
            <v>2</v>
          </cell>
          <cell r="BI184">
            <v>3</v>
          </cell>
          <cell r="BJ184">
            <v>3</v>
          </cell>
          <cell r="BK184">
            <v>3</v>
          </cell>
          <cell r="BL184">
            <v>3</v>
          </cell>
          <cell r="BM184">
            <v>3</v>
          </cell>
          <cell r="BN184">
            <v>3</v>
          </cell>
          <cell r="BO184">
            <v>3</v>
          </cell>
          <cell r="BP184">
            <v>3</v>
          </cell>
          <cell r="BQ184">
            <v>3</v>
          </cell>
          <cell r="BR184">
            <v>3</v>
          </cell>
          <cell r="BS184">
            <v>3</v>
          </cell>
          <cell r="BT184">
            <v>3</v>
          </cell>
          <cell r="BU184">
            <v>3</v>
          </cell>
          <cell r="BV184">
            <v>3</v>
          </cell>
          <cell r="BW184">
            <v>3</v>
          </cell>
          <cell r="BX184">
            <v>3</v>
          </cell>
          <cell r="BY184">
            <v>3</v>
          </cell>
          <cell r="BZ184">
            <v>3</v>
          </cell>
          <cell r="CA184">
            <v>3</v>
          </cell>
          <cell r="CB184">
            <v>3</v>
          </cell>
          <cell r="CC184">
            <v>3</v>
          </cell>
        </row>
        <row r="185">
          <cell r="N185">
            <v>0</v>
          </cell>
          <cell r="O185">
            <v>0</v>
          </cell>
          <cell r="P185">
            <v>0</v>
          </cell>
          <cell r="Q185">
            <v>0</v>
          </cell>
          <cell r="R185">
            <v>0</v>
          </cell>
          <cell r="S185">
            <v>0</v>
          </cell>
          <cell r="T185">
            <v>0</v>
          </cell>
          <cell r="U185">
            <v>0</v>
          </cell>
          <cell r="V185">
            <v>0</v>
          </cell>
          <cell r="W185">
            <v>0</v>
          </cell>
          <cell r="X185">
            <v>0</v>
          </cell>
          <cell r="Y185">
            <v>0</v>
          </cell>
          <cell r="Z185">
            <v>0</v>
          </cell>
          <cell r="AA185">
            <v>0</v>
          </cell>
          <cell r="AB185">
            <v>0</v>
          </cell>
          <cell r="AC185">
            <v>0</v>
          </cell>
          <cell r="AD185">
            <v>0</v>
          </cell>
          <cell r="AE185">
            <v>0</v>
          </cell>
          <cell r="AF185">
            <v>0</v>
          </cell>
          <cell r="AG185">
            <v>0</v>
          </cell>
          <cell r="AH185">
            <v>0</v>
          </cell>
          <cell r="AI185">
            <v>0</v>
          </cell>
          <cell r="AJ185">
            <v>0</v>
          </cell>
          <cell r="AK185">
            <v>0</v>
          </cell>
          <cell r="AL185">
            <v>0</v>
          </cell>
          <cell r="AM185">
            <v>0</v>
          </cell>
          <cell r="AN185">
            <v>0</v>
          </cell>
          <cell r="AO185">
            <v>0</v>
          </cell>
          <cell r="AP185">
            <v>0</v>
          </cell>
          <cell r="AQ185">
            <v>0</v>
          </cell>
          <cell r="AR185">
            <v>0</v>
          </cell>
          <cell r="AS185">
            <v>0</v>
          </cell>
          <cell r="AT185">
            <v>0</v>
          </cell>
          <cell r="AU185">
            <v>0</v>
          </cell>
          <cell r="AV185">
            <v>0</v>
          </cell>
          <cell r="AW185">
            <v>0</v>
          </cell>
          <cell r="AX185">
            <v>0</v>
          </cell>
          <cell r="AY185">
            <v>0</v>
          </cell>
          <cell r="AZ185">
            <v>0</v>
          </cell>
          <cell r="BA185">
            <v>0</v>
          </cell>
          <cell r="BB185">
            <v>0</v>
          </cell>
          <cell r="BC185">
            <v>0</v>
          </cell>
          <cell r="BD185">
            <v>0</v>
          </cell>
          <cell r="BE185">
            <v>0</v>
          </cell>
          <cell r="BF185">
            <v>0</v>
          </cell>
          <cell r="BG185">
            <v>0</v>
          </cell>
          <cell r="BH185">
            <v>0</v>
          </cell>
          <cell r="BI185">
            <v>0</v>
          </cell>
          <cell r="BJ185">
            <v>0</v>
          </cell>
          <cell r="BK185">
            <v>0</v>
          </cell>
          <cell r="BL185">
            <v>0</v>
          </cell>
          <cell r="BM185">
            <v>0</v>
          </cell>
          <cell r="BN185">
            <v>0</v>
          </cell>
          <cell r="BO185">
            <v>0</v>
          </cell>
          <cell r="BP185">
            <v>0</v>
          </cell>
          <cell r="BQ185">
            <v>0</v>
          </cell>
          <cell r="BR185">
            <v>0</v>
          </cell>
          <cell r="BS185">
            <v>0</v>
          </cell>
          <cell r="BT185">
            <v>0</v>
          </cell>
          <cell r="BU185">
            <v>0</v>
          </cell>
          <cell r="BV185">
            <v>0</v>
          </cell>
          <cell r="BW185">
            <v>0</v>
          </cell>
          <cell r="BX185">
            <v>0</v>
          </cell>
          <cell r="BY185">
            <v>0</v>
          </cell>
          <cell r="BZ185">
            <v>0</v>
          </cell>
          <cell r="CA185">
            <v>0</v>
          </cell>
          <cell r="CB185">
            <v>0</v>
          </cell>
          <cell r="CC185">
            <v>0</v>
          </cell>
        </row>
        <row r="186"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R186">
            <v>0</v>
          </cell>
          <cell r="S186">
            <v>0</v>
          </cell>
          <cell r="T186">
            <v>0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D186">
            <v>0</v>
          </cell>
          <cell r="AE186">
            <v>0</v>
          </cell>
          <cell r="AF186">
            <v>0</v>
          </cell>
          <cell r="AG186">
            <v>0</v>
          </cell>
          <cell r="AH186">
            <v>0</v>
          </cell>
          <cell r="AI186">
            <v>0</v>
          </cell>
          <cell r="AJ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  <cell r="AP186">
            <v>0</v>
          </cell>
          <cell r="AQ186">
            <v>0</v>
          </cell>
          <cell r="AR186">
            <v>0</v>
          </cell>
          <cell r="AS186">
            <v>0</v>
          </cell>
          <cell r="AT186">
            <v>0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  <cell r="BB186">
            <v>0</v>
          </cell>
          <cell r="BC186">
            <v>0</v>
          </cell>
          <cell r="BD186">
            <v>0</v>
          </cell>
          <cell r="BE186">
            <v>0</v>
          </cell>
          <cell r="BF186">
            <v>1</v>
          </cell>
          <cell r="BG186">
            <v>1</v>
          </cell>
          <cell r="BH186">
            <v>1</v>
          </cell>
          <cell r="BI186">
            <v>1</v>
          </cell>
          <cell r="BJ186">
            <v>1</v>
          </cell>
          <cell r="BK186">
            <v>1</v>
          </cell>
          <cell r="BL186">
            <v>1</v>
          </cell>
          <cell r="BM186">
            <v>1</v>
          </cell>
          <cell r="BN186">
            <v>1</v>
          </cell>
          <cell r="BO186">
            <v>1</v>
          </cell>
          <cell r="BP186">
            <v>1</v>
          </cell>
          <cell r="BQ186">
            <v>1</v>
          </cell>
          <cell r="BR186">
            <v>1</v>
          </cell>
          <cell r="BS186">
            <v>1</v>
          </cell>
          <cell r="BT186">
            <v>1</v>
          </cell>
          <cell r="BU186">
            <v>1</v>
          </cell>
          <cell r="BV186">
            <v>1</v>
          </cell>
          <cell r="BW186">
            <v>1</v>
          </cell>
          <cell r="BX186">
            <v>1</v>
          </cell>
          <cell r="BY186">
            <v>1</v>
          </cell>
          <cell r="BZ186">
            <v>1</v>
          </cell>
          <cell r="CA186">
            <v>1</v>
          </cell>
          <cell r="CB186">
            <v>1</v>
          </cell>
          <cell r="CC186">
            <v>1</v>
          </cell>
        </row>
        <row r="188"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R188">
            <v>0</v>
          </cell>
          <cell r="S188">
            <v>0</v>
          </cell>
          <cell r="T188">
            <v>0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D188">
            <v>0</v>
          </cell>
          <cell r="AE188">
            <v>0.21411920000000001</v>
          </cell>
          <cell r="AF188">
            <v>0.26017724000000003</v>
          </cell>
          <cell r="AG188">
            <v>0.30623528</v>
          </cell>
          <cell r="AH188">
            <v>0.35229332000000002</v>
          </cell>
          <cell r="AI188">
            <v>0.39835136000000004</v>
          </cell>
          <cell r="AJ188">
            <v>0.44440940000000007</v>
          </cell>
          <cell r="AK188">
            <v>0.49046744000000003</v>
          </cell>
          <cell r="AL188">
            <v>0.53652548000000011</v>
          </cell>
          <cell r="AM188">
            <v>0.58258352000000002</v>
          </cell>
          <cell r="AN188">
            <v>0.62864156000000004</v>
          </cell>
          <cell r="AO188">
            <v>0.67469960000000007</v>
          </cell>
          <cell r="AP188">
            <v>0.80722964000000008</v>
          </cell>
          <cell r="AQ188">
            <v>0.9397596800000001</v>
          </cell>
          <cell r="AR188">
            <v>1.0722897200000001</v>
          </cell>
          <cell r="AS188">
            <v>1.2048197599999999</v>
          </cell>
          <cell r="AT188">
            <v>1.3373498000000001</v>
          </cell>
          <cell r="AU188">
            <v>1.4698798399999999</v>
          </cell>
          <cell r="AV188">
            <v>1.60240988</v>
          </cell>
          <cell r="AW188">
            <v>1.73493992</v>
          </cell>
          <cell r="AX188">
            <v>1.86746996</v>
          </cell>
          <cell r="AY188">
            <v>2</v>
          </cell>
          <cell r="AZ188">
            <v>3.333333333333333</v>
          </cell>
          <cell r="BA188">
            <v>4.6666666666666661</v>
          </cell>
          <cell r="BB188">
            <v>6</v>
          </cell>
          <cell r="BC188">
            <v>7.333333333333333</v>
          </cell>
          <cell r="BD188">
            <v>8.6666666666666679</v>
          </cell>
          <cell r="BE188">
            <v>10</v>
          </cell>
          <cell r="BF188">
            <v>10</v>
          </cell>
          <cell r="BG188">
            <v>10</v>
          </cell>
          <cell r="BH188">
            <v>10</v>
          </cell>
          <cell r="BI188">
            <v>10</v>
          </cell>
          <cell r="BJ188">
            <v>10</v>
          </cell>
          <cell r="BK188">
            <v>10</v>
          </cell>
          <cell r="BL188">
            <v>10</v>
          </cell>
          <cell r="BM188">
            <v>10</v>
          </cell>
          <cell r="BN188">
            <v>10</v>
          </cell>
          <cell r="BO188">
            <v>10</v>
          </cell>
          <cell r="BP188">
            <v>10</v>
          </cell>
          <cell r="BQ188">
            <v>10</v>
          </cell>
          <cell r="BR188">
            <v>10</v>
          </cell>
          <cell r="BS188">
            <v>10</v>
          </cell>
          <cell r="BT188">
            <v>10</v>
          </cell>
          <cell r="BU188">
            <v>10</v>
          </cell>
          <cell r="BV188">
            <v>10</v>
          </cell>
          <cell r="BW188">
            <v>10</v>
          </cell>
          <cell r="BX188">
            <v>10</v>
          </cell>
          <cell r="BY188">
            <v>10</v>
          </cell>
          <cell r="BZ188">
            <v>10</v>
          </cell>
          <cell r="CA188">
            <v>10</v>
          </cell>
          <cell r="CB188">
            <v>10</v>
          </cell>
          <cell r="CC188">
            <v>10</v>
          </cell>
        </row>
        <row r="189">
          <cell r="J189">
            <v>0</v>
          </cell>
          <cell r="K189">
            <v>0</v>
          </cell>
          <cell r="L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R189">
            <v>0</v>
          </cell>
          <cell r="S189">
            <v>0</v>
          </cell>
          <cell r="T189">
            <v>0</v>
          </cell>
          <cell r="U189">
            <v>0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D189">
            <v>0</v>
          </cell>
          <cell r="AE189">
            <v>0.30605589999999999</v>
          </cell>
          <cell r="AF189">
            <v>0.43490529</v>
          </cell>
          <cell r="AG189">
            <v>0.56375467999999995</v>
          </cell>
          <cell r="AH189">
            <v>0.69260407000000002</v>
          </cell>
          <cell r="AI189">
            <v>0.82145346000000008</v>
          </cell>
          <cell r="AJ189">
            <v>0.95030284999999992</v>
          </cell>
          <cell r="AK189">
            <v>1.07915224</v>
          </cell>
          <cell r="AL189">
            <v>1.20800163</v>
          </cell>
          <cell r="AM189">
            <v>1.3368510200000001</v>
          </cell>
          <cell r="AN189">
            <v>1.46570041</v>
          </cell>
          <cell r="AO189">
            <v>1.5945498</v>
          </cell>
          <cell r="AP189">
            <v>2.9350948200000002</v>
          </cell>
          <cell r="AQ189">
            <v>4.2756398400000002</v>
          </cell>
          <cell r="AR189">
            <v>5.6161848600000006</v>
          </cell>
          <cell r="AS189">
            <v>6.956729880000001</v>
          </cell>
          <cell r="AT189">
            <v>8.2972749000000015</v>
          </cell>
          <cell r="AU189">
            <v>9.6378199200000001</v>
          </cell>
          <cell r="AV189">
            <v>10.978364940000001</v>
          </cell>
          <cell r="AW189">
            <v>12.318909960000001</v>
          </cell>
          <cell r="AX189">
            <v>13.659454980000001</v>
          </cell>
          <cell r="AY189">
            <v>15</v>
          </cell>
          <cell r="AZ189">
            <v>69.666666666666671</v>
          </cell>
          <cell r="BA189">
            <v>124.33333333333334</v>
          </cell>
          <cell r="BB189">
            <v>179</v>
          </cell>
          <cell r="BC189">
            <v>233.66666666666669</v>
          </cell>
          <cell r="BD189">
            <v>288.33333333333331</v>
          </cell>
          <cell r="BE189">
            <v>343</v>
          </cell>
          <cell r="BF189">
            <v>365</v>
          </cell>
          <cell r="BG189">
            <v>600</v>
          </cell>
          <cell r="BH189">
            <v>1600</v>
          </cell>
          <cell r="BI189">
            <v>1731</v>
          </cell>
          <cell r="BJ189">
            <v>1731</v>
          </cell>
          <cell r="BK189">
            <v>1731</v>
          </cell>
          <cell r="BL189">
            <v>1731</v>
          </cell>
          <cell r="BM189">
            <v>1731</v>
          </cell>
          <cell r="BN189">
            <v>1731</v>
          </cell>
          <cell r="BO189">
            <v>1731</v>
          </cell>
          <cell r="BP189">
            <v>1731</v>
          </cell>
          <cell r="BQ189">
            <v>1731</v>
          </cell>
          <cell r="BR189">
            <v>1731</v>
          </cell>
          <cell r="BS189">
            <v>1731</v>
          </cell>
          <cell r="BT189">
            <v>1731</v>
          </cell>
          <cell r="BU189">
            <v>1731</v>
          </cell>
          <cell r="BV189">
            <v>1731</v>
          </cell>
          <cell r="BW189">
            <v>1731</v>
          </cell>
          <cell r="BX189">
            <v>1731</v>
          </cell>
          <cell r="BY189">
            <v>1731</v>
          </cell>
          <cell r="BZ189">
            <v>1731</v>
          </cell>
          <cell r="CA189">
            <v>1731</v>
          </cell>
          <cell r="CB189">
            <v>1731</v>
          </cell>
          <cell r="CC189">
            <v>1731</v>
          </cell>
        </row>
        <row r="190">
          <cell r="N190">
            <v>0</v>
          </cell>
          <cell r="O190">
            <v>0</v>
          </cell>
          <cell r="P190">
            <v>0</v>
          </cell>
          <cell r="Q190">
            <v>0</v>
          </cell>
          <cell r="R190">
            <v>0</v>
          </cell>
          <cell r="S190">
            <v>1.8781834087447706</v>
          </cell>
          <cell r="T190">
            <v>2.3539756224442869</v>
          </cell>
          <cell r="U190">
            <v>2.9502362610309985</v>
          </cell>
          <cell r="V190">
            <v>3.6974528935210462</v>
          </cell>
          <cell r="W190">
            <v>4.6338253404993175</v>
          </cell>
          <cell r="X190">
            <v>5.8072157967666715</v>
          </cell>
          <cell r="Y190">
            <v>7.2775918747622139</v>
          </cell>
          <cell r="Z190">
            <v>9.1200871170226989</v>
          </cell>
          <cell r="AA190">
            <v>11.42883498555679</v>
          </cell>
          <cell r="AB190">
            <v>14.321771739518226</v>
          </cell>
          <cell r="AC190">
            <v>17.946652965286056</v>
          </cell>
          <cell r="AD190">
            <v>22.488590336408141</v>
          </cell>
          <cell r="AE190">
            <v>28.1794926</v>
          </cell>
          <cell r="AF190">
            <v>28.75641443</v>
          </cell>
          <cell r="AG190">
            <v>29.333336259999999</v>
          </cell>
          <cell r="AH190">
            <v>29.910258089999999</v>
          </cell>
          <cell r="AI190">
            <v>30.487179919999999</v>
          </cell>
          <cell r="AJ190">
            <v>31.064101749999999</v>
          </cell>
          <cell r="AK190">
            <v>31.641023579999995</v>
          </cell>
          <cell r="AL190">
            <v>32.217945409999999</v>
          </cell>
          <cell r="AM190">
            <v>32.794867239999995</v>
          </cell>
          <cell r="AN190">
            <v>33.371789069999998</v>
          </cell>
          <cell r="AO190">
            <v>33.948710899999995</v>
          </cell>
          <cell r="AP190">
            <v>34.053839809999992</v>
          </cell>
          <cell r="AQ190">
            <v>34.158968719999997</v>
          </cell>
          <cell r="AR190">
            <v>34.264097629999995</v>
          </cell>
          <cell r="AS190">
            <v>34.36922654</v>
          </cell>
          <cell r="AT190">
            <v>34.474355449999997</v>
          </cell>
          <cell r="AU190">
            <v>34.579484359999995</v>
          </cell>
          <cell r="AV190">
            <v>34.68461327</v>
          </cell>
          <cell r="AW190">
            <v>34.789742179999998</v>
          </cell>
          <cell r="AX190">
            <v>34.894871090000002</v>
          </cell>
          <cell r="AY190">
            <v>35</v>
          </cell>
          <cell r="BE190">
            <v>70</v>
          </cell>
          <cell r="BF190">
            <v>71</v>
          </cell>
          <cell r="BG190">
            <v>64</v>
          </cell>
          <cell r="BH190">
            <v>68</v>
          </cell>
          <cell r="BI190">
            <v>106</v>
          </cell>
          <cell r="BJ190">
            <v>112</v>
          </cell>
          <cell r="BK190">
            <v>120</v>
          </cell>
          <cell r="BL190">
            <v>120</v>
          </cell>
          <cell r="BM190">
            <v>120</v>
          </cell>
          <cell r="BN190">
            <v>120</v>
          </cell>
          <cell r="BO190">
            <v>120</v>
          </cell>
          <cell r="BP190">
            <v>120</v>
          </cell>
          <cell r="BQ190">
            <v>120</v>
          </cell>
          <cell r="BR190">
            <v>120</v>
          </cell>
          <cell r="BS190">
            <v>120</v>
          </cell>
          <cell r="BT190">
            <v>120</v>
          </cell>
          <cell r="BU190">
            <v>120</v>
          </cell>
          <cell r="BV190">
            <v>120</v>
          </cell>
          <cell r="BW190">
            <v>120</v>
          </cell>
          <cell r="BX190">
            <v>120</v>
          </cell>
          <cell r="BY190">
            <v>120</v>
          </cell>
          <cell r="BZ190">
            <v>120</v>
          </cell>
          <cell r="CA190">
            <v>120</v>
          </cell>
          <cell r="CB190">
            <v>120</v>
          </cell>
          <cell r="CC190">
            <v>120</v>
          </cell>
        </row>
        <row r="191"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R191">
            <v>0</v>
          </cell>
          <cell r="S191">
            <v>0</v>
          </cell>
          <cell r="T191">
            <v>0</v>
          </cell>
          <cell r="U191">
            <v>0</v>
          </cell>
          <cell r="V191">
            <v>0</v>
          </cell>
          <cell r="W191">
            <v>0</v>
          </cell>
          <cell r="X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D191">
            <v>0</v>
          </cell>
          <cell r="AE191">
            <v>0</v>
          </cell>
          <cell r="AF191">
            <v>0</v>
          </cell>
          <cell r="AG191">
            <v>0</v>
          </cell>
          <cell r="AH191">
            <v>0</v>
          </cell>
          <cell r="AI191">
            <v>0</v>
          </cell>
          <cell r="AJ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  <cell r="AP191">
            <v>0</v>
          </cell>
          <cell r="AQ191">
            <v>0</v>
          </cell>
          <cell r="AR191">
            <v>0</v>
          </cell>
          <cell r="AS191">
            <v>0</v>
          </cell>
          <cell r="AT191">
            <v>0</v>
          </cell>
          <cell r="AU191">
            <v>0</v>
          </cell>
          <cell r="AV191">
            <v>0</v>
          </cell>
          <cell r="AW191">
            <v>0</v>
          </cell>
          <cell r="AX191">
            <v>0</v>
          </cell>
          <cell r="AY191">
            <v>0</v>
          </cell>
          <cell r="AZ191">
            <v>0</v>
          </cell>
          <cell r="BA191">
            <v>0</v>
          </cell>
          <cell r="BB191">
            <v>0</v>
          </cell>
          <cell r="BC191">
            <v>0</v>
          </cell>
          <cell r="BD191">
            <v>0</v>
          </cell>
          <cell r="BE191">
            <v>0</v>
          </cell>
          <cell r="BF191">
            <v>0</v>
          </cell>
          <cell r="BG191">
            <v>0</v>
          </cell>
          <cell r="BH191">
            <v>0</v>
          </cell>
          <cell r="BI191">
            <v>0</v>
          </cell>
          <cell r="BJ191">
            <v>0</v>
          </cell>
          <cell r="BK191">
            <v>0</v>
          </cell>
          <cell r="BL191">
            <v>0.3</v>
          </cell>
          <cell r="BM191">
            <v>0.3</v>
          </cell>
          <cell r="BN191">
            <v>0.3</v>
          </cell>
          <cell r="BO191">
            <v>0.3</v>
          </cell>
          <cell r="BP191">
            <v>0.3</v>
          </cell>
          <cell r="BQ191">
            <v>0.3</v>
          </cell>
          <cell r="BR191">
            <v>0.3</v>
          </cell>
          <cell r="BS191">
            <v>0.3</v>
          </cell>
          <cell r="BT191">
            <v>0.3</v>
          </cell>
          <cell r="BU191">
            <v>0.3</v>
          </cell>
          <cell r="BV191">
            <v>0.3</v>
          </cell>
          <cell r="BW191">
            <v>0.3</v>
          </cell>
          <cell r="BX191">
            <v>0.3</v>
          </cell>
          <cell r="BY191">
            <v>0.3</v>
          </cell>
          <cell r="BZ191">
            <v>0.3</v>
          </cell>
          <cell r="CA191">
            <v>0.3</v>
          </cell>
          <cell r="CB191">
            <v>0.3</v>
          </cell>
          <cell r="CC191">
            <v>0.3</v>
          </cell>
        </row>
        <row r="192"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R192">
            <v>0</v>
          </cell>
          <cell r="S192">
            <v>0</v>
          </cell>
          <cell r="T192">
            <v>0</v>
          </cell>
          <cell r="U192">
            <v>0</v>
          </cell>
          <cell r="V192">
            <v>0</v>
          </cell>
          <cell r="W192">
            <v>0</v>
          </cell>
          <cell r="X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D192">
            <v>0</v>
          </cell>
          <cell r="AE192">
            <v>0.33641019999999999</v>
          </cell>
          <cell r="AF192">
            <v>0.37419415</v>
          </cell>
          <cell r="AG192">
            <v>0.41197810000000001</v>
          </cell>
          <cell r="AH192">
            <v>0.44976205000000002</v>
          </cell>
          <cell r="AI192">
            <v>0.48754599999999998</v>
          </cell>
          <cell r="AJ192">
            <v>0.52532994999999993</v>
          </cell>
          <cell r="AK192">
            <v>0.56311390000000006</v>
          </cell>
          <cell r="AL192">
            <v>0.60089784999999996</v>
          </cell>
          <cell r="AM192">
            <v>0.63868179999999997</v>
          </cell>
          <cell r="AN192">
            <v>0.67646574999999998</v>
          </cell>
          <cell r="AO192">
            <v>0.71424969999999999</v>
          </cell>
          <cell r="AP192">
            <v>0.74282472999999993</v>
          </cell>
          <cell r="AQ192">
            <v>0.77139975999999999</v>
          </cell>
          <cell r="AR192">
            <v>0.79997479000000005</v>
          </cell>
          <cell r="AS192">
            <v>0.82854981999999999</v>
          </cell>
          <cell r="AT192">
            <v>0.85712484999999994</v>
          </cell>
          <cell r="AU192">
            <v>0.88569987999999999</v>
          </cell>
          <cell r="AV192">
            <v>0.91427491000000005</v>
          </cell>
          <cell r="AW192">
            <v>0.94284994</v>
          </cell>
          <cell r="AX192">
            <v>0.97142496999999994</v>
          </cell>
          <cell r="AY192">
            <v>1</v>
          </cell>
          <cell r="AZ192">
            <v>1</v>
          </cell>
          <cell r="BA192">
            <v>1</v>
          </cell>
          <cell r="BB192">
            <v>1</v>
          </cell>
          <cell r="BC192">
            <v>1</v>
          </cell>
          <cell r="BD192">
            <v>1</v>
          </cell>
          <cell r="BE192">
            <v>1</v>
          </cell>
          <cell r="BF192">
            <v>6</v>
          </cell>
          <cell r="BG192">
            <v>20</v>
          </cell>
          <cell r="BH192">
            <v>28</v>
          </cell>
          <cell r="BI192">
            <v>30</v>
          </cell>
          <cell r="BJ192">
            <v>30</v>
          </cell>
          <cell r="BK192">
            <v>30</v>
          </cell>
          <cell r="BL192">
            <v>30</v>
          </cell>
          <cell r="BM192">
            <v>30</v>
          </cell>
          <cell r="BN192">
            <v>30</v>
          </cell>
          <cell r="BO192">
            <v>30</v>
          </cell>
          <cell r="BP192">
            <v>30</v>
          </cell>
          <cell r="BQ192">
            <v>30</v>
          </cell>
          <cell r="BR192">
            <v>30</v>
          </cell>
          <cell r="BS192">
            <v>30</v>
          </cell>
          <cell r="BT192">
            <v>30</v>
          </cell>
          <cell r="BU192">
            <v>30</v>
          </cell>
          <cell r="BV192">
            <v>30</v>
          </cell>
          <cell r="BW192">
            <v>30</v>
          </cell>
          <cell r="BX192">
            <v>30</v>
          </cell>
          <cell r="BY192">
            <v>30</v>
          </cell>
          <cell r="BZ192">
            <v>30</v>
          </cell>
          <cell r="CA192">
            <v>30</v>
          </cell>
          <cell r="CB192">
            <v>30</v>
          </cell>
          <cell r="CC192">
            <v>30</v>
          </cell>
        </row>
        <row r="193"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R193">
            <v>0</v>
          </cell>
          <cell r="S193">
            <v>0</v>
          </cell>
          <cell r="T193">
            <v>0</v>
          </cell>
          <cell r="U193">
            <v>0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D193">
            <v>0</v>
          </cell>
          <cell r="AE193">
            <v>0</v>
          </cell>
          <cell r="AF193">
            <v>0</v>
          </cell>
          <cell r="AG193">
            <v>0</v>
          </cell>
          <cell r="AH193">
            <v>0</v>
          </cell>
          <cell r="AI193">
            <v>0</v>
          </cell>
          <cell r="AJ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  <cell r="AP193">
            <v>0</v>
          </cell>
          <cell r="AQ193">
            <v>0</v>
          </cell>
          <cell r="AR193">
            <v>0</v>
          </cell>
          <cell r="AS193">
            <v>0</v>
          </cell>
          <cell r="AT193">
            <v>0</v>
          </cell>
          <cell r="AU193">
            <v>0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  <cell r="BB193">
            <v>0</v>
          </cell>
          <cell r="BC193">
            <v>0</v>
          </cell>
          <cell r="BD193">
            <v>0</v>
          </cell>
          <cell r="BE193">
            <v>0</v>
          </cell>
          <cell r="BF193">
            <v>0</v>
          </cell>
          <cell r="BG193">
            <v>0</v>
          </cell>
          <cell r="BH193">
            <v>0</v>
          </cell>
          <cell r="BI193">
            <v>0</v>
          </cell>
          <cell r="BJ193">
            <v>0</v>
          </cell>
          <cell r="BK193">
            <v>0</v>
          </cell>
          <cell r="BL193">
            <v>0</v>
          </cell>
          <cell r="BM193">
            <v>0</v>
          </cell>
          <cell r="BN193">
            <v>0</v>
          </cell>
          <cell r="BO193">
            <v>0</v>
          </cell>
          <cell r="BP193">
            <v>0</v>
          </cell>
          <cell r="BQ193">
            <v>0</v>
          </cell>
          <cell r="BR193">
            <v>0</v>
          </cell>
          <cell r="BS193">
            <v>0</v>
          </cell>
          <cell r="BT193">
            <v>0</v>
          </cell>
          <cell r="BU193">
            <v>0</v>
          </cell>
          <cell r="BV193">
            <v>0</v>
          </cell>
          <cell r="BW193">
            <v>0</v>
          </cell>
          <cell r="BX193">
            <v>0</v>
          </cell>
          <cell r="BY193">
            <v>0</v>
          </cell>
          <cell r="BZ193">
            <v>0</v>
          </cell>
          <cell r="CA193">
            <v>0</v>
          </cell>
          <cell r="CB193">
            <v>0</v>
          </cell>
          <cell r="CC193">
            <v>0</v>
          </cell>
        </row>
        <row r="194"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1.8452900000000001E-2</v>
          </cell>
          <cell r="AF194">
            <v>2.0413230000000001E-2</v>
          </cell>
          <cell r="AG194">
            <v>2.2373560000000001E-2</v>
          </cell>
          <cell r="AH194">
            <v>2.433389E-2</v>
          </cell>
          <cell r="AI194">
            <v>2.629422E-2</v>
          </cell>
          <cell r="AJ194">
            <v>2.825455E-2</v>
          </cell>
          <cell r="AK194">
            <v>3.021488E-2</v>
          </cell>
          <cell r="AL194">
            <v>3.2175209999999996E-2</v>
          </cell>
          <cell r="AM194">
            <v>3.4135539999999999E-2</v>
          </cell>
          <cell r="AN194">
            <v>3.6095870000000002E-2</v>
          </cell>
          <cell r="AO194">
            <v>3.8056199999999998E-2</v>
          </cell>
          <cell r="AP194">
            <v>6.5250580000000002E-2</v>
          </cell>
          <cell r="AQ194">
            <v>9.2444960000000007E-2</v>
          </cell>
          <cell r="AR194">
            <v>0.11963934000000001</v>
          </cell>
          <cell r="AS194">
            <v>0.14683372</v>
          </cell>
          <cell r="AT194">
            <v>0.17402810000000002</v>
          </cell>
          <cell r="AU194">
            <v>0.20122248000000004</v>
          </cell>
          <cell r="AV194">
            <v>0.22841686</v>
          </cell>
          <cell r="AW194">
            <v>0.25561124000000002</v>
          </cell>
          <cell r="AX194">
            <v>0.28280562000000004</v>
          </cell>
          <cell r="AY194">
            <v>0.31</v>
          </cell>
          <cell r="AZ194">
            <v>0.2583333333333333</v>
          </cell>
          <cell r="BA194">
            <v>0.20666666666666667</v>
          </cell>
          <cell r="BB194">
            <v>0.155</v>
          </cell>
          <cell r="BC194">
            <v>0.10333333333333333</v>
          </cell>
          <cell r="BD194">
            <v>5.1666666666666694E-2</v>
          </cell>
          <cell r="BE194">
            <v>0</v>
          </cell>
          <cell r="BF194">
            <v>0</v>
          </cell>
          <cell r="BG194">
            <v>0</v>
          </cell>
          <cell r="BH194">
            <v>0</v>
          </cell>
          <cell r="BI194">
            <v>183</v>
          </cell>
          <cell r="BJ194">
            <v>183</v>
          </cell>
          <cell r="BK194">
            <v>183</v>
          </cell>
          <cell r="BL194">
            <v>188</v>
          </cell>
          <cell r="BM194">
            <v>192</v>
          </cell>
          <cell r="BN194">
            <v>189</v>
          </cell>
          <cell r="BO194">
            <v>172</v>
          </cell>
          <cell r="BP194">
            <v>172</v>
          </cell>
          <cell r="BQ194">
            <v>166</v>
          </cell>
          <cell r="BR194">
            <v>135</v>
          </cell>
          <cell r="BS194">
            <v>109</v>
          </cell>
          <cell r="BT194">
            <v>101.4</v>
          </cell>
          <cell r="BU194">
            <v>101.4</v>
          </cell>
          <cell r="BV194">
            <v>101.4</v>
          </cell>
          <cell r="BW194">
            <v>101.4</v>
          </cell>
          <cell r="BX194">
            <v>101.4</v>
          </cell>
          <cell r="BY194">
            <v>101.4</v>
          </cell>
          <cell r="BZ194">
            <v>101.4</v>
          </cell>
          <cell r="CA194">
            <v>101.4</v>
          </cell>
          <cell r="CB194">
            <v>101.4</v>
          </cell>
          <cell r="CC194">
            <v>101.4</v>
          </cell>
        </row>
        <row r="195">
          <cell r="O195">
            <v>0</v>
          </cell>
          <cell r="P195">
            <v>0</v>
          </cell>
          <cell r="Q195">
            <v>0</v>
          </cell>
          <cell r="R195">
            <v>0</v>
          </cell>
          <cell r="S195">
            <v>0</v>
          </cell>
          <cell r="T195">
            <v>0</v>
          </cell>
          <cell r="U195">
            <v>0</v>
          </cell>
          <cell r="V195">
            <v>0</v>
          </cell>
          <cell r="W195">
            <v>0</v>
          </cell>
          <cell r="X195">
            <v>1.9163214086951137</v>
          </cell>
          <cell r="Y195">
            <v>2.4900852105519102</v>
          </cell>
          <cell r="Z195">
            <v>3.0635197228124058</v>
          </cell>
          <cell r="AA195">
            <v>3.6367019852327243</v>
          </cell>
          <cell r="AB195">
            <v>4.2096940257874094</v>
          </cell>
          <cell r="AC195">
            <v>4.7825455290592194</v>
          </cell>
          <cell r="AD195">
            <v>5.9768929220882141</v>
          </cell>
          <cell r="AE195">
            <v>7.1709398000000002</v>
          </cell>
          <cell r="AF195">
            <v>9.7408777300000011</v>
          </cell>
          <cell r="AG195">
            <v>12.310815659999999</v>
          </cell>
          <cell r="AH195">
            <v>14.880753590000001</v>
          </cell>
          <cell r="AI195">
            <v>17.450691519999999</v>
          </cell>
          <cell r="AJ195">
            <v>20.020629450000001</v>
          </cell>
          <cell r="AK195">
            <v>22.590567380000003</v>
          </cell>
          <cell r="AL195">
            <v>25.160505310000001</v>
          </cell>
          <cell r="AM195">
            <v>27.73044324</v>
          </cell>
          <cell r="AN195">
            <v>30.300381170000001</v>
          </cell>
          <cell r="AO195">
            <v>32.870319100000003</v>
          </cell>
          <cell r="AP195">
            <v>59.58328719</v>
          </cell>
          <cell r="AQ195">
            <v>86.296255279999997</v>
          </cell>
          <cell r="AR195">
            <v>113.00922337</v>
          </cell>
          <cell r="AS195">
            <v>139.72219145999998</v>
          </cell>
          <cell r="AT195">
            <v>166.43515954999998</v>
          </cell>
          <cell r="AU195">
            <v>193.14812763999998</v>
          </cell>
          <cell r="AV195">
            <v>219.86109572999999</v>
          </cell>
          <cell r="AW195">
            <v>246.57406381999999</v>
          </cell>
          <cell r="AX195">
            <v>273.28703191</v>
          </cell>
          <cell r="AY195">
            <v>300</v>
          </cell>
          <cell r="AZ195">
            <v>416.66666666666663</v>
          </cell>
          <cell r="BA195">
            <v>533.33333333333326</v>
          </cell>
          <cell r="BB195">
            <v>650</v>
          </cell>
          <cell r="BC195">
            <v>766.66666666666663</v>
          </cell>
          <cell r="BD195">
            <v>883.33333333333326</v>
          </cell>
          <cell r="BE195">
            <v>1000</v>
          </cell>
          <cell r="BF195">
            <v>1200</v>
          </cell>
          <cell r="BG195">
            <v>1700</v>
          </cell>
          <cell r="BH195">
            <v>2900</v>
          </cell>
          <cell r="BI195">
            <v>3650</v>
          </cell>
          <cell r="BJ195">
            <v>3850</v>
          </cell>
          <cell r="BK195">
            <v>3850</v>
          </cell>
          <cell r="BL195">
            <v>4000</v>
          </cell>
          <cell r="BM195">
            <v>4200</v>
          </cell>
          <cell r="BN195">
            <v>4585</v>
          </cell>
          <cell r="BO195">
            <v>4600</v>
          </cell>
          <cell r="BP195">
            <v>4600</v>
          </cell>
          <cell r="BQ195">
            <v>4600</v>
          </cell>
          <cell r="BR195">
            <v>4600</v>
          </cell>
          <cell r="BS195">
            <v>4600</v>
          </cell>
          <cell r="BT195">
            <v>4600</v>
          </cell>
          <cell r="BU195">
            <v>4600</v>
          </cell>
          <cell r="BV195">
            <v>4600</v>
          </cell>
          <cell r="BW195">
            <v>4600</v>
          </cell>
          <cell r="BX195">
            <v>4600</v>
          </cell>
          <cell r="BY195">
            <v>4600</v>
          </cell>
          <cell r="BZ195">
            <v>4600</v>
          </cell>
          <cell r="CA195">
            <v>4600</v>
          </cell>
          <cell r="CB195">
            <v>4600</v>
          </cell>
          <cell r="CC195">
            <v>4600</v>
          </cell>
        </row>
        <row r="196"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R196">
            <v>0</v>
          </cell>
          <cell r="S196">
            <v>0</v>
          </cell>
          <cell r="T196">
            <v>0</v>
          </cell>
          <cell r="U196">
            <v>0</v>
          </cell>
          <cell r="V196">
            <v>0</v>
          </cell>
          <cell r="W196">
            <v>0</v>
          </cell>
          <cell r="X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D196">
            <v>0</v>
          </cell>
          <cell r="AE196">
            <v>4.5591800000000002E-2</v>
          </cell>
          <cell r="AF196">
            <v>5.0534050000000004E-2</v>
          </cell>
          <cell r="AG196">
            <v>5.5476300000000006E-2</v>
          </cell>
          <cell r="AH196">
            <v>6.0418550000000001E-2</v>
          </cell>
          <cell r="AI196">
            <v>6.5360799999999997E-2</v>
          </cell>
          <cell r="AJ196">
            <v>7.0303050000000006E-2</v>
          </cell>
          <cell r="AK196">
            <v>7.5245300000000001E-2</v>
          </cell>
          <cell r="AL196">
            <v>8.0187549999999996E-2</v>
          </cell>
          <cell r="AM196">
            <v>8.5129800000000005E-2</v>
          </cell>
          <cell r="AN196">
            <v>9.0072050000000015E-2</v>
          </cell>
          <cell r="AO196">
            <v>9.501430000000001E-2</v>
          </cell>
          <cell r="AP196">
            <v>0.18551287</v>
          </cell>
          <cell r="AQ196">
            <v>0.27601144</v>
          </cell>
          <cell r="AR196">
            <v>0.36651001</v>
          </cell>
          <cell r="AS196">
            <v>0.45700858</v>
          </cell>
          <cell r="AT196">
            <v>0.54750715000000005</v>
          </cell>
          <cell r="AU196">
            <v>0.63800572</v>
          </cell>
          <cell r="AV196">
            <v>0.72850428999999994</v>
          </cell>
          <cell r="AW196">
            <v>0.81900286</v>
          </cell>
          <cell r="AX196">
            <v>0.90950142999999994</v>
          </cell>
          <cell r="AY196">
            <v>1</v>
          </cell>
          <cell r="AZ196">
            <v>0.83333333333333337</v>
          </cell>
          <cell r="BA196">
            <v>0.66666666666666674</v>
          </cell>
          <cell r="BB196">
            <v>0.5</v>
          </cell>
          <cell r="BC196">
            <v>0.33333333333333337</v>
          </cell>
          <cell r="BD196">
            <v>0.16666666666666663</v>
          </cell>
          <cell r="BE196">
            <v>0</v>
          </cell>
          <cell r="BF196">
            <v>0</v>
          </cell>
          <cell r="BG196">
            <v>0</v>
          </cell>
          <cell r="BH196">
            <v>0</v>
          </cell>
          <cell r="BI196">
            <v>3</v>
          </cell>
          <cell r="BJ196">
            <v>5</v>
          </cell>
          <cell r="BK196">
            <v>4</v>
          </cell>
          <cell r="BL196">
            <v>6</v>
          </cell>
          <cell r="BM196">
            <v>5</v>
          </cell>
          <cell r="BN196">
            <v>5</v>
          </cell>
          <cell r="BO196">
            <v>5</v>
          </cell>
          <cell r="BP196">
            <v>9</v>
          </cell>
          <cell r="BQ196">
            <v>10</v>
          </cell>
          <cell r="BR196">
            <v>8</v>
          </cell>
          <cell r="BS196">
            <v>8</v>
          </cell>
          <cell r="BT196">
            <v>8</v>
          </cell>
          <cell r="BU196">
            <v>9</v>
          </cell>
          <cell r="BV196">
            <v>8.0666666666666629</v>
          </cell>
          <cell r="BW196">
            <v>7.8444444444444343</v>
          </cell>
          <cell r="BX196">
            <v>8.1940740740740665</v>
          </cell>
          <cell r="BY196">
            <v>8.1412345679012255</v>
          </cell>
          <cell r="BZ196">
            <v>8.0143539094650009</v>
          </cell>
          <cell r="CA196">
            <v>7.7746392318244091</v>
          </cell>
          <cell r="CB196">
            <v>7.9055773205303836</v>
          </cell>
          <cell r="CC196">
            <v>7.871101844231049</v>
          </cell>
        </row>
        <row r="197"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R197">
            <v>0</v>
          </cell>
          <cell r="S197">
            <v>0</v>
          </cell>
          <cell r="T197">
            <v>0</v>
          </cell>
          <cell r="U197">
            <v>0</v>
          </cell>
          <cell r="V197">
            <v>0</v>
          </cell>
          <cell r="W197">
            <v>0</v>
          </cell>
          <cell r="X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D197">
            <v>0</v>
          </cell>
          <cell r="AE197">
            <v>1.6108322000000002</v>
          </cell>
          <cell r="AF197">
            <v>2.4484546100000002</v>
          </cell>
          <cell r="AG197">
            <v>3.2860770200000005</v>
          </cell>
          <cell r="AH197">
            <v>4.1236994300000003</v>
          </cell>
          <cell r="AI197">
            <v>4.9613218400000001</v>
          </cell>
          <cell r="AJ197">
            <v>5.7989442499999999</v>
          </cell>
          <cell r="AK197">
            <v>6.6365666599999997</v>
          </cell>
          <cell r="AL197">
            <v>7.4741890700000004</v>
          </cell>
          <cell r="AM197">
            <v>8.3118114800000011</v>
          </cell>
          <cell r="AN197">
            <v>9.149433890000001</v>
          </cell>
          <cell r="AO197">
            <v>9.9870563000000008</v>
          </cell>
          <cell r="AP197">
            <v>13.488350670000001</v>
          </cell>
          <cell r="AQ197">
            <v>16.989645039999999</v>
          </cell>
          <cell r="AR197">
            <v>20.490939410000003</v>
          </cell>
          <cell r="AS197">
            <v>23.992233779999999</v>
          </cell>
          <cell r="AT197">
            <v>27.493528150000003</v>
          </cell>
          <cell r="AU197">
            <v>30.99482252</v>
          </cell>
          <cell r="AV197">
            <v>34.496116890000003</v>
          </cell>
          <cell r="AW197">
            <v>37.99741126</v>
          </cell>
          <cell r="AX197">
            <v>41.498705629999996</v>
          </cell>
          <cell r="AY197">
            <v>45</v>
          </cell>
          <cell r="AZ197">
            <v>52.5</v>
          </cell>
          <cell r="BA197">
            <v>60</v>
          </cell>
          <cell r="BB197">
            <v>67.5</v>
          </cell>
          <cell r="BC197">
            <v>75</v>
          </cell>
          <cell r="BD197">
            <v>82.5</v>
          </cell>
          <cell r="BE197">
            <v>90</v>
          </cell>
          <cell r="BF197">
            <v>95</v>
          </cell>
          <cell r="BG197">
            <v>125</v>
          </cell>
          <cell r="BH197">
            <v>200</v>
          </cell>
          <cell r="BI197">
            <v>200</v>
          </cell>
          <cell r="BJ197">
            <v>200</v>
          </cell>
          <cell r="BK197">
            <v>200</v>
          </cell>
          <cell r="BL197">
            <v>200</v>
          </cell>
          <cell r="BM197">
            <v>200</v>
          </cell>
          <cell r="BN197">
            <v>200</v>
          </cell>
          <cell r="BO197">
            <v>200</v>
          </cell>
          <cell r="BP197">
            <v>200</v>
          </cell>
          <cell r="BQ197">
            <v>200</v>
          </cell>
          <cell r="BR197">
            <v>200</v>
          </cell>
          <cell r="BS197">
            <v>200</v>
          </cell>
          <cell r="BT197">
            <v>200</v>
          </cell>
          <cell r="BU197">
            <v>200</v>
          </cell>
          <cell r="BV197">
            <v>200</v>
          </cell>
          <cell r="BW197">
            <v>200</v>
          </cell>
          <cell r="BX197">
            <v>200</v>
          </cell>
          <cell r="BY197">
            <v>200</v>
          </cell>
          <cell r="BZ197">
            <v>200</v>
          </cell>
          <cell r="CA197">
            <v>200</v>
          </cell>
          <cell r="CB197">
            <v>200</v>
          </cell>
          <cell r="CC197">
            <v>200</v>
          </cell>
        </row>
        <row r="198"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R198">
            <v>0</v>
          </cell>
          <cell r="S198">
            <v>0</v>
          </cell>
          <cell r="T198">
            <v>0</v>
          </cell>
          <cell r="U198">
            <v>0</v>
          </cell>
          <cell r="V198">
            <v>0</v>
          </cell>
          <cell r="W198">
            <v>0</v>
          </cell>
          <cell r="X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D198">
            <v>1.7986460099999995</v>
          </cell>
          <cell r="AE198">
            <v>5.1389885999999994</v>
          </cell>
          <cell r="AF198">
            <v>6.1441017799999997</v>
          </cell>
          <cell r="AG198">
            <v>7.1492149599999992</v>
          </cell>
          <cell r="AH198">
            <v>8.1543281400000005</v>
          </cell>
          <cell r="AI198">
            <v>9.1594413199999991</v>
          </cell>
          <cell r="AJ198">
            <v>10.164554499999999</v>
          </cell>
          <cell r="AK198">
            <v>11.16966768</v>
          </cell>
          <cell r="AL198">
            <v>12.174780859999998</v>
          </cell>
          <cell r="AM198">
            <v>13.179894039999999</v>
          </cell>
          <cell r="AN198">
            <v>14.185007219999999</v>
          </cell>
          <cell r="AO198">
            <v>15.1901204</v>
          </cell>
          <cell r="AP198">
            <v>54.071108359999997</v>
          </cell>
          <cell r="AQ198">
            <v>92.952096319999995</v>
          </cell>
          <cell r="AR198">
            <v>131.83308428000001</v>
          </cell>
          <cell r="AS198">
            <v>170.71407224000001</v>
          </cell>
          <cell r="AT198">
            <v>209.59506020000001</v>
          </cell>
          <cell r="AU198">
            <v>248.47604816</v>
          </cell>
          <cell r="AV198">
            <v>287.35703612000003</v>
          </cell>
          <cell r="AW198">
            <v>326.23802408</v>
          </cell>
          <cell r="AX198">
            <v>365.11901204000003</v>
          </cell>
          <cell r="AY198">
            <v>404</v>
          </cell>
          <cell r="AZ198">
            <v>471.33333333333331</v>
          </cell>
          <cell r="BA198">
            <v>538.66666666666663</v>
          </cell>
          <cell r="BB198">
            <v>606</v>
          </cell>
          <cell r="BC198">
            <v>673.33333333333326</v>
          </cell>
          <cell r="BD198">
            <v>740.66666666666674</v>
          </cell>
          <cell r="BE198">
            <v>808</v>
          </cell>
          <cell r="BF198">
            <v>1000</v>
          </cell>
          <cell r="BG198">
            <v>1128</v>
          </cell>
          <cell r="BH198">
            <v>1200</v>
          </cell>
          <cell r="BI198">
            <v>1498</v>
          </cell>
          <cell r="BJ198">
            <v>1500</v>
          </cell>
          <cell r="BK198">
            <v>1506</v>
          </cell>
          <cell r="BL198">
            <v>1510</v>
          </cell>
          <cell r="BM198">
            <v>1514</v>
          </cell>
          <cell r="BN198">
            <v>1518</v>
          </cell>
          <cell r="BO198">
            <v>1522</v>
          </cell>
          <cell r="BP198">
            <v>1526</v>
          </cell>
          <cell r="BQ198">
            <v>1530</v>
          </cell>
          <cell r="BR198">
            <v>1534</v>
          </cell>
          <cell r="BS198">
            <v>1538</v>
          </cell>
          <cell r="BT198">
            <v>1601</v>
          </cell>
          <cell r="BU198">
            <v>1585.3333333333321</v>
          </cell>
          <cell r="BV198">
            <v>1603.7555555555555</v>
          </cell>
          <cell r="BW198">
            <v>1623.9259259259234</v>
          </cell>
          <cell r="BX198">
            <v>1644.1254320987646</v>
          </cell>
          <cell r="BY198">
            <v>1661.139423868306</v>
          </cell>
          <cell r="BZ198">
            <v>1669.6043237311314</v>
          </cell>
          <cell r="CA198">
            <v>1692.684605395516</v>
          </cell>
          <cell r="CB198">
            <v>1709.0753212010313</v>
          </cell>
          <cell r="CC198">
            <v>1724.7481116496419</v>
          </cell>
        </row>
        <row r="199"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R199">
            <v>0</v>
          </cell>
          <cell r="S199">
            <v>0</v>
          </cell>
          <cell r="T199">
            <v>0</v>
          </cell>
          <cell r="U199">
            <v>0</v>
          </cell>
          <cell r="V199">
            <v>0</v>
          </cell>
          <cell r="W199">
            <v>0</v>
          </cell>
          <cell r="X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D199">
            <v>0</v>
          </cell>
          <cell r="AE199">
            <v>0.55888160000000009</v>
          </cell>
          <cell r="AF199">
            <v>0.64728993000000012</v>
          </cell>
          <cell r="AG199">
            <v>0.73569826000000005</v>
          </cell>
          <cell r="AH199">
            <v>0.82410659000000008</v>
          </cell>
          <cell r="AI199">
            <v>0.91251492000000001</v>
          </cell>
          <cell r="AJ199">
            <v>1.00092325</v>
          </cell>
          <cell r="AK199">
            <v>1.0893315800000001</v>
          </cell>
          <cell r="AL199">
            <v>1.1777399100000001</v>
          </cell>
          <cell r="AM199">
            <v>1.2661482400000001</v>
          </cell>
          <cell r="AN199">
            <v>1.3545565700000002</v>
          </cell>
          <cell r="AO199">
            <v>1.4429649</v>
          </cell>
          <cell r="AP199">
            <v>1.66866841</v>
          </cell>
          <cell r="AQ199">
            <v>1.89437192</v>
          </cell>
          <cell r="AR199">
            <v>2.12007543</v>
          </cell>
          <cell r="AS199">
            <v>2.3457789400000002</v>
          </cell>
          <cell r="AT199">
            <v>2.5714824500000004</v>
          </cell>
          <cell r="AU199">
            <v>2.7971859600000002</v>
          </cell>
          <cell r="AV199">
            <v>3.02288947</v>
          </cell>
          <cell r="AW199">
            <v>3.2485929800000002</v>
          </cell>
          <cell r="AX199">
            <v>3.4742964900000004</v>
          </cell>
          <cell r="AY199">
            <v>3.7</v>
          </cell>
          <cell r="BE199">
            <v>22</v>
          </cell>
          <cell r="BF199">
            <v>46</v>
          </cell>
          <cell r="BG199">
            <v>80</v>
          </cell>
          <cell r="BH199">
            <v>109</v>
          </cell>
          <cell r="BI199">
            <v>174</v>
          </cell>
          <cell r="BJ199">
            <v>174</v>
          </cell>
          <cell r="BK199">
            <v>174</v>
          </cell>
          <cell r="BL199">
            <v>174</v>
          </cell>
          <cell r="BM199">
            <v>174</v>
          </cell>
          <cell r="BN199">
            <v>174</v>
          </cell>
          <cell r="BO199">
            <v>174</v>
          </cell>
          <cell r="BP199">
            <v>174</v>
          </cell>
          <cell r="BQ199">
            <v>174</v>
          </cell>
          <cell r="BR199">
            <v>174</v>
          </cell>
          <cell r="BS199">
            <v>174</v>
          </cell>
          <cell r="BT199">
            <v>174</v>
          </cell>
          <cell r="BU199">
            <v>174</v>
          </cell>
          <cell r="BV199">
            <v>174</v>
          </cell>
          <cell r="BW199">
            <v>174</v>
          </cell>
          <cell r="BX199">
            <v>174</v>
          </cell>
          <cell r="BY199">
            <v>174</v>
          </cell>
          <cell r="BZ199">
            <v>174</v>
          </cell>
          <cell r="CA199">
            <v>174</v>
          </cell>
          <cell r="CB199">
            <v>174</v>
          </cell>
          <cell r="CC199">
            <v>174</v>
          </cell>
        </row>
        <row r="200">
          <cell r="N200">
            <v>25.660911239670504</v>
          </cell>
          <cell r="O200">
            <v>27.273346539564024</v>
          </cell>
          <cell r="P200">
            <v>26.419944815441184</v>
          </cell>
          <cell r="Q200">
            <v>25.506896227596656</v>
          </cell>
          <cell r="R200">
            <v>23.091503661617658</v>
          </cell>
          <cell r="S200">
            <v>20.565994916337324</v>
          </cell>
          <cell r="T200">
            <v>21.668158832194909</v>
          </cell>
          <cell r="U200">
            <v>22.788686686851602</v>
          </cell>
          <cell r="V200">
            <v>23.926126133655224</v>
          </cell>
          <cell r="W200">
            <v>25.078788926471706</v>
          </cell>
          <cell r="X200">
            <v>28.630572425886456</v>
          </cell>
          <cell r="Y200">
            <v>35.486613162207071</v>
          </cell>
          <cell r="Z200">
            <v>49.039352185216487</v>
          </cell>
          <cell r="AA200">
            <v>36.416896449399324</v>
          </cell>
          <cell r="AB200">
            <v>43.546715082095659</v>
          </cell>
          <cell r="AC200">
            <v>57.566017529776545</v>
          </cell>
          <cell r="AD200">
            <v>54.712607531387583</v>
          </cell>
          <cell r="AE200">
            <v>62.270614699999996</v>
          </cell>
          <cell r="AF200">
            <v>68.482192760000004</v>
          </cell>
          <cell r="AG200">
            <v>74.693770819999997</v>
          </cell>
          <cell r="AH200">
            <v>80.905348879999991</v>
          </cell>
          <cell r="AI200">
            <v>87.116926939999999</v>
          </cell>
          <cell r="AJ200">
            <v>93.328504999999993</v>
          </cell>
          <cell r="AK200">
            <v>99.540083060000001</v>
          </cell>
          <cell r="AL200">
            <v>105.75166111999999</v>
          </cell>
          <cell r="AM200">
            <v>111.96323918</v>
          </cell>
          <cell r="AN200">
            <v>118.17481724</v>
          </cell>
          <cell r="AO200">
            <v>124.3863953</v>
          </cell>
          <cell r="AP200">
            <v>211.94775577000001</v>
          </cell>
          <cell r="AQ200">
            <v>299.50911624000003</v>
          </cell>
          <cell r="AR200">
            <v>387.07047670999998</v>
          </cell>
          <cell r="AS200">
            <v>474.63183717999999</v>
          </cell>
          <cell r="AT200">
            <v>562.19319765</v>
          </cell>
          <cell r="AU200">
            <v>649.75455811999996</v>
          </cell>
          <cell r="AV200">
            <v>737.31591859000002</v>
          </cell>
          <cell r="AW200">
            <v>824.87727905999998</v>
          </cell>
          <cell r="AX200">
            <v>912.43863953000005</v>
          </cell>
          <cell r="AY200">
            <v>1000</v>
          </cell>
          <cell r="AZ200">
            <v>1158.3333333333333</v>
          </cell>
          <cell r="BA200">
            <v>1316.6666666666667</v>
          </cell>
          <cell r="BB200">
            <v>1475</v>
          </cell>
          <cell r="BC200">
            <v>1633.3333333333335</v>
          </cell>
          <cell r="BD200">
            <v>1791.6666666666667</v>
          </cell>
          <cell r="BE200">
            <v>1950</v>
          </cell>
          <cell r="BF200">
            <v>2379</v>
          </cell>
          <cell r="BG200">
            <v>3029</v>
          </cell>
          <cell r="BH200">
            <v>3402</v>
          </cell>
          <cell r="BI200">
            <v>3735</v>
          </cell>
          <cell r="BJ200">
            <v>3727</v>
          </cell>
          <cell r="BK200">
            <v>3780</v>
          </cell>
          <cell r="BL200">
            <v>3772</v>
          </cell>
          <cell r="BM200">
            <v>3803</v>
          </cell>
          <cell r="BN200">
            <v>3858</v>
          </cell>
          <cell r="BO200">
            <v>3840</v>
          </cell>
          <cell r="BP200">
            <v>3815</v>
          </cell>
          <cell r="BQ200">
            <v>3818</v>
          </cell>
          <cell r="BR200">
            <v>3645</v>
          </cell>
          <cell r="BS200">
            <v>3650</v>
          </cell>
          <cell r="BT200">
            <v>3650</v>
          </cell>
          <cell r="BU200">
            <v>3574.5333333333256</v>
          </cell>
          <cell r="BV200">
            <v>3521.9555555555562</v>
          </cell>
          <cell r="BW200">
            <v>3474.0859259259305</v>
          </cell>
          <cell r="BX200">
            <v>3454.5120987654227</v>
          </cell>
          <cell r="BY200">
            <v>3398.4052016460919</v>
          </cell>
          <cell r="BZ200">
            <v>3345.6579533607583</v>
          </cell>
          <cell r="CA200">
            <v>3308.0648325560032</v>
          </cell>
          <cell r="CB200">
            <v>3266.0291516536963</v>
          </cell>
          <cell r="CC200">
            <v>3221.22190215718</v>
          </cell>
        </row>
        <row r="201"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R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X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D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J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  <cell r="AP201">
            <v>0</v>
          </cell>
          <cell r="AQ201">
            <v>0</v>
          </cell>
          <cell r="AR201">
            <v>0</v>
          </cell>
          <cell r="AS201">
            <v>0</v>
          </cell>
          <cell r="AT201">
            <v>0</v>
          </cell>
          <cell r="AU201">
            <v>0</v>
          </cell>
          <cell r="AV201">
            <v>0</v>
          </cell>
          <cell r="AW201">
            <v>0</v>
          </cell>
          <cell r="AX201">
            <v>0</v>
          </cell>
          <cell r="AY201">
            <v>0</v>
          </cell>
          <cell r="AZ201">
            <v>0</v>
          </cell>
          <cell r="BA201">
            <v>0</v>
          </cell>
          <cell r="BB201">
            <v>0</v>
          </cell>
          <cell r="BC201">
            <v>0</v>
          </cell>
          <cell r="BD201">
            <v>0</v>
          </cell>
          <cell r="BE201">
            <v>0</v>
          </cell>
          <cell r="BF201">
            <v>0</v>
          </cell>
          <cell r="BG201">
            <v>0</v>
          </cell>
          <cell r="BH201">
            <v>0</v>
          </cell>
          <cell r="BI201">
            <v>0</v>
          </cell>
          <cell r="BJ201">
            <v>0</v>
          </cell>
          <cell r="BK201">
            <v>0</v>
          </cell>
          <cell r="BL201">
            <v>0</v>
          </cell>
          <cell r="BM201">
            <v>0</v>
          </cell>
          <cell r="BN201">
            <v>0</v>
          </cell>
          <cell r="BO201">
            <v>0</v>
          </cell>
          <cell r="BP201">
            <v>0</v>
          </cell>
          <cell r="BQ201">
            <v>0</v>
          </cell>
          <cell r="BR201">
            <v>0</v>
          </cell>
          <cell r="BS201">
            <v>0</v>
          </cell>
          <cell r="BT201">
            <v>0</v>
          </cell>
          <cell r="BU201">
            <v>0</v>
          </cell>
          <cell r="BV201">
            <v>0</v>
          </cell>
          <cell r="BW201">
            <v>0</v>
          </cell>
          <cell r="BX201">
            <v>0</v>
          </cell>
          <cell r="BY201">
            <v>0</v>
          </cell>
          <cell r="BZ201">
            <v>0</v>
          </cell>
          <cell r="CA201">
            <v>0</v>
          </cell>
          <cell r="CB201">
            <v>0</v>
          </cell>
          <cell r="CC201">
            <v>0</v>
          </cell>
        </row>
        <row r="202">
          <cell r="N202">
            <v>12.173051711179886</v>
          </cell>
          <cell r="O202">
            <v>12.613041827590344</v>
          </cell>
          <cell r="P202">
            <v>13.068648148766041</v>
          </cell>
          <cell r="Q202">
            <v>13.540419154925871</v>
          </cell>
          <cell r="R202">
            <v>14.028922446265367</v>
          </cell>
          <cell r="S202">
            <v>14.534745405869954</v>
          </cell>
          <cell r="T202">
            <v>15.058495885512979</v>
          </cell>
          <cell r="U202">
            <v>15.600802915125838</v>
          </cell>
          <cell r="V202">
            <v>16.162317436754467</v>
          </cell>
          <cell r="W202">
            <v>17.450023540483301</v>
          </cell>
          <cell r="X202">
            <v>18.743838365550513</v>
          </cell>
          <cell r="Y202">
            <v>19.417350716423741</v>
          </cell>
          <cell r="Z202">
            <v>20.093755056046835</v>
          </cell>
          <cell r="AA202">
            <v>21.822174035228119</v>
          </cell>
          <cell r="AB202">
            <v>23.558605629999651</v>
          </cell>
          <cell r="AC202">
            <v>25.302992345405531</v>
          </cell>
          <cell r="AD202">
            <v>27.266646962190219</v>
          </cell>
          <cell r="AE202">
            <v>29.2391617</v>
          </cell>
          <cell r="AF202">
            <v>34.879074060000001</v>
          </cell>
          <cell r="AG202">
            <v>40.518986420000005</v>
          </cell>
          <cell r="AH202">
            <v>46.158898780000001</v>
          </cell>
          <cell r="AI202">
            <v>51.798811140000005</v>
          </cell>
          <cell r="AJ202">
            <v>57.438723500000009</v>
          </cell>
          <cell r="AK202">
            <v>63.078635860000006</v>
          </cell>
          <cell r="AL202">
            <v>68.718548220000002</v>
          </cell>
          <cell r="AM202">
            <v>74.358460580000013</v>
          </cell>
          <cell r="AN202">
            <v>79.99837294000001</v>
          </cell>
          <cell r="AO202">
            <v>85.638285300000007</v>
          </cell>
          <cell r="AP202">
            <v>97.074456770000012</v>
          </cell>
          <cell r="AQ202">
            <v>108.51062824</v>
          </cell>
          <cell r="AR202">
            <v>119.94679970999999</v>
          </cell>
          <cell r="AS202">
            <v>131.38297118</v>
          </cell>
          <cell r="AT202">
            <v>142.81914265</v>
          </cell>
          <cell r="AU202">
            <v>154.25531411999998</v>
          </cell>
          <cell r="AV202">
            <v>165.69148559000001</v>
          </cell>
          <cell r="AW202">
            <v>177.12765705999999</v>
          </cell>
          <cell r="AX202">
            <v>188.56382852999999</v>
          </cell>
          <cell r="AY202">
            <v>200</v>
          </cell>
          <cell r="BE202">
            <v>1480</v>
          </cell>
          <cell r="BF202">
            <v>1625</v>
          </cell>
          <cell r="BG202">
            <v>1700</v>
          </cell>
          <cell r="BH202">
            <v>1855</v>
          </cell>
          <cell r="BI202">
            <v>1863</v>
          </cell>
          <cell r="BJ202">
            <v>1863</v>
          </cell>
          <cell r="BK202">
            <v>1863</v>
          </cell>
          <cell r="BL202">
            <v>1865</v>
          </cell>
          <cell r="BM202">
            <v>1870</v>
          </cell>
          <cell r="BN202">
            <v>1880</v>
          </cell>
          <cell r="BO202">
            <v>1890</v>
          </cell>
          <cell r="BP202">
            <v>1890</v>
          </cell>
          <cell r="BQ202">
            <v>1890</v>
          </cell>
          <cell r="BR202">
            <v>1890</v>
          </cell>
          <cell r="BS202">
            <v>1890</v>
          </cell>
          <cell r="BT202">
            <v>1890</v>
          </cell>
          <cell r="BU202">
            <v>1890</v>
          </cell>
          <cell r="BV202">
            <v>1890</v>
          </cell>
          <cell r="BW202">
            <v>1890</v>
          </cell>
          <cell r="BX202">
            <v>1890</v>
          </cell>
          <cell r="BY202">
            <v>1890</v>
          </cell>
          <cell r="BZ202">
            <v>1890</v>
          </cell>
          <cell r="CA202">
            <v>1890</v>
          </cell>
          <cell r="CB202">
            <v>1890</v>
          </cell>
          <cell r="CC202">
            <v>1890</v>
          </cell>
        </row>
        <row r="203"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6.8163200000000007E-2</v>
          </cell>
          <cell r="AF203">
            <v>7.6724730000000005E-2</v>
          </cell>
          <cell r="AG203">
            <v>8.5286260000000003E-2</v>
          </cell>
          <cell r="AH203">
            <v>9.3847790000000014E-2</v>
          </cell>
          <cell r="AI203">
            <v>0.10240932</v>
          </cell>
          <cell r="AJ203">
            <v>0.11097085000000001</v>
          </cell>
          <cell r="AK203">
            <v>0.11953238000000001</v>
          </cell>
          <cell r="AL203">
            <v>0.12809391000000001</v>
          </cell>
          <cell r="AM203">
            <v>0.13665544000000002</v>
          </cell>
          <cell r="AN203">
            <v>0.14521697</v>
          </cell>
          <cell r="AO203">
            <v>0.15377850000000001</v>
          </cell>
          <cell r="AP203">
            <v>0.15840065</v>
          </cell>
          <cell r="AQ203">
            <v>0.16302280000000002</v>
          </cell>
          <cell r="AR203">
            <v>0.16764495000000001</v>
          </cell>
          <cell r="AS203">
            <v>0.17226710000000001</v>
          </cell>
          <cell r="AT203">
            <v>0.17688925</v>
          </cell>
          <cell r="AU203">
            <v>0.18151140000000002</v>
          </cell>
          <cell r="AV203">
            <v>0.18613355000000001</v>
          </cell>
          <cell r="AW203">
            <v>0.19075570000000003</v>
          </cell>
          <cell r="AX203">
            <v>0.19537785000000002</v>
          </cell>
          <cell r="AY203">
            <v>0.2</v>
          </cell>
          <cell r="AZ203">
            <v>0.16666666666666669</v>
          </cell>
          <cell r="BA203">
            <v>0.13333333333333336</v>
          </cell>
          <cell r="BB203">
            <v>0.1</v>
          </cell>
          <cell r="BC203">
            <v>6.666666666666668E-2</v>
          </cell>
          <cell r="BD203">
            <v>3.3333333333333326E-2</v>
          </cell>
          <cell r="BE203">
            <v>0</v>
          </cell>
          <cell r="BF203">
            <v>0</v>
          </cell>
          <cell r="BG203">
            <v>0</v>
          </cell>
          <cell r="BH203">
            <v>0</v>
          </cell>
          <cell r="BI203">
            <v>0</v>
          </cell>
          <cell r="BJ203">
            <v>0</v>
          </cell>
          <cell r="BK203">
            <v>0</v>
          </cell>
          <cell r="BL203">
            <v>0</v>
          </cell>
          <cell r="BM203">
            <v>0</v>
          </cell>
          <cell r="BN203">
            <v>0</v>
          </cell>
          <cell r="BO203">
            <v>0</v>
          </cell>
          <cell r="BP203">
            <v>0</v>
          </cell>
          <cell r="BQ203">
            <v>0</v>
          </cell>
          <cell r="BR203">
            <v>0</v>
          </cell>
          <cell r="BS203">
            <v>0</v>
          </cell>
          <cell r="BT203">
            <v>1890</v>
          </cell>
          <cell r="BU203">
            <v>1260</v>
          </cell>
          <cell r="BV203">
            <v>1722</v>
          </cell>
          <cell r="BW203">
            <v>2240</v>
          </cell>
          <cell r="BX203">
            <v>2758.9333333333489</v>
          </cell>
          <cell r="BY203">
            <v>3175.8222222222248</v>
          </cell>
          <cell r="BZ203">
            <v>3318.8503703704337</v>
          </cell>
          <cell r="CA203">
            <v>3930.0661728394916</v>
          </cell>
          <cell r="CB203">
            <v>4326.9891028808197</v>
          </cell>
          <cell r="CC203">
            <v>4700.914085048018</v>
          </cell>
        </row>
        <row r="205">
          <cell r="N205">
            <v>0</v>
          </cell>
          <cell r="O205">
            <v>0</v>
          </cell>
          <cell r="P205">
            <v>0</v>
          </cell>
          <cell r="Q205">
            <v>0</v>
          </cell>
          <cell r="R205">
            <v>0</v>
          </cell>
          <cell r="S205">
            <v>0</v>
          </cell>
          <cell r="T205">
            <v>0</v>
          </cell>
          <cell r="U205">
            <v>0</v>
          </cell>
          <cell r="V205">
            <v>0</v>
          </cell>
          <cell r="W205">
            <v>0</v>
          </cell>
          <cell r="X205">
            <v>0</v>
          </cell>
          <cell r="Y205">
            <v>0</v>
          </cell>
          <cell r="Z205">
            <v>0</v>
          </cell>
          <cell r="AA205">
            <v>0</v>
          </cell>
          <cell r="AB205">
            <v>0</v>
          </cell>
          <cell r="AC205">
            <v>0</v>
          </cell>
          <cell r="AD205">
            <v>0</v>
          </cell>
          <cell r="AE205">
            <v>0</v>
          </cell>
          <cell r="AF205">
            <v>0</v>
          </cell>
          <cell r="AG205">
            <v>0</v>
          </cell>
          <cell r="AH205">
            <v>0</v>
          </cell>
          <cell r="AI205">
            <v>0</v>
          </cell>
          <cell r="AJ205">
            <v>0</v>
          </cell>
          <cell r="AK205">
            <v>0</v>
          </cell>
          <cell r="AL205">
            <v>0</v>
          </cell>
          <cell r="AM205">
            <v>0</v>
          </cell>
          <cell r="AN205">
            <v>0</v>
          </cell>
          <cell r="AO205">
            <v>0</v>
          </cell>
          <cell r="AP205">
            <v>0</v>
          </cell>
          <cell r="AQ205">
            <v>0</v>
          </cell>
          <cell r="AR205">
            <v>0</v>
          </cell>
          <cell r="AS205">
            <v>0</v>
          </cell>
          <cell r="AT205">
            <v>0</v>
          </cell>
          <cell r="AU205">
            <v>0</v>
          </cell>
          <cell r="AV205">
            <v>0</v>
          </cell>
          <cell r="AW205">
            <v>0</v>
          </cell>
          <cell r="AX205">
            <v>0</v>
          </cell>
          <cell r="AY205">
            <v>0</v>
          </cell>
          <cell r="AZ205">
            <v>6</v>
          </cell>
          <cell r="BA205">
            <v>12</v>
          </cell>
          <cell r="BB205">
            <v>18</v>
          </cell>
          <cell r="BC205">
            <v>24</v>
          </cell>
          <cell r="BD205">
            <v>30</v>
          </cell>
          <cell r="BE205">
            <v>36</v>
          </cell>
          <cell r="BF205">
            <v>40</v>
          </cell>
          <cell r="BG205">
            <v>40</v>
          </cell>
          <cell r="BH205">
            <v>45</v>
          </cell>
          <cell r="BI205">
            <v>50</v>
          </cell>
          <cell r="BJ205">
            <v>50</v>
          </cell>
          <cell r="BK205">
            <v>50</v>
          </cell>
          <cell r="BL205">
            <v>50</v>
          </cell>
          <cell r="BM205">
            <v>50</v>
          </cell>
          <cell r="BN205">
            <v>50</v>
          </cell>
          <cell r="BO205">
            <v>50</v>
          </cell>
          <cell r="BP205">
            <v>50</v>
          </cell>
          <cell r="BQ205">
            <v>50</v>
          </cell>
          <cell r="BR205">
            <v>50</v>
          </cell>
          <cell r="BS205">
            <v>50</v>
          </cell>
          <cell r="BT205">
            <v>50</v>
          </cell>
          <cell r="BU205">
            <v>50</v>
          </cell>
          <cell r="BV205">
            <v>50</v>
          </cell>
          <cell r="BW205">
            <v>50</v>
          </cell>
          <cell r="BX205">
            <v>50</v>
          </cell>
          <cell r="BY205">
            <v>50</v>
          </cell>
          <cell r="BZ205">
            <v>50</v>
          </cell>
          <cell r="CA205">
            <v>50</v>
          </cell>
          <cell r="CB205">
            <v>50</v>
          </cell>
          <cell r="CC205">
            <v>50</v>
          </cell>
        </row>
        <row r="206"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R206">
            <v>0</v>
          </cell>
          <cell r="S206">
            <v>0</v>
          </cell>
          <cell r="T206">
            <v>0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D206">
            <v>0</v>
          </cell>
          <cell r="AE206">
            <v>0</v>
          </cell>
          <cell r="AF206">
            <v>0</v>
          </cell>
          <cell r="AG206">
            <v>0</v>
          </cell>
          <cell r="AH206">
            <v>0</v>
          </cell>
          <cell r="AI206">
            <v>0</v>
          </cell>
          <cell r="AJ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  <cell r="AP206">
            <v>0</v>
          </cell>
          <cell r="AQ206">
            <v>0</v>
          </cell>
          <cell r="AR206">
            <v>0</v>
          </cell>
          <cell r="AS206">
            <v>0</v>
          </cell>
          <cell r="AT206">
            <v>0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3.333333333333333</v>
          </cell>
          <cell r="BA206">
            <v>6.6666666666666661</v>
          </cell>
          <cell r="BB206">
            <v>10</v>
          </cell>
          <cell r="BC206">
            <v>13.333333333333332</v>
          </cell>
          <cell r="BD206">
            <v>16.666666666666664</v>
          </cell>
          <cell r="BE206">
            <v>20</v>
          </cell>
          <cell r="BF206">
            <v>33</v>
          </cell>
          <cell r="BG206">
            <v>70</v>
          </cell>
          <cell r="BH206">
            <v>114</v>
          </cell>
          <cell r="BI206">
            <v>137</v>
          </cell>
          <cell r="BJ206">
            <v>154</v>
          </cell>
          <cell r="BK206">
            <v>170</v>
          </cell>
          <cell r="BL206">
            <v>188</v>
          </cell>
          <cell r="BM206">
            <v>177</v>
          </cell>
          <cell r="BN206">
            <v>167</v>
          </cell>
          <cell r="BO206">
            <v>164</v>
          </cell>
          <cell r="BP206">
            <v>160</v>
          </cell>
          <cell r="BQ206">
            <v>160</v>
          </cell>
          <cell r="BR206">
            <v>162</v>
          </cell>
          <cell r="BS206">
            <v>164</v>
          </cell>
          <cell r="BT206">
            <v>164</v>
          </cell>
          <cell r="BU206">
            <v>163.73333333333335</v>
          </cell>
          <cell r="BV206">
            <v>165.55555555555543</v>
          </cell>
          <cell r="BW206">
            <v>166.51259259259268</v>
          </cell>
          <cell r="BX206">
            <v>166.99654320987656</v>
          </cell>
          <cell r="BY206">
            <v>167.56727572016462</v>
          </cell>
          <cell r="BZ206">
            <v>168.58585459533629</v>
          </cell>
          <cell r="CA206">
            <v>169.57003090992225</v>
          </cell>
          <cell r="CB206">
            <v>170.15093162627659</v>
          </cell>
          <cell r="CC206">
            <v>170.92361182340119</v>
          </cell>
        </row>
        <row r="207"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R207">
            <v>0</v>
          </cell>
          <cell r="S207">
            <v>0</v>
          </cell>
          <cell r="T207">
            <v>0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D207">
            <v>0</v>
          </cell>
          <cell r="AE207">
            <v>1.1033757</v>
          </cell>
          <cell r="AF207">
            <v>1.19634163</v>
          </cell>
          <cell r="AG207">
            <v>1.2893075599999999</v>
          </cell>
          <cell r="AH207">
            <v>1.38227349</v>
          </cell>
          <cell r="AI207">
            <v>1.4752394199999999</v>
          </cell>
          <cell r="AJ207">
            <v>1.5682053499999999</v>
          </cell>
          <cell r="AK207">
            <v>1.66117128</v>
          </cell>
          <cell r="AL207">
            <v>1.7541372099999999</v>
          </cell>
          <cell r="AM207">
            <v>1.8471031399999998</v>
          </cell>
          <cell r="AN207">
            <v>1.9400690699999998</v>
          </cell>
          <cell r="AO207">
            <v>2.0330349999999999</v>
          </cell>
          <cell r="AP207">
            <v>3.8297315000000003</v>
          </cell>
          <cell r="AQ207">
            <v>5.6264280000000007</v>
          </cell>
          <cell r="AR207">
            <v>7.4231245000000001</v>
          </cell>
          <cell r="AS207">
            <v>9.2198209999999996</v>
          </cell>
          <cell r="AT207">
            <v>11.016517500000001</v>
          </cell>
          <cell r="AU207">
            <v>12.813214</v>
          </cell>
          <cell r="AV207">
            <v>14.609910500000002</v>
          </cell>
          <cell r="AW207">
            <v>16.406607000000001</v>
          </cell>
          <cell r="AX207">
            <v>18.203303500000004</v>
          </cell>
          <cell r="AY207">
            <v>20</v>
          </cell>
          <cell r="AZ207">
            <v>20</v>
          </cell>
          <cell r="BA207">
            <v>20</v>
          </cell>
          <cell r="BB207">
            <v>20</v>
          </cell>
          <cell r="BC207">
            <v>20</v>
          </cell>
          <cell r="BD207">
            <v>20</v>
          </cell>
          <cell r="BE207">
            <v>20</v>
          </cell>
          <cell r="BF207">
            <v>25</v>
          </cell>
          <cell r="BG207">
            <v>25</v>
          </cell>
          <cell r="BH207">
            <v>25</v>
          </cell>
          <cell r="BI207">
            <v>38</v>
          </cell>
          <cell r="BJ207">
            <v>39</v>
          </cell>
          <cell r="BK207">
            <v>41</v>
          </cell>
          <cell r="BL207">
            <v>44</v>
          </cell>
          <cell r="BM207">
            <v>47</v>
          </cell>
          <cell r="BN207">
            <v>50</v>
          </cell>
          <cell r="BO207">
            <v>53</v>
          </cell>
          <cell r="BP207">
            <v>55</v>
          </cell>
          <cell r="BQ207">
            <v>57</v>
          </cell>
          <cell r="BR207">
            <v>59</v>
          </cell>
          <cell r="BS207">
            <v>61</v>
          </cell>
          <cell r="BT207">
            <v>62</v>
          </cell>
          <cell r="BU207">
            <v>64.333333333333485</v>
          </cell>
          <cell r="BV207">
            <v>66.08888888888896</v>
          </cell>
          <cell r="BW207">
            <v>67.814814814814781</v>
          </cell>
          <cell r="BX207">
            <v>69.540246913580177</v>
          </cell>
          <cell r="BY207">
            <v>71.319670781893365</v>
          </cell>
          <cell r="BZ207">
            <v>73.243994513031794</v>
          </cell>
          <cell r="CA207">
            <v>74.920599908550685</v>
          </cell>
          <cell r="CB207">
            <v>76.71058777625376</v>
          </cell>
          <cell r="CC207">
            <v>78.512743870344821</v>
          </cell>
        </row>
        <row r="208">
          <cell r="G208">
            <v>0</v>
          </cell>
          <cell r="H208">
            <v>0</v>
          </cell>
          <cell r="I208">
            <v>4.9105572468698061E-3</v>
          </cell>
          <cell r="J208">
            <v>10.593640148862136</v>
          </cell>
          <cell r="K208">
            <v>11.97785067080188</v>
          </cell>
          <cell r="L208">
            <v>10.304124517464661</v>
          </cell>
          <cell r="M208">
            <v>12.364949420957593</v>
          </cell>
          <cell r="N208">
            <v>13.910568098577293</v>
          </cell>
          <cell r="O208">
            <v>19.023861829489249</v>
          </cell>
          <cell r="P208">
            <v>26.015201069907537</v>
          </cell>
          <cell r="Q208">
            <v>35.573841065026485</v>
          </cell>
          <cell r="R208">
            <v>28.374392441540078</v>
          </cell>
          <cell r="S208">
            <v>22.630710559392352</v>
          </cell>
          <cell r="T208">
            <v>18.048702011753221</v>
          </cell>
          <cell r="U208">
            <v>14.393627990934547</v>
          </cell>
          <cell r="V208">
            <v>11.478137676196864</v>
          </cell>
          <cell r="W208">
            <v>21.072828244453365</v>
          </cell>
          <cell r="X208">
            <v>10.274560626127261</v>
          </cell>
          <cell r="Y208">
            <v>10.92446255050271</v>
          </cell>
          <cell r="Z208">
            <v>11.58254256305298</v>
          </cell>
          <cell r="AA208">
            <v>12.248800663778074</v>
          </cell>
          <cell r="AB208">
            <v>9.8636018158909078</v>
          </cell>
          <cell r="AC208">
            <v>10.641540846893502</v>
          </cell>
          <cell r="AD208">
            <v>12.50579019302452</v>
          </cell>
          <cell r="AE208">
            <v>12.6623626</v>
          </cell>
          <cell r="AF208">
            <v>13.29046638</v>
          </cell>
          <cell r="AG208">
            <v>13.91857016</v>
          </cell>
          <cell r="AH208">
            <v>14.54667394</v>
          </cell>
          <cell r="AI208">
            <v>15.17477772</v>
          </cell>
          <cell r="AJ208">
            <v>15.802881499999998</v>
          </cell>
          <cell r="AK208">
            <v>16.430985279999998</v>
          </cell>
          <cell r="AL208">
            <v>17.059089059999998</v>
          </cell>
          <cell r="AM208">
            <v>17.687192839999998</v>
          </cell>
          <cell r="AN208">
            <v>18.315296619999998</v>
          </cell>
          <cell r="AO208">
            <v>18.943400399999998</v>
          </cell>
          <cell r="AP208">
            <v>23.549060359999999</v>
          </cell>
          <cell r="AQ208">
            <v>28.154720319999996</v>
          </cell>
          <cell r="AR208">
            <v>32.76038028</v>
          </cell>
          <cell r="AS208">
            <v>37.366040239999997</v>
          </cell>
          <cell r="AT208">
            <v>41.971700200000001</v>
          </cell>
          <cell r="AU208">
            <v>46.577360159999998</v>
          </cell>
          <cell r="AV208">
            <v>51.183020119999995</v>
          </cell>
          <cell r="AW208">
            <v>55.788680079999992</v>
          </cell>
          <cell r="AX208">
            <v>60.394340040000003</v>
          </cell>
          <cell r="AY208">
            <v>65</v>
          </cell>
          <cell r="AZ208">
            <v>147.16666666666669</v>
          </cell>
          <cell r="BA208">
            <v>229.33333333333334</v>
          </cell>
          <cell r="BB208">
            <v>311.5</v>
          </cell>
          <cell r="BC208">
            <v>393.66666666666669</v>
          </cell>
          <cell r="BD208">
            <v>475.83333333333331</v>
          </cell>
          <cell r="BE208">
            <v>558</v>
          </cell>
          <cell r="BF208">
            <v>451</v>
          </cell>
          <cell r="BG208">
            <v>539</v>
          </cell>
          <cell r="BH208">
            <v>693</v>
          </cell>
          <cell r="BI208">
            <v>1211</v>
          </cell>
          <cell r="BJ208">
            <v>1267</v>
          </cell>
          <cell r="BK208">
            <v>1333</v>
          </cell>
          <cell r="BL208">
            <v>1361</v>
          </cell>
          <cell r="BM208">
            <v>1439</v>
          </cell>
          <cell r="BN208">
            <v>1428</v>
          </cell>
          <cell r="BO208">
            <v>1402</v>
          </cell>
          <cell r="BP208">
            <v>1396</v>
          </cell>
          <cell r="BQ208">
            <v>1356</v>
          </cell>
          <cell r="BR208">
            <v>1238</v>
          </cell>
          <cell r="BS208">
            <v>1341</v>
          </cell>
          <cell r="BT208">
            <v>1399</v>
          </cell>
          <cell r="BU208">
            <v>1325.5333333333328</v>
          </cell>
          <cell r="BV208">
            <v>1330.5555555555547</v>
          </cell>
          <cell r="BW208">
            <v>1351.0192592592575</v>
          </cell>
          <cell r="BX208">
            <v>1376.8809876543201</v>
          </cell>
          <cell r="BY208">
            <v>1358.0466831275701</v>
          </cell>
          <cell r="BZ208">
            <v>1353.8133113854569</v>
          </cell>
          <cell r="CA208">
            <v>1374.2816885230877</v>
          </cell>
          <cell r="CB208">
            <v>1378.2507659198254</v>
          </cell>
          <cell r="CC208">
            <v>1377.7947423949563</v>
          </cell>
        </row>
        <row r="209">
          <cell r="N209">
            <v>4.6600894006226063</v>
          </cell>
          <cell r="O209">
            <v>4.9139998889508929</v>
          </cell>
          <cell r="P209">
            <v>5.1775980241194111</v>
          </cell>
          <cell r="Q209">
            <v>5.4505085437547525</v>
          </cell>
          <cell r="R209">
            <v>5.7321596176078078</v>
          </cell>
          <cell r="S209">
            <v>6.021733127317674</v>
          </cell>
          <cell r="T209">
            <v>6.3181013905484233</v>
          </cell>
          <cell r="U209">
            <v>6.6197456945103781</v>
          </cell>
          <cell r="V209">
            <v>6.9246499627949518</v>
          </cell>
          <cell r="W209">
            <v>7.0855565049054645</v>
          </cell>
          <cell r="X209">
            <v>7.2180879599090648</v>
          </cell>
          <cell r="Y209">
            <v>7.3190919384673849</v>
          </cell>
          <cell r="Z209">
            <v>7.6923480676814604</v>
          </cell>
          <cell r="AA209">
            <v>8.0025872744262543</v>
          </cell>
          <cell r="AB209">
            <v>8.2405142609276609</v>
          </cell>
          <cell r="AC209">
            <v>8.3936670668374003</v>
          </cell>
          <cell r="AD209">
            <v>8.9563800138405547</v>
          </cell>
          <cell r="AE209">
            <v>9.3235983000000004</v>
          </cell>
          <cell r="AF209">
            <v>11.719911360000001</v>
          </cell>
          <cell r="AG209">
            <v>14.11622442</v>
          </cell>
          <cell r="AH209">
            <v>16.512537479999999</v>
          </cell>
          <cell r="AI209">
            <v>18.90885054</v>
          </cell>
          <cell r="AJ209">
            <v>21.3051636</v>
          </cell>
          <cell r="AK209">
            <v>23.701476659999997</v>
          </cell>
          <cell r="AL209">
            <v>26.097789719999998</v>
          </cell>
          <cell r="AM209">
            <v>28.494102779999999</v>
          </cell>
          <cell r="AN209">
            <v>30.890415839999999</v>
          </cell>
          <cell r="AO209">
            <v>33.2867289</v>
          </cell>
          <cell r="AP209">
            <v>44.52205601</v>
          </cell>
          <cell r="AQ209">
            <v>55.75738312</v>
          </cell>
          <cell r="AR209">
            <v>66.99271023</v>
          </cell>
          <cell r="AS209">
            <v>78.22803734</v>
          </cell>
          <cell r="AT209">
            <v>89.46336445</v>
          </cell>
          <cell r="AU209">
            <v>100.69869156</v>
          </cell>
          <cell r="AV209">
            <v>111.93401867</v>
          </cell>
          <cell r="AW209">
            <v>123.16934578</v>
          </cell>
          <cell r="AX209">
            <v>134.40467289</v>
          </cell>
          <cell r="AY209">
            <v>145.63999999999999</v>
          </cell>
          <cell r="AZ209">
            <v>179.03606722436678</v>
          </cell>
          <cell r="BA209">
            <v>212.43213444873356</v>
          </cell>
          <cell r="BB209">
            <v>245.82820167310035</v>
          </cell>
          <cell r="BC209">
            <v>279.22426889746714</v>
          </cell>
          <cell r="BD209">
            <v>312.62033612183393</v>
          </cell>
          <cell r="BE209">
            <v>346.01640334620072</v>
          </cell>
          <cell r="BF209">
            <v>408.59383799391787</v>
          </cell>
          <cell r="BG209">
            <v>633.13639761219713</v>
          </cell>
          <cell r="BH209">
            <v>765.65331804265691</v>
          </cell>
          <cell r="BI209">
            <v>719</v>
          </cell>
          <cell r="BJ209">
            <v>719</v>
          </cell>
          <cell r="BK209">
            <v>719</v>
          </cell>
          <cell r="BL209">
            <v>720</v>
          </cell>
          <cell r="BM209">
            <v>725</v>
          </cell>
          <cell r="BN209">
            <v>728</v>
          </cell>
          <cell r="BO209">
            <v>730</v>
          </cell>
          <cell r="BP209">
            <v>735</v>
          </cell>
          <cell r="BQ209">
            <v>740</v>
          </cell>
          <cell r="BR209">
            <v>742</v>
          </cell>
          <cell r="BS209">
            <v>742</v>
          </cell>
          <cell r="BT209">
            <v>742</v>
          </cell>
          <cell r="BU209">
            <v>746.80000000000018</v>
          </cell>
          <cell r="BV209">
            <v>747.80000000000018</v>
          </cell>
          <cell r="BW209">
            <v>748.77333333333354</v>
          </cell>
          <cell r="BX209">
            <v>750.50222222222237</v>
          </cell>
          <cell r="BY209">
            <v>752.69570370370411</v>
          </cell>
          <cell r="BZ209">
            <v>754.65106172839569</v>
          </cell>
          <cell r="CA209">
            <v>755.7708510288071</v>
          </cell>
          <cell r="CB209">
            <v>757.66695418381414</v>
          </cell>
          <cell r="CC209">
            <v>759.56628923639801</v>
          </cell>
        </row>
        <row r="210">
          <cell r="N210">
            <v>0</v>
          </cell>
          <cell r="O210">
            <v>0</v>
          </cell>
          <cell r="P210">
            <v>0</v>
          </cell>
          <cell r="Q210">
            <v>0</v>
          </cell>
          <cell r="R210">
            <v>0</v>
          </cell>
          <cell r="S210">
            <v>0</v>
          </cell>
          <cell r="T210">
            <v>0</v>
          </cell>
          <cell r="U210">
            <v>0</v>
          </cell>
          <cell r="V210">
            <v>0</v>
          </cell>
          <cell r="W210">
            <v>0</v>
          </cell>
          <cell r="X210">
            <v>0</v>
          </cell>
          <cell r="Y210">
            <v>0</v>
          </cell>
          <cell r="Z210">
            <v>0</v>
          </cell>
          <cell r="AA210">
            <v>0</v>
          </cell>
          <cell r="AB210">
            <v>0</v>
          </cell>
          <cell r="AC210">
            <v>0</v>
          </cell>
          <cell r="AD210">
            <v>0</v>
          </cell>
          <cell r="AE210">
            <v>1.0831223000000001</v>
          </cell>
          <cell r="AF210">
            <v>1.37918797</v>
          </cell>
          <cell r="AG210">
            <v>1.67525364</v>
          </cell>
          <cell r="AH210">
            <v>1.9713193099999999</v>
          </cell>
          <cell r="AI210">
            <v>2.2673849800000001</v>
          </cell>
          <cell r="AJ210">
            <v>2.5634506500000001</v>
          </cell>
          <cell r="AK210">
            <v>2.85951632</v>
          </cell>
          <cell r="AL210">
            <v>3.1555819899999999</v>
          </cell>
          <cell r="AM210">
            <v>3.4516476599999999</v>
          </cell>
          <cell r="AN210">
            <v>3.7477133299999998</v>
          </cell>
          <cell r="AO210">
            <v>4.0437789999999998</v>
          </cell>
          <cell r="AP210">
            <v>8.6394011000000006</v>
          </cell>
          <cell r="AQ210">
            <v>13.235023200000001</v>
          </cell>
          <cell r="AR210">
            <v>17.8306453</v>
          </cell>
          <cell r="AS210">
            <v>22.4262674</v>
          </cell>
          <cell r="AT210">
            <v>27.0218895</v>
          </cell>
          <cell r="AU210">
            <v>31.6175116</v>
          </cell>
          <cell r="AV210">
            <v>36.2131337</v>
          </cell>
          <cell r="AW210">
            <v>40.8087558</v>
          </cell>
          <cell r="AX210">
            <v>45.4043779</v>
          </cell>
          <cell r="AY210">
            <v>50</v>
          </cell>
          <cell r="AZ210">
            <v>311.83333333333331</v>
          </cell>
          <cell r="BA210">
            <v>573.66666666666663</v>
          </cell>
          <cell r="BB210">
            <v>835.5</v>
          </cell>
          <cell r="BC210">
            <v>1097.3333333333333</v>
          </cell>
          <cell r="BD210">
            <v>1359.1666666666667</v>
          </cell>
          <cell r="BE210">
            <v>1621</v>
          </cell>
          <cell r="BF210">
            <v>1960</v>
          </cell>
          <cell r="BG210">
            <v>3015</v>
          </cell>
          <cell r="BH210">
            <v>4238</v>
          </cell>
          <cell r="BI210">
            <v>5590</v>
          </cell>
          <cell r="BJ210">
            <v>5710</v>
          </cell>
          <cell r="BK210">
            <v>5830</v>
          </cell>
          <cell r="BL210">
            <v>5950</v>
          </cell>
          <cell r="BM210">
            <v>6070</v>
          </cell>
          <cell r="BN210">
            <v>6187</v>
          </cell>
          <cell r="BO210">
            <v>6305</v>
          </cell>
          <cell r="BP210">
            <v>6415</v>
          </cell>
          <cell r="BQ210">
            <v>6415</v>
          </cell>
          <cell r="BR210">
            <v>6415</v>
          </cell>
          <cell r="BS210">
            <v>6415</v>
          </cell>
          <cell r="BT210">
            <v>6415</v>
          </cell>
          <cell r="BU210">
            <v>6451.6666666666679</v>
          </cell>
          <cell r="BV210">
            <v>6439.4444444444462</v>
          </cell>
          <cell r="BW210">
            <v>6448.4074074074106</v>
          </cell>
          <cell r="BX210">
            <v>6458.4567901234605</v>
          </cell>
          <cell r="BY210">
            <v>6468.5242798353938</v>
          </cell>
          <cell r="BZ210">
            <v>6476.61207133059</v>
          </cell>
          <cell r="CA210">
            <v>6479.3868678555109</v>
          </cell>
          <cell r="CB210">
            <v>6491.2446700198161</v>
          </cell>
          <cell r="CC210">
            <v>6498.9451148707012</v>
          </cell>
        </row>
        <row r="211"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0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0.51355070000000003</v>
          </cell>
          <cell r="AF211">
            <v>0.55527201000000004</v>
          </cell>
          <cell r="AG211">
            <v>0.59699332000000005</v>
          </cell>
          <cell r="AH211">
            <v>0.63871462999999995</v>
          </cell>
          <cell r="AI211">
            <v>0.68043593999999996</v>
          </cell>
          <cell r="AJ211">
            <v>0.72215724999999997</v>
          </cell>
          <cell r="AK211">
            <v>0.76387855999999998</v>
          </cell>
          <cell r="AL211">
            <v>0.80559987</v>
          </cell>
          <cell r="AM211">
            <v>0.84732118000000001</v>
          </cell>
          <cell r="AN211">
            <v>0.88904249000000002</v>
          </cell>
          <cell r="AO211">
            <v>0.93076379999999992</v>
          </cell>
          <cell r="AP211">
            <v>0.93768741999999994</v>
          </cell>
          <cell r="AQ211">
            <v>0.94461103999999996</v>
          </cell>
          <cell r="AR211">
            <v>0.95153465999999998</v>
          </cell>
          <cell r="AS211">
            <v>0.95845828</v>
          </cell>
          <cell r="AT211">
            <v>0.9653818999999999</v>
          </cell>
          <cell r="AU211">
            <v>0.97230551999999992</v>
          </cell>
          <cell r="AV211">
            <v>0.97922913999999994</v>
          </cell>
          <cell r="AW211">
            <v>0.98615275999999996</v>
          </cell>
          <cell r="AX211">
            <v>0.99307637999999998</v>
          </cell>
          <cell r="AY211">
            <v>1</v>
          </cell>
          <cell r="AZ211">
            <v>1</v>
          </cell>
          <cell r="BA211">
            <v>1</v>
          </cell>
          <cell r="BB211">
            <v>1</v>
          </cell>
          <cell r="BC211">
            <v>1</v>
          </cell>
          <cell r="BD211">
            <v>1</v>
          </cell>
          <cell r="BE211">
            <v>1</v>
          </cell>
          <cell r="BF211">
            <v>1</v>
          </cell>
          <cell r="BG211">
            <v>1</v>
          </cell>
          <cell r="BH211">
            <v>7</v>
          </cell>
          <cell r="BI211">
            <v>7</v>
          </cell>
          <cell r="BJ211">
            <v>7</v>
          </cell>
          <cell r="BK211">
            <v>7</v>
          </cell>
          <cell r="BL211">
            <v>7</v>
          </cell>
          <cell r="BM211">
            <v>7</v>
          </cell>
          <cell r="BN211">
            <v>7</v>
          </cell>
          <cell r="BO211">
            <v>7</v>
          </cell>
          <cell r="BP211">
            <v>7</v>
          </cell>
          <cell r="BQ211">
            <v>7</v>
          </cell>
          <cell r="BR211">
            <v>7</v>
          </cell>
          <cell r="BS211">
            <v>7</v>
          </cell>
          <cell r="BT211">
            <v>7</v>
          </cell>
          <cell r="BU211">
            <v>7</v>
          </cell>
          <cell r="BV211">
            <v>7</v>
          </cell>
          <cell r="BW211">
            <v>7</v>
          </cell>
          <cell r="BX211">
            <v>7</v>
          </cell>
          <cell r="BY211">
            <v>7</v>
          </cell>
          <cell r="BZ211">
            <v>7</v>
          </cell>
          <cell r="CA211">
            <v>7</v>
          </cell>
          <cell r="CB211">
            <v>7</v>
          </cell>
          <cell r="CC211">
            <v>7</v>
          </cell>
        </row>
        <row r="212"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R212">
            <v>0</v>
          </cell>
          <cell r="S212">
            <v>0</v>
          </cell>
          <cell r="T212">
            <v>0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D212">
            <v>0</v>
          </cell>
          <cell r="AE212">
            <v>0</v>
          </cell>
          <cell r="AF212">
            <v>0</v>
          </cell>
          <cell r="AG212">
            <v>0</v>
          </cell>
          <cell r="AH212">
            <v>0</v>
          </cell>
          <cell r="AI212">
            <v>0</v>
          </cell>
          <cell r="AJ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  <cell r="AP212">
            <v>0</v>
          </cell>
          <cell r="AQ212">
            <v>0</v>
          </cell>
          <cell r="AR212">
            <v>0</v>
          </cell>
          <cell r="AS212">
            <v>0</v>
          </cell>
          <cell r="AT212">
            <v>0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  <cell r="BB212">
            <v>0</v>
          </cell>
          <cell r="BC212">
            <v>0</v>
          </cell>
          <cell r="BD212">
            <v>0</v>
          </cell>
          <cell r="BE212">
            <v>0</v>
          </cell>
          <cell r="BF212">
            <v>0</v>
          </cell>
          <cell r="BG212">
            <v>0</v>
          </cell>
          <cell r="BH212">
            <v>0</v>
          </cell>
          <cell r="BI212">
            <v>0</v>
          </cell>
          <cell r="BJ212">
            <v>0</v>
          </cell>
          <cell r="BK212">
            <v>0</v>
          </cell>
          <cell r="BL212">
            <v>0</v>
          </cell>
          <cell r="BM212">
            <v>0</v>
          </cell>
          <cell r="BN212">
            <v>0</v>
          </cell>
          <cell r="BO212">
            <v>0</v>
          </cell>
          <cell r="BP212">
            <v>0</v>
          </cell>
          <cell r="BQ212">
            <v>0</v>
          </cell>
          <cell r="BR212">
            <v>0</v>
          </cell>
          <cell r="BS212">
            <v>0</v>
          </cell>
          <cell r="BT212">
            <v>0</v>
          </cell>
          <cell r="BU212">
            <v>0</v>
          </cell>
          <cell r="BV212">
            <v>0</v>
          </cell>
          <cell r="BW212">
            <v>0</v>
          </cell>
          <cell r="BX212">
            <v>0</v>
          </cell>
          <cell r="BY212">
            <v>0</v>
          </cell>
          <cell r="BZ212">
            <v>0</v>
          </cell>
          <cell r="CA212">
            <v>0</v>
          </cell>
          <cell r="CB212">
            <v>0</v>
          </cell>
          <cell r="CC212">
            <v>0</v>
          </cell>
        </row>
        <row r="213"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R213">
            <v>0</v>
          </cell>
          <cell r="S213">
            <v>0</v>
          </cell>
          <cell r="T213">
            <v>0</v>
          </cell>
          <cell r="U213">
            <v>0</v>
          </cell>
          <cell r="V213">
            <v>0</v>
          </cell>
          <cell r="W213">
            <v>0</v>
          </cell>
          <cell r="X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D213">
            <v>0</v>
          </cell>
          <cell r="AE213">
            <v>0</v>
          </cell>
          <cell r="AF213">
            <v>0</v>
          </cell>
          <cell r="AG213">
            <v>0</v>
          </cell>
          <cell r="AH213">
            <v>0</v>
          </cell>
          <cell r="AI213">
            <v>0</v>
          </cell>
          <cell r="AJ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  <cell r="AP213">
            <v>0</v>
          </cell>
          <cell r="AQ213">
            <v>0</v>
          </cell>
          <cell r="AR213">
            <v>0</v>
          </cell>
          <cell r="AS213">
            <v>0</v>
          </cell>
          <cell r="AT213">
            <v>0</v>
          </cell>
          <cell r="AU213">
            <v>0</v>
          </cell>
          <cell r="AV213">
            <v>0</v>
          </cell>
          <cell r="AW213">
            <v>0</v>
          </cell>
          <cell r="AX213">
            <v>0</v>
          </cell>
          <cell r="AY213">
            <v>0</v>
          </cell>
          <cell r="AZ213">
            <v>0</v>
          </cell>
          <cell r="BA213">
            <v>0</v>
          </cell>
          <cell r="BB213">
            <v>0</v>
          </cell>
          <cell r="BC213">
            <v>0</v>
          </cell>
          <cell r="BD213">
            <v>0</v>
          </cell>
          <cell r="BE213">
            <v>0</v>
          </cell>
          <cell r="BF213">
            <v>0</v>
          </cell>
          <cell r="BG213">
            <v>0</v>
          </cell>
          <cell r="BH213">
            <v>0</v>
          </cell>
          <cell r="BI213">
            <v>0</v>
          </cell>
          <cell r="BJ213">
            <v>0</v>
          </cell>
          <cell r="BK213">
            <v>0</v>
          </cell>
          <cell r="BL213">
            <v>0</v>
          </cell>
          <cell r="BM213">
            <v>0</v>
          </cell>
          <cell r="BN213">
            <v>0</v>
          </cell>
          <cell r="BO213">
            <v>0</v>
          </cell>
          <cell r="BP213">
            <v>0</v>
          </cell>
          <cell r="BQ213">
            <v>0</v>
          </cell>
          <cell r="BR213">
            <v>0</v>
          </cell>
          <cell r="BS213">
            <v>0</v>
          </cell>
          <cell r="BT213">
            <v>0</v>
          </cell>
          <cell r="BU213">
            <v>0</v>
          </cell>
          <cell r="BV213">
            <v>0</v>
          </cell>
          <cell r="BW213">
            <v>0</v>
          </cell>
          <cell r="BX213">
            <v>0</v>
          </cell>
          <cell r="BY213">
            <v>0</v>
          </cell>
          <cell r="BZ213">
            <v>0</v>
          </cell>
          <cell r="CA213">
            <v>0</v>
          </cell>
          <cell r="CB213">
            <v>0</v>
          </cell>
          <cell r="CC213">
            <v>0</v>
          </cell>
        </row>
        <row r="214"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R214">
            <v>0</v>
          </cell>
          <cell r="S214">
            <v>0</v>
          </cell>
          <cell r="T214">
            <v>0</v>
          </cell>
          <cell r="U214">
            <v>0</v>
          </cell>
          <cell r="V214">
            <v>0</v>
          </cell>
          <cell r="W214">
            <v>0</v>
          </cell>
          <cell r="X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D214">
            <v>0</v>
          </cell>
          <cell r="AE214">
            <v>0</v>
          </cell>
          <cell r="AF214">
            <v>0</v>
          </cell>
          <cell r="AG214">
            <v>0</v>
          </cell>
          <cell r="AH214">
            <v>0</v>
          </cell>
          <cell r="AI214">
            <v>0</v>
          </cell>
          <cell r="AJ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  <cell r="AP214">
            <v>0</v>
          </cell>
          <cell r="AQ214">
            <v>0</v>
          </cell>
          <cell r="AR214">
            <v>0</v>
          </cell>
          <cell r="AS214">
            <v>0</v>
          </cell>
          <cell r="AT214">
            <v>0</v>
          </cell>
          <cell r="AU214">
            <v>0</v>
          </cell>
          <cell r="AV214">
            <v>0</v>
          </cell>
          <cell r="AW214">
            <v>0</v>
          </cell>
          <cell r="AX214">
            <v>0</v>
          </cell>
          <cell r="AY214">
            <v>0</v>
          </cell>
          <cell r="AZ214">
            <v>0.33333333333333331</v>
          </cell>
          <cell r="BA214">
            <v>0.66666666666666663</v>
          </cell>
          <cell r="BB214">
            <v>1</v>
          </cell>
          <cell r="BC214">
            <v>1.3333333333333333</v>
          </cell>
          <cell r="BD214">
            <v>1.6666666666666667</v>
          </cell>
          <cell r="BE214">
            <v>2</v>
          </cell>
          <cell r="BF214">
            <v>2</v>
          </cell>
          <cell r="BG214">
            <v>3</v>
          </cell>
          <cell r="BH214">
            <v>4</v>
          </cell>
          <cell r="BI214">
            <v>5</v>
          </cell>
          <cell r="BJ214">
            <v>5</v>
          </cell>
          <cell r="BK214">
            <v>6</v>
          </cell>
          <cell r="BL214">
            <v>6</v>
          </cell>
          <cell r="BM214">
            <v>7</v>
          </cell>
          <cell r="BN214">
            <v>7</v>
          </cell>
          <cell r="BO214">
            <v>7</v>
          </cell>
          <cell r="BP214">
            <v>7</v>
          </cell>
          <cell r="BQ214">
            <v>7</v>
          </cell>
          <cell r="BR214">
            <v>7</v>
          </cell>
          <cell r="BS214">
            <v>7</v>
          </cell>
          <cell r="BT214">
            <v>7</v>
          </cell>
          <cell r="BU214">
            <v>7</v>
          </cell>
          <cell r="BV214">
            <v>7</v>
          </cell>
          <cell r="BW214">
            <v>7</v>
          </cell>
          <cell r="BX214">
            <v>7</v>
          </cell>
          <cell r="BY214">
            <v>7</v>
          </cell>
          <cell r="BZ214">
            <v>7</v>
          </cell>
          <cell r="CA214">
            <v>7</v>
          </cell>
          <cell r="CB214">
            <v>7</v>
          </cell>
          <cell r="CC214">
            <v>7</v>
          </cell>
        </row>
        <row r="215">
          <cell r="N215">
            <v>0</v>
          </cell>
          <cell r="O215">
            <v>0</v>
          </cell>
          <cell r="P215">
            <v>0</v>
          </cell>
          <cell r="Q215">
            <v>0</v>
          </cell>
          <cell r="R215">
            <v>0</v>
          </cell>
          <cell r="S215">
            <v>0</v>
          </cell>
          <cell r="T215">
            <v>0</v>
          </cell>
          <cell r="U215">
            <v>0</v>
          </cell>
          <cell r="V215">
            <v>0</v>
          </cell>
          <cell r="W215">
            <v>0</v>
          </cell>
          <cell r="X215">
            <v>0</v>
          </cell>
          <cell r="Y215">
            <v>0</v>
          </cell>
          <cell r="Z215">
            <v>0</v>
          </cell>
          <cell r="AA215">
            <v>0</v>
          </cell>
          <cell r="AB215">
            <v>0</v>
          </cell>
          <cell r="AC215">
            <v>0</v>
          </cell>
          <cell r="AD215">
            <v>0</v>
          </cell>
          <cell r="AE215">
            <v>1.5804039999999999</v>
          </cell>
          <cell r="AF215">
            <v>1.5946856999999999</v>
          </cell>
          <cell r="AG215">
            <v>1.6089674</v>
          </cell>
          <cell r="AH215">
            <v>1.6232491</v>
          </cell>
          <cell r="AI215">
            <v>1.6375308</v>
          </cell>
          <cell r="AJ215">
            <v>1.6518125000000001</v>
          </cell>
          <cell r="AK215">
            <v>1.6660942000000001</v>
          </cell>
          <cell r="AL215">
            <v>1.6803759</v>
          </cell>
          <cell r="AM215">
            <v>1.6946576</v>
          </cell>
          <cell r="AN215">
            <v>1.7089393000000002</v>
          </cell>
          <cell r="AO215">
            <v>1.7232210000000001</v>
          </cell>
          <cell r="AP215">
            <v>2.0967989</v>
          </cell>
          <cell r="AQ215">
            <v>2.4703767999999999</v>
          </cell>
          <cell r="AR215">
            <v>2.8439547000000003</v>
          </cell>
          <cell r="AS215">
            <v>3.2175326000000002</v>
          </cell>
          <cell r="AT215">
            <v>3.5911105000000001</v>
          </cell>
          <cell r="AU215">
            <v>3.9646884</v>
          </cell>
          <cell r="AV215">
            <v>4.3382662999999999</v>
          </cell>
          <cell r="AW215">
            <v>4.7118441999999998</v>
          </cell>
          <cell r="AX215">
            <v>5.0854220999999997</v>
          </cell>
          <cell r="AY215">
            <v>5.4589999999999996</v>
          </cell>
          <cell r="AZ215">
            <v>9.5491666666666664</v>
          </cell>
          <cell r="BA215">
            <v>13.639333333333333</v>
          </cell>
          <cell r="BB215">
            <v>17.729500000000002</v>
          </cell>
          <cell r="BC215">
            <v>21.819666666666667</v>
          </cell>
          <cell r="BD215">
            <v>25.909833333333335</v>
          </cell>
          <cell r="BE215">
            <v>30</v>
          </cell>
          <cell r="BF215">
            <v>45</v>
          </cell>
          <cell r="BG215">
            <v>53</v>
          </cell>
          <cell r="BH215">
            <v>63</v>
          </cell>
          <cell r="BI215">
            <v>210</v>
          </cell>
          <cell r="BJ215">
            <v>220</v>
          </cell>
          <cell r="BK215">
            <v>220</v>
          </cell>
          <cell r="BL215">
            <v>227</v>
          </cell>
          <cell r="BM215">
            <v>227</v>
          </cell>
          <cell r="BN215">
            <v>227</v>
          </cell>
          <cell r="BO215">
            <v>230</v>
          </cell>
          <cell r="BP215">
            <v>230</v>
          </cell>
          <cell r="BQ215">
            <v>230</v>
          </cell>
          <cell r="BR215">
            <v>100</v>
          </cell>
          <cell r="BS215">
            <v>92.3</v>
          </cell>
          <cell r="BT215">
            <v>92.3</v>
          </cell>
          <cell r="BU215">
            <v>92.3</v>
          </cell>
          <cell r="BV215">
            <v>92.3</v>
          </cell>
          <cell r="BW215">
            <v>92.3</v>
          </cell>
          <cell r="BX215">
            <v>92.3</v>
          </cell>
          <cell r="BY215">
            <v>92.3</v>
          </cell>
          <cell r="BZ215">
            <v>92.3</v>
          </cell>
          <cell r="CA215">
            <v>92.3</v>
          </cell>
          <cell r="CB215">
            <v>92.3</v>
          </cell>
          <cell r="CC215">
            <v>92.3</v>
          </cell>
        </row>
        <row r="216">
          <cell r="N216">
            <v>21.105485048478243</v>
          </cell>
          <cell r="O216">
            <v>23.548776470447557</v>
          </cell>
          <cell r="P216">
            <v>25.948758068174538</v>
          </cell>
          <cell r="Q216">
            <v>24.445598499614761</v>
          </cell>
          <cell r="R216">
            <v>22.964093843176141</v>
          </cell>
          <cell r="S216">
            <v>21.504244098858688</v>
          </cell>
          <cell r="T216">
            <v>20.06604926666239</v>
          </cell>
          <cell r="U216">
            <v>19.892809969693083</v>
          </cell>
          <cell r="V216">
            <v>23.416990173859489</v>
          </cell>
          <cell r="W216">
            <v>23.822091364200759</v>
          </cell>
          <cell r="X216">
            <v>24.21636509848145</v>
          </cell>
          <cell r="Y216">
            <v>22.79982517840633</v>
          </cell>
          <cell r="Z216">
            <v>23.783266856058184</v>
          </cell>
          <cell r="AA216">
            <v>23.566717734846545</v>
          </cell>
          <cell r="AB216">
            <v>18.680134890907929</v>
          </cell>
          <cell r="AC216">
            <v>18.506895593938619</v>
          </cell>
          <cell r="AD216">
            <v>22.91707037121164</v>
          </cell>
          <cell r="AE216">
            <v>18.160417000000002</v>
          </cell>
          <cell r="AF216">
            <v>20.089429920000001</v>
          </cell>
          <cell r="AG216">
            <v>22.018442840000002</v>
          </cell>
          <cell r="AH216">
            <v>23.94745576</v>
          </cell>
          <cell r="AI216">
            <v>25.876468680000002</v>
          </cell>
          <cell r="AJ216">
            <v>27.8054816</v>
          </cell>
          <cell r="AK216">
            <v>29.734494519999998</v>
          </cell>
          <cell r="AL216">
            <v>31.663507439999997</v>
          </cell>
          <cell r="AM216">
            <v>33.592520359999995</v>
          </cell>
          <cell r="AN216">
            <v>35.52153328</v>
          </cell>
          <cell r="AO216">
            <v>37.450546199999998</v>
          </cell>
          <cell r="AP216">
            <v>44.005491579999997</v>
          </cell>
          <cell r="AQ216">
            <v>50.560436960000004</v>
          </cell>
          <cell r="AR216">
            <v>57.115382340000004</v>
          </cell>
          <cell r="AS216">
            <v>63.670327720000003</v>
          </cell>
          <cell r="AT216">
            <v>70.22527310000001</v>
          </cell>
          <cell r="AU216">
            <v>76.780218480000002</v>
          </cell>
          <cell r="AV216">
            <v>83.335163860000009</v>
          </cell>
          <cell r="AW216">
            <v>89.890109240000015</v>
          </cell>
          <cell r="AX216">
            <v>96.445054620000008</v>
          </cell>
          <cell r="AY216">
            <v>103</v>
          </cell>
          <cell r="AZ216">
            <v>102.5</v>
          </cell>
          <cell r="BA216">
            <v>102</v>
          </cell>
          <cell r="BB216">
            <v>101.5</v>
          </cell>
          <cell r="BC216">
            <v>101</v>
          </cell>
          <cell r="BD216">
            <v>100.5</v>
          </cell>
          <cell r="BE216">
            <v>100</v>
          </cell>
          <cell r="BF216">
            <v>200</v>
          </cell>
          <cell r="BG216">
            <v>243</v>
          </cell>
          <cell r="BH216">
            <v>375</v>
          </cell>
          <cell r="BI216">
            <v>394</v>
          </cell>
          <cell r="BJ216">
            <v>395</v>
          </cell>
          <cell r="BK216">
            <v>396</v>
          </cell>
          <cell r="BL216">
            <v>397</v>
          </cell>
          <cell r="BM216">
            <v>402</v>
          </cell>
          <cell r="BN216">
            <v>418</v>
          </cell>
          <cell r="BO216">
            <v>428</v>
          </cell>
          <cell r="BP216">
            <v>432</v>
          </cell>
          <cell r="BQ216">
            <v>445</v>
          </cell>
          <cell r="BR216">
            <v>450</v>
          </cell>
          <cell r="BS216">
            <v>457</v>
          </cell>
          <cell r="BT216">
            <v>459</v>
          </cell>
          <cell r="BU216">
            <v>468.66666666666606</v>
          </cell>
          <cell r="BV216">
            <v>475.17777777777701</v>
          </cell>
          <cell r="BW216">
            <v>480.0296296296292</v>
          </cell>
          <cell r="BX216">
            <v>486.41382716049338</v>
          </cell>
          <cell r="BY216">
            <v>492.71489711934009</v>
          </cell>
          <cell r="BZ216">
            <v>499.66724828532097</v>
          </cell>
          <cell r="CA216">
            <v>505.17818747141973</v>
          </cell>
          <cell r="CB216">
            <v>511.38519201340932</v>
          </cell>
          <cell r="CC216">
            <v>517.90048801503326</v>
          </cell>
        </row>
        <row r="217">
          <cell r="G217">
            <v>0.84226552076030314</v>
          </cell>
          <cell r="H217">
            <v>2.5267965622809085</v>
          </cell>
          <cell r="I217">
            <v>16.003044894445758</v>
          </cell>
          <cell r="J217">
            <v>26.221923969037686</v>
          </cell>
          <cell r="K217">
            <v>35.687743864685523</v>
          </cell>
          <cell r="L217">
            <v>68.564636987321791</v>
          </cell>
          <cell r="M217">
            <v>97.652279448109937</v>
          </cell>
          <cell r="N217">
            <v>121.05610403366674</v>
          </cell>
          <cell r="O217">
            <v>129.94496433443155</v>
          </cell>
          <cell r="P217">
            <v>138.5934500112341</v>
          </cell>
          <cell r="Q217">
            <v>127.3856857294216</v>
          </cell>
          <cell r="R217">
            <v>116.32069497630475</v>
          </cell>
          <cell r="S217">
            <v>105.40692846382531</v>
          </cell>
          <cell r="T217">
            <v>94.654000898360337</v>
          </cell>
          <cell r="U217">
            <v>102.75583679157515</v>
          </cell>
          <cell r="V217">
            <v>110.51494273074573</v>
          </cell>
          <cell r="W217">
            <v>120.15878823389089</v>
          </cell>
          <cell r="X217">
            <v>129.29520346770215</v>
          </cell>
          <cell r="Y217">
            <v>92.776819095095235</v>
          </cell>
          <cell r="Z217">
            <v>107.15952336623121</v>
          </cell>
          <cell r="AA217">
            <v>120.58431717947916</v>
          </cell>
          <cell r="AB217">
            <v>94.54776902248264</v>
          </cell>
          <cell r="AC217">
            <v>98.687168813975646</v>
          </cell>
          <cell r="AD217">
            <v>121.4972091801952</v>
          </cell>
          <cell r="AE217">
            <v>122.7748435</v>
          </cell>
          <cell r="AF217">
            <v>132.29213912</v>
          </cell>
          <cell r="AG217">
            <v>141.80943474</v>
          </cell>
          <cell r="AH217">
            <v>151.32673036</v>
          </cell>
          <cell r="AI217">
            <v>160.84402598</v>
          </cell>
          <cell r="AJ217">
            <v>170.3613216</v>
          </cell>
          <cell r="AK217">
            <v>179.87861722</v>
          </cell>
          <cell r="AL217">
            <v>189.39591283999999</v>
          </cell>
          <cell r="AM217">
            <v>198.91320845999999</v>
          </cell>
          <cell r="AN217">
            <v>208.43050407999999</v>
          </cell>
          <cell r="AO217">
            <v>217.94779969999999</v>
          </cell>
          <cell r="AP217">
            <v>256.47001972999999</v>
          </cell>
          <cell r="AQ217">
            <v>294.99223975999996</v>
          </cell>
          <cell r="AR217">
            <v>333.51445978999999</v>
          </cell>
          <cell r="AS217">
            <v>372.03667982000002</v>
          </cell>
          <cell r="AT217">
            <v>410.55889984999999</v>
          </cell>
          <cell r="AU217">
            <v>449.08111987999996</v>
          </cell>
          <cell r="AV217">
            <v>487.60333990999993</v>
          </cell>
          <cell r="AW217">
            <v>526.12555994000002</v>
          </cell>
          <cell r="AX217">
            <v>564.64777996999999</v>
          </cell>
          <cell r="AY217">
            <v>603.16999999999996</v>
          </cell>
          <cell r="AZ217">
            <v>720.97499999999991</v>
          </cell>
          <cell r="BA217">
            <v>838.78</v>
          </cell>
          <cell r="BB217">
            <v>956.58500000000004</v>
          </cell>
          <cell r="BC217">
            <v>1074.3899999999999</v>
          </cell>
          <cell r="BD217">
            <v>1192.1949999999999</v>
          </cell>
          <cell r="BE217">
            <v>1310</v>
          </cell>
          <cell r="BF217">
            <v>1800</v>
          </cell>
          <cell r="BG217">
            <v>2700</v>
          </cell>
          <cell r="BH217">
            <v>4071</v>
          </cell>
          <cell r="BI217">
            <v>4745</v>
          </cell>
          <cell r="BJ217">
            <v>4985</v>
          </cell>
          <cell r="BK217">
            <v>5215</v>
          </cell>
          <cell r="BL217">
            <v>5215</v>
          </cell>
          <cell r="BM217">
            <v>5215</v>
          </cell>
          <cell r="BN217">
            <v>5215</v>
          </cell>
          <cell r="BO217">
            <v>5215</v>
          </cell>
          <cell r="BP217">
            <v>5215</v>
          </cell>
          <cell r="BQ217">
            <v>5215</v>
          </cell>
          <cell r="BR217">
            <v>5215</v>
          </cell>
          <cell r="BS217">
            <v>5215</v>
          </cell>
          <cell r="BT217">
            <v>5215</v>
          </cell>
          <cell r="BU217">
            <v>5215</v>
          </cell>
          <cell r="BV217">
            <v>5215</v>
          </cell>
          <cell r="BW217">
            <v>5215</v>
          </cell>
          <cell r="BX217">
            <v>5215</v>
          </cell>
          <cell r="BY217">
            <v>5215</v>
          </cell>
          <cell r="BZ217">
            <v>5215</v>
          </cell>
          <cell r="CA217">
            <v>5215</v>
          </cell>
          <cell r="CB217">
            <v>5215</v>
          </cell>
          <cell r="CC217">
            <v>5215</v>
          </cell>
        </row>
        <row r="218">
          <cell r="N218">
            <v>11.117592458322678</v>
          </cell>
          <cell r="O218">
            <v>11.839427541571549</v>
          </cell>
          <cell r="P218">
            <v>12.606702241521274</v>
          </cell>
          <cell r="Q218">
            <v>13.422124427780089</v>
          </cell>
          <cell r="R218">
            <v>14.288545699036586</v>
          </cell>
          <cell r="S218">
            <v>15.208966739087382</v>
          </cell>
          <cell r="T218">
            <v>16.186542525411912</v>
          </cell>
          <cell r="U218">
            <v>17.224587315843149</v>
          </cell>
          <cell r="V218">
            <v>18.326579324783609</v>
          </cell>
          <cell r="W218">
            <v>18.765058797024153</v>
          </cell>
          <cell r="X218">
            <v>19.193396109273955</v>
          </cell>
          <cell r="Y218">
            <v>20.395791002231206</v>
          </cell>
          <cell r="Z218">
            <v>21.575619111135993</v>
          </cell>
          <cell r="AA218">
            <v>22.73232122911611</v>
          </cell>
          <cell r="AB218">
            <v>24.084255398078216</v>
          </cell>
          <cell r="AC218">
            <v>26.059779649127385</v>
          </cell>
          <cell r="AD218">
            <v>30.149296422666467</v>
          </cell>
          <cell r="AE218">
            <v>33.0937962</v>
          </cell>
          <cell r="AF218">
            <v>38.471546289999999</v>
          </cell>
          <cell r="AG218">
            <v>43.849296379999998</v>
          </cell>
          <cell r="AH218">
            <v>49.227046469999998</v>
          </cell>
          <cell r="AI218">
            <v>54.604796559999997</v>
          </cell>
          <cell r="AJ218">
            <v>59.982546650000003</v>
          </cell>
          <cell r="AK218">
            <v>65.360296739999995</v>
          </cell>
          <cell r="AL218">
            <v>70.738046830000002</v>
          </cell>
          <cell r="AM218">
            <v>76.115796919999994</v>
          </cell>
          <cell r="AN218">
            <v>81.49354701</v>
          </cell>
          <cell r="AO218">
            <v>86.871297099999992</v>
          </cell>
          <cell r="AP218">
            <v>109.15516738999999</v>
          </cell>
          <cell r="AQ218">
            <v>131.43903767999998</v>
          </cell>
          <cell r="AR218">
            <v>153.72290796999999</v>
          </cell>
          <cell r="AS218">
            <v>176.00677825999998</v>
          </cell>
          <cell r="AT218">
            <v>198.29064854999999</v>
          </cell>
          <cell r="AU218">
            <v>220.57451884</v>
          </cell>
          <cell r="AV218">
            <v>242.85838912999998</v>
          </cell>
          <cell r="AW218">
            <v>265.14225941999996</v>
          </cell>
          <cell r="AX218">
            <v>287.42612970999994</v>
          </cell>
          <cell r="AY218">
            <v>309.70999999999998</v>
          </cell>
          <cell r="AZ218">
            <v>406.47607700289086</v>
          </cell>
          <cell r="BA218">
            <v>503.2421540057818</v>
          </cell>
          <cell r="BB218">
            <v>600.00823100867274</v>
          </cell>
          <cell r="BC218">
            <v>696.77430801156356</v>
          </cell>
          <cell r="BD218">
            <v>793.54038501445439</v>
          </cell>
          <cell r="BE218">
            <v>890.30646201734544</v>
          </cell>
          <cell r="BF218">
            <v>1051.3193328077164</v>
          </cell>
          <cell r="BG218">
            <v>1629.07139858493</v>
          </cell>
          <cell r="BH218">
            <v>1970.0398308468918</v>
          </cell>
          <cell r="BI218">
            <v>1850</v>
          </cell>
          <cell r="BJ218">
            <v>1880</v>
          </cell>
          <cell r="BK218">
            <v>1900</v>
          </cell>
          <cell r="BL218">
            <v>1950</v>
          </cell>
          <cell r="BM218">
            <v>1980</v>
          </cell>
          <cell r="BN218">
            <v>1990</v>
          </cell>
          <cell r="BO218">
            <v>1991</v>
          </cell>
          <cell r="BP218">
            <v>1995</v>
          </cell>
          <cell r="BQ218">
            <v>1995</v>
          </cell>
          <cell r="BR218">
            <v>1995</v>
          </cell>
          <cell r="BS218">
            <v>1995</v>
          </cell>
          <cell r="BT218">
            <v>1995</v>
          </cell>
          <cell r="BU218">
            <v>1996.3333333333333</v>
          </cell>
          <cell r="BV218">
            <v>1995.8888888888891</v>
          </cell>
          <cell r="BW218">
            <v>1996.2148148148151</v>
          </cell>
          <cell r="BX218">
            <v>1996.5802469135806</v>
          </cell>
          <cell r="BY218">
            <v>1996.9463374485604</v>
          </cell>
          <cell r="BZ218">
            <v>1997.240438957477</v>
          </cell>
          <cell r="CA218">
            <v>1997.3413406492925</v>
          </cell>
          <cell r="CB218">
            <v>1997.7725334552676</v>
          </cell>
          <cell r="CC218">
            <v>1998.0525496316634</v>
          </cell>
        </row>
        <row r="220"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  <cell r="BB220">
            <v>0</v>
          </cell>
          <cell r="BC220">
            <v>0</v>
          </cell>
          <cell r="BD220">
            <v>0</v>
          </cell>
          <cell r="BE220">
            <v>0</v>
          </cell>
          <cell r="BF220">
            <v>0</v>
          </cell>
          <cell r="BG220">
            <v>0</v>
          </cell>
          <cell r="BH220">
            <v>0</v>
          </cell>
          <cell r="BI220">
            <v>0</v>
          </cell>
          <cell r="BJ220">
            <v>0</v>
          </cell>
          <cell r="BK220">
            <v>0</v>
          </cell>
          <cell r="BL220">
            <v>0</v>
          </cell>
          <cell r="BM220">
            <v>0</v>
          </cell>
          <cell r="BN220">
            <v>0</v>
          </cell>
          <cell r="BO220">
            <v>0</v>
          </cell>
          <cell r="BP220">
            <v>0</v>
          </cell>
          <cell r="BQ220">
            <v>0</v>
          </cell>
          <cell r="BR220">
            <v>0</v>
          </cell>
          <cell r="BS220">
            <v>0</v>
          </cell>
          <cell r="BT220">
            <v>0</v>
          </cell>
          <cell r="BU220">
            <v>0</v>
          </cell>
          <cell r="BV220">
            <v>0</v>
          </cell>
          <cell r="BW220">
            <v>0</v>
          </cell>
          <cell r="BX220">
            <v>0</v>
          </cell>
          <cell r="BY220">
            <v>0</v>
          </cell>
          <cell r="BZ220">
            <v>0</v>
          </cell>
          <cell r="CA220">
            <v>0</v>
          </cell>
          <cell r="CB220">
            <v>0</v>
          </cell>
          <cell r="CC220">
            <v>0</v>
          </cell>
        </row>
        <row r="221"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R221">
            <v>0</v>
          </cell>
          <cell r="S221">
            <v>0</v>
          </cell>
          <cell r="T221">
            <v>0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D221">
            <v>0</v>
          </cell>
          <cell r="AE221">
            <v>0</v>
          </cell>
          <cell r="AF221">
            <v>0</v>
          </cell>
          <cell r="AG221">
            <v>0</v>
          </cell>
          <cell r="AH221">
            <v>0</v>
          </cell>
          <cell r="AI221">
            <v>0</v>
          </cell>
          <cell r="AJ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  <cell r="AP221">
            <v>0</v>
          </cell>
          <cell r="AQ221">
            <v>0</v>
          </cell>
          <cell r="AR221">
            <v>0</v>
          </cell>
          <cell r="AS221">
            <v>0</v>
          </cell>
          <cell r="AT221">
            <v>0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0.33333333333333331</v>
          </cell>
          <cell r="BA221">
            <v>0.66666666666666663</v>
          </cell>
          <cell r="BB221">
            <v>1</v>
          </cell>
          <cell r="BC221">
            <v>1.3333333333333333</v>
          </cell>
          <cell r="BD221">
            <v>1.6666666666666667</v>
          </cell>
          <cell r="BE221">
            <v>2</v>
          </cell>
          <cell r="BF221">
            <v>4</v>
          </cell>
          <cell r="BG221">
            <v>6</v>
          </cell>
          <cell r="BH221">
            <v>9</v>
          </cell>
          <cell r="BI221">
            <v>9</v>
          </cell>
          <cell r="BJ221">
            <v>10</v>
          </cell>
          <cell r="BK221">
            <v>10</v>
          </cell>
          <cell r="BL221">
            <v>11</v>
          </cell>
          <cell r="BM221">
            <v>11</v>
          </cell>
          <cell r="BN221">
            <v>12</v>
          </cell>
          <cell r="BO221">
            <v>13</v>
          </cell>
          <cell r="BP221">
            <v>13</v>
          </cell>
          <cell r="BQ221">
            <v>13.5</v>
          </cell>
          <cell r="BR221">
            <v>14</v>
          </cell>
          <cell r="BS221">
            <v>14</v>
          </cell>
          <cell r="BT221">
            <v>14</v>
          </cell>
          <cell r="BU221">
            <v>14.433333333333337</v>
          </cell>
          <cell r="BV221">
            <v>14.688888888888869</v>
          </cell>
          <cell r="BW221">
            <v>14.828148148148159</v>
          </cell>
          <cell r="BX221">
            <v>14.989135802469093</v>
          </cell>
          <cell r="BY221">
            <v>15.258485596707828</v>
          </cell>
          <cell r="BZ221">
            <v>15.509574759945167</v>
          </cell>
          <cell r="CA221">
            <v>15.676359579332427</v>
          </cell>
          <cell r="CB221">
            <v>15.883530437433365</v>
          </cell>
          <cell r="CC221">
            <v>16.116506248031328</v>
          </cell>
        </row>
        <row r="222"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R222">
            <v>0</v>
          </cell>
          <cell r="S222">
            <v>0</v>
          </cell>
          <cell r="T222">
            <v>0</v>
          </cell>
          <cell r="U222">
            <v>0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D222">
            <v>0</v>
          </cell>
          <cell r="AE222">
            <v>1.9029000000000001E-2</v>
          </cell>
          <cell r="AF222">
            <v>2.1928599999999999E-2</v>
          </cell>
          <cell r="AG222">
            <v>2.4828200000000002E-2</v>
          </cell>
          <cell r="AH222">
            <v>2.77278E-2</v>
          </cell>
          <cell r="AI222">
            <v>3.0627399999999999E-2</v>
          </cell>
          <cell r="AJ222">
            <v>3.3527000000000001E-2</v>
          </cell>
          <cell r="AK222">
            <v>3.6426600000000003E-2</v>
          </cell>
          <cell r="AL222">
            <v>3.9326199999999999E-2</v>
          </cell>
          <cell r="AM222">
            <v>4.2225799999999994E-2</v>
          </cell>
          <cell r="AN222">
            <v>4.5125399999999996E-2</v>
          </cell>
          <cell r="AO222">
            <v>4.8024999999999998E-2</v>
          </cell>
          <cell r="AP222">
            <v>0.1155225</v>
          </cell>
          <cell r="AQ222">
            <v>0.18302000000000002</v>
          </cell>
          <cell r="AR222">
            <v>0.2505175</v>
          </cell>
          <cell r="AS222">
            <v>0.31801499999999999</v>
          </cell>
          <cell r="AT222">
            <v>0.38551249999999998</v>
          </cell>
          <cell r="AU222">
            <v>0.45300999999999997</v>
          </cell>
          <cell r="AV222">
            <v>0.52050750000000001</v>
          </cell>
          <cell r="AW222">
            <v>0.588005</v>
          </cell>
          <cell r="AX222">
            <v>0.65550249999999999</v>
          </cell>
          <cell r="AY222">
            <v>0.72299999999999998</v>
          </cell>
          <cell r="AZ222">
            <v>193.74285680520433</v>
          </cell>
          <cell r="BA222">
            <v>386.76271361040864</v>
          </cell>
          <cell r="BB222">
            <v>579.78257041561289</v>
          </cell>
          <cell r="BC222">
            <v>772.80242722081721</v>
          </cell>
          <cell r="BD222">
            <v>965.82228402602152</v>
          </cell>
          <cell r="BE222">
            <v>1158.8421408312258</v>
          </cell>
          <cell r="BF222">
            <v>1368.419974811341</v>
          </cell>
          <cell r="BG222">
            <v>2120.4345555635196</v>
          </cell>
          <cell r="BH222">
            <v>2564.2464392861166</v>
          </cell>
          <cell r="BI222">
            <v>2408</v>
          </cell>
          <cell r="BJ222">
            <v>2330</v>
          </cell>
          <cell r="BK222">
            <v>2262</v>
          </cell>
          <cell r="BL222">
            <v>2208</v>
          </cell>
          <cell r="BM222">
            <v>2195</v>
          </cell>
          <cell r="BN222">
            <v>2183</v>
          </cell>
          <cell r="BO222">
            <v>2181</v>
          </cell>
          <cell r="BP222">
            <v>2181</v>
          </cell>
          <cell r="BQ222">
            <v>2179</v>
          </cell>
          <cell r="BR222">
            <v>2175</v>
          </cell>
          <cell r="BS222">
            <v>2175</v>
          </cell>
          <cell r="BT222">
            <v>2173</v>
          </cell>
          <cell r="BU222">
            <v>2171.1333333333337</v>
          </cell>
          <cell r="BV222">
            <v>2168.9555555555562</v>
          </cell>
          <cell r="BW222">
            <v>2167.2992592592605</v>
          </cell>
          <cell r="BX222">
            <v>2165.8809876543219</v>
          </cell>
          <cell r="BY222">
            <v>2163.7240164609061</v>
          </cell>
          <cell r="BZ222">
            <v>2161.9528669410161</v>
          </cell>
          <cell r="CA222">
            <v>2160.1894811156849</v>
          </cell>
          <cell r="CB222">
            <v>2158.464375796374</v>
          </cell>
          <cell r="CC222">
            <v>2156.6164892262373</v>
          </cell>
        </row>
        <row r="223"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R223">
            <v>0</v>
          </cell>
          <cell r="S223">
            <v>0</v>
          </cell>
          <cell r="T223">
            <v>0</v>
          </cell>
          <cell r="U223">
            <v>0</v>
          </cell>
          <cell r="V223">
            <v>0</v>
          </cell>
          <cell r="W223">
            <v>0</v>
          </cell>
          <cell r="X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D223">
            <v>0</v>
          </cell>
          <cell r="AE223">
            <v>0</v>
          </cell>
          <cell r="AF223">
            <v>0</v>
          </cell>
          <cell r="AG223">
            <v>0</v>
          </cell>
          <cell r="AH223">
            <v>0</v>
          </cell>
          <cell r="AI223">
            <v>0</v>
          </cell>
          <cell r="AJ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  <cell r="AP223">
            <v>0</v>
          </cell>
          <cell r="AQ223">
            <v>0</v>
          </cell>
          <cell r="AR223">
            <v>0</v>
          </cell>
          <cell r="AS223">
            <v>0</v>
          </cell>
          <cell r="AT223">
            <v>0</v>
          </cell>
          <cell r="AU223">
            <v>0</v>
          </cell>
          <cell r="AV223">
            <v>0</v>
          </cell>
          <cell r="AW223">
            <v>0</v>
          </cell>
          <cell r="AX223">
            <v>0</v>
          </cell>
          <cell r="AY223">
            <v>0</v>
          </cell>
          <cell r="AZ223">
            <v>0</v>
          </cell>
          <cell r="BA223">
            <v>0</v>
          </cell>
          <cell r="BB223">
            <v>0</v>
          </cell>
          <cell r="BC223">
            <v>0</v>
          </cell>
          <cell r="BD223">
            <v>0</v>
          </cell>
          <cell r="BE223">
            <v>0</v>
          </cell>
          <cell r="BF223">
            <v>0</v>
          </cell>
          <cell r="BG223">
            <v>0</v>
          </cell>
          <cell r="BH223">
            <v>0</v>
          </cell>
          <cell r="BI223">
            <v>55</v>
          </cell>
          <cell r="BJ223">
            <v>73</v>
          </cell>
          <cell r="BK223">
            <v>91</v>
          </cell>
          <cell r="BL223">
            <v>109</v>
          </cell>
          <cell r="BM223">
            <v>128</v>
          </cell>
          <cell r="BN223">
            <v>128</v>
          </cell>
          <cell r="BO223">
            <v>128</v>
          </cell>
          <cell r="BP223">
            <v>128</v>
          </cell>
          <cell r="BQ223">
            <v>128</v>
          </cell>
          <cell r="BR223">
            <v>128</v>
          </cell>
          <cell r="BS223">
            <v>128</v>
          </cell>
          <cell r="BT223">
            <v>128</v>
          </cell>
          <cell r="BU223">
            <v>128</v>
          </cell>
          <cell r="BV223">
            <v>128</v>
          </cell>
          <cell r="BW223">
            <v>128</v>
          </cell>
          <cell r="BX223">
            <v>128</v>
          </cell>
          <cell r="BY223">
            <v>128</v>
          </cell>
          <cell r="BZ223">
            <v>128</v>
          </cell>
          <cell r="CA223">
            <v>128</v>
          </cell>
          <cell r="CB223">
            <v>128</v>
          </cell>
          <cell r="CC223">
            <v>128</v>
          </cell>
        </row>
        <row r="224">
          <cell r="D224">
            <v>0</v>
          </cell>
          <cell r="E224">
            <v>0</v>
          </cell>
          <cell r="F224">
            <v>0</v>
          </cell>
          <cell r="G224">
            <v>0</v>
          </cell>
          <cell r="H224">
            <v>34.566392053176692</v>
          </cell>
          <cell r="I224">
            <v>155.11729376563221</v>
          </cell>
          <cell r="J224">
            <v>700</v>
          </cell>
          <cell r="K224">
            <v>800</v>
          </cell>
          <cell r="L224">
            <v>850</v>
          </cell>
          <cell r="M224">
            <v>900</v>
          </cell>
          <cell r="N224">
            <v>1000</v>
          </cell>
          <cell r="O224">
            <v>1060</v>
          </cell>
          <cell r="P224">
            <v>1120</v>
          </cell>
          <cell r="Q224">
            <v>1180</v>
          </cell>
          <cell r="R224">
            <v>1240</v>
          </cell>
          <cell r="S224">
            <v>1300</v>
          </cell>
          <cell r="T224">
            <v>1360</v>
          </cell>
          <cell r="U224">
            <v>1420</v>
          </cell>
          <cell r="V224">
            <v>1480</v>
          </cell>
          <cell r="W224">
            <v>1540</v>
          </cell>
          <cell r="X224">
            <v>1600</v>
          </cell>
          <cell r="Y224">
            <v>1660</v>
          </cell>
          <cell r="Z224">
            <v>1720</v>
          </cell>
          <cell r="AA224">
            <v>1780</v>
          </cell>
          <cell r="AB224">
            <v>1840</v>
          </cell>
          <cell r="AC224">
            <v>1900</v>
          </cell>
          <cell r="AD224">
            <v>2045.2173913043478</v>
          </cell>
          <cell r="AE224">
            <v>2190.4347826086955</v>
          </cell>
          <cell r="AF224">
            <v>2204.9565217391305</v>
          </cell>
          <cell r="AG224">
            <v>2219.478260869565</v>
          </cell>
          <cell r="AH224">
            <v>2234</v>
          </cell>
          <cell r="AI224">
            <v>2248.521739130435</v>
          </cell>
          <cell r="AJ224">
            <v>2263.0434782608695</v>
          </cell>
          <cell r="AK224">
            <v>2277.5652173913045</v>
          </cell>
          <cell r="AL224">
            <v>2292.086956521739</v>
          </cell>
          <cell r="AM224">
            <v>2306.608695652174</v>
          </cell>
          <cell r="AN224">
            <v>2321.1304347826085</v>
          </cell>
          <cell r="AO224">
            <v>2335.6521739130435</v>
          </cell>
          <cell r="AP224">
            <v>2350.173913043478</v>
          </cell>
          <cell r="AQ224">
            <v>2364.695652173913</v>
          </cell>
          <cell r="AR224">
            <v>2379.217391304348</v>
          </cell>
          <cell r="AS224">
            <v>2393.7391304347825</v>
          </cell>
          <cell r="AT224">
            <v>2408.2608695652175</v>
          </cell>
          <cell r="AU224">
            <v>2422.782608695652</v>
          </cell>
          <cell r="AV224">
            <v>2437.304347826087</v>
          </cell>
          <cell r="AW224">
            <v>2451.826086956522</v>
          </cell>
          <cell r="AX224">
            <v>2466.3478260869565</v>
          </cell>
          <cell r="AY224">
            <v>2480.8695652173915</v>
          </cell>
          <cell r="AZ224">
            <v>2495.391304347826</v>
          </cell>
          <cell r="BA224">
            <v>2509.913043478261</v>
          </cell>
          <cell r="BB224">
            <v>2524.4347826086955</v>
          </cell>
          <cell r="BC224">
            <v>2538.9565217391305</v>
          </cell>
          <cell r="BD224">
            <v>2553.478260869565</v>
          </cell>
          <cell r="BE224">
            <v>2568</v>
          </cell>
          <cell r="BF224">
            <v>2843</v>
          </cell>
          <cell r="BG224">
            <v>2445</v>
          </cell>
          <cell r="BH224">
            <v>2648</v>
          </cell>
          <cell r="BI224">
            <v>3291</v>
          </cell>
          <cell r="BJ224">
            <v>3338</v>
          </cell>
          <cell r="BK224">
            <v>3422</v>
          </cell>
          <cell r="BL224">
            <v>3422</v>
          </cell>
          <cell r="BM224">
            <v>3450</v>
          </cell>
          <cell r="BN224">
            <v>3500</v>
          </cell>
          <cell r="BO224">
            <v>3550</v>
          </cell>
          <cell r="BP224">
            <v>3550</v>
          </cell>
          <cell r="BQ224">
            <v>3600</v>
          </cell>
          <cell r="BR224">
            <v>3650</v>
          </cell>
          <cell r="BS224">
            <v>3670</v>
          </cell>
          <cell r="BT224">
            <v>3670</v>
          </cell>
          <cell r="BU224">
            <v>3716</v>
          </cell>
          <cell r="BV224">
            <v>3748.6666666666642</v>
          </cell>
          <cell r="BW224">
            <v>3769.9111111111124</v>
          </cell>
          <cell r="BX224">
            <v>3792.2518518518555</v>
          </cell>
          <cell r="BY224">
            <v>3822.1708641975274</v>
          </cell>
          <cell r="BZ224">
            <v>3854.2521810699545</v>
          </cell>
          <cell r="CA224">
            <v>3877.2868696844962</v>
          </cell>
          <cell r="CB224">
            <v>3903.3609144947332</v>
          </cell>
          <cell r="CC224">
            <v>3931.9825041304575</v>
          </cell>
        </row>
        <row r="225">
          <cell r="N225">
            <v>0</v>
          </cell>
          <cell r="O225">
            <v>0</v>
          </cell>
          <cell r="P225">
            <v>0</v>
          </cell>
          <cell r="Q225">
            <v>0</v>
          </cell>
          <cell r="R225">
            <v>0</v>
          </cell>
          <cell r="S225">
            <v>0</v>
          </cell>
          <cell r="T225">
            <v>0</v>
          </cell>
          <cell r="U225">
            <v>0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0</v>
          </cell>
          <cell r="AC225">
            <v>0</v>
          </cell>
          <cell r="AD225">
            <v>0</v>
          </cell>
          <cell r="AE225">
            <v>0</v>
          </cell>
          <cell r="AF225">
            <v>0</v>
          </cell>
          <cell r="AG225">
            <v>0</v>
          </cell>
          <cell r="AH225">
            <v>0</v>
          </cell>
          <cell r="AI225">
            <v>0</v>
          </cell>
          <cell r="AJ225">
            <v>0</v>
          </cell>
          <cell r="AK225">
            <v>0</v>
          </cell>
          <cell r="AL225">
            <v>0</v>
          </cell>
          <cell r="AM225">
            <v>0</v>
          </cell>
          <cell r="AN225">
            <v>0</v>
          </cell>
          <cell r="AO225">
            <v>0</v>
          </cell>
          <cell r="AP225">
            <v>0</v>
          </cell>
          <cell r="AQ225">
            <v>0</v>
          </cell>
          <cell r="AR225">
            <v>0</v>
          </cell>
          <cell r="AS225">
            <v>0</v>
          </cell>
          <cell r="AT225">
            <v>0</v>
          </cell>
          <cell r="AU225">
            <v>0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18</v>
          </cell>
          <cell r="BA225">
            <v>36</v>
          </cell>
          <cell r="BB225">
            <v>54</v>
          </cell>
          <cell r="BC225">
            <v>72</v>
          </cell>
          <cell r="BD225">
            <v>90</v>
          </cell>
          <cell r="BE225">
            <v>108</v>
          </cell>
          <cell r="BF225">
            <v>88</v>
          </cell>
          <cell r="BG225">
            <v>140</v>
          </cell>
          <cell r="BH225">
            <v>157</v>
          </cell>
          <cell r="BI225">
            <v>243</v>
          </cell>
          <cell r="BJ225">
            <v>235</v>
          </cell>
          <cell r="BK225">
            <v>227</v>
          </cell>
          <cell r="BL225">
            <v>223</v>
          </cell>
          <cell r="BM225">
            <v>225</v>
          </cell>
          <cell r="BN225">
            <v>228</v>
          </cell>
          <cell r="BO225">
            <v>182</v>
          </cell>
          <cell r="BP225">
            <v>152</v>
          </cell>
          <cell r="BQ225">
            <v>195</v>
          </cell>
          <cell r="BR225">
            <v>213</v>
          </cell>
          <cell r="BS225">
            <v>95.1</v>
          </cell>
          <cell r="BT225">
            <v>95</v>
          </cell>
          <cell r="BU225">
            <v>95</v>
          </cell>
          <cell r="BV225">
            <v>95</v>
          </cell>
          <cell r="BW225">
            <v>95</v>
          </cell>
          <cell r="BX225">
            <v>95</v>
          </cell>
          <cell r="BY225">
            <v>95</v>
          </cell>
          <cell r="BZ225">
            <v>95</v>
          </cell>
          <cell r="CA225">
            <v>95</v>
          </cell>
          <cell r="CB225">
            <v>95</v>
          </cell>
          <cell r="CC225">
            <v>95</v>
          </cell>
        </row>
        <row r="226"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R226">
            <v>0</v>
          </cell>
          <cell r="S226">
            <v>0</v>
          </cell>
          <cell r="T226">
            <v>0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D226">
            <v>0</v>
          </cell>
          <cell r="AE226">
            <v>0</v>
          </cell>
          <cell r="AF226">
            <v>0</v>
          </cell>
          <cell r="AG226">
            <v>0</v>
          </cell>
          <cell r="AH226">
            <v>0</v>
          </cell>
          <cell r="AI226">
            <v>0</v>
          </cell>
          <cell r="AJ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  <cell r="AP226">
            <v>0</v>
          </cell>
          <cell r="AQ226">
            <v>0</v>
          </cell>
          <cell r="AR226">
            <v>0</v>
          </cell>
          <cell r="AS226">
            <v>0</v>
          </cell>
          <cell r="AT226">
            <v>0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3.333333333333333</v>
          </cell>
          <cell r="BA226">
            <v>6.6666666666666661</v>
          </cell>
          <cell r="BB226">
            <v>10</v>
          </cell>
          <cell r="BC226">
            <v>13.333333333333332</v>
          </cell>
          <cell r="BD226">
            <v>16.666666666666664</v>
          </cell>
          <cell r="BE226">
            <v>20</v>
          </cell>
          <cell r="BF226">
            <v>38</v>
          </cell>
          <cell r="BG226">
            <v>120</v>
          </cell>
          <cell r="BH226">
            <v>147</v>
          </cell>
          <cell r="BI226">
            <v>160</v>
          </cell>
          <cell r="BJ226">
            <v>172</v>
          </cell>
          <cell r="BK226">
            <v>184</v>
          </cell>
          <cell r="BL226">
            <v>184</v>
          </cell>
          <cell r="BM226">
            <v>184</v>
          </cell>
          <cell r="BN226">
            <v>184</v>
          </cell>
          <cell r="BO226">
            <v>184</v>
          </cell>
          <cell r="BP226">
            <v>184</v>
          </cell>
          <cell r="BQ226">
            <v>184</v>
          </cell>
          <cell r="BR226">
            <v>184</v>
          </cell>
          <cell r="BS226">
            <v>184</v>
          </cell>
          <cell r="BT226">
            <v>184</v>
          </cell>
          <cell r="BU226">
            <v>184</v>
          </cell>
          <cell r="BV226">
            <v>184</v>
          </cell>
          <cell r="BW226">
            <v>184</v>
          </cell>
          <cell r="BX226">
            <v>184</v>
          </cell>
          <cell r="BY226">
            <v>184</v>
          </cell>
          <cell r="BZ226">
            <v>184</v>
          </cell>
          <cell r="CA226">
            <v>184</v>
          </cell>
          <cell r="CB226">
            <v>184</v>
          </cell>
          <cell r="CC226">
            <v>184</v>
          </cell>
        </row>
        <row r="227">
          <cell r="V227">
            <v>4.1433966724144655</v>
          </cell>
          <cell r="W227">
            <v>4.6772564081310559</v>
          </cell>
          <cell r="X227">
            <v>5.2139456250364473</v>
          </cell>
          <cell r="Y227">
            <v>5.6551398342709627</v>
          </cell>
          <cell r="Z227">
            <v>6.2980763062717084</v>
          </cell>
          <cell r="AA227">
            <v>6.8632821754206788</v>
          </cell>
          <cell r="AB227">
            <v>7.6745590044940455</v>
          </cell>
          <cell r="AC227">
            <v>8.4366898163819855</v>
          </cell>
          <cell r="AD227">
            <v>3.9889889810010311</v>
          </cell>
          <cell r="AE227">
            <v>5.0570000000000004</v>
          </cell>
          <cell r="AF227">
            <v>6.2198715500000006</v>
          </cell>
          <cell r="AG227">
            <v>7.3827431000000008</v>
          </cell>
          <cell r="AH227">
            <v>8.545614650000001</v>
          </cell>
          <cell r="AI227">
            <v>9.7084861999999994</v>
          </cell>
          <cell r="AJ227">
            <v>10.871357750000001</v>
          </cell>
          <cell r="AK227">
            <v>12.0342293</v>
          </cell>
          <cell r="AL227">
            <v>13.19710085</v>
          </cell>
          <cell r="AM227">
            <v>14.3599724</v>
          </cell>
          <cell r="AN227">
            <v>15.52284395</v>
          </cell>
          <cell r="AO227">
            <v>16.685715500000001</v>
          </cell>
          <cell r="AP227">
            <v>330.21082247999999</v>
          </cell>
          <cell r="AQ227">
            <v>643.73592945999997</v>
          </cell>
          <cell r="AR227">
            <v>957.26103644</v>
          </cell>
          <cell r="AS227">
            <v>1270.7861434199999</v>
          </cell>
          <cell r="AT227">
            <v>1584.3112504000001</v>
          </cell>
          <cell r="AU227">
            <v>1897.83635738</v>
          </cell>
          <cell r="AV227">
            <v>2211.3614643599999</v>
          </cell>
          <cell r="AW227">
            <v>2524.8865713399996</v>
          </cell>
          <cell r="AX227">
            <v>2838.4116783199997</v>
          </cell>
          <cell r="AY227">
            <v>3151.9367852999999</v>
          </cell>
          <cell r="BE227">
            <v>19000</v>
          </cell>
          <cell r="BF227">
            <v>21700</v>
          </cell>
          <cell r="BG227">
            <v>25000</v>
          </cell>
          <cell r="BH227">
            <v>26870</v>
          </cell>
          <cell r="BI227">
            <v>27000</v>
          </cell>
          <cell r="BJ227">
            <v>26965</v>
          </cell>
          <cell r="BK227">
            <v>26937</v>
          </cell>
          <cell r="BL227">
            <v>26878.67</v>
          </cell>
          <cell r="BM227">
            <v>26820</v>
          </cell>
          <cell r="BN227">
            <v>26762</v>
          </cell>
          <cell r="BO227">
            <v>26700</v>
          </cell>
          <cell r="BP227">
            <v>26644</v>
          </cell>
          <cell r="BQ227">
            <v>26640</v>
          </cell>
          <cell r="BR227">
            <v>26600</v>
          </cell>
          <cell r="BS227">
            <v>26600</v>
          </cell>
          <cell r="BT227">
            <v>26600</v>
          </cell>
          <cell r="BU227">
            <v>26563.466666666667</v>
          </cell>
          <cell r="BV227">
            <v>26555.644444444442</v>
          </cell>
          <cell r="BW227">
            <v>26540.047407407412</v>
          </cell>
          <cell r="BX227">
            <v>26529.590123456794</v>
          </cell>
          <cell r="BY227">
            <v>26510.818502057617</v>
          </cell>
          <cell r="BZ227">
            <v>26493.614441700964</v>
          </cell>
          <cell r="CA227">
            <v>26482.777307361685</v>
          </cell>
          <cell r="CB227">
            <v>26466.508084011584</v>
          </cell>
          <cell r="CC227">
            <v>26451.358731770564</v>
          </cell>
        </row>
        <row r="228"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R228">
            <v>0</v>
          </cell>
          <cell r="S228">
            <v>0</v>
          </cell>
          <cell r="T228">
            <v>0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D228">
            <v>0</v>
          </cell>
          <cell r="AE228">
            <v>0</v>
          </cell>
          <cell r="AF228">
            <v>0</v>
          </cell>
          <cell r="AG228">
            <v>0</v>
          </cell>
          <cell r="AH228">
            <v>0</v>
          </cell>
          <cell r="AI228">
            <v>0</v>
          </cell>
          <cell r="AJ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  <cell r="AP228">
            <v>0</v>
          </cell>
          <cell r="AQ228">
            <v>0</v>
          </cell>
          <cell r="AR228">
            <v>0</v>
          </cell>
          <cell r="AS228">
            <v>0</v>
          </cell>
          <cell r="AT228">
            <v>0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  <cell r="BB228">
            <v>0</v>
          </cell>
          <cell r="BC228">
            <v>0</v>
          </cell>
          <cell r="BD228">
            <v>0</v>
          </cell>
          <cell r="BE228">
            <v>0</v>
          </cell>
          <cell r="BF228">
            <v>0</v>
          </cell>
          <cell r="BG228">
            <v>0</v>
          </cell>
          <cell r="BH228">
            <v>0</v>
          </cell>
          <cell r="BI228">
            <v>0</v>
          </cell>
          <cell r="BJ228">
            <v>0</v>
          </cell>
          <cell r="BK228">
            <v>0</v>
          </cell>
          <cell r="BL228">
            <v>0</v>
          </cell>
          <cell r="BM228">
            <v>0</v>
          </cell>
          <cell r="BN228">
            <v>0</v>
          </cell>
          <cell r="BO228">
            <v>0</v>
          </cell>
          <cell r="BP228">
            <v>0</v>
          </cell>
          <cell r="BQ228">
            <v>0</v>
          </cell>
          <cell r="BR228">
            <v>0</v>
          </cell>
          <cell r="BS228">
            <v>0</v>
          </cell>
          <cell r="BT228">
            <v>0</v>
          </cell>
          <cell r="BU228">
            <v>0</v>
          </cell>
          <cell r="BV228">
            <v>0</v>
          </cell>
          <cell r="BW228">
            <v>0</v>
          </cell>
          <cell r="BX228">
            <v>0</v>
          </cell>
          <cell r="BY228">
            <v>0</v>
          </cell>
          <cell r="BZ228">
            <v>0</v>
          </cell>
          <cell r="CA228">
            <v>0</v>
          </cell>
          <cell r="CB228">
            <v>0</v>
          </cell>
          <cell r="CC228">
            <v>0</v>
          </cell>
        </row>
        <row r="229"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R229">
            <v>0</v>
          </cell>
          <cell r="S229">
            <v>0</v>
          </cell>
          <cell r="T229">
            <v>0</v>
          </cell>
          <cell r="U229">
            <v>0</v>
          </cell>
          <cell r="V229">
            <v>0</v>
          </cell>
          <cell r="W229">
            <v>0</v>
          </cell>
          <cell r="X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D229">
            <v>0</v>
          </cell>
          <cell r="AE229">
            <v>0.2577624</v>
          </cell>
          <cell r="AF229">
            <v>0.27857568999999999</v>
          </cell>
          <cell r="AG229">
            <v>0.29938898000000003</v>
          </cell>
          <cell r="AH229">
            <v>0.32020227000000001</v>
          </cell>
          <cell r="AI229">
            <v>0.34101556</v>
          </cell>
          <cell r="AJ229">
            <v>0.36182885000000004</v>
          </cell>
          <cell r="AK229">
            <v>0.38264214000000002</v>
          </cell>
          <cell r="AL229">
            <v>0.40345543000000006</v>
          </cell>
          <cell r="AM229">
            <v>0.42426872000000004</v>
          </cell>
          <cell r="AN229">
            <v>0.44508201000000003</v>
          </cell>
          <cell r="AO229">
            <v>0.46589530000000001</v>
          </cell>
          <cell r="AP229">
            <v>0.46930577000000001</v>
          </cell>
          <cell r="AQ229">
            <v>0.47271624000000001</v>
          </cell>
          <cell r="AR229">
            <v>0.47612671000000001</v>
          </cell>
          <cell r="AS229">
            <v>0.47953718000000001</v>
          </cell>
          <cell r="AT229">
            <v>0.48294765000000001</v>
          </cell>
          <cell r="AU229">
            <v>0.48635812</v>
          </cell>
          <cell r="AV229">
            <v>0.48976859</v>
          </cell>
          <cell r="AW229">
            <v>0.49317906</v>
          </cell>
          <cell r="AX229">
            <v>0.49658953</v>
          </cell>
          <cell r="AY229">
            <v>0.5</v>
          </cell>
          <cell r="AZ229">
            <v>0.75</v>
          </cell>
          <cell r="BA229">
            <v>1</v>
          </cell>
          <cell r="BB229">
            <v>1.25</v>
          </cell>
          <cell r="BC229">
            <v>1.5</v>
          </cell>
          <cell r="BD229">
            <v>1.75</v>
          </cell>
          <cell r="BE229">
            <v>2</v>
          </cell>
          <cell r="BF229">
            <v>4</v>
          </cell>
          <cell r="BG229">
            <v>10</v>
          </cell>
          <cell r="BH229">
            <v>20</v>
          </cell>
          <cell r="BI229">
            <v>25</v>
          </cell>
          <cell r="BJ229">
            <v>25</v>
          </cell>
          <cell r="BK229">
            <v>25</v>
          </cell>
          <cell r="BL229">
            <v>25</v>
          </cell>
          <cell r="BM229">
            <v>25</v>
          </cell>
          <cell r="BN229">
            <v>27</v>
          </cell>
          <cell r="BO229">
            <v>27</v>
          </cell>
          <cell r="BP229">
            <v>27</v>
          </cell>
          <cell r="BQ229">
            <v>30</v>
          </cell>
          <cell r="BR229">
            <v>30</v>
          </cell>
          <cell r="BS229">
            <v>30</v>
          </cell>
          <cell r="BT229">
            <v>30</v>
          </cell>
          <cell r="BU229">
            <v>31.399999999999864</v>
          </cell>
          <cell r="BV229">
            <v>31.933333333333394</v>
          </cell>
          <cell r="BW229">
            <v>31.942222222222199</v>
          </cell>
          <cell r="BX229">
            <v>32.570370370370256</v>
          </cell>
          <cell r="BY229">
            <v>33.22883950617279</v>
          </cell>
          <cell r="BZ229">
            <v>33.812213991769568</v>
          </cell>
          <cell r="CA229">
            <v>34.138736899862693</v>
          </cell>
          <cell r="CB229">
            <v>34.667165614997657</v>
          </cell>
          <cell r="CC229">
            <v>35.284577204694415</v>
          </cell>
        </row>
        <row r="230">
          <cell r="N230">
            <v>0</v>
          </cell>
          <cell r="O230">
            <v>0</v>
          </cell>
          <cell r="P230">
            <v>0</v>
          </cell>
          <cell r="Q230">
            <v>0</v>
          </cell>
          <cell r="R230">
            <v>0</v>
          </cell>
          <cell r="S230">
            <v>0</v>
          </cell>
          <cell r="T230">
            <v>0</v>
          </cell>
          <cell r="U230">
            <v>0</v>
          </cell>
          <cell r="V230">
            <v>0</v>
          </cell>
          <cell r="W230">
            <v>0</v>
          </cell>
          <cell r="X230">
            <v>0</v>
          </cell>
          <cell r="Y230">
            <v>0</v>
          </cell>
          <cell r="Z230">
            <v>0</v>
          </cell>
          <cell r="AA230">
            <v>0</v>
          </cell>
          <cell r="AB230">
            <v>0</v>
          </cell>
          <cell r="AC230">
            <v>0</v>
          </cell>
          <cell r="AD230">
            <v>0</v>
          </cell>
          <cell r="AE230">
            <v>0</v>
          </cell>
          <cell r="AF230">
            <v>0</v>
          </cell>
          <cell r="AG230">
            <v>0</v>
          </cell>
          <cell r="AH230">
            <v>0</v>
          </cell>
          <cell r="AI230">
            <v>0</v>
          </cell>
          <cell r="AJ230">
            <v>0</v>
          </cell>
          <cell r="AK230">
            <v>0</v>
          </cell>
          <cell r="AL230">
            <v>0</v>
          </cell>
          <cell r="AM230">
            <v>0</v>
          </cell>
          <cell r="AN230">
            <v>0</v>
          </cell>
          <cell r="AO230">
            <v>0</v>
          </cell>
          <cell r="AP230">
            <v>0</v>
          </cell>
          <cell r="AQ230">
            <v>0</v>
          </cell>
          <cell r="AR230">
            <v>0</v>
          </cell>
          <cell r="AS230">
            <v>0</v>
          </cell>
          <cell r="AT230">
            <v>0</v>
          </cell>
          <cell r="AU230">
            <v>0</v>
          </cell>
          <cell r="AV230">
            <v>0</v>
          </cell>
          <cell r="AW230">
            <v>0</v>
          </cell>
          <cell r="AX230">
            <v>0</v>
          </cell>
          <cell r="AY230">
            <v>0</v>
          </cell>
          <cell r="AZ230">
            <v>2.8650000000000002</v>
          </cell>
          <cell r="BA230">
            <v>5.73</v>
          </cell>
          <cell r="BB230">
            <v>8.5950000000000006</v>
          </cell>
          <cell r="BC230">
            <v>11.46</v>
          </cell>
          <cell r="BD230">
            <v>14.325000000000001</v>
          </cell>
          <cell r="BE230">
            <v>17.190000000000001</v>
          </cell>
          <cell r="BF230">
            <v>35.691000000000003</v>
          </cell>
          <cell r="BG230">
            <v>67.349999999999994</v>
          </cell>
          <cell r="BH230">
            <v>78.090999999999994</v>
          </cell>
          <cell r="BI230">
            <v>189.40199999999999</v>
          </cell>
          <cell r="BJ230">
            <v>153.67599999999999</v>
          </cell>
          <cell r="BK230">
            <v>160.23400000000001</v>
          </cell>
          <cell r="BL230">
            <v>153.4</v>
          </cell>
          <cell r="BM230">
            <v>186.465</v>
          </cell>
          <cell r="BN230">
            <v>184</v>
          </cell>
          <cell r="BO230">
            <v>177.3</v>
          </cell>
          <cell r="BP230">
            <v>145.4</v>
          </cell>
          <cell r="BQ230">
            <v>168.37700000000001</v>
          </cell>
          <cell r="BR230">
            <v>160.69999999999999</v>
          </cell>
          <cell r="BS230">
            <v>161.9</v>
          </cell>
          <cell r="BT230">
            <v>196</v>
          </cell>
          <cell r="BU230">
            <v>181.81179999999949</v>
          </cell>
          <cell r="BV230">
            <v>195.64426666666805</v>
          </cell>
          <cell r="BW230">
            <v>200.7826844444462</v>
          </cell>
          <cell r="BX230">
            <v>211.55226074074199</v>
          </cell>
          <cell r="BY230">
            <v>218.92601767901397</v>
          </cell>
          <cell r="BZ230">
            <v>221.68516042798365</v>
          </cell>
          <cell r="CA230">
            <v>233.06519480713541</v>
          </cell>
          <cell r="CB230">
            <v>239.32784668678505</v>
          </cell>
          <cell r="CC230">
            <v>246.8922364136688</v>
          </cell>
        </row>
        <row r="231">
          <cell r="N231">
            <v>32.411077958571433</v>
          </cell>
          <cell r="O231">
            <v>34.841031647229094</v>
          </cell>
          <cell r="P231">
            <v>37.451952598142014</v>
          </cell>
          <cell r="Q231">
            <v>40.257251970931421</v>
          </cell>
          <cell r="R231">
            <v>43.271331004717922</v>
          </cell>
          <cell r="S231">
            <v>46.509653886171279</v>
          </cell>
          <cell r="T231">
            <v>49.988825966929696</v>
          </cell>
          <cell r="U231">
            <v>53.726677722260753</v>
          </cell>
          <cell r="V231">
            <v>57.742354871489113</v>
          </cell>
          <cell r="W231">
            <v>60.361701767054313</v>
          </cell>
          <cell r="X231">
            <v>62.994808008078984</v>
          </cell>
          <cell r="Y231">
            <v>68.098726379796219</v>
          </cell>
          <cell r="Z231">
            <v>73.230827812422476</v>
          </cell>
          <cell r="AA231">
            <v>78.39086905914516</v>
          </cell>
          <cell r="AB231">
            <v>83.578611559436041</v>
          </cell>
          <cell r="AC231">
            <v>89.504171874504166</v>
          </cell>
          <cell r="AD231">
            <v>102.58502040573312</v>
          </cell>
          <cell r="AE231">
            <v>115.73761160000001</v>
          </cell>
          <cell r="AF231">
            <v>134.48260732</v>
          </cell>
          <cell r="AG231">
            <v>153.22760304000002</v>
          </cell>
          <cell r="AH231">
            <v>171.97259876000001</v>
          </cell>
          <cell r="AI231">
            <v>190.71759448</v>
          </cell>
          <cell r="AJ231">
            <v>209.46259020000002</v>
          </cell>
          <cell r="AK231">
            <v>228.20758591999999</v>
          </cell>
          <cell r="AL231">
            <v>246.95258164000001</v>
          </cell>
          <cell r="AM231">
            <v>265.69757735999997</v>
          </cell>
          <cell r="AN231">
            <v>284.44257307999999</v>
          </cell>
          <cell r="AO231">
            <v>303.18756880000001</v>
          </cell>
          <cell r="AP231">
            <v>380.99481192000002</v>
          </cell>
          <cell r="AQ231">
            <v>458.80205504000003</v>
          </cell>
          <cell r="AR231">
            <v>536.60929815999998</v>
          </cell>
          <cell r="AS231">
            <v>614.41654128000005</v>
          </cell>
          <cell r="AT231">
            <v>692.2237844</v>
          </cell>
          <cell r="AU231">
            <v>770.03102751999995</v>
          </cell>
          <cell r="AV231">
            <v>847.83827064000002</v>
          </cell>
          <cell r="AW231">
            <v>925.64551376000009</v>
          </cell>
          <cell r="AX231">
            <v>1003.45275688</v>
          </cell>
          <cell r="AY231">
            <v>1081.26</v>
          </cell>
          <cell r="AZ231">
            <v>1237.9227153579145</v>
          </cell>
          <cell r="BA231">
            <v>1394.585430715829</v>
          </cell>
          <cell r="BB231">
            <v>1551.2481460737436</v>
          </cell>
          <cell r="BC231">
            <v>1707.9108614316578</v>
          </cell>
          <cell r="BD231">
            <v>1864.5735767895724</v>
          </cell>
          <cell r="BE231">
            <v>2021.2362921474869</v>
          </cell>
          <cell r="BF231">
            <v>2386.7790258337345</v>
          </cell>
          <cell r="BG231">
            <v>3698.432364354976</v>
          </cell>
          <cell r="BH231">
            <v>4472.522859219971</v>
          </cell>
          <cell r="BI231">
            <v>4200</v>
          </cell>
          <cell r="BJ231">
            <v>4200</v>
          </cell>
          <cell r="BK231">
            <v>4200</v>
          </cell>
          <cell r="BL231">
            <v>4200</v>
          </cell>
          <cell r="BM231">
            <v>4200</v>
          </cell>
          <cell r="BN231">
            <v>4198</v>
          </cell>
          <cell r="BO231">
            <v>4198</v>
          </cell>
          <cell r="BP231">
            <v>4198</v>
          </cell>
          <cell r="BQ231">
            <v>4198</v>
          </cell>
          <cell r="BR231">
            <v>4198</v>
          </cell>
          <cell r="BS231">
            <v>4198</v>
          </cell>
          <cell r="BT231">
            <v>4198</v>
          </cell>
          <cell r="BU231">
            <v>4198</v>
          </cell>
          <cell r="BV231">
            <v>4198</v>
          </cell>
          <cell r="BW231">
            <v>4198</v>
          </cell>
          <cell r="BX231">
            <v>4198</v>
          </cell>
          <cell r="BY231">
            <v>4198</v>
          </cell>
          <cell r="BZ231">
            <v>4198</v>
          </cell>
          <cell r="CA231">
            <v>4198</v>
          </cell>
          <cell r="CB231">
            <v>4198</v>
          </cell>
          <cell r="CC231">
            <v>4198</v>
          </cell>
        </row>
        <row r="232">
          <cell r="N232">
            <v>0</v>
          </cell>
          <cell r="O232">
            <v>0</v>
          </cell>
          <cell r="P232">
            <v>0</v>
          </cell>
          <cell r="Q232">
            <v>0</v>
          </cell>
          <cell r="R232">
            <v>0</v>
          </cell>
          <cell r="S232">
            <v>0</v>
          </cell>
          <cell r="T232">
            <v>0</v>
          </cell>
          <cell r="U232">
            <v>0</v>
          </cell>
          <cell r="V232">
            <v>0</v>
          </cell>
          <cell r="W232">
            <v>0</v>
          </cell>
          <cell r="X232">
            <v>0</v>
          </cell>
          <cell r="Y232">
            <v>0</v>
          </cell>
          <cell r="Z232">
            <v>0</v>
          </cell>
          <cell r="AA232">
            <v>0</v>
          </cell>
          <cell r="AB232">
            <v>0</v>
          </cell>
          <cell r="AC232">
            <v>0</v>
          </cell>
          <cell r="AD232">
            <v>0</v>
          </cell>
          <cell r="AE232">
            <v>0.15504280000000001</v>
          </cell>
          <cell r="AF232">
            <v>0.15627024</v>
          </cell>
          <cell r="AG232">
            <v>0.15749768</v>
          </cell>
          <cell r="AH232">
            <v>0.15872512000000003</v>
          </cell>
          <cell r="AI232">
            <v>0.15995256000000002</v>
          </cell>
          <cell r="AJ232">
            <v>0.16118000000000002</v>
          </cell>
          <cell r="AK232">
            <v>0.16240744000000001</v>
          </cell>
          <cell r="AL232">
            <v>0.16363488000000001</v>
          </cell>
          <cell r="AM232">
            <v>0.16486232000000003</v>
          </cell>
          <cell r="AN232">
            <v>0.16608976000000003</v>
          </cell>
          <cell r="AO232">
            <v>0.16731720000000003</v>
          </cell>
          <cell r="AP232">
            <v>0.19058548000000003</v>
          </cell>
          <cell r="AQ232">
            <v>0.21385376000000003</v>
          </cell>
          <cell r="AR232">
            <v>0.23712204000000003</v>
          </cell>
          <cell r="AS232">
            <v>0.26039032000000001</v>
          </cell>
          <cell r="AT232">
            <v>0.28365860000000004</v>
          </cell>
          <cell r="AU232">
            <v>0.30692688000000001</v>
          </cell>
          <cell r="AV232">
            <v>0.33019516000000004</v>
          </cell>
          <cell r="AW232">
            <v>0.35346344000000002</v>
          </cell>
          <cell r="AX232">
            <v>0.37673171999999999</v>
          </cell>
          <cell r="AY232">
            <v>0.4</v>
          </cell>
          <cell r="AZ232">
            <v>33.666666666666664</v>
          </cell>
          <cell r="BA232">
            <v>66.933333333333337</v>
          </cell>
          <cell r="BB232">
            <v>100.2</v>
          </cell>
          <cell r="BC232">
            <v>133.46666666666667</v>
          </cell>
          <cell r="BD232">
            <v>166.73333333333335</v>
          </cell>
          <cell r="BE232">
            <v>200</v>
          </cell>
          <cell r="BF232">
            <v>275</v>
          </cell>
          <cell r="BG232">
            <v>370</v>
          </cell>
          <cell r="BH232">
            <v>463</v>
          </cell>
          <cell r="BI232">
            <v>580</v>
          </cell>
          <cell r="BJ232">
            <v>600</v>
          </cell>
          <cell r="BK232">
            <v>700</v>
          </cell>
          <cell r="BL232">
            <v>800</v>
          </cell>
          <cell r="BM232">
            <v>900</v>
          </cell>
          <cell r="BN232">
            <v>950</v>
          </cell>
          <cell r="BO232">
            <v>1000</v>
          </cell>
          <cell r="BP232">
            <v>1000</v>
          </cell>
          <cell r="BQ232">
            <v>1055</v>
          </cell>
          <cell r="BR232">
            <v>1055</v>
          </cell>
          <cell r="BS232">
            <v>1055</v>
          </cell>
          <cell r="BT232">
            <v>1055</v>
          </cell>
          <cell r="BU232">
            <v>1080.6666666666679</v>
          </cell>
          <cell r="BV232">
            <v>1090.4444444444489</v>
          </cell>
          <cell r="BW232">
            <v>1090.6074074074113</v>
          </cell>
          <cell r="BX232">
            <v>1102.1234567901301</v>
          </cell>
          <cell r="BY232">
            <v>1114.1953909465083</v>
          </cell>
          <cell r="BZ232">
            <v>1124.8905898491175</v>
          </cell>
          <cell r="CA232">
            <v>1130.876843164162</v>
          </cell>
          <cell r="CB232">
            <v>1140.5647029416359</v>
          </cell>
          <cell r="CC232">
            <v>1151.8839154194102</v>
          </cell>
        </row>
        <row r="234"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R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X234">
            <v>0</v>
          </cell>
          <cell r="Y234">
            <v>0</v>
          </cell>
          <cell r="Z234">
            <v>0</v>
          </cell>
          <cell r="AA234">
            <v>0</v>
          </cell>
          <cell r="AB234">
            <v>0</v>
          </cell>
          <cell r="AC234">
            <v>0</v>
          </cell>
          <cell r="AD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J234">
            <v>0</v>
          </cell>
          <cell r="AK234">
            <v>0</v>
          </cell>
          <cell r="AL234">
            <v>0</v>
          </cell>
          <cell r="AM234">
            <v>0</v>
          </cell>
          <cell r="AN234">
            <v>0</v>
          </cell>
          <cell r="AO234">
            <v>0</v>
          </cell>
          <cell r="AP234">
            <v>0</v>
          </cell>
          <cell r="AQ234">
            <v>0</v>
          </cell>
          <cell r="AR234">
            <v>0</v>
          </cell>
          <cell r="AS234">
            <v>0</v>
          </cell>
          <cell r="AT234">
            <v>0</v>
          </cell>
          <cell r="AU234">
            <v>0</v>
          </cell>
          <cell r="AV234">
            <v>0</v>
          </cell>
          <cell r="AW234">
            <v>0</v>
          </cell>
          <cell r="AX234">
            <v>0</v>
          </cell>
          <cell r="AY234">
            <v>0</v>
          </cell>
          <cell r="AZ234">
            <v>0</v>
          </cell>
          <cell r="BA234">
            <v>0</v>
          </cell>
          <cell r="BB234">
            <v>0</v>
          </cell>
          <cell r="BC234">
            <v>0</v>
          </cell>
          <cell r="BD234">
            <v>0</v>
          </cell>
          <cell r="BE234">
            <v>0</v>
          </cell>
          <cell r="BF234">
            <v>0</v>
          </cell>
          <cell r="BG234">
            <v>0</v>
          </cell>
          <cell r="BH234">
            <v>0</v>
          </cell>
          <cell r="BI234">
            <v>0</v>
          </cell>
          <cell r="BJ234">
            <v>0</v>
          </cell>
          <cell r="BK234">
            <v>0</v>
          </cell>
          <cell r="BL234">
            <v>0</v>
          </cell>
          <cell r="BM234">
            <v>0</v>
          </cell>
          <cell r="BN234">
            <v>0</v>
          </cell>
          <cell r="BO234">
            <v>0</v>
          </cell>
          <cell r="BP234">
            <v>0</v>
          </cell>
          <cell r="BQ234">
            <v>0</v>
          </cell>
          <cell r="BR234">
            <v>0</v>
          </cell>
          <cell r="BS234">
            <v>0</v>
          </cell>
          <cell r="BT234">
            <v>0</v>
          </cell>
          <cell r="BU234">
            <v>0</v>
          </cell>
          <cell r="BV234">
            <v>0</v>
          </cell>
          <cell r="BW234">
            <v>0</v>
          </cell>
          <cell r="BX234">
            <v>0</v>
          </cell>
          <cell r="BY234">
            <v>0</v>
          </cell>
          <cell r="BZ234">
            <v>0</v>
          </cell>
          <cell r="CA234">
            <v>0</v>
          </cell>
          <cell r="CB234">
            <v>0</v>
          </cell>
          <cell r="CC234">
            <v>0</v>
          </cell>
        </row>
        <row r="235"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R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X235">
            <v>0</v>
          </cell>
          <cell r="Y235">
            <v>0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D235">
            <v>0</v>
          </cell>
          <cell r="AE235">
            <v>21.636538300000002</v>
          </cell>
          <cell r="AF235">
            <v>23.232012830000002</v>
          </cell>
          <cell r="AG235">
            <v>24.827487360000003</v>
          </cell>
          <cell r="AH235">
            <v>26.422961890000003</v>
          </cell>
          <cell r="AI235">
            <v>28.018436420000004</v>
          </cell>
          <cell r="AJ235">
            <v>29.613910950000005</v>
          </cell>
          <cell r="AK235">
            <v>31.209385480000002</v>
          </cell>
          <cell r="AL235">
            <v>32.804860010000006</v>
          </cell>
          <cell r="AM235">
            <v>34.400334540000003</v>
          </cell>
          <cell r="AN235">
            <v>35.995809070000007</v>
          </cell>
          <cell r="AO235">
            <v>37.591283600000004</v>
          </cell>
          <cell r="AP235">
            <v>43.832155240000006</v>
          </cell>
          <cell r="AQ235">
            <v>50.07302688</v>
          </cell>
          <cell r="AR235">
            <v>56.313898520000002</v>
          </cell>
          <cell r="AS235">
            <v>62.554770160000004</v>
          </cell>
          <cell r="AT235">
            <v>68.795641799999999</v>
          </cell>
          <cell r="AU235">
            <v>75.036513439999993</v>
          </cell>
          <cell r="AV235">
            <v>81.277385080000002</v>
          </cell>
          <cell r="AW235">
            <v>87.518256720000011</v>
          </cell>
          <cell r="AX235">
            <v>93.759128360000005</v>
          </cell>
          <cell r="AY235">
            <v>100</v>
          </cell>
          <cell r="AZ235">
            <v>117.83333333333334</v>
          </cell>
          <cell r="BA235">
            <v>135.66666666666669</v>
          </cell>
          <cell r="BB235">
            <v>153.5</v>
          </cell>
          <cell r="BC235">
            <v>171.33333333333334</v>
          </cell>
          <cell r="BD235">
            <v>189.16666666666669</v>
          </cell>
          <cell r="BE235">
            <v>207</v>
          </cell>
          <cell r="BF235">
            <v>260</v>
          </cell>
          <cell r="BG235">
            <v>289</v>
          </cell>
          <cell r="BH235">
            <v>348</v>
          </cell>
          <cell r="BI235">
            <v>500</v>
          </cell>
          <cell r="BJ235">
            <v>500</v>
          </cell>
          <cell r="BK235">
            <v>500</v>
          </cell>
          <cell r="BL235">
            <v>600</v>
          </cell>
          <cell r="BM235">
            <v>680</v>
          </cell>
          <cell r="BN235">
            <v>680</v>
          </cell>
          <cell r="BO235">
            <v>680</v>
          </cell>
          <cell r="BP235">
            <v>680</v>
          </cell>
          <cell r="BQ235">
            <v>680</v>
          </cell>
          <cell r="BR235">
            <v>680</v>
          </cell>
          <cell r="BS235">
            <v>680</v>
          </cell>
          <cell r="BT235">
            <v>680</v>
          </cell>
          <cell r="BU235">
            <v>680</v>
          </cell>
          <cell r="BV235">
            <v>680</v>
          </cell>
          <cell r="BW235">
            <v>680</v>
          </cell>
          <cell r="BX235">
            <v>680</v>
          </cell>
          <cell r="BY235">
            <v>680</v>
          </cell>
          <cell r="BZ235">
            <v>680</v>
          </cell>
          <cell r="CA235">
            <v>680</v>
          </cell>
          <cell r="CB235">
            <v>680</v>
          </cell>
          <cell r="CC235">
            <v>680</v>
          </cell>
        </row>
        <row r="236"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R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X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D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J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  <cell r="AP236">
            <v>0</v>
          </cell>
          <cell r="AQ236">
            <v>0</v>
          </cell>
          <cell r="AR236">
            <v>0</v>
          </cell>
          <cell r="AS236">
            <v>0</v>
          </cell>
          <cell r="AT236">
            <v>0</v>
          </cell>
          <cell r="AU236">
            <v>0</v>
          </cell>
          <cell r="AV236">
            <v>0</v>
          </cell>
          <cell r="AW236">
            <v>0</v>
          </cell>
          <cell r="AX236">
            <v>0</v>
          </cell>
          <cell r="AY236">
            <v>0</v>
          </cell>
          <cell r="AZ236">
            <v>0</v>
          </cell>
          <cell r="BA236">
            <v>0</v>
          </cell>
          <cell r="BB236">
            <v>0</v>
          </cell>
          <cell r="BC236">
            <v>0</v>
          </cell>
          <cell r="BD236">
            <v>0</v>
          </cell>
          <cell r="BE236">
            <v>0</v>
          </cell>
          <cell r="BF236">
            <v>0</v>
          </cell>
          <cell r="BG236">
            <v>0</v>
          </cell>
          <cell r="BH236">
            <v>0</v>
          </cell>
          <cell r="BI236">
            <v>72</v>
          </cell>
          <cell r="BJ236">
            <v>79</v>
          </cell>
          <cell r="BK236">
            <v>87</v>
          </cell>
          <cell r="BL236">
            <v>94</v>
          </cell>
          <cell r="BM236">
            <v>100</v>
          </cell>
          <cell r="BN236">
            <v>108</v>
          </cell>
          <cell r="BO236">
            <v>0</v>
          </cell>
          <cell r="BP236">
            <v>0</v>
          </cell>
          <cell r="BQ236">
            <v>0</v>
          </cell>
          <cell r="BR236">
            <v>0</v>
          </cell>
          <cell r="BS236">
            <v>0</v>
          </cell>
          <cell r="BT236">
            <v>0</v>
          </cell>
          <cell r="BU236">
            <v>0</v>
          </cell>
          <cell r="BV236">
            <v>0</v>
          </cell>
          <cell r="BW236">
            <v>0</v>
          </cell>
          <cell r="BX236">
            <v>0</v>
          </cell>
          <cell r="BY236">
            <v>0</v>
          </cell>
          <cell r="BZ236">
            <v>0</v>
          </cell>
          <cell r="CA236">
            <v>0</v>
          </cell>
          <cell r="CB236">
            <v>0</v>
          </cell>
          <cell r="CC236">
            <v>0</v>
          </cell>
        </row>
        <row r="237">
          <cell r="N237">
            <v>0</v>
          </cell>
          <cell r="O237">
            <v>0</v>
          </cell>
          <cell r="P237">
            <v>0</v>
          </cell>
          <cell r="Q237">
            <v>0</v>
          </cell>
          <cell r="R237">
            <v>0</v>
          </cell>
          <cell r="S237">
            <v>0</v>
          </cell>
          <cell r="T237">
            <v>0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0</v>
          </cell>
          <cell r="AC237">
            <v>0</v>
          </cell>
          <cell r="AD237">
            <v>0</v>
          </cell>
          <cell r="AE237">
            <v>0</v>
          </cell>
          <cell r="AF237">
            <v>0</v>
          </cell>
          <cell r="AG237">
            <v>0</v>
          </cell>
          <cell r="AH237">
            <v>0</v>
          </cell>
          <cell r="AI237">
            <v>0</v>
          </cell>
          <cell r="AJ237">
            <v>0</v>
          </cell>
          <cell r="AK237">
            <v>0</v>
          </cell>
          <cell r="AL237">
            <v>0</v>
          </cell>
          <cell r="AM237">
            <v>0</v>
          </cell>
          <cell r="AN237">
            <v>0</v>
          </cell>
          <cell r="AO237">
            <v>0</v>
          </cell>
          <cell r="AP237">
            <v>0</v>
          </cell>
          <cell r="AQ237">
            <v>0</v>
          </cell>
          <cell r="AR237">
            <v>0</v>
          </cell>
          <cell r="AS237">
            <v>0</v>
          </cell>
          <cell r="AT237">
            <v>0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0.33333333333333331</v>
          </cell>
          <cell r="BA237">
            <v>0.66666666666666663</v>
          </cell>
          <cell r="BB237">
            <v>1</v>
          </cell>
          <cell r="BC237">
            <v>1.3333333333333333</v>
          </cell>
          <cell r="BD237">
            <v>1.6666666666666667</v>
          </cell>
          <cell r="BE237">
            <v>2</v>
          </cell>
          <cell r="BF237">
            <v>9</v>
          </cell>
          <cell r="BG237">
            <v>19</v>
          </cell>
          <cell r="BH237">
            <v>30</v>
          </cell>
          <cell r="BI237">
            <v>134</v>
          </cell>
          <cell r="BJ237">
            <v>145</v>
          </cell>
          <cell r="BK237">
            <v>156</v>
          </cell>
          <cell r="BL237">
            <v>156</v>
          </cell>
          <cell r="BM237">
            <v>156</v>
          </cell>
          <cell r="BN237">
            <v>156</v>
          </cell>
          <cell r="BO237">
            <v>156</v>
          </cell>
          <cell r="BP237">
            <v>156</v>
          </cell>
          <cell r="BQ237">
            <v>156</v>
          </cell>
          <cell r="BR237">
            <v>156</v>
          </cell>
          <cell r="BS237">
            <v>156</v>
          </cell>
          <cell r="BT237">
            <v>156</v>
          </cell>
          <cell r="BU237">
            <v>156</v>
          </cell>
          <cell r="BV237">
            <v>156</v>
          </cell>
          <cell r="BW237">
            <v>156</v>
          </cell>
          <cell r="BX237">
            <v>156</v>
          </cell>
          <cell r="BY237">
            <v>156</v>
          </cell>
          <cell r="BZ237">
            <v>156</v>
          </cell>
          <cell r="CA237">
            <v>156</v>
          </cell>
          <cell r="CB237">
            <v>156</v>
          </cell>
          <cell r="CC237">
            <v>156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Africa"/>
      <sheetName val="Americas"/>
      <sheetName val="EurAsia"/>
      <sheetName val="Europe"/>
      <sheetName val="Oceania"/>
    </sheetNames>
    <sheetDataSet>
      <sheetData sheetId="0"/>
      <sheetData sheetId="1">
        <row r="4">
          <cell r="I4">
            <v>0.79607599338271706</v>
          </cell>
          <cell r="J4">
            <v>0.74399999999999999</v>
          </cell>
        </row>
        <row r="5">
          <cell r="I5">
            <v>0.4375</v>
          </cell>
        </row>
        <row r="6">
          <cell r="I6">
            <v>0.58174253548702892</v>
          </cell>
        </row>
        <row r="7">
          <cell r="I7">
            <v>0.43085476025017372</v>
          </cell>
        </row>
        <row r="8">
          <cell r="I8">
            <v>1</v>
          </cell>
        </row>
        <row r="9">
          <cell r="I9">
            <v>1</v>
          </cell>
        </row>
        <row r="10">
          <cell r="I10">
            <v>1</v>
          </cell>
        </row>
        <row r="11">
          <cell r="I11">
            <v>0.6550359712230216</v>
          </cell>
        </row>
        <row r="12">
          <cell r="I12">
            <v>0.51111111111111107</v>
          </cell>
        </row>
        <row r="13">
          <cell r="I13">
            <v>0.86545766854953254</v>
          </cell>
        </row>
        <row r="14">
          <cell r="I14">
            <v>0.65384615384615385</v>
          </cell>
        </row>
        <row r="15">
          <cell r="I15">
            <v>1</v>
          </cell>
        </row>
        <row r="16">
          <cell r="I16">
            <v>0.92</v>
          </cell>
        </row>
        <row r="17">
          <cell r="I17">
            <v>0.64761904761904765</v>
          </cell>
        </row>
        <row r="18">
          <cell r="I18">
            <v>0.38339920948616601</v>
          </cell>
        </row>
        <row r="19">
          <cell r="I19">
            <v>1</v>
          </cell>
        </row>
        <row r="20">
          <cell r="I20">
            <v>1</v>
          </cell>
        </row>
        <row r="21">
          <cell r="I21">
            <v>0.6248263084761464</v>
          </cell>
        </row>
        <row r="22">
          <cell r="I22">
            <v>1</v>
          </cell>
        </row>
        <row r="23">
          <cell r="I23">
            <v>1</v>
          </cell>
        </row>
        <row r="24">
          <cell r="I24">
            <v>0.65146579804560256</v>
          </cell>
        </row>
        <row r="25">
          <cell r="I25">
            <v>0.94915254237288138</v>
          </cell>
        </row>
        <row r="26">
          <cell r="I26">
            <v>1</v>
          </cell>
        </row>
        <row r="27">
          <cell r="I27">
            <v>1</v>
          </cell>
        </row>
        <row r="28">
          <cell r="I28">
            <v>0.94000174413534487</v>
          </cell>
        </row>
        <row r="29">
          <cell r="I29">
            <v>0.25398028809704321</v>
          </cell>
        </row>
        <row r="30">
          <cell r="I30">
            <v>1</v>
          </cell>
        </row>
        <row r="31">
          <cell r="I31">
            <v>0.67234042553191486</v>
          </cell>
          <cell r="J31">
            <v>1</v>
          </cell>
        </row>
        <row r="32">
          <cell r="I32">
            <v>0.99484484360083991</v>
          </cell>
        </row>
        <row r="33">
          <cell r="I33">
            <v>0.95999290654371339</v>
          </cell>
        </row>
        <row r="34">
          <cell r="I34">
            <v>0.74999893973900611</v>
          </cell>
        </row>
        <row r="35">
          <cell r="I35">
            <v>0.50742024349062476</v>
          </cell>
          <cell r="J35">
            <v>1</v>
          </cell>
        </row>
        <row r="36">
          <cell r="I36">
            <v>0.98013275774033326</v>
          </cell>
        </row>
        <row r="37">
          <cell r="I37">
            <v>0.97564346162138849</v>
          </cell>
        </row>
        <row r="38">
          <cell r="I38">
            <v>0.33917202844564848</v>
          </cell>
          <cell r="J38">
            <v>1</v>
          </cell>
        </row>
        <row r="39">
          <cell r="I39">
            <v>1</v>
          </cell>
        </row>
        <row r="40">
          <cell r="I40">
            <v>0.89074569322454966</v>
          </cell>
        </row>
        <row r="41">
          <cell r="I41">
            <v>0.74659606914645005</v>
          </cell>
        </row>
        <row r="42">
          <cell r="I42">
            <v>0.93928044489842244</v>
          </cell>
        </row>
        <row r="43">
          <cell r="I43">
            <v>1</v>
          </cell>
        </row>
        <row r="44">
          <cell r="I44">
            <v>1</v>
          </cell>
        </row>
        <row r="45">
          <cell r="J45">
            <v>1</v>
          </cell>
        </row>
        <row r="46">
          <cell r="I46">
            <v>0.76923076923076927</v>
          </cell>
        </row>
        <row r="47">
          <cell r="I47">
            <v>0.34059945504087191</v>
          </cell>
        </row>
        <row r="48">
          <cell r="I48">
            <v>0.32500000000000001</v>
          </cell>
        </row>
        <row r="49">
          <cell r="I49">
            <v>1</v>
          </cell>
        </row>
        <row r="50">
          <cell r="I50">
            <v>0.42941492216854538</v>
          </cell>
          <cell r="J50">
            <v>1</v>
          </cell>
        </row>
        <row r="51">
          <cell r="I51">
            <v>0.90000601889934395</v>
          </cell>
        </row>
        <row r="52">
          <cell r="I52">
            <v>0.86</v>
          </cell>
        </row>
        <row r="53">
          <cell r="I53">
            <v>0.8899729711912453</v>
          </cell>
        </row>
        <row r="54">
          <cell r="I54">
            <v>0.64480874316939896</v>
          </cell>
        </row>
        <row r="55">
          <cell r="I55">
            <v>1</v>
          </cell>
        </row>
        <row r="56">
          <cell r="I56">
            <v>1</v>
          </cell>
        </row>
        <row r="57">
          <cell r="I57">
            <v>0.71387158310904664</v>
          </cell>
          <cell r="J57">
            <v>1</v>
          </cell>
        </row>
      </sheetData>
      <sheetData sheetId="2">
        <row r="4">
          <cell r="I4">
            <v>1</v>
          </cell>
        </row>
        <row r="5">
          <cell r="I5">
            <v>0.76501201504256178</v>
          </cell>
          <cell r="J5">
            <v>1</v>
          </cell>
        </row>
        <row r="6">
          <cell r="I6">
            <v>1</v>
          </cell>
        </row>
        <row r="7">
          <cell r="I7">
            <v>1</v>
          </cell>
        </row>
        <row r="8">
          <cell r="I8">
            <v>1</v>
          </cell>
        </row>
        <row r="9">
          <cell r="I9">
            <v>1</v>
          </cell>
        </row>
        <row r="10">
          <cell r="I10">
            <v>1</v>
          </cell>
        </row>
        <row r="11">
          <cell r="I11">
            <v>0.69416872889042103</v>
          </cell>
        </row>
        <row r="12">
          <cell r="I12">
            <v>0.55999838876431651</v>
          </cell>
        </row>
        <row r="13">
          <cell r="I13">
            <v>1</v>
          </cell>
        </row>
        <row r="14">
          <cell r="I14">
            <v>1</v>
          </cell>
        </row>
        <row r="15">
          <cell r="I15">
            <v>0.20785482104837422</v>
          </cell>
        </row>
        <row r="16">
          <cell r="I16">
            <v>1</v>
          </cell>
        </row>
        <row r="17">
          <cell r="I17">
            <v>0.96634273369838342</v>
          </cell>
        </row>
        <row r="18">
          <cell r="I18">
            <v>0.72120698626091606</v>
          </cell>
        </row>
        <row r="19">
          <cell r="I19">
            <v>0.63288339815450312</v>
          </cell>
        </row>
        <row r="20">
          <cell r="I20">
            <v>0.99393019726858878</v>
          </cell>
        </row>
        <row r="21">
          <cell r="I21">
            <v>1</v>
          </cell>
        </row>
        <row r="22">
          <cell r="I22">
            <v>0.5400150715900528</v>
          </cell>
        </row>
        <row r="23">
          <cell r="I23">
            <v>1</v>
          </cell>
        </row>
        <row r="24">
          <cell r="I24">
            <v>1</v>
          </cell>
        </row>
        <row r="25">
          <cell r="I25">
            <v>0.71549255753972596</v>
          </cell>
        </row>
        <row r="26">
          <cell r="I26">
            <v>0.75125871298893798</v>
          </cell>
        </row>
        <row r="27">
          <cell r="I27">
            <v>1</v>
          </cell>
        </row>
        <row r="28">
          <cell r="I28">
            <v>0.8575364667747164</v>
          </cell>
        </row>
        <row r="29">
          <cell r="I29">
            <v>0.77899883237204504</v>
          </cell>
        </row>
        <row r="30">
          <cell r="I30">
            <v>0.83318123938879451</v>
          </cell>
        </row>
        <row r="31">
          <cell r="I31">
            <v>0.80534858199041182</v>
          </cell>
        </row>
        <row r="32">
          <cell r="I32">
            <v>1</v>
          </cell>
        </row>
        <row r="33">
          <cell r="I33">
            <v>0.86959571885216846</v>
          </cell>
          <cell r="J33">
            <v>0.28999999999999998</v>
          </cell>
        </row>
        <row r="34">
          <cell r="I34">
            <v>0.42641295240154609</v>
          </cell>
        </row>
        <row r="35">
          <cell r="I35">
            <v>1</v>
          </cell>
        </row>
        <row r="36">
          <cell r="I36">
            <v>1</v>
          </cell>
        </row>
        <row r="37">
          <cell r="I37">
            <v>1</v>
          </cell>
        </row>
        <row r="38">
          <cell r="I38">
            <v>1</v>
          </cell>
        </row>
        <row r="39">
          <cell r="I39">
            <v>0.85</v>
          </cell>
        </row>
        <row r="40">
          <cell r="I40">
            <v>0.80720059859558968</v>
          </cell>
          <cell r="J40">
            <v>1</v>
          </cell>
        </row>
        <row r="41">
          <cell r="I41">
            <v>0.52972972972972976</v>
          </cell>
        </row>
        <row r="42">
          <cell r="I42">
            <v>0.89390310534510453</v>
          </cell>
        </row>
        <row r="43">
          <cell r="I43">
            <v>0.89937250172476446</v>
          </cell>
        </row>
      </sheetData>
      <sheetData sheetId="3">
        <row r="4">
          <cell r="I4">
            <v>0.54133982688718907</v>
          </cell>
        </row>
        <row r="5">
          <cell r="I5">
            <v>0.64343947647424415</v>
          </cell>
        </row>
        <row r="6">
          <cell r="I6">
            <v>0.77138849929873776</v>
          </cell>
        </row>
        <row r="7">
          <cell r="I7">
            <v>1</v>
          </cell>
        </row>
        <row r="8">
          <cell r="I8">
            <v>1</v>
          </cell>
        </row>
        <row r="9">
          <cell r="I9">
            <v>1</v>
          </cell>
        </row>
        <row r="10">
          <cell r="I10">
            <v>1</v>
          </cell>
        </row>
        <row r="11">
          <cell r="I11">
            <v>0.89721671353164623</v>
          </cell>
        </row>
        <row r="12">
          <cell r="I12">
            <v>0.85349119168247312</v>
          </cell>
          <cell r="J12">
            <v>1</v>
          </cell>
        </row>
        <row r="13">
          <cell r="I13">
            <v>0.8190457299480669</v>
          </cell>
        </row>
        <row r="14">
          <cell r="I14">
            <v>0.91849315068493154</v>
          </cell>
        </row>
        <row r="15">
          <cell r="I15">
            <v>0.31413618614108457</v>
          </cell>
        </row>
        <row r="16">
          <cell r="I16">
            <v>0.93897032049863272</v>
          </cell>
        </row>
        <row r="17">
          <cell r="I17">
            <v>1</v>
          </cell>
        </row>
        <row r="18">
          <cell r="I18">
            <v>0.7241680378145211</v>
          </cell>
          <cell r="J18">
            <v>1</v>
          </cell>
        </row>
        <row r="19">
          <cell r="I19">
            <v>0.71773049645390075</v>
          </cell>
        </row>
        <row r="20">
          <cell r="I20">
            <v>0.82548648633912558</v>
          </cell>
        </row>
        <row r="21">
          <cell r="I21">
            <v>0.93520181618339049</v>
          </cell>
        </row>
        <row r="22">
          <cell r="I22">
            <v>0.91312162971839428</v>
          </cell>
        </row>
        <row r="23">
          <cell r="I23">
            <v>0.86256998992950651</v>
          </cell>
        </row>
        <row r="24">
          <cell r="I24">
            <v>1</v>
          </cell>
        </row>
        <row r="25">
          <cell r="I25">
            <v>0.97729375551964304</v>
          </cell>
        </row>
        <row r="26">
          <cell r="I26">
            <v>0.8774353558937793</v>
          </cell>
        </row>
        <row r="27">
          <cell r="I27">
            <v>0.86530141332564181</v>
          </cell>
        </row>
        <row r="28">
          <cell r="I28">
            <v>1</v>
          </cell>
        </row>
        <row r="29">
          <cell r="I29">
            <v>1</v>
          </cell>
        </row>
        <row r="30">
          <cell r="I30">
            <v>0.74614472123368925</v>
          </cell>
        </row>
        <row r="31">
          <cell r="I31">
            <v>1</v>
          </cell>
        </row>
        <row r="32">
          <cell r="I32">
            <v>1</v>
          </cell>
        </row>
        <row r="33">
          <cell r="I33">
            <v>0.80676205075796292</v>
          </cell>
        </row>
        <row r="34">
          <cell r="I34">
            <v>1</v>
          </cell>
        </row>
        <row r="35">
          <cell r="I35">
            <v>0.79986856267872419</v>
          </cell>
        </row>
        <row r="36">
          <cell r="I36">
            <v>1</v>
          </cell>
        </row>
        <row r="37">
          <cell r="I37">
            <v>1</v>
          </cell>
        </row>
        <row r="38">
          <cell r="I38">
            <v>0.48875144955546967</v>
          </cell>
        </row>
        <row r="39">
          <cell r="I39">
            <v>1</v>
          </cell>
        </row>
        <row r="40">
          <cell r="I40">
            <v>0.85592676184996475</v>
          </cell>
          <cell r="J40">
            <v>1</v>
          </cell>
        </row>
        <row r="41">
          <cell r="I41">
            <v>1</v>
          </cell>
        </row>
        <row r="42">
          <cell r="I42">
            <v>0.76989662577197737</v>
          </cell>
        </row>
        <row r="43">
          <cell r="I43">
            <v>0.94237743451981193</v>
          </cell>
        </row>
        <row r="44">
          <cell r="I44">
            <v>0.90885397364871146</v>
          </cell>
        </row>
        <row r="45">
          <cell r="I45">
            <v>0.78877765445339587</v>
          </cell>
        </row>
        <row r="46">
          <cell r="I46">
            <v>0.85782539023087423</v>
          </cell>
        </row>
        <row r="47">
          <cell r="I47">
            <v>0.6548513329641521</v>
          </cell>
        </row>
        <row r="48">
          <cell r="I48">
            <v>1</v>
          </cell>
        </row>
        <row r="49">
          <cell r="I49">
            <v>0.94795118718078675</v>
          </cell>
        </row>
        <row r="50">
          <cell r="I50">
            <v>0.8813720819437828</v>
          </cell>
        </row>
        <row r="51">
          <cell r="I51">
            <v>1</v>
          </cell>
        </row>
        <row r="52">
          <cell r="I52">
            <v>0.82130742513984256</v>
          </cell>
        </row>
      </sheetData>
      <sheetData sheetId="4">
        <row r="4">
          <cell r="I4">
            <v>0.3256235294117647</v>
          </cell>
        </row>
        <row r="5">
          <cell r="I5">
            <v>1</v>
          </cell>
        </row>
        <row r="6">
          <cell r="I6">
            <v>0.37440758293838861</v>
          </cell>
        </row>
        <row r="7">
          <cell r="I7">
            <v>0.22699386503067484</v>
          </cell>
        </row>
        <row r="8">
          <cell r="I8">
            <v>0.23080151070079732</v>
          </cell>
        </row>
        <row r="9">
          <cell r="I9">
            <v>1</v>
          </cell>
        </row>
        <row r="10">
          <cell r="I10">
            <v>0.12573189522342065</v>
          </cell>
          <cell r="J10">
            <v>1</v>
          </cell>
        </row>
        <row r="11">
          <cell r="I11">
            <v>1</v>
          </cell>
        </row>
        <row r="12">
          <cell r="I12">
            <v>0.35653291164261713</v>
          </cell>
        </row>
        <row r="13">
          <cell r="I13">
            <v>0.45468319006813451</v>
          </cell>
        </row>
        <row r="14">
          <cell r="I14">
            <v>0.44020542920029349</v>
          </cell>
        </row>
        <row r="15">
          <cell r="I15">
            <v>0.14450867052023122</v>
          </cell>
        </row>
        <row r="16">
          <cell r="I16">
            <v>0.58261865378150157</v>
          </cell>
          <cell r="J16">
            <v>1</v>
          </cell>
        </row>
        <row r="17">
          <cell r="I17">
            <v>0.45487667020210149</v>
          </cell>
          <cell r="J17">
            <v>1</v>
          </cell>
        </row>
        <row r="18">
          <cell r="I18">
            <v>0.78083106187642848</v>
          </cell>
        </row>
        <row r="19">
          <cell r="I19">
            <v>0.35740568960146774</v>
          </cell>
        </row>
        <row r="20">
          <cell r="I20">
            <v>1</v>
          </cell>
        </row>
        <row r="21">
          <cell r="I21">
            <v>1</v>
          </cell>
        </row>
        <row r="22">
          <cell r="I22">
            <v>0.63495651047915802</v>
          </cell>
        </row>
        <row r="24">
          <cell r="I24">
            <v>0.53913043478260869</v>
          </cell>
        </row>
        <row r="25">
          <cell r="I25">
            <v>1</v>
          </cell>
        </row>
        <row r="26">
          <cell r="I26">
            <v>0.22644927536231885</v>
          </cell>
        </row>
        <row r="27">
          <cell r="I27">
            <v>1</v>
          </cell>
        </row>
        <row r="28">
          <cell r="I28">
            <v>0.92608695652173911</v>
          </cell>
        </row>
        <row r="29">
          <cell r="I29">
            <v>1</v>
          </cell>
        </row>
        <row r="31">
          <cell r="I31">
            <v>0.25016218258925293</v>
          </cell>
        </row>
        <row r="32">
          <cell r="I32">
            <v>0.40901514926039467</v>
          </cell>
        </row>
        <row r="33">
          <cell r="I33">
            <v>0.47100335695635959</v>
          </cell>
        </row>
        <row r="34">
          <cell r="I34">
            <v>0.47267199321218978</v>
          </cell>
          <cell r="J34">
            <v>1</v>
          </cell>
        </row>
        <row r="35">
          <cell r="I35">
            <v>0.65146579804560256</v>
          </cell>
        </row>
        <row r="36">
          <cell r="I36">
            <v>0.1028446399674776</v>
          </cell>
        </row>
        <row r="37">
          <cell r="I37">
            <v>0.39529302795554061</v>
          </cell>
        </row>
        <row r="39">
          <cell r="I39">
            <v>0.31909026659406103</v>
          </cell>
        </row>
        <row r="40">
          <cell r="I40">
            <v>0.28748391105587856</v>
          </cell>
        </row>
        <row r="41">
          <cell r="I41">
            <v>0.45521958703573484</v>
          </cell>
        </row>
        <row r="42">
          <cell r="I42">
            <v>0.92731229974761487</v>
          </cell>
        </row>
        <row r="43">
          <cell r="I43">
            <v>0.2767018623653632</v>
          </cell>
        </row>
        <row r="44">
          <cell r="I44">
            <v>0.82527272727272727</v>
          </cell>
        </row>
        <row r="45">
          <cell r="I45">
            <v>0.62314553990610333</v>
          </cell>
        </row>
        <row r="46">
          <cell r="I46">
            <v>0.3053224796493425</v>
          </cell>
        </row>
        <row r="47">
          <cell r="I47">
            <v>0.55958832535420056</v>
          </cell>
        </row>
      </sheetData>
      <sheetData sheetId="5">
        <row r="4">
          <cell r="I4">
            <v>1</v>
          </cell>
        </row>
        <row r="5">
          <cell r="I5">
            <v>0.62869083415561455</v>
          </cell>
        </row>
        <row r="6">
          <cell r="I6">
            <v>1</v>
          </cell>
        </row>
        <row r="7">
          <cell r="I7">
            <v>1</v>
          </cell>
        </row>
        <row r="8">
          <cell r="I8">
            <v>0.73397435897435892</v>
          </cell>
        </row>
        <row r="10">
          <cell r="I10">
            <v>1</v>
          </cell>
        </row>
        <row r="11">
          <cell r="I11">
            <v>1</v>
          </cell>
        </row>
        <row r="12">
          <cell r="I12">
            <v>1</v>
          </cell>
        </row>
        <row r="13">
          <cell r="I13">
            <v>0.82195370857783223</v>
          </cell>
        </row>
        <row r="14">
          <cell r="I14">
            <v>1</v>
          </cell>
        </row>
        <row r="15">
          <cell r="I15">
            <v>0.86792452830188682</v>
          </cell>
        </row>
        <row r="16">
          <cell r="I16">
            <v>1</v>
          </cell>
        </row>
        <row r="17">
          <cell r="I17">
            <v>1</v>
          </cell>
        </row>
        <row r="18">
          <cell r="I18">
            <v>1</v>
          </cell>
        </row>
        <row r="19">
          <cell r="I19">
            <v>1</v>
          </cell>
        </row>
        <row r="20">
          <cell r="I20">
            <v>1</v>
          </cell>
        </row>
        <row r="21">
          <cell r="I21">
            <v>1</v>
          </cell>
        </row>
        <row r="22">
          <cell r="I22">
            <v>1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"/>
      <sheetName val="rural numbers"/>
      <sheetName val="urban numbers"/>
      <sheetName val="total numbers"/>
      <sheetName val="popdens"/>
      <sheetName val="Sheet1"/>
      <sheetName val="% rural"/>
      <sheetName val="% urban"/>
      <sheetName val="urban density"/>
      <sheetName val="urban area"/>
      <sheetName val="Sheet2"/>
      <sheetName val="exp_year"/>
      <sheetName val="WPP2008"/>
      <sheetName val="WUP2008"/>
      <sheetName val="WPP2007"/>
      <sheetName val="WUP2007"/>
      <sheetName val="2grid_urban"/>
      <sheetName val="2grid_urbdens"/>
      <sheetName val="2grid_expyear"/>
      <sheetName val="orig WPP2004"/>
      <sheetName val="hispop_2008Rev"/>
      <sheetName val="UN data &amp; Mitchell =&gt; used"/>
    </sheetNames>
    <sheetDataSet>
      <sheetData sheetId="0"/>
      <sheetData sheetId="1"/>
      <sheetData sheetId="2"/>
      <sheetData sheetId="3">
        <row r="4">
          <cell r="F4">
            <v>28.253600823045261</v>
          </cell>
          <cell r="AW4">
            <v>4506.800182066454</v>
          </cell>
          <cell r="AX4">
            <v>4882.3668639053258</v>
          </cell>
          <cell r="AY4">
            <v>5289.2307692307695</v>
          </cell>
          <cell r="AZ4">
            <v>5730</v>
          </cell>
          <cell r="BA4">
            <v>6335.3637499999995</v>
          </cell>
          <cell r="BB4">
            <v>6940.7274999999991</v>
          </cell>
          <cell r="BC4">
            <v>7546.0912499999995</v>
          </cell>
          <cell r="BD4">
            <v>8151.4549999999999</v>
          </cell>
          <cell r="BE4">
            <v>8271.11</v>
          </cell>
          <cell r="BF4">
            <v>8395.8389999999999</v>
          </cell>
          <cell r="BG4">
            <v>8526.0990000000002</v>
          </cell>
          <cell r="BH4">
            <v>8662.2829999999994</v>
          </cell>
          <cell r="BI4">
            <v>8804.7019999999993</v>
          </cell>
          <cell r="BJ4">
            <v>8953.5869999999995</v>
          </cell>
          <cell r="BK4">
            <v>9109.1059999999998</v>
          </cell>
          <cell r="BL4">
            <v>9271.3590000000004</v>
          </cell>
          <cell r="BM4">
            <v>9440.4120000000003</v>
          </cell>
          <cell r="BN4">
            <v>9616.3529999999992</v>
          </cell>
          <cell r="BO4">
            <v>9799.3790000000008</v>
          </cell>
          <cell r="BP4">
            <v>9989.8439999999991</v>
          </cell>
          <cell r="BQ4">
            <v>10188.299999999999</v>
          </cell>
          <cell r="BR4">
            <v>10395.397000000001</v>
          </cell>
          <cell r="BS4">
            <v>10611.694</v>
          </cell>
          <cell r="BT4">
            <v>10834.406999999999</v>
          </cell>
          <cell r="BU4">
            <v>11063.025</v>
          </cell>
          <cell r="BV4">
            <v>11302.712</v>
          </cell>
          <cell r="BW4">
            <v>11560.521000000001</v>
          </cell>
          <cell r="BX4">
            <v>11839.728999999999</v>
          </cell>
          <cell r="BY4">
            <v>12138.576999999999</v>
          </cell>
          <cell r="BZ4">
            <v>12449.175999999999</v>
          </cell>
          <cell r="CA4">
            <v>12760.486000000001</v>
          </cell>
          <cell r="CB4">
            <v>13058.066999999999</v>
          </cell>
          <cell r="CC4">
            <v>13328.589</v>
          </cell>
          <cell r="CD4">
            <v>13578.540999999999</v>
          </cell>
          <cell r="CE4">
            <v>13803.522999999999</v>
          </cell>
          <cell r="CF4">
            <v>13967.521000000001</v>
          </cell>
          <cell r="CG4">
            <v>14024.103999999999</v>
          </cell>
          <cell r="CH4">
            <v>13945.791999999999</v>
          </cell>
          <cell r="CI4">
            <v>13725.216</v>
          </cell>
          <cell r="CJ4">
            <v>13390.032999999999</v>
          </cell>
          <cell r="CK4">
            <v>12993.098</v>
          </cell>
          <cell r="CL4">
            <v>12607.33</v>
          </cell>
          <cell r="CM4">
            <v>12293.058000000001</v>
          </cell>
          <cell r="CN4">
            <v>12048.397999999999</v>
          </cell>
          <cell r="CO4">
            <v>11878.517</v>
          </cell>
          <cell r="CP4">
            <v>11856.735000000001</v>
          </cell>
          <cell r="CQ4">
            <v>12072.913</v>
          </cell>
          <cell r="CR4">
            <v>12580.412</v>
          </cell>
          <cell r="CS4">
            <v>13427.962</v>
          </cell>
          <cell r="CT4">
            <v>14572.342000000001</v>
          </cell>
          <cell r="CU4">
            <v>15861.048000000001</v>
          </cell>
          <cell r="CV4">
            <v>17081.666000000001</v>
          </cell>
          <cell r="CW4">
            <v>18083.749</v>
          </cell>
          <cell r="CX4">
            <v>18807.501</v>
          </cell>
          <cell r="CY4">
            <v>19303.255000000001</v>
          </cell>
          <cell r="CZ4">
            <v>19665.667000000001</v>
          </cell>
          <cell r="DA4">
            <v>20041.024000000001</v>
          </cell>
          <cell r="DB4">
            <v>20535.806</v>
          </cell>
          <cell r="DC4">
            <v>21174.92</v>
          </cell>
          <cell r="DD4">
            <v>21923.115000000002</v>
          </cell>
          <cell r="DE4">
            <v>22755.392</v>
          </cell>
          <cell r="DF4">
            <v>23627.472000000002</v>
          </cell>
          <cell r="DG4">
            <v>24506.839</v>
          </cell>
          <cell r="DH4">
            <v>25390.061000000002</v>
          </cell>
          <cell r="DI4">
            <v>26289.934000000001</v>
          </cell>
          <cell r="DJ4">
            <v>27208.326000000001</v>
          </cell>
          <cell r="DK4">
            <v>28149.918000000001</v>
          </cell>
          <cell r="DL4">
            <v>29117.489000000001</v>
          </cell>
          <cell r="DM4">
            <v>30109.800999999999</v>
          </cell>
          <cell r="DN4">
            <v>31122.623</v>
          </cell>
          <cell r="DO4">
            <v>32152.401999999998</v>
          </cell>
          <cell r="DP4">
            <v>33194.701000000001</v>
          </cell>
          <cell r="DQ4">
            <v>34245.879000000001</v>
          </cell>
          <cell r="DR4">
            <v>35304.864000000001</v>
          </cell>
          <cell r="DS4">
            <v>36370.927000000003</v>
          </cell>
          <cell r="DT4">
            <v>37441.370999999999</v>
          </cell>
          <cell r="DU4">
            <v>38513.25</v>
          </cell>
          <cell r="DV4">
            <v>39584.750999999997</v>
          </cell>
        </row>
        <row r="5">
          <cell r="AW5">
            <v>664.50000000000011</v>
          </cell>
          <cell r="AX5">
            <v>726</v>
          </cell>
          <cell r="AY5">
            <v>800.00000000000011</v>
          </cell>
          <cell r="AZ5">
            <v>874</v>
          </cell>
          <cell r="BA5">
            <v>932.00000000000034</v>
          </cell>
          <cell r="BB5">
            <v>971.31564316401318</v>
          </cell>
          <cell r="BC5">
            <v>1061.9940726445652</v>
          </cell>
          <cell r="BD5">
            <v>1215.002</v>
          </cell>
          <cell r="BE5">
            <v>1239.97</v>
          </cell>
          <cell r="BF5">
            <v>1269.3</v>
          </cell>
          <cell r="BG5">
            <v>1302.5350000000001</v>
          </cell>
          <cell r="BH5">
            <v>1339.24</v>
          </cell>
          <cell r="BI5">
            <v>1378.998</v>
          </cell>
          <cell r="BJ5">
            <v>1421.42</v>
          </cell>
          <cell r="BK5">
            <v>1466.125</v>
          </cell>
          <cell r="BL5">
            <v>1512.7639999999999</v>
          </cell>
          <cell r="BM5">
            <v>1561.011</v>
          </cell>
          <cell r="BN5">
            <v>1610.5650000000001</v>
          </cell>
          <cell r="BO5">
            <v>1661.16</v>
          </cell>
          <cell r="BP5">
            <v>1712.5650000000001</v>
          </cell>
          <cell r="BQ5">
            <v>1764.5930000000001</v>
          </cell>
          <cell r="BR5">
            <v>1817.1</v>
          </cell>
          <cell r="BS5">
            <v>1869.942</v>
          </cell>
          <cell r="BT5">
            <v>1922.998</v>
          </cell>
          <cell r="BU5">
            <v>1976.1420000000001</v>
          </cell>
          <cell r="BV5">
            <v>2029.3140000000001</v>
          </cell>
          <cell r="BW5">
            <v>2082.4760000000001</v>
          </cell>
          <cell r="BX5">
            <v>2135.5990000000002</v>
          </cell>
          <cell r="BY5">
            <v>2188.6480000000001</v>
          </cell>
          <cell r="BZ5">
            <v>2241.623</v>
          </cell>
          <cell r="CA5">
            <v>2294.5790000000002</v>
          </cell>
          <cell r="CB5">
            <v>2347.607</v>
          </cell>
          <cell r="CC5">
            <v>2400.8009999999999</v>
          </cell>
          <cell r="CD5">
            <v>2454.2530000000002</v>
          </cell>
          <cell r="CE5">
            <v>2508.0250000000001</v>
          </cell>
          <cell r="CF5">
            <v>2562.1239999999998</v>
          </cell>
          <cell r="CG5">
            <v>2616.529</v>
          </cell>
          <cell r="CH5">
            <v>2671.3</v>
          </cell>
          <cell r="CI5">
            <v>2725.01</v>
          </cell>
          <cell r="CJ5">
            <v>2777.5279999999998</v>
          </cell>
          <cell r="CK5">
            <v>2831.5859999999998</v>
          </cell>
          <cell r="CL5">
            <v>2890.9169999999999</v>
          </cell>
          <cell r="CM5">
            <v>2957.39</v>
          </cell>
          <cell r="CN5">
            <v>3033.6089999999999</v>
          </cell>
          <cell r="CO5">
            <v>3116.5349999999999</v>
          </cell>
          <cell r="CP5">
            <v>3195.6039999999998</v>
          </cell>
          <cell r="CQ5">
            <v>3256.4839999999999</v>
          </cell>
          <cell r="CR5">
            <v>3289.4830000000002</v>
          </cell>
          <cell r="CS5">
            <v>3290.3850000000002</v>
          </cell>
          <cell r="CT5">
            <v>3263.7739999999999</v>
          </cell>
          <cell r="CU5">
            <v>3219.665</v>
          </cell>
          <cell r="CV5">
            <v>3172.6909999999998</v>
          </cell>
          <cell r="CW5">
            <v>3133.759</v>
          </cell>
          <cell r="CX5">
            <v>3105.9</v>
          </cell>
          <cell r="CY5">
            <v>3086.806</v>
          </cell>
          <cell r="CZ5">
            <v>3075.6260000000002</v>
          </cell>
          <cell r="DA5">
            <v>3069.855</v>
          </cell>
          <cell r="DB5">
            <v>3067.556</v>
          </cell>
          <cell r="DC5">
            <v>3069.3850000000002</v>
          </cell>
          <cell r="DD5">
            <v>3076.2809999999999</v>
          </cell>
          <cell r="DE5">
            <v>3086.7370000000001</v>
          </cell>
          <cell r="DF5">
            <v>3098.6779999999999</v>
          </cell>
          <cell r="DG5">
            <v>3110.5790000000002</v>
          </cell>
          <cell r="DH5">
            <v>3121.7510000000002</v>
          </cell>
          <cell r="DI5">
            <v>3132.4560000000001</v>
          </cell>
          <cell r="DJ5">
            <v>3143.2959999999998</v>
          </cell>
          <cell r="DK5">
            <v>3155.2730000000001</v>
          </cell>
          <cell r="DL5">
            <v>3169.087</v>
          </cell>
          <cell r="DM5">
            <v>3184.761</v>
          </cell>
          <cell r="DN5">
            <v>3201.806</v>
          </cell>
          <cell r="DO5">
            <v>3219.7660000000001</v>
          </cell>
          <cell r="DP5">
            <v>3237.9929999999999</v>
          </cell>
          <cell r="DQ5">
            <v>3255.9949999999999</v>
          </cell>
          <cell r="DR5">
            <v>3273.56</v>
          </cell>
          <cell r="DS5">
            <v>3290.6559999999999</v>
          </cell>
          <cell r="DT5">
            <v>3307.125</v>
          </cell>
          <cell r="DU5">
            <v>3322.8780000000002</v>
          </cell>
          <cell r="DV5">
            <v>3337.7890000000002</v>
          </cell>
        </row>
        <row r="6">
          <cell r="AW6">
            <v>5487.7678461538462</v>
          </cell>
          <cell r="AX6">
            <v>5954.2291538461523</v>
          </cell>
          <cell r="AY6">
            <v>6420.690461538461</v>
          </cell>
          <cell r="AZ6">
            <v>6887.1517692307689</v>
          </cell>
          <cell r="BA6">
            <v>7353.6130769230767</v>
          </cell>
          <cell r="BB6">
            <v>7820.0743846153855</v>
          </cell>
          <cell r="BC6">
            <v>8286.5356923076924</v>
          </cell>
          <cell r="BD6">
            <v>8752.9969999999994</v>
          </cell>
          <cell r="BE6">
            <v>8953.3700000000008</v>
          </cell>
          <cell r="BF6">
            <v>9140.9869999999992</v>
          </cell>
          <cell r="BG6">
            <v>9326.0969999999998</v>
          </cell>
          <cell r="BH6">
            <v>9515.9869999999992</v>
          </cell>
          <cell r="BI6">
            <v>9715.0020000000004</v>
          </cell>
          <cell r="BJ6">
            <v>9924.3469999999998</v>
          </cell>
          <cell r="BK6">
            <v>10142.286</v>
          </cell>
          <cell r="BL6">
            <v>10364.611000000001</v>
          </cell>
          <cell r="BM6">
            <v>10585.505999999999</v>
          </cell>
          <cell r="BN6">
            <v>10799.996999999999</v>
          </cell>
          <cell r="BO6">
            <v>11006.645</v>
          </cell>
          <cell r="BP6">
            <v>11209.846</v>
          </cell>
          <cell r="BQ6">
            <v>11420.843999999999</v>
          </cell>
          <cell r="BR6">
            <v>11654.903</v>
          </cell>
          <cell r="BS6">
            <v>11923.001</v>
          </cell>
          <cell r="BT6">
            <v>12229.851000000001</v>
          </cell>
          <cell r="BU6">
            <v>12572.629000000001</v>
          </cell>
          <cell r="BV6">
            <v>12945.459000000001</v>
          </cell>
          <cell r="BW6">
            <v>13338.915999999999</v>
          </cell>
          <cell r="BX6">
            <v>13746.183999999999</v>
          </cell>
          <cell r="BY6">
            <v>14165.887000000001</v>
          </cell>
          <cell r="BZ6">
            <v>14600.65</v>
          </cell>
          <cell r="CA6">
            <v>15052.356</v>
          </cell>
          <cell r="CB6">
            <v>15524.125</v>
          </cell>
          <cell r="CC6">
            <v>16018.194</v>
          </cell>
          <cell r="CD6">
            <v>16533.311000000002</v>
          </cell>
          <cell r="CE6">
            <v>17068.141</v>
          </cell>
          <cell r="CF6">
            <v>17624.635999999999</v>
          </cell>
          <cell r="CG6">
            <v>18205.364000000001</v>
          </cell>
          <cell r="CH6">
            <v>18811.202000000001</v>
          </cell>
          <cell r="CI6">
            <v>19442.695</v>
          </cell>
          <cell r="CJ6">
            <v>20096.282999999999</v>
          </cell>
          <cell r="CK6">
            <v>20763.559000000001</v>
          </cell>
          <cell r="CL6">
            <v>21433.414000000001</v>
          </cell>
          <cell r="CM6">
            <v>22097.343000000001</v>
          </cell>
          <cell r="CN6">
            <v>22750.282999999999</v>
          </cell>
          <cell r="CO6">
            <v>23392.146000000001</v>
          </cell>
          <cell r="CP6">
            <v>24025.341</v>
          </cell>
          <cell r="CQ6">
            <v>24654.632000000001</v>
          </cell>
          <cell r="CR6">
            <v>25282.514999999999</v>
          </cell>
          <cell r="CS6">
            <v>25911.151999999998</v>
          </cell>
          <cell r="CT6">
            <v>26536.217000000001</v>
          </cell>
          <cell r="CU6">
            <v>27146.225999999999</v>
          </cell>
          <cell r="CV6">
            <v>27725.899000000001</v>
          </cell>
          <cell r="CW6">
            <v>28265.291000000001</v>
          </cell>
          <cell r="CX6">
            <v>28759.879000000001</v>
          </cell>
          <cell r="CY6">
            <v>29215.666000000001</v>
          </cell>
          <cell r="CZ6">
            <v>29646.383000000002</v>
          </cell>
          <cell r="DA6">
            <v>30071.59</v>
          </cell>
          <cell r="DB6">
            <v>30506.054</v>
          </cell>
          <cell r="DC6">
            <v>30954.286</v>
          </cell>
          <cell r="DD6">
            <v>31414.116000000002</v>
          </cell>
          <cell r="DE6">
            <v>31885.436000000002</v>
          </cell>
          <cell r="DF6">
            <v>32366.125</v>
          </cell>
          <cell r="DG6">
            <v>32854.535000000003</v>
          </cell>
          <cell r="DH6">
            <v>33351.476999999999</v>
          </cell>
          <cell r="DI6">
            <v>33858.171999999999</v>
          </cell>
          <cell r="DJ6">
            <v>34373.428999999996</v>
          </cell>
          <cell r="DK6">
            <v>34895.472000000002</v>
          </cell>
          <cell r="DL6">
            <v>35422.589</v>
          </cell>
          <cell r="DM6">
            <v>35953.989000000001</v>
          </cell>
          <cell r="DN6">
            <v>36488.667000000001</v>
          </cell>
          <cell r="DO6">
            <v>37024.349000000002</v>
          </cell>
          <cell r="DP6">
            <v>37558.334999999999</v>
          </cell>
          <cell r="DQ6">
            <v>38088.26</v>
          </cell>
          <cell r="DR6">
            <v>38612.612000000001</v>
          </cell>
          <cell r="DS6">
            <v>39130.298000000003</v>
          </cell>
          <cell r="DT6">
            <v>39639.938999999998</v>
          </cell>
          <cell r="DU6">
            <v>40140.260999999999</v>
          </cell>
          <cell r="DV6">
            <v>40630.046000000002</v>
          </cell>
        </row>
        <row r="7">
          <cell r="AW7">
            <v>5.2463547223492348</v>
          </cell>
          <cell r="AX7">
            <v>5.9021490626428896</v>
          </cell>
          <cell r="AY7">
            <v>6.6399176954732511</v>
          </cell>
          <cell r="AZ7">
            <v>7.4699074074074074</v>
          </cell>
          <cell r="BA7">
            <v>8.9638888888888886</v>
          </cell>
          <cell r="BB7">
            <v>10.756666666666666</v>
          </cell>
          <cell r="BC7">
            <v>12.907999999999999</v>
          </cell>
          <cell r="BD7">
            <v>18.937000000000001</v>
          </cell>
          <cell r="BE7">
            <v>19.245999999999999</v>
          </cell>
          <cell r="BF7">
            <v>19.466000000000001</v>
          </cell>
          <cell r="BG7">
            <v>19.600000000000001</v>
          </cell>
          <cell r="BH7">
            <v>19.654</v>
          </cell>
          <cell r="BI7">
            <v>19.649000000000001</v>
          </cell>
          <cell r="BJ7">
            <v>19.616</v>
          </cell>
          <cell r="BK7">
            <v>19.594000000000001</v>
          </cell>
          <cell r="BL7">
            <v>19.632999999999999</v>
          </cell>
          <cell r="BM7">
            <v>19.786999999999999</v>
          </cell>
          <cell r="BN7">
            <v>20.097000000000001</v>
          </cell>
          <cell r="BO7">
            <v>20.587</v>
          </cell>
          <cell r="BP7">
            <v>21.245999999999999</v>
          </cell>
          <cell r="BQ7">
            <v>22.024999999999999</v>
          </cell>
          <cell r="BR7">
            <v>22.850999999999999</v>
          </cell>
          <cell r="BS7">
            <v>23.667999999999999</v>
          </cell>
          <cell r="BT7">
            <v>24.463999999999999</v>
          </cell>
          <cell r="BU7">
            <v>25.245000000000001</v>
          </cell>
          <cell r="BV7">
            <v>25.998999999999999</v>
          </cell>
          <cell r="BW7">
            <v>26.718</v>
          </cell>
          <cell r="BX7">
            <v>27.393999999999998</v>
          </cell>
          <cell r="BY7">
            <v>28.032</v>
          </cell>
          <cell r="BZ7">
            <v>28.632000000000001</v>
          </cell>
          <cell r="CA7">
            <v>29.186</v>
          </cell>
          <cell r="CB7">
            <v>29.684999999999999</v>
          </cell>
          <cell r="CC7">
            <v>30.131</v>
          </cell>
          <cell r="CD7">
            <v>30.509</v>
          </cell>
          <cell r="CE7">
            <v>30.844000000000001</v>
          </cell>
          <cell r="CF7">
            <v>31.222000000000001</v>
          </cell>
          <cell r="CG7">
            <v>31.76</v>
          </cell>
          <cell r="CH7">
            <v>32.536000000000001</v>
          </cell>
          <cell r="CI7">
            <v>33.581000000000003</v>
          </cell>
          <cell r="CJ7">
            <v>34.862000000000002</v>
          </cell>
          <cell r="CK7">
            <v>36.323999999999998</v>
          </cell>
          <cell r="CL7">
            <v>37.877000000000002</v>
          </cell>
          <cell r="CM7">
            <v>39.453000000000003</v>
          </cell>
          <cell r="CN7">
            <v>41.039000000000001</v>
          </cell>
          <cell r="CO7">
            <v>42.637</v>
          </cell>
          <cell r="CP7">
            <v>44.209000000000003</v>
          </cell>
          <cell r="CQ7">
            <v>45.709000000000003</v>
          </cell>
          <cell r="CR7">
            <v>47.107999999999997</v>
          </cell>
          <cell r="CS7">
            <v>48.381999999999998</v>
          </cell>
          <cell r="CT7">
            <v>49.539000000000001</v>
          </cell>
          <cell r="CU7">
            <v>50.606000000000002</v>
          </cell>
          <cell r="CV7">
            <v>51.631999999999998</v>
          </cell>
          <cell r="CW7">
            <v>52.65</v>
          </cell>
          <cell r="CX7">
            <v>53.670999999999999</v>
          </cell>
          <cell r="CY7">
            <v>54.686999999999998</v>
          </cell>
          <cell r="CZ7">
            <v>55.701999999999998</v>
          </cell>
          <cell r="DA7">
            <v>56.707000000000001</v>
          </cell>
          <cell r="DB7">
            <v>57.704999999999998</v>
          </cell>
          <cell r="DC7">
            <v>58.695999999999998</v>
          </cell>
          <cell r="DD7">
            <v>59.686999999999998</v>
          </cell>
          <cell r="DE7">
            <v>60.689</v>
          </cell>
          <cell r="DF7">
            <v>61.716999999999999</v>
          </cell>
          <cell r="DG7">
            <v>62.779000000000003</v>
          </cell>
          <cell r="DH7">
            <v>63.883000000000003</v>
          </cell>
          <cell r="DI7">
            <v>65.022999999999996</v>
          </cell>
          <cell r="DJ7">
            <v>66.186999999999998</v>
          </cell>
          <cell r="DK7">
            <v>67.352000000000004</v>
          </cell>
          <cell r="DL7">
            <v>68.504999999999995</v>
          </cell>
          <cell r="DM7">
            <v>69.762789107959989</v>
          </cell>
          <cell r="DN7">
            <v>71.00509773459126</v>
          </cell>
          <cell r="DO7">
            <v>72.234828470142929</v>
          </cell>
          <cell r="DP7">
            <v>73.457786495113268</v>
          </cell>
          <cell r="DQ7">
            <v>74.678809459917517</v>
          </cell>
          <cell r="DR7">
            <v>75.89886489463872</v>
          </cell>
          <cell r="DS7">
            <v>77.118920329359909</v>
          </cell>
          <cell r="DT7">
            <v>78.337040703915022</v>
          </cell>
          <cell r="DU7">
            <v>79.558063668719271</v>
          </cell>
          <cell r="DV7">
            <v>80.781021693689624</v>
          </cell>
        </row>
        <row r="8">
          <cell r="AW8">
            <v>4.3275962238929688</v>
          </cell>
          <cell r="AX8">
            <v>4.5553644462031251</v>
          </cell>
          <cell r="AY8">
            <v>4.7951204696875003</v>
          </cell>
          <cell r="AZ8">
            <v>5.0474952312499992</v>
          </cell>
          <cell r="BA8">
            <v>5.3131528750000001</v>
          </cell>
          <cell r="BB8">
            <v>5.5927924999999998</v>
          </cell>
          <cell r="BC8">
            <v>5.8871500000000001</v>
          </cell>
          <cell r="BD8">
            <v>6.1970000000000001</v>
          </cell>
          <cell r="BE8">
            <v>6.6929999999999996</v>
          </cell>
          <cell r="BF8">
            <v>7.2480000000000002</v>
          </cell>
          <cell r="BG8">
            <v>7.8570000000000002</v>
          </cell>
          <cell r="BH8">
            <v>8.5150000000000006</v>
          </cell>
          <cell r="BI8">
            <v>9.218</v>
          </cell>
          <cell r="BJ8">
            <v>9.9649999999999999</v>
          </cell>
          <cell r="BK8">
            <v>10.754</v>
          </cell>
          <cell r="BL8">
            <v>11.586</v>
          </cell>
          <cell r="BM8">
            <v>12.46</v>
          </cell>
          <cell r="BN8">
            <v>13.377000000000001</v>
          </cell>
          <cell r="BO8">
            <v>14.337</v>
          </cell>
          <cell r="BP8">
            <v>15.337</v>
          </cell>
          <cell r="BQ8">
            <v>16.372</v>
          </cell>
          <cell r="BR8">
            <v>17.437999999999999</v>
          </cell>
          <cell r="BS8">
            <v>18.529</v>
          </cell>
          <cell r="BT8">
            <v>19.64</v>
          </cell>
          <cell r="BU8">
            <v>20.771999999999998</v>
          </cell>
          <cell r="BV8">
            <v>21.931000000000001</v>
          </cell>
          <cell r="BW8">
            <v>23.126999999999999</v>
          </cell>
          <cell r="BX8">
            <v>24.364000000000001</v>
          </cell>
          <cell r="BY8">
            <v>25.657</v>
          </cell>
          <cell r="BZ8">
            <v>26.998999999999999</v>
          </cell>
          <cell r="CA8">
            <v>28.359000000000002</v>
          </cell>
          <cell r="CB8">
            <v>29.690999999999999</v>
          </cell>
          <cell r="CC8">
            <v>30.97</v>
          </cell>
          <cell r="CD8">
            <v>32.159999999999997</v>
          </cell>
          <cell r="CE8">
            <v>33.281999999999996</v>
          </cell>
          <cell r="CF8">
            <v>34.435000000000002</v>
          </cell>
          <cell r="CG8">
            <v>35.756</v>
          </cell>
          <cell r="CH8">
            <v>37.332000000000001</v>
          </cell>
          <cell r="CI8">
            <v>39.229999999999997</v>
          </cell>
          <cell r="CJ8">
            <v>41.395000000000003</v>
          </cell>
          <cell r="CK8">
            <v>43.640999999999998</v>
          </cell>
          <cell r="CL8">
            <v>45.707000000000001</v>
          </cell>
          <cell r="CM8">
            <v>47.42</v>
          </cell>
          <cell r="CN8">
            <v>48.662999999999997</v>
          </cell>
          <cell r="CO8">
            <v>49.524999999999999</v>
          </cell>
          <cell r="CP8">
            <v>50.267000000000003</v>
          </cell>
          <cell r="CQ8">
            <v>51.268000000000001</v>
          </cell>
          <cell r="CR8">
            <v>52.777999999999999</v>
          </cell>
          <cell r="CS8">
            <v>54.948999999999998</v>
          </cell>
          <cell r="CT8">
            <v>57.649000000000001</v>
          </cell>
          <cell r="CU8">
            <v>60.500999999999998</v>
          </cell>
          <cell r="CV8">
            <v>62.97</v>
          </cell>
          <cell r="CW8">
            <v>64.698999999999998</v>
          </cell>
          <cell r="CX8">
            <v>65.504999999999995</v>
          </cell>
          <cell r="CY8">
            <v>65.569999999999993</v>
          </cell>
          <cell r="CZ8">
            <v>65.347999999999999</v>
          </cell>
          <cell r="DA8">
            <v>65.481999999999999</v>
          </cell>
          <cell r="DB8">
            <v>66.421000000000006</v>
          </cell>
          <cell r="DC8">
            <v>68.338999999999999</v>
          </cell>
          <cell r="DD8">
            <v>71.045000000000002</v>
          </cell>
          <cell r="DE8">
            <v>74.182000000000002</v>
          </cell>
          <cell r="DF8">
            <v>77.218999999999994</v>
          </cell>
          <cell r="DG8">
            <v>79.775000000000006</v>
          </cell>
          <cell r="DH8">
            <v>81.738</v>
          </cell>
          <cell r="DI8">
            <v>83.234999999999999</v>
          </cell>
          <cell r="DJ8">
            <v>84.412000000000006</v>
          </cell>
          <cell r="DK8">
            <v>85.504999999999995</v>
          </cell>
          <cell r="DL8">
            <v>86.685000000000002</v>
          </cell>
          <cell r="DM8">
            <v>86.811297100771256</v>
          </cell>
          <cell r="DN8">
            <v>86.953815847513141</v>
          </cell>
          <cell r="DO8">
            <v>87.096334594255026</v>
          </cell>
          <cell r="DP8">
            <v>87.206410049055663</v>
          </cell>
          <cell r="DQ8">
            <v>87.259709742959117</v>
          </cell>
          <cell r="DR8">
            <v>87.258551053961227</v>
          </cell>
          <cell r="DS8">
            <v>87.221473006028361</v>
          </cell>
          <cell r="DT8">
            <v>87.151951666154275</v>
          </cell>
          <cell r="DU8">
            <v>87.055780479328462</v>
          </cell>
          <cell r="DV8">
            <v>86.937594201542524</v>
          </cell>
        </row>
        <row r="9">
          <cell r="AW9">
            <v>1593.4967186355609</v>
          </cell>
          <cell r="AX9">
            <v>1672.3353868739023</v>
          </cell>
          <cell r="AY9">
            <v>1769.6670760570391</v>
          </cell>
          <cell r="AZ9">
            <v>1894.7184968490783</v>
          </cell>
          <cell r="BA9">
            <v>2065.0882799444998</v>
          </cell>
          <cell r="BB9">
            <v>2320.3239100499995</v>
          </cell>
          <cell r="BC9">
            <v>2778.8310299999994</v>
          </cell>
          <cell r="BD9">
            <v>4147.509</v>
          </cell>
          <cell r="BE9">
            <v>4211.5780000000004</v>
          </cell>
          <cell r="BF9">
            <v>4282.4920000000002</v>
          </cell>
          <cell r="BG9">
            <v>4359.7790000000005</v>
          </cell>
          <cell r="BH9">
            <v>4442.8459999999995</v>
          </cell>
          <cell r="BI9">
            <v>4530.9309999999996</v>
          </cell>
          <cell r="BJ9">
            <v>4623.1419999999998</v>
          </cell>
          <cell r="BK9">
            <v>4718.4390000000003</v>
          </cell>
          <cell r="BL9">
            <v>4815.6760000000004</v>
          </cell>
          <cell r="BM9">
            <v>4913.7060000000001</v>
          </cell>
          <cell r="BN9">
            <v>5011.585</v>
          </cell>
          <cell r="BO9">
            <v>5108.848</v>
          </cell>
          <cell r="BP9">
            <v>5205.701</v>
          </cell>
          <cell r="BQ9">
            <v>5303.1289999999999</v>
          </cell>
          <cell r="BR9">
            <v>5402.6379999999999</v>
          </cell>
          <cell r="BS9">
            <v>5505.4489999999996</v>
          </cell>
          <cell r="BT9">
            <v>5612.2690000000002</v>
          </cell>
          <cell r="BU9">
            <v>5723.2820000000002</v>
          </cell>
          <cell r="BV9">
            <v>5838.6980000000003</v>
          </cell>
          <cell r="BW9">
            <v>5958.5739999999996</v>
          </cell>
          <cell r="BX9">
            <v>6083.2430000000004</v>
          </cell>
          <cell r="BY9">
            <v>6213.3010000000004</v>
          </cell>
          <cell r="BZ9">
            <v>6349.8620000000001</v>
          </cell>
          <cell r="CA9">
            <v>6494.4790000000003</v>
          </cell>
          <cell r="CB9">
            <v>6649.0020000000004</v>
          </cell>
          <cell r="CC9">
            <v>6815.0690000000004</v>
          </cell>
          <cell r="CD9">
            <v>6991.8969999999999</v>
          </cell>
          <cell r="CE9">
            <v>7179.9089999999997</v>
          </cell>
          <cell r="CF9">
            <v>7383.1750000000002</v>
          </cell>
          <cell r="CG9">
            <v>7606.9110000000001</v>
          </cell>
          <cell r="CH9">
            <v>7854.0039999999999</v>
          </cell>
          <cell r="CI9">
            <v>8128.1909999999998</v>
          </cell>
          <cell r="CJ9">
            <v>8426.402</v>
          </cell>
          <cell r="CK9">
            <v>8736.518</v>
          </cell>
          <cell r="CL9">
            <v>9041.8709999999992</v>
          </cell>
          <cell r="CM9">
            <v>9331.25</v>
          </cell>
          <cell r="CN9">
            <v>9598.0849999999991</v>
          </cell>
          <cell r="CO9">
            <v>9847.6239999999998</v>
          </cell>
          <cell r="CP9">
            <v>10094.813</v>
          </cell>
          <cell r="CQ9">
            <v>10361.163</v>
          </cell>
          <cell r="CR9">
            <v>10661.46</v>
          </cell>
          <cell r="CS9">
            <v>11002.806</v>
          </cell>
          <cell r="CT9">
            <v>11378.637000000001</v>
          </cell>
          <cell r="CU9">
            <v>11773.642</v>
          </cell>
          <cell r="CV9">
            <v>12165.555</v>
          </cell>
          <cell r="CW9">
            <v>12539.130999999999</v>
          </cell>
          <cell r="CX9">
            <v>12887.784</v>
          </cell>
          <cell r="CY9">
            <v>13218.781000000001</v>
          </cell>
          <cell r="CZ9">
            <v>13547.401</v>
          </cell>
          <cell r="DA9">
            <v>13895.821</v>
          </cell>
          <cell r="DB9">
            <v>14279.518</v>
          </cell>
          <cell r="DC9">
            <v>14704.38</v>
          </cell>
          <cell r="DD9">
            <v>15164.026</v>
          </cell>
          <cell r="DE9">
            <v>15646.829</v>
          </cell>
          <cell r="DF9">
            <v>16135.464</v>
          </cell>
          <cell r="DG9">
            <v>16617.589</v>
          </cell>
          <cell r="DH9">
            <v>17089.109</v>
          </cell>
          <cell r="DI9">
            <v>17554.581999999999</v>
          </cell>
          <cell r="DJ9">
            <v>18020.665000000001</v>
          </cell>
          <cell r="DK9">
            <v>18497.632000000001</v>
          </cell>
          <cell r="DL9">
            <v>18992.706999999999</v>
          </cell>
          <cell r="DM9">
            <v>19507.664000000001</v>
          </cell>
          <cell r="DN9">
            <v>20039.260999999999</v>
          </cell>
          <cell r="DO9">
            <v>20583.712</v>
          </cell>
          <cell r="DP9">
            <v>21135.302</v>
          </cell>
          <cell r="DQ9">
            <v>21689.781999999999</v>
          </cell>
          <cell r="DR9">
            <v>22245.858</v>
          </cell>
          <cell r="DS9">
            <v>22804.555</v>
          </cell>
          <cell r="DT9">
            <v>23366.682000000001</v>
          </cell>
          <cell r="DU9">
            <v>23933.827000000001</v>
          </cell>
          <cell r="DV9">
            <v>24507</v>
          </cell>
        </row>
        <row r="10">
          <cell r="AW10">
            <v>34.963999999999999</v>
          </cell>
          <cell r="AX10">
            <v>36.698999999999998</v>
          </cell>
          <cell r="AY10">
            <v>36.289079188093922</v>
          </cell>
          <cell r="AZ10">
            <v>35.761722750647905</v>
          </cell>
          <cell r="BA10">
            <v>30.845061182524994</v>
          </cell>
          <cell r="BB10">
            <v>31.840066744572717</v>
          </cell>
          <cell r="BC10">
            <v>37.075940580856191</v>
          </cell>
          <cell r="BD10">
            <v>46.301000000000002</v>
          </cell>
          <cell r="BE10">
            <v>48.344999999999999</v>
          </cell>
          <cell r="BF10">
            <v>49.962000000000003</v>
          </cell>
          <cell r="BG10">
            <v>51.180999999999997</v>
          </cell>
          <cell r="BH10">
            <v>52.048000000000002</v>
          </cell>
          <cell r="BI10">
            <v>52.627000000000002</v>
          </cell>
          <cell r="BJ10">
            <v>53.003</v>
          </cell>
          <cell r="BK10">
            <v>53.277999999999999</v>
          </cell>
          <cell r="BL10">
            <v>53.567</v>
          </cell>
          <cell r="BM10">
            <v>53.993000000000002</v>
          </cell>
          <cell r="BN10">
            <v>54.658000000000001</v>
          </cell>
          <cell r="BO10">
            <v>55.622999999999998</v>
          </cell>
          <cell r="BP10">
            <v>56.886000000000003</v>
          </cell>
          <cell r="BQ10">
            <v>58.366</v>
          </cell>
          <cell r="BR10">
            <v>59.939</v>
          </cell>
          <cell r="BS10">
            <v>61.51</v>
          </cell>
          <cell r="BT10">
            <v>63.033000000000001</v>
          </cell>
          <cell r="BU10">
            <v>64.525000000000006</v>
          </cell>
          <cell r="BV10">
            <v>66.018000000000001</v>
          </cell>
          <cell r="BW10">
            <v>67.572999999999993</v>
          </cell>
          <cell r="BX10">
            <v>69.213999999999999</v>
          </cell>
          <cell r="BY10">
            <v>70.974000000000004</v>
          </cell>
          <cell r="BZ10">
            <v>72.786000000000001</v>
          </cell>
          <cell r="CA10">
            <v>74.447000000000003</v>
          </cell>
          <cell r="CB10">
            <v>75.691000000000003</v>
          </cell>
          <cell r="CC10">
            <v>76.335999999999999</v>
          </cell>
          <cell r="CD10">
            <v>76.295000000000002</v>
          </cell>
          <cell r="CE10">
            <v>75.647999999999996</v>
          </cell>
          <cell r="CF10">
            <v>74.587999999999994</v>
          </cell>
          <cell r="CG10">
            <v>73.394999999999996</v>
          </cell>
          <cell r="CH10">
            <v>72.28</v>
          </cell>
          <cell r="CI10">
            <v>71.34</v>
          </cell>
          <cell r="CJ10">
            <v>70.531000000000006</v>
          </cell>
          <cell r="CK10">
            <v>69.757000000000005</v>
          </cell>
          <cell r="CL10">
            <v>68.855999999999995</v>
          </cell>
          <cell r="CM10">
            <v>67.736999999999995</v>
          </cell>
          <cell r="CN10">
            <v>66.353999999999999</v>
          </cell>
          <cell r="CO10">
            <v>64.813999999999993</v>
          </cell>
          <cell r="CP10">
            <v>63.360999999999997</v>
          </cell>
          <cell r="CQ10">
            <v>62.32</v>
          </cell>
          <cell r="CR10">
            <v>61.921999999999997</v>
          </cell>
          <cell r="CS10">
            <v>62.249000000000002</v>
          </cell>
          <cell r="CT10">
            <v>63.216000000000001</v>
          </cell>
          <cell r="CU10">
            <v>64.671000000000006</v>
          </cell>
          <cell r="CV10">
            <v>66.379000000000005</v>
          </cell>
          <cell r="CW10">
            <v>68.158000000000001</v>
          </cell>
          <cell r="CX10">
            <v>69.968000000000004</v>
          </cell>
          <cell r="CY10">
            <v>71.828000000000003</v>
          </cell>
          <cell r="CZ10">
            <v>73.679000000000002</v>
          </cell>
          <cell r="DA10">
            <v>75.462000000000003</v>
          </cell>
          <cell r="DB10">
            <v>77.134</v>
          </cell>
          <cell r="DC10">
            <v>78.658000000000001</v>
          </cell>
          <cell r="DD10">
            <v>80.024000000000001</v>
          </cell>
          <cell r="DE10">
            <v>81.260000000000005</v>
          </cell>
          <cell r="DF10">
            <v>82.418000000000006</v>
          </cell>
          <cell r="DG10">
            <v>83.534000000000006</v>
          </cell>
          <cell r="DH10">
            <v>84.611999999999995</v>
          </cell>
          <cell r="DI10">
            <v>85.641000000000005</v>
          </cell>
          <cell r="DJ10">
            <v>86.634</v>
          </cell>
          <cell r="DK10">
            <v>87.6</v>
          </cell>
          <cell r="DL10">
            <v>88.55</v>
          </cell>
          <cell r="DM10">
            <v>89.491999863614666</v>
          </cell>
          <cell r="DN10">
            <v>90.430980496897234</v>
          </cell>
          <cell r="DO10">
            <v>91.360903439183502</v>
          </cell>
          <cell r="DP10">
            <v>92.280762280362779</v>
          </cell>
          <cell r="DQ10">
            <v>93.18250573954947</v>
          </cell>
          <cell r="DR10">
            <v>94.069153047075673</v>
          </cell>
          <cell r="DS10">
            <v>94.941710613052081</v>
          </cell>
          <cell r="DT10">
            <v>95.799172027367987</v>
          </cell>
          <cell r="DU10">
            <v>96.641537290023408</v>
          </cell>
          <cell r="DV10">
            <v>97.465787170686241</v>
          </cell>
        </row>
        <row r="11">
          <cell r="AW11">
            <v>1653.7252740582855</v>
          </cell>
          <cell r="AX11">
            <v>1791.5357135631427</v>
          </cell>
          <cell r="AY11">
            <v>1940.8303563600712</v>
          </cell>
          <cell r="AZ11">
            <v>2102.5662193900771</v>
          </cell>
          <cell r="BA11">
            <v>2277.7800710059169</v>
          </cell>
          <cell r="BB11">
            <v>2467.5950769230767</v>
          </cell>
          <cell r="BC11">
            <v>2673.2279999999992</v>
          </cell>
          <cell r="BD11">
            <v>2895.9969999999998</v>
          </cell>
          <cell r="BE11">
            <v>2964.9650000000001</v>
          </cell>
          <cell r="BF11">
            <v>3044.694</v>
          </cell>
          <cell r="BG11">
            <v>3132.625</v>
          </cell>
          <cell r="BH11">
            <v>3226.8220000000001</v>
          </cell>
          <cell r="BI11">
            <v>3326.002</v>
          </cell>
          <cell r="BJ11">
            <v>3429.5509999999999</v>
          </cell>
          <cell r="BK11">
            <v>3537.4879999999998</v>
          </cell>
          <cell r="BL11">
            <v>3650.3850000000002</v>
          </cell>
          <cell r="BM11">
            <v>3769.152</v>
          </cell>
          <cell r="BN11">
            <v>3894.4940000000001</v>
          </cell>
          <cell r="BO11">
            <v>4026.357</v>
          </cell>
          <cell r="BP11">
            <v>4163.4009999999998</v>
          </cell>
          <cell r="BQ11">
            <v>4302.7669999999998</v>
          </cell>
          <cell r="BR11">
            <v>4440.7309999999998</v>
          </cell>
          <cell r="BS11">
            <v>4574.5</v>
          </cell>
          <cell r="BT11">
            <v>4702.9219999999996</v>
          </cell>
          <cell r="BU11">
            <v>4826.2610000000004</v>
          </cell>
          <cell r="BV11">
            <v>4944.9290000000001</v>
          </cell>
          <cell r="BW11">
            <v>5059.924</v>
          </cell>
          <cell r="BX11">
            <v>5172.0020000000004</v>
          </cell>
          <cell r="BY11">
            <v>5281.24</v>
          </cell>
          <cell r="BZ11">
            <v>5387.3760000000002</v>
          </cell>
          <cell r="CA11">
            <v>5490.5720000000001</v>
          </cell>
          <cell r="CB11">
            <v>5591.0169999999998</v>
          </cell>
          <cell r="CC11">
            <v>5688.9970000000003</v>
          </cell>
          <cell r="CD11">
            <v>5784.5860000000002</v>
          </cell>
          <cell r="CE11">
            <v>5878.2560000000003</v>
          </cell>
          <cell r="CF11">
            <v>5971.1949999999997</v>
          </cell>
          <cell r="CG11">
            <v>6064.9049999999997</v>
          </cell>
          <cell r="CH11">
            <v>6160.5020000000004</v>
          </cell>
          <cell r="CI11">
            <v>6258.5420000000004</v>
          </cell>
          <cell r="CJ11">
            <v>6358.9459999999999</v>
          </cell>
          <cell r="CK11">
            <v>6461.3980000000001</v>
          </cell>
          <cell r="CL11">
            <v>6565.2870000000003</v>
          </cell>
          <cell r="CM11">
            <v>6670.1509999999998</v>
          </cell>
          <cell r="CN11">
            <v>6775.2960000000003</v>
          </cell>
          <cell r="CO11">
            <v>6880.7910000000002</v>
          </cell>
          <cell r="CP11">
            <v>6987.7629999999999</v>
          </cell>
          <cell r="CQ11">
            <v>7097.8270000000002</v>
          </cell>
          <cell r="CR11">
            <v>7211.692</v>
          </cell>
          <cell r="CS11">
            <v>7330.393</v>
          </cell>
          <cell r="CT11">
            <v>7452.3829999999998</v>
          </cell>
          <cell r="CU11">
            <v>7572.7049999999999</v>
          </cell>
          <cell r="CV11">
            <v>7684.7020000000002</v>
          </cell>
          <cell r="CW11">
            <v>7783.7830000000004</v>
          </cell>
          <cell r="CX11">
            <v>7868.3339999999998</v>
          </cell>
          <cell r="CY11">
            <v>7940.3090000000002</v>
          </cell>
          <cell r="CZ11">
            <v>8003.18</v>
          </cell>
          <cell r="DA11">
            <v>8062.1639999999998</v>
          </cell>
          <cell r="DB11">
            <v>8121.4110000000001</v>
          </cell>
          <cell r="DC11">
            <v>8181.5730000000003</v>
          </cell>
          <cell r="DD11">
            <v>8242.473</v>
          </cell>
          <cell r="DE11">
            <v>8306.42</v>
          </cell>
          <cell r="DF11">
            <v>8375.9850000000006</v>
          </cell>
          <cell r="DG11">
            <v>8452.9050000000007</v>
          </cell>
          <cell r="DH11">
            <v>8538.268</v>
          </cell>
          <cell r="DI11">
            <v>8631.509</v>
          </cell>
          <cell r="DJ11">
            <v>8730.5329999999994</v>
          </cell>
          <cell r="DK11">
            <v>8832.1749999999993</v>
          </cell>
          <cell r="DL11">
            <v>8933.9279999999999</v>
          </cell>
          <cell r="DM11">
            <v>9035.0540000000001</v>
          </cell>
          <cell r="DN11">
            <v>9135.5969999999998</v>
          </cell>
          <cell r="DO11">
            <v>9234.732</v>
          </cell>
          <cell r="DP11">
            <v>9331.7330000000002</v>
          </cell>
          <cell r="DQ11">
            <v>9425.9330000000009</v>
          </cell>
          <cell r="DR11">
            <v>9516.8089999999993</v>
          </cell>
          <cell r="DS11">
            <v>9603.8940000000002</v>
          </cell>
          <cell r="DT11">
            <v>9686.6970000000001</v>
          </cell>
          <cell r="DU11">
            <v>9764.7749999999996</v>
          </cell>
          <cell r="DV11">
            <v>9837.8369999999995</v>
          </cell>
        </row>
        <row r="12">
          <cell r="AW12">
            <v>2718.7943923196481</v>
          </cell>
          <cell r="AX12">
            <v>3543.6983853375095</v>
          </cell>
          <cell r="AY12">
            <v>4989.1578947368425</v>
          </cell>
          <cell r="AZ12">
            <v>7055.4736842105258</v>
          </cell>
          <cell r="BA12">
            <v>9329.0909090909099</v>
          </cell>
          <cell r="BB12">
            <v>11740.90909090909</v>
          </cell>
          <cell r="BC12">
            <v>14152.72727272727</v>
          </cell>
          <cell r="BD12">
            <v>17150.334999999999</v>
          </cell>
          <cell r="BE12">
            <v>17518.056</v>
          </cell>
          <cell r="BF12">
            <v>17886.848000000002</v>
          </cell>
          <cell r="BG12">
            <v>18253.695</v>
          </cell>
          <cell r="BH12">
            <v>18616.415000000001</v>
          </cell>
          <cell r="BI12">
            <v>18973.637999999999</v>
          </cell>
          <cell r="BJ12">
            <v>19324.846000000001</v>
          </cell>
          <cell r="BK12">
            <v>19670.335999999999</v>
          </cell>
          <cell r="BL12">
            <v>20011.131000000001</v>
          </cell>
          <cell r="BM12">
            <v>20348.791000000001</v>
          </cell>
          <cell r="BN12">
            <v>20684.913</v>
          </cell>
          <cell r="BO12">
            <v>21020.581999999999</v>
          </cell>
          <cell r="BP12">
            <v>21355.896000000001</v>
          </cell>
          <cell r="BQ12">
            <v>21689.753000000001</v>
          </cell>
          <cell r="BR12">
            <v>22020.445</v>
          </cell>
          <cell r="BS12">
            <v>22347.344000000001</v>
          </cell>
          <cell r="BT12">
            <v>22669.576000000001</v>
          </cell>
          <cell r="BU12">
            <v>22989.39</v>
          </cell>
          <cell r="BV12">
            <v>23313.053</v>
          </cell>
          <cell r="BW12">
            <v>23648.874</v>
          </cell>
          <cell r="BX12">
            <v>24002.707999999999</v>
          </cell>
          <cell r="BY12">
            <v>24376.666000000001</v>
          </cell>
          <cell r="BZ12">
            <v>24768.756000000001</v>
          </cell>
          <cell r="CA12">
            <v>25175.530999999999</v>
          </cell>
          <cell r="CB12">
            <v>25591.555</v>
          </cell>
          <cell r="CC12">
            <v>26012.468000000001</v>
          </cell>
          <cell r="CD12">
            <v>26438.118999999999</v>
          </cell>
          <cell r="CE12">
            <v>26868.743999999999</v>
          </cell>
          <cell r="CF12">
            <v>27300.814999999999</v>
          </cell>
          <cell r="CG12">
            <v>27730.083999999999</v>
          </cell>
          <cell r="CH12">
            <v>28153.804</v>
          </cell>
          <cell r="CI12">
            <v>28569.642</v>
          </cell>
          <cell r="CJ12">
            <v>28978.866999999998</v>
          </cell>
          <cell r="CK12">
            <v>29386.822</v>
          </cell>
          <cell r="CL12">
            <v>29801.15</v>
          </cell>
          <cell r="CM12">
            <v>30227.21</v>
          </cell>
          <cell r="CN12">
            <v>30666.564999999999</v>
          </cell>
          <cell r="CO12">
            <v>31116.95</v>
          </cell>
          <cell r="CP12">
            <v>31575.254000000001</v>
          </cell>
          <cell r="CQ12">
            <v>32036.682000000001</v>
          </cell>
          <cell r="CR12">
            <v>32497.507000000001</v>
          </cell>
          <cell r="CS12">
            <v>32956.124000000003</v>
          </cell>
          <cell r="CT12">
            <v>33412.696000000004</v>
          </cell>
          <cell r="CU12">
            <v>33867.235000000001</v>
          </cell>
          <cell r="CV12">
            <v>34320.267</v>
          </cell>
          <cell r="CW12">
            <v>34771.690999999999</v>
          </cell>
          <cell r="CX12">
            <v>35222.504000000001</v>
          </cell>
          <cell r="CY12">
            <v>35670.985999999997</v>
          </cell>
          <cell r="CZ12">
            <v>36111.220999999998</v>
          </cell>
          <cell r="DA12">
            <v>36535.442000000003</v>
          </cell>
          <cell r="DB12">
            <v>36938.728000000003</v>
          </cell>
          <cell r="DC12">
            <v>37317.981</v>
          </cell>
          <cell r="DD12">
            <v>37676.466999999997</v>
          </cell>
          <cell r="DE12">
            <v>38023.466</v>
          </cell>
          <cell r="DF12">
            <v>38372.04</v>
          </cell>
          <cell r="DG12">
            <v>38731.603000000003</v>
          </cell>
          <cell r="DH12">
            <v>39105.343999999997</v>
          </cell>
          <cell r="DI12">
            <v>39490.466999999997</v>
          </cell>
          <cell r="DJ12">
            <v>39882.981</v>
          </cell>
          <cell r="DK12">
            <v>40276.377999999997</v>
          </cell>
          <cell r="DL12">
            <v>40665.732000000004</v>
          </cell>
          <cell r="DM12">
            <v>41050.118999999999</v>
          </cell>
          <cell r="DN12">
            <v>41430.743000000002</v>
          </cell>
          <cell r="DO12">
            <v>41807.245999999999</v>
          </cell>
          <cell r="DP12">
            <v>42179.623</v>
          </cell>
          <cell r="DQ12">
            <v>42547.750999999997</v>
          </cell>
          <cell r="DR12">
            <v>42911.044999999998</v>
          </cell>
          <cell r="DS12">
            <v>43268.764999999999</v>
          </cell>
          <cell r="DT12">
            <v>43620.457999999999</v>
          </cell>
          <cell r="DU12">
            <v>43965.7</v>
          </cell>
          <cell r="DV12">
            <v>44304.105000000003</v>
          </cell>
        </row>
        <row r="13">
          <cell r="AW13">
            <v>2322.9999999999995</v>
          </cell>
          <cell r="AX13">
            <v>3208.46</v>
          </cell>
          <cell r="AY13">
            <v>3838.11</v>
          </cell>
          <cell r="AZ13">
            <v>4539.6500000000005</v>
          </cell>
          <cell r="BA13">
            <v>5517.55</v>
          </cell>
          <cell r="BB13">
            <v>6540.3450000000003</v>
          </cell>
          <cell r="BC13">
            <v>7343.09</v>
          </cell>
          <cell r="BD13">
            <v>8218.9989999999998</v>
          </cell>
          <cell r="BE13">
            <v>8414.4709999999995</v>
          </cell>
          <cell r="BF13">
            <v>8609.5969999999998</v>
          </cell>
          <cell r="BG13">
            <v>8805.0859999999993</v>
          </cell>
          <cell r="BH13">
            <v>9001.8230000000003</v>
          </cell>
          <cell r="BI13">
            <v>9200.8469999999998</v>
          </cell>
          <cell r="BJ13">
            <v>9403.3780000000006</v>
          </cell>
          <cell r="BK13">
            <v>9610.8009999999995</v>
          </cell>
          <cell r="BL13">
            <v>9824.5789999999997</v>
          </cell>
          <cell r="BM13">
            <v>10046.135</v>
          </cell>
          <cell r="BN13">
            <v>10276.473</v>
          </cell>
          <cell r="BO13">
            <v>10515.754999999999</v>
          </cell>
          <cell r="BP13">
            <v>10762.95</v>
          </cell>
          <cell r="BQ13">
            <v>11015.703</v>
          </cell>
          <cell r="BR13">
            <v>11270.73</v>
          </cell>
          <cell r="BS13">
            <v>11525.129000000001</v>
          </cell>
          <cell r="BT13">
            <v>11779.286</v>
          </cell>
          <cell r="BU13">
            <v>12032.401</v>
          </cell>
          <cell r="BV13">
            <v>12279.074000000001</v>
          </cell>
          <cell r="BW13">
            <v>12512.492</v>
          </cell>
          <cell r="BX13">
            <v>12728.361999999999</v>
          </cell>
          <cell r="BY13">
            <v>12923.754999999999</v>
          </cell>
          <cell r="BZ13">
            <v>13101.464</v>
          </cell>
          <cell r="CA13">
            <v>13270.007</v>
          </cell>
          <cell r="CB13">
            <v>13441.446</v>
          </cell>
          <cell r="CC13">
            <v>13624.507</v>
          </cell>
          <cell r="CD13">
            <v>13822.707</v>
          </cell>
          <cell r="CE13">
            <v>14033.766</v>
          </cell>
          <cell r="CF13">
            <v>14253.635</v>
          </cell>
          <cell r="CG13">
            <v>14475.69</v>
          </cell>
          <cell r="CH13">
            <v>14695.356</v>
          </cell>
          <cell r="CI13">
            <v>14910.573</v>
          </cell>
          <cell r="CJ13">
            <v>15123.548000000001</v>
          </cell>
          <cell r="CK13">
            <v>15338.876</v>
          </cell>
          <cell r="CL13">
            <v>15563.132</v>
          </cell>
          <cell r="CM13">
            <v>15800.395</v>
          </cell>
          <cell r="CN13">
            <v>16053.054</v>
          </cell>
          <cell r="CO13">
            <v>16317.819</v>
          </cell>
          <cell r="CP13">
            <v>16586.288</v>
          </cell>
          <cell r="CQ13">
            <v>16846.824000000001</v>
          </cell>
          <cell r="CR13">
            <v>17091.25</v>
          </cell>
          <cell r="CS13">
            <v>17316.745999999999</v>
          </cell>
          <cell r="CT13">
            <v>17526.357</v>
          </cell>
          <cell r="CU13">
            <v>17725.008999999998</v>
          </cell>
          <cell r="CV13">
            <v>17920.332999999999</v>
          </cell>
          <cell r="CW13">
            <v>18118.21</v>
          </cell>
          <cell r="CX13">
            <v>18319.210999999999</v>
          </cell>
          <cell r="CY13">
            <v>18522.412</v>
          </cell>
          <cell r="CZ13">
            <v>18730.401999999998</v>
          </cell>
          <cell r="DA13">
            <v>18946.014999999999</v>
          </cell>
          <cell r="DB13">
            <v>19170.936000000002</v>
          </cell>
          <cell r="DC13">
            <v>19406.931</v>
          </cell>
          <cell r="DD13">
            <v>19652.842000000001</v>
          </cell>
          <cell r="DE13">
            <v>19903.752</v>
          </cell>
          <cell r="DF13">
            <v>20152.726999999999</v>
          </cell>
          <cell r="DG13">
            <v>20394.753000000001</v>
          </cell>
          <cell r="DH13">
            <v>20628.010999999999</v>
          </cell>
          <cell r="DI13">
            <v>20853.882000000001</v>
          </cell>
          <cell r="DJ13">
            <v>21074.378000000001</v>
          </cell>
          <cell r="DK13">
            <v>21292.891</v>
          </cell>
          <cell r="DL13">
            <v>21511.887999999999</v>
          </cell>
          <cell r="DM13">
            <v>21731.703000000001</v>
          </cell>
          <cell r="DN13">
            <v>21951.412</v>
          </cell>
          <cell r="DO13">
            <v>22170.788</v>
          </cell>
          <cell r="DP13">
            <v>22389.308000000001</v>
          </cell>
          <cell r="DQ13">
            <v>22606.591</v>
          </cell>
          <cell r="DR13">
            <v>22822.578000000001</v>
          </cell>
          <cell r="DS13">
            <v>23037.397000000001</v>
          </cell>
          <cell r="DT13">
            <v>23251.022000000001</v>
          </cell>
          <cell r="DU13">
            <v>23463.424999999999</v>
          </cell>
          <cell r="DV13">
            <v>23674.513999999999</v>
          </cell>
        </row>
        <row r="14">
          <cell r="AW14">
            <v>4963.1419999999998</v>
          </cell>
          <cell r="AX14">
            <v>5418.0719999999992</v>
          </cell>
          <cell r="AY14">
            <v>6003.7779999999993</v>
          </cell>
          <cell r="AZ14">
            <v>6648.31</v>
          </cell>
          <cell r="BA14">
            <v>6412.5</v>
          </cell>
          <cell r="BB14">
            <v>6675.2288181818185</v>
          </cell>
          <cell r="BC14">
            <v>6676.4161428571442</v>
          </cell>
          <cell r="BD14">
            <v>6936.4449999999997</v>
          </cell>
          <cell r="BE14">
            <v>6930.7449999999999</v>
          </cell>
          <cell r="BF14">
            <v>6929.4750000000004</v>
          </cell>
          <cell r="BG14">
            <v>6931.6180000000004</v>
          </cell>
          <cell r="BH14">
            <v>6936.5829999999996</v>
          </cell>
          <cell r="BI14">
            <v>6944.174</v>
          </cell>
          <cell r="BJ14">
            <v>6954.6580000000004</v>
          </cell>
          <cell r="BK14">
            <v>6968.7</v>
          </cell>
          <cell r="BL14">
            <v>6987.299</v>
          </cell>
          <cell r="BM14">
            <v>7011.6329999999998</v>
          </cell>
          <cell r="BN14">
            <v>7042.634</v>
          </cell>
          <cell r="BO14">
            <v>7080.5280000000002</v>
          </cell>
          <cell r="BP14">
            <v>7124.4269999999997</v>
          </cell>
          <cell r="BQ14">
            <v>7172.1790000000001</v>
          </cell>
          <cell r="BR14">
            <v>7220.8119999999999</v>
          </cell>
          <cell r="BS14">
            <v>7268.0150000000003</v>
          </cell>
          <cell r="BT14">
            <v>7312.7759999999998</v>
          </cell>
          <cell r="BU14">
            <v>7355.0360000000001</v>
          </cell>
          <cell r="BV14">
            <v>7394.6040000000003</v>
          </cell>
          <cell r="BW14">
            <v>7431.5730000000003</v>
          </cell>
          <cell r="BX14">
            <v>7465.9080000000004</v>
          </cell>
          <cell r="BY14">
            <v>7497.732</v>
          </cell>
          <cell r="BZ14">
            <v>7526.4679999999998</v>
          </cell>
          <cell r="CA14">
            <v>7550.64</v>
          </cell>
          <cell r="CB14">
            <v>7568.3469999999998</v>
          </cell>
          <cell r="CC14">
            <v>7578.4979999999996</v>
          </cell>
          <cell r="CD14">
            <v>7580.5640000000003</v>
          </cell>
          <cell r="CE14">
            <v>7575.67</v>
          </cell>
          <cell r="CF14">
            <v>7566.4549999999999</v>
          </cell>
          <cell r="CG14">
            <v>7556.5460000000003</v>
          </cell>
          <cell r="CH14">
            <v>7548.7979999999998</v>
          </cell>
          <cell r="CI14">
            <v>7544.3559999999998</v>
          </cell>
          <cell r="CJ14">
            <v>7543.192</v>
          </cell>
          <cell r="CK14">
            <v>7545.4709999999995</v>
          </cell>
          <cell r="CL14">
            <v>7550.9570000000003</v>
          </cell>
          <cell r="CM14">
            <v>7559.6210000000001</v>
          </cell>
          <cell r="CN14">
            <v>7570.9070000000002</v>
          </cell>
          <cell r="CO14">
            <v>7585.3459999999995</v>
          </cell>
          <cell r="CP14">
            <v>7605.0940000000001</v>
          </cell>
          <cell r="CQ14">
            <v>7632.982</v>
          </cell>
          <cell r="CR14">
            <v>7670.5129999999999</v>
          </cell>
          <cell r="CS14">
            <v>7719.5770000000002</v>
          </cell>
          <cell r="CT14">
            <v>7778.2529999999997</v>
          </cell>
          <cell r="CU14">
            <v>7839.6270000000004</v>
          </cell>
          <cell r="CV14">
            <v>7894.23</v>
          </cell>
          <cell r="CW14">
            <v>7935.6239999999998</v>
          </cell>
          <cell r="CX14">
            <v>7960.4440000000004</v>
          </cell>
          <cell r="CY14">
            <v>7971.49</v>
          </cell>
          <cell r="CZ14">
            <v>7976.0230000000001</v>
          </cell>
          <cell r="DA14">
            <v>7984.6139999999996</v>
          </cell>
          <cell r="DB14">
            <v>8004.7120000000004</v>
          </cell>
          <cell r="DC14">
            <v>8038.6980000000003</v>
          </cell>
          <cell r="DD14">
            <v>8083.6059999999998</v>
          </cell>
          <cell r="DE14">
            <v>8135.0249999999996</v>
          </cell>
          <cell r="DF14">
            <v>8186.2420000000002</v>
          </cell>
          <cell r="DG14">
            <v>8232.277</v>
          </cell>
          <cell r="DH14">
            <v>8272.0810000000001</v>
          </cell>
          <cell r="DI14">
            <v>8307.0010000000002</v>
          </cell>
          <cell r="DJ14">
            <v>8337.2999999999993</v>
          </cell>
          <cell r="DK14">
            <v>8363.884</v>
          </cell>
          <cell r="DL14">
            <v>8387.491</v>
          </cell>
          <cell r="DM14">
            <v>8407.8410000000003</v>
          </cell>
          <cell r="DN14">
            <v>8424.7540000000008</v>
          </cell>
          <cell r="DO14">
            <v>8439.2970000000005</v>
          </cell>
          <cell r="DP14">
            <v>8452.92</v>
          </cell>
          <cell r="DQ14">
            <v>8466.6990000000005</v>
          </cell>
          <cell r="DR14">
            <v>8481.0400000000009</v>
          </cell>
          <cell r="DS14">
            <v>8495.7829999999994</v>
          </cell>
          <cell r="DT14">
            <v>8510.7090000000007</v>
          </cell>
          <cell r="DU14">
            <v>8525.3770000000004</v>
          </cell>
          <cell r="DV14">
            <v>8539.4390000000003</v>
          </cell>
        </row>
        <row r="15">
          <cell r="AW15">
            <v>21.701747199999996</v>
          </cell>
          <cell r="AX15">
            <v>24.801996800000001</v>
          </cell>
          <cell r="AY15">
            <v>28.345139200000002</v>
          </cell>
          <cell r="AZ15">
            <v>32.394444800000002</v>
          </cell>
          <cell r="BA15">
            <v>40.493056000000003</v>
          </cell>
          <cell r="BB15">
            <v>50.616320000000002</v>
          </cell>
          <cell r="BC15">
            <v>63.270400000000002</v>
          </cell>
          <cell r="BD15">
            <v>79.087999999999994</v>
          </cell>
          <cell r="BE15">
            <v>79.962000000000003</v>
          </cell>
          <cell r="BF15">
            <v>81.400000000000006</v>
          </cell>
          <cell r="BG15">
            <v>83.347999999999999</v>
          </cell>
          <cell r="BH15">
            <v>85.756</v>
          </cell>
          <cell r="BI15">
            <v>88.61</v>
          </cell>
          <cell r="BJ15">
            <v>91.894999999999996</v>
          </cell>
          <cell r="BK15">
            <v>95.622</v>
          </cell>
          <cell r="BL15">
            <v>99.805999999999997</v>
          </cell>
          <cell r="BM15">
            <v>104.47799999999999</v>
          </cell>
          <cell r="BN15">
            <v>109.64400000000001</v>
          </cell>
          <cell r="BO15">
            <v>115.286</v>
          </cell>
          <cell r="BP15">
            <v>121.327</v>
          </cell>
          <cell r="BQ15">
            <v>127.643</v>
          </cell>
          <cell r="BR15">
            <v>134.072</v>
          </cell>
          <cell r="BS15">
            <v>140.47</v>
          </cell>
          <cell r="BT15">
            <v>146.81299999999999</v>
          </cell>
          <cell r="BU15">
            <v>153.06800000000001</v>
          </cell>
          <cell r="BV15">
            <v>159.083</v>
          </cell>
          <cell r="BW15">
            <v>164.68100000000001</v>
          </cell>
          <cell r="BX15">
            <v>169.744</v>
          </cell>
          <cell r="BY15">
            <v>174.2</v>
          </cell>
          <cell r="BZ15">
            <v>178.09899999999999</v>
          </cell>
          <cell r="CA15">
            <v>181.65600000000001</v>
          </cell>
          <cell r="CB15">
            <v>185.16300000000001</v>
          </cell>
          <cell r="CC15">
            <v>188.851</v>
          </cell>
          <cell r="CD15">
            <v>192.774</v>
          </cell>
          <cell r="CE15">
            <v>196.887</v>
          </cell>
          <cell r="CF15">
            <v>201.17699999999999</v>
          </cell>
          <cell r="CG15">
            <v>205.60400000000001</v>
          </cell>
          <cell r="CH15">
            <v>210.10900000000001</v>
          </cell>
          <cell r="CI15">
            <v>214.733</v>
          </cell>
          <cell r="CJ15">
            <v>219.47900000000001</v>
          </cell>
          <cell r="CK15">
            <v>224.28200000000001</v>
          </cell>
          <cell r="CL15">
            <v>229.01599999999999</v>
          </cell>
          <cell r="CM15">
            <v>233.626</v>
          </cell>
          <cell r="CN15">
            <v>238.05099999999999</v>
          </cell>
          <cell r="CO15">
            <v>242.334</v>
          </cell>
          <cell r="CP15">
            <v>246.595</v>
          </cell>
          <cell r="CQ15">
            <v>250.97499999999999</v>
          </cell>
          <cell r="CR15">
            <v>255.60300000000001</v>
          </cell>
          <cell r="CS15">
            <v>260.505</v>
          </cell>
          <cell r="CT15">
            <v>265.63400000000001</v>
          </cell>
          <cell r="CU15">
            <v>270.887</v>
          </cell>
          <cell r="CV15">
            <v>276.12299999999999</v>
          </cell>
          <cell r="CW15">
            <v>281.24099999999999</v>
          </cell>
          <cell r="CX15">
            <v>286.21300000000002</v>
          </cell>
          <cell r="CY15">
            <v>291.05799999999999</v>
          </cell>
          <cell r="CZ15">
            <v>295.77100000000002</v>
          </cell>
          <cell r="DA15">
            <v>300.35199999999998</v>
          </cell>
          <cell r="DB15">
            <v>304.81200000000001</v>
          </cell>
          <cell r="DC15">
            <v>309.13200000000001</v>
          </cell>
          <cell r="DD15">
            <v>313.31700000000001</v>
          </cell>
          <cell r="DE15">
            <v>317.40800000000002</v>
          </cell>
          <cell r="DF15">
            <v>321.452</v>
          </cell>
          <cell r="DG15">
            <v>325.49599999999998</v>
          </cell>
          <cell r="DH15">
            <v>329.55099999999999</v>
          </cell>
          <cell r="DI15">
            <v>333.60599999999999</v>
          </cell>
          <cell r="DJ15">
            <v>337.66800000000001</v>
          </cell>
          <cell r="DK15">
            <v>341.71600000000001</v>
          </cell>
          <cell r="DL15">
            <v>345.73599999999999</v>
          </cell>
          <cell r="DM15">
            <v>349.73700000000002</v>
          </cell>
          <cell r="DN15">
            <v>353.72199999999998</v>
          </cell>
          <cell r="DO15">
            <v>357.68</v>
          </cell>
          <cell r="DP15">
            <v>361.61099999999999</v>
          </cell>
          <cell r="DQ15">
            <v>365.50099999999998</v>
          </cell>
          <cell r="DR15">
            <v>369.351</v>
          </cell>
          <cell r="DS15">
            <v>373.161</v>
          </cell>
          <cell r="DT15">
            <v>376.923</v>
          </cell>
          <cell r="DU15">
            <v>380.64699999999999</v>
          </cell>
          <cell r="DV15">
            <v>384.32900000000001</v>
          </cell>
        </row>
        <row r="16">
          <cell r="AW16">
            <v>65.035056863587499</v>
          </cell>
          <cell r="AX16">
            <v>68.457954593249994</v>
          </cell>
          <cell r="AY16">
            <v>72.061004835000006</v>
          </cell>
          <cell r="AZ16">
            <v>75.853689299999985</v>
          </cell>
          <cell r="BA16">
            <v>84.281877000000009</v>
          </cell>
          <cell r="BB16">
            <v>93.646530000000013</v>
          </cell>
          <cell r="BC16">
            <v>104.05170000000001</v>
          </cell>
          <cell r="BD16">
            <v>115.613</v>
          </cell>
          <cell r="BE16">
            <v>118.03</v>
          </cell>
          <cell r="BF16">
            <v>121.482</v>
          </cell>
          <cell r="BG16">
            <v>125.459</v>
          </cell>
          <cell r="BH16">
            <v>129.6</v>
          </cell>
          <cell r="BI16">
            <v>133.69999999999999</v>
          </cell>
          <cell r="BJ16">
            <v>137.70099999999999</v>
          </cell>
          <cell r="BK16">
            <v>141.69800000000001</v>
          </cell>
          <cell r="BL16">
            <v>145.90100000000001</v>
          </cell>
          <cell r="BM16">
            <v>150.619</v>
          </cell>
          <cell r="BN16">
            <v>156.11199999999999</v>
          </cell>
          <cell r="BO16">
            <v>162.51400000000001</v>
          </cell>
          <cell r="BP16">
            <v>169.69200000000001</v>
          </cell>
          <cell r="BQ16">
            <v>177.20400000000001</v>
          </cell>
          <cell r="BR16">
            <v>184.44800000000001</v>
          </cell>
          <cell r="BS16">
            <v>191.02600000000001</v>
          </cell>
          <cell r="BT16">
            <v>196.767</v>
          </cell>
          <cell r="BU16">
            <v>201.916</v>
          </cell>
          <cell r="BV16">
            <v>206.98400000000001</v>
          </cell>
          <cell r="BW16">
            <v>212.685</v>
          </cell>
          <cell r="BX16">
            <v>219.56700000000001</v>
          </cell>
          <cell r="BY16">
            <v>227.721</v>
          </cell>
          <cell r="BZ16">
            <v>237.02699999999999</v>
          </cell>
          <cell r="CA16">
            <v>247.517</v>
          </cell>
          <cell r="CB16">
            <v>259.17599999999999</v>
          </cell>
          <cell r="CC16">
            <v>271.93799999999999</v>
          </cell>
          <cell r="CD16">
            <v>285.92500000000001</v>
          </cell>
          <cell r="CE16">
            <v>301.03399999999999</v>
          </cell>
          <cell r="CF16">
            <v>316.70999999999998</v>
          </cell>
          <cell r="CG16">
            <v>332.202</v>
          </cell>
          <cell r="CH16">
            <v>346.99700000000001</v>
          </cell>
          <cell r="CI16">
            <v>360.83199999999999</v>
          </cell>
          <cell r="CJ16">
            <v>373.887</v>
          </cell>
          <cell r="CK16">
            <v>386.60500000000002</v>
          </cell>
          <cell r="CL16">
            <v>399.649</v>
          </cell>
          <cell r="CM16">
            <v>413.49700000000001</v>
          </cell>
          <cell r="CN16">
            <v>428.23</v>
          </cell>
          <cell r="CO16">
            <v>443.66699999999997</v>
          </cell>
          <cell r="CP16">
            <v>459.714</v>
          </cell>
          <cell r="CQ16">
            <v>476.2</v>
          </cell>
          <cell r="CR16">
            <v>492.952</v>
          </cell>
          <cell r="CS16">
            <v>510.01799999999997</v>
          </cell>
          <cell r="CT16">
            <v>527.375</v>
          </cell>
          <cell r="CU16">
            <v>544.69299999999998</v>
          </cell>
          <cell r="CV16">
            <v>561.55899999999997</v>
          </cell>
          <cell r="CW16">
            <v>577.69100000000003</v>
          </cell>
          <cell r="CX16">
            <v>592.94399999999996</v>
          </cell>
          <cell r="CY16">
            <v>607.42600000000004</v>
          </cell>
          <cell r="CZ16">
            <v>621.46600000000001</v>
          </cell>
          <cell r="DA16">
            <v>635.54399999999998</v>
          </cell>
          <cell r="DB16">
            <v>650.01199999999994</v>
          </cell>
          <cell r="DC16">
            <v>664.95399999999995</v>
          </cell>
          <cell r="DD16">
            <v>680.274</v>
          </cell>
          <cell r="DE16">
            <v>695.89800000000002</v>
          </cell>
          <cell r="DF16">
            <v>711.69799999999998</v>
          </cell>
          <cell r="DG16">
            <v>727.572</v>
          </cell>
          <cell r="DH16">
            <v>743.52099999999996</v>
          </cell>
          <cell r="DI16">
            <v>759.55899999999997</v>
          </cell>
          <cell r="DJ16">
            <v>775.58399999999995</v>
          </cell>
          <cell r="DK16">
            <v>791.476</v>
          </cell>
          <cell r="DL16">
            <v>807.13099999999997</v>
          </cell>
          <cell r="DM16">
            <v>822.51</v>
          </cell>
          <cell r="DN16">
            <v>837.62300000000005</v>
          </cell>
          <cell r="DO16">
            <v>852.50800000000004</v>
          </cell>
          <cell r="DP16">
            <v>867.24400000000003</v>
          </cell>
          <cell r="DQ16">
            <v>881.87400000000002</v>
          </cell>
          <cell r="DR16">
            <v>896.41300000000001</v>
          </cell>
          <cell r="DS16">
            <v>910.83399999999995</v>
          </cell>
          <cell r="DT16">
            <v>925.12099999999998</v>
          </cell>
          <cell r="DU16">
            <v>939.25599999999997</v>
          </cell>
          <cell r="DV16">
            <v>953.21299999999997</v>
          </cell>
        </row>
        <row r="17">
          <cell r="D17">
            <v>9.6000000000000014</v>
          </cell>
          <cell r="E17">
            <v>32.893599743999999</v>
          </cell>
          <cell r="F17">
            <v>54.822666240000011</v>
          </cell>
          <cell r="G17">
            <v>91.37111040000002</v>
          </cell>
          <cell r="H17">
            <v>152.28518400000002</v>
          </cell>
          <cell r="I17">
            <v>253.80864000000011</v>
          </cell>
          <cell r="J17">
            <v>423.01439999999985</v>
          </cell>
          <cell r="K17">
            <v>705.02400000000011</v>
          </cell>
          <cell r="L17">
            <v>1175.0399999999997</v>
          </cell>
          <cell r="M17">
            <v>1958.4000000000003</v>
          </cell>
          <cell r="N17">
            <v>3264</v>
          </cell>
          <cell r="O17">
            <v>3504</v>
          </cell>
          <cell r="P17">
            <v>3744.0000000000005</v>
          </cell>
          <cell r="Q17">
            <v>4032</v>
          </cell>
          <cell r="R17">
            <v>4320.0000000000009</v>
          </cell>
          <cell r="S17">
            <v>4608.0000000000009</v>
          </cell>
          <cell r="T17">
            <v>4896.0000000000027</v>
          </cell>
          <cell r="U17">
            <v>5423.9999999999982</v>
          </cell>
          <cell r="V17">
            <v>5951.9999999999991</v>
          </cell>
          <cell r="W17">
            <v>6672</v>
          </cell>
          <cell r="X17">
            <v>7392.0000000000009</v>
          </cell>
          <cell r="Y17">
            <v>7680</v>
          </cell>
          <cell r="Z17">
            <v>7968.0000000000009</v>
          </cell>
          <cell r="AA17">
            <v>7968.0000000000009</v>
          </cell>
          <cell r="AB17">
            <v>9024</v>
          </cell>
          <cell r="AC17">
            <v>9600.0000000000018</v>
          </cell>
          <cell r="AD17">
            <v>12480.000000000007</v>
          </cell>
          <cell r="AE17">
            <v>15360</v>
          </cell>
          <cell r="AF17">
            <v>15768.415857194295</v>
          </cell>
          <cell r="AG17">
            <v>16090.220262443156</v>
          </cell>
          <cell r="AH17">
            <v>16418.592104533833</v>
          </cell>
          <cell r="AI17">
            <v>16753.665412789633</v>
          </cell>
          <cell r="AJ17">
            <v>17095.576951826155</v>
          </cell>
          <cell r="AK17">
            <v>17444.466277373627</v>
          </cell>
          <cell r="AL17">
            <v>17800.475793238391</v>
          </cell>
          <cell r="AM17">
            <v>18163.750809426925</v>
          </cell>
          <cell r="AN17">
            <v>18534.439601456052</v>
          </cell>
          <cell r="AO17">
            <v>18912.693470873524</v>
          </cell>
          <cell r="AP17">
            <v>19298.666807013804</v>
          </cell>
          <cell r="AQ17">
            <v>19964.138076221167</v>
          </cell>
          <cell r="AR17">
            <v>20652.556630573621</v>
          </cell>
          <cell r="AS17">
            <v>21364.713755765817</v>
          </cell>
          <cell r="AT17">
            <v>22101.428023206015</v>
          </cell>
          <cell r="AU17">
            <v>22863.546230902783</v>
          </cell>
          <cell r="AV17">
            <v>23857.61345833333</v>
          </cell>
          <cell r="AW17">
            <v>24894.900999999998</v>
          </cell>
          <cell r="AX17">
            <v>27029.747249999993</v>
          </cell>
          <cell r="AY17">
            <v>29164.593499999999</v>
          </cell>
          <cell r="AZ17">
            <v>31299.439750000005</v>
          </cell>
          <cell r="BA17">
            <v>33434.286000000007</v>
          </cell>
          <cell r="BB17">
            <v>36821.050666666662</v>
          </cell>
          <cell r="BC17">
            <v>40207.815333333332</v>
          </cell>
          <cell r="BD17">
            <v>43594.58</v>
          </cell>
          <cell r="BE17">
            <v>44513.010999999999</v>
          </cell>
          <cell r="BF17">
            <v>45453.084000000003</v>
          </cell>
          <cell r="BG17">
            <v>46418.998</v>
          </cell>
          <cell r="BH17">
            <v>47414.394999999997</v>
          </cell>
          <cell r="BI17">
            <v>48442.315000000002</v>
          </cell>
          <cell r="BJ17">
            <v>49505.228000000003</v>
          </cell>
          <cell r="BK17">
            <v>50604.998</v>
          </cell>
          <cell r="BL17">
            <v>51743.027999999998</v>
          </cell>
          <cell r="BM17">
            <v>52920.374000000003</v>
          </cell>
          <cell r="BN17">
            <v>54138.214</v>
          </cell>
          <cell r="BO17">
            <v>55398.317999999999</v>
          </cell>
          <cell r="BP17">
            <v>56703.466999999997</v>
          </cell>
          <cell r="BQ17">
            <v>58057.642999999996</v>
          </cell>
          <cell r="BR17">
            <v>59465.500999999997</v>
          </cell>
          <cell r="BS17">
            <v>60930.896999999997</v>
          </cell>
          <cell r="BT17">
            <v>62455.574000000001</v>
          </cell>
          <cell r="BU17">
            <v>64040.595000000001</v>
          </cell>
          <cell r="BV17">
            <v>65688.144</v>
          </cell>
          <cell r="BW17">
            <v>67400.284</v>
          </cell>
          <cell r="BX17">
            <v>69178.394</v>
          </cell>
          <cell r="BY17">
            <v>71023.350999999995</v>
          </cell>
          <cell r="BZ17">
            <v>72934.808000000005</v>
          </cell>
          <cell r="CA17">
            <v>74911.13</v>
          </cell>
          <cell r="CB17">
            <v>76949.816999999995</v>
          </cell>
          <cell r="CC17">
            <v>79048.600999999995</v>
          </cell>
        </row>
        <row r="18">
          <cell r="AW18">
            <v>777.17366930288449</v>
          </cell>
          <cell r="AX18">
            <v>818.07754663461526</v>
          </cell>
          <cell r="AY18">
            <v>861.13425961538451</v>
          </cell>
          <cell r="AZ18">
            <v>906.45711538461535</v>
          </cell>
          <cell r="BA18">
            <v>954.1653846153846</v>
          </cell>
          <cell r="BB18">
            <v>1004.3846153846152</v>
          </cell>
          <cell r="BC18">
            <v>1306.0500000000004</v>
          </cell>
          <cell r="BD18">
            <v>1353.5060000000001</v>
          </cell>
          <cell r="BE18">
            <v>1382.979</v>
          </cell>
          <cell r="BF18">
            <v>1419.91</v>
          </cell>
          <cell r="BG18">
            <v>1463.0139999999999</v>
          </cell>
          <cell r="BH18">
            <v>1511.1849999999999</v>
          </cell>
          <cell r="BI18">
            <v>1563.508</v>
          </cell>
          <cell r="BJ18">
            <v>1619.242</v>
          </cell>
          <cell r="BK18">
            <v>1677.838</v>
          </cell>
          <cell r="BL18">
            <v>1738.9010000000001</v>
          </cell>
          <cell r="BM18">
            <v>1802.173</v>
          </cell>
          <cell r="BN18">
            <v>1867.396</v>
          </cell>
          <cell r="BO18">
            <v>1934.239</v>
          </cell>
          <cell r="BP18">
            <v>2002.17</v>
          </cell>
          <cell r="BQ18">
            <v>2070.4279999999999</v>
          </cell>
          <cell r="BR18">
            <v>2138.134</v>
          </cell>
          <cell r="BS18">
            <v>2204.65</v>
          </cell>
          <cell r="BT18">
            <v>2269.4749999999999</v>
          </cell>
          <cell r="BU18">
            <v>2332.625</v>
          </cell>
          <cell r="BV18">
            <v>2394.634</v>
          </cell>
          <cell r="BW18">
            <v>2456.3690000000001</v>
          </cell>
          <cell r="BX18">
            <v>2518.4079999999999</v>
          </cell>
          <cell r="BY18">
            <v>2580.8919999999998</v>
          </cell>
          <cell r="BZ18">
            <v>2643.4670000000001</v>
          </cell>
          <cell r="CA18">
            <v>2705.5839999999998</v>
          </cell>
          <cell r="CB18">
            <v>2766.4920000000002</v>
          </cell>
          <cell r="CC18">
            <v>2825.65</v>
          </cell>
          <cell r="CD18">
            <v>2882.8310000000001</v>
          </cell>
          <cell r="CE18">
            <v>2938.1819999999998</v>
          </cell>
          <cell r="CF18">
            <v>2991.951</v>
          </cell>
          <cell r="CG18">
            <v>3044.5650000000001</v>
          </cell>
          <cell r="CH18">
            <v>3096.2979999999998</v>
          </cell>
          <cell r="CI18">
            <v>3145.886</v>
          </cell>
          <cell r="CJ18">
            <v>3192.88</v>
          </cell>
          <cell r="CK18">
            <v>3239.212</v>
          </cell>
          <cell r="CL18">
            <v>3287.5880000000002</v>
          </cell>
          <cell r="CM18">
            <v>3339.1469999999999</v>
          </cell>
          <cell r="CN18">
            <v>3396.5120000000002</v>
          </cell>
          <cell r="CO18">
            <v>3457.049</v>
          </cell>
          <cell r="CP18">
            <v>3510.4349999999999</v>
          </cell>
          <cell r="CQ18">
            <v>3542.7130000000002</v>
          </cell>
          <cell r="CR18">
            <v>3544.6950000000002</v>
          </cell>
          <cell r="CS18">
            <v>3512.0590000000002</v>
          </cell>
          <cell r="CT18">
            <v>3449.95</v>
          </cell>
          <cell r="CU18">
            <v>3370.3870000000002</v>
          </cell>
          <cell r="CV18">
            <v>3290.5520000000001</v>
          </cell>
          <cell r="CW18">
            <v>3223.1689999999999</v>
          </cell>
          <cell r="CX18">
            <v>3172.1550000000002</v>
          </cell>
          <cell r="CY18">
            <v>3134.7719999999999</v>
          </cell>
          <cell r="CZ18">
            <v>3108.9789999999998</v>
          </cell>
          <cell r="DA18">
            <v>3090.4340000000002</v>
          </cell>
          <cell r="DB18">
            <v>3075.8110000000001</v>
          </cell>
          <cell r="DC18">
            <v>3065.4250000000002</v>
          </cell>
          <cell r="DD18">
            <v>3060.5889999999999</v>
          </cell>
          <cell r="DE18">
            <v>3059.9650000000001</v>
          </cell>
          <cell r="DF18">
            <v>3061.8440000000001</v>
          </cell>
          <cell r="DG18">
            <v>3064.9250000000002</v>
          </cell>
          <cell r="DH18">
            <v>3068.4769999999999</v>
          </cell>
          <cell r="DI18">
            <v>3072.451</v>
          </cell>
          <cell r="DJ18">
            <v>3077.0839999999998</v>
          </cell>
          <cell r="DK18">
            <v>3082.95</v>
          </cell>
          <cell r="DL18">
            <v>3090.3789999999999</v>
          </cell>
          <cell r="DM18">
            <v>3099.2489999999998</v>
          </cell>
          <cell r="DN18">
            <v>3109.0639999999999</v>
          </cell>
          <cell r="DO18">
            <v>3119.3829999999998</v>
          </cell>
          <cell r="DP18">
            <v>3129.6350000000002</v>
          </cell>
          <cell r="DQ18">
            <v>3139.377</v>
          </cell>
          <cell r="DR18">
            <v>3148.4169999999999</v>
          </cell>
          <cell r="DS18">
            <v>3156.6880000000001</v>
          </cell>
          <cell r="DT18">
            <v>3163.9949999999999</v>
          </cell>
          <cell r="DU18">
            <v>3170.1750000000002</v>
          </cell>
          <cell r="DV18">
            <v>3175.114</v>
          </cell>
        </row>
        <row r="19">
          <cell r="AW19">
            <v>164</v>
          </cell>
          <cell r="AX19">
            <v>172</v>
          </cell>
          <cell r="AY19">
            <v>180</v>
          </cell>
          <cell r="AZ19">
            <v>186</v>
          </cell>
          <cell r="BA19">
            <v>192</v>
          </cell>
          <cell r="BB19">
            <v>198</v>
          </cell>
          <cell r="BC19">
            <v>204</v>
          </cell>
          <cell r="BD19">
            <v>210.995</v>
          </cell>
          <cell r="BE19">
            <v>215.874</v>
          </cell>
          <cell r="BF19">
            <v>219.90700000000001</v>
          </cell>
          <cell r="BG19">
            <v>223.114</v>
          </cell>
          <cell r="BH19">
            <v>225.55199999999999</v>
          </cell>
          <cell r="BI19">
            <v>227.29900000000001</v>
          </cell>
          <cell r="BJ19">
            <v>228.47499999999999</v>
          </cell>
          <cell r="BK19">
            <v>229.22499999999999</v>
          </cell>
          <cell r="BL19">
            <v>229.71700000000001</v>
          </cell>
          <cell r="BM19">
            <v>230.14400000000001</v>
          </cell>
          <cell r="BN19">
            <v>230.66200000000001</v>
          </cell>
          <cell r="BO19">
            <v>231.374</v>
          </cell>
          <cell r="BP19">
            <v>232.29</v>
          </cell>
          <cell r="BQ19">
            <v>233.327</v>
          </cell>
          <cell r="BR19">
            <v>234.333</v>
          </cell>
          <cell r="BS19">
            <v>235.2</v>
          </cell>
          <cell r="BT19">
            <v>235.898</v>
          </cell>
          <cell r="BU19">
            <v>236.49199999999999</v>
          </cell>
          <cell r="BV19">
            <v>237.08</v>
          </cell>
          <cell r="BW19">
            <v>237.803</v>
          </cell>
          <cell r="BX19">
            <v>238.751</v>
          </cell>
          <cell r="BY19">
            <v>239.97300000000001</v>
          </cell>
          <cell r="BZ19">
            <v>241.42500000000001</v>
          </cell>
          <cell r="CA19">
            <v>242.958</v>
          </cell>
          <cell r="CB19">
            <v>244.39</v>
          </cell>
          <cell r="CC19">
            <v>245.583</v>
          </cell>
          <cell r="CD19">
            <v>246.48599999999999</v>
          </cell>
          <cell r="CE19">
            <v>247.14400000000001</v>
          </cell>
          <cell r="CF19">
            <v>247.68299999999999</v>
          </cell>
          <cell r="CG19">
            <v>248.255</v>
          </cell>
          <cell r="CH19">
            <v>248.98099999999999</v>
          </cell>
          <cell r="CI19">
            <v>249.87700000000001</v>
          </cell>
          <cell r="CJ19">
            <v>250.90199999999999</v>
          </cell>
          <cell r="CK19">
            <v>252.03100000000001</v>
          </cell>
          <cell r="CL19">
            <v>253.226</v>
          </cell>
          <cell r="CM19">
            <v>254.44399999999999</v>
          </cell>
          <cell r="CN19">
            <v>255.69300000000001</v>
          </cell>
          <cell r="CO19">
            <v>256.95100000000002</v>
          </cell>
          <cell r="CP19">
            <v>258.11599999999999</v>
          </cell>
          <cell r="CQ19">
            <v>259.05399999999997</v>
          </cell>
          <cell r="CR19">
            <v>259.66800000000001</v>
          </cell>
          <cell r="CS19">
            <v>259.94099999999997</v>
          </cell>
          <cell r="CT19">
            <v>259.91000000000003</v>
          </cell>
          <cell r="CU19">
            <v>259.565</v>
          </cell>
          <cell r="CV19">
            <v>258.91699999999997</v>
          </cell>
          <cell r="CW19">
            <v>257.99</v>
          </cell>
          <cell r="CX19">
            <v>256.762</v>
          </cell>
          <cell r="CY19">
            <v>255.285</v>
          </cell>
          <cell r="CZ19">
            <v>253.77699999999999</v>
          </cell>
          <cell r="DA19">
            <v>252.49799999999999</v>
          </cell>
          <cell r="DB19">
            <v>251.65600000000001</v>
          </cell>
          <cell r="DC19">
            <v>251.33099999999999</v>
          </cell>
          <cell r="DD19">
            <v>251.46899999999999</v>
          </cell>
          <cell r="DE19">
            <v>251.95599999999999</v>
          </cell>
          <cell r="DF19">
            <v>252.59299999999999</v>
          </cell>
          <cell r="DG19">
            <v>253.251</v>
          </cell>
          <cell r="DH19">
            <v>253.89</v>
          </cell>
          <cell r="DI19">
            <v>254.54</v>
          </cell>
          <cell r="DJ19">
            <v>255.20099999999999</v>
          </cell>
          <cell r="DK19">
            <v>255.87200000000001</v>
          </cell>
          <cell r="DL19">
            <v>256.55200000000002</v>
          </cell>
          <cell r="DM19">
            <v>257.22399999999999</v>
          </cell>
          <cell r="DN19">
            <v>257.875</v>
          </cell>
          <cell r="DO19">
            <v>258.49700000000001</v>
          </cell>
          <cell r="DP19">
            <v>259.084</v>
          </cell>
          <cell r="DQ19">
            <v>259.63799999999998</v>
          </cell>
          <cell r="DR19">
            <v>260.154</v>
          </cell>
          <cell r="DS19">
            <v>260.62</v>
          </cell>
          <cell r="DT19">
            <v>261.03899999999999</v>
          </cell>
          <cell r="DU19">
            <v>261.39299999999997</v>
          </cell>
          <cell r="DV19">
            <v>261.68700000000001</v>
          </cell>
        </row>
        <row r="20">
          <cell r="AW20">
            <v>5520.1</v>
          </cell>
          <cell r="AX20">
            <v>6069.2</v>
          </cell>
          <cell r="AY20">
            <v>6693.8</v>
          </cell>
          <cell r="AZ20">
            <v>7423.7000000000007</v>
          </cell>
          <cell r="BA20">
            <v>7465.7826999999997</v>
          </cell>
          <cell r="BB20">
            <v>8092.0039999999999</v>
          </cell>
          <cell r="BC20">
            <v>8339.1751764705878</v>
          </cell>
          <cell r="BD20">
            <v>8628.4889999999996</v>
          </cell>
          <cell r="BE20">
            <v>8662.6479999999992</v>
          </cell>
          <cell r="BF20">
            <v>8705.49</v>
          </cell>
          <cell r="BG20">
            <v>8754.3729999999996</v>
          </cell>
          <cell r="BH20">
            <v>8807.17</v>
          </cell>
          <cell r="BI20">
            <v>8862.3179999999993</v>
          </cell>
          <cell r="BJ20">
            <v>8918.8150000000005</v>
          </cell>
          <cell r="BK20">
            <v>8976.1970000000001</v>
          </cell>
          <cell r="BL20">
            <v>9034.48</v>
          </cell>
          <cell r="BM20">
            <v>9093.9989999999998</v>
          </cell>
          <cell r="BN20">
            <v>9155.06</v>
          </cell>
          <cell r="BO20">
            <v>9217.5059999999994</v>
          </cell>
          <cell r="BP20">
            <v>9280.36</v>
          </cell>
          <cell r="BQ20">
            <v>9341.6929999999993</v>
          </cell>
          <cell r="BR20">
            <v>9399.0339999999997</v>
          </cell>
          <cell r="BS20">
            <v>9450.6650000000009</v>
          </cell>
          <cell r="BT20">
            <v>9495.5190000000002</v>
          </cell>
          <cell r="BU20">
            <v>9534.0910000000003</v>
          </cell>
          <cell r="BV20">
            <v>9568.14</v>
          </cell>
          <cell r="BW20">
            <v>9600.3209999999999</v>
          </cell>
          <cell r="BX20">
            <v>9632.4709999999995</v>
          </cell>
          <cell r="BY20">
            <v>9665.2279999999992</v>
          </cell>
          <cell r="BZ20">
            <v>9697.7659999999996</v>
          </cell>
          <cell r="CA20">
            <v>9728.7909999999993</v>
          </cell>
          <cell r="CB20">
            <v>9756.3359999999993</v>
          </cell>
          <cell r="CC20">
            <v>9779.0360000000001</v>
          </cell>
          <cell r="CD20">
            <v>9796.99</v>
          </cell>
          <cell r="CE20">
            <v>9810.848</v>
          </cell>
          <cell r="CF20">
            <v>9820.5460000000003</v>
          </cell>
          <cell r="CG20">
            <v>9826.0689999999995</v>
          </cell>
          <cell r="CH20">
            <v>9827.7379999999994</v>
          </cell>
          <cell r="CI20">
            <v>9825.1939999999995</v>
          </cell>
          <cell r="CJ20">
            <v>9819.3439999999991</v>
          </cell>
          <cell r="CK20">
            <v>9813.3230000000003</v>
          </cell>
          <cell r="CL20">
            <v>9811.2579999999998</v>
          </cell>
          <cell r="CM20">
            <v>9816.0810000000001</v>
          </cell>
          <cell r="CN20">
            <v>9828.9449999999997</v>
          </cell>
          <cell r="CO20">
            <v>9849.0069999999996</v>
          </cell>
          <cell r="CP20">
            <v>9874.6679999999997</v>
          </cell>
          <cell r="CQ20">
            <v>9903.3619999999992</v>
          </cell>
          <cell r="CR20">
            <v>9933.0550000000003</v>
          </cell>
          <cell r="CS20">
            <v>9963.8080000000009</v>
          </cell>
          <cell r="CT20">
            <v>9995.8989999999994</v>
          </cell>
          <cell r="CU20">
            <v>10027.772999999999</v>
          </cell>
          <cell r="CV20">
            <v>10057.548000000001</v>
          </cell>
          <cell r="CW20">
            <v>10084.071</v>
          </cell>
          <cell r="CX20">
            <v>10106.416999999999</v>
          </cell>
          <cell r="CY20">
            <v>10125.39</v>
          </cell>
          <cell r="CZ20">
            <v>10143.759</v>
          </cell>
          <cell r="DA20">
            <v>10165.393</v>
          </cell>
          <cell r="DB20">
            <v>10193.093999999999</v>
          </cell>
          <cell r="DC20">
            <v>10227.436</v>
          </cell>
          <cell r="DD20">
            <v>10267.530000000001</v>
          </cell>
          <cell r="DE20">
            <v>10312.875</v>
          </cell>
          <cell r="DF20">
            <v>10362.447</v>
          </cell>
          <cell r="DG20">
            <v>10415.227000000001</v>
          </cell>
          <cell r="DH20">
            <v>10471.494000000001</v>
          </cell>
          <cell r="DI20">
            <v>10530.776</v>
          </cell>
          <cell r="DJ20">
            <v>10590.378000000001</v>
          </cell>
          <cell r="DK20">
            <v>10646.804</v>
          </cell>
          <cell r="DL20">
            <v>10697.588</v>
          </cell>
          <cell r="DM20">
            <v>10741.473</v>
          </cell>
          <cell r="DN20">
            <v>10779.152</v>
          </cell>
          <cell r="DO20">
            <v>10812.545</v>
          </cell>
          <cell r="DP20">
            <v>10844.61</v>
          </cell>
          <cell r="DQ20">
            <v>10877.501</v>
          </cell>
          <cell r="DR20">
            <v>10911.728999999999</v>
          </cell>
          <cell r="DS20">
            <v>10946.587</v>
          </cell>
          <cell r="DT20">
            <v>10981.540999999999</v>
          </cell>
          <cell r="DU20">
            <v>11015.656999999999</v>
          </cell>
          <cell r="DV20">
            <v>11048.254000000001</v>
          </cell>
        </row>
        <row r="21">
          <cell r="AW21">
            <v>17.821342494</v>
          </cell>
          <cell r="AX21">
            <v>19.80149166</v>
          </cell>
          <cell r="AY21">
            <v>22.001657399999999</v>
          </cell>
          <cell r="AZ21">
            <v>24.446286000000001</v>
          </cell>
          <cell r="BA21">
            <v>27.16254</v>
          </cell>
          <cell r="BB21">
            <v>30.180599999999998</v>
          </cell>
          <cell r="BC21">
            <v>33.533999999999999</v>
          </cell>
          <cell r="BD21">
            <v>37.26</v>
          </cell>
          <cell r="BE21">
            <v>37.795000000000002</v>
          </cell>
          <cell r="BF21">
            <v>38.426000000000002</v>
          </cell>
          <cell r="BG21">
            <v>39.124000000000002</v>
          </cell>
          <cell r="BH21">
            <v>39.868000000000002</v>
          </cell>
          <cell r="BI21">
            <v>40.64</v>
          </cell>
          <cell r="BJ21">
            <v>41.429000000000002</v>
          </cell>
          <cell r="BK21">
            <v>42.23</v>
          </cell>
          <cell r="BL21">
            <v>43.042000000000002</v>
          </cell>
          <cell r="BM21">
            <v>43.869</v>
          </cell>
          <cell r="BN21">
            <v>44.713999999999999</v>
          </cell>
          <cell r="BO21">
            <v>45.573999999999998</v>
          </cell>
          <cell r="BP21">
            <v>46.439</v>
          </cell>
          <cell r="BQ21">
            <v>47.286999999999999</v>
          </cell>
          <cell r="BR21">
            <v>48.094000000000001</v>
          </cell>
          <cell r="BS21">
            <v>48.841000000000001</v>
          </cell>
          <cell r="BT21">
            <v>49.518000000000001</v>
          </cell>
          <cell r="BU21">
            <v>50.128</v>
          </cell>
          <cell r="BV21">
            <v>50.69</v>
          </cell>
          <cell r="BW21">
            <v>51.228999999999999</v>
          </cell>
          <cell r="BX21">
            <v>51.762</v>
          </cell>
          <cell r="BY21">
            <v>52.295999999999999</v>
          </cell>
          <cell r="BZ21">
            <v>52.825000000000003</v>
          </cell>
          <cell r="CA21">
            <v>53.338999999999999</v>
          </cell>
          <cell r="CB21">
            <v>53.823999999999998</v>
          </cell>
          <cell r="CC21">
            <v>54.268000000000001</v>
          </cell>
          <cell r="CD21">
            <v>54.670999999999999</v>
          </cell>
          <cell r="CE21">
            <v>55.04</v>
          </cell>
          <cell r="CF21">
            <v>55.384</v>
          </cell>
          <cell r="CG21">
            <v>55.716999999999999</v>
          </cell>
          <cell r="CH21">
            <v>56.052</v>
          </cell>
          <cell r="CI21">
            <v>56.389000000000003</v>
          </cell>
          <cell r="CJ21">
            <v>56.726999999999997</v>
          </cell>
          <cell r="CK21">
            <v>57.073999999999998</v>
          </cell>
          <cell r="CL21">
            <v>57.430999999999997</v>
          </cell>
          <cell r="CM21">
            <v>57.802999999999997</v>
          </cell>
          <cell r="CN21">
            <v>58.194000000000003</v>
          </cell>
          <cell r="CO21">
            <v>58.6</v>
          </cell>
          <cell r="CP21">
            <v>59.012</v>
          </cell>
          <cell r="CQ21">
            <v>59.414999999999999</v>
          </cell>
          <cell r="CR21">
            <v>59.795999999999999</v>
          </cell>
          <cell r="CS21">
            <v>60.152999999999999</v>
          </cell>
          <cell r="CT21">
            <v>60.488999999999997</v>
          </cell>
          <cell r="CU21">
            <v>60.808</v>
          </cell>
          <cell r="CV21">
            <v>61.116</v>
          </cell>
          <cell r="CW21">
            <v>61.42</v>
          </cell>
          <cell r="CX21">
            <v>61.719000000000001</v>
          </cell>
          <cell r="CY21">
            <v>62.011000000000003</v>
          </cell>
          <cell r="CZ21">
            <v>62.298000000000002</v>
          </cell>
          <cell r="DA21">
            <v>62.582000000000001</v>
          </cell>
          <cell r="DB21">
            <v>62.863999999999997</v>
          </cell>
          <cell r="DC21">
            <v>63.145000000000003</v>
          </cell>
          <cell r="DD21">
            <v>63.423000000000002</v>
          </cell>
          <cell r="DE21">
            <v>63.692</v>
          </cell>
          <cell r="DF21">
            <v>63.944000000000003</v>
          </cell>
          <cell r="DG21">
            <v>64.174000000000007</v>
          </cell>
          <cell r="DH21">
            <v>64.378</v>
          </cell>
          <cell r="DI21">
            <v>64.558999999999997</v>
          </cell>
          <cell r="DJ21">
            <v>64.718999999999994</v>
          </cell>
          <cell r="DK21">
            <v>64.863</v>
          </cell>
          <cell r="DL21">
            <v>64.995000000000005</v>
          </cell>
          <cell r="DM21">
            <v>65.114999999999995</v>
          </cell>
          <cell r="DN21">
            <v>65.221999999999994</v>
          </cell>
          <cell r="DO21">
            <v>65.320999999999998</v>
          </cell>
          <cell r="DP21">
            <v>65.411000000000001</v>
          </cell>
          <cell r="DQ21">
            <v>65.497</v>
          </cell>
          <cell r="DR21">
            <v>65.578000000000003</v>
          </cell>
          <cell r="DS21">
            <v>65.653999999999996</v>
          </cell>
          <cell r="DT21">
            <v>65.724000000000004</v>
          </cell>
          <cell r="DU21">
            <v>65.789000000000001</v>
          </cell>
          <cell r="DV21">
            <v>65.846000000000004</v>
          </cell>
        </row>
        <row r="22">
          <cell r="AW22">
            <v>61.45069047976763</v>
          </cell>
          <cell r="AX22">
            <v>68.278544977519601</v>
          </cell>
          <cell r="AY22">
            <v>75.865049975021762</v>
          </cell>
          <cell r="AZ22">
            <v>84.294499972246399</v>
          </cell>
          <cell r="BA22">
            <v>101.15339996669569</v>
          </cell>
          <cell r="BB22">
            <v>121.38407996003482</v>
          </cell>
          <cell r="BC22">
            <v>145.66089595204178</v>
          </cell>
          <cell r="BD22">
            <v>168.37700000000001</v>
          </cell>
          <cell r="BE22">
            <v>174.221</v>
          </cell>
          <cell r="BF22">
            <v>179.92400000000001</v>
          </cell>
          <cell r="BG22">
            <v>185.512</v>
          </cell>
          <cell r="BH22">
            <v>191.00800000000001</v>
          </cell>
          <cell r="BI22">
            <v>196.458</v>
          </cell>
          <cell r="BJ22">
            <v>201.881</v>
          </cell>
          <cell r="BK22">
            <v>207.31399999999999</v>
          </cell>
          <cell r="BL22">
            <v>212.79</v>
          </cell>
          <cell r="BM22">
            <v>218.334</v>
          </cell>
          <cell r="BN22">
            <v>223.989</v>
          </cell>
          <cell r="BO22">
            <v>229.78899999999999</v>
          </cell>
          <cell r="BP22">
            <v>235.78399999999999</v>
          </cell>
          <cell r="BQ22">
            <v>242.03</v>
          </cell>
          <cell r="BR22">
            <v>248.59399999999999</v>
          </cell>
          <cell r="BS22">
            <v>255.52199999999999</v>
          </cell>
          <cell r="BT22">
            <v>262.82299999999998</v>
          </cell>
          <cell r="BU22">
            <v>270.53399999999999</v>
          </cell>
          <cell r="BV22">
            <v>278.79700000000003</v>
          </cell>
          <cell r="BW22">
            <v>287.80900000000003</v>
          </cell>
          <cell r="BX22">
            <v>297.67899999999997</v>
          </cell>
          <cell r="BY22">
            <v>308.45100000000002</v>
          </cell>
          <cell r="BZ22">
            <v>320.04500000000002</v>
          </cell>
          <cell r="CA22">
            <v>332.28</v>
          </cell>
          <cell r="CB22">
            <v>344.93</v>
          </cell>
          <cell r="CC22">
            <v>357.78100000000001</v>
          </cell>
          <cell r="CD22">
            <v>370.822</v>
          </cell>
          <cell r="CE22">
            <v>384.03899999999999</v>
          </cell>
          <cell r="CF22">
            <v>397.221</v>
          </cell>
          <cell r="CG22">
            <v>410.12599999999998</v>
          </cell>
          <cell r="CH22">
            <v>422.59399999999999</v>
          </cell>
          <cell r="CI22">
            <v>434.20299999999997</v>
          </cell>
          <cell r="CJ22">
            <v>444.97199999999998</v>
          </cell>
          <cell r="CK22">
            <v>455.67599999999999</v>
          </cell>
          <cell r="CL22">
            <v>467.42200000000003</v>
          </cell>
          <cell r="CM22">
            <v>480.81799999999998</v>
          </cell>
          <cell r="CN22">
            <v>496.69200000000001</v>
          </cell>
          <cell r="CO22">
            <v>514.35900000000004</v>
          </cell>
          <cell r="CP22">
            <v>531.15899999999999</v>
          </cell>
          <cell r="CQ22">
            <v>543.41999999999996</v>
          </cell>
          <cell r="CR22">
            <v>548.774</v>
          </cell>
          <cell r="CS22">
            <v>546.01199999999994</v>
          </cell>
          <cell r="CT22">
            <v>536.6</v>
          </cell>
          <cell r="CU22">
            <v>524.1</v>
          </cell>
          <cell r="CV22">
            <v>513.577</v>
          </cell>
          <cell r="CW22">
            <v>508.69499999999999</v>
          </cell>
          <cell r="CX22">
            <v>510.55500000000001</v>
          </cell>
          <cell r="CY22">
            <v>518.13400000000001</v>
          </cell>
          <cell r="CZ22">
            <v>530.31500000000005</v>
          </cell>
          <cell r="DA22">
            <v>545.17200000000003</v>
          </cell>
          <cell r="DB22">
            <v>561.17499999999995</v>
          </cell>
          <cell r="DC22">
            <v>578.28300000000002</v>
          </cell>
          <cell r="DD22">
            <v>596.73</v>
          </cell>
          <cell r="DE22">
            <v>615.53399999999999</v>
          </cell>
          <cell r="DF22">
            <v>633.51499999999999</v>
          </cell>
          <cell r="DG22">
            <v>649.83900000000006</v>
          </cell>
          <cell r="DH22">
            <v>663.96500000000003</v>
          </cell>
          <cell r="DI22">
            <v>676.04300000000001</v>
          </cell>
          <cell r="DJ22">
            <v>686.78700000000003</v>
          </cell>
          <cell r="DK22">
            <v>697.33100000000002</v>
          </cell>
          <cell r="DL22">
            <v>708.48400000000004</v>
          </cell>
          <cell r="DM22">
            <v>720.43399999999997</v>
          </cell>
          <cell r="DN22">
            <v>732.88499999999999</v>
          </cell>
          <cell r="DO22">
            <v>745.51</v>
          </cell>
          <cell r="DP22">
            <v>757.84100000000001</v>
          </cell>
          <cell r="DQ22">
            <v>769.51</v>
          </cell>
          <cell r="DR22">
            <v>780.44899999999996</v>
          </cell>
          <cell r="DS22">
            <v>790.78800000000001</v>
          </cell>
          <cell r="DT22">
            <v>800.673</v>
          </cell>
          <cell r="DU22">
            <v>810.29100000000005</v>
          </cell>
          <cell r="DV22">
            <v>819.78099999999995</v>
          </cell>
        </row>
        <row r="23">
          <cell r="AW23">
            <v>1222.7281040185096</v>
          </cell>
          <cell r="AX23">
            <v>1994.4742023565725</v>
          </cell>
          <cell r="AY23">
            <v>1743.6196539340517</v>
          </cell>
          <cell r="AZ23">
            <v>2008.5908194580477</v>
          </cell>
          <cell r="BA23">
            <v>2895.4503962247354</v>
          </cell>
          <cell r="BB23">
            <v>2924.6505604527151</v>
          </cell>
          <cell r="BC23">
            <v>3412.6506692784851</v>
          </cell>
          <cell r="BD23">
            <v>2713.63</v>
          </cell>
          <cell r="BE23">
            <v>2767.6320000000001</v>
          </cell>
          <cell r="BF23">
            <v>2823.8719999999998</v>
          </cell>
          <cell r="BG23">
            <v>2882.3539999999998</v>
          </cell>
          <cell r="BH23">
            <v>2943.0729999999999</v>
          </cell>
          <cell r="BI23">
            <v>3005.9940000000001</v>
          </cell>
          <cell r="BJ23">
            <v>3071.0770000000002</v>
          </cell>
          <cell r="BK23">
            <v>3138.2559999999999</v>
          </cell>
          <cell r="BL23">
            <v>3207.4549999999999</v>
          </cell>
          <cell r="BM23">
            <v>3278.5970000000002</v>
          </cell>
          <cell r="BN23">
            <v>3351.6260000000002</v>
          </cell>
          <cell r="BO23">
            <v>3426.549</v>
          </cell>
          <cell r="BP23">
            <v>3503.4589999999998</v>
          </cell>
          <cell r="BQ23">
            <v>3582.5329999999999</v>
          </cell>
          <cell r="BR23">
            <v>3664.0189999999998</v>
          </cell>
          <cell r="BS23">
            <v>3748.1350000000002</v>
          </cell>
          <cell r="BT23">
            <v>3834.8589999999999</v>
          </cell>
          <cell r="BU23">
            <v>3924.2379999999998</v>
          </cell>
          <cell r="BV23">
            <v>4016.6239999999998</v>
          </cell>
          <cell r="BW23">
            <v>4112.4539999999997</v>
          </cell>
          <cell r="BX23">
            <v>4211.9859999999999</v>
          </cell>
          <cell r="BY23">
            <v>4315.2950000000001</v>
          </cell>
          <cell r="BZ23">
            <v>4422.1620000000003</v>
          </cell>
          <cell r="CA23">
            <v>4532.1719999999996</v>
          </cell>
          <cell r="CB23">
            <v>4644.7690000000002</v>
          </cell>
          <cell r="CC23">
            <v>4759.451</v>
          </cell>
          <cell r="CD23">
            <v>4876.2910000000002</v>
          </cell>
          <cell r="CE23">
            <v>4995.2250000000004</v>
          </cell>
          <cell r="CF23">
            <v>5115.43</v>
          </cell>
          <cell r="CG23">
            <v>5235.9009999999998</v>
          </cell>
          <cell r="CH23">
            <v>5356.0190000000002</v>
          </cell>
          <cell r="CI23">
            <v>5475.442</v>
          </cell>
          <cell r="CJ23">
            <v>5594.6580000000004</v>
          </cell>
          <cell r="CK23">
            <v>5714.9520000000002</v>
          </cell>
          <cell r="CL23">
            <v>5838.12</v>
          </cell>
          <cell r="CM23">
            <v>5965.509</v>
          </cell>
          <cell r="CN23">
            <v>6097.3670000000002</v>
          </cell>
          <cell r="CO23">
            <v>6233.4930000000004</v>
          </cell>
          <cell r="CP23">
            <v>6374.2309999999998</v>
          </cell>
          <cell r="CQ23">
            <v>6519.8969999999999</v>
          </cell>
          <cell r="CR23">
            <v>6670.5559999999996</v>
          </cell>
          <cell r="CS23">
            <v>6826.5240000000003</v>
          </cell>
          <cell r="CT23">
            <v>6987.4430000000002</v>
          </cell>
          <cell r="CU23">
            <v>7151.8919999999998</v>
          </cell>
          <cell r="CV23">
            <v>7317.9489999999996</v>
          </cell>
          <cell r="CW23">
            <v>7484.1819999999998</v>
          </cell>
          <cell r="CX23">
            <v>7649.8969999999999</v>
          </cell>
          <cell r="CY23">
            <v>7815.3090000000002</v>
          </cell>
          <cell r="CZ23">
            <v>7981.049</v>
          </cell>
          <cell r="DA23">
            <v>8148.1750000000002</v>
          </cell>
          <cell r="DB23">
            <v>8317.3709999999992</v>
          </cell>
          <cell r="DC23">
            <v>8488.7129999999997</v>
          </cell>
          <cell r="DD23">
            <v>8661.6380000000008</v>
          </cell>
          <cell r="DE23">
            <v>8835.4439999999995</v>
          </cell>
          <cell r="DF23">
            <v>9009.1610000000001</v>
          </cell>
          <cell r="DG23">
            <v>9182.0619999999999</v>
          </cell>
          <cell r="DH23">
            <v>9353.8269999999993</v>
          </cell>
          <cell r="DI23">
            <v>9524.4950000000008</v>
          </cell>
          <cell r="DJ23">
            <v>9694.1129999999994</v>
          </cell>
          <cell r="DK23">
            <v>9862.8610000000008</v>
          </cell>
          <cell r="DL23">
            <v>10030.832</v>
          </cell>
          <cell r="DM23">
            <v>10197.93</v>
          </cell>
          <cell r="DN23">
            <v>10363.937</v>
          </cell>
          <cell r="DO23">
            <v>10528.734</v>
          </cell>
          <cell r="DP23">
            <v>10692.175999999999</v>
          </cell>
          <cell r="DQ23">
            <v>10854.135</v>
          </cell>
          <cell r="DR23">
            <v>11014.502</v>
          </cell>
          <cell r="DS23">
            <v>11173.186</v>
          </cell>
          <cell r="DT23">
            <v>11330.062</v>
          </cell>
          <cell r="DU23">
            <v>11485.01</v>
          </cell>
          <cell r="DV23">
            <v>11637.914000000001</v>
          </cell>
        </row>
        <row r="24">
          <cell r="AW24">
            <v>1146.5117389835125</v>
          </cell>
          <cell r="AX24">
            <v>1270.4589540087572</v>
          </cell>
          <cell r="AY24">
            <v>1407.8058679556498</v>
          </cell>
          <cell r="AZ24">
            <v>1560.0010969238283</v>
          </cell>
          <cell r="BA24">
            <v>1782.8583964843751</v>
          </cell>
          <cell r="BB24">
            <v>2037.5524531250003</v>
          </cell>
          <cell r="BC24">
            <v>2328.6313750000004</v>
          </cell>
          <cell r="BD24">
            <v>2661.2930000000001</v>
          </cell>
          <cell r="BE24">
            <v>2720.5160000000001</v>
          </cell>
          <cell r="BF24">
            <v>2779.1089999999999</v>
          </cell>
          <cell r="BG24">
            <v>2836.2069999999999</v>
          </cell>
          <cell r="BH24">
            <v>2891.241</v>
          </cell>
          <cell r="BI24">
            <v>2943.904</v>
          </cell>
          <cell r="BJ24">
            <v>2994.194</v>
          </cell>
          <cell r="BK24">
            <v>3042.3850000000002</v>
          </cell>
          <cell r="BL24">
            <v>3088.982</v>
          </cell>
          <cell r="BM24">
            <v>3134.652</v>
          </cell>
          <cell r="BN24">
            <v>3180.02</v>
          </cell>
          <cell r="BO24">
            <v>3225.39</v>
          </cell>
          <cell r="BP24">
            <v>3270.5859999999998</v>
          </cell>
          <cell r="BQ24">
            <v>3314.8249999999998</v>
          </cell>
          <cell r="BR24">
            <v>3357.0050000000001</v>
          </cell>
          <cell r="BS24">
            <v>3396.402</v>
          </cell>
          <cell r="BT24">
            <v>3432.67</v>
          </cell>
          <cell r="BU24">
            <v>3466.308</v>
          </cell>
          <cell r="BV24">
            <v>3498.4690000000001</v>
          </cell>
          <cell r="BW24">
            <v>3530.7809999999999</v>
          </cell>
          <cell r="BX24">
            <v>3564.3879999999999</v>
          </cell>
          <cell r="BY24">
            <v>3599.8870000000002</v>
          </cell>
          <cell r="BZ24">
            <v>3636.93</v>
          </cell>
          <cell r="CA24">
            <v>3674.6379999999999</v>
          </cell>
          <cell r="CB24">
            <v>3711.6640000000002</v>
          </cell>
          <cell r="CC24">
            <v>3747.1089999999999</v>
          </cell>
          <cell r="CD24">
            <v>3780.556</v>
          </cell>
          <cell r="CE24">
            <v>3812.5610000000001</v>
          </cell>
          <cell r="CF24">
            <v>3844.328</v>
          </cell>
          <cell r="CG24">
            <v>3877.6</v>
          </cell>
          <cell r="CH24">
            <v>3913.5369999999998</v>
          </cell>
          <cell r="CI24">
            <v>3949.511</v>
          </cell>
          <cell r="CJ24">
            <v>3984.261</v>
          </cell>
          <cell r="CK24">
            <v>4021.587</v>
          </cell>
          <cell r="CL24">
            <v>4066.741</v>
          </cell>
          <cell r="CM24">
            <v>4121.5950000000003</v>
          </cell>
          <cell r="CN24">
            <v>4194.37</v>
          </cell>
          <cell r="CO24">
            <v>4279.6310000000003</v>
          </cell>
          <cell r="CP24">
            <v>4349.6790000000001</v>
          </cell>
          <cell r="CQ24">
            <v>4367.0690000000004</v>
          </cell>
          <cell r="CR24">
            <v>4308.1989999999996</v>
          </cell>
          <cell r="CS24">
            <v>4157.4970000000003</v>
          </cell>
          <cell r="CT24">
            <v>3931.3939999999998</v>
          </cell>
          <cell r="CU24">
            <v>3677.415</v>
          </cell>
          <cell r="CV24">
            <v>3462.0709999999999</v>
          </cell>
          <cell r="CW24">
            <v>3332.123</v>
          </cell>
          <cell r="CX24">
            <v>3305.663</v>
          </cell>
          <cell r="CY24">
            <v>3365.5569999999998</v>
          </cell>
          <cell r="CZ24">
            <v>3480.1709999999998</v>
          </cell>
          <cell r="DA24">
            <v>3601.3009999999999</v>
          </cell>
          <cell r="DB24">
            <v>3693.578</v>
          </cell>
          <cell r="DC24">
            <v>3748.3539999999998</v>
          </cell>
          <cell r="DD24">
            <v>3776.049</v>
          </cell>
          <cell r="DE24">
            <v>3783.069</v>
          </cell>
          <cell r="DF24">
            <v>3781.7620000000002</v>
          </cell>
          <cell r="DG24">
            <v>3781.2739999999999</v>
          </cell>
          <cell r="DH24">
            <v>3781.4879999999998</v>
          </cell>
          <cell r="DI24">
            <v>3778.4090000000001</v>
          </cell>
          <cell r="DJ24">
            <v>3773.0990000000002</v>
          </cell>
          <cell r="DK24">
            <v>3766.5790000000002</v>
          </cell>
          <cell r="DL24">
            <v>3759.6329999999998</v>
          </cell>
          <cell r="DM24">
            <v>3752.989</v>
          </cell>
          <cell r="DN24">
            <v>3746.8890000000001</v>
          </cell>
          <cell r="DO24">
            <v>3740.9769999999999</v>
          </cell>
          <cell r="DP24">
            <v>3734.52</v>
          </cell>
          <cell r="DQ24">
            <v>3727.0160000000001</v>
          </cell>
          <cell r="DR24">
            <v>3718.4720000000002</v>
          </cell>
          <cell r="DS24">
            <v>3709.1590000000001</v>
          </cell>
          <cell r="DT24">
            <v>3699.076</v>
          </cell>
          <cell r="DU24">
            <v>3688.2440000000001</v>
          </cell>
          <cell r="DV24">
            <v>3676.6770000000001</v>
          </cell>
        </row>
        <row r="25">
          <cell r="AW25">
            <v>153.36260657329512</v>
          </cell>
          <cell r="AX25">
            <v>161.19192883079069</v>
          </cell>
          <cell r="AY25">
            <v>170.87483621638586</v>
          </cell>
          <cell r="AZ25">
            <v>183.34209894462003</v>
          </cell>
          <cell r="BA25">
            <v>200.373878628</v>
          </cell>
          <cell r="BB25">
            <v>225.98557740000004</v>
          </cell>
          <cell r="BC25">
            <v>272.27178000000004</v>
          </cell>
          <cell r="BD25">
            <v>412.53300000000002</v>
          </cell>
          <cell r="BE25">
            <v>425.38799999999998</v>
          </cell>
          <cell r="BF25">
            <v>437.30900000000003</v>
          </cell>
          <cell r="BG25">
            <v>448.517</v>
          </cell>
          <cell r="BH25">
            <v>459.21300000000002</v>
          </cell>
          <cell r="BI25">
            <v>469.61200000000002</v>
          </cell>
          <cell r="BJ25">
            <v>479.91</v>
          </cell>
          <cell r="BK25">
            <v>490.30500000000001</v>
          </cell>
          <cell r="BL25">
            <v>500.98</v>
          </cell>
          <cell r="BM25">
            <v>512.11900000000003</v>
          </cell>
          <cell r="BN25">
            <v>523.88199999999995</v>
          </cell>
          <cell r="BO25">
            <v>536.40300000000002</v>
          </cell>
          <cell r="BP25">
            <v>549.78300000000002</v>
          </cell>
          <cell r="BQ25">
            <v>564.07500000000005</v>
          </cell>
          <cell r="BR25">
            <v>579.31799999999998</v>
          </cell>
          <cell r="BS25">
            <v>595.54399999999998</v>
          </cell>
          <cell r="BT25">
            <v>612.85</v>
          </cell>
          <cell r="BU25">
            <v>631.30399999999997</v>
          </cell>
          <cell r="BV25">
            <v>650.84400000000005</v>
          </cell>
          <cell r="BW25">
            <v>671.35</v>
          </cell>
          <cell r="BX25">
            <v>692.79100000000005</v>
          </cell>
          <cell r="BY25">
            <v>715.053</v>
          </cell>
          <cell r="BZ25">
            <v>738.23099999999999</v>
          </cell>
          <cell r="CA25">
            <v>762.71299999999997</v>
          </cell>
          <cell r="CB25">
            <v>789.005</v>
          </cell>
          <cell r="CC25">
            <v>817.42700000000002</v>
          </cell>
          <cell r="CD25">
            <v>848.16099999999994</v>
          </cell>
          <cell r="CE25">
            <v>880.96600000000001</v>
          </cell>
          <cell r="CF25">
            <v>915.24</v>
          </cell>
          <cell r="CG25">
            <v>950.13900000000001</v>
          </cell>
          <cell r="CH25">
            <v>985.05100000000004</v>
          </cell>
          <cell r="CI25">
            <v>1019.726</v>
          </cell>
          <cell r="CJ25">
            <v>1054.307</v>
          </cell>
          <cell r="CK25">
            <v>1089.046</v>
          </cell>
          <cell r="CL25">
            <v>1124.3520000000001</v>
          </cell>
          <cell r="CM25">
            <v>1160.5170000000001</v>
          </cell>
          <cell r="CN25">
            <v>1197.499</v>
          </cell>
          <cell r="CO25">
            <v>1235.1130000000001</v>
          </cell>
          <cell r="CP25">
            <v>1273.356</v>
          </cell>
          <cell r="CQ25">
            <v>1312.21</v>
          </cell>
          <cell r="CR25">
            <v>1351.5989999999999</v>
          </cell>
          <cell r="CS25">
            <v>1391.4469999999999</v>
          </cell>
          <cell r="CT25">
            <v>1431.5709999999999</v>
          </cell>
          <cell r="CU25">
            <v>1471.623</v>
          </cell>
          <cell r="CV25">
            <v>1511.1859999999999</v>
          </cell>
          <cell r="CW25">
            <v>1549.8820000000001</v>
          </cell>
          <cell r="CX25">
            <v>1587.76</v>
          </cell>
          <cell r="CY25">
            <v>1624.7139999999999</v>
          </cell>
          <cell r="CZ25">
            <v>1660.0250000000001</v>
          </cell>
          <cell r="DA25">
            <v>1692.8140000000001</v>
          </cell>
          <cell r="DB25">
            <v>1722.5540000000001</v>
          </cell>
          <cell r="DC25">
            <v>1748.8219999999999</v>
          </cell>
          <cell r="DD25">
            <v>1772.0409999999999</v>
          </cell>
          <cell r="DE25">
            <v>1793.62</v>
          </cell>
          <cell r="DF25">
            <v>1815.491</v>
          </cell>
          <cell r="DG25">
            <v>1839.05</v>
          </cell>
          <cell r="DH25">
            <v>1864.8309999999999</v>
          </cell>
          <cell r="DI25">
            <v>1892.425</v>
          </cell>
          <cell r="DJ25">
            <v>1921.123</v>
          </cell>
          <cell r="DK25">
            <v>1949.778</v>
          </cell>
          <cell r="DL25">
            <v>1977.569</v>
          </cell>
          <cell r="DM25">
            <v>2004.309</v>
          </cell>
          <cell r="DN25">
            <v>2030.2860000000001</v>
          </cell>
          <cell r="DO25">
            <v>2055.6680000000001</v>
          </cell>
          <cell r="DP25">
            <v>2080.7600000000002</v>
          </cell>
          <cell r="DQ25">
            <v>2105.7669999999998</v>
          </cell>
          <cell r="DR25">
            <v>2130.7080000000001</v>
          </cell>
          <cell r="DS25">
            <v>2155.4589999999998</v>
          </cell>
          <cell r="DT25">
            <v>2179.9090000000001</v>
          </cell>
          <cell r="DU25">
            <v>2203.9340000000002</v>
          </cell>
          <cell r="DV25">
            <v>2227.4180000000001</v>
          </cell>
        </row>
        <row r="26">
          <cell r="AW26">
            <v>11740.293413605574</v>
          </cell>
          <cell r="AX26">
            <v>14583.672096326687</v>
          </cell>
          <cell r="AY26">
            <v>17670.566515592025</v>
          </cell>
          <cell r="AZ26">
            <v>22274.439818710431</v>
          </cell>
          <cell r="BA26">
            <v>30920.842989299475</v>
          </cell>
          <cell r="BB26">
            <v>41139.458620339028</v>
          </cell>
          <cell r="BC26">
            <v>41965.800838497991</v>
          </cell>
          <cell r="BD26">
            <v>53974.724999999999</v>
          </cell>
          <cell r="BE26">
            <v>55674.076999999997</v>
          </cell>
          <cell r="BF26">
            <v>57430.659</v>
          </cell>
          <cell r="BG26">
            <v>59225.131000000001</v>
          </cell>
          <cell r="BH26">
            <v>61045.517</v>
          </cell>
          <cell r="BI26">
            <v>62887.175999999999</v>
          </cell>
          <cell r="BJ26">
            <v>64753.264000000003</v>
          </cell>
          <cell r="BK26">
            <v>66654.284</v>
          </cell>
          <cell r="BL26">
            <v>68606.736000000004</v>
          </cell>
          <cell r="BM26">
            <v>70630.87</v>
          </cell>
          <cell r="BN26">
            <v>72743.914999999994</v>
          </cell>
          <cell r="BO26">
            <v>74952.903000000006</v>
          </cell>
          <cell r="BP26">
            <v>77248.34</v>
          </cell>
          <cell r="BQ26">
            <v>79601.519</v>
          </cell>
          <cell r="BR26">
            <v>81972.168999999994</v>
          </cell>
          <cell r="BS26">
            <v>84330.978000000003</v>
          </cell>
          <cell r="BT26">
            <v>86669.706000000006</v>
          </cell>
          <cell r="BU26">
            <v>88996.183000000005</v>
          </cell>
          <cell r="BV26">
            <v>91317.134999999995</v>
          </cell>
          <cell r="BW26">
            <v>93645.269</v>
          </cell>
          <cell r="BX26">
            <v>95991.361000000004</v>
          </cell>
          <cell r="BY26">
            <v>98354.695999999996</v>
          </cell>
          <cell r="BZ26">
            <v>100735.505</v>
          </cell>
          <cell r="CA26">
            <v>103147.26300000001</v>
          </cell>
          <cell r="CB26">
            <v>105607.04700000001</v>
          </cell>
          <cell r="CC26">
            <v>108127.18</v>
          </cell>
          <cell r="CD26">
            <v>110708.145</v>
          </cell>
          <cell r="CE26">
            <v>113346.34299999999</v>
          </cell>
          <cell r="CF26">
            <v>116043.91099999999</v>
          </cell>
          <cell r="CG26">
            <v>118802.16</v>
          </cell>
          <cell r="CH26">
            <v>121618.36900000001</v>
          </cell>
          <cell r="CI26">
            <v>124494.015</v>
          </cell>
          <cell r="CJ26">
            <v>127418.314</v>
          </cell>
          <cell r="CK26">
            <v>130360.698</v>
          </cell>
          <cell r="CL26">
            <v>133281.185</v>
          </cell>
          <cell r="CM26">
            <v>136149.40900000001</v>
          </cell>
          <cell r="CN26">
            <v>138956.41899999999</v>
          </cell>
          <cell r="CO26">
            <v>141704.60200000001</v>
          </cell>
          <cell r="CP26">
            <v>144389.783</v>
          </cell>
          <cell r="CQ26">
            <v>147011.106</v>
          </cell>
          <cell r="CR26">
            <v>149570.48499999999</v>
          </cell>
          <cell r="CS26">
            <v>152060.23499999999</v>
          </cell>
          <cell r="CT26">
            <v>154484.74600000001</v>
          </cell>
          <cell r="CU26">
            <v>156873.49</v>
          </cell>
          <cell r="CV26">
            <v>159266.486</v>
          </cell>
          <cell r="CW26">
            <v>161691.99400000001</v>
          </cell>
          <cell r="CX26">
            <v>164156.557</v>
          </cell>
          <cell r="CY26">
            <v>166649.88399999999</v>
          </cell>
          <cell r="CZ26">
            <v>169161.81</v>
          </cell>
          <cell r="DA26">
            <v>171675.32</v>
          </cell>
          <cell r="DB26">
            <v>174174.44699999999</v>
          </cell>
          <cell r="DC26">
            <v>176659.13800000001</v>
          </cell>
          <cell r="DD26">
            <v>179123.364</v>
          </cell>
          <cell r="DE26">
            <v>181537.35699999999</v>
          </cell>
          <cell r="DF26">
            <v>183863.524</v>
          </cell>
          <cell r="DG26">
            <v>186074.63399999999</v>
          </cell>
          <cell r="DH26">
            <v>188158.43700000001</v>
          </cell>
          <cell r="DI26">
            <v>190119.995</v>
          </cell>
          <cell r="DJ26">
            <v>191971.50899999999</v>
          </cell>
          <cell r="DK26">
            <v>193733.79199999999</v>
          </cell>
          <cell r="DL26">
            <v>195423.25200000001</v>
          </cell>
          <cell r="DM26">
            <v>197041.245</v>
          </cell>
          <cell r="DN26">
            <v>198585.394</v>
          </cell>
          <cell r="DO26">
            <v>200064.49100000001</v>
          </cell>
          <cell r="DP26">
            <v>201488.71400000001</v>
          </cell>
          <cell r="DQ26">
            <v>202865.522</v>
          </cell>
          <cell r="DR26">
            <v>204199.75599999999</v>
          </cell>
          <cell r="DS26">
            <v>205491.022</v>
          </cell>
          <cell r="DT26">
            <v>206734.74900000001</v>
          </cell>
          <cell r="DU26">
            <v>207923.302</v>
          </cell>
          <cell r="DV26">
            <v>209051.12299999999</v>
          </cell>
        </row>
        <row r="27">
          <cell r="AW27">
            <v>29.065463006633056</v>
          </cell>
          <cell r="AX27">
            <v>32.698645882462188</v>
          </cell>
          <cell r="AY27">
            <v>36.785976617769961</v>
          </cell>
          <cell r="AZ27">
            <v>41.384223694991213</v>
          </cell>
          <cell r="BA27">
            <v>46.948580398401987</v>
          </cell>
          <cell r="BB27">
            <v>53.306313875123337</v>
          </cell>
          <cell r="BC27">
            <v>60.581054268165133</v>
          </cell>
          <cell r="BD27">
            <v>68.918000000000006</v>
          </cell>
          <cell r="BE27">
            <v>71.165999999999997</v>
          </cell>
          <cell r="BF27">
            <v>73.331999999999994</v>
          </cell>
          <cell r="BG27">
            <v>75.488</v>
          </cell>
          <cell r="BH27">
            <v>77.7</v>
          </cell>
          <cell r="BI27">
            <v>79.998000000000005</v>
          </cell>
          <cell r="BJ27">
            <v>82.399000000000001</v>
          </cell>
          <cell r="BK27">
            <v>84.909000000000006</v>
          </cell>
          <cell r="BL27">
            <v>87.498000000000005</v>
          </cell>
          <cell r="BM27">
            <v>90.144000000000005</v>
          </cell>
          <cell r="BN27">
            <v>92.816999999999993</v>
          </cell>
          <cell r="BO27">
            <v>95.504000000000005</v>
          </cell>
          <cell r="BP27">
            <v>98.206999999999994</v>
          </cell>
          <cell r="BQ27">
            <v>100.97</v>
          </cell>
          <cell r="BR27">
            <v>103.84099999999999</v>
          </cell>
          <cell r="BS27">
            <v>106.85</v>
          </cell>
          <cell r="BT27">
            <v>110.023</v>
          </cell>
          <cell r="BU27">
            <v>113.318</v>
          </cell>
          <cell r="BV27">
            <v>116.622</v>
          </cell>
          <cell r="BW27">
            <v>119.77500000000001</v>
          </cell>
          <cell r="BX27">
            <v>122.66500000000001</v>
          </cell>
          <cell r="BY27">
            <v>125.282</v>
          </cell>
          <cell r="BZ27">
            <v>127.66800000000001</v>
          </cell>
          <cell r="CA27">
            <v>129.84200000000001</v>
          </cell>
          <cell r="CB27">
            <v>131.84700000000001</v>
          </cell>
          <cell r="CC27">
            <v>133.732</v>
          </cell>
          <cell r="CD27">
            <v>135.47900000000001</v>
          </cell>
          <cell r="CE27">
            <v>137.12799999999999</v>
          </cell>
          <cell r="CF27">
            <v>138.90799999999999</v>
          </cell>
          <cell r="CG27">
            <v>141.06700000000001</v>
          </cell>
          <cell r="CH27">
            <v>143.79599999999999</v>
          </cell>
          <cell r="CI27">
            <v>147.19999999999999</v>
          </cell>
          <cell r="CJ27">
            <v>151.215</v>
          </cell>
          <cell r="CK27">
            <v>155.69399999999999</v>
          </cell>
          <cell r="CL27">
            <v>160.375</v>
          </cell>
          <cell r="CM27">
            <v>165.09700000000001</v>
          </cell>
          <cell r="CN27">
            <v>169.79300000000001</v>
          </cell>
          <cell r="CO27">
            <v>174.524</v>
          </cell>
          <cell r="CP27">
            <v>179.364</v>
          </cell>
          <cell r="CQ27">
            <v>184.43600000000001</v>
          </cell>
          <cell r="CR27">
            <v>189.822</v>
          </cell>
          <cell r="CS27">
            <v>195.53800000000001</v>
          </cell>
          <cell r="CT27">
            <v>201.52500000000001</v>
          </cell>
          <cell r="CU27">
            <v>207.709</v>
          </cell>
          <cell r="CV27">
            <v>213.988</v>
          </cell>
          <cell r="CW27">
            <v>220.27799999999999</v>
          </cell>
          <cell r="CX27">
            <v>226.55199999999999</v>
          </cell>
          <cell r="CY27">
            <v>232.81200000000001</v>
          </cell>
          <cell r="CZ27">
            <v>239.05699999999999</v>
          </cell>
          <cell r="DA27">
            <v>245.292</v>
          </cell>
          <cell r="DB27">
            <v>251.51599999999999</v>
          </cell>
          <cell r="DC27">
            <v>257.71699999999998</v>
          </cell>
          <cell r="DD27">
            <v>263.887</v>
          </cell>
          <cell r="DE27">
            <v>270.029</v>
          </cell>
          <cell r="DF27">
            <v>276.16699999999997</v>
          </cell>
          <cell r="DG27">
            <v>282.29300000000001</v>
          </cell>
          <cell r="DH27">
            <v>288.416</v>
          </cell>
          <cell r="DI27">
            <v>294.52999999999997</v>
          </cell>
          <cell r="DJ27">
            <v>300.64400000000001</v>
          </cell>
          <cell r="DK27">
            <v>306.77800000000002</v>
          </cell>
          <cell r="DL27">
            <v>312.928</v>
          </cell>
          <cell r="DM27">
            <v>319.09899999999999</v>
          </cell>
          <cell r="DN27">
            <v>325.29000000000002</v>
          </cell>
          <cell r="DO27">
            <v>331.495</v>
          </cell>
          <cell r="DP27">
            <v>337.697</v>
          </cell>
          <cell r="DQ27">
            <v>343.89800000000002</v>
          </cell>
          <cell r="DR27">
            <v>350.089</v>
          </cell>
          <cell r="DS27">
            <v>356.26299999999998</v>
          </cell>
          <cell r="DT27">
            <v>362.41300000000001</v>
          </cell>
          <cell r="DU27">
            <v>368.50799999999998</v>
          </cell>
          <cell r="DV27">
            <v>374.54899999999998</v>
          </cell>
        </row>
        <row r="28">
          <cell r="AW28">
            <v>0.88625868055555568</v>
          </cell>
          <cell r="AX28">
            <v>0.92479166666666668</v>
          </cell>
          <cell r="AY28">
            <v>0.96500000000000008</v>
          </cell>
          <cell r="AZ28">
            <v>0.86788372093023258</v>
          </cell>
          <cell r="BA28">
            <v>0.75997674418604655</v>
          </cell>
          <cell r="BB28">
            <v>0.6520697674418604</v>
          </cell>
          <cell r="BC28">
            <v>0.54416279069767448</v>
          </cell>
          <cell r="BD28">
            <v>1</v>
          </cell>
          <cell r="BE28">
            <v>1</v>
          </cell>
          <cell r="BF28">
            <v>1</v>
          </cell>
          <cell r="BG28">
            <v>1</v>
          </cell>
          <cell r="BH28">
            <v>1</v>
          </cell>
          <cell r="BI28">
            <v>1</v>
          </cell>
          <cell r="BJ28">
            <v>1</v>
          </cell>
          <cell r="BK28">
            <v>1</v>
          </cell>
          <cell r="BL28">
            <v>1</v>
          </cell>
          <cell r="BM28">
            <v>1</v>
          </cell>
          <cell r="BN28">
            <v>1</v>
          </cell>
          <cell r="BO28">
            <v>1</v>
          </cell>
          <cell r="BP28">
            <v>1</v>
          </cell>
          <cell r="BQ28">
            <v>1</v>
          </cell>
          <cell r="BR28">
            <v>1</v>
          </cell>
          <cell r="BS28">
            <v>1</v>
          </cell>
          <cell r="BT28">
            <v>1</v>
          </cell>
          <cell r="BU28">
            <v>1</v>
          </cell>
          <cell r="BV28">
            <v>1</v>
          </cell>
          <cell r="BW28">
            <v>1</v>
          </cell>
          <cell r="BX28">
            <v>1</v>
          </cell>
          <cell r="BY28">
            <v>1</v>
          </cell>
          <cell r="BZ28">
            <v>1</v>
          </cell>
          <cell r="CA28">
            <v>1</v>
          </cell>
          <cell r="CB28">
            <v>1</v>
          </cell>
          <cell r="CC28">
            <v>1</v>
          </cell>
          <cell r="CD28">
            <v>1</v>
          </cell>
          <cell r="CE28">
            <v>1</v>
          </cell>
          <cell r="CF28">
            <v>1</v>
          </cell>
          <cell r="CG28">
            <v>1</v>
          </cell>
          <cell r="CH28">
            <v>1</v>
          </cell>
          <cell r="CI28">
            <v>1</v>
          </cell>
          <cell r="CJ28">
            <v>1</v>
          </cell>
          <cell r="CK28">
            <v>1</v>
          </cell>
          <cell r="CL28">
            <v>1</v>
          </cell>
          <cell r="CM28">
            <v>1</v>
          </cell>
          <cell r="CN28">
            <v>1</v>
          </cell>
          <cell r="CO28">
            <v>1</v>
          </cell>
          <cell r="CP28">
            <v>1</v>
          </cell>
          <cell r="CQ28">
            <v>1</v>
          </cell>
          <cell r="CR28">
            <v>1</v>
          </cell>
          <cell r="CS28">
            <v>1</v>
          </cell>
          <cell r="CT28">
            <v>1</v>
          </cell>
          <cell r="CU28">
            <v>1</v>
          </cell>
          <cell r="CV28">
            <v>1</v>
          </cell>
          <cell r="CW28">
            <v>1</v>
          </cell>
          <cell r="CX28">
            <v>1</v>
          </cell>
          <cell r="CY28">
            <v>1</v>
          </cell>
          <cell r="CZ28">
            <v>1</v>
          </cell>
          <cell r="DA28">
            <v>1</v>
          </cell>
          <cell r="DB28">
            <v>1</v>
          </cell>
          <cell r="DC28">
            <v>1</v>
          </cell>
          <cell r="DD28">
            <v>1</v>
          </cell>
          <cell r="DE28">
            <v>1</v>
          </cell>
          <cell r="DF28">
            <v>1</v>
          </cell>
          <cell r="DG28">
            <v>1</v>
          </cell>
          <cell r="DH28">
            <v>1</v>
          </cell>
          <cell r="DI28">
            <v>1</v>
          </cell>
          <cell r="DJ28">
            <v>1</v>
          </cell>
          <cell r="DK28">
            <v>1</v>
          </cell>
          <cell r="DL28">
            <v>1</v>
          </cell>
          <cell r="DM28">
            <v>1</v>
          </cell>
          <cell r="DN28">
            <v>1</v>
          </cell>
          <cell r="DO28">
            <v>1</v>
          </cell>
          <cell r="DP28">
            <v>1</v>
          </cell>
          <cell r="DQ28">
            <v>1</v>
          </cell>
          <cell r="DR28">
            <v>1</v>
          </cell>
          <cell r="DS28">
            <v>1</v>
          </cell>
          <cell r="DT28">
            <v>1</v>
          </cell>
          <cell r="DU28">
            <v>1</v>
          </cell>
          <cell r="DV28">
            <v>1</v>
          </cell>
        </row>
        <row r="29">
          <cell r="AW29">
            <v>53.216063891100006</v>
          </cell>
          <cell r="AX29">
            <v>55.051100577000007</v>
          </cell>
          <cell r="AY29">
            <v>56.949414390000015</v>
          </cell>
          <cell r="AZ29">
            <v>58.913187300000004</v>
          </cell>
          <cell r="BA29">
            <v>65.459097000000014</v>
          </cell>
          <cell r="BB29">
            <v>72.732330000000005</v>
          </cell>
          <cell r="BC29">
            <v>80.813700000000011</v>
          </cell>
          <cell r="BD29">
            <v>89.793000000000006</v>
          </cell>
          <cell r="BE29">
            <v>91.887</v>
          </cell>
          <cell r="BF29">
            <v>94.221000000000004</v>
          </cell>
          <cell r="BG29">
            <v>96.756</v>
          </cell>
          <cell r="BH29">
            <v>99.46</v>
          </cell>
          <cell r="BI29">
            <v>102.3</v>
          </cell>
          <cell r="BJ29">
            <v>105.27</v>
          </cell>
          <cell r="BK29">
            <v>108.349</v>
          </cell>
          <cell r="BL29">
            <v>111.545</v>
          </cell>
          <cell r="BM29">
            <v>114.85599999999999</v>
          </cell>
          <cell r="BN29">
            <v>118.294</v>
          </cell>
          <cell r="BO29">
            <v>121.861</v>
          </cell>
          <cell r="BP29">
            <v>125.559</v>
          </cell>
          <cell r="BQ29">
            <v>129.386</v>
          </cell>
          <cell r="BR29">
            <v>133.32900000000001</v>
          </cell>
          <cell r="BS29">
            <v>137.405</v>
          </cell>
          <cell r="BT29">
            <v>141.59200000000001</v>
          </cell>
          <cell r="BU29">
            <v>145.91200000000001</v>
          </cell>
          <cell r="BV29">
            <v>150.464</v>
          </cell>
          <cell r="BW29">
            <v>155.35599999999999</v>
          </cell>
          <cell r="BX29">
            <v>160.66800000000001</v>
          </cell>
          <cell r="BY29">
            <v>166.446</v>
          </cell>
          <cell r="BZ29">
            <v>172.65299999999999</v>
          </cell>
          <cell r="CA29">
            <v>179.19900000000001</v>
          </cell>
          <cell r="CB29">
            <v>185.94300000000001</v>
          </cell>
          <cell r="CC29">
            <v>192.77799999999999</v>
          </cell>
          <cell r="CD29">
            <v>199.65600000000001</v>
          </cell>
          <cell r="CE29">
            <v>206.60900000000001</v>
          </cell>
          <cell r="CF29">
            <v>213.727</v>
          </cell>
          <cell r="CG29">
            <v>221.13499999999999</v>
          </cell>
          <cell r="CH29">
            <v>228.92</v>
          </cell>
          <cell r="CI29">
            <v>237.12700000000001</v>
          </cell>
          <cell r="CJ29">
            <v>245.69800000000001</v>
          </cell>
          <cell r="CK29">
            <v>254.46700000000001</v>
          </cell>
          <cell r="CL29">
            <v>263.22000000000003</v>
          </cell>
          <cell r="CM29">
            <v>271.81700000000001</v>
          </cell>
          <cell r="CN29">
            <v>280.185</v>
          </cell>
          <cell r="CO29">
            <v>288.392</v>
          </cell>
          <cell r="CP29">
            <v>296.57100000000003</v>
          </cell>
          <cell r="CQ29">
            <v>304.93700000000001</v>
          </cell>
          <cell r="CR29">
            <v>313.62900000000002</v>
          </cell>
          <cell r="CS29">
            <v>322.697</v>
          </cell>
          <cell r="CT29">
            <v>332.08699999999999</v>
          </cell>
          <cell r="CU29">
            <v>341.78399999999999</v>
          </cell>
          <cell r="CV29">
            <v>351.72</v>
          </cell>
          <cell r="CW29">
            <v>361.85399999999998</v>
          </cell>
          <cell r="CX29">
            <v>372.18700000000001</v>
          </cell>
          <cell r="CY29">
            <v>382.72800000000001</v>
          </cell>
          <cell r="CZ29">
            <v>393.47399999999999</v>
          </cell>
          <cell r="DA29">
            <v>404.41800000000001</v>
          </cell>
          <cell r="DB29">
            <v>415.54399999999998</v>
          </cell>
          <cell r="DC29">
            <v>426.84300000000002</v>
          </cell>
          <cell r="DD29">
            <v>438.31900000000002</v>
          </cell>
          <cell r="DE29">
            <v>449.95499999999998</v>
          </cell>
          <cell r="DF29">
            <v>461.77300000000002</v>
          </cell>
          <cell r="DG29">
            <v>473.76100000000002</v>
          </cell>
          <cell r="DH29">
            <v>485.92099999999999</v>
          </cell>
          <cell r="DI29">
            <v>498.23700000000002</v>
          </cell>
          <cell r="DJ29">
            <v>510.67099999999999</v>
          </cell>
          <cell r="DK29">
            <v>523.16800000000001</v>
          </cell>
          <cell r="DL29">
            <v>535.69899999999996</v>
          </cell>
          <cell r="DM29">
            <v>548.24</v>
          </cell>
          <cell r="DN29">
            <v>560.78899999999999</v>
          </cell>
          <cell r="DO29">
            <v>573.35199999999998</v>
          </cell>
          <cell r="DP29">
            <v>585.928</v>
          </cell>
          <cell r="DQ29">
            <v>598.52800000000002</v>
          </cell>
          <cell r="DR29">
            <v>611.14</v>
          </cell>
          <cell r="DS29">
            <v>623.75400000000002</v>
          </cell>
          <cell r="DT29">
            <v>636.38</v>
          </cell>
          <cell r="DU29">
            <v>649.01599999999996</v>
          </cell>
          <cell r="DV29">
            <v>661.67499999999995</v>
          </cell>
        </row>
        <row r="30">
          <cell r="AW30">
            <v>6.6678174181024481</v>
          </cell>
          <cell r="AX30">
            <v>6.8977421566577037</v>
          </cell>
          <cell r="AY30">
            <v>7.1355953344734875</v>
          </cell>
          <cell r="AZ30">
            <v>7.3816503460070555</v>
          </cell>
          <cell r="BA30">
            <v>7.3964432324719995</v>
          </cell>
          <cell r="BB30">
            <v>7.4112657640000004</v>
          </cell>
          <cell r="BC30">
            <v>7.4261180000000007</v>
          </cell>
          <cell r="BD30">
            <v>7.4409999999999998</v>
          </cell>
          <cell r="BE30">
            <v>7.5</v>
          </cell>
          <cell r="BF30">
            <v>7.5469999999999997</v>
          </cell>
          <cell r="BG30">
            <v>7.5860000000000003</v>
          </cell>
          <cell r="BH30">
            <v>7.6219999999999999</v>
          </cell>
          <cell r="BI30">
            <v>7.66</v>
          </cell>
          <cell r="BJ30">
            <v>7.7039999999999997</v>
          </cell>
          <cell r="BK30">
            <v>7.758</v>
          </cell>
          <cell r="BL30">
            <v>7.8250000000000002</v>
          </cell>
          <cell r="BM30">
            <v>7.91</v>
          </cell>
          <cell r="BN30">
            <v>8.0139999999999993</v>
          </cell>
          <cell r="BO30">
            <v>8.1379999999999999</v>
          </cell>
          <cell r="BP30">
            <v>8.2829999999999995</v>
          </cell>
          <cell r="BQ30">
            <v>8.4450000000000003</v>
          </cell>
          <cell r="BR30">
            <v>8.6219999999999999</v>
          </cell>
          <cell r="BS30">
            <v>8.81</v>
          </cell>
          <cell r="BT30">
            <v>9.0090000000000003</v>
          </cell>
          <cell r="BU30">
            <v>9.218</v>
          </cell>
          <cell r="BV30">
            <v>9.4269999999999996</v>
          </cell>
          <cell r="BW30">
            <v>9.6280000000000001</v>
          </cell>
          <cell r="BX30">
            <v>9.8119999999999994</v>
          </cell>
          <cell r="BY30">
            <v>9.98</v>
          </cell>
          <cell r="BZ30">
            <v>10.135999999999999</v>
          </cell>
          <cell r="CA30">
            <v>10.275</v>
          </cell>
          <cell r="CB30">
            <v>10.391999999999999</v>
          </cell>
          <cell r="CC30">
            <v>10.488</v>
          </cell>
          <cell r="CD30">
            <v>10.557</v>
          </cell>
          <cell r="CE30">
            <v>10.609</v>
          </cell>
          <cell r="CF30">
            <v>10.677</v>
          </cell>
          <cell r="CG30">
            <v>10.805</v>
          </cell>
          <cell r="CH30">
            <v>11.02</v>
          </cell>
          <cell r="CI30">
            <v>11.334</v>
          </cell>
          <cell r="CJ30">
            <v>11.734</v>
          </cell>
          <cell r="CK30">
            <v>12.212999999999999</v>
          </cell>
          <cell r="CL30">
            <v>12.750999999999999</v>
          </cell>
          <cell r="CM30">
            <v>13.333</v>
          </cell>
          <cell r="CN30">
            <v>13.961</v>
          </cell>
          <cell r="CO30">
            <v>14.629</v>
          </cell>
          <cell r="CP30">
            <v>15.302</v>
          </cell>
          <cell r="CQ30">
            <v>15.938000000000001</v>
          </cell>
          <cell r="CR30">
            <v>16.504999999999999</v>
          </cell>
          <cell r="CS30">
            <v>16.984999999999999</v>
          </cell>
          <cell r="CT30">
            <v>17.387</v>
          </cell>
          <cell r="CU30">
            <v>17.739999999999998</v>
          </cell>
          <cell r="CV30">
            <v>18.085999999999999</v>
          </cell>
          <cell r="CW30">
            <v>18.457999999999998</v>
          </cell>
          <cell r="CX30">
            <v>18.863</v>
          </cell>
          <cell r="CY30">
            <v>19.289000000000001</v>
          </cell>
          <cell r="CZ30">
            <v>19.724</v>
          </cell>
          <cell r="DA30">
            <v>20.14</v>
          </cell>
          <cell r="DB30">
            <v>20.521999999999998</v>
          </cell>
          <cell r="DC30">
            <v>20.866</v>
          </cell>
          <cell r="DD30">
            <v>21.18</v>
          </cell>
          <cell r="DE30">
            <v>21.468</v>
          </cell>
          <cell r="DF30">
            <v>21.742999999999999</v>
          </cell>
          <cell r="DG30">
            <v>22.013000000000002</v>
          </cell>
          <cell r="DH30">
            <v>22.279</v>
          </cell>
          <cell r="DI30">
            <v>22.539000000000001</v>
          </cell>
          <cell r="DJ30">
            <v>22.792999999999999</v>
          </cell>
          <cell r="DK30">
            <v>23.039000000000001</v>
          </cell>
          <cell r="DL30">
            <v>23.276</v>
          </cell>
          <cell r="DM30">
            <v>23.513795673076924</v>
          </cell>
          <cell r="DN30">
            <v>23.747594780219782</v>
          </cell>
          <cell r="DO30">
            <v>23.976398179945058</v>
          </cell>
          <cell r="DP30">
            <v>24.201205013736267</v>
          </cell>
          <cell r="DQ30">
            <v>24.42401356456044</v>
          </cell>
          <cell r="DR30">
            <v>24.643824690934068</v>
          </cell>
          <cell r="DS30">
            <v>24.860638392857147</v>
          </cell>
          <cell r="DT30">
            <v>25.073455528846154</v>
          </cell>
          <cell r="DU30">
            <v>25.284274381868133</v>
          </cell>
          <cell r="DV30">
            <v>25.490097527472528</v>
          </cell>
        </row>
        <row r="31">
          <cell r="AW31">
            <v>20</v>
          </cell>
          <cell r="AX31">
            <v>21.362750000000002</v>
          </cell>
          <cell r="AY31">
            <v>22.7255</v>
          </cell>
          <cell r="AZ31">
            <v>24.088250000000002</v>
          </cell>
          <cell r="BA31">
            <v>25.451000000000001</v>
          </cell>
          <cell r="BB31">
            <v>32.984759933140559</v>
          </cell>
          <cell r="BC31">
            <v>40.518519866281125</v>
          </cell>
          <cell r="BD31">
            <v>48.000999999999998</v>
          </cell>
          <cell r="BE31">
            <v>50.972999999999999</v>
          </cell>
          <cell r="BF31">
            <v>53.936999999999998</v>
          </cell>
          <cell r="BG31">
            <v>56.96</v>
          </cell>
          <cell r="BH31">
            <v>60.109000000000002</v>
          </cell>
          <cell r="BI31">
            <v>63.4</v>
          </cell>
          <cell r="BJ31">
            <v>66.852999999999994</v>
          </cell>
          <cell r="BK31">
            <v>70.453999999999994</v>
          </cell>
          <cell r="BL31">
            <v>74.171999999999997</v>
          </cell>
          <cell r="BM31">
            <v>77.965999999999994</v>
          </cell>
          <cell r="BN31">
            <v>81.8</v>
          </cell>
          <cell r="BO31">
            <v>85.662999999999997</v>
          </cell>
          <cell r="BP31">
            <v>89.578000000000003</v>
          </cell>
          <cell r="BQ31">
            <v>93.623000000000005</v>
          </cell>
          <cell r="BR31">
            <v>97.906999999999996</v>
          </cell>
          <cell r="BS31">
            <v>102.502</v>
          </cell>
          <cell r="BT31">
            <v>107.42400000000001</v>
          </cell>
          <cell r="BU31">
            <v>112.65300000000001</v>
          </cell>
          <cell r="BV31">
            <v>118.14700000000001</v>
          </cell>
          <cell r="BW31">
            <v>123.842</v>
          </cell>
          <cell r="BX31">
            <v>129.69800000000001</v>
          </cell>
          <cell r="BY31">
            <v>135.69300000000001</v>
          </cell>
          <cell r="BZ31">
            <v>141.81399999999999</v>
          </cell>
          <cell r="CA31">
            <v>148.05500000000001</v>
          </cell>
          <cell r="CB31">
            <v>154.38800000000001</v>
          </cell>
          <cell r="CC31">
            <v>160.79499999999999</v>
          </cell>
          <cell r="CD31">
            <v>167.274</v>
          </cell>
          <cell r="CE31">
            <v>173.81399999999999</v>
          </cell>
          <cell r="CF31">
            <v>180.34100000000001</v>
          </cell>
          <cell r="CG31">
            <v>186.76599999999999</v>
          </cell>
          <cell r="CH31">
            <v>193.02799999999999</v>
          </cell>
          <cell r="CI31">
            <v>199.09899999999999</v>
          </cell>
          <cell r="CJ31">
            <v>205.01599999999999</v>
          </cell>
          <cell r="CK31">
            <v>210.87799999999999</v>
          </cell>
          <cell r="CL31">
            <v>216.84</v>
          </cell>
          <cell r="CM31">
            <v>223.00299999999999</v>
          </cell>
          <cell r="CN31">
            <v>229.39699999999999</v>
          </cell>
          <cell r="CO31">
            <v>236.00700000000001</v>
          </cell>
          <cell r="CP31">
            <v>242.82300000000001</v>
          </cell>
          <cell r="CQ31">
            <v>249.82499999999999</v>
          </cell>
          <cell r="CR31">
            <v>256.99799999999999</v>
          </cell>
          <cell r="CS31">
            <v>264.346</v>
          </cell>
          <cell r="CT31">
            <v>271.86099999999999</v>
          </cell>
          <cell r="CU31">
            <v>279.50299999999999</v>
          </cell>
          <cell r="CV31">
            <v>287.22000000000003</v>
          </cell>
          <cell r="CW31">
            <v>294.96199999999999</v>
          </cell>
          <cell r="CX31">
            <v>302.72199999999998</v>
          </cell>
          <cell r="CY31">
            <v>310.49299999999999</v>
          </cell>
          <cell r="CZ31">
            <v>318.23099999999999</v>
          </cell>
          <cell r="DA31">
            <v>325.90300000000002</v>
          </cell>
          <cell r="DB31">
            <v>333.471</v>
          </cell>
          <cell r="DC31">
            <v>340.91800000000001</v>
          </cell>
          <cell r="DD31">
            <v>348.24400000000003</v>
          </cell>
          <cell r="DE31">
            <v>355.51</v>
          </cell>
          <cell r="DF31">
            <v>362.77100000000002</v>
          </cell>
          <cell r="DG31">
            <v>370.07499999999999</v>
          </cell>
          <cell r="DH31">
            <v>377.44200000000001</v>
          </cell>
          <cell r="DI31">
            <v>384.85199999999998</v>
          </cell>
          <cell r="DJ31">
            <v>392.28</v>
          </cell>
          <cell r="DK31">
            <v>399.68700000000001</v>
          </cell>
          <cell r="DL31">
            <v>407.04500000000002</v>
          </cell>
          <cell r="DM31">
            <v>414.35</v>
          </cell>
          <cell r="DN31">
            <v>421.608</v>
          </cell>
          <cell r="DO31">
            <v>428.82400000000001</v>
          </cell>
          <cell r="DP31">
            <v>435.995</v>
          </cell>
          <cell r="DQ31">
            <v>443.12099999999998</v>
          </cell>
          <cell r="DR31">
            <v>450.20400000000001</v>
          </cell>
          <cell r="DS31">
            <v>457.24</v>
          </cell>
          <cell r="DT31">
            <v>464.24900000000002</v>
          </cell>
          <cell r="DU31">
            <v>471.25</v>
          </cell>
          <cell r="DV31">
            <v>478.25900000000001</v>
          </cell>
        </row>
        <row r="32">
          <cell r="AW32">
            <v>2973.4382747239947</v>
          </cell>
          <cell r="AX32">
            <v>3410.9563443621828</v>
          </cell>
          <cell r="AY32">
            <v>3251.6395500206927</v>
          </cell>
          <cell r="AZ32">
            <v>3801.9811818854487</v>
          </cell>
          <cell r="BA32">
            <v>4287.478222155336</v>
          </cell>
          <cell r="BB32">
            <v>5198.7635223296584</v>
          </cell>
          <cell r="BC32">
            <v>6549.9499999999989</v>
          </cell>
          <cell r="BD32">
            <v>7250.9989999999998</v>
          </cell>
          <cell r="BE32">
            <v>7282.5630000000001</v>
          </cell>
          <cell r="BF32">
            <v>7324.4110000000001</v>
          </cell>
          <cell r="BG32">
            <v>7375.32</v>
          </cell>
          <cell r="BH32">
            <v>7433.98</v>
          </cell>
          <cell r="BI32">
            <v>7499.009</v>
          </cell>
          <cell r="BJ32">
            <v>7568.9489999999996</v>
          </cell>
          <cell r="BK32">
            <v>7642.2669999999998</v>
          </cell>
          <cell r="BL32">
            <v>7717.39</v>
          </cell>
          <cell r="BM32">
            <v>7792.76</v>
          </cell>
          <cell r="BN32">
            <v>7867.0079999999998</v>
          </cell>
          <cell r="BO32">
            <v>7939.134</v>
          </cell>
          <cell r="BP32">
            <v>8008.65</v>
          </cell>
          <cell r="BQ32">
            <v>8075.6729999999998</v>
          </cell>
          <cell r="BR32">
            <v>8140.7030000000004</v>
          </cell>
          <cell r="BS32">
            <v>8204.0949999999993</v>
          </cell>
          <cell r="BT32">
            <v>8265.5249999999996</v>
          </cell>
          <cell r="BU32">
            <v>8324.5889999999999</v>
          </cell>
          <cell r="BV32">
            <v>8381.4509999999991</v>
          </cell>
          <cell r="BW32">
            <v>8436.3970000000008</v>
          </cell>
          <cell r="BX32">
            <v>8489.5720000000001</v>
          </cell>
          <cell r="BY32">
            <v>8541.1370000000006</v>
          </cell>
          <cell r="BZ32">
            <v>8590.8379999999997</v>
          </cell>
          <cell r="CA32">
            <v>8637.9419999999991</v>
          </cell>
          <cell r="CB32">
            <v>8681.4500000000007</v>
          </cell>
          <cell r="CC32">
            <v>8720.7060000000001</v>
          </cell>
          <cell r="CD32">
            <v>8754.8690000000006</v>
          </cell>
          <cell r="CE32">
            <v>8784.1710000000003</v>
          </cell>
          <cell r="CF32">
            <v>8810.2970000000005</v>
          </cell>
          <cell r="CG32">
            <v>8835.6129999999994</v>
          </cell>
          <cell r="CH32">
            <v>8861.5360000000001</v>
          </cell>
          <cell r="CI32">
            <v>8888.4480000000003</v>
          </cell>
          <cell r="CJ32">
            <v>8914.8799999999992</v>
          </cell>
          <cell r="CK32">
            <v>8938.0679999999993</v>
          </cell>
          <cell r="CL32">
            <v>8954.2379999999994</v>
          </cell>
          <cell r="CM32">
            <v>8960.4169999999995</v>
          </cell>
          <cell r="CN32">
            <v>8956.6849999999995</v>
          </cell>
          <cell r="CO32">
            <v>8943.2450000000008</v>
          </cell>
          <cell r="CP32">
            <v>8917.5619999999999</v>
          </cell>
          <cell r="CQ32">
            <v>8876.6239999999998</v>
          </cell>
          <cell r="CR32">
            <v>8818.9150000000009</v>
          </cell>
          <cell r="CS32">
            <v>8743.0380000000005</v>
          </cell>
          <cell r="CT32">
            <v>8651.2939999999999</v>
          </cell>
          <cell r="CU32">
            <v>8550.5079999999998</v>
          </cell>
          <cell r="CV32">
            <v>8449.9789999999994</v>
          </cell>
          <cell r="CW32">
            <v>8356.6239999999998</v>
          </cell>
          <cell r="CX32">
            <v>8272.9920000000002</v>
          </cell>
          <cell r="CY32">
            <v>8197.9750000000004</v>
          </cell>
          <cell r="CZ32">
            <v>8130.2340000000004</v>
          </cell>
          <cell r="DA32">
            <v>8066.97</v>
          </cell>
          <cell r="DB32">
            <v>8006.0720000000001</v>
          </cell>
          <cell r="DC32">
            <v>7947.67</v>
          </cell>
          <cell r="DD32">
            <v>7892.5860000000002</v>
          </cell>
          <cell r="DE32">
            <v>7840.0870000000004</v>
          </cell>
          <cell r="DF32">
            <v>7789.2529999999997</v>
          </cell>
          <cell r="DG32">
            <v>7739.36</v>
          </cell>
          <cell r="DH32">
            <v>7689.9859999999999</v>
          </cell>
          <cell r="DI32">
            <v>7641.0420000000004</v>
          </cell>
          <cell r="DJ32">
            <v>7592.5190000000002</v>
          </cell>
          <cell r="DK32">
            <v>7544.58</v>
          </cell>
          <cell r="DL32">
            <v>7497.2820000000002</v>
          </cell>
          <cell r="DM32">
            <v>7450.5010000000002</v>
          </cell>
          <cell r="DN32">
            <v>7403.9759999999997</v>
          </cell>
          <cell r="DO32">
            <v>7357.4560000000001</v>
          </cell>
          <cell r="DP32">
            <v>7310.6809999999996</v>
          </cell>
          <cell r="DQ32">
            <v>7263.4210000000003</v>
          </cell>
          <cell r="DR32">
            <v>7215.5529999999999</v>
          </cell>
          <cell r="DS32">
            <v>7167.02</v>
          </cell>
          <cell r="DT32">
            <v>7117.777</v>
          </cell>
          <cell r="DU32">
            <v>7067.8040000000001</v>
          </cell>
          <cell r="DV32">
            <v>7017.0860000000002</v>
          </cell>
        </row>
        <row r="33">
          <cell r="AW33">
            <v>10700</v>
          </cell>
          <cell r="AX33">
            <v>11600</v>
          </cell>
          <cell r="AY33">
            <v>12500</v>
          </cell>
          <cell r="AZ33">
            <v>13800</v>
          </cell>
          <cell r="BA33">
            <v>15100</v>
          </cell>
          <cell r="BB33">
            <v>16400</v>
          </cell>
          <cell r="BC33">
            <v>17699.999999999996</v>
          </cell>
          <cell r="BD33">
            <v>17157.508999999998</v>
          </cell>
          <cell r="BE33">
            <v>17478.519</v>
          </cell>
          <cell r="BF33">
            <v>17816.117999999999</v>
          </cell>
          <cell r="BG33">
            <v>18170.670999999998</v>
          </cell>
          <cell r="BH33">
            <v>18542.151999999998</v>
          </cell>
          <cell r="BI33">
            <v>18930.114000000001</v>
          </cell>
          <cell r="BJ33">
            <v>19333.671999999999</v>
          </cell>
          <cell r="BK33">
            <v>19751.537</v>
          </cell>
          <cell r="BL33">
            <v>20182.112000000001</v>
          </cell>
          <cell r="BM33">
            <v>20623.662</v>
          </cell>
          <cell r="BN33">
            <v>21074.816999999999</v>
          </cell>
          <cell r="BO33">
            <v>21535.105</v>
          </cell>
          <cell r="BP33">
            <v>22005.427</v>
          </cell>
          <cell r="BQ33">
            <v>22488.258000000002</v>
          </cell>
          <cell r="BR33">
            <v>22987.077000000001</v>
          </cell>
          <cell r="BS33">
            <v>23504.685000000001</v>
          </cell>
          <cell r="BT33">
            <v>24040.937999999998</v>
          </cell>
          <cell r="BU33">
            <v>24595.795999999998</v>
          </cell>
          <cell r="BV33">
            <v>25172.224999999999</v>
          </cell>
          <cell r="BW33">
            <v>25773.831999999999</v>
          </cell>
          <cell r="BX33">
            <v>26402.632000000001</v>
          </cell>
          <cell r="BY33">
            <v>27060.152999999998</v>
          </cell>
          <cell r="BZ33">
            <v>27744.235000000001</v>
          </cell>
          <cell r="CA33">
            <v>28448.593000000001</v>
          </cell>
          <cell r="CB33">
            <v>29164.592000000001</v>
          </cell>
          <cell r="CC33">
            <v>29885.794000000002</v>
          </cell>
          <cell r="CD33">
            <v>30607.906999999999</v>
          </cell>
          <cell r="CE33">
            <v>31331.565999999999</v>
          </cell>
          <cell r="CF33">
            <v>32060.983</v>
          </cell>
          <cell r="CG33">
            <v>32802.936999999998</v>
          </cell>
          <cell r="CH33">
            <v>33561.169000000002</v>
          </cell>
          <cell r="CI33">
            <v>34336.906999999999</v>
          </cell>
          <cell r="CJ33">
            <v>35124.798000000003</v>
          </cell>
          <cell r="CK33">
            <v>35914.078999999998</v>
          </cell>
          <cell r="CL33">
            <v>36690.341</v>
          </cell>
          <cell r="CM33">
            <v>37442.966</v>
          </cell>
          <cell r="CN33">
            <v>38167.767999999996</v>
          </cell>
          <cell r="CO33">
            <v>38866.565000000002</v>
          </cell>
          <cell r="CP33">
            <v>39542.22</v>
          </cell>
          <cell r="CQ33">
            <v>40200.154000000002</v>
          </cell>
          <cell r="CR33">
            <v>40844.487000000001</v>
          </cell>
          <cell r="CS33">
            <v>41473.273000000001</v>
          </cell>
          <cell r="CT33">
            <v>42084.732000000004</v>
          </cell>
          <cell r="CU33">
            <v>42683.419000000002</v>
          </cell>
          <cell r="CV33">
            <v>43275.343000000001</v>
          </cell>
          <cell r="CW33">
            <v>43863.722999999998</v>
          </cell>
          <cell r="CX33">
            <v>44454.322</v>
          </cell>
          <cell r="CY33">
            <v>45043.444000000003</v>
          </cell>
          <cell r="CZ33">
            <v>45613.612000000001</v>
          </cell>
          <cell r="DA33">
            <v>46140.862000000001</v>
          </cell>
          <cell r="DB33">
            <v>46609.819000000003</v>
          </cell>
          <cell r="DC33">
            <v>47013.701000000001</v>
          </cell>
          <cell r="DD33">
            <v>47362.972999999998</v>
          </cell>
          <cell r="DE33">
            <v>47680.885999999999</v>
          </cell>
          <cell r="DF33">
            <v>48000.213000000003</v>
          </cell>
          <cell r="DG33">
            <v>48345.421999999999</v>
          </cell>
          <cell r="DH33">
            <v>48723.326000000001</v>
          </cell>
          <cell r="DI33">
            <v>49129.446000000004</v>
          </cell>
          <cell r="DJ33">
            <v>49563.014999999999</v>
          </cell>
          <cell r="DK33">
            <v>50019.773999999998</v>
          </cell>
          <cell r="DL33">
            <v>50495.671999999999</v>
          </cell>
          <cell r="DM33">
            <v>50992.357000000004</v>
          </cell>
          <cell r="DN33">
            <v>51509.620999999999</v>
          </cell>
          <cell r="DO33">
            <v>52038.633999999998</v>
          </cell>
          <cell r="DP33">
            <v>52567.584000000003</v>
          </cell>
          <cell r="DQ33">
            <v>53087.381000000001</v>
          </cell>
          <cell r="DR33">
            <v>53594.328000000001</v>
          </cell>
          <cell r="DS33">
            <v>54088.620999999999</v>
          </cell>
          <cell r="DT33">
            <v>54569.866000000002</v>
          </cell>
          <cell r="DU33">
            <v>55039.029000000002</v>
          </cell>
          <cell r="DV33">
            <v>55496.711000000003</v>
          </cell>
        </row>
        <row r="34">
          <cell r="AW34">
            <v>1107.9779979518576</v>
          </cell>
          <cell r="AX34">
            <v>1154.1437478665182</v>
          </cell>
          <cell r="AY34">
            <v>1210.6402949648793</v>
          </cell>
          <cell r="AZ34">
            <v>1282.4579395814401</v>
          </cell>
          <cell r="BA34">
            <v>1378.987031808</v>
          </cell>
          <cell r="BB34">
            <v>1520.9415792</v>
          </cell>
          <cell r="BC34">
            <v>1768.5367199999998</v>
          </cell>
          <cell r="BD34">
            <v>2456.3009999999999</v>
          </cell>
          <cell r="BE34">
            <v>2504.9929999999999</v>
          </cell>
          <cell r="BF34">
            <v>2550.7370000000001</v>
          </cell>
          <cell r="BG34">
            <v>2595.3829999999998</v>
          </cell>
          <cell r="BH34">
            <v>2640.3389999999999</v>
          </cell>
          <cell r="BI34">
            <v>2686.569</v>
          </cell>
          <cell r="BJ34">
            <v>2734.576</v>
          </cell>
          <cell r="BK34">
            <v>2784.4209999999998</v>
          </cell>
          <cell r="BL34">
            <v>2835.768</v>
          </cell>
          <cell r="BM34">
            <v>2888.0059999999999</v>
          </cell>
          <cell r="BN34">
            <v>2940.4989999999998</v>
          </cell>
          <cell r="BO34">
            <v>2992.8960000000002</v>
          </cell>
          <cell r="BP34">
            <v>3045.3960000000002</v>
          </cell>
          <cell r="BQ34">
            <v>3098.8539999999998</v>
          </cell>
          <cell r="BR34">
            <v>3154.4760000000001</v>
          </cell>
          <cell r="BS34">
            <v>3212.866</v>
          </cell>
          <cell r="BT34">
            <v>3275.462</v>
          </cell>
          <cell r="BU34">
            <v>3341.4780000000001</v>
          </cell>
          <cell r="BV34">
            <v>3406.6489999999999</v>
          </cell>
          <cell r="BW34">
            <v>3465.1909999999998</v>
          </cell>
          <cell r="BX34">
            <v>3513.5</v>
          </cell>
          <cell r="BY34">
            <v>3549.9569999999999</v>
          </cell>
          <cell r="BZ34">
            <v>3577.48</v>
          </cell>
          <cell r="CA34">
            <v>3602.6689999999999</v>
          </cell>
          <cell r="CB34">
            <v>3634.6819999999998</v>
          </cell>
          <cell r="CC34">
            <v>3680.4009999999998</v>
          </cell>
          <cell r="CD34">
            <v>3741.6109999999999</v>
          </cell>
          <cell r="CE34">
            <v>3817.192</v>
          </cell>
          <cell r="CF34">
            <v>3907.4780000000001</v>
          </cell>
          <cell r="CG34">
            <v>4012.002</v>
          </cell>
          <cell r="CH34">
            <v>4129.9970000000003</v>
          </cell>
          <cell r="CI34">
            <v>4261.335</v>
          </cell>
          <cell r="CJ34">
            <v>4405.2290000000003</v>
          </cell>
          <cell r="CK34">
            <v>4559.2039999999997</v>
          </cell>
          <cell r="CL34">
            <v>4719.9920000000002</v>
          </cell>
          <cell r="CM34">
            <v>4884.5060000000003</v>
          </cell>
          <cell r="CN34">
            <v>5052.0280000000002</v>
          </cell>
          <cell r="CO34">
            <v>5220.8919999999998</v>
          </cell>
          <cell r="CP34">
            <v>5385.942</v>
          </cell>
          <cell r="CQ34">
            <v>5540.9030000000002</v>
          </cell>
          <cell r="CR34">
            <v>5681.2579999999998</v>
          </cell>
          <cell r="CS34">
            <v>5806.5129999999999</v>
          </cell>
          <cell r="CT34">
            <v>5917.8180000000002</v>
          </cell>
          <cell r="CU34">
            <v>6014.7420000000002</v>
          </cell>
          <cell r="CV34">
            <v>6097.3360000000002</v>
          </cell>
          <cell r="CW34">
            <v>6166.9830000000002</v>
          </cell>
          <cell r="CX34">
            <v>6222.0609999999997</v>
          </cell>
          <cell r="CY34">
            <v>6266.1080000000002</v>
          </cell>
          <cell r="CZ34">
            <v>6312.0259999999998</v>
          </cell>
          <cell r="DA34">
            <v>6376.8239999999996</v>
          </cell>
          <cell r="DB34">
            <v>6472.6220000000003</v>
          </cell>
          <cell r="DC34">
            <v>6603.6949999999997</v>
          </cell>
          <cell r="DD34">
            <v>6766.5640000000003</v>
          </cell>
          <cell r="DE34">
            <v>6955.7190000000001</v>
          </cell>
          <cell r="DF34">
            <v>7162.0829999999996</v>
          </cell>
          <cell r="DG34">
            <v>7378.1289999999999</v>
          </cell>
          <cell r="DH34">
            <v>7603.491</v>
          </cell>
          <cell r="DI34">
            <v>7837.9830000000002</v>
          </cell>
          <cell r="DJ34">
            <v>8074.2529999999997</v>
          </cell>
          <cell r="DK34">
            <v>8303.3289999999997</v>
          </cell>
          <cell r="DL34">
            <v>8518.8619999999992</v>
          </cell>
          <cell r="DM34">
            <v>8716.9930000000004</v>
          </cell>
          <cell r="DN34">
            <v>8899.0769999999993</v>
          </cell>
          <cell r="DO34">
            <v>9070.5779999999995</v>
          </cell>
          <cell r="DP34">
            <v>9239.9470000000001</v>
          </cell>
          <cell r="DQ34">
            <v>9413.3029999999999</v>
          </cell>
          <cell r="DR34">
            <v>9592.0630000000001</v>
          </cell>
          <cell r="DS34">
            <v>9774.0689999999995</v>
          </cell>
          <cell r="DT34">
            <v>9957.5730000000003</v>
          </cell>
          <cell r="DU34">
            <v>10139.619000000001</v>
          </cell>
          <cell r="DV34">
            <v>10318.040999999999</v>
          </cell>
        </row>
        <row r="36">
          <cell r="AW36">
            <v>2496.0237037037036</v>
          </cell>
          <cell r="AX36">
            <v>2674.3111111111111</v>
          </cell>
          <cell r="AY36">
            <v>2865.3333333333335</v>
          </cell>
          <cell r="AZ36">
            <v>3070</v>
          </cell>
          <cell r="BA36">
            <v>3265.0638617580771</v>
          </cell>
          <cell r="BB36">
            <v>3591.5702479338847</v>
          </cell>
          <cell r="BC36">
            <v>3950.727272727273</v>
          </cell>
          <cell r="BD36">
            <v>4345.8</v>
          </cell>
          <cell r="BE36">
            <v>4457.4219999999996</v>
          </cell>
          <cell r="BF36">
            <v>4555.8050000000003</v>
          </cell>
          <cell r="BG36">
            <v>4648.6440000000002</v>
          </cell>
          <cell r="BH36">
            <v>4741.9189999999999</v>
          </cell>
          <cell r="BI36">
            <v>4839.8990000000003</v>
          </cell>
          <cell r="BJ36">
            <v>4945.0739999999996</v>
          </cell>
          <cell r="BK36">
            <v>5058.2299999999996</v>
          </cell>
          <cell r="BL36">
            <v>5178.6270000000004</v>
          </cell>
          <cell r="BM36">
            <v>5304.3509999999997</v>
          </cell>
          <cell r="BN36">
            <v>5433.3059999999996</v>
          </cell>
          <cell r="BO36">
            <v>5564.2150000000001</v>
          </cell>
          <cell r="BP36">
            <v>5697.598</v>
          </cell>
          <cell r="BQ36">
            <v>5836.1379999999999</v>
          </cell>
          <cell r="BR36">
            <v>5983.5770000000002</v>
          </cell>
          <cell r="BS36">
            <v>6141.4040000000005</v>
          </cell>
          <cell r="BT36">
            <v>6310.9740000000002</v>
          </cell>
          <cell r="BU36">
            <v>6487.8779999999997</v>
          </cell>
          <cell r="BV36">
            <v>6660.7560000000003</v>
          </cell>
          <cell r="BW36">
            <v>6814.4960000000001</v>
          </cell>
          <cell r="BX36">
            <v>6937.9960000000001</v>
          </cell>
          <cell r="BY36">
            <v>7032.4350000000004</v>
          </cell>
          <cell r="BZ36">
            <v>7101.0249999999996</v>
          </cell>
          <cell r="CA36">
            <v>7138.1270000000004</v>
          </cell>
          <cell r="CB36">
            <v>7137.3609999999999</v>
          </cell>
          <cell r="CC36">
            <v>7097.8</v>
          </cell>
          <cell r="CD36">
            <v>7012.3180000000002</v>
          </cell>
          <cell r="CE36">
            <v>6891.799</v>
          </cell>
          <cell r="CF36">
            <v>6775.3509999999997</v>
          </cell>
          <cell r="CG36">
            <v>6715.1729999999998</v>
          </cell>
          <cell r="CH36">
            <v>6747.8320000000003</v>
          </cell>
          <cell r="CI36">
            <v>6889.2860000000001</v>
          </cell>
          <cell r="CJ36">
            <v>7127.0510000000004</v>
          </cell>
          <cell r="CK36">
            <v>7433.8609999999999</v>
          </cell>
          <cell r="CL36">
            <v>7768.098</v>
          </cell>
          <cell r="CM36">
            <v>8098.7269999999999</v>
          </cell>
          <cell r="CN36">
            <v>8416.9989999999998</v>
          </cell>
          <cell r="CO36">
            <v>8730.0830000000005</v>
          </cell>
          <cell r="CP36">
            <v>9041.56</v>
          </cell>
          <cell r="CQ36">
            <v>9359.8109999999997</v>
          </cell>
          <cell r="CR36">
            <v>9690.107</v>
          </cell>
          <cell r="CS36">
            <v>10031.434999999999</v>
          </cell>
          <cell r="CT36">
            <v>10377.514999999999</v>
          </cell>
          <cell r="CU36">
            <v>10722.424999999999</v>
          </cell>
          <cell r="CV36">
            <v>11058.599</v>
          </cell>
          <cell r="CW36">
            <v>11380.387000000001</v>
          </cell>
          <cell r="CX36">
            <v>11686.02</v>
          </cell>
          <cell r="CY36">
            <v>11976.232</v>
          </cell>
          <cell r="CZ36">
            <v>12251.161</v>
          </cell>
          <cell r="DA36">
            <v>12511.896000000001</v>
          </cell>
          <cell r="DB36">
            <v>12759.811</v>
          </cell>
          <cell r="DC36">
            <v>12994.429</v>
          </cell>
          <cell r="DD36">
            <v>13216.834000000001</v>
          </cell>
          <cell r="DE36">
            <v>13432.08</v>
          </cell>
          <cell r="DF36">
            <v>13646.8</v>
          </cell>
          <cell r="DG36">
            <v>13866.050999999999</v>
          </cell>
          <cell r="DH36">
            <v>14091.822</v>
          </cell>
          <cell r="DI36">
            <v>14323.842000000001</v>
          </cell>
          <cell r="DJ36">
            <v>14562.007</v>
          </cell>
          <cell r="DK36">
            <v>14805.359</v>
          </cell>
          <cell r="DL36">
            <v>15053.111999999999</v>
          </cell>
          <cell r="DM36">
            <v>15305.483</v>
          </cell>
          <cell r="DN36">
            <v>15562.838</v>
          </cell>
          <cell r="DO36">
            <v>15824.532999999999</v>
          </cell>
          <cell r="DP36">
            <v>16089.689</v>
          </cell>
          <cell r="DQ36">
            <v>16357.392</v>
          </cell>
          <cell r="DR36">
            <v>16627.264999999999</v>
          </cell>
          <cell r="DS36">
            <v>16898.678</v>
          </cell>
          <cell r="DT36">
            <v>17170.169999999998</v>
          </cell>
          <cell r="DU36">
            <v>17439.963</v>
          </cell>
          <cell r="DV36">
            <v>17706.611000000001</v>
          </cell>
        </row>
        <row r="37">
          <cell r="AW37">
            <v>2350.1976335269314</v>
          </cell>
          <cell r="AX37">
            <v>2430.0418662759998</v>
          </cell>
          <cell r="AY37">
            <v>2526.9066200443672</v>
          </cell>
          <cell r="AZ37">
            <v>2648.7490776146406</v>
          </cell>
          <cell r="BA37">
            <v>2810.3438489280006</v>
          </cell>
          <cell r="BB37">
            <v>3043.6936992000005</v>
          </cell>
          <cell r="BC37">
            <v>3439.2019200000009</v>
          </cell>
          <cell r="BD37">
            <v>4466.4960000000001</v>
          </cell>
          <cell r="BE37">
            <v>4549.6369999999997</v>
          </cell>
          <cell r="BF37">
            <v>4634.3320000000003</v>
          </cell>
          <cell r="BG37">
            <v>4720.7749999999996</v>
          </cell>
          <cell r="BH37">
            <v>4809.2550000000001</v>
          </cell>
          <cell r="BI37">
            <v>4900.1210000000001</v>
          </cell>
          <cell r="BJ37">
            <v>4993.8149999999996</v>
          </cell>
          <cell r="BK37">
            <v>5090.8599999999997</v>
          </cell>
          <cell r="BL37">
            <v>5191.8339999999998</v>
          </cell>
          <cell r="BM37">
            <v>5297.3540000000003</v>
          </cell>
          <cell r="BN37">
            <v>5407.991</v>
          </cell>
          <cell r="BO37">
            <v>5524.1989999999996</v>
          </cell>
          <cell r="BP37">
            <v>5646.2079999999996</v>
          </cell>
          <cell r="BQ37">
            <v>5774.0360000000001</v>
          </cell>
          <cell r="BR37">
            <v>5907.5339999999997</v>
          </cell>
          <cell r="BS37">
            <v>6046.6940000000004</v>
          </cell>
          <cell r="BT37">
            <v>6191.81</v>
          </cell>
          <cell r="BU37">
            <v>6343.3130000000001</v>
          </cell>
          <cell r="BV37">
            <v>6501.4539999999997</v>
          </cell>
          <cell r="BW37">
            <v>6666.5020000000004</v>
          </cell>
          <cell r="BX37">
            <v>6838.7920000000004</v>
          </cell>
          <cell r="BY37">
            <v>7018.241</v>
          </cell>
          <cell r="BZ37">
            <v>7205.2359999999999</v>
          </cell>
          <cell r="CA37">
            <v>7401.1329999999998</v>
          </cell>
          <cell r="CB37">
            <v>7607.6629999999996</v>
          </cell>
          <cell r="CC37">
            <v>7825.9709999999995</v>
          </cell>
          <cell r="CD37">
            <v>8056.9979999999996</v>
          </cell>
          <cell r="CE37">
            <v>8300.2360000000008</v>
          </cell>
          <cell r="CF37">
            <v>8553.6090000000004</v>
          </cell>
          <cell r="CG37">
            <v>8814.1350000000002</v>
          </cell>
          <cell r="CH37">
            <v>9079.8029999999999</v>
          </cell>
          <cell r="CI37">
            <v>9349.357</v>
          </cell>
          <cell r="CJ37">
            <v>9623.7810000000009</v>
          </cell>
          <cell r="CK37">
            <v>9905.9619999999995</v>
          </cell>
          <cell r="CL37">
            <v>10200.048000000001</v>
          </cell>
          <cell r="CM37">
            <v>10508.768</v>
          </cell>
          <cell r="CN37">
            <v>10832.847</v>
          </cell>
          <cell r="CO37">
            <v>11170.536</v>
          </cell>
          <cell r="CP37">
            <v>11519.009</v>
          </cell>
          <cell r="CQ37">
            <v>11874.217000000001</v>
          </cell>
          <cell r="CR37">
            <v>12232.973</v>
          </cell>
          <cell r="CS37">
            <v>12594.697</v>
          </cell>
          <cell r="CT37">
            <v>12959.447</v>
          </cell>
          <cell r="CU37">
            <v>13325.464</v>
          </cell>
          <cell r="CV37">
            <v>13690.848</v>
          </cell>
          <cell r="CW37">
            <v>14054.403</v>
          </cell>
          <cell r="CX37">
            <v>14415.168</v>
          </cell>
          <cell r="CY37">
            <v>14773.790999999999</v>
          </cell>
          <cell r="CZ37">
            <v>15132.781000000001</v>
          </cell>
          <cell r="DA37">
            <v>15495.761</v>
          </cell>
          <cell r="DB37">
            <v>15865.456</v>
          </cell>
          <cell r="DC37">
            <v>16242.478999999999</v>
          </cell>
          <cell r="DD37">
            <v>16626.41</v>
          </cell>
          <cell r="DE37">
            <v>17017.725999999999</v>
          </cell>
          <cell r="DF37">
            <v>17416.689999999999</v>
          </cell>
          <cell r="DG37">
            <v>17823.351999999999</v>
          </cell>
          <cell r="DH37">
            <v>18237.879000000001</v>
          </cell>
          <cell r="DI37">
            <v>18659.939999999999</v>
          </cell>
          <cell r="DJ37">
            <v>19088.387999999999</v>
          </cell>
          <cell r="DK37">
            <v>19521.645</v>
          </cell>
          <cell r="DL37">
            <v>19958.350999999999</v>
          </cell>
          <cell r="DM37">
            <v>20398.003000000001</v>
          </cell>
          <cell r="DN37">
            <v>20840.152999999998</v>
          </cell>
          <cell r="DO37">
            <v>21283.566999999999</v>
          </cell>
          <cell r="DP37">
            <v>21726.847000000002</v>
          </cell>
          <cell r="DQ37">
            <v>22168.891</v>
          </cell>
          <cell r="DR37">
            <v>22609.107</v>
          </cell>
          <cell r="DS37">
            <v>23047.309000000001</v>
          </cell>
          <cell r="DT37">
            <v>23483.287</v>
          </cell>
          <cell r="DU37">
            <v>23917.017</v>
          </cell>
          <cell r="DV37">
            <v>24348.543000000001</v>
          </cell>
        </row>
        <row r="38">
          <cell r="AW38">
            <v>4536.7608277816789</v>
          </cell>
          <cell r="AX38">
            <v>5099.3783746076333</v>
          </cell>
          <cell r="AY38">
            <v>5510.6181424087217</v>
          </cell>
          <cell r="AZ38">
            <v>7239.1064484671115</v>
          </cell>
          <cell r="BA38">
            <v>8850.1359411052708</v>
          </cell>
          <cell r="BB38">
            <v>10476.212504120309</v>
          </cell>
          <cell r="BC38">
            <v>11690.014290423211</v>
          </cell>
          <cell r="BD38">
            <v>13736.996999999999</v>
          </cell>
          <cell r="BE38">
            <v>14132.557000000001</v>
          </cell>
          <cell r="BF38">
            <v>14518.772999999999</v>
          </cell>
          <cell r="BG38">
            <v>14909.617</v>
          </cell>
          <cell r="BH38">
            <v>15314.04</v>
          </cell>
          <cell r="BI38">
            <v>15735.987999999999</v>
          </cell>
          <cell r="BJ38">
            <v>16174.093000000001</v>
          </cell>
          <cell r="BK38">
            <v>16621.973000000002</v>
          </cell>
          <cell r="BL38">
            <v>17069.067999999999</v>
          </cell>
          <cell r="BM38">
            <v>17502.044000000002</v>
          </cell>
          <cell r="BN38">
            <v>17909.008999999998</v>
          </cell>
          <cell r="BO38">
            <v>18284.011999999999</v>
          </cell>
          <cell r="BP38">
            <v>18630.96</v>
          </cell>
          <cell r="BQ38">
            <v>18965.321</v>
          </cell>
          <cell r="BR38">
            <v>19309.343000000001</v>
          </cell>
          <cell r="BS38">
            <v>19678.005000000001</v>
          </cell>
          <cell r="BT38">
            <v>20078.133000000002</v>
          </cell>
          <cell r="BU38">
            <v>20501.866000000002</v>
          </cell>
          <cell r="BV38">
            <v>20931.719000000001</v>
          </cell>
          <cell r="BW38">
            <v>21342.598000000002</v>
          </cell>
          <cell r="BX38">
            <v>21716.855</v>
          </cell>
          <cell r="BY38">
            <v>22048.43</v>
          </cell>
          <cell r="BZ38">
            <v>22344.101999999999</v>
          </cell>
          <cell r="CA38">
            <v>22614.671999999999</v>
          </cell>
          <cell r="CB38">
            <v>22876.656999999999</v>
          </cell>
          <cell r="CC38">
            <v>23142.272000000001</v>
          </cell>
          <cell r="CD38">
            <v>23416.091</v>
          </cell>
          <cell r="CE38">
            <v>23695.197</v>
          </cell>
          <cell r="CF38">
            <v>23975.642</v>
          </cell>
          <cell r="CG38">
            <v>24250.638999999999</v>
          </cell>
          <cell r="CH38">
            <v>24516.276999999998</v>
          </cell>
          <cell r="CI38">
            <v>24769.85</v>
          </cell>
          <cell r="CJ38">
            <v>25016.046999999999</v>
          </cell>
          <cell r="CK38">
            <v>25266.949000000001</v>
          </cell>
          <cell r="CL38">
            <v>25538.861000000001</v>
          </cell>
          <cell r="CM38">
            <v>25842.588</v>
          </cell>
          <cell r="CN38">
            <v>26183.161</v>
          </cell>
          <cell r="CO38">
            <v>26554.71</v>
          </cell>
          <cell r="CP38">
            <v>26943.663</v>
          </cell>
          <cell r="CQ38">
            <v>27330.528999999999</v>
          </cell>
          <cell r="CR38">
            <v>27700.853999999999</v>
          </cell>
          <cell r="CS38">
            <v>28051.187000000002</v>
          </cell>
          <cell r="CT38">
            <v>28384.866999999998</v>
          </cell>
          <cell r="CU38">
            <v>28702.7</v>
          </cell>
          <cell r="CV38">
            <v>29007.518</v>
          </cell>
          <cell r="CW38">
            <v>29302.092000000001</v>
          </cell>
          <cell r="CX38">
            <v>29584.753000000001</v>
          </cell>
          <cell r="CY38">
            <v>29855.978999999999</v>
          </cell>
          <cell r="CZ38">
            <v>30123.625</v>
          </cell>
          <cell r="DA38">
            <v>30398.127</v>
          </cell>
          <cell r="DB38">
            <v>30686.824000000001</v>
          </cell>
          <cell r="DC38">
            <v>30993.183000000001</v>
          </cell>
          <cell r="DD38">
            <v>31314.909</v>
          </cell>
          <cell r="DE38">
            <v>31646.427</v>
          </cell>
          <cell r="DF38">
            <v>31979.221000000001</v>
          </cell>
          <cell r="DG38">
            <v>32307.085999999999</v>
          </cell>
          <cell r="DH38">
            <v>32628.444</v>
          </cell>
          <cell r="DI38">
            <v>32945.305999999997</v>
          </cell>
          <cell r="DJ38">
            <v>33259.345000000001</v>
          </cell>
          <cell r="DK38">
            <v>33573.468999999997</v>
          </cell>
          <cell r="DL38">
            <v>33889.747000000003</v>
          </cell>
          <cell r="DM38">
            <v>34208.267999999996</v>
          </cell>
          <cell r="DN38">
            <v>34528.057000000001</v>
          </cell>
          <cell r="DO38">
            <v>34848.987999999998</v>
          </cell>
          <cell r="DP38">
            <v>35170.720000000001</v>
          </cell>
          <cell r="DQ38">
            <v>35492.936000000002</v>
          </cell>
          <cell r="DR38">
            <v>35815.470999999998</v>
          </cell>
          <cell r="DS38">
            <v>36138.112999999998</v>
          </cell>
          <cell r="DT38">
            <v>36460.364999999998</v>
          </cell>
          <cell r="DU38">
            <v>36781.618000000002</v>
          </cell>
          <cell r="DV38">
            <v>37101.286</v>
          </cell>
        </row>
        <row r="39">
          <cell r="AW39">
            <v>83.448114483279326</v>
          </cell>
          <cell r="AX39">
            <v>90.402124023552616</v>
          </cell>
          <cell r="AY39">
            <v>97.935634358848645</v>
          </cell>
          <cell r="AZ39">
            <v>106.09693722208603</v>
          </cell>
          <cell r="BA39">
            <v>114.93834865725988</v>
          </cell>
          <cell r="BB39">
            <v>124.5165443786982</v>
          </cell>
          <cell r="BC39">
            <v>134.89292307692304</v>
          </cell>
          <cell r="BD39">
            <v>146.13399999999999</v>
          </cell>
          <cell r="BE39">
            <v>151.5</v>
          </cell>
          <cell r="BF39">
            <v>156.18700000000001</v>
          </cell>
          <cell r="BG39">
            <v>160.55000000000001</v>
          </cell>
          <cell r="BH39">
            <v>164.88</v>
          </cell>
          <cell r="BI39">
            <v>169.38300000000001</v>
          </cell>
          <cell r="BJ39">
            <v>174.18600000000001</v>
          </cell>
          <cell r="BK39">
            <v>179.32499999999999</v>
          </cell>
          <cell r="BL39">
            <v>184.791</v>
          </cell>
          <cell r="BM39">
            <v>190.494</v>
          </cell>
          <cell r="BN39">
            <v>196.351</v>
          </cell>
          <cell r="BO39">
            <v>202.31100000000001</v>
          </cell>
          <cell r="BP39">
            <v>208.411</v>
          </cell>
          <cell r="BQ39">
            <v>214.77699999999999</v>
          </cell>
          <cell r="BR39">
            <v>221.59100000000001</v>
          </cell>
          <cell r="BS39">
            <v>228.92500000000001</v>
          </cell>
          <cell r="BT39">
            <v>236.91</v>
          </cell>
          <cell r="BU39">
            <v>245.369</v>
          </cell>
          <cell r="BV39">
            <v>253.685</v>
          </cell>
          <cell r="BW39">
            <v>261.05200000000002</v>
          </cell>
          <cell r="BX39">
            <v>266.91000000000003</v>
          </cell>
          <cell r="BY39">
            <v>271.053</v>
          </cell>
          <cell r="BZ39">
            <v>273.72000000000003</v>
          </cell>
          <cell r="CA39">
            <v>275.33999999999997</v>
          </cell>
          <cell r="CB39">
            <v>276.54000000000002</v>
          </cell>
          <cell r="CC39">
            <v>277.84199999999998</v>
          </cell>
          <cell r="CD39">
            <v>279.33199999999999</v>
          </cell>
          <cell r="CE39">
            <v>280.98399999999998</v>
          </cell>
          <cell r="CF39">
            <v>283.03100000000001</v>
          </cell>
          <cell r="CG39">
            <v>285.72500000000002</v>
          </cell>
          <cell r="CH39">
            <v>289.23200000000003</v>
          </cell>
          <cell r="CI39">
            <v>293.70600000000002</v>
          </cell>
          <cell r="CJ39">
            <v>299.11799999999999</v>
          </cell>
          <cell r="CK39">
            <v>305.24900000000002</v>
          </cell>
          <cell r="CL39">
            <v>311.76600000000002</v>
          </cell>
          <cell r="CM39">
            <v>318.41699999999997</v>
          </cell>
          <cell r="CN39">
            <v>325.113</v>
          </cell>
          <cell r="CO39">
            <v>331.91500000000002</v>
          </cell>
          <cell r="CP39">
            <v>338.93900000000002</v>
          </cell>
          <cell r="CQ39">
            <v>346.34300000000002</v>
          </cell>
          <cell r="CR39">
            <v>354.221</v>
          </cell>
          <cell r="CS39">
            <v>362.60700000000003</v>
          </cell>
          <cell r="CT39">
            <v>371.39600000000002</v>
          </cell>
          <cell r="CU39">
            <v>380.41300000000001</v>
          </cell>
          <cell r="CV39">
            <v>389.40199999999999</v>
          </cell>
          <cell r="CW39">
            <v>398.19799999999998</v>
          </cell>
          <cell r="CX39">
            <v>406.72</v>
          </cell>
          <cell r="CY39">
            <v>414.99400000000003</v>
          </cell>
          <cell r="CZ39">
            <v>423.07100000000003</v>
          </cell>
          <cell r="DA39">
            <v>431.04199999999997</v>
          </cell>
          <cell r="DB39">
            <v>438.971</v>
          </cell>
          <cell r="DC39">
            <v>446.87299999999999</v>
          </cell>
          <cell r="DD39">
            <v>454.70800000000003</v>
          </cell>
          <cell r="DE39">
            <v>462.44200000000001</v>
          </cell>
          <cell r="DF39">
            <v>470.02699999999999</v>
          </cell>
          <cell r="DG39">
            <v>477.43799999999999</v>
          </cell>
          <cell r="DH39">
            <v>484.65899999999999</v>
          </cell>
          <cell r="DI39">
            <v>491.71499999999997</v>
          </cell>
          <cell r="DJ39">
            <v>498.67200000000003</v>
          </cell>
          <cell r="DK39">
            <v>505.60300000000001</v>
          </cell>
          <cell r="DL39">
            <v>512.58199999999999</v>
          </cell>
          <cell r="DM39">
            <v>519.61300000000006</v>
          </cell>
          <cell r="DN39">
            <v>526.69200000000001</v>
          </cell>
          <cell r="DO39">
            <v>533.803</v>
          </cell>
          <cell r="DP39">
            <v>540.947</v>
          </cell>
          <cell r="DQ39">
            <v>548.08900000000006</v>
          </cell>
          <cell r="DR39">
            <v>555.23599999999999</v>
          </cell>
          <cell r="DS39">
            <v>562.37900000000002</v>
          </cell>
          <cell r="DT39">
            <v>569.49199999999996</v>
          </cell>
          <cell r="DU39">
            <v>576.54600000000005</v>
          </cell>
          <cell r="DV39">
            <v>583.50900000000001</v>
          </cell>
        </row>
        <row r="40">
          <cell r="AW40">
            <v>5.9177887688682382</v>
          </cell>
          <cell r="AX40">
            <v>6.1218504505533495</v>
          </cell>
          <cell r="AY40">
            <v>6.332948741951741</v>
          </cell>
          <cell r="AZ40">
            <v>6.5513262847776632</v>
          </cell>
          <cell r="BA40">
            <v>6.5644551951679997</v>
          </cell>
          <cell r="BB40">
            <v>6.5776104159999997</v>
          </cell>
          <cell r="BC40">
            <v>6.5907919999999995</v>
          </cell>
          <cell r="BD40">
            <v>6.6040000000000001</v>
          </cell>
          <cell r="BE40">
            <v>6.4489999999999998</v>
          </cell>
          <cell r="BF40">
            <v>6.4370000000000003</v>
          </cell>
          <cell r="BG40">
            <v>6.5419999999999998</v>
          </cell>
          <cell r="BH40">
            <v>6.7380000000000004</v>
          </cell>
          <cell r="BI40">
            <v>6.9989999999999997</v>
          </cell>
          <cell r="BJ40">
            <v>7.3029999999999999</v>
          </cell>
          <cell r="BK40">
            <v>7.625</v>
          </cell>
          <cell r="BL40">
            <v>7.9470000000000001</v>
          </cell>
          <cell r="BM40">
            <v>8.2469999999999999</v>
          </cell>
          <cell r="BN40">
            <v>8.5109999999999992</v>
          </cell>
          <cell r="BO40">
            <v>8.7309999999999999</v>
          </cell>
          <cell r="BP40">
            <v>8.9039999999999999</v>
          </cell>
          <cell r="BQ40">
            <v>9.0399999999999991</v>
          </cell>
          <cell r="BR40">
            <v>9.1530000000000005</v>
          </cell>
          <cell r="BS40">
            <v>9.2569999999999997</v>
          </cell>
          <cell r="BT40">
            <v>9.3490000000000002</v>
          </cell>
          <cell r="BU40">
            <v>9.4369999999999994</v>
          </cell>
          <cell r="BV40">
            <v>9.5570000000000004</v>
          </cell>
          <cell r="BW40">
            <v>9.7550000000000008</v>
          </cell>
          <cell r="BX40">
            <v>10.066000000000001</v>
          </cell>
          <cell r="BY40">
            <v>10.5</v>
          </cell>
          <cell r="BZ40">
            <v>11.048</v>
          </cell>
          <cell r="CA40">
            <v>11.694000000000001</v>
          </cell>
          <cell r="CB40">
            <v>12.413</v>
          </cell>
          <cell r="CC40">
            <v>13.180999999999999</v>
          </cell>
          <cell r="CD40">
            <v>14.005000000000001</v>
          </cell>
          <cell r="CE40">
            <v>14.882999999999999</v>
          </cell>
          <cell r="CF40">
            <v>15.773</v>
          </cell>
          <cell r="CG40">
            <v>16.623000000000001</v>
          </cell>
          <cell r="CH40">
            <v>17.399000000000001</v>
          </cell>
          <cell r="CI40">
            <v>18.079999999999998</v>
          </cell>
          <cell r="CJ40">
            <v>18.687999999999999</v>
          </cell>
          <cell r="CK40">
            <v>19.274000000000001</v>
          </cell>
          <cell r="CL40">
            <v>19.920000000000002</v>
          </cell>
          <cell r="CM40">
            <v>20.684000000000001</v>
          </cell>
          <cell r="CN40">
            <v>21.584</v>
          </cell>
          <cell r="CO40">
            <v>22.600999999999999</v>
          </cell>
          <cell r="CP40">
            <v>23.721</v>
          </cell>
          <cell r="CQ40">
            <v>24.908999999999999</v>
          </cell>
          <cell r="CR40">
            <v>26.140999999999998</v>
          </cell>
          <cell r="CS40">
            <v>27.425999999999998</v>
          </cell>
          <cell r="CT40">
            <v>28.771999999999998</v>
          </cell>
          <cell r="CU40">
            <v>30.154</v>
          </cell>
          <cell r="CV40">
            <v>31.542000000000002</v>
          </cell>
          <cell r="CW40">
            <v>32.92</v>
          </cell>
          <cell r="CX40">
            <v>34.243000000000002</v>
          </cell>
          <cell r="CY40">
            <v>35.524999999999999</v>
          </cell>
          <cell r="CZ40">
            <v>36.884</v>
          </cell>
          <cell r="DA40">
            <v>38.481000000000002</v>
          </cell>
          <cell r="DB40">
            <v>40.409999999999997</v>
          </cell>
          <cell r="DC40">
            <v>42.735999999999997</v>
          </cell>
          <cell r="DD40">
            <v>45.375</v>
          </cell>
          <cell r="DE40">
            <v>48.093000000000004</v>
          </cell>
          <cell r="DF40">
            <v>50.572000000000003</v>
          </cell>
          <cell r="DG40">
            <v>52.584000000000003</v>
          </cell>
          <cell r="DH40">
            <v>54.042000000000002</v>
          </cell>
          <cell r="DI40">
            <v>55.021999999999998</v>
          </cell>
          <cell r="DJ40">
            <v>55.652000000000001</v>
          </cell>
          <cell r="DK40">
            <v>56.136000000000003</v>
          </cell>
          <cell r="DL40">
            <v>56.628</v>
          </cell>
          <cell r="DM40">
            <v>57.239752446442743</v>
          </cell>
          <cell r="DN40">
            <v>57.793901084369217</v>
          </cell>
          <cell r="DO40">
            <v>58.30657498016398</v>
          </cell>
          <cell r="DP40">
            <v>58.798511504892886</v>
          </cell>
          <cell r="DQ40">
            <v>59.284687648770173</v>
          </cell>
          <cell r="DR40">
            <v>59.773167944988103</v>
          </cell>
          <cell r="DS40">
            <v>60.263952393546681</v>
          </cell>
          <cell r="DT40">
            <v>60.753584765934946</v>
          </cell>
          <cell r="DU40">
            <v>61.235152605130921</v>
          </cell>
          <cell r="DV40">
            <v>61.701743454112673</v>
          </cell>
        </row>
        <row r="41">
          <cell r="AW41">
            <v>477.07451737478732</v>
          </cell>
          <cell r="AX41">
            <v>502.18370249977619</v>
          </cell>
          <cell r="AY41">
            <v>533.29242743339069</v>
          </cell>
          <cell r="AZ41">
            <v>573.4327176703124</v>
          </cell>
          <cell r="BA41">
            <v>628.41941662499983</v>
          </cell>
          <cell r="BB41">
            <v>711.41820749999999</v>
          </cell>
          <cell r="BC41">
            <v>862.32510000000002</v>
          </cell>
          <cell r="BD41">
            <v>1326.654</v>
          </cell>
          <cell r="BE41">
            <v>1339.8520000000001</v>
          </cell>
          <cell r="BF41">
            <v>1353.481</v>
          </cell>
          <cell r="BG41">
            <v>1367.8030000000001</v>
          </cell>
          <cell r="BH41">
            <v>1383.056</v>
          </cell>
          <cell r="BI41">
            <v>1399.4480000000001</v>
          </cell>
          <cell r="BJ41">
            <v>1417.143</v>
          </cell>
          <cell r="BK41">
            <v>1436.2819999999999</v>
          </cell>
          <cell r="BL41">
            <v>1456.971</v>
          </cell>
          <cell r="BM41">
            <v>1479.2850000000001</v>
          </cell>
          <cell r="BN41">
            <v>1503.2670000000001</v>
          </cell>
          <cell r="BO41">
            <v>1528.944</v>
          </cell>
          <cell r="BP41">
            <v>1556.316</v>
          </cell>
          <cell r="BQ41">
            <v>1585.374</v>
          </cell>
          <cell r="BR41">
            <v>1616.067</v>
          </cell>
          <cell r="BS41">
            <v>1648.329</v>
          </cell>
          <cell r="BT41">
            <v>1682.3109999999999</v>
          </cell>
          <cell r="BU41">
            <v>1717.925</v>
          </cell>
          <cell r="BV41">
            <v>1754.5650000000001</v>
          </cell>
          <cell r="BW41">
            <v>1791.4159999999999</v>
          </cell>
          <cell r="BX41">
            <v>1827.97</v>
          </cell>
          <cell r="BY41">
            <v>1864.0740000000001</v>
          </cell>
          <cell r="BZ41">
            <v>1900.1089999999999</v>
          </cell>
          <cell r="CA41">
            <v>1936.838</v>
          </cell>
          <cell r="CB41">
            <v>1975.306</v>
          </cell>
          <cell r="CC41">
            <v>2016.36</v>
          </cell>
          <cell r="CD41">
            <v>2059.8989999999999</v>
          </cell>
          <cell r="CE41">
            <v>2105.8989999999999</v>
          </cell>
          <cell r="CF41">
            <v>2155.3319999999999</v>
          </cell>
          <cell r="CG41">
            <v>2209.4009999999998</v>
          </cell>
          <cell r="CH41">
            <v>2268.768</v>
          </cell>
          <cell r="CI41">
            <v>2334.2860000000001</v>
          </cell>
          <cell r="CJ41">
            <v>2405.2379999999998</v>
          </cell>
          <cell r="CK41">
            <v>2478.83</v>
          </cell>
          <cell r="CL41">
            <v>2551.201</v>
          </cell>
          <cell r="CM41">
            <v>2619.71</v>
          </cell>
          <cell r="CN41">
            <v>2683.0259999999998</v>
          </cell>
          <cell r="CO41">
            <v>2742.2840000000001</v>
          </cell>
          <cell r="CP41">
            <v>2800.3649999999998</v>
          </cell>
          <cell r="CQ41">
            <v>2861.4380000000001</v>
          </cell>
          <cell r="CR41">
            <v>2928.4639999999999</v>
          </cell>
          <cell r="CS41">
            <v>3002.2150000000001</v>
          </cell>
          <cell r="CT41">
            <v>3081.4650000000001</v>
          </cell>
          <cell r="CU41">
            <v>3164.7310000000002</v>
          </cell>
          <cell r="CV41">
            <v>3249.6819999999998</v>
          </cell>
          <cell r="CW41">
            <v>3334.511</v>
          </cell>
          <cell r="CX41">
            <v>3419.0929999999998</v>
          </cell>
          <cell r="CY41">
            <v>3503.636</v>
          </cell>
          <cell r="CZ41">
            <v>3587.03</v>
          </cell>
          <cell r="DA41">
            <v>3667.9940000000001</v>
          </cell>
          <cell r="DB41">
            <v>3745.7269999999999</v>
          </cell>
          <cell r="DC41">
            <v>3819.5430000000001</v>
          </cell>
          <cell r="DD41">
            <v>3889.9229999999998</v>
          </cell>
          <cell r="DE41">
            <v>3958.739</v>
          </cell>
          <cell r="DF41">
            <v>4028.625</v>
          </cell>
          <cell r="DG41">
            <v>4101.4840000000004</v>
          </cell>
          <cell r="DH41">
            <v>4177.9269999999997</v>
          </cell>
          <cell r="DI41">
            <v>4257.4030000000002</v>
          </cell>
          <cell r="DJ41">
            <v>4339.2610000000004</v>
          </cell>
          <cell r="DK41">
            <v>4422.3969999999999</v>
          </cell>
          <cell r="DL41">
            <v>4505.9449999999997</v>
          </cell>
          <cell r="DM41">
            <v>4589.8140000000003</v>
          </cell>
          <cell r="DN41">
            <v>4674.1809999999996</v>
          </cell>
          <cell r="DO41">
            <v>4758.7479999999996</v>
          </cell>
          <cell r="DP41">
            <v>4843.1880000000001</v>
          </cell>
          <cell r="DQ41">
            <v>4927.2669999999998</v>
          </cell>
          <cell r="DR41">
            <v>5010.7969999999996</v>
          </cell>
          <cell r="DS41">
            <v>5093.7690000000002</v>
          </cell>
          <cell r="DT41">
            <v>5176.2349999999997</v>
          </cell>
          <cell r="DU41">
            <v>5258.3919999999998</v>
          </cell>
          <cell r="DV41">
            <v>5340.3530000000001</v>
          </cell>
        </row>
        <row r="42">
          <cell r="AW42">
            <v>2759.788</v>
          </cell>
          <cell r="AX42">
            <v>2965.6916240928144</v>
          </cell>
          <cell r="AY42">
            <v>3489.9858797379893</v>
          </cell>
          <cell r="AZ42">
            <v>4028.8753484769404</v>
          </cell>
          <cell r="BA42">
            <v>4651.4241213262167</v>
          </cell>
          <cell r="BB42">
            <v>5225.1337120716662</v>
          </cell>
          <cell r="BC42">
            <v>5945.0148284719116</v>
          </cell>
          <cell r="BD42">
            <v>8240.6229999999996</v>
          </cell>
          <cell r="BE42">
            <v>8363.7829999999994</v>
          </cell>
          <cell r="BF42">
            <v>8498.4670000000006</v>
          </cell>
          <cell r="BG42">
            <v>8646.1389999999992</v>
          </cell>
          <cell r="BH42">
            <v>8807.5589999999993</v>
          </cell>
          <cell r="BI42">
            <v>8982.7690000000002</v>
          </cell>
          <cell r="BJ42">
            <v>9171.0280000000002</v>
          </cell>
          <cell r="BK42">
            <v>9370.8739999999998</v>
          </cell>
          <cell r="BL42">
            <v>9580.24</v>
          </cell>
          <cell r="BM42">
            <v>9796.6679999999997</v>
          </cell>
          <cell r="BN42">
            <v>10017.869000000001</v>
          </cell>
          <cell r="BO42">
            <v>10242.397999999999</v>
          </cell>
          <cell r="BP42">
            <v>10470.200000000001</v>
          </cell>
          <cell r="BQ42">
            <v>10702.842000000001</v>
          </cell>
          <cell r="BR42">
            <v>10942.848</v>
          </cell>
          <cell r="BS42">
            <v>11191.689</v>
          </cell>
          <cell r="BT42">
            <v>11449.871999999999</v>
          </cell>
          <cell r="BU42">
            <v>11715.647000000001</v>
          </cell>
          <cell r="BV42">
            <v>11985.532999999999</v>
          </cell>
          <cell r="BW42">
            <v>12254.832</v>
          </cell>
          <cell r="BX42">
            <v>12520.120999999999</v>
          </cell>
          <cell r="BY42">
            <v>12779.55</v>
          </cell>
          <cell r="BZ42">
            <v>13033.759</v>
          </cell>
          <cell r="CA42">
            <v>13284.892</v>
          </cell>
          <cell r="CB42">
            <v>13536.326999999999</v>
          </cell>
          <cell r="CC42">
            <v>13790.272000000001</v>
          </cell>
          <cell r="CD42">
            <v>14047.696</v>
          </cell>
          <cell r="CE42">
            <v>14307.026</v>
          </cell>
          <cell r="CF42">
            <v>14564.960999999999</v>
          </cell>
          <cell r="CG42">
            <v>14816.894</v>
          </cell>
          <cell r="CH42">
            <v>15059.71</v>
          </cell>
          <cell r="CI42">
            <v>15291.637000000001</v>
          </cell>
          <cell r="CJ42">
            <v>15514.071</v>
          </cell>
          <cell r="CK42">
            <v>15730.888000000001</v>
          </cell>
          <cell r="CL42">
            <v>15947.681</v>
          </cell>
          <cell r="CM42">
            <v>16168.284</v>
          </cell>
          <cell r="CN42">
            <v>16393.38</v>
          </cell>
          <cell r="CO42">
            <v>16620.909</v>
          </cell>
          <cell r="CP42">
            <v>16848.499</v>
          </cell>
          <cell r="CQ42">
            <v>17072.644</v>
          </cell>
          <cell r="CR42">
            <v>17290.330000000002</v>
          </cell>
          <cell r="CS42">
            <v>17502.541000000001</v>
          </cell>
          <cell r="CT42">
            <v>17708.992999999999</v>
          </cell>
          <cell r="CU42">
            <v>17903.988000000001</v>
          </cell>
          <cell r="CV42">
            <v>18080.252</v>
          </cell>
          <cell r="CW42">
            <v>18233.416000000001</v>
          </cell>
          <cell r="CX42">
            <v>18360.585999999999</v>
          </cell>
          <cell r="CY42">
            <v>18465.565999999999</v>
          </cell>
          <cell r="CZ42">
            <v>18559.067999999999</v>
          </cell>
          <cell r="DA42">
            <v>18655.940999999999</v>
          </cell>
          <cell r="DB42">
            <v>18767.087</v>
          </cell>
          <cell r="DC42">
            <v>18895.927</v>
          </cell>
          <cell r="DD42">
            <v>19039.95</v>
          </cell>
          <cell r="DE42">
            <v>19196.748</v>
          </cell>
          <cell r="DF42">
            <v>19361.620999999999</v>
          </cell>
          <cell r="DG42">
            <v>19530.740000000002</v>
          </cell>
          <cell r="DH42">
            <v>19703.915000000001</v>
          </cell>
          <cell r="DI42">
            <v>19881.514999999999</v>
          </cell>
          <cell r="DJ42">
            <v>20060.638999999999</v>
          </cell>
          <cell r="DK42">
            <v>20237.731</v>
          </cell>
          <cell r="DL42">
            <v>20409.946</v>
          </cell>
          <cell r="DM42">
            <v>20575.812000000002</v>
          </cell>
          <cell r="DN42">
            <v>20734.832999999999</v>
          </cell>
          <cell r="DO42">
            <v>20886.431</v>
          </cell>
          <cell r="DP42">
            <v>21030.395</v>
          </cell>
          <cell r="DQ42">
            <v>21166.5</v>
          </cell>
          <cell r="DR42">
            <v>21294.263999999999</v>
          </cell>
          <cell r="DS42">
            <v>21413.112000000001</v>
          </cell>
          <cell r="DT42">
            <v>21522.721000000001</v>
          </cell>
          <cell r="DU42">
            <v>21622.858</v>
          </cell>
          <cell r="DV42">
            <v>21713.43</v>
          </cell>
        </row>
        <row r="43">
          <cell r="AW43">
            <v>1439.9174669344491</v>
          </cell>
          <cell r="AX43">
            <v>1480.0913757035455</v>
          </cell>
          <cell r="AY43">
            <v>1528.4936754253479</v>
          </cell>
          <cell r="AZ43">
            <v>1588.8707644754136</v>
          </cell>
          <cell r="BA43">
            <v>1668.1057894754997</v>
          </cell>
          <cell r="BB43">
            <v>1780.8958606499998</v>
          </cell>
          <cell r="BC43">
            <v>1967.8407299999994</v>
          </cell>
          <cell r="BD43">
            <v>2429.433</v>
          </cell>
          <cell r="BE43">
            <v>2473.9639999999999</v>
          </cell>
          <cell r="BF43">
            <v>2521.7429999999999</v>
          </cell>
          <cell r="BG43">
            <v>2571.9160000000002</v>
          </cell>
          <cell r="BH43">
            <v>2623.886</v>
          </cell>
          <cell r="BI43">
            <v>2677.2530000000002</v>
          </cell>
          <cell r="BJ43">
            <v>2731.8690000000001</v>
          </cell>
          <cell r="BK43">
            <v>2787.8159999999998</v>
          </cell>
          <cell r="BL43">
            <v>2845.3560000000002</v>
          </cell>
          <cell r="BM43">
            <v>2904.8989999999999</v>
          </cell>
          <cell r="BN43">
            <v>2966.8220000000001</v>
          </cell>
          <cell r="BO43">
            <v>3031.3290000000002</v>
          </cell>
          <cell r="BP43">
            <v>3098.27</v>
          </cell>
          <cell r="BQ43">
            <v>3167.0889999999999</v>
          </cell>
          <cell r="BR43">
            <v>3237.0070000000001</v>
          </cell>
          <cell r="BS43">
            <v>3307.5529999999999</v>
          </cell>
          <cell r="BT43">
            <v>3378.2080000000001</v>
          </cell>
          <cell r="BU43">
            <v>3449.3629999999998</v>
          </cell>
          <cell r="BV43">
            <v>3522.5039999999999</v>
          </cell>
          <cell r="BW43">
            <v>3599.7220000000002</v>
          </cell>
          <cell r="BX43">
            <v>3682.355</v>
          </cell>
          <cell r="BY43">
            <v>3771.4639999999999</v>
          </cell>
          <cell r="BZ43">
            <v>3866.277</v>
          </cell>
          <cell r="CA43">
            <v>3964.0920000000001</v>
          </cell>
          <cell r="CB43">
            <v>4061.1149999999998</v>
          </cell>
          <cell r="CC43">
            <v>4154.8370000000004</v>
          </cell>
          <cell r="CD43">
            <v>4244.5649999999996</v>
          </cell>
          <cell r="CE43">
            <v>4331.8540000000003</v>
          </cell>
          <cell r="CF43">
            <v>4419.2479999999996</v>
          </cell>
          <cell r="CG43">
            <v>4510.384</v>
          </cell>
          <cell r="CH43">
            <v>4608.1670000000004</v>
          </cell>
          <cell r="CI43">
            <v>4713.1279999999997</v>
          </cell>
          <cell r="CJ43">
            <v>4825.2780000000002</v>
          </cell>
          <cell r="CK43">
            <v>4946.3270000000002</v>
          </cell>
          <cell r="CL43">
            <v>5078.1629999999996</v>
          </cell>
          <cell r="CM43">
            <v>5221.9930000000004</v>
          </cell>
          <cell r="CN43">
            <v>5379.1360000000004</v>
          </cell>
          <cell r="CO43">
            <v>5549.1350000000002</v>
          </cell>
          <cell r="CP43">
            <v>5729.2629999999999</v>
          </cell>
          <cell r="CQ43">
            <v>5915.5789999999997</v>
          </cell>
          <cell r="CR43">
            <v>6105.3590000000004</v>
          </cell>
          <cell r="CS43">
            <v>6297.9040000000005</v>
          </cell>
          <cell r="CT43">
            <v>6494.4840000000004</v>
          </cell>
          <cell r="CU43">
            <v>6696.7460000000001</v>
          </cell>
          <cell r="CV43">
            <v>6907.1679999999997</v>
          </cell>
          <cell r="CW43">
            <v>7127.7650000000003</v>
          </cell>
          <cell r="CX43">
            <v>7357.7349999999997</v>
          </cell>
          <cell r="CY43">
            <v>7596.8389999999999</v>
          </cell>
          <cell r="CZ43">
            <v>7848.1850000000004</v>
          </cell>
          <cell r="DA43">
            <v>8115.7470000000003</v>
          </cell>
          <cell r="DB43">
            <v>8401.6959999999999</v>
          </cell>
          <cell r="DC43">
            <v>8708.1229999999996</v>
          </cell>
          <cell r="DD43">
            <v>9032.3520000000008</v>
          </cell>
          <cell r="DE43">
            <v>9365.9709999999995</v>
          </cell>
          <cell r="DF43">
            <v>9697.4390000000003</v>
          </cell>
          <cell r="DG43">
            <v>10018.592000000001</v>
          </cell>
          <cell r="DH43">
            <v>10326.210999999999</v>
          </cell>
          <cell r="DI43">
            <v>10622.924999999999</v>
          </cell>
          <cell r="DJ43">
            <v>10913.666999999999</v>
          </cell>
          <cell r="DK43">
            <v>11206.152</v>
          </cell>
          <cell r="DL43">
            <v>11506.13</v>
          </cell>
          <cell r="DM43">
            <v>11815.045</v>
          </cell>
          <cell r="DN43">
            <v>12131.496999999999</v>
          </cell>
          <cell r="DO43">
            <v>12455.085999999999</v>
          </cell>
          <cell r="DP43">
            <v>12784.659</v>
          </cell>
          <cell r="DQ43">
            <v>13119.508</v>
          </cell>
          <cell r="DR43">
            <v>13459.584000000001</v>
          </cell>
          <cell r="DS43">
            <v>13805.843000000001</v>
          </cell>
          <cell r="DT43">
            <v>14159.755999999999</v>
          </cell>
          <cell r="DU43">
            <v>14523.187</v>
          </cell>
          <cell r="DV43">
            <v>14897.328</v>
          </cell>
        </row>
        <row r="44">
          <cell r="AW44">
            <v>2302.746372839506</v>
          </cell>
          <cell r="AX44">
            <v>2610.3065925925926</v>
          </cell>
          <cell r="AY44">
            <v>2931.2855555555557</v>
          </cell>
          <cell r="AZ44">
            <v>3384.4717948717953</v>
          </cell>
          <cell r="BA44">
            <v>3773</v>
          </cell>
          <cell r="BB44">
            <v>4250</v>
          </cell>
          <cell r="BC44">
            <v>5022</v>
          </cell>
          <cell r="BD44">
            <v>6081.9309999999996</v>
          </cell>
          <cell r="BE44">
            <v>6194.299</v>
          </cell>
          <cell r="BF44">
            <v>6321.5720000000001</v>
          </cell>
          <cell r="BG44">
            <v>6460.7470000000003</v>
          </cell>
          <cell r="BH44">
            <v>6609.45</v>
          </cell>
          <cell r="BI44">
            <v>6765.9449999999997</v>
          </cell>
          <cell r="BJ44">
            <v>6929.1540000000005</v>
          </cell>
          <cell r="BK44">
            <v>7098.6350000000002</v>
          </cell>
          <cell r="BL44">
            <v>7274.4769999999999</v>
          </cell>
          <cell r="BM44">
            <v>7457.125</v>
          </cell>
          <cell r="BN44">
            <v>7646.8959999999997</v>
          </cell>
          <cell r="BO44">
            <v>7843.4189999999999</v>
          </cell>
          <cell r="BP44">
            <v>8045.1710000000003</v>
          </cell>
          <cell r="BQ44">
            <v>8249.2939999999999</v>
          </cell>
          <cell r="BR44">
            <v>8452.1380000000008</v>
          </cell>
          <cell r="BS44">
            <v>8650.9580000000005</v>
          </cell>
          <cell r="BT44">
            <v>8844.4169999999995</v>
          </cell>
          <cell r="BU44">
            <v>9032.6489999999994</v>
          </cell>
          <cell r="BV44">
            <v>9216.2530000000006</v>
          </cell>
          <cell r="BW44">
            <v>9396.5069999999996</v>
          </cell>
          <cell r="BX44">
            <v>9574.3359999999993</v>
          </cell>
          <cell r="BY44">
            <v>9750.3060000000005</v>
          </cell>
          <cell r="BZ44">
            <v>9923.9920000000002</v>
          </cell>
          <cell r="CA44">
            <v>10094.26</v>
          </cell>
          <cell r="CB44">
            <v>10259.525</v>
          </cell>
          <cell r="CC44">
            <v>10419.046</v>
          </cell>
          <cell r="CD44">
            <v>10572.366</v>
          </cell>
          <cell r="CE44">
            <v>10721.05</v>
          </cell>
          <cell r="CF44">
            <v>10868.924000000001</v>
          </cell>
          <cell r="CG44">
            <v>11021.093999999999</v>
          </cell>
          <cell r="CH44">
            <v>11181.36</v>
          </cell>
          <cell r="CI44">
            <v>11351.288</v>
          </cell>
          <cell r="CJ44">
            <v>11530.364</v>
          </cell>
          <cell r="CK44">
            <v>11717.709000000001</v>
          </cell>
          <cell r="CL44">
            <v>11911.565000000001</v>
          </cell>
          <cell r="CM44">
            <v>12110.647999999999</v>
          </cell>
          <cell r="CN44">
            <v>12314.072</v>
          </cell>
          <cell r="CO44">
            <v>12522.261</v>
          </cell>
          <cell r="CP44">
            <v>12736.593999999999</v>
          </cell>
          <cell r="CQ44">
            <v>12959.061</v>
          </cell>
          <cell r="CR44">
            <v>13190.514999999999</v>
          </cell>
          <cell r="CS44">
            <v>13431.653</v>
          </cell>
          <cell r="CT44">
            <v>13680.288</v>
          </cell>
          <cell r="CU44">
            <v>13930.847</v>
          </cell>
          <cell r="CV44">
            <v>14175.9</v>
          </cell>
          <cell r="CW44">
            <v>14410.02</v>
          </cell>
          <cell r="CX44">
            <v>14631.1</v>
          </cell>
          <cell r="CY44">
            <v>14840.235000000001</v>
          </cell>
          <cell r="CZ44">
            <v>15039.203</v>
          </cell>
          <cell r="DA44">
            <v>15231.2</v>
          </cell>
          <cell r="DB44">
            <v>15418.704</v>
          </cell>
          <cell r="DC44">
            <v>15601.861000000001</v>
          </cell>
          <cell r="DD44">
            <v>15780.147999999999</v>
          </cell>
          <cell r="DE44">
            <v>15954.698</v>
          </cell>
          <cell r="DF44">
            <v>16126.816000000001</v>
          </cell>
          <cell r="DG44">
            <v>16297.493</v>
          </cell>
          <cell r="DH44">
            <v>16467.257000000001</v>
          </cell>
          <cell r="DI44">
            <v>16636.136999999999</v>
          </cell>
          <cell r="DJ44">
            <v>16803.953000000001</v>
          </cell>
          <cell r="DK44">
            <v>16970.267</v>
          </cell>
          <cell r="DL44">
            <v>17134.707999999999</v>
          </cell>
          <cell r="DM44">
            <v>17297.326000000001</v>
          </cell>
          <cell r="DN44">
            <v>17458.169000000002</v>
          </cell>
          <cell r="DO44">
            <v>17616.822</v>
          </cell>
          <cell r="DP44">
            <v>17772.748</v>
          </cell>
          <cell r="DQ44">
            <v>17925.523000000001</v>
          </cell>
          <cell r="DR44">
            <v>18074.891</v>
          </cell>
          <cell r="DS44">
            <v>18220.812999999998</v>
          </cell>
          <cell r="DT44">
            <v>18363.366000000002</v>
          </cell>
          <cell r="DU44">
            <v>18502.740000000002</v>
          </cell>
          <cell r="DV44">
            <v>18639.009999999998</v>
          </cell>
        </row>
        <row r="45">
          <cell r="AW45">
            <v>362151.69614106748</v>
          </cell>
          <cell r="AX45">
            <v>373502.41804196814</v>
          </cell>
          <cell r="AY45">
            <v>397921.8896021265</v>
          </cell>
          <cell r="AZ45">
            <v>420802.39825424878</v>
          </cell>
          <cell r="BA45">
            <v>469547.82973050943</v>
          </cell>
          <cell r="BB45">
            <v>486459.5100385999</v>
          </cell>
          <cell r="BC45">
            <v>518137.2767941815</v>
          </cell>
          <cell r="BD45">
            <v>536969.43200000003</v>
          </cell>
          <cell r="BE45">
            <v>550415.26199999999</v>
          </cell>
          <cell r="BF45">
            <v>561703.36800000002</v>
          </cell>
          <cell r="BG45">
            <v>571501.55799999996</v>
          </cell>
          <cell r="BH45">
            <v>580357.31099999999</v>
          </cell>
          <cell r="BI45">
            <v>588740.58600000001</v>
          </cell>
          <cell r="BJ45">
            <v>597045.34299999999</v>
          </cell>
          <cell r="BK45">
            <v>605595.57400000002</v>
          </cell>
          <cell r="BL45">
            <v>614627.03099999996</v>
          </cell>
          <cell r="BM45">
            <v>624287.25599999994</v>
          </cell>
          <cell r="BN45">
            <v>634718.02399999998</v>
          </cell>
          <cell r="BO45">
            <v>646045.598</v>
          </cell>
          <cell r="BP45">
            <v>658406.12100000004</v>
          </cell>
          <cell r="BQ45">
            <v>671968.51699999999</v>
          </cell>
          <cell r="BR45">
            <v>686905.13500000001</v>
          </cell>
          <cell r="BS45">
            <v>703292.25100000005</v>
          </cell>
          <cell r="BT45">
            <v>721180.48100000003</v>
          </cell>
          <cell r="BU45">
            <v>740422.63</v>
          </cell>
          <cell r="BV45">
            <v>760582.16</v>
          </cell>
          <cell r="BW45">
            <v>781048.48100000003</v>
          </cell>
          <cell r="BX45">
            <v>801352.61100000003</v>
          </cell>
          <cell r="BY45">
            <v>821386.65499999991</v>
          </cell>
          <cell r="BZ45">
            <v>841124.14800000004</v>
          </cell>
          <cell r="CA45">
            <v>860216.53</v>
          </cell>
          <cell r="CB45">
            <v>878271.96600000001</v>
          </cell>
          <cell r="CC45">
            <v>895044.81800000009</v>
          </cell>
          <cell r="CD45">
            <v>910345.50899999996</v>
          </cell>
          <cell r="CE45">
            <v>924323.603</v>
          </cell>
          <cell r="CF45">
            <v>937411.16599999997</v>
          </cell>
          <cell r="CG45">
            <v>950188.46</v>
          </cell>
          <cell r="CH45">
            <v>963080.2350000001</v>
          </cell>
          <cell r="CI45">
            <v>976257.62599999993</v>
          </cell>
          <cell r="CJ45">
            <v>989621.84</v>
          </cell>
          <cell r="CK45">
            <v>1003482.149</v>
          </cell>
          <cell r="CL45">
            <v>1018171.165</v>
          </cell>
          <cell r="CM45">
            <v>1033881.964</v>
          </cell>
          <cell r="CN45">
            <v>1050807.3840000001</v>
          </cell>
          <cell r="CO45">
            <v>1068754.5630000001</v>
          </cell>
          <cell r="CP45">
            <v>1087074.3990000002</v>
          </cell>
          <cell r="CQ45">
            <v>1104911.513</v>
          </cell>
          <cell r="CR45">
            <v>1121810.943</v>
          </cell>
          <cell r="CS45">
            <v>1137242.6670000001</v>
          </cell>
          <cell r="CT45">
            <v>1151511.922</v>
          </cell>
          <cell r="CU45">
            <v>1164791.6459999999</v>
          </cell>
          <cell r="CV45">
            <v>1177424.7410000002</v>
          </cell>
          <cell r="CW45">
            <v>1189686.2490000001</v>
          </cell>
          <cell r="CX45">
            <v>1201634.672</v>
          </cell>
          <cell r="CY45">
            <v>1213135.1459999999</v>
          </cell>
          <cell r="CZ45">
            <v>1224169.794</v>
          </cell>
          <cell r="DA45">
            <v>1234735.0560000001</v>
          </cell>
          <cell r="DB45">
            <v>1244802.571</v>
          </cell>
          <cell r="DC45">
            <v>1254380.605</v>
          </cell>
          <cell r="DD45">
            <v>1263529.2749999999</v>
          </cell>
          <cell r="DE45">
            <v>1272337.1950000001</v>
          </cell>
          <cell r="DF45">
            <v>1280916.6710000001</v>
          </cell>
          <cell r="DG45">
            <v>1289358.6779999998</v>
          </cell>
          <cell r="DH45">
            <v>1297687.608</v>
          </cell>
          <cell r="DI45">
            <v>1305915.632</v>
          </cell>
          <cell r="DJ45">
            <v>1314102.804</v>
          </cell>
          <cell r="DK45">
            <v>1322313.308</v>
          </cell>
          <cell r="DL45">
            <v>1330584.7830000001</v>
          </cell>
          <cell r="DM45">
            <v>1338936.3670000001</v>
          </cell>
          <cell r="DN45">
            <v>1347337.183</v>
          </cell>
          <cell r="DO45">
            <v>1355706.8879999998</v>
          </cell>
          <cell r="DP45">
            <v>1363931.4349999998</v>
          </cell>
          <cell r="DQ45">
            <v>1371913.8879999998</v>
          </cell>
          <cell r="DR45">
            <v>1379625.585</v>
          </cell>
          <cell r="DS45">
            <v>1387045.4339999999</v>
          </cell>
          <cell r="DT45">
            <v>1394092.058</v>
          </cell>
          <cell r="DU45">
            <v>1400672.8360000001</v>
          </cell>
          <cell r="DV45">
            <v>1406717.659</v>
          </cell>
        </row>
        <row r="46">
          <cell r="AW46">
            <v>2422.5</v>
          </cell>
          <cell r="AX46">
            <v>2500</v>
          </cell>
          <cell r="AY46">
            <v>2864.0000000000009</v>
          </cell>
          <cell r="AZ46">
            <v>3275</v>
          </cell>
          <cell r="BA46">
            <v>3736.0000000000005</v>
          </cell>
          <cell r="BB46">
            <v>4614.0000000000009</v>
          </cell>
          <cell r="BC46">
            <v>5871.9999999999991</v>
          </cell>
          <cell r="BD46">
            <v>7981.4539999999997</v>
          </cell>
          <cell r="BE46">
            <v>8251.3259999999991</v>
          </cell>
          <cell r="BF46">
            <v>8550.3619999999992</v>
          </cell>
          <cell r="BG46">
            <v>8849.9619999999995</v>
          </cell>
          <cell r="BH46">
            <v>9159.9660000000003</v>
          </cell>
          <cell r="BI46">
            <v>9485.8580000000002</v>
          </cell>
          <cell r="BJ46">
            <v>9825.3459999999995</v>
          </cell>
          <cell r="BK46">
            <v>10164.215</v>
          </cell>
          <cell r="BL46">
            <v>10500.314</v>
          </cell>
          <cell r="BM46">
            <v>10852.995999999999</v>
          </cell>
          <cell r="BN46">
            <v>11209.16</v>
          </cell>
          <cell r="BO46">
            <v>11563.348</v>
          </cell>
          <cell r="BP46">
            <v>11918.938</v>
          </cell>
          <cell r="BQ46">
            <v>12276.61</v>
          </cell>
          <cell r="BR46">
            <v>12631.48</v>
          </cell>
          <cell r="BS46">
            <v>12977.635</v>
          </cell>
          <cell r="BT46">
            <v>13321.002</v>
          </cell>
          <cell r="BU46">
            <v>13648.691999999999</v>
          </cell>
          <cell r="BV46">
            <v>13962.358</v>
          </cell>
          <cell r="BW46">
            <v>14282.297</v>
          </cell>
          <cell r="BX46">
            <v>14598.316000000001</v>
          </cell>
          <cell r="BY46">
            <v>14918.495999999999</v>
          </cell>
          <cell r="BZ46">
            <v>15226.039000000001</v>
          </cell>
          <cell r="CA46">
            <v>15525.588</v>
          </cell>
          <cell r="CB46">
            <v>15824.102999999999</v>
          </cell>
          <cell r="CC46">
            <v>16122.188</v>
          </cell>
          <cell r="CD46">
            <v>16450.056</v>
          </cell>
          <cell r="CE46">
            <v>16785.196</v>
          </cell>
          <cell r="CF46">
            <v>17111.535</v>
          </cell>
          <cell r="CG46">
            <v>17450.135999999999</v>
          </cell>
          <cell r="CH46">
            <v>17848.32</v>
          </cell>
          <cell r="CI46">
            <v>18177.43</v>
          </cell>
          <cell r="CJ46">
            <v>18501.39</v>
          </cell>
          <cell r="CK46">
            <v>18803.39</v>
          </cell>
          <cell r="CL46">
            <v>19083.348000000002</v>
          </cell>
          <cell r="CM46">
            <v>19337.363000000001</v>
          </cell>
          <cell r="CN46">
            <v>19555.580999999998</v>
          </cell>
          <cell r="CO46">
            <v>19757.798999999999</v>
          </cell>
          <cell r="CP46">
            <v>19976.096000000001</v>
          </cell>
          <cell r="CQ46">
            <v>20207.541000000001</v>
          </cell>
          <cell r="CR46">
            <v>20278.956999999999</v>
          </cell>
          <cell r="CS46">
            <v>20492.996999999999</v>
          </cell>
          <cell r="CT46">
            <v>20686.918000000001</v>
          </cell>
          <cell r="CU46">
            <v>20883.467000000001</v>
          </cell>
          <cell r="CV46">
            <v>21087.873</v>
          </cell>
          <cell r="CW46">
            <v>21282.829000000002</v>
          </cell>
          <cell r="CX46">
            <v>21448.723000000002</v>
          </cell>
          <cell r="CY46">
            <v>21628.605</v>
          </cell>
          <cell r="CZ46">
            <v>21823.024000000001</v>
          </cell>
          <cell r="DA46">
            <v>21993.46</v>
          </cell>
          <cell r="DB46">
            <v>22151.237000000001</v>
          </cell>
          <cell r="DC46">
            <v>22303.7</v>
          </cell>
          <cell r="DD46">
            <v>22454.239000000001</v>
          </cell>
          <cell r="DE46">
            <v>22603</v>
          </cell>
          <cell r="DF46">
            <v>22749.838</v>
          </cell>
          <cell r="DG46">
            <v>22894.383999999998</v>
          </cell>
          <cell r="DH46">
            <v>23036.087</v>
          </cell>
          <cell r="DI46">
            <v>23174.294000000002</v>
          </cell>
          <cell r="DJ46">
            <v>23308.37</v>
          </cell>
          <cell r="DK46">
            <v>23437.663</v>
          </cell>
          <cell r="DL46">
            <v>23561.66</v>
          </cell>
          <cell r="DM46">
            <v>23679.94</v>
          </cell>
          <cell r="DN46">
            <v>23791.843000000001</v>
          </cell>
          <cell r="DO46">
            <v>23896.701000000001</v>
          </cell>
          <cell r="DP46">
            <v>23994.153999999999</v>
          </cell>
          <cell r="DQ46">
            <v>24084.36</v>
          </cell>
          <cell r="DR46">
            <v>24167.842000000001</v>
          </cell>
          <cell r="DS46">
            <v>24244.918000000001</v>
          </cell>
          <cell r="DT46">
            <v>24315.574000000001</v>
          </cell>
          <cell r="DU46">
            <v>24379.710999999999</v>
          </cell>
          <cell r="DV46">
            <v>24437.503000000001</v>
          </cell>
        </row>
        <row r="47">
          <cell r="AW47">
            <v>1.2056092425</v>
          </cell>
          <cell r="AX47">
            <v>1.2471819749999999</v>
          </cell>
          <cell r="AY47">
            <v>1.2901882499999999</v>
          </cell>
          <cell r="AZ47">
            <v>1.3346775</v>
          </cell>
          <cell r="BA47">
            <v>1.3689</v>
          </cell>
          <cell r="BB47">
            <v>1.4039999999999999</v>
          </cell>
          <cell r="BC47">
            <v>1.44</v>
          </cell>
          <cell r="BD47">
            <v>1</v>
          </cell>
          <cell r="BE47">
            <v>1</v>
          </cell>
          <cell r="BF47">
            <v>1</v>
          </cell>
          <cell r="BG47">
            <v>1</v>
          </cell>
          <cell r="BH47">
            <v>1</v>
          </cell>
          <cell r="BI47">
            <v>1</v>
          </cell>
          <cell r="BJ47">
            <v>1</v>
          </cell>
          <cell r="BK47">
            <v>1</v>
          </cell>
          <cell r="BL47">
            <v>1</v>
          </cell>
          <cell r="BM47">
            <v>1</v>
          </cell>
          <cell r="BN47">
            <v>1</v>
          </cell>
          <cell r="BO47">
            <v>1</v>
          </cell>
          <cell r="BP47">
            <v>1</v>
          </cell>
          <cell r="BQ47">
            <v>1</v>
          </cell>
          <cell r="BR47">
            <v>1</v>
          </cell>
          <cell r="BS47">
            <v>1</v>
          </cell>
          <cell r="BT47">
            <v>1</v>
          </cell>
          <cell r="BU47">
            <v>1</v>
          </cell>
          <cell r="BV47">
            <v>1</v>
          </cell>
          <cell r="BW47">
            <v>1</v>
          </cell>
          <cell r="BX47">
            <v>1</v>
          </cell>
          <cell r="BY47">
            <v>1</v>
          </cell>
          <cell r="BZ47">
            <v>1</v>
          </cell>
          <cell r="CA47">
            <v>1</v>
          </cell>
          <cell r="CB47">
            <v>1</v>
          </cell>
          <cell r="CC47">
            <v>1</v>
          </cell>
          <cell r="CD47">
            <v>1</v>
          </cell>
          <cell r="CE47">
            <v>1</v>
          </cell>
          <cell r="CF47">
            <v>1</v>
          </cell>
          <cell r="CG47">
            <v>1</v>
          </cell>
          <cell r="CH47">
            <v>1</v>
          </cell>
          <cell r="CI47">
            <v>1</v>
          </cell>
          <cell r="CJ47">
            <v>1</v>
          </cell>
          <cell r="CK47">
            <v>1</v>
          </cell>
          <cell r="CL47">
            <v>1</v>
          </cell>
          <cell r="CM47">
            <v>1</v>
          </cell>
          <cell r="CN47">
            <v>1</v>
          </cell>
          <cell r="CO47">
            <v>1</v>
          </cell>
          <cell r="CP47">
            <v>1</v>
          </cell>
          <cell r="CQ47">
            <v>1</v>
          </cell>
          <cell r="CR47">
            <v>1</v>
          </cell>
          <cell r="CS47">
            <v>1</v>
          </cell>
          <cell r="CT47">
            <v>1</v>
          </cell>
          <cell r="CU47">
            <v>1</v>
          </cell>
          <cell r="CV47">
            <v>1</v>
          </cell>
          <cell r="CW47">
            <v>1</v>
          </cell>
          <cell r="CX47">
            <v>1</v>
          </cell>
          <cell r="CY47">
            <v>1</v>
          </cell>
          <cell r="CZ47">
            <v>1</v>
          </cell>
          <cell r="DA47">
            <v>1</v>
          </cell>
          <cell r="DB47">
            <v>1</v>
          </cell>
          <cell r="DC47">
            <v>1</v>
          </cell>
          <cell r="DD47">
            <v>1</v>
          </cell>
          <cell r="DE47">
            <v>1</v>
          </cell>
          <cell r="DF47">
            <v>1</v>
          </cell>
          <cell r="DG47">
            <v>1</v>
          </cell>
          <cell r="DH47">
            <v>1</v>
          </cell>
          <cell r="DI47">
            <v>1</v>
          </cell>
          <cell r="DJ47">
            <v>1</v>
          </cell>
          <cell r="DK47">
            <v>1</v>
          </cell>
          <cell r="DL47">
            <v>1</v>
          </cell>
          <cell r="DM47">
            <v>1</v>
          </cell>
          <cell r="DN47">
            <v>1</v>
          </cell>
          <cell r="DO47">
            <v>1</v>
          </cell>
          <cell r="DP47">
            <v>1</v>
          </cell>
          <cell r="DQ47">
            <v>1</v>
          </cell>
          <cell r="DR47">
            <v>1</v>
          </cell>
          <cell r="DS47">
            <v>1</v>
          </cell>
          <cell r="DT47">
            <v>1</v>
          </cell>
          <cell r="DU47">
            <v>1</v>
          </cell>
          <cell r="DV47">
            <v>1</v>
          </cell>
        </row>
        <row r="49">
          <cell r="AW49">
            <v>2880.4999999999995</v>
          </cell>
          <cell r="AX49">
            <v>3369.0000000000005</v>
          </cell>
          <cell r="AY49">
            <v>3997.9999999999995</v>
          </cell>
          <cell r="AZ49">
            <v>4890.0000000000009</v>
          </cell>
          <cell r="BA49">
            <v>6213.0000000000027</v>
          </cell>
          <cell r="BB49">
            <v>7914.0000000000009</v>
          </cell>
          <cell r="BC49">
            <v>9174.0000000000036</v>
          </cell>
          <cell r="BD49">
            <v>11999.6</v>
          </cell>
          <cell r="BE49">
            <v>12345.133</v>
          </cell>
          <cell r="BF49">
            <v>12698.728999999999</v>
          </cell>
          <cell r="BG49">
            <v>13062.566999999999</v>
          </cell>
          <cell r="BH49">
            <v>13438.478999999999</v>
          </cell>
          <cell r="BI49">
            <v>13827.950999999999</v>
          </cell>
          <cell r="BJ49">
            <v>14232.114</v>
          </cell>
          <cell r="BK49">
            <v>14651.752</v>
          </cell>
          <cell r="BL49">
            <v>15087.319</v>
          </cell>
          <cell r="BM49">
            <v>15538.924999999999</v>
          </cell>
          <cell r="BN49">
            <v>16006.393</v>
          </cell>
          <cell r="BO49">
            <v>16489.307000000001</v>
          </cell>
          <cell r="BP49">
            <v>16987.019</v>
          </cell>
          <cell r="BQ49">
            <v>17498.697</v>
          </cell>
          <cell r="BR49">
            <v>18023.260999999999</v>
          </cell>
          <cell r="BS49">
            <v>18559.253000000001</v>
          </cell>
          <cell r="BT49">
            <v>19107.439999999999</v>
          </cell>
          <cell r="BU49">
            <v>19666.133000000002</v>
          </cell>
          <cell r="BV49">
            <v>20228.562999999998</v>
          </cell>
          <cell r="BW49">
            <v>20785.971000000001</v>
          </cell>
          <cell r="BX49">
            <v>21332.516</v>
          </cell>
          <cell r="BY49">
            <v>21864.9</v>
          </cell>
          <cell r="BZ49">
            <v>22385.877</v>
          </cell>
          <cell r="CA49">
            <v>22903.198</v>
          </cell>
          <cell r="CB49">
            <v>23428.080999999998</v>
          </cell>
          <cell r="CC49">
            <v>23968.681</v>
          </cell>
          <cell r="CD49">
            <v>24527.384999999998</v>
          </cell>
          <cell r="CE49">
            <v>25101.865000000002</v>
          </cell>
          <cell r="CF49">
            <v>25689.8</v>
          </cell>
          <cell r="CG49">
            <v>26287.114000000001</v>
          </cell>
          <cell r="CH49">
            <v>26890.687000000002</v>
          </cell>
          <cell r="CI49">
            <v>27500.116999999998</v>
          </cell>
          <cell r="CJ49">
            <v>28116.149000000001</v>
          </cell>
          <cell r="CK49">
            <v>28738.057000000001</v>
          </cell>
          <cell r="CL49">
            <v>29365.107</v>
          </cell>
          <cell r="CM49">
            <v>29996.652999999998</v>
          </cell>
          <cell r="CN49">
            <v>30632.216</v>
          </cell>
          <cell r="CO49">
            <v>31271.326000000001</v>
          </cell>
          <cell r="CP49">
            <v>31913.365000000002</v>
          </cell>
          <cell r="CQ49">
            <v>32557.692999999999</v>
          </cell>
          <cell r="CR49">
            <v>33203.845999999998</v>
          </cell>
          <cell r="CS49">
            <v>33851.154999999999</v>
          </cell>
          <cell r="CT49">
            <v>34499.5</v>
          </cell>
          <cell r="CU49">
            <v>35149.591</v>
          </cell>
          <cell r="CV49">
            <v>35802.550000000003</v>
          </cell>
          <cell r="CW49">
            <v>36459.010999999999</v>
          </cell>
          <cell r="CX49">
            <v>37119.213000000003</v>
          </cell>
          <cell r="CY49">
            <v>37782.385999999999</v>
          </cell>
          <cell r="CZ49">
            <v>38447.016000000003</v>
          </cell>
          <cell r="DA49">
            <v>39111.027999999998</v>
          </cell>
          <cell r="DB49">
            <v>39772.904999999999</v>
          </cell>
          <cell r="DC49">
            <v>40431.646000000001</v>
          </cell>
          <cell r="DD49">
            <v>41087.423999999999</v>
          </cell>
          <cell r="DE49">
            <v>41741.286999999997</v>
          </cell>
          <cell r="DF49">
            <v>42394.904000000002</v>
          </cell>
          <cell r="DG49">
            <v>43049.245000000003</v>
          </cell>
          <cell r="DH49">
            <v>43704.485000000001</v>
          </cell>
          <cell r="DI49">
            <v>44359.445</v>
          </cell>
          <cell r="DJ49">
            <v>45012.093000000001</v>
          </cell>
          <cell r="DK49">
            <v>45659.71</v>
          </cell>
          <cell r="DL49">
            <v>46300.196000000004</v>
          </cell>
          <cell r="DM49">
            <v>46932.557000000001</v>
          </cell>
          <cell r="DN49">
            <v>47556.855000000003</v>
          </cell>
          <cell r="DO49">
            <v>48173.328999999998</v>
          </cell>
          <cell r="DP49">
            <v>48782.663999999997</v>
          </cell>
          <cell r="DQ49">
            <v>49385.239000000001</v>
          </cell>
          <cell r="DR49">
            <v>49980.78</v>
          </cell>
          <cell r="DS49">
            <v>50568.531999999999</v>
          </cell>
          <cell r="DT49">
            <v>51147.883000000002</v>
          </cell>
          <cell r="DU49">
            <v>51718.04</v>
          </cell>
          <cell r="DV49">
            <v>52278.35</v>
          </cell>
        </row>
        <row r="50">
          <cell r="AW50">
            <v>96.451919798582907</v>
          </cell>
          <cell r="AX50">
            <v>103.34134264133884</v>
          </cell>
          <cell r="AY50">
            <v>110.72286711572018</v>
          </cell>
          <cell r="AZ50">
            <v>118.63164333827163</v>
          </cell>
          <cell r="BA50">
            <v>127.10533214814815</v>
          </cell>
          <cell r="BB50">
            <v>136.18428444444444</v>
          </cell>
          <cell r="BC50">
            <v>145.91173333333333</v>
          </cell>
          <cell r="BD50">
            <v>156.334</v>
          </cell>
          <cell r="BE50">
            <v>160.46100000000001</v>
          </cell>
          <cell r="BF50">
            <v>164.334</v>
          </cell>
          <cell r="BG50">
            <v>168.04</v>
          </cell>
          <cell r="BH50">
            <v>171.655</v>
          </cell>
          <cell r="BI50">
            <v>175.226</v>
          </cell>
          <cell r="BJ50">
            <v>178.792</v>
          </cell>
          <cell r="BK50">
            <v>182.35599999999999</v>
          </cell>
          <cell r="BL50">
            <v>185.92699999999999</v>
          </cell>
          <cell r="BM50">
            <v>189.49299999999999</v>
          </cell>
          <cell r="BN50">
            <v>193.047</v>
          </cell>
          <cell r="BO50">
            <v>196.59800000000001</v>
          </cell>
          <cell r="BP50">
            <v>200.19</v>
          </cell>
          <cell r="BQ50">
            <v>203.90299999999999</v>
          </cell>
          <cell r="BR50">
            <v>207.84</v>
          </cell>
          <cell r="BS50">
            <v>212.08</v>
          </cell>
          <cell r="BT50">
            <v>216.70599999999999</v>
          </cell>
          <cell r="BU50">
            <v>221.733</v>
          </cell>
          <cell r="BV50">
            <v>227.05099999999999</v>
          </cell>
          <cell r="BW50">
            <v>232.501</v>
          </cell>
          <cell r="BX50">
            <v>238.001</v>
          </cell>
          <cell r="BY50">
            <v>243.447</v>
          </cell>
          <cell r="BZ50">
            <v>248.96299999999999</v>
          </cell>
          <cell r="CA50">
            <v>254.96199999999999</v>
          </cell>
          <cell r="CB50">
            <v>261.99299999999999</v>
          </cell>
          <cell r="CC50">
            <v>270.428</v>
          </cell>
          <cell r="CD50">
            <v>280.42599999999999</v>
          </cell>
          <cell r="CE50">
            <v>291.774</v>
          </cell>
          <cell r="CF50">
            <v>304.02999999999997</v>
          </cell>
          <cell r="CG50">
            <v>316.54000000000002</v>
          </cell>
          <cell r="CH50">
            <v>328.81799999999998</v>
          </cell>
          <cell r="CI50">
            <v>340.73</v>
          </cell>
          <cell r="CJ50">
            <v>352.36099999999999</v>
          </cell>
          <cell r="CK50">
            <v>363.7</v>
          </cell>
          <cell r="CL50">
            <v>374.78899999999999</v>
          </cell>
          <cell r="CM50">
            <v>385.68799999999999</v>
          </cell>
          <cell r="CN50">
            <v>396.33600000000001</v>
          </cell>
          <cell r="CO50">
            <v>406.726</v>
          </cell>
          <cell r="CP50">
            <v>416.98099999999999</v>
          </cell>
          <cell r="CQ50">
            <v>427.29899999999998</v>
          </cell>
          <cell r="CR50">
            <v>437.81700000000001</v>
          </cell>
          <cell r="CS50">
            <v>448.596</v>
          </cell>
          <cell r="CT50">
            <v>459.61599999999999</v>
          </cell>
          <cell r="CU50">
            <v>470.82299999999998</v>
          </cell>
          <cell r="CV50">
            <v>482.13499999999999</v>
          </cell>
          <cell r="CW50">
            <v>493.49799999999999</v>
          </cell>
          <cell r="CX50">
            <v>504.92200000000003</v>
          </cell>
          <cell r="CY50">
            <v>516.447</v>
          </cell>
          <cell r="CZ50">
            <v>528.11199999999997</v>
          </cell>
          <cell r="DA50">
            <v>539.94500000000005</v>
          </cell>
          <cell r="DB50">
            <v>551.99699999999996</v>
          </cell>
          <cell r="DC50">
            <v>564.24800000000005</v>
          </cell>
          <cell r="DD50">
            <v>576.71100000000001</v>
          </cell>
          <cell r="DE50">
            <v>589.49099999999999</v>
          </cell>
          <cell r="DF50">
            <v>602.71299999999997</v>
          </cell>
          <cell r="DG50">
            <v>616.46299999999997</v>
          </cell>
          <cell r="DH50">
            <v>630.76700000000005</v>
          </cell>
          <cell r="DI50">
            <v>645.56700000000001</v>
          </cell>
          <cell r="DJ50">
            <v>660.72299999999996</v>
          </cell>
          <cell r="DK50">
            <v>676.03599999999994</v>
          </cell>
          <cell r="DL50">
            <v>691.351</v>
          </cell>
          <cell r="DM50">
            <v>706.62199999999996</v>
          </cell>
          <cell r="DN50">
            <v>721.84799999999996</v>
          </cell>
          <cell r="DO50">
            <v>736.98500000000001</v>
          </cell>
          <cell r="DP50">
            <v>751.99300000000005</v>
          </cell>
          <cell r="DQ50">
            <v>766.83399999999995</v>
          </cell>
          <cell r="DR50">
            <v>781.48900000000003</v>
          </cell>
          <cell r="DS50">
            <v>795.94</v>
          </cell>
          <cell r="DT50">
            <v>810.20699999999999</v>
          </cell>
          <cell r="DU50">
            <v>824.32399999999996</v>
          </cell>
          <cell r="DV50">
            <v>838.31</v>
          </cell>
        </row>
        <row r="51">
          <cell r="AW51">
            <v>0.2</v>
          </cell>
          <cell r="AX51">
            <v>0.2</v>
          </cell>
          <cell r="AY51">
            <v>0.2</v>
          </cell>
          <cell r="AZ51">
            <v>0.2</v>
          </cell>
          <cell r="BA51">
            <v>0.2</v>
          </cell>
          <cell r="BB51">
            <v>0.2</v>
          </cell>
          <cell r="BC51">
            <v>0.2</v>
          </cell>
          <cell r="BD51">
            <v>0.2</v>
          </cell>
          <cell r="BE51">
            <v>0.2</v>
          </cell>
          <cell r="BF51">
            <v>0.2</v>
          </cell>
          <cell r="BG51">
            <v>0.2</v>
          </cell>
          <cell r="BH51">
            <v>0.2</v>
          </cell>
          <cell r="BI51">
            <v>0.2</v>
          </cell>
          <cell r="BJ51">
            <v>0.2</v>
          </cell>
          <cell r="BK51">
            <v>0.2</v>
          </cell>
          <cell r="BL51">
            <v>0.2</v>
          </cell>
          <cell r="BM51">
            <v>0.2</v>
          </cell>
          <cell r="BN51">
            <v>0.2</v>
          </cell>
          <cell r="BO51">
            <v>0.2</v>
          </cell>
          <cell r="BP51">
            <v>0.2</v>
          </cell>
          <cell r="BQ51">
            <v>0.2</v>
          </cell>
          <cell r="BR51">
            <v>0.2</v>
          </cell>
          <cell r="BS51">
            <v>0.2</v>
          </cell>
          <cell r="BT51">
            <v>0.2</v>
          </cell>
          <cell r="BU51">
            <v>0.2</v>
          </cell>
          <cell r="BV51">
            <v>0.2</v>
          </cell>
          <cell r="BW51">
            <v>0.2</v>
          </cell>
          <cell r="BX51">
            <v>0.2</v>
          </cell>
          <cell r="BY51">
            <v>0.2</v>
          </cell>
          <cell r="BZ51">
            <v>0.2</v>
          </cell>
          <cell r="CA51">
            <v>0.2</v>
          </cell>
          <cell r="CB51">
            <v>0.2</v>
          </cell>
          <cell r="CC51">
            <v>0.2</v>
          </cell>
          <cell r="CD51">
            <v>0.2</v>
          </cell>
          <cell r="CE51">
            <v>0.2</v>
          </cell>
          <cell r="CF51">
            <v>0.2</v>
          </cell>
          <cell r="CG51">
            <v>0.2</v>
          </cell>
          <cell r="CH51">
            <v>0.2</v>
          </cell>
          <cell r="CI51">
            <v>0.2</v>
          </cell>
          <cell r="CJ51">
            <v>0.2</v>
          </cell>
          <cell r="CK51">
            <v>0.2</v>
          </cell>
          <cell r="CL51">
            <v>0.2</v>
          </cell>
          <cell r="CM51">
            <v>0.2</v>
          </cell>
          <cell r="CN51">
            <v>0.2</v>
          </cell>
          <cell r="CO51">
            <v>0.2</v>
          </cell>
          <cell r="CP51">
            <v>0.2</v>
          </cell>
          <cell r="CQ51">
            <v>0.2</v>
          </cell>
          <cell r="CR51">
            <v>0.2</v>
          </cell>
          <cell r="CX51">
            <v>1.5052137792013689E-2</v>
          </cell>
          <cell r="CY51">
            <v>1.8815172240017115E-2</v>
          </cell>
          <cell r="CZ51">
            <v>2.3518965300021389E-2</v>
          </cell>
          <cell r="DA51">
            <v>2.9398706625026742E-2</v>
          </cell>
          <cell r="DB51">
            <v>0.2</v>
          </cell>
          <cell r="DC51">
            <v>0.2</v>
          </cell>
          <cell r="DD51">
            <v>0.2</v>
          </cell>
          <cell r="DE51">
            <v>0.2</v>
          </cell>
          <cell r="DF51">
            <v>0.2</v>
          </cell>
          <cell r="DG51">
            <v>0.2</v>
          </cell>
          <cell r="DH51">
            <v>0.2</v>
          </cell>
          <cell r="DI51">
            <v>0.2</v>
          </cell>
          <cell r="DJ51">
            <v>0.2</v>
          </cell>
          <cell r="DK51">
            <v>0.2</v>
          </cell>
          <cell r="DL51">
            <v>0.186</v>
          </cell>
          <cell r="DM51">
            <v>0.186</v>
          </cell>
          <cell r="DN51">
            <v>0.186</v>
          </cell>
          <cell r="DO51">
            <v>0.186</v>
          </cell>
          <cell r="DP51">
            <v>0.186</v>
          </cell>
          <cell r="DQ51">
            <v>0.186</v>
          </cell>
          <cell r="DR51">
            <v>0.186</v>
          </cell>
          <cell r="DS51">
            <v>0.186</v>
          </cell>
          <cell r="DT51">
            <v>0.186</v>
          </cell>
          <cell r="DU51">
            <v>0.186</v>
          </cell>
          <cell r="DV51">
            <v>0.186</v>
          </cell>
        </row>
        <row r="52">
          <cell r="AW52">
            <v>437.99601165034289</v>
          </cell>
          <cell r="AX52">
            <v>452.20827161539819</v>
          </cell>
          <cell r="AY52">
            <v>469.42035115785279</v>
          </cell>
          <cell r="AZ52">
            <v>491.02547192244015</v>
          </cell>
          <cell r="BA52">
            <v>519.60367399200015</v>
          </cell>
          <cell r="BB52">
            <v>560.72338920000016</v>
          </cell>
          <cell r="BC52">
            <v>630.02628000000027</v>
          </cell>
          <cell r="BD52">
            <v>807.726</v>
          </cell>
          <cell r="BE52">
            <v>824.08500000000004</v>
          </cell>
          <cell r="BF52">
            <v>841.21</v>
          </cell>
          <cell r="BG52">
            <v>859.14099999999996</v>
          </cell>
          <cell r="BH52">
            <v>877.93100000000004</v>
          </cell>
          <cell r="BI52">
            <v>897.63199999999995</v>
          </cell>
          <cell r="BJ52">
            <v>918.29</v>
          </cell>
          <cell r="BK52">
            <v>939.95</v>
          </cell>
          <cell r="BL52">
            <v>962.65200000000004</v>
          </cell>
          <cell r="BM52">
            <v>986.44899999999996</v>
          </cell>
          <cell r="BN52">
            <v>1011.381</v>
          </cell>
          <cell r="BO52">
            <v>1037.4860000000001</v>
          </cell>
          <cell r="BP52">
            <v>1064.818</v>
          </cell>
          <cell r="BQ52">
            <v>1093.413</v>
          </cell>
          <cell r="BR52">
            <v>1123.3330000000001</v>
          </cell>
          <cell r="BS52">
            <v>1154.6079999999999</v>
          </cell>
          <cell r="BT52">
            <v>1187.2919999999999</v>
          </cell>
          <cell r="BU52">
            <v>1221.423</v>
          </cell>
          <cell r="BV52">
            <v>1257.038</v>
          </cell>
          <cell r="BW52">
            <v>1294.1600000000001</v>
          </cell>
          <cell r="BX52">
            <v>1332.828</v>
          </cell>
          <cell r="BY52">
            <v>1373.0429999999999</v>
          </cell>
          <cell r="BZ52">
            <v>1414.847</v>
          </cell>
          <cell r="CA52">
            <v>1458.3520000000001</v>
          </cell>
          <cell r="CB52">
            <v>1503.682</v>
          </cell>
          <cell r="CC52">
            <v>1550.9380000000001</v>
          </cell>
          <cell r="CD52">
            <v>1600.1389999999999</v>
          </cell>
          <cell r="CE52">
            <v>1651.2339999999999</v>
          </cell>
          <cell r="CF52">
            <v>1704.1310000000001</v>
          </cell>
          <cell r="CG52">
            <v>1758.7</v>
          </cell>
          <cell r="CH52">
            <v>1814.8240000000001</v>
          </cell>
          <cell r="CI52">
            <v>1872.4159999999999</v>
          </cell>
          <cell r="CJ52">
            <v>1931.4269999999999</v>
          </cell>
          <cell r="CK52">
            <v>1991.828</v>
          </cell>
          <cell r="CL52">
            <v>2053.5880000000002</v>
          </cell>
          <cell r="CM52">
            <v>2116.6590000000001</v>
          </cell>
          <cell r="CN52">
            <v>2180.7629999999999</v>
          </cell>
          <cell r="CO52">
            <v>2245.7109999999998</v>
          </cell>
          <cell r="CP52">
            <v>2311.5720000000001</v>
          </cell>
          <cell r="CQ52">
            <v>2378.5149999999999</v>
          </cell>
          <cell r="CR52">
            <v>2446.482</v>
          </cell>
          <cell r="CS52">
            <v>2516.047</v>
          </cell>
          <cell r="CT52">
            <v>2586.7849999999999</v>
          </cell>
          <cell r="CU52">
            <v>2656.5129999999999</v>
          </cell>
          <cell r="CV52">
            <v>2722.32</v>
          </cell>
          <cell r="CW52">
            <v>2782.3969999999999</v>
          </cell>
          <cell r="CX52">
            <v>2835.3789999999999</v>
          </cell>
          <cell r="CY52">
            <v>2882.5880000000002</v>
          </cell>
          <cell r="CZ52">
            <v>2928.1350000000002</v>
          </cell>
          <cell r="DA52">
            <v>2977.779</v>
          </cell>
          <cell r="DB52">
            <v>3035.5079999999998</v>
          </cell>
          <cell r="DC52">
            <v>3103.3119999999999</v>
          </cell>
          <cell r="DD52">
            <v>3179.6579999999999</v>
          </cell>
          <cell r="DE52">
            <v>3260.7689999999998</v>
          </cell>
          <cell r="DF52">
            <v>3341.0529999999999</v>
          </cell>
          <cell r="DG52">
            <v>3416.654</v>
          </cell>
          <cell r="DH52">
            <v>3486.0740000000001</v>
          </cell>
          <cell r="DI52">
            <v>3551.105</v>
          </cell>
          <cell r="DJ52">
            <v>3615.152</v>
          </cell>
          <cell r="DK52">
            <v>3683.181</v>
          </cell>
          <cell r="DL52">
            <v>3758.6779999999999</v>
          </cell>
          <cell r="DM52">
            <v>3842.518</v>
          </cell>
          <cell r="DN52">
            <v>3933.2130000000002</v>
          </cell>
          <cell r="DO52">
            <v>4028.9319999999998</v>
          </cell>
          <cell r="DP52">
            <v>4126.9129999999996</v>
          </cell>
          <cell r="DQ52">
            <v>4224.9309999999996</v>
          </cell>
          <cell r="DR52">
            <v>4322.6779999999999</v>
          </cell>
          <cell r="DS52">
            <v>4420.2790000000005</v>
          </cell>
          <cell r="DT52">
            <v>4516.4409999999998</v>
          </cell>
          <cell r="DU52">
            <v>4609.7039999999997</v>
          </cell>
          <cell r="DV52">
            <v>4699.0829999999996</v>
          </cell>
        </row>
        <row r="53">
          <cell r="AW53">
            <v>8017.9548743665118</v>
          </cell>
          <cell r="AX53">
            <v>8198.1336355882322</v>
          </cell>
          <cell r="AY53">
            <v>8413.8739944195022</v>
          </cell>
          <cell r="AZ53">
            <v>8680.981105353454</v>
          </cell>
          <cell r="BA53">
            <v>9028.2203495675931</v>
          </cell>
          <cell r="BB53">
            <v>9516.232260355031</v>
          </cell>
          <cell r="BC53">
            <v>10309.251615384615</v>
          </cell>
          <cell r="BD53">
            <v>12183.661</v>
          </cell>
          <cell r="BE53">
            <v>12446.259</v>
          </cell>
          <cell r="BF53">
            <v>12712.191000000001</v>
          </cell>
          <cell r="BG53">
            <v>12988.386</v>
          </cell>
          <cell r="BH53">
            <v>13279.793</v>
          </cell>
          <cell r="BI53">
            <v>13589.434999999999</v>
          </cell>
          <cell r="BJ53">
            <v>13918.266</v>
          </cell>
          <cell r="BK53">
            <v>14265.28</v>
          </cell>
          <cell r="BL53">
            <v>14627.843000000001</v>
          </cell>
          <cell r="BM53">
            <v>15002.215</v>
          </cell>
          <cell r="BN53">
            <v>15385.055</v>
          </cell>
          <cell r="BO53">
            <v>15775.163</v>
          </cell>
          <cell r="BP53">
            <v>16174.901</v>
          </cell>
          <cell r="BQ53">
            <v>16590.787</v>
          </cell>
          <cell r="BR53">
            <v>17031.782999999999</v>
          </cell>
          <cell r="BS53">
            <v>17504.061000000002</v>
          </cell>
          <cell r="BT53">
            <v>18010.788</v>
          </cell>
          <cell r="BU53">
            <v>18549.512999999999</v>
          </cell>
          <cell r="BV53">
            <v>19113.919999999998</v>
          </cell>
          <cell r="BW53">
            <v>19694.722000000002</v>
          </cell>
          <cell r="BX53">
            <v>20285.424999999999</v>
          </cell>
          <cell r="BY53">
            <v>20883.749</v>
          </cell>
          <cell r="BZ53">
            <v>21492.441999999999</v>
          </cell>
          <cell r="CA53">
            <v>22116.034</v>
          </cell>
          <cell r="CB53">
            <v>22761.323</v>
          </cell>
          <cell r="CC53">
            <v>23433.172999999999</v>
          </cell>
          <cell r="CD53">
            <v>24135.353999999999</v>
          </cell>
          <cell r="CE53">
            <v>24866.651000000002</v>
          </cell>
          <cell r="CF53">
            <v>25621.248</v>
          </cell>
          <cell r="CG53">
            <v>26390.621999999999</v>
          </cell>
          <cell r="CH53">
            <v>27170.024000000001</v>
          </cell>
          <cell r="CI53">
            <v>27960.030999999999</v>
          </cell>
          <cell r="CJ53">
            <v>28767.53</v>
          </cell>
          <cell r="CK53">
            <v>29602.142</v>
          </cell>
          <cell r="CL53">
            <v>30476.688999999998</v>
          </cell>
          <cell r="CM53">
            <v>31402.400000000001</v>
          </cell>
          <cell r="CN53">
            <v>32371.773000000001</v>
          </cell>
          <cell r="CO53">
            <v>33386.290999999997</v>
          </cell>
          <cell r="CP53">
            <v>34475.650999999998</v>
          </cell>
          <cell r="CQ53">
            <v>35678.457000000002</v>
          </cell>
          <cell r="CR53">
            <v>37016.125999999997</v>
          </cell>
          <cell r="CS53">
            <v>38513.49</v>
          </cell>
          <cell r="CT53">
            <v>40147.063000000002</v>
          </cell>
          <cell r="CU53">
            <v>41831.444000000003</v>
          </cell>
          <cell r="CV53">
            <v>43449.392999999996</v>
          </cell>
          <cell r="CW53">
            <v>44920.98</v>
          </cell>
          <cell r="CX53">
            <v>46207.843000000001</v>
          </cell>
          <cell r="CY53">
            <v>47345.517</v>
          </cell>
          <cell r="CZ53">
            <v>48418.508000000002</v>
          </cell>
          <cell r="DA53">
            <v>49550.275000000001</v>
          </cell>
          <cell r="DB53">
            <v>50829.248</v>
          </cell>
          <cell r="DC53">
            <v>52284.02</v>
          </cell>
          <cell r="DD53">
            <v>53884.71</v>
          </cell>
          <cell r="DE53">
            <v>55590.624000000003</v>
          </cell>
          <cell r="DF53">
            <v>57337.002999999997</v>
          </cell>
          <cell r="DG53">
            <v>59076.752</v>
          </cell>
          <cell r="DH53">
            <v>60799.798000000003</v>
          </cell>
          <cell r="DI53">
            <v>62522.79</v>
          </cell>
          <cell r="DJ53">
            <v>64256.635000000002</v>
          </cell>
          <cell r="DK53">
            <v>66020.364000000001</v>
          </cell>
          <cell r="DL53">
            <v>67827.494999999995</v>
          </cell>
          <cell r="DM53">
            <v>69678.395999999993</v>
          </cell>
          <cell r="DN53">
            <v>71566.010999999999</v>
          </cell>
          <cell r="DO53">
            <v>73487.87</v>
          </cell>
          <cell r="DP53">
            <v>75439.962</v>
          </cell>
          <cell r="DQ53">
            <v>77418.668000000005</v>
          </cell>
          <cell r="DR53">
            <v>79422.721999999994</v>
          </cell>
          <cell r="DS53">
            <v>81450.888000000006</v>
          </cell>
          <cell r="DT53">
            <v>83499.366999999998</v>
          </cell>
          <cell r="DU53">
            <v>85563.695999999996</v>
          </cell>
          <cell r="DV53">
            <v>87639.982000000004</v>
          </cell>
        </row>
        <row r="54">
          <cell r="AW54">
            <v>12.687174443587107</v>
          </cell>
          <cell r="AX54">
            <v>13.124663217503905</v>
          </cell>
          <cell r="AY54">
            <v>13.577237811210939</v>
          </cell>
          <cell r="AZ54">
            <v>14.045418425390626</v>
          </cell>
          <cell r="BA54">
            <v>14.405557359375001</v>
          </cell>
          <cell r="BB54">
            <v>14.774930625</v>
          </cell>
          <cell r="BC54">
            <v>15.153775</v>
          </cell>
          <cell r="BD54">
            <v>15.079000000000001</v>
          </cell>
          <cell r="BE54">
            <v>15.407999999999999</v>
          </cell>
          <cell r="BF54">
            <v>15.635</v>
          </cell>
          <cell r="BG54">
            <v>15.837999999999999</v>
          </cell>
          <cell r="BH54">
            <v>16.074000000000002</v>
          </cell>
          <cell r="BI54">
            <v>16.373000000000001</v>
          </cell>
          <cell r="BJ54">
            <v>16.739999999999998</v>
          </cell>
          <cell r="BK54">
            <v>17.157</v>
          </cell>
          <cell r="BL54">
            <v>17.582999999999998</v>
          </cell>
          <cell r="BM54">
            <v>17.966000000000001</v>
          </cell>
          <cell r="BN54">
            <v>18.257999999999999</v>
          </cell>
          <cell r="BO54">
            <v>18.434999999999999</v>
          </cell>
          <cell r="BP54">
            <v>18.515000000000001</v>
          </cell>
          <cell r="BQ54">
            <v>18.571000000000002</v>
          </cell>
          <cell r="BR54">
            <v>18.701000000000001</v>
          </cell>
          <cell r="BS54">
            <v>18.969000000000001</v>
          </cell>
          <cell r="BT54">
            <v>19.407</v>
          </cell>
          <cell r="BU54">
            <v>19.972999999999999</v>
          </cell>
          <cell r="BV54">
            <v>20.576000000000001</v>
          </cell>
          <cell r="BW54">
            <v>21.085000000000001</v>
          </cell>
          <cell r="BX54">
            <v>21.405999999999999</v>
          </cell>
          <cell r="BY54">
            <v>21.518999999999998</v>
          </cell>
          <cell r="BZ54">
            <v>21.452000000000002</v>
          </cell>
          <cell r="CA54">
            <v>21.225000000000001</v>
          </cell>
          <cell r="CB54">
            <v>20.876999999999999</v>
          </cell>
          <cell r="CC54">
            <v>20.440999999999999</v>
          </cell>
          <cell r="CD54">
            <v>19.911000000000001</v>
          </cell>
          <cell r="CE54">
            <v>19.295999999999999</v>
          </cell>
          <cell r="CF54">
            <v>18.673999999999999</v>
          </cell>
          <cell r="CG54">
            <v>18.140999999999998</v>
          </cell>
          <cell r="CH54">
            <v>17.765999999999998</v>
          </cell>
          <cell r="CI54">
            <v>17.587</v>
          </cell>
          <cell r="CJ54">
            <v>17.582999999999998</v>
          </cell>
          <cell r="CK54">
            <v>17.690000000000001</v>
          </cell>
          <cell r="CL54">
            <v>17.815000000000001</v>
          </cell>
          <cell r="CM54">
            <v>17.89</v>
          </cell>
          <cell r="CN54">
            <v>17.888999999999999</v>
          </cell>
          <cell r="CO54">
            <v>17.835999999999999</v>
          </cell>
          <cell r="CP54">
            <v>17.765000000000001</v>
          </cell>
          <cell r="CQ54">
            <v>17.731999999999999</v>
          </cell>
          <cell r="CR54">
            <v>17.774000000000001</v>
          </cell>
          <cell r="CS54">
            <v>17.908999999999999</v>
          </cell>
          <cell r="CT54">
            <v>18.116</v>
          </cell>
          <cell r="CU54">
            <v>18.335999999999999</v>
          </cell>
          <cell r="CV54">
            <v>18.484000000000002</v>
          </cell>
          <cell r="CW54">
            <v>18.510000000000002</v>
          </cell>
          <cell r="CX54">
            <v>18.381</v>
          </cell>
          <cell r="CY54">
            <v>18.13</v>
          </cell>
          <cell r="CZ54">
            <v>17.838000000000001</v>
          </cell>
          <cell r="DA54">
            <v>17.622</v>
          </cell>
          <cell r="DB54">
            <v>17.565000000000001</v>
          </cell>
          <cell r="DC54">
            <v>17.696000000000002</v>
          </cell>
          <cell r="DD54">
            <v>17.983000000000001</v>
          </cell>
          <cell r="DE54">
            <v>18.364999999999998</v>
          </cell>
          <cell r="DF54">
            <v>18.754999999999999</v>
          </cell>
          <cell r="DG54">
            <v>19.084</v>
          </cell>
          <cell r="DH54">
            <v>19.337</v>
          </cell>
          <cell r="DI54">
            <v>19.530999999999999</v>
          </cell>
          <cell r="DJ54">
            <v>19.681000000000001</v>
          </cell>
          <cell r="DK54">
            <v>19.808</v>
          </cell>
          <cell r="DL54">
            <v>19.933</v>
          </cell>
          <cell r="DM54">
            <v>19.561745883293366</v>
          </cell>
          <cell r="DN54">
            <v>19.223952438049562</v>
          </cell>
          <cell r="DO54">
            <v>18.92439976019185</v>
          </cell>
          <cell r="DP54">
            <v>18.680614868105518</v>
          </cell>
          <cell r="DQ54">
            <v>18.497377857713829</v>
          </cell>
          <cell r="DR54">
            <v>18.381062190247803</v>
          </cell>
          <cell r="DS54">
            <v>18.320514308553157</v>
          </cell>
          <cell r="DT54">
            <v>18.298207194244604</v>
          </cell>
          <cell r="DU54">
            <v>18.290240367705835</v>
          </cell>
          <cell r="DV54">
            <v>18.272713349320544</v>
          </cell>
        </row>
        <row r="55">
          <cell r="AW55">
            <v>192.15357142857144</v>
          </cell>
          <cell r="AX55">
            <v>234.44226190476192</v>
          </cell>
          <cell r="AY55">
            <v>301.18</v>
          </cell>
          <cell r="AZ55">
            <v>374.03</v>
          </cell>
          <cell r="BA55">
            <v>460.90000000000003</v>
          </cell>
          <cell r="BB55">
            <v>504.76175000000001</v>
          </cell>
          <cell r="BC55">
            <v>656.3184</v>
          </cell>
          <cell r="BD55">
            <v>966.01499999999999</v>
          </cell>
          <cell r="BE55">
            <v>994.20299999999997</v>
          </cell>
          <cell r="BF55">
            <v>1025.1769999999999</v>
          </cell>
          <cell r="BG55">
            <v>1058.2929999999999</v>
          </cell>
          <cell r="BH55">
            <v>1093.07</v>
          </cell>
          <cell r="BI55">
            <v>1129.2439999999999</v>
          </cell>
          <cell r="BJ55">
            <v>1166.739</v>
          </cell>
          <cell r="BK55">
            <v>1205.664</v>
          </cell>
          <cell r="BL55">
            <v>1246.288</v>
          </cell>
          <cell r="BM55">
            <v>1288.982</v>
          </cell>
          <cell r="BN55">
            <v>1334.049</v>
          </cell>
          <cell r="BO55">
            <v>1381.5360000000001</v>
          </cell>
          <cell r="BP55">
            <v>1431.0940000000001</v>
          </cell>
          <cell r="BQ55">
            <v>1481.9</v>
          </cell>
          <cell r="BR55">
            <v>1532.8330000000001</v>
          </cell>
          <cell r="BS55">
            <v>1583.085</v>
          </cell>
          <cell r="BT55">
            <v>1632.5060000000001</v>
          </cell>
          <cell r="BU55">
            <v>1681.25</v>
          </cell>
          <cell r="BV55">
            <v>1729.144</v>
          </cell>
          <cell r="BW55">
            <v>1776.085</v>
          </cell>
          <cell r="BX55">
            <v>1822.114</v>
          </cell>
          <cell r="BY55">
            <v>1867.0450000000001</v>
          </cell>
          <cell r="BZ55">
            <v>1911.204</v>
          </cell>
          <cell r="CA55">
            <v>1955.7750000000001</v>
          </cell>
          <cell r="CB55">
            <v>2002.348</v>
          </cell>
          <cell r="CC55">
            <v>2052.085</v>
          </cell>
          <cell r="CD55">
            <v>2105.4209999999998</v>
          </cell>
          <cell r="CE55">
            <v>2162.145</v>
          </cell>
          <cell r="CF55">
            <v>2221.9520000000002</v>
          </cell>
          <cell r="CG55">
            <v>2284.2660000000001</v>
          </cell>
          <cell r="CH55">
            <v>2348.634</v>
          </cell>
          <cell r="CI55">
            <v>2415.029</v>
          </cell>
          <cell r="CJ55">
            <v>2483.5250000000001</v>
          </cell>
          <cell r="CK55">
            <v>2553.8319999999999</v>
          </cell>
          <cell r="CL55">
            <v>2625.614</v>
          </cell>
          <cell r="CM55">
            <v>2698.6039999999998</v>
          </cell>
          <cell r="CN55">
            <v>2772.73</v>
          </cell>
          <cell r="CO55">
            <v>2847.9690000000001</v>
          </cell>
          <cell r="CP55">
            <v>2924.1060000000002</v>
          </cell>
          <cell r="CQ55">
            <v>3000.9180000000001</v>
          </cell>
          <cell r="CR55">
            <v>3078.2890000000002</v>
          </cell>
          <cell r="CS55">
            <v>3155.8049999999998</v>
          </cell>
          <cell r="CT55">
            <v>3233.556</v>
          </cell>
          <cell r="CU55">
            <v>3312.4870000000001</v>
          </cell>
          <cell r="CV55">
            <v>3393.9140000000002</v>
          </cell>
          <cell r="CW55">
            <v>3478.643</v>
          </cell>
          <cell r="CX55">
            <v>3566.94</v>
          </cell>
          <cell r="CY55">
            <v>3658.04</v>
          </cell>
          <cell r="CZ55">
            <v>3750.4029999999998</v>
          </cell>
          <cell r="DA55">
            <v>3841.8969999999999</v>
          </cell>
          <cell r="DB55">
            <v>3930.8629999999998</v>
          </cell>
          <cell r="DC55">
            <v>4016.953</v>
          </cell>
          <cell r="DD55">
            <v>4100.2809999999999</v>
          </cell>
          <cell r="DE55">
            <v>4180.2690000000002</v>
          </cell>
          <cell r="DF55">
            <v>4256.3829999999998</v>
          </cell>
          <cell r="DG55">
            <v>4328.3620000000001</v>
          </cell>
          <cell r="DH55">
            <v>4395.7250000000004</v>
          </cell>
          <cell r="DI55">
            <v>4458.7839999999997</v>
          </cell>
          <cell r="DJ55">
            <v>4519.1260000000002</v>
          </cell>
          <cell r="DK55">
            <v>4578.9449999999997</v>
          </cell>
          <cell r="DL55">
            <v>4639.8270000000002</v>
          </cell>
          <cell r="DM55">
            <v>4702.3789999999999</v>
          </cell>
          <cell r="DN55">
            <v>4766.1850000000004</v>
          </cell>
          <cell r="DO55">
            <v>4830.5619999999999</v>
          </cell>
          <cell r="DP55">
            <v>4894.3519999999999</v>
          </cell>
          <cell r="DQ55">
            <v>4956.7209999999995</v>
          </cell>
          <cell r="DR55">
            <v>5017.5150000000003</v>
          </cell>
          <cell r="DS55">
            <v>5077.0339999999997</v>
          </cell>
          <cell r="DT55">
            <v>5135.4290000000001</v>
          </cell>
          <cell r="DU55">
            <v>5192.9610000000002</v>
          </cell>
          <cell r="DV55">
            <v>5249.8159999999998</v>
          </cell>
        </row>
        <row r="56">
          <cell r="AW56">
            <v>1658.7457360198687</v>
          </cell>
          <cell r="AX56">
            <v>1838.069599373368</v>
          </cell>
          <cell r="AY56">
            <v>2036.7798263326511</v>
          </cell>
          <cell r="AZ56">
            <v>2256.9722399902344</v>
          </cell>
          <cell r="BA56">
            <v>2579.3968457031251</v>
          </cell>
          <cell r="BB56">
            <v>2947.8821093750012</v>
          </cell>
          <cell r="BC56">
            <v>3369.0081250000012</v>
          </cell>
          <cell r="BD56">
            <v>3850.2950000000001</v>
          </cell>
          <cell r="BE56">
            <v>3875.6640000000002</v>
          </cell>
          <cell r="BF56">
            <v>3900.721</v>
          </cell>
          <cell r="BG56">
            <v>3924.5610000000001</v>
          </cell>
          <cell r="BH56">
            <v>3946.5830000000001</v>
          </cell>
          <cell r="BI56">
            <v>3966.4969999999998</v>
          </cell>
          <cell r="BJ56">
            <v>3984.346</v>
          </cell>
          <cell r="BK56">
            <v>4000.473</v>
          </cell>
          <cell r="BL56">
            <v>4015.489</v>
          </cell>
          <cell r="BM56">
            <v>4030.1779999999999</v>
          </cell>
          <cell r="BN56">
            <v>4045.2510000000002</v>
          </cell>
          <cell r="BO56">
            <v>4061.1109999999999</v>
          </cell>
          <cell r="BP56">
            <v>4077.596</v>
          </cell>
          <cell r="BQ56">
            <v>4093.8870000000002</v>
          </cell>
          <cell r="BR56">
            <v>4108.808</v>
          </cell>
          <cell r="BS56">
            <v>4121.5969999999998</v>
          </cell>
          <cell r="BT56">
            <v>4131.9219999999996</v>
          </cell>
          <cell r="BU56">
            <v>4140.3810000000003</v>
          </cell>
          <cell r="BV56">
            <v>4148.2809999999999</v>
          </cell>
          <cell r="BW56">
            <v>4157.4570000000003</v>
          </cell>
          <cell r="BX56">
            <v>4169.2150000000001</v>
          </cell>
          <cell r="BY56">
            <v>4183.9629999999997</v>
          </cell>
          <cell r="BZ56">
            <v>4201.3</v>
          </cell>
          <cell r="CA56">
            <v>4220.7969999999996</v>
          </cell>
          <cell r="CB56">
            <v>4241.6679999999997</v>
          </cell>
          <cell r="CC56">
            <v>4263.2950000000001</v>
          </cell>
          <cell r="CD56">
            <v>4285.5249999999996</v>
          </cell>
          <cell r="CE56">
            <v>4308.3429999999998</v>
          </cell>
          <cell r="CF56">
            <v>4331.3959999999997</v>
          </cell>
          <cell r="CG56">
            <v>4354.277</v>
          </cell>
          <cell r="CH56">
            <v>4376.6090000000004</v>
          </cell>
          <cell r="CI56">
            <v>4398.6109999999999</v>
          </cell>
          <cell r="CJ56">
            <v>4420.1660000000002</v>
          </cell>
          <cell r="CK56">
            <v>4440.2640000000001</v>
          </cell>
          <cell r="CL56">
            <v>4457.5789999999997</v>
          </cell>
          <cell r="CM56">
            <v>4471.402</v>
          </cell>
          <cell r="CN56">
            <v>4480.1360000000004</v>
          </cell>
          <cell r="CO56">
            <v>4484.4459999999999</v>
          </cell>
          <cell r="CP56">
            <v>4488.5569999999998</v>
          </cell>
          <cell r="CQ56">
            <v>4498.277</v>
          </cell>
          <cell r="CR56">
            <v>4517.1989999999996</v>
          </cell>
          <cell r="CS56">
            <v>4548.0839999999998</v>
          </cell>
          <cell r="CT56">
            <v>4588.1880000000001</v>
          </cell>
          <cell r="CU56">
            <v>4628.9920000000002</v>
          </cell>
          <cell r="CV56">
            <v>4658.634</v>
          </cell>
          <cell r="CW56">
            <v>4669.0010000000002</v>
          </cell>
          <cell r="CX56">
            <v>4656.6729999999998</v>
          </cell>
          <cell r="CY56">
            <v>4625.32</v>
          </cell>
          <cell r="CZ56">
            <v>4582.6400000000003</v>
          </cell>
          <cell r="DA56">
            <v>4539.9260000000004</v>
          </cell>
          <cell r="DB56">
            <v>4505.4219999999996</v>
          </cell>
          <cell r="DC56">
            <v>4481.5219999999999</v>
          </cell>
          <cell r="DD56">
            <v>4465.9530000000004</v>
          </cell>
          <cell r="DE56">
            <v>4456.6469999999999</v>
          </cell>
          <cell r="DF56">
            <v>4449.9040000000005</v>
          </cell>
          <cell r="DG56">
            <v>4442.9449999999997</v>
          </cell>
          <cell r="DH56">
            <v>4435.6080000000002</v>
          </cell>
          <cell r="DI56">
            <v>4428.9009999999998</v>
          </cell>
          <cell r="DJ56">
            <v>4422.51</v>
          </cell>
          <cell r="DK56">
            <v>4416.1629999999996</v>
          </cell>
          <cell r="DL56">
            <v>4409.6589999999997</v>
          </cell>
          <cell r="DM56">
            <v>4402.7290000000003</v>
          </cell>
          <cell r="DN56">
            <v>4395.2049999999999</v>
          </cell>
          <cell r="DO56">
            <v>4387.107</v>
          </cell>
          <cell r="DP56">
            <v>4378.5460000000003</v>
          </cell>
          <cell r="DQ56">
            <v>4369.6030000000001</v>
          </cell>
          <cell r="DR56">
            <v>4360.223</v>
          </cell>
          <cell r="DS56">
            <v>4350.3140000000003</v>
          </cell>
          <cell r="DT56">
            <v>4339.9030000000002</v>
          </cell>
          <cell r="DU56">
            <v>4329.0249999999996</v>
          </cell>
          <cell r="DV56">
            <v>4317.71</v>
          </cell>
        </row>
        <row r="57">
          <cell r="AW57">
            <v>1424.1591838804577</v>
          </cell>
          <cell r="AX57">
            <v>1525.8848398719188</v>
          </cell>
          <cell r="AY57">
            <v>1634.8766141484848</v>
          </cell>
          <cell r="AZ57">
            <v>2149.831515969026</v>
          </cell>
          <cell r="BA57">
            <v>2954.4721843781285</v>
          </cell>
          <cell r="BB57">
            <v>3872.9272518009548</v>
          </cell>
          <cell r="BC57">
            <v>4302.5591079477381</v>
          </cell>
          <cell r="BD57">
            <v>5919.9970000000003</v>
          </cell>
          <cell r="BE57">
            <v>6051.3</v>
          </cell>
          <cell r="BF57">
            <v>6180.0450000000001</v>
          </cell>
          <cell r="BG57">
            <v>6304.5450000000001</v>
          </cell>
          <cell r="BH57">
            <v>6424.1980000000003</v>
          </cell>
          <cell r="BI57">
            <v>6539.4989999999998</v>
          </cell>
          <cell r="BJ57">
            <v>6652.1180000000004</v>
          </cell>
          <cell r="BK57">
            <v>6764.826</v>
          </cell>
          <cell r="BL57">
            <v>6881.2439999999997</v>
          </cell>
          <cell r="BM57">
            <v>7005.5240000000003</v>
          </cell>
          <cell r="BN57">
            <v>7141.1660000000002</v>
          </cell>
          <cell r="BO57">
            <v>7289.8630000000003</v>
          </cell>
          <cell r="BP57">
            <v>7450.4390000000003</v>
          </cell>
          <cell r="BQ57">
            <v>7618.3909999999996</v>
          </cell>
          <cell r="BR57">
            <v>7787.183</v>
          </cell>
          <cell r="BS57">
            <v>7951.9610000000002</v>
          </cell>
          <cell r="BT57">
            <v>8110.4620000000004</v>
          </cell>
          <cell r="BU57">
            <v>8263.5820000000003</v>
          </cell>
          <cell r="BV57">
            <v>8413.3700000000008</v>
          </cell>
          <cell r="BW57">
            <v>8563.23</v>
          </cell>
          <cell r="BX57">
            <v>8715.1679999999997</v>
          </cell>
          <cell r="BY57">
            <v>8870.0110000000004</v>
          </cell>
          <cell r="BZ57">
            <v>9025.3610000000008</v>
          </cell>
          <cell r="CA57">
            <v>9176.1209999999992</v>
          </cell>
          <cell r="CB57">
            <v>9315.4429999999993</v>
          </cell>
          <cell r="CC57">
            <v>9438.5059999999994</v>
          </cell>
          <cell r="CD57">
            <v>9544.3130000000001</v>
          </cell>
          <cell r="CE57">
            <v>9634.7129999999997</v>
          </cell>
          <cell r="CF57">
            <v>9711.4240000000009</v>
          </cell>
          <cell r="CG57">
            <v>9777.3289999999997</v>
          </cell>
          <cell r="CH57">
            <v>9835.2549999999992</v>
          </cell>
          <cell r="CI57">
            <v>9884.3369999999995</v>
          </cell>
          <cell r="CJ57">
            <v>9925.7900000000009</v>
          </cell>
          <cell r="CK57">
            <v>9967.0409999999993</v>
          </cell>
          <cell r="CL57">
            <v>10017.651</v>
          </cell>
          <cell r="CM57">
            <v>10084.064</v>
          </cell>
          <cell r="CN57">
            <v>10169.712</v>
          </cell>
          <cell r="CO57">
            <v>10271.708000000001</v>
          </cell>
          <cell r="CP57">
            <v>10382.314</v>
          </cell>
          <cell r="CQ57">
            <v>10490.231</v>
          </cell>
          <cell r="CR57">
            <v>10587.115</v>
          </cell>
          <cell r="CS57">
            <v>10670.633</v>
          </cell>
          <cell r="CT57">
            <v>10742.813</v>
          </cell>
          <cell r="CU57">
            <v>10805.014999999999</v>
          </cell>
          <cell r="CV57">
            <v>10860.06</v>
          </cell>
          <cell r="CW57">
            <v>10910.120999999999</v>
          </cell>
          <cell r="CX57">
            <v>10954.96</v>
          </cell>
          <cell r="CY57">
            <v>10993.811</v>
          </cell>
          <cell r="CZ57">
            <v>11027.829</v>
          </cell>
          <cell r="DA57">
            <v>11058.478999999999</v>
          </cell>
          <cell r="DB57">
            <v>11086.832</v>
          </cell>
          <cell r="DC57">
            <v>11113.664000000001</v>
          </cell>
          <cell r="DD57">
            <v>11138.855</v>
          </cell>
          <cell r="DE57">
            <v>11161.421</v>
          </cell>
          <cell r="DF57">
            <v>11179.848</v>
          </cell>
          <cell r="DG57">
            <v>11193.191999999999</v>
          </cell>
          <cell r="DH57">
            <v>11201.117</v>
          </cell>
          <cell r="DI57">
            <v>11204.433999999999</v>
          </cell>
          <cell r="DJ57">
            <v>11204.734</v>
          </cell>
          <cell r="DK57">
            <v>11204.183000000001</v>
          </cell>
          <cell r="DL57">
            <v>11204.351000000001</v>
          </cell>
          <cell r="DM57">
            <v>11205.869000000001</v>
          </cell>
          <cell r="DN57">
            <v>11208.352000000001</v>
          </cell>
          <cell r="DO57">
            <v>11211.132</v>
          </cell>
          <cell r="DP57">
            <v>11213.089</v>
          </cell>
          <cell r="DQ57">
            <v>11213.411</v>
          </cell>
          <cell r="DR57">
            <v>11211.82</v>
          </cell>
          <cell r="DS57">
            <v>11208.602999999999</v>
          </cell>
          <cell r="DT57">
            <v>11204.127</v>
          </cell>
          <cell r="DU57">
            <v>11198.978999999999</v>
          </cell>
          <cell r="DV57">
            <v>11193.47</v>
          </cell>
        </row>
        <row r="58">
          <cell r="AW58">
            <v>200.68772999999999</v>
          </cell>
          <cell r="AX58">
            <v>217.58364</v>
          </cell>
          <cell r="AY58">
            <v>234.47955000000002</v>
          </cell>
          <cell r="AZ58">
            <v>270.18385000000001</v>
          </cell>
          <cell r="BA58">
            <v>307.03035</v>
          </cell>
          <cell r="BB58">
            <v>344.2346</v>
          </cell>
          <cell r="BC58">
            <v>381.92650000000003</v>
          </cell>
          <cell r="BD58">
            <v>494.01400000000001</v>
          </cell>
          <cell r="BE58">
            <v>501.53800000000001</v>
          </cell>
          <cell r="BF58">
            <v>507.99400000000003</v>
          </cell>
          <cell r="BG58">
            <v>514.47900000000004</v>
          </cell>
          <cell r="BH58">
            <v>521.69799999999998</v>
          </cell>
          <cell r="BI58">
            <v>529.99099999999999</v>
          </cell>
          <cell r="BJ58">
            <v>539.27</v>
          </cell>
          <cell r="BK58">
            <v>549.06799999999998</v>
          </cell>
          <cell r="BL58">
            <v>558.59699999999998</v>
          </cell>
          <cell r="BM58">
            <v>566.87099999999998</v>
          </cell>
          <cell r="BN58">
            <v>572.99599999999998</v>
          </cell>
          <cell r="BO58">
            <v>576.548</v>
          </cell>
          <cell r="BP58">
            <v>577.87199999999996</v>
          </cell>
          <cell r="BQ58">
            <v>578.19399999999996</v>
          </cell>
          <cell r="BR58">
            <v>579.26800000000003</v>
          </cell>
          <cell r="BS58">
            <v>582.30399999999997</v>
          </cell>
          <cell r="BT58">
            <v>587.85</v>
          </cell>
          <cell r="BU58">
            <v>595.34799999999996</v>
          </cell>
          <cell r="BV58">
            <v>603.51099999999997</v>
          </cell>
          <cell r="BW58">
            <v>610.49199999999996</v>
          </cell>
          <cell r="BX58">
            <v>614.99300000000005</v>
          </cell>
          <cell r="BY58">
            <v>616.65800000000002</v>
          </cell>
          <cell r="BZ58">
            <v>616.04300000000001</v>
          </cell>
          <cell r="CA58">
            <v>613.89</v>
          </cell>
          <cell r="CB58">
            <v>611.32600000000002</v>
          </cell>
          <cell r="CC58">
            <v>609.23199999999997</v>
          </cell>
          <cell r="CD58">
            <v>607.71699999999998</v>
          </cell>
          <cell r="CE58">
            <v>606.68799999999999</v>
          </cell>
          <cell r="CF58">
            <v>606.59299999999996</v>
          </cell>
          <cell r="CG58">
            <v>607.91800000000001</v>
          </cell>
          <cell r="CH58">
            <v>610.971</v>
          </cell>
          <cell r="CI58">
            <v>616.07500000000005</v>
          </cell>
          <cell r="CJ58">
            <v>623.07500000000005</v>
          </cell>
          <cell r="CK58">
            <v>631.25800000000004</v>
          </cell>
          <cell r="CL58">
            <v>639.57799999999997</v>
          </cell>
          <cell r="CM58">
            <v>647.29700000000003</v>
          </cell>
          <cell r="CN58">
            <v>654.12800000000004</v>
          </cell>
          <cell r="CO58">
            <v>660.33100000000002</v>
          </cell>
          <cell r="CP58">
            <v>666.36</v>
          </cell>
          <cell r="CQ58">
            <v>672.947</v>
          </cell>
          <cell r="CR58">
            <v>680.59500000000003</v>
          </cell>
          <cell r="CS58">
            <v>689.40800000000002</v>
          </cell>
          <cell r="CT58">
            <v>699.15800000000002</v>
          </cell>
          <cell r="CU58">
            <v>709.62900000000002</v>
          </cell>
          <cell r="CV58">
            <v>720.49400000000003</v>
          </cell>
          <cell r="CW58">
            <v>731.49199999999996</v>
          </cell>
          <cell r="CX58">
            <v>742.56200000000001</v>
          </cell>
          <cell r="CY58">
            <v>753.721</v>
          </cell>
          <cell r="CZ58">
            <v>764.85599999999999</v>
          </cell>
          <cell r="DA58">
            <v>775.85</v>
          </cell>
          <cell r="DB58">
            <v>786.60699999999997</v>
          </cell>
          <cell r="DC58">
            <v>797.077</v>
          </cell>
          <cell r="DD58">
            <v>807.245</v>
          </cell>
          <cell r="DE58">
            <v>817.10699999999997</v>
          </cell>
          <cell r="DF58">
            <v>826.68100000000004</v>
          </cell>
          <cell r="DG58">
            <v>835.99800000000005</v>
          </cell>
          <cell r="DH58">
            <v>845.03899999999999</v>
          </cell>
          <cell r="DI58">
            <v>853.81100000000004</v>
          </cell>
          <cell r="DJ58">
            <v>862.43299999999999</v>
          </cell>
          <cell r="DK58">
            <v>871.03800000000001</v>
          </cell>
          <cell r="DL58">
            <v>879.72299999999996</v>
          </cell>
          <cell r="DM58">
            <v>888.53399999999999</v>
          </cell>
          <cell r="DN58">
            <v>897.447</v>
          </cell>
          <cell r="DO58">
            <v>906.46</v>
          </cell>
          <cell r="DP58">
            <v>915.51800000000003</v>
          </cell>
          <cell r="DQ58">
            <v>924.60400000000004</v>
          </cell>
          <cell r="DR58">
            <v>933.71100000000001</v>
          </cell>
          <cell r="DS58">
            <v>942.846</v>
          </cell>
          <cell r="DT58">
            <v>951.97199999999998</v>
          </cell>
          <cell r="DU58">
            <v>961.06899999999996</v>
          </cell>
          <cell r="DV58">
            <v>970.1</v>
          </cell>
        </row>
        <row r="59">
          <cell r="AW59">
            <v>7534.8914401247584</v>
          </cell>
          <cell r="AX59">
            <v>7962.6495286552035</v>
          </cell>
          <cell r="AY59">
            <v>8585.7578033215013</v>
          </cell>
          <cell r="AZ59">
            <v>9321.213796894559</v>
          </cell>
          <cell r="BA59">
            <v>9636.3755200993601</v>
          </cell>
          <cell r="BB59">
            <v>10416.447087170896</v>
          </cell>
          <cell r="BC59">
            <v>9451.158145437872</v>
          </cell>
          <cell r="BD59">
            <v>8924.8819999999996</v>
          </cell>
          <cell r="BE59">
            <v>9003.0360000000001</v>
          </cell>
          <cell r="BF59">
            <v>9080.4979999999996</v>
          </cell>
          <cell r="BG59">
            <v>9155.3559999999998</v>
          </cell>
          <cell r="BH59">
            <v>9226.1830000000009</v>
          </cell>
          <cell r="BI59">
            <v>9292.0280000000002</v>
          </cell>
          <cell r="BJ59">
            <v>9352.4429999999993</v>
          </cell>
          <cell r="BK59">
            <v>9407.4529999999995</v>
          </cell>
          <cell r="BL59">
            <v>9457.5130000000008</v>
          </cell>
          <cell r="BM59">
            <v>9503.3940000000002</v>
          </cell>
          <cell r="BN59">
            <v>9545.9110000000001</v>
          </cell>
          <cell r="BO59">
            <v>9585.6020000000008</v>
          </cell>
          <cell r="BP59">
            <v>9622.4599999999991</v>
          </cell>
          <cell r="BQ59">
            <v>9655.8230000000003</v>
          </cell>
          <cell r="BR59">
            <v>9684.7060000000001</v>
          </cell>
          <cell r="BS59">
            <v>9708.7330000000002</v>
          </cell>
          <cell r="BT59">
            <v>9727.3829999999998</v>
          </cell>
          <cell r="BU59">
            <v>9741.9320000000007</v>
          </cell>
          <cell r="BV59">
            <v>9756.0490000000009</v>
          </cell>
          <cell r="BW59">
            <v>9774.5849999999991</v>
          </cell>
          <cell r="BX59">
            <v>9800.973</v>
          </cell>
          <cell r="BY59">
            <v>9836.1139999999996</v>
          </cell>
          <cell r="BZ59">
            <v>9878.7880000000005</v>
          </cell>
          <cell r="CA59">
            <v>9927.5810000000001</v>
          </cell>
          <cell r="CB59">
            <v>9980.1360000000004</v>
          </cell>
          <cell r="CC59">
            <v>10034.316999999999</v>
          </cell>
          <cell r="CD59">
            <v>10090.352000000001</v>
          </cell>
          <cell r="CE59">
            <v>10147.617</v>
          </cell>
          <cell r="CF59">
            <v>10202.075000000001</v>
          </cell>
          <cell r="CG59">
            <v>10248.575000000001</v>
          </cell>
          <cell r="CH59">
            <v>10283.564</v>
          </cell>
          <cell r="CI59">
            <v>10305.324000000001</v>
          </cell>
          <cell r="CJ59">
            <v>10315.124</v>
          </cell>
          <cell r="CK59">
            <v>10316.186</v>
          </cell>
          <cell r="CL59">
            <v>10313.373</v>
          </cell>
          <cell r="CM59">
            <v>10310.370999999999</v>
          </cell>
          <cell r="CN59">
            <v>10307.789000000001</v>
          </cell>
          <cell r="CO59">
            <v>10304.945</v>
          </cell>
          <cell r="CP59">
            <v>10302.773999999999</v>
          </cell>
          <cell r="CQ59">
            <v>10302.089</v>
          </cell>
          <cell r="CR59">
            <v>10303.291999999999</v>
          </cell>
          <cell r="CS59">
            <v>10307.555</v>
          </cell>
          <cell r="CT59">
            <v>10314.543</v>
          </cell>
          <cell r="CU59">
            <v>10321.346</v>
          </cell>
          <cell r="CV59">
            <v>10323.871999999999</v>
          </cell>
          <cell r="CW59">
            <v>10319.379000000001</v>
          </cell>
          <cell r="CX59">
            <v>10307.271000000001</v>
          </cell>
          <cell r="CY59">
            <v>10289.129000000001</v>
          </cell>
          <cell r="CZ59">
            <v>10267.19</v>
          </cell>
          <cell r="DA59">
            <v>10244.698</v>
          </cell>
          <cell r="DB59">
            <v>10224.397000000001</v>
          </cell>
          <cell r="DC59">
            <v>10206.045</v>
          </cell>
          <cell r="DD59">
            <v>10189.922</v>
          </cell>
          <cell r="DE59">
            <v>10179.805</v>
          </cell>
          <cell r="DF59">
            <v>10180.431</v>
          </cell>
          <cell r="DG59">
            <v>10194.718000000001</v>
          </cell>
          <cell r="DH59">
            <v>10224.691000000001</v>
          </cell>
          <cell r="DI59">
            <v>10268.306</v>
          </cell>
          <cell r="DJ59">
            <v>10319.314</v>
          </cell>
          <cell r="DK59">
            <v>10368.944</v>
          </cell>
          <cell r="DL59">
            <v>10410.786</v>
          </cell>
          <cell r="DM59">
            <v>10442.51</v>
          </cell>
          <cell r="DN59">
            <v>10465.647000000001</v>
          </cell>
          <cell r="DO59">
            <v>10482.355</v>
          </cell>
          <cell r="DP59">
            <v>10496.379000000001</v>
          </cell>
          <cell r="DQ59">
            <v>10510.424999999999</v>
          </cell>
          <cell r="DR59">
            <v>10524.769</v>
          </cell>
          <cell r="DS59">
            <v>10538.224</v>
          </cell>
          <cell r="DT59">
            <v>10550.425999999999</v>
          </cell>
          <cell r="DU59">
            <v>10560.679</v>
          </cell>
          <cell r="DV59">
            <v>10568.486999999999</v>
          </cell>
        </row>
        <row r="60">
          <cell r="AW60">
            <v>930.57045582947535</v>
          </cell>
          <cell r="AX60">
            <v>949.56168962191362</v>
          </cell>
          <cell r="AY60">
            <v>968.94049961419762</v>
          </cell>
          <cell r="AZ60">
            <v>988.71479552469145</v>
          </cell>
          <cell r="BA60">
            <v>1186.4577546296298</v>
          </cell>
          <cell r="BB60">
            <v>1423.7493055555556</v>
          </cell>
          <cell r="BC60">
            <v>1708.4991666666665</v>
          </cell>
          <cell r="BD60">
            <v>2050.1990000000001</v>
          </cell>
          <cell r="BE60">
            <v>2060.5219999999999</v>
          </cell>
          <cell r="BF60">
            <v>2073.4119999999998</v>
          </cell>
          <cell r="BG60">
            <v>2088.8609999999999</v>
          </cell>
          <cell r="BH60">
            <v>2106.8560000000002</v>
          </cell>
          <cell r="BI60">
            <v>2127.4050000000002</v>
          </cell>
          <cell r="BJ60">
            <v>2150.5160000000001</v>
          </cell>
          <cell r="BK60">
            <v>2176.2199999999998</v>
          </cell>
          <cell r="BL60">
            <v>2204.5439999999999</v>
          </cell>
          <cell r="BM60">
            <v>2235.5140000000001</v>
          </cell>
          <cell r="BN60">
            <v>2269.1750000000002</v>
          </cell>
          <cell r="BO60">
            <v>2305.5549999999998</v>
          </cell>
          <cell r="BP60">
            <v>2344.66</v>
          </cell>
          <cell r="BQ60">
            <v>2386.4940000000001</v>
          </cell>
          <cell r="BR60">
            <v>2431.0430000000001</v>
          </cell>
          <cell r="BS60">
            <v>2478.3020000000001</v>
          </cell>
          <cell r="BT60">
            <v>2528.3470000000002</v>
          </cell>
          <cell r="BU60">
            <v>2581.2310000000002</v>
          </cell>
          <cell r="BV60">
            <v>2636.9189999999999</v>
          </cell>
          <cell r="BW60">
            <v>2695.3530000000001</v>
          </cell>
          <cell r="BX60">
            <v>2756.5309999999999</v>
          </cell>
          <cell r="BY60">
            <v>2820.4929999999999</v>
          </cell>
          <cell r="BZ60">
            <v>2887.3850000000002</v>
          </cell>
          <cell r="CA60">
            <v>2957.5129999999999</v>
          </cell>
          <cell r="CB60">
            <v>3031.2579999999998</v>
          </cell>
          <cell r="CC60">
            <v>3108.931</v>
          </cell>
          <cell r="CD60">
            <v>3190.6640000000002</v>
          </cell>
          <cell r="CE60">
            <v>3276.5230000000001</v>
          </cell>
          <cell r="CF60">
            <v>3366.6149999999998</v>
          </cell>
          <cell r="CG60">
            <v>3461.0590000000002</v>
          </cell>
          <cell r="CH60">
            <v>3559.9340000000002</v>
          </cell>
          <cell r="CI60">
            <v>3663.7260000000001</v>
          </cell>
          <cell r="CJ60">
            <v>3772.569</v>
          </cell>
          <cell r="CK60">
            <v>3885.79</v>
          </cell>
          <cell r="CL60">
            <v>4002.4540000000002</v>
          </cell>
          <cell r="CM60">
            <v>4122.1080000000002</v>
          </cell>
          <cell r="CN60">
            <v>4243.8509999999997</v>
          </cell>
          <cell r="CO60">
            <v>4368.4870000000001</v>
          </cell>
          <cell r="CP60">
            <v>4499.2449999999999</v>
          </cell>
          <cell r="CQ60">
            <v>4640.5050000000001</v>
          </cell>
          <cell r="CR60">
            <v>4795.0879999999997</v>
          </cell>
          <cell r="CS60">
            <v>4965.027</v>
          </cell>
          <cell r="CT60">
            <v>5148.6859999999997</v>
          </cell>
          <cell r="CU60">
            <v>5340.8270000000002</v>
          </cell>
          <cell r="CV60">
            <v>5534.0450000000001</v>
          </cell>
          <cell r="CW60">
            <v>5723.3</v>
          </cell>
          <cell r="CX60">
            <v>5906.3270000000002</v>
          </cell>
          <cell r="CY60">
            <v>6085.4889999999996</v>
          </cell>
          <cell r="CZ60">
            <v>6266.018</v>
          </cell>
          <cell r="DA60">
            <v>6455.4970000000003</v>
          </cell>
          <cell r="DB60">
            <v>6659.3310000000001</v>
          </cell>
          <cell r="DC60">
            <v>6879.1360000000004</v>
          </cell>
          <cell r="DD60">
            <v>7112.9279999999999</v>
          </cell>
          <cell r="DE60">
            <v>7358.143</v>
          </cell>
          <cell r="DF60">
            <v>7610.73</v>
          </cell>
          <cell r="DG60">
            <v>7867.6260000000002</v>
          </cell>
          <cell r="DH60">
            <v>8128.2079999999996</v>
          </cell>
          <cell r="DI60">
            <v>8393.1329999999998</v>
          </cell>
          <cell r="DJ60">
            <v>8662.0879999999997</v>
          </cell>
          <cell r="DK60">
            <v>8934.9860000000008</v>
          </cell>
          <cell r="DL60">
            <v>9211.741</v>
          </cell>
          <cell r="DM60">
            <v>9491.8979999999992</v>
          </cell>
          <cell r="DN60">
            <v>9775.1560000000009</v>
          </cell>
          <cell r="DO60">
            <v>10061.814</v>
          </cell>
          <cell r="DP60">
            <v>10352.405000000001</v>
          </cell>
          <cell r="DQ60">
            <v>10647.254999999999</v>
          </cell>
          <cell r="DR60">
            <v>10946.355</v>
          </cell>
          <cell r="DS60">
            <v>11249.366</v>
          </cell>
          <cell r="DT60">
            <v>11555.833000000001</v>
          </cell>
          <cell r="DU60">
            <v>11865.165999999999</v>
          </cell>
          <cell r="DV60">
            <v>12176.895</v>
          </cell>
        </row>
        <row r="61">
          <cell r="AW61">
            <v>2080.9999999999995</v>
          </cell>
          <cell r="AX61">
            <v>2294</v>
          </cell>
          <cell r="AY61">
            <v>2560.9999999999991</v>
          </cell>
          <cell r="AZ61">
            <v>2888.198190695869</v>
          </cell>
          <cell r="BA61">
            <v>3367.2646523348176</v>
          </cell>
          <cell r="BB61">
            <v>3872.2315572357861</v>
          </cell>
          <cell r="BC61">
            <v>4247.7240802638862</v>
          </cell>
          <cell r="BD61">
            <v>4270.9939999999997</v>
          </cell>
          <cell r="BE61">
            <v>4309.93</v>
          </cell>
          <cell r="BF61">
            <v>4345.8710000000001</v>
          </cell>
          <cell r="BG61">
            <v>4379.0929999999998</v>
          </cell>
          <cell r="BH61">
            <v>4409.9690000000001</v>
          </cell>
          <cell r="BI61">
            <v>4439.0060000000003</v>
          </cell>
          <cell r="BJ61">
            <v>4466.8100000000004</v>
          </cell>
          <cell r="BK61">
            <v>4494.1120000000001</v>
          </cell>
          <cell r="BL61">
            <v>4521.7110000000002</v>
          </cell>
          <cell r="BM61">
            <v>4550.4470000000001</v>
          </cell>
          <cell r="BN61">
            <v>4580.9989999999998</v>
          </cell>
          <cell r="BO61">
            <v>4613.7439999999997</v>
          </cell>
          <cell r="BP61">
            <v>4648.576</v>
          </cell>
          <cell r="BQ61">
            <v>4684.8540000000003</v>
          </cell>
          <cell r="BR61">
            <v>4721.5919999999996</v>
          </cell>
          <cell r="BS61">
            <v>4757.9979999999996</v>
          </cell>
          <cell r="BT61">
            <v>4793.8270000000002</v>
          </cell>
          <cell r="BU61">
            <v>4829.0720000000001</v>
          </cell>
          <cell r="BV61">
            <v>4863.4880000000003</v>
          </cell>
          <cell r="BW61">
            <v>4896.799</v>
          </cell>
          <cell r="BX61">
            <v>4928.7669999999998</v>
          </cell>
          <cell r="BY61">
            <v>4959.1890000000003</v>
          </cell>
          <cell r="BZ61">
            <v>4987.8280000000004</v>
          </cell>
          <cell r="CA61">
            <v>5014.3620000000001</v>
          </cell>
          <cell r="CB61">
            <v>5038.4650000000001</v>
          </cell>
          <cell r="CC61">
            <v>5059.8639999999996</v>
          </cell>
          <cell r="CD61">
            <v>5078.6580000000004</v>
          </cell>
          <cell r="CE61">
            <v>5094.848</v>
          </cell>
          <cell r="CF61">
            <v>5107.9610000000002</v>
          </cell>
          <cell r="CG61">
            <v>5117.4340000000002</v>
          </cell>
          <cell r="CH61">
            <v>5123.0290000000005</v>
          </cell>
          <cell r="CI61">
            <v>5124.6000000000004</v>
          </cell>
          <cell r="CJ61">
            <v>5122.7669999999998</v>
          </cell>
          <cell r="CK61">
            <v>5119.0540000000001</v>
          </cell>
          <cell r="CL61">
            <v>5115.5020000000004</v>
          </cell>
          <cell r="CM61">
            <v>5113.6779999999999</v>
          </cell>
          <cell r="CN61">
            <v>5114.1080000000002</v>
          </cell>
          <cell r="CO61">
            <v>5116.7370000000001</v>
          </cell>
          <cell r="CP61">
            <v>5121.8519999999999</v>
          </cell>
          <cell r="CQ61">
            <v>5129.5780000000004</v>
          </cell>
          <cell r="CR61">
            <v>5139.9470000000001</v>
          </cell>
          <cell r="CS61">
            <v>5153.1360000000004</v>
          </cell>
          <cell r="CT61">
            <v>5169.1080000000002</v>
          </cell>
          <cell r="CU61">
            <v>5187.348</v>
          </cell>
          <cell r="CV61">
            <v>5207.1390000000001</v>
          </cell>
          <cell r="CW61">
            <v>5227.8609999999999</v>
          </cell>
          <cell r="CX61">
            <v>5249.357</v>
          </cell>
          <cell r="CY61">
            <v>5271.48</v>
          </cell>
          <cell r="CZ61">
            <v>5293.63</v>
          </cell>
          <cell r="DA61">
            <v>5315.1090000000004</v>
          </cell>
          <cell r="DB61">
            <v>5335.3850000000002</v>
          </cell>
          <cell r="DC61">
            <v>5354.1220000000003</v>
          </cell>
          <cell r="DD61">
            <v>5371.3389999999999</v>
          </cell>
          <cell r="DE61">
            <v>5387.2870000000003</v>
          </cell>
          <cell r="DF61">
            <v>5402.4409999999998</v>
          </cell>
          <cell r="DG61">
            <v>5417.13</v>
          </cell>
          <cell r="DH61">
            <v>5431.4260000000004</v>
          </cell>
          <cell r="DI61">
            <v>5445.165</v>
          </cell>
          <cell r="DJ61">
            <v>5458.2039999999997</v>
          </cell>
          <cell r="DK61">
            <v>5470.2929999999997</v>
          </cell>
          <cell r="DL61">
            <v>5481.2830000000004</v>
          </cell>
          <cell r="DM61">
            <v>5491.1480000000001</v>
          </cell>
          <cell r="DN61">
            <v>5500.0159999999996</v>
          </cell>
          <cell r="DO61">
            <v>5508.0829999999996</v>
          </cell>
          <cell r="DP61">
            <v>5515.6260000000002</v>
          </cell>
          <cell r="DQ61">
            <v>5522.8710000000001</v>
          </cell>
          <cell r="DR61">
            <v>5529.8639999999996</v>
          </cell>
          <cell r="DS61">
            <v>5536.6139999999996</v>
          </cell>
          <cell r="DT61">
            <v>5543.2430000000004</v>
          </cell>
          <cell r="DU61">
            <v>5549.8620000000001</v>
          </cell>
          <cell r="DV61">
            <v>5556.5559999999996</v>
          </cell>
        </row>
        <row r="62">
          <cell r="AW62">
            <v>28.15</v>
          </cell>
          <cell r="AX62">
            <v>20</v>
          </cell>
          <cell r="AY62">
            <v>28.09090909090909</v>
          </cell>
          <cell r="AZ62">
            <v>33.5</v>
          </cell>
          <cell r="BA62">
            <v>36.78</v>
          </cell>
          <cell r="BB62">
            <v>34.645454545454548</v>
          </cell>
          <cell r="BC62">
            <v>52.7</v>
          </cell>
          <cell r="BD62">
            <v>51.100999999999999</v>
          </cell>
          <cell r="BE62">
            <v>53.119</v>
          </cell>
          <cell r="BF62">
            <v>54.703000000000003</v>
          </cell>
          <cell r="BG62">
            <v>55.921999999999997</v>
          </cell>
          <cell r="BH62">
            <v>56.843000000000004</v>
          </cell>
          <cell r="BI62">
            <v>57.524999999999999</v>
          </cell>
          <cell r="BJ62">
            <v>58.027000000000001</v>
          </cell>
          <cell r="BK62">
            <v>58.398000000000003</v>
          </cell>
          <cell r="BL62">
            <v>58.689</v>
          </cell>
          <cell r="BM62">
            <v>58.94</v>
          </cell>
          <cell r="BN62">
            <v>59.186999999999998</v>
          </cell>
          <cell r="BO62">
            <v>59.46</v>
          </cell>
          <cell r="BP62">
            <v>59.780999999999999</v>
          </cell>
          <cell r="BQ62">
            <v>60.164999999999999</v>
          </cell>
          <cell r="BR62">
            <v>60.618000000000002</v>
          </cell>
          <cell r="BS62">
            <v>61.142000000000003</v>
          </cell>
          <cell r="BT62">
            <v>61.758000000000003</v>
          </cell>
          <cell r="BU62">
            <v>62.466999999999999</v>
          </cell>
          <cell r="BV62">
            <v>63.228000000000002</v>
          </cell>
          <cell r="BW62">
            <v>63.981000000000002</v>
          </cell>
          <cell r="BX62">
            <v>64.688000000000002</v>
          </cell>
          <cell r="BY62">
            <v>65.311000000000007</v>
          </cell>
          <cell r="BZ62">
            <v>65.864999999999995</v>
          </cell>
          <cell r="CA62">
            <v>66.424000000000007</v>
          </cell>
          <cell r="CB62">
            <v>67.091999999999999</v>
          </cell>
          <cell r="CC62">
            <v>67.933999999999997</v>
          </cell>
          <cell r="CD62">
            <v>68.988</v>
          </cell>
          <cell r="CE62">
            <v>70.197999999999993</v>
          </cell>
          <cell r="CF62">
            <v>71.406999999999996</v>
          </cell>
          <cell r="CG62">
            <v>72.406000000000006</v>
          </cell>
          <cell r="CH62">
            <v>73.046000000000006</v>
          </cell>
          <cell r="CI62">
            <v>73.278000000000006</v>
          </cell>
          <cell r="CJ62">
            <v>73.156999999999996</v>
          </cell>
          <cell r="CK62">
            <v>72.763000000000005</v>
          </cell>
          <cell r="CL62">
            <v>72.222999999999999</v>
          </cell>
          <cell r="CM62">
            <v>71.641000000000005</v>
          </cell>
          <cell r="CN62">
            <v>71.025999999999996</v>
          </cell>
          <cell r="CO62">
            <v>70.375</v>
          </cell>
          <cell r="CP62">
            <v>69.745000000000005</v>
          </cell>
          <cell r="CQ62">
            <v>69.209999999999994</v>
          </cell>
          <cell r="CR62">
            <v>68.819000000000003</v>
          </cell>
          <cell r="CS62">
            <v>68.605999999999995</v>
          </cell>
          <cell r="CT62">
            <v>68.558999999999997</v>
          </cell>
          <cell r="CU62">
            <v>68.617000000000004</v>
          </cell>
          <cell r="CV62">
            <v>68.686000000000007</v>
          </cell>
          <cell r="CW62">
            <v>68.7</v>
          </cell>
          <cell r="CX62">
            <v>68.638999999999996</v>
          </cell>
          <cell r="CY62">
            <v>68.522000000000006</v>
          </cell>
          <cell r="CZ62">
            <v>68.367999999999995</v>
          </cell>
          <cell r="DA62">
            <v>68.209000000000003</v>
          </cell>
          <cell r="DB62">
            <v>68.066999999999993</v>
          </cell>
          <cell r="DC62">
            <v>67.948999999999998</v>
          </cell>
          <cell r="DD62">
            <v>67.843000000000004</v>
          </cell>
          <cell r="DE62">
            <v>67.738</v>
          </cell>
          <cell r="DF62">
            <v>67.613</v>
          </cell>
          <cell r="DG62">
            <v>67.456000000000003</v>
          </cell>
          <cell r="DH62">
            <v>67.262</v>
          </cell>
          <cell r="DI62">
            <v>67.040000000000006</v>
          </cell>
          <cell r="DJ62">
            <v>66.817999999999998</v>
          </cell>
          <cell r="DK62">
            <v>66.634</v>
          </cell>
          <cell r="DL62">
            <v>66.515000000000001</v>
          </cell>
          <cell r="DM62">
            <v>66.46922709252749</v>
          </cell>
          <cell r="DN62">
            <v>66.493108609469658</v>
          </cell>
          <cell r="DO62">
            <v>66.565748223502126</v>
          </cell>
          <cell r="DP62">
            <v>66.656298975241228</v>
          </cell>
          <cell r="DQ62">
            <v>66.738889221332926</v>
          </cell>
          <cell r="DR62">
            <v>66.805558456129859</v>
          </cell>
          <cell r="DS62">
            <v>66.865262248485308</v>
          </cell>
          <cell r="DT62">
            <v>66.933921609694067</v>
          </cell>
          <cell r="DU62">
            <v>67.036413119904253</v>
          </cell>
          <cell r="DV62">
            <v>67.191642980028433</v>
          </cell>
        </row>
        <row r="63">
          <cell r="AW63">
            <v>388.89930846457804</v>
          </cell>
          <cell r="AX63">
            <v>513.0703423597588</v>
          </cell>
          <cell r="AY63">
            <v>672.57357434718313</v>
          </cell>
          <cell r="AZ63">
            <v>849.23406633067827</v>
          </cell>
          <cell r="BA63">
            <v>1117.0003598614758</v>
          </cell>
          <cell r="BB63">
            <v>1487.296234415177</v>
          </cell>
          <cell r="BC63">
            <v>1783.9228048695775</v>
          </cell>
          <cell r="BD63">
            <v>2427.0740000000001</v>
          </cell>
          <cell r="BE63">
            <v>2498.384</v>
          </cell>
          <cell r="BF63">
            <v>2575.0520000000001</v>
          </cell>
          <cell r="BG63">
            <v>2656.7220000000002</v>
          </cell>
          <cell r="BH63">
            <v>2743.0889999999999</v>
          </cell>
          <cell r="BI63">
            <v>2833.9050000000002</v>
          </cell>
          <cell r="BJ63">
            <v>2928.971</v>
          </cell>
          <cell r="BK63">
            <v>3028.134</v>
          </cell>
          <cell r="BL63">
            <v>3131.2939999999999</v>
          </cell>
          <cell r="BM63">
            <v>3238.366</v>
          </cell>
          <cell r="BN63">
            <v>3349.2489999999998</v>
          </cell>
          <cell r="BO63">
            <v>3463.7579999999998</v>
          </cell>
          <cell r="BP63">
            <v>3581.605</v>
          </cell>
          <cell r="BQ63">
            <v>3702.3490000000002</v>
          </cell>
          <cell r="BR63">
            <v>3825.4650000000001</v>
          </cell>
          <cell r="BS63">
            <v>3950.5160000000001</v>
          </cell>
          <cell r="BT63">
            <v>4077.2280000000001</v>
          </cell>
          <cell r="BU63">
            <v>4205.433</v>
          </cell>
          <cell r="BV63">
            <v>4334.8829999999998</v>
          </cell>
          <cell r="BW63">
            <v>4465.3879999999999</v>
          </cell>
          <cell r="BX63">
            <v>4596.7430000000004</v>
          </cell>
          <cell r="BY63">
            <v>4728.8940000000002</v>
          </cell>
          <cell r="BZ63">
            <v>4861.6930000000002</v>
          </cell>
          <cell r="CA63">
            <v>4994.8130000000001</v>
          </cell>
          <cell r="CB63">
            <v>5127.87</v>
          </cell>
          <cell r="CC63">
            <v>5260.6329999999998</v>
          </cell>
          <cell r="CD63">
            <v>5392.8779999999997</v>
          </cell>
          <cell r="CE63">
            <v>5524.8140000000003</v>
          </cell>
          <cell r="CF63">
            <v>5657.1620000000003</v>
          </cell>
          <cell r="CG63">
            <v>5790.9319999999998</v>
          </cell>
          <cell r="CH63">
            <v>5926.85</v>
          </cell>
          <cell r="CI63">
            <v>6065.1570000000002</v>
          </cell>
          <cell r="CJ63">
            <v>6205.6260000000002</v>
          </cell>
          <cell r="CK63">
            <v>6347.9840000000004</v>
          </cell>
          <cell r="CL63">
            <v>6491.7389999999996</v>
          </cell>
          <cell r="CM63">
            <v>6636.52</v>
          </cell>
          <cell r="CN63">
            <v>6782.1220000000003</v>
          </cell>
          <cell r="CO63">
            <v>6928.5540000000001</v>
          </cell>
          <cell r="CP63">
            <v>7075.88</v>
          </cell>
          <cell r="CQ63">
            <v>7224.2529999999997</v>
          </cell>
          <cell r="CR63">
            <v>7373.6670000000004</v>
          </cell>
          <cell r="CS63">
            <v>7524.2250000000004</v>
          </cell>
          <cell r="CT63">
            <v>7675.5770000000002</v>
          </cell>
          <cell r="CU63">
            <v>7826.7269999999999</v>
          </cell>
          <cell r="CV63">
            <v>7976.393</v>
          </cell>
          <cell r="CW63">
            <v>8123.665</v>
          </cell>
          <cell r="CX63">
            <v>8268.0939999999991</v>
          </cell>
          <cell r="CY63">
            <v>8409.9850000000006</v>
          </cell>
          <cell r="CZ63">
            <v>8550.143</v>
          </cell>
          <cell r="DA63">
            <v>8689.7950000000001</v>
          </cell>
          <cell r="DB63">
            <v>8829.8289999999997</v>
          </cell>
          <cell r="DC63">
            <v>8970.375</v>
          </cell>
          <cell r="DD63">
            <v>9111.1350000000002</v>
          </cell>
          <cell r="DE63">
            <v>9252.0349999999999</v>
          </cell>
          <cell r="DF63">
            <v>9392.8719999999994</v>
          </cell>
          <cell r="DG63">
            <v>9533.4419999999991</v>
          </cell>
          <cell r="DH63">
            <v>9673.7489999999998</v>
          </cell>
          <cell r="DI63">
            <v>9813.6869999999999</v>
          </cell>
          <cell r="DJ63">
            <v>9952.7109999999993</v>
          </cell>
          <cell r="DK63">
            <v>10090.151</v>
          </cell>
          <cell r="DL63">
            <v>10225.482</v>
          </cell>
          <cell r="DM63">
            <v>10358.458000000001</v>
          </cell>
          <cell r="DN63">
            <v>10489.07</v>
          </cell>
          <cell r="DO63">
            <v>10617.319</v>
          </cell>
          <cell r="DP63">
            <v>10743.303</v>
          </cell>
          <cell r="DQ63">
            <v>10867.088</v>
          </cell>
          <cell r="DR63">
            <v>10988.593999999999</v>
          </cell>
          <cell r="DS63">
            <v>11107.697</v>
          </cell>
          <cell r="DT63">
            <v>11224.41</v>
          </cell>
          <cell r="DU63">
            <v>11338.74</v>
          </cell>
          <cell r="DV63">
            <v>11450.7</v>
          </cell>
        </row>
        <row r="64">
          <cell r="AW64">
            <v>1157.0247933884298</v>
          </cell>
          <cell r="AX64">
            <v>1272.7272727272727</v>
          </cell>
          <cell r="AY64">
            <v>1400.0000000000002</v>
          </cell>
          <cell r="AZ64">
            <v>1617.0000000000002</v>
          </cell>
          <cell r="BA64">
            <v>1789.9999999999995</v>
          </cell>
          <cell r="BB64">
            <v>1944.0000000000002</v>
          </cell>
          <cell r="BC64">
            <v>2907.3224067024053</v>
          </cell>
          <cell r="BD64">
            <v>3387.357</v>
          </cell>
          <cell r="BE64">
            <v>3475.6770000000001</v>
          </cell>
          <cell r="BF64">
            <v>3567.1779999999999</v>
          </cell>
          <cell r="BG64">
            <v>3662.011</v>
          </cell>
          <cell r="BH64">
            <v>3760.3789999999999</v>
          </cell>
          <cell r="BI64">
            <v>3862.4929999999999</v>
          </cell>
          <cell r="BJ64">
            <v>3968.6370000000002</v>
          </cell>
          <cell r="BK64">
            <v>4079.1010000000001</v>
          </cell>
          <cell r="BL64">
            <v>4194.2269999999999</v>
          </cell>
          <cell r="BM64">
            <v>4314.3339999999998</v>
          </cell>
          <cell r="BN64">
            <v>4439.7139999999999</v>
          </cell>
          <cell r="BO64">
            <v>4570.53</v>
          </cell>
          <cell r="BP64">
            <v>4706.7979999999998</v>
          </cell>
          <cell r="BQ64">
            <v>4848.3320000000003</v>
          </cell>
          <cell r="BR64">
            <v>4994.8379999999997</v>
          </cell>
          <cell r="BS64">
            <v>5146.0770000000002</v>
          </cell>
          <cell r="BT64">
            <v>5302.04</v>
          </cell>
          <cell r="BU64">
            <v>5462.76</v>
          </cell>
          <cell r="BV64">
            <v>5628.1139999999996</v>
          </cell>
          <cell r="BW64">
            <v>5797.96</v>
          </cell>
          <cell r="BX64">
            <v>5972.19</v>
          </cell>
          <cell r="BY64">
            <v>6150.6490000000003</v>
          </cell>
          <cell r="BZ64">
            <v>6333.3429999999998</v>
          </cell>
          <cell r="CA64">
            <v>6520.5230000000001</v>
          </cell>
          <cell r="CB64">
            <v>6712.56</v>
          </cell>
          <cell r="CC64">
            <v>6909.6629999999996</v>
          </cell>
          <cell r="CD64">
            <v>7111.7870000000003</v>
          </cell>
          <cell r="CE64">
            <v>7318.6729999999998</v>
          </cell>
          <cell r="CF64">
            <v>7530</v>
          </cell>
          <cell r="CG64">
            <v>7745.3549999999996</v>
          </cell>
          <cell r="CH64">
            <v>7964.335</v>
          </cell>
          <cell r="CI64">
            <v>8186.585</v>
          </cell>
          <cell r="CJ64">
            <v>8411.8279999999995</v>
          </cell>
          <cell r="CK64">
            <v>8639.8089999999993</v>
          </cell>
          <cell r="CL64">
            <v>8870.2929999999997</v>
          </cell>
          <cell r="CM64">
            <v>9102.9480000000003</v>
          </cell>
          <cell r="CN64">
            <v>9337.1110000000008</v>
          </cell>
          <cell r="CO64">
            <v>9572.125</v>
          </cell>
          <cell r="CP64">
            <v>9807.6260000000002</v>
          </cell>
          <cell r="CQ64">
            <v>10043.275</v>
          </cell>
          <cell r="CR64">
            <v>10278.486000000001</v>
          </cell>
          <cell r="CS64">
            <v>10513.188</v>
          </cell>
          <cell r="CT64">
            <v>10746.308999999999</v>
          </cell>
          <cell r="CU64">
            <v>10975.108</v>
          </cell>
          <cell r="CV64">
            <v>11196.091</v>
          </cell>
          <cell r="CW64">
            <v>11406.763999999999</v>
          </cell>
          <cell r="CX64">
            <v>11606.141</v>
          </cell>
          <cell r="CY64">
            <v>11794.808000000001</v>
          </cell>
          <cell r="CZ64">
            <v>11973.871999999999</v>
          </cell>
          <cell r="DA64">
            <v>12145.184999999999</v>
          </cell>
          <cell r="DB64">
            <v>12310.314</v>
          </cell>
          <cell r="DC64">
            <v>12469.834999999999</v>
          </cell>
          <cell r="DD64">
            <v>12623.950999999999</v>
          </cell>
          <cell r="DE64">
            <v>12773.495000000001</v>
          </cell>
          <cell r="DF64">
            <v>12919.357</v>
          </cell>
          <cell r="DG64">
            <v>13062.507</v>
          </cell>
          <cell r="DH64">
            <v>13203.036</v>
          </cell>
          <cell r="DI64">
            <v>13341.816999999999</v>
          </cell>
          <cell r="DJ64">
            <v>13481.427</v>
          </cell>
          <cell r="DK64">
            <v>13625.07</v>
          </cell>
          <cell r="DL64">
            <v>13774.909</v>
          </cell>
          <cell r="DM64">
            <v>13932.088</v>
          </cell>
          <cell r="DN64">
            <v>14095.689</v>
          </cell>
          <cell r="DO64">
            <v>14263.212</v>
          </cell>
          <cell r="DP64">
            <v>14430.993</v>
          </cell>
          <cell r="DQ64">
            <v>14596.225</v>
          </cell>
          <cell r="DR64">
            <v>14758.075000000001</v>
          </cell>
          <cell r="DS64">
            <v>14916.94</v>
          </cell>
          <cell r="DT64">
            <v>15072.691999999999</v>
          </cell>
          <cell r="DU64">
            <v>15225.527</v>
          </cell>
          <cell r="DV64">
            <v>15375.55</v>
          </cell>
        </row>
        <row r="65">
          <cell r="AW65">
            <v>589.23333333333335</v>
          </cell>
          <cell r="AX65">
            <v>686.4666666666667</v>
          </cell>
          <cell r="AY65">
            <v>783.69999999999993</v>
          </cell>
          <cell r="AZ65">
            <v>1002.152</v>
          </cell>
          <cell r="BA65">
            <v>1407.5365714285715</v>
          </cell>
          <cell r="BB65">
            <v>1442.7280000000001</v>
          </cell>
          <cell r="BC65">
            <v>1788.8029999999999</v>
          </cell>
          <cell r="BD65">
            <v>2199.8969999999999</v>
          </cell>
          <cell r="BE65">
            <v>2237.5709999999999</v>
          </cell>
          <cell r="BF65">
            <v>2280.3310000000001</v>
          </cell>
          <cell r="BG65">
            <v>2327.4070000000002</v>
          </cell>
          <cell r="BH65">
            <v>2378.335</v>
          </cell>
          <cell r="BI65">
            <v>2432.9290000000001</v>
          </cell>
          <cell r="BJ65">
            <v>2491.3150000000001</v>
          </cell>
          <cell r="BK65">
            <v>2553.9119999999998</v>
          </cell>
          <cell r="BL65">
            <v>2621.355</v>
          </cell>
          <cell r="BM65">
            <v>2694.4340000000002</v>
          </cell>
          <cell r="BN65">
            <v>2773.759</v>
          </cell>
          <cell r="BO65">
            <v>2859.48</v>
          </cell>
          <cell r="BP65">
            <v>2951.0079999999998</v>
          </cell>
          <cell r="BQ65">
            <v>3046.8690000000001</v>
          </cell>
          <cell r="BR65">
            <v>3145.09</v>
          </cell>
          <cell r="BS65">
            <v>3244.1170000000002</v>
          </cell>
          <cell r="BT65">
            <v>3343.2040000000002</v>
          </cell>
          <cell r="BU65">
            <v>3442.3449999999998</v>
          </cell>
          <cell r="BV65">
            <v>3541.607</v>
          </cell>
          <cell r="BW65">
            <v>3641.3560000000002</v>
          </cell>
          <cell r="BX65">
            <v>3741.7240000000002</v>
          </cell>
          <cell r="BY65">
            <v>3842.4920000000002</v>
          </cell>
          <cell r="BZ65">
            <v>3943.029</v>
          </cell>
          <cell r="CA65">
            <v>4042.5909999999999</v>
          </cell>
          <cell r="CB65">
            <v>4140.2520000000004</v>
          </cell>
          <cell r="CC65">
            <v>4235.2950000000001</v>
          </cell>
          <cell r="CD65">
            <v>4327.5730000000003</v>
          </cell>
          <cell r="CE65">
            <v>4416.9880000000003</v>
          </cell>
          <cell r="CF65">
            <v>4502.991</v>
          </cell>
          <cell r="CG65">
            <v>4584.9440000000004</v>
          </cell>
          <cell r="CH65">
            <v>4662.518</v>
          </cell>
          <cell r="CI65">
            <v>4735.5870000000004</v>
          </cell>
          <cell r="CJ65">
            <v>4804.6009999999997</v>
          </cell>
          <cell r="CK65">
            <v>4870.5910000000003</v>
          </cell>
          <cell r="CL65">
            <v>4934.9639999999999</v>
          </cell>
          <cell r="CM65">
            <v>4998.91</v>
          </cell>
          <cell r="CN65">
            <v>5062.1540000000005</v>
          </cell>
          <cell r="CO65">
            <v>5124.8149999999996</v>
          </cell>
          <cell r="CP65">
            <v>5188.83</v>
          </cell>
          <cell r="CQ65">
            <v>5256.6580000000004</v>
          </cell>
          <cell r="CR65">
            <v>5329.7030000000004</v>
          </cell>
          <cell r="CS65">
            <v>5409.0919999999996</v>
          </cell>
          <cell r="CT65">
            <v>5493.4160000000002</v>
          </cell>
          <cell r="CU65">
            <v>5578.3909999999996</v>
          </cell>
          <cell r="CV65">
            <v>5658.12</v>
          </cell>
          <cell r="CW65">
            <v>5728.34</v>
          </cell>
          <cell r="CX65">
            <v>5787.7359999999999</v>
          </cell>
          <cell r="CY65">
            <v>5837.4690000000001</v>
          </cell>
          <cell r="CZ65">
            <v>5878.8469999999998</v>
          </cell>
          <cell r="DA65">
            <v>5914.1580000000004</v>
          </cell>
          <cell r="DB65">
            <v>5945.317</v>
          </cell>
          <cell r="DC65">
            <v>5972.5429999999997</v>
          </cell>
          <cell r="DD65">
            <v>5995.8440000000001</v>
          </cell>
          <cell r="DE65">
            <v>6016.7749999999996</v>
          </cell>
          <cell r="DF65">
            <v>6037.1940000000004</v>
          </cell>
          <cell r="DG65">
            <v>6058.58</v>
          </cell>
          <cell r="DH65">
            <v>6081.7030000000004</v>
          </cell>
          <cell r="DI65">
            <v>6106.7650000000003</v>
          </cell>
          <cell r="DJ65">
            <v>6133.9110000000001</v>
          </cell>
          <cell r="DK65">
            <v>6163.049</v>
          </cell>
          <cell r="DL65">
            <v>6194.1260000000002</v>
          </cell>
          <cell r="DM65">
            <v>6227.4059999999999</v>
          </cell>
          <cell r="DN65">
            <v>6263.1369999999997</v>
          </cell>
          <cell r="DO65">
            <v>6301.1480000000001</v>
          </cell>
          <cell r="DP65">
            <v>6341.1260000000002</v>
          </cell>
          <cell r="DQ65">
            <v>6382.8519999999999</v>
          </cell>
          <cell r="DR65">
            <v>6426.1949999999997</v>
          </cell>
          <cell r="DS65">
            <v>6471.2060000000001</v>
          </cell>
          <cell r="DT65">
            <v>6518.0209999999997</v>
          </cell>
          <cell r="DU65">
            <v>6566.8389999999999</v>
          </cell>
          <cell r="DV65">
            <v>6617.741</v>
          </cell>
        </row>
        <row r="66">
          <cell r="AW66">
            <v>151.24949999999998</v>
          </cell>
          <cell r="AX66">
            <v>156.465</v>
          </cell>
          <cell r="AY66">
            <v>164.7</v>
          </cell>
          <cell r="AZ66">
            <v>183</v>
          </cell>
          <cell r="BA66">
            <v>193.63400000000001</v>
          </cell>
          <cell r="BB66">
            <v>204.26800000000003</v>
          </cell>
          <cell r="BC66">
            <v>214.90200000000002</v>
          </cell>
          <cell r="BD66">
            <v>225.536</v>
          </cell>
          <cell r="BE66">
            <v>230.05500000000001</v>
          </cell>
          <cell r="BF66">
            <v>232.756</v>
          </cell>
          <cell r="BG66">
            <v>234.50700000000001</v>
          </cell>
          <cell r="BH66">
            <v>235.988</v>
          </cell>
          <cell r="BI66">
            <v>237.666</v>
          </cell>
          <cell r="BJ66">
            <v>239.809</v>
          </cell>
          <cell r="BK66">
            <v>242.49</v>
          </cell>
          <cell r="BL66">
            <v>245.595</v>
          </cell>
          <cell r="BM66">
            <v>248.88</v>
          </cell>
          <cell r="BN66">
            <v>252.08</v>
          </cell>
          <cell r="BO66">
            <v>255.059</v>
          </cell>
          <cell r="BP66">
            <v>257.88900000000001</v>
          </cell>
          <cell r="BQ66">
            <v>260.93400000000003</v>
          </cell>
          <cell r="BR66">
            <v>264.67599999999999</v>
          </cell>
          <cell r="BS66">
            <v>269.351</v>
          </cell>
          <cell r="BT66">
            <v>275.38600000000002</v>
          </cell>
          <cell r="BU66">
            <v>282.35199999999998</v>
          </cell>
          <cell r="BV66">
            <v>288.601</v>
          </cell>
          <cell r="BW66">
            <v>291.90300000000002</v>
          </cell>
          <cell r="BX66">
            <v>290.78500000000003</v>
          </cell>
          <cell r="BY66">
            <v>284.78899999999999</v>
          </cell>
          <cell r="BZ66">
            <v>274.76799999999997</v>
          </cell>
          <cell r="CA66">
            <v>262.24900000000002</v>
          </cell>
          <cell r="CB66">
            <v>249.43</v>
          </cell>
          <cell r="CC66">
            <v>238.07</v>
          </cell>
          <cell r="CD66">
            <v>228.31</v>
          </cell>
          <cell r="CE66">
            <v>220.16</v>
          </cell>
          <cell r="CF66">
            <v>215.083</v>
          </cell>
          <cell r="CG66">
            <v>214.792</v>
          </cell>
          <cell r="CH66">
            <v>220.351</v>
          </cell>
          <cell r="CI66">
            <v>232.626</v>
          </cell>
          <cell r="CJ66">
            <v>250.92500000000001</v>
          </cell>
          <cell r="CK66">
            <v>272.78500000000003</v>
          </cell>
          <cell r="CL66">
            <v>294.71600000000001</v>
          </cell>
          <cell r="CM66">
            <v>314.19</v>
          </cell>
          <cell r="CN66">
            <v>330.29599999999999</v>
          </cell>
          <cell r="CO66">
            <v>343.702</v>
          </cell>
          <cell r="CP66">
            <v>355.34399999999999</v>
          </cell>
          <cell r="CQ66">
            <v>366.80200000000002</v>
          </cell>
          <cell r="CR66">
            <v>379.25400000000002</v>
          </cell>
          <cell r="CS66">
            <v>392.839</v>
          </cell>
          <cell r="CT66">
            <v>407.09800000000001</v>
          </cell>
          <cell r="CU66">
            <v>421.88499999999999</v>
          </cell>
          <cell r="CV66">
            <v>436.91699999999997</v>
          </cell>
          <cell r="CW66">
            <v>451.98700000000002</v>
          </cell>
          <cell r="CX66">
            <v>467.10599999999999</v>
          </cell>
          <cell r="CY66">
            <v>482.363</v>
          </cell>
          <cell r="CZ66">
            <v>497.75700000000001</v>
          </cell>
          <cell r="DA66">
            <v>513.26199999999994</v>
          </cell>
          <cell r="DB66">
            <v>528.88199999999995</v>
          </cell>
          <cell r="DC66">
            <v>544.59400000000005</v>
          </cell>
          <cell r="DD66">
            <v>560.404</v>
          </cell>
          <cell r="DE66">
            <v>576.34199999999998</v>
          </cell>
          <cell r="DF66">
            <v>592.46400000000006</v>
          </cell>
          <cell r="DG66">
            <v>608.80700000000002</v>
          </cell>
          <cell r="DH66">
            <v>625.39200000000005</v>
          </cell>
          <cell r="DI66">
            <v>642.21199999999999</v>
          </cell>
          <cell r="DJ66">
            <v>659.2</v>
          </cell>
          <cell r="DK66">
            <v>676.274</v>
          </cell>
          <cell r="DL66">
            <v>693.38499999999999</v>
          </cell>
          <cell r="DM66">
            <v>710.495</v>
          </cell>
          <cell r="DN66">
            <v>727.64400000000001</v>
          </cell>
          <cell r="DO66">
            <v>744.93899999999996</v>
          </cell>
          <cell r="DP66">
            <v>762.52099999999996</v>
          </cell>
          <cell r="DQ66">
            <v>780.50599999999997</v>
          </cell>
          <cell r="DR66">
            <v>798.92600000000004</v>
          </cell>
          <cell r="DS66">
            <v>817.72199999999998</v>
          </cell>
          <cell r="DT66">
            <v>836.79899999999998</v>
          </cell>
          <cell r="DU66">
            <v>856.01</v>
          </cell>
          <cell r="DV66">
            <v>875.24199999999996</v>
          </cell>
        </row>
        <row r="67">
          <cell r="AW67">
            <v>10107.743538461542</v>
          </cell>
          <cell r="AX67">
            <v>11297.189461538464</v>
          </cell>
          <cell r="AY67">
            <v>12486.635384615389</v>
          </cell>
          <cell r="AZ67">
            <v>13676.081307692313</v>
          </cell>
          <cell r="BA67">
            <v>14865.527230769234</v>
          </cell>
          <cell r="BB67">
            <v>16054.973153846158</v>
          </cell>
          <cell r="BC67">
            <v>17244.419076923081</v>
          </cell>
          <cell r="BD67">
            <v>18433.865000000002</v>
          </cell>
          <cell r="BE67">
            <v>18788.441999999999</v>
          </cell>
          <cell r="BF67">
            <v>19150.98</v>
          </cell>
          <cell r="BG67">
            <v>19522.271000000001</v>
          </cell>
          <cell r="BH67">
            <v>19903.687000000002</v>
          </cell>
          <cell r="BI67">
            <v>20297.151000000002</v>
          </cell>
          <cell r="BJ67">
            <v>20705.223999999998</v>
          </cell>
          <cell r="BK67">
            <v>21131.02</v>
          </cell>
          <cell r="BL67">
            <v>21578.075000000001</v>
          </cell>
          <cell r="BM67">
            <v>22050.121999999999</v>
          </cell>
          <cell r="BN67">
            <v>22550.343000000001</v>
          </cell>
          <cell r="BO67">
            <v>23080.624</v>
          </cell>
          <cell r="BP67">
            <v>23640.858</v>
          </cell>
          <cell r="BQ67">
            <v>24228.695</v>
          </cell>
          <cell r="BR67">
            <v>24840.309000000001</v>
          </cell>
          <cell r="BS67">
            <v>25472.843000000001</v>
          </cell>
          <cell r="BT67">
            <v>26120.234</v>
          </cell>
          <cell r="BU67">
            <v>26781.989000000001</v>
          </cell>
          <cell r="BV67">
            <v>27466.777999999998</v>
          </cell>
          <cell r="BW67">
            <v>28186.982</v>
          </cell>
          <cell r="BX67">
            <v>28948.171999999999</v>
          </cell>
          <cell r="BY67">
            <v>29766.066999999999</v>
          </cell>
          <cell r="BZ67">
            <v>30630.304</v>
          </cell>
          <cell r="CA67">
            <v>31489.914000000001</v>
          </cell>
          <cell r="CB67">
            <v>32275.777999999998</v>
          </cell>
          <cell r="CC67">
            <v>32944.51</v>
          </cell>
          <cell r="CD67">
            <v>33471.375</v>
          </cell>
          <cell r="CE67">
            <v>33888.29</v>
          </cell>
          <cell r="CF67">
            <v>34278.211000000003</v>
          </cell>
          <cell r="CG67">
            <v>34757.084999999999</v>
          </cell>
          <cell r="CH67">
            <v>35408.618000000002</v>
          </cell>
          <cell r="CI67">
            <v>36263.355000000003</v>
          </cell>
          <cell r="CJ67">
            <v>37298.197999999997</v>
          </cell>
          <cell r="CK67">
            <v>38477.49</v>
          </cell>
          <cell r="CL67">
            <v>39742.398000000001</v>
          </cell>
          <cell r="CM67">
            <v>41049.476000000002</v>
          </cell>
          <cell r="CN67">
            <v>42387.540999999997</v>
          </cell>
          <cell r="CO67">
            <v>43769.891000000003</v>
          </cell>
          <cell r="CP67">
            <v>45205.357000000004</v>
          </cell>
          <cell r="CQ67">
            <v>46709.946000000004</v>
          </cell>
          <cell r="CR67">
            <v>48292.434999999998</v>
          </cell>
          <cell r="CS67">
            <v>49955.569000000003</v>
          </cell>
          <cell r="CT67">
            <v>51685.684999999998</v>
          </cell>
          <cell r="CU67">
            <v>53455.785000000003</v>
          </cell>
          <cell r="CV67">
            <v>55230.033000000003</v>
          </cell>
          <cell r="CW67">
            <v>56982.906000000003</v>
          </cell>
          <cell r="CX67">
            <v>58704.453999999998</v>
          </cell>
          <cell r="CY67">
            <v>60402.027999999998</v>
          </cell>
          <cell r="CZ67">
            <v>62089.196000000004</v>
          </cell>
          <cell r="DA67">
            <v>63787.72</v>
          </cell>
          <cell r="DB67">
            <v>65514.625999999997</v>
          </cell>
          <cell r="DC67">
            <v>67272.331999999995</v>
          </cell>
          <cell r="DD67">
            <v>69058.612999999998</v>
          </cell>
          <cell r="DE67">
            <v>70880.656000000003</v>
          </cell>
          <cell r="DF67">
            <v>72746.225999999995</v>
          </cell>
          <cell r="DG67">
            <v>74660.900999999998</v>
          </cell>
          <cell r="DH67">
            <v>76627.698000000004</v>
          </cell>
          <cell r="DI67">
            <v>78646.13</v>
          </cell>
          <cell r="DJ67">
            <v>80713.434999999998</v>
          </cell>
          <cell r="DK67">
            <v>82824.732000000004</v>
          </cell>
          <cell r="DL67">
            <v>84975.606</v>
          </cell>
          <cell r="DM67">
            <v>87164.851999999999</v>
          </cell>
          <cell r="DN67">
            <v>89391.09</v>
          </cell>
          <cell r="DO67">
            <v>91649.164000000004</v>
          </cell>
          <cell r="DP67">
            <v>93932.839000000007</v>
          </cell>
          <cell r="DQ67">
            <v>96236.760999999999</v>
          </cell>
          <cell r="DR67">
            <v>98557.65</v>
          </cell>
          <cell r="DS67">
            <v>100893.405</v>
          </cell>
          <cell r="DT67">
            <v>103241.33900000001</v>
          </cell>
          <cell r="DU67">
            <v>105599.09</v>
          </cell>
          <cell r="DV67">
            <v>107964.33100000001</v>
          </cell>
        </row>
        <row r="68">
          <cell r="AW68">
            <v>262.05125964520431</v>
          </cell>
          <cell r="AX68">
            <v>281.17908881638715</v>
          </cell>
          <cell r="AY68">
            <v>305.41866543848943</v>
          </cell>
          <cell r="AZ68">
            <v>337.56799864254094</v>
          </cell>
          <cell r="BA68">
            <v>383.18529575639781</v>
          </cell>
          <cell r="BB68">
            <v>455.4844081632653</v>
          </cell>
          <cell r="BC68">
            <v>597.82328571428582</v>
          </cell>
          <cell r="BD68">
            <v>1141.299</v>
          </cell>
          <cell r="BE68">
            <v>1162.454</v>
          </cell>
          <cell r="BF68">
            <v>1185.4269999999999</v>
          </cell>
          <cell r="BG68">
            <v>1210.066</v>
          </cell>
          <cell r="BH68">
            <v>1236.248</v>
          </cell>
          <cell r="BI68">
            <v>1263.9000000000001</v>
          </cell>
          <cell r="BJ68">
            <v>1292.9690000000001</v>
          </cell>
          <cell r="BK68">
            <v>1323.45</v>
          </cell>
          <cell r="BL68">
            <v>1355.3589999999999</v>
          </cell>
          <cell r="BM68">
            <v>1388.7270000000001</v>
          </cell>
          <cell r="BN68">
            <v>1423.6</v>
          </cell>
          <cell r="BO68">
            <v>1459.989</v>
          </cell>
          <cell r="BP68">
            <v>1497.855</v>
          </cell>
          <cell r="BQ68">
            <v>1537.107</v>
          </cell>
          <cell r="BR68">
            <v>1577.6120000000001</v>
          </cell>
          <cell r="BS68">
            <v>1619.3</v>
          </cell>
          <cell r="BT68">
            <v>1662.248</v>
          </cell>
          <cell r="BU68">
            <v>1706.539</v>
          </cell>
          <cell r="BV68">
            <v>1752.124</v>
          </cell>
          <cell r="BW68">
            <v>1798.9390000000001</v>
          </cell>
          <cell r="BX68">
            <v>1847.002</v>
          </cell>
          <cell r="BY68">
            <v>1896.0309999999999</v>
          </cell>
          <cell r="BZ68">
            <v>1946.2170000000001</v>
          </cell>
          <cell r="CA68">
            <v>1998.6369999999999</v>
          </cell>
          <cell r="CB68">
            <v>2054.7310000000002</v>
          </cell>
          <cell r="CC68">
            <v>2115.3989999999999</v>
          </cell>
          <cell r="CD68">
            <v>2181.1669999999999</v>
          </cell>
          <cell r="CE68">
            <v>2251.3789999999999</v>
          </cell>
          <cell r="CF68">
            <v>2324.2649999999999</v>
          </cell>
          <cell r="CG68">
            <v>2397.37</v>
          </cell>
          <cell r="CH68">
            <v>2468.904</v>
          </cell>
          <cell r="CI68">
            <v>2537.366</v>
          </cell>
          <cell r="CJ68">
            <v>2603.027</v>
          </cell>
          <cell r="CK68">
            <v>2667.96</v>
          </cell>
          <cell r="CL68">
            <v>2735.2579999999998</v>
          </cell>
          <cell r="CM68">
            <v>2806.645</v>
          </cell>
          <cell r="CN68">
            <v>2884.66</v>
          </cell>
          <cell r="CO68">
            <v>2967.4160000000002</v>
          </cell>
          <cell r="CP68">
            <v>3047.0410000000002</v>
          </cell>
          <cell r="CQ68">
            <v>3112.7979999999998</v>
          </cell>
          <cell r="CR68">
            <v>3157.904</v>
          </cell>
          <cell r="CS68">
            <v>3179.1509999999998</v>
          </cell>
          <cell r="CT68">
            <v>3181.5450000000001</v>
          </cell>
          <cell r="CU68">
            <v>3176.703</v>
          </cell>
          <cell r="CV68">
            <v>3180.8710000000001</v>
          </cell>
          <cell r="CW68">
            <v>3206.1080000000002</v>
          </cell>
          <cell r="CX68">
            <v>3255.576</v>
          </cell>
          <cell r="CY68">
            <v>3326.7829999999999</v>
          </cell>
          <cell r="CZ68">
            <v>3419.1010000000001</v>
          </cell>
          <cell r="DA68">
            <v>3530.098</v>
          </cell>
          <cell r="DB68">
            <v>3657.3249999999998</v>
          </cell>
          <cell r="DC68">
            <v>3801.9110000000001</v>
          </cell>
          <cell r="DD68">
            <v>3963.1849999999999</v>
          </cell>
          <cell r="DE68">
            <v>4134.3789999999999</v>
          </cell>
          <cell r="DF68">
            <v>4306.5349999999999</v>
          </cell>
          <cell r="DG68">
            <v>4473.1220000000003</v>
          </cell>
          <cell r="DH68">
            <v>4630.9549999999999</v>
          </cell>
          <cell r="DI68">
            <v>4781.1689999999999</v>
          </cell>
          <cell r="DJ68">
            <v>4926.8729999999996</v>
          </cell>
          <cell r="DK68">
            <v>5073.2780000000002</v>
          </cell>
          <cell r="DL68">
            <v>5223.9939999999997</v>
          </cell>
          <cell r="DM68">
            <v>5379.692</v>
          </cell>
          <cell r="DN68">
            <v>5538.4070000000002</v>
          </cell>
          <cell r="DO68">
            <v>5698.0339999999997</v>
          </cell>
          <cell r="DP68">
            <v>5855.5190000000002</v>
          </cell>
          <cell r="DQ68">
            <v>6008.6850000000004</v>
          </cell>
          <cell r="DR68">
            <v>6156.8909999999996</v>
          </cell>
          <cell r="DS68">
            <v>6300.9009999999998</v>
          </cell>
          <cell r="DT68">
            <v>6441.6459999999997</v>
          </cell>
          <cell r="DU68">
            <v>6580.6229999999996</v>
          </cell>
          <cell r="DV68">
            <v>6718.9740000000002</v>
          </cell>
        </row>
        <row r="69">
          <cell r="AW69">
            <v>797.22504430535594</v>
          </cell>
          <cell r="AX69">
            <v>829.11404607757026</v>
          </cell>
          <cell r="AY69">
            <v>862.27860792067327</v>
          </cell>
          <cell r="AZ69">
            <v>896.76975223750003</v>
          </cell>
          <cell r="BA69">
            <v>943.96816025000021</v>
          </cell>
          <cell r="BB69">
            <v>993.65069500000016</v>
          </cell>
          <cell r="BC69">
            <v>1045.9480999999998</v>
          </cell>
          <cell r="BD69">
            <v>1100.998</v>
          </cell>
          <cell r="BE69">
            <v>1113.92</v>
          </cell>
          <cell r="BF69">
            <v>1126.278</v>
          </cell>
          <cell r="BG69">
            <v>1138.039</v>
          </cell>
          <cell r="BH69">
            <v>1149.2429999999999</v>
          </cell>
          <cell r="BI69">
            <v>1160.002</v>
          </cell>
          <cell r="BJ69">
            <v>1170.5129999999999</v>
          </cell>
          <cell r="BK69">
            <v>1181.0440000000001</v>
          </cell>
          <cell r="BL69">
            <v>1191.9079999999999</v>
          </cell>
          <cell r="BM69">
            <v>1203.4670000000001</v>
          </cell>
          <cell r="BN69">
            <v>1216.0029999999999</v>
          </cell>
          <cell r="BO69">
            <v>1229.67</v>
          </cell>
          <cell r="BP69">
            <v>1244.386</v>
          </cell>
          <cell r="BQ69">
            <v>1259.826</v>
          </cell>
          <cell r="BR69">
            <v>1275.4870000000001</v>
          </cell>
          <cell r="BS69">
            <v>1290.9960000000001</v>
          </cell>
          <cell r="BT69">
            <v>1306.1959999999999</v>
          </cell>
          <cell r="BU69">
            <v>1321.133</v>
          </cell>
          <cell r="BV69">
            <v>1335.846</v>
          </cell>
          <cell r="BW69">
            <v>1350.453</v>
          </cell>
          <cell r="BX69">
            <v>1365.002</v>
          </cell>
          <cell r="BY69">
            <v>1379.5719999999999</v>
          </cell>
          <cell r="BZ69">
            <v>1394.0229999999999</v>
          </cell>
          <cell r="CA69">
            <v>1407.923</v>
          </cell>
          <cell r="CB69">
            <v>1420.7059999999999</v>
          </cell>
          <cell r="CC69">
            <v>1431.998</v>
          </cell>
          <cell r="CD69">
            <v>1441.5709999999999</v>
          </cell>
          <cell r="CE69">
            <v>1449.653</v>
          </cell>
          <cell r="CF69">
            <v>1456.9580000000001</v>
          </cell>
          <cell r="CG69">
            <v>1464.47</v>
          </cell>
          <cell r="CH69">
            <v>1472.8979999999999</v>
          </cell>
          <cell r="CI69">
            <v>1482.0630000000001</v>
          </cell>
          <cell r="CJ69">
            <v>1491.6179999999999</v>
          </cell>
          <cell r="CK69">
            <v>1501.8409999999999</v>
          </cell>
          <cell r="CL69">
            <v>1513.0440000000001</v>
          </cell>
          <cell r="CM69">
            <v>1525.1659999999999</v>
          </cell>
          <cell r="CN69">
            <v>1538.9870000000001</v>
          </cell>
          <cell r="CO69">
            <v>1553.758</v>
          </cell>
          <cell r="CP69">
            <v>1566.1510000000001</v>
          </cell>
          <cell r="CQ69">
            <v>1571.7080000000001</v>
          </cell>
          <cell r="CR69">
            <v>1567.4849999999999</v>
          </cell>
          <cell r="CS69">
            <v>1552.06</v>
          </cell>
          <cell r="CT69">
            <v>1527.0730000000001</v>
          </cell>
          <cell r="CU69">
            <v>1496.4549999999999</v>
          </cell>
          <cell r="CV69">
            <v>1465.8340000000001</v>
          </cell>
          <cell r="CW69">
            <v>1439.383</v>
          </cell>
          <cell r="CX69">
            <v>1418.395</v>
          </cell>
          <cell r="CY69">
            <v>1401.9659999999999</v>
          </cell>
          <cell r="CZ69">
            <v>1389.403</v>
          </cell>
          <cell r="DA69">
            <v>1379.2280000000001</v>
          </cell>
          <cell r="DB69">
            <v>1370.335</v>
          </cell>
          <cell r="DC69">
            <v>1362.798</v>
          </cell>
          <cell r="DD69">
            <v>1357.0640000000001</v>
          </cell>
          <cell r="DE69">
            <v>1352.7729999999999</v>
          </cell>
          <cell r="DF69">
            <v>1349.4860000000001</v>
          </cell>
          <cell r="DG69">
            <v>1346.8430000000001</v>
          </cell>
          <cell r="DH69">
            <v>1344.653</v>
          </cell>
          <cell r="DI69">
            <v>1342.8530000000001</v>
          </cell>
          <cell r="DJ69">
            <v>1341.3889999999999</v>
          </cell>
          <cell r="DK69">
            <v>1340.2639999999999</v>
          </cell>
          <cell r="DL69">
            <v>1339.4590000000001</v>
          </cell>
          <cell r="DM69">
            <v>1338.8869999999999</v>
          </cell>
          <cell r="DN69">
            <v>1338.444</v>
          </cell>
          <cell r="DO69">
            <v>1338.0550000000001</v>
          </cell>
          <cell r="DP69">
            <v>1337.663</v>
          </cell>
          <cell r="DQ69">
            <v>1337.2149999999999</v>
          </cell>
          <cell r="DR69">
            <v>1336.66</v>
          </cell>
          <cell r="DS69">
            <v>1335.952</v>
          </cell>
          <cell r="DT69">
            <v>1335.0429999999999</v>
          </cell>
          <cell r="DU69">
            <v>1333.9090000000001</v>
          </cell>
          <cell r="DV69">
            <v>1332.5070000000001</v>
          </cell>
        </row>
        <row r="70">
          <cell r="AW70">
            <v>9.4551380000000016</v>
          </cell>
          <cell r="AX70">
            <v>11.818922500000001</v>
          </cell>
          <cell r="AY70">
            <v>14.773653124999999</v>
          </cell>
          <cell r="AZ70">
            <v>18.467066406250002</v>
          </cell>
          <cell r="BA70">
            <v>21.105218749999999</v>
          </cell>
          <cell r="BB70">
            <v>24.120249999999999</v>
          </cell>
          <cell r="BC70">
            <v>27.566000000000006</v>
          </cell>
          <cell r="BD70">
            <v>31.504000000000001</v>
          </cell>
          <cell r="BE70">
            <v>31.303000000000001</v>
          </cell>
          <cell r="BF70">
            <v>31.248000000000001</v>
          </cell>
          <cell r="BG70">
            <v>31.335000000000001</v>
          </cell>
          <cell r="BH70">
            <v>31.548999999999999</v>
          </cell>
          <cell r="BI70">
            <v>31.876999999999999</v>
          </cell>
          <cell r="BJ70">
            <v>32.295999999999999</v>
          </cell>
          <cell r="BK70">
            <v>32.780999999999999</v>
          </cell>
          <cell r="BL70">
            <v>33.302</v>
          </cell>
          <cell r="BM70">
            <v>33.826999999999998</v>
          </cell>
          <cell r="BN70">
            <v>34.33</v>
          </cell>
          <cell r="BO70">
            <v>34.792000000000002</v>
          </cell>
          <cell r="BP70">
            <v>35.213999999999999</v>
          </cell>
          <cell r="BQ70">
            <v>35.607999999999997</v>
          </cell>
          <cell r="BR70">
            <v>36.003999999999998</v>
          </cell>
          <cell r="BS70">
            <v>36.420999999999999</v>
          </cell>
          <cell r="BT70">
            <v>36.862000000000002</v>
          </cell>
          <cell r="BU70">
            <v>37.319000000000003</v>
          </cell>
          <cell r="BV70">
            <v>37.781999999999996</v>
          </cell>
          <cell r="BW70">
            <v>38.238</v>
          </cell>
          <cell r="BX70">
            <v>38.679000000000002</v>
          </cell>
          <cell r="BY70">
            <v>39.098999999999997</v>
          </cell>
          <cell r="BZ70">
            <v>39.503</v>
          </cell>
          <cell r="CA70">
            <v>39.905999999999999</v>
          </cell>
          <cell r="CB70">
            <v>40.331000000000003</v>
          </cell>
          <cell r="CC70">
            <v>40.79</v>
          </cell>
          <cell r="CD70">
            <v>41.29</v>
          </cell>
          <cell r="CE70">
            <v>41.823</v>
          </cell>
          <cell r="CF70">
            <v>42.371000000000002</v>
          </cell>
          <cell r="CG70">
            <v>42.908999999999999</v>
          </cell>
          <cell r="CH70">
            <v>43.418999999999997</v>
          </cell>
          <cell r="CI70">
            <v>43.88</v>
          </cell>
          <cell r="CJ70">
            <v>44.290999999999997</v>
          </cell>
          <cell r="CK70">
            <v>44.683999999999997</v>
          </cell>
          <cell r="CL70">
            <v>45.098999999999997</v>
          </cell>
          <cell r="CM70">
            <v>45.561</v>
          </cell>
          <cell r="CN70">
            <v>46.112000000000002</v>
          </cell>
          <cell r="CO70">
            <v>46.72</v>
          </cell>
          <cell r="CP70">
            <v>47.247</v>
          </cell>
          <cell r="CQ70">
            <v>47.503</v>
          </cell>
          <cell r="CR70">
            <v>47.37</v>
          </cell>
          <cell r="CS70">
            <v>46.774999999999999</v>
          </cell>
          <cell r="CT70">
            <v>45.802999999999997</v>
          </cell>
          <cell r="CU70">
            <v>44.683999999999997</v>
          </cell>
          <cell r="CV70">
            <v>43.737000000000002</v>
          </cell>
          <cell r="CW70">
            <v>43.191000000000003</v>
          </cell>
          <cell r="CX70">
            <v>43.125999999999998</v>
          </cell>
          <cell r="CY70">
            <v>43.466000000000001</v>
          </cell>
          <cell r="CZ70">
            <v>44.1</v>
          </cell>
          <cell r="DA70">
            <v>44.847999999999999</v>
          </cell>
          <cell r="DB70">
            <v>45.57</v>
          </cell>
          <cell r="DC70">
            <v>46.246000000000002</v>
          </cell>
          <cell r="DD70">
            <v>46.905000000000001</v>
          </cell>
          <cell r="DE70">
            <v>47.527999999999999</v>
          </cell>
          <cell r="DF70">
            <v>48.095999999999997</v>
          </cell>
          <cell r="DG70">
            <v>48.598999999999997</v>
          </cell>
          <cell r="DH70">
            <v>49.02</v>
          </cell>
          <cell r="DI70">
            <v>49.353000000000002</v>
          </cell>
          <cell r="DJ70">
            <v>49.625999999999998</v>
          </cell>
          <cell r="DK70">
            <v>49.883000000000003</v>
          </cell>
          <cell r="DL70">
            <v>50.152000000000001</v>
          </cell>
          <cell r="DM70">
            <v>50.468730422230237</v>
          </cell>
          <cell r="DN70">
            <v>50.777416897229237</v>
          </cell>
          <cell r="DO70">
            <v>51.081075905208706</v>
          </cell>
          <cell r="DP70">
            <v>51.379707446168645</v>
          </cell>
          <cell r="DQ70">
            <v>51.67632800032078</v>
          </cell>
          <cell r="DR70">
            <v>51.970937567665096</v>
          </cell>
          <cell r="DS70">
            <v>52.261525161393799</v>
          </cell>
          <cell r="DT70">
            <v>52.549096274910781</v>
          </cell>
          <cell r="DU70">
            <v>52.832645414812134</v>
          </cell>
          <cell r="DV70">
            <v>53.111167087693971</v>
          </cell>
        </row>
        <row r="71">
          <cell r="AW71">
            <v>2.026063053666125</v>
          </cell>
          <cell r="AX71">
            <v>2.095927296895991</v>
          </cell>
          <cell r="AY71">
            <v>2.1682006519613704</v>
          </cell>
          <cell r="AZ71">
            <v>2.2429661916841761</v>
          </cell>
          <cell r="BA71">
            <v>2.2474611139119998</v>
          </cell>
          <cell r="BB71">
            <v>2.2519650439999999</v>
          </cell>
          <cell r="BC71">
            <v>2.256478</v>
          </cell>
          <cell r="BD71">
            <v>2.2610000000000001</v>
          </cell>
          <cell r="BE71">
            <v>2.2480000000000002</v>
          </cell>
          <cell r="BF71">
            <v>2.2360000000000002</v>
          </cell>
          <cell r="BG71">
            <v>2.2240000000000002</v>
          </cell>
          <cell r="BH71">
            <v>2.2130000000000001</v>
          </cell>
          <cell r="BI71">
            <v>2.202</v>
          </cell>
          <cell r="BJ71">
            <v>2.1909999999999998</v>
          </cell>
          <cell r="BK71">
            <v>2.1800000000000002</v>
          </cell>
          <cell r="BL71">
            <v>2.1680000000000001</v>
          </cell>
          <cell r="BM71">
            <v>2.1560000000000001</v>
          </cell>
          <cell r="BN71">
            <v>2.1440000000000001</v>
          </cell>
          <cell r="BO71">
            <v>2.1309999999999998</v>
          </cell>
          <cell r="BP71">
            <v>2.1179999999999999</v>
          </cell>
          <cell r="BQ71">
            <v>2.105</v>
          </cell>
          <cell r="BR71">
            <v>2.09</v>
          </cell>
          <cell r="BS71">
            <v>2.0750000000000002</v>
          </cell>
          <cell r="BT71">
            <v>2.06</v>
          </cell>
          <cell r="BU71">
            <v>2.0430000000000001</v>
          </cell>
          <cell r="BV71">
            <v>2.0259999999999998</v>
          </cell>
          <cell r="BW71">
            <v>2.0099999999999998</v>
          </cell>
          <cell r="BX71">
            <v>1.994</v>
          </cell>
          <cell r="BY71">
            <v>1.9790000000000001</v>
          </cell>
          <cell r="BZ71">
            <v>1.964</v>
          </cell>
          <cell r="CA71">
            <v>1.95</v>
          </cell>
          <cell r="CB71">
            <v>1.9359999999999999</v>
          </cell>
          <cell r="CC71">
            <v>1.9219999999999999</v>
          </cell>
          <cell r="CD71">
            <v>1.9079999999999999</v>
          </cell>
          <cell r="CE71">
            <v>1.8939999999999999</v>
          </cell>
          <cell r="CF71">
            <v>1.8819999999999999</v>
          </cell>
          <cell r="CG71">
            <v>1.871</v>
          </cell>
          <cell r="CH71">
            <v>1.861</v>
          </cell>
          <cell r="CI71">
            <v>1.855</v>
          </cell>
          <cell r="CJ71">
            <v>1.851</v>
          </cell>
          <cell r="CK71">
            <v>1.85</v>
          </cell>
          <cell r="CL71">
            <v>1.855</v>
          </cell>
          <cell r="CM71">
            <v>1.8620000000000001</v>
          </cell>
          <cell r="CN71">
            <v>1.873</v>
          </cell>
          <cell r="CO71">
            <v>1.89</v>
          </cell>
          <cell r="CP71">
            <v>1.913</v>
          </cell>
          <cell r="CQ71">
            <v>1.95</v>
          </cell>
          <cell r="CR71">
            <v>2.0030000000000001</v>
          </cell>
          <cell r="CS71">
            <v>2.0720000000000001</v>
          </cell>
          <cell r="CT71">
            <v>2.157</v>
          </cell>
          <cell r="CU71">
            <v>2.2519999999999998</v>
          </cell>
          <cell r="CV71">
            <v>2.3519999999999999</v>
          </cell>
          <cell r="CW71">
            <v>2.4540000000000002</v>
          </cell>
          <cell r="CX71">
            <v>2.556</v>
          </cell>
          <cell r="CY71">
            <v>2.6589999999999998</v>
          </cell>
          <cell r="CZ71">
            <v>2.7549999999999999</v>
          </cell>
          <cell r="DA71">
            <v>2.8370000000000002</v>
          </cell>
          <cell r="DB71">
            <v>2.9</v>
          </cell>
          <cell r="DC71">
            <v>2.9409999999999998</v>
          </cell>
          <cell r="DD71">
            <v>2.9620000000000002</v>
          </cell>
          <cell r="DE71">
            <v>2.968</v>
          </cell>
          <cell r="DF71">
            <v>2.9710000000000001</v>
          </cell>
          <cell r="DG71">
            <v>2.976</v>
          </cell>
          <cell r="DH71">
            <v>2.9849999999999999</v>
          </cell>
          <cell r="DI71">
            <v>2.9980000000000002</v>
          </cell>
          <cell r="DJ71">
            <v>3.012</v>
          </cell>
          <cell r="DK71">
            <v>3.0259999999999998</v>
          </cell>
          <cell r="DL71">
            <v>3.0379999999999998</v>
          </cell>
          <cell r="DM71">
            <v>3.0548557441253261</v>
          </cell>
          <cell r="DN71">
            <v>3.0717114882506524</v>
          </cell>
          <cell r="DO71">
            <v>3.0875757180156653</v>
          </cell>
          <cell r="DP71">
            <v>3.1034399477806787</v>
          </cell>
          <cell r="DQ71">
            <v>3.1183126631853786</v>
          </cell>
          <cell r="DR71">
            <v>3.1321938642297646</v>
          </cell>
          <cell r="DS71">
            <v>3.1450835509138382</v>
          </cell>
          <cell r="DT71">
            <v>3.1589647519582242</v>
          </cell>
          <cell r="DU71">
            <v>3.1708629242819839</v>
          </cell>
          <cell r="DV71">
            <v>3.1817695822454306</v>
          </cell>
        </row>
        <row r="72">
          <cell r="AW72">
            <v>161.3541206889235</v>
          </cell>
          <cell r="AX72">
            <v>169.26818851108791</v>
          </cell>
          <cell r="AY72">
            <v>177.18990323428199</v>
          </cell>
          <cell r="AZ72">
            <v>185.11952854474796</v>
          </cell>
          <cell r="BA72">
            <v>192.99438825102354</v>
          </cell>
          <cell r="BB72">
            <v>200.87392877817007</v>
          </cell>
          <cell r="BC72">
            <v>247.0413470703125</v>
          </cell>
          <cell r="BD72">
            <v>288.99299999999999</v>
          </cell>
          <cell r="BE72">
            <v>296.61</v>
          </cell>
          <cell r="BF72">
            <v>305.50400000000002</v>
          </cell>
          <cell r="BG72">
            <v>315.233</v>
          </cell>
          <cell r="BH72">
            <v>325.46199999999999</v>
          </cell>
          <cell r="BI72">
            <v>335.99400000000003</v>
          </cell>
          <cell r="BJ72">
            <v>346.74599999999998</v>
          </cell>
          <cell r="BK72">
            <v>357.75299999999999</v>
          </cell>
          <cell r="BL72">
            <v>369.161</v>
          </cell>
          <cell r="BM72">
            <v>381.18200000000002</v>
          </cell>
          <cell r="BN72">
            <v>393.995</v>
          </cell>
          <cell r="BO72">
            <v>407.64600000000002</v>
          </cell>
          <cell r="BP72">
            <v>421.95299999999997</v>
          </cell>
          <cell r="BQ72">
            <v>436.47699999999998</v>
          </cell>
          <cell r="BR72">
            <v>450.62200000000001</v>
          </cell>
          <cell r="BS72">
            <v>463.96499999999997</v>
          </cell>
          <cell r="BT72">
            <v>476.33199999999999</v>
          </cell>
          <cell r="BU72">
            <v>487.846</v>
          </cell>
          <cell r="BV72">
            <v>498.77100000000002</v>
          </cell>
          <cell r="BW72">
            <v>509.48599999999999</v>
          </cell>
          <cell r="BX72">
            <v>520.30399999999997</v>
          </cell>
          <cell r="BY72">
            <v>531.32100000000003</v>
          </cell>
          <cell r="BZ72">
            <v>542.48199999999997</v>
          </cell>
          <cell r="CA72">
            <v>553.71400000000006</v>
          </cell>
          <cell r="CB72">
            <v>564.90300000000002</v>
          </cell>
          <cell r="CC72">
            <v>575.995</v>
          </cell>
          <cell r="CD72">
            <v>586.77599999999995</v>
          </cell>
          <cell r="CE72">
            <v>597.33399999999995</v>
          </cell>
          <cell r="CF72">
            <v>608.21699999999998</v>
          </cell>
          <cell r="CG72">
            <v>620.18299999999999</v>
          </cell>
          <cell r="CH72">
            <v>633.66999999999996</v>
          </cell>
          <cell r="CI72">
            <v>649.13199999999995</v>
          </cell>
          <cell r="CJ72">
            <v>666.12900000000002</v>
          </cell>
          <cell r="CK72">
            <v>683.05799999999999</v>
          </cell>
          <cell r="CL72">
            <v>697.74099999999999</v>
          </cell>
          <cell r="CM72">
            <v>708.71199999999999</v>
          </cell>
          <cell r="CN72">
            <v>715.23900000000003</v>
          </cell>
          <cell r="CO72">
            <v>718.01499999999999</v>
          </cell>
          <cell r="CP72">
            <v>718.78</v>
          </cell>
          <cell r="CQ72">
            <v>720.03399999999999</v>
          </cell>
          <cell r="CR72">
            <v>723.56</v>
          </cell>
          <cell r="CS72">
            <v>729.952</v>
          </cell>
          <cell r="CT72">
            <v>738.61500000000001</v>
          </cell>
          <cell r="CU72">
            <v>748.67899999999997</v>
          </cell>
          <cell r="CV72">
            <v>758.78200000000004</v>
          </cell>
          <cell r="CW72">
            <v>767.93600000000004</v>
          </cell>
          <cell r="CX72">
            <v>775.952</v>
          </cell>
          <cell r="CY72">
            <v>783.15499999999997</v>
          </cell>
          <cell r="CZ72">
            <v>789.68</v>
          </cell>
          <cell r="DA72">
            <v>795.78700000000003</v>
          </cell>
          <cell r="DB72">
            <v>801.68100000000004</v>
          </cell>
          <cell r="DC72">
            <v>807.33100000000002</v>
          </cell>
          <cell r="DD72">
            <v>812.65599999999995</v>
          </cell>
          <cell r="DE72">
            <v>817.79200000000003</v>
          </cell>
          <cell r="DF72">
            <v>822.88900000000001</v>
          </cell>
          <cell r="DG72">
            <v>828.04600000000005</v>
          </cell>
          <cell r="DH72">
            <v>833.32600000000002</v>
          </cell>
          <cell r="DI72">
            <v>838.69799999999998</v>
          </cell>
          <cell r="DJ72">
            <v>844.048</v>
          </cell>
          <cell r="DK72">
            <v>849.21900000000005</v>
          </cell>
          <cell r="DL72">
            <v>854.09799999999996</v>
          </cell>
          <cell r="DM72">
            <v>858.68399999999997</v>
          </cell>
          <cell r="DN72">
            <v>863.00400000000002</v>
          </cell>
          <cell r="DO72">
            <v>867.03200000000004</v>
          </cell>
          <cell r="DP72">
            <v>870.73199999999997</v>
          </cell>
          <cell r="DQ72">
            <v>874.09299999999996</v>
          </cell>
          <cell r="DR72">
            <v>877.07299999999998</v>
          </cell>
          <cell r="DS72">
            <v>879.72299999999996</v>
          </cell>
          <cell r="DT72">
            <v>882.22500000000002</v>
          </cell>
          <cell r="DU72">
            <v>884.84299999999996</v>
          </cell>
          <cell r="DV72">
            <v>887.75900000000001</v>
          </cell>
        </row>
        <row r="73">
          <cell r="AW73">
            <v>2030.8219634966381</v>
          </cell>
          <cell r="AX73">
            <v>2343.1099634966381</v>
          </cell>
          <cell r="AY73">
            <v>2674.1372434197883</v>
          </cell>
          <cell r="AZ73">
            <v>3071.9819558117197</v>
          </cell>
          <cell r="BA73">
            <v>3357.5309832853027</v>
          </cell>
          <cell r="BB73">
            <v>3636.8202512968296</v>
          </cell>
          <cell r="BC73">
            <v>3695.4749974255524</v>
          </cell>
          <cell r="BD73">
            <v>4009.0030000000002</v>
          </cell>
          <cell r="BE73">
            <v>4049.9740000000002</v>
          </cell>
          <cell r="BF73">
            <v>4095.0929999999998</v>
          </cell>
          <cell r="BG73">
            <v>4142.1019999999999</v>
          </cell>
          <cell r="BH73">
            <v>4189.1859999999997</v>
          </cell>
          <cell r="BI73">
            <v>4235.0020000000004</v>
          </cell>
          <cell r="BJ73">
            <v>4278.7030000000004</v>
          </cell>
          <cell r="BK73">
            <v>4319.8959999999997</v>
          </cell>
          <cell r="BL73">
            <v>4358.6139999999996</v>
          </cell>
          <cell r="BM73">
            <v>4395.1880000000001</v>
          </cell>
          <cell r="BN73">
            <v>4430.0010000000002</v>
          </cell>
          <cell r="BO73">
            <v>4463.1670000000004</v>
          </cell>
          <cell r="BP73">
            <v>4494.268</v>
          </cell>
          <cell r="BQ73">
            <v>4522.2510000000002</v>
          </cell>
          <cell r="BR73">
            <v>4545.7470000000003</v>
          </cell>
          <cell r="BS73">
            <v>4564.0020000000004</v>
          </cell>
          <cell r="BT73">
            <v>4576.2780000000002</v>
          </cell>
          <cell r="BU73">
            <v>4583.4610000000002</v>
          </cell>
          <cell r="BV73">
            <v>4588.4009999999998</v>
          </cell>
          <cell r="BW73">
            <v>4595.0020000000004</v>
          </cell>
          <cell r="BX73">
            <v>4605.9979999999996</v>
          </cell>
          <cell r="BY73">
            <v>4622.7560000000003</v>
          </cell>
          <cell r="BZ73">
            <v>4644.3689999999997</v>
          </cell>
          <cell r="CA73">
            <v>4668.5010000000002</v>
          </cell>
          <cell r="CB73">
            <v>4691.6670000000004</v>
          </cell>
          <cell r="CC73">
            <v>4711.4319999999998</v>
          </cell>
          <cell r="CD73">
            <v>4726.8549999999996</v>
          </cell>
          <cell r="CE73">
            <v>4739.0389999999998</v>
          </cell>
          <cell r="CF73">
            <v>4750.0360000000001</v>
          </cell>
          <cell r="CG73">
            <v>4762.8459999999995</v>
          </cell>
          <cell r="CH73">
            <v>4779.5370000000003</v>
          </cell>
          <cell r="CI73">
            <v>4800.973</v>
          </cell>
          <cell r="CJ73">
            <v>4826.2</v>
          </cell>
          <cell r="CK73">
            <v>4853.241</v>
          </cell>
          <cell r="CL73">
            <v>4879.2430000000004</v>
          </cell>
          <cell r="CM73">
            <v>4902.2060000000001</v>
          </cell>
          <cell r="CN73">
            <v>4921.2269999999999</v>
          </cell>
          <cell r="CO73">
            <v>4937.12</v>
          </cell>
          <cell r="CP73">
            <v>4951.6859999999997</v>
          </cell>
          <cell r="CQ73">
            <v>4967.53</v>
          </cell>
          <cell r="CR73">
            <v>4986.4409999999998</v>
          </cell>
          <cell r="CS73">
            <v>5009.16</v>
          </cell>
          <cell r="CT73">
            <v>5034.7640000000001</v>
          </cell>
          <cell r="CU73">
            <v>5061.3990000000003</v>
          </cell>
          <cell r="CV73">
            <v>5086.3680000000004</v>
          </cell>
          <cell r="CW73">
            <v>5107.8019999999997</v>
          </cell>
          <cell r="CX73">
            <v>5125.1289999999999</v>
          </cell>
          <cell r="CY73">
            <v>5139.0950000000003</v>
          </cell>
          <cell r="CZ73">
            <v>5150.768</v>
          </cell>
          <cell r="DA73">
            <v>5161.7740000000003</v>
          </cell>
          <cell r="DB73">
            <v>5173.3680000000004</v>
          </cell>
          <cell r="DC73">
            <v>5185.7120000000004</v>
          </cell>
          <cell r="DD73">
            <v>5198.59</v>
          </cell>
          <cell r="DE73">
            <v>5212.4059999999999</v>
          </cell>
          <cell r="DF73">
            <v>5227.5789999999997</v>
          </cell>
          <cell r="DG73">
            <v>5244.3440000000001</v>
          </cell>
          <cell r="DH73">
            <v>5262.9530000000004</v>
          </cell>
          <cell r="DI73">
            <v>5283.2389999999996</v>
          </cell>
          <cell r="DJ73">
            <v>5304.4620000000004</v>
          </cell>
          <cell r="DK73">
            <v>5325.5839999999998</v>
          </cell>
          <cell r="DL73">
            <v>5345.826</v>
          </cell>
          <cell r="DM73">
            <v>5364.8980000000001</v>
          </cell>
          <cell r="DN73">
            <v>5382.9040000000005</v>
          </cell>
          <cell r="DO73">
            <v>5399.9070000000002</v>
          </cell>
          <cell r="DP73">
            <v>5416.0929999999998</v>
          </cell>
          <cell r="DQ73">
            <v>5431.5929999999998</v>
          </cell>
          <cell r="DR73">
            <v>5446.3540000000003</v>
          </cell>
          <cell r="DS73">
            <v>5460.2240000000002</v>
          </cell>
          <cell r="DT73">
            <v>5473.1289999999999</v>
          </cell>
          <cell r="DU73">
            <v>5484.9920000000002</v>
          </cell>
          <cell r="DV73">
            <v>5495.7529999999997</v>
          </cell>
        </row>
        <row r="74">
          <cell r="AW74">
            <v>38833.317379550499</v>
          </cell>
          <cell r="AX74">
            <v>39768.64885020721</v>
          </cell>
          <cell r="AY74">
            <v>40519.208408492123</v>
          </cell>
          <cell r="AZ74">
            <v>41279.501950857106</v>
          </cell>
          <cell r="BA74">
            <v>39313.869621531783</v>
          </cell>
          <cell r="BB74">
            <v>41485.582963461748</v>
          </cell>
          <cell r="BC74">
            <v>41214.348285219377</v>
          </cell>
          <cell r="BD74">
            <v>41831.805</v>
          </cell>
          <cell r="BE74">
            <v>42021.262000000002</v>
          </cell>
          <cell r="BF74">
            <v>42302.339</v>
          </cell>
          <cell r="BG74">
            <v>42640.881000000001</v>
          </cell>
          <cell r="BH74">
            <v>43012.004000000001</v>
          </cell>
          <cell r="BI74">
            <v>43400.110999999997</v>
          </cell>
          <cell r="BJ74">
            <v>43799.381999999998</v>
          </cell>
          <cell r="BK74">
            <v>44213.277000000002</v>
          </cell>
          <cell r="BL74">
            <v>44653.031000000003</v>
          </cell>
          <cell r="BM74">
            <v>45135.144</v>
          </cell>
          <cell r="BN74">
            <v>45673.851000000002</v>
          </cell>
          <cell r="BO74">
            <v>46273.103999999999</v>
          </cell>
          <cell r="BP74">
            <v>46919.552000000003</v>
          </cell>
          <cell r="BQ74">
            <v>47579.5</v>
          </cell>
          <cell r="BR74">
            <v>48207.481</v>
          </cell>
          <cell r="BS74">
            <v>48771.307000000001</v>
          </cell>
          <cell r="BT74">
            <v>49255.385000000002</v>
          </cell>
          <cell r="BU74">
            <v>49669.338000000003</v>
          </cell>
          <cell r="BV74">
            <v>50037.18</v>
          </cell>
          <cell r="BW74">
            <v>50395.73</v>
          </cell>
          <cell r="BX74">
            <v>50770.955999999998</v>
          </cell>
          <cell r="BY74">
            <v>51172.057999999997</v>
          </cell>
          <cell r="BZ74">
            <v>51588.362999999998</v>
          </cell>
          <cell r="CA74">
            <v>52002.468000000001</v>
          </cell>
          <cell r="CB74">
            <v>52388.411</v>
          </cell>
          <cell r="CC74">
            <v>52728.633999999998</v>
          </cell>
          <cell r="CD74">
            <v>53017.283000000003</v>
          </cell>
          <cell r="CE74">
            <v>53264.233</v>
          </cell>
          <cell r="CF74">
            <v>53486.650999999998</v>
          </cell>
          <cell r="CG74">
            <v>53709.175999999999</v>
          </cell>
          <cell r="CH74">
            <v>53949.749000000003</v>
          </cell>
          <cell r="CI74">
            <v>54213.53</v>
          </cell>
          <cell r="CJ74">
            <v>54495.576999999997</v>
          </cell>
          <cell r="CK74">
            <v>54791.347999999998</v>
          </cell>
          <cell r="CL74">
            <v>55092.572999999997</v>
          </cell>
          <cell r="CM74">
            <v>55392.707999999999</v>
          </cell>
          <cell r="CN74">
            <v>55692.154000000002</v>
          </cell>
          <cell r="CO74">
            <v>55992.12</v>
          </cell>
          <cell r="CP74">
            <v>56287.589</v>
          </cell>
          <cell r="CQ74">
            <v>56572.307999999997</v>
          </cell>
          <cell r="CR74">
            <v>56842.014999999999</v>
          </cell>
          <cell r="CS74">
            <v>57096.406000000003</v>
          </cell>
          <cell r="CT74">
            <v>57337.502</v>
          </cell>
          <cell r="CU74">
            <v>57566.684000000001</v>
          </cell>
          <cell r="CV74">
            <v>57786.29</v>
          </cell>
          <cell r="CW74">
            <v>57999.425999999999</v>
          </cell>
          <cell r="CX74">
            <v>58203.565999999999</v>
          </cell>
          <cell r="CY74">
            <v>58401.828000000001</v>
          </cell>
          <cell r="CZ74">
            <v>58609.646999999997</v>
          </cell>
          <cell r="DA74">
            <v>58847.267</v>
          </cell>
          <cell r="DB74">
            <v>59128.074999999997</v>
          </cell>
          <cell r="DC74">
            <v>59458.546000000002</v>
          </cell>
          <cell r="DD74">
            <v>59831.663</v>
          </cell>
          <cell r="DE74">
            <v>60230.45</v>
          </cell>
          <cell r="DF74">
            <v>60630.423999999999</v>
          </cell>
          <cell r="DG74">
            <v>61013.196000000004</v>
          </cell>
          <cell r="DH74">
            <v>61373.322</v>
          </cell>
          <cell r="DI74">
            <v>61714.016000000003</v>
          </cell>
          <cell r="DJ74">
            <v>62035.999000000003</v>
          </cell>
          <cell r="DK74">
            <v>62342.667000000001</v>
          </cell>
          <cell r="DL74">
            <v>62636.58</v>
          </cell>
          <cell r="DM74">
            <v>62916.415000000001</v>
          </cell>
          <cell r="DN74">
            <v>63180.398000000001</v>
          </cell>
          <cell r="DO74">
            <v>63430.536999999997</v>
          </cell>
          <cell r="DP74">
            <v>63669.714</v>
          </cell>
          <cell r="DQ74">
            <v>63900.158000000003</v>
          </cell>
          <cell r="DR74">
            <v>64122.705999999998</v>
          </cell>
          <cell r="DS74">
            <v>64337.173000000003</v>
          </cell>
          <cell r="DT74">
            <v>64543.557999999997</v>
          </cell>
          <cell r="DU74">
            <v>64741.517</v>
          </cell>
          <cell r="DV74">
            <v>64930.944000000003</v>
          </cell>
        </row>
        <row r="75">
          <cell r="AW75">
            <v>12.186526715100001</v>
          </cell>
          <cell r="AX75">
            <v>13.540585239000002</v>
          </cell>
          <cell r="AY75">
            <v>15.045094710000001</v>
          </cell>
          <cell r="AZ75">
            <v>16.716771900000001</v>
          </cell>
          <cell r="BA75">
            <v>18.574191000000003</v>
          </cell>
          <cell r="BB75">
            <v>20.637990000000002</v>
          </cell>
          <cell r="BC75">
            <v>22.931100000000001</v>
          </cell>
          <cell r="BD75">
            <v>25.478999999999999</v>
          </cell>
          <cell r="BE75">
            <v>26.143999999999998</v>
          </cell>
          <cell r="BF75">
            <v>26.785</v>
          </cell>
          <cell r="BG75">
            <v>27.404</v>
          </cell>
          <cell r="BH75">
            <v>27.998999999999999</v>
          </cell>
          <cell r="BI75">
            <v>28.581</v>
          </cell>
          <cell r="BJ75">
            <v>29.177</v>
          </cell>
          <cell r="BK75">
            <v>29.826000000000001</v>
          </cell>
          <cell r="BL75">
            <v>30.562000000000001</v>
          </cell>
          <cell r="BM75">
            <v>31.43</v>
          </cell>
          <cell r="BN75">
            <v>32.472000000000001</v>
          </cell>
          <cell r="BO75">
            <v>33.704000000000001</v>
          </cell>
          <cell r="BP75">
            <v>35.115000000000002</v>
          </cell>
          <cell r="BQ75">
            <v>36.661999999999999</v>
          </cell>
          <cell r="BR75">
            <v>38.268000000000001</v>
          </cell>
          <cell r="BS75">
            <v>39.895000000000003</v>
          </cell>
          <cell r="BT75">
            <v>41.534999999999997</v>
          </cell>
          <cell r="BU75">
            <v>43.186</v>
          </cell>
          <cell r="BV75">
            <v>44.835999999999999</v>
          </cell>
          <cell r="BW75">
            <v>46.453000000000003</v>
          </cell>
          <cell r="BX75">
            <v>48.024999999999999</v>
          </cell>
          <cell r="BY75">
            <v>49.542000000000002</v>
          </cell>
          <cell r="BZ75">
            <v>51.029000000000003</v>
          </cell>
          <cell r="CA75">
            <v>52.55</v>
          </cell>
          <cell r="CB75">
            <v>54.171999999999997</v>
          </cell>
          <cell r="CC75">
            <v>55.966000000000001</v>
          </cell>
          <cell r="CD75">
            <v>57.956000000000003</v>
          </cell>
          <cell r="CE75">
            <v>60.152000000000001</v>
          </cell>
          <cell r="CF75">
            <v>62.588999999999999</v>
          </cell>
          <cell r="CG75">
            <v>65.286000000000001</v>
          </cell>
          <cell r="CH75">
            <v>68.272000000000006</v>
          </cell>
          <cell r="CI75">
            <v>71.527000000000001</v>
          </cell>
          <cell r="CJ75">
            <v>75.052999999999997</v>
          </cell>
          <cell r="CK75">
            <v>78.930000000000007</v>
          </cell>
          <cell r="CL75">
            <v>83.242000000000004</v>
          </cell>
          <cell r="CM75">
            <v>88.033000000000001</v>
          </cell>
          <cell r="CN75">
            <v>93.366</v>
          </cell>
          <cell r="CO75">
            <v>99.155000000000001</v>
          </cell>
          <cell r="CP75">
            <v>105.14100000000001</v>
          </cell>
          <cell r="CQ75">
            <v>110.96299999999999</v>
          </cell>
          <cell r="CR75">
            <v>116.371</v>
          </cell>
          <cell r="CS75">
            <v>121.27500000000001</v>
          </cell>
          <cell r="CT75">
            <v>125.767</v>
          </cell>
          <cell r="CU75">
            <v>130.012</v>
          </cell>
          <cell r="CV75">
            <v>134.26400000000001</v>
          </cell>
          <cell r="CW75">
            <v>138.71700000000001</v>
          </cell>
          <cell r="CX75">
            <v>143.37</v>
          </cell>
          <cell r="CY75">
            <v>148.18799999999999</v>
          </cell>
          <cell r="CZ75">
            <v>153.32599999999999</v>
          </cell>
          <cell r="DA75">
            <v>158.952</v>
          </cell>
          <cell r="DB75">
            <v>165.16399999999999</v>
          </cell>
          <cell r="DC75">
            <v>172.06</v>
          </cell>
          <cell r="DD75">
            <v>179.54499999999999</v>
          </cell>
          <cell r="DE75">
            <v>187.30099999999999</v>
          </cell>
          <cell r="DF75">
            <v>194.88800000000001</v>
          </cell>
          <cell r="DG75">
            <v>201.988</v>
          </cell>
          <cell r="DH75">
            <v>208.483</v>
          </cell>
          <cell r="DI75">
            <v>214.46299999999999</v>
          </cell>
          <cell r="DJ75">
            <v>220.09899999999999</v>
          </cell>
          <cell r="DK75">
            <v>225.65</v>
          </cell>
          <cell r="DL75">
            <v>231.31299999999999</v>
          </cell>
          <cell r="DM75">
            <v>237.12200000000001</v>
          </cell>
          <cell r="DN75">
            <v>243.02199999999999</v>
          </cell>
          <cell r="DO75">
            <v>248.995</v>
          </cell>
          <cell r="DP75">
            <v>255.017</v>
          </cell>
          <cell r="DQ75">
            <v>261.05200000000002</v>
          </cell>
          <cell r="DR75">
            <v>267.11</v>
          </cell>
          <cell r="DS75">
            <v>273.20699999999999</v>
          </cell>
          <cell r="DT75">
            <v>279.34300000000002</v>
          </cell>
          <cell r="DU75">
            <v>285.51400000000001</v>
          </cell>
          <cell r="DV75">
            <v>291.714</v>
          </cell>
        </row>
        <row r="76">
          <cell r="AW76">
            <v>25.743944444444441</v>
          </cell>
          <cell r="AX76">
            <v>26.631666666666664</v>
          </cell>
          <cell r="AY76">
            <v>27.550000000000004</v>
          </cell>
          <cell r="AZ76">
            <v>28.500000000000004</v>
          </cell>
          <cell r="BA76">
            <v>28.049999999999997</v>
          </cell>
          <cell r="BB76">
            <v>35.299999999999997</v>
          </cell>
          <cell r="BC76">
            <v>44.927200000000006</v>
          </cell>
          <cell r="BD76">
            <v>60.695999999999998</v>
          </cell>
          <cell r="BE76">
            <v>62.582000000000001</v>
          </cell>
          <cell r="BF76">
            <v>64.331999999999994</v>
          </cell>
          <cell r="BG76">
            <v>66.018000000000001</v>
          </cell>
          <cell r="BH76">
            <v>67.69</v>
          </cell>
          <cell r="BI76">
            <v>69.394000000000005</v>
          </cell>
          <cell r="BJ76">
            <v>71.165999999999997</v>
          </cell>
          <cell r="BK76">
            <v>73.031000000000006</v>
          </cell>
          <cell r="BL76">
            <v>75.013999999999996</v>
          </cell>
          <cell r="BM76">
            <v>77.108000000000004</v>
          </cell>
          <cell r="BN76">
            <v>79.334000000000003</v>
          </cell>
          <cell r="BO76">
            <v>81.694999999999993</v>
          </cell>
          <cell r="BP76">
            <v>84.203999999999994</v>
          </cell>
          <cell r="BQ76">
            <v>86.885999999999996</v>
          </cell>
          <cell r="BR76">
            <v>89.769000000000005</v>
          </cell>
          <cell r="BS76">
            <v>92.858999999999995</v>
          </cell>
          <cell r="BT76">
            <v>96.18</v>
          </cell>
          <cell r="BU76">
            <v>99.710999999999999</v>
          </cell>
          <cell r="BV76">
            <v>103.38800000000001</v>
          </cell>
          <cell r="BW76">
            <v>107.128</v>
          </cell>
          <cell r="BX76">
            <v>110.872</v>
          </cell>
          <cell r="BY76">
            <v>114.593</v>
          </cell>
          <cell r="BZ76">
            <v>118.306</v>
          </cell>
          <cell r="CA76">
            <v>122.047</v>
          </cell>
          <cell r="CB76">
            <v>125.869</v>
          </cell>
          <cell r="CC76">
            <v>129.80699999999999</v>
          </cell>
          <cell r="CD76">
            <v>133.869</v>
          </cell>
          <cell r="CE76">
            <v>138.029</v>
          </cell>
          <cell r="CF76">
            <v>142.29400000000001</v>
          </cell>
          <cell r="CG76">
            <v>146.65600000000001</v>
          </cell>
          <cell r="CH76">
            <v>151.101</v>
          </cell>
          <cell r="CI76">
            <v>155.636</v>
          </cell>
          <cell r="CJ76">
            <v>160.251</v>
          </cell>
          <cell r="CK76">
            <v>164.89</v>
          </cell>
          <cell r="CL76">
            <v>169.501</v>
          </cell>
          <cell r="CM76">
            <v>174.024</v>
          </cell>
          <cell r="CN76">
            <v>178.447</v>
          </cell>
          <cell r="CO76">
            <v>182.77600000000001</v>
          </cell>
          <cell r="CP76">
            <v>187.02500000000001</v>
          </cell>
          <cell r="CQ76">
            <v>191.221</v>
          </cell>
          <cell r="CR76">
            <v>195.386</v>
          </cell>
          <cell r="CS76">
            <v>199.51900000000001</v>
          </cell>
          <cell r="CT76">
            <v>203.614</v>
          </cell>
          <cell r="CU76">
            <v>207.684</v>
          </cell>
          <cell r="CV76">
            <v>211.74199999999999</v>
          </cell>
          <cell r="CW76">
            <v>215.79599999999999</v>
          </cell>
          <cell r="CX76">
            <v>219.845</v>
          </cell>
          <cell r="CY76">
            <v>223.898</v>
          </cell>
          <cell r="CZ76">
            <v>227.93299999999999</v>
          </cell>
          <cell r="DA76">
            <v>231.959</v>
          </cell>
          <cell r="DB76">
            <v>235.958</v>
          </cell>
          <cell r="DC76">
            <v>239.94200000000001</v>
          </cell>
          <cell r="DD76">
            <v>243.89699999999999</v>
          </cell>
          <cell r="DE76">
            <v>247.80199999999999</v>
          </cell>
          <cell r="DF76">
            <v>251.61500000000001</v>
          </cell>
          <cell r="DG76">
            <v>255.31299999999999</v>
          </cell>
          <cell r="DH76">
            <v>258.88200000000001</v>
          </cell>
          <cell r="DI76">
            <v>262.33</v>
          </cell>
          <cell r="DJ76">
            <v>265.702</v>
          </cell>
          <cell r="DK76">
            <v>269.04000000000002</v>
          </cell>
          <cell r="DL76">
            <v>272.39400000000001</v>
          </cell>
          <cell r="DM76">
            <v>275.76900000000001</v>
          </cell>
          <cell r="DN76">
            <v>279.14499999999998</v>
          </cell>
          <cell r="DO76">
            <v>282.51600000000002</v>
          </cell>
          <cell r="DP76">
            <v>285.839</v>
          </cell>
          <cell r="DQ76">
            <v>289.10500000000002</v>
          </cell>
          <cell r="DR76">
            <v>292.30200000000002</v>
          </cell>
          <cell r="DS76">
            <v>295.43599999999998</v>
          </cell>
          <cell r="DT76">
            <v>298.49099999999999</v>
          </cell>
          <cell r="DU76">
            <v>301.47699999999998</v>
          </cell>
          <cell r="DV76">
            <v>304.37799999999999</v>
          </cell>
        </row>
        <row r="77">
          <cell r="AW77">
            <v>31.93724914665783</v>
          </cell>
          <cell r="AX77">
            <v>33.022266473649168</v>
          </cell>
          <cell r="AY77">
            <v>34.338578655441069</v>
          </cell>
          <cell r="AZ77">
            <v>35.994317248890006</v>
          </cell>
          <cell r="BA77">
            <v>38.190257027999998</v>
          </cell>
          <cell r="BB77">
            <v>41.361289200000002</v>
          </cell>
          <cell r="BC77">
            <v>46.73592</v>
          </cell>
          <cell r="BD77">
            <v>62.000999999999998</v>
          </cell>
          <cell r="BE77">
            <v>63.466999999999999</v>
          </cell>
          <cell r="BF77">
            <v>65.025000000000006</v>
          </cell>
          <cell r="BG77">
            <v>66.656000000000006</v>
          </cell>
          <cell r="BH77">
            <v>68.358999999999995</v>
          </cell>
          <cell r="BI77">
            <v>70.180000000000007</v>
          </cell>
          <cell r="BJ77">
            <v>72.203000000000003</v>
          </cell>
          <cell r="BK77">
            <v>74.540999999999997</v>
          </cell>
          <cell r="BL77">
            <v>77.325000000000003</v>
          </cell>
          <cell r="BM77">
            <v>80.724999999999994</v>
          </cell>
          <cell r="BN77">
            <v>84.867999999999995</v>
          </cell>
          <cell r="BO77">
            <v>89.84</v>
          </cell>
          <cell r="BP77">
            <v>95.638999999999996</v>
          </cell>
          <cell r="BQ77">
            <v>102.146</v>
          </cell>
          <cell r="BR77">
            <v>109.2</v>
          </cell>
          <cell r="BS77">
            <v>116.68300000000001</v>
          </cell>
          <cell r="BT77">
            <v>124.661</v>
          </cell>
          <cell r="BU77">
            <v>133.221</v>
          </cell>
          <cell r="BV77">
            <v>142.291</v>
          </cell>
          <cell r="BW77">
            <v>151.751</v>
          </cell>
          <cell r="BX77">
            <v>161.584</v>
          </cell>
          <cell r="BY77">
            <v>171.47499999999999</v>
          </cell>
          <cell r="BZ77">
            <v>181.566</v>
          </cell>
          <cell r="CA77">
            <v>192.85900000000001</v>
          </cell>
          <cell r="CB77">
            <v>206.697</v>
          </cell>
          <cell r="CC77">
            <v>223.898</v>
          </cell>
          <cell r="CD77">
            <v>245.273</v>
          </cell>
          <cell r="CE77">
            <v>270.18900000000002</v>
          </cell>
          <cell r="CF77">
            <v>296.286</v>
          </cell>
          <cell r="CG77">
            <v>320.28800000000001</v>
          </cell>
          <cell r="CH77">
            <v>340.02300000000002</v>
          </cell>
          <cell r="CI77">
            <v>354.07799999999997</v>
          </cell>
          <cell r="CJ77">
            <v>363.56299999999999</v>
          </cell>
          <cell r="CK77">
            <v>371.822</v>
          </cell>
          <cell r="CL77">
            <v>383.64100000000002</v>
          </cell>
          <cell r="CM77">
            <v>402.24200000000002</v>
          </cell>
          <cell r="CN77">
            <v>429.18099999999998</v>
          </cell>
          <cell r="CO77">
            <v>462.80399999999997</v>
          </cell>
          <cell r="CP77">
            <v>499.27</v>
          </cell>
          <cell r="CQ77">
            <v>533.04999999999995</v>
          </cell>
          <cell r="CR77">
            <v>560.279</v>
          </cell>
          <cell r="CS77">
            <v>579.42999999999995</v>
          </cell>
          <cell r="CT77">
            <v>592.02499999999998</v>
          </cell>
          <cell r="CU77">
            <v>600.95799999999997</v>
          </cell>
          <cell r="CV77">
            <v>610.52599999999995</v>
          </cell>
          <cell r="CW77">
            <v>623.798</v>
          </cell>
          <cell r="CX77">
            <v>641.71900000000005</v>
          </cell>
          <cell r="CY77">
            <v>663.11900000000003</v>
          </cell>
          <cell r="CZ77">
            <v>686.40899999999999</v>
          </cell>
          <cell r="DA77">
            <v>709.14099999999996</v>
          </cell>
          <cell r="DB77">
            <v>729.56100000000004</v>
          </cell>
          <cell r="DC77">
            <v>747.24699999999996</v>
          </cell>
          <cell r="DD77">
            <v>762.87800000000004</v>
          </cell>
          <cell r="DE77">
            <v>777.07299999999998</v>
          </cell>
          <cell r="DF77">
            <v>790.84699999999998</v>
          </cell>
          <cell r="DG77">
            <v>804.94</v>
          </cell>
          <cell r="DH77">
            <v>819.49900000000002</v>
          </cell>
          <cell r="DI77">
            <v>834.29100000000005</v>
          </cell>
          <cell r="DJ77">
            <v>849.25099999999998</v>
          </cell>
          <cell r="DK77">
            <v>864.19799999999998</v>
          </cell>
          <cell r="DL77">
            <v>879.053</v>
          </cell>
          <cell r="DM77">
            <v>893.84299999999996</v>
          </cell>
          <cell r="DN77">
            <v>908.65899999999999</v>
          </cell>
          <cell r="DO77">
            <v>923.471</v>
          </cell>
          <cell r="DP77">
            <v>938.24199999999996</v>
          </cell>
          <cell r="DQ77">
            <v>952.94799999999998</v>
          </cell>
          <cell r="DR77">
            <v>967.55100000000004</v>
          </cell>
          <cell r="DS77">
            <v>982.10599999999999</v>
          </cell>
          <cell r="DT77">
            <v>996.78399999999999</v>
          </cell>
          <cell r="DU77">
            <v>1011.832</v>
          </cell>
          <cell r="DV77">
            <v>1027.4010000000001</v>
          </cell>
        </row>
        <row r="78">
          <cell r="AW78">
            <v>254.31907535972675</v>
          </cell>
          <cell r="AX78">
            <v>262.57131674308079</v>
          </cell>
          <cell r="AY78">
            <v>272.56538070215993</v>
          </cell>
          <cell r="AZ78">
            <v>285.11023085999994</v>
          </cell>
          <cell r="BA78">
            <v>301.70394799999997</v>
          </cell>
          <cell r="BB78">
            <v>325.57979999999992</v>
          </cell>
          <cell r="BC78">
            <v>365.81999999999994</v>
          </cell>
          <cell r="BD78">
            <v>469</v>
          </cell>
          <cell r="BE78">
            <v>469.54899999999998</v>
          </cell>
          <cell r="BF78">
            <v>470.673</v>
          </cell>
          <cell r="BG78">
            <v>472.15199999999999</v>
          </cell>
          <cell r="BH78">
            <v>473.83199999999999</v>
          </cell>
          <cell r="BI78">
            <v>475.613</v>
          </cell>
          <cell r="BJ78">
            <v>477.43200000000002</v>
          </cell>
          <cell r="BK78">
            <v>479.29599999999999</v>
          </cell>
          <cell r="BL78">
            <v>481.23899999999998</v>
          </cell>
          <cell r="BM78">
            <v>483.33600000000001</v>
          </cell>
          <cell r="BN78">
            <v>485.68299999999999</v>
          </cell>
          <cell r="BO78">
            <v>488.33800000000002</v>
          </cell>
          <cell r="BP78">
            <v>491.31400000000002</v>
          </cell>
          <cell r="BQ78">
            <v>494.58499999999998</v>
          </cell>
          <cell r="BR78">
            <v>498.07499999999999</v>
          </cell>
          <cell r="BS78">
            <v>501.78100000000001</v>
          </cell>
          <cell r="BT78">
            <v>505.65300000000002</v>
          </cell>
          <cell r="BU78">
            <v>509.84699999999998</v>
          </cell>
          <cell r="BV78">
            <v>514.82399999999996</v>
          </cell>
          <cell r="BW78">
            <v>521.19399999999996</v>
          </cell>
          <cell r="BX78">
            <v>529.38</v>
          </cell>
          <cell r="BY78">
            <v>539.59299999999996</v>
          </cell>
          <cell r="BZ78">
            <v>551.69799999999998</v>
          </cell>
          <cell r="CA78">
            <v>565.346</v>
          </cell>
          <cell r="CB78">
            <v>579.98400000000004</v>
          </cell>
          <cell r="CC78">
            <v>595.23699999999997</v>
          </cell>
          <cell r="CD78">
            <v>610.99400000000003</v>
          </cell>
          <cell r="CE78">
            <v>627.38499999999999</v>
          </cell>
          <cell r="CF78">
            <v>644.50900000000001</v>
          </cell>
          <cell r="CG78">
            <v>662.53399999999999</v>
          </cell>
          <cell r="CH78">
            <v>681.58100000000002</v>
          </cell>
          <cell r="CI78">
            <v>701.66899999999998</v>
          </cell>
          <cell r="CJ78">
            <v>722.74800000000005</v>
          </cell>
          <cell r="CK78">
            <v>744.80399999999997</v>
          </cell>
          <cell r="CL78">
            <v>767.84</v>
          </cell>
          <cell r="CM78">
            <v>791.84799999999996</v>
          </cell>
          <cell r="CN78">
            <v>816.74300000000005</v>
          </cell>
          <cell r="CO78">
            <v>842.50199999999995</v>
          </cell>
          <cell r="CP78">
            <v>869.27300000000002</v>
          </cell>
          <cell r="CQ78">
            <v>897.20799999999997</v>
          </cell>
          <cell r="CR78">
            <v>926.4</v>
          </cell>
          <cell r="CS78">
            <v>956.87599999999998</v>
          </cell>
          <cell r="CT78">
            <v>988.43799999999999</v>
          </cell>
          <cell r="CU78">
            <v>1020.605</v>
          </cell>
          <cell r="CV78">
            <v>1052.769</v>
          </cell>
          <cell r="CW78">
            <v>1084.4469999999999</v>
          </cell>
          <cell r="CX78">
            <v>1115.4690000000001</v>
          </cell>
          <cell r="CY78">
            <v>1145.8579999999999</v>
          </cell>
          <cell r="CZ78">
            <v>1175.606</v>
          </cell>
          <cell r="DA78">
            <v>1204.7729999999999</v>
          </cell>
          <cell r="DB78">
            <v>1233.4100000000001</v>
          </cell>
          <cell r="DC78">
            <v>1261.479</v>
          </cell>
          <cell r="DD78">
            <v>1288.973</v>
          </cell>
          <cell r="DE78">
            <v>1315.9970000000001</v>
          </cell>
          <cell r="DF78">
            <v>1342.6980000000001</v>
          </cell>
          <cell r="DG78">
            <v>1369.229</v>
          </cell>
          <cell r="DH78">
            <v>1395.6110000000001</v>
          </cell>
          <cell r="DI78">
            <v>1421.884</v>
          </cell>
          <cell r="DJ78">
            <v>1448.1559999999999</v>
          </cell>
          <cell r="DK78">
            <v>1474.588</v>
          </cell>
          <cell r="DL78">
            <v>1501.2660000000001</v>
          </cell>
          <cell r="DM78">
            <v>1528.248</v>
          </cell>
          <cell r="DN78">
            <v>1555.5229999999999</v>
          </cell>
          <cell r="DO78">
            <v>1583.057</v>
          </cell>
          <cell r="DP78">
            <v>1610.797</v>
          </cell>
          <cell r="DQ78">
            <v>1638.69</v>
          </cell>
          <cell r="DR78">
            <v>1666.7280000000001</v>
          </cell>
          <cell r="DS78">
            <v>1694.89</v>
          </cell>
          <cell r="DT78">
            <v>1723.097</v>
          </cell>
          <cell r="DU78">
            <v>1751.211</v>
          </cell>
          <cell r="DV78">
            <v>1779.155</v>
          </cell>
        </row>
        <row r="79">
          <cell r="AW79">
            <v>1973.0965987200711</v>
          </cell>
          <cell r="AX79">
            <v>2137.521315280077</v>
          </cell>
          <cell r="AY79">
            <v>2315.6480915534166</v>
          </cell>
          <cell r="AZ79">
            <v>2508.6187658495346</v>
          </cell>
          <cell r="BA79">
            <v>2717.6703296703295</v>
          </cell>
          <cell r="BB79">
            <v>2944.1428571428573</v>
          </cell>
          <cell r="BC79">
            <v>3612</v>
          </cell>
          <cell r="BD79">
            <v>3527.0039999999999</v>
          </cell>
          <cell r="BE79">
            <v>3584.761</v>
          </cell>
          <cell r="BF79">
            <v>3646.4259999999999</v>
          </cell>
          <cell r="BG79">
            <v>3710.25</v>
          </cell>
          <cell r="BH79">
            <v>3774.8989999999999</v>
          </cell>
          <cell r="BI79">
            <v>3839.498</v>
          </cell>
          <cell r="BJ79">
            <v>3903.6</v>
          </cell>
          <cell r="BK79">
            <v>3967.2069999999999</v>
          </cell>
          <cell r="BL79">
            <v>4030.6660000000002</v>
          </cell>
          <cell r="BM79">
            <v>4094.5859999999998</v>
          </cell>
          <cell r="BN79">
            <v>4159.5</v>
          </cell>
          <cell r="BO79">
            <v>4225.5060000000003</v>
          </cell>
          <cell r="BP79">
            <v>4291.9660000000003</v>
          </cell>
          <cell r="BQ79">
            <v>4357.3559999999998</v>
          </cell>
          <cell r="BR79">
            <v>4419.6670000000004</v>
          </cell>
          <cell r="BS79">
            <v>4477.4930000000004</v>
          </cell>
          <cell r="BT79">
            <v>4530.1729999999998</v>
          </cell>
          <cell r="BU79">
            <v>4578.1930000000002</v>
          </cell>
          <cell r="BV79">
            <v>4622.68</v>
          </cell>
          <cell r="BW79">
            <v>4665.3580000000002</v>
          </cell>
          <cell r="BX79">
            <v>4707.491</v>
          </cell>
          <cell r="BY79">
            <v>4749.634</v>
          </cell>
          <cell r="BZ79">
            <v>4791.4719999999998</v>
          </cell>
          <cell r="CA79">
            <v>4832.3980000000001</v>
          </cell>
          <cell r="CB79">
            <v>4871.4269999999997</v>
          </cell>
          <cell r="CC79">
            <v>4907.9960000000001</v>
          </cell>
          <cell r="CD79">
            <v>4941.7240000000002</v>
          </cell>
          <cell r="CE79">
            <v>4973.2489999999998</v>
          </cell>
          <cell r="CF79">
            <v>5004.2479999999996</v>
          </cell>
          <cell r="CG79">
            <v>5036.9870000000001</v>
          </cell>
          <cell r="CH79">
            <v>5073</v>
          </cell>
          <cell r="CI79">
            <v>5111.5510000000004</v>
          </cell>
          <cell r="CJ79">
            <v>5151.6000000000004</v>
          </cell>
          <cell r="CK79">
            <v>5193.8280000000004</v>
          </cell>
          <cell r="CL79">
            <v>5239.0640000000003</v>
          </cell>
          <cell r="CM79">
            <v>5287.0020000000004</v>
          </cell>
          <cell r="CN79">
            <v>5339.6689999999999</v>
          </cell>
          <cell r="CO79">
            <v>5394.5219999999999</v>
          </cell>
          <cell r="CP79">
            <v>5441.2420000000002</v>
          </cell>
          <cell r="CQ79">
            <v>5466.1210000000001</v>
          </cell>
          <cell r="CR79">
            <v>5459.9989999999998</v>
          </cell>
          <cell r="CS79">
            <v>5418.451</v>
          </cell>
          <cell r="CT79">
            <v>5346.0379999999996</v>
          </cell>
          <cell r="CU79">
            <v>5253.7250000000004</v>
          </cell>
          <cell r="CV79">
            <v>5157.4219999999996</v>
          </cell>
          <cell r="CW79">
            <v>5068.9009999999998</v>
          </cell>
          <cell r="CX79">
            <v>4991.8379999999997</v>
          </cell>
          <cell r="CY79">
            <v>4923.6549999999997</v>
          </cell>
          <cell r="CZ79">
            <v>4862.348</v>
          </cell>
          <cell r="DA79">
            <v>4803.7259999999997</v>
          </cell>
          <cell r="DB79">
            <v>4744.75</v>
          </cell>
          <cell r="DC79">
            <v>4685.8710000000001</v>
          </cell>
          <cell r="DD79">
            <v>4628.8249999999998</v>
          </cell>
          <cell r="DE79">
            <v>4573.2079999999996</v>
          </cell>
          <cell r="DF79">
            <v>4518.5280000000002</v>
          </cell>
          <cell r="DG79">
            <v>4464.5429999999997</v>
          </cell>
          <cell r="DH79">
            <v>4410.8599999999997</v>
          </cell>
          <cell r="DI79">
            <v>4357.8599999999997</v>
          </cell>
          <cell r="DJ79">
            <v>4307.0110000000004</v>
          </cell>
          <cell r="DK79">
            <v>4260.3320000000003</v>
          </cell>
          <cell r="DL79">
            <v>4219.1909999999998</v>
          </cell>
          <cell r="DM79">
            <v>4184.1000000000004</v>
          </cell>
          <cell r="DN79">
            <v>4154.4219999999996</v>
          </cell>
          <cell r="DO79">
            <v>4128.933</v>
          </cell>
          <cell r="DP79">
            <v>4105.8379999999997</v>
          </cell>
          <cell r="DQ79">
            <v>4083.7489999999998</v>
          </cell>
          <cell r="DR79">
            <v>4062.2249999999999</v>
          </cell>
          <cell r="DS79">
            <v>4041.4059999999999</v>
          </cell>
          <cell r="DT79">
            <v>4021.165</v>
          </cell>
          <cell r="DU79">
            <v>4001.527</v>
          </cell>
          <cell r="DV79">
            <v>3982.4609999999998</v>
          </cell>
        </row>
        <row r="80">
          <cell r="AW80">
            <v>24.229968749999998</v>
          </cell>
          <cell r="AX80">
            <v>36.344953124999989</v>
          </cell>
          <cell r="AY80">
            <v>54.517429687499991</v>
          </cell>
          <cell r="AZ80">
            <v>81.776144531249983</v>
          </cell>
          <cell r="BA80">
            <v>109.03485937499998</v>
          </cell>
          <cell r="BB80">
            <v>145.37981249999999</v>
          </cell>
          <cell r="BC80">
            <v>193.83974999999998</v>
          </cell>
          <cell r="BD80">
            <v>258.45299999999997</v>
          </cell>
          <cell r="BE80">
            <v>260.10000000000002</v>
          </cell>
          <cell r="BF80">
            <v>263.16000000000003</v>
          </cell>
          <cell r="BG80">
            <v>267.38</v>
          </cell>
          <cell r="BH80">
            <v>272.57400000000001</v>
          </cell>
          <cell r="BI80">
            <v>278.58499999999998</v>
          </cell>
          <cell r="BJ80">
            <v>285.28399999999999</v>
          </cell>
          <cell r="BK80">
            <v>292.59899999999999</v>
          </cell>
          <cell r="BL80">
            <v>300.476</v>
          </cell>
          <cell r="BM80">
            <v>308.89999999999998</v>
          </cell>
          <cell r="BN80">
            <v>317.85599999999999</v>
          </cell>
          <cell r="BO80">
            <v>327.33499999999998</v>
          </cell>
          <cell r="BP80">
            <v>337.28300000000002</v>
          </cell>
          <cell r="BQ80">
            <v>347.64100000000002</v>
          </cell>
          <cell r="BR80">
            <v>358.30799999999999</v>
          </cell>
          <cell r="BS80">
            <v>369.24799999999999</v>
          </cell>
          <cell r="BT80">
            <v>380.38400000000001</v>
          </cell>
          <cell r="BU80">
            <v>391.78500000000003</v>
          </cell>
          <cell r="BV80">
            <v>403.73899999999998</v>
          </cell>
          <cell r="BW80">
            <v>416.63799999999998</v>
          </cell>
          <cell r="BX80">
            <v>430.75400000000002</v>
          </cell>
          <cell r="BY80">
            <v>446.22</v>
          </cell>
          <cell r="BZ80">
            <v>462.93</v>
          </cell>
          <cell r="CA80">
            <v>480.61700000000002</v>
          </cell>
          <cell r="CB80">
            <v>498.87299999999999</v>
          </cell>
          <cell r="CC80">
            <v>517.41700000000003</v>
          </cell>
          <cell r="CD80">
            <v>536.22400000000005</v>
          </cell>
          <cell r="CE80">
            <v>555.41600000000005</v>
          </cell>
          <cell r="CF80">
            <v>575.06200000000001</v>
          </cell>
          <cell r="CG80">
            <v>595.26599999999996</v>
          </cell>
          <cell r="CH80">
            <v>616.15300000000002</v>
          </cell>
          <cell r="CI80">
            <v>637.69799999999998</v>
          </cell>
          <cell r="CJ80">
            <v>659.97400000000005</v>
          </cell>
          <cell r="CK80">
            <v>683.34100000000001</v>
          </cell>
          <cell r="CL80">
            <v>708.255</v>
          </cell>
          <cell r="CM80">
            <v>735.03899999999999</v>
          </cell>
          <cell r="CN80">
            <v>763.846</v>
          </cell>
          <cell r="CO80">
            <v>794.58500000000004</v>
          </cell>
          <cell r="CP80">
            <v>827.01199999999994</v>
          </cell>
          <cell r="CQ80">
            <v>860.75699999999995</v>
          </cell>
          <cell r="CR80">
            <v>895.529</v>
          </cell>
          <cell r="CS80">
            <v>931.21500000000003</v>
          </cell>
          <cell r="CT80">
            <v>967.875</v>
          </cell>
          <cell r="CU80">
            <v>1005.604</v>
          </cell>
          <cell r="CV80">
            <v>1044.576</v>
          </cell>
          <cell r="CW80">
            <v>1084.8879999999999</v>
          </cell>
          <cell r="CX80">
            <v>1126.529</v>
          </cell>
          <cell r="CY80">
            <v>1169.3340000000001</v>
          </cell>
          <cell r="CZ80">
            <v>1213.0350000000001</v>
          </cell>
          <cell r="DA80">
            <v>1257.2850000000001</v>
          </cell>
          <cell r="DB80">
            <v>1301.808</v>
          </cell>
          <cell r="DC80">
            <v>1346.5060000000001</v>
          </cell>
          <cell r="DD80">
            <v>1391.3779999999999</v>
          </cell>
          <cell r="DE80">
            <v>1436.3209999999999</v>
          </cell>
          <cell r="DF80">
            <v>1481.2539999999999</v>
          </cell>
          <cell r="DG80">
            <v>1526.1379999999999</v>
          </cell>
          <cell r="DH80">
            <v>1570.883</v>
          </cell>
          <cell r="DI80">
            <v>1615.511</v>
          </cell>
          <cell r="DJ80">
            <v>1660.2</v>
          </cell>
          <cell r="DK80">
            <v>1705.211</v>
          </cell>
          <cell r="DL80">
            <v>1750.732</v>
          </cell>
          <cell r="DM80">
            <v>1796.83</v>
          </cell>
          <cell r="DN80">
            <v>1843.4480000000001</v>
          </cell>
          <cell r="DO80">
            <v>1890.5160000000001</v>
          </cell>
          <cell r="DP80">
            <v>1937.894</v>
          </cell>
          <cell r="DQ80">
            <v>1985.492</v>
          </cell>
          <cell r="DR80">
            <v>2033.288</v>
          </cell>
          <cell r="DS80">
            <v>2081.3290000000002</v>
          </cell>
          <cell r="DT80">
            <v>2129.6570000000002</v>
          </cell>
          <cell r="DU80">
            <v>2178.3330000000001</v>
          </cell>
          <cell r="DV80">
            <v>2227.413</v>
          </cell>
        </row>
        <row r="81">
          <cell r="AW81">
            <v>399.34215585791998</v>
          </cell>
          <cell r="AX81">
            <v>403.37591500799999</v>
          </cell>
          <cell r="AY81">
            <v>407.45041919999994</v>
          </cell>
          <cell r="AZ81">
            <v>411.56608</v>
          </cell>
          <cell r="BA81">
            <v>514.45759999999996</v>
          </cell>
          <cell r="BB81">
            <v>643.07199999999989</v>
          </cell>
          <cell r="BC81">
            <v>803.83999999999992</v>
          </cell>
          <cell r="BD81">
            <v>1004.8</v>
          </cell>
          <cell r="BE81">
            <v>992.75800000000004</v>
          </cell>
          <cell r="BF81">
            <v>997.30700000000002</v>
          </cell>
          <cell r="BG81">
            <v>1010.597</v>
          </cell>
          <cell r="BH81">
            <v>1026.7529999999999</v>
          </cell>
          <cell r="BI81">
            <v>1041.904</v>
          </cell>
          <cell r="BJ81">
            <v>1054.2470000000001</v>
          </cell>
          <cell r="BK81">
            <v>1063.963</v>
          </cell>
          <cell r="BL81">
            <v>1072.9449999999999</v>
          </cell>
          <cell r="BM81">
            <v>1084.297</v>
          </cell>
          <cell r="BN81">
            <v>1100.905</v>
          </cell>
          <cell r="BO81">
            <v>1123.9079999999999</v>
          </cell>
          <cell r="BP81">
            <v>1151.347</v>
          </cell>
          <cell r="BQ81">
            <v>1177.596</v>
          </cell>
          <cell r="BR81">
            <v>1194.9839999999999</v>
          </cell>
          <cell r="BS81">
            <v>1198.6030000000001</v>
          </cell>
          <cell r="BT81">
            <v>1185.6690000000001</v>
          </cell>
          <cell r="BU81">
            <v>1159.415</v>
          </cell>
          <cell r="BV81">
            <v>1128.288</v>
          </cell>
          <cell r="BW81">
            <v>1104.192</v>
          </cell>
          <cell r="BX81">
            <v>1095.6410000000001</v>
          </cell>
          <cell r="BY81">
            <v>1105.798</v>
          </cell>
          <cell r="BZ81">
            <v>1132.028</v>
          </cell>
          <cell r="CA81">
            <v>1169.954</v>
          </cell>
          <cell r="CB81">
            <v>1212.6579999999999</v>
          </cell>
          <cell r="CC81">
            <v>1255.056</v>
          </cell>
          <cell r="CD81">
            <v>1296.068</v>
          </cell>
          <cell r="CE81">
            <v>1337.4059999999999</v>
          </cell>
          <cell r="CF81">
            <v>1380.078</v>
          </cell>
          <cell r="CG81">
            <v>1425.903</v>
          </cell>
          <cell r="CH81">
            <v>1476.1769999999999</v>
          </cell>
          <cell r="CI81">
            <v>1531.0429999999999</v>
          </cell>
          <cell r="CJ81">
            <v>1589.799</v>
          </cell>
          <cell r="CK81">
            <v>1651.92</v>
          </cell>
          <cell r="CL81">
            <v>1716.6379999999999</v>
          </cell>
          <cell r="CM81">
            <v>1783.4490000000001</v>
          </cell>
          <cell r="CN81">
            <v>1852.114</v>
          </cell>
          <cell r="CO81">
            <v>1922.8979999999999</v>
          </cell>
          <cell r="CP81">
            <v>1996.375</v>
          </cell>
          <cell r="CQ81">
            <v>2073.377</v>
          </cell>
          <cell r="CR81">
            <v>2154.4679999999998</v>
          </cell>
          <cell r="CS81">
            <v>2239.88</v>
          </cell>
          <cell r="CT81">
            <v>2329.3829999999998</v>
          </cell>
          <cell r="CU81">
            <v>2422.511</v>
          </cell>
          <cell r="CV81">
            <v>2518.5949999999998</v>
          </cell>
          <cell r="CW81">
            <v>2617.1610000000001</v>
          </cell>
          <cell r="CX81">
            <v>2717.9389999999999</v>
          </cell>
          <cell r="CY81">
            <v>2821.0880000000002</v>
          </cell>
          <cell r="CZ81">
            <v>2927.0129999999999</v>
          </cell>
          <cell r="DA81">
            <v>3036.3429999999998</v>
          </cell>
          <cell r="DB81">
            <v>3149.4470000000001</v>
          </cell>
          <cell r="DC81">
            <v>3266.4520000000002</v>
          </cell>
          <cell r="DD81">
            <v>3386.9969999999998</v>
          </cell>
          <cell r="DE81">
            <v>3510.373</v>
          </cell>
          <cell r="DF81">
            <v>3635.616</v>
          </cell>
          <cell r="DG81">
            <v>3762.0050000000001</v>
          </cell>
          <cell r="DH81">
            <v>3889.2669999999998</v>
          </cell>
          <cell r="DI81">
            <v>4017.498</v>
          </cell>
          <cell r="DJ81">
            <v>4146.7830000000004</v>
          </cell>
          <cell r="DK81">
            <v>4277.3599999999997</v>
          </cell>
          <cell r="DL81">
            <v>4409.3919999999998</v>
          </cell>
          <cell r="DM81">
            <v>4542.8239999999996</v>
          </cell>
          <cell r="DN81">
            <v>4677.5550000000003</v>
          </cell>
          <cell r="DO81">
            <v>4813.634</v>
          </cell>
          <cell r="DP81">
            <v>4951.1400000000003</v>
          </cell>
          <cell r="DQ81">
            <v>5090.1239999999998</v>
          </cell>
          <cell r="DR81">
            <v>5230.5789999999997</v>
          </cell>
          <cell r="DS81">
            <v>5372.4639999999999</v>
          </cell>
          <cell r="DT81">
            <v>5515.74</v>
          </cell>
          <cell r="DU81">
            <v>5660.366</v>
          </cell>
          <cell r="DV81">
            <v>5806.2839999999997</v>
          </cell>
        </row>
        <row r="82">
          <cell r="AW82">
            <v>43500</v>
          </cell>
          <cell r="AX82">
            <v>47607.000000000015</v>
          </cell>
          <cell r="AY82">
            <v>54387.999999999993</v>
          </cell>
          <cell r="AZ82">
            <v>62884.000000000007</v>
          </cell>
          <cell r="BA82">
            <v>60893.999999999993</v>
          </cell>
          <cell r="BB82">
            <v>65083.999999999985</v>
          </cell>
          <cell r="BC82">
            <v>69835</v>
          </cell>
          <cell r="BD82">
            <v>68376.001999999993</v>
          </cell>
          <cell r="BE82">
            <v>68713.918999999994</v>
          </cell>
          <cell r="BF82">
            <v>69086.531000000003</v>
          </cell>
          <cell r="BG82">
            <v>69483.346000000005</v>
          </cell>
          <cell r="BH82">
            <v>69897.554999999993</v>
          </cell>
          <cell r="BI82">
            <v>70325.997000000003</v>
          </cell>
          <cell r="BJ82">
            <v>70769.437000000005</v>
          </cell>
          <cell r="BK82">
            <v>71232.303</v>
          </cell>
          <cell r="BL82">
            <v>71721.921000000002</v>
          </cell>
          <cell r="BM82">
            <v>72247.224000000002</v>
          </cell>
          <cell r="BN82">
            <v>72814.899000000005</v>
          </cell>
          <cell r="BO82">
            <v>73425.274999999994</v>
          </cell>
          <cell r="BP82">
            <v>74068.736999999994</v>
          </cell>
          <cell r="BQ82">
            <v>74724.167000000001</v>
          </cell>
          <cell r="BR82">
            <v>75363.324999999997</v>
          </cell>
          <cell r="BS82">
            <v>75963.7</v>
          </cell>
          <cell r="BT82">
            <v>76518.66</v>
          </cell>
          <cell r="BU82">
            <v>77026.812999999995</v>
          </cell>
          <cell r="BV82">
            <v>77477.616999999998</v>
          </cell>
          <cell r="BW82">
            <v>77860.668999999994</v>
          </cell>
          <cell r="BX82">
            <v>78169.286999999997</v>
          </cell>
          <cell r="BY82">
            <v>78398.251999999993</v>
          </cell>
          <cell r="BZ82">
            <v>78549.959000000003</v>
          </cell>
          <cell r="CA82">
            <v>78635.755000000005</v>
          </cell>
          <cell r="CB82">
            <v>78672.414000000004</v>
          </cell>
          <cell r="CC82">
            <v>78673.558999999994</v>
          </cell>
          <cell r="CD82">
            <v>78649.721999999994</v>
          </cell>
          <cell r="CE82">
            <v>78603.320999999996</v>
          </cell>
          <cell r="CF82">
            <v>78531.168000000005</v>
          </cell>
          <cell r="CG82">
            <v>78426.376000000004</v>
          </cell>
          <cell r="CH82">
            <v>78288.577000000005</v>
          </cell>
          <cell r="CI82">
            <v>78113.209000000003</v>
          </cell>
          <cell r="CJ82">
            <v>77916.429999999993</v>
          </cell>
          <cell r="CK82">
            <v>77743.221000000005</v>
          </cell>
          <cell r="CL82">
            <v>77652.421000000002</v>
          </cell>
          <cell r="CM82">
            <v>77684.875</v>
          </cell>
          <cell r="CN82">
            <v>77854.354999999996</v>
          </cell>
          <cell r="CO82">
            <v>78145.210999999996</v>
          </cell>
          <cell r="CP82">
            <v>78531.203999999998</v>
          </cell>
          <cell r="CQ82">
            <v>78971.752999999997</v>
          </cell>
          <cell r="CR82">
            <v>79433.024000000005</v>
          </cell>
          <cell r="CS82">
            <v>79912.368000000002</v>
          </cell>
          <cell r="CT82">
            <v>80407.035999999993</v>
          </cell>
          <cell r="CU82">
            <v>80882.572</v>
          </cell>
          <cell r="CV82">
            <v>81297.197</v>
          </cell>
          <cell r="CW82">
            <v>81622.092000000004</v>
          </cell>
          <cell r="CX82">
            <v>81838.275999999998</v>
          </cell>
          <cell r="CY82">
            <v>81953.932000000001</v>
          </cell>
          <cell r="CZ82">
            <v>82001.627999999997</v>
          </cell>
          <cell r="DA82">
            <v>82030.194000000003</v>
          </cell>
          <cell r="DB82">
            <v>82074.78</v>
          </cell>
          <cell r="DC82">
            <v>82146.061000000002</v>
          </cell>
          <cell r="DD82">
            <v>82232.195999999996</v>
          </cell>
          <cell r="DE82">
            <v>82318.899000000005</v>
          </cell>
          <cell r="DF82">
            <v>82383.184999999998</v>
          </cell>
          <cell r="DG82">
            <v>82408.687999999995</v>
          </cell>
          <cell r="DH82">
            <v>82392.695999999996</v>
          </cell>
          <cell r="DI82">
            <v>82342.625</v>
          </cell>
          <cell r="DJ82">
            <v>82264.264999999999</v>
          </cell>
          <cell r="DK82">
            <v>82166.67</v>
          </cell>
          <cell r="DL82">
            <v>82056.774999999994</v>
          </cell>
          <cell r="DM82">
            <v>81935.979000000007</v>
          </cell>
          <cell r="DN82">
            <v>81803.142999999996</v>
          </cell>
          <cell r="DO82">
            <v>81659.717999999993</v>
          </cell>
          <cell r="DP82">
            <v>81506.877999999997</v>
          </cell>
          <cell r="DQ82">
            <v>81345.501999999993</v>
          </cell>
          <cell r="DR82">
            <v>81176.764999999999</v>
          </cell>
          <cell r="DS82">
            <v>81001.14</v>
          </cell>
          <cell r="DT82">
            <v>80817.771999999997</v>
          </cell>
          <cell r="DU82">
            <v>80625.186000000002</v>
          </cell>
          <cell r="DV82">
            <v>80422.308000000005</v>
          </cell>
        </row>
        <row r="83">
          <cell r="AW83">
            <v>2866.5381023539207</v>
          </cell>
          <cell r="AX83">
            <v>2950.8480465408002</v>
          </cell>
          <cell r="AY83">
            <v>3052.6014274560002</v>
          </cell>
          <cell r="AZ83">
            <v>3179.7931536000001</v>
          </cell>
          <cell r="BA83">
            <v>3347.1506880000002</v>
          </cell>
          <cell r="BB83">
            <v>3586.2328800000005</v>
          </cell>
          <cell r="BC83">
            <v>3984.7031999999999</v>
          </cell>
          <cell r="BD83">
            <v>4980.8789999999999</v>
          </cell>
          <cell r="BE83">
            <v>5100.5370000000003</v>
          </cell>
          <cell r="BF83">
            <v>5250.21</v>
          </cell>
          <cell r="BG83">
            <v>5420.0870000000004</v>
          </cell>
          <cell r="BH83">
            <v>5602.4579999999996</v>
          </cell>
          <cell r="BI83">
            <v>5791.7259999999997</v>
          </cell>
          <cell r="BJ83">
            <v>5984.5</v>
          </cell>
          <cell r="BK83">
            <v>6179.4889999999996</v>
          </cell>
          <cell r="BL83">
            <v>6377.2479999999996</v>
          </cell>
          <cell r="BM83">
            <v>6579.6880000000001</v>
          </cell>
          <cell r="BN83">
            <v>6788.7110000000002</v>
          </cell>
          <cell r="BO83">
            <v>7004.7139999999999</v>
          </cell>
          <cell r="BP83">
            <v>7225.3119999999999</v>
          </cell>
          <cell r="BQ83">
            <v>7444.768</v>
          </cell>
          <cell r="BR83">
            <v>7655.5649999999996</v>
          </cell>
          <cell r="BS83">
            <v>7853.0479999999998</v>
          </cell>
          <cell r="BT83">
            <v>8033.0619999999999</v>
          </cell>
          <cell r="BU83">
            <v>8198.8029999999999</v>
          </cell>
          <cell r="BV83">
            <v>8361.84</v>
          </cell>
          <cell r="BW83">
            <v>8538.3780000000006</v>
          </cell>
          <cell r="BX83">
            <v>8739.4050000000007</v>
          </cell>
          <cell r="BY83">
            <v>8972.4500000000007</v>
          </cell>
          <cell r="BZ83">
            <v>9232.8289999999997</v>
          </cell>
          <cell r="CA83">
            <v>9504.7800000000007</v>
          </cell>
          <cell r="CB83">
            <v>9765.6329999999998</v>
          </cell>
          <cell r="CC83">
            <v>10000.637000000001</v>
          </cell>
          <cell r="CD83">
            <v>10201.754999999999</v>
          </cell>
          <cell r="CE83">
            <v>10378.361999999999</v>
          </cell>
          <cell r="CF83">
            <v>10554.136</v>
          </cell>
          <cell r="CG83">
            <v>10762.371999999999</v>
          </cell>
          <cell r="CH83">
            <v>11026.16</v>
          </cell>
          <cell r="CI83">
            <v>11355.087</v>
          </cell>
          <cell r="CJ83">
            <v>11739.689</v>
          </cell>
          <cell r="CK83">
            <v>12160.726000000001</v>
          </cell>
          <cell r="CL83">
            <v>12589.614</v>
          </cell>
          <cell r="CM83">
            <v>13005.766</v>
          </cell>
          <cell r="CN83">
            <v>13402.395</v>
          </cell>
          <cell r="CO83">
            <v>13786.184999999999</v>
          </cell>
          <cell r="CP83">
            <v>14166.108</v>
          </cell>
          <cell r="CQ83">
            <v>14556.544</v>
          </cell>
          <cell r="CR83">
            <v>14967.509</v>
          </cell>
          <cell r="CS83">
            <v>15401.286</v>
          </cell>
          <cell r="CT83">
            <v>15852.83</v>
          </cell>
          <cell r="CU83">
            <v>16316.16</v>
          </cell>
          <cell r="CV83">
            <v>16782.489000000001</v>
          </cell>
          <cell r="CW83">
            <v>17245.464</v>
          </cell>
          <cell r="CX83">
            <v>17702.991999999998</v>
          </cell>
          <cell r="CY83">
            <v>18157.027999999998</v>
          </cell>
          <cell r="CZ83">
            <v>18610.168000000001</v>
          </cell>
          <cell r="DA83">
            <v>19066.599999999999</v>
          </cell>
          <cell r="DB83">
            <v>19529.305</v>
          </cell>
          <cell r="DC83">
            <v>19999.190999999999</v>
          </cell>
          <cell r="DD83">
            <v>20474.920999999998</v>
          </cell>
          <cell r="DE83">
            <v>20954.559000000001</v>
          </cell>
          <cell r="DF83">
            <v>21435.258000000002</v>
          </cell>
          <cell r="DG83">
            <v>21915.168000000001</v>
          </cell>
          <cell r="DH83">
            <v>22393.338</v>
          </cell>
          <cell r="DI83">
            <v>22870.965</v>
          </cell>
          <cell r="DJ83">
            <v>23350.928</v>
          </cell>
          <cell r="DK83">
            <v>23837.260999999999</v>
          </cell>
          <cell r="DL83">
            <v>24332.755000000001</v>
          </cell>
          <cell r="DM83">
            <v>24838.396000000001</v>
          </cell>
          <cell r="DN83">
            <v>25352.97</v>
          </cell>
          <cell r="DO83">
            <v>25874.312999999998</v>
          </cell>
          <cell r="DP83">
            <v>26399.223000000002</v>
          </cell>
          <cell r="DQ83">
            <v>26925.269</v>
          </cell>
          <cell r="DR83">
            <v>27451.687000000002</v>
          </cell>
          <cell r="DS83">
            <v>27978.883000000002</v>
          </cell>
          <cell r="DT83">
            <v>28506.959999999999</v>
          </cell>
          <cell r="DU83">
            <v>29036.388999999999</v>
          </cell>
          <cell r="DV83">
            <v>29567.415000000001</v>
          </cell>
        </row>
        <row r="84">
          <cell r="AW84">
            <v>13.049296838602203</v>
          </cell>
          <cell r="AX84">
            <v>13.181107917780002</v>
          </cell>
          <cell r="AY84">
            <v>13.314250422000002</v>
          </cell>
          <cell r="AZ84">
            <v>13.448737800000002</v>
          </cell>
          <cell r="BA84">
            <v>14.943042000000002</v>
          </cell>
          <cell r="BB84">
            <v>16.603380000000001</v>
          </cell>
          <cell r="BC84">
            <v>18.4482</v>
          </cell>
          <cell r="BD84">
            <v>20.498000000000001</v>
          </cell>
          <cell r="BE84">
            <v>20.766999999999999</v>
          </cell>
          <cell r="BF84">
            <v>20.998999999999999</v>
          </cell>
          <cell r="BG84">
            <v>21.190999999999999</v>
          </cell>
          <cell r="BH84">
            <v>21.344000000000001</v>
          </cell>
          <cell r="BI84">
            <v>21.463999999999999</v>
          </cell>
          <cell r="BJ84">
            <v>21.564</v>
          </cell>
          <cell r="BK84">
            <v>21.658000000000001</v>
          </cell>
          <cell r="BL84">
            <v>21.77</v>
          </cell>
          <cell r="BM84">
            <v>21.922000000000001</v>
          </cell>
          <cell r="BN84">
            <v>22.132000000000001</v>
          </cell>
          <cell r="BO84">
            <v>22.411000000000001</v>
          </cell>
          <cell r="BP84">
            <v>22.753</v>
          </cell>
          <cell r="BQ84">
            <v>23.135000000000002</v>
          </cell>
          <cell r="BR84">
            <v>23.524000000000001</v>
          </cell>
          <cell r="BS84">
            <v>23.893999999999998</v>
          </cell>
          <cell r="BT84">
            <v>24.24</v>
          </cell>
          <cell r="BU84">
            <v>24.568000000000001</v>
          </cell>
          <cell r="BV84">
            <v>24.872</v>
          </cell>
          <cell r="BW84">
            <v>25.148</v>
          </cell>
          <cell r="BX84">
            <v>25.395</v>
          </cell>
          <cell r="BY84">
            <v>25.605</v>
          </cell>
          <cell r="BZ84">
            <v>25.779</v>
          </cell>
          <cell r="CA84">
            <v>25.939</v>
          </cell>
          <cell r="CB84">
            <v>26.114000000000001</v>
          </cell>
          <cell r="CC84">
            <v>26.323</v>
          </cell>
          <cell r="CD84">
            <v>26.577999999999999</v>
          </cell>
          <cell r="CE84">
            <v>26.867000000000001</v>
          </cell>
          <cell r="CF84">
            <v>27.161000000000001</v>
          </cell>
          <cell r="CG84">
            <v>27.417999999999999</v>
          </cell>
          <cell r="CH84">
            <v>27.609000000000002</v>
          </cell>
          <cell r="CI84">
            <v>27.722999999999999</v>
          </cell>
          <cell r="CJ84">
            <v>27.773</v>
          </cell>
          <cell r="CK84">
            <v>27.780999999999999</v>
          </cell>
          <cell r="CL84">
            <v>27.783000000000001</v>
          </cell>
          <cell r="CM84">
            <v>27.802</v>
          </cell>
          <cell r="CN84">
            <v>27.844999999999999</v>
          </cell>
          <cell r="CO84">
            <v>27.905999999999999</v>
          </cell>
          <cell r="CP84">
            <v>27.984000000000002</v>
          </cell>
          <cell r="CQ84">
            <v>28.074999999999999</v>
          </cell>
          <cell r="CR84">
            <v>28.173999999999999</v>
          </cell>
          <cell r="CS84">
            <v>28.29</v>
          </cell>
          <cell r="CT84">
            <v>28.422999999999998</v>
          </cell>
          <cell r="CU84">
            <v>28.555</v>
          </cell>
          <cell r="CV84">
            <v>28.664000000000001</v>
          </cell>
          <cell r="CW84">
            <v>28.734999999999999</v>
          </cell>
          <cell r="CX84">
            <v>28.751999999999999</v>
          </cell>
          <cell r="CY84">
            <v>28.728000000000002</v>
          </cell>
          <cell r="CZ84">
            <v>28.706</v>
          </cell>
          <cell r="DA84">
            <v>28.751999999999999</v>
          </cell>
          <cell r="DB84">
            <v>28.905000000000001</v>
          </cell>
          <cell r="DC84">
            <v>29.186</v>
          </cell>
          <cell r="DD84">
            <v>29.573</v>
          </cell>
          <cell r="DE84">
            <v>30.007999999999999</v>
          </cell>
          <cell r="DF84">
            <v>30.408000000000001</v>
          </cell>
          <cell r="DG84">
            <v>30.713999999999999</v>
          </cell>
          <cell r="DH84">
            <v>30.905999999999999</v>
          </cell>
          <cell r="DI84">
            <v>31.001999999999999</v>
          </cell>
          <cell r="DJ84">
            <v>31.032</v>
          </cell>
          <cell r="DK84">
            <v>31.045000000000002</v>
          </cell>
          <cell r="DL84">
            <v>31.073</v>
          </cell>
          <cell r="DM84">
            <v>31.070873169062285</v>
          </cell>
          <cell r="DN84">
            <v>31.082570739219712</v>
          </cell>
          <cell r="DO84">
            <v>31.10383904859685</v>
          </cell>
          <cell r="DP84">
            <v>31.125107357973988</v>
          </cell>
          <cell r="DQ84">
            <v>31.141058590006843</v>
          </cell>
          <cell r="DR84">
            <v>31.150629329226554</v>
          </cell>
          <cell r="DS84">
            <v>31.160200068446269</v>
          </cell>
          <cell r="DT84">
            <v>31.16977080766598</v>
          </cell>
          <cell r="DU84">
            <v>31.175087885010264</v>
          </cell>
          <cell r="DV84">
            <v>31.178278131416835</v>
          </cell>
        </row>
        <row r="85">
          <cell r="AW85">
            <v>21.305375832304694</v>
          </cell>
          <cell r="AX85">
            <v>22.04004396445313</v>
          </cell>
          <cell r="AY85">
            <v>22.800045480468754</v>
          </cell>
          <cell r="AZ85">
            <v>23.586253945312503</v>
          </cell>
          <cell r="BA85">
            <v>24.191029687500002</v>
          </cell>
          <cell r="BB85">
            <v>24.811312500000003</v>
          </cell>
          <cell r="BC85">
            <v>25.447500000000005</v>
          </cell>
          <cell r="BD85">
            <v>26.1</v>
          </cell>
          <cell r="BE85">
            <v>26.63</v>
          </cell>
          <cell r="BF85">
            <v>27.155999999999999</v>
          </cell>
          <cell r="BG85">
            <v>27.704000000000001</v>
          </cell>
          <cell r="BH85">
            <v>28.294</v>
          </cell>
          <cell r="BI85">
            <v>28.94</v>
          </cell>
          <cell r="BJ85">
            <v>29.646999999999998</v>
          </cell>
          <cell r="BK85">
            <v>30.413</v>
          </cell>
          <cell r="BL85">
            <v>31.231000000000002</v>
          </cell>
          <cell r="BM85">
            <v>32.088999999999999</v>
          </cell>
          <cell r="BN85">
            <v>32.973999999999997</v>
          </cell>
          <cell r="BO85">
            <v>33.880000000000003</v>
          </cell>
          <cell r="BP85">
            <v>34.808999999999997</v>
          </cell>
          <cell r="BQ85">
            <v>35.774999999999999</v>
          </cell>
          <cell r="BR85">
            <v>36.799999999999997</v>
          </cell>
          <cell r="BS85">
            <v>37.893999999999998</v>
          </cell>
          <cell r="BT85">
            <v>39.070999999999998</v>
          </cell>
          <cell r="BU85">
            <v>40.314</v>
          </cell>
          <cell r="BV85">
            <v>41.575000000000003</v>
          </cell>
          <cell r="BW85">
            <v>42.783000000000001</v>
          </cell>
          <cell r="BX85">
            <v>43.893000000000001</v>
          </cell>
          <cell r="BY85">
            <v>44.884</v>
          </cell>
          <cell r="BZ85">
            <v>45.78</v>
          </cell>
          <cell r="CA85">
            <v>46.633000000000003</v>
          </cell>
          <cell r="CB85">
            <v>47.52</v>
          </cell>
          <cell r="CC85">
            <v>48.496000000000002</v>
          </cell>
          <cell r="CD85">
            <v>49.579000000000001</v>
          </cell>
          <cell r="CE85">
            <v>50.756999999999998</v>
          </cell>
          <cell r="CF85">
            <v>52.021999999999998</v>
          </cell>
          <cell r="CG85">
            <v>53.356999999999999</v>
          </cell>
          <cell r="CH85">
            <v>54.749000000000002</v>
          </cell>
          <cell r="CI85">
            <v>56.188000000000002</v>
          </cell>
          <cell r="CJ85">
            <v>57.674999999999997</v>
          </cell>
          <cell r="CK85">
            <v>59.23</v>
          </cell>
          <cell r="CL85">
            <v>60.875999999999998</v>
          </cell>
          <cell r="CM85">
            <v>62.625999999999998</v>
          </cell>
          <cell r="CN85">
            <v>64.498000000000005</v>
          </cell>
          <cell r="CO85">
            <v>66.463999999999999</v>
          </cell>
          <cell r="CP85">
            <v>68.424000000000007</v>
          </cell>
          <cell r="CQ85">
            <v>70.248999999999995</v>
          </cell>
          <cell r="CR85">
            <v>71.844999999999999</v>
          </cell>
          <cell r="CS85">
            <v>73.173000000000002</v>
          </cell>
          <cell r="CT85">
            <v>74.274000000000001</v>
          </cell>
          <cell r="CU85">
            <v>75.236999999999995</v>
          </cell>
          <cell r="CV85">
            <v>76.2</v>
          </cell>
          <cell r="CW85">
            <v>77.259</v>
          </cell>
          <cell r="CX85">
            <v>78.441999999999993</v>
          </cell>
          <cell r="CY85">
            <v>79.724999999999994</v>
          </cell>
          <cell r="CZ85">
            <v>81.096999999999994</v>
          </cell>
          <cell r="DA85">
            <v>82.537000000000006</v>
          </cell>
          <cell r="DB85">
            <v>84.022999999999996</v>
          </cell>
          <cell r="DC85">
            <v>85.563000000000002</v>
          </cell>
          <cell r="DD85">
            <v>87.161000000000001</v>
          </cell>
          <cell r="DE85">
            <v>88.789000000000001</v>
          </cell>
          <cell r="DF85">
            <v>90.412000000000006</v>
          </cell>
          <cell r="DG85">
            <v>92.004000000000005</v>
          </cell>
          <cell r="DH85">
            <v>93.554000000000002</v>
          </cell>
          <cell r="DI85">
            <v>95.067999999999998</v>
          </cell>
          <cell r="DJ85">
            <v>96.558000000000007</v>
          </cell>
          <cell r="DK85">
            <v>98.045000000000002</v>
          </cell>
          <cell r="DL85">
            <v>99.546999999999997</v>
          </cell>
          <cell r="DM85">
            <v>101.063</v>
          </cell>
          <cell r="DN85">
            <v>102.59</v>
          </cell>
          <cell r="DO85">
            <v>104.129</v>
          </cell>
          <cell r="DP85">
            <v>105.679</v>
          </cell>
          <cell r="DQ85">
            <v>107.24</v>
          </cell>
          <cell r="DR85">
            <v>108.813</v>
          </cell>
          <cell r="DS85">
            <v>110.39700000000001</v>
          </cell>
          <cell r="DT85">
            <v>111.991</v>
          </cell>
          <cell r="DU85">
            <v>113.58799999999999</v>
          </cell>
          <cell r="DV85">
            <v>115.18600000000001</v>
          </cell>
        </row>
        <row r="87">
          <cell r="AW87">
            <v>10.083757953689434</v>
          </cell>
          <cell r="AX87">
            <v>11.344227697900612</v>
          </cell>
          <cell r="AY87">
            <v>12.76225616013819</v>
          </cell>
          <cell r="AZ87">
            <v>14.357538180155464</v>
          </cell>
          <cell r="BA87">
            <v>16.152230452674896</v>
          </cell>
          <cell r="BB87">
            <v>18.171259259259259</v>
          </cell>
          <cell r="BC87">
            <v>20.442666666666668</v>
          </cell>
          <cell r="BD87">
            <v>22.998000000000001</v>
          </cell>
          <cell r="BE87">
            <v>23.449000000000002</v>
          </cell>
          <cell r="BF87">
            <v>23.981999999999999</v>
          </cell>
          <cell r="BG87">
            <v>24.635000000000002</v>
          </cell>
          <cell r="BH87">
            <v>25.433</v>
          </cell>
          <cell r="BI87">
            <v>26.382999999999999</v>
          </cell>
          <cell r="BJ87">
            <v>27.477</v>
          </cell>
          <cell r="BK87">
            <v>28.689</v>
          </cell>
          <cell r="BL87">
            <v>29.984999999999999</v>
          </cell>
          <cell r="BM87">
            <v>31.32</v>
          </cell>
          <cell r="BN87">
            <v>32.649000000000001</v>
          </cell>
          <cell r="BO87">
            <v>33.948</v>
          </cell>
          <cell r="BP87">
            <v>35.216000000000001</v>
          </cell>
          <cell r="BQ87">
            <v>36.487000000000002</v>
          </cell>
          <cell r="BR87">
            <v>37.81</v>
          </cell>
          <cell r="BS87">
            <v>39.215000000000003</v>
          </cell>
          <cell r="BT87">
            <v>40.715000000000003</v>
          </cell>
          <cell r="BU87">
            <v>42.273000000000003</v>
          </cell>
          <cell r="BV87">
            <v>43.808999999999997</v>
          </cell>
          <cell r="BW87">
            <v>45.220999999999997</v>
          </cell>
          <cell r="BX87">
            <v>46.430999999999997</v>
          </cell>
          <cell r="BY87">
            <v>47.42</v>
          </cell>
          <cell r="BZ87">
            <v>48.209000000000003</v>
          </cell>
          <cell r="CA87">
            <v>48.814</v>
          </cell>
          <cell r="CB87">
            <v>49.262999999999998</v>
          </cell>
          <cell r="CC87">
            <v>49.585999999999999</v>
          </cell>
          <cell r="CD87">
            <v>49.774999999999999</v>
          </cell>
          <cell r="CE87">
            <v>49.844000000000001</v>
          </cell>
          <cell r="CF87">
            <v>49.872999999999998</v>
          </cell>
          <cell r="CG87">
            <v>49.969000000000001</v>
          </cell>
          <cell r="CH87">
            <v>50.207999999999998</v>
          </cell>
          <cell r="CI87">
            <v>50.619</v>
          </cell>
          <cell r="CJ87">
            <v>51.18</v>
          </cell>
          <cell r="CK87">
            <v>51.841999999999999</v>
          </cell>
          <cell r="CL87">
            <v>52.527000000000001</v>
          </cell>
          <cell r="CM87">
            <v>53.173000000000002</v>
          </cell>
          <cell r="CN87">
            <v>53.777000000000001</v>
          </cell>
          <cell r="CO87">
            <v>54.347999999999999</v>
          </cell>
          <cell r="CP87">
            <v>54.853999999999999</v>
          </cell>
          <cell r="CQ87">
            <v>55.262999999999998</v>
          </cell>
          <cell r="CR87">
            <v>55.552</v>
          </cell>
          <cell r="CS87">
            <v>55.704999999999998</v>
          </cell>
          <cell r="CT87">
            <v>55.734999999999999</v>
          </cell>
          <cell r="CU87">
            <v>55.688000000000002</v>
          </cell>
          <cell r="CV87">
            <v>55.631</v>
          </cell>
          <cell r="CW87">
            <v>55.616999999999997</v>
          </cell>
          <cell r="CX87">
            <v>55.656999999999996</v>
          </cell>
          <cell r="CY87">
            <v>55.741999999999997</v>
          </cell>
          <cell r="CZ87">
            <v>55.866999999999997</v>
          </cell>
          <cell r="DA87">
            <v>56.021000000000001</v>
          </cell>
          <cell r="DB87">
            <v>56.195999999999998</v>
          </cell>
          <cell r="DC87">
            <v>56.395000000000003</v>
          </cell>
          <cell r="DD87">
            <v>56.619</v>
          </cell>
          <cell r="DE87">
            <v>56.844999999999999</v>
          </cell>
          <cell r="DF87">
            <v>57.042000000000002</v>
          </cell>
          <cell r="DG87">
            <v>57.189</v>
          </cell>
          <cell r="DH87">
            <v>57.276000000000003</v>
          </cell>
          <cell r="DI87">
            <v>57.308999999999997</v>
          </cell>
          <cell r="DJ87">
            <v>57.307000000000002</v>
          </cell>
          <cell r="DK87">
            <v>57.295000000000002</v>
          </cell>
          <cell r="DL87">
            <v>57.290999999999997</v>
          </cell>
          <cell r="DM87">
            <v>57.638282672565175</v>
          </cell>
          <cell r="DN87">
            <v>57.979761177900848</v>
          </cell>
          <cell r="DO87">
            <v>58.318337599621778</v>
          </cell>
          <cell r="DP87">
            <v>58.654979298932865</v>
          </cell>
          <cell r="DQ87">
            <v>58.991620998243953</v>
          </cell>
          <cell r="DR87">
            <v>59.326327975145212</v>
          </cell>
          <cell r="DS87">
            <v>59.6571655072268</v>
          </cell>
          <cell r="DT87">
            <v>59.978329427259219</v>
          </cell>
          <cell r="DU87">
            <v>60.287885012832639</v>
          </cell>
          <cell r="DV87">
            <v>60.580028096717548</v>
          </cell>
        </row>
        <row r="88">
          <cell r="AW88">
            <v>68.708717692571341</v>
          </cell>
          <cell r="AX88">
            <v>71.077983819901391</v>
          </cell>
          <cell r="AY88">
            <v>73.528948779208321</v>
          </cell>
          <cell r="AZ88">
            <v>76.064429771594831</v>
          </cell>
          <cell r="BA88">
            <v>76.216863498592005</v>
          </cell>
          <cell r="BB88">
            <v>76.369602704000016</v>
          </cell>
          <cell r="BC88">
            <v>76.522648000000018</v>
          </cell>
          <cell r="BD88">
            <v>76.676000000000002</v>
          </cell>
          <cell r="BE88">
            <v>76.619</v>
          </cell>
          <cell r="BF88">
            <v>77.123000000000005</v>
          </cell>
          <cell r="BG88">
            <v>78.085999999999999</v>
          </cell>
          <cell r="BH88">
            <v>79.412000000000006</v>
          </cell>
          <cell r="BI88">
            <v>81.009</v>
          </cell>
          <cell r="BJ88">
            <v>82.778000000000006</v>
          </cell>
          <cell r="BK88">
            <v>84.629000000000005</v>
          </cell>
          <cell r="BL88">
            <v>86.477999999999994</v>
          </cell>
          <cell r="BM88">
            <v>88.236000000000004</v>
          </cell>
          <cell r="BN88">
            <v>89.843000000000004</v>
          </cell>
          <cell r="BO88">
            <v>91.244</v>
          </cell>
          <cell r="BP88">
            <v>92.411000000000001</v>
          </cell>
          <cell r="BQ88">
            <v>93.338999999999999</v>
          </cell>
          <cell r="BR88">
            <v>94.051000000000002</v>
          </cell>
          <cell r="BS88">
            <v>94.563000000000002</v>
          </cell>
          <cell r="BT88">
            <v>94.863</v>
          </cell>
          <cell r="BU88">
            <v>94.94</v>
          </cell>
          <cell r="BV88">
            <v>94.85</v>
          </cell>
          <cell r="BW88">
            <v>94.65</v>
          </cell>
          <cell r="BX88">
            <v>94.394999999999996</v>
          </cell>
          <cell r="BY88">
            <v>94.141999999999996</v>
          </cell>
          <cell r="BZ88">
            <v>93.897000000000006</v>
          </cell>
          <cell r="CA88">
            <v>93.585999999999999</v>
          </cell>
          <cell r="CB88">
            <v>93.108000000000004</v>
          </cell>
          <cell r="CC88">
            <v>92.405000000000001</v>
          </cell>
          <cell r="CD88">
            <v>91.379000000000005</v>
          </cell>
          <cell r="CE88">
            <v>90.126999999999995</v>
          </cell>
          <cell r="CF88">
            <v>89.01</v>
          </cell>
          <cell r="CG88">
            <v>88.501999999999995</v>
          </cell>
          <cell r="CH88">
            <v>88.929000000000002</v>
          </cell>
          <cell r="CI88">
            <v>90.495000000000005</v>
          </cell>
          <cell r="CJ88">
            <v>93.007999999999996</v>
          </cell>
          <cell r="CK88">
            <v>95.888999999999996</v>
          </cell>
          <cell r="CL88">
            <v>98.352000000000004</v>
          </cell>
          <cell r="CM88">
            <v>99.811000000000007</v>
          </cell>
          <cell r="CN88">
            <v>100.04300000000001</v>
          </cell>
          <cell r="CO88">
            <v>99.277000000000001</v>
          </cell>
          <cell r="CP88">
            <v>97.957999999999998</v>
          </cell>
          <cell r="CQ88">
            <v>96.759</v>
          </cell>
          <cell r="CR88">
            <v>96.18</v>
          </cell>
          <cell r="CS88">
            <v>96.36</v>
          </cell>
          <cell r="CT88">
            <v>97.122</v>
          </cell>
          <cell r="CU88">
            <v>98.241</v>
          </cell>
          <cell r="CV88">
            <v>99.338999999999999</v>
          </cell>
          <cell r="CW88">
            <v>100.16500000000001</v>
          </cell>
          <cell r="CX88">
            <v>100.66</v>
          </cell>
          <cell r="CY88">
            <v>100.916</v>
          </cell>
          <cell r="CZ88">
            <v>101.021</v>
          </cell>
          <cell r="DA88">
            <v>101.08799999999999</v>
          </cell>
          <cell r="DB88">
            <v>101.208</v>
          </cell>
          <cell r="DC88">
            <v>101.398</v>
          </cell>
          <cell r="DD88">
            <v>101.636</v>
          </cell>
          <cell r="DE88">
            <v>101.901</v>
          </cell>
          <cell r="DF88">
            <v>102.193</v>
          </cell>
          <cell r="DG88">
            <v>102.5</v>
          </cell>
          <cell r="DH88">
            <v>102.824</v>
          </cell>
          <cell r="DI88">
            <v>103.16800000000001</v>
          </cell>
          <cell r="DJ88">
            <v>103.54</v>
          </cell>
          <cell r="DK88">
            <v>103.935</v>
          </cell>
          <cell r="DL88">
            <v>104.342</v>
          </cell>
          <cell r="DM88">
            <v>104.76900000000001</v>
          </cell>
          <cell r="DN88">
            <v>105.21899999999999</v>
          </cell>
          <cell r="DO88">
            <v>105.66800000000001</v>
          </cell>
          <cell r="DP88">
            <v>106.11799999999999</v>
          </cell>
          <cell r="DQ88">
            <v>106.55800000000001</v>
          </cell>
          <cell r="DR88">
            <v>106.98</v>
          </cell>
          <cell r="DS88">
            <v>107.38800000000001</v>
          </cell>
          <cell r="DT88">
            <v>107.762</v>
          </cell>
          <cell r="DU88">
            <v>108.10299999999999</v>
          </cell>
          <cell r="DV88">
            <v>108.393</v>
          </cell>
        </row>
        <row r="89">
          <cell r="AW89">
            <v>188.17833489908557</v>
          </cell>
          <cell r="AX89">
            <v>194.667242999054</v>
          </cell>
          <cell r="AY89">
            <v>201.3799065507456</v>
          </cell>
          <cell r="AZ89">
            <v>208.32404125939192</v>
          </cell>
          <cell r="BA89">
            <v>208.74152430800794</v>
          </cell>
          <cell r="BB89">
            <v>209.15984399599998</v>
          </cell>
          <cell r="BC89">
            <v>209.579002</v>
          </cell>
          <cell r="BD89">
            <v>209.999</v>
          </cell>
          <cell r="BE89">
            <v>213.03800000000001</v>
          </cell>
          <cell r="BF89">
            <v>217.21899999999999</v>
          </cell>
          <cell r="BG89">
            <v>222.51300000000001</v>
          </cell>
          <cell r="BH89">
            <v>228.82499999999999</v>
          </cell>
          <cell r="BI89">
            <v>236.00200000000001</v>
          </cell>
          <cell r="BJ89">
            <v>243.83500000000001</v>
          </cell>
          <cell r="BK89">
            <v>252.041</v>
          </cell>
          <cell r="BL89">
            <v>260.24799999999999</v>
          </cell>
          <cell r="BM89">
            <v>268.05799999999999</v>
          </cell>
          <cell r="BN89">
            <v>275.10300000000001</v>
          </cell>
          <cell r="BO89">
            <v>281.37200000000001</v>
          </cell>
          <cell r="BP89">
            <v>286.77199999999999</v>
          </cell>
          <cell r="BQ89">
            <v>291.50400000000002</v>
          </cell>
          <cell r="BR89">
            <v>295.93200000000002</v>
          </cell>
          <cell r="BS89">
            <v>300.3</v>
          </cell>
          <cell r="BT89">
            <v>304.72300000000001</v>
          </cell>
          <cell r="BU89">
            <v>309.03800000000001</v>
          </cell>
          <cell r="BV89">
            <v>313.13299999999998</v>
          </cell>
          <cell r="BW89">
            <v>316.83300000000003</v>
          </cell>
          <cell r="BX89">
            <v>320.00099999999998</v>
          </cell>
          <cell r="BY89">
            <v>322.74700000000001</v>
          </cell>
          <cell r="BZ89">
            <v>325.11399999999998</v>
          </cell>
          <cell r="CA89">
            <v>326.96499999999997</v>
          </cell>
          <cell r="CB89">
            <v>328.11700000000002</v>
          </cell>
          <cell r="CC89">
            <v>328.5</v>
          </cell>
          <cell r="CD89">
            <v>327.99099999999999</v>
          </cell>
          <cell r="CE89">
            <v>326.80500000000001</v>
          </cell>
          <cell r="CF89">
            <v>325.64800000000002</v>
          </cell>
          <cell r="CG89">
            <v>325.46100000000001</v>
          </cell>
          <cell r="CH89">
            <v>326.91699999999997</v>
          </cell>
          <cell r="CI89">
            <v>330.25099999999998</v>
          </cell>
          <cell r="CJ89">
            <v>335.24099999999999</v>
          </cell>
          <cell r="CK89">
            <v>341.447</v>
          </cell>
          <cell r="CL89">
            <v>348.19900000000001</v>
          </cell>
          <cell r="CM89">
            <v>354.983</v>
          </cell>
          <cell r="CN89">
            <v>361.73099999999999</v>
          </cell>
          <cell r="CO89">
            <v>368.50099999999998</v>
          </cell>
          <cell r="CP89">
            <v>375.03800000000001</v>
          </cell>
          <cell r="CQ89">
            <v>381.04599999999999</v>
          </cell>
          <cell r="CR89">
            <v>386.34300000000002</v>
          </cell>
          <cell r="CS89">
            <v>390.76499999999999</v>
          </cell>
          <cell r="CT89">
            <v>394.39</v>
          </cell>
          <cell r="CU89">
            <v>397.56599999999997</v>
          </cell>
          <cell r="CV89">
            <v>400.82499999999999</v>
          </cell>
          <cell r="CW89">
            <v>404.53899999999999</v>
          </cell>
          <cell r="CX89">
            <v>408.78800000000001</v>
          </cell>
          <cell r="CY89">
            <v>413.44600000000003</v>
          </cell>
          <cell r="CZ89">
            <v>418.47199999999998</v>
          </cell>
          <cell r="DA89">
            <v>423.74900000000002</v>
          </cell>
          <cell r="DB89">
            <v>429.166</v>
          </cell>
          <cell r="DC89">
            <v>434.76400000000001</v>
          </cell>
          <cell r="DD89">
            <v>440.50400000000002</v>
          </cell>
          <cell r="DE89">
            <v>446.10599999999999</v>
          </cell>
          <cell r="DF89">
            <v>451.19499999999999</v>
          </cell>
          <cell r="DG89">
            <v>455.51400000000001</v>
          </cell>
          <cell r="DH89">
            <v>458.93700000000001</v>
          </cell>
          <cell r="DI89">
            <v>461.55900000000003</v>
          </cell>
          <cell r="DJ89">
            <v>463.59199999999998</v>
          </cell>
          <cell r="DK89">
            <v>465.38799999999998</v>
          </cell>
          <cell r="DL89">
            <v>467.18200000000002</v>
          </cell>
          <cell r="DM89">
            <v>469.04199999999997</v>
          </cell>
          <cell r="DN89">
            <v>470.91899999999998</v>
          </cell>
          <cell r="DO89">
            <v>472.78399999999999</v>
          </cell>
          <cell r="DP89">
            <v>474.589</v>
          </cell>
          <cell r="DQ89">
            <v>476.30200000000002</v>
          </cell>
          <cell r="DR89">
            <v>477.93299999999999</v>
          </cell>
          <cell r="DS89">
            <v>479.512</v>
          </cell>
          <cell r="DT89">
            <v>481.02600000000001</v>
          </cell>
          <cell r="DU89">
            <v>482.46699999999998</v>
          </cell>
          <cell r="DV89">
            <v>483.81400000000002</v>
          </cell>
        </row>
        <row r="90">
          <cell r="AW90">
            <v>48.692171202949211</v>
          </cell>
          <cell r="AX90">
            <v>50.371211589257804</v>
          </cell>
          <cell r="AY90">
            <v>52.108149919921871</v>
          </cell>
          <cell r="AZ90">
            <v>53.904982675781241</v>
          </cell>
          <cell r="BA90">
            <v>55.287161718749985</v>
          </cell>
          <cell r="BB90">
            <v>56.704781249999989</v>
          </cell>
          <cell r="BC90">
            <v>58.158749999999998</v>
          </cell>
          <cell r="BD90">
            <v>59.65</v>
          </cell>
          <cell r="BE90">
            <v>60.366999999999997</v>
          </cell>
          <cell r="BF90">
            <v>61.067</v>
          </cell>
          <cell r="BG90">
            <v>61.743000000000002</v>
          </cell>
          <cell r="BH90">
            <v>62.402999999999999</v>
          </cell>
          <cell r="BI90">
            <v>63.048999999999999</v>
          </cell>
          <cell r="BJ90">
            <v>63.718000000000004</v>
          </cell>
          <cell r="BK90">
            <v>64.441000000000003</v>
          </cell>
          <cell r="BL90">
            <v>65.272999999999996</v>
          </cell>
          <cell r="BM90">
            <v>66.257000000000005</v>
          </cell>
          <cell r="BN90">
            <v>67.436000000000007</v>
          </cell>
          <cell r="BO90">
            <v>68.835999999999999</v>
          </cell>
          <cell r="BP90">
            <v>70.441000000000003</v>
          </cell>
          <cell r="BQ90">
            <v>72.203000000000003</v>
          </cell>
          <cell r="BR90">
            <v>74.046999999999997</v>
          </cell>
          <cell r="BS90">
            <v>75.911000000000001</v>
          </cell>
          <cell r="BT90">
            <v>77.792000000000002</v>
          </cell>
          <cell r="BU90">
            <v>79.683999999999997</v>
          </cell>
          <cell r="BV90">
            <v>81.599000000000004</v>
          </cell>
          <cell r="BW90">
            <v>83.522000000000006</v>
          </cell>
          <cell r="BX90">
            <v>85.459000000000003</v>
          </cell>
          <cell r="BY90">
            <v>87.4</v>
          </cell>
          <cell r="BZ90">
            <v>89.352000000000004</v>
          </cell>
          <cell r="CA90">
            <v>91.316999999999993</v>
          </cell>
          <cell r="CB90">
            <v>93.323999999999998</v>
          </cell>
          <cell r="CC90">
            <v>95.38</v>
          </cell>
          <cell r="CD90">
            <v>97.498000000000005</v>
          </cell>
          <cell r="CE90">
            <v>99.667000000000002</v>
          </cell>
          <cell r="CF90">
            <v>101.904</v>
          </cell>
          <cell r="CG90">
            <v>104.20399999999999</v>
          </cell>
          <cell r="CH90">
            <v>106.572</v>
          </cell>
          <cell r="CI90">
            <v>109</v>
          </cell>
          <cell r="CJ90">
            <v>111.488</v>
          </cell>
          <cell r="CK90">
            <v>114.048</v>
          </cell>
          <cell r="CL90">
            <v>116.706</v>
          </cell>
          <cell r="CM90">
            <v>119.464</v>
          </cell>
          <cell r="CN90">
            <v>122.336</v>
          </cell>
          <cell r="CO90">
            <v>125.291</v>
          </cell>
          <cell r="CP90">
            <v>128.25800000000001</v>
          </cell>
          <cell r="CQ90">
            <v>131.161</v>
          </cell>
          <cell r="CR90">
            <v>133.91399999999999</v>
          </cell>
          <cell r="CS90">
            <v>136.51499999999999</v>
          </cell>
          <cell r="CT90">
            <v>138.98099999999999</v>
          </cell>
          <cell r="CU90">
            <v>141.303</v>
          </cell>
          <cell r="CV90">
            <v>143.49299999999999</v>
          </cell>
          <cell r="CW90">
            <v>145.55799999999999</v>
          </cell>
          <cell r="CX90">
            <v>147.482</v>
          </cell>
          <cell r="CY90">
            <v>149.28100000000001</v>
          </cell>
          <cell r="CZ90">
            <v>151.06800000000001</v>
          </cell>
          <cell r="DA90">
            <v>152.994</v>
          </cell>
          <cell r="DB90">
            <v>155.15299999999999</v>
          </cell>
          <cell r="DC90">
            <v>157.60499999999999</v>
          </cell>
          <cell r="DD90">
            <v>160.29499999999999</v>
          </cell>
          <cell r="DE90">
            <v>163.124</v>
          </cell>
          <cell r="DF90">
            <v>165.92</v>
          </cell>
          <cell r="DG90">
            <v>168.56899999999999</v>
          </cell>
          <cell r="DH90">
            <v>171.029</v>
          </cell>
          <cell r="DI90">
            <v>173.34700000000001</v>
          </cell>
          <cell r="DJ90">
            <v>175.55199999999999</v>
          </cell>
          <cell r="DK90">
            <v>177.72200000000001</v>
          </cell>
          <cell r="DL90">
            <v>179.893</v>
          </cell>
          <cell r="DM90">
            <v>182.084</v>
          </cell>
          <cell r="DN90">
            <v>184.27</v>
          </cell>
          <cell r="DO90">
            <v>186.45400000000001</v>
          </cell>
          <cell r="DP90">
            <v>188.63200000000001</v>
          </cell>
          <cell r="DQ90">
            <v>190.79900000000001</v>
          </cell>
          <cell r="DR90">
            <v>192.952</v>
          </cell>
          <cell r="DS90">
            <v>195.095</v>
          </cell>
          <cell r="DT90">
            <v>197.226</v>
          </cell>
          <cell r="DU90">
            <v>199.346</v>
          </cell>
          <cell r="DV90">
            <v>201.43799999999999</v>
          </cell>
        </row>
        <row r="91">
          <cell r="AW91">
            <v>1173.2500000000002</v>
          </cell>
          <cell r="AX91">
            <v>1234.9999999999998</v>
          </cell>
          <cell r="AY91">
            <v>1300</v>
          </cell>
          <cell r="AZ91">
            <v>1441.0000000000002</v>
          </cell>
          <cell r="BA91">
            <v>1597</v>
          </cell>
          <cell r="BB91">
            <v>1770.9999999999993</v>
          </cell>
          <cell r="BC91">
            <v>2199.9999999999995</v>
          </cell>
          <cell r="BD91">
            <v>3146.0729999999999</v>
          </cell>
          <cell r="BE91">
            <v>3238.0140000000001</v>
          </cell>
          <cell r="BF91">
            <v>3331.1439999999998</v>
          </cell>
          <cell r="BG91">
            <v>3425.5909999999999</v>
          </cell>
          <cell r="BH91">
            <v>3521.5189999999998</v>
          </cell>
          <cell r="BI91">
            <v>3619.1149999999998</v>
          </cell>
          <cell r="BJ91">
            <v>3718.6030000000001</v>
          </cell>
          <cell r="BK91">
            <v>3820.2260000000001</v>
          </cell>
          <cell r="BL91">
            <v>3924.2550000000001</v>
          </cell>
          <cell r="BM91">
            <v>4030.9720000000002</v>
          </cell>
          <cell r="BN91">
            <v>4140.6400000000003</v>
          </cell>
          <cell r="BO91">
            <v>4253.4579999999996</v>
          </cell>
          <cell r="BP91">
            <v>4369.5519999999997</v>
          </cell>
          <cell r="BQ91">
            <v>4488.9309999999996</v>
          </cell>
          <cell r="BR91">
            <v>4611.5609999999997</v>
          </cell>
          <cell r="BS91">
            <v>4737.4470000000001</v>
          </cell>
          <cell r="BT91">
            <v>4866.4309999999996</v>
          </cell>
          <cell r="BU91">
            <v>4998.6270000000004</v>
          </cell>
          <cell r="BV91">
            <v>5134.58</v>
          </cell>
          <cell r="BW91">
            <v>5275.0479999999998</v>
          </cell>
          <cell r="BX91">
            <v>5420.4269999999997</v>
          </cell>
          <cell r="BY91">
            <v>5571.1970000000001</v>
          </cell>
          <cell r="BZ91">
            <v>5726.9160000000002</v>
          </cell>
          <cell r="CA91">
            <v>5885.9830000000002</v>
          </cell>
          <cell r="CB91">
            <v>6046.201</v>
          </cell>
          <cell r="CC91">
            <v>6206.0739999999996</v>
          </cell>
          <cell r="CD91">
            <v>6364.8190000000004</v>
          </cell>
          <cell r="CE91">
            <v>6523.1289999999999</v>
          </cell>
          <cell r="CF91">
            <v>6682.7749999999996</v>
          </cell>
          <cell r="CG91">
            <v>6846.3649999999998</v>
          </cell>
          <cell r="CH91">
            <v>7015.7039999999997</v>
          </cell>
          <cell r="CI91">
            <v>7191.5929999999998</v>
          </cell>
          <cell r="CJ91">
            <v>7373.3429999999998</v>
          </cell>
          <cell r="CK91">
            <v>7559.5039999999999</v>
          </cell>
          <cell r="CL91">
            <v>7747.9139999999998</v>
          </cell>
          <cell r="CM91">
            <v>7937.1040000000003</v>
          </cell>
          <cell r="CN91">
            <v>8126.6390000000001</v>
          </cell>
          <cell r="CO91">
            <v>8317.3080000000009</v>
          </cell>
          <cell r="CP91">
            <v>8510.3349999999991</v>
          </cell>
          <cell r="CQ91">
            <v>8707.5030000000006</v>
          </cell>
          <cell r="CR91">
            <v>8910.1209999999992</v>
          </cell>
          <cell r="CS91">
            <v>9118.9580000000005</v>
          </cell>
          <cell r="CT91">
            <v>9333.8330000000005</v>
          </cell>
          <cell r="CU91">
            <v>9554.0630000000001</v>
          </cell>
          <cell r="CV91">
            <v>9778.5300000000007</v>
          </cell>
          <cell r="CW91">
            <v>10006.653</v>
          </cell>
          <cell r="CX91">
            <v>10238.102000000001</v>
          </cell>
          <cell r="CY91">
            <v>10473.834999999999</v>
          </cell>
          <cell r="CZ91">
            <v>10716.038</v>
          </cell>
          <cell r="DA91">
            <v>10967.634</v>
          </cell>
          <cell r="DB91">
            <v>11230.704</v>
          </cell>
          <cell r="DC91">
            <v>11506.145</v>
          </cell>
          <cell r="DD91">
            <v>11793.334999999999</v>
          </cell>
          <cell r="DE91">
            <v>12090.950999999999</v>
          </cell>
          <cell r="DF91">
            <v>12396.931</v>
          </cell>
          <cell r="DG91">
            <v>12709.737999999999</v>
          </cell>
          <cell r="DH91">
            <v>13028.58</v>
          </cell>
          <cell r="DI91">
            <v>13353.77</v>
          </cell>
          <cell r="DJ91">
            <v>13686.129000000001</v>
          </cell>
          <cell r="DK91">
            <v>14026.945</v>
          </cell>
          <cell r="DL91">
            <v>14376.880999999999</v>
          </cell>
          <cell r="DM91">
            <v>14736.003000000001</v>
          </cell>
          <cell r="DN91">
            <v>15103.061</v>
          </cell>
          <cell r="DO91">
            <v>15475.743</v>
          </cell>
          <cell r="DP91">
            <v>15851.022000000001</v>
          </cell>
          <cell r="DQ91">
            <v>16226.517</v>
          </cell>
          <cell r="DR91">
            <v>16601.134999999998</v>
          </cell>
          <cell r="DS91">
            <v>16974.829000000002</v>
          </cell>
          <cell r="DT91">
            <v>17347.55</v>
          </cell>
          <cell r="DU91">
            <v>17719.663</v>
          </cell>
          <cell r="DV91">
            <v>18091.326000000001</v>
          </cell>
        </row>
        <row r="92">
          <cell r="AW92">
            <v>1507.2118194585601</v>
          </cell>
          <cell r="AX92">
            <v>1551.5415788544001</v>
          </cell>
          <cell r="AY92">
            <v>1605.0430126079998</v>
          </cell>
          <cell r="AZ92">
            <v>1671.9198048000003</v>
          </cell>
          <cell r="BA92">
            <v>1759.9155839999996</v>
          </cell>
          <cell r="BB92">
            <v>1885.62384</v>
          </cell>
          <cell r="BC92">
            <v>2095.1376</v>
          </cell>
          <cell r="BD92">
            <v>2618.922</v>
          </cell>
          <cell r="BE92">
            <v>2669.8510000000001</v>
          </cell>
          <cell r="BF92">
            <v>2715.7579999999998</v>
          </cell>
          <cell r="BG92">
            <v>2759.5940000000001</v>
          </cell>
          <cell r="BH92">
            <v>2803.6759999999999</v>
          </cell>
          <cell r="BI92">
            <v>2849.6610000000001</v>
          </cell>
          <cell r="BJ92">
            <v>2898.5479999999998</v>
          </cell>
          <cell r="BK92">
            <v>2950.6930000000002</v>
          </cell>
          <cell r="BL92">
            <v>3005.8760000000002</v>
          </cell>
          <cell r="BM92">
            <v>3063.4450000000002</v>
          </cell>
          <cell r="BN92">
            <v>3122.6680000000001</v>
          </cell>
          <cell r="BO92">
            <v>3183.1559999999999</v>
          </cell>
          <cell r="BP92">
            <v>3245.1889999999999</v>
          </cell>
          <cell r="BQ92">
            <v>3309.91</v>
          </cell>
          <cell r="BR92">
            <v>3378.8310000000001</v>
          </cell>
          <cell r="BS92">
            <v>3452.6460000000002</v>
          </cell>
          <cell r="BT92">
            <v>3533.4070000000002</v>
          </cell>
          <cell r="BU92">
            <v>3619.8809999999999</v>
          </cell>
          <cell r="BV92">
            <v>3705.6309999999999</v>
          </cell>
          <cell r="BW92">
            <v>3781.9070000000002</v>
          </cell>
          <cell r="BX92">
            <v>3843.2179999999998</v>
          </cell>
          <cell r="BY92">
            <v>3886.0430000000001</v>
          </cell>
          <cell r="BZ92">
            <v>3914.3440000000001</v>
          </cell>
          <cell r="CA92">
            <v>3939.261</v>
          </cell>
          <cell r="CB92">
            <v>3976.3589999999999</v>
          </cell>
          <cell r="CC92">
            <v>4036.64</v>
          </cell>
          <cell r="CD92">
            <v>4124.7790000000005</v>
          </cell>
          <cell r="CE92">
            <v>4237.0280000000002</v>
          </cell>
          <cell r="CF92">
            <v>4365.6779999999999</v>
          </cell>
          <cell r="CG92">
            <v>4498.951</v>
          </cell>
          <cell r="CH92">
            <v>4628.4849999999997</v>
          </cell>
          <cell r="CI92">
            <v>4752.6840000000002</v>
          </cell>
          <cell r="CJ92">
            <v>4875.07</v>
          </cell>
          <cell r="CK92">
            <v>4998.6019999999999</v>
          </cell>
          <cell r="CL92">
            <v>5128.0169999999998</v>
          </cell>
          <cell r="CM92">
            <v>5267.1689999999999</v>
          </cell>
          <cell r="CN92">
            <v>5414.3689999999997</v>
          </cell>
          <cell r="CO92">
            <v>5569.1549999999997</v>
          </cell>
          <cell r="CP92">
            <v>5737.9260000000004</v>
          </cell>
          <cell r="CQ92">
            <v>5929.0010000000002</v>
          </cell>
          <cell r="CR92">
            <v>6147.0540000000001</v>
          </cell>
          <cell r="CS92">
            <v>6395.9070000000002</v>
          </cell>
          <cell r="CT92">
            <v>6670.4269999999997</v>
          </cell>
          <cell r="CU92">
            <v>6955.3429999999998</v>
          </cell>
          <cell r="CV92">
            <v>7229.6930000000002</v>
          </cell>
          <cell r="CW92">
            <v>7478.4309999999996</v>
          </cell>
          <cell r="CX92">
            <v>7696.4830000000002</v>
          </cell>
          <cell r="CY92">
            <v>7888.2820000000002</v>
          </cell>
          <cell r="CZ92">
            <v>8060.1379999999999</v>
          </cell>
          <cell r="DA92">
            <v>8222.4789999999994</v>
          </cell>
          <cell r="DB92">
            <v>8383.5540000000001</v>
          </cell>
          <cell r="DC92">
            <v>8544.9699999999993</v>
          </cell>
          <cell r="DD92">
            <v>8705.9760000000006</v>
          </cell>
          <cell r="DE92">
            <v>8869.9609999999993</v>
          </cell>
          <cell r="DF92">
            <v>9040.5370000000003</v>
          </cell>
          <cell r="DG92">
            <v>9220.768</v>
          </cell>
          <cell r="DH92">
            <v>9411.8790000000008</v>
          </cell>
          <cell r="DI92">
            <v>9615.0730000000003</v>
          </cell>
          <cell r="DJ92">
            <v>9833.0560000000005</v>
          </cell>
          <cell r="DK92">
            <v>10068.721</v>
          </cell>
          <cell r="DL92">
            <v>10323.754999999999</v>
          </cell>
          <cell r="DM92">
            <v>10599.701999999999</v>
          </cell>
          <cell r="DN92">
            <v>10895.233</v>
          </cell>
          <cell r="DO92">
            <v>11205.396000000001</v>
          </cell>
          <cell r="DP92">
            <v>11523.245000000001</v>
          </cell>
          <cell r="DQ92">
            <v>11843.536</v>
          </cell>
          <cell r="DR92">
            <v>12164.392</v>
          </cell>
          <cell r="DS92">
            <v>12486.486000000001</v>
          </cell>
          <cell r="DT92">
            <v>12810.181</v>
          </cell>
          <cell r="DU92">
            <v>13136.753000000001</v>
          </cell>
          <cell r="DV92">
            <v>13467.039000000001</v>
          </cell>
        </row>
        <row r="93">
          <cell r="AW93">
            <v>252.40530167804576</v>
          </cell>
          <cell r="AX93">
            <v>273.43907681788295</v>
          </cell>
          <cell r="AY93">
            <v>296.22566655270657</v>
          </cell>
          <cell r="AZ93">
            <v>320.9111387654321</v>
          </cell>
          <cell r="BA93">
            <v>343.83336296296301</v>
          </cell>
          <cell r="BB93">
            <v>368.39288888888882</v>
          </cell>
          <cell r="BC93">
            <v>394.70666666666665</v>
          </cell>
          <cell r="BD93">
            <v>422.9</v>
          </cell>
          <cell r="BE93">
            <v>433.25900000000001</v>
          </cell>
          <cell r="BF93">
            <v>444.72500000000002</v>
          </cell>
          <cell r="BG93">
            <v>457.35700000000003</v>
          </cell>
          <cell r="BH93">
            <v>471.142</v>
          </cell>
          <cell r="BI93">
            <v>485.99799999999999</v>
          </cell>
          <cell r="BJ93">
            <v>501.75700000000001</v>
          </cell>
          <cell r="BK93">
            <v>518.19000000000005</v>
          </cell>
          <cell r="BL93">
            <v>535.00900000000001</v>
          </cell>
          <cell r="BM93">
            <v>551.88400000000001</v>
          </cell>
          <cell r="BN93">
            <v>568.5</v>
          </cell>
          <cell r="BO93">
            <v>584.64300000000003</v>
          </cell>
          <cell r="BP93">
            <v>600.23800000000006</v>
          </cell>
          <cell r="BQ93">
            <v>615.38</v>
          </cell>
          <cell r="BR93">
            <v>630.27</v>
          </cell>
          <cell r="BS93">
            <v>645</v>
          </cell>
          <cell r="BT93">
            <v>659.71199999999999</v>
          </cell>
          <cell r="BU93">
            <v>674.20699999999999</v>
          </cell>
          <cell r="BV93">
            <v>687.84199999999998</v>
          </cell>
          <cell r="BW93">
            <v>699.74599999999998</v>
          </cell>
          <cell r="BX93">
            <v>709.37900000000002</v>
          </cell>
          <cell r="BY93">
            <v>716.29499999999996</v>
          </cell>
          <cell r="BZ93">
            <v>720.84500000000003</v>
          </cell>
          <cell r="CA93">
            <v>724.245</v>
          </cell>
          <cell r="CB93">
            <v>728.20399999999995</v>
          </cell>
          <cell r="CC93">
            <v>733.88199999999995</v>
          </cell>
          <cell r="CD93">
            <v>741.81600000000003</v>
          </cell>
          <cell r="CE93">
            <v>751.44100000000003</v>
          </cell>
          <cell r="CF93">
            <v>761.5</v>
          </cell>
          <cell r="CG93">
            <v>770.14800000000002</v>
          </cell>
          <cell r="CH93">
            <v>776.07799999999997</v>
          </cell>
          <cell r="CI93">
            <v>778.99900000000002</v>
          </cell>
          <cell r="CJ93">
            <v>779.38699999999994</v>
          </cell>
          <cell r="CK93">
            <v>777.68600000000004</v>
          </cell>
          <cell r="CL93">
            <v>774.625</v>
          </cell>
          <cell r="CM93">
            <v>770.81399999999996</v>
          </cell>
          <cell r="CN93">
            <v>766.21900000000005</v>
          </cell>
          <cell r="CO93">
            <v>760.89400000000001</v>
          </cell>
          <cell r="CP93">
            <v>755.65099999999995</v>
          </cell>
          <cell r="CQ93">
            <v>751.50800000000004</v>
          </cell>
          <cell r="CR93">
            <v>749.18799999999999</v>
          </cell>
          <cell r="CS93">
            <v>749.12099999999998</v>
          </cell>
          <cell r="CT93">
            <v>751.06299999999999</v>
          </cell>
          <cell r="CU93">
            <v>754.12800000000004</v>
          </cell>
          <cell r="CV93">
            <v>757.03300000000002</v>
          </cell>
          <cell r="CW93">
            <v>758.85299999999995</v>
          </cell>
          <cell r="CX93">
            <v>759.25199999999995</v>
          </cell>
          <cell r="CY93">
            <v>758.56600000000003</v>
          </cell>
          <cell r="CZ93">
            <v>757.32299999999998</v>
          </cell>
          <cell r="DA93">
            <v>756.36300000000006</v>
          </cell>
          <cell r="DB93">
            <v>756.25900000000001</v>
          </cell>
          <cell r="DC93">
            <v>757.17499999999995</v>
          </cell>
          <cell r="DD93">
            <v>758.83600000000001</v>
          </cell>
          <cell r="DE93">
            <v>760.85199999999998</v>
          </cell>
          <cell r="DF93">
            <v>762.65800000000002</v>
          </cell>
          <cell r="DG93">
            <v>763.83399999999995</v>
          </cell>
          <cell r="DH93">
            <v>764.27599999999995</v>
          </cell>
          <cell r="DI93">
            <v>764.1</v>
          </cell>
          <cell r="DJ93">
            <v>763.43700000000001</v>
          </cell>
          <cell r="DK93">
            <v>762.49699999999996</v>
          </cell>
          <cell r="DL93">
            <v>761.44200000000001</v>
          </cell>
          <cell r="DM93">
            <v>760.28399999999999</v>
          </cell>
          <cell r="DN93">
            <v>758.97400000000005</v>
          </cell>
          <cell r="DO93">
            <v>757.54</v>
          </cell>
          <cell r="DP93">
            <v>756</v>
          </cell>
          <cell r="DQ93">
            <v>754.37599999999998</v>
          </cell>
          <cell r="DR93">
            <v>752.67</v>
          </cell>
          <cell r="DS93">
            <v>750.89499999999998</v>
          </cell>
          <cell r="DT93">
            <v>749.04300000000001</v>
          </cell>
          <cell r="DU93">
            <v>747.08699999999999</v>
          </cell>
          <cell r="DV93">
            <v>745.024</v>
          </cell>
        </row>
        <row r="96">
          <cell r="AW96">
            <v>0.85961722902996163</v>
          </cell>
          <cell r="AX96">
            <v>0.86047770673669832</v>
          </cell>
          <cell r="AY96">
            <v>0.86133904578248077</v>
          </cell>
          <cell r="AZ96">
            <v>0.86220124702951029</v>
          </cell>
          <cell r="BA96">
            <v>0.86306431134085115</v>
          </cell>
          <cell r="BB96">
            <v>0.86392823958043163</v>
          </cell>
          <cell r="BC96">
            <v>0.86479303261304463</v>
          </cell>
          <cell r="BD96">
            <v>0.90500000000000003</v>
          </cell>
          <cell r="BE96">
            <v>0.88700000000000001</v>
          </cell>
          <cell r="BF96">
            <v>0.88500000000000001</v>
          </cell>
          <cell r="BG96">
            <v>0.89</v>
          </cell>
          <cell r="BH96">
            <v>0.89800000000000002</v>
          </cell>
          <cell r="BI96">
            <v>0.90600000000000003</v>
          </cell>
          <cell r="BJ96">
            <v>0.91100000000000003</v>
          </cell>
          <cell r="BK96">
            <v>0.91200000000000003</v>
          </cell>
          <cell r="BL96">
            <v>0.91200000000000003</v>
          </cell>
          <cell r="BM96">
            <v>0.90800000000000003</v>
          </cell>
          <cell r="BN96">
            <v>0.90600000000000003</v>
          </cell>
          <cell r="BO96">
            <v>0.90400000000000003</v>
          </cell>
          <cell r="BP96">
            <v>0.90100000000000002</v>
          </cell>
          <cell r="BQ96">
            <v>0.89600000000000002</v>
          </cell>
          <cell r="BR96">
            <v>0.88100000000000001</v>
          </cell>
          <cell r="BS96">
            <v>0.85499999999999998</v>
          </cell>
          <cell r="BT96">
            <v>0.81699999999999995</v>
          </cell>
          <cell r="BU96">
            <v>0.76700000000000002</v>
          </cell>
          <cell r="BV96">
            <v>0.71499999999999997</v>
          </cell>
          <cell r="BW96">
            <v>0.67200000000000004</v>
          </cell>
          <cell r="BX96">
            <v>0.64800000000000002</v>
          </cell>
          <cell r="BY96">
            <v>0.64400000000000002</v>
          </cell>
          <cell r="BZ96">
            <v>0.66</v>
          </cell>
          <cell r="CA96">
            <v>0.68500000000000005</v>
          </cell>
          <cell r="CB96">
            <v>0.71099999999999997</v>
          </cell>
          <cell r="CC96">
            <v>0.72899999999999998</v>
          </cell>
          <cell r="CD96">
            <v>0.73699999999999999</v>
          </cell>
          <cell r="CE96">
            <v>0.73699999999999999</v>
          </cell>
          <cell r="CF96">
            <v>0.73299999999999998</v>
          </cell>
          <cell r="CG96">
            <v>0.72799999999999998</v>
          </cell>
          <cell r="CH96">
            <v>0.72599999999999998</v>
          </cell>
          <cell r="CI96">
            <v>0.72799999999999998</v>
          </cell>
          <cell r="CJ96">
            <v>0.73099999999999998</v>
          </cell>
          <cell r="CK96">
            <v>0.73599999999999999</v>
          </cell>
          <cell r="CL96">
            <v>0.74199999999999999</v>
          </cell>
          <cell r="CM96">
            <v>0.747</v>
          </cell>
          <cell r="CN96">
            <v>0.752</v>
          </cell>
          <cell r="CO96">
            <v>0.75700000000000001</v>
          </cell>
          <cell r="CP96">
            <v>0.76200000000000001</v>
          </cell>
          <cell r="CQ96">
            <v>0.76600000000000001</v>
          </cell>
          <cell r="CR96">
            <v>0.77</v>
          </cell>
          <cell r="CS96">
            <v>0.77300000000000002</v>
          </cell>
          <cell r="CT96">
            <v>0.77500000000000002</v>
          </cell>
          <cell r="CU96">
            <v>0.77800000000000002</v>
          </cell>
          <cell r="CV96">
            <v>0.78</v>
          </cell>
          <cell r="CW96">
            <v>0.78100000000000003</v>
          </cell>
          <cell r="CX96">
            <v>0.78200000000000003</v>
          </cell>
          <cell r="CY96">
            <v>0.78500000000000003</v>
          </cell>
          <cell r="CZ96">
            <v>0.78600000000000003</v>
          </cell>
          <cell r="DA96">
            <v>0.78600000000000003</v>
          </cell>
          <cell r="DB96">
            <v>0.78700000000000003</v>
          </cell>
          <cell r="DC96">
            <v>0.78600000000000003</v>
          </cell>
          <cell r="DD96">
            <v>0.78600000000000003</v>
          </cell>
          <cell r="DE96">
            <v>0.78500000000000003</v>
          </cell>
          <cell r="DF96">
            <v>0.78400000000000003</v>
          </cell>
          <cell r="DG96">
            <v>0.78300000000000003</v>
          </cell>
          <cell r="DH96">
            <v>0.78200000000000003</v>
          </cell>
          <cell r="DI96">
            <v>0.78300000000000003</v>
          </cell>
          <cell r="DJ96">
            <v>0.78400000000000003</v>
          </cell>
          <cell r="DK96">
            <v>0.78400000000000003</v>
          </cell>
          <cell r="DL96">
            <v>0.78500000000000003</v>
          </cell>
          <cell r="DM96">
            <v>0.78500000000000003</v>
          </cell>
          <cell r="DN96">
            <v>0.78500000000000003</v>
          </cell>
          <cell r="DO96">
            <v>0.78500000000000003</v>
          </cell>
          <cell r="DP96">
            <v>0.78500000000000003</v>
          </cell>
          <cell r="DQ96">
            <v>0.78500000000000003</v>
          </cell>
          <cell r="DR96">
            <v>0.78600000000000003</v>
          </cell>
          <cell r="DS96">
            <v>0.78500000000000003</v>
          </cell>
          <cell r="DT96">
            <v>0.78600000000000003</v>
          </cell>
          <cell r="DU96">
            <v>0.78600000000000003</v>
          </cell>
          <cell r="DV96">
            <v>0.78500000000000003</v>
          </cell>
        </row>
        <row r="97">
          <cell r="AW97">
            <v>451.92706341107879</v>
          </cell>
          <cell r="AX97">
            <v>486.69068367346932</v>
          </cell>
          <cell r="AY97">
            <v>524.12842857142857</v>
          </cell>
          <cell r="AZ97">
            <v>564.44600000000003</v>
          </cell>
          <cell r="BA97">
            <v>654.92259999999999</v>
          </cell>
          <cell r="BB97">
            <v>865.18400000000008</v>
          </cell>
          <cell r="BC97">
            <v>1121</v>
          </cell>
          <cell r="BD97">
            <v>1487.2349999999999</v>
          </cell>
          <cell r="BE97">
            <v>1525.3340000000001</v>
          </cell>
          <cell r="BF97">
            <v>1569.0609999999999</v>
          </cell>
          <cell r="BG97">
            <v>1616.578</v>
          </cell>
          <cell r="BH97">
            <v>1666.519</v>
          </cell>
          <cell r="BI97">
            <v>1718.0409999999999</v>
          </cell>
          <cell r="BJ97">
            <v>1770.8109999999999</v>
          </cell>
          <cell r="BK97">
            <v>1824.9849999999999</v>
          </cell>
          <cell r="BL97">
            <v>1881.1669999999999</v>
          </cell>
          <cell r="BM97">
            <v>1940.22</v>
          </cell>
          <cell r="BN97">
            <v>2002.943</v>
          </cell>
          <cell r="BO97">
            <v>2069.62</v>
          </cell>
          <cell r="BP97">
            <v>2139.6950000000002</v>
          </cell>
          <cell r="BQ97">
            <v>2211.5819999999999</v>
          </cell>
          <cell r="BR97">
            <v>2283.1480000000001</v>
          </cell>
          <cell r="BS97">
            <v>2352.9319999999998</v>
          </cell>
          <cell r="BT97">
            <v>2420.4090000000001</v>
          </cell>
          <cell r="BU97">
            <v>2486.3200000000002</v>
          </cell>
          <cell r="BV97">
            <v>2552.076</v>
          </cell>
          <cell r="BW97">
            <v>2619.741</v>
          </cell>
          <cell r="BX97">
            <v>2690.9029999999998</v>
          </cell>
          <cell r="BY97">
            <v>2765.9319999999998</v>
          </cell>
          <cell r="BZ97">
            <v>2844.6570000000002</v>
          </cell>
          <cell r="CA97">
            <v>2927.5140000000001</v>
          </cell>
          <cell r="CB97">
            <v>3014.848</v>
          </cell>
          <cell r="CC97">
            <v>3106.8890000000001</v>
          </cell>
          <cell r="CD97">
            <v>3203.931</v>
          </cell>
          <cell r="CE97">
            <v>3305.9270000000001</v>
          </cell>
          <cell r="CF97">
            <v>3412.2489999999998</v>
          </cell>
          <cell r="CG97">
            <v>3521.998</v>
          </cell>
          <cell r="CH97">
            <v>3634.4810000000002</v>
          </cell>
          <cell r="CI97">
            <v>3749.3850000000002</v>
          </cell>
          <cell r="CJ97">
            <v>3866.77</v>
          </cell>
          <cell r="CK97">
            <v>3986.7869999999998</v>
          </cell>
          <cell r="CL97">
            <v>4109.7290000000003</v>
          </cell>
          <cell r="CM97">
            <v>4235.7330000000002</v>
          </cell>
          <cell r="CN97">
            <v>4364.6090000000004</v>
          </cell>
          <cell r="CO97">
            <v>4495.9539999999997</v>
          </cell>
          <cell r="CP97">
            <v>4629.4470000000001</v>
          </cell>
          <cell r="CQ97">
            <v>4764.6660000000002</v>
          </cell>
          <cell r="CR97">
            <v>4901.2030000000004</v>
          </cell>
          <cell r="CS97">
            <v>5039.0550000000003</v>
          </cell>
          <cell r="CT97">
            <v>5177.893</v>
          </cell>
          <cell r="CU97">
            <v>5316.5540000000001</v>
          </cell>
          <cell r="CV97">
            <v>5453.59</v>
          </cell>
          <cell r="CW97">
            <v>5587.9970000000003</v>
          </cell>
          <cell r="CX97">
            <v>5719.3519999999999</v>
          </cell>
          <cell r="CY97">
            <v>5848.0749999999998</v>
          </cell>
          <cell r="CZ97">
            <v>5975.1589999999997</v>
          </cell>
          <cell r="DA97">
            <v>6102.0730000000003</v>
          </cell>
          <cell r="DB97">
            <v>6229.9809999999998</v>
          </cell>
          <cell r="DC97">
            <v>6359.1580000000004</v>
          </cell>
          <cell r="DD97">
            <v>6489.5569999999998</v>
          </cell>
          <cell r="DE97">
            <v>6621.6580000000004</v>
          </cell>
          <cell r="DF97">
            <v>6755.92</v>
          </cell>
          <cell r="DG97">
            <v>6892.6909999999998</v>
          </cell>
          <cell r="DH97">
            <v>7032.0969999999998</v>
          </cell>
          <cell r="DI97">
            <v>7174.1270000000004</v>
          </cell>
          <cell r="DJ97">
            <v>7318.7879999999996</v>
          </cell>
          <cell r="DK97">
            <v>7465.9989999999998</v>
          </cell>
          <cell r="DL97">
            <v>7615.5839999999998</v>
          </cell>
          <cell r="DM97">
            <v>7767.5389999999998</v>
          </cell>
          <cell r="DN97">
            <v>7921.5450000000001</v>
          </cell>
          <cell r="DO97">
            <v>8076.7150000000001</v>
          </cell>
          <cell r="DP97">
            <v>8231.8950000000004</v>
          </cell>
          <cell r="DQ97">
            <v>8386.1880000000001</v>
          </cell>
          <cell r="DR97">
            <v>8539.1440000000002</v>
          </cell>
          <cell r="DS97">
            <v>8690.6869999999999</v>
          </cell>
          <cell r="DT97">
            <v>8840.7270000000008</v>
          </cell>
          <cell r="DU97">
            <v>8989.3119999999999</v>
          </cell>
          <cell r="DV97">
            <v>9136.4310000000005</v>
          </cell>
        </row>
        <row r="98">
          <cell r="AW98">
            <v>168.5</v>
          </cell>
          <cell r="AX98">
            <v>214</v>
          </cell>
          <cell r="AY98">
            <v>306</v>
          </cell>
          <cell r="AZ98">
            <v>485</v>
          </cell>
          <cell r="BA98">
            <v>648</v>
          </cell>
          <cell r="BB98">
            <v>821</v>
          </cell>
          <cell r="BC98">
            <v>1786</v>
          </cell>
          <cell r="BD98">
            <v>1973.998</v>
          </cell>
          <cell r="BE98">
            <v>2044.3309999999999</v>
          </cell>
          <cell r="BF98">
            <v>2141.0659999999998</v>
          </cell>
          <cell r="BG98">
            <v>2252.8609999999999</v>
          </cell>
          <cell r="BH98">
            <v>2371.125</v>
          </cell>
          <cell r="BI98">
            <v>2490.0030000000002</v>
          </cell>
          <cell r="BJ98">
            <v>2606.5410000000002</v>
          </cell>
          <cell r="BK98">
            <v>2720.5349999999999</v>
          </cell>
          <cell r="BL98">
            <v>2834.1239999999998</v>
          </cell>
          <cell r="BM98">
            <v>2951.1350000000002</v>
          </cell>
          <cell r="BN98">
            <v>3075.0970000000002</v>
          </cell>
          <cell r="BO98">
            <v>3207.0770000000002</v>
          </cell>
          <cell r="BP98">
            <v>3343.8389999999999</v>
          </cell>
          <cell r="BQ98">
            <v>3477.047</v>
          </cell>
          <cell r="BR98">
            <v>3595.5239999999999</v>
          </cell>
          <cell r="BS98">
            <v>3691.8989999999999</v>
          </cell>
          <cell r="BT98">
            <v>3762.6860000000001</v>
          </cell>
          <cell r="BU98">
            <v>3812.0050000000001</v>
          </cell>
          <cell r="BV98">
            <v>3849.58</v>
          </cell>
          <cell r="BW98">
            <v>3889.3310000000001</v>
          </cell>
          <cell r="BX98">
            <v>3941.596</v>
          </cell>
          <cell r="BY98">
            <v>4008.6419999999998</v>
          </cell>
          <cell r="BZ98">
            <v>4088.1190000000001</v>
          </cell>
          <cell r="CA98">
            <v>4180.0389999999998</v>
          </cell>
          <cell r="CB98">
            <v>4283.1270000000004</v>
          </cell>
          <cell r="CC98">
            <v>4395.7969999999996</v>
          </cell>
          <cell r="CD98">
            <v>4519.1090000000004</v>
          </cell>
          <cell r="CE98">
            <v>4652.05</v>
          </cell>
          <cell r="CF98">
            <v>4788.232</v>
          </cell>
          <cell r="CG98">
            <v>4919.1459999999997</v>
          </cell>
          <cell r="CH98">
            <v>5038.5010000000002</v>
          </cell>
          <cell r="CI98">
            <v>5144.76</v>
          </cell>
          <cell r="CJ98">
            <v>5239.1580000000004</v>
          </cell>
          <cell r="CK98">
            <v>5321.7809999999999</v>
          </cell>
          <cell r="CL98">
            <v>5393.6450000000004</v>
          </cell>
          <cell r="CM98">
            <v>5456.2030000000004</v>
          </cell>
          <cell r="CN98">
            <v>5508.0069999999996</v>
          </cell>
          <cell r="CO98">
            <v>5550.3720000000003</v>
          </cell>
          <cell r="CP98">
            <v>5590.9750000000004</v>
          </cell>
          <cell r="CQ98">
            <v>5639.9880000000003</v>
          </cell>
          <cell r="CR98">
            <v>5704.4960000000001</v>
          </cell>
          <cell r="CS98">
            <v>5787.25</v>
          </cell>
          <cell r="CT98">
            <v>5885.6229999999996</v>
          </cell>
          <cell r="CU98">
            <v>5994.4480000000003</v>
          </cell>
          <cell r="CV98">
            <v>6105.8890000000001</v>
          </cell>
          <cell r="CW98">
            <v>6213.8130000000001</v>
          </cell>
          <cell r="CX98">
            <v>6317.3339999999998</v>
          </cell>
          <cell r="CY98">
            <v>6417.1080000000002</v>
          </cell>
          <cell r="CZ98">
            <v>6510.3879999999999</v>
          </cell>
          <cell r="DA98">
            <v>6594.23</v>
          </cell>
          <cell r="DB98">
            <v>6666.7240000000002</v>
          </cell>
          <cell r="DC98">
            <v>6726.674</v>
          </cell>
          <cell r="DD98">
            <v>6774.9250000000002</v>
          </cell>
          <cell r="DE98">
            <v>6814.3419999999996</v>
          </cell>
          <cell r="DF98">
            <v>6849.1289999999999</v>
          </cell>
          <cell r="DG98">
            <v>6882.7110000000002</v>
          </cell>
          <cell r="DH98">
            <v>6915.56</v>
          </cell>
          <cell r="DI98">
            <v>6947.8440000000001</v>
          </cell>
          <cell r="DJ98">
            <v>6982.29</v>
          </cell>
          <cell r="DK98">
            <v>7022.0889999999999</v>
          </cell>
          <cell r="DL98">
            <v>7069.3779999999997</v>
          </cell>
          <cell r="DM98">
            <v>7125.607</v>
          </cell>
          <cell r="DN98">
            <v>7189.9960000000001</v>
          </cell>
          <cell r="DO98">
            <v>7259.5990000000002</v>
          </cell>
          <cell r="DP98">
            <v>7330.1</v>
          </cell>
          <cell r="DQ98">
            <v>7398.2449999999999</v>
          </cell>
          <cell r="DR98">
            <v>7463.0640000000003</v>
          </cell>
          <cell r="DS98">
            <v>7525.21</v>
          </cell>
          <cell r="DT98">
            <v>7585.0770000000002</v>
          </cell>
          <cell r="DU98">
            <v>7643.5820000000003</v>
          </cell>
          <cell r="DV98">
            <v>7701.3459999999995</v>
          </cell>
        </row>
        <row r="99">
          <cell r="AW99">
            <v>5476.5307884644917</v>
          </cell>
          <cell r="AX99">
            <v>5909.1493550062778</v>
          </cell>
          <cell r="AY99">
            <v>6532.1986489172068</v>
          </cell>
          <cell r="AZ99">
            <v>7118.0392131784938</v>
          </cell>
          <cell r="BA99">
            <v>7416.7166071126412</v>
          </cell>
          <cell r="BB99">
            <v>8063.0581050210358</v>
          </cell>
          <cell r="BC99">
            <v>8742.6273119817743</v>
          </cell>
          <cell r="BD99">
            <v>9338</v>
          </cell>
          <cell r="BE99">
            <v>9479.893</v>
          </cell>
          <cell r="BF99">
            <v>9597.0290000000005</v>
          </cell>
          <cell r="BG99">
            <v>9691.7749999999996</v>
          </cell>
          <cell r="BH99">
            <v>9766.7909999999993</v>
          </cell>
          <cell r="BI99">
            <v>9824.9969999999994</v>
          </cell>
          <cell r="BJ99">
            <v>9869.634</v>
          </cell>
          <cell r="BK99">
            <v>9904.1990000000005</v>
          </cell>
          <cell r="BL99">
            <v>9932.3960000000006</v>
          </cell>
          <cell r="BM99">
            <v>9957.9150000000009</v>
          </cell>
          <cell r="BN99">
            <v>9984.0030000000006</v>
          </cell>
          <cell r="BO99">
            <v>10012.91</v>
          </cell>
          <cell r="BP99">
            <v>10045.449000000001</v>
          </cell>
          <cell r="BQ99">
            <v>10080.808999999999</v>
          </cell>
          <cell r="BR99">
            <v>10117.092000000001</v>
          </cell>
          <cell r="BS99">
            <v>10152.933999999999</v>
          </cell>
          <cell r="BT99">
            <v>10188.496999999999</v>
          </cell>
          <cell r="BU99">
            <v>10224.637000000001</v>
          </cell>
          <cell r="BV99">
            <v>10261.406999999999</v>
          </cell>
          <cell r="BW99">
            <v>10298.862999999999</v>
          </cell>
          <cell r="BX99">
            <v>10337.003000000001</v>
          </cell>
          <cell r="BY99">
            <v>10375.075999999999</v>
          </cell>
          <cell r="BZ99">
            <v>10412.745999999999</v>
          </cell>
          <cell r="CA99">
            <v>10450.803</v>
          </cell>
          <cell r="CB99">
            <v>10490.378000000001</v>
          </cell>
          <cell r="CC99">
            <v>10531.82</v>
          </cell>
          <cell r="CD99">
            <v>10575.974</v>
          </cell>
          <cell r="CE99">
            <v>10621.215</v>
          </cell>
          <cell r="CF99">
            <v>10662.415000000001</v>
          </cell>
          <cell r="CG99">
            <v>10692.744000000001</v>
          </cell>
          <cell r="CH99">
            <v>10707.472</v>
          </cell>
          <cell r="CI99">
            <v>10705.156000000001</v>
          </cell>
          <cell r="CJ99">
            <v>10687.709000000001</v>
          </cell>
          <cell r="CK99">
            <v>10658.02</v>
          </cell>
          <cell r="CL99">
            <v>10620.553</v>
          </cell>
          <cell r="CM99">
            <v>10579.093000000001</v>
          </cell>
          <cell r="CN99">
            <v>10533.687</v>
          </cell>
          <cell r="CO99">
            <v>10484.741</v>
          </cell>
          <cell r="CP99">
            <v>10436.829</v>
          </cell>
          <cell r="CQ99">
            <v>10395.599</v>
          </cell>
          <cell r="CR99">
            <v>10364.84</v>
          </cell>
          <cell r="CS99">
            <v>10346.978999999999</v>
          </cell>
          <cell r="CT99">
            <v>10340.531000000001</v>
          </cell>
          <cell r="CU99">
            <v>10340.492</v>
          </cell>
          <cell r="CV99">
            <v>10339.529</v>
          </cell>
          <cell r="CW99">
            <v>10332.316000000001</v>
          </cell>
          <cell r="CX99">
            <v>10317.368</v>
          </cell>
          <cell r="CY99">
            <v>10296.272999999999</v>
          </cell>
          <cell r="CZ99">
            <v>10270.514999999999</v>
          </cell>
          <cell r="DA99">
            <v>10242.68</v>
          </cell>
          <cell r="DB99">
            <v>10214.758</v>
          </cell>
          <cell r="DC99">
            <v>10186.835999999999</v>
          </cell>
          <cell r="DD99">
            <v>10158.41</v>
          </cell>
          <cell r="DE99">
            <v>10130.201999999999</v>
          </cell>
          <cell r="DF99">
            <v>10103.044</v>
          </cell>
          <cell r="DG99">
            <v>10077.516</v>
          </cell>
          <cell r="DH99">
            <v>10054.025</v>
          </cell>
          <cell r="DI99">
            <v>10032.431</v>
          </cell>
          <cell r="DJ99">
            <v>10012.236000000001</v>
          </cell>
          <cell r="DK99">
            <v>9992.6749999999993</v>
          </cell>
          <cell r="DL99">
            <v>9973.1409999999996</v>
          </cell>
          <cell r="DM99">
            <v>9953.518</v>
          </cell>
          <cell r="DN99">
            <v>9933.8960000000006</v>
          </cell>
          <cell r="DO99">
            <v>9914.1419999999998</v>
          </cell>
          <cell r="DP99">
            <v>9894.1869999999999</v>
          </cell>
          <cell r="DQ99">
            <v>9873.9290000000001</v>
          </cell>
          <cell r="DR99">
            <v>9853.2649999999994</v>
          </cell>
          <cell r="DS99">
            <v>9832.1049999999996</v>
          </cell>
          <cell r="DT99">
            <v>9810.49</v>
          </cell>
          <cell r="DU99">
            <v>9788.4789999999994</v>
          </cell>
          <cell r="DV99">
            <v>9766.1049999999996</v>
          </cell>
        </row>
        <row r="100">
          <cell r="AW100">
            <v>77.431562101231592</v>
          </cell>
          <cell r="AX100">
            <v>78.213699092153121</v>
          </cell>
          <cell r="AY100">
            <v>79.003736456720333</v>
          </cell>
          <cell r="AZ100">
            <v>79.801753996687196</v>
          </cell>
          <cell r="BA100">
            <v>99.752192495859006</v>
          </cell>
          <cell r="BB100">
            <v>114.7593484265152</v>
          </cell>
          <cell r="BC100">
            <v>130.42089371158266</v>
          </cell>
          <cell r="BD100">
            <v>142.99799999999999</v>
          </cell>
          <cell r="BE100">
            <v>145.29</v>
          </cell>
          <cell r="BF100">
            <v>148.04499999999999</v>
          </cell>
          <cell r="BG100">
            <v>151.149</v>
          </cell>
          <cell r="BH100">
            <v>154.49199999999999</v>
          </cell>
          <cell r="BI100">
            <v>158.00200000000001</v>
          </cell>
          <cell r="BJ100">
            <v>161.59800000000001</v>
          </cell>
          <cell r="BK100">
            <v>165.22800000000001</v>
          </cell>
          <cell r="BL100">
            <v>168.85300000000001</v>
          </cell>
          <cell r="BM100">
            <v>172.44900000000001</v>
          </cell>
          <cell r="BN100">
            <v>175.99799999999999</v>
          </cell>
          <cell r="BO100">
            <v>179.476</v>
          </cell>
          <cell r="BP100">
            <v>182.85499999999999</v>
          </cell>
          <cell r="BQ100">
            <v>186.09200000000001</v>
          </cell>
          <cell r="BR100">
            <v>189.148</v>
          </cell>
          <cell r="BS100">
            <v>192</v>
          </cell>
          <cell r="BT100">
            <v>194.607</v>
          </cell>
          <cell r="BU100">
            <v>196.99799999999999</v>
          </cell>
          <cell r="BV100">
            <v>199.274</v>
          </cell>
          <cell r="BW100">
            <v>201.60400000000001</v>
          </cell>
          <cell r="BX100">
            <v>204.101</v>
          </cell>
          <cell r="BY100">
            <v>206.82300000000001</v>
          </cell>
          <cell r="BZ100">
            <v>209.72800000000001</v>
          </cell>
          <cell r="CA100">
            <v>212.673</v>
          </cell>
          <cell r="CB100">
            <v>215.48699999999999</v>
          </cell>
          <cell r="CC100">
            <v>218.03100000000001</v>
          </cell>
          <cell r="CD100">
            <v>220.25800000000001</v>
          </cell>
          <cell r="CE100">
            <v>222.239</v>
          </cell>
          <cell r="CF100">
            <v>224.1</v>
          </cell>
          <cell r="CG100">
            <v>226.02600000000001</v>
          </cell>
          <cell r="CH100">
            <v>228.16</v>
          </cell>
          <cell r="CI100">
            <v>230.54300000000001</v>
          </cell>
          <cell r="CJ100">
            <v>233.13300000000001</v>
          </cell>
          <cell r="CK100">
            <v>235.85900000000001</v>
          </cell>
          <cell r="CL100">
            <v>238.63800000000001</v>
          </cell>
          <cell r="CM100">
            <v>241.398</v>
          </cell>
          <cell r="CN100">
            <v>244.11699999999999</v>
          </cell>
          <cell r="CO100">
            <v>246.83699999999999</v>
          </cell>
          <cell r="CP100">
            <v>249.52600000000001</v>
          </cell>
          <cell r="CQ100">
            <v>252.178</v>
          </cell>
          <cell r="CR100">
            <v>254.79300000000001</v>
          </cell>
          <cell r="CS100">
            <v>257.36099999999999</v>
          </cell>
          <cell r="CT100">
            <v>259.88499999999999</v>
          </cell>
          <cell r="CU100">
            <v>262.38799999999998</v>
          </cell>
          <cell r="CV100">
            <v>264.90600000000001</v>
          </cell>
          <cell r="CW100">
            <v>267.47800000000001</v>
          </cell>
          <cell r="CX100">
            <v>270.15100000000001</v>
          </cell>
          <cell r="CY100">
            <v>272.93599999999998</v>
          </cell>
          <cell r="CZ100">
            <v>275.75099999999998</v>
          </cell>
          <cell r="DA100">
            <v>278.49</v>
          </cell>
          <cell r="DB100">
            <v>281.08499999999998</v>
          </cell>
          <cell r="DC100">
            <v>283.44299999999998</v>
          </cell>
          <cell r="DD100">
            <v>285.65499999999997</v>
          </cell>
          <cell r="DE100">
            <v>288.12099999999998</v>
          </cell>
          <cell r="DF100">
            <v>291.36099999999999</v>
          </cell>
          <cell r="DG100">
            <v>295.73200000000003</v>
          </cell>
          <cell r="DH100">
            <v>301.39100000000002</v>
          </cell>
          <cell r="DI100">
            <v>308.137</v>
          </cell>
          <cell r="DJ100">
            <v>315.46800000000002</v>
          </cell>
          <cell r="DK100">
            <v>322.69099999999997</v>
          </cell>
          <cell r="DL100">
            <v>329.279</v>
          </cell>
          <cell r="DM100">
            <v>335.06299999999999</v>
          </cell>
          <cell r="DN100">
            <v>340.166</v>
          </cell>
          <cell r="DO100">
            <v>344.70400000000001</v>
          </cell>
          <cell r="DP100">
            <v>348.92099999999999</v>
          </cell>
          <cell r="DQ100">
            <v>352.98399999999998</v>
          </cell>
          <cell r="DR100">
            <v>356.899</v>
          </cell>
          <cell r="DS100">
            <v>360.58800000000002</v>
          </cell>
          <cell r="DT100">
            <v>364.07799999999997</v>
          </cell>
          <cell r="DU100">
            <v>367.37299999999999</v>
          </cell>
          <cell r="DV100">
            <v>370.48700000000002</v>
          </cell>
        </row>
        <row r="101">
          <cell r="AW101">
            <v>257200.00000000003</v>
          </cell>
          <cell r="AX101">
            <v>279626</v>
          </cell>
          <cell r="AY101">
            <v>284500.00000000006</v>
          </cell>
          <cell r="AZ101">
            <v>264044.45287554577</v>
          </cell>
          <cell r="BA101">
            <v>264746.45348629262</v>
          </cell>
          <cell r="BB101">
            <v>290814.80231536028</v>
          </cell>
          <cell r="BC101">
            <v>331000.74626684573</v>
          </cell>
          <cell r="BD101">
            <v>371856.5</v>
          </cell>
          <cell r="BE101">
            <v>378256.91800000001</v>
          </cell>
          <cell r="BF101">
            <v>384942</v>
          </cell>
          <cell r="BG101">
            <v>391906.72600000002</v>
          </cell>
          <cell r="BH101">
            <v>399147.26299999998</v>
          </cell>
          <cell r="BI101">
            <v>406660.94400000002</v>
          </cell>
          <cell r="BJ101">
            <v>414446.3</v>
          </cell>
          <cell r="BK101">
            <v>422503.03200000001</v>
          </cell>
          <cell r="BL101">
            <v>430831.94400000002</v>
          </cell>
          <cell r="BM101">
            <v>439434.79399999999</v>
          </cell>
          <cell r="BN101">
            <v>448313.91</v>
          </cell>
          <cell r="BO101">
            <v>457471.77600000001</v>
          </cell>
          <cell r="BP101">
            <v>466910.66100000002</v>
          </cell>
          <cell r="BQ101">
            <v>476632.46399999998</v>
          </cell>
          <cell r="BR101">
            <v>486639.14799999999</v>
          </cell>
          <cell r="BS101">
            <v>496934.07799999998</v>
          </cell>
          <cell r="BT101">
            <v>507524.67300000001</v>
          </cell>
          <cell r="BU101">
            <v>518418.39500000002</v>
          </cell>
          <cell r="BV101">
            <v>529619.58700000006</v>
          </cell>
          <cell r="BW101">
            <v>541132.35199999996</v>
          </cell>
          <cell r="BX101">
            <v>552963.99199999997</v>
          </cell>
          <cell r="BY101">
            <v>565107.29599999997</v>
          </cell>
          <cell r="BZ101">
            <v>577574.01699999999</v>
          </cell>
          <cell r="CA101">
            <v>590412.25600000005</v>
          </cell>
          <cell r="CB101">
            <v>603684.68599999999</v>
          </cell>
          <cell r="CC101">
            <v>617431.65800000005</v>
          </cell>
          <cell r="CD101">
            <v>631669.83700000006</v>
          </cell>
          <cell r="CE101">
            <v>646373.32400000002</v>
          </cell>
          <cell r="CF101">
            <v>661486.054</v>
          </cell>
          <cell r="CG101">
            <v>676928.19099999999</v>
          </cell>
          <cell r="CH101">
            <v>692637.30299999996</v>
          </cell>
          <cell r="CI101">
            <v>708589.01899999997</v>
          </cell>
          <cell r="CJ101">
            <v>724784.06200000003</v>
          </cell>
          <cell r="CK101">
            <v>741214.55200000003</v>
          </cell>
          <cell r="CL101">
            <v>757879.58400000003</v>
          </cell>
          <cell r="CM101">
            <v>774774.75</v>
          </cell>
          <cell r="CN101">
            <v>791875.90899999999</v>
          </cell>
          <cell r="CO101">
            <v>809161.99600000004</v>
          </cell>
          <cell r="CP101">
            <v>826634.93</v>
          </cell>
          <cell r="CQ101">
            <v>844302.66200000001</v>
          </cell>
          <cell r="CR101">
            <v>862161.57200000004</v>
          </cell>
          <cell r="CS101">
            <v>880208.83499999996</v>
          </cell>
          <cell r="CT101">
            <v>898410.22600000002</v>
          </cell>
          <cell r="CU101">
            <v>916692.47100000002</v>
          </cell>
          <cell r="CV101">
            <v>934961.82799999998</v>
          </cell>
          <cell r="CW101">
            <v>953147.87100000004</v>
          </cell>
          <cell r="CX101">
            <v>971209.53300000005</v>
          </cell>
          <cell r="CY101">
            <v>989149.75</v>
          </cell>
          <cell r="CZ101">
            <v>1006996.257</v>
          </cell>
          <cell r="DA101">
            <v>1024799.125</v>
          </cell>
          <cell r="DB101">
            <v>1042589.892</v>
          </cell>
          <cell r="DC101">
            <v>1060370.888</v>
          </cell>
          <cell r="DD101">
            <v>1078110.6189999999</v>
          </cell>
          <cell r="DE101">
            <v>1095766.9680000001</v>
          </cell>
          <cell r="DF101">
            <v>1113283.4240000001</v>
          </cell>
          <cell r="DG101">
            <v>1130617.757</v>
          </cell>
          <cell r="DH101">
            <v>1147745.5560000001</v>
          </cell>
          <cell r="DI101">
            <v>1164670.4480000001</v>
          </cell>
          <cell r="DJ101">
            <v>1181411.912</v>
          </cell>
          <cell r="DK101">
            <v>1198003.273</v>
          </cell>
          <cell r="DL101">
            <v>1214464.3119999999</v>
          </cell>
          <cell r="DM101">
            <v>1230791.703</v>
          </cell>
          <cell r="DN101">
            <v>1246960.2779999999</v>
          </cell>
          <cell r="DO101">
            <v>1262941.0619999999</v>
          </cell>
          <cell r="DP101">
            <v>1278695.8929999999</v>
          </cell>
          <cell r="DQ101">
            <v>1294192.0430000001</v>
          </cell>
          <cell r="DR101">
            <v>1309412.2960000001</v>
          </cell>
          <cell r="DS101">
            <v>1324345.4720000001</v>
          </cell>
          <cell r="DT101">
            <v>1338971.638</v>
          </cell>
          <cell r="DU101">
            <v>1353270.872</v>
          </cell>
          <cell r="DV101">
            <v>1367224.5759999999</v>
          </cell>
        </row>
        <row r="102">
          <cell r="AW102">
            <v>29199.999999999989</v>
          </cell>
          <cell r="AX102">
            <v>33599.999999999993</v>
          </cell>
          <cell r="AY102">
            <v>38000</v>
          </cell>
          <cell r="AZ102">
            <v>45799.999999999985</v>
          </cell>
          <cell r="BA102">
            <v>53599.999999999993</v>
          </cell>
          <cell r="BB102">
            <v>61400</v>
          </cell>
          <cell r="BC102">
            <v>69199.999999999985</v>
          </cell>
          <cell r="BD102">
            <v>77151.87</v>
          </cell>
          <cell r="BE102">
            <v>78274.228000000003</v>
          </cell>
          <cell r="BF102">
            <v>79502.847999999998</v>
          </cell>
          <cell r="BG102">
            <v>80842.3</v>
          </cell>
          <cell r="BH102">
            <v>82294.02</v>
          </cell>
          <cell r="BI102">
            <v>83856.313999999998</v>
          </cell>
          <cell r="BJ102">
            <v>85524.176999999996</v>
          </cell>
          <cell r="BK102">
            <v>87289.466</v>
          </cell>
          <cell r="BL102">
            <v>89141.49</v>
          </cell>
          <cell r="BM102">
            <v>91067.991999999998</v>
          </cell>
          <cell r="BN102">
            <v>93058.069000000003</v>
          </cell>
          <cell r="BO102">
            <v>95105.252999999997</v>
          </cell>
          <cell r="BP102">
            <v>97210.255999999994</v>
          </cell>
          <cell r="BQ102">
            <v>99382.145000000004</v>
          </cell>
          <cell r="BR102">
            <v>101635.01700000001</v>
          </cell>
          <cell r="BS102">
            <v>103978.28200000001</v>
          </cell>
          <cell r="BT102">
            <v>106412.61199999999</v>
          </cell>
          <cell r="BU102">
            <v>108931.53</v>
          </cell>
          <cell r="BV102">
            <v>111528.52099999999</v>
          </cell>
          <cell r="BW102">
            <v>114194.32799999999</v>
          </cell>
          <cell r="BX102">
            <v>116920.969</v>
          </cell>
          <cell r="BY102">
            <v>119705.197</v>
          </cell>
          <cell r="BZ102">
            <v>122544.617</v>
          </cell>
          <cell r="CA102">
            <v>125432.882</v>
          </cell>
          <cell r="CB102">
            <v>128362.936</v>
          </cell>
          <cell r="CC102">
            <v>131328.77600000001</v>
          </cell>
          <cell r="CD102">
            <v>134323.35800000001</v>
          </cell>
          <cell r="CE102">
            <v>137343.31099999999</v>
          </cell>
          <cell r="CF102">
            <v>140390.655</v>
          </cell>
          <cell r="CG102">
            <v>143469.88500000001</v>
          </cell>
          <cell r="CH102">
            <v>146582.02499999999</v>
          </cell>
          <cell r="CI102">
            <v>149726.05900000001</v>
          </cell>
          <cell r="CJ102">
            <v>152892.92600000001</v>
          </cell>
          <cell r="CK102">
            <v>156065.74</v>
          </cell>
          <cell r="CL102">
            <v>159222.856</v>
          </cell>
          <cell r="CM102">
            <v>162347.62100000001</v>
          </cell>
          <cell r="CN102">
            <v>165433.90400000001</v>
          </cell>
          <cell r="CO102">
            <v>168481.929</v>
          </cell>
          <cell r="CP102">
            <v>171489.63099999999</v>
          </cell>
          <cell r="CQ102">
            <v>174457.08600000001</v>
          </cell>
          <cell r="CR102">
            <v>177385.14499999999</v>
          </cell>
          <cell r="CS102">
            <v>180272.23800000001</v>
          </cell>
          <cell r="CT102">
            <v>183119.29399999999</v>
          </cell>
          <cell r="CU102">
            <v>185933.49600000001</v>
          </cell>
          <cell r="CV102">
            <v>188724.75599999999</v>
          </cell>
          <cell r="CW102">
            <v>191501.345</v>
          </cell>
          <cell r="CX102">
            <v>194263.95499999999</v>
          </cell>
          <cell r="CY102">
            <v>197013.74100000001</v>
          </cell>
          <cell r="CZ102">
            <v>199759.78</v>
          </cell>
          <cell r="DA102">
            <v>202512.99299999999</v>
          </cell>
          <cell r="DB102">
            <v>205280.27</v>
          </cell>
          <cell r="DC102">
            <v>208063.56700000001</v>
          </cell>
          <cell r="DD102">
            <v>210858.18799999999</v>
          </cell>
          <cell r="DE102">
            <v>213655.54</v>
          </cell>
          <cell r="DF102">
            <v>216443.24400000001</v>
          </cell>
          <cell r="DG102">
            <v>219210.29199999999</v>
          </cell>
          <cell r="DH102">
            <v>221953.67800000001</v>
          </cell>
          <cell r="DI102">
            <v>224669.59599999999</v>
          </cell>
          <cell r="DJ102">
            <v>227345.08100000001</v>
          </cell>
          <cell r="DK102">
            <v>229964.72099999999</v>
          </cell>
          <cell r="DL102">
            <v>232516.77100000001</v>
          </cell>
          <cell r="DM102">
            <v>234996.30600000001</v>
          </cell>
          <cell r="DN102">
            <v>237403.15100000001</v>
          </cell>
          <cell r="DO102">
            <v>239736.81400000001</v>
          </cell>
          <cell r="DP102">
            <v>241998.85699999999</v>
          </cell>
          <cell r="DQ102">
            <v>244191.49600000001</v>
          </cell>
          <cell r="DR102">
            <v>246313.14600000001</v>
          </cell>
          <cell r="DS102">
            <v>248365.524</v>
          </cell>
          <cell r="DT102">
            <v>250358.68</v>
          </cell>
          <cell r="DU102">
            <v>252306.01699999999</v>
          </cell>
          <cell r="DV102">
            <v>254217.77</v>
          </cell>
        </row>
        <row r="103">
          <cell r="AW103">
            <v>9704.4999999999982</v>
          </cell>
          <cell r="AX103">
            <v>10993.999999999996</v>
          </cell>
          <cell r="AY103">
            <v>11980.498166666668</v>
          </cell>
          <cell r="AZ103">
            <v>12966.996333333333</v>
          </cell>
          <cell r="BA103">
            <v>13953.494500000001</v>
          </cell>
          <cell r="BB103">
            <v>14939.992666666665</v>
          </cell>
          <cell r="BC103">
            <v>15926.490833333335</v>
          </cell>
          <cell r="BD103">
            <v>16912.989000000001</v>
          </cell>
          <cell r="BE103">
            <v>17327.562000000002</v>
          </cell>
          <cell r="BF103">
            <v>17748.689999999999</v>
          </cell>
          <cell r="BG103">
            <v>18180.588</v>
          </cell>
          <cell r="BH103">
            <v>18626.710999999999</v>
          </cell>
          <cell r="BI103">
            <v>19089.780999999999</v>
          </cell>
          <cell r="BJ103">
            <v>19571.735000000001</v>
          </cell>
          <cell r="BK103">
            <v>20073.763999999999</v>
          </cell>
          <cell r="BL103">
            <v>20596.401999999998</v>
          </cell>
          <cell r="BM103">
            <v>21139.694</v>
          </cell>
          <cell r="BN103">
            <v>21703.682000000001</v>
          </cell>
          <cell r="BO103">
            <v>22288.921999999999</v>
          </cell>
          <cell r="BP103">
            <v>22896.937000000002</v>
          </cell>
          <cell r="BQ103">
            <v>23530.407999999999</v>
          </cell>
          <cell r="BR103">
            <v>24192.616000000002</v>
          </cell>
          <cell r="BS103">
            <v>24885.84</v>
          </cell>
          <cell r="BT103">
            <v>25613.656999999999</v>
          </cell>
          <cell r="BU103">
            <v>26375.893</v>
          </cell>
          <cell r="BV103">
            <v>27166.79</v>
          </cell>
          <cell r="BW103">
            <v>27978.021000000001</v>
          </cell>
          <cell r="BX103">
            <v>28804.866000000002</v>
          </cell>
          <cell r="BY103">
            <v>29649.833999999999</v>
          </cell>
          <cell r="BZ103">
            <v>30519.776000000002</v>
          </cell>
          <cell r="CA103">
            <v>31420.304</v>
          </cell>
          <cell r="CB103">
            <v>32358.748</v>
          </cell>
          <cell r="CC103">
            <v>33343.555</v>
          </cell>
          <cell r="CD103">
            <v>34366.764999999999</v>
          </cell>
          <cell r="CE103">
            <v>35434.834999999999</v>
          </cell>
          <cell r="CF103">
            <v>36587.008999999998</v>
          </cell>
          <cell r="CG103">
            <v>37874.667999999998</v>
          </cell>
          <cell r="CH103">
            <v>39329.53</v>
          </cell>
          <cell r="CI103">
            <v>40963.125</v>
          </cell>
          <cell r="CJ103">
            <v>42749.383999999998</v>
          </cell>
          <cell r="CK103">
            <v>44634.635999999999</v>
          </cell>
          <cell r="CL103">
            <v>46543.896999999997</v>
          </cell>
          <cell r="CM103">
            <v>48417.527999999998</v>
          </cell>
          <cell r="CN103">
            <v>50241.017999999996</v>
          </cell>
          <cell r="CO103">
            <v>52013.228000000003</v>
          </cell>
          <cell r="CP103">
            <v>53704.635999999999</v>
          </cell>
          <cell r="CQ103">
            <v>55284.625999999997</v>
          </cell>
          <cell r="CR103">
            <v>56733.18</v>
          </cell>
          <cell r="CS103">
            <v>58031.446000000004</v>
          </cell>
          <cell r="CT103">
            <v>59185.284</v>
          </cell>
          <cell r="CU103">
            <v>60231.625999999997</v>
          </cell>
          <cell r="CV103">
            <v>61224.7</v>
          </cell>
          <cell r="CW103">
            <v>62204.642</v>
          </cell>
          <cell r="CX103">
            <v>63186.84</v>
          </cell>
          <cell r="CY103">
            <v>64162.758000000002</v>
          </cell>
          <cell r="CZ103">
            <v>65120.328999999998</v>
          </cell>
          <cell r="DA103">
            <v>66038.145000000004</v>
          </cell>
          <cell r="DB103">
            <v>66902.876999999993</v>
          </cell>
          <cell r="DC103">
            <v>67712.274999999994</v>
          </cell>
          <cell r="DD103">
            <v>68479.902000000002</v>
          </cell>
          <cell r="DE103">
            <v>69226.891000000003</v>
          </cell>
          <cell r="DF103">
            <v>69981.683999999994</v>
          </cell>
          <cell r="DG103">
            <v>70764.895000000004</v>
          </cell>
          <cell r="DH103">
            <v>71584.801000000007</v>
          </cell>
          <cell r="DI103">
            <v>72436.645999999993</v>
          </cell>
          <cell r="DJ103">
            <v>73311.8</v>
          </cell>
          <cell r="DK103">
            <v>74195.739000000001</v>
          </cell>
          <cell r="DL103">
            <v>75077.547000000006</v>
          </cell>
          <cell r="DM103">
            <v>75953.633000000002</v>
          </cell>
          <cell r="DN103">
            <v>76826.635999999999</v>
          </cell>
          <cell r="DO103">
            <v>77698.75</v>
          </cell>
          <cell r="DP103">
            <v>78574.023000000001</v>
          </cell>
          <cell r="DQ103">
            <v>79453.986000000004</v>
          </cell>
          <cell r="DR103">
            <v>80339.523000000001</v>
          </cell>
          <cell r="DS103">
            <v>81224.960000000006</v>
          </cell>
          <cell r="DT103">
            <v>82097.398000000001</v>
          </cell>
          <cell r="DU103">
            <v>82939.911999999997</v>
          </cell>
          <cell r="DV103">
            <v>83740.316999999995</v>
          </cell>
        </row>
        <row r="104">
          <cell r="AW104">
            <v>1779.8245319740042</v>
          </cell>
          <cell r="AX104">
            <v>2034.0851793988616</v>
          </cell>
          <cell r="AY104">
            <v>2324.6687764558424</v>
          </cell>
          <cell r="AZ104">
            <v>2656.7643159495342</v>
          </cell>
          <cell r="BA104">
            <v>2951.9603510550378</v>
          </cell>
          <cell r="BB104">
            <v>3088.6883465604587</v>
          </cell>
          <cell r="BC104">
            <v>4437.3928697670881</v>
          </cell>
          <cell r="BD104">
            <v>5719.1909999999998</v>
          </cell>
          <cell r="BE104">
            <v>5933.116</v>
          </cell>
          <cell r="BF104">
            <v>6125.6940000000004</v>
          </cell>
          <cell r="BG104">
            <v>6303.1760000000004</v>
          </cell>
          <cell r="BH104">
            <v>6471.0839999999998</v>
          </cell>
          <cell r="BI104">
            <v>6634.2269999999999</v>
          </cell>
          <cell r="BJ104">
            <v>6796.6710000000003</v>
          </cell>
          <cell r="BK104">
            <v>6961.7629999999999</v>
          </cell>
          <cell r="BL104">
            <v>7132.1670000000004</v>
          </cell>
          <cell r="BM104">
            <v>7309.9870000000001</v>
          </cell>
          <cell r="BN104">
            <v>7496.9880000000003</v>
          </cell>
          <cell r="BO104">
            <v>7694.9160000000002</v>
          </cell>
          <cell r="BP104">
            <v>7905.7259999999997</v>
          </cell>
          <cell r="BQ104">
            <v>8131.6850000000004</v>
          </cell>
          <cell r="BR104">
            <v>8375.107</v>
          </cell>
          <cell r="BS104">
            <v>8637.4069999999992</v>
          </cell>
          <cell r="BT104">
            <v>8919.9889999999996</v>
          </cell>
          <cell r="BU104">
            <v>9222.2279999999992</v>
          </cell>
          <cell r="BV104">
            <v>9540.8799999999992</v>
          </cell>
          <cell r="BW104">
            <v>9871.2620000000006</v>
          </cell>
          <cell r="BX104">
            <v>10209.822</v>
          </cell>
          <cell r="BY104">
            <v>10555.09</v>
          </cell>
          <cell r="BZ104">
            <v>10907.507</v>
          </cell>
          <cell r="CA104">
            <v>11267.706</v>
          </cell>
          <cell r="CB104">
            <v>11637.056</v>
          </cell>
          <cell r="CC104">
            <v>12016.282999999999</v>
          </cell>
          <cell r="CD104">
            <v>12404.888000000001</v>
          </cell>
          <cell r="CE104">
            <v>12801.428</v>
          </cell>
          <cell r="CF104">
            <v>13204.536</v>
          </cell>
          <cell r="CG104">
            <v>13612.507</v>
          </cell>
          <cell r="CH104">
            <v>14023.797</v>
          </cell>
          <cell r="CI104">
            <v>14440.413</v>
          </cell>
          <cell r="CJ104">
            <v>14862.162</v>
          </cell>
          <cell r="CK104">
            <v>15282.978999999999</v>
          </cell>
          <cell r="CL104">
            <v>15694.838</v>
          </cell>
          <cell r="CM104">
            <v>16093.475</v>
          </cell>
          <cell r="CN104">
            <v>16475.988000000001</v>
          </cell>
          <cell r="CO104">
            <v>16848.401000000002</v>
          </cell>
          <cell r="CP104">
            <v>17226.457999999999</v>
          </cell>
          <cell r="CQ104">
            <v>17631.531999999999</v>
          </cell>
          <cell r="CR104">
            <v>18079.414000000001</v>
          </cell>
          <cell r="CS104">
            <v>18574.047999999999</v>
          </cell>
          <cell r="CT104">
            <v>19112.190999999999</v>
          </cell>
          <cell r="CU104">
            <v>19693.224999999999</v>
          </cell>
          <cell r="CV104">
            <v>20314.164000000001</v>
          </cell>
          <cell r="CW104">
            <v>20971.388999999999</v>
          </cell>
          <cell r="CX104">
            <v>21665.47</v>
          </cell>
          <cell r="CY104">
            <v>22393.54</v>
          </cell>
          <cell r="CZ104">
            <v>23143.771000000001</v>
          </cell>
          <cell r="DA104">
            <v>23900.718000000001</v>
          </cell>
          <cell r="DB104">
            <v>24652.342000000001</v>
          </cell>
          <cell r="DC104">
            <v>25397.575000000001</v>
          </cell>
          <cell r="DD104">
            <v>26136.807000000001</v>
          </cell>
          <cell r="DE104">
            <v>26861.875</v>
          </cell>
          <cell r="DF104">
            <v>27563.589</v>
          </cell>
          <cell r="DG104">
            <v>28237.687999999998</v>
          </cell>
          <cell r="DH104">
            <v>28876.116000000002</v>
          </cell>
          <cell r="DI104">
            <v>29485.865000000002</v>
          </cell>
          <cell r="DJ104">
            <v>30096.252</v>
          </cell>
          <cell r="DK104">
            <v>30747.295999999998</v>
          </cell>
          <cell r="DL104">
            <v>31466.698</v>
          </cell>
          <cell r="DM104">
            <v>32266.577000000001</v>
          </cell>
          <cell r="DN104">
            <v>33135.923999999999</v>
          </cell>
          <cell r="DO104">
            <v>34050.800000000003</v>
          </cell>
          <cell r="DP104">
            <v>34975.535000000003</v>
          </cell>
          <cell r="DQ104">
            <v>35884.021999999997</v>
          </cell>
          <cell r="DR104">
            <v>36767.947</v>
          </cell>
          <cell r="DS104">
            <v>37634.495999999999</v>
          </cell>
          <cell r="DT104">
            <v>38491.569000000003</v>
          </cell>
          <cell r="DU104">
            <v>39352.832000000002</v>
          </cell>
          <cell r="DV104">
            <v>40227.610999999997</v>
          </cell>
        </row>
        <row r="105">
          <cell r="AW105">
            <v>5203</v>
          </cell>
          <cell r="AX105">
            <v>4718.0000000000009</v>
          </cell>
          <cell r="AY105">
            <v>4468.9999999999991</v>
          </cell>
          <cell r="AZ105">
            <v>4384.9999999999991</v>
          </cell>
          <cell r="BA105">
            <v>4361</v>
          </cell>
          <cell r="BB105">
            <v>2927</v>
          </cell>
          <cell r="BC105">
            <v>2958</v>
          </cell>
          <cell r="BD105">
            <v>2969</v>
          </cell>
          <cell r="BE105">
            <v>2966.2190000000001</v>
          </cell>
          <cell r="BF105">
            <v>2960.8690000000001</v>
          </cell>
          <cell r="BG105">
            <v>2951.7370000000001</v>
          </cell>
          <cell r="BH105">
            <v>2938.357</v>
          </cell>
          <cell r="BI105">
            <v>2921.0079999999998</v>
          </cell>
          <cell r="BJ105">
            <v>2900.7469999999998</v>
          </cell>
          <cell r="BK105">
            <v>2879.3879999999999</v>
          </cell>
          <cell r="BL105">
            <v>2859.34</v>
          </cell>
          <cell r="BM105">
            <v>2843.393</v>
          </cell>
          <cell r="BN105">
            <v>2833.9969999999998</v>
          </cell>
          <cell r="BO105">
            <v>2832.5520000000001</v>
          </cell>
          <cell r="BP105">
            <v>2838.7280000000001</v>
          </cell>
          <cell r="BQ105">
            <v>2850.1959999999999</v>
          </cell>
          <cell r="BR105">
            <v>2863.4180000000001</v>
          </cell>
          <cell r="BS105">
            <v>2875.9859999999999</v>
          </cell>
          <cell r="BT105">
            <v>2886.8389999999999</v>
          </cell>
          <cell r="BU105">
            <v>2897.1759999999999</v>
          </cell>
          <cell r="BV105">
            <v>2909.5450000000001</v>
          </cell>
          <cell r="BW105">
            <v>2927.576</v>
          </cell>
          <cell r="BX105">
            <v>2953.7049999999999</v>
          </cell>
          <cell r="BY105">
            <v>2988.5830000000001</v>
          </cell>
          <cell r="BZ105">
            <v>3030.8</v>
          </cell>
          <cell r="CA105">
            <v>3078.2539999999999</v>
          </cell>
          <cell r="CB105">
            <v>3127.8850000000002</v>
          </cell>
          <cell r="CC105">
            <v>3177.2660000000001</v>
          </cell>
          <cell r="CD105">
            <v>3225.4760000000001</v>
          </cell>
          <cell r="CE105">
            <v>3272.4609999999998</v>
          </cell>
          <cell r="CF105">
            <v>3317.6480000000001</v>
          </cell>
          <cell r="CG105">
            <v>3360.6419999999998</v>
          </cell>
          <cell r="CH105">
            <v>3400.9989999999998</v>
          </cell>
          <cell r="CI105">
            <v>3438.9540000000002</v>
          </cell>
          <cell r="CJ105">
            <v>3473.951</v>
          </cell>
          <cell r="CK105">
            <v>3503.8609999999999</v>
          </cell>
          <cell r="CL105">
            <v>3526.0030000000002</v>
          </cell>
          <cell r="CM105">
            <v>3538.85</v>
          </cell>
          <cell r="CN105">
            <v>3541.3649999999998</v>
          </cell>
          <cell r="CO105">
            <v>3535.2020000000002</v>
          </cell>
          <cell r="CP105">
            <v>3524.8389999999999</v>
          </cell>
          <cell r="CQ105">
            <v>3516.46</v>
          </cell>
          <cell r="CR105">
            <v>3514.643</v>
          </cell>
          <cell r="CS105">
            <v>3521.375</v>
          </cell>
          <cell r="CT105">
            <v>3535.9380000000001</v>
          </cell>
          <cell r="CU105">
            <v>3556.9349999999999</v>
          </cell>
          <cell r="CV105">
            <v>3581.8090000000002</v>
          </cell>
          <cell r="CW105">
            <v>3608.85</v>
          </cell>
          <cell r="CX105">
            <v>3637.5169999999998</v>
          </cell>
          <cell r="CY105">
            <v>3669.0479999999998</v>
          </cell>
          <cell r="CZ105">
            <v>3705.53</v>
          </cell>
          <cell r="DA105">
            <v>3749.837</v>
          </cell>
          <cell r="DB105">
            <v>3803.8220000000001</v>
          </cell>
          <cell r="DC105">
            <v>3867.9589999999998</v>
          </cell>
          <cell r="DD105">
            <v>3940.9169999999999</v>
          </cell>
          <cell r="DE105">
            <v>4020.45</v>
          </cell>
          <cell r="DF105">
            <v>4103.3770000000004</v>
          </cell>
          <cell r="DG105">
            <v>4187.1120000000001</v>
          </cell>
          <cell r="DH105">
            <v>4271.0230000000001</v>
          </cell>
          <cell r="DI105">
            <v>4354.8739999999998</v>
          </cell>
          <cell r="DJ105">
            <v>4436.9669999999996</v>
          </cell>
          <cell r="DK105">
            <v>4515.4520000000002</v>
          </cell>
          <cell r="DL105">
            <v>4589.0020000000004</v>
          </cell>
          <cell r="DM105">
            <v>4656.634</v>
          </cell>
          <cell r="DN105">
            <v>4718.527</v>
          </cell>
          <cell r="DO105">
            <v>4776.0249999999996</v>
          </cell>
          <cell r="DP105">
            <v>4831.2179999999998</v>
          </cell>
          <cell r="DQ105">
            <v>4885.66</v>
          </cell>
          <cell r="DR105">
            <v>4939.7430000000004</v>
          </cell>
          <cell r="DS105">
            <v>4993.0410000000002</v>
          </cell>
          <cell r="DT105">
            <v>5045.3370000000004</v>
          </cell>
          <cell r="DU105">
            <v>5096.1769999999997</v>
          </cell>
          <cell r="DV105">
            <v>5145.2539999999999</v>
          </cell>
        </row>
        <row r="106">
          <cell r="AW106">
            <v>484.96322209054716</v>
          </cell>
          <cell r="AX106">
            <v>494.86043070464001</v>
          </cell>
          <cell r="AY106">
            <v>504.95962316800001</v>
          </cell>
          <cell r="AZ106">
            <v>515.26492160000009</v>
          </cell>
          <cell r="BA106">
            <v>644.08115199999997</v>
          </cell>
          <cell r="BB106">
            <v>805.10144000000003</v>
          </cell>
          <cell r="BC106">
            <v>1006.3768000000002</v>
          </cell>
          <cell r="BD106">
            <v>1257.971</v>
          </cell>
          <cell r="BE106">
            <v>1365.654</v>
          </cell>
          <cell r="BF106">
            <v>1471.3820000000001</v>
          </cell>
          <cell r="BG106">
            <v>1571.5530000000001</v>
          </cell>
          <cell r="BH106">
            <v>1664.0060000000001</v>
          </cell>
          <cell r="BI106">
            <v>1748.02</v>
          </cell>
          <cell r="BJ106">
            <v>1824.4269999999999</v>
          </cell>
          <cell r="BK106">
            <v>1895.4929999999999</v>
          </cell>
          <cell r="BL106">
            <v>1964.694</v>
          </cell>
          <cell r="BM106">
            <v>2036.279</v>
          </cell>
          <cell r="BN106">
            <v>2114.02</v>
          </cell>
          <cell r="BO106">
            <v>2199.873</v>
          </cell>
          <cell r="BP106">
            <v>2292.808</v>
          </cell>
          <cell r="BQ106">
            <v>2388.2930000000001</v>
          </cell>
          <cell r="BR106">
            <v>2479.7359999999999</v>
          </cell>
          <cell r="BS106">
            <v>2562.66</v>
          </cell>
          <cell r="BT106">
            <v>2635.0810000000001</v>
          </cell>
          <cell r="BU106">
            <v>2699.2750000000001</v>
          </cell>
          <cell r="BV106">
            <v>2760.123</v>
          </cell>
          <cell r="BW106">
            <v>2824.6579999999999</v>
          </cell>
          <cell r="BX106">
            <v>2897.797</v>
          </cell>
          <cell r="BY106">
            <v>2981.1779999999999</v>
          </cell>
          <cell r="BZ106">
            <v>3072.748</v>
          </cell>
          <cell r="CA106">
            <v>3169.2150000000001</v>
          </cell>
          <cell r="CB106">
            <v>3265.614</v>
          </cell>
          <cell r="CC106">
            <v>3358.2510000000002</v>
          </cell>
          <cell r="CD106">
            <v>3446.527</v>
          </cell>
          <cell r="CE106">
            <v>3531.3870000000002</v>
          </cell>
          <cell r="CF106">
            <v>3612.5279999999998</v>
          </cell>
          <cell r="CG106">
            <v>3689.9670000000001</v>
          </cell>
          <cell r="CH106">
            <v>3763.9009999999998</v>
          </cell>
          <cell r="CI106">
            <v>3834.9490000000001</v>
          </cell>
          <cell r="CJ106">
            <v>3903.7530000000002</v>
          </cell>
          <cell r="CK106">
            <v>3970.8029999999999</v>
          </cell>
          <cell r="CL106">
            <v>4036.7150000000001</v>
          </cell>
          <cell r="CM106">
            <v>4102.6009999999997</v>
          </cell>
          <cell r="CN106">
            <v>4167.1149999999998</v>
          </cell>
          <cell r="CO106">
            <v>4232.0169999999998</v>
          </cell>
          <cell r="CP106">
            <v>4305.1629999999996</v>
          </cell>
          <cell r="CQ106">
            <v>4396.8320000000003</v>
          </cell>
          <cell r="CR106">
            <v>4513.7</v>
          </cell>
          <cell r="CS106">
            <v>4659.3069999999998</v>
          </cell>
          <cell r="CT106">
            <v>4829.6869999999999</v>
          </cell>
          <cell r="CU106">
            <v>5014.6260000000002</v>
          </cell>
          <cell r="CV106">
            <v>5199.6080000000002</v>
          </cell>
          <cell r="CW106">
            <v>5373.9</v>
          </cell>
          <cell r="CX106">
            <v>5534.1189999999997</v>
          </cell>
          <cell r="CY106">
            <v>5682.5889999999999</v>
          </cell>
          <cell r="CZ106">
            <v>5821.2510000000002</v>
          </cell>
          <cell r="DA106">
            <v>5954.1049999999996</v>
          </cell>
          <cell r="DB106">
            <v>6084.1850000000004</v>
          </cell>
          <cell r="DC106">
            <v>6211.1909999999998</v>
          </cell>
          <cell r="DD106">
            <v>6333.9489999999996</v>
          </cell>
          <cell r="DE106">
            <v>6453.8580000000002</v>
          </cell>
          <cell r="DF106">
            <v>6572.6509999999998</v>
          </cell>
          <cell r="DG106">
            <v>6691.5780000000004</v>
          </cell>
          <cell r="DH106">
            <v>6811.2860000000001</v>
          </cell>
          <cell r="DI106">
            <v>6931.5060000000003</v>
          </cell>
          <cell r="DJ106">
            <v>7051.38</v>
          </cell>
          <cell r="DK106">
            <v>7169.5550000000003</v>
          </cell>
          <cell r="DL106">
            <v>7285.0330000000004</v>
          </cell>
          <cell r="DM106">
            <v>7397.7</v>
          </cell>
          <cell r="DN106">
            <v>7507.8879999999999</v>
          </cell>
          <cell r="DO106">
            <v>7615.5469999999996</v>
          </cell>
          <cell r="DP106">
            <v>7720.7120000000004</v>
          </cell>
          <cell r="DQ106">
            <v>7823.4690000000001</v>
          </cell>
          <cell r="DR106">
            <v>7923.7520000000004</v>
          </cell>
          <cell r="DS106">
            <v>8021.6729999999998</v>
          </cell>
          <cell r="DT106">
            <v>8117.723</v>
          </cell>
          <cell r="DU106">
            <v>8212.5550000000003</v>
          </cell>
          <cell r="DV106">
            <v>8306.6790000000001</v>
          </cell>
        </row>
        <row r="107">
          <cell r="AW107">
            <v>28337.668530451745</v>
          </cell>
          <cell r="AX107">
            <v>30319.176764354095</v>
          </cell>
          <cell r="AY107">
            <v>32248.430372723069</v>
          </cell>
          <cell r="AZ107">
            <v>34487.234020926349</v>
          </cell>
          <cell r="BA107">
            <v>38317.035023617987</v>
          </cell>
          <cell r="BB107">
            <v>40934.843903100111</v>
          </cell>
          <cell r="BC107">
            <v>43871.966575707469</v>
          </cell>
          <cell r="BD107">
            <v>46366.769</v>
          </cell>
          <cell r="BE107">
            <v>46788.909</v>
          </cell>
          <cell r="BF107">
            <v>47177.267</v>
          </cell>
          <cell r="BG107">
            <v>47529.902999999998</v>
          </cell>
          <cell r="BH107">
            <v>47848.142999999996</v>
          </cell>
          <cell r="BI107">
            <v>48136.608999999997</v>
          </cell>
          <cell r="BJ107">
            <v>48403.417000000001</v>
          </cell>
          <cell r="BK107">
            <v>48659.966</v>
          </cell>
          <cell r="BL107">
            <v>48920.209000000003</v>
          </cell>
          <cell r="BM107">
            <v>49199.464999999997</v>
          </cell>
          <cell r="BN107">
            <v>49510.847999999998</v>
          </cell>
          <cell r="BO107">
            <v>49861.451000000001</v>
          </cell>
          <cell r="BP107">
            <v>50248.993000000002</v>
          </cell>
          <cell r="BQ107">
            <v>50660.423999999999</v>
          </cell>
          <cell r="BR107">
            <v>51075.917999999998</v>
          </cell>
          <cell r="BS107">
            <v>51480.868999999999</v>
          </cell>
          <cell r="BT107">
            <v>51869.921999999999</v>
          </cell>
          <cell r="BU107">
            <v>52246.610999999997</v>
          </cell>
          <cell r="BV107">
            <v>52615.591999999997</v>
          </cell>
          <cell r="BW107">
            <v>52984.868000000002</v>
          </cell>
          <cell r="BX107">
            <v>53359.254999999997</v>
          </cell>
          <cell r="BY107">
            <v>53739.641000000003</v>
          </cell>
          <cell r="BZ107">
            <v>54120.495000000003</v>
          </cell>
          <cell r="CA107">
            <v>54492.557999999997</v>
          </cell>
          <cell r="CB107">
            <v>54843.411999999997</v>
          </cell>
          <cell r="CC107">
            <v>55163.906999999999</v>
          </cell>
          <cell r="CD107">
            <v>55450.498</v>
          </cell>
          <cell r="CE107">
            <v>55704.832000000002</v>
          </cell>
          <cell r="CF107">
            <v>55929.421000000002</v>
          </cell>
          <cell r="CG107">
            <v>56129.025000000001</v>
          </cell>
          <cell r="CH107">
            <v>56307.275999999998</v>
          </cell>
          <cell r="CI107">
            <v>56465.732000000004</v>
          </cell>
          <cell r="CJ107">
            <v>56603.684000000001</v>
          </cell>
          <cell r="CK107">
            <v>56720.084000000003</v>
          </cell>
          <cell r="CL107">
            <v>56813.205000000002</v>
          </cell>
          <cell r="CM107">
            <v>56882.750999999997</v>
          </cell>
          <cell r="CN107">
            <v>56927.504999999997</v>
          </cell>
          <cell r="CO107">
            <v>56950.811000000002</v>
          </cell>
          <cell r="CP107">
            <v>56962.381000000001</v>
          </cell>
          <cell r="CQ107">
            <v>56975.048999999999</v>
          </cell>
          <cell r="CR107">
            <v>56997.716999999997</v>
          </cell>
          <cell r="CS107">
            <v>57039.764999999999</v>
          </cell>
          <cell r="CT107">
            <v>57099.273000000001</v>
          </cell>
          <cell r="CU107">
            <v>57160.565000000002</v>
          </cell>
          <cell r="CV107">
            <v>57200.913</v>
          </cell>
          <cell r="CW107">
            <v>57206.843000000001</v>
          </cell>
          <cell r="CX107">
            <v>57168.546999999999</v>
          </cell>
          <cell r="CY107">
            <v>57099.243000000002</v>
          </cell>
          <cell r="CZ107">
            <v>57036.061000000002</v>
          </cell>
          <cell r="DA107">
            <v>57029.949000000001</v>
          </cell>
          <cell r="DB107">
            <v>57115.97</v>
          </cell>
          <cell r="DC107">
            <v>57306.341999999997</v>
          </cell>
          <cell r="DD107">
            <v>57585.728000000003</v>
          </cell>
          <cell r="DE107">
            <v>57927.252999999997</v>
          </cell>
          <cell r="DF107">
            <v>58290.707000000002</v>
          </cell>
          <cell r="DG107">
            <v>58644.754000000001</v>
          </cell>
          <cell r="DH107">
            <v>58981.91</v>
          </cell>
          <cell r="DI107">
            <v>59304.733999999997</v>
          </cell>
          <cell r="DJ107">
            <v>59603.705999999998</v>
          </cell>
          <cell r="DK107">
            <v>59870.125</v>
          </cell>
          <cell r="DL107">
            <v>60097.563999999998</v>
          </cell>
          <cell r="DM107">
            <v>60280.506000000001</v>
          </cell>
          <cell r="DN107">
            <v>60417.608999999997</v>
          </cell>
          <cell r="DO107">
            <v>60512.71</v>
          </cell>
          <cell r="DP107">
            <v>60572.847999999998</v>
          </cell>
          <cell r="DQ107">
            <v>60604.072</v>
          </cell>
          <cell r="DR107">
            <v>60606.89</v>
          </cell>
          <cell r="DS107">
            <v>60581.832999999999</v>
          </cell>
          <cell r="DT107">
            <v>60535.358</v>
          </cell>
          <cell r="DU107">
            <v>60475.466999999997</v>
          </cell>
          <cell r="DV107">
            <v>60408.428</v>
          </cell>
        </row>
        <row r="108">
          <cell r="AW108">
            <v>1578.2028958183637</v>
          </cell>
          <cell r="AX108">
            <v>1617.2478803584463</v>
          </cell>
          <cell r="AY108">
            <v>1664.1206108987615</v>
          </cell>
          <cell r="AZ108">
            <v>1722.3355525758241</v>
          </cell>
          <cell r="BA108">
            <v>1798.3143331514739</v>
          </cell>
          <cell r="BB108">
            <v>1905.6669019620003</v>
          </cell>
          <cell r="BC108">
            <v>2081.5586040000003</v>
          </cell>
          <cell r="BD108">
            <v>2504.884</v>
          </cell>
          <cell r="BE108">
            <v>2575.54</v>
          </cell>
          <cell r="BF108">
            <v>2651.9270000000001</v>
          </cell>
          <cell r="BG108">
            <v>2732.933</v>
          </cell>
          <cell r="BH108">
            <v>2817.9850000000001</v>
          </cell>
          <cell r="BI108">
            <v>2907.0230000000001</v>
          </cell>
          <cell r="BJ108">
            <v>3000.5329999999999</v>
          </cell>
          <cell r="BK108">
            <v>3099.51</v>
          </cell>
          <cell r="BL108">
            <v>3205.413</v>
          </cell>
          <cell r="BM108">
            <v>3319.9609999999998</v>
          </cell>
          <cell r="BN108">
            <v>3444.7570000000001</v>
          </cell>
          <cell r="BO108">
            <v>3580.8110000000001</v>
          </cell>
          <cell r="BP108">
            <v>3728.1350000000002</v>
          </cell>
          <cell r="BQ108">
            <v>3885.6010000000001</v>
          </cell>
          <cell r="BR108">
            <v>4051.386</v>
          </cell>
          <cell r="BS108">
            <v>4224.4219999999996</v>
          </cell>
          <cell r="BT108">
            <v>4404.5330000000004</v>
          </cell>
          <cell r="BU108">
            <v>4592.9979999999996</v>
          </cell>
          <cell r="BV108">
            <v>4791.99</v>
          </cell>
          <cell r="BW108">
            <v>5004.43</v>
          </cell>
          <cell r="BX108">
            <v>5232.558</v>
          </cell>
          <cell r="BY108">
            <v>5476.86</v>
          </cell>
          <cell r="BZ108">
            <v>5737.1589999999997</v>
          </cell>
          <cell r="CA108">
            <v>6014.1750000000002</v>
          </cell>
          <cell r="CB108">
            <v>6308.5439999999999</v>
          </cell>
          <cell r="CC108">
            <v>6620.5010000000002</v>
          </cell>
          <cell r="CD108">
            <v>6950.09</v>
          </cell>
          <cell r="CE108">
            <v>7296.6040000000003</v>
          </cell>
          <cell r="CF108">
            <v>7658.4110000000001</v>
          </cell>
          <cell r="CG108">
            <v>8033.33</v>
          </cell>
          <cell r="CH108">
            <v>8419.402</v>
          </cell>
          <cell r="CI108">
            <v>8816.3889999999992</v>
          </cell>
          <cell r="CJ108">
            <v>9223.5930000000008</v>
          </cell>
          <cell r="CK108">
            <v>9638.0650000000005</v>
          </cell>
          <cell r="CL108">
            <v>10056.212</v>
          </cell>
          <cell r="CM108">
            <v>10475.579</v>
          </cell>
          <cell r="CN108">
            <v>10893.878000000001</v>
          </cell>
          <cell r="CO108">
            <v>11311.789000000001</v>
          </cell>
          <cell r="CP108">
            <v>11733.467000000001</v>
          </cell>
          <cell r="CQ108">
            <v>12164.965</v>
          </cell>
          <cell r="CR108">
            <v>12610.252</v>
          </cell>
          <cell r="CS108">
            <v>13069.972</v>
          </cell>
          <cell r="CT108">
            <v>13541.296</v>
          </cell>
          <cell r="CU108">
            <v>14020.375</v>
          </cell>
          <cell r="CV108">
            <v>14501.745000000001</v>
          </cell>
          <cell r="CW108">
            <v>14980.853999999999</v>
          </cell>
          <cell r="CX108">
            <v>15458.19</v>
          </cell>
          <cell r="CY108">
            <v>15933.41</v>
          </cell>
          <cell r="CZ108">
            <v>16400.310000000001</v>
          </cell>
          <cell r="DA108">
            <v>16851.199000000001</v>
          </cell>
          <cell r="DB108">
            <v>17281.478999999999</v>
          </cell>
          <cell r="DC108">
            <v>17688.037</v>
          </cell>
          <cell r="DD108">
            <v>18074.850999999999</v>
          </cell>
          <cell r="DE108">
            <v>18453.356</v>
          </cell>
          <cell r="DF108">
            <v>18839.434000000001</v>
          </cell>
          <cell r="DG108">
            <v>19244.866000000002</v>
          </cell>
          <cell r="DH108">
            <v>19673.411</v>
          </cell>
          <cell r="DI108">
            <v>20122.795999999998</v>
          </cell>
          <cell r="DJ108">
            <v>20591.3</v>
          </cell>
          <cell r="DK108">
            <v>21075.011999999999</v>
          </cell>
          <cell r="DL108">
            <v>21570.745999999999</v>
          </cell>
          <cell r="DM108">
            <v>22078.784</v>
          </cell>
          <cell r="DN108">
            <v>22599.741999999998</v>
          </cell>
          <cell r="DO108">
            <v>23130.87</v>
          </cell>
          <cell r="DP108">
            <v>23668.657999999999</v>
          </cell>
          <cell r="DQ108">
            <v>24210.341</v>
          </cell>
          <cell r="DR108">
            <v>24754.638999999999</v>
          </cell>
          <cell r="DS108">
            <v>25301.351999999999</v>
          </cell>
          <cell r="DT108">
            <v>25850.133999999998</v>
          </cell>
          <cell r="DU108">
            <v>26401.045999999998</v>
          </cell>
          <cell r="DV108">
            <v>26954.067999999999</v>
          </cell>
        </row>
        <row r="109">
          <cell r="AW109">
            <v>572.83172997928762</v>
          </cell>
          <cell r="AX109">
            <v>649.20929397652594</v>
          </cell>
          <cell r="AY109">
            <v>735.77053317339596</v>
          </cell>
          <cell r="AZ109">
            <v>833.87327092984867</v>
          </cell>
          <cell r="BA109">
            <v>949.68900300343876</v>
          </cell>
          <cell r="BB109">
            <v>1081.5902534205829</v>
          </cell>
          <cell r="BC109">
            <v>1231.8111219512198</v>
          </cell>
          <cell r="BD109">
            <v>1402.896</v>
          </cell>
          <cell r="BE109">
            <v>1436.6869999999999</v>
          </cell>
          <cell r="BF109">
            <v>1468.047</v>
          </cell>
          <cell r="BG109">
            <v>1496.1569999999999</v>
          </cell>
          <cell r="BH109">
            <v>1520.6759999999999</v>
          </cell>
          <cell r="BI109">
            <v>1541.7049999999999</v>
          </cell>
          <cell r="BJ109">
            <v>1559.8430000000001</v>
          </cell>
          <cell r="BK109">
            <v>1576.145</v>
          </cell>
          <cell r="BL109">
            <v>1592.0360000000001</v>
          </cell>
          <cell r="BM109">
            <v>1609.175</v>
          </cell>
          <cell r="BN109">
            <v>1629.018</v>
          </cell>
          <cell r="BO109">
            <v>1652.35</v>
          </cell>
          <cell r="BP109">
            <v>1678.9059999999999</v>
          </cell>
          <cell r="BQ109">
            <v>1707.1679999999999</v>
          </cell>
          <cell r="BR109">
            <v>1734.8689999999999</v>
          </cell>
          <cell r="BS109">
            <v>1760.4459999999999</v>
          </cell>
          <cell r="BT109">
            <v>1783.2760000000001</v>
          </cell>
          <cell r="BU109">
            <v>1804.0609999999999</v>
          </cell>
          <cell r="BV109">
            <v>1824.097</v>
          </cell>
          <cell r="BW109">
            <v>1845.308</v>
          </cell>
          <cell r="BX109">
            <v>1869.0039999999999</v>
          </cell>
          <cell r="BY109">
            <v>1895.79</v>
          </cell>
          <cell r="BZ109">
            <v>1925.058</v>
          </cell>
          <cell r="CA109">
            <v>1955.4880000000001</v>
          </cell>
          <cell r="CB109">
            <v>1985.175</v>
          </cell>
          <cell r="CC109">
            <v>2012.8019999999999</v>
          </cell>
          <cell r="CD109">
            <v>2037.57</v>
          </cell>
          <cell r="CE109">
            <v>2060.056</v>
          </cell>
          <cell r="CF109">
            <v>2081.9859999999999</v>
          </cell>
          <cell r="CG109">
            <v>2105.8330000000001</v>
          </cell>
          <cell r="CH109">
            <v>2133.1990000000001</v>
          </cell>
          <cell r="CI109">
            <v>2165.0169999999998</v>
          </cell>
          <cell r="CJ109">
            <v>2200.248</v>
          </cell>
          <cell r="CK109">
            <v>2236.13</v>
          </cell>
          <cell r="CL109">
            <v>2268.7849999999999</v>
          </cell>
          <cell r="CM109">
            <v>2295.5529999999999</v>
          </cell>
          <cell r="CN109">
            <v>2315.3159999999998</v>
          </cell>
          <cell r="CO109">
            <v>2329.259</v>
          </cell>
          <cell r="CP109">
            <v>2339.7979999999998</v>
          </cell>
          <cell r="CQ109">
            <v>2350.5120000000002</v>
          </cell>
          <cell r="CR109">
            <v>2363.9870000000001</v>
          </cell>
          <cell r="CS109">
            <v>2380.998</v>
          </cell>
          <cell r="CT109">
            <v>2400.7510000000002</v>
          </cell>
          <cell r="CU109">
            <v>2422.4059999999999</v>
          </cell>
          <cell r="CV109">
            <v>2444.5140000000001</v>
          </cell>
          <cell r="CW109">
            <v>2466.0239999999999</v>
          </cell>
          <cell r="CX109">
            <v>2486.6950000000002</v>
          </cell>
          <cell r="CY109">
            <v>2506.9050000000002</v>
          </cell>
          <cell r="CZ109">
            <v>2526.88</v>
          </cell>
          <cell r="DA109">
            <v>2547.027</v>
          </cell>
          <cell r="DB109">
            <v>2567.5770000000002</v>
          </cell>
          <cell r="DC109">
            <v>2588.65</v>
          </cell>
          <cell r="DD109">
            <v>2609.9380000000001</v>
          </cell>
          <cell r="DE109">
            <v>2630.768</v>
          </cell>
          <cell r="DF109">
            <v>2650.2269999999999</v>
          </cell>
          <cell r="DG109">
            <v>2667.6790000000001</v>
          </cell>
          <cell r="DH109">
            <v>2682.8429999999998</v>
          </cell>
          <cell r="DI109">
            <v>2695.9839999999999</v>
          </cell>
          <cell r="DJ109">
            <v>2707.6640000000002</v>
          </cell>
          <cell r="DK109">
            <v>2718.761</v>
          </cell>
          <cell r="DL109">
            <v>2729.9090000000001</v>
          </cell>
          <cell r="DM109">
            <v>2741.2570000000001</v>
          </cell>
          <cell r="DN109">
            <v>2752.6509999999998</v>
          </cell>
          <cell r="DO109">
            <v>2764.0079999999998</v>
          </cell>
          <cell r="DP109">
            <v>2775.1709999999998</v>
          </cell>
          <cell r="DQ109">
            <v>2785.9969999999998</v>
          </cell>
          <cell r="DR109">
            <v>2796.4929999999999</v>
          </cell>
          <cell r="DS109">
            <v>2806.6950000000002</v>
          </cell>
          <cell r="DT109">
            <v>2816.48</v>
          </cell>
          <cell r="DU109">
            <v>2825.7280000000001</v>
          </cell>
          <cell r="DV109">
            <v>2834.3209999999999</v>
          </cell>
        </row>
        <row r="110">
          <cell r="AW110">
            <v>36806.999999999993</v>
          </cell>
          <cell r="AX110">
            <v>40077.000000000022</v>
          </cell>
          <cell r="AY110">
            <v>44774.233636363628</v>
          </cell>
          <cell r="AZ110">
            <v>50368.116818181821</v>
          </cell>
          <cell r="BA110">
            <v>55962</v>
          </cell>
          <cell r="BB110">
            <v>64451</v>
          </cell>
          <cell r="BC110">
            <v>73114.308000000005</v>
          </cell>
          <cell r="BD110">
            <v>82823.736000000004</v>
          </cell>
          <cell r="BE110">
            <v>84424.377999999997</v>
          </cell>
          <cell r="BF110">
            <v>85811.172000000006</v>
          </cell>
          <cell r="BG110">
            <v>87021.025999999998</v>
          </cell>
          <cell r="BH110">
            <v>88088.732000000004</v>
          </cell>
          <cell r="BI110">
            <v>89046.959000000003</v>
          </cell>
          <cell r="BJ110">
            <v>89926.297999999995</v>
          </cell>
          <cell r="BK110">
            <v>90755.210999999996</v>
          </cell>
          <cell r="BL110">
            <v>91559.910999999993</v>
          </cell>
          <cell r="BM110">
            <v>92364.163</v>
          </cell>
          <cell r="BN110">
            <v>93188.604999999996</v>
          </cell>
          <cell r="BO110">
            <v>94050.1</v>
          </cell>
          <cell r="BP110">
            <v>94961.116999999998</v>
          </cell>
          <cell r="BQ110">
            <v>95929.494999999995</v>
          </cell>
          <cell r="BR110">
            <v>96959.157999999996</v>
          </cell>
          <cell r="BS110">
            <v>98052.237999999998</v>
          </cell>
          <cell r="BT110">
            <v>99209.251999999993</v>
          </cell>
          <cell r="BU110">
            <v>100430.039</v>
          </cell>
          <cell r="BV110">
            <v>101712.982</v>
          </cell>
          <cell r="BW110">
            <v>103054.71400000001</v>
          </cell>
          <cell r="BX110">
            <v>104447.878</v>
          </cell>
          <cell r="BY110">
            <v>105895.15399999999</v>
          </cell>
          <cell r="BZ110">
            <v>107383.041</v>
          </cell>
          <cell r="CA110">
            <v>108868.003</v>
          </cell>
          <cell r="CB110">
            <v>110293.55</v>
          </cell>
          <cell r="CC110">
            <v>111618.852</v>
          </cell>
          <cell r="CD110">
            <v>112822.425</v>
          </cell>
          <cell r="CE110">
            <v>113912.077</v>
          </cell>
          <cell r="CF110">
            <v>114912.622</v>
          </cell>
          <cell r="CG110">
            <v>115863.993</v>
          </cell>
          <cell r="CH110">
            <v>116794.196</v>
          </cell>
          <cell r="CI110">
            <v>117713.548</v>
          </cell>
          <cell r="CJ110">
            <v>118609.29700000001</v>
          </cell>
          <cell r="CK110">
            <v>119459.63400000001</v>
          </cell>
          <cell r="CL110">
            <v>120232.762</v>
          </cell>
          <cell r="CM110">
            <v>120908.25199999999</v>
          </cell>
          <cell r="CN110">
            <v>121476.356</v>
          </cell>
          <cell r="CO110">
            <v>121951.59299999999</v>
          </cell>
          <cell r="CP110">
            <v>122367.136</v>
          </cell>
          <cell r="CQ110">
            <v>122769.33</v>
          </cell>
          <cell r="CR110">
            <v>123191.045</v>
          </cell>
          <cell r="CS110">
            <v>123645.94899999999</v>
          </cell>
          <cell r="CT110">
            <v>124123.34600000001</v>
          </cell>
          <cell r="CU110">
            <v>124602.045</v>
          </cell>
          <cell r="CV110">
            <v>125049.34699999999</v>
          </cell>
          <cell r="CW110">
            <v>125441.936</v>
          </cell>
          <cell r="CX110">
            <v>125772.302</v>
          </cell>
          <cell r="CY110">
            <v>126049.359</v>
          </cell>
          <cell r="CZ110">
            <v>126285.584</v>
          </cell>
          <cell r="DA110">
            <v>126500.08</v>
          </cell>
          <cell r="DB110">
            <v>126705.77499999999</v>
          </cell>
          <cell r="DC110">
            <v>126907.30499999999</v>
          </cell>
          <cell r="DD110">
            <v>127097.361</v>
          </cell>
          <cell r="DE110">
            <v>127262.648</v>
          </cell>
          <cell r="DF110">
            <v>127384.19</v>
          </cell>
          <cell r="DG110">
            <v>127448.65700000001</v>
          </cell>
          <cell r="DH110">
            <v>127450.90700000001</v>
          </cell>
          <cell r="DI110">
            <v>127395.97900000001</v>
          </cell>
          <cell r="DJ110">
            <v>127293.091</v>
          </cell>
          <cell r="DK110">
            <v>127156.22199999999</v>
          </cell>
          <cell r="DL110">
            <v>126995.41099999999</v>
          </cell>
          <cell r="DM110">
            <v>126813.80100000001</v>
          </cell>
          <cell r="DN110">
            <v>126607.88</v>
          </cell>
          <cell r="DO110">
            <v>126373.14200000001</v>
          </cell>
          <cell r="DP110">
            <v>126102.44100000001</v>
          </cell>
          <cell r="DQ110">
            <v>125790.82399999999</v>
          </cell>
          <cell r="DR110">
            <v>125437.872</v>
          </cell>
          <cell r="DS110">
            <v>125046.317</v>
          </cell>
          <cell r="DT110">
            <v>124618.22</v>
          </cell>
          <cell r="DU110">
            <v>124156.659</v>
          </cell>
          <cell r="DV110">
            <v>123664.363</v>
          </cell>
        </row>
        <row r="111">
          <cell r="AW111">
            <v>1855.6275504662935</v>
          </cell>
          <cell r="AX111">
            <v>2191.55241290288</v>
          </cell>
          <cell r="AY111">
            <v>2973.2317676644784</v>
          </cell>
          <cell r="AZ111">
            <v>3754.9111224260782</v>
          </cell>
          <cell r="BA111">
            <v>5100.9305198108977</v>
          </cell>
          <cell r="BB111">
            <v>5720.301040808693</v>
          </cell>
          <cell r="BC111">
            <v>7792.9693145805368</v>
          </cell>
          <cell r="BD111">
            <v>6702.9960000000001</v>
          </cell>
          <cell r="BE111">
            <v>6831.1559999999999</v>
          </cell>
          <cell r="BF111">
            <v>7041.6049999999996</v>
          </cell>
          <cell r="BG111">
            <v>7315.5119999999997</v>
          </cell>
          <cell r="BH111">
            <v>7636.7629999999999</v>
          </cell>
          <cell r="BI111">
            <v>7992.0020000000004</v>
          </cell>
          <cell r="BJ111">
            <v>8370.6749999999993</v>
          </cell>
          <cell r="BK111">
            <v>8764.9639999999999</v>
          </cell>
          <cell r="BL111">
            <v>9169.4840000000004</v>
          </cell>
          <cell r="BM111">
            <v>9580.8060000000005</v>
          </cell>
          <cell r="BN111">
            <v>9995.9969999999994</v>
          </cell>
          <cell r="BO111">
            <v>10411.043</v>
          </cell>
          <cell r="BP111">
            <v>10819.504999999999</v>
          </cell>
          <cell r="BQ111">
            <v>11211.939</v>
          </cell>
          <cell r="BR111">
            <v>11577.538</v>
          </cell>
          <cell r="BS111">
            <v>11909.001</v>
          </cell>
          <cell r="BT111">
            <v>12200.891</v>
          </cell>
          <cell r="BU111">
            <v>12455.367</v>
          </cell>
          <cell r="BV111">
            <v>12682.453</v>
          </cell>
          <cell r="BW111">
            <v>12897.025</v>
          </cell>
          <cell r="BX111">
            <v>13109.992</v>
          </cell>
          <cell r="BY111">
            <v>13325.347</v>
          </cell>
          <cell r="BZ111">
            <v>13540.302</v>
          </cell>
          <cell r="CA111">
            <v>13751.018</v>
          </cell>
          <cell r="CB111">
            <v>13950.985000000001</v>
          </cell>
          <cell r="CC111">
            <v>14136.005999999999</v>
          </cell>
          <cell r="CD111">
            <v>14304.942999999999</v>
          </cell>
          <cell r="CE111">
            <v>14461.279</v>
          </cell>
          <cell r="CF111">
            <v>14610.81</v>
          </cell>
          <cell r="CG111">
            <v>14761.508</v>
          </cell>
          <cell r="CH111">
            <v>14918.991</v>
          </cell>
          <cell r="CI111">
            <v>15082.183000000001</v>
          </cell>
          <cell r="CJ111">
            <v>15248.462</v>
          </cell>
          <cell r="CK111">
            <v>15419.455</v>
          </cell>
          <cell r="CL111">
            <v>15596.924000000001</v>
          </cell>
          <cell r="CM111">
            <v>15780.002</v>
          </cell>
          <cell r="CN111">
            <v>15972.356</v>
          </cell>
          <cell r="CO111">
            <v>16167.918</v>
          </cell>
          <cell r="CP111">
            <v>16344.29</v>
          </cell>
          <cell r="CQ111">
            <v>16471.822</v>
          </cell>
          <cell r="CR111">
            <v>16530</v>
          </cell>
          <cell r="CS111">
            <v>16513.545999999998</v>
          </cell>
          <cell r="CT111">
            <v>16431.107</v>
          </cell>
          <cell r="CU111">
            <v>16294.121999999999</v>
          </cell>
          <cell r="CV111">
            <v>16120.398999999999</v>
          </cell>
          <cell r="CW111">
            <v>15925.885</v>
          </cell>
          <cell r="CX111">
            <v>15711.16</v>
          </cell>
          <cell r="CY111">
            <v>15480.654</v>
          </cell>
          <cell r="CZ111">
            <v>15259.067999999999</v>
          </cell>
          <cell r="DA111">
            <v>15077.200999999999</v>
          </cell>
          <cell r="DB111">
            <v>14956.751</v>
          </cell>
          <cell r="DC111">
            <v>14908.691000000001</v>
          </cell>
          <cell r="DD111">
            <v>14927.415999999999</v>
          </cell>
          <cell r="DE111">
            <v>14996.888999999999</v>
          </cell>
          <cell r="DF111">
            <v>15092.093000000001</v>
          </cell>
          <cell r="DG111">
            <v>15193.938</v>
          </cell>
          <cell r="DH111">
            <v>15298.148999999999</v>
          </cell>
          <cell r="DI111">
            <v>15408.161</v>
          </cell>
          <cell r="DJ111">
            <v>15521.492</v>
          </cell>
          <cell r="DK111">
            <v>15636.991</v>
          </cell>
          <cell r="DL111">
            <v>15753.46</v>
          </cell>
          <cell r="DM111">
            <v>15868.221</v>
          </cell>
          <cell r="DN111">
            <v>15978.933000000001</v>
          </cell>
          <cell r="DO111">
            <v>16085.562</v>
          </cell>
          <cell r="DP111">
            <v>16188.902</v>
          </cell>
          <cell r="DQ111">
            <v>16289.405000000001</v>
          </cell>
          <cell r="DR111">
            <v>16386.597000000002</v>
          </cell>
          <cell r="DS111">
            <v>16479.469000000001</v>
          </cell>
          <cell r="DT111">
            <v>16567.396000000001</v>
          </cell>
          <cell r="DU111">
            <v>16649.743999999999</v>
          </cell>
          <cell r="DV111">
            <v>16726.108</v>
          </cell>
        </row>
        <row r="112">
          <cell r="AW112">
            <v>116.66395061728393</v>
          </cell>
          <cell r="AX112">
            <v>145.82993827160493</v>
          </cell>
          <cell r="AY112">
            <v>182.28742283950615</v>
          </cell>
          <cell r="AZ112">
            <v>227.85927854938268</v>
          </cell>
          <cell r="BA112">
            <v>273.43113425925918</v>
          </cell>
          <cell r="BB112">
            <v>328.11736111111105</v>
          </cell>
          <cell r="BC112">
            <v>393.74083333333328</v>
          </cell>
          <cell r="BD112">
            <v>472.48899999999998</v>
          </cell>
          <cell r="BE112">
            <v>526.89800000000002</v>
          </cell>
          <cell r="BF112">
            <v>565.48500000000001</v>
          </cell>
          <cell r="BG112">
            <v>597.37800000000004</v>
          </cell>
          <cell r="BH112">
            <v>629.29499999999996</v>
          </cell>
          <cell r="BI112">
            <v>665.49699999999996</v>
          </cell>
          <cell r="BJ112">
            <v>707.70299999999997</v>
          </cell>
          <cell r="BK112">
            <v>755.19799999999998</v>
          </cell>
          <cell r="BL112">
            <v>805.19600000000003</v>
          </cell>
          <cell r="BM112">
            <v>853.45399999999995</v>
          </cell>
          <cell r="BN112">
            <v>896.09699999999998</v>
          </cell>
          <cell r="BO112">
            <v>931.577</v>
          </cell>
          <cell r="BP112">
            <v>962.37300000000005</v>
          </cell>
          <cell r="BQ112">
            <v>995.72900000000004</v>
          </cell>
          <cell r="BR112">
            <v>1041.5640000000001</v>
          </cell>
          <cell r="BS112">
            <v>1106.3979999999999</v>
          </cell>
          <cell r="BT112">
            <v>1193.5450000000001</v>
          </cell>
          <cell r="BU112">
            <v>1299.2339999999999</v>
          </cell>
          <cell r="BV112">
            <v>1414.183</v>
          </cell>
          <cell r="BW112">
            <v>1525.21</v>
          </cell>
          <cell r="BX112">
            <v>1622.7929999999999</v>
          </cell>
          <cell r="BY112">
            <v>1704.2380000000001</v>
          </cell>
          <cell r="BZ112">
            <v>1772.4860000000001</v>
          </cell>
          <cell r="CA112">
            <v>1830.625</v>
          </cell>
          <cell r="CB112">
            <v>1883.9469999999999</v>
          </cell>
          <cell r="CC112">
            <v>1936.702</v>
          </cell>
          <cell r="CD112">
            <v>1989.0150000000001</v>
          </cell>
          <cell r="CE112">
            <v>2040.519</v>
          </cell>
          <cell r="CF112">
            <v>2094.56</v>
          </cell>
          <cell r="CG112">
            <v>2155.19</v>
          </cell>
          <cell r="CH112">
            <v>2225.25</v>
          </cell>
          <cell r="CI112">
            <v>2307.6039999999998</v>
          </cell>
          <cell r="CJ112">
            <v>2401.8490000000002</v>
          </cell>
          <cell r="CK112">
            <v>2503.625</v>
          </cell>
          <cell r="CL112">
            <v>2606.4839999999999</v>
          </cell>
          <cell r="CM112">
            <v>2706.4229999999998</v>
          </cell>
          <cell r="CN112">
            <v>2799.366</v>
          </cell>
          <cell r="CO112">
            <v>2888.25</v>
          </cell>
          <cell r="CP112">
            <v>2984.2719999999999</v>
          </cell>
          <cell r="CQ112">
            <v>3102.9250000000002</v>
          </cell>
          <cell r="CR112">
            <v>3254.0039999999999</v>
          </cell>
          <cell r="CS112">
            <v>3443.5810000000001</v>
          </cell>
          <cell r="CT112">
            <v>3664.6930000000002</v>
          </cell>
          <cell r="CU112">
            <v>3898.2579999999998</v>
          </cell>
          <cell r="CV112">
            <v>4117.6189999999997</v>
          </cell>
          <cell r="CW112">
            <v>4304.0519999999997</v>
          </cell>
          <cell r="CX112">
            <v>4450.5240000000003</v>
          </cell>
          <cell r="CY112">
            <v>4564.0110000000004</v>
          </cell>
          <cell r="CZ112">
            <v>4657.0609999999997</v>
          </cell>
          <cell r="DA112">
            <v>4748.7759999999998</v>
          </cell>
          <cell r="DB112">
            <v>4853.3599999999997</v>
          </cell>
          <cell r="DC112">
            <v>4972.6760000000004</v>
          </cell>
          <cell r="DD112">
            <v>5102.7650000000003</v>
          </cell>
          <cell r="DE112">
            <v>5244.9669999999996</v>
          </cell>
          <cell r="DF112">
            <v>5399.5870000000004</v>
          </cell>
          <cell r="DG112">
            <v>5565.9030000000002</v>
          </cell>
          <cell r="DH112">
            <v>5746.8360000000002</v>
          </cell>
          <cell r="DI112">
            <v>5940.5479999999998</v>
          </cell>
          <cell r="DJ112">
            <v>6135.58</v>
          </cell>
          <cell r="DK112">
            <v>6316.4290000000001</v>
          </cell>
          <cell r="DL112">
            <v>6472.3919999999998</v>
          </cell>
          <cell r="DM112">
            <v>6598.6149999999998</v>
          </cell>
          <cell r="DN112">
            <v>6699.2619999999997</v>
          </cell>
          <cell r="DO112">
            <v>6783.7920000000004</v>
          </cell>
          <cell r="DP112">
            <v>6866.2749999999996</v>
          </cell>
          <cell r="DQ112">
            <v>6957.0240000000003</v>
          </cell>
          <cell r="DR112">
            <v>7058.799</v>
          </cell>
          <cell r="DS112">
            <v>7168.665</v>
          </cell>
          <cell r="DT112">
            <v>7284.4650000000001</v>
          </cell>
          <cell r="DU112">
            <v>7402.1260000000002</v>
          </cell>
          <cell r="DV112">
            <v>7518.5990000000002</v>
          </cell>
        </row>
        <row r="113">
          <cell r="AW113">
            <v>2828.2161800960885</v>
          </cell>
          <cell r="AX113">
            <v>2941.6810194164373</v>
          </cell>
          <cell r="AY113">
            <v>3080.2942611690432</v>
          </cell>
          <cell r="AZ113">
            <v>3256.1250118066</v>
          </cell>
          <cell r="BA113">
            <v>3491.8230689615011</v>
          </cell>
          <cell r="BB113">
            <v>3837.1682076500006</v>
          </cell>
          <cell r="BC113">
            <v>4436.0326100000011</v>
          </cell>
          <cell r="BD113">
            <v>6076.7569999999996</v>
          </cell>
          <cell r="BE113">
            <v>6239.9830000000002</v>
          </cell>
          <cell r="BF113">
            <v>6412.0230000000001</v>
          </cell>
          <cell r="BG113">
            <v>6592.634</v>
          </cell>
          <cell r="BH113">
            <v>6781.7039999999997</v>
          </cell>
          <cell r="BI113">
            <v>6979.259</v>
          </cell>
          <cell r="BJ113">
            <v>7185.4579999999996</v>
          </cell>
          <cell r="BK113">
            <v>7400.598</v>
          </cell>
          <cell r="BL113">
            <v>7625.0860000000002</v>
          </cell>
          <cell r="BM113">
            <v>7859.4449999999997</v>
          </cell>
          <cell r="BN113">
            <v>8104.2420000000002</v>
          </cell>
          <cell r="BO113">
            <v>8360.0290000000005</v>
          </cell>
          <cell r="BP113">
            <v>8627.2950000000001</v>
          </cell>
          <cell r="BQ113">
            <v>8906.4519999999993</v>
          </cell>
          <cell r="BR113">
            <v>9197.8690000000006</v>
          </cell>
          <cell r="BS113">
            <v>9502.1110000000008</v>
          </cell>
          <cell r="BT113">
            <v>9819.6139999999996</v>
          </cell>
          <cell r="BU113">
            <v>10151.31</v>
          </cell>
          <cell r="BV113">
            <v>10498.791999999999</v>
          </cell>
          <cell r="BW113">
            <v>10864</v>
          </cell>
          <cell r="BX113">
            <v>11248.508</v>
          </cell>
          <cell r="BY113">
            <v>11653.295</v>
          </cell>
          <cell r="BZ113">
            <v>12078.758</v>
          </cell>
          <cell r="CA113">
            <v>12525.19</v>
          </cell>
          <cell r="CB113">
            <v>12992.647999999999</v>
          </cell>
          <cell r="CC113">
            <v>13481.281999999999</v>
          </cell>
          <cell r="CD113">
            <v>13990.912</v>
          </cell>
          <cell r="CE113">
            <v>14522.058999999999</v>
          </cell>
          <cell r="CF113">
            <v>15076.321</v>
          </cell>
          <cell r="CG113">
            <v>15655.742</v>
          </cell>
          <cell r="CH113">
            <v>16261.486999999999</v>
          </cell>
          <cell r="CI113">
            <v>16893.949000000001</v>
          </cell>
          <cell r="CJ113">
            <v>17551.830000000002</v>
          </cell>
          <cell r="CK113">
            <v>18232.420999999998</v>
          </cell>
          <cell r="CL113">
            <v>18932.004000000001</v>
          </cell>
          <cell r="CM113">
            <v>19647.583999999999</v>
          </cell>
          <cell r="CN113">
            <v>20377.059000000001</v>
          </cell>
          <cell r="CO113">
            <v>21119.894</v>
          </cell>
          <cell r="CP113">
            <v>21876.383999999998</v>
          </cell>
          <cell r="CQ113">
            <v>22647.538</v>
          </cell>
          <cell r="CR113">
            <v>23433.37</v>
          </cell>
          <cell r="CS113">
            <v>24235.024000000001</v>
          </cell>
          <cell r="CT113">
            <v>25050.054</v>
          </cell>
          <cell r="CU113">
            <v>25870.751</v>
          </cell>
          <cell r="CV113">
            <v>26686.98</v>
          </cell>
          <cell r="CW113">
            <v>27492.082999999999</v>
          </cell>
          <cell r="CX113">
            <v>28283.379000000001</v>
          </cell>
          <cell r="CY113">
            <v>29064.653999999999</v>
          </cell>
          <cell r="CZ113">
            <v>29843.983</v>
          </cell>
          <cell r="DA113">
            <v>30632.957999999999</v>
          </cell>
          <cell r="DB113">
            <v>31440.636999999999</v>
          </cell>
          <cell r="DC113">
            <v>32269.398000000001</v>
          </cell>
          <cell r="DD113">
            <v>33118.784</v>
          </cell>
          <cell r="DE113">
            <v>33991.603999999999</v>
          </cell>
          <cell r="DF113">
            <v>34890.366999999998</v>
          </cell>
          <cell r="DG113">
            <v>35816.784</v>
          </cell>
          <cell r="DH113">
            <v>36771.612999999998</v>
          </cell>
          <cell r="DI113">
            <v>37754.701000000001</v>
          </cell>
          <cell r="DJ113">
            <v>38765.31</v>
          </cell>
          <cell r="DK113">
            <v>39802.012000000002</v>
          </cell>
          <cell r="DL113">
            <v>40862.9</v>
          </cell>
          <cell r="DM113">
            <v>41947.728000000003</v>
          </cell>
          <cell r="DN113">
            <v>43054.228000000003</v>
          </cell>
          <cell r="DO113">
            <v>44175.813999999998</v>
          </cell>
          <cell r="DP113">
            <v>45304.082000000002</v>
          </cell>
          <cell r="DQ113">
            <v>46432.529000000002</v>
          </cell>
          <cell r="DR113">
            <v>47558.517</v>
          </cell>
          <cell r="DS113">
            <v>48681.938999999998</v>
          </cell>
          <cell r="DT113">
            <v>49802.097000000002</v>
          </cell>
          <cell r="DU113">
            <v>50919.188000000002</v>
          </cell>
          <cell r="DV113">
            <v>52033.544999999998</v>
          </cell>
        </row>
        <row r="114">
          <cell r="AW114">
            <v>4531.2963300000001</v>
          </cell>
          <cell r="AX114">
            <v>4577.067</v>
          </cell>
          <cell r="AY114">
            <v>4623.2999999999993</v>
          </cell>
          <cell r="AZ114">
            <v>4669.9999999999991</v>
          </cell>
          <cell r="BA114">
            <v>5634.7349537037016</v>
          </cell>
          <cell r="BB114">
            <v>6761.6819444444409</v>
          </cell>
          <cell r="BC114">
            <v>8114.0183333333316</v>
          </cell>
          <cell r="BD114">
            <v>9736.8220000000001</v>
          </cell>
          <cell r="BE114">
            <v>9559.2890000000007</v>
          </cell>
          <cell r="BF114">
            <v>9458.4189999999999</v>
          </cell>
          <cell r="BG114">
            <v>9438.0580000000009</v>
          </cell>
          <cell r="BH114">
            <v>9497.5720000000001</v>
          </cell>
          <cell r="BI114">
            <v>9631.8310000000001</v>
          </cell>
          <cell r="BJ114">
            <v>9830.9470000000001</v>
          </cell>
          <cell r="BK114">
            <v>10080.543</v>
          </cell>
          <cell r="BL114">
            <v>10362.648999999999</v>
          </cell>
          <cell r="BM114">
            <v>10657.201999999999</v>
          </cell>
          <cell r="BN114">
            <v>10946.478999999999</v>
          </cell>
          <cell r="BO114">
            <v>11219.877</v>
          </cell>
          <cell r="BP114">
            <v>11478.046</v>
          </cell>
          <cell r="BQ114">
            <v>11734.689</v>
          </cell>
          <cell r="BR114">
            <v>12011.507</v>
          </cell>
          <cell r="BS114">
            <v>12323.344999999999</v>
          </cell>
          <cell r="BT114">
            <v>12671.954</v>
          </cell>
          <cell r="BU114">
            <v>13048.499</v>
          </cell>
          <cell r="BV114">
            <v>13444.413</v>
          </cell>
          <cell r="BW114">
            <v>13847.25</v>
          </cell>
          <cell r="BX114">
            <v>14246.772000000001</v>
          </cell>
          <cell r="BY114">
            <v>14642.731</v>
          </cell>
          <cell r="BZ114">
            <v>15034.522000000001</v>
          </cell>
          <cell r="CA114">
            <v>15411.305</v>
          </cell>
          <cell r="CB114">
            <v>15759.905000000001</v>
          </cell>
          <cell r="CC114">
            <v>16072.089</v>
          </cell>
          <cell r="CD114">
            <v>16341.364</v>
          </cell>
          <cell r="CE114">
            <v>16572.791000000001</v>
          </cell>
          <cell r="CF114">
            <v>16784.07</v>
          </cell>
          <cell r="CG114">
            <v>17000.246999999999</v>
          </cell>
          <cell r="CH114">
            <v>17239.34</v>
          </cell>
          <cell r="CI114">
            <v>17508.291000000001</v>
          </cell>
          <cell r="CJ114">
            <v>17801.808000000001</v>
          </cell>
          <cell r="CK114">
            <v>18110.758999999998</v>
          </cell>
          <cell r="CL114">
            <v>18420.571</v>
          </cell>
          <cell r="CM114">
            <v>18720.887999999999</v>
          </cell>
          <cell r="CN114">
            <v>19008.028999999999</v>
          </cell>
          <cell r="CO114">
            <v>19286.187999999998</v>
          </cell>
          <cell r="CP114">
            <v>19562.061000000002</v>
          </cell>
          <cell r="CQ114">
            <v>19845.616999999998</v>
          </cell>
          <cell r="CR114">
            <v>20143.212</v>
          </cell>
          <cell r="CS114">
            <v>20456.781999999999</v>
          </cell>
          <cell r="CT114">
            <v>20781.271000000001</v>
          </cell>
          <cell r="CU114">
            <v>21107.504000000001</v>
          </cell>
          <cell r="CV114">
            <v>21422.741999999998</v>
          </cell>
          <cell r="CW114">
            <v>21717.418000000001</v>
          </cell>
          <cell r="CX114">
            <v>21988.735000000001</v>
          </cell>
          <cell r="CY114">
            <v>22238.115000000002</v>
          </cell>
          <cell r="CZ114">
            <v>22465.445</v>
          </cell>
          <cell r="DA114">
            <v>22671.898000000001</v>
          </cell>
          <cell r="DB114">
            <v>22858.71</v>
          </cell>
          <cell r="DC114">
            <v>23025.292000000001</v>
          </cell>
          <cell r="DD114">
            <v>23171.867999999999</v>
          </cell>
          <cell r="DE114">
            <v>23301.812000000002</v>
          </cell>
          <cell r="DF114">
            <v>23419.657999999999</v>
          </cell>
          <cell r="DG114">
            <v>23529.080999999998</v>
          </cell>
          <cell r="DH114">
            <v>23631.593000000001</v>
          </cell>
          <cell r="DI114">
            <v>23727.678</v>
          </cell>
          <cell r="DJ114">
            <v>23818.755000000001</v>
          </cell>
          <cell r="DK114">
            <v>23906.07</v>
          </cell>
          <cell r="DL114">
            <v>23990.703000000001</v>
          </cell>
          <cell r="DM114">
            <v>24073.513999999999</v>
          </cell>
          <cell r="DN114">
            <v>24155.226999999999</v>
          </cell>
          <cell r="DO114">
            <v>24236.449000000001</v>
          </cell>
          <cell r="DP114">
            <v>24317.647000000001</v>
          </cell>
          <cell r="DQ114">
            <v>24399.065999999999</v>
          </cell>
          <cell r="DR114">
            <v>24481.022000000001</v>
          </cell>
          <cell r="DS114">
            <v>24563.360000000001</v>
          </cell>
          <cell r="DT114">
            <v>24645.173999999999</v>
          </cell>
          <cell r="DU114">
            <v>24725.17</v>
          </cell>
          <cell r="DV114">
            <v>24802.254000000001</v>
          </cell>
        </row>
        <row r="115">
          <cell r="AW115">
            <v>9800.4999999999982</v>
          </cell>
          <cell r="AX115">
            <v>9848</v>
          </cell>
          <cell r="AY115">
            <v>9896.0000000000018</v>
          </cell>
          <cell r="AZ115">
            <v>10095.999999999998</v>
          </cell>
          <cell r="BA115">
            <v>11804</v>
          </cell>
          <cell r="BB115">
            <v>13900</v>
          </cell>
          <cell r="BC115">
            <v>15626.999999999998</v>
          </cell>
          <cell r="BD115">
            <v>19211.385999999999</v>
          </cell>
          <cell r="BE115">
            <v>19305.419999999998</v>
          </cell>
          <cell r="BF115">
            <v>19567.741999999998</v>
          </cell>
          <cell r="BG115">
            <v>19979.704000000002</v>
          </cell>
          <cell r="BH115">
            <v>20520.615000000002</v>
          </cell>
          <cell r="BI115">
            <v>21167.717000000001</v>
          </cell>
          <cell r="BJ115">
            <v>21895.929</v>
          </cell>
          <cell r="BK115">
            <v>22678.103999999999</v>
          </cell>
          <cell r="BL115">
            <v>23485.834999999999</v>
          </cell>
          <cell r="BM115">
            <v>24290.753000000001</v>
          </cell>
          <cell r="BN115">
            <v>25068.498</v>
          </cell>
          <cell r="BO115">
            <v>25802.929</v>
          </cell>
          <cell r="BP115">
            <v>26489.826000000001</v>
          </cell>
          <cell r="BQ115">
            <v>27138.456999999999</v>
          </cell>
          <cell r="BR115">
            <v>27767.102999999999</v>
          </cell>
          <cell r="BS115">
            <v>28389.885999999999</v>
          </cell>
          <cell r="BT115">
            <v>29004.327000000001</v>
          </cell>
          <cell r="BU115">
            <v>29605.826000000001</v>
          </cell>
          <cell r="BV115">
            <v>30204.431</v>
          </cell>
          <cell r="BW115">
            <v>30813.001</v>
          </cell>
          <cell r="BX115">
            <v>31439.846000000001</v>
          </cell>
          <cell r="BY115">
            <v>32091.867999999999</v>
          </cell>
          <cell r="BZ115">
            <v>32764.714</v>
          </cell>
          <cell r="CA115">
            <v>33441.741999999998</v>
          </cell>
          <cell r="CB115">
            <v>34099.328000000001</v>
          </cell>
          <cell r="CC115">
            <v>34721.379000000001</v>
          </cell>
          <cell r="CD115">
            <v>35299.595999999998</v>
          </cell>
          <cell r="CE115">
            <v>35841.406000000003</v>
          </cell>
          <cell r="CF115">
            <v>36365.434999999998</v>
          </cell>
          <cell r="CG115">
            <v>36898.599000000002</v>
          </cell>
          <cell r="CH115">
            <v>37459.355000000003</v>
          </cell>
          <cell r="CI115">
            <v>38053.351000000002</v>
          </cell>
          <cell r="CJ115">
            <v>38671.468999999997</v>
          </cell>
          <cell r="CK115">
            <v>39299.326000000001</v>
          </cell>
          <cell r="CL115">
            <v>39915.79</v>
          </cell>
          <cell r="CM115">
            <v>40504.730000000003</v>
          </cell>
          <cell r="CN115">
            <v>41064.03</v>
          </cell>
          <cell r="CO115">
            <v>41596.398000000001</v>
          </cell>
          <cell r="CP115">
            <v>42096.614000000001</v>
          </cell>
          <cell r="CQ115">
            <v>42559.550999999999</v>
          </cell>
          <cell r="CR115">
            <v>42982.851000000002</v>
          </cell>
          <cell r="CS115">
            <v>43360.963000000003</v>
          </cell>
          <cell r="CT115">
            <v>43697.258000000002</v>
          </cell>
          <cell r="CU115">
            <v>44009.415999999997</v>
          </cell>
          <cell r="CV115">
            <v>44321.779000000002</v>
          </cell>
          <cell r="CW115">
            <v>44651.207999999999</v>
          </cell>
          <cell r="CX115">
            <v>45006.093999999997</v>
          </cell>
          <cell r="CY115">
            <v>45379.404000000002</v>
          </cell>
          <cell r="CZ115">
            <v>45755.428</v>
          </cell>
          <cell r="DA115">
            <v>46110.887999999999</v>
          </cell>
          <cell r="DB115">
            <v>46429.319000000003</v>
          </cell>
          <cell r="DC115">
            <v>46706.572</v>
          </cell>
          <cell r="DD115">
            <v>46948.446000000004</v>
          </cell>
          <cell r="DE115">
            <v>47163.864000000001</v>
          </cell>
          <cell r="DF115">
            <v>47366.531999999999</v>
          </cell>
          <cell r="DG115">
            <v>47566.43</v>
          </cell>
          <cell r="DH115">
            <v>47766.071000000004</v>
          </cell>
          <cell r="DI115">
            <v>47962.076000000001</v>
          </cell>
          <cell r="DJ115">
            <v>48152.296000000002</v>
          </cell>
          <cell r="DK115">
            <v>48332.822</v>
          </cell>
          <cell r="DL115">
            <v>48500.716999999997</v>
          </cell>
          <cell r="DM115">
            <v>48655.883000000002</v>
          </cell>
          <cell r="DN115">
            <v>48799.313000000002</v>
          </cell>
          <cell r="DO115">
            <v>48930.42</v>
          </cell>
          <cell r="DP115">
            <v>49048.578999999998</v>
          </cell>
          <cell r="DQ115">
            <v>49153.334999999999</v>
          </cell>
          <cell r="DR115">
            <v>49244.218000000001</v>
          </cell>
          <cell r="DS115">
            <v>49321.186999999998</v>
          </cell>
          <cell r="DT115">
            <v>49384.781999999999</v>
          </cell>
          <cell r="DU115">
            <v>49435.862000000001</v>
          </cell>
          <cell r="DV115">
            <v>49474.99</v>
          </cell>
        </row>
        <row r="116">
          <cell r="AW116">
            <v>141.90694921883923</v>
          </cell>
          <cell r="AX116">
            <v>143.34035274630224</v>
          </cell>
          <cell r="AY116">
            <v>144.78823509727499</v>
          </cell>
          <cell r="AZ116">
            <v>146.25074252249999</v>
          </cell>
          <cell r="BA116">
            <v>147.72802274999998</v>
          </cell>
          <cell r="BB116">
            <v>149.220225</v>
          </cell>
          <cell r="BC116">
            <v>150.72750000000002</v>
          </cell>
          <cell r="BD116">
            <v>152.25</v>
          </cell>
          <cell r="BE116">
            <v>165.309</v>
          </cell>
          <cell r="BF116">
            <v>175.39099999999999</v>
          </cell>
          <cell r="BG116">
            <v>183.65899999999999</v>
          </cell>
          <cell r="BH116">
            <v>191.22200000000001</v>
          </cell>
          <cell r="BI116">
            <v>199.154</v>
          </cell>
          <cell r="BJ116">
            <v>208.47200000000001</v>
          </cell>
          <cell r="BK116">
            <v>220.15100000000001</v>
          </cell>
          <cell r="BL116">
            <v>235.108</v>
          </cell>
          <cell r="BM116">
            <v>254.167</v>
          </cell>
          <cell r="BN116">
            <v>277.97899999999998</v>
          </cell>
          <cell r="BO116">
            <v>306.93799999999999</v>
          </cell>
          <cell r="BP116">
            <v>341.096</v>
          </cell>
          <cell r="BQ116">
            <v>380.14699999999999</v>
          </cell>
          <cell r="BR116">
            <v>423.49900000000002</v>
          </cell>
          <cell r="BS116">
            <v>470.55799999999999</v>
          </cell>
          <cell r="BT116">
            <v>521.63599999999997</v>
          </cell>
          <cell r="BU116">
            <v>576.49</v>
          </cell>
          <cell r="BV116">
            <v>633.32000000000005</v>
          </cell>
          <cell r="BW116">
            <v>689.76499999999999</v>
          </cell>
          <cell r="BX116">
            <v>744.26</v>
          </cell>
          <cell r="BY116">
            <v>795.66</v>
          </cell>
          <cell r="BZ116">
            <v>844.697</v>
          </cell>
          <cell r="CA116">
            <v>893.93600000000004</v>
          </cell>
          <cell r="CB116">
            <v>947.05100000000004</v>
          </cell>
          <cell r="CC116">
            <v>1006.554</v>
          </cell>
          <cell r="CD116">
            <v>1073.6110000000001</v>
          </cell>
          <cell r="CE116">
            <v>1147.029</v>
          </cell>
          <cell r="CF116">
            <v>1224.1220000000001</v>
          </cell>
          <cell r="CG116">
            <v>1300.9939999999999</v>
          </cell>
          <cell r="CH116">
            <v>1374.924</v>
          </cell>
          <cell r="CI116">
            <v>1442.5350000000001</v>
          </cell>
          <cell r="CJ116">
            <v>1504.434</v>
          </cell>
          <cell r="CK116">
            <v>1566.425</v>
          </cell>
          <cell r="CL116">
            <v>1636.8150000000001</v>
          </cell>
          <cell r="CM116">
            <v>1720.15</v>
          </cell>
          <cell r="CN116">
            <v>1823.212</v>
          </cell>
          <cell r="CO116">
            <v>1940.7670000000001</v>
          </cell>
          <cell r="CP116">
            <v>2051.1869999999999</v>
          </cell>
          <cell r="CQ116">
            <v>2124.9259999999999</v>
          </cell>
          <cell r="CR116">
            <v>2143.0050000000001</v>
          </cell>
          <cell r="CS116">
            <v>2094.3139999999999</v>
          </cell>
          <cell r="CT116">
            <v>1991.124</v>
          </cell>
          <cell r="CU116">
            <v>1866.444</v>
          </cell>
          <cell r="CV116">
            <v>1766.7539999999999</v>
          </cell>
          <cell r="CW116">
            <v>1725.001</v>
          </cell>
          <cell r="CX116">
            <v>1753.0260000000001</v>
          </cell>
          <cell r="CY116">
            <v>1839.47</v>
          </cell>
          <cell r="CZ116">
            <v>1965.6669999999999</v>
          </cell>
          <cell r="DA116">
            <v>2102.5100000000002</v>
          </cell>
          <cell r="DB116">
            <v>2228.364</v>
          </cell>
          <cell r="DC116">
            <v>2338.692</v>
          </cell>
          <cell r="DD116">
            <v>2439.2710000000002</v>
          </cell>
          <cell r="DE116">
            <v>2530.9169999999999</v>
          </cell>
          <cell r="DF116">
            <v>2616.9920000000002</v>
          </cell>
          <cell r="DG116">
            <v>2699.9810000000002</v>
          </cell>
          <cell r="DH116">
            <v>2778.6260000000002</v>
          </cell>
          <cell r="DI116">
            <v>2851.114</v>
          </cell>
          <cell r="DJ116">
            <v>2919.107</v>
          </cell>
          <cell r="DK116">
            <v>2985.047</v>
          </cell>
          <cell r="DL116">
            <v>3050.7440000000001</v>
          </cell>
          <cell r="DM116">
            <v>3116.748</v>
          </cell>
          <cell r="DN116">
            <v>3182.7249999999999</v>
          </cell>
          <cell r="DO116">
            <v>3248.5230000000001</v>
          </cell>
          <cell r="DP116">
            <v>3313.7269999999999</v>
          </cell>
          <cell r="DQ116">
            <v>3378.0340000000001</v>
          </cell>
          <cell r="DR116">
            <v>3441.5639999999999</v>
          </cell>
          <cell r="DS116">
            <v>3504.5659999999998</v>
          </cell>
          <cell r="DT116">
            <v>3567.027</v>
          </cell>
          <cell r="DU116">
            <v>3628.8829999999998</v>
          </cell>
          <cell r="DV116">
            <v>3690.11</v>
          </cell>
        </row>
        <row r="117">
          <cell r="AW117">
            <v>1191.7401671874541</v>
          </cell>
          <cell r="AX117">
            <v>1257.9479542534232</v>
          </cell>
          <cell r="AY117">
            <v>1327.8339517119471</v>
          </cell>
          <cell r="AZ117">
            <v>1401.602504584833</v>
          </cell>
          <cell r="BA117">
            <v>1479.4693103951015</v>
          </cell>
          <cell r="BB117">
            <v>1561.6620498614961</v>
          </cell>
          <cell r="BC117">
            <v>1648.4210526315792</v>
          </cell>
          <cell r="BD117">
            <v>1740</v>
          </cell>
          <cell r="BE117">
            <v>1763.2249999999999</v>
          </cell>
          <cell r="BF117">
            <v>1791.954</v>
          </cell>
          <cell r="BG117">
            <v>1825.1220000000001</v>
          </cell>
          <cell r="BH117">
            <v>1862.067</v>
          </cell>
          <cell r="BI117">
            <v>1902.499</v>
          </cell>
          <cell r="BJ117">
            <v>1946.5419999999999</v>
          </cell>
          <cell r="BK117">
            <v>1994.6980000000001</v>
          </cell>
          <cell r="BL117">
            <v>2047.7819999999999</v>
          </cell>
          <cell r="BM117">
            <v>2106.7939999999999</v>
          </cell>
          <cell r="BN117">
            <v>2172.5</v>
          </cell>
          <cell r="BO117">
            <v>2245.0610000000001</v>
          </cell>
          <cell r="BP117">
            <v>2323.6439999999998</v>
          </cell>
          <cell r="BQ117">
            <v>2406.2640000000001</v>
          </cell>
          <cell r="BR117">
            <v>2490.2440000000001</v>
          </cell>
          <cell r="BS117">
            <v>2573.4940000000001</v>
          </cell>
          <cell r="BT117">
            <v>2655.3490000000002</v>
          </cell>
          <cell r="BU117">
            <v>2735.8389999999999</v>
          </cell>
          <cell r="BV117">
            <v>2814.424</v>
          </cell>
          <cell r="BW117">
            <v>2890.7179999999998</v>
          </cell>
          <cell r="BX117">
            <v>2964.4989999999998</v>
          </cell>
          <cell r="BY117">
            <v>3035.4749999999999</v>
          </cell>
          <cell r="BZ117">
            <v>3103.6959999999999</v>
          </cell>
          <cell r="CA117">
            <v>3169.768</v>
          </cell>
          <cell r="CB117">
            <v>3234.61</v>
          </cell>
          <cell r="CC117">
            <v>3299.0010000000002</v>
          </cell>
          <cell r="CD117">
            <v>3362.96</v>
          </cell>
          <cell r="CE117">
            <v>3426.6469999999999</v>
          </cell>
          <cell r="CF117">
            <v>3491.1419999999998</v>
          </cell>
          <cell r="CG117">
            <v>3557.7919999999999</v>
          </cell>
          <cell r="CH117">
            <v>3627.4989999999998</v>
          </cell>
          <cell r="CI117">
            <v>3700.3119999999999</v>
          </cell>
          <cell r="CJ117">
            <v>3775.7660000000001</v>
          </cell>
          <cell r="CK117">
            <v>3853.5140000000001</v>
          </cell>
          <cell r="CL117">
            <v>3933.0039999999999</v>
          </cell>
          <cell r="CM117">
            <v>4013.498</v>
          </cell>
          <cell r="CN117">
            <v>4095.8710000000001</v>
          </cell>
          <cell r="CO117">
            <v>4179.4859999999999</v>
          </cell>
          <cell r="CP117">
            <v>4260.326</v>
          </cell>
          <cell r="CQ117">
            <v>4333.1149999999998</v>
          </cell>
          <cell r="CR117">
            <v>4394.5020000000004</v>
          </cell>
          <cell r="CS117">
            <v>4442.0659999999998</v>
          </cell>
          <cell r="CT117">
            <v>4477.9549999999999</v>
          </cell>
          <cell r="CU117">
            <v>4509.0119999999997</v>
          </cell>
          <cell r="CV117">
            <v>4544.8429999999998</v>
          </cell>
          <cell r="CW117">
            <v>4592.1350000000002</v>
          </cell>
          <cell r="CX117">
            <v>4653.84</v>
          </cell>
          <cell r="CY117">
            <v>4727.3559999999998</v>
          </cell>
          <cell r="CZ117">
            <v>4807.1450000000004</v>
          </cell>
          <cell r="DA117">
            <v>4884.9250000000002</v>
          </cell>
          <cell r="DB117">
            <v>4954.8630000000003</v>
          </cell>
          <cell r="DC117">
            <v>5015.0820000000003</v>
          </cell>
          <cell r="DD117">
            <v>5067.9059999999999</v>
          </cell>
          <cell r="DE117">
            <v>5116.7039999999997</v>
          </cell>
          <cell r="DF117">
            <v>5166.6019999999999</v>
          </cell>
          <cell r="DG117">
            <v>5221.2870000000003</v>
          </cell>
          <cell r="DH117">
            <v>5281.5910000000003</v>
          </cell>
          <cell r="DI117">
            <v>5346.1109999999999</v>
          </cell>
          <cell r="DJ117">
            <v>5413.6440000000002</v>
          </cell>
          <cell r="DK117">
            <v>5482.2049999999999</v>
          </cell>
          <cell r="DL117">
            <v>5550.2389999999996</v>
          </cell>
          <cell r="DM117">
            <v>5617.4750000000004</v>
          </cell>
          <cell r="DN117">
            <v>5684.1459999999997</v>
          </cell>
          <cell r="DO117">
            <v>5749.8789999999999</v>
          </cell>
          <cell r="DP117">
            <v>5814.3109999999997</v>
          </cell>
          <cell r="DQ117">
            <v>5877.1310000000003</v>
          </cell>
          <cell r="DR117">
            <v>5938.0860000000002</v>
          </cell>
          <cell r="DS117">
            <v>5996.9539999999997</v>
          </cell>
          <cell r="DT117">
            <v>6053.5360000000001</v>
          </cell>
          <cell r="DU117">
            <v>6107.6890000000003</v>
          </cell>
          <cell r="DV117">
            <v>6159.2790000000005</v>
          </cell>
        </row>
        <row r="118">
          <cell r="AW118">
            <v>1340.0000000000002</v>
          </cell>
          <cell r="AX118">
            <v>1419.9999999999998</v>
          </cell>
          <cell r="AY118">
            <v>1500</v>
          </cell>
          <cell r="AZ118">
            <v>1454.9512378456791</v>
          </cell>
          <cell r="BA118">
            <v>1505.1219701851853</v>
          </cell>
          <cell r="BB118">
            <v>1557.0227277777778</v>
          </cell>
          <cell r="BC118">
            <v>1610.7131666666667</v>
          </cell>
          <cell r="BD118">
            <v>1666.2550000000001</v>
          </cell>
          <cell r="BE118">
            <v>1710.471</v>
          </cell>
          <cell r="BF118">
            <v>1754.6869999999999</v>
          </cell>
          <cell r="BG118">
            <v>1799.0129999999999</v>
          </cell>
          <cell r="BH118">
            <v>1843.5740000000001</v>
          </cell>
          <cell r="BI118">
            <v>1888.49</v>
          </cell>
          <cell r="BJ118">
            <v>1934.0329999999999</v>
          </cell>
          <cell r="BK118">
            <v>1980.231</v>
          </cell>
          <cell r="BL118">
            <v>2027.211</v>
          </cell>
          <cell r="BM118">
            <v>2075.1129999999998</v>
          </cell>
          <cell r="BN118">
            <v>2124.0540000000001</v>
          </cell>
          <cell r="BO118">
            <v>2174.1590000000001</v>
          </cell>
          <cell r="BP118">
            <v>2225.5279999999998</v>
          </cell>
          <cell r="BQ118">
            <v>2278.2489999999998</v>
          </cell>
          <cell r="BR118">
            <v>2332.3890000000001</v>
          </cell>
          <cell r="BS118">
            <v>2388.04</v>
          </cell>
          <cell r="BT118">
            <v>2444.6619999999998</v>
          </cell>
          <cell r="BU118">
            <v>2502.221</v>
          </cell>
          <cell r="BV118">
            <v>2561.8319999999999</v>
          </cell>
          <cell r="BW118">
            <v>2624.9949999999999</v>
          </cell>
          <cell r="BX118">
            <v>2692.444</v>
          </cell>
          <cell r="BY118">
            <v>2765.7020000000002</v>
          </cell>
          <cell r="BZ118">
            <v>2843.6170000000002</v>
          </cell>
          <cell r="CA118">
            <v>2921.1149999999998</v>
          </cell>
          <cell r="CB118">
            <v>2991.277</v>
          </cell>
          <cell r="CC118">
            <v>3049.6410000000001</v>
          </cell>
          <cell r="CD118">
            <v>3093.9119999999998</v>
          </cell>
          <cell r="CE118">
            <v>3126.944</v>
          </cell>
          <cell r="CF118">
            <v>3155.741</v>
          </cell>
          <cell r="CG118">
            <v>3190.1930000000002</v>
          </cell>
          <cell r="CH118">
            <v>3237.5230000000001</v>
          </cell>
          <cell r="CI118">
            <v>3300.0369999999998</v>
          </cell>
          <cell r="CJ118">
            <v>3375.8440000000001</v>
          </cell>
          <cell r="CK118">
            <v>3462.759</v>
          </cell>
          <cell r="CL118">
            <v>3556.9470000000001</v>
          </cell>
          <cell r="CM118">
            <v>3655.4580000000001</v>
          </cell>
          <cell r="CN118">
            <v>3757.895</v>
          </cell>
          <cell r="CO118">
            <v>3864.942</v>
          </cell>
          <cell r="CP118">
            <v>3975.8760000000002</v>
          </cell>
          <cell r="CQ118">
            <v>4089.9760000000001</v>
          </cell>
          <cell r="CR118">
            <v>4206.5910000000003</v>
          </cell>
          <cell r="CS118">
            <v>4324.9380000000001</v>
          </cell>
          <cell r="CT118">
            <v>4444.4459999999999</v>
          </cell>
          <cell r="CU118">
            <v>4564.9480000000003</v>
          </cell>
          <cell r="CV118">
            <v>4686.4210000000003</v>
          </cell>
          <cell r="CW118">
            <v>4808.652</v>
          </cell>
          <cell r="CX118">
            <v>4931.9269999999997</v>
          </cell>
          <cell r="CY118">
            <v>5055.5469999999996</v>
          </cell>
          <cell r="CZ118">
            <v>5177.1549999999997</v>
          </cell>
          <cell r="DA118">
            <v>5293.7089999999998</v>
          </cell>
          <cell r="DB118">
            <v>5403.2619999999997</v>
          </cell>
          <cell r="DC118">
            <v>5504.6540000000005</v>
          </cell>
          <cell r="DD118">
            <v>5599.1220000000003</v>
          </cell>
          <cell r="DE118">
            <v>5690.1130000000003</v>
          </cell>
          <cell r="DF118">
            <v>5782.5169999999998</v>
          </cell>
          <cell r="DG118">
            <v>5879.88</v>
          </cell>
          <cell r="DH118">
            <v>5983.4520000000002</v>
          </cell>
          <cell r="DI118">
            <v>6092.3339999999998</v>
          </cell>
          <cell r="DJ118">
            <v>6205.3370000000004</v>
          </cell>
          <cell r="DK118">
            <v>6320.4290000000001</v>
          </cell>
          <cell r="DL118">
            <v>6436.0929999999998</v>
          </cell>
          <cell r="DM118">
            <v>6552.0929999999998</v>
          </cell>
          <cell r="DN118">
            <v>6668.9840000000004</v>
          </cell>
          <cell r="DO118">
            <v>6786.9740000000002</v>
          </cell>
          <cell r="DP118">
            <v>6906.4480000000003</v>
          </cell>
          <cell r="DQ118">
            <v>7027.6260000000002</v>
          </cell>
          <cell r="DR118">
            <v>7150.3980000000001</v>
          </cell>
          <cell r="DS118">
            <v>7274.4269999999997</v>
          </cell>
          <cell r="DT118">
            <v>7399.402</v>
          </cell>
          <cell r="DU118">
            <v>7524.9480000000003</v>
          </cell>
          <cell r="DV118">
            <v>7650.7079999999996</v>
          </cell>
        </row>
        <row r="119">
          <cell r="AW119">
            <v>568.26</v>
          </cell>
          <cell r="AX119">
            <v>574</v>
          </cell>
          <cell r="AY119">
            <v>638.55000000000007</v>
          </cell>
          <cell r="AZ119">
            <v>645.00000000000011</v>
          </cell>
          <cell r="BA119">
            <v>738.72691200000008</v>
          </cell>
          <cell r="BB119">
            <v>923.4086400000001</v>
          </cell>
          <cell r="BC119">
            <v>1154.2608000000002</v>
          </cell>
          <cell r="BD119">
            <v>1442.826</v>
          </cell>
          <cell r="BE119">
            <v>1460.5809999999999</v>
          </cell>
          <cell r="BF119">
            <v>1488.425</v>
          </cell>
          <cell r="BG119">
            <v>1524.278</v>
          </cell>
          <cell r="BH119">
            <v>1566.355</v>
          </cell>
          <cell r="BI119">
            <v>1613.1990000000001</v>
          </cell>
          <cell r="BJ119">
            <v>1663.6579999999999</v>
          </cell>
          <cell r="BK119">
            <v>1716.885</v>
          </cell>
          <cell r="BL119">
            <v>1772.3230000000001</v>
          </cell>
          <cell r="BM119">
            <v>1829.6120000000001</v>
          </cell>
          <cell r="BN119">
            <v>1888.4849999999999</v>
          </cell>
          <cell r="BO119">
            <v>1948.5409999999999</v>
          </cell>
          <cell r="BP119">
            <v>2009.1410000000001</v>
          </cell>
          <cell r="BQ119">
            <v>2069.3200000000002</v>
          </cell>
          <cell r="BR119">
            <v>2127.9740000000002</v>
          </cell>
          <cell r="BS119">
            <v>2184.3969999999999</v>
          </cell>
          <cell r="BT119">
            <v>2237.2869999999998</v>
          </cell>
          <cell r="BU119">
            <v>2286.8029999999999</v>
          </cell>
          <cell r="BV119">
            <v>2335.4349999999999</v>
          </cell>
          <cell r="BW119">
            <v>2386.7060000000001</v>
          </cell>
          <cell r="BX119">
            <v>2442.7460000000001</v>
          </cell>
          <cell r="BY119">
            <v>2505.27</v>
          </cell>
          <cell r="BZ119">
            <v>2572.3980000000001</v>
          </cell>
          <cell r="CA119">
            <v>2638.35</v>
          </cell>
          <cell r="CB119">
            <v>2695.1709999999998</v>
          </cell>
          <cell r="CC119">
            <v>2737.4560000000001</v>
          </cell>
          <cell r="CD119">
            <v>2762.75</v>
          </cell>
          <cell r="CE119">
            <v>2773.5839999999998</v>
          </cell>
          <cell r="CF119">
            <v>2775.6819999999998</v>
          </cell>
          <cell r="CG119">
            <v>2777.3789999999999</v>
          </cell>
          <cell r="CH119">
            <v>2784.7130000000002</v>
          </cell>
          <cell r="CI119">
            <v>2800.8110000000001</v>
          </cell>
          <cell r="CJ119">
            <v>2824.1759999999999</v>
          </cell>
          <cell r="CK119">
            <v>2850.7739999999999</v>
          </cell>
          <cell r="CL119">
            <v>2874.3690000000001</v>
          </cell>
          <cell r="CM119">
            <v>2891.183</v>
          </cell>
          <cell r="CN119">
            <v>2898.3359999999998</v>
          </cell>
          <cell r="CO119">
            <v>2899.268</v>
          </cell>
          <cell r="CP119">
            <v>2903.9250000000002</v>
          </cell>
          <cell r="CQ119">
            <v>2925.942</v>
          </cell>
          <cell r="CR119">
            <v>2974.3229999999999</v>
          </cell>
          <cell r="CS119">
            <v>3053.6819999999998</v>
          </cell>
          <cell r="CT119">
            <v>3159.002</v>
          </cell>
          <cell r="CU119">
            <v>3277.9110000000001</v>
          </cell>
          <cell r="CV119">
            <v>3392.721</v>
          </cell>
          <cell r="CW119">
            <v>3490.7429999999999</v>
          </cell>
          <cell r="CX119">
            <v>3567.1750000000002</v>
          </cell>
          <cell r="CY119">
            <v>3625.875</v>
          </cell>
          <cell r="CZ119">
            <v>3673.2930000000001</v>
          </cell>
          <cell r="DA119">
            <v>3719.6790000000001</v>
          </cell>
          <cell r="DB119">
            <v>3772.2829999999999</v>
          </cell>
          <cell r="DC119">
            <v>3832.9870000000001</v>
          </cell>
          <cell r="DD119">
            <v>3898.6190000000001</v>
          </cell>
          <cell r="DE119">
            <v>3965.415</v>
          </cell>
          <cell r="DF119">
            <v>4027.7280000000001</v>
          </cell>
          <cell r="DG119">
            <v>4081.5940000000001</v>
          </cell>
          <cell r="DH119">
            <v>4125.893</v>
          </cell>
          <cell r="DI119">
            <v>4162.4520000000002</v>
          </cell>
          <cell r="DJ119">
            <v>4193.759</v>
          </cell>
          <cell r="DK119">
            <v>4223.55</v>
          </cell>
          <cell r="DL119">
            <v>4254.5829999999996</v>
          </cell>
          <cell r="DM119">
            <v>4287.6099999999997</v>
          </cell>
          <cell r="DN119">
            <v>4321.9229999999998</v>
          </cell>
          <cell r="DO119">
            <v>4357.0219999999999</v>
          </cell>
          <cell r="DP119">
            <v>4391.9269999999997</v>
          </cell>
          <cell r="DQ119">
            <v>4425.9309999999996</v>
          </cell>
          <cell r="DR119">
            <v>4459.0169999999998</v>
          </cell>
          <cell r="DS119">
            <v>4491.55</v>
          </cell>
          <cell r="DT119">
            <v>4523.5940000000001</v>
          </cell>
          <cell r="DU119">
            <v>4555.277</v>
          </cell>
          <cell r="DV119">
            <v>4586.6549999999997</v>
          </cell>
        </row>
        <row r="120">
          <cell r="AW120">
            <v>196.51335171593917</v>
          </cell>
          <cell r="AX120">
            <v>218.3481685732657</v>
          </cell>
          <cell r="AY120">
            <v>247.18660593199891</v>
          </cell>
          <cell r="AZ120">
            <v>287.42628596744055</v>
          </cell>
          <cell r="BA120">
            <v>348.39549814235221</v>
          </cell>
          <cell r="BB120">
            <v>454.42891062045936</v>
          </cell>
          <cell r="BC120">
            <v>699.121400954553</v>
          </cell>
          <cell r="BD120">
            <v>733.94200000000001</v>
          </cell>
          <cell r="BE120">
            <v>744.33500000000004</v>
          </cell>
          <cell r="BF120">
            <v>754.85699999999997</v>
          </cell>
          <cell r="BG120">
            <v>765.56</v>
          </cell>
          <cell r="BH120">
            <v>776.50300000000004</v>
          </cell>
          <cell r="BI120">
            <v>787.74</v>
          </cell>
          <cell r="BJ120">
            <v>799.35799999999995</v>
          </cell>
          <cell r="BK120">
            <v>811.44100000000003</v>
          </cell>
          <cell r="BL120">
            <v>824.09100000000001</v>
          </cell>
          <cell r="BM120">
            <v>837.40099999999995</v>
          </cell>
          <cell r="BN120">
            <v>851.45600000000002</v>
          </cell>
          <cell r="BO120">
            <v>866.31500000000005</v>
          </cell>
          <cell r="BP120">
            <v>881.99099999999999</v>
          </cell>
          <cell r="BQ120">
            <v>898.44600000000003</v>
          </cell>
          <cell r="BR120">
            <v>915.61699999999996</v>
          </cell>
          <cell r="BS120">
            <v>933.447</v>
          </cell>
          <cell r="BT120">
            <v>951.97400000000005</v>
          </cell>
          <cell r="BU120">
            <v>971.22400000000005</v>
          </cell>
          <cell r="BV120">
            <v>991.15499999999997</v>
          </cell>
          <cell r="BW120">
            <v>1011.689</v>
          </cell>
          <cell r="BX120">
            <v>1032.8030000000001</v>
          </cell>
          <cell r="BY120">
            <v>1054.479</v>
          </cell>
          <cell r="BZ120">
            <v>1076.796</v>
          </cell>
          <cell r="CA120">
            <v>1099.9259999999999</v>
          </cell>
          <cell r="CB120">
            <v>1124.105</v>
          </cell>
          <cell r="CC120">
            <v>1149.519</v>
          </cell>
          <cell r="CD120">
            <v>1176.027</v>
          </cell>
          <cell r="CE120">
            <v>1203.569</v>
          </cell>
          <cell r="CF120">
            <v>1232.479</v>
          </cell>
          <cell r="CG120">
            <v>1263.182</v>
          </cell>
          <cell r="CH120">
            <v>1295.8599999999999</v>
          </cell>
          <cell r="CI120">
            <v>1330.7739999999999</v>
          </cell>
          <cell r="CJ120">
            <v>1367.481</v>
          </cell>
          <cell r="CK120">
            <v>1404.6020000000001</v>
          </cell>
          <cell r="CL120">
            <v>1440.289</v>
          </cell>
          <cell r="CM120">
            <v>1473.2339999999999</v>
          </cell>
          <cell r="CN120">
            <v>1502.9880000000001</v>
          </cell>
          <cell r="CO120">
            <v>1529.9739999999999</v>
          </cell>
          <cell r="CP120">
            <v>1554.8620000000001</v>
          </cell>
          <cell r="CQ120">
            <v>1578.6980000000001</v>
          </cell>
          <cell r="CR120">
            <v>1602.337</v>
          </cell>
          <cell r="CS120">
            <v>1625.6759999999999</v>
          </cell>
          <cell r="CT120">
            <v>1648.6510000000001</v>
          </cell>
          <cell r="CU120">
            <v>1672.2529999999999</v>
          </cell>
          <cell r="CV120">
            <v>1697.6849999999999</v>
          </cell>
          <cell r="CW120">
            <v>1725.7070000000001</v>
          </cell>
          <cell r="CX120">
            <v>1756.8910000000001</v>
          </cell>
          <cell r="CY120">
            <v>1790.693</v>
          </cell>
          <cell r="CZ120">
            <v>1825.3920000000001</v>
          </cell>
          <cell r="DA120">
            <v>1858.5830000000001</v>
          </cell>
          <cell r="DB120">
            <v>1888.52</v>
          </cell>
          <cell r="DC120">
            <v>1914.6079999999999</v>
          </cell>
          <cell r="DD120">
            <v>1937.374</v>
          </cell>
          <cell r="DE120">
            <v>1957.5909999999999</v>
          </cell>
          <cell r="DF120">
            <v>1976.5319999999999</v>
          </cell>
          <cell r="DG120">
            <v>1995.1590000000001</v>
          </cell>
          <cell r="DH120">
            <v>2013.6220000000001</v>
          </cell>
          <cell r="DI120">
            <v>2031.675</v>
          </cell>
          <cell r="DJ120">
            <v>2049.4279999999999</v>
          </cell>
          <cell r="DK120">
            <v>2066.92</v>
          </cell>
          <cell r="DL120">
            <v>2084.1819999999998</v>
          </cell>
          <cell r="DM120">
            <v>2101.308</v>
          </cell>
          <cell r="DN120">
            <v>2118.36</v>
          </cell>
          <cell r="DO120">
            <v>2135.279</v>
          </cell>
          <cell r="DP120">
            <v>2151.9699999999998</v>
          </cell>
          <cell r="DQ120">
            <v>2168.335</v>
          </cell>
          <cell r="DR120">
            <v>2184.3969999999999</v>
          </cell>
          <cell r="DS120">
            <v>2200.15</v>
          </cell>
          <cell r="DT120">
            <v>2215.491</v>
          </cell>
          <cell r="DU120">
            <v>2230.299</v>
          </cell>
          <cell r="DV120">
            <v>2244.4749999999999</v>
          </cell>
        </row>
        <row r="121">
          <cell r="AW121">
            <v>1250.0527500000001</v>
          </cell>
          <cell r="AX121">
            <v>1388.9474999999995</v>
          </cell>
          <cell r="AY121">
            <v>1543.2749999999996</v>
          </cell>
          <cell r="AZ121">
            <v>1714.7499999999993</v>
          </cell>
          <cell r="BA121">
            <v>1805</v>
          </cell>
          <cell r="BB121">
            <v>1900</v>
          </cell>
          <cell r="BC121">
            <v>1957.9973170731703</v>
          </cell>
          <cell r="BD121">
            <v>1949</v>
          </cell>
          <cell r="BE121">
            <v>1955.2909999999999</v>
          </cell>
          <cell r="BF121">
            <v>1966.528</v>
          </cell>
          <cell r="BG121">
            <v>1981.002</v>
          </cell>
          <cell r="BH121">
            <v>1997.4280000000001</v>
          </cell>
          <cell r="BI121">
            <v>2014.992</v>
          </cell>
          <cell r="BJ121">
            <v>2033.336</v>
          </cell>
          <cell r="BK121">
            <v>2052.5459999999998</v>
          </cell>
          <cell r="BL121">
            <v>2073.0940000000001</v>
          </cell>
          <cell r="BM121">
            <v>2095.6930000000002</v>
          </cell>
          <cell r="BN121">
            <v>2120.9769999999999</v>
          </cell>
          <cell r="BO121">
            <v>2149.0970000000002</v>
          </cell>
          <cell r="BP121">
            <v>2179.3960000000002</v>
          </cell>
          <cell r="BQ121">
            <v>2210.288</v>
          </cell>
          <cell r="BR121">
            <v>2239.63</v>
          </cell>
          <cell r="BS121">
            <v>2265.915</v>
          </cell>
          <cell r="BT121">
            <v>2288.3649999999998</v>
          </cell>
          <cell r="BU121">
            <v>2307.4450000000002</v>
          </cell>
          <cell r="BV121">
            <v>2324.42</v>
          </cell>
          <cell r="BW121">
            <v>2341.212</v>
          </cell>
          <cell r="BX121">
            <v>2359.1689999999999</v>
          </cell>
          <cell r="BY121">
            <v>2378.7939999999999</v>
          </cell>
          <cell r="BZ121">
            <v>2399.5070000000001</v>
          </cell>
          <cell r="CA121">
            <v>2420.2489999999998</v>
          </cell>
          <cell r="CB121">
            <v>2439.4740000000002</v>
          </cell>
          <cell r="CC121">
            <v>2456.1219999999998</v>
          </cell>
          <cell r="CD121">
            <v>2469.8780000000002</v>
          </cell>
          <cell r="CE121">
            <v>2481.2890000000002</v>
          </cell>
          <cell r="CF121">
            <v>2491.261</v>
          </cell>
          <cell r="CG121">
            <v>2501.0810000000001</v>
          </cell>
          <cell r="CH121">
            <v>2511.7179999999998</v>
          </cell>
          <cell r="CI121">
            <v>2522.739</v>
          </cell>
          <cell r="CJ121">
            <v>2533.8090000000002</v>
          </cell>
          <cell r="CK121">
            <v>2546.047</v>
          </cell>
          <cell r="CL121">
            <v>2560.8670000000002</v>
          </cell>
          <cell r="CM121">
            <v>2578.873</v>
          </cell>
          <cell r="CN121">
            <v>2601.3980000000001</v>
          </cell>
          <cell r="CO121">
            <v>2627.0410000000002</v>
          </cell>
          <cell r="CP121">
            <v>2650.3739999999998</v>
          </cell>
          <cell r="CQ121">
            <v>2664.0610000000001</v>
          </cell>
          <cell r="CR121">
            <v>2663.1619999999998</v>
          </cell>
          <cell r="CS121">
            <v>2645.4180000000001</v>
          </cell>
          <cell r="CT121">
            <v>2613.2190000000001</v>
          </cell>
          <cell r="CU121">
            <v>2571.9920000000002</v>
          </cell>
          <cell r="CV121">
            <v>2529.6460000000002</v>
          </cell>
          <cell r="CW121">
            <v>2492.0100000000002</v>
          </cell>
          <cell r="CX121">
            <v>2460.8829999999998</v>
          </cell>
          <cell r="CY121">
            <v>2434.92</v>
          </cell>
          <cell r="CZ121">
            <v>2413.0729999999999</v>
          </cell>
          <cell r="DA121">
            <v>2393.2089999999998</v>
          </cell>
          <cell r="DB121">
            <v>2373.77</v>
          </cell>
          <cell r="DC121">
            <v>2354.7829999999999</v>
          </cell>
          <cell r="DD121">
            <v>2337.06</v>
          </cell>
          <cell r="DE121">
            <v>2320.636</v>
          </cell>
          <cell r="DF121">
            <v>2305.62</v>
          </cell>
          <cell r="DG121">
            <v>2292.0230000000001</v>
          </cell>
          <cell r="DH121">
            <v>2279.8240000000001</v>
          </cell>
          <cell r="DI121">
            <v>2268.835</v>
          </cell>
          <cell r="DJ121">
            <v>2258.7930000000001</v>
          </cell>
          <cell r="DK121">
            <v>2249.364</v>
          </cell>
          <cell r="DL121">
            <v>2240.2649999999999</v>
          </cell>
          <cell r="DM121">
            <v>2231.3580000000002</v>
          </cell>
          <cell r="DN121">
            <v>2222.607</v>
          </cell>
          <cell r="DO121">
            <v>2213.942</v>
          </cell>
          <cell r="DP121">
            <v>2205.366</v>
          </cell>
          <cell r="DQ121">
            <v>2196.8449999999998</v>
          </cell>
          <cell r="DR121">
            <v>2188.3359999999998</v>
          </cell>
          <cell r="DS121">
            <v>2179.7600000000002</v>
          </cell>
          <cell r="DT121">
            <v>2171.0160000000001</v>
          </cell>
          <cell r="DU121">
            <v>2161.9949999999999</v>
          </cell>
          <cell r="DV121">
            <v>2152.6309999999999</v>
          </cell>
        </row>
        <row r="122">
          <cell r="AW122">
            <v>440.10682820583696</v>
          </cell>
          <cell r="AX122">
            <v>454.72292213149206</v>
          </cell>
          <cell r="AY122">
            <v>472.43939961713454</v>
          </cell>
          <cell r="AZ122">
            <v>494.70094200747087</v>
          </cell>
          <cell r="BA122">
            <v>524.18642861718752</v>
          </cell>
          <cell r="BB122">
            <v>566.6880309375</v>
          </cell>
          <cell r="BC122">
            <v>638.52172500000017</v>
          </cell>
          <cell r="BD122">
            <v>823.899</v>
          </cell>
          <cell r="BE122">
            <v>836.33799999999997</v>
          </cell>
          <cell r="BF122">
            <v>851.63400000000001</v>
          </cell>
          <cell r="BG122">
            <v>869.70600000000002</v>
          </cell>
          <cell r="BH122">
            <v>890.42600000000004</v>
          </cell>
          <cell r="BI122">
            <v>913.62699999999995</v>
          </cell>
          <cell r="BJ122">
            <v>939.10500000000002</v>
          </cell>
          <cell r="BK122">
            <v>966.61500000000001</v>
          </cell>
          <cell r="BL122">
            <v>995.88199999999995</v>
          </cell>
          <cell r="BM122">
            <v>1026.615</v>
          </cell>
          <cell r="BN122">
            <v>1058.546</v>
          </cell>
          <cell r="BO122">
            <v>1091.48</v>
          </cell>
          <cell r="BP122">
            <v>1125.3209999999999</v>
          </cell>
          <cell r="BQ122">
            <v>1160.1179999999999</v>
          </cell>
          <cell r="BR122">
            <v>1195.9639999999999</v>
          </cell>
          <cell r="BS122">
            <v>1232.9269999999999</v>
          </cell>
          <cell r="BT122">
            <v>1271.134</v>
          </cell>
          <cell r="BU122">
            <v>1310.4739999999999</v>
          </cell>
          <cell r="BV122">
            <v>1350.463</v>
          </cell>
          <cell r="BW122">
            <v>1390.46</v>
          </cell>
          <cell r="BX122">
            <v>1430.0930000000001</v>
          </cell>
          <cell r="BY122">
            <v>1469.0550000000001</v>
          </cell>
          <cell r="BZ122">
            <v>1507.722</v>
          </cell>
          <cell r="CA122">
            <v>1547.2539999999999</v>
          </cell>
          <cell r="CB122">
            <v>1589.241</v>
          </cell>
          <cell r="CC122">
            <v>1634.799</v>
          </cell>
          <cell r="CD122">
            <v>1683.3510000000001</v>
          </cell>
          <cell r="CE122">
            <v>1734.27</v>
          </cell>
          <cell r="CF122">
            <v>1788.423</v>
          </cell>
          <cell r="CG122">
            <v>1846.905</v>
          </cell>
          <cell r="CH122">
            <v>1909.87</v>
          </cell>
          <cell r="CI122">
            <v>1978.1969999999999</v>
          </cell>
          <cell r="CJ122">
            <v>2049.8049999999998</v>
          </cell>
          <cell r="CK122">
            <v>2118.3229999999999</v>
          </cell>
          <cell r="CL122">
            <v>2175.277</v>
          </cell>
          <cell r="CM122">
            <v>2214.623</v>
          </cell>
          <cell r="CN122">
            <v>2237.0929999999998</v>
          </cell>
          <cell r="CO122">
            <v>2245.0790000000002</v>
          </cell>
          <cell r="CP122">
            <v>2236.7910000000002</v>
          </cell>
          <cell r="CQ122">
            <v>2210.4349999999999</v>
          </cell>
          <cell r="CR122">
            <v>2166.8780000000002</v>
          </cell>
          <cell r="CS122">
            <v>2100.9969999999998</v>
          </cell>
          <cell r="CT122">
            <v>2018.634</v>
          </cell>
          <cell r="CU122">
            <v>1944.769</v>
          </cell>
          <cell r="CV122">
            <v>1912.6980000000001</v>
          </cell>
          <cell r="CW122">
            <v>1944.7650000000001</v>
          </cell>
          <cell r="CX122">
            <v>2053.1669999999999</v>
          </cell>
          <cell r="CY122">
            <v>2227.451</v>
          </cell>
          <cell r="CZ122">
            <v>2439.3890000000001</v>
          </cell>
          <cell r="DA122">
            <v>2648.1370000000002</v>
          </cell>
          <cell r="DB122">
            <v>2824.4270000000001</v>
          </cell>
          <cell r="DC122">
            <v>2957.511</v>
          </cell>
          <cell r="DD122">
            <v>3056.86</v>
          </cell>
          <cell r="DE122">
            <v>3137.8539999999998</v>
          </cell>
          <cell r="DF122">
            <v>3224.6460000000002</v>
          </cell>
          <cell r="DG122">
            <v>3334.2220000000002</v>
          </cell>
          <cell r="DH122">
            <v>3471.0189999999998</v>
          </cell>
          <cell r="DI122">
            <v>3627.2860000000001</v>
          </cell>
          <cell r="DJ122">
            <v>3793.3939999999998</v>
          </cell>
          <cell r="DK122">
            <v>3954.9769999999999</v>
          </cell>
          <cell r="DL122">
            <v>4101.7669999999998</v>
          </cell>
          <cell r="DM122">
            <v>4230.8469999999998</v>
          </cell>
          <cell r="DN122">
            <v>4346.08</v>
          </cell>
          <cell r="DO122">
            <v>4452.2030000000004</v>
          </cell>
          <cell r="DP122">
            <v>4556.6120000000001</v>
          </cell>
          <cell r="DQ122">
            <v>4664.7619999999997</v>
          </cell>
          <cell r="DR122">
            <v>4777.8090000000002</v>
          </cell>
          <cell r="DS122">
            <v>4894.0810000000001</v>
          </cell>
          <cell r="DT122">
            <v>5012.8860000000004</v>
          </cell>
          <cell r="DU122">
            <v>5132.7460000000001</v>
          </cell>
          <cell r="DV122">
            <v>5252.58</v>
          </cell>
        </row>
        <row r="123">
          <cell r="AW123">
            <v>566.61538461538464</v>
          </cell>
          <cell r="AX123">
            <v>600</v>
          </cell>
          <cell r="AY123">
            <v>684.54545454545462</v>
          </cell>
          <cell r="AZ123">
            <v>711.89999999999986</v>
          </cell>
          <cell r="BA123">
            <v>710.39999999999986</v>
          </cell>
          <cell r="BB123">
            <v>706.39999999999986</v>
          </cell>
          <cell r="BC123">
            <v>900.33333333333337</v>
          </cell>
          <cell r="BD123">
            <v>1029.01</v>
          </cell>
          <cell r="BE123">
            <v>1035.2809999999999</v>
          </cell>
          <cell r="BF123">
            <v>1048.2070000000001</v>
          </cell>
          <cell r="BG123">
            <v>1067.8130000000001</v>
          </cell>
          <cell r="BH123">
            <v>1093.8810000000001</v>
          </cell>
          <cell r="BI123">
            <v>1126.0170000000001</v>
          </cell>
          <cell r="BJ123">
            <v>1163.5709999999999</v>
          </cell>
          <cell r="BK123">
            <v>1205.681</v>
          </cell>
          <cell r="BL123">
            <v>1251.336</v>
          </cell>
          <cell r="BM123">
            <v>1299.425</v>
          </cell>
          <cell r="BN123">
            <v>1349.0039999999999</v>
          </cell>
          <cell r="BO123">
            <v>1399.5530000000001</v>
          </cell>
          <cell r="BP123">
            <v>1451.192</v>
          </cell>
          <cell r="BQ123">
            <v>1504.81</v>
          </cell>
          <cell r="BR123">
            <v>1561.7449999999999</v>
          </cell>
          <cell r="BS123">
            <v>1622.9960000000001</v>
          </cell>
          <cell r="BT123">
            <v>1688.8710000000001</v>
          </cell>
          <cell r="BU123">
            <v>1759.133</v>
          </cell>
          <cell r="BV123">
            <v>1833.6120000000001</v>
          </cell>
          <cell r="BW123">
            <v>1911.9670000000001</v>
          </cell>
          <cell r="BX123">
            <v>1994</v>
          </cell>
          <cell r="BY123">
            <v>2079.8960000000002</v>
          </cell>
          <cell r="BZ123">
            <v>2169.9639999999999</v>
          </cell>
          <cell r="CA123">
            <v>2264.2759999999998</v>
          </cell>
          <cell r="CB123">
            <v>2362.902</v>
          </cell>
          <cell r="CC123">
            <v>2466</v>
          </cell>
          <cell r="CD123">
            <v>2572.3809999999999</v>
          </cell>
          <cell r="CE123">
            <v>2682.1489999999999</v>
          </cell>
          <cell r="CF123">
            <v>2798.1959999999999</v>
          </cell>
          <cell r="CG123">
            <v>2924.4389999999999</v>
          </cell>
          <cell r="CH123">
            <v>3063</v>
          </cell>
          <cell r="CI123">
            <v>3215.6489999999999</v>
          </cell>
          <cell r="CJ123">
            <v>3379.5830000000001</v>
          </cell>
          <cell r="CK123">
            <v>3546.7150000000001</v>
          </cell>
          <cell r="CL123">
            <v>3706.0630000000001</v>
          </cell>
          <cell r="CM123">
            <v>3849.8009999999999</v>
          </cell>
          <cell r="CN123">
            <v>3974.9450000000002</v>
          </cell>
          <cell r="CO123">
            <v>4083.8879999999999</v>
          </cell>
          <cell r="CP123">
            <v>4180.8890000000001</v>
          </cell>
          <cell r="CQ123">
            <v>4272.7430000000004</v>
          </cell>
          <cell r="CR123">
            <v>4364.5940000000001</v>
          </cell>
          <cell r="CS123">
            <v>4457.5119999999997</v>
          </cell>
          <cell r="CT123">
            <v>4550.4480000000003</v>
          </cell>
          <cell r="CU123">
            <v>4644.0259999999998</v>
          </cell>
          <cell r="CV123">
            <v>4738.5010000000002</v>
          </cell>
          <cell r="CW123">
            <v>4834.1629999999996</v>
          </cell>
          <cell r="CX123">
            <v>4931.6229999999996</v>
          </cell>
          <cell r="CY123">
            <v>5031.4690000000001</v>
          </cell>
          <cell r="CZ123">
            <v>5133.8710000000001</v>
          </cell>
          <cell r="DA123">
            <v>5238.8440000000001</v>
          </cell>
          <cell r="DB123">
            <v>5346.375</v>
          </cell>
          <cell r="DC123">
            <v>5456.5330000000004</v>
          </cell>
          <cell r="DD123">
            <v>5569.3720000000003</v>
          </cell>
          <cell r="DE123">
            <v>5684.8109999999997</v>
          </cell>
          <cell r="DF123">
            <v>5802.7</v>
          </cell>
          <cell r="DG123">
            <v>5922.8320000000003</v>
          </cell>
          <cell r="DH123">
            <v>6045.0309999999999</v>
          </cell>
          <cell r="DI123">
            <v>6168.9949999999999</v>
          </cell>
          <cell r="DJ123">
            <v>6294.183</v>
          </cell>
          <cell r="DK123">
            <v>6419.9260000000004</v>
          </cell>
          <cell r="DL123">
            <v>6545.6189999999997</v>
          </cell>
          <cell r="DM123">
            <v>6670.9279999999999</v>
          </cell>
          <cell r="DN123">
            <v>6795.4920000000002</v>
          </cell>
          <cell r="DO123">
            <v>6918.6559999999999</v>
          </cell>
          <cell r="DP123">
            <v>7039.6819999999998</v>
          </cell>
          <cell r="DQ123">
            <v>7157.9610000000002</v>
          </cell>
          <cell r="DR123">
            <v>7273.1750000000002</v>
          </cell>
          <cell r="DS123">
            <v>7385.1469999999999</v>
          </cell>
          <cell r="DT123">
            <v>7493.5619999999999</v>
          </cell>
          <cell r="DU123">
            <v>7598.1459999999997</v>
          </cell>
          <cell r="DV123">
            <v>7698.7420000000002</v>
          </cell>
        </row>
        <row r="124">
          <cell r="AW124">
            <v>11.52274755177614</v>
          </cell>
          <cell r="AX124">
            <v>11.818202617206298</v>
          </cell>
          <cell r="AY124">
            <v>12.121233453544921</v>
          </cell>
          <cell r="AZ124">
            <v>12.432034311328124</v>
          </cell>
          <cell r="BA124">
            <v>12.750804421874999</v>
          </cell>
          <cell r="BB124">
            <v>13.077748124999999</v>
          </cell>
          <cell r="BC124">
            <v>13.413074999999999</v>
          </cell>
          <cell r="BD124">
            <v>13.757</v>
          </cell>
          <cell r="BE124">
            <v>13.944000000000001</v>
          </cell>
          <cell r="BF124">
            <v>14.135</v>
          </cell>
          <cell r="BG124">
            <v>14.340999999999999</v>
          </cell>
          <cell r="BH124">
            <v>14.571999999999999</v>
          </cell>
          <cell r="BI124">
            <v>14.834</v>
          </cell>
          <cell r="BJ124">
            <v>15.128</v>
          </cell>
          <cell r="BK124">
            <v>15.452999999999999</v>
          </cell>
          <cell r="BL124">
            <v>15.804</v>
          </cell>
          <cell r="BM124">
            <v>16.175000000000001</v>
          </cell>
          <cell r="BN124">
            <v>16.559999999999999</v>
          </cell>
          <cell r="BO124">
            <v>16.954000000000001</v>
          </cell>
          <cell r="BP124">
            <v>17.36</v>
          </cell>
          <cell r="BQ124">
            <v>17.782</v>
          </cell>
          <cell r="BR124">
            <v>18.231000000000002</v>
          </cell>
          <cell r="BS124">
            <v>18.712</v>
          </cell>
          <cell r="BT124">
            <v>19.228999999999999</v>
          </cell>
          <cell r="BU124">
            <v>19.774999999999999</v>
          </cell>
          <cell r="BV124">
            <v>20.329000000000001</v>
          </cell>
          <cell r="BW124">
            <v>20.86</v>
          </cell>
          <cell r="BX124">
            <v>21.350999999999999</v>
          </cell>
          <cell r="BY124">
            <v>21.791</v>
          </cell>
          <cell r="BZ124">
            <v>22.189</v>
          </cell>
          <cell r="CA124">
            <v>22.556000000000001</v>
          </cell>
          <cell r="CB124">
            <v>22.914000000000001</v>
          </cell>
          <cell r="CC124">
            <v>23.28</v>
          </cell>
          <cell r="CD124">
            <v>23.657</v>
          </cell>
          <cell r="CE124">
            <v>24.04</v>
          </cell>
          <cell r="CF124">
            <v>24.428000000000001</v>
          </cell>
          <cell r="CG124">
            <v>24.818000000000001</v>
          </cell>
          <cell r="CH124">
            <v>25.207000000000001</v>
          </cell>
          <cell r="CI124">
            <v>25.596</v>
          </cell>
          <cell r="CJ124">
            <v>25.986999999999998</v>
          </cell>
          <cell r="CK124">
            <v>26.376000000000001</v>
          </cell>
          <cell r="CL124">
            <v>26.763000000000002</v>
          </cell>
          <cell r="CM124">
            <v>27.143000000000001</v>
          </cell>
          <cell r="CN124">
            <v>27.516999999999999</v>
          </cell>
          <cell r="CO124">
            <v>27.885999999999999</v>
          </cell>
          <cell r="CP124">
            <v>28.253</v>
          </cell>
          <cell r="CQ124">
            <v>28.622</v>
          </cell>
          <cell r="CR124">
            <v>28.998000000000001</v>
          </cell>
          <cell r="CS124">
            <v>29.382000000000001</v>
          </cell>
          <cell r="CT124">
            <v>29.771999999999998</v>
          </cell>
          <cell r="CU124">
            <v>30.166</v>
          </cell>
          <cell r="CV124">
            <v>30.56</v>
          </cell>
          <cell r="CW124">
            <v>30.951000000000001</v>
          </cell>
          <cell r="CX124">
            <v>31.338000000000001</v>
          </cell>
          <cell r="CY124">
            <v>31.72</v>
          </cell>
          <cell r="CZ124">
            <v>32.100999999999999</v>
          </cell>
          <cell r="DA124">
            <v>32.481000000000002</v>
          </cell>
          <cell r="DB124">
            <v>32.863</v>
          </cell>
          <cell r="DC124">
            <v>33.247</v>
          </cell>
          <cell r="DD124">
            <v>33.630000000000003</v>
          </cell>
          <cell r="DE124">
            <v>34.008000000000003</v>
          </cell>
          <cell r="DF124">
            <v>34.371000000000002</v>
          </cell>
          <cell r="DG124">
            <v>34.716000000000001</v>
          </cell>
          <cell r="DH124">
            <v>35.039000000000001</v>
          </cell>
          <cell r="DI124">
            <v>35.341000000000001</v>
          </cell>
          <cell r="DJ124">
            <v>35.628999999999998</v>
          </cell>
          <cell r="DK124">
            <v>35.911000000000001</v>
          </cell>
          <cell r="DL124">
            <v>36.19</v>
          </cell>
          <cell r="DM124">
            <v>36.463000000000001</v>
          </cell>
          <cell r="DN124">
            <v>36.756999999999998</v>
          </cell>
          <cell r="DO124">
            <v>37.046999999999997</v>
          </cell>
          <cell r="DP124">
            <v>37.335000000000001</v>
          </cell>
          <cell r="DQ124">
            <v>37.622</v>
          </cell>
          <cell r="DR124">
            <v>37.908000000000001</v>
          </cell>
          <cell r="DS124">
            <v>38.194000000000003</v>
          </cell>
          <cell r="DT124">
            <v>38.478000000000002</v>
          </cell>
          <cell r="DU124">
            <v>38.761000000000003</v>
          </cell>
          <cell r="DV124">
            <v>39.040999999999997</v>
          </cell>
        </row>
        <row r="125">
          <cell r="AW125">
            <v>1457.3531643750002</v>
          </cell>
          <cell r="AX125">
            <v>1619.2812937500003</v>
          </cell>
          <cell r="AY125">
            <v>1799.2014375000003</v>
          </cell>
          <cell r="AZ125">
            <v>1999.1127083333336</v>
          </cell>
          <cell r="BA125">
            <v>2104.3291666666669</v>
          </cell>
          <cell r="BB125">
            <v>2215.0833333333335</v>
          </cell>
          <cell r="BC125">
            <v>2618.1294901960787</v>
          </cell>
          <cell r="BD125">
            <v>2567.402</v>
          </cell>
          <cell r="BE125">
            <v>2568.0720000000001</v>
          </cell>
          <cell r="BF125">
            <v>2575.7539999999999</v>
          </cell>
          <cell r="BG125">
            <v>2589.1089999999999</v>
          </cell>
          <cell r="BH125">
            <v>2607.049</v>
          </cell>
          <cell r="BI125">
            <v>2628.7060000000001</v>
          </cell>
          <cell r="BJ125">
            <v>2653.4650000000001</v>
          </cell>
          <cell r="BK125">
            <v>2680.9479999999999</v>
          </cell>
          <cell r="BL125">
            <v>2710.9810000000002</v>
          </cell>
          <cell r="BM125">
            <v>2743.5250000000001</v>
          </cell>
          <cell r="BN125">
            <v>2778.5520000000001</v>
          </cell>
          <cell r="BO125">
            <v>2815.8249999999998</v>
          </cell>
          <cell r="BP125">
            <v>2854.78</v>
          </cell>
          <cell r="BQ125">
            <v>2894.444</v>
          </cell>
          <cell r="BR125">
            <v>2933.6179999999999</v>
          </cell>
          <cell r="BS125">
            <v>2971.4409999999998</v>
          </cell>
          <cell r="BT125">
            <v>3007.306</v>
          </cell>
          <cell r="BU125">
            <v>3041.2849999999999</v>
          </cell>
          <cell r="BV125">
            <v>3074.0309999999999</v>
          </cell>
          <cell r="BW125">
            <v>3106.5929999999998</v>
          </cell>
          <cell r="BX125">
            <v>3139.645</v>
          </cell>
          <cell r="BY125">
            <v>3173.5329999999999</v>
          </cell>
          <cell r="BZ125">
            <v>3207.8049999999998</v>
          </cell>
          <cell r="CA125">
            <v>3241.4520000000002</v>
          </cell>
          <cell r="CB125">
            <v>3273.0410000000002</v>
          </cell>
          <cell r="CC125">
            <v>3301.6529999999998</v>
          </cell>
          <cell r="CD125">
            <v>3326.9079999999999</v>
          </cell>
          <cell r="CE125">
            <v>3349.3710000000001</v>
          </cell>
          <cell r="CF125">
            <v>3370.21</v>
          </cell>
          <cell r="CG125">
            <v>3391.0680000000002</v>
          </cell>
          <cell r="CH125">
            <v>3413.2040000000002</v>
          </cell>
          <cell r="CI125">
            <v>3436.3670000000002</v>
          </cell>
          <cell r="CJ125">
            <v>3460.1840000000002</v>
          </cell>
          <cell r="CK125">
            <v>3485.55</v>
          </cell>
          <cell r="CL125">
            <v>3513.5459999999998</v>
          </cell>
          <cell r="CM125">
            <v>3544.5540000000001</v>
          </cell>
          <cell r="CN125">
            <v>3579.45</v>
          </cell>
          <cell r="CO125">
            <v>3616.98</v>
          </cell>
          <cell r="CP125">
            <v>3652.8150000000001</v>
          </cell>
          <cell r="CQ125">
            <v>3681.1390000000001</v>
          </cell>
          <cell r="CR125">
            <v>3697.8490000000002</v>
          </cell>
          <cell r="CS125">
            <v>3701.4630000000002</v>
          </cell>
          <cell r="CT125">
            <v>3693.442</v>
          </cell>
          <cell r="CU125">
            <v>3676.364</v>
          </cell>
          <cell r="CV125">
            <v>3654.2370000000001</v>
          </cell>
          <cell r="CW125">
            <v>3630.2060000000001</v>
          </cell>
          <cell r="CX125">
            <v>3604.6280000000002</v>
          </cell>
          <cell r="CY125">
            <v>3577.1860000000001</v>
          </cell>
          <cell r="CZ125">
            <v>3549.58</v>
          </cell>
          <cell r="DA125">
            <v>3523.7089999999998</v>
          </cell>
          <cell r="DB125">
            <v>3500.819</v>
          </cell>
          <cell r="DC125">
            <v>3482.2060000000001</v>
          </cell>
          <cell r="DD125">
            <v>3467.4409999999998</v>
          </cell>
          <cell r="DE125">
            <v>3453.8780000000002</v>
          </cell>
          <cell r="DF125">
            <v>3437.6990000000001</v>
          </cell>
          <cell r="DG125">
            <v>3416.288</v>
          </cell>
          <cell r="DH125">
            <v>3388.681</v>
          </cell>
          <cell r="DI125">
            <v>3356.145</v>
          </cell>
          <cell r="DJ125">
            <v>3320.971</v>
          </cell>
          <cell r="DK125">
            <v>3286.5450000000001</v>
          </cell>
          <cell r="DL125">
            <v>3255.3240000000001</v>
          </cell>
          <cell r="DM125">
            <v>3228.0149999999999</v>
          </cell>
          <cell r="DN125">
            <v>3203.9459999999999</v>
          </cell>
          <cell r="DO125">
            <v>3182.5129999999999</v>
          </cell>
          <cell r="DP125">
            <v>3162.6089999999999</v>
          </cell>
          <cell r="DQ125">
            <v>3143.413</v>
          </cell>
          <cell r="DR125">
            <v>3124.8389999999999</v>
          </cell>
          <cell r="DS125">
            <v>3107.165</v>
          </cell>
          <cell r="DT125">
            <v>3090.2640000000001</v>
          </cell>
          <cell r="DU125">
            <v>3074.047</v>
          </cell>
          <cell r="DV125">
            <v>3058.404</v>
          </cell>
        </row>
        <row r="126">
          <cell r="AW126">
            <v>219.85306122448981</v>
          </cell>
          <cell r="AX126">
            <v>233.23061224489794</v>
          </cell>
          <cell r="AY126">
            <v>246.6081632653061</v>
          </cell>
          <cell r="AZ126">
            <v>259.98571428571427</v>
          </cell>
          <cell r="BA126">
            <v>273.36326530612246</v>
          </cell>
          <cell r="BB126">
            <v>286.74081632653059</v>
          </cell>
          <cell r="BC126">
            <v>300.11836734693873</v>
          </cell>
          <cell r="BD126">
            <v>296.00099999999998</v>
          </cell>
          <cell r="BE126">
            <v>297.20400000000001</v>
          </cell>
          <cell r="BF126">
            <v>299.05500000000001</v>
          </cell>
          <cell r="BG126">
            <v>301.13499999999999</v>
          </cell>
          <cell r="BH126">
            <v>303.17200000000003</v>
          </cell>
          <cell r="BI126">
            <v>305</v>
          </cell>
          <cell r="BJ126">
            <v>306.59699999999998</v>
          </cell>
          <cell r="BK126">
            <v>308.07</v>
          </cell>
          <cell r="BL126">
            <v>309.61</v>
          </cell>
          <cell r="BM126">
            <v>311.50799999999998</v>
          </cell>
          <cell r="BN126">
            <v>314.00200000000001</v>
          </cell>
          <cell r="BO126">
            <v>317.20400000000001</v>
          </cell>
          <cell r="BP126">
            <v>320.99599999999998</v>
          </cell>
          <cell r="BQ126">
            <v>324.97899999999998</v>
          </cell>
          <cell r="BR126">
            <v>328.60899999999998</v>
          </cell>
          <cell r="BS126">
            <v>331.505</v>
          </cell>
          <cell r="BT126">
            <v>333.46699999999998</v>
          </cell>
          <cell r="BU126">
            <v>334.65899999999999</v>
          </cell>
          <cell r="BV126">
            <v>335.57400000000001</v>
          </cell>
          <cell r="BW126">
            <v>336.923</v>
          </cell>
          <cell r="BX126">
            <v>339.18400000000003</v>
          </cell>
          <cell r="BY126">
            <v>342.56099999999998</v>
          </cell>
          <cell r="BZ126">
            <v>346.80500000000001</v>
          </cell>
          <cell r="CA126">
            <v>351.41</v>
          </cell>
          <cell r="CB126">
            <v>355.63600000000002</v>
          </cell>
          <cell r="CC126">
            <v>358.95600000000002</v>
          </cell>
          <cell r="CD126">
            <v>361.24</v>
          </cell>
          <cell r="CE126">
            <v>362.67599999999999</v>
          </cell>
          <cell r="CF126">
            <v>363.44200000000001</v>
          </cell>
          <cell r="CG126">
            <v>363.85300000000001</v>
          </cell>
          <cell r="CH126">
            <v>364.15800000000002</v>
          </cell>
          <cell r="CI126">
            <v>364.392</v>
          </cell>
          <cell r="CJ126">
            <v>364.55</v>
          </cell>
          <cell r="CK126">
            <v>364.84</v>
          </cell>
          <cell r="CL126">
            <v>365.505</v>
          </cell>
          <cell r="CM126">
            <v>366.71600000000001</v>
          </cell>
          <cell r="CN126">
            <v>368.55799999999999</v>
          </cell>
          <cell r="CO126">
            <v>371.02199999999999</v>
          </cell>
          <cell r="CP126">
            <v>374.096</v>
          </cell>
          <cell r="CQ126">
            <v>377.72699999999998</v>
          </cell>
          <cell r="CR126">
            <v>381.86</v>
          </cell>
          <cell r="CS126">
            <v>386.505</v>
          </cell>
          <cell r="CT126">
            <v>391.64499999999998</v>
          </cell>
          <cell r="CU126">
            <v>397.149</v>
          </cell>
          <cell r="CV126">
            <v>402.83100000000002</v>
          </cell>
          <cell r="CW126">
            <v>408.56299999999999</v>
          </cell>
          <cell r="CX126">
            <v>414.29300000000001</v>
          </cell>
          <cell r="CY126">
            <v>420.01100000000002</v>
          </cell>
          <cell r="CZ126">
            <v>425.69799999999998</v>
          </cell>
          <cell r="DA126">
            <v>431.33199999999999</v>
          </cell>
          <cell r="DB126">
            <v>436.923</v>
          </cell>
          <cell r="DC126">
            <v>442.43700000000001</v>
          </cell>
          <cell r="DD126">
            <v>447.863</v>
          </cell>
          <cell r="DE126">
            <v>453.23399999999998</v>
          </cell>
          <cell r="DF126">
            <v>458.60899999999998</v>
          </cell>
          <cell r="DG126">
            <v>464.03300000000002</v>
          </cell>
          <cell r="DH126">
            <v>469.51299999999998</v>
          </cell>
          <cell r="DI126">
            <v>475.041</v>
          </cell>
          <cell r="DJ126">
            <v>480.60399999999998</v>
          </cell>
          <cell r="DK126">
            <v>486.18099999999998</v>
          </cell>
          <cell r="DL126">
            <v>491.77199999999999</v>
          </cell>
          <cell r="DM126">
            <v>497.36799999999999</v>
          </cell>
          <cell r="DN126">
            <v>502.98200000000003</v>
          </cell>
          <cell r="DO126">
            <v>508.62400000000002</v>
          </cell>
          <cell r="DP126">
            <v>514.31799999999998</v>
          </cell>
          <cell r="DQ126">
            <v>520.06700000000001</v>
          </cell>
          <cell r="DR126">
            <v>525.88099999999997</v>
          </cell>
          <cell r="DS126">
            <v>531.75199999999995</v>
          </cell>
          <cell r="DT126">
            <v>537.70000000000005</v>
          </cell>
          <cell r="DU126">
            <v>543.72799999999995</v>
          </cell>
          <cell r="DV126">
            <v>549.83900000000006</v>
          </cell>
        </row>
        <row r="127">
          <cell r="AW127">
            <v>94.17307692307692</v>
          </cell>
          <cell r="AX127">
            <v>106.2076923076923</v>
          </cell>
          <cell r="AY127">
            <v>118.24230769230769</v>
          </cell>
          <cell r="AZ127">
            <v>130.27692307692308</v>
          </cell>
          <cell r="BA127">
            <v>142.31153846153845</v>
          </cell>
          <cell r="BB127">
            <v>154.34615384615384</v>
          </cell>
          <cell r="BC127">
            <v>166.38076923076923</v>
          </cell>
          <cell r="BD127">
            <v>190.44900000000001</v>
          </cell>
          <cell r="BE127">
            <v>191.589</v>
          </cell>
          <cell r="BF127">
            <v>190.79300000000001</v>
          </cell>
          <cell r="BG127">
            <v>188.49</v>
          </cell>
          <cell r="BH127">
            <v>185.137</v>
          </cell>
          <cell r="BI127">
            <v>181.22200000000001</v>
          </cell>
          <cell r="BJ127">
            <v>177.286</v>
          </cell>
          <cell r="BK127">
            <v>173.89</v>
          </cell>
          <cell r="BL127">
            <v>171.62899999999999</v>
          </cell>
          <cell r="BM127">
            <v>171.05199999999999</v>
          </cell>
          <cell r="BN127">
            <v>172.608</v>
          </cell>
          <cell r="BO127">
            <v>176.52</v>
          </cell>
          <cell r="BP127">
            <v>182.685</v>
          </cell>
          <cell r="BQ127">
            <v>190.66200000000001</v>
          </cell>
          <cell r="BR127">
            <v>199.74299999999999</v>
          </cell>
          <cell r="BS127">
            <v>209.32300000000001</v>
          </cell>
          <cell r="BT127">
            <v>219.405</v>
          </cell>
          <cell r="BU127">
            <v>229.85400000000001</v>
          </cell>
          <cell r="BV127">
            <v>239.77600000000001</v>
          </cell>
          <cell r="BW127">
            <v>248.05600000000001</v>
          </cell>
          <cell r="BX127">
            <v>253.929</v>
          </cell>
          <cell r="BY127">
            <v>257.10700000000003</v>
          </cell>
          <cell r="BZ127">
            <v>257.89999999999998</v>
          </cell>
          <cell r="CA127">
            <v>256.90300000000002</v>
          </cell>
          <cell r="CB127">
            <v>255.00399999999999</v>
          </cell>
          <cell r="CC127">
            <v>252.977</v>
          </cell>
          <cell r="CD127">
            <v>250.86799999999999</v>
          </cell>
          <cell r="CE127">
            <v>248.79</v>
          </cell>
          <cell r="CF127">
            <v>247.619</v>
          </cell>
          <cell r="CG127">
            <v>248.452</v>
          </cell>
          <cell r="CH127">
            <v>252.03200000000001</v>
          </cell>
          <cell r="CI127">
            <v>258.7</v>
          </cell>
          <cell r="CJ127">
            <v>268.19900000000001</v>
          </cell>
          <cell r="CK127">
            <v>279.88900000000001</v>
          </cell>
          <cell r="CL127">
            <v>292.81599999999997</v>
          </cell>
          <cell r="CM127">
            <v>306.17599999999999</v>
          </cell>
          <cell r="CN127">
            <v>319.85199999999998</v>
          </cell>
          <cell r="CO127">
            <v>333.82400000000001</v>
          </cell>
          <cell r="CP127">
            <v>347.57100000000003</v>
          </cell>
          <cell r="CQ127">
            <v>360.488</v>
          </cell>
          <cell r="CR127">
            <v>372.15199999999999</v>
          </cell>
          <cell r="CS127">
            <v>382.34100000000001</v>
          </cell>
          <cell r="CT127">
            <v>391.11900000000003</v>
          </cell>
          <cell r="CU127">
            <v>398.70400000000001</v>
          </cell>
          <cell r="CV127">
            <v>405.47800000000001</v>
          </cell>
          <cell r="CW127">
            <v>411.76499999999999</v>
          </cell>
          <cell r="CX127">
            <v>417.58600000000001</v>
          </cell>
          <cell r="CY127">
            <v>422.98599999999999</v>
          </cell>
          <cell r="CZ127">
            <v>428.36599999999999</v>
          </cell>
          <cell r="DA127">
            <v>434.21699999999998</v>
          </cell>
          <cell r="DB127">
            <v>440.89800000000002</v>
          </cell>
          <cell r="DC127">
            <v>448.46199999999999</v>
          </cell>
          <cell r="DD127">
            <v>456.858</v>
          </cell>
          <cell r="DE127">
            <v>466.15800000000002</v>
          </cell>
          <cell r="DF127">
            <v>476.43099999999998</v>
          </cell>
          <cell r="DG127">
            <v>487.62400000000002</v>
          </cell>
          <cell r="DH127">
            <v>499.916</v>
          </cell>
          <cell r="DI127">
            <v>513.07799999999997</v>
          </cell>
          <cell r="DJ127">
            <v>526.178</v>
          </cell>
          <cell r="DK127">
            <v>537.97299999999996</v>
          </cell>
          <cell r="DL127">
            <v>547.59100000000001</v>
          </cell>
          <cell r="DM127">
            <v>554.63499999999999</v>
          </cell>
          <cell r="DN127">
            <v>559.41</v>
          </cell>
          <cell r="DO127">
            <v>562.63800000000003</v>
          </cell>
          <cell r="DP127">
            <v>565.38800000000003</v>
          </cell>
          <cell r="DQ127">
            <v>568.46500000000003</v>
          </cell>
          <cell r="DR127">
            <v>572.06500000000005</v>
          </cell>
          <cell r="DS127">
            <v>575.96799999999996</v>
          </cell>
          <cell r="DT127">
            <v>580.04399999999998</v>
          </cell>
          <cell r="DU127">
            <v>584.03099999999995</v>
          </cell>
          <cell r="DV127">
            <v>587.72699999999998</v>
          </cell>
        </row>
        <row r="128">
          <cell r="AW128">
            <v>1528.1638754144305</v>
          </cell>
          <cell r="AX128">
            <v>1605.6960564246494</v>
          </cell>
          <cell r="AY128">
            <v>1701.5500421313839</v>
          </cell>
          <cell r="AZ128">
            <v>1824.9142451001544</v>
          </cell>
          <cell r="BA128">
            <v>1993.3525342437517</v>
          </cell>
          <cell r="BB128">
            <v>2246.4528935879998</v>
          </cell>
          <cell r="BC128">
            <v>2703.3127479999994</v>
          </cell>
          <cell r="BD128">
            <v>4083.5540000000001</v>
          </cell>
          <cell r="BE128">
            <v>4168.8739999999998</v>
          </cell>
          <cell r="BF128">
            <v>4258.0550000000003</v>
          </cell>
          <cell r="BG128">
            <v>4350.933</v>
          </cell>
          <cell r="BH128">
            <v>4447.41</v>
          </cell>
          <cell r="BI128">
            <v>4547.4210000000003</v>
          </cell>
          <cell r="BJ128">
            <v>4650.99</v>
          </cell>
          <cell r="BK128">
            <v>4758.1760000000004</v>
          </cell>
          <cell r="BL128">
            <v>4869.0969999999998</v>
          </cell>
          <cell r="BM128">
            <v>4983.9210000000003</v>
          </cell>
          <cell r="BN128">
            <v>5102.8130000000001</v>
          </cell>
          <cell r="BO128">
            <v>5225.9399999999996</v>
          </cell>
          <cell r="BP128">
            <v>5353.4129999999996</v>
          </cell>
          <cell r="BQ128">
            <v>5485.3019999999997</v>
          </cell>
          <cell r="BR128">
            <v>5621.6490000000003</v>
          </cell>
          <cell r="BS128">
            <v>5762.5749999999998</v>
          </cell>
          <cell r="BT128">
            <v>5908.0929999999998</v>
          </cell>
          <cell r="BU128">
            <v>6058.482</v>
          </cell>
          <cell r="BV128">
            <v>6214.4250000000002</v>
          </cell>
          <cell r="BW128">
            <v>6376.7820000000002</v>
          </cell>
          <cell r="BX128">
            <v>6546.1869999999999</v>
          </cell>
          <cell r="BY128">
            <v>6722.7209999999995</v>
          </cell>
          <cell r="BZ128">
            <v>6906.2309999999998</v>
          </cell>
          <cell r="CA128">
            <v>7096.7240000000002</v>
          </cell>
          <cell r="CB128">
            <v>7294.16</v>
          </cell>
          <cell r="CC128">
            <v>7498.35</v>
          </cell>
          <cell r="CD128">
            <v>7710.0469999999996</v>
          </cell>
          <cell r="CE128">
            <v>7929.0129999999999</v>
          </cell>
          <cell r="CF128">
            <v>8152.9179999999997</v>
          </cell>
          <cell r="CG128">
            <v>8378.6260000000002</v>
          </cell>
          <cell r="CH128">
            <v>8604.2459999999992</v>
          </cell>
          <cell r="CI128">
            <v>8828.9169999999995</v>
          </cell>
          <cell r="CJ128">
            <v>9054.3439999999991</v>
          </cell>
          <cell r="CK128">
            <v>9284.3919999999998</v>
          </cell>
          <cell r="CL128">
            <v>9524.4130000000005</v>
          </cell>
          <cell r="CM128">
            <v>9778.4639999999999</v>
          </cell>
          <cell r="CN128">
            <v>10047.897000000001</v>
          </cell>
          <cell r="CO128">
            <v>10332.262000000001</v>
          </cell>
          <cell r="CP128">
            <v>10631.583000000001</v>
          </cell>
          <cell r="CQ128">
            <v>10945.31</v>
          </cell>
          <cell r="CR128">
            <v>11272.999</v>
          </cell>
          <cell r="CS128">
            <v>11614.757</v>
          </cell>
          <cell r="CT128">
            <v>11970.834999999999</v>
          </cell>
          <cell r="CU128">
            <v>12340.945</v>
          </cell>
          <cell r="CV128">
            <v>12724.637000000001</v>
          </cell>
          <cell r="CW128">
            <v>13121.370999999999</v>
          </cell>
          <cell r="CX128">
            <v>13531.084000000001</v>
          </cell>
          <cell r="CY128">
            <v>13953.181</v>
          </cell>
          <cell r="CZ128">
            <v>14385.951999999999</v>
          </cell>
          <cell r="DA128">
            <v>14827.224</v>
          </cell>
          <cell r="DB128">
            <v>15275.361999999999</v>
          </cell>
          <cell r="DC128">
            <v>15729.513999999999</v>
          </cell>
          <cell r="DD128">
            <v>16189.798000000001</v>
          </cell>
          <cell r="DE128">
            <v>16656.73</v>
          </cell>
          <cell r="DF128">
            <v>17131.319</v>
          </cell>
          <cell r="DG128">
            <v>17614.260999999999</v>
          </cell>
          <cell r="DH128">
            <v>18105.439999999999</v>
          </cell>
          <cell r="DI128">
            <v>18604.362000000001</v>
          </cell>
          <cell r="DJ128">
            <v>19110.938999999998</v>
          </cell>
          <cell r="DK128">
            <v>19625.028999999999</v>
          </cell>
          <cell r="DL128">
            <v>20146.441999999999</v>
          </cell>
          <cell r="DM128">
            <v>20675.002</v>
          </cell>
          <cell r="DN128">
            <v>21210.431</v>
          </cell>
          <cell r="DO128">
            <v>21752.28</v>
          </cell>
          <cell r="DP128">
            <v>22300.021000000001</v>
          </cell>
          <cell r="DQ128">
            <v>22853.148000000001</v>
          </cell>
          <cell r="DR128">
            <v>23411.295999999998</v>
          </cell>
          <cell r="DS128">
            <v>23974.14</v>
          </cell>
          <cell r="DT128">
            <v>24541.251</v>
          </cell>
          <cell r="DU128">
            <v>25112.186000000002</v>
          </cell>
          <cell r="DV128">
            <v>25686.51</v>
          </cell>
        </row>
        <row r="129">
          <cell r="AW129">
            <v>729.58533703203034</v>
          </cell>
          <cell r="AX129">
            <v>779.70952049224616</v>
          </cell>
          <cell r="AY129">
            <v>842.92921134296898</v>
          </cell>
          <cell r="AZ129">
            <v>926.29583664062534</v>
          </cell>
          <cell r="BA129">
            <v>1043.7136187500003</v>
          </cell>
          <cell r="BB129">
            <v>1227.898375</v>
          </cell>
          <cell r="BC129">
            <v>1584.3850000000004</v>
          </cell>
          <cell r="BD129">
            <v>2880.7</v>
          </cell>
          <cell r="BE129">
            <v>2930.2330000000002</v>
          </cell>
          <cell r="BF129">
            <v>2984.721</v>
          </cell>
          <cell r="BG129">
            <v>3043.1210000000001</v>
          </cell>
          <cell r="BH129">
            <v>3104.6489999999999</v>
          </cell>
          <cell r="BI129">
            <v>3168.799</v>
          </cell>
          <cell r="BJ129">
            <v>3235.3310000000001</v>
          </cell>
          <cell r="BK129">
            <v>3304.2660000000001</v>
          </cell>
          <cell r="BL129">
            <v>3375.8829999999998</v>
          </cell>
          <cell r="BM129">
            <v>3450.607</v>
          </cell>
          <cell r="BN129">
            <v>3528.9009999999998</v>
          </cell>
          <cell r="BO129">
            <v>3611.078</v>
          </cell>
          <cell r="BP129">
            <v>3697.1320000000001</v>
          </cell>
          <cell r="BQ129">
            <v>3786.7150000000001</v>
          </cell>
          <cell r="BR129">
            <v>3879.268</v>
          </cell>
          <cell r="BS129">
            <v>3974.5949999999998</v>
          </cell>
          <cell r="BT129">
            <v>4072.5070000000001</v>
          </cell>
          <cell r="BU129">
            <v>4173.7240000000002</v>
          </cell>
          <cell r="BV129">
            <v>4280.1379999999999</v>
          </cell>
          <cell r="BW129">
            <v>4394.232</v>
          </cell>
          <cell r="BX129">
            <v>4517.8059999999996</v>
          </cell>
          <cell r="BY129">
            <v>4651.4790000000003</v>
          </cell>
          <cell r="BZ129">
            <v>4794.84</v>
          </cell>
          <cell r="CA129">
            <v>4947.3459999999995</v>
          </cell>
          <cell r="CB129">
            <v>5108.0079999999998</v>
          </cell>
          <cell r="CC129">
            <v>5275.9930000000004</v>
          </cell>
          <cell r="CD129">
            <v>5454.0150000000003</v>
          </cell>
          <cell r="CE129">
            <v>5642.6279999999997</v>
          </cell>
          <cell r="CF129">
            <v>5836.5330000000004</v>
          </cell>
          <cell r="CG129">
            <v>6028.4589999999998</v>
          </cell>
          <cell r="CH129">
            <v>6214.7870000000003</v>
          </cell>
          <cell r="CI129">
            <v>6386.3559999999998</v>
          </cell>
          <cell r="CJ129">
            <v>6548.0290000000005</v>
          </cell>
          <cell r="CK129">
            <v>6726.5659999999998</v>
          </cell>
          <cell r="CL129">
            <v>6958.5469999999996</v>
          </cell>
          <cell r="CM129">
            <v>7266.6289999999999</v>
          </cell>
          <cell r="CN129">
            <v>7668.1260000000002</v>
          </cell>
          <cell r="CO129">
            <v>8146.1689999999999</v>
          </cell>
          <cell r="CP129">
            <v>8647.9330000000009</v>
          </cell>
          <cell r="CQ129">
            <v>9099.8680000000004</v>
          </cell>
          <cell r="CR129">
            <v>9451.491</v>
          </cell>
          <cell r="CS129">
            <v>9680.5779999999995</v>
          </cell>
          <cell r="CT129">
            <v>9809.23</v>
          </cell>
          <cell r="CU129">
            <v>9885.5460000000003</v>
          </cell>
          <cell r="CV129">
            <v>9980.1749999999993</v>
          </cell>
          <cell r="CW129">
            <v>10144.031000000001</v>
          </cell>
          <cell r="CX129">
            <v>10392.797</v>
          </cell>
          <cell r="CY129">
            <v>10710.036</v>
          </cell>
          <cell r="CZ129">
            <v>11075.811</v>
          </cell>
          <cell r="DA129">
            <v>11457.540999999999</v>
          </cell>
          <cell r="DB129">
            <v>11831.431</v>
          </cell>
          <cell r="DC129">
            <v>12193.579</v>
          </cell>
          <cell r="DD129">
            <v>12552.608</v>
          </cell>
          <cell r="DE129">
            <v>12911.784</v>
          </cell>
          <cell r="DF129">
            <v>13277.496999999999</v>
          </cell>
          <cell r="DG129">
            <v>13654.475</v>
          </cell>
          <cell r="DH129">
            <v>14042.514999999999</v>
          </cell>
          <cell r="DI129">
            <v>14439.499</v>
          </cell>
          <cell r="DJ129">
            <v>14846.183999999999</v>
          </cell>
          <cell r="DK129">
            <v>15263.415000000001</v>
          </cell>
          <cell r="DL129">
            <v>15691.784</v>
          </cell>
          <cell r="DM129">
            <v>16131.424000000001</v>
          </cell>
          <cell r="DN129">
            <v>16582.168000000001</v>
          </cell>
          <cell r="DO129">
            <v>17043.806</v>
          </cell>
          <cell r="DP129">
            <v>17515.957999999999</v>
          </cell>
          <cell r="DQ129">
            <v>17998.154999999999</v>
          </cell>
          <cell r="DR129">
            <v>18490.177</v>
          </cell>
          <cell r="DS129">
            <v>18991.472000000002</v>
          </cell>
          <cell r="DT129">
            <v>19500.741000000002</v>
          </cell>
          <cell r="DU129">
            <v>20016.36</v>
          </cell>
          <cell r="DV129">
            <v>20536.978999999999</v>
          </cell>
        </row>
        <row r="130">
          <cell r="AW130">
            <v>1900</v>
          </cell>
          <cell r="AX130">
            <v>2199.9999999999995</v>
          </cell>
          <cell r="AY130">
            <v>2454.8000000000002</v>
          </cell>
          <cell r="AZ130">
            <v>2869.97</v>
          </cell>
          <cell r="BA130">
            <v>3572.4583750000002</v>
          </cell>
          <cell r="BB130">
            <v>4257.1815999999999</v>
          </cell>
          <cell r="BC130">
            <v>5570.2680000000009</v>
          </cell>
          <cell r="BD130">
            <v>6109.9070000000002</v>
          </cell>
          <cell r="BE130">
            <v>6259.2749999999996</v>
          </cell>
          <cell r="BF130">
            <v>6426.2870000000003</v>
          </cell>
          <cell r="BG130">
            <v>6607.1880000000001</v>
          </cell>
          <cell r="BH130">
            <v>6799.1610000000001</v>
          </cell>
          <cell r="BI130">
            <v>7000.3050000000003</v>
          </cell>
          <cell r="BJ130">
            <v>7209.723</v>
          </cell>
          <cell r="BK130">
            <v>7427.4430000000002</v>
          </cell>
          <cell r="BL130">
            <v>7654.2749999999996</v>
          </cell>
          <cell r="BM130">
            <v>7891.5519999999997</v>
          </cell>
          <cell r="BN130">
            <v>8140.4049999999997</v>
          </cell>
          <cell r="BO130">
            <v>8400.8960000000006</v>
          </cell>
          <cell r="BP130">
            <v>8671.3770000000004</v>
          </cell>
          <cell r="BQ130">
            <v>8948.1239999999998</v>
          </cell>
          <cell r="BR130">
            <v>9226.2510000000002</v>
          </cell>
          <cell r="BS130">
            <v>9502.2049999999999</v>
          </cell>
          <cell r="BT130">
            <v>9774.5079999999998</v>
          </cell>
          <cell r="BU130">
            <v>10043.902</v>
          </cell>
          <cell r="BV130">
            <v>10311.828</v>
          </cell>
          <cell r="BW130">
            <v>10580.739</v>
          </cell>
          <cell r="BX130">
            <v>10852.504999999999</v>
          </cell>
          <cell r="BY130">
            <v>11128.174000000001</v>
          </cell>
          <cell r="BZ130">
            <v>11407.477999999999</v>
          </cell>
          <cell r="CA130">
            <v>11689.591</v>
          </cell>
          <cell r="CB130">
            <v>11973.177</v>
          </cell>
          <cell r="CC130">
            <v>12257.798000000001</v>
          </cell>
          <cell r="CD130">
            <v>12543.571</v>
          </cell>
          <cell r="CE130">
            <v>12832.6</v>
          </cell>
          <cell r="CF130">
            <v>13128.945</v>
          </cell>
          <cell r="CG130">
            <v>13437.842000000001</v>
          </cell>
          <cell r="CH130">
            <v>13763.441000000001</v>
          </cell>
          <cell r="CI130">
            <v>14106.332</v>
          </cell>
          <cell r="CJ130">
            <v>14466.534</v>
          </cell>
          <cell r="CK130">
            <v>14846.707</v>
          </cell>
          <cell r="CL130">
            <v>15249.776</v>
          </cell>
          <cell r="CM130">
            <v>15677.187</v>
          </cell>
          <cell r="CN130">
            <v>16130.843999999999</v>
          </cell>
          <cell r="CO130">
            <v>16608.657999999999</v>
          </cell>
          <cell r="CP130">
            <v>17103.098000000002</v>
          </cell>
          <cell r="CQ130">
            <v>17603.825000000001</v>
          </cell>
          <cell r="CR130">
            <v>18103.341</v>
          </cell>
          <cell r="CS130">
            <v>18597.308000000001</v>
          </cell>
          <cell r="CT130">
            <v>19087.204000000002</v>
          </cell>
          <cell r="CU130">
            <v>19578.303</v>
          </cell>
          <cell r="CV130">
            <v>20078.826000000001</v>
          </cell>
          <cell r="CW130">
            <v>20593.952000000001</v>
          </cell>
          <cell r="CX130">
            <v>21125.66</v>
          </cell>
          <cell r="CY130">
            <v>21669.473999999998</v>
          </cell>
          <cell r="CZ130">
            <v>22216.395</v>
          </cell>
          <cell r="DA130">
            <v>22754.046999999999</v>
          </cell>
          <cell r="DB130">
            <v>23273.615000000002</v>
          </cell>
          <cell r="DC130">
            <v>23771.375</v>
          </cell>
          <cell r="DD130">
            <v>24249.954000000002</v>
          </cell>
          <cell r="DE130">
            <v>24714.655999999999</v>
          </cell>
          <cell r="DF130">
            <v>25173.797999999999</v>
          </cell>
          <cell r="DG130">
            <v>25633.38</v>
          </cell>
          <cell r="DH130">
            <v>26094.741999999998</v>
          </cell>
          <cell r="DI130">
            <v>26555.652999999998</v>
          </cell>
          <cell r="DJ130">
            <v>27014.343000000001</v>
          </cell>
          <cell r="DK130">
            <v>27467.833999999999</v>
          </cell>
          <cell r="DL130">
            <v>27913.99</v>
          </cell>
          <cell r="DM130">
            <v>28352.273000000001</v>
          </cell>
          <cell r="DN130">
            <v>28783.425999999999</v>
          </cell>
          <cell r="DO130">
            <v>29208.01</v>
          </cell>
          <cell r="DP130">
            <v>29626.966</v>
          </cell>
          <cell r="DQ130">
            <v>30040.848999999998</v>
          </cell>
          <cell r="DR130">
            <v>30449.685000000001</v>
          </cell>
          <cell r="DS130">
            <v>30852.798999999999</v>
          </cell>
          <cell r="DT130">
            <v>31249.205000000002</v>
          </cell>
          <cell r="DU130">
            <v>31637.574000000001</v>
          </cell>
          <cell r="DV130">
            <v>32016.875</v>
          </cell>
        </row>
        <row r="131">
          <cell r="AW131">
            <v>21.875510999999996</v>
          </cell>
          <cell r="AX131">
            <v>24.306123333333332</v>
          </cell>
          <cell r="AY131">
            <v>27.006803703703707</v>
          </cell>
          <cell r="AZ131">
            <v>30.007559670781895</v>
          </cell>
          <cell r="BA131">
            <v>38.581148148148152</v>
          </cell>
          <cell r="BB131">
            <v>49.604333333333344</v>
          </cell>
          <cell r="BC131">
            <v>63.777000000000008</v>
          </cell>
          <cell r="BD131">
            <v>81.998999999999995</v>
          </cell>
          <cell r="BE131">
            <v>83.403999999999996</v>
          </cell>
          <cell r="BF131">
            <v>84.872</v>
          </cell>
          <cell r="BG131">
            <v>86.391000000000005</v>
          </cell>
          <cell r="BH131">
            <v>87.968999999999994</v>
          </cell>
          <cell r="BI131">
            <v>89.6</v>
          </cell>
          <cell r="BJ131">
            <v>91.275999999999996</v>
          </cell>
          <cell r="BK131">
            <v>93.004000000000005</v>
          </cell>
          <cell r="BL131">
            <v>94.784999999999997</v>
          </cell>
          <cell r="BM131">
            <v>96.614000000000004</v>
          </cell>
          <cell r="BN131">
            <v>98.501000000000005</v>
          </cell>
          <cell r="BO131">
            <v>100.449</v>
          </cell>
          <cell r="BP131">
            <v>102.45699999999999</v>
          </cell>
          <cell r="BQ131">
            <v>104.535</v>
          </cell>
          <cell r="BR131">
            <v>106.679</v>
          </cell>
          <cell r="BS131">
            <v>108.9</v>
          </cell>
          <cell r="BT131">
            <v>111.196</v>
          </cell>
          <cell r="BU131">
            <v>113.58499999999999</v>
          </cell>
          <cell r="BV131">
            <v>116.071</v>
          </cell>
          <cell r="BW131">
            <v>118.673</v>
          </cell>
          <cell r="BX131">
            <v>121.4</v>
          </cell>
          <cell r="BY131">
            <v>124.258</v>
          </cell>
          <cell r="BZ131">
            <v>127.25700000000001</v>
          </cell>
          <cell r="CA131">
            <v>130.41300000000001</v>
          </cell>
          <cell r="CB131">
            <v>133.75399999999999</v>
          </cell>
          <cell r="CC131">
            <v>137.29900000000001</v>
          </cell>
          <cell r="CD131">
            <v>141.06100000000001</v>
          </cell>
          <cell r="CE131">
            <v>145.03100000000001</v>
          </cell>
          <cell r="CF131">
            <v>149.21299999999999</v>
          </cell>
          <cell r="CG131">
            <v>153.57499999999999</v>
          </cell>
          <cell r="CH131">
            <v>158.09800000000001</v>
          </cell>
          <cell r="CI131">
            <v>162.76900000000001</v>
          </cell>
          <cell r="CJ131">
            <v>167.59299999999999</v>
          </cell>
          <cell r="CK131">
            <v>172.63200000000001</v>
          </cell>
          <cell r="CL131">
            <v>177.94800000000001</v>
          </cell>
          <cell r="CM131">
            <v>183.595</v>
          </cell>
          <cell r="CN131">
            <v>189.56100000000001</v>
          </cell>
          <cell r="CO131">
            <v>195.81</v>
          </cell>
          <cell r="CP131">
            <v>202.27199999999999</v>
          </cell>
          <cell r="CQ131">
            <v>208.86600000000001</v>
          </cell>
          <cell r="CR131">
            <v>215.524</v>
          </cell>
          <cell r="CS131">
            <v>222.22399999999999</v>
          </cell>
          <cell r="CT131">
            <v>228.94300000000001</v>
          </cell>
          <cell r="CU131">
            <v>235.54400000000001</v>
          </cell>
          <cell r="CV131">
            <v>241.88</v>
          </cell>
          <cell r="CW131">
            <v>247.84</v>
          </cell>
          <cell r="CX131">
            <v>253.38499999999999</v>
          </cell>
          <cell r="CY131">
            <v>258.52600000000001</v>
          </cell>
          <cell r="CZ131">
            <v>263.33100000000002</v>
          </cell>
          <cell r="DA131">
            <v>267.87799999999999</v>
          </cell>
          <cell r="DB131">
            <v>272.24799999999999</v>
          </cell>
          <cell r="DC131">
            <v>276.45</v>
          </cell>
          <cell r="DD131">
            <v>280.49200000000002</v>
          </cell>
          <cell r="DE131">
            <v>284.44499999999999</v>
          </cell>
          <cell r="DF131">
            <v>288.392</v>
          </cell>
          <cell r="DG131">
            <v>292.404</v>
          </cell>
          <cell r="DH131">
            <v>296.50900000000001</v>
          </cell>
          <cell r="DI131">
            <v>300.72000000000003</v>
          </cell>
          <cell r="DJ131">
            <v>305.02499999999998</v>
          </cell>
          <cell r="DK131">
            <v>309.43099999999998</v>
          </cell>
          <cell r="DL131">
            <v>313.92</v>
          </cell>
          <cell r="DM131">
            <v>318.50200000000001</v>
          </cell>
          <cell r="DN131">
            <v>323.17399999999998</v>
          </cell>
          <cell r="DO131">
            <v>327.923</v>
          </cell>
          <cell r="DP131">
            <v>332.72300000000001</v>
          </cell>
          <cell r="DQ131">
            <v>337.55799999999999</v>
          </cell>
          <cell r="DR131">
            <v>342.41300000000001</v>
          </cell>
          <cell r="DS131">
            <v>347.279</v>
          </cell>
          <cell r="DT131">
            <v>352.13600000000002</v>
          </cell>
          <cell r="DU131">
            <v>356.94799999999998</v>
          </cell>
          <cell r="DV131">
            <v>361.68900000000002</v>
          </cell>
        </row>
        <row r="132">
          <cell r="AW132">
            <v>2017.3533955493194</v>
          </cell>
          <cell r="AX132">
            <v>2096.7295870594262</v>
          </cell>
          <cell r="AY132">
            <v>2193.6142148834451</v>
          </cell>
          <cell r="AZ132">
            <v>2316.3824866773443</v>
          </cell>
          <cell r="BA132">
            <v>2480.7309094268749</v>
          </cell>
          <cell r="BB132">
            <v>2721.0942333749999</v>
          </cell>
          <cell r="BC132">
            <v>3136.7080500000002</v>
          </cell>
          <cell r="BD132">
            <v>4267.63</v>
          </cell>
          <cell r="BE132">
            <v>4328.6329999999998</v>
          </cell>
          <cell r="BF132">
            <v>4394.7790000000005</v>
          </cell>
          <cell r="BG132">
            <v>4465.82</v>
          </cell>
          <cell r="BH132">
            <v>4541.415</v>
          </cell>
          <cell r="BI132">
            <v>4621.1270000000004</v>
          </cell>
          <cell r="BJ132">
            <v>4704.4260000000004</v>
          </cell>
          <cell r="BK132">
            <v>4790.6499999999996</v>
          </cell>
          <cell r="BL132">
            <v>4879.0860000000002</v>
          </cell>
          <cell r="BM132">
            <v>4969.01</v>
          </cell>
          <cell r="BN132">
            <v>5059.7839999999997</v>
          </cell>
          <cell r="BO132">
            <v>5151.0320000000002</v>
          </cell>
          <cell r="BP132">
            <v>5242.7259999999997</v>
          </cell>
          <cell r="BQ132">
            <v>5335.2650000000003</v>
          </cell>
          <cell r="BR132">
            <v>5429.32</v>
          </cell>
          <cell r="BS132">
            <v>5525.3860000000004</v>
          </cell>
          <cell r="BT132">
            <v>5623.4549999999999</v>
          </cell>
          <cell r="BU132">
            <v>5723.37</v>
          </cell>
          <cell r="BV132">
            <v>5825.3109999999997</v>
          </cell>
          <cell r="BW132">
            <v>5929.4709999999995</v>
          </cell>
          <cell r="BX132">
            <v>6035.9690000000001</v>
          </cell>
          <cell r="BY132">
            <v>6145.0739999999996</v>
          </cell>
          <cell r="BZ132">
            <v>6256.6850000000004</v>
          </cell>
          <cell r="CA132">
            <v>6370.0569999999998</v>
          </cell>
          <cell r="CB132">
            <v>6484.1620000000003</v>
          </cell>
          <cell r="CC132">
            <v>6598.348</v>
          </cell>
          <cell r="CD132">
            <v>6712.4210000000003</v>
          </cell>
          <cell r="CE132">
            <v>6826.8869999999997</v>
          </cell>
          <cell r="CF132">
            <v>6942.6850000000004</v>
          </cell>
          <cell r="CG132">
            <v>7061.13</v>
          </cell>
          <cell r="CH132">
            <v>7183.2629999999999</v>
          </cell>
          <cell r="CI132">
            <v>7309.3620000000001</v>
          </cell>
          <cell r="CJ132">
            <v>7439.442</v>
          </cell>
          <cell r="CK132">
            <v>7573.9189999999999</v>
          </cell>
          <cell r="CL132">
            <v>7713.2150000000001</v>
          </cell>
          <cell r="CM132">
            <v>7857.6109999999999</v>
          </cell>
          <cell r="CN132">
            <v>8007.348</v>
          </cell>
          <cell r="CO132">
            <v>8162.3850000000002</v>
          </cell>
          <cell r="CP132">
            <v>8322.3269999999993</v>
          </cell>
          <cell r="CQ132">
            <v>8486.5709999999999</v>
          </cell>
          <cell r="CR132">
            <v>8654.6389999999992</v>
          </cell>
          <cell r="CS132">
            <v>8827.1149999999998</v>
          </cell>
          <cell r="CT132">
            <v>9004.1730000000007</v>
          </cell>
          <cell r="CU132">
            <v>9184.509</v>
          </cell>
          <cell r="CV132">
            <v>9366.3940000000002</v>
          </cell>
          <cell r="CW132">
            <v>9548.9650000000001</v>
          </cell>
          <cell r="CX132">
            <v>9731.2759999999998</v>
          </cell>
          <cell r="CY132">
            <v>9914.8140000000003</v>
          </cell>
          <cell r="CZ132">
            <v>10104.129000000001</v>
          </cell>
          <cell r="DA132">
            <v>10305.388999999999</v>
          </cell>
          <cell r="DB132">
            <v>10522.937</v>
          </cell>
          <cell r="DC132">
            <v>10758.620999999999</v>
          </cell>
          <cell r="DD132">
            <v>11011.007</v>
          </cell>
          <cell r="DE132">
            <v>11277.063</v>
          </cell>
          <cell r="DF132">
            <v>11552.159</v>
          </cell>
          <cell r="DG132">
            <v>11832.846</v>
          </cell>
          <cell r="DH132">
            <v>12118.101000000001</v>
          </cell>
          <cell r="DI132">
            <v>12408.825999999999</v>
          </cell>
          <cell r="DJ132">
            <v>12705.736999999999</v>
          </cell>
          <cell r="DK132">
            <v>13010.209000000001</v>
          </cell>
          <cell r="DL132">
            <v>13323.103999999999</v>
          </cell>
          <cell r="DM132">
            <v>13644.325999999999</v>
          </cell>
          <cell r="DN132">
            <v>13972.959000000001</v>
          </cell>
          <cell r="DO132">
            <v>14308.063</v>
          </cell>
          <cell r="DP132">
            <v>14648.388999999999</v>
          </cell>
          <cell r="DQ132">
            <v>14992.931</v>
          </cell>
          <cell r="DR132">
            <v>15341.196</v>
          </cell>
          <cell r="DS132">
            <v>15693.016</v>
          </cell>
          <cell r="DT132">
            <v>16048.087</v>
          </cell>
          <cell r="DU132">
            <v>16406.198</v>
          </cell>
          <cell r="DV132">
            <v>16767.115000000002</v>
          </cell>
        </row>
        <row r="133">
          <cell r="AW133">
            <v>166</v>
          </cell>
          <cell r="AX133">
            <v>178</v>
          </cell>
          <cell r="AY133">
            <v>190</v>
          </cell>
          <cell r="AZ133">
            <v>214.39939999999999</v>
          </cell>
          <cell r="BA133">
            <v>238.7988</v>
          </cell>
          <cell r="BB133">
            <v>263.19820000000004</v>
          </cell>
          <cell r="BC133">
            <v>287.5976</v>
          </cell>
          <cell r="BD133">
            <v>311.99700000000001</v>
          </cell>
          <cell r="BE133">
            <v>312.91300000000001</v>
          </cell>
          <cell r="BF133">
            <v>313.46899999999999</v>
          </cell>
          <cell r="BG133">
            <v>313.78100000000001</v>
          </cell>
          <cell r="BH133">
            <v>313.94600000000003</v>
          </cell>
          <cell r="BI133">
            <v>314</v>
          </cell>
          <cell r="BJ133">
            <v>313.96300000000002</v>
          </cell>
          <cell r="BK133">
            <v>313.80399999999997</v>
          </cell>
          <cell r="BL133">
            <v>313.471</v>
          </cell>
          <cell r="BM133">
            <v>312.89</v>
          </cell>
          <cell r="BN133">
            <v>312.00099999999998</v>
          </cell>
          <cell r="BO133">
            <v>310.78899999999999</v>
          </cell>
          <cell r="BP133">
            <v>309.30900000000003</v>
          </cell>
          <cell r="BQ133">
            <v>307.72500000000002</v>
          </cell>
          <cell r="BR133">
            <v>306.24</v>
          </cell>
          <cell r="BS133">
            <v>304.99900000000002</v>
          </cell>
          <cell r="BT133">
            <v>304.10899999999998</v>
          </cell>
          <cell r="BU133">
            <v>303.55900000000003</v>
          </cell>
          <cell r="BV133">
            <v>303.23500000000001</v>
          </cell>
          <cell r="BW133">
            <v>302.98599999999999</v>
          </cell>
          <cell r="BX133">
            <v>302.709</v>
          </cell>
          <cell r="BY133">
            <v>302.334</v>
          </cell>
          <cell r="BZ133">
            <v>301.96899999999999</v>
          </cell>
          <cell r="CA133">
            <v>301.91000000000003</v>
          </cell>
          <cell r="CB133">
            <v>302.57600000000002</v>
          </cell>
          <cell r="CC133">
            <v>304.22199999999998</v>
          </cell>
          <cell r="CD133">
            <v>306.96100000000001</v>
          </cell>
          <cell r="CE133">
            <v>310.65899999999999</v>
          </cell>
          <cell r="CF133">
            <v>315.01299999999998</v>
          </cell>
          <cell r="CG133">
            <v>319.60599999999999</v>
          </cell>
          <cell r="CH133">
            <v>324.12599999999998</v>
          </cell>
          <cell r="CI133">
            <v>328.48500000000001</v>
          </cell>
          <cell r="CJ133">
            <v>332.72699999999998</v>
          </cell>
          <cell r="CK133">
            <v>336.80099999999999</v>
          </cell>
          <cell r="CL133">
            <v>340.68400000000003</v>
          </cell>
          <cell r="CM133">
            <v>344.36</v>
          </cell>
          <cell r="CN133">
            <v>347.75900000000001</v>
          </cell>
          <cell r="CO133">
            <v>350.87400000000002</v>
          </cell>
          <cell r="CP133">
            <v>353.84199999999998</v>
          </cell>
          <cell r="CQ133">
            <v>356.88</v>
          </cell>
          <cell r="CR133">
            <v>360.12599999999998</v>
          </cell>
          <cell r="CS133">
            <v>363.65300000000002</v>
          </cell>
          <cell r="CT133">
            <v>367.387</v>
          </cell>
          <cell r="CU133">
            <v>371.14299999999997</v>
          </cell>
          <cell r="CV133">
            <v>374.673</v>
          </cell>
          <cell r="CW133">
            <v>377.78500000000003</v>
          </cell>
          <cell r="CX133">
            <v>380.39800000000002</v>
          </cell>
          <cell r="CY133">
            <v>382.596</v>
          </cell>
          <cell r="CZ133">
            <v>384.56799999999998</v>
          </cell>
          <cell r="DA133">
            <v>386.60599999999999</v>
          </cell>
          <cell r="DB133">
            <v>388.90600000000001</v>
          </cell>
          <cell r="DC133">
            <v>391.54500000000002</v>
          </cell>
          <cell r="DD133">
            <v>394.435</v>
          </cell>
          <cell r="DE133">
            <v>397.4</v>
          </cell>
          <cell r="DF133">
            <v>400.17</v>
          </cell>
          <cell r="DG133">
            <v>402.56599999999997</v>
          </cell>
          <cell r="DH133">
            <v>404.52699999999999</v>
          </cell>
          <cell r="DI133">
            <v>406.11799999999999</v>
          </cell>
          <cell r="DJ133">
            <v>407.459</v>
          </cell>
          <cell r="DK133">
            <v>408.71</v>
          </cell>
          <cell r="DL133">
            <v>409.99900000000002</v>
          </cell>
          <cell r="DM133">
            <v>411.34899999999999</v>
          </cell>
          <cell r="DN133">
            <v>412.72699999999998</v>
          </cell>
          <cell r="DO133">
            <v>414.108</v>
          </cell>
          <cell r="DP133">
            <v>415.46100000000001</v>
          </cell>
          <cell r="DQ133">
            <v>416.75099999999998</v>
          </cell>
          <cell r="DR133">
            <v>417.97800000000001</v>
          </cell>
          <cell r="DS133">
            <v>419.15800000000002</v>
          </cell>
          <cell r="DT133">
            <v>420.27600000000001</v>
          </cell>
          <cell r="DU133">
            <v>421.32499999999999</v>
          </cell>
          <cell r="DV133">
            <v>422.3</v>
          </cell>
        </row>
        <row r="134">
          <cell r="AW134">
            <v>166.4828735612181</v>
          </cell>
          <cell r="AX134">
            <v>178.37450738701935</v>
          </cell>
          <cell r="AY134">
            <v>191.11554362894933</v>
          </cell>
          <cell r="AZ134">
            <v>204.76665388815996</v>
          </cell>
          <cell r="BA134">
            <v>208.94556519199998</v>
          </cell>
          <cell r="BB134">
            <v>213.20976039999999</v>
          </cell>
          <cell r="BC134">
            <v>217.56097999999997</v>
          </cell>
          <cell r="BD134">
            <v>222.001</v>
          </cell>
          <cell r="BE134">
            <v>224.46199999999999</v>
          </cell>
          <cell r="BF134">
            <v>228.346</v>
          </cell>
          <cell r="BG134">
            <v>233.36199999999999</v>
          </cell>
          <cell r="BH134">
            <v>239.262</v>
          </cell>
          <cell r="BI134">
            <v>245.80600000000001</v>
          </cell>
          <cell r="BJ134">
            <v>252.78899999999999</v>
          </cell>
          <cell r="BK134">
            <v>260.02499999999998</v>
          </cell>
          <cell r="BL134">
            <v>267.36</v>
          </cell>
          <cell r="BM134">
            <v>274.66199999999998</v>
          </cell>
          <cell r="BN134">
            <v>281.79899999999998</v>
          </cell>
          <cell r="BO134">
            <v>288.67099999999999</v>
          </cell>
          <cell r="BP134">
            <v>295.166</v>
          </cell>
          <cell r="BQ134">
            <v>301.17700000000002</v>
          </cell>
          <cell r="BR134">
            <v>306.61200000000002</v>
          </cell>
          <cell r="BS134">
            <v>311.39999999999998</v>
          </cell>
          <cell r="BT134">
            <v>315.483</v>
          </cell>
          <cell r="BU134">
            <v>318.85399999999998</v>
          </cell>
          <cell r="BV134">
            <v>321.572</v>
          </cell>
          <cell r="BW134">
            <v>323.76</v>
          </cell>
          <cell r="BX134">
            <v>325.49799999999999</v>
          </cell>
          <cell r="BY134">
            <v>326.86200000000002</v>
          </cell>
          <cell r="BZ134">
            <v>327.86700000000002</v>
          </cell>
          <cell r="CA134">
            <v>328.49900000000002</v>
          </cell>
          <cell r="CB134">
            <v>328.70600000000002</v>
          </cell>
          <cell r="CC134">
            <v>328.49700000000001</v>
          </cell>
          <cell r="CD134">
            <v>327.84199999999998</v>
          </cell>
          <cell r="CE134">
            <v>326.87900000000002</v>
          </cell>
          <cell r="CF134">
            <v>325.98</v>
          </cell>
          <cell r="CG134">
            <v>325.61900000000003</v>
          </cell>
          <cell r="CH134">
            <v>326.14</v>
          </cell>
          <cell r="CI134">
            <v>327.67500000000001</v>
          </cell>
          <cell r="CJ134">
            <v>330.11599999999999</v>
          </cell>
          <cell r="CK134">
            <v>333.27100000000002</v>
          </cell>
          <cell r="CL134">
            <v>336.82</v>
          </cell>
          <cell r="CM134">
            <v>340.52</v>
          </cell>
          <cell r="CN134">
            <v>344.34899999999999</v>
          </cell>
          <cell r="CO134">
            <v>348.33100000000002</v>
          </cell>
          <cell r="CP134">
            <v>352.25799999999998</v>
          </cell>
          <cell r="CQ134">
            <v>355.89699999999999</v>
          </cell>
          <cell r="CR134">
            <v>359.09800000000001</v>
          </cell>
          <cell r="CS134">
            <v>361.738</v>
          </cell>
          <cell r="CT134">
            <v>363.87200000000001</v>
          </cell>
          <cell r="CU134">
            <v>365.74299999999999</v>
          </cell>
          <cell r="CV134">
            <v>367.69099999999997</v>
          </cell>
          <cell r="CW134">
            <v>369.97199999999998</v>
          </cell>
          <cell r="CX134">
            <v>372.64600000000002</v>
          </cell>
          <cell r="CY134">
            <v>375.63200000000001</v>
          </cell>
          <cell r="CZ134">
            <v>378.80399999999997</v>
          </cell>
          <cell r="DA134">
            <v>381.99599999999998</v>
          </cell>
          <cell r="DB134">
            <v>385.06700000000001</v>
          </cell>
          <cell r="DC134">
            <v>387.99599999999998</v>
          </cell>
          <cell r="DD134">
            <v>390.803</v>
          </cell>
          <cell r="DE134">
            <v>393.45800000000003</v>
          </cell>
          <cell r="DF134">
            <v>395.904</v>
          </cell>
          <cell r="DG134">
            <v>398.13</v>
          </cell>
          <cell r="DH134">
            <v>400.1</v>
          </cell>
          <cell r="DI134">
            <v>401.82600000000002</v>
          </cell>
          <cell r="DJ134">
            <v>403.34399999999999</v>
          </cell>
          <cell r="DK134">
            <v>404.72199999999998</v>
          </cell>
          <cell r="DL134">
            <v>406.00099999999998</v>
          </cell>
          <cell r="DM134">
            <v>407.19900000000001</v>
          </cell>
          <cell r="DN134">
            <v>408.31099999999998</v>
          </cell>
          <cell r="DO134">
            <v>409.34899999999999</v>
          </cell>
          <cell r="DP134">
            <v>410.32</v>
          </cell>
          <cell r="DQ134">
            <v>411.24200000000002</v>
          </cell>
          <cell r="DR134">
            <v>412.11599999999999</v>
          </cell>
          <cell r="DS134">
            <v>412.95100000000002</v>
          </cell>
          <cell r="DT134">
            <v>413.73700000000002</v>
          </cell>
          <cell r="DU134">
            <v>414.47</v>
          </cell>
          <cell r="DV134">
            <v>415.14699999999999</v>
          </cell>
        </row>
        <row r="136">
          <cell r="AW136">
            <v>359.47399999999999</v>
          </cell>
          <cell r="AX136">
            <v>370.58500000000004</v>
          </cell>
          <cell r="AY136">
            <v>371.02300000000002</v>
          </cell>
          <cell r="AZ136">
            <v>368.79100000000005</v>
          </cell>
          <cell r="BA136">
            <v>376.48500000000013</v>
          </cell>
          <cell r="BB136">
            <v>402.89699999999999</v>
          </cell>
          <cell r="BC136">
            <v>448.07550000000003</v>
          </cell>
          <cell r="BD136">
            <v>493.25400000000002</v>
          </cell>
          <cell r="BE136">
            <v>506.404</v>
          </cell>
          <cell r="BF136">
            <v>521.14200000000005</v>
          </cell>
          <cell r="BG136">
            <v>536.99099999999999</v>
          </cell>
          <cell r="BH136">
            <v>553.57600000000002</v>
          </cell>
          <cell r="BI136">
            <v>570.62599999999998</v>
          </cell>
          <cell r="BJ136">
            <v>587.971</v>
          </cell>
          <cell r="BK136">
            <v>605.55200000000002</v>
          </cell>
          <cell r="BL136">
            <v>623.38900000000001</v>
          </cell>
          <cell r="BM136">
            <v>641.57299999999998</v>
          </cell>
          <cell r="BN136">
            <v>660.17</v>
          </cell>
          <cell r="BO136">
            <v>679.16399999999999</v>
          </cell>
          <cell r="BP136">
            <v>698.37400000000002</v>
          </cell>
          <cell r="BQ136">
            <v>717.41099999999994</v>
          </cell>
          <cell r="BR136">
            <v>735.79100000000005</v>
          </cell>
          <cell r="BS136">
            <v>753.16899999999998</v>
          </cell>
          <cell r="BT136">
            <v>769.41800000000001</v>
          </cell>
          <cell r="BU136">
            <v>784.63800000000003</v>
          </cell>
          <cell r="BV136">
            <v>799</v>
          </cell>
          <cell r="BW136">
            <v>812.82</v>
          </cell>
          <cell r="BX136">
            <v>826.32399999999996</v>
          </cell>
          <cell r="BY136">
            <v>839.46500000000003</v>
          </cell>
          <cell r="BZ136">
            <v>852.24800000000005</v>
          </cell>
          <cell r="CA136">
            <v>865.01</v>
          </cell>
          <cell r="CB136">
            <v>878.18100000000004</v>
          </cell>
          <cell r="CC136">
            <v>892.04200000000003</v>
          </cell>
          <cell r="CD136">
            <v>906.78300000000002</v>
          </cell>
          <cell r="CE136">
            <v>922.221</v>
          </cell>
          <cell r="CF136">
            <v>937.75800000000004</v>
          </cell>
          <cell r="CG136">
            <v>952.55799999999999</v>
          </cell>
          <cell r="CH136">
            <v>966.03499999999997</v>
          </cell>
          <cell r="CI136">
            <v>978.06700000000001</v>
          </cell>
          <cell r="CJ136">
            <v>988.87400000000002</v>
          </cell>
          <cell r="CK136">
            <v>998.59199999999998</v>
          </cell>
          <cell r="CL136">
            <v>1007.474</v>
          </cell>
          <cell r="CM136">
            <v>1015.769</v>
          </cell>
          <cell r="CN136">
            <v>1023.386</v>
          </cell>
          <cell r="CO136">
            <v>1030.4559999999999</v>
          </cell>
          <cell r="CP136">
            <v>1037.711</v>
          </cell>
          <cell r="CQ136">
            <v>1046.0999999999999</v>
          </cell>
          <cell r="CR136">
            <v>1056.2809999999999</v>
          </cell>
          <cell r="CS136">
            <v>1068.569</v>
          </cell>
          <cell r="CT136">
            <v>1082.6980000000001</v>
          </cell>
          <cell r="CU136">
            <v>1098.0170000000001</v>
          </cell>
          <cell r="CV136">
            <v>1113.528</v>
          </cell>
          <cell r="CW136">
            <v>1128.509</v>
          </cell>
          <cell r="CX136">
            <v>1142.7360000000001</v>
          </cell>
          <cell r="CY136">
            <v>1156.3630000000001</v>
          </cell>
          <cell r="CZ136">
            <v>1169.4649999999999</v>
          </cell>
          <cell r="DA136">
            <v>1182.2339999999999</v>
          </cell>
          <cell r="DB136">
            <v>1194.8030000000001</v>
          </cell>
          <cell r="DC136">
            <v>1207.164</v>
          </cell>
          <cell r="DD136">
            <v>1219.202</v>
          </cell>
          <cell r="DE136">
            <v>1230.808</v>
          </cell>
          <cell r="DF136">
            <v>1241.866</v>
          </cell>
          <cell r="DG136">
            <v>1252.288</v>
          </cell>
          <cell r="DH136">
            <v>1262.0309999999999</v>
          </cell>
          <cell r="DI136">
            <v>1271.1469999999999</v>
          </cell>
          <cell r="DJ136">
            <v>1279.8</v>
          </cell>
          <cell r="DK136">
            <v>1288.2190000000001</v>
          </cell>
          <cell r="DL136">
            <v>1296.569</v>
          </cell>
          <cell r="DM136">
            <v>1304.9110000000001</v>
          </cell>
          <cell r="DN136">
            <v>1313.1969999999999</v>
          </cell>
          <cell r="DO136">
            <v>1321.3789999999999</v>
          </cell>
          <cell r="DP136">
            <v>1329.375</v>
          </cell>
          <cell r="DQ136">
            <v>1337.115</v>
          </cell>
          <cell r="DR136">
            <v>1344.587</v>
          </cell>
          <cell r="DS136">
            <v>1351.81</v>
          </cell>
          <cell r="DT136">
            <v>1358.7850000000001</v>
          </cell>
          <cell r="DU136">
            <v>1365.509</v>
          </cell>
          <cell r="DV136">
            <v>1371.99</v>
          </cell>
        </row>
        <row r="137">
          <cell r="AW137">
            <v>10042.264791666668</v>
          </cell>
          <cell r="AX137">
            <v>11849.2125</v>
          </cell>
          <cell r="AY137">
            <v>13615.25</v>
          </cell>
          <cell r="AZ137">
            <v>15160</v>
          </cell>
          <cell r="BA137">
            <v>14335</v>
          </cell>
          <cell r="BB137">
            <v>16553</v>
          </cell>
          <cell r="BC137">
            <v>19654</v>
          </cell>
          <cell r="BD137">
            <v>27740.7</v>
          </cell>
          <cell r="BE137">
            <v>28538.337</v>
          </cell>
          <cell r="BF137">
            <v>29390.418000000001</v>
          </cell>
          <cell r="BG137">
            <v>30295.455000000002</v>
          </cell>
          <cell r="BH137">
            <v>31251.574000000001</v>
          </cell>
          <cell r="BI137">
            <v>32256.526000000002</v>
          </cell>
          <cell r="BJ137">
            <v>33307.637999999999</v>
          </cell>
          <cell r="BK137">
            <v>34401.851999999999</v>
          </cell>
          <cell r="BL137">
            <v>35535.862000000001</v>
          </cell>
          <cell r="BM137">
            <v>36706.281999999999</v>
          </cell>
          <cell r="BN137">
            <v>37910.243000000002</v>
          </cell>
          <cell r="BO137">
            <v>39146.008000000002</v>
          </cell>
          <cell r="BP137">
            <v>40413.510999999999</v>
          </cell>
          <cell r="BQ137">
            <v>41714.614000000001</v>
          </cell>
          <cell r="BR137">
            <v>43052.409</v>
          </cell>
          <cell r="BS137">
            <v>44429.303999999996</v>
          </cell>
          <cell r="BT137">
            <v>45842.606</v>
          </cell>
          <cell r="BU137">
            <v>47291.243000000002</v>
          </cell>
          <cell r="BV137">
            <v>48780.915000000001</v>
          </cell>
          <cell r="BW137">
            <v>50319.300999999999</v>
          </cell>
          <cell r="BX137">
            <v>51910.161999999997</v>
          </cell>
          <cell r="BY137">
            <v>53551.862999999998</v>
          </cell>
          <cell r="BZ137">
            <v>55236.608</v>
          </cell>
          <cell r="CA137">
            <v>56953.760999999999</v>
          </cell>
          <cell r="CB137">
            <v>58689.345000000001</v>
          </cell>
          <cell r="CC137">
            <v>60430.228999999999</v>
          </cell>
          <cell r="CD137">
            <v>62177.978000000003</v>
          </cell>
          <cell r="CE137">
            <v>63926.697</v>
          </cell>
          <cell r="CF137">
            <v>65647.467000000004</v>
          </cell>
          <cell r="CG137">
            <v>67303.789999999994</v>
          </cell>
          <cell r="CH137">
            <v>68872.210000000006</v>
          </cell>
          <cell r="CI137">
            <v>70338.740999999995</v>
          </cell>
          <cell r="CJ137">
            <v>71717.095000000001</v>
          </cell>
          <cell r="CK137">
            <v>73046.271999999997</v>
          </cell>
          <cell r="CL137">
            <v>74381.856</v>
          </cell>
          <cell r="CM137">
            <v>75764.967999999993</v>
          </cell>
          <cell r="CN137">
            <v>77206.792000000001</v>
          </cell>
          <cell r="CO137">
            <v>78698.22</v>
          </cell>
          <cell r="CP137">
            <v>80235.141000000003</v>
          </cell>
          <cell r="CQ137">
            <v>81806.842999999993</v>
          </cell>
          <cell r="CR137">
            <v>83403.974000000002</v>
          </cell>
          <cell r="CS137">
            <v>85023.967999999993</v>
          </cell>
          <cell r="CT137">
            <v>86666.078999999998</v>
          </cell>
          <cell r="CU137">
            <v>88323.487999999998</v>
          </cell>
          <cell r="CV137">
            <v>89987.888000000006</v>
          </cell>
          <cell r="CW137">
            <v>91649.922000000006</v>
          </cell>
          <cell r="CX137">
            <v>93310.45</v>
          </cell>
          <cell r="CY137">
            <v>94960.792000000001</v>
          </cell>
          <cell r="CZ137">
            <v>96570.953999999998</v>
          </cell>
          <cell r="DA137">
            <v>98102.857999999993</v>
          </cell>
          <cell r="DB137">
            <v>99530.616999999998</v>
          </cell>
          <cell r="DC137">
            <v>100840.416</v>
          </cell>
          <cell r="DD137">
            <v>102042.482</v>
          </cell>
          <cell r="DE137">
            <v>103165.193</v>
          </cell>
          <cell r="DF137">
            <v>104250.51</v>
          </cell>
          <cell r="DG137">
            <v>105329.645</v>
          </cell>
          <cell r="DH137">
            <v>106410.75199999999</v>
          </cell>
          <cell r="DI137">
            <v>107486.789</v>
          </cell>
          <cell r="DJ137">
            <v>108555.486</v>
          </cell>
          <cell r="DK137">
            <v>109610.03599999999</v>
          </cell>
          <cell r="DL137">
            <v>110645.15399999999</v>
          </cell>
          <cell r="DM137">
            <v>111663.284</v>
          </cell>
          <cell r="DN137">
            <v>112666.946</v>
          </cell>
          <cell r="DO137">
            <v>113650.45</v>
          </cell>
          <cell r="DP137">
            <v>114606.004</v>
          </cell>
          <cell r="DQ137">
            <v>115528.25599999999</v>
          </cell>
          <cell r="DR137">
            <v>116414.62300000001</v>
          </cell>
          <cell r="DS137">
            <v>117267.264</v>
          </cell>
          <cell r="DT137">
            <v>118091.374</v>
          </cell>
          <cell r="DU137">
            <v>118894.618</v>
          </cell>
          <cell r="DV137">
            <v>119682.45699999999</v>
          </cell>
        </row>
        <row r="138">
          <cell r="AW138">
            <v>5.5816329446730677</v>
          </cell>
          <cell r="AX138">
            <v>6.6979595336076816</v>
          </cell>
          <cell r="AY138">
            <v>8.0375514403292172</v>
          </cell>
          <cell r="AZ138">
            <v>9.6450617283950617</v>
          </cell>
          <cell r="BA138">
            <v>11.574074074074074</v>
          </cell>
          <cell r="BB138">
            <v>13.888888888888889</v>
          </cell>
          <cell r="BC138">
            <v>16.666666666666664</v>
          </cell>
          <cell r="BD138">
            <v>20</v>
          </cell>
          <cell r="BE138">
            <v>19.867999999999999</v>
          </cell>
          <cell r="BF138">
            <v>19.846</v>
          </cell>
          <cell r="BG138">
            <v>19.933</v>
          </cell>
          <cell r="BH138">
            <v>20.120999999999999</v>
          </cell>
          <cell r="BI138">
            <v>20.396000000000001</v>
          </cell>
          <cell r="BJ138">
            <v>20.736999999999998</v>
          </cell>
          <cell r="BK138">
            <v>21.114000000000001</v>
          </cell>
          <cell r="BL138">
            <v>21.495999999999999</v>
          </cell>
          <cell r="BM138">
            <v>21.846</v>
          </cell>
          <cell r="BN138">
            <v>22.134</v>
          </cell>
          <cell r="BO138">
            <v>22.341999999999999</v>
          </cell>
          <cell r="BP138">
            <v>22.477</v>
          </cell>
          <cell r="BQ138">
            <v>22.562000000000001</v>
          </cell>
          <cell r="BR138">
            <v>22.643000000000001</v>
          </cell>
          <cell r="BS138">
            <v>22.748999999999999</v>
          </cell>
          <cell r="BT138">
            <v>22.885999999999999</v>
          </cell>
          <cell r="BU138">
            <v>23.045999999999999</v>
          </cell>
          <cell r="BV138">
            <v>23.234000000000002</v>
          </cell>
          <cell r="BW138">
            <v>23.448</v>
          </cell>
          <cell r="BX138">
            <v>23.689</v>
          </cell>
          <cell r="BY138">
            <v>23.966000000000001</v>
          </cell>
          <cell r="BZ138">
            <v>24.276</v>
          </cell>
          <cell r="CA138">
            <v>24.594999999999999</v>
          </cell>
          <cell r="CB138">
            <v>24.893999999999998</v>
          </cell>
          <cell r="CC138">
            <v>25.152999999999999</v>
          </cell>
          <cell r="CD138">
            <v>25.359000000000002</v>
          </cell>
          <cell r="CE138">
            <v>25.521000000000001</v>
          </cell>
          <cell r="CF138">
            <v>25.669</v>
          </cell>
          <cell r="CG138">
            <v>25.844999999999999</v>
          </cell>
          <cell r="CH138">
            <v>26.077000000000002</v>
          </cell>
          <cell r="CI138">
            <v>26.375</v>
          </cell>
          <cell r="CJ138">
            <v>26.727</v>
          </cell>
          <cell r="CK138">
            <v>27.109000000000002</v>
          </cell>
          <cell r="CL138">
            <v>27.486999999999998</v>
          </cell>
          <cell r="CM138">
            <v>27.837</v>
          </cell>
          <cell r="CN138">
            <v>28.15</v>
          </cell>
          <cell r="CO138">
            <v>28.434999999999999</v>
          </cell>
          <cell r="CP138">
            <v>28.699000000000002</v>
          </cell>
          <cell r="CQ138">
            <v>28.959</v>
          </cell>
          <cell r="CR138">
            <v>29.225000000000001</v>
          </cell>
          <cell r="CS138">
            <v>29.495999999999999</v>
          </cell>
          <cell r="CT138">
            <v>29.768000000000001</v>
          </cell>
          <cell r="CU138">
            <v>30.042999999999999</v>
          </cell>
          <cell r="CV138">
            <v>30.324999999999999</v>
          </cell>
          <cell r="CW138">
            <v>30.614999999999998</v>
          </cell>
          <cell r="CX138">
            <v>30.917000000000002</v>
          </cell>
          <cell r="CY138">
            <v>31.225999999999999</v>
          </cell>
          <cell r="CZ138">
            <v>31.524000000000001</v>
          </cell>
          <cell r="DA138">
            <v>31.789000000000001</v>
          </cell>
          <cell r="DB138">
            <v>32.002000000000002</v>
          </cell>
          <cell r="DC138">
            <v>32.156999999999996</v>
          </cell>
          <cell r="DD138">
            <v>32.26</v>
          </cell>
          <cell r="DE138">
            <v>32.329000000000001</v>
          </cell>
          <cell r="DF138">
            <v>32.387</v>
          </cell>
          <cell r="DG138">
            <v>32.453000000000003</v>
          </cell>
          <cell r="DH138">
            <v>32.533000000000001</v>
          </cell>
          <cell r="DI138">
            <v>32.619999999999997</v>
          </cell>
          <cell r="DJ138">
            <v>32.715000000000003</v>
          </cell>
          <cell r="DK138">
            <v>32.811999999999998</v>
          </cell>
          <cell r="DL138">
            <v>32.904000000000003</v>
          </cell>
          <cell r="DM138">
            <v>33.023480739552767</v>
          </cell>
          <cell r="DN138">
            <v>33.14594849759434</v>
          </cell>
          <cell r="DO138">
            <v>33.274390292613553</v>
          </cell>
          <cell r="DP138">
            <v>33.406814778951194</v>
          </cell>
          <cell r="DQ138">
            <v>33.546208975096079</v>
          </cell>
          <cell r="DR138">
            <v>33.691577208218604</v>
          </cell>
          <cell r="DS138">
            <v>33.843915151148366</v>
          </cell>
          <cell r="DT138">
            <v>33.998244439737348</v>
          </cell>
          <cell r="DU138">
            <v>34.154565073985538</v>
          </cell>
          <cell r="DV138">
            <v>34.310885708233734</v>
          </cell>
        </row>
        <row r="139">
          <cell r="AW139">
            <v>685.95041322314046</v>
          </cell>
          <cell r="AX139">
            <v>754.5454545454545</v>
          </cell>
          <cell r="AY139">
            <v>829.99999999999989</v>
          </cell>
          <cell r="AZ139">
            <v>912.99999999999977</v>
          </cell>
          <cell r="BA139">
            <v>875.07449999999983</v>
          </cell>
          <cell r="BB139">
            <v>837.14899999999989</v>
          </cell>
          <cell r="BC139">
            <v>799.22349999999994</v>
          </cell>
          <cell r="BD139">
            <v>761.298</v>
          </cell>
          <cell r="BE139">
            <v>777.49</v>
          </cell>
          <cell r="BF139">
            <v>794.39800000000002</v>
          </cell>
          <cell r="BG139">
            <v>812.03399999999999</v>
          </cell>
          <cell r="BH139">
            <v>830.428</v>
          </cell>
          <cell r="BI139">
            <v>849.61800000000005</v>
          </cell>
          <cell r="BJ139">
            <v>869.63199999999995</v>
          </cell>
          <cell r="BK139">
            <v>890.51199999999994</v>
          </cell>
          <cell r="BL139">
            <v>912.31299999999999</v>
          </cell>
          <cell r="BM139">
            <v>935.08299999999997</v>
          </cell>
          <cell r="BN139">
            <v>958.87300000000005</v>
          </cell>
          <cell r="BO139">
            <v>983.72</v>
          </cell>
          <cell r="BP139">
            <v>1009.638</v>
          </cell>
          <cell r="BQ139">
            <v>1036.627</v>
          </cell>
          <cell r="BR139">
            <v>1064.663</v>
          </cell>
          <cell r="BS139">
            <v>1093.748</v>
          </cell>
          <cell r="BT139">
            <v>1123.8689999999999</v>
          </cell>
          <cell r="BU139">
            <v>1155.047</v>
          </cell>
          <cell r="BV139">
            <v>1187.3499999999999</v>
          </cell>
          <cell r="BW139">
            <v>1220.866</v>
          </cell>
          <cell r="BX139">
            <v>1255.6420000000001</v>
          </cell>
          <cell r="BY139">
            <v>1291.7280000000001</v>
          </cell>
          <cell r="BZ139">
            <v>1329.0809999999999</v>
          </cell>
          <cell r="CA139">
            <v>1367.5889999999999</v>
          </cell>
          <cell r="CB139">
            <v>1407.068</v>
          </cell>
          <cell r="CC139">
            <v>1447.3979999999999</v>
          </cell>
          <cell r="CD139">
            <v>1488.62</v>
          </cell>
          <cell r="CE139">
            <v>1530.808</v>
          </cell>
          <cell r="CF139">
            <v>1573.94</v>
          </cell>
          <cell r="CG139">
            <v>1618.002</v>
          </cell>
          <cell r="CH139">
            <v>1663.0260000000001</v>
          </cell>
          <cell r="CI139">
            <v>1708.15</v>
          </cell>
          <cell r="CJ139">
            <v>1753.354</v>
          </cell>
          <cell r="CK139">
            <v>1800.4380000000001</v>
          </cell>
          <cell r="CL139">
            <v>1851.8710000000001</v>
          </cell>
          <cell r="CM139">
            <v>1908.94</v>
          </cell>
          <cell r="CN139">
            <v>1973.2049999999999</v>
          </cell>
          <cell r="CO139">
            <v>2042.845</v>
          </cell>
          <cell r="CP139">
            <v>2111.6869999999999</v>
          </cell>
          <cell r="CQ139">
            <v>2171.335</v>
          </cell>
          <cell r="CR139">
            <v>2216.08</v>
          </cell>
          <cell r="CS139">
            <v>2243.3789999999999</v>
          </cell>
          <cell r="CT139">
            <v>2255.8150000000001</v>
          </cell>
          <cell r="CU139">
            <v>2259.1289999999999</v>
          </cell>
          <cell r="CV139">
            <v>2261.7379999999998</v>
          </cell>
          <cell r="CW139">
            <v>2269.8319999999999</v>
          </cell>
          <cell r="CX139">
            <v>2285.1460000000002</v>
          </cell>
          <cell r="CY139">
            <v>2306.1370000000002</v>
          </cell>
          <cell r="CZ139">
            <v>2331.7930000000001</v>
          </cell>
          <cell r="DA139">
            <v>2360.0140000000001</v>
          </cell>
          <cell r="DB139">
            <v>2389.1970000000001</v>
          </cell>
          <cell r="DC139">
            <v>2419.4960000000001</v>
          </cell>
          <cell r="DD139">
            <v>2451.4940000000001</v>
          </cell>
          <cell r="DE139">
            <v>2484.4560000000001</v>
          </cell>
          <cell r="DF139">
            <v>2517.4459999999999</v>
          </cell>
          <cell r="DG139">
            <v>2549.7840000000001</v>
          </cell>
          <cell r="DH139">
            <v>2581.0940000000001</v>
          </cell>
          <cell r="DI139">
            <v>2611.451</v>
          </cell>
          <cell r="DJ139">
            <v>2641.2179999999998</v>
          </cell>
          <cell r="DK139">
            <v>2670.9670000000001</v>
          </cell>
          <cell r="DL139">
            <v>2701.1170000000002</v>
          </cell>
          <cell r="DM139">
            <v>2731.6990000000001</v>
          </cell>
          <cell r="DN139">
            <v>2762.5059999999999</v>
          </cell>
          <cell r="DO139">
            <v>2793.4029999999998</v>
          </cell>
          <cell r="DP139">
            <v>2824.2049999999999</v>
          </cell>
          <cell r="DQ139">
            <v>2854.7669999999998</v>
          </cell>
          <cell r="DR139">
            <v>2885.01</v>
          </cell>
          <cell r="DS139">
            <v>2914.915</v>
          </cell>
          <cell r="DT139">
            <v>2944.4259999999999</v>
          </cell>
          <cell r="DU139">
            <v>2973.4920000000002</v>
          </cell>
          <cell r="DV139">
            <v>3002.0509999999999</v>
          </cell>
        </row>
        <row r="140">
          <cell r="AW140">
            <v>1336.8024303016437</v>
          </cell>
          <cell r="AX140">
            <v>1448.2026328267807</v>
          </cell>
          <cell r="AY140">
            <v>1568.8861855623456</v>
          </cell>
          <cell r="AZ140">
            <v>1699.6267010258744</v>
          </cell>
          <cell r="BA140">
            <v>1841.2622594446973</v>
          </cell>
          <cell r="BB140">
            <v>1994.7007810650887</v>
          </cell>
          <cell r="BC140">
            <v>2160.9258461538461</v>
          </cell>
          <cell r="BD140">
            <v>2341.0030000000002</v>
          </cell>
          <cell r="BE140">
            <v>2381.4569999999999</v>
          </cell>
          <cell r="BF140">
            <v>2432.1109999999999</v>
          </cell>
          <cell r="BG140">
            <v>2491.0770000000002</v>
          </cell>
          <cell r="BH140">
            <v>2556.585</v>
          </cell>
          <cell r="BI140">
            <v>2626.9969999999998</v>
          </cell>
          <cell r="BJ140">
            <v>2700.7779999999998</v>
          </cell>
          <cell r="BK140">
            <v>2776.5250000000001</v>
          </cell>
          <cell r="BL140">
            <v>2852.9630000000002</v>
          </cell>
          <cell r="BM140">
            <v>2928.9430000000002</v>
          </cell>
          <cell r="BN140">
            <v>3003.5</v>
          </cell>
          <cell r="BO140">
            <v>3075.8530000000001</v>
          </cell>
          <cell r="BP140">
            <v>3145.453</v>
          </cell>
          <cell r="BQ140">
            <v>3211.98</v>
          </cell>
          <cell r="BR140">
            <v>3275.3330000000001</v>
          </cell>
          <cell r="BS140">
            <v>3335.4969999999998</v>
          </cell>
          <cell r="BT140">
            <v>3391.9650000000001</v>
          </cell>
          <cell r="BU140">
            <v>3444.75</v>
          </cell>
          <cell r="BV140">
            <v>3495.0639999999999</v>
          </cell>
          <cell r="BW140">
            <v>3544.59</v>
          </cell>
          <cell r="BX140">
            <v>3594.5010000000002</v>
          </cell>
          <cell r="BY140">
            <v>3645.52</v>
          </cell>
          <cell r="BZ140">
            <v>3697.181</v>
          </cell>
          <cell r="CA140">
            <v>3747.9760000000001</v>
          </cell>
          <cell r="CB140">
            <v>3795.723</v>
          </cell>
          <cell r="CC140">
            <v>3838.998</v>
          </cell>
          <cell r="CD140">
            <v>3877.0529999999999</v>
          </cell>
          <cell r="CE140">
            <v>3910.7620000000002</v>
          </cell>
          <cell r="CF140">
            <v>3942.2820000000002</v>
          </cell>
          <cell r="CG140">
            <v>3974.6590000000001</v>
          </cell>
          <cell r="CH140">
            <v>4009.998</v>
          </cell>
          <cell r="CI140">
            <v>4048.7739999999999</v>
          </cell>
          <cell r="CJ140">
            <v>4090.0129999999999</v>
          </cell>
          <cell r="CK140">
            <v>4132.5770000000002</v>
          </cell>
          <cell r="CL140">
            <v>4174.7349999999997</v>
          </cell>
          <cell r="CM140">
            <v>4214.9960000000001</v>
          </cell>
          <cell r="CN140">
            <v>4252.9369999999999</v>
          </cell>
          <cell r="CO140">
            <v>4288.2190000000001</v>
          </cell>
          <cell r="CP140">
            <v>4319.4889999999996</v>
          </cell>
          <cell r="CQ140">
            <v>4345.1580000000004</v>
          </cell>
          <cell r="CR140">
            <v>4363.95</v>
          </cell>
          <cell r="CS140">
            <v>4375.4210000000003</v>
          </cell>
          <cell r="CT140">
            <v>4379.3459999999995</v>
          </cell>
          <cell r="CU140">
            <v>4374.9740000000002</v>
          </cell>
          <cell r="CV140">
            <v>4361.5709999999999</v>
          </cell>
          <cell r="CW140">
            <v>4338.75</v>
          </cell>
          <cell r="CX140">
            <v>4306.741</v>
          </cell>
          <cell r="CY140">
            <v>4266.1040000000003</v>
          </cell>
          <cell r="CZ140">
            <v>4217.5050000000001</v>
          </cell>
          <cell r="DA140">
            <v>4161.8419999999996</v>
          </cell>
          <cell r="DB140">
            <v>4100.2569999999996</v>
          </cell>
          <cell r="DC140">
            <v>4032.7640000000001</v>
          </cell>
          <cell r="DD140">
            <v>3960.665</v>
          </cell>
          <cell r="DE140">
            <v>3887.9270000000001</v>
          </cell>
          <cell r="DF140">
            <v>3819.5990000000002</v>
          </cell>
          <cell r="DG140">
            <v>3759.3290000000002</v>
          </cell>
          <cell r="DH140">
            <v>3708.846</v>
          </cell>
          <cell r="DI140">
            <v>3667.47</v>
          </cell>
          <cell r="DJ140">
            <v>3633.3719999999998</v>
          </cell>
          <cell r="DK140">
            <v>3603.5070000000001</v>
          </cell>
          <cell r="DL140">
            <v>3575.5740000000001</v>
          </cell>
          <cell r="DM140">
            <v>3549.163</v>
          </cell>
          <cell r="DN140">
            <v>3524.8310000000001</v>
          </cell>
          <cell r="DO140">
            <v>3502.3389999999999</v>
          </cell>
          <cell r="DP140">
            <v>3481.567</v>
          </cell>
          <cell r="DQ140">
            <v>3462.36</v>
          </cell>
          <cell r="DR140">
            <v>3444.4110000000001</v>
          </cell>
          <cell r="DS140">
            <v>3427.3290000000002</v>
          </cell>
          <cell r="DT140">
            <v>3410.8290000000002</v>
          </cell>
          <cell r="DU140">
            <v>3394.6149999999998</v>
          </cell>
          <cell r="DV140">
            <v>3378.4259999999999</v>
          </cell>
        </row>
        <row r="141">
          <cell r="AW141">
            <v>12.116054201070177</v>
          </cell>
          <cell r="AX141">
            <v>12.533849173520874</v>
          </cell>
          <cell r="AY141">
            <v>12.966050869159526</v>
          </cell>
          <cell r="AZ141">
            <v>13.413156071544337</v>
          </cell>
          <cell r="BA141">
            <v>13.440036143832002</v>
          </cell>
          <cell r="BB141">
            <v>13.466970084000002</v>
          </cell>
          <cell r="BC141">
            <v>13.493958000000001</v>
          </cell>
          <cell r="BD141">
            <v>13.521000000000001</v>
          </cell>
          <cell r="BE141">
            <v>14.118</v>
          </cell>
          <cell r="BF141">
            <v>14.481</v>
          </cell>
          <cell r="BG141">
            <v>14.616</v>
          </cell>
          <cell r="BH141">
            <v>14.541</v>
          </cell>
          <cell r="BI141">
            <v>14.286</v>
          </cell>
          <cell r="BJ141">
            <v>13.891999999999999</v>
          </cell>
          <cell r="BK141">
            <v>13.413</v>
          </cell>
          <cell r="BL141">
            <v>12.911</v>
          </cell>
          <cell r="BM141">
            <v>12.452999999999999</v>
          </cell>
          <cell r="BN141">
            <v>12.098000000000001</v>
          </cell>
          <cell r="BO141">
            <v>11.879</v>
          </cell>
          <cell r="BP141">
            <v>11.795</v>
          </cell>
          <cell r="BQ141">
            <v>11.803000000000001</v>
          </cell>
          <cell r="BR141">
            <v>11.834</v>
          </cell>
          <cell r="BS141">
            <v>11.839</v>
          </cell>
          <cell r="BT141">
            <v>11.805999999999999</v>
          </cell>
          <cell r="BU141">
            <v>11.754</v>
          </cell>
          <cell r="BV141">
            <v>11.693</v>
          </cell>
          <cell r="BW141">
            <v>11.645</v>
          </cell>
          <cell r="BX141">
            <v>11.622999999999999</v>
          </cell>
          <cell r="BY141">
            <v>11.627000000000001</v>
          </cell>
          <cell r="BZ141">
            <v>11.648999999999999</v>
          </cell>
          <cell r="CA141">
            <v>11.683999999999999</v>
          </cell>
          <cell r="CB141">
            <v>11.728999999999999</v>
          </cell>
          <cell r="CC141">
            <v>11.776</v>
          </cell>
          <cell r="CD141">
            <v>11.827999999999999</v>
          </cell>
          <cell r="CE141">
            <v>11.881</v>
          </cell>
          <cell r="CF141">
            <v>11.923</v>
          </cell>
          <cell r="CG141">
            <v>11.936999999999999</v>
          </cell>
          <cell r="CH141">
            <v>11.913</v>
          </cell>
          <cell r="CI141">
            <v>11.845000000000001</v>
          </cell>
          <cell r="CJ141">
            <v>11.736000000000001</v>
          </cell>
          <cell r="CK141">
            <v>11.602</v>
          </cell>
          <cell r="CL141">
            <v>11.458</v>
          </cell>
          <cell r="CM141">
            <v>11.32</v>
          </cell>
          <cell r="CN141">
            <v>11.178000000000001</v>
          </cell>
          <cell r="CO141">
            <v>11.028</v>
          </cell>
          <cell r="CP141">
            <v>10.888</v>
          </cell>
          <cell r="CQ141">
            <v>10.785</v>
          </cell>
          <cell r="CR141">
            <v>10.731999999999999</v>
          </cell>
          <cell r="CS141">
            <v>10.765000000000001</v>
          </cell>
          <cell r="CT141">
            <v>10.862</v>
          </cell>
          <cell r="CU141">
            <v>10.904</v>
          </cell>
          <cell r="CV141">
            <v>10.728</v>
          </cell>
          <cell r="CW141">
            <v>10.233000000000001</v>
          </cell>
          <cell r="CX141">
            <v>9.3539999999999992</v>
          </cell>
          <cell r="CY141">
            <v>8.1609999999999996</v>
          </cell>
          <cell r="CZ141">
            <v>6.8570000000000002</v>
          </cell>
          <cell r="DA141">
            <v>5.7240000000000002</v>
          </cell>
          <cell r="DB141">
            <v>4.9580000000000002</v>
          </cell>
          <cell r="DC141">
            <v>4.6360000000000001</v>
          </cell>
          <cell r="DD141">
            <v>4.6879999999999997</v>
          </cell>
          <cell r="DE141">
            <v>4.99</v>
          </cell>
          <cell r="DF141">
            <v>5.351</v>
          </cell>
          <cell r="DG141">
            <v>5.6280000000000001</v>
          </cell>
          <cell r="DH141">
            <v>5.7889999999999997</v>
          </cell>
          <cell r="DI141">
            <v>5.875</v>
          </cell>
          <cell r="DJ141">
            <v>5.9050000000000002</v>
          </cell>
          <cell r="DK141">
            <v>5.9240000000000004</v>
          </cell>
          <cell r="DL141">
            <v>5.9619999999999997</v>
          </cell>
          <cell r="DM141">
            <v>6.0170000000000003</v>
          </cell>
          <cell r="DN141">
            <v>6.0739999999999998</v>
          </cell>
          <cell r="DO141">
            <v>6.1289999999999996</v>
          </cell>
          <cell r="DP141">
            <v>6.181</v>
          </cell>
          <cell r="DQ141">
            <v>6.2309999999999999</v>
          </cell>
          <cell r="DR141">
            <v>6.2770000000000001</v>
          </cell>
          <cell r="DS141">
            <v>6.3209999999999997</v>
          </cell>
          <cell r="DT141">
            <v>6.3620000000000001</v>
          </cell>
          <cell r="DU141">
            <v>6.4009999999999998</v>
          </cell>
          <cell r="DV141">
            <v>6.4390000000000001</v>
          </cell>
        </row>
        <row r="142">
          <cell r="AW142">
            <v>5580.076923076921</v>
          </cell>
          <cell r="AX142">
            <v>6061.923076923078</v>
          </cell>
          <cell r="AY142">
            <v>6543.7692307692305</v>
          </cell>
          <cell r="AZ142">
            <v>7025.6153846153829</v>
          </cell>
          <cell r="BA142">
            <v>7507.4615384615408</v>
          </cell>
          <cell r="BB142">
            <v>7989.3076923076915</v>
          </cell>
          <cell r="BC142">
            <v>8471.1538461538457</v>
          </cell>
          <cell r="BD142">
            <v>8953</v>
          </cell>
          <cell r="BE142">
            <v>9167.7170000000006</v>
          </cell>
          <cell r="BF142">
            <v>9390.1589999999997</v>
          </cell>
          <cell r="BG142">
            <v>9623.7150000000001</v>
          </cell>
          <cell r="BH142">
            <v>9870.67</v>
          </cell>
          <cell r="BI142">
            <v>10132.209999999999</v>
          </cell>
          <cell r="BJ142">
            <v>10408.362999999999</v>
          </cell>
          <cell r="BK142">
            <v>10698.061</v>
          </cell>
          <cell r="BL142">
            <v>10999.293</v>
          </cell>
          <cell r="BM142">
            <v>11309.422</v>
          </cell>
          <cell r="BN142">
            <v>11625.999</v>
          </cell>
          <cell r="BO142">
            <v>11947.689</v>
          </cell>
          <cell r="BP142">
            <v>12275.063</v>
          </cell>
          <cell r="BQ142">
            <v>12610.93</v>
          </cell>
          <cell r="BR142">
            <v>12959.396000000001</v>
          </cell>
          <cell r="BS142">
            <v>13323</v>
          </cell>
          <cell r="BT142">
            <v>13703.37</v>
          </cell>
          <cell r="BU142">
            <v>14098.441999999999</v>
          </cell>
          <cell r="BV142">
            <v>14502.645</v>
          </cell>
          <cell r="BW142">
            <v>14908.264999999999</v>
          </cell>
          <cell r="BX142">
            <v>15309.995000000001</v>
          </cell>
          <cell r="BY142">
            <v>15706.249</v>
          </cell>
          <cell r="BZ142">
            <v>16099.460999999999</v>
          </cell>
          <cell r="CA142">
            <v>16493.41</v>
          </cell>
          <cell r="CB142">
            <v>16893.737000000001</v>
          </cell>
          <cell r="CC142">
            <v>17304.994999999999</v>
          </cell>
          <cell r="CD142">
            <v>17726.447</v>
          </cell>
          <cell r="CE142">
            <v>18157.785</v>
          </cell>
          <cell r="CF142">
            <v>18604.339</v>
          </cell>
          <cell r="CG142">
            <v>19072.778999999999</v>
          </cell>
          <cell r="CH142">
            <v>19566.919999999998</v>
          </cell>
          <cell r="CI142">
            <v>20088.918000000001</v>
          </cell>
          <cell r="CJ142">
            <v>20634.701000000001</v>
          </cell>
          <cell r="CK142">
            <v>21193.917000000001</v>
          </cell>
          <cell r="CL142">
            <v>21752.334999999999</v>
          </cell>
          <cell r="CM142">
            <v>22299.054</v>
          </cell>
          <cell r="CN142">
            <v>22830.329000000002</v>
          </cell>
          <cell r="CO142">
            <v>23346.973999999998</v>
          </cell>
          <cell r="CP142">
            <v>23848.303</v>
          </cell>
          <cell r="CQ142">
            <v>24335.035</v>
          </cell>
          <cell r="CR142">
            <v>24807.742999999999</v>
          </cell>
          <cell r="CS142">
            <v>25265.115000000002</v>
          </cell>
          <cell r="CT142">
            <v>25706.165000000001</v>
          </cell>
          <cell r="CU142">
            <v>26132.524000000001</v>
          </cell>
          <cell r="CV142">
            <v>26546.686000000002</v>
          </cell>
          <cell r="CW142">
            <v>26950.605</v>
          </cell>
          <cell r="CX142">
            <v>27345.874</v>
          </cell>
          <cell r="CY142">
            <v>27732.58</v>
          </cell>
          <cell r="CZ142">
            <v>28109.473999999998</v>
          </cell>
          <cell r="DA142">
            <v>28474.557000000001</v>
          </cell>
          <cell r="DB142">
            <v>28827.115000000002</v>
          </cell>
          <cell r="DC142">
            <v>29166.462</v>
          </cell>
          <cell r="DD142">
            <v>29495.381000000001</v>
          </cell>
          <cell r="DE142">
            <v>29820.774000000001</v>
          </cell>
          <cell r="DF142">
            <v>30151.79</v>
          </cell>
          <cell r="DG142">
            <v>30494.991000000002</v>
          </cell>
          <cell r="DH142">
            <v>30852.969000000001</v>
          </cell>
          <cell r="DI142">
            <v>31224.136999999999</v>
          </cell>
          <cell r="DJ142">
            <v>31605.616000000002</v>
          </cell>
          <cell r="DK142">
            <v>31992.593000000001</v>
          </cell>
          <cell r="DL142">
            <v>32381.282999999999</v>
          </cell>
          <cell r="DM142">
            <v>32770.851999999999</v>
          </cell>
          <cell r="DN142">
            <v>33161.741999999998</v>
          </cell>
          <cell r="DO142">
            <v>33552.745999999999</v>
          </cell>
          <cell r="DP142">
            <v>33942.707000000002</v>
          </cell>
          <cell r="DQ142">
            <v>34330.482000000004</v>
          </cell>
          <cell r="DR142">
            <v>34715.103000000003</v>
          </cell>
          <cell r="DS142">
            <v>35095.555</v>
          </cell>
          <cell r="DT142">
            <v>35470.631999999998</v>
          </cell>
          <cell r="DU142">
            <v>35839.087</v>
          </cell>
          <cell r="DV142">
            <v>36199.839</v>
          </cell>
        </row>
        <row r="143">
          <cell r="AW143">
            <v>3324.660613066193</v>
          </cell>
          <cell r="AX143">
            <v>3532.4519013828299</v>
          </cell>
          <cell r="AY143">
            <v>3753.2301452192564</v>
          </cell>
          <cell r="AZ143">
            <v>3987.8070292954608</v>
          </cell>
          <cell r="BA143">
            <v>4557.4937477662397</v>
          </cell>
          <cell r="BB143">
            <v>5208.5642831614168</v>
          </cell>
          <cell r="BC143">
            <v>6464.3372283749522</v>
          </cell>
          <cell r="BD143">
            <v>6442.1329999999998</v>
          </cell>
          <cell r="BE143">
            <v>6535.9170000000004</v>
          </cell>
          <cell r="BF143">
            <v>6636.0479999999998</v>
          </cell>
          <cell r="BG143">
            <v>6742.2190000000001</v>
          </cell>
          <cell r="BH143">
            <v>6854.2039999999997</v>
          </cell>
          <cell r="BI143">
            <v>6971.86</v>
          </cell>
          <cell r="BJ143">
            <v>7095.1390000000001</v>
          </cell>
          <cell r="BK143">
            <v>7224.0720000000001</v>
          </cell>
          <cell r="BL143">
            <v>7358.7690000000002</v>
          </cell>
          <cell r="BM143">
            <v>7499.3890000000001</v>
          </cell>
          <cell r="BN143">
            <v>7646.0950000000003</v>
          </cell>
          <cell r="BO143">
            <v>7798.9949999999999</v>
          </cell>
          <cell r="BP143">
            <v>7958.0889999999999</v>
          </cell>
          <cell r="BQ143">
            <v>8123.2449999999999</v>
          </cell>
          <cell r="BR143">
            <v>8294.2530000000006</v>
          </cell>
          <cell r="BS143">
            <v>8471.0329999999994</v>
          </cell>
          <cell r="BT143">
            <v>8654.0079999999998</v>
          </cell>
          <cell r="BU143">
            <v>8843.5139999999992</v>
          </cell>
          <cell r="BV143">
            <v>9039.3240000000005</v>
          </cell>
          <cell r="BW143">
            <v>9241.0930000000008</v>
          </cell>
          <cell r="BX143">
            <v>9448.8770000000004</v>
          </cell>
          <cell r="BY143">
            <v>9660.7340000000004</v>
          </cell>
          <cell r="BZ143">
            <v>9877.2759999999998</v>
          </cell>
          <cell r="CA143">
            <v>10103.964</v>
          </cell>
          <cell r="CB143">
            <v>10348.196</v>
          </cell>
          <cell r="CC143">
            <v>10614.262000000001</v>
          </cell>
          <cell r="CD143">
            <v>10902.682000000001</v>
          </cell>
          <cell r="CE143">
            <v>11208.507</v>
          </cell>
          <cell r="CF143">
            <v>11523.527</v>
          </cell>
          <cell r="CG143">
            <v>11836.563</v>
          </cell>
          <cell r="CH143">
            <v>12138.111000000001</v>
          </cell>
          <cell r="CI143">
            <v>12433.403</v>
          </cell>
          <cell r="CJ143">
            <v>12721.95</v>
          </cell>
          <cell r="CK143">
            <v>12982.659</v>
          </cell>
          <cell r="CL143">
            <v>13188.262000000001</v>
          </cell>
          <cell r="CM143">
            <v>13323.817999999999</v>
          </cell>
          <cell r="CN143">
            <v>13373.763999999999</v>
          </cell>
          <cell r="CO143">
            <v>13355.691999999999</v>
          </cell>
          <cell r="CP143">
            <v>13328.342000000001</v>
          </cell>
          <cell r="CQ143">
            <v>13372.156000000001</v>
          </cell>
          <cell r="CR143">
            <v>13543.223</v>
          </cell>
          <cell r="CS143">
            <v>13865.689</v>
          </cell>
          <cell r="CT143">
            <v>14318.661</v>
          </cell>
          <cell r="CU143">
            <v>14857.804</v>
          </cell>
          <cell r="CV143">
            <v>15416.326999999999</v>
          </cell>
          <cell r="CW143">
            <v>15945.441999999999</v>
          </cell>
          <cell r="CX143">
            <v>16431.268</v>
          </cell>
          <cell r="CY143">
            <v>16888.169000000002</v>
          </cell>
          <cell r="CZ143">
            <v>17329.260999999999</v>
          </cell>
          <cell r="DA143">
            <v>17777.574000000001</v>
          </cell>
          <cell r="DB143">
            <v>18249.419000000002</v>
          </cell>
          <cell r="DC143">
            <v>18746.256000000001</v>
          </cell>
          <cell r="DD143">
            <v>19259.462</v>
          </cell>
          <cell r="DE143">
            <v>19783.63</v>
          </cell>
          <cell r="DF143">
            <v>20310.609</v>
          </cell>
          <cell r="DG143">
            <v>20834.379000000001</v>
          </cell>
          <cell r="DH143">
            <v>21353.466</v>
          </cell>
          <cell r="DI143">
            <v>21869.362000000001</v>
          </cell>
          <cell r="DJ143">
            <v>22382.535</v>
          </cell>
          <cell r="DK143">
            <v>22894.291000000001</v>
          </cell>
          <cell r="DL143">
            <v>23405.67</v>
          </cell>
          <cell r="DM143">
            <v>23916.413</v>
          </cell>
          <cell r="DN143">
            <v>24426.105</v>
          </cell>
          <cell r="DO143">
            <v>24935.508999999998</v>
          </cell>
          <cell r="DP143">
            <v>25445.656999999999</v>
          </cell>
          <cell r="DQ143">
            <v>25957.358</v>
          </cell>
          <cell r="DR143">
            <v>26470.937000000002</v>
          </cell>
          <cell r="DS143">
            <v>26986.411</v>
          </cell>
          <cell r="DT143">
            <v>27503.937000000002</v>
          </cell>
          <cell r="DU143">
            <v>28023.578000000001</v>
          </cell>
          <cell r="DV143">
            <v>28545.404999999999</v>
          </cell>
        </row>
        <row r="144">
          <cell r="AW144">
            <v>377.245</v>
          </cell>
          <cell r="AX144">
            <v>397.09999999999997</v>
          </cell>
          <cell r="AY144">
            <v>417.99999999999994</v>
          </cell>
          <cell r="AZ144">
            <v>440.00000000000006</v>
          </cell>
          <cell r="BA144">
            <v>442.86289928099995</v>
          </cell>
          <cell r="BB144">
            <v>447.33626190000001</v>
          </cell>
          <cell r="BC144">
            <v>451.85480999999999</v>
          </cell>
          <cell r="BD144">
            <v>456.41899999999998</v>
          </cell>
          <cell r="BE144">
            <v>464.596</v>
          </cell>
          <cell r="BF144">
            <v>473.738</v>
          </cell>
          <cell r="BG144">
            <v>483.62</v>
          </cell>
          <cell r="BH144">
            <v>494.04899999999998</v>
          </cell>
          <cell r="BI144">
            <v>504.899</v>
          </cell>
          <cell r="BJ144">
            <v>516.11400000000003</v>
          </cell>
          <cell r="BK144">
            <v>527.68399999999997</v>
          </cell>
          <cell r="BL144">
            <v>539.66899999999998</v>
          </cell>
          <cell r="BM144">
            <v>552.16399999999999</v>
          </cell>
          <cell r="BN144">
            <v>565.27599999999995</v>
          </cell>
          <cell r="BO144">
            <v>579.09900000000005</v>
          </cell>
          <cell r="BP144">
            <v>593.69200000000001</v>
          </cell>
          <cell r="BQ144">
            <v>609.048</v>
          </cell>
          <cell r="BR144">
            <v>625.13800000000003</v>
          </cell>
          <cell r="BS144">
            <v>642.02200000000005</v>
          </cell>
          <cell r="BT144">
            <v>659.803</v>
          </cell>
          <cell r="BU144">
            <v>678.73199999999997</v>
          </cell>
          <cell r="BV144">
            <v>699.20600000000002</v>
          </cell>
          <cell r="BW144">
            <v>721.69799999999998</v>
          </cell>
          <cell r="BX144">
            <v>746.63599999999997</v>
          </cell>
          <cell r="BY144">
            <v>774.13</v>
          </cell>
          <cell r="BZ144">
            <v>804.35199999999998</v>
          </cell>
          <cell r="CA144">
            <v>837.84500000000003</v>
          </cell>
          <cell r="CB144">
            <v>875.24699999999996</v>
          </cell>
          <cell r="CC144">
            <v>916.99400000000003</v>
          </cell>
          <cell r="CD144">
            <v>963.12599999999998</v>
          </cell>
          <cell r="CE144">
            <v>1013.437</v>
          </cell>
          <cell r="CF144">
            <v>1067.777</v>
          </cell>
          <cell r="CG144">
            <v>1125.9000000000001</v>
          </cell>
          <cell r="CH144">
            <v>1187.441</v>
          </cell>
          <cell r="CI144">
            <v>1252.4839999999999</v>
          </cell>
          <cell r="CJ144">
            <v>1320.6010000000001</v>
          </cell>
          <cell r="CK144">
            <v>1390.309</v>
          </cell>
          <cell r="CL144">
            <v>1459.6949999999999</v>
          </cell>
          <cell r="CM144">
            <v>1527.3679999999999</v>
          </cell>
          <cell r="CN144">
            <v>1592.3720000000001</v>
          </cell>
          <cell r="CO144">
            <v>1654.9359999999999</v>
          </cell>
          <cell r="CP144">
            <v>1716.3620000000001</v>
          </cell>
          <cell r="CQ144">
            <v>1778.6279999999999</v>
          </cell>
          <cell r="CR144">
            <v>1842.998</v>
          </cell>
          <cell r="CS144">
            <v>1910.066</v>
          </cell>
          <cell r="CT144">
            <v>1978.8589999999999</v>
          </cell>
          <cell r="CU144">
            <v>2047.2439999999999</v>
          </cell>
          <cell r="CV144">
            <v>2112.252</v>
          </cell>
          <cell r="CW144">
            <v>2171.8310000000001</v>
          </cell>
          <cell r="CX144">
            <v>2225.393</v>
          </cell>
          <cell r="CY144">
            <v>2273.7939999999999</v>
          </cell>
          <cell r="CZ144">
            <v>2318.2370000000001</v>
          </cell>
          <cell r="DA144">
            <v>2360.5320000000002</v>
          </cell>
          <cell r="DB144">
            <v>2402.1840000000002</v>
          </cell>
          <cell r="DC144">
            <v>2443.3490000000002</v>
          </cell>
          <cell r="DD144">
            <v>2484.0859999999998</v>
          </cell>
          <cell r="DE144">
            <v>2525.7510000000002</v>
          </cell>
          <cell r="DF144">
            <v>2569.962</v>
          </cell>
          <cell r="DG144">
            <v>2617.8330000000001</v>
          </cell>
          <cell r="DH144">
            <v>2670.0549999999998</v>
          </cell>
          <cell r="DI144">
            <v>2726.3</v>
          </cell>
          <cell r="DJ144">
            <v>2785.3589999999999</v>
          </cell>
          <cell r="DK144">
            <v>2845.4119999999998</v>
          </cell>
          <cell r="DL144">
            <v>2905.114</v>
          </cell>
          <cell r="DM144">
            <v>2964.0590000000002</v>
          </cell>
          <cell r="DN144">
            <v>3022.5720000000001</v>
          </cell>
          <cell r="DO144">
            <v>3080.848</v>
          </cell>
          <cell r="DP144">
            <v>3139.3240000000001</v>
          </cell>
          <cell r="DQ144">
            <v>3198.2840000000001</v>
          </cell>
          <cell r="DR144">
            <v>3257.663</v>
          </cell>
          <cell r="DS144">
            <v>3317.2089999999998</v>
          </cell>
          <cell r="DT144">
            <v>3376.7530000000002</v>
          </cell>
          <cell r="DU144">
            <v>3436.114</v>
          </cell>
          <cell r="DV144">
            <v>3495.1320000000001</v>
          </cell>
        </row>
        <row r="145">
          <cell r="AW145">
            <v>345.99728806867557</v>
          </cell>
          <cell r="AX145">
            <v>362.93515833304099</v>
          </cell>
          <cell r="AY145">
            <v>380.7700261703111</v>
          </cell>
          <cell r="AZ145">
            <v>399.55238084884002</v>
          </cell>
          <cell r="BA145">
            <v>419.33567504108339</v>
          </cell>
          <cell r="BB145">
            <v>440.1765034096245</v>
          </cell>
          <cell r="BC145">
            <v>462.1347921263191</v>
          </cell>
          <cell r="BD145">
            <v>485.274</v>
          </cell>
          <cell r="BE145">
            <v>494.608</v>
          </cell>
          <cell r="BF145">
            <v>504.53899999999999</v>
          </cell>
          <cell r="BG145">
            <v>515.01700000000005</v>
          </cell>
          <cell r="BH145">
            <v>526.00599999999997</v>
          </cell>
          <cell r="BI145">
            <v>537.47400000000005</v>
          </cell>
          <cell r="BJ145">
            <v>549.42399999999998</v>
          </cell>
          <cell r="BK145">
            <v>561.86199999999997</v>
          </cell>
          <cell r="BL145">
            <v>574.81500000000005</v>
          </cell>
          <cell r="BM145">
            <v>588.32299999999998</v>
          </cell>
          <cell r="BN145">
            <v>602.42700000000002</v>
          </cell>
          <cell r="BO145">
            <v>617.15599999999995</v>
          </cell>
          <cell r="BP145">
            <v>632.52300000000002</v>
          </cell>
          <cell r="BQ145">
            <v>648.53399999999999</v>
          </cell>
          <cell r="BR145">
            <v>665.16300000000001</v>
          </cell>
          <cell r="BS145">
            <v>682.41499999999996</v>
          </cell>
          <cell r="BT145">
            <v>700.18</v>
          </cell>
          <cell r="BU145">
            <v>718.48900000000003</v>
          </cell>
          <cell r="BV145">
            <v>737.67399999999998</v>
          </cell>
          <cell r="BW145">
            <v>758.18600000000004</v>
          </cell>
          <cell r="BX145">
            <v>780.27700000000004</v>
          </cell>
          <cell r="BY145">
            <v>804.21699999999998</v>
          </cell>
          <cell r="BZ145">
            <v>829.73699999999997</v>
          </cell>
          <cell r="CA145">
            <v>855.93</v>
          </cell>
          <cell r="CB145">
            <v>881.529</v>
          </cell>
          <cell r="CC145">
            <v>905.69100000000003</v>
          </cell>
          <cell r="CD145">
            <v>928.32100000000003</v>
          </cell>
          <cell r="CE145">
            <v>949.88</v>
          </cell>
          <cell r="CF145">
            <v>970.78899999999999</v>
          </cell>
          <cell r="CG145">
            <v>991.72</v>
          </cell>
          <cell r="CH145">
            <v>1013.313</v>
          </cell>
          <cell r="CI145">
            <v>1035.191</v>
          </cell>
          <cell r="CJ145">
            <v>1057.6389999999999</v>
          </cell>
          <cell r="CK145">
            <v>1082.806</v>
          </cell>
          <cell r="CL145">
            <v>1113.4770000000001</v>
          </cell>
          <cell r="CM145">
            <v>1151.4069999999999</v>
          </cell>
          <cell r="CN145">
            <v>1197.7090000000001</v>
          </cell>
          <cell r="CO145">
            <v>1251.201</v>
          </cell>
          <cell r="CP145">
            <v>1308.509</v>
          </cell>
          <cell r="CQ145">
            <v>1364.884</v>
          </cell>
          <cell r="CR145">
            <v>1416.8969999999999</v>
          </cell>
          <cell r="CS145">
            <v>1463.2560000000001</v>
          </cell>
          <cell r="CT145">
            <v>1504.915</v>
          </cell>
          <cell r="CU145">
            <v>1543.4079999999999</v>
          </cell>
          <cell r="CV145">
            <v>1581.2329999999999</v>
          </cell>
          <cell r="CW145">
            <v>1620.2070000000001</v>
          </cell>
          <cell r="CX145">
            <v>1660.7349999999999</v>
          </cell>
          <cell r="CY145">
            <v>1702.1089999999999</v>
          </cell>
          <cell r="CZ145">
            <v>1743.7080000000001</v>
          </cell>
          <cell r="DA145">
            <v>1784.558</v>
          </cell>
          <cell r="DB145">
            <v>1823.9970000000001</v>
          </cell>
          <cell r="DC145">
            <v>1861.828</v>
          </cell>
          <cell r="DD145">
            <v>1898.4690000000001</v>
          </cell>
          <cell r="DE145">
            <v>1934.6130000000001</v>
          </cell>
          <cell r="DF145">
            <v>1971.239</v>
          </cell>
          <cell r="DG145">
            <v>2009.029</v>
          </cell>
          <cell r="DH145">
            <v>2048.2510000000002</v>
          </cell>
          <cell r="DI145">
            <v>2088.672</v>
          </cell>
          <cell r="DJ145">
            <v>2129.855</v>
          </cell>
          <cell r="DK145">
            <v>2171.14</v>
          </cell>
          <cell r="DL145">
            <v>2212.0369999999998</v>
          </cell>
          <cell r="DM145">
            <v>2252.4110000000001</v>
          </cell>
          <cell r="DN145">
            <v>2292.4340000000002</v>
          </cell>
          <cell r="DO145">
            <v>2332.2489999999998</v>
          </cell>
          <cell r="DP145">
            <v>2372.127</v>
          </cell>
          <cell r="DQ145">
            <v>2412.252</v>
          </cell>
          <cell r="DR145">
            <v>2452.6390000000001</v>
          </cell>
          <cell r="DS145">
            <v>2493.165</v>
          </cell>
          <cell r="DT145">
            <v>2533.721</v>
          </cell>
          <cell r="DU145">
            <v>2574.1550000000002</v>
          </cell>
          <cell r="DV145">
            <v>2614.3380000000002</v>
          </cell>
        </row>
        <row r="146">
          <cell r="AW146">
            <v>2.4105277713714846</v>
          </cell>
          <cell r="AX146">
            <v>2.4936494186601563</v>
          </cell>
          <cell r="AY146">
            <v>2.5796373296484374</v>
          </cell>
          <cell r="AZ146">
            <v>2.6685903410156251</v>
          </cell>
          <cell r="BA146">
            <v>2.7370157343749999</v>
          </cell>
          <cell r="BB146">
            <v>2.8071956249999999</v>
          </cell>
          <cell r="BC146">
            <v>2.879175</v>
          </cell>
          <cell r="BD146">
            <v>2.9529999999999998</v>
          </cell>
          <cell r="BE146">
            <v>3.0590000000000002</v>
          </cell>
          <cell r="BF146">
            <v>3.1909999999999998</v>
          </cell>
          <cell r="BG146">
            <v>3.3340000000000001</v>
          </cell>
          <cell r="BH146">
            <v>3.4780000000000002</v>
          </cell>
          <cell r="BI146">
            <v>3.62</v>
          </cell>
          <cell r="BJ146">
            <v>3.7589999999999999</v>
          </cell>
          <cell r="BK146">
            <v>3.9</v>
          </cell>
          <cell r="BL146">
            <v>4.0510000000000002</v>
          </cell>
          <cell r="BM146">
            <v>4.2249999999999996</v>
          </cell>
          <cell r="BN146">
            <v>4.431</v>
          </cell>
          <cell r="BO146">
            <v>4.673</v>
          </cell>
          <cell r="BP146">
            <v>4.9450000000000003</v>
          </cell>
          <cell r="BQ146">
            <v>5.2290000000000001</v>
          </cell>
          <cell r="BR146">
            <v>5.4980000000000002</v>
          </cell>
          <cell r="BS146">
            <v>5.7359999999999998</v>
          </cell>
          <cell r="BT146">
            <v>5.9340000000000002</v>
          </cell>
          <cell r="BU146">
            <v>6.0990000000000002</v>
          </cell>
          <cell r="BV146">
            <v>6.2380000000000004</v>
          </cell>
          <cell r="BW146">
            <v>6.3650000000000002</v>
          </cell>
          <cell r="BX146">
            <v>6.49</v>
          </cell>
          <cell r="BY146">
            <v>6.6159999999999997</v>
          </cell>
          <cell r="BZ146">
            <v>6.7389999999999999</v>
          </cell>
          <cell r="CA146">
            <v>6.8579999999999997</v>
          </cell>
          <cell r="CB146">
            <v>6.968</v>
          </cell>
          <cell r="CC146">
            <v>7.0659999999999998</v>
          </cell>
          <cell r="CD146">
            <v>7.1520000000000001</v>
          </cell>
          <cell r="CE146">
            <v>7.23</v>
          </cell>
          <cell r="CF146">
            <v>7.306</v>
          </cell>
          <cell r="CG146">
            <v>7.3879999999999999</v>
          </cell>
          <cell r="CH146">
            <v>7.4829999999999997</v>
          </cell>
          <cell r="CI146">
            <v>7.5919999999999996</v>
          </cell>
          <cell r="CJ146">
            <v>7.7140000000000004</v>
          </cell>
          <cell r="CK146">
            <v>7.851</v>
          </cell>
          <cell r="CL146">
            <v>8.0030000000000001</v>
          </cell>
          <cell r="CM146">
            <v>8.1690000000000005</v>
          </cell>
          <cell r="CN146">
            <v>8.3510000000000009</v>
          </cell>
          <cell r="CO146">
            <v>8.5440000000000005</v>
          </cell>
          <cell r="CP146">
            <v>8.7460000000000004</v>
          </cell>
          <cell r="CQ146">
            <v>8.9489999999999998</v>
          </cell>
          <cell r="CR146">
            <v>9.15</v>
          </cell>
          <cell r="CS146">
            <v>9.3469999999999995</v>
          </cell>
          <cell r="CT146">
            <v>9.5380000000000003</v>
          </cell>
          <cell r="CU146">
            <v>9.7129999999999992</v>
          </cell>
          <cell r="CV146">
            <v>9.8580000000000005</v>
          </cell>
          <cell r="CW146">
            <v>9.9649999999999999</v>
          </cell>
          <cell r="CX146">
            <v>10.029</v>
          </cell>
          <cell r="CY146">
            <v>10.054</v>
          </cell>
          <cell r="CZ146">
            <v>10.053000000000001</v>
          </cell>
          <cell r="DA146">
            <v>10.042999999999999</v>
          </cell>
          <cell r="DB146">
            <v>10.038</v>
          </cell>
          <cell r="DC146">
            <v>10.042999999999999</v>
          </cell>
          <cell r="DD146">
            <v>10.055</v>
          </cell>
          <cell r="DE146">
            <v>10.071999999999999</v>
          </cell>
          <cell r="DF146">
            <v>10.092000000000001</v>
          </cell>
          <cell r="DG146">
            <v>10.111000000000001</v>
          </cell>
          <cell r="DH146">
            <v>10.130000000000001</v>
          </cell>
          <cell r="DI146">
            <v>10.151999999999999</v>
          </cell>
          <cell r="DJ146">
            <v>10.177</v>
          </cell>
          <cell r="DK146">
            <v>10.210000000000001</v>
          </cell>
          <cell r="DL146">
            <v>10.254</v>
          </cell>
          <cell r="DM146">
            <v>10.309978163384676</v>
          </cell>
          <cell r="DN146">
            <v>10.373953207252876</v>
          </cell>
          <cell r="DO146">
            <v>10.443925911483721</v>
          </cell>
          <cell r="DP146">
            <v>10.512899005654123</v>
          </cell>
          <cell r="DQ146">
            <v>10.577873659582766</v>
          </cell>
          <cell r="DR146">
            <v>10.636850653148763</v>
          </cell>
          <cell r="DS146">
            <v>10.688830376291675</v>
          </cell>
          <cell r="DT146">
            <v>10.735812049132385</v>
          </cell>
          <cell r="DU146">
            <v>10.780794501852213</v>
          </cell>
          <cell r="DV146">
            <v>10.82277812439072</v>
          </cell>
        </row>
        <row r="147">
          <cell r="AW147">
            <v>4944.9999999999991</v>
          </cell>
          <cell r="AX147">
            <v>5191.9999999999991</v>
          </cell>
          <cell r="AY147">
            <v>5282.9999999999982</v>
          </cell>
          <cell r="AZ147">
            <v>5629.9999999999991</v>
          </cell>
          <cell r="BA147">
            <v>6259.1861724537048</v>
          </cell>
          <cell r="BB147">
            <v>6828.2030972222228</v>
          </cell>
          <cell r="BC147">
            <v>7448.9488333333347</v>
          </cell>
          <cell r="BD147">
            <v>8126.1260000000002</v>
          </cell>
          <cell r="BE147">
            <v>8271.6039999999994</v>
          </cell>
          <cell r="BF147">
            <v>8417.0720000000001</v>
          </cell>
          <cell r="BG147">
            <v>8563.6990000000005</v>
          </cell>
          <cell r="BH147">
            <v>8712.5149999999994</v>
          </cell>
          <cell r="BI147">
            <v>8864.4150000000009</v>
          </cell>
          <cell r="BJ147">
            <v>9020.1309999999994</v>
          </cell>
          <cell r="BK147">
            <v>9180.2559999999994</v>
          </cell>
          <cell r="BL147">
            <v>9345.27</v>
          </cell>
          <cell r="BM147">
            <v>9515.5409999999993</v>
          </cell>
          <cell r="BN147">
            <v>9691.4439999999995</v>
          </cell>
          <cell r="BO147">
            <v>9873.4279999999999</v>
          </cell>
          <cell r="BP147">
            <v>10062.114</v>
          </cell>
          <cell r="BQ147">
            <v>10258.333000000001</v>
          </cell>
          <cell r="BR147">
            <v>10463.012000000001</v>
          </cell>
          <cell r="BS147">
            <v>10676.893</v>
          </cell>
          <cell r="BT147">
            <v>10900.425999999999</v>
          </cell>
          <cell r="BU147">
            <v>11133.779</v>
          </cell>
          <cell r="BV147">
            <v>11377.04</v>
          </cell>
          <cell r="BW147">
            <v>11630.141</v>
          </cell>
          <cell r="BX147">
            <v>11893.040999999999</v>
          </cell>
          <cell r="BY147">
            <v>12165.802</v>
          </cell>
          <cell r="BZ147">
            <v>12448.52</v>
          </cell>
          <cell r="CA147">
            <v>12741.175999999999</v>
          </cell>
          <cell r="CB147">
            <v>13043.724</v>
          </cell>
          <cell r="CC147">
            <v>13356.050999999999</v>
          </cell>
          <cell r="CD147">
            <v>13678.272999999999</v>
          </cell>
          <cell r="CE147">
            <v>14010.246999999999</v>
          </cell>
          <cell r="CF147">
            <v>14351.313</v>
          </cell>
          <cell r="CG147">
            <v>14700.592000000001</v>
          </cell>
          <cell r="CH147">
            <v>15057.512000000001</v>
          </cell>
          <cell r="CI147">
            <v>15422.156000000001</v>
          </cell>
          <cell r="CJ147">
            <v>15794.862999999999</v>
          </cell>
          <cell r="CK147">
            <v>16175.655000000001</v>
          </cell>
          <cell r="CL147">
            <v>16564.612000000001</v>
          </cell>
          <cell r="CM147">
            <v>16962.036</v>
          </cell>
          <cell r="CN147">
            <v>17367.661</v>
          </cell>
          <cell r="CO147">
            <v>17782.150000000001</v>
          </cell>
          <cell r="CP147">
            <v>18207.899000000001</v>
          </cell>
          <cell r="CQ147">
            <v>18648.009999999998</v>
          </cell>
          <cell r="CR147">
            <v>19104.650000000001</v>
          </cell>
          <cell r="CS147">
            <v>19578.047999999999</v>
          </cell>
          <cell r="CT147">
            <v>20067.334999999999</v>
          </cell>
          <cell r="CU147">
            <v>20572.089</v>
          </cell>
          <cell r="CV147">
            <v>21091.511999999999</v>
          </cell>
          <cell r="CW147">
            <v>21624.484</v>
          </cell>
          <cell r="CX147">
            <v>22170.628000000001</v>
          </cell>
          <cell r="CY147">
            <v>22728.455000000002</v>
          </cell>
          <cell r="CZ147">
            <v>23294.243999999999</v>
          </cell>
          <cell r="DA147">
            <v>23863.278999999999</v>
          </cell>
          <cell r="DB147">
            <v>24431.756000000001</v>
          </cell>
          <cell r="DC147">
            <v>24998.409</v>
          </cell>
          <cell r="DD147">
            <v>25562.692999999999</v>
          </cell>
          <cell r="DE147">
            <v>26122.558000000001</v>
          </cell>
          <cell r="DF147">
            <v>26675.938999999998</v>
          </cell>
          <cell r="DG147">
            <v>27221.542000000001</v>
          </cell>
          <cell r="DH147">
            <v>27758.277999999998</v>
          </cell>
          <cell r="DI147">
            <v>28286.728999999999</v>
          </cell>
          <cell r="DJ147">
            <v>28809.526000000002</v>
          </cell>
          <cell r="DK147">
            <v>29330.508000000002</v>
          </cell>
          <cell r="DL147">
            <v>29852.682000000001</v>
          </cell>
          <cell r="DM147">
            <v>30376.618999999999</v>
          </cell>
          <cell r="DN147">
            <v>30902.187000000002</v>
          </cell>
          <cell r="DO147">
            <v>31430.85</v>
          </cell>
          <cell r="DP147">
            <v>31964.161</v>
          </cell>
          <cell r="DQ147">
            <v>32503.116999999998</v>
          </cell>
          <cell r="DR147">
            <v>33048.228999999999</v>
          </cell>
          <cell r="DS147">
            <v>33598.991000000002</v>
          </cell>
          <cell r="DT147">
            <v>34153.993000000002</v>
          </cell>
          <cell r="DU147">
            <v>34711.146000000001</v>
          </cell>
          <cell r="DV147">
            <v>35268.659</v>
          </cell>
        </row>
        <row r="148">
          <cell r="AW148">
            <v>4062.9</v>
          </cell>
          <cell r="AX148">
            <v>4571.2</v>
          </cell>
          <cell r="AY148">
            <v>5179.5</v>
          </cell>
          <cell r="AZ148">
            <v>5950.545454545454</v>
          </cell>
          <cell r="BA148">
            <v>6866</v>
          </cell>
          <cell r="BB148">
            <v>7936</v>
          </cell>
          <cell r="BC148">
            <v>8919</v>
          </cell>
          <cell r="BD148">
            <v>10113.998</v>
          </cell>
          <cell r="BE148">
            <v>10230.429</v>
          </cell>
          <cell r="BF148">
            <v>10353.469999999999</v>
          </cell>
          <cell r="BG148">
            <v>10481.84</v>
          </cell>
          <cell r="BH148">
            <v>10614.566999999999</v>
          </cell>
          <cell r="BI148">
            <v>10751</v>
          </cell>
          <cell r="BJ148">
            <v>10890.81</v>
          </cell>
          <cell r="BK148">
            <v>11033.987999999999</v>
          </cell>
          <cell r="BL148">
            <v>11180.775</v>
          </cell>
          <cell r="BM148">
            <v>11331.566999999999</v>
          </cell>
          <cell r="BN148">
            <v>11486.630999999999</v>
          </cell>
          <cell r="BO148">
            <v>11645.77</v>
          </cell>
          <cell r="BP148">
            <v>11808.062</v>
          </cell>
          <cell r="BQ148">
            <v>11971.754999999999</v>
          </cell>
          <cell r="BR148">
            <v>12134.581</v>
          </cell>
          <cell r="BS148">
            <v>12294.736999999999</v>
          </cell>
          <cell r="BT148">
            <v>12451.352000000001</v>
          </cell>
          <cell r="BU148">
            <v>12604.233</v>
          </cell>
          <cell r="BV148">
            <v>12753.097</v>
          </cell>
          <cell r="BW148">
            <v>12897.896000000001</v>
          </cell>
          <cell r="BX148">
            <v>13038.523999999999</v>
          </cell>
          <cell r="BY148">
            <v>13174.618</v>
          </cell>
          <cell r="BZ148">
            <v>13305.704</v>
          </cell>
          <cell r="CA148">
            <v>13431.513999999999</v>
          </cell>
          <cell r="CB148">
            <v>13551.785</v>
          </cell>
          <cell r="CC148">
            <v>13666.33</v>
          </cell>
          <cell r="CD148">
            <v>13775.673000000001</v>
          </cell>
          <cell r="CE148">
            <v>13879.878000000001</v>
          </cell>
          <cell r="CF148">
            <v>13977.825999999999</v>
          </cell>
          <cell r="CG148">
            <v>14068.013999999999</v>
          </cell>
          <cell r="CH148">
            <v>14149.808000000001</v>
          </cell>
          <cell r="CI148">
            <v>14222.482</v>
          </cell>
          <cell r="CJ148">
            <v>14287.623</v>
          </cell>
          <cell r="CK148">
            <v>14349.752</v>
          </cell>
          <cell r="CL148">
            <v>14414.929</v>
          </cell>
          <cell r="CM148">
            <v>14487.518</v>
          </cell>
          <cell r="CN148">
            <v>14569.236000000001</v>
          </cell>
          <cell r="CO148">
            <v>14658.991</v>
          </cell>
          <cell r="CP148">
            <v>14754.847</v>
          </cell>
          <cell r="CQ148">
            <v>14853.588</v>
          </cell>
          <cell r="CR148">
            <v>14952.736999999999</v>
          </cell>
          <cell r="CS148">
            <v>15051.85</v>
          </cell>
          <cell r="CT148">
            <v>15151.422</v>
          </cell>
          <cell r="CU148">
            <v>15250.968999999999</v>
          </cell>
          <cell r="CV148">
            <v>15350.098</v>
          </cell>
          <cell r="CW148">
            <v>15448.411</v>
          </cell>
          <cell r="CX148">
            <v>15545.539000000001</v>
          </cell>
          <cell r="CY148">
            <v>15641.094999999999</v>
          </cell>
          <cell r="CZ148">
            <v>15734.703</v>
          </cell>
          <cell r="DA148">
            <v>15826.012000000001</v>
          </cell>
          <cell r="DB148">
            <v>15914.751</v>
          </cell>
          <cell r="DC148">
            <v>16000.623</v>
          </cell>
          <cell r="DD148">
            <v>16083.528</v>
          </cell>
          <cell r="DE148">
            <v>16163.611000000001</v>
          </cell>
          <cell r="DF148">
            <v>16241.147999999999</v>
          </cell>
          <cell r="DG148">
            <v>16316.326999999999</v>
          </cell>
          <cell r="DH148">
            <v>16389.260999999999</v>
          </cell>
          <cell r="DI148">
            <v>16459.812000000002</v>
          </cell>
          <cell r="DJ148">
            <v>16527.628000000001</v>
          </cell>
          <cell r="DK148">
            <v>16592.238000000001</v>
          </cell>
          <cell r="DL148">
            <v>16653.346000000001</v>
          </cell>
          <cell r="DM148">
            <v>16710.858</v>
          </cell>
          <cell r="DN148">
            <v>16765.062000000002</v>
          </cell>
          <cell r="DO148">
            <v>16816.575000000001</v>
          </cell>
          <cell r="DP148">
            <v>16866.255000000001</v>
          </cell>
          <cell r="DQ148">
            <v>16914.748</v>
          </cell>
          <cell r="DR148">
            <v>16962.222000000002</v>
          </cell>
          <cell r="DS148">
            <v>17008.616000000002</v>
          </cell>
          <cell r="DT148">
            <v>17054.112000000001</v>
          </cell>
          <cell r="DU148">
            <v>17098.859</v>
          </cell>
          <cell r="DV148">
            <v>17142.91</v>
          </cell>
        </row>
        <row r="149">
          <cell r="AW149">
            <v>36.200000000000003</v>
          </cell>
          <cell r="AX149">
            <v>39.528571428571432</v>
          </cell>
          <cell r="AY149">
            <v>42.1</v>
          </cell>
          <cell r="AZ149">
            <v>44.88</v>
          </cell>
          <cell r="BA149">
            <v>46.025000000000006</v>
          </cell>
          <cell r="BB149">
            <v>54.409714285714287</v>
          </cell>
          <cell r="BC149">
            <v>76.335333333333338</v>
          </cell>
          <cell r="BD149">
            <v>111.70099999999999</v>
          </cell>
          <cell r="BE149">
            <v>113.94499999999999</v>
          </cell>
          <cell r="BF149">
            <v>116.09</v>
          </cell>
          <cell r="BG149">
            <v>118.21</v>
          </cell>
          <cell r="BH149">
            <v>120.371</v>
          </cell>
          <cell r="BI149">
            <v>122.60899999999999</v>
          </cell>
          <cell r="BJ149">
            <v>124.928</v>
          </cell>
          <cell r="BK149">
            <v>127.32</v>
          </cell>
          <cell r="BL149">
            <v>129.755</v>
          </cell>
          <cell r="BM149">
            <v>132.19</v>
          </cell>
          <cell r="BN149">
            <v>134.58699999999999</v>
          </cell>
          <cell r="BO149">
            <v>136.91800000000001</v>
          </cell>
          <cell r="BP149">
            <v>139.20400000000001</v>
          </cell>
          <cell r="BQ149">
            <v>141.488</v>
          </cell>
          <cell r="BR149">
            <v>143.84</v>
          </cell>
          <cell r="BS149">
            <v>146.31299999999999</v>
          </cell>
          <cell r="BT149">
            <v>148.93600000000001</v>
          </cell>
          <cell r="BU149">
            <v>151.66300000000001</v>
          </cell>
          <cell r="BV149">
            <v>154.369</v>
          </cell>
          <cell r="BW149">
            <v>156.875</v>
          </cell>
          <cell r="BX149">
            <v>159.06200000000001</v>
          </cell>
          <cell r="BY149">
            <v>160.88</v>
          </cell>
          <cell r="BZ149">
            <v>162.381</v>
          </cell>
          <cell r="CA149">
            <v>163.66999999999999</v>
          </cell>
          <cell r="CB149">
            <v>164.90600000000001</v>
          </cell>
          <cell r="CC149">
            <v>166.2</v>
          </cell>
          <cell r="CD149">
            <v>167.589</v>
          </cell>
          <cell r="CE149">
            <v>169.047</v>
          </cell>
          <cell r="CF149">
            <v>170.559</v>
          </cell>
          <cell r="CG149">
            <v>172.10400000000001</v>
          </cell>
          <cell r="CH149">
            <v>173.66</v>
          </cell>
          <cell r="CI149">
            <v>175.20699999999999</v>
          </cell>
          <cell r="CJ149">
            <v>176.755</v>
          </cell>
          <cell r="CK149">
            <v>178.34299999999999</v>
          </cell>
          <cell r="CL149">
            <v>180.023</v>
          </cell>
          <cell r="CM149">
            <v>181.816</v>
          </cell>
          <cell r="CN149">
            <v>183.74</v>
          </cell>
          <cell r="CO149">
            <v>185.73</v>
          </cell>
          <cell r="CP149">
            <v>187.65700000000001</v>
          </cell>
          <cell r="CQ149">
            <v>189.33699999999999</v>
          </cell>
          <cell r="CR149">
            <v>190.62799999999999</v>
          </cell>
          <cell r="CS149">
            <v>191.54599999999999</v>
          </cell>
          <cell r="CT149">
            <v>192.11199999999999</v>
          </cell>
          <cell r="CU149">
            <v>192.22399999999999</v>
          </cell>
          <cell r="CV149">
            <v>191.755</v>
          </cell>
          <cell r="CW149">
            <v>190.66200000000001</v>
          </cell>
          <cell r="CX149">
            <v>188.86799999999999</v>
          </cell>
          <cell r="CY149">
            <v>186.50299999999999</v>
          </cell>
          <cell r="CZ149">
            <v>183.99700000000001</v>
          </cell>
          <cell r="DA149">
            <v>181.91399999999999</v>
          </cell>
          <cell r="DB149">
            <v>180.66499999999999</v>
          </cell>
          <cell r="DC149">
            <v>180.38200000000001</v>
          </cell>
          <cell r="DD149">
            <v>180.964</v>
          </cell>
          <cell r="DE149">
            <v>182.297</v>
          </cell>
          <cell r="DF149">
            <v>184.18899999999999</v>
          </cell>
          <cell r="DG149">
            <v>186.45099999999999</v>
          </cell>
          <cell r="DH149">
            <v>189.101</v>
          </cell>
          <cell r="DI149">
            <v>192.11600000000001</v>
          </cell>
          <cell r="DJ149">
            <v>195.25299999999999</v>
          </cell>
          <cell r="DK149">
            <v>198.202</v>
          </cell>
          <cell r="DL149">
            <v>200.726</v>
          </cell>
          <cell r="DM149">
            <v>202.726</v>
          </cell>
          <cell r="DN149">
            <v>204.23400000000001</v>
          </cell>
          <cell r="DO149">
            <v>205.352</v>
          </cell>
          <cell r="DP149">
            <v>206.24600000000001</v>
          </cell>
          <cell r="DQ149">
            <v>207.05500000000001</v>
          </cell>
          <cell r="DR149">
            <v>207.78800000000001</v>
          </cell>
          <cell r="DS149">
            <v>208.41200000000001</v>
          </cell>
          <cell r="DT149">
            <v>208.93799999999999</v>
          </cell>
          <cell r="DU149">
            <v>209.36500000000001</v>
          </cell>
          <cell r="DV149">
            <v>209.708</v>
          </cell>
        </row>
        <row r="150">
          <cell r="AW150">
            <v>6.2</v>
          </cell>
          <cell r="AX150">
            <v>7.4571428571428564</v>
          </cell>
          <cell r="AY150">
            <v>9.6</v>
          </cell>
          <cell r="AZ150">
            <v>9.42</v>
          </cell>
          <cell r="BA150">
            <v>8.6000000000000014</v>
          </cell>
          <cell r="BB150">
            <v>13.545428571428571</v>
          </cell>
          <cell r="BC150">
            <v>30.399666666666665</v>
          </cell>
          <cell r="BD150">
            <v>38.066000000000003</v>
          </cell>
          <cell r="BE150">
            <v>39.125</v>
          </cell>
          <cell r="BF150">
            <v>40.241999999999997</v>
          </cell>
          <cell r="BG150">
            <v>41.401000000000003</v>
          </cell>
          <cell r="BH150">
            <v>42.57</v>
          </cell>
          <cell r="BI150">
            <v>43.728999999999999</v>
          </cell>
          <cell r="BJ150">
            <v>44.866999999999997</v>
          </cell>
          <cell r="BK150">
            <v>45.981999999999999</v>
          </cell>
          <cell r="BL150">
            <v>47.078000000000003</v>
          </cell>
          <cell r="BM150">
            <v>48.155000000000001</v>
          </cell>
          <cell r="BN150">
            <v>49.204999999999998</v>
          </cell>
          <cell r="BO150">
            <v>50.246000000000002</v>
          </cell>
          <cell r="BP150">
            <v>51.255000000000003</v>
          </cell>
          <cell r="BQ150">
            <v>52.222999999999999</v>
          </cell>
          <cell r="BR150">
            <v>53.118000000000002</v>
          </cell>
          <cell r="BS150">
            <v>53.92</v>
          </cell>
          <cell r="BT150">
            <v>54.624000000000002</v>
          </cell>
          <cell r="BU150">
            <v>55.238</v>
          </cell>
          <cell r="BV150">
            <v>55.781999999999996</v>
          </cell>
          <cell r="BW150">
            <v>56.284999999999997</v>
          </cell>
          <cell r="BX150">
            <v>56.771000000000001</v>
          </cell>
          <cell r="BY150">
            <v>57.255000000000003</v>
          </cell>
          <cell r="BZ150">
            <v>57.731000000000002</v>
          </cell>
          <cell r="CA150">
            <v>58.191000000000003</v>
          </cell>
          <cell r="CB150">
            <v>58.613</v>
          </cell>
          <cell r="CC150">
            <v>58.982999999999997</v>
          </cell>
          <cell r="CD150">
            <v>59.286000000000001</v>
          </cell>
          <cell r="CE150">
            <v>59.540999999999997</v>
          </cell>
          <cell r="CF150">
            <v>59.802</v>
          </cell>
          <cell r="CG150">
            <v>60.164000000000001</v>
          </cell>
          <cell r="CH150">
            <v>60.683999999999997</v>
          </cell>
          <cell r="CI150">
            <v>61.444000000000003</v>
          </cell>
          <cell r="CJ150">
            <v>62.421999999999997</v>
          </cell>
          <cell r="CK150">
            <v>63.4</v>
          </cell>
          <cell r="CL150">
            <v>64.096000000000004</v>
          </cell>
          <cell r="CM150">
            <v>64.337999999999994</v>
          </cell>
          <cell r="CN150">
            <v>63.98</v>
          </cell>
          <cell r="CO150">
            <v>63.167000000000002</v>
          </cell>
          <cell r="CP150">
            <v>62.374000000000002</v>
          </cell>
          <cell r="CQ150">
            <v>62.249000000000002</v>
          </cell>
          <cell r="CR150">
            <v>63.232999999999997</v>
          </cell>
          <cell r="CS150">
            <v>65.524000000000001</v>
          </cell>
          <cell r="CT150">
            <v>68.917000000000002</v>
          </cell>
          <cell r="CU150">
            <v>72.938000000000002</v>
          </cell>
          <cell r="CV150">
            <v>76.917000000000002</v>
          </cell>
          <cell r="CW150">
            <v>80.350999999999999</v>
          </cell>
          <cell r="CX150">
            <v>83.078000000000003</v>
          </cell>
          <cell r="CY150">
            <v>85.245999999999995</v>
          </cell>
          <cell r="CZ150">
            <v>87.040999999999997</v>
          </cell>
          <cell r="DA150">
            <v>88.768000000000001</v>
          </cell>
          <cell r="DB150">
            <v>90.656999999999996</v>
          </cell>
          <cell r="DC150">
            <v>92.74</v>
          </cell>
          <cell r="DD150">
            <v>94.91</v>
          </cell>
          <cell r="DE150">
            <v>97.093000000000004</v>
          </cell>
          <cell r="DF150">
            <v>99.164000000000001</v>
          </cell>
          <cell r="DG150">
            <v>101.036</v>
          </cell>
          <cell r="DH150">
            <v>102.69799999999999</v>
          </cell>
          <cell r="DI150">
            <v>104.172</v>
          </cell>
          <cell r="DJ150">
            <v>105.456</v>
          </cell>
          <cell r="DK150">
            <v>106.52</v>
          </cell>
          <cell r="DL150">
            <v>107.38</v>
          </cell>
          <cell r="DM150">
            <v>108.011</v>
          </cell>
          <cell r="DN150">
            <v>108.438</v>
          </cell>
          <cell r="DO150">
            <v>108.71899999999999</v>
          </cell>
          <cell r="DP150">
            <v>108.94799999999999</v>
          </cell>
          <cell r="DQ150">
            <v>109.19199999999999</v>
          </cell>
          <cell r="DR150">
            <v>109.471</v>
          </cell>
          <cell r="DS150">
            <v>109.777</v>
          </cell>
          <cell r="DT150">
            <v>110.10299999999999</v>
          </cell>
          <cell r="DU150">
            <v>110.42100000000001</v>
          </cell>
          <cell r="DV150">
            <v>110.721</v>
          </cell>
        </row>
        <row r="151">
          <cell r="AW151">
            <v>52.915696664878134</v>
          </cell>
          <cell r="AX151">
            <v>54.740375860218755</v>
          </cell>
          <cell r="AY151">
            <v>56.627975027812504</v>
          </cell>
          <cell r="AZ151">
            <v>58.580663821875007</v>
          </cell>
          <cell r="BA151">
            <v>60.082732125</v>
          </cell>
          <cell r="BB151">
            <v>61.623314999999998</v>
          </cell>
          <cell r="BC151">
            <v>63.203400000000002</v>
          </cell>
          <cell r="BD151">
            <v>64.823999999999998</v>
          </cell>
          <cell r="BE151">
            <v>64.233999999999995</v>
          </cell>
          <cell r="BF151">
            <v>64.36</v>
          </cell>
          <cell r="BG151">
            <v>65.05</v>
          </cell>
          <cell r="BH151">
            <v>66.180999999999997</v>
          </cell>
          <cell r="BI151">
            <v>67.635999999999996</v>
          </cell>
          <cell r="BJ151">
            <v>69.346000000000004</v>
          </cell>
          <cell r="BK151">
            <v>71.256</v>
          </cell>
          <cell r="BL151">
            <v>73.341999999999999</v>
          </cell>
          <cell r="BM151">
            <v>75.593999999999994</v>
          </cell>
          <cell r="BN151">
            <v>78.003</v>
          </cell>
          <cell r="BO151">
            <v>80.563000000000002</v>
          </cell>
          <cell r="BP151">
            <v>83.230999999999995</v>
          </cell>
          <cell r="BQ151">
            <v>85.965000000000003</v>
          </cell>
          <cell r="BR151">
            <v>88.673000000000002</v>
          </cell>
          <cell r="BS151">
            <v>91.325999999999993</v>
          </cell>
          <cell r="BT151">
            <v>93.835999999999999</v>
          </cell>
          <cell r="BU151">
            <v>96.25</v>
          </cell>
          <cell r="BV151">
            <v>98.781000000000006</v>
          </cell>
          <cell r="BW151">
            <v>101.738</v>
          </cell>
          <cell r="BX151">
            <v>105.321</v>
          </cell>
          <cell r="BY151">
            <v>109.637</v>
          </cell>
          <cell r="BZ151">
            <v>114.551</v>
          </cell>
          <cell r="CA151">
            <v>119.708</v>
          </cell>
          <cell r="CB151">
            <v>124.617</v>
          </cell>
          <cell r="CC151">
            <v>128.922</v>
          </cell>
          <cell r="CD151">
            <v>132.50899999999999</v>
          </cell>
          <cell r="CE151">
            <v>135.47900000000001</v>
          </cell>
          <cell r="CF151">
            <v>138.00700000000001</v>
          </cell>
          <cell r="CG151">
            <v>140.35599999999999</v>
          </cell>
          <cell r="CH151">
            <v>142.71799999999999</v>
          </cell>
          <cell r="CI151">
            <v>145.14500000000001</v>
          </cell>
          <cell r="CJ151">
            <v>147.60300000000001</v>
          </cell>
          <cell r="CK151">
            <v>150.11500000000001</v>
          </cell>
          <cell r="CL151">
            <v>152.68199999999999</v>
          </cell>
          <cell r="CM151">
            <v>155.34399999999999</v>
          </cell>
          <cell r="CN151">
            <v>158.101</v>
          </cell>
          <cell r="CO151">
            <v>160.98500000000001</v>
          </cell>
          <cell r="CP151">
            <v>164.06200000000001</v>
          </cell>
          <cell r="CQ151">
            <v>167.40600000000001</v>
          </cell>
          <cell r="CR151">
            <v>171.065</v>
          </cell>
          <cell r="CS151">
            <v>175.06</v>
          </cell>
          <cell r="CT151">
            <v>179.36500000000001</v>
          </cell>
          <cell r="CU151">
            <v>183.88300000000001</v>
          </cell>
          <cell r="CV151">
            <v>188.49</v>
          </cell>
          <cell r="CW151">
            <v>193.08699999999999</v>
          </cell>
          <cell r="CX151">
            <v>197.636</v>
          </cell>
          <cell r="CY151">
            <v>202.16</v>
          </cell>
          <cell r="CZ151">
            <v>206.60300000000001</v>
          </cell>
          <cell r="DA151">
            <v>210.96700000000001</v>
          </cell>
          <cell r="DB151">
            <v>215.215</v>
          </cell>
          <cell r="DC151">
            <v>219.333</v>
          </cell>
          <cell r="DD151">
            <v>223.315</v>
          </cell>
          <cell r="DE151">
            <v>227.20099999999999</v>
          </cell>
          <cell r="DF151">
            <v>231.036</v>
          </cell>
          <cell r="DG151">
            <v>234.86500000000001</v>
          </cell>
          <cell r="DH151">
            <v>238.69</v>
          </cell>
          <cell r="DI151">
            <v>242.51</v>
          </cell>
          <cell r="DJ151">
            <v>246.30699999999999</v>
          </cell>
          <cell r="DK151">
            <v>250.05600000000001</v>
          </cell>
          <cell r="DL151">
            <v>253.74299999999999</v>
          </cell>
          <cell r="DM151">
            <v>257.36599999999999</v>
          </cell>
          <cell r="DN151">
            <v>260.93</v>
          </cell>
          <cell r="DO151">
            <v>264.45</v>
          </cell>
          <cell r="DP151">
            <v>267.93299999999999</v>
          </cell>
          <cell r="DQ151">
            <v>271.39699999999999</v>
          </cell>
          <cell r="DR151">
            <v>274.83999999999997</v>
          </cell>
          <cell r="DS151">
            <v>278.26299999999998</v>
          </cell>
          <cell r="DT151">
            <v>281.65199999999999</v>
          </cell>
          <cell r="DU151">
            <v>285.00299999999999</v>
          </cell>
          <cell r="DV151">
            <v>288.298</v>
          </cell>
        </row>
        <row r="152">
          <cell r="AW152">
            <v>1.2815877416367187</v>
          </cell>
          <cell r="AX152">
            <v>1.3257804223828125</v>
          </cell>
          <cell r="AY152">
            <v>1.3714969886718751</v>
          </cell>
          <cell r="AZ152">
            <v>1.41878998828125</v>
          </cell>
          <cell r="BA152">
            <v>1.45516921875</v>
          </cell>
          <cell r="BB152">
            <v>1.49248125</v>
          </cell>
          <cell r="BC152">
            <v>1.5307500000000001</v>
          </cell>
          <cell r="BD152">
            <v>47.695</v>
          </cell>
          <cell r="BE152">
            <v>48.942999999999998</v>
          </cell>
          <cell r="BF152">
            <v>50.328000000000003</v>
          </cell>
          <cell r="BG152">
            <v>51.813000000000002</v>
          </cell>
          <cell r="BH152">
            <v>53.366999999999997</v>
          </cell>
          <cell r="BI152">
            <v>54.975000000000001</v>
          </cell>
          <cell r="BJ152">
            <v>56.624000000000002</v>
          </cell>
          <cell r="BK152">
            <v>58.325000000000003</v>
          </cell>
          <cell r="BL152">
            <v>60.08</v>
          </cell>
          <cell r="BM152">
            <v>61.902000000000001</v>
          </cell>
          <cell r="BN152">
            <v>63.823999999999998</v>
          </cell>
          <cell r="BO152">
            <v>65.843000000000004</v>
          </cell>
          <cell r="BP152">
            <v>67.945999999999998</v>
          </cell>
          <cell r="BQ152">
            <v>70.114000000000004</v>
          </cell>
          <cell r="BR152">
            <v>72.308999999999997</v>
          </cell>
          <cell r="BS152">
            <v>74.501000000000005</v>
          </cell>
          <cell r="BT152">
            <v>76.682000000000002</v>
          </cell>
          <cell r="BU152">
            <v>78.867000000000004</v>
          </cell>
          <cell r="BV152">
            <v>81.108000000000004</v>
          </cell>
          <cell r="BW152">
            <v>83.471999999999994</v>
          </cell>
          <cell r="BX152">
            <v>86.013000000000005</v>
          </cell>
          <cell r="BY152">
            <v>88.744</v>
          </cell>
          <cell r="BZ152">
            <v>91.641999999999996</v>
          </cell>
          <cell r="CA152">
            <v>94.674000000000007</v>
          </cell>
          <cell r="CB152">
            <v>97.801000000000002</v>
          </cell>
          <cell r="CC152">
            <v>100.977</v>
          </cell>
          <cell r="CD152">
            <v>104.208</v>
          </cell>
          <cell r="CE152">
            <v>107.49299999999999</v>
          </cell>
          <cell r="CF152">
            <v>110.786</v>
          </cell>
          <cell r="CG152">
            <v>114.01900000000001</v>
          </cell>
          <cell r="CH152">
            <v>117.155</v>
          </cell>
          <cell r="CI152">
            <v>120.18300000000001</v>
          </cell>
          <cell r="CJ152">
            <v>123.125</v>
          </cell>
          <cell r="CK152">
            <v>126.032</v>
          </cell>
          <cell r="CL152">
            <v>128.97900000000001</v>
          </cell>
          <cell r="CM152">
            <v>132.029</v>
          </cell>
          <cell r="CN152">
            <v>135.16999999999999</v>
          </cell>
          <cell r="CO152">
            <v>138.40199999999999</v>
          </cell>
          <cell r="CP152">
            <v>141.803</v>
          </cell>
          <cell r="CQ152">
            <v>145.46700000000001</v>
          </cell>
          <cell r="CR152">
            <v>149.44900000000001</v>
          </cell>
          <cell r="CS152">
            <v>153.82900000000001</v>
          </cell>
          <cell r="CT152">
            <v>158.542</v>
          </cell>
          <cell r="CU152">
            <v>163.37700000000001</v>
          </cell>
          <cell r="CV152">
            <v>168.00399999999999</v>
          </cell>
          <cell r="CW152">
            <v>172.22</v>
          </cell>
          <cell r="CX152">
            <v>175.91499999999999</v>
          </cell>
          <cell r="CY152">
            <v>179.2</v>
          </cell>
          <cell r="CZ152">
            <v>182.36</v>
          </cell>
          <cell r="DA152">
            <v>185.77099999999999</v>
          </cell>
          <cell r="DB152">
            <v>189.72300000000001</v>
          </cell>
          <cell r="DC152">
            <v>194.303</v>
          </cell>
          <cell r="DD152">
            <v>199.43</v>
          </cell>
          <cell r="DE152">
            <v>204.95400000000001</v>
          </cell>
          <cell r="DF152">
            <v>210.678</v>
          </cell>
          <cell r="DG152">
            <v>216.43600000000001</v>
          </cell>
          <cell r="DH152">
            <v>222.20099999999999</v>
          </cell>
          <cell r="DI152">
            <v>228.01</v>
          </cell>
          <cell r="DJ152">
            <v>233.86600000000001</v>
          </cell>
          <cell r="DK152">
            <v>239.78800000000001</v>
          </cell>
          <cell r="DL152">
            <v>245.786</v>
          </cell>
          <cell r="DM152">
            <v>251.851</v>
          </cell>
          <cell r="DN152">
            <v>257.95400000000001</v>
          </cell>
          <cell r="DO152">
            <v>264.09399999999999</v>
          </cell>
          <cell r="DP152">
            <v>270.25599999999997</v>
          </cell>
          <cell r="DQ152">
            <v>276.44099999999997</v>
          </cell>
          <cell r="DR152">
            <v>282.63400000000001</v>
          </cell>
          <cell r="DS152">
            <v>288.83699999999999</v>
          </cell>
          <cell r="DT152">
            <v>295.04199999999997</v>
          </cell>
          <cell r="DU152">
            <v>301.25400000000002</v>
          </cell>
          <cell r="DV152">
            <v>307.46300000000002</v>
          </cell>
        </row>
        <row r="153">
          <cell r="AW153">
            <v>500.00000000000006</v>
          </cell>
          <cell r="AX153">
            <v>666.66666666666686</v>
          </cell>
          <cell r="AY153">
            <v>833.33333333333348</v>
          </cell>
          <cell r="AZ153">
            <v>1000.0000000000001</v>
          </cell>
          <cell r="BA153">
            <v>1227.0002500000003</v>
          </cell>
          <cell r="BB153">
            <v>1454.0005000000001</v>
          </cell>
          <cell r="BC153">
            <v>1681.0007500000002</v>
          </cell>
          <cell r="BD153">
            <v>1908.001</v>
          </cell>
          <cell r="BE153">
            <v>1947.8030000000001</v>
          </cell>
          <cell r="BF153">
            <v>1992.6179999999999</v>
          </cell>
          <cell r="BG153">
            <v>2040.0160000000001</v>
          </cell>
          <cell r="BH153">
            <v>2088.194</v>
          </cell>
          <cell r="BI153">
            <v>2136.002</v>
          </cell>
          <cell r="BJ153">
            <v>2182.944</v>
          </cell>
          <cell r="BK153">
            <v>2229.1799999999998</v>
          </cell>
          <cell r="BL153">
            <v>2275.3919999999998</v>
          </cell>
          <cell r="BM153">
            <v>2322.6680000000001</v>
          </cell>
          <cell r="BN153">
            <v>2372</v>
          </cell>
          <cell r="BO153">
            <v>2423.77</v>
          </cell>
          <cell r="BP153">
            <v>2477.3249999999998</v>
          </cell>
          <cell r="BQ153">
            <v>2530.7910000000002</v>
          </cell>
          <cell r="BR153">
            <v>2581.5770000000002</v>
          </cell>
          <cell r="BS153">
            <v>2628.0039999999999</v>
          </cell>
          <cell r="BT153">
            <v>2668.598</v>
          </cell>
          <cell r="BU153">
            <v>2704.21</v>
          </cell>
          <cell r="BV153">
            <v>2738.3</v>
          </cell>
          <cell r="BW153">
            <v>2775.7170000000001</v>
          </cell>
          <cell r="BX153">
            <v>2819.5970000000002</v>
          </cell>
          <cell r="BY153">
            <v>2871.9009999999998</v>
          </cell>
          <cell r="BZ153">
            <v>2930.6239999999998</v>
          </cell>
          <cell r="CA153">
            <v>2990.2040000000002</v>
          </cell>
          <cell r="CB153">
            <v>3042.8209999999999</v>
          </cell>
          <cell r="CC153">
            <v>3083.1080000000002</v>
          </cell>
          <cell r="CD153">
            <v>3108.8130000000001</v>
          </cell>
          <cell r="CE153">
            <v>3122.3380000000002</v>
          </cell>
          <cell r="CF153">
            <v>3128.6909999999998</v>
          </cell>
          <cell r="CG153">
            <v>3135.201</v>
          </cell>
          <cell r="CH153">
            <v>3147.183</v>
          </cell>
          <cell r="CI153">
            <v>3166.797</v>
          </cell>
          <cell r="CJ153">
            <v>3192.5320000000002</v>
          </cell>
          <cell r="CK153">
            <v>3221.6210000000001</v>
          </cell>
          <cell r="CL153">
            <v>3249.723</v>
          </cell>
          <cell r="CM153">
            <v>3273.9929999999999</v>
          </cell>
          <cell r="CN153">
            <v>3292.9450000000002</v>
          </cell>
          <cell r="CO153">
            <v>3308.51</v>
          </cell>
          <cell r="CP153">
            <v>3325.261</v>
          </cell>
          <cell r="CQ153">
            <v>3349.556</v>
          </cell>
          <cell r="CR153">
            <v>3385.6080000000002</v>
          </cell>
          <cell r="CS153">
            <v>3435.614</v>
          </cell>
          <cell r="CT153">
            <v>3497.2190000000001</v>
          </cell>
          <cell r="CU153">
            <v>3564.5540000000001</v>
          </cell>
          <cell r="CV153">
            <v>3629.2220000000002</v>
          </cell>
          <cell r="CW153">
            <v>3685.3220000000001</v>
          </cell>
          <cell r="CX153">
            <v>3730.4639999999999</v>
          </cell>
          <cell r="CY153">
            <v>3766.73</v>
          </cell>
          <cell r="CZ153">
            <v>3798.0610000000001</v>
          </cell>
          <cell r="DA153">
            <v>3830.471</v>
          </cell>
          <cell r="DB153">
            <v>3868.201</v>
          </cell>
          <cell r="DC153">
            <v>3912.4789999999998</v>
          </cell>
          <cell r="DD153">
            <v>3961.5459999999998</v>
          </cell>
          <cell r="DE153">
            <v>4013.0949999999998</v>
          </cell>
          <cell r="DF153">
            <v>4063.61</v>
          </cell>
          <cell r="DG153">
            <v>4110.5820000000003</v>
          </cell>
          <cell r="DH153">
            <v>4153.3370000000004</v>
          </cell>
          <cell r="DI153">
            <v>4192.8180000000002</v>
          </cell>
          <cell r="DJ153">
            <v>4230.0050000000001</v>
          </cell>
          <cell r="DK153">
            <v>4266.4979999999996</v>
          </cell>
          <cell r="DL153">
            <v>4303.4570000000003</v>
          </cell>
          <cell r="DM153">
            <v>4341.1000000000004</v>
          </cell>
          <cell r="DN153">
            <v>4379.0190000000002</v>
          </cell>
          <cell r="DO153">
            <v>4417.0029999999997</v>
          </cell>
          <cell r="DP153">
            <v>4454.6840000000002</v>
          </cell>
          <cell r="DQ153">
            <v>4491.7830000000004</v>
          </cell>
          <cell r="DR153">
            <v>4528.2690000000002</v>
          </cell>
          <cell r="DS153">
            <v>4564.2479999999996</v>
          </cell>
          <cell r="DT153">
            <v>4599.7030000000004</v>
          </cell>
          <cell r="DU153">
            <v>4634.6260000000002</v>
          </cell>
          <cell r="DV153">
            <v>4669.0020000000004</v>
          </cell>
        </row>
        <row r="154">
          <cell r="AW154">
            <v>384.13185363094323</v>
          </cell>
          <cell r="AX154">
            <v>439.0078327210781</v>
          </cell>
          <cell r="AY154">
            <v>501.72323739551769</v>
          </cell>
          <cell r="AZ154">
            <v>573.39798559487735</v>
          </cell>
          <cell r="BA154">
            <v>655.31198353700279</v>
          </cell>
          <cell r="BB154">
            <v>824.52423316959243</v>
          </cell>
          <cell r="BC154">
            <v>985.51046521178932</v>
          </cell>
          <cell r="BD154">
            <v>1294.9929999999999</v>
          </cell>
          <cell r="BE154">
            <v>1331.8230000000001</v>
          </cell>
          <cell r="BF154">
            <v>1371.6079999999999</v>
          </cell>
          <cell r="BG154">
            <v>1414.32</v>
          </cell>
          <cell r="BH154">
            <v>1459.827</v>
          </cell>
          <cell r="BI154">
            <v>1507.94</v>
          </cell>
          <cell r="BJ154">
            <v>1558.3489999999999</v>
          </cell>
          <cell r="BK154">
            <v>1610.6690000000001</v>
          </cell>
          <cell r="BL154">
            <v>1664.4549999999999</v>
          </cell>
          <cell r="BM154">
            <v>1719.2239999999999</v>
          </cell>
          <cell r="BN154">
            <v>1774.576</v>
          </cell>
          <cell r="BO154">
            <v>1830.3109999999999</v>
          </cell>
          <cell r="BP154">
            <v>1886.5039999999999</v>
          </cell>
          <cell r="BQ154">
            <v>1943.604</v>
          </cell>
          <cell r="BR154">
            <v>2002.2439999999999</v>
          </cell>
          <cell r="BS154">
            <v>2062.9349999999999</v>
          </cell>
          <cell r="BT154">
            <v>2125.7759999999998</v>
          </cell>
          <cell r="BU154">
            <v>2190.7199999999998</v>
          </cell>
          <cell r="BV154">
            <v>2257.9250000000002</v>
          </cell>
          <cell r="BW154">
            <v>2327.5439999999999</v>
          </cell>
          <cell r="BX154">
            <v>2399.6799999999998</v>
          </cell>
          <cell r="BY154">
            <v>2474.3139999999999</v>
          </cell>
          <cell r="BZ154">
            <v>2551.4290000000001</v>
          </cell>
          <cell r="CA154">
            <v>2631.0680000000002</v>
          </cell>
          <cell r="CB154">
            <v>2713.2869999999998</v>
          </cell>
          <cell r="CC154">
            <v>2798.05</v>
          </cell>
          <cell r="CD154">
            <v>2885.2840000000001</v>
          </cell>
          <cell r="CE154">
            <v>2974.7179999999998</v>
          </cell>
          <cell r="CF154">
            <v>3065.8249999999998</v>
          </cell>
          <cell r="CG154">
            <v>3157.9389999999999</v>
          </cell>
          <cell r="CH154">
            <v>3250.4769999999999</v>
          </cell>
          <cell r="CI154">
            <v>3343.54</v>
          </cell>
          <cell r="CJ154">
            <v>3437.0210000000002</v>
          </cell>
          <cell r="CK154">
            <v>3529.9349999999999</v>
          </cell>
          <cell r="CL154">
            <v>3621.0610000000001</v>
          </cell>
          <cell r="CM154">
            <v>3709.701</v>
          </cell>
          <cell r="CN154">
            <v>3794.915</v>
          </cell>
          <cell r="CO154">
            <v>3877.3139999999999</v>
          </cell>
          <cell r="CP154">
            <v>3959.6239999999998</v>
          </cell>
          <cell r="CQ154">
            <v>4045.6109999999999</v>
          </cell>
          <cell r="CR154">
            <v>4137.7740000000003</v>
          </cell>
          <cell r="CS154">
            <v>4237.1409999999996</v>
          </cell>
          <cell r="CT154">
            <v>4342.3050000000003</v>
          </cell>
          <cell r="CU154">
            <v>4450.3580000000002</v>
          </cell>
          <cell r="CV154">
            <v>4557.1139999999996</v>
          </cell>
          <cell r="CW154">
            <v>4659.4480000000003</v>
          </cell>
          <cell r="CX154">
            <v>4756.62</v>
          </cell>
          <cell r="CY154">
            <v>4849.2650000000003</v>
          </cell>
          <cell r="CZ154">
            <v>4937.3119999999999</v>
          </cell>
          <cell r="DA154">
            <v>5021.0720000000001</v>
          </cell>
          <cell r="DB154">
            <v>5100.9139999999998</v>
          </cell>
          <cell r="DC154">
            <v>5176.7020000000002</v>
          </cell>
          <cell r="DD154">
            <v>5248.6440000000002</v>
          </cell>
          <cell r="DE154">
            <v>5317.9849999999997</v>
          </cell>
          <cell r="DF154">
            <v>5386.3860000000004</v>
          </cell>
          <cell r="DG154">
            <v>5455.2160000000003</v>
          </cell>
          <cell r="DH154">
            <v>5524.7190000000001</v>
          </cell>
          <cell r="DI154">
            <v>5595.0529999999999</v>
          </cell>
          <cell r="DJ154">
            <v>5667.3249999999998</v>
          </cell>
          <cell r="DK154">
            <v>5742.799</v>
          </cell>
          <cell r="DL154">
            <v>5822.2650000000003</v>
          </cell>
          <cell r="DM154">
            <v>5906.2979999999998</v>
          </cell>
          <cell r="DN154">
            <v>5994.42</v>
          </cell>
          <cell r="DO154">
            <v>6085.009</v>
          </cell>
          <cell r="DP154">
            <v>6175.7439999999997</v>
          </cell>
          <cell r="DQ154">
            <v>6264.8829999999998</v>
          </cell>
          <cell r="DR154">
            <v>6351.8280000000004</v>
          </cell>
          <cell r="DS154">
            <v>6436.8159999999998</v>
          </cell>
          <cell r="DT154">
            <v>6519.9179999999997</v>
          </cell>
          <cell r="DU154">
            <v>6601.5039999999999</v>
          </cell>
          <cell r="DV154">
            <v>6681.7979999999998</v>
          </cell>
        </row>
        <row r="155">
          <cell r="AW155">
            <v>1416.7447639449601</v>
          </cell>
          <cell r="AX155">
            <v>1458.4137275904002</v>
          </cell>
          <cell r="AY155">
            <v>1508.7038561280001</v>
          </cell>
          <cell r="AZ155">
            <v>1571.5665168</v>
          </cell>
          <cell r="BA155">
            <v>1654.2805439999997</v>
          </cell>
          <cell r="BB155">
            <v>1772.44344</v>
          </cell>
          <cell r="BC155">
            <v>1969.3815999999997</v>
          </cell>
          <cell r="BD155">
            <v>2461.7269999999999</v>
          </cell>
          <cell r="BE155">
            <v>2532.89</v>
          </cell>
          <cell r="BF155">
            <v>2604.5450000000001</v>
          </cell>
          <cell r="BG155">
            <v>2676.9209999999998</v>
          </cell>
          <cell r="BH155">
            <v>2750.3409999999999</v>
          </cell>
          <cell r="BI155">
            <v>2825.2249999999999</v>
          </cell>
          <cell r="BJ155">
            <v>2902.0680000000002</v>
          </cell>
          <cell r="BK155">
            <v>2981.47</v>
          </cell>
          <cell r="BL155">
            <v>3064.0859999999998</v>
          </cell>
          <cell r="BM155">
            <v>3150.596</v>
          </cell>
          <cell r="BN155">
            <v>3241.5990000000002</v>
          </cell>
          <cell r="BO155">
            <v>3337.4549999999999</v>
          </cell>
          <cell r="BP155">
            <v>3438.2040000000002</v>
          </cell>
          <cell r="BQ155">
            <v>3543.5030000000002</v>
          </cell>
          <cell r="BR155">
            <v>3652.7530000000002</v>
          </cell>
          <cell r="BS155">
            <v>3765.527</v>
          </cell>
          <cell r="BT155">
            <v>3881.8670000000002</v>
          </cell>
          <cell r="BU155">
            <v>4001.9369999999999</v>
          </cell>
          <cell r="BV155">
            <v>4125.5739999999996</v>
          </cell>
          <cell r="BW155">
            <v>4252.5659999999998</v>
          </cell>
          <cell r="BX155">
            <v>4382.82</v>
          </cell>
          <cell r="BY155">
            <v>4516.1090000000004</v>
          </cell>
          <cell r="BZ155">
            <v>4652.5839999999998</v>
          </cell>
          <cell r="CA155">
            <v>4793.0339999999997</v>
          </cell>
          <cell r="CB155">
            <v>4938.5190000000002</v>
          </cell>
          <cell r="CC155">
            <v>5089.7309999999998</v>
          </cell>
          <cell r="CD155">
            <v>5247.2579999999998</v>
          </cell>
          <cell r="CE155">
            <v>5410.7479999999996</v>
          </cell>
          <cell r="CF155">
            <v>5578.8810000000003</v>
          </cell>
          <cell r="CG155">
            <v>5749.7690000000002</v>
          </cell>
          <cell r="CH155">
            <v>5922.1790000000001</v>
          </cell>
          <cell r="CI155">
            <v>6096.04</v>
          </cell>
          <cell r="CJ155">
            <v>6272.259</v>
          </cell>
          <cell r="CK155">
            <v>6451.84</v>
          </cell>
          <cell r="CL155">
            <v>6636.2349999999997</v>
          </cell>
          <cell r="CM155">
            <v>6826.7719999999999</v>
          </cell>
          <cell r="CN155">
            <v>7023.8459999999995</v>
          </cell>
          <cell r="CO155">
            <v>7228.0929999999998</v>
          </cell>
          <cell r="CP155">
            <v>7441.415</v>
          </cell>
          <cell r="CQ155">
            <v>7666.1139999999996</v>
          </cell>
          <cell r="CR155">
            <v>7903.9440000000004</v>
          </cell>
          <cell r="CS155">
            <v>8155.9129999999996</v>
          </cell>
          <cell r="CT155">
            <v>8422.1260000000002</v>
          </cell>
          <cell r="CU155">
            <v>8702.3089999999993</v>
          </cell>
          <cell r="CV155">
            <v>8995.7099999999991</v>
          </cell>
          <cell r="CW155">
            <v>9301.8259999999991</v>
          </cell>
          <cell r="CX155">
            <v>9621.8169999999991</v>
          </cell>
          <cell r="CY155">
            <v>9956.3610000000008</v>
          </cell>
          <cell r="CZ155">
            <v>10303.957</v>
          </cell>
          <cell r="DA155">
            <v>10662.489</v>
          </cell>
          <cell r="DB155">
            <v>11031.046</v>
          </cell>
          <cell r="DC155">
            <v>11408.421</v>
          </cell>
          <cell r="DD155">
            <v>11796.858</v>
          </cell>
          <cell r="DE155">
            <v>12203.058000000001</v>
          </cell>
          <cell r="DF155">
            <v>12635.986999999999</v>
          </cell>
          <cell r="DG155">
            <v>13101.934999999999</v>
          </cell>
          <cell r="DH155">
            <v>13603.870999999999</v>
          </cell>
          <cell r="DI155">
            <v>14139.683000000001</v>
          </cell>
          <cell r="DJ155">
            <v>14704.319</v>
          </cell>
          <cell r="DK155">
            <v>15290.101000000001</v>
          </cell>
          <cell r="DL155">
            <v>15891.482</v>
          </cell>
          <cell r="DM155">
            <v>16507.29</v>
          </cell>
          <cell r="DN155">
            <v>17139.440999999999</v>
          </cell>
          <cell r="DO155">
            <v>17789.189999999999</v>
          </cell>
          <cell r="DP155">
            <v>18458.772000000001</v>
          </cell>
          <cell r="DQ155">
            <v>19150.017</v>
          </cell>
          <cell r="DR155">
            <v>19863.272000000001</v>
          </cell>
          <cell r="DS155">
            <v>20598.483</v>
          </cell>
          <cell r="DT155">
            <v>21356.68</v>
          </cell>
          <cell r="DU155">
            <v>22139.05</v>
          </cell>
          <cell r="DV155">
            <v>22946.656999999999</v>
          </cell>
        </row>
        <row r="156">
          <cell r="AW156">
            <v>22515.304187232003</v>
          </cell>
          <cell r="AX156">
            <v>23102.774745034309</v>
          </cell>
          <cell r="AY156">
            <v>23809.111726246276</v>
          </cell>
          <cell r="AZ156">
            <v>24688.004693328789</v>
          </cell>
          <cell r="BA156">
            <v>25837.78617826142</v>
          </cell>
          <cell r="BB156">
            <v>27467.526057683994</v>
          </cell>
          <cell r="BC156">
            <v>30150.961644000003</v>
          </cell>
          <cell r="BD156">
            <v>36680.002</v>
          </cell>
          <cell r="BE156">
            <v>37407.118000000002</v>
          </cell>
          <cell r="BF156">
            <v>38168.39</v>
          </cell>
          <cell r="BG156">
            <v>38958.370000000003</v>
          </cell>
          <cell r="BH156">
            <v>39773.120000000003</v>
          </cell>
          <cell r="BI156">
            <v>40610.212</v>
          </cell>
          <cell r="BJ156">
            <v>41468.786999999997</v>
          </cell>
          <cell r="BK156">
            <v>42349.491000000002</v>
          </cell>
          <cell r="BL156">
            <v>43254.29</v>
          </cell>
          <cell r="BM156">
            <v>44186.131000000001</v>
          </cell>
          <cell r="BN156">
            <v>45148.006999999998</v>
          </cell>
          <cell r="BO156">
            <v>46141.900999999998</v>
          </cell>
          <cell r="BP156">
            <v>47167.91</v>
          </cell>
          <cell r="BQ156">
            <v>48223.847000000002</v>
          </cell>
          <cell r="BR156">
            <v>49306.324000000001</v>
          </cell>
          <cell r="BS156">
            <v>50413.997000000003</v>
          </cell>
          <cell r="BT156">
            <v>51550.779000000002</v>
          </cell>
          <cell r="BU156">
            <v>52721.936999999998</v>
          </cell>
          <cell r="BV156">
            <v>53929.748</v>
          </cell>
          <cell r="BW156">
            <v>55176.641000000003</v>
          </cell>
          <cell r="BX156">
            <v>56467.478999999999</v>
          </cell>
          <cell r="BY156">
            <v>57795.444000000003</v>
          </cell>
          <cell r="BZ156">
            <v>59168.349000000002</v>
          </cell>
          <cell r="CA156">
            <v>60622.527999999998</v>
          </cell>
          <cell r="CB156">
            <v>62205.720999999998</v>
          </cell>
          <cell r="CC156">
            <v>63948.372000000003</v>
          </cell>
          <cell r="CD156">
            <v>65870.293000000005</v>
          </cell>
          <cell r="CE156">
            <v>67952.304000000004</v>
          </cell>
          <cell r="CF156">
            <v>70137.811000000002</v>
          </cell>
          <cell r="CG156">
            <v>72346.967000000004</v>
          </cell>
          <cell r="CH156">
            <v>74522.933999999994</v>
          </cell>
          <cell r="CI156">
            <v>76643.426999999996</v>
          </cell>
          <cell r="CJ156">
            <v>78726.907999999996</v>
          </cell>
          <cell r="CK156">
            <v>80806.944000000003</v>
          </cell>
          <cell r="CL156">
            <v>82935.722999999998</v>
          </cell>
          <cell r="CM156">
            <v>85150.638999999996</v>
          </cell>
          <cell r="CN156">
            <v>87461.350999999995</v>
          </cell>
          <cell r="CO156">
            <v>89853.440000000002</v>
          </cell>
          <cell r="CP156">
            <v>92311.752999999997</v>
          </cell>
          <cell r="CQ156">
            <v>94812.364000000001</v>
          </cell>
          <cell r="CR156">
            <v>97338.277000000002</v>
          </cell>
          <cell r="CS156">
            <v>99886.786999999997</v>
          </cell>
          <cell r="CT156">
            <v>102465.461</v>
          </cell>
          <cell r="CU156">
            <v>105079.845</v>
          </cell>
          <cell r="CV156">
            <v>107738.749</v>
          </cell>
          <cell r="CW156">
            <v>110449.33100000001</v>
          </cell>
          <cell r="CX156">
            <v>113212.069</v>
          </cell>
          <cell r="CY156">
            <v>116026.772</v>
          </cell>
          <cell r="CZ156">
            <v>118899.173</v>
          </cell>
          <cell r="DA156">
            <v>121836.148</v>
          </cell>
          <cell r="DB156">
            <v>124842.371</v>
          </cell>
          <cell r="DC156">
            <v>127917.962</v>
          </cell>
          <cell r="DD156">
            <v>131060.792</v>
          </cell>
          <cell r="DE156">
            <v>134269.93799999999</v>
          </cell>
          <cell r="DF156">
            <v>137543.59899999999</v>
          </cell>
          <cell r="DG156">
            <v>140878.57500000001</v>
          </cell>
          <cell r="DH156">
            <v>144273.18299999999</v>
          </cell>
          <cell r="DI156">
            <v>147721.845</v>
          </cell>
          <cell r="DJ156">
            <v>151212.25700000001</v>
          </cell>
          <cell r="DK156">
            <v>154728.89499999999</v>
          </cell>
          <cell r="DL156">
            <v>158258.91699999999</v>
          </cell>
          <cell r="DM156">
            <v>161796.038</v>
          </cell>
          <cell r="DN156">
            <v>165337.049</v>
          </cell>
          <cell r="DO156">
            <v>168876.049</v>
          </cell>
          <cell r="DP156">
            <v>172407.79399999999</v>
          </cell>
          <cell r="DQ156">
            <v>175927.78599999999</v>
          </cell>
          <cell r="DR156">
            <v>179432.533</v>
          </cell>
          <cell r="DS156">
            <v>182919.26199999999</v>
          </cell>
          <cell r="DT156">
            <v>186385.736</v>
          </cell>
          <cell r="DU156">
            <v>189830.383</v>
          </cell>
          <cell r="DV156">
            <v>193252.473</v>
          </cell>
        </row>
        <row r="157">
          <cell r="AW157">
            <v>3.8096624141519526</v>
          </cell>
          <cell r="AX157">
            <v>3.9410300836054684</v>
          </cell>
          <cell r="AY157">
            <v>4.0769276726953123</v>
          </cell>
          <cell r="AZ157">
            <v>4.2175113855468744</v>
          </cell>
          <cell r="BA157">
            <v>4.3256527031249998</v>
          </cell>
          <cell r="BB157">
            <v>4.4365668749999996</v>
          </cell>
          <cell r="BC157">
            <v>4.550325</v>
          </cell>
          <cell r="BD157">
            <v>4.6669999999999998</v>
          </cell>
          <cell r="BE157">
            <v>4.6539999999999999</v>
          </cell>
          <cell r="BF157">
            <v>4.6360000000000001</v>
          </cell>
          <cell r="BG157">
            <v>4.62</v>
          </cell>
          <cell r="BH157">
            <v>4.6130000000000004</v>
          </cell>
          <cell r="BI157">
            <v>4.6189999999999998</v>
          </cell>
          <cell r="BJ157">
            <v>4.6390000000000002</v>
          </cell>
          <cell r="BK157">
            <v>4.67</v>
          </cell>
          <cell r="BL157">
            <v>4.71</v>
          </cell>
          <cell r="BM157">
            <v>4.7519999999999998</v>
          </cell>
          <cell r="BN157">
            <v>4.7919999999999998</v>
          </cell>
          <cell r="BO157">
            <v>4.8259999999999996</v>
          </cell>
          <cell r="BP157">
            <v>4.8540000000000001</v>
          </cell>
          <cell r="BQ157">
            <v>4.8819999999999997</v>
          </cell>
          <cell r="BR157">
            <v>4.9139999999999997</v>
          </cell>
          <cell r="BS157">
            <v>4.9539999999999997</v>
          </cell>
          <cell r="BT157">
            <v>5.008</v>
          </cell>
          <cell r="BU157">
            <v>5.0679999999999996</v>
          </cell>
          <cell r="BV157">
            <v>5.1159999999999997</v>
          </cell>
          <cell r="BW157">
            <v>5.125</v>
          </cell>
          <cell r="BX157">
            <v>5.0780000000000003</v>
          </cell>
          <cell r="BY157">
            <v>4.9660000000000002</v>
          </cell>
          <cell r="BZ157">
            <v>4.798</v>
          </cell>
          <cell r="CA157">
            <v>4.5940000000000003</v>
          </cell>
          <cell r="CB157">
            <v>4.3860000000000001</v>
          </cell>
          <cell r="CC157">
            <v>4.1950000000000003</v>
          </cell>
          <cell r="CD157">
            <v>4.0289999999999999</v>
          </cell>
          <cell r="CE157">
            <v>3.8820000000000001</v>
          </cell>
          <cell r="CF157">
            <v>3.7480000000000002</v>
          </cell>
          <cell r="CG157">
            <v>3.613</v>
          </cell>
          <cell r="CH157">
            <v>3.47</v>
          </cell>
          <cell r="CI157">
            <v>3.3159999999999998</v>
          </cell>
          <cell r="CJ157">
            <v>3.157</v>
          </cell>
          <cell r="CK157">
            <v>3</v>
          </cell>
          <cell r="CL157">
            <v>2.8530000000000002</v>
          </cell>
          <cell r="CM157">
            <v>2.7210000000000001</v>
          </cell>
          <cell r="CN157">
            <v>2.6080000000000001</v>
          </cell>
          <cell r="CO157">
            <v>2.5110000000000001</v>
          </cell>
          <cell r="CP157">
            <v>2.4279999999999999</v>
          </cell>
          <cell r="CQ157">
            <v>2.359</v>
          </cell>
          <cell r="CR157">
            <v>2.2999999999999998</v>
          </cell>
          <cell r="CS157">
            <v>2.2519999999999998</v>
          </cell>
          <cell r="CT157">
            <v>2.2149999999999999</v>
          </cell>
          <cell r="CU157">
            <v>2.1840000000000002</v>
          </cell>
          <cell r="CV157">
            <v>2.153</v>
          </cell>
          <cell r="CW157">
            <v>2.1179999999999999</v>
          </cell>
          <cell r="CX157">
            <v>2.0779999999999998</v>
          </cell>
          <cell r="CY157">
            <v>2.0329999999999999</v>
          </cell>
          <cell r="CZ157">
            <v>1.986</v>
          </cell>
          <cell r="DA157">
            <v>1.9359999999999999</v>
          </cell>
          <cell r="DB157">
            <v>1.8859999999999999</v>
          </cell>
          <cell r="DC157">
            <v>1.837</v>
          </cell>
          <cell r="DD157">
            <v>1.788</v>
          </cell>
          <cell r="DE157">
            <v>1.7390000000000001</v>
          </cell>
          <cell r="DF157">
            <v>1.69</v>
          </cell>
          <cell r="DG157">
            <v>1.6439999999999999</v>
          </cell>
          <cell r="DH157">
            <v>1.6</v>
          </cell>
          <cell r="DI157">
            <v>1.5569999999999999</v>
          </cell>
          <cell r="DJ157">
            <v>1.5169999999999999</v>
          </cell>
          <cell r="DK157">
            <v>1.4770000000000001</v>
          </cell>
          <cell r="DL157">
            <v>1.4379999999999999</v>
          </cell>
          <cell r="DM157">
            <v>1.4157728494623656</v>
          </cell>
          <cell r="DN157">
            <v>1.3945120967741935</v>
          </cell>
          <cell r="DO157">
            <v>1.3742177419354837</v>
          </cell>
          <cell r="DP157">
            <v>1.356822580645161</v>
          </cell>
          <cell r="DQ157">
            <v>1.3403938172043011</v>
          </cell>
          <cell r="DR157">
            <v>1.3258978494623657</v>
          </cell>
          <cell r="DS157">
            <v>1.3133346774193546</v>
          </cell>
          <cell r="DT157">
            <v>1.3017379032258063</v>
          </cell>
          <cell r="DU157">
            <v>1.2930403225806451</v>
          </cell>
          <cell r="DV157">
            <v>1.2862755376344084</v>
          </cell>
        </row>
        <row r="158">
          <cell r="AW158">
            <v>3.8096624141519526</v>
          </cell>
          <cell r="AX158">
            <v>3.9410300836054684</v>
          </cell>
          <cell r="AY158">
            <v>4.0769276726953123</v>
          </cell>
          <cell r="AZ158">
            <v>4.2175113855468744</v>
          </cell>
          <cell r="BA158">
            <v>4.3256527031249998</v>
          </cell>
          <cell r="BB158">
            <v>4.4365668749999996</v>
          </cell>
          <cell r="BC158">
            <v>4.550325</v>
          </cell>
          <cell r="BD158">
            <v>1</v>
          </cell>
          <cell r="BE158">
            <v>1</v>
          </cell>
          <cell r="BF158">
            <v>1</v>
          </cell>
          <cell r="BG158">
            <v>1</v>
          </cell>
          <cell r="BH158">
            <v>1</v>
          </cell>
          <cell r="BI158">
            <v>1</v>
          </cell>
          <cell r="BJ158">
            <v>1</v>
          </cell>
          <cell r="BK158">
            <v>1</v>
          </cell>
          <cell r="BL158">
            <v>1</v>
          </cell>
          <cell r="BM158">
            <v>1</v>
          </cell>
          <cell r="BN158">
            <v>1</v>
          </cell>
          <cell r="BO158">
            <v>1</v>
          </cell>
          <cell r="BP158">
            <v>1</v>
          </cell>
          <cell r="BQ158">
            <v>1</v>
          </cell>
          <cell r="BR158">
            <v>1</v>
          </cell>
          <cell r="BS158">
            <v>1</v>
          </cell>
          <cell r="BT158">
            <v>1</v>
          </cell>
          <cell r="BU158">
            <v>1</v>
          </cell>
          <cell r="BV158">
            <v>1</v>
          </cell>
          <cell r="BW158">
            <v>1</v>
          </cell>
          <cell r="BX158">
            <v>1</v>
          </cell>
          <cell r="BY158">
            <v>1</v>
          </cell>
          <cell r="BZ158">
            <v>1</v>
          </cell>
          <cell r="CA158">
            <v>1</v>
          </cell>
          <cell r="CB158">
            <v>1</v>
          </cell>
          <cell r="CC158">
            <v>1</v>
          </cell>
          <cell r="CD158">
            <v>1</v>
          </cell>
          <cell r="CE158">
            <v>1</v>
          </cell>
          <cell r="CF158">
            <v>1</v>
          </cell>
          <cell r="CG158">
            <v>1</v>
          </cell>
          <cell r="CH158">
            <v>2</v>
          </cell>
          <cell r="CI158">
            <v>2</v>
          </cell>
          <cell r="CJ158">
            <v>2</v>
          </cell>
          <cell r="CK158">
            <v>2</v>
          </cell>
          <cell r="CL158">
            <v>2</v>
          </cell>
          <cell r="CM158">
            <v>2</v>
          </cell>
          <cell r="CN158">
            <v>2</v>
          </cell>
          <cell r="CO158">
            <v>2</v>
          </cell>
          <cell r="CP158">
            <v>2</v>
          </cell>
          <cell r="CQ158">
            <v>2</v>
          </cell>
          <cell r="CR158">
            <v>2</v>
          </cell>
          <cell r="CS158">
            <v>2</v>
          </cell>
          <cell r="CT158">
            <v>2</v>
          </cell>
          <cell r="CU158">
            <v>2</v>
          </cell>
          <cell r="CV158">
            <v>2</v>
          </cell>
          <cell r="CW158">
            <v>2</v>
          </cell>
          <cell r="CX158">
            <v>2</v>
          </cell>
          <cell r="CY158">
            <v>2</v>
          </cell>
          <cell r="CZ158">
            <v>2</v>
          </cell>
          <cell r="DA158">
            <v>2</v>
          </cell>
          <cell r="DB158">
            <v>2</v>
          </cell>
          <cell r="DC158">
            <v>1.837</v>
          </cell>
          <cell r="DD158">
            <v>1.788</v>
          </cell>
          <cell r="DE158">
            <v>1.7390000000000001</v>
          </cell>
          <cell r="DF158">
            <v>1.69</v>
          </cell>
          <cell r="DG158">
            <v>1.6439999999999999</v>
          </cell>
          <cell r="DH158">
            <v>1.6</v>
          </cell>
          <cell r="DI158">
            <v>1.5569999999999999</v>
          </cell>
          <cell r="DJ158">
            <v>1.5169999999999999</v>
          </cell>
          <cell r="DK158">
            <v>1.4770000000000001</v>
          </cell>
          <cell r="DL158">
            <v>1.4379999999999999</v>
          </cell>
          <cell r="DM158">
            <v>1.4157728494623656</v>
          </cell>
          <cell r="DN158">
            <v>1.3945120967741935</v>
          </cell>
          <cell r="DO158">
            <v>1.3742177419354837</v>
          </cell>
          <cell r="DP158">
            <v>1.356822580645161</v>
          </cell>
          <cell r="DQ158">
            <v>1.3403938172043011</v>
          </cell>
          <cell r="DR158">
            <v>1.3258978494623657</v>
          </cell>
          <cell r="DS158">
            <v>1.3133346774193546</v>
          </cell>
          <cell r="DT158">
            <v>1.3017379032258063</v>
          </cell>
          <cell r="DU158">
            <v>1.2930403225806451</v>
          </cell>
          <cell r="DV158">
            <v>1.2862755376344084</v>
          </cell>
        </row>
        <row r="159">
          <cell r="AW159">
            <v>1871.666666666667</v>
          </cell>
          <cell r="AX159">
            <v>2000.9999999999998</v>
          </cell>
          <cell r="AY159">
            <v>2240</v>
          </cell>
          <cell r="AZ159">
            <v>2391.6</v>
          </cell>
          <cell r="BA159">
            <v>2649.6000000000004</v>
          </cell>
          <cell r="BB159">
            <v>2814.1000000000004</v>
          </cell>
          <cell r="BC159">
            <v>3010.2875000000004</v>
          </cell>
          <cell r="BD159">
            <v>3265</v>
          </cell>
          <cell r="BE159">
            <v>3299.43</v>
          </cell>
          <cell r="BF159">
            <v>3332.26</v>
          </cell>
          <cell r="BG159">
            <v>3364.172</v>
          </cell>
          <cell r="BH159">
            <v>3395.643</v>
          </cell>
          <cell r="BI159">
            <v>3427</v>
          </cell>
          <cell r="BJ159">
            <v>3458.3690000000001</v>
          </cell>
          <cell r="BK159">
            <v>3489.692</v>
          </cell>
          <cell r="BL159">
            <v>3520.777</v>
          </cell>
          <cell r="BM159">
            <v>3551.3040000000001</v>
          </cell>
          <cell r="BN159">
            <v>3580.998</v>
          </cell>
          <cell r="BO159">
            <v>3609.741</v>
          </cell>
          <cell r="BP159">
            <v>3637.7330000000002</v>
          </cell>
          <cell r="BQ159">
            <v>3665.4870000000001</v>
          </cell>
          <cell r="BR159">
            <v>3693.752</v>
          </cell>
          <cell r="BS159">
            <v>3723.0010000000002</v>
          </cell>
          <cell r="BT159">
            <v>3753.3739999999998</v>
          </cell>
          <cell r="BU159">
            <v>3784.5740000000001</v>
          </cell>
          <cell r="BV159">
            <v>3816.1030000000001</v>
          </cell>
          <cell r="BW159">
            <v>3847.2339999999999</v>
          </cell>
          <cell r="BX159">
            <v>3877.3829999999998</v>
          </cell>
          <cell r="BY159">
            <v>3906.4870000000001</v>
          </cell>
          <cell r="BZ159">
            <v>3934.5309999999999</v>
          </cell>
          <cell r="CA159">
            <v>3961.0219999999999</v>
          </cell>
          <cell r="CB159">
            <v>3985.3989999999999</v>
          </cell>
          <cell r="CC159">
            <v>4007.3119999999999</v>
          </cell>
          <cell r="CD159">
            <v>4026.5839999999998</v>
          </cell>
          <cell r="CE159">
            <v>4043.4409999999998</v>
          </cell>
          <cell r="CF159">
            <v>4058.4029999999998</v>
          </cell>
          <cell r="CG159">
            <v>4072.2570000000001</v>
          </cell>
          <cell r="CH159">
            <v>4085.6210000000001</v>
          </cell>
          <cell r="CI159">
            <v>4098.6989999999996</v>
          </cell>
          <cell r="CJ159">
            <v>4111.5649999999996</v>
          </cell>
          <cell r="CK159">
            <v>4124.5910000000003</v>
          </cell>
          <cell r="CL159">
            <v>4138.152</v>
          </cell>
          <cell r="CM159">
            <v>4152.5600000000004</v>
          </cell>
          <cell r="CN159">
            <v>4167.9830000000002</v>
          </cell>
          <cell r="CO159">
            <v>4184.5020000000004</v>
          </cell>
          <cell r="CP159">
            <v>4202.2179999999998</v>
          </cell>
          <cell r="CQ159">
            <v>4221.2079999999996</v>
          </cell>
          <cell r="CR159">
            <v>4241.4849999999997</v>
          </cell>
          <cell r="CS159">
            <v>4263.1949999999997</v>
          </cell>
          <cell r="CT159">
            <v>4286.299</v>
          </cell>
          <cell r="CU159">
            <v>4310.3590000000004</v>
          </cell>
          <cell r="CV159">
            <v>4334.79</v>
          </cell>
          <cell r="CW159">
            <v>4359.1840000000002</v>
          </cell>
          <cell r="CX159">
            <v>4383.4889999999996</v>
          </cell>
          <cell r="CY159">
            <v>4407.9030000000002</v>
          </cell>
          <cell r="CZ159">
            <v>4432.6030000000001</v>
          </cell>
          <cell r="DA159">
            <v>4457.8630000000003</v>
          </cell>
          <cell r="DB159">
            <v>4483.9610000000002</v>
          </cell>
          <cell r="DC159">
            <v>4510.6459999999997</v>
          </cell>
          <cell r="DD159">
            <v>4538.0339999999997</v>
          </cell>
          <cell r="DE159">
            <v>4567.1459999999997</v>
          </cell>
          <cell r="DF159">
            <v>4599.3500000000004</v>
          </cell>
          <cell r="DG159">
            <v>4635.4769999999999</v>
          </cell>
          <cell r="DH159">
            <v>4676.0379999999996</v>
          </cell>
          <cell r="DI159">
            <v>4720.3440000000001</v>
          </cell>
          <cell r="DJ159">
            <v>4766.5820000000003</v>
          </cell>
          <cell r="DK159">
            <v>4812.1890000000003</v>
          </cell>
          <cell r="DL159">
            <v>4855.3149999999996</v>
          </cell>
          <cell r="DM159">
            <v>4895.3069999999998</v>
          </cell>
          <cell r="DN159">
            <v>4932.6099999999997</v>
          </cell>
          <cell r="DO159">
            <v>4967.7950000000001</v>
          </cell>
          <cell r="DP159">
            <v>5001.8869999999997</v>
          </cell>
          <cell r="DQ159">
            <v>5035.6639999999998</v>
          </cell>
          <cell r="DR159">
            <v>5069.1480000000001</v>
          </cell>
          <cell r="DS159">
            <v>5102.1049999999996</v>
          </cell>
          <cell r="DT159">
            <v>5134.759</v>
          </cell>
          <cell r="DU159">
            <v>5167.3620000000001</v>
          </cell>
          <cell r="DV159">
            <v>5200.0789999999997</v>
          </cell>
        </row>
        <row r="160">
          <cell r="AW160">
            <v>1.0797522509631405</v>
          </cell>
          <cell r="AX160">
            <v>1.1169850872032487</v>
          </cell>
          <cell r="AY160">
            <v>1.1555018143481883</v>
          </cell>
          <cell r="AZ160">
            <v>1.1953467044981259</v>
          </cell>
          <cell r="BA160">
            <v>1.8594282069970847</v>
          </cell>
          <cell r="BB160">
            <v>2.8924438775510204</v>
          </cell>
          <cell r="BC160">
            <v>4.4993571428571428</v>
          </cell>
          <cell r="BD160">
            <v>6.9989999999999997</v>
          </cell>
          <cell r="BE160">
            <v>7.0869999999999997</v>
          </cell>
          <cell r="BF160">
            <v>7.2149999999999999</v>
          </cell>
          <cell r="BG160">
            <v>7.4039999999999999</v>
          </cell>
          <cell r="BH160">
            <v>7.6660000000000004</v>
          </cell>
          <cell r="BI160">
            <v>8</v>
          </cell>
          <cell r="BJ160">
            <v>8.3940000000000001</v>
          </cell>
          <cell r="BK160">
            <v>8.8239999999999998</v>
          </cell>
          <cell r="BL160">
            <v>9.2590000000000003</v>
          </cell>
          <cell r="BM160">
            <v>9.6609999999999996</v>
          </cell>
          <cell r="BN160">
            <v>9.9979999999999993</v>
          </cell>
          <cell r="BO160">
            <v>10.253</v>
          </cell>
          <cell r="BP160">
            <v>10.435</v>
          </cell>
          <cell r="BQ160">
            <v>10.584</v>
          </cell>
          <cell r="BR160">
            <v>10.757999999999999</v>
          </cell>
          <cell r="BS160">
            <v>10.997999999999999</v>
          </cell>
          <cell r="BT160">
            <v>11.317</v>
          </cell>
          <cell r="BU160">
            <v>11.699</v>
          </cell>
          <cell r="BV160">
            <v>12.125</v>
          </cell>
          <cell r="BW160">
            <v>12.565</v>
          </cell>
          <cell r="BX160">
            <v>12.996</v>
          </cell>
          <cell r="BY160">
            <v>13.444000000000001</v>
          </cell>
          <cell r="BZ160">
            <v>13.922000000000001</v>
          </cell>
          <cell r="CA160">
            <v>14.38</v>
          </cell>
          <cell r="CB160">
            <v>14.75</v>
          </cell>
          <cell r="CC160">
            <v>15.002000000000001</v>
          </cell>
          <cell r="CD160">
            <v>15.087</v>
          </cell>
          <cell r="CE160">
            <v>15.068</v>
          </cell>
          <cell r="CF160">
            <v>15.167999999999999</v>
          </cell>
          <cell r="CG160">
            <v>15.683</v>
          </cell>
          <cell r="CH160">
            <v>16.817</v>
          </cell>
          <cell r="CI160">
            <v>18.661000000000001</v>
          </cell>
          <cell r="CJ160">
            <v>21.126000000000001</v>
          </cell>
          <cell r="CK160">
            <v>24.018000000000001</v>
          </cell>
          <cell r="CL160">
            <v>27.056999999999999</v>
          </cell>
          <cell r="CM160">
            <v>30.027999999999999</v>
          </cell>
          <cell r="CN160">
            <v>32.863</v>
          </cell>
          <cell r="CO160">
            <v>35.609000000000002</v>
          </cell>
          <cell r="CP160">
            <v>38.298000000000002</v>
          </cell>
          <cell r="CQ160">
            <v>41.006999999999998</v>
          </cell>
          <cell r="CR160">
            <v>43.783999999999999</v>
          </cell>
          <cell r="CS160">
            <v>46.631</v>
          </cell>
          <cell r="CT160">
            <v>49.503999999999998</v>
          </cell>
          <cell r="CU160">
            <v>52.35</v>
          </cell>
          <cell r="CV160">
            <v>55.100999999999999</v>
          </cell>
          <cell r="CW160">
            <v>57.709000000000003</v>
          </cell>
          <cell r="CX160">
            <v>60.145000000000003</v>
          </cell>
          <cell r="CY160">
            <v>62.426000000000002</v>
          </cell>
          <cell r="CZ160">
            <v>64.61</v>
          </cell>
          <cell r="DA160">
            <v>66.783000000000001</v>
          </cell>
          <cell r="DB160">
            <v>69.001999999999995</v>
          </cell>
          <cell r="DC160">
            <v>71.293000000000006</v>
          </cell>
          <cell r="DD160">
            <v>73.626000000000005</v>
          </cell>
          <cell r="DE160">
            <v>75.941999999999993</v>
          </cell>
          <cell r="DF160">
            <v>78.153999999999996</v>
          </cell>
          <cell r="DG160">
            <v>80.200999999999993</v>
          </cell>
          <cell r="DH160">
            <v>82.064999999999998</v>
          </cell>
          <cell r="DI160">
            <v>83.774000000000001</v>
          </cell>
          <cell r="DJ160">
            <v>85.364000000000004</v>
          </cell>
          <cell r="DK160">
            <v>86.894999999999996</v>
          </cell>
          <cell r="DL160">
            <v>88.409000000000006</v>
          </cell>
          <cell r="DM160">
            <v>89.916028372482103</v>
          </cell>
          <cell r="DN160">
            <v>91.413063188117476</v>
          </cell>
          <cell r="DO160">
            <v>92.906100581014186</v>
          </cell>
          <cell r="DP160">
            <v>94.400137329595566</v>
          </cell>
          <cell r="DQ160">
            <v>95.897172145230954</v>
          </cell>
          <cell r="DR160">
            <v>97.404200517713036</v>
          </cell>
          <cell r="DS160">
            <v>98.926219225465161</v>
          </cell>
          <cell r="DT160">
            <v>100.45923084574866</v>
          </cell>
          <cell r="DU160">
            <v>101.99524053308619</v>
          </cell>
          <cell r="DV160">
            <v>103.53125022042369</v>
          </cell>
        </row>
        <row r="161">
          <cell r="AW161">
            <v>31.303141644328122</v>
          </cell>
          <cell r="AX161">
            <v>32.382560321718749</v>
          </cell>
          <cell r="AY161">
            <v>33.499200332812492</v>
          </cell>
          <cell r="AZ161">
            <v>34.654345171875001</v>
          </cell>
          <cell r="BA161">
            <v>35.542918125</v>
          </cell>
          <cell r="BB161">
            <v>36.454274999999996</v>
          </cell>
          <cell r="BC161">
            <v>37.388999999999996</v>
          </cell>
          <cell r="BD161">
            <v>32</v>
          </cell>
          <cell r="BE161">
            <v>33.398000000000003</v>
          </cell>
          <cell r="BF161">
            <v>34.590000000000003</v>
          </cell>
          <cell r="BG161">
            <v>35.685000000000002</v>
          </cell>
          <cell r="BH161">
            <v>36.765999999999998</v>
          </cell>
          <cell r="BI161">
            <v>37.887</v>
          </cell>
          <cell r="BJ161">
            <v>39.085999999999999</v>
          </cell>
          <cell r="BK161">
            <v>40.365000000000002</v>
          </cell>
          <cell r="BL161">
            <v>41.72</v>
          </cell>
          <cell r="BM161">
            <v>43.119</v>
          </cell>
          <cell r="BN161">
            <v>44.533999999999999</v>
          </cell>
          <cell r="BO161">
            <v>45.948</v>
          </cell>
          <cell r="BP161">
            <v>47.384</v>
          </cell>
          <cell r="BQ161">
            <v>48.868000000000002</v>
          </cell>
          <cell r="BR161">
            <v>50.478999999999999</v>
          </cell>
          <cell r="BS161">
            <v>52.231000000000002</v>
          </cell>
          <cell r="BT161">
            <v>54.191000000000003</v>
          </cell>
          <cell r="BU161">
            <v>56.317</v>
          </cell>
          <cell r="BV161">
            <v>58.398000000000003</v>
          </cell>
          <cell r="BW161">
            <v>60.161999999999999</v>
          </cell>
          <cell r="BX161">
            <v>61.426000000000002</v>
          </cell>
          <cell r="BY161">
            <v>62.094999999999999</v>
          </cell>
          <cell r="BZ161">
            <v>62.292999999999999</v>
          </cell>
          <cell r="CA161">
            <v>62.281999999999996</v>
          </cell>
          <cell r="CB161">
            <v>62.47</v>
          </cell>
          <cell r="CC161">
            <v>63.14</v>
          </cell>
          <cell r="CD161">
            <v>64.381</v>
          </cell>
          <cell r="CE161">
            <v>66.100999999999999</v>
          </cell>
          <cell r="CF161">
            <v>68.212999999999994</v>
          </cell>
          <cell r="CG161">
            <v>70.540999999999997</v>
          </cell>
          <cell r="CH161">
            <v>72.957999999999998</v>
          </cell>
          <cell r="CI161">
            <v>75.451999999999998</v>
          </cell>
          <cell r="CJ161">
            <v>78.046000000000006</v>
          </cell>
          <cell r="CK161">
            <v>80.661000000000001</v>
          </cell>
          <cell r="CL161">
            <v>83.23</v>
          </cell>
          <cell r="CM161">
            <v>85.679000000000002</v>
          </cell>
          <cell r="CN161">
            <v>87.944000000000003</v>
          </cell>
          <cell r="CO161">
            <v>90.031000000000006</v>
          </cell>
          <cell r="CP161">
            <v>92.031999999999996</v>
          </cell>
          <cell r="CQ161">
            <v>94.096999999999994</v>
          </cell>
          <cell r="CR161">
            <v>96.313000000000002</v>
          </cell>
          <cell r="CS161">
            <v>98.744</v>
          </cell>
          <cell r="CT161">
            <v>101.30800000000001</v>
          </cell>
          <cell r="CU161">
            <v>103.773</v>
          </cell>
          <cell r="CV161">
            <v>105.821</v>
          </cell>
          <cell r="CW161">
            <v>107.22799999999999</v>
          </cell>
          <cell r="CX161">
            <v>107.899</v>
          </cell>
          <cell r="CY161">
            <v>107.943</v>
          </cell>
          <cell r="CZ161">
            <v>107.599</v>
          </cell>
          <cell r="DA161">
            <v>107.23399999999999</v>
          </cell>
          <cell r="DB161">
            <v>107.099</v>
          </cell>
          <cell r="DC161">
            <v>107.286</v>
          </cell>
          <cell r="DD161">
            <v>107.717</v>
          </cell>
          <cell r="DE161">
            <v>108.313</v>
          </cell>
          <cell r="DF161">
            <v>108.916</v>
          </cell>
          <cell r="DG161">
            <v>109.41500000000001</v>
          </cell>
          <cell r="DH161">
            <v>109.797</v>
          </cell>
          <cell r="DI161">
            <v>110.122</v>
          </cell>
          <cell r="DJ161">
            <v>110.41500000000001</v>
          </cell>
          <cell r="DK161">
            <v>110.73</v>
          </cell>
          <cell r="DL161">
            <v>111.101</v>
          </cell>
          <cell r="DM161">
            <v>111.541</v>
          </cell>
          <cell r="DN161">
            <v>112.03400000000001</v>
          </cell>
          <cell r="DO161">
            <v>112.584</v>
          </cell>
          <cell r="DP161">
            <v>113.178</v>
          </cell>
          <cell r="DQ161">
            <v>113.809</v>
          </cell>
          <cell r="DR161">
            <v>114.48</v>
          </cell>
          <cell r="DS161">
            <v>115.18899999999999</v>
          </cell>
          <cell r="DT161">
            <v>115.93600000000001</v>
          </cell>
          <cell r="DU161">
            <v>116.715</v>
          </cell>
          <cell r="DV161">
            <v>117.533</v>
          </cell>
        </row>
        <row r="162">
          <cell r="AW162">
            <v>3.246485986188989</v>
          </cell>
          <cell r="AX162">
            <v>3.3584337788161958</v>
          </cell>
          <cell r="AY162">
            <v>3.474241840154686</v>
          </cell>
          <cell r="AZ162">
            <v>3.5940432829186402</v>
          </cell>
          <cell r="BA162">
            <v>4.8776301696752986</v>
          </cell>
          <cell r="BB162">
            <v>6.6196409445593325</v>
          </cell>
          <cell r="BC162">
            <v>8.9837984247590938</v>
          </cell>
          <cell r="BD162">
            <v>13</v>
          </cell>
          <cell r="BE162">
            <v>13.217000000000001</v>
          </cell>
          <cell r="BF162">
            <v>13.430999999999999</v>
          </cell>
          <cell r="BG162">
            <v>13.62</v>
          </cell>
          <cell r="BH162">
            <v>13.773999999999999</v>
          </cell>
          <cell r="BI162">
            <v>13.893000000000001</v>
          </cell>
          <cell r="BJ162">
            <v>13.988</v>
          </cell>
          <cell r="BK162">
            <v>14.082000000000001</v>
          </cell>
          <cell r="BL162">
            <v>14.202999999999999</v>
          </cell>
          <cell r="BM162">
            <v>14.385999999999999</v>
          </cell>
          <cell r="BN162">
            <v>14.663</v>
          </cell>
          <cell r="BO162">
            <v>15.052</v>
          </cell>
          <cell r="BP162">
            <v>15.544</v>
          </cell>
          <cell r="BQ162">
            <v>16.11</v>
          </cell>
          <cell r="BR162">
            <v>16.701000000000001</v>
          </cell>
          <cell r="BS162">
            <v>17.282</v>
          </cell>
          <cell r="BT162">
            <v>17.838000000000001</v>
          </cell>
          <cell r="BU162">
            <v>18.385999999999999</v>
          </cell>
          <cell r="BV162">
            <v>18.960999999999999</v>
          </cell>
          <cell r="BW162">
            <v>19.619</v>
          </cell>
          <cell r="BX162">
            <v>20.393000000000001</v>
          </cell>
          <cell r="BY162">
            <v>21.306000000000001</v>
          </cell>
          <cell r="BZ162">
            <v>22.337</v>
          </cell>
          <cell r="CA162">
            <v>23.436</v>
          </cell>
          <cell r="CB162">
            <v>24.532</v>
          </cell>
          <cell r="CC162">
            <v>25.576000000000001</v>
          </cell>
          <cell r="CD162">
            <v>26.545000000000002</v>
          </cell>
          <cell r="CE162">
            <v>27.465</v>
          </cell>
          <cell r="CF162">
            <v>28.393999999999998</v>
          </cell>
          <cell r="CG162">
            <v>29.411000000000001</v>
          </cell>
          <cell r="CH162">
            <v>30.576000000000001</v>
          </cell>
          <cell r="CI162">
            <v>31.89</v>
          </cell>
          <cell r="CJ162">
            <v>33.329000000000001</v>
          </cell>
          <cell r="CK162">
            <v>34.89</v>
          </cell>
          <cell r="CL162">
            <v>36.561999999999998</v>
          </cell>
          <cell r="CM162">
            <v>38.328000000000003</v>
          </cell>
          <cell r="CN162">
            <v>40.197000000000003</v>
          </cell>
          <cell r="CO162">
            <v>42.140999999999998</v>
          </cell>
          <cell r="CP162">
            <v>44.055</v>
          </cell>
          <cell r="CQ162">
            <v>45.805</v>
          </cell>
          <cell r="CR162">
            <v>47.290999999999997</v>
          </cell>
          <cell r="CS162">
            <v>48.484999999999999</v>
          </cell>
          <cell r="CT162">
            <v>49.412999999999997</v>
          </cell>
          <cell r="CU162">
            <v>50.106000000000002</v>
          </cell>
          <cell r="CV162">
            <v>50.621000000000002</v>
          </cell>
          <cell r="CW162">
            <v>51.009</v>
          </cell>
          <cell r="CX162">
            <v>51.268999999999998</v>
          </cell>
          <cell r="CY162">
            <v>51.417000000000002</v>
          </cell>
          <cell r="CZ162">
            <v>51.540999999999997</v>
          </cell>
          <cell r="DA162">
            <v>51.756</v>
          </cell>
          <cell r="DB162">
            <v>52.142000000000003</v>
          </cell>
          <cell r="DC162">
            <v>52.735999999999997</v>
          </cell>
          <cell r="DD162">
            <v>53.523000000000003</v>
          </cell>
          <cell r="DE162">
            <v>54.48</v>
          </cell>
          <cell r="DF162">
            <v>55.558999999999997</v>
          </cell>
          <cell r="DG162">
            <v>56.72</v>
          </cell>
          <cell r="DH162">
            <v>57.962000000000003</v>
          </cell>
          <cell r="DI162">
            <v>59.286000000000001</v>
          </cell>
          <cell r="DJ162">
            <v>60.66</v>
          </cell>
          <cell r="DK162">
            <v>62.040999999999997</v>
          </cell>
          <cell r="DL162">
            <v>63.398000000000003</v>
          </cell>
          <cell r="DM162">
            <v>64.712999999999994</v>
          </cell>
          <cell r="DN162">
            <v>65.986000000000004</v>
          </cell>
          <cell r="DO162">
            <v>67.215999999999994</v>
          </cell>
          <cell r="DP162">
            <v>68.414000000000001</v>
          </cell>
          <cell r="DQ162">
            <v>69.584000000000003</v>
          </cell>
          <cell r="DR162">
            <v>70.724999999999994</v>
          </cell>
          <cell r="DS162">
            <v>71.828999999999994</v>
          </cell>
          <cell r="DT162">
            <v>72.891999999999996</v>
          </cell>
          <cell r="DU162">
            <v>73.909000000000006</v>
          </cell>
          <cell r="DV162">
            <v>74.876999999999995</v>
          </cell>
        </row>
        <row r="163">
          <cell r="AW163">
            <v>6.0740728570183586</v>
          </cell>
          <cell r="AX163">
            <v>6.2835236451914049</v>
          </cell>
          <cell r="AY163">
            <v>6.500196874335936</v>
          </cell>
          <cell r="AZ163">
            <v>6.7243415941406237</v>
          </cell>
          <cell r="BA163">
            <v>6.8967606093749989</v>
          </cell>
          <cell r="BB163">
            <v>7.0736006249999992</v>
          </cell>
          <cell r="BC163">
            <v>7.2549749999999982</v>
          </cell>
          <cell r="BD163">
            <v>7.4409999999999998</v>
          </cell>
          <cell r="BE163">
            <v>7.5720000000000001</v>
          </cell>
          <cell r="BF163">
            <v>7.74</v>
          </cell>
          <cell r="BG163">
            <v>7.9390000000000001</v>
          </cell>
          <cell r="BH163">
            <v>8.1660000000000004</v>
          </cell>
          <cell r="BI163">
            <v>8.4120000000000008</v>
          </cell>
          <cell r="BJ163">
            <v>8.6720000000000006</v>
          </cell>
          <cell r="BK163">
            <v>8.9369999999999994</v>
          </cell>
          <cell r="BL163">
            <v>9.2010000000000005</v>
          </cell>
          <cell r="BM163">
            <v>9.452</v>
          </cell>
          <cell r="BN163">
            <v>9.6839999999999993</v>
          </cell>
          <cell r="BO163">
            <v>9.8940000000000001</v>
          </cell>
          <cell r="BP163">
            <v>10.08</v>
          </cell>
          <cell r="BQ163">
            <v>10.247</v>
          </cell>
          <cell r="BR163">
            <v>10.403</v>
          </cell>
          <cell r="BS163">
            <v>10.553000000000001</v>
          </cell>
          <cell r="BT163">
            <v>10.696</v>
          </cell>
          <cell r="BU163">
            <v>10.831</v>
          </cell>
          <cell r="BV163">
            <v>10.965</v>
          </cell>
          <cell r="BW163">
            <v>11.103</v>
          </cell>
          <cell r="BX163">
            <v>11.252000000000001</v>
          </cell>
          <cell r="BY163">
            <v>11.417999999999999</v>
          </cell>
          <cell r="BZ163">
            <v>11.6</v>
          </cell>
          <cell r="CA163">
            <v>11.776999999999999</v>
          </cell>
          <cell r="CB163">
            <v>11.926</v>
          </cell>
          <cell r="CC163">
            <v>12.032</v>
          </cell>
          <cell r="CD163">
            <v>12.084</v>
          </cell>
          <cell r="CE163">
            <v>12.093</v>
          </cell>
          <cell r="CF163">
            <v>12.093999999999999</v>
          </cell>
          <cell r="CG163">
            <v>12.132999999999999</v>
          </cell>
          <cell r="CH163">
            <v>12.242000000000001</v>
          </cell>
          <cell r="CI163">
            <v>12.436999999999999</v>
          </cell>
          <cell r="CJ163">
            <v>12.705</v>
          </cell>
          <cell r="CK163">
            <v>13.02</v>
          </cell>
          <cell r="CL163">
            <v>13.337999999999999</v>
          </cell>
          <cell r="CM163">
            <v>13.632</v>
          </cell>
          <cell r="CN163">
            <v>13.891</v>
          </cell>
          <cell r="CO163">
            <v>14.125999999999999</v>
          </cell>
          <cell r="CP163">
            <v>14.359</v>
          </cell>
          <cell r="CQ163">
            <v>14.62</v>
          </cell>
          <cell r="CR163">
            <v>14.93</v>
          </cell>
          <cell r="CS163">
            <v>15.291</v>
          </cell>
          <cell r="CT163">
            <v>15.693</v>
          </cell>
          <cell r="CU163">
            <v>16.129000000000001</v>
          </cell>
          <cell r="CV163">
            <v>16.585999999999999</v>
          </cell>
          <cell r="CW163">
            <v>17.056000000000001</v>
          </cell>
          <cell r="CX163">
            <v>17.536999999999999</v>
          </cell>
          <cell r="CY163">
            <v>18.026</v>
          </cell>
          <cell r="CZ163">
            <v>18.497</v>
          </cell>
          <cell r="DA163">
            <v>18.922000000000001</v>
          </cell>
          <cell r="DB163">
            <v>19.277000000000001</v>
          </cell>
          <cell r="DC163">
            <v>19.553999999999998</v>
          </cell>
          <cell r="DD163">
            <v>19.759</v>
          </cell>
          <cell r="DE163">
            <v>19.905999999999999</v>
          </cell>
          <cell r="DF163">
            <v>20.021999999999998</v>
          </cell>
          <cell r="DG163">
            <v>20.125</v>
          </cell>
          <cell r="DH163">
            <v>20.219000000000001</v>
          </cell>
          <cell r="DI163">
            <v>20.303999999999998</v>
          </cell>
          <cell r="DJ163">
            <v>20.382999999999999</v>
          </cell>
          <cell r="DK163">
            <v>20.457000000000001</v>
          </cell>
          <cell r="DL163">
            <v>20.530999999999999</v>
          </cell>
          <cell r="DM163">
            <v>20.594962615002675</v>
          </cell>
          <cell r="DN163">
            <v>20.660924061724188</v>
          </cell>
          <cell r="DO163">
            <v>20.735880251180451</v>
          </cell>
          <cell r="DP163">
            <v>20.836821252981551</v>
          </cell>
          <cell r="DQ163">
            <v>20.968744146424573</v>
          </cell>
          <cell r="DR163">
            <v>21.138644842525434</v>
          </cell>
          <cell r="DS163">
            <v>21.341526261987049</v>
          </cell>
          <cell r="DT163">
            <v>21.569393077934091</v>
          </cell>
          <cell r="DU163">
            <v>21.807254052475297</v>
          </cell>
          <cell r="DV163">
            <v>22.046114442875918</v>
          </cell>
        </row>
        <row r="164">
          <cell r="AW164">
            <v>19369.747385895909</v>
          </cell>
          <cell r="AX164">
            <v>19765.048352955011</v>
          </cell>
          <cell r="AY164">
            <v>20168.416686688786</v>
          </cell>
          <cell r="AZ164">
            <v>20580.017027233454</v>
          </cell>
          <cell r="BA164">
            <v>22017.997952654776</v>
          </cell>
          <cell r="BB164">
            <v>24695.256172486836</v>
          </cell>
          <cell r="BC164">
            <v>28374.60678632139</v>
          </cell>
          <cell r="BD164">
            <v>41177.262999999999</v>
          </cell>
          <cell r="BE164">
            <v>41796.464999999997</v>
          </cell>
          <cell r="BF164">
            <v>42428.322</v>
          </cell>
          <cell r="BG164">
            <v>43083.983999999997</v>
          </cell>
          <cell r="BH164">
            <v>43772.19</v>
          </cell>
          <cell r="BI164">
            <v>44499.275000000001</v>
          </cell>
          <cell r="BJ164">
            <v>45269.031000000003</v>
          </cell>
          <cell r="BK164">
            <v>46082.853999999999</v>
          </cell>
          <cell r="BL164">
            <v>46940.107000000004</v>
          </cell>
          <cell r="BM164">
            <v>47838.803</v>
          </cell>
          <cell r="BN164">
            <v>48777.52</v>
          </cell>
          <cell r="BO164">
            <v>49757.519</v>
          </cell>
          <cell r="BP164">
            <v>50784.548999999999</v>
          </cell>
          <cell r="BQ164">
            <v>51869.622000000003</v>
          </cell>
          <cell r="BR164">
            <v>53026.807999999997</v>
          </cell>
          <cell r="BS164">
            <v>54266.737999999998</v>
          </cell>
          <cell r="BT164">
            <v>55594.148999999998</v>
          </cell>
          <cell r="BU164">
            <v>57008.474000000002</v>
          </cell>
          <cell r="BV164">
            <v>58508.269</v>
          </cell>
          <cell r="BW164">
            <v>60089.766000000003</v>
          </cell>
          <cell r="BX164">
            <v>61750.078000000001</v>
          </cell>
          <cell r="BY164">
            <v>63496.536999999997</v>
          </cell>
          <cell r="BZ164">
            <v>65331.934000000001</v>
          </cell>
          <cell r="CA164">
            <v>67243.933999999994</v>
          </cell>
          <cell r="CB164">
            <v>69215.381999999998</v>
          </cell>
          <cell r="CC164">
            <v>71237.831000000006</v>
          </cell>
          <cell r="CD164">
            <v>73299.698000000004</v>
          </cell>
          <cell r="CE164">
            <v>75415.069000000003</v>
          </cell>
          <cell r="CF164">
            <v>77631.944000000003</v>
          </cell>
          <cell r="CG164">
            <v>80015.288</v>
          </cell>
          <cell r="CH164">
            <v>82609.206000000006</v>
          </cell>
          <cell r="CI164">
            <v>85420.653000000006</v>
          </cell>
          <cell r="CJ164">
            <v>88426.5</v>
          </cell>
          <cell r="CK164">
            <v>91601.595000000001</v>
          </cell>
          <cell r="CL164">
            <v>94907.751999999993</v>
          </cell>
          <cell r="CM164">
            <v>98308.528000000006</v>
          </cell>
          <cell r="CN164">
            <v>101812.734</v>
          </cell>
          <cell r="CO164">
            <v>105405.579</v>
          </cell>
          <cell r="CP164">
            <v>108999.126</v>
          </cell>
          <cell r="CQ164">
            <v>112480.69100000001</v>
          </cell>
          <cell r="CR164">
            <v>115775.984</v>
          </cell>
          <cell r="CS164">
            <v>118836.314</v>
          </cell>
          <cell r="CT164">
            <v>121697.804</v>
          </cell>
          <cell r="CU164">
            <v>124475.914</v>
          </cell>
          <cell r="CV164">
            <v>127336.507</v>
          </cell>
          <cell r="CW164">
            <v>130397.376</v>
          </cell>
          <cell r="CX164">
            <v>133701.88</v>
          </cell>
          <cell r="CY164">
            <v>137208.87899999999</v>
          </cell>
          <cell r="CZ164">
            <v>140849.177</v>
          </cell>
          <cell r="DA164">
            <v>144515.883</v>
          </cell>
          <cell r="DB164">
            <v>148132.36499999999</v>
          </cell>
          <cell r="DC164">
            <v>151681.68400000001</v>
          </cell>
          <cell r="DD164">
            <v>155193.54699999999</v>
          </cell>
          <cell r="DE164">
            <v>158693.693</v>
          </cell>
          <cell r="DF164">
            <v>162223.86900000001</v>
          </cell>
          <cell r="DG164">
            <v>165815.766</v>
          </cell>
          <cell r="DH164">
            <v>169469.74</v>
          </cell>
          <cell r="DI164">
            <v>173177.549</v>
          </cell>
          <cell r="DJ164">
            <v>176952.12299999999</v>
          </cell>
          <cell r="DK164">
            <v>180808.09899999999</v>
          </cell>
          <cell r="DL164">
            <v>184753.3</v>
          </cell>
          <cell r="DM164">
            <v>188793.65100000001</v>
          </cell>
          <cell r="DN164">
            <v>192919.633</v>
          </cell>
          <cell r="DO164">
            <v>197103.75399999999</v>
          </cell>
          <cell r="DP164">
            <v>201308.16</v>
          </cell>
          <cell r="DQ164">
            <v>205503.65</v>
          </cell>
          <cell r="DR164">
            <v>209679.24299999999</v>
          </cell>
          <cell r="DS164">
            <v>213836.13500000001</v>
          </cell>
          <cell r="DT164">
            <v>217972.114</v>
          </cell>
          <cell r="DU164">
            <v>222088.79</v>
          </cell>
          <cell r="DV164">
            <v>226186.77799999999</v>
          </cell>
        </row>
        <row r="165">
          <cell r="AW165">
            <v>193.22448979591837</v>
          </cell>
          <cell r="AX165">
            <v>225.42857142857144</v>
          </cell>
          <cell r="AY165">
            <v>263</v>
          </cell>
          <cell r="AZ165">
            <v>337.32621019256345</v>
          </cell>
          <cell r="BA165">
            <v>412.67104466574659</v>
          </cell>
          <cell r="BB165">
            <v>477.83710905146938</v>
          </cell>
          <cell r="BC165">
            <v>646.08071669659284</v>
          </cell>
          <cell r="BD165">
            <v>860.09199999999998</v>
          </cell>
          <cell r="BE165">
            <v>881.10799999999995</v>
          </cell>
          <cell r="BF165">
            <v>903.22900000000004</v>
          </cell>
          <cell r="BG165">
            <v>926.58799999999997</v>
          </cell>
          <cell r="BH165">
            <v>951.25699999999995</v>
          </cell>
          <cell r="BI165">
            <v>977.28700000000003</v>
          </cell>
          <cell r="BJ165">
            <v>1004.675</v>
          </cell>
          <cell r="BK165">
            <v>1033.3869999999999</v>
          </cell>
          <cell r="BL165">
            <v>1063.348</v>
          </cell>
          <cell r="BM165">
            <v>1094.4469999999999</v>
          </cell>
          <cell r="BN165">
            <v>1126.5989999999999</v>
          </cell>
          <cell r="BO165">
            <v>1159.741</v>
          </cell>
          <cell r="BP165">
            <v>1193.873</v>
          </cell>
          <cell r="BQ165">
            <v>1229.079</v>
          </cell>
          <cell r="BR165">
            <v>1265.4760000000001</v>
          </cell>
          <cell r="BS165">
            <v>1303.1199999999999</v>
          </cell>
          <cell r="BT165">
            <v>1342.028</v>
          </cell>
          <cell r="BU165">
            <v>1382.0920000000001</v>
          </cell>
          <cell r="BV165">
            <v>1423.117</v>
          </cell>
          <cell r="BW165">
            <v>1464.8409999999999</v>
          </cell>
          <cell r="BX165">
            <v>1507.0519999999999</v>
          </cell>
          <cell r="BY165">
            <v>1549.6479999999999</v>
          </cell>
          <cell r="BZ165">
            <v>1592.6220000000001</v>
          </cell>
          <cell r="CA165">
            <v>1635.9880000000001</v>
          </cell>
          <cell r="CB165">
            <v>1679.826</v>
          </cell>
          <cell r="CC165">
            <v>1724.1510000000001</v>
          </cell>
          <cell r="CD165">
            <v>1768.982</v>
          </cell>
          <cell r="CE165">
            <v>1814.2239999999999</v>
          </cell>
          <cell r="CF165">
            <v>1859.71</v>
          </cell>
          <cell r="CG165">
            <v>1905.2139999999999</v>
          </cell>
          <cell r="CH165">
            <v>1950.586</v>
          </cell>
          <cell r="CI165">
            <v>1995.79</v>
          </cell>
          <cell r="CJ165">
            <v>2040.8989999999999</v>
          </cell>
          <cell r="CK165">
            <v>2086.0169999999998</v>
          </cell>
          <cell r="CL165">
            <v>2131.2950000000001</v>
          </cell>
          <cell r="CM165">
            <v>2176.8850000000002</v>
          </cell>
          <cell r="CN165">
            <v>2222.79</v>
          </cell>
          <cell r="CO165">
            <v>2269.0720000000001</v>
          </cell>
          <cell r="CP165">
            <v>2315.9470000000001</v>
          </cell>
          <cell r="CQ165">
            <v>2363.7069999999999</v>
          </cell>
          <cell r="CR165">
            <v>2412.5540000000001</v>
          </cell>
          <cell r="CS165">
            <v>2462.56</v>
          </cell>
          <cell r="CT165">
            <v>2513.6669999999999</v>
          </cell>
          <cell r="CU165">
            <v>2565.8130000000001</v>
          </cell>
          <cell r="CV165">
            <v>2618.8670000000002</v>
          </cell>
          <cell r="CW165">
            <v>2672.6990000000001</v>
          </cell>
          <cell r="CX165">
            <v>2727.2910000000002</v>
          </cell>
          <cell r="CY165">
            <v>2782.5949999999998</v>
          </cell>
          <cell r="CZ165">
            <v>2838.42</v>
          </cell>
          <cell r="DA165">
            <v>2894.5509999999999</v>
          </cell>
          <cell r="DB165">
            <v>2950.8009999999999</v>
          </cell>
          <cell r="DC165">
            <v>3007.0569999999998</v>
          </cell>
          <cell r="DD165">
            <v>3063.2809999999999</v>
          </cell>
          <cell r="DE165">
            <v>3119.451</v>
          </cell>
          <cell r="DF165">
            <v>3175.5720000000001</v>
          </cell>
          <cell r="DG165">
            <v>3231.6239999999998</v>
          </cell>
          <cell r="DH165">
            <v>3287.5770000000002</v>
          </cell>
          <cell r="DI165">
            <v>3343.3429999999998</v>
          </cell>
          <cell r="DJ165">
            <v>3398.82</v>
          </cell>
          <cell r="DK165">
            <v>3453.895</v>
          </cell>
          <cell r="DL165">
            <v>3508.4749999999999</v>
          </cell>
          <cell r="DM165">
            <v>3562.4940000000001</v>
          </cell>
          <cell r="DN165">
            <v>3615.95</v>
          </cell>
          <cell r="DO165">
            <v>3668.8820000000001</v>
          </cell>
          <cell r="DP165">
            <v>3721.3429999999998</v>
          </cell>
          <cell r="DQ165">
            <v>3773.39</v>
          </cell>
          <cell r="DR165">
            <v>3824.9960000000001</v>
          </cell>
          <cell r="DS165">
            <v>3876.1350000000002</v>
          </cell>
          <cell r="DT165">
            <v>3926.7979999999998</v>
          </cell>
          <cell r="DU165">
            <v>3976.9859999999999</v>
          </cell>
          <cell r="DV165">
            <v>4026.6869999999999</v>
          </cell>
        </row>
        <row r="166">
          <cell r="AW166">
            <v>1402.4543824520458</v>
          </cell>
          <cell r="AX166">
            <v>1405.264912276599</v>
          </cell>
          <cell r="AY166">
            <v>1408.08107442545</v>
          </cell>
          <cell r="AZ166">
            <v>1410.9028801858217</v>
          </cell>
          <cell r="BA166">
            <v>1499.0843101974356</v>
          </cell>
          <cell r="BB166">
            <v>1592.7770795847748</v>
          </cell>
          <cell r="BC166">
            <v>1692.3256470588235</v>
          </cell>
          <cell r="BD166">
            <v>1798.096</v>
          </cell>
          <cell r="BE166">
            <v>1821.327</v>
          </cell>
          <cell r="BF166">
            <v>1845.085</v>
          </cell>
          <cell r="BG166">
            <v>1869.645</v>
          </cell>
          <cell r="BH166">
            <v>1895.2280000000001</v>
          </cell>
          <cell r="BI166">
            <v>1922.056</v>
          </cell>
          <cell r="BJ166">
            <v>1950.308</v>
          </cell>
          <cell r="BK166">
            <v>1980.1479999999999</v>
          </cell>
          <cell r="BL166">
            <v>2011.712</v>
          </cell>
          <cell r="BM166">
            <v>2045.1220000000001</v>
          </cell>
          <cell r="BN166">
            <v>2080.4780000000001</v>
          </cell>
          <cell r="BO166">
            <v>2117.8629999999998</v>
          </cell>
          <cell r="BP166">
            <v>2157.3580000000002</v>
          </cell>
          <cell r="BQ166">
            <v>2199.038</v>
          </cell>
          <cell r="BR166">
            <v>2242.9630000000002</v>
          </cell>
          <cell r="BS166">
            <v>2289.1799999999998</v>
          </cell>
          <cell r="BT166">
            <v>2337.6579999999999</v>
          </cell>
          <cell r="BU166">
            <v>2388.373</v>
          </cell>
          <cell r="BV166">
            <v>2441.3110000000001</v>
          </cell>
          <cell r="BW166">
            <v>2496.4380000000001</v>
          </cell>
          <cell r="BX166">
            <v>2553.6889999999999</v>
          </cell>
          <cell r="BY166">
            <v>2613.2869999999998</v>
          </cell>
          <cell r="BZ166">
            <v>2675.1410000000001</v>
          </cell>
          <cell r="CA166">
            <v>2738.5010000000002</v>
          </cell>
          <cell r="CB166">
            <v>2802.3539999999998</v>
          </cell>
          <cell r="CC166">
            <v>2866.1010000000001</v>
          </cell>
          <cell r="CD166">
            <v>2929.2979999999998</v>
          </cell>
          <cell r="CE166">
            <v>2992.4630000000002</v>
          </cell>
          <cell r="CF166">
            <v>3057.1529999999998</v>
          </cell>
          <cell r="CG166">
            <v>3125.4969999999998</v>
          </cell>
          <cell r="CH166">
            <v>3199.0160000000001</v>
          </cell>
          <cell r="CI166">
            <v>3278.3719999999998</v>
          </cell>
          <cell r="CJ166">
            <v>3363.0639999999999</v>
          </cell>
          <cell r="CK166">
            <v>3452.0320000000002</v>
          </cell>
          <cell r="CL166">
            <v>3543.6390000000001</v>
          </cell>
          <cell r="CM166">
            <v>3636.7260000000001</v>
          </cell>
          <cell r="CN166">
            <v>3731.0430000000001</v>
          </cell>
          <cell r="CO166">
            <v>3827.0709999999999</v>
          </cell>
          <cell r="CP166">
            <v>3925.2939999999999</v>
          </cell>
          <cell r="CQ166">
            <v>4026.4360000000001</v>
          </cell>
          <cell r="CR166">
            <v>4131.0730000000003</v>
          </cell>
          <cell r="CS166">
            <v>4239.1970000000001</v>
          </cell>
          <cell r="CT166">
            <v>4350.7070000000003</v>
          </cell>
          <cell r="CU166">
            <v>4465.9690000000001</v>
          </cell>
          <cell r="CV166">
            <v>4585.4309999999996</v>
          </cell>
          <cell r="CW166">
            <v>4709.3490000000002</v>
          </cell>
          <cell r="CX166">
            <v>4837.8810000000003</v>
          </cell>
          <cell r="CY166">
            <v>4970.7569999999996</v>
          </cell>
          <cell r="CZ166">
            <v>5107.2860000000001</v>
          </cell>
          <cell r="DA166">
            <v>5246.4849999999997</v>
          </cell>
          <cell r="DB166">
            <v>5387.6130000000003</v>
          </cell>
          <cell r="DC166">
            <v>5530.3389999999999</v>
          </cell>
          <cell r="DD166">
            <v>5674.6970000000001</v>
          </cell>
          <cell r="DE166">
            <v>5820.701</v>
          </cell>
          <cell r="DF166">
            <v>5968.5169999999998</v>
          </cell>
          <cell r="DG166">
            <v>6118.2020000000002</v>
          </cell>
          <cell r="DH166">
            <v>6269.6390000000001</v>
          </cell>
          <cell r="DI166">
            <v>6422.57</v>
          </cell>
          <cell r="DJ166">
            <v>6576.8209999999999</v>
          </cell>
          <cell r="DK166">
            <v>6732.1570000000002</v>
          </cell>
          <cell r="DL166">
            <v>6888.3869999999997</v>
          </cell>
          <cell r="DM166">
            <v>7045.4170000000004</v>
          </cell>
          <cell r="DN166">
            <v>7203.1260000000002</v>
          </cell>
          <cell r="DO166">
            <v>7361.2790000000005</v>
          </cell>
          <cell r="DP166">
            <v>7519.5870000000004</v>
          </cell>
          <cell r="DQ166">
            <v>7677.8469999999998</v>
          </cell>
          <cell r="DR166">
            <v>7835.8950000000004</v>
          </cell>
          <cell r="DS166">
            <v>7993.7340000000004</v>
          </cell>
          <cell r="DT166">
            <v>8151.5429999999997</v>
          </cell>
          <cell r="DU166">
            <v>8309.6110000000008</v>
          </cell>
          <cell r="DV166">
            <v>8468.1360000000004</v>
          </cell>
        </row>
        <row r="167">
          <cell r="AW167">
            <v>560</v>
          </cell>
          <cell r="AX167">
            <v>580.00000000000011</v>
          </cell>
          <cell r="AY167">
            <v>600</v>
          </cell>
          <cell r="AZ167">
            <v>774.649</v>
          </cell>
          <cell r="BA167">
            <v>949.298</v>
          </cell>
          <cell r="BB167">
            <v>1123.9469999999999</v>
          </cell>
          <cell r="BC167">
            <v>1298.5959999999998</v>
          </cell>
          <cell r="BD167">
            <v>1473.2449999999999</v>
          </cell>
          <cell r="BE167">
            <v>1512.097</v>
          </cell>
          <cell r="BF167">
            <v>1551.4380000000001</v>
          </cell>
          <cell r="BG167">
            <v>1591.54</v>
          </cell>
          <cell r="BH167">
            <v>1632.6079999999999</v>
          </cell>
          <cell r="BI167">
            <v>1674.827</v>
          </cell>
          <cell r="BJ167">
            <v>1718.346</v>
          </cell>
          <cell r="BK167">
            <v>1763.269</v>
          </cell>
          <cell r="BL167">
            <v>1809.671</v>
          </cell>
          <cell r="BM167">
            <v>1857.588</v>
          </cell>
          <cell r="BN167">
            <v>1907.0419999999999</v>
          </cell>
          <cell r="BO167">
            <v>1958.049</v>
          </cell>
          <cell r="BP167">
            <v>2010.624</v>
          </cell>
          <cell r="BQ167">
            <v>2064.8040000000001</v>
          </cell>
          <cell r="BR167">
            <v>2120.5990000000002</v>
          </cell>
          <cell r="BS167">
            <v>2178.0030000000002</v>
          </cell>
          <cell r="BT167">
            <v>2237.19</v>
          </cell>
          <cell r="BU167">
            <v>2298.087</v>
          </cell>
          <cell r="BV167">
            <v>2360.1089999999999</v>
          </cell>
          <cell r="BW167">
            <v>2422.4879999999998</v>
          </cell>
          <cell r="BX167">
            <v>2484.739</v>
          </cell>
          <cell r="BY167">
            <v>2546.7310000000002</v>
          </cell>
          <cell r="BZ167">
            <v>2608.8910000000001</v>
          </cell>
          <cell r="CA167">
            <v>2672.0010000000002</v>
          </cell>
          <cell r="CB167">
            <v>2737.1509999999998</v>
          </cell>
          <cell r="CC167">
            <v>2805.2280000000001</v>
          </cell>
          <cell r="CD167">
            <v>2876.3449999999998</v>
          </cell>
          <cell r="CE167">
            <v>2950.5430000000001</v>
          </cell>
          <cell r="CF167">
            <v>3028.5340000000001</v>
          </cell>
          <cell r="CG167">
            <v>3111.1309999999999</v>
          </cell>
          <cell r="CH167">
            <v>3198.837</v>
          </cell>
          <cell r="CI167">
            <v>3291.9450000000002</v>
          </cell>
          <cell r="CJ167">
            <v>3390.0889999999999</v>
          </cell>
          <cell r="CK167">
            <v>3492.2829999999999</v>
          </cell>
          <cell r="CL167">
            <v>3597.1210000000001</v>
          </cell>
          <cell r="CM167">
            <v>3703.5</v>
          </cell>
          <cell r="CN167">
            <v>3811.03</v>
          </cell>
          <cell r="CO167">
            <v>3919.6950000000002</v>
          </cell>
          <cell r="CP167">
            <v>4029.1909999999998</v>
          </cell>
          <cell r="CQ167">
            <v>4139.2749999999996</v>
          </cell>
          <cell r="CR167">
            <v>4249.7340000000004</v>
          </cell>
          <cell r="CS167">
            <v>4360.3459999999995</v>
          </cell>
          <cell r="CT167">
            <v>4470.9179999999997</v>
          </cell>
          <cell r="CU167">
            <v>4581.375</v>
          </cell>
          <cell r="CV167">
            <v>4691.68</v>
          </cell>
          <cell r="CW167">
            <v>4801.8180000000002</v>
          </cell>
          <cell r="CX167">
            <v>4911.6890000000003</v>
          </cell>
          <cell r="CY167">
            <v>5021.2550000000001</v>
          </cell>
          <cell r="CZ167">
            <v>5130.7070000000003</v>
          </cell>
          <cell r="DA167">
            <v>5240.3040000000001</v>
          </cell>
          <cell r="DB167">
            <v>5350.2349999999997</v>
          </cell>
          <cell r="DC167">
            <v>5460.5320000000002</v>
          </cell>
          <cell r="DD167">
            <v>5571.1229999999996</v>
          </cell>
          <cell r="DE167">
            <v>5681.9769999999999</v>
          </cell>
          <cell r="DF167">
            <v>5793.0069999999996</v>
          </cell>
          <cell r="DG167">
            <v>5904.1549999999997</v>
          </cell>
          <cell r="DH167">
            <v>6015.3810000000003</v>
          </cell>
          <cell r="DI167">
            <v>6126.6440000000002</v>
          </cell>
          <cell r="DJ167">
            <v>6237.857</v>
          </cell>
          <cell r="DK167">
            <v>6348.9189999999999</v>
          </cell>
          <cell r="DL167">
            <v>6459.7269999999999</v>
          </cell>
          <cell r="DM167">
            <v>6570.2089999999998</v>
          </cell>
          <cell r="DN167">
            <v>6680.2849999999999</v>
          </cell>
          <cell r="DO167">
            <v>6789.826</v>
          </cell>
          <cell r="DP167">
            <v>6898.7179999999998</v>
          </cell>
          <cell r="DQ167">
            <v>7006.8270000000002</v>
          </cell>
          <cell r="DR167">
            <v>7114.0810000000001</v>
          </cell>
          <cell r="DS167">
            <v>7220.4</v>
          </cell>
          <cell r="DT167">
            <v>7325.6639999999998</v>
          </cell>
          <cell r="DU167">
            <v>7429.7569999999996</v>
          </cell>
          <cell r="DV167">
            <v>7532.5720000000001</v>
          </cell>
        </row>
        <row r="168">
          <cell r="AW168">
            <v>3078.2376635641408</v>
          </cell>
          <cell r="AX168">
            <v>4057.0457578469845</v>
          </cell>
          <cell r="AY168">
            <v>4836.0068261722836</v>
          </cell>
          <cell r="AZ168">
            <v>5331.7958197729322</v>
          </cell>
          <cell r="BA168">
            <v>5841.0808264335919</v>
          </cell>
          <cell r="BB168">
            <v>6406.0530014369897</v>
          </cell>
          <cell r="BC168">
            <v>7107.1948867708679</v>
          </cell>
          <cell r="BD168">
            <v>7632.4610000000002</v>
          </cell>
          <cell r="BE168">
            <v>7822.1229999999996</v>
          </cell>
          <cell r="BF168">
            <v>8021.902</v>
          </cell>
          <cell r="BG168">
            <v>8230.5259999999998</v>
          </cell>
          <cell r="BH168">
            <v>8447.2129999999997</v>
          </cell>
          <cell r="BI168">
            <v>8671.6540000000005</v>
          </cell>
          <cell r="BJ168">
            <v>8904.0509999999995</v>
          </cell>
          <cell r="BK168">
            <v>9145.0820000000003</v>
          </cell>
          <cell r="BL168">
            <v>9395.8160000000007</v>
          </cell>
          <cell r="BM168">
            <v>9657.5779999999995</v>
          </cell>
          <cell r="BN168">
            <v>9931.527</v>
          </cell>
          <cell r="BO168">
            <v>10218.184999999999</v>
          </cell>
          <cell r="BP168">
            <v>10517.056</v>
          </cell>
          <cell r="BQ168">
            <v>10826.472</v>
          </cell>
          <cell r="BR168">
            <v>11144.031000000001</v>
          </cell>
          <cell r="BS168">
            <v>11468.053</v>
          </cell>
          <cell r="BT168">
            <v>11797.808999999999</v>
          </cell>
          <cell r="BU168">
            <v>12133.888000000001</v>
          </cell>
          <cell r="BV168">
            <v>12477.549000000001</v>
          </cell>
          <cell r="BW168">
            <v>12830.656000000001</v>
          </cell>
          <cell r="BX168">
            <v>13194.522000000001</v>
          </cell>
          <cell r="BY168">
            <v>13569.069</v>
          </cell>
          <cell r="BZ168">
            <v>13953.583000000001</v>
          </cell>
          <cell r="CA168">
            <v>14347.862999999999</v>
          </cell>
          <cell r="CB168">
            <v>14751.603999999999</v>
          </cell>
          <cell r="CC168">
            <v>15164.271000000001</v>
          </cell>
          <cell r="CD168">
            <v>15585.904</v>
          </cell>
          <cell r="CE168">
            <v>16015.716</v>
          </cell>
          <cell r="CF168">
            <v>16451.333999999999</v>
          </cell>
          <cell r="CG168">
            <v>16889.674999999999</v>
          </cell>
          <cell r="CH168">
            <v>17328.481</v>
          </cell>
          <cell r="CI168">
            <v>17766.289000000001</v>
          </cell>
          <cell r="CJ168">
            <v>18203.284</v>
          </cell>
          <cell r="CK168">
            <v>18640.802</v>
          </cell>
          <cell r="CL168">
            <v>19081.058000000001</v>
          </cell>
          <cell r="CM168">
            <v>19525.427</v>
          </cell>
          <cell r="CN168">
            <v>19974.101999999999</v>
          </cell>
          <cell r="CO168">
            <v>20425.743999999999</v>
          </cell>
          <cell r="CP168">
            <v>20878.331999999999</v>
          </cell>
          <cell r="CQ168">
            <v>21329.132000000001</v>
          </cell>
          <cell r="CR168">
            <v>21776.062999999998</v>
          </cell>
          <cell r="CS168">
            <v>22217.974999999999</v>
          </cell>
          <cell r="CT168">
            <v>22654.938999999998</v>
          </cell>
          <cell r="CU168">
            <v>23087.494999999999</v>
          </cell>
          <cell r="CV168">
            <v>23516.746999999999</v>
          </cell>
          <cell r="CW168">
            <v>23943.275000000001</v>
          </cell>
          <cell r="CX168">
            <v>24367.205000000002</v>
          </cell>
          <cell r="CY168">
            <v>24787.467000000001</v>
          </cell>
          <cell r="CZ168">
            <v>25202.028999999999</v>
          </cell>
          <cell r="DA168">
            <v>25608.223000000002</v>
          </cell>
          <cell r="DB168">
            <v>26004.162</v>
          </cell>
          <cell r="DC168">
            <v>26389.53</v>
          </cell>
          <cell r="DD168">
            <v>26764.957999999999</v>
          </cell>
          <cell r="DE168">
            <v>27130.719000000001</v>
          </cell>
          <cell r="DF168">
            <v>27487.436000000002</v>
          </cell>
          <cell r="DG168">
            <v>27835.927</v>
          </cell>
          <cell r="DH168">
            <v>28175.982</v>
          </cell>
          <cell r="DI168">
            <v>28508.48</v>
          </cell>
          <cell r="DJ168">
            <v>28836.7</v>
          </cell>
          <cell r="DK168">
            <v>29164.883000000002</v>
          </cell>
          <cell r="DL168">
            <v>29496.12</v>
          </cell>
          <cell r="DM168">
            <v>29831.82</v>
          </cell>
          <cell r="DN168">
            <v>30171.433000000001</v>
          </cell>
          <cell r="DO168">
            <v>30513.593000000001</v>
          </cell>
          <cell r="DP168">
            <v>30855.998</v>
          </cell>
          <cell r="DQ168">
            <v>31196.921999999999</v>
          </cell>
          <cell r="DR168">
            <v>31535.802</v>
          </cell>
          <cell r="DS168">
            <v>31873.095000000001</v>
          </cell>
          <cell r="DT168">
            <v>32209.241000000002</v>
          </cell>
          <cell r="DU168">
            <v>32544.981</v>
          </cell>
          <cell r="DV168">
            <v>32880.637000000002</v>
          </cell>
        </row>
        <row r="170">
          <cell r="BD170">
            <v>0.13</v>
          </cell>
          <cell r="BE170">
            <v>0.13400000000000001</v>
          </cell>
          <cell r="BF170">
            <v>0.13700000000000001</v>
          </cell>
          <cell r="BG170">
            <v>0.13900000000000001</v>
          </cell>
          <cell r="BH170">
            <v>0.14099999999999999</v>
          </cell>
          <cell r="BI170">
            <v>0.14299999999999999</v>
          </cell>
          <cell r="BJ170">
            <v>0.14499999999999999</v>
          </cell>
          <cell r="BK170">
            <v>0.14699999999999999</v>
          </cell>
          <cell r="BL170">
            <v>0.14899999999999999</v>
          </cell>
          <cell r="BM170">
            <v>0.14899999999999999</v>
          </cell>
          <cell r="BN170">
            <v>0.14499999999999999</v>
          </cell>
          <cell r="BO170">
            <v>0.13900000000000001</v>
          </cell>
          <cell r="BP170">
            <v>0.13</v>
          </cell>
          <cell r="BQ170">
            <v>0.12</v>
          </cell>
          <cell r="BR170">
            <v>0.111</v>
          </cell>
          <cell r="BS170">
            <v>0.10299999999999999</v>
          </cell>
          <cell r="BT170">
            <v>9.9000000000000005E-2</v>
          </cell>
          <cell r="BU170">
            <v>9.5000000000000001E-2</v>
          </cell>
          <cell r="BV170">
            <v>9.4E-2</v>
          </cell>
          <cell r="BW170">
            <v>9.1999999999999998E-2</v>
          </cell>
          <cell r="BX170">
            <v>0.09</v>
          </cell>
          <cell r="BY170">
            <v>8.5999999999999993E-2</v>
          </cell>
          <cell r="BZ170">
            <v>8.2000000000000003E-2</v>
          </cell>
          <cell r="CA170">
            <v>7.6999999999999999E-2</v>
          </cell>
          <cell r="CB170">
            <v>7.2999999999999995E-2</v>
          </cell>
          <cell r="CC170">
            <v>6.9000000000000006E-2</v>
          </cell>
          <cell r="CD170">
            <v>6.7000000000000004E-2</v>
          </cell>
          <cell r="CE170">
            <v>6.5000000000000002E-2</v>
          </cell>
          <cell r="CF170">
            <v>6.5000000000000002E-2</v>
          </cell>
          <cell r="CG170">
            <v>6.3E-2</v>
          </cell>
          <cell r="CH170">
            <v>6.3E-2</v>
          </cell>
          <cell r="CI170">
            <v>6.3E-2</v>
          </cell>
          <cell r="CJ170">
            <v>6.2E-2</v>
          </cell>
          <cell r="CK170">
            <v>6.2E-2</v>
          </cell>
          <cell r="CL170">
            <v>6.2E-2</v>
          </cell>
          <cell r="CM170">
            <v>6.2E-2</v>
          </cell>
          <cell r="CN170">
            <v>6.2E-2</v>
          </cell>
          <cell r="CO170">
            <v>6.3E-2</v>
          </cell>
          <cell r="CP170">
            <v>6.4000000000000001E-2</v>
          </cell>
          <cell r="CQ170">
            <v>6.5000000000000002E-2</v>
          </cell>
          <cell r="CR170">
            <v>6.5000000000000002E-2</v>
          </cell>
          <cell r="CS170">
            <v>6.5000000000000002E-2</v>
          </cell>
          <cell r="CT170">
            <v>6.4000000000000001E-2</v>
          </cell>
          <cell r="CU170">
            <v>6.3E-2</v>
          </cell>
          <cell r="CV170">
            <v>6.2E-2</v>
          </cell>
          <cell r="CW170">
            <v>6.0999999999999999E-2</v>
          </cell>
          <cell r="CX170">
            <v>0.06</v>
          </cell>
          <cell r="CY170">
            <v>0.06</v>
          </cell>
          <cell r="CZ170">
            <v>5.8999999999999997E-2</v>
          </cell>
          <cell r="DA170">
            <v>5.8999999999999997E-2</v>
          </cell>
          <cell r="DB170">
            <v>5.8000000000000003E-2</v>
          </cell>
          <cell r="DC170">
            <v>5.6000000000000001E-2</v>
          </cell>
          <cell r="DD170">
            <v>5.5E-2</v>
          </cell>
          <cell r="DE170">
            <v>5.2999999999999999E-2</v>
          </cell>
          <cell r="DF170">
            <v>5.0999999999999997E-2</v>
          </cell>
          <cell r="DG170">
            <v>0.05</v>
          </cell>
          <cell r="DH170">
            <v>0.05</v>
          </cell>
          <cell r="DI170">
            <v>0.05</v>
          </cell>
          <cell r="DJ170">
            <v>0.05</v>
          </cell>
          <cell r="DK170">
            <v>0.05</v>
          </cell>
          <cell r="DL170">
            <v>0.05</v>
          </cell>
          <cell r="DM170">
            <v>0.05</v>
          </cell>
          <cell r="DN170">
            <v>0.05</v>
          </cell>
          <cell r="DO170">
            <v>0.05</v>
          </cell>
          <cell r="DP170">
            <v>5.0999999999999997E-2</v>
          </cell>
          <cell r="DQ170">
            <v>5.0999999999999997E-2</v>
          </cell>
          <cell r="DR170">
            <v>5.0999999999999997E-2</v>
          </cell>
          <cell r="DS170">
            <v>5.2999999999999999E-2</v>
          </cell>
          <cell r="DT170">
            <v>5.2999999999999999E-2</v>
          </cell>
          <cell r="DU170">
            <v>5.5E-2</v>
          </cell>
          <cell r="DV170">
            <v>5.5E-2</v>
          </cell>
        </row>
        <row r="171">
          <cell r="AW171">
            <v>19859.499999999996</v>
          </cell>
          <cell r="AX171">
            <v>22854</v>
          </cell>
          <cell r="AY171">
            <v>24750</v>
          </cell>
          <cell r="AZ171">
            <v>26644</v>
          </cell>
          <cell r="BA171">
            <v>23967.999999999996</v>
          </cell>
          <cell r="BB171">
            <v>28203.999999999996</v>
          </cell>
          <cell r="BC171">
            <v>27180.62857142857</v>
          </cell>
          <cell r="BD171">
            <v>24824.012999999999</v>
          </cell>
          <cell r="BE171">
            <v>25278.253000000001</v>
          </cell>
          <cell r="BF171">
            <v>25761.634999999998</v>
          </cell>
          <cell r="BG171">
            <v>26262.833999999999</v>
          </cell>
          <cell r="BH171">
            <v>26772.047999999999</v>
          </cell>
          <cell r="BI171">
            <v>27280.996999999999</v>
          </cell>
          <cell r="BJ171">
            <v>27782.981</v>
          </cell>
          <cell r="BK171">
            <v>28272.807000000001</v>
          </cell>
          <cell r="BL171">
            <v>28746.733</v>
          </cell>
          <cell r="BM171">
            <v>29202.238000000001</v>
          </cell>
          <cell r="BN171">
            <v>29637.553</v>
          </cell>
          <cell r="BO171">
            <v>30051.056</v>
          </cell>
          <cell r="BP171">
            <v>30440.812000000002</v>
          </cell>
          <cell r="BQ171">
            <v>30804.350999999999</v>
          </cell>
          <cell r="BR171">
            <v>31139.263999999999</v>
          </cell>
          <cell r="BS171">
            <v>31444.949000000001</v>
          </cell>
          <cell r="BT171">
            <v>31719.947</v>
          </cell>
          <cell r="BU171">
            <v>31967.685000000001</v>
          </cell>
          <cell r="BV171">
            <v>32198.75</v>
          </cell>
          <cell r="BW171">
            <v>32427.319</v>
          </cell>
          <cell r="BX171">
            <v>32664.155999999999</v>
          </cell>
          <cell r="BY171">
            <v>32913.271000000001</v>
          </cell>
          <cell r="BZ171">
            <v>33173.807000000001</v>
          </cell>
          <cell r="CA171">
            <v>33445.555</v>
          </cell>
          <cell r="CB171">
            <v>33726.553999999996</v>
          </cell>
          <cell r="CC171">
            <v>34015.218999999997</v>
          </cell>
          <cell r="CD171">
            <v>34310.555999999997</v>
          </cell>
          <cell r="CE171">
            <v>34613.048000000003</v>
          </cell>
          <cell r="CF171">
            <v>34923.777000000002</v>
          </cell>
          <cell r="CG171">
            <v>35244.245000000003</v>
          </cell>
          <cell r="CH171">
            <v>35574.152999999998</v>
          </cell>
          <cell r="CI171">
            <v>35914.732000000004</v>
          </cell>
          <cell r="CJ171">
            <v>36261.625</v>
          </cell>
          <cell r="CK171">
            <v>36602.120999999999</v>
          </cell>
          <cell r="CL171">
            <v>36919.546000000002</v>
          </cell>
          <cell r="CM171">
            <v>37201.883999999998</v>
          </cell>
          <cell r="CN171">
            <v>37443.021999999997</v>
          </cell>
          <cell r="CO171">
            <v>37645.563000000002</v>
          </cell>
          <cell r="CP171">
            <v>37817.002</v>
          </cell>
          <cell r="CQ171">
            <v>37969.275000000001</v>
          </cell>
          <cell r="CR171">
            <v>38110.783000000003</v>
          </cell>
          <cell r="CS171">
            <v>38244.807000000001</v>
          </cell>
          <cell r="CT171">
            <v>38367.699999999997</v>
          </cell>
          <cell r="CU171">
            <v>38472.874000000003</v>
          </cell>
          <cell r="CV171">
            <v>38550.684999999998</v>
          </cell>
          <cell r="CW171">
            <v>38594.998</v>
          </cell>
          <cell r="CX171">
            <v>38604.067999999999</v>
          </cell>
          <cell r="CY171">
            <v>38582.750999999997</v>
          </cell>
          <cell r="CZ171">
            <v>38539.620000000003</v>
          </cell>
          <cell r="DA171">
            <v>38486.608</v>
          </cell>
          <cell r="DB171">
            <v>38432.879000000001</v>
          </cell>
          <cell r="DC171">
            <v>38381.24</v>
          </cell>
          <cell r="DD171">
            <v>38331.004999999997</v>
          </cell>
          <cell r="DE171">
            <v>38283.517999999996</v>
          </cell>
          <cell r="DF171">
            <v>38239.260999999999</v>
          </cell>
          <cell r="DG171">
            <v>38198.394999999997</v>
          </cell>
          <cell r="DH171">
            <v>38162.591999999997</v>
          </cell>
          <cell r="DI171">
            <v>38132.154999999999</v>
          </cell>
          <cell r="DJ171">
            <v>38104.023000000001</v>
          </cell>
          <cell r="DK171">
            <v>38073.743999999999</v>
          </cell>
          <cell r="DL171">
            <v>38038.093999999997</v>
          </cell>
          <cell r="DM171">
            <v>37995.500999999997</v>
          </cell>
          <cell r="DN171">
            <v>37946.828000000001</v>
          </cell>
          <cell r="DO171">
            <v>37894.095000000001</v>
          </cell>
          <cell r="DP171">
            <v>37840.472999999998</v>
          </cell>
          <cell r="DQ171">
            <v>37787.936999999998</v>
          </cell>
          <cell r="DR171">
            <v>37737.01</v>
          </cell>
          <cell r="DS171">
            <v>37685.904000000002</v>
          </cell>
          <cell r="DT171">
            <v>37631.495999999999</v>
          </cell>
          <cell r="DU171">
            <v>37569.512000000002</v>
          </cell>
          <cell r="DV171">
            <v>37496.737000000001</v>
          </cell>
        </row>
        <row r="172">
          <cell r="AW172">
            <v>4774.0174664512006</v>
          </cell>
          <cell r="AX172">
            <v>5253.8341494400001</v>
          </cell>
          <cell r="AY172">
            <v>5630.2389279999998</v>
          </cell>
          <cell r="AZ172">
            <v>6124.4084372188454</v>
          </cell>
          <cell r="BA172">
            <v>6289.9424017104166</v>
          </cell>
          <cell r="BB172">
            <v>6809.9336025656257</v>
          </cell>
          <cell r="BC172">
            <v>7681.2448034208337</v>
          </cell>
          <cell r="BD172">
            <v>8405</v>
          </cell>
          <cell r="BE172">
            <v>8392.8240000000005</v>
          </cell>
          <cell r="BF172">
            <v>8423.4860000000008</v>
          </cell>
          <cell r="BG172">
            <v>8478.7160000000003</v>
          </cell>
          <cell r="BH172">
            <v>8544.2860000000001</v>
          </cell>
          <cell r="BI172">
            <v>8609.9930000000004</v>
          </cell>
          <cell r="BJ172">
            <v>8669.8549999999996</v>
          </cell>
          <cell r="BK172">
            <v>8721.9320000000007</v>
          </cell>
          <cell r="BL172">
            <v>8767.7849999999999</v>
          </cell>
          <cell r="BM172">
            <v>8811.64</v>
          </cell>
          <cell r="BN172">
            <v>8857.723</v>
          </cell>
          <cell r="BO172">
            <v>8907.5079999999998</v>
          </cell>
          <cell r="BP172">
            <v>8957.2610000000004</v>
          </cell>
          <cell r="BQ172">
            <v>8996.9760000000006</v>
          </cell>
          <cell r="BR172">
            <v>9013.375</v>
          </cell>
          <cell r="BS172">
            <v>8998.598</v>
          </cell>
          <cell r="BT172">
            <v>8947.16</v>
          </cell>
          <cell r="BU172">
            <v>8866.4410000000007</v>
          </cell>
          <cell r="BV172">
            <v>8777.2659999999996</v>
          </cell>
          <cell r="BW172">
            <v>8708.39</v>
          </cell>
          <cell r="BX172">
            <v>8680.4369999999999</v>
          </cell>
          <cell r="BY172">
            <v>8699.652</v>
          </cell>
          <cell r="BZ172">
            <v>8759.8109999999997</v>
          </cell>
          <cell r="CA172">
            <v>8853.5059999999994</v>
          </cell>
          <cell r="CB172">
            <v>8968.1849999999995</v>
          </cell>
          <cell r="CC172">
            <v>9093.4719999999998</v>
          </cell>
          <cell r="CD172">
            <v>9228.4539999999997</v>
          </cell>
          <cell r="CE172">
            <v>9372.9349999999995</v>
          </cell>
          <cell r="CF172">
            <v>9517.7070000000003</v>
          </cell>
          <cell r="CG172">
            <v>9651.5990000000002</v>
          </cell>
          <cell r="CH172">
            <v>9766.3150000000005</v>
          </cell>
          <cell r="CI172">
            <v>9858.3269999999993</v>
          </cell>
          <cell r="CJ172">
            <v>9928.3080000000009</v>
          </cell>
          <cell r="CK172">
            <v>9977.741</v>
          </cell>
          <cell r="CL172">
            <v>10010.120999999999</v>
          </cell>
          <cell r="CM172">
            <v>10028.66</v>
          </cell>
          <cell r="CN172">
            <v>10032.975</v>
          </cell>
          <cell r="CO172">
            <v>10023.757</v>
          </cell>
          <cell r="CP172">
            <v>10006.936</v>
          </cell>
          <cell r="CQ172">
            <v>9990.1849999999995</v>
          </cell>
          <cell r="CR172">
            <v>9979.3130000000001</v>
          </cell>
          <cell r="CS172">
            <v>9976.9969999999994</v>
          </cell>
          <cell r="CT172">
            <v>9982.9670000000006</v>
          </cell>
          <cell r="CU172">
            <v>9996.4110000000001</v>
          </cell>
          <cell r="CV172">
            <v>10015.221</v>
          </cell>
          <cell r="CW172">
            <v>10037.913</v>
          </cell>
          <cell r="CX172">
            <v>10064.151</v>
          </cell>
          <cell r="CY172">
            <v>10094.885</v>
          </cell>
          <cell r="CZ172">
            <v>10131.251</v>
          </cell>
          <cell r="DA172">
            <v>10174.775</v>
          </cell>
          <cell r="DB172">
            <v>10226.124</v>
          </cell>
          <cell r="DC172">
            <v>10285.762000000001</v>
          </cell>
          <cell r="DD172">
            <v>10352.066999999999</v>
          </cell>
          <cell r="DE172">
            <v>10421.01</v>
          </cell>
          <cell r="DF172">
            <v>10487.205</v>
          </cell>
          <cell r="DG172">
            <v>10546.625</v>
          </cell>
          <cell r="DH172">
            <v>10597.731</v>
          </cell>
          <cell r="DI172">
            <v>10641.022999999999</v>
          </cell>
          <cell r="DJ172">
            <v>10677.040999999999</v>
          </cell>
          <cell r="DK172">
            <v>10707.130999999999</v>
          </cell>
          <cell r="DL172">
            <v>10732.357</v>
          </cell>
          <cell r="DM172">
            <v>10752.59</v>
          </cell>
          <cell r="DN172">
            <v>10767.468000000001</v>
          </cell>
          <cell r="DO172">
            <v>10777.663</v>
          </cell>
          <cell r="DP172">
            <v>10784.058999999999</v>
          </cell>
          <cell r="DQ172">
            <v>10787.37</v>
          </cell>
          <cell r="DR172">
            <v>10787.942999999999</v>
          </cell>
          <cell r="DS172">
            <v>10785.922</v>
          </cell>
          <cell r="DT172">
            <v>10781.6</v>
          </cell>
          <cell r="DU172">
            <v>10775.232</v>
          </cell>
          <cell r="DV172">
            <v>10767.052</v>
          </cell>
        </row>
        <row r="173">
          <cell r="AW173">
            <v>168.34281126072534</v>
          </cell>
          <cell r="AX173">
            <v>178.00599378022321</v>
          </cell>
          <cell r="AY173">
            <v>190.04198624223113</v>
          </cell>
          <cell r="AZ173">
            <v>205.67314528379995</v>
          </cell>
          <cell r="BA173">
            <v>227.26314395999995</v>
          </cell>
          <cell r="BB173">
            <v>260.22497399999992</v>
          </cell>
          <cell r="BC173">
            <v>321.26539999999994</v>
          </cell>
          <cell r="BD173">
            <v>518.16999999999996</v>
          </cell>
          <cell r="BE173">
            <v>527.61300000000006</v>
          </cell>
          <cell r="BF173">
            <v>537.77700000000004</v>
          </cell>
          <cell r="BG173">
            <v>548.01700000000005</v>
          </cell>
          <cell r="BH173">
            <v>557.79700000000003</v>
          </cell>
          <cell r="BI173">
            <v>566.72799999999995</v>
          </cell>
          <cell r="BJ173">
            <v>574.55899999999997</v>
          </cell>
          <cell r="BK173">
            <v>581.15599999999995</v>
          </cell>
          <cell r="BL173">
            <v>586.53</v>
          </cell>
          <cell r="BM173">
            <v>590.77499999999998</v>
          </cell>
          <cell r="BN173">
            <v>594.03200000000004</v>
          </cell>
          <cell r="BO173">
            <v>596.447</v>
          </cell>
          <cell r="BP173">
            <v>598.09299999999996</v>
          </cell>
          <cell r="BQ173">
            <v>598.96</v>
          </cell>
          <cell r="BR173">
            <v>599.02</v>
          </cell>
          <cell r="BS173">
            <v>598.40499999999997</v>
          </cell>
          <cell r="BT173">
            <v>597.02300000000002</v>
          </cell>
          <cell r="BU173">
            <v>595.34799999999996</v>
          </cell>
          <cell r="BV173">
            <v>594.76599999999996</v>
          </cell>
          <cell r="BW173">
            <v>597.072</v>
          </cell>
          <cell r="BX173">
            <v>603.54899999999998</v>
          </cell>
          <cell r="BY173">
            <v>614.52200000000005</v>
          </cell>
          <cell r="BZ173">
            <v>629.61900000000003</v>
          </cell>
          <cell r="CA173">
            <v>648.51099999999997</v>
          </cell>
          <cell r="CB173">
            <v>670.58100000000002</v>
          </cell>
          <cell r="CC173">
            <v>695.18499999999995</v>
          </cell>
          <cell r="CD173">
            <v>722.53200000000004</v>
          </cell>
          <cell r="CE173">
            <v>752.27800000000002</v>
          </cell>
          <cell r="CF173">
            <v>782.58</v>
          </cell>
          <cell r="CG173">
            <v>811.05899999999997</v>
          </cell>
          <cell r="CH173">
            <v>836.04300000000001</v>
          </cell>
          <cell r="CI173">
            <v>856.77200000000005</v>
          </cell>
          <cell r="CJ173">
            <v>873.81799999999998</v>
          </cell>
          <cell r="CK173">
            <v>888.56799999999998</v>
          </cell>
          <cell r="CL173">
            <v>903.1</v>
          </cell>
          <cell r="CM173">
            <v>919.005</v>
          </cell>
          <cell r="CN173">
            <v>936.553</v>
          </cell>
          <cell r="CO173">
            <v>955.42600000000004</v>
          </cell>
          <cell r="CP173">
            <v>975.90700000000004</v>
          </cell>
          <cell r="CQ173">
            <v>998.20500000000004</v>
          </cell>
          <cell r="CR173">
            <v>1022.3920000000001</v>
          </cell>
          <cell r="CS173">
            <v>1048.8219999999999</v>
          </cell>
          <cell r="CT173">
            <v>1077.403</v>
          </cell>
          <cell r="CU173">
            <v>1107.2349999999999</v>
          </cell>
          <cell r="CV173">
            <v>1137.0519999999999</v>
          </cell>
          <cell r="CW173">
            <v>1165.989</v>
          </cell>
          <cell r="CX173">
            <v>1193.6320000000001</v>
          </cell>
          <cell r="CY173">
            <v>1220.327</v>
          </cell>
          <cell r="CZ173">
            <v>1246.8610000000001</v>
          </cell>
          <cell r="DA173">
            <v>1274.3979999999999</v>
          </cell>
          <cell r="DB173">
            <v>1303.7629999999999</v>
          </cell>
          <cell r="DC173">
            <v>1335.25</v>
          </cell>
          <cell r="DD173">
            <v>1368.5360000000001</v>
          </cell>
          <cell r="DE173">
            <v>1403.047</v>
          </cell>
          <cell r="DF173">
            <v>1437.942</v>
          </cell>
          <cell r="DG173">
            <v>1472.626</v>
          </cell>
          <cell r="DH173">
            <v>1506.9059999999999</v>
          </cell>
          <cell r="DI173">
            <v>1541.037</v>
          </cell>
          <cell r="DJ173">
            <v>1575.4469999999999</v>
          </cell>
          <cell r="DK173">
            <v>1610.748</v>
          </cell>
          <cell r="DL173">
            <v>1647.38</v>
          </cell>
          <cell r="DM173">
            <v>1685.4739999999999</v>
          </cell>
          <cell r="DN173">
            <v>1724.8589999999999</v>
          </cell>
          <cell r="DO173">
            <v>1765.3340000000001</v>
          </cell>
          <cell r="DP173">
            <v>1806.57</v>
          </cell>
          <cell r="DQ173">
            <v>1848.33</v>
          </cell>
          <cell r="DR173">
            <v>1890.5519999999999</v>
          </cell>
          <cell r="DS173">
            <v>1933.2840000000001</v>
          </cell>
          <cell r="DT173">
            <v>1976.569</v>
          </cell>
          <cell r="DU173">
            <v>2020.4559999999999</v>
          </cell>
          <cell r="DV173">
            <v>2064.9879999999998</v>
          </cell>
        </row>
        <row r="174">
          <cell r="AW174">
            <v>323.98254895104014</v>
          </cell>
          <cell r="AX174">
            <v>338.06874673152009</v>
          </cell>
          <cell r="AY174">
            <v>352.76738789376009</v>
          </cell>
          <cell r="AZ174">
            <v>368.10510041088008</v>
          </cell>
          <cell r="BA174">
            <v>383.44281292800002</v>
          </cell>
          <cell r="BB174">
            <v>399.41959679999997</v>
          </cell>
          <cell r="BC174">
            <v>416.06208000000004</v>
          </cell>
          <cell r="BD174">
            <v>433.39800000000002</v>
          </cell>
          <cell r="BE174">
            <v>438.101</v>
          </cell>
          <cell r="BF174">
            <v>443.36200000000002</v>
          </cell>
          <cell r="BG174">
            <v>449.11700000000002</v>
          </cell>
          <cell r="BH174">
            <v>455.31299999999999</v>
          </cell>
          <cell r="BI174">
            <v>461.9</v>
          </cell>
          <cell r="BJ174">
            <v>468.863</v>
          </cell>
          <cell r="BK174">
            <v>476.19499999999999</v>
          </cell>
          <cell r="BL174">
            <v>483.9</v>
          </cell>
          <cell r="BM174">
            <v>491.99400000000003</v>
          </cell>
          <cell r="BN174">
            <v>500.5</v>
          </cell>
          <cell r="BO174">
            <v>509.41800000000001</v>
          </cell>
          <cell r="BP174">
            <v>518.72900000000004</v>
          </cell>
          <cell r="BQ174">
            <v>528.39599999999996</v>
          </cell>
          <cell r="BR174">
            <v>538.36599999999999</v>
          </cell>
          <cell r="BS174">
            <v>548.59900000000005</v>
          </cell>
          <cell r="BT174">
            <v>558.61500000000001</v>
          </cell>
          <cell r="BU174">
            <v>568.34100000000001</v>
          </cell>
          <cell r="BV174">
            <v>578.58199999999999</v>
          </cell>
          <cell r="BW174">
            <v>590.45799999999997</v>
          </cell>
          <cell r="BX174">
            <v>604.49400000000003</v>
          </cell>
          <cell r="BY174">
            <v>621.88199999999995</v>
          </cell>
          <cell r="BZ174">
            <v>641.72500000000002</v>
          </cell>
          <cell r="CA174">
            <v>660.04399999999998</v>
          </cell>
          <cell r="CB174">
            <v>671.42399999999998</v>
          </cell>
          <cell r="CC174">
            <v>672.40499999999997</v>
          </cell>
          <cell r="CD174">
            <v>660.94399999999996</v>
          </cell>
          <cell r="CE174">
            <v>639.28</v>
          </cell>
          <cell r="CF174">
            <v>613.505</v>
          </cell>
          <cell r="CG174">
            <v>592.178</v>
          </cell>
          <cell r="CH174">
            <v>581.38</v>
          </cell>
          <cell r="CI174">
            <v>583.40200000000004</v>
          </cell>
          <cell r="CJ174">
            <v>596.23900000000003</v>
          </cell>
          <cell r="CK174">
            <v>616.43499999999995</v>
          </cell>
          <cell r="CL174">
            <v>638.6</v>
          </cell>
          <cell r="CM174">
            <v>658.79899999999998</v>
          </cell>
          <cell r="CN174">
            <v>675.69799999999998</v>
          </cell>
          <cell r="CO174">
            <v>690.48800000000006</v>
          </cell>
          <cell r="CP174">
            <v>704.68499999999995</v>
          </cell>
          <cell r="CQ174">
            <v>720.75099999999998</v>
          </cell>
          <cell r="CR174">
            <v>740.19200000000001</v>
          </cell>
          <cell r="CS174">
            <v>764.274</v>
          </cell>
          <cell r="CT174">
            <v>791.66200000000003</v>
          </cell>
          <cell r="CU174">
            <v>818.25</v>
          </cell>
          <cell r="CV174">
            <v>838.423</v>
          </cell>
          <cell r="CW174">
            <v>848.60299999999995</v>
          </cell>
          <cell r="CX174">
            <v>846.61900000000003</v>
          </cell>
          <cell r="CY174">
            <v>834.89200000000005</v>
          </cell>
          <cell r="CZ174">
            <v>820.03099999999995</v>
          </cell>
          <cell r="DA174">
            <v>811.322</v>
          </cell>
          <cell r="DB174">
            <v>815.31</v>
          </cell>
          <cell r="DC174">
            <v>834.52</v>
          </cell>
          <cell r="DD174">
            <v>866.65599999999995</v>
          </cell>
          <cell r="DE174">
            <v>907.53800000000001</v>
          </cell>
          <cell r="DF174">
            <v>950.74800000000005</v>
          </cell>
          <cell r="DG174">
            <v>991.601</v>
          </cell>
          <cell r="DH174">
            <v>1028.9090000000001</v>
          </cell>
          <cell r="DI174">
            <v>1064.1400000000001</v>
          </cell>
          <cell r="DJ174">
            <v>1098.385</v>
          </cell>
          <cell r="DK174">
            <v>1133.5930000000001</v>
          </cell>
          <cell r="DL174">
            <v>1171.163</v>
          </cell>
          <cell r="DM174">
            <v>1211.19</v>
          </cell>
          <cell r="DN174">
            <v>1252.961</v>
          </cell>
          <cell r="DO174">
            <v>1296.17</v>
          </cell>
          <cell r="DP174">
            <v>1340.3130000000001</v>
          </cell>
          <cell r="DQ174">
            <v>1385.0170000000001</v>
          </cell>
          <cell r="DR174">
            <v>1430.172</v>
          </cell>
          <cell r="DS174">
            <v>1475.8779999999999</v>
          </cell>
          <cell r="DT174">
            <v>1522.2280000000001</v>
          </cell>
          <cell r="DU174">
            <v>1569.404</v>
          </cell>
          <cell r="DV174">
            <v>1617.5170000000001</v>
          </cell>
        </row>
        <row r="175">
          <cell r="AW175">
            <v>753.99221180366942</v>
          </cell>
          <cell r="AX175">
            <v>861.68509245021585</v>
          </cell>
          <cell r="AY175">
            <v>981.41090331026999</v>
          </cell>
          <cell r="AZ175">
            <v>1209.4330860918917</v>
          </cell>
          <cell r="BA175">
            <v>1437.4552688735134</v>
          </cell>
          <cell r="BB175">
            <v>1665.4774516551349</v>
          </cell>
          <cell r="BC175">
            <v>1893.4996344367564</v>
          </cell>
          <cell r="BD175">
            <v>2218</v>
          </cell>
          <cell r="BE175">
            <v>2210.3229999999999</v>
          </cell>
          <cell r="BF175">
            <v>2213.2959999999998</v>
          </cell>
          <cell r="BG175">
            <v>2222.7240000000002</v>
          </cell>
          <cell r="BH175">
            <v>2235.567</v>
          </cell>
          <cell r="BI175">
            <v>2249.9949999999999</v>
          </cell>
          <cell r="BJ175">
            <v>2265.3760000000002</v>
          </cell>
          <cell r="BK175">
            <v>2282.2660000000001</v>
          </cell>
          <cell r="BL175">
            <v>2302.203</v>
          </cell>
          <cell r="BM175">
            <v>2327.393</v>
          </cell>
          <cell r="BN175">
            <v>2359.797</v>
          </cell>
          <cell r="BO175">
            <v>2400.11</v>
          </cell>
          <cell r="BP175">
            <v>2446.9119999999998</v>
          </cell>
          <cell r="BQ175">
            <v>2496.2840000000001</v>
          </cell>
          <cell r="BR175">
            <v>2542.8710000000001</v>
          </cell>
          <cell r="BS175">
            <v>2583.0030000000002</v>
          </cell>
          <cell r="BT175">
            <v>2614.9659999999999</v>
          </cell>
          <cell r="BU175">
            <v>2640.2919999999999</v>
          </cell>
          <cell r="BV175">
            <v>2662.4380000000001</v>
          </cell>
          <cell r="BW175">
            <v>2686.54</v>
          </cell>
          <cell r="BX175">
            <v>2716.299</v>
          </cell>
          <cell r="BY175">
            <v>2752.5079999999998</v>
          </cell>
          <cell r="BZ175">
            <v>2793.9270000000001</v>
          </cell>
          <cell r="CA175">
            <v>2839.7359999999999</v>
          </cell>
          <cell r="CB175">
            <v>2888.4520000000002</v>
          </cell>
          <cell r="CC175">
            <v>2938.8</v>
          </cell>
          <cell r="CD175">
            <v>2990.8389999999999</v>
          </cell>
          <cell r="CE175">
            <v>3044.4659999999999</v>
          </cell>
          <cell r="CF175">
            <v>3097.962</v>
          </cell>
          <cell r="CG175">
            <v>3149.1680000000001</v>
          </cell>
          <cell r="CH175">
            <v>3196.52</v>
          </cell>
          <cell r="CI175">
            <v>3239.364</v>
          </cell>
          <cell r="CJ175">
            <v>3278.05</v>
          </cell>
          <cell r="CK175">
            <v>3313.2890000000002</v>
          </cell>
          <cell r="CL175">
            <v>3346.3240000000001</v>
          </cell>
          <cell r="CM175">
            <v>3378.125</v>
          </cell>
          <cell r="CN175">
            <v>3408.6089999999999</v>
          </cell>
          <cell r="CO175">
            <v>3437.712</v>
          </cell>
          <cell r="CP175">
            <v>3466.4789999999998</v>
          </cell>
          <cell r="CQ175">
            <v>3496.2260000000001</v>
          </cell>
          <cell r="CR175">
            <v>3527.7959999999998</v>
          </cell>
          <cell r="CS175">
            <v>3561.7869999999998</v>
          </cell>
          <cell r="CT175">
            <v>3597.7489999999998</v>
          </cell>
          <cell r="CU175">
            <v>3634.22</v>
          </cell>
          <cell r="CV175">
            <v>3669.098</v>
          </cell>
          <cell r="CW175">
            <v>3700.886</v>
          </cell>
          <cell r="CX175">
            <v>3729.11</v>
          </cell>
          <cell r="CY175">
            <v>3754.2539999999999</v>
          </cell>
          <cell r="CZ175">
            <v>3776.9369999999999</v>
          </cell>
          <cell r="DA175">
            <v>3798.18</v>
          </cell>
          <cell r="DB175">
            <v>3818.7440000000001</v>
          </cell>
          <cell r="DC175">
            <v>3838.7620000000002</v>
          </cell>
          <cell r="DD175">
            <v>3858.0630000000001</v>
          </cell>
          <cell r="DE175">
            <v>3876.7910000000002</v>
          </cell>
          <cell r="DF175">
            <v>3895.0349999999999</v>
          </cell>
          <cell r="DG175">
            <v>3912.8890000000001</v>
          </cell>
          <cell r="DH175">
            <v>3930.4459999999999</v>
          </cell>
          <cell r="DI175">
            <v>3947.7550000000001</v>
          </cell>
          <cell r="DJ175">
            <v>3964.8240000000001</v>
          </cell>
          <cell r="DK175">
            <v>3981.587</v>
          </cell>
          <cell r="DL175">
            <v>3998.01</v>
          </cell>
          <cell r="DM175">
            <v>4014.1080000000002</v>
          </cell>
          <cell r="DN175">
            <v>4029.8690000000001</v>
          </cell>
          <cell r="DO175">
            <v>4045.2049999999999</v>
          </cell>
          <cell r="DP175">
            <v>4060.0070000000001</v>
          </cell>
          <cell r="DQ175">
            <v>4074.1689999999999</v>
          </cell>
          <cell r="DR175">
            <v>4087.6559999999999</v>
          </cell>
          <cell r="DS175">
            <v>4100.4470000000001</v>
          </cell>
          <cell r="DT175">
            <v>4112.5389999999998</v>
          </cell>
          <cell r="DU175">
            <v>4123.9120000000003</v>
          </cell>
          <cell r="DV175">
            <v>4134.5630000000001</v>
          </cell>
        </row>
        <row r="176">
          <cell r="AW176">
            <v>17.954326784138143</v>
          </cell>
          <cell r="AX176">
            <v>18.135683620341553</v>
          </cell>
          <cell r="AY176">
            <v>18.318872343779351</v>
          </cell>
          <cell r="AZ176">
            <v>18.503911458362982</v>
          </cell>
          <cell r="BA176">
            <v>19.949529541047589</v>
          </cell>
          <cell r="BB176">
            <v>21.50808653644193</v>
          </cell>
          <cell r="BC176">
            <v>23.188405797101453</v>
          </cell>
          <cell r="BD176">
            <v>25</v>
          </cell>
          <cell r="BE176">
            <v>27.766999999999999</v>
          </cell>
          <cell r="BF176">
            <v>30.053000000000001</v>
          </cell>
          <cell r="BG176">
            <v>31.943999999999999</v>
          </cell>
          <cell r="BH176">
            <v>33.552999999999997</v>
          </cell>
          <cell r="BI176">
            <v>35</v>
          </cell>
          <cell r="BJ176">
            <v>36.421999999999997</v>
          </cell>
          <cell r="BK176">
            <v>37.972999999999999</v>
          </cell>
          <cell r="BL176">
            <v>39.81</v>
          </cell>
          <cell r="BM176">
            <v>42.103999999999999</v>
          </cell>
          <cell r="BN176">
            <v>45</v>
          </cell>
          <cell r="BO176">
            <v>48.598999999999997</v>
          </cell>
          <cell r="BP176">
            <v>52.947000000000003</v>
          </cell>
          <cell r="BQ176">
            <v>58.006999999999998</v>
          </cell>
          <cell r="BR176">
            <v>63.712000000000003</v>
          </cell>
          <cell r="BS176">
            <v>70</v>
          </cell>
          <cell r="BT176">
            <v>76.838999999999999</v>
          </cell>
          <cell r="BU176">
            <v>84.271000000000001</v>
          </cell>
          <cell r="BV176">
            <v>92.400999999999996</v>
          </cell>
          <cell r="BW176">
            <v>101.392</v>
          </cell>
          <cell r="BX176">
            <v>111.33</v>
          </cell>
          <cell r="BY176">
            <v>122.455</v>
          </cell>
          <cell r="BZ176">
            <v>134.68600000000001</v>
          </cell>
          <cell r="CA176">
            <v>147.398</v>
          </cell>
          <cell r="CB176">
            <v>159.732</v>
          </cell>
          <cell r="CC176">
            <v>171.16900000000001</v>
          </cell>
          <cell r="CD176">
            <v>181.209</v>
          </cell>
          <cell r="CE176">
            <v>190.29599999999999</v>
          </cell>
          <cell r="CF176">
            <v>200.024</v>
          </cell>
          <cell r="CG176">
            <v>212.584</v>
          </cell>
          <cell r="CH176">
            <v>229.44200000000001</v>
          </cell>
          <cell r="CI176">
            <v>251.14699999999999</v>
          </cell>
          <cell r="CJ176">
            <v>276.904</v>
          </cell>
          <cell r="CK176">
            <v>305.14100000000002</v>
          </cell>
          <cell r="CL176">
            <v>333.625</v>
          </cell>
          <cell r="CM176">
            <v>360.63499999999999</v>
          </cell>
          <cell r="CN176">
            <v>385.86</v>
          </cell>
          <cell r="CO176">
            <v>409.55099999999999</v>
          </cell>
          <cell r="CP176">
            <v>431.26100000000002</v>
          </cell>
          <cell r="CQ176">
            <v>450.60599999999999</v>
          </cell>
          <cell r="CR176">
            <v>467.428</v>
          </cell>
          <cell r="CS176">
            <v>481.77300000000002</v>
          </cell>
          <cell r="CT176">
            <v>494.01100000000002</v>
          </cell>
          <cell r="CU176">
            <v>504.81400000000002</v>
          </cell>
          <cell r="CV176">
            <v>515.08299999999997</v>
          </cell>
          <cell r="CW176">
            <v>525.73599999999999</v>
          </cell>
          <cell r="CX176">
            <v>537.52700000000004</v>
          </cell>
          <cell r="CY176">
            <v>551.27499999999998</v>
          </cell>
          <cell r="CZ176">
            <v>568.17600000000004</v>
          </cell>
          <cell r="DA176">
            <v>589.57299999999998</v>
          </cell>
          <cell r="DB176">
            <v>616.81700000000001</v>
          </cell>
          <cell r="DC176">
            <v>648.27</v>
          </cell>
          <cell r="DD176">
            <v>684.52200000000005</v>
          </cell>
          <cell r="DE176">
            <v>731.51099999999997</v>
          </cell>
          <cell r="DF176">
            <v>797.03499999999997</v>
          </cell>
          <cell r="DG176">
            <v>885.43899999999996</v>
          </cell>
          <cell r="DH176">
            <v>1000.606</v>
          </cell>
          <cell r="DI176">
            <v>1137.5519999999999</v>
          </cell>
          <cell r="DJ176">
            <v>1280.8630000000001</v>
          </cell>
          <cell r="DK176">
            <v>1409.422</v>
          </cell>
          <cell r="DL176">
            <v>1508.3219999999999</v>
          </cell>
          <cell r="DM176">
            <v>1571.52</v>
          </cell>
          <cell r="DN176">
            <v>1603.9449999999999</v>
          </cell>
          <cell r="DO176">
            <v>1615.221</v>
          </cell>
          <cell r="DP176">
            <v>1620.2180000000001</v>
          </cell>
          <cell r="DQ176">
            <v>1629.9380000000001</v>
          </cell>
          <cell r="DR176">
            <v>1646.9280000000001</v>
          </cell>
          <cell r="DS176">
            <v>1668.1579999999999</v>
          </cell>
          <cell r="DT176">
            <v>1692.453</v>
          </cell>
          <cell r="DU176">
            <v>1717.08</v>
          </cell>
          <cell r="DV176">
            <v>1740.077</v>
          </cell>
        </row>
        <row r="177">
          <cell r="AW177">
            <v>180.8</v>
          </cell>
          <cell r="AX177">
            <v>167.07</v>
          </cell>
          <cell r="AY177">
            <v>172.6</v>
          </cell>
          <cell r="AZ177">
            <v>173.74</v>
          </cell>
          <cell r="BA177">
            <v>173.26</v>
          </cell>
          <cell r="BB177">
            <v>195.43</v>
          </cell>
          <cell r="BC177">
            <v>218.69</v>
          </cell>
          <cell r="BD177">
            <v>248.11099999999999</v>
          </cell>
          <cell r="BE177">
            <v>259.30399999999997</v>
          </cell>
          <cell r="BF177">
            <v>268.46499999999997</v>
          </cell>
          <cell r="BG177">
            <v>276.45</v>
          </cell>
          <cell r="BH177">
            <v>283.94099999999997</v>
          </cell>
          <cell r="BI177">
            <v>291.44200000000001</v>
          </cell>
          <cell r="BJ177">
            <v>299.28399999999999</v>
          </cell>
          <cell r="BK177">
            <v>307.61700000000002</v>
          </cell>
          <cell r="BL177">
            <v>316.43799999999999</v>
          </cell>
          <cell r="BM177">
            <v>325.63400000000001</v>
          </cell>
          <cell r="BN177">
            <v>335.05500000000001</v>
          </cell>
          <cell r="BO177">
            <v>344.64400000000001</v>
          </cell>
          <cell r="BP177">
            <v>354.53300000000002</v>
          </cell>
          <cell r="BQ177">
            <v>365.04700000000003</v>
          </cell>
          <cell r="BR177">
            <v>376.63900000000001</v>
          </cell>
          <cell r="BS177">
            <v>389.52499999999998</v>
          </cell>
          <cell r="BT177">
            <v>403.988</v>
          </cell>
          <cell r="BU177">
            <v>419.666</v>
          </cell>
          <cell r="BV177">
            <v>435.34500000000003</v>
          </cell>
          <cell r="BW177">
            <v>449.37599999999998</v>
          </cell>
          <cell r="BX177">
            <v>460.63200000000001</v>
          </cell>
          <cell r="BY177">
            <v>468.68</v>
          </cell>
          <cell r="BZ177">
            <v>473.97399999999999</v>
          </cell>
          <cell r="CA177">
            <v>477.32799999999997</v>
          </cell>
          <cell r="CB177">
            <v>479.99700000000001</v>
          </cell>
          <cell r="CC177">
            <v>482.94</v>
          </cell>
          <cell r="CD177">
            <v>486.32499999999999</v>
          </cell>
          <cell r="CE177">
            <v>490.03899999999999</v>
          </cell>
          <cell r="CF177">
            <v>494.40499999999997</v>
          </cell>
          <cell r="CG177">
            <v>499.76299999999998</v>
          </cell>
          <cell r="CH177">
            <v>506.33100000000002</v>
          </cell>
          <cell r="CI177">
            <v>514.35199999999998</v>
          </cell>
          <cell r="CJ177">
            <v>523.76499999999999</v>
          </cell>
          <cell r="CK177">
            <v>534.10699999999997</v>
          </cell>
          <cell r="CL177">
            <v>544.66399999999999</v>
          </cell>
          <cell r="CM177">
            <v>554.93499999999995</v>
          </cell>
          <cell r="CN177">
            <v>564.73699999999997</v>
          </cell>
          <cell r="CO177">
            <v>574.23</v>
          </cell>
          <cell r="CP177">
            <v>583.67999999999995</v>
          </cell>
          <cell r="CQ177">
            <v>593.50699999999995</v>
          </cell>
          <cell r="CR177">
            <v>603.99400000000003</v>
          </cell>
          <cell r="CS177">
            <v>615.21100000000001</v>
          </cell>
          <cell r="CT177">
            <v>627.005</v>
          </cell>
          <cell r="CU177">
            <v>639.197</v>
          </cell>
          <cell r="CV177">
            <v>651.51300000000003</v>
          </cell>
          <cell r="CW177">
            <v>663.75099999999998</v>
          </cell>
          <cell r="CX177">
            <v>675.83299999999997</v>
          </cell>
          <cell r="CY177">
            <v>687.79899999999998</v>
          </cell>
          <cell r="CZ177">
            <v>699.71</v>
          </cell>
          <cell r="DA177">
            <v>711.67899999999997</v>
          </cell>
          <cell r="DB177">
            <v>723.76900000000001</v>
          </cell>
          <cell r="DC177">
            <v>736</v>
          </cell>
          <cell r="DD177">
            <v>748.28700000000003</v>
          </cell>
          <cell r="DE177">
            <v>760.51800000000003</v>
          </cell>
          <cell r="DF177">
            <v>772.49900000000002</v>
          </cell>
          <cell r="DG177">
            <v>784.11699999999996</v>
          </cell>
          <cell r="DH177">
            <v>795.31500000000005</v>
          </cell>
          <cell r="DI177">
            <v>806.12800000000004</v>
          </cell>
          <cell r="DJ177">
            <v>816.62800000000004</v>
          </cell>
          <cell r="DK177">
            <v>826.92200000000003</v>
          </cell>
          <cell r="DL177">
            <v>837.09400000000005</v>
          </cell>
          <cell r="DM177">
            <v>847.16300000000001</v>
          </cell>
          <cell r="DN177">
            <v>857.101</v>
          </cell>
          <cell r="DO177">
            <v>866.90599999999995</v>
          </cell>
          <cell r="DP177">
            <v>876.57600000000002</v>
          </cell>
          <cell r="DQ177">
            <v>886.09100000000001</v>
          </cell>
          <cell r="DR177">
            <v>895.46100000000001</v>
          </cell>
          <cell r="DS177">
            <v>904.69500000000005</v>
          </cell>
          <cell r="DT177">
            <v>913.779</v>
          </cell>
          <cell r="DU177">
            <v>922.70799999999997</v>
          </cell>
          <cell r="DV177">
            <v>931.47299999999996</v>
          </cell>
        </row>
        <row r="178">
          <cell r="AW178">
            <v>9776.0000000000018</v>
          </cell>
          <cell r="AX178">
            <v>10373.000000000002</v>
          </cell>
          <cell r="AY178">
            <v>11000.000000000004</v>
          </cell>
          <cell r="AZ178">
            <v>11866.000000000004</v>
          </cell>
          <cell r="BA178">
            <v>12340.000000000002</v>
          </cell>
          <cell r="BB178">
            <v>14280.728999999999</v>
          </cell>
          <cell r="BC178">
            <v>15165.12011111111</v>
          </cell>
          <cell r="BD178">
            <v>16310.998</v>
          </cell>
          <cell r="BE178">
            <v>16607.891</v>
          </cell>
          <cell r="BF178">
            <v>16856.831999999999</v>
          </cell>
          <cell r="BG178">
            <v>17077.385999999999</v>
          </cell>
          <cell r="BH178">
            <v>17284.007000000001</v>
          </cell>
          <cell r="BI178">
            <v>17486</v>
          </cell>
          <cell r="BJ178">
            <v>17687.294999999998</v>
          </cell>
          <cell r="BK178">
            <v>17886.688999999998</v>
          </cell>
          <cell r="BL178">
            <v>18078.644</v>
          </cell>
          <cell r="BM178">
            <v>18254.605</v>
          </cell>
          <cell r="BN178">
            <v>18407</v>
          </cell>
          <cell r="BO178">
            <v>18533.442999999999</v>
          </cell>
          <cell r="BP178">
            <v>18640.457999999999</v>
          </cell>
          <cell r="BQ178">
            <v>18745.084999999999</v>
          </cell>
          <cell r="BR178">
            <v>18870.341</v>
          </cell>
          <cell r="BS178">
            <v>19031.999</v>
          </cell>
          <cell r="BT178">
            <v>19237.491999999998</v>
          </cell>
          <cell r="BU178">
            <v>19480.203000000001</v>
          </cell>
          <cell r="BV178">
            <v>19744.548999999999</v>
          </cell>
          <cell r="BW178">
            <v>20007.565999999999</v>
          </cell>
          <cell r="BX178">
            <v>20252.541000000001</v>
          </cell>
          <cell r="BY178">
            <v>20473.45</v>
          </cell>
          <cell r="BZ178">
            <v>20674.98</v>
          </cell>
          <cell r="CA178">
            <v>20863.942999999999</v>
          </cell>
          <cell r="CB178">
            <v>21051.486000000001</v>
          </cell>
          <cell r="CC178">
            <v>21245.107</v>
          </cell>
          <cell r="CD178">
            <v>21447.199000000001</v>
          </cell>
          <cell r="CE178">
            <v>21652.975999999999</v>
          </cell>
          <cell r="CF178">
            <v>21854.284</v>
          </cell>
          <cell r="CG178">
            <v>22039.698</v>
          </cell>
          <cell r="CH178">
            <v>22201.388999999999</v>
          </cell>
          <cell r="CI178">
            <v>22333.735000000001</v>
          </cell>
          <cell r="CJ178">
            <v>22439.778999999999</v>
          </cell>
          <cell r="CK178">
            <v>22530.613000000001</v>
          </cell>
          <cell r="CL178">
            <v>22622.239000000001</v>
          </cell>
          <cell r="CM178">
            <v>22724.835999999999</v>
          </cell>
          <cell r="CN178">
            <v>22844.852999999999</v>
          </cell>
          <cell r="CO178">
            <v>22975.1</v>
          </cell>
          <cell r="CP178">
            <v>23095.776000000002</v>
          </cell>
          <cell r="CQ178">
            <v>23179.262999999999</v>
          </cell>
          <cell r="CR178">
            <v>23206.717000000001</v>
          </cell>
          <cell r="CS178">
            <v>23170.857</v>
          </cell>
          <cell r="CT178">
            <v>23080.555</v>
          </cell>
          <cell r="CU178">
            <v>22953.032999999999</v>
          </cell>
          <cell r="CV178">
            <v>22813.545999999998</v>
          </cell>
          <cell r="CW178">
            <v>22680.954000000002</v>
          </cell>
          <cell r="CX178">
            <v>22560.870999999999</v>
          </cell>
          <cell r="CY178">
            <v>22449.475999999999</v>
          </cell>
          <cell r="CZ178">
            <v>22344.875</v>
          </cell>
          <cell r="DA178">
            <v>22242.153999999999</v>
          </cell>
          <cell r="DB178">
            <v>22137.868999999999</v>
          </cell>
          <cell r="DC178">
            <v>22032.892</v>
          </cell>
          <cell r="DD178">
            <v>21929.914000000001</v>
          </cell>
          <cell r="DE178">
            <v>21829.14</v>
          </cell>
          <cell r="DF178">
            <v>21730.698</v>
          </cell>
          <cell r="DG178">
            <v>21634.673999999999</v>
          </cell>
          <cell r="DH178">
            <v>21541.118999999999</v>
          </cell>
          <cell r="DI178">
            <v>21450.023000000001</v>
          </cell>
          <cell r="DJ178">
            <v>21361.288</v>
          </cell>
          <cell r="DK178">
            <v>21274.732</v>
          </cell>
          <cell r="DL178">
            <v>21190.153999999999</v>
          </cell>
          <cell r="DM178">
            <v>21107.516</v>
          </cell>
          <cell r="DN178">
            <v>21026.598999999998</v>
          </cell>
          <cell r="DO178">
            <v>20946.774000000001</v>
          </cell>
          <cell r="DP178">
            <v>20867.242999999999</v>
          </cell>
          <cell r="DQ178">
            <v>20787.392</v>
          </cell>
          <cell r="DR178">
            <v>20706.812999999998</v>
          </cell>
          <cell r="DS178">
            <v>20625.473000000002</v>
          </cell>
          <cell r="DT178">
            <v>20543.587</v>
          </cell>
          <cell r="DU178">
            <v>20461.578000000001</v>
          </cell>
          <cell r="DV178">
            <v>20379.655999999999</v>
          </cell>
        </row>
        <row r="179">
          <cell r="AW179">
            <v>55393.042561039561</v>
          </cell>
          <cell r="AX179">
            <v>63673.005468054624</v>
          </cell>
          <cell r="AY179">
            <v>71523.379152253183</v>
          </cell>
          <cell r="AZ179">
            <v>89006.563907141943</v>
          </cell>
          <cell r="BA179">
            <v>81797.477965569909</v>
          </cell>
          <cell r="BB179">
            <v>91131.259100009309</v>
          </cell>
          <cell r="BC179">
            <v>112848.7400251372</v>
          </cell>
          <cell r="BD179">
            <v>102702.461</v>
          </cell>
          <cell r="BE179">
            <v>104248.12</v>
          </cell>
          <cell r="BF179">
            <v>105950.30100000001</v>
          </cell>
          <cell r="BG179">
            <v>107743.34699999999</v>
          </cell>
          <cell r="BH179">
            <v>109574.024</v>
          </cell>
          <cell r="BI179">
            <v>111401.5</v>
          </cell>
          <cell r="BJ179">
            <v>113197.859</v>
          </cell>
          <cell r="BK179">
            <v>114947.601</v>
          </cell>
          <cell r="BL179">
            <v>116646.132</v>
          </cell>
          <cell r="BM179">
            <v>118297.273</v>
          </cell>
          <cell r="BN179">
            <v>119905.701</v>
          </cell>
          <cell r="BO179">
            <v>121468.992</v>
          </cell>
          <cell r="BP179">
            <v>122970.55</v>
          </cell>
          <cell r="BQ179">
            <v>124376.61199999999</v>
          </cell>
          <cell r="BR179">
            <v>125644.788</v>
          </cell>
          <cell r="BS179">
            <v>126749.106</v>
          </cell>
          <cell r="BT179">
            <v>127674.58500000001</v>
          </cell>
          <cell r="BU179">
            <v>128441.372</v>
          </cell>
          <cell r="BV179">
            <v>129102.95600000001</v>
          </cell>
          <cell r="BW179">
            <v>129734.243</v>
          </cell>
          <cell r="BX179">
            <v>130391.798</v>
          </cell>
          <cell r="BY179">
            <v>131095.177</v>
          </cell>
          <cell r="BZ179">
            <v>131837.12899999999</v>
          </cell>
          <cell r="CA179">
            <v>132614.75599999999</v>
          </cell>
          <cell r="CB179">
            <v>133416.05900000001</v>
          </cell>
          <cell r="CC179">
            <v>134232.51199999999</v>
          </cell>
          <cell r="CD179">
            <v>135066.53700000001</v>
          </cell>
          <cell r="CE179">
            <v>135925.45300000001</v>
          </cell>
          <cell r="CF179">
            <v>136809.97399999999</v>
          </cell>
          <cell r="CG179">
            <v>137720.35</v>
          </cell>
          <cell r="CH179">
            <v>138655.36300000001</v>
          </cell>
          <cell r="CI179">
            <v>139605.742</v>
          </cell>
          <cell r="CJ179">
            <v>140565.28200000001</v>
          </cell>
          <cell r="CK179">
            <v>141537.986</v>
          </cell>
          <cell r="CL179">
            <v>142530.47500000001</v>
          </cell>
          <cell r="CM179">
            <v>143540.97200000001</v>
          </cell>
          <cell r="CN179">
            <v>144575.136</v>
          </cell>
          <cell r="CO179">
            <v>145611.55100000001</v>
          </cell>
          <cell r="CP179">
            <v>146588.603</v>
          </cell>
          <cell r="CQ179">
            <v>147425.609</v>
          </cell>
          <cell r="CR179">
            <v>148065.21</v>
          </cell>
          <cell r="CS179">
            <v>148482.04800000001</v>
          </cell>
          <cell r="CT179">
            <v>148691.77100000001</v>
          </cell>
          <cell r="CU179">
            <v>148729.42800000001</v>
          </cell>
          <cell r="CV179">
            <v>148650.552</v>
          </cell>
          <cell r="CW179">
            <v>148497.09899999999</v>
          </cell>
          <cell r="CX179">
            <v>148283.842</v>
          </cell>
          <cell r="CY179">
            <v>148002.88099999999</v>
          </cell>
          <cell r="CZ179">
            <v>147647.88699999999</v>
          </cell>
          <cell r="DA179">
            <v>147205.36199999999</v>
          </cell>
          <cell r="DB179">
            <v>146669.82800000001</v>
          </cell>
          <cell r="DC179">
            <v>146041.54199999999</v>
          </cell>
          <cell r="DD179">
            <v>145339.266</v>
          </cell>
          <cell r="DE179">
            <v>144598.163</v>
          </cell>
          <cell r="DF179">
            <v>143863.75399999999</v>
          </cell>
          <cell r="DG179">
            <v>143169.81599999999</v>
          </cell>
          <cell r="DH179">
            <v>142530.402</v>
          </cell>
          <cell r="DI179">
            <v>141941.19899999999</v>
          </cell>
          <cell r="DJ179">
            <v>141394.29999999999</v>
          </cell>
          <cell r="DK179">
            <v>140873.64499999999</v>
          </cell>
          <cell r="DL179">
            <v>140366.56099999999</v>
          </cell>
          <cell r="DM179">
            <v>139872.92800000001</v>
          </cell>
          <cell r="DN179">
            <v>139395.54300000001</v>
          </cell>
          <cell r="DO179">
            <v>138927.15700000001</v>
          </cell>
          <cell r="DP179">
            <v>138458.87400000001</v>
          </cell>
          <cell r="DQ179">
            <v>137983.42600000001</v>
          </cell>
          <cell r="DR179">
            <v>137497.39799999999</v>
          </cell>
          <cell r="DS179">
            <v>136999.25599999999</v>
          </cell>
          <cell r="DT179">
            <v>136486.08499999999</v>
          </cell>
          <cell r="DU179">
            <v>135955.45199999999</v>
          </cell>
          <cell r="DV179">
            <v>135405.52299999999</v>
          </cell>
        </row>
        <row r="180">
          <cell r="AW180">
            <v>1006.3751270094644</v>
          </cell>
          <cell r="AX180">
            <v>1046.7497606339155</v>
          </cell>
          <cell r="AY180">
            <v>1096.0730477842046</v>
          </cell>
          <cell r="AZ180">
            <v>1158.6395853955648</v>
          </cell>
          <cell r="BA180">
            <v>1242.5089387620001</v>
          </cell>
          <cell r="BB180">
            <v>1365.3944382</v>
          </cell>
          <cell r="BC180">
            <v>1578.4906800000001</v>
          </cell>
          <cell r="BD180">
            <v>2162.3159999999998</v>
          </cell>
          <cell r="BE180">
            <v>2225.2179999999998</v>
          </cell>
          <cell r="BF180">
            <v>2284.6149999999998</v>
          </cell>
          <cell r="BG180">
            <v>2345.7579999999998</v>
          </cell>
          <cell r="BH180">
            <v>2412.0880000000002</v>
          </cell>
          <cell r="BI180">
            <v>2485.2109999999998</v>
          </cell>
          <cell r="BJ180">
            <v>2564.828</v>
          </cell>
          <cell r="BK180">
            <v>2648.8159999999998</v>
          </cell>
          <cell r="BL180">
            <v>2733.5419999999999</v>
          </cell>
          <cell r="BM180">
            <v>2814.4009999999998</v>
          </cell>
          <cell r="BN180">
            <v>2887.402</v>
          </cell>
          <cell r="BO180">
            <v>2950.8449999999998</v>
          </cell>
          <cell r="BP180">
            <v>3006.8049999999998</v>
          </cell>
          <cell r="BQ180">
            <v>3061.7629999999999</v>
          </cell>
          <cell r="BR180">
            <v>3124.826</v>
          </cell>
          <cell r="BS180">
            <v>3202.415</v>
          </cell>
          <cell r="BT180">
            <v>3297.18</v>
          </cell>
          <cell r="BU180">
            <v>3406.9180000000001</v>
          </cell>
          <cell r="BV180">
            <v>3527.3440000000001</v>
          </cell>
          <cell r="BW180">
            <v>3651.8809999999999</v>
          </cell>
          <cell r="BX180">
            <v>3775.8330000000001</v>
          </cell>
          <cell r="BY180">
            <v>3897.94</v>
          </cell>
          <cell r="BZ180">
            <v>4020.02</v>
          </cell>
          <cell r="CA180">
            <v>4144.0879999999997</v>
          </cell>
          <cell r="CB180">
            <v>4273.3310000000001</v>
          </cell>
          <cell r="CC180">
            <v>4410.0389999999998</v>
          </cell>
          <cell r="CD180">
            <v>4554.7070000000003</v>
          </cell>
          <cell r="CE180">
            <v>4706.4939999999997</v>
          </cell>
          <cell r="CF180">
            <v>4864.7870000000003</v>
          </cell>
          <cell r="CG180">
            <v>5028.5420000000004</v>
          </cell>
          <cell r="CH180">
            <v>5196.9889999999996</v>
          </cell>
          <cell r="CI180">
            <v>5362.2730000000001</v>
          </cell>
          <cell r="CJ180">
            <v>5522.9409999999998</v>
          </cell>
          <cell r="CK180">
            <v>5691.3720000000003</v>
          </cell>
          <cell r="CL180">
            <v>5884.9080000000004</v>
          </cell>
          <cell r="CM180">
            <v>6111.3609999999999</v>
          </cell>
          <cell r="CN180">
            <v>6394.1419999999998</v>
          </cell>
          <cell r="CO180">
            <v>6719.2560000000003</v>
          </cell>
          <cell r="CP180">
            <v>7013.6360000000004</v>
          </cell>
          <cell r="CQ180">
            <v>7177.95</v>
          </cell>
          <cell r="CR180">
            <v>7150.2969999999996</v>
          </cell>
          <cell r="CS180">
            <v>6885.982</v>
          </cell>
          <cell r="CT180">
            <v>6430.1180000000004</v>
          </cell>
          <cell r="CU180">
            <v>5919.6620000000003</v>
          </cell>
          <cell r="CV180">
            <v>5545.6319999999996</v>
          </cell>
          <cell r="CW180">
            <v>5440.4409999999998</v>
          </cell>
          <cell r="CX180">
            <v>5660.1319999999996</v>
          </cell>
          <cell r="CY180">
            <v>6150.8530000000001</v>
          </cell>
          <cell r="CZ180">
            <v>6800.6540000000005</v>
          </cell>
          <cell r="DA180">
            <v>7443.0820000000003</v>
          </cell>
          <cell r="DB180">
            <v>7957.7969999999996</v>
          </cell>
          <cell r="DC180">
            <v>8310.0519999999997</v>
          </cell>
          <cell r="DD180">
            <v>8538.6980000000003</v>
          </cell>
          <cell r="DE180">
            <v>8685.4529999999995</v>
          </cell>
          <cell r="DF180">
            <v>8819.6880000000001</v>
          </cell>
          <cell r="DG180">
            <v>8992.14</v>
          </cell>
          <cell r="DH180">
            <v>9209.9959999999992</v>
          </cell>
          <cell r="DI180">
            <v>9454.5329999999994</v>
          </cell>
          <cell r="DJ180">
            <v>9720.6910000000007</v>
          </cell>
          <cell r="DK180">
            <v>9997.6139999999996</v>
          </cell>
          <cell r="DL180">
            <v>10277.212</v>
          </cell>
          <cell r="DM180">
            <v>10560.142</v>
          </cell>
          <cell r="DN180">
            <v>10850.17</v>
          </cell>
          <cell r="DO180">
            <v>11145.453</v>
          </cell>
          <cell r="DP180">
            <v>11443.709000000001</v>
          </cell>
          <cell r="DQ180">
            <v>11743.087</v>
          </cell>
          <cell r="DR180">
            <v>12042.761</v>
          </cell>
          <cell r="DS180">
            <v>12342.370999999999</v>
          </cell>
          <cell r="DT180">
            <v>12641.107</v>
          </cell>
          <cell r="DU180">
            <v>12938.272999999999</v>
          </cell>
          <cell r="DV180">
            <v>13233.373</v>
          </cell>
        </row>
        <row r="181">
          <cell r="AW181">
            <v>5.2389999999999999</v>
          </cell>
          <cell r="AX181">
            <v>5.6540000000000008</v>
          </cell>
          <cell r="AY181">
            <v>6.069</v>
          </cell>
          <cell r="AZ181">
            <v>5.0931999999999995</v>
          </cell>
          <cell r="BA181">
            <v>4.3369411764705887</v>
          </cell>
          <cell r="BB181">
            <v>4.3451764705882354</v>
          </cell>
          <cell r="BC181">
            <v>5.0789999999999997</v>
          </cell>
          <cell r="BD181">
            <v>4.9720000000000004</v>
          </cell>
          <cell r="BE181">
            <v>5.0049999999999999</v>
          </cell>
          <cell r="BF181">
            <v>5.01</v>
          </cell>
          <cell r="BG181">
            <v>4.9930000000000003</v>
          </cell>
          <cell r="BH181">
            <v>4.9630000000000001</v>
          </cell>
          <cell r="BI181">
            <v>4.9279999999999999</v>
          </cell>
          <cell r="BJ181">
            <v>4.8899999999999997</v>
          </cell>
          <cell r="BK181">
            <v>4.851</v>
          </cell>
          <cell r="BL181">
            <v>4.8129999999999997</v>
          </cell>
          <cell r="BM181">
            <v>4.7750000000000004</v>
          </cell>
          <cell r="BN181">
            <v>4.7370000000000001</v>
          </cell>
          <cell r="BO181">
            <v>4.6989999999999998</v>
          </cell>
          <cell r="BP181">
            <v>4.6639999999999997</v>
          </cell>
          <cell r="BQ181">
            <v>4.6379999999999999</v>
          </cell>
          <cell r="BR181">
            <v>4.6280000000000001</v>
          </cell>
          <cell r="BS181">
            <v>4.6379999999999999</v>
          </cell>
          <cell r="BT181">
            <v>4.67</v>
          </cell>
          <cell r="BU181">
            <v>4.7229999999999999</v>
          </cell>
          <cell r="BV181">
            <v>4.79</v>
          </cell>
          <cell r="BW181">
            <v>4.8639999999999999</v>
          </cell>
          <cell r="BX181">
            <v>4.9359999999999999</v>
          </cell>
          <cell r="BY181">
            <v>5.008</v>
          </cell>
          <cell r="BZ181">
            <v>5.0780000000000003</v>
          </cell>
          <cell r="CA181">
            <v>5.1429999999999998</v>
          </cell>
          <cell r="CB181">
            <v>5.2030000000000003</v>
          </cell>
          <cell r="CC181">
            <v>5.2530000000000001</v>
          </cell>
          <cell r="CD181">
            <v>5.2910000000000004</v>
          </cell>
          <cell r="CE181">
            <v>5.319</v>
          </cell>
          <cell r="CF181">
            <v>5.34</v>
          </cell>
          <cell r="CG181">
            <v>5.3659999999999997</v>
          </cell>
          <cell r="CH181">
            <v>5.4009999999999998</v>
          </cell>
          <cell r="CI181">
            <v>5.4480000000000004</v>
          </cell>
          <cell r="CJ181">
            <v>5.5030000000000001</v>
          </cell>
          <cell r="CK181">
            <v>5.5590000000000002</v>
          </cell>
          <cell r="CL181">
            <v>5.6059999999999999</v>
          </cell>
          <cell r="CM181">
            <v>5.6349999999999998</v>
          </cell>
          <cell r="CN181">
            <v>5.6449999999999996</v>
          </cell>
          <cell r="CO181">
            <v>5.6379999999999999</v>
          </cell>
          <cell r="CP181">
            <v>5.617</v>
          </cell>
          <cell r="CQ181">
            <v>5.5839999999999996</v>
          </cell>
          <cell r="CR181">
            <v>5.5439999999999996</v>
          </cell>
          <cell r="CS181">
            <v>5.4950000000000001</v>
          </cell>
          <cell r="CT181">
            <v>5.4379999999999997</v>
          </cell>
          <cell r="CU181">
            <v>5.3769999999999998</v>
          </cell>
          <cell r="CV181">
            <v>5.3179999999999996</v>
          </cell>
          <cell r="CW181">
            <v>5.266</v>
          </cell>
          <cell r="CX181">
            <v>5.2220000000000004</v>
          </cell>
          <cell r="CY181">
            <v>5.1870000000000003</v>
          </cell>
          <cell r="CZ181">
            <v>5.1520000000000001</v>
          </cell>
          <cell r="DA181">
            <v>5.1150000000000002</v>
          </cell>
          <cell r="DB181">
            <v>5.0659999999999998</v>
          </cell>
          <cell r="DC181">
            <v>5.0069999999999997</v>
          </cell>
          <cell r="DD181">
            <v>4.9379999999999997</v>
          </cell>
          <cell r="DE181">
            <v>4.8630000000000004</v>
          </cell>
          <cell r="DF181">
            <v>4.7869999999999999</v>
          </cell>
          <cell r="DG181">
            <v>4.7140000000000004</v>
          </cell>
          <cell r="DH181">
            <v>4.6440000000000001</v>
          </cell>
          <cell r="DI181">
            <v>4.5780000000000003</v>
          </cell>
          <cell r="DJ181">
            <v>4.516</v>
          </cell>
          <cell r="DK181">
            <v>4.4580000000000002</v>
          </cell>
          <cell r="DL181">
            <v>4.4059999999999997</v>
          </cell>
          <cell r="DM181">
            <v>4.4552001175433436</v>
          </cell>
          <cell r="DN181">
            <v>4.5037528651190124</v>
          </cell>
          <cell r="DO181">
            <v>4.5510108727593295</v>
          </cell>
          <cell r="DP181">
            <v>4.5963267704966198</v>
          </cell>
          <cell r="DQ181">
            <v>4.640995298266235</v>
          </cell>
          <cell r="DR181">
            <v>4.6837217161328235</v>
          </cell>
          <cell r="DS181">
            <v>4.7245060240963852</v>
          </cell>
          <cell r="DT181">
            <v>4.764642962092271</v>
          </cell>
          <cell r="DU181">
            <v>4.80283779018513</v>
          </cell>
          <cell r="DV181">
            <v>4.841032618277989</v>
          </cell>
        </row>
        <row r="182">
          <cell r="AW182">
            <v>40.889999999999993</v>
          </cell>
          <cell r="AX182">
            <v>43.699999999999989</v>
          </cell>
          <cell r="AY182">
            <v>43.699999999999996</v>
          </cell>
          <cell r="AZ182">
            <v>44.669999999999987</v>
          </cell>
          <cell r="BA182">
            <v>39.769999999999996</v>
          </cell>
          <cell r="BB182">
            <v>36.599999999999994</v>
          </cell>
          <cell r="BC182">
            <v>33.699999999999996</v>
          </cell>
          <cell r="BD182">
            <v>46.054000000000002</v>
          </cell>
          <cell r="BE182">
            <v>46.148000000000003</v>
          </cell>
          <cell r="BF182">
            <v>46.51</v>
          </cell>
          <cell r="BG182">
            <v>47.067999999999998</v>
          </cell>
          <cell r="BH182">
            <v>47.756999999999998</v>
          </cell>
          <cell r="BI182">
            <v>48.511000000000003</v>
          </cell>
          <cell r="BJ182">
            <v>49.267000000000003</v>
          </cell>
          <cell r="BK182">
            <v>49.966999999999999</v>
          </cell>
          <cell r="BL182">
            <v>50.555</v>
          </cell>
          <cell r="BM182">
            <v>50.978000000000002</v>
          </cell>
          <cell r="BN182">
            <v>51.198999999999998</v>
          </cell>
          <cell r="BO182">
            <v>51.194000000000003</v>
          </cell>
          <cell r="BP182">
            <v>50.962000000000003</v>
          </cell>
          <cell r="BQ182">
            <v>50.524999999999999</v>
          </cell>
          <cell r="BR182">
            <v>49.924999999999997</v>
          </cell>
          <cell r="BS182">
            <v>49.201000000000001</v>
          </cell>
          <cell r="BT182">
            <v>48.344000000000001</v>
          </cell>
          <cell r="BU182">
            <v>47.372999999999998</v>
          </cell>
          <cell r="BV182">
            <v>46.39</v>
          </cell>
          <cell r="BW182">
            <v>45.527000000000001</v>
          </cell>
          <cell r="BX182">
            <v>44.877000000000002</v>
          </cell>
          <cell r="BY182">
            <v>44.488</v>
          </cell>
          <cell r="BZ182">
            <v>44.328000000000003</v>
          </cell>
          <cell r="CA182">
            <v>44.317</v>
          </cell>
          <cell r="CB182">
            <v>44.332000000000001</v>
          </cell>
          <cell r="CC182">
            <v>44.279000000000003</v>
          </cell>
          <cell r="CD182">
            <v>44.136000000000003</v>
          </cell>
          <cell r="CE182">
            <v>43.927</v>
          </cell>
          <cell r="CF182">
            <v>43.673999999999999</v>
          </cell>
          <cell r="CG182">
            <v>43.41</v>
          </cell>
          <cell r="CH182">
            <v>43.161000000000001</v>
          </cell>
          <cell r="CI182">
            <v>42.938000000000002</v>
          </cell>
          <cell r="CJ182">
            <v>42.73</v>
          </cell>
          <cell r="CK182">
            <v>42.52</v>
          </cell>
          <cell r="CL182">
            <v>42.28</v>
          </cell>
          <cell r="CM182">
            <v>41.996000000000002</v>
          </cell>
          <cell r="CN182">
            <v>41.654000000000003</v>
          </cell>
          <cell r="CO182">
            <v>41.277000000000001</v>
          </cell>
          <cell r="CP182">
            <v>40.936999999999998</v>
          </cell>
          <cell r="CQ182">
            <v>40.725999999999999</v>
          </cell>
          <cell r="CR182">
            <v>40.712000000000003</v>
          </cell>
          <cell r="CS182">
            <v>40.920999999999999</v>
          </cell>
          <cell r="CT182">
            <v>41.328000000000003</v>
          </cell>
          <cell r="CU182">
            <v>41.878</v>
          </cell>
          <cell r="CV182">
            <v>42.488</v>
          </cell>
          <cell r="CW182">
            <v>43.097000000000001</v>
          </cell>
          <cell r="CX182">
            <v>43.689</v>
          </cell>
          <cell r="CY182">
            <v>44.276000000000003</v>
          </cell>
          <cell r="CZ182">
            <v>44.859000000000002</v>
          </cell>
          <cell r="DA182">
            <v>45.45</v>
          </cell>
          <cell r="DB182">
            <v>46.052999999999997</v>
          </cell>
          <cell r="DC182">
            <v>46.664000000000001</v>
          </cell>
          <cell r="DD182">
            <v>47.276000000000003</v>
          </cell>
          <cell r="DE182">
            <v>47.889000000000003</v>
          </cell>
          <cell r="DF182">
            <v>48.509</v>
          </cell>
          <cell r="DG182">
            <v>49.137999999999998</v>
          </cell>
          <cell r="DH182">
            <v>49.774000000000001</v>
          </cell>
          <cell r="DI182">
            <v>50.417000000000002</v>
          </cell>
          <cell r="DJ182">
            <v>51.064999999999998</v>
          </cell>
          <cell r="DK182">
            <v>51.715000000000003</v>
          </cell>
          <cell r="DL182">
            <v>52.368000000000002</v>
          </cell>
          <cell r="DM182">
            <v>53.021999999999998</v>
          </cell>
          <cell r="DN182">
            <v>53.676000000000002</v>
          </cell>
          <cell r="DO182">
            <v>54.326999999999998</v>
          </cell>
          <cell r="DP182">
            <v>54.975000000000001</v>
          </cell>
          <cell r="DQ182">
            <v>55.616</v>
          </cell>
          <cell r="DR182">
            <v>56.249000000000002</v>
          </cell>
          <cell r="DS182">
            <v>56.872999999999998</v>
          </cell>
          <cell r="DT182">
            <v>57.487000000000002</v>
          </cell>
          <cell r="DU182">
            <v>58.088999999999999</v>
          </cell>
          <cell r="DV182">
            <v>58.676000000000002</v>
          </cell>
        </row>
        <row r="183">
          <cell r="AW183">
            <v>3.16</v>
          </cell>
          <cell r="AX183">
            <v>3.6500000000000004</v>
          </cell>
          <cell r="AY183">
            <v>3.98</v>
          </cell>
          <cell r="AZ183">
            <v>4.16</v>
          </cell>
          <cell r="BA183">
            <v>4.1875</v>
          </cell>
          <cell r="BB183">
            <v>4.9941176470588236</v>
          </cell>
          <cell r="BC183">
            <v>5.5333333333333332</v>
          </cell>
          <cell r="BD183">
            <v>5.1210000000000004</v>
          </cell>
          <cell r="BE183">
            <v>5.181</v>
          </cell>
          <cell r="BF183">
            <v>5.2450000000000001</v>
          </cell>
          <cell r="BG183">
            <v>5.3140000000000001</v>
          </cell>
          <cell r="BH183">
            <v>5.3879999999999999</v>
          </cell>
          <cell r="BI183">
            <v>5.47</v>
          </cell>
          <cell r="BJ183">
            <v>5.556</v>
          </cell>
          <cell r="BK183">
            <v>5.6440000000000001</v>
          </cell>
          <cell r="BL183">
            <v>5.7309999999999999</v>
          </cell>
          <cell r="BM183">
            <v>5.8140000000000001</v>
          </cell>
          <cell r="BN183">
            <v>5.8879999999999999</v>
          </cell>
          <cell r="BO183">
            <v>5.9509999999999996</v>
          </cell>
          <cell r="BP183">
            <v>6.0060000000000002</v>
          </cell>
          <cell r="BQ183">
            <v>6.056</v>
          </cell>
          <cell r="BR183">
            <v>6.1050000000000004</v>
          </cell>
          <cell r="BS183">
            <v>6.1580000000000004</v>
          </cell>
          <cell r="BT183">
            <v>6.2169999999999996</v>
          </cell>
          <cell r="BU183">
            <v>6.28</v>
          </cell>
          <cell r="BV183">
            <v>6.3440000000000003</v>
          </cell>
          <cell r="BW183">
            <v>6.407</v>
          </cell>
          <cell r="BX183">
            <v>6.4660000000000002</v>
          </cell>
          <cell r="BY183">
            <v>6.5209999999999999</v>
          </cell>
          <cell r="BZ183">
            <v>6.5709999999999997</v>
          </cell>
          <cell r="CA183">
            <v>6.617</v>
          </cell>
          <cell r="CB183">
            <v>6.6559999999999997</v>
          </cell>
          <cell r="CC183">
            <v>6.6879999999999997</v>
          </cell>
          <cell r="CD183">
            <v>6.7169999999999996</v>
          </cell>
          <cell r="CE183">
            <v>6.7450000000000001</v>
          </cell>
          <cell r="CF183">
            <v>6.7649999999999997</v>
          </cell>
          <cell r="CG183">
            <v>6.7670000000000003</v>
          </cell>
          <cell r="CH183">
            <v>6.7480000000000002</v>
          </cell>
          <cell r="CI183">
            <v>6.7009999999999996</v>
          </cell>
          <cell r="CJ183">
            <v>6.6349999999999998</v>
          </cell>
          <cell r="CK183">
            <v>6.5869999999999997</v>
          </cell>
          <cell r="CL183">
            <v>6.6029999999999998</v>
          </cell>
          <cell r="CM183">
            <v>6.7140000000000004</v>
          </cell>
          <cell r="CN183">
            <v>6.9370000000000003</v>
          </cell>
          <cell r="CO183">
            <v>7.2560000000000002</v>
          </cell>
          <cell r="CP183">
            <v>7.6369999999999996</v>
          </cell>
          <cell r="CQ183">
            <v>8.032</v>
          </cell>
          <cell r="CR183">
            <v>8.4019999999999992</v>
          </cell>
          <cell r="CS183">
            <v>8.7420000000000009</v>
          </cell>
          <cell r="CT183">
            <v>9.0589999999999993</v>
          </cell>
          <cell r="CU183">
            <v>9.3529999999999998</v>
          </cell>
          <cell r="CV183">
            <v>9.6270000000000007</v>
          </cell>
          <cell r="CW183">
            <v>9.8849999999999998</v>
          </cell>
          <cell r="CX183">
            <v>10.118</v>
          </cell>
          <cell r="CY183">
            <v>10.329000000000001</v>
          </cell>
          <cell r="CZ183">
            <v>10.547000000000001</v>
          </cell>
          <cell r="DA183">
            <v>10.815</v>
          </cell>
          <cell r="DB183">
            <v>11.157999999999999</v>
          </cell>
          <cell r="DC183">
            <v>11.59</v>
          </cell>
          <cell r="DD183">
            <v>12.095000000000001</v>
          </cell>
          <cell r="DE183">
            <v>12.641</v>
          </cell>
          <cell r="DF183">
            <v>13.177</v>
          </cell>
          <cell r="DG183">
            <v>13.667999999999999</v>
          </cell>
          <cell r="DH183">
            <v>14.101000000000001</v>
          </cell>
          <cell r="DI183">
            <v>14.486000000000001</v>
          </cell>
          <cell r="DJ183">
            <v>14.832000000000001</v>
          </cell>
          <cell r="DK183">
            <v>15.154999999999999</v>
          </cell>
          <cell r="DL183">
            <v>15.465</v>
          </cell>
          <cell r="DM183">
            <v>15.675528177047685</v>
          </cell>
          <cell r="DN183">
            <v>15.889584759297287</v>
          </cell>
          <cell r="DO183">
            <v>16.101289071412275</v>
          </cell>
          <cell r="DP183">
            <v>16.31181724845996</v>
          </cell>
          <cell r="DQ183">
            <v>16.515288615103813</v>
          </cell>
          <cell r="DR183">
            <v>16.714055441478443</v>
          </cell>
          <cell r="DS183">
            <v>16.905765457449238</v>
          </cell>
          <cell r="DT183">
            <v>17.09277093315081</v>
          </cell>
          <cell r="DU183">
            <v>17.273895733515857</v>
          </cell>
          <cell r="DV183">
            <v>17.449139858544378</v>
          </cell>
        </row>
        <row r="184">
          <cell r="AW184">
            <v>4.5888849614437106</v>
          </cell>
          <cell r="AX184">
            <v>4.7471223739072865</v>
          </cell>
          <cell r="AY184">
            <v>4.9108162488696063</v>
          </cell>
          <cell r="AZ184">
            <v>5.0801547402099372</v>
          </cell>
          <cell r="BA184">
            <v>5.0903354110320009</v>
          </cell>
          <cell r="BB184">
            <v>5.1005364840000009</v>
          </cell>
          <cell r="BC184">
            <v>5.1107580000000006</v>
          </cell>
          <cell r="BD184">
            <v>82.783000000000001</v>
          </cell>
          <cell r="BE184">
            <v>83.88</v>
          </cell>
          <cell r="BF184">
            <v>84.777000000000001</v>
          </cell>
          <cell r="BG184">
            <v>85.516999999999996</v>
          </cell>
          <cell r="BH184">
            <v>86.144000000000005</v>
          </cell>
          <cell r="BI184">
            <v>86.700999999999993</v>
          </cell>
          <cell r="BJ184">
            <v>87.238</v>
          </cell>
          <cell r="BK184">
            <v>87.792000000000002</v>
          </cell>
          <cell r="BL184">
            <v>88.412000000000006</v>
          </cell>
          <cell r="BM184">
            <v>89.134</v>
          </cell>
          <cell r="BN184">
            <v>89.995000000000005</v>
          </cell>
          <cell r="BO184">
            <v>91.012</v>
          </cell>
          <cell r="BP184">
            <v>92.185000000000002</v>
          </cell>
          <cell r="BQ184">
            <v>93.494</v>
          </cell>
          <cell r="BR184">
            <v>94.911000000000001</v>
          </cell>
          <cell r="BS184">
            <v>96.399000000000001</v>
          </cell>
          <cell r="BT184">
            <v>97.971000000000004</v>
          </cell>
          <cell r="BU184">
            <v>99.62</v>
          </cell>
          <cell r="BV184">
            <v>101.271</v>
          </cell>
          <cell r="BW184">
            <v>102.839</v>
          </cell>
          <cell r="BX184">
            <v>104.249</v>
          </cell>
          <cell r="BY184">
            <v>105.473</v>
          </cell>
          <cell r="BZ184">
            <v>106.539</v>
          </cell>
          <cell r="CA184">
            <v>107.541</v>
          </cell>
          <cell r="CB184">
            <v>108.614</v>
          </cell>
          <cell r="CC184">
            <v>109.854</v>
          </cell>
          <cell r="CD184">
            <v>111.297</v>
          </cell>
          <cell r="CE184">
            <v>112.925</v>
          </cell>
          <cell r="CF184">
            <v>114.658</v>
          </cell>
          <cell r="CG184">
            <v>116.41</v>
          </cell>
          <cell r="CH184">
            <v>118.111</v>
          </cell>
          <cell r="CI184">
            <v>119.72799999999999</v>
          </cell>
          <cell r="CJ184">
            <v>121.304</v>
          </cell>
          <cell r="CK184">
            <v>122.89400000000001</v>
          </cell>
          <cell r="CL184">
            <v>124.636</v>
          </cell>
          <cell r="CM184">
            <v>126.59399999999999</v>
          </cell>
          <cell r="CN184">
            <v>128.809</v>
          </cell>
          <cell r="CO184">
            <v>131.22800000000001</v>
          </cell>
          <cell r="CP184">
            <v>133.73699999999999</v>
          </cell>
          <cell r="CQ184">
            <v>136.16499999999999</v>
          </cell>
          <cell r="CR184">
            <v>138.39400000000001</v>
          </cell>
          <cell r="CS184">
            <v>140.36799999999999</v>
          </cell>
          <cell r="CT184">
            <v>142.136</v>
          </cell>
          <cell r="CU184">
            <v>143.78299999999999</v>
          </cell>
          <cell r="CV184">
            <v>145.44399999999999</v>
          </cell>
          <cell r="CW184">
            <v>147.22399999999999</v>
          </cell>
          <cell r="CX184">
            <v>149.15</v>
          </cell>
          <cell r="CY184">
            <v>151.18</v>
          </cell>
          <cell r="CZ184">
            <v>153.25899999999999</v>
          </cell>
          <cell r="DA184">
            <v>155.274</v>
          </cell>
          <cell r="DB184">
            <v>157.15600000000001</v>
          </cell>
          <cell r="DC184">
            <v>158.88900000000001</v>
          </cell>
          <cell r="DD184">
            <v>160.499</v>
          </cell>
          <cell r="DE184">
            <v>162.04</v>
          </cell>
          <cell r="DF184">
            <v>163.58799999999999</v>
          </cell>
          <cell r="DG184">
            <v>165.197</v>
          </cell>
          <cell r="DH184">
            <v>166.88399999999999</v>
          </cell>
          <cell r="DI184">
            <v>168.624</v>
          </cell>
          <cell r="DJ184">
            <v>170.40899999999999</v>
          </cell>
          <cell r="DK184">
            <v>172.18899999999999</v>
          </cell>
          <cell r="DL184">
            <v>173.94200000000001</v>
          </cell>
          <cell r="DM184">
            <v>175.66300000000001</v>
          </cell>
          <cell r="DN184">
            <v>177.35900000000001</v>
          </cell>
          <cell r="DO184">
            <v>179.03100000000001</v>
          </cell>
          <cell r="DP184">
            <v>180.69499999999999</v>
          </cell>
          <cell r="DQ184">
            <v>182.34399999999999</v>
          </cell>
          <cell r="DR184">
            <v>183.983</v>
          </cell>
          <cell r="DS184">
            <v>185.60400000000001</v>
          </cell>
          <cell r="DT184">
            <v>187.203</v>
          </cell>
          <cell r="DU184">
            <v>188.78299999999999</v>
          </cell>
          <cell r="DV184">
            <v>190.333</v>
          </cell>
        </row>
        <row r="185">
          <cell r="AW185">
            <v>5.3575019502645507</v>
          </cell>
          <cell r="AX185">
            <v>5.5422433968253975</v>
          </cell>
          <cell r="AY185">
            <v>5.7333552380952391</v>
          </cell>
          <cell r="AZ185">
            <v>5.931057142857143</v>
          </cell>
          <cell r="BA185">
            <v>5.4633428571428579</v>
          </cell>
          <cell r="BB185">
            <v>4.995628571428572</v>
          </cell>
          <cell r="BC185">
            <v>4.5545555555555559</v>
          </cell>
          <cell r="BD185">
            <v>4.5730000000000004</v>
          </cell>
          <cell r="BE185">
            <v>4.6050000000000004</v>
          </cell>
          <cell r="BF185">
            <v>4.6349999999999998</v>
          </cell>
          <cell r="BG185">
            <v>4.6630000000000003</v>
          </cell>
          <cell r="BH185">
            <v>4.6929999999999996</v>
          </cell>
          <cell r="BI185">
            <v>4.726</v>
          </cell>
          <cell r="BJ185">
            <v>4.7619999999999996</v>
          </cell>
          <cell r="BK185">
            <v>4.8019999999999996</v>
          </cell>
          <cell r="BL185">
            <v>4.8419999999999996</v>
          </cell>
          <cell r="BM185">
            <v>4.8819999999999997</v>
          </cell>
          <cell r="BN185">
            <v>4.9180000000000001</v>
          </cell>
          <cell r="BO185">
            <v>4.9509999999999996</v>
          </cell>
          <cell r="BP185">
            <v>4.9800000000000004</v>
          </cell>
          <cell r="BQ185">
            <v>5.0110000000000001</v>
          </cell>
          <cell r="BR185">
            <v>5.0490000000000004</v>
          </cell>
          <cell r="BS185">
            <v>5.0949999999999998</v>
          </cell>
          <cell r="BT185">
            <v>5.1520000000000001</v>
          </cell>
          <cell r="BU185">
            <v>5.218</v>
          </cell>
          <cell r="BV185">
            <v>5.2910000000000004</v>
          </cell>
          <cell r="BW185">
            <v>5.37</v>
          </cell>
          <cell r="BX185">
            <v>5.4560000000000004</v>
          </cell>
          <cell r="BY185">
            <v>5.5469999999999997</v>
          </cell>
          <cell r="BZ185">
            <v>5.6420000000000003</v>
          </cell>
          <cell r="CA185">
            <v>5.7359999999999998</v>
          </cell>
          <cell r="CB185">
            <v>5.8179999999999996</v>
          </cell>
          <cell r="CC185">
            <v>5.8840000000000003</v>
          </cell>
          <cell r="CD185">
            <v>5.93</v>
          </cell>
          <cell r="CE185">
            <v>5.9589999999999996</v>
          </cell>
          <cell r="CF185">
            <v>5.9749999999999996</v>
          </cell>
          <cell r="CG185">
            <v>5.9870000000000001</v>
          </cell>
          <cell r="CH185">
            <v>6.0010000000000003</v>
          </cell>
          <cell r="CI185">
            <v>6.0170000000000003</v>
          </cell>
          <cell r="CJ185">
            <v>6.0350000000000001</v>
          </cell>
          <cell r="CK185">
            <v>6.056</v>
          </cell>
          <cell r="CL185">
            <v>6.08</v>
          </cell>
          <cell r="CM185">
            <v>6.109</v>
          </cell>
          <cell r="CN185">
            <v>6.1429999999999998</v>
          </cell>
          <cell r="CO185">
            <v>6.1820000000000004</v>
          </cell>
          <cell r="CP185">
            <v>6.2210000000000001</v>
          </cell>
          <cell r="CQ185">
            <v>6.2569999999999997</v>
          </cell>
          <cell r="CR185">
            <v>6.2830000000000004</v>
          </cell>
          <cell r="CS185">
            <v>6.2990000000000004</v>
          </cell>
          <cell r="CT185">
            <v>6.3070000000000004</v>
          </cell>
          <cell r="CU185">
            <v>6.3090000000000002</v>
          </cell>
          <cell r="CV185">
            <v>6.3079999999999998</v>
          </cell>
          <cell r="CW185">
            <v>6.306</v>
          </cell>
          <cell r="CX185">
            <v>6.3049999999999997</v>
          </cell>
          <cell r="CY185">
            <v>6.3040000000000003</v>
          </cell>
          <cell r="CZ185">
            <v>6.3010000000000002</v>
          </cell>
          <cell r="DA185">
            <v>6.2930000000000001</v>
          </cell>
          <cell r="DB185">
            <v>6.2789999999999999</v>
          </cell>
          <cell r="DC185">
            <v>6.2590000000000003</v>
          </cell>
          <cell r="DD185">
            <v>6.2329999999999997</v>
          </cell>
          <cell r="DE185">
            <v>6.2050000000000001</v>
          </cell>
          <cell r="DF185">
            <v>6.1760000000000002</v>
          </cell>
          <cell r="DG185">
            <v>6.1470000000000002</v>
          </cell>
          <cell r="DH185">
            <v>6.12</v>
          </cell>
          <cell r="DI185">
            <v>6.0960000000000001</v>
          </cell>
          <cell r="DJ185">
            <v>6.0739999999999998</v>
          </cell>
          <cell r="DK185">
            <v>6.056</v>
          </cell>
          <cell r="DL185">
            <v>6.0439999999999996</v>
          </cell>
          <cell r="DM185">
            <v>6.0477964824120596</v>
          </cell>
          <cell r="DN185">
            <v>6.0515929648241205</v>
          </cell>
          <cell r="DO185">
            <v>6.0553894472361804</v>
          </cell>
          <cell r="DP185">
            <v>6.0591859296482413</v>
          </cell>
          <cell r="DQ185">
            <v>6.0629824120603004</v>
          </cell>
          <cell r="DR185">
            <v>6.0667788944723613</v>
          </cell>
          <cell r="DS185">
            <v>6.0705753768844213</v>
          </cell>
          <cell r="DT185">
            <v>6.0734227386934672</v>
          </cell>
          <cell r="DU185">
            <v>6.0781683417085421</v>
          </cell>
          <cell r="DV185">
            <v>6.0810157035175871</v>
          </cell>
        </row>
        <row r="186">
          <cell r="AW186">
            <v>60.038135601782557</v>
          </cell>
          <cell r="AX186">
            <v>62.108416139775066</v>
          </cell>
          <cell r="AY186">
            <v>64.250085661836266</v>
          </cell>
          <cell r="AZ186">
            <v>66.465605857072006</v>
          </cell>
          <cell r="BA186">
            <v>66.598803464</v>
          </cell>
          <cell r="BB186">
            <v>66.732268000000005</v>
          </cell>
          <cell r="BC186">
            <v>66.866</v>
          </cell>
          <cell r="BD186">
            <v>67</v>
          </cell>
          <cell r="BE186">
            <v>68.064999999999998</v>
          </cell>
          <cell r="BF186">
            <v>69.266999999999996</v>
          </cell>
          <cell r="BG186">
            <v>70.587999999999994</v>
          </cell>
          <cell r="BH186">
            <v>72.015000000000001</v>
          </cell>
          <cell r="BI186">
            <v>73.521000000000001</v>
          </cell>
          <cell r="BJ186">
            <v>75.072000000000003</v>
          </cell>
          <cell r="BK186">
            <v>76.635000000000005</v>
          </cell>
          <cell r="BL186">
            <v>78.168000000000006</v>
          </cell>
          <cell r="BM186">
            <v>79.616</v>
          </cell>
          <cell r="BN186">
            <v>80.945999999999998</v>
          </cell>
          <cell r="BO186">
            <v>82.14</v>
          </cell>
          <cell r="BP186">
            <v>83.204999999999998</v>
          </cell>
          <cell r="BQ186">
            <v>84.167000000000002</v>
          </cell>
          <cell r="BR186">
            <v>85.072999999999993</v>
          </cell>
          <cell r="BS186">
            <v>85.968000000000004</v>
          </cell>
          <cell r="BT186">
            <v>86.855000000000004</v>
          </cell>
          <cell r="BU186">
            <v>87.733999999999995</v>
          </cell>
          <cell r="BV186">
            <v>88.614000000000004</v>
          </cell>
          <cell r="BW186">
            <v>89.52</v>
          </cell>
          <cell r="BX186">
            <v>90.454999999999998</v>
          </cell>
          <cell r="BY186">
            <v>91.432000000000002</v>
          </cell>
          <cell r="BZ186">
            <v>92.451999999999998</v>
          </cell>
          <cell r="CA186">
            <v>93.492999999999995</v>
          </cell>
          <cell r="CB186">
            <v>94.543000000000006</v>
          </cell>
          <cell r="CC186">
            <v>95.578000000000003</v>
          </cell>
          <cell r="CD186">
            <v>96.596999999999994</v>
          </cell>
          <cell r="CE186">
            <v>97.600999999999999</v>
          </cell>
          <cell r="CF186">
            <v>98.572999999999993</v>
          </cell>
          <cell r="CG186">
            <v>99.525000000000006</v>
          </cell>
          <cell r="CH186">
            <v>100.43300000000001</v>
          </cell>
          <cell r="CI186">
            <v>101.298</v>
          </cell>
          <cell r="CJ186">
            <v>102.113</v>
          </cell>
          <cell r="CK186">
            <v>102.895</v>
          </cell>
          <cell r="CL186">
            <v>103.646</v>
          </cell>
          <cell r="CM186">
            <v>104.38</v>
          </cell>
          <cell r="CN186">
            <v>105.1</v>
          </cell>
          <cell r="CO186">
            <v>105.795</v>
          </cell>
          <cell r="CP186">
            <v>106.438</v>
          </cell>
          <cell r="CQ186">
            <v>106.991</v>
          </cell>
          <cell r="CR186">
            <v>107.423</v>
          </cell>
          <cell r="CS186">
            <v>107.729</v>
          </cell>
          <cell r="CT186">
            <v>107.92100000000001</v>
          </cell>
          <cell r="CU186">
            <v>108.024</v>
          </cell>
          <cell r="CV186">
            <v>108.062</v>
          </cell>
          <cell r="CW186">
            <v>108.05800000000001</v>
          </cell>
          <cell r="CX186">
            <v>108.017</v>
          </cell>
          <cell r="CY186">
            <v>107.95</v>
          </cell>
          <cell r="CZ186">
            <v>107.878</v>
          </cell>
          <cell r="DA186">
            <v>107.837</v>
          </cell>
          <cell r="DB186">
            <v>107.857</v>
          </cell>
          <cell r="DC186">
            <v>107.955</v>
          </cell>
          <cell r="DD186">
            <v>108.114</v>
          </cell>
          <cell r="DE186">
            <v>108.324</v>
          </cell>
          <cell r="DF186">
            <v>108.53</v>
          </cell>
          <cell r="DG186">
            <v>108.71599999999999</v>
          </cell>
          <cell r="DH186">
            <v>108.874</v>
          </cell>
          <cell r="DI186">
            <v>109.005</v>
          </cell>
          <cell r="DJ186">
            <v>109.11499999999999</v>
          </cell>
          <cell r="DK186">
            <v>109.211</v>
          </cell>
          <cell r="DL186">
            <v>109.28400000000001</v>
          </cell>
          <cell r="DM186">
            <v>109.339</v>
          </cell>
          <cell r="DN186">
            <v>109.378</v>
          </cell>
          <cell r="DO186">
            <v>109.417</v>
          </cell>
          <cell r="DP186">
            <v>109.461</v>
          </cell>
          <cell r="DQ186">
            <v>109.533</v>
          </cell>
          <cell r="DR186">
            <v>109.639</v>
          </cell>
          <cell r="DS186">
            <v>109.77</v>
          </cell>
          <cell r="DT186">
            <v>109.92100000000001</v>
          </cell>
          <cell r="DU186">
            <v>110.096</v>
          </cell>
          <cell r="DV186">
            <v>110.27800000000001</v>
          </cell>
        </row>
        <row r="187">
          <cell r="AW187">
            <v>8.9254489813742186</v>
          </cell>
          <cell r="AX187">
            <v>9.3952094540781257</v>
          </cell>
          <cell r="AY187">
            <v>9.8896941621875012</v>
          </cell>
          <cell r="AZ187">
            <v>10.410204381250001</v>
          </cell>
          <cell r="BA187">
            <v>10.958109875000002</v>
          </cell>
          <cell r="BB187">
            <v>11.534852500000001</v>
          </cell>
          <cell r="BC187">
            <v>12.141950000000001</v>
          </cell>
          <cell r="BD187">
            <v>12.781000000000001</v>
          </cell>
          <cell r="BE187">
            <v>12.930999999999999</v>
          </cell>
          <cell r="BF187">
            <v>13.105</v>
          </cell>
          <cell r="BG187">
            <v>13.304</v>
          </cell>
          <cell r="BH187">
            <v>13.529</v>
          </cell>
          <cell r="BI187">
            <v>13.78</v>
          </cell>
          <cell r="BJ187">
            <v>14.057</v>
          </cell>
          <cell r="BK187">
            <v>14.36</v>
          </cell>
          <cell r="BL187">
            <v>14.686999999999999</v>
          </cell>
          <cell r="BM187">
            <v>15.036</v>
          </cell>
          <cell r="BN187">
            <v>15.406000000000001</v>
          </cell>
          <cell r="BO187">
            <v>15.792999999999999</v>
          </cell>
          <cell r="BP187">
            <v>16.190999999999999</v>
          </cell>
          <cell r="BQ187">
            <v>16.600000000000001</v>
          </cell>
          <cell r="BR187">
            <v>17.010999999999999</v>
          </cell>
          <cell r="BS187">
            <v>17.419</v>
          </cell>
          <cell r="BT187">
            <v>17.827999999999999</v>
          </cell>
          <cell r="BU187">
            <v>18.236000000000001</v>
          </cell>
          <cell r="BV187">
            <v>18.616</v>
          </cell>
          <cell r="BW187">
            <v>18.940999999999999</v>
          </cell>
          <cell r="BX187">
            <v>19.190000000000001</v>
          </cell>
          <cell r="BY187">
            <v>19.350999999999999</v>
          </cell>
          <cell r="BZ187">
            <v>19.437999999999999</v>
          </cell>
          <cell r="CA187">
            <v>19.492999999999999</v>
          </cell>
          <cell r="CB187">
            <v>19.577999999999999</v>
          </cell>
          <cell r="CC187">
            <v>19.738</v>
          </cell>
          <cell r="CD187">
            <v>19.988</v>
          </cell>
          <cell r="CE187">
            <v>20.312999999999999</v>
          </cell>
          <cell r="CF187">
            <v>20.687000000000001</v>
          </cell>
          <cell r="CG187">
            <v>21.062999999999999</v>
          </cell>
          <cell r="CH187">
            <v>21.411000000000001</v>
          </cell>
          <cell r="CI187">
            <v>21.724</v>
          </cell>
          <cell r="CJ187">
            <v>22.013000000000002</v>
          </cell>
          <cell r="CK187">
            <v>22.282</v>
          </cell>
          <cell r="CL187">
            <v>22.545000000000002</v>
          </cell>
          <cell r="CM187">
            <v>22.808</v>
          </cell>
          <cell r="CN187">
            <v>23.071999999999999</v>
          </cell>
          <cell r="CO187">
            <v>23.334</v>
          </cell>
          <cell r="CP187">
            <v>23.597999999999999</v>
          </cell>
          <cell r="CQ187">
            <v>23.870999999999999</v>
          </cell>
          <cell r="CR187">
            <v>24.155999999999999</v>
          </cell>
          <cell r="CS187">
            <v>24.463000000000001</v>
          </cell>
          <cell r="CT187">
            <v>24.79</v>
          </cell>
          <cell r="CU187">
            <v>25.119</v>
          </cell>
          <cell r="CV187">
            <v>25.425999999999998</v>
          </cell>
          <cell r="CW187">
            <v>25.695</v>
          </cell>
          <cell r="CX187">
            <v>25.908999999999999</v>
          </cell>
          <cell r="CY187">
            <v>26.082999999999998</v>
          </cell>
          <cell r="CZ187">
            <v>26.268000000000001</v>
          </cell>
          <cell r="DA187">
            <v>26.54</v>
          </cell>
          <cell r="DB187">
            <v>26.946999999999999</v>
          </cell>
          <cell r="DC187">
            <v>27.512</v>
          </cell>
          <cell r="DD187">
            <v>28.209</v>
          </cell>
          <cell r="DE187">
            <v>28.96</v>
          </cell>
          <cell r="DF187">
            <v>29.664000000000001</v>
          </cell>
          <cell r="DG187">
            <v>30.242999999999999</v>
          </cell>
          <cell r="DH187">
            <v>30.672000000000001</v>
          </cell>
          <cell r="DI187">
            <v>30.974</v>
          </cell>
          <cell r="DJ187">
            <v>31.184000000000001</v>
          </cell>
          <cell r="DK187">
            <v>31.358000000000001</v>
          </cell>
          <cell r="DL187">
            <v>31.536999999999999</v>
          </cell>
          <cell r="DM187">
            <v>31.721456212848469</v>
          </cell>
          <cell r="DN187">
            <v>31.908919863949901</v>
          </cell>
          <cell r="DO187">
            <v>32.090368638545407</v>
          </cell>
          <cell r="DP187">
            <v>32.255777742458442</v>
          </cell>
          <cell r="DQ187">
            <v>32.397127340347751</v>
          </cell>
          <cell r="DR187">
            <v>32.514417432213349</v>
          </cell>
          <cell r="DS187">
            <v>32.613662894561173</v>
          </cell>
          <cell r="DT187">
            <v>32.69887364506183</v>
          </cell>
          <cell r="DU187">
            <v>32.777067039638894</v>
          </cell>
          <cell r="DV187">
            <v>32.849245557710034</v>
          </cell>
        </row>
        <row r="188">
          <cell r="AW188">
            <v>33.643084218750005</v>
          </cell>
          <cell r="AX188">
            <v>37.140221250000003</v>
          </cell>
          <cell r="AY188">
            <v>41.019750000000002</v>
          </cell>
          <cell r="AZ188">
            <v>45.324000000000005</v>
          </cell>
          <cell r="BA188">
            <v>50.1</v>
          </cell>
          <cell r="BB188">
            <v>55.400000000000006</v>
          </cell>
          <cell r="BC188">
            <v>60.489999999999995</v>
          </cell>
          <cell r="BD188">
            <v>60</v>
          </cell>
          <cell r="BE188">
            <v>59.146000000000001</v>
          </cell>
          <cell r="BF188">
            <v>58.462000000000003</v>
          </cell>
          <cell r="BG188">
            <v>58.115000000000002</v>
          </cell>
          <cell r="BH188">
            <v>58.213000000000001</v>
          </cell>
          <cell r="BI188">
            <v>58.776000000000003</v>
          </cell>
          <cell r="BJ188">
            <v>59.747999999999998</v>
          </cell>
          <cell r="BK188">
            <v>60.991</v>
          </cell>
          <cell r="BL188">
            <v>62.311</v>
          </cell>
          <cell r="BM188">
            <v>63.466000000000001</v>
          </cell>
          <cell r="BN188">
            <v>64.251000000000005</v>
          </cell>
          <cell r="BO188">
            <v>64.563000000000002</v>
          </cell>
          <cell r="BP188">
            <v>64.472999999999999</v>
          </cell>
          <cell r="BQ188">
            <v>64.247</v>
          </cell>
          <cell r="BR188">
            <v>64.262</v>
          </cell>
          <cell r="BS188">
            <v>64.802999999999997</v>
          </cell>
          <cell r="BT188">
            <v>65.962999999999994</v>
          </cell>
          <cell r="BU188">
            <v>67.637</v>
          </cell>
          <cell r="BV188">
            <v>69.644999999999996</v>
          </cell>
          <cell r="BW188">
            <v>71.709000000000003</v>
          </cell>
          <cell r="BX188">
            <v>73.63</v>
          </cell>
          <cell r="BY188">
            <v>75.334999999999994</v>
          </cell>
          <cell r="BZ188">
            <v>76.894999999999996</v>
          </cell>
          <cell r="CA188">
            <v>78.433000000000007</v>
          </cell>
          <cell r="CB188">
            <v>80.135000000000005</v>
          </cell>
          <cell r="CC188">
            <v>82.123999999999995</v>
          </cell>
          <cell r="CD188">
            <v>84.450999999999993</v>
          </cell>
          <cell r="CE188">
            <v>87.037000000000006</v>
          </cell>
          <cell r="CF188">
            <v>89.74</v>
          </cell>
          <cell r="CG188">
            <v>92.343999999999994</v>
          </cell>
          <cell r="CH188">
            <v>94.688000000000002</v>
          </cell>
          <cell r="CI188">
            <v>96.724999999999994</v>
          </cell>
          <cell r="CJ188">
            <v>98.504999999999995</v>
          </cell>
          <cell r="CK188">
            <v>100.163</v>
          </cell>
          <cell r="CL188">
            <v>101.901</v>
          </cell>
          <cell r="CM188">
            <v>103.852</v>
          </cell>
          <cell r="CN188">
            <v>106.06399999999999</v>
          </cell>
          <cell r="CO188">
            <v>108.48399999999999</v>
          </cell>
          <cell r="CP188">
            <v>111.039</v>
          </cell>
          <cell r="CQ188">
            <v>113.611</v>
          </cell>
          <cell r="CR188">
            <v>116.117</v>
          </cell>
          <cell r="CS188">
            <v>118.541</v>
          </cell>
          <cell r="CT188">
            <v>120.902</v>
          </cell>
          <cell r="CU188">
            <v>123.23399999999999</v>
          </cell>
          <cell r="CV188">
            <v>125.565</v>
          </cell>
          <cell r="CW188">
            <v>127.935</v>
          </cell>
          <cell r="CX188">
            <v>130.339</v>
          </cell>
          <cell r="CY188">
            <v>132.761</v>
          </cell>
          <cell r="CZ188">
            <v>135.203</v>
          </cell>
          <cell r="DA188">
            <v>137.66399999999999</v>
          </cell>
          <cell r="DB188">
            <v>140.131</v>
          </cell>
          <cell r="DC188">
            <v>142.60900000000001</v>
          </cell>
          <cell r="DD188">
            <v>145.10599999999999</v>
          </cell>
          <cell r="DE188">
            <v>147.608</v>
          </cell>
          <cell r="DF188">
            <v>150.12</v>
          </cell>
          <cell r="DG188">
            <v>152.62200000000001</v>
          </cell>
          <cell r="DH188">
            <v>155.125</v>
          </cell>
          <cell r="DI188">
            <v>157.63800000000001</v>
          </cell>
          <cell r="DJ188">
            <v>160.17599999999999</v>
          </cell>
          <cell r="DK188">
            <v>162.75700000000001</v>
          </cell>
          <cell r="DL188">
            <v>165.39699999999999</v>
          </cell>
          <cell r="DM188">
            <v>168.102</v>
          </cell>
          <cell r="DN188">
            <v>170.86799999999999</v>
          </cell>
          <cell r="DO188">
            <v>173.73699999999999</v>
          </cell>
          <cell r="DP188">
            <v>176.73500000000001</v>
          </cell>
          <cell r="DQ188">
            <v>179.88300000000001</v>
          </cell>
          <cell r="DR188">
            <v>183.202</v>
          </cell>
          <cell r="DS188">
            <v>186.666</v>
          </cell>
          <cell r="DT188">
            <v>190.24600000000001</v>
          </cell>
          <cell r="DU188">
            <v>193.87</v>
          </cell>
          <cell r="DV188">
            <v>197.499</v>
          </cell>
        </row>
        <row r="189">
          <cell r="AW189">
            <v>2411.8011111111118</v>
          </cell>
          <cell r="AX189">
            <v>2494.9666666666672</v>
          </cell>
          <cell r="AY189">
            <v>2581.0000000000005</v>
          </cell>
          <cell r="AZ189">
            <v>2670</v>
          </cell>
          <cell r="BA189">
            <v>2744.7737463750004</v>
          </cell>
          <cell r="BB189">
            <v>2889.2355225000006</v>
          </cell>
          <cell r="BC189">
            <v>3041.3005500000008</v>
          </cell>
          <cell r="BD189">
            <v>3201.3690000000001</v>
          </cell>
          <cell r="BE189">
            <v>3271.194</v>
          </cell>
          <cell r="BF189">
            <v>3347.3719999999998</v>
          </cell>
          <cell r="BG189">
            <v>3427.346</v>
          </cell>
          <cell r="BH189">
            <v>3509.4929999999999</v>
          </cell>
          <cell r="BI189">
            <v>3593.154</v>
          </cell>
          <cell r="BJ189">
            <v>3678.6529999999998</v>
          </cell>
          <cell r="BK189">
            <v>3767.2640000000001</v>
          </cell>
          <cell r="BL189">
            <v>3861.0720000000001</v>
          </cell>
          <cell r="BM189">
            <v>3962.7249999999999</v>
          </cell>
          <cell r="BN189">
            <v>4074.732</v>
          </cell>
          <cell r="BO189">
            <v>4198.6890000000003</v>
          </cell>
          <cell r="BP189">
            <v>4334.6279999999997</v>
          </cell>
          <cell r="BQ189">
            <v>4480.7049999999999</v>
          </cell>
          <cell r="BR189">
            <v>4634.0479999999998</v>
          </cell>
          <cell r="BS189">
            <v>4793.0940000000001</v>
          </cell>
          <cell r="BT189">
            <v>4958.1869999999999</v>
          </cell>
          <cell r="BU189">
            <v>5131.9340000000002</v>
          </cell>
          <cell r="BV189">
            <v>5317.9070000000002</v>
          </cell>
          <cell r="BW189">
            <v>5520.8220000000001</v>
          </cell>
          <cell r="BX189">
            <v>5744.7370000000001</v>
          </cell>
          <cell r="BY189">
            <v>5991.375</v>
          </cell>
          <cell r="BZ189">
            <v>6262.0860000000002</v>
          </cell>
          <cell r="CA189">
            <v>6560.1009999999997</v>
          </cell>
          <cell r="CB189">
            <v>6888.9319999999998</v>
          </cell>
          <cell r="CC189">
            <v>7251.4009999999998</v>
          </cell>
          <cell r="CD189">
            <v>7647.3220000000001</v>
          </cell>
          <cell r="CE189">
            <v>8077.0309999999999</v>
          </cell>
          <cell r="CF189">
            <v>8544.0439999999999</v>
          </cell>
          <cell r="CG189">
            <v>9052.56</v>
          </cell>
          <cell r="CH189">
            <v>9604.3739999999998</v>
          </cell>
          <cell r="CI189">
            <v>10197.194</v>
          </cell>
          <cell r="CJ189">
            <v>10825.868</v>
          </cell>
          <cell r="CK189">
            <v>11485.091</v>
          </cell>
          <cell r="CL189">
            <v>12168.036</v>
          </cell>
          <cell r="CM189">
            <v>12866.86</v>
          </cell>
          <cell r="CN189">
            <v>13584.392</v>
          </cell>
          <cell r="CO189">
            <v>14313.621999999999</v>
          </cell>
          <cell r="CP189">
            <v>15025.353999999999</v>
          </cell>
          <cell r="CQ189">
            <v>15682.036</v>
          </cell>
          <cell r="CR189">
            <v>16258.864</v>
          </cell>
          <cell r="CS189">
            <v>16741.798999999999</v>
          </cell>
          <cell r="CT189">
            <v>17143.309000000001</v>
          </cell>
          <cell r="CU189">
            <v>17498.126</v>
          </cell>
          <cell r="CV189">
            <v>17856.330999999998</v>
          </cell>
          <cell r="CW189">
            <v>18254.615000000002</v>
          </cell>
          <cell r="CX189">
            <v>18703.718000000001</v>
          </cell>
          <cell r="CY189">
            <v>19194.216</v>
          </cell>
          <cell r="CZ189">
            <v>19718.056</v>
          </cell>
          <cell r="DA189">
            <v>20259.921999999999</v>
          </cell>
          <cell r="DB189">
            <v>20807.966</v>
          </cell>
          <cell r="DC189">
            <v>21362.715</v>
          </cell>
          <cell r="DD189">
            <v>21927.402999999998</v>
          </cell>
          <cell r="DE189">
            <v>22495.548999999999</v>
          </cell>
          <cell r="DF189">
            <v>23059.184000000001</v>
          </cell>
          <cell r="DG189">
            <v>23612.684000000001</v>
          </cell>
          <cell r="DH189">
            <v>24152.659</v>
          </cell>
          <cell r="DI189">
            <v>24680.344000000001</v>
          </cell>
          <cell r="DJ189">
            <v>25200.516</v>
          </cell>
          <cell r="DK189">
            <v>25720.605</v>
          </cell>
          <cell r="DL189">
            <v>26245.969000000001</v>
          </cell>
          <cell r="DM189">
            <v>26777.613000000001</v>
          </cell>
          <cell r="DN189">
            <v>27313.578000000001</v>
          </cell>
          <cell r="DO189">
            <v>27852.697</v>
          </cell>
          <cell r="DP189">
            <v>28392.901000000002</v>
          </cell>
          <cell r="DQ189">
            <v>28932.524000000001</v>
          </cell>
          <cell r="DR189">
            <v>29471.188999999998</v>
          </cell>
          <cell r="DS189">
            <v>30008.953000000001</v>
          </cell>
          <cell r="DT189">
            <v>30544.954000000002</v>
          </cell>
          <cell r="DU189">
            <v>31078.212</v>
          </cell>
          <cell r="DV189">
            <v>31607.829000000002</v>
          </cell>
        </row>
        <row r="190">
          <cell r="AW190">
            <v>868.90627220818169</v>
          </cell>
          <cell r="AX190">
            <v>914.63818127177035</v>
          </cell>
          <cell r="AY190">
            <v>1000</v>
          </cell>
          <cell r="AZ190">
            <v>1249.9999999999998</v>
          </cell>
          <cell r="BA190">
            <v>1200</v>
          </cell>
          <cell r="BB190">
            <v>1499.9999999999998</v>
          </cell>
          <cell r="BC190">
            <v>1800</v>
          </cell>
          <cell r="BD190">
            <v>2416.2640000000001</v>
          </cell>
          <cell r="BE190">
            <v>2465.9830000000002</v>
          </cell>
          <cell r="BF190">
            <v>2517.86</v>
          </cell>
          <cell r="BG190">
            <v>2573.1509999999998</v>
          </cell>
          <cell r="BH190">
            <v>2632.721</v>
          </cell>
          <cell r="BI190">
            <v>2697.0569999999998</v>
          </cell>
          <cell r="BJ190">
            <v>2766.2559999999999</v>
          </cell>
          <cell r="BK190">
            <v>2840.0259999999998</v>
          </cell>
          <cell r="BL190">
            <v>2917.7629999999999</v>
          </cell>
          <cell r="BM190">
            <v>2998.652</v>
          </cell>
          <cell r="BN190">
            <v>3081.9780000000001</v>
          </cell>
          <cell r="BO190">
            <v>3167.4589999999998</v>
          </cell>
          <cell r="BP190">
            <v>3255.5450000000001</v>
          </cell>
          <cell r="BQ190">
            <v>3347.5360000000001</v>
          </cell>
          <cell r="BR190">
            <v>3445.2339999999999</v>
          </cell>
          <cell r="BS190">
            <v>3549.8870000000002</v>
          </cell>
          <cell r="BT190">
            <v>3661.8049999999998</v>
          </cell>
          <cell r="BU190">
            <v>3780.451</v>
          </cell>
          <cell r="BV190">
            <v>3905.1909999999998</v>
          </cell>
          <cell r="BW190">
            <v>4035.0160000000001</v>
          </cell>
          <cell r="BX190">
            <v>4169.0709999999999</v>
          </cell>
          <cell r="BY190">
            <v>4307.4549999999999</v>
          </cell>
          <cell r="BZ190">
            <v>4450.0519999999997</v>
          </cell>
          <cell r="CA190">
            <v>4595.4780000000001</v>
          </cell>
          <cell r="CB190">
            <v>4741.9799999999996</v>
          </cell>
          <cell r="CC190">
            <v>4888.4350000000004</v>
          </cell>
          <cell r="CD190">
            <v>5034.2349999999997</v>
          </cell>
          <cell r="CE190">
            <v>5180.0069999999996</v>
          </cell>
          <cell r="CF190">
            <v>5327.4049999999997</v>
          </cell>
          <cell r="CG190">
            <v>5478.8069999999998</v>
          </cell>
          <cell r="CH190">
            <v>5636.0050000000001</v>
          </cell>
          <cell r="CI190">
            <v>5799.44</v>
          </cell>
          <cell r="CJ190">
            <v>5968.8379999999997</v>
          </cell>
          <cell r="CK190">
            <v>6144.3590000000004</v>
          </cell>
          <cell r="CL190">
            <v>6326.01</v>
          </cell>
          <cell r="CM190">
            <v>6513.7280000000001</v>
          </cell>
          <cell r="CN190">
            <v>6707.8069999999998</v>
          </cell>
          <cell r="CO190">
            <v>6908.2089999999998</v>
          </cell>
          <cell r="CP190">
            <v>7114.0720000000001</v>
          </cell>
          <cell r="CQ190">
            <v>7324.2020000000002</v>
          </cell>
          <cell r="CR190">
            <v>7537.76</v>
          </cell>
          <cell r="CS190">
            <v>7754.4549999999999</v>
          </cell>
          <cell r="CT190">
            <v>7974.5569999999998</v>
          </cell>
          <cell r="CU190">
            <v>8198.4429999999993</v>
          </cell>
          <cell r="CV190">
            <v>8426.7340000000004</v>
          </cell>
          <cell r="CW190">
            <v>8659.9060000000009</v>
          </cell>
          <cell r="CX190">
            <v>8898.2070000000003</v>
          </cell>
          <cell r="CY190">
            <v>9141.6209999999992</v>
          </cell>
          <cell r="CZ190">
            <v>9390.0959999999995</v>
          </cell>
          <cell r="DA190">
            <v>9643.4830000000002</v>
          </cell>
          <cell r="DB190">
            <v>9901.7870000000003</v>
          </cell>
          <cell r="DC190">
            <v>10164.732</v>
          </cell>
          <cell r="DD190">
            <v>10432.661</v>
          </cell>
          <cell r="DE190">
            <v>10706.962</v>
          </cell>
          <cell r="DF190">
            <v>10989.450999999999</v>
          </cell>
          <cell r="DG190">
            <v>11281.296</v>
          </cell>
          <cell r="DH190">
            <v>11582.865</v>
          </cell>
          <cell r="DI190">
            <v>11893.334000000001</v>
          </cell>
          <cell r="DJ190">
            <v>12211.179</v>
          </cell>
          <cell r="DK190">
            <v>12534.227999999999</v>
          </cell>
          <cell r="DL190">
            <v>12860.717000000001</v>
          </cell>
          <cell r="DM190">
            <v>13190.062</v>
          </cell>
          <cell r="DN190">
            <v>13522.102000000001</v>
          </cell>
          <cell r="DO190">
            <v>13855.986999999999</v>
          </cell>
          <cell r="DP190">
            <v>14190.874</v>
          </cell>
          <cell r="DQ190">
            <v>14526.073</v>
          </cell>
          <cell r="DR190">
            <v>14861.094999999999</v>
          </cell>
          <cell r="DS190">
            <v>15195.692999999999</v>
          </cell>
          <cell r="DT190">
            <v>15529.81</v>
          </cell>
          <cell r="DU190">
            <v>15863.537</v>
          </cell>
          <cell r="DV190">
            <v>16196.985000000001</v>
          </cell>
        </row>
        <row r="191">
          <cell r="AW191">
            <v>18.74748993760987</v>
          </cell>
          <cell r="AX191">
            <v>19.734199934326174</v>
          </cell>
          <cell r="AY191">
            <v>20.772842036132815</v>
          </cell>
          <cell r="AZ191">
            <v>21.866149511718756</v>
          </cell>
          <cell r="BA191">
            <v>24.989885156250004</v>
          </cell>
          <cell r="BB191">
            <v>28.55986875</v>
          </cell>
          <cell r="BC191">
            <v>32.639850000000003</v>
          </cell>
          <cell r="BD191">
            <v>36.322000000000003</v>
          </cell>
          <cell r="BE191">
            <v>37.487000000000002</v>
          </cell>
          <cell r="BF191">
            <v>38.695999999999998</v>
          </cell>
          <cell r="BG191">
            <v>39.793999999999997</v>
          </cell>
          <cell r="BH191">
            <v>40.689</v>
          </cell>
          <cell r="BI191">
            <v>41.341999999999999</v>
          </cell>
          <cell r="BJ191">
            <v>41.774999999999999</v>
          </cell>
          <cell r="BK191">
            <v>42.066000000000003</v>
          </cell>
          <cell r="BL191">
            <v>42.343000000000004</v>
          </cell>
          <cell r="BM191">
            <v>42.762999999999998</v>
          </cell>
          <cell r="BN191">
            <v>43.466000000000001</v>
          </cell>
          <cell r="BO191">
            <v>44.521000000000001</v>
          </cell>
          <cell r="BP191">
            <v>45.886000000000003</v>
          </cell>
          <cell r="BQ191">
            <v>47.378999999999998</v>
          </cell>
          <cell r="BR191">
            <v>48.744999999999997</v>
          </cell>
          <cell r="BS191">
            <v>49.807000000000002</v>
          </cell>
          <cell r="BT191">
            <v>50.48</v>
          </cell>
          <cell r="BU191">
            <v>50.853000000000002</v>
          </cell>
          <cell r="BV191">
            <v>51.124000000000002</v>
          </cell>
          <cell r="BW191">
            <v>51.579000000000001</v>
          </cell>
          <cell r="BX191">
            <v>52.420999999999999</v>
          </cell>
          <cell r="BY191">
            <v>53.712000000000003</v>
          </cell>
          <cell r="BZ191">
            <v>55.36</v>
          </cell>
          <cell r="CA191">
            <v>57.218000000000004</v>
          </cell>
          <cell r="CB191">
            <v>59.063000000000002</v>
          </cell>
          <cell r="CC191">
            <v>60.734000000000002</v>
          </cell>
          <cell r="CD191">
            <v>62.204999999999998</v>
          </cell>
          <cell r="CE191">
            <v>63.511000000000003</v>
          </cell>
          <cell r="CF191">
            <v>64.616</v>
          </cell>
          <cell r="CG191">
            <v>65.484999999999999</v>
          </cell>
          <cell r="CH191">
            <v>66.111999999999995</v>
          </cell>
          <cell r="CI191">
            <v>66.45</v>
          </cell>
          <cell r="CJ191">
            <v>66.531999999999996</v>
          </cell>
          <cell r="CK191">
            <v>66.513000000000005</v>
          </cell>
          <cell r="CL191">
            <v>66.611999999999995</v>
          </cell>
          <cell r="CM191">
            <v>66.98</v>
          </cell>
          <cell r="CN191">
            <v>67.686999999999998</v>
          </cell>
          <cell r="CO191">
            <v>68.682000000000002</v>
          </cell>
          <cell r="CP191">
            <v>69.846999999999994</v>
          </cell>
          <cell r="CQ191">
            <v>70.998999999999995</v>
          </cell>
          <cell r="CR191">
            <v>72.012</v>
          </cell>
          <cell r="CS191">
            <v>72.834999999999994</v>
          </cell>
          <cell r="CT191">
            <v>73.516000000000005</v>
          </cell>
          <cell r="CU191">
            <v>74.141000000000005</v>
          </cell>
          <cell r="CV191">
            <v>74.838999999999999</v>
          </cell>
          <cell r="CW191">
            <v>75.695999999999998</v>
          </cell>
          <cell r="CX191">
            <v>76.748999999999995</v>
          </cell>
          <cell r="CY191">
            <v>77.944999999999993</v>
          </cell>
          <cell r="CZ191">
            <v>79.171000000000006</v>
          </cell>
          <cell r="DA191">
            <v>80.269000000000005</v>
          </cell>
          <cell r="DB191">
            <v>81.129000000000005</v>
          </cell>
          <cell r="DC191">
            <v>81.706000000000003</v>
          </cell>
          <cell r="DD191">
            <v>82.046000000000006</v>
          </cell>
          <cell r="DE191">
            <v>82.233999999999995</v>
          </cell>
          <cell r="DF191">
            <v>82.399000000000001</v>
          </cell>
          <cell r="DG191">
            <v>82.634</v>
          </cell>
          <cell r="DH191">
            <v>82.971000000000004</v>
          </cell>
          <cell r="DI191">
            <v>83.382000000000005</v>
          </cell>
          <cell r="DJ191">
            <v>83.828999999999994</v>
          </cell>
          <cell r="DK191">
            <v>84.248000000000005</v>
          </cell>
          <cell r="DL191">
            <v>84.6</v>
          </cell>
          <cell r="DM191">
            <v>84.858689029608072</v>
          </cell>
          <cell r="DN191">
            <v>85.088420332021215</v>
          </cell>
          <cell r="DO191">
            <v>85.32490843744651</v>
          </cell>
          <cell r="DP191">
            <v>85.60965942153004</v>
          </cell>
          <cell r="DQ191">
            <v>85.970665753893542</v>
          </cell>
          <cell r="DR191">
            <v>86.425302070854016</v>
          </cell>
          <cell r="DS191">
            <v>86.962950539106615</v>
          </cell>
          <cell r="DT191">
            <v>87.552722916310103</v>
          </cell>
          <cell r="DU191">
            <v>88.145391066233088</v>
          </cell>
          <cell r="DV191">
            <v>88.705240458668484</v>
          </cell>
        </row>
        <row r="192">
          <cell r="AW192">
            <v>102.01744023323616</v>
          </cell>
          <cell r="AX192">
            <v>158.69379591836736</v>
          </cell>
          <cell r="AY192">
            <v>246.85701587301588</v>
          </cell>
          <cell r="AZ192">
            <v>383.99980246913583</v>
          </cell>
          <cell r="BA192">
            <v>575.99970370370374</v>
          </cell>
          <cell r="BB192">
            <v>863.9995555555555</v>
          </cell>
          <cell r="BC192">
            <v>1295.9993333333334</v>
          </cell>
          <cell r="BD192">
            <v>1943.999</v>
          </cell>
          <cell r="BE192">
            <v>1970.386</v>
          </cell>
          <cell r="BF192">
            <v>1997.9169999999999</v>
          </cell>
          <cell r="BG192">
            <v>2026.519</v>
          </cell>
          <cell r="BH192">
            <v>2056.1170000000002</v>
          </cell>
          <cell r="BI192">
            <v>2086.6689999999999</v>
          </cell>
          <cell r="BJ192">
            <v>2118.1550000000002</v>
          </cell>
          <cell r="BK192">
            <v>2150.5650000000001</v>
          </cell>
          <cell r="BL192">
            <v>2183.9259999999999</v>
          </cell>
          <cell r="BM192">
            <v>2218.248</v>
          </cell>
          <cell r="BN192">
            <v>2253.5810000000001</v>
          </cell>
          <cell r="BO192">
            <v>2289.9479999999999</v>
          </cell>
          <cell r="BP192">
            <v>2327.3589999999999</v>
          </cell>
          <cell r="BQ192">
            <v>2365.83</v>
          </cell>
          <cell r="BR192">
            <v>2405.3409999999999</v>
          </cell>
          <cell r="BS192">
            <v>2445.9169999999999</v>
          </cell>
          <cell r="BT192">
            <v>2487.6260000000002</v>
          </cell>
          <cell r="BU192">
            <v>2530.567</v>
          </cell>
          <cell r="BV192">
            <v>2574.806</v>
          </cell>
          <cell r="BW192">
            <v>2620.431</v>
          </cell>
          <cell r="BX192">
            <v>2667.5509999999999</v>
          </cell>
          <cell r="BY192">
            <v>2716.145</v>
          </cell>
          <cell r="BZ192">
            <v>2766.3380000000002</v>
          </cell>
          <cell r="CA192">
            <v>2818.5630000000001</v>
          </cell>
          <cell r="CB192">
            <v>2873.384</v>
          </cell>
          <cell r="CC192">
            <v>2931.1770000000001</v>
          </cell>
          <cell r="CD192">
            <v>2992.2489999999998</v>
          </cell>
          <cell r="CE192">
            <v>3056.462</v>
          </cell>
          <cell r="CF192">
            <v>3123.1869999999999</v>
          </cell>
          <cell r="CG192">
            <v>3191.5250000000001</v>
          </cell>
          <cell r="CH192">
            <v>3260.8739999999998</v>
          </cell>
          <cell r="CI192">
            <v>3329.3229999999999</v>
          </cell>
          <cell r="CJ192">
            <v>3396.8649999999998</v>
          </cell>
          <cell r="CK192">
            <v>3466.89</v>
          </cell>
          <cell r="CL192">
            <v>3544.1689999999999</v>
          </cell>
          <cell r="CM192">
            <v>3631.13</v>
          </cell>
          <cell r="CN192">
            <v>3731.4090000000001</v>
          </cell>
          <cell r="CO192">
            <v>3841.43</v>
          </cell>
          <cell r="CP192">
            <v>3947.8530000000001</v>
          </cell>
          <cell r="CQ192">
            <v>4032.5430000000001</v>
          </cell>
          <cell r="CR192">
            <v>4083.5010000000002</v>
          </cell>
          <cell r="CS192">
            <v>4096.1959999999999</v>
          </cell>
          <cell r="CT192">
            <v>4077.4879999999998</v>
          </cell>
          <cell r="CU192">
            <v>4040.9949999999999</v>
          </cell>
          <cell r="CV192">
            <v>4006.3049999999998</v>
          </cell>
          <cell r="CW192">
            <v>3988.5329999999999</v>
          </cell>
          <cell r="CX192">
            <v>3990.239</v>
          </cell>
          <cell r="CY192">
            <v>4009.7539999999999</v>
          </cell>
          <cell r="CZ192">
            <v>4052.6669999999999</v>
          </cell>
          <cell r="DA192">
            <v>4124.5069999999996</v>
          </cell>
          <cell r="DB192">
            <v>4228.1779999999999</v>
          </cell>
          <cell r="DC192">
            <v>4367.7780000000002</v>
          </cell>
          <cell r="DD192">
            <v>4540.3209999999999</v>
          </cell>
          <cell r="DE192">
            <v>4732.5280000000002</v>
          </cell>
          <cell r="DF192">
            <v>4925.9219999999996</v>
          </cell>
          <cell r="DG192">
            <v>5106.9769999999999</v>
          </cell>
          <cell r="DH192">
            <v>5270.8</v>
          </cell>
          <cell r="DI192">
            <v>5420.4</v>
          </cell>
          <cell r="DJ192">
            <v>5559.8519999999999</v>
          </cell>
          <cell r="DK192">
            <v>5696.4709999999995</v>
          </cell>
          <cell r="DL192">
            <v>5835.6639999999998</v>
          </cell>
          <cell r="DM192">
            <v>5977.77</v>
          </cell>
          <cell r="DN192">
            <v>6120.7160000000003</v>
          </cell>
          <cell r="DO192">
            <v>6264.8419999999996</v>
          </cell>
          <cell r="DP192">
            <v>6410.2579999999998</v>
          </cell>
          <cell r="DQ192">
            <v>6557.0649999999996</v>
          </cell>
          <cell r="DR192">
            <v>6705.6559999999999</v>
          </cell>
          <cell r="DS192">
            <v>6856.3119999999999</v>
          </cell>
          <cell r="DT192">
            <v>7008.8090000000002</v>
          </cell>
          <cell r="DU192">
            <v>7162.7349999999997</v>
          </cell>
          <cell r="DV192">
            <v>7317.8029999999999</v>
          </cell>
        </row>
        <row r="193">
          <cell r="AW193">
            <v>139.40608138105321</v>
          </cell>
          <cell r="AX193">
            <v>180.40787002253944</v>
          </cell>
          <cell r="AY193">
            <v>233.46900826446279</v>
          </cell>
          <cell r="AZ193">
            <v>302.13636363636363</v>
          </cell>
          <cell r="BA193">
            <v>391</v>
          </cell>
          <cell r="BB193">
            <v>596</v>
          </cell>
          <cell r="BC193">
            <v>751</v>
          </cell>
          <cell r="BD193">
            <v>1022.098</v>
          </cell>
          <cell r="BE193">
            <v>1068.087</v>
          </cell>
          <cell r="BF193">
            <v>1120.509</v>
          </cell>
          <cell r="BG193">
            <v>1178.385</v>
          </cell>
          <cell r="BH193">
            <v>1240.644</v>
          </cell>
          <cell r="BI193">
            <v>1306.105</v>
          </cell>
          <cell r="BJ193">
            <v>1373.4770000000001</v>
          </cell>
          <cell r="BK193">
            <v>1441.3720000000001</v>
          </cell>
          <cell r="BL193">
            <v>1508.3430000000001</v>
          </cell>
          <cell r="BM193">
            <v>1572.9590000000001</v>
          </cell>
          <cell r="BN193">
            <v>1634</v>
          </cell>
          <cell r="BO193">
            <v>1690.6969999999999</v>
          </cell>
          <cell r="BP193">
            <v>1742.92</v>
          </cell>
          <cell r="BQ193">
            <v>1791.2449999999999</v>
          </cell>
          <cell r="BR193">
            <v>1836.7529999999999</v>
          </cell>
          <cell r="BS193">
            <v>1880.2950000000001</v>
          </cell>
          <cell r="BT193">
            <v>1921.84</v>
          </cell>
          <cell r="BU193">
            <v>1961.2619999999999</v>
          </cell>
          <cell r="BV193">
            <v>1999.3009999999999</v>
          </cell>
          <cell r="BW193">
            <v>2036.864</v>
          </cell>
          <cell r="BX193">
            <v>2074.6010000000001</v>
          </cell>
          <cell r="BY193">
            <v>2113.3359999999998</v>
          </cell>
          <cell r="BZ193">
            <v>2153.0030000000002</v>
          </cell>
          <cell r="CA193">
            <v>2192.2579999999998</v>
          </cell>
          <cell r="CB193">
            <v>2229.1669999999999</v>
          </cell>
          <cell r="CC193">
            <v>2262.6030000000001</v>
          </cell>
          <cell r="CD193">
            <v>2291.7750000000001</v>
          </cell>
          <cell r="CE193">
            <v>2317.8939999999998</v>
          </cell>
          <cell r="CF193">
            <v>2344.2750000000001</v>
          </cell>
          <cell r="CG193">
            <v>2375.4259999999999</v>
          </cell>
          <cell r="CH193">
            <v>2414.502</v>
          </cell>
          <cell r="CI193">
            <v>2463.201</v>
          </cell>
          <cell r="CJ193">
            <v>2520.4209999999998</v>
          </cell>
          <cell r="CK193">
            <v>2583.1559999999999</v>
          </cell>
          <cell r="CL193">
            <v>2646.9079999999999</v>
          </cell>
          <cell r="CM193">
            <v>2708.59</v>
          </cell>
          <cell r="CN193">
            <v>2767.06</v>
          </cell>
          <cell r="CO193">
            <v>2823.8560000000002</v>
          </cell>
          <cell r="CP193">
            <v>2881.8069999999998</v>
          </cell>
          <cell r="CQ193">
            <v>2945.01</v>
          </cell>
          <cell r="CR193">
            <v>3016.38</v>
          </cell>
          <cell r="CS193">
            <v>3095.8890000000001</v>
          </cell>
          <cell r="CT193">
            <v>3182.2269999999999</v>
          </cell>
          <cell r="CU193">
            <v>3275.3470000000002</v>
          </cell>
          <cell r="CV193">
            <v>3374.9459999999999</v>
          </cell>
          <cell r="CW193">
            <v>3480.1750000000002</v>
          </cell>
          <cell r="CX193">
            <v>3592.8339999999998</v>
          </cell>
          <cell r="CY193">
            <v>3711.5059999999999</v>
          </cell>
          <cell r="CZ193">
            <v>3828.3339999999998</v>
          </cell>
          <cell r="DA193">
            <v>3932.86</v>
          </cell>
          <cell r="DB193">
            <v>4018.337</v>
          </cell>
          <cell r="DC193">
            <v>4079.6370000000002</v>
          </cell>
          <cell r="DD193">
            <v>4120.5569999999998</v>
          </cell>
          <cell r="DE193">
            <v>4154.1279999999997</v>
          </cell>
          <cell r="DF193">
            <v>4198.7550000000001</v>
          </cell>
          <cell r="DG193">
            <v>4266.9620000000004</v>
          </cell>
          <cell r="DH193">
            <v>4364.2290000000003</v>
          </cell>
          <cell r="DI193">
            <v>4484.5529999999999</v>
          </cell>
          <cell r="DJ193">
            <v>4615.0240000000003</v>
          </cell>
          <cell r="DK193">
            <v>4736.8819999999996</v>
          </cell>
          <cell r="DL193">
            <v>4836.6909999999998</v>
          </cell>
          <cell r="DM193">
            <v>4910.2719999999999</v>
          </cell>
          <cell r="DN193">
            <v>4962.1710000000003</v>
          </cell>
          <cell r="DO193">
            <v>4998.3019999999997</v>
          </cell>
          <cell r="DP193">
            <v>5028.1419999999998</v>
          </cell>
          <cell r="DQ193">
            <v>5058.7370000000001</v>
          </cell>
          <cell r="DR193">
            <v>5091.348</v>
          </cell>
          <cell r="DS193">
            <v>5123.9740000000002</v>
          </cell>
          <cell r="DT193">
            <v>5156.6149999999998</v>
          </cell>
          <cell r="DU193">
            <v>5188.58</v>
          </cell>
          <cell r="DV193">
            <v>5219.3770000000004</v>
          </cell>
        </row>
        <row r="194">
          <cell r="AW194">
            <v>2573.0399408284029</v>
          </cell>
          <cell r="AX194">
            <v>2675.9615384615386</v>
          </cell>
          <cell r="AY194">
            <v>2783</v>
          </cell>
          <cell r="AZ194">
            <v>2883.4761904761904</v>
          </cell>
          <cell r="BA194">
            <v>2983.9523809523812</v>
          </cell>
          <cell r="BB194">
            <v>3324</v>
          </cell>
          <cell r="BC194">
            <v>3383</v>
          </cell>
          <cell r="BD194">
            <v>3463.4430000000002</v>
          </cell>
          <cell r="BE194">
            <v>3521.259</v>
          </cell>
          <cell r="BF194">
            <v>3584.7089999999998</v>
          </cell>
          <cell r="BG194">
            <v>3652.8319999999999</v>
          </cell>
          <cell r="BH194">
            <v>3724.4949999999999</v>
          </cell>
          <cell r="BI194">
            <v>3798.3989999999999</v>
          </cell>
          <cell r="BJ194">
            <v>3873.047</v>
          </cell>
          <cell r="BK194">
            <v>3946.7669999999998</v>
          </cell>
          <cell r="BL194">
            <v>4017.7890000000002</v>
          </cell>
          <cell r="BM194">
            <v>4084.3220000000001</v>
          </cell>
          <cell r="BN194">
            <v>4144.8990000000003</v>
          </cell>
          <cell r="BO194">
            <v>4198.6949999999997</v>
          </cell>
          <cell r="BP194">
            <v>4245.84</v>
          </cell>
          <cell r="BQ194">
            <v>4287.5069999999996</v>
          </cell>
          <cell r="BR194">
            <v>4325.6059999999998</v>
          </cell>
          <cell r="BS194">
            <v>4361.6959999999999</v>
          </cell>
          <cell r="BT194">
            <v>4396.0249999999996</v>
          </cell>
          <cell r="BU194">
            <v>4428.6549999999997</v>
          </cell>
          <cell r="BV194">
            <v>4460.7470000000003</v>
          </cell>
          <cell r="BW194">
            <v>4493.674</v>
          </cell>
          <cell r="BX194">
            <v>4528.46</v>
          </cell>
          <cell r="BY194">
            <v>4565.4359999999997</v>
          </cell>
          <cell r="BZ194">
            <v>4604.5720000000001</v>
          </cell>
          <cell r="CA194">
            <v>4645.99</v>
          </cell>
          <cell r="CB194">
            <v>4689.692</v>
          </cell>
          <cell r="CC194">
            <v>4735.4949999999999</v>
          </cell>
          <cell r="CD194">
            <v>4783.6639999999998</v>
          </cell>
          <cell r="CE194">
            <v>4833.777</v>
          </cell>
          <cell r="CF194">
            <v>4884.0659999999998</v>
          </cell>
          <cell r="CG194">
            <v>4932.1750000000002</v>
          </cell>
          <cell r="CH194">
            <v>4976.3969999999999</v>
          </cell>
          <cell r="CI194">
            <v>5016.0619999999999</v>
          </cell>
          <cell r="CJ194">
            <v>5051.5200000000004</v>
          </cell>
          <cell r="CK194">
            <v>5083.3890000000001</v>
          </cell>
          <cell r="CL194">
            <v>5112.7370000000001</v>
          </cell>
          <cell r="CM194">
            <v>5140.3950000000004</v>
          </cell>
          <cell r="CN194">
            <v>5166.299</v>
          </cell>
          <cell r="CO194">
            <v>5190.2610000000004</v>
          </cell>
          <cell r="CP194">
            <v>5212.8159999999998</v>
          </cell>
          <cell r="CQ194">
            <v>5234.6480000000001</v>
          </cell>
          <cell r="CR194">
            <v>5256.17</v>
          </cell>
          <cell r="CS194">
            <v>5277.7920000000004</v>
          </cell>
          <cell r="CT194">
            <v>5299.27</v>
          </cell>
          <cell r="CU194">
            <v>5319.5990000000002</v>
          </cell>
          <cell r="CV194">
            <v>5337.357</v>
          </cell>
          <cell r="CW194">
            <v>5351.5780000000004</v>
          </cell>
          <cell r="CX194">
            <v>5361.9979999999996</v>
          </cell>
          <cell r="CY194">
            <v>5369.1</v>
          </cell>
          <cell r="CZ194">
            <v>5373.576</v>
          </cell>
          <cell r="DA194">
            <v>5376.4629999999997</v>
          </cell>
          <cell r="DB194">
            <v>5378.5889999999999</v>
          </cell>
          <cell r="DC194">
            <v>5380.1220000000003</v>
          </cell>
          <cell r="DD194">
            <v>5381.0829999999996</v>
          </cell>
          <cell r="DE194">
            <v>5381.9989999999998</v>
          </cell>
          <cell r="DF194">
            <v>5383.4489999999996</v>
          </cell>
          <cell r="DG194">
            <v>5385.8590000000004</v>
          </cell>
          <cell r="DH194">
            <v>5389.4679999999998</v>
          </cell>
          <cell r="DI194">
            <v>5394.2139999999999</v>
          </cell>
          <cell r="DJ194">
            <v>5399.8029999999999</v>
          </cell>
          <cell r="DK194">
            <v>5405.7449999999999</v>
          </cell>
          <cell r="DL194">
            <v>5411.64</v>
          </cell>
          <cell r="DM194">
            <v>5417.3940000000002</v>
          </cell>
          <cell r="DN194">
            <v>5423.0119999999997</v>
          </cell>
          <cell r="DO194">
            <v>5428.2860000000001</v>
          </cell>
          <cell r="DP194">
            <v>5433.0029999999997</v>
          </cell>
          <cell r="DQ194">
            <v>5436.9650000000001</v>
          </cell>
          <cell r="DR194">
            <v>5440.0559999999996</v>
          </cell>
          <cell r="DS194">
            <v>5442.1639999999998</v>
          </cell>
          <cell r="DT194">
            <v>5443.1850000000004</v>
          </cell>
          <cell r="DU194">
            <v>5443.0190000000002</v>
          </cell>
          <cell r="DV194">
            <v>5441.5690000000004</v>
          </cell>
        </row>
        <row r="195">
          <cell r="AW195">
            <v>12729.75</v>
          </cell>
          <cell r="AX195">
            <v>14931.5</v>
          </cell>
          <cell r="AY195">
            <v>17133.25</v>
          </cell>
          <cell r="AZ195">
            <v>19334.999999999996</v>
          </cell>
          <cell r="BA195">
            <v>21342.921000000006</v>
          </cell>
          <cell r="BB195">
            <v>23350.842000000008</v>
          </cell>
          <cell r="BC195">
            <v>25358.763000000003</v>
          </cell>
          <cell r="BD195">
            <v>27366.684000000001</v>
          </cell>
          <cell r="BE195">
            <v>27818.374</v>
          </cell>
          <cell r="BF195">
            <v>28317.807000000001</v>
          </cell>
          <cell r="BG195">
            <v>28859.198</v>
          </cell>
          <cell r="BH195">
            <v>29438.288</v>
          </cell>
          <cell r="BI195">
            <v>30052.287</v>
          </cell>
          <cell r="BJ195">
            <v>30699.986000000001</v>
          </cell>
          <cell r="BK195">
            <v>31381.670999999998</v>
          </cell>
          <cell r="BL195">
            <v>32098.861000000001</v>
          </cell>
          <cell r="BM195">
            <v>32853.849000000002</v>
          </cell>
          <cell r="BN195">
            <v>33648.385000000002</v>
          </cell>
          <cell r="BO195">
            <v>34482.264999999999</v>
          </cell>
          <cell r="BP195">
            <v>35352.089999999997</v>
          </cell>
          <cell r="BQ195">
            <v>36250.714999999997</v>
          </cell>
          <cell r="BR195">
            <v>37168.783000000003</v>
          </cell>
          <cell r="BS195">
            <v>38099.142999999996</v>
          </cell>
          <cell r="BT195">
            <v>39038.648000000001</v>
          </cell>
          <cell r="BU195">
            <v>39987.512999999999</v>
          </cell>
          <cell r="BV195">
            <v>40946.059000000001</v>
          </cell>
          <cell r="BW195">
            <v>41915.957000000002</v>
          </cell>
          <cell r="BX195">
            <v>42898.338000000003</v>
          </cell>
          <cell r="BY195">
            <v>43894.781000000003</v>
          </cell>
          <cell r="BZ195">
            <v>44904.495999999999</v>
          </cell>
          <cell r="CA195">
            <v>45923.817999999999</v>
          </cell>
          <cell r="CB195">
            <v>46947.805</v>
          </cell>
          <cell r="CC195">
            <v>47974.286999999997</v>
          </cell>
          <cell r="CD195">
            <v>48998.695</v>
          </cell>
          <cell r="CE195">
            <v>50025.595999999998</v>
          </cell>
          <cell r="CF195">
            <v>51072.87</v>
          </cell>
          <cell r="CG195">
            <v>52164.671000000002</v>
          </cell>
          <cell r="CH195">
            <v>53317.063000000002</v>
          </cell>
          <cell r="CI195">
            <v>54538.014999999999</v>
          </cell>
          <cell r="CJ195">
            <v>55819.078999999998</v>
          </cell>
          <cell r="CK195">
            <v>57139.654000000002</v>
          </cell>
          <cell r="CL195">
            <v>58470.131000000001</v>
          </cell>
          <cell r="CM195">
            <v>59788.95</v>
          </cell>
          <cell r="CN195">
            <v>61085.618000000002</v>
          </cell>
          <cell r="CO195">
            <v>62365.203999999998</v>
          </cell>
          <cell r="CP195">
            <v>63640.159</v>
          </cell>
          <cell r="CQ195">
            <v>64930.161</v>
          </cell>
          <cell r="CR195">
            <v>66247.474000000002</v>
          </cell>
          <cell r="CS195">
            <v>67597.004000000001</v>
          </cell>
          <cell r="CT195">
            <v>68967.763000000006</v>
          </cell>
          <cell r="CU195">
            <v>70337.167000000001</v>
          </cell>
          <cell r="CV195">
            <v>71674.273000000001</v>
          </cell>
          <cell r="CW195">
            <v>72957.214000000007</v>
          </cell>
          <cell r="CX195">
            <v>74176.673999999999</v>
          </cell>
          <cell r="CY195">
            <v>75339.737999999998</v>
          </cell>
          <cell r="CZ195">
            <v>76461.116999999998</v>
          </cell>
          <cell r="DA195">
            <v>77563.474000000002</v>
          </cell>
          <cell r="DB195">
            <v>78663.267000000007</v>
          </cell>
          <cell r="DC195">
            <v>79764.786999999997</v>
          </cell>
          <cell r="DD195">
            <v>80862.569000000003</v>
          </cell>
          <cell r="DE195">
            <v>81951.769</v>
          </cell>
          <cell r="DF195">
            <v>83024.205000000002</v>
          </cell>
          <cell r="DG195">
            <v>84074.092999999993</v>
          </cell>
          <cell r="DH195">
            <v>85100.873000000007</v>
          </cell>
          <cell r="DI195">
            <v>86107.525999999998</v>
          </cell>
          <cell r="DJ195">
            <v>87095.913</v>
          </cell>
          <cell r="DK195">
            <v>88068.9</v>
          </cell>
          <cell r="DL195">
            <v>89028.740999999995</v>
          </cell>
          <cell r="DM195">
            <v>89975.771999999997</v>
          </cell>
          <cell r="DN195">
            <v>90909.857000000004</v>
          </cell>
          <cell r="DO195">
            <v>91832.214000000007</v>
          </cell>
          <cell r="DP195">
            <v>92744.206000000006</v>
          </cell>
          <cell r="DQ195">
            <v>93646.755000000005</v>
          </cell>
          <cell r="DR195">
            <v>94539.683999999994</v>
          </cell>
          <cell r="DS195">
            <v>95422.551999999996</v>
          </cell>
          <cell r="DT195">
            <v>96295.508000000002</v>
          </cell>
          <cell r="DU195">
            <v>97158.627999999997</v>
          </cell>
          <cell r="DV195">
            <v>98011.414999999994</v>
          </cell>
        </row>
        <row r="196">
          <cell r="AW196">
            <v>634.62368240782905</v>
          </cell>
          <cell r="AX196">
            <v>703.23164807354033</v>
          </cell>
          <cell r="AY196">
            <v>779.25669110851754</v>
          </cell>
          <cell r="AZ196">
            <v>863.5006577148439</v>
          </cell>
          <cell r="BA196">
            <v>986.85789453124983</v>
          </cell>
          <cell r="BB196">
            <v>1127.8375937500002</v>
          </cell>
          <cell r="BC196">
            <v>1288.9572499999999</v>
          </cell>
          <cell r="BD196">
            <v>1473.0940000000001</v>
          </cell>
          <cell r="BE196">
            <v>1485.2080000000001</v>
          </cell>
          <cell r="BF196">
            <v>1497.675</v>
          </cell>
          <cell r="BG196">
            <v>1509.952</v>
          </cell>
          <cell r="BH196">
            <v>1521.655</v>
          </cell>
          <cell r="BI196">
            <v>1532.598</v>
          </cell>
          <cell r="BJ196">
            <v>1542.7439999999999</v>
          </cell>
          <cell r="BK196">
            <v>1552.2270000000001</v>
          </cell>
          <cell r="BL196">
            <v>1561.3520000000001</v>
          </cell>
          <cell r="BM196">
            <v>1570.4929999999999</v>
          </cell>
          <cell r="BN196">
            <v>1580.01</v>
          </cell>
          <cell r="BO196">
            <v>1590.0989999999999</v>
          </cell>
          <cell r="BP196">
            <v>1600.6569999999999</v>
          </cell>
          <cell r="BQ196">
            <v>1611.252</v>
          </cell>
          <cell r="BR196">
            <v>1621.2670000000001</v>
          </cell>
          <cell r="BS196">
            <v>1630.299</v>
          </cell>
          <cell r="BT196">
            <v>1638.17</v>
          </cell>
          <cell r="BU196">
            <v>1645.204</v>
          </cell>
          <cell r="BV196">
            <v>1652.16</v>
          </cell>
          <cell r="BW196">
            <v>1660.085</v>
          </cell>
          <cell r="BX196">
            <v>1669.731</v>
          </cell>
          <cell r="BY196">
            <v>1681.2439999999999</v>
          </cell>
          <cell r="BZ196">
            <v>1694.39</v>
          </cell>
          <cell r="CA196">
            <v>1709.059</v>
          </cell>
          <cell r="CB196">
            <v>1725.018</v>
          </cell>
          <cell r="CC196">
            <v>1742.0039999999999</v>
          </cell>
          <cell r="CD196">
            <v>1760.123</v>
          </cell>
          <cell r="CE196">
            <v>1779.1849999999999</v>
          </cell>
          <cell r="CF196">
            <v>1798.2460000000001</v>
          </cell>
          <cell r="CG196">
            <v>1816.1030000000001</v>
          </cell>
          <cell r="CH196">
            <v>1831.8810000000001</v>
          </cell>
          <cell r="CI196">
            <v>1845.1849999999999</v>
          </cell>
          <cell r="CJ196">
            <v>1856.2619999999999</v>
          </cell>
          <cell r="CK196">
            <v>1865.7059999999999</v>
          </cell>
          <cell r="CL196">
            <v>1874.4459999999999</v>
          </cell>
          <cell r="CM196">
            <v>1883.1790000000001</v>
          </cell>
          <cell r="CN196">
            <v>1892.0160000000001</v>
          </cell>
          <cell r="CO196">
            <v>1900.7670000000001</v>
          </cell>
          <cell r="CP196">
            <v>1909.4780000000001</v>
          </cell>
          <cell r="CQ196">
            <v>1918.133</v>
          </cell>
          <cell r="CR196">
            <v>1926.701</v>
          </cell>
          <cell r="CS196">
            <v>1935.296</v>
          </cell>
          <cell r="CT196">
            <v>1943.91</v>
          </cell>
          <cell r="CU196">
            <v>1952.2059999999999</v>
          </cell>
          <cell r="CV196">
            <v>1959.7429999999999</v>
          </cell>
          <cell r="CW196">
            <v>1966.2049999999999</v>
          </cell>
          <cell r="CX196">
            <v>1971.5029999999999</v>
          </cell>
          <cell r="CY196">
            <v>1975.7840000000001</v>
          </cell>
          <cell r="CZ196">
            <v>1979.2950000000001</v>
          </cell>
          <cell r="DA196">
            <v>1982.4059999999999</v>
          </cell>
          <cell r="DB196">
            <v>1985.4059999999999</v>
          </cell>
          <cell r="DC196">
            <v>1988.337</v>
          </cell>
          <cell r="DD196">
            <v>1991.202</v>
          </cell>
          <cell r="DE196">
            <v>1994.174</v>
          </cell>
          <cell r="DF196">
            <v>1997.452</v>
          </cell>
          <cell r="DG196">
            <v>2001.17</v>
          </cell>
          <cell r="DH196">
            <v>2005.412</v>
          </cell>
          <cell r="DI196">
            <v>2010.1289999999999</v>
          </cell>
          <cell r="DJ196">
            <v>2015.124</v>
          </cell>
          <cell r="DK196">
            <v>2020.123</v>
          </cell>
          <cell r="DL196">
            <v>2024.912</v>
          </cell>
          <cell r="DM196">
            <v>2029.4179999999999</v>
          </cell>
          <cell r="DN196">
            <v>2033.664</v>
          </cell>
          <cell r="DO196">
            <v>2037.588</v>
          </cell>
          <cell r="DP196">
            <v>2041.144</v>
          </cell>
          <cell r="DQ196">
            <v>2044.3119999999999</v>
          </cell>
          <cell r="DR196">
            <v>2047.0429999999999</v>
          </cell>
          <cell r="DS196">
            <v>2049.308</v>
          </cell>
          <cell r="DT196">
            <v>2051.0889999999999</v>
          </cell>
          <cell r="DU196">
            <v>2052.3890000000001</v>
          </cell>
          <cell r="DV196">
            <v>2053.1999999999998</v>
          </cell>
        </row>
        <row r="197">
          <cell r="AW197">
            <v>1325.8422170616761</v>
          </cell>
          <cell r="AX197">
            <v>1395.6233863807122</v>
          </cell>
          <cell r="AY197">
            <v>1469.077248821802</v>
          </cell>
          <cell r="AZ197">
            <v>1546.3971040229499</v>
          </cell>
          <cell r="BA197">
            <v>1701.0368144252443</v>
          </cell>
          <cell r="BB197">
            <v>1871.1404958677688</v>
          </cell>
          <cell r="BC197">
            <v>2058.2545454545461</v>
          </cell>
          <cell r="BD197">
            <v>2264.08</v>
          </cell>
          <cell r="BE197">
            <v>2313.5250000000001</v>
          </cell>
          <cell r="BF197">
            <v>2363.7289999999998</v>
          </cell>
          <cell r="BG197">
            <v>2414.9920000000002</v>
          </cell>
          <cell r="BH197">
            <v>2467.5770000000002</v>
          </cell>
          <cell r="BI197">
            <v>2521.6840000000002</v>
          </cell>
          <cell r="BJ197">
            <v>2577.4720000000002</v>
          </cell>
          <cell r="BK197">
            <v>2635.0360000000001</v>
          </cell>
          <cell r="BL197">
            <v>2694.451</v>
          </cell>
          <cell r="BM197">
            <v>2755.7339999999999</v>
          </cell>
          <cell r="BN197">
            <v>2818.9430000000002</v>
          </cell>
          <cell r="BO197">
            <v>2884.17</v>
          </cell>
          <cell r="BP197">
            <v>2951.5990000000002</v>
          </cell>
          <cell r="BQ197">
            <v>3021.5259999999998</v>
          </cell>
          <cell r="BR197">
            <v>3094.306</v>
          </cell>
          <cell r="BS197">
            <v>3170.2179999999998</v>
          </cell>
          <cell r="BT197">
            <v>3254.0410000000002</v>
          </cell>
          <cell r="BU197">
            <v>3346.8629999999998</v>
          </cell>
          <cell r="BV197">
            <v>3441.355</v>
          </cell>
          <cell r="BW197">
            <v>3527.26</v>
          </cell>
          <cell r="BX197">
            <v>3599.962</v>
          </cell>
          <cell r="BY197">
            <v>3645.4740000000002</v>
          </cell>
          <cell r="BZ197">
            <v>3672.1309999999999</v>
          </cell>
          <cell r="CA197">
            <v>3723.6410000000001</v>
          </cell>
          <cell r="CB197">
            <v>3859.384</v>
          </cell>
          <cell r="CC197">
            <v>4116.3450000000003</v>
          </cell>
          <cell r="CD197">
            <v>4519.3130000000001</v>
          </cell>
          <cell r="CE197">
            <v>5040.7950000000001</v>
          </cell>
          <cell r="CF197">
            <v>5601.7070000000003</v>
          </cell>
          <cell r="CG197">
            <v>6091.7839999999997</v>
          </cell>
          <cell r="CH197">
            <v>6433.5219999999999</v>
          </cell>
          <cell r="CI197">
            <v>6595.5720000000001</v>
          </cell>
          <cell r="CJ197">
            <v>6605.8779999999997</v>
          </cell>
          <cell r="CK197">
            <v>6518.8580000000002</v>
          </cell>
          <cell r="CL197">
            <v>6417.2809999999999</v>
          </cell>
          <cell r="CM197">
            <v>6361.2780000000002</v>
          </cell>
          <cell r="CN197">
            <v>6369.7039999999997</v>
          </cell>
          <cell r="CO197">
            <v>6423.8</v>
          </cell>
          <cell r="CP197">
            <v>6501.6279999999997</v>
          </cell>
          <cell r="CQ197">
            <v>6567.1019999999999</v>
          </cell>
          <cell r="CR197">
            <v>6595.9870000000001</v>
          </cell>
          <cell r="CS197">
            <v>6581.665</v>
          </cell>
          <cell r="CT197">
            <v>6539.8220000000001</v>
          </cell>
          <cell r="CU197">
            <v>6494.7060000000001</v>
          </cell>
          <cell r="CV197">
            <v>6480.375</v>
          </cell>
          <cell r="CW197">
            <v>6520.6949999999997</v>
          </cell>
          <cell r="CX197">
            <v>6624.4870000000001</v>
          </cell>
          <cell r="CY197">
            <v>6782.6189999999997</v>
          </cell>
          <cell r="CZ197">
            <v>6978.9319999999998</v>
          </cell>
          <cell r="DA197">
            <v>7188.87</v>
          </cell>
          <cell r="DB197">
            <v>7394.1959999999999</v>
          </cell>
          <cell r="DC197">
            <v>7591.1719999999996</v>
          </cell>
          <cell r="DD197">
            <v>7784.51</v>
          </cell>
          <cell r="DE197">
            <v>7974.5219999999999</v>
          </cell>
          <cell r="DF197">
            <v>8163.616</v>
          </cell>
          <cell r="DG197">
            <v>8354.0030000000006</v>
          </cell>
          <cell r="DH197">
            <v>8543.7720000000008</v>
          </cell>
          <cell r="DI197">
            <v>8732.5709999999999</v>
          </cell>
          <cell r="DJ197">
            <v>8926.3269999999993</v>
          </cell>
          <cell r="DK197">
            <v>9133.1239999999998</v>
          </cell>
          <cell r="DL197">
            <v>9358.6020000000008</v>
          </cell>
          <cell r="DM197">
            <v>9605.1890000000003</v>
          </cell>
          <cell r="DN197">
            <v>9870.8430000000008</v>
          </cell>
          <cell r="DO197">
            <v>10151.207</v>
          </cell>
          <cell r="DP197">
            <v>10439.699000000001</v>
          </cell>
          <cell r="DQ197">
            <v>10731.468999999999</v>
          </cell>
          <cell r="DR197">
            <v>11025.218000000001</v>
          </cell>
          <cell r="DS197">
            <v>11322.288</v>
          </cell>
          <cell r="DT197">
            <v>11623.668</v>
          </cell>
          <cell r="DU197">
            <v>11931.187</v>
          </cell>
          <cell r="DV197">
            <v>12246.171</v>
          </cell>
        </row>
        <row r="198">
          <cell r="AW198">
            <v>2409.6999999999998</v>
          </cell>
          <cell r="AX198">
            <v>2957.8999999999996</v>
          </cell>
          <cell r="AY198">
            <v>4125.6436363636358</v>
          </cell>
          <cell r="AZ198">
            <v>5534.5749999999989</v>
          </cell>
          <cell r="BA198">
            <v>6848.9551111111105</v>
          </cell>
          <cell r="BB198">
            <v>8525.373599999999</v>
          </cell>
          <cell r="BC198">
            <v>10341.199999999997</v>
          </cell>
          <cell r="BD198">
            <v>13683.162</v>
          </cell>
          <cell r="BE198">
            <v>13993.888999999999</v>
          </cell>
          <cell r="BF198">
            <v>14322.434999999999</v>
          </cell>
          <cell r="BG198">
            <v>14665.194</v>
          </cell>
          <cell r="BH198">
            <v>15019.710999999999</v>
          </cell>
          <cell r="BI198">
            <v>15384.665000000001</v>
          </cell>
          <cell r="BJ198">
            <v>15759.936</v>
          </cell>
          <cell r="BK198">
            <v>16146.539000000001</v>
          </cell>
          <cell r="BL198">
            <v>16546.448</v>
          </cell>
          <cell r="BM198">
            <v>16962.305</v>
          </cell>
          <cell r="BN198">
            <v>17396.476999999999</v>
          </cell>
          <cell r="BO198">
            <v>17850.150000000001</v>
          </cell>
          <cell r="BP198">
            <v>18322.436000000002</v>
          </cell>
          <cell r="BQ198">
            <v>18810.022000000001</v>
          </cell>
          <cell r="BR198">
            <v>19308.213</v>
          </cell>
          <cell r="BS198">
            <v>19813.932000000001</v>
          </cell>
          <cell r="BT198">
            <v>20325.121999999999</v>
          </cell>
          <cell r="BU198">
            <v>20843.555</v>
          </cell>
          <cell r="BV198">
            <v>21374.57</v>
          </cell>
          <cell r="BW198">
            <v>21925.684000000001</v>
          </cell>
          <cell r="BX198">
            <v>22501.928</v>
          </cell>
          <cell r="BY198">
            <v>23106.116999999998</v>
          </cell>
          <cell r="BZ198">
            <v>23735.644</v>
          </cell>
          <cell r="CA198">
            <v>24383.565999999999</v>
          </cell>
          <cell r="CB198">
            <v>25039.958999999999</v>
          </cell>
          <cell r="CC198">
            <v>25698.025000000001</v>
          </cell>
          <cell r="CD198">
            <v>26353.691999999999</v>
          </cell>
          <cell r="CE198">
            <v>27009.816999999999</v>
          </cell>
          <cell r="CF198">
            <v>27674.758000000002</v>
          </cell>
          <cell r="CG198">
            <v>28360.602999999999</v>
          </cell>
          <cell r="CH198">
            <v>29075.274000000001</v>
          </cell>
          <cell r="CI198">
            <v>29824.126</v>
          </cell>
          <cell r="CJ198">
            <v>30602.525000000001</v>
          </cell>
          <cell r="CK198">
            <v>31396.48</v>
          </cell>
          <cell r="CL198">
            <v>32186.312999999998</v>
          </cell>
          <cell r="CM198">
            <v>32959.025000000001</v>
          </cell>
          <cell r="CN198">
            <v>33704.171000000002</v>
          </cell>
          <cell r="CO198">
            <v>34428.337</v>
          </cell>
          <cell r="CP198">
            <v>35155.75</v>
          </cell>
          <cell r="CQ198">
            <v>35920.724000000002</v>
          </cell>
          <cell r="CR198">
            <v>36745.283000000003</v>
          </cell>
          <cell r="CS198">
            <v>37640.425000000003</v>
          </cell>
          <cell r="CT198">
            <v>38591.06</v>
          </cell>
          <cell r="CU198">
            <v>39561.417000000001</v>
          </cell>
          <cell r="CV198">
            <v>40501.321000000004</v>
          </cell>
          <cell r="CW198">
            <v>41374.82</v>
          </cell>
          <cell r="CX198">
            <v>42167.381000000001</v>
          </cell>
          <cell r="CY198">
            <v>42889.688999999998</v>
          </cell>
          <cell r="CZ198">
            <v>43561.728000000003</v>
          </cell>
          <cell r="DA198">
            <v>44215.004000000001</v>
          </cell>
          <cell r="DB198">
            <v>44871.892999999996</v>
          </cell>
          <cell r="DC198">
            <v>45536.057000000001</v>
          </cell>
          <cell r="DD198">
            <v>46197.483999999997</v>
          </cell>
          <cell r="DE198">
            <v>46848.521000000001</v>
          </cell>
          <cell r="DF198">
            <v>47477.076000000001</v>
          </cell>
          <cell r="DG198">
            <v>48073.440000000002</v>
          </cell>
          <cell r="DH198">
            <v>48638.516000000003</v>
          </cell>
          <cell r="DI198">
            <v>49173.159</v>
          </cell>
          <cell r="DJ198">
            <v>49667.629000000001</v>
          </cell>
          <cell r="DK198">
            <v>50109.822999999997</v>
          </cell>
          <cell r="DL198">
            <v>50492.408000000003</v>
          </cell>
          <cell r="DM198">
            <v>50811.512000000002</v>
          </cell>
          <cell r="DN198">
            <v>51073.146999999997</v>
          </cell>
          <cell r="DO198">
            <v>51292.5</v>
          </cell>
          <cell r="DP198">
            <v>51490.798000000003</v>
          </cell>
          <cell r="DQ198">
            <v>51684.434999999998</v>
          </cell>
          <cell r="DR198">
            <v>51878.427000000003</v>
          </cell>
          <cell r="DS198">
            <v>52071.764999999999</v>
          </cell>
          <cell r="DT198">
            <v>52267.421000000002</v>
          </cell>
          <cell r="DU198">
            <v>52466.972999999998</v>
          </cell>
          <cell r="DV198">
            <v>52671.375</v>
          </cell>
        </row>
        <row r="199">
          <cell r="AW199">
            <v>695.68660442523696</v>
          </cell>
          <cell r="AX199">
            <v>743.48186732468059</v>
          </cell>
          <cell r="AY199">
            <v>803.76418089154674</v>
          </cell>
          <cell r="AZ199">
            <v>883.25734163906225</v>
          </cell>
          <cell r="BA199">
            <v>995.21953987499978</v>
          </cell>
          <cell r="BB199">
            <v>1170.8465174999997</v>
          </cell>
          <cell r="BC199">
            <v>1510.7696999999998</v>
          </cell>
          <cell r="BD199">
            <v>2746.8539999999998</v>
          </cell>
          <cell r="BE199">
            <v>2830.3429999999998</v>
          </cell>
          <cell r="BF199">
            <v>2918.2170000000001</v>
          </cell>
          <cell r="BG199">
            <v>3009.8809999999999</v>
          </cell>
          <cell r="BH199">
            <v>3104.94</v>
          </cell>
          <cell r="BI199">
            <v>3203.2310000000002</v>
          </cell>
          <cell r="BJ199">
            <v>3304.7959999999998</v>
          </cell>
          <cell r="BK199">
            <v>3409.9050000000002</v>
          </cell>
          <cell r="BL199">
            <v>3519</v>
          </cell>
          <cell r="BM199">
            <v>3632.6489999999999</v>
          </cell>
          <cell r="BN199">
            <v>3751.3910000000001</v>
          </cell>
          <cell r="BO199">
            <v>3875.5479999999998</v>
          </cell>
          <cell r="BP199">
            <v>4005.0810000000001</v>
          </cell>
          <cell r="BQ199">
            <v>4139.5339999999997</v>
          </cell>
          <cell r="BR199">
            <v>4278.2049999999999</v>
          </cell>
          <cell r="BS199">
            <v>4420.6819999999998</v>
          </cell>
          <cell r="BT199">
            <v>4566.7619999999997</v>
          </cell>
          <cell r="BU199">
            <v>4716.93</v>
          </cell>
          <cell r="BV199">
            <v>4872.3109999999997</v>
          </cell>
          <cell r="BW199">
            <v>5034.4219999999996</v>
          </cell>
          <cell r="BX199">
            <v>5204.3639999999996</v>
          </cell>
          <cell r="BY199">
            <v>5383.384</v>
          </cell>
          <cell r="BZ199">
            <v>5571.3649999999998</v>
          </cell>
          <cell r="CA199">
            <v>5766.4009999999998</v>
          </cell>
          <cell r="CB199">
            <v>5965.7550000000001</v>
          </cell>
          <cell r="CC199">
            <v>6167.9030000000002</v>
          </cell>
          <cell r="CD199">
            <v>6371.165</v>
          </cell>
          <cell r="CE199">
            <v>6577.4</v>
          </cell>
          <cell r="CF199">
            <v>6792.83</v>
          </cell>
          <cell r="CG199">
            <v>7025.9319999999998</v>
          </cell>
          <cell r="CH199">
            <v>7282.3440000000001</v>
          </cell>
          <cell r="CI199">
            <v>7563.4229999999998</v>
          </cell>
          <cell r="CJ199">
            <v>7865.8829999999998</v>
          </cell>
          <cell r="CK199">
            <v>8184.8149999999996</v>
          </cell>
          <cell r="CL199">
            <v>8513.08</v>
          </cell>
          <cell r="CM199">
            <v>8844.625</v>
          </cell>
          <cell r="CN199">
            <v>9177.4240000000009</v>
          </cell>
          <cell r="CO199">
            <v>9510.1869999999999</v>
          </cell>
          <cell r="CP199">
            <v>9838.3160000000007</v>
          </cell>
          <cell r="CQ199">
            <v>10156.697</v>
          </cell>
          <cell r="CR199">
            <v>10461.121999999999</v>
          </cell>
          <cell r="CS199">
            <v>10748.39</v>
          </cell>
          <cell r="CT199">
            <v>11017.058000000001</v>
          </cell>
          <cell r="CU199">
            <v>11266.977999999999</v>
          </cell>
          <cell r="CV199">
            <v>11499.013000000001</v>
          </cell>
          <cell r="CW199">
            <v>11713.351000000001</v>
          </cell>
          <cell r="CX199">
            <v>11911.507</v>
          </cell>
          <cell r="CY199">
            <v>12091.777</v>
          </cell>
          <cell r="CZ199">
            <v>12247.627</v>
          </cell>
          <cell r="DA199">
            <v>12370.457</v>
          </cell>
          <cell r="DB199">
            <v>12455.361999999999</v>
          </cell>
          <cell r="DC199">
            <v>12502.405000000001</v>
          </cell>
          <cell r="DD199">
            <v>12517.66</v>
          </cell>
          <cell r="DE199">
            <v>12510.191999999999</v>
          </cell>
          <cell r="DF199">
            <v>12492.295</v>
          </cell>
          <cell r="DG199">
            <v>12475.084000000001</v>
          </cell>
          <cell r="DH199">
            <v>12459.352999999999</v>
          </cell>
          <cell r="DI199">
            <v>12449.22</v>
          </cell>
          <cell r="DJ199">
            <v>12462.880999999999</v>
          </cell>
          <cell r="DK199">
            <v>12522.784</v>
          </cell>
          <cell r="DL199">
            <v>12644.040999999999</v>
          </cell>
          <cell r="DM199">
            <v>12834.257</v>
          </cell>
          <cell r="DN199">
            <v>13087.121999999999</v>
          </cell>
          <cell r="DO199">
            <v>13385.992</v>
          </cell>
          <cell r="DP199">
            <v>13706.248</v>
          </cell>
          <cell r="DQ199">
            <v>14028.763000000001</v>
          </cell>
          <cell r="DR199">
            <v>14349.002</v>
          </cell>
          <cell r="DS199">
            <v>14668.602000000001</v>
          </cell>
          <cell r="DT199">
            <v>14981.922</v>
          </cell>
          <cell r="DU199">
            <v>15283.903</v>
          </cell>
          <cell r="DV199">
            <v>15571.017</v>
          </cell>
        </row>
        <row r="200">
          <cell r="AW200">
            <v>17388.399999999998</v>
          </cell>
          <cell r="AX200">
            <v>18193.23076923077</v>
          </cell>
          <cell r="AY200">
            <v>18594</v>
          </cell>
          <cell r="AZ200">
            <v>19925</v>
          </cell>
          <cell r="BA200">
            <v>21306</v>
          </cell>
          <cell r="BB200">
            <v>23566</v>
          </cell>
          <cell r="BC200">
            <v>25879</v>
          </cell>
          <cell r="BD200">
            <v>28008.745999999999</v>
          </cell>
          <cell r="BE200">
            <v>28249.368999999999</v>
          </cell>
          <cell r="BF200">
            <v>28489.672999999999</v>
          </cell>
          <cell r="BG200">
            <v>28728.095000000001</v>
          </cell>
          <cell r="BH200">
            <v>28964.248</v>
          </cell>
          <cell r="BI200">
            <v>29198.901999999998</v>
          </cell>
          <cell r="BJ200">
            <v>29434.096000000001</v>
          </cell>
          <cell r="BK200">
            <v>29673.03</v>
          </cell>
          <cell r="BL200">
            <v>29919.835999999999</v>
          </cell>
          <cell r="BM200">
            <v>30179.204000000002</v>
          </cell>
          <cell r="BN200">
            <v>30455.155999999999</v>
          </cell>
          <cell r="BO200">
            <v>30749.819</v>
          </cell>
          <cell r="BP200">
            <v>31062.307000000001</v>
          </cell>
          <cell r="BQ200">
            <v>31388.228999999999</v>
          </cell>
          <cell r="BR200">
            <v>31721.080999999998</v>
          </cell>
          <cell r="BS200">
            <v>32056.120999999999</v>
          </cell>
          <cell r="BT200">
            <v>32391.328000000001</v>
          </cell>
          <cell r="BU200">
            <v>32728.062999999998</v>
          </cell>
          <cell r="BV200">
            <v>33069.002</v>
          </cell>
          <cell r="BW200">
            <v>33418.326999999997</v>
          </cell>
          <cell r="BX200">
            <v>33778.659</v>
          </cell>
          <cell r="BY200">
            <v>34148.332999999999</v>
          </cell>
          <cell r="BZ200">
            <v>34524.5</v>
          </cell>
          <cell r="CA200">
            <v>34906.896000000001</v>
          </cell>
          <cell r="CB200">
            <v>35295.226000000002</v>
          </cell>
          <cell r="CC200">
            <v>35687.716</v>
          </cell>
          <cell r="CD200">
            <v>36085.428999999996</v>
          </cell>
          <cell r="CE200">
            <v>36483.730000000003</v>
          </cell>
          <cell r="CF200">
            <v>36868.26</v>
          </cell>
          <cell r="CG200">
            <v>37220.394</v>
          </cell>
          <cell r="CH200">
            <v>37526.910000000003</v>
          </cell>
          <cell r="CI200">
            <v>37783.107000000004</v>
          </cell>
          <cell r="CJ200">
            <v>37992.947</v>
          </cell>
          <cell r="CK200">
            <v>38162.995999999999</v>
          </cell>
          <cell r="CL200">
            <v>38303.915999999997</v>
          </cell>
          <cell r="CM200">
            <v>38424.669000000002</v>
          </cell>
          <cell r="CN200">
            <v>38527.127999999997</v>
          </cell>
          <cell r="CO200">
            <v>38612.207000000002</v>
          </cell>
          <cell r="CP200">
            <v>38687.194000000003</v>
          </cell>
          <cell r="CQ200">
            <v>38760.608</v>
          </cell>
          <cell r="CR200">
            <v>38839.281999999999</v>
          </cell>
          <cell r="CS200">
            <v>38931.425000000003</v>
          </cell>
          <cell r="CT200">
            <v>39039.394999999997</v>
          </cell>
          <cell r="CU200">
            <v>39157.438000000002</v>
          </cell>
          <cell r="CV200">
            <v>39275.93</v>
          </cell>
          <cell r="CW200">
            <v>39390.680999999997</v>
          </cell>
          <cell r="CX200">
            <v>39494.012999999999</v>
          </cell>
          <cell r="CY200">
            <v>39595.913</v>
          </cell>
          <cell r="CZ200">
            <v>39730.463000000003</v>
          </cell>
          <cell r="DA200">
            <v>39943.321000000004</v>
          </cell>
          <cell r="DB200">
            <v>40264.336000000003</v>
          </cell>
          <cell r="DC200">
            <v>40708.097999999998</v>
          </cell>
          <cell r="DD200">
            <v>41257.146000000001</v>
          </cell>
          <cell r="DE200">
            <v>41869.485000000001</v>
          </cell>
          <cell r="DF200">
            <v>42485.279999999999</v>
          </cell>
          <cell r="DG200">
            <v>43060.256000000001</v>
          </cell>
          <cell r="DH200">
            <v>43579.175000000003</v>
          </cell>
          <cell r="DI200">
            <v>44051.275999999998</v>
          </cell>
          <cell r="DJ200">
            <v>44486.402999999998</v>
          </cell>
          <cell r="DK200">
            <v>44903.659</v>
          </cell>
          <cell r="DL200">
            <v>45316.586000000003</v>
          </cell>
          <cell r="DM200">
            <v>45724.661</v>
          </cell>
          <cell r="DN200">
            <v>46119.906999999999</v>
          </cell>
          <cell r="DO200">
            <v>46500.124000000003</v>
          </cell>
          <cell r="DP200">
            <v>46861.983999999997</v>
          </cell>
          <cell r="DQ200">
            <v>47202.796999999999</v>
          </cell>
          <cell r="DR200">
            <v>47523.16</v>
          </cell>
          <cell r="DS200">
            <v>47823.212</v>
          </cell>
          <cell r="DT200">
            <v>48099.351999999999</v>
          </cell>
          <cell r="DU200">
            <v>48347.044999999998</v>
          </cell>
          <cell r="DV200">
            <v>48563.688999999998</v>
          </cell>
        </row>
        <row r="201">
          <cell r="AW201">
            <v>0.80977806699999988</v>
          </cell>
          <cell r="AX201">
            <v>0.82630415000000002</v>
          </cell>
          <cell r="AY201">
            <v>0.84316750000000007</v>
          </cell>
          <cell r="AZ201">
            <v>0.860375</v>
          </cell>
          <cell r="BA201">
            <v>1.72075</v>
          </cell>
          <cell r="BB201">
            <v>3.4415</v>
          </cell>
          <cell r="BC201">
            <v>6.883</v>
          </cell>
          <cell r="BD201">
            <v>13.766</v>
          </cell>
          <cell r="BE201">
            <v>16.068000000000001</v>
          </cell>
          <cell r="BF201">
            <v>17.59</v>
          </cell>
          <cell r="BG201">
            <v>18.753</v>
          </cell>
          <cell r="BH201">
            <v>19.88</v>
          </cell>
          <cell r="BI201">
            <v>21.196999999999999</v>
          </cell>
          <cell r="BJ201">
            <v>22.852</v>
          </cell>
          <cell r="BK201">
            <v>24.895</v>
          </cell>
          <cell r="BL201">
            <v>27.295000000000002</v>
          </cell>
          <cell r="BM201">
            <v>29.966000000000001</v>
          </cell>
          <cell r="BN201">
            <v>32.804000000000002</v>
          </cell>
          <cell r="BO201">
            <v>35.759</v>
          </cell>
          <cell r="BP201">
            <v>38.878999999999998</v>
          </cell>
          <cell r="BQ201">
            <v>42.320999999999998</v>
          </cell>
          <cell r="BR201">
            <v>46.305</v>
          </cell>
          <cell r="BS201">
            <v>50.935000000000002</v>
          </cell>
          <cell r="BT201">
            <v>56.558</v>
          </cell>
          <cell r="BU201">
            <v>63.018000000000001</v>
          </cell>
          <cell r="BV201">
            <v>69.332999999999998</v>
          </cell>
          <cell r="BW201">
            <v>74.165000000000006</v>
          </cell>
          <cell r="BX201">
            <v>76.685000000000002</v>
          </cell>
          <cell r="BY201">
            <v>76.191000000000003</v>
          </cell>
          <cell r="BZ201">
            <v>73.325999999999993</v>
          </cell>
          <cell r="CA201">
            <v>70.28</v>
          </cell>
          <cell r="CB201">
            <v>70.081999999999994</v>
          </cell>
          <cell r="CC201">
            <v>74.781999999999996</v>
          </cell>
          <cell r="CD201">
            <v>85.334999999999994</v>
          </cell>
          <cell r="CE201">
            <v>100.756</v>
          </cell>
          <cell r="CF201">
            <v>118.767</v>
          </cell>
          <cell r="CG201">
            <v>136.066</v>
          </cell>
          <cell r="CH201">
            <v>150.292</v>
          </cell>
          <cell r="CI201">
            <v>160.666</v>
          </cell>
          <cell r="CJ201">
            <v>167.95</v>
          </cell>
          <cell r="CK201">
            <v>173.17599999999999</v>
          </cell>
          <cell r="CL201">
            <v>177.99299999999999</v>
          </cell>
          <cell r="CM201">
            <v>183.61500000000001</v>
          </cell>
          <cell r="CN201">
            <v>190.31</v>
          </cell>
          <cell r="CO201">
            <v>197.67699999999999</v>
          </cell>
          <cell r="CP201">
            <v>205.47200000000001</v>
          </cell>
          <cell r="CQ201">
            <v>213.26900000000001</v>
          </cell>
          <cell r="CR201">
            <v>220.77600000000001</v>
          </cell>
          <cell r="CS201">
            <v>228.11500000000001</v>
          </cell>
          <cell r="CT201">
            <v>235.565</v>
          </cell>
          <cell r="CU201">
            <v>243.15</v>
          </cell>
          <cell r="CV201">
            <v>250.928</v>
          </cell>
          <cell r="CW201">
            <v>259.029</v>
          </cell>
          <cell r="CX201">
            <v>267.197</v>
          </cell>
          <cell r="CY201">
            <v>275.64800000000002</v>
          </cell>
          <cell r="CZ201">
            <v>285.56400000000002</v>
          </cell>
          <cell r="DA201">
            <v>298.45699999999999</v>
          </cell>
          <cell r="DB201">
            <v>315.31400000000002</v>
          </cell>
          <cell r="DC201">
            <v>336.73399999999998</v>
          </cell>
          <cell r="DD201">
            <v>362.053</v>
          </cell>
          <cell r="DE201">
            <v>389.404</v>
          </cell>
          <cell r="DF201">
            <v>416.154</v>
          </cell>
          <cell r="DG201">
            <v>440.428</v>
          </cell>
          <cell r="DH201">
            <v>461.524</v>
          </cell>
          <cell r="DI201">
            <v>480</v>
          </cell>
          <cell r="DJ201">
            <v>496.74599999999998</v>
          </cell>
          <cell r="DK201">
            <v>513.20799999999997</v>
          </cell>
          <cell r="DL201">
            <v>530.43600000000004</v>
          </cell>
          <cell r="DM201">
            <v>548.49599999999998</v>
          </cell>
          <cell r="DN201">
            <v>567.00599999999997</v>
          </cell>
          <cell r="DO201">
            <v>586.01400000000001</v>
          </cell>
          <cell r="DP201">
            <v>605.52099999999996</v>
          </cell>
          <cell r="DQ201">
            <v>625.43899999999996</v>
          </cell>
          <cell r="DR201">
            <v>645.95799999999997</v>
          </cell>
          <cell r="DS201">
            <v>666.91600000000005</v>
          </cell>
          <cell r="DT201">
            <v>687.42499999999995</v>
          </cell>
          <cell r="DU201">
            <v>706.32399999999996</v>
          </cell>
          <cell r="DV201">
            <v>722.80100000000004</v>
          </cell>
        </row>
        <row r="202">
          <cell r="AW202">
            <v>5706.9829511527569</v>
          </cell>
          <cell r="AX202">
            <v>5852.4583442820522</v>
          </cell>
          <cell r="AY202">
            <v>6027.2485522987163</v>
          </cell>
          <cell r="AZ202">
            <v>6244.5592129079114</v>
          </cell>
          <cell r="BA202">
            <v>6528.5511896580365</v>
          </cell>
          <cell r="BB202">
            <v>6930.5214327579997</v>
          </cell>
          <cell r="BC202">
            <v>7590.9325659999986</v>
          </cell>
          <cell r="BD202">
            <v>9189.991</v>
          </cell>
          <cell r="BE202">
            <v>9393.7090000000007</v>
          </cell>
          <cell r="BF202">
            <v>9612.1129999999994</v>
          </cell>
          <cell r="BG202">
            <v>9842.7469999999994</v>
          </cell>
          <cell r="BH202">
            <v>10083.584999999999</v>
          </cell>
          <cell r="BI202">
            <v>10333.030000000001</v>
          </cell>
          <cell r="BJ202">
            <v>10589.924000000001</v>
          </cell>
          <cell r="BK202">
            <v>10853.541999999999</v>
          </cell>
          <cell r="BL202">
            <v>11123.561</v>
          </cell>
          <cell r="BM202">
            <v>11400.032999999999</v>
          </cell>
          <cell r="BN202">
            <v>11683.24</v>
          </cell>
          <cell r="BO202">
            <v>11973.571</v>
          </cell>
          <cell r="BP202">
            <v>12271.412</v>
          </cell>
          <cell r="BQ202">
            <v>12577.09</v>
          </cell>
          <cell r="BR202">
            <v>12891.012000000001</v>
          </cell>
          <cell r="BS202">
            <v>13214.083000000001</v>
          </cell>
          <cell r="BT202">
            <v>13546.276</v>
          </cell>
          <cell r="BU202">
            <v>13889.421</v>
          </cell>
          <cell r="BV202">
            <v>14248.544</v>
          </cell>
          <cell r="BW202">
            <v>14630.085999999999</v>
          </cell>
          <cell r="BX202">
            <v>15038.793</v>
          </cell>
          <cell r="BY202">
            <v>15476.862999999999</v>
          </cell>
          <cell r="BZ202">
            <v>15943.612999999999</v>
          </cell>
          <cell r="CA202">
            <v>16437.258000000002</v>
          </cell>
          <cell r="CB202">
            <v>16954.613000000001</v>
          </cell>
          <cell r="CC202">
            <v>17493.298999999999</v>
          </cell>
          <cell r="CD202">
            <v>18050.361000000001</v>
          </cell>
          <cell r="CE202">
            <v>18625.98</v>
          </cell>
          <cell r="CF202">
            <v>19224.255000000001</v>
          </cell>
          <cell r="CG202">
            <v>19851.098999999998</v>
          </cell>
          <cell r="CH202">
            <v>20509.075000000001</v>
          </cell>
          <cell r="CI202">
            <v>21202.846000000001</v>
          </cell>
          <cell r="CJ202">
            <v>21926.525000000001</v>
          </cell>
          <cell r="CK202">
            <v>22659.525000000001</v>
          </cell>
          <cell r="CL202">
            <v>23374.172999999999</v>
          </cell>
          <cell r="CM202">
            <v>24051.873</v>
          </cell>
          <cell r="CN202">
            <v>24683.102999999999</v>
          </cell>
          <cell r="CO202">
            <v>25276.828000000001</v>
          </cell>
          <cell r="CP202">
            <v>25855.749</v>
          </cell>
          <cell r="CQ202">
            <v>26452.692999999999</v>
          </cell>
          <cell r="CR202">
            <v>27091.381000000001</v>
          </cell>
          <cell r="CS202">
            <v>27777.9</v>
          </cell>
          <cell r="CT202">
            <v>28504.681</v>
          </cell>
          <cell r="CU202">
            <v>29264.973999999998</v>
          </cell>
          <cell r="CV202">
            <v>30047.043000000001</v>
          </cell>
          <cell r="CW202">
            <v>30841.261999999999</v>
          </cell>
          <cell r="CX202">
            <v>31649.406999999999</v>
          </cell>
          <cell r="CY202">
            <v>32472.307000000001</v>
          </cell>
          <cell r="CZ202">
            <v>33298.154000000002</v>
          </cell>
          <cell r="DA202">
            <v>34111.915000000001</v>
          </cell>
          <cell r="DB202">
            <v>34903.97</v>
          </cell>
          <cell r="DC202">
            <v>35667.1</v>
          </cell>
          <cell r="DD202">
            <v>36406.857000000004</v>
          </cell>
          <cell r="DE202">
            <v>37142.158000000003</v>
          </cell>
          <cell r="DF202">
            <v>37899.764999999999</v>
          </cell>
          <cell r="DG202">
            <v>38698.472000000002</v>
          </cell>
          <cell r="DH202">
            <v>39545.063999999998</v>
          </cell>
          <cell r="DI202">
            <v>40432.298000000003</v>
          </cell>
          <cell r="DJ202">
            <v>41347.722999999998</v>
          </cell>
          <cell r="DK202">
            <v>42272.434999999998</v>
          </cell>
          <cell r="DL202">
            <v>43192.438000000002</v>
          </cell>
          <cell r="DM202">
            <v>44103.535000000003</v>
          </cell>
          <cell r="DN202">
            <v>45009.226000000002</v>
          </cell>
          <cell r="DO202">
            <v>45912.286999999997</v>
          </cell>
          <cell r="DP202">
            <v>46818.067000000003</v>
          </cell>
          <cell r="DQ202">
            <v>47729.987999999998</v>
          </cell>
          <cell r="DR202">
            <v>48648.383999999998</v>
          </cell>
          <cell r="DS202">
            <v>49570.050999999999</v>
          </cell>
          <cell r="DT202">
            <v>50490.811000000002</v>
          </cell>
          <cell r="DU202">
            <v>51405.095000000001</v>
          </cell>
          <cell r="DV202">
            <v>52308.944000000003</v>
          </cell>
        </row>
        <row r="204">
          <cell r="AW204">
            <v>0.90971118559603059</v>
          </cell>
          <cell r="AX204">
            <v>0.91890018747073809</v>
          </cell>
          <cell r="AY204">
            <v>0.92818200754619995</v>
          </cell>
          <cell r="AZ204">
            <v>0.93755758338000006</v>
          </cell>
          <cell r="BA204">
            <v>1.0417306481999999</v>
          </cell>
          <cell r="BB204">
            <v>1.1574784979999999</v>
          </cell>
          <cell r="BC204">
            <v>1.28608722</v>
          </cell>
          <cell r="BD204">
            <v>1.4289858</v>
          </cell>
          <cell r="BE204">
            <v>1.4448634199999999</v>
          </cell>
          <cell r="BF204">
            <v>1.46074104</v>
          </cell>
          <cell r="BG204">
            <v>1.47661866</v>
          </cell>
          <cell r="BH204">
            <v>1.4924962800000001</v>
          </cell>
          <cell r="BI204">
            <v>1.5083739</v>
          </cell>
          <cell r="BJ204">
            <v>1.52425152</v>
          </cell>
          <cell r="BK204">
            <v>1.5401291400000001</v>
          </cell>
          <cell r="BL204">
            <v>1.55600676</v>
          </cell>
          <cell r="BM204">
            <v>1.5718843800000002</v>
          </cell>
          <cell r="BN204">
            <v>1.5877620000000001</v>
          </cell>
          <cell r="BO204">
            <v>1.6054038000000002</v>
          </cell>
          <cell r="BP204">
            <v>1.6230456000000002</v>
          </cell>
          <cell r="BQ204">
            <v>1.6406874</v>
          </cell>
          <cell r="BR204">
            <v>1.6583292000000001</v>
          </cell>
          <cell r="BS204">
            <v>1.6759710000000001</v>
          </cell>
          <cell r="BT204">
            <v>1.6936128000000001</v>
          </cell>
          <cell r="BU204">
            <v>1.7112546000000002</v>
          </cell>
          <cell r="BV204">
            <v>1.7288964</v>
          </cell>
          <cell r="BW204">
            <v>1.7465382</v>
          </cell>
          <cell r="BX204">
            <v>1.7641800000000001</v>
          </cell>
          <cell r="BY204">
            <v>1.783782</v>
          </cell>
          <cell r="BZ204">
            <v>1.8033840000000001</v>
          </cell>
          <cell r="CA204">
            <v>1.8229860000000002</v>
          </cell>
          <cell r="CB204">
            <v>1.8425880000000001</v>
          </cell>
          <cell r="CC204">
            <v>1.86219</v>
          </cell>
          <cell r="CD204">
            <v>1.8817920000000001</v>
          </cell>
          <cell r="CE204">
            <v>1.9013940000000003</v>
          </cell>
          <cell r="CF204">
            <v>1.9209960000000001</v>
          </cell>
          <cell r="CG204">
            <v>1.940598</v>
          </cell>
          <cell r="CH204">
            <v>1.9602000000000002</v>
          </cell>
          <cell r="CI204">
            <v>1.9819800000000001</v>
          </cell>
          <cell r="CJ204">
            <v>2.0037600000000002</v>
          </cell>
          <cell r="CK204">
            <v>2.0255399999999999</v>
          </cell>
          <cell r="CL204">
            <v>2.04732</v>
          </cell>
          <cell r="CM204">
            <v>2.0691000000000002</v>
          </cell>
          <cell r="CN204">
            <v>2.0908799999999998</v>
          </cell>
          <cell r="CO204">
            <v>2.11266</v>
          </cell>
          <cell r="CP204">
            <v>2.1344400000000001</v>
          </cell>
          <cell r="CQ204">
            <v>2.1562199999999998</v>
          </cell>
          <cell r="CR204">
            <v>2.1779999999999999</v>
          </cell>
          <cell r="CS204">
            <v>2.2021999999999999</v>
          </cell>
          <cell r="CT204">
            <v>2.2263999999999999</v>
          </cell>
          <cell r="CU204">
            <v>2.2505999999999999</v>
          </cell>
          <cell r="CV204">
            <v>2.2747999999999999</v>
          </cell>
          <cell r="CW204">
            <v>2.2989999999999999</v>
          </cell>
          <cell r="CX204">
            <v>2.3231999999999999</v>
          </cell>
          <cell r="CY204">
            <v>2.3473999999999999</v>
          </cell>
          <cell r="CZ204">
            <v>2.3715999999999999</v>
          </cell>
          <cell r="DA204">
            <v>2.3957999999999999</v>
          </cell>
          <cell r="DB204">
            <v>2.42</v>
          </cell>
          <cell r="DC204">
            <v>2.4180000000000001</v>
          </cell>
          <cell r="DD204">
            <v>2.4159999999999999</v>
          </cell>
          <cell r="DE204">
            <v>2.4139999999999997</v>
          </cell>
          <cell r="DF204">
            <v>2.4119999999999999</v>
          </cell>
          <cell r="DG204">
            <v>2.41</v>
          </cell>
          <cell r="DH204">
            <v>2.4079999999999999</v>
          </cell>
          <cell r="DI204">
            <v>2.4059999999999997</v>
          </cell>
          <cell r="DJ204">
            <v>2.4039999999999999</v>
          </cell>
          <cell r="DK204">
            <v>2.4020000000000001</v>
          </cell>
          <cell r="DL204">
            <v>2.4</v>
          </cell>
          <cell r="DM204">
            <v>2.4</v>
          </cell>
          <cell r="DN204">
            <v>2.4</v>
          </cell>
          <cell r="DO204">
            <v>2.4</v>
          </cell>
          <cell r="DP204">
            <v>2.4</v>
          </cell>
          <cell r="DQ204">
            <v>2.4</v>
          </cell>
          <cell r="DR204">
            <v>2.4</v>
          </cell>
          <cell r="DS204">
            <v>2.4</v>
          </cell>
          <cell r="DT204">
            <v>2.4</v>
          </cell>
          <cell r="DU204">
            <v>2.4</v>
          </cell>
          <cell r="DV204">
            <v>2.4</v>
          </cell>
        </row>
        <row r="205">
          <cell r="AW205">
            <v>98.914944629331302</v>
          </cell>
          <cell r="AX205">
            <v>107.44980270573753</v>
          </cell>
          <cell r="AY205">
            <v>116.72788485539583</v>
          </cell>
          <cell r="AZ205">
            <v>126.81442318061076</v>
          </cell>
          <cell r="BA205">
            <v>137.78041328033854</v>
          </cell>
          <cell r="BB205">
            <v>149.70312629768048</v>
          </cell>
          <cell r="BC205">
            <v>162.66666666666669</v>
          </cell>
          <cell r="BD205">
            <v>273</v>
          </cell>
          <cell r="BE205">
            <v>278.94799999999998</v>
          </cell>
          <cell r="BF205">
            <v>285.32900000000001</v>
          </cell>
          <cell r="BG205">
            <v>292.173</v>
          </cell>
          <cell r="BH205">
            <v>299.48</v>
          </cell>
          <cell r="BI205">
            <v>307.21499999999997</v>
          </cell>
          <cell r="BJ205">
            <v>315.31599999999997</v>
          </cell>
          <cell r="BK205">
            <v>323.68599999999998</v>
          </cell>
          <cell r="BL205">
            <v>332.19600000000003</v>
          </cell>
          <cell r="BM205">
            <v>340.71800000000002</v>
          </cell>
          <cell r="BN205">
            <v>349.13200000000001</v>
          </cell>
          <cell r="BO205">
            <v>357.40600000000001</v>
          </cell>
          <cell r="BP205">
            <v>365.58100000000002</v>
          </cell>
          <cell r="BQ205">
            <v>373.83100000000002</v>
          </cell>
          <cell r="BR205">
            <v>382.404</v>
          </cell>
          <cell r="BS205">
            <v>391.47</v>
          </cell>
          <cell r="BT205">
            <v>401.09500000000003</v>
          </cell>
          <cell r="BU205">
            <v>411.27100000000002</v>
          </cell>
          <cell r="BV205">
            <v>422.05200000000002</v>
          </cell>
          <cell r="BW205">
            <v>433.49200000000002</v>
          </cell>
          <cell r="BX205">
            <v>445.62700000000001</v>
          </cell>
          <cell r="BY205">
            <v>458.50200000000001</v>
          </cell>
          <cell r="BZ205">
            <v>472.125</v>
          </cell>
          <cell r="CA205">
            <v>486.44799999999998</v>
          </cell>
          <cell r="CB205">
            <v>501.387</v>
          </cell>
          <cell r="CC205">
            <v>516.89499999999998</v>
          </cell>
          <cell r="CD205">
            <v>533.05899999999997</v>
          </cell>
          <cell r="CE205">
            <v>549.93299999999999</v>
          </cell>
          <cell r="CF205">
            <v>567.36699999999996</v>
          </cell>
          <cell r="CG205">
            <v>585.15099999999995</v>
          </cell>
          <cell r="CH205">
            <v>603.202</v>
          </cell>
          <cell r="CI205">
            <v>621.16700000000003</v>
          </cell>
          <cell r="CJ205">
            <v>639.22400000000005</v>
          </cell>
          <cell r="CK205">
            <v>658.45299999999997</v>
          </cell>
          <cell r="CL205">
            <v>680.29700000000003</v>
          </cell>
          <cell r="CM205">
            <v>705.65700000000004</v>
          </cell>
          <cell r="CN205">
            <v>735.12300000000005</v>
          </cell>
          <cell r="CO205">
            <v>767.97500000000002</v>
          </cell>
          <cell r="CP205">
            <v>802.19299999999998</v>
          </cell>
          <cell r="CQ205">
            <v>834.98800000000006</v>
          </cell>
          <cell r="CR205">
            <v>864.36699999999996</v>
          </cell>
          <cell r="CS205">
            <v>889.37400000000002</v>
          </cell>
          <cell r="CT205">
            <v>910.62699999999995</v>
          </cell>
          <cell r="CU205">
            <v>929.62199999999996</v>
          </cell>
          <cell r="CV205">
            <v>948.63900000000001</v>
          </cell>
          <cell r="CW205">
            <v>969.22699999999998</v>
          </cell>
          <cell r="CX205">
            <v>992.08399999999995</v>
          </cell>
          <cell r="CY205">
            <v>1016.417</v>
          </cell>
          <cell r="CZ205">
            <v>1040.587</v>
          </cell>
          <cell r="DA205">
            <v>1062.212</v>
          </cell>
          <cell r="DB205">
            <v>1079.69</v>
          </cell>
          <cell r="DC205">
            <v>1092.3920000000001</v>
          </cell>
          <cell r="DD205">
            <v>1101.1959999999999</v>
          </cell>
          <cell r="DE205">
            <v>1107.884</v>
          </cell>
          <cell r="DF205">
            <v>1115.0050000000001</v>
          </cell>
          <cell r="DG205">
            <v>1124.4100000000001</v>
          </cell>
          <cell r="DH205">
            <v>1136.711</v>
          </cell>
          <cell r="DI205">
            <v>1151.4000000000001</v>
          </cell>
          <cell r="DJ205">
            <v>1167.836</v>
          </cell>
          <cell r="DK205">
            <v>1184.9369999999999</v>
          </cell>
          <cell r="DL205">
            <v>1201.904</v>
          </cell>
          <cell r="DM205">
            <v>1218.6020000000001</v>
          </cell>
          <cell r="DN205">
            <v>1235.309</v>
          </cell>
          <cell r="DO205">
            <v>1252.1220000000001</v>
          </cell>
          <cell r="DP205">
            <v>1269.223</v>
          </cell>
          <cell r="DQ205">
            <v>1286.7260000000001</v>
          </cell>
          <cell r="DR205">
            <v>1304.6199999999999</v>
          </cell>
          <cell r="DS205">
            <v>1322.7529999999999</v>
          </cell>
          <cell r="DT205">
            <v>1340.9</v>
          </cell>
          <cell r="DU205">
            <v>1358.7760000000001</v>
          </cell>
          <cell r="DV205">
            <v>1376.154</v>
          </cell>
        </row>
        <row r="206">
          <cell r="AW206">
            <v>4572.2800000000007</v>
          </cell>
          <cell r="AX206">
            <v>4779.692</v>
          </cell>
          <cell r="AY206">
            <v>5116.884</v>
          </cell>
          <cell r="AZ206">
            <v>5499.3739999999998</v>
          </cell>
          <cell r="BA206">
            <v>5779.1660000000002</v>
          </cell>
          <cell r="BB206">
            <v>6131.1260000000002</v>
          </cell>
          <cell r="BC206">
            <v>6356.35</v>
          </cell>
          <cell r="BD206">
            <v>7014.0010000000002</v>
          </cell>
          <cell r="BE206">
            <v>7076</v>
          </cell>
          <cell r="BF206">
            <v>7129.0690000000004</v>
          </cell>
          <cell r="BG206">
            <v>7176.2060000000001</v>
          </cell>
          <cell r="BH206">
            <v>7219.8649999999998</v>
          </cell>
          <cell r="BI206">
            <v>7261.9939999999997</v>
          </cell>
          <cell r="BJ206">
            <v>7303.9409999999998</v>
          </cell>
          <cell r="BK206">
            <v>7346.5410000000002</v>
          </cell>
          <cell r="BL206">
            <v>7390.1319999999996</v>
          </cell>
          <cell r="BM206">
            <v>7434.674</v>
          </cell>
          <cell r="BN206">
            <v>7480.0010000000002</v>
          </cell>
          <cell r="BO206">
            <v>7526.14</v>
          </cell>
          <cell r="BP206">
            <v>7573.5559999999996</v>
          </cell>
          <cell r="BQ206">
            <v>7623.2790000000005</v>
          </cell>
          <cell r="BR206">
            <v>7676.567</v>
          </cell>
          <cell r="BS206">
            <v>7734.0029999999997</v>
          </cell>
          <cell r="BT206">
            <v>7796.4279999999999</v>
          </cell>
          <cell r="BU206">
            <v>7862.7169999999996</v>
          </cell>
          <cell r="BV206">
            <v>7929.0659999999998</v>
          </cell>
          <cell r="BW206">
            <v>7990.3190000000004</v>
          </cell>
          <cell r="BX206">
            <v>8042.8389999999999</v>
          </cell>
          <cell r="BY206">
            <v>8084.9639999999999</v>
          </cell>
          <cell r="BZ206">
            <v>8117.8609999999999</v>
          </cell>
          <cell r="CA206">
            <v>8144.2139999999999</v>
          </cell>
          <cell r="CB206">
            <v>8168.1319999999996</v>
          </cell>
          <cell r="CC206">
            <v>8192.5689999999995</v>
          </cell>
          <cell r="CD206">
            <v>8218.9330000000009</v>
          </cell>
          <cell r="CE206">
            <v>8246.2999999999993</v>
          </cell>
          <cell r="CF206">
            <v>8272.5820000000003</v>
          </cell>
          <cell r="CG206">
            <v>8294.607</v>
          </cell>
          <cell r="CH206">
            <v>8310.4670000000006</v>
          </cell>
          <cell r="CI206">
            <v>8319.2630000000008</v>
          </cell>
          <cell r="CJ206">
            <v>8322.8979999999992</v>
          </cell>
          <cell r="CK206">
            <v>8325.6630000000005</v>
          </cell>
          <cell r="CL206">
            <v>8333.42</v>
          </cell>
          <cell r="CM206">
            <v>8350.366</v>
          </cell>
          <cell r="CN206">
            <v>8377.3970000000008</v>
          </cell>
          <cell r="CO206">
            <v>8413.1370000000006</v>
          </cell>
          <cell r="CP206">
            <v>8456.5509999999995</v>
          </cell>
          <cell r="CQ206">
            <v>8505.7459999999992</v>
          </cell>
          <cell r="CR206">
            <v>8558.8289999999997</v>
          </cell>
          <cell r="CS206">
            <v>8616.83</v>
          </cell>
          <cell r="CT206">
            <v>8678.982</v>
          </cell>
          <cell r="CU206">
            <v>8739.4009999999998</v>
          </cell>
          <cell r="CV206">
            <v>8790.4069999999992</v>
          </cell>
          <cell r="CW206">
            <v>8826.9490000000005</v>
          </cell>
          <cell r="CX206">
            <v>8846.0360000000001</v>
          </cell>
          <cell r="CY206">
            <v>8850.3220000000001</v>
          </cell>
          <cell r="CZ206">
            <v>8847.3829999999998</v>
          </cell>
          <cell r="DA206">
            <v>8848.0640000000003</v>
          </cell>
          <cell r="DB206">
            <v>8860.1620000000003</v>
          </cell>
          <cell r="DC206">
            <v>8886.1990000000005</v>
          </cell>
          <cell r="DD206">
            <v>8923.7430000000004</v>
          </cell>
          <cell r="DE206">
            <v>8969.5779999999995</v>
          </cell>
          <cell r="DF206">
            <v>9018.4560000000001</v>
          </cell>
          <cell r="DG206">
            <v>9066.4390000000003</v>
          </cell>
          <cell r="DH206">
            <v>9112.9639999999999</v>
          </cell>
          <cell r="DI206">
            <v>9159.134</v>
          </cell>
          <cell r="DJ206">
            <v>9204.6010000000006</v>
          </cell>
          <cell r="DK206">
            <v>9249.2479999999996</v>
          </cell>
          <cell r="DL206">
            <v>9293.0259999999998</v>
          </cell>
          <cell r="DM206">
            <v>9335.4629999999997</v>
          </cell>
          <cell r="DN206">
            <v>9376.4030000000002</v>
          </cell>
          <cell r="DO206">
            <v>9416.5259999999998</v>
          </cell>
          <cell r="DP206">
            <v>9456.8490000000002</v>
          </cell>
          <cell r="DQ206">
            <v>9498.0920000000006</v>
          </cell>
          <cell r="DR206">
            <v>9540.3790000000008</v>
          </cell>
          <cell r="DS206">
            <v>9583.3940000000002</v>
          </cell>
          <cell r="DT206">
            <v>9626.8240000000005</v>
          </cell>
          <cell r="DU206">
            <v>9670.1939999999995</v>
          </cell>
          <cell r="DV206">
            <v>9713.1090000000004</v>
          </cell>
        </row>
        <row r="207">
          <cell r="AW207">
            <v>2831.8320000000003</v>
          </cell>
          <cell r="AX207">
            <v>2931.5999999999995</v>
          </cell>
          <cell r="AY207">
            <v>3315.4999999999995</v>
          </cell>
          <cell r="AZ207">
            <v>3753.5</v>
          </cell>
          <cell r="BA207">
            <v>3880.3999999999996</v>
          </cell>
          <cell r="BB207">
            <v>4066.5</v>
          </cell>
          <cell r="BC207">
            <v>4247.2000000000007</v>
          </cell>
          <cell r="BD207">
            <v>4692.6329999999998</v>
          </cell>
          <cell r="BE207">
            <v>4752.8130000000001</v>
          </cell>
          <cell r="BF207">
            <v>4817.183</v>
          </cell>
          <cell r="BG207">
            <v>4881.6040000000003</v>
          </cell>
          <cell r="BH207">
            <v>4943.6139999999996</v>
          </cell>
          <cell r="BI207">
            <v>5002.3649999999998</v>
          </cell>
          <cell r="BJ207">
            <v>5058.7809999999999</v>
          </cell>
          <cell r="BK207">
            <v>5115.4219999999996</v>
          </cell>
          <cell r="BL207">
            <v>5176.1850000000004</v>
          </cell>
          <cell r="BM207">
            <v>5245.799</v>
          </cell>
          <cell r="BN207">
            <v>5328.2290000000003</v>
          </cell>
          <cell r="BO207">
            <v>5425.04</v>
          </cell>
          <cell r="BP207">
            <v>5533.9390000000003</v>
          </cell>
          <cell r="BQ207">
            <v>5648.1540000000005</v>
          </cell>
          <cell r="BR207">
            <v>5758.1809999999996</v>
          </cell>
          <cell r="BS207">
            <v>5857.0060000000003</v>
          </cell>
          <cell r="BT207">
            <v>5942.0929999999998</v>
          </cell>
          <cell r="BU207">
            <v>6014.8230000000003</v>
          </cell>
          <cell r="BV207">
            <v>6076.8990000000003</v>
          </cell>
          <cell r="BW207">
            <v>6131.5720000000001</v>
          </cell>
          <cell r="BX207">
            <v>6181.1790000000001</v>
          </cell>
          <cell r="BY207">
            <v>6226.6559999999999</v>
          </cell>
          <cell r="BZ207">
            <v>6267.0010000000002</v>
          </cell>
          <cell r="CA207">
            <v>6300.4849999999997</v>
          </cell>
          <cell r="CB207">
            <v>6324.6279999999997</v>
          </cell>
          <cell r="CC207">
            <v>6338.1989999999996</v>
          </cell>
          <cell r="CD207">
            <v>6340.4059999999999</v>
          </cell>
          <cell r="CE207">
            <v>6333.4989999999998</v>
          </cell>
          <cell r="CF207">
            <v>6323.0190000000002</v>
          </cell>
          <cell r="CG207">
            <v>6316.3950000000004</v>
          </cell>
          <cell r="CH207">
            <v>6319.0569999999998</v>
          </cell>
          <cell r="CI207">
            <v>6333.268</v>
          </cell>
          <cell r="CJ207">
            <v>6357.9520000000002</v>
          </cell>
          <cell r="CK207">
            <v>6391.1130000000003</v>
          </cell>
          <cell r="CL207">
            <v>6429.2489999999998</v>
          </cell>
          <cell r="CM207">
            <v>6469.7809999999999</v>
          </cell>
          <cell r="CN207">
            <v>6511.7650000000003</v>
          </cell>
          <cell r="CO207">
            <v>6556.0110000000004</v>
          </cell>
          <cell r="CP207">
            <v>6603.5959999999995</v>
          </cell>
          <cell r="CQ207">
            <v>6656.2060000000001</v>
          </cell>
          <cell r="CR207">
            <v>6714.6289999999999</v>
          </cell>
          <cell r="CS207">
            <v>6779.9170000000004</v>
          </cell>
          <cell r="CT207">
            <v>6850.4369999999999</v>
          </cell>
          <cell r="CU207">
            <v>6921.15</v>
          </cell>
          <cell r="CV207">
            <v>6985.2849999999999</v>
          </cell>
          <cell r="CW207">
            <v>7038.2740000000003</v>
          </cell>
          <cell r="CX207">
            <v>7077.4570000000003</v>
          </cell>
          <cell r="CY207">
            <v>7104.8940000000002</v>
          </cell>
          <cell r="CZ207">
            <v>7126.527</v>
          </cell>
          <cell r="DA207">
            <v>7150.9459999999999</v>
          </cell>
          <cell r="DB207">
            <v>7184.1769999999997</v>
          </cell>
          <cell r="DC207">
            <v>7228.4650000000001</v>
          </cell>
          <cell r="DD207">
            <v>7281.36</v>
          </cell>
          <cell r="DE207">
            <v>7338.473</v>
          </cell>
          <cell r="DF207">
            <v>7393.2579999999998</v>
          </cell>
          <cell r="DG207">
            <v>7441.0020000000004</v>
          </cell>
          <cell r="DH207">
            <v>7480.4260000000004</v>
          </cell>
          <cell r="DI207">
            <v>7513.23</v>
          </cell>
          <cell r="DJ207">
            <v>7541.2960000000003</v>
          </cell>
          <cell r="DK207">
            <v>7567.6589999999997</v>
          </cell>
          <cell r="DL207">
            <v>7594.5609999999997</v>
          </cell>
          <cell r="DM207">
            <v>7622.415</v>
          </cell>
          <cell r="DN207">
            <v>7650.5870000000004</v>
          </cell>
          <cell r="DO207">
            <v>7679.0370000000003</v>
          </cell>
          <cell r="DP207">
            <v>7707.5219999999999</v>
          </cell>
          <cell r="DQ207">
            <v>7735.8590000000004</v>
          </cell>
          <cell r="DR207">
            <v>7764.1580000000004</v>
          </cell>
          <cell r="DS207">
            <v>7792.6260000000002</v>
          </cell>
          <cell r="DT207">
            <v>7821.2259999999997</v>
          </cell>
          <cell r="DU207">
            <v>7849.8950000000004</v>
          </cell>
          <cell r="DV207">
            <v>7878.558</v>
          </cell>
        </row>
        <row r="208">
          <cell r="AW208">
            <v>1786.0000000000002</v>
          </cell>
          <cell r="AX208">
            <v>1990.0000000000002</v>
          </cell>
          <cell r="AY208">
            <v>1954.3121272970675</v>
          </cell>
          <cell r="AZ208">
            <v>1918.6242545941345</v>
          </cell>
          <cell r="BA208">
            <v>1882.9363818912016</v>
          </cell>
          <cell r="BB208">
            <v>1847.2485091882681</v>
          </cell>
          <cell r="BC208">
            <v>2901.4468784227824</v>
          </cell>
          <cell r="BD208">
            <v>3536.1</v>
          </cell>
          <cell r="BE208">
            <v>3612.8710000000001</v>
          </cell>
          <cell r="BF208">
            <v>3696.4679999999998</v>
          </cell>
          <cell r="BG208">
            <v>3787.288</v>
          </cell>
          <cell r="BH208">
            <v>3885.538</v>
          </cell>
          <cell r="BI208">
            <v>3991.2489999999998</v>
          </cell>
          <cell r="BJ208">
            <v>4104.2640000000001</v>
          </cell>
          <cell r="BK208">
            <v>4224.2290000000003</v>
          </cell>
          <cell r="BL208">
            <v>4350.6670000000004</v>
          </cell>
          <cell r="BM208">
            <v>4483.0079999999998</v>
          </cell>
          <cell r="BN208">
            <v>4620.7659999999996</v>
          </cell>
          <cell r="BO208">
            <v>4763.7380000000003</v>
          </cell>
          <cell r="BP208">
            <v>4912.1710000000003</v>
          </cell>
          <cell r="BQ208">
            <v>5066.8190000000004</v>
          </cell>
          <cell r="BR208">
            <v>5228.759</v>
          </cell>
          <cell r="BS208">
            <v>5398.7849999999999</v>
          </cell>
          <cell r="BT208">
            <v>5577.3760000000002</v>
          </cell>
          <cell r="BU208">
            <v>5764.424</v>
          </cell>
          <cell r="BV208">
            <v>5959.482</v>
          </cell>
          <cell r="BW208">
            <v>6161.81</v>
          </cell>
          <cell r="BX208">
            <v>6371</v>
          </cell>
          <cell r="BY208">
            <v>6587.3339999999998</v>
          </cell>
          <cell r="BZ208">
            <v>6811.491</v>
          </cell>
          <cell r="CA208">
            <v>7044.0119999999997</v>
          </cell>
          <cell r="CB208">
            <v>7285.5330000000004</v>
          </cell>
          <cell r="CC208">
            <v>7536.8190000000004</v>
          </cell>
          <cell r="CD208">
            <v>7797.1729999999998</v>
          </cell>
          <cell r="CE208">
            <v>8067.1540000000005</v>
          </cell>
          <cell r="CF208">
            <v>8350.1620000000003</v>
          </cell>
          <cell r="CG208">
            <v>8650.65</v>
          </cell>
          <cell r="CH208">
            <v>8971.3430000000008</v>
          </cell>
          <cell r="CI208">
            <v>9313.5159999999996</v>
          </cell>
          <cell r="CJ208">
            <v>9674.9220000000005</v>
          </cell>
          <cell r="CK208">
            <v>10050.281000000001</v>
          </cell>
          <cell r="CL208">
            <v>10432.276</v>
          </cell>
          <cell r="CM208">
            <v>10815.289000000001</v>
          </cell>
          <cell r="CN208">
            <v>11197.413</v>
          </cell>
          <cell r="CO208">
            <v>11579.11</v>
          </cell>
          <cell r="CP208">
            <v>11960.038</v>
          </cell>
          <cell r="CQ208">
            <v>12340.556</v>
          </cell>
          <cell r="CR208">
            <v>12720.92</v>
          </cell>
          <cell r="CS208">
            <v>13102.275</v>
          </cell>
          <cell r="CT208">
            <v>13484.391</v>
          </cell>
          <cell r="CU208">
            <v>13864.893</v>
          </cell>
          <cell r="CV208">
            <v>14240.593000000001</v>
          </cell>
          <cell r="CW208">
            <v>14610.348</v>
          </cell>
          <cell r="CX208">
            <v>14973.338</v>
          </cell>
          <cell r="CY208">
            <v>15333.745999999999</v>
          </cell>
          <cell r="CZ208">
            <v>15701.717000000001</v>
          </cell>
          <cell r="DA208">
            <v>16090.691000000001</v>
          </cell>
          <cell r="DB208">
            <v>16510.861000000001</v>
          </cell>
          <cell r="DC208">
            <v>16960.695</v>
          </cell>
          <cell r="DD208">
            <v>17438.241000000002</v>
          </cell>
          <cell r="DE208">
            <v>17951.877</v>
          </cell>
          <cell r="DF208">
            <v>18511.688999999998</v>
          </cell>
          <cell r="DG208">
            <v>19121.454000000002</v>
          </cell>
          <cell r="DH208">
            <v>19789.21</v>
          </cell>
          <cell r="DI208">
            <v>20503.916000000001</v>
          </cell>
          <cell r="DJ208">
            <v>21226.920999999998</v>
          </cell>
          <cell r="DK208">
            <v>21906.155999999999</v>
          </cell>
          <cell r="DL208">
            <v>22505.091</v>
          </cell>
          <cell r="DM208">
            <v>23008.268</v>
          </cell>
          <cell r="DN208">
            <v>23428.149000000001</v>
          </cell>
          <cell r="DO208">
            <v>23790.802</v>
          </cell>
          <cell r="DP208">
            <v>24136.121999999999</v>
          </cell>
          <cell r="DQ208">
            <v>24493.870999999999</v>
          </cell>
          <cell r="DR208">
            <v>24870.501</v>
          </cell>
          <cell r="DS208">
            <v>25258.663</v>
          </cell>
          <cell r="DT208">
            <v>25657.955000000002</v>
          </cell>
          <cell r="DU208">
            <v>26064.589</v>
          </cell>
          <cell r="DV208">
            <v>26475.482</v>
          </cell>
        </row>
        <row r="209">
          <cell r="AW209">
            <v>1048.938189383862</v>
          </cell>
          <cell r="AX209">
            <v>1107.2125332385208</v>
          </cell>
          <cell r="AY209">
            <v>1168.7243406406608</v>
          </cell>
          <cell r="AZ209">
            <v>1233.6534706762532</v>
          </cell>
          <cell r="BA209">
            <v>1302.1897746027116</v>
          </cell>
          <cell r="BB209">
            <v>1374.5336509695287</v>
          </cell>
          <cell r="BC209">
            <v>1450.8966315789471</v>
          </cell>
          <cell r="BD209">
            <v>1531.502</v>
          </cell>
          <cell r="BE209">
            <v>1577.037</v>
          </cell>
          <cell r="BF209">
            <v>1626.3969999999999</v>
          </cell>
          <cell r="BG209">
            <v>1677.742</v>
          </cell>
          <cell r="BH209">
            <v>1729.9290000000001</v>
          </cell>
          <cell r="BI209">
            <v>1782.5029999999999</v>
          </cell>
          <cell r="BJ209">
            <v>1835.7660000000001</v>
          </cell>
          <cell r="BK209">
            <v>1890.704</v>
          </cell>
          <cell r="BL209">
            <v>1948.893</v>
          </cell>
          <cell r="BM209">
            <v>2012.2629999999999</v>
          </cell>
          <cell r="BN209">
            <v>2082.4989999999998</v>
          </cell>
          <cell r="BO209">
            <v>2160.3560000000002</v>
          </cell>
          <cell r="BP209">
            <v>2245.0949999999998</v>
          </cell>
          <cell r="BQ209">
            <v>2334.2220000000002</v>
          </cell>
          <cell r="BR209">
            <v>2424.19</v>
          </cell>
          <cell r="BS209">
            <v>2512.4929999999999</v>
          </cell>
          <cell r="BT209">
            <v>2598.0749999999998</v>
          </cell>
          <cell r="BU209">
            <v>2681.779</v>
          </cell>
          <cell r="BV209">
            <v>2765.317</v>
          </cell>
          <cell r="BW209">
            <v>2851.2849999999999</v>
          </cell>
          <cell r="BX209">
            <v>2941.5010000000002</v>
          </cell>
          <cell r="BY209">
            <v>3036.692</v>
          </cell>
          <cell r="BZ209">
            <v>3136.0639999999999</v>
          </cell>
          <cell r="CA209">
            <v>3238.087</v>
          </cell>
          <cell r="CB209">
            <v>3340.5619999999999</v>
          </cell>
          <cell r="CC209">
            <v>3441.99</v>
          </cell>
          <cell r="CD209">
            <v>3541.9369999999999</v>
          </cell>
          <cell r="CE209">
            <v>3641.2959999999998</v>
          </cell>
          <cell r="CF209">
            <v>3741.5439999999999</v>
          </cell>
          <cell r="CG209">
            <v>3844.8069999999998</v>
          </cell>
          <cell r="CH209">
            <v>3952.6909999999998</v>
          </cell>
          <cell r="CI209">
            <v>4064.672</v>
          </cell>
          <cell r="CJ209">
            <v>4180.3190000000004</v>
          </cell>
          <cell r="CK209">
            <v>4301.3360000000002</v>
          </cell>
          <cell r="CL209">
            <v>4429.8490000000002</v>
          </cell>
          <cell r="CM209">
            <v>4566.7860000000001</v>
          </cell>
          <cell r="CN209">
            <v>4713.451</v>
          </cell>
          <cell r="CO209">
            <v>4867.7470000000003</v>
          </cell>
          <cell r="CP209">
            <v>5023.0200000000004</v>
          </cell>
          <cell r="CQ209">
            <v>5170.277</v>
          </cell>
          <cell r="CR209">
            <v>5303.152</v>
          </cell>
          <cell r="CS209">
            <v>5419.0159999999996</v>
          </cell>
          <cell r="CT209">
            <v>5519.7579999999998</v>
          </cell>
          <cell r="CU209">
            <v>5609.0860000000002</v>
          </cell>
          <cell r="CV209">
            <v>5692.86</v>
          </cell>
          <cell r="CW209">
            <v>5775.4669999999996</v>
          </cell>
          <cell r="CX209">
            <v>5858.38</v>
          </cell>
          <cell r="CY209">
            <v>5940.625</v>
          </cell>
          <cell r="CZ209">
            <v>6021.39</v>
          </cell>
          <cell r="DA209">
            <v>6099.076</v>
          </cell>
          <cell r="DB209">
            <v>6172.8909999999996</v>
          </cell>
          <cell r="DC209">
            <v>6242.79</v>
          </cell>
          <cell r="DD209">
            <v>6310.5349999999999</v>
          </cell>
          <cell r="DE209">
            <v>6379.3130000000001</v>
          </cell>
          <cell r="DF209">
            <v>6453.2849999999999</v>
          </cell>
          <cell r="DG209">
            <v>6535.5379999999996</v>
          </cell>
          <cell r="DH209">
            <v>6627.0690000000004</v>
          </cell>
          <cell r="DI209">
            <v>6727.3760000000002</v>
          </cell>
          <cell r="DJ209">
            <v>6836.0839999999998</v>
          </cell>
          <cell r="DK209">
            <v>6952.2250000000004</v>
          </cell>
          <cell r="DL209">
            <v>7074.8450000000003</v>
          </cell>
          <cell r="DM209">
            <v>7203.9790000000003</v>
          </cell>
          <cell r="DN209">
            <v>7339.2759999999998</v>
          </cell>
          <cell r="DO209">
            <v>7478.8209999999999</v>
          </cell>
          <cell r="DP209">
            <v>7620.1530000000002</v>
          </cell>
          <cell r="DQ209">
            <v>7761.3310000000001</v>
          </cell>
          <cell r="DR209">
            <v>7901.41</v>
          </cell>
          <cell r="DS209">
            <v>8040.174</v>
          </cell>
          <cell r="DT209">
            <v>8177.3209999999999</v>
          </cell>
          <cell r="DU209">
            <v>8312.8029999999999</v>
          </cell>
          <cell r="DV209">
            <v>8446.4969999999994</v>
          </cell>
        </row>
        <row r="210">
          <cell r="AW210">
            <v>5803.7638866649113</v>
          </cell>
          <cell r="AX210">
            <v>6404.1532542509358</v>
          </cell>
          <cell r="AY210">
            <v>7004.5426218369648</v>
          </cell>
          <cell r="AZ210">
            <v>8310.3894963365656</v>
          </cell>
          <cell r="BA210">
            <v>9808.3609684636976</v>
          </cell>
          <cell r="BB210">
            <v>12400.041738543374</v>
          </cell>
          <cell r="BC210">
            <v>15523.067098936683</v>
          </cell>
          <cell r="BD210">
            <v>20607.324000000001</v>
          </cell>
          <cell r="BE210">
            <v>21201.347000000002</v>
          </cell>
          <cell r="BF210">
            <v>21816.314999999999</v>
          </cell>
          <cell r="BG210">
            <v>22453.456999999999</v>
          </cell>
          <cell r="BH210">
            <v>23114.034</v>
          </cell>
          <cell r="BI210">
            <v>23799.327000000001</v>
          </cell>
          <cell r="BJ210">
            <v>24510.666000000001</v>
          </cell>
          <cell r="BK210">
            <v>25249.401000000002</v>
          </cell>
          <cell r="BL210">
            <v>26016.858</v>
          </cell>
          <cell r="BM210">
            <v>26814.187999999998</v>
          </cell>
          <cell r="BN210">
            <v>27642.069</v>
          </cell>
          <cell r="BO210">
            <v>28500.345000000001</v>
          </cell>
          <cell r="BP210">
            <v>29387.696</v>
          </cell>
          <cell r="BQ210">
            <v>30301.539000000001</v>
          </cell>
          <cell r="BR210">
            <v>31238.353999999999</v>
          </cell>
          <cell r="BS210">
            <v>32194.859</v>
          </cell>
          <cell r="BT210">
            <v>33169.760999999999</v>
          </cell>
          <cell r="BU210">
            <v>34161.216</v>
          </cell>
          <cell r="BV210">
            <v>35164.595000000001</v>
          </cell>
          <cell r="BW210">
            <v>36174.398000000001</v>
          </cell>
          <cell r="BX210">
            <v>37186.309000000001</v>
          </cell>
          <cell r="BY210">
            <v>38198.639000000003</v>
          </cell>
          <cell r="BZ210">
            <v>39210.911999999997</v>
          </cell>
          <cell r="CA210">
            <v>40221.79</v>
          </cell>
          <cell r="CB210">
            <v>41230.273999999998</v>
          </cell>
          <cell r="CC210">
            <v>42236.069000000003</v>
          </cell>
          <cell r="CD210">
            <v>43234.194000000003</v>
          </cell>
          <cell r="CE210">
            <v>44224.648999999998</v>
          </cell>
          <cell r="CF210">
            <v>45217.817000000003</v>
          </cell>
          <cell r="CG210">
            <v>46228.116999999998</v>
          </cell>
          <cell r="CH210">
            <v>47263.813999999998</v>
          </cell>
          <cell r="CI210">
            <v>48330.171999999999</v>
          </cell>
          <cell r="CJ210">
            <v>49417.964999999997</v>
          </cell>
          <cell r="CK210">
            <v>50503.262000000002</v>
          </cell>
          <cell r="CL210">
            <v>51553.355000000003</v>
          </cell>
          <cell r="CM210">
            <v>52544.644</v>
          </cell>
          <cell r="CN210">
            <v>53466.038999999997</v>
          </cell>
          <cell r="CO210">
            <v>54323.264000000003</v>
          </cell>
          <cell r="CP210">
            <v>55130.07</v>
          </cell>
          <cell r="CQ210">
            <v>55908.294999999998</v>
          </cell>
          <cell r="CR210">
            <v>56672.974999999999</v>
          </cell>
          <cell r="CS210">
            <v>57434.483999999997</v>
          </cell>
          <cell r="CT210">
            <v>58186.055</v>
          </cell>
          <cell r="CU210">
            <v>58905.974000000002</v>
          </cell>
          <cell r="CV210">
            <v>59563.392</v>
          </cell>
          <cell r="CW210">
            <v>60140.055999999997</v>
          </cell>
          <cell r="CX210">
            <v>60620.682999999997</v>
          </cell>
          <cell r="CY210">
            <v>61022.597999999998</v>
          </cell>
          <cell r="CZ210">
            <v>61399.224999999999</v>
          </cell>
          <cell r="DA210">
            <v>61823.997000000003</v>
          </cell>
          <cell r="DB210">
            <v>62346.822</v>
          </cell>
          <cell r="DC210">
            <v>62991.262999999999</v>
          </cell>
          <cell r="DD210">
            <v>63734.438999999998</v>
          </cell>
          <cell r="DE210">
            <v>64522.879999999997</v>
          </cell>
          <cell r="DF210">
            <v>65278.656999999999</v>
          </cell>
          <cell r="DG210">
            <v>65945.675000000003</v>
          </cell>
          <cell r="DH210">
            <v>66506.551000000007</v>
          </cell>
          <cell r="DI210">
            <v>66979.357999999993</v>
          </cell>
          <cell r="DJ210">
            <v>67386.383000000002</v>
          </cell>
          <cell r="DK210">
            <v>67764.038</v>
          </cell>
          <cell r="DL210">
            <v>68139.237999999998</v>
          </cell>
          <cell r="DM210">
            <v>68516.463000000003</v>
          </cell>
          <cell r="DN210">
            <v>68887.142999999996</v>
          </cell>
          <cell r="DO210">
            <v>69250.156000000003</v>
          </cell>
          <cell r="DP210">
            <v>69601.563999999998</v>
          </cell>
          <cell r="DQ210">
            <v>69938.572</v>
          </cell>
          <cell r="DR210">
            <v>70262.372000000003</v>
          </cell>
          <cell r="DS210">
            <v>70575.365000000005</v>
          </cell>
          <cell r="DT210">
            <v>70877.039000000004</v>
          </cell>
          <cell r="DU210">
            <v>71166.5</v>
          </cell>
          <cell r="DV210">
            <v>71443.040999999997</v>
          </cell>
        </row>
        <row r="211">
          <cell r="AW211">
            <v>603.22618400462966</v>
          </cell>
          <cell r="AX211">
            <v>615.53692245370371</v>
          </cell>
          <cell r="AY211">
            <v>628.098900462963</v>
          </cell>
          <cell r="AZ211">
            <v>640.91724537037032</v>
          </cell>
          <cell r="BA211">
            <v>769.10069444444457</v>
          </cell>
          <cell r="BB211">
            <v>922.92083333333346</v>
          </cell>
          <cell r="BC211">
            <v>1107.5050000000001</v>
          </cell>
          <cell r="BD211">
            <v>1329.0060000000001</v>
          </cell>
          <cell r="BE211">
            <v>1366.046</v>
          </cell>
          <cell r="BF211">
            <v>1389.018</v>
          </cell>
          <cell r="BG211">
            <v>1405.3050000000001</v>
          </cell>
          <cell r="BH211">
            <v>1420.4469999999999</v>
          </cell>
          <cell r="BI211">
            <v>1438.095</v>
          </cell>
          <cell r="BJ211">
            <v>1459.96</v>
          </cell>
          <cell r="BK211">
            <v>1485.8910000000001</v>
          </cell>
          <cell r="BL211">
            <v>1514.1469999999999</v>
          </cell>
          <cell r="BM211">
            <v>1541.855</v>
          </cell>
          <cell r="BN211">
            <v>1566.393</v>
          </cell>
          <cell r="BO211">
            <v>1586.8430000000001</v>
          </cell>
          <cell r="BP211">
            <v>1605.2809999999999</v>
          </cell>
          <cell r="BQ211">
            <v>1627.325</v>
          </cell>
          <cell r="BR211">
            <v>1660.5730000000001</v>
          </cell>
          <cell r="BS211">
            <v>1710.0319999999999</v>
          </cell>
          <cell r="BT211">
            <v>1778.326</v>
          </cell>
          <cell r="BU211">
            <v>1862.67</v>
          </cell>
          <cell r="BV211">
            <v>1956.018</v>
          </cell>
          <cell r="BW211">
            <v>2048.3130000000001</v>
          </cell>
          <cell r="BX211">
            <v>2132.2849999999999</v>
          </cell>
          <cell r="BY211">
            <v>2206.0100000000002</v>
          </cell>
          <cell r="BZ211">
            <v>2271.748</v>
          </cell>
          <cell r="CA211">
            <v>2331.59</v>
          </cell>
          <cell r="CB211">
            <v>2389.21</v>
          </cell>
          <cell r="CC211">
            <v>2447.654</v>
          </cell>
          <cell r="CD211">
            <v>2506.62</v>
          </cell>
          <cell r="CE211">
            <v>2566.0219999999999</v>
          </cell>
          <cell r="CF211">
            <v>2629.4050000000002</v>
          </cell>
          <cell r="CG211">
            <v>2701.2559999999999</v>
          </cell>
          <cell r="CH211">
            <v>2784.5889999999999</v>
          </cell>
          <cell r="CI211">
            <v>2880.8220000000001</v>
          </cell>
          <cell r="CJ211">
            <v>2988.6590000000001</v>
          </cell>
          <cell r="CK211">
            <v>3104.9029999999998</v>
          </cell>
          <cell r="CL211">
            <v>3224.8809999999999</v>
          </cell>
          <cell r="CM211">
            <v>3344.9259999999999</v>
          </cell>
          <cell r="CN211">
            <v>3465.0839999999998</v>
          </cell>
          <cell r="CO211">
            <v>3585.8440000000001</v>
          </cell>
          <cell r="CP211">
            <v>3704.6779999999999</v>
          </cell>
          <cell r="CQ211">
            <v>3818.576</v>
          </cell>
          <cell r="CR211">
            <v>3925.9389999999999</v>
          </cell>
          <cell r="CS211">
            <v>4024.4009999999998</v>
          </cell>
          <cell r="CT211">
            <v>4115.7659999999996</v>
          </cell>
          <cell r="CU211">
            <v>4207.6899999999996</v>
          </cell>
          <cell r="CV211">
            <v>4310.7070000000003</v>
          </cell>
          <cell r="CW211">
            <v>4432.0259999999998</v>
          </cell>
          <cell r="CX211">
            <v>4574.924</v>
          </cell>
          <cell r="CY211">
            <v>4736.2049999999999</v>
          </cell>
          <cell r="CZ211">
            <v>4908.6350000000002</v>
          </cell>
          <cell r="DA211">
            <v>5081.6180000000004</v>
          </cell>
          <cell r="DB211">
            <v>5247.4859999999999</v>
          </cell>
          <cell r="DC211">
            <v>5403.8819999999996</v>
          </cell>
          <cell r="DD211">
            <v>5553.1689999999999</v>
          </cell>
          <cell r="DE211">
            <v>5698.1080000000002</v>
          </cell>
          <cell r="DF211">
            <v>5843.2939999999999</v>
          </cell>
          <cell r="DG211">
            <v>5992.08</v>
          </cell>
          <cell r="DH211">
            <v>6144.9009999999998</v>
          </cell>
          <cell r="DI211">
            <v>6300.4970000000003</v>
          </cell>
          <cell r="DJ211">
            <v>6458.607</v>
          </cell>
          <cell r="DK211">
            <v>6618.6130000000003</v>
          </cell>
          <cell r="DL211">
            <v>6780.03</v>
          </cell>
          <cell r="DM211">
            <v>6942.9059999999999</v>
          </cell>
          <cell r="DN211">
            <v>7107.38</v>
          </cell>
          <cell r="DO211">
            <v>7273.1109999999999</v>
          </cell>
          <cell r="DP211">
            <v>7439.6580000000004</v>
          </cell>
          <cell r="DQ211">
            <v>7606.6580000000004</v>
          </cell>
          <cell r="DR211">
            <v>7773.9520000000002</v>
          </cell>
          <cell r="DS211">
            <v>7941.4930000000004</v>
          </cell>
          <cell r="DT211">
            <v>8109.1880000000001</v>
          </cell>
          <cell r="DU211">
            <v>8276.9850000000006</v>
          </cell>
          <cell r="DV211">
            <v>8444.8289999999997</v>
          </cell>
        </row>
        <row r="212">
          <cell r="AW212">
            <v>1.2815877416367187</v>
          </cell>
          <cell r="AX212">
            <v>1.3257804223828125</v>
          </cell>
          <cell r="AY212">
            <v>1.3714969886718751</v>
          </cell>
          <cell r="AZ212">
            <v>1.41878998828125</v>
          </cell>
          <cell r="BA212">
            <v>1.45516921875</v>
          </cell>
          <cell r="BB212">
            <v>1.49248125</v>
          </cell>
          <cell r="BC212">
            <v>1.5307500000000001</v>
          </cell>
          <cell r="BD212">
            <v>1.57</v>
          </cell>
          <cell r="BE212">
            <v>1.516</v>
          </cell>
          <cell r="BF212">
            <v>1.5</v>
          </cell>
          <cell r="BG212">
            <v>1.5129999999999999</v>
          </cell>
          <cell r="BH212">
            <v>1.5489999999999999</v>
          </cell>
          <cell r="BI212">
            <v>1.599</v>
          </cell>
          <cell r="BJ212">
            <v>1.6559999999999999</v>
          </cell>
          <cell r="BK212">
            <v>1.716</v>
          </cell>
          <cell r="BL212">
            <v>1.772</v>
          </cell>
          <cell r="BM212">
            <v>1.8220000000000001</v>
          </cell>
          <cell r="BN212">
            <v>1.8620000000000001</v>
          </cell>
          <cell r="BO212">
            <v>1.889</v>
          </cell>
          <cell r="BP212">
            <v>1.9019999999999999</v>
          </cell>
          <cell r="BQ212">
            <v>1.9</v>
          </cell>
          <cell r="BR212">
            <v>1.883</v>
          </cell>
          <cell r="BS212">
            <v>1.853</v>
          </cell>
          <cell r="BT212">
            <v>1.8069999999999999</v>
          </cell>
          <cell r="BU212">
            <v>1.7470000000000001</v>
          </cell>
          <cell r="BV212">
            <v>1.6819999999999999</v>
          </cell>
          <cell r="BW212">
            <v>1.623</v>
          </cell>
          <cell r="BX212">
            <v>1.581</v>
          </cell>
          <cell r="BY212">
            <v>1.5580000000000001</v>
          </cell>
          <cell r="BZ212">
            <v>1.552</v>
          </cell>
          <cell r="CA212">
            <v>1.5569999999999999</v>
          </cell>
          <cell r="CB212">
            <v>1.5649999999999999</v>
          </cell>
          <cell r="CC212">
            <v>1.569</v>
          </cell>
          <cell r="CD212">
            <v>1.5680000000000001</v>
          </cell>
          <cell r="CE212">
            <v>1.5649999999999999</v>
          </cell>
          <cell r="CF212">
            <v>1.5589999999999999</v>
          </cell>
          <cell r="CG212">
            <v>1.5549999999999999</v>
          </cell>
          <cell r="CH212">
            <v>1.556</v>
          </cell>
          <cell r="CI212">
            <v>1.56</v>
          </cell>
          <cell r="CJ212">
            <v>1.5669999999999999</v>
          </cell>
          <cell r="CK212">
            <v>1.575</v>
          </cell>
          <cell r="CL212">
            <v>1.585</v>
          </cell>
          <cell r="CM212">
            <v>1.593</v>
          </cell>
          <cell r="CN212">
            <v>1.601</v>
          </cell>
          <cell r="CO212">
            <v>1.61</v>
          </cell>
          <cell r="CP212">
            <v>1.6160000000000001</v>
          </cell>
          <cell r="CQ212">
            <v>1.6160000000000001</v>
          </cell>
          <cell r="CR212">
            <v>1.6080000000000001</v>
          </cell>
          <cell r="CS212">
            <v>1.59</v>
          </cell>
          <cell r="CT212">
            <v>1.5629999999999999</v>
          </cell>
          <cell r="CU212">
            <v>1.5329999999999999</v>
          </cell>
          <cell r="CV212">
            <v>1.51</v>
          </cell>
          <cell r="CW212">
            <v>1.4990000000000001</v>
          </cell>
          <cell r="CX212">
            <v>1.5049999999999999</v>
          </cell>
          <cell r="CY212">
            <v>1.5229999999999999</v>
          </cell>
          <cell r="CZ212">
            <v>1.5429999999999999</v>
          </cell>
          <cell r="DA212">
            <v>1.5509999999999999</v>
          </cell>
          <cell r="DB212">
            <v>1.5329999999999999</v>
          </cell>
          <cell r="DC212">
            <v>1.4870000000000001</v>
          </cell>
          <cell r="DD212">
            <v>1.4179999999999999</v>
          </cell>
          <cell r="DE212">
            <v>1.337</v>
          </cell>
          <cell r="DF212">
            <v>1.264</v>
          </cell>
          <cell r="DG212">
            <v>1.2130000000000001</v>
          </cell>
          <cell r="DH212">
            <v>1.1859999999999999</v>
          </cell>
          <cell r="DI212">
            <v>1.181</v>
          </cell>
          <cell r="DJ212">
            <v>1.1870000000000001</v>
          </cell>
          <cell r="DK212">
            <v>1.1990000000000001</v>
          </cell>
          <cell r="DL212">
            <v>1.206</v>
          </cell>
          <cell r="DM212">
            <v>1.399</v>
          </cell>
          <cell r="DN212">
            <v>1.399</v>
          </cell>
          <cell r="DO212">
            <v>1.397</v>
          </cell>
          <cell r="DP212">
            <v>1.397</v>
          </cell>
          <cell r="DQ212">
            <v>1.3979999999999999</v>
          </cell>
          <cell r="DR212">
            <v>1.4019999999999999</v>
          </cell>
          <cell r="DS212">
            <v>1.4059999999999999</v>
          </cell>
          <cell r="DT212">
            <v>1.4119999999999999</v>
          </cell>
          <cell r="DU212">
            <v>1.4159999999999999</v>
          </cell>
          <cell r="DV212">
            <v>1.417</v>
          </cell>
        </row>
        <row r="213">
          <cell r="AW213">
            <v>38.545588000054686</v>
          </cell>
          <cell r="AX213">
            <v>39.87474620695312</v>
          </cell>
          <cell r="AY213">
            <v>41.249737455468747</v>
          </cell>
          <cell r="AZ213">
            <v>42.672142195312496</v>
          </cell>
          <cell r="BA213">
            <v>43.766299687499995</v>
          </cell>
          <cell r="BB213">
            <v>44.888512499999997</v>
          </cell>
          <cell r="BC213">
            <v>46.03949999999999</v>
          </cell>
          <cell r="BD213">
            <v>47.22</v>
          </cell>
          <cell r="BE213">
            <v>49.542999999999999</v>
          </cell>
          <cell r="BF213">
            <v>51.457000000000001</v>
          </cell>
          <cell r="BG213">
            <v>53.177</v>
          </cell>
          <cell r="BH213">
            <v>54.881999999999998</v>
          </cell>
          <cell r="BI213">
            <v>56.694000000000003</v>
          </cell>
          <cell r="BJ213">
            <v>58.682000000000002</v>
          </cell>
          <cell r="BK213">
            <v>60.878999999999998</v>
          </cell>
          <cell r="BL213">
            <v>63.256999999999998</v>
          </cell>
          <cell r="BM213">
            <v>65.774000000000001</v>
          </cell>
          <cell r="BN213">
            <v>68.36</v>
          </cell>
          <cell r="BO213">
            <v>70.989000000000004</v>
          </cell>
          <cell r="BP213">
            <v>73.665999999999997</v>
          </cell>
          <cell r="BQ213">
            <v>76.460999999999999</v>
          </cell>
          <cell r="BR213">
            <v>79.468000000000004</v>
          </cell>
          <cell r="BS213">
            <v>82.728999999999999</v>
          </cell>
          <cell r="BT213">
            <v>86.338999999999999</v>
          </cell>
          <cell r="BU213">
            <v>90.188000000000002</v>
          </cell>
          <cell r="BV213">
            <v>93.828000000000003</v>
          </cell>
          <cell r="BW213">
            <v>96.668000000000006</v>
          </cell>
          <cell r="BX213">
            <v>98.311999999999998</v>
          </cell>
          <cell r="BY213">
            <v>98.534000000000006</v>
          </cell>
          <cell r="BZ213">
            <v>97.534999999999997</v>
          </cell>
          <cell r="CA213">
            <v>95.873999999999995</v>
          </cell>
          <cell r="CB213">
            <v>94.341999999999999</v>
          </cell>
          <cell r="CC213">
            <v>93.504999999999995</v>
          </cell>
          <cell r="CD213">
            <v>93.591999999999999</v>
          </cell>
          <cell r="CE213">
            <v>94.412000000000006</v>
          </cell>
          <cell r="CF213">
            <v>95.587999999999994</v>
          </cell>
          <cell r="CG213">
            <v>96.54</v>
          </cell>
          <cell r="CH213">
            <v>96.888999999999996</v>
          </cell>
          <cell r="CI213">
            <v>96.503</v>
          </cell>
          <cell r="CJ213">
            <v>95.575000000000003</v>
          </cell>
          <cell r="CK213">
            <v>94.369</v>
          </cell>
          <cell r="CL213">
            <v>93.296999999999997</v>
          </cell>
          <cell r="CM213">
            <v>92.641000000000005</v>
          </cell>
          <cell r="CN213">
            <v>92.486999999999995</v>
          </cell>
          <cell r="CO213">
            <v>92.731999999999999</v>
          </cell>
          <cell r="CP213">
            <v>93.27</v>
          </cell>
          <cell r="CQ213">
            <v>93.926000000000002</v>
          </cell>
          <cell r="CR213">
            <v>94.572999999999993</v>
          </cell>
          <cell r="CS213">
            <v>95.19</v>
          </cell>
          <cell r="CT213">
            <v>95.822999999999993</v>
          </cell>
          <cell r="CU213">
            <v>96.418000000000006</v>
          </cell>
          <cell r="CV213">
            <v>96.942999999999998</v>
          </cell>
          <cell r="CW213">
            <v>97.378</v>
          </cell>
          <cell r="CX213">
            <v>97.685000000000002</v>
          </cell>
          <cell r="CY213">
            <v>97.876000000000005</v>
          </cell>
          <cell r="CZ213">
            <v>98.022999999999996</v>
          </cell>
          <cell r="DA213">
            <v>98.236000000000004</v>
          </cell>
          <cell r="DB213">
            <v>98.587000000000003</v>
          </cell>
          <cell r="DC213">
            <v>99.102999999999994</v>
          </cell>
          <cell r="DD213">
            <v>99.748000000000005</v>
          </cell>
          <cell r="DE213">
            <v>100.474</v>
          </cell>
          <cell r="DF213">
            <v>101.209</v>
          </cell>
          <cell r="DG213">
            <v>101.879</v>
          </cell>
          <cell r="DH213">
            <v>102.495</v>
          </cell>
          <cell r="DI213">
            <v>103.069</v>
          </cell>
          <cell r="DJ213">
            <v>103.568</v>
          </cell>
          <cell r="DK213">
            <v>103.96899999999999</v>
          </cell>
          <cell r="DL213">
            <v>104.26</v>
          </cell>
          <cell r="DM213">
            <v>104.419</v>
          </cell>
          <cell r="DN213">
            <v>104.467</v>
          </cell>
          <cell r="DO213">
            <v>104.488</v>
          </cell>
          <cell r="DP213">
            <v>104.601</v>
          </cell>
          <cell r="DQ213">
            <v>104.873</v>
          </cell>
          <cell r="DR213">
            <v>105.354</v>
          </cell>
          <cell r="DS213">
            <v>106.01</v>
          </cell>
          <cell r="DT213">
            <v>106.77800000000001</v>
          </cell>
          <cell r="DU213">
            <v>107.58</v>
          </cell>
          <cell r="DV213">
            <v>108.351</v>
          </cell>
        </row>
        <row r="214">
          <cell r="AW214">
            <v>171.52</v>
          </cell>
          <cell r="AX214">
            <v>214.4</v>
          </cell>
          <cell r="AY214">
            <v>268</v>
          </cell>
          <cell r="AZ214">
            <v>331</v>
          </cell>
          <cell r="BA214">
            <v>389</v>
          </cell>
          <cell r="BB214">
            <v>405</v>
          </cell>
          <cell r="BC214">
            <v>476</v>
          </cell>
          <cell r="BD214">
            <v>635.99900000000002</v>
          </cell>
          <cell r="BE214">
            <v>648.01599999999996</v>
          </cell>
          <cell r="BF214">
            <v>661.80899999999997</v>
          </cell>
          <cell r="BG214">
            <v>678.36699999999996</v>
          </cell>
          <cell r="BH214">
            <v>698.12699999999995</v>
          </cell>
          <cell r="BI214">
            <v>721</v>
          </cell>
          <cell r="BJ214">
            <v>746.322</v>
          </cell>
          <cell r="BK214">
            <v>772.899</v>
          </cell>
          <cell r="BL214">
            <v>799.096</v>
          </cell>
          <cell r="BM214">
            <v>823.01499999999999</v>
          </cell>
          <cell r="BN214">
            <v>843.005</v>
          </cell>
          <cell r="BO214">
            <v>858.19600000000003</v>
          </cell>
          <cell r="BP214">
            <v>868.995</v>
          </cell>
          <cell r="BQ214">
            <v>877.26099999999997</v>
          </cell>
          <cell r="BR214">
            <v>885.75</v>
          </cell>
          <cell r="BS214">
            <v>896.40099999999995</v>
          </cell>
          <cell r="BT214">
            <v>909.98500000000001</v>
          </cell>
          <cell r="BU214">
            <v>925.74900000000002</v>
          </cell>
          <cell r="BV214">
            <v>942.38699999999994</v>
          </cell>
          <cell r="BW214">
            <v>957.88099999999997</v>
          </cell>
          <cell r="BX214">
            <v>970.86699999999996</v>
          </cell>
          <cell r="BY214">
            <v>980.94500000000005</v>
          </cell>
          <cell r="BZ214">
            <v>988.82899999999995</v>
          </cell>
          <cell r="CA214">
            <v>995.61900000000003</v>
          </cell>
          <cell r="CB214">
            <v>1002.915</v>
          </cell>
          <cell r="CC214">
            <v>1011.901</v>
          </cell>
          <cell r="CD214">
            <v>1022.734</v>
          </cell>
          <cell r="CE214">
            <v>1035.0920000000001</v>
          </cell>
          <cell r="CF214">
            <v>1049.0740000000001</v>
          </cell>
          <cell r="CG214">
            <v>1064.674</v>
          </cell>
          <cell r="CH214">
            <v>1081.7639999999999</v>
          </cell>
          <cell r="CI214">
            <v>1100.6289999999999</v>
          </cell>
          <cell r="CJ214">
            <v>1120.998</v>
          </cell>
          <cell r="CK214">
            <v>1141.4939999999999</v>
          </cell>
          <cell r="CL214">
            <v>1160.3</v>
          </cell>
          <cell r="CM214">
            <v>1176.133</v>
          </cell>
          <cell r="CN214">
            <v>1188.3810000000001</v>
          </cell>
          <cell r="CO214">
            <v>1197.482</v>
          </cell>
          <cell r="CP214">
            <v>1204.5509999999999</v>
          </cell>
          <cell r="CQ214">
            <v>1211.25</v>
          </cell>
          <cell r="CR214">
            <v>1218.7829999999999</v>
          </cell>
          <cell r="CS214">
            <v>1227.5050000000001</v>
          </cell>
          <cell r="CT214">
            <v>1237.001</v>
          </cell>
          <cell r="CU214">
            <v>1246.819</v>
          </cell>
          <cell r="CV214">
            <v>1256.2049999999999</v>
          </cell>
          <cell r="CW214">
            <v>1264.623</v>
          </cell>
          <cell r="CX214">
            <v>1272.0050000000001</v>
          </cell>
          <cell r="CY214">
            <v>1278.5820000000001</v>
          </cell>
          <cell r="CZ214">
            <v>1284.4860000000001</v>
          </cell>
          <cell r="DA214">
            <v>1289.932</v>
          </cell>
          <cell r="DB214">
            <v>1295.0999999999999</v>
          </cell>
          <cell r="DC214">
            <v>1299.998</v>
          </cell>
          <cell r="DD214">
            <v>1304.625</v>
          </cell>
          <cell r="DE214">
            <v>1309.115</v>
          </cell>
          <cell r="DF214">
            <v>1313.635</v>
          </cell>
          <cell r="DG214">
            <v>1318.3</v>
          </cell>
          <cell r="DH214">
            <v>1323.1669999999999</v>
          </cell>
          <cell r="DI214">
            <v>1328.2180000000001</v>
          </cell>
          <cell r="DJ214">
            <v>1333.3879999999999</v>
          </cell>
          <cell r="DK214">
            <v>1338.588</v>
          </cell>
          <cell r="DL214">
            <v>1343.7249999999999</v>
          </cell>
          <cell r="DM214">
            <v>1348.788</v>
          </cell>
          <cell r="DN214">
            <v>1353.7650000000001</v>
          </cell>
          <cell r="DO214">
            <v>1358.598</v>
          </cell>
          <cell r="DP214">
            <v>1363.203</v>
          </cell>
          <cell r="DQ214">
            <v>1367.5229999999999</v>
          </cell>
          <cell r="DR214">
            <v>1371.5239999999999</v>
          </cell>
          <cell r="DS214">
            <v>1375.182</v>
          </cell>
          <cell r="DT214">
            <v>1378.4549999999999</v>
          </cell>
          <cell r="DU214">
            <v>1381.287</v>
          </cell>
          <cell r="DV214">
            <v>1383.6410000000001</v>
          </cell>
        </row>
        <row r="215">
          <cell r="AW215">
            <v>52.097680051578863</v>
          </cell>
          <cell r="AX215">
            <v>54.83966321218827</v>
          </cell>
          <cell r="AY215">
            <v>57.72596127598765</v>
          </cell>
          <cell r="AZ215">
            <v>60.764169764197533</v>
          </cell>
          <cell r="BA215">
            <v>62.859485962962964</v>
          </cell>
          <cell r="BB215">
            <v>65.027054444444445</v>
          </cell>
          <cell r="BC215">
            <v>67.26936666666667</v>
          </cell>
          <cell r="BD215">
            <v>69.588999999999999</v>
          </cell>
          <cell r="BE215">
            <v>67.462000000000003</v>
          </cell>
          <cell r="BF215">
            <v>69.123999999999995</v>
          </cell>
          <cell r="BG215">
            <v>72.486999999999995</v>
          </cell>
          <cell r="BH215">
            <v>76.052000000000007</v>
          </cell>
          <cell r="BI215">
            <v>78.896000000000001</v>
          </cell>
          <cell r="BJ215">
            <v>80.73</v>
          </cell>
          <cell r="BK215">
            <v>81.837999999999994</v>
          </cell>
          <cell r="BL215">
            <v>83.018000000000001</v>
          </cell>
          <cell r="BM215">
            <v>85.441999999999993</v>
          </cell>
          <cell r="BN215">
            <v>90.233999999999995</v>
          </cell>
          <cell r="BO215">
            <v>98.055000000000007</v>
          </cell>
          <cell r="BP215">
            <v>108.712</v>
          </cell>
          <cell r="BQ215">
            <v>120.998</v>
          </cell>
          <cell r="BR215">
            <v>133.15899999999999</v>
          </cell>
          <cell r="BS215">
            <v>144.22999999999999</v>
          </cell>
          <cell r="BT215">
            <v>153.70099999999999</v>
          </cell>
          <cell r="BU215">
            <v>162.93100000000001</v>
          </cell>
          <cell r="BV215">
            <v>175.136</v>
          </cell>
          <cell r="BW215">
            <v>194.65299999999999</v>
          </cell>
          <cell r="BX215">
            <v>224.65</v>
          </cell>
          <cell r="BY215">
            <v>265.71300000000002</v>
          </cell>
          <cell r="BZ215">
            <v>317.04300000000001</v>
          </cell>
          <cell r="CA215">
            <v>378.58100000000002</v>
          </cell>
          <cell r="CB215">
            <v>449.83800000000002</v>
          </cell>
          <cell r="CC215">
            <v>530.029</v>
          </cell>
          <cell r="CD215">
            <v>619.82399999999996</v>
          </cell>
          <cell r="CE215">
            <v>718.21699999999998</v>
          </cell>
          <cell r="CF215">
            <v>820.64200000000005</v>
          </cell>
          <cell r="CG215">
            <v>921.05399999999997</v>
          </cell>
          <cell r="CH215">
            <v>1015.2</v>
          </cell>
          <cell r="CI215">
            <v>1101.231</v>
          </cell>
          <cell r="CJ215">
            <v>1180.441</v>
          </cell>
          <cell r="CK215">
            <v>1255.6289999999999</v>
          </cell>
          <cell r="CL215">
            <v>1331.175</v>
          </cell>
          <cell r="CM215">
            <v>1410.376</v>
          </cell>
          <cell r="CN215">
            <v>1494.3219999999999</v>
          </cell>
          <cell r="CO215">
            <v>1582.41</v>
          </cell>
          <cell r="CP215">
            <v>1674.3489999999999</v>
          </cell>
          <cell r="CQ215">
            <v>1769.347</v>
          </cell>
          <cell r="CR215">
            <v>1867.0830000000001</v>
          </cell>
          <cell r="CS215">
            <v>1967.19</v>
          </cell>
          <cell r="CT215">
            <v>2070.7289999999998</v>
          </cell>
          <cell r="CU215">
            <v>2180.4479999999999</v>
          </cell>
          <cell r="CV215">
            <v>2299.9299999999998</v>
          </cell>
          <cell r="CW215">
            <v>2431.5329999999999</v>
          </cell>
          <cell r="CX215">
            <v>2575.6959999999999</v>
          </cell>
          <cell r="CY215">
            <v>2730.9209999999998</v>
          </cell>
          <cell r="CZ215">
            <v>2895.067</v>
          </cell>
          <cell r="DA215">
            <v>3065.0450000000001</v>
          </cell>
          <cell r="DB215">
            <v>3238.0540000000001</v>
          </cell>
          <cell r="DC215">
            <v>3413.654</v>
          </cell>
          <cell r="DD215">
            <v>3590.828</v>
          </cell>
          <cell r="DE215">
            <v>3765.527</v>
          </cell>
          <cell r="DF215">
            <v>3932.788</v>
          </cell>
          <cell r="DG215">
            <v>4089.0320000000002</v>
          </cell>
          <cell r="DH215">
            <v>4232.5330000000004</v>
          </cell>
          <cell r="DI215">
            <v>4363.9110000000001</v>
          </cell>
          <cell r="DJ215">
            <v>4484.9319999999998</v>
          </cell>
          <cell r="DK215">
            <v>4598.6019999999999</v>
          </cell>
          <cell r="DL215">
            <v>4707.3069999999998</v>
          </cell>
          <cell r="DM215">
            <v>4811.3450000000003</v>
          </cell>
          <cell r="DN215">
            <v>4910.5280000000002</v>
          </cell>
          <cell r="DO215">
            <v>5006.2460000000001</v>
          </cell>
          <cell r="DP215">
            <v>5100.1270000000004</v>
          </cell>
          <cell r="DQ215">
            <v>5193.4250000000002</v>
          </cell>
          <cell r="DR215">
            <v>5286.9390000000003</v>
          </cell>
          <cell r="DS215">
            <v>5380.79</v>
          </cell>
          <cell r="DT215">
            <v>5474.6409999999996</v>
          </cell>
          <cell r="DU215">
            <v>5567.7910000000002</v>
          </cell>
          <cell r="DV215">
            <v>5659.7420000000002</v>
          </cell>
        </row>
        <row r="216">
          <cell r="AW216">
            <v>1231.5520678204909</v>
          </cell>
          <cell r="AX216">
            <v>1298.1274619399846</v>
          </cell>
          <cell r="AY216">
            <v>1380.7418492536619</v>
          </cell>
          <cell r="AZ216">
            <v>1487.547779846652</v>
          </cell>
          <cell r="BA216">
            <v>1634.2189286972286</v>
          </cell>
          <cell r="BB216">
            <v>1856.3637963240001</v>
          </cell>
          <cell r="BC216">
            <v>2262.4787279999996</v>
          </cell>
          <cell r="BD216">
            <v>3529.6080000000002</v>
          </cell>
          <cell r="BE216">
            <v>3596.3870000000002</v>
          </cell>
          <cell r="BF216">
            <v>3661.846</v>
          </cell>
          <cell r="BG216">
            <v>3727.0729999999999</v>
          </cell>
          <cell r="BH216">
            <v>3792.9119999999998</v>
          </cell>
          <cell r="BI216">
            <v>3860</v>
          </cell>
          <cell r="BJ216">
            <v>3928.72</v>
          </cell>
          <cell r="BK216">
            <v>3999.241</v>
          </cell>
          <cell r="BL216">
            <v>4071.5259999999998</v>
          </cell>
          <cell r="BM216">
            <v>4145.402</v>
          </cell>
          <cell r="BN216">
            <v>4220.701</v>
          </cell>
          <cell r="BO216">
            <v>4297.4440000000004</v>
          </cell>
          <cell r="BP216">
            <v>4375.9579999999996</v>
          </cell>
          <cell r="BQ216">
            <v>4456.9859999999999</v>
          </cell>
          <cell r="BR216">
            <v>4541.4589999999998</v>
          </cell>
          <cell r="BS216">
            <v>4630</v>
          </cell>
          <cell r="BT216">
            <v>4723.4979999999996</v>
          </cell>
          <cell r="BU216">
            <v>4821.7839999999997</v>
          </cell>
          <cell r="BV216">
            <v>4923.2030000000004</v>
          </cell>
          <cell r="BW216">
            <v>5025.4059999999999</v>
          </cell>
          <cell r="BX216">
            <v>5127.0010000000002</v>
          </cell>
          <cell r="BY216">
            <v>5226.9629999999997</v>
          </cell>
          <cell r="BZ216">
            <v>5326.6670000000004</v>
          </cell>
          <cell r="CA216">
            <v>5430.0280000000002</v>
          </cell>
          <cell r="CB216">
            <v>5542.3980000000001</v>
          </cell>
          <cell r="CC216">
            <v>5667.5159999999996</v>
          </cell>
          <cell r="CD216">
            <v>5806.7129999999997</v>
          </cell>
          <cell r="CE216">
            <v>5958.4560000000001</v>
          </cell>
          <cell r="CF216">
            <v>6120.01</v>
          </cell>
          <cell r="CG216">
            <v>6287.2740000000003</v>
          </cell>
          <cell r="CH216">
            <v>6457.0730000000003</v>
          </cell>
          <cell r="CI216">
            <v>6628.1239999999998</v>
          </cell>
          <cell r="CJ216">
            <v>6800.6949999999997</v>
          </cell>
          <cell r="CK216">
            <v>6974.9040000000005</v>
          </cell>
          <cell r="CL216">
            <v>7151.3620000000001</v>
          </cell>
          <cell r="CM216">
            <v>7330.1880000000001</v>
          </cell>
          <cell r="CN216">
            <v>7511</v>
          </cell>
          <cell r="CO216">
            <v>7692.3360000000002</v>
          </cell>
          <cell r="CP216">
            <v>7871.9120000000003</v>
          </cell>
          <cell r="CQ216">
            <v>8046.8530000000001</v>
          </cell>
          <cell r="CR216">
            <v>8214.9380000000001</v>
          </cell>
          <cell r="CS216">
            <v>8375.3709999999992</v>
          </cell>
          <cell r="CT216">
            <v>8528.0730000000003</v>
          </cell>
          <cell r="CU216">
            <v>8672.4500000000007</v>
          </cell>
          <cell r="CV216">
            <v>8808.1319999999996</v>
          </cell>
          <cell r="CW216">
            <v>8934.99</v>
          </cell>
          <cell r="CX216">
            <v>9052.9290000000001</v>
          </cell>
          <cell r="CY216">
            <v>9162.3410000000003</v>
          </cell>
          <cell r="CZ216">
            <v>9264.3230000000003</v>
          </cell>
          <cell r="DA216">
            <v>9360.4050000000007</v>
          </cell>
          <cell r="DB216">
            <v>9452.0010000000002</v>
          </cell>
          <cell r="DC216">
            <v>9539.3960000000006</v>
          </cell>
          <cell r="DD216">
            <v>9623.2759999999998</v>
          </cell>
          <cell r="DE216">
            <v>9705.9789999999994</v>
          </cell>
          <cell r="DF216">
            <v>9790.3369999999995</v>
          </cell>
          <cell r="DG216">
            <v>9878.42</v>
          </cell>
          <cell r="DH216">
            <v>9971.2720000000008</v>
          </cell>
          <cell r="DI216">
            <v>10068.569</v>
          </cell>
          <cell r="DJ216">
            <v>10169.245999999999</v>
          </cell>
          <cell r="DK216">
            <v>10271.507</v>
          </cell>
          <cell r="DL216">
            <v>10373.957</v>
          </cell>
          <cell r="DM216">
            <v>10476.355</v>
          </cell>
          <cell r="DN216">
            <v>10578.939</v>
          </cell>
          <cell r="DO216">
            <v>10681.314</v>
          </cell>
          <cell r="DP216">
            <v>10783.117</v>
          </cell>
          <cell r="DQ216">
            <v>10884.003000000001</v>
          </cell>
          <cell r="DR216">
            <v>10983.573</v>
          </cell>
          <cell r="DS216">
            <v>11081.575999999999</v>
          </cell>
          <cell r="DT216">
            <v>11177.986000000001</v>
          </cell>
          <cell r="DU216">
            <v>11272.888999999999</v>
          </cell>
          <cell r="DV216">
            <v>11366.244000000001</v>
          </cell>
        </row>
        <row r="217">
          <cell r="AW217">
            <v>12235.496000000006</v>
          </cell>
          <cell r="AX217">
            <v>12485.200000000006</v>
          </cell>
          <cell r="AY217">
            <v>12740.000000000007</v>
          </cell>
          <cell r="AZ217">
            <v>13000.000000000002</v>
          </cell>
          <cell r="BA217">
            <v>14286.310319885082</v>
          </cell>
          <cell r="BB217">
            <v>15873.67813320564</v>
          </cell>
          <cell r="BC217">
            <v>18977.710264365462</v>
          </cell>
          <cell r="BD217">
            <v>21484</v>
          </cell>
          <cell r="BE217">
            <v>22047.722000000002</v>
          </cell>
          <cell r="BF217">
            <v>22644.848000000002</v>
          </cell>
          <cell r="BG217">
            <v>23272.958999999999</v>
          </cell>
          <cell r="BH217">
            <v>23929.147000000001</v>
          </cell>
          <cell r="BI217">
            <v>24610</v>
          </cell>
          <cell r="BJ217">
            <v>25311.544000000002</v>
          </cell>
          <cell r="BK217">
            <v>26029.305</v>
          </cell>
          <cell r="BL217">
            <v>26758.501</v>
          </cell>
          <cell r="BM217">
            <v>27494.345000000001</v>
          </cell>
          <cell r="BN217">
            <v>28233</v>
          </cell>
          <cell r="BO217">
            <v>28972.539000000001</v>
          </cell>
          <cell r="BP217">
            <v>29713.855</v>
          </cell>
          <cell r="BQ217">
            <v>30461.022000000001</v>
          </cell>
          <cell r="BR217">
            <v>31220.240000000002</v>
          </cell>
          <cell r="BS217">
            <v>31996.695</v>
          </cell>
          <cell r="BT217">
            <v>32789.269999999997</v>
          </cell>
          <cell r="BU217">
            <v>33598.192000000003</v>
          </cell>
          <cell r="BV217">
            <v>34431.432999999997</v>
          </cell>
          <cell r="BW217">
            <v>35299.133999999998</v>
          </cell>
          <cell r="BX217">
            <v>36207.440000000002</v>
          </cell>
          <cell r="BY217">
            <v>37160.678</v>
          </cell>
          <cell r="BZ217">
            <v>38153.936000000002</v>
          </cell>
          <cell r="CA217">
            <v>39172.629000000001</v>
          </cell>
          <cell r="CB217">
            <v>40196.42</v>
          </cell>
          <cell r="CC217">
            <v>41210.534</v>
          </cell>
          <cell r="CD217">
            <v>42208.116999999998</v>
          </cell>
          <cell r="CE217">
            <v>43192.606</v>
          </cell>
          <cell r="CF217">
            <v>44171.879000000001</v>
          </cell>
          <cell r="CG217">
            <v>45158.644</v>
          </cell>
          <cell r="CH217">
            <v>46161.315999999999</v>
          </cell>
          <cell r="CI217">
            <v>47183.417000000001</v>
          </cell>
          <cell r="CJ217">
            <v>48219.5</v>
          </cell>
          <cell r="CK217">
            <v>49258.531000000003</v>
          </cell>
          <cell r="CL217">
            <v>50285.086000000003</v>
          </cell>
          <cell r="CM217">
            <v>51288.815000000002</v>
          </cell>
          <cell r="CN217">
            <v>52265.108</v>
          </cell>
          <cell r="CO217">
            <v>53219.392999999996</v>
          </cell>
          <cell r="CP217">
            <v>54163.637000000002</v>
          </cell>
          <cell r="CQ217">
            <v>55115.076999999997</v>
          </cell>
          <cell r="CR217">
            <v>56086.184000000001</v>
          </cell>
          <cell r="CS217">
            <v>57079.243000000002</v>
          </cell>
          <cell r="CT217">
            <v>58090.247000000003</v>
          </cell>
          <cell r="CU217">
            <v>59117.508000000002</v>
          </cell>
          <cell r="CV217">
            <v>60157.392</v>
          </cell>
          <cell r="CW217">
            <v>61206.099000000002</v>
          </cell>
          <cell r="CX217">
            <v>62264.902000000002</v>
          </cell>
          <cell r="CY217">
            <v>63331.832000000002</v>
          </cell>
          <cell r="CZ217">
            <v>64395.635999999999</v>
          </cell>
          <cell r="DA217">
            <v>65441.667999999998</v>
          </cell>
          <cell r="DB217">
            <v>66459.577999999994</v>
          </cell>
          <cell r="DC217">
            <v>67444.116999999998</v>
          </cell>
          <cell r="DD217">
            <v>68398.135999999999</v>
          </cell>
          <cell r="DE217">
            <v>69329.456000000006</v>
          </cell>
          <cell r="DF217">
            <v>70250.175000000003</v>
          </cell>
          <cell r="DG217">
            <v>71169.036999999997</v>
          </cell>
          <cell r="DH217">
            <v>72087.930999999997</v>
          </cell>
          <cell r="DI217">
            <v>73003.736000000004</v>
          </cell>
          <cell r="DJ217">
            <v>73914.259000000005</v>
          </cell>
          <cell r="DK217">
            <v>74815.702999999994</v>
          </cell>
          <cell r="DL217">
            <v>75705.146999999997</v>
          </cell>
          <cell r="DM217">
            <v>76582.123999999996</v>
          </cell>
          <cell r="DN217">
            <v>77447.274000000005</v>
          </cell>
          <cell r="DO217">
            <v>78299.975000000006</v>
          </cell>
          <cell r="DP217">
            <v>79139.664000000004</v>
          </cell>
          <cell r="DQ217">
            <v>79965.786999999997</v>
          </cell>
          <cell r="DR217">
            <v>80777.718999999997</v>
          </cell>
          <cell r="DS217">
            <v>81574.876000000004</v>
          </cell>
          <cell r="DT217">
            <v>82356.790999999997</v>
          </cell>
          <cell r="DU217">
            <v>83123.020999999993</v>
          </cell>
          <cell r="DV217">
            <v>83873.14</v>
          </cell>
        </row>
        <row r="218">
          <cell r="AW218">
            <v>829.42376003678532</v>
          </cell>
          <cell r="AX218">
            <v>875.50285781660671</v>
          </cell>
          <cell r="AY218">
            <v>924.14190547308488</v>
          </cell>
          <cell r="AZ218">
            <v>975.48312244381191</v>
          </cell>
          <cell r="BA218">
            <v>1029.676629246246</v>
          </cell>
          <cell r="BB218">
            <v>1086.880886426593</v>
          </cell>
          <cell r="BC218">
            <v>1147.2631578947369</v>
          </cell>
          <cell r="BD218">
            <v>1211</v>
          </cell>
          <cell r="BE218">
            <v>1228.3800000000001</v>
          </cell>
          <cell r="BF218">
            <v>1252.6579999999999</v>
          </cell>
          <cell r="BG218">
            <v>1282.5809999999999</v>
          </cell>
          <cell r="BH218">
            <v>1317.123</v>
          </cell>
          <cell r="BI218">
            <v>1355.501</v>
          </cell>
          <cell r="BJ218">
            <v>1397.172</v>
          </cell>
          <cell r="BK218">
            <v>1441.8420000000001</v>
          </cell>
          <cell r="BL218">
            <v>1489.4190000000001</v>
          </cell>
          <cell r="BM218">
            <v>1539.9580000000001</v>
          </cell>
          <cell r="BN218">
            <v>1593.501</v>
          </cell>
          <cell r="BO218">
            <v>1649.9159999999999</v>
          </cell>
          <cell r="BP218">
            <v>1708.711</v>
          </cell>
          <cell r="BQ218">
            <v>1769.008</v>
          </cell>
          <cell r="BR218">
            <v>1829.6980000000001</v>
          </cell>
          <cell r="BS218">
            <v>1890</v>
          </cell>
          <cell r="BT218">
            <v>1949.4259999999999</v>
          </cell>
          <cell r="BU218">
            <v>2008.1479999999999</v>
          </cell>
          <cell r="BV218">
            <v>2066.8879999999999</v>
          </cell>
          <cell r="BW218">
            <v>2126.752</v>
          </cell>
          <cell r="BX218">
            <v>2188.4989999999998</v>
          </cell>
          <cell r="BY218">
            <v>2252.384</v>
          </cell>
          <cell r="BZ218">
            <v>2318.0709999999999</v>
          </cell>
          <cell r="CA218">
            <v>2385.0390000000002</v>
          </cell>
          <cell r="CB218">
            <v>2452.5259999999998</v>
          </cell>
          <cell r="CC218">
            <v>2520.002</v>
          </cell>
          <cell r="CD218">
            <v>2587.4180000000001</v>
          </cell>
          <cell r="CE218">
            <v>2655.0369999999998</v>
          </cell>
          <cell r="CF218">
            <v>2723.0039999999999</v>
          </cell>
          <cell r="CG218">
            <v>2791.5729999999999</v>
          </cell>
          <cell r="CH218">
            <v>2861</v>
          </cell>
          <cell r="CI218">
            <v>2931.3429999999998</v>
          </cell>
          <cell r="CJ218">
            <v>3002.779</v>
          </cell>
          <cell r="CK218">
            <v>3075.8609999999999</v>
          </cell>
          <cell r="CL218">
            <v>3151.2530000000002</v>
          </cell>
          <cell r="CM218">
            <v>3229.4989999999998</v>
          </cell>
          <cell r="CN218">
            <v>3310.0790000000002</v>
          </cell>
          <cell r="CO218">
            <v>3392.8710000000001</v>
          </cell>
          <cell r="CP218">
            <v>3479.1590000000001</v>
          </cell>
          <cell r="CQ218">
            <v>3570.6219999999998</v>
          </cell>
          <cell r="CR218">
            <v>3668</v>
          </cell>
          <cell r="CS218">
            <v>3772.49</v>
          </cell>
          <cell r="CT218">
            <v>3882.5120000000002</v>
          </cell>
          <cell r="CU218">
            <v>3992.76</v>
          </cell>
          <cell r="CV218">
            <v>4096.0479999999998</v>
          </cell>
          <cell r="CW218">
            <v>4187.4160000000002</v>
          </cell>
          <cell r="CX218">
            <v>4264.5929999999998</v>
          </cell>
          <cell r="CY218">
            <v>4329.5200000000004</v>
          </cell>
          <cell r="CZ218">
            <v>4386.5969999999998</v>
          </cell>
          <cell r="DA218">
            <v>4442.3990000000003</v>
          </cell>
          <cell r="DB218">
            <v>4501.7269999999999</v>
          </cell>
          <cell r="DC218">
            <v>4565.96</v>
          </cell>
          <cell r="DD218">
            <v>4633.7370000000001</v>
          </cell>
          <cell r="DE218">
            <v>4703.8609999999999</v>
          </cell>
          <cell r="DF218">
            <v>4774.1949999999997</v>
          </cell>
          <cell r="DG218">
            <v>4843.1869999999999</v>
          </cell>
          <cell r="DH218">
            <v>4910.6809999999996</v>
          </cell>
          <cell r="DI218">
            <v>4977.3879999999999</v>
          </cell>
          <cell r="DJ218">
            <v>5043.6149999999998</v>
          </cell>
          <cell r="DK218">
            <v>5109.88</v>
          </cell>
          <cell r="DL218">
            <v>5176.5020000000004</v>
          </cell>
          <cell r="DM218">
            <v>5243.4759999999997</v>
          </cell>
          <cell r="DN218">
            <v>5310.5219999999999</v>
          </cell>
          <cell r="DO218">
            <v>5377.3710000000001</v>
          </cell>
          <cell r="DP218">
            <v>5443.6540000000005</v>
          </cell>
          <cell r="DQ218">
            <v>5509.04</v>
          </cell>
          <cell r="DR218">
            <v>5573.4260000000004</v>
          </cell>
          <cell r="DS218">
            <v>5636.7049999999999</v>
          </cell>
          <cell r="DT218">
            <v>5698.5429999999997</v>
          </cell>
          <cell r="DU218">
            <v>5758.5360000000001</v>
          </cell>
          <cell r="DV218">
            <v>5816.4040000000005</v>
          </cell>
        </row>
        <row r="219">
          <cell r="AW219">
            <v>1.8673403524740744</v>
          </cell>
          <cell r="AX219">
            <v>1.9317313991111114</v>
          </cell>
          <cell r="AY219">
            <v>1.9983428266666667</v>
          </cell>
          <cell r="AZ219">
            <v>2.0672512000000003</v>
          </cell>
          <cell r="BA219">
            <v>2.5840640000000001</v>
          </cell>
          <cell r="BB219">
            <v>3.2300800000000001</v>
          </cell>
          <cell r="BC219">
            <v>4.0376000000000003</v>
          </cell>
          <cell r="BD219">
            <v>5.0469999999999997</v>
          </cell>
          <cell r="BE219">
            <v>4.9829999999999997</v>
          </cell>
          <cell r="BF219">
            <v>4.976</v>
          </cell>
          <cell r="BG219">
            <v>5.0149999999999997</v>
          </cell>
          <cell r="BH219">
            <v>5.093</v>
          </cell>
          <cell r="BI219">
            <v>5.1970000000000001</v>
          </cell>
          <cell r="BJ219">
            <v>5.3170000000000002</v>
          </cell>
          <cell r="BK219">
            <v>5.4409999999999998</v>
          </cell>
          <cell r="BL219">
            <v>5.5570000000000004</v>
          </cell>
          <cell r="BM219">
            <v>5.6550000000000002</v>
          </cell>
          <cell r="BN219">
            <v>5.7240000000000002</v>
          </cell>
          <cell r="BO219">
            <v>5.76</v>
          </cell>
          <cell r="BP219">
            <v>5.7629999999999999</v>
          </cell>
          <cell r="BQ219">
            <v>5.74</v>
          </cell>
          <cell r="BR219">
            <v>5.7060000000000004</v>
          </cell>
          <cell r="BS219">
            <v>5.6689999999999996</v>
          </cell>
          <cell r="BT219">
            <v>5.6289999999999996</v>
          </cell>
          <cell r="BU219">
            <v>5.5880000000000001</v>
          </cell>
          <cell r="BV219">
            <v>5.5629999999999997</v>
          </cell>
          <cell r="BW219">
            <v>5.5720000000000001</v>
          </cell>
          <cell r="BX219">
            <v>5.6310000000000002</v>
          </cell>
          <cell r="BY219">
            <v>5.7489999999999997</v>
          </cell>
          <cell r="BZ219">
            <v>5.923</v>
          </cell>
          <cell r="CA219">
            <v>6.13</v>
          </cell>
          <cell r="CB219">
            <v>6.343</v>
          </cell>
          <cell r="CC219">
            <v>6.5430000000000001</v>
          </cell>
          <cell r="CD219">
            <v>6.7190000000000003</v>
          </cell>
          <cell r="CE219">
            <v>6.8819999999999997</v>
          </cell>
          <cell r="CF219">
            <v>7.0510000000000002</v>
          </cell>
          <cell r="CG219">
            <v>7.2569999999999997</v>
          </cell>
          <cell r="CH219">
            <v>7.5190000000000001</v>
          </cell>
          <cell r="CI219">
            <v>7.8490000000000002</v>
          </cell>
          <cell r="CJ219">
            <v>8.2379999999999995</v>
          </cell>
          <cell r="CK219">
            <v>8.6630000000000003</v>
          </cell>
          <cell r="CL219">
            <v>9.09</v>
          </cell>
          <cell r="CM219">
            <v>9.4949999999999992</v>
          </cell>
          <cell r="CN219">
            <v>9.8659999999999997</v>
          </cell>
          <cell r="CO219">
            <v>10.217000000000001</v>
          </cell>
          <cell r="CP219">
            <v>10.581</v>
          </cell>
          <cell r="CQ219">
            <v>11.012</v>
          </cell>
          <cell r="CR219">
            <v>11.542999999999999</v>
          </cell>
          <cell r="CS219">
            <v>12.209</v>
          </cell>
          <cell r="CT219">
            <v>12.997999999999999</v>
          </cell>
          <cell r="CU219">
            <v>13.840999999999999</v>
          </cell>
          <cell r="CV219">
            <v>14.637</v>
          </cell>
          <cell r="CW219">
            <v>15.326000000000001</v>
          </cell>
          <cell r="CX219">
            <v>15.837</v>
          </cell>
          <cell r="CY219">
            <v>16.222000000000001</v>
          </cell>
          <cell r="CZ219">
            <v>16.683</v>
          </cell>
          <cell r="DA219">
            <v>17.504000000000001</v>
          </cell>
          <cell r="DB219">
            <v>18.867000000000001</v>
          </cell>
          <cell r="DC219">
            <v>20.873000000000001</v>
          </cell>
          <cell r="DD219">
            <v>23.401</v>
          </cell>
          <cell r="DE219">
            <v>26.13</v>
          </cell>
          <cell r="DF219">
            <v>28.611999999999998</v>
          </cell>
          <cell r="DG219">
            <v>30.527999999999999</v>
          </cell>
          <cell r="DH219">
            <v>31.759</v>
          </cell>
          <cell r="DI219">
            <v>32.412999999999997</v>
          </cell>
          <cell r="DJ219">
            <v>32.664000000000001</v>
          </cell>
          <cell r="DK219">
            <v>32.787999999999997</v>
          </cell>
          <cell r="DL219">
            <v>32.99</v>
          </cell>
          <cell r="DM219">
            <v>33.327532259296028</v>
          </cell>
          <cell r="DN219">
            <v>33.691512941895098</v>
          </cell>
          <cell r="DO219">
            <v>34.071866457967481</v>
          </cell>
          <cell r="DP219">
            <v>34.445922730396283</v>
          </cell>
          <cell r="DQ219">
            <v>34.792271130793317</v>
          </cell>
          <cell r="DR219">
            <v>35.115949454073458</v>
          </cell>
          <cell r="DS219">
            <v>35.427033290066433</v>
          </cell>
          <cell r="DT219">
            <v>35.73056043368711</v>
          </cell>
          <cell r="DU219">
            <v>36.025271436206772</v>
          </cell>
          <cell r="DV219">
            <v>36.313685195082847</v>
          </cell>
        </row>
        <row r="220">
          <cell r="AW220">
            <v>4.2169950785320305</v>
          </cell>
          <cell r="AX220">
            <v>4.3624087019296871</v>
          </cell>
          <cell r="AY220">
            <v>4.5128365882031245</v>
          </cell>
          <cell r="AZ220">
            <v>4.6684516429687495</v>
          </cell>
          <cell r="BA220">
            <v>4.7881555312499993</v>
          </cell>
          <cell r="BB220">
            <v>4.9109287499999992</v>
          </cell>
          <cell r="BC220">
            <v>5.0368499999999994</v>
          </cell>
          <cell r="BD220">
            <v>5.1660000000000004</v>
          </cell>
          <cell r="BE220">
            <v>5.2210000000000001</v>
          </cell>
          <cell r="BF220">
            <v>5.2949999999999999</v>
          </cell>
          <cell r="BG220">
            <v>5.3780000000000001</v>
          </cell>
          <cell r="BH220">
            <v>5.4690000000000003</v>
          </cell>
          <cell r="BI220">
            <v>5.5629999999999997</v>
          </cell>
          <cell r="BJ220">
            <v>5.6589999999999998</v>
          </cell>
          <cell r="BK220">
            <v>5.76</v>
          </cell>
          <cell r="BL220">
            <v>5.8650000000000002</v>
          </cell>
          <cell r="BM220">
            <v>5.98</v>
          </cell>
          <cell r="BN220">
            <v>6.1059999999999999</v>
          </cell>
          <cell r="BO220">
            <v>6.2439999999999998</v>
          </cell>
          <cell r="BP220">
            <v>6.3929999999999998</v>
          </cell>
          <cell r="BQ220">
            <v>6.5449999999999999</v>
          </cell>
          <cell r="BR220">
            <v>6.6890000000000001</v>
          </cell>
          <cell r="BS220">
            <v>6.8209999999999997</v>
          </cell>
          <cell r="BT220">
            <v>6.9370000000000003</v>
          </cell>
          <cell r="BU220">
            <v>7.0389999999999997</v>
          </cell>
          <cell r="BV220">
            <v>7.13</v>
          </cell>
          <cell r="BW220">
            <v>7.2149999999999999</v>
          </cell>
          <cell r="BX220">
            <v>7.298</v>
          </cell>
          <cell r="BY220">
            <v>7.3810000000000002</v>
          </cell>
          <cell r="BZ220">
            <v>7.4619999999999997</v>
          </cell>
          <cell r="CA220">
            <v>7.5410000000000004</v>
          </cell>
          <cell r="CB220">
            <v>7.617</v>
          </cell>
          <cell r="CC220">
            <v>7.6890000000000001</v>
          </cell>
          <cell r="CD220">
            <v>7.7560000000000002</v>
          </cell>
          <cell r="CE220">
            <v>7.819</v>
          </cell>
          <cell r="CF220">
            <v>7.8860000000000001</v>
          </cell>
          <cell r="CG220">
            <v>7.9630000000000001</v>
          </cell>
          <cell r="CH220">
            <v>8.0559999999999992</v>
          </cell>
          <cell r="CI220">
            <v>8.1690000000000005</v>
          </cell>
          <cell r="CJ220">
            <v>8.298</v>
          </cell>
          <cell r="CK220">
            <v>8.4309999999999992</v>
          </cell>
          <cell r="CL220">
            <v>8.5530000000000008</v>
          </cell>
          <cell r="CM220">
            <v>8.6539999999999999</v>
          </cell>
          <cell r="CN220">
            <v>8.7279999999999998</v>
          </cell>
          <cell r="CO220">
            <v>8.7789999999999999</v>
          </cell>
          <cell r="CP220">
            <v>8.8179999999999996</v>
          </cell>
          <cell r="CQ220">
            <v>8.8550000000000004</v>
          </cell>
          <cell r="CR220">
            <v>8.8989999999999991</v>
          </cell>
          <cell r="CS220">
            <v>8.9540000000000006</v>
          </cell>
          <cell r="CT220">
            <v>9.0150000000000006</v>
          </cell>
          <cell r="CU220">
            <v>9.0830000000000002</v>
          </cell>
          <cell r="CV220">
            <v>9.1509999999999998</v>
          </cell>
          <cell r="CW220">
            <v>9.2189999999999994</v>
          </cell>
          <cell r="CX220">
            <v>9.2870000000000008</v>
          </cell>
          <cell r="CY220">
            <v>9.3539999999999992</v>
          </cell>
          <cell r="CZ220">
            <v>9.4190000000000005</v>
          </cell>
          <cell r="DA220">
            <v>9.4809999999999999</v>
          </cell>
          <cell r="DB220">
            <v>9.5389999999999997</v>
          </cell>
          <cell r="DC220">
            <v>9.5909999999999993</v>
          </cell>
          <cell r="DD220">
            <v>9.6370000000000005</v>
          </cell>
          <cell r="DE220">
            <v>9.68</v>
          </cell>
          <cell r="DF220">
            <v>9.7210000000000001</v>
          </cell>
          <cell r="DG220">
            <v>9.7620000000000005</v>
          </cell>
          <cell r="DH220">
            <v>9.8030000000000008</v>
          </cell>
          <cell r="DI220">
            <v>9.8450000000000006</v>
          </cell>
          <cell r="DJ220">
            <v>9.8879999999999999</v>
          </cell>
          <cell r="DK220">
            <v>9.9290000000000003</v>
          </cell>
          <cell r="DL220">
            <v>9.9700000000000006</v>
          </cell>
          <cell r="DM220">
            <v>10.010212925616736</v>
          </cell>
          <cell r="DN220">
            <v>10.050425851233468</v>
          </cell>
          <cell r="DO220">
            <v>10.091573961166871</v>
          </cell>
          <cell r="DP220">
            <v>10.133657255416942</v>
          </cell>
          <cell r="DQ220">
            <v>10.178546102617016</v>
          </cell>
          <cell r="DR220">
            <v>10.225305318450427</v>
          </cell>
          <cell r="DS220">
            <v>10.275805271550512</v>
          </cell>
          <cell r="DT220">
            <v>10.326305224650596</v>
          </cell>
          <cell r="DU220">
            <v>10.378675546384018</v>
          </cell>
          <cell r="DV220">
            <v>10.431981052434105</v>
          </cell>
        </row>
        <row r="221">
          <cell r="AW221">
            <v>2673.3967398288623</v>
          </cell>
          <cell r="AX221">
            <v>2766.2641801629024</v>
          </cell>
          <cell r="AY221">
            <v>2879.0260331270447</v>
          </cell>
          <cell r="AZ221">
            <v>3021.0136758940662</v>
          </cell>
          <cell r="BA221">
            <v>3209.5762824903768</v>
          </cell>
          <cell r="BB221">
            <v>3482.3612468249999</v>
          </cell>
          <cell r="BC221">
            <v>3946.0184099999997</v>
          </cell>
          <cell r="BD221">
            <v>5158.1940000000004</v>
          </cell>
          <cell r="BE221">
            <v>5306.6670000000004</v>
          </cell>
          <cell r="BF221">
            <v>5453.1850000000004</v>
          </cell>
          <cell r="BG221">
            <v>5599.4340000000002</v>
          </cell>
          <cell r="BH221">
            <v>5747.2349999999997</v>
          </cell>
          <cell r="BI221">
            <v>5898.5940000000001</v>
          </cell>
          <cell r="BJ221">
            <v>6055.6639999999998</v>
          </cell>
          <cell r="BK221">
            <v>6220.7550000000001</v>
          </cell>
          <cell r="BL221">
            <v>6396.2659999999996</v>
          </cell>
          <cell r="BM221">
            <v>6584.5060000000003</v>
          </cell>
          <cell r="BN221">
            <v>6787.3509999999997</v>
          </cell>
          <cell r="BO221">
            <v>7005.7849999999999</v>
          </cell>
          <cell r="BP221">
            <v>7239.5469999999996</v>
          </cell>
          <cell r="BQ221">
            <v>7486.95</v>
          </cell>
          <cell r="BR221">
            <v>7745.3729999999996</v>
          </cell>
          <cell r="BS221">
            <v>8012.5339999999997</v>
          </cell>
          <cell r="BT221">
            <v>8288.8080000000009</v>
          </cell>
          <cell r="BU221">
            <v>8573.9150000000009</v>
          </cell>
          <cell r="BV221">
            <v>8864.1740000000009</v>
          </cell>
          <cell r="BW221">
            <v>9154.9060000000009</v>
          </cell>
          <cell r="BX221">
            <v>9443.1</v>
          </cell>
          <cell r="BY221">
            <v>9727.2270000000008</v>
          </cell>
          <cell r="BZ221">
            <v>10009.1</v>
          </cell>
          <cell r="CA221">
            <v>10293.316000000001</v>
          </cell>
          <cell r="CB221">
            <v>10586.427</v>
          </cell>
          <cell r="CC221">
            <v>10893.437</v>
          </cell>
          <cell r="CD221">
            <v>11217.083000000001</v>
          </cell>
          <cell r="CE221">
            <v>11557.069</v>
          </cell>
          <cell r="CF221">
            <v>11911.811</v>
          </cell>
          <cell r="CG221">
            <v>12278.378000000001</v>
          </cell>
          <cell r="CH221">
            <v>12655.396000000001</v>
          </cell>
          <cell r="CI221">
            <v>13041.409</v>
          </cell>
          <cell r="CJ221">
            <v>13439.427</v>
          </cell>
          <cell r="CK221">
            <v>13857.714</v>
          </cell>
          <cell r="CL221">
            <v>14307.269</v>
          </cell>
          <cell r="CM221">
            <v>14795.432000000001</v>
          </cell>
          <cell r="CN221">
            <v>15325.61</v>
          </cell>
          <cell r="CO221">
            <v>15894.085999999999</v>
          </cell>
          <cell r="CP221">
            <v>16492.256000000001</v>
          </cell>
          <cell r="CQ221">
            <v>17107.629000000001</v>
          </cell>
          <cell r="CR221">
            <v>17730.868999999999</v>
          </cell>
          <cell r="CS221">
            <v>18360.517</v>
          </cell>
          <cell r="CT221">
            <v>18998.625</v>
          </cell>
          <cell r="CU221">
            <v>19643.841</v>
          </cell>
          <cell r="CV221">
            <v>20295.394</v>
          </cell>
          <cell r="CW221">
            <v>20953.589</v>
          </cell>
          <cell r="CX221">
            <v>21617.187999999998</v>
          </cell>
          <cell r="CY221">
            <v>22288.242999999999</v>
          </cell>
          <cell r="CZ221">
            <v>22974.611000000001</v>
          </cell>
          <cell r="DA221">
            <v>23686.82</v>
          </cell>
          <cell r="DB221">
            <v>24432.843000000001</v>
          </cell>
          <cell r="DC221">
            <v>25215.899000000001</v>
          </cell>
          <cell r="DD221">
            <v>26035.330999999998</v>
          </cell>
          <cell r="DE221">
            <v>26890.402999999998</v>
          </cell>
          <cell r="DF221">
            <v>27778.909</v>
          </cell>
          <cell r="DG221">
            <v>28699.255000000001</v>
          </cell>
          <cell r="DH221">
            <v>29651.732</v>
          </cell>
          <cell r="DI221">
            <v>30637.543000000001</v>
          </cell>
          <cell r="DJ221">
            <v>31656.865000000002</v>
          </cell>
          <cell r="DK221">
            <v>32709.864000000001</v>
          </cell>
          <cell r="DL221">
            <v>33796.461000000003</v>
          </cell>
          <cell r="DM221">
            <v>34916.190999999999</v>
          </cell>
          <cell r="DN221">
            <v>36068.300000000003</v>
          </cell>
          <cell r="DO221">
            <v>37251.978999999999</v>
          </cell>
          <cell r="DP221">
            <v>38466.213000000003</v>
          </cell>
          <cell r="DQ221">
            <v>39709.862000000001</v>
          </cell>
          <cell r="DR221">
            <v>40982.091999999997</v>
          </cell>
          <cell r="DS221">
            <v>42281.595999999998</v>
          </cell>
          <cell r="DT221">
            <v>43606.06</v>
          </cell>
          <cell r="DU221">
            <v>44952.752</v>
          </cell>
          <cell r="DV221">
            <v>46319.32</v>
          </cell>
        </row>
        <row r="222">
          <cell r="AW222">
            <v>17439.799999999996</v>
          </cell>
          <cell r="AX222">
            <v>20525.166666666668</v>
          </cell>
          <cell r="AY222">
            <v>24999.999999999996</v>
          </cell>
          <cell r="AZ222">
            <v>30837</v>
          </cell>
          <cell r="BA222">
            <v>31377.284999999996</v>
          </cell>
          <cell r="BB222">
            <v>29616.815923076916</v>
          </cell>
          <cell r="BC222">
            <v>31505.659950000001</v>
          </cell>
          <cell r="BD222">
            <v>37297.652000000002</v>
          </cell>
          <cell r="BE222">
            <v>37847.652000000002</v>
          </cell>
          <cell r="BF222">
            <v>38410.561000000002</v>
          </cell>
          <cell r="BG222">
            <v>38977.440999999999</v>
          </cell>
          <cell r="BH222">
            <v>39541.652000000002</v>
          </cell>
          <cell r="BI222">
            <v>40098.857000000004</v>
          </cell>
          <cell r="BJ222">
            <v>40647.144999999997</v>
          </cell>
          <cell r="BK222">
            <v>41186.892</v>
          </cell>
          <cell r="BL222">
            <v>41720.423999999999</v>
          </cell>
          <cell r="BM222">
            <v>42251.402999999998</v>
          </cell>
          <cell r="BN222">
            <v>42783.01</v>
          </cell>
          <cell r="BO222">
            <v>43316.036999999997</v>
          </cell>
          <cell r="BP222">
            <v>43847.186999999998</v>
          </cell>
          <cell r="BQ222">
            <v>44368.351999999999</v>
          </cell>
          <cell r="BR222">
            <v>44868.654999999999</v>
          </cell>
          <cell r="BS222">
            <v>45340.502999999997</v>
          </cell>
          <cell r="BT222">
            <v>45779.462</v>
          </cell>
          <cell r="BU222">
            <v>46187.917999999998</v>
          </cell>
          <cell r="BV222">
            <v>46573.375</v>
          </cell>
          <cell r="BW222">
            <v>46947.038</v>
          </cell>
          <cell r="BX222">
            <v>47316.500999999997</v>
          </cell>
          <cell r="BY222">
            <v>47685.436999999998</v>
          </cell>
          <cell r="BZ222">
            <v>48049.955000000002</v>
          </cell>
          <cell r="CA222">
            <v>48401.072999999997</v>
          </cell>
          <cell r="CB222">
            <v>48725.966</v>
          </cell>
          <cell r="CC222">
            <v>49015.998</v>
          </cell>
          <cell r="CD222">
            <v>49267.908000000003</v>
          </cell>
          <cell r="CE222">
            <v>49486.38</v>
          </cell>
          <cell r="CF222">
            <v>49680.400999999998</v>
          </cell>
          <cell r="CG222">
            <v>49862.938000000002</v>
          </cell>
          <cell r="CH222">
            <v>50043.55</v>
          </cell>
          <cell r="CI222">
            <v>50222.661</v>
          </cell>
          <cell r="CJ222">
            <v>50397.491999999998</v>
          </cell>
          <cell r="CK222">
            <v>50570.196000000004</v>
          </cell>
          <cell r="CL222">
            <v>50742.654000000002</v>
          </cell>
          <cell r="CM222">
            <v>50914.618000000002</v>
          </cell>
          <cell r="CN222">
            <v>51086.368000000002</v>
          </cell>
          <cell r="CO222">
            <v>51252.877999999997</v>
          </cell>
          <cell r="CP222">
            <v>51401.58</v>
          </cell>
          <cell r="CQ222">
            <v>51515.966</v>
          </cell>
          <cell r="CR222">
            <v>51582.773999999998</v>
          </cell>
          <cell r="CS222">
            <v>51601.760999999999</v>
          </cell>
          <cell r="CT222">
            <v>51572.489000000001</v>
          </cell>
          <cell r="CU222">
            <v>51482.017</v>
          </cell>
          <cell r="CV222">
            <v>51314.962</v>
          </cell>
          <cell r="CW222">
            <v>51063.057999999997</v>
          </cell>
          <cell r="CX222">
            <v>50720.033000000003</v>
          </cell>
          <cell r="CY222">
            <v>50296.273999999998</v>
          </cell>
          <cell r="CZ222">
            <v>49821.343000000001</v>
          </cell>
          <cell r="DA222">
            <v>49335.762999999999</v>
          </cell>
          <cell r="DB222">
            <v>48870.139000000003</v>
          </cell>
          <cell r="DC222">
            <v>48435.548999999999</v>
          </cell>
          <cell r="DD222">
            <v>48028.555</v>
          </cell>
          <cell r="DE222">
            <v>47647.372000000003</v>
          </cell>
          <cell r="DF222">
            <v>47285.014000000003</v>
          </cell>
          <cell r="DG222">
            <v>46936.281999999999</v>
          </cell>
          <cell r="DH222">
            <v>46603.24</v>
          </cell>
          <cell r="DI222">
            <v>46289.474000000002</v>
          </cell>
          <cell r="DJ222">
            <v>45992.375</v>
          </cell>
          <cell r="DK222">
            <v>45708.082999999999</v>
          </cell>
          <cell r="DL222">
            <v>45433.415000000001</v>
          </cell>
          <cell r="DM222">
            <v>45167.107000000004</v>
          </cell>
          <cell r="DN222">
            <v>44908.673000000003</v>
          </cell>
          <cell r="DO222">
            <v>44656.536</v>
          </cell>
          <cell r="DP222">
            <v>44409.129000000001</v>
          </cell>
          <cell r="DQ222">
            <v>44164.934999999998</v>
          </cell>
          <cell r="DR222">
            <v>43922.949000000001</v>
          </cell>
          <cell r="DS222">
            <v>43681.942999999999</v>
          </cell>
          <cell r="DT222">
            <v>43440.014999999999</v>
          </cell>
          <cell r="DU222">
            <v>43195.036999999997</v>
          </cell>
          <cell r="DV222">
            <v>42945.413999999997</v>
          </cell>
        </row>
        <row r="223">
          <cell r="AW223">
            <v>609.79942281833746</v>
          </cell>
          <cell r="AX223">
            <v>686.02435067062959</v>
          </cell>
          <cell r="AY223">
            <v>771.77739450445824</v>
          </cell>
          <cell r="AZ223">
            <v>868.24956881751552</v>
          </cell>
          <cell r="BA223">
            <v>947.18134780092601</v>
          </cell>
          <cell r="BB223">
            <v>1033.2887430555556</v>
          </cell>
          <cell r="BC223">
            <v>1127.2240833333335</v>
          </cell>
          <cell r="BD223">
            <v>1229.6990000000001</v>
          </cell>
          <cell r="BE223">
            <v>1266.78</v>
          </cell>
          <cell r="BF223">
            <v>1297.5440000000001</v>
          </cell>
          <cell r="BG223">
            <v>1321.998</v>
          </cell>
          <cell r="BH223">
            <v>1340.502</v>
          </cell>
          <cell r="BI223">
            <v>1353.796</v>
          </cell>
          <cell r="BJ223">
            <v>1363.001</v>
          </cell>
          <cell r="BK223">
            <v>1369.604</v>
          </cell>
          <cell r="BL223">
            <v>1375.4</v>
          </cell>
          <cell r="BM223">
            <v>1382.3040000000001</v>
          </cell>
          <cell r="BN223">
            <v>1392.001</v>
          </cell>
          <cell r="BO223">
            <v>1405.4860000000001</v>
          </cell>
          <cell r="BP223">
            <v>1422.7</v>
          </cell>
          <cell r="BQ223">
            <v>1442.356</v>
          </cell>
          <cell r="BR223">
            <v>1462.4110000000001</v>
          </cell>
          <cell r="BS223">
            <v>1481.3989999999999</v>
          </cell>
          <cell r="BT223">
            <v>1498.9939999999999</v>
          </cell>
          <cell r="BU223">
            <v>1515.806</v>
          </cell>
          <cell r="BV223">
            <v>1532.374</v>
          </cell>
          <cell r="BW223">
            <v>1549.5530000000001</v>
          </cell>
          <cell r="BX223">
            <v>1567.9680000000001</v>
          </cell>
          <cell r="BY223">
            <v>1587.4829999999999</v>
          </cell>
          <cell r="BZ223">
            <v>1607.8009999999999</v>
          </cell>
          <cell r="CA223">
            <v>1629.127</v>
          </cell>
          <cell r="CB223">
            <v>1651.7170000000001</v>
          </cell>
          <cell r="CC223">
            <v>1675.5989999999999</v>
          </cell>
          <cell r="CD223">
            <v>1701.2280000000001</v>
          </cell>
          <cell r="CE223">
            <v>1728.1659999999999</v>
          </cell>
          <cell r="CF223">
            <v>1754.3879999999999</v>
          </cell>
          <cell r="CG223">
            <v>1777.2049999999999</v>
          </cell>
          <cell r="CH223">
            <v>1794.83</v>
          </cell>
          <cell r="CI223">
            <v>1806.229</v>
          </cell>
          <cell r="CJ223">
            <v>1812.33</v>
          </cell>
          <cell r="CK223">
            <v>1815.723</v>
          </cell>
          <cell r="CL223">
            <v>1820.1220000000001</v>
          </cell>
          <cell r="CM223">
            <v>1828.152</v>
          </cell>
          <cell r="CN223">
            <v>1840.777</v>
          </cell>
          <cell r="CO223">
            <v>1857.056</v>
          </cell>
          <cell r="CP223">
            <v>1875.4179999999999</v>
          </cell>
          <cell r="CQ223">
            <v>1893.4369999999999</v>
          </cell>
          <cell r="CR223">
            <v>1909.3489999999999</v>
          </cell>
          <cell r="CS223">
            <v>1922.6859999999999</v>
          </cell>
          <cell r="CT223">
            <v>1934.0450000000001</v>
          </cell>
          <cell r="CU223">
            <v>1944.0260000000001</v>
          </cell>
          <cell r="CV223">
            <v>1953.6110000000001</v>
          </cell>
          <cell r="CW223">
            <v>1963.4870000000001</v>
          </cell>
          <cell r="CX223">
            <v>1973.7950000000001</v>
          </cell>
          <cell r="CY223">
            <v>1984.1859999999999</v>
          </cell>
          <cell r="CZ223">
            <v>1994.2909999999999</v>
          </cell>
          <cell r="DA223">
            <v>2003.5650000000001</v>
          </cell>
          <cell r="DB223">
            <v>2011.614</v>
          </cell>
          <cell r="DC223">
            <v>2018.345</v>
          </cell>
          <cell r="DD223">
            <v>2023.9079999999999</v>
          </cell>
          <cell r="DE223">
            <v>2028.45</v>
          </cell>
          <cell r="DF223">
            <v>2032.1869999999999</v>
          </cell>
          <cell r="DG223">
            <v>2035.3119999999999</v>
          </cell>
          <cell r="DH223">
            <v>2037.8589999999999</v>
          </cell>
          <cell r="DI223">
            <v>2039.836</v>
          </cell>
          <cell r="DJ223">
            <v>2041.3420000000001</v>
          </cell>
          <cell r="DK223">
            <v>2042.4849999999999</v>
          </cell>
          <cell r="DL223">
            <v>2043.36</v>
          </cell>
          <cell r="DM223">
            <v>2044.0050000000001</v>
          </cell>
          <cell r="DN223">
            <v>2044.454</v>
          </cell>
          <cell r="DO223">
            <v>2044.7819999999999</v>
          </cell>
          <cell r="DP223">
            <v>2045.067</v>
          </cell>
          <cell r="DQ223">
            <v>2045.3589999999999</v>
          </cell>
          <cell r="DR223">
            <v>2045.6990000000001</v>
          </cell>
          <cell r="DS223">
            <v>2046.058</v>
          </cell>
          <cell r="DT223">
            <v>2046.308</v>
          </cell>
          <cell r="DU223">
            <v>2046.2739999999999</v>
          </cell>
          <cell r="DV223">
            <v>2045.8240000000001</v>
          </cell>
        </row>
        <row r="224">
          <cell r="AW224">
            <v>6397.8012815775364</v>
          </cell>
          <cell r="AX224">
            <v>8892.9524817653401</v>
          </cell>
          <cell r="AY224">
            <v>10794.560215308831</v>
          </cell>
          <cell r="AZ224">
            <v>12342.6359076075</v>
          </cell>
          <cell r="BA224">
            <v>13932.873753751253</v>
          </cell>
          <cell r="BB224">
            <v>15569.435257769259</v>
          </cell>
          <cell r="BC224">
            <v>17861.725674170357</v>
          </cell>
          <cell r="BD224">
            <v>21514.024000000001</v>
          </cell>
          <cell r="BE224">
            <v>22034.235000000001</v>
          </cell>
          <cell r="BF224">
            <v>22581.488000000001</v>
          </cell>
          <cell r="BG224">
            <v>23155.120999999999</v>
          </cell>
          <cell r="BH224">
            <v>23754.202000000001</v>
          </cell>
          <cell r="BI224">
            <v>24377.532999999999</v>
          </cell>
          <cell r="BJ224">
            <v>25023.634999999998</v>
          </cell>
          <cell r="BK224">
            <v>25690.760999999999</v>
          </cell>
          <cell r="BL224">
            <v>26376.942999999999</v>
          </cell>
          <cell r="BM224">
            <v>27080.080999999998</v>
          </cell>
          <cell r="BN224">
            <v>27798.151999999998</v>
          </cell>
          <cell r="BO224">
            <v>28529.483</v>
          </cell>
          <cell r="BP224">
            <v>29272.956999999999</v>
          </cell>
          <cell r="BQ224">
            <v>30028.11</v>
          </cell>
          <cell r="BR224">
            <v>30794.865000000002</v>
          </cell>
          <cell r="BS224">
            <v>31572.753000000001</v>
          </cell>
          <cell r="BT224">
            <v>32363.309000000001</v>
          </cell>
          <cell r="BU224">
            <v>33165.370999999999</v>
          </cell>
          <cell r="BV224">
            <v>33972.81</v>
          </cell>
          <cell r="BW224">
            <v>34777.559000000001</v>
          </cell>
          <cell r="BX224">
            <v>35574.953000000001</v>
          </cell>
          <cell r="BY224">
            <v>36363.93</v>
          </cell>
          <cell r="BZ224">
            <v>37149.78</v>
          </cell>
          <cell r="CA224">
            <v>37942.375999999997</v>
          </cell>
          <cell r="CB224">
            <v>38755.207999999999</v>
          </cell>
          <cell r="CC224">
            <v>39599.404999999999</v>
          </cell>
          <cell r="CD224">
            <v>40477.572999999997</v>
          </cell>
          <cell r="CE224">
            <v>41391.267</v>
          </cell>
          <cell r="CF224">
            <v>42349.103000000003</v>
          </cell>
          <cell r="CG224">
            <v>43360.828000000001</v>
          </cell>
          <cell r="CH224">
            <v>44433.036999999997</v>
          </cell>
          <cell r="CI224">
            <v>45565.311000000002</v>
          </cell>
          <cell r="CJ224">
            <v>46754.652999999998</v>
          </cell>
          <cell r="CK224">
            <v>48000.733</v>
          </cell>
          <cell r="CL224">
            <v>49302.281999999999</v>
          </cell>
          <cell r="CM224">
            <v>50654.900999999998</v>
          </cell>
          <cell r="CN224">
            <v>52062.572</v>
          </cell>
          <cell r="CO224">
            <v>53516.025000000001</v>
          </cell>
          <cell r="CP224">
            <v>54981.49</v>
          </cell>
          <cell r="CQ224">
            <v>56414.737999999998</v>
          </cell>
          <cell r="CR224">
            <v>57784.847999999998</v>
          </cell>
          <cell r="CS224">
            <v>59078.207000000002</v>
          </cell>
          <cell r="CT224">
            <v>60305.112000000001</v>
          </cell>
          <cell r="CU224">
            <v>61488.557000000001</v>
          </cell>
          <cell r="CV224">
            <v>62663.809000000001</v>
          </cell>
          <cell r="CW224">
            <v>63857.697999999997</v>
          </cell>
          <cell r="CX224">
            <v>65075.677000000003</v>
          </cell>
          <cell r="CY224">
            <v>66312.820000000007</v>
          </cell>
          <cell r="CZ224">
            <v>67573.331000000006</v>
          </cell>
          <cell r="DA224">
            <v>68859.789999999994</v>
          </cell>
          <cell r="DB224">
            <v>70173.793000000005</v>
          </cell>
          <cell r="DC224">
            <v>71518.343999999997</v>
          </cell>
          <cell r="DD224">
            <v>72894.013000000006</v>
          </cell>
          <cell r="DE224">
            <v>74296.319000000003</v>
          </cell>
          <cell r="DF224">
            <v>75718.357000000004</v>
          </cell>
          <cell r="DG224">
            <v>77154.409</v>
          </cell>
          <cell r="DH224">
            <v>78602.081999999995</v>
          </cell>
          <cell r="DI224">
            <v>80060.539000000004</v>
          </cell>
          <cell r="DJ224">
            <v>81527.17</v>
          </cell>
          <cell r="DK224">
            <v>82999.388999999996</v>
          </cell>
          <cell r="DL224">
            <v>84474.426999999996</v>
          </cell>
          <cell r="DM224">
            <v>85950.3</v>
          </cell>
          <cell r="DN224">
            <v>87423.966</v>
          </cell>
          <cell r="DO224">
            <v>88890.288</v>
          </cell>
          <cell r="DP224">
            <v>90343.335999999996</v>
          </cell>
          <cell r="DQ224">
            <v>91778.426999999996</v>
          </cell>
          <cell r="DR224">
            <v>93193.14</v>
          </cell>
          <cell r="DS224">
            <v>94586.748999999996</v>
          </cell>
          <cell r="DT224">
            <v>95958.623000000007</v>
          </cell>
          <cell r="DU224">
            <v>97308.876000000004</v>
          </cell>
          <cell r="DV224">
            <v>98637.781000000003</v>
          </cell>
        </row>
        <row r="225">
          <cell r="AW225">
            <v>30659.17</v>
          </cell>
          <cell r="AX225">
            <v>33978.490000000005</v>
          </cell>
          <cell r="AY225">
            <v>37843.948199999999</v>
          </cell>
          <cell r="AZ225">
            <v>41699.222300000001</v>
          </cell>
          <cell r="BA225">
            <v>43831.662900000003</v>
          </cell>
          <cell r="BB225">
            <v>45865.401100000003</v>
          </cell>
          <cell r="BC225">
            <v>47580.785655518404</v>
          </cell>
          <cell r="BD225">
            <v>50615.999000000003</v>
          </cell>
          <cell r="BE225">
            <v>50665.483</v>
          </cell>
          <cell r="BF225">
            <v>50761.587</v>
          </cell>
          <cell r="BG225">
            <v>50888.77</v>
          </cell>
          <cell r="BH225">
            <v>51036.44</v>
          </cell>
          <cell r="BI225">
            <v>51199</v>
          </cell>
          <cell r="BJ225">
            <v>51376.124000000003</v>
          </cell>
          <cell r="BK225">
            <v>51572.474000000002</v>
          </cell>
          <cell r="BL225">
            <v>51796.762999999999</v>
          </cell>
          <cell r="BM225">
            <v>52060.214999999997</v>
          </cell>
          <cell r="BN225">
            <v>52371.995000000003</v>
          </cell>
          <cell r="BO225">
            <v>52734.258999999998</v>
          </cell>
          <cell r="BP225">
            <v>53137.868999999999</v>
          </cell>
          <cell r="BQ225">
            <v>53560.574999999997</v>
          </cell>
          <cell r="BR225">
            <v>53972.203000000001</v>
          </cell>
          <cell r="BS225">
            <v>54350.01</v>
          </cell>
          <cell r="BT225">
            <v>54685.750999999997</v>
          </cell>
          <cell r="BU225">
            <v>54981.98</v>
          </cell>
          <cell r="BV225">
            <v>55240.192000000003</v>
          </cell>
          <cell r="BW225">
            <v>55465.837</v>
          </cell>
          <cell r="BX225">
            <v>55663.199999999997</v>
          </cell>
          <cell r="BY225">
            <v>55832.103999999999</v>
          </cell>
          <cell r="BZ225">
            <v>55970.838000000003</v>
          </cell>
          <cell r="CA225">
            <v>56081.082000000002</v>
          </cell>
          <cell r="CB225">
            <v>56165.13</v>
          </cell>
          <cell r="CC225">
            <v>56225.809000000001</v>
          </cell>
          <cell r="CD225">
            <v>56264.593999999997</v>
          </cell>
          <cell r="CE225">
            <v>56284.930999999997</v>
          </cell>
          <cell r="CF225">
            <v>56294.201000000001</v>
          </cell>
          <cell r="CG225">
            <v>56301.493999999999</v>
          </cell>
          <cell r="CH225">
            <v>56314.220999999998</v>
          </cell>
          <cell r="CI225">
            <v>56335.158000000003</v>
          </cell>
          <cell r="CJ225">
            <v>56365.682000000001</v>
          </cell>
          <cell r="CK225">
            <v>56409.892999999996</v>
          </cell>
          <cell r="CL225">
            <v>56471.809000000001</v>
          </cell>
          <cell r="CM225">
            <v>56553.999000000003</v>
          </cell>
          <cell r="CN225">
            <v>56659.031999999999</v>
          </cell>
          <cell r="CO225">
            <v>56786.057999999997</v>
          </cell>
          <cell r="CP225">
            <v>56929.716</v>
          </cell>
          <cell r="CQ225">
            <v>57082.173999999999</v>
          </cell>
          <cell r="CR225">
            <v>57237.499000000003</v>
          </cell>
          <cell r="CS225">
            <v>57395.091999999997</v>
          </cell>
          <cell r="CT225">
            <v>57556.13</v>
          </cell>
          <cell r="CU225">
            <v>57718.726000000002</v>
          </cell>
          <cell r="CV225">
            <v>57881.02</v>
          </cell>
          <cell r="CW225">
            <v>58042.339</v>
          </cell>
          <cell r="CX225">
            <v>58200.862999999998</v>
          </cell>
          <cell r="CY225">
            <v>58358.39</v>
          </cell>
          <cell r="CZ225">
            <v>58522.385000000002</v>
          </cell>
          <cell r="DA225">
            <v>58702.982000000004</v>
          </cell>
          <cell r="DB225">
            <v>58907.406999999999</v>
          </cell>
          <cell r="DC225">
            <v>59137.853000000003</v>
          </cell>
          <cell r="DD225">
            <v>59392.006999999998</v>
          </cell>
          <cell r="DE225">
            <v>59666.955999999998</v>
          </cell>
          <cell r="DF225">
            <v>59957.841999999997</v>
          </cell>
          <cell r="DG225">
            <v>60260.593999999997</v>
          </cell>
          <cell r="DH225">
            <v>60574.504000000001</v>
          </cell>
          <cell r="DI225">
            <v>60899.156999999999</v>
          </cell>
          <cell r="DJ225">
            <v>61230.913999999997</v>
          </cell>
          <cell r="DK225">
            <v>61565.421999999999</v>
          </cell>
          <cell r="DL225">
            <v>61899.271999999997</v>
          </cell>
          <cell r="DM225">
            <v>62230.62</v>
          </cell>
          <cell r="DN225">
            <v>62559.040999999997</v>
          </cell>
          <cell r="DO225">
            <v>62884.406000000003</v>
          </cell>
          <cell r="DP225">
            <v>63207.241999999998</v>
          </cell>
          <cell r="DQ225">
            <v>63527.927000000003</v>
          </cell>
          <cell r="DR225">
            <v>63845.607000000004</v>
          </cell>
          <cell r="DS225">
            <v>64159.620999999999</v>
          </cell>
          <cell r="DT225">
            <v>64470.822999999997</v>
          </cell>
          <cell r="DU225">
            <v>64780.534</v>
          </cell>
          <cell r="DV225">
            <v>65089.521000000001</v>
          </cell>
        </row>
        <row r="226">
          <cell r="AW226">
            <v>3516.1358994133584</v>
          </cell>
          <cell r="AX226">
            <v>3659.3742634394143</v>
          </cell>
          <cell r="AY226">
            <v>3834.4822879211479</v>
          </cell>
          <cell r="AZ226">
            <v>4056.7946338564825</v>
          </cell>
          <cell r="BA226">
            <v>4355.1203798781362</v>
          </cell>
          <cell r="BB226">
            <v>4792.8690901079981</v>
          </cell>
          <cell r="BC226">
            <v>5553.7301159999997</v>
          </cell>
          <cell r="BD226">
            <v>7649.7659999999996</v>
          </cell>
          <cell r="BE226">
            <v>7847.3069999999998</v>
          </cell>
          <cell r="BF226">
            <v>8055.8490000000002</v>
          </cell>
          <cell r="BG226">
            <v>8274.5660000000007</v>
          </cell>
          <cell r="BH226">
            <v>8502.8950000000004</v>
          </cell>
          <cell r="BI226">
            <v>8740.5049999999992</v>
          </cell>
          <cell r="BJ226">
            <v>8987.3189999999995</v>
          </cell>
          <cell r="BK226">
            <v>9243.51</v>
          </cell>
          <cell r="BL226">
            <v>9509.4590000000007</v>
          </cell>
          <cell r="BM226">
            <v>9785.723</v>
          </cell>
          <cell r="BN226">
            <v>10072.878000000001</v>
          </cell>
          <cell r="BO226">
            <v>10371.386</v>
          </cell>
          <cell r="BP226">
            <v>10681.460999999999</v>
          </cell>
          <cell r="BQ226">
            <v>11002.995000000001</v>
          </cell>
          <cell r="BR226">
            <v>11335.733</v>
          </cell>
          <cell r="BS226">
            <v>11679.744000000001</v>
          </cell>
          <cell r="BT226">
            <v>12034.708000000001</v>
          </cell>
          <cell r="BU226">
            <v>12401.447</v>
          </cell>
          <cell r="BV226">
            <v>12782.507</v>
          </cell>
          <cell r="BW226">
            <v>13181.231</v>
          </cell>
          <cell r="BX226">
            <v>13599.895</v>
          </cell>
          <cell r="BY226">
            <v>14039.992</v>
          </cell>
          <cell r="BZ226">
            <v>14500.651</v>
          </cell>
          <cell r="CA226">
            <v>14978.870999999999</v>
          </cell>
          <cell r="CB226">
            <v>15470.269</v>
          </cell>
          <cell r="CC226">
            <v>15971.865</v>
          </cell>
          <cell r="CD226">
            <v>16482.751</v>
          </cell>
          <cell r="CE226">
            <v>17004.432000000001</v>
          </cell>
          <cell r="CF226">
            <v>17539.277999999998</v>
          </cell>
          <cell r="CG226">
            <v>18090.733</v>
          </cell>
          <cell r="CH226">
            <v>18661.433000000001</v>
          </cell>
          <cell r="CI226">
            <v>19253.169999999998</v>
          </cell>
          <cell r="CJ226">
            <v>19865.780999999999</v>
          </cell>
          <cell r="CK226">
            <v>20497.757000000001</v>
          </cell>
          <cell r="CL226">
            <v>21146.621999999999</v>
          </cell>
          <cell r="CM226">
            <v>21811.24</v>
          </cell>
          <cell r="CN226">
            <v>22487.973999999998</v>
          </cell>
          <cell r="CO226">
            <v>23178.806</v>
          </cell>
          <cell r="CP226">
            <v>23894.649000000001</v>
          </cell>
          <cell r="CQ226">
            <v>24650.294999999998</v>
          </cell>
          <cell r="CR226">
            <v>25454.631000000001</v>
          </cell>
          <cell r="CS226">
            <v>26314.935000000001</v>
          </cell>
          <cell r="CT226">
            <v>27223.587</v>
          </cell>
          <cell r="CU226">
            <v>28156.455999999998</v>
          </cell>
          <cell r="CV226">
            <v>29080.198</v>
          </cell>
          <cell r="CW226">
            <v>29971.800999999999</v>
          </cell>
          <cell r="CX226">
            <v>30823.204000000002</v>
          </cell>
          <cell r="CY226">
            <v>31644.434000000001</v>
          </cell>
          <cell r="CZ226">
            <v>32453.043000000001</v>
          </cell>
          <cell r="DA226">
            <v>33275.258000000002</v>
          </cell>
          <cell r="DB226">
            <v>34131.311999999998</v>
          </cell>
          <cell r="DC226">
            <v>35026.197</v>
          </cell>
          <cell r="DD226">
            <v>35957.574000000001</v>
          </cell>
          <cell r="DE226">
            <v>36929.648999999998</v>
          </cell>
          <cell r="DF226">
            <v>37945.474000000002</v>
          </cell>
          <cell r="DG226">
            <v>39007.358999999997</v>
          </cell>
          <cell r="DH226">
            <v>40117.241000000002</v>
          </cell>
          <cell r="DI226">
            <v>41276.207000000002</v>
          </cell>
          <cell r="DJ226">
            <v>42483.925999999999</v>
          </cell>
          <cell r="DK226">
            <v>43739.052000000003</v>
          </cell>
          <cell r="DL226">
            <v>45039.572999999997</v>
          </cell>
          <cell r="DM226">
            <v>46385.646000000001</v>
          </cell>
          <cell r="DN226">
            <v>47774.707000000002</v>
          </cell>
          <cell r="DO226">
            <v>49198.421999999999</v>
          </cell>
          <cell r="DP226">
            <v>50645.991999999998</v>
          </cell>
          <cell r="DQ226">
            <v>52109.076000000001</v>
          </cell>
          <cell r="DR226">
            <v>53583.978999999999</v>
          </cell>
          <cell r="DS226">
            <v>55070.57</v>
          </cell>
          <cell r="DT226">
            <v>56568.559000000001</v>
          </cell>
          <cell r="DU226">
            <v>58078.995999999999</v>
          </cell>
          <cell r="DV226">
            <v>59602.597999999998</v>
          </cell>
        </row>
        <row r="227">
          <cell r="AW227">
            <v>50580.944129554657</v>
          </cell>
          <cell r="AX227">
            <v>63127.261538461535</v>
          </cell>
          <cell r="AY227">
            <v>76215</v>
          </cell>
          <cell r="AZ227">
            <v>91604</v>
          </cell>
          <cell r="BA227">
            <v>106019</v>
          </cell>
          <cell r="BB227">
            <v>123204</v>
          </cell>
          <cell r="BC227">
            <v>132165</v>
          </cell>
          <cell r="BD227">
            <v>157813.04</v>
          </cell>
          <cell r="BE227">
            <v>160024.87299999999</v>
          </cell>
          <cell r="BF227">
            <v>162530.196</v>
          </cell>
          <cell r="BG227">
            <v>165260.02799999999</v>
          </cell>
          <cell r="BH227">
            <v>168152.38800000001</v>
          </cell>
          <cell r="BI227">
            <v>171152.291</v>
          </cell>
          <cell r="BJ227">
            <v>174211.87299999999</v>
          </cell>
          <cell r="BK227">
            <v>177290.26800000001</v>
          </cell>
          <cell r="BL227">
            <v>180353.30900000001</v>
          </cell>
          <cell r="BM227">
            <v>183373.041</v>
          </cell>
          <cell r="BN227">
            <v>186326.215</v>
          </cell>
          <cell r="BO227">
            <v>189192.67499999999</v>
          </cell>
          <cell r="BP227">
            <v>191953.97500000001</v>
          </cell>
          <cell r="BQ227">
            <v>194592.777</v>
          </cell>
          <cell r="BR227">
            <v>197094.53200000001</v>
          </cell>
          <cell r="BS227">
            <v>199452.508</v>
          </cell>
          <cell r="BT227">
            <v>201656.177</v>
          </cell>
          <cell r="BU227">
            <v>203714.73499999999</v>
          </cell>
          <cell r="BV227">
            <v>205667.62</v>
          </cell>
          <cell r="BW227">
            <v>207569.698</v>
          </cell>
          <cell r="BX227">
            <v>209463.86499999999</v>
          </cell>
          <cell r="BY227">
            <v>211365.23499999999</v>
          </cell>
          <cell r="BZ227">
            <v>213273.39499999999</v>
          </cell>
          <cell r="CA227">
            <v>215196.878</v>
          </cell>
          <cell r="CB227">
            <v>217140.451</v>
          </cell>
          <cell r="CC227">
            <v>219108.35800000001</v>
          </cell>
          <cell r="CD227">
            <v>221115.247</v>
          </cell>
          <cell r="CE227">
            <v>223168.625</v>
          </cell>
          <cell r="CF227">
            <v>225256.56299999999</v>
          </cell>
          <cell r="CG227">
            <v>227359.94500000001</v>
          </cell>
          <cell r="CH227">
            <v>229468.823</v>
          </cell>
          <cell r="CI227">
            <v>231576.28899999999</v>
          </cell>
          <cell r="CJ227">
            <v>233698.86799999999</v>
          </cell>
          <cell r="CK227">
            <v>235878.07699999999</v>
          </cell>
          <cell r="CL227">
            <v>238169.535</v>
          </cell>
          <cell r="CM227">
            <v>240612.12700000001</v>
          </cell>
          <cell r="CN227">
            <v>243222.75700000001</v>
          </cell>
          <cell r="CO227">
            <v>245987.86199999999</v>
          </cell>
          <cell r="CP227">
            <v>248877.962</v>
          </cell>
          <cell r="CQ227">
            <v>251848.20699999999</v>
          </cell>
          <cell r="CR227">
            <v>254865.217</v>
          </cell>
          <cell r="CS227">
            <v>257910.61</v>
          </cell>
          <cell r="CT227">
            <v>260990.22</v>
          </cell>
          <cell r="CU227">
            <v>264122.48300000001</v>
          </cell>
          <cell r="CV227">
            <v>267336.755</v>
          </cell>
          <cell r="CW227">
            <v>270648.05699999997</v>
          </cell>
          <cell r="CX227">
            <v>274066.83</v>
          </cell>
          <cell r="CY227">
            <v>277567.022</v>
          </cell>
          <cell r="CZ227">
            <v>281083.46299999999</v>
          </cell>
          <cell r="DA227">
            <v>284528.95299999998</v>
          </cell>
          <cell r="DB227">
            <v>287842.17800000001</v>
          </cell>
          <cell r="DC227">
            <v>290995.47899999999</v>
          </cell>
          <cell r="DD227">
            <v>294008.80800000002</v>
          </cell>
          <cell r="DE227">
            <v>296927.55800000002</v>
          </cell>
          <cell r="DF227">
            <v>299821.16700000002</v>
          </cell>
          <cell r="DG227">
            <v>302740.61</v>
          </cell>
          <cell r="DH227">
            <v>305696.679</v>
          </cell>
          <cell r="DI227">
            <v>308673.97399999999</v>
          </cell>
          <cell r="DJ227">
            <v>311665.99900000001</v>
          </cell>
          <cell r="DK227">
            <v>314658.78000000003</v>
          </cell>
          <cell r="DL227">
            <v>317641.087</v>
          </cell>
          <cell r="DM227">
            <v>320613.06099999999</v>
          </cell>
          <cell r="DN227">
            <v>323576.81699999998</v>
          </cell>
          <cell r="DO227">
            <v>326524.52600000001</v>
          </cell>
          <cell r="DP227">
            <v>329446.29100000003</v>
          </cell>
          <cell r="DQ227">
            <v>332334.01899999997</v>
          </cell>
          <cell r="DR227">
            <v>335183.71399999998</v>
          </cell>
          <cell r="DS227">
            <v>337993.51500000001</v>
          </cell>
          <cell r="DT227">
            <v>340760.17099999997</v>
          </cell>
          <cell r="DU227">
            <v>343480.94400000002</v>
          </cell>
          <cell r="DV227">
            <v>346153.49400000001</v>
          </cell>
        </row>
        <row r="228">
          <cell r="AW228">
            <v>37.703255825074223</v>
          </cell>
          <cell r="AX228">
            <v>35.907862690546878</v>
          </cell>
          <cell r="AY228">
            <v>34.197964467187504</v>
          </cell>
          <cell r="AZ228">
            <v>32.569489968749998</v>
          </cell>
          <cell r="BA228">
            <v>31.018561875000003</v>
          </cell>
          <cell r="BB228">
            <v>29.541487500000002</v>
          </cell>
          <cell r="BC228">
            <v>28.13475</v>
          </cell>
          <cell r="BD228">
            <v>26.795000000000002</v>
          </cell>
          <cell r="BE228">
            <v>27.295000000000002</v>
          </cell>
          <cell r="BF228">
            <v>27.972999999999999</v>
          </cell>
          <cell r="BG228">
            <v>28.613</v>
          </cell>
          <cell r="BH228">
            <v>29.085999999999999</v>
          </cell>
          <cell r="BI228">
            <v>29.36</v>
          </cell>
          <cell r="BJ228">
            <v>29.494</v>
          </cell>
          <cell r="BK228">
            <v>29.646000000000001</v>
          </cell>
          <cell r="BL228">
            <v>30.041</v>
          </cell>
          <cell r="BM228">
            <v>30.957000000000001</v>
          </cell>
          <cell r="BN228">
            <v>32.628</v>
          </cell>
          <cell r="BO228">
            <v>35.173999999999999</v>
          </cell>
          <cell r="BP228">
            <v>38.509</v>
          </cell>
          <cell r="BQ228">
            <v>42.313000000000002</v>
          </cell>
          <cell r="BR228">
            <v>46.119</v>
          </cell>
          <cell r="BS228">
            <v>49.606999999999999</v>
          </cell>
          <cell r="BT228">
            <v>52.62</v>
          </cell>
          <cell r="BU228">
            <v>55.268999999999998</v>
          </cell>
          <cell r="BV228">
            <v>57.831000000000003</v>
          </cell>
          <cell r="BW228">
            <v>60.673999999999999</v>
          </cell>
          <cell r="BX228">
            <v>64.066999999999993</v>
          </cell>
          <cell r="BY228">
            <v>68.100999999999999</v>
          </cell>
          <cell r="BZ228">
            <v>72.608000000000004</v>
          </cell>
          <cell r="CA228">
            <v>77.308000000000007</v>
          </cell>
          <cell r="CB228">
            <v>81.8</v>
          </cell>
          <cell r="CC228">
            <v>85.787999999999997</v>
          </cell>
          <cell r="CD228">
            <v>89.165999999999997</v>
          </cell>
          <cell r="CE228">
            <v>92.01</v>
          </cell>
          <cell r="CF228">
            <v>94.403999999999996</v>
          </cell>
          <cell r="CG228">
            <v>96.501999999999995</v>
          </cell>
          <cell r="CH228">
            <v>98.429000000000002</v>
          </cell>
          <cell r="CI228">
            <v>100.224</v>
          </cell>
          <cell r="CJ228">
            <v>101.836</v>
          </cell>
          <cell r="CK228">
            <v>103.193</v>
          </cell>
          <cell r="CL228">
            <v>104.15900000000001</v>
          </cell>
          <cell r="CM228">
            <v>104.688</v>
          </cell>
          <cell r="CN228">
            <v>104.717</v>
          </cell>
          <cell r="CO228">
            <v>104.346</v>
          </cell>
          <cell r="CP228">
            <v>103.788</v>
          </cell>
          <cell r="CQ228">
            <v>103.36499999999999</v>
          </cell>
          <cell r="CR228">
            <v>103.286</v>
          </cell>
          <cell r="CS228">
            <v>103.652</v>
          </cell>
          <cell r="CT228">
            <v>104.39700000000001</v>
          </cell>
          <cell r="CU228">
            <v>105.361</v>
          </cell>
          <cell r="CV228">
            <v>106.309</v>
          </cell>
          <cell r="CW228">
            <v>107.068</v>
          </cell>
          <cell r="CX228">
            <v>107.593</v>
          </cell>
          <cell r="CY228">
            <v>107.94</v>
          </cell>
          <cell r="CZ228">
            <v>108.166</v>
          </cell>
          <cell r="DA228">
            <v>108.35599999999999</v>
          </cell>
          <cell r="DB228">
            <v>108.577</v>
          </cell>
          <cell r="DC228">
            <v>108.83799999999999</v>
          </cell>
          <cell r="DD228">
            <v>109.114</v>
          </cell>
          <cell r="DE228">
            <v>109.371</v>
          </cell>
          <cell r="DF228">
            <v>109.58</v>
          </cell>
          <cell r="DG228">
            <v>109.712</v>
          </cell>
          <cell r="DH228">
            <v>109.764</v>
          </cell>
          <cell r="DI228">
            <v>109.732</v>
          </cell>
          <cell r="DJ228">
            <v>109.643</v>
          </cell>
          <cell r="DK228">
            <v>109.501</v>
          </cell>
          <cell r="DL228">
            <v>109.32599999999999</v>
          </cell>
          <cell r="DM228">
            <v>109.114</v>
          </cell>
          <cell r="DN228">
            <v>108.864</v>
          </cell>
          <cell r="DO228">
            <v>108.58</v>
          </cell>
          <cell r="DP228">
            <v>108.258</v>
          </cell>
          <cell r="DQ228">
            <v>107.919</v>
          </cell>
          <cell r="DR228">
            <v>107.54600000000001</v>
          </cell>
          <cell r="DS228">
            <v>107.142</v>
          </cell>
          <cell r="DT228">
            <v>106.709</v>
          </cell>
          <cell r="DU228">
            <v>106.25</v>
          </cell>
          <cell r="DV228">
            <v>105.751</v>
          </cell>
        </row>
        <row r="229">
          <cell r="AW229">
            <v>2212.6507872552093</v>
          </cell>
          <cell r="AX229">
            <v>2284.4477154552301</v>
          </cell>
          <cell r="AY229">
            <v>2371.3990125832856</v>
          </cell>
          <cell r="AZ229">
            <v>2480.5429001917205</v>
          </cell>
          <cell r="BA229">
            <v>2624.9131218960001</v>
          </cell>
          <cell r="BB229">
            <v>2832.6400595999999</v>
          </cell>
          <cell r="BC229">
            <v>3182.7416400000011</v>
          </cell>
          <cell r="BD229">
            <v>4080.4380000000001</v>
          </cell>
          <cell r="BE229">
            <v>4130.7550000000001</v>
          </cell>
          <cell r="BF229">
            <v>4183.57</v>
          </cell>
          <cell r="BG229">
            <v>4239.5950000000003</v>
          </cell>
          <cell r="BH229">
            <v>4299.232</v>
          </cell>
          <cell r="BI229">
            <v>4362.6239999999998</v>
          </cell>
          <cell r="BJ229">
            <v>4429.5770000000002</v>
          </cell>
          <cell r="BK229">
            <v>4499.6229999999996</v>
          </cell>
          <cell r="BL229">
            <v>4572.0379999999996</v>
          </cell>
          <cell r="BM229">
            <v>4645.973</v>
          </cell>
          <cell r="BN229">
            <v>4720.6760000000004</v>
          </cell>
          <cell r="BO229">
            <v>4795.8130000000001</v>
          </cell>
          <cell r="BP229">
            <v>4871.701</v>
          </cell>
          <cell r="BQ229">
            <v>4949.4309999999996</v>
          </cell>
          <cell r="BR229">
            <v>5030.5469999999996</v>
          </cell>
          <cell r="BS229">
            <v>5116.1419999999998</v>
          </cell>
          <cell r="BT229">
            <v>5206.7529999999997</v>
          </cell>
          <cell r="BU229">
            <v>5302.0630000000001</v>
          </cell>
          <cell r="BV229">
            <v>5401.3540000000003</v>
          </cell>
          <cell r="BW229">
            <v>5503.4970000000003</v>
          </cell>
          <cell r="BX229">
            <v>5607.76</v>
          </cell>
          <cell r="BY229">
            <v>5714.0290000000005</v>
          </cell>
          <cell r="BZ229">
            <v>5822.8389999999999</v>
          </cell>
          <cell r="CA229">
            <v>5934.9059999999999</v>
          </cell>
          <cell r="CB229">
            <v>6051.2370000000001</v>
          </cell>
          <cell r="CC229">
            <v>6172.6319999999996</v>
          </cell>
          <cell r="CD229">
            <v>6299.6710000000003</v>
          </cell>
          <cell r="CE229">
            <v>6432.4539999999997</v>
          </cell>
          <cell r="CF229">
            <v>6570.7479999999996</v>
          </cell>
          <cell r="CG229">
            <v>6714.0950000000003</v>
          </cell>
          <cell r="CH229">
            <v>6862.3609999999999</v>
          </cell>
          <cell r="CI229">
            <v>7015.3969999999999</v>
          </cell>
          <cell r="CJ229">
            <v>7173.9930000000004</v>
          </cell>
          <cell r="CK229">
            <v>7340.08</v>
          </cell>
          <cell r="CL229">
            <v>7516.2120000000004</v>
          </cell>
          <cell r="CM229">
            <v>7704.1719999999996</v>
          </cell>
          <cell r="CN229">
            <v>7904.9070000000002</v>
          </cell>
          <cell r="CO229">
            <v>8117.9120000000003</v>
          </cell>
          <cell r="CP229">
            <v>8341.7749999999996</v>
          </cell>
          <cell r="CQ229">
            <v>8574.3080000000009</v>
          </cell>
          <cell r="CR229">
            <v>8813.9639999999999</v>
          </cell>
          <cell r="CS229">
            <v>9061.1280000000006</v>
          </cell>
          <cell r="CT229">
            <v>9316.5820000000003</v>
          </cell>
          <cell r="CU229">
            <v>9579.7649999999994</v>
          </cell>
          <cell r="CV229">
            <v>9849.98</v>
          </cell>
          <cell r="CW229">
            <v>10127.219999999999</v>
          </cell>
          <cell r="CX229">
            <v>10411.041999999999</v>
          </cell>
          <cell r="CY229">
            <v>10702.998</v>
          </cell>
          <cell r="CZ229">
            <v>11007.521000000001</v>
          </cell>
          <cell r="DA229">
            <v>11330.471</v>
          </cell>
          <cell r="DB229">
            <v>11676.155000000001</v>
          </cell>
          <cell r="DC229">
            <v>12045.710999999999</v>
          </cell>
          <cell r="DD229">
            <v>12438.266</v>
          </cell>
          <cell r="DE229">
            <v>12853.46</v>
          </cell>
          <cell r="DF229">
            <v>13290.191000000001</v>
          </cell>
          <cell r="DG229">
            <v>13747.182000000001</v>
          </cell>
          <cell r="DH229">
            <v>14224.582</v>
          </cell>
          <cell r="DI229">
            <v>14721.434999999999</v>
          </cell>
          <cell r="DJ229">
            <v>15233.882</v>
          </cell>
          <cell r="DK229">
            <v>15756.929</v>
          </cell>
          <cell r="DL229">
            <v>16286.706</v>
          </cell>
          <cell r="DM229">
            <v>16821.423999999999</v>
          </cell>
          <cell r="DN229">
            <v>17361.042000000001</v>
          </cell>
          <cell r="DO229">
            <v>17905.628000000001</v>
          </cell>
          <cell r="DP229">
            <v>18455.954000000002</v>
          </cell>
          <cell r="DQ229">
            <v>19012.508000000002</v>
          </cell>
          <cell r="DR229">
            <v>19574.895</v>
          </cell>
          <cell r="DS229">
            <v>20142.303</v>
          </cell>
          <cell r="DT229">
            <v>20714.37</v>
          </cell>
          <cell r="DU229">
            <v>21290.732</v>
          </cell>
          <cell r="DV229">
            <v>21871.161</v>
          </cell>
        </row>
        <row r="230">
          <cell r="AW230">
            <v>464.00000000000006</v>
          </cell>
          <cell r="AX230">
            <v>686.00000000000011</v>
          </cell>
          <cell r="AY230">
            <v>915.00000000000011</v>
          </cell>
          <cell r="AZ230">
            <v>1042.6859999999999</v>
          </cell>
          <cell r="BA230">
            <v>1341.6410000000001</v>
          </cell>
          <cell r="BB230">
            <v>1640.5960000000002</v>
          </cell>
          <cell r="BC230">
            <v>1939.5509999999997</v>
          </cell>
          <cell r="BD230">
            <v>2238.5059999999999</v>
          </cell>
          <cell r="BE230">
            <v>2261.3449999999998</v>
          </cell>
          <cell r="BF230">
            <v>2286.2730000000001</v>
          </cell>
          <cell r="BG230">
            <v>2313.2350000000001</v>
          </cell>
          <cell r="BH230">
            <v>2342.087</v>
          </cell>
          <cell r="BI230">
            <v>2372.6280000000002</v>
          </cell>
          <cell r="BJ230">
            <v>2404.5790000000002</v>
          </cell>
          <cell r="BK230">
            <v>2437.6010000000001</v>
          </cell>
          <cell r="BL230">
            <v>2471.277</v>
          </cell>
          <cell r="BM230">
            <v>2505.1529999999998</v>
          </cell>
          <cell r="BN230">
            <v>2538.808</v>
          </cell>
          <cell r="BO230">
            <v>2571.8620000000001</v>
          </cell>
          <cell r="BP230">
            <v>2604.0700000000002</v>
          </cell>
          <cell r="BQ230">
            <v>2635.319</v>
          </cell>
          <cell r="BR230">
            <v>2665.587</v>
          </cell>
          <cell r="BS230">
            <v>2694.741</v>
          </cell>
          <cell r="BT230">
            <v>2723.0839999999998</v>
          </cell>
          <cell r="BU230">
            <v>2750.3</v>
          </cell>
          <cell r="BV230">
            <v>2774.9780000000001</v>
          </cell>
          <cell r="BW230">
            <v>2795.2530000000002</v>
          </cell>
          <cell r="BX230">
            <v>2810.0129999999999</v>
          </cell>
          <cell r="BY230">
            <v>2818.4960000000001</v>
          </cell>
          <cell r="BZ230">
            <v>2821.6750000000002</v>
          </cell>
          <cell r="CA230">
            <v>2822.337</v>
          </cell>
          <cell r="CB230">
            <v>2824.3229999999999</v>
          </cell>
          <cell r="CC230">
            <v>2830.4079999999999</v>
          </cell>
          <cell r="CD230">
            <v>2841.6309999999999</v>
          </cell>
          <cell r="CE230">
            <v>2857.2449999999999</v>
          </cell>
          <cell r="CF230">
            <v>2876.0430000000001</v>
          </cell>
          <cell r="CG230">
            <v>2896.038</v>
          </cell>
          <cell r="CH230">
            <v>2915.7539999999999</v>
          </cell>
          <cell r="CI230">
            <v>2935.0039999999999</v>
          </cell>
          <cell r="CJ230">
            <v>2954.2530000000002</v>
          </cell>
          <cell r="CK230">
            <v>2973.4549999999999</v>
          </cell>
          <cell r="CL230">
            <v>2992.6640000000002</v>
          </cell>
          <cell r="CM230">
            <v>3011.942</v>
          </cell>
          <cell r="CN230">
            <v>3031.0790000000002</v>
          </cell>
          <cell r="CO230">
            <v>3050.0189999999998</v>
          </cell>
          <cell r="CP230">
            <v>3069.152</v>
          </cell>
          <cell r="CQ230">
            <v>3089.0230000000001</v>
          </cell>
          <cell r="CR230">
            <v>3109.9920000000002</v>
          </cell>
          <cell r="CS230">
            <v>3131.9929999999999</v>
          </cell>
          <cell r="CT230">
            <v>3154.7240000000002</v>
          </cell>
          <cell r="CU230">
            <v>3177.9349999999999</v>
          </cell>
          <cell r="CV230">
            <v>3201.3150000000001</v>
          </cell>
          <cell r="CW230">
            <v>3224.4690000000001</v>
          </cell>
          <cell r="CX230">
            <v>3247.68</v>
          </cell>
          <cell r="CY230">
            <v>3270.6570000000002</v>
          </cell>
          <cell r="CZ230">
            <v>3291.7950000000001</v>
          </cell>
          <cell r="DA230">
            <v>3309.0160000000001</v>
          </cell>
          <cell r="DB230">
            <v>3320.98</v>
          </cell>
          <cell r="DC230">
            <v>3326.9079999999999</v>
          </cell>
          <cell r="DD230">
            <v>3327.6480000000001</v>
          </cell>
          <cell r="DE230">
            <v>3325.5659999999998</v>
          </cell>
          <cell r="DF230">
            <v>3323.989</v>
          </cell>
          <cell r="DG230">
            <v>3325.337</v>
          </cell>
          <cell r="DH230">
            <v>3330.46</v>
          </cell>
          <cell r="DI230">
            <v>3338.74</v>
          </cell>
          <cell r="DJ230">
            <v>3349.3420000000001</v>
          </cell>
          <cell r="DK230">
            <v>3360.8490000000002</v>
          </cell>
          <cell r="DL230">
            <v>3372.2220000000002</v>
          </cell>
          <cell r="DM230">
            <v>3383.29</v>
          </cell>
          <cell r="DN230">
            <v>3394.4360000000001</v>
          </cell>
          <cell r="DO230">
            <v>3405.748</v>
          </cell>
          <cell r="DP230">
            <v>3417.4279999999999</v>
          </cell>
          <cell r="DQ230">
            <v>3429.587</v>
          </cell>
          <cell r="DR230">
            <v>3442.2060000000001</v>
          </cell>
          <cell r="DS230">
            <v>3455.0990000000002</v>
          </cell>
          <cell r="DT230">
            <v>3468.04</v>
          </cell>
          <cell r="DU230">
            <v>3480.7350000000001</v>
          </cell>
          <cell r="DV230">
            <v>3492.9659999999999</v>
          </cell>
        </row>
        <row r="231">
          <cell r="AW231">
            <v>4324.507954253495</v>
          </cell>
          <cell r="AX231">
            <v>4564.7583961564669</v>
          </cell>
          <cell r="AY231">
            <v>4818.3560848318257</v>
          </cell>
          <cell r="AZ231">
            <v>5086.042533989149</v>
          </cell>
          <cell r="BA231">
            <v>5368.6004525441022</v>
          </cell>
          <cell r="BB231">
            <v>5666.8560332409979</v>
          </cell>
          <cell r="BC231">
            <v>5981.6813684210529</v>
          </cell>
          <cell r="BD231">
            <v>6313.9970000000003</v>
          </cell>
          <cell r="BE231">
            <v>6461.0940000000001</v>
          </cell>
          <cell r="BF231">
            <v>6633.9110000000001</v>
          </cell>
          <cell r="BG231">
            <v>6826.5529999999999</v>
          </cell>
          <cell r="BH231">
            <v>7034.6750000000002</v>
          </cell>
          <cell r="BI231">
            <v>7255.5010000000002</v>
          </cell>
          <cell r="BJ231">
            <v>7487.9080000000004</v>
          </cell>
          <cell r="BK231">
            <v>7732.3289999999997</v>
          </cell>
          <cell r="BL231">
            <v>7990.5249999999996</v>
          </cell>
          <cell r="BM231">
            <v>8265.1460000000006</v>
          </cell>
          <cell r="BN231">
            <v>8558.5030000000006</v>
          </cell>
          <cell r="BO231">
            <v>8871.241</v>
          </cell>
          <cell r="BP231">
            <v>9201.1779999999999</v>
          </cell>
          <cell r="BQ231">
            <v>9542.7860000000001</v>
          </cell>
          <cell r="BR231">
            <v>9888.634</v>
          </cell>
          <cell r="BS231">
            <v>10233.502</v>
          </cell>
          <cell r="BT231">
            <v>10574.321</v>
          </cell>
          <cell r="BU231">
            <v>10912.713</v>
          </cell>
          <cell r="BV231">
            <v>11253.87</v>
          </cell>
          <cell r="BW231">
            <v>11605.563</v>
          </cell>
          <cell r="BX231">
            <v>11972.994000000001</v>
          </cell>
          <cell r="BY231">
            <v>12358.535</v>
          </cell>
          <cell r="BZ231">
            <v>12759.276</v>
          </cell>
          <cell r="CA231">
            <v>13168.842000000001</v>
          </cell>
          <cell r="CB231">
            <v>13578.159</v>
          </cell>
          <cell r="CC231">
            <v>13980.996999999999</v>
          </cell>
          <cell r="CD231">
            <v>14374.731</v>
          </cell>
          <cell r="CE231">
            <v>14762.136</v>
          </cell>
          <cell r="CF231">
            <v>15148.933000000001</v>
          </cell>
          <cell r="CG231">
            <v>15543.522999999999</v>
          </cell>
          <cell r="CH231">
            <v>15951.898999999999</v>
          </cell>
          <cell r="CI231">
            <v>16375.762000000001</v>
          </cell>
          <cell r="CJ231">
            <v>16812.955000000002</v>
          </cell>
          <cell r="CK231">
            <v>17260.951000000001</v>
          </cell>
          <cell r="CL231">
            <v>17715.706999999999</v>
          </cell>
          <cell r="CM231">
            <v>18174.143</v>
          </cell>
          <cell r="CN231">
            <v>18634.042000000001</v>
          </cell>
          <cell r="CO231">
            <v>19095.669999999998</v>
          </cell>
          <cell r="CP231">
            <v>19561.178</v>
          </cell>
          <cell r="CQ231">
            <v>20033.913</v>
          </cell>
          <cell r="CR231">
            <v>20515.248</v>
          </cell>
          <cell r="CS231">
            <v>21006.368999999999</v>
          </cell>
          <cell r="CT231">
            <v>21503.300999999999</v>
          </cell>
          <cell r="CU231">
            <v>21996.02</v>
          </cell>
          <cell r="CV231">
            <v>22471.222000000002</v>
          </cell>
          <cell r="CW231">
            <v>22919.357</v>
          </cell>
          <cell r="CX231">
            <v>23336.82</v>
          </cell>
          <cell r="CY231">
            <v>23726.063999999998</v>
          </cell>
          <cell r="CZ231">
            <v>24091.235000000001</v>
          </cell>
          <cell r="DA231">
            <v>24439.244999999999</v>
          </cell>
          <cell r="DB231">
            <v>24775.61</v>
          </cell>
          <cell r="DC231">
            <v>25101.742999999999</v>
          </cell>
          <cell r="DD231">
            <v>25417.311000000002</v>
          </cell>
          <cell r="DE231">
            <v>25724.21</v>
          </cell>
          <cell r="DF231">
            <v>26024.341</v>
          </cell>
          <cell r="DG231">
            <v>26319.647000000001</v>
          </cell>
          <cell r="DH231">
            <v>26611.058000000001</v>
          </cell>
          <cell r="DI231">
            <v>26900.366999999998</v>
          </cell>
          <cell r="DJ231">
            <v>27191.284</v>
          </cell>
          <cell r="DK231">
            <v>27488.219000000001</v>
          </cell>
          <cell r="DL231">
            <v>27794.295999999998</v>
          </cell>
          <cell r="DM231">
            <v>28110.755000000001</v>
          </cell>
          <cell r="DN231">
            <v>28436.921999999999</v>
          </cell>
          <cell r="DO231">
            <v>28771.437999999998</v>
          </cell>
          <cell r="DP231">
            <v>29111.960999999999</v>
          </cell>
          <cell r="DQ231">
            <v>29456.286</v>
          </cell>
          <cell r="DR231">
            <v>29803.935000000001</v>
          </cell>
          <cell r="DS231">
            <v>30154.050999999999</v>
          </cell>
          <cell r="DT231">
            <v>30503.448</v>
          </cell>
          <cell r="DU231">
            <v>30848.222000000002</v>
          </cell>
          <cell r="DV231">
            <v>31185.201000000001</v>
          </cell>
        </row>
        <row r="232">
          <cell r="AW232">
            <v>2024.625</v>
          </cell>
          <cell r="AX232">
            <v>2299.6999999999998</v>
          </cell>
          <cell r="AY232">
            <v>2352.6896551724139</v>
          </cell>
          <cell r="AZ232">
            <v>2382.3448275862065</v>
          </cell>
          <cell r="BA232">
            <v>2411.9875000000002</v>
          </cell>
          <cell r="BB232">
            <v>3150.3999999999996</v>
          </cell>
          <cell r="BC232">
            <v>3765.2000000000003</v>
          </cell>
          <cell r="BD232">
            <v>5093.7079999999996</v>
          </cell>
          <cell r="BE232">
            <v>5292.4210000000003</v>
          </cell>
          <cell r="BF232">
            <v>5508.9639999999999</v>
          </cell>
          <cell r="BG232">
            <v>5739.4009999999998</v>
          </cell>
          <cell r="BH232">
            <v>5980.5969999999998</v>
          </cell>
          <cell r="BI232">
            <v>6230.2479999999996</v>
          </cell>
          <cell r="BJ232">
            <v>6486.8980000000001</v>
          </cell>
          <cell r="BK232">
            <v>6749.9179999999997</v>
          </cell>
          <cell r="BL232">
            <v>7019.3879999999999</v>
          </cell>
          <cell r="BM232">
            <v>7295.9480000000003</v>
          </cell>
          <cell r="BN232">
            <v>7580.2950000000001</v>
          </cell>
          <cell r="BO232">
            <v>7872.6620000000003</v>
          </cell>
          <cell r="BP232">
            <v>8172.3459999999995</v>
          </cell>
          <cell r="BQ232">
            <v>8477.51</v>
          </cell>
          <cell r="BR232">
            <v>8785.7579999999998</v>
          </cell>
          <cell r="BS232">
            <v>9095.777</v>
          </cell>
          <cell r="BT232">
            <v>9406.6360000000004</v>
          </cell>
          <cell r="BU232">
            <v>9719.9920000000002</v>
          </cell>
          <cell r="BV232">
            <v>10040.290000000001</v>
          </cell>
          <cell r="BW232">
            <v>10373.602000000001</v>
          </cell>
          <cell r="BX232">
            <v>10724.379000000001</v>
          </cell>
          <cell r="BY232">
            <v>11093.123</v>
          </cell>
          <cell r="BZ232">
            <v>11478.681</v>
          </cell>
          <cell r="CA232">
            <v>11881.638999999999</v>
          </cell>
          <cell r="CB232">
            <v>12302.275</v>
          </cell>
          <cell r="CC232">
            <v>12739.98</v>
          </cell>
          <cell r="CD232">
            <v>13196.254999999999</v>
          </cell>
          <cell r="CE232">
            <v>13669.137000000001</v>
          </cell>
          <cell r="CF232">
            <v>14150.302</v>
          </cell>
          <cell r="CG232">
            <v>14628.666999999999</v>
          </cell>
          <cell r="CH232">
            <v>15096.499</v>
          </cell>
          <cell r="CI232">
            <v>15549.582</v>
          </cell>
          <cell r="CJ232">
            <v>15990.431</v>
          </cell>
          <cell r="CK232">
            <v>16426.249</v>
          </cell>
          <cell r="CL232">
            <v>16867.848000000002</v>
          </cell>
          <cell r="CM232">
            <v>17322.794999999998</v>
          </cell>
          <cell r="CN232">
            <v>17793.325000000001</v>
          </cell>
          <cell r="CO232">
            <v>18276.036</v>
          </cell>
          <cell r="CP232">
            <v>18766.058000000001</v>
          </cell>
          <cell r="CQ232">
            <v>19256.107</v>
          </cell>
          <cell r="CR232">
            <v>19740.837</v>
          </cell>
          <cell r="CS232">
            <v>20218.868999999999</v>
          </cell>
          <cell r="CT232">
            <v>20691.71</v>
          </cell>
          <cell r="CU232">
            <v>21160.339</v>
          </cell>
          <cell r="CV232">
            <v>21626.698</v>
          </cell>
          <cell r="CW232">
            <v>22092.241999999998</v>
          </cell>
          <cell r="CX232">
            <v>22556.946</v>
          </cell>
          <cell r="CY232">
            <v>23020.3</v>
          </cell>
          <cell r="CZ232">
            <v>23482.821</v>
          </cell>
          <cell r="DA232">
            <v>23945.132000000001</v>
          </cell>
          <cell r="DB232">
            <v>24407.686000000002</v>
          </cell>
          <cell r="DC232">
            <v>24870.571</v>
          </cell>
          <cell r="DD232">
            <v>25333.743999999999</v>
          </cell>
          <cell r="DE232">
            <v>25797.342000000001</v>
          </cell>
          <cell r="DF232">
            <v>26261.454000000002</v>
          </cell>
          <cell r="DG232">
            <v>26726.054</v>
          </cell>
          <cell r="DH232">
            <v>27191.087</v>
          </cell>
          <cell r="DI232">
            <v>27656.202000000001</v>
          </cell>
          <cell r="DJ232">
            <v>28120.63</v>
          </cell>
          <cell r="DK232">
            <v>28583.366999999998</v>
          </cell>
          <cell r="DL232">
            <v>29043.555</v>
          </cell>
          <cell r="DM232">
            <v>29500.761999999999</v>
          </cell>
          <cell r="DN232">
            <v>29954.692999999999</v>
          </cell>
          <cell r="DO232">
            <v>30404.824000000001</v>
          </cell>
          <cell r="DP232">
            <v>30850.613000000001</v>
          </cell>
          <cell r="DQ232">
            <v>31291.581999999999</v>
          </cell>
          <cell r="DR232">
            <v>31727.33</v>
          </cell>
          <cell r="DS232">
            <v>32157.519</v>
          </cell>
          <cell r="DT232">
            <v>32581.881000000001</v>
          </cell>
          <cell r="DU232">
            <v>33000.163999999997</v>
          </cell>
          <cell r="DV232">
            <v>33412.159</v>
          </cell>
        </row>
        <row r="233">
          <cell r="AW233">
            <v>5.5132222222222218</v>
          </cell>
          <cell r="AX233">
            <v>5.7033333333333331</v>
          </cell>
          <cell r="AY233">
            <v>5.9</v>
          </cell>
          <cell r="AZ233">
            <v>5.9833333333333334</v>
          </cell>
          <cell r="BA233">
            <v>6.0666666666666664</v>
          </cell>
          <cell r="BB233">
            <v>6.15</v>
          </cell>
          <cell r="BC233">
            <v>6.5833333333333339</v>
          </cell>
          <cell r="BD233">
            <v>7.0019999999999998</v>
          </cell>
          <cell r="BE233">
            <v>7.0810000000000004</v>
          </cell>
          <cell r="BF233">
            <v>7.2279999999999998</v>
          </cell>
          <cell r="BG233">
            <v>7.4130000000000003</v>
          </cell>
          <cell r="BH233">
            <v>7.6070000000000002</v>
          </cell>
          <cell r="BI233">
            <v>7.7949999999999999</v>
          </cell>
          <cell r="BJ233">
            <v>7.9660000000000002</v>
          </cell>
          <cell r="BK233">
            <v>8.1199999999999992</v>
          </cell>
          <cell r="BL233">
            <v>8.2639999999999993</v>
          </cell>
          <cell r="BM233">
            <v>8.407</v>
          </cell>
          <cell r="BN233">
            <v>8.5609999999999999</v>
          </cell>
          <cell r="BO233">
            <v>8.7289999999999992</v>
          </cell>
          <cell r="BP233">
            <v>8.9049999999999994</v>
          </cell>
          <cell r="BQ233">
            <v>9.0630000000000006</v>
          </cell>
          <cell r="BR233">
            <v>9.1750000000000007</v>
          </cell>
          <cell r="BS233">
            <v>9.2210000000000001</v>
          </cell>
          <cell r="BT233">
            <v>9.1940000000000008</v>
          </cell>
          <cell r="BU233">
            <v>9.1080000000000005</v>
          </cell>
          <cell r="BV233">
            <v>8.9930000000000003</v>
          </cell>
          <cell r="BW233">
            <v>8.89</v>
          </cell>
          <cell r="BX233">
            <v>8.8339999999999996</v>
          </cell>
          <cell r="BY233">
            <v>8.8309999999999995</v>
          </cell>
          <cell r="BZ233">
            <v>8.8780000000000001</v>
          </cell>
          <cell r="CA233">
            <v>8.984</v>
          </cell>
          <cell r="CB233">
            <v>9.157</v>
          </cell>
          <cell r="CC233">
            <v>9.4</v>
          </cell>
          <cell r="CD233">
            <v>9.7140000000000004</v>
          </cell>
          <cell r="CE233">
            <v>10.092000000000001</v>
          </cell>
          <cell r="CF233">
            <v>10.526</v>
          </cell>
          <cell r="CG233">
            <v>11</v>
          </cell>
          <cell r="CH233">
            <v>11.499000000000001</v>
          </cell>
          <cell r="CI233">
            <v>12.026999999999999</v>
          </cell>
          <cell r="CJ233">
            <v>12.573</v>
          </cell>
          <cell r="CK233">
            <v>13.09</v>
          </cell>
          <cell r="CL233">
            <v>13.521000000000001</v>
          </cell>
          <cell r="CM233">
            <v>13.824999999999999</v>
          </cell>
          <cell r="CN233">
            <v>13.98</v>
          </cell>
          <cell r="CO233">
            <v>14.005000000000001</v>
          </cell>
          <cell r="CP233">
            <v>13.948</v>
          </cell>
          <cell r="CQ233">
            <v>13.88</v>
          </cell>
          <cell r="CR233">
            <v>13.856</v>
          </cell>
          <cell r="CS233">
            <v>13.89</v>
          </cell>
          <cell r="CT233">
            <v>13.967000000000001</v>
          </cell>
          <cell r="CU233">
            <v>14.08</v>
          </cell>
          <cell r="CV233">
            <v>14.205</v>
          </cell>
          <cell r="CW233">
            <v>14.327999999999999</v>
          </cell>
          <cell r="CX233">
            <v>14.451000000000001</v>
          </cell>
          <cell r="CY233">
            <v>14.579000000000001</v>
          </cell>
          <cell r="CZ233">
            <v>14.704000000000001</v>
          </cell>
          <cell r="DA233">
            <v>14.813000000000001</v>
          </cell>
          <cell r="DB233">
            <v>14.897</v>
          </cell>
          <cell r="DC233">
            <v>14.952</v>
          </cell>
          <cell r="DD233">
            <v>14.984</v>
          </cell>
          <cell r="DE233">
            <v>15.004</v>
          </cell>
          <cell r="DF233">
            <v>15.03</v>
          </cell>
          <cell r="DG233">
            <v>15.079000000000001</v>
          </cell>
          <cell r="DH233">
            <v>15.153</v>
          </cell>
          <cell r="DI233">
            <v>15.249000000000001</v>
          </cell>
          <cell r="DJ233">
            <v>15.358000000000001</v>
          </cell>
          <cell r="DK233">
            <v>15.474</v>
          </cell>
          <cell r="DL233">
            <v>15.586</v>
          </cell>
          <cell r="DM233">
            <v>15.694000000000001</v>
          </cell>
          <cell r="DN233">
            <v>15.798</v>
          </cell>
          <cell r="DO233">
            <v>15.901</v>
          </cell>
          <cell r="DP233">
            <v>16.003</v>
          </cell>
          <cell r="DQ233">
            <v>16.106999999999999</v>
          </cell>
          <cell r="DR233">
            <v>16.210999999999999</v>
          </cell>
          <cell r="DS233">
            <v>16.312999999999999</v>
          </cell>
          <cell r="DT233">
            <v>16.413</v>
          </cell>
          <cell r="DU233">
            <v>16.510000000000002</v>
          </cell>
          <cell r="DV233">
            <v>16.600999999999999</v>
          </cell>
        </row>
        <row r="234">
          <cell r="AW234">
            <v>24.511209876543209</v>
          </cell>
          <cell r="AX234">
            <v>27.575111111111113</v>
          </cell>
          <cell r="AY234">
            <v>31.021999999999998</v>
          </cell>
          <cell r="AZ234">
            <v>22.900733877689973</v>
          </cell>
          <cell r="BA234">
            <v>30.955239604469771</v>
          </cell>
          <cell r="BB234">
            <v>42.357825952226428</v>
          </cell>
          <cell r="BC234">
            <v>58.646698782965771</v>
          </cell>
          <cell r="BD234">
            <v>82.102000000000004</v>
          </cell>
          <cell r="BE234">
            <v>84.176000000000002</v>
          </cell>
          <cell r="BF234">
            <v>86.41</v>
          </cell>
          <cell r="BG234">
            <v>88.811999999999998</v>
          </cell>
          <cell r="BH234">
            <v>91.391000000000005</v>
          </cell>
          <cell r="BI234">
            <v>94.14</v>
          </cell>
          <cell r="BJ234">
            <v>97.055999999999997</v>
          </cell>
          <cell r="BK234">
            <v>100.111</v>
          </cell>
          <cell r="BL234">
            <v>103.29300000000001</v>
          </cell>
          <cell r="BM234">
            <v>106.572</v>
          </cell>
          <cell r="BN234">
            <v>109.916</v>
          </cell>
          <cell r="BO234">
            <v>113.3</v>
          </cell>
          <cell r="BP234">
            <v>116.703</v>
          </cell>
          <cell r="BQ234">
            <v>120.114</v>
          </cell>
          <cell r="BR234">
            <v>123.53</v>
          </cell>
          <cell r="BS234">
            <v>126.932</v>
          </cell>
          <cell r="BT234">
            <v>130.321</v>
          </cell>
          <cell r="BU234">
            <v>133.65899999999999</v>
          </cell>
          <cell r="BV234">
            <v>136.85300000000001</v>
          </cell>
          <cell r="BW234">
            <v>139.78299999999999</v>
          </cell>
          <cell r="BX234">
            <v>142.35400000000001</v>
          </cell>
          <cell r="BY234">
            <v>144.53</v>
          </cell>
          <cell r="BZ234">
            <v>146.33099999999999</v>
          </cell>
          <cell r="CA234">
            <v>147.83600000000001</v>
          </cell>
          <cell r="CB234">
            <v>149.154</v>
          </cell>
          <cell r="CC234">
            <v>150.374</v>
          </cell>
          <cell r="CD234">
            <v>151.524</v>
          </cell>
          <cell r="CE234">
            <v>152.595</v>
          </cell>
          <cell r="CF234">
            <v>153.56</v>
          </cell>
          <cell r="CG234">
            <v>154.375</v>
          </cell>
          <cell r="CH234">
            <v>155.01900000000001</v>
          </cell>
          <cell r="CI234">
            <v>155.49299999999999</v>
          </cell>
          <cell r="CJ234">
            <v>155.83600000000001</v>
          </cell>
          <cell r="CK234">
            <v>156.12700000000001</v>
          </cell>
          <cell r="CL234">
            <v>156.46700000000001</v>
          </cell>
          <cell r="CM234">
            <v>156.928</v>
          </cell>
          <cell r="CN234">
            <v>157.54499999999999</v>
          </cell>
          <cell r="CO234">
            <v>158.30199999999999</v>
          </cell>
          <cell r="CP234">
            <v>159.20500000000001</v>
          </cell>
          <cell r="CQ234">
            <v>160.21899999999999</v>
          </cell>
          <cell r="CR234">
            <v>161.33000000000001</v>
          </cell>
          <cell r="CS234">
            <v>162.52500000000001</v>
          </cell>
          <cell r="CT234">
            <v>163.80799999999999</v>
          </cell>
          <cell r="CU234">
            <v>165.18199999999999</v>
          </cell>
          <cell r="CV234">
            <v>166.67500000000001</v>
          </cell>
          <cell r="CW234">
            <v>168.285</v>
          </cell>
          <cell r="CX234">
            <v>170.02199999999999</v>
          </cell>
          <cell r="CY234">
            <v>171.84700000000001</v>
          </cell>
          <cell r="CZ234">
            <v>173.643</v>
          </cell>
          <cell r="DA234">
            <v>175.249</v>
          </cell>
          <cell r="DB234">
            <v>176.55600000000001</v>
          </cell>
          <cell r="DC234">
            <v>177.523</v>
          </cell>
          <cell r="DD234">
            <v>178.18600000000001</v>
          </cell>
          <cell r="DE234">
            <v>178.59700000000001</v>
          </cell>
          <cell r="DF234">
            <v>178.833</v>
          </cell>
          <cell r="DG234">
            <v>178.96600000000001</v>
          </cell>
          <cell r="DH234">
            <v>179.00299999999999</v>
          </cell>
          <cell r="DI234">
            <v>178.94499999999999</v>
          </cell>
          <cell r="DJ234">
            <v>178.869</v>
          </cell>
          <cell r="DK234">
            <v>178.84899999999999</v>
          </cell>
          <cell r="DL234">
            <v>178.94300000000001</v>
          </cell>
          <cell r="DM234">
            <v>179.19200000000001</v>
          </cell>
          <cell r="DN234">
            <v>179.58799999999999</v>
          </cell>
          <cell r="DO234">
            <v>180.09100000000001</v>
          </cell>
          <cell r="DP234">
            <v>180.626</v>
          </cell>
          <cell r="DQ234">
            <v>181.15799999999999</v>
          </cell>
          <cell r="DR234">
            <v>181.66800000000001</v>
          </cell>
          <cell r="DS234">
            <v>182.18100000000001</v>
          </cell>
          <cell r="DT234">
            <v>182.70699999999999</v>
          </cell>
          <cell r="DU234">
            <v>183.273</v>
          </cell>
          <cell r="DV234">
            <v>183.90299999999999</v>
          </cell>
        </row>
        <row r="236">
          <cell r="AW236">
            <v>3797.0573551965281</v>
          </cell>
          <cell r="AX236">
            <v>4273.3054473113098</v>
          </cell>
          <cell r="AY236">
            <v>4749.5535394260914</v>
          </cell>
          <cell r="AZ236">
            <v>5225.8016315408731</v>
          </cell>
          <cell r="BA236">
            <v>5702.0497236556548</v>
          </cell>
          <cell r="BB236">
            <v>6178.2978157704365</v>
          </cell>
          <cell r="BC236">
            <v>6654.5459078852191</v>
          </cell>
          <cell r="BD236">
            <v>7160.5789385901462</v>
          </cell>
          <cell r="BE236">
            <v>7211.1822416606392</v>
          </cell>
          <cell r="BF236">
            <v>7261.7855447311322</v>
          </cell>
          <cell r="BG236">
            <v>7312.3888478016252</v>
          </cell>
          <cell r="BH236">
            <v>7362.9921508721172</v>
          </cell>
          <cell r="BI236">
            <v>7413.5954539426102</v>
          </cell>
          <cell r="BJ236">
            <v>7464.1987570131032</v>
          </cell>
          <cell r="BK236">
            <v>7514.8020600835953</v>
          </cell>
          <cell r="BL236">
            <v>7565.4053631540883</v>
          </cell>
          <cell r="BM236">
            <v>7616.0086662245812</v>
          </cell>
          <cell r="BN236">
            <v>7666.6119692950742</v>
          </cell>
          <cell r="BO236">
            <v>7717.2152723655672</v>
          </cell>
          <cell r="BP236">
            <v>7767.8185754360593</v>
          </cell>
          <cell r="BQ236">
            <v>7818.4218785065523</v>
          </cell>
          <cell r="BR236">
            <v>7869.0251815770443</v>
          </cell>
          <cell r="BS236">
            <v>7919.6284846475373</v>
          </cell>
          <cell r="BT236">
            <v>7970.2317877180303</v>
          </cell>
          <cell r="BU236">
            <v>8020.8350907885233</v>
          </cell>
          <cell r="BV236">
            <v>8071.4383938590163</v>
          </cell>
          <cell r="BW236">
            <v>8122.0416969295084</v>
          </cell>
          <cell r="BX236">
            <v>8172.6450000000013</v>
          </cell>
          <cell r="BY236">
            <v>8245.3762000000006</v>
          </cell>
          <cell r="BZ236">
            <v>8318.1074000000008</v>
          </cell>
          <cell r="CA236">
            <v>8390.838600000001</v>
          </cell>
          <cell r="CB236">
            <v>8463.5697999999993</v>
          </cell>
          <cell r="CC236">
            <v>8536.3009999999995</v>
          </cell>
          <cell r="CD236">
            <v>8618.2561999999998</v>
          </cell>
          <cell r="CE236">
            <v>8700.2113999999983</v>
          </cell>
          <cell r="CF236">
            <v>8782.1665999999987</v>
          </cell>
          <cell r="CG236">
            <v>8864.1217999999972</v>
          </cell>
          <cell r="CH236">
            <v>8946.0769999999975</v>
          </cell>
          <cell r="CI236">
            <v>9011.3219999999983</v>
          </cell>
          <cell r="CJ236">
            <v>9076.5669999999991</v>
          </cell>
          <cell r="CK236">
            <v>9141.8119999999981</v>
          </cell>
          <cell r="CL236">
            <v>9207.0569999999989</v>
          </cell>
          <cell r="CM236">
            <v>9272.3019999999997</v>
          </cell>
          <cell r="CN236">
            <v>9331.5903999999991</v>
          </cell>
          <cell r="CO236">
            <v>9390.8788000000004</v>
          </cell>
          <cell r="CP236">
            <v>9450.1671999999999</v>
          </cell>
          <cell r="CQ236">
            <v>9509.4556000000011</v>
          </cell>
          <cell r="CR236">
            <v>9568.7440000000006</v>
          </cell>
          <cell r="CS236">
            <v>9695.7816000000003</v>
          </cell>
          <cell r="CT236">
            <v>9822.8191999999999</v>
          </cell>
          <cell r="CU236">
            <v>9949.8568000000014</v>
          </cell>
          <cell r="CV236">
            <v>10076.894400000001</v>
          </cell>
          <cell r="CW236">
            <v>10203.932000000001</v>
          </cell>
          <cell r="CX236">
            <v>10189.8578</v>
          </cell>
          <cell r="CY236">
            <v>10175.783600000001</v>
          </cell>
          <cell r="CZ236">
            <v>10161.7094</v>
          </cell>
          <cell r="DA236">
            <v>10147.635200000001</v>
          </cell>
          <cell r="DB236">
            <v>10133.561</v>
          </cell>
          <cell r="DC236">
            <v>10078.0792</v>
          </cell>
          <cell r="DD236">
            <v>10022.597400000001</v>
          </cell>
          <cell r="DE236">
            <v>9967.1155999999992</v>
          </cell>
          <cell r="DF236">
            <v>9911.6337999999996</v>
          </cell>
          <cell r="DG236">
            <v>9856.152</v>
          </cell>
          <cell r="DH236">
            <v>9856.1659999999974</v>
          </cell>
          <cell r="DI236">
            <v>9856.1799999999967</v>
          </cell>
          <cell r="DJ236">
            <v>9856.193999999994</v>
          </cell>
          <cell r="DK236">
            <v>9856.2079999999933</v>
          </cell>
          <cell r="DL236">
            <v>9856.2219999999907</v>
          </cell>
          <cell r="DM236">
            <v>9838.9543968191392</v>
          </cell>
          <cell r="DN236">
            <v>9821.686793638286</v>
          </cell>
          <cell r="DO236">
            <v>9804.4191904574345</v>
          </cell>
          <cell r="DP236">
            <v>9787.1515872765813</v>
          </cell>
          <cell r="DQ236">
            <v>9769.8839840957298</v>
          </cell>
          <cell r="DR236">
            <v>9756.5501522811883</v>
          </cell>
          <cell r="DS236">
            <v>9743.2163204666467</v>
          </cell>
          <cell r="DT236">
            <v>9729.8824886521033</v>
          </cell>
          <cell r="DU236">
            <v>9716.5486568375618</v>
          </cell>
          <cell r="DV236">
            <v>9703.2148250230202</v>
          </cell>
        </row>
        <row r="251">
          <cell r="BD251">
            <v>659648.57499999995</v>
          </cell>
          <cell r="BE251">
            <v>674969.08600000001</v>
          </cell>
          <cell r="BF251">
            <v>688217.32</v>
          </cell>
          <cell r="BG251">
            <v>700043.69799999997</v>
          </cell>
          <cell r="BH251">
            <v>711010.88399999996</v>
          </cell>
          <cell r="BI251">
            <v>721593.79399999999</v>
          </cell>
          <cell r="BJ251">
            <v>732177.31700000004</v>
          </cell>
          <cell r="BK251">
            <v>743058.58600000001</v>
          </cell>
          <cell r="BL251">
            <v>754453.80599999998</v>
          </cell>
          <cell r="BM251">
            <v>766509.64099999995</v>
          </cell>
          <cell r="BN251">
            <v>779337.34400000004</v>
          </cell>
          <cell r="BO251">
            <v>793049.16</v>
          </cell>
          <cell r="BP251">
            <v>807790.20700000005</v>
          </cell>
          <cell r="BQ251">
            <v>823752.10400000005</v>
          </cell>
          <cell r="BR251">
            <v>841134.31200000003</v>
          </cell>
          <cell r="BS251">
            <v>860030.32499999995</v>
          </cell>
          <cell r="BT251">
            <v>880492.96900000004</v>
          </cell>
          <cell r="BU251">
            <v>902352.58499999996</v>
          </cell>
          <cell r="BV251">
            <v>925183.05200000003</v>
          </cell>
          <cell r="BW251">
            <v>948403.995</v>
          </cell>
          <cell r="BX251">
            <v>971536.59</v>
          </cell>
          <cell r="BY251">
            <v>994492.38300000003</v>
          </cell>
          <cell r="BZ251">
            <v>1017207.573</v>
          </cell>
          <cell r="CA251">
            <v>1039267.696</v>
          </cell>
          <cell r="CB251">
            <v>1060194.0560000001</v>
          </cell>
          <cell r="CC251">
            <v>1079675.4979999999</v>
          </cell>
          <cell r="CD251">
            <v>1097517.5419999999</v>
          </cell>
          <cell r="CE251">
            <v>1113866.7139999999</v>
          </cell>
          <cell r="CF251">
            <v>1129194.6240000001</v>
          </cell>
          <cell r="CG251">
            <v>1144187.041</v>
          </cell>
          <cell r="CH251">
            <v>1159375.0049999999</v>
          </cell>
          <cell r="CI251">
            <v>1174821.851</v>
          </cell>
          <cell r="CJ251">
            <v>1190466.4990000001</v>
          </cell>
          <cell r="CK251">
            <v>1206557.3589999999</v>
          </cell>
          <cell r="CL251">
            <v>1223361.959</v>
          </cell>
          <cell r="CM251">
            <v>1241024.5160000001</v>
          </cell>
          <cell r="CN251">
            <v>1259712.44</v>
          </cell>
          <cell r="CO251">
            <v>1279273.585</v>
          </cell>
          <cell r="CP251">
            <v>1299126.5390000001</v>
          </cell>
          <cell r="CQ251">
            <v>1318465.372</v>
          </cell>
          <cell r="CR251">
            <v>1336699.736</v>
          </cell>
          <cell r="CS251">
            <v>1353612.3359999999</v>
          </cell>
          <cell r="CT251">
            <v>1369333.27</v>
          </cell>
          <cell r="CU251">
            <v>1384046.3629999999</v>
          </cell>
          <cell r="CV251">
            <v>1398079.5830000001</v>
          </cell>
          <cell r="CW251">
            <v>1411675.05</v>
          </cell>
          <cell r="CX251">
            <v>1424870.2390000001</v>
          </cell>
          <cell r="CY251">
            <v>1437576.246</v>
          </cell>
          <cell r="CZ251">
            <v>1449769.1089999999</v>
          </cell>
          <cell r="DA251">
            <v>1461399.3089999999</v>
          </cell>
          <cell r="DB251">
            <v>1472444.4310000001</v>
          </cell>
          <cell r="DC251">
            <v>1482918.0530000001</v>
          </cell>
          <cell r="DD251">
            <v>1492884.361</v>
          </cell>
          <cell r="DE251">
            <v>1502433.34</v>
          </cell>
          <cell r="DF251">
            <v>1511679.7790000001</v>
          </cell>
          <cell r="DG251">
            <v>1520717.3489999999</v>
          </cell>
          <cell r="DH251">
            <v>1529568.8289999999</v>
          </cell>
          <cell r="DI251">
            <v>1538248.023</v>
          </cell>
          <cell r="DJ251">
            <v>1546824.996</v>
          </cell>
          <cell r="DK251">
            <v>1555377.1140000001</v>
          </cell>
          <cell r="DL251">
            <v>1563951.36</v>
          </cell>
        </row>
        <row r="311">
          <cell r="D311">
            <v>1.7259413686874336E-2</v>
          </cell>
          <cell r="E311">
            <v>1.9177150341482041E-2</v>
          </cell>
          <cell r="F311">
            <v>2.1307992869334495E-2</v>
          </cell>
          <cell r="G311">
            <v>2.3675643723525007E-2</v>
          </cell>
          <cell r="H311">
            <v>2.6306462985778909E-2</v>
          </cell>
          <cell r="I311">
            <v>2.9229787681256617E-2</v>
          </cell>
          <cell r="J311">
            <v>3.2478310595511879E-2</v>
          </cell>
          <cell r="K311">
            <v>3.6088549227688928E-2</v>
          </cell>
          <cell r="L311">
            <v>4.0101462940561369E-2</v>
          </cell>
          <cell r="M311">
            <v>4.4563330864659981E-2</v>
          </cell>
          <cell r="N311">
            <v>4.9527111711028006E-2</v>
          </cell>
          <cell r="O311">
            <v>5.4040897670824532E-2</v>
          </cell>
          <cell r="P311">
            <v>5.897068843818138E-2</v>
          </cell>
          <cell r="Q311">
            <v>6.4357132946666132E-2</v>
          </cell>
          <cell r="R311">
            <v>7.0245990644792741E-2</v>
          </cell>
          <cell r="S311">
            <v>7.6689303666963901E-2</v>
          </cell>
          <cell r="T311">
            <v>8.3747029354745595E-2</v>
          </cell>
          <cell r="U311">
            <v>9.1489351873172642E-2</v>
          </cell>
          <cell r="V311">
            <v>0.10000000000000002</v>
          </cell>
          <cell r="W311">
            <v>0.10000000000000002</v>
          </cell>
          <cell r="X311">
            <v>0.10000000000000002</v>
          </cell>
          <cell r="Y311">
            <v>0.12</v>
          </cell>
          <cell r="Z311">
            <v>0.14000000000000001</v>
          </cell>
          <cell r="AA311">
            <v>0.16</v>
          </cell>
          <cell r="AB311">
            <v>0.18000000000000002</v>
          </cell>
          <cell r="AC311">
            <v>0.20000000000000004</v>
          </cell>
          <cell r="AD311">
            <v>0.20000000000000004</v>
          </cell>
          <cell r="AE311">
            <v>0.20000000000000004</v>
          </cell>
          <cell r="AF311">
            <v>0.22728501494407971</v>
          </cell>
          <cell r="AG311">
            <v>0.264289231899626</v>
          </cell>
          <cell r="AH311">
            <v>0.30821061185962556</v>
          </cell>
          <cell r="AI311">
            <v>0.36042255647790056</v>
          </cell>
          <cell r="AJ311">
            <v>0.42257321215243471</v>
          </cell>
          <cell r="AK311">
            <v>0.49664054788744372</v>
          </cell>
          <cell r="AL311">
            <v>0.58499848605773719</v>
          </cell>
          <cell r="AM311">
            <v>0.69049630622584701</v>
          </cell>
          <cell r="AN311">
            <v>0.81655398859635919</v>
          </cell>
          <cell r="AO311">
            <v>0.96727670001414168</v>
          </cell>
          <cell r="AP311">
            <v>1.1475922697518195</v>
          </cell>
          <cell r="AQ311">
            <v>1.3751252416897057</v>
          </cell>
          <cell r="AR311">
            <v>1.6515039141089571</v>
          </cell>
          <cell r="AS311">
            <v>1.9878253064767024</v>
          </cell>
          <cell r="AT311">
            <v>2.3978000336758991</v>
          </cell>
          <cell r="AU311">
            <v>3.397658877392935</v>
          </cell>
          <cell r="AV311">
            <v>3.8924467126423021</v>
          </cell>
          <cell r="AW311">
            <v>4.5367608277816789</v>
          </cell>
          <cell r="AX311">
            <v>5.0993783746076335</v>
          </cell>
          <cell r="AY311">
            <v>5.5106181424087222</v>
          </cell>
          <cell r="AZ311">
            <v>7.239106448467111</v>
          </cell>
          <cell r="BA311">
            <v>8.85013594110527</v>
          </cell>
          <cell r="BB311">
            <v>10.476212504120308</v>
          </cell>
          <cell r="BC311">
            <v>11.69001429042321</v>
          </cell>
          <cell r="BD311">
            <v>13.736996999999999</v>
          </cell>
          <cell r="BE311">
            <v>14.132557</v>
          </cell>
          <cell r="BF311">
            <v>14.518772999999999</v>
          </cell>
          <cell r="BG311">
            <v>14.909617000000001</v>
          </cell>
          <cell r="BH311">
            <v>15.31404</v>
          </cell>
          <cell r="BI311">
            <v>15.735987999999999</v>
          </cell>
          <cell r="BJ311">
            <v>16.174092999999999</v>
          </cell>
          <cell r="BK311">
            <v>16.621973000000001</v>
          </cell>
          <cell r="BL311">
            <v>17.069067999999998</v>
          </cell>
          <cell r="BM311">
            <v>17.502044000000001</v>
          </cell>
          <cell r="BN311">
            <v>17.909008999999998</v>
          </cell>
          <cell r="BO311">
            <v>18.284011999999997</v>
          </cell>
          <cell r="BP311">
            <v>18.630959999999998</v>
          </cell>
          <cell r="BQ311">
            <v>18.965320999999999</v>
          </cell>
          <cell r="BR311">
            <v>19.309343000000002</v>
          </cell>
          <cell r="BS311">
            <v>19.678005000000002</v>
          </cell>
          <cell r="BT311">
            <v>20.078133000000001</v>
          </cell>
          <cell r="BU311">
            <v>20.501866000000003</v>
          </cell>
          <cell r="BV311">
            <v>20.931719000000001</v>
          </cell>
          <cell r="BW311">
            <v>21.342598000000002</v>
          </cell>
          <cell r="BX311">
            <v>21.716854999999999</v>
          </cell>
          <cell r="BY311">
            <v>22.04843</v>
          </cell>
          <cell r="BZ311">
            <v>22.344101999999999</v>
          </cell>
          <cell r="CA311">
            <v>22.614671999999999</v>
          </cell>
          <cell r="CB311">
            <v>22.876656999999998</v>
          </cell>
          <cell r="CC311">
            <v>23.142272000000002</v>
          </cell>
        </row>
        <row r="312">
          <cell r="D312">
            <v>0.23396899965410844</v>
          </cell>
          <cell r="E312">
            <v>0.25996555557533169</v>
          </cell>
          <cell r="F312">
            <v>0.28885061811412455</v>
          </cell>
          <cell r="G312">
            <v>0.32094513285431708</v>
          </cell>
          <cell r="H312">
            <v>0.35660570640426492</v>
          </cell>
          <cell r="I312">
            <v>0.3962285691370086</v>
          </cell>
          <cell r="J312">
            <v>0.44025397863899357</v>
          </cell>
          <cell r="K312">
            <v>0.48917111323907192</v>
          </cell>
          <cell r="L312">
            <v>0.54352351087934925</v>
          </cell>
          <cell r="M312">
            <v>0.60391511553781529</v>
          </cell>
          <cell r="N312">
            <v>0.67101700194131642</v>
          </cell>
          <cell r="O312">
            <v>0.70297063586559227</v>
          </cell>
          <cell r="P312">
            <v>0.73644631476095146</v>
          </cell>
          <cell r="Q312">
            <v>0.77151696031499228</v>
          </cell>
          <cell r="R312">
            <v>0.80825941003226787</v>
          </cell>
          <cell r="S312">
            <v>0.84675504705740401</v>
          </cell>
          <cell r="T312">
            <v>0.88709090334543206</v>
          </cell>
          <cell r="U312">
            <v>0.92936170207532753</v>
          </cell>
          <cell r="V312">
            <v>0.97367377074390338</v>
          </cell>
          <cell r="W312">
            <v>1.0954872693338076</v>
          </cell>
          <cell r="X312">
            <v>1.2174199419201865</v>
          </cell>
          <cell r="Y312">
            <v>1.3115076568241104</v>
          </cell>
          <cell r="Z312">
            <v>1.4528775771729474</v>
          </cell>
          <cell r="AA312">
            <v>1.5717981347640833</v>
          </cell>
          <cell r="AB312">
            <v>1.7394309857578376</v>
          </cell>
          <cell r="AC312">
            <v>1.8874746499093038</v>
          </cell>
          <cell r="AD312">
            <v>0.77939669444190585</v>
          </cell>
          <cell r="AE312">
            <v>0.92886324004161513</v>
          </cell>
          <cell r="AF312">
            <v>1.3747291520096634</v>
          </cell>
          <cell r="AG312">
            <v>1.8206070655697877</v>
          </cell>
          <cell r="AH312">
            <v>2.2664979644590448</v>
          </cell>
          <cell r="AI312">
            <v>2.7124029130486749</v>
          </cell>
          <cell r="AJ312">
            <v>3.1583230629534618</v>
          </cell>
          <cell r="AK312">
            <v>3.6042596601828443</v>
          </cell>
          <cell r="AL312">
            <v>4.0502140528781831</v>
          </cell>
          <cell r="AM312">
            <v>4.4961876996842305</v>
          </cell>
          <cell r="AN312">
            <v>4.9421821788067781</v>
          </cell>
          <cell r="AO312">
            <v>6.3174727020862615</v>
          </cell>
          <cell r="AP312">
            <v>8.1796645358575244</v>
          </cell>
          <cell r="AQ312">
            <v>10.602794978977039</v>
          </cell>
          <cell r="AR312">
            <v>13.842930143500075</v>
          </cell>
          <cell r="AS312">
            <v>18.019413382073012</v>
          </cell>
          <cell r="AT312">
            <v>23.795648914802957</v>
          </cell>
          <cell r="AU312">
            <v>31.893561451861441</v>
          </cell>
          <cell r="AV312">
            <v>38.96767743407149</v>
          </cell>
          <cell r="AW312">
            <v>50.586301631504924</v>
          </cell>
          <cell r="AX312">
            <v>63.132803781858364</v>
          </cell>
          <cell r="AY312">
            <v>76.220733355238096</v>
          </cell>
          <cell r="AZ312">
            <v>91.609931057142845</v>
          </cell>
          <cell r="BA312">
            <v>106.02446334285715</v>
          </cell>
          <cell r="BB312">
            <v>123.20899562857143</v>
          </cell>
          <cell r="BC312">
            <v>132.16955455555555</v>
          </cell>
          <cell r="BD312">
            <v>157.81761300000002</v>
          </cell>
          <cell r="BE312">
            <v>160.02947800000001</v>
          </cell>
          <cell r="BF312">
            <v>162.534831</v>
          </cell>
          <cell r="BG312">
            <v>165.264691</v>
          </cell>
          <cell r="BH312">
            <v>168.15708100000001</v>
          </cell>
          <cell r="BI312">
            <v>171.157017</v>
          </cell>
          <cell r="BJ312">
            <v>174.21663499999997</v>
          </cell>
          <cell r="BK312">
            <v>177.29507000000001</v>
          </cell>
          <cell r="BL312">
            <v>180.35815100000002</v>
          </cell>
          <cell r="BM312">
            <v>183.37792300000001</v>
          </cell>
          <cell r="BN312">
            <v>186.33113299999999</v>
          </cell>
          <cell r="BO312">
            <v>189.19762599999999</v>
          </cell>
          <cell r="BP312">
            <v>191.958955</v>
          </cell>
          <cell r="BQ312">
            <v>194.59778800000001</v>
          </cell>
          <cell r="BR312">
            <v>197.099581</v>
          </cell>
          <cell r="BS312">
            <v>199.45760300000001</v>
          </cell>
          <cell r="BT312">
            <v>201.66132899999999</v>
          </cell>
          <cell r="BU312">
            <v>203.71995299999998</v>
          </cell>
          <cell r="BV312">
            <v>205.672911</v>
          </cell>
          <cell r="BW312">
            <v>207.57506799999999</v>
          </cell>
          <cell r="BX312">
            <v>209.46932100000001</v>
          </cell>
          <cell r="BY312">
            <v>211.37078199999999</v>
          </cell>
          <cell r="BZ312">
            <v>213.27903699999999</v>
          </cell>
          <cell r="CA312">
            <v>215.20261400000001</v>
          </cell>
          <cell r="CB312">
            <v>217.14626899999999</v>
          </cell>
          <cell r="CC312">
            <v>219.11424199999999</v>
          </cell>
        </row>
        <row r="313">
          <cell r="D313">
            <v>0.80529986207231163</v>
          </cell>
          <cell r="E313">
            <v>1.0066248275903891</v>
          </cell>
          <cell r="F313">
            <v>1.2582810344879864</v>
          </cell>
          <cell r="G313">
            <v>1.5728512931099838</v>
          </cell>
          <cell r="H313">
            <v>1.9660641163874797</v>
          </cell>
          <cell r="I313">
            <v>2.4575801454843504</v>
          </cell>
          <cell r="J313">
            <v>3.0719751818554366</v>
          </cell>
          <cell r="K313">
            <v>3.839968977319296</v>
          </cell>
          <cell r="L313">
            <v>4.7999612216491192</v>
          </cell>
          <cell r="M313">
            <v>5.9999515270614001</v>
          </cell>
          <cell r="N313">
            <v>7.4999394088267488</v>
          </cell>
          <cell r="O313">
            <v>7.9115716486086782</v>
          </cell>
          <cell r="P313">
            <v>8.3457962176870915</v>
          </cell>
          <cell r="Q313">
            <v>8.8038530902275465</v>
          </cell>
          <cell r="R313">
            <v>9.2870502960578154</v>
          </cell>
          <cell r="S313">
            <v>9.7967676558853594</v>
          </cell>
          <cell r="T313">
            <v>10.33446072152122</v>
          </cell>
          <cell r="U313">
            <v>10.90166493236212</v>
          </cell>
          <cell r="V313">
            <v>11.499999999999998</v>
          </cell>
          <cell r="W313">
            <v>13.249999999999998</v>
          </cell>
          <cell r="X313">
            <v>15</v>
          </cell>
          <cell r="Y313">
            <v>16.999999999999993</v>
          </cell>
          <cell r="Z313">
            <v>19</v>
          </cell>
          <cell r="AA313">
            <v>20.999999999999996</v>
          </cell>
          <cell r="AB313">
            <v>22.999999999999996</v>
          </cell>
          <cell r="AC313">
            <v>24.999999999999996</v>
          </cell>
          <cell r="AD313">
            <v>1</v>
          </cell>
          <cell r="AE313">
            <v>4</v>
          </cell>
          <cell r="AF313">
            <v>4.3356813773148151</v>
          </cell>
          <cell r="AG313">
            <v>4.6713627546296292</v>
          </cell>
          <cell r="AH313">
            <v>5.0070441319444425</v>
          </cell>
          <cell r="AI313">
            <v>5.3427255092592594</v>
          </cell>
          <cell r="AJ313">
            <v>5.6784068865740744</v>
          </cell>
          <cell r="AK313">
            <v>6.0140882638888877</v>
          </cell>
          <cell r="AL313">
            <v>6.3497696412037046</v>
          </cell>
          <cell r="AM313">
            <v>6.6854510185185179</v>
          </cell>
          <cell r="AN313">
            <v>7.0211323958333329</v>
          </cell>
          <cell r="AO313">
            <v>7.3568137731481471</v>
          </cell>
          <cell r="AP313">
            <v>7.6924951504629622</v>
          </cell>
          <cell r="AQ313">
            <v>8.0281765277777772</v>
          </cell>
          <cell r="AR313">
            <v>8.3638579050925941</v>
          </cell>
          <cell r="AS313">
            <v>8.699539282407402</v>
          </cell>
          <cell r="AT313">
            <v>9.0352206597222207</v>
          </cell>
          <cell r="AU313">
            <v>9.3709020370370375</v>
          </cell>
          <cell r="AV313">
            <v>9.706583414351849</v>
          </cell>
          <cell r="AW313">
            <v>10.042264791666668</v>
          </cell>
          <cell r="AX313">
            <v>11.8492125</v>
          </cell>
          <cell r="AY313">
            <v>13.61525</v>
          </cell>
          <cell r="AZ313">
            <v>15.16</v>
          </cell>
          <cell r="BA313">
            <v>14.335000000000001</v>
          </cell>
          <cell r="BB313">
            <v>16.553000000000001</v>
          </cell>
          <cell r="BC313">
            <v>19.654</v>
          </cell>
          <cell r="BD313">
            <v>27.7407</v>
          </cell>
          <cell r="BE313">
            <v>28.538336999999999</v>
          </cell>
          <cell r="BF313">
            <v>29.390418</v>
          </cell>
          <cell r="BG313">
            <v>30.295455</v>
          </cell>
          <cell r="BH313">
            <v>31.251574000000002</v>
          </cell>
          <cell r="BI313">
            <v>32.256526000000001</v>
          </cell>
          <cell r="BJ313">
            <v>33.307637999999997</v>
          </cell>
          <cell r="BK313">
            <v>34.401851999999998</v>
          </cell>
          <cell r="BL313">
            <v>35.535862000000002</v>
          </cell>
          <cell r="BM313">
            <v>36.706282000000002</v>
          </cell>
          <cell r="BN313">
            <v>37.910243000000001</v>
          </cell>
          <cell r="BO313">
            <v>39.146008000000002</v>
          </cell>
          <cell r="BP313">
            <v>40.413511</v>
          </cell>
          <cell r="BQ313">
            <v>41.714614000000005</v>
          </cell>
          <cell r="BR313">
            <v>43.052408999999997</v>
          </cell>
          <cell r="BS313">
            <v>44.429303999999995</v>
          </cell>
          <cell r="BT313">
            <v>45.842605999999996</v>
          </cell>
          <cell r="BU313">
            <v>47.291243000000001</v>
          </cell>
          <cell r="BV313">
            <v>48.780915</v>
          </cell>
          <cell r="BW313">
            <v>50.319301000000003</v>
          </cell>
          <cell r="BX313">
            <v>51.910162</v>
          </cell>
          <cell r="BY313">
            <v>53.551862999999997</v>
          </cell>
          <cell r="BZ313">
            <v>55.236607999999997</v>
          </cell>
          <cell r="CA313">
            <v>56.953761</v>
          </cell>
          <cell r="CB313">
            <v>58.689345000000003</v>
          </cell>
          <cell r="CC313">
            <v>60.430228999999997</v>
          </cell>
        </row>
        <row r="314">
          <cell r="D314">
            <v>0.12279109453620901</v>
          </cell>
          <cell r="E314">
            <v>0.13740825042073582</v>
          </cell>
          <cell r="F314">
            <v>0.1541216816470764</v>
          </cell>
          <cell r="G314">
            <v>0.17340139438506305</v>
          </cell>
          <cell r="H314">
            <v>0.19589615501369662</v>
          </cell>
          <cell r="I314">
            <v>0.22252652076309948</v>
          </cell>
          <cell r="J314">
            <v>0.25463517593849683</v>
          </cell>
          <cell r="K314">
            <v>0.29423493175082188</v>
          </cell>
          <cell r="L314">
            <v>0.34442676412892009</v>
          </cell>
          <cell r="M314">
            <v>0.4101201480417147</v>
          </cell>
          <cell r="N314">
            <v>0.49972614327261627</v>
          </cell>
          <cell r="O314">
            <v>0.55382447560184311</v>
          </cell>
          <cell r="P314">
            <v>0.61495022359169127</v>
          </cell>
          <cell r="Q314">
            <v>0.6842889953731609</v>
          </cell>
          <cell r="R314">
            <v>0.76328956060000919</v>
          </cell>
          <cell r="S314">
            <v>0.85374058462827784</v>
          </cell>
          <cell r="T314">
            <v>0.95787865885033441</v>
          </cell>
          <cell r="U314">
            <v>1.0785461921911439</v>
          </cell>
          <cell r="V314">
            <v>1.2194322413614229</v>
          </cell>
          <cell r="W314">
            <v>1.5081841900650139</v>
          </cell>
          <cell r="X314">
            <v>1.8263882725289848</v>
          </cell>
          <cell r="Y314">
            <v>2.0736005321639155</v>
          </cell>
          <cell r="Z314">
            <v>2.3744111203864549</v>
          </cell>
          <cell r="AA314">
            <v>2.7521678090680055</v>
          </cell>
          <cell r="AB314">
            <v>3.2463578850689392</v>
          </cell>
          <cell r="AC314">
            <v>3.9273045648372618</v>
          </cell>
          <cell r="AD314">
            <v>1.8534874133178492</v>
          </cell>
          <cell r="AE314">
            <v>1.6648707436421775</v>
          </cell>
          <cell r="AF314">
            <v>1.7375023551273412</v>
          </cell>
          <cell r="AG314">
            <v>1.8224105068605367</v>
          </cell>
          <cell r="AH314">
            <v>1.9219023294718571</v>
          </cell>
          <cell r="AI314">
            <v>2.0388321584135003</v>
          </cell>
          <cell r="AJ314">
            <v>2.1766585480297662</v>
          </cell>
          <cell r="AK314">
            <v>2.33972642553235</v>
          </cell>
          <cell r="AL314">
            <v>2.5334725074450763</v>
          </cell>
          <cell r="AM314">
            <v>2.7783193373723973</v>
          </cell>
          <cell r="AN314">
            <v>3.0654710697117848</v>
          </cell>
          <cell r="AO314">
            <v>3.4043032708830911</v>
          </cell>
          <cell r="AP314">
            <v>3.8203824960813946</v>
          </cell>
          <cell r="AQ314">
            <v>4.2320333547201292</v>
          </cell>
          <cell r="AR314">
            <v>4.8886344929736811</v>
          </cell>
          <cell r="AS314">
            <v>5.487176171109712</v>
          </cell>
          <cell r="AT314">
            <v>6.2040004886429196</v>
          </cell>
          <cell r="AU314">
            <v>6.8340298511773536</v>
          </cell>
          <cell r="AV314">
            <v>7.5943136072359589</v>
          </cell>
          <cell r="AW314">
            <v>8.4553436752638831</v>
          </cell>
          <cell r="AX314">
            <v>9.4287180149984628</v>
          </cell>
          <cell r="AY314">
            <v>10.555072255552105</v>
          </cell>
          <cell r="AZ314">
            <v>12.554024571742033</v>
          </cell>
          <cell r="BA314">
            <v>15.259367405648909</v>
          </cell>
          <cell r="BB314">
            <v>17.95926372453026</v>
          </cell>
          <cell r="BC314">
            <v>21.06895758529603</v>
          </cell>
          <cell r="BD314">
            <v>27.192019999999996</v>
          </cell>
          <cell r="BE314">
            <v>27.765790999999993</v>
          </cell>
          <cell r="BF314">
            <v>28.375445999999997</v>
          </cell>
          <cell r="BG314">
            <v>29.011485</v>
          </cell>
          <cell r="BH314">
            <v>29.667536999999999</v>
          </cell>
          <cell r="BI314">
            <v>30.340502000000004</v>
          </cell>
          <cell r="BJ314">
            <v>31.030581999999999</v>
          </cell>
          <cell r="BK314">
            <v>31.741180000000004</v>
          </cell>
          <cell r="BL314">
            <v>32.478286000000004</v>
          </cell>
          <cell r="BM314">
            <v>33.249538000000001</v>
          </cell>
          <cell r="BN314">
            <v>34.061419000000001</v>
          </cell>
          <cell r="BO314">
            <v>34.916462999999993</v>
          </cell>
          <cell r="BP314">
            <v>35.810152000000002</v>
          </cell>
          <cell r="BQ314">
            <v>36.730040000000002</v>
          </cell>
          <cell r="BR314">
            <v>37.659016999999999</v>
          </cell>
          <cell r="BS314">
            <v>38.584651000000001</v>
          </cell>
          <cell r="BT314">
            <v>39.501484000000012</v>
          </cell>
          <cell r="BU314">
            <v>40.412346000000007</v>
          </cell>
          <cell r="BV314">
            <v>41.323369000000007</v>
          </cell>
          <cell r="BW314">
            <v>42.244582999999999</v>
          </cell>
          <cell r="BX314">
            <v>43.182776000000011</v>
          </cell>
          <cell r="BY314">
            <v>44.139986999999998</v>
          </cell>
          <cell r="BZ314">
            <v>45.112309000000003</v>
          </cell>
          <cell r="CA314">
            <v>46.093917999999988</v>
          </cell>
          <cell r="CB314">
            <v>47.076576000000003</v>
          </cell>
          <cell r="CC314">
            <v>48.05453700000001</v>
          </cell>
        </row>
        <row r="315">
          <cell r="D315">
            <v>0.41501895754841195</v>
          </cell>
          <cell r="E315">
            <v>0.54471238178229098</v>
          </cell>
          <cell r="F315">
            <v>0.71493500108925656</v>
          </cell>
          <cell r="G315">
            <v>0.93835218892964922</v>
          </cell>
          <cell r="H315">
            <v>1.2315872479701648</v>
          </cell>
          <cell r="I315">
            <v>1.6164582629608415</v>
          </cell>
          <cell r="J315">
            <v>2.121601470136103</v>
          </cell>
          <cell r="K315">
            <v>2.7846019295536362</v>
          </cell>
          <cell r="L315">
            <v>3.6547900325391485</v>
          </cell>
          <cell r="M315">
            <v>4.7969119177076331</v>
          </cell>
          <cell r="N315">
            <v>6.2959468919912682</v>
          </cell>
          <cell r="O315">
            <v>6.745657384276357</v>
          </cell>
          <cell r="P315">
            <v>7.2274900545818115</v>
          </cell>
          <cell r="Q315">
            <v>7.7437393441947941</v>
          </cell>
          <cell r="R315">
            <v>8.2968635830658535</v>
          </cell>
          <cell r="S315">
            <v>8.8894966961419843</v>
          </cell>
          <cell r="T315">
            <v>9.5244607458664117</v>
          </cell>
          <cell r="U315">
            <v>10.204779370571162</v>
          </cell>
          <cell r="V315">
            <v>10.933692182754813</v>
          </cell>
          <cell r="W315">
            <v>11.133755017139084</v>
          </cell>
          <cell r="X315">
            <v>11.336686359101636</v>
          </cell>
          <cell r="Y315">
            <v>12.567423653049248</v>
          </cell>
          <cell r="Z315">
            <v>13.798160946996861</v>
          </cell>
          <cell r="AA315">
            <v>15.028898240944477</v>
          </cell>
          <cell r="AB315">
            <v>16.259635534892091</v>
          </cell>
          <cell r="AC315">
            <v>18.738040175099805</v>
          </cell>
          <cell r="AD315">
            <v>0.88775147693262257</v>
          </cell>
          <cell r="AE315">
            <v>0.55125641906387457</v>
          </cell>
          <cell r="AF315">
            <v>0.63415510878645664</v>
          </cell>
          <cell r="AG315">
            <v>0.73329783757512368</v>
          </cell>
          <cell r="AH315">
            <v>0.85242513854260682</v>
          </cell>
          <cell r="AI315">
            <v>0.99620621980604296</v>
          </cell>
          <cell r="AJ315">
            <v>1.1704776571775191</v>
          </cell>
          <cell r="AK315">
            <v>1.3825446943332333</v>
          </cell>
          <cell r="AL315">
            <v>1.641561847956408</v>
          </cell>
          <cell r="AM315">
            <v>1.9590140443727682</v>
          </cell>
          <cell r="AN315">
            <v>2.3493252942571963</v>
          </cell>
          <cell r="AO315">
            <v>2.8306292954914869</v>
          </cell>
          <cell r="AP315">
            <v>3.6244960065362313</v>
          </cell>
          <cell r="AQ315">
            <v>4.4512532030934882</v>
          </cell>
          <cell r="AR315">
            <v>5.6526702976863366</v>
          </cell>
          <cell r="AS315">
            <v>6.8619054635216905</v>
          </cell>
          <cell r="AT315">
            <v>8.0803348661326506</v>
          </cell>
          <cell r="AU315">
            <v>9.309577731161637</v>
          </cell>
          <cell r="AV315">
            <v>10.553377844671312</v>
          </cell>
          <cell r="AW315">
            <v>11.740293413605574</v>
          </cell>
          <cell r="AX315">
            <v>14.583672096326687</v>
          </cell>
          <cell r="AY315">
            <v>17.670566515592025</v>
          </cell>
          <cell r="AZ315">
            <v>22.27443981871043</v>
          </cell>
          <cell r="BA315">
            <v>30.920842989299476</v>
          </cell>
          <cell r="BB315">
            <v>41.139458620339028</v>
          </cell>
          <cell r="BC315">
            <v>41.965800838497991</v>
          </cell>
          <cell r="BD315">
            <v>53.974724999999999</v>
          </cell>
          <cell r="BE315">
            <v>55.674076999999997</v>
          </cell>
          <cell r="BF315">
            <v>57.430658999999999</v>
          </cell>
          <cell r="BG315">
            <v>59.225131000000005</v>
          </cell>
          <cell r="BH315">
            <v>61.045516999999997</v>
          </cell>
          <cell r="BI315">
            <v>62.887175999999997</v>
          </cell>
          <cell r="BJ315">
            <v>64.753264000000001</v>
          </cell>
          <cell r="BK315">
            <v>66.654284000000004</v>
          </cell>
          <cell r="BL315">
            <v>68.606735999999998</v>
          </cell>
          <cell r="BM315">
            <v>70.630870000000002</v>
          </cell>
          <cell r="BN315">
            <v>72.743914999999987</v>
          </cell>
          <cell r="BO315">
            <v>74.952903000000006</v>
          </cell>
          <cell r="BP315">
            <v>77.248339999999999</v>
          </cell>
          <cell r="BQ315">
            <v>79.601518999999996</v>
          </cell>
          <cell r="BR315">
            <v>81.972168999999994</v>
          </cell>
          <cell r="BS315">
            <v>84.330978000000002</v>
          </cell>
          <cell r="BT315">
            <v>86.669706000000005</v>
          </cell>
          <cell r="BU315">
            <v>88.996183000000002</v>
          </cell>
          <cell r="BV315">
            <v>91.317134999999993</v>
          </cell>
          <cell r="BW315">
            <v>93.645268999999999</v>
          </cell>
          <cell r="BX315">
            <v>95.991360999999998</v>
          </cell>
          <cell r="BY315">
            <v>98.35469599999999</v>
          </cell>
          <cell r="BZ315">
            <v>100.735505</v>
          </cell>
          <cell r="CA315">
            <v>103.14726300000001</v>
          </cell>
          <cell r="CB315">
            <v>105.60704700000001</v>
          </cell>
          <cell r="CC315">
            <v>108.12718</v>
          </cell>
        </row>
        <row r="316">
          <cell r="D316">
            <v>0.68299262521065784</v>
          </cell>
          <cell r="E316">
            <v>0.79594540337513142</v>
          </cell>
          <cell r="F316">
            <v>0.93050741686900129</v>
          </cell>
          <cell r="G316">
            <v>1.0910993972289986</v>
          </cell>
          <cell r="H316">
            <v>1.2831035983836478</v>
          </cell>
          <cell r="I316">
            <v>1.5130861586444235</v>
          </cell>
          <cell r="J316">
            <v>1.7890778537679324</v>
          </cell>
          <cell r="K316">
            <v>2.1209342733796115</v>
          </cell>
          <cell r="L316">
            <v>2.5208878672911923</v>
          </cell>
          <cell r="M316">
            <v>3.0503981142186816</v>
          </cell>
          <cell r="N316">
            <v>3.731537619058181</v>
          </cell>
          <cell r="O316">
            <v>3.9726580969682428</v>
          </cell>
          <cell r="P316">
            <v>4.2292653624627485</v>
          </cell>
          <cell r="Q316">
            <v>4.5025649488642783</v>
          </cell>
          <cell r="R316">
            <v>4.7938934963342286</v>
          </cell>
          <cell r="S316">
            <v>5.1047403682595665</v>
          </cell>
          <cell r="T316">
            <v>5.4367738939547143</v>
          </cell>
          <cell r="U316">
            <v>5.7918733317855535</v>
          </cell>
          <cell r="V316">
            <v>6.1721679138667938</v>
          </cell>
          <cell r="W316">
            <v>6.8222401680951243</v>
          </cell>
          <cell r="X316">
            <v>7.4745287026925853</v>
          </cell>
          <cell r="Y316">
            <v>8.2020566189390998</v>
          </cell>
          <cell r="Z316">
            <v>8.9298495881610531</v>
          </cell>
          <cell r="AA316">
            <v>9.6629361869008079</v>
          </cell>
          <cell r="AB316">
            <v>10.396348559882284</v>
          </cell>
          <cell r="AC316">
            <v>11.130126282284193</v>
          </cell>
          <cell r="AD316">
            <v>5.4943549434390349</v>
          </cell>
          <cell r="AE316">
            <v>5.3515540893285047</v>
          </cell>
          <cell r="AF316">
            <v>5.4469543570082504</v>
          </cell>
          <cell r="AG316">
            <v>5.5437964846892775</v>
          </cell>
          <cell r="AH316">
            <v>5.6421271215959381</v>
          </cell>
          <cell r="AI316">
            <v>5.7419955804332226</v>
          </cell>
          <cell r="AJ316">
            <v>5.843454024638695</v>
          </cell>
          <cell r="AK316">
            <v>5.9465576711188657</v>
          </cell>
          <cell r="AL316">
            <v>6.0513650098546723</v>
          </cell>
          <cell r="AM316">
            <v>6.1579380418903371</v>
          </cell>
          <cell r="AN316">
            <v>6.2663425373615471</v>
          </cell>
          <cell r="AO316">
            <v>6.3766483153744051</v>
          </cell>
          <cell r="AP316">
            <v>6.5029328088112548</v>
          </cell>
          <cell r="AQ316">
            <v>6.9817189812218592</v>
          </cell>
          <cell r="AR316">
            <v>8.2420680915088322</v>
          </cell>
          <cell r="AS316">
            <v>9.421826170121232</v>
          </cell>
          <cell r="AT316">
            <v>10.962750779948875</v>
          </cell>
          <cell r="AU316">
            <v>12.891274660760702</v>
          </cell>
          <cell r="AV316">
            <v>14.340708501282572</v>
          </cell>
          <cell r="AW316">
            <v>16.754086903150835</v>
          </cell>
          <cell r="AX316">
            <v>20.789597450852252</v>
          </cell>
          <cell r="AY316">
            <v>24.176498159305307</v>
          </cell>
          <cell r="AZ316">
            <v>28.934993502556058</v>
          </cell>
          <cell r="BA316">
            <v>35.038936462585433</v>
          </cell>
          <cell r="BB316">
            <v>41.641517875642869</v>
          </cell>
          <cell r="BC316">
            <v>49.379467427146807</v>
          </cell>
          <cell r="BD316">
            <v>58.436412000000011</v>
          </cell>
          <cell r="BE316">
            <v>59.873086000000008</v>
          </cell>
          <cell r="BF316">
            <v>61.370118000000005</v>
          </cell>
          <cell r="BG316">
            <v>62.919332000000011</v>
          </cell>
          <cell r="BH316">
            <v>64.514656000000002</v>
          </cell>
          <cell r="BI316">
            <v>66.152163000000002</v>
          </cell>
          <cell r="BJ316">
            <v>67.830225999999996</v>
          </cell>
          <cell r="BK316">
            <v>69.549349000000021</v>
          </cell>
          <cell r="BL316">
            <v>71.311836000000014</v>
          </cell>
          <cell r="BM316">
            <v>73.121159000000006</v>
          </cell>
          <cell r="BN316">
            <v>74.980329999999981</v>
          </cell>
          <cell r="BO316">
            <v>76.889899999999997</v>
          </cell>
          <cell r="BP316">
            <v>78.846385000000012</v>
          </cell>
          <cell r="BQ316">
            <v>80.841608999999991</v>
          </cell>
          <cell r="BR316">
            <v>82.864602000000005</v>
          </cell>
          <cell r="BS316">
            <v>84.907508000000007</v>
          </cell>
          <cell r="BT316">
            <v>86.968000000000004</v>
          </cell>
          <cell r="BU316">
            <v>89.048253000000017</v>
          </cell>
          <cell r="BV316">
            <v>91.150724999999966</v>
          </cell>
          <cell r="BW316">
            <v>93.27970599999999</v>
          </cell>
          <cell r="BX316">
            <v>95.439084000000008</v>
          </cell>
          <cell r="BY316">
            <v>97.626847000000012</v>
          </cell>
          <cell r="BZ316">
            <v>99.843446</v>
          </cell>
          <cell r="CA316">
            <v>102.09810099999999</v>
          </cell>
          <cell r="CB316">
            <v>104.40291999999999</v>
          </cell>
          <cell r="CC316">
            <v>106.765463</v>
          </cell>
        </row>
        <row r="317">
          <cell r="D317">
            <v>5.4885260112122053E-2</v>
          </cell>
          <cell r="E317">
            <v>8.4921270931851658E-2</v>
          </cell>
          <cell r="F317">
            <v>0.13184413846955859</v>
          </cell>
          <cell r="G317">
            <v>0.20535055673520117</v>
          </cell>
          <cell r="H317">
            <v>0.32082146479763879</v>
          </cell>
          <cell r="I317">
            <v>0.50272145508441279</v>
          </cell>
          <cell r="J317">
            <v>0.88999646675395472</v>
          </cell>
          <cell r="K317">
            <v>2.0196983540138436</v>
          </cell>
          <cell r="L317">
            <v>3.1303301407921906</v>
          </cell>
          <cell r="M317">
            <v>4.613466227473995</v>
          </cell>
          <cell r="N317">
            <v>8.2001510350205038</v>
          </cell>
          <cell r="O317">
            <v>8.6785369893403992</v>
          </cell>
          <cell r="P317">
            <v>9.1624236529251579</v>
          </cell>
          <cell r="Q317">
            <v>8.8021164535861054</v>
          </cell>
          <cell r="R317">
            <v>8.447943212178691</v>
          </cell>
          <cell r="S317">
            <v>7.9702556672574394</v>
          </cell>
          <cell r="T317">
            <v>7.4994311145772405</v>
          </cell>
          <cell r="U317">
            <v>7.9858741742153887</v>
          </cell>
          <cell r="V317">
            <v>8.6300187014239675</v>
          </cell>
          <cell r="W317">
            <v>9.5650280521359488</v>
          </cell>
          <cell r="X317">
            <v>10.500042078203922</v>
          </cell>
          <cell r="Y317">
            <v>9.5000631173058867</v>
          </cell>
          <cell r="Z317">
            <v>8.9000946759588295</v>
          </cell>
          <cell r="AA317">
            <v>9.6951420139382432</v>
          </cell>
          <cell r="AB317">
            <v>8.5202130209073648</v>
          </cell>
          <cell r="AC317">
            <v>8.3003195313610494</v>
          </cell>
          <cell r="AD317">
            <v>11.000479297041569</v>
          </cell>
          <cell r="AE317">
            <v>9.3007189455623536</v>
          </cell>
          <cell r="AF317">
            <v>9.3228753982236121</v>
          </cell>
          <cell r="AG317">
            <v>9.394700264833693</v>
          </cell>
          <cell r="AH317">
            <v>9.4672547766786153</v>
          </cell>
          <cell r="AI317">
            <v>9.5406184686531983</v>
          </cell>
          <cell r="AJ317">
            <v>9.6148838187084689</v>
          </cell>
          <cell r="AK317">
            <v>9.6901591203521029</v>
          </cell>
          <cell r="AL317">
            <v>9.7665721809484811</v>
          </cell>
          <cell r="AM317">
            <v>9.8442751434918687</v>
          </cell>
          <cell r="AN317">
            <v>9.9234508611638805</v>
          </cell>
          <cell r="AO317">
            <v>10.004321455974612</v>
          </cell>
          <cell r="AP317">
            <v>10.587160010096751</v>
          </cell>
          <cell r="AQ317">
            <v>11.2103106233786</v>
          </cell>
          <cell r="AR317">
            <v>12.591610351898526</v>
          </cell>
          <cell r="AS317">
            <v>13.976204224844652</v>
          </cell>
          <cell r="AT317">
            <v>15.364822508748428</v>
          </cell>
          <cell r="AU317">
            <v>15.756766506783279</v>
          </cell>
          <cell r="AV317">
            <v>17.456539334201512</v>
          </cell>
          <cell r="AW317">
            <v>19.264623281311177</v>
          </cell>
          <cell r="AX317">
            <v>22.808058478624552</v>
          </cell>
          <cell r="AY317">
            <v>25.825150378915637</v>
          </cell>
          <cell r="AZ317">
            <v>28.455711216300305</v>
          </cell>
          <cell r="BA317">
            <v>31.140288047833099</v>
          </cell>
          <cell r="BB317">
            <v>33.945022631016336</v>
          </cell>
          <cell r="BC317">
            <v>37.789110273965228</v>
          </cell>
          <cell r="BD317">
            <v>43.792405000000002</v>
          </cell>
          <cell r="BE317">
            <v>44.803058000000007</v>
          </cell>
          <cell r="BF317">
            <v>45.840277</v>
          </cell>
          <cell r="BG317">
            <v>46.918571999999998</v>
          </cell>
          <cell r="BH317">
            <v>48.047532000000004</v>
          </cell>
          <cell r="BI317">
            <v>49.231959000000003</v>
          </cell>
          <cell r="BJ317">
            <v>50.471488000000001</v>
          </cell>
          <cell r="BK317">
            <v>51.760924999999993</v>
          </cell>
          <cell r="BL317">
            <v>53.091003999999991</v>
          </cell>
          <cell r="BM317">
            <v>54.449801999999998</v>
          </cell>
          <cell r="BN317">
            <v>55.826656999999997</v>
          </cell>
          <cell r="BO317">
            <v>57.216573000000004</v>
          </cell>
          <cell r="BP317">
            <v>58.623895000000005</v>
          </cell>
          <cell r="BQ317">
            <v>60.064001000000005</v>
          </cell>
          <cell r="BR317">
            <v>61.558673000000006</v>
          </cell>
          <cell r="BS317">
            <v>63.122684999999997</v>
          </cell>
          <cell r="BT317">
            <v>64.765457000000012</v>
          </cell>
          <cell r="BU317">
            <v>66.48037699999999</v>
          </cell>
          <cell r="BV317">
            <v>68.247062</v>
          </cell>
          <cell r="BW317">
            <v>70.03627800000001</v>
          </cell>
          <cell r="BX317">
            <v>71.828817999999998</v>
          </cell>
          <cell r="BY317">
            <v>73.619116000000005</v>
          </cell>
          <cell r="BZ317">
            <v>75.419848000000002</v>
          </cell>
          <cell r="CA317">
            <v>77.252725999999996</v>
          </cell>
          <cell r="CB317">
            <v>79.148452000000006</v>
          </cell>
          <cell r="CC317">
            <v>81.130891999999989</v>
          </cell>
        </row>
        <row r="318">
          <cell r="D318">
            <v>9.8457111959335791E-2</v>
          </cell>
          <cell r="E318">
            <v>0.13593663404861306</v>
          </cell>
          <cell r="F318">
            <v>0.18856268144474722</v>
          </cell>
          <cell r="G318">
            <v>0.26282886874531153</v>
          </cell>
          <cell r="H318">
            <v>0.36817597494775539</v>
          </cell>
          <cell r="I318">
            <v>0.51840351582654942</v>
          </cell>
          <cell r="J318">
            <v>0.73379204149020139</v>
          </cell>
          <cell r="K318">
            <v>1.0443107045084938</v>
          </cell>
          <cell r="L318">
            <v>1.4944902672934766</v>
          </cell>
          <cell r="M318">
            <v>2.1508643662043996</v>
          </cell>
          <cell r="N318">
            <v>3.1133902282355019</v>
          </cell>
          <cell r="O318">
            <v>3.6718201771215182</v>
          </cell>
          <cell r="P318">
            <v>4.3544531123094696</v>
          </cell>
          <cell r="Q318">
            <v>5.1940715926022332</v>
          </cell>
          <cell r="R318">
            <v>6.2331347619740711</v>
          </cell>
          <cell r="S318">
            <v>7.5268158543345152</v>
          </cell>
          <cell r="T318">
            <v>9.1470227588101043</v>
          </cell>
          <cell r="U318">
            <v>11.187724469759956</v>
          </cell>
          <cell r="V318">
            <v>13.772012995385678</v>
          </cell>
          <cell r="W318">
            <v>15.791444662573731</v>
          </cell>
          <cell r="X318">
            <v>17.898786483634833</v>
          </cell>
          <cell r="Y318">
            <v>19.847529586058098</v>
          </cell>
          <cell r="Z318">
            <v>21.911881045078793</v>
          </cell>
          <cell r="AA318">
            <v>24.709372393745433</v>
          </cell>
          <cell r="AB318">
            <v>27.875429490734678</v>
          </cell>
          <cell r="AC318">
            <v>31.144635909043398</v>
          </cell>
          <cell r="AD318">
            <v>36.26676757551315</v>
          </cell>
          <cell r="AE318">
            <v>42.333367225872507</v>
          </cell>
          <cell r="AF318">
            <v>42.507361206561136</v>
          </cell>
          <cell r="AG318">
            <v>42.611945922907779</v>
          </cell>
          <cell r="AH318">
            <v>42.749491084881363</v>
          </cell>
          <cell r="AI318">
            <v>42.920423260113608</v>
          </cell>
          <cell r="AJ318">
            <v>43.125522764146929</v>
          </cell>
          <cell r="AK318">
            <v>43.365970498363147</v>
          </cell>
          <cell r="AL318">
            <v>43.643410329421044</v>
          </cell>
          <cell r="AM318">
            <v>43.96003217639003</v>
          </cell>
          <cell r="AN318">
            <v>44.31868321005426</v>
          </cell>
          <cell r="AO318">
            <v>44.72301796929024</v>
          </cell>
          <cell r="AP318">
            <v>45.177703487201001</v>
          </cell>
          <cell r="AQ318">
            <v>45.710160708712792</v>
          </cell>
          <cell r="AR318">
            <v>46.304489402701456</v>
          </cell>
          <cell r="AS318">
            <v>46.971075129135876</v>
          </cell>
          <cell r="AT318">
            <v>47.723515890370308</v>
          </cell>
          <cell r="AU318">
            <v>48.579998556853745</v>
          </cell>
          <cell r="AV318">
            <v>49.664691515002708</v>
          </cell>
          <cell r="AW318">
            <v>50.923167849580423</v>
          </cell>
          <cell r="AX318">
            <v>52.414963378177042</v>
          </cell>
          <cell r="AY318">
            <v>54.262126328529213</v>
          </cell>
          <cell r="AZ318">
            <v>56.740994575352026</v>
          </cell>
          <cell r="BA318">
            <v>59.890565142255554</v>
          </cell>
          <cell r="BB318">
            <v>64.684106047857256</v>
          </cell>
          <cell r="BC318">
            <v>72.203220961461554</v>
          </cell>
          <cell r="BD318">
            <v>89.704760999999991</v>
          </cell>
          <cell r="BE318">
            <v>91.448503000000017</v>
          </cell>
          <cell r="BF318">
            <v>93.270680000000013</v>
          </cell>
          <cell r="BG318">
            <v>95.173850000000002</v>
          </cell>
          <cell r="BH318">
            <v>97.159794000000019</v>
          </cell>
          <cell r="BI318">
            <v>99.229404999999986</v>
          </cell>
          <cell r="BJ318">
            <v>101.382599</v>
          </cell>
          <cell r="BK318">
            <v>103.61839100000002</v>
          </cell>
          <cell r="BL318">
            <v>105.93518900000001</v>
          </cell>
          <cell r="BM318">
            <v>108.331023</v>
          </cell>
          <cell r="BN318">
            <v>110.804687</v>
          </cell>
          <cell r="BO318">
            <v>113.35688399999999</v>
          </cell>
          <cell r="BP318">
            <v>115.99110299999998</v>
          </cell>
          <cell r="BQ318">
            <v>118.71424300000001</v>
          </cell>
          <cell r="BR318">
            <v>121.535095</v>
          </cell>
          <cell r="BS318">
            <v>124.46115000000002</v>
          </cell>
          <cell r="BT318">
            <v>127.501412</v>
          </cell>
          <cell r="BU318">
            <v>130.65910099999999</v>
          </cell>
          <cell r="BV318">
            <v>133.92949400000001</v>
          </cell>
          <cell r="BW318">
            <v>137.30430600000003</v>
          </cell>
          <cell r="BX318">
            <v>140.78147999999999</v>
          </cell>
          <cell r="BY318">
            <v>144.354983</v>
          </cell>
          <cell r="BZ318">
            <v>148.03846699999997</v>
          </cell>
          <cell r="CA318">
            <v>151.87300099999996</v>
          </cell>
          <cell r="CB318">
            <v>155.91279900000004</v>
          </cell>
          <cell r="CC318">
            <v>160.19497400000006</v>
          </cell>
        </row>
        <row r="319">
          <cell r="D319">
            <v>5.9311142478533384E-2</v>
          </cell>
          <cell r="E319">
            <v>8.2085249670169488E-2</v>
          </cell>
          <cell r="F319">
            <v>0.11529230814623748</v>
          </cell>
          <cell r="G319">
            <v>0.16439593948978931</v>
          </cell>
          <cell r="H319">
            <v>0.23799619119675353</v>
          </cell>
          <cell r="I319">
            <v>0.3497422671481103</v>
          </cell>
          <cell r="J319">
            <v>0.52145982106118394</v>
          </cell>
          <cell r="K319">
            <v>0.78828669363668702</v>
          </cell>
          <cell r="L319">
            <v>1.2071422028616006</v>
          </cell>
          <cell r="M319">
            <v>1.8707497758338398</v>
          </cell>
          <cell r="N319">
            <v>2.9309455304103573</v>
          </cell>
          <cell r="O319">
            <v>3.1794221153769842</v>
          </cell>
          <cell r="P319">
            <v>3.4718610225707582</v>
          </cell>
          <cell r="Q319">
            <v>3.8190535689584113</v>
          </cell>
          <cell r="R319">
            <v>4.2349915750310672</v>
          </cell>
          <cell r="S319">
            <v>4.7381014923764369</v>
          </cell>
          <cell r="T319">
            <v>5.3531521335902452</v>
          </cell>
          <cell r="U319">
            <v>6.1143318189245601</v>
          </cell>
          <cell r="V319">
            <v>7.070423699093447</v>
          </cell>
          <cell r="W319">
            <v>7.6491694321638795</v>
          </cell>
          <cell r="X319">
            <v>8.2281398679342779</v>
          </cell>
          <cell r="Y319">
            <v>8.9135289385570839</v>
          </cell>
          <cell r="Z319">
            <v>9.599280533604226</v>
          </cell>
          <cell r="AA319">
            <v>10.456993147549108</v>
          </cell>
          <cell r="AB319">
            <v>11.315292519605933</v>
          </cell>
          <cell r="AC319">
            <v>12.257672651955703</v>
          </cell>
          <cell r="AD319">
            <v>13.406639040431234</v>
          </cell>
          <cell r="AE319">
            <v>14.556821434521181</v>
          </cell>
          <cell r="AF319">
            <v>14.770590022133923</v>
          </cell>
          <cell r="AG319">
            <v>14.951380487322838</v>
          </cell>
          <cell r="AH319">
            <v>15.139443945025159</v>
          </cell>
          <cell r="AI319">
            <v>15.335643343881891</v>
          </cell>
          <cell r="AJ319">
            <v>15.540991428408539</v>
          </cell>
          <cell r="AK319">
            <v>15.756683727459759</v>
          </cell>
          <cell r="AL319">
            <v>15.984140271180664</v>
          </cell>
          <cell r="AM319">
            <v>16.225058809856538</v>
          </cell>
          <cell r="AN319">
            <v>16.484723389483559</v>
          </cell>
          <cell r="AO319">
            <v>16.760821745658436</v>
          </cell>
          <cell r="AP319">
            <v>17.055477025905446</v>
          </cell>
          <cell r="AQ319">
            <v>17.372463715694234</v>
          </cell>
          <cell r="AR319">
            <v>18.900419721815183</v>
          </cell>
          <cell r="AS319">
            <v>20.453100233792334</v>
          </cell>
          <cell r="AT319">
            <v>22.036953098343606</v>
          </cell>
          <cell r="AU319">
            <v>23.80462357622006</v>
          </cell>
          <cell r="AV319">
            <v>25.480045005214276</v>
          </cell>
          <cell r="AW319">
            <v>27.234160545504736</v>
          </cell>
          <cell r="AX319">
            <v>29.034737854571354</v>
          </cell>
          <cell r="AY319">
            <v>30.965420818158247</v>
          </cell>
          <cell r="AZ319">
            <v>33.06677919114243</v>
          </cell>
          <cell r="BA319">
            <v>35.534578861206946</v>
          </cell>
          <cell r="BB319">
            <v>38.568870298492641</v>
          </cell>
          <cell r="BC319">
            <v>42.815873645425242</v>
          </cell>
          <cell r="BD319">
            <v>51.962378999999999</v>
          </cell>
          <cell r="BE319">
            <v>53.130988000000002</v>
          </cell>
          <cell r="BF319">
            <v>54.328525999999997</v>
          </cell>
          <cell r="BG319">
            <v>55.562148999999998</v>
          </cell>
          <cell r="BH319">
            <v>56.838093000000001</v>
          </cell>
          <cell r="BI319">
            <v>58.161635000000004</v>
          </cell>
          <cell r="BJ319">
            <v>59.537129999999998</v>
          </cell>
          <cell r="BK319">
            <v>60.967945999999998</v>
          </cell>
          <cell r="BL319">
            <v>62.456627000000005</v>
          </cell>
          <cell r="BM319">
            <v>64.005082999999985</v>
          </cell>
          <cell r="BN319">
            <v>65.615038999999996</v>
          </cell>
          <cell r="BO319">
            <v>67.288616000000005</v>
          </cell>
          <cell r="BP319">
            <v>69.028802000000013</v>
          </cell>
          <cell r="BQ319">
            <v>70.839624999999998</v>
          </cell>
          <cell r="BR319">
            <v>72.725646999999995</v>
          </cell>
          <cell r="BS319">
            <v>74.690208999999996</v>
          </cell>
          <cell r="BT319">
            <v>76.737209000000007</v>
          </cell>
          <cell r="BU319">
            <v>78.86702600000001</v>
          </cell>
          <cell r="BV319">
            <v>81.074995999999999</v>
          </cell>
          <cell r="BW319">
            <v>83.354053999999991</v>
          </cell>
          <cell r="BX319">
            <v>85.700018999999998</v>
          </cell>
          <cell r="BY319">
            <v>88.112353999999996</v>
          </cell>
          <cell r="BZ319">
            <v>90.595965000000007</v>
          </cell>
          <cell r="CA319">
            <v>93.158814000000007</v>
          </cell>
          <cell r="CB319">
            <v>95.811684999999997</v>
          </cell>
          <cell r="CC319">
            <v>98.56310400000001</v>
          </cell>
        </row>
        <row r="320">
          <cell r="D320">
            <v>1.5012563152104053E-2</v>
          </cell>
          <cell r="E320">
            <v>2.0155988054286995E-2</v>
          </cell>
          <cell r="F320">
            <v>2.7345413257997987E-2</v>
          </cell>
          <cell r="G320">
            <v>3.7540364882051612E-2</v>
          </cell>
          <cell r="H320">
            <v>5.2232701993175708E-2</v>
          </cell>
          <cell r="I320">
            <v>7.3793316408025098E-2</v>
          </cell>
          <cell r="J320">
            <v>0.10607830722686398</v>
          </cell>
          <cell r="K320">
            <v>0.15551064717078095</v>
          </cell>
          <cell r="L320">
            <v>0.23304672639917481</v>
          </cell>
          <cell r="M320">
            <v>0.35781165073760879</v>
          </cell>
          <cell r="N320">
            <v>0.56391707183982953</v>
          </cell>
          <cell r="O320">
            <v>0.65560679103843988</v>
          </cell>
          <cell r="P320">
            <v>0.76532254932867605</v>
          </cell>
          <cell r="Q320">
            <v>0.89724199332103838</v>
          </cell>
          <cell r="R320">
            <v>1.0566453918476368</v>
          </cell>
          <cell r="S320">
            <v>1.2502342885839115</v>
          </cell>
          <cell r="T320">
            <v>1.486547721997636</v>
          </cell>
          <cell r="U320">
            <v>1.7765069472849759</v>
          </cell>
          <cell r="V320">
            <v>2.1341296067033655</v>
          </cell>
          <cell r="W320">
            <v>2.5926736678915194</v>
          </cell>
          <cell r="X320">
            <v>3.0524413920178084</v>
          </cell>
          <cell r="Y320">
            <v>3.9694761497599429</v>
          </cell>
          <cell r="Z320">
            <v>4.8879988208180842</v>
          </cell>
          <cell r="AA320">
            <v>5.8081645459178324</v>
          </cell>
          <cell r="AB320">
            <v>6.813813042203404</v>
          </cell>
          <cell r="AC320">
            <v>6.5664708467211037</v>
          </cell>
          <cell r="AD320">
            <v>7.5150938570632446</v>
          </cell>
          <cell r="AE320">
            <v>8.6423835432285863</v>
          </cell>
          <cell r="AF320">
            <v>7.5564174864007834</v>
          </cell>
          <cell r="AG320">
            <v>7.670055428138256</v>
          </cell>
          <cell r="AH320">
            <v>7.7884899954436895</v>
          </cell>
          <cell r="AI320">
            <v>7.9122219158260325</v>
          </cell>
          <cell r="AJ320">
            <v>8.0418305260023182</v>
          </cell>
          <cell r="AK320">
            <v>8.1779909379538154</v>
          </cell>
          <cell r="AL320">
            <v>8.3214961257363917</v>
          </cell>
          <cell r="AM320">
            <v>8.4732857118389404</v>
          </cell>
          <cell r="AN320">
            <v>8.634484022231387</v>
          </cell>
          <cell r="AO320">
            <v>8.8064511942372814</v>
          </cell>
          <cell r="AP320">
            <v>8.9908530339890209</v>
          </cell>
          <cell r="AQ320">
            <v>9.1897584119996623</v>
          </cell>
          <cell r="AR320">
            <v>9.4070369432047016</v>
          </cell>
          <cell r="AS320">
            <v>9.8324075215718842</v>
          </cell>
          <cell r="AT320">
            <v>10.437431137093412</v>
          </cell>
          <cell r="AU320">
            <v>11.164094598183175</v>
          </cell>
          <cell r="AV320">
            <v>11.945582468183533</v>
          </cell>
          <cell r="AW320">
            <v>13.682024072886573</v>
          </cell>
          <cell r="AX320">
            <v>14.855604710213722</v>
          </cell>
          <cell r="AY320">
            <v>16.759250715032188</v>
          </cell>
          <cell r="AZ320">
            <v>19.065171245972223</v>
          </cell>
          <cell r="BA320">
            <v>21.855518642416758</v>
          </cell>
          <cell r="BB320">
            <v>25.556219893547176</v>
          </cell>
          <cell r="BC320">
            <v>31.171447714122486</v>
          </cell>
          <cell r="BD320">
            <v>41.795224000000005</v>
          </cell>
          <cell r="BE320">
            <v>42.689188000000001</v>
          </cell>
          <cell r="BF320">
            <v>43.638118000000006</v>
          </cell>
          <cell r="BG320">
            <v>44.635104999999996</v>
          </cell>
          <cell r="BH320">
            <v>45.675184999999999</v>
          </cell>
          <cell r="BI320">
            <v>46.755264999999994</v>
          </cell>
          <cell r="BJ320">
            <v>47.874300000000005</v>
          </cell>
          <cell r="BK320">
            <v>49.033138000000001</v>
          </cell>
          <cell r="BL320">
            <v>50.234295000000003</v>
          </cell>
          <cell r="BM320">
            <v>51.481515000000002</v>
          </cell>
          <cell r="BN320">
            <v>52.778486000000001</v>
          </cell>
          <cell r="BO320">
            <v>54.127571000000003</v>
          </cell>
          <cell r="BP320">
            <v>55.528485999999987</v>
          </cell>
          <cell r="BQ320">
            <v>56.977884999999993</v>
          </cell>
          <cell r="BR320">
            <v>58.470782</v>
          </cell>
          <cell r="BS320">
            <v>60.004715999999995</v>
          </cell>
          <cell r="BT320">
            <v>61.578009000000002</v>
          </cell>
          <cell r="BU320">
            <v>63.195438000000003</v>
          </cell>
          <cell r="BV320">
            <v>64.869103999999993</v>
          </cell>
          <cell r="BW320">
            <v>66.615130999999991</v>
          </cell>
          <cell r="BX320">
            <v>68.4452</v>
          </cell>
          <cell r="BY320">
            <v>70.364777000000004</v>
          </cell>
          <cell r="BZ320">
            <v>72.371155000000002</v>
          </cell>
          <cell r="CA320">
            <v>74.457662999999997</v>
          </cell>
          <cell r="CB320">
            <v>76.613559999999993</v>
          </cell>
          <cell r="CC320">
            <v>78.831299999999999</v>
          </cell>
        </row>
        <row r="321">
          <cell r="D321">
            <v>7.2055912732251967E-2</v>
          </cell>
          <cell r="E321">
            <v>0.10143297418751328</v>
          </cell>
          <cell r="F321">
            <v>0.14387712930115371</v>
          </cell>
          <cell r="G321">
            <v>0.20566482504261355</v>
          </cell>
          <cell r="H321">
            <v>0.29715019150798566</v>
          </cell>
          <cell r="I321">
            <v>0.450308803510165</v>
          </cell>
          <cell r="J321">
            <v>0.85694875610634036</v>
          </cell>
          <cell r="K321">
            <v>1.655632256853339</v>
          </cell>
          <cell r="L321">
            <v>4.165238069373757</v>
          </cell>
          <cell r="M321">
            <v>8.6974770989302357</v>
          </cell>
          <cell r="N321">
            <v>25.314296047456224</v>
          </cell>
          <cell r="O321">
            <v>26.358320380556094</v>
          </cell>
          <cell r="P321">
            <v>27.330409890134074</v>
          </cell>
          <cell r="Q321">
            <v>25.78765378634202</v>
          </cell>
          <cell r="R321">
            <v>24.248949605481354</v>
          </cell>
          <cell r="S321">
            <v>20.642109196372552</v>
          </cell>
          <cell r="T321">
            <v>16.885207804010367</v>
          </cell>
          <cell r="U321">
            <v>18.605892129002761</v>
          </cell>
          <cell r="V321">
            <v>20.620479886027617</v>
          </cell>
          <cell r="W321">
            <v>23.052065194810602</v>
          </cell>
          <cell r="X321">
            <v>25.654703006943294</v>
          </cell>
          <cell r="Y321">
            <v>31.172175046126199</v>
          </cell>
          <cell r="Z321">
            <v>42.292129472826652</v>
          </cell>
          <cell r="AA321">
            <v>61.614882270955732</v>
          </cell>
          <cell r="AB321">
            <v>40.707155984743871</v>
          </cell>
          <cell r="AC321">
            <v>53.459312702696572</v>
          </cell>
          <cell r="AD321">
            <v>70.205672098247888</v>
          </cell>
          <cell r="AE321">
            <v>79.634537274921229</v>
          </cell>
          <cell r="AF321">
            <v>84.846809770211152</v>
          </cell>
          <cell r="AG321">
            <v>88.372632895003449</v>
          </cell>
          <cell r="AH321">
            <v>92.05112436326975</v>
          </cell>
          <cell r="AI321">
            <v>95.707632087114632</v>
          </cell>
          <cell r="AJ321">
            <v>99.36590466396845</v>
          </cell>
          <cell r="AK321">
            <v>103.06637416827493</v>
          </cell>
          <cell r="AL321">
            <v>106.77231399190802</v>
          </cell>
          <cell r="AM321">
            <v>110.90258306454706</v>
          </cell>
          <cell r="AN321">
            <v>115.44064549338626</v>
          </cell>
          <cell r="AO321">
            <v>119.66070738118052</v>
          </cell>
          <cell r="AP321">
            <v>125.1055084191932</v>
          </cell>
          <cell r="AQ321">
            <v>134.29947541275604</v>
          </cell>
          <cell r="AR321">
            <v>146.03439573360362</v>
          </cell>
          <cell r="AS321">
            <v>157.94485573995655</v>
          </cell>
          <cell r="AT321">
            <v>166.64948959200771</v>
          </cell>
          <cell r="AU321">
            <v>176.32840471490442</v>
          </cell>
          <cell r="AV321">
            <v>186.62393406455644</v>
          </cell>
          <cell r="AW321">
            <v>201.17175181889741</v>
          </cell>
          <cell r="AX321">
            <v>215.24608495242887</v>
          </cell>
          <cell r="AY321">
            <v>232.98029047648302</v>
          </cell>
          <cell r="AZ321">
            <v>254.29179773702663</v>
          </cell>
          <cell r="BA321">
            <v>260.39375543723776</v>
          </cell>
          <cell r="BB321">
            <v>276.87938317934641</v>
          </cell>
          <cell r="BC321">
            <v>292.46490678447645</v>
          </cell>
          <cell r="BD321">
            <v>303.77344498580004</v>
          </cell>
          <cell r="BE321">
            <v>305.46535386341998</v>
          </cell>
          <cell r="BF321">
            <v>307.35042874104005</v>
          </cell>
          <cell r="BG321">
            <v>309.33915061865997</v>
          </cell>
          <cell r="BH321">
            <v>311.37125649627995</v>
          </cell>
          <cell r="BI321">
            <v>313.41590037389994</v>
          </cell>
          <cell r="BJ321">
            <v>315.47323225152002</v>
          </cell>
          <cell r="BK321">
            <v>317.57276512914001</v>
          </cell>
          <cell r="BL321">
            <v>319.76809400676007</v>
          </cell>
          <cell r="BM321">
            <v>322.12823588437999</v>
          </cell>
          <cell r="BN321">
            <v>324.71138376200003</v>
          </cell>
          <cell r="BO321">
            <v>327.53709240379993</v>
          </cell>
          <cell r="BP321">
            <v>330.5618380456001</v>
          </cell>
          <cell r="BQ321">
            <v>333.6685266874</v>
          </cell>
          <cell r="BR321">
            <v>336.69620732919992</v>
          </cell>
          <cell r="BS321">
            <v>339.527184971</v>
          </cell>
          <cell r="BT321">
            <v>342.11327661280001</v>
          </cell>
          <cell r="BU321">
            <v>344.47950325460005</v>
          </cell>
          <cell r="BV321">
            <v>346.67119589639998</v>
          </cell>
          <cell r="BW321">
            <v>348.7659015381999</v>
          </cell>
          <cell r="BX321">
            <v>350.81862718000008</v>
          </cell>
          <cell r="BY321">
            <v>352.83803178199997</v>
          </cell>
          <cell r="BZ321">
            <v>354.79714938399991</v>
          </cell>
          <cell r="CA321">
            <v>356.67449598599995</v>
          </cell>
          <cell r="CB321">
            <v>358.43770758800008</v>
          </cell>
          <cell r="CC321">
            <v>360.06412919000002</v>
          </cell>
        </row>
        <row r="322">
          <cell r="D322">
            <v>1.7612472003026333E-2</v>
          </cell>
          <cell r="E322">
            <v>2.9166183017998192E-2</v>
          </cell>
          <cell r="F322">
            <v>4.8760652291559604E-2</v>
          </cell>
          <cell r="G322">
            <v>8.2271699486262534E-2</v>
          </cell>
          <cell r="H322">
            <v>0.1755823096442764</v>
          </cell>
          <cell r="I322">
            <v>0.28790949480685624</v>
          </cell>
          <cell r="J322">
            <v>0.479878707074122</v>
          </cell>
          <cell r="K322">
            <v>0.81239302943134706</v>
          </cell>
          <cell r="L322">
            <v>1.6164862249988809</v>
          </cell>
          <cell r="M322">
            <v>2.8058833569978403</v>
          </cell>
          <cell r="N322">
            <v>5.072940449750913</v>
          </cell>
          <cell r="O322">
            <v>5.2966693038062154</v>
          </cell>
          <cell r="P322">
            <v>5.5272296905454557</v>
          </cell>
          <cell r="Q322">
            <v>5.483768060126331</v>
          </cell>
          <cell r="R322">
            <v>5.4413393763312063</v>
          </cell>
          <cell r="S322">
            <v>5.2000053044586174</v>
          </cell>
          <cell r="T322">
            <v>4.959835589087116</v>
          </cell>
          <cell r="U322">
            <v>5.2959097627323342</v>
          </cell>
          <cell r="V322">
            <v>5.6333192674756383</v>
          </cell>
          <cell r="W322">
            <v>6.2934116785446079</v>
          </cell>
          <cell r="X322">
            <v>6.9548295500960249</v>
          </cell>
          <cell r="Y322">
            <v>7.863085408656989</v>
          </cell>
          <cell r="Z322">
            <v>11.172138421104323</v>
          </cell>
          <cell r="AA322">
            <v>13.083026429972557</v>
          </cell>
          <cell r="AB322">
            <v>11.420789117177698</v>
          </cell>
          <cell r="AC322">
            <v>14.019468095184914</v>
          </cell>
          <cell r="AD322">
            <v>17.39110700276553</v>
          </cell>
          <cell r="AE322">
            <v>19.165299848758135</v>
          </cell>
          <cell r="AF322">
            <v>20.409504488331159</v>
          </cell>
          <cell r="AG322">
            <v>21.462847352340741</v>
          </cell>
          <cell r="AH322">
            <v>22.562067481336342</v>
          </cell>
          <cell r="AI322">
            <v>23.710743894054726</v>
          </cell>
          <cell r="AJ322">
            <v>24.912827980183806</v>
          </cell>
          <cell r="AK322">
            <v>26.174692583858871</v>
          </cell>
          <cell r="AL322">
            <v>27.49918847986152</v>
          </cell>
          <cell r="AM322">
            <v>28.891709424778565</v>
          </cell>
          <cell r="AN322">
            <v>30.358267159157307</v>
          </cell>
          <cell r="AO322">
            <v>31.905577962549113</v>
          </cell>
          <cell r="AP322">
            <v>33.551162626597481</v>
          </cell>
          <cell r="AQ322">
            <v>35.351734394594736</v>
          </cell>
          <cell r="AR322">
            <v>38.548589753293946</v>
          </cell>
          <cell r="AS322">
            <v>41.885856068876201</v>
          </cell>
          <cell r="AT322">
            <v>45.194006968541224</v>
          </cell>
          <cell r="AU322">
            <v>49.69094236924159</v>
          </cell>
          <cell r="AV322">
            <v>54.324300085788636</v>
          </cell>
          <cell r="AW322">
            <v>60.57595706824808</v>
          </cell>
          <cell r="AX322">
            <v>66.915733245750374</v>
          </cell>
          <cell r="AY322">
            <v>72.077003917007445</v>
          </cell>
          <cell r="AZ322">
            <v>78.378451287992817</v>
          </cell>
          <cell r="BA322">
            <v>78.961993415411726</v>
          </cell>
          <cell r="BB322">
            <v>89.499338901094916</v>
          </cell>
          <cell r="BC322">
            <v>92.594443961091699</v>
          </cell>
          <cell r="BD322">
            <v>94.125707938590125</v>
          </cell>
          <cell r="BE322">
            <v>95.423949241660651</v>
          </cell>
          <cell r="BF322">
            <v>96.701271544731128</v>
          </cell>
          <cell r="BG322">
            <v>97.959554847801627</v>
          </cell>
          <cell r="BH322">
            <v>99.19908115087209</v>
          </cell>
          <cell r="BI322">
            <v>100.41850945394262</v>
          </cell>
          <cell r="BJ322">
            <v>101.61479975701312</v>
          </cell>
          <cell r="BK322">
            <v>102.7832080600836</v>
          </cell>
          <cell r="BL322">
            <v>103.91790836315408</v>
          </cell>
          <cell r="BM322">
            <v>105.01232666622458</v>
          </cell>
          <cell r="BN322">
            <v>106.06136196929508</v>
          </cell>
          <cell r="BO322">
            <v>107.06323027236557</v>
          </cell>
          <cell r="BP322">
            <v>108.02133457543604</v>
          </cell>
          <cell r="BQ322">
            <v>108.94505987850654</v>
          </cell>
          <cell r="BR322">
            <v>109.84757118157707</v>
          </cell>
          <cell r="BS322">
            <v>110.73932848464752</v>
          </cell>
          <cell r="BT322">
            <v>111.62368078771804</v>
          </cell>
          <cell r="BU322">
            <v>112.50114709078854</v>
          </cell>
          <cell r="BV322">
            <v>113.37603239385903</v>
          </cell>
          <cell r="BW322">
            <v>114.2525336969295</v>
          </cell>
          <cell r="BX322">
            <v>115.13376899999999</v>
          </cell>
          <cell r="BY322">
            <v>116.04197620000001</v>
          </cell>
          <cell r="BZ322">
            <v>116.95522940000001</v>
          </cell>
          <cell r="CA322">
            <v>117.8762766</v>
          </cell>
          <cell r="CB322">
            <v>118.8080628</v>
          </cell>
          <cell r="CC322">
            <v>119.75099999999999</v>
          </cell>
        </row>
        <row r="323">
          <cell r="D323">
            <v>3.9506172839506165E-2</v>
          </cell>
          <cell r="E323">
            <v>5.9259259259259268E-2</v>
          </cell>
          <cell r="F323">
            <v>8.888888888888892E-2</v>
          </cell>
          <cell r="G323">
            <v>0.13333333333333339</v>
          </cell>
          <cell r="H323">
            <v>0.20000000000000004</v>
          </cell>
          <cell r="I323">
            <v>0.63333333333333375</v>
          </cell>
          <cell r="J323">
            <v>1.0666666666666669</v>
          </cell>
          <cell r="K323">
            <v>1.5000000000000007</v>
          </cell>
          <cell r="L323">
            <v>3.0000000000000013</v>
          </cell>
          <cell r="M323">
            <v>4.5000000000000009</v>
          </cell>
          <cell r="N323">
            <v>6.0000000000000027</v>
          </cell>
          <cell r="O323">
            <v>6.5000000000000009</v>
          </cell>
          <cell r="P323">
            <v>7.0000000000000027</v>
          </cell>
          <cell r="Q323">
            <v>6.5000000000000009</v>
          </cell>
          <cell r="R323">
            <v>6.0000000000000027</v>
          </cell>
          <cell r="S323">
            <v>5.5000000000000027</v>
          </cell>
          <cell r="T323">
            <v>5</v>
          </cell>
          <cell r="U323">
            <v>5.5000000000000027</v>
          </cell>
          <cell r="V323">
            <v>6.0000000000000027</v>
          </cell>
          <cell r="W323">
            <v>6.6250000000000036</v>
          </cell>
          <cell r="X323">
            <v>7.25</v>
          </cell>
          <cell r="Y323">
            <v>5.3</v>
          </cell>
          <cell r="Z323">
            <v>6.2500000000000009</v>
          </cell>
          <cell r="AA323">
            <v>7.2000000000000037</v>
          </cell>
          <cell r="AB323">
            <v>5.7999999999999989</v>
          </cell>
          <cell r="AC323">
            <v>6.2500000000000009</v>
          </cell>
          <cell r="AD323">
            <v>8.0000000000000018</v>
          </cell>
          <cell r="AE323">
            <v>8.5000000000000036</v>
          </cell>
          <cell r="AF323">
            <v>8.5993080038238663</v>
          </cell>
          <cell r="AG323">
            <v>8.7239356560531967</v>
          </cell>
          <cell r="AH323">
            <v>8.8503695061409235</v>
          </cell>
          <cell r="AI323">
            <v>8.9786357308676088</v>
          </cell>
          <cell r="AJ323">
            <v>9.1087608863874259</v>
          </cell>
          <cell r="AK323">
            <v>9.2407719137263733</v>
          </cell>
          <cell r="AL323">
            <v>9.374696144360092</v>
          </cell>
          <cell r="AM323">
            <v>9.5105613058725513</v>
          </cell>
          <cell r="AN323">
            <v>9.6483955276967919</v>
          </cell>
          <cell r="AO323">
            <v>9.788227346938779</v>
          </cell>
          <cell r="AP323">
            <v>9.9300857142857204</v>
          </cell>
          <cell r="AQ323">
            <v>10.074000000000007</v>
          </cell>
          <cell r="AR323">
            <v>10.4546610037037</v>
          </cell>
          <cell r="AS323">
            <v>10.81516655555556</v>
          </cell>
          <cell r="AT323">
            <v>11.188103333333338</v>
          </cell>
          <cell r="AU323">
            <v>11.5739</v>
          </cell>
          <cell r="AV323">
            <v>11.973000000000008</v>
          </cell>
          <cell r="AW323">
            <v>12.235496000000007</v>
          </cell>
          <cell r="AX323">
            <v>12.485200000000006</v>
          </cell>
          <cell r="AY323">
            <v>12.740000000000007</v>
          </cell>
          <cell r="AZ323">
            <v>13.000000000000002</v>
          </cell>
          <cell r="BA323">
            <v>14.286310319885082</v>
          </cell>
          <cell r="BB323">
            <v>15.87367813320564</v>
          </cell>
          <cell r="BC323">
            <v>18.977710264365463</v>
          </cell>
          <cell r="BD323">
            <v>21.484000000000002</v>
          </cell>
          <cell r="BE323">
            <v>22.047722</v>
          </cell>
          <cell r="BF323">
            <v>22.644848000000003</v>
          </cell>
          <cell r="BG323">
            <v>23.272959</v>
          </cell>
          <cell r="BH323">
            <v>23.929147</v>
          </cell>
          <cell r="BI323">
            <v>24.61</v>
          </cell>
          <cell r="BJ323">
            <v>25.311544000000001</v>
          </cell>
          <cell r="BK323">
            <v>26.029305000000001</v>
          </cell>
          <cell r="BL323">
            <v>26.758500999999999</v>
          </cell>
          <cell r="BM323">
            <v>27.494345000000003</v>
          </cell>
          <cell r="BN323">
            <v>28.233000000000001</v>
          </cell>
          <cell r="BO323">
            <v>28.972539000000001</v>
          </cell>
          <cell r="BP323">
            <v>29.713854999999999</v>
          </cell>
          <cell r="BQ323">
            <v>30.461022</v>
          </cell>
          <cell r="BR323">
            <v>31.22024</v>
          </cell>
          <cell r="BS323">
            <v>31.996694999999999</v>
          </cell>
          <cell r="BT323">
            <v>32.789269999999995</v>
          </cell>
          <cell r="BU323">
            <v>33.598192000000004</v>
          </cell>
          <cell r="BV323">
            <v>34.431432999999998</v>
          </cell>
          <cell r="BW323">
            <v>35.299133999999995</v>
          </cell>
          <cell r="BX323">
            <v>36.207440000000005</v>
          </cell>
          <cell r="BY323">
            <v>37.160677999999997</v>
          </cell>
          <cell r="BZ323">
            <v>38.153936000000002</v>
          </cell>
          <cell r="CA323">
            <v>39.172629000000001</v>
          </cell>
          <cell r="CB323">
            <v>40.196419999999996</v>
          </cell>
          <cell r="CC323">
            <v>41.210534000000003</v>
          </cell>
        </row>
        <row r="324">
          <cell r="D324">
            <v>0.13056020035486843</v>
          </cell>
          <cell r="E324">
            <v>0.15232023374734649</v>
          </cell>
          <cell r="F324">
            <v>0.17770693937190424</v>
          </cell>
          <cell r="G324">
            <v>0.20732476260055502</v>
          </cell>
          <cell r="H324">
            <v>0.24187888970064744</v>
          </cell>
          <cell r="I324">
            <v>0.28219203798408876</v>
          </cell>
          <cell r="J324">
            <v>0.32922404431477015</v>
          </cell>
          <cell r="K324">
            <v>0.38409471836723169</v>
          </cell>
          <cell r="L324">
            <v>0.4481105047617705</v>
          </cell>
          <cell r="M324">
            <v>0.52279558888873212</v>
          </cell>
          <cell r="N324">
            <v>0.60992818703685425</v>
          </cell>
          <cell r="O324">
            <v>0.65863734325377232</v>
          </cell>
          <cell r="P324">
            <v>0.70996858205761326</v>
          </cell>
          <cell r="Q324">
            <v>0.76410919506172847</v>
          </cell>
          <cell r="R324">
            <v>0.82125985185185202</v>
          </cell>
          <cell r="S324">
            <v>0.86963555555555561</v>
          </cell>
          <cell r="T324">
            <v>0.92146666666666688</v>
          </cell>
          <cell r="U324">
            <v>0.98899999999999999</v>
          </cell>
          <cell r="V324">
            <v>1.0605</v>
          </cell>
          <cell r="W324">
            <v>1.1362500000000004</v>
          </cell>
          <cell r="X324">
            <v>1.2120000000000002</v>
          </cell>
          <cell r="Y324">
            <v>1.8180000000000005</v>
          </cell>
          <cell r="Z324">
            <v>2.7269999999999999</v>
          </cell>
          <cell r="AA324">
            <v>2.7269999999999999</v>
          </cell>
          <cell r="AB324">
            <v>2.7269999999999999</v>
          </cell>
          <cell r="AC324">
            <v>3.636000000000001</v>
          </cell>
          <cell r="AD324">
            <v>4.5450000000000017</v>
          </cell>
          <cell r="AE324">
            <v>6.06</v>
          </cell>
          <cell r="AF324">
            <v>6.592002339234015</v>
          </cell>
          <cell r="AG324">
            <v>6.9992570206891118</v>
          </cell>
          <cell r="AH324">
            <v>7.4325563229979998</v>
          </cell>
          <cell r="AI324">
            <v>7.8936321162725243</v>
          </cell>
          <cell r="AJ324">
            <v>8.3843362311916678</v>
          </cell>
          <cell r="AK324">
            <v>8.906649102274244</v>
          </cell>
          <cell r="AL324">
            <v>9.4626890562331472</v>
          </cell>
          <cell r="AM324">
            <v>10.054722294990624</v>
          </cell>
          <cell r="AN324">
            <v>10.685173626833711</v>
          </cell>
          <cell r="AO324">
            <v>11.356638003400414</v>
          </cell>
          <cell r="AP324">
            <v>12.071892924736412</v>
          </cell>
          <cell r="AQ324">
            <v>12.969634001797784</v>
          </cell>
          <cell r="AR324">
            <v>13.959510909355004</v>
          </cell>
          <cell r="AS324">
            <v>15.175538053035826</v>
          </cell>
          <cell r="AT324">
            <v>16.052599557455476</v>
          </cell>
          <cell r="AU324">
            <v>18.064699520576763</v>
          </cell>
          <cell r="AV324">
            <v>20.115707813958156</v>
          </cell>
          <cell r="AW324">
            <v>23.19929596512134</v>
          </cell>
          <cell r="AX324">
            <v>26.764620628881456</v>
          </cell>
          <cell r="AY324">
            <v>31.759408459066016</v>
          </cell>
          <cell r="AZ324">
            <v>38.159692497321522</v>
          </cell>
          <cell r="BA324">
            <v>39.310201872098311</v>
          </cell>
          <cell r="BB324">
            <v>38.210809201183423</v>
          </cell>
          <cell r="BC324">
            <v>40.815819334615384</v>
          </cell>
          <cell r="BD324">
            <v>47.383658000000004</v>
          </cell>
          <cell r="BE324">
            <v>47.946779999999997</v>
          </cell>
          <cell r="BF324">
            <v>48.553642999999994</v>
          </cell>
          <cell r="BG324">
            <v>49.192569999999996</v>
          </cell>
          <cell r="BH324">
            <v>49.853766</v>
          </cell>
          <cell r="BI324">
            <v>50.529354000000005</v>
          </cell>
          <cell r="BJ324">
            <v>51.213433999999992</v>
          </cell>
          <cell r="BK324">
            <v>51.902003999999998</v>
          </cell>
          <cell r="BL324">
            <v>52.592742999999999</v>
          </cell>
          <cell r="BM324">
            <v>53.284579000000001</v>
          </cell>
          <cell r="BN324">
            <v>53.976516000000004</v>
          </cell>
          <cell r="BO324">
            <v>54.666354999999996</v>
          </cell>
          <cell r="BP324">
            <v>55.349580000000003</v>
          </cell>
          <cell r="BQ324">
            <v>56.018850999999998</v>
          </cell>
          <cell r="BR324">
            <v>56.665402</v>
          </cell>
          <cell r="BS324">
            <v>57.283002999999994</v>
          </cell>
          <cell r="BT324">
            <v>57.866824000000001</v>
          </cell>
          <cell r="BU324">
            <v>58.417761999999996</v>
          </cell>
          <cell r="BV324">
            <v>58.942467999999998</v>
          </cell>
          <cell r="BW324">
            <v>59.45111</v>
          </cell>
          <cell r="BX324">
            <v>59.950505</v>
          </cell>
          <cell r="BY324">
            <v>60.444412999999997</v>
          </cell>
          <cell r="BZ324">
            <v>60.929105</v>
          </cell>
          <cell r="CA324">
            <v>61.395095999999995</v>
          </cell>
          <cell r="CB324">
            <v>61.828975</v>
          </cell>
          <cell r="CC324">
            <v>62.222000000000001</v>
          </cell>
        </row>
        <row r="325">
          <cell r="D325">
            <v>0.28350071118367343</v>
          </cell>
          <cell r="E325">
            <v>0.33075082971428571</v>
          </cell>
          <cell r="F325">
            <v>0.38587596799999996</v>
          </cell>
          <cell r="G325">
            <v>0.45018862933333331</v>
          </cell>
          <cell r="H325">
            <v>0.52522006755555561</v>
          </cell>
          <cell r="I325">
            <v>0.61275674548148151</v>
          </cell>
          <cell r="J325">
            <v>0.71488286972839499</v>
          </cell>
          <cell r="K325">
            <v>0.83403001468312754</v>
          </cell>
          <cell r="L325">
            <v>0.97303501713031548</v>
          </cell>
          <cell r="M325">
            <v>1.1352075199853682</v>
          </cell>
          <cell r="N325">
            <v>1.3244087733162626</v>
          </cell>
          <cell r="O325">
            <v>1.4190093999817099</v>
          </cell>
          <cell r="P325">
            <v>1.5203672142661178</v>
          </cell>
          <cell r="Q325">
            <v>1.6289648724279833</v>
          </cell>
          <cell r="R325">
            <v>1.7453195061728395</v>
          </cell>
          <cell r="S325">
            <v>1.8699851851851852</v>
          </cell>
          <cell r="T325">
            <v>2.0035555555555558</v>
          </cell>
          <cell r="U325">
            <v>2.1466666666666665</v>
          </cell>
          <cell r="V325">
            <v>2.2999999999999998</v>
          </cell>
          <cell r="W325">
            <v>2.38</v>
          </cell>
          <cell r="X325">
            <v>2.46</v>
          </cell>
          <cell r="Y325">
            <v>2.5920000000000001</v>
          </cell>
          <cell r="Z325">
            <v>2.734</v>
          </cell>
          <cell r="AA325">
            <v>2.9660000000000002</v>
          </cell>
          <cell r="AB325">
            <v>3.22</v>
          </cell>
          <cell r="AC325">
            <v>3.4999999999999996</v>
          </cell>
          <cell r="AD325">
            <v>4</v>
          </cell>
          <cell r="AE325">
            <v>4.49</v>
          </cell>
          <cell r="AF325">
            <v>4.6530608212456892</v>
          </cell>
          <cell r="AG325">
            <v>4.8005581320753388</v>
          </cell>
          <cell r="AH325">
            <v>4.9571585916318393</v>
          </cell>
          <cell r="AI325">
            <v>5.123367930400013</v>
          </cell>
          <cell r="AJ325">
            <v>5.2997199750027342</v>
          </cell>
          <cell r="AK325">
            <v>5.4867782090974746</v>
          </cell>
          <cell r="AL325">
            <v>5.6851374209893475</v>
          </cell>
          <cell r="AM325">
            <v>5.8954254427781931</v>
          </cell>
          <cell r="AN325">
            <v>6.1183049861249561</v>
          </cell>
          <cell r="AO325">
            <v>6.354475580005075</v>
          </cell>
          <cell r="AP325">
            <v>6.6046756161148492</v>
          </cell>
          <cell r="AQ325">
            <v>6.8696845079114777</v>
          </cell>
          <cell r="AR325">
            <v>7.1503249695997884</v>
          </cell>
          <cell r="AS325">
            <v>7.4474654217293192</v>
          </cell>
          <cell r="AT325">
            <v>7.7620225304356936</v>
          </cell>
          <cell r="AU325">
            <v>8.0949638877509571</v>
          </cell>
          <cell r="AV325">
            <v>8.4473108408200499</v>
          </cell>
          <cell r="AW325">
            <v>9.250237621327889</v>
          </cell>
          <cell r="AX325">
            <v>9.9969741543678978</v>
          </cell>
          <cell r="AY325">
            <v>11.212288050321996</v>
          </cell>
          <cell r="AZ325">
            <v>12.451692754120126</v>
          </cell>
          <cell r="BA325">
            <v>14.280866686599058</v>
          </cell>
          <cell r="BB325">
            <v>15.410233661307309</v>
          </cell>
          <cell r="BC325">
            <v>18.021231525106852</v>
          </cell>
          <cell r="BD325">
            <v>17.499495</v>
          </cell>
          <cell r="BE325">
            <v>17.860892</v>
          </cell>
          <cell r="BF325">
            <v>18.346524999999996</v>
          </cell>
          <cell r="BG325">
            <v>18.927510000000002</v>
          </cell>
          <cell r="BH325">
            <v>19.580557000000002</v>
          </cell>
          <cell r="BI325">
            <v>20.288006000000003</v>
          </cell>
          <cell r="BJ325">
            <v>21.038062999999998</v>
          </cell>
          <cell r="BK325">
            <v>21.824536999999999</v>
          </cell>
          <cell r="BL325">
            <v>22.646103</v>
          </cell>
          <cell r="BM325">
            <v>23.504967000000004</v>
          </cell>
          <cell r="BN325">
            <v>24.402999999999999</v>
          </cell>
          <cell r="BO325">
            <v>25.337616999999998</v>
          </cell>
          <cell r="BP325">
            <v>26.298132999999996</v>
          </cell>
          <cell r="BQ325">
            <v>27.264219000000001</v>
          </cell>
          <cell r="BR325">
            <v>28.210304000000004</v>
          </cell>
          <cell r="BS325">
            <v>29.118490000000001</v>
          </cell>
          <cell r="BT325">
            <v>29.978061999999998</v>
          </cell>
          <cell r="BU325">
            <v>30.793846000000002</v>
          </cell>
          <cell r="BV325">
            <v>31.582951999999999</v>
          </cell>
          <cell r="BW325">
            <v>32.371343000000003</v>
          </cell>
          <cell r="BX325">
            <v>33.177484999999997</v>
          </cell>
          <cell r="BY325">
            <v>34.008433000000004</v>
          </cell>
          <cell r="BZ325">
            <v>34.857408999999997</v>
          </cell>
          <cell r="CA325">
            <v>35.712754000000004</v>
          </cell>
          <cell r="CB325">
            <v>36.556841999999996</v>
          </cell>
          <cell r="CC325">
            <v>37.377995999999996</v>
          </cell>
        </row>
        <row r="326">
          <cell r="D326">
            <v>0.31426589074771993</v>
          </cell>
          <cell r="E326">
            <v>0.36664381968087584</v>
          </cell>
          <cell r="F326">
            <v>0.42775168391142676</v>
          </cell>
          <cell r="G326">
            <v>0.49904475313080821</v>
          </cell>
          <cell r="H326">
            <v>0.58222112245422974</v>
          </cell>
          <cell r="I326">
            <v>0.67926246379984179</v>
          </cell>
          <cell r="J326">
            <v>0.79248184963962964</v>
          </cell>
          <cell r="K326">
            <v>0.92458010832586346</v>
          </cell>
          <cell r="L326">
            <v>1.0787126938727645</v>
          </cell>
          <cell r="M326">
            <v>1.2585699445034071</v>
          </cell>
          <cell r="N326">
            <v>1.4684752052243371</v>
          </cell>
          <cell r="O326">
            <v>1.6384854071501029</v>
          </cell>
          <cell r="P326">
            <v>1.8101593775442655</v>
          </cell>
          <cell r="Q326">
            <v>1.9839359872313775</v>
          </cell>
          <cell r="R326">
            <v>2.1606054851716952</v>
          </cell>
          <cell r="S326">
            <v>2.1904567606755996</v>
          </cell>
          <cell r="T326">
            <v>2.2275607536587185</v>
          </cell>
          <cell r="U326">
            <v>2.4287538653277232</v>
          </cell>
          <cell r="V326">
            <v>2.6539999999999999</v>
          </cell>
          <cell r="W326">
            <v>2.8369999999999997</v>
          </cell>
          <cell r="X326">
            <v>3.02</v>
          </cell>
          <cell r="Y326">
            <v>4.530000000000002</v>
          </cell>
          <cell r="Z326">
            <v>6.67</v>
          </cell>
          <cell r="AA326">
            <v>7.1190000000000033</v>
          </cell>
          <cell r="AB326">
            <v>6.8680000000000039</v>
          </cell>
          <cell r="AC326">
            <v>8.8110000000000035</v>
          </cell>
          <cell r="AD326">
            <v>10.949999999999998</v>
          </cell>
          <cell r="AE326">
            <v>12.464704509375826</v>
          </cell>
          <cell r="AF326">
            <v>13.387253478066775</v>
          </cell>
          <cell r="AG326">
            <v>14.903985864558509</v>
          </cell>
          <cell r="AH326">
            <v>16.428078029650941</v>
          </cell>
          <cell r="AI326">
            <v>17.960115652216317</v>
          </cell>
          <cell r="AJ326">
            <v>19.50073176317267</v>
          </cell>
          <cell r="AK326">
            <v>21.050610614933554</v>
          </cell>
          <cell r="AL326">
            <v>22.610491869282875</v>
          </cell>
          <cell r="AM326">
            <v>24.1811751299979</v>
          </cell>
          <cell r="AN326">
            <v>25.763524848726565</v>
          </cell>
          <cell r="AO326">
            <v>27.35847563498837</v>
          </cell>
          <cell r="AP326">
            <v>28.967038003728682</v>
          </cell>
          <cell r="AQ326">
            <v>30.937642865079749</v>
          </cell>
          <cell r="AR326">
            <v>33.10317676015098</v>
          </cell>
          <cell r="AS326">
            <v>38.887534838376389</v>
          </cell>
          <cell r="AT326">
            <v>42.134390101226423</v>
          </cell>
          <cell r="AU326">
            <v>48.15222664735181</v>
          </cell>
          <cell r="AV326">
            <v>52.199076306192232</v>
          </cell>
          <cell r="AW326">
            <v>59.797038103120805</v>
          </cell>
          <cell r="AX326">
            <v>68.420140043532456</v>
          </cell>
          <cell r="AY326">
            <v>76.640991859782048</v>
          </cell>
          <cell r="AZ326">
            <v>94.524206007766168</v>
          </cell>
          <cell r="BA326">
            <v>87.747093750861552</v>
          </cell>
          <cell r="BB326">
            <v>97.547381649459851</v>
          </cell>
          <cell r="BC326">
            <v>120.44001802513721</v>
          </cell>
          <cell r="BD326">
            <v>110.47896799999999</v>
          </cell>
          <cell r="BE326">
            <v>112.180825</v>
          </cell>
          <cell r="BF326">
            <v>114.06133100000001</v>
          </cell>
          <cell r="BG326">
            <v>116.04923599999999</v>
          </cell>
          <cell r="BH326">
            <v>118.08693000000001</v>
          </cell>
          <cell r="BI326">
            <v>120.13050800000001</v>
          </cell>
          <cell r="BJ326">
            <v>122.15025199999999</v>
          </cell>
          <cell r="BK326">
            <v>124.13013399999998</v>
          </cell>
          <cell r="BL326">
            <v>126.066084</v>
          </cell>
          <cell r="BM326">
            <v>127.96318400000001</v>
          </cell>
          <cell r="BN326">
            <v>129.827091</v>
          </cell>
          <cell r="BO326">
            <v>131.65509399999999</v>
          </cell>
          <cell r="BP326">
            <v>133.428087</v>
          </cell>
          <cell r="BQ326">
            <v>135.10716300000001</v>
          </cell>
          <cell r="BR326">
            <v>136.64332000000002</v>
          </cell>
          <cell r="BS326">
            <v>138.00574900000001</v>
          </cell>
          <cell r="BT326">
            <v>139.177155</v>
          </cell>
          <cell r="BU326">
            <v>140.178451</v>
          </cell>
          <cell r="BV326">
            <v>141.06519900000001</v>
          </cell>
          <cell r="BW326">
            <v>141.91589400000001</v>
          </cell>
          <cell r="BX326">
            <v>142.78969899999998</v>
          </cell>
          <cell r="BY326">
            <v>143.706943</v>
          </cell>
          <cell r="BZ326">
            <v>144.65944399999998</v>
          </cell>
          <cell r="CA326">
            <v>145.64330999999999</v>
          </cell>
          <cell r="CB326">
            <v>146.64499499999999</v>
          </cell>
          <cell r="CC326">
            <v>147.65515500000001</v>
          </cell>
        </row>
        <row r="327">
          <cell r="D327">
            <v>0.16771103521036726</v>
          </cell>
          <cell r="E327">
            <v>0.226153180721608</v>
          </cell>
          <cell r="F327">
            <v>0.31028254416308299</v>
          </cell>
          <cell r="G327">
            <v>0.43265639454201527</v>
          </cell>
          <cell r="H327">
            <v>0.73982801144539556</v>
          </cell>
          <cell r="I327">
            <v>1.2196488785598041</v>
          </cell>
          <cell r="J327">
            <v>2.0961475007740411</v>
          </cell>
          <cell r="K327">
            <v>3.1308836074891957</v>
          </cell>
          <cell r="L327">
            <v>4.5907827766292435</v>
          </cell>
          <cell r="M327">
            <v>6.4533911199037846</v>
          </cell>
          <cell r="N327">
            <v>9.9775062451488647</v>
          </cell>
          <cell r="O327">
            <v>11.401773603030188</v>
          </cell>
          <cell r="P327">
            <v>13.201338378575143</v>
          </cell>
          <cell r="Q327">
            <v>15.461413535814506</v>
          </cell>
          <cell r="R327">
            <v>14.870257312655816</v>
          </cell>
          <cell r="S327">
            <v>14.58783710963761</v>
          </cell>
          <cell r="T327">
            <v>14.61895084711386</v>
          </cell>
          <cell r="U327">
            <v>14.294791347573153</v>
          </cell>
          <cell r="V327">
            <v>14.102259070633185</v>
          </cell>
          <cell r="W327">
            <v>14.608663945622069</v>
          </cell>
          <cell r="X327">
            <v>12.987249092179839</v>
          </cell>
          <cell r="Y327">
            <v>12.903861091475243</v>
          </cell>
          <cell r="Z327">
            <v>13.045681461958338</v>
          </cell>
          <cell r="AA327">
            <v>11.437726834343682</v>
          </cell>
          <cell r="AB327">
            <v>10.821682479423517</v>
          </cell>
          <cell r="AC327">
            <v>11.485902524208976</v>
          </cell>
          <cell r="AD327">
            <v>13.599410192137828</v>
          </cell>
          <cell r="AE327">
            <v>12.752948651082711</v>
          </cell>
          <cell r="AF327">
            <v>12.997123141569809</v>
          </cell>
          <cell r="AG327">
            <v>13.176197230468558</v>
          </cell>
          <cell r="AH327">
            <v>13.359499760131243</v>
          </cell>
          <cell r="AI327">
            <v>13.547222583976357</v>
          </cell>
          <cell r="AJ327">
            <v>13.739574251039715</v>
          </cell>
          <cell r="AK327">
            <v>13.936781735617762</v>
          </cell>
          <cell r="AL327">
            <v>14.139092356610877</v>
          </cell>
          <cell r="AM327">
            <v>14.34677590756074</v>
          </cell>
          <cell r="AN327">
            <v>14.560127020705783</v>
          </cell>
          <cell r="AO327">
            <v>14.779467790968065</v>
          </cell>
          <cell r="AP327">
            <v>15.045277415130599</v>
          </cell>
          <cell r="AQ327">
            <v>15.326002559936583</v>
          </cell>
          <cell r="AR327">
            <v>15.992891822450106</v>
          </cell>
          <cell r="AS327">
            <v>16.657305371777376</v>
          </cell>
          <cell r="AT327">
            <v>17.333701181617247</v>
          </cell>
          <cell r="AU327">
            <v>18.022672469271246</v>
          </cell>
          <cell r="AV327">
            <v>18.808829081231512</v>
          </cell>
          <cell r="AW327">
            <v>20.855593984569008</v>
          </cell>
          <cell r="AX327">
            <v>22.872991784221853</v>
          </cell>
          <cell r="AY327">
            <v>24.454620609179127</v>
          </cell>
          <cell r="AZ327">
            <v>26.033447697071445</v>
          </cell>
          <cell r="BA327">
            <v>28.000543592115513</v>
          </cell>
          <cell r="BB327">
            <v>30.03960264390739</v>
          </cell>
          <cell r="BC327">
            <v>34.518941347320308</v>
          </cell>
          <cell r="BD327">
            <v>38.682606</v>
          </cell>
          <cell r="BE327">
            <v>39.723664000000007</v>
          </cell>
          <cell r="BF327">
            <v>40.780620999999996</v>
          </cell>
          <cell r="BG327">
            <v>41.853991999999998</v>
          </cell>
          <cell r="BH327">
            <v>42.946088999999994</v>
          </cell>
          <cell r="BI327">
            <v>44.061143999999992</v>
          </cell>
          <cell r="BJ327">
            <v>45.205362000000015</v>
          </cell>
          <cell r="BK327">
            <v>46.386768000000004</v>
          </cell>
          <cell r="BL327">
            <v>47.614931000000013</v>
          </cell>
          <cell r="BM327">
            <v>48.900294000000009</v>
          </cell>
          <cell r="BN327">
            <v>50.252285999999991</v>
          </cell>
          <cell r="BO327">
            <v>51.677453</v>
          </cell>
          <cell r="BP327">
            <v>53.177710000000005</v>
          </cell>
          <cell r="BQ327">
            <v>54.749524999999991</v>
          </cell>
          <cell r="BR327">
            <v>56.386125</v>
          </cell>
          <cell r="BS327">
            <v>58.08352399999999</v>
          </cell>
          <cell r="BT327">
            <v>59.845158999999995</v>
          </cell>
          <cell r="BU327">
            <v>61.677319999999995</v>
          </cell>
          <cell r="BV327">
            <v>63.582670999999991</v>
          </cell>
          <cell r="BW327">
            <v>65.564236999999991</v>
          </cell>
          <cell r="BX327">
            <v>67.626569000000003</v>
          </cell>
          <cell r="BY327">
            <v>69.775877999999992</v>
          </cell>
          <cell r="BZ327">
            <v>72.020343000000011</v>
          </cell>
          <cell r="CA327">
            <v>74.369448000000006</v>
          </cell>
          <cell r="CB327">
            <v>76.834070000000025</v>
          </cell>
          <cell r="CC327">
            <v>79.425646999999984</v>
          </cell>
        </row>
        <row r="328">
          <cell r="D328">
            <v>0.25731287265324831</v>
          </cell>
          <cell r="E328">
            <v>0.42415906387364183</v>
          </cell>
          <cell r="F328">
            <v>0.6792877460289507</v>
          </cell>
          <cell r="G328">
            <v>1.1334737556945265</v>
          </cell>
          <cell r="H328">
            <v>1.9619564960112337</v>
          </cell>
          <cell r="I328">
            <v>3.5018736861267517</v>
          </cell>
          <cell r="J328">
            <v>6.6073679776346195</v>
          </cell>
          <cell r="K328">
            <v>12.329530586656528</v>
          </cell>
          <cell r="L328">
            <v>23.124914002898237</v>
          </cell>
          <cell r="M328">
            <v>43.787139481528101</v>
          </cell>
          <cell r="N328">
            <v>84.454690361762331</v>
          </cell>
          <cell r="O328">
            <v>89.000322193549309</v>
          </cell>
          <cell r="P328">
            <v>93.547897050710645</v>
          </cell>
          <cell r="Q328">
            <v>97.938044261791177</v>
          </cell>
          <cell r="R328">
            <v>102.33042167436585</v>
          </cell>
          <cell r="S328">
            <v>106.72522836325697</v>
          </cell>
          <cell r="T328">
            <v>111.12272362628067</v>
          </cell>
          <cell r="U328">
            <v>115.90075540842979</v>
          </cell>
          <cell r="V328">
            <v>120.68230286573112</v>
          </cell>
          <cell r="W328">
            <v>125.83995429859665</v>
          </cell>
          <cell r="X328">
            <v>130.99768144789499</v>
          </cell>
          <cell r="Y328">
            <v>135.61602217184247</v>
          </cell>
          <cell r="Z328">
            <v>140.2345332577637</v>
          </cell>
          <cell r="AA328">
            <v>143.30629988664555</v>
          </cell>
          <cell r="AB328">
            <v>149.23444982996824</v>
          </cell>
          <cell r="AC328">
            <v>154.37017474495238</v>
          </cell>
          <cell r="AD328">
            <v>164.80776211742858</v>
          </cell>
          <cell r="AE328">
            <v>200.99664317614287</v>
          </cell>
          <cell r="AF328">
            <v>205.35688614057889</v>
          </cell>
          <cell r="AG328">
            <v>209.72854069346675</v>
          </cell>
          <cell r="AH328">
            <v>214.11440148561752</v>
          </cell>
          <cell r="AI328">
            <v>218.51473827980163</v>
          </cell>
          <cell r="AJ328">
            <v>222.92982686839508</v>
          </cell>
          <cell r="AK328">
            <v>227.35994918908747</v>
          </cell>
          <cell r="AL328">
            <v>231.8053934431631</v>
          </cell>
          <cell r="AM328">
            <v>236.2664542164035</v>
          </cell>
          <cell r="AN328">
            <v>240.74343260266255</v>
          </cell>
          <cell r="AO328">
            <v>245.2366363301683</v>
          </cell>
          <cell r="AP328">
            <v>249.7463798906013</v>
          </cell>
          <cell r="AQ328">
            <v>250.54735519171453</v>
          </cell>
          <cell r="AR328">
            <v>263.03435942828651</v>
          </cell>
          <cell r="AS328">
            <v>260.81816679447172</v>
          </cell>
          <cell r="AT328">
            <v>282.74026602648053</v>
          </cell>
          <cell r="AU328">
            <v>296.54663873331839</v>
          </cell>
          <cell r="AV328">
            <v>310.6068088090787</v>
          </cell>
          <cell r="AW328">
            <v>313.76044902812271</v>
          </cell>
          <cell r="AX328">
            <v>339.5543635509307</v>
          </cell>
          <cell r="AY328">
            <v>347.99906368933631</v>
          </cell>
          <cell r="AZ328">
            <v>331.42795494462013</v>
          </cell>
          <cell r="BA328">
            <v>337.58520600758641</v>
          </cell>
          <cell r="BB328">
            <v>371.49681394686849</v>
          </cell>
          <cell r="BC328">
            <v>420.7332053570484</v>
          </cell>
          <cell r="BD328">
            <v>481.39792299999993</v>
          </cell>
          <cell r="BE328">
            <v>489.73151599999994</v>
          </cell>
          <cell r="BF328">
            <v>498.40057999999993</v>
          </cell>
          <cell r="BG328">
            <v>507.41854800000004</v>
          </cell>
          <cell r="BH328">
            <v>516.79618199999993</v>
          </cell>
          <cell r="BI328">
            <v>526.54147799999987</v>
          </cell>
          <cell r="BJ328">
            <v>536.65946199999996</v>
          </cell>
          <cell r="BK328">
            <v>547.15243799999996</v>
          </cell>
          <cell r="BL328">
            <v>558.02052300000003</v>
          </cell>
          <cell r="BM328">
            <v>569.26254000000006</v>
          </cell>
          <cell r="BN328">
            <v>580.87879999999996</v>
          </cell>
          <cell r="BO328">
            <v>592.874056</v>
          </cell>
          <cell r="BP328">
            <v>605.26007600000003</v>
          </cell>
          <cell r="BQ328">
            <v>618.05676899999992</v>
          </cell>
          <cell r="BR328">
            <v>631.28898700000002</v>
          </cell>
          <cell r="BS328">
            <v>644.97741100000007</v>
          </cell>
          <cell r="BT328">
            <v>659.13411999999994</v>
          </cell>
          <cell r="BU328">
            <v>673.76503400000001</v>
          </cell>
          <cell r="BV328">
            <v>688.87715300000002</v>
          </cell>
          <cell r="BW328">
            <v>704.47537799999986</v>
          </cell>
          <cell r="BX328">
            <v>720.56543399999987</v>
          </cell>
          <cell r="BY328">
            <v>737.14482200000009</v>
          </cell>
          <cell r="BZ328">
            <v>754.22051600000009</v>
          </cell>
          <cell r="CA328">
            <v>771.81756700000005</v>
          </cell>
          <cell r="CB328">
            <v>789.96768700000007</v>
          </cell>
          <cell r="CC328">
            <v>808.6890820000001</v>
          </cell>
        </row>
        <row r="329">
          <cell r="D329">
            <v>2.1560168624994058E-2</v>
          </cell>
          <cell r="E329">
            <v>2.6950210781242573E-2</v>
          </cell>
          <cell r="F329">
            <v>3.3687763476553216E-2</v>
          </cell>
          <cell r="G329">
            <v>4.2109704345691529E-2</v>
          </cell>
          <cell r="H329">
            <v>5.263713043211439E-2</v>
          </cell>
          <cell r="I329">
            <v>6.5796413040142998E-2</v>
          </cell>
          <cell r="J329">
            <v>8.2245516300178734E-2</v>
          </cell>
          <cell r="K329">
            <v>0.10280689537522344</v>
          </cell>
          <cell r="L329">
            <v>0.12850861921902929</v>
          </cell>
          <cell r="M329">
            <v>0.16063577402378662</v>
          </cell>
          <cell r="N329">
            <v>0.20079471752973324</v>
          </cell>
          <cell r="O329">
            <v>0.2664461668419269</v>
          </cell>
          <cell r="P329">
            <v>0.35401785977467964</v>
          </cell>
          <cell r="Q329">
            <v>0.47097428624453813</v>
          </cell>
          <cell r="R329">
            <v>0.62736742998072581</v>
          </cell>
          <cell r="S329">
            <v>0.83674771222115418</v>
          </cell>
          <cell r="T329">
            <v>1.1173998683784692</v>
          </cell>
          <cell r="U329">
            <v>1.4940209178634749</v>
          </cell>
          <cell r="V329">
            <v>2.0000000000000004</v>
          </cell>
          <cell r="W329">
            <v>2.2500000000000009</v>
          </cell>
          <cell r="X329">
            <v>2.5000000000000004</v>
          </cell>
          <cell r="Y329">
            <v>3.0000000000000009</v>
          </cell>
          <cell r="Z329">
            <v>4.0000000000000009</v>
          </cell>
          <cell r="AA329">
            <v>3.0000000000000009</v>
          </cell>
          <cell r="AB329">
            <v>3.5000000000000009</v>
          </cell>
          <cell r="AC329">
            <v>4.0000000000000009</v>
          </cell>
          <cell r="AD329">
            <v>5.0000000000000009</v>
          </cell>
          <cell r="AE329">
            <v>6.2500000000000018</v>
          </cell>
          <cell r="AF329">
            <v>6.8699032926694565</v>
          </cell>
          <cell r="AG329">
            <v>7.3141550992710105</v>
          </cell>
          <cell r="AH329">
            <v>7.7876941476965582</v>
          </cell>
          <cell r="AI329">
            <v>8.2924836979971879</v>
          </cell>
          <cell r="AJ329">
            <v>8.8306204701482862</v>
          </cell>
          <cell r="AK329">
            <v>9.4043438204309204</v>
          </cell>
          <cell r="AL329">
            <v>10.016045554507459</v>
          </cell>
          <cell r="AM329">
            <v>10.668280421682097</v>
          </cell>
          <cell r="AN329">
            <v>11.363777337962961</v>
          </cell>
          <cell r="AO329">
            <v>12.105451388888889</v>
          </cell>
          <cell r="AP329">
            <v>12.896416666666667</v>
          </cell>
          <cell r="AQ329">
            <v>13.739999999999997</v>
          </cell>
          <cell r="AR329">
            <v>13.928312577319375</v>
          </cell>
          <cell r="AS329">
            <v>13.969582761124999</v>
          </cell>
          <cell r="AT329">
            <v>14.011002775000001</v>
          </cell>
          <cell r="AU329">
            <v>14.137445</v>
          </cell>
          <cell r="AV329">
            <v>14.263999999999999</v>
          </cell>
          <cell r="AW329">
            <v>14.331796329999998</v>
          </cell>
          <cell r="AX329">
            <v>14.425066999999999</v>
          </cell>
          <cell r="AY329">
            <v>14.519300000000001</v>
          </cell>
          <cell r="AZ329">
            <v>14.765999999999996</v>
          </cell>
          <cell r="BA329">
            <v>17.438734953703701</v>
          </cell>
          <cell r="BB329">
            <v>20.661681944444442</v>
          </cell>
          <cell r="BC329">
            <v>23.741018333333329</v>
          </cell>
          <cell r="BD329">
            <v>28.948207999999997</v>
          </cell>
          <cell r="BE329">
            <v>28.864708999999998</v>
          </cell>
          <cell r="BF329">
            <v>29.026160999999998</v>
          </cell>
          <cell r="BG329">
            <v>29.417762000000003</v>
          </cell>
          <cell r="BH329">
            <v>30.018187000000001</v>
          </cell>
          <cell r="BI329">
            <v>30.799548000000001</v>
          </cell>
          <cell r="BJ329">
            <v>31.726876000000001</v>
          </cell>
          <cell r="BK329">
            <v>32.758646999999996</v>
          </cell>
          <cell r="BL329">
            <v>33.848483999999999</v>
          </cell>
          <cell r="BM329">
            <v>34.947955</v>
          </cell>
          <cell r="BN329">
            <v>36.014977000000002</v>
          </cell>
          <cell r="BO329">
            <v>37.022805999999996</v>
          </cell>
          <cell r="BP329">
            <v>37.967872</v>
          </cell>
          <cell r="BQ329">
            <v>38.873145999999998</v>
          </cell>
          <cell r="BR329">
            <v>39.77861</v>
          </cell>
          <cell r="BS329">
            <v>40.713231</v>
          </cell>
          <cell r="BT329">
            <v>41.676281000000003</v>
          </cell>
          <cell r="BU329">
            <v>42.654325</v>
          </cell>
          <cell r="BV329">
            <v>43.648843999999997</v>
          </cell>
          <cell r="BW329">
            <v>44.660251000000002</v>
          </cell>
          <cell r="BX329">
            <v>45.686618000000003</v>
          </cell>
          <cell r="BY329">
            <v>46.734599000000003</v>
          </cell>
          <cell r="BZ329">
            <v>47.799236000000008</v>
          </cell>
          <cell r="CA329">
            <v>48.853046999999997</v>
          </cell>
          <cell r="CB329">
            <v>49.859233000000003</v>
          </cell>
          <cell r="CC329">
            <v>50.793468000000004</v>
          </cell>
        </row>
        <row r="330">
          <cell r="D330">
            <v>0.23945642221326827</v>
          </cell>
          <cell r="E330">
            <v>0.39225432000524307</v>
          </cell>
          <cell r="F330">
            <v>0.64464512260478646</v>
          </cell>
          <cell r="G330">
            <v>1.0622741917064591</v>
          </cell>
          <cell r="H330">
            <v>1.7543080393606889</v>
          </cell>
          <cell r="I330">
            <v>2.9023751654604957</v>
          </cell>
          <cell r="J330">
            <v>4.8087839112544115</v>
          </cell>
          <cell r="K330">
            <v>7.9768705929777068</v>
          </cell>
          <cell r="L330">
            <v>13.244908207732255</v>
          </cell>
          <cell r="M330">
            <v>13.387670382818085</v>
          </cell>
          <cell r="N330">
            <v>58.371906284984014</v>
          </cell>
          <cell r="O330">
            <v>51.829841093046475</v>
          </cell>
          <cell r="P330">
            <v>43.589575561088203</v>
          </cell>
          <cell r="Q330">
            <v>22.338239558378842</v>
          </cell>
          <cell r="R330">
            <v>30.524151700710092</v>
          </cell>
          <cell r="S330">
            <v>37.749581700243809</v>
          </cell>
          <cell r="T330">
            <v>50.646971880314766</v>
          </cell>
          <cell r="U330">
            <v>42.175142254804499</v>
          </cell>
          <cell r="V330">
            <v>33.303502093289978</v>
          </cell>
          <cell r="W330">
            <v>40.181017598223058</v>
          </cell>
          <cell r="X330">
            <v>37.369782608695665</v>
          </cell>
          <cell r="Y330">
            <v>91.390999999999991</v>
          </cell>
          <cell r="Z330">
            <v>104.51166666666666</v>
          </cell>
          <cell r="AA330">
            <v>80.991548023616829</v>
          </cell>
          <cell r="AB330">
            <v>72.046707965702154</v>
          </cell>
          <cell r="AC330">
            <v>92.072605219535689</v>
          </cell>
          <cell r="AD330">
            <v>98.866905623687714</v>
          </cell>
          <cell r="AE330">
            <v>101.04243018966108</v>
          </cell>
          <cell r="AF330">
            <v>105.79447814634921</v>
          </cell>
          <cell r="AG330">
            <v>121.30809562539851</v>
          </cell>
          <cell r="AH330">
            <v>128.92916576617768</v>
          </cell>
          <cell r="AI330">
            <v>144.92007187751423</v>
          </cell>
          <cell r="AJ330">
            <v>180.34577776336019</v>
          </cell>
          <cell r="AK330">
            <v>199.14124580516341</v>
          </cell>
          <cell r="AL330">
            <v>222.30486828797638</v>
          </cell>
          <cell r="AM330">
            <v>277.94008524947532</v>
          </cell>
          <cell r="AN330">
            <v>301.07144356534769</v>
          </cell>
          <cell r="AO330">
            <v>294.44682271611947</v>
          </cell>
          <cell r="AP330">
            <v>344.45829018919386</v>
          </cell>
          <cell r="AQ330">
            <v>355.35514997326089</v>
          </cell>
          <cell r="AR330">
            <v>391.08126037363002</v>
          </cell>
          <cell r="AS330">
            <v>413.66633575222096</v>
          </cell>
          <cell r="AT330">
            <v>432.08281359413962</v>
          </cell>
          <cell r="AU330">
            <v>424.92938775089488</v>
          </cell>
          <cell r="AV330">
            <v>361.16777944840754</v>
          </cell>
          <cell r="AW330">
            <v>365.52281963121368</v>
          </cell>
          <cell r="AX330">
            <v>377.0771711888213</v>
          </cell>
          <cell r="AY330">
            <v>402.0401319098188</v>
          </cell>
          <cell r="AZ330">
            <v>425.60567517732574</v>
          </cell>
          <cell r="BA330">
            <v>474.94921576897093</v>
          </cell>
          <cell r="BB330">
            <v>492.88600519244602</v>
          </cell>
          <cell r="BC330">
            <v>526.76088106341217</v>
          </cell>
          <cell r="BD330">
            <v>547.87663100000009</v>
          </cell>
          <cell r="BE330">
            <v>561.67999800000007</v>
          </cell>
          <cell r="BF330">
            <v>573.37998699999991</v>
          </cell>
          <cell r="BG330">
            <v>583.60490500000003</v>
          </cell>
          <cell r="BH330">
            <v>592.90396699999997</v>
          </cell>
          <cell r="BI330">
            <v>601.74728700000003</v>
          </cell>
          <cell r="BJ330">
            <v>610.52414799999997</v>
          </cell>
          <cell r="BK330">
            <v>619.54472599999997</v>
          </cell>
          <cell r="BL330">
            <v>629.04541099999983</v>
          </cell>
          <cell r="BM330">
            <v>639.19752200000005</v>
          </cell>
          <cell r="BN330">
            <v>650.13376199999993</v>
          </cell>
          <cell r="BO330">
            <v>661.97626300000002</v>
          </cell>
          <cell r="BP330">
            <v>674.86122100000011</v>
          </cell>
          <cell r="BQ330">
            <v>688.94946300000004</v>
          </cell>
          <cell r="BR330">
            <v>704.39654499999995</v>
          </cell>
          <cell r="BS330">
            <v>721.26485600000001</v>
          </cell>
          <cell r="BT330">
            <v>739.60744299999999</v>
          </cell>
          <cell r="BU330">
            <v>759.26822800000014</v>
          </cell>
          <cell r="BV330">
            <v>779.82122399999992</v>
          </cell>
          <cell r="BW330">
            <v>800.68903100000011</v>
          </cell>
          <cell r="BX330">
            <v>821.40209400000003</v>
          </cell>
          <cell r="BY330">
            <v>841.86262799999986</v>
          </cell>
          <cell r="BZ330">
            <v>862.02528700000005</v>
          </cell>
          <cell r="CA330">
            <v>881.54664900000012</v>
          </cell>
          <cell r="CB330">
            <v>900.04126799999995</v>
          </cell>
          <cell r="CC330">
            <v>917.26317800000004</v>
          </cell>
        </row>
        <row r="331">
          <cell r="D331">
            <v>9.3770626717371408E-2</v>
          </cell>
          <cell r="E331">
            <v>0.11586170320140947</v>
          </cell>
          <cell r="F331">
            <v>0.1444337469519856</v>
          </cell>
          <cell r="G331">
            <v>0.18173559719216981</v>
          </cell>
          <cell r="H331">
            <v>0.23090194619762988</v>
          </cell>
          <cell r="I331">
            <v>0.29634039173906651</v>
          </cell>
          <cell r="J331">
            <v>0.42533373506781813</v>
          </cell>
          <cell r="K331">
            <v>0.58540675303048595</v>
          </cell>
          <cell r="L331">
            <v>0.78943730381351185</v>
          </cell>
          <cell r="M331">
            <v>1.5201092608606772</v>
          </cell>
          <cell r="N331">
            <v>2.6154171352599191</v>
          </cell>
          <cell r="O331">
            <v>2.8466257989640309</v>
          </cell>
          <cell r="P331">
            <v>3.0856523841473815</v>
          </cell>
          <cell r="Q331">
            <v>3.333884807892463</v>
          </cell>
          <cell r="R331">
            <v>3.5932028485078917</v>
          </cell>
          <cell r="S331">
            <v>3.8662062114344025</v>
          </cell>
          <cell r="T331">
            <v>4.1565546531626243</v>
          </cell>
          <cell r="U331">
            <v>4.4694758884625703</v>
          </cell>
          <cell r="V331">
            <v>4.8125248074435865</v>
          </cell>
          <cell r="W331">
            <v>5.0998473021944726</v>
          </cell>
          <cell r="X331">
            <v>5.3885229352834365</v>
          </cell>
          <cell r="Y331">
            <v>6.5899887716670493</v>
          </cell>
          <cell r="Z331">
            <v>7.7947749004547289</v>
          </cell>
          <cell r="AA331">
            <v>8.4010163150890751</v>
          </cell>
          <cell r="AB331">
            <v>9.660584217544125</v>
          </cell>
          <cell r="AC331">
            <v>10.923121300543613</v>
          </cell>
          <cell r="AD331">
            <v>12.866556758465773</v>
          </cell>
          <cell r="AE331">
            <v>14.966552227908933</v>
          </cell>
          <cell r="AF331">
            <v>15.515518328601775</v>
          </cell>
          <cell r="AG331">
            <v>16.092098191141016</v>
          </cell>
          <cell r="AH331">
            <v>16.669808828324836</v>
          </cell>
          <cell r="AI331">
            <v>17.24871640526824</v>
          </cell>
          <cell r="AJ331">
            <v>17.828900856865172</v>
          </cell>
          <cell r="AK331">
            <v>18.410459763531577</v>
          </cell>
          <cell r="AL331">
            <v>18.993513357391464</v>
          </cell>
          <cell r="AM331">
            <v>19.578210990645051</v>
          </cell>
          <cell r="AN331">
            <v>20.164739495362745</v>
          </cell>
          <cell r="AO331">
            <v>20.753333990125494</v>
          </cell>
          <cell r="AP331">
            <v>21.878230033298827</v>
          </cell>
          <cell r="AQ331">
            <v>23.017689960567562</v>
          </cell>
          <cell r="AR331">
            <v>24.933442924139911</v>
          </cell>
          <cell r="AS331">
            <v>27.033659417711238</v>
          </cell>
          <cell r="AT331">
            <v>29.240536612155175</v>
          </cell>
          <cell r="AU331">
            <v>32.738661427847227</v>
          </cell>
          <cell r="AV331">
            <v>36.232180676224132</v>
          </cell>
          <cell r="AW331">
            <v>41.222426220700711</v>
          </cell>
          <cell r="AX331">
            <v>46.245803732116102</v>
          </cell>
          <cell r="AY331">
            <v>51.390887851328515</v>
          </cell>
          <cell r="AZ331">
            <v>58.350640448229484</v>
          </cell>
          <cell r="BA331">
            <v>66.118819988334963</v>
          </cell>
          <cell r="BB331">
            <v>75.779062670988182</v>
          </cell>
          <cell r="BC331">
            <v>87.506119138196908</v>
          </cell>
          <cell r="BD331">
            <v>98.753196000000003</v>
          </cell>
          <cell r="BE331">
            <v>101.075681</v>
          </cell>
          <cell r="BF331">
            <v>103.520606</v>
          </cell>
          <cell r="BG331">
            <v>106.08505900000002</v>
          </cell>
          <cell r="BH331">
            <v>108.767169</v>
          </cell>
          <cell r="BI331">
            <v>111.56588500000001</v>
          </cell>
          <cell r="BJ331">
            <v>114.481413</v>
          </cell>
          <cell r="BK331">
            <v>117.514629</v>
          </cell>
          <cell r="BL331">
            <v>120.66718400000001</v>
          </cell>
          <cell r="BM331">
            <v>123.94091299999999</v>
          </cell>
          <cell r="BN331">
            <v>127.33647099999999</v>
          </cell>
          <cell r="BO331">
            <v>130.85175899999999</v>
          </cell>
          <cell r="BP331">
            <v>134.480684</v>
          </cell>
          <cell r="BQ331">
            <v>138.212546</v>
          </cell>
          <cell r="BR331">
            <v>142.03369499999997</v>
          </cell>
          <cell r="BS331">
            <v>145.93215000000001</v>
          </cell>
          <cell r="BT331">
            <v>149.90134499999999</v>
          </cell>
          <cell r="BU331">
            <v>153.93622400000001</v>
          </cell>
          <cell r="BV331">
            <v>158.027976</v>
          </cell>
          <cell r="BW331">
            <v>162.16741700000003</v>
          </cell>
          <cell r="BX331">
            <v>166.346361</v>
          </cell>
          <cell r="BY331">
            <v>170.57225399999999</v>
          </cell>
          <cell r="BZ331">
            <v>174.84291600000003</v>
          </cell>
          <cell r="CA331">
            <v>179.13109499999999</v>
          </cell>
          <cell r="CB331">
            <v>183.40135000000001</v>
          </cell>
          <cell r="CC331">
            <v>187.63565199999999</v>
          </cell>
        </row>
        <row r="332">
          <cell r="D332">
            <v>3.1384585737214275E-2</v>
          </cell>
          <cell r="E332">
            <v>4.1833998605821404E-2</v>
          </cell>
          <cell r="F332">
            <v>5.6197397908732113E-2</v>
          </cell>
          <cell r="G332">
            <v>7.6104096863098186E-2</v>
          </cell>
          <cell r="H332">
            <v>0.10391614529464727</v>
          </cell>
          <cell r="I332">
            <v>0.14307421794197087</v>
          </cell>
          <cell r="J332">
            <v>0.19861132691295633</v>
          </cell>
          <cell r="K332">
            <v>0.27791699036943451</v>
          </cell>
          <cell r="L332">
            <v>1.0002088188874849</v>
          </cell>
          <cell r="M332">
            <v>1.7669798949978941</v>
          </cell>
          <cell r="N332">
            <v>2.6004698424968415</v>
          </cell>
          <cell r="O332">
            <v>2.8040636445204998</v>
          </cell>
          <cell r="P332">
            <v>3.0090190561643335</v>
          </cell>
          <cell r="Q332">
            <v>3.2154009159816832</v>
          </cell>
          <cell r="R332">
            <v>3.4232771500760477</v>
          </cell>
          <cell r="S332">
            <v>3.6327189191272886</v>
          </cell>
          <cell r="T332">
            <v>3.8438007724190637</v>
          </cell>
          <cell r="U332">
            <v>4.0566008092009245</v>
          </cell>
          <cell r="V332">
            <v>4.2712008477343026</v>
          </cell>
          <cell r="W332">
            <v>4.4876866023883162</v>
          </cell>
          <cell r="X332">
            <v>4.7061478691687118</v>
          </cell>
          <cell r="Y332">
            <v>5.1683453867481752</v>
          </cell>
          <cell r="Z332">
            <v>5.6327110400853906</v>
          </cell>
          <cell r="AA332">
            <v>6.0993480737402495</v>
          </cell>
          <cell r="AB332">
            <v>7.5266979820135926</v>
          </cell>
          <cell r="AC332">
            <v>8.9565407430618631</v>
          </cell>
          <cell r="AD332">
            <v>9.7639950641600421</v>
          </cell>
          <cell r="AE332">
            <v>10.824185305310523</v>
          </cell>
          <cell r="AF332">
            <v>10.928614018706208</v>
          </cell>
          <cell r="AG332">
            <v>11.033057543852387</v>
          </cell>
          <cell r="AH332">
            <v>11.137515930286675</v>
          </cell>
          <cell r="AI332">
            <v>11.241989227712384</v>
          </cell>
          <cell r="AJ332">
            <v>11.346477485999046</v>
          </cell>
          <cell r="AK332">
            <v>11.850980755182986</v>
          </cell>
          <cell r="AL332">
            <v>12.355499085467882</v>
          </cell>
          <cell r="AM332">
            <v>12.860032527225298</v>
          </cell>
          <cell r="AN332">
            <v>13.364581130995283</v>
          </cell>
          <cell r="AO332">
            <v>13.869144947486905</v>
          </cell>
          <cell r="AP332">
            <v>14.573724027578834</v>
          </cell>
          <cell r="AQ332">
            <v>15.2783184223199</v>
          </cell>
          <cell r="AR332">
            <v>15.982928182929664</v>
          </cell>
          <cell r="AS332">
            <v>16.687553360798997</v>
          </cell>
          <cell r="AT332">
            <v>17.392194007490634</v>
          </cell>
          <cell r="AU332">
            <v>21.796850174739756</v>
          </cell>
          <cell r="AV332">
            <v>26.199649473687128</v>
          </cell>
          <cell r="AW332">
            <v>30.602454382452034</v>
          </cell>
          <cell r="AX332">
            <v>35.005264912276594</v>
          </cell>
          <cell r="AY332">
            <v>39.408081074425446</v>
          </cell>
          <cell r="AZ332">
            <v>47.210902880185806</v>
          </cell>
          <cell r="BA332">
            <v>55.099084310197433</v>
          </cell>
          <cell r="BB332">
            <v>62.992777079584776</v>
          </cell>
          <cell r="BC332">
            <v>70.892325647058811</v>
          </cell>
          <cell r="BD332">
            <v>78.949966000000003</v>
          </cell>
          <cell r="BE332">
            <v>80.095555000000004</v>
          </cell>
          <cell r="BF332">
            <v>81.347932999999998</v>
          </cell>
          <cell r="BG332">
            <v>82.711945</v>
          </cell>
          <cell r="BH332">
            <v>84.189248000000006</v>
          </cell>
          <cell r="BI332">
            <v>85.778369999999995</v>
          </cell>
          <cell r="BJ332">
            <v>87.474485000000001</v>
          </cell>
          <cell r="BK332">
            <v>89.269614000000004</v>
          </cell>
          <cell r="BL332">
            <v>91.153202000000007</v>
          </cell>
          <cell r="BM332">
            <v>93.113113999999996</v>
          </cell>
          <cell r="BN332">
            <v>95.138547000000003</v>
          </cell>
          <cell r="BO332">
            <v>97.22311599999999</v>
          </cell>
          <cell r="BP332">
            <v>99.367614000000003</v>
          </cell>
          <cell r="BQ332">
            <v>101.58118300000001</v>
          </cell>
          <cell r="BR332">
            <v>103.87798000000001</v>
          </cell>
          <cell r="BS332">
            <v>106.26746199999999</v>
          </cell>
          <cell r="BT332">
            <v>108.75026999999999</v>
          </cell>
          <cell r="BU332">
            <v>111.31990300000001</v>
          </cell>
          <cell r="BV332">
            <v>113.969832</v>
          </cell>
          <cell r="BW332">
            <v>116.69076599999998</v>
          </cell>
          <cell r="BX332">
            <v>119.47465799999999</v>
          </cell>
          <cell r="BY332">
            <v>122.318484</v>
          </cell>
          <cell r="BZ332">
            <v>125.219758</v>
          </cell>
          <cell r="CA332">
            <v>128.17138299999999</v>
          </cell>
          <cell r="CB332">
            <v>131.16529</v>
          </cell>
          <cell r="CC332">
            <v>134.19487700000002</v>
          </cell>
        </row>
        <row r="333">
          <cell r="D333">
            <v>5.2024589747497844E-3</v>
          </cell>
          <cell r="E333">
            <v>7.8036884621246801E-3</v>
          </cell>
          <cell r="F333">
            <v>1.1705532693187021E-2</v>
          </cell>
          <cell r="G333">
            <v>1.7558299039780522E-2</v>
          </cell>
          <cell r="H333">
            <v>2.6337448559670788E-2</v>
          </cell>
          <cell r="I333">
            <v>3.9506172839506165E-2</v>
          </cell>
          <cell r="J333">
            <v>5.9259259259259262E-2</v>
          </cell>
          <cell r="K333">
            <v>8.8888888888888948E-2</v>
          </cell>
          <cell r="L333">
            <v>0.13333333333333336</v>
          </cell>
          <cell r="M333">
            <v>0.20000000000000009</v>
          </cell>
          <cell r="N333">
            <v>0.30000000000000004</v>
          </cell>
          <cell r="O333">
            <v>0.50000000000000011</v>
          </cell>
          <cell r="P333">
            <v>0.70000000000000018</v>
          </cell>
          <cell r="Q333">
            <v>1.1000000000000001</v>
          </cell>
          <cell r="R333">
            <v>1.5</v>
          </cell>
          <cell r="S333">
            <v>2.2500000000000009</v>
          </cell>
          <cell r="T333">
            <v>3</v>
          </cell>
          <cell r="U333">
            <v>4.5000000000000018</v>
          </cell>
          <cell r="V333">
            <v>5.5000000000000027</v>
          </cell>
          <cell r="W333">
            <v>6.400000000000003</v>
          </cell>
          <cell r="X333">
            <v>6</v>
          </cell>
          <cell r="Y333">
            <v>6.2000000000000028</v>
          </cell>
          <cell r="Z333">
            <v>6.400000000000003</v>
          </cell>
          <cell r="AA333">
            <v>7.3000000000000016</v>
          </cell>
          <cell r="AB333">
            <v>9.3000000000000025</v>
          </cell>
          <cell r="AC333">
            <v>12.300000000000008</v>
          </cell>
          <cell r="AD333">
            <v>17.000000000000004</v>
          </cell>
          <cell r="AE333">
            <v>26.700000000000006</v>
          </cell>
          <cell r="AF333">
            <v>29.000000000000004</v>
          </cell>
          <cell r="AG333">
            <v>29.000000000000004</v>
          </cell>
          <cell r="AH333">
            <v>29.000000000000004</v>
          </cell>
          <cell r="AI333">
            <v>29.000000000000004</v>
          </cell>
          <cell r="AJ333">
            <v>29.000000000000004</v>
          </cell>
          <cell r="AK333">
            <v>28.800000000000011</v>
          </cell>
          <cell r="AL333">
            <v>28.600000000000009</v>
          </cell>
          <cell r="AM333">
            <v>28.4</v>
          </cell>
          <cell r="AN333">
            <v>28.200000000000006</v>
          </cell>
          <cell r="AO333">
            <v>28.000000000000007</v>
          </cell>
          <cell r="AP333">
            <v>28.800000000000011</v>
          </cell>
          <cell r="AQ333">
            <v>29.6</v>
          </cell>
          <cell r="AR333">
            <v>30.400000000000002</v>
          </cell>
          <cell r="AS333">
            <v>31.200000000000003</v>
          </cell>
          <cell r="AT333">
            <v>32.000000000000007</v>
          </cell>
          <cell r="AU333">
            <v>33.173499999999997</v>
          </cell>
          <cell r="AV333">
            <v>34.347000000000016</v>
          </cell>
          <cell r="AW333">
            <v>36.806999999999995</v>
          </cell>
          <cell r="AX333">
            <v>40.077000000000019</v>
          </cell>
          <cell r="AY333">
            <v>44.774233636363626</v>
          </cell>
          <cell r="AZ333">
            <v>50.368116818181818</v>
          </cell>
          <cell r="BA333">
            <v>55.962000000000003</v>
          </cell>
          <cell r="BB333">
            <v>64.450999999999993</v>
          </cell>
          <cell r="BC333">
            <v>73.114308000000008</v>
          </cell>
          <cell r="BD333">
            <v>82.823736000000011</v>
          </cell>
          <cell r="BE333">
            <v>84.42437799999999</v>
          </cell>
          <cell r="BF333">
            <v>85.811171999999999</v>
          </cell>
          <cell r="BG333">
            <v>87.021025999999992</v>
          </cell>
          <cell r="BH333">
            <v>88.088732000000007</v>
          </cell>
          <cell r="BI333">
            <v>89.046959000000001</v>
          </cell>
          <cell r="BJ333">
            <v>89.926297999999989</v>
          </cell>
          <cell r="BK333">
            <v>90.755211000000003</v>
          </cell>
          <cell r="BL333">
            <v>91.559911</v>
          </cell>
          <cell r="BM333">
            <v>92.364163000000005</v>
          </cell>
          <cell r="BN333">
            <v>93.188604999999995</v>
          </cell>
          <cell r="BO333">
            <v>94.0501</v>
          </cell>
          <cell r="BP333">
            <v>94.961117000000002</v>
          </cell>
          <cell r="BQ333">
            <v>95.929494999999989</v>
          </cell>
          <cell r="BR333">
            <v>96.959158000000002</v>
          </cell>
          <cell r="BS333">
            <v>98.052238000000003</v>
          </cell>
          <cell r="BT333">
            <v>99.209251999999992</v>
          </cell>
          <cell r="BU333">
            <v>100.43003900000001</v>
          </cell>
          <cell r="BV333">
            <v>101.712982</v>
          </cell>
          <cell r="BW333">
            <v>103.054714</v>
          </cell>
          <cell r="BX333">
            <v>104.447878</v>
          </cell>
          <cell r="BY333">
            <v>105.89515399999999</v>
          </cell>
          <cell r="BZ333">
            <v>107.38304099999999</v>
          </cell>
          <cell r="CA333">
            <v>108.868003</v>
          </cell>
          <cell r="CB333">
            <v>110.29355</v>
          </cell>
          <cell r="CC333">
            <v>111.618852</v>
          </cell>
        </row>
        <row r="334">
          <cell r="D334">
            <v>0.25005241895437796</v>
          </cell>
          <cell r="E334">
            <v>0.25006814535166177</v>
          </cell>
          <cell r="F334">
            <v>0.25009042500695577</v>
          </cell>
          <cell r="G334">
            <v>0.250123517893452</v>
          </cell>
          <cell r="H334">
            <v>0.25017537063632933</v>
          </cell>
          <cell r="I334">
            <v>0.25026115983444042</v>
          </cell>
          <cell r="J334">
            <v>0.25041034287110808</v>
          </cell>
          <cell r="K334">
            <v>0.25068071474500025</v>
          </cell>
          <cell r="L334">
            <v>0.25118646574348058</v>
          </cell>
          <cell r="M334">
            <v>0.26195144711113572</v>
          </cell>
          <cell r="N334">
            <v>0.26618639086955698</v>
          </cell>
          <cell r="O334">
            <v>0.26801053822306681</v>
          </cell>
          <cell r="P334">
            <v>0.27006193576312859</v>
          </cell>
          <cell r="Q334">
            <v>0.27237530688370998</v>
          </cell>
          <cell r="R334">
            <v>0.27499296492532482</v>
          </cell>
          <cell r="S334">
            <v>0.2779672552616318</v>
          </cell>
          <cell r="T334">
            <v>0.2813640004869109</v>
          </cell>
          <cell r="U334">
            <v>0.28526740908953863</v>
          </cell>
          <cell r="V334">
            <v>0.28978712937551271</v>
          </cell>
          <cell r="W334">
            <v>0.2950684604351555</v>
          </cell>
          <cell r="X334">
            <v>0.30130722445877667</v>
          </cell>
          <cell r="Y334">
            <v>0.30877154033263532</v>
          </cell>
          <cell r="Z334">
            <v>0.33983019664088854</v>
          </cell>
          <cell r="AA334">
            <v>0.35683698356096349</v>
          </cell>
          <cell r="AB334">
            <v>0.37343794251707696</v>
          </cell>
          <cell r="AC334">
            <v>0.4550437271074812</v>
          </cell>
          <cell r="AD334">
            <v>0.54371158439530409</v>
          </cell>
          <cell r="AE334">
            <v>0.63645817661528292</v>
          </cell>
          <cell r="AF334">
            <v>0.63465487227005113</v>
          </cell>
          <cell r="AG334">
            <v>0.64396422504270023</v>
          </cell>
          <cell r="AH334">
            <v>0.65408083182823706</v>
          </cell>
          <cell r="AI334">
            <v>0.66509629181614027</v>
          </cell>
          <cell r="AJ334">
            <v>0.67711960234765467</v>
          </cell>
          <cell r="AK334">
            <v>0.69028121593197866</v>
          </cell>
          <cell r="AL334">
            <v>0.70473809614993477</v>
          </cell>
          <cell r="AM334">
            <v>0.72068002135793863</v>
          </cell>
          <cell r="AN334">
            <v>0.73883885154099582</v>
          </cell>
          <cell r="AO334">
            <v>0.75964746683485274</v>
          </cell>
          <cell r="AP334">
            <v>0.76048553361146287</v>
          </cell>
          <cell r="AQ334">
            <v>0.79739509961284316</v>
          </cell>
          <cell r="AR334">
            <v>0.8705133421539889</v>
          </cell>
          <cell r="AS334">
            <v>0.99929210372020816</v>
          </cell>
          <cell r="AT334">
            <v>1.33039759240225</v>
          </cell>
          <cell r="AU334">
            <v>2.0423679095258724</v>
          </cell>
          <cell r="AV334">
            <v>2.7085045026626173</v>
          </cell>
          <cell r="AW334">
            <v>3.3328184681099504</v>
          </cell>
          <cell r="AX334">
            <v>4.4075687872364728</v>
          </cell>
          <cell r="AY334">
            <v>5.2273606769027063</v>
          </cell>
          <cell r="AZ334">
            <v>6.1078464576179554</v>
          </cell>
          <cell r="BA334">
            <v>7.3448231294721955</v>
          </cell>
          <cell r="BB334">
            <v>8.6397683779468384</v>
          </cell>
          <cell r="BC334">
            <v>9.7630993557569621</v>
          </cell>
          <cell r="BD334">
            <v>11.011016999999997</v>
          </cell>
          <cell r="BE334">
            <v>11.266838999999996</v>
          </cell>
          <cell r="BF334">
            <v>11.529114000000003</v>
          </cell>
          <cell r="BG334">
            <v>11.795891000000001</v>
          </cell>
          <cell r="BH334">
            <v>12.066103999999996</v>
          </cell>
          <cell r="BI334">
            <v>12.339524000000003</v>
          </cell>
          <cell r="BJ334">
            <v>12.616897000000002</v>
          </cell>
          <cell r="BK334">
            <v>12.899811000000005</v>
          </cell>
          <cell r="BL334">
            <v>13.190576999999994</v>
          </cell>
          <cell r="BM334">
            <v>13.491842999999999</v>
          </cell>
          <cell r="BN334">
            <v>13.80574</v>
          </cell>
          <cell r="BO334">
            <v>14.132806999999998</v>
          </cell>
          <cell r="BP334">
            <v>14.471119999999994</v>
          </cell>
          <cell r="BQ334">
            <v>14.816019000000001</v>
          </cell>
          <cell r="BR334">
            <v>15.161016999999999</v>
          </cell>
          <cell r="BS334">
            <v>15.501043999999998</v>
          </cell>
          <cell r="BT334">
            <v>15.834920999999998</v>
          </cell>
          <cell r="BU334">
            <v>16.162648999999998</v>
          </cell>
          <cell r="BV334">
            <v>16.482018000000004</v>
          </cell>
          <cell r="BW334">
            <v>16.790706999999998</v>
          </cell>
          <cell r="BX334">
            <v>17.087392999999999</v>
          </cell>
          <cell r="BY334">
            <v>17.370997000000003</v>
          </cell>
          <cell r="BZ334">
            <v>17.642466999999996</v>
          </cell>
          <cell r="CA334">
            <v>17.905110000000004</v>
          </cell>
          <cell r="CB334">
            <v>18.163745999999996</v>
          </cell>
          <cell r="CC334">
            <v>18.422159000000001</v>
          </cell>
        </row>
        <row r="335">
          <cell r="Y335">
            <v>1.0720954740661922E-3</v>
          </cell>
          <cell r="Z335">
            <v>1.0939749735369309E-3</v>
          </cell>
          <cell r="AA335">
            <v>1.1163009934050314E-3</v>
          </cell>
          <cell r="AB335">
            <v>1.1390826463316649E-3</v>
          </cell>
          <cell r="AC335">
            <v>1.1623292309506782E-3</v>
          </cell>
          <cell r="AD335">
            <v>1.1860502356639574E-3</v>
          </cell>
          <cell r="AE335">
            <v>1.2102553425142422E-3</v>
          </cell>
          <cell r="AF335">
            <v>1.3615372603285225E-3</v>
          </cell>
          <cell r="AG335">
            <v>1.531729417869588E-3</v>
          </cell>
          <cell r="AH335">
            <v>1.7231955951032862E-3</v>
          </cell>
          <cell r="AI335">
            <v>1.9385950444911972E-3</v>
          </cell>
          <cell r="AJ335">
            <v>2.1809194250525968E-3</v>
          </cell>
          <cell r="AK335">
            <v>2.4535343531841714E-3</v>
          </cell>
          <cell r="AL335">
            <v>2.7602261473321931E-3</v>
          </cell>
          <cell r="AM335">
            <v>3.1052544157487171E-3</v>
          </cell>
          <cell r="AN335">
            <v>3.4934112177173074E-3</v>
          </cell>
          <cell r="AO335">
            <v>3.9300876199319709E-3</v>
          </cell>
          <cell r="AP335">
            <v>4.4213485724234666E-3</v>
          </cell>
          <cell r="AQ335">
            <v>4.9740171439764001E-3</v>
          </cell>
          <cell r="AR335">
            <v>5.5957692869734498E-3</v>
          </cell>
          <cell r="AS335">
            <v>6.2952404478451322E-3</v>
          </cell>
          <cell r="AT335">
            <v>7.0821455038257734E-3</v>
          </cell>
          <cell r="AU335">
            <v>7.9674136918039956E-3</v>
          </cell>
          <cell r="AV335">
            <v>8.9633404032794951E-3</v>
          </cell>
          <cell r="AW335">
            <v>1.0083757953689433E-2</v>
          </cell>
          <cell r="AX335">
            <v>1.1344227697900612E-2</v>
          </cell>
          <cell r="AY335">
            <v>1.2762256160138191E-2</v>
          </cell>
          <cell r="AZ335">
            <v>1.4357538180155463E-2</v>
          </cell>
          <cell r="BA335">
            <v>1.6152230452674898E-2</v>
          </cell>
          <cell r="BB335">
            <v>1.8171259259259259E-2</v>
          </cell>
          <cell r="BC335">
            <v>2.0442666666666668E-2</v>
          </cell>
          <cell r="BD335">
            <v>2.2998000000000001E-2</v>
          </cell>
          <cell r="BE335">
            <v>2.3449000000000001E-2</v>
          </cell>
          <cell r="BF335">
            <v>2.3982E-2</v>
          </cell>
          <cell r="BG335">
            <v>2.4635000000000001E-2</v>
          </cell>
          <cell r="BH335">
            <v>2.5433000000000001E-2</v>
          </cell>
          <cell r="BI335">
            <v>2.6383E-2</v>
          </cell>
          <cell r="BJ335">
            <v>2.7477000000000001E-2</v>
          </cell>
          <cell r="BK335">
            <v>2.8688999999999999E-2</v>
          </cell>
          <cell r="BL335">
            <v>2.9984999999999998E-2</v>
          </cell>
          <cell r="BM335">
            <v>3.1320000000000001E-2</v>
          </cell>
          <cell r="BN335">
            <v>3.2648999999999997E-2</v>
          </cell>
          <cell r="BO335">
            <v>3.3947999999999999E-2</v>
          </cell>
          <cell r="BP335">
            <v>3.5216000000000004E-2</v>
          </cell>
          <cell r="BQ335">
            <v>3.6486999999999999E-2</v>
          </cell>
          <cell r="BR335">
            <v>3.7810000000000003E-2</v>
          </cell>
          <cell r="BS335">
            <v>3.9215000000000007E-2</v>
          </cell>
          <cell r="BT335">
            <v>4.0715000000000001E-2</v>
          </cell>
          <cell r="BU335">
            <v>4.2273000000000005E-2</v>
          </cell>
          <cell r="BV335">
            <v>4.3809000000000001E-2</v>
          </cell>
          <cell r="BW335">
            <v>4.5220999999999997E-2</v>
          </cell>
          <cell r="BX335">
            <v>4.6431E-2</v>
          </cell>
          <cell r="BY335">
            <v>4.7420000000000004E-2</v>
          </cell>
          <cell r="BZ335">
            <v>4.8209000000000002E-2</v>
          </cell>
          <cell r="CA335">
            <v>4.8814000000000003E-2</v>
          </cell>
          <cell r="CB335">
            <v>4.9263000000000001E-2</v>
          </cell>
          <cell r="CC335">
            <v>4.9585999999999998E-2</v>
          </cell>
        </row>
        <row r="338">
          <cell r="D338">
            <v>4.4289489793573056</v>
          </cell>
          <cell r="E338">
            <v>5.611590322400315</v>
          </cell>
          <cell r="F338">
            <v>7.2342398269944885</v>
          </cell>
          <cell r="G338">
            <v>9.5643043402879897</v>
          </cell>
          <cell r="H338">
            <v>13.18090278888076</v>
          </cell>
          <cell r="I338">
            <v>19.044408963596023</v>
          </cell>
          <cell r="J338">
            <v>28.729591071069002</v>
          </cell>
          <cell r="K338">
            <v>44.426521330993296</v>
          </cell>
          <cell r="L338">
            <v>72.513562235168806</v>
          </cell>
          <cell r="M338">
            <v>110.3565630442308</v>
          </cell>
          <cell r="N338">
            <v>232.13311768314321</v>
          </cell>
          <cell r="O338">
            <v>236.91431408479227</v>
          </cell>
          <cell r="P338">
            <v>240.62267617942754</v>
          </cell>
          <cell r="Q338">
            <v>227.56156865456558</v>
          </cell>
          <cell r="R338">
            <v>241.55346218399714</v>
          </cell>
          <cell r="S338">
            <v>253.25207623162228</v>
          </cell>
          <cell r="T338">
            <v>271.49595769900287</v>
          </cell>
          <cell r="U338">
            <v>278.20442875019683</v>
          </cell>
          <cell r="V338">
            <v>285.73542707904431</v>
          </cell>
          <cell r="W338">
            <v>310.99394754021301</v>
          </cell>
          <cell r="X338">
            <v>323.43770748631954</v>
          </cell>
          <cell r="Y338">
            <v>397.95950776498017</v>
          </cell>
          <cell r="Z338">
            <v>444.80011370065148</v>
          </cell>
          <cell r="AA338">
            <v>456.44927359174613</v>
          </cell>
          <cell r="AB338">
            <v>442.55416564078917</v>
          </cell>
          <cell r="AC338">
            <v>503.39237599773423</v>
          </cell>
          <cell r="AD338">
            <v>515.94527678970496</v>
          </cell>
          <cell r="AE338">
            <v>592.01480525637987</v>
          </cell>
          <cell r="AF338">
            <v>613.50002985742844</v>
          </cell>
          <cell r="AG338">
            <v>643.04470324320562</v>
          </cell>
          <cell r="AH338">
            <v>665.07813134058802</v>
          </cell>
          <cell r="AI338">
            <v>695.70787629596975</v>
          </cell>
          <cell r="AJ338">
            <v>746.0458816462791</v>
          </cell>
          <cell r="AK338">
            <v>780.2969939585372</v>
          </cell>
          <cell r="AL338">
            <v>819.25342782273185</v>
          </cell>
          <cell r="AM338">
            <v>891.48985954137197</v>
          </cell>
          <cell r="AN338">
            <v>932.04709400522142</v>
          </cell>
          <cell r="AO338">
            <v>943.92629304943239</v>
          </cell>
          <cell r="AP338">
            <v>1017.1723452340037</v>
          </cell>
          <cell r="AQ338">
            <v>1053.3228521539613</v>
          </cell>
          <cell r="AR338">
            <v>1135.3251848143941</v>
          </cell>
          <cell r="AS338">
            <v>1194.9050803648577</v>
          </cell>
          <cell r="AT338">
            <v>1271.1570843952704</v>
          </cell>
          <cell r="AU338">
            <v>1328.3031158665462</v>
          </cell>
          <cell r="AV338">
            <v>1327.6290102798675</v>
          </cell>
          <cell r="AW338">
            <v>1405.8942453720938</v>
          </cell>
          <cell r="AX338">
            <v>1523.5020748484919</v>
          </cell>
          <cell r="AY338">
            <v>1642.7971111349063</v>
          </cell>
          <cell r="AZ338">
            <v>1765.7919338730255</v>
          </cell>
          <cell r="BA338">
            <v>1896.3444982981362</v>
          </cell>
          <cell r="BB338">
            <v>2074.1183750651603</v>
          </cell>
          <cell r="BC338">
            <v>2290.2719180954809</v>
          </cell>
          <cell r="BD338">
            <v>2529.36479092439</v>
          </cell>
          <cell r="BE338">
            <v>2575.8963741050802</v>
          </cell>
          <cell r="BF338">
            <v>2622.1760492857716</v>
          </cell>
          <cell r="BG338">
            <v>2668.5901304664621</v>
          </cell>
          <cell r="BH338">
            <v>2715.4928576471521</v>
          </cell>
          <cell r="BI338">
            <v>2763.206491827842</v>
          </cell>
          <cell r="BJ338">
            <v>2812.0216980085324</v>
          </cell>
          <cell r="BK338">
            <v>2862.196594189224</v>
          </cell>
          <cell r="BL338">
            <v>2913.9566953699136</v>
          </cell>
          <cell r="BM338">
            <v>2967.4925405506046</v>
          </cell>
          <cell r="BN338">
            <v>3022.9551077312954</v>
          </cell>
          <cell r="BO338">
            <v>3080.4507916761654</v>
          </cell>
          <cell r="BP338">
            <v>3140.0360466210368</v>
          </cell>
          <cell r="BQ338">
            <v>3201.7161195659064</v>
          </cell>
          <cell r="BR338">
            <v>3265.4502895107771</v>
          </cell>
          <cell r="BS338">
            <v>3331.1683904556476</v>
          </cell>
          <cell r="BT338">
            <v>3398.8511194005182</v>
          </cell>
          <cell r="BU338">
            <v>3468.3966823453889</v>
          </cell>
          <cell r="BV338">
            <v>3539.5332192902583</v>
          </cell>
          <cell r="BW338">
            <v>3611.9099322351299</v>
          </cell>
          <cell r="BX338">
            <v>3685.2260371799998</v>
          </cell>
          <cell r="BY338">
            <v>3759.4665459819994</v>
          </cell>
          <cell r="BZ338">
            <v>3834.5304877839999</v>
          </cell>
          <cell r="CA338">
            <v>3910.0382105860008</v>
          </cell>
          <cell r="CB338">
            <v>3985.5337693880001</v>
          </cell>
          <cell r="CC338">
            <v>4060.7275081900007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 refreshError="1"/>
      <sheetData sheetId="21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"/>
      <sheetName val="rural numbers"/>
      <sheetName val="urban numbers"/>
      <sheetName val="total numbers"/>
      <sheetName val="Sheet1"/>
      <sheetName val="% rural"/>
      <sheetName val="% urban"/>
      <sheetName val="urban density"/>
      <sheetName val="urban area"/>
      <sheetName val="Sheet2"/>
      <sheetName val="exp_year"/>
      <sheetName val="WPP2008"/>
      <sheetName val="WPP2007"/>
      <sheetName val="WUP2007"/>
      <sheetName val="gaussian"/>
      <sheetName val="2grid_urban"/>
      <sheetName val="2grid_urbdens"/>
      <sheetName val="2grid_expyear"/>
      <sheetName val="orig WPP2004"/>
    </sheetNames>
    <sheetDataSet>
      <sheetData sheetId="0"/>
      <sheetData sheetId="1"/>
      <sheetData sheetId="2"/>
      <sheetData sheetId="3">
        <row r="97">
          <cell r="B97">
            <v>344</v>
          </cell>
        </row>
      </sheetData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lower"/>
      <sheetName val="upper"/>
      <sheetName val="lower2"/>
      <sheetName val="upper2"/>
      <sheetName val="2grid"/>
      <sheetName val="lower2grid"/>
      <sheetName val="upper2grid"/>
      <sheetName val="for paper"/>
    </sheetNames>
    <sheetDataSet>
      <sheetData sheetId="0">
        <row r="316">
          <cell r="C316" t="str">
            <v>North America</v>
          </cell>
        </row>
        <row r="317">
          <cell r="C317" t="str">
            <v>Europe</v>
          </cell>
        </row>
        <row r="318">
          <cell r="C318" t="str">
            <v>USSR</v>
          </cell>
        </row>
        <row r="319">
          <cell r="C319" t="str">
            <v>Pacific Dev.</v>
          </cell>
        </row>
        <row r="320">
          <cell r="C320" t="str">
            <v>China</v>
          </cell>
        </row>
        <row r="321">
          <cell r="C321" t="str">
            <v>Latin America</v>
          </cell>
        </row>
        <row r="322">
          <cell r="C322" t="str">
            <v>N.Africa_M.East</v>
          </cell>
        </row>
        <row r="323">
          <cell r="C323" t="str">
            <v>Tropical Africa</v>
          </cell>
        </row>
        <row r="324">
          <cell r="C324" t="str">
            <v>South Asia</v>
          </cell>
        </row>
        <row r="325">
          <cell r="C325" t="str">
            <v>SE Asia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EI_regional"/>
      <sheetName val="AEI_national"/>
      <sheetName val="AEI_subnational_1900"/>
      <sheetName val="AEI_subnational_1910"/>
      <sheetName val="AEI_subnational_1920"/>
      <sheetName val="AEI_subnational_1930"/>
      <sheetName val="AEI_subnational_1940"/>
      <sheetName val="AEI_subnational_1950"/>
      <sheetName val="AEI_subnational_1960"/>
      <sheetName val="AEI_subnational_1970"/>
      <sheetName val="AEI_subnational_1980"/>
      <sheetName val="AEI_subnational_1985"/>
      <sheetName val="AEI_subnational_1990"/>
      <sheetName val="AEI_subnational_1995"/>
      <sheetName val="AEI_subnational_2000"/>
      <sheetName val="AEI_subnational_2005"/>
    </sheetNames>
    <sheetDataSet>
      <sheetData sheetId="0">
        <row r="16">
          <cell r="C16">
            <v>62991991.850000009</v>
          </cell>
          <cell r="D16">
            <v>76055781.519999996</v>
          </cell>
          <cell r="E16">
            <v>86421433.989999995</v>
          </cell>
          <cell r="F16">
            <v>94975355.49000001</v>
          </cell>
          <cell r="G16">
            <v>104167942.17999999</v>
          </cell>
          <cell r="H16">
            <v>111525850.66</v>
          </cell>
          <cell r="I16">
            <v>144473676.97</v>
          </cell>
          <cell r="J16">
            <v>182927043.29999998</v>
          </cell>
          <cell r="K16">
            <v>227419542.36000004</v>
          </cell>
          <cell r="L16">
            <v>243386637.43000001</v>
          </cell>
          <cell r="M16">
            <v>262940616.46000001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  <sheetName val="Sheet2"/>
      <sheetName val="Sheet3"/>
      <sheetName val="uncertainty"/>
    </sheetNames>
    <sheetDataSet>
      <sheetData sheetId="0">
        <row r="35">
          <cell r="C35">
            <v>-100</v>
          </cell>
          <cell r="D35">
            <v>-97.5</v>
          </cell>
          <cell r="E35">
            <v>-95</v>
          </cell>
          <cell r="F35">
            <v>-92.5</v>
          </cell>
          <cell r="G35">
            <v>-90</v>
          </cell>
          <cell r="H35">
            <v>-87.5</v>
          </cell>
          <cell r="I35">
            <v>-85</v>
          </cell>
          <cell r="J35">
            <v>-82.5</v>
          </cell>
          <cell r="K35">
            <v>-80</v>
          </cell>
          <cell r="L35">
            <v>-77.5</v>
          </cell>
          <cell r="M35">
            <v>-75</v>
          </cell>
          <cell r="N35">
            <v>-72.058823529411768</v>
          </cell>
          <cell r="O35">
            <v>-69.117647058823536</v>
          </cell>
          <cell r="P35">
            <v>-66.17647058823529</v>
          </cell>
          <cell r="Q35">
            <v>-63.235294117647058</v>
          </cell>
          <cell r="R35">
            <v>-60.294117647058826</v>
          </cell>
          <cell r="S35">
            <v>-57.352941176470587</v>
          </cell>
          <cell r="T35">
            <v>-54.411764705882348</v>
          </cell>
          <cell r="U35">
            <v>-51.470588235294116</v>
          </cell>
          <cell r="V35">
            <v>-48.529411764705884</v>
          </cell>
          <cell r="W35">
            <v>-45.588235294117652</v>
          </cell>
          <cell r="X35">
            <v>-42.647058823529413</v>
          </cell>
          <cell r="Y35">
            <v>-39.705882352941174</v>
          </cell>
          <cell r="Z35">
            <v>-36.764705882352942</v>
          </cell>
          <cell r="AA35">
            <v>-33.823529411764703</v>
          </cell>
          <cell r="AB35">
            <v>-30.882352941176471</v>
          </cell>
          <cell r="AC35">
            <v>-27.941176470588239</v>
          </cell>
          <cell r="AD35">
            <v>-25</v>
          </cell>
          <cell r="AE35">
            <v>-24</v>
          </cell>
          <cell r="AF35">
            <v>-23</v>
          </cell>
          <cell r="AG35">
            <v>-22</v>
          </cell>
          <cell r="AH35">
            <v>-21</v>
          </cell>
          <cell r="AI35">
            <v>-20</v>
          </cell>
          <cell r="AJ35">
            <v>-19</v>
          </cell>
          <cell r="AK35">
            <v>-18</v>
          </cell>
          <cell r="AL35">
            <v>-17</v>
          </cell>
          <cell r="AM35">
            <v>-16</v>
          </cell>
          <cell r="AN35">
            <v>-15</v>
          </cell>
          <cell r="AO35">
            <v>-14</v>
          </cell>
          <cell r="AP35">
            <v>-13</v>
          </cell>
          <cell r="AQ35">
            <v>-12</v>
          </cell>
          <cell r="AR35">
            <v>-11</v>
          </cell>
          <cell r="AS35">
            <v>-10</v>
          </cell>
          <cell r="AT35">
            <v>-9</v>
          </cell>
          <cell r="AU35">
            <v>-8</v>
          </cell>
          <cell r="AV35">
            <v>-7</v>
          </cell>
          <cell r="AW35">
            <v>-6</v>
          </cell>
          <cell r="AX35">
            <v>-5</v>
          </cell>
          <cell r="AY35">
            <v>-4.5999999999999996</v>
          </cell>
          <cell r="AZ35">
            <v>-4.2</v>
          </cell>
          <cell r="BA35">
            <v>-3.8</v>
          </cell>
          <cell r="BB35">
            <v>-3.4</v>
          </cell>
          <cell r="BC35">
            <v>-3</v>
          </cell>
          <cell r="BD35">
            <v>-2.6</v>
          </cell>
          <cell r="BE35">
            <v>-2.1999999999999997</v>
          </cell>
          <cell r="BF35">
            <v>-1.7999999999999998</v>
          </cell>
          <cell r="BG35">
            <v>-1.4</v>
          </cell>
          <cell r="BH35">
            <v>-1</v>
          </cell>
        </row>
        <row r="36">
          <cell r="C36">
            <v>100</v>
          </cell>
          <cell r="D36">
            <v>97.5</v>
          </cell>
          <cell r="E36">
            <v>95</v>
          </cell>
          <cell r="F36">
            <v>92.5</v>
          </cell>
          <cell r="G36">
            <v>90</v>
          </cell>
          <cell r="H36">
            <v>87.5</v>
          </cell>
          <cell r="I36">
            <v>85</v>
          </cell>
          <cell r="J36">
            <v>82.5</v>
          </cell>
          <cell r="K36">
            <v>80</v>
          </cell>
          <cell r="L36">
            <v>77.5</v>
          </cell>
          <cell r="M36">
            <v>75</v>
          </cell>
          <cell r="N36">
            <v>72.058823529411768</v>
          </cell>
          <cell r="O36">
            <v>69.117647058823536</v>
          </cell>
          <cell r="P36">
            <v>66.17647058823529</v>
          </cell>
          <cell r="Q36">
            <v>63.235294117647058</v>
          </cell>
          <cell r="R36">
            <v>60.294117647058826</v>
          </cell>
          <cell r="S36">
            <v>57.352941176470587</v>
          </cell>
          <cell r="T36">
            <v>54.411764705882348</v>
          </cell>
          <cell r="U36">
            <v>51.470588235294116</v>
          </cell>
          <cell r="V36">
            <v>48.529411764705884</v>
          </cell>
          <cell r="W36">
            <v>45.588235294117652</v>
          </cell>
          <cell r="X36">
            <v>42.647058823529413</v>
          </cell>
          <cell r="Y36">
            <v>39.705882352941174</v>
          </cell>
          <cell r="Z36">
            <v>36.764705882352942</v>
          </cell>
          <cell r="AA36">
            <v>33.823529411764703</v>
          </cell>
          <cell r="AB36">
            <v>30.882352941176471</v>
          </cell>
          <cell r="AC36">
            <v>27.941176470588239</v>
          </cell>
          <cell r="AD36">
            <v>25</v>
          </cell>
          <cell r="AE36">
            <v>24</v>
          </cell>
          <cell r="AF36">
            <v>23</v>
          </cell>
          <cell r="AG36">
            <v>22</v>
          </cell>
          <cell r="AH36">
            <v>21</v>
          </cell>
          <cell r="AI36">
            <v>20</v>
          </cell>
          <cell r="AJ36">
            <v>19</v>
          </cell>
          <cell r="AK36">
            <v>18</v>
          </cell>
          <cell r="AL36">
            <v>17</v>
          </cell>
          <cell r="AM36">
            <v>16</v>
          </cell>
          <cell r="AN36">
            <v>15</v>
          </cell>
          <cell r="AO36">
            <v>14</v>
          </cell>
          <cell r="AP36">
            <v>13</v>
          </cell>
          <cell r="AQ36">
            <v>12</v>
          </cell>
          <cell r="AR36">
            <v>11</v>
          </cell>
          <cell r="AS36">
            <v>10</v>
          </cell>
          <cell r="AT36">
            <v>9</v>
          </cell>
          <cell r="AU36">
            <v>8</v>
          </cell>
          <cell r="AV36">
            <v>7</v>
          </cell>
          <cell r="AW36">
            <v>6</v>
          </cell>
          <cell r="AX36">
            <v>5</v>
          </cell>
          <cell r="AY36">
            <v>4.5999999999999996</v>
          </cell>
          <cell r="AZ36">
            <v>4.2</v>
          </cell>
          <cell r="BA36">
            <v>3.8</v>
          </cell>
          <cell r="BB36">
            <v>3.4</v>
          </cell>
          <cell r="BC36">
            <v>3</v>
          </cell>
          <cell r="BD36">
            <v>2.6</v>
          </cell>
          <cell r="BE36">
            <v>2.1999999999999997</v>
          </cell>
          <cell r="BF36">
            <v>1.7999999999999998</v>
          </cell>
          <cell r="BG36">
            <v>1.4</v>
          </cell>
          <cell r="BH36">
            <v>1</v>
          </cell>
        </row>
        <row r="37">
          <cell r="C37">
            <v>-200</v>
          </cell>
          <cell r="D37">
            <v>-195</v>
          </cell>
          <cell r="E37">
            <v>-190</v>
          </cell>
          <cell r="F37">
            <v>-185</v>
          </cell>
          <cell r="G37">
            <v>-180</v>
          </cell>
          <cell r="H37">
            <v>-175</v>
          </cell>
          <cell r="I37">
            <v>-170</v>
          </cell>
          <cell r="J37">
            <v>-165</v>
          </cell>
          <cell r="K37">
            <v>-160</v>
          </cell>
          <cell r="L37">
            <v>-155</v>
          </cell>
          <cell r="M37">
            <v>-150</v>
          </cell>
          <cell r="N37">
            <v>-144.11764705882354</v>
          </cell>
          <cell r="O37">
            <v>-138.23529411764707</v>
          </cell>
          <cell r="P37">
            <v>-132.35294117647058</v>
          </cell>
          <cell r="Q37">
            <v>-126.47058823529412</v>
          </cell>
          <cell r="R37">
            <v>-120.58823529411765</v>
          </cell>
          <cell r="S37">
            <v>-114.70588235294117</v>
          </cell>
          <cell r="T37">
            <v>-108.8235294117647</v>
          </cell>
          <cell r="U37">
            <v>-102.94117647058823</v>
          </cell>
          <cell r="V37">
            <v>-97.058823529411768</v>
          </cell>
          <cell r="W37">
            <v>-91.176470588235304</v>
          </cell>
          <cell r="X37">
            <v>-85.294117647058826</v>
          </cell>
          <cell r="Y37">
            <v>-79.411764705882348</v>
          </cell>
          <cell r="Z37">
            <v>-73.529411764705884</v>
          </cell>
          <cell r="AA37">
            <v>-67.647058823529406</v>
          </cell>
          <cell r="AB37">
            <v>-61.764705882352942</v>
          </cell>
          <cell r="AC37">
            <v>-55.882352941176478</v>
          </cell>
          <cell r="AD37">
            <v>-50</v>
          </cell>
          <cell r="AE37">
            <v>-48</v>
          </cell>
          <cell r="AF37">
            <v>-46</v>
          </cell>
          <cell r="AG37">
            <v>-44</v>
          </cell>
          <cell r="AH37">
            <v>-42</v>
          </cell>
          <cell r="AI37">
            <v>-40</v>
          </cell>
          <cell r="AJ37">
            <v>-38</v>
          </cell>
          <cell r="AK37">
            <v>-36</v>
          </cell>
          <cell r="AL37">
            <v>-34</v>
          </cell>
          <cell r="AM37">
            <v>-32</v>
          </cell>
          <cell r="AN37">
            <v>-30</v>
          </cell>
          <cell r="AO37">
            <v>-28</v>
          </cell>
          <cell r="AP37">
            <v>-26</v>
          </cell>
          <cell r="AQ37">
            <v>-24</v>
          </cell>
          <cell r="AR37">
            <v>-22</v>
          </cell>
          <cell r="AS37">
            <v>-20</v>
          </cell>
          <cell r="AT37">
            <v>-18</v>
          </cell>
          <cell r="AU37">
            <v>-16</v>
          </cell>
          <cell r="AV37">
            <v>-14</v>
          </cell>
          <cell r="AW37">
            <v>-12</v>
          </cell>
          <cell r="AX37">
            <v>-10</v>
          </cell>
          <cell r="AY37">
            <v>-9.1999999999999993</v>
          </cell>
          <cell r="AZ37">
            <v>-8.4</v>
          </cell>
          <cell r="BA37">
            <v>-7.6</v>
          </cell>
          <cell r="BB37">
            <v>-6.8</v>
          </cell>
          <cell r="BC37">
            <v>-6</v>
          </cell>
          <cell r="BD37">
            <v>-5.2</v>
          </cell>
          <cell r="BE37">
            <v>-4.3999999999999995</v>
          </cell>
          <cell r="BF37">
            <v>-3.5999999999999996</v>
          </cell>
          <cell r="BG37">
            <v>-2.8</v>
          </cell>
          <cell r="BH37">
            <v>-2</v>
          </cell>
        </row>
        <row r="38">
          <cell r="C38">
            <v>200</v>
          </cell>
          <cell r="D38">
            <v>195</v>
          </cell>
          <cell r="E38">
            <v>190</v>
          </cell>
          <cell r="F38">
            <v>185</v>
          </cell>
          <cell r="G38">
            <v>180</v>
          </cell>
          <cell r="H38">
            <v>175</v>
          </cell>
          <cell r="I38">
            <v>170</v>
          </cell>
          <cell r="J38">
            <v>165</v>
          </cell>
          <cell r="K38">
            <v>160</v>
          </cell>
          <cell r="L38">
            <v>155</v>
          </cell>
          <cell r="M38">
            <v>150</v>
          </cell>
          <cell r="N38">
            <v>144.11764705882354</v>
          </cell>
          <cell r="O38">
            <v>138.23529411764707</v>
          </cell>
          <cell r="P38">
            <v>132.35294117647058</v>
          </cell>
          <cell r="Q38">
            <v>126.47058823529412</v>
          </cell>
          <cell r="R38">
            <v>120.58823529411765</v>
          </cell>
          <cell r="S38">
            <v>114.70588235294117</v>
          </cell>
          <cell r="T38">
            <v>108.8235294117647</v>
          </cell>
          <cell r="U38">
            <v>102.94117647058823</v>
          </cell>
          <cell r="V38">
            <v>97.058823529411768</v>
          </cell>
          <cell r="W38">
            <v>91.176470588235304</v>
          </cell>
          <cell r="X38">
            <v>85.294117647058826</v>
          </cell>
          <cell r="Y38">
            <v>79.411764705882348</v>
          </cell>
          <cell r="Z38">
            <v>73.529411764705884</v>
          </cell>
          <cell r="AA38">
            <v>67.647058823529406</v>
          </cell>
          <cell r="AB38">
            <v>61.764705882352942</v>
          </cell>
          <cell r="AC38">
            <v>55.882352941176478</v>
          </cell>
          <cell r="AD38">
            <v>50</v>
          </cell>
          <cell r="AE38">
            <v>48</v>
          </cell>
          <cell r="AF38">
            <v>46</v>
          </cell>
          <cell r="AG38">
            <v>44</v>
          </cell>
          <cell r="AH38">
            <v>42</v>
          </cell>
          <cell r="AI38">
            <v>40</v>
          </cell>
          <cell r="AJ38">
            <v>38</v>
          </cell>
          <cell r="AK38">
            <v>36</v>
          </cell>
          <cell r="AL38">
            <v>34</v>
          </cell>
          <cell r="AM38">
            <v>32</v>
          </cell>
          <cell r="AN38">
            <v>30</v>
          </cell>
          <cell r="AO38">
            <v>28</v>
          </cell>
          <cell r="AP38">
            <v>26</v>
          </cell>
          <cell r="AQ38">
            <v>24</v>
          </cell>
          <cell r="AR38">
            <v>22</v>
          </cell>
          <cell r="AS38">
            <v>20</v>
          </cell>
          <cell r="AT38">
            <v>18</v>
          </cell>
          <cell r="AU38">
            <v>16</v>
          </cell>
          <cell r="AV38">
            <v>14</v>
          </cell>
          <cell r="AW38">
            <v>12</v>
          </cell>
          <cell r="AX38">
            <v>10</v>
          </cell>
          <cell r="AY38">
            <v>9.1999999999999993</v>
          </cell>
          <cell r="AZ38">
            <v>8.4</v>
          </cell>
          <cell r="BA38">
            <v>7.6</v>
          </cell>
          <cell r="BB38">
            <v>6.8</v>
          </cell>
          <cell r="BC38">
            <v>6</v>
          </cell>
          <cell r="BD38">
            <v>5.2</v>
          </cell>
          <cell r="BE38">
            <v>4.3999999999999995</v>
          </cell>
          <cell r="BF38">
            <v>3.5999999999999996</v>
          </cell>
          <cell r="BG38">
            <v>2.8</v>
          </cell>
          <cell r="BH38">
            <v>2</v>
          </cell>
        </row>
      </sheetData>
      <sheetData sheetId="1"/>
      <sheetData sheetId="2"/>
      <sheetData sheetId="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a"/>
      <sheetName val="pivot"/>
      <sheetName val="Williams"/>
      <sheetName val="2grid"/>
      <sheetName val="lower"/>
      <sheetName val="upper"/>
      <sheetName val="lower2"/>
      <sheetName val="upper2"/>
      <sheetName val="lower2grid"/>
      <sheetName val="upper2grid"/>
      <sheetName val="domestication_animals"/>
    </sheetNames>
    <sheetDataSet>
      <sheetData sheetId="0">
        <row r="239">
          <cell r="D239">
            <v>0</v>
          </cell>
        </row>
      </sheetData>
      <sheetData sheetId="1"/>
      <sheetData sheetId="2"/>
      <sheetData sheetId="3"/>
      <sheetData sheetId="4"/>
      <sheetData sheetId="5">
        <row r="3">
          <cell r="BJ3">
            <v>426.22</v>
          </cell>
          <cell r="BK3">
            <v>427.23</v>
          </cell>
          <cell r="BL3">
            <v>422.18</v>
          </cell>
          <cell r="BM3">
            <v>419.15</v>
          </cell>
          <cell r="BN3">
            <v>425.21</v>
          </cell>
          <cell r="BO3">
            <v>488.84000000000003</v>
          </cell>
          <cell r="BP3">
            <v>510.35300000000001</v>
          </cell>
          <cell r="BQ3">
            <v>510.35300000000001</v>
          </cell>
          <cell r="BR3">
            <v>510.05</v>
          </cell>
          <cell r="BS3">
            <v>510.35300000000001</v>
          </cell>
          <cell r="BT3">
            <v>541.46100000000217</v>
          </cell>
          <cell r="BU3">
            <v>538.18186666666952</v>
          </cell>
          <cell r="BV3">
            <v>543.40244444444784</v>
          </cell>
          <cell r="BW3">
            <v>553.70863407407944</v>
          </cell>
          <cell r="BX3">
            <v>564.27572790124145</v>
          </cell>
          <cell r="BY3">
            <v>573.05482413169466</v>
          </cell>
          <cell r="BZ3">
            <v>577.00310560220282</v>
          </cell>
          <cell r="CA3">
            <v>587.6341432267136</v>
          </cell>
          <cell r="CB3" t="str">
            <v>%</v>
          </cell>
          <cell r="CC3">
            <v>100</v>
          </cell>
          <cell r="CD3">
            <v>97.5</v>
          </cell>
          <cell r="CE3">
            <v>95</v>
          </cell>
          <cell r="CF3">
            <v>92.5</v>
          </cell>
          <cell r="CG3">
            <v>90</v>
          </cell>
          <cell r="CH3">
            <v>87.5</v>
          </cell>
          <cell r="CI3">
            <v>85</v>
          </cell>
          <cell r="CJ3">
            <v>82.5</v>
          </cell>
          <cell r="CK3">
            <v>80</v>
          </cell>
          <cell r="CL3">
            <v>77.5</v>
          </cell>
          <cell r="CM3">
            <v>75</v>
          </cell>
          <cell r="CN3">
            <v>72.058823529411768</v>
          </cell>
          <cell r="CO3">
            <v>69.117647058823536</v>
          </cell>
          <cell r="CP3">
            <v>66.17647058823529</v>
          </cell>
          <cell r="CQ3">
            <v>63.235294117647058</v>
          </cell>
          <cell r="CR3">
            <v>60.294117647058826</v>
          </cell>
          <cell r="CS3">
            <v>57.352941176470587</v>
          </cell>
          <cell r="CT3">
            <v>54.411764705882348</v>
          </cell>
          <cell r="CU3">
            <v>51.470588235294116</v>
          </cell>
          <cell r="CV3">
            <v>48.529411764705884</v>
          </cell>
          <cell r="CW3">
            <v>45.588235294117652</v>
          </cell>
          <cell r="CX3">
            <v>42.647058823529413</v>
          </cell>
          <cell r="CY3">
            <v>39.705882352941174</v>
          </cell>
          <cell r="CZ3">
            <v>36.764705882352942</v>
          </cell>
          <cell r="DA3">
            <v>33.823529411764703</v>
          </cell>
          <cell r="DB3">
            <v>30.882352941176471</v>
          </cell>
          <cell r="DC3">
            <v>27.941176470588239</v>
          </cell>
          <cell r="DD3">
            <v>25</v>
          </cell>
          <cell r="DE3">
            <v>24</v>
          </cell>
          <cell r="DF3">
            <v>23</v>
          </cell>
          <cell r="DG3">
            <v>22</v>
          </cell>
          <cell r="DH3">
            <v>21</v>
          </cell>
          <cell r="DI3">
            <v>20</v>
          </cell>
          <cell r="DJ3">
            <v>19</v>
          </cell>
          <cell r="DK3">
            <v>18</v>
          </cell>
          <cell r="DL3">
            <v>17</v>
          </cell>
          <cell r="DM3">
            <v>16</v>
          </cell>
          <cell r="DN3">
            <v>15</v>
          </cell>
          <cell r="DO3">
            <v>14</v>
          </cell>
          <cell r="DP3">
            <v>13</v>
          </cell>
        </row>
      </sheetData>
      <sheetData sheetId="6"/>
      <sheetData sheetId="7"/>
      <sheetData sheetId="8"/>
      <sheetData sheetId="9"/>
      <sheetData sheetId="1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3"/>
  <sheetViews>
    <sheetView tabSelected="1" workbookViewId="0"/>
  </sheetViews>
  <sheetFormatPr defaultRowHeight="12.75" x14ac:dyDescent="0.2"/>
  <sheetData>
    <row r="1" spans="1:2" x14ac:dyDescent="0.2">
      <c r="A1" s="48" t="s">
        <v>492</v>
      </c>
    </row>
    <row r="3" spans="1:2" x14ac:dyDescent="0.2">
      <c r="A3" t="s">
        <v>473</v>
      </c>
    </row>
    <row r="5" spans="1:2" x14ac:dyDescent="0.2">
      <c r="A5" t="s">
        <v>474</v>
      </c>
      <c r="B5" s="31" t="s">
        <v>475</v>
      </c>
    </row>
    <row r="6" spans="1:2" x14ac:dyDescent="0.2">
      <c r="A6" t="s">
        <v>476</v>
      </c>
      <c r="B6" s="31" t="s">
        <v>477</v>
      </c>
    </row>
    <row r="7" spans="1:2" x14ac:dyDescent="0.2">
      <c r="A7" t="s">
        <v>478</v>
      </c>
      <c r="B7" s="31" t="s">
        <v>479</v>
      </c>
    </row>
    <row r="8" spans="1:2" x14ac:dyDescent="0.2">
      <c r="A8" s="31" t="s">
        <v>480</v>
      </c>
      <c r="B8" s="31" t="s">
        <v>481</v>
      </c>
    </row>
    <row r="9" spans="1:2" x14ac:dyDescent="0.2">
      <c r="A9" s="31" t="s">
        <v>482</v>
      </c>
      <c r="B9" s="31" t="s">
        <v>483</v>
      </c>
    </row>
    <row r="10" spans="1:2" x14ac:dyDescent="0.2">
      <c r="A10" t="s">
        <v>484</v>
      </c>
      <c r="B10" s="31" t="s">
        <v>485</v>
      </c>
    </row>
    <row r="11" spans="1:2" x14ac:dyDescent="0.2">
      <c r="A11" t="s">
        <v>486</v>
      </c>
      <c r="B11" s="31" t="s">
        <v>487</v>
      </c>
    </row>
    <row r="12" spans="1:2" x14ac:dyDescent="0.2">
      <c r="A12" t="s">
        <v>488</v>
      </c>
      <c r="B12" s="31" t="s">
        <v>489</v>
      </c>
    </row>
    <row r="13" spans="1:2" x14ac:dyDescent="0.2">
      <c r="A13" t="s">
        <v>490</v>
      </c>
      <c r="B13" s="31" t="s">
        <v>491</v>
      </c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GH491"/>
  <sheetViews>
    <sheetView zoomScale="80" workbookViewId="0">
      <pane xSplit="3" ySplit="3" topLeftCell="D4" activePane="bottomRight" state="frozen"/>
      <selection pane="topRight" activeCell="D1" sqref="D1"/>
      <selection pane="bottomLeft" activeCell="A4" sqref="A4"/>
      <selection pane="bottomRight" activeCell="D4" sqref="D4"/>
    </sheetView>
  </sheetViews>
  <sheetFormatPr defaultColWidth="9.33203125" defaultRowHeight="12.75" x14ac:dyDescent="0.2"/>
  <cols>
    <col min="1" max="2" width="9.33203125" style="6"/>
    <col min="3" max="3" width="32.83203125" style="6" customWidth="1"/>
    <col min="4" max="82" width="9.83203125" style="6" customWidth="1"/>
    <col min="83" max="83" width="9.33203125" style="6"/>
    <col min="84" max="84" width="10.1640625" style="6" bestFit="1" customWidth="1"/>
    <col min="85" max="152" width="10.83203125" style="6" customWidth="1"/>
    <col min="153" max="167" width="9.33203125" style="6"/>
    <col min="168" max="168" width="11" style="6" bestFit="1" customWidth="1"/>
    <col min="169" max="169" width="9.33203125" style="6"/>
    <col min="170" max="170" width="12.83203125" style="6" customWidth="1"/>
    <col min="171" max="16384" width="9.33203125" style="6"/>
  </cols>
  <sheetData>
    <row r="1" spans="1:188" x14ac:dyDescent="0.2">
      <c r="A1" s="21" t="s">
        <v>427</v>
      </c>
      <c r="D1" s="58"/>
      <c r="E1" s="105" t="s">
        <v>425</v>
      </c>
      <c r="F1" s="35"/>
      <c r="G1" s="35"/>
      <c r="H1" s="56"/>
      <c r="I1" s="56"/>
      <c r="J1" s="57"/>
      <c r="L1" s="124" t="s">
        <v>440</v>
      </c>
      <c r="N1" s="118" t="s">
        <v>438</v>
      </c>
      <c r="P1" s="121" t="s">
        <v>438</v>
      </c>
      <c r="R1" s="120" t="s">
        <v>437</v>
      </c>
      <c r="T1" s="122" t="s">
        <v>439</v>
      </c>
      <c r="BU1" s="6" t="s">
        <v>420</v>
      </c>
      <c r="CG1" s="58"/>
      <c r="CH1" s="103"/>
      <c r="CI1" s="35"/>
      <c r="CJ1" s="21"/>
      <c r="CL1" s="22"/>
      <c r="CV1" s="22"/>
      <c r="DA1" s="7"/>
      <c r="DF1" s="7"/>
      <c r="DG1" s="11"/>
      <c r="FH1" s="35" t="s">
        <v>362</v>
      </c>
      <c r="FI1" s="35"/>
      <c r="FJ1" s="60"/>
      <c r="FK1"/>
      <c r="FL1"/>
    </row>
    <row r="2" spans="1:188" x14ac:dyDescent="0.2">
      <c r="CE2" s="57"/>
      <c r="CF2" s="18" t="s">
        <v>353</v>
      </c>
      <c r="CG2">
        <f t="shared" ref="CG2:EE2" si="0">+CH2+(CH3-CG3)</f>
        <v>11950</v>
      </c>
      <c r="CH2">
        <f t="shared" si="0"/>
        <v>10950</v>
      </c>
      <c r="CI2">
        <f t="shared" si="0"/>
        <v>9950</v>
      </c>
      <c r="CJ2">
        <f t="shared" si="0"/>
        <v>8950</v>
      </c>
      <c r="CK2">
        <f t="shared" si="0"/>
        <v>7950</v>
      </c>
      <c r="CL2">
        <f t="shared" si="0"/>
        <v>6950</v>
      </c>
      <c r="CM2">
        <f t="shared" si="0"/>
        <v>5950</v>
      </c>
      <c r="CN2">
        <f t="shared" si="0"/>
        <v>4950</v>
      </c>
      <c r="CO2">
        <f t="shared" si="0"/>
        <v>3950</v>
      </c>
      <c r="CP2">
        <f t="shared" si="0"/>
        <v>2950</v>
      </c>
      <c r="CQ2">
        <f t="shared" si="0"/>
        <v>1950</v>
      </c>
      <c r="CR2">
        <f t="shared" si="0"/>
        <v>1850</v>
      </c>
      <c r="CS2">
        <f t="shared" si="0"/>
        <v>1750</v>
      </c>
      <c r="CT2">
        <f t="shared" si="0"/>
        <v>1650</v>
      </c>
      <c r="CU2">
        <f t="shared" si="0"/>
        <v>1550</v>
      </c>
      <c r="CV2">
        <f t="shared" si="0"/>
        <v>1450</v>
      </c>
      <c r="CW2">
        <f t="shared" si="0"/>
        <v>1350</v>
      </c>
      <c r="CX2">
        <f t="shared" si="0"/>
        <v>1250</v>
      </c>
      <c r="CY2">
        <f t="shared" si="0"/>
        <v>1150</v>
      </c>
      <c r="CZ2">
        <f t="shared" si="0"/>
        <v>1050</v>
      </c>
      <c r="DA2">
        <f t="shared" si="0"/>
        <v>950</v>
      </c>
      <c r="DB2">
        <f t="shared" si="0"/>
        <v>850</v>
      </c>
      <c r="DC2">
        <f t="shared" si="0"/>
        <v>750</v>
      </c>
      <c r="DD2">
        <f t="shared" si="0"/>
        <v>650</v>
      </c>
      <c r="DE2">
        <f t="shared" si="0"/>
        <v>550</v>
      </c>
      <c r="DF2">
        <f t="shared" si="0"/>
        <v>450</v>
      </c>
      <c r="DG2">
        <f t="shared" si="0"/>
        <v>350</v>
      </c>
      <c r="DH2">
        <f t="shared" si="0"/>
        <v>250</v>
      </c>
      <c r="DI2">
        <f t="shared" si="0"/>
        <v>240</v>
      </c>
      <c r="DJ2">
        <f t="shared" si="0"/>
        <v>230</v>
      </c>
      <c r="DK2">
        <f t="shared" si="0"/>
        <v>220</v>
      </c>
      <c r="DL2">
        <f t="shared" si="0"/>
        <v>210</v>
      </c>
      <c r="DM2">
        <f t="shared" si="0"/>
        <v>200</v>
      </c>
      <c r="DN2">
        <f t="shared" si="0"/>
        <v>190</v>
      </c>
      <c r="DO2">
        <f t="shared" si="0"/>
        <v>180</v>
      </c>
      <c r="DP2">
        <f t="shared" si="0"/>
        <v>170</v>
      </c>
      <c r="DQ2">
        <f t="shared" si="0"/>
        <v>160</v>
      </c>
      <c r="DR2">
        <f t="shared" si="0"/>
        <v>150</v>
      </c>
      <c r="DS2">
        <f t="shared" si="0"/>
        <v>140</v>
      </c>
      <c r="DT2">
        <f t="shared" si="0"/>
        <v>130</v>
      </c>
      <c r="DU2">
        <f t="shared" si="0"/>
        <v>120</v>
      </c>
      <c r="DV2">
        <f t="shared" si="0"/>
        <v>110</v>
      </c>
      <c r="DW2">
        <f t="shared" si="0"/>
        <v>100</v>
      </c>
      <c r="DX2">
        <f t="shared" si="0"/>
        <v>90</v>
      </c>
      <c r="DY2">
        <f t="shared" si="0"/>
        <v>80</v>
      </c>
      <c r="DZ2">
        <f t="shared" si="0"/>
        <v>70</v>
      </c>
      <c r="EA2">
        <f t="shared" si="0"/>
        <v>60</v>
      </c>
      <c r="EB2">
        <f t="shared" si="0"/>
        <v>50</v>
      </c>
      <c r="EC2">
        <f t="shared" si="0"/>
        <v>40</v>
      </c>
      <c r="ED2">
        <f t="shared" si="0"/>
        <v>30</v>
      </c>
      <c r="EE2">
        <f t="shared" si="0"/>
        <v>20</v>
      </c>
      <c r="EF2">
        <f>+EG2+(EG3-EF3)</f>
        <v>10</v>
      </c>
      <c r="EG2">
        <v>0</v>
      </c>
      <c r="FH2"/>
      <c r="FI2"/>
      <c r="FJ2" s="31"/>
      <c r="FK2"/>
      <c r="FL2"/>
      <c r="FM2"/>
    </row>
    <row r="3" spans="1:188" x14ac:dyDescent="0.2">
      <c r="A3" s="1" t="s">
        <v>40</v>
      </c>
      <c r="B3" s="2" t="s">
        <v>41</v>
      </c>
      <c r="C3" s="3" t="s">
        <v>42</v>
      </c>
      <c r="D3" s="10">
        <v>-10000</v>
      </c>
      <c r="E3" s="10">
        <v>-9000</v>
      </c>
      <c r="F3" s="10">
        <v>-8000</v>
      </c>
      <c r="G3" s="10">
        <v>-7000</v>
      </c>
      <c r="H3" s="10">
        <v>-6000</v>
      </c>
      <c r="I3" s="10">
        <v>-5000</v>
      </c>
      <c r="J3" s="10">
        <v>-4000</v>
      </c>
      <c r="K3" s="10">
        <v>-3000</v>
      </c>
      <c r="L3" s="10">
        <v>-2000</v>
      </c>
      <c r="M3" s="10">
        <v>-1000</v>
      </c>
      <c r="N3" s="10">
        <v>0</v>
      </c>
      <c r="O3" s="10">
        <v>100</v>
      </c>
      <c r="P3" s="10">
        <v>200</v>
      </c>
      <c r="Q3" s="10">
        <v>300</v>
      </c>
      <c r="R3" s="10">
        <v>400</v>
      </c>
      <c r="S3" s="10">
        <v>500</v>
      </c>
      <c r="T3" s="10">
        <v>600</v>
      </c>
      <c r="U3" s="10">
        <v>700</v>
      </c>
      <c r="V3" s="10">
        <v>800</v>
      </c>
      <c r="W3" s="10">
        <v>900</v>
      </c>
      <c r="X3" s="10">
        <v>1000</v>
      </c>
      <c r="Y3" s="10">
        <v>1100</v>
      </c>
      <c r="Z3" s="10">
        <v>1200</v>
      </c>
      <c r="AA3" s="10">
        <v>1300</v>
      </c>
      <c r="AB3" s="10">
        <v>1400</v>
      </c>
      <c r="AC3" s="10">
        <v>1500</v>
      </c>
      <c r="AD3" s="10">
        <v>1600</v>
      </c>
      <c r="AE3" s="106">
        <v>1700</v>
      </c>
      <c r="AF3" s="9">
        <v>1710</v>
      </c>
      <c r="AG3" s="9">
        <v>1720</v>
      </c>
      <c r="AH3" s="9">
        <v>1730</v>
      </c>
      <c r="AI3" s="9">
        <v>1740</v>
      </c>
      <c r="AJ3" s="9">
        <v>1750</v>
      </c>
      <c r="AK3" s="9">
        <v>1760</v>
      </c>
      <c r="AL3" s="9">
        <v>1770</v>
      </c>
      <c r="AM3" s="9">
        <v>1780</v>
      </c>
      <c r="AN3" s="9">
        <v>1790</v>
      </c>
      <c r="AO3" s="106">
        <v>1800</v>
      </c>
      <c r="AP3" s="9">
        <v>1810</v>
      </c>
      <c r="AQ3" s="9">
        <v>1820</v>
      </c>
      <c r="AR3" s="9">
        <v>1830</v>
      </c>
      <c r="AS3" s="9">
        <v>1840</v>
      </c>
      <c r="AT3" s="9">
        <v>1850</v>
      </c>
      <c r="AU3" s="9">
        <v>1860</v>
      </c>
      <c r="AV3" s="9">
        <v>1870</v>
      </c>
      <c r="AW3" s="9">
        <v>1880</v>
      </c>
      <c r="AX3" s="9">
        <v>1890</v>
      </c>
      <c r="AY3" s="106">
        <v>1900</v>
      </c>
      <c r="AZ3" s="9">
        <v>1910</v>
      </c>
      <c r="BA3" s="9">
        <v>1920</v>
      </c>
      <c r="BB3" s="9">
        <v>1930</v>
      </c>
      <c r="BC3" s="9">
        <v>1940</v>
      </c>
      <c r="BD3" s="9">
        <v>1950</v>
      </c>
      <c r="BE3" s="16">
        <v>1960</v>
      </c>
      <c r="BF3" s="16">
        <v>1970</v>
      </c>
      <c r="BG3" s="16">
        <v>1980</v>
      </c>
      <c r="BH3" s="16">
        <v>1990</v>
      </c>
      <c r="BI3" s="16">
        <v>2000</v>
      </c>
      <c r="BJ3" s="16">
        <v>2001</v>
      </c>
      <c r="BK3" s="16">
        <v>2002</v>
      </c>
      <c r="BL3" s="16">
        <v>2003</v>
      </c>
      <c r="BM3" s="16">
        <v>2004</v>
      </c>
      <c r="BN3" s="16">
        <v>2005</v>
      </c>
      <c r="BO3" s="16">
        <v>2006</v>
      </c>
      <c r="BP3" s="16">
        <v>2007</v>
      </c>
      <c r="BQ3" s="16">
        <v>2008</v>
      </c>
      <c r="BR3" s="16">
        <v>2009</v>
      </c>
      <c r="BS3" s="16">
        <v>2010</v>
      </c>
      <c r="BT3" s="16">
        <v>2011</v>
      </c>
      <c r="BU3" s="16">
        <v>2012</v>
      </c>
      <c r="BV3" s="16">
        <v>2013</v>
      </c>
      <c r="BW3" s="16">
        <v>2014</v>
      </c>
      <c r="BX3" s="16">
        <v>2015</v>
      </c>
      <c r="BY3" s="16">
        <v>2016</v>
      </c>
      <c r="BZ3" s="16">
        <v>2017</v>
      </c>
      <c r="CA3" s="16">
        <v>2018</v>
      </c>
      <c r="CB3" s="16">
        <v>2019</v>
      </c>
      <c r="CC3" s="16">
        <v>2020</v>
      </c>
      <c r="CD3" s="16"/>
      <c r="CE3" s="57"/>
      <c r="CF3" s="4"/>
      <c r="CG3" s="10">
        <v>-10000</v>
      </c>
      <c r="CH3" s="10">
        <v>-9000</v>
      </c>
      <c r="CI3" s="10">
        <v>-8000</v>
      </c>
      <c r="CJ3" s="10">
        <v>-7000</v>
      </c>
      <c r="CK3" s="10">
        <v>-6000</v>
      </c>
      <c r="CL3" s="10">
        <v>-5000</v>
      </c>
      <c r="CM3" s="10">
        <v>-4000</v>
      </c>
      <c r="CN3" s="10">
        <v>-3000</v>
      </c>
      <c r="CO3" s="10">
        <v>-2000</v>
      </c>
      <c r="CP3" s="10">
        <v>-1000</v>
      </c>
      <c r="CQ3" s="10">
        <v>0</v>
      </c>
      <c r="CR3" s="10">
        <v>100</v>
      </c>
      <c r="CS3" s="10">
        <v>200</v>
      </c>
      <c r="CT3" s="10">
        <v>300</v>
      </c>
      <c r="CU3" s="10">
        <v>400</v>
      </c>
      <c r="CV3" s="10">
        <v>500</v>
      </c>
      <c r="CW3" s="10">
        <v>600</v>
      </c>
      <c r="CX3" s="10">
        <v>700</v>
      </c>
      <c r="CY3" s="10">
        <v>800</v>
      </c>
      <c r="CZ3" s="10">
        <v>900</v>
      </c>
      <c r="DA3" s="10">
        <v>1000</v>
      </c>
      <c r="DB3" s="10">
        <v>1100</v>
      </c>
      <c r="DC3" s="10">
        <v>1200</v>
      </c>
      <c r="DD3" s="10">
        <v>1300</v>
      </c>
      <c r="DE3" s="10">
        <v>1400</v>
      </c>
      <c r="DF3" s="10">
        <v>1500</v>
      </c>
      <c r="DG3" s="10">
        <v>1600</v>
      </c>
      <c r="DH3" s="9">
        <v>1700</v>
      </c>
      <c r="DI3" s="9">
        <v>1710</v>
      </c>
      <c r="DJ3" s="9">
        <v>1720</v>
      </c>
      <c r="DK3" s="9">
        <v>1730</v>
      </c>
      <c r="DL3" s="9">
        <v>1740</v>
      </c>
      <c r="DM3" s="9">
        <v>1750</v>
      </c>
      <c r="DN3" s="9">
        <v>1760</v>
      </c>
      <c r="DO3" s="9">
        <v>1770</v>
      </c>
      <c r="DP3" s="9">
        <v>1780</v>
      </c>
      <c r="DQ3" s="9">
        <v>1790</v>
      </c>
      <c r="DR3" s="9">
        <v>1800</v>
      </c>
      <c r="DS3" s="9">
        <v>1810</v>
      </c>
      <c r="DT3" s="9">
        <v>1820</v>
      </c>
      <c r="DU3" s="9">
        <v>1830</v>
      </c>
      <c r="DV3" s="9">
        <v>1840</v>
      </c>
      <c r="DW3" s="9">
        <v>1850</v>
      </c>
      <c r="DX3" s="9">
        <v>1860</v>
      </c>
      <c r="DY3" s="9">
        <v>1870</v>
      </c>
      <c r="DZ3" s="9">
        <v>1880</v>
      </c>
      <c r="EA3" s="9">
        <v>1890</v>
      </c>
      <c r="EB3" s="9">
        <v>1900</v>
      </c>
      <c r="EC3" s="9">
        <v>1910</v>
      </c>
      <c r="ED3" s="9">
        <v>1920</v>
      </c>
      <c r="EE3" s="9">
        <v>1930</v>
      </c>
      <c r="EF3" s="9">
        <v>1940</v>
      </c>
      <c r="EG3" s="9">
        <v>1950</v>
      </c>
      <c r="EH3" s="16">
        <v>1960</v>
      </c>
      <c r="EI3" s="16">
        <v>1970</v>
      </c>
      <c r="EJ3" s="16">
        <v>1980</v>
      </c>
      <c r="EK3" s="16">
        <v>1990</v>
      </c>
      <c r="EL3" s="16">
        <v>2000</v>
      </c>
      <c r="EM3" s="16">
        <v>2001</v>
      </c>
      <c r="EN3" s="16">
        <v>2002</v>
      </c>
      <c r="EO3" s="16">
        <v>2003</v>
      </c>
      <c r="EP3" s="16">
        <v>2004</v>
      </c>
      <c r="EQ3" s="16">
        <v>2005</v>
      </c>
      <c r="ER3" s="16">
        <v>2006</v>
      </c>
      <c r="ES3" s="16">
        <v>2007</v>
      </c>
      <c r="ET3" s="16">
        <v>2008</v>
      </c>
      <c r="EU3" s="16">
        <v>2009</v>
      </c>
      <c r="EV3" s="16">
        <v>2010</v>
      </c>
      <c r="EW3" s="16">
        <v>2011</v>
      </c>
      <c r="EX3" s="16">
        <v>2012</v>
      </c>
      <c r="EY3" s="16">
        <v>2013</v>
      </c>
      <c r="EZ3" s="16">
        <v>2014</v>
      </c>
      <c r="FA3" s="16">
        <v>2015</v>
      </c>
      <c r="FB3" s="16">
        <v>2016</v>
      </c>
      <c r="FC3" s="16">
        <v>2017</v>
      </c>
      <c r="FD3" s="16">
        <v>2018</v>
      </c>
      <c r="FE3" s="16">
        <v>2019</v>
      </c>
      <c r="FF3" s="16">
        <v>2020</v>
      </c>
      <c r="FG3" s="16"/>
      <c r="FH3" s="33" t="s">
        <v>356</v>
      </c>
      <c r="FI3" s="33" t="s">
        <v>357</v>
      </c>
      <c r="FJ3" s="33" t="s">
        <v>295</v>
      </c>
      <c r="FK3" s="33" t="s">
        <v>358</v>
      </c>
      <c r="FL3" s="33" t="s">
        <v>359</v>
      </c>
      <c r="FM3" s="33" t="s">
        <v>360</v>
      </c>
      <c r="FN3" s="33" t="s">
        <v>361</v>
      </c>
      <c r="FO3" s="6" t="s">
        <v>367</v>
      </c>
      <c r="FP3" s="77" t="s">
        <v>366</v>
      </c>
      <c r="FQ3" s="6" t="s">
        <v>375</v>
      </c>
      <c r="GF3" s="6" t="s">
        <v>387</v>
      </c>
    </row>
    <row r="4" spans="1:188" x14ac:dyDescent="0.2">
      <c r="A4" s="8">
        <v>18</v>
      </c>
      <c r="B4" s="14">
        <v>4</v>
      </c>
      <c r="C4" s="104" t="s">
        <v>45</v>
      </c>
      <c r="D4" s="20">
        <v>0</v>
      </c>
      <c r="E4" s="20">
        <v>0</v>
      </c>
      <c r="F4" s="20">
        <v>0</v>
      </c>
      <c r="G4" s="20">
        <v>0</v>
      </c>
      <c r="H4" s="20">
        <v>0</v>
      </c>
      <c r="I4" s="20">
        <v>0</v>
      </c>
      <c r="J4" s="11">
        <v>0</v>
      </c>
      <c r="K4" s="11">
        <v>0</v>
      </c>
      <c r="L4" s="11">
        <v>0</v>
      </c>
      <c r="M4" s="11">
        <v>0</v>
      </c>
      <c r="N4" s="11">
        <f>+[1]data!N$4*[2]EurAsia!$I$4</f>
        <v>7.8515868328428162</v>
      </c>
      <c r="O4" s="11">
        <f>+[1]data!O$4*[2]EurAsia!$I$4</f>
        <v>8.7258329225227449</v>
      </c>
      <c r="P4" s="11">
        <f>+[1]data!P$4*[2]EurAsia!$I$4</f>
        <v>9.573255315335059</v>
      </c>
      <c r="Q4" s="11">
        <f>+[1]data!Q$4*[2]EurAsia!$I$4</f>
        <v>9.4479432702549158</v>
      </c>
      <c r="R4" s="11">
        <f>+[1]data!R$4*[2]EurAsia!$I$4</f>
        <v>9.3192158767868225</v>
      </c>
      <c r="S4" s="11">
        <f>+[1]data!S$4*[2]EurAsia!$I$4</f>
        <v>9.1868304555385532</v>
      </c>
      <c r="T4" s="11">
        <f>+[1]data!T$4*[2]EurAsia!$I$4</f>
        <v>9.0505155021979746</v>
      </c>
      <c r="U4" s="11">
        <f>+[1]data!U$4*[2]EurAsia!$I$4</f>
        <v>8.6426667864353828</v>
      </c>
      <c r="V4" s="11">
        <f>+[1]data!V$4*[2]EurAsia!$I$4</f>
        <v>8.2389459925548909</v>
      </c>
      <c r="W4" s="11">
        <f>+[1]data!W$4*[2]EurAsia!$I$4</f>
        <v>7.9255555869866487</v>
      </c>
      <c r="X4" s="11">
        <f>+[1]data!X$4*[2]EurAsia!$I$4</f>
        <v>7.6132900578682712</v>
      </c>
      <c r="Y4" s="11">
        <f>+[1]data!Y$4*[2]EurAsia!$I$4</f>
        <v>7.882861497649726</v>
      </c>
      <c r="Z4" s="11">
        <f>+[1]data!Z$4*[2]EurAsia!$I$4</f>
        <v>8.1297459444988132</v>
      </c>
      <c r="AA4" s="11">
        <f>+[1]data!AA$4*[2]EurAsia!$I$4</f>
        <v>5.5681476069061295</v>
      </c>
      <c r="AB4" s="11">
        <f>+[1]data!AB$4*[2]EurAsia!$I$4</f>
        <v>5.8283737336907881</v>
      </c>
      <c r="AC4" s="11">
        <f>+[1]data!AC$4*[2]EurAsia!$I$4</f>
        <v>6.0629995314629079</v>
      </c>
      <c r="AD4" s="11">
        <f>+[1]data!AD$4*[2]EurAsia!$I$4</f>
        <v>7.3760334086886976</v>
      </c>
      <c r="AE4" s="107">
        <f>+[1]data!AE$4*[2]EurAsia!$I$4</f>
        <v>7.1615168192103322</v>
      </c>
      <c r="AF4" s="11">
        <f>+[1]data!AF$4*[2]EurAsia!$I$4</f>
        <v>11.269984514039741</v>
      </c>
      <c r="AG4" s="11">
        <f>+[1]data!AG$4*[2]EurAsia!$I$4</f>
        <v>15.378452208869151</v>
      </c>
      <c r="AH4" s="11">
        <f>+[1]data!AH$4*[2]EurAsia!$I$4</f>
        <v>19.48691990369856</v>
      </c>
      <c r="AI4" s="11">
        <f>+[1]data!AI$4*[2]EurAsia!$I$4</f>
        <v>23.595387598527971</v>
      </c>
      <c r="AJ4" s="11">
        <f>+[1]data!AJ$4*[2]EurAsia!$I$4</f>
        <v>27.703855293357378</v>
      </c>
      <c r="AK4" s="11">
        <f>+[1]data!AK$4*[2]EurAsia!$I$4</f>
        <v>31.812322988186789</v>
      </c>
      <c r="AL4" s="11">
        <f>+[1]data!AL$4*[2]EurAsia!$I$4</f>
        <v>35.9207906830162</v>
      </c>
      <c r="AM4" s="11">
        <f>+[1]data!AM$4*[2]EurAsia!$I$4</f>
        <v>40.029258377845615</v>
      </c>
      <c r="AN4" s="11">
        <f>+[1]data!AN$4*[2]EurAsia!$I$4</f>
        <v>44.137726072675029</v>
      </c>
      <c r="AO4" s="107">
        <f>+[1]data!AO$4*[2]EurAsia!$I$4</f>
        <v>48.24619376750443</v>
      </c>
      <c r="AP4" s="11">
        <f>+[1]data!AP$4*[2]EurAsia!$I$4</f>
        <v>103.68081722070146</v>
      </c>
      <c r="AQ4" s="11">
        <f>+[1]data!AQ$4*[2]EurAsia!$I$4</f>
        <v>159.11544067389846</v>
      </c>
      <c r="AR4" s="11">
        <f>+[1]data!AR$4*[2]EurAsia!$I$4</f>
        <v>214.55006412709548</v>
      </c>
      <c r="AS4" s="11">
        <f>+[1]data!AS$4*[2]EurAsia!$I$4</f>
        <v>269.98468758029253</v>
      </c>
      <c r="AT4" s="11">
        <f>+[1]data!AT$4*[2]EurAsia!$I$4</f>
        <v>325.41931103348952</v>
      </c>
      <c r="AU4" s="11">
        <f>+[1]data!AU$4*[2]EurAsia!$I$4</f>
        <v>380.85393448668657</v>
      </c>
      <c r="AV4" s="11">
        <f>+[1]data!AV$4*[2]EurAsia!$I$4</f>
        <v>436.28855793988356</v>
      </c>
      <c r="AW4" s="11">
        <f>+[1]data!AW$4*[2]EurAsia!$I$4</f>
        <v>491.72318139308061</v>
      </c>
      <c r="AX4" s="11">
        <f>+[1]data!AX$4*[2]EurAsia!$I$4</f>
        <v>547.1578048462776</v>
      </c>
      <c r="AY4" s="107">
        <f>+[1]data!AY$4*[2]EurAsia!$I$4</f>
        <v>602.59242829947459</v>
      </c>
      <c r="AZ4" s="11">
        <f>+[1]data!AZ$4*[2]EurAsia!$I$4</f>
        <v>716.89182158148049</v>
      </c>
      <c r="BA4" s="11">
        <f>+[1]data!BA$4*[2]EurAsia!$I$4</f>
        <v>831.19121486348638</v>
      </c>
      <c r="BB4" s="11">
        <f>+[1]data!BB$4*[2]EurAsia!$I$4</f>
        <v>945.49060814549227</v>
      </c>
      <c r="BC4" s="11">
        <f>+[1]data!BC$4*[2]EurAsia!$I$4</f>
        <v>1059.7900014274983</v>
      </c>
      <c r="BD4" s="11">
        <f>+[1]data!BD$4*[2]EurAsia!$I$4</f>
        <v>1174.0893947095042</v>
      </c>
      <c r="BE4" s="19">
        <f>+[1]data!BE$4*[2]EurAsia!$I$4</f>
        <v>1288.3887879915101</v>
      </c>
      <c r="BF4" s="19">
        <f>+[1]data!BF$4*[2]EurAsia!$I$4</f>
        <v>1291.6368269528332</v>
      </c>
      <c r="BG4" s="19">
        <f>+[1]data!BG$4*[2]EurAsia!$I$4</f>
        <v>1356.0562663524086</v>
      </c>
      <c r="BH4" s="19">
        <f>+[1]data!BH$4*[2]EurAsia!$I$4</f>
        <v>1569.8854979728483</v>
      </c>
      <c r="BI4" s="19">
        <f>+[1]data!BI$4*[2]EurAsia!$I$4</f>
        <v>1732.2874460390051</v>
      </c>
      <c r="BJ4" s="19">
        <f>+[1]data!BJ$4*[2]EurAsia!$I$4</f>
        <v>1732.2874460390051</v>
      </c>
      <c r="BK4" s="19">
        <f>+[1]data!BK$4*[2]EurAsia!$I$4</f>
        <v>1736.6181646541024</v>
      </c>
      <c r="BL4" s="19">
        <f>+[1]data!BL$4*[2]EurAsia!$I$4</f>
        <v>1736.6181646541024</v>
      </c>
      <c r="BM4" s="19">
        <f>+[1]data!BM$4*[2]EurAsia!$I$4</f>
        <v>1736.6181646541024</v>
      </c>
      <c r="BN4" s="19">
        <f>+[1]data!BN$4*[2]EurAsia!$I$4</f>
        <v>1736.6181646541024</v>
      </c>
      <c r="BO4" s="19">
        <f>+[1]data!BO$4*[2]EurAsia!$I$4</f>
        <v>1736.6181646541024</v>
      </c>
      <c r="BP4" s="19">
        <f>+[1]data!BP$4*[2]EurAsia!$I$4</f>
        <v>1736.6181646541024</v>
      </c>
      <c r="BQ4" s="19">
        <f>+[1]data!BQ$4*[2]EurAsia!$I$4</f>
        <v>1736.6181646541024</v>
      </c>
      <c r="BR4" s="19">
        <f>+[1]data!BR$4*[2]EurAsia!$I$4</f>
        <v>1736.6181646541024</v>
      </c>
      <c r="BS4" s="19">
        <f>+[1]data!BS$4*[2]EurAsia!$I$4</f>
        <v>1736.6181646541024</v>
      </c>
      <c r="BT4" s="19">
        <f>+[1]data!BT$4*[2]EurAsia!$I$4</f>
        <v>1736.6181646541024</v>
      </c>
      <c r="BU4" s="19">
        <f>+[1]data!BU$4*[2]EurAsia!$I$4</f>
        <v>1736.6181646541024</v>
      </c>
      <c r="BV4" s="19">
        <f>+[1]data!BV$4*[2]EurAsia!$I$4</f>
        <v>1736.6181646541024</v>
      </c>
      <c r="BW4" s="19">
        <f>+[1]data!BW$4*[2]EurAsia!$I$4</f>
        <v>1736.6181646541024</v>
      </c>
      <c r="BX4" s="19">
        <f>+[1]data!BX$4*[2]EurAsia!$I$4</f>
        <v>1736.6181646541024</v>
      </c>
      <c r="BY4" s="19">
        <f>+[1]data!BY$4*[2]EurAsia!$I$4</f>
        <v>1736.6181646541024</v>
      </c>
      <c r="BZ4" s="19">
        <f>+[1]data!BZ$4*[2]EurAsia!$I$4</f>
        <v>1736.6181646541024</v>
      </c>
      <c r="CA4" s="19">
        <f>+[1]data!CA$4*[2]EurAsia!$I$4</f>
        <v>1736.6181646541024</v>
      </c>
      <c r="CB4" s="19">
        <f>+[1]data!CB$4*[2]EurAsia!$I$4</f>
        <v>1736.6181646541024</v>
      </c>
      <c r="CC4" s="19">
        <f>+[1]data!CC$4*[2]EurAsia!$I$4</f>
        <v>1736.6181646541024</v>
      </c>
      <c r="CD4" s="30"/>
      <c r="CE4" s="45"/>
      <c r="CG4" s="17">
        <f>+D4/'[3]total numbers'!AW4</f>
        <v>0</v>
      </c>
      <c r="CH4" s="17">
        <f>+E4/'[3]total numbers'!AX4</f>
        <v>0</v>
      </c>
      <c r="CI4" s="17">
        <f>+F4/'[3]total numbers'!AY4</f>
        <v>0</v>
      </c>
      <c r="CJ4" s="17">
        <f>+G4/'[3]total numbers'!AZ4</f>
        <v>0</v>
      </c>
      <c r="CK4" s="17">
        <f>+H4/'[3]total numbers'!BA4</f>
        <v>0</v>
      </c>
      <c r="CL4" s="17">
        <f>+I4/'[3]total numbers'!BB4</f>
        <v>0</v>
      </c>
      <c r="CM4" s="17">
        <f>+J4/'[3]total numbers'!BC4</f>
        <v>0</v>
      </c>
      <c r="CN4" s="17">
        <f>+K4/'[3]total numbers'!BD4</f>
        <v>0</v>
      </c>
      <c r="CO4" s="17">
        <f>+L4/'[3]total numbers'!BE4</f>
        <v>0</v>
      </c>
      <c r="CP4" s="17">
        <f>+M4/'[3]total numbers'!BF4</f>
        <v>0</v>
      </c>
      <c r="CQ4" s="17">
        <f>+N4/'[3]total numbers'!BG4</f>
        <v>9.2088853681417679E-4</v>
      </c>
      <c r="CR4" s="17">
        <f>+O4/'[3]total numbers'!BH4</f>
        <v>1.0073363941726155E-3</v>
      </c>
      <c r="CS4" s="17">
        <f>+P4/'[3]total numbers'!BI4</f>
        <v>1.0872889639348452E-3</v>
      </c>
      <c r="CT4" s="17">
        <f>+Q4/'[3]total numbers'!BJ4</f>
        <v>1.0552132089915378E-3</v>
      </c>
      <c r="CU4" s="17">
        <f>+R4/'[3]total numbers'!BK4</f>
        <v>1.0230659163244804E-3</v>
      </c>
      <c r="CV4" s="17">
        <f>+S4/'[3]total numbers'!BL4</f>
        <v>9.9088283125899372E-4</v>
      </c>
      <c r="CW4" s="17">
        <f>+T4/'[3]total numbers'!BM4</f>
        <v>9.5869920742844424E-4</v>
      </c>
      <c r="CX4" s="17">
        <f>+U4/'[3]total numbers'!BN4</f>
        <v>8.9874683119841627E-4</v>
      </c>
      <c r="CY4" s="17">
        <f>+V4/'[3]total numbers'!BO4</f>
        <v>8.4076205161111642E-4</v>
      </c>
      <c r="CZ4" s="17">
        <f>+W4/'[3]total numbers'!BP4</f>
        <v>7.9336129643132059E-4</v>
      </c>
      <c r="DA4" s="17">
        <f>+X4/'[3]total numbers'!BQ4</f>
        <v>7.4725813510284069E-4</v>
      </c>
      <c r="DB4" s="17">
        <f>+Y4/'[3]total numbers'!BR4</f>
        <v>7.5830307372096758E-4</v>
      </c>
      <c r="DC4" s="17">
        <f>+Z4/'[3]total numbers'!BS4</f>
        <v>7.6611198405257574E-4</v>
      </c>
      <c r="DD4" s="17">
        <f>+AA4/'[3]total numbers'!BT4</f>
        <v>5.1393192141536959E-4</v>
      </c>
      <c r="DE4" s="17">
        <f>+AB4/'[3]total numbers'!BU4</f>
        <v>5.2683364031906176E-4</v>
      </c>
      <c r="DF4" s="17">
        <f>+AC4/'[3]total numbers'!BV4</f>
        <v>5.3641989032923319E-4</v>
      </c>
      <c r="DG4" s="17">
        <f>+AD4/'[3]total numbers'!BW4</f>
        <v>6.3803641796841999E-4</v>
      </c>
      <c r="DH4" s="17">
        <f>+AE4/'[3]total numbers'!BX4</f>
        <v>6.0487168407404696E-4</v>
      </c>
      <c r="DI4" s="17">
        <f>+AF4/'[3]total numbers'!BY4</f>
        <v>9.2844363174033847E-4</v>
      </c>
      <c r="DJ4" s="17">
        <f>+AG4/'[3]total numbers'!BZ4</f>
        <v>1.2352988028178854E-3</v>
      </c>
      <c r="DK4" s="17">
        <f>+AH4/'[3]total numbers'!CA4</f>
        <v>1.5271299152476291E-3</v>
      </c>
      <c r="DL4" s="17">
        <f>+AI4/'[3]total numbers'!CB4</f>
        <v>1.806958686804714E-3</v>
      </c>
      <c r="DM4" s="17">
        <f>+AJ4/'[3]total numbers'!CC4</f>
        <v>2.0785287394905327E-3</v>
      </c>
      <c r="DN4" s="17">
        <f>+AK4/'[3]total numbers'!CD4</f>
        <v>2.3428380846062026E-3</v>
      </c>
      <c r="DO4" s="17">
        <f>+AL4/'[3]total numbers'!CE4</f>
        <v>2.6022915079734503E-3</v>
      </c>
      <c r="DP4" s="17">
        <f>+AM4/'[3]total numbers'!CF4</f>
        <v>2.8658813813736608E-3</v>
      </c>
      <c r="DQ4" s="17">
        <f>+AN4/'[3]total numbers'!CG4</f>
        <v>3.1472760094103003E-3</v>
      </c>
      <c r="DR4" s="17">
        <f>+AO4/'[3]total numbers'!CH4</f>
        <v>3.459552083345602E-3</v>
      </c>
      <c r="DS4" s="17">
        <f>+AP4/'[3]total numbers'!CI4</f>
        <v>7.5540390199106125E-3</v>
      </c>
      <c r="DT4" s="17">
        <f>+AQ4/'[3]total numbers'!CJ4</f>
        <v>1.1883125357039708E-2</v>
      </c>
      <c r="DU4" s="17">
        <f>+AR4/'[3]total numbers'!CK4</f>
        <v>1.6512618016665117E-2</v>
      </c>
      <c r="DV4" s="17">
        <f>+AS4/'[3]total numbers'!CL4</f>
        <v>2.1414898125161515E-2</v>
      </c>
      <c r="DW4" s="17">
        <f>+AT4/'[3]total numbers'!CM4</f>
        <v>2.6471794978392641E-2</v>
      </c>
      <c r="DX4" s="17">
        <f>+AU4/'[3]total numbers'!CN4</f>
        <v>3.1610338111895592E-2</v>
      </c>
      <c r="DY4" s="17">
        <f>+AV4/'[3]total numbers'!CO4</f>
        <v>3.672921105722908E-2</v>
      </c>
      <c r="DZ4" s="17">
        <f>+AW4/'[3]total numbers'!CP4</f>
        <v>4.1472056294846821E-2</v>
      </c>
      <c r="EA4" s="17">
        <f>+AX4/'[3]total numbers'!CQ4</f>
        <v>4.5321108902737689E-2</v>
      </c>
      <c r="EB4" s="17">
        <f>+AY4/'[3]total numbers'!CR4</f>
        <v>4.7899260238812094E-2</v>
      </c>
      <c r="EC4" s="17">
        <f>+AZ4/'[3]total numbers'!CS4</f>
        <v>5.3387984087345533E-2</v>
      </c>
      <c r="ED4" s="17">
        <f>+BA4/'[3]total numbers'!CT4</f>
        <v>5.7038958793547825E-2</v>
      </c>
      <c r="EE4" s="17">
        <f>+BB4/'[3]total numbers'!CU4</f>
        <v>5.9610853466018902E-2</v>
      </c>
      <c r="EF4" s="17">
        <f>+BC4/'[3]total numbers'!CV4</f>
        <v>6.2042543240659206E-2</v>
      </c>
      <c r="EG4" s="17">
        <f>+BD4/'[3]total numbers'!CW4</f>
        <v>6.4925110092465016E-2</v>
      </c>
      <c r="EH4" s="17">
        <f>+BE4/'[3]total numbers'!CX4</f>
        <v>6.8503986148479273E-2</v>
      </c>
      <c r="EI4" s="17">
        <f>+BF4/'[3]total numbers'!CY4</f>
        <v>6.691290287326325E-2</v>
      </c>
      <c r="EJ4" s="17">
        <f>+BG4/'[3]total numbers'!CZ4</f>
        <v>6.8955518587414735E-2</v>
      </c>
      <c r="EK4" s="17">
        <f>+BH4/'[3]total numbers'!DA4</f>
        <v>7.8333597024425911E-2</v>
      </c>
      <c r="EL4" s="17">
        <f>+BI4/'[3]total numbers'!DB4</f>
        <v>8.4354490203063126E-2</v>
      </c>
      <c r="EM4" s="17">
        <f>+BJ4/'[3]total numbers'!DC4</f>
        <v>8.1808452926339523E-2</v>
      </c>
      <c r="EN4" s="17">
        <f>+BK4/'[3]total numbers'!DD4</f>
        <v>7.9214024314250162E-2</v>
      </c>
      <c r="EO4" s="17">
        <f>+BL4/'[3]total numbers'!DE4</f>
        <v>7.6316776465731831E-2</v>
      </c>
      <c r="EP4" s="17">
        <f>+BM4/'[3]total numbers'!DF4</f>
        <v>7.3499956519008994E-2</v>
      </c>
      <c r="EQ4" s="17">
        <f>+BN4/'[3]total numbers'!DG4</f>
        <v>7.0862593280761443E-2</v>
      </c>
      <c r="ER4" s="17">
        <f>+BO4/'[3]total numbers'!DH4</f>
        <v>6.8397557794528427E-2</v>
      </c>
      <c r="ES4" s="17">
        <f>+BP4/'[3]total numbers'!DI4</f>
        <v>6.6056391189650857E-2</v>
      </c>
      <c r="ET4" s="17">
        <f>+BQ4/'[3]total numbers'!DJ4</f>
        <v>6.3826718507198954E-2</v>
      </c>
      <c r="EU4" s="17">
        <f>+BR4/'[3]total numbers'!DK4</f>
        <v>6.1691766372253813E-2</v>
      </c>
      <c r="EV4" s="17">
        <f>+BS4/'[3]total numbers'!DL4</f>
        <v>5.9641755669731768E-2</v>
      </c>
      <c r="EW4" s="17">
        <f>+BT4/'[3]total numbers'!DM4</f>
        <v>5.7676175430521857E-2</v>
      </c>
      <c r="EX4" s="17">
        <f>+BU4/'[3]total numbers'!DN4</f>
        <v>5.5799222470872795E-2</v>
      </c>
      <c r="EY4" s="17">
        <f>+BV4/'[3]total numbers'!DO4</f>
        <v>5.4012081730444354E-2</v>
      </c>
      <c r="EZ4" s="17">
        <f>+BW4/'[3]total numbers'!DP4</f>
        <v>5.2316126138750349E-2</v>
      </c>
      <c r="FA4" s="17">
        <f>+BX4/'[3]total numbers'!DQ4</f>
        <v>5.0710281510195791E-2</v>
      </c>
      <c r="FB4" s="17">
        <f>+BY4/'[3]total numbers'!DR4</f>
        <v>4.9189204202970516E-2</v>
      </c>
      <c r="FC4" s="17">
        <f>+BZ4/'[3]total numbers'!DS4</f>
        <v>4.7747426527074831E-2</v>
      </c>
      <c r="FD4" s="17">
        <f>+CA4/'[3]total numbers'!DT4</f>
        <v>4.6382333719940501E-2</v>
      </c>
      <c r="FE4" s="17">
        <f>+CB4/'[3]total numbers'!DU4</f>
        <v>4.5091446830742732E-2</v>
      </c>
      <c r="FF4" s="17">
        <f>+CC4/'[3]total numbers'!DV4</f>
        <v>4.3870887672227687E-2</v>
      </c>
      <c r="FH4" s="52">
        <f>+$D$3</f>
        <v>-10000</v>
      </c>
      <c r="FI4" s="52">
        <f>+EH$3</f>
        <v>1960</v>
      </c>
      <c r="FJ4" s="66">
        <f>+CG1</f>
        <v>0</v>
      </c>
      <c r="FK4" s="59">
        <f>+EH4</f>
        <v>6.8503986148479273E-2</v>
      </c>
      <c r="FL4" s="52">
        <f>IF(FK4=0,0,FI4+(FH4-FI4)/(1-(FJ4/FK4)^(1/FM4)))</f>
        <v>-10000</v>
      </c>
      <c r="FM4" s="65">
        <v>0.33333333333333331</v>
      </c>
      <c r="FN4" s="59" t="e">
        <f>+FJ4/((FH4-FL4)^FM4)</f>
        <v>#DIV/0!</v>
      </c>
      <c r="FP4" s="78">
        <v>1</v>
      </c>
      <c r="FQ4" s="79" t="s">
        <v>368</v>
      </c>
      <c r="FR4" s="78"/>
      <c r="FS4" s="78"/>
      <c r="FT4" s="78"/>
      <c r="FU4" s="78"/>
      <c r="FY4" s="61" t="s">
        <v>354</v>
      </c>
      <c r="GF4" s="20">
        <f>+CQ4/EH4</f>
        <v>1.3442846009255473E-2</v>
      </c>
    </row>
    <row r="5" spans="1:188" x14ac:dyDescent="0.2">
      <c r="A5" s="8">
        <v>12</v>
      </c>
      <c r="B5" s="14">
        <v>8</v>
      </c>
      <c r="C5" s="87" t="s">
        <v>46</v>
      </c>
      <c r="D5" s="20">
        <v>0</v>
      </c>
      <c r="E5" s="20">
        <v>0</v>
      </c>
      <c r="F5" s="20">
        <v>0</v>
      </c>
      <c r="G5" s="20">
        <v>0</v>
      </c>
      <c r="H5" s="20">
        <v>0</v>
      </c>
      <c r="I5" s="20">
        <v>0</v>
      </c>
      <c r="J5" s="11">
        <v>0</v>
      </c>
      <c r="K5" s="11">
        <v>0</v>
      </c>
      <c r="L5" s="11">
        <v>0</v>
      </c>
      <c r="M5" s="11">
        <v>0</v>
      </c>
      <c r="N5" s="11">
        <f>+[1]data!N$5*[2]Europe!$I$4</f>
        <v>0</v>
      </c>
      <c r="O5" s="11">
        <f>+[1]data!O$5*[2]Europe!$I$4</f>
        <v>0</v>
      </c>
      <c r="P5" s="11">
        <f>+[1]data!P$5*[2]Europe!$I$4</f>
        <v>0</v>
      </c>
      <c r="Q5" s="11">
        <f>+[1]data!Q$5*[2]Europe!$I$4</f>
        <v>0</v>
      </c>
      <c r="R5" s="11">
        <f>+[1]data!R$5*[2]Europe!$I$4</f>
        <v>0</v>
      </c>
      <c r="S5" s="11">
        <f>+[1]data!S$5*[2]Europe!$I$4</f>
        <v>0</v>
      </c>
      <c r="T5" s="11">
        <f>+[1]data!T$5*[2]Europe!$I$4</f>
        <v>0</v>
      </c>
      <c r="U5" s="11">
        <f>+[1]data!U$5*[2]Europe!$I$4</f>
        <v>0</v>
      </c>
      <c r="V5" s="11">
        <f>+[1]data!V$5*[2]Europe!$I$4</f>
        <v>0</v>
      </c>
      <c r="W5" s="11">
        <f>+[1]data!W$5*[2]Europe!$I$4</f>
        <v>0</v>
      </c>
      <c r="X5" s="11">
        <f>+[1]data!X$5*[2]Europe!$I$4</f>
        <v>0</v>
      </c>
      <c r="Y5" s="11">
        <f>+[1]data!Y$5*[2]Europe!$I$4</f>
        <v>0</v>
      </c>
      <c r="Z5" s="11">
        <f>+[1]data!Z$5*[2]Europe!$I$4</f>
        <v>0</v>
      </c>
      <c r="AA5" s="11">
        <f>+[1]data!AA$5*[2]Europe!$I$4</f>
        <v>0</v>
      </c>
      <c r="AB5" s="11">
        <f>+[1]data!AB$5*[2]Europe!$I$4</f>
        <v>0</v>
      </c>
      <c r="AC5" s="11">
        <f>+[1]data!AC$5*[2]Europe!$I$4</f>
        <v>0</v>
      </c>
      <c r="AD5" s="11">
        <f>+[1]data!AD$5*[2]Europe!$I$4</f>
        <v>0</v>
      </c>
      <c r="AE5" s="107">
        <f>+[1]data!AE$5*[2]Europe!$I$4</f>
        <v>0.44159568446823527</v>
      </c>
      <c r="AF5" s="11">
        <f>+[1]data!AF$5*[2]Europe!$I$4</f>
        <v>0.48170898981388233</v>
      </c>
      <c r="AG5" s="11">
        <f>+[1]data!AG$5*[2]Europe!$I$4</f>
        <v>0.52182229515952938</v>
      </c>
      <c r="AH5" s="11">
        <f>+[1]data!AH$5*[2]Europe!$I$4</f>
        <v>0.56193560050517644</v>
      </c>
      <c r="AI5" s="11">
        <f>+[1]data!AI$5*[2]Europe!$I$4</f>
        <v>0.6020489058508236</v>
      </c>
      <c r="AJ5" s="11">
        <f>+[1]data!AJ$5*[2]Europe!$I$4</f>
        <v>0.64216221119647066</v>
      </c>
      <c r="AK5" s="11">
        <f>+[1]data!AK$5*[2]Europe!$I$4</f>
        <v>0.68227551654211771</v>
      </c>
      <c r="AL5" s="11">
        <f>+[1]data!AL$5*[2]Europe!$I$4</f>
        <v>0.72238882188776476</v>
      </c>
      <c r="AM5" s="11">
        <f>+[1]data!AM$5*[2]Europe!$I$4</f>
        <v>0.76250212723341182</v>
      </c>
      <c r="AN5" s="11">
        <f>+[1]data!AN$5*[2]Europe!$I$4</f>
        <v>0.80261543257905887</v>
      </c>
      <c r="AO5" s="107">
        <f>+[1]data!AO$5*[2]Europe!$I$4</f>
        <v>0.84272873792470604</v>
      </c>
      <c r="AP5" s="11">
        <f>+[1]data!AP$5*[2]Europe!$I$4</f>
        <v>1.5724495629557647</v>
      </c>
      <c r="AQ5" s="11">
        <f>+[1]data!AQ$5*[2]Europe!$I$4</f>
        <v>2.3021703879868238</v>
      </c>
      <c r="AR5" s="11">
        <f>+[1]data!AR$5*[2]Europe!$I$4</f>
        <v>3.0318912130178823</v>
      </c>
      <c r="AS5" s="11">
        <f>+[1]data!AS$5*[2]Europe!$I$4</f>
        <v>3.7616120380489417</v>
      </c>
      <c r="AT5" s="11">
        <f>+[1]data!AT$5*[2]Europe!$I$4</f>
        <v>4.4913328630800002</v>
      </c>
      <c r="AU5" s="11">
        <f>+[1]data!AU$5*[2]Europe!$I$4</f>
        <v>5.2210536881110592</v>
      </c>
      <c r="AV5" s="11">
        <f>+[1]data!AV$5*[2]Europe!$I$4</f>
        <v>5.9507745131421181</v>
      </c>
      <c r="AW5" s="11">
        <f>+[1]data!AW$5*[2]Europe!$I$4</f>
        <v>6.6804953381731771</v>
      </c>
      <c r="AX5" s="11">
        <f>+[1]data!AX$5*[2]Europe!$I$4</f>
        <v>7.410216163204236</v>
      </c>
      <c r="AY5" s="107">
        <f>+[1]data!AY$5*[2]Europe!$I$4</f>
        <v>8.139936988235295</v>
      </c>
      <c r="AZ5" s="11">
        <f>+[1]data!AZ$5*[2]Europe!$I$4</f>
        <v>15.249492588235293</v>
      </c>
      <c r="BA5" s="11">
        <f>+[1]data!BA$5*[2]Europe!$I$4</f>
        <v>22.359048188235295</v>
      </c>
      <c r="BB5" s="11">
        <f>+[1]data!BB$5*[2]Europe!$I$4</f>
        <v>29.468603788235296</v>
      </c>
      <c r="BC5" s="11">
        <f>+[1]data!BC$5*[2]Europe!$I$4</f>
        <v>36.578159388235292</v>
      </c>
      <c r="BD5" s="11">
        <f>+[1]data!BD$5*[2]Europe!$I$4</f>
        <v>43.687714988235292</v>
      </c>
      <c r="BE5" s="19">
        <f>+[1]data!BE$5*[2]Europe!$I$4</f>
        <v>50.797270588235293</v>
      </c>
      <c r="BF5" s="19">
        <f>+[1]data!BF$5*[2]Europe!$I$4</f>
        <v>92.477082352941181</v>
      </c>
      <c r="BG5" s="19">
        <f>+[1]data!BG$5*[2]Europe!$I$4</f>
        <v>120.80632941176471</v>
      </c>
      <c r="BH5" s="19">
        <f>+[1]data!BH$5*[2]Europe!$I$4</f>
        <v>137.73875294117647</v>
      </c>
      <c r="BI5" s="19">
        <f>+[1]data!BI$5*[2]Europe!$I$4</f>
        <v>110.712</v>
      </c>
      <c r="BJ5" s="19">
        <f>+[1]data!BJ$5*[2]Europe!$I$4</f>
        <v>111.68887058823529</v>
      </c>
      <c r="BK5" s="19">
        <f>+[1]data!BK$5*[2]Europe!$I$4</f>
        <v>112.66574117647059</v>
      </c>
      <c r="BL5" s="19">
        <f>+[1]data!BL$5*[2]Europe!$I$4</f>
        <v>114.94510588235293</v>
      </c>
      <c r="BM5" s="19">
        <f>+[1]data!BM$5*[2]Europe!$I$4</f>
        <v>115.27072941176471</v>
      </c>
      <c r="BN5" s="19">
        <f>+[1]data!BN$5*[2]Europe!$I$4</f>
        <v>117.87571764705882</v>
      </c>
      <c r="BO5" s="19">
        <f>+[1]data!BO$5*[2]Europe!$I$4</f>
        <v>118.85258823529412</v>
      </c>
      <c r="BP5" s="19">
        <f>+[1]data!BP$5*[2]Europe!$I$4</f>
        <v>116.08478823529411</v>
      </c>
      <c r="BQ5" s="19">
        <f>+[1]data!BQ$5*[2]Europe!$I$4</f>
        <v>113.31698823529412</v>
      </c>
      <c r="BR5" s="19">
        <f>+[1]data!BR$5*[2]Europe!$I$4</f>
        <v>110.54918823529411</v>
      </c>
      <c r="BS5" s="19">
        <f>+[1]data!BS$5*[2]Europe!$I$4</f>
        <v>107.78138823529412</v>
      </c>
      <c r="BT5" s="19">
        <f>+[1]data!BT$5*[2]Europe!$I$4</f>
        <v>107.78138823529412</v>
      </c>
      <c r="BU5" s="19">
        <f>+[1]data!BU$5*[2]Europe!$I$4</f>
        <v>104.09098823529392</v>
      </c>
      <c r="BV5" s="19">
        <f>+[1]data!BV$5*[2]Europe!$I$4</f>
        <v>101.99976156862748</v>
      </c>
      <c r="BW5" s="19">
        <f>+[1]data!BW$5*[2]Europe!$I$4</f>
        <v>99.990543790849912</v>
      </c>
      <c r="BX5" s="19">
        <f>+[1]data!BX$5*[2]Europe!$I$4</f>
        <v>97.982692827886822</v>
      </c>
      <c r="BY5" s="19">
        <f>+[1]data!BY$5*[2]Europe!$I$4</f>
        <v>95.825403445170849</v>
      </c>
      <c r="BZ5" s="19">
        <f>+[1]data!BZ$5*[2]Europe!$I$4</f>
        <v>93.267060222125309</v>
      </c>
      <c r="CA5" s="19">
        <f>+[1]data!CA$5*[2]Europe!$I$4</f>
        <v>91.394351808407677</v>
      </c>
      <c r="CB5" s="19">
        <f>+[1]data!CB$5*[2]Europe!$I$4</f>
        <v>89.207823388178738</v>
      </c>
      <c r="CC5" s="19">
        <f>+[1]data!CC$5*[2]Europe!$I$4</f>
        <v>86.987615750952983</v>
      </c>
      <c r="CD5" s="30"/>
      <c r="CE5" s="45"/>
      <c r="CG5" s="17">
        <f>+D5/'[3]total numbers'!AW5</f>
        <v>0</v>
      </c>
      <c r="CH5" s="17">
        <f>+E5/'[3]total numbers'!AX5</f>
        <v>0</v>
      </c>
      <c r="CI5" s="17">
        <f>+F5/'[3]total numbers'!AY5</f>
        <v>0</v>
      </c>
      <c r="CJ5" s="17">
        <f>+G5/'[3]total numbers'!AZ5</f>
        <v>0</v>
      </c>
      <c r="CK5" s="17">
        <f>+H5/'[3]total numbers'!BA5</f>
        <v>0</v>
      </c>
      <c r="CL5" s="17">
        <f>+I5/'[3]total numbers'!BB5</f>
        <v>0</v>
      </c>
      <c r="CM5" s="17">
        <f>+J5/'[3]total numbers'!BC5</f>
        <v>0</v>
      </c>
      <c r="CN5" s="17">
        <f>+K5/'[3]total numbers'!BD5</f>
        <v>0</v>
      </c>
      <c r="CO5" s="17">
        <f>+L5/'[3]total numbers'!BE5</f>
        <v>0</v>
      </c>
      <c r="CP5" s="17">
        <f>+M5/'[3]total numbers'!BF5</f>
        <v>0</v>
      </c>
      <c r="CQ5" s="17">
        <f>+N5/'[3]total numbers'!BG5</f>
        <v>0</v>
      </c>
      <c r="CR5" s="17">
        <f>+O5/'[3]total numbers'!BH5</f>
        <v>0</v>
      </c>
      <c r="CS5" s="17">
        <f>+P5/'[3]total numbers'!BI5</f>
        <v>0</v>
      </c>
      <c r="CT5" s="17">
        <f>+Q5/'[3]total numbers'!BJ5</f>
        <v>0</v>
      </c>
      <c r="CU5" s="17">
        <f>+R5/'[3]total numbers'!BK5</f>
        <v>0</v>
      </c>
      <c r="CV5" s="17">
        <f>+S5/'[3]total numbers'!BL5</f>
        <v>0</v>
      </c>
      <c r="CW5" s="17">
        <f>+T5/'[3]total numbers'!BM5</f>
        <v>0</v>
      </c>
      <c r="CX5" s="17">
        <f>+U5/'[3]total numbers'!BN5</f>
        <v>0</v>
      </c>
      <c r="CY5" s="17">
        <f>+V5/'[3]total numbers'!BO5</f>
        <v>0</v>
      </c>
      <c r="CZ5" s="17">
        <f>+W5/'[3]total numbers'!BP5</f>
        <v>0</v>
      </c>
      <c r="DA5" s="17">
        <f>+X5/'[3]total numbers'!BQ5</f>
        <v>0</v>
      </c>
      <c r="DB5" s="17">
        <f>+Y5/'[3]total numbers'!BR5</f>
        <v>0</v>
      </c>
      <c r="DC5" s="17">
        <f>+Z5/'[3]total numbers'!BS5</f>
        <v>0</v>
      </c>
      <c r="DD5" s="17">
        <f>+AA5/'[3]total numbers'!BT5</f>
        <v>0</v>
      </c>
      <c r="DE5" s="17">
        <f>+AB5/'[3]total numbers'!BU5</f>
        <v>0</v>
      </c>
      <c r="DF5" s="17">
        <f>+AC5/'[3]total numbers'!BV5</f>
        <v>0</v>
      </c>
      <c r="DG5" s="17">
        <f>+AD5/'[3]total numbers'!BW5</f>
        <v>0</v>
      </c>
      <c r="DH5" s="17">
        <f>+AE5/'[3]total numbers'!BX5</f>
        <v>2.0677837200159545E-4</v>
      </c>
      <c r="DI5" s="17">
        <f>+AF5/'[3]total numbers'!BY5</f>
        <v>2.2009431841661257E-4</v>
      </c>
      <c r="DJ5" s="17">
        <f>+AG5/'[3]total numbers'!BZ5</f>
        <v>2.3278771459765062E-4</v>
      </c>
      <c r="DK5" s="17">
        <f>+AH5/'[3]total numbers'!CA5</f>
        <v>2.4489703797741391E-4</v>
      </c>
      <c r="DL5" s="17">
        <f>+AI5/'[3]total numbers'!CB5</f>
        <v>2.564521684638117E-4</v>
      </c>
      <c r="DM5" s="17">
        <f>+AJ5/'[3]total numbers'!CC5</f>
        <v>2.6747831711019393E-4</v>
      </c>
      <c r="DN5" s="17">
        <f>+AK5/'[3]total numbers'!CD5</f>
        <v>2.7799722218618768E-4</v>
      </c>
      <c r="DO5" s="17">
        <f>+AL5/'[3]total numbers'!CE5</f>
        <v>2.8803094940750779E-4</v>
      </c>
      <c r="DP5" s="17">
        <f>+AM5/'[3]total numbers'!CF5</f>
        <v>2.9760547390891769E-4</v>
      </c>
      <c r="DQ5" s="17">
        <f>+AN5/'[3]total numbers'!CG5</f>
        <v>3.0674815092019195E-4</v>
      </c>
      <c r="DR5" s="17">
        <f>+AO5/'[3]total numbers'!CH5</f>
        <v>3.1547513866832851E-4</v>
      </c>
      <c r="DS5" s="17">
        <f>+AP5/'[3]total numbers'!CI5</f>
        <v>5.7704359358525827E-4</v>
      </c>
      <c r="DT5" s="17">
        <f>+AQ5/'[3]total numbers'!CJ5</f>
        <v>8.288558703951226E-4</v>
      </c>
      <c r="DU5" s="17">
        <f>+AR5/'[3]total numbers'!CK5</f>
        <v>1.070739583052707E-3</v>
      </c>
      <c r="DV5" s="17">
        <f>+AS5/'[3]total numbers'!CL5</f>
        <v>1.3011829942018197E-3</v>
      </c>
      <c r="DW5" s="17">
        <f>+AT5/'[3]total numbers'!CM5</f>
        <v>1.5186812909626394E-3</v>
      </c>
      <c r="DX5" s="17">
        <f>+AU5/'[3]total numbers'!CN5</f>
        <v>1.7210700812501081E-3</v>
      </c>
      <c r="DY5" s="17">
        <f>+AV5/'[3]total numbers'!CO5</f>
        <v>1.9094200813217623E-3</v>
      </c>
      <c r="DZ5" s="17">
        <f>+AW5/'[3]total numbers'!CP5</f>
        <v>2.0905266541702845E-3</v>
      </c>
      <c r="EA5" s="17">
        <f>+AX5/'[3]total numbers'!CQ5</f>
        <v>2.2755266610258906E-3</v>
      </c>
      <c r="EB5" s="17">
        <f>+AY5/'[3]total numbers'!CR5</f>
        <v>2.4745338365437046E-3</v>
      </c>
      <c r="EC5" s="17">
        <f>+AZ5/'[3]total numbers'!CS5</f>
        <v>4.6345617878258295E-3</v>
      </c>
      <c r="ED5" s="17">
        <f>+BA5/'[3]total numbers'!CT5</f>
        <v>6.8506729290187668E-3</v>
      </c>
      <c r="EE5" s="17">
        <f>+BB5/'[3]total numbers'!CU5</f>
        <v>9.1526925280224179E-3</v>
      </c>
      <c r="EF5" s="17">
        <f>+BC5/'[3]total numbers'!CV5</f>
        <v>1.1529064566399721E-2</v>
      </c>
      <c r="EG5" s="17">
        <f>+BD5/'[3]total numbers'!CW5</f>
        <v>1.3940993863355572E-2</v>
      </c>
      <c r="EH5" s="17">
        <f>+BE5/'[3]total numbers'!CX5</f>
        <v>1.6355088891540387E-2</v>
      </c>
      <c r="EI5" s="17">
        <f>+BF5/'[3]total numbers'!CY5</f>
        <v>2.9958825515092682E-2</v>
      </c>
      <c r="EJ5" s="17">
        <f>+BG5/'[3]total numbers'!CZ5</f>
        <v>3.9278614958959478E-2</v>
      </c>
      <c r="EK5" s="17">
        <f>+BH5/'[3]total numbers'!DA5</f>
        <v>4.4868162483627558E-2</v>
      </c>
      <c r="EL5" s="17">
        <f>+BI5/'[3]total numbers'!DB5</f>
        <v>3.6091272661362986E-2</v>
      </c>
      <c r="EM5" s="17">
        <f>+BJ5/'[3]total numbers'!DC5</f>
        <v>3.6388029063879335E-2</v>
      </c>
      <c r="EN5" s="17">
        <f>+BK5/'[3]total numbers'!DD5</f>
        <v>3.6624008397305251E-2</v>
      </c>
      <c r="EO5" s="17">
        <f>+BL5/'[3]total numbers'!DE5</f>
        <v>3.723838664659572E-2</v>
      </c>
      <c r="EP5" s="17">
        <f>+BM5/'[3]total numbers'!DF5</f>
        <v>3.7199970249172293E-2</v>
      </c>
      <c r="EQ5" s="17">
        <f>+BN5/'[3]total numbers'!DG5</f>
        <v>3.7895104945754092E-2</v>
      </c>
      <c r="ER5" s="17">
        <f>+BO5/'[3]total numbers'!DH5</f>
        <v>3.8072411359936817E-2</v>
      </c>
      <c r="ES5" s="17">
        <f>+BP5/'[3]total numbers'!DI5</f>
        <v>3.7058713110509491E-2</v>
      </c>
      <c r="ET5" s="17">
        <f>+BQ5/'[3]total numbers'!DJ5</f>
        <v>3.6050371404822874E-2</v>
      </c>
      <c r="EU5" s="17">
        <f>+BR5/'[3]total numbers'!DK5</f>
        <v>3.5036330686851538E-2</v>
      </c>
      <c r="EV5" s="17">
        <f>+BS5/'[3]total numbers'!DL5</f>
        <v>3.4010233305458042E-2</v>
      </c>
      <c r="EW5" s="17">
        <f>+BT5/'[3]total numbers'!DM5</f>
        <v>3.3842849819906144E-2</v>
      </c>
      <c r="EX5" s="17">
        <f>+BU5/'[3]total numbers'!DN5</f>
        <v>3.251008594377483E-2</v>
      </c>
      <c r="EY5" s="17">
        <f>+BV5/'[3]total numbers'!DO5</f>
        <v>3.1679246742970596E-2</v>
      </c>
      <c r="EZ5" s="17">
        <f>+BW5/'[3]total numbers'!DP5</f>
        <v>3.0880407644750904E-2</v>
      </c>
      <c r="FA5" s="17">
        <f>+BX5/'[3]total numbers'!DQ5</f>
        <v>3.0093010839355352E-2</v>
      </c>
      <c r="FB5" s="17">
        <f>+BY5/'[3]total numbers'!DR5</f>
        <v>2.9272536151825797E-2</v>
      </c>
      <c r="FC5" s="17">
        <f>+BZ5/'[3]total numbers'!DS5</f>
        <v>2.8342999153398385E-2</v>
      </c>
      <c r="FD5" s="17">
        <f>+CA5/'[3]total numbers'!DT5</f>
        <v>2.7635590371820742E-2</v>
      </c>
      <c r="FE5" s="17">
        <f>+CB5/'[3]total numbers'!DU5</f>
        <v>2.684655391747116E-2</v>
      </c>
      <c r="FF5" s="17">
        <f>+CC5/'[3]total numbers'!DV5</f>
        <v>2.6061448387226686E-2</v>
      </c>
      <c r="FH5" s="52">
        <f t="shared" ref="FH5:FH69" si="1">+$D$3</f>
        <v>-10000</v>
      </c>
      <c r="FI5" s="52">
        <f t="shared" ref="FI5:FI69" si="2">+EH$3</f>
        <v>1960</v>
      </c>
      <c r="FJ5" s="66">
        <f>+FJ$4</f>
        <v>0</v>
      </c>
      <c r="FK5" s="59">
        <f t="shared" ref="FK5:FK69" si="3">+EH5</f>
        <v>1.6355088891540387E-2</v>
      </c>
      <c r="FL5" s="52">
        <f t="shared" ref="FL5:FL69" si="4">IF(FK5=0,0,FI5+(FH5-FI5)/(1-(FJ5/FK5)^(1/FM5)))</f>
        <v>-10000</v>
      </c>
      <c r="FM5" s="65">
        <f>+FM$4</f>
        <v>0.33333333333333331</v>
      </c>
      <c r="FN5" s="59" t="e">
        <f t="shared" ref="FN5:FN69" si="5">+FJ5/((FH5-FL5)^FM5)</f>
        <v>#DIV/0!</v>
      </c>
      <c r="FP5" s="6">
        <v>2</v>
      </c>
      <c r="FQ5" s="22" t="s">
        <v>369</v>
      </c>
      <c r="FY5" s="62" t="s">
        <v>355</v>
      </c>
      <c r="GF5" s="20">
        <f t="shared" ref="GF5:GF69" si="6">+CQ5/EH5</f>
        <v>0</v>
      </c>
    </row>
    <row r="6" spans="1:188" x14ac:dyDescent="0.2">
      <c r="A6" s="8">
        <v>7</v>
      </c>
      <c r="B6" s="14">
        <v>12</v>
      </c>
      <c r="C6" s="87" t="s">
        <v>47</v>
      </c>
      <c r="D6" s="20">
        <v>0</v>
      </c>
      <c r="E6" s="20">
        <v>0</v>
      </c>
      <c r="F6" s="20">
        <v>0</v>
      </c>
      <c r="G6" s="20">
        <v>0</v>
      </c>
      <c r="H6" s="20">
        <v>0</v>
      </c>
      <c r="I6" s="20">
        <v>0</v>
      </c>
      <c r="J6" s="11">
        <v>0</v>
      </c>
      <c r="K6" s="11">
        <v>0</v>
      </c>
      <c r="L6" s="11">
        <v>0</v>
      </c>
      <c r="M6" s="11">
        <v>0</v>
      </c>
      <c r="N6" s="11">
        <f>+[1]data!N$6*[2]Africa!$J$4</f>
        <v>39.201292386863138</v>
      </c>
      <c r="O6" s="11">
        <f>+[1]data!O$6*[2]Africa!$J$4</f>
        <v>37.522785266788951</v>
      </c>
      <c r="P6" s="11">
        <f>+[1]data!P$6*[2]Africa!$J$4</f>
        <v>35.89588135342612</v>
      </c>
      <c r="Q6" s="11">
        <f>+[1]data!Q$6*[2]Africa!$J$4</f>
        <v>34.319185035305381</v>
      </c>
      <c r="R6" s="11">
        <f>+[1]data!R$6*[2]Africa!$J$4</f>
        <v>32.791335942201741</v>
      </c>
      <c r="S6" s="11">
        <f>+[1]data!S$6*[2]Africa!$J$4</f>
        <v>31.311008092561025</v>
      </c>
      <c r="T6" s="11">
        <f>+[1]data!T$6*[2]Africa!$J$4</f>
        <v>29.876909060956311</v>
      </c>
      <c r="U6" s="11">
        <f>+[1]data!U$6*[2]Africa!$J$4</f>
        <v>28.487779165113629</v>
      </c>
      <c r="V6" s="11">
        <f>+[1]data!V$6*[2]Africa!$J$4</f>
        <v>27.142390672056791</v>
      </c>
      <c r="W6" s="11">
        <f>+[1]data!W$6*[2]Africa!$J$4</f>
        <v>28.695726461218115</v>
      </c>
      <c r="X6" s="11">
        <f>+[1]data!X$6*[2]Africa!$J$4</f>
        <v>30.11258965013451</v>
      </c>
      <c r="Y6" s="11">
        <f>+[1]data!Y$6*[2]Africa!$J$4</f>
        <v>28.472703007289148</v>
      </c>
      <c r="Z6" s="11">
        <f>+[1]data!Z$6*[2]Africa!$J$4</f>
        <v>26.878307231192089</v>
      </c>
      <c r="AA6" s="11">
        <f>+[1]data!AA$6*[2]Africa!$J$4</f>
        <v>23.070293466111366</v>
      </c>
      <c r="AB6" s="11">
        <f>+[1]data!AB$6*[2]Africa!$J$4</f>
        <v>19.457890428048376</v>
      </c>
      <c r="AC6" s="11">
        <f>+[1]data!AC$6*[2]Africa!$J$4</f>
        <v>19.172627231477811</v>
      </c>
      <c r="AD6" s="11">
        <f>+[1]data!AD$6*[2]Africa!$J$4</f>
        <v>27.73539634537979</v>
      </c>
      <c r="AE6" s="11">
        <f>+[1]data!AE$6*[2]Africa!$J$4</f>
        <v>20.775884767200001</v>
      </c>
      <c r="AF6" s="11">
        <f>+[1]data!AF$6*[2]Africa!$J$4</f>
        <v>25.014000251520002</v>
      </c>
      <c r="AG6" s="11">
        <f>+[1]data!AG$6*[2]Africa!$J$4</f>
        <v>29.252115735840004</v>
      </c>
      <c r="AH6" s="11">
        <f>+[1]data!AH$6*[2]Africa!$J$4</f>
        <v>33.490231220160005</v>
      </c>
      <c r="AI6" s="11">
        <f>+[1]data!AI$6*[2]Africa!$J$4</f>
        <v>37.728346704480003</v>
      </c>
      <c r="AJ6" s="11">
        <f>+[1]data!AJ$6*[2]Africa!$J$4</f>
        <v>41.966462188800008</v>
      </c>
      <c r="AK6" s="11">
        <f>+[1]data!AK$6*[2]Africa!$J$4</f>
        <v>46.204577673120006</v>
      </c>
      <c r="AL6" s="11">
        <f>+[1]data!AL$6*[2]Africa!$J$4</f>
        <v>50.442693157440004</v>
      </c>
      <c r="AM6" s="11">
        <f>+[1]data!AM$6*[2]Africa!$J$4</f>
        <v>54.680808641760002</v>
      </c>
      <c r="AN6" s="11">
        <f>+[1]data!AN$6*[2]Africa!$J$4</f>
        <v>58.91892412608</v>
      </c>
      <c r="AO6" s="11">
        <f>+[1]data!AO$6*[2]Africa!$J$4</f>
        <v>63.157039610399998</v>
      </c>
      <c r="AP6" s="11">
        <f>+[1]data!AP$6*[2]Africa!$J$4</f>
        <v>75.069335649359999</v>
      </c>
      <c r="AQ6" s="11">
        <f>+[1]data!AQ$6*[2]Africa!$J$4</f>
        <v>86.981631688320007</v>
      </c>
      <c r="AR6" s="11">
        <f>+[1]data!AR$6*[2]Africa!$J$4</f>
        <v>98.893927727280001</v>
      </c>
      <c r="AS6" s="11">
        <f>+[1]data!AS$6*[2]Africa!$J$4</f>
        <v>110.80622376624</v>
      </c>
      <c r="AT6" s="11">
        <f>+[1]data!AT$6*[2]Africa!$J$4</f>
        <v>122.7185198052</v>
      </c>
      <c r="AU6" s="11">
        <f>+[1]data!AU$6*[2]Africa!$J$4</f>
        <v>134.63081584416</v>
      </c>
      <c r="AV6" s="11">
        <f>+[1]data!AV$6*[2]Africa!$J$4</f>
        <v>146.54311188311999</v>
      </c>
      <c r="AW6" s="11">
        <f>+[1]data!AW$6*[2]Africa!$J$4</f>
        <v>158.45540792208001</v>
      </c>
      <c r="AX6" s="11">
        <f>+[1]data!AX$6*[2]Africa!$J$4</f>
        <v>170.36770396104001</v>
      </c>
      <c r="AY6" s="11">
        <f>+[1]data!AY$6*[2]Africa!$J$4</f>
        <v>182.28</v>
      </c>
      <c r="AZ6" s="11">
        <f>+BA6</f>
        <v>182.30140248464221</v>
      </c>
      <c r="BA6" s="11">
        <f>+BB6</f>
        <v>182.30140248464221</v>
      </c>
      <c r="BB6" s="11">
        <f>+BC6</f>
        <v>182.30140248464221</v>
      </c>
      <c r="BC6" s="11">
        <f>+BD6</f>
        <v>182.30140248464221</v>
      </c>
      <c r="BD6" s="11">
        <f>+BE6</f>
        <v>182.30140248464221</v>
      </c>
      <c r="BE6" s="19">
        <f>+[1]data!BE$6*[2]Africa!$I$4</f>
        <v>182.30140248464221</v>
      </c>
      <c r="BF6" s="19">
        <f>+[1]data!BF$6*[2]Africa!$I$4</f>
        <v>189.46608642508667</v>
      </c>
      <c r="BG6" s="19">
        <f>+[1]data!BG$6*[2]Africa!$I$4</f>
        <v>201.40722632582742</v>
      </c>
      <c r="BH6" s="19">
        <f>+[1]data!BH$6*[2]Africa!$I$4</f>
        <v>347.88520910824735</v>
      </c>
      <c r="BI6" s="19">
        <f>+[1]data!BI$6*[2]Africa!$I$4</f>
        <v>452.17116424138328</v>
      </c>
      <c r="BJ6" s="19">
        <f>+[1]data!BJ$6*[2]Africa!$I$4</f>
        <v>452.967240234766</v>
      </c>
      <c r="BK6" s="19">
        <f>+[1]data!BK$6*[2]Africa!$I$4</f>
        <v>452.967240234766</v>
      </c>
      <c r="BL6" s="19">
        <f>+[1]data!BL$6*[2]Africa!$I$4</f>
        <v>452.967240234766</v>
      </c>
      <c r="BM6" s="19">
        <f>+[1]data!BM$6*[2]Africa!$I$4</f>
        <v>452.967240234766</v>
      </c>
      <c r="BN6" s="19">
        <f>+[1]data!BN$6*[2]Africa!$I$4</f>
        <v>452.967240234766</v>
      </c>
      <c r="BO6" s="19">
        <f>+[1]data!BO$6*[2]Africa!$I$4</f>
        <v>453.76331622814871</v>
      </c>
      <c r="BP6" s="19">
        <f>+[1]data!BP$6*[2]Africa!$I$4</f>
        <v>453.76331622814871</v>
      </c>
      <c r="BQ6" s="19">
        <f>+[1]data!BQ$6*[2]Africa!$I$4</f>
        <v>453.76331622814871</v>
      </c>
      <c r="BR6" s="19">
        <f>+[1]data!BR$6*[2]Africa!$I$4</f>
        <v>453.76331622814871</v>
      </c>
      <c r="BS6" s="19">
        <f>+[1]data!BS$6*[2]Africa!$I$4</f>
        <v>453.76331622814871</v>
      </c>
      <c r="BT6" s="19">
        <f>+[1]data!BT$6*[2]Africa!$I$4</f>
        <v>453.76331622814871</v>
      </c>
      <c r="BU6" s="19">
        <f>+[1]data!BU$6*[2]Africa!$I$4</f>
        <v>453.76331622814871</v>
      </c>
      <c r="BV6" s="19">
        <f>+[1]data!BV$6*[2]Africa!$I$4</f>
        <v>453.76331622814871</v>
      </c>
      <c r="BW6" s="19">
        <f>+[1]data!BW$6*[2]Africa!$I$4</f>
        <v>453.76331622814871</v>
      </c>
      <c r="BX6" s="19">
        <f>+[1]data!BX$6*[2]Africa!$I$4</f>
        <v>453.76331622814871</v>
      </c>
      <c r="BY6" s="19">
        <f>+[1]data!BY$6*[2]Africa!$I$4</f>
        <v>453.76331622814871</v>
      </c>
      <c r="BZ6" s="19">
        <f>+[1]data!BZ$6*[2]Africa!$I$4</f>
        <v>453.76331622814871</v>
      </c>
      <c r="CA6" s="19">
        <f>+[1]data!CA$6*[2]Africa!$I$4</f>
        <v>453.76331622814871</v>
      </c>
      <c r="CB6" s="19">
        <f>+[1]data!CB$6*[2]Africa!$I$4</f>
        <v>453.76331622814871</v>
      </c>
      <c r="CC6" s="19">
        <f>+[1]data!CC$6*[2]Africa!$I$4</f>
        <v>453.76331622814871</v>
      </c>
      <c r="CD6" s="30"/>
      <c r="CE6" s="45"/>
      <c r="CG6" s="17">
        <f>+D6/'[3]total numbers'!AW6</f>
        <v>0</v>
      </c>
      <c r="CH6" s="17">
        <f>+E6/'[3]total numbers'!AX6</f>
        <v>0</v>
      </c>
      <c r="CI6" s="17">
        <f>+F6/'[3]total numbers'!AY6</f>
        <v>0</v>
      </c>
      <c r="CJ6" s="17">
        <f>+G6/'[3]total numbers'!AZ6</f>
        <v>0</v>
      </c>
      <c r="CK6" s="17">
        <f>+H6/'[3]total numbers'!BA6</f>
        <v>0</v>
      </c>
      <c r="CL6" s="17">
        <f>+I6/'[3]total numbers'!BB6</f>
        <v>0</v>
      </c>
      <c r="CM6" s="17">
        <f>+J6/'[3]total numbers'!BC6</f>
        <v>0</v>
      </c>
      <c r="CN6" s="17">
        <f>+K6/'[3]total numbers'!BD6</f>
        <v>0</v>
      </c>
      <c r="CO6" s="17">
        <f>+L6/'[3]total numbers'!BE6</f>
        <v>0</v>
      </c>
      <c r="CP6" s="17">
        <f>+M6/'[3]total numbers'!BF6</f>
        <v>0</v>
      </c>
      <c r="CQ6" s="17">
        <f>+N6/'[3]total numbers'!BG6</f>
        <v>4.2033974541400478E-3</v>
      </c>
      <c r="CR6" s="17">
        <f>+O6/'[3]total numbers'!BH6</f>
        <v>3.9431312029733706E-3</v>
      </c>
      <c r="CS6" s="17">
        <f>+P6/'[3]total numbers'!BI6</f>
        <v>3.6948918130357685E-3</v>
      </c>
      <c r="CT6" s="17">
        <f>+Q6/'[3]total numbers'!BJ6</f>
        <v>3.4580799155153868E-3</v>
      </c>
      <c r="CU6" s="17">
        <f>+R6/'[3]total numbers'!BK6</f>
        <v>3.2331306711526121E-3</v>
      </c>
      <c r="CV6" s="17">
        <f>+S6/'[3]total numbers'!BL6</f>
        <v>3.0209535208374945E-3</v>
      </c>
      <c r="CW6" s="17">
        <f>+T6/'[3]total numbers'!BM6</f>
        <v>2.8224356077977105E-3</v>
      </c>
      <c r="CX6" s="17">
        <f>+U6/'[3]total numbers'!BN6</f>
        <v>2.637758062813687E-3</v>
      </c>
      <c r="CY6" s="17">
        <f>+V6/'[3]total numbers'!BO6</f>
        <v>2.4660003726891156E-3</v>
      </c>
      <c r="CZ6" s="17">
        <f>+W6/'[3]total numbers'!BP6</f>
        <v>2.5598680357623214E-3</v>
      </c>
      <c r="DA6" s="17">
        <f>+X6/'[3]total numbers'!BQ6</f>
        <v>2.6366343547057042E-3</v>
      </c>
      <c r="DB6" s="17">
        <f>+Y6/'[3]total numbers'!BR6</f>
        <v>2.4429806929572172E-3</v>
      </c>
      <c r="DC6" s="17">
        <f>+Z6/'[3]total numbers'!BS6</f>
        <v>2.2543239936985739E-3</v>
      </c>
      <c r="DD6" s="17">
        <f>+AA6/'[3]total numbers'!BT6</f>
        <v>1.8863920309504477E-3</v>
      </c>
      <c r="DE6" s="17">
        <f>+AB6/'[3]total numbers'!BU6</f>
        <v>1.5476389566612023E-3</v>
      </c>
      <c r="DF6" s="17">
        <f>+AC6/'[3]total numbers'!BV6</f>
        <v>1.4810310883127289E-3</v>
      </c>
      <c r="DG6" s="17">
        <f>+AD6/'[3]total numbers'!BW6</f>
        <v>2.0792841296384049E-3</v>
      </c>
      <c r="DH6" s="17">
        <f>+AE6/'[3]total numbers'!BX6</f>
        <v>1.511392890361427E-3</v>
      </c>
      <c r="DI6" s="17">
        <f>+AF6/'[3]total numbers'!BY6</f>
        <v>1.7657913162458518E-3</v>
      </c>
      <c r="DJ6" s="17">
        <f>+AG6/'[3]total numbers'!BZ6</f>
        <v>2.0034803749038573E-3</v>
      </c>
      <c r="DK6" s="17">
        <f>+AH6/'[3]total numbers'!CA6</f>
        <v>2.2249162337218179E-3</v>
      </c>
      <c r="DL6" s="17">
        <f>+AI6/'[3]total numbers'!CB6</f>
        <v>2.4303042332163649E-3</v>
      </c>
      <c r="DM6" s="17">
        <f>+AJ6/'[3]total numbers'!CC6</f>
        <v>2.6199247049199185E-3</v>
      </c>
      <c r="DN6" s="17">
        <f>+AK6/'[3]total numbers'!CD6</f>
        <v>2.7946354891116489E-3</v>
      </c>
      <c r="DO6" s="17">
        <f>+AL6/'[3]total numbers'!CE6</f>
        <v>2.9553712473690021E-3</v>
      </c>
      <c r="DP6" s="17">
        <f>+AM6/'[3]total numbers'!CF6</f>
        <v>3.102521302667471E-3</v>
      </c>
      <c r="DQ6" s="17">
        <f>+AN6/'[3]total numbers'!CG6</f>
        <v>3.2363496893596851E-3</v>
      </c>
      <c r="DR6" s="17">
        <f>+AO6/'[3]total numbers'!CH6</f>
        <v>3.357416480371642E-3</v>
      </c>
      <c r="DS6" s="17">
        <f>+AP6/'[3]total numbers'!CI6</f>
        <v>3.8610560752694008E-3</v>
      </c>
      <c r="DT6" s="17">
        <f>+AQ6/'[3]total numbers'!CJ6</f>
        <v>4.3282447648811482E-3</v>
      </c>
      <c r="DU6" s="17">
        <f>+AR6/'[3]total numbers'!CK6</f>
        <v>4.7628601497113282E-3</v>
      </c>
      <c r="DV6" s="17">
        <f>+AS6/'[3]total numbers'!CL6</f>
        <v>5.1697888057516172E-3</v>
      </c>
      <c r="DW6" s="17">
        <f>+AT6/'[3]total numbers'!CM6</f>
        <v>5.5535418808134538E-3</v>
      </c>
      <c r="DX6" s="17">
        <f>+AU6/'[3]total numbers'!CN6</f>
        <v>5.9177644446954791E-3</v>
      </c>
      <c r="DY6" s="17">
        <f>+AV6/'[3]total numbers'!CO6</f>
        <v>6.2646288152921068E-3</v>
      </c>
      <c r="DZ6" s="17">
        <f>+AW6/'[3]total numbers'!CP6</f>
        <v>6.595344803725367E-3</v>
      </c>
      <c r="EA6" s="17">
        <f>+AX6/'[3]total numbers'!CQ6</f>
        <v>6.9101702252558463E-3</v>
      </c>
      <c r="EB6" s="17">
        <f>+AY6/'[3]total numbers'!CR6</f>
        <v>7.209725772930423E-3</v>
      </c>
      <c r="EC6" s="17">
        <f>+AZ6/'[3]total numbers'!CS6</f>
        <v>7.0356347909441546E-3</v>
      </c>
      <c r="ED6" s="17">
        <f>+BA6/'[3]total numbers'!CT6</f>
        <v>6.8699092445860767E-3</v>
      </c>
      <c r="EE6" s="17">
        <f>+BB6/'[3]total numbers'!CU6</f>
        <v>6.7155339561617965E-3</v>
      </c>
      <c r="EF6" s="17">
        <f>+BC6/'[3]total numbers'!CV6</f>
        <v>6.5751304397611132E-3</v>
      </c>
      <c r="EG6" s="17">
        <f>+BD6/'[3]total numbers'!CW6</f>
        <v>6.4496559573592295E-3</v>
      </c>
      <c r="EH6" s="17">
        <f>+BE6/'[3]total numbers'!CX6</f>
        <v>6.3387402459044494E-3</v>
      </c>
      <c r="EI6" s="17">
        <f>+BF6/'[3]total numbers'!CY6</f>
        <v>6.4850853109111621E-3</v>
      </c>
      <c r="EJ6" s="17">
        <f>+BG6/'[3]total numbers'!CZ6</f>
        <v>6.7936525789951312E-3</v>
      </c>
      <c r="EK6" s="17">
        <f>+BH6/'[3]total numbers'!DA6</f>
        <v>1.1568567179462322E-2</v>
      </c>
      <c r="EL6" s="17">
        <f>+BI6/'[3]total numbers'!DB6</f>
        <v>1.4822341960103501E-2</v>
      </c>
      <c r="EM6" s="17">
        <f>+BJ6/'[3]total numbers'!DC6</f>
        <v>1.4633425569395011E-2</v>
      </c>
      <c r="EN6" s="17">
        <f>+BK6/'[3]total numbers'!DD6</f>
        <v>1.4419226064956466E-2</v>
      </c>
      <c r="EO6" s="17">
        <f>+BL6/'[3]total numbers'!DE6</f>
        <v>1.4206085820333959E-2</v>
      </c>
      <c r="EP6" s="17">
        <f>+BM6/'[3]total numbers'!DF6</f>
        <v>1.3995102602945703E-2</v>
      </c>
      <c r="EQ6" s="17">
        <f>+BN6/'[3]total numbers'!DG6</f>
        <v>1.378705375786831E-2</v>
      </c>
      <c r="ER6" s="17">
        <f>+BO6/'[3]total numbers'!DH6</f>
        <v>1.3605493880470382E-2</v>
      </c>
      <c r="ES6" s="17">
        <f>+BP6/'[3]total numbers'!DI6</f>
        <v>1.3401884668438353E-2</v>
      </c>
      <c r="ET6" s="17">
        <f>+BQ6/'[3]total numbers'!DJ6</f>
        <v>1.3200990690458865E-2</v>
      </c>
      <c r="EU6" s="17">
        <f>+BR6/'[3]total numbers'!DK6</f>
        <v>1.3003501320404799E-2</v>
      </c>
      <c r="EV6" s="17">
        <f>+BS6/'[3]total numbers'!DL6</f>
        <v>1.2809998620601918E-2</v>
      </c>
      <c r="EW6" s="17">
        <f>+BT6/'[3]total numbers'!DM6</f>
        <v>1.262066682581865E-2</v>
      </c>
      <c r="EX6" s="17">
        <f>+BU6/'[3]total numbers'!DN6</f>
        <v>1.2435732887368801E-2</v>
      </c>
      <c r="EY6" s="17">
        <f>+BV6/'[3]total numbers'!DO6</f>
        <v>1.2255808096130163E-2</v>
      </c>
      <c r="EZ6" s="17">
        <f>+BW6/'[3]total numbers'!DP6</f>
        <v>1.2081561023089781E-2</v>
      </c>
      <c r="FA6" s="17">
        <f>+BX6/'[3]total numbers'!DQ6</f>
        <v>1.1913469300728063E-2</v>
      </c>
      <c r="FB6" s="17">
        <f>+BY6/'[3]total numbers'!DR6</f>
        <v>1.1751686630993746E-2</v>
      </c>
      <c r="FC6" s="17">
        <f>+BZ6/'[3]total numbers'!DS6</f>
        <v>1.1596214172152451E-2</v>
      </c>
      <c r="FD6" s="17">
        <f>+CA6/'[3]total numbers'!DT6</f>
        <v>1.1447124482914788E-2</v>
      </c>
      <c r="FE6" s="17">
        <f>+CB6/'[3]total numbers'!DU6</f>
        <v>1.1304443591638548E-2</v>
      </c>
      <c r="FF6" s="17">
        <f>+CC6/'[3]total numbers'!DV6</f>
        <v>1.1168171363334136E-2</v>
      </c>
      <c r="FH6" s="52">
        <f t="shared" si="1"/>
        <v>-10000</v>
      </c>
      <c r="FI6" s="52">
        <f t="shared" si="2"/>
        <v>1960</v>
      </c>
      <c r="FJ6" s="66">
        <f>+FJ$4</f>
        <v>0</v>
      </c>
      <c r="FK6" s="59">
        <f t="shared" si="3"/>
        <v>6.3387402459044494E-3</v>
      </c>
      <c r="FL6" s="52">
        <f t="shared" si="4"/>
        <v>-10000</v>
      </c>
      <c r="FM6" s="65">
        <f t="shared" ref="FM6:FM70" si="7">+FM$4</f>
        <v>0.33333333333333331</v>
      </c>
      <c r="FN6" s="59" t="e">
        <f t="shared" si="5"/>
        <v>#DIV/0!</v>
      </c>
      <c r="FP6" s="6">
        <v>3</v>
      </c>
      <c r="FQ6" s="22" t="s">
        <v>370</v>
      </c>
      <c r="GF6" s="20">
        <f t="shared" si="6"/>
        <v>0.66312820703702491</v>
      </c>
    </row>
    <row r="7" spans="1:188" x14ac:dyDescent="0.2">
      <c r="A7" s="8">
        <v>24</v>
      </c>
      <c r="B7" s="14">
        <v>16</v>
      </c>
      <c r="C7" s="87" t="s">
        <v>48</v>
      </c>
      <c r="D7" s="20">
        <v>0</v>
      </c>
      <c r="E7" s="20">
        <v>0</v>
      </c>
      <c r="F7" s="20">
        <v>0</v>
      </c>
      <c r="G7" s="20">
        <v>0</v>
      </c>
      <c r="H7" s="20">
        <v>0</v>
      </c>
      <c r="I7" s="20">
        <v>0</v>
      </c>
      <c r="J7" s="11">
        <v>0</v>
      </c>
      <c r="K7" s="11">
        <v>0</v>
      </c>
      <c r="L7" s="11">
        <v>0</v>
      </c>
      <c r="M7" s="11">
        <v>0</v>
      </c>
      <c r="N7" s="11">
        <f>+[1]data!N$7*[2]Oceania!$I$4</f>
        <v>0</v>
      </c>
      <c r="O7" s="11">
        <f>+[1]data!O$7*[2]Oceania!$I$4</f>
        <v>0</v>
      </c>
      <c r="P7" s="11">
        <f>+[1]data!P$7*[2]Oceania!$I$4</f>
        <v>0</v>
      </c>
      <c r="Q7" s="11">
        <f>+[1]data!Q$7*[2]Oceania!$I$4</f>
        <v>0</v>
      </c>
      <c r="R7" s="11">
        <f>+[1]data!R$7*[2]Oceania!$I$4</f>
        <v>0</v>
      </c>
      <c r="S7" s="11">
        <f>+[1]data!S$7*[2]Oceania!$I$4</f>
        <v>0</v>
      </c>
      <c r="T7" s="11">
        <f>+[1]data!T$7*[2]Oceania!$I$4</f>
        <v>0</v>
      </c>
      <c r="U7" s="11">
        <f>+[1]data!U$7*[2]Oceania!$I$4</f>
        <v>0</v>
      </c>
      <c r="V7" s="11">
        <f>+[1]data!V$7*[2]Oceania!$I$4</f>
        <v>0</v>
      </c>
      <c r="W7" s="11">
        <f>+[1]data!W$7*[2]Oceania!$I$4</f>
        <v>0</v>
      </c>
      <c r="X7" s="11">
        <f>+[1]data!X$7*[2]Oceania!$I$4</f>
        <v>0</v>
      </c>
      <c r="Y7" s="11">
        <f>+[1]data!Y$7*[2]Oceania!$I$4</f>
        <v>0</v>
      </c>
      <c r="Z7" s="11">
        <f>+[1]data!Z$7*[2]Oceania!$I$4</f>
        <v>0</v>
      </c>
      <c r="AA7" s="11">
        <f>+[1]data!AA$7*[2]Oceania!$I$4</f>
        <v>0</v>
      </c>
      <c r="AB7" s="11">
        <f>+[1]data!AB$7*[2]Oceania!$I$4</f>
        <v>0</v>
      </c>
      <c r="AC7" s="11">
        <f>+[1]data!AC$7*[2]Oceania!$I$4</f>
        <v>0</v>
      </c>
      <c r="AD7" s="11">
        <f>+[1]data!AD$7*[2]Oceania!$I$4</f>
        <v>0</v>
      </c>
      <c r="AE7" s="107">
        <f>+[1]data!AE$7*[2]Oceania!$I$4</f>
        <v>0</v>
      </c>
      <c r="AF7" s="11">
        <f>+[1]data!AF$7*[2]Oceania!$I$4</f>
        <v>0</v>
      </c>
      <c r="AG7" s="11">
        <f>+[1]data!AG$7*[2]Oceania!$I$4</f>
        <v>0</v>
      </c>
      <c r="AH7" s="11">
        <f>+[1]data!AH$7*[2]Oceania!$I$4</f>
        <v>0</v>
      </c>
      <c r="AI7" s="11">
        <f>+[1]data!AI$7*[2]Oceania!$I$4</f>
        <v>0</v>
      </c>
      <c r="AJ7" s="11">
        <f>+[1]data!AJ$7*[2]Oceania!$I$4</f>
        <v>0</v>
      </c>
      <c r="AK7" s="11">
        <f>+[1]data!AK$7*[2]Oceania!$I$4</f>
        <v>0</v>
      </c>
      <c r="AL7" s="11">
        <f>+[1]data!AL$7*[2]Oceania!$I$4</f>
        <v>0</v>
      </c>
      <c r="AM7" s="11">
        <f>+[1]data!AM$7*[2]Oceania!$I$4</f>
        <v>0</v>
      </c>
      <c r="AN7" s="11">
        <f>+[1]data!AN$7*[2]Oceania!$I$4</f>
        <v>0</v>
      </c>
      <c r="AO7" s="107">
        <f>+[1]data!AO$7*[2]Oceania!$I$4</f>
        <v>0</v>
      </c>
      <c r="AP7" s="11">
        <f>+[1]data!AP$7*[2]Oceania!$I$4</f>
        <v>0</v>
      </c>
      <c r="AQ7" s="11">
        <f>+[1]data!AQ$7*[2]Oceania!$I$4</f>
        <v>0</v>
      </c>
      <c r="AR7" s="11">
        <f>+[1]data!AR$7*[2]Oceania!$I$4</f>
        <v>0</v>
      </c>
      <c r="AS7" s="11">
        <f>+[1]data!AS$7*[2]Oceania!$I$4</f>
        <v>0</v>
      </c>
      <c r="AT7" s="11">
        <f>+[1]data!AT$7*[2]Oceania!$I$4</f>
        <v>0</v>
      </c>
      <c r="AU7" s="11">
        <f>+[1]data!AU$7*[2]Oceania!$I$4</f>
        <v>0</v>
      </c>
      <c r="AV7" s="11">
        <f>+[1]data!AV$7*[2]Oceania!$I$4</f>
        <v>0</v>
      </c>
      <c r="AW7" s="11">
        <f>+[1]data!AW$7*[2]Oceania!$I$4</f>
        <v>0</v>
      </c>
      <c r="AX7" s="11">
        <f>+[1]data!AX$7*[2]Oceania!$I$4</f>
        <v>0</v>
      </c>
      <c r="AY7" s="107">
        <f>+[1]data!AY$7*[2]Oceania!$I$4</f>
        <v>0</v>
      </c>
      <c r="AZ7" s="11">
        <f>+[1]data!AZ$7*[2]Oceania!$I$4</f>
        <v>0</v>
      </c>
      <c r="BA7" s="11">
        <f>+[1]data!BA$7*[2]Oceania!$I$4</f>
        <v>0</v>
      </c>
      <c r="BB7" s="11">
        <f>+[1]data!BB$7*[2]Oceania!$I$4</f>
        <v>0</v>
      </c>
      <c r="BC7" s="11">
        <f>+[1]data!BC$7*[2]Oceania!$I$4</f>
        <v>0</v>
      </c>
      <c r="BD7" s="11">
        <f>+[1]data!BD$7*[2]Oceania!$I$4</f>
        <v>0</v>
      </c>
      <c r="BE7" s="19">
        <f>+[1]data!BE$7*[2]Oceania!$I$4</f>
        <v>0</v>
      </c>
      <c r="BF7" s="19">
        <f>+[1]data!BF$7*[2]Oceania!$I$4</f>
        <v>0</v>
      </c>
      <c r="BG7" s="19">
        <f>+[1]data!BG$7*[2]Oceania!$I$4</f>
        <v>0</v>
      </c>
      <c r="BH7" s="19">
        <f>+[1]data!BH$7*[2]Oceania!$I$4</f>
        <v>0</v>
      </c>
      <c r="BI7" s="19">
        <f>+[1]data!BI$7*[2]Oceania!$I$4</f>
        <v>0</v>
      </c>
      <c r="BJ7" s="19">
        <f>+[1]data!BJ$7*[2]Oceania!$I$4</f>
        <v>0</v>
      </c>
      <c r="BK7" s="19">
        <f>+[1]data!BK$7*[2]Oceania!$I$4</f>
        <v>0</v>
      </c>
      <c r="BL7" s="19">
        <f>+[1]data!BL$7*[2]Oceania!$I$4</f>
        <v>0</v>
      </c>
      <c r="BM7" s="19">
        <f>+[1]data!BM$7*[2]Oceania!$I$4</f>
        <v>0</v>
      </c>
      <c r="BN7" s="19">
        <f>+[1]data!BN$7*[2]Oceania!$I$4</f>
        <v>0</v>
      </c>
      <c r="BO7" s="19">
        <f>+[1]data!BO$7*[2]Oceania!$I$4</f>
        <v>0</v>
      </c>
      <c r="BP7" s="19">
        <f>+[1]data!BP$7*[2]Oceania!$I$4</f>
        <v>0</v>
      </c>
      <c r="BQ7" s="19">
        <f>+[1]data!BQ$7*[2]Oceania!$I$4</f>
        <v>0</v>
      </c>
      <c r="BR7" s="19">
        <f>+[1]data!BR$7*[2]Oceania!$I$4</f>
        <v>0</v>
      </c>
      <c r="BS7" s="19">
        <f>+[1]data!BS$7*[2]Oceania!$I$4</f>
        <v>0</v>
      </c>
      <c r="BT7" s="19">
        <f>+[1]data!BT$7*[2]Oceania!$I$4</f>
        <v>0</v>
      </c>
      <c r="BU7" s="19">
        <f>+[1]data!BU$7*[2]Oceania!$I$4</f>
        <v>0</v>
      </c>
      <c r="BV7" s="19">
        <f>+[1]data!BV$7*[2]Oceania!$I$4</f>
        <v>0</v>
      </c>
      <c r="BW7" s="19">
        <f>+[1]data!BW$7*[2]Oceania!$I$4</f>
        <v>0</v>
      </c>
      <c r="BX7" s="19">
        <f>+[1]data!BX$7*[2]Oceania!$I$4</f>
        <v>0</v>
      </c>
      <c r="BY7" s="19">
        <f>+[1]data!BY$7*[2]Oceania!$I$4</f>
        <v>0</v>
      </c>
      <c r="BZ7" s="19">
        <f>+[1]data!BZ$7*[2]Oceania!$I$4</f>
        <v>0</v>
      </c>
      <c r="CA7" s="19">
        <f>+[1]data!CA$7*[2]Oceania!$I$4</f>
        <v>0</v>
      </c>
      <c r="CB7" s="19">
        <f>+[1]data!CB$7*[2]Oceania!$I$4</f>
        <v>0</v>
      </c>
      <c r="CC7" s="19">
        <f>+[1]data!CC$7*[2]Oceania!$I$4</f>
        <v>0</v>
      </c>
      <c r="CD7" s="30"/>
      <c r="CE7" s="45"/>
      <c r="CG7" s="17">
        <f>+D7/'[3]total numbers'!AW7</f>
        <v>0</v>
      </c>
      <c r="CH7" s="17">
        <f>+E7/'[3]total numbers'!AX7</f>
        <v>0</v>
      </c>
      <c r="CI7" s="17">
        <f>+F7/'[3]total numbers'!AY7</f>
        <v>0</v>
      </c>
      <c r="CJ7" s="17">
        <f>+G7/'[3]total numbers'!AZ7</f>
        <v>0</v>
      </c>
      <c r="CK7" s="17">
        <f>+H7/'[3]total numbers'!BA7</f>
        <v>0</v>
      </c>
      <c r="CL7" s="17">
        <f>+I7/'[3]total numbers'!BB7</f>
        <v>0</v>
      </c>
      <c r="CM7" s="17">
        <f>+J7/'[3]total numbers'!BC7</f>
        <v>0</v>
      </c>
      <c r="CN7" s="17">
        <f>+K7/'[3]total numbers'!BD7</f>
        <v>0</v>
      </c>
      <c r="CO7" s="17">
        <f>+L7/'[3]total numbers'!BE7</f>
        <v>0</v>
      </c>
      <c r="CP7" s="17">
        <f>+M7/'[3]total numbers'!BF7</f>
        <v>0</v>
      </c>
      <c r="CQ7" s="17">
        <f>+N7/'[3]total numbers'!BG7</f>
        <v>0</v>
      </c>
      <c r="CR7" s="17">
        <f>+O7/'[3]total numbers'!BH7</f>
        <v>0</v>
      </c>
      <c r="CS7" s="17">
        <f>+P7/'[3]total numbers'!BI7</f>
        <v>0</v>
      </c>
      <c r="CT7" s="17">
        <f>+Q7/'[3]total numbers'!BJ7</f>
        <v>0</v>
      </c>
      <c r="CU7" s="17">
        <f>+R7/'[3]total numbers'!BK7</f>
        <v>0</v>
      </c>
      <c r="CV7" s="17">
        <f>+S7/'[3]total numbers'!BL7</f>
        <v>0</v>
      </c>
      <c r="CW7" s="17">
        <f>+T7/'[3]total numbers'!BM7</f>
        <v>0</v>
      </c>
      <c r="CX7" s="17">
        <f>+U7/'[3]total numbers'!BN7</f>
        <v>0</v>
      </c>
      <c r="CY7" s="17">
        <f>+V7/'[3]total numbers'!BO7</f>
        <v>0</v>
      </c>
      <c r="CZ7" s="17">
        <f>+W7/'[3]total numbers'!BP7</f>
        <v>0</v>
      </c>
      <c r="DA7" s="17">
        <f>+X7/'[3]total numbers'!BQ7</f>
        <v>0</v>
      </c>
      <c r="DB7" s="17">
        <f>+Y7/'[3]total numbers'!BR7</f>
        <v>0</v>
      </c>
      <c r="DC7" s="17">
        <f>+Z7/'[3]total numbers'!BS7</f>
        <v>0</v>
      </c>
      <c r="DD7" s="17">
        <f>+AA7/'[3]total numbers'!BT7</f>
        <v>0</v>
      </c>
      <c r="DE7" s="17">
        <f>+AB7/'[3]total numbers'!BU7</f>
        <v>0</v>
      </c>
      <c r="DF7" s="17">
        <f>+AC7/'[3]total numbers'!BV7</f>
        <v>0</v>
      </c>
      <c r="DG7" s="17">
        <f>+AD7/'[3]total numbers'!BW7</f>
        <v>0</v>
      </c>
      <c r="DH7" s="17">
        <f>+AE7/'[3]total numbers'!BX7</f>
        <v>0</v>
      </c>
      <c r="DI7" s="17">
        <f>+AF7/'[3]total numbers'!BY7</f>
        <v>0</v>
      </c>
      <c r="DJ7" s="17">
        <f>+AG7/'[3]total numbers'!BZ7</f>
        <v>0</v>
      </c>
      <c r="DK7" s="17">
        <f>+AH7/'[3]total numbers'!CA7</f>
        <v>0</v>
      </c>
      <c r="DL7" s="17">
        <f>+AI7/'[3]total numbers'!CB7</f>
        <v>0</v>
      </c>
      <c r="DM7" s="17">
        <f>+AJ7/'[3]total numbers'!CC7</f>
        <v>0</v>
      </c>
      <c r="DN7" s="17">
        <f>+AK7/'[3]total numbers'!CD7</f>
        <v>0</v>
      </c>
      <c r="DO7" s="17">
        <f>+AL7/'[3]total numbers'!CE7</f>
        <v>0</v>
      </c>
      <c r="DP7" s="17">
        <f>+AM7/'[3]total numbers'!CF7</f>
        <v>0</v>
      </c>
      <c r="DQ7" s="17">
        <f>+AN7/'[3]total numbers'!CG7</f>
        <v>0</v>
      </c>
      <c r="DR7" s="17">
        <f>+AO7/'[3]total numbers'!CH7</f>
        <v>0</v>
      </c>
      <c r="DS7" s="17">
        <f>+AP7/'[3]total numbers'!CI7</f>
        <v>0</v>
      </c>
      <c r="DT7" s="17">
        <f>+AQ7/'[3]total numbers'!CJ7</f>
        <v>0</v>
      </c>
      <c r="DU7" s="17">
        <f>+AR7/'[3]total numbers'!CK7</f>
        <v>0</v>
      </c>
      <c r="DV7" s="17">
        <f>+AS7/'[3]total numbers'!CL7</f>
        <v>0</v>
      </c>
      <c r="DW7" s="17">
        <f>+AT7/'[3]total numbers'!CM7</f>
        <v>0</v>
      </c>
      <c r="DX7" s="17">
        <f>+AU7/'[3]total numbers'!CN7</f>
        <v>0</v>
      </c>
      <c r="DY7" s="17">
        <f>+AV7/'[3]total numbers'!CO7</f>
        <v>0</v>
      </c>
      <c r="DZ7" s="17">
        <f>+AW7/'[3]total numbers'!CP7</f>
        <v>0</v>
      </c>
      <c r="EA7" s="17">
        <f>+AX7/'[3]total numbers'!CQ7</f>
        <v>0</v>
      </c>
      <c r="EB7" s="17">
        <f>+AY7/'[3]total numbers'!CR7</f>
        <v>0</v>
      </c>
      <c r="EC7" s="17">
        <f>+AZ7/'[3]total numbers'!CS7</f>
        <v>0</v>
      </c>
      <c r="ED7" s="17">
        <f>+BA7/'[3]total numbers'!CT7</f>
        <v>0</v>
      </c>
      <c r="EE7" s="17">
        <f>+BB7/'[3]total numbers'!CU7</f>
        <v>0</v>
      </c>
      <c r="EF7" s="17">
        <f>+BC7/'[3]total numbers'!CV7</f>
        <v>0</v>
      </c>
      <c r="EG7" s="17">
        <f>+BD7/'[3]total numbers'!CW7</f>
        <v>0</v>
      </c>
      <c r="EH7" s="17">
        <f>+BE7/'[3]total numbers'!CX7</f>
        <v>0</v>
      </c>
      <c r="EI7" s="17">
        <f>+BF7/'[3]total numbers'!CY7</f>
        <v>0</v>
      </c>
      <c r="EJ7" s="17">
        <f>+BG7/'[3]total numbers'!CZ7</f>
        <v>0</v>
      </c>
      <c r="EK7" s="17">
        <f>+BH7/'[3]total numbers'!DA7</f>
        <v>0</v>
      </c>
      <c r="EL7" s="17">
        <f>+BI7/'[3]total numbers'!DB7</f>
        <v>0</v>
      </c>
      <c r="EM7" s="17">
        <f>+BJ7/'[3]total numbers'!DC7</f>
        <v>0</v>
      </c>
      <c r="EN7" s="17">
        <f>+BK7/'[3]total numbers'!DD7</f>
        <v>0</v>
      </c>
      <c r="EO7" s="17">
        <f>+BL7/'[3]total numbers'!DE7</f>
        <v>0</v>
      </c>
      <c r="EP7" s="17">
        <f>+BM7/'[3]total numbers'!DF7</f>
        <v>0</v>
      </c>
      <c r="EQ7" s="17">
        <f>+BN7/'[3]total numbers'!DG7</f>
        <v>0</v>
      </c>
      <c r="ER7" s="17">
        <f>+BO7/'[3]total numbers'!DH7</f>
        <v>0</v>
      </c>
      <c r="ES7" s="17">
        <f>+BP7/'[3]total numbers'!DI7</f>
        <v>0</v>
      </c>
      <c r="ET7" s="17">
        <f>+BQ7/'[3]total numbers'!DJ7</f>
        <v>0</v>
      </c>
      <c r="EU7" s="17">
        <f>+BR7/'[3]total numbers'!DK7</f>
        <v>0</v>
      </c>
      <c r="EV7" s="17">
        <f>+BS7/'[3]total numbers'!DL7</f>
        <v>0</v>
      </c>
      <c r="EW7" s="17">
        <f>+BT7/'[3]total numbers'!DM7</f>
        <v>0</v>
      </c>
      <c r="EX7" s="17">
        <f>+BU7/'[3]total numbers'!DN7</f>
        <v>0</v>
      </c>
      <c r="EY7" s="17">
        <f>+BV7/'[3]total numbers'!DO7</f>
        <v>0</v>
      </c>
      <c r="EZ7" s="17">
        <f>+BW7/'[3]total numbers'!DP7</f>
        <v>0</v>
      </c>
      <c r="FA7" s="17">
        <f>+BX7/'[3]total numbers'!DQ7</f>
        <v>0</v>
      </c>
      <c r="FB7" s="17">
        <f>+BY7/'[3]total numbers'!DR7</f>
        <v>0</v>
      </c>
      <c r="FC7" s="17">
        <f>+BZ7/'[3]total numbers'!DS7</f>
        <v>0</v>
      </c>
      <c r="FD7" s="17">
        <f>+CA7/'[3]total numbers'!DT7</f>
        <v>0</v>
      </c>
      <c r="FE7" s="17">
        <f>+CB7/'[3]total numbers'!DU7</f>
        <v>0</v>
      </c>
      <c r="FF7" s="17">
        <f>+CC7/'[3]total numbers'!DV7</f>
        <v>0</v>
      </c>
      <c r="FH7" s="52">
        <f t="shared" si="1"/>
        <v>-10000</v>
      </c>
      <c r="FI7" s="52">
        <f t="shared" si="2"/>
        <v>1960</v>
      </c>
      <c r="FJ7" s="66">
        <f>+FJ$4</f>
        <v>0</v>
      </c>
      <c r="FK7" s="59">
        <f t="shared" si="3"/>
        <v>0</v>
      </c>
      <c r="FL7" s="52">
        <f t="shared" si="4"/>
        <v>0</v>
      </c>
      <c r="FM7" s="65">
        <f t="shared" si="7"/>
        <v>0.33333333333333331</v>
      </c>
      <c r="FN7" s="59">
        <f t="shared" si="5"/>
        <v>0</v>
      </c>
      <c r="FP7" s="6">
        <v>10</v>
      </c>
      <c r="FQ7" s="6" t="s">
        <v>376</v>
      </c>
      <c r="GF7" s="20" t="e">
        <f t="shared" si="6"/>
        <v>#DIV/0!</v>
      </c>
    </row>
    <row r="8" spans="1:188" x14ac:dyDescent="0.2">
      <c r="A8" s="8">
        <v>11</v>
      </c>
      <c r="B8" s="14">
        <v>20</v>
      </c>
      <c r="C8" s="87" t="s">
        <v>49</v>
      </c>
      <c r="D8" s="20">
        <v>0</v>
      </c>
      <c r="E8" s="20">
        <v>0</v>
      </c>
      <c r="F8" s="20">
        <v>0</v>
      </c>
      <c r="G8" s="20">
        <v>0</v>
      </c>
      <c r="H8" s="20">
        <v>0</v>
      </c>
      <c r="I8" s="20">
        <v>0</v>
      </c>
      <c r="J8" s="11">
        <v>0</v>
      </c>
      <c r="K8" s="11">
        <v>0</v>
      </c>
      <c r="L8" s="11">
        <v>0</v>
      </c>
      <c r="M8" s="11">
        <v>0</v>
      </c>
      <c r="N8" s="11">
        <f>+[1]data!N$8*[2]Europe!$I$5</f>
        <v>0</v>
      </c>
      <c r="O8" s="11">
        <f>+[1]data!O$8*[2]Europe!$I$5</f>
        <v>0</v>
      </c>
      <c r="P8" s="11">
        <f>+[1]data!P$8*[2]Europe!$I$5</f>
        <v>0</v>
      </c>
      <c r="Q8" s="11">
        <f>+[1]data!Q$8*[2]Europe!$I$5</f>
        <v>0</v>
      </c>
      <c r="R8" s="11">
        <f>+[1]data!R$8*[2]Europe!$I$5</f>
        <v>0</v>
      </c>
      <c r="S8" s="11">
        <f>+[1]data!S$8*[2]Europe!$I$5</f>
        <v>0</v>
      </c>
      <c r="T8" s="11">
        <f>+[1]data!T$8*[2]Europe!$I$5</f>
        <v>0</v>
      </c>
      <c r="U8" s="11">
        <f>+[1]data!U$8*[2]Europe!$I$5</f>
        <v>0</v>
      </c>
      <c r="V8" s="11">
        <f>+[1]data!V$8*[2]Europe!$I$5</f>
        <v>0</v>
      </c>
      <c r="W8" s="11">
        <f>+[1]data!W$8*[2]Europe!$I$5</f>
        <v>0</v>
      </c>
      <c r="X8" s="11">
        <f>+[1]data!X$8*[2]Europe!$I$5</f>
        <v>0</v>
      </c>
      <c r="Y8" s="11">
        <f>+[1]data!Y$8*[2]Europe!$I$5</f>
        <v>0</v>
      </c>
      <c r="Z8" s="11">
        <f>+[1]data!Z$8*[2]Europe!$I$5</f>
        <v>0</v>
      </c>
      <c r="AA8" s="11">
        <f>+[1]data!AA$8*[2]Europe!$I$5</f>
        <v>0</v>
      </c>
      <c r="AB8" s="11">
        <f>+[1]data!AB$8*[2]Europe!$I$5</f>
        <v>0</v>
      </c>
      <c r="AC8" s="11">
        <f>+[1]data!AC$8*[2]Europe!$I$5</f>
        <v>0</v>
      </c>
      <c r="AD8" s="11">
        <f>+[1]data!AD$8*[2]Europe!$I$5</f>
        <v>0</v>
      </c>
      <c r="AE8" s="107">
        <f>+[1]data!AE$8*[2]Europe!$I$5</f>
        <v>0</v>
      </c>
      <c r="AF8" s="11">
        <f>+[1]data!AF$8*[2]Europe!$I$5</f>
        <v>0</v>
      </c>
      <c r="AG8" s="11">
        <f>+[1]data!AG$8*[2]Europe!$I$5</f>
        <v>0</v>
      </c>
      <c r="AH8" s="11">
        <f>+[1]data!AH$8*[2]Europe!$I$5</f>
        <v>0</v>
      </c>
      <c r="AI8" s="11">
        <f>+[1]data!AI$8*[2]Europe!$I$5</f>
        <v>0</v>
      </c>
      <c r="AJ8" s="11">
        <f>+[1]data!AJ$8*[2]Europe!$I$5</f>
        <v>0</v>
      </c>
      <c r="AK8" s="11">
        <f>+[1]data!AK$8*[2]Europe!$I$5</f>
        <v>0</v>
      </c>
      <c r="AL8" s="11">
        <f>+[1]data!AL$8*[2]Europe!$I$5</f>
        <v>0</v>
      </c>
      <c r="AM8" s="11">
        <f>+[1]data!AM$8*[2]Europe!$I$5</f>
        <v>0</v>
      </c>
      <c r="AN8" s="11">
        <f>+[1]data!AN$8*[2]Europe!$I$5</f>
        <v>0</v>
      </c>
      <c r="AO8" s="107">
        <f>+[1]data!AO$8*[2]Europe!$I$5</f>
        <v>0</v>
      </c>
      <c r="AP8" s="11">
        <f>+[1]data!AP$8*[2]Europe!$I$5</f>
        <v>0</v>
      </c>
      <c r="AQ8" s="11">
        <f>+[1]data!AQ$8*[2]Europe!$I$5</f>
        <v>0</v>
      </c>
      <c r="AR8" s="11">
        <f>+[1]data!AR$8*[2]Europe!$I$5</f>
        <v>0</v>
      </c>
      <c r="AS8" s="11">
        <f>+[1]data!AS$8*[2]Europe!$I$5</f>
        <v>0</v>
      </c>
      <c r="AT8" s="11">
        <f>+[1]data!AT$8*[2]Europe!$I$5</f>
        <v>0</v>
      </c>
      <c r="AU8" s="11">
        <f>+[1]data!AU$8*[2]Europe!$I$5</f>
        <v>0</v>
      </c>
      <c r="AV8" s="11">
        <f>+[1]data!AV$8*[2]Europe!$I$5</f>
        <v>0</v>
      </c>
      <c r="AW8" s="11">
        <f>+[1]data!AW$8*[2]Europe!$I$5</f>
        <v>0</v>
      </c>
      <c r="AX8" s="11">
        <f>+[1]data!AX$8*[2]Europe!$I$5</f>
        <v>0</v>
      </c>
      <c r="AY8" s="107">
        <f>+[1]data!AY$8*[2]Europe!$I$5</f>
        <v>0</v>
      </c>
      <c r="AZ8" s="11">
        <f>+[1]data!AZ$8*[2]Europe!$I$5</f>
        <v>0</v>
      </c>
      <c r="BA8" s="11">
        <f>+[1]data!BA$8*[2]Europe!$I$5</f>
        <v>0</v>
      </c>
      <c r="BB8" s="11">
        <f>+[1]data!BB$8*[2]Europe!$I$5</f>
        <v>0</v>
      </c>
      <c r="BC8" s="11">
        <f>+[1]data!BC$8*[2]Europe!$I$5</f>
        <v>0</v>
      </c>
      <c r="BD8" s="11">
        <f>+[1]data!BD$8*[2]Europe!$I$5</f>
        <v>0</v>
      </c>
      <c r="BE8" s="19">
        <f>+[1]data!BE$8*[2]Europe!$I$5</f>
        <v>0</v>
      </c>
      <c r="BF8" s="19">
        <f>+[1]data!BF$8*[2]Europe!$I$5</f>
        <v>0</v>
      </c>
      <c r="BG8" s="19">
        <f>+[1]data!BG$8*[2]Europe!$I$5</f>
        <v>0</v>
      </c>
      <c r="BH8" s="19">
        <f>+[1]data!BH$8*[2]Europe!$I$5</f>
        <v>0</v>
      </c>
      <c r="BI8" s="19">
        <f>+[1]data!BI$8*[2]Europe!$I$5</f>
        <v>0</v>
      </c>
      <c r="BJ8" s="19">
        <f>+[1]data!BJ$8*[2]Europe!$I$5</f>
        <v>0</v>
      </c>
      <c r="BK8" s="19">
        <f>+[1]data!BK$8*[2]Europe!$I$5</f>
        <v>0</v>
      </c>
      <c r="BL8" s="19">
        <f>+[1]data!BL$8*[2]Europe!$I$5</f>
        <v>0</v>
      </c>
      <c r="BM8" s="19">
        <f>+[1]data!BM$8*[2]Europe!$I$5</f>
        <v>0</v>
      </c>
      <c r="BN8" s="19">
        <f>+[1]data!BN$8*[2]Europe!$I$5</f>
        <v>0</v>
      </c>
      <c r="BO8" s="19">
        <f>+[1]data!BO$8*[2]Europe!$I$5</f>
        <v>0</v>
      </c>
      <c r="BP8" s="19">
        <f>+[1]data!BP$8*[2]Europe!$I$5</f>
        <v>0</v>
      </c>
      <c r="BQ8" s="19">
        <f>+[1]data!BQ$8*[2]Europe!$I$5</f>
        <v>0</v>
      </c>
      <c r="BR8" s="19">
        <f>+[1]data!BR$8*[2]Europe!$I$5</f>
        <v>0</v>
      </c>
      <c r="BS8" s="19">
        <f>+[1]data!BS$8*[2]Europe!$I$5</f>
        <v>0</v>
      </c>
      <c r="BT8" s="19">
        <f>+[1]data!BT$8*[2]Europe!$I$5</f>
        <v>0</v>
      </c>
      <c r="BU8" s="19">
        <f>+[1]data!BU$8*[2]Europe!$I$5</f>
        <v>0</v>
      </c>
      <c r="BV8" s="19">
        <f>+[1]data!BV$8*[2]Europe!$I$5</f>
        <v>0</v>
      </c>
      <c r="BW8" s="19">
        <f>+[1]data!BW$8*[2]Europe!$I$5</f>
        <v>0</v>
      </c>
      <c r="BX8" s="19">
        <f>+[1]data!BX$8*[2]Europe!$I$5</f>
        <v>0</v>
      </c>
      <c r="BY8" s="19">
        <f>+[1]data!BY$8*[2]Europe!$I$5</f>
        <v>0</v>
      </c>
      <c r="BZ8" s="19">
        <f>+[1]data!BZ$8*[2]Europe!$I$5</f>
        <v>0</v>
      </c>
      <c r="CA8" s="19">
        <f>+[1]data!CA$8*[2]Europe!$I$5</f>
        <v>0</v>
      </c>
      <c r="CB8" s="19">
        <f>+[1]data!CB$8*[2]Europe!$I$5</f>
        <v>0</v>
      </c>
      <c r="CC8" s="19">
        <f>+[1]data!CC$8*[2]Europe!$I$5</f>
        <v>0</v>
      </c>
      <c r="CD8" s="30"/>
      <c r="CE8" s="45"/>
      <c r="CG8" s="17">
        <f>+D8/'[3]total numbers'!AW8</f>
        <v>0</v>
      </c>
      <c r="CH8" s="17">
        <f>+E8/'[3]total numbers'!AX8</f>
        <v>0</v>
      </c>
      <c r="CI8" s="17">
        <f>+F8/'[3]total numbers'!AY8</f>
        <v>0</v>
      </c>
      <c r="CJ8" s="17">
        <f>+G8/'[3]total numbers'!AZ8</f>
        <v>0</v>
      </c>
      <c r="CK8" s="17">
        <f>+H8/'[3]total numbers'!BA8</f>
        <v>0</v>
      </c>
      <c r="CL8" s="17">
        <f>+I8/'[3]total numbers'!BB8</f>
        <v>0</v>
      </c>
      <c r="CM8" s="17">
        <f>+J8/'[3]total numbers'!BC8</f>
        <v>0</v>
      </c>
      <c r="CN8" s="17">
        <f>+K8/'[3]total numbers'!BD8</f>
        <v>0</v>
      </c>
      <c r="CO8" s="17">
        <f>+L8/'[3]total numbers'!BE8</f>
        <v>0</v>
      </c>
      <c r="CP8" s="17">
        <f>+M8/'[3]total numbers'!BF8</f>
        <v>0</v>
      </c>
      <c r="CQ8" s="17">
        <f>+N8/'[3]total numbers'!BG8</f>
        <v>0</v>
      </c>
      <c r="CR8" s="17">
        <f>+O8/'[3]total numbers'!BH8</f>
        <v>0</v>
      </c>
      <c r="CS8" s="17">
        <f>+P8/'[3]total numbers'!BI8</f>
        <v>0</v>
      </c>
      <c r="CT8" s="17">
        <f>+Q8/'[3]total numbers'!BJ8</f>
        <v>0</v>
      </c>
      <c r="CU8" s="17">
        <f>+R8/'[3]total numbers'!BK8</f>
        <v>0</v>
      </c>
      <c r="CV8" s="17">
        <f>+S8/'[3]total numbers'!BL8</f>
        <v>0</v>
      </c>
      <c r="CW8" s="17">
        <f>+T8/'[3]total numbers'!BM8</f>
        <v>0</v>
      </c>
      <c r="CX8" s="17">
        <f>+U8/'[3]total numbers'!BN8</f>
        <v>0</v>
      </c>
      <c r="CY8" s="17">
        <f>+V8/'[3]total numbers'!BO8</f>
        <v>0</v>
      </c>
      <c r="CZ8" s="17">
        <f>+W8/'[3]total numbers'!BP8</f>
        <v>0</v>
      </c>
      <c r="DA8" s="17">
        <f>+X8/'[3]total numbers'!BQ8</f>
        <v>0</v>
      </c>
      <c r="DB8" s="17">
        <f>+Y8/'[3]total numbers'!BR8</f>
        <v>0</v>
      </c>
      <c r="DC8" s="17">
        <f>+Z8/'[3]total numbers'!BS8</f>
        <v>0</v>
      </c>
      <c r="DD8" s="17">
        <f>+AA8/'[3]total numbers'!BT8</f>
        <v>0</v>
      </c>
      <c r="DE8" s="17">
        <f>+AB8/'[3]total numbers'!BU8</f>
        <v>0</v>
      </c>
      <c r="DF8" s="17">
        <f>+AC8/'[3]total numbers'!BV8</f>
        <v>0</v>
      </c>
      <c r="DG8" s="17">
        <f>+AD8/'[3]total numbers'!BW8</f>
        <v>0</v>
      </c>
      <c r="DH8" s="17">
        <f>+AE8/'[3]total numbers'!BX8</f>
        <v>0</v>
      </c>
      <c r="DI8" s="17">
        <f>+AF8/'[3]total numbers'!BY8</f>
        <v>0</v>
      </c>
      <c r="DJ8" s="17">
        <f>+AG8/'[3]total numbers'!BZ8</f>
        <v>0</v>
      </c>
      <c r="DK8" s="17">
        <f>+AH8/'[3]total numbers'!CA8</f>
        <v>0</v>
      </c>
      <c r="DL8" s="17">
        <f>+AI8/'[3]total numbers'!CB8</f>
        <v>0</v>
      </c>
      <c r="DM8" s="17">
        <f>+AJ8/'[3]total numbers'!CC8</f>
        <v>0</v>
      </c>
      <c r="DN8" s="17">
        <f>+AK8/'[3]total numbers'!CD8</f>
        <v>0</v>
      </c>
      <c r="DO8" s="17">
        <f>+AL8/'[3]total numbers'!CE8</f>
        <v>0</v>
      </c>
      <c r="DP8" s="17">
        <f>+AM8/'[3]total numbers'!CF8</f>
        <v>0</v>
      </c>
      <c r="DQ8" s="17">
        <f>+AN8/'[3]total numbers'!CG8</f>
        <v>0</v>
      </c>
      <c r="DR8" s="17">
        <f>+AO8/'[3]total numbers'!CH8</f>
        <v>0</v>
      </c>
      <c r="DS8" s="17">
        <f>+AP8/'[3]total numbers'!CI8</f>
        <v>0</v>
      </c>
      <c r="DT8" s="17">
        <f>+AQ8/'[3]total numbers'!CJ8</f>
        <v>0</v>
      </c>
      <c r="DU8" s="17">
        <f>+AR8/'[3]total numbers'!CK8</f>
        <v>0</v>
      </c>
      <c r="DV8" s="17">
        <f>+AS8/'[3]total numbers'!CL8</f>
        <v>0</v>
      </c>
      <c r="DW8" s="17">
        <f>+AT8/'[3]total numbers'!CM8</f>
        <v>0</v>
      </c>
      <c r="DX8" s="17">
        <f>+AU8/'[3]total numbers'!CN8</f>
        <v>0</v>
      </c>
      <c r="DY8" s="17">
        <f>+AV8/'[3]total numbers'!CO8</f>
        <v>0</v>
      </c>
      <c r="DZ8" s="17">
        <f>+AW8/'[3]total numbers'!CP8</f>
        <v>0</v>
      </c>
      <c r="EA8" s="17">
        <f>+AX8/'[3]total numbers'!CQ8</f>
        <v>0</v>
      </c>
      <c r="EB8" s="17">
        <f>+AY8/'[3]total numbers'!CR8</f>
        <v>0</v>
      </c>
      <c r="EC8" s="17">
        <f>+AZ8/'[3]total numbers'!CS8</f>
        <v>0</v>
      </c>
      <c r="ED8" s="17">
        <f>+BA8/'[3]total numbers'!CT8</f>
        <v>0</v>
      </c>
      <c r="EE8" s="17">
        <f>+BB8/'[3]total numbers'!CU8</f>
        <v>0</v>
      </c>
      <c r="EF8" s="17">
        <f>+BC8/'[3]total numbers'!CV8</f>
        <v>0</v>
      </c>
      <c r="EG8" s="17">
        <f>+BD8/'[3]total numbers'!CW8</f>
        <v>0</v>
      </c>
      <c r="EH8" s="17">
        <f>+BE8/'[3]total numbers'!CX8</f>
        <v>0</v>
      </c>
      <c r="EI8" s="17">
        <f>+BF8/'[3]total numbers'!CY8</f>
        <v>0</v>
      </c>
      <c r="EJ8" s="17">
        <f>+BG8/'[3]total numbers'!CZ8</f>
        <v>0</v>
      </c>
      <c r="EK8" s="17">
        <f>+BH8/'[3]total numbers'!DA8</f>
        <v>0</v>
      </c>
      <c r="EL8" s="17">
        <f>+BI8/'[3]total numbers'!DB8</f>
        <v>0</v>
      </c>
      <c r="EM8" s="17">
        <f>+BJ8/'[3]total numbers'!DC8</f>
        <v>0</v>
      </c>
      <c r="EN8" s="17">
        <f>+BK8/'[3]total numbers'!DD8</f>
        <v>0</v>
      </c>
      <c r="EO8" s="17">
        <f>+BL8/'[3]total numbers'!DE8</f>
        <v>0</v>
      </c>
      <c r="EP8" s="17">
        <f>+BM8/'[3]total numbers'!DF8</f>
        <v>0</v>
      </c>
      <c r="EQ8" s="17">
        <f>+BN8/'[3]total numbers'!DG8</f>
        <v>0</v>
      </c>
      <c r="ER8" s="17">
        <f>+BO8/'[3]total numbers'!DH8</f>
        <v>0</v>
      </c>
      <c r="ES8" s="17">
        <f>+BP8/'[3]total numbers'!DI8</f>
        <v>0</v>
      </c>
      <c r="ET8" s="17">
        <f>+BQ8/'[3]total numbers'!DJ8</f>
        <v>0</v>
      </c>
      <c r="EU8" s="17">
        <f>+BR8/'[3]total numbers'!DK8</f>
        <v>0</v>
      </c>
      <c r="EV8" s="17">
        <f>+BS8/'[3]total numbers'!DL8</f>
        <v>0</v>
      </c>
      <c r="EW8" s="17">
        <f>+BT8/'[3]total numbers'!DM8</f>
        <v>0</v>
      </c>
      <c r="EX8" s="17">
        <f>+BU8/'[3]total numbers'!DN8</f>
        <v>0</v>
      </c>
      <c r="EY8" s="17">
        <f>+BV8/'[3]total numbers'!DO8</f>
        <v>0</v>
      </c>
      <c r="EZ8" s="17">
        <f>+BW8/'[3]total numbers'!DP8</f>
        <v>0</v>
      </c>
      <c r="FA8" s="17">
        <f>+BX8/'[3]total numbers'!DQ8</f>
        <v>0</v>
      </c>
      <c r="FB8" s="17">
        <f>+BY8/'[3]total numbers'!DR8</f>
        <v>0</v>
      </c>
      <c r="FC8" s="17">
        <f>+BZ8/'[3]total numbers'!DS8</f>
        <v>0</v>
      </c>
      <c r="FD8" s="17">
        <f>+CA8/'[3]total numbers'!DT8</f>
        <v>0</v>
      </c>
      <c r="FE8" s="17">
        <f>+CB8/'[3]total numbers'!DU8</f>
        <v>0</v>
      </c>
      <c r="FF8" s="17">
        <f>+CC8/'[3]total numbers'!DV8</f>
        <v>0</v>
      </c>
      <c r="FH8" s="52">
        <f t="shared" si="1"/>
        <v>-10000</v>
      </c>
      <c r="FI8" s="52">
        <f t="shared" si="2"/>
        <v>1960</v>
      </c>
      <c r="FJ8" s="66">
        <f>+FJ$4</f>
        <v>0</v>
      </c>
      <c r="FK8" s="59">
        <f t="shared" si="3"/>
        <v>0</v>
      </c>
      <c r="FL8" s="52">
        <f t="shared" si="4"/>
        <v>0</v>
      </c>
      <c r="FM8" s="65">
        <f t="shared" si="7"/>
        <v>0.33333333333333331</v>
      </c>
      <c r="FN8" s="59">
        <f t="shared" si="5"/>
        <v>0</v>
      </c>
      <c r="FP8" s="6">
        <v>2</v>
      </c>
      <c r="FQ8" s="22" t="s">
        <v>369</v>
      </c>
      <c r="GF8" s="20" t="e">
        <f t="shared" si="6"/>
        <v>#DIV/0!</v>
      </c>
    </row>
    <row r="9" spans="1:188" x14ac:dyDescent="0.2">
      <c r="A9" s="8">
        <v>10</v>
      </c>
      <c r="B9" s="14">
        <v>24</v>
      </c>
      <c r="C9" s="87" t="s">
        <v>50</v>
      </c>
      <c r="D9" s="20">
        <v>0</v>
      </c>
      <c r="E9" s="20">
        <v>0</v>
      </c>
      <c r="F9" s="20">
        <v>0</v>
      </c>
      <c r="G9" s="20">
        <v>0</v>
      </c>
      <c r="H9" s="20">
        <v>0</v>
      </c>
      <c r="I9" s="20">
        <v>0</v>
      </c>
      <c r="J9" s="11">
        <v>0</v>
      </c>
      <c r="K9" s="11">
        <v>0</v>
      </c>
      <c r="L9" s="11">
        <v>0</v>
      </c>
      <c r="M9" s="11">
        <v>0</v>
      </c>
      <c r="N9" s="11">
        <f>+[1]data!N$9*[2]Africa!$I$5</f>
        <v>0</v>
      </c>
      <c r="O9" s="11">
        <f>+[1]data!O$9*[2]Africa!$I$5</f>
        <v>0</v>
      </c>
      <c r="P9" s="11">
        <f>+[1]data!P$9*[2]Africa!$I$5</f>
        <v>0</v>
      </c>
      <c r="Q9" s="11">
        <f>+[1]data!Q$9*[2]Africa!$I$5</f>
        <v>0</v>
      </c>
      <c r="R9" s="11">
        <f>+[1]data!R$9*[2]Africa!$I$5</f>
        <v>0</v>
      </c>
      <c r="S9" s="11">
        <f>+[1]data!S$9*[2]Africa!$I$5</f>
        <v>0</v>
      </c>
      <c r="T9" s="11">
        <f>+[1]data!T$9*[2]Africa!$I$5</f>
        <v>0</v>
      </c>
      <c r="U9" s="11">
        <f>+[1]data!U$9*[2]Africa!$I$5</f>
        <v>0</v>
      </c>
      <c r="V9" s="11">
        <f>+[1]data!V$9*[2]Africa!$I$5</f>
        <v>0</v>
      </c>
      <c r="W9" s="11">
        <f>+[1]data!W$9*[2]Africa!$I$5</f>
        <v>0</v>
      </c>
      <c r="X9" s="11">
        <f>+[1]data!X$9*[2]Africa!$I$5</f>
        <v>0</v>
      </c>
      <c r="Y9" s="11">
        <f>+[1]data!Y$9*[2]Africa!$I$5</f>
        <v>0</v>
      </c>
      <c r="Z9" s="11">
        <f>+[1]data!Z$9*[2]Africa!$I$5</f>
        <v>0</v>
      </c>
      <c r="AA9" s="11">
        <f>+[1]data!AA$9*[2]Africa!$I$5</f>
        <v>0</v>
      </c>
      <c r="AB9" s="11">
        <f>+[1]data!AB$9*[2]Africa!$I$5</f>
        <v>0.83076906949974028</v>
      </c>
      <c r="AC9" s="11">
        <f>+[1]data!AC$9*[2]Africa!$I$5</f>
        <v>0.9508200689733507</v>
      </c>
      <c r="AD9" s="11">
        <f>+[1]data!AD$9*[2]Africa!$I$5</f>
        <v>1.0116974527467131</v>
      </c>
      <c r="AE9" s="107">
        <f>+[1]data!AE$9*[2]Africa!$I$5</f>
        <v>1.0727411625000001</v>
      </c>
      <c r="AF9" s="11">
        <f>+[1]data!AF$9*[2]Africa!$I$5</f>
        <v>1.5063294225000001</v>
      </c>
      <c r="AG9" s="11">
        <f>+[1]data!AG$9*[2]Africa!$I$5</f>
        <v>1.9399176825000002</v>
      </c>
      <c r="AH9" s="11">
        <f>+[1]data!AH$9*[2]Africa!$I$5</f>
        <v>2.3735059425</v>
      </c>
      <c r="AI9" s="11">
        <f>+[1]data!AI$9*[2]Africa!$I$5</f>
        <v>2.8070942025000005</v>
      </c>
      <c r="AJ9" s="11">
        <f>+[1]data!AJ$9*[2]Africa!$I$5</f>
        <v>3.2406824625000001</v>
      </c>
      <c r="AK9" s="11">
        <f>+[1]data!AK$9*[2]Africa!$I$5</f>
        <v>3.6742707225000002</v>
      </c>
      <c r="AL9" s="11">
        <f>+[1]data!AL$9*[2]Africa!$I$5</f>
        <v>4.1078589825000007</v>
      </c>
      <c r="AM9" s="11">
        <f>+[1]data!AM$9*[2]Africa!$I$5</f>
        <v>4.5414472425000003</v>
      </c>
      <c r="AN9" s="11">
        <f>+[1]data!AN$9*[2]Africa!$I$5</f>
        <v>4.9750355025000008</v>
      </c>
      <c r="AO9" s="107">
        <f>+[1]data!AO$9*[2]Africa!$I$5</f>
        <v>5.4086237625000004</v>
      </c>
      <c r="AP9" s="11">
        <f>+[1]data!AP$9*[2]Africa!$I$5</f>
        <v>6.5083863862500007</v>
      </c>
      <c r="AQ9" s="11">
        <f>+[1]data!AQ$9*[2]Africa!$I$5</f>
        <v>7.60814901</v>
      </c>
      <c r="AR9" s="11">
        <f>+[1]data!AR$9*[2]Africa!$I$5</f>
        <v>8.7079116337499993</v>
      </c>
      <c r="AS9" s="11">
        <f>+[1]data!AS$9*[2]Africa!$I$5</f>
        <v>9.8076742575000004</v>
      </c>
      <c r="AT9" s="11">
        <f>+[1]data!AT$9*[2]Africa!$I$5</f>
        <v>10.90743688125</v>
      </c>
      <c r="AU9" s="11">
        <f>+[1]data!AU$9*[2]Africa!$I$5</f>
        <v>12.007199505000001</v>
      </c>
      <c r="AV9" s="11">
        <f>+[1]data!AV$9*[2]Africa!$I$5</f>
        <v>13.10696212875</v>
      </c>
      <c r="AW9" s="11">
        <f>+[1]data!AW$9*[2]Africa!$I$5</f>
        <v>14.206724752500001</v>
      </c>
      <c r="AX9" s="11">
        <f>+[1]data!AX$9*[2]Africa!$I$5</f>
        <v>15.306487376249999</v>
      </c>
      <c r="AY9" s="107">
        <f>+[1]data!AY$9*[2]Africa!$I$5</f>
        <v>16.40625</v>
      </c>
      <c r="AZ9" s="11">
        <f>+[1]data!AZ$9*[2]Africa!$I$5</f>
        <v>19.140625</v>
      </c>
      <c r="BA9" s="11">
        <f>+[1]data!BA$9*[2]Africa!$I$5</f>
        <v>21.875</v>
      </c>
      <c r="BB9" s="11">
        <f>+[1]data!BB$9*[2]Africa!$I$5</f>
        <v>24.609375</v>
      </c>
      <c r="BC9" s="11">
        <f>+[1]data!BC$9*[2]Africa!$I$5</f>
        <v>27.34375</v>
      </c>
      <c r="BD9" s="11">
        <f>+[1]data!BD$9*[2]Africa!$I$5</f>
        <v>30.078125</v>
      </c>
      <c r="BE9" s="19">
        <f>+[1]data!BE$9*[2]Africa!$I$5</f>
        <v>32.8125</v>
      </c>
      <c r="BF9" s="19">
        <f>+[1]data!BF$9*[2]Africa!$I$5</f>
        <v>32.8125</v>
      </c>
      <c r="BG9" s="19">
        <f>+[1]data!BG$9*[2]Africa!$I$5</f>
        <v>35</v>
      </c>
      <c r="BH9" s="19">
        <f>+[1]data!BH$9*[2]Africa!$I$5</f>
        <v>35</v>
      </c>
      <c r="BI9" s="19">
        <f>+[1]data!BI$9*[2]Africa!$I$5</f>
        <v>35</v>
      </c>
      <c r="BJ9" s="19">
        <f>+[1]data!BJ$9*[2]Africa!$I$5</f>
        <v>36.3125</v>
      </c>
      <c r="BK9" s="19">
        <f>+[1]data!BK$9*[2]Africa!$I$5</f>
        <v>36.3125</v>
      </c>
      <c r="BL9" s="19">
        <f>+[1]data!BL$9*[2]Africa!$I$5</f>
        <v>37.1875</v>
      </c>
      <c r="BM9" s="19">
        <f>+[1]data!BM$9*[2]Africa!$I$5</f>
        <v>37.1875</v>
      </c>
      <c r="BN9" s="19">
        <f>+[1]data!BN$9*[2]Africa!$I$5</f>
        <v>37.40625</v>
      </c>
      <c r="BO9" s="19">
        <f>+[1]data!BO$9*[2]Africa!$I$5</f>
        <v>37.625</v>
      </c>
      <c r="BP9" s="19">
        <f>+[1]data!BP$9*[2]Africa!$I$5</f>
        <v>37.625</v>
      </c>
      <c r="BQ9" s="19">
        <f>+[1]data!BQ$9*[2]Africa!$I$5</f>
        <v>37.625</v>
      </c>
      <c r="BR9" s="19">
        <f>+[1]data!BR$9*[2]Africa!$I$5</f>
        <v>37.625</v>
      </c>
      <c r="BS9" s="19">
        <f>+[1]data!BS$9*[2]Africa!$I$5</f>
        <v>37.625</v>
      </c>
      <c r="BT9" s="19">
        <f>+[1]data!BT$9*[2]Africa!$I$5</f>
        <v>37.625</v>
      </c>
      <c r="BU9" s="19">
        <f>+[1]data!BU$9*[2]Africa!$I$5</f>
        <v>37.625</v>
      </c>
      <c r="BV9" s="19">
        <f>+[1]data!BV$9*[2]Africa!$I$5</f>
        <v>37.625</v>
      </c>
      <c r="BW9" s="19">
        <f>+[1]data!BW$9*[2]Africa!$I$5</f>
        <v>37.625</v>
      </c>
      <c r="BX9" s="19">
        <f>+[1]data!BX$9*[2]Africa!$I$5</f>
        <v>37.625</v>
      </c>
      <c r="BY9" s="19">
        <f>+[1]data!BY$9*[2]Africa!$I$5</f>
        <v>37.625</v>
      </c>
      <c r="BZ9" s="19">
        <f>+[1]data!BZ$9*[2]Africa!$I$5</f>
        <v>37.625</v>
      </c>
      <c r="CA9" s="19">
        <f>+[1]data!CA$9*[2]Africa!$I$5</f>
        <v>37.625</v>
      </c>
      <c r="CB9" s="19">
        <f>+[1]data!CB$9*[2]Africa!$I$5</f>
        <v>37.625</v>
      </c>
      <c r="CC9" s="19">
        <f>+[1]data!CC$9*[2]Africa!$I$5</f>
        <v>37.625</v>
      </c>
      <c r="CD9" s="30"/>
      <c r="CE9" s="45"/>
      <c r="CG9" s="17">
        <f>+D9/'[3]total numbers'!AW9</f>
        <v>0</v>
      </c>
      <c r="CH9" s="17">
        <f>+E9/'[3]total numbers'!AX9</f>
        <v>0</v>
      </c>
      <c r="CI9" s="17">
        <f>+F9/'[3]total numbers'!AY9</f>
        <v>0</v>
      </c>
      <c r="CJ9" s="17">
        <f>+G9/'[3]total numbers'!AZ9</f>
        <v>0</v>
      </c>
      <c r="CK9" s="17">
        <f>+H9/'[3]total numbers'!BA9</f>
        <v>0</v>
      </c>
      <c r="CL9" s="17">
        <f>+I9/'[3]total numbers'!BB9</f>
        <v>0</v>
      </c>
      <c r="CM9" s="17">
        <f>+J9/'[3]total numbers'!BC9</f>
        <v>0</v>
      </c>
      <c r="CN9" s="17">
        <f>+K9/'[3]total numbers'!BD9</f>
        <v>0</v>
      </c>
      <c r="CO9" s="17">
        <f>+L9/'[3]total numbers'!BE9</f>
        <v>0</v>
      </c>
      <c r="CP9" s="17">
        <f>+M9/'[3]total numbers'!BF9</f>
        <v>0</v>
      </c>
      <c r="CQ9" s="17">
        <f>+N9/'[3]total numbers'!BG9</f>
        <v>0</v>
      </c>
      <c r="CR9" s="17">
        <f>+O9/'[3]total numbers'!BH9</f>
        <v>0</v>
      </c>
      <c r="CS9" s="17">
        <f>+P9/'[3]total numbers'!BI9</f>
        <v>0</v>
      </c>
      <c r="CT9" s="17">
        <f>+Q9/'[3]total numbers'!BJ9</f>
        <v>0</v>
      </c>
      <c r="CU9" s="17">
        <f>+R9/'[3]total numbers'!BK9</f>
        <v>0</v>
      </c>
      <c r="CV9" s="17">
        <f>+S9/'[3]total numbers'!BL9</f>
        <v>0</v>
      </c>
      <c r="CW9" s="17">
        <f>+T9/'[3]total numbers'!BM9</f>
        <v>0</v>
      </c>
      <c r="CX9" s="17">
        <f>+U9/'[3]total numbers'!BN9</f>
        <v>0</v>
      </c>
      <c r="CY9" s="17">
        <f>+V9/'[3]total numbers'!BO9</f>
        <v>0</v>
      </c>
      <c r="CZ9" s="17">
        <f>+W9/'[3]total numbers'!BP9</f>
        <v>0</v>
      </c>
      <c r="DA9" s="17">
        <f>+X9/'[3]total numbers'!BQ9</f>
        <v>0</v>
      </c>
      <c r="DB9" s="17">
        <f>+Y9/'[3]total numbers'!BR9</f>
        <v>0</v>
      </c>
      <c r="DC9" s="17">
        <f>+Z9/'[3]total numbers'!BS9</f>
        <v>0</v>
      </c>
      <c r="DD9" s="17">
        <f>+AA9/'[3]total numbers'!BT9</f>
        <v>0</v>
      </c>
      <c r="DE9" s="17">
        <f>+AB9/'[3]total numbers'!BU9</f>
        <v>1.4515606071826274E-4</v>
      </c>
      <c r="DF9" s="17">
        <f>+AC9/'[3]total numbers'!BV9</f>
        <v>1.628479618184312E-4</v>
      </c>
      <c r="DG9" s="17">
        <f>+AD9/'[3]total numbers'!BW9</f>
        <v>1.6978851865340821E-4</v>
      </c>
      <c r="DH9" s="17">
        <f>+AE9/'[3]total numbers'!BX9</f>
        <v>1.7634363159584453E-4</v>
      </c>
      <c r="DI9" s="17">
        <f>+AF9/'[3]total numbers'!BY9</f>
        <v>2.4243625449660335E-4</v>
      </c>
      <c r="DJ9" s="17">
        <f>+AG9/'[3]total numbers'!BZ9</f>
        <v>3.0550548696963809E-4</v>
      </c>
      <c r="DK9" s="17">
        <f>+AH9/'[3]total numbers'!CA9</f>
        <v>3.6546518088671932E-4</v>
      </c>
      <c r="DL9" s="17">
        <f>+AI9/'[3]total numbers'!CB9</f>
        <v>4.2218278810865153E-4</v>
      </c>
      <c r="DM9" s="17">
        <f>+AJ9/'[3]total numbers'!CC9</f>
        <v>4.7551719028816875E-4</v>
      </c>
      <c r="DN9" s="17">
        <f>+AK9/'[3]total numbers'!CD9</f>
        <v>5.2550412606192575E-4</v>
      </c>
      <c r="DO9" s="17">
        <f>+AL9/'[3]total numbers'!CE9</f>
        <v>5.7213245773727781E-4</v>
      </c>
      <c r="DP9" s="17">
        <f>+AM9/'[3]total numbers'!CF9</f>
        <v>6.1510762544569246E-4</v>
      </c>
      <c r="DQ9" s="17">
        <f>+AN9/'[3]total numbers'!CG9</f>
        <v>6.5401521097065564E-4</v>
      </c>
      <c r="DR9" s="17">
        <f>+AO9/'[3]total numbers'!CH9</f>
        <v>6.8864540462418918E-4</v>
      </c>
      <c r="DS9" s="17">
        <f>+AP9/'[3]total numbers'!CI9</f>
        <v>8.0071769797855402E-4</v>
      </c>
      <c r="DT9" s="17">
        <f>+AQ9/'[3]total numbers'!CJ9</f>
        <v>9.0289414271951416E-4</v>
      </c>
      <c r="DU9" s="17">
        <f>+AR9/'[3]total numbers'!CK9</f>
        <v>9.9672565589059613E-4</v>
      </c>
      <c r="DV9" s="17">
        <f>+AS9/'[3]total numbers'!CL9</f>
        <v>1.0846952204361245E-3</v>
      </c>
      <c r="DW9" s="17">
        <f>+AT9/'[3]total numbers'!CM9</f>
        <v>1.1689148700602813E-3</v>
      </c>
      <c r="DX9" s="17">
        <f>+AU9/'[3]total numbers'!CN9</f>
        <v>1.2509994967746171E-3</v>
      </c>
      <c r="DY9" s="17">
        <f>+AV9/'[3]total numbers'!CO9</f>
        <v>1.3309771096814825E-3</v>
      </c>
      <c r="DZ9" s="17">
        <f>+AW9/'[3]total numbers'!CP9</f>
        <v>1.4073291652356512E-3</v>
      </c>
      <c r="EA9" s="17">
        <f>+AX9/'[3]total numbers'!CQ9</f>
        <v>1.4772943323302604E-3</v>
      </c>
      <c r="EB9" s="17">
        <f>+AY9/'[3]total numbers'!CR9</f>
        <v>1.5388370823508227E-3</v>
      </c>
      <c r="EC9" s="17">
        <f>+AZ9/'[3]total numbers'!CS9</f>
        <v>1.7396130587052066E-3</v>
      </c>
      <c r="ED9" s="17">
        <f>+BA9/'[3]total numbers'!CT9</f>
        <v>1.9224622421824336E-3</v>
      </c>
      <c r="EE9" s="17">
        <f>+BB9/'[3]total numbers'!CU9</f>
        <v>2.0902092147867244E-3</v>
      </c>
      <c r="EF9" s="17">
        <f>+BC9/'[3]total numbers'!CV9</f>
        <v>2.2476368731225169E-3</v>
      </c>
      <c r="EG9" s="17">
        <f>+BD9/'[3]total numbers'!CW9</f>
        <v>2.398740789931934E-3</v>
      </c>
      <c r="EH9" s="17">
        <f>+BE9/'[3]total numbers'!CX9</f>
        <v>2.5460156687914697E-3</v>
      </c>
      <c r="EI9" s="17">
        <f>+BF9/'[3]total numbers'!CY9</f>
        <v>2.4822636822563289E-3</v>
      </c>
      <c r="EJ9" s="17">
        <f>+BG9/'[3]total numbers'!CZ9</f>
        <v>2.5835213706304257E-3</v>
      </c>
      <c r="EK9" s="17">
        <f>+BH9/'[3]total numbers'!DA9</f>
        <v>2.5187428652110586E-3</v>
      </c>
      <c r="EL9" s="17">
        <f>+BI9/'[3]total numbers'!DB9</f>
        <v>2.4510631241194555E-3</v>
      </c>
      <c r="EM9" s="17">
        <f>+BJ9/'[3]total numbers'!DC9</f>
        <v>2.4695022843533696E-3</v>
      </c>
      <c r="EN9" s="17">
        <f>+BK9/'[3]total numbers'!DD9</f>
        <v>2.3946477010788562E-3</v>
      </c>
      <c r="EO9" s="17">
        <f>+BL9/'[3]total numbers'!DE9</f>
        <v>2.3766796454412586E-3</v>
      </c>
      <c r="EP9" s="17">
        <f>+BM9/'[3]total numbers'!DF9</f>
        <v>2.3047059570149332E-3</v>
      </c>
      <c r="EQ9" s="17">
        <f>+BN9/'[3]total numbers'!DG9</f>
        <v>2.2510034397890091E-3</v>
      </c>
      <c r="ER9" s="17">
        <f>+BO9/'[3]total numbers'!DH9</f>
        <v>2.2016946582762154E-3</v>
      </c>
      <c r="ES9" s="17">
        <f>+BP9/'[3]total numbers'!DI9</f>
        <v>2.1433150615605659E-3</v>
      </c>
      <c r="ET9" s="17">
        <f>+BQ9/'[3]total numbers'!DJ9</f>
        <v>2.0878807746550973E-3</v>
      </c>
      <c r="EU9" s="17">
        <f>+BR9/'[3]total numbers'!DK9</f>
        <v>2.0340441414338872E-3</v>
      </c>
      <c r="EV9" s="17">
        <f>+BS9/'[3]total numbers'!DL9</f>
        <v>1.9810235581478723E-3</v>
      </c>
      <c r="EW9" s="17">
        <f>+BT9/'[3]total numbers'!DM9</f>
        <v>1.9287291394807702E-3</v>
      </c>
      <c r="EX9" s="17">
        <f>+BU9/'[3]total numbers'!DN9</f>
        <v>1.8775642475039375E-3</v>
      </c>
      <c r="EY9" s="17">
        <f>+BV9/'[3]total numbers'!DO9</f>
        <v>1.8279015952030421E-3</v>
      </c>
      <c r="EZ9" s="17">
        <f>+BW9/'[3]total numbers'!DP9</f>
        <v>1.7801969425371826E-3</v>
      </c>
      <c r="FA9" s="17">
        <f>+BX9/'[3]total numbers'!DQ9</f>
        <v>1.7346877898542273E-3</v>
      </c>
      <c r="FB9" s="17">
        <f>+BY9/'[3]total numbers'!DR9</f>
        <v>1.6913260886588415E-3</v>
      </c>
      <c r="FC9" s="17">
        <f>+BZ9/'[3]total numbers'!DS9</f>
        <v>1.6498896821271014E-3</v>
      </c>
      <c r="FD9" s="17">
        <f>+CA9/'[3]total numbers'!DT9</f>
        <v>1.6101986580722072E-3</v>
      </c>
      <c r="FE9" s="17">
        <f>+CB9/'[3]total numbers'!DU9</f>
        <v>1.5720427827944105E-3</v>
      </c>
      <c r="FF9" s="17">
        <f>+CC9/'[3]total numbers'!DV9</f>
        <v>1.535275635532705E-3</v>
      </c>
      <c r="FH9" s="52">
        <f t="shared" si="1"/>
        <v>-10000</v>
      </c>
      <c r="FI9" s="52">
        <f t="shared" si="2"/>
        <v>1960</v>
      </c>
      <c r="FJ9" s="66">
        <v>0.5</v>
      </c>
      <c r="FK9" s="59">
        <f t="shared" si="3"/>
        <v>2.5460156687914697E-3</v>
      </c>
      <c r="FL9" s="52">
        <f t="shared" si="4"/>
        <v>1960.0015790811171</v>
      </c>
      <c r="FM9" s="65">
        <f t="shared" si="7"/>
        <v>0.33333333333333331</v>
      </c>
      <c r="FN9" s="59">
        <f t="shared" si="5"/>
        <v>-2.1863830845113709E-2</v>
      </c>
      <c r="FP9" s="6">
        <v>9</v>
      </c>
      <c r="FQ9" s="6" t="s">
        <v>350</v>
      </c>
      <c r="GF9" s="20">
        <f t="shared" si="6"/>
        <v>0</v>
      </c>
    </row>
    <row r="10" spans="1:188" x14ac:dyDescent="0.2">
      <c r="A10" s="8">
        <v>4</v>
      </c>
      <c r="B10" s="14">
        <v>28</v>
      </c>
      <c r="C10" s="87" t="s">
        <v>51</v>
      </c>
      <c r="D10" s="20">
        <v>0</v>
      </c>
      <c r="E10" s="20">
        <v>0</v>
      </c>
      <c r="F10" s="20">
        <v>0</v>
      </c>
      <c r="G10" s="20">
        <v>0</v>
      </c>
      <c r="H10" s="20">
        <v>0</v>
      </c>
      <c r="I10" s="20">
        <v>0</v>
      </c>
      <c r="J10" s="11">
        <v>0</v>
      </c>
      <c r="K10" s="11">
        <v>0</v>
      </c>
      <c r="L10" s="11">
        <v>0</v>
      </c>
      <c r="M10" s="11">
        <v>0</v>
      </c>
      <c r="N10" s="11">
        <f>+[1]data!N$10*[2]Americas!$I$4</f>
        <v>0</v>
      </c>
      <c r="O10" s="11">
        <f>+[1]data!O$10*[2]Americas!$I$4</f>
        <v>0</v>
      </c>
      <c r="P10" s="11">
        <f>+[1]data!P$10*[2]Americas!$I$4</f>
        <v>0</v>
      </c>
      <c r="Q10" s="11">
        <f>+[1]data!Q$10*[2]Americas!$I$4</f>
        <v>0</v>
      </c>
      <c r="R10" s="11">
        <f>+[1]data!R$10*[2]Americas!$I$4</f>
        <v>0</v>
      </c>
      <c r="S10" s="11">
        <f>+[1]data!S$10*[2]Americas!$I$4</f>
        <v>0</v>
      </c>
      <c r="T10" s="11">
        <f>+[1]data!T$10*[2]Americas!$I$4</f>
        <v>0</v>
      </c>
      <c r="U10" s="11">
        <f>+[1]data!U$10*[2]Americas!$I$4</f>
        <v>0</v>
      </c>
      <c r="V10" s="11">
        <f>+[1]data!V$10*[2]Americas!$I$4</f>
        <v>0</v>
      </c>
      <c r="W10" s="11">
        <f>+[1]data!W$10*[2]Americas!$I$4</f>
        <v>0</v>
      </c>
      <c r="X10" s="11">
        <f>+[1]data!X$10*[2]Americas!$I$4</f>
        <v>0</v>
      </c>
      <c r="Y10" s="11">
        <f>+[1]data!Y$10*[2]Americas!$I$4</f>
        <v>0</v>
      </c>
      <c r="Z10" s="11">
        <f>+[1]data!Z$10*[2]Americas!$I$4</f>
        <v>0</v>
      </c>
      <c r="AA10" s="11">
        <f>+[1]data!AA$10*[2]Americas!$I$4</f>
        <v>0</v>
      </c>
      <c r="AB10" s="11">
        <f>+[1]data!AB$10*[2]Americas!$I$4</f>
        <v>0</v>
      </c>
      <c r="AC10" s="11">
        <f>+[1]data!AC$10*[2]Americas!$I$4</f>
        <v>0</v>
      </c>
      <c r="AD10" s="11">
        <f>+[1]data!AD$10*[2]Americas!$I$4</f>
        <v>0</v>
      </c>
      <c r="AE10" s="107">
        <f>+[1]data!AE$10*[2]Americas!$I$4</f>
        <v>0</v>
      </c>
      <c r="AF10" s="11">
        <f>+[1]data!AF$10*[2]Americas!$I$4</f>
        <v>0</v>
      </c>
      <c r="AG10" s="11">
        <f>+[1]data!AG$10*[2]Americas!$I$4</f>
        <v>0</v>
      </c>
      <c r="AH10" s="11">
        <f>+[1]data!AH$10*[2]Americas!$I$4</f>
        <v>0</v>
      </c>
      <c r="AI10" s="11">
        <f>+[1]data!AI$10*[2]Americas!$I$4</f>
        <v>0</v>
      </c>
      <c r="AJ10" s="11">
        <f>+[1]data!AJ$10*[2]Americas!$I$4</f>
        <v>0</v>
      </c>
      <c r="AK10" s="11">
        <f>+[1]data!AK$10*[2]Americas!$I$4</f>
        <v>0</v>
      </c>
      <c r="AL10" s="11">
        <f>+[1]data!AL$10*[2]Americas!$I$4</f>
        <v>0</v>
      </c>
      <c r="AM10" s="11">
        <f>+[1]data!AM$10*[2]Americas!$I$4</f>
        <v>0</v>
      </c>
      <c r="AN10" s="11">
        <f>+[1]data!AN$10*[2]Americas!$I$4</f>
        <v>0</v>
      </c>
      <c r="AO10" s="107">
        <f>+[1]data!AO$10*[2]Americas!$I$4</f>
        <v>0</v>
      </c>
      <c r="AP10" s="11">
        <f>+[1]data!AP$10*[2]Americas!$I$4</f>
        <v>0</v>
      </c>
      <c r="AQ10" s="11">
        <f>+[1]data!AQ$10*[2]Americas!$I$4</f>
        <v>0</v>
      </c>
      <c r="AR10" s="11">
        <f>+[1]data!AR$10*[2]Americas!$I$4</f>
        <v>0</v>
      </c>
      <c r="AS10" s="11">
        <f>+[1]data!AS$10*[2]Americas!$I$4</f>
        <v>0</v>
      </c>
      <c r="AT10" s="11">
        <f>+[1]data!AT$10*[2]Americas!$I$4</f>
        <v>0</v>
      </c>
      <c r="AU10" s="11">
        <f>+[1]data!AU$10*[2]Americas!$I$4</f>
        <v>0</v>
      </c>
      <c r="AV10" s="11">
        <f>+[1]data!AV$10*[2]Americas!$I$4</f>
        <v>0</v>
      </c>
      <c r="AW10" s="11">
        <f>+[1]data!AW$10*[2]Americas!$I$4</f>
        <v>0</v>
      </c>
      <c r="AX10" s="11">
        <f>+[1]data!AX$10*[2]Americas!$I$4</f>
        <v>0</v>
      </c>
      <c r="AY10" s="107">
        <f>+[1]data!AY$10*[2]Americas!$I$4</f>
        <v>0</v>
      </c>
      <c r="AZ10" s="11">
        <f>+[1]data!AZ$10*[2]Americas!$I$4</f>
        <v>0</v>
      </c>
      <c r="BA10" s="11">
        <f>+[1]data!BA$10*[2]Americas!$I$4</f>
        <v>0</v>
      </c>
      <c r="BB10" s="11">
        <f>+[1]data!BB$10*[2]Americas!$I$4</f>
        <v>0</v>
      </c>
      <c r="BC10" s="11">
        <f>+[1]data!BC$10*[2]Americas!$I$4</f>
        <v>0</v>
      </c>
      <c r="BD10" s="11">
        <f>+[1]data!BD$10*[2]Americas!$I$4</f>
        <v>0</v>
      </c>
      <c r="BE10" s="19">
        <f>+[1]data!BE$10*[2]Americas!$I$4</f>
        <v>0</v>
      </c>
      <c r="BF10" s="19">
        <f>+[1]data!BF$10*[2]Americas!$I$4</f>
        <v>0</v>
      </c>
      <c r="BG10" s="19">
        <f>+[1]data!BG$10*[2]Americas!$I$4</f>
        <v>0</v>
      </c>
      <c r="BH10" s="19">
        <f>+[1]data!BH$10*[2]Americas!$I$4</f>
        <v>0</v>
      </c>
      <c r="BI10" s="19">
        <f>+[1]data!BI$10*[2]Americas!$I$4</f>
        <v>0.1</v>
      </c>
      <c r="BJ10" s="19">
        <f>+[1]data!BJ$10*[2]Americas!$I$4</f>
        <v>0.1</v>
      </c>
      <c r="BK10" s="19">
        <f>+[1]data!BK$10*[2]Americas!$I$4</f>
        <v>0.1</v>
      </c>
      <c r="BL10" s="19">
        <f>+[1]data!BL$10*[2]Americas!$I$4</f>
        <v>0.1</v>
      </c>
      <c r="BM10" s="19">
        <f>+[1]data!BM$10*[2]Americas!$I$4</f>
        <v>0.1</v>
      </c>
      <c r="BN10" s="19">
        <f>+[1]data!BN$10*[2]Americas!$I$4</f>
        <v>0.1</v>
      </c>
      <c r="BO10" s="19">
        <f>+[1]data!BO$10*[2]Americas!$I$4</f>
        <v>0.1</v>
      </c>
      <c r="BP10" s="19">
        <f>+[1]data!BP$10*[2]Americas!$I$4</f>
        <v>0.1</v>
      </c>
      <c r="BQ10" s="19">
        <f>+[1]data!BQ$10*[2]Americas!$I$4</f>
        <v>0.13</v>
      </c>
      <c r="BR10" s="19">
        <f>+[1]data!BR$10*[2]Americas!$I$4</f>
        <v>0.13</v>
      </c>
      <c r="BS10" s="19">
        <f>+[1]data!BS$10*[2]Americas!$I$4</f>
        <v>0.13</v>
      </c>
      <c r="BT10" s="19">
        <f>+[1]data!BT$10*[2]Americas!$I$4</f>
        <v>0.13</v>
      </c>
      <c r="BU10" s="19">
        <f>+[1]data!BU$10*[2]Americas!$I$4</f>
        <v>0.14399999999999835</v>
      </c>
      <c r="BV10" s="19">
        <f>+[1]data!BV$10*[2]Americas!$I$4</f>
        <v>0.1493333333333311</v>
      </c>
      <c r="BW10" s="19">
        <f>+[1]data!BW$10*[2]Americas!$I$4</f>
        <v>0.14942222222221968</v>
      </c>
      <c r="BX10" s="19">
        <f>+[1]data!BX$10*[2]Americas!$I$4</f>
        <v>0.15570370370370057</v>
      </c>
      <c r="BY10" s="19">
        <f>+[1]data!BY$10*[2]Americas!$I$4</f>
        <v>0.16228839506172399</v>
      </c>
      <c r="BZ10" s="19">
        <f>+[1]data!BZ$10*[2]Americas!$I$4</f>
        <v>0.16812213991769021</v>
      </c>
      <c r="CA10" s="19">
        <f>+[1]data!CA$10*[2]Americas!$I$4</f>
        <v>0.17138736899862295</v>
      </c>
      <c r="CB10" s="19">
        <f>+[1]data!CB$10*[2]Americas!$I$4</f>
        <v>0.1766716561499706</v>
      </c>
      <c r="CC10" s="19">
        <f>+[1]data!CC$10*[2]Americas!$I$4</f>
        <v>0.18284577204693697</v>
      </c>
      <c r="CD10" s="30"/>
      <c r="CE10" s="45"/>
      <c r="CG10" s="17">
        <f>+D10/'[3]total numbers'!AW10</f>
        <v>0</v>
      </c>
      <c r="CH10" s="17">
        <f>+E10/'[3]total numbers'!AX10</f>
        <v>0</v>
      </c>
      <c r="CI10" s="17">
        <f>+F10/'[3]total numbers'!AY10</f>
        <v>0</v>
      </c>
      <c r="CJ10" s="17">
        <f>+G10/'[3]total numbers'!AZ10</f>
        <v>0</v>
      </c>
      <c r="CK10" s="17">
        <f>+H10/'[3]total numbers'!BA10</f>
        <v>0</v>
      </c>
      <c r="CL10" s="17">
        <f>+I10/'[3]total numbers'!BB10</f>
        <v>0</v>
      </c>
      <c r="CM10" s="17">
        <f>+J10/'[3]total numbers'!BC10</f>
        <v>0</v>
      </c>
      <c r="CN10" s="17">
        <f>+K10/'[3]total numbers'!BD10</f>
        <v>0</v>
      </c>
      <c r="CO10" s="17">
        <f>+L10/'[3]total numbers'!BE10</f>
        <v>0</v>
      </c>
      <c r="CP10" s="17">
        <f>+M10/'[3]total numbers'!BF10</f>
        <v>0</v>
      </c>
      <c r="CQ10" s="17">
        <f>+N10/'[3]total numbers'!BG10</f>
        <v>0</v>
      </c>
      <c r="CR10" s="17">
        <f>+O10/'[3]total numbers'!BH10</f>
        <v>0</v>
      </c>
      <c r="CS10" s="17">
        <f>+P10/'[3]total numbers'!BI10</f>
        <v>0</v>
      </c>
      <c r="CT10" s="17">
        <f>+Q10/'[3]total numbers'!BJ10</f>
        <v>0</v>
      </c>
      <c r="CU10" s="17">
        <f>+R10/'[3]total numbers'!BK10</f>
        <v>0</v>
      </c>
      <c r="CV10" s="17">
        <f>+S10/'[3]total numbers'!BL10</f>
        <v>0</v>
      </c>
      <c r="CW10" s="17">
        <f>+T10/'[3]total numbers'!BM10</f>
        <v>0</v>
      </c>
      <c r="CX10" s="17">
        <f>+U10/'[3]total numbers'!BN10</f>
        <v>0</v>
      </c>
      <c r="CY10" s="17">
        <f>+V10/'[3]total numbers'!BO10</f>
        <v>0</v>
      </c>
      <c r="CZ10" s="17">
        <f>+W10/'[3]total numbers'!BP10</f>
        <v>0</v>
      </c>
      <c r="DA10" s="17">
        <f>+X10/'[3]total numbers'!BQ10</f>
        <v>0</v>
      </c>
      <c r="DB10" s="17">
        <f>+Y10/'[3]total numbers'!BR10</f>
        <v>0</v>
      </c>
      <c r="DC10" s="17">
        <f>+Z10/'[3]total numbers'!BS10</f>
        <v>0</v>
      </c>
      <c r="DD10" s="17">
        <f>+AA10/'[3]total numbers'!BT10</f>
        <v>0</v>
      </c>
      <c r="DE10" s="17">
        <f>+AB10/'[3]total numbers'!BU10</f>
        <v>0</v>
      </c>
      <c r="DF10" s="17">
        <f>+AC10/'[3]total numbers'!BV10</f>
        <v>0</v>
      </c>
      <c r="DG10" s="17">
        <f>+AD10/'[3]total numbers'!BW10</f>
        <v>0</v>
      </c>
      <c r="DH10" s="17">
        <f>+AE10/'[3]total numbers'!BX10</f>
        <v>0</v>
      </c>
      <c r="DI10" s="17">
        <f>+AF10/'[3]total numbers'!BY10</f>
        <v>0</v>
      </c>
      <c r="DJ10" s="17">
        <f>+AG10/'[3]total numbers'!BZ10</f>
        <v>0</v>
      </c>
      <c r="DK10" s="17">
        <f>+AH10/'[3]total numbers'!CA10</f>
        <v>0</v>
      </c>
      <c r="DL10" s="17">
        <f>+AI10/'[3]total numbers'!CB10</f>
        <v>0</v>
      </c>
      <c r="DM10" s="17">
        <f>+AJ10/'[3]total numbers'!CC10</f>
        <v>0</v>
      </c>
      <c r="DN10" s="17">
        <f>+AK10/'[3]total numbers'!CD10</f>
        <v>0</v>
      </c>
      <c r="DO10" s="17">
        <f>+AL10/'[3]total numbers'!CE10</f>
        <v>0</v>
      </c>
      <c r="DP10" s="17">
        <f>+AM10/'[3]total numbers'!CF10</f>
        <v>0</v>
      </c>
      <c r="DQ10" s="17">
        <f>+AN10/'[3]total numbers'!CG10</f>
        <v>0</v>
      </c>
      <c r="DR10" s="17">
        <f>+AO10/'[3]total numbers'!CH10</f>
        <v>0</v>
      </c>
      <c r="DS10" s="17">
        <f>+AP10/'[3]total numbers'!CI10</f>
        <v>0</v>
      </c>
      <c r="DT10" s="17">
        <f>+AQ10/'[3]total numbers'!CJ10</f>
        <v>0</v>
      </c>
      <c r="DU10" s="17">
        <f>+AR10/'[3]total numbers'!CK10</f>
        <v>0</v>
      </c>
      <c r="DV10" s="17">
        <f>+AS10/'[3]total numbers'!CL10</f>
        <v>0</v>
      </c>
      <c r="DW10" s="17">
        <f>+AT10/'[3]total numbers'!CM10</f>
        <v>0</v>
      </c>
      <c r="DX10" s="17">
        <f>+AU10/'[3]total numbers'!CN10</f>
        <v>0</v>
      </c>
      <c r="DY10" s="17">
        <f>+AV10/'[3]total numbers'!CO10</f>
        <v>0</v>
      </c>
      <c r="DZ10" s="17">
        <f>+AW10/'[3]total numbers'!CP10</f>
        <v>0</v>
      </c>
      <c r="EA10" s="17">
        <f>+AX10/'[3]total numbers'!CQ10</f>
        <v>0</v>
      </c>
      <c r="EB10" s="17">
        <f>+AY10/'[3]total numbers'!CR10</f>
        <v>0</v>
      </c>
      <c r="EC10" s="17">
        <f>+AZ10/'[3]total numbers'!CS10</f>
        <v>0</v>
      </c>
      <c r="ED10" s="17">
        <f>+BA10/'[3]total numbers'!CT10</f>
        <v>0</v>
      </c>
      <c r="EE10" s="17">
        <f>+BB10/'[3]total numbers'!CU10</f>
        <v>0</v>
      </c>
      <c r="EF10" s="17">
        <f>+BC10/'[3]total numbers'!CV10</f>
        <v>0</v>
      </c>
      <c r="EG10" s="17">
        <f>+BD10/'[3]total numbers'!CW10</f>
        <v>0</v>
      </c>
      <c r="EH10" s="17">
        <f>+BE10/'[3]total numbers'!CX10</f>
        <v>0</v>
      </c>
      <c r="EI10" s="17">
        <f>+BF10/'[3]total numbers'!CY10</f>
        <v>0</v>
      </c>
      <c r="EJ10" s="17">
        <f>+BG10/'[3]total numbers'!CZ10</f>
        <v>0</v>
      </c>
      <c r="EK10" s="17">
        <f>+BH10/'[3]total numbers'!DA10</f>
        <v>0</v>
      </c>
      <c r="EL10" s="17">
        <f>+BI10/'[3]total numbers'!DB10</f>
        <v>1.2964451474058133E-3</v>
      </c>
      <c r="EM10" s="17">
        <f>+BJ10/'[3]total numbers'!DC10</f>
        <v>1.2713265020722622E-3</v>
      </c>
      <c r="EN10" s="17">
        <f>+BK10/'[3]total numbers'!DD10</f>
        <v>1.2496251124662601E-3</v>
      </c>
      <c r="EO10" s="17">
        <f>+BL10/'[3]total numbers'!DE10</f>
        <v>1.2306177701206006E-3</v>
      </c>
      <c r="EP10" s="17">
        <f>+BM10/'[3]total numbers'!DF10</f>
        <v>1.2133271858089253E-3</v>
      </c>
      <c r="EQ10" s="17">
        <f>+BN10/'[3]total numbers'!DG10</f>
        <v>1.1971173414418081E-3</v>
      </c>
      <c r="ER10" s="17">
        <f>+BO10/'[3]total numbers'!DH10</f>
        <v>1.1818654564364395E-3</v>
      </c>
      <c r="ES10" s="17">
        <f>+BP10/'[3]total numbers'!DI10</f>
        <v>1.1676650202589881E-3</v>
      </c>
      <c r="ET10" s="17">
        <f>+BQ10/'[3]total numbers'!DJ10</f>
        <v>1.5005655978022486E-3</v>
      </c>
      <c r="EU10" s="17">
        <f>+BR10/'[3]total numbers'!DK10</f>
        <v>1.4840182648401827E-3</v>
      </c>
      <c r="EV10" s="17">
        <f>+BS10/'[3]total numbers'!DL10</f>
        <v>1.4680971202710334E-3</v>
      </c>
      <c r="EW10" s="17">
        <f>+BT10/'[3]total numbers'!DM10</f>
        <v>1.4526438139511836E-3</v>
      </c>
      <c r="EX10" s="17">
        <f>+BU10/'[3]total numbers'!DN10</f>
        <v>1.5923746398496599E-3</v>
      </c>
      <c r="EY10" s="17">
        <f>+BV10/'[3]total numbers'!DO10</f>
        <v>1.6345430891315375E-3</v>
      </c>
      <c r="EZ10" s="17">
        <f>+BW10/'[3]total numbers'!DP10</f>
        <v>1.6192131331582696E-3</v>
      </c>
      <c r="FA10" s="17">
        <f>+BX10/'[3]total numbers'!DQ10</f>
        <v>1.6709542469152041E-3</v>
      </c>
      <c r="FB10" s="17">
        <f>+BY10/'[3]total numbers'!DR10</f>
        <v>1.7252031064902741E-3</v>
      </c>
      <c r="FC10" s="17">
        <f>+BZ10/'[3]total numbers'!DS10</f>
        <v>1.7707932460043296E-3</v>
      </c>
      <c r="FD10" s="17">
        <f>+CA10/'[3]total numbers'!DT10</f>
        <v>1.7890276645570679E-3</v>
      </c>
      <c r="FE10" s="17">
        <f>+CB10/'[3]total numbers'!DU10</f>
        <v>1.8281130568088442E-3</v>
      </c>
      <c r="FF10" s="17">
        <f>+CC10/'[3]total numbers'!DV10</f>
        <v>1.8759995415286563E-3</v>
      </c>
      <c r="FH10" s="52">
        <f t="shared" si="1"/>
        <v>-10000</v>
      </c>
      <c r="FI10" s="81">
        <v>1830</v>
      </c>
      <c r="FJ10" s="68">
        <v>0.6</v>
      </c>
      <c r="FK10" s="73">
        <f>+DU10</f>
        <v>0</v>
      </c>
      <c r="FL10" s="52">
        <f t="shared" si="4"/>
        <v>0</v>
      </c>
      <c r="FM10" s="65">
        <f t="shared" si="7"/>
        <v>0.33333333333333331</v>
      </c>
      <c r="FN10" s="59">
        <f t="shared" si="5"/>
        <v>-2.7849533001676665E-2</v>
      </c>
      <c r="FP10" s="6">
        <v>8</v>
      </c>
      <c r="FQ10" s="6" t="s">
        <v>32</v>
      </c>
      <c r="FY10" s="6" t="s">
        <v>382</v>
      </c>
      <c r="GF10" s="20" t="e">
        <f t="shared" si="6"/>
        <v>#DIV/0!</v>
      </c>
    </row>
    <row r="11" spans="1:188" x14ac:dyDescent="0.2">
      <c r="A11" s="8">
        <v>16</v>
      </c>
      <c r="B11" s="14">
        <v>31</v>
      </c>
      <c r="C11" s="104" t="s">
        <v>52</v>
      </c>
      <c r="D11" s="20">
        <v>0</v>
      </c>
      <c r="E11" s="20">
        <v>0</v>
      </c>
      <c r="F11" s="20">
        <v>0</v>
      </c>
      <c r="G11" s="20">
        <v>0</v>
      </c>
      <c r="H11" s="20">
        <v>0</v>
      </c>
      <c r="I11" s="20">
        <v>0</v>
      </c>
      <c r="J11" s="11">
        <v>0</v>
      </c>
      <c r="K11" s="11">
        <v>0</v>
      </c>
      <c r="L11" s="11">
        <v>0</v>
      </c>
      <c r="M11" s="11">
        <v>0</v>
      </c>
      <c r="N11" s="11">
        <f>+[1]data!N$11*[2]EurAsia!$I$6</f>
        <v>9.5902897280256987</v>
      </c>
      <c r="O11" s="11">
        <f>+[1]data!O$11*[2]EurAsia!$I$6</f>
        <v>10.309271782841305</v>
      </c>
      <c r="P11" s="11">
        <f>+[1]data!P$11*[2]EurAsia!$I$6</f>
        <v>11.081797339590668</v>
      </c>
      <c r="Q11" s="11">
        <f>+[1]data!Q$11*[2]EurAsia!$I$6</f>
        <v>11.911834317167672</v>
      </c>
      <c r="R11" s="11">
        <f>+[1]data!R$11*[2]EurAsia!$I$6</f>
        <v>12.803643560703851</v>
      </c>
      <c r="S11" s="11">
        <f>+[1]data!S$11*[2]EurAsia!$I$6</f>
        <v>13.761800400070005</v>
      </c>
      <c r="T11" s="11">
        <f>+[1]data!T$11*[2]EurAsia!$I$6</f>
        <v>14.791217791004222</v>
      </c>
      <c r="U11" s="11">
        <f>+[1]data!U$11*[2]EurAsia!$I$6</f>
        <v>15.897171154801088</v>
      </c>
      <c r="V11" s="11">
        <f>+[1]data!V$11*[2]EurAsia!$I$6</f>
        <v>17.085325040974503</v>
      </c>
      <c r="W11" s="11">
        <f>+[1]data!W$11*[2]EurAsia!$I$6</f>
        <v>18.112540229685031</v>
      </c>
      <c r="X11" s="11">
        <f>+[1]data!X$11*[2]EurAsia!$I$6</f>
        <v>19.145354270650039</v>
      </c>
      <c r="Y11" s="11">
        <f>+[1]data!Y$11*[2]EurAsia!$I$6</f>
        <v>28.804386086515841</v>
      </c>
      <c r="Z11" s="11">
        <f>+[1]data!Z$11*[2]EurAsia!$I$6</f>
        <v>38.520301428119701</v>
      </c>
      <c r="AA11" s="11">
        <f>+[1]data!AA$11*[2]EurAsia!$I$6</f>
        <v>48.292598268505081</v>
      </c>
      <c r="AB11" s="11">
        <f>+[1]data!AB$11*[2]EurAsia!$I$6</f>
        <v>38.747189573222684</v>
      </c>
      <c r="AC11" s="11">
        <f>+[1]data!AC$11*[2]EurAsia!$I$6</f>
        <v>48.574554964220809</v>
      </c>
      <c r="AD11" s="11">
        <f>+[1]data!AD$11*[2]EurAsia!$I$6</f>
        <v>58.457176882089783</v>
      </c>
      <c r="AE11" s="107">
        <f>+[1]data!AE$11*[2]EurAsia!$I$6</f>
        <v>68.394586143057509</v>
      </c>
      <c r="AF11" s="11">
        <f>+[1]data!AF$11*[2]EurAsia!$I$6</f>
        <v>75.413526218793834</v>
      </c>
      <c r="AG11" s="11">
        <f>+[1]data!AG$11*[2]EurAsia!$I$6</f>
        <v>82.432466294530158</v>
      </c>
      <c r="AH11" s="11">
        <f>+[1]data!AH$11*[2]EurAsia!$I$6</f>
        <v>89.451406370266483</v>
      </c>
      <c r="AI11" s="11">
        <f>+[1]data!AI$11*[2]EurAsia!$I$6</f>
        <v>96.470346446002807</v>
      </c>
      <c r="AJ11" s="11">
        <f>+[1]data!AJ$11*[2]EurAsia!$I$6</f>
        <v>103.48928652173913</v>
      </c>
      <c r="AK11" s="11">
        <f>+[1]data!AK$11*[2]EurAsia!$I$6</f>
        <v>110.50822659747546</v>
      </c>
      <c r="AL11" s="11">
        <f>+[1]data!AL$11*[2]EurAsia!$I$6</f>
        <v>117.52716667321178</v>
      </c>
      <c r="AM11" s="11">
        <f>+[1]data!AM$11*[2]EurAsia!$I$6</f>
        <v>124.54610674894811</v>
      </c>
      <c r="AN11" s="11">
        <f>+[1]data!AN$11*[2]EurAsia!$I$6</f>
        <v>131.56504682468443</v>
      </c>
      <c r="AO11" s="107">
        <f>+[1]data!AO$11*[2]EurAsia!$I$6</f>
        <v>138.58398690042074</v>
      </c>
      <c r="AP11" s="11">
        <f>+[1]data!AP$11*[2]EurAsia!$I$6</f>
        <v>188.83722916409536</v>
      </c>
      <c r="AQ11" s="11">
        <f>+[1]data!AQ$11*[2]EurAsia!$I$6</f>
        <v>239.09047142776998</v>
      </c>
      <c r="AR11" s="11">
        <f>+[1]data!AR$11*[2]EurAsia!$I$6</f>
        <v>289.34371369144458</v>
      </c>
      <c r="AS11" s="11">
        <f>+[1]data!AS$11*[2]EurAsia!$I$6</f>
        <v>339.5969559551192</v>
      </c>
      <c r="AT11" s="11">
        <f>+[1]data!AT$11*[2]EurAsia!$I$6</f>
        <v>389.85019821879382</v>
      </c>
      <c r="AU11" s="11">
        <f>+[1]data!AU$11*[2]EurAsia!$I$6</f>
        <v>440.1034404824685</v>
      </c>
      <c r="AV11" s="11">
        <f>+[1]data!AV$11*[2]EurAsia!$I$6</f>
        <v>490.35668274614312</v>
      </c>
      <c r="AW11" s="11">
        <f>+[1]data!AW$11*[2]EurAsia!$I$6</f>
        <v>540.60992500981763</v>
      </c>
      <c r="AX11" s="11">
        <f>+[1]data!AX$11*[2]EurAsia!$I$6</f>
        <v>590.86316727349231</v>
      </c>
      <c r="AY11" s="107">
        <f>+[1]data!AY$11*[2]EurAsia!$I$6</f>
        <v>641.11640953716699</v>
      </c>
      <c r="AZ11" s="11">
        <f>+[1]data!AZ$11*[2]EurAsia!$I$6</f>
        <v>622.73972838743066</v>
      </c>
      <c r="BA11" s="11">
        <f>+[1]data!BA$11*[2]EurAsia!$I$6</f>
        <v>604.36304723769433</v>
      </c>
      <c r="BB11" s="11">
        <f>+[1]data!BB$11*[2]EurAsia!$I$6</f>
        <v>585.986366087958</v>
      </c>
      <c r="BC11" s="11">
        <f>+[1]data!BC$11*[2]EurAsia!$I$6</f>
        <v>567.6096849382219</v>
      </c>
      <c r="BD11" s="11">
        <f>+[1]data!BD$11*[2]EurAsia!$I$6</f>
        <v>549.23300378848558</v>
      </c>
      <c r="BE11" s="19">
        <f>+[1]data!BE$11*[2]EurAsia!$I$6</f>
        <v>530.85632263874925</v>
      </c>
      <c r="BF11" s="19">
        <f>+[1]data!BF$11*[2]EurAsia!$I$6</f>
        <v>626.86225332873585</v>
      </c>
      <c r="BG11" s="19">
        <f>+[1]data!BG$11*[2]EurAsia!$I$6</f>
        <v>971.35412227515826</v>
      </c>
      <c r="BH11" s="19">
        <f>+[1]data!BH$11*[2]EurAsia!$I$6</f>
        <v>1174.660799030424</v>
      </c>
      <c r="BI11" s="19">
        <f>+[1]data!BI$11*[2]EurAsia!$I$6</f>
        <v>1103.0855539971949</v>
      </c>
      <c r="BJ11" s="19">
        <f>+[1]data!BJ$11*[2]EurAsia!$I$6</f>
        <v>1103.0855539971949</v>
      </c>
      <c r="BK11" s="19">
        <f>+[1]data!BK$11*[2]EurAsia!$I$6</f>
        <v>1100</v>
      </c>
      <c r="BL11" s="19">
        <f>+[1]data!BL$11*[2]EurAsia!$I$6</f>
        <v>1100</v>
      </c>
      <c r="BM11" s="19">
        <f>+[1]data!BM$11*[2]EurAsia!$I$6</f>
        <v>1103.0855539971949</v>
      </c>
      <c r="BN11" s="19">
        <f>+[1]data!BN$11*[2]EurAsia!$I$6</f>
        <v>1105.3997194950912</v>
      </c>
      <c r="BO11" s="19">
        <f>+[1]data!BO$11*[2]EurAsia!$I$6</f>
        <v>1105.3997194950912</v>
      </c>
      <c r="BP11" s="19">
        <f>+[1]data!BP$11*[2]EurAsia!$I$6</f>
        <v>1105.3997194950912</v>
      </c>
      <c r="BQ11" s="19">
        <f>+[1]data!BQ$11*[2]EurAsia!$I$6</f>
        <v>1105.0140252454419</v>
      </c>
      <c r="BR11" s="19">
        <f>+[1]data!BR$11*[2]EurAsia!$I$6</f>
        <v>1098.4572230014026</v>
      </c>
      <c r="BS11" s="19">
        <f>+[1]data!BS$11*[2]EurAsia!$I$6</f>
        <v>1099.2286115007014</v>
      </c>
      <c r="BT11" s="19">
        <f>+[1]data!BT$11*[2]EurAsia!$I$6</f>
        <v>1098.7657784011221</v>
      </c>
      <c r="BU11" s="19">
        <f>+[1]data!BU$11*[2]EurAsia!$I$6</f>
        <v>1096.2201963534358</v>
      </c>
      <c r="BV11" s="19">
        <f>+[1]data!BV$11*[2]EurAsia!$I$6</f>
        <v>1094.1271622253387</v>
      </c>
      <c r="BW11" s="19">
        <f>+[1]data!BW$11*[2]EurAsia!$I$6</f>
        <v>1092.4746766401747</v>
      </c>
      <c r="BX11" s="19">
        <f>+[1]data!BX$11*[2]EurAsia!$I$6</f>
        <v>1091.7693418523711</v>
      </c>
      <c r="BY11" s="19">
        <f>+[1]data!BY$11*[2]EurAsia!$I$6</f>
        <v>1089.604692396932</v>
      </c>
      <c r="BZ11" s="19">
        <f>+[1]data!BZ$11*[2]EurAsia!$I$6</f>
        <v>1087.7459267339652</v>
      </c>
      <c r="CA11" s="19">
        <f>+[1]data!CA$11*[2]EurAsia!$I$6</f>
        <v>1086.3259234633315</v>
      </c>
      <c r="CB11" s="19">
        <f>+[1]data!CB$11*[2]EurAsia!$I$6</f>
        <v>1084.8055779202753</v>
      </c>
      <c r="CC11" s="19">
        <f>+[1]data!CC$11*[2]EurAsia!$I$6</f>
        <v>1083.1342383915505</v>
      </c>
      <c r="CD11" s="30"/>
      <c r="CE11" s="45"/>
      <c r="CG11" s="17">
        <f>+D11/'[3]total numbers'!AW11</f>
        <v>0</v>
      </c>
      <c r="CH11" s="17">
        <f>+E11/'[3]total numbers'!AX11</f>
        <v>0</v>
      </c>
      <c r="CI11" s="17">
        <f>+F11/'[3]total numbers'!AY11</f>
        <v>0</v>
      </c>
      <c r="CJ11" s="17">
        <f>+G11/'[3]total numbers'!AZ11</f>
        <v>0</v>
      </c>
      <c r="CK11" s="17">
        <f>+H11/'[3]total numbers'!BA11</f>
        <v>0</v>
      </c>
      <c r="CL11" s="17">
        <f>+I11/'[3]total numbers'!BB11</f>
        <v>0</v>
      </c>
      <c r="CM11" s="17">
        <f>+J11/'[3]total numbers'!BC11</f>
        <v>0</v>
      </c>
      <c r="CN11" s="17">
        <f>+K11/'[3]total numbers'!BD11</f>
        <v>0</v>
      </c>
      <c r="CO11" s="17">
        <f>+L11/'[3]total numbers'!BE11</f>
        <v>0</v>
      </c>
      <c r="CP11" s="17">
        <f>+M11/'[3]total numbers'!BF11</f>
        <v>0</v>
      </c>
      <c r="CQ11" s="17">
        <f>+N11/'[3]total numbers'!BG11</f>
        <v>3.0614228412356088E-3</v>
      </c>
      <c r="CR11" s="17">
        <f>+O11/'[3]total numbers'!BH11</f>
        <v>3.1948684441972025E-3</v>
      </c>
      <c r="CS11" s="17">
        <f>+P11/'[3]total numbers'!BI11</f>
        <v>3.3318673108406636E-3</v>
      </c>
      <c r="CT11" s="17">
        <f>+Q11/'[3]total numbers'!BJ11</f>
        <v>3.4732926605166893E-3</v>
      </c>
      <c r="CU11" s="17">
        <f>+R11/'[3]total numbers'!BK11</f>
        <v>3.6194168180086693E-3</v>
      </c>
      <c r="CV11" s="17">
        <f>+S11/'[3]total numbers'!BL11</f>
        <v>3.7699586208221883E-3</v>
      </c>
      <c r="CW11" s="17">
        <f>+T11/'[3]total numbers'!BM11</f>
        <v>3.9242826479282929E-3</v>
      </c>
      <c r="CX11" s="17">
        <f>+U11/'[3]total numbers'!BN11</f>
        <v>4.0819606230748044E-3</v>
      </c>
      <c r="CY11" s="17">
        <f>+V11/'[3]total numbers'!BO11</f>
        <v>4.2433706303178038E-3</v>
      </c>
      <c r="CZ11" s="17">
        <f>+W11/'[3]total numbers'!BP11</f>
        <v>4.3504193397861587E-3</v>
      </c>
      <c r="DA11" s="17">
        <f>+X11/'[3]total numbers'!BQ11</f>
        <v>4.4495447396175622E-3</v>
      </c>
      <c r="DB11" s="17">
        <f>+Y11/'[3]total numbers'!BR11</f>
        <v>6.4864064241936387E-3</v>
      </c>
      <c r="DC11" s="17">
        <f>+Z11/'[3]total numbers'!BS11</f>
        <v>8.4206583076007653E-3</v>
      </c>
      <c r="DD11" s="17">
        <f>+AA11/'[3]total numbers'!BT11</f>
        <v>1.0268636874799345E-2</v>
      </c>
      <c r="DE11" s="17">
        <f>+AB11/'[3]total numbers'!BU11</f>
        <v>8.0284074096329816E-3</v>
      </c>
      <c r="DF11" s="17">
        <f>+AC11/'[3]total numbers'!BV11</f>
        <v>9.8231046318806216E-3</v>
      </c>
      <c r="DG11" s="17">
        <f>+AD11/'[3]total numbers'!BW11</f>
        <v>1.1552975278302556E-2</v>
      </c>
      <c r="DH11" s="17">
        <f>+AE11/'[3]total numbers'!BX11</f>
        <v>1.3224006128199003E-2</v>
      </c>
      <c r="DI11" s="17">
        <f>+AF11/'[3]total numbers'!BY11</f>
        <v>1.4279511292574062E-2</v>
      </c>
      <c r="DJ11" s="17">
        <f>+AG11/'[3]total numbers'!BZ11</f>
        <v>1.530104197192291E-2</v>
      </c>
      <c r="DK11" s="17">
        <f>+AH11/'[3]total numbers'!CA11</f>
        <v>1.6291819207591939E-2</v>
      </c>
      <c r="DL11" s="17">
        <f>+AI11/'[3]total numbers'!CB11</f>
        <v>1.7254525687545364E-2</v>
      </c>
      <c r="DM11" s="17">
        <f>+AJ11/'[3]total numbers'!CC11</f>
        <v>1.8191130443861919E-2</v>
      </c>
      <c r="DN11" s="17">
        <f>+AK11/'[3]total numbers'!CD11</f>
        <v>1.9103912811993019E-2</v>
      </c>
      <c r="DO11" s="17">
        <f>+AL11/'[3]total numbers'!CE11</f>
        <v>1.9993543437579406E-2</v>
      </c>
      <c r="DP11" s="17">
        <f>+AM11/'[3]total numbers'!CF11</f>
        <v>2.0857819372662945E-2</v>
      </c>
      <c r="DQ11" s="17">
        <f>+AN11/'[3]total numbers'!CG11</f>
        <v>2.1692845448475193E-2</v>
      </c>
      <c r="DR11" s="17">
        <f>+AO11/'[3]total numbers'!CH11</f>
        <v>2.2495567228193535E-2</v>
      </c>
      <c r="DS11" s="17">
        <f>+AP11/'[3]total numbers'!CI11</f>
        <v>3.0172719007733006E-2</v>
      </c>
      <c r="DT11" s="17">
        <f>+AQ11/'[3]total numbers'!CJ11</f>
        <v>3.7599072460714401E-2</v>
      </c>
      <c r="DU11" s="17">
        <f>+AR11/'[3]total numbers'!CK11</f>
        <v>4.4780357701451695E-2</v>
      </c>
      <c r="DV11" s="17">
        <f>+AS11/'[3]total numbers'!CL11</f>
        <v>5.1726140221306269E-2</v>
      </c>
      <c r="DW11" s="17">
        <f>+AT11/'[3]total numbers'!CM11</f>
        <v>5.844698241745859E-2</v>
      </c>
      <c r="DX11" s="17">
        <f>+AU11/'[3]total numbers'!CN11</f>
        <v>6.4957079437188939E-2</v>
      </c>
      <c r="DY11" s="17">
        <f>+AV11/'[3]total numbers'!CO11</f>
        <v>7.1264580299872954E-2</v>
      </c>
      <c r="DZ11" s="17">
        <f>+AW11/'[3]total numbers'!CP11</f>
        <v>7.7365234769670582E-2</v>
      </c>
      <c r="EA11" s="17">
        <f>+AX11/'[3]total numbers'!CQ11</f>
        <v>8.3245642261144476E-2</v>
      </c>
      <c r="EB11" s="17">
        <f>+AY11/'[3]total numbers'!CR11</f>
        <v>8.8899582724437903E-2</v>
      </c>
      <c r="EC11" s="17">
        <f>+AZ11/'[3]total numbers'!CS11</f>
        <v>8.4953116209107837E-2</v>
      </c>
      <c r="ED11" s="17">
        <f>+BA11/'[3]total numbers'!CT11</f>
        <v>8.1096616644326297E-2</v>
      </c>
      <c r="EE11" s="17">
        <f>+BB11/'[3]total numbers'!CU11</f>
        <v>7.7381380377019568E-2</v>
      </c>
      <c r="EF11" s="17">
        <f>+BC11/'[3]total numbers'!CV11</f>
        <v>7.3862289642229698E-2</v>
      </c>
      <c r="EG11" s="17">
        <f>+BD11/'[3]total numbers'!CW11</f>
        <v>7.0561191619612926E-2</v>
      </c>
      <c r="EH11" s="17">
        <f>+BE11/'[3]total numbers'!CX11</f>
        <v>6.7467436262714481E-2</v>
      </c>
      <c r="EI11" s="17">
        <f>+BF11/'[3]total numbers'!CY11</f>
        <v>7.8946833596618957E-2</v>
      </c>
      <c r="EJ11" s="17">
        <f>+BG11/'[3]total numbers'!CZ11</f>
        <v>0.121371020303824</v>
      </c>
      <c r="EK11" s="17">
        <f>+BH11/'[3]total numbers'!DA11</f>
        <v>0.14570043465134472</v>
      </c>
      <c r="EL11" s="17">
        <f>+BI11/'[3]total numbers'!DB11</f>
        <v>0.13582437263637992</v>
      </c>
      <c r="EM11" s="17">
        <f>+BJ11/'[3]total numbers'!DC11</f>
        <v>0.13482560798482088</v>
      </c>
      <c r="EN11" s="17">
        <f>+BK11/'[3]total numbers'!DD11</f>
        <v>0.13345509290718938</v>
      </c>
      <c r="EO11" s="17">
        <f>+BL11/'[3]total numbers'!DE11</f>
        <v>0.13242768846265901</v>
      </c>
      <c r="EP11" s="17">
        <f>+BM11/'[3]total numbers'!DF11</f>
        <v>0.13169621889212968</v>
      </c>
      <c r="EQ11" s="17">
        <f>+BN11/'[3]total numbers'!DG11</f>
        <v>0.13077157728557118</v>
      </c>
      <c r="ER11" s="17">
        <f>+BO11/'[3]total numbers'!DH11</f>
        <v>0.12946416293036142</v>
      </c>
      <c r="ES11" s="17">
        <f>+BP11/'[3]total numbers'!DI11</f>
        <v>0.1280656394490339</v>
      </c>
      <c r="ET11" s="17">
        <f>+BQ11/'[3]total numbers'!DJ11</f>
        <v>0.12656890767670678</v>
      </c>
      <c r="EU11" s="17">
        <f>+BR11/'[3]total numbers'!DK11</f>
        <v>0.1243699567775098</v>
      </c>
      <c r="EV11" s="17">
        <f>+BS11/'[3]total numbers'!DL11</f>
        <v>0.1230397884895313</v>
      </c>
      <c r="EW11" s="17">
        <f>+BT11/'[3]total numbers'!DM11</f>
        <v>0.12161142350683483</v>
      </c>
      <c r="EX11" s="17">
        <f>+BU11/'[3]total numbers'!DN11</f>
        <v>0.11999436887960752</v>
      </c>
      <c r="EY11" s="17">
        <f>+BV11/'[3]total numbers'!DO11</f>
        <v>0.11847957929102206</v>
      </c>
      <c r="EZ11" s="17">
        <f>+BW11/'[3]total numbers'!DP11</f>
        <v>0.11707093169512831</v>
      </c>
      <c r="FA11" s="17">
        <f>+BX11/'[3]total numbers'!DQ11</f>
        <v>0.1158261300873209</v>
      </c>
      <c r="FB11" s="17">
        <f>+BY11/'[3]total numbers'!DR11</f>
        <v>0.11449265109733021</v>
      </c>
      <c r="FC11" s="17">
        <f>+BZ11/'[3]total numbers'!DS11</f>
        <v>0.11326092590505114</v>
      </c>
      <c r="FD11" s="17">
        <f>+CA11/'[3]total numbers'!DT11</f>
        <v>0.1121461653506176</v>
      </c>
      <c r="FE11" s="17">
        <f>+CB11/'[3]total numbers'!DU11</f>
        <v>0.11109376077997447</v>
      </c>
      <c r="FF11" s="17">
        <f>+CC11/'[3]total numbers'!DV11</f>
        <v>0.11009881932294167</v>
      </c>
      <c r="FH11" s="52">
        <f t="shared" si="1"/>
        <v>-10000</v>
      </c>
      <c r="FI11" s="52">
        <f t="shared" si="2"/>
        <v>1960</v>
      </c>
      <c r="FJ11" s="66">
        <f>+FJ$4</f>
        <v>0</v>
      </c>
      <c r="FK11" s="59">
        <f t="shared" si="3"/>
        <v>6.7467436262714481E-2</v>
      </c>
      <c r="FL11" s="52">
        <f t="shared" si="4"/>
        <v>-10000</v>
      </c>
      <c r="FM11" s="65">
        <f t="shared" si="7"/>
        <v>0.33333333333333331</v>
      </c>
      <c r="FN11" s="59" t="e">
        <f t="shared" si="5"/>
        <v>#DIV/0!</v>
      </c>
      <c r="FP11" s="6">
        <v>1</v>
      </c>
      <c r="FQ11" s="22" t="s">
        <v>368</v>
      </c>
      <c r="FY11" s="6" t="s">
        <v>383</v>
      </c>
      <c r="GF11" s="20">
        <f t="shared" si="6"/>
        <v>4.5376303159269264E-2</v>
      </c>
    </row>
    <row r="12" spans="1:188" x14ac:dyDescent="0.2">
      <c r="A12" s="8">
        <v>6</v>
      </c>
      <c r="B12" s="131">
        <v>32</v>
      </c>
      <c r="C12" s="87" t="s">
        <v>53</v>
      </c>
      <c r="D12" s="20">
        <v>0</v>
      </c>
      <c r="E12" s="20">
        <v>0</v>
      </c>
      <c r="F12" s="20">
        <v>0</v>
      </c>
      <c r="G12" s="20">
        <v>0</v>
      </c>
      <c r="H12" s="20">
        <v>0</v>
      </c>
      <c r="I12" s="20">
        <v>0</v>
      </c>
      <c r="J12" s="11">
        <v>0</v>
      </c>
      <c r="K12" s="11">
        <v>0</v>
      </c>
      <c r="L12" s="11">
        <v>0</v>
      </c>
      <c r="M12" s="11">
        <v>0</v>
      </c>
      <c r="N12" s="11">
        <f>+[1]data!N$12*[2]Americas!$J$5</f>
        <v>0</v>
      </c>
      <c r="O12" s="11">
        <f>+[1]data!O$12*[2]Americas!$J$5</f>
        <v>0</v>
      </c>
      <c r="P12" s="11">
        <f>+[1]data!P$12*[2]Americas!$J$5</f>
        <v>0</v>
      </c>
      <c r="Q12" s="11">
        <f>+[1]data!Q$12*[2]Americas!$J$5</f>
        <v>0</v>
      </c>
      <c r="R12" s="11">
        <f>+[1]data!R$12*[2]Americas!$J$5</f>
        <v>0</v>
      </c>
      <c r="S12" s="11">
        <f>+[1]data!S$12*[2]Americas!$J$5</f>
        <v>0</v>
      </c>
      <c r="T12" s="11">
        <f>+[1]data!T$12*[2]Americas!$J$5</f>
        <v>0</v>
      </c>
      <c r="U12" s="11">
        <f>+[1]data!U$12*[2]Americas!$J$5</f>
        <v>0</v>
      </c>
      <c r="V12" s="11">
        <f>+[1]data!V$12*[2]Americas!$J$5</f>
        <v>0</v>
      </c>
      <c r="W12" s="11">
        <f>+[1]data!W$12*[2]Americas!$J$5</f>
        <v>1.9932674519453701</v>
      </c>
      <c r="X12" s="11">
        <f>+[1]data!X$12*[2]Americas!$J$5</f>
        <v>2.2780199450804237</v>
      </c>
      <c r="Y12" s="11">
        <f>+[1]data!Y$12*[2]Americas!$J$5</f>
        <v>2.603451365806198</v>
      </c>
      <c r="Z12" s="11">
        <f>+[1]data!Z$12*[2]Americas!$J$5</f>
        <v>2.9753729894927985</v>
      </c>
      <c r="AA12" s="11">
        <f>+[1]data!AA$12*[2]Americas!$J$5</f>
        <v>3.4004262737060538</v>
      </c>
      <c r="AB12" s="11">
        <f>+[1]data!AB$12*[2]Americas!$J$5</f>
        <v>3.8862014556640614</v>
      </c>
      <c r="AC12" s="11">
        <f>+[1]data!AC$12*[2]Americas!$J$5</f>
        <v>4.441373092187499</v>
      </c>
      <c r="AD12" s="11">
        <f>+[1]data!AD$12*[2]Americas!$J$5</f>
        <v>5.0758549625000002</v>
      </c>
      <c r="AE12" s="11">
        <f>+[1]data!AE$12*[2]Americas!$J$5</f>
        <v>5.8009770999999999</v>
      </c>
      <c r="AF12" s="11">
        <f>+[1]data!AF$12*[2]Americas!$J$5</f>
        <v>10.966179390000001</v>
      </c>
      <c r="AG12" s="11">
        <f>+[1]data!AG$12*[2]Americas!$J$5</f>
        <v>16.131381680000001</v>
      </c>
      <c r="AH12" s="11">
        <f>+[1]data!AH$12*[2]Americas!$J$5</f>
        <v>21.29658397</v>
      </c>
      <c r="AI12" s="11">
        <f>+[1]data!AI$12*[2]Americas!$J$5</f>
        <v>26.461786260000004</v>
      </c>
      <c r="AJ12" s="11">
        <f>+[1]data!AJ$12*[2]Americas!$J$5</f>
        <v>31.626988550000004</v>
      </c>
      <c r="AK12" s="11">
        <f>+[1]data!AK$12*[2]Americas!$J$5</f>
        <v>36.792190840000004</v>
      </c>
      <c r="AL12" s="11">
        <f>+[1]data!AL$12*[2]Americas!$J$5</f>
        <v>41.95739313</v>
      </c>
      <c r="AM12" s="11">
        <f>+[1]data!AM$12*[2]Americas!$J$5</f>
        <v>47.122595420000003</v>
      </c>
      <c r="AN12" s="11">
        <f>+[1]data!AN$12*[2]Americas!$J$5</f>
        <v>52.28779771</v>
      </c>
      <c r="AO12" s="11">
        <f>+[1]data!AO$12*[2]Americas!$J$5</f>
        <v>57.453000000000003</v>
      </c>
      <c r="AP12" s="11">
        <f>+[1]data!AP$12*[2]Americas!$J$5</f>
        <v>126.70770000000002</v>
      </c>
      <c r="AQ12" s="11">
        <f>+[1]data!AQ$12*[2]Americas!$J$5</f>
        <v>195.96240000000003</v>
      </c>
      <c r="AR12" s="11">
        <f>+[1]data!AR$12*[2]Americas!$J$5</f>
        <v>265.21710000000002</v>
      </c>
      <c r="AS12" s="11">
        <f>+[1]data!AS$12*[2]Americas!$J$5</f>
        <v>334.47180000000003</v>
      </c>
      <c r="AT12" s="11">
        <f>+[1]data!AT$12*[2]Americas!$J$5</f>
        <v>403.72649999999999</v>
      </c>
      <c r="AU12" s="11">
        <f>+[1]data!AU$12*[2]Americas!$J$5</f>
        <v>472.98120000000006</v>
      </c>
      <c r="AV12" s="11">
        <f>+[1]data!AV$12*[2]Americas!$J$5</f>
        <v>542.23590000000002</v>
      </c>
      <c r="AW12" s="11">
        <f>+[1]data!AW$12*[2]Americas!$J$5</f>
        <v>611.49060000000009</v>
      </c>
      <c r="AX12" s="11">
        <f>+[1]data!AX$12*[2]Americas!$J$5</f>
        <v>680.74530000000004</v>
      </c>
      <c r="AY12" s="11">
        <f>+[1]data!AY$12*[2]Americas!$J$5</f>
        <v>750</v>
      </c>
      <c r="AZ12" s="11">
        <f>+BA12</f>
        <v>749.71177474171054</v>
      </c>
      <c r="BA12" s="11">
        <f>+BB12</f>
        <v>749.71177474171054</v>
      </c>
      <c r="BB12" s="11">
        <f>+BC12</f>
        <v>749.71177474171054</v>
      </c>
      <c r="BC12" s="11">
        <f>+BD12</f>
        <v>749.71177474171054</v>
      </c>
      <c r="BD12" s="11">
        <f>+BE12</f>
        <v>749.71177474171054</v>
      </c>
      <c r="BE12" s="19">
        <f>+[1]data!BE$12*[2]Americas!$I$5</f>
        <v>749.71177474171054</v>
      </c>
      <c r="BF12" s="19">
        <f>+[1]data!BF$12*[2]Americas!$I$5</f>
        <v>979.2153792544791</v>
      </c>
      <c r="BG12" s="19">
        <f>+[1]data!BG$12*[2]Americas!$I$5</f>
        <v>1105.4423617365019</v>
      </c>
      <c r="BH12" s="19">
        <f>+[1]data!BH$12*[2]Americas!$I$5</f>
        <v>1134.5128183081192</v>
      </c>
      <c r="BI12" s="19">
        <f>+[1]data!BI$12*[2]Americas!$I$5</f>
        <v>1197.2438035416092</v>
      </c>
      <c r="BJ12" s="19">
        <f>+[1]data!BJ$12*[2]Americas!$I$5</f>
        <v>1198.7738275716943</v>
      </c>
      <c r="BK12" s="19">
        <f>+[1]data!BK$12*[2]Americas!$I$5</f>
        <v>1201.068863616822</v>
      </c>
      <c r="BL12" s="19">
        <f>+[1]data!BL$12*[2]Americas!$I$5</f>
        <v>1208.7189837672477</v>
      </c>
      <c r="BM12" s="19">
        <f>+[1]data!BM$12*[2]Americas!$I$5</f>
        <v>1216.3691039176733</v>
      </c>
      <c r="BN12" s="19">
        <f>+[1]data!BN$12*[2]Americas!$I$5</f>
        <v>1224.0192240680988</v>
      </c>
      <c r="BO12" s="19">
        <f>+[1]data!BO$12*[2]Americas!$I$5</f>
        <v>1239.3194643689501</v>
      </c>
      <c r="BP12" s="19">
        <f>+[1]data!BP$12*[2]Americas!$I$5</f>
        <v>1246.9695845193758</v>
      </c>
      <c r="BQ12" s="19">
        <f>+[1]data!BQ$12*[2]Americas!$I$5</f>
        <v>1253.0896806397161</v>
      </c>
      <c r="BR12" s="19">
        <f>+[1]data!BR$12*[2]Americas!$I$5</f>
        <v>1262.2698248202269</v>
      </c>
      <c r="BS12" s="19">
        <f>+[1]data!BS$12*[2]Americas!$I$5</f>
        <v>1262.2698248202269</v>
      </c>
      <c r="BT12" s="19">
        <f>+[1]data!BT$12*[2]Americas!$I$5</f>
        <v>1262.2698248202269</v>
      </c>
      <c r="BU12" s="19">
        <f>+[1]data!BU$12*[2]Americas!$I$5</f>
        <v>1271.3479673987306</v>
      </c>
      <c r="BV12" s="19">
        <f>+[1]data!BV$12*[2]Americas!$I$5</f>
        <v>1274.6460191969149</v>
      </c>
      <c r="BW12" s="19">
        <f>+[1]data!BW$12*[2]Americas!$I$5</f>
        <v>1277.8171356681567</v>
      </c>
      <c r="BX12" s="19">
        <f>+[1]data!BX$12*[2]Americas!$I$5</f>
        <v>1280.8310941155696</v>
      </c>
      <c r="BY12" s="19">
        <f>+[1]data!BY$12*[2]Americas!$I$5</f>
        <v>1285.8049440851735</v>
      </c>
      <c r="BZ12" s="19">
        <f>+[1]data!BZ$12*[2]Americas!$I$5</f>
        <v>1290.3824401754443</v>
      </c>
      <c r="CA12" s="19">
        <f>+[1]data!CA$12*[2]Americas!$I$5</f>
        <v>1293.3045764729081</v>
      </c>
      <c r="CB12" s="19">
        <f>+[1]data!CB$12*[2]Americas!$I$5</f>
        <v>1297.3939566061715</v>
      </c>
      <c r="CC12" s="19">
        <f>+[1]data!CC$12*[2]Americas!$I$5</f>
        <v>1301.5772293058069</v>
      </c>
      <c r="CD12" s="30"/>
      <c r="CE12" s="45"/>
      <c r="CG12" s="17">
        <f>+D12/'[3]total numbers'!AW12</f>
        <v>0</v>
      </c>
      <c r="CH12" s="17">
        <f>+E12/'[3]total numbers'!AX12</f>
        <v>0</v>
      </c>
      <c r="CI12" s="17">
        <f>+F12/'[3]total numbers'!AY12</f>
        <v>0</v>
      </c>
      <c r="CJ12" s="17">
        <f>+G12/'[3]total numbers'!AZ12</f>
        <v>0</v>
      </c>
      <c r="CK12" s="17">
        <f>+H12/'[3]total numbers'!BA12</f>
        <v>0</v>
      </c>
      <c r="CL12" s="17">
        <f>+I12/'[3]total numbers'!BB12</f>
        <v>0</v>
      </c>
      <c r="CM12" s="17">
        <f>+J12/'[3]total numbers'!BC12</f>
        <v>0</v>
      </c>
      <c r="CN12" s="17">
        <f>+K12/'[3]total numbers'!BD12</f>
        <v>0</v>
      </c>
      <c r="CO12" s="17">
        <f>+L12/'[3]total numbers'!BE12</f>
        <v>0</v>
      </c>
      <c r="CP12" s="17">
        <f>+M12/'[3]total numbers'!BF12</f>
        <v>0</v>
      </c>
      <c r="CQ12" s="17">
        <f>+N12/'[3]total numbers'!BG12</f>
        <v>0</v>
      </c>
      <c r="CR12" s="17">
        <f>+O12/'[3]total numbers'!BH12</f>
        <v>0</v>
      </c>
      <c r="CS12" s="17">
        <f>+P12/'[3]total numbers'!BI12</f>
        <v>0</v>
      </c>
      <c r="CT12" s="17">
        <f>+Q12/'[3]total numbers'!BJ12</f>
        <v>0</v>
      </c>
      <c r="CU12" s="17">
        <f>+R12/'[3]total numbers'!BK12</f>
        <v>0</v>
      </c>
      <c r="CV12" s="17">
        <f>+S12/'[3]total numbers'!BL12</f>
        <v>0</v>
      </c>
      <c r="CW12" s="17">
        <f>+T12/'[3]total numbers'!BM12</f>
        <v>0</v>
      </c>
      <c r="CX12" s="17">
        <f>+U12/'[3]total numbers'!BN12</f>
        <v>0</v>
      </c>
      <c r="CY12" s="17">
        <f>+V12/'[3]total numbers'!BO12</f>
        <v>0</v>
      </c>
      <c r="CZ12" s="17">
        <f>+W12/'[3]total numbers'!BP12</f>
        <v>9.3335697642719839E-5</v>
      </c>
      <c r="DA12" s="17">
        <f>+X12/'[3]total numbers'!BQ12</f>
        <v>1.0502747288456553E-4</v>
      </c>
      <c r="DB12" s="17">
        <f>+Y12/'[3]total numbers'!BR12</f>
        <v>1.1822882624788908E-4</v>
      </c>
      <c r="DC12" s="17">
        <f>+Z12/'[3]total numbers'!BS12</f>
        <v>1.3314213042466246E-4</v>
      </c>
      <c r="DD12" s="17">
        <f>+AA12/'[3]total numbers'!BT12</f>
        <v>1.4999955330907176E-4</v>
      </c>
      <c r="DE12" s="17">
        <f>+AB12/'[3]total numbers'!BU12</f>
        <v>1.6904326107234952E-4</v>
      </c>
      <c r="DF12" s="17">
        <f>+AC12/'[3]total numbers'!BV12</f>
        <v>1.9051014434649547E-4</v>
      </c>
      <c r="DG12" s="17">
        <f>+AD12/'[3]total numbers'!BW12</f>
        <v>2.1463410742092839E-4</v>
      </c>
      <c r="DH12" s="17">
        <f>+AE12/'[3]total numbers'!BX12</f>
        <v>2.4168010959430079E-4</v>
      </c>
      <c r="DI12" s="17">
        <f>+AF12/'[3]total numbers'!BY12</f>
        <v>4.4986379146352498E-4</v>
      </c>
      <c r="DJ12" s="17">
        <f>+AG12/'[3]total numbers'!BZ12</f>
        <v>6.5127944576627106E-4</v>
      </c>
      <c r="DK12" s="17">
        <f>+AH12/'[3]total numbers'!CA12</f>
        <v>8.4592392390849674E-4</v>
      </c>
      <c r="DL12" s="17">
        <f>+AI12/'[3]total numbers'!CB12</f>
        <v>1.0340046261354578E-3</v>
      </c>
      <c r="DM12" s="17">
        <f>+AJ12/'[3]total numbers'!CC12</f>
        <v>1.2158395946897465E-3</v>
      </c>
      <c r="DN12" s="17">
        <f>+AK12/'[3]total numbers'!CD12</f>
        <v>1.3916342096803485E-3</v>
      </c>
      <c r="DO12" s="17">
        <f>+AL12/'[3]total numbers'!CE12</f>
        <v>1.5615688299386082E-3</v>
      </c>
      <c r="DP12" s="17">
        <f>+AM12/'[3]total numbers'!CF12</f>
        <v>1.7260508677121912E-3</v>
      </c>
      <c r="DQ12" s="17">
        <f>+AN12/'[3]total numbers'!CG12</f>
        <v>1.8855982444914339E-3</v>
      </c>
      <c r="DR12" s="17">
        <f>+AO12/'[3]total numbers'!CH12</f>
        <v>2.04068338331829E-3</v>
      </c>
      <c r="DS12" s="17">
        <f>+AP12/'[3]total numbers'!CI12</f>
        <v>4.4350468234778725E-3</v>
      </c>
      <c r="DT12" s="17">
        <f>+AQ12/'[3]total numbers'!CJ12</f>
        <v>6.7622519541568017E-3</v>
      </c>
      <c r="DU12" s="17">
        <f>+AR12/'[3]total numbers'!CK12</f>
        <v>9.0250350990658344E-3</v>
      </c>
      <c r="DV12" s="17">
        <f>+AS12/'[3]total numbers'!CL12</f>
        <v>1.1223452786217981E-2</v>
      </c>
      <c r="DW12" s="17">
        <f>+AT12/'[3]total numbers'!CM12</f>
        <v>1.335639313056018E-2</v>
      </c>
      <c r="DX12" s="17">
        <f>+AU12/'[3]total numbers'!CN12</f>
        <v>1.5423351131761907E-2</v>
      </c>
      <c r="DY12" s="17">
        <f>+AV12/'[3]total numbers'!CO12</f>
        <v>1.7425740633320426E-2</v>
      </c>
      <c r="DZ12" s="17">
        <f>+AW12/'[3]total numbers'!CP12</f>
        <v>1.9366133998478686E-2</v>
      </c>
      <c r="EA12" s="17">
        <f>+AX12/'[3]total numbers'!CQ12</f>
        <v>2.1248932707825362E-2</v>
      </c>
      <c r="EB12" s="17">
        <f>+AY12/'[3]total numbers'!CR12</f>
        <v>2.3078693390234519E-2</v>
      </c>
      <c r="EC12" s="17">
        <f>+AZ12/'[3]total numbers'!CS12</f>
        <v>2.2748784861402707E-2</v>
      </c>
      <c r="ED12" s="17">
        <f>+BA12/'[3]total numbers'!CT12</f>
        <v>2.2437931220566889E-2</v>
      </c>
      <c r="EE12" s="17">
        <f>+BB12/'[3]total numbers'!CU12</f>
        <v>2.2136787214595773E-2</v>
      </c>
      <c r="EF12" s="17">
        <f>+BC12/'[3]total numbers'!CV12</f>
        <v>2.1844578736573073E-2</v>
      </c>
      <c r="EG12" s="17">
        <f>+BD12/'[3]total numbers'!CW12</f>
        <v>2.156098116544607E-2</v>
      </c>
      <c r="EH12" s="17">
        <f>+BE12/'[3]total numbers'!CX12</f>
        <v>2.1285022062648089E-2</v>
      </c>
      <c r="EI12" s="17">
        <f>+BF12/'[3]total numbers'!CY12</f>
        <v>2.7451312370633075E-2</v>
      </c>
      <c r="EJ12" s="17">
        <f>+BG12/'[3]total numbers'!CZ12</f>
        <v>3.0612156862170403E-2</v>
      </c>
      <c r="EK12" s="17">
        <f>+BH12/'[3]total numbers'!DA12</f>
        <v>3.1052390670629332E-2</v>
      </c>
      <c r="EL12" s="17">
        <f>+BI12/'[3]total numbers'!DB12</f>
        <v>3.2411614269489977E-2</v>
      </c>
      <c r="EM12" s="17">
        <f>+BJ12/'[3]total numbers'!DC12</f>
        <v>3.2123223053564826E-2</v>
      </c>
      <c r="EN12" s="17">
        <f>+BK12/'[3]total numbers'!DD12</f>
        <v>3.1878489658194918E-2</v>
      </c>
      <c r="EO12" s="17">
        <f>+BL12/'[3]total numbers'!DE12</f>
        <v>3.1788763911402701E-2</v>
      </c>
      <c r="EP12" s="17">
        <f>+BM12/'[3]total numbers'!DF12</f>
        <v>3.1699359844242665E-2</v>
      </c>
      <c r="EQ12" s="17">
        <f>+BN12/'[3]total numbers'!DG12</f>
        <v>3.1602596568701243E-2</v>
      </c>
      <c r="ER12" s="17">
        <f>+BO12/'[3]total numbers'!DH12</f>
        <v>3.1691818498488344E-2</v>
      </c>
      <c r="ES12" s="17">
        <f>+BP12/'[3]total numbers'!DI12</f>
        <v>3.1576470962457241E-2</v>
      </c>
      <c r="ET12" s="17">
        <f>+BQ12/'[3]total numbers'!DJ12</f>
        <v>3.1419157977176183E-2</v>
      </c>
      <c r="EU12" s="17">
        <f>+BR12/'[3]total numbers'!DK12</f>
        <v>3.1340202061372724E-2</v>
      </c>
      <c r="EV12" s="17">
        <f>+BS12/'[3]total numbers'!DL12</f>
        <v>3.1040135336066907E-2</v>
      </c>
      <c r="EW12" s="17">
        <f>+BT12/'[3]total numbers'!DM12</f>
        <v>3.0749480283363537E-2</v>
      </c>
      <c r="EX12" s="17">
        <f>+BU12/'[3]total numbers'!DN12</f>
        <v>3.0686101077133241E-2</v>
      </c>
      <c r="EY12" s="17">
        <f>+BV12/'[3]total numbers'!DO12</f>
        <v>3.0488638720591998E-2</v>
      </c>
      <c r="EZ12" s="17">
        <f>+BW12/'[3]total numbers'!DP12</f>
        <v>3.0294655209890251E-2</v>
      </c>
      <c r="FA12" s="17">
        <f>+BX12/'[3]total numbers'!DQ12</f>
        <v>3.0103379473936702E-2</v>
      </c>
      <c r="FB12" s="17">
        <f>+BY12/'[3]total numbers'!DR12</f>
        <v>2.9964428600729103E-2</v>
      </c>
      <c r="FC12" s="17">
        <f>+BZ12/'[3]total numbers'!DS12</f>
        <v>2.9822492973290187E-2</v>
      </c>
      <c r="FD12" s="17">
        <f>+CA12/'[3]total numbers'!DT12</f>
        <v>2.9649037075055659E-2</v>
      </c>
      <c r="FE12" s="17">
        <f>+CB12/'[3]total numbers'!DU12</f>
        <v>2.950923007267419E-2</v>
      </c>
      <c r="FF12" s="17">
        <f>+CC12/'[3]total numbers'!DV12</f>
        <v>2.9378253534425462E-2</v>
      </c>
      <c r="FH12" s="52">
        <f t="shared" si="1"/>
        <v>-10000</v>
      </c>
      <c r="FI12" s="81">
        <v>1900</v>
      </c>
      <c r="FJ12" s="66">
        <v>2</v>
      </c>
      <c r="FK12" s="73">
        <f>+EB12</f>
        <v>2.3078693390234519E-2</v>
      </c>
      <c r="FL12" s="52">
        <f t="shared" si="4"/>
        <v>1900.0182848454538</v>
      </c>
      <c r="FM12" s="65">
        <f t="shared" si="7"/>
        <v>0.33333333333333331</v>
      </c>
      <c r="FN12" s="59">
        <f t="shared" si="5"/>
        <v>-8.7602019762730896E-2</v>
      </c>
      <c r="FP12" s="6">
        <v>8</v>
      </c>
      <c r="FQ12" s="6" t="s">
        <v>32</v>
      </c>
      <c r="GF12" s="20">
        <f t="shared" si="6"/>
        <v>0</v>
      </c>
    </row>
    <row r="13" spans="1:188" x14ac:dyDescent="0.2">
      <c r="A13" s="8">
        <v>24</v>
      </c>
      <c r="B13" s="131">
        <v>36</v>
      </c>
      <c r="C13" s="87" t="s">
        <v>54</v>
      </c>
      <c r="D13" s="20">
        <v>0</v>
      </c>
      <c r="E13" s="20">
        <v>0</v>
      </c>
      <c r="F13" s="20">
        <v>0</v>
      </c>
      <c r="G13" s="20">
        <v>0</v>
      </c>
      <c r="H13" s="20">
        <v>0</v>
      </c>
      <c r="I13" s="20">
        <v>0</v>
      </c>
      <c r="J13" s="11">
        <v>0</v>
      </c>
      <c r="K13" s="11">
        <v>0</v>
      </c>
      <c r="L13" s="11">
        <v>0</v>
      </c>
      <c r="M13" s="11">
        <v>0</v>
      </c>
      <c r="N13" s="11">
        <f>+[1]data!N$13*[2]Oceania!$I$5</f>
        <v>0</v>
      </c>
      <c r="O13" s="11">
        <f>+[1]data!O$13*[2]Oceania!$I$5</f>
        <v>0</v>
      </c>
      <c r="P13" s="11">
        <f>+[1]data!P$13*[2]Oceania!$I$5</f>
        <v>0</v>
      </c>
      <c r="Q13" s="11">
        <f>+[1]data!Q$13*[2]Oceania!$I$5</f>
        <v>0</v>
      </c>
      <c r="R13" s="11">
        <f>+[1]data!R$13*[2]Oceania!$I$5</f>
        <v>0</v>
      </c>
      <c r="S13" s="11">
        <f>+[1]data!S$13*[2]Oceania!$I$5</f>
        <v>0</v>
      </c>
      <c r="T13" s="11">
        <f>+[1]data!T$13*[2]Oceania!$I$5</f>
        <v>0</v>
      </c>
      <c r="U13" s="11">
        <f>+[1]data!U$13*[2]Oceania!$I$5</f>
        <v>0</v>
      </c>
      <c r="V13" s="11">
        <f>+[1]data!V$13*[2]Oceania!$I$5</f>
        <v>0</v>
      </c>
      <c r="W13" s="11">
        <f>+[1]data!W$13*[2]Oceania!$I$5</f>
        <v>0</v>
      </c>
      <c r="X13" s="11">
        <f>+[1]data!X$13*[2]Oceania!$I$5</f>
        <v>0</v>
      </c>
      <c r="Y13" s="11">
        <f>+[1]data!Y$13*[2]Oceania!$I$5</f>
        <v>0</v>
      </c>
      <c r="Z13" s="11">
        <f>+[1]data!Z$13*[2]Oceania!$I$5</f>
        <v>0</v>
      </c>
      <c r="AA13" s="11">
        <f>+[1]data!AA$13*[2]Oceania!$I$5</f>
        <v>0</v>
      </c>
      <c r="AB13" s="11">
        <f>+[1]data!AB$13*[2]Oceania!$I$5</f>
        <v>0</v>
      </c>
      <c r="AC13" s="11">
        <f>+[1]data!AC$13*[2]Oceania!$I$5</f>
        <v>0</v>
      </c>
      <c r="AD13" s="11">
        <f>+[1]data!AD$13*[2]Oceania!$I$5</f>
        <v>0</v>
      </c>
      <c r="AE13" s="107">
        <f>+[1]data!AE$13*[2]Oceania!$I$5</f>
        <v>0</v>
      </c>
      <c r="AF13" s="11">
        <f>+[1]data!AF$13*[2]Oceania!$I$5</f>
        <v>0</v>
      </c>
      <c r="AG13" s="11">
        <f>+[1]data!AG$13*[2]Oceania!$I$5</f>
        <v>0</v>
      </c>
      <c r="AH13" s="11">
        <f>+[1]data!AH$13*[2]Oceania!$I$5</f>
        <v>0</v>
      </c>
      <c r="AI13" s="11">
        <f>+[1]data!AI$13*[2]Oceania!$I$5</f>
        <v>0</v>
      </c>
      <c r="AJ13" s="11">
        <f>+[1]data!AJ$13*[2]Oceania!$I$5</f>
        <v>0</v>
      </c>
      <c r="AK13" s="11">
        <f>+[1]data!AK$13*[2]Oceania!$I$5</f>
        <v>0</v>
      </c>
      <c r="AL13" s="11">
        <f>+[1]data!AL$13*[2]Oceania!$I$5</f>
        <v>0</v>
      </c>
      <c r="AM13" s="11">
        <f>+[1]data!AM$13*[2]Oceania!$I$5</f>
        <v>0</v>
      </c>
      <c r="AN13" s="11">
        <f>+[1]data!AN$13*[2]Oceania!$I$5</f>
        <v>0</v>
      </c>
      <c r="AO13" s="107">
        <f>+[1]data!AO$13*[2]Oceania!$I$5</f>
        <v>0</v>
      </c>
      <c r="AP13" s="11">
        <f>+[1]data!AP$13*[2]Oceania!$I$5</f>
        <v>2.1901172854582285</v>
      </c>
      <c r="AQ13" s="11">
        <f>+[1]data!AQ$13*[2]Oceania!$I$5</f>
        <v>2.9247344402049369</v>
      </c>
      <c r="AR13" s="11">
        <f>+[1]data!AR$13*[2]Oceania!$I$5</f>
        <v>3.6593515949516453</v>
      </c>
      <c r="AS13" s="11">
        <f>+[1]data!AS$13*[2]Oceania!$I$5</f>
        <v>4.3939687496983542</v>
      </c>
      <c r="AT13" s="11">
        <f>+[1]data!AT$13*[2]Oceania!$I$5</f>
        <v>5.1285859044450621</v>
      </c>
      <c r="AU13" s="11">
        <f>+[1]data!AU$13*[2]Oceania!$I$5</f>
        <v>5.863203059191771</v>
      </c>
      <c r="AV13" s="11">
        <f>+[1]data!AV$13*[2]Oceania!$I$5</f>
        <v>6.597820213938479</v>
      </c>
      <c r="AW13" s="11">
        <f>+[1]data!AW$13*[2]Oceania!$I$5</f>
        <v>7.3324373686851869</v>
      </c>
      <c r="AX13" s="11">
        <f>+[1]data!AX$13*[2]Oceania!$I$5</f>
        <v>8.0670545234318958</v>
      </c>
      <c r="AY13" s="107">
        <f>+[1]data!AY$13*[2]Oceania!$I$5</f>
        <v>38.161533633245803</v>
      </c>
      <c r="AZ13" s="11">
        <f>+[1]data!AZ$13*[2]Oceania!$I$5</f>
        <v>136.68786552599985</v>
      </c>
      <c r="BA13" s="11">
        <f>+[1]data!BA$13*[2]Oceania!$I$5</f>
        <v>235.21419741875388</v>
      </c>
      <c r="BB13" s="11">
        <f>+[1]data!BB$13*[2]Oceania!$I$5</f>
        <v>333.740529311508</v>
      </c>
      <c r="BC13" s="11">
        <f>+[1]data!BC$13*[2]Oceania!$I$5</f>
        <v>432.266861204262</v>
      </c>
      <c r="BD13" s="11">
        <f>+[1]data!BD$13*[2]Oceania!$I$5</f>
        <v>530.79319309701611</v>
      </c>
      <c r="BE13" s="19">
        <f>+[1]data!BE$13*[2]Oceania!$I$5</f>
        <v>629.31952498977012</v>
      </c>
      <c r="BF13" s="19">
        <f>+[1]data!BF$13*[2]Oceania!$I$5</f>
        <v>927.94767121368704</v>
      </c>
      <c r="BG13" s="19">
        <f>+[1]data!BG$13*[2]Oceania!$I$5</f>
        <v>943.03625123342181</v>
      </c>
      <c r="BH13" s="19">
        <f>+[1]data!BH$13*[2]Oceania!$I$5</f>
        <v>1151.761608173086</v>
      </c>
      <c r="BI13" s="19">
        <f>+[1]data!BI$13*[2]Oceania!$I$5</f>
        <v>1498.7989486269851</v>
      </c>
      <c r="BJ13" s="19">
        <f>+[1]data!BJ$13*[2]Oceania!$I$5</f>
        <v>1575.49923039397</v>
      </c>
      <c r="BK13" s="19">
        <f>+[1]data!BK$13*[2]Oceania!$I$5</f>
        <v>1600.0181729260391</v>
      </c>
      <c r="BL13" s="19">
        <f>+[1]data!BL$13*[2]Oceania!$I$5</f>
        <v>1600.0181729260391</v>
      </c>
      <c r="BM13" s="19">
        <f>+[1]data!BM$13*[2]Oceania!$I$5</f>
        <v>1600.0181729260391</v>
      </c>
      <c r="BN13" s="19">
        <f>+[1]data!BN$13*[2]Oceania!$I$5</f>
        <v>1600.0181729260391</v>
      </c>
      <c r="BO13" s="19">
        <f>+[1]data!BO$13*[2]Oceania!$I$5</f>
        <v>1600.6468637601947</v>
      </c>
      <c r="BP13" s="19">
        <f>+[1]data!BP$13*[2]Oceania!$I$5</f>
        <v>1603.161627096817</v>
      </c>
      <c r="BQ13" s="19">
        <f>+[1]data!BQ$13*[2]Oceania!$I$5</f>
        <v>1603.161627096817</v>
      </c>
      <c r="BR13" s="19">
        <f>+[1]data!BR$13*[2]Oceania!$I$5</f>
        <v>1603.161627096817</v>
      </c>
      <c r="BS13" s="19">
        <f>+[1]data!BS$13*[2]Oceania!$I$5</f>
        <v>1603.161627096817</v>
      </c>
      <c r="BT13" s="19">
        <f>+[1]data!BT$13*[2]Oceania!$I$5</f>
        <v>1603.161627096817</v>
      </c>
      <c r="BU13" s="19">
        <f>+[1]data!BU$13*[2]Oceania!$I$5</f>
        <v>1603.999881542358</v>
      </c>
      <c r="BV13" s="19">
        <f>+[1]data!BV$13*[2]Oceania!$I$5</f>
        <v>1603.7204633938445</v>
      </c>
      <c r="BW13" s="19">
        <f>+[1]data!BW$13*[2]Oceania!$I$5</f>
        <v>1603.9253700360878</v>
      </c>
      <c r="BX13" s="19">
        <f>+[1]data!BX$13*[2]Oceania!$I$5</f>
        <v>1604.1551138470879</v>
      </c>
      <c r="BY13" s="19">
        <f>+[1]data!BY$13*[2]Oceania!$I$5</f>
        <v>1604.3852716109009</v>
      </c>
      <c r="BZ13" s="19">
        <f>+[1]data!BZ$13*[2]Oceania!$I$5</f>
        <v>1604.5701705338679</v>
      </c>
      <c r="CA13" s="19">
        <f>+[1]data!CA$13*[2]Oceania!$I$5</f>
        <v>1604.633606502663</v>
      </c>
      <c r="CB13" s="19">
        <f>+[1]data!CB$13*[2]Oceania!$I$5</f>
        <v>1604.9046934675334</v>
      </c>
      <c r="CC13" s="19">
        <f>+[1]data!CC$13*[2]Oceania!$I$5</f>
        <v>1605.0807370710488</v>
      </c>
      <c r="CD13" s="30"/>
      <c r="CE13" s="45"/>
      <c r="CG13" s="17">
        <f>+D13/'[3]total numbers'!AW13</f>
        <v>0</v>
      </c>
      <c r="CH13" s="17">
        <f>+E13/'[3]total numbers'!AX13</f>
        <v>0</v>
      </c>
      <c r="CI13" s="17">
        <f>+F13/'[3]total numbers'!AY13</f>
        <v>0</v>
      </c>
      <c r="CJ13" s="17">
        <f>+G13/'[3]total numbers'!AZ13</f>
        <v>0</v>
      </c>
      <c r="CK13" s="17">
        <f>+H13/'[3]total numbers'!BA13</f>
        <v>0</v>
      </c>
      <c r="CL13" s="17">
        <f>+I13/'[3]total numbers'!BB13</f>
        <v>0</v>
      </c>
      <c r="CM13" s="17">
        <f>+J13/'[3]total numbers'!BC13</f>
        <v>0</v>
      </c>
      <c r="CN13" s="17">
        <f>+K13/'[3]total numbers'!BD13</f>
        <v>0</v>
      </c>
      <c r="CO13" s="17">
        <f>+L13/'[3]total numbers'!BE13</f>
        <v>0</v>
      </c>
      <c r="CP13" s="17">
        <f>+M13/'[3]total numbers'!BF13</f>
        <v>0</v>
      </c>
      <c r="CQ13" s="17">
        <f>+N13/'[3]total numbers'!BG13</f>
        <v>0</v>
      </c>
      <c r="CR13" s="17">
        <f>+O13/'[3]total numbers'!BH13</f>
        <v>0</v>
      </c>
      <c r="CS13" s="17">
        <f>+P13/'[3]total numbers'!BI13</f>
        <v>0</v>
      </c>
      <c r="CT13" s="17">
        <f>+Q13/'[3]total numbers'!BJ13</f>
        <v>0</v>
      </c>
      <c r="CU13" s="17">
        <f>+R13/'[3]total numbers'!BK13</f>
        <v>0</v>
      </c>
      <c r="CV13" s="17">
        <f>+S13/'[3]total numbers'!BL13</f>
        <v>0</v>
      </c>
      <c r="CW13" s="17">
        <f>+T13/'[3]total numbers'!BM13</f>
        <v>0</v>
      </c>
      <c r="CX13" s="17">
        <f>+U13/'[3]total numbers'!BN13</f>
        <v>0</v>
      </c>
      <c r="CY13" s="17">
        <f>+V13/'[3]total numbers'!BO13</f>
        <v>0</v>
      </c>
      <c r="CZ13" s="17">
        <f>+W13/'[3]total numbers'!BP13</f>
        <v>0</v>
      </c>
      <c r="DA13" s="17">
        <f>+X13/'[3]total numbers'!BQ13</f>
        <v>0</v>
      </c>
      <c r="DB13" s="17">
        <f>+Y13/'[3]total numbers'!BR13</f>
        <v>0</v>
      </c>
      <c r="DC13" s="17">
        <f>+Z13/'[3]total numbers'!BS13</f>
        <v>0</v>
      </c>
      <c r="DD13" s="17">
        <f>+AA13/'[3]total numbers'!BT13</f>
        <v>0</v>
      </c>
      <c r="DE13" s="17">
        <f>+AB13/'[3]total numbers'!BU13</f>
        <v>0</v>
      </c>
      <c r="DF13" s="17">
        <f>+AC13/'[3]total numbers'!BV13</f>
        <v>0</v>
      </c>
      <c r="DG13" s="17">
        <f>+AD13/'[3]total numbers'!BW13</f>
        <v>0</v>
      </c>
      <c r="DH13" s="17">
        <f>+AE13/'[3]total numbers'!BX13</f>
        <v>0</v>
      </c>
      <c r="DI13" s="17">
        <f>+AF13/'[3]total numbers'!BY13</f>
        <v>0</v>
      </c>
      <c r="DJ13" s="17">
        <f>+AG13/'[3]total numbers'!BZ13</f>
        <v>0</v>
      </c>
      <c r="DK13" s="17">
        <f>+AH13/'[3]total numbers'!CA13</f>
        <v>0</v>
      </c>
      <c r="DL13" s="17">
        <f>+AI13/'[3]total numbers'!CB13</f>
        <v>0</v>
      </c>
      <c r="DM13" s="17">
        <f>+AJ13/'[3]total numbers'!CC13</f>
        <v>0</v>
      </c>
      <c r="DN13" s="17">
        <f>+AK13/'[3]total numbers'!CD13</f>
        <v>0</v>
      </c>
      <c r="DO13" s="17">
        <f>+AL13/'[3]total numbers'!CE13</f>
        <v>0</v>
      </c>
      <c r="DP13" s="17">
        <f>+AM13/'[3]total numbers'!CF13</f>
        <v>0</v>
      </c>
      <c r="DQ13" s="17">
        <f>+AN13/'[3]total numbers'!CG13</f>
        <v>0</v>
      </c>
      <c r="DR13" s="17">
        <f>+AO13/'[3]total numbers'!CH13</f>
        <v>0</v>
      </c>
      <c r="DS13" s="17">
        <f>+AP13/'[3]total numbers'!CI13</f>
        <v>1.4688350913531146E-4</v>
      </c>
      <c r="DT13" s="17">
        <f>+AQ13/'[3]total numbers'!CJ13</f>
        <v>1.9338943746566195E-4</v>
      </c>
      <c r="DU13" s="17">
        <f>+AR13/'[3]total numbers'!CK13</f>
        <v>2.3856712805759986E-4</v>
      </c>
      <c r="DV13" s="17">
        <f>+AS13/'[3]total numbers'!CL13</f>
        <v>2.8233190785109029E-4</v>
      </c>
      <c r="DW13" s="17">
        <f>+AT13/'[3]total numbers'!CM13</f>
        <v>3.2458592993688207E-4</v>
      </c>
      <c r="DX13" s="17">
        <f>+AU13/'[3]total numbers'!CN13</f>
        <v>3.6523910398555758E-4</v>
      </c>
      <c r="DY13" s="17">
        <f>+AV13/'[3]total numbers'!CO13</f>
        <v>4.0433223422434573E-4</v>
      </c>
      <c r="DZ13" s="17">
        <f>+AW13/'[3]total numbers'!CP13</f>
        <v>4.4207826179583923E-4</v>
      </c>
      <c r="EA13" s="17">
        <f>+AX13/'[3]total numbers'!CQ13</f>
        <v>4.7884720131414061E-4</v>
      </c>
      <c r="EB13" s="17">
        <f>+AY13/'[3]total numbers'!CR13</f>
        <v>2.2328111538504089E-3</v>
      </c>
      <c r="EC13" s="17">
        <f>+AZ13/'[3]total numbers'!CS13</f>
        <v>7.8933920683481682E-3</v>
      </c>
      <c r="ED13" s="17">
        <f>+BA13/'[3]total numbers'!CT13</f>
        <v>1.3420598326209713E-2</v>
      </c>
      <c r="EE13" s="17">
        <f>+BB13/'[3]total numbers'!CU13</f>
        <v>1.8828793221572302E-2</v>
      </c>
      <c r="EF13" s="17">
        <f>+BC13/'[3]total numbers'!CV13</f>
        <v>2.4121586423882974E-2</v>
      </c>
      <c r="EG13" s="17">
        <f>+BD13/'[3]total numbers'!CW13</f>
        <v>2.9296116619523461E-2</v>
      </c>
      <c r="EH13" s="17">
        <f>+BE13/'[3]total numbers'!CX13</f>
        <v>3.4352981959199558E-2</v>
      </c>
      <c r="EI13" s="17">
        <f>+BF13/'[3]total numbers'!CY13</f>
        <v>5.0098641106443749E-2</v>
      </c>
      <c r="EJ13" s="17">
        <f>+BG13/'[3]total numbers'!CZ13</f>
        <v>5.0347891691455524E-2</v>
      </c>
      <c r="EK13" s="17">
        <f>+BH13/'[3]total numbers'!DA13</f>
        <v>6.0791760598367835E-2</v>
      </c>
      <c r="EL13" s="17">
        <f>+BI13/'[3]total numbers'!DB13</f>
        <v>7.8180791413991729E-2</v>
      </c>
      <c r="EM13" s="17">
        <f>+BJ13/'[3]total numbers'!DC13</f>
        <v>8.1182296695648068E-2</v>
      </c>
      <c r="EN13" s="17">
        <f>+BK13/'[3]total numbers'!DD13</f>
        <v>8.1414086213385278E-2</v>
      </c>
      <c r="EO13" s="17">
        <f>+BL13/'[3]total numbers'!DE13</f>
        <v>8.0387766734937166E-2</v>
      </c>
      <c r="EP13" s="17">
        <f>+BM13/'[3]total numbers'!DF13</f>
        <v>7.9394623513038179E-2</v>
      </c>
      <c r="EQ13" s="17">
        <f>+BN13/'[3]total numbers'!DG13</f>
        <v>7.8452441808245441E-2</v>
      </c>
      <c r="ER13" s="17">
        <f>+BO13/'[3]total numbers'!DH13</f>
        <v>7.7595792621993218E-2</v>
      </c>
      <c r="ES13" s="17">
        <f>+BP13/'[3]total numbers'!DI13</f>
        <v>7.6875932600789482E-2</v>
      </c>
      <c r="ET13" s="17">
        <f>+BQ13/'[3]total numbers'!DJ13</f>
        <v>7.6071598748813224E-2</v>
      </c>
      <c r="EU13" s="17">
        <f>+BR13/'[3]total numbers'!DK13</f>
        <v>7.5290932879749264E-2</v>
      </c>
      <c r="EV13" s="17">
        <f>+BS13/'[3]total numbers'!DL13</f>
        <v>7.4524450252661092E-2</v>
      </c>
      <c r="EW13" s="17">
        <f>+BT13/'[3]total numbers'!DM13</f>
        <v>7.3770639470676413E-2</v>
      </c>
      <c r="EX13" s="17">
        <f>+BU13/'[3]total numbers'!DN13</f>
        <v>7.3070464967919052E-2</v>
      </c>
      <c r="EY13" s="17">
        <f>+BV13/'[3]total numbers'!DO13</f>
        <v>7.2334842739637598E-2</v>
      </c>
      <c r="EZ13" s="17">
        <f>+BW13/'[3]total numbers'!DP13</f>
        <v>7.1638005517458941E-2</v>
      </c>
      <c r="FA13" s="17">
        <f>+BX13/'[3]total numbers'!DQ13</f>
        <v>7.0959620309275634E-2</v>
      </c>
      <c r="FB13" s="17">
        <f>+BY13/'[3]total numbers'!DR13</f>
        <v>7.0298161391359942E-2</v>
      </c>
      <c r="FC13" s="17">
        <f>+BZ13/'[3]total numbers'!DS13</f>
        <v>6.9650671494434366E-2</v>
      </c>
      <c r="FD13" s="17">
        <f>+CA13/'[3]total numbers'!DT13</f>
        <v>6.9013465580251177E-2</v>
      </c>
      <c r="FE13" s="17">
        <f>+CB13/'[3]total numbers'!DU13</f>
        <v>6.8400273765127362E-2</v>
      </c>
      <c r="FF13" s="17">
        <f>+CC13/'[3]total numbers'!DV13</f>
        <v>6.7797832600536123E-2</v>
      </c>
      <c r="FH13" s="52">
        <f t="shared" si="1"/>
        <v>-10000</v>
      </c>
      <c r="FI13" s="81">
        <v>1780</v>
      </c>
      <c r="FJ13" s="66">
        <f>+FJ$4</f>
        <v>0</v>
      </c>
      <c r="FK13" s="73">
        <f>+DP13</f>
        <v>0</v>
      </c>
      <c r="FL13" s="52">
        <f t="shared" si="4"/>
        <v>0</v>
      </c>
      <c r="FM13" s="65">
        <f t="shared" si="7"/>
        <v>0.33333333333333331</v>
      </c>
      <c r="FN13" s="59">
        <f t="shared" si="5"/>
        <v>0</v>
      </c>
      <c r="FP13" s="6">
        <v>7</v>
      </c>
      <c r="FQ13" s="6" t="s">
        <v>374</v>
      </c>
      <c r="GF13" s="20">
        <f t="shared" si="6"/>
        <v>0</v>
      </c>
    </row>
    <row r="14" spans="1:188" x14ac:dyDescent="0.2">
      <c r="A14" s="8">
        <v>11</v>
      </c>
      <c r="B14" s="14">
        <v>40</v>
      </c>
      <c r="C14" s="87" t="s">
        <v>55</v>
      </c>
      <c r="D14" s="20">
        <v>0</v>
      </c>
      <c r="E14" s="20">
        <v>0</v>
      </c>
      <c r="F14" s="20">
        <v>0</v>
      </c>
      <c r="G14" s="20">
        <v>0</v>
      </c>
      <c r="H14" s="20">
        <v>0</v>
      </c>
      <c r="I14" s="20">
        <v>0</v>
      </c>
      <c r="J14" s="11">
        <v>0</v>
      </c>
      <c r="K14" s="11">
        <v>0</v>
      </c>
      <c r="L14" s="11">
        <v>0</v>
      </c>
      <c r="M14" s="11">
        <v>0</v>
      </c>
      <c r="N14" s="11">
        <f>+[1]data!N$14*[2]Europe!$I$6</f>
        <v>0</v>
      </c>
      <c r="O14" s="11">
        <f>+[1]data!O$14*[2]Europe!$I$6</f>
        <v>0</v>
      </c>
      <c r="P14" s="11">
        <f>+[1]data!P$14*[2]Europe!$I$6</f>
        <v>0</v>
      </c>
      <c r="Q14" s="11">
        <f>+[1]data!Q$14*[2]Europe!$I$6</f>
        <v>0</v>
      </c>
      <c r="R14" s="11">
        <f>+[1]data!R$14*[2]Europe!$I$6</f>
        <v>0</v>
      </c>
      <c r="S14" s="11">
        <f>+[1]data!S$14*[2]Europe!$I$6</f>
        <v>0</v>
      </c>
      <c r="T14" s="11">
        <f>+[1]data!T$14*[2]Europe!$I$6</f>
        <v>0</v>
      </c>
      <c r="U14" s="11">
        <f>+[1]data!U$14*[2]Europe!$I$6</f>
        <v>0</v>
      </c>
      <c r="V14" s="11">
        <f>+[1]data!V$14*[2]Europe!$I$6</f>
        <v>0</v>
      </c>
      <c r="W14" s="11">
        <f>+[1]data!W$14*[2]Europe!$I$6</f>
        <v>0</v>
      </c>
      <c r="X14" s="11">
        <f>+[1]data!X$14*[2]Europe!$I$6</f>
        <v>0</v>
      </c>
      <c r="Y14" s="11">
        <f>+[1]data!Y$14*[2]Europe!$I$6</f>
        <v>0</v>
      </c>
      <c r="Z14" s="11">
        <f>+[1]data!Z$14*[2]Europe!$I$6</f>
        <v>0</v>
      </c>
      <c r="AA14" s="11">
        <f>+[1]data!AA$14*[2]Europe!$I$6</f>
        <v>0</v>
      </c>
      <c r="AB14" s="11">
        <f>+[1]data!AB$14*[2]Europe!$I$6</f>
        <v>0</v>
      </c>
      <c r="AC14" s="11">
        <f>+[1]data!AC$14*[2]Europe!$I$6</f>
        <v>0</v>
      </c>
      <c r="AD14" s="11">
        <f>+[1]data!AD$14*[2]Europe!$I$6</f>
        <v>0</v>
      </c>
      <c r="AE14" s="107">
        <f>+[1]data!AE$14*[2]Europe!$I$6</f>
        <v>0.26208530805687202</v>
      </c>
      <c r="AF14" s="11">
        <f>+[1]data!AF$14*[2]Europe!$I$6</f>
        <v>0.32573459715639808</v>
      </c>
      <c r="AG14" s="11">
        <f>+[1]data!AG$14*[2]Europe!$I$6</f>
        <v>0.38938388625592418</v>
      </c>
      <c r="AH14" s="11">
        <f>+[1]data!AH$14*[2]Europe!$I$6</f>
        <v>0.45303317535545018</v>
      </c>
      <c r="AI14" s="11">
        <f>+[1]data!AI$14*[2]Europe!$I$6</f>
        <v>0.51668246445497623</v>
      </c>
      <c r="AJ14" s="11">
        <f>+[1]data!AJ$14*[2]Europe!$I$6</f>
        <v>0.58033175355450239</v>
      </c>
      <c r="AK14" s="11">
        <f>+[1]data!AK$14*[2]Europe!$I$6</f>
        <v>0.64398104265402845</v>
      </c>
      <c r="AL14" s="11">
        <f>+[1]data!AL$14*[2]Europe!$I$6</f>
        <v>0.7076303317535545</v>
      </c>
      <c r="AM14" s="11">
        <f>+[1]data!AM$14*[2]Europe!$I$6</f>
        <v>0.77127962085308055</v>
      </c>
      <c r="AN14" s="11">
        <f>+[1]data!AN$14*[2]Europe!$I$6</f>
        <v>0.8349289099526066</v>
      </c>
      <c r="AO14" s="107">
        <f>+[1]data!AO$14*[2]Europe!$I$6</f>
        <v>0.89857819905213265</v>
      </c>
      <c r="AP14" s="11">
        <f>+[1]data!AP$14*[2]Europe!$I$6</f>
        <v>0</v>
      </c>
      <c r="AQ14" s="11">
        <f>+[1]data!AQ$14*[2]Europe!$I$6</f>
        <v>0</v>
      </c>
      <c r="AR14" s="11">
        <f>+[1]data!AR$14*[2]Europe!$I$6</f>
        <v>0</v>
      </c>
      <c r="AS14" s="11">
        <f>+[1]data!AS$14*[2]Europe!$I$6</f>
        <v>0</v>
      </c>
      <c r="AT14" s="11">
        <f>+[1]data!AT$14*[2]Europe!$I$6</f>
        <v>0</v>
      </c>
      <c r="AU14" s="11">
        <f>+[1]data!AU$14*[2]Europe!$I$6</f>
        <v>0</v>
      </c>
      <c r="AV14" s="11">
        <f>+[1]data!AV$14*[2]Europe!$I$6</f>
        <v>0</v>
      </c>
      <c r="AW14" s="11">
        <f>+[1]data!AW$14*[2]Europe!$I$6</f>
        <v>0</v>
      </c>
      <c r="AX14" s="11">
        <f>+[1]data!AX$14*[2]Europe!$I$6</f>
        <v>0</v>
      </c>
      <c r="AY14" s="107">
        <f>+[1]data!AY$14*[2]Europe!$I$6</f>
        <v>6.9639810426540283</v>
      </c>
      <c r="AZ14" s="11">
        <f>+[1]data!AZ$14*[2]Europe!$I$6</f>
        <v>0.12480252764612954</v>
      </c>
      <c r="BA14" s="11">
        <f>+[1]data!BA$14*[2]Europe!$I$6</f>
        <v>0.24960505529225907</v>
      </c>
      <c r="BB14" s="11">
        <f>+[1]data!BB$14*[2]Europe!$I$6</f>
        <v>0.37440758293838861</v>
      </c>
      <c r="BC14" s="11">
        <f>+[1]data!BC$14*[2]Europe!$I$6</f>
        <v>0.49921011058451814</v>
      </c>
      <c r="BD14" s="11">
        <f>+[1]data!BD$14*[2]Europe!$I$6</f>
        <v>0.62401263823064768</v>
      </c>
      <c r="BE14" s="19">
        <f>+[1]data!BE$14*[2]Europe!$I$6</f>
        <v>1.4976303317535544</v>
      </c>
      <c r="BF14" s="19">
        <f>+[1]data!BF$14*[2]Europe!$I$6</f>
        <v>1.4976303317535544</v>
      </c>
      <c r="BG14" s="19">
        <f>+[1]data!BG$14*[2]Europe!$I$6</f>
        <v>3.7440758293838861</v>
      </c>
      <c r="BH14" s="19">
        <f>+[1]data!BH$14*[2]Europe!$I$6</f>
        <v>26.208530805687204</v>
      </c>
      <c r="BI14" s="19">
        <f>+[1]data!BI$14*[2]Europe!$I$6</f>
        <v>35.568720379146917</v>
      </c>
      <c r="BJ14" s="19">
        <f>+[1]data!BJ$14*[2]Europe!$I$6</f>
        <v>33.696682464454973</v>
      </c>
      <c r="BK14" s="19">
        <f>+[1]data!BK$14*[2]Europe!$I$6</f>
        <v>31.824644549763033</v>
      </c>
      <c r="BL14" s="19">
        <f>+[1]data!BL$14*[2]Europe!$I$6</f>
        <v>33.696682464454973</v>
      </c>
      <c r="BM14" s="19">
        <f>+[1]data!BM$14*[2]Europe!$I$6</f>
        <v>39.312796208530806</v>
      </c>
      <c r="BN14" s="19">
        <f>+[1]data!BN$14*[2]Europe!$I$6</f>
        <v>44.928909952606631</v>
      </c>
      <c r="BO14" s="19">
        <f>+[1]data!BO$14*[2]Europe!$I$6</f>
        <v>44.554502369668242</v>
      </c>
      <c r="BP14" s="19">
        <f>+[1]data!BP$14*[2]Europe!$I$6</f>
        <v>43.805687203791464</v>
      </c>
      <c r="BQ14" s="19">
        <f>+[1]data!BQ$14*[2]Europe!$I$6</f>
        <v>43.805687203791464</v>
      </c>
      <c r="BR14" s="19">
        <f>+[1]data!BR$14*[2]Europe!$I$6</f>
        <v>43.805687203791464</v>
      </c>
      <c r="BS14" s="19">
        <f>+[1]data!BS$14*[2]Europe!$I$6</f>
        <v>43.805687203791464</v>
      </c>
      <c r="BT14" s="19">
        <f>+[1]data!BT$14*[2]Europe!$I$6</f>
        <v>43.805687203791464</v>
      </c>
      <c r="BU14" s="19">
        <f>+[1]data!BU$14*[2]Europe!$I$6</f>
        <v>43.556082148499222</v>
      </c>
      <c r="BV14" s="19">
        <f>+[1]data!BV$14*[2]Europe!$I$6</f>
        <v>43.639283833596636</v>
      </c>
      <c r="BW14" s="19">
        <f>+[1]data!BW$14*[2]Europe!$I$6</f>
        <v>43.578269264525197</v>
      </c>
      <c r="BX14" s="19">
        <f>+[1]data!BX$14*[2]Europe!$I$6</f>
        <v>43.509858990111752</v>
      </c>
      <c r="BY14" s="19">
        <f>+[1]data!BY$14*[2]Europe!$I$6</f>
        <v>43.441325453942618</v>
      </c>
      <c r="BZ14" s="19">
        <f>+[1]data!BZ$14*[2]Europe!$I$6</f>
        <v>43.386268536396642</v>
      </c>
      <c r="CA14" s="19">
        <f>+[1]data!CA$14*[2]Europe!$I$6</f>
        <v>43.36737935712317</v>
      </c>
      <c r="CB14" s="19">
        <f>+[1]data!CB$14*[2]Europe!$I$6</f>
        <v>43.286658428990457</v>
      </c>
      <c r="CC14" s="19">
        <f>+[1]data!CC$14*[2]Europe!$I$6</f>
        <v>43.234238339096443</v>
      </c>
      <c r="CD14" s="30"/>
      <c r="CE14" s="45"/>
      <c r="CG14" s="17">
        <f>+D14/'[3]total numbers'!AW14</f>
        <v>0</v>
      </c>
      <c r="CH14" s="17">
        <f>+E14/'[3]total numbers'!AX14</f>
        <v>0</v>
      </c>
      <c r="CI14" s="17">
        <f>+F14/'[3]total numbers'!AY14</f>
        <v>0</v>
      </c>
      <c r="CJ14" s="17">
        <f>+G14/'[3]total numbers'!AZ14</f>
        <v>0</v>
      </c>
      <c r="CK14" s="17">
        <f>+H14/'[3]total numbers'!BA14</f>
        <v>0</v>
      </c>
      <c r="CL14" s="17">
        <f>+I14/'[3]total numbers'!BB14</f>
        <v>0</v>
      </c>
      <c r="CM14" s="17">
        <f>+J14/'[3]total numbers'!BC14</f>
        <v>0</v>
      </c>
      <c r="CN14" s="17">
        <f>+K14/'[3]total numbers'!BD14</f>
        <v>0</v>
      </c>
      <c r="CO14" s="17">
        <f>+L14/'[3]total numbers'!BE14</f>
        <v>0</v>
      </c>
      <c r="CP14" s="17">
        <f>+M14/'[3]total numbers'!BF14</f>
        <v>0</v>
      </c>
      <c r="CQ14" s="17">
        <f>+N14/'[3]total numbers'!BG14</f>
        <v>0</v>
      </c>
      <c r="CR14" s="17">
        <f>+O14/'[3]total numbers'!BH14</f>
        <v>0</v>
      </c>
      <c r="CS14" s="17">
        <f>+P14/'[3]total numbers'!BI14</f>
        <v>0</v>
      </c>
      <c r="CT14" s="17">
        <f>+Q14/'[3]total numbers'!BJ14</f>
        <v>0</v>
      </c>
      <c r="CU14" s="17">
        <f>+R14/'[3]total numbers'!BK14</f>
        <v>0</v>
      </c>
      <c r="CV14" s="17">
        <f>+S14/'[3]total numbers'!BL14</f>
        <v>0</v>
      </c>
      <c r="CW14" s="17">
        <f>+T14/'[3]total numbers'!BM14</f>
        <v>0</v>
      </c>
      <c r="CX14" s="17">
        <f>+U14/'[3]total numbers'!BN14</f>
        <v>0</v>
      </c>
      <c r="CY14" s="17">
        <f>+V14/'[3]total numbers'!BO14</f>
        <v>0</v>
      </c>
      <c r="CZ14" s="17">
        <f>+W14/'[3]total numbers'!BP14</f>
        <v>0</v>
      </c>
      <c r="DA14" s="17">
        <f>+X14/'[3]total numbers'!BQ14</f>
        <v>0</v>
      </c>
      <c r="DB14" s="17">
        <f>+Y14/'[3]total numbers'!BR14</f>
        <v>0</v>
      </c>
      <c r="DC14" s="17">
        <f>+Z14/'[3]total numbers'!BS14</f>
        <v>0</v>
      </c>
      <c r="DD14" s="17">
        <f>+AA14/'[3]total numbers'!BT14</f>
        <v>0</v>
      </c>
      <c r="DE14" s="17">
        <f>+AB14/'[3]total numbers'!BU14</f>
        <v>0</v>
      </c>
      <c r="DF14" s="17">
        <f>+AC14/'[3]total numbers'!BV14</f>
        <v>0</v>
      </c>
      <c r="DG14" s="17">
        <f>+AD14/'[3]total numbers'!BW14</f>
        <v>0</v>
      </c>
      <c r="DH14" s="17">
        <f>+AE14/'[3]total numbers'!BX14</f>
        <v>3.5104277745837751E-5</v>
      </c>
      <c r="DI14" s="17">
        <f>+AF14/'[3]total numbers'!BY14</f>
        <v>4.3444417212618172E-5</v>
      </c>
      <c r="DJ14" s="17">
        <f>+AG14/'[3]total numbers'!BZ14</f>
        <v>5.1735274268876739E-5</v>
      </c>
      <c r="DK14" s="17">
        <f>+AH14/'[3]total numbers'!CA14</f>
        <v>5.9999308052754488E-5</v>
      </c>
      <c r="DL14" s="17">
        <f>+AI14/'[3]total numbers'!CB14</f>
        <v>6.826886563934981E-5</v>
      </c>
      <c r="DM14" s="17">
        <f>+AJ14/'[3]total numbers'!CC14</f>
        <v>7.657609114028959E-5</v>
      </c>
      <c r="DN14" s="17">
        <f>+AK14/'[3]total numbers'!CD14</f>
        <v>8.4951600257451607E-5</v>
      </c>
      <c r="DO14" s="17">
        <f>+AL14/'[3]total numbers'!CE14</f>
        <v>9.3408283591227511E-5</v>
      </c>
      <c r="DP14" s="17">
        <f>+AM14/'[3]total numbers'!CF14</f>
        <v>1.0193407888543321E-4</v>
      </c>
      <c r="DQ14" s="17">
        <f>+AN14/'[3]total numbers'!CG14</f>
        <v>1.1049081285981804E-4</v>
      </c>
      <c r="DR14" s="17">
        <f>+AO14/'[3]total numbers'!CH14</f>
        <v>1.1903593115779925E-4</v>
      </c>
      <c r="DS14" s="17">
        <f>+AP14/'[3]total numbers'!CI14</f>
        <v>0</v>
      </c>
      <c r="DT14" s="17">
        <f>+AQ14/'[3]total numbers'!CJ14</f>
        <v>0</v>
      </c>
      <c r="DU14" s="17">
        <f>+AR14/'[3]total numbers'!CK14</f>
        <v>0</v>
      </c>
      <c r="DV14" s="17">
        <f>+AS14/'[3]total numbers'!CL14</f>
        <v>0</v>
      </c>
      <c r="DW14" s="17">
        <f>+AT14/'[3]total numbers'!CM14</f>
        <v>0</v>
      </c>
      <c r="DX14" s="17">
        <f>+AU14/'[3]total numbers'!CN14</f>
        <v>0</v>
      </c>
      <c r="DY14" s="17">
        <f>+AV14/'[3]total numbers'!CO14</f>
        <v>0</v>
      </c>
      <c r="DZ14" s="17">
        <f>+AW14/'[3]total numbers'!CP14</f>
        <v>0</v>
      </c>
      <c r="EA14" s="17">
        <f>+AX14/'[3]total numbers'!CQ14</f>
        <v>0</v>
      </c>
      <c r="EB14" s="17">
        <f>+AY14/'[3]total numbers'!CR14</f>
        <v>9.0788986898973102E-4</v>
      </c>
      <c r="EC14" s="17">
        <f>+AZ14/'[3]total numbers'!CS14</f>
        <v>1.616701635933284E-5</v>
      </c>
      <c r="ED14" s="17">
        <f>+BA14/'[3]total numbers'!CT14</f>
        <v>3.2090117831376668E-5</v>
      </c>
      <c r="EE14" s="17">
        <f>+BB14/'[3]total numbers'!CU14</f>
        <v>4.7758341428538449E-5</v>
      </c>
      <c r="EF14" s="17">
        <f>+BC14/'[3]total numbers'!CV14</f>
        <v>6.3237340511299798E-5</v>
      </c>
      <c r="EG14" s="17">
        <f>+BD14/'[3]total numbers'!CW14</f>
        <v>7.8634350396471366E-5</v>
      </c>
      <c r="EH14" s="17">
        <f>+BE14/'[3]total numbers'!CX14</f>
        <v>1.8813402013173567E-4</v>
      </c>
      <c r="EI14" s="17">
        <f>+BF14/'[3]total numbers'!CY14</f>
        <v>1.8787332503127451E-4</v>
      </c>
      <c r="EJ14" s="17">
        <f>+BG14/'[3]total numbers'!CZ14</f>
        <v>4.6941637823560511E-4</v>
      </c>
      <c r="EK14" s="17">
        <f>+BH14/'[3]total numbers'!DA14</f>
        <v>3.2823791864813007E-3</v>
      </c>
      <c r="EL14" s="17">
        <f>+BI14/'[3]total numbers'!DB14</f>
        <v>4.4434728418894917E-3</v>
      </c>
      <c r="EM14" s="17">
        <f>+BJ14/'[3]total numbers'!DC14</f>
        <v>4.1918084824750191E-3</v>
      </c>
      <c r="EN14" s="17">
        <f>+BK14/'[3]total numbers'!DD14</f>
        <v>3.936936628252668E-3</v>
      </c>
      <c r="EO14" s="17">
        <f>+BL14/'[3]total numbers'!DE14</f>
        <v>4.1421731911647445E-3</v>
      </c>
      <c r="EP14" s="17">
        <f>+BM14/'[3]total numbers'!DF14</f>
        <v>4.8023007637119459E-3</v>
      </c>
      <c r="EQ14" s="17">
        <f>+BN14/'[3]total numbers'!DG14</f>
        <v>5.4576528404725244E-3</v>
      </c>
      <c r="ER14" s="17">
        <f>+BO14/'[3]total numbers'!DH14</f>
        <v>5.3861298468509001E-3</v>
      </c>
      <c r="ES14" s="17">
        <f>+BP14/'[3]total numbers'!DI14</f>
        <v>5.2733456037613894E-3</v>
      </c>
      <c r="ET14" s="17">
        <f>+BQ14/'[3]total numbers'!DJ14</f>
        <v>5.2541814740733172E-3</v>
      </c>
      <c r="EU14" s="17">
        <f>+BR14/'[3]total numbers'!DK14</f>
        <v>5.2374814385029089E-3</v>
      </c>
      <c r="EV14" s="17">
        <f>+BS14/'[3]total numbers'!DL14</f>
        <v>5.2227402931092817E-3</v>
      </c>
      <c r="EW14" s="17">
        <f>+BT14/'[3]total numbers'!DM14</f>
        <v>5.2100993826823634E-3</v>
      </c>
      <c r="EX14" s="17">
        <f>+BU14/'[3]total numbers'!DN14</f>
        <v>5.1700123408350224E-3</v>
      </c>
      <c r="EY14" s="17">
        <f>+BV14/'[3]total numbers'!DO14</f>
        <v>5.1709619691778395E-3</v>
      </c>
      <c r="EZ14" s="17">
        <f>+BW14/'[3]total numbers'!DP14</f>
        <v>5.1554101144368099E-3</v>
      </c>
      <c r="FA14" s="17">
        <f>+BX14/'[3]total numbers'!DQ14</f>
        <v>5.1389400981553439E-3</v>
      </c>
      <c r="FB14" s="17">
        <f>+BY14/'[3]total numbers'!DR14</f>
        <v>5.122169622350869E-3</v>
      </c>
      <c r="FC14" s="17">
        <f>+BZ14/'[3]total numbers'!DS14</f>
        <v>5.1068004604633436E-3</v>
      </c>
      <c r="FD14" s="17">
        <f>+CA14/'[3]total numbers'!DT14</f>
        <v>5.0956247425594228E-3</v>
      </c>
      <c r="FE14" s="17">
        <f>+CB14/'[3]total numbers'!DU14</f>
        <v>5.0773893552144914E-3</v>
      </c>
      <c r="FF14" s="17">
        <f>+CC14/'[3]total numbers'!DV14</f>
        <v>5.0628897681799052E-3</v>
      </c>
      <c r="FH14" s="59">
        <f>+EH14</f>
        <v>1.8813402013173567E-4</v>
      </c>
      <c r="FI14" s="17">
        <f>FM14-EH14</f>
        <v>0.99981186597986826</v>
      </c>
      <c r="FJ14" s="11">
        <v>5000</v>
      </c>
      <c r="FK14" s="71">
        <v>2.5000000000000001E-2</v>
      </c>
      <c r="FL14" s="11">
        <v>100</v>
      </c>
      <c r="FM14">
        <v>1</v>
      </c>
      <c r="FN14" s="59"/>
      <c r="FO14" s="6" t="s">
        <v>363</v>
      </c>
      <c r="FP14" s="6">
        <v>2</v>
      </c>
      <c r="FQ14" s="22" t="s">
        <v>369</v>
      </c>
      <c r="GF14" s="20">
        <f t="shared" si="6"/>
        <v>0</v>
      </c>
    </row>
    <row r="15" spans="1:188" x14ac:dyDescent="0.2">
      <c r="A15" s="8">
        <v>4</v>
      </c>
      <c r="B15" s="14">
        <v>44</v>
      </c>
      <c r="C15" s="87" t="s">
        <v>56</v>
      </c>
      <c r="D15" s="20">
        <v>0</v>
      </c>
      <c r="E15" s="20">
        <v>0</v>
      </c>
      <c r="F15" s="20">
        <v>0</v>
      </c>
      <c r="G15" s="20">
        <v>0</v>
      </c>
      <c r="H15" s="20">
        <v>0</v>
      </c>
      <c r="I15" s="20">
        <v>0</v>
      </c>
      <c r="J15" s="11">
        <v>0</v>
      </c>
      <c r="K15" s="11">
        <v>0</v>
      </c>
      <c r="L15" s="11">
        <v>0</v>
      </c>
      <c r="M15" s="11">
        <v>0</v>
      </c>
      <c r="N15" s="11">
        <f>+[1]data!N$15*[2]Americas!$I$6</f>
        <v>0</v>
      </c>
      <c r="O15" s="11">
        <f>+[1]data!O$15*[2]Americas!$I$6</f>
        <v>0</v>
      </c>
      <c r="P15" s="11">
        <f>+[1]data!P$15*[2]Americas!$I$6</f>
        <v>0</v>
      </c>
      <c r="Q15" s="11">
        <f>+[1]data!Q$15*[2]Americas!$I$6</f>
        <v>0</v>
      </c>
      <c r="R15" s="11">
        <f>+[1]data!R$15*[2]Americas!$I$6</f>
        <v>0</v>
      </c>
      <c r="S15" s="11">
        <f>+[1]data!S$15*[2]Americas!$I$6</f>
        <v>0</v>
      </c>
      <c r="T15" s="11">
        <f>+[1]data!T$15*[2]Americas!$I$6</f>
        <v>0</v>
      </c>
      <c r="U15" s="11">
        <f>+[1]data!U$15*[2]Americas!$I$6</f>
        <v>0</v>
      </c>
      <c r="V15" s="11">
        <f>+[1]data!V$15*[2]Americas!$I$6</f>
        <v>0</v>
      </c>
      <c r="W15" s="11">
        <f>+[1]data!W$15*[2]Americas!$I$6</f>
        <v>0</v>
      </c>
      <c r="X15" s="11">
        <f>+[1]data!X$15*[2]Americas!$I$6</f>
        <v>0</v>
      </c>
      <c r="Y15" s="11">
        <f>+[1]data!Y$15*[2]Americas!$I$6</f>
        <v>0</v>
      </c>
      <c r="Z15" s="11">
        <f>+[1]data!Z$15*[2]Americas!$I$6</f>
        <v>0</v>
      </c>
      <c r="AA15" s="11">
        <f>+[1]data!AA$15*[2]Americas!$I$6</f>
        <v>0</v>
      </c>
      <c r="AB15" s="11">
        <f>+[1]data!AB$15*[2]Americas!$I$6</f>
        <v>0</v>
      </c>
      <c r="AC15" s="11">
        <f>+[1]data!AC$15*[2]Americas!$I$6</f>
        <v>0</v>
      </c>
      <c r="AD15" s="11">
        <f>+[1]data!AD$15*[2]Americas!$I$6</f>
        <v>0</v>
      </c>
      <c r="AE15" s="107">
        <f>+[1]data!AE$15*[2]Americas!$I$6</f>
        <v>0</v>
      </c>
      <c r="AF15" s="11">
        <f>+[1]data!AF$15*[2]Americas!$I$6</f>
        <v>0</v>
      </c>
      <c r="AG15" s="11">
        <f>+[1]data!AG$15*[2]Americas!$I$6</f>
        <v>0</v>
      </c>
      <c r="AH15" s="11">
        <f>+[1]data!AH$15*[2]Americas!$I$6</f>
        <v>0</v>
      </c>
      <c r="AI15" s="11">
        <f>+[1]data!AI$15*[2]Americas!$I$6</f>
        <v>0</v>
      </c>
      <c r="AJ15" s="11">
        <f>+[1]data!AJ$15*[2]Americas!$I$6</f>
        <v>0</v>
      </c>
      <c r="AK15" s="11">
        <f>+[1]data!AK$15*[2]Americas!$I$6</f>
        <v>0</v>
      </c>
      <c r="AL15" s="11">
        <f>+[1]data!AL$15*[2]Americas!$I$6</f>
        <v>0</v>
      </c>
      <c r="AM15" s="11">
        <f>+[1]data!AM$15*[2]Americas!$I$6</f>
        <v>0</v>
      </c>
      <c r="AN15" s="11">
        <f>+[1]data!AN$15*[2]Americas!$I$6</f>
        <v>0</v>
      </c>
      <c r="AO15" s="107">
        <f>+[1]data!AO$15*[2]Americas!$I$6</f>
        <v>0</v>
      </c>
      <c r="AP15" s="11">
        <f>+[1]data!AP$15*[2]Americas!$I$6</f>
        <v>0</v>
      </c>
      <c r="AQ15" s="11">
        <f>+[1]data!AQ$15*[2]Americas!$I$6</f>
        <v>0</v>
      </c>
      <c r="AR15" s="11">
        <f>+[1]data!AR$15*[2]Americas!$I$6</f>
        <v>0</v>
      </c>
      <c r="AS15" s="11">
        <f>+[1]data!AS$15*[2]Americas!$I$6</f>
        <v>0</v>
      </c>
      <c r="AT15" s="11">
        <f>+[1]data!AT$15*[2]Americas!$I$6</f>
        <v>0</v>
      </c>
      <c r="AU15" s="11">
        <f>+[1]data!AU$15*[2]Americas!$I$6</f>
        <v>0</v>
      </c>
      <c r="AV15" s="11">
        <f>+[1]data!AV$15*[2]Americas!$I$6</f>
        <v>0</v>
      </c>
      <c r="AW15" s="11">
        <f>+[1]data!AW$15*[2]Americas!$I$6</f>
        <v>0</v>
      </c>
      <c r="AX15" s="11">
        <f>+[1]data!AX$15*[2]Americas!$I$6</f>
        <v>0</v>
      </c>
      <c r="AY15" s="107">
        <f>+[1]data!AY$15*[2]Americas!$I$6</f>
        <v>0</v>
      </c>
      <c r="AZ15" s="11">
        <f>+[1]data!AZ$15*[2]Americas!$I$6</f>
        <v>0</v>
      </c>
      <c r="BA15" s="11">
        <f>+[1]data!BA$15*[2]Americas!$I$6</f>
        <v>0</v>
      </c>
      <c r="BB15" s="11">
        <f>+[1]data!BB$15*[2]Americas!$I$6</f>
        <v>0</v>
      </c>
      <c r="BC15" s="11">
        <f>+[1]data!BC$15*[2]Americas!$I$6</f>
        <v>0</v>
      </c>
      <c r="BD15" s="11">
        <f>+[1]data!BD$15*[2]Americas!$I$6</f>
        <v>0</v>
      </c>
      <c r="BE15" s="19">
        <f>+[1]data!BE$15*[2]Americas!$I$6</f>
        <v>0</v>
      </c>
      <c r="BF15" s="19">
        <f>+[1]data!BF$15*[2]Americas!$I$6</f>
        <v>0</v>
      </c>
      <c r="BG15" s="19">
        <f>+[1]data!BG$15*[2]Americas!$I$6</f>
        <v>1</v>
      </c>
      <c r="BH15" s="19">
        <f>+[1]data!BH$15*[2]Americas!$I$6</f>
        <v>1</v>
      </c>
      <c r="BI15" s="19">
        <f>+[1]data!BI$15*[2]Americas!$I$6</f>
        <v>1</v>
      </c>
      <c r="BJ15" s="19">
        <f>+[1]data!BJ$15*[2]Americas!$I$6</f>
        <v>1</v>
      </c>
      <c r="BK15" s="19">
        <f>+[1]data!BK$15*[2]Americas!$I$6</f>
        <v>1</v>
      </c>
      <c r="BL15" s="19">
        <f>+[1]data!BL$15*[2]Americas!$I$6</f>
        <v>1</v>
      </c>
      <c r="BM15" s="19">
        <f>+[1]data!BM$15*[2]Americas!$I$6</f>
        <v>1</v>
      </c>
      <c r="BN15" s="19">
        <f>+[1]data!BN$15*[2]Americas!$I$6</f>
        <v>1</v>
      </c>
      <c r="BO15" s="19">
        <f>+[1]data!BO$15*[2]Americas!$I$6</f>
        <v>1</v>
      </c>
      <c r="BP15" s="19">
        <f>+[1]data!BP$15*[2]Americas!$I$6</f>
        <v>1</v>
      </c>
      <c r="BQ15" s="19">
        <f>+[1]data!BQ$15*[2]Americas!$I$6</f>
        <v>1</v>
      </c>
      <c r="BR15" s="19">
        <f>+[1]data!BR$15*[2]Americas!$I$6</f>
        <v>1</v>
      </c>
      <c r="BS15" s="19">
        <f>+[1]data!BS$15*[2]Americas!$I$6</f>
        <v>1</v>
      </c>
      <c r="BT15" s="19">
        <f>+[1]data!BT$15*[2]Americas!$I$6</f>
        <v>1</v>
      </c>
      <c r="BU15" s="19">
        <f>+[1]data!BU$15*[2]Americas!$I$6</f>
        <v>1</v>
      </c>
      <c r="BV15" s="19">
        <f>+[1]data!BV$15*[2]Americas!$I$6</f>
        <v>1</v>
      </c>
      <c r="BW15" s="19">
        <f>+[1]data!BW$15*[2]Americas!$I$6</f>
        <v>1</v>
      </c>
      <c r="BX15" s="19">
        <f>+[1]data!BX$15*[2]Americas!$I$6</f>
        <v>1</v>
      </c>
      <c r="BY15" s="19">
        <f>+[1]data!BY$15*[2]Americas!$I$6</f>
        <v>1</v>
      </c>
      <c r="BZ15" s="19">
        <f>+[1]data!BZ$15*[2]Americas!$I$6</f>
        <v>1</v>
      </c>
      <c r="CA15" s="19">
        <f>+[1]data!CA$15*[2]Americas!$I$6</f>
        <v>1</v>
      </c>
      <c r="CB15" s="19">
        <f>+[1]data!CB$15*[2]Americas!$I$6</f>
        <v>1</v>
      </c>
      <c r="CC15" s="19">
        <f>+[1]data!CC$15*[2]Americas!$I$6</f>
        <v>1</v>
      </c>
      <c r="CD15" s="30"/>
      <c r="CE15" s="45"/>
      <c r="CG15" s="17">
        <f>+D15/'[3]total numbers'!AW15</f>
        <v>0</v>
      </c>
      <c r="CH15" s="17">
        <f>+E15/'[3]total numbers'!AX15</f>
        <v>0</v>
      </c>
      <c r="CI15" s="17">
        <f>+F15/'[3]total numbers'!AY15</f>
        <v>0</v>
      </c>
      <c r="CJ15" s="17">
        <f>+G15/'[3]total numbers'!AZ15</f>
        <v>0</v>
      </c>
      <c r="CK15" s="17">
        <f>+H15/'[3]total numbers'!BA15</f>
        <v>0</v>
      </c>
      <c r="CL15" s="17">
        <f>+I15/'[3]total numbers'!BB15</f>
        <v>0</v>
      </c>
      <c r="CM15" s="17">
        <f>+J15/'[3]total numbers'!BC15</f>
        <v>0</v>
      </c>
      <c r="CN15" s="17">
        <f>+K15/'[3]total numbers'!BD15</f>
        <v>0</v>
      </c>
      <c r="CO15" s="17">
        <f>+L15/'[3]total numbers'!BE15</f>
        <v>0</v>
      </c>
      <c r="CP15" s="17">
        <f>+M15/'[3]total numbers'!BF15</f>
        <v>0</v>
      </c>
      <c r="CQ15" s="17">
        <f>+N15/'[3]total numbers'!BG15</f>
        <v>0</v>
      </c>
      <c r="CR15" s="17">
        <f>+O15/'[3]total numbers'!BH15</f>
        <v>0</v>
      </c>
      <c r="CS15" s="17">
        <f>+P15/'[3]total numbers'!BI15</f>
        <v>0</v>
      </c>
      <c r="CT15" s="17">
        <f>+Q15/'[3]total numbers'!BJ15</f>
        <v>0</v>
      </c>
      <c r="CU15" s="17">
        <f>+R15/'[3]total numbers'!BK15</f>
        <v>0</v>
      </c>
      <c r="CV15" s="17">
        <f>+S15/'[3]total numbers'!BL15</f>
        <v>0</v>
      </c>
      <c r="CW15" s="17">
        <f>+T15/'[3]total numbers'!BM15</f>
        <v>0</v>
      </c>
      <c r="CX15" s="17">
        <f>+U15/'[3]total numbers'!BN15</f>
        <v>0</v>
      </c>
      <c r="CY15" s="17">
        <f>+V15/'[3]total numbers'!BO15</f>
        <v>0</v>
      </c>
      <c r="CZ15" s="17">
        <f>+W15/'[3]total numbers'!BP15</f>
        <v>0</v>
      </c>
      <c r="DA15" s="17">
        <f>+X15/'[3]total numbers'!BQ15</f>
        <v>0</v>
      </c>
      <c r="DB15" s="17">
        <f>+Y15/'[3]total numbers'!BR15</f>
        <v>0</v>
      </c>
      <c r="DC15" s="17">
        <f>+Z15/'[3]total numbers'!BS15</f>
        <v>0</v>
      </c>
      <c r="DD15" s="17">
        <f>+AA15/'[3]total numbers'!BT15</f>
        <v>0</v>
      </c>
      <c r="DE15" s="17">
        <f>+AB15/'[3]total numbers'!BU15</f>
        <v>0</v>
      </c>
      <c r="DF15" s="17">
        <f>+AC15/'[3]total numbers'!BV15</f>
        <v>0</v>
      </c>
      <c r="DG15" s="17">
        <f>+AD15/'[3]total numbers'!BW15</f>
        <v>0</v>
      </c>
      <c r="DH15" s="17">
        <f>+AE15/'[3]total numbers'!BX15</f>
        <v>0</v>
      </c>
      <c r="DI15" s="17">
        <f>+AF15/'[3]total numbers'!BY15</f>
        <v>0</v>
      </c>
      <c r="DJ15" s="17">
        <f>+AG15/'[3]total numbers'!BZ15</f>
        <v>0</v>
      </c>
      <c r="DK15" s="17">
        <f>+AH15/'[3]total numbers'!CA15</f>
        <v>0</v>
      </c>
      <c r="DL15" s="17">
        <f>+AI15/'[3]total numbers'!CB15</f>
        <v>0</v>
      </c>
      <c r="DM15" s="17">
        <f>+AJ15/'[3]total numbers'!CC15</f>
        <v>0</v>
      </c>
      <c r="DN15" s="17">
        <f>+AK15/'[3]total numbers'!CD15</f>
        <v>0</v>
      </c>
      <c r="DO15" s="17">
        <f>+AL15/'[3]total numbers'!CE15</f>
        <v>0</v>
      </c>
      <c r="DP15" s="17">
        <f>+AM15/'[3]total numbers'!CF15</f>
        <v>0</v>
      </c>
      <c r="DQ15" s="17">
        <f>+AN15/'[3]total numbers'!CG15</f>
        <v>0</v>
      </c>
      <c r="DR15" s="17">
        <f>+AO15/'[3]total numbers'!CH15</f>
        <v>0</v>
      </c>
      <c r="DS15" s="17">
        <f>+AP15/'[3]total numbers'!CI15</f>
        <v>0</v>
      </c>
      <c r="DT15" s="17">
        <f>+AQ15/'[3]total numbers'!CJ15</f>
        <v>0</v>
      </c>
      <c r="DU15" s="17">
        <f>+AR15/'[3]total numbers'!CK15</f>
        <v>0</v>
      </c>
      <c r="DV15" s="17">
        <f>+AS15/'[3]total numbers'!CL15</f>
        <v>0</v>
      </c>
      <c r="DW15" s="17">
        <f>+AT15/'[3]total numbers'!CM15</f>
        <v>0</v>
      </c>
      <c r="DX15" s="17">
        <f>+AU15/'[3]total numbers'!CN15</f>
        <v>0</v>
      </c>
      <c r="DY15" s="17">
        <f>+AV15/'[3]total numbers'!CO15</f>
        <v>0</v>
      </c>
      <c r="DZ15" s="17">
        <f>+AW15/'[3]total numbers'!CP15</f>
        <v>0</v>
      </c>
      <c r="EA15" s="17">
        <f>+AX15/'[3]total numbers'!CQ15</f>
        <v>0</v>
      </c>
      <c r="EB15" s="17">
        <f>+AY15/'[3]total numbers'!CR15</f>
        <v>0</v>
      </c>
      <c r="EC15" s="17">
        <f>+AZ15/'[3]total numbers'!CS15</f>
        <v>0</v>
      </c>
      <c r="ED15" s="17">
        <f>+BA15/'[3]total numbers'!CT15</f>
        <v>0</v>
      </c>
      <c r="EE15" s="17">
        <f>+BB15/'[3]total numbers'!CU15</f>
        <v>0</v>
      </c>
      <c r="EF15" s="17">
        <f>+BC15/'[3]total numbers'!CV15</f>
        <v>0</v>
      </c>
      <c r="EG15" s="17">
        <f>+BD15/'[3]total numbers'!CW15</f>
        <v>0</v>
      </c>
      <c r="EH15" s="17">
        <f>+BE15/'[3]total numbers'!CX15</f>
        <v>0</v>
      </c>
      <c r="EI15" s="17">
        <f>+BF15/'[3]total numbers'!CY15</f>
        <v>0</v>
      </c>
      <c r="EJ15" s="17">
        <f>+BG15/'[3]total numbers'!CZ15</f>
        <v>3.3809940798793662E-3</v>
      </c>
      <c r="EK15" s="17">
        <f>+BH15/'[3]total numbers'!DA15</f>
        <v>3.3294268058810996E-3</v>
      </c>
      <c r="EL15" s="17">
        <f>+BI15/'[3]total numbers'!DB15</f>
        <v>3.2807107331732344E-3</v>
      </c>
      <c r="EM15" s="17">
        <f>+BJ15/'[3]total numbers'!DC15</f>
        <v>3.234864071011736E-3</v>
      </c>
      <c r="EN15" s="17">
        <f>+BK15/'[3]total numbers'!DD15</f>
        <v>3.1916557352457734E-3</v>
      </c>
      <c r="EO15" s="17">
        <f>+BL15/'[3]total numbers'!DE15</f>
        <v>3.1505192055650772E-3</v>
      </c>
      <c r="EP15" s="17">
        <f>+BM15/'[3]total numbers'!DF15</f>
        <v>3.1108843622064883E-3</v>
      </c>
      <c r="EQ15" s="17">
        <f>+BN15/'[3]total numbers'!DG15</f>
        <v>3.0722343746159707E-3</v>
      </c>
      <c r="ER15" s="17">
        <f>+BO15/'[3]total numbers'!DH15</f>
        <v>3.0344316964597286E-3</v>
      </c>
      <c r="ES15" s="17">
        <f>+BP15/'[3]total numbers'!DI15</f>
        <v>2.9975480057313117E-3</v>
      </c>
      <c r="ET15" s="17">
        <f>+BQ15/'[3]total numbers'!DJ15</f>
        <v>2.9614887996493597E-3</v>
      </c>
      <c r="EU15" s="17">
        <f>+BR15/'[3]total numbers'!DK15</f>
        <v>2.9264067237120884E-3</v>
      </c>
      <c r="EV15" s="17">
        <f>+BS15/'[3]total numbers'!DL15</f>
        <v>2.8923803133026355E-3</v>
      </c>
      <c r="EW15" s="17">
        <f>+BT15/'[3]total numbers'!DM15</f>
        <v>2.859291410402674E-3</v>
      </c>
      <c r="EX15" s="17">
        <f>+BU15/'[3]total numbers'!DN15</f>
        <v>2.8270788924635733E-3</v>
      </c>
      <c r="EY15" s="17">
        <f>+BV15/'[3]total numbers'!DO15</f>
        <v>2.7957951241333033E-3</v>
      </c>
      <c r="EZ15" s="17">
        <f>+BW15/'[3]total numbers'!DP15</f>
        <v>2.7654026011376866E-3</v>
      </c>
      <c r="FA15" s="17">
        <f>+BX15/'[3]total numbers'!DQ15</f>
        <v>2.7359706266193527E-3</v>
      </c>
      <c r="FB15" s="17">
        <f>+BY15/'[3]total numbers'!DR15</f>
        <v>2.7074517193672143E-3</v>
      </c>
      <c r="FC15" s="17">
        <f>+BZ15/'[3]total numbers'!DS15</f>
        <v>2.6798084472921873E-3</v>
      </c>
      <c r="FD15" s="17">
        <f>+CA15/'[3]total numbers'!DT15</f>
        <v>2.6530617659309727E-3</v>
      </c>
      <c r="FE15" s="17">
        <f>+CB15/'[3]total numbers'!DU15</f>
        <v>2.6271059538102233E-3</v>
      </c>
      <c r="FF15" s="17">
        <f>+CC15/'[3]total numbers'!DV15</f>
        <v>2.6019374025899687E-3</v>
      </c>
      <c r="FH15" s="52">
        <f t="shared" si="1"/>
        <v>-10000</v>
      </c>
      <c r="FI15" s="52">
        <f t="shared" si="2"/>
        <v>1960</v>
      </c>
      <c r="FJ15" s="68">
        <v>0.05</v>
      </c>
      <c r="FK15" s="59">
        <f t="shared" si="3"/>
        <v>0</v>
      </c>
      <c r="FL15" s="52">
        <f t="shared" si="4"/>
        <v>0</v>
      </c>
      <c r="FM15" s="65">
        <f t="shared" si="7"/>
        <v>0.33333333333333331</v>
      </c>
      <c r="FN15" s="59">
        <f t="shared" si="5"/>
        <v>-2.320794416806389E-3</v>
      </c>
      <c r="FP15" s="6">
        <v>8</v>
      </c>
      <c r="FQ15" s="6" t="s">
        <v>32</v>
      </c>
      <c r="GF15" s="20" t="e">
        <f t="shared" si="6"/>
        <v>#DIV/0!</v>
      </c>
    </row>
    <row r="16" spans="1:188" x14ac:dyDescent="0.2">
      <c r="A16" s="8">
        <v>17</v>
      </c>
      <c r="B16" s="14">
        <v>48</v>
      </c>
      <c r="C16" s="87" t="s">
        <v>57</v>
      </c>
      <c r="D16" s="20">
        <v>0</v>
      </c>
      <c r="E16" s="20">
        <v>0</v>
      </c>
      <c r="F16" s="20">
        <v>0</v>
      </c>
      <c r="G16" s="20">
        <v>0</v>
      </c>
      <c r="H16" s="20">
        <v>0</v>
      </c>
      <c r="I16" s="20">
        <v>0</v>
      </c>
      <c r="J16" s="11">
        <v>0</v>
      </c>
      <c r="K16" s="11">
        <v>0</v>
      </c>
      <c r="L16" s="11">
        <v>0</v>
      </c>
      <c r="M16" s="11">
        <v>0</v>
      </c>
      <c r="N16" s="11">
        <f>+[1]data!N$16*[2]EurAsia!$I$7</f>
        <v>0</v>
      </c>
      <c r="O16" s="11">
        <f>+[1]data!O$16*[2]EurAsia!$I$7</f>
        <v>0</v>
      </c>
      <c r="P16" s="11">
        <f>+[1]data!P$16*[2]EurAsia!$I$7</f>
        <v>0</v>
      </c>
      <c r="Q16" s="11">
        <f>+[1]data!Q$16*[2]EurAsia!$I$7</f>
        <v>0</v>
      </c>
      <c r="R16" s="11">
        <f>+[1]data!R$16*[2]EurAsia!$I$7</f>
        <v>0</v>
      </c>
      <c r="S16" s="11">
        <f>+[1]data!S$16*[2]EurAsia!$I$7</f>
        <v>0</v>
      </c>
      <c r="T16" s="11">
        <f>+[1]data!T$16*[2]EurAsia!$I$7</f>
        <v>0</v>
      </c>
      <c r="U16" s="11">
        <f>+[1]data!U$16*[2]EurAsia!$I$7</f>
        <v>0</v>
      </c>
      <c r="V16" s="11">
        <f>+[1]data!V$16*[2]EurAsia!$I$7</f>
        <v>0</v>
      </c>
      <c r="W16" s="11">
        <f>+[1]data!W$16*[2]EurAsia!$I$7</f>
        <v>0</v>
      </c>
      <c r="X16" s="11">
        <f>+[1]data!X$16*[2]EurAsia!$I$7</f>
        <v>0</v>
      </c>
      <c r="Y16" s="11">
        <f>+[1]data!Y$16*[2]EurAsia!$I$7</f>
        <v>0</v>
      </c>
      <c r="Z16" s="11">
        <f>+[1]data!Z$16*[2]EurAsia!$I$7</f>
        <v>0</v>
      </c>
      <c r="AA16" s="11">
        <f>+[1]data!AA$16*[2]EurAsia!$I$7</f>
        <v>0</v>
      </c>
      <c r="AB16" s="11">
        <f>+[1]data!AB$16*[2]EurAsia!$I$7</f>
        <v>0</v>
      </c>
      <c r="AC16" s="11">
        <f>+[1]data!AC$16*[2]EurAsia!$I$7</f>
        <v>0</v>
      </c>
      <c r="AD16" s="11">
        <f>+[1]data!AD$16*[2]EurAsia!$I$7</f>
        <v>0</v>
      </c>
      <c r="AE16" s="107">
        <f>+[1]data!AE$16*[2]EurAsia!$I$7</f>
        <v>0.14943000000000001</v>
      </c>
      <c r="AF16" s="11">
        <f>+[1]data!AF$16*[2]EurAsia!$I$7</f>
        <v>0.17148247999999999</v>
      </c>
      <c r="AG16" s="11">
        <f>+[1]data!AG$16*[2]EurAsia!$I$7</f>
        <v>0.19353496000000001</v>
      </c>
      <c r="AH16" s="11">
        <f>+[1]data!AH$16*[2]EurAsia!$I$7</f>
        <v>0.21558743999999999</v>
      </c>
      <c r="AI16" s="11">
        <f>+[1]data!AI$16*[2]EurAsia!$I$7</f>
        <v>0.23763992</v>
      </c>
      <c r="AJ16" s="11">
        <f>+[1]data!AJ$16*[2]EurAsia!$I$7</f>
        <v>0.25969239999999999</v>
      </c>
      <c r="AK16" s="11">
        <f>+[1]data!AK$16*[2]EurAsia!$I$7</f>
        <v>0.28174487999999998</v>
      </c>
      <c r="AL16" s="11">
        <f>+[1]data!AL$16*[2]EurAsia!$I$7</f>
        <v>0.30379735999999996</v>
      </c>
      <c r="AM16" s="11">
        <f>+[1]data!AM$16*[2]EurAsia!$I$7</f>
        <v>0.32584983999999995</v>
      </c>
      <c r="AN16" s="11">
        <f>+[1]data!AN$16*[2]EurAsia!$I$7</f>
        <v>0.34790231999999999</v>
      </c>
      <c r="AO16" s="107">
        <f>+[1]data!AO$16*[2]EurAsia!$I$7</f>
        <v>0.36995479999999997</v>
      </c>
      <c r="AP16" s="11">
        <f>+[1]data!AP$16*[2]EurAsia!$I$7</f>
        <v>0.47995931999999997</v>
      </c>
      <c r="AQ16" s="11">
        <f>+[1]data!AQ$16*[2]EurAsia!$I$7</f>
        <v>0.58996384000000002</v>
      </c>
      <c r="AR16" s="11">
        <f>+[1]data!AR$16*[2]EurAsia!$I$7</f>
        <v>0.69996835999999996</v>
      </c>
      <c r="AS16" s="11">
        <f>+[1]data!AS$16*[2]EurAsia!$I$7</f>
        <v>0.80997288000000001</v>
      </c>
      <c r="AT16" s="11">
        <f>+[1]data!AT$16*[2]EurAsia!$I$7</f>
        <v>0.91997740000000006</v>
      </c>
      <c r="AU16" s="11">
        <f>+[1]data!AU$16*[2]EurAsia!$I$7</f>
        <v>1.02998192</v>
      </c>
      <c r="AV16" s="11">
        <f>+[1]data!AV$16*[2]EurAsia!$I$7</f>
        <v>1.1399864399999999</v>
      </c>
      <c r="AW16" s="11">
        <f>+[1]data!AW$16*[2]EurAsia!$I$7</f>
        <v>1.2499909600000001</v>
      </c>
      <c r="AX16" s="11">
        <f>+[1]data!AX$16*[2]EurAsia!$I$7</f>
        <v>1.35999548</v>
      </c>
      <c r="AY16" s="107">
        <f>+[1]data!AY$16*[2]EurAsia!$I$7</f>
        <v>1.47</v>
      </c>
      <c r="AZ16" s="11">
        <f>+[1]data!AZ$16*[2]EurAsia!$I$7</f>
        <v>1.3916666666666666</v>
      </c>
      <c r="BA16" s="11">
        <f>+[1]data!BA$16*[2]EurAsia!$I$7</f>
        <v>1.3133333333333332</v>
      </c>
      <c r="BB16" s="11">
        <f>+[1]data!BB$16*[2]EurAsia!$I$7</f>
        <v>1.2349999999999999</v>
      </c>
      <c r="BC16" s="11">
        <f>+[1]data!BC$16*[2]EurAsia!$I$7</f>
        <v>1.1566666666666667</v>
      </c>
      <c r="BD16" s="11">
        <f>+[1]data!BD$16*[2]EurAsia!$I$7</f>
        <v>1.0783333333333334</v>
      </c>
      <c r="BE16" s="19">
        <f>+[1]data!BE$16*[2]EurAsia!$I$7</f>
        <v>1</v>
      </c>
      <c r="BF16" s="19">
        <f>+[1]data!BF$16*[2]EurAsia!$I$7</f>
        <v>1</v>
      </c>
      <c r="BG16" s="19">
        <f>+[1]data!BG$16*[2]EurAsia!$I$7</f>
        <v>1</v>
      </c>
      <c r="BH16" s="19">
        <f>+[1]data!BH$16*[2]EurAsia!$I$7</f>
        <v>2</v>
      </c>
      <c r="BI16" s="19">
        <f>+[1]data!BI$16*[2]EurAsia!$I$7</f>
        <v>4</v>
      </c>
      <c r="BJ16" s="19">
        <f>+[1]data!BJ$16*[2]EurAsia!$I$7</f>
        <v>4</v>
      </c>
      <c r="BK16" s="19">
        <f>+[1]data!BK$16*[2]EurAsia!$I$7</f>
        <v>4</v>
      </c>
      <c r="BL16" s="19">
        <f>+[1]data!BL$16*[2]EurAsia!$I$7</f>
        <v>4</v>
      </c>
      <c r="BM16" s="19">
        <f>+[1]data!BM$16*[2]EurAsia!$I$7</f>
        <v>4</v>
      </c>
      <c r="BN16" s="19">
        <f>+[1]data!BN$16*[2]EurAsia!$I$7</f>
        <v>4</v>
      </c>
      <c r="BO16" s="19">
        <f>+[1]data!BO$16*[2]EurAsia!$I$7</f>
        <v>4</v>
      </c>
      <c r="BP16" s="19">
        <f>+[1]data!BP$16*[2]EurAsia!$I$7</f>
        <v>4</v>
      </c>
      <c r="BQ16" s="19">
        <f>+[1]data!BQ$16*[2]EurAsia!$I$7</f>
        <v>4</v>
      </c>
      <c r="BR16" s="19">
        <f>+[1]data!BR$16*[2]EurAsia!$I$7</f>
        <v>4</v>
      </c>
      <c r="BS16" s="19">
        <f>+[1]data!BS$16*[2]EurAsia!$I$7</f>
        <v>4</v>
      </c>
      <c r="BT16" s="19">
        <f>+[1]data!BT$16*[2]EurAsia!$I$7</f>
        <v>4</v>
      </c>
      <c r="BU16" s="19">
        <f>+[1]data!BU$16*[2]EurAsia!$I$7</f>
        <v>4</v>
      </c>
      <c r="BV16" s="19">
        <f>+[1]data!BV$16*[2]EurAsia!$I$7</f>
        <v>4</v>
      </c>
      <c r="BW16" s="19">
        <f>+[1]data!BW$16*[2]EurAsia!$I$7</f>
        <v>4</v>
      </c>
      <c r="BX16" s="19">
        <f>+[1]data!BX$16*[2]EurAsia!$I$7</f>
        <v>4</v>
      </c>
      <c r="BY16" s="19">
        <f>+[1]data!BY$16*[2]EurAsia!$I$7</f>
        <v>4</v>
      </c>
      <c r="BZ16" s="19">
        <f>+[1]data!BZ$16*[2]EurAsia!$I$7</f>
        <v>4</v>
      </c>
      <c r="CA16" s="19">
        <f>+[1]data!CA$16*[2]EurAsia!$I$7</f>
        <v>4</v>
      </c>
      <c r="CB16" s="19">
        <f>+[1]data!CB$16*[2]EurAsia!$I$7</f>
        <v>4</v>
      </c>
      <c r="CC16" s="19">
        <f>+[1]data!CC$16*[2]EurAsia!$I$7</f>
        <v>4</v>
      </c>
      <c r="CD16" s="30"/>
      <c r="CE16" s="45"/>
      <c r="CG16" s="17">
        <f>+D16/'[3]total numbers'!AW16</f>
        <v>0</v>
      </c>
      <c r="CH16" s="17">
        <f>+E16/'[3]total numbers'!AX16</f>
        <v>0</v>
      </c>
      <c r="CI16" s="17">
        <f>+F16/'[3]total numbers'!AY16</f>
        <v>0</v>
      </c>
      <c r="CJ16" s="17">
        <f>+G16/'[3]total numbers'!AZ16</f>
        <v>0</v>
      </c>
      <c r="CK16" s="17">
        <f>+H16/'[3]total numbers'!BA16</f>
        <v>0</v>
      </c>
      <c r="CL16" s="17">
        <f>+I16/'[3]total numbers'!BB16</f>
        <v>0</v>
      </c>
      <c r="CM16" s="17">
        <f>+J16/'[3]total numbers'!BC16</f>
        <v>0</v>
      </c>
      <c r="CN16" s="17">
        <f>+K16/'[3]total numbers'!BD16</f>
        <v>0</v>
      </c>
      <c r="CO16" s="17">
        <f>+L16/'[3]total numbers'!BE16</f>
        <v>0</v>
      </c>
      <c r="CP16" s="17">
        <f>+M16/'[3]total numbers'!BF16</f>
        <v>0</v>
      </c>
      <c r="CQ16" s="17">
        <f>+N16/'[3]total numbers'!BG16</f>
        <v>0</v>
      </c>
      <c r="CR16" s="17">
        <f>+O16/'[3]total numbers'!BH16</f>
        <v>0</v>
      </c>
      <c r="CS16" s="17">
        <f>+P16/'[3]total numbers'!BI16</f>
        <v>0</v>
      </c>
      <c r="CT16" s="17">
        <f>+Q16/'[3]total numbers'!BJ16</f>
        <v>0</v>
      </c>
      <c r="CU16" s="17">
        <f>+R16/'[3]total numbers'!BK16</f>
        <v>0</v>
      </c>
      <c r="CV16" s="17">
        <f>+S16/'[3]total numbers'!BL16</f>
        <v>0</v>
      </c>
      <c r="CW16" s="17">
        <f>+T16/'[3]total numbers'!BM16</f>
        <v>0</v>
      </c>
      <c r="CX16" s="17">
        <f>+U16/'[3]total numbers'!BN16</f>
        <v>0</v>
      </c>
      <c r="CY16" s="17">
        <f>+V16/'[3]total numbers'!BO16</f>
        <v>0</v>
      </c>
      <c r="CZ16" s="17">
        <f>+W16/'[3]total numbers'!BP16</f>
        <v>0</v>
      </c>
      <c r="DA16" s="17">
        <f>+X16/'[3]total numbers'!BQ16</f>
        <v>0</v>
      </c>
      <c r="DB16" s="17">
        <f>+Y16/'[3]total numbers'!BR16</f>
        <v>0</v>
      </c>
      <c r="DC16" s="17">
        <f>+Z16/'[3]total numbers'!BS16</f>
        <v>0</v>
      </c>
      <c r="DD16" s="17">
        <f>+AA16/'[3]total numbers'!BT16</f>
        <v>0</v>
      </c>
      <c r="DE16" s="17">
        <f>+AB16/'[3]total numbers'!BU16</f>
        <v>0</v>
      </c>
      <c r="DF16" s="17">
        <f>+AC16/'[3]total numbers'!BV16</f>
        <v>0</v>
      </c>
      <c r="DG16" s="17">
        <f>+AD16/'[3]total numbers'!BW16</f>
        <v>0</v>
      </c>
      <c r="DH16" s="17">
        <f>+AE16/'[3]total numbers'!BX16</f>
        <v>6.8056675183429205E-4</v>
      </c>
      <c r="DI16" s="17">
        <f>+AF16/'[3]total numbers'!BY16</f>
        <v>7.5303762059713414E-4</v>
      </c>
      <c r="DJ16" s="17">
        <f>+AG16/'[3]total numbers'!BZ16</f>
        <v>8.16510186603214E-4</v>
      </c>
      <c r="DK16" s="17">
        <f>+AH16/'[3]total numbers'!CA16</f>
        <v>8.7100053733682936E-4</v>
      </c>
      <c r="DL16" s="17">
        <f>+AI16/'[3]total numbers'!CB16</f>
        <v>9.1690557767694543E-4</v>
      </c>
      <c r="DM16" s="17">
        <f>+AJ16/'[3]total numbers'!CC16</f>
        <v>9.5496914737918206E-4</v>
      </c>
      <c r="DN16" s="17">
        <f>+AK16/'[3]total numbers'!CD16</f>
        <v>9.853803619830374E-4</v>
      </c>
      <c r="DO16" s="17">
        <f>+AL16/'[3]total numbers'!CE16</f>
        <v>1.0091795611126982E-3</v>
      </c>
      <c r="DP16" s="17">
        <f>+AM16/'[3]total numbers'!CF16</f>
        <v>1.0288587035458304E-3</v>
      </c>
      <c r="DQ16" s="17">
        <f>+AN16/'[3]total numbers'!CG16</f>
        <v>1.047261365073058E-3</v>
      </c>
      <c r="DR16" s="17">
        <f>+AO16/'[3]total numbers'!CH16</f>
        <v>1.0661613789168204E-3</v>
      </c>
      <c r="DS16" s="17">
        <f>+AP16/'[3]total numbers'!CI16</f>
        <v>1.3301462176303653E-3</v>
      </c>
      <c r="DT16" s="17">
        <f>+AQ16/'[3]total numbers'!CJ16</f>
        <v>1.5779201737423339E-3</v>
      </c>
      <c r="DU16" s="17">
        <f>+AR16/'[3]total numbers'!CK16</f>
        <v>1.8105517517880004E-3</v>
      </c>
      <c r="DV16" s="17">
        <f>+AS16/'[3]total numbers'!CL16</f>
        <v>2.0267106385853588E-3</v>
      </c>
      <c r="DW16" s="17">
        <f>+AT16/'[3]total numbers'!CM16</f>
        <v>2.2248707971279113E-3</v>
      </c>
      <c r="DX16" s="17">
        <f>+AU16/'[3]total numbers'!CN16</f>
        <v>2.4052072951451322E-3</v>
      </c>
      <c r="DY16" s="17">
        <f>+AV16/'[3]total numbers'!CO16</f>
        <v>2.5694641251208677E-3</v>
      </c>
      <c r="DZ16" s="17">
        <f>+AW16/'[3]total numbers'!CP16</f>
        <v>2.7190621995414541E-3</v>
      </c>
      <c r="EA16" s="17">
        <f>+AX16/'[3]total numbers'!CQ16</f>
        <v>2.8559333893322133E-3</v>
      </c>
      <c r="EB16" s="17">
        <f>+AY16/'[3]total numbers'!CR16</f>
        <v>2.9820347620052256E-3</v>
      </c>
      <c r="EC16" s="17">
        <f>+AZ16/'[3]total numbers'!CS16</f>
        <v>2.7286618642217856E-3</v>
      </c>
      <c r="ED16" s="17">
        <f>+BA16/'[3]total numbers'!CT16</f>
        <v>2.4903215611914355E-3</v>
      </c>
      <c r="EE16" s="17">
        <f>+BB16/'[3]total numbers'!CU16</f>
        <v>2.26733224036292E-3</v>
      </c>
      <c r="EF16" s="17">
        <f>+BC16/'[3]total numbers'!CV16</f>
        <v>2.0597420158285536E-3</v>
      </c>
      <c r="EG16" s="17">
        <f>+BD16/'[3]total numbers'!CW16</f>
        <v>1.8666265067888081E-3</v>
      </c>
      <c r="EH16" s="17">
        <f>+BE16/'[3]total numbers'!CX16</f>
        <v>1.6864999055560053E-3</v>
      </c>
      <c r="EI16" s="17">
        <f>+BF16/'[3]total numbers'!CY16</f>
        <v>1.6462910708464897E-3</v>
      </c>
      <c r="EJ16" s="17">
        <f>+BG16/'[3]total numbers'!CZ16</f>
        <v>1.6090984864819636E-3</v>
      </c>
      <c r="EK16" s="17">
        <f>+BH16/'[3]total numbers'!DA16</f>
        <v>3.1469103634052089E-3</v>
      </c>
      <c r="EL16" s="17">
        <f>+BI16/'[3]total numbers'!DB16</f>
        <v>6.1537325464760652E-3</v>
      </c>
      <c r="EM16" s="17">
        <f>+BJ16/'[3]total numbers'!DC16</f>
        <v>6.0154537005567303E-3</v>
      </c>
      <c r="EN16" s="17">
        <f>+BK16/'[3]total numbers'!DD16</f>
        <v>5.8799836536454425E-3</v>
      </c>
      <c r="EO16" s="17">
        <f>+BL16/'[3]total numbers'!DE16</f>
        <v>5.7479688115212287E-3</v>
      </c>
      <c r="EP16" s="17">
        <f>+BM16/'[3]total numbers'!DF16</f>
        <v>5.620361445444557E-3</v>
      </c>
      <c r="EQ16" s="17">
        <f>+BN16/'[3]total numbers'!DG16</f>
        <v>5.4977376809442913E-3</v>
      </c>
      <c r="ER16" s="17">
        <f>+BO16/'[3]total numbers'!DH16</f>
        <v>5.3798076987738074E-3</v>
      </c>
      <c r="ES16" s="17">
        <f>+BP16/'[3]total numbers'!DI16</f>
        <v>5.26621368451957E-3</v>
      </c>
      <c r="ET16" s="17">
        <f>+BQ16/'[3]total numbers'!DJ16</f>
        <v>5.1574039691380949E-3</v>
      </c>
      <c r="EU16" s="17">
        <f>+BR16/'[3]total numbers'!DK16</f>
        <v>5.0538487585220521E-3</v>
      </c>
      <c r="EV16" s="17">
        <f>+BS16/'[3]total numbers'!DL16</f>
        <v>4.9558250147745536E-3</v>
      </c>
      <c r="EW16" s="17">
        <f>+BT16/'[3]total numbers'!DM16</f>
        <v>4.8631627578995997E-3</v>
      </c>
      <c r="EX16" s="17">
        <f>+BU16/'[3]total numbers'!DN16</f>
        <v>4.775418058004615E-3</v>
      </c>
      <c r="EY16" s="17">
        <f>+BV16/'[3]total numbers'!DO16</f>
        <v>4.6920380805810617E-3</v>
      </c>
      <c r="EZ16" s="17">
        <f>+BW16/'[3]total numbers'!DP16</f>
        <v>4.6123121059355844E-3</v>
      </c>
      <c r="FA16" s="17">
        <f>+BX16/'[3]total numbers'!DQ16</f>
        <v>4.5357953630564005E-3</v>
      </c>
      <c r="FB16" s="17">
        <f>+BY16/'[3]total numbers'!DR16</f>
        <v>4.4622289056495167E-3</v>
      </c>
      <c r="FC16" s="17">
        <f>+BZ16/'[3]total numbers'!DS16</f>
        <v>4.3915795853031398E-3</v>
      </c>
      <c r="FD16" s="17">
        <f>+CA16/'[3]total numbers'!DT16</f>
        <v>4.3237587299391105E-3</v>
      </c>
      <c r="FE16" s="17">
        <f>+CB16/'[3]total numbers'!DU16</f>
        <v>4.2586898566524993E-3</v>
      </c>
      <c r="FF16" s="17">
        <f>+CC16/'[3]total numbers'!DV16</f>
        <v>4.1963338729119302E-3</v>
      </c>
      <c r="FH16" s="52">
        <f t="shared" si="1"/>
        <v>-10000</v>
      </c>
      <c r="FI16" s="52">
        <f t="shared" si="2"/>
        <v>1960</v>
      </c>
      <c r="FJ16" s="70">
        <v>0.1</v>
      </c>
      <c r="FK16" s="59">
        <f t="shared" si="3"/>
        <v>1.6864999055560053E-3</v>
      </c>
      <c r="FL16" s="52">
        <f t="shared" si="4"/>
        <v>1960.0573709744583</v>
      </c>
      <c r="FM16" s="65">
        <f t="shared" si="7"/>
        <v>0.33333333333333331</v>
      </c>
      <c r="FN16" s="59">
        <f t="shared" si="5"/>
        <v>-4.3727593695770126E-3</v>
      </c>
      <c r="FP16" s="6">
        <v>3</v>
      </c>
      <c r="FQ16" s="22" t="s">
        <v>370</v>
      </c>
      <c r="GF16" s="20">
        <f t="shared" si="6"/>
        <v>0</v>
      </c>
    </row>
    <row r="17" spans="1:190" x14ac:dyDescent="0.2">
      <c r="A17" s="8">
        <v>18</v>
      </c>
      <c r="B17" s="14">
        <v>50</v>
      </c>
      <c r="C17" s="104" t="s">
        <v>58</v>
      </c>
      <c r="D17" s="20">
        <v>0</v>
      </c>
      <c r="E17" s="20">
        <v>0</v>
      </c>
      <c r="F17" s="20">
        <v>0</v>
      </c>
      <c r="G17" s="20">
        <v>0</v>
      </c>
      <c r="H17" s="20">
        <v>0</v>
      </c>
      <c r="I17" s="20">
        <v>0</v>
      </c>
      <c r="J17" s="11">
        <v>0</v>
      </c>
      <c r="K17" s="11">
        <v>0</v>
      </c>
      <c r="L17" s="11">
        <v>0</v>
      </c>
      <c r="M17" s="11">
        <v>0</v>
      </c>
      <c r="N17" s="11">
        <f>+[1]data!N$17*[2]EurAsia!$I$8</f>
        <v>0</v>
      </c>
      <c r="O17" s="11">
        <f>+[1]data!O$17*[2]EurAsia!$I$8</f>
        <v>0</v>
      </c>
      <c r="P17" s="11">
        <f>+[1]data!P$17*[2]EurAsia!$I$8</f>
        <v>0</v>
      </c>
      <c r="Q17" s="11">
        <f>+[1]data!Q$17*[2]EurAsia!$I$8</f>
        <v>0</v>
      </c>
      <c r="R17" s="11">
        <f>+[1]data!R$17*[2]EurAsia!$I$8</f>
        <v>0</v>
      </c>
      <c r="S17" s="11">
        <f>+[1]data!S$17*[2]EurAsia!$I$8</f>
        <v>0</v>
      </c>
      <c r="T17" s="11">
        <f>+[1]data!T$17*[2]EurAsia!$I$8</f>
        <v>0</v>
      </c>
      <c r="U17" s="11">
        <f>+[1]data!U$17*[2]EurAsia!$I$8</f>
        <v>0</v>
      </c>
      <c r="V17" s="11">
        <f>+[1]data!V$17*[2]EurAsia!$I$8</f>
        <v>0</v>
      </c>
      <c r="W17" s="11">
        <f>+[1]data!W$17*[2]EurAsia!$I$8</f>
        <v>0</v>
      </c>
      <c r="X17" s="11">
        <f>+[1]data!X$17*[2]EurAsia!$I$8</f>
        <v>0</v>
      </c>
      <c r="Y17" s="11">
        <f>+[1]data!Y$17*[2]EurAsia!$I$8</f>
        <v>0</v>
      </c>
      <c r="Z17" s="11">
        <f>+[1]data!Z$17*[2]EurAsia!$I$8</f>
        <v>0</v>
      </c>
      <c r="AA17" s="11">
        <f>+[1]data!AA$17*[2]EurAsia!$I$8</f>
        <v>0</v>
      </c>
      <c r="AB17" s="11">
        <f>+[1]data!AB$17*[2]EurAsia!$I$8</f>
        <v>0</v>
      </c>
      <c r="AC17" s="11">
        <f>+[1]data!AC$17*[2]EurAsia!$I$8</f>
        <v>0</v>
      </c>
      <c r="AD17" s="11">
        <f>+[1]data!AD$17*[2]EurAsia!$I$8</f>
        <v>0</v>
      </c>
      <c r="AE17" s="107">
        <f>+[1]data!AE$17*[2]EurAsia!$I$8</f>
        <v>0</v>
      </c>
      <c r="AF17" s="11">
        <f>+[1]data!AF$17*[2]EurAsia!$I$8</f>
        <v>0</v>
      </c>
      <c r="AG17" s="11">
        <f>+[1]data!AG$17*[2]EurAsia!$I$8</f>
        <v>0</v>
      </c>
      <c r="AH17" s="11">
        <f>+[1]data!AH$17*[2]EurAsia!$I$8</f>
        <v>0</v>
      </c>
      <c r="AI17" s="11">
        <f>+[1]data!AI$17*[2]EurAsia!$I$8</f>
        <v>0</v>
      </c>
      <c r="AJ17" s="11">
        <f>+[1]data!AJ$17*[2]EurAsia!$I$8</f>
        <v>0</v>
      </c>
      <c r="AK17" s="11">
        <f>+[1]data!AK$17*[2]EurAsia!$I$8</f>
        <v>0</v>
      </c>
      <c r="AL17" s="11">
        <f>+[1]data!AL$17*[2]EurAsia!$I$8</f>
        <v>0</v>
      </c>
      <c r="AM17" s="11">
        <f>+[1]data!AM$17*[2]EurAsia!$I$8</f>
        <v>0</v>
      </c>
      <c r="AN17" s="11">
        <f>+[1]data!AN$17*[2]EurAsia!$I$8</f>
        <v>0</v>
      </c>
      <c r="AO17" s="107">
        <f>+[1]data!AO$17*[2]EurAsia!$I$8</f>
        <v>0</v>
      </c>
      <c r="AP17" s="11">
        <f>+[1]data!AP$17*[2]EurAsia!$I$8</f>
        <v>0</v>
      </c>
      <c r="AQ17" s="11">
        <f>+[1]data!AQ$17*[2]EurAsia!$I$8</f>
        <v>0</v>
      </c>
      <c r="AR17" s="11">
        <f>+[1]data!AR$17*[2]EurAsia!$I$8</f>
        <v>0</v>
      </c>
      <c r="AS17" s="11">
        <f>+[1]data!AS$17*[2]EurAsia!$I$8</f>
        <v>0</v>
      </c>
      <c r="AT17" s="11">
        <f>+[1]data!AT$17*[2]EurAsia!$I$8</f>
        <v>0</v>
      </c>
      <c r="AU17" s="11">
        <f>+[1]data!AU$17*[2]EurAsia!$I$8</f>
        <v>0</v>
      </c>
      <c r="AV17" s="11">
        <f>+[1]data!AV$17*[2]EurAsia!$I$8</f>
        <v>0</v>
      </c>
      <c r="AW17" s="11">
        <f>+[1]data!AW$17*[2]EurAsia!$I$8</f>
        <v>0</v>
      </c>
      <c r="AX17" s="11">
        <f>+[1]data!AX$17*[2]EurAsia!$I$8</f>
        <v>0</v>
      </c>
      <c r="AY17" s="107">
        <f>+[1]data!AY$17*[2]EurAsia!$I$8</f>
        <v>0</v>
      </c>
      <c r="AZ17" s="11">
        <f>+[1]data!AZ$17*[2]EurAsia!$I$8</f>
        <v>71</v>
      </c>
      <c r="BA17" s="11">
        <f>+[1]data!BA$17*[2]EurAsia!$I$8</f>
        <v>142</v>
      </c>
      <c r="BB17" s="11">
        <f>+[1]data!BB$17*[2]EurAsia!$I$8</f>
        <v>213</v>
      </c>
      <c r="BC17" s="11">
        <f>+[1]data!BC$17*[2]EurAsia!$I$8</f>
        <v>284</v>
      </c>
      <c r="BD17" s="11">
        <f>+[1]data!BD$17*[2]EurAsia!$I$8</f>
        <v>355</v>
      </c>
      <c r="BE17" s="19">
        <f>+[1]data!BE$17*[2]EurAsia!$I$8</f>
        <v>426</v>
      </c>
      <c r="BF17" s="19">
        <f>+[1]data!BF$17*[2]EurAsia!$I$8</f>
        <v>1058</v>
      </c>
      <c r="BG17" s="19">
        <f>+[1]data!BG$17*[2]EurAsia!$I$8</f>
        <v>1520</v>
      </c>
      <c r="BH17" s="19">
        <f>+[1]data!BH$17*[2]EurAsia!$I$8</f>
        <v>2790</v>
      </c>
      <c r="BI17" s="19">
        <f>+[1]data!BI$17*[2]EurAsia!$I$8</f>
        <v>4187</v>
      </c>
      <c r="BJ17" s="19">
        <f>+[1]data!BJ$17*[2]EurAsia!$I$8</f>
        <v>4421</v>
      </c>
      <c r="BK17" s="19">
        <f>+[1]data!BK$17*[2]EurAsia!$I$8</f>
        <v>4597</v>
      </c>
      <c r="BL17" s="19">
        <f>+[1]data!BL$17*[2]EurAsia!$I$8</f>
        <v>4725</v>
      </c>
      <c r="BM17" s="19">
        <f>+[1]data!BM$17*[2]EurAsia!$I$8</f>
        <v>4817</v>
      </c>
      <c r="BN17" s="19">
        <f>+[1]data!BN$17*[2]EurAsia!$I$8</f>
        <v>4875</v>
      </c>
      <c r="BO17" s="19">
        <f>+[1]data!BO$17*[2]EurAsia!$I$8</f>
        <v>4965</v>
      </c>
      <c r="BP17" s="19">
        <f>+[1]data!BP$17*[2]EurAsia!$I$8</f>
        <v>5007.5</v>
      </c>
      <c r="BQ17" s="19">
        <f>+[1]data!BQ$17*[2]EurAsia!$I$8</f>
        <v>5050</v>
      </c>
      <c r="BR17" s="19">
        <f>+[1]data!BR$17*[2]EurAsia!$I$8</f>
        <v>5100</v>
      </c>
      <c r="BS17" s="19">
        <f>+[1]data!BS$17*[2]EurAsia!$I$8</f>
        <v>5180</v>
      </c>
      <c r="BT17" s="19">
        <f>+[1]data!BT$17*[2]EurAsia!$I$8</f>
        <v>5264</v>
      </c>
      <c r="BU17" s="19">
        <f>+[1]data!BU$17*[2]EurAsia!$I$8</f>
        <v>5300.6666666666715</v>
      </c>
      <c r="BV17" s="19">
        <f>+[1]data!BV$17*[2]EurAsia!$I$8</f>
        <v>5369.1444444444496</v>
      </c>
      <c r="BW17" s="19">
        <f>+[1]data!BW$17*[2]EurAsia!$I$8</f>
        <v>5438.8074074074102</v>
      </c>
      <c r="BX17" s="19">
        <f>+[1]data!BX$17*[2]EurAsia!$I$8</f>
        <v>5505.2501234567899</v>
      </c>
      <c r="BY17" s="19">
        <f>+[1]data!BY$17*[2]EurAsia!$I$8</f>
        <v>5564.8931687242875</v>
      </c>
      <c r="BZ17" s="19">
        <f>+[1]data!BZ$17*[2]EurAsia!$I$8</f>
        <v>5625.9148861454159</v>
      </c>
      <c r="CA17" s="19">
        <f>+[1]data!CA$17*[2]EurAsia!$I$8</f>
        <v>5695.4391147690767</v>
      </c>
      <c r="CB17" s="19">
        <f>+[1]data!CB$17*[2]EurAsia!$I$8</f>
        <v>5758.4854074683681</v>
      </c>
      <c r="CC17" s="19">
        <f>+[1]data!CC$17*[2]EurAsia!$I$8</f>
        <v>5821.1295538281556</v>
      </c>
      <c r="CD17" s="30"/>
      <c r="CE17" s="45"/>
      <c r="CG17" s="17">
        <f>+D17/'[3]total numbers'!D$17</f>
        <v>0</v>
      </c>
      <c r="CH17" s="17">
        <f>+E17/'[3]total numbers'!E$17</f>
        <v>0</v>
      </c>
      <c r="CI17" s="17">
        <f>+F17/'[3]total numbers'!F$17</f>
        <v>0</v>
      </c>
      <c r="CJ17" s="17">
        <f>+G17/'[3]total numbers'!G$17</f>
        <v>0</v>
      </c>
      <c r="CK17" s="17">
        <f>+H17/'[3]total numbers'!H$17</f>
        <v>0</v>
      </c>
      <c r="CL17" s="17">
        <f>+I17/'[3]total numbers'!I$17</f>
        <v>0</v>
      </c>
      <c r="CM17" s="17">
        <f>+J17/'[3]total numbers'!J$17</f>
        <v>0</v>
      </c>
      <c r="CN17" s="17">
        <f>+K17/'[3]total numbers'!K$17</f>
        <v>0</v>
      </c>
      <c r="CO17" s="17">
        <f>+L17/'[3]total numbers'!L$17</f>
        <v>0</v>
      </c>
      <c r="CP17" s="17">
        <f>+M17/'[3]total numbers'!M$17</f>
        <v>0</v>
      </c>
      <c r="CQ17" s="17">
        <f>+N17/'[3]total numbers'!N$17</f>
        <v>0</v>
      </c>
      <c r="CR17" s="17">
        <f>+O17/'[3]total numbers'!O$17</f>
        <v>0</v>
      </c>
      <c r="CS17" s="17">
        <f>+P17/'[3]total numbers'!P$17</f>
        <v>0</v>
      </c>
      <c r="CT17" s="17">
        <f>+Q17/'[3]total numbers'!Q$17</f>
        <v>0</v>
      </c>
      <c r="CU17" s="17">
        <f>+R17/'[3]total numbers'!R$17</f>
        <v>0</v>
      </c>
      <c r="CV17" s="17">
        <f>+S17/'[3]total numbers'!S$17</f>
        <v>0</v>
      </c>
      <c r="CW17" s="17">
        <f>+T17/'[3]total numbers'!T$17</f>
        <v>0</v>
      </c>
      <c r="CX17" s="17">
        <f>+U17/'[3]total numbers'!U$17</f>
        <v>0</v>
      </c>
      <c r="CY17" s="17">
        <f>+V17/'[3]total numbers'!V$17</f>
        <v>0</v>
      </c>
      <c r="CZ17" s="17">
        <f>+W17/'[3]total numbers'!W$17</f>
        <v>0</v>
      </c>
      <c r="DA17" s="17">
        <f>+X17/'[3]total numbers'!X$17</f>
        <v>0</v>
      </c>
      <c r="DB17" s="17">
        <f>+Y17/'[3]total numbers'!Y$17</f>
        <v>0</v>
      </c>
      <c r="DC17" s="17">
        <f>+Z17/'[3]total numbers'!Z$17</f>
        <v>0</v>
      </c>
      <c r="DD17" s="17">
        <f>+AA17/'[3]total numbers'!AA$17</f>
        <v>0</v>
      </c>
      <c r="DE17" s="17">
        <f>+AB17/'[3]total numbers'!AB$17</f>
        <v>0</v>
      </c>
      <c r="DF17" s="17">
        <f>+AC17/'[3]total numbers'!AC$17</f>
        <v>0</v>
      </c>
      <c r="DG17" s="17">
        <f>+AD17/'[3]total numbers'!AD$17</f>
        <v>0</v>
      </c>
      <c r="DH17" s="17">
        <f>+AE17/'[3]total numbers'!AE$17</f>
        <v>0</v>
      </c>
      <c r="DI17" s="17">
        <f>+AF17/'[3]total numbers'!AF$17</f>
        <v>0</v>
      </c>
      <c r="DJ17" s="17">
        <f>+AG17/'[3]total numbers'!AG$17</f>
        <v>0</v>
      </c>
      <c r="DK17" s="17">
        <f>+AH17/'[3]total numbers'!AH$17</f>
        <v>0</v>
      </c>
      <c r="DL17" s="17">
        <f>+AI17/'[3]total numbers'!AI$17</f>
        <v>0</v>
      </c>
      <c r="DM17" s="17">
        <f>+AJ17/'[3]total numbers'!AJ$17</f>
        <v>0</v>
      </c>
      <c r="DN17" s="17">
        <f>+AK17/'[3]total numbers'!AK$17</f>
        <v>0</v>
      </c>
      <c r="DO17" s="17">
        <f>+AL17/'[3]total numbers'!AL$17</f>
        <v>0</v>
      </c>
      <c r="DP17" s="17">
        <f>+AM17/'[3]total numbers'!AM$17</f>
        <v>0</v>
      </c>
      <c r="DQ17" s="17">
        <f>+AN17/'[3]total numbers'!AN$17</f>
        <v>0</v>
      </c>
      <c r="DR17" s="17">
        <f>+AO17/'[3]total numbers'!AO$17</f>
        <v>0</v>
      </c>
      <c r="DS17" s="17">
        <f>+AP17/'[3]total numbers'!AP$17</f>
        <v>0</v>
      </c>
      <c r="DT17" s="17">
        <f>+AQ17/'[3]total numbers'!AQ$17</f>
        <v>0</v>
      </c>
      <c r="DU17" s="17">
        <f>+AR17/'[3]total numbers'!AR$17</f>
        <v>0</v>
      </c>
      <c r="DV17" s="17">
        <f>+AS17/'[3]total numbers'!AS$17</f>
        <v>0</v>
      </c>
      <c r="DW17" s="17">
        <f>+AT17/'[3]total numbers'!AT$17</f>
        <v>0</v>
      </c>
      <c r="DX17" s="17">
        <f>+AU17/'[3]total numbers'!AU$17</f>
        <v>0</v>
      </c>
      <c r="DY17" s="17">
        <f>+AV17/'[3]total numbers'!AV$17</f>
        <v>0</v>
      </c>
      <c r="DZ17" s="17">
        <f>+AW17/'[3]total numbers'!AW$17</f>
        <v>0</v>
      </c>
      <c r="EA17" s="17">
        <f>+AX17/'[3]total numbers'!AX$17</f>
        <v>0</v>
      </c>
      <c r="EB17" s="17">
        <f>+AY17/'[3]total numbers'!AY$17</f>
        <v>0</v>
      </c>
      <c r="EC17" s="17">
        <f>+AZ17/'[3]total numbers'!AZ$17</f>
        <v>2.2684112101399511E-3</v>
      </c>
      <c r="ED17" s="17">
        <f>+BA17/'[3]total numbers'!BA$17</f>
        <v>4.2471372052030653E-3</v>
      </c>
      <c r="EE17" s="17">
        <f>+BB17/'[3]total numbers'!BB$17</f>
        <v>5.784734442486306E-3</v>
      </c>
      <c r="EF17" s="17">
        <f>+BC17/'[3]total numbers'!BC$17</f>
        <v>7.0633034310759119E-3</v>
      </c>
      <c r="EG17" s="17">
        <f>+BD17/'[3]total numbers'!BD$17</f>
        <v>8.1432141335000818E-3</v>
      </c>
      <c r="EH17" s="17">
        <f>+BE17/'[3]total numbers'!BE$17</f>
        <v>9.5702355430415612E-3</v>
      </c>
      <c r="EI17" s="17">
        <f>+BF17/'[3]total numbers'!BF$17</f>
        <v>2.3276748394014363E-2</v>
      </c>
      <c r="EJ17" s="17">
        <f>+BG17/'[3]total numbers'!BG$17</f>
        <v>3.2745213500730889E-2</v>
      </c>
      <c r="EK17" s="17">
        <f>+BH17/'[3]total numbers'!BH$17</f>
        <v>5.8842889379902459E-2</v>
      </c>
      <c r="EL17" s="17">
        <f>+BI17/'[3]total numbers'!BI$17</f>
        <v>8.643269835473387E-2</v>
      </c>
      <c r="EM17" s="17">
        <f>+BJ17/'[3]total numbers'!BJ$17</f>
        <v>8.9303699399182646E-2</v>
      </c>
      <c r="EN17" s="17">
        <f>+BK17/'[3]total numbers'!BK$17</f>
        <v>9.0840829595527306E-2</v>
      </c>
      <c r="EO17" s="17">
        <f>+BL17/'[3]total numbers'!BL$17</f>
        <v>9.1316650428730231E-2</v>
      </c>
      <c r="EP17" s="17">
        <f>+BM17/'[3]total numbers'!BM$17</f>
        <v>9.1023544164672759E-2</v>
      </c>
      <c r="EQ17" s="17">
        <f>+BN17/'[3]total numbers'!BN$17</f>
        <v>9.0047300045768039E-2</v>
      </c>
      <c r="ER17" s="17">
        <f>+BO17/'[3]total numbers'!BO$17</f>
        <v>8.9623659693061436E-2</v>
      </c>
      <c r="ES17" s="17">
        <f>+BP17/'[3]total numbers'!BP$17</f>
        <v>8.8310296793668724E-2</v>
      </c>
      <c r="ET17" s="17">
        <f>+BQ17/'[3]total numbers'!BQ$17</f>
        <v>8.6982518391247821E-2</v>
      </c>
      <c r="EU17" s="17">
        <f>+BR17/'[3]total numbers'!BR$17</f>
        <v>8.5764012986285956E-2</v>
      </c>
      <c r="EV17" s="17">
        <f>+BS17/'[3]total numbers'!BS$17</f>
        <v>8.5014340097438579E-2</v>
      </c>
      <c r="EW17" s="17">
        <f>+BT17/'[3]total numbers'!BT$17</f>
        <v>8.4283910352020777E-2</v>
      </c>
      <c r="EX17" s="17">
        <f>+BU17/'[3]total numbers'!BU$17</f>
        <v>8.2770415650677068E-2</v>
      </c>
      <c r="EY17" s="17">
        <f>+BV17/'[3]total numbers'!BV$17</f>
        <v>8.173688762532931E-2</v>
      </c>
      <c r="EZ17" s="17">
        <f>+BW17/'[3]total numbers'!BW$17</f>
        <v>8.0694131903174329E-2</v>
      </c>
      <c r="FA17" s="17">
        <f>+BX17/'[3]total numbers'!BX$17</f>
        <v>7.9580484673535345E-2</v>
      </c>
      <c r="FB17" s="17">
        <f>+BY17/'[3]total numbers'!BY$17</f>
        <v>7.8353007713255998E-2</v>
      </c>
      <c r="FC17" s="17">
        <f>+BZ17/'[3]total numbers'!BZ$17</f>
        <v>7.7136213015675803E-2</v>
      </c>
      <c r="FD17" s="17">
        <f>+CA17/'[3]total numbers'!CA$17</f>
        <v>7.6029277822522182E-2</v>
      </c>
      <c r="FE17" s="17">
        <f>+CB17/'[3]total numbers'!CB$17</f>
        <v>7.4834296324166286E-2</v>
      </c>
      <c r="FF17" s="17">
        <f>+CC17/'[3]total numbers'!CC$17</f>
        <v>7.3639880784584111E-2</v>
      </c>
      <c r="FH17" s="59">
        <f>+EH17</f>
        <v>9.5702355430415612E-3</v>
      </c>
      <c r="FI17" s="17">
        <f>FM17-EH17</f>
        <v>0.39042976445695848</v>
      </c>
      <c r="FJ17" s="11">
        <v>5000</v>
      </c>
      <c r="FK17" s="71">
        <v>2.5000000000000001E-2</v>
      </c>
      <c r="FL17" s="11">
        <v>60</v>
      </c>
      <c r="FM17" s="32">
        <v>0.4</v>
      </c>
      <c r="FN17" s="59"/>
      <c r="FO17" s="6" t="s">
        <v>363</v>
      </c>
      <c r="FP17" s="6">
        <v>4</v>
      </c>
      <c r="FQ17" s="22" t="s">
        <v>381</v>
      </c>
      <c r="GF17" s="20">
        <f t="shared" si="6"/>
        <v>0</v>
      </c>
    </row>
    <row r="18" spans="1:190" x14ac:dyDescent="0.2">
      <c r="A18" s="8">
        <v>16</v>
      </c>
      <c r="B18" s="14">
        <v>51</v>
      </c>
      <c r="C18" s="87" t="s">
        <v>59</v>
      </c>
      <c r="D18" s="20">
        <v>0</v>
      </c>
      <c r="E18" s="20">
        <v>0</v>
      </c>
      <c r="F18" s="20">
        <v>0</v>
      </c>
      <c r="G18" s="20">
        <v>0</v>
      </c>
      <c r="H18" s="20">
        <v>0</v>
      </c>
      <c r="I18" s="20">
        <v>0</v>
      </c>
      <c r="J18" s="11">
        <v>0</v>
      </c>
      <c r="K18" s="11">
        <v>0</v>
      </c>
      <c r="L18" s="11">
        <v>0</v>
      </c>
      <c r="M18" s="11">
        <v>0</v>
      </c>
      <c r="N18" s="11">
        <f>+[1]data!N$18*[2]EurAsia!$I$5</f>
        <v>0</v>
      </c>
      <c r="O18" s="11">
        <f>+[1]data!O$18*[2]EurAsia!$I$5</f>
        <v>0</v>
      </c>
      <c r="P18" s="11">
        <f>+[1]data!P$18*[2]EurAsia!$I$5</f>
        <v>0</v>
      </c>
      <c r="Q18" s="11">
        <f>+[1]data!Q$18*[2]EurAsia!$I$5</f>
        <v>0</v>
      </c>
      <c r="R18" s="11">
        <f>+[1]data!R$18*[2]EurAsia!$I$5</f>
        <v>0</v>
      </c>
      <c r="S18" s="11">
        <f>+[1]data!S$18*[2]EurAsia!$I$5</f>
        <v>0</v>
      </c>
      <c r="T18" s="11">
        <f>+[1]data!T$18*[2]EurAsia!$I$5</f>
        <v>0</v>
      </c>
      <c r="U18" s="11">
        <f>+[1]data!U$18*[2]EurAsia!$I$5</f>
        <v>0</v>
      </c>
      <c r="V18" s="11">
        <f>+[1]data!V$18*[2]EurAsia!$I$5</f>
        <v>0</v>
      </c>
      <c r="W18" s="11">
        <f>+[1]data!W$18*[2]EurAsia!$I$5</f>
        <v>0</v>
      </c>
      <c r="X18" s="11">
        <f>+[1]data!X$18*[2]EurAsia!$I$5</f>
        <v>0</v>
      </c>
      <c r="Y18" s="11">
        <f>+[1]data!Y$18*[2]EurAsia!$I$5</f>
        <v>0</v>
      </c>
      <c r="Z18" s="11">
        <f>+[1]data!Z$18*[2]EurAsia!$I$5</f>
        <v>0</v>
      </c>
      <c r="AA18" s="11">
        <f>+[1]data!AA$18*[2]EurAsia!$I$5</f>
        <v>0</v>
      </c>
      <c r="AB18" s="11">
        <f>+[1]data!AB$18*[2]EurAsia!$I$5</f>
        <v>0</v>
      </c>
      <c r="AC18" s="11">
        <f>+[1]data!AC$18*[2]EurAsia!$I$5</f>
        <v>0</v>
      </c>
      <c r="AD18" s="11">
        <f>+[1]data!AD$18*[2]EurAsia!$I$5</f>
        <v>0</v>
      </c>
      <c r="AE18" s="107">
        <f>+[1]data!AE$18*[2]EurAsia!$I$5</f>
        <v>0.36642655650202904</v>
      </c>
      <c r="AF18" s="11">
        <f>+[1]data!AF$18*[2]EurAsia!$I$5</f>
        <v>0.45352103125799725</v>
      </c>
      <c r="AG18" s="11">
        <f>+[1]data!AG$18*[2]EurAsia!$I$5</f>
        <v>0.54061550601396557</v>
      </c>
      <c r="AH18" s="11">
        <f>+[1]data!AH$18*[2]EurAsia!$I$5</f>
        <v>0.6277099807699339</v>
      </c>
      <c r="AI18" s="11">
        <f>+[1]data!AI$18*[2]EurAsia!$I$5</f>
        <v>0.71480445552590199</v>
      </c>
      <c r="AJ18" s="11">
        <f>+[1]data!AJ$18*[2]EurAsia!$I$5</f>
        <v>0.80189893028187043</v>
      </c>
      <c r="AK18" s="11">
        <f>+[1]data!AK$18*[2]EurAsia!$I$5</f>
        <v>0.88899340503783852</v>
      </c>
      <c r="AL18" s="11">
        <f>+[1]data!AL$18*[2]EurAsia!$I$5</f>
        <v>0.97608787979380685</v>
      </c>
      <c r="AM18" s="11">
        <f>+[1]data!AM$18*[2]EurAsia!$I$5</f>
        <v>1.0631823545497752</v>
      </c>
      <c r="AN18" s="11">
        <f>+[1]data!AN$18*[2]EurAsia!$I$5</f>
        <v>1.1502768293057433</v>
      </c>
      <c r="AO18" s="107">
        <f>+[1]data!AO$18*[2]EurAsia!$I$5</f>
        <v>1.2373713040617118</v>
      </c>
      <c r="AP18" s="11">
        <f>+[1]data!AP$18*[2]EurAsia!$I$5</f>
        <v>2.4941979143786788</v>
      </c>
      <c r="AQ18" s="11">
        <f>+[1]data!AQ$18*[2]EurAsia!$I$5</f>
        <v>3.7510245246956462</v>
      </c>
      <c r="AR18" s="11">
        <f>+[1]data!AR$18*[2]EurAsia!$I$5</f>
        <v>5.0078511350126131</v>
      </c>
      <c r="AS18" s="11">
        <f>+[1]data!AS$18*[2]EurAsia!$I$5</f>
        <v>6.264677745329581</v>
      </c>
      <c r="AT18" s="11">
        <f>+[1]data!AT$18*[2]EurAsia!$I$5</f>
        <v>7.521504355646548</v>
      </c>
      <c r="AU18" s="11">
        <f>+[1]data!AU$18*[2]EurAsia!$I$5</f>
        <v>8.778330965963514</v>
      </c>
      <c r="AV18" s="11">
        <f>+[1]data!AV$18*[2]EurAsia!$I$5</f>
        <v>10.035157576280483</v>
      </c>
      <c r="AW18" s="11">
        <f>+[1]data!AW$18*[2]EurAsia!$I$5</f>
        <v>11.291984186597448</v>
      </c>
      <c r="AX18" s="11">
        <f>+[1]data!AX$18*[2]EurAsia!$I$5</f>
        <v>12.548810796914415</v>
      </c>
      <c r="AY18" s="107">
        <f>+[1]data!AY$18*[2]EurAsia!$I$5</f>
        <v>13.805637407231382</v>
      </c>
      <c r="AZ18" s="11">
        <f>+[1]data!AZ$18*[2]EurAsia!$I$5</f>
        <v>25.645524931904454</v>
      </c>
      <c r="BA18" s="11">
        <f>+[1]data!BA$18*[2]EurAsia!$I$5</f>
        <v>37.485412456577528</v>
      </c>
      <c r="BB18" s="11">
        <f>+[1]data!BB$18*[2]EurAsia!$I$5</f>
        <v>49.325299981250602</v>
      </c>
      <c r="BC18" s="11">
        <f>+[1]data!BC$18*[2]EurAsia!$I$5</f>
        <v>61.165187505923676</v>
      </c>
      <c r="BD18" s="11">
        <f>+[1]data!BD$18*[2]EurAsia!$I$5</f>
        <v>73.005075030596757</v>
      </c>
      <c r="BE18" s="19">
        <f>+[1]data!BE$18*[2]EurAsia!$I$5</f>
        <v>84.844962555269817</v>
      </c>
      <c r="BF18" s="19">
        <f>+[1]data!BF$18*[2]EurAsia!$I$5</f>
        <v>100.18926429398883</v>
      </c>
      <c r="BG18" s="19">
        <f>+[1]data!BG$18*[2]EurAsia!$I$5</f>
        <v>155.24822935645119</v>
      </c>
      <c r="BH18" s="19">
        <f>+[1]data!BH$18*[2]EurAsia!$I$5</f>
        <v>187.74204480315026</v>
      </c>
      <c r="BI18" s="19">
        <f>+[1]data!BI$18*[2]EurAsia!$I$5</f>
        <v>176.30241655394289</v>
      </c>
      <c r="BJ18" s="19">
        <f>+[1]data!BJ$18*[2]EurAsia!$I$5</f>
        <v>176.30241655394289</v>
      </c>
      <c r="BK18" s="19">
        <f>+[1]data!BK$18*[2]EurAsia!$I$5</f>
        <v>176.30241655394289</v>
      </c>
      <c r="BL18" s="19">
        <f>+[1]data!BL$18*[2]EurAsia!$I$5</f>
        <v>176.30241655394289</v>
      </c>
      <c r="BM18" s="19">
        <f>+[1]data!BM$18*[2]EurAsia!$I$5</f>
        <v>176.30241655394289</v>
      </c>
      <c r="BN18" s="19">
        <f>+[1]data!BN$18*[2]EurAsia!$I$5</f>
        <v>176.30241655394289</v>
      </c>
      <c r="BO18" s="19">
        <f>+[1]data!BO$18*[2]EurAsia!$I$5</f>
        <v>176.30241655394289</v>
      </c>
      <c r="BP18" s="19">
        <f>+[1]data!BP$18*[2]EurAsia!$I$5</f>
        <v>176.30241655394289</v>
      </c>
      <c r="BQ18" s="19">
        <f>+[1]data!BQ$18*[2]EurAsia!$I$5</f>
        <v>176.30241655394289</v>
      </c>
      <c r="BR18" s="19">
        <f>+[1]data!BR$18*[2]EurAsia!$I$5</f>
        <v>176.30241655394289</v>
      </c>
      <c r="BS18" s="19">
        <f>+[1]data!BS$18*[2]EurAsia!$I$5</f>
        <v>176.30241655394289</v>
      </c>
      <c r="BT18" s="19">
        <f>+[1]data!BT$18*[2]EurAsia!$I$5</f>
        <v>176.30241655394289</v>
      </c>
      <c r="BU18" s="19">
        <f>+[1]data!BU$18*[2]EurAsia!$I$5</f>
        <v>176.30241655394289</v>
      </c>
      <c r="BV18" s="19">
        <f>+[1]data!BV$18*[2]EurAsia!$I$5</f>
        <v>176.30241655394289</v>
      </c>
      <c r="BW18" s="19">
        <f>+[1]data!BW$18*[2]EurAsia!$I$5</f>
        <v>176.30241655394289</v>
      </c>
      <c r="BX18" s="19">
        <f>+[1]data!BX$18*[2]EurAsia!$I$5</f>
        <v>176.30241655394289</v>
      </c>
      <c r="BY18" s="19">
        <f>+[1]data!BY$18*[2]EurAsia!$I$5</f>
        <v>176.30241655394289</v>
      </c>
      <c r="BZ18" s="19">
        <f>+[1]data!BZ$18*[2]EurAsia!$I$5</f>
        <v>176.30241655394289</v>
      </c>
      <c r="CA18" s="19">
        <f>+[1]data!CA$18*[2]EurAsia!$I$5</f>
        <v>176.30241655394289</v>
      </c>
      <c r="CB18" s="19">
        <f>+[1]data!CB$18*[2]EurAsia!$I$5</f>
        <v>176.30241655394289</v>
      </c>
      <c r="CC18" s="19">
        <f>+[1]data!CC$18*[2]EurAsia!$I$5</f>
        <v>176.30241655394289</v>
      </c>
      <c r="CD18" s="30"/>
      <c r="CE18" s="45"/>
      <c r="CG18" s="17">
        <f>+D18/'[3]total numbers'!AW18</f>
        <v>0</v>
      </c>
      <c r="CH18" s="17">
        <f>+E18/'[3]total numbers'!AX18</f>
        <v>0</v>
      </c>
      <c r="CI18" s="17">
        <f>+F18/'[3]total numbers'!AY18</f>
        <v>0</v>
      </c>
      <c r="CJ18" s="17">
        <f>+G18/'[3]total numbers'!AZ18</f>
        <v>0</v>
      </c>
      <c r="CK18" s="17">
        <f>+H18/'[3]total numbers'!BA18</f>
        <v>0</v>
      </c>
      <c r="CL18" s="17">
        <f>+I18/'[3]total numbers'!BB18</f>
        <v>0</v>
      </c>
      <c r="CM18" s="17">
        <f>+J18/'[3]total numbers'!BC18</f>
        <v>0</v>
      </c>
      <c r="CN18" s="17">
        <f>+K18/'[3]total numbers'!BD18</f>
        <v>0</v>
      </c>
      <c r="CO18" s="17">
        <f>+L18/'[3]total numbers'!BE18</f>
        <v>0</v>
      </c>
      <c r="CP18" s="17">
        <f>+M18/'[3]total numbers'!BF18</f>
        <v>0</v>
      </c>
      <c r="CQ18" s="17">
        <f>+N18/'[3]total numbers'!BG18</f>
        <v>0</v>
      </c>
      <c r="CR18" s="17">
        <f>+O18/'[3]total numbers'!BH18</f>
        <v>0</v>
      </c>
      <c r="CS18" s="17">
        <f>+P18/'[3]total numbers'!BI18</f>
        <v>0</v>
      </c>
      <c r="CT18" s="17">
        <f>+Q18/'[3]total numbers'!BJ18</f>
        <v>0</v>
      </c>
      <c r="CU18" s="17">
        <f>+R18/'[3]total numbers'!BK18</f>
        <v>0</v>
      </c>
      <c r="CV18" s="17">
        <f>+S18/'[3]total numbers'!BL18</f>
        <v>0</v>
      </c>
      <c r="CW18" s="17">
        <f>+T18/'[3]total numbers'!BM18</f>
        <v>0</v>
      </c>
      <c r="CX18" s="17">
        <f>+U18/'[3]total numbers'!BN18</f>
        <v>0</v>
      </c>
      <c r="CY18" s="17">
        <f>+V18/'[3]total numbers'!BO18</f>
        <v>0</v>
      </c>
      <c r="CZ18" s="17">
        <f>+W18/'[3]total numbers'!BP18</f>
        <v>0</v>
      </c>
      <c r="DA18" s="17">
        <f>+X18/'[3]total numbers'!BQ18</f>
        <v>0</v>
      </c>
      <c r="DB18" s="17">
        <f>+Y18/'[3]total numbers'!BR18</f>
        <v>0</v>
      </c>
      <c r="DC18" s="17">
        <f>+Z18/'[3]total numbers'!BS18</f>
        <v>0</v>
      </c>
      <c r="DD18" s="17">
        <f>+AA18/'[3]total numbers'!BT18</f>
        <v>0</v>
      </c>
      <c r="DE18" s="17">
        <f>+AB18/'[3]total numbers'!BU18</f>
        <v>0</v>
      </c>
      <c r="DF18" s="17">
        <f>+AC18/'[3]total numbers'!BV18</f>
        <v>0</v>
      </c>
      <c r="DG18" s="17">
        <f>+AD18/'[3]total numbers'!BW18</f>
        <v>0</v>
      </c>
      <c r="DH18" s="17">
        <f>+AE18/'[3]total numbers'!BX18</f>
        <v>1.4549928228548714E-4</v>
      </c>
      <c r="DI18" s="17">
        <f>+AF18/'[3]total numbers'!BY18</f>
        <v>1.7572259174657338E-4</v>
      </c>
      <c r="DJ18" s="17">
        <f>+AG18/'[3]total numbers'!BZ18</f>
        <v>2.0451002642134952E-4</v>
      </c>
      <c r="DK18" s="17">
        <f>+AH18/'[3]total numbers'!CA18</f>
        <v>2.320053566142962E-4</v>
      </c>
      <c r="DL18" s="17">
        <f>+AI18/'[3]total numbers'!CB18</f>
        <v>2.5837936835743677E-4</v>
      </c>
      <c r="DM18" s="17">
        <f>+AJ18/'[3]total numbers'!CC18</f>
        <v>2.8379273097583579E-4</v>
      </c>
      <c r="DN18" s="17">
        <f>+AK18/'[3]total numbers'!CD18</f>
        <v>3.0837513716129681E-4</v>
      </c>
      <c r="DO18" s="17">
        <f>+AL18/'[3]total numbers'!CE18</f>
        <v>3.3220810684763807E-4</v>
      </c>
      <c r="DP18" s="17">
        <f>+AM18/'[3]total numbers'!CF18</f>
        <v>3.5534751556752606E-4</v>
      </c>
      <c r="DQ18" s="17">
        <f>+AN18/'[3]total numbers'!CG18</f>
        <v>3.7781319476041511E-4</v>
      </c>
      <c r="DR18" s="17">
        <f>+AO18/'[3]total numbers'!CH18</f>
        <v>3.9962926826219954E-4</v>
      </c>
      <c r="DS18" s="17">
        <f>+AP18/'[3]total numbers'!CI18</f>
        <v>7.9284434158729167E-4</v>
      </c>
      <c r="DT18" s="17">
        <f>+AQ18/'[3]total numbers'!CJ18</f>
        <v>1.1748091142465881E-3</v>
      </c>
      <c r="DU18" s="17">
        <f>+AR18/'[3]total numbers'!CK18</f>
        <v>1.5460090710372194E-3</v>
      </c>
      <c r="DV18" s="17">
        <f>+AS18/'[3]total numbers'!CL18</f>
        <v>1.9055543898230498E-3</v>
      </c>
      <c r="DW18" s="17">
        <f>+AT18/'[3]total numbers'!CM18</f>
        <v>2.2525226818844897E-3</v>
      </c>
      <c r="DX18" s="17">
        <f>+AU18/'[3]total numbers'!CN18</f>
        <v>2.5845134555577938E-3</v>
      </c>
      <c r="DY18" s="17">
        <f>+AV18/'[3]total numbers'!CO18</f>
        <v>2.9028103380312176E-3</v>
      </c>
      <c r="DZ18" s="17">
        <f>+AW18/'[3]total numbers'!CP18</f>
        <v>3.2166908621288951E-3</v>
      </c>
      <c r="EA18" s="17">
        <f>+AX18/'[3]total numbers'!CQ18</f>
        <v>3.5421471614873728E-3</v>
      </c>
      <c r="EB18" s="17">
        <f>+AY18/'[3]total numbers'!CR18</f>
        <v>3.8947321016988431E-3</v>
      </c>
      <c r="EC18" s="17">
        <f>+AZ18/'[3]total numbers'!CS18</f>
        <v>7.3021338570634642E-3</v>
      </c>
      <c r="ED18" s="17">
        <f>+BA18/'[3]total numbers'!CT18</f>
        <v>1.0865494414869064E-2</v>
      </c>
      <c r="EE18" s="17">
        <f>+BB18/'[3]total numbers'!CU18</f>
        <v>1.46349069057205E-2</v>
      </c>
      <c r="EF18" s="17">
        <f>+BC18/'[3]total numbers'!CV18</f>
        <v>1.858812366615804E-2</v>
      </c>
      <c r="EG18" s="17">
        <f>+BD18/'[3]total numbers'!CW18</f>
        <v>2.2650092201369758E-2</v>
      </c>
      <c r="EH18" s="17">
        <f>+BE18/'[3]total numbers'!CX18</f>
        <v>2.674678966042637E-2</v>
      </c>
      <c r="EI18" s="17">
        <f>+BF18/'[3]total numbers'!CY18</f>
        <v>3.1960622429315057E-2</v>
      </c>
      <c r="EJ18" s="17">
        <f>+BG18/'[3]total numbers'!CZ18</f>
        <v>4.9935438404843262E-2</v>
      </c>
      <c r="EK18" s="17">
        <f>+BH18/'[3]total numbers'!DA18</f>
        <v>6.0749410860464988E-2</v>
      </c>
      <c r="EL18" s="17">
        <f>+BI18/'[3]total numbers'!DB18</f>
        <v>5.7319001900293251E-2</v>
      </c>
      <c r="EM18" s="17">
        <f>+BJ18/'[3]total numbers'!DC18</f>
        <v>5.7513205038108216E-2</v>
      </c>
      <c r="EN18" s="17">
        <f>+BK18/'[3]total numbers'!DD18</f>
        <v>5.7604080964135627E-2</v>
      </c>
      <c r="EO18" s="17">
        <f>+BL18/'[3]total numbers'!DE18</f>
        <v>5.7615827813044557E-2</v>
      </c>
      <c r="EP18" s="17">
        <f>+BM18/'[3]total numbers'!DF18</f>
        <v>5.758046998930804E-2</v>
      </c>
      <c r="EQ18" s="17">
        <f>+BN18/'[3]total numbers'!DG18</f>
        <v>5.7522587519741229E-2</v>
      </c>
      <c r="ER18" s="17">
        <f>+BO18/'[3]total numbers'!DH18</f>
        <v>5.7456000665458105E-2</v>
      </c>
      <c r="ES18" s="17">
        <f>+BP18/'[3]total numbers'!DI18</f>
        <v>5.7381685356070085E-2</v>
      </c>
      <c r="ET18" s="17">
        <f>+BQ18/'[3]total numbers'!DJ18</f>
        <v>5.7295288836425297E-2</v>
      </c>
      <c r="EU18" s="17">
        <f>+BR18/'[3]total numbers'!DK18</f>
        <v>5.7186271770201559E-2</v>
      </c>
      <c r="EV18" s="17">
        <f>+BS18/'[3]total numbers'!DL18</f>
        <v>5.7048800989763032E-2</v>
      </c>
      <c r="EW18" s="17">
        <f>+BT18/'[3]total numbers'!DM18</f>
        <v>5.6885528253439108E-2</v>
      </c>
      <c r="EX18" s="17">
        <f>+BU18/'[3]total numbers'!DN18</f>
        <v>5.6705946405073329E-2</v>
      </c>
      <c r="EY18" s="17">
        <f>+BV18/'[3]total numbers'!DO18</f>
        <v>5.6518361661246116E-2</v>
      </c>
      <c r="EZ18" s="17">
        <f>+BW18/'[3]total numbers'!DP18</f>
        <v>5.633321986555713E-2</v>
      </c>
      <c r="FA18" s="17">
        <f>+BX18/'[3]total numbers'!DQ18</f>
        <v>5.615840867597071E-2</v>
      </c>
      <c r="FB18" s="17">
        <f>+BY18/'[3]total numbers'!DR18</f>
        <v>5.5997161924212356E-2</v>
      </c>
      <c r="FC18" s="17">
        <f>+BZ18/'[3]total numbers'!DS18</f>
        <v>5.585044089056089E-2</v>
      </c>
      <c r="FD18" s="17">
        <f>+CA18/'[3]total numbers'!DT18</f>
        <v>5.5721458647672611E-2</v>
      </c>
      <c r="FE18" s="17">
        <f>+CB18/'[3]total numbers'!DU18</f>
        <v>5.5612834166550072E-2</v>
      </c>
      <c r="FF18" s="17">
        <f>+CC18/'[3]total numbers'!DV18</f>
        <v>5.5526326473299192E-2</v>
      </c>
      <c r="FH18" s="52">
        <f t="shared" si="1"/>
        <v>-10000</v>
      </c>
      <c r="FI18" s="52">
        <f t="shared" si="2"/>
        <v>1960</v>
      </c>
      <c r="FJ18" s="66">
        <f>+FJ$4</f>
        <v>0</v>
      </c>
      <c r="FK18" s="59">
        <f t="shared" si="3"/>
        <v>2.674678966042637E-2</v>
      </c>
      <c r="FL18" s="52">
        <f t="shared" si="4"/>
        <v>-10000</v>
      </c>
      <c r="FM18" s="65">
        <f t="shared" si="7"/>
        <v>0.33333333333333331</v>
      </c>
      <c r="FN18" s="59" t="e">
        <f t="shared" si="5"/>
        <v>#DIV/0!</v>
      </c>
      <c r="FP18" s="6">
        <v>1</v>
      </c>
      <c r="FQ18" s="22" t="s">
        <v>368</v>
      </c>
      <c r="GF18" s="20">
        <f t="shared" si="6"/>
        <v>0</v>
      </c>
    </row>
    <row r="19" spans="1:190" x14ac:dyDescent="0.2">
      <c r="A19" s="8">
        <v>4</v>
      </c>
      <c r="B19" s="14">
        <v>52</v>
      </c>
      <c r="C19" s="87" t="s">
        <v>60</v>
      </c>
      <c r="D19" s="20">
        <v>0</v>
      </c>
      <c r="E19" s="20">
        <v>0</v>
      </c>
      <c r="F19" s="20">
        <v>0</v>
      </c>
      <c r="G19" s="20">
        <v>0</v>
      </c>
      <c r="H19" s="20">
        <v>0</v>
      </c>
      <c r="I19" s="20">
        <v>0</v>
      </c>
      <c r="J19" s="11">
        <v>0</v>
      </c>
      <c r="K19" s="11">
        <v>0</v>
      </c>
      <c r="L19" s="11">
        <v>0</v>
      </c>
      <c r="M19" s="11">
        <v>0</v>
      </c>
      <c r="N19" s="11">
        <f>+[1]data!N$19*[2]Americas!$I$7</f>
        <v>0</v>
      </c>
      <c r="O19" s="11">
        <f>+[1]data!O$19*[2]Americas!$I$7</f>
        <v>0</v>
      </c>
      <c r="P19" s="11">
        <f>+[1]data!P$19*[2]Americas!$I$7</f>
        <v>0</v>
      </c>
      <c r="Q19" s="11">
        <f>+[1]data!Q$19*[2]Americas!$I$7</f>
        <v>0</v>
      </c>
      <c r="R19" s="11">
        <f>+[1]data!R$19*[2]Americas!$I$7</f>
        <v>0</v>
      </c>
      <c r="S19" s="11">
        <f>+[1]data!S$19*[2]Americas!$I$7</f>
        <v>0</v>
      </c>
      <c r="T19" s="11">
        <f>+[1]data!T$19*[2]Americas!$I$7</f>
        <v>0</v>
      </c>
      <c r="U19" s="11">
        <f>+[1]data!U$19*[2]Americas!$I$7</f>
        <v>0</v>
      </c>
      <c r="V19" s="11">
        <f>+[1]data!V$19*[2]Americas!$I$7</f>
        <v>0</v>
      </c>
      <c r="W19" s="11">
        <f>+[1]data!W$19*[2]Americas!$I$7</f>
        <v>0</v>
      </c>
      <c r="X19" s="11">
        <f>+[1]data!X$19*[2]Americas!$I$7</f>
        <v>0</v>
      </c>
      <c r="Y19" s="11">
        <f>+[1]data!Y$19*[2]Americas!$I$7</f>
        <v>0</v>
      </c>
      <c r="Z19" s="11">
        <f>+[1]data!Z$19*[2]Americas!$I$7</f>
        <v>0</v>
      </c>
      <c r="AA19" s="11">
        <f>+[1]data!AA$19*[2]Americas!$I$7</f>
        <v>0</v>
      </c>
      <c r="AB19" s="11">
        <f>+[1]data!AB$19*[2]Americas!$I$7</f>
        <v>0</v>
      </c>
      <c r="AC19" s="11">
        <f>+[1]data!AC$19*[2]Americas!$I$7</f>
        <v>0</v>
      </c>
      <c r="AD19" s="11">
        <f>+[1]data!AD$19*[2]Americas!$I$7</f>
        <v>0</v>
      </c>
      <c r="AE19" s="107">
        <f>+[1]data!AE$19*[2]Americas!$I$7</f>
        <v>0</v>
      </c>
      <c r="AF19" s="11">
        <f>+[1]data!AF$19*[2]Americas!$I$7</f>
        <v>0</v>
      </c>
      <c r="AG19" s="11">
        <f>+[1]data!AG$19*[2]Americas!$I$7</f>
        <v>0</v>
      </c>
      <c r="AH19" s="11">
        <f>+[1]data!AH$19*[2]Americas!$I$7</f>
        <v>0</v>
      </c>
      <c r="AI19" s="11">
        <f>+[1]data!AI$19*[2]Americas!$I$7</f>
        <v>0</v>
      </c>
      <c r="AJ19" s="11">
        <f>+[1]data!AJ$19*[2]Americas!$I$7</f>
        <v>0</v>
      </c>
      <c r="AK19" s="11">
        <f>+[1]data!AK$19*[2]Americas!$I$7</f>
        <v>0</v>
      </c>
      <c r="AL19" s="11">
        <f>+[1]data!AL$19*[2]Americas!$I$7</f>
        <v>0</v>
      </c>
      <c r="AM19" s="11">
        <f>+[1]data!AM$19*[2]Americas!$I$7</f>
        <v>0</v>
      </c>
      <c r="AN19" s="11">
        <f>+[1]data!AN$19*[2]Americas!$I$7</f>
        <v>0</v>
      </c>
      <c r="AO19" s="107">
        <f>+[1]data!AO$19*[2]Americas!$I$7</f>
        <v>0</v>
      </c>
      <c r="AP19" s="11">
        <f>+[1]data!AP$19*[2]Americas!$I$7</f>
        <v>0</v>
      </c>
      <c r="AQ19" s="11">
        <f>+[1]data!AQ$19*[2]Americas!$I$7</f>
        <v>0</v>
      </c>
      <c r="AR19" s="11">
        <f>+[1]data!AR$19*[2]Americas!$I$7</f>
        <v>0</v>
      </c>
      <c r="AS19" s="11">
        <f>+[1]data!AS$19*[2]Americas!$I$7</f>
        <v>0</v>
      </c>
      <c r="AT19" s="11">
        <f>+[1]data!AT$19*[2]Americas!$I$7</f>
        <v>0</v>
      </c>
      <c r="AU19" s="11">
        <f>+[1]data!AU$19*[2]Americas!$I$7</f>
        <v>0</v>
      </c>
      <c r="AV19" s="11">
        <f>+[1]data!AV$19*[2]Americas!$I$7</f>
        <v>0</v>
      </c>
      <c r="AW19" s="11">
        <f>+[1]data!AW$19*[2]Americas!$I$7</f>
        <v>0</v>
      </c>
      <c r="AX19" s="11">
        <f>+[1]data!AX$19*[2]Americas!$I$7</f>
        <v>0</v>
      </c>
      <c r="AY19" s="107">
        <f>+[1]data!AY$19*[2]Americas!$I$7</f>
        <v>0</v>
      </c>
      <c r="AZ19" s="11">
        <f>+[1]data!AZ$19*[2]Americas!$I$7</f>
        <v>0.16666666666666666</v>
      </c>
      <c r="BA19" s="11">
        <f>+[1]data!BA$19*[2]Americas!$I$7</f>
        <v>0.33333333333333331</v>
      </c>
      <c r="BB19" s="11">
        <f>+[1]data!BB$19*[2]Americas!$I$7</f>
        <v>0.5</v>
      </c>
      <c r="BC19" s="11">
        <f>+[1]data!BC$19*[2]Americas!$I$7</f>
        <v>0.66666666666666663</v>
      </c>
      <c r="BD19" s="11">
        <f>+[1]data!BD$19*[2]Americas!$I$7</f>
        <v>0.83333333333333337</v>
      </c>
      <c r="BE19" s="19">
        <f>+[1]data!BE$19*[2]Americas!$I$7</f>
        <v>1</v>
      </c>
      <c r="BF19" s="19">
        <f>+[1]data!BF$19*[2]Americas!$I$7</f>
        <v>1</v>
      </c>
      <c r="BG19" s="19">
        <f>+[1]data!BG$19*[2]Americas!$I$7</f>
        <v>1</v>
      </c>
      <c r="BH19" s="19">
        <f>+[1]data!BH$19*[2]Americas!$I$7</f>
        <v>5</v>
      </c>
      <c r="BI19" s="19">
        <f>+[1]data!BI$19*[2]Americas!$I$7</f>
        <v>5</v>
      </c>
      <c r="BJ19" s="19">
        <f>+[1]data!BJ$19*[2]Americas!$I$7</f>
        <v>5</v>
      </c>
      <c r="BK19" s="19">
        <f>+[1]data!BK$19*[2]Americas!$I$7</f>
        <v>5</v>
      </c>
      <c r="BL19" s="19">
        <f>+[1]data!BL$19*[2]Americas!$I$7</f>
        <v>5</v>
      </c>
      <c r="BM19" s="19">
        <f>+[1]data!BM$19*[2]Americas!$I$7</f>
        <v>5</v>
      </c>
      <c r="BN19" s="19">
        <f>+[1]data!BN$19*[2]Americas!$I$7</f>
        <v>5</v>
      </c>
      <c r="BO19" s="19">
        <f>+[1]data!BO$19*[2]Americas!$I$7</f>
        <v>5</v>
      </c>
      <c r="BP19" s="19">
        <f>+[1]data!BP$19*[2]Americas!$I$7</f>
        <v>5</v>
      </c>
      <c r="BQ19" s="19">
        <f>+[1]data!BQ$19*[2]Americas!$I$7</f>
        <v>5</v>
      </c>
      <c r="BR19" s="19">
        <f>+[1]data!BR$19*[2]Americas!$I$7</f>
        <v>5</v>
      </c>
      <c r="BS19" s="19">
        <f>+[1]data!BS$19*[2]Americas!$I$7</f>
        <v>5</v>
      </c>
      <c r="BT19" s="19">
        <f>+[1]data!BT$19*[2]Americas!$I$7</f>
        <v>5</v>
      </c>
      <c r="BU19" s="19">
        <f>+[1]data!BU$19*[2]Americas!$I$7</f>
        <v>5</v>
      </c>
      <c r="BV19" s="19">
        <f>+[1]data!BV$19*[2]Americas!$I$7</f>
        <v>5</v>
      </c>
      <c r="BW19" s="19">
        <f>+[1]data!BW$19*[2]Americas!$I$7</f>
        <v>5</v>
      </c>
      <c r="BX19" s="19">
        <f>+[1]data!BX$19*[2]Americas!$I$7</f>
        <v>5</v>
      </c>
      <c r="BY19" s="19">
        <f>+[1]data!BY$19*[2]Americas!$I$7</f>
        <v>5</v>
      </c>
      <c r="BZ19" s="19">
        <f>+[1]data!BZ$19*[2]Americas!$I$7</f>
        <v>5</v>
      </c>
      <c r="CA19" s="19">
        <f>+[1]data!CA$19*[2]Americas!$I$7</f>
        <v>5</v>
      </c>
      <c r="CB19" s="19">
        <f>+[1]data!CB$19*[2]Americas!$I$7</f>
        <v>5</v>
      </c>
      <c r="CC19" s="19">
        <f>+[1]data!CC$19*[2]Americas!$I$7</f>
        <v>5</v>
      </c>
      <c r="CD19" s="30"/>
      <c r="CE19" s="45"/>
      <c r="CG19" s="17">
        <f>+D19/'[3]total numbers'!AW19</f>
        <v>0</v>
      </c>
      <c r="CH19" s="17">
        <f>+E19/'[3]total numbers'!AX19</f>
        <v>0</v>
      </c>
      <c r="CI19" s="17">
        <f>+F19/'[3]total numbers'!AY19</f>
        <v>0</v>
      </c>
      <c r="CJ19" s="17">
        <f>+G19/'[3]total numbers'!AZ19</f>
        <v>0</v>
      </c>
      <c r="CK19" s="17">
        <f>+H19/'[3]total numbers'!BA19</f>
        <v>0</v>
      </c>
      <c r="CL19" s="17">
        <f>+I19/'[3]total numbers'!BB19</f>
        <v>0</v>
      </c>
      <c r="CM19" s="17">
        <f>+J19/'[3]total numbers'!BC19</f>
        <v>0</v>
      </c>
      <c r="CN19" s="17">
        <f>+K19/'[3]total numbers'!BD19</f>
        <v>0</v>
      </c>
      <c r="CO19" s="17">
        <f>+L19/'[3]total numbers'!BE19</f>
        <v>0</v>
      </c>
      <c r="CP19" s="17">
        <f>+M19/'[3]total numbers'!BF19</f>
        <v>0</v>
      </c>
      <c r="CQ19" s="17">
        <f>+N19/'[3]total numbers'!BG19</f>
        <v>0</v>
      </c>
      <c r="CR19" s="17">
        <f>+O19/'[3]total numbers'!BH19</f>
        <v>0</v>
      </c>
      <c r="CS19" s="17">
        <f>+P19/'[3]total numbers'!BI19</f>
        <v>0</v>
      </c>
      <c r="CT19" s="17">
        <f>+Q19/'[3]total numbers'!BJ19</f>
        <v>0</v>
      </c>
      <c r="CU19" s="17">
        <f>+R19/'[3]total numbers'!BK19</f>
        <v>0</v>
      </c>
      <c r="CV19" s="17">
        <f>+S19/'[3]total numbers'!BL19</f>
        <v>0</v>
      </c>
      <c r="CW19" s="17">
        <f>+T19/'[3]total numbers'!BM19</f>
        <v>0</v>
      </c>
      <c r="CX19" s="17">
        <f>+U19/'[3]total numbers'!BN19</f>
        <v>0</v>
      </c>
      <c r="CY19" s="17">
        <f>+V19/'[3]total numbers'!BO19</f>
        <v>0</v>
      </c>
      <c r="CZ19" s="17">
        <f>+W19/'[3]total numbers'!BP19</f>
        <v>0</v>
      </c>
      <c r="DA19" s="17">
        <f>+X19/'[3]total numbers'!BQ19</f>
        <v>0</v>
      </c>
      <c r="DB19" s="17">
        <f>+Y19/'[3]total numbers'!BR19</f>
        <v>0</v>
      </c>
      <c r="DC19" s="17">
        <f>+Z19/'[3]total numbers'!BS19</f>
        <v>0</v>
      </c>
      <c r="DD19" s="17">
        <f>+AA19/'[3]total numbers'!BT19</f>
        <v>0</v>
      </c>
      <c r="DE19" s="17">
        <f>+AB19/'[3]total numbers'!BU19</f>
        <v>0</v>
      </c>
      <c r="DF19" s="17">
        <f>+AC19/'[3]total numbers'!BV19</f>
        <v>0</v>
      </c>
      <c r="DG19" s="17">
        <f>+AD19/'[3]total numbers'!BW19</f>
        <v>0</v>
      </c>
      <c r="DH19" s="17">
        <f>+AE19/'[3]total numbers'!BX19</f>
        <v>0</v>
      </c>
      <c r="DI19" s="17">
        <f>+AF19/'[3]total numbers'!BY19</f>
        <v>0</v>
      </c>
      <c r="DJ19" s="17">
        <f>+AG19/'[3]total numbers'!BZ19</f>
        <v>0</v>
      </c>
      <c r="DK19" s="17">
        <f>+AH19/'[3]total numbers'!CA19</f>
        <v>0</v>
      </c>
      <c r="DL19" s="17">
        <f>+AI19/'[3]total numbers'!CB19</f>
        <v>0</v>
      </c>
      <c r="DM19" s="17">
        <f>+AJ19/'[3]total numbers'!CC19</f>
        <v>0</v>
      </c>
      <c r="DN19" s="17">
        <f>+AK19/'[3]total numbers'!CD19</f>
        <v>0</v>
      </c>
      <c r="DO19" s="17">
        <f>+AL19/'[3]total numbers'!CE19</f>
        <v>0</v>
      </c>
      <c r="DP19" s="17">
        <f>+AM19/'[3]total numbers'!CF19</f>
        <v>0</v>
      </c>
      <c r="DQ19" s="17">
        <f>+AN19/'[3]total numbers'!CG19</f>
        <v>0</v>
      </c>
      <c r="DR19" s="17">
        <f>+AO19/'[3]total numbers'!CH19</f>
        <v>0</v>
      </c>
      <c r="DS19" s="17">
        <f>+AP19/'[3]total numbers'!CI19</f>
        <v>0</v>
      </c>
      <c r="DT19" s="17">
        <f>+AQ19/'[3]total numbers'!CJ19</f>
        <v>0</v>
      </c>
      <c r="DU19" s="17">
        <f>+AR19/'[3]total numbers'!CK19</f>
        <v>0</v>
      </c>
      <c r="DV19" s="17">
        <f>+AS19/'[3]total numbers'!CL19</f>
        <v>0</v>
      </c>
      <c r="DW19" s="17">
        <f>+AT19/'[3]total numbers'!CM19</f>
        <v>0</v>
      </c>
      <c r="DX19" s="17">
        <f>+AU19/'[3]total numbers'!CN19</f>
        <v>0</v>
      </c>
      <c r="DY19" s="17">
        <f>+AV19/'[3]total numbers'!CO19</f>
        <v>0</v>
      </c>
      <c r="DZ19" s="17">
        <f>+AW19/'[3]total numbers'!CP19</f>
        <v>0</v>
      </c>
      <c r="EA19" s="17">
        <f>+AX19/'[3]total numbers'!CQ19</f>
        <v>0</v>
      </c>
      <c r="EB19" s="17">
        <f>+AY19/'[3]total numbers'!CR19</f>
        <v>0</v>
      </c>
      <c r="EC19" s="17">
        <f>+AZ19/'[3]total numbers'!CS19</f>
        <v>6.4117113755300886E-4</v>
      </c>
      <c r="ED19" s="17">
        <f>+BA19/'[3]total numbers'!CT19</f>
        <v>1.2824952227052952E-3</v>
      </c>
      <c r="EE19" s="17">
        <f>+BB19/'[3]total numbers'!CU19</f>
        <v>1.9262997707703274E-3</v>
      </c>
      <c r="EF19" s="17">
        <f>+BC19/'[3]total numbers'!CV19</f>
        <v>2.5748277118407318E-3</v>
      </c>
      <c r="EG19" s="17">
        <f>+BD19/'[3]total numbers'!CW19</f>
        <v>3.2300993578562478E-3</v>
      </c>
      <c r="EH19" s="17">
        <f>+BE19/'[3]total numbers'!CX19</f>
        <v>3.894657309103372E-3</v>
      </c>
      <c r="EI19" s="17">
        <f>+BF19/'[3]total numbers'!CY19</f>
        <v>3.9171905909082009E-3</v>
      </c>
      <c r="EJ19" s="17">
        <f>+BG19/'[3]total numbers'!CZ19</f>
        <v>3.9404674182451525E-3</v>
      </c>
      <c r="EK19" s="17">
        <f>+BH19/'[3]total numbers'!DA19</f>
        <v>1.9802137046630072E-2</v>
      </c>
      <c r="EL19" s="17">
        <f>+BI19/'[3]total numbers'!DB19</f>
        <v>1.9868391772896333E-2</v>
      </c>
      <c r="EM19" s="17">
        <f>+BJ19/'[3]total numbers'!DC19</f>
        <v>1.9894083897330612E-2</v>
      </c>
      <c r="EN19" s="17">
        <f>+BK19/'[3]total numbers'!DD19</f>
        <v>1.9883166513566284E-2</v>
      </c>
      <c r="EO19" s="17">
        <f>+BL19/'[3]total numbers'!DE19</f>
        <v>1.9844734794964201E-2</v>
      </c>
      <c r="EP19" s="17">
        <f>+BM19/'[3]total numbers'!DF19</f>
        <v>1.9794689480706118E-2</v>
      </c>
      <c r="EQ19" s="17">
        <f>+BN19/'[3]total numbers'!DG19</f>
        <v>1.9743258664329064E-2</v>
      </c>
      <c r="ER19" s="17">
        <f>+BO19/'[3]total numbers'!DH19</f>
        <v>1.9693568080664855E-2</v>
      </c>
      <c r="ES19" s="17">
        <f>+BP19/'[3]total numbers'!DI19</f>
        <v>1.9643278070244363E-2</v>
      </c>
      <c r="ET19" s="17">
        <f>+BQ19/'[3]total numbers'!DJ19</f>
        <v>1.9592399716302052E-2</v>
      </c>
      <c r="EU19" s="17">
        <f>+BR19/'[3]total numbers'!DK19</f>
        <v>1.9541020510255126E-2</v>
      </c>
      <c r="EV19" s="17">
        <f>+BS19/'[3]total numbers'!DL19</f>
        <v>1.9489226355670585E-2</v>
      </c>
      <c r="EW19" s="17">
        <f>+BT19/'[3]total numbers'!DM19</f>
        <v>1.9438310577551084E-2</v>
      </c>
      <c r="EX19" s="17">
        <f>+BU19/'[3]total numbers'!DN19</f>
        <v>1.9389238972370333E-2</v>
      </c>
      <c r="EY19" s="17">
        <f>+BV19/'[3]total numbers'!DO19</f>
        <v>1.9342584246625685E-2</v>
      </c>
      <c r="EZ19" s="17">
        <f>+BW19/'[3]total numbers'!DP19</f>
        <v>1.929876024764169E-2</v>
      </c>
      <c r="FA19" s="17">
        <f>+BX19/'[3]total numbers'!DQ19</f>
        <v>1.9257581709919196E-2</v>
      </c>
      <c r="FB19" s="17">
        <f>+BY19/'[3]total numbers'!DR19</f>
        <v>1.9219385440931141E-2</v>
      </c>
      <c r="FC19" s="17">
        <f>+BZ19/'[3]total numbers'!DS19</f>
        <v>1.9185020336121555E-2</v>
      </c>
      <c r="FD19" s="17">
        <f>+CA19/'[3]total numbers'!DT19</f>
        <v>1.9154225996881692E-2</v>
      </c>
      <c r="FE19" s="17">
        <f>+CB19/'[3]total numbers'!DU19</f>
        <v>1.9128285761286647E-2</v>
      </c>
      <c r="FF19" s="17">
        <f>+CC19/'[3]total numbers'!DV19</f>
        <v>1.9106795522895671E-2</v>
      </c>
      <c r="FH19" s="52">
        <f t="shared" si="1"/>
        <v>-10000</v>
      </c>
      <c r="FI19" s="52">
        <f t="shared" si="2"/>
        <v>1960</v>
      </c>
      <c r="FJ19" s="66">
        <v>0.3</v>
      </c>
      <c r="FK19" s="59">
        <f t="shared" si="3"/>
        <v>3.894657309103372E-3</v>
      </c>
      <c r="FL19" s="52">
        <f t="shared" si="4"/>
        <v>1960.0261683365186</v>
      </c>
      <c r="FM19" s="65">
        <f t="shared" si="7"/>
        <v>0.33333333333333331</v>
      </c>
      <c r="FN19" s="59">
        <f t="shared" si="5"/>
        <v>-1.3118289516858979E-2</v>
      </c>
      <c r="FP19" s="6">
        <v>8</v>
      </c>
      <c r="FQ19" s="6" t="s">
        <v>32</v>
      </c>
      <c r="GF19" s="20">
        <f t="shared" si="6"/>
        <v>0</v>
      </c>
    </row>
    <row r="20" spans="1:190" x14ac:dyDescent="0.2">
      <c r="A20" s="8">
        <v>11</v>
      </c>
      <c r="B20" s="14">
        <v>56</v>
      </c>
      <c r="C20" s="87" t="s">
        <v>61</v>
      </c>
      <c r="D20" s="20">
        <v>0</v>
      </c>
      <c r="E20" s="20">
        <v>0</v>
      </c>
      <c r="F20" s="20">
        <v>0</v>
      </c>
      <c r="G20" s="20">
        <v>0</v>
      </c>
      <c r="H20" s="20">
        <v>0</v>
      </c>
      <c r="I20" s="20">
        <v>0</v>
      </c>
      <c r="J20" s="11">
        <v>0</v>
      </c>
      <c r="K20" s="11">
        <v>0</v>
      </c>
      <c r="L20" s="11">
        <v>0</v>
      </c>
      <c r="M20" s="11">
        <v>0</v>
      </c>
      <c r="N20" s="11">
        <f>+[1]data!N$20*[2]Europe!$I$8</f>
        <v>0</v>
      </c>
      <c r="O20" s="11">
        <f>+[1]data!O$20*[2]Europe!$I$8</f>
        <v>0</v>
      </c>
      <c r="P20" s="11">
        <f>+[1]data!P$20*[2]Europe!$I$8</f>
        <v>0</v>
      </c>
      <c r="Q20" s="11">
        <f>+[1]data!Q$20*[2]Europe!$I$8</f>
        <v>0</v>
      </c>
      <c r="R20" s="11">
        <f>+[1]data!R$20*[2]Europe!$I$8</f>
        <v>0</v>
      </c>
      <c r="S20" s="11">
        <f>+[1]data!S$20*[2]Europe!$I$8</f>
        <v>0</v>
      </c>
      <c r="T20" s="11">
        <f>+[1]data!T$20*[2]Europe!$I$8</f>
        <v>0</v>
      </c>
      <c r="U20" s="11">
        <f>+[1]data!U$20*[2]Europe!$I$8</f>
        <v>0</v>
      </c>
      <c r="V20" s="11">
        <f>+[1]data!V$20*[2]Europe!$I$8</f>
        <v>0</v>
      </c>
      <c r="W20" s="11">
        <f>+[1]data!W$20*[2]Europe!$I$8</f>
        <v>0</v>
      </c>
      <c r="X20" s="11">
        <f>+[1]data!X$20*[2]Europe!$I$8</f>
        <v>0</v>
      </c>
      <c r="Y20" s="11">
        <f>+[1]data!Y$20*[2]Europe!$I$8</f>
        <v>0</v>
      </c>
      <c r="Z20" s="11">
        <f>+[1]data!Z$20*[2]Europe!$I$8</f>
        <v>0</v>
      </c>
      <c r="AA20" s="11">
        <f>+[1]data!AA$20*[2]Europe!$I$8</f>
        <v>0</v>
      </c>
      <c r="AB20" s="11">
        <f>+[1]data!AB$20*[2]Europe!$I$8</f>
        <v>0</v>
      </c>
      <c r="AC20" s="11">
        <f>+[1]data!AC$20*[2]Europe!$I$8</f>
        <v>0</v>
      </c>
      <c r="AD20" s="11">
        <f>+[1]data!AD$20*[2]Europe!$I$8</f>
        <v>0</v>
      </c>
      <c r="AE20" s="107">
        <f>+[1]data!AE$20*[2]Europe!$I$8</f>
        <v>8.1089641208560631E-2</v>
      </c>
      <c r="AF20" s="11">
        <f>+[1]data!AF$20*[2]Europe!$I$8</f>
        <v>9.4659553713806133E-2</v>
      </c>
      <c r="AG20" s="11">
        <f>+[1]data!AG$20*[2]Europe!$I$8</f>
        <v>0.10822946621905161</v>
      </c>
      <c r="AH20" s="11">
        <f>+[1]data!AH$20*[2]Europe!$I$8</f>
        <v>0.12179937872429709</v>
      </c>
      <c r="AI20" s="11">
        <f>+[1]data!AI$20*[2]Europe!$I$8</f>
        <v>0.13536929122954258</v>
      </c>
      <c r="AJ20" s="11">
        <f>+[1]data!AJ$20*[2]Europe!$I$8</f>
        <v>0.14893920373478806</v>
      </c>
      <c r="AK20" s="11">
        <f>+[1]data!AK$20*[2]Europe!$I$8</f>
        <v>0.16250911624003356</v>
      </c>
      <c r="AL20" s="11">
        <f>+[1]data!AL$20*[2]Europe!$I$8</f>
        <v>0.17607902874527906</v>
      </c>
      <c r="AM20" s="11">
        <f>+[1]data!AM$20*[2]Europe!$I$8</f>
        <v>0.18964894125052453</v>
      </c>
      <c r="AN20" s="11">
        <f>+[1]data!AN$20*[2]Europe!$I$8</f>
        <v>0.20321885375577003</v>
      </c>
      <c r="AO20" s="107">
        <f>+[1]data!AO$20*[2]Europe!$I$8</f>
        <v>0.21678876626101554</v>
      </c>
      <c r="AP20" s="11">
        <f>+[1]data!AP$20*[2]Europe!$I$8</f>
        <v>0.40652407343684438</v>
      </c>
      <c r="AQ20" s="11">
        <f>+[1]data!AQ$20*[2]Europe!$I$8</f>
        <v>0.59625938061267314</v>
      </c>
      <c r="AR20" s="11">
        <f>+[1]data!AR$20*[2]Europe!$I$8</f>
        <v>0.78599468778850212</v>
      </c>
      <c r="AS20" s="11">
        <f>+[1]data!AS$20*[2]Europe!$I$8</f>
        <v>0.97572999496433088</v>
      </c>
      <c r="AT20" s="11">
        <f>+[1]data!AT$20*[2]Europe!$I$8</f>
        <v>1.1654653021401595</v>
      </c>
      <c r="AU20" s="11">
        <f>+[1]data!AU$20*[2]Europe!$I$8</f>
        <v>1.3552006093159885</v>
      </c>
      <c r="AV20" s="11">
        <f>+[1]data!AV$20*[2]Europe!$I$8</f>
        <v>1.5449359164918175</v>
      </c>
      <c r="AW20" s="11">
        <f>+[1]data!AW$20*[2]Europe!$I$8</f>
        <v>1.7346712236676463</v>
      </c>
      <c r="AX20" s="11">
        <f>+[1]data!AX$20*[2]Europe!$I$8</f>
        <v>1.924406530843475</v>
      </c>
      <c r="AY20" s="107">
        <f>+[1]data!AY$20*[2]Europe!$I$8</f>
        <v>2.1141418380193033</v>
      </c>
      <c r="AZ20" s="11">
        <f>+[1]data!AZ$20*[2]Europe!$I$8</f>
        <v>1.7617848650160861</v>
      </c>
      <c r="BA20" s="11">
        <f>+[1]data!BA$20*[2]Europe!$I$8</f>
        <v>1.4094278920128689</v>
      </c>
      <c r="BB20" s="11">
        <f>+[1]data!BB$20*[2]Europe!$I$8</f>
        <v>1.0570709190096517</v>
      </c>
      <c r="BC20" s="11">
        <f>+[1]data!BC$20*[2]Europe!$I$8</f>
        <v>0.70471394600643433</v>
      </c>
      <c r="BD20" s="11">
        <f>+[1]data!BD$20*[2]Europe!$I$8</f>
        <v>0.35235697300321717</v>
      </c>
      <c r="BE20" s="19">
        <f>+[1]data!BE$20*[2]Europe!$I$8</f>
        <v>0</v>
      </c>
      <c r="BF20" s="19">
        <f>+[1]data!BF$20*[2]Europe!$I$8</f>
        <v>0</v>
      </c>
      <c r="BG20" s="19">
        <f>+[1]data!BG$20*[2]Europe!$I$8</f>
        <v>0</v>
      </c>
      <c r="BH20" s="19">
        <f>+[1]data!BH$20*[2]Europe!$I$8</f>
        <v>0</v>
      </c>
      <c r="BI20" s="19">
        <f>+[1]data!BI$20*[2]Europe!$I$8</f>
        <v>7.6164498531263121</v>
      </c>
      <c r="BJ20" s="19">
        <f>+[1]data!BJ$20*[2]Europe!$I$8</f>
        <v>7.6164498531263121</v>
      </c>
      <c r="BK20" s="19">
        <f>+[1]data!BK$20*[2]Europe!$I$8</f>
        <v>7.6164498531263121</v>
      </c>
      <c r="BL20" s="19">
        <f>+[1]data!BL$20*[2]Europe!$I$8</f>
        <v>5.0776332354175411</v>
      </c>
      <c r="BM20" s="19">
        <f>+[1]data!BM$20*[2]Europe!$I$8</f>
        <v>5.0776332354175411</v>
      </c>
      <c r="BN20" s="19">
        <f>+[1]data!BN$20*[2]Europe!$I$8</f>
        <v>5.0776332354175411</v>
      </c>
      <c r="BO20" s="19">
        <f>+[1]data!BO$20*[2]Europe!$I$8</f>
        <v>5.3084347461183388</v>
      </c>
      <c r="BP20" s="19">
        <f>+[1]data!BP$20*[2]Europe!$I$8</f>
        <v>5.3084347461183388</v>
      </c>
      <c r="BQ20" s="19">
        <f>+[1]data!BQ$20*[2]Europe!$I$8</f>
        <v>5.3084347461183388</v>
      </c>
      <c r="BR20" s="19">
        <f>+[1]data!BR$20*[2]Europe!$I$8</f>
        <v>5.3084347461183388</v>
      </c>
      <c r="BS20" s="19">
        <f>+[1]data!BS$20*[2]Europe!$I$8</f>
        <v>5.3084347461183388</v>
      </c>
      <c r="BT20" s="19">
        <f>+[1]data!BT$20*[2]Europe!$I$8</f>
        <v>5.3084347461183388</v>
      </c>
      <c r="BU20" s="19">
        <f>+[1]data!BU$20*[2]Europe!$I$8</f>
        <v>5.3084347461183388</v>
      </c>
      <c r="BV20" s="19">
        <f>+[1]data!BV$20*[2]Europe!$I$8</f>
        <v>5.3084347461183388</v>
      </c>
      <c r="BW20" s="19">
        <f>+[1]data!BW$20*[2]Europe!$I$8</f>
        <v>5.3084347461183388</v>
      </c>
      <c r="BX20" s="19">
        <f>+[1]data!BX$20*[2]Europe!$I$8</f>
        <v>5.3084347461183388</v>
      </c>
      <c r="BY20" s="19">
        <f>+[1]data!BY$20*[2]Europe!$I$8</f>
        <v>5.3084347461183388</v>
      </c>
      <c r="BZ20" s="19">
        <f>+[1]data!BZ$20*[2]Europe!$I$8</f>
        <v>5.3084347461183388</v>
      </c>
      <c r="CA20" s="19">
        <f>+[1]data!CA$20*[2]Europe!$I$8</f>
        <v>5.3084347461183388</v>
      </c>
      <c r="CB20" s="19">
        <f>+[1]data!CB$20*[2]Europe!$I$8</f>
        <v>5.3084347461183388</v>
      </c>
      <c r="CC20" s="19">
        <f>+[1]data!CC$20*[2]Europe!$I$8</f>
        <v>5.3084347461183388</v>
      </c>
      <c r="CD20" s="30"/>
      <c r="CE20" s="45"/>
      <c r="CG20" s="17">
        <f>+D20/'[3]total numbers'!AW20</f>
        <v>0</v>
      </c>
      <c r="CH20" s="17">
        <f>+E20/'[3]total numbers'!AX20</f>
        <v>0</v>
      </c>
      <c r="CI20" s="17">
        <f>+F20/'[3]total numbers'!AY20</f>
        <v>0</v>
      </c>
      <c r="CJ20" s="17">
        <f>+G20/'[3]total numbers'!AZ20</f>
        <v>0</v>
      </c>
      <c r="CK20" s="17">
        <f>+H20/'[3]total numbers'!BA20</f>
        <v>0</v>
      </c>
      <c r="CL20" s="17">
        <f>+I20/'[3]total numbers'!BB20</f>
        <v>0</v>
      </c>
      <c r="CM20" s="17">
        <f>+J20/'[3]total numbers'!BC20</f>
        <v>0</v>
      </c>
      <c r="CN20" s="17">
        <f>+K20/'[3]total numbers'!BD20</f>
        <v>0</v>
      </c>
      <c r="CO20" s="17">
        <f>+L20/'[3]total numbers'!BE20</f>
        <v>0</v>
      </c>
      <c r="CP20" s="17">
        <f>+M20/'[3]total numbers'!BF20</f>
        <v>0</v>
      </c>
      <c r="CQ20" s="17">
        <f>+N20/'[3]total numbers'!BG20</f>
        <v>0</v>
      </c>
      <c r="CR20" s="17">
        <f>+O20/'[3]total numbers'!BH20</f>
        <v>0</v>
      </c>
      <c r="CS20" s="17">
        <f>+P20/'[3]total numbers'!BI20</f>
        <v>0</v>
      </c>
      <c r="CT20" s="17">
        <f>+Q20/'[3]total numbers'!BJ20</f>
        <v>0</v>
      </c>
      <c r="CU20" s="17">
        <f>+R20/'[3]total numbers'!BK20</f>
        <v>0</v>
      </c>
      <c r="CV20" s="17">
        <f>+S20/'[3]total numbers'!BL20</f>
        <v>0</v>
      </c>
      <c r="CW20" s="17">
        <f>+T20/'[3]total numbers'!BM20</f>
        <v>0</v>
      </c>
      <c r="CX20" s="17">
        <f>+U20/'[3]total numbers'!BN20</f>
        <v>0</v>
      </c>
      <c r="CY20" s="17">
        <f>+V20/'[3]total numbers'!BO20</f>
        <v>0</v>
      </c>
      <c r="CZ20" s="17">
        <f>+W20/'[3]total numbers'!BP20</f>
        <v>0</v>
      </c>
      <c r="DA20" s="17">
        <f>+X20/'[3]total numbers'!BQ20</f>
        <v>0</v>
      </c>
      <c r="DB20" s="17">
        <f>+Y20/'[3]total numbers'!BR20</f>
        <v>0</v>
      </c>
      <c r="DC20" s="17">
        <f>+Z20/'[3]total numbers'!BS20</f>
        <v>0</v>
      </c>
      <c r="DD20" s="17">
        <f>+AA20/'[3]total numbers'!BT20</f>
        <v>0</v>
      </c>
      <c r="DE20" s="17">
        <f>+AB20/'[3]total numbers'!BU20</f>
        <v>0</v>
      </c>
      <c r="DF20" s="17">
        <f>+AC20/'[3]total numbers'!BV20</f>
        <v>0</v>
      </c>
      <c r="DG20" s="17">
        <f>+AD20/'[3]total numbers'!BW20</f>
        <v>0</v>
      </c>
      <c r="DH20" s="17">
        <f>+AE20/'[3]total numbers'!BX20</f>
        <v>8.4183633886425019E-6</v>
      </c>
      <c r="DI20" s="17">
        <f>+AF20/'[3]total numbers'!BY20</f>
        <v>9.7938252169329214E-6</v>
      </c>
      <c r="DJ20" s="17">
        <f>+AG20/'[3]total numbers'!BZ20</f>
        <v>1.1160247238286798E-5</v>
      </c>
      <c r="DK20" s="17">
        <f>+AH20/'[3]total numbers'!CA20</f>
        <v>1.2519477366128751E-5</v>
      </c>
      <c r="DL20" s="17">
        <f>+AI20/'[3]total numbers'!CB20</f>
        <v>1.3875013245704391E-5</v>
      </c>
      <c r="DM20" s="17">
        <f>+AJ20/'[3]total numbers'!CC20</f>
        <v>1.523045868067037E-5</v>
      </c>
      <c r="DN20" s="17">
        <f>+AK20/'[3]total numbers'!CD20</f>
        <v>1.6587657662203754E-5</v>
      </c>
      <c r="DO20" s="17">
        <f>+AL20/'[3]total numbers'!CE20</f>
        <v>1.7947381179005023E-5</v>
      </c>
      <c r="DP20" s="17">
        <f>+AM20/'[3]total numbers'!CF20</f>
        <v>1.9311445743497819E-5</v>
      </c>
      <c r="DQ20" s="17">
        <f>+AN20/'[3]total numbers'!CG20</f>
        <v>2.0681602557011357E-5</v>
      </c>
      <c r="DR20" s="17">
        <f>+AO20/'[3]total numbers'!CH20</f>
        <v>2.2058867082233526E-5</v>
      </c>
      <c r="DS20" s="17">
        <f>+AP20/'[3]total numbers'!CI20</f>
        <v>4.1375679038688135E-5</v>
      </c>
      <c r="DT20" s="17">
        <f>+AQ20/'[3]total numbers'!CJ20</f>
        <v>6.0722934303215488E-5</v>
      </c>
      <c r="DU20" s="17">
        <f>+AR20/'[3]total numbers'!CK20</f>
        <v>8.0094651708549901E-5</v>
      </c>
      <c r="DV20" s="17">
        <f>+AS20/'[3]total numbers'!CL20</f>
        <v>9.9450039430655157E-5</v>
      </c>
      <c r="DW20" s="17">
        <f>+AT20/'[3]total numbers'!CM20</f>
        <v>1.1873020425770321E-4</v>
      </c>
      <c r="DX20" s="17">
        <f>+AU20/'[3]total numbers'!CN20</f>
        <v>1.3787854233755388E-4</v>
      </c>
      <c r="DY20" s="17">
        <f>+AV20/'[3]total numbers'!CO20</f>
        <v>1.5686209954890047E-4</v>
      </c>
      <c r="DZ20" s="17">
        <f>+AW20/'[3]total numbers'!CP20</f>
        <v>1.7566881475586282E-4</v>
      </c>
      <c r="EA20" s="17">
        <f>+AX20/'[3]total numbers'!CQ20</f>
        <v>1.9431850828470929E-4</v>
      </c>
      <c r="EB20" s="17">
        <f>+AY20/'[3]total numbers'!CR20</f>
        <v>2.1283903471986244E-4</v>
      </c>
      <c r="EC20" s="17">
        <f>+AZ20/'[3]total numbers'!CS20</f>
        <v>1.7681842775534072E-4</v>
      </c>
      <c r="ED20" s="17">
        <f>+BA20/'[3]total numbers'!CT20</f>
        <v>1.4100061355290495E-4</v>
      </c>
      <c r="EE20" s="17">
        <f>+BB20/'[3]total numbers'!CU20</f>
        <v>1.0541432469698424E-4</v>
      </c>
      <c r="EF20" s="17">
        <f>+BC20/'[3]total numbers'!CV20</f>
        <v>7.0068166317121663E-5</v>
      </c>
      <c r="EG20" s="17">
        <f>+BD20/'[3]total numbers'!CW20</f>
        <v>3.4941936942254491E-5</v>
      </c>
      <c r="EH20" s="17">
        <f>+BE20/'[3]total numbers'!CX20</f>
        <v>0</v>
      </c>
      <c r="EI20" s="17">
        <f>+BF20/'[3]total numbers'!CY20</f>
        <v>0</v>
      </c>
      <c r="EJ20" s="17">
        <f>+BG20/'[3]total numbers'!CZ20</f>
        <v>0</v>
      </c>
      <c r="EK20" s="17">
        <f>+BH20/'[3]total numbers'!DA20</f>
        <v>0</v>
      </c>
      <c r="EL20" s="17">
        <f>+BI20/'[3]total numbers'!DB20</f>
        <v>7.4721667956032911E-4</v>
      </c>
      <c r="EM20" s="17">
        <f>+BJ20/'[3]total numbers'!DC20</f>
        <v>7.447076523506294E-4</v>
      </c>
      <c r="EN20" s="17">
        <f>+BK20/'[3]total numbers'!DD20</f>
        <v>7.4179962007671872E-4</v>
      </c>
      <c r="EO20" s="17">
        <f>+BL20/'[3]total numbers'!DE20</f>
        <v>4.9235865221071147E-4</v>
      </c>
      <c r="EP20" s="17">
        <f>+BM20/'[3]total numbers'!DF20</f>
        <v>4.9000330090156704E-4</v>
      </c>
      <c r="EQ20" s="17">
        <f>+BN20/'[3]total numbers'!DG20</f>
        <v>4.875201697877099E-4</v>
      </c>
      <c r="ER20" s="17">
        <f>+BO20/'[3]total numbers'!DH20</f>
        <v>5.0694148763474802E-4</v>
      </c>
      <c r="ES20" s="17">
        <f>+BP20/'[3]total numbers'!DI20</f>
        <v>5.0408770883725372E-4</v>
      </c>
      <c r="ET20" s="17">
        <f>+BQ20/'[3]total numbers'!DJ20</f>
        <v>5.0125073402652279E-4</v>
      </c>
      <c r="EU20" s="17">
        <f>+BR20/'[3]total numbers'!DK20</f>
        <v>4.985942021773237E-4</v>
      </c>
      <c r="EV20" s="17">
        <f>+BS20/'[3]total numbers'!DL20</f>
        <v>4.9622725665994418E-4</v>
      </c>
      <c r="EW20" s="17">
        <f>+BT20/'[3]total numbers'!DM20</f>
        <v>4.9419988730766621E-4</v>
      </c>
      <c r="EX20" s="17">
        <f>+BU20/'[3]total numbers'!DN20</f>
        <v>4.9247238986131184E-4</v>
      </c>
      <c r="EY20" s="17">
        <f>+BV20/'[3]total numbers'!DO20</f>
        <v>4.9095145926498704E-4</v>
      </c>
      <c r="EZ20" s="17">
        <f>+BW20/'[3]total numbers'!DP20</f>
        <v>4.8949982951146593E-4</v>
      </c>
      <c r="FA20" s="17">
        <f>+BX20/'[3]total numbers'!DQ20</f>
        <v>4.8801969736599781E-4</v>
      </c>
      <c r="FB20" s="17">
        <f>+BY20/'[3]total numbers'!DR20</f>
        <v>4.8648887322241406E-4</v>
      </c>
      <c r="FC20" s="17">
        <f>+BZ20/'[3]total numbers'!DS20</f>
        <v>4.8493971190457255E-4</v>
      </c>
      <c r="FD20" s="17">
        <f>+CA20/'[3]total numbers'!DT20</f>
        <v>4.8339615962079811E-4</v>
      </c>
      <c r="FE20" s="17">
        <f>+CB20/'[3]total numbers'!DU20</f>
        <v>4.8189905932241166E-4</v>
      </c>
      <c r="FF20" s="17">
        <f>+CC20/'[3]total numbers'!DV20</f>
        <v>4.804772542447285E-4</v>
      </c>
      <c r="FH20" s="52">
        <f t="shared" si="1"/>
        <v>-10000</v>
      </c>
      <c r="FI20" s="52">
        <f t="shared" si="2"/>
        <v>1960</v>
      </c>
      <c r="FJ20" s="68">
        <v>1.7</v>
      </c>
      <c r="FK20" s="59">
        <f t="shared" si="3"/>
        <v>0</v>
      </c>
      <c r="FL20" s="52">
        <f t="shared" si="4"/>
        <v>0</v>
      </c>
      <c r="FM20" s="65">
        <f t="shared" si="7"/>
        <v>0.33333333333333331</v>
      </c>
      <c r="FN20" s="59">
        <f t="shared" si="5"/>
        <v>-7.8907010171417213E-2</v>
      </c>
      <c r="FP20" s="6">
        <v>2</v>
      </c>
      <c r="FQ20" s="22" t="s">
        <v>369</v>
      </c>
      <c r="GF20" s="20" t="e">
        <f t="shared" si="6"/>
        <v>#DIV/0!</v>
      </c>
    </row>
    <row r="21" spans="1:190" x14ac:dyDescent="0.2">
      <c r="A21" s="8">
        <v>4</v>
      </c>
      <c r="B21" s="14">
        <v>60</v>
      </c>
      <c r="C21" s="87" t="s">
        <v>62</v>
      </c>
      <c r="D21" s="20">
        <v>0</v>
      </c>
      <c r="E21" s="20">
        <v>0</v>
      </c>
      <c r="F21" s="20">
        <v>0</v>
      </c>
      <c r="G21" s="20">
        <v>0</v>
      </c>
      <c r="H21" s="20">
        <v>0</v>
      </c>
      <c r="I21" s="20">
        <v>0</v>
      </c>
      <c r="J21" s="11">
        <v>0</v>
      </c>
      <c r="K21" s="11">
        <v>0</v>
      </c>
      <c r="L21" s="11">
        <v>0</v>
      </c>
      <c r="M21" s="11">
        <v>0</v>
      </c>
      <c r="N21" s="11">
        <f>+[1]data!N$21*[2]Americas!$I$4</f>
        <v>0</v>
      </c>
      <c r="O21" s="11">
        <f>+[1]data!O$21*[2]Americas!$I$4</f>
        <v>0</v>
      </c>
      <c r="P21" s="11">
        <f>+[1]data!P$21*[2]Americas!$I$4</f>
        <v>0</v>
      </c>
      <c r="Q21" s="11">
        <f>+[1]data!Q$21*[2]Americas!$I$4</f>
        <v>0</v>
      </c>
      <c r="R21" s="11">
        <f>+[1]data!R$21*[2]Americas!$I$4</f>
        <v>0</v>
      </c>
      <c r="S21" s="11">
        <f>+[1]data!S$21*[2]Americas!$I$4</f>
        <v>0</v>
      </c>
      <c r="T21" s="11">
        <f>+[1]data!T$21*[2]Americas!$I$4</f>
        <v>0</v>
      </c>
      <c r="U21" s="11">
        <f>+[1]data!U$21*[2]Americas!$I$4</f>
        <v>0</v>
      </c>
      <c r="V21" s="11">
        <f>+[1]data!V$21*[2]Americas!$I$4</f>
        <v>0</v>
      </c>
      <c r="W21" s="11">
        <f>+[1]data!W$21*[2]Americas!$I$4</f>
        <v>0</v>
      </c>
      <c r="X21" s="11">
        <f>+[1]data!X$21*[2]Americas!$I$4</f>
        <v>0</v>
      </c>
      <c r="Y21" s="11">
        <f>+[1]data!Y$21*[2]Americas!$I$4</f>
        <v>0</v>
      </c>
      <c r="Z21" s="11">
        <f>+[1]data!Z$21*[2]Americas!$I$4</f>
        <v>0</v>
      </c>
      <c r="AA21" s="11">
        <f>+[1]data!AA$21*[2]Americas!$I$4</f>
        <v>0</v>
      </c>
      <c r="AB21" s="11">
        <f>+[1]data!AB$21*[2]Americas!$I$4</f>
        <v>0</v>
      </c>
      <c r="AC21" s="11">
        <f>+[1]data!AC$21*[2]Americas!$I$4</f>
        <v>0</v>
      </c>
      <c r="AD21" s="11">
        <f>+[1]data!AD$21*[2]Americas!$I$4</f>
        <v>0</v>
      </c>
      <c r="AE21" s="107">
        <f>+[1]data!AE$21*[2]Americas!$I$4</f>
        <v>0</v>
      </c>
      <c r="AF21" s="11">
        <f>+[1]data!AF$21*[2]Americas!$I$4</f>
        <v>0</v>
      </c>
      <c r="AG21" s="11">
        <f>+[1]data!AG$21*[2]Americas!$I$4</f>
        <v>0</v>
      </c>
      <c r="AH21" s="11">
        <f>+[1]data!AH$21*[2]Americas!$I$4</f>
        <v>0</v>
      </c>
      <c r="AI21" s="11">
        <f>+[1]data!AI$21*[2]Americas!$I$4</f>
        <v>0</v>
      </c>
      <c r="AJ21" s="11">
        <f>+[1]data!AJ$21*[2]Americas!$I$4</f>
        <v>0</v>
      </c>
      <c r="AK21" s="11">
        <f>+[1]data!AK$21*[2]Americas!$I$4</f>
        <v>0</v>
      </c>
      <c r="AL21" s="11">
        <f>+[1]data!AL$21*[2]Americas!$I$4</f>
        <v>0</v>
      </c>
      <c r="AM21" s="11">
        <f>+[1]data!AM$21*[2]Americas!$I$4</f>
        <v>0</v>
      </c>
      <c r="AN21" s="11">
        <f>+[1]data!AN$21*[2]Americas!$I$4</f>
        <v>0</v>
      </c>
      <c r="AO21" s="107">
        <f>+[1]data!AO$21*[2]Americas!$I$4</f>
        <v>0</v>
      </c>
      <c r="AP21" s="11">
        <f>+[1]data!AP$21*[2]Americas!$I$4</f>
        <v>0</v>
      </c>
      <c r="AQ21" s="11">
        <f>+[1]data!AQ$21*[2]Americas!$I$4</f>
        <v>0</v>
      </c>
      <c r="AR21" s="11">
        <f>+[1]data!AR$21*[2]Americas!$I$4</f>
        <v>0</v>
      </c>
      <c r="AS21" s="11">
        <f>+[1]data!AS$21*[2]Americas!$I$4</f>
        <v>0</v>
      </c>
      <c r="AT21" s="11">
        <f>+[1]data!AT$21*[2]Americas!$I$4</f>
        <v>0</v>
      </c>
      <c r="AU21" s="11">
        <f>+[1]data!AU$21*[2]Americas!$I$4</f>
        <v>0</v>
      </c>
      <c r="AV21" s="11">
        <f>+[1]data!AV$21*[2]Americas!$I$4</f>
        <v>0</v>
      </c>
      <c r="AW21" s="11">
        <f>+[1]data!AW$21*[2]Americas!$I$4</f>
        <v>0</v>
      </c>
      <c r="AX21" s="11">
        <f>+[1]data!AX$21*[2]Americas!$I$4</f>
        <v>0</v>
      </c>
      <c r="AY21" s="107">
        <f>+[1]data!AY$21*[2]Americas!$I$4</f>
        <v>0</v>
      </c>
      <c r="AZ21" s="11">
        <f>+[1]data!AZ$21*[2]Americas!$I$4</f>
        <v>0</v>
      </c>
      <c r="BA21" s="11">
        <f>+[1]data!BA$21*[2]Americas!$I$4</f>
        <v>0</v>
      </c>
      <c r="BB21" s="11">
        <f>+[1]data!BB$21*[2]Americas!$I$4</f>
        <v>0</v>
      </c>
      <c r="BC21" s="11">
        <f>+[1]data!BC$21*[2]Americas!$I$4</f>
        <v>0</v>
      </c>
      <c r="BD21" s="11">
        <f>+[1]data!BD$21*[2]Americas!$I$4</f>
        <v>0</v>
      </c>
      <c r="BE21" s="19">
        <f>+[1]data!BE$21*[2]Americas!$I$4</f>
        <v>0</v>
      </c>
      <c r="BF21" s="19">
        <f>+[1]data!BF$21*[2]Americas!$I$4</f>
        <v>0</v>
      </c>
      <c r="BG21" s="19">
        <f>+[1]data!BG$21*[2]Americas!$I$4</f>
        <v>0</v>
      </c>
      <c r="BH21" s="19">
        <f>+[1]data!BH$21*[2]Americas!$I$4</f>
        <v>0</v>
      </c>
      <c r="BI21" s="19">
        <f>+[1]data!BI$21*[2]Americas!$I$4</f>
        <v>0</v>
      </c>
      <c r="BJ21" s="19">
        <f>+[1]data!BJ$21*[2]Americas!$I$4</f>
        <v>0</v>
      </c>
      <c r="BK21" s="19">
        <f>+[1]data!BK$21*[2]Americas!$I$4</f>
        <v>0</v>
      </c>
      <c r="BL21" s="19">
        <f>+[1]data!BL$21*[2]Americas!$I$4</f>
        <v>0</v>
      </c>
      <c r="BM21" s="19">
        <f>+[1]data!BM$21*[2]Americas!$I$4</f>
        <v>0</v>
      </c>
      <c r="BN21" s="19">
        <f>+[1]data!BN$21*[2]Americas!$I$4</f>
        <v>0</v>
      </c>
      <c r="BO21" s="19">
        <f>+[1]data!BO$21*[2]Americas!$I$4</f>
        <v>0</v>
      </c>
      <c r="BP21" s="19">
        <f>+[1]data!BP$21*[2]Americas!$I$4</f>
        <v>0</v>
      </c>
      <c r="BQ21" s="19">
        <f>+[1]data!BQ$21*[2]Americas!$I$4</f>
        <v>0</v>
      </c>
      <c r="BR21" s="19">
        <f>+[1]data!BR$21*[2]Americas!$I$4</f>
        <v>0</v>
      </c>
      <c r="BS21" s="19">
        <f>+[1]data!BS$21*[2]Americas!$I$4</f>
        <v>0</v>
      </c>
      <c r="BT21" s="19">
        <f>+[1]data!BT$21*[2]Americas!$I$4</f>
        <v>0</v>
      </c>
      <c r="BU21" s="19">
        <f>+[1]data!BU$21*[2]Americas!$I$4</f>
        <v>0</v>
      </c>
      <c r="BV21" s="19">
        <f>+[1]data!BV$21*[2]Americas!$I$4</f>
        <v>0</v>
      </c>
      <c r="BW21" s="19">
        <f>+[1]data!BW$21*[2]Americas!$I$4</f>
        <v>0</v>
      </c>
      <c r="BX21" s="19">
        <f>+[1]data!BX$21*[2]Americas!$I$4</f>
        <v>0</v>
      </c>
      <c r="BY21" s="19">
        <f>+[1]data!BY$21*[2]Americas!$I$4</f>
        <v>0</v>
      </c>
      <c r="BZ21" s="19">
        <f>+[1]data!BZ$21*[2]Americas!$I$4</f>
        <v>0</v>
      </c>
      <c r="CA21" s="19">
        <f>+[1]data!CA$21*[2]Americas!$I$4</f>
        <v>0</v>
      </c>
      <c r="CB21" s="19">
        <f>+[1]data!CB$21*[2]Americas!$I$4</f>
        <v>0</v>
      </c>
      <c r="CC21" s="19">
        <f>+[1]data!CC$21*[2]Americas!$I$4</f>
        <v>0</v>
      </c>
      <c r="CD21" s="30"/>
      <c r="CE21" s="45"/>
      <c r="CG21" s="17">
        <f>+D21/'[3]total numbers'!AW21</f>
        <v>0</v>
      </c>
      <c r="CH21" s="17">
        <f>+E21/'[3]total numbers'!AX21</f>
        <v>0</v>
      </c>
      <c r="CI21" s="17">
        <f>+F21/'[3]total numbers'!AY21</f>
        <v>0</v>
      </c>
      <c r="CJ21" s="17">
        <f>+G21/'[3]total numbers'!AZ21</f>
        <v>0</v>
      </c>
      <c r="CK21" s="17">
        <f>+H21/'[3]total numbers'!BA21</f>
        <v>0</v>
      </c>
      <c r="CL21" s="17">
        <f>+I21/'[3]total numbers'!BB21</f>
        <v>0</v>
      </c>
      <c r="CM21" s="17">
        <f>+J21/'[3]total numbers'!BC21</f>
        <v>0</v>
      </c>
      <c r="CN21" s="17">
        <f>+K21/'[3]total numbers'!BD21</f>
        <v>0</v>
      </c>
      <c r="CO21" s="17">
        <f>+L21/'[3]total numbers'!BE21</f>
        <v>0</v>
      </c>
      <c r="CP21" s="17">
        <f>+M21/'[3]total numbers'!BF21</f>
        <v>0</v>
      </c>
      <c r="CQ21" s="17">
        <f>+N21/'[3]total numbers'!BG21</f>
        <v>0</v>
      </c>
      <c r="CR21" s="17">
        <f>+O21/'[3]total numbers'!BH21</f>
        <v>0</v>
      </c>
      <c r="CS21" s="17">
        <f>+P21/'[3]total numbers'!BI21</f>
        <v>0</v>
      </c>
      <c r="CT21" s="17">
        <f>+Q21/'[3]total numbers'!BJ21</f>
        <v>0</v>
      </c>
      <c r="CU21" s="17">
        <f>+R21/'[3]total numbers'!BK21</f>
        <v>0</v>
      </c>
      <c r="CV21" s="17">
        <f>+S21/'[3]total numbers'!BL21</f>
        <v>0</v>
      </c>
      <c r="CW21" s="17">
        <f>+T21/'[3]total numbers'!BM21</f>
        <v>0</v>
      </c>
      <c r="CX21" s="17">
        <f>+U21/'[3]total numbers'!BN21</f>
        <v>0</v>
      </c>
      <c r="CY21" s="17">
        <f>+V21/'[3]total numbers'!BO21</f>
        <v>0</v>
      </c>
      <c r="CZ21" s="17">
        <f>+W21/'[3]total numbers'!BP21</f>
        <v>0</v>
      </c>
      <c r="DA21" s="17">
        <f>+X21/'[3]total numbers'!BQ21</f>
        <v>0</v>
      </c>
      <c r="DB21" s="17">
        <f>+Y21/'[3]total numbers'!BR21</f>
        <v>0</v>
      </c>
      <c r="DC21" s="17">
        <f>+Z21/'[3]total numbers'!BS21</f>
        <v>0</v>
      </c>
      <c r="DD21" s="17">
        <f>+AA21/'[3]total numbers'!BT21</f>
        <v>0</v>
      </c>
      <c r="DE21" s="17">
        <f>+AB21/'[3]total numbers'!BU21</f>
        <v>0</v>
      </c>
      <c r="DF21" s="17">
        <f>+AC21/'[3]total numbers'!BV21</f>
        <v>0</v>
      </c>
      <c r="DG21" s="17">
        <f>+AD21/'[3]total numbers'!BW21</f>
        <v>0</v>
      </c>
      <c r="DH21" s="17">
        <f>+AE21/'[3]total numbers'!BX21</f>
        <v>0</v>
      </c>
      <c r="DI21" s="17">
        <f>+AF21/'[3]total numbers'!BY21</f>
        <v>0</v>
      </c>
      <c r="DJ21" s="17">
        <f>+AG21/'[3]total numbers'!BZ21</f>
        <v>0</v>
      </c>
      <c r="DK21" s="17">
        <f>+AH21/'[3]total numbers'!CA21</f>
        <v>0</v>
      </c>
      <c r="DL21" s="17">
        <f>+AI21/'[3]total numbers'!CB21</f>
        <v>0</v>
      </c>
      <c r="DM21" s="17">
        <f>+AJ21/'[3]total numbers'!CC21</f>
        <v>0</v>
      </c>
      <c r="DN21" s="17">
        <f>+AK21/'[3]total numbers'!CD21</f>
        <v>0</v>
      </c>
      <c r="DO21" s="17">
        <f>+AL21/'[3]total numbers'!CE21</f>
        <v>0</v>
      </c>
      <c r="DP21" s="17">
        <f>+AM21/'[3]total numbers'!CF21</f>
        <v>0</v>
      </c>
      <c r="DQ21" s="17">
        <f>+AN21/'[3]total numbers'!CG21</f>
        <v>0</v>
      </c>
      <c r="DR21" s="17">
        <f>+AO21/'[3]total numbers'!CH21</f>
        <v>0</v>
      </c>
      <c r="DS21" s="17">
        <f>+AP21/'[3]total numbers'!CI21</f>
        <v>0</v>
      </c>
      <c r="DT21" s="17">
        <f>+AQ21/'[3]total numbers'!CJ21</f>
        <v>0</v>
      </c>
      <c r="DU21" s="17">
        <f>+AR21/'[3]total numbers'!CK21</f>
        <v>0</v>
      </c>
      <c r="DV21" s="17">
        <f>+AS21/'[3]total numbers'!CL21</f>
        <v>0</v>
      </c>
      <c r="DW21" s="17">
        <f>+AT21/'[3]total numbers'!CM21</f>
        <v>0</v>
      </c>
      <c r="DX21" s="17">
        <f>+AU21/'[3]total numbers'!CN21</f>
        <v>0</v>
      </c>
      <c r="DY21" s="17">
        <f>+AV21/'[3]total numbers'!CO21</f>
        <v>0</v>
      </c>
      <c r="DZ21" s="17">
        <f>+AW21/'[3]total numbers'!CP21</f>
        <v>0</v>
      </c>
      <c r="EA21" s="17">
        <f>+AX21/'[3]total numbers'!CQ21</f>
        <v>0</v>
      </c>
      <c r="EB21" s="17">
        <f>+AY21/'[3]total numbers'!CR21</f>
        <v>0</v>
      </c>
      <c r="EC21" s="17">
        <f>+AZ21/'[3]total numbers'!CS21</f>
        <v>0</v>
      </c>
      <c r="ED21" s="17">
        <f>+BA21/'[3]total numbers'!CT21</f>
        <v>0</v>
      </c>
      <c r="EE21" s="17">
        <f>+BB21/'[3]total numbers'!CU21</f>
        <v>0</v>
      </c>
      <c r="EF21" s="17">
        <f>+BC21/'[3]total numbers'!CV21</f>
        <v>0</v>
      </c>
      <c r="EG21" s="17">
        <f>+BD21/'[3]total numbers'!CW21</f>
        <v>0</v>
      </c>
      <c r="EH21" s="17">
        <f>+BE21/'[3]total numbers'!CX21</f>
        <v>0</v>
      </c>
      <c r="EI21" s="17">
        <f>+BF21/'[3]total numbers'!CY21</f>
        <v>0</v>
      </c>
      <c r="EJ21" s="17">
        <f>+BG21/'[3]total numbers'!CZ21</f>
        <v>0</v>
      </c>
      <c r="EK21" s="17">
        <f>+BH21/'[3]total numbers'!DA21</f>
        <v>0</v>
      </c>
      <c r="EL21" s="17">
        <f>+BI21/'[3]total numbers'!DB21</f>
        <v>0</v>
      </c>
      <c r="EM21" s="17">
        <f>+BJ21/'[3]total numbers'!DC21</f>
        <v>0</v>
      </c>
      <c r="EN21" s="17">
        <f>+BK21/'[3]total numbers'!DD21</f>
        <v>0</v>
      </c>
      <c r="EO21" s="17">
        <f>+BL21/'[3]total numbers'!DE21</f>
        <v>0</v>
      </c>
      <c r="EP21" s="17">
        <f>+BM21/'[3]total numbers'!DF21</f>
        <v>0</v>
      </c>
      <c r="EQ21" s="17">
        <f>+BN21/'[3]total numbers'!DG21</f>
        <v>0</v>
      </c>
      <c r="ER21" s="17">
        <f>+BO21/'[3]total numbers'!DH21</f>
        <v>0</v>
      </c>
      <c r="ES21" s="17">
        <f>+BP21/'[3]total numbers'!DI21</f>
        <v>0</v>
      </c>
      <c r="ET21" s="17">
        <f>+BQ21/'[3]total numbers'!DJ21</f>
        <v>0</v>
      </c>
      <c r="EU21" s="17">
        <f>+BR21/'[3]total numbers'!DK21</f>
        <v>0</v>
      </c>
      <c r="EV21" s="17">
        <f>+BS21/'[3]total numbers'!DL21</f>
        <v>0</v>
      </c>
      <c r="EW21" s="17">
        <f>+BT21/'[3]total numbers'!DM21</f>
        <v>0</v>
      </c>
      <c r="EX21" s="17">
        <f>+BU21/'[3]total numbers'!DN21</f>
        <v>0</v>
      </c>
      <c r="EY21" s="17">
        <f>+BV21/'[3]total numbers'!DO21</f>
        <v>0</v>
      </c>
      <c r="EZ21" s="17">
        <f>+BW21/'[3]total numbers'!DP21</f>
        <v>0</v>
      </c>
      <c r="FA21" s="17">
        <f>+BX21/'[3]total numbers'!DQ21</f>
        <v>0</v>
      </c>
      <c r="FB21" s="17">
        <f>+BY21/'[3]total numbers'!DR21</f>
        <v>0</v>
      </c>
      <c r="FC21" s="17">
        <f>+BZ21/'[3]total numbers'!DS21</f>
        <v>0</v>
      </c>
      <c r="FD21" s="17">
        <f>+CA21/'[3]total numbers'!DT21</f>
        <v>0</v>
      </c>
      <c r="FE21" s="17">
        <f>+CB21/'[3]total numbers'!DU21</f>
        <v>0</v>
      </c>
      <c r="FF21" s="17">
        <f>+CC21/'[3]total numbers'!DV21</f>
        <v>0</v>
      </c>
      <c r="FH21" s="52">
        <f t="shared" si="1"/>
        <v>-10000</v>
      </c>
      <c r="FI21" s="52">
        <f t="shared" si="2"/>
        <v>1960</v>
      </c>
      <c r="FJ21" s="66">
        <v>0.1</v>
      </c>
      <c r="FK21" s="59">
        <f t="shared" si="3"/>
        <v>0</v>
      </c>
      <c r="FL21" s="52">
        <f t="shared" si="4"/>
        <v>0</v>
      </c>
      <c r="FM21" s="65">
        <f t="shared" si="7"/>
        <v>0.33333333333333331</v>
      </c>
      <c r="FN21" s="59">
        <f t="shared" si="5"/>
        <v>-4.6415888336127781E-3</v>
      </c>
      <c r="FP21" s="6">
        <v>8</v>
      </c>
      <c r="FQ21" s="6" t="s">
        <v>32</v>
      </c>
      <c r="GF21" s="20" t="e">
        <f t="shared" si="6"/>
        <v>#DIV/0!</v>
      </c>
    </row>
    <row r="22" spans="1:190" x14ac:dyDescent="0.2">
      <c r="A22" s="8">
        <v>18</v>
      </c>
      <c r="B22" s="14">
        <v>64</v>
      </c>
      <c r="C22" s="87" t="s">
        <v>63</v>
      </c>
      <c r="D22" s="20">
        <v>0</v>
      </c>
      <c r="E22" s="20">
        <v>0</v>
      </c>
      <c r="F22" s="20">
        <v>0</v>
      </c>
      <c r="G22" s="20">
        <v>0</v>
      </c>
      <c r="H22" s="20">
        <v>0</v>
      </c>
      <c r="I22" s="20">
        <v>0</v>
      </c>
      <c r="J22" s="11">
        <v>0</v>
      </c>
      <c r="K22" s="11">
        <v>0</v>
      </c>
      <c r="L22" s="11">
        <v>0</v>
      </c>
      <c r="M22" s="11">
        <v>0</v>
      </c>
      <c r="N22" s="11">
        <f>+[1]data!N$22*[2]EurAsia!$I$9</f>
        <v>0</v>
      </c>
      <c r="O22" s="11">
        <f>+[1]data!O$22*[2]EurAsia!$I$9</f>
        <v>0</v>
      </c>
      <c r="P22" s="11">
        <f>+[1]data!P$22*[2]EurAsia!$I$9</f>
        <v>0</v>
      </c>
      <c r="Q22" s="11">
        <f>+[1]data!Q$22*[2]EurAsia!$I$9</f>
        <v>0</v>
      </c>
      <c r="R22" s="11">
        <f>+[1]data!R$22*[2]EurAsia!$I$9</f>
        <v>0</v>
      </c>
      <c r="S22" s="11">
        <f>+[1]data!S$22*[2]EurAsia!$I$9</f>
        <v>0</v>
      </c>
      <c r="T22" s="11">
        <f>+[1]data!T$22*[2]EurAsia!$I$9</f>
        <v>0</v>
      </c>
      <c r="U22" s="11">
        <f>+[1]data!U$22*[2]EurAsia!$I$9</f>
        <v>0</v>
      </c>
      <c r="V22" s="11">
        <f>+[1]data!V$22*[2]EurAsia!$I$9</f>
        <v>0</v>
      </c>
      <c r="W22" s="11">
        <f>+[1]data!W$22*[2]EurAsia!$I$9</f>
        <v>0</v>
      </c>
      <c r="X22" s="11">
        <f>+[1]data!X$22*[2]EurAsia!$I$9</f>
        <v>0</v>
      </c>
      <c r="Y22" s="11">
        <f>+[1]data!Y$22*[2]EurAsia!$I$9</f>
        <v>0</v>
      </c>
      <c r="Z22" s="11">
        <f>+[1]data!Z$22*[2]EurAsia!$I$9</f>
        <v>0</v>
      </c>
      <c r="AA22" s="11">
        <f>+[1]data!AA$22*[2]EurAsia!$I$9</f>
        <v>0</v>
      </c>
      <c r="AB22" s="11">
        <f>+[1]data!AB$22*[2]EurAsia!$I$9</f>
        <v>0</v>
      </c>
      <c r="AC22" s="11">
        <f>+[1]data!AC$22*[2]EurAsia!$I$9</f>
        <v>0</v>
      </c>
      <c r="AD22" s="11">
        <f>+[1]data!AD$22*[2]EurAsia!$I$9</f>
        <v>1.8642354719999998</v>
      </c>
      <c r="AE22" s="107">
        <f>+[1]data!AE$22*[2]EurAsia!$I$9</f>
        <v>2.1184493999999998</v>
      </c>
      <c r="AF22" s="11">
        <f>+[1]data!AF$22*[2]EurAsia!$I$9</f>
        <v>2.08083485</v>
      </c>
      <c r="AG22" s="11">
        <f>+[1]data!AG$22*[2]EurAsia!$I$9</f>
        <v>2.0432202999999998</v>
      </c>
      <c r="AH22" s="11">
        <f>+[1]data!AH$22*[2]EurAsia!$I$9</f>
        <v>2.00560575</v>
      </c>
      <c r="AI22" s="11">
        <f>+[1]data!AI$22*[2]EurAsia!$I$9</f>
        <v>1.9679911999999999</v>
      </c>
      <c r="AJ22" s="11">
        <f>+[1]data!AJ$22*[2]EurAsia!$I$9</f>
        <v>1.9303766499999999</v>
      </c>
      <c r="AK22" s="11">
        <f>+[1]data!AK$22*[2]EurAsia!$I$9</f>
        <v>1.8927620999999999</v>
      </c>
      <c r="AL22" s="11">
        <f>+[1]data!AL$22*[2]EurAsia!$I$9</f>
        <v>1.8551475499999999</v>
      </c>
      <c r="AM22" s="11">
        <f>+[1]data!AM$22*[2]EurAsia!$I$9</f>
        <v>1.8175330000000001</v>
      </c>
      <c r="AN22" s="11">
        <f>+[1]data!AN$22*[2]EurAsia!$I$9</f>
        <v>1.77991845</v>
      </c>
      <c r="AO22" s="107">
        <f>+[1]data!AO$22*[2]EurAsia!$I$9</f>
        <v>1.7423039</v>
      </c>
      <c r="AP22" s="11">
        <f>+[1]data!AP$22*[2]EurAsia!$I$9</f>
        <v>2.3680735099999999</v>
      </c>
      <c r="AQ22" s="11">
        <f>+[1]data!AQ$22*[2]EurAsia!$I$9</f>
        <v>2.9938431200000002</v>
      </c>
      <c r="AR22" s="11">
        <f>+[1]data!AR$22*[2]EurAsia!$I$9</f>
        <v>3.6196127300000001</v>
      </c>
      <c r="AS22" s="11">
        <f>+[1]data!AS$22*[2]EurAsia!$I$9</f>
        <v>4.2453823399999999</v>
      </c>
      <c r="AT22" s="11">
        <f>+[1]data!AT$22*[2]EurAsia!$I$9</f>
        <v>4.8711519499999998</v>
      </c>
      <c r="AU22" s="11">
        <f>+[1]data!AU$22*[2]EurAsia!$I$9</f>
        <v>5.4969215600000005</v>
      </c>
      <c r="AV22" s="11">
        <f>+[1]data!AV$22*[2]EurAsia!$I$9</f>
        <v>6.1226911699999995</v>
      </c>
      <c r="AW22" s="11">
        <f>+[1]data!AW$22*[2]EurAsia!$I$9</f>
        <v>6.7484607800000003</v>
      </c>
      <c r="AX22" s="11">
        <f>+[1]data!AX$22*[2]EurAsia!$I$9</f>
        <v>7.3742303899999992</v>
      </c>
      <c r="AY22" s="107">
        <f>+[1]data!AY$22*[2]EurAsia!$I$9</f>
        <v>8</v>
      </c>
      <c r="AZ22" s="11">
        <f>+[1]data!AZ$22*[2]EurAsia!$I$9</f>
        <v>8</v>
      </c>
      <c r="BA22" s="11">
        <f>+[1]data!BA$22*[2]EurAsia!$I$9</f>
        <v>8</v>
      </c>
      <c r="BB22" s="11">
        <f>+[1]data!BB$22*[2]EurAsia!$I$9</f>
        <v>8</v>
      </c>
      <c r="BC22" s="11">
        <f>+[1]data!BC$22*[2]EurAsia!$I$9</f>
        <v>8</v>
      </c>
      <c r="BD22" s="11">
        <f>+[1]data!BD$22*[2]EurAsia!$I$9</f>
        <v>8</v>
      </c>
      <c r="BE22" s="19">
        <f>+[1]data!BE$22*[2]EurAsia!$I$9</f>
        <v>8</v>
      </c>
      <c r="BF22" s="19">
        <f>+[1]data!BF$22*[2]EurAsia!$I$9</f>
        <v>18</v>
      </c>
      <c r="BG22" s="19">
        <f>+[1]data!BG$22*[2]EurAsia!$I$9</f>
        <v>27</v>
      </c>
      <c r="BH22" s="19">
        <f>+[1]data!BH$22*[2]EurAsia!$I$9</f>
        <v>27</v>
      </c>
      <c r="BI22" s="19">
        <f>+[1]data!BI$22*[2]EurAsia!$I$9</f>
        <v>27</v>
      </c>
      <c r="BJ22" s="19">
        <f>+[1]data!BJ$22*[2]EurAsia!$I$9</f>
        <v>27</v>
      </c>
      <c r="BK22" s="19">
        <f>+[1]data!BK$22*[2]EurAsia!$I$9</f>
        <v>27</v>
      </c>
      <c r="BL22" s="19">
        <f>+[1]data!BL$22*[2]EurAsia!$I$9</f>
        <v>27</v>
      </c>
      <c r="BM22" s="19">
        <f>+[1]data!BM$22*[2]EurAsia!$I$9</f>
        <v>27</v>
      </c>
      <c r="BN22" s="19">
        <f>+[1]data!BN$22*[2]EurAsia!$I$9</f>
        <v>27</v>
      </c>
      <c r="BO22" s="19">
        <f>+[1]data!BO$22*[2]EurAsia!$I$9</f>
        <v>27</v>
      </c>
      <c r="BP22" s="19">
        <f>+[1]data!BP$22*[2]EurAsia!$I$9</f>
        <v>28</v>
      </c>
      <c r="BQ22" s="19">
        <f>+[1]data!BQ$22*[2]EurAsia!$I$9</f>
        <v>29</v>
      </c>
      <c r="BR22" s="19">
        <f>+[1]data!BR$22*[2]EurAsia!$I$9</f>
        <v>30</v>
      </c>
      <c r="BS22" s="19">
        <f>+[1]data!BS$22*[2]EurAsia!$I$9</f>
        <v>31.9</v>
      </c>
      <c r="BT22" s="19">
        <f>+[1]data!BT$22*[2]EurAsia!$I$9</f>
        <v>32</v>
      </c>
      <c r="BU22" s="19">
        <f>+[1]data!BU$22*[2]EurAsia!$I$9</f>
        <v>33.420000000000073</v>
      </c>
      <c r="BV22" s="19">
        <f>+[1]data!BV$22*[2]EurAsia!$I$9</f>
        <v>34.519999999999527</v>
      </c>
      <c r="BW22" s="19">
        <f>+[1]data!BW$22*[2]EurAsia!$I$9</f>
        <v>35.602666666665755</v>
      </c>
      <c r="BX22" s="19">
        <f>+[1]data!BX$22*[2]EurAsia!$I$9</f>
        <v>36.636444444443441</v>
      </c>
      <c r="BY22" s="19">
        <f>+[1]data!BY$22*[2]EurAsia!$I$9</f>
        <v>37.572207407406268</v>
      </c>
      <c r="BZ22" s="19">
        <f>+[1]data!BZ$22*[2]EurAsia!$I$9</f>
        <v>38.817856790122278</v>
      </c>
      <c r="CA22" s="19">
        <f>+[1]data!CA$22*[2]EurAsia!$I$9</f>
        <v>39.812830946500981</v>
      </c>
      <c r="CB22" s="19">
        <f>+[1]data!CB$22*[2]EurAsia!$I$9</f>
        <v>40.864883182440735</v>
      </c>
      <c r="CC22" s="19">
        <f>+[1]data!CC$22*[2]EurAsia!$I$9</f>
        <v>41.926404053039732</v>
      </c>
      <c r="CD22" s="30"/>
      <c r="CE22" s="45"/>
      <c r="CG22" s="17">
        <f>+D22/'[3]total numbers'!AW22</f>
        <v>0</v>
      </c>
      <c r="CH22" s="17">
        <f>+E22/'[3]total numbers'!AX22</f>
        <v>0</v>
      </c>
      <c r="CI22" s="17">
        <f>+F22/'[3]total numbers'!AY22</f>
        <v>0</v>
      </c>
      <c r="CJ22" s="17">
        <f>+G22/'[3]total numbers'!AZ22</f>
        <v>0</v>
      </c>
      <c r="CK22" s="17">
        <f>+H22/'[3]total numbers'!BA22</f>
        <v>0</v>
      </c>
      <c r="CL22" s="17">
        <f>+I22/'[3]total numbers'!BB22</f>
        <v>0</v>
      </c>
      <c r="CM22" s="17">
        <f>+J22/'[3]total numbers'!BC22</f>
        <v>0</v>
      </c>
      <c r="CN22" s="17">
        <f>+K22/'[3]total numbers'!BD22</f>
        <v>0</v>
      </c>
      <c r="CO22" s="17">
        <f>+L22/'[3]total numbers'!BE22</f>
        <v>0</v>
      </c>
      <c r="CP22" s="17">
        <f>+M22/'[3]total numbers'!BF22</f>
        <v>0</v>
      </c>
      <c r="CQ22" s="17">
        <f>+N22/'[3]total numbers'!BG22</f>
        <v>0</v>
      </c>
      <c r="CR22" s="17">
        <f>+O22/'[3]total numbers'!BH22</f>
        <v>0</v>
      </c>
      <c r="CS22" s="17">
        <f>+P22/'[3]total numbers'!BI22</f>
        <v>0</v>
      </c>
      <c r="CT22" s="17">
        <f>+Q22/'[3]total numbers'!BJ22</f>
        <v>0</v>
      </c>
      <c r="CU22" s="17">
        <f>+R22/'[3]total numbers'!BK22</f>
        <v>0</v>
      </c>
      <c r="CV22" s="17">
        <f>+S22/'[3]total numbers'!BL22</f>
        <v>0</v>
      </c>
      <c r="CW22" s="17">
        <f>+T22/'[3]total numbers'!BM22</f>
        <v>0</v>
      </c>
      <c r="CX22" s="17">
        <f>+U22/'[3]total numbers'!BN22</f>
        <v>0</v>
      </c>
      <c r="CY22" s="17">
        <f>+V22/'[3]total numbers'!BO22</f>
        <v>0</v>
      </c>
      <c r="CZ22" s="17">
        <f>+W22/'[3]total numbers'!BP22</f>
        <v>0</v>
      </c>
      <c r="DA22" s="17">
        <f>+X22/'[3]total numbers'!BQ22</f>
        <v>0</v>
      </c>
      <c r="DB22" s="17">
        <f>+Y22/'[3]total numbers'!BR22</f>
        <v>0</v>
      </c>
      <c r="DC22" s="17">
        <f>+Z22/'[3]total numbers'!BS22</f>
        <v>0</v>
      </c>
      <c r="DD22" s="17">
        <f>+AA22/'[3]total numbers'!BT22</f>
        <v>0</v>
      </c>
      <c r="DE22" s="17">
        <f>+AB22/'[3]total numbers'!BU22</f>
        <v>0</v>
      </c>
      <c r="DF22" s="17">
        <f>+AC22/'[3]total numbers'!BV22</f>
        <v>0</v>
      </c>
      <c r="DG22" s="17">
        <f>+AD22/'[3]total numbers'!BW22</f>
        <v>6.477335566295702E-3</v>
      </c>
      <c r="DH22" s="17">
        <f>+AE22/'[3]total numbers'!BX22</f>
        <v>7.1165564248737738E-3</v>
      </c>
      <c r="DI22" s="17">
        <f>+AF22/'[3]total numbers'!BY22</f>
        <v>6.746079117915001E-3</v>
      </c>
      <c r="DJ22" s="17">
        <f>+AG22/'[3]total numbers'!BZ22</f>
        <v>6.3841656642034707E-3</v>
      </c>
      <c r="DK22" s="17">
        <f>+AH22/'[3]total numbers'!CA22</f>
        <v>6.0358906644998201E-3</v>
      </c>
      <c r="DL22" s="17">
        <f>+AI22/'[3]total numbers'!CB22</f>
        <v>5.7054799524541211E-3</v>
      </c>
      <c r="DM22" s="17">
        <f>+AJ22/'[3]total numbers'!CC22</f>
        <v>5.3954140940966674E-3</v>
      </c>
      <c r="DN22" s="17">
        <f>+AK22/'[3]total numbers'!CD22</f>
        <v>5.1042335675876831E-3</v>
      </c>
      <c r="DO22" s="17">
        <f>+AL22/'[3]total numbers'!CE22</f>
        <v>4.8306228013300732E-3</v>
      </c>
      <c r="DP22" s="17">
        <f>+AM22/'[3]total numbers'!CF22</f>
        <v>4.5756216312833409E-3</v>
      </c>
      <c r="DQ22" s="17">
        <f>+AN22/'[3]total numbers'!CG22</f>
        <v>4.3399307773708574E-3</v>
      </c>
      <c r="DR22" s="17">
        <f>+AO22/'[3]total numbers'!CH22</f>
        <v>4.1228789334443938E-3</v>
      </c>
      <c r="DS22" s="17">
        <f>+AP22/'[3]total numbers'!CI22</f>
        <v>5.4538395865528335E-3</v>
      </c>
      <c r="DT22" s="17">
        <f>+AQ22/'[3]total numbers'!CJ22</f>
        <v>6.7281606932571049E-3</v>
      </c>
      <c r="DU22" s="17">
        <f>+AR22/'[3]total numbers'!CK22</f>
        <v>7.9433912033989064E-3</v>
      </c>
      <c r="DV22" s="17">
        <f>+AS22/'[3]total numbers'!CL22</f>
        <v>9.0825471201612246E-3</v>
      </c>
      <c r="DW22" s="17">
        <f>+AT22/'[3]total numbers'!CM22</f>
        <v>1.013096837056849E-2</v>
      </c>
      <c r="DX22" s="17">
        <f>+AU22/'[3]total numbers'!CN22</f>
        <v>1.1067062807534649E-2</v>
      </c>
      <c r="DY22" s="17">
        <f>+AV22/'[3]total numbers'!CO22</f>
        <v>1.1903536576593389E-2</v>
      </c>
      <c r="DZ22" s="17">
        <f>+AW22/'[3]total numbers'!CP22</f>
        <v>1.2705161317044427E-2</v>
      </c>
      <c r="EA22" s="17">
        <f>+AX22/'[3]total numbers'!CQ22</f>
        <v>1.3570038625740679E-2</v>
      </c>
      <c r="EB22" s="17">
        <f>+AY22/'[3]total numbers'!CR22</f>
        <v>1.457795012154366E-2</v>
      </c>
      <c r="EC22" s="17">
        <f>+AZ22/'[3]total numbers'!CS22</f>
        <v>1.4651692636791867E-2</v>
      </c>
      <c r="ED22" s="17">
        <f>+BA22/'[3]total numbers'!CT22</f>
        <v>1.4908684308609765E-2</v>
      </c>
      <c r="EE22" s="17">
        <f>+BB22/'[3]total numbers'!CU22</f>
        <v>1.5264262545315779E-2</v>
      </c>
      <c r="EF22" s="17">
        <f>+BC22/'[3]total numbers'!CV22</f>
        <v>1.5577021556650706E-2</v>
      </c>
      <c r="EG22" s="17">
        <f>+BD22/'[3]total numbers'!CW22</f>
        <v>1.5726515888695582E-2</v>
      </c>
      <c r="EH22" s="17">
        <f>+BE22/'[3]total numbers'!CX22</f>
        <v>1.5669222708621009E-2</v>
      </c>
      <c r="EI22" s="17">
        <f>+BF22/'[3]total numbers'!CY22</f>
        <v>3.4740047941266158E-2</v>
      </c>
      <c r="EJ22" s="17">
        <f>+BG22/'[3]total numbers'!CZ22</f>
        <v>5.0913136532061129E-2</v>
      </c>
      <c r="EK22" s="17">
        <f>+BH22/'[3]total numbers'!DA22</f>
        <v>4.952565428892166E-2</v>
      </c>
      <c r="EL22" s="17">
        <f>+BI22/'[3]total numbers'!DB22</f>
        <v>4.8113333630329221E-2</v>
      </c>
      <c r="EM22" s="17">
        <f>+BJ22/'[3]total numbers'!DC22</f>
        <v>4.6689942467615334E-2</v>
      </c>
      <c r="EN22" s="17">
        <f>+BK22/'[3]total numbers'!DD22</f>
        <v>4.524659393695641E-2</v>
      </c>
      <c r="EO22" s="17">
        <f>+BL22/'[3]total numbers'!DE22</f>
        <v>4.3864351928569342E-2</v>
      </c>
      <c r="EP22" s="17">
        <f>+BM22/'[3]total numbers'!DF22</f>
        <v>4.2619353922164434E-2</v>
      </c>
      <c r="EQ22" s="17">
        <f>+BN22/'[3]total numbers'!DG22</f>
        <v>4.1548752844935435E-2</v>
      </c>
      <c r="ER22" s="17">
        <f>+BO22/'[3]total numbers'!DH22</f>
        <v>4.0664794078001096E-2</v>
      </c>
      <c r="ES22" s="17">
        <f>+BP22/'[3]total numbers'!DI22</f>
        <v>4.1417483799107452E-2</v>
      </c>
      <c r="ET22" s="17">
        <f>+BQ22/'[3]total numbers'!DJ22</f>
        <v>4.2225609978057244E-2</v>
      </c>
      <c r="EU22" s="17">
        <f>+BR22/'[3]total numbers'!DK22</f>
        <v>4.3021176457091394E-2</v>
      </c>
      <c r="EV22" s="17">
        <f>+BS22/'[3]total numbers'!DL22</f>
        <v>4.5025716882808924E-2</v>
      </c>
      <c r="EW22" s="17">
        <f>+BT22/'[3]total numbers'!DM22</f>
        <v>4.4417670459750654E-2</v>
      </c>
      <c r="EX22" s="17">
        <f>+BU22/'[3]total numbers'!DN22</f>
        <v>4.5600605824924881E-2</v>
      </c>
      <c r="EY22" s="17">
        <f>+BV22/'[3]total numbers'!DO22</f>
        <v>4.6303872516799946E-2</v>
      </c>
      <c r="EZ22" s="17">
        <f>+BW22/'[3]total numbers'!DP22</f>
        <v>4.6979071687419598E-2</v>
      </c>
      <c r="FA22" s="17">
        <f>+BX22/'[3]total numbers'!DQ22</f>
        <v>4.7610095313177787E-2</v>
      </c>
      <c r="FB22" s="17">
        <f>+BY22/'[3]total numbers'!DR22</f>
        <v>4.8141784290076955E-2</v>
      </c>
      <c r="FC22" s="17">
        <f>+BZ22/'[3]total numbers'!DS22</f>
        <v>4.9087564290457464E-2</v>
      </c>
      <c r="FD22" s="17">
        <f>+CA22/'[3]total numbers'!DT22</f>
        <v>4.9724208192983878E-2</v>
      </c>
      <c r="FE22" s="17">
        <f>+CB22/'[3]total numbers'!DU22</f>
        <v>5.0432354774322723E-2</v>
      </c>
      <c r="FF22" s="17">
        <f>+CC22/'[3]total numbers'!DV22</f>
        <v>5.1143420075654027E-2</v>
      </c>
      <c r="FH22" s="52"/>
      <c r="FI22" s="52"/>
      <c r="FJ22" s="66"/>
      <c r="FK22" s="59"/>
      <c r="FL22" s="52"/>
      <c r="FM22" s="59"/>
      <c r="FN22" s="59"/>
      <c r="FP22" s="6">
        <v>4</v>
      </c>
      <c r="FQ22" s="22" t="s">
        <v>380</v>
      </c>
      <c r="GF22" s="20">
        <f t="shared" si="6"/>
        <v>0</v>
      </c>
    </row>
    <row r="23" spans="1:190" x14ac:dyDescent="0.2">
      <c r="A23" s="8">
        <v>6</v>
      </c>
      <c r="B23" s="14">
        <v>68</v>
      </c>
      <c r="C23" s="87" t="s">
        <v>64</v>
      </c>
      <c r="D23" s="20">
        <v>0</v>
      </c>
      <c r="E23" s="20">
        <v>0</v>
      </c>
      <c r="F23" s="20">
        <v>0</v>
      </c>
      <c r="G23" s="20">
        <v>0</v>
      </c>
      <c r="H23" s="20">
        <v>0</v>
      </c>
      <c r="I23" s="20">
        <v>0</v>
      </c>
      <c r="J23" s="11">
        <v>0</v>
      </c>
      <c r="K23" s="11">
        <v>0</v>
      </c>
      <c r="L23" s="11">
        <v>0</v>
      </c>
      <c r="M23" s="11">
        <v>0</v>
      </c>
      <c r="N23" s="11">
        <f>+[1]data!N$23*[2]Americas!$I$9</f>
        <v>0</v>
      </c>
      <c r="O23" s="11">
        <f>+[1]data!O$23*[2]Americas!$I$9</f>
        <v>0</v>
      </c>
      <c r="P23" s="11">
        <f>+[1]data!P$23*[2]Americas!$I$9</f>
        <v>0</v>
      </c>
      <c r="Q23" s="11">
        <f>+[1]data!Q$23*[2]Americas!$I$9</f>
        <v>0</v>
      </c>
      <c r="R23" s="11">
        <f>+[1]data!R$23*[2]Americas!$I$9</f>
        <v>0</v>
      </c>
      <c r="S23" s="11">
        <f>+[1]data!S$23*[2]Americas!$I$9</f>
        <v>0</v>
      </c>
      <c r="T23" s="11">
        <f>+[1]data!T$23*[2]Americas!$I$9</f>
        <v>0</v>
      </c>
      <c r="U23" s="11">
        <f>+[1]data!U$23*[2]Americas!$I$9</f>
        <v>0</v>
      </c>
      <c r="V23" s="11">
        <f>+[1]data!V$23*[2]Americas!$I$9</f>
        <v>0</v>
      </c>
      <c r="W23" s="11">
        <f>+[1]data!W$23*[2]Americas!$I$9</f>
        <v>0</v>
      </c>
      <c r="X23" s="11">
        <f>+[1]data!X$23*[2]Americas!$I$9</f>
        <v>0</v>
      </c>
      <c r="Y23" s="11">
        <f>+[1]data!Y$23*[2]Americas!$I$9</f>
        <v>0</v>
      </c>
      <c r="Z23" s="11">
        <f>+[1]data!Z$23*[2]Americas!$I$9</f>
        <v>0</v>
      </c>
      <c r="AA23" s="11">
        <f>+[1]data!AA$23*[2]Americas!$I$9</f>
        <v>0</v>
      </c>
      <c r="AB23" s="11">
        <f>+[1]data!AB$23*[2]Americas!$I$9</f>
        <v>0</v>
      </c>
      <c r="AC23" s="11">
        <f>+[1]data!AC$23*[2]Americas!$I$9</f>
        <v>0</v>
      </c>
      <c r="AD23" s="11">
        <f>+[1]data!AD$23*[2]Americas!$I$9</f>
        <v>0</v>
      </c>
      <c r="AE23" s="107">
        <f>+[1]data!AE$23*[2]Americas!$I$9</f>
        <v>0.56078079999999997</v>
      </c>
      <c r="AF23" s="11">
        <f>+[1]data!AF$23*[2]Americas!$I$9</f>
        <v>0.64102943000000001</v>
      </c>
      <c r="AG23" s="11">
        <f>+[1]data!AG$23*[2]Americas!$I$9</f>
        <v>0.72127805999999994</v>
      </c>
      <c r="AH23" s="11">
        <f>+[1]data!AH$23*[2]Americas!$I$9</f>
        <v>0.80152668999999999</v>
      </c>
      <c r="AI23" s="11">
        <f>+[1]data!AI$23*[2]Americas!$I$9</f>
        <v>0.88177532000000003</v>
      </c>
      <c r="AJ23" s="11">
        <f>+[1]data!AJ$23*[2]Americas!$I$9</f>
        <v>0.96202394999999996</v>
      </c>
      <c r="AK23" s="11">
        <f>+[1]data!AK$23*[2]Americas!$I$9</f>
        <v>1.0422725800000001</v>
      </c>
      <c r="AL23" s="11">
        <f>+[1]data!AL$23*[2]Americas!$I$9</f>
        <v>1.1225212099999999</v>
      </c>
      <c r="AM23" s="11">
        <f>+[1]data!AM$23*[2]Americas!$I$9</f>
        <v>1.20276984</v>
      </c>
      <c r="AN23" s="11">
        <f>+[1]data!AN$23*[2]Americas!$I$9</f>
        <v>1.28301847</v>
      </c>
      <c r="AO23" s="107">
        <f>+[1]data!AO$23*[2]Americas!$I$9</f>
        <v>1.3632671000000001</v>
      </c>
      <c r="AP23" s="11">
        <f>+[1]data!AP$23*[2]Americas!$I$9</f>
        <v>1.52694039</v>
      </c>
      <c r="AQ23" s="11">
        <f>+[1]data!AQ$23*[2]Americas!$I$9</f>
        <v>1.69061368</v>
      </c>
      <c r="AR23" s="11">
        <f>+[1]data!AR$23*[2]Americas!$I$9</f>
        <v>1.85428697</v>
      </c>
      <c r="AS23" s="11">
        <f>+[1]data!AS$23*[2]Americas!$I$9</f>
        <v>2.0179602600000002</v>
      </c>
      <c r="AT23" s="11">
        <f>+[1]data!AT$23*[2]Americas!$I$9</f>
        <v>2.1816335499999999</v>
      </c>
      <c r="AU23" s="11">
        <f>+[1]data!AU$23*[2]Americas!$I$9</f>
        <v>2.3453068400000001</v>
      </c>
      <c r="AV23" s="11">
        <f>+[1]data!AV$23*[2]Americas!$I$9</f>
        <v>2.5089801300000003</v>
      </c>
      <c r="AW23" s="11">
        <f>+[1]data!AW$23*[2]Americas!$I$9</f>
        <v>2.6726534200000001</v>
      </c>
      <c r="AX23" s="11">
        <f>+[1]data!AX$23*[2]Americas!$I$9</f>
        <v>2.8363267099999998</v>
      </c>
      <c r="AY23" s="107">
        <f>+[1]data!AY$23*[2]Americas!$I$9</f>
        <v>3</v>
      </c>
      <c r="AZ23" s="11">
        <f>+[1]data!AZ$23*[2]Americas!$I$9</f>
        <v>14.5</v>
      </c>
      <c r="BA23" s="11">
        <f>+[1]data!BA$23*[2]Americas!$I$9</f>
        <v>26</v>
      </c>
      <c r="BB23" s="11">
        <f>+[1]data!BB$23*[2]Americas!$I$9</f>
        <v>37.5</v>
      </c>
      <c r="BC23" s="11">
        <f>+[1]data!BC$23*[2]Americas!$I$9</f>
        <v>49</v>
      </c>
      <c r="BD23" s="11">
        <f>+[1]data!BD$23*[2]Americas!$I$9</f>
        <v>60.499999999999993</v>
      </c>
      <c r="BE23" s="19">
        <f>+[1]data!BE$23*[2]Americas!$I$9</f>
        <v>72</v>
      </c>
      <c r="BF23" s="19">
        <f>+[1]data!BF$23*[2]Americas!$I$9</f>
        <v>80</v>
      </c>
      <c r="BG23" s="19">
        <f>+[1]data!BG$23*[2]Americas!$I$9</f>
        <v>140</v>
      </c>
      <c r="BH23" s="19">
        <f>+[1]data!BH$23*[2]Americas!$I$9</f>
        <v>134</v>
      </c>
      <c r="BI23" s="19">
        <f>+[1]data!BI$23*[2]Americas!$I$9</f>
        <v>130</v>
      </c>
      <c r="BJ23" s="19">
        <f>+[1]data!BJ$23*[2]Americas!$I$9</f>
        <v>132</v>
      </c>
      <c r="BK23" s="19">
        <f>+[1]data!BK$23*[2]Americas!$I$9</f>
        <v>132</v>
      </c>
      <c r="BL23" s="19">
        <f>+[1]data!BL$23*[2]Americas!$I$9</f>
        <v>132</v>
      </c>
      <c r="BM23" s="19">
        <f>+[1]data!BM$23*[2]Americas!$I$9</f>
        <v>140</v>
      </c>
      <c r="BN23" s="19">
        <f>+[1]data!BN$23*[2]Americas!$I$9</f>
        <v>155</v>
      </c>
      <c r="BO23" s="19">
        <f>+[1]data!BO$23*[2]Americas!$I$9</f>
        <v>158</v>
      </c>
      <c r="BP23" s="19">
        <f>+[1]data!BP$23*[2]Americas!$I$9</f>
        <v>167</v>
      </c>
      <c r="BQ23" s="19">
        <f>+[1]data!BQ$23*[2]Americas!$I$9</f>
        <v>170</v>
      </c>
      <c r="BR23" s="19">
        <f>+[1]data!BR$23*[2]Americas!$I$9</f>
        <v>175</v>
      </c>
      <c r="BS23" s="19">
        <f>+[1]data!BS$23*[2]Americas!$I$9</f>
        <v>175</v>
      </c>
      <c r="BT23" s="19">
        <f>+[1]data!BT$23*[2]Americas!$I$9</f>
        <v>175</v>
      </c>
      <c r="BU23" s="19">
        <f>+[1]data!BU$23*[2]Americas!$I$9</f>
        <v>181.40000000000055</v>
      </c>
      <c r="BV23" s="19">
        <f>+[1]data!BV$23*[2]Americas!$I$9</f>
        <v>182.60000000000127</v>
      </c>
      <c r="BW23" s="19">
        <f>+[1]data!BW$23*[2]Americas!$I$9</f>
        <v>184.72000000000116</v>
      </c>
      <c r="BX23" s="19">
        <f>+[1]data!BX$23*[2]Americas!$I$9</f>
        <v>186.73333333333449</v>
      </c>
      <c r="BY23" s="19">
        <f>+[1]data!BY$23*[2]Americas!$I$9</f>
        <v>189.81155555555688</v>
      </c>
      <c r="BZ23" s="19">
        <f>+[1]data!BZ$23*[2]Americas!$I$9</f>
        <v>192.59525925926118</v>
      </c>
      <c r="CA23" s="19">
        <f>+[1]data!CA$23*[2]Americas!$I$9</f>
        <v>194.27245432098971</v>
      </c>
      <c r="CB23" s="19">
        <f>+[1]data!CB$23*[2]Americas!$I$9</f>
        <v>196.96206090535088</v>
      </c>
      <c r="CC23" s="19">
        <f>+[1]data!CC$23*[2]Americas!$I$9</f>
        <v>199.51024768175739</v>
      </c>
      <c r="CD23" s="30"/>
      <c r="CE23" s="45"/>
      <c r="CG23" s="17">
        <f>+D23/'[3]total numbers'!AW23</f>
        <v>0</v>
      </c>
      <c r="CH23" s="17">
        <f>+E23/'[3]total numbers'!AX23</f>
        <v>0</v>
      </c>
      <c r="CI23" s="17">
        <f>+F23/'[3]total numbers'!AY23</f>
        <v>0</v>
      </c>
      <c r="CJ23" s="17">
        <f>+G23/'[3]total numbers'!AZ23</f>
        <v>0</v>
      </c>
      <c r="CK23" s="17">
        <f>+H23/'[3]total numbers'!BA23</f>
        <v>0</v>
      </c>
      <c r="CL23" s="17">
        <f>+I23/'[3]total numbers'!BB23</f>
        <v>0</v>
      </c>
      <c r="CM23" s="17">
        <f>+J23/'[3]total numbers'!BC23</f>
        <v>0</v>
      </c>
      <c r="CN23" s="17">
        <f>+K23/'[3]total numbers'!BD23</f>
        <v>0</v>
      </c>
      <c r="CO23" s="17">
        <f>+L23/'[3]total numbers'!BE23</f>
        <v>0</v>
      </c>
      <c r="CP23" s="17">
        <f>+M23/'[3]total numbers'!BF23</f>
        <v>0</v>
      </c>
      <c r="CQ23" s="17">
        <f>+N23/'[3]total numbers'!BG23</f>
        <v>0</v>
      </c>
      <c r="CR23" s="17">
        <f>+O23/'[3]total numbers'!BH23</f>
        <v>0</v>
      </c>
      <c r="CS23" s="17">
        <f>+P23/'[3]total numbers'!BI23</f>
        <v>0</v>
      </c>
      <c r="CT23" s="17">
        <f>+Q23/'[3]total numbers'!BJ23</f>
        <v>0</v>
      </c>
      <c r="CU23" s="17">
        <f>+R23/'[3]total numbers'!BK23</f>
        <v>0</v>
      </c>
      <c r="CV23" s="17">
        <f>+S23/'[3]total numbers'!BL23</f>
        <v>0</v>
      </c>
      <c r="CW23" s="17">
        <f>+T23/'[3]total numbers'!BM23</f>
        <v>0</v>
      </c>
      <c r="CX23" s="17">
        <f>+U23/'[3]total numbers'!BN23</f>
        <v>0</v>
      </c>
      <c r="CY23" s="17">
        <f>+V23/'[3]total numbers'!BO23</f>
        <v>0</v>
      </c>
      <c r="CZ23" s="17">
        <f>+W23/'[3]total numbers'!BP23</f>
        <v>0</v>
      </c>
      <c r="DA23" s="17">
        <f>+X23/'[3]total numbers'!BQ23</f>
        <v>0</v>
      </c>
      <c r="DB23" s="17">
        <f>+Y23/'[3]total numbers'!BR23</f>
        <v>0</v>
      </c>
      <c r="DC23" s="17">
        <f>+Z23/'[3]total numbers'!BS23</f>
        <v>0</v>
      </c>
      <c r="DD23" s="17">
        <f>+AA23/'[3]total numbers'!BT23</f>
        <v>0</v>
      </c>
      <c r="DE23" s="17">
        <f>+AB23/'[3]total numbers'!BU23</f>
        <v>0</v>
      </c>
      <c r="DF23" s="17">
        <f>+AC23/'[3]total numbers'!BV23</f>
        <v>0</v>
      </c>
      <c r="DG23" s="17">
        <f>+AD23/'[3]total numbers'!BW23</f>
        <v>0</v>
      </c>
      <c r="DH23" s="17">
        <f>+AE23/'[3]total numbers'!BX23</f>
        <v>1.3313928393874052E-4</v>
      </c>
      <c r="DI23" s="17">
        <f>+AF23/'[3]total numbers'!BY23</f>
        <v>1.4854822903185067E-4</v>
      </c>
      <c r="DJ23" s="17">
        <f>+AG23/'[3]total numbers'!BZ23</f>
        <v>1.6310530007720202E-4</v>
      </c>
      <c r="DK23" s="17">
        <f>+AH23/'[3]total numbers'!CA23</f>
        <v>1.768526635794052E-4</v>
      </c>
      <c r="DL23" s="17">
        <f>+AI23/'[3]total numbers'!CB23</f>
        <v>1.8984266386552268E-4</v>
      </c>
      <c r="DM23" s="17">
        <f>+AJ23/'[3]total numbers'!CC23</f>
        <v>2.0212918464755704E-4</v>
      </c>
      <c r="DN23" s="17">
        <f>+AK23/'[3]total numbers'!CD23</f>
        <v>2.1374290008533127E-4</v>
      </c>
      <c r="DO23" s="17">
        <f>+AL23/'[3]total numbers'!CE23</f>
        <v>2.2471884850031778E-4</v>
      </c>
      <c r="DP23" s="17">
        <f>+AM23/'[3]total numbers'!CF23</f>
        <v>2.3512585256762382E-4</v>
      </c>
      <c r="DQ23" s="17">
        <f>+AN23/'[3]total numbers'!CG23</f>
        <v>2.4504253804646042E-4</v>
      </c>
      <c r="DR23" s="17">
        <f>+AO23/'[3]total numbers'!CH23</f>
        <v>2.5452992231730318E-4</v>
      </c>
      <c r="DS23" s="17">
        <f>+AP23/'[3]total numbers'!CI23</f>
        <v>2.7887070851996971E-4</v>
      </c>
      <c r="DT23" s="17">
        <f>+AQ23/'[3]total numbers'!CJ23</f>
        <v>3.021835615331625E-4</v>
      </c>
      <c r="DU23" s="17">
        <f>+AR23/'[3]total numbers'!CK23</f>
        <v>3.24462387435625E-4</v>
      </c>
      <c r="DV23" s="17">
        <f>+AS23/'[3]total numbers'!CL23</f>
        <v>3.4565241207786072E-4</v>
      </c>
      <c r="DW23" s="17">
        <f>+AT23/'[3]total numbers'!CM23</f>
        <v>3.6570786331895566E-4</v>
      </c>
      <c r="DX23" s="17">
        <f>+AU23/'[3]total numbers'!CN23</f>
        <v>3.8464255800905539E-4</v>
      </c>
      <c r="DY23" s="17">
        <f>+AV23/'[3]total numbers'!CO23</f>
        <v>4.0249987125998219E-4</v>
      </c>
      <c r="DZ23" s="17">
        <f>+AW23/'[3]total numbers'!CP23</f>
        <v>4.192903300806011E-4</v>
      </c>
      <c r="EA23" s="17">
        <f>+AX23/'[3]total numbers'!CQ23</f>
        <v>4.3502630639717161E-4</v>
      </c>
      <c r="EB23" s="17">
        <f>+AY23/'[3]total numbers'!CR23</f>
        <v>4.4973762307070058E-4</v>
      </c>
      <c r="EC23" s="17">
        <f>+AZ23/'[3]total numbers'!CS23</f>
        <v>2.1240678271987326E-3</v>
      </c>
      <c r="ED23" s="17">
        <f>+BA23/'[3]total numbers'!CT23</f>
        <v>3.7209605860112202E-3</v>
      </c>
      <c r="EE23" s="17">
        <f>+BB23/'[3]total numbers'!CU23</f>
        <v>5.243367768976377E-3</v>
      </c>
      <c r="EF23" s="17">
        <f>+BC23/'[3]total numbers'!CV23</f>
        <v>6.6958651939225053E-3</v>
      </c>
      <c r="EG23" s="17">
        <f>+BD23/'[3]total numbers'!CW23</f>
        <v>8.0837157621233679E-3</v>
      </c>
      <c r="EH23" s="17">
        <f>+BE23/'[3]total numbers'!CX23</f>
        <v>9.411891428080665E-3</v>
      </c>
      <c r="EI23" s="17">
        <f>+BF23/'[3]total numbers'!CY23</f>
        <v>1.0236319510847235E-2</v>
      </c>
      <c r="EJ23" s="17">
        <f>+BG23/'[3]total numbers'!CZ23</f>
        <v>1.7541553748135114E-2</v>
      </c>
      <c r="EK23" s="17">
        <f>+BH23/'[3]total numbers'!DA23</f>
        <v>1.6445400350385209E-2</v>
      </c>
      <c r="EL23" s="17">
        <f>+BI23/'[3]total numbers'!DB23</f>
        <v>1.5629938835240127E-2</v>
      </c>
      <c r="EM23" s="17">
        <f>+BJ23/'[3]total numbers'!DC23</f>
        <v>1.555006041551882E-2</v>
      </c>
      <c r="EN23" s="17">
        <f>+BK23/'[3]total numbers'!DD23</f>
        <v>1.5239611722401696E-2</v>
      </c>
      <c r="EO23" s="17">
        <f>+BL23/'[3]total numbers'!DE23</f>
        <v>1.4939826453543253E-2</v>
      </c>
      <c r="EP23" s="17">
        <f>+BM23/'[3]total numbers'!DF23</f>
        <v>1.5539737829083085E-2</v>
      </c>
      <c r="EQ23" s="17">
        <f>+BN23/'[3]total numbers'!DG23</f>
        <v>1.6880739859957382E-2</v>
      </c>
      <c r="ER23" s="17">
        <f>+BO23/'[3]total numbers'!DH23</f>
        <v>1.6891481957064206E-2</v>
      </c>
      <c r="ES23" s="17">
        <f>+BP23/'[3]total numbers'!DI23</f>
        <v>1.7533738009206785E-2</v>
      </c>
      <c r="ET23" s="17">
        <f>+BQ23/'[3]total numbers'!DJ23</f>
        <v>1.7536416173403385E-2</v>
      </c>
      <c r="EU23" s="17">
        <f>+BR23/'[3]total numbers'!DK23</f>
        <v>1.774333025680885E-2</v>
      </c>
      <c r="EV23" s="17">
        <f>+BS23/'[3]total numbers'!DL23</f>
        <v>1.7446209845803418E-2</v>
      </c>
      <c r="EW23" s="17">
        <f>+BT23/'[3]total numbers'!DM23</f>
        <v>1.7160345285758973E-2</v>
      </c>
      <c r="EX23" s="17">
        <f>+BU23/'[3]total numbers'!DN23</f>
        <v>1.750300103136487E-2</v>
      </c>
      <c r="EY23" s="17">
        <f>+BV23/'[3]total numbers'!DO23</f>
        <v>1.7343015788982917E-2</v>
      </c>
      <c r="EZ23" s="17">
        <f>+BW23/'[3]total numbers'!DP23</f>
        <v>1.7276184005949879E-2</v>
      </c>
      <c r="FA23" s="17">
        <f>+BX23/'[3]total numbers'!DQ23</f>
        <v>1.7203888963361381E-2</v>
      </c>
      <c r="FB23" s="17">
        <f>+BY23/'[3]total numbers'!DR23</f>
        <v>1.7232876761523751E-2</v>
      </c>
      <c r="FC23" s="17">
        <f>+BZ23/'[3]total numbers'!DS23</f>
        <v>1.7237273169824721E-2</v>
      </c>
      <c r="FD23" s="17">
        <f>+CA23/'[3]total numbers'!DT23</f>
        <v>1.7146636472156085E-2</v>
      </c>
      <c r="FE23" s="17">
        <f>+CB23/'[3]total numbers'!DU23</f>
        <v>1.7149489717932408E-2</v>
      </c>
      <c r="FF23" s="17">
        <f>+CC23/'[3]total numbers'!DV23</f>
        <v>1.7143127856225557E-2</v>
      </c>
      <c r="FH23" s="52">
        <f t="shared" si="1"/>
        <v>-10000</v>
      </c>
      <c r="FI23" s="52">
        <f t="shared" si="2"/>
        <v>1960</v>
      </c>
      <c r="FJ23" s="66">
        <f>+FJ$4</f>
        <v>0</v>
      </c>
      <c r="FK23" s="59">
        <f t="shared" si="3"/>
        <v>9.411891428080665E-3</v>
      </c>
      <c r="FL23" s="52">
        <f t="shared" si="4"/>
        <v>-10000</v>
      </c>
      <c r="FM23" s="65">
        <f t="shared" si="7"/>
        <v>0.33333333333333331</v>
      </c>
      <c r="FN23" s="59" t="e">
        <f t="shared" si="5"/>
        <v>#DIV/0!</v>
      </c>
      <c r="FP23" s="6">
        <v>8</v>
      </c>
      <c r="FQ23" s="6" t="s">
        <v>32</v>
      </c>
      <c r="GF23" s="20">
        <f t="shared" si="6"/>
        <v>0</v>
      </c>
    </row>
    <row r="24" spans="1:190" x14ac:dyDescent="0.2">
      <c r="A24" s="8">
        <v>12</v>
      </c>
      <c r="B24" s="14">
        <v>70</v>
      </c>
      <c r="C24" s="87" t="s">
        <v>65</v>
      </c>
      <c r="D24" s="20">
        <v>0</v>
      </c>
      <c r="E24" s="20">
        <v>0</v>
      </c>
      <c r="F24" s="20">
        <v>0</v>
      </c>
      <c r="G24" s="20">
        <v>0</v>
      </c>
      <c r="H24" s="20">
        <v>0</v>
      </c>
      <c r="I24" s="20">
        <v>0</v>
      </c>
      <c r="J24" s="11">
        <v>0</v>
      </c>
      <c r="K24" s="11">
        <v>0</v>
      </c>
      <c r="L24" s="11">
        <v>0</v>
      </c>
      <c r="M24" s="11">
        <v>0</v>
      </c>
      <c r="N24" s="11">
        <f>+[1]data!N$24*[2]Europe!$I$9</f>
        <v>0</v>
      </c>
      <c r="O24" s="11">
        <f>+[1]data!O$24*[2]Europe!$I$9</f>
        <v>0</v>
      </c>
      <c r="P24" s="11">
        <f>+[1]data!P$24*[2]Europe!$I$9</f>
        <v>0</v>
      </c>
      <c r="Q24" s="11">
        <f>+[1]data!Q$24*[2]Europe!$I$9</f>
        <v>0</v>
      </c>
      <c r="R24" s="11">
        <f>+[1]data!R$24*[2]Europe!$I$9</f>
        <v>0</v>
      </c>
      <c r="S24" s="11">
        <f>+[1]data!S$24*[2]Europe!$I$9</f>
        <v>0</v>
      </c>
      <c r="T24" s="11">
        <f>+[1]data!T$24*[2]Europe!$I$9</f>
        <v>0</v>
      </c>
      <c r="U24" s="11">
        <f>+[1]data!U$24*[2]Europe!$I$9</f>
        <v>0</v>
      </c>
      <c r="V24" s="11">
        <f>+[1]data!V$24*[2]Europe!$I$9</f>
        <v>0</v>
      </c>
      <c r="W24" s="11">
        <f>+[1]data!W$24*[2]Europe!$I$9</f>
        <v>0</v>
      </c>
      <c r="X24" s="11">
        <f>+[1]data!X$24*[2]Europe!$I$9</f>
        <v>0</v>
      </c>
      <c r="Y24" s="11">
        <f>+[1]data!Y$24*[2]Europe!$I$9</f>
        <v>0</v>
      </c>
      <c r="Z24" s="11">
        <f>+[1]data!Z$24*[2]Europe!$I$9</f>
        <v>0</v>
      </c>
      <c r="AA24" s="11">
        <f>+[1]data!AA$24*[2]Europe!$I$9</f>
        <v>0</v>
      </c>
      <c r="AB24" s="11">
        <f>+[1]data!AB$24*[2]Europe!$I$9</f>
        <v>0</v>
      </c>
      <c r="AC24" s="11">
        <f>+[1]data!AC$24*[2]Europe!$I$9</f>
        <v>0</v>
      </c>
      <c r="AD24" s="11">
        <f>+[1]data!AD$24*[2]Europe!$I$9</f>
        <v>0</v>
      </c>
      <c r="AE24" s="107">
        <f>+[1]data!AE$24*[2]Europe!$I$9</f>
        <v>9.0510800000000002E-2</v>
      </c>
      <c r="AF24" s="11">
        <f>+[1]data!AF$24*[2]Europe!$I$9</f>
        <v>0.10044905</v>
      </c>
      <c r="AG24" s="11">
        <f>+[1]data!AG$24*[2]Europe!$I$9</f>
        <v>0.11038730000000001</v>
      </c>
      <c r="AH24" s="11">
        <f>+[1]data!AH$24*[2]Europe!$I$9</f>
        <v>0.12032555</v>
      </c>
      <c r="AI24" s="11">
        <f>+[1]data!AI$24*[2]Europe!$I$9</f>
        <v>0.13026380000000001</v>
      </c>
      <c r="AJ24" s="11">
        <f>+[1]data!AJ$24*[2]Europe!$I$9</f>
        <v>0.14020204999999999</v>
      </c>
      <c r="AK24" s="11">
        <f>+[1]data!AK$24*[2]Europe!$I$9</f>
        <v>0.1501403</v>
      </c>
      <c r="AL24" s="11">
        <f>+[1]data!AL$24*[2]Europe!$I$9</f>
        <v>0.16007854999999999</v>
      </c>
      <c r="AM24" s="11">
        <f>+[1]data!AM$24*[2]Europe!$I$9</f>
        <v>0.17001680000000002</v>
      </c>
      <c r="AN24" s="11">
        <f>+[1]data!AN$24*[2]Europe!$I$9</f>
        <v>0.17995505000000001</v>
      </c>
      <c r="AO24" s="107">
        <f>+[1]data!AO$24*[2]Europe!$I$9</f>
        <v>0.18989330000000001</v>
      </c>
      <c r="AP24" s="11">
        <f>+[1]data!AP$24*[2]Europe!$I$9</f>
        <v>0.37090396999999997</v>
      </c>
      <c r="AQ24" s="11">
        <f>+[1]data!AQ$24*[2]Europe!$I$9</f>
        <v>0.55191464000000001</v>
      </c>
      <c r="AR24" s="11">
        <f>+[1]data!AR$24*[2]Europe!$I$9</f>
        <v>0.73292530999999994</v>
      </c>
      <c r="AS24" s="11">
        <f>+[1]data!AS$24*[2]Europe!$I$9</f>
        <v>0.91393597999999998</v>
      </c>
      <c r="AT24" s="11">
        <f>+[1]data!AT$24*[2]Europe!$I$9</f>
        <v>1.09494665</v>
      </c>
      <c r="AU24" s="11">
        <f>+[1]data!AU$24*[2]Europe!$I$9</f>
        <v>1.2759573199999998</v>
      </c>
      <c r="AV24" s="11">
        <f>+[1]data!AV$24*[2]Europe!$I$9</f>
        <v>1.4569679899999999</v>
      </c>
      <c r="AW24" s="11">
        <f>+[1]data!AW$24*[2]Europe!$I$9</f>
        <v>1.6379786599999999</v>
      </c>
      <c r="AX24" s="11">
        <f>+[1]data!AX$24*[2]Europe!$I$9</f>
        <v>1.81898933</v>
      </c>
      <c r="AY24" s="107">
        <f>+[1]data!AY$24*[2]Europe!$I$9</f>
        <v>2</v>
      </c>
      <c r="AZ24" s="11">
        <f>+[1]data!AZ$24*[2]Europe!$I$9</f>
        <v>1.6666666666666667</v>
      </c>
      <c r="BA24" s="11">
        <f>+[1]data!BA$24*[2]Europe!$I$9</f>
        <v>1.3333333333333335</v>
      </c>
      <c r="BB24" s="11">
        <f>+[1]data!BB$24*[2]Europe!$I$9</f>
        <v>1</v>
      </c>
      <c r="BC24" s="11">
        <f>+[1]data!BC$24*[2]Europe!$I$9</f>
        <v>0.66666666666666674</v>
      </c>
      <c r="BD24" s="11">
        <f>+[1]data!BD$24*[2]Europe!$I$9</f>
        <v>0.33333333333333326</v>
      </c>
      <c r="BE24" s="19">
        <f>+[1]data!BE$24*[2]Europe!$I$9</f>
        <v>0</v>
      </c>
      <c r="BF24" s="19">
        <f>+[1]data!BF$24*[2]Europe!$I$9</f>
        <v>0</v>
      </c>
      <c r="BG24" s="19">
        <f>+[1]data!BG$24*[2]Europe!$I$9</f>
        <v>0</v>
      </c>
      <c r="BH24" s="19">
        <f>+[1]data!BH$24*[2]Europe!$I$9</f>
        <v>0</v>
      </c>
      <c r="BI24" s="19">
        <f>+[1]data!BI$24*[2]Europe!$I$9</f>
        <v>3</v>
      </c>
      <c r="BJ24" s="19">
        <f>+[1]data!BJ$24*[2]Europe!$I$9</f>
        <v>3</v>
      </c>
      <c r="BK24" s="19">
        <f>+[1]data!BK$24*[2]Europe!$I$9</f>
        <v>3</v>
      </c>
      <c r="BL24" s="19">
        <f>+[1]data!BL$24*[2]Europe!$I$9</f>
        <v>3</v>
      </c>
      <c r="BM24" s="19">
        <f>+[1]data!BM$24*[2]Europe!$I$9</f>
        <v>3</v>
      </c>
      <c r="BN24" s="19">
        <f>+[1]data!BN$24*[2]Europe!$I$9</f>
        <v>3</v>
      </c>
      <c r="BO24" s="19">
        <f>+[1]data!BO$24*[2]Europe!$I$9</f>
        <v>3</v>
      </c>
      <c r="BP24" s="19">
        <f>+[1]data!BP$24*[2]Europe!$I$9</f>
        <v>3</v>
      </c>
      <c r="BQ24" s="19">
        <f>+[1]data!BQ$24*[2]Europe!$I$9</f>
        <v>3</v>
      </c>
      <c r="BR24" s="19">
        <f>+[1]data!BR$24*[2]Europe!$I$9</f>
        <v>3</v>
      </c>
      <c r="BS24" s="19">
        <f>+[1]data!BS$24*[2]Europe!$I$9</f>
        <v>3</v>
      </c>
      <c r="BT24" s="19">
        <f>+[1]data!BT$24*[2]Europe!$I$9</f>
        <v>3</v>
      </c>
      <c r="BU24" s="19">
        <f>+[1]data!BU$24*[2]Europe!$I$9</f>
        <v>3</v>
      </c>
      <c r="BV24" s="19">
        <f>+[1]data!BV$24*[2]Europe!$I$9</f>
        <v>3</v>
      </c>
      <c r="BW24" s="19">
        <f>+[1]data!BW$24*[2]Europe!$I$9</f>
        <v>3</v>
      </c>
      <c r="BX24" s="19">
        <f>+[1]data!BX$24*[2]Europe!$I$9</f>
        <v>3</v>
      </c>
      <c r="BY24" s="19">
        <f>+[1]data!BY$24*[2]Europe!$I$9</f>
        <v>3</v>
      </c>
      <c r="BZ24" s="19">
        <f>+[1]data!BZ$24*[2]Europe!$I$9</f>
        <v>3</v>
      </c>
      <c r="CA24" s="19">
        <f>+[1]data!CA$24*[2]Europe!$I$9</f>
        <v>3</v>
      </c>
      <c r="CB24" s="19">
        <f>+[1]data!CB$24*[2]Europe!$I$9</f>
        <v>3</v>
      </c>
      <c r="CC24" s="19">
        <f>+[1]data!CC$24*[2]Europe!$I$9</f>
        <v>3</v>
      </c>
      <c r="CD24" s="30"/>
      <c r="CE24" s="45"/>
      <c r="CG24" s="17">
        <f>+D24/'[3]total numbers'!AW24</f>
        <v>0</v>
      </c>
      <c r="CH24" s="17">
        <f>+E24/'[3]total numbers'!AX24</f>
        <v>0</v>
      </c>
      <c r="CI24" s="17">
        <f>+F24/'[3]total numbers'!AY24</f>
        <v>0</v>
      </c>
      <c r="CJ24" s="17">
        <f>+G24/'[3]total numbers'!AZ24</f>
        <v>0</v>
      </c>
      <c r="CK24" s="17">
        <f>+H24/'[3]total numbers'!BA24</f>
        <v>0</v>
      </c>
      <c r="CL24" s="17">
        <f>+I24/'[3]total numbers'!BB24</f>
        <v>0</v>
      </c>
      <c r="CM24" s="17">
        <f>+J24/'[3]total numbers'!BC24</f>
        <v>0</v>
      </c>
      <c r="CN24" s="17">
        <f>+K24/'[3]total numbers'!BD24</f>
        <v>0</v>
      </c>
      <c r="CO24" s="17">
        <f>+L24/'[3]total numbers'!BE24</f>
        <v>0</v>
      </c>
      <c r="CP24" s="17">
        <f>+M24/'[3]total numbers'!BF24</f>
        <v>0</v>
      </c>
      <c r="CQ24" s="17">
        <f>+N24/'[3]total numbers'!BG24</f>
        <v>0</v>
      </c>
      <c r="CR24" s="17">
        <f>+O24/'[3]total numbers'!BH24</f>
        <v>0</v>
      </c>
      <c r="CS24" s="17">
        <f>+P24/'[3]total numbers'!BI24</f>
        <v>0</v>
      </c>
      <c r="CT24" s="17">
        <f>+Q24/'[3]total numbers'!BJ24</f>
        <v>0</v>
      </c>
      <c r="CU24" s="17">
        <f>+R24/'[3]total numbers'!BK24</f>
        <v>0</v>
      </c>
      <c r="CV24" s="17">
        <f>+S24/'[3]total numbers'!BL24</f>
        <v>0</v>
      </c>
      <c r="CW24" s="17">
        <f>+T24/'[3]total numbers'!BM24</f>
        <v>0</v>
      </c>
      <c r="CX24" s="17">
        <f>+U24/'[3]total numbers'!BN24</f>
        <v>0</v>
      </c>
      <c r="CY24" s="17">
        <f>+V24/'[3]total numbers'!BO24</f>
        <v>0</v>
      </c>
      <c r="CZ24" s="17">
        <f>+W24/'[3]total numbers'!BP24</f>
        <v>0</v>
      </c>
      <c r="DA24" s="17">
        <f>+X24/'[3]total numbers'!BQ24</f>
        <v>0</v>
      </c>
      <c r="DB24" s="17">
        <f>+Y24/'[3]total numbers'!BR24</f>
        <v>0</v>
      </c>
      <c r="DC24" s="17">
        <f>+Z24/'[3]total numbers'!BS24</f>
        <v>0</v>
      </c>
      <c r="DD24" s="17">
        <f>+AA24/'[3]total numbers'!BT24</f>
        <v>0</v>
      </c>
      <c r="DE24" s="17">
        <f>+AB24/'[3]total numbers'!BU24</f>
        <v>0</v>
      </c>
      <c r="DF24" s="17">
        <f>+AC24/'[3]total numbers'!BV24</f>
        <v>0</v>
      </c>
      <c r="DG24" s="17">
        <f>+AD24/'[3]total numbers'!BW24</f>
        <v>0</v>
      </c>
      <c r="DH24" s="17">
        <f>+AE24/'[3]total numbers'!BX24</f>
        <v>2.5393082907921362E-5</v>
      </c>
      <c r="DI24" s="17">
        <f>+AF24/'[3]total numbers'!BY24</f>
        <v>2.7903389745289224E-5</v>
      </c>
      <c r="DJ24" s="17">
        <f>+AG24/'[3]total numbers'!BZ24</f>
        <v>3.0351780210232261E-5</v>
      </c>
      <c r="DK24" s="17">
        <f>+AH24/'[3]total numbers'!CA24</f>
        <v>3.274487173974688E-5</v>
      </c>
      <c r="DL24" s="17">
        <f>+AI24/'[3]total numbers'!CB24</f>
        <v>3.5095795309058148E-5</v>
      </c>
      <c r="DM24" s="17">
        <f>+AJ24/'[3]total numbers'!CC24</f>
        <v>3.7416058620125541E-5</v>
      </c>
      <c r="DN24" s="17">
        <f>+AK24/'[3]total numbers'!CD24</f>
        <v>3.971381458177051E-5</v>
      </c>
      <c r="DO24" s="17">
        <f>+AL24/'[3]total numbers'!CE24</f>
        <v>4.1987144599129033E-5</v>
      </c>
      <c r="DP24" s="17">
        <f>+AM24/'[3]total numbers'!CF24</f>
        <v>4.4225362664163936E-5</v>
      </c>
      <c r="DQ24" s="17">
        <f>+AN24/'[3]total numbers'!CG24</f>
        <v>4.6408874045801529E-5</v>
      </c>
      <c r="DR24" s="17">
        <f>+AO24/'[3]total numbers'!CH24</f>
        <v>4.8522168054115756E-5</v>
      </c>
      <c r="DS24" s="17">
        <f>+AP24/'[3]total numbers'!CI24</f>
        <v>9.3911365229771478E-5</v>
      </c>
      <c r="DT24" s="17">
        <f>+AQ24/'[3]total numbers'!CJ24</f>
        <v>1.3852371619228762E-4</v>
      </c>
      <c r="DU24" s="17">
        <f>+AR24/'[3]total numbers'!CK24</f>
        <v>1.8224778178365901E-4</v>
      </c>
      <c r="DV24" s="17">
        <f>+AS24/'[3]total numbers'!CL24</f>
        <v>2.2473424789038691E-4</v>
      </c>
      <c r="DW24" s="17">
        <f>+AT24/'[3]total numbers'!CM24</f>
        <v>2.6566090312124307E-4</v>
      </c>
      <c r="DX24" s="17">
        <f>+AU24/'[3]total numbers'!CN24</f>
        <v>3.0420714433872069E-4</v>
      </c>
      <c r="DY24" s="17">
        <f>+AV24/'[3]total numbers'!CO24</f>
        <v>3.4044243300415379E-4</v>
      </c>
      <c r="DZ24" s="17">
        <f>+AW24/'[3]total numbers'!CP24</f>
        <v>3.7657460699973489E-4</v>
      </c>
      <c r="EA24" s="17">
        <f>+AX24/'[3]total numbers'!CQ24</f>
        <v>4.1652406453848104E-4</v>
      </c>
      <c r="EB24" s="17">
        <f>+AY24/'[3]total numbers'!CR24</f>
        <v>4.6423110910150627E-4</v>
      </c>
      <c r="EC24" s="17">
        <f>+AZ24/'[3]total numbers'!CS24</f>
        <v>4.0088222954019368E-4</v>
      </c>
      <c r="ED24" s="17">
        <f>+BA24/'[3]total numbers'!CT24</f>
        <v>3.3915026917508996E-4</v>
      </c>
      <c r="EE24" s="17">
        <f>+BB24/'[3]total numbers'!CU24</f>
        <v>2.7193014658394554E-4</v>
      </c>
      <c r="EF24" s="17">
        <f>+BC24/'[3]total numbers'!CV24</f>
        <v>1.9256296784978319E-4</v>
      </c>
      <c r="EG24" s="17">
        <f>+BD24/'[3]total numbers'!CW24</f>
        <v>1.0003632318894989E-4</v>
      </c>
      <c r="EH24" s="17">
        <f>+BE24/'[3]total numbers'!CX24</f>
        <v>0</v>
      </c>
      <c r="EI24" s="17">
        <f>+BF24/'[3]total numbers'!CY24</f>
        <v>0</v>
      </c>
      <c r="EJ24" s="17">
        <f>+BG24/'[3]total numbers'!CZ24</f>
        <v>0</v>
      </c>
      <c r="EK24" s="17">
        <f>+BH24/'[3]total numbers'!DA24</f>
        <v>0</v>
      </c>
      <c r="EL24" s="17">
        <f>+BI24/'[3]total numbers'!DB24</f>
        <v>8.1222056228405092E-4</v>
      </c>
      <c r="EM24" s="17">
        <f>+BJ24/'[3]total numbers'!DC24</f>
        <v>8.0035130086432611E-4</v>
      </c>
      <c r="EN24" s="17">
        <f>+BK24/'[3]total numbers'!DD24</f>
        <v>7.9448121568337696E-4</v>
      </c>
      <c r="EO24" s="17">
        <f>+BL24/'[3]total numbers'!DE24</f>
        <v>7.930069475338673E-4</v>
      </c>
      <c r="EP24" s="17">
        <f>+BM24/'[3]total numbers'!DF24</f>
        <v>7.9328101556893314E-4</v>
      </c>
      <c r="EQ24" s="17">
        <f>+BN24/'[3]total numbers'!DG24</f>
        <v>7.9338339406242445E-4</v>
      </c>
      <c r="ER24" s="17">
        <f>+BO24/'[3]total numbers'!DH24</f>
        <v>7.9333849532247627E-4</v>
      </c>
      <c r="ES24" s="17">
        <f>+BP24/'[3]total numbers'!DI24</f>
        <v>7.939849815094131E-4</v>
      </c>
      <c r="ET24" s="17">
        <f>+BQ24/'[3]total numbers'!DJ24</f>
        <v>7.9510238135813551E-4</v>
      </c>
      <c r="EU24" s="17">
        <f>+BR24/'[3]total numbers'!DK24</f>
        <v>7.9647871450459415E-4</v>
      </c>
      <c r="EV24" s="17">
        <f>+BS24/'[3]total numbers'!DL24</f>
        <v>7.9795022546083627E-4</v>
      </c>
      <c r="EW24" s="17">
        <f>+BT24/'[3]total numbers'!DM24</f>
        <v>7.993628545140953E-4</v>
      </c>
      <c r="EX24" s="17">
        <f>+BU24/'[3]total numbers'!DN24</f>
        <v>8.006642310460758E-4</v>
      </c>
      <c r="EY24" s="17">
        <f>+BV24/'[3]total numbers'!DO24</f>
        <v>8.0192954941984409E-4</v>
      </c>
      <c r="EZ24" s="17">
        <f>+BW24/'[3]total numbers'!DP24</f>
        <v>8.0331608881462676E-4</v>
      </c>
      <c r="FA24" s="17">
        <f>+BX24/'[3]total numbers'!DQ24</f>
        <v>8.0493349102874791E-4</v>
      </c>
      <c r="FB24" s="17">
        <f>+BY24/'[3]total numbers'!DR24</f>
        <v>8.0678300118973596E-4</v>
      </c>
      <c r="FC24" s="17">
        <f>+BZ24/'[3]total numbers'!DS24</f>
        <v>8.0880868142886293E-4</v>
      </c>
      <c r="FD24" s="17">
        <f>+CA24/'[3]total numbers'!DT24</f>
        <v>8.1101334495425339E-4</v>
      </c>
      <c r="FE24" s="17">
        <f>+CB24/'[3]total numbers'!DU24</f>
        <v>8.1339520921067045E-4</v>
      </c>
      <c r="FF24" s="17">
        <f>+CC24/'[3]total numbers'!DV24</f>
        <v>8.1595418906800889E-4</v>
      </c>
      <c r="FH24" s="52">
        <f t="shared" si="1"/>
        <v>-10000</v>
      </c>
      <c r="FI24" s="52">
        <f t="shared" si="2"/>
        <v>1960</v>
      </c>
      <c r="FJ24" s="66">
        <f>+FJ$4</f>
        <v>0</v>
      </c>
      <c r="FK24" s="59">
        <f t="shared" si="3"/>
        <v>0</v>
      </c>
      <c r="FL24" s="52">
        <f t="shared" si="4"/>
        <v>0</v>
      </c>
      <c r="FM24" s="65">
        <f t="shared" si="7"/>
        <v>0.33333333333333331</v>
      </c>
      <c r="FN24" s="59">
        <f t="shared" si="5"/>
        <v>0</v>
      </c>
      <c r="FP24" s="6">
        <v>2</v>
      </c>
      <c r="FQ24" s="22" t="s">
        <v>369</v>
      </c>
      <c r="GF24" s="20" t="e">
        <f t="shared" si="6"/>
        <v>#DIV/0!</v>
      </c>
    </row>
    <row r="25" spans="1:190" x14ac:dyDescent="0.2">
      <c r="A25" s="8">
        <v>10</v>
      </c>
      <c r="B25" s="14">
        <v>72</v>
      </c>
      <c r="C25" s="87" t="s">
        <v>66</v>
      </c>
      <c r="D25" s="20">
        <v>0</v>
      </c>
      <c r="E25" s="20">
        <v>0</v>
      </c>
      <c r="F25" s="20">
        <v>0</v>
      </c>
      <c r="G25" s="20">
        <v>0</v>
      </c>
      <c r="H25" s="20">
        <v>0</v>
      </c>
      <c r="I25" s="20">
        <v>0</v>
      </c>
      <c r="J25" s="11">
        <v>0</v>
      </c>
      <c r="K25" s="11">
        <v>0</v>
      </c>
      <c r="L25" s="11">
        <v>0</v>
      </c>
      <c r="M25" s="11">
        <v>0</v>
      </c>
      <c r="N25" s="11">
        <f>+[1]data!N$25*[2]Africa!$I$7</f>
        <v>0</v>
      </c>
      <c r="O25" s="11">
        <f>+[1]data!O$25*[2]Africa!$I$7</f>
        <v>0</v>
      </c>
      <c r="P25" s="11">
        <f>+[1]data!P$25*[2]Africa!$I$7</f>
        <v>0</v>
      </c>
      <c r="Q25" s="11">
        <f>+[1]data!Q$25*[2]Africa!$I$7</f>
        <v>0</v>
      </c>
      <c r="R25" s="11">
        <f>+[1]data!R$25*[2]Africa!$I$7</f>
        <v>0</v>
      </c>
      <c r="S25" s="11">
        <f>+[1]data!S$25*[2]Africa!$I$7</f>
        <v>0</v>
      </c>
      <c r="T25" s="11">
        <f>+[1]data!T$25*[2]Africa!$I$7</f>
        <v>0</v>
      </c>
      <c r="U25" s="11">
        <f>+[1]data!U$25*[2]Africa!$I$7</f>
        <v>0</v>
      </c>
      <c r="V25" s="11">
        <f>+[1]data!V$25*[2]Africa!$I$7</f>
        <v>0</v>
      </c>
      <c r="W25" s="11">
        <f>+[1]data!W$25*[2]Africa!$I$7</f>
        <v>0</v>
      </c>
      <c r="X25" s="11">
        <f>+[1]data!X$25*[2]Africa!$I$7</f>
        <v>0</v>
      </c>
      <c r="Y25" s="11">
        <f>+[1]data!Y$25*[2]Africa!$I$7</f>
        <v>0</v>
      </c>
      <c r="Z25" s="11">
        <f>+[1]data!Z$25*[2]Africa!$I$7</f>
        <v>0</v>
      </c>
      <c r="AA25" s="11">
        <f>+[1]data!AA$25*[2]Africa!$I$7</f>
        <v>0</v>
      </c>
      <c r="AB25" s="11">
        <f>+[1]data!AB$25*[2]Africa!$I$7</f>
        <v>0</v>
      </c>
      <c r="AC25" s="11">
        <f>+[1]data!AC$25*[2]Africa!$I$7</f>
        <v>0</v>
      </c>
      <c r="AD25" s="11">
        <f>+[1]data!AD$25*[2]Africa!$I$7</f>
        <v>0</v>
      </c>
      <c r="AE25" s="107">
        <f>+[1]data!AE$25*[2]Africa!$I$7</f>
        <v>0</v>
      </c>
      <c r="AF25" s="11">
        <f>+[1]data!AF$25*[2]Africa!$I$7</f>
        <v>0</v>
      </c>
      <c r="AG25" s="11">
        <f>+[1]data!AG$25*[2]Africa!$I$7</f>
        <v>0</v>
      </c>
      <c r="AH25" s="11">
        <f>+[1]data!AH$25*[2]Africa!$I$7</f>
        <v>0</v>
      </c>
      <c r="AI25" s="11">
        <f>+[1]data!AI$25*[2]Africa!$I$7</f>
        <v>0</v>
      </c>
      <c r="AJ25" s="11">
        <f>+[1]data!AJ$25*[2]Africa!$I$7</f>
        <v>0</v>
      </c>
      <c r="AK25" s="11">
        <f>+[1]data!AK$25*[2]Africa!$I$7</f>
        <v>0</v>
      </c>
      <c r="AL25" s="11">
        <f>+[1]data!AL$25*[2]Africa!$I$7</f>
        <v>0</v>
      </c>
      <c r="AM25" s="11">
        <f>+[1]data!AM$25*[2]Africa!$I$7</f>
        <v>0</v>
      </c>
      <c r="AN25" s="11">
        <f>+[1]data!AN$25*[2]Africa!$I$7</f>
        <v>0</v>
      </c>
      <c r="AO25" s="107">
        <f>+[1]data!AO$25*[2]Africa!$I$7</f>
        <v>0</v>
      </c>
      <c r="AP25" s="11">
        <f>+[1]data!AP$25*[2]Africa!$I$7</f>
        <v>0</v>
      </c>
      <c r="AQ25" s="11">
        <f>+[1]data!AQ$25*[2]Africa!$I$7</f>
        <v>0</v>
      </c>
      <c r="AR25" s="11">
        <f>+[1]data!AR$25*[2]Africa!$I$7</f>
        <v>0</v>
      </c>
      <c r="AS25" s="11">
        <f>+[1]data!AS$25*[2]Africa!$I$7</f>
        <v>0</v>
      </c>
      <c r="AT25" s="11">
        <f>+[1]data!AT$25*[2]Africa!$I$7</f>
        <v>0</v>
      </c>
      <c r="AU25" s="11">
        <f>+[1]data!AU$25*[2]Africa!$I$7</f>
        <v>0</v>
      </c>
      <c r="AV25" s="11">
        <f>+[1]data!AV$25*[2]Africa!$I$7</f>
        <v>0</v>
      </c>
      <c r="AW25" s="11">
        <f>+[1]data!AW$25*[2]Africa!$I$7</f>
        <v>0</v>
      </c>
      <c r="AX25" s="11">
        <f>+[1]data!AX$25*[2]Africa!$I$7</f>
        <v>0</v>
      </c>
      <c r="AY25" s="107">
        <f>+[1]data!AY$25*[2]Africa!$I$7</f>
        <v>0</v>
      </c>
      <c r="AZ25" s="11">
        <f>+[1]data!AZ$25*[2]Africa!$I$7</f>
        <v>7.1809126708362286E-2</v>
      </c>
      <c r="BA25" s="11">
        <f>+[1]data!BA$25*[2]Africa!$I$7</f>
        <v>0.14361825341672457</v>
      </c>
      <c r="BB25" s="11">
        <f>+[1]data!BB$25*[2]Africa!$I$7</f>
        <v>0.21542738012508686</v>
      </c>
      <c r="BC25" s="11">
        <f>+[1]data!BC$25*[2]Africa!$I$7</f>
        <v>0.28723650683344915</v>
      </c>
      <c r="BD25" s="11">
        <f>+[1]data!BD$25*[2]Africa!$I$7</f>
        <v>0.35904563354181146</v>
      </c>
      <c r="BE25" s="19">
        <f>+[1]data!BE$25*[2]Africa!$I$7</f>
        <v>0.43085476025017372</v>
      </c>
      <c r="BF25" s="19">
        <f>+[1]data!BF$25*[2]Africa!$I$7</f>
        <v>0.43085476025017372</v>
      </c>
      <c r="BG25" s="19">
        <f>+[1]data!BG$25*[2]Africa!$I$7</f>
        <v>0.64628214037526055</v>
      </c>
      <c r="BH25" s="19">
        <f>+[1]data!BH$25*[2]Africa!$I$7</f>
        <v>0.60319666435024322</v>
      </c>
      <c r="BI25" s="19">
        <f>+[1]data!BI$25*[2]Africa!$I$7</f>
        <v>0.60319666435024322</v>
      </c>
      <c r="BJ25" s="19">
        <f>+[1]data!BJ$25*[2]Africa!$I$7</f>
        <v>0.60319666435024322</v>
      </c>
      <c r="BK25" s="19">
        <f>+[1]data!BK$25*[2]Africa!$I$7</f>
        <v>0.62043085476025017</v>
      </c>
      <c r="BL25" s="19">
        <f>+[1]data!BL$25*[2]Africa!$I$7</f>
        <v>0.64628214037526055</v>
      </c>
      <c r="BM25" s="19">
        <f>+[1]data!BM$25*[2]Africa!$I$7</f>
        <v>0.64628214037526055</v>
      </c>
      <c r="BN25" s="19">
        <f>+[1]data!BN$25*[2]Africa!$I$7</f>
        <v>0.64628214037526055</v>
      </c>
      <c r="BO25" s="19">
        <f>+[1]data!BO$25*[2]Africa!$I$7</f>
        <v>0.64628214037526055</v>
      </c>
      <c r="BP25" s="19">
        <f>+[1]data!BP$25*[2]Africa!$I$7</f>
        <v>0.64628214037526055</v>
      </c>
      <c r="BQ25" s="19">
        <f>+[1]data!BQ$25*[2]Africa!$I$7</f>
        <v>0.64628214037526055</v>
      </c>
      <c r="BR25" s="19">
        <f>+[1]data!BR$25*[2]Africa!$I$7</f>
        <v>0.64628214037526055</v>
      </c>
      <c r="BS25" s="19">
        <f>+[1]data!BS$25*[2]Africa!$I$7</f>
        <v>0.86170952050034744</v>
      </c>
      <c r="BT25" s="19">
        <f>+[1]data!BT$25*[2]Africa!$I$7</f>
        <v>0.86170952050034744</v>
      </c>
      <c r="BU25" s="19">
        <f>+[1]data!BU$25*[2]Africa!$I$7</f>
        <v>0.89043317118367848</v>
      </c>
      <c r="BV25" s="19">
        <f>+[1]data!BV$25*[2]Africa!$I$7</f>
        <v>0.96702957300593129</v>
      </c>
      <c r="BW25" s="19">
        <f>+[1]data!BW$25*[2]Africa!$I$7</f>
        <v>1.0458600365479747</v>
      </c>
      <c r="BX25" s="19">
        <f>+[1]data!BX$25*[2]Africa!$I$7</f>
        <v>1.1130946559252854</v>
      </c>
      <c r="BY25" s="19">
        <f>+[1]data!BY$25*[2]Africa!$I$7</f>
        <v>1.1452367756529098</v>
      </c>
      <c r="BZ25" s="19">
        <f>+[1]data!BZ$25*[2]Africa!$I$7</f>
        <v>1.2203390748223319</v>
      </c>
      <c r="CA25" s="19">
        <f>+[1]data!CA$25*[2]Africa!$I$7</f>
        <v>1.288804122407518</v>
      </c>
      <c r="CB25" s="19">
        <f>+[1]data!CB$25*[2]Africa!$I$7</f>
        <v>1.3465059045495411</v>
      </c>
      <c r="CC25" s="19">
        <f>+[1]data!CC$25*[2]Africa!$I$7</f>
        <v>1.4038527655133295</v>
      </c>
      <c r="CD25" s="30"/>
      <c r="CE25" s="45"/>
      <c r="CG25" s="17">
        <f>+D25/'[3]total numbers'!AW25</f>
        <v>0</v>
      </c>
      <c r="CH25" s="17">
        <f>+E25/'[3]total numbers'!AX25</f>
        <v>0</v>
      </c>
      <c r="CI25" s="17">
        <f>+F25/'[3]total numbers'!AY25</f>
        <v>0</v>
      </c>
      <c r="CJ25" s="17">
        <f>+G25/'[3]total numbers'!AZ25</f>
        <v>0</v>
      </c>
      <c r="CK25" s="17">
        <f>+H25/'[3]total numbers'!BA25</f>
        <v>0</v>
      </c>
      <c r="CL25" s="17">
        <f>+I25/'[3]total numbers'!BB25</f>
        <v>0</v>
      </c>
      <c r="CM25" s="17">
        <f>+J25/'[3]total numbers'!BC25</f>
        <v>0</v>
      </c>
      <c r="CN25" s="17">
        <f>+K25/'[3]total numbers'!BD25</f>
        <v>0</v>
      </c>
      <c r="CO25" s="17">
        <f>+L25/'[3]total numbers'!BE25</f>
        <v>0</v>
      </c>
      <c r="CP25" s="17">
        <f>+M25/'[3]total numbers'!BF25</f>
        <v>0</v>
      </c>
      <c r="CQ25" s="17">
        <f>+N25/'[3]total numbers'!BG25</f>
        <v>0</v>
      </c>
      <c r="CR25" s="17">
        <f>+O25/'[3]total numbers'!BH25</f>
        <v>0</v>
      </c>
      <c r="CS25" s="17">
        <f>+P25/'[3]total numbers'!BI25</f>
        <v>0</v>
      </c>
      <c r="CT25" s="17">
        <f>+Q25/'[3]total numbers'!BJ25</f>
        <v>0</v>
      </c>
      <c r="CU25" s="17">
        <f>+R25/'[3]total numbers'!BK25</f>
        <v>0</v>
      </c>
      <c r="CV25" s="17">
        <f>+S25/'[3]total numbers'!BL25</f>
        <v>0</v>
      </c>
      <c r="CW25" s="17">
        <f>+T25/'[3]total numbers'!BM25</f>
        <v>0</v>
      </c>
      <c r="CX25" s="17">
        <f>+U25/'[3]total numbers'!BN25</f>
        <v>0</v>
      </c>
      <c r="CY25" s="17">
        <f>+V25/'[3]total numbers'!BO25</f>
        <v>0</v>
      </c>
      <c r="CZ25" s="17">
        <f>+W25/'[3]total numbers'!BP25</f>
        <v>0</v>
      </c>
      <c r="DA25" s="17">
        <f>+X25/'[3]total numbers'!BQ25</f>
        <v>0</v>
      </c>
      <c r="DB25" s="17">
        <f>+Y25/'[3]total numbers'!BR25</f>
        <v>0</v>
      </c>
      <c r="DC25" s="17">
        <f>+Z25/'[3]total numbers'!BS25</f>
        <v>0</v>
      </c>
      <c r="DD25" s="17">
        <f>+AA25/'[3]total numbers'!BT25</f>
        <v>0</v>
      </c>
      <c r="DE25" s="17">
        <f>+AB25/'[3]total numbers'!BU25</f>
        <v>0</v>
      </c>
      <c r="DF25" s="17">
        <f>+AC25/'[3]total numbers'!BV25</f>
        <v>0</v>
      </c>
      <c r="DG25" s="17">
        <f>+AD25/'[3]total numbers'!BW25</f>
        <v>0</v>
      </c>
      <c r="DH25" s="17">
        <f>+AE25/'[3]total numbers'!BX25</f>
        <v>0</v>
      </c>
      <c r="DI25" s="17">
        <f>+AF25/'[3]total numbers'!BY25</f>
        <v>0</v>
      </c>
      <c r="DJ25" s="17">
        <f>+AG25/'[3]total numbers'!BZ25</f>
        <v>0</v>
      </c>
      <c r="DK25" s="17">
        <f>+AH25/'[3]total numbers'!CA25</f>
        <v>0</v>
      </c>
      <c r="DL25" s="17">
        <f>+AI25/'[3]total numbers'!CB25</f>
        <v>0</v>
      </c>
      <c r="DM25" s="17">
        <f>+AJ25/'[3]total numbers'!CC25</f>
        <v>0</v>
      </c>
      <c r="DN25" s="17">
        <f>+AK25/'[3]total numbers'!CD25</f>
        <v>0</v>
      </c>
      <c r="DO25" s="17">
        <f>+AL25/'[3]total numbers'!CE25</f>
        <v>0</v>
      </c>
      <c r="DP25" s="17">
        <f>+AM25/'[3]total numbers'!CF25</f>
        <v>0</v>
      </c>
      <c r="DQ25" s="17">
        <f>+AN25/'[3]total numbers'!CG25</f>
        <v>0</v>
      </c>
      <c r="DR25" s="17">
        <f>+AO25/'[3]total numbers'!CH25</f>
        <v>0</v>
      </c>
      <c r="DS25" s="17">
        <f>+AP25/'[3]total numbers'!CI25</f>
        <v>0</v>
      </c>
      <c r="DT25" s="17">
        <f>+AQ25/'[3]total numbers'!CJ25</f>
        <v>0</v>
      </c>
      <c r="DU25" s="17">
        <f>+AR25/'[3]total numbers'!CK25</f>
        <v>0</v>
      </c>
      <c r="DV25" s="17">
        <f>+AS25/'[3]total numbers'!CL25</f>
        <v>0</v>
      </c>
      <c r="DW25" s="17">
        <f>+AT25/'[3]total numbers'!CM25</f>
        <v>0</v>
      </c>
      <c r="DX25" s="17">
        <f>+AU25/'[3]total numbers'!CN25</f>
        <v>0</v>
      </c>
      <c r="DY25" s="17">
        <f>+AV25/'[3]total numbers'!CO25</f>
        <v>0</v>
      </c>
      <c r="DZ25" s="17">
        <f>+AW25/'[3]total numbers'!CP25</f>
        <v>0</v>
      </c>
      <c r="EA25" s="17">
        <f>+AX25/'[3]total numbers'!CQ25</f>
        <v>0</v>
      </c>
      <c r="EB25" s="17">
        <f>+AY25/'[3]total numbers'!CR25</f>
        <v>0</v>
      </c>
      <c r="EC25" s="17">
        <f>+AZ25/'[3]total numbers'!CS25</f>
        <v>5.1607518438260525E-5</v>
      </c>
      <c r="ED25" s="17">
        <f>+BA25/'[3]total numbers'!CT25</f>
        <v>1.0032213101321875E-4</v>
      </c>
      <c r="EE25" s="17">
        <f>+BB25/'[3]total numbers'!CU25</f>
        <v>1.463876143041301E-4</v>
      </c>
      <c r="EF25" s="17">
        <f>+BC25/'[3]total numbers'!CV25</f>
        <v>1.9007356264116342E-4</v>
      </c>
      <c r="EG25" s="17">
        <f>+BD25/'[3]total numbers'!CW25</f>
        <v>2.3165998027063444E-4</v>
      </c>
      <c r="EH25" s="17">
        <f>+BE25/'[3]total numbers'!CX25</f>
        <v>2.7136013015202154E-4</v>
      </c>
      <c r="EI25" s="17">
        <f>+BF25/'[3]total numbers'!CY25</f>
        <v>2.6518806402245181E-4</v>
      </c>
      <c r="EJ25" s="17">
        <f>+BG25/'[3]total numbers'!CZ25</f>
        <v>3.8932072732354061E-4</v>
      </c>
      <c r="EK25" s="17">
        <f>+BH25/'[3]total numbers'!DA25</f>
        <v>3.5632778577578117E-4</v>
      </c>
      <c r="EL25" s="17">
        <f>+BI25/'[3]total numbers'!DB25</f>
        <v>3.5017576479474266E-4</v>
      </c>
      <c r="EM25" s="17">
        <f>+BJ25/'[3]total numbers'!DC25</f>
        <v>3.4491598593238375E-4</v>
      </c>
      <c r="EN25" s="17">
        <f>+BK25/'[3]total numbers'!DD25</f>
        <v>3.5012217818902058E-4</v>
      </c>
      <c r="EO25" s="17">
        <f>+BL25/'[3]total numbers'!DE25</f>
        <v>3.6032277760911485E-4</v>
      </c>
      <c r="EP25" s="17">
        <f>+BM25/'[3]total numbers'!DF25</f>
        <v>3.5598201278621628E-4</v>
      </c>
      <c r="EQ25" s="17">
        <f>+BN25/'[3]total numbers'!DG25</f>
        <v>3.5142173425152149E-4</v>
      </c>
      <c r="ER25" s="17">
        <f>+BO25/'[3]total numbers'!DH25</f>
        <v>3.4656338315657589E-4</v>
      </c>
      <c r="ES25" s="17">
        <f>+BP25/'[3]total numbers'!DI25</f>
        <v>3.4151004154735887E-4</v>
      </c>
      <c r="ET25" s="17">
        <f>+BQ25/'[3]total numbers'!DJ25</f>
        <v>3.3640851750526153E-4</v>
      </c>
      <c r="EU25" s="17">
        <f>+BR25/'[3]total numbers'!DK25</f>
        <v>3.3146447460955073E-4</v>
      </c>
      <c r="EV25" s="17">
        <f>+BS25/'[3]total numbers'!DL25</f>
        <v>4.3574182266224211E-4</v>
      </c>
      <c r="EW25" s="17">
        <f>+BT25/'[3]total numbers'!DM25</f>
        <v>4.2992847934143259E-4</v>
      </c>
      <c r="EX25" s="17">
        <f>+BU25/'[3]total numbers'!DN25</f>
        <v>4.3857524072159215E-4</v>
      </c>
      <c r="EY25" s="17">
        <f>+BV25/'[3]total numbers'!DO25</f>
        <v>4.7042108599537049E-4</v>
      </c>
      <c r="EZ25" s="17">
        <f>+BW25/'[3]total numbers'!DP25</f>
        <v>5.0263367065301841E-4</v>
      </c>
      <c r="FA25" s="17">
        <f>+BX25/'[3]total numbers'!DQ25</f>
        <v>5.2859345593566883E-4</v>
      </c>
      <c r="FB25" s="17">
        <f>+BY25/'[3]total numbers'!DR25</f>
        <v>5.3749118868137247E-4</v>
      </c>
      <c r="FC25" s="17">
        <f>+BZ25/'[3]total numbers'!DS25</f>
        <v>5.6616204475349891E-4</v>
      </c>
      <c r="FD25" s="17">
        <f>+CA25/'[3]total numbers'!DT25</f>
        <v>5.9121923089794934E-4</v>
      </c>
      <c r="FE25" s="17">
        <f>+CB25/'[3]total numbers'!DU25</f>
        <v>6.1095563866682987E-4</v>
      </c>
      <c r="FF25" s="17">
        <f>+CC25/'[3]total numbers'!DV25</f>
        <v>6.3026013326341506E-4</v>
      </c>
      <c r="FH25" s="52">
        <f t="shared" si="1"/>
        <v>-10000</v>
      </c>
      <c r="FI25" s="52">
        <f t="shared" si="2"/>
        <v>1960</v>
      </c>
      <c r="FJ25" s="66">
        <v>0.5</v>
      </c>
      <c r="FK25" s="59">
        <f t="shared" si="3"/>
        <v>2.7136013015202154E-4</v>
      </c>
      <c r="FL25" s="52">
        <f t="shared" si="4"/>
        <v>1960.0000019118741</v>
      </c>
      <c r="FM25" s="65">
        <f t="shared" si="7"/>
        <v>0.33333333333333331</v>
      </c>
      <c r="FN25" s="59">
        <f t="shared" si="5"/>
        <v>-2.1863831806177264E-2</v>
      </c>
      <c r="FP25" s="6">
        <v>9</v>
      </c>
      <c r="FQ25" s="6" t="s">
        <v>350</v>
      </c>
      <c r="GF25" s="20">
        <f t="shared" si="6"/>
        <v>0</v>
      </c>
    </row>
    <row r="26" spans="1:190" x14ac:dyDescent="0.2">
      <c r="A26" s="8">
        <v>5</v>
      </c>
      <c r="B26" s="131">
        <v>76</v>
      </c>
      <c r="C26" s="87" t="s">
        <v>67</v>
      </c>
      <c r="D26" s="20">
        <v>0</v>
      </c>
      <c r="E26" s="20">
        <v>0</v>
      </c>
      <c r="F26" s="20">
        <v>0</v>
      </c>
      <c r="G26" s="20">
        <v>0</v>
      </c>
      <c r="H26" s="20">
        <v>0</v>
      </c>
      <c r="I26" s="20">
        <v>0</v>
      </c>
      <c r="J26" s="11">
        <v>0</v>
      </c>
      <c r="K26" s="11">
        <v>0</v>
      </c>
      <c r="L26" s="11">
        <v>0</v>
      </c>
      <c r="M26" s="11">
        <v>0</v>
      </c>
      <c r="N26" s="11">
        <f>+[1]data!N$26*[2]Americas!$I$10</f>
        <v>0</v>
      </c>
      <c r="O26" s="11">
        <f>+[1]data!O$26*[2]Americas!$I$10</f>
        <v>0</v>
      </c>
      <c r="P26" s="11">
        <f>+[1]data!P$26*[2]Americas!$I$10</f>
        <v>0</v>
      </c>
      <c r="Q26" s="11">
        <f>+[1]data!Q$26*[2]Americas!$I$10</f>
        <v>0</v>
      </c>
      <c r="R26" s="11">
        <f>+[1]data!R$26*[2]Americas!$I$10</f>
        <v>0</v>
      </c>
      <c r="S26" s="11">
        <f>+[1]data!S$26*[2]Americas!$I$10</f>
        <v>0</v>
      </c>
      <c r="T26" s="11">
        <f>+[1]data!T$26*[2]Americas!$I$10</f>
        <v>0</v>
      </c>
      <c r="U26" s="11">
        <f>+[1]data!U$26*[2]Americas!$I$10</f>
        <v>0</v>
      </c>
      <c r="V26" s="11">
        <f>+[1]data!V$26*[2]Americas!$I$10</f>
        <v>0</v>
      </c>
      <c r="W26" s="11">
        <f>+[1]data!W$26*[2]Americas!$I$10</f>
        <v>0</v>
      </c>
      <c r="X26" s="11">
        <f>+[1]data!X$26*[2]Americas!$I$10</f>
        <v>0</v>
      </c>
      <c r="Y26" s="11">
        <f>+[1]data!Y$26*[2]Americas!$I$10</f>
        <v>0</v>
      </c>
      <c r="Z26" s="11">
        <f>+[1]data!Z$26*[2]Americas!$I$10</f>
        <v>0</v>
      </c>
      <c r="AA26" s="11">
        <f>+[1]data!AA$26*[2]Americas!$I$10</f>
        <v>0</v>
      </c>
      <c r="AB26" s="11">
        <f>+[1]data!AB$26*[2]Americas!$I$10</f>
        <v>0</v>
      </c>
      <c r="AC26" s="11">
        <f>+[1]data!AC$26*[2]Americas!$I$10</f>
        <v>0</v>
      </c>
      <c r="AD26" s="11">
        <f>+[1]data!AD$26*[2]Americas!$I$10</f>
        <v>0</v>
      </c>
      <c r="AE26" s="107">
        <f>+[1]data!AE$26*[2]Americas!$I$10</f>
        <v>1.6E-2</v>
      </c>
      <c r="AF26" s="11">
        <f>+[1]data!AF$26*[2]Americas!$I$10</f>
        <v>2.0900000000000002E-2</v>
      </c>
      <c r="AG26" s="11">
        <f>+[1]data!AG$26*[2]Americas!$I$10</f>
        <v>2.58E-2</v>
      </c>
      <c r="AH26" s="11">
        <f>+[1]data!AH$26*[2]Americas!$I$10</f>
        <v>3.0699999999999998E-2</v>
      </c>
      <c r="AI26" s="11">
        <f>+[1]data!AI$26*[2]Americas!$I$10</f>
        <v>3.56E-2</v>
      </c>
      <c r="AJ26" s="11">
        <f>+[1]data!AJ$26*[2]Americas!$I$10</f>
        <v>4.0500000000000001E-2</v>
      </c>
      <c r="AK26" s="11">
        <f>+[1]data!AK$26*[2]Americas!$I$10</f>
        <v>4.5399999999999996E-2</v>
      </c>
      <c r="AL26" s="11">
        <f>+[1]data!AL$26*[2]Americas!$I$10</f>
        <v>5.0299999999999997E-2</v>
      </c>
      <c r="AM26" s="11">
        <f>+[1]data!AM$26*[2]Americas!$I$10</f>
        <v>5.5199999999999999E-2</v>
      </c>
      <c r="AN26" s="11">
        <f>+[1]data!AN$26*[2]Americas!$I$10</f>
        <v>6.0100000000000001E-2</v>
      </c>
      <c r="AO26" s="107">
        <f>+[1]data!AO$26*[2]Americas!$I$10</f>
        <v>6.5000000000000002E-2</v>
      </c>
      <c r="AP26" s="11">
        <f>+[1]data!AP$26*[2]Americas!$I$10</f>
        <v>9.8500000000000004E-2</v>
      </c>
      <c r="AQ26" s="11">
        <f>+[1]data!AQ$26*[2]Americas!$I$10</f>
        <v>0.13200000000000001</v>
      </c>
      <c r="AR26" s="11">
        <f>+[1]data!AR$26*[2]Americas!$I$10</f>
        <v>0.16550000000000001</v>
      </c>
      <c r="AS26" s="11">
        <f>+[1]data!AS$26*[2]Americas!$I$10</f>
        <v>0.19900000000000001</v>
      </c>
      <c r="AT26" s="11">
        <f>+[1]data!AT$26*[2]Americas!$I$10</f>
        <v>0.23250000000000001</v>
      </c>
      <c r="AU26" s="11">
        <f>+[1]data!AU$26*[2]Americas!$I$10</f>
        <v>0.26600000000000001</v>
      </c>
      <c r="AV26" s="11">
        <f>+[1]data!AV$26*[2]Americas!$I$10</f>
        <v>0.29949999999999999</v>
      </c>
      <c r="AW26" s="11">
        <f>+[1]data!AW$26*[2]Americas!$I$10</f>
        <v>0.33300000000000002</v>
      </c>
      <c r="AX26" s="11">
        <f>+[1]data!AX$26*[2]Americas!$I$10</f>
        <v>0.36649999999999999</v>
      </c>
      <c r="AY26" s="109">
        <f>+[1]data!AY$26*[2]Americas!$I$10</f>
        <v>0.4</v>
      </c>
      <c r="AZ26" s="11">
        <f>+[1]data!AZ$26*[2]Americas!$I$10</f>
        <v>82</v>
      </c>
      <c r="BA26" s="11">
        <f>+[1]data!BA$26*[2]Americas!$I$10</f>
        <v>163.6</v>
      </c>
      <c r="BB26" s="11">
        <f>+[1]data!BB$26*[2]Americas!$I$10</f>
        <v>245.20000000000002</v>
      </c>
      <c r="BC26" s="11">
        <f>+[1]data!BC$26*[2]Americas!$I$10</f>
        <v>326.79999999999995</v>
      </c>
      <c r="BD26" s="11">
        <f>+[1]data!BD$26*[2]Americas!$I$10</f>
        <v>408.4</v>
      </c>
      <c r="BE26" s="19">
        <f>+[1]data!BE$26*[2]Americas!$I$10</f>
        <v>490</v>
      </c>
      <c r="BF26" s="19">
        <f>+[1]data!BF$26*[2]Americas!$I$10</f>
        <v>796</v>
      </c>
      <c r="BG26" s="19">
        <f>+[1]data!BG$26*[2]Americas!$I$10</f>
        <v>1600</v>
      </c>
      <c r="BH26" s="19">
        <f>+[1]data!BH$26*[2]Americas!$I$10</f>
        <v>2700</v>
      </c>
      <c r="BI26" s="19">
        <f>+[1]data!BI$26*[2]Americas!$I$10</f>
        <v>3300</v>
      </c>
      <c r="BJ26" s="19">
        <f>+[1]data!BJ$26*[2]Americas!$I$10</f>
        <v>3500</v>
      </c>
      <c r="BK26" s="19">
        <f>+[1]data!BK$26*[2]Americas!$I$10</f>
        <v>3900</v>
      </c>
      <c r="BL26" s="19">
        <f>+[1]data!BL$26*[2]Americas!$I$10</f>
        <v>4200</v>
      </c>
      <c r="BM26" s="19">
        <f>+[1]data!BM$26*[2]Americas!$I$10</f>
        <v>4500</v>
      </c>
      <c r="BN26" s="19">
        <f>+[1]data!BN$26*[2]Americas!$I$10</f>
        <v>4600</v>
      </c>
      <c r="BO26" s="19">
        <f>+[1]data!BO$26*[2]Americas!$I$10</f>
        <v>4601</v>
      </c>
      <c r="BP26" s="19">
        <f>+[1]data!BP$26*[2]Americas!$I$10</f>
        <v>4650</v>
      </c>
      <c r="BQ26" s="19">
        <f>+[1]data!BQ$26*[2]Americas!$I$10</f>
        <v>4800</v>
      </c>
      <c r="BR26" s="19">
        <f>+[1]data!BR$26*[2]Americas!$I$10</f>
        <v>5000</v>
      </c>
      <c r="BS26" s="19">
        <f>+[1]data!BS$26*[2]Americas!$I$10</f>
        <v>5200</v>
      </c>
      <c r="BT26" s="19">
        <f>+[1]data!BT$26*[2]Americas!$I$10</f>
        <v>5400</v>
      </c>
      <c r="BU26" s="19">
        <f>+[1]data!BU$26*[2]Americas!$I$10</f>
        <v>5526.3333333333139</v>
      </c>
      <c r="BV26" s="19">
        <f>+[1]data!BV$26*[2]Americas!$I$10</f>
        <v>5734.2222222221899</v>
      </c>
      <c r="BW26" s="19">
        <f>+[1]data!BW$26*[2]Americas!$I$10</f>
        <v>5921.7703703703592</v>
      </c>
      <c r="BX26" s="19">
        <f>+[1]data!BX$26*[2]Americas!$I$10</f>
        <v>6097.5061728394357</v>
      </c>
      <c r="BY26" s="19">
        <f>+[1]data!BY$26*[2]Americas!$I$10</f>
        <v>6272.7117695472552</v>
      </c>
      <c r="BZ26" s="19">
        <f>+[1]data!BZ$26*[2]Americas!$I$10</f>
        <v>6451.8865294923889</v>
      </c>
      <c r="CA26" s="19">
        <f>+[1]data!CA$26*[2]Americas!$I$10</f>
        <v>6642.6354421580909</v>
      </c>
      <c r="CB26" s="19">
        <f>+[1]data!CB$26*[2]Americas!$I$10</f>
        <v>6817.5507684802869</v>
      </c>
      <c r="CC26" s="19">
        <f>+[1]data!CC$26*[2]Americas!$I$10</f>
        <v>6996.6899646597449</v>
      </c>
      <c r="CD26" s="30"/>
      <c r="CE26" s="45"/>
      <c r="CG26" s="17">
        <f>+D26/'[3]total numbers'!AW26</f>
        <v>0</v>
      </c>
      <c r="CH26" s="17">
        <f>+E26/'[3]total numbers'!AX26</f>
        <v>0</v>
      </c>
      <c r="CI26" s="17">
        <f>+F26/'[3]total numbers'!AY26</f>
        <v>0</v>
      </c>
      <c r="CJ26" s="17">
        <f>+G26/'[3]total numbers'!AZ26</f>
        <v>0</v>
      </c>
      <c r="CK26" s="17">
        <f>+H26/'[3]total numbers'!BA26</f>
        <v>0</v>
      </c>
      <c r="CL26" s="17">
        <f>+I26/'[3]total numbers'!BB26</f>
        <v>0</v>
      </c>
      <c r="CM26" s="17">
        <f>+J26/'[3]total numbers'!BC26</f>
        <v>0</v>
      </c>
      <c r="CN26" s="17">
        <f>+K26/'[3]total numbers'!BD26</f>
        <v>0</v>
      </c>
      <c r="CO26" s="17">
        <f>+L26/'[3]total numbers'!BE26</f>
        <v>0</v>
      </c>
      <c r="CP26" s="17">
        <f>+M26/'[3]total numbers'!BF26</f>
        <v>0</v>
      </c>
      <c r="CQ26" s="17">
        <f>+N26/'[3]total numbers'!BG26</f>
        <v>0</v>
      </c>
      <c r="CR26" s="17">
        <f>+O26/'[3]total numbers'!BH26</f>
        <v>0</v>
      </c>
      <c r="CS26" s="17">
        <f>+P26/'[3]total numbers'!BI26</f>
        <v>0</v>
      </c>
      <c r="CT26" s="17">
        <f>+Q26/'[3]total numbers'!BJ26</f>
        <v>0</v>
      </c>
      <c r="CU26" s="17">
        <f>+R26/'[3]total numbers'!BK26</f>
        <v>0</v>
      </c>
      <c r="CV26" s="17">
        <f>+S26/'[3]total numbers'!BL26</f>
        <v>0</v>
      </c>
      <c r="CW26" s="17">
        <f>+T26/'[3]total numbers'!BM26</f>
        <v>0</v>
      </c>
      <c r="CX26" s="17">
        <f>+U26/'[3]total numbers'!BN26</f>
        <v>0</v>
      </c>
      <c r="CY26" s="17">
        <f>+V26/'[3]total numbers'!BO26</f>
        <v>0</v>
      </c>
      <c r="CZ26" s="17">
        <f>+W26/'[3]total numbers'!BP26</f>
        <v>0</v>
      </c>
      <c r="DA26" s="17">
        <f>+X26/'[3]total numbers'!BQ26</f>
        <v>0</v>
      </c>
      <c r="DB26" s="17">
        <f>+Y26/'[3]total numbers'!BR26</f>
        <v>0</v>
      </c>
      <c r="DC26" s="17">
        <f>+Z26/'[3]total numbers'!BS26</f>
        <v>0</v>
      </c>
      <c r="DD26" s="17">
        <f>+AA26/'[3]total numbers'!BT26</f>
        <v>0</v>
      </c>
      <c r="DE26" s="17">
        <f>+AB26/'[3]total numbers'!BU26</f>
        <v>0</v>
      </c>
      <c r="DF26" s="17">
        <f>+AC26/'[3]total numbers'!BV26</f>
        <v>0</v>
      </c>
      <c r="DG26" s="17">
        <f>+AD26/'[3]total numbers'!BW26</f>
        <v>0</v>
      </c>
      <c r="DH26" s="17">
        <f>+AE26/'[3]total numbers'!BX26</f>
        <v>1.6668166628036453E-7</v>
      </c>
      <c r="DI26" s="17">
        <f>+AF26/'[3]total numbers'!BY26</f>
        <v>2.1249620862027779E-7</v>
      </c>
      <c r="DJ26" s="17">
        <f>+AG26/'[3]total numbers'!BZ26</f>
        <v>2.5611625215955385E-7</v>
      </c>
      <c r="DK26" s="17">
        <f>+AH26/'[3]total numbers'!CA26</f>
        <v>2.9763271566401131E-7</v>
      </c>
      <c r="DL26" s="17">
        <f>+AI26/'[3]total numbers'!CB26</f>
        <v>3.3709871652788472E-7</v>
      </c>
      <c r="DM26" s="17">
        <f>+AJ26/'[3]total numbers'!CC26</f>
        <v>3.7455892218774231E-7</v>
      </c>
      <c r="DN26" s="17">
        <f>+AK26/'[3]total numbers'!CD26</f>
        <v>4.1008726142055758E-7</v>
      </c>
      <c r="DO26" s="17">
        <f>+AL26/'[3]total numbers'!CE26</f>
        <v>4.4377258823427589E-7</v>
      </c>
      <c r="DP26" s="17">
        <f>+AM26/'[3]total numbers'!CF26</f>
        <v>4.7568200282391381E-7</v>
      </c>
      <c r="DQ26" s="17">
        <f>+AN26/'[3]total numbers'!CG26</f>
        <v>5.0588305801847374E-7</v>
      </c>
      <c r="DR26" s="17">
        <f>+AO26/'[3]total numbers'!CH26</f>
        <v>5.3445873789016191E-7</v>
      </c>
      <c r="DS26" s="17">
        <f>+AP26/'[3]total numbers'!CI26</f>
        <v>7.9120269355920445E-7</v>
      </c>
      <c r="DT26" s="17">
        <f>+AQ26/'[3]total numbers'!CJ26</f>
        <v>1.035957829421601E-6</v>
      </c>
      <c r="DU26" s="17">
        <f>+AR26/'[3]total numbers'!CK26</f>
        <v>1.2695544173904316E-6</v>
      </c>
      <c r="DV26" s="17">
        <f>+AS26/'[3]total numbers'!CL26</f>
        <v>1.4930839638017926E-6</v>
      </c>
      <c r="DW26" s="17">
        <f>+AT26/'[3]total numbers'!CM26</f>
        <v>1.7076827707713369E-6</v>
      </c>
      <c r="DX26" s="17">
        <f>+AU26/'[3]total numbers'!CN26</f>
        <v>1.9142692501308633E-6</v>
      </c>
      <c r="DY26" s="17">
        <f>+AV26/'[3]total numbers'!CO26</f>
        <v>2.1135516826757678E-6</v>
      </c>
      <c r="DZ26" s="17">
        <f>+AW26/'[3]total numbers'!CP26</f>
        <v>2.3062573617137443E-6</v>
      </c>
      <c r="EA26" s="17">
        <f>+AX26/'[3]total numbers'!CQ26</f>
        <v>2.4930089295430508E-6</v>
      </c>
      <c r="EB26" s="17">
        <f>+AY26/'[3]total numbers'!CR26</f>
        <v>2.6743244163445751E-6</v>
      </c>
      <c r="EC26" s="17">
        <f>+AZ26/'[3]total numbers'!CS26</f>
        <v>5.392599847027726E-4</v>
      </c>
      <c r="ED26" s="17">
        <f>+BA26/'[3]total numbers'!CT26</f>
        <v>1.059004233337057E-3</v>
      </c>
      <c r="EE26" s="17">
        <f>+BB26/'[3]total numbers'!CU26</f>
        <v>1.5630429335128583E-3</v>
      </c>
      <c r="EF26" s="17">
        <f>+BC26/'[3]total numbers'!CV26</f>
        <v>2.0519068901915746E-3</v>
      </c>
      <c r="EG26" s="17">
        <f>+BD26/'[3]total numbers'!CW26</f>
        <v>2.5257898668749174E-3</v>
      </c>
      <c r="EH26" s="17">
        <f>+BE26/'[3]total numbers'!CX26</f>
        <v>2.9849553923088188E-3</v>
      </c>
      <c r="EI26" s="17">
        <f>+BF26/'[3]total numbers'!CY26</f>
        <v>4.77648097252801E-3</v>
      </c>
      <c r="EJ26" s="17">
        <f>+BG26/'[3]total numbers'!CZ26</f>
        <v>9.4583996234138198E-3</v>
      </c>
      <c r="EK26" s="17">
        <f>+BH26/'[3]total numbers'!DA26</f>
        <v>1.5727362558578598E-2</v>
      </c>
      <c r="EL26" s="17">
        <f>+BI26/'[3]total numbers'!DB26</f>
        <v>1.8946522046371133E-2</v>
      </c>
      <c r="EM26" s="17">
        <f>+BJ26/'[3]total numbers'!DC26</f>
        <v>1.9812165051999744E-2</v>
      </c>
      <c r="EN26" s="17">
        <f>+BK26/'[3]total numbers'!DD26</f>
        <v>2.17727040901264E-2</v>
      </c>
      <c r="EO26" s="17">
        <f>+BL26/'[3]total numbers'!DE26</f>
        <v>2.3135733985595042E-2</v>
      </c>
      <c r="EP26" s="17">
        <f>+BM26/'[3]total numbers'!DF26</f>
        <v>2.4474675031247634E-2</v>
      </c>
      <c r="EQ26" s="17">
        <f>+BN26/'[3]total numbers'!DG26</f>
        <v>2.472126318947912E-2</v>
      </c>
      <c r="ER26" s="17">
        <f>+BO26/'[3]total numbers'!DH26</f>
        <v>2.4452796660933147E-2</v>
      </c>
      <c r="ES26" s="17">
        <f>+BP26/'[3]total numbers'!DI26</f>
        <v>2.4458237546240207E-2</v>
      </c>
      <c r="ET26" s="17">
        <f>+BQ26/'[3]total numbers'!DJ26</f>
        <v>2.500371031620114E-2</v>
      </c>
      <c r="EU26" s="17">
        <f>+BR26/'[3]total numbers'!DK26</f>
        <v>2.5808610611410529E-2</v>
      </c>
      <c r="EV26" s="17">
        <f>+BS26/'[3]total numbers'!DL26</f>
        <v>2.6608911410398593E-2</v>
      </c>
      <c r="EW26" s="17">
        <f>+BT26/'[3]total numbers'!DM26</f>
        <v>2.7405429761672487E-2</v>
      </c>
      <c r="EX26" s="17">
        <f>+BU26/'[3]total numbers'!DN26</f>
        <v>2.7828498471208381E-2</v>
      </c>
      <c r="EY26" s="17">
        <f>+BV26/'[3]total numbers'!DO26</f>
        <v>2.866186894815927E-2</v>
      </c>
      <c r="EZ26" s="17">
        <f>+BW26/'[3]total numbers'!DP26</f>
        <v>2.9390084699088204E-2</v>
      </c>
      <c r="FA26" s="17">
        <f>+BX26/'[3]total numbers'!DQ26</f>
        <v>3.0056887502251051E-2</v>
      </c>
      <c r="FB26" s="17">
        <f>+BY26/'[3]total numbers'!DR26</f>
        <v>3.0718507663384551E-2</v>
      </c>
      <c r="FC26" s="17">
        <f>+BZ26/'[3]total numbers'!DS26</f>
        <v>3.1397413213957295E-2</v>
      </c>
      <c r="FD26" s="17">
        <f>+CA26/'[3]total numbers'!DT26</f>
        <v>3.2131199395792384E-2</v>
      </c>
      <c r="FE26" s="17">
        <f>+CB26/'[3]total numbers'!DU26</f>
        <v>3.2788776933141854E-2</v>
      </c>
      <c r="FF26" s="17">
        <f>+CC26/'[3]total numbers'!DV26</f>
        <v>3.3468798752445572E-2</v>
      </c>
      <c r="FH26" s="52">
        <f t="shared" si="1"/>
        <v>-10000</v>
      </c>
      <c r="FI26" s="52">
        <f t="shared" si="2"/>
        <v>1960</v>
      </c>
      <c r="FJ26" s="68">
        <v>2</v>
      </c>
      <c r="FK26" s="59">
        <f t="shared" si="3"/>
        <v>2.9849553923088188E-3</v>
      </c>
      <c r="FL26" s="52">
        <f t="shared" si="4"/>
        <v>1960.0000397607648</v>
      </c>
      <c r="FM26" s="65">
        <f t="shared" si="7"/>
        <v>0.33333333333333331</v>
      </c>
      <c r="FN26" s="59">
        <f t="shared" si="5"/>
        <v>-8.7455327132454616E-2</v>
      </c>
      <c r="FP26" s="6">
        <v>8</v>
      </c>
      <c r="FQ26" s="6" t="s">
        <v>32</v>
      </c>
      <c r="GF26" s="20">
        <f t="shared" si="6"/>
        <v>0</v>
      </c>
    </row>
    <row r="27" spans="1:190" x14ac:dyDescent="0.2">
      <c r="A27" s="8">
        <v>4</v>
      </c>
      <c r="B27" s="14">
        <v>84</v>
      </c>
      <c r="C27" s="87" t="s">
        <v>68</v>
      </c>
      <c r="D27" s="20">
        <v>0</v>
      </c>
      <c r="E27" s="20">
        <v>0</v>
      </c>
      <c r="F27" s="20">
        <v>0</v>
      </c>
      <c r="G27" s="20">
        <v>0</v>
      </c>
      <c r="H27" s="20">
        <v>0</v>
      </c>
      <c r="I27" s="20">
        <v>0</v>
      </c>
      <c r="J27" s="11">
        <v>0</v>
      </c>
      <c r="K27" s="11">
        <v>0</v>
      </c>
      <c r="L27" s="11">
        <v>0</v>
      </c>
      <c r="M27" s="11">
        <v>0</v>
      </c>
      <c r="N27" s="11">
        <f>+[1]data!N$27*[2]Americas!$I$8</f>
        <v>0</v>
      </c>
      <c r="O27" s="11">
        <f>+[1]data!O$27*[2]Americas!$I$8</f>
        <v>0</v>
      </c>
      <c r="P27" s="11">
        <f>+[1]data!P$27*[2]Americas!$I$8</f>
        <v>0</v>
      </c>
      <c r="Q27" s="11">
        <f>+[1]data!Q$27*[2]Americas!$I$8</f>
        <v>0</v>
      </c>
      <c r="R27" s="11">
        <f>+[1]data!R$27*[2]Americas!$I$8</f>
        <v>0</v>
      </c>
      <c r="S27" s="11">
        <f>+[1]data!S$27*[2]Americas!$I$8</f>
        <v>0</v>
      </c>
      <c r="T27" s="11">
        <f>+[1]data!T$27*[2]Americas!$I$8</f>
        <v>0</v>
      </c>
      <c r="U27" s="11">
        <f>+[1]data!U$27*[2]Americas!$I$8</f>
        <v>0</v>
      </c>
      <c r="V27" s="11">
        <f>+[1]data!V$27*[2]Americas!$I$8</f>
        <v>0</v>
      </c>
      <c r="W27" s="11">
        <f>+[1]data!W$27*[2]Americas!$I$8</f>
        <v>0</v>
      </c>
      <c r="X27" s="11">
        <f>+[1]data!X$27*[2]Americas!$I$8</f>
        <v>0</v>
      </c>
      <c r="Y27" s="11">
        <f>+[1]data!Y$27*[2]Americas!$I$8</f>
        <v>0</v>
      </c>
      <c r="Z27" s="11">
        <f>+[1]data!Z$27*[2]Americas!$I$8</f>
        <v>0</v>
      </c>
      <c r="AA27" s="11">
        <f>+[1]data!AA$27*[2]Americas!$I$8</f>
        <v>0</v>
      </c>
      <c r="AB27" s="11">
        <f>+[1]data!AB$27*[2]Americas!$I$8</f>
        <v>0</v>
      </c>
      <c r="AC27" s="11">
        <f>+[1]data!AC$27*[2]Americas!$I$8</f>
        <v>0</v>
      </c>
      <c r="AD27" s="11">
        <f>+[1]data!AD$27*[2]Americas!$I$8</f>
        <v>0</v>
      </c>
      <c r="AE27" s="107">
        <f>+[1]data!AE$27*[2]Americas!$I$8</f>
        <v>0</v>
      </c>
      <c r="AF27" s="11">
        <f>+[1]data!AF$27*[2]Americas!$I$8</f>
        <v>0</v>
      </c>
      <c r="AG27" s="11">
        <f>+[1]data!AG$27*[2]Americas!$I$8</f>
        <v>0</v>
      </c>
      <c r="AH27" s="11">
        <f>+[1]data!AH$27*[2]Americas!$I$8</f>
        <v>0</v>
      </c>
      <c r="AI27" s="11">
        <f>+[1]data!AI$27*[2]Americas!$I$8</f>
        <v>0</v>
      </c>
      <c r="AJ27" s="11">
        <f>+[1]data!AJ$27*[2]Americas!$I$8</f>
        <v>0</v>
      </c>
      <c r="AK27" s="11">
        <f>+[1]data!AK$27*[2]Americas!$I$8</f>
        <v>0</v>
      </c>
      <c r="AL27" s="11">
        <f>+[1]data!AL$27*[2]Americas!$I$8</f>
        <v>0</v>
      </c>
      <c r="AM27" s="11">
        <f>+[1]data!AM$27*[2]Americas!$I$8</f>
        <v>0</v>
      </c>
      <c r="AN27" s="11">
        <f>+[1]data!AN$27*[2]Americas!$I$8</f>
        <v>0</v>
      </c>
      <c r="AO27" s="107">
        <f>+[1]data!AO$27*[2]Americas!$I$8</f>
        <v>0</v>
      </c>
      <c r="AP27" s="11">
        <f>+[1]data!AP$27*[2]Americas!$I$8</f>
        <v>0</v>
      </c>
      <c r="AQ27" s="11">
        <f>+[1]data!AQ$27*[2]Americas!$I$8</f>
        <v>0</v>
      </c>
      <c r="AR27" s="11">
        <f>+[1]data!AR$27*[2]Americas!$I$8</f>
        <v>0</v>
      </c>
      <c r="AS27" s="11">
        <f>+[1]data!AS$27*[2]Americas!$I$8</f>
        <v>0</v>
      </c>
      <c r="AT27" s="11">
        <f>+[1]data!AT$27*[2]Americas!$I$8</f>
        <v>0</v>
      </c>
      <c r="AU27" s="11">
        <f>+[1]data!AU$27*[2]Americas!$I$8</f>
        <v>0</v>
      </c>
      <c r="AV27" s="11">
        <f>+[1]data!AV$27*[2]Americas!$I$8</f>
        <v>0</v>
      </c>
      <c r="AW27" s="11">
        <f>+[1]data!AW$27*[2]Americas!$I$8</f>
        <v>0</v>
      </c>
      <c r="AX27" s="11">
        <f>+[1]data!AX$27*[2]Americas!$I$8</f>
        <v>0</v>
      </c>
      <c r="AY27" s="107">
        <f>+[1]data!AY$27*[2]Americas!$I$8</f>
        <v>0</v>
      </c>
      <c r="AZ27" s="11">
        <f>+[1]data!AZ$27*[2]Americas!$I$8</f>
        <v>0</v>
      </c>
      <c r="BA27" s="11">
        <f>+[1]data!BA$27*[2]Americas!$I$8</f>
        <v>0</v>
      </c>
      <c r="BB27" s="11">
        <f>+[1]data!BB$27*[2]Americas!$I$8</f>
        <v>0</v>
      </c>
      <c r="BC27" s="11">
        <f>+[1]data!BC$27*[2]Americas!$I$8</f>
        <v>0</v>
      </c>
      <c r="BD27" s="11">
        <f>+[1]data!BD$27*[2]Americas!$I$8</f>
        <v>0</v>
      </c>
      <c r="BE27" s="19">
        <f>+[1]data!BE$27*[2]Americas!$I$8</f>
        <v>0</v>
      </c>
      <c r="BF27" s="19">
        <f>+[1]data!BF$27*[2]Americas!$I$8</f>
        <v>1</v>
      </c>
      <c r="BG27" s="19">
        <f>+[1]data!BG$27*[2]Americas!$I$8</f>
        <v>1</v>
      </c>
      <c r="BH27" s="19">
        <f>+[1]data!BH$27*[2]Americas!$I$8</f>
        <v>2</v>
      </c>
      <c r="BI27" s="19">
        <f>+[1]data!BI$27*[2]Americas!$I$8</f>
        <v>3</v>
      </c>
      <c r="BJ27" s="19">
        <f>+[1]data!BJ$27*[2]Americas!$I$8</f>
        <v>3</v>
      </c>
      <c r="BK27" s="19">
        <f>+[1]data!BK$27*[2]Americas!$I$8</f>
        <v>4</v>
      </c>
      <c r="BL27" s="19">
        <f>+[1]data!BL$27*[2]Americas!$I$8</f>
        <v>4</v>
      </c>
      <c r="BM27" s="19">
        <f>+[1]data!BM$27*[2]Americas!$I$8</f>
        <v>4</v>
      </c>
      <c r="BN27" s="19">
        <f>+[1]data!BN$27*[2]Americas!$I$8</f>
        <v>4</v>
      </c>
      <c r="BO27" s="19">
        <f>+[1]data!BO$27*[2]Americas!$I$8</f>
        <v>4</v>
      </c>
      <c r="BP27" s="19">
        <f>+[1]data!BP$27*[2]Americas!$I$8</f>
        <v>4</v>
      </c>
      <c r="BQ27" s="19">
        <f>+[1]data!BQ$27*[2]Americas!$I$8</f>
        <v>4</v>
      </c>
      <c r="BR27" s="19">
        <f>+[1]data!BR$27*[2]Americas!$I$8</f>
        <v>4</v>
      </c>
      <c r="BS27" s="19">
        <f>+[1]data!BS$27*[2]Americas!$I$8</f>
        <v>4</v>
      </c>
      <c r="BT27" s="19">
        <f>+[1]data!BT$27*[2]Americas!$I$8</f>
        <v>4</v>
      </c>
      <c r="BU27" s="19">
        <f>+[1]data!BU$27*[2]Americas!$I$8</f>
        <v>4</v>
      </c>
      <c r="BV27" s="19">
        <f>+[1]data!BV$27*[2]Americas!$I$8</f>
        <v>4</v>
      </c>
      <c r="BW27" s="19">
        <f>+[1]data!BW$27*[2]Americas!$I$8</f>
        <v>4</v>
      </c>
      <c r="BX27" s="19">
        <f>+[1]data!BX$27*[2]Americas!$I$8</f>
        <v>4</v>
      </c>
      <c r="BY27" s="19">
        <f>+[1]data!BY$27*[2]Americas!$I$8</f>
        <v>4</v>
      </c>
      <c r="BZ27" s="19">
        <f>+[1]data!BZ$27*[2]Americas!$I$8</f>
        <v>4</v>
      </c>
      <c r="CA27" s="19">
        <f>+[1]data!CA$27*[2]Americas!$I$8</f>
        <v>4</v>
      </c>
      <c r="CB27" s="19">
        <f>+[1]data!CB$27*[2]Americas!$I$8</f>
        <v>4</v>
      </c>
      <c r="CC27" s="19">
        <f>+[1]data!CC$27*[2]Americas!$I$8</f>
        <v>4</v>
      </c>
      <c r="CD27" s="30"/>
      <c r="CE27" s="45"/>
      <c r="CG27" s="17">
        <f>+D27/'[3]total numbers'!AW27</f>
        <v>0</v>
      </c>
      <c r="CH27" s="17">
        <f>+E27/'[3]total numbers'!AX27</f>
        <v>0</v>
      </c>
      <c r="CI27" s="17">
        <f>+F27/'[3]total numbers'!AY27</f>
        <v>0</v>
      </c>
      <c r="CJ27" s="17">
        <f>+G27/'[3]total numbers'!AZ27</f>
        <v>0</v>
      </c>
      <c r="CK27" s="17">
        <f>+H27/'[3]total numbers'!BA27</f>
        <v>0</v>
      </c>
      <c r="CL27" s="17">
        <f>+I27/'[3]total numbers'!BB27</f>
        <v>0</v>
      </c>
      <c r="CM27" s="17">
        <f>+J27/'[3]total numbers'!BC27</f>
        <v>0</v>
      </c>
      <c r="CN27" s="17">
        <f>+K27/'[3]total numbers'!BD27</f>
        <v>0</v>
      </c>
      <c r="CO27" s="17">
        <f>+L27/'[3]total numbers'!BE27</f>
        <v>0</v>
      </c>
      <c r="CP27" s="17">
        <f>+M27/'[3]total numbers'!BF27</f>
        <v>0</v>
      </c>
      <c r="CQ27" s="17">
        <f>+N27/'[3]total numbers'!BG27</f>
        <v>0</v>
      </c>
      <c r="CR27" s="17">
        <f>+O27/'[3]total numbers'!BH27</f>
        <v>0</v>
      </c>
      <c r="CS27" s="17">
        <f>+P27/'[3]total numbers'!BI27</f>
        <v>0</v>
      </c>
      <c r="CT27" s="17">
        <f>+Q27/'[3]total numbers'!BJ27</f>
        <v>0</v>
      </c>
      <c r="CU27" s="17">
        <f>+R27/'[3]total numbers'!BK27</f>
        <v>0</v>
      </c>
      <c r="CV27" s="17">
        <f>+S27/'[3]total numbers'!BL27</f>
        <v>0</v>
      </c>
      <c r="CW27" s="17">
        <f>+T27/'[3]total numbers'!BM27</f>
        <v>0</v>
      </c>
      <c r="CX27" s="17">
        <f>+U27/'[3]total numbers'!BN27</f>
        <v>0</v>
      </c>
      <c r="CY27" s="17">
        <f>+V27/'[3]total numbers'!BO27</f>
        <v>0</v>
      </c>
      <c r="CZ27" s="17">
        <f>+W27/'[3]total numbers'!BP27</f>
        <v>0</v>
      </c>
      <c r="DA27" s="17">
        <f>+X27/'[3]total numbers'!BQ27</f>
        <v>0</v>
      </c>
      <c r="DB27" s="17">
        <f>+Y27/'[3]total numbers'!BR27</f>
        <v>0</v>
      </c>
      <c r="DC27" s="17">
        <f>+Z27/'[3]total numbers'!BS27</f>
        <v>0</v>
      </c>
      <c r="DD27" s="17">
        <f>+AA27/'[3]total numbers'!BT27</f>
        <v>0</v>
      </c>
      <c r="DE27" s="17">
        <f>+AB27/'[3]total numbers'!BU27</f>
        <v>0</v>
      </c>
      <c r="DF27" s="17">
        <f>+AC27/'[3]total numbers'!BV27</f>
        <v>0</v>
      </c>
      <c r="DG27" s="17">
        <f>+AD27/'[3]total numbers'!BW27</f>
        <v>0</v>
      </c>
      <c r="DH27" s="17">
        <f>+AE27/'[3]total numbers'!BX27</f>
        <v>0</v>
      </c>
      <c r="DI27" s="17">
        <f>+AF27/'[3]total numbers'!BY27</f>
        <v>0</v>
      </c>
      <c r="DJ27" s="17">
        <f>+AG27/'[3]total numbers'!BZ27</f>
        <v>0</v>
      </c>
      <c r="DK27" s="17">
        <f>+AH27/'[3]total numbers'!CA27</f>
        <v>0</v>
      </c>
      <c r="DL27" s="17">
        <f>+AI27/'[3]total numbers'!CB27</f>
        <v>0</v>
      </c>
      <c r="DM27" s="17">
        <f>+AJ27/'[3]total numbers'!CC27</f>
        <v>0</v>
      </c>
      <c r="DN27" s="17">
        <f>+AK27/'[3]total numbers'!CD27</f>
        <v>0</v>
      </c>
      <c r="DO27" s="17">
        <f>+AL27/'[3]total numbers'!CE27</f>
        <v>0</v>
      </c>
      <c r="DP27" s="17">
        <f>+AM27/'[3]total numbers'!CF27</f>
        <v>0</v>
      </c>
      <c r="DQ27" s="17">
        <f>+AN27/'[3]total numbers'!CG27</f>
        <v>0</v>
      </c>
      <c r="DR27" s="17">
        <f>+AO27/'[3]total numbers'!CH27</f>
        <v>0</v>
      </c>
      <c r="DS27" s="17">
        <f>+AP27/'[3]total numbers'!CI27</f>
        <v>0</v>
      </c>
      <c r="DT27" s="17">
        <f>+AQ27/'[3]total numbers'!CJ27</f>
        <v>0</v>
      </c>
      <c r="DU27" s="17">
        <f>+AR27/'[3]total numbers'!CK27</f>
        <v>0</v>
      </c>
      <c r="DV27" s="17">
        <f>+AS27/'[3]total numbers'!CL27</f>
        <v>0</v>
      </c>
      <c r="DW27" s="17">
        <f>+AT27/'[3]total numbers'!CM27</f>
        <v>0</v>
      </c>
      <c r="DX27" s="17">
        <f>+AU27/'[3]total numbers'!CN27</f>
        <v>0</v>
      </c>
      <c r="DY27" s="17">
        <f>+AV27/'[3]total numbers'!CO27</f>
        <v>0</v>
      </c>
      <c r="DZ27" s="17">
        <f>+AW27/'[3]total numbers'!CP27</f>
        <v>0</v>
      </c>
      <c r="EA27" s="17">
        <f>+AX27/'[3]total numbers'!CQ27</f>
        <v>0</v>
      </c>
      <c r="EB27" s="17">
        <f>+AY27/'[3]total numbers'!CR27</f>
        <v>0</v>
      </c>
      <c r="EC27" s="17">
        <f>+AZ27/'[3]total numbers'!CS27</f>
        <v>0</v>
      </c>
      <c r="ED27" s="17">
        <f>+BA27/'[3]total numbers'!CT27</f>
        <v>0</v>
      </c>
      <c r="EE27" s="17">
        <f>+BB27/'[3]total numbers'!CU27</f>
        <v>0</v>
      </c>
      <c r="EF27" s="17">
        <f>+BC27/'[3]total numbers'!CV27</f>
        <v>0</v>
      </c>
      <c r="EG27" s="17">
        <f>+BD27/'[3]total numbers'!CW27</f>
        <v>0</v>
      </c>
      <c r="EH27" s="17">
        <f>+BE27/'[3]total numbers'!CX27</f>
        <v>0</v>
      </c>
      <c r="EI27" s="17">
        <f>+BF27/'[3]total numbers'!CY27</f>
        <v>4.2953112382523237E-3</v>
      </c>
      <c r="EJ27" s="17">
        <f>+BG27/'[3]total numbers'!CZ27</f>
        <v>4.183102774652071E-3</v>
      </c>
      <c r="EK27" s="17">
        <f>+BH27/'[3]total numbers'!DA27</f>
        <v>8.1535476085644858E-3</v>
      </c>
      <c r="EL27" s="17">
        <f>+BI27/'[3]total numbers'!DB27</f>
        <v>1.1927670605448561E-2</v>
      </c>
      <c r="EM27" s="17">
        <f>+BJ27/'[3]total numbers'!DC27</f>
        <v>1.1640675624813265E-2</v>
      </c>
      <c r="EN27" s="17">
        <f>+BK27/'[3]total numbers'!DD27</f>
        <v>1.515800323623369E-2</v>
      </c>
      <c r="EO27" s="17">
        <f>+BL27/'[3]total numbers'!DE27</f>
        <v>1.4813223764854886E-2</v>
      </c>
      <c r="EP27" s="17">
        <f>+BM27/'[3]total numbers'!DF27</f>
        <v>1.4483989759819241E-2</v>
      </c>
      <c r="EQ27" s="17">
        <f>+BN27/'[3]total numbers'!DG27</f>
        <v>1.4169674770539828E-2</v>
      </c>
      <c r="ER27" s="17">
        <f>+BO27/'[3]total numbers'!DH27</f>
        <v>1.3868856096749141E-2</v>
      </c>
      <c r="ES27" s="17">
        <f>+BP27/'[3]total numbers'!DI27</f>
        <v>1.3580959494788308E-2</v>
      </c>
      <c r="ET27" s="17">
        <f>+BQ27/'[3]total numbers'!DJ27</f>
        <v>1.3304772421867724E-2</v>
      </c>
      <c r="EU27" s="17">
        <f>+BR27/'[3]total numbers'!DK27</f>
        <v>1.3038744629667054E-2</v>
      </c>
      <c r="EV27" s="17">
        <f>+BS27/'[3]total numbers'!DL27</f>
        <v>1.2782493097453728E-2</v>
      </c>
      <c r="EW27" s="17">
        <f>+BT27/'[3]total numbers'!DM27</f>
        <v>1.2535294689109022E-2</v>
      </c>
      <c r="EX27" s="17">
        <f>+BU27/'[3]total numbers'!DN27</f>
        <v>1.2296719849980016E-2</v>
      </c>
      <c r="EY27" s="17">
        <f>+BV27/'[3]total numbers'!DO27</f>
        <v>1.2066547006742184E-2</v>
      </c>
      <c r="EZ27" s="17">
        <f>+BW27/'[3]total numbers'!DP27</f>
        <v>1.1844937917719138E-2</v>
      </c>
      <c r="FA27" s="17">
        <f>+BX27/'[3]total numbers'!DQ27</f>
        <v>1.1631355808989875E-2</v>
      </c>
      <c r="FB27" s="17">
        <f>+BY27/'[3]total numbers'!DR27</f>
        <v>1.1425666044920006E-2</v>
      </c>
      <c r="FC27" s="17">
        <f>+BZ27/'[3]total numbers'!DS27</f>
        <v>1.1227660464319899E-2</v>
      </c>
      <c r="FD27" s="17">
        <f>+CA27/'[3]total numbers'!DT27</f>
        <v>1.1037131670221542E-2</v>
      </c>
      <c r="FE27" s="17">
        <f>+CB27/'[3]total numbers'!DU27</f>
        <v>1.0854581175985326E-2</v>
      </c>
      <c r="FF27" s="17">
        <f>+CC27/'[3]total numbers'!DV27</f>
        <v>1.0679510558031126E-2</v>
      </c>
      <c r="FH27" s="52">
        <f t="shared" si="1"/>
        <v>-10000</v>
      </c>
      <c r="FI27" s="52">
        <f t="shared" si="2"/>
        <v>1960</v>
      </c>
      <c r="FJ27" s="66">
        <f>+FJ$4</f>
        <v>0</v>
      </c>
      <c r="FK27" s="59">
        <f t="shared" si="3"/>
        <v>0</v>
      </c>
      <c r="FL27" s="52">
        <f t="shared" si="4"/>
        <v>0</v>
      </c>
      <c r="FM27" s="65">
        <f t="shared" si="7"/>
        <v>0.33333333333333331</v>
      </c>
      <c r="FN27" s="59">
        <f t="shared" si="5"/>
        <v>0</v>
      </c>
      <c r="FP27" s="6">
        <v>8</v>
      </c>
      <c r="FQ27" s="6" t="s">
        <v>32</v>
      </c>
      <c r="GF27" s="20" t="e">
        <f t="shared" si="6"/>
        <v>#DIV/0!</v>
      </c>
    </row>
    <row r="28" spans="1:190" x14ac:dyDescent="0.2">
      <c r="A28" s="8">
        <v>18</v>
      </c>
      <c r="B28" s="14">
        <v>86</v>
      </c>
      <c r="C28" s="88" t="s">
        <v>69</v>
      </c>
      <c r="D28" s="20">
        <v>0</v>
      </c>
      <c r="E28" s="20">
        <v>0</v>
      </c>
      <c r="F28" s="20">
        <v>0</v>
      </c>
      <c r="G28" s="20">
        <v>0</v>
      </c>
      <c r="H28" s="20">
        <v>0</v>
      </c>
      <c r="I28" s="20">
        <v>0</v>
      </c>
      <c r="J28" s="11">
        <v>0</v>
      </c>
      <c r="K28" s="11">
        <v>0</v>
      </c>
      <c r="L28" s="11">
        <v>0</v>
      </c>
      <c r="M28" s="11">
        <v>0</v>
      </c>
      <c r="N28" s="11">
        <v>0</v>
      </c>
      <c r="O28" s="11">
        <v>0</v>
      </c>
      <c r="P28" s="11">
        <v>0</v>
      </c>
      <c r="Q28" s="11">
        <v>0</v>
      </c>
      <c r="R28" s="11">
        <v>0</v>
      </c>
      <c r="S28" s="11">
        <v>0</v>
      </c>
      <c r="T28" s="11">
        <v>0</v>
      </c>
      <c r="U28" s="11">
        <v>0</v>
      </c>
      <c r="V28" s="11">
        <v>0</v>
      </c>
      <c r="W28" s="11">
        <v>0</v>
      </c>
      <c r="X28" s="11">
        <v>0</v>
      </c>
      <c r="Y28" s="11">
        <v>0</v>
      </c>
      <c r="Z28" s="11">
        <v>0</v>
      </c>
      <c r="AA28" s="11">
        <v>0</v>
      </c>
      <c r="AB28" s="11">
        <v>0</v>
      </c>
      <c r="AC28" s="11">
        <v>0</v>
      </c>
      <c r="AD28" s="11">
        <v>0</v>
      </c>
      <c r="AE28" s="107">
        <v>0</v>
      </c>
      <c r="AF28" s="11">
        <v>0</v>
      </c>
      <c r="AG28" s="11">
        <v>0</v>
      </c>
      <c r="AH28" s="11">
        <v>0</v>
      </c>
      <c r="AI28" s="11">
        <v>0</v>
      </c>
      <c r="AJ28" s="11">
        <v>0</v>
      </c>
      <c r="AK28" s="11">
        <v>0</v>
      </c>
      <c r="AL28" s="11">
        <v>0</v>
      </c>
      <c r="AM28" s="11">
        <v>0</v>
      </c>
      <c r="AN28" s="11">
        <v>0</v>
      </c>
      <c r="AO28" s="107">
        <v>0</v>
      </c>
      <c r="AP28" s="11">
        <v>0</v>
      </c>
      <c r="AQ28" s="11">
        <v>0</v>
      </c>
      <c r="AR28" s="11">
        <v>0</v>
      </c>
      <c r="AS28" s="11">
        <v>0</v>
      </c>
      <c r="AT28" s="11">
        <v>0</v>
      </c>
      <c r="AU28" s="11">
        <v>0</v>
      </c>
      <c r="AV28" s="11">
        <v>0</v>
      </c>
      <c r="AW28" s="11">
        <v>0</v>
      </c>
      <c r="AX28" s="11">
        <v>0</v>
      </c>
      <c r="AY28" s="107">
        <v>0</v>
      </c>
      <c r="AZ28" s="11">
        <v>0</v>
      </c>
      <c r="BA28" s="11">
        <v>0</v>
      </c>
      <c r="BB28" s="11">
        <v>0</v>
      </c>
      <c r="BC28" s="11">
        <v>0</v>
      </c>
      <c r="BD28" s="11">
        <v>0</v>
      </c>
      <c r="BE28" s="19">
        <v>0</v>
      </c>
      <c r="BF28" s="19">
        <v>0</v>
      </c>
      <c r="BG28" s="19">
        <v>0</v>
      </c>
      <c r="BH28" s="19">
        <v>0</v>
      </c>
      <c r="BI28" s="19">
        <v>0</v>
      </c>
      <c r="BJ28" s="19">
        <v>0</v>
      </c>
      <c r="BK28" s="19">
        <v>0</v>
      </c>
      <c r="BL28" s="19">
        <v>0</v>
      </c>
      <c r="BM28" s="19">
        <v>0</v>
      </c>
      <c r="BN28" s="19">
        <v>0</v>
      </c>
      <c r="BO28" s="19">
        <v>0</v>
      </c>
      <c r="BP28" s="19">
        <v>0</v>
      </c>
      <c r="BQ28" s="19">
        <v>0</v>
      </c>
      <c r="BR28" s="19">
        <v>0</v>
      </c>
      <c r="BS28" s="19">
        <v>0</v>
      </c>
      <c r="BT28" s="19">
        <v>0</v>
      </c>
      <c r="BU28" s="19">
        <v>0</v>
      </c>
      <c r="BV28" s="19">
        <v>0</v>
      </c>
      <c r="BW28" s="19">
        <v>0</v>
      </c>
      <c r="BX28" s="19">
        <v>0</v>
      </c>
      <c r="BY28" s="19">
        <v>0</v>
      </c>
      <c r="BZ28" s="19">
        <v>0</v>
      </c>
      <c r="CA28" s="19">
        <v>0</v>
      </c>
      <c r="CB28" s="19">
        <v>0</v>
      </c>
      <c r="CC28" s="19">
        <v>0</v>
      </c>
      <c r="CD28" s="30"/>
      <c r="CE28" s="45"/>
      <c r="CG28" s="17">
        <f>+D28/'[3]total numbers'!AW28</f>
        <v>0</v>
      </c>
      <c r="CH28" s="17">
        <f>+E28/'[3]total numbers'!AX28</f>
        <v>0</v>
      </c>
      <c r="CI28" s="17">
        <f>+F28/'[3]total numbers'!AY28</f>
        <v>0</v>
      </c>
      <c r="CJ28" s="17">
        <f>+G28/'[3]total numbers'!AZ28</f>
        <v>0</v>
      </c>
      <c r="CK28" s="17">
        <f>+H28/'[3]total numbers'!BA28</f>
        <v>0</v>
      </c>
      <c r="CL28" s="17">
        <f>+I28/'[3]total numbers'!BB28</f>
        <v>0</v>
      </c>
      <c r="CM28" s="17">
        <f>+J28/'[3]total numbers'!BC28</f>
        <v>0</v>
      </c>
      <c r="CN28" s="17">
        <f>+K28/'[3]total numbers'!BD28</f>
        <v>0</v>
      </c>
      <c r="CO28" s="17">
        <f>+L28/'[3]total numbers'!BE28</f>
        <v>0</v>
      </c>
      <c r="CP28" s="17">
        <f>+M28/'[3]total numbers'!BF28</f>
        <v>0</v>
      </c>
      <c r="CQ28" s="17">
        <f>+N28/'[3]total numbers'!BG28</f>
        <v>0</v>
      </c>
      <c r="CR28" s="17">
        <f>+O28/'[3]total numbers'!BH28</f>
        <v>0</v>
      </c>
      <c r="CS28" s="17">
        <f>+P28/'[3]total numbers'!BI28</f>
        <v>0</v>
      </c>
      <c r="CT28" s="17">
        <f>+Q28/'[3]total numbers'!BJ28</f>
        <v>0</v>
      </c>
      <c r="CU28" s="17">
        <f>+R28/'[3]total numbers'!BK28</f>
        <v>0</v>
      </c>
      <c r="CV28" s="17">
        <f>+S28/'[3]total numbers'!BL28</f>
        <v>0</v>
      </c>
      <c r="CW28" s="17">
        <f>+T28/'[3]total numbers'!BM28</f>
        <v>0</v>
      </c>
      <c r="CX28" s="17">
        <f>+U28/'[3]total numbers'!BN28</f>
        <v>0</v>
      </c>
      <c r="CY28" s="17">
        <f>+V28/'[3]total numbers'!BO28</f>
        <v>0</v>
      </c>
      <c r="CZ28" s="17">
        <f>+W28/'[3]total numbers'!BP28</f>
        <v>0</v>
      </c>
      <c r="DA28" s="17">
        <f>+X28/'[3]total numbers'!BQ28</f>
        <v>0</v>
      </c>
      <c r="DB28" s="17">
        <f>+Y28/'[3]total numbers'!BR28</f>
        <v>0</v>
      </c>
      <c r="DC28" s="17">
        <f>+Z28/'[3]total numbers'!BS28</f>
        <v>0</v>
      </c>
      <c r="DD28" s="17">
        <f>+AA28/'[3]total numbers'!BT28</f>
        <v>0</v>
      </c>
      <c r="DE28" s="17">
        <f>+AB28/'[3]total numbers'!BU28</f>
        <v>0</v>
      </c>
      <c r="DF28" s="17">
        <f>+AC28/'[3]total numbers'!BV28</f>
        <v>0</v>
      </c>
      <c r="DG28" s="17">
        <f>+AD28/'[3]total numbers'!BW28</f>
        <v>0</v>
      </c>
      <c r="DH28" s="17">
        <f>+AE28/'[3]total numbers'!BX28</f>
        <v>0</v>
      </c>
      <c r="DI28" s="17">
        <f>+AF28/'[3]total numbers'!BY28</f>
        <v>0</v>
      </c>
      <c r="DJ28" s="17">
        <f>+AG28/'[3]total numbers'!BZ28</f>
        <v>0</v>
      </c>
      <c r="DK28" s="17">
        <f>+AH28/'[3]total numbers'!CA28</f>
        <v>0</v>
      </c>
      <c r="DL28" s="17">
        <f>+AI28/'[3]total numbers'!CB28</f>
        <v>0</v>
      </c>
      <c r="DM28" s="17">
        <f>+AJ28/'[3]total numbers'!CC28</f>
        <v>0</v>
      </c>
      <c r="DN28" s="17">
        <f>+AK28/'[3]total numbers'!CD28</f>
        <v>0</v>
      </c>
      <c r="DO28" s="17">
        <f>+AL28/'[3]total numbers'!CE28</f>
        <v>0</v>
      </c>
      <c r="DP28" s="17">
        <f>+AM28/'[3]total numbers'!CF28</f>
        <v>0</v>
      </c>
      <c r="DQ28" s="17">
        <f>+AN28/'[3]total numbers'!CG28</f>
        <v>0</v>
      </c>
      <c r="DR28" s="17">
        <f>+AO28/'[3]total numbers'!CH28</f>
        <v>0</v>
      </c>
      <c r="DS28" s="17">
        <f>+AP28/'[3]total numbers'!CI28</f>
        <v>0</v>
      </c>
      <c r="DT28" s="17">
        <f>+AQ28/'[3]total numbers'!CJ28</f>
        <v>0</v>
      </c>
      <c r="DU28" s="17">
        <f>+AR28/'[3]total numbers'!CK28</f>
        <v>0</v>
      </c>
      <c r="DV28" s="17">
        <f>+AS28/'[3]total numbers'!CL28</f>
        <v>0</v>
      </c>
      <c r="DW28" s="17">
        <f>+AT28/'[3]total numbers'!CM28</f>
        <v>0</v>
      </c>
      <c r="DX28" s="17">
        <f>+AU28/'[3]total numbers'!CN28</f>
        <v>0</v>
      </c>
      <c r="DY28" s="17">
        <f>+AV28/'[3]total numbers'!CO28</f>
        <v>0</v>
      </c>
      <c r="DZ28" s="17">
        <f>+AW28/'[3]total numbers'!CP28</f>
        <v>0</v>
      </c>
      <c r="EA28" s="17">
        <f>+AX28/'[3]total numbers'!CQ28</f>
        <v>0</v>
      </c>
      <c r="EB28" s="17">
        <f>+AY28/'[3]total numbers'!CR28</f>
        <v>0</v>
      </c>
      <c r="EC28" s="17">
        <f>+AZ28/'[3]total numbers'!CS28</f>
        <v>0</v>
      </c>
      <c r="ED28" s="17">
        <f>+BA28/'[3]total numbers'!CT28</f>
        <v>0</v>
      </c>
      <c r="EE28" s="17">
        <f>+BB28/'[3]total numbers'!CU28</f>
        <v>0</v>
      </c>
      <c r="EF28" s="17">
        <f>+BC28/'[3]total numbers'!CV28</f>
        <v>0</v>
      </c>
      <c r="EG28" s="17">
        <f>+BD28/'[3]total numbers'!CW28</f>
        <v>0</v>
      </c>
      <c r="EH28" s="17">
        <f>+BE28/'[3]total numbers'!CX28</f>
        <v>0</v>
      </c>
      <c r="EI28" s="17">
        <f>+BF28/'[3]total numbers'!CY28</f>
        <v>0</v>
      </c>
      <c r="EJ28" s="17">
        <f>+BG28/'[3]total numbers'!CZ28</f>
        <v>0</v>
      </c>
      <c r="EK28" s="17">
        <f>+BH28/'[3]total numbers'!DA28</f>
        <v>0</v>
      </c>
      <c r="EL28" s="17">
        <f>+BI28/'[3]total numbers'!DB28</f>
        <v>0</v>
      </c>
      <c r="EM28" s="17">
        <f>+BJ28/'[3]total numbers'!DC28</f>
        <v>0</v>
      </c>
      <c r="EN28" s="17">
        <f>+BK28/'[3]total numbers'!DD28</f>
        <v>0</v>
      </c>
      <c r="EO28" s="17">
        <f>+BL28/'[3]total numbers'!DE28</f>
        <v>0</v>
      </c>
      <c r="EP28" s="17">
        <f>+BM28/'[3]total numbers'!DF28</f>
        <v>0</v>
      </c>
      <c r="EQ28" s="17">
        <f>+BN28/'[3]total numbers'!DG28</f>
        <v>0</v>
      </c>
      <c r="ER28" s="17">
        <f>+BO28/'[3]total numbers'!DH28</f>
        <v>0</v>
      </c>
      <c r="ES28" s="17">
        <f>+BP28/'[3]total numbers'!DI28</f>
        <v>0</v>
      </c>
      <c r="ET28" s="17">
        <f>+BQ28/'[3]total numbers'!DJ28</f>
        <v>0</v>
      </c>
      <c r="EU28" s="17">
        <f>+BR28/'[3]total numbers'!DK28</f>
        <v>0</v>
      </c>
      <c r="EV28" s="17">
        <f>+BS28/'[3]total numbers'!DL28</f>
        <v>0</v>
      </c>
      <c r="EW28" s="17">
        <f>+BT28/'[3]total numbers'!DM28</f>
        <v>0</v>
      </c>
      <c r="EX28" s="17">
        <f>+BU28/'[3]total numbers'!DN28</f>
        <v>0</v>
      </c>
      <c r="EY28" s="17">
        <f>+BV28/'[3]total numbers'!DO28</f>
        <v>0</v>
      </c>
      <c r="EZ28" s="17">
        <f>+BW28/'[3]total numbers'!DP28</f>
        <v>0</v>
      </c>
      <c r="FA28" s="17">
        <f>+BX28/'[3]total numbers'!DQ28</f>
        <v>0</v>
      </c>
      <c r="FB28" s="17">
        <f>+BY28/'[3]total numbers'!DR28</f>
        <v>0</v>
      </c>
      <c r="FC28" s="17">
        <f>+BZ28/'[3]total numbers'!DS28</f>
        <v>0</v>
      </c>
      <c r="FD28" s="17">
        <f>+CA28/'[3]total numbers'!DT28</f>
        <v>0</v>
      </c>
      <c r="FE28" s="17">
        <f>+CB28/'[3]total numbers'!DU28</f>
        <v>0</v>
      </c>
      <c r="FF28" s="17">
        <f>+CC28/'[3]total numbers'!DV28</f>
        <v>0</v>
      </c>
      <c r="FH28" s="52">
        <f t="shared" si="1"/>
        <v>-10000</v>
      </c>
      <c r="FI28" s="52">
        <f t="shared" si="2"/>
        <v>1960</v>
      </c>
      <c r="FJ28" s="66">
        <v>2E-3</v>
      </c>
      <c r="FK28" s="59">
        <f t="shared" si="3"/>
        <v>0</v>
      </c>
      <c r="FL28" s="52">
        <f t="shared" si="4"/>
        <v>0</v>
      </c>
      <c r="FM28" s="65">
        <f t="shared" si="7"/>
        <v>0.33333333333333331</v>
      </c>
      <c r="FN28" s="59">
        <f t="shared" si="5"/>
        <v>-9.2831776672255554E-5</v>
      </c>
      <c r="FP28" s="6">
        <v>10</v>
      </c>
      <c r="FQ28" s="6" t="s">
        <v>376</v>
      </c>
      <c r="GF28" s="20" t="e">
        <f t="shared" si="6"/>
        <v>#DIV/0!</v>
      </c>
    </row>
    <row r="29" spans="1:190" x14ac:dyDescent="0.2">
      <c r="A29" s="8">
        <v>24</v>
      </c>
      <c r="B29" s="14">
        <v>90</v>
      </c>
      <c r="C29" s="87" t="s">
        <v>70</v>
      </c>
      <c r="D29" s="20">
        <v>0</v>
      </c>
      <c r="E29" s="20">
        <v>0</v>
      </c>
      <c r="F29" s="20">
        <v>0</v>
      </c>
      <c r="G29" s="20">
        <v>0</v>
      </c>
      <c r="H29" s="20">
        <v>0</v>
      </c>
      <c r="I29" s="20">
        <v>0</v>
      </c>
      <c r="J29" s="11">
        <v>0</v>
      </c>
      <c r="K29" s="11">
        <v>0</v>
      </c>
      <c r="L29" s="11">
        <v>0</v>
      </c>
      <c r="M29" s="11">
        <v>0</v>
      </c>
      <c r="N29" s="11">
        <f>+[1]data!N$29*[2]Oceania!$I$18</f>
        <v>0</v>
      </c>
      <c r="O29" s="11">
        <f>+[1]data!O$29*[2]Oceania!$I$18</f>
        <v>0</v>
      </c>
      <c r="P29" s="11">
        <f>+[1]data!P$29*[2]Oceania!$I$18</f>
        <v>0</v>
      </c>
      <c r="Q29" s="11">
        <f>+[1]data!Q$29*[2]Oceania!$I$18</f>
        <v>0</v>
      </c>
      <c r="R29" s="11">
        <f>+[1]data!R$29*[2]Oceania!$I$18</f>
        <v>0</v>
      </c>
      <c r="S29" s="11">
        <f>+[1]data!S$29*[2]Oceania!$I$18</f>
        <v>0</v>
      </c>
      <c r="T29" s="11">
        <f>+[1]data!T$29*[2]Oceania!$I$18</f>
        <v>0</v>
      </c>
      <c r="U29" s="11">
        <f>+[1]data!U$29*[2]Oceania!$I$18</f>
        <v>0</v>
      </c>
      <c r="V29" s="11">
        <f>+[1]data!V$29*[2]Oceania!$I$18</f>
        <v>0</v>
      </c>
      <c r="W29" s="11">
        <f>+[1]data!W$29*[2]Oceania!$I$18</f>
        <v>0</v>
      </c>
      <c r="X29" s="11">
        <f>+[1]data!X$29*[2]Oceania!$I$18</f>
        <v>0</v>
      </c>
      <c r="Y29" s="11">
        <f>+[1]data!Y$29*[2]Oceania!$I$18</f>
        <v>0</v>
      </c>
      <c r="Z29" s="11">
        <f>+[1]data!Z$29*[2]Oceania!$I$18</f>
        <v>0</v>
      </c>
      <c r="AA29" s="11">
        <f>+[1]data!AA$29*[2]Oceania!$I$18</f>
        <v>0</v>
      </c>
      <c r="AB29" s="11">
        <f>+[1]data!AB$29*[2]Oceania!$I$18</f>
        <v>0</v>
      </c>
      <c r="AC29" s="11">
        <f>+[1]data!AC$29*[2]Oceania!$I$18</f>
        <v>0</v>
      </c>
      <c r="AD29" s="11">
        <f>+[1]data!AD$29*[2]Oceania!$I$18</f>
        <v>0</v>
      </c>
      <c r="AE29" s="107">
        <f>+[1]data!AE$29*[2]Oceania!$I$18</f>
        <v>0</v>
      </c>
      <c r="AF29" s="11">
        <f>+[1]data!AF$29*[2]Oceania!$I$18</f>
        <v>0</v>
      </c>
      <c r="AG29" s="11">
        <f>+[1]data!AG$29*[2]Oceania!$I$18</f>
        <v>0</v>
      </c>
      <c r="AH29" s="11">
        <f>+[1]data!AH$29*[2]Oceania!$I$18</f>
        <v>0</v>
      </c>
      <c r="AI29" s="11">
        <f>+[1]data!AI$29*[2]Oceania!$I$18</f>
        <v>0</v>
      </c>
      <c r="AJ29" s="11">
        <f>+[1]data!AJ$29*[2]Oceania!$I$18</f>
        <v>0</v>
      </c>
      <c r="AK29" s="11">
        <f>+[1]data!AK$29*[2]Oceania!$I$18</f>
        <v>0</v>
      </c>
      <c r="AL29" s="11">
        <f>+[1]data!AL$29*[2]Oceania!$I$18</f>
        <v>0</v>
      </c>
      <c r="AM29" s="11">
        <f>+[1]data!AM$29*[2]Oceania!$I$18</f>
        <v>0</v>
      </c>
      <c r="AN29" s="11">
        <f>+[1]data!AN$29*[2]Oceania!$I$18</f>
        <v>0</v>
      </c>
      <c r="AO29" s="107">
        <f>+[1]data!AO$29*[2]Oceania!$I$18</f>
        <v>0</v>
      </c>
      <c r="AP29" s="11">
        <f>+[1]data!AP$29*[2]Oceania!$I$18</f>
        <v>0</v>
      </c>
      <c r="AQ29" s="11">
        <f>+[1]data!AQ$29*[2]Oceania!$I$18</f>
        <v>0</v>
      </c>
      <c r="AR29" s="11">
        <f>+[1]data!AR$29*[2]Oceania!$I$18</f>
        <v>0</v>
      </c>
      <c r="AS29" s="11">
        <f>+[1]data!AS$29*[2]Oceania!$I$18</f>
        <v>0</v>
      </c>
      <c r="AT29" s="11">
        <f>+[1]data!AT$29*[2]Oceania!$I$18</f>
        <v>0</v>
      </c>
      <c r="AU29" s="11">
        <f>+[1]data!AU$29*[2]Oceania!$I$18</f>
        <v>0</v>
      </c>
      <c r="AV29" s="11">
        <f>+[1]data!AV$29*[2]Oceania!$I$18</f>
        <v>0</v>
      </c>
      <c r="AW29" s="11">
        <f>+[1]data!AW$29*[2]Oceania!$I$18</f>
        <v>0</v>
      </c>
      <c r="AX29" s="11">
        <f>+[1]data!AX$29*[2]Oceania!$I$18</f>
        <v>0</v>
      </c>
      <c r="AY29" s="107">
        <f>+[1]data!AY$29*[2]Oceania!$I$18</f>
        <v>0</v>
      </c>
      <c r="AZ29" s="11">
        <f>+[1]data!AZ$29*[2]Oceania!$I$18</f>
        <v>0</v>
      </c>
      <c r="BA29" s="11">
        <f>+[1]data!BA$29*[2]Oceania!$I$18</f>
        <v>0</v>
      </c>
      <c r="BB29" s="11">
        <f>+[1]data!BB$29*[2]Oceania!$I$18</f>
        <v>0</v>
      </c>
      <c r="BC29" s="11">
        <f>+[1]data!BC$29*[2]Oceania!$I$18</f>
        <v>0</v>
      </c>
      <c r="BD29" s="11">
        <f>+[1]data!BD$29*[2]Oceania!$I$18</f>
        <v>0</v>
      </c>
      <c r="BE29" s="19">
        <f>+[1]data!BE$29*[2]Oceania!$I$18</f>
        <v>0</v>
      </c>
      <c r="BF29" s="19">
        <f>+[1]data!BF$29*[2]Oceania!$I$18</f>
        <v>0</v>
      </c>
      <c r="BG29" s="19">
        <f>+[1]data!BG$29*[2]Oceania!$I$18</f>
        <v>0</v>
      </c>
      <c r="BH29" s="19">
        <f>+[1]data!BH$29*[2]Oceania!$I$18</f>
        <v>0</v>
      </c>
      <c r="BI29" s="19">
        <f>+[1]data!BI$29*[2]Oceania!$I$18</f>
        <v>0</v>
      </c>
      <c r="BJ29" s="19">
        <f>+[1]data!BJ$29*[2]Oceania!$I$18</f>
        <v>0</v>
      </c>
      <c r="BK29" s="19">
        <f>+[1]data!BK$29*[2]Oceania!$I$18</f>
        <v>0</v>
      </c>
      <c r="BL29" s="19">
        <f>+[1]data!BL$29*[2]Oceania!$I$18</f>
        <v>0</v>
      </c>
      <c r="BM29" s="19">
        <f>+[1]data!BM$29*[2]Oceania!$I$18</f>
        <v>0</v>
      </c>
      <c r="BN29" s="19">
        <f>+[1]data!BN$29*[2]Oceania!$I$18</f>
        <v>0</v>
      </c>
      <c r="BO29" s="19">
        <f>+[1]data!BO$29*[2]Oceania!$I$18</f>
        <v>0</v>
      </c>
      <c r="BP29" s="19">
        <f>+[1]data!BP$29*[2]Oceania!$I$18</f>
        <v>0</v>
      </c>
      <c r="BQ29" s="19">
        <f>+[1]data!BQ$29*[2]Oceania!$I$18</f>
        <v>0</v>
      </c>
      <c r="BR29" s="19">
        <f>+[1]data!BR$29*[2]Oceania!$I$18</f>
        <v>0</v>
      </c>
      <c r="BS29" s="19">
        <f>+[1]data!BS$29*[2]Oceania!$I$18</f>
        <v>0</v>
      </c>
      <c r="BT29" s="19">
        <f>+[1]data!BT$29*[2]Oceania!$I$18</f>
        <v>0</v>
      </c>
      <c r="BU29" s="19">
        <f>+[1]data!BU$29*[2]Oceania!$I$18</f>
        <v>0</v>
      </c>
      <c r="BV29" s="19">
        <f>+[1]data!BV$29*[2]Oceania!$I$18</f>
        <v>0</v>
      </c>
      <c r="BW29" s="19">
        <f>+[1]data!BW$29*[2]Oceania!$I$18</f>
        <v>0</v>
      </c>
      <c r="BX29" s="19">
        <f>+[1]data!BX$29*[2]Oceania!$I$18</f>
        <v>0</v>
      </c>
      <c r="BY29" s="19">
        <f>+[1]data!BY$29*[2]Oceania!$I$18</f>
        <v>0</v>
      </c>
      <c r="BZ29" s="19">
        <f>+[1]data!BZ$29*[2]Oceania!$I$18</f>
        <v>0</v>
      </c>
      <c r="CA29" s="19">
        <f>+[1]data!CA$29*[2]Oceania!$I$18</f>
        <v>0</v>
      </c>
      <c r="CB29" s="19">
        <f>+[1]data!CB$29*[2]Oceania!$I$18</f>
        <v>0</v>
      </c>
      <c r="CC29" s="19">
        <f>+[1]data!CC$29*[2]Oceania!$I$18</f>
        <v>0</v>
      </c>
      <c r="CD29" s="30"/>
      <c r="CE29" s="45"/>
      <c r="CG29" s="17">
        <f>+D29/'[3]total numbers'!AW29</f>
        <v>0</v>
      </c>
      <c r="CH29" s="17">
        <f>+E29/'[3]total numbers'!AX29</f>
        <v>0</v>
      </c>
      <c r="CI29" s="17">
        <f>+F29/'[3]total numbers'!AY29</f>
        <v>0</v>
      </c>
      <c r="CJ29" s="17">
        <f>+G29/'[3]total numbers'!AZ29</f>
        <v>0</v>
      </c>
      <c r="CK29" s="17">
        <f>+H29/'[3]total numbers'!BA29</f>
        <v>0</v>
      </c>
      <c r="CL29" s="17">
        <f>+I29/'[3]total numbers'!BB29</f>
        <v>0</v>
      </c>
      <c r="CM29" s="17">
        <f>+J29/'[3]total numbers'!BC29</f>
        <v>0</v>
      </c>
      <c r="CN29" s="17">
        <f>+K29/'[3]total numbers'!BD29</f>
        <v>0</v>
      </c>
      <c r="CO29" s="17">
        <f>+L29/'[3]total numbers'!BE29</f>
        <v>0</v>
      </c>
      <c r="CP29" s="17">
        <f>+M29/'[3]total numbers'!BF29</f>
        <v>0</v>
      </c>
      <c r="CQ29" s="17">
        <f>+N29/'[3]total numbers'!BG29</f>
        <v>0</v>
      </c>
      <c r="CR29" s="17">
        <f>+O29/'[3]total numbers'!BH29</f>
        <v>0</v>
      </c>
      <c r="CS29" s="17">
        <f>+P29/'[3]total numbers'!BI29</f>
        <v>0</v>
      </c>
      <c r="CT29" s="17">
        <f>+Q29/'[3]total numbers'!BJ29</f>
        <v>0</v>
      </c>
      <c r="CU29" s="17">
        <f>+R29/'[3]total numbers'!BK29</f>
        <v>0</v>
      </c>
      <c r="CV29" s="17">
        <f>+S29/'[3]total numbers'!BL29</f>
        <v>0</v>
      </c>
      <c r="CW29" s="17">
        <f>+T29/'[3]total numbers'!BM29</f>
        <v>0</v>
      </c>
      <c r="CX29" s="17">
        <f>+U29/'[3]total numbers'!BN29</f>
        <v>0</v>
      </c>
      <c r="CY29" s="17">
        <f>+V29/'[3]total numbers'!BO29</f>
        <v>0</v>
      </c>
      <c r="CZ29" s="17">
        <f>+W29/'[3]total numbers'!BP29</f>
        <v>0</v>
      </c>
      <c r="DA29" s="17">
        <f>+X29/'[3]total numbers'!BQ29</f>
        <v>0</v>
      </c>
      <c r="DB29" s="17">
        <f>+Y29/'[3]total numbers'!BR29</f>
        <v>0</v>
      </c>
      <c r="DC29" s="17">
        <f>+Z29/'[3]total numbers'!BS29</f>
        <v>0</v>
      </c>
      <c r="DD29" s="17">
        <f>+AA29/'[3]total numbers'!BT29</f>
        <v>0</v>
      </c>
      <c r="DE29" s="17">
        <f>+AB29/'[3]total numbers'!BU29</f>
        <v>0</v>
      </c>
      <c r="DF29" s="17">
        <f>+AC29/'[3]total numbers'!BV29</f>
        <v>0</v>
      </c>
      <c r="DG29" s="17">
        <f>+AD29/'[3]total numbers'!BW29</f>
        <v>0</v>
      </c>
      <c r="DH29" s="17">
        <f>+AE29/'[3]total numbers'!BX29</f>
        <v>0</v>
      </c>
      <c r="DI29" s="17">
        <f>+AF29/'[3]total numbers'!BY29</f>
        <v>0</v>
      </c>
      <c r="DJ29" s="17">
        <f>+AG29/'[3]total numbers'!BZ29</f>
        <v>0</v>
      </c>
      <c r="DK29" s="17">
        <f>+AH29/'[3]total numbers'!CA29</f>
        <v>0</v>
      </c>
      <c r="DL29" s="17">
        <f>+AI29/'[3]total numbers'!CB29</f>
        <v>0</v>
      </c>
      <c r="DM29" s="17">
        <f>+AJ29/'[3]total numbers'!CC29</f>
        <v>0</v>
      </c>
      <c r="DN29" s="17">
        <f>+AK29/'[3]total numbers'!CD29</f>
        <v>0</v>
      </c>
      <c r="DO29" s="17">
        <f>+AL29/'[3]total numbers'!CE29</f>
        <v>0</v>
      </c>
      <c r="DP29" s="17">
        <f>+AM29/'[3]total numbers'!CF29</f>
        <v>0</v>
      </c>
      <c r="DQ29" s="17">
        <f>+AN29/'[3]total numbers'!CG29</f>
        <v>0</v>
      </c>
      <c r="DR29" s="17">
        <f>+AO29/'[3]total numbers'!CH29</f>
        <v>0</v>
      </c>
      <c r="DS29" s="17">
        <f>+AP29/'[3]total numbers'!CI29</f>
        <v>0</v>
      </c>
      <c r="DT29" s="17">
        <f>+AQ29/'[3]total numbers'!CJ29</f>
        <v>0</v>
      </c>
      <c r="DU29" s="17">
        <f>+AR29/'[3]total numbers'!CK29</f>
        <v>0</v>
      </c>
      <c r="DV29" s="17">
        <f>+AS29/'[3]total numbers'!CL29</f>
        <v>0</v>
      </c>
      <c r="DW29" s="17">
        <f>+AT29/'[3]total numbers'!CM29</f>
        <v>0</v>
      </c>
      <c r="DX29" s="17">
        <f>+AU29/'[3]total numbers'!CN29</f>
        <v>0</v>
      </c>
      <c r="DY29" s="17">
        <f>+AV29/'[3]total numbers'!CO29</f>
        <v>0</v>
      </c>
      <c r="DZ29" s="17">
        <f>+AW29/'[3]total numbers'!CP29</f>
        <v>0</v>
      </c>
      <c r="EA29" s="17">
        <f>+AX29/'[3]total numbers'!CQ29</f>
        <v>0</v>
      </c>
      <c r="EB29" s="17">
        <f>+AY29/'[3]total numbers'!CR29</f>
        <v>0</v>
      </c>
      <c r="EC29" s="17">
        <f>+AZ29/'[3]total numbers'!CS29</f>
        <v>0</v>
      </c>
      <c r="ED29" s="17">
        <f>+BA29/'[3]total numbers'!CT29</f>
        <v>0</v>
      </c>
      <c r="EE29" s="17">
        <f>+BB29/'[3]total numbers'!CU29</f>
        <v>0</v>
      </c>
      <c r="EF29" s="17">
        <f>+BC29/'[3]total numbers'!CV29</f>
        <v>0</v>
      </c>
      <c r="EG29" s="17">
        <f>+BD29/'[3]total numbers'!CW29</f>
        <v>0</v>
      </c>
      <c r="EH29" s="17">
        <f>+BE29/'[3]total numbers'!CX29</f>
        <v>0</v>
      </c>
      <c r="EI29" s="17">
        <f>+BF29/'[3]total numbers'!CY29</f>
        <v>0</v>
      </c>
      <c r="EJ29" s="17">
        <f>+BG29/'[3]total numbers'!CZ29</f>
        <v>0</v>
      </c>
      <c r="EK29" s="17">
        <f>+BH29/'[3]total numbers'!DA29</f>
        <v>0</v>
      </c>
      <c r="EL29" s="17">
        <f>+BI29/'[3]total numbers'!DB29</f>
        <v>0</v>
      </c>
      <c r="EM29" s="17">
        <f>+BJ29/'[3]total numbers'!DC29</f>
        <v>0</v>
      </c>
      <c r="EN29" s="17">
        <f>+BK29/'[3]total numbers'!DD29</f>
        <v>0</v>
      </c>
      <c r="EO29" s="17">
        <f>+BL29/'[3]total numbers'!DE29</f>
        <v>0</v>
      </c>
      <c r="EP29" s="17">
        <f>+BM29/'[3]total numbers'!DF29</f>
        <v>0</v>
      </c>
      <c r="EQ29" s="17">
        <f>+BN29/'[3]total numbers'!DG29</f>
        <v>0</v>
      </c>
      <c r="ER29" s="17">
        <f>+BO29/'[3]total numbers'!DH29</f>
        <v>0</v>
      </c>
      <c r="ES29" s="17">
        <f>+BP29/'[3]total numbers'!DI29</f>
        <v>0</v>
      </c>
      <c r="ET29" s="17">
        <f>+BQ29/'[3]total numbers'!DJ29</f>
        <v>0</v>
      </c>
      <c r="EU29" s="17">
        <f>+BR29/'[3]total numbers'!DK29</f>
        <v>0</v>
      </c>
      <c r="EV29" s="17">
        <f>+BS29/'[3]total numbers'!DL29</f>
        <v>0</v>
      </c>
      <c r="EW29" s="17">
        <f>+BT29/'[3]total numbers'!DM29</f>
        <v>0</v>
      </c>
      <c r="EX29" s="17">
        <f>+BU29/'[3]total numbers'!DN29</f>
        <v>0</v>
      </c>
      <c r="EY29" s="17">
        <f>+BV29/'[3]total numbers'!DO29</f>
        <v>0</v>
      </c>
      <c r="EZ29" s="17">
        <f>+BW29/'[3]total numbers'!DP29</f>
        <v>0</v>
      </c>
      <c r="FA29" s="17">
        <f>+BX29/'[3]total numbers'!DQ29</f>
        <v>0</v>
      </c>
      <c r="FB29" s="17">
        <f>+BY29/'[3]total numbers'!DR29</f>
        <v>0</v>
      </c>
      <c r="FC29" s="17">
        <f>+BZ29/'[3]total numbers'!DS29</f>
        <v>0</v>
      </c>
      <c r="FD29" s="17">
        <f>+CA29/'[3]total numbers'!DT29</f>
        <v>0</v>
      </c>
      <c r="FE29" s="17">
        <f>+CB29/'[3]total numbers'!DU29</f>
        <v>0</v>
      </c>
      <c r="FF29" s="17">
        <f>+CC29/'[3]total numbers'!DV29</f>
        <v>0</v>
      </c>
      <c r="FH29" s="52">
        <f t="shared" si="1"/>
        <v>-10000</v>
      </c>
      <c r="FI29" s="52">
        <f t="shared" si="2"/>
        <v>1960</v>
      </c>
      <c r="FJ29" s="66">
        <f>+FJ$4</f>
        <v>0</v>
      </c>
      <c r="FK29" s="59">
        <f t="shared" si="3"/>
        <v>0</v>
      </c>
      <c r="FL29" s="52">
        <f t="shared" si="4"/>
        <v>0</v>
      </c>
      <c r="FM29" s="65">
        <f t="shared" si="7"/>
        <v>0.33333333333333331</v>
      </c>
      <c r="FN29" s="59">
        <f t="shared" si="5"/>
        <v>0</v>
      </c>
      <c r="FP29" s="6">
        <v>10</v>
      </c>
      <c r="FQ29" s="6" t="s">
        <v>376</v>
      </c>
      <c r="GF29" s="20" t="e">
        <f t="shared" si="6"/>
        <v>#DIV/0!</v>
      </c>
    </row>
    <row r="30" spans="1:190" x14ac:dyDescent="0.2">
      <c r="A30" s="8">
        <v>4</v>
      </c>
      <c r="B30" s="14">
        <v>92</v>
      </c>
      <c r="C30" s="87" t="s">
        <v>71</v>
      </c>
      <c r="D30" s="20">
        <v>0</v>
      </c>
      <c r="E30" s="20">
        <v>0</v>
      </c>
      <c r="F30" s="20">
        <v>0</v>
      </c>
      <c r="G30" s="20">
        <v>0</v>
      </c>
      <c r="H30" s="20">
        <v>0</v>
      </c>
      <c r="I30" s="20">
        <v>0</v>
      </c>
      <c r="J30" s="11">
        <v>0</v>
      </c>
      <c r="K30" s="11">
        <v>0</v>
      </c>
      <c r="L30" s="11">
        <v>0</v>
      </c>
      <c r="M30" s="11">
        <v>0</v>
      </c>
      <c r="N30" s="11">
        <f>+[1]data!N$30*[2]Americas!$I$35</f>
        <v>0</v>
      </c>
      <c r="O30" s="11">
        <f>+[1]data!O$30*[2]Americas!$I$35</f>
        <v>0</v>
      </c>
      <c r="P30" s="11">
        <f>+[1]data!P$30*[2]Americas!$I$35</f>
        <v>0</v>
      </c>
      <c r="Q30" s="11">
        <f>+[1]data!Q$30*[2]Americas!$I$35</f>
        <v>0</v>
      </c>
      <c r="R30" s="11">
        <f>+[1]data!R$30*[2]Americas!$I$35</f>
        <v>0</v>
      </c>
      <c r="S30" s="11">
        <f>+[1]data!S$30*[2]Americas!$I$35</f>
        <v>0</v>
      </c>
      <c r="T30" s="11">
        <f>+[1]data!T$30*[2]Americas!$I$35</f>
        <v>0</v>
      </c>
      <c r="U30" s="11">
        <f>+[1]data!U$30*[2]Americas!$I$35</f>
        <v>0</v>
      </c>
      <c r="V30" s="11">
        <f>+[1]data!V$30*[2]Americas!$I$35</f>
        <v>0</v>
      </c>
      <c r="W30" s="11">
        <f>+[1]data!W$30*[2]Americas!$I$35</f>
        <v>0</v>
      </c>
      <c r="X30" s="11">
        <f>+[1]data!X$30*[2]Americas!$I$35</f>
        <v>0</v>
      </c>
      <c r="Y30" s="11">
        <f>+[1]data!Y$30*[2]Americas!$I$35</f>
        <v>0</v>
      </c>
      <c r="Z30" s="11">
        <f>+[1]data!Z$30*[2]Americas!$I$35</f>
        <v>0</v>
      </c>
      <c r="AA30" s="11">
        <f>+[1]data!AA$30*[2]Americas!$I$35</f>
        <v>0</v>
      </c>
      <c r="AB30" s="11">
        <f>+[1]data!AB$30*[2]Americas!$I$35</f>
        <v>0</v>
      </c>
      <c r="AC30" s="11">
        <f>+[1]data!AC$30*[2]Americas!$I$35</f>
        <v>0</v>
      </c>
      <c r="AD30" s="11">
        <f>+[1]data!AD$30*[2]Americas!$I$35</f>
        <v>0</v>
      </c>
      <c r="AE30" s="107">
        <f>+[1]data!AE$30*[2]Americas!$I$35</f>
        <v>0</v>
      </c>
      <c r="AF30" s="11">
        <f>+[1]data!AF$30*[2]Americas!$I$35</f>
        <v>0</v>
      </c>
      <c r="AG30" s="11">
        <f>+[1]data!AG$30*[2]Americas!$I$35</f>
        <v>0</v>
      </c>
      <c r="AH30" s="11">
        <f>+[1]data!AH$30*[2]Americas!$I$35</f>
        <v>0</v>
      </c>
      <c r="AI30" s="11">
        <f>+[1]data!AI$30*[2]Americas!$I$35</f>
        <v>0</v>
      </c>
      <c r="AJ30" s="11">
        <f>+[1]data!AJ$30*[2]Americas!$I$35</f>
        <v>0</v>
      </c>
      <c r="AK30" s="11">
        <f>+[1]data!AK$30*[2]Americas!$I$35</f>
        <v>0</v>
      </c>
      <c r="AL30" s="11">
        <f>+[1]data!AL$30*[2]Americas!$I$35</f>
        <v>0</v>
      </c>
      <c r="AM30" s="11">
        <f>+[1]data!AM$30*[2]Americas!$I$35</f>
        <v>0</v>
      </c>
      <c r="AN30" s="11">
        <f>+[1]data!AN$30*[2]Americas!$I$35</f>
        <v>0</v>
      </c>
      <c r="AO30" s="107">
        <f>+[1]data!AO$30*[2]Americas!$I$35</f>
        <v>0</v>
      </c>
      <c r="AP30" s="11">
        <f>+[1]data!AP$30*[2]Americas!$I$35</f>
        <v>0</v>
      </c>
      <c r="AQ30" s="11">
        <f>+[1]data!AQ$30*[2]Americas!$I$35</f>
        <v>0</v>
      </c>
      <c r="AR30" s="11">
        <f>+[1]data!AR$30*[2]Americas!$I$35</f>
        <v>0</v>
      </c>
      <c r="AS30" s="11">
        <f>+[1]data!AS$30*[2]Americas!$I$35</f>
        <v>0</v>
      </c>
      <c r="AT30" s="11">
        <f>+[1]data!AT$30*[2]Americas!$I$35</f>
        <v>0</v>
      </c>
      <c r="AU30" s="11">
        <f>+[1]data!AU$30*[2]Americas!$I$35</f>
        <v>0</v>
      </c>
      <c r="AV30" s="11">
        <f>+[1]data!AV$30*[2]Americas!$I$35</f>
        <v>0</v>
      </c>
      <c r="AW30" s="11">
        <f>+[1]data!AW$30*[2]Americas!$I$35</f>
        <v>0</v>
      </c>
      <c r="AX30" s="11">
        <f>+[1]data!AX$30*[2]Americas!$I$35</f>
        <v>0</v>
      </c>
      <c r="AY30" s="107">
        <f>+[1]data!AY$30*[2]Americas!$I$35</f>
        <v>0</v>
      </c>
      <c r="AZ30" s="11">
        <f>+[1]data!AZ$30*[2]Americas!$I$35</f>
        <v>0</v>
      </c>
      <c r="BA30" s="11">
        <f>+[1]data!BA$30*[2]Americas!$I$35</f>
        <v>0</v>
      </c>
      <c r="BB30" s="11">
        <f>+[1]data!BB$30*[2]Americas!$I$35</f>
        <v>0</v>
      </c>
      <c r="BC30" s="11">
        <f>+[1]data!BC$30*[2]Americas!$I$35</f>
        <v>0</v>
      </c>
      <c r="BD30" s="11">
        <f>+[1]data!BD$30*[2]Americas!$I$35</f>
        <v>0</v>
      </c>
      <c r="BE30" s="19">
        <f>+[1]data!BE$30*[2]Americas!$I$35</f>
        <v>0</v>
      </c>
      <c r="BF30" s="19">
        <f>+[1]data!BF$30*[2]Americas!$I$35</f>
        <v>0</v>
      </c>
      <c r="BG30" s="19">
        <f>+[1]data!BG$30*[2]Americas!$I$35</f>
        <v>0</v>
      </c>
      <c r="BH30" s="19">
        <f>+[1]data!BH$30*[2]Americas!$I$35</f>
        <v>0</v>
      </c>
      <c r="BI30" s="19">
        <f>+[1]data!BI$30*[2]Americas!$I$35</f>
        <v>0</v>
      </c>
      <c r="BJ30" s="19">
        <f>+[1]data!BJ$30*[2]Americas!$I$35</f>
        <v>0</v>
      </c>
      <c r="BK30" s="19">
        <f>+[1]data!BK$30*[2]Americas!$I$35</f>
        <v>0</v>
      </c>
      <c r="BL30" s="19">
        <f>+[1]data!BL$30*[2]Americas!$I$35</f>
        <v>0</v>
      </c>
      <c r="BM30" s="19">
        <f>+[1]data!BM$30*[2]Americas!$I$35</f>
        <v>0</v>
      </c>
      <c r="BN30" s="19">
        <f>+[1]data!BN$30*[2]Americas!$I$35</f>
        <v>0</v>
      </c>
      <c r="BO30" s="19">
        <f>+[1]data!BO$30*[2]Americas!$I$35</f>
        <v>0</v>
      </c>
      <c r="BP30" s="19">
        <f>+[1]data!BP$30*[2]Americas!$I$35</f>
        <v>0</v>
      </c>
      <c r="BQ30" s="19">
        <f>+[1]data!BQ$30*[2]Americas!$I$35</f>
        <v>0</v>
      </c>
      <c r="BR30" s="19">
        <f>+[1]data!BR$30*[2]Americas!$I$35</f>
        <v>0</v>
      </c>
      <c r="BS30" s="19">
        <f>+[1]data!BS$30*[2]Americas!$I$35</f>
        <v>0</v>
      </c>
      <c r="BT30" s="19">
        <f>+[1]data!BT$30*[2]Americas!$I$35</f>
        <v>0</v>
      </c>
      <c r="BU30" s="19">
        <f>+[1]data!BU$30*[2]Americas!$I$35</f>
        <v>0</v>
      </c>
      <c r="BV30" s="19">
        <f>+[1]data!BV$30*[2]Americas!$I$35</f>
        <v>0</v>
      </c>
      <c r="BW30" s="19">
        <f>+[1]data!BW$30*[2]Americas!$I$35</f>
        <v>0</v>
      </c>
      <c r="BX30" s="19">
        <f>+[1]data!BX$30*[2]Americas!$I$35</f>
        <v>0</v>
      </c>
      <c r="BY30" s="19">
        <f>+[1]data!BY$30*[2]Americas!$I$35</f>
        <v>0</v>
      </c>
      <c r="BZ30" s="19">
        <f>+[1]data!BZ$30*[2]Americas!$I$35</f>
        <v>0</v>
      </c>
      <c r="CA30" s="19">
        <f>+[1]data!CA$30*[2]Americas!$I$35</f>
        <v>0</v>
      </c>
      <c r="CB30" s="19">
        <f>+[1]data!CB$30*[2]Americas!$I$35</f>
        <v>0</v>
      </c>
      <c r="CC30" s="19">
        <f>+[1]data!CC$30*[2]Americas!$I$35</f>
        <v>0</v>
      </c>
      <c r="CD30" s="30"/>
      <c r="CE30" s="45"/>
      <c r="CG30" s="17">
        <f>+D30/'[3]total numbers'!AW30</f>
        <v>0</v>
      </c>
      <c r="CH30" s="17">
        <f>+E30/'[3]total numbers'!AX30</f>
        <v>0</v>
      </c>
      <c r="CI30" s="17">
        <f>+F30/'[3]total numbers'!AY30</f>
        <v>0</v>
      </c>
      <c r="CJ30" s="17">
        <f>+G30/'[3]total numbers'!AZ30</f>
        <v>0</v>
      </c>
      <c r="CK30" s="17">
        <f>+H30/'[3]total numbers'!BA30</f>
        <v>0</v>
      </c>
      <c r="CL30" s="17">
        <f>+I30/'[3]total numbers'!BB30</f>
        <v>0</v>
      </c>
      <c r="CM30" s="17">
        <f>+J30/'[3]total numbers'!BC30</f>
        <v>0</v>
      </c>
      <c r="CN30" s="17">
        <f>+K30/'[3]total numbers'!BD30</f>
        <v>0</v>
      </c>
      <c r="CO30" s="17">
        <f>+L30/'[3]total numbers'!BE30</f>
        <v>0</v>
      </c>
      <c r="CP30" s="17">
        <f>+M30/'[3]total numbers'!BF30</f>
        <v>0</v>
      </c>
      <c r="CQ30" s="17">
        <f>+N30/'[3]total numbers'!BG30</f>
        <v>0</v>
      </c>
      <c r="CR30" s="17">
        <f>+O30/'[3]total numbers'!BH30</f>
        <v>0</v>
      </c>
      <c r="CS30" s="17">
        <f>+P30/'[3]total numbers'!BI30</f>
        <v>0</v>
      </c>
      <c r="CT30" s="17">
        <f>+Q30/'[3]total numbers'!BJ30</f>
        <v>0</v>
      </c>
      <c r="CU30" s="17">
        <f>+R30/'[3]total numbers'!BK30</f>
        <v>0</v>
      </c>
      <c r="CV30" s="17">
        <f>+S30/'[3]total numbers'!BL30</f>
        <v>0</v>
      </c>
      <c r="CW30" s="17">
        <f>+T30/'[3]total numbers'!BM30</f>
        <v>0</v>
      </c>
      <c r="CX30" s="17">
        <f>+U30/'[3]total numbers'!BN30</f>
        <v>0</v>
      </c>
      <c r="CY30" s="17">
        <f>+V30/'[3]total numbers'!BO30</f>
        <v>0</v>
      </c>
      <c r="CZ30" s="17">
        <f>+W30/'[3]total numbers'!BP30</f>
        <v>0</v>
      </c>
      <c r="DA30" s="17">
        <f>+X30/'[3]total numbers'!BQ30</f>
        <v>0</v>
      </c>
      <c r="DB30" s="17">
        <f>+Y30/'[3]total numbers'!BR30</f>
        <v>0</v>
      </c>
      <c r="DC30" s="17">
        <f>+Z30/'[3]total numbers'!BS30</f>
        <v>0</v>
      </c>
      <c r="DD30" s="17">
        <f>+AA30/'[3]total numbers'!BT30</f>
        <v>0</v>
      </c>
      <c r="DE30" s="17">
        <f>+AB30/'[3]total numbers'!BU30</f>
        <v>0</v>
      </c>
      <c r="DF30" s="17">
        <f>+AC30/'[3]total numbers'!BV30</f>
        <v>0</v>
      </c>
      <c r="DG30" s="17">
        <f>+AD30/'[3]total numbers'!BW30</f>
        <v>0</v>
      </c>
      <c r="DH30" s="17">
        <f>+AE30/'[3]total numbers'!BX30</f>
        <v>0</v>
      </c>
      <c r="DI30" s="17">
        <f>+AF30/'[3]total numbers'!BY30</f>
        <v>0</v>
      </c>
      <c r="DJ30" s="17">
        <f>+AG30/'[3]total numbers'!BZ30</f>
        <v>0</v>
      </c>
      <c r="DK30" s="17">
        <f>+AH30/'[3]total numbers'!CA30</f>
        <v>0</v>
      </c>
      <c r="DL30" s="17">
        <f>+AI30/'[3]total numbers'!CB30</f>
        <v>0</v>
      </c>
      <c r="DM30" s="17">
        <f>+AJ30/'[3]total numbers'!CC30</f>
        <v>0</v>
      </c>
      <c r="DN30" s="17">
        <f>+AK30/'[3]total numbers'!CD30</f>
        <v>0</v>
      </c>
      <c r="DO30" s="17">
        <f>+AL30/'[3]total numbers'!CE30</f>
        <v>0</v>
      </c>
      <c r="DP30" s="17">
        <f>+AM30/'[3]total numbers'!CF30</f>
        <v>0</v>
      </c>
      <c r="DQ30" s="17">
        <f>+AN30/'[3]total numbers'!CG30</f>
        <v>0</v>
      </c>
      <c r="DR30" s="17">
        <f>+AO30/'[3]total numbers'!CH30</f>
        <v>0</v>
      </c>
      <c r="DS30" s="17">
        <f>+AP30/'[3]total numbers'!CI30</f>
        <v>0</v>
      </c>
      <c r="DT30" s="17">
        <f>+AQ30/'[3]total numbers'!CJ30</f>
        <v>0</v>
      </c>
      <c r="DU30" s="17">
        <f>+AR30/'[3]total numbers'!CK30</f>
        <v>0</v>
      </c>
      <c r="DV30" s="17">
        <f>+AS30/'[3]total numbers'!CL30</f>
        <v>0</v>
      </c>
      <c r="DW30" s="17">
        <f>+AT30/'[3]total numbers'!CM30</f>
        <v>0</v>
      </c>
      <c r="DX30" s="17">
        <f>+AU30/'[3]total numbers'!CN30</f>
        <v>0</v>
      </c>
      <c r="DY30" s="17">
        <f>+AV30/'[3]total numbers'!CO30</f>
        <v>0</v>
      </c>
      <c r="DZ30" s="17">
        <f>+AW30/'[3]total numbers'!CP30</f>
        <v>0</v>
      </c>
      <c r="EA30" s="17">
        <f>+AX30/'[3]total numbers'!CQ30</f>
        <v>0</v>
      </c>
      <c r="EB30" s="17">
        <f>+AY30/'[3]total numbers'!CR30</f>
        <v>0</v>
      </c>
      <c r="EC30" s="17">
        <f>+AZ30/'[3]total numbers'!CS30</f>
        <v>0</v>
      </c>
      <c r="ED30" s="17">
        <f>+BA30/'[3]total numbers'!CT30</f>
        <v>0</v>
      </c>
      <c r="EE30" s="17">
        <f>+BB30/'[3]total numbers'!CU30</f>
        <v>0</v>
      </c>
      <c r="EF30" s="17">
        <f>+BC30/'[3]total numbers'!CV30</f>
        <v>0</v>
      </c>
      <c r="EG30" s="17">
        <f>+BD30/'[3]total numbers'!CW30</f>
        <v>0</v>
      </c>
      <c r="EH30" s="17">
        <f>+BE30/'[3]total numbers'!CX30</f>
        <v>0</v>
      </c>
      <c r="EI30" s="17">
        <f>+BF30/'[3]total numbers'!CY30</f>
        <v>0</v>
      </c>
      <c r="EJ30" s="17">
        <f>+BG30/'[3]total numbers'!CZ30</f>
        <v>0</v>
      </c>
      <c r="EK30" s="17">
        <f>+BH30/'[3]total numbers'!DA30</f>
        <v>0</v>
      </c>
      <c r="EL30" s="17">
        <f>+BI30/'[3]total numbers'!DB30</f>
        <v>0</v>
      </c>
      <c r="EM30" s="17">
        <f>+BJ30/'[3]total numbers'!DC30</f>
        <v>0</v>
      </c>
      <c r="EN30" s="17">
        <f>+BK30/'[3]total numbers'!DD30</f>
        <v>0</v>
      </c>
      <c r="EO30" s="17">
        <f>+BL30/'[3]total numbers'!DE30</f>
        <v>0</v>
      </c>
      <c r="EP30" s="17">
        <f>+BM30/'[3]total numbers'!DF30</f>
        <v>0</v>
      </c>
      <c r="EQ30" s="17">
        <f>+BN30/'[3]total numbers'!DG30</f>
        <v>0</v>
      </c>
      <c r="ER30" s="17">
        <f>+BO30/'[3]total numbers'!DH30</f>
        <v>0</v>
      </c>
      <c r="ES30" s="17">
        <f>+BP30/'[3]total numbers'!DI30</f>
        <v>0</v>
      </c>
      <c r="ET30" s="17">
        <f>+BQ30/'[3]total numbers'!DJ30</f>
        <v>0</v>
      </c>
      <c r="EU30" s="17">
        <f>+BR30/'[3]total numbers'!DK30</f>
        <v>0</v>
      </c>
      <c r="EV30" s="17">
        <f>+BS30/'[3]total numbers'!DL30</f>
        <v>0</v>
      </c>
      <c r="EW30" s="17">
        <f>+BT30/'[3]total numbers'!DM30</f>
        <v>0</v>
      </c>
      <c r="EX30" s="17">
        <f>+BU30/'[3]total numbers'!DN30</f>
        <v>0</v>
      </c>
      <c r="EY30" s="17">
        <f>+BV30/'[3]total numbers'!DO30</f>
        <v>0</v>
      </c>
      <c r="EZ30" s="17">
        <f>+BW30/'[3]total numbers'!DP30</f>
        <v>0</v>
      </c>
      <c r="FA30" s="17">
        <f>+BX30/'[3]total numbers'!DQ30</f>
        <v>0</v>
      </c>
      <c r="FB30" s="17">
        <f>+BY30/'[3]total numbers'!DR30</f>
        <v>0</v>
      </c>
      <c r="FC30" s="17">
        <f>+BZ30/'[3]total numbers'!DS30</f>
        <v>0</v>
      </c>
      <c r="FD30" s="17">
        <f>+CA30/'[3]total numbers'!DT30</f>
        <v>0</v>
      </c>
      <c r="FE30" s="17">
        <f>+CB30/'[3]total numbers'!DU30</f>
        <v>0</v>
      </c>
      <c r="FF30" s="17">
        <f>+CC30/'[3]total numbers'!DV30</f>
        <v>0</v>
      </c>
      <c r="FH30" s="52">
        <f t="shared" si="1"/>
        <v>-10000</v>
      </c>
      <c r="FI30" s="52">
        <f t="shared" si="2"/>
        <v>1960</v>
      </c>
      <c r="FJ30" s="66">
        <v>0.1</v>
      </c>
      <c r="FK30" s="59">
        <f t="shared" si="3"/>
        <v>0</v>
      </c>
      <c r="FL30" s="52">
        <f t="shared" si="4"/>
        <v>0</v>
      </c>
      <c r="FM30" s="65">
        <f t="shared" si="7"/>
        <v>0.33333333333333331</v>
      </c>
      <c r="FN30" s="59">
        <f t="shared" si="5"/>
        <v>-4.6415888336127781E-3</v>
      </c>
      <c r="FP30" s="6">
        <v>8</v>
      </c>
      <c r="FQ30" s="6" t="s">
        <v>32</v>
      </c>
      <c r="GF30" s="20" t="e">
        <f t="shared" si="6"/>
        <v>#DIV/0!</v>
      </c>
    </row>
    <row r="31" spans="1:190" x14ac:dyDescent="0.2">
      <c r="A31" s="8">
        <v>21</v>
      </c>
      <c r="B31" s="14">
        <v>96</v>
      </c>
      <c r="C31" s="88" t="s">
        <v>72</v>
      </c>
      <c r="D31" s="20">
        <v>0</v>
      </c>
      <c r="E31" s="20">
        <v>0</v>
      </c>
      <c r="F31" s="20">
        <v>0</v>
      </c>
      <c r="G31" s="20">
        <v>0</v>
      </c>
      <c r="H31" s="20">
        <v>0</v>
      </c>
      <c r="I31" s="20">
        <v>0</v>
      </c>
      <c r="J31" s="11">
        <v>0</v>
      </c>
      <c r="K31" s="11">
        <v>0</v>
      </c>
      <c r="L31" s="11">
        <v>0</v>
      </c>
      <c r="M31" s="11">
        <v>0</v>
      </c>
      <c r="N31" s="11">
        <f>+[1]data!N$31*[2]EurAsia!$I$10</f>
        <v>0</v>
      </c>
      <c r="O31" s="11">
        <f>+[1]data!O$31*[2]EurAsia!$I$10</f>
        <v>0</v>
      </c>
      <c r="P31" s="11">
        <f>+[1]data!P$31*[2]EurAsia!$I$10</f>
        <v>0</v>
      </c>
      <c r="Q31" s="11">
        <f>+[1]data!Q$31*[2]EurAsia!$I$10</f>
        <v>0</v>
      </c>
      <c r="R31" s="11">
        <f>+[1]data!R$31*[2]EurAsia!$I$10</f>
        <v>0</v>
      </c>
      <c r="S31" s="11">
        <f>+[1]data!S$31*[2]EurAsia!$I$10</f>
        <v>0</v>
      </c>
      <c r="T31" s="11">
        <f>+[1]data!T$31*[2]EurAsia!$I$10</f>
        <v>0</v>
      </c>
      <c r="U31" s="11">
        <f>+[1]data!U$31*[2]EurAsia!$I$10</f>
        <v>0</v>
      </c>
      <c r="V31" s="11">
        <f>+[1]data!V$31*[2]EurAsia!$I$10</f>
        <v>0</v>
      </c>
      <c r="W31" s="11">
        <f>+[1]data!W$31*[2]EurAsia!$I$10</f>
        <v>0</v>
      </c>
      <c r="X31" s="11">
        <f>+[1]data!X$31*[2]EurAsia!$I$10</f>
        <v>0</v>
      </c>
      <c r="Y31" s="11">
        <f>+[1]data!Y$31*[2]EurAsia!$I$10</f>
        <v>0</v>
      </c>
      <c r="Z31" s="11">
        <f>+[1]data!Z$31*[2]EurAsia!$I$10</f>
        <v>0</v>
      </c>
      <c r="AA31" s="11">
        <f>+[1]data!AA$31*[2]EurAsia!$I$10</f>
        <v>0</v>
      </c>
      <c r="AB31" s="11">
        <f>+[1]data!AB$31*[2]EurAsia!$I$10</f>
        <v>0</v>
      </c>
      <c r="AC31" s="11">
        <f>+[1]data!AC$31*[2]EurAsia!$I$10</f>
        <v>0</v>
      </c>
      <c r="AD31" s="11">
        <f>+[1]data!AD$31*[2]EurAsia!$I$10</f>
        <v>0</v>
      </c>
      <c r="AE31" s="107">
        <f>+[1]data!AE$31*[2]EurAsia!$I$10</f>
        <v>0</v>
      </c>
      <c r="AF31" s="11">
        <f>+[1]data!AF$31*[2]EurAsia!$I$10</f>
        <v>0</v>
      </c>
      <c r="AG31" s="11">
        <f>+[1]data!AG$31*[2]EurAsia!$I$10</f>
        <v>0</v>
      </c>
      <c r="AH31" s="11">
        <f>+[1]data!AH$31*[2]EurAsia!$I$10</f>
        <v>0</v>
      </c>
      <c r="AI31" s="11">
        <f>+[1]data!AI$31*[2]EurAsia!$I$10</f>
        <v>0</v>
      </c>
      <c r="AJ31" s="11">
        <f>+[1]data!AJ$31*[2]EurAsia!$I$10</f>
        <v>0</v>
      </c>
      <c r="AK31" s="11">
        <f>+[1]data!AK$31*[2]EurAsia!$I$10</f>
        <v>0</v>
      </c>
      <c r="AL31" s="11">
        <f>+[1]data!AL$31*[2]EurAsia!$I$10</f>
        <v>0</v>
      </c>
      <c r="AM31" s="11">
        <f>+[1]data!AM$31*[2]EurAsia!$I$10</f>
        <v>0</v>
      </c>
      <c r="AN31" s="11">
        <f>+[1]data!AN$31*[2]EurAsia!$I$10</f>
        <v>0</v>
      </c>
      <c r="AO31" s="107">
        <f>+[1]data!AO$31*[2]EurAsia!$I$10</f>
        <v>0</v>
      </c>
      <c r="AP31" s="11">
        <f>+[1]data!AP$31*[2]EurAsia!$I$10</f>
        <v>0</v>
      </c>
      <c r="AQ31" s="11">
        <f>+[1]data!AQ$31*[2]EurAsia!$I$10</f>
        <v>0</v>
      </c>
      <c r="AR31" s="11">
        <f>+[1]data!AR$31*[2]EurAsia!$I$10</f>
        <v>0</v>
      </c>
      <c r="AS31" s="11">
        <f>+[1]data!AS$31*[2]EurAsia!$I$10</f>
        <v>0</v>
      </c>
      <c r="AT31" s="11">
        <f>+[1]data!AT$31*[2]EurAsia!$I$10</f>
        <v>0</v>
      </c>
      <c r="AU31" s="11">
        <f>+[1]data!AU$31*[2]EurAsia!$I$10</f>
        <v>0</v>
      </c>
      <c r="AV31" s="11">
        <f>+[1]data!AV$31*[2]EurAsia!$I$10</f>
        <v>0</v>
      </c>
      <c r="AW31" s="11">
        <f>+[1]data!AW$31*[2]EurAsia!$I$10</f>
        <v>0</v>
      </c>
      <c r="AX31" s="11">
        <f>+[1]data!AX$31*[2]EurAsia!$I$10</f>
        <v>0</v>
      </c>
      <c r="AY31" s="107">
        <f>+[1]data!AY$31*[2]EurAsia!$I$10</f>
        <v>0</v>
      </c>
      <c r="AZ31" s="11">
        <f>+[1]data!AZ$31*[2]EurAsia!$I$10</f>
        <v>0</v>
      </c>
      <c r="BA31" s="11">
        <f>+[1]data!BA$31*[2]EurAsia!$I$10</f>
        <v>0</v>
      </c>
      <c r="BB31" s="11">
        <f>+[1]data!BB$31*[2]EurAsia!$I$10</f>
        <v>0</v>
      </c>
      <c r="BC31" s="11">
        <f>+[1]data!BC$31*[2]EurAsia!$I$10</f>
        <v>0</v>
      </c>
      <c r="BD31" s="11">
        <f>+[1]data!BD$31*[2]EurAsia!$I$10</f>
        <v>0</v>
      </c>
      <c r="BE31" s="19">
        <f>+[1]data!BE$31*[2]EurAsia!$I$10</f>
        <v>0</v>
      </c>
      <c r="BF31" s="19">
        <f>+[1]data!BF$31*[2]EurAsia!$I$10</f>
        <v>0</v>
      </c>
      <c r="BG31" s="19">
        <f>+[1]data!BG$31*[2]EurAsia!$I$10</f>
        <v>1</v>
      </c>
      <c r="BH31" s="19">
        <f>+[1]data!BH$31*[2]EurAsia!$I$10</f>
        <v>1</v>
      </c>
      <c r="BI31" s="19">
        <f>+[1]data!BI$31*[2]EurAsia!$I$10</f>
        <v>1</v>
      </c>
      <c r="BJ31" s="19">
        <f>+[1]data!BJ$31*[2]EurAsia!$I$10</f>
        <v>1</v>
      </c>
      <c r="BK31" s="19">
        <f>+[1]data!BK$31*[2]EurAsia!$I$10</f>
        <v>1</v>
      </c>
      <c r="BL31" s="19">
        <f>+[1]data!BL$31*[2]EurAsia!$I$10</f>
        <v>1</v>
      </c>
      <c r="BM31" s="19">
        <f>+[1]data!BM$31*[2]EurAsia!$I$10</f>
        <v>1</v>
      </c>
      <c r="BN31" s="19">
        <f>+[1]data!BN$31*[2]EurAsia!$I$10</f>
        <v>1</v>
      </c>
      <c r="BO31" s="19">
        <f>+[1]data!BO$31*[2]EurAsia!$I$10</f>
        <v>1</v>
      </c>
      <c r="BP31" s="19">
        <f>+[1]data!BP$31*[2]EurAsia!$I$10</f>
        <v>1</v>
      </c>
      <c r="BQ31" s="19">
        <f>+[1]data!BQ$31*[2]EurAsia!$I$10</f>
        <v>1</v>
      </c>
      <c r="BR31" s="19">
        <f>+[1]data!BR$31*[2]EurAsia!$I$10</f>
        <v>1</v>
      </c>
      <c r="BS31" s="19">
        <f>+[1]data!BS$31*[2]EurAsia!$I$10</f>
        <v>1</v>
      </c>
      <c r="BT31" s="19">
        <f>+[1]data!BT$31*[2]EurAsia!$I$10</f>
        <v>1</v>
      </c>
      <c r="BU31" s="19">
        <f>+[1]data!BU$31*[2]EurAsia!$I$10</f>
        <v>1</v>
      </c>
      <c r="BV31" s="19">
        <f>+[1]data!BV$31*[2]EurAsia!$I$10</f>
        <v>1</v>
      </c>
      <c r="BW31" s="19">
        <f>+[1]data!BW$31*[2]EurAsia!$I$10</f>
        <v>1</v>
      </c>
      <c r="BX31" s="19">
        <f>+[1]data!BX$31*[2]EurAsia!$I$10</f>
        <v>1</v>
      </c>
      <c r="BY31" s="19">
        <f>+[1]data!BY$31*[2]EurAsia!$I$10</f>
        <v>1</v>
      </c>
      <c r="BZ31" s="19">
        <f>+[1]data!BZ$31*[2]EurAsia!$I$10</f>
        <v>1</v>
      </c>
      <c r="CA31" s="19">
        <f>+[1]data!CA$31*[2]EurAsia!$I$10</f>
        <v>1</v>
      </c>
      <c r="CB31" s="19">
        <f>+[1]data!CB$31*[2]EurAsia!$I$10</f>
        <v>1</v>
      </c>
      <c r="CC31" s="19">
        <f>+[1]data!CC$31*[2]EurAsia!$I$10</f>
        <v>1</v>
      </c>
      <c r="CD31" s="30"/>
      <c r="CE31" s="45"/>
      <c r="CG31" s="17">
        <f>+D31/'[3]total numbers'!AW31</f>
        <v>0</v>
      </c>
      <c r="CH31" s="17">
        <f>+E31/'[3]total numbers'!AX31</f>
        <v>0</v>
      </c>
      <c r="CI31" s="17">
        <f>+F31/'[3]total numbers'!AY31</f>
        <v>0</v>
      </c>
      <c r="CJ31" s="17">
        <f>+G31/'[3]total numbers'!AZ31</f>
        <v>0</v>
      </c>
      <c r="CK31" s="17">
        <f>+H31/'[3]total numbers'!BA31</f>
        <v>0</v>
      </c>
      <c r="CL31" s="17">
        <f>+I31/'[3]total numbers'!BB31</f>
        <v>0</v>
      </c>
      <c r="CM31" s="17">
        <f>+J31/'[3]total numbers'!BC31</f>
        <v>0</v>
      </c>
      <c r="CN31" s="17">
        <f>+K31/'[3]total numbers'!BD31</f>
        <v>0</v>
      </c>
      <c r="CO31" s="17">
        <f>+L31/'[3]total numbers'!BE31</f>
        <v>0</v>
      </c>
      <c r="CP31" s="17">
        <f>+M31/'[3]total numbers'!BF31</f>
        <v>0</v>
      </c>
      <c r="CQ31" s="17">
        <f>+N31/'[3]total numbers'!BG31</f>
        <v>0</v>
      </c>
      <c r="CR31" s="17">
        <f>+O31/'[3]total numbers'!BH31</f>
        <v>0</v>
      </c>
      <c r="CS31" s="17">
        <f>+P31/'[3]total numbers'!BI31</f>
        <v>0</v>
      </c>
      <c r="CT31" s="17">
        <f>+Q31/'[3]total numbers'!BJ31</f>
        <v>0</v>
      </c>
      <c r="CU31" s="17">
        <f>+R31/'[3]total numbers'!BK31</f>
        <v>0</v>
      </c>
      <c r="CV31" s="17">
        <f>+S31/'[3]total numbers'!BL31</f>
        <v>0</v>
      </c>
      <c r="CW31" s="17">
        <f>+T31/'[3]total numbers'!BM31</f>
        <v>0</v>
      </c>
      <c r="CX31" s="17">
        <f>+U31/'[3]total numbers'!BN31</f>
        <v>0</v>
      </c>
      <c r="CY31" s="17">
        <f>+V31/'[3]total numbers'!BO31</f>
        <v>0</v>
      </c>
      <c r="CZ31" s="17">
        <f>+W31/'[3]total numbers'!BP31</f>
        <v>0</v>
      </c>
      <c r="DA31" s="17">
        <f>+X31/'[3]total numbers'!BQ31</f>
        <v>0</v>
      </c>
      <c r="DB31" s="17">
        <f>+Y31/'[3]total numbers'!BR31</f>
        <v>0</v>
      </c>
      <c r="DC31" s="17">
        <f>+Z31/'[3]total numbers'!BS31</f>
        <v>0</v>
      </c>
      <c r="DD31" s="17">
        <f>+AA31/'[3]total numbers'!BT31</f>
        <v>0</v>
      </c>
      <c r="DE31" s="17">
        <f>+AB31/'[3]total numbers'!BU31</f>
        <v>0</v>
      </c>
      <c r="DF31" s="17">
        <f>+AC31/'[3]total numbers'!BV31</f>
        <v>0</v>
      </c>
      <c r="DG31" s="17">
        <f>+AD31/'[3]total numbers'!BW31</f>
        <v>0</v>
      </c>
      <c r="DH31" s="17">
        <f>+AE31/'[3]total numbers'!BX31</f>
        <v>0</v>
      </c>
      <c r="DI31" s="17">
        <f>+AF31/'[3]total numbers'!BY31</f>
        <v>0</v>
      </c>
      <c r="DJ31" s="17">
        <f>+AG31/'[3]total numbers'!BZ31</f>
        <v>0</v>
      </c>
      <c r="DK31" s="17">
        <f>+AH31/'[3]total numbers'!CA31</f>
        <v>0</v>
      </c>
      <c r="DL31" s="17">
        <f>+AI31/'[3]total numbers'!CB31</f>
        <v>0</v>
      </c>
      <c r="DM31" s="17">
        <f>+AJ31/'[3]total numbers'!CC31</f>
        <v>0</v>
      </c>
      <c r="DN31" s="17">
        <f>+AK31/'[3]total numbers'!CD31</f>
        <v>0</v>
      </c>
      <c r="DO31" s="17">
        <f>+AL31/'[3]total numbers'!CE31</f>
        <v>0</v>
      </c>
      <c r="DP31" s="17">
        <f>+AM31/'[3]total numbers'!CF31</f>
        <v>0</v>
      </c>
      <c r="DQ31" s="17">
        <f>+AN31/'[3]total numbers'!CG31</f>
        <v>0</v>
      </c>
      <c r="DR31" s="17">
        <f>+AO31/'[3]total numbers'!CH31</f>
        <v>0</v>
      </c>
      <c r="DS31" s="17">
        <f>+AP31/'[3]total numbers'!CI31</f>
        <v>0</v>
      </c>
      <c r="DT31" s="17">
        <f>+AQ31/'[3]total numbers'!CJ31</f>
        <v>0</v>
      </c>
      <c r="DU31" s="17">
        <f>+AR31/'[3]total numbers'!CK31</f>
        <v>0</v>
      </c>
      <c r="DV31" s="17">
        <f>+AS31/'[3]total numbers'!CL31</f>
        <v>0</v>
      </c>
      <c r="DW31" s="17">
        <f>+AT31/'[3]total numbers'!CM31</f>
        <v>0</v>
      </c>
      <c r="DX31" s="17">
        <f>+AU31/'[3]total numbers'!CN31</f>
        <v>0</v>
      </c>
      <c r="DY31" s="17">
        <f>+AV31/'[3]total numbers'!CO31</f>
        <v>0</v>
      </c>
      <c r="DZ31" s="17">
        <f>+AW31/'[3]total numbers'!CP31</f>
        <v>0</v>
      </c>
      <c r="EA31" s="17">
        <f>+AX31/'[3]total numbers'!CQ31</f>
        <v>0</v>
      </c>
      <c r="EB31" s="17">
        <f>+AY31/'[3]total numbers'!CR31</f>
        <v>0</v>
      </c>
      <c r="EC31" s="17">
        <f>+AZ31/'[3]total numbers'!CS31</f>
        <v>0</v>
      </c>
      <c r="ED31" s="17">
        <f>+BA31/'[3]total numbers'!CT31</f>
        <v>0</v>
      </c>
      <c r="EE31" s="17">
        <f>+BB31/'[3]total numbers'!CU31</f>
        <v>0</v>
      </c>
      <c r="EF31" s="17">
        <f>+BC31/'[3]total numbers'!CV31</f>
        <v>0</v>
      </c>
      <c r="EG31" s="17">
        <f>+BD31/'[3]total numbers'!CW31</f>
        <v>0</v>
      </c>
      <c r="EH31" s="17">
        <f>+BE31/'[3]total numbers'!CX31</f>
        <v>0</v>
      </c>
      <c r="EI31" s="17">
        <f>+BF31/'[3]total numbers'!CY31</f>
        <v>0</v>
      </c>
      <c r="EJ31" s="17">
        <f>+BG31/'[3]total numbers'!CZ31</f>
        <v>3.1423714220173396E-3</v>
      </c>
      <c r="EK31" s="17">
        <f>+BH31/'[3]total numbers'!DA31</f>
        <v>3.0683976520621166E-3</v>
      </c>
      <c r="EL31" s="17">
        <f>+BI31/'[3]total numbers'!DB31</f>
        <v>2.9987615114957524E-3</v>
      </c>
      <c r="EM31" s="17">
        <f>+BJ31/'[3]total numbers'!DC31</f>
        <v>2.9332566775588263E-3</v>
      </c>
      <c r="EN31" s="17">
        <f>+BK31/'[3]total numbers'!DD31</f>
        <v>2.8715498328757993E-3</v>
      </c>
      <c r="EO31" s="17">
        <f>+BL31/'[3]total numbers'!DE31</f>
        <v>2.8128603977384601E-3</v>
      </c>
      <c r="EP31" s="17">
        <f>+BM31/'[3]total numbers'!DF31</f>
        <v>2.7565599234778966E-3</v>
      </c>
      <c r="EQ31" s="17">
        <f>+BN31/'[3]total numbers'!DG31</f>
        <v>2.7021549685874485E-3</v>
      </c>
      <c r="ER31" s="17">
        <f>+BO31/'[3]total numbers'!DH31</f>
        <v>2.6494136847515642E-3</v>
      </c>
      <c r="ES31" s="17">
        <f>+BP31/'[3]total numbers'!DI31</f>
        <v>2.5984014634197043E-3</v>
      </c>
      <c r="ET31" s="17">
        <f>+BQ31/'[3]total numbers'!DJ31</f>
        <v>2.549199551340879E-3</v>
      </c>
      <c r="EU31" s="17">
        <f>+BR31/'[3]total numbers'!DK31</f>
        <v>2.5019577819643869E-3</v>
      </c>
      <c r="EV31" s="17">
        <f>+BS31/'[3]total numbers'!DL31</f>
        <v>2.4567308282867988E-3</v>
      </c>
      <c r="EW31" s="17">
        <f>+BT31/'[3]total numbers'!DM31</f>
        <v>2.4134186074574633E-3</v>
      </c>
      <c r="EX31" s="17">
        <f>+BU31/'[3]total numbers'!DN31</f>
        <v>2.3718715014895355E-3</v>
      </c>
      <c r="EY31" s="17">
        <f>+BV31/'[3]total numbers'!DO31</f>
        <v>2.3319590321437232E-3</v>
      </c>
      <c r="EZ31" s="17">
        <f>+BW31/'[3]total numbers'!DP31</f>
        <v>2.2936042844528032E-3</v>
      </c>
      <c r="FA31" s="17">
        <f>+BX31/'[3]total numbers'!DQ31</f>
        <v>2.2567199478246351E-3</v>
      </c>
      <c r="FB31" s="17">
        <f>+BY31/'[3]total numbers'!DR31</f>
        <v>2.221215271299233E-3</v>
      </c>
      <c r="FC31" s="17">
        <f>+BZ31/'[3]total numbers'!DS31</f>
        <v>2.1870352550083108E-3</v>
      </c>
      <c r="FD31" s="17">
        <f>+CA31/'[3]total numbers'!DT31</f>
        <v>2.1540164868421902E-3</v>
      </c>
      <c r="FE31" s="17">
        <f>+CB31/'[3]total numbers'!DU31</f>
        <v>2.1220159151193632E-3</v>
      </c>
      <c r="FF31" s="17">
        <f>+CC31/'[3]total numbers'!DV31</f>
        <v>2.090917264494761E-3</v>
      </c>
      <c r="FH31" s="59">
        <f t="shared" ref="FH31:FM31" si="8">+FH$102</f>
        <v>4.0156113253472358E-3</v>
      </c>
      <c r="FI31" s="59">
        <f t="shared" si="8"/>
        <v>0.49598438867465278</v>
      </c>
      <c r="FJ31" s="52">
        <f t="shared" si="8"/>
        <v>5000</v>
      </c>
      <c r="FK31" s="63">
        <f t="shared" si="8"/>
        <v>1.5E-3</v>
      </c>
      <c r="FL31" s="52">
        <f t="shared" si="8"/>
        <v>5000</v>
      </c>
      <c r="FM31" s="66">
        <f t="shared" si="8"/>
        <v>0.5</v>
      </c>
      <c r="FN31" s="52"/>
      <c r="FO31" s="52" t="str">
        <f>+FO$102</f>
        <v>S-curve</v>
      </c>
      <c r="FP31" s="6">
        <v>4</v>
      </c>
      <c r="FQ31" s="22" t="s">
        <v>379</v>
      </c>
      <c r="GF31" s="20" t="e">
        <f t="shared" si="6"/>
        <v>#DIV/0!</v>
      </c>
    </row>
    <row r="32" spans="1:190" x14ac:dyDescent="0.2">
      <c r="A32" s="8">
        <v>12</v>
      </c>
      <c r="B32" s="14">
        <v>100</v>
      </c>
      <c r="C32" s="87" t="s">
        <v>73</v>
      </c>
      <c r="D32" s="20">
        <v>0</v>
      </c>
      <c r="E32" s="20">
        <v>0</v>
      </c>
      <c r="F32" s="20">
        <v>0</v>
      </c>
      <c r="G32" s="20">
        <v>0</v>
      </c>
      <c r="H32" s="20">
        <v>0</v>
      </c>
      <c r="I32" s="20">
        <v>0</v>
      </c>
      <c r="J32" s="11">
        <v>0</v>
      </c>
      <c r="K32" s="11">
        <v>0</v>
      </c>
      <c r="L32" s="11">
        <v>0</v>
      </c>
      <c r="M32" s="11">
        <v>0</v>
      </c>
      <c r="N32" s="11">
        <f>+[1]data!N$32*[2]Europe!$J$10</f>
        <v>0</v>
      </c>
      <c r="O32" s="11">
        <f>+[1]data!O$32*[2]Europe!$J$10</f>
        <v>0</v>
      </c>
      <c r="P32" s="11">
        <f>+[1]data!P$32*[2]Europe!$J$10</f>
        <v>0</v>
      </c>
      <c r="Q32" s="11">
        <f>+[1]data!Q$32*[2]Europe!$J$10</f>
        <v>0</v>
      </c>
      <c r="R32" s="11">
        <f>+[1]data!R$32*[2]Europe!$J$10</f>
        <v>0</v>
      </c>
      <c r="S32" s="11">
        <f>+[1]data!S$32*[2]Europe!$J$10</f>
        <v>0</v>
      </c>
      <c r="T32" s="11">
        <f>+[1]data!T$32*[2]Europe!$J$10</f>
        <v>0</v>
      </c>
      <c r="U32" s="11">
        <f>+[1]data!U$32*[2]Europe!$J$10</f>
        <v>0</v>
      </c>
      <c r="V32" s="11">
        <f>+[1]data!V$32*[2]Europe!$J$10</f>
        <v>0</v>
      </c>
      <c r="W32" s="11">
        <f>+[1]data!W$32*[2]Europe!$J$10</f>
        <v>0</v>
      </c>
      <c r="X32" s="11">
        <f>+[1]data!X$32*[2]Europe!$J$10</f>
        <v>0</v>
      </c>
      <c r="Y32" s="11">
        <f>+[1]data!Y$32*[2]Europe!$J$10</f>
        <v>0</v>
      </c>
      <c r="Z32" s="11">
        <f>+[1]data!Z$32*[2]Europe!$J$10</f>
        <v>0</v>
      </c>
      <c r="AA32" s="11">
        <f>+[1]data!AA$32*[2]Europe!$J$10</f>
        <v>0</v>
      </c>
      <c r="AB32" s="11">
        <f>+[1]data!AB$32*[2]Europe!$J$10</f>
        <v>0</v>
      </c>
      <c r="AC32" s="11">
        <f>+[1]data!AC$32*[2]Europe!$J$10</f>
        <v>0</v>
      </c>
      <c r="AD32" s="11">
        <f>+[1]data!AD$32*[2]Europe!$J$10</f>
        <v>0</v>
      </c>
      <c r="AE32" s="11">
        <f>+[1]data!AE$32*[2]Europe!$J$10</f>
        <v>1.6762208000000001</v>
      </c>
      <c r="AF32" s="11">
        <f>+[1]data!AF$32*[2]Europe!$J$10</f>
        <v>1.87274012</v>
      </c>
      <c r="AG32" s="11">
        <f>+[1]data!AG$32*[2]Europe!$J$10</f>
        <v>2.0692594400000002</v>
      </c>
      <c r="AH32" s="11">
        <f>+[1]data!AH$32*[2]Europe!$J$10</f>
        <v>2.2657787599999999</v>
      </c>
      <c r="AI32" s="11">
        <f>+[1]data!AI$32*[2]Europe!$J$10</f>
        <v>2.4622980800000001</v>
      </c>
      <c r="AJ32" s="11">
        <f>+[1]data!AJ$32*[2]Europe!$J$10</f>
        <v>2.6588174000000002</v>
      </c>
      <c r="AK32" s="11">
        <f>+[1]data!AK$32*[2]Europe!$J$10</f>
        <v>2.8553367200000004</v>
      </c>
      <c r="AL32" s="11">
        <f>+[1]data!AL$32*[2]Europe!$J$10</f>
        <v>3.0518560400000001</v>
      </c>
      <c r="AM32" s="11">
        <f>+[1]data!AM$32*[2]Europe!$J$10</f>
        <v>3.2483753599999998</v>
      </c>
      <c r="AN32" s="11">
        <f>+[1]data!AN$32*[2]Europe!$J$10</f>
        <v>3.44489468</v>
      </c>
      <c r="AO32" s="11">
        <f>+[1]data!AO$32*[2]Europe!$J$10</f>
        <v>3.6414140000000002</v>
      </c>
      <c r="AP32" s="11">
        <f>+[1]data!AP$32*[2]Europe!$J$10</f>
        <v>6.2772725999999999</v>
      </c>
      <c r="AQ32" s="11">
        <f>+[1]data!AQ$32*[2]Europe!$J$10</f>
        <v>8.9131312000000005</v>
      </c>
      <c r="AR32" s="11">
        <f>+[1]data!AR$32*[2]Europe!$J$10</f>
        <v>11.548989800000001</v>
      </c>
      <c r="AS32" s="11">
        <f>+[1]data!AS$32*[2]Europe!$J$10</f>
        <v>14.1848484</v>
      </c>
      <c r="AT32" s="11">
        <f>+[1]data!AT$32*[2]Europe!$J$10</f>
        <v>16.820706999999999</v>
      </c>
      <c r="AU32" s="11">
        <f>+[1]data!AU$32*[2]Europe!$J$10</f>
        <v>19.456565600000001</v>
      </c>
      <c r="AV32" s="11">
        <f>+[1]data!AV$32*[2]Europe!$J$10</f>
        <v>22.0924242</v>
      </c>
      <c r="AW32" s="11">
        <f>+[1]data!AW$32*[2]Europe!$J$10</f>
        <v>24.728282800000002</v>
      </c>
      <c r="AX32" s="11">
        <f>+[1]data!AX$32*[2]Europe!$J$10</f>
        <v>27.364141400000001</v>
      </c>
      <c r="AY32" s="111">
        <f>+[1]data!AY$32*[2]Europe!$J$10</f>
        <v>30</v>
      </c>
      <c r="AZ32" s="92">
        <f>+$AY32+(AZ$3-$AY$3)*(($BE32-$AY32)/($BE$3-$AY$3))</f>
        <v>40.087827426810478</v>
      </c>
      <c r="BA32" s="92">
        <f t="shared" ref="BA32:BD32" si="9">+$AY32+(BA$3-$AY$3)*(($BE32-$AY32)/($BE$3-$AY$3))</f>
        <v>50.175654853620955</v>
      </c>
      <c r="BB32" s="92">
        <f t="shared" si="9"/>
        <v>60.263482280431433</v>
      </c>
      <c r="BC32" s="92">
        <f t="shared" si="9"/>
        <v>70.35130970724191</v>
      </c>
      <c r="BD32" s="92">
        <f t="shared" si="9"/>
        <v>80.439137134052402</v>
      </c>
      <c r="BE32" s="19">
        <f>+[1]data!BE$32*[2]Europe!$I$10</f>
        <v>90.526964560862865</v>
      </c>
      <c r="BF32" s="19">
        <f>+[1]data!BF$32*[2]Europe!$I$10</f>
        <v>125.85762711864407</v>
      </c>
      <c r="BG32" s="19">
        <f>+[1]data!BG$32*[2]Europe!$I$10</f>
        <v>150.50107858243453</v>
      </c>
      <c r="BH32" s="19">
        <f>+[1]data!BH$32*[2]Europe!$I$10</f>
        <v>158.79938366718028</v>
      </c>
      <c r="BI32" s="19">
        <f>+[1]data!BI$32*[2]Europe!$I$10</f>
        <v>78.205238828967651</v>
      </c>
      <c r="BJ32" s="19">
        <f>+[1]data!BJ$32*[2]Europe!$I$10</f>
        <v>75.81633281972266</v>
      </c>
      <c r="BK32" s="19">
        <f>+[1]data!BK$32*[2]Europe!$I$10</f>
        <v>74.433281972265021</v>
      </c>
      <c r="BL32" s="19">
        <f>+[1]data!BL$32*[2]Europe!$I$10</f>
        <v>15.590755007704161</v>
      </c>
      <c r="BM32" s="19">
        <f>+[1]data!BM$32*[2]Europe!$I$10</f>
        <v>14.836363636363638</v>
      </c>
      <c r="BN32" s="19">
        <f>+[1]data!BN$32*[2]Europe!$I$10</f>
        <v>14.081972265023113</v>
      </c>
      <c r="BO32" s="19">
        <f>+[1]data!BO$32*[2]Europe!$I$10</f>
        <v>13.57904468412943</v>
      </c>
      <c r="BP32" s="19">
        <f>+[1]data!BP$32*[2]Europe!$I$10</f>
        <v>13.149041602465331</v>
      </c>
      <c r="BQ32" s="19">
        <f>+[1]data!BQ$32*[2]Europe!$I$10</f>
        <v>12.824653312788907</v>
      </c>
      <c r="BR32" s="19">
        <f>+[1]data!BR$32*[2]Europe!$I$10</f>
        <v>12.824653312788907</v>
      </c>
      <c r="BS32" s="19">
        <f>+[1]data!BS$32*[2]Europe!$I$10</f>
        <v>12.824653312788907</v>
      </c>
      <c r="BT32" s="19">
        <f>+[1]data!BT$32*[2]Europe!$I$10</f>
        <v>12.824653312788907</v>
      </c>
      <c r="BU32" s="19">
        <f>+[1]data!BU$32*[2]Europe!$I$10</f>
        <v>12.529937750385201</v>
      </c>
      <c r="BV32" s="19">
        <f>+[1]data!BV$32*[2]Europe!$I$10</f>
        <v>12.520046841294308</v>
      </c>
      <c r="BW32" s="19">
        <f>+[1]data!BW$32*[2]Europe!$I$10</f>
        <v>12.484048402670771</v>
      </c>
      <c r="BX32" s="19">
        <f>+[1]data!BX$32*[2]Europe!$I$10</f>
        <v>12.376842869371689</v>
      </c>
      <c r="BY32" s="19">
        <f>+[1]data!BY$32*[2]Europe!$I$10</f>
        <v>12.266287962563483</v>
      </c>
      <c r="BZ32" s="19">
        <f>+[1]data!BZ$32*[2]Europe!$I$10</f>
        <v>12.171591873233245</v>
      </c>
      <c r="CA32" s="19">
        <f>+[1]data!CA$32*[2]Europe!$I$10</f>
        <v>12.125438127728009</v>
      </c>
      <c r="CB32" s="19">
        <f>+[1]data!CB$32*[2]Europe!$I$10</f>
        <v>12.021945873181686</v>
      </c>
      <c r="CC32" s="19">
        <f>+[1]data!CC$32*[2]Europe!$I$10</f>
        <v>11.925083555287495</v>
      </c>
      <c r="CD32" s="30"/>
      <c r="CE32" s="45"/>
      <c r="CG32" s="17">
        <f>+D32/'[3]total numbers'!AW32</f>
        <v>0</v>
      </c>
      <c r="CH32" s="17">
        <f>+E32/'[3]total numbers'!AX32</f>
        <v>0</v>
      </c>
      <c r="CI32" s="17">
        <f>+F32/'[3]total numbers'!AY32</f>
        <v>0</v>
      </c>
      <c r="CJ32" s="17">
        <f>+G32/'[3]total numbers'!AZ32</f>
        <v>0</v>
      </c>
      <c r="CK32" s="17">
        <f>+H32/'[3]total numbers'!BA32</f>
        <v>0</v>
      </c>
      <c r="CL32" s="17">
        <f>+I32/'[3]total numbers'!BB32</f>
        <v>0</v>
      </c>
      <c r="CM32" s="17">
        <f>+J32/'[3]total numbers'!BC32</f>
        <v>0</v>
      </c>
      <c r="CN32" s="17">
        <f>+K32/'[3]total numbers'!BD32</f>
        <v>0</v>
      </c>
      <c r="CO32" s="17">
        <f>+L32/'[3]total numbers'!BE32</f>
        <v>0</v>
      </c>
      <c r="CP32" s="17">
        <f>+M32/'[3]total numbers'!BF32</f>
        <v>0</v>
      </c>
      <c r="CQ32" s="17">
        <f>+N32/'[3]total numbers'!BG32</f>
        <v>0</v>
      </c>
      <c r="CR32" s="17">
        <f>+O32/'[3]total numbers'!BH32</f>
        <v>0</v>
      </c>
      <c r="CS32" s="17">
        <f>+P32/'[3]total numbers'!BI32</f>
        <v>0</v>
      </c>
      <c r="CT32" s="17">
        <f>+Q32/'[3]total numbers'!BJ32</f>
        <v>0</v>
      </c>
      <c r="CU32" s="17">
        <f>+R32/'[3]total numbers'!BK32</f>
        <v>0</v>
      </c>
      <c r="CV32" s="17">
        <f>+S32/'[3]total numbers'!BL32</f>
        <v>0</v>
      </c>
      <c r="CW32" s="17">
        <f>+T32/'[3]total numbers'!BM32</f>
        <v>0</v>
      </c>
      <c r="CX32" s="17">
        <f>+U32/'[3]total numbers'!BN32</f>
        <v>0</v>
      </c>
      <c r="CY32" s="17">
        <f>+V32/'[3]total numbers'!BO32</f>
        <v>0</v>
      </c>
      <c r="CZ32" s="17">
        <f>+W32/'[3]total numbers'!BP32</f>
        <v>0</v>
      </c>
      <c r="DA32" s="17">
        <f>+X32/'[3]total numbers'!BQ32</f>
        <v>0</v>
      </c>
      <c r="DB32" s="17">
        <f>+Y32/'[3]total numbers'!BR32</f>
        <v>0</v>
      </c>
      <c r="DC32" s="17">
        <f>+Z32/'[3]total numbers'!BS32</f>
        <v>0</v>
      </c>
      <c r="DD32" s="17">
        <f>+AA32/'[3]total numbers'!BT32</f>
        <v>0</v>
      </c>
      <c r="DE32" s="17">
        <f>+AB32/'[3]total numbers'!BU32</f>
        <v>0</v>
      </c>
      <c r="DF32" s="17">
        <f>+AC32/'[3]total numbers'!BV32</f>
        <v>0</v>
      </c>
      <c r="DG32" s="17">
        <f>+AD32/'[3]total numbers'!BW32</f>
        <v>0</v>
      </c>
      <c r="DH32" s="17">
        <f>+AE32/'[3]total numbers'!BX32</f>
        <v>1.9744467683412075E-4</v>
      </c>
      <c r="DI32" s="17">
        <f>+AF32/'[3]total numbers'!BY32</f>
        <v>2.1926122013966054E-4</v>
      </c>
      <c r="DJ32" s="17">
        <f>+AG32/'[3]total numbers'!BZ32</f>
        <v>2.4086817141703759E-4</v>
      </c>
      <c r="DK32" s="17">
        <f>+AH32/'[3]total numbers'!CA32</f>
        <v>2.6230539172409354E-4</v>
      </c>
      <c r="DL32" s="17">
        <f>+AI32/'[3]total numbers'!CB32</f>
        <v>2.8362751383697422E-4</v>
      </c>
      <c r="DM32" s="17">
        <f>+AJ32/'[3]total numbers'!CC32</f>
        <v>3.0488556775105138E-4</v>
      </c>
      <c r="DN32" s="17">
        <f>+AK32/'[3]total numbers'!CD32</f>
        <v>3.2614271212967323E-4</v>
      </c>
      <c r="DO32" s="17">
        <f>+AL32/'[3]total numbers'!CE32</f>
        <v>3.4742675660571728E-4</v>
      </c>
      <c r="DP32" s="17">
        <f>+AM32/'[3]total numbers'!CF32</f>
        <v>3.6870214023431894E-4</v>
      </c>
      <c r="DQ32" s="17">
        <f>+AN32/'[3]total numbers'!CG32</f>
        <v>3.8988745659186295E-4</v>
      </c>
      <c r="DR32" s="17">
        <f>+AO32/'[3]total numbers'!CH32</f>
        <v>4.1092356900654695E-4</v>
      </c>
      <c r="DS32" s="17">
        <f>+AP32/'[3]total numbers'!CI32</f>
        <v>7.0622819641854228E-4</v>
      </c>
      <c r="DT32" s="17">
        <f>+AQ32/'[3]total numbers'!CJ32</f>
        <v>9.9980383359058139E-4</v>
      </c>
      <c r="DU32" s="17">
        <f>+AR32/'[3]total numbers'!CK32</f>
        <v>1.2921125460222502E-3</v>
      </c>
      <c r="DV32" s="17">
        <f>+AS32/'[3]total numbers'!CL32</f>
        <v>1.5841491369784902E-3</v>
      </c>
      <c r="DW32" s="17">
        <f>+AT32/'[3]total numbers'!CM32</f>
        <v>1.8772236827817276E-3</v>
      </c>
      <c r="DX32" s="17">
        <f>+AU32/'[3]total numbers'!CN32</f>
        <v>2.1722953972368128E-3</v>
      </c>
      <c r="DY32" s="17">
        <f>+AV32/'[3]total numbers'!CO32</f>
        <v>2.4702917341524245E-3</v>
      </c>
      <c r="DZ32" s="17">
        <f>+AW32/'[3]total numbers'!CP32</f>
        <v>2.7729869217618004E-3</v>
      </c>
      <c r="EA32" s="17">
        <f>+AX32/'[3]total numbers'!CQ32</f>
        <v>3.0827194437885396E-3</v>
      </c>
      <c r="EB32" s="17">
        <f>+AY32/'[3]total numbers'!CR32</f>
        <v>3.4017790170332743E-3</v>
      </c>
      <c r="EC32" s="17">
        <f>+AZ32/'[3]total numbers'!CS32</f>
        <v>4.5851141704760373E-3</v>
      </c>
      <c r="ED32" s="17">
        <f>+BA32/'[3]total numbers'!CT32</f>
        <v>5.7997861191194005E-3</v>
      </c>
      <c r="EE32" s="17">
        <f>+BB32/'[3]total numbers'!CU32</f>
        <v>7.0479417457338716E-3</v>
      </c>
      <c r="EF32" s="17">
        <f>+BC32/'[3]total numbers'!CV32</f>
        <v>8.32561947281075E-3</v>
      </c>
      <c r="EG32" s="17">
        <f>+BD32/'[3]total numbers'!CW32</f>
        <v>9.6257935182978687E-3</v>
      </c>
      <c r="EH32" s="17">
        <f>+BE32/'[3]total numbers'!CX32</f>
        <v>1.094246973294098E-2</v>
      </c>
      <c r="EI32" s="17">
        <f>+BF32/'[3]total numbers'!CY32</f>
        <v>1.5352282376885032E-2</v>
      </c>
      <c r="EJ32" s="17">
        <f>+BG32/'[3]total numbers'!CZ32</f>
        <v>1.8511284986684827E-2</v>
      </c>
      <c r="EK32" s="17">
        <f>+BH32/'[3]total numbers'!DA32</f>
        <v>1.9685133782223099E-2</v>
      </c>
      <c r="EL32" s="17">
        <f>+BI32/'[3]total numbers'!DB32</f>
        <v>9.7682407588849628E-3</v>
      </c>
      <c r="EM32" s="17">
        <f>+BJ32/'[3]total numbers'!DC32</f>
        <v>9.5394414740071817E-3</v>
      </c>
      <c r="EN32" s="17">
        <f>+BK32/'[3]total numbers'!DD32</f>
        <v>9.4307850395630808E-3</v>
      </c>
      <c r="EO32" s="17">
        <f>+BL32/'[3]total numbers'!DE32</f>
        <v>1.9885946428533459E-3</v>
      </c>
      <c r="EP32" s="17">
        <f>+BM32/'[3]total numbers'!DF32</f>
        <v>1.9047222675093027E-3</v>
      </c>
      <c r="EQ32" s="17">
        <f>+BN32/'[3]total numbers'!DG32</f>
        <v>1.8195267134521605E-3</v>
      </c>
      <c r="ER32" s="17">
        <f>+BO32/'[3]total numbers'!DH32</f>
        <v>1.7658087653383803E-3</v>
      </c>
      <c r="ES32" s="17">
        <f>+BP32/'[3]total numbers'!DI32</f>
        <v>1.7208440422739897E-3</v>
      </c>
      <c r="ET32" s="17">
        <f>+BQ32/'[3]total numbers'!DJ32</f>
        <v>1.6891170522969922E-3</v>
      </c>
      <c r="EU32" s="17">
        <f>+BR32/'[3]total numbers'!DK32</f>
        <v>1.6998498674265377E-3</v>
      </c>
      <c r="EV32" s="17">
        <f>+BS32/'[3]total numbers'!DL32</f>
        <v>1.7105736869426689E-3</v>
      </c>
      <c r="EW32" s="17">
        <f>+BT32/'[3]total numbers'!DM32</f>
        <v>1.7213142193778521E-3</v>
      </c>
      <c r="EX32" s="17">
        <f>+BU32/'[3]total numbers'!DN32</f>
        <v>1.6923255491894087E-3</v>
      </c>
      <c r="EY32" s="17">
        <f>+BV32/'[3]total numbers'!DO32</f>
        <v>1.7016815107415264E-3</v>
      </c>
      <c r="EZ32" s="17">
        <f>+BW32/'[3]total numbers'!DP32</f>
        <v>1.7076450747434844E-3</v>
      </c>
      <c r="FA32" s="17">
        <f>+BX32/'[3]total numbers'!DQ32</f>
        <v>1.703996349567468E-3</v>
      </c>
      <c r="FB32" s="17">
        <f>+BY32/'[3]total numbers'!DR32</f>
        <v>1.6999789153462643E-3</v>
      </c>
      <c r="FC32" s="17">
        <f>+BZ32/'[3]total numbers'!DS32</f>
        <v>1.698277927678902E-3</v>
      </c>
      <c r="FD32" s="17">
        <f>+CA32/'[3]total numbers'!DT32</f>
        <v>1.7035428516133631E-3</v>
      </c>
      <c r="FE32" s="17">
        <f>+CB32/'[3]total numbers'!DU32</f>
        <v>1.7009449997738599E-3</v>
      </c>
      <c r="FF32" s="17">
        <f>+CC32/'[3]total numbers'!DV32</f>
        <v>1.6994352862837216E-3</v>
      </c>
      <c r="FH32" s="52">
        <f t="shared" si="1"/>
        <v>-10000</v>
      </c>
      <c r="FI32" s="52">
        <f t="shared" si="2"/>
        <v>1960</v>
      </c>
      <c r="FJ32" s="66">
        <f>+FJ$4</f>
        <v>0</v>
      </c>
      <c r="FK32" s="59">
        <f t="shared" si="3"/>
        <v>1.094246973294098E-2</v>
      </c>
      <c r="FL32" s="52">
        <f t="shared" si="4"/>
        <v>-10000</v>
      </c>
      <c r="FM32" s="65">
        <f t="shared" si="7"/>
        <v>0.33333333333333331</v>
      </c>
      <c r="FN32" s="59" t="e">
        <f t="shared" si="5"/>
        <v>#DIV/0!</v>
      </c>
      <c r="FP32" s="6">
        <v>2</v>
      </c>
      <c r="FQ32" s="22" t="s">
        <v>369</v>
      </c>
      <c r="GF32" s="20">
        <f t="shared" si="6"/>
        <v>0</v>
      </c>
      <c r="GH32" s="114" t="s">
        <v>435</v>
      </c>
    </row>
    <row r="33" spans="1:188" x14ac:dyDescent="0.2">
      <c r="A33" s="8">
        <v>21</v>
      </c>
      <c r="B33" s="14">
        <v>104</v>
      </c>
      <c r="C33" s="87" t="s">
        <v>74</v>
      </c>
      <c r="D33" s="20">
        <v>0</v>
      </c>
      <c r="E33" s="20">
        <v>0</v>
      </c>
      <c r="F33" s="20">
        <v>0</v>
      </c>
      <c r="G33" s="20">
        <f>+[1]data!G$33*[2]EurAsia!$I$31</f>
        <v>0</v>
      </c>
      <c r="H33" s="20">
        <f>+[1]data!H$33*[2]EurAsia!$I$31</f>
        <v>0</v>
      </c>
      <c r="I33" s="20">
        <f>+[1]data!I$33*[2]EurAsia!$I$31</f>
        <v>0</v>
      </c>
      <c r="J33" s="11">
        <f>+[1]data!J$33*[2]EurAsia!$I$31</f>
        <v>0</v>
      </c>
      <c r="K33" s="11">
        <f>+[1]data!K$33*[2]EurAsia!$I$31</f>
        <v>0</v>
      </c>
      <c r="L33" s="11">
        <f>+[1]data!L$33*[2]EurAsia!$I$31</f>
        <v>0</v>
      </c>
      <c r="M33" s="11">
        <f>+[1]data!M$33*[2]EurAsia!$I$31</f>
        <v>1.3059295225985079</v>
      </c>
      <c r="N33" s="11">
        <f>+[1]data!N$33*[2]EurAsia!$I$31</f>
        <v>2.5312542400448748</v>
      </c>
      <c r="O33" s="11">
        <f>+[1]data!O$33*[2]EurAsia!$I$31</f>
        <v>2.784172878122432</v>
      </c>
      <c r="P33" s="11">
        <f>+[1]data!P$33*[2]EurAsia!$I$31</f>
        <v>3.0370848261828476</v>
      </c>
      <c r="Q33" s="11">
        <f>+[1]data!Q$33*[2]EurAsia!$I$31</f>
        <v>3.2899932901513047</v>
      </c>
      <c r="R33" s="11">
        <f>+[1]data!R$33*[2]EurAsia!$I$31</f>
        <v>3.5429007237497609</v>
      </c>
      <c r="S33" s="11">
        <f>+[1]data!S$33*[2]EurAsia!$I$31</f>
        <v>3.7958089720056494</v>
      </c>
      <c r="T33" s="11">
        <f>+[1]data!T$33*[2]EurAsia!$I$31</f>
        <v>4.0487193906085297</v>
      </c>
      <c r="U33" s="11">
        <f>+[1]data!U$33*[2]EurAsia!$I$31</f>
        <v>4.3016329446824626</v>
      </c>
      <c r="V33" s="11">
        <f>+[1]data!V$33*[2]EurAsia!$I$31</f>
        <v>4.5545502901268256</v>
      </c>
      <c r="W33" s="11">
        <f>+[1]data!W$33*[2]EurAsia!$I$31</f>
        <v>4.8074718402785219</v>
      </c>
      <c r="X33" s="11">
        <f>+[1]data!X$33*[2]EurAsia!$I$31</f>
        <v>5.0603978202763074</v>
      </c>
      <c r="Y33" s="11">
        <f>+[1]data!Y$33*[2]EurAsia!$I$31</f>
        <v>6.3253908466303246</v>
      </c>
      <c r="Z33" s="11">
        <f>+[1]data!Z$33*[2]EurAsia!$I$31</f>
        <v>7.5903590256969391</v>
      </c>
      <c r="AA33" s="11">
        <f>+[1]data!AA$33*[2]EurAsia!$I$31</f>
        <v>7.3372554974515651</v>
      </c>
      <c r="AB33" s="11">
        <f>+[1]data!AB$33*[2]EurAsia!$I$31</f>
        <v>8.7287101593131382</v>
      </c>
      <c r="AC33" s="11">
        <f>+[1]data!AC$33*[2]EurAsia!$I$31</f>
        <v>10.120150027764517</v>
      </c>
      <c r="AD33" s="11">
        <f>+[1]data!AD$33*[2]EurAsia!$I$31</f>
        <v>11.385078084964197</v>
      </c>
      <c r="AE33" s="107">
        <f>+[1]data!AE$33*[2]EurAsia!$I$31</f>
        <v>12.65</v>
      </c>
      <c r="AF33" s="11">
        <f>+[1]data!AF$33*[2]EurAsia!$I$31</f>
        <v>14.545</v>
      </c>
      <c r="AG33" s="11">
        <f>+[1]data!AG$33*[2]EurAsia!$I$31</f>
        <v>16.440000000000001</v>
      </c>
      <c r="AH33" s="11">
        <f>+[1]data!AH$33*[2]EurAsia!$I$31</f>
        <v>18.335000000000001</v>
      </c>
      <c r="AI33" s="11">
        <f>+[1]data!AI$33*[2]EurAsia!$I$31</f>
        <v>20.23</v>
      </c>
      <c r="AJ33" s="11">
        <f>+[1]data!AJ$33*[2]EurAsia!$I$31</f>
        <v>22.125</v>
      </c>
      <c r="AK33" s="11">
        <f>+[1]data!AK$33*[2]EurAsia!$I$31</f>
        <v>24.020000000000003</v>
      </c>
      <c r="AL33" s="11">
        <f>+[1]data!AL$33*[2]EurAsia!$I$31</f>
        <v>25.915000000000003</v>
      </c>
      <c r="AM33" s="11">
        <f>+[1]data!AM$33*[2]EurAsia!$I$31</f>
        <v>27.810000000000002</v>
      </c>
      <c r="AN33" s="11">
        <f>+[1]data!AN$33*[2]EurAsia!$I$31</f>
        <v>29.705000000000005</v>
      </c>
      <c r="AO33" s="107">
        <f>+[1]data!AO$33*[2]EurAsia!$I$31</f>
        <v>31.6</v>
      </c>
      <c r="AP33" s="11">
        <f>+[1]data!AP$33*[2]EurAsia!$I$31</f>
        <v>54.39</v>
      </c>
      <c r="AQ33" s="11">
        <f>+[1]data!AQ$33*[2]EurAsia!$I$31</f>
        <v>77.180000000000007</v>
      </c>
      <c r="AR33" s="11">
        <f>+[1]data!AR$33*[2]EurAsia!$I$31</f>
        <v>99.97</v>
      </c>
      <c r="AS33" s="11">
        <f>+[1]data!AS$33*[2]EurAsia!$I$31</f>
        <v>122.75999999999999</v>
      </c>
      <c r="AT33" s="11">
        <f>+[1]data!AT$33*[2]EurAsia!$I$31</f>
        <v>145.54999999999998</v>
      </c>
      <c r="AU33" s="11">
        <f>+[1]data!AU$33*[2]EurAsia!$I$31</f>
        <v>168.34</v>
      </c>
      <c r="AV33" s="11">
        <f>+[1]data!AV$33*[2]EurAsia!$I$31</f>
        <v>191.13</v>
      </c>
      <c r="AW33" s="11">
        <f>+[1]data!AW$33*[2]EurAsia!$I$31</f>
        <v>213.92</v>
      </c>
      <c r="AX33" s="11">
        <f>+[1]data!AX$33*[2]EurAsia!$I$31</f>
        <v>236.70999999999998</v>
      </c>
      <c r="AY33" s="107">
        <f>+[1]data!AY$33*[2]EurAsia!$I$31</f>
        <v>259.5</v>
      </c>
      <c r="AZ33" s="11">
        <f>+[1]data!AZ$33*[2]EurAsia!$I$31</f>
        <v>305.58333333333331</v>
      </c>
      <c r="BA33" s="11">
        <f>+[1]data!BA$33*[2]EurAsia!$I$31</f>
        <v>351.66666666666669</v>
      </c>
      <c r="BB33" s="11">
        <f>+[1]data!BB$33*[2]EurAsia!$I$31</f>
        <v>397.75</v>
      </c>
      <c r="BC33" s="11">
        <f>+[1]data!BC$33*[2]EurAsia!$I$31</f>
        <v>443.83333333333337</v>
      </c>
      <c r="BD33" s="11">
        <f>+[1]data!BD$33*[2]EurAsia!$I$31</f>
        <v>489.91666666666663</v>
      </c>
      <c r="BE33" s="19">
        <f>+[1]data!BE$33*[2]EurAsia!$I$31</f>
        <v>536</v>
      </c>
      <c r="BF33" s="19">
        <f>+[1]data!BF$33*[2]EurAsia!$I$31</f>
        <v>839</v>
      </c>
      <c r="BG33" s="19">
        <f>+[1]data!BG$33*[2]EurAsia!$I$31</f>
        <v>1006</v>
      </c>
      <c r="BH33" s="19">
        <f>+[1]data!BH$33*[2]EurAsia!$I$31</f>
        <v>1056</v>
      </c>
      <c r="BI33" s="19">
        <f>+[1]data!BI$33*[2]EurAsia!$I$31</f>
        <v>1868</v>
      </c>
      <c r="BJ33" s="19">
        <f>+[1]data!BJ$33*[2]EurAsia!$I$31</f>
        <v>1910</v>
      </c>
      <c r="BK33" s="19">
        <f>+[1]data!BK$33*[2]EurAsia!$I$31</f>
        <v>1985</v>
      </c>
      <c r="BL33" s="19">
        <f>+[1]data!BL$33*[2]EurAsia!$I$31</f>
        <v>2050</v>
      </c>
      <c r="BM33" s="19">
        <f>+[1]data!BM$33*[2]EurAsia!$I$31</f>
        <v>2110</v>
      </c>
      <c r="BN33" s="19">
        <f>+[1]data!BN$33*[2]EurAsia!$I$31</f>
        <v>2136</v>
      </c>
      <c r="BO33" s="19">
        <f>+[1]data!BO$33*[2]EurAsia!$I$31</f>
        <v>2244</v>
      </c>
      <c r="BP33" s="19">
        <f>+[1]data!BP$33*[2]EurAsia!$I$31</f>
        <v>2250</v>
      </c>
      <c r="BQ33" s="19">
        <f>+[1]data!BQ$33*[2]EurAsia!$I$31</f>
        <v>2255</v>
      </c>
      <c r="BR33" s="19">
        <f>+[1]data!BR$33*[2]EurAsia!$I$31</f>
        <v>2275</v>
      </c>
      <c r="BS33" s="19">
        <f>+[1]data!BS$33*[2]EurAsia!$I$31</f>
        <v>2329</v>
      </c>
      <c r="BT33" s="19">
        <f>+[1]data!BT$33*[2]EurAsia!$I$31</f>
        <v>2292</v>
      </c>
      <c r="BU33" s="19">
        <f>+[1]data!BU$33*[2]EurAsia!$I$31</f>
        <v>2323.8666666666686</v>
      </c>
      <c r="BV33" s="19">
        <f>+[1]data!BV$33*[2]EurAsia!$I$31</f>
        <v>2340.9111111111124</v>
      </c>
      <c r="BW33" s="19">
        <f>+[1]data!BW$33*[2]EurAsia!$I$31</f>
        <v>2356.5451851851867</v>
      </c>
      <c r="BX33" s="19">
        <f>+[1]data!BX$33*[2]EurAsia!$I$31</f>
        <v>2367.08641975309</v>
      </c>
      <c r="BY33" s="19">
        <f>+[1]data!BY$33*[2]EurAsia!$I$31</f>
        <v>2375.0127736625545</v>
      </c>
      <c r="BZ33" s="19">
        <f>+[1]data!BZ$33*[2]EurAsia!$I$31</f>
        <v>2398.6060795610465</v>
      </c>
      <c r="CA33" s="19">
        <f>+[1]data!CA$33*[2]EurAsia!$I$31</f>
        <v>2408.9923679926906</v>
      </c>
      <c r="CB33" s="19">
        <f>+[1]data!CB$33*[2]EurAsia!$I$31</f>
        <v>2421.9771883554422</v>
      </c>
      <c r="CC33" s="19">
        <f>+[1]data!CC$33*[2]EurAsia!$I$31</f>
        <v>2435.6837857318569</v>
      </c>
      <c r="CD33" s="30"/>
      <c r="CE33" s="45"/>
      <c r="CG33" s="17">
        <f>+D33/'[3]total numbers'!AW33</f>
        <v>0</v>
      </c>
      <c r="CH33" s="17">
        <f>+E33/'[3]total numbers'!AX33</f>
        <v>0</v>
      </c>
      <c r="CI33" s="17">
        <f>+F33/'[3]total numbers'!AY33</f>
        <v>0</v>
      </c>
      <c r="CJ33" s="17">
        <f>+G33/'[3]total numbers'!AZ33</f>
        <v>0</v>
      </c>
      <c r="CK33" s="17">
        <f>+H33/'[3]total numbers'!BA33</f>
        <v>0</v>
      </c>
      <c r="CL33" s="17">
        <f>+I33/'[3]total numbers'!BB33</f>
        <v>0</v>
      </c>
      <c r="CM33" s="17">
        <f>+J33/'[3]total numbers'!BC33</f>
        <v>0</v>
      </c>
      <c r="CN33" s="17">
        <f>+K33/'[3]total numbers'!BD33</f>
        <v>0</v>
      </c>
      <c r="CO33" s="17">
        <f>+L33/'[3]total numbers'!BE33</f>
        <v>0</v>
      </c>
      <c r="CP33" s="17">
        <f>+M33/'[3]total numbers'!BF33</f>
        <v>7.3300453140157023E-5</v>
      </c>
      <c r="CQ33" s="17">
        <f>+N33/'[3]total numbers'!BG33</f>
        <v>1.3930439002747202E-4</v>
      </c>
      <c r="CR33" s="17">
        <f>+O33/'[3]total numbers'!BH33</f>
        <v>1.5015370805516169E-4</v>
      </c>
      <c r="CS33" s="17">
        <f>+P33/'[3]total numbers'!BI33</f>
        <v>1.6043668972003271E-4</v>
      </c>
      <c r="CT33" s="17">
        <f>+Q33/'[3]total numbers'!BJ33</f>
        <v>1.701690858390121E-4</v>
      </c>
      <c r="CU33" s="17">
        <f>+R33/'[3]total numbers'!BK33</f>
        <v>1.793734190787158E-4</v>
      </c>
      <c r="CV33" s="17">
        <f>+S33/'[3]total numbers'!BL33</f>
        <v>1.8807788659609307E-4</v>
      </c>
      <c r="CW33" s="17">
        <f>+T33/'[3]total numbers'!BM33</f>
        <v>1.9631428165417614E-4</v>
      </c>
      <c r="CX33" s="17">
        <f>+U33/'[3]total numbers'!BN33</f>
        <v>2.0411246962108676E-4</v>
      </c>
      <c r="CY33" s="17">
        <f>+V33/'[3]total numbers'!BO33</f>
        <v>2.1149422257875342E-4</v>
      </c>
      <c r="CZ33" s="17">
        <f>+W33/'[3]total numbers'!BP33</f>
        <v>2.1846755531162936E-4</v>
      </c>
      <c r="DA33" s="17">
        <f>+X33/'[3]total numbers'!BQ33</f>
        <v>2.2502400231606676E-4</v>
      </c>
      <c r="DB33" s="17">
        <f>+Y33/'[3]total numbers'!BR33</f>
        <v>2.751716038811861E-4</v>
      </c>
      <c r="DC33" s="17">
        <f>+Z33/'[3]total numbers'!BS33</f>
        <v>3.2292962129451801E-4</v>
      </c>
      <c r="DD33" s="17">
        <f>+AA33/'[3]total numbers'!BT33</f>
        <v>3.0519838691200673E-4</v>
      </c>
      <c r="DE33" s="17">
        <f>+AB33/'[3]total numbers'!BU33</f>
        <v>3.548862642751281E-4</v>
      </c>
      <c r="DF33" s="17">
        <f>+AC33/'[3]total numbers'!BV33</f>
        <v>4.020363725401516E-4</v>
      </c>
      <c r="DG33" s="17">
        <f>+AD33/'[3]total numbers'!BW33</f>
        <v>4.4173012709030609E-4</v>
      </c>
      <c r="DH33" s="17">
        <f>+AE33/'[3]total numbers'!BX33</f>
        <v>4.7911889996421567E-4</v>
      </c>
      <c r="DI33" s="17">
        <f>+AF33/'[3]total numbers'!BY33</f>
        <v>5.3750619961387511E-4</v>
      </c>
      <c r="DJ33" s="17">
        <f>+AG33/'[3]total numbers'!BZ33</f>
        <v>5.9255553451014245E-4</v>
      </c>
      <c r="DK33" s="17">
        <f>+AH33/'[3]total numbers'!CA33</f>
        <v>6.4449584554146489E-4</v>
      </c>
      <c r="DL33" s="17">
        <f>+AI33/'[3]total numbers'!CB33</f>
        <v>6.9364934026850094E-4</v>
      </c>
      <c r="DM33" s="17">
        <f>+AJ33/'[3]total numbers'!CC33</f>
        <v>7.4031829303246885E-4</v>
      </c>
      <c r="DN33" s="17">
        <f>+AK33/'[3]total numbers'!CD33</f>
        <v>7.8476453813062109E-4</v>
      </c>
      <c r="DO33" s="17">
        <f>+AL33/'[3]total numbers'!CE33</f>
        <v>8.2712112123600853E-4</v>
      </c>
      <c r="DP33" s="17">
        <f>+AM33/'[3]total numbers'!CF33</f>
        <v>8.67409461525244E-4</v>
      </c>
      <c r="DQ33" s="17">
        <f>+AN33/'[3]total numbers'!CG33</f>
        <v>9.0555915770590932E-4</v>
      </c>
      <c r="DR33" s="17">
        <f>+AO33/'[3]total numbers'!CH33</f>
        <v>9.4156434181419607E-4</v>
      </c>
      <c r="DS33" s="17">
        <f>+AP33/'[3]total numbers'!CI33</f>
        <v>1.5840098818452112E-3</v>
      </c>
      <c r="DT33" s="17">
        <f>+AQ33/'[3]total numbers'!CJ33</f>
        <v>2.1973080101414392E-3</v>
      </c>
      <c r="DU33" s="17">
        <f>+AR33/'[3]total numbers'!CK33</f>
        <v>2.7835880185038296E-3</v>
      </c>
      <c r="DV33" s="17">
        <f>+AS33/'[3]total numbers'!CL33</f>
        <v>3.3458397129642373E-3</v>
      </c>
      <c r="DW33" s="17">
        <f>+AT33/'[3]total numbers'!CM33</f>
        <v>3.8872454708849718E-3</v>
      </c>
      <c r="DX33" s="17">
        <f>+AU33/'[3]total numbers'!CN33</f>
        <v>4.4105277521074857E-3</v>
      </c>
      <c r="DY33" s="17">
        <f>+AV33/'[3]total numbers'!CO33</f>
        <v>4.9175943384757561E-3</v>
      </c>
      <c r="DZ33" s="17">
        <f>+AW33/'[3]total numbers'!CP33</f>
        <v>5.4099137580034705E-3</v>
      </c>
      <c r="EA33" s="17">
        <f>+AX33/'[3]total numbers'!CQ33</f>
        <v>5.8882859005963007E-3</v>
      </c>
      <c r="EB33" s="17">
        <f>+AY33/'[3]total numbers'!CR33</f>
        <v>6.3533666122431651E-3</v>
      </c>
      <c r="EC33" s="17">
        <f>+AZ33/'[3]total numbers'!CS33</f>
        <v>7.3681991130368062E-3</v>
      </c>
      <c r="ED33" s="17">
        <f>+BA33/'[3]total numbers'!CT33</f>
        <v>8.3561579212781175E-3</v>
      </c>
      <c r="EE33" s="17">
        <f>+BB33/'[3]total numbers'!CU33</f>
        <v>9.3186068341901095E-3</v>
      </c>
      <c r="EF33" s="17">
        <f>+BC33/'[3]total numbers'!CV33</f>
        <v>1.0256032709742667E-2</v>
      </c>
      <c r="EG33" s="17">
        <f>+BD33/'[3]total numbers'!CW33</f>
        <v>1.1169062568324778E-2</v>
      </c>
      <c r="EH33" s="17">
        <f>+BE33/'[3]total numbers'!CX33</f>
        <v>1.2057320320845293E-2</v>
      </c>
      <c r="EI33" s="17">
        <f>+BF33/'[3]total numbers'!CY33</f>
        <v>1.8626462044065723E-2</v>
      </c>
      <c r="EJ33" s="17">
        <f>+BG33/'[3]total numbers'!CZ33</f>
        <v>2.2054819951553058E-2</v>
      </c>
      <c r="EK33" s="17">
        <f>+BH33/'[3]total numbers'!DA33</f>
        <v>2.2886438489163899E-2</v>
      </c>
      <c r="EL33" s="17">
        <f>+BI33/'[3]total numbers'!DB33</f>
        <v>4.007739227650723E-2</v>
      </c>
      <c r="EM33" s="17">
        <f>+BJ33/'[3]total numbers'!DC33</f>
        <v>4.0626454828561573E-2</v>
      </c>
      <c r="EN33" s="17">
        <f>+BK33/'[3]total numbers'!DD33</f>
        <v>4.1910375854150882E-2</v>
      </c>
      <c r="EO33" s="17">
        <f>+BL33/'[3]total numbers'!DE33</f>
        <v>4.2994167516098587E-2</v>
      </c>
      <c r="EP33" s="17">
        <f>+BM33/'[3]total numbers'!DF33</f>
        <v>4.3958138269094761E-2</v>
      </c>
      <c r="EQ33" s="17">
        <f>+BN33/'[3]total numbers'!DG33</f>
        <v>4.4182053059749898E-2</v>
      </c>
      <c r="ER33" s="17">
        <f>+BO33/'[3]total numbers'!DH33</f>
        <v>4.6055969167622092E-2</v>
      </c>
      <c r="ES33" s="17">
        <f>+BP33/'[3]total numbers'!DI33</f>
        <v>4.5797381879697965E-2</v>
      </c>
      <c r="ET33" s="17">
        <f>+BQ33/'[3]total numbers'!DJ33</f>
        <v>4.549763568661027E-2</v>
      </c>
      <c r="EU33" s="17">
        <f>+BR33/'[3]total numbers'!DK33</f>
        <v>4.5482012773588307E-2</v>
      </c>
      <c r="EV33" s="17">
        <f>+BS33/'[3]total numbers'!DL33</f>
        <v>4.6122764739124571E-2</v>
      </c>
      <c r="EW33" s="17">
        <f>+BT33/'[3]total numbers'!DM33</f>
        <v>4.4947912488140132E-2</v>
      </c>
      <c r="EX33" s="17">
        <f>+BU33/'[3]total numbers'!DN33</f>
        <v>4.5115196375967677E-2</v>
      </c>
      <c r="EY33" s="17">
        <f>+BV33/'[3]total numbers'!DO33</f>
        <v>4.4984099911444878E-2</v>
      </c>
      <c r="EZ33" s="17">
        <f>+BW33/'[3]total numbers'!DP33</f>
        <v>4.4828866116144631E-2</v>
      </c>
      <c r="FA33" s="17">
        <f>+BX33/'[3]total numbers'!DQ33</f>
        <v>4.4588494952370883E-2</v>
      </c>
      <c r="FB33" s="17">
        <f>+BY33/'[3]total numbers'!DR33</f>
        <v>4.4314629220886109E-2</v>
      </c>
      <c r="FC33" s="17">
        <f>+BZ33/'[3]total numbers'!DS33</f>
        <v>4.4345853808346242E-2</v>
      </c>
      <c r="FD33" s="17">
        <f>+CA33/'[3]total numbers'!DT33</f>
        <v>4.4145103233214654E-2</v>
      </c>
      <c r="FE33" s="17">
        <f>+CB33/'[3]total numbers'!DU33</f>
        <v>4.4004722328139949E-2</v>
      </c>
      <c r="FF33" s="17">
        <f>+CC33/'[3]total numbers'!DV33</f>
        <v>4.3888795242872265E-2</v>
      </c>
      <c r="FH33" s="59">
        <f>+DZ33</f>
        <v>5.4099137580034705E-3</v>
      </c>
      <c r="FI33" s="17">
        <f>FM33-EH33</f>
        <v>0.48794267967915472</v>
      </c>
      <c r="FJ33" s="52">
        <f>+FJ$102</f>
        <v>5000</v>
      </c>
      <c r="FK33" s="63">
        <f>+FK$102</f>
        <v>1.5E-3</v>
      </c>
      <c r="FL33" s="52">
        <v>5000</v>
      </c>
      <c r="FM33" s="66">
        <f>+FM$102</f>
        <v>0.5</v>
      </c>
      <c r="FN33" s="52"/>
      <c r="FO33" s="52" t="str">
        <f>+FO$102</f>
        <v>S-curve</v>
      </c>
      <c r="FP33" s="6">
        <v>4</v>
      </c>
      <c r="FQ33" s="22" t="s">
        <v>379</v>
      </c>
      <c r="FV33" s="86" t="s">
        <v>422</v>
      </c>
      <c r="GF33" s="20">
        <f t="shared" si="6"/>
        <v>1.1553511586370952E-2</v>
      </c>
    </row>
    <row r="34" spans="1:188" x14ac:dyDescent="0.2">
      <c r="A34" s="8">
        <v>9</v>
      </c>
      <c r="B34" s="14">
        <v>108</v>
      </c>
      <c r="C34" s="87" t="s">
        <v>75</v>
      </c>
      <c r="D34" s="20">
        <v>0</v>
      </c>
      <c r="E34" s="20">
        <v>0</v>
      </c>
      <c r="F34" s="20">
        <v>0</v>
      </c>
      <c r="G34" s="20">
        <v>0</v>
      </c>
      <c r="H34" s="20">
        <v>0</v>
      </c>
      <c r="I34" s="20">
        <v>0</v>
      </c>
      <c r="J34" s="11">
        <v>0</v>
      </c>
      <c r="K34" s="11">
        <v>0</v>
      </c>
      <c r="L34" s="11">
        <v>0</v>
      </c>
      <c r="M34" s="11">
        <v>0</v>
      </c>
      <c r="N34" s="11">
        <f>+[1]data!N$34*[2]Africa!$I$9</f>
        <v>0</v>
      </c>
      <c r="O34" s="11">
        <f>+[1]data!O$34*[2]Africa!$I$9</f>
        <v>0</v>
      </c>
      <c r="P34" s="11">
        <f>+[1]data!P$34*[2]Africa!$I$9</f>
        <v>0</v>
      </c>
      <c r="Q34" s="11">
        <f>+[1]data!Q$34*[2]Africa!$I$9</f>
        <v>0</v>
      </c>
      <c r="R34" s="11">
        <f>+[1]data!R$34*[2]Africa!$I$9</f>
        <v>0</v>
      </c>
      <c r="S34" s="11">
        <f>+[1]data!S$34*[2]Africa!$I$9</f>
        <v>0</v>
      </c>
      <c r="T34" s="11">
        <f>+[1]data!T$34*[2]Africa!$I$9</f>
        <v>0</v>
      </c>
      <c r="U34" s="11">
        <f>+[1]data!U$34*[2]Africa!$I$9</f>
        <v>0</v>
      </c>
      <c r="V34" s="11">
        <f>+[1]data!V$34*[2]Africa!$I$9</f>
        <v>0</v>
      </c>
      <c r="W34" s="11">
        <f>+[1]data!W$34*[2]Africa!$I$9</f>
        <v>0</v>
      </c>
      <c r="X34" s="11">
        <f>+[1]data!X$34*[2]Africa!$I$9</f>
        <v>0</v>
      </c>
      <c r="Y34" s="11">
        <f>+[1]data!Y$34*[2]Africa!$I$9</f>
        <v>0</v>
      </c>
      <c r="Z34" s="11">
        <f>+[1]data!Z$34*[2]Africa!$I$9</f>
        <v>0</v>
      </c>
      <c r="AA34" s="11">
        <f>+[1]data!AA$34*[2]Africa!$I$9</f>
        <v>0</v>
      </c>
      <c r="AB34" s="11">
        <f>+[1]data!AB$34*[2]Africa!$I$9</f>
        <v>0</v>
      </c>
      <c r="AC34" s="11">
        <f>+[1]data!AC$34*[2]Africa!$I$9</f>
        <v>0</v>
      </c>
      <c r="AD34" s="11">
        <f>+[1]data!AD$34*[2]Africa!$I$9</f>
        <v>0</v>
      </c>
      <c r="AE34" s="107">
        <f>+[1]data!AE$34*[2]Africa!$I$9</f>
        <v>0</v>
      </c>
      <c r="AF34" s="11">
        <f>+[1]data!AF$34*[2]Africa!$I$9</f>
        <v>0</v>
      </c>
      <c r="AG34" s="11">
        <f>+[1]data!AG$34*[2]Africa!$I$9</f>
        <v>0</v>
      </c>
      <c r="AH34" s="11">
        <f>+[1]data!AH$34*[2]Africa!$I$9</f>
        <v>0</v>
      </c>
      <c r="AI34" s="11">
        <f>+[1]data!AI$34*[2]Africa!$I$9</f>
        <v>0</v>
      </c>
      <c r="AJ34" s="11">
        <f>+[1]data!AJ$34*[2]Africa!$I$9</f>
        <v>0</v>
      </c>
      <c r="AK34" s="11">
        <f>+[1]data!AK$34*[2]Africa!$I$9</f>
        <v>0</v>
      </c>
      <c r="AL34" s="11">
        <f>+[1]data!AL$34*[2]Africa!$I$9</f>
        <v>0</v>
      </c>
      <c r="AM34" s="11">
        <f>+[1]data!AM$34*[2]Africa!$I$9</f>
        <v>0</v>
      </c>
      <c r="AN34" s="11">
        <f>+[1]data!AN$34*[2]Africa!$I$9</f>
        <v>0</v>
      </c>
      <c r="AO34" s="107">
        <f>+[1]data!AO$34*[2]Africa!$I$9</f>
        <v>0</v>
      </c>
      <c r="AP34" s="11">
        <f>+[1]data!AP$34*[2]Africa!$I$9</f>
        <v>0</v>
      </c>
      <c r="AQ34" s="11">
        <f>+[1]data!AQ$34*[2]Africa!$I$9</f>
        <v>0</v>
      </c>
      <c r="AR34" s="11">
        <f>+[1]data!AR$34*[2]Africa!$I$9</f>
        <v>0</v>
      </c>
      <c r="AS34" s="11">
        <f>+[1]data!AS$34*[2]Africa!$I$9</f>
        <v>0</v>
      </c>
      <c r="AT34" s="11">
        <f>+[1]data!AT$34*[2]Africa!$I$9</f>
        <v>0</v>
      </c>
      <c r="AU34" s="11">
        <f>+[1]data!AU$34*[2]Africa!$I$9</f>
        <v>0</v>
      </c>
      <c r="AV34" s="11">
        <f>+[1]data!AV$34*[2]Africa!$I$9</f>
        <v>0</v>
      </c>
      <c r="AW34" s="11">
        <f>+[1]data!AW$34*[2]Africa!$I$9</f>
        <v>0</v>
      </c>
      <c r="AX34" s="11">
        <f>+[1]data!AX$34*[2]Africa!$I$9</f>
        <v>0</v>
      </c>
      <c r="AY34" s="107">
        <f>+[1]data!AY$34*[2]Africa!$I$9</f>
        <v>0</v>
      </c>
      <c r="AZ34" s="11">
        <f>+[1]data!AZ$34*[2]Africa!$I$9</f>
        <v>2.3333333333333335</v>
      </c>
      <c r="BA34" s="11">
        <f>+[1]data!BA$34*[2]Africa!$I$9</f>
        <v>4.666666666666667</v>
      </c>
      <c r="BB34" s="11">
        <f>+[1]data!BB$34*[2]Africa!$I$9</f>
        <v>7</v>
      </c>
      <c r="BC34" s="11">
        <f>+[1]data!BC$34*[2]Africa!$I$9</f>
        <v>9.3333333333333339</v>
      </c>
      <c r="BD34" s="11">
        <f>+[1]data!BD$34*[2]Africa!$I$9</f>
        <v>11.666666666666666</v>
      </c>
      <c r="BE34" s="19">
        <f>+[1]data!BE$34*[2]Africa!$I$9</f>
        <v>14</v>
      </c>
      <c r="BF34" s="19">
        <f>+[1]data!BF$34*[2]Africa!$I$9</f>
        <v>14</v>
      </c>
      <c r="BG34" s="19">
        <f>+[1]data!BG$34*[2]Africa!$I$9</f>
        <v>14</v>
      </c>
      <c r="BH34" s="19">
        <f>+[1]data!BH$34*[2]Africa!$I$9</f>
        <v>15</v>
      </c>
      <c r="BI34" s="19">
        <f>+[1]data!BI$34*[2]Africa!$I$9</f>
        <v>21</v>
      </c>
      <c r="BJ34" s="19">
        <f>+[1]data!BJ$34*[2]Africa!$I$9</f>
        <v>22</v>
      </c>
      <c r="BK34" s="19">
        <f>+[1]data!BK$34*[2]Africa!$I$9</f>
        <v>23</v>
      </c>
      <c r="BL34" s="19">
        <f>+[1]data!BL$34*[2]Africa!$I$9</f>
        <v>23</v>
      </c>
      <c r="BM34" s="19">
        <f>+[1]data!BM$34*[2]Africa!$I$9</f>
        <v>23</v>
      </c>
      <c r="BN34" s="19">
        <f>+[1]data!BN$34*[2]Africa!$I$9</f>
        <v>23</v>
      </c>
      <c r="BO34" s="19">
        <f>+[1]data!BO$34*[2]Africa!$I$9</f>
        <v>23</v>
      </c>
      <c r="BP34" s="19">
        <f>+[1]data!BP$34*[2]Africa!$I$9</f>
        <v>23</v>
      </c>
      <c r="BQ34" s="19">
        <f>+[1]data!BQ$34*[2]Africa!$I$9</f>
        <v>23</v>
      </c>
      <c r="BR34" s="19">
        <f>+[1]data!BR$34*[2]Africa!$I$9</f>
        <v>23</v>
      </c>
      <c r="BS34" s="19">
        <f>+[1]data!BS$34*[2]Africa!$I$9</f>
        <v>23</v>
      </c>
      <c r="BT34" s="19">
        <f>+[1]data!BT$34*[2]Africa!$I$9</f>
        <v>23</v>
      </c>
      <c r="BU34" s="19">
        <f>+[1]data!BU$34*[2]Africa!$I$9</f>
        <v>23</v>
      </c>
      <c r="BV34" s="19">
        <f>+[1]data!BV$34*[2]Africa!$I$9</f>
        <v>23</v>
      </c>
      <c r="BW34" s="19">
        <f>+[1]data!BW$34*[2]Africa!$I$9</f>
        <v>23</v>
      </c>
      <c r="BX34" s="19">
        <f>+[1]data!BX$34*[2]Africa!$I$9</f>
        <v>23</v>
      </c>
      <c r="BY34" s="19">
        <f>+[1]data!BY$34*[2]Africa!$I$9</f>
        <v>23</v>
      </c>
      <c r="BZ34" s="19">
        <f>+[1]data!BZ$34*[2]Africa!$I$9</f>
        <v>23</v>
      </c>
      <c r="CA34" s="19">
        <f>+[1]data!CA$34*[2]Africa!$I$9</f>
        <v>23</v>
      </c>
      <c r="CB34" s="19">
        <f>+[1]data!CB$34*[2]Africa!$I$9</f>
        <v>23</v>
      </c>
      <c r="CC34" s="19">
        <f>+[1]data!CC$34*[2]Africa!$I$9</f>
        <v>23</v>
      </c>
      <c r="CD34" s="30"/>
      <c r="CE34" s="45"/>
      <c r="CG34" s="17">
        <f>+D34/'[3]total numbers'!AW34</f>
        <v>0</v>
      </c>
      <c r="CH34" s="17">
        <f>+E34/'[3]total numbers'!AX34</f>
        <v>0</v>
      </c>
      <c r="CI34" s="17">
        <f>+F34/'[3]total numbers'!AY34</f>
        <v>0</v>
      </c>
      <c r="CJ34" s="17">
        <f>+G34/'[3]total numbers'!AZ34</f>
        <v>0</v>
      </c>
      <c r="CK34" s="17">
        <f>+H34/'[3]total numbers'!BA34</f>
        <v>0</v>
      </c>
      <c r="CL34" s="17">
        <f>+I34/'[3]total numbers'!BB34</f>
        <v>0</v>
      </c>
      <c r="CM34" s="17">
        <f>+J34/'[3]total numbers'!BC34</f>
        <v>0</v>
      </c>
      <c r="CN34" s="17">
        <f>+K34/'[3]total numbers'!BD34</f>
        <v>0</v>
      </c>
      <c r="CO34" s="17">
        <f>+L34/'[3]total numbers'!BE34</f>
        <v>0</v>
      </c>
      <c r="CP34" s="17">
        <f>+M34/'[3]total numbers'!BF34</f>
        <v>0</v>
      </c>
      <c r="CQ34" s="17">
        <f>+N34/'[3]total numbers'!BG34</f>
        <v>0</v>
      </c>
      <c r="CR34" s="17">
        <f>+O34/'[3]total numbers'!BH34</f>
        <v>0</v>
      </c>
      <c r="CS34" s="17">
        <f>+P34/'[3]total numbers'!BI34</f>
        <v>0</v>
      </c>
      <c r="CT34" s="17">
        <f>+Q34/'[3]total numbers'!BJ34</f>
        <v>0</v>
      </c>
      <c r="CU34" s="17">
        <f>+R34/'[3]total numbers'!BK34</f>
        <v>0</v>
      </c>
      <c r="CV34" s="17">
        <f>+S34/'[3]total numbers'!BL34</f>
        <v>0</v>
      </c>
      <c r="CW34" s="17">
        <f>+T34/'[3]total numbers'!BM34</f>
        <v>0</v>
      </c>
      <c r="CX34" s="17">
        <f>+U34/'[3]total numbers'!BN34</f>
        <v>0</v>
      </c>
      <c r="CY34" s="17">
        <f>+V34/'[3]total numbers'!BO34</f>
        <v>0</v>
      </c>
      <c r="CZ34" s="17">
        <f>+W34/'[3]total numbers'!BP34</f>
        <v>0</v>
      </c>
      <c r="DA34" s="17">
        <f>+X34/'[3]total numbers'!BQ34</f>
        <v>0</v>
      </c>
      <c r="DB34" s="17">
        <f>+Y34/'[3]total numbers'!BR34</f>
        <v>0</v>
      </c>
      <c r="DC34" s="17">
        <f>+Z34/'[3]total numbers'!BS34</f>
        <v>0</v>
      </c>
      <c r="DD34" s="17">
        <f>+AA34/'[3]total numbers'!BT34</f>
        <v>0</v>
      </c>
      <c r="DE34" s="17">
        <f>+AB34/'[3]total numbers'!BU34</f>
        <v>0</v>
      </c>
      <c r="DF34" s="17">
        <f>+AC34/'[3]total numbers'!BV34</f>
        <v>0</v>
      </c>
      <c r="DG34" s="17">
        <f>+AD34/'[3]total numbers'!BW34</f>
        <v>0</v>
      </c>
      <c r="DH34" s="17">
        <f>+AE34/'[3]total numbers'!BX34</f>
        <v>0</v>
      </c>
      <c r="DI34" s="17">
        <f>+AF34/'[3]total numbers'!BY34</f>
        <v>0</v>
      </c>
      <c r="DJ34" s="17">
        <f>+AG34/'[3]total numbers'!BZ34</f>
        <v>0</v>
      </c>
      <c r="DK34" s="17">
        <f>+AH34/'[3]total numbers'!CA34</f>
        <v>0</v>
      </c>
      <c r="DL34" s="17">
        <f>+AI34/'[3]total numbers'!CB34</f>
        <v>0</v>
      </c>
      <c r="DM34" s="17">
        <f>+AJ34/'[3]total numbers'!CC34</f>
        <v>0</v>
      </c>
      <c r="DN34" s="17">
        <f>+AK34/'[3]total numbers'!CD34</f>
        <v>0</v>
      </c>
      <c r="DO34" s="17">
        <f>+AL34/'[3]total numbers'!CE34</f>
        <v>0</v>
      </c>
      <c r="DP34" s="17">
        <f>+AM34/'[3]total numbers'!CF34</f>
        <v>0</v>
      </c>
      <c r="DQ34" s="17">
        <f>+AN34/'[3]total numbers'!CG34</f>
        <v>0</v>
      </c>
      <c r="DR34" s="17">
        <f>+AO34/'[3]total numbers'!CH34</f>
        <v>0</v>
      </c>
      <c r="DS34" s="17">
        <f>+AP34/'[3]total numbers'!CI34</f>
        <v>0</v>
      </c>
      <c r="DT34" s="17">
        <f>+AQ34/'[3]total numbers'!CJ34</f>
        <v>0</v>
      </c>
      <c r="DU34" s="17">
        <f>+AR34/'[3]total numbers'!CK34</f>
        <v>0</v>
      </c>
      <c r="DV34" s="17">
        <f>+AS34/'[3]total numbers'!CL34</f>
        <v>0</v>
      </c>
      <c r="DW34" s="17">
        <f>+AT34/'[3]total numbers'!CM34</f>
        <v>0</v>
      </c>
      <c r="DX34" s="17">
        <f>+AU34/'[3]total numbers'!CN34</f>
        <v>0</v>
      </c>
      <c r="DY34" s="17">
        <f>+AV34/'[3]total numbers'!CO34</f>
        <v>0</v>
      </c>
      <c r="DZ34" s="17">
        <f>+AW34/'[3]total numbers'!CP34</f>
        <v>0</v>
      </c>
      <c r="EA34" s="17">
        <f>+AX34/'[3]total numbers'!CQ34</f>
        <v>0</v>
      </c>
      <c r="EB34" s="17">
        <f>+AY34/'[3]total numbers'!CR34</f>
        <v>0</v>
      </c>
      <c r="EC34" s="17">
        <f>+AZ34/'[3]total numbers'!CS34</f>
        <v>4.0184760342968896E-4</v>
      </c>
      <c r="ED34" s="17">
        <f>+BA34/'[3]total numbers'!CT34</f>
        <v>7.8857894356782637E-4</v>
      </c>
      <c r="EE34" s="17">
        <f>+BB34/'[3]total numbers'!CU34</f>
        <v>1.1638071923949522E-3</v>
      </c>
      <c r="EF34" s="17">
        <f>+BC34/'[3]total numbers'!CV34</f>
        <v>1.530723144227796E-3</v>
      </c>
      <c r="EG34" s="17">
        <f>+BD34/'[3]total numbers'!CW34</f>
        <v>1.8917948479291521E-3</v>
      </c>
      <c r="EH34" s="17">
        <f>+BE34/'[3]total numbers'!CX34</f>
        <v>2.2500583006177534E-3</v>
      </c>
      <c r="EI34" s="17">
        <f>+BF34/'[3]total numbers'!CY34</f>
        <v>2.234241733465175E-3</v>
      </c>
      <c r="EJ34" s="17">
        <f>+BG34/'[3]total numbers'!CZ34</f>
        <v>2.2179883289454132E-3</v>
      </c>
      <c r="EK34" s="17">
        <f>+BH34/'[3]total numbers'!DA34</f>
        <v>2.3522681510419609E-3</v>
      </c>
      <c r="EL34" s="17">
        <f>+BI34/'[3]total numbers'!DB34</f>
        <v>3.2444347901051536E-3</v>
      </c>
      <c r="EM34" s="17">
        <f>+BJ34/'[3]total numbers'!DC34</f>
        <v>3.3314682159003408E-3</v>
      </c>
      <c r="EN34" s="17">
        <f>+BK34/'[3]total numbers'!DD34</f>
        <v>3.3990663503663011E-3</v>
      </c>
      <c r="EO34" s="17">
        <f>+BL34/'[3]total numbers'!DE34</f>
        <v>3.3066315646161095E-3</v>
      </c>
      <c r="EP34" s="17">
        <f>+BM34/'[3]total numbers'!DF34</f>
        <v>3.2113562492922802E-3</v>
      </c>
      <c r="EQ34" s="17">
        <f>+BN34/'[3]total numbers'!DG34</f>
        <v>3.1173214781145737E-3</v>
      </c>
      <c r="ER34" s="17">
        <f>+BO34/'[3]total numbers'!DH34</f>
        <v>3.024926313452597E-3</v>
      </c>
      <c r="ES34" s="17">
        <f>+BP34/'[3]total numbers'!DI34</f>
        <v>2.9344284109827745E-3</v>
      </c>
      <c r="ET34" s="17">
        <f>+BQ34/'[3]total numbers'!DJ34</f>
        <v>2.8485607275372722E-3</v>
      </c>
      <c r="EU34" s="17">
        <f>+BR34/'[3]total numbers'!DK34</f>
        <v>2.769973344426073E-3</v>
      </c>
      <c r="EV34" s="17">
        <f>+BS34/'[3]total numbers'!DL34</f>
        <v>2.6998911356939464E-3</v>
      </c>
      <c r="EW34" s="17">
        <f>+BT34/'[3]total numbers'!DM34</f>
        <v>2.6385245462512128E-3</v>
      </c>
      <c r="EX34" s="17">
        <f>+BU34/'[3]total numbers'!DN34</f>
        <v>2.5845376998086434E-3</v>
      </c>
      <c r="EY34" s="17">
        <f>+BV34/'[3]total numbers'!DO34</f>
        <v>2.5356708249463268E-3</v>
      </c>
      <c r="EZ34" s="17">
        <f>+BW34/'[3]total numbers'!DP34</f>
        <v>2.489191767009053E-3</v>
      </c>
      <c r="FA34" s="17">
        <f>+BX34/'[3]total numbers'!DQ34</f>
        <v>2.4433506496072633E-3</v>
      </c>
      <c r="FB34" s="17">
        <f>+BY34/'[3]total numbers'!DR34</f>
        <v>2.3978157774818616E-3</v>
      </c>
      <c r="FC34" s="17">
        <f>+BZ34/'[3]total numbers'!DS34</f>
        <v>2.3531652989149145E-3</v>
      </c>
      <c r="FD34" s="17">
        <f>+CA34/'[3]total numbers'!DT34</f>
        <v>2.3097997875586749E-3</v>
      </c>
      <c r="FE34" s="17">
        <f>+CB34/'[3]total numbers'!DU34</f>
        <v>2.2683298060804848E-3</v>
      </c>
      <c r="FF34" s="17">
        <f>+CC34/'[3]total numbers'!DV34</f>
        <v>2.2291053117544312E-3</v>
      </c>
      <c r="FH34" s="52">
        <f t="shared" si="1"/>
        <v>-10000</v>
      </c>
      <c r="FI34" s="52">
        <f t="shared" si="2"/>
        <v>1960</v>
      </c>
      <c r="FJ34" s="66">
        <v>0.5</v>
      </c>
      <c r="FK34" s="59">
        <f t="shared" si="3"/>
        <v>2.2500583006177534E-3</v>
      </c>
      <c r="FL34" s="52">
        <f t="shared" si="4"/>
        <v>1960.0010899398205</v>
      </c>
      <c r="FM34" s="65">
        <f t="shared" si="7"/>
        <v>0.33333333333333331</v>
      </c>
      <c r="FN34" s="59">
        <f t="shared" si="5"/>
        <v>-2.1863831143176742E-2</v>
      </c>
      <c r="FP34" s="6">
        <v>9</v>
      </c>
      <c r="FQ34" s="6" t="s">
        <v>350</v>
      </c>
      <c r="GF34" s="20">
        <f t="shared" si="6"/>
        <v>0</v>
      </c>
    </row>
    <row r="35" spans="1:188" x14ac:dyDescent="0.2">
      <c r="A35" s="8">
        <v>14</v>
      </c>
      <c r="B35" s="14">
        <v>112</v>
      </c>
      <c r="C35" s="87" t="s">
        <v>76</v>
      </c>
      <c r="D35" s="20">
        <v>0</v>
      </c>
      <c r="E35" s="20">
        <v>0</v>
      </c>
      <c r="F35" s="20">
        <v>0</v>
      </c>
      <c r="G35" s="20">
        <v>0</v>
      </c>
      <c r="H35" s="20">
        <v>0</v>
      </c>
      <c r="I35" s="20">
        <v>0</v>
      </c>
      <c r="J35" s="11">
        <v>0</v>
      </c>
      <c r="K35" s="11">
        <v>0</v>
      </c>
      <c r="L35" s="11">
        <v>0</v>
      </c>
      <c r="M35" s="11">
        <v>0</v>
      </c>
      <c r="N35" s="11">
        <f>+[1]data!N$35*[2]Europe!$I$7</f>
        <v>0</v>
      </c>
      <c r="O35" s="11">
        <f>+[1]data!O$35*[2]Europe!$I$7</f>
        <v>0</v>
      </c>
      <c r="P35" s="11">
        <f>+[1]data!P$35*[2]Europe!$I$7</f>
        <v>0</v>
      </c>
      <c r="Q35" s="11">
        <f>+[1]data!Q$35*[2]Europe!$I$7</f>
        <v>0</v>
      </c>
      <c r="R35" s="11">
        <f>+[1]data!R$35*[2]Europe!$I$7</f>
        <v>0</v>
      </c>
      <c r="S35" s="11">
        <f>+[1]data!S$35*[2]Europe!$I$7</f>
        <v>0</v>
      </c>
      <c r="T35" s="11">
        <f>+[1]data!T$35*[2]Europe!$I$7</f>
        <v>0</v>
      </c>
      <c r="U35" s="11">
        <f>+[1]data!U$35*[2]Europe!$I$7</f>
        <v>0</v>
      </c>
      <c r="V35" s="11">
        <f>+[1]data!V$35*[2]Europe!$I$7</f>
        <v>0</v>
      </c>
      <c r="W35" s="11">
        <f>+[1]data!W$35*[2]Europe!$I$7</f>
        <v>0</v>
      </c>
      <c r="X35" s="11">
        <f>+[1]data!X$35*[2]Europe!$I$7</f>
        <v>0</v>
      </c>
      <c r="Y35" s="11">
        <f>+[1]data!Y$35*[2]Europe!$I$7</f>
        <v>0</v>
      </c>
      <c r="Z35" s="11">
        <f>+[1]data!Z$35*[2]Europe!$I$7</f>
        <v>0</v>
      </c>
      <c r="AA35" s="11">
        <f>+[1]data!AA$35*[2]Europe!$I$7</f>
        <v>0</v>
      </c>
      <c r="AB35" s="11">
        <f>+[1]data!AB$35*[2]Europe!$I$7</f>
        <v>0</v>
      </c>
      <c r="AC35" s="11">
        <f>+[1]data!AC$35*[2]Europe!$I$7</f>
        <v>0</v>
      </c>
      <c r="AD35" s="11">
        <f>+[1]data!AD$35*[2]Europe!$I$7</f>
        <v>0</v>
      </c>
      <c r="AE35" s="107">
        <f>+[1]data!AE$35*[2]Europe!$I$7</f>
        <v>0.12926869325153376</v>
      </c>
      <c r="AF35" s="11">
        <f>+[1]data!AF$35*[2]Europe!$I$7</f>
        <v>0.15999405619631901</v>
      </c>
      <c r="AG35" s="11">
        <f>+[1]data!AG$35*[2]Europe!$I$7</f>
        <v>0.1907194191411043</v>
      </c>
      <c r="AH35" s="11">
        <f>+[1]data!AH$35*[2]Europe!$I$7</f>
        <v>0.22144478208588958</v>
      </c>
      <c r="AI35" s="11">
        <f>+[1]data!AI$35*[2]Europe!$I$7</f>
        <v>0.25217014503067481</v>
      </c>
      <c r="AJ35" s="11">
        <f>+[1]data!AJ$35*[2]Europe!$I$7</f>
        <v>0.28289550797546015</v>
      </c>
      <c r="AK35" s="11">
        <f>+[1]data!AK$35*[2]Europe!$I$7</f>
        <v>0.31362087092024538</v>
      </c>
      <c r="AL35" s="11">
        <f>+[1]data!AL$35*[2]Europe!$I$7</f>
        <v>0.34434623386503066</v>
      </c>
      <c r="AM35" s="11">
        <f>+[1]data!AM$35*[2]Europe!$I$7</f>
        <v>0.37507159680981594</v>
      </c>
      <c r="AN35" s="11">
        <f>+[1]data!AN$35*[2]Europe!$I$7</f>
        <v>0.40579695975460117</v>
      </c>
      <c r="AO35" s="107">
        <f>+[1]data!AO$35*[2]Europe!$I$7</f>
        <v>0.43652232269938651</v>
      </c>
      <c r="AP35" s="11">
        <f>+[1]data!AP$35*[2]Europe!$I$7</f>
        <v>0.87990812723926382</v>
      </c>
      <c r="AQ35" s="11">
        <f>+[1]data!AQ$35*[2]Europe!$I$7</f>
        <v>1.3232939317791412</v>
      </c>
      <c r="AR35" s="11">
        <f>+[1]data!AR$35*[2]Europe!$I$7</f>
        <v>1.7666797363190185</v>
      </c>
      <c r="AS35" s="11">
        <f>+[1]data!AS$35*[2]Europe!$I$7</f>
        <v>2.2100655408588956</v>
      </c>
      <c r="AT35" s="11">
        <f>+[1]data!AT$35*[2]Europe!$I$7</f>
        <v>2.6534513453987731</v>
      </c>
      <c r="AU35" s="11">
        <f>+[1]data!AU$35*[2]Europe!$I$7</f>
        <v>3.0968371499386502</v>
      </c>
      <c r="AV35" s="11">
        <f>+[1]data!AV$35*[2]Europe!$I$7</f>
        <v>3.5402229544785278</v>
      </c>
      <c r="AW35" s="11">
        <f>+[1]data!AW$35*[2]Europe!$I$7</f>
        <v>3.9836087590184048</v>
      </c>
      <c r="AX35" s="11">
        <f>+[1]data!AX$35*[2]Europe!$I$7</f>
        <v>4.4269945635582824</v>
      </c>
      <c r="AY35" s="107">
        <f>+[1]data!AY$35*[2]Europe!$I$7</f>
        <v>4.870380368098159</v>
      </c>
      <c r="AZ35" s="11">
        <f>+[1]data!AZ$35*[2]Europe!$I$7</f>
        <v>7.1585794331901829</v>
      </c>
      <c r="BA35" s="11">
        <f>+[1]data!BA$35*[2]Europe!$I$7</f>
        <v>9.4467784982822085</v>
      </c>
      <c r="BB35" s="11">
        <f>+[1]data!BB$35*[2]Europe!$I$7</f>
        <v>11.734977563374233</v>
      </c>
      <c r="BC35" s="11">
        <f>+[1]data!BC$35*[2]Europe!$I$7</f>
        <v>14.023176628466256</v>
      </c>
      <c r="BD35" s="11">
        <f>+[1]data!BD$35*[2]Europe!$I$7</f>
        <v>16.311375693558279</v>
      </c>
      <c r="BE35" s="19">
        <f>+[1]data!BE$35*[2]Europe!$I$7</f>
        <v>18.599574758650306</v>
      </c>
      <c r="BF35" s="19">
        <f>+[1]data!BF$35*[2]Europe!$I$7</f>
        <v>20.887773823742329</v>
      </c>
      <c r="BG35" s="19">
        <f>+[1]data!BG$35*[2]Europe!$I$7</f>
        <v>23.175972888834355</v>
      </c>
      <c r="BH35" s="19">
        <f>+[1]data!BH$35*[2]Europe!$I$7</f>
        <v>25.464171953926378</v>
      </c>
      <c r="BI35" s="19">
        <f>+[1]data!BI$35*[2]Europe!$I$7</f>
        <v>27.752371019018405</v>
      </c>
      <c r="BJ35" s="19">
        <f>+[1]data!BJ$35*[2]Europe!$I$7</f>
        <v>27.752371019018405</v>
      </c>
      <c r="BK35" s="19">
        <f>+[1]data!BK$35*[2]Europe!$I$7</f>
        <v>27.752371019018405</v>
      </c>
      <c r="BL35" s="19">
        <f>+[1]data!BL$35*[2]Europe!$I$7</f>
        <v>27.752371019018405</v>
      </c>
      <c r="BM35" s="19">
        <f>+[1]data!BM$35*[2]Europe!$I$7</f>
        <v>27.752371019018405</v>
      </c>
      <c r="BN35" s="19">
        <f>+[1]data!BN$35*[2]Europe!$I$7</f>
        <v>27.752371019018405</v>
      </c>
      <c r="BO35" s="19">
        <f>+[1]data!BO$35*[2]Europe!$I$7</f>
        <v>27.752371019018405</v>
      </c>
      <c r="BP35" s="19">
        <f>+[1]data!BP$35*[2]Europe!$I$7</f>
        <v>27.752371019018405</v>
      </c>
      <c r="BQ35" s="19">
        <f>+[1]data!BQ$35*[2]Europe!$I$7</f>
        <v>27.752371019018405</v>
      </c>
      <c r="BR35" s="19">
        <f>+[1]data!BR$35*[2]Europe!$I$7</f>
        <v>27.752371019018405</v>
      </c>
      <c r="BS35" s="19">
        <f>+[1]data!BS$35*[2]Europe!$I$7</f>
        <v>27.752371019018405</v>
      </c>
      <c r="BT35" s="19">
        <f>+[1]data!BT$35*[2]Europe!$I$7</f>
        <v>27.752371019018405</v>
      </c>
      <c r="BU35" s="19">
        <f>+[1]data!BU$35*[2]Europe!$I$7</f>
        <v>27.752371019018405</v>
      </c>
      <c r="BV35" s="19">
        <f>+[1]data!BV$35*[2]Europe!$I$7</f>
        <v>27.752371019018405</v>
      </c>
      <c r="BW35" s="19">
        <f>+[1]data!BW$35*[2]Europe!$I$7</f>
        <v>27.752371019018405</v>
      </c>
      <c r="BX35" s="19">
        <f>+[1]data!BX$35*[2]Europe!$I$7</f>
        <v>27.752371019018405</v>
      </c>
      <c r="BY35" s="19">
        <f>+[1]data!BY$35*[2]Europe!$I$7</f>
        <v>27.752371019018405</v>
      </c>
      <c r="BZ35" s="19">
        <f>+[1]data!BZ$35*[2]Europe!$I$7</f>
        <v>27.752371019018405</v>
      </c>
      <c r="CA35" s="19">
        <f>+[1]data!CA$35*[2]Europe!$I$7</f>
        <v>27.752371019018405</v>
      </c>
      <c r="CB35" s="19">
        <f>+[1]data!CB$35*[2]Europe!$I$7</f>
        <v>27.752371019018405</v>
      </c>
      <c r="CC35" s="19">
        <f>+[1]data!CC$35*[2]Europe!$I$7</f>
        <v>27.752371019018405</v>
      </c>
      <c r="CD35" s="30"/>
      <c r="CE35" s="45"/>
      <c r="CG35" s="17">
        <f>+D52/'[3]total numbers'!AW51</f>
        <v>0</v>
      </c>
      <c r="CH35" s="17">
        <f>+E52/'[3]total numbers'!AX51</f>
        <v>0</v>
      </c>
      <c r="CI35" s="17">
        <f>+F52/'[3]total numbers'!AY51</f>
        <v>0</v>
      </c>
      <c r="CJ35" s="17">
        <f>+G52/'[3]total numbers'!AZ51</f>
        <v>0</v>
      </c>
      <c r="CK35" s="17">
        <f>+H52/'[3]total numbers'!BA51</f>
        <v>0</v>
      </c>
      <c r="CL35" s="17">
        <f>+I52/'[3]total numbers'!BB51</f>
        <v>0</v>
      </c>
      <c r="CM35" s="17">
        <f>+J52/'[3]total numbers'!BC51</f>
        <v>0</v>
      </c>
      <c r="CN35" s="17">
        <f>+K52/'[3]total numbers'!BD51</f>
        <v>0</v>
      </c>
      <c r="CO35" s="17">
        <f>+L52/'[3]total numbers'!BE51</f>
        <v>0</v>
      </c>
      <c r="CP35" s="17">
        <f>+M52/'[3]total numbers'!BF51</f>
        <v>0</v>
      </c>
      <c r="CQ35" s="17">
        <f>+N52/'[3]total numbers'!BG51</f>
        <v>0</v>
      </c>
      <c r="CR35" s="17">
        <f>+O52/'[3]total numbers'!BH51</f>
        <v>0</v>
      </c>
      <c r="CS35" s="17">
        <f>+P52/'[3]total numbers'!BI51</f>
        <v>0</v>
      </c>
      <c r="CT35" s="17">
        <f>+Q52/'[3]total numbers'!BJ51</f>
        <v>0</v>
      </c>
      <c r="CU35" s="17">
        <f>+R52/'[3]total numbers'!BK51</f>
        <v>0</v>
      </c>
      <c r="CV35" s="17">
        <f>+S52/'[3]total numbers'!BL51</f>
        <v>0</v>
      </c>
      <c r="CW35" s="17">
        <f>+T52/'[3]total numbers'!BM51</f>
        <v>0</v>
      </c>
      <c r="CX35" s="17">
        <f>+U52/'[3]total numbers'!BN51</f>
        <v>0</v>
      </c>
      <c r="CY35" s="17">
        <f>+V52/'[3]total numbers'!BO51</f>
        <v>0</v>
      </c>
      <c r="CZ35" s="17">
        <f>+W52/'[3]total numbers'!BP51</f>
        <v>0</v>
      </c>
      <c r="DA35" s="17">
        <f>+X52/'[3]total numbers'!BQ51</f>
        <v>0</v>
      </c>
      <c r="DB35" s="17">
        <f>+Y52/'[3]total numbers'!BR51</f>
        <v>0</v>
      </c>
      <c r="DC35" s="17">
        <f>+Z52/'[3]total numbers'!BS51</f>
        <v>0</v>
      </c>
      <c r="DD35" s="17">
        <f>+AA52/'[3]total numbers'!BT51</f>
        <v>0</v>
      </c>
      <c r="DE35" s="17">
        <f>+AB52/'[3]total numbers'!BU51</f>
        <v>0</v>
      </c>
      <c r="DF35" s="17">
        <f>+AC52/'[3]total numbers'!BV51</f>
        <v>0</v>
      </c>
      <c r="DG35" s="17">
        <f>+AD52/'[3]total numbers'!BW51</f>
        <v>0</v>
      </c>
      <c r="DH35" s="17">
        <f>+AE52/'[3]total numbers'!BX51</f>
        <v>0</v>
      </c>
      <c r="DI35" s="17">
        <f>+AF52/'[3]total numbers'!BY51</f>
        <v>0</v>
      </c>
      <c r="DJ35" s="17">
        <f>+AG52/'[3]total numbers'!BZ51</f>
        <v>0</v>
      </c>
      <c r="DK35" s="17">
        <f>+AH52/'[3]total numbers'!CA51</f>
        <v>0</v>
      </c>
      <c r="DL35" s="17">
        <f>+AI52/'[3]total numbers'!CB51</f>
        <v>0</v>
      </c>
      <c r="DM35" s="17">
        <f>+AJ52/'[3]total numbers'!CC51</f>
        <v>0</v>
      </c>
      <c r="DN35" s="17">
        <f>+AK52/'[3]total numbers'!CD51</f>
        <v>0</v>
      </c>
      <c r="DO35" s="17">
        <f>+AL52/'[3]total numbers'!CE51</f>
        <v>0</v>
      </c>
      <c r="DP35" s="17">
        <f>+AM52/'[3]total numbers'!CF51</f>
        <v>0</v>
      </c>
      <c r="DQ35" s="17">
        <f>+AN52/'[3]total numbers'!CG51</f>
        <v>0</v>
      </c>
      <c r="DR35" s="17">
        <f>+AO52/'[3]total numbers'!CH51</f>
        <v>0</v>
      </c>
      <c r="DS35" s="17">
        <f>+AP52/'[3]total numbers'!CI51</f>
        <v>0</v>
      </c>
      <c r="DT35" s="17">
        <f>+AQ52/'[3]total numbers'!CJ51</f>
        <v>0</v>
      </c>
      <c r="DU35" s="17">
        <f>+AR52/'[3]total numbers'!CK51</f>
        <v>0</v>
      </c>
      <c r="DV35" s="17">
        <f>+AS52/'[3]total numbers'!CL51</f>
        <v>0</v>
      </c>
      <c r="DW35" s="17">
        <f>+AT52/'[3]total numbers'!CM51</f>
        <v>0</v>
      </c>
      <c r="DX35" s="17">
        <f>+AU52/'[3]total numbers'!CN51</f>
        <v>0</v>
      </c>
      <c r="DY35" s="17">
        <f>+AV52/'[3]total numbers'!CO51</f>
        <v>0</v>
      </c>
      <c r="DZ35" s="17">
        <f>+AW52/'[3]total numbers'!CP51</f>
        <v>0</v>
      </c>
      <c r="EA35" s="17">
        <f>+AX52/'[3]total numbers'!CQ51</f>
        <v>0</v>
      </c>
      <c r="EB35" s="17">
        <f>+AY52/'[3]total numbers'!CR51</f>
        <v>0</v>
      </c>
      <c r="EC35" s="17">
        <v>0</v>
      </c>
      <c r="ED35" s="17">
        <v>0</v>
      </c>
      <c r="EE35" s="17">
        <v>0</v>
      </c>
      <c r="EF35" s="17">
        <v>0</v>
      </c>
      <c r="EG35" s="17">
        <v>0</v>
      </c>
      <c r="EH35" s="17">
        <f>+BE52/'[3]total numbers'!CX51</f>
        <v>0</v>
      </c>
      <c r="EI35" s="17">
        <f>+BF52/'[3]total numbers'!CY51</f>
        <v>53.148596634855487</v>
      </c>
      <c r="EJ35" s="17">
        <f>+BG52/'[3]total numbers'!CZ51</f>
        <v>85.03775461576879</v>
      </c>
      <c r="EK35" s="17">
        <f>+BH52/'[3]total numbers'!DA51</f>
        <v>68.030203692615018</v>
      </c>
      <c r="EL35" s="17">
        <f>+BI52/'[3]total numbers'!DB51</f>
        <v>10</v>
      </c>
      <c r="EM35" s="17">
        <f>+BJ52/'[3]total numbers'!DC51</f>
        <v>10</v>
      </c>
      <c r="EN35" s="17">
        <f>+BK52/'[3]total numbers'!DD51</f>
        <v>10</v>
      </c>
      <c r="EO35" s="17">
        <f>+BL52/'[3]total numbers'!DE51</f>
        <v>10</v>
      </c>
      <c r="EP35" s="17">
        <f>+BM52/'[3]total numbers'!DF51</f>
        <v>10</v>
      </c>
      <c r="EQ35" s="17">
        <f>+BN52/'[3]total numbers'!DG51</f>
        <v>10</v>
      </c>
      <c r="ER35" s="17">
        <f>+BO52/'[3]total numbers'!DH51</f>
        <v>10</v>
      </c>
      <c r="ES35" s="17">
        <f>+BP52/'[3]total numbers'!DI51</f>
        <v>10</v>
      </c>
      <c r="ET35" s="17">
        <f>+BQ52/'[3]total numbers'!DJ51</f>
        <v>10</v>
      </c>
      <c r="EU35" s="17">
        <f>+BR52/'[3]total numbers'!DK51</f>
        <v>10</v>
      </c>
      <c r="EV35" s="17">
        <f>+BS52/'[3]total numbers'!DL51</f>
        <v>10.75268817204301</v>
      </c>
      <c r="EW35" s="17">
        <f>+BT52/'[3]total numbers'!DM51</f>
        <v>10.75268817204301</v>
      </c>
      <c r="EX35" s="17">
        <f>+BU52/'[3]total numbers'!DN51</f>
        <v>10.75268817204301</v>
      </c>
      <c r="EY35" s="17">
        <f>+BV52/'[3]total numbers'!DO51</f>
        <v>10.75268817204301</v>
      </c>
      <c r="EZ35" s="17">
        <f>+BW52/'[3]total numbers'!DP51</f>
        <v>10.75268817204301</v>
      </c>
      <c r="FA35" s="17">
        <f>+BX52/'[3]total numbers'!DQ51</f>
        <v>10.75268817204301</v>
      </c>
      <c r="FB35" s="17">
        <f>+BY52/'[3]total numbers'!DR51</f>
        <v>10.75268817204301</v>
      </c>
      <c r="FC35" s="17">
        <f>+BZ52/'[3]total numbers'!DS51</f>
        <v>10.75268817204301</v>
      </c>
      <c r="FD35" s="17">
        <f>+CA52/'[3]total numbers'!DT51</f>
        <v>10.75268817204301</v>
      </c>
      <c r="FE35" s="17">
        <f>+CB52/'[3]total numbers'!DU51</f>
        <v>10.75268817204301</v>
      </c>
      <c r="FF35" s="17">
        <f>+CC52/'[3]total numbers'!DV51</f>
        <v>10.75268817204301</v>
      </c>
      <c r="FH35" s="52">
        <f t="shared" si="1"/>
        <v>-10000</v>
      </c>
      <c r="FI35" s="52">
        <f t="shared" si="2"/>
        <v>1960</v>
      </c>
      <c r="FJ35" s="66">
        <f>+FJ$4</f>
        <v>0</v>
      </c>
      <c r="FK35" s="59">
        <f>+EH52</f>
        <v>0</v>
      </c>
      <c r="FL35" s="52">
        <f>IF(FK52=0,0,FI52+(FH52-FI52)/(1-(FJ52/FK52)^(1/FM52)))</f>
        <v>0</v>
      </c>
      <c r="FM35" s="65">
        <f t="shared" si="7"/>
        <v>0.33333333333333331</v>
      </c>
      <c r="FN35" s="59">
        <f>+FJ52/((FH52-FL52)^FM52)</f>
        <v>-2.320794416806389E-2</v>
      </c>
      <c r="FP35" s="6">
        <v>2</v>
      </c>
      <c r="FQ35" s="22" t="s">
        <v>369</v>
      </c>
      <c r="GF35" s="20" t="e">
        <f>+CQ52/EH52</f>
        <v>#DIV/0!</v>
      </c>
    </row>
    <row r="36" spans="1:188" x14ac:dyDescent="0.2">
      <c r="A36" s="8">
        <v>21</v>
      </c>
      <c r="B36" s="14">
        <v>116</v>
      </c>
      <c r="C36" s="87" t="s">
        <v>77</v>
      </c>
      <c r="D36" s="20">
        <v>0</v>
      </c>
      <c r="E36" s="20">
        <v>0</v>
      </c>
      <c r="F36" s="20">
        <v>0</v>
      </c>
      <c r="G36" s="20">
        <f>+[1]data!G$36*[2]EurAsia!$I$11</f>
        <v>0</v>
      </c>
      <c r="H36" s="20">
        <f>+[1]data!H$36*[2]EurAsia!$I$11</f>
        <v>0</v>
      </c>
      <c r="I36" s="20">
        <f>+[1]data!I$36*[2]EurAsia!$I$11</f>
        <v>0</v>
      </c>
      <c r="J36" s="20">
        <f>+[1]data!J$36*[2]EurAsia!$I$11</f>
        <v>0</v>
      </c>
      <c r="K36" s="20">
        <f>+[1]data!K$36*[2]EurAsia!$I$11</f>
        <v>0</v>
      </c>
      <c r="L36" s="20">
        <f>+[1]data!L$36*[2]EurAsia!$I$11</f>
        <v>0</v>
      </c>
      <c r="M36" s="20">
        <f>+[1]data!M$36*[2]EurAsia!$I$11</f>
        <v>0</v>
      </c>
      <c r="N36" s="20">
        <f>+[1]data!N$36*[2]EurAsia!$I$11</f>
        <v>0</v>
      </c>
      <c r="O36" s="20">
        <f>+[1]data!O$36*[2]EurAsia!$I$11</f>
        <v>0</v>
      </c>
      <c r="P36" s="20">
        <f>+[1]data!P$36*[2]EurAsia!$I$11</f>
        <v>0</v>
      </c>
      <c r="Q36" s="20">
        <f>+[1]data!Q$36*[2]EurAsia!$I$11</f>
        <v>0</v>
      </c>
      <c r="R36" s="20">
        <f>+[1]data!R$36*[2]EurAsia!$I$11</f>
        <v>0</v>
      </c>
      <c r="S36" s="20">
        <f>+[1]data!S$36*[2]EurAsia!$I$11</f>
        <v>0</v>
      </c>
      <c r="T36" s="20">
        <f>+[1]data!T$36*[2]EurAsia!$I$11</f>
        <v>0</v>
      </c>
      <c r="U36" s="20">
        <f>+[1]data!U$36*[2]EurAsia!$I$11</f>
        <v>0</v>
      </c>
      <c r="V36" s="20">
        <f>+[1]data!V$36*[2]EurAsia!$I$11</f>
        <v>0</v>
      </c>
      <c r="W36" s="20">
        <f>+[1]data!W$36*[2]EurAsia!$I$11</f>
        <v>0</v>
      </c>
      <c r="X36" s="20">
        <f>+[1]data!X$36*[2]EurAsia!$I$11</f>
        <v>0</v>
      </c>
      <c r="Y36" s="20">
        <f>+[1]data!Y$36*[2]EurAsia!$I$11</f>
        <v>0</v>
      </c>
      <c r="Z36" s="20">
        <f>+[1]data!Z$36*[2]EurAsia!$I$11</f>
        <v>0</v>
      </c>
      <c r="AA36" s="20">
        <f>+[1]data!AA$36*[2]EurAsia!$I$11</f>
        <v>0</v>
      </c>
      <c r="AB36" s="20">
        <f>+[1]data!AB$36*[2]EurAsia!$I$11</f>
        <v>0</v>
      </c>
      <c r="AC36" s="20">
        <f>+[1]data!AC$36*[2]EurAsia!$I$11</f>
        <v>0</v>
      </c>
      <c r="AD36" s="20">
        <f>+[1]data!AD$36*[2]EurAsia!$I$11</f>
        <v>0</v>
      </c>
      <c r="AE36" s="107">
        <f>+[1]data!AE$36*[2]EurAsia!$I$11</f>
        <v>0.59086771916156089</v>
      </c>
      <c r="AF36" s="11">
        <f>+[1]data!AF$36*[2]EurAsia!$I$11</f>
        <v>0.73949815463491686</v>
      </c>
      <c r="AG36" s="11">
        <f>+[1]data!AG$36*[2]EurAsia!$I$11</f>
        <v>0.88812859010827305</v>
      </c>
      <c r="AH36" s="11">
        <f>+[1]data!AH$36*[2]EurAsia!$I$11</f>
        <v>1.036759025581629</v>
      </c>
      <c r="AI36" s="11">
        <f>+[1]data!AI$36*[2]EurAsia!$I$11</f>
        <v>1.1853894610549851</v>
      </c>
      <c r="AJ36" s="11">
        <f>+[1]data!AJ$36*[2]EurAsia!$I$11</f>
        <v>1.3340198965283412</v>
      </c>
      <c r="AK36" s="11">
        <f>+[1]data!AK$36*[2]EurAsia!$I$11</f>
        <v>1.482650332001697</v>
      </c>
      <c r="AL36" s="11">
        <f>+[1]data!AL$36*[2]EurAsia!$I$11</f>
        <v>1.6312807674750529</v>
      </c>
      <c r="AM36" s="11">
        <f>+[1]data!AM$36*[2]EurAsia!$I$11</f>
        <v>1.7799112029484094</v>
      </c>
      <c r="AN36" s="11">
        <f>+[1]data!AN$36*[2]EurAsia!$I$11</f>
        <v>1.9285416384217653</v>
      </c>
      <c r="AO36" s="107">
        <f>+[1]data!AO$36*[2]EurAsia!$I$11</f>
        <v>2.0771720738951212</v>
      </c>
      <c r="AP36" s="11">
        <f>+[1]data!AP$36*[2]EurAsia!$I$11</f>
        <v>3.1255582654499139</v>
      </c>
      <c r="AQ36" s="11">
        <f>+[1]data!AQ$36*[2]EurAsia!$I$11</f>
        <v>4.1739444570047066</v>
      </c>
      <c r="AR36" s="11">
        <f>+[1]data!AR$36*[2]EurAsia!$I$11</f>
        <v>5.2223306485594989</v>
      </c>
      <c r="AS36" s="11">
        <f>+[1]data!AS$36*[2]EurAsia!$I$11</f>
        <v>6.2707168401142921</v>
      </c>
      <c r="AT36" s="11">
        <f>+[1]data!AT$36*[2]EurAsia!$I$11</f>
        <v>7.3191030316690844</v>
      </c>
      <c r="AU36" s="11">
        <f>+[1]data!AU$36*[2]EurAsia!$I$11</f>
        <v>8.3674892232238776</v>
      </c>
      <c r="AV36" s="11">
        <f>+[1]data!AV$36*[2]EurAsia!$I$11</f>
        <v>9.4158754147786698</v>
      </c>
      <c r="AW36" s="11">
        <f>+[1]data!AW$36*[2]EurAsia!$I$11</f>
        <v>10.464261606333462</v>
      </c>
      <c r="AX36" s="11">
        <f>+[1]data!AX$36*[2]EurAsia!$I$11</f>
        <v>11.512647797888254</v>
      </c>
      <c r="AY36" s="107">
        <f>+[1]data!AY$36*[2]EurAsia!$I$11</f>
        <v>12.561033989443047</v>
      </c>
      <c r="AZ36" s="11">
        <f>+[1]data!AZ$36*[2]EurAsia!$I$11</f>
        <v>19.738767697696218</v>
      </c>
      <c r="BA36" s="11">
        <f>+[1]data!BA$36*[2]EurAsia!$I$11</f>
        <v>26.916501405949386</v>
      </c>
      <c r="BB36" s="11">
        <f>+[1]data!BB$36*[2]EurAsia!$I$11</f>
        <v>34.094235114202554</v>
      </c>
      <c r="BC36" s="11">
        <f>+[1]data!BC$36*[2]EurAsia!$I$11</f>
        <v>41.271968822455726</v>
      </c>
      <c r="BD36" s="11">
        <f>+[1]data!BD$36*[2]EurAsia!$I$11</f>
        <v>48.449702530708898</v>
      </c>
      <c r="BE36" s="19">
        <f>+[1]data!BE$36*[2]EurAsia!$I$11</f>
        <v>55.627436238962069</v>
      </c>
      <c r="BF36" s="19">
        <f>+[1]data!BF$36*[2]EurAsia!$I$11</f>
        <v>79.852287504316507</v>
      </c>
      <c r="BG36" s="19">
        <f>+[1]data!BG$36*[2]EurAsia!$I$11</f>
        <v>107.66600562379755</v>
      </c>
      <c r="BH36" s="19">
        <f>+[1]data!BH$36*[2]EurAsia!$I$11</f>
        <v>215.33201124759509</v>
      </c>
      <c r="BI36" s="19">
        <f>+[1]data!BI$36*[2]EurAsia!$I$11</f>
        <v>253.01511321592423</v>
      </c>
      <c r="BJ36" s="19">
        <f>+[1]data!BJ$36*[2]EurAsia!$I$11</f>
        <v>254.80954664298753</v>
      </c>
      <c r="BK36" s="19">
        <f>+[1]data!BK$36*[2]EurAsia!$I$11</f>
        <v>255.70676335651916</v>
      </c>
      <c r="BL36" s="19">
        <f>+[1]data!BL$36*[2]EurAsia!$I$11</f>
        <v>269.16501405949384</v>
      </c>
      <c r="BM36" s="19">
        <f>+[1]data!BM$36*[2]EurAsia!$I$11</f>
        <v>269.16501405949384</v>
      </c>
      <c r="BN36" s="19">
        <f>+[1]data!BN$36*[2]EurAsia!$I$11</f>
        <v>314.02584973607617</v>
      </c>
      <c r="BO36" s="19">
        <f>+[1]data!BO$36*[2]EurAsia!$I$11</f>
        <v>317.25582990479012</v>
      </c>
      <c r="BP36" s="19">
        <f>+[1]data!BP$36*[2]EurAsia!$I$11</f>
        <v>317.61471659020276</v>
      </c>
      <c r="BQ36" s="19">
        <f>+[1]data!BQ$36*[2]EurAsia!$I$11</f>
        <v>317.61471659020276</v>
      </c>
      <c r="BR36" s="19">
        <f>+[1]data!BR$36*[2]EurAsia!$I$11</f>
        <v>317.61471659020276</v>
      </c>
      <c r="BS36" s="19">
        <f>+[1]data!BS$36*[2]EurAsia!$I$11</f>
        <v>317.61471659020276</v>
      </c>
      <c r="BT36" s="19">
        <f>+[1]data!BT$36*[2]EurAsia!$I$11</f>
        <v>317.61471659020276</v>
      </c>
      <c r="BU36" s="19">
        <f>+[1]data!BU$36*[2]EurAsia!$I$11</f>
        <v>317.73434548534033</v>
      </c>
      <c r="BV36" s="19">
        <f>+[1]data!BV$36*[2]EurAsia!$I$11</f>
        <v>317.6944691869611</v>
      </c>
      <c r="BW36" s="19">
        <f>+[1]data!BW$36*[2]EurAsia!$I$11</f>
        <v>317.7237118057725</v>
      </c>
      <c r="BX36" s="19">
        <f>+[1]data!BX$36*[2]EurAsia!$I$11</f>
        <v>317.75649898443987</v>
      </c>
      <c r="BY36" s="19">
        <f>+[1]data!BY$36*[2]EurAsia!$I$11</f>
        <v>317.78934523910476</v>
      </c>
      <c r="BZ36" s="19">
        <f>+[1]data!BZ$36*[2]EurAsia!$I$11</f>
        <v>317.81573251803223</v>
      </c>
      <c r="CA36" s="19">
        <f>+[1]data!CA$36*[2]EurAsia!$I$11</f>
        <v>317.82478558646426</v>
      </c>
      <c r="CB36" s="19">
        <f>+[1]data!CB$36*[2]EurAsia!$I$11</f>
        <v>317.86347292569178</v>
      </c>
      <c r="CC36" s="19">
        <f>+[1]data!CC$36*[2]EurAsia!$I$11</f>
        <v>317.8885964450439</v>
      </c>
      <c r="CD36" s="30"/>
      <c r="CE36" s="45"/>
      <c r="CG36" s="17">
        <f>+D36/'[3]total numbers'!AW36</f>
        <v>0</v>
      </c>
      <c r="CH36" s="17">
        <f>+E36/'[3]total numbers'!AX36</f>
        <v>0</v>
      </c>
      <c r="CI36" s="17">
        <f>+F36/'[3]total numbers'!AY36</f>
        <v>0</v>
      </c>
      <c r="CJ36" s="17">
        <f>+G36/'[3]total numbers'!AZ36</f>
        <v>0</v>
      </c>
      <c r="CK36" s="17">
        <f>+H36/'[3]total numbers'!BA36</f>
        <v>0</v>
      </c>
      <c r="CL36" s="17">
        <f>+I36/'[3]total numbers'!BB36</f>
        <v>0</v>
      </c>
      <c r="CM36" s="17">
        <f>+J36/'[3]total numbers'!BC36</f>
        <v>0</v>
      </c>
      <c r="CN36" s="17">
        <f>+K36/'[3]total numbers'!BD36</f>
        <v>0</v>
      </c>
      <c r="CO36" s="17">
        <f>+L36/'[3]total numbers'!BE36</f>
        <v>0</v>
      </c>
      <c r="CP36" s="17">
        <f>+M36/'[3]total numbers'!BF36</f>
        <v>0</v>
      </c>
      <c r="CQ36" s="17">
        <f>+N36/'[3]total numbers'!BG36</f>
        <v>0</v>
      </c>
      <c r="CR36" s="17">
        <f>+O36/'[3]total numbers'!BH36</f>
        <v>0</v>
      </c>
      <c r="CS36" s="17">
        <f>+P36/'[3]total numbers'!BI36</f>
        <v>0</v>
      </c>
      <c r="CT36" s="17">
        <f>+Q36/'[3]total numbers'!BJ36</f>
        <v>0</v>
      </c>
      <c r="CU36" s="17">
        <f>+R36/'[3]total numbers'!BK36</f>
        <v>0</v>
      </c>
      <c r="CV36" s="17">
        <f>+S36/'[3]total numbers'!BL36</f>
        <v>0</v>
      </c>
      <c r="CW36" s="17">
        <f>+T36/'[3]total numbers'!BM36</f>
        <v>0</v>
      </c>
      <c r="CX36" s="17">
        <f>+U36/'[3]total numbers'!BN36</f>
        <v>0</v>
      </c>
      <c r="CY36" s="17">
        <f>+V36/'[3]total numbers'!BO36</f>
        <v>0</v>
      </c>
      <c r="CZ36" s="17">
        <f>+W36/'[3]total numbers'!BP36</f>
        <v>0</v>
      </c>
      <c r="DA36" s="17">
        <f>+X36/'[3]total numbers'!BQ36</f>
        <v>0</v>
      </c>
      <c r="DB36" s="17">
        <f>+Y36/'[3]total numbers'!BR36</f>
        <v>0</v>
      </c>
      <c r="DC36" s="17">
        <f>+Z36/'[3]total numbers'!BS36</f>
        <v>0</v>
      </c>
      <c r="DD36" s="17">
        <f>+AA36/'[3]total numbers'!BT36</f>
        <v>0</v>
      </c>
      <c r="DE36" s="17">
        <f>+AB36/'[3]total numbers'!BU36</f>
        <v>0</v>
      </c>
      <c r="DF36" s="17">
        <f>+AC36/'[3]total numbers'!BV36</f>
        <v>0</v>
      </c>
      <c r="DG36" s="17">
        <f>+AD36/'[3]total numbers'!BW36</f>
        <v>0</v>
      </c>
      <c r="DH36" s="17">
        <f>+AE36/'[3]total numbers'!BX36</f>
        <v>8.5164032836219691E-5</v>
      </c>
      <c r="DI36" s="17">
        <f>+AF36/'[3]total numbers'!BY36</f>
        <v>1.0515534869997615E-4</v>
      </c>
      <c r="DJ36" s="17">
        <f>+AG36/'[3]total numbers'!BZ36</f>
        <v>1.2507047786879685E-4</v>
      </c>
      <c r="DK36" s="17">
        <f>+AH36/'[3]total numbers'!CA36</f>
        <v>1.4524244603404072E-4</v>
      </c>
      <c r="DL36" s="17">
        <f>+AI36/'[3]total numbers'!CB36</f>
        <v>1.6608231824829725E-4</v>
      </c>
      <c r="DM36" s="17">
        <f>+AJ36/'[3]total numbers'!CC36</f>
        <v>1.8794836379277258E-4</v>
      </c>
      <c r="DN36" s="17">
        <f>+AK36/'[3]total numbers'!CD36</f>
        <v>2.1143512487621025E-4</v>
      </c>
      <c r="DO36" s="17">
        <f>+AL36/'[3]total numbers'!CE36</f>
        <v>2.3669883109984097E-4</v>
      </c>
      <c r="DP36" s="17">
        <f>+AM36/'[3]total numbers'!CF36</f>
        <v>2.6270391053517518E-4</v>
      </c>
      <c r="DQ36" s="17">
        <f>+AN36/'[3]total numbers'!CG36</f>
        <v>2.8719165365088365E-4</v>
      </c>
      <c r="DR36" s="17">
        <f>+AO36/'[3]total numbers'!CH36</f>
        <v>3.0782806594697689E-4</v>
      </c>
      <c r="DS36" s="17">
        <f>+AP36/'[3]total numbers'!CI36</f>
        <v>4.5368391810848233E-4</v>
      </c>
      <c r="DT36" s="17">
        <f>+AQ36/'[3]total numbers'!CJ36</f>
        <v>5.8564818141538578E-4</v>
      </c>
      <c r="DU36" s="17">
        <f>+AR36/'[3]total numbers'!CK36</f>
        <v>7.0250582416855781E-4</v>
      </c>
      <c r="DV36" s="17">
        <f>+AS36/'[3]total numbers'!CL36</f>
        <v>8.0723966666155502E-4</v>
      </c>
      <c r="DW36" s="17">
        <f>+AT36/'[3]total numbers'!CM36</f>
        <v>9.0373499831134993E-4</v>
      </c>
      <c r="DX36" s="17">
        <f>+AU36/'[3]total numbers'!CN36</f>
        <v>9.9411788254030655E-4</v>
      </c>
      <c r="DY36" s="17">
        <f>+AV36/'[3]total numbers'!CO36</f>
        <v>1.0785550853043056E-3</v>
      </c>
      <c r="DZ36" s="17">
        <f>+AW36/'[3]total numbers'!CP36</f>
        <v>1.1573513427255322E-3</v>
      </c>
      <c r="EA36" s="17">
        <f>+AX36/'[3]total numbers'!CQ36</f>
        <v>1.2300085758022523E-3</v>
      </c>
      <c r="EB36" s="17">
        <f>+AY36/'[3]total numbers'!CR36</f>
        <v>1.2962740235420566E-3</v>
      </c>
      <c r="EC36" s="17">
        <f>+AZ36/'[3]total numbers'!CS36</f>
        <v>1.9676913320672684E-3</v>
      </c>
      <c r="ED36" s="17">
        <f>+BA36/'[3]total numbers'!CT36</f>
        <v>2.593732835457177E-3</v>
      </c>
      <c r="EE36" s="17">
        <f>+BB36/'[3]total numbers'!CU36</f>
        <v>3.17971308861592E-3</v>
      </c>
      <c r="EF36" s="17">
        <f>+BC36/'[3]total numbers'!CV36</f>
        <v>3.73211550780128E-3</v>
      </c>
      <c r="EG36" s="17">
        <f>+BD36/'[3]total numbers'!CW36</f>
        <v>4.2572983265603262E-3</v>
      </c>
      <c r="EH36" s="17">
        <f>+BE36/'[3]total numbers'!CX36</f>
        <v>4.7601695221266152E-3</v>
      </c>
      <c r="EI36" s="17">
        <f>+BF36/'[3]total numbers'!CY36</f>
        <v>6.6675635128241092E-3</v>
      </c>
      <c r="EJ36" s="17">
        <f>+BG36/'[3]total numbers'!CZ36</f>
        <v>8.788228774709396E-3</v>
      </c>
      <c r="EK36" s="17">
        <f>+BH36/'[3]total numbers'!DA36</f>
        <v>1.7210182313503491E-2</v>
      </c>
      <c r="EL36" s="17">
        <f>+BI36/'[3]total numbers'!DB36</f>
        <v>1.9829064334567669E-2</v>
      </c>
      <c r="EM36" s="17">
        <f>+BJ36/'[3]total numbers'!DC36</f>
        <v>1.9609137626823581E-2</v>
      </c>
      <c r="EN36" s="17">
        <f>+BK36/'[3]total numbers'!DD36</f>
        <v>1.9347051143754939E-2</v>
      </c>
      <c r="EO36" s="17">
        <f>+BL36/'[3]total numbers'!DE36</f>
        <v>2.0038967461442594E-2</v>
      </c>
      <c r="EP36" s="17">
        <f>+BM36/'[3]total numbers'!DF36</f>
        <v>1.9723672513665757E-2</v>
      </c>
      <c r="EQ36" s="17">
        <f>+BN36/'[3]total numbers'!DG36</f>
        <v>2.2647100442373693E-2</v>
      </c>
      <c r="ER36" s="17">
        <f>+BO36/'[3]total numbers'!DH36</f>
        <v>2.2513471281768258E-2</v>
      </c>
      <c r="ES36" s="17">
        <f>+BP36/'[3]total numbers'!DI36</f>
        <v>2.2173849487463121E-2</v>
      </c>
      <c r="ET36" s="17">
        <f>+BQ36/'[3]total numbers'!DJ36</f>
        <v>2.1811191039133739E-2</v>
      </c>
      <c r="EU36" s="17">
        <f>+BR36/'[3]total numbers'!DK36</f>
        <v>2.1452685922050439E-2</v>
      </c>
      <c r="EV36" s="17">
        <f>+BS36/'[3]total numbers'!DL36</f>
        <v>2.1099604958111171E-2</v>
      </c>
      <c r="EW36" s="17">
        <f>+BT36/'[3]total numbers'!DM36</f>
        <v>2.0751695101043383E-2</v>
      </c>
      <c r="EX36" s="17">
        <f>+BU36/'[3]total numbers'!DN36</f>
        <v>2.041622135277257E-2</v>
      </c>
      <c r="EY36" s="17">
        <f>+BV36/'[3]total numbers'!DO36</f>
        <v>2.0076072335718287E-2</v>
      </c>
      <c r="EZ36" s="17">
        <f>+BW36/'[3]total numbers'!DP36</f>
        <v>1.9747038728080604E-2</v>
      </c>
      <c r="FA36" s="17">
        <f>+BX36/'[3]total numbers'!DQ36</f>
        <v>1.9425865626038666E-2</v>
      </c>
      <c r="FB36" s="17">
        <f>+BY36/'[3]total numbers'!DR36</f>
        <v>1.9112544681227174E-2</v>
      </c>
      <c r="FC36" s="17">
        <f>+BZ36/'[3]total numbers'!DS36</f>
        <v>1.8807135831455705E-2</v>
      </c>
      <c r="FD36" s="17">
        <f>+CA36/'[3]total numbers'!DT36</f>
        <v>1.8510287643422534E-2</v>
      </c>
      <c r="FE36" s="17">
        <f>+CB36/'[3]total numbers'!DU36</f>
        <v>1.8226155234715338E-2</v>
      </c>
      <c r="FF36" s="17">
        <f>+CC36/'[3]total numbers'!DV36</f>
        <v>1.7953102174382431E-2</v>
      </c>
      <c r="FH36" s="52">
        <f t="shared" si="1"/>
        <v>-10000</v>
      </c>
      <c r="FI36" s="81">
        <v>1880</v>
      </c>
      <c r="FJ36" s="66">
        <v>0.5</v>
      </c>
      <c r="FK36" s="73">
        <f>+DZ36</f>
        <v>1.1573513427255322E-3</v>
      </c>
      <c r="FL36" s="52">
        <f>IF(FK36=0,0,FI36+(FH36-FI36)/(1-(FJ36/FK36)^(1/FM36)))</f>
        <v>1880.000147333699</v>
      </c>
      <c r="FM36" s="65">
        <f t="shared" si="7"/>
        <v>0.33333333333333331</v>
      </c>
      <c r="FN36" s="59">
        <f>+FJ36/((FH36-FL36)^FM36)</f>
        <v>-2.1912799028824551E-2</v>
      </c>
      <c r="FO36" s="52"/>
      <c r="FP36" s="6">
        <v>4</v>
      </c>
      <c r="FQ36" s="22" t="s">
        <v>379</v>
      </c>
      <c r="GF36" s="20">
        <f t="shared" si="6"/>
        <v>0</v>
      </c>
    </row>
    <row r="37" spans="1:188" x14ac:dyDescent="0.2">
      <c r="A37" s="8">
        <v>8</v>
      </c>
      <c r="B37" s="14">
        <v>120</v>
      </c>
      <c r="C37" s="87" t="s">
        <v>78</v>
      </c>
      <c r="D37" s="20">
        <v>0</v>
      </c>
      <c r="E37" s="20">
        <v>0</v>
      </c>
      <c r="F37" s="20">
        <v>0</v>
      </c>
      <c r="G37" s="20">
        <f>+[1]data!G$37*[2]Africa!$I$10</f>
        <v>0</v>
      </c>
      <c r="H37" s="20">
        <f>+[1]data!H$37*[2]Africa!$I$10</f>
        <v>0</v>
      </c>
      <c r="I37" s="20">
        <f>+[1]data!I$37*[2]Africa!$I$10</f>
        <v>0</v>
      </c>
      <c r="J37" s="11">
        <f>+[1]data!J$37*[2]Africa!$I$10</f>
        <v>0</v>
      </c>
      <c r="K37" s="11">
        <f>+[1]data!K$37*[2]Africa!$I$10</f>
        <v>0</v>
      </c>
      <c r="L37" s="11">
        <f>+[1]data!L$37*[2]Africa!$I$10</f>
        <v>0</v>
      </c>
      <c r="M37" s="11">
        <f>+[1]data!M$37*[2]Africa!$I$10</f>
        <v>0</v>
      </c>
      <c r="N37" s="11">
        <f>+[1]data!N$37*[2]Africa!$I$10</f>
        <v>0</v>
      </c>
      <c r="O37" s="11">
        <f>+[1]data!O$37*[2]Africa!$I$10</f>
        <v>0</v>
      </c>
      <c r="P37" s="11">
        <f>+[1]data!P$37*[2]Africa!$I$10</f>
        <v>0</v>
      </c>
      <c r="Q37" s="11">
        <f>+[1]data!Q$37*[2]Africa!$I$10</f>
        <v>0</v>
      </c>
      <c r="R37" s="11">
        <f>+[1]data!R$37*[2]Africa!$I$10</f>
        <v>0</v>
      </c>
      <c r="S37" s="11">
        <f>+[1]data!S$37*[2]Africa!$I$10</f>
        <v>0</v>
      </c>
      <c r="T37" s="11">
        <f>+[1]data!T$37*[2]Africa!$I$10</f>
        <v>0</v>
      </c>
      <c r="U37" s="11">
        <f>+[1]data!U$37*[2]Africa!$I$10</f>
        <v>0</v>
      </c>
      <c r="V37" s="11">
        <f>+[1]data!V$37*[2]Africa!$I$10</f>
        <v>0</v>
      </c>
      <c r="W37" s="11">
        <f>+[1]data!W$37*[2]Africa!$I$10</f>
        <v>0</v>
      </c>
      <c r="X37" s="11">
        <f>+[1]data!X$37*[2]Africa!$I$10</f>
        <v>0</v>
      </c>
      <c r="Y37" s="11">
        <f>+[1]data!Y$37*[2]Africa!$I$10</f>
        <v>0</v>
      </c>
      <c r="Z37" s="11">
        <f>+[1]data!Z$37*[2]Africa!$I$10</f>
        <v>0</v>
      </c>
      <c r="AA37" s="11">
        <f>+[1]data!AA$37*[2]Africa!$I$10</f>
        <v>0</v>
      </c>
      <c r="AB37" s="11">
        <f>+[1]data!AB$37*[2]Africa!$I$10</f>
        <v>0</v>
      </c>
      <c r="AC37" s="11">
        <f>+[1]data!AC$37*[2]Africa!$I$10</f>
        <v>0</v>
      </c>
      <c r="AD37" s="11">
        <f>+[1]data!AD$37*[2]Africa!$I$10</f>
        <v>0</v>
      </c>
      <c r="AE37" s="107">
        <f>+[1]data!AE$37*[2]Africa!$I$10</f>
        <v>0</v>
      </c>
      <c r="AF37" s="11">
        <f>+[1]data!AF$37*[2]Africa!$I$10</f>
        <v>0</v>
      </c>
      <c r="AG37" s="11">
        <f>+[1]data!AG$37*[2]Africa!$I$10</f>
        <v>0</v>
      </c>
      <c r="AH37" s="11">
        <f>+[1]data!AH$37*[2]Africa!$I$10</f>
        <v>0</v>
      </c>
      <c r="AI37" s="11">
        <f>+[1]data!AI$37*[2]Africa!$I$10</f>
        <v>0</v>
      </c>
      <c r="AJ37" s="11">
        <f>+[1]data!AJ$37*[2]Africa!$I$10</f>
        <v>0</v>
      </c>
      <c r="AK37" s="11">
        <f>+[1]data!AK$37*[2]Africa!$I$10</f>
        <v>0</v>
      </c>
      <c r="AL37" s="11">
        <f>+[1]data!AL$37*[2]Africa!$I$10</f>
        <v>0</v>
      </c>
      <c r="AM37" s="11">
        <f>+[1]data!AM$37*[2]Africa!$I$10</f>
        <v>0</v>
      </c>
      <c r="AN37" s="11">
        <f>+[1]data!AN$37*[2]Africa!$I$10</f>
        <v>0</v>
      </c>
      <c r="AO37" s="107">
        <f>+[1]data!AO$37*[2]Africa!$I$10</f>
        <v>0</v>
      </c>
      <c r="AP37" s="11">
        <f>+[1]data!AP$37*[2]Africa!$I$10</f>
        <v>0</v>
      </c>
      <c r="AQ37" s="11">
        <f>+[1]data!AQ$37*[2]Africa!$I$10</f>
        <v>0</v>
      </c>
      <c r="AR37" s="11">
        <f>+[1]data!AR$37*[2]Africa!$I$10</f>
        <v>0</v>
      </c>
      <c r="AS37" s="11">
        <f>+[1]data!AS$37*[2]Africa!$I$10</f>
        <v>0</v>
      </c>
      <c r="AT37" s="11">
        <f>+[1]data!AT$37*[2]Africa!$I$10</f>
        <v>0</v>
      </c>
      <c r="AU37" s="11">
        <f>+[1]data!AU$37*[2]Africa!$I$10</f>
        <v>0</v>
      </c>
      <c r="AV37" s="11">
        <f>+[1]data!AV$37*[2]Africa!$I$10</f>
        <v>0</v>
      </c>
      <c r="AW37" s="11">
        <f>+[1]data!AW$37*[2]Africa!$I$10</f>
        <v>0</v>
      </c>
      <c r="AX37" s="11">
        <f>+[1]data!AX$37*[2]Africa!$I$10</f>
        <v>0</v>
      </c>
      <c r="AY37" s="107">
        <f>+[1]data!AY$37*[2]Africa!$I$10</f>
        <v>0</v>
      </c>
      <c r="AZ37" s="11">
        <f>+[1]data!AZ$37*[2]Africa!$I$10</f>
        <v>0.33333333333333331</v>
      </c>
      <c r="BA37" s="11">
        <f>+[1]data!BA$37*[2]Africa!$I$10</f>
        <v>0.66666666666666663</v>
      </c>
      <c r="BB37" s="11">
        <f>+[1]data!BB$37*[2]Africa!$I$10</f>
        <v>1</v>
      </c>
      <c r="BC37" s="11">
        <f>+[1]data!BC$37*[2]Africa!$I$10</f>
        <v>1.3333333333333333</v>
      </c>
      <c r="BD37" s="11">
        <f>+[1]data!BD$37*[2]Africa!$I$10</f>
        <v>1.6666666666666667</v>
      </c>
      <c r="BE37" s="19">
        <f>+[1]data!BE$37*[2]Africa!$I$10</f>
        <v>2</v>
      </c>
      <c r="BF37" s="19">
        <f>+[1]data!BF$37*[2]Africa!$I$10</f>
        <v>7</v>
      </c>
      <c r="BG37" s="19">
        <f>+[1]data!BG$37*[2]Africa!$I$10</f>
        <v>14</v>
      </c>
      <c r="BH37" s="19">
        <f>+[1]data!BH$37*[2]Africa!$I$10</f>
        <v>22</v>
      </c>
      <c r="BI37" s="19">
        <f>+[1]data!BI$37*[2]Africa!$I$10</f>
        <v>26</v>
      </c>
      <c r="BJ37" s="19">
        <f>+[1]data!BJ$37*[2]Africa!$I$10</f>
        <v>26</v>
      </c>
      <c r="BK37" s="19">
        <f>+[1]data!BK$37*[2]Africa!$I$10</f>
        <v>26</v>
      </c>
      <c r="BL37" s="19">
        <f>+[1]data!BL$37*[2]Africa!$I$10</f>
        <v>26</v>
      </c>
      <c r="BM37" s="19">
        <f>+[1]data!BM$37*[2]Africa!$I$10</f>
        <v>26</v>
      </c>
      <c r="BN37" s="19">
        <f>+[1]data!BN$37*[2]Africa!$I$10</f>
        <v>29</v>
      </c>
      <c r="BO37" s="19">
        <f>+[1]data!BO$37*[2]Africa!$I$10</f>
        <v>29</v>
      </c>
      <c r="BP37" s="19">
        <f>+[1]data!BP$37*[2]Africa!$I$10</f>
        <v>29</v>
      </c>
      <c r="BQ37" s="19">
        <f>+[1]data!BQ$37*[2]Africa!$I$10</f>
        <v>29</v>
      </c>
      <c r="BR37" s="19">
        <f>+[1]data!BR$37*[2]Africa!$I$10</f>
        <v>29</v>
      </c>
      <c r="BS37" s="19">
        <f>+[1]data!BS$37*[2]Africa!$I$10</f>
        <v>29</v>
      </c>
      <c r="BT37" s="19">
        <f>+[1]data!BT$37*[2]Africa!$I$10</f>
        <v>29</v>
      </c>
      <c r="BU37" s="19">
        <f>+[1]data!BU$37*[2]Africa!$I$10</f>
        <v>29</v>
      </c>
      <c r="BV37" s="19">
        <f>+[1]data!BV$37*[2]Africa!$I$10</f>
        <v>29</v>
      </c>
      <c r="BW37" s="19">
        <f>+[1]data!BW$37*[2]Africa!$I$10</f>
        <v>29</v>
      </c>
      <c r="BX37" s="19">
        <f>+[1]data!BX$37*[2]Africa!$I$10</f>
        <v>29</v>
      </c>
      <c r="BY37" s="19">
        <f>+[1]data!BY$37*[2]Africa!$I$10</f>
        <v>29</v>
      </c>
      <c r="BZ37" s="19">
        <f>+[1]data!BZ$37*[2]Africa!$I$10</f>
        <v>29</v>
      </c>
      <c r="CA37" s="19">
        <f>+[1]data!CA$37*[2]Africa!$I$10</f>
        <v>29</v>
      </c>
      <c r="CB37" s="19">
        <f>+[1]data!CB$37*[2]Africa!$I$10</f>
        <v>29</v>
      </c>
      <c r="CC37" s="19">
        <f>+[1]data!CC$37*[2]Africa!$I$10</f>
        <v>29</v>
      </c>
      <c r="CD37" s="30"/>
      <c r="CE37" s="45"/>
      <c r="CG37" s="17">
        <f>+D37/'[3]total numbers'!AW37</f>
        <v>0</v>
      </c>
      <c r="CH37" s="17">
        <f>+E37/'[3]total numbers'!AX37</f>
        <v>0</v>
      </c>
      <c r="CI37" s="17">
        <f>+F37/'[3]total numbers'!AY37</f>
        <v>0</v>
      </c>
      <c r="CJ37" s="17">
        <f>+G37/'[3]total numbers'!AZ37</f>
        <v>0</v>
      </c>
      <c r="CK37" s="17">
        <f>+H37/'[3]total numbers'!BA37</f>
        <v>0</v>
      </c>
      <c r="CL37" s="17">
        <f>+I37/'[3]total numbers'!BB37</f>
        <v>0</v>
      </c>
      <c r="CM37" s="17">
        <f>+J37/'[3]total numbers'!BC37</f>
        <v>0</v>
      </c>
      <c r="CN37" s="17">
        <f>+K37/'[3]total numbers'!BD37</f>
        <v>0</v>
      </c>
      <c r="CO37" s="17">
        <f>+L37/'[3]total numbers'!BE37</f>
        <v>0</v>
      </c>
      <c r="CP37" s="17">
        <f>+M37/'[3]total numbers'!BF37</f>
        <v>0</v>
      </c>
      <c r="CQ37" s="17">
        <f>+N37/'[3]total numbers'!BG37</f>
        <v>0</v>
      </c>
      <c r="CR37" s="17">
        <f>+O37/'[3]total numbers'!BH37</f>
        <v>0</v>
      </c>
      <c r="CS37" s="17">
        <f>+P37/'[3]total numbers'!BI37</f>
        <v>0</v>
      </c>
      <c r="CT37" s="17">
        <f>+Q37/'[3]total numbers'!BJ37</f>
        <v>0</v>
      </c>
      <c r="CU37" s="17">
        <f>+R37/'[3]total numbers'!BK37</f>
        <v>0</v>
      </c>
      <c r="CV37" s="17">
        <f>+S37/'[3]total numbers'!BL37</f>
        <v>0</v>
      </c>
      <c r="CW37" s="17">
        <f>+T37/'[3]total numbers'!BM37</f>
        <v>0</v>
      </c>
      <c r="CX37" s="17">
        <f>+U37/'[3]total numbers'!BN37</f>
        <v>0</v>
      </c>
      <c r="CY37" s="17">
        <f>+V37/'[3]total numbers'!BO37</f>
        <v>0</v>
      </c>
      <c r="CZ37" s="17">
        <f>+W37/'[3]total numbers'!BP37</f>
        <v>0</v>
      </c>
      <c r="DA37" s="17">
        <f>+X37/'[3]total numbers'!BQ37</f>
        <v>0</v>
      </c>
      <c r="DB37" s="17">
        <f>+Y37/'[3]total numbers'!BR37</f>
        <v>0</v>
      </c>
      <c r="DC37" s="17">
        <f>+Z37/'[3]total numbers'!BS37</f>
        <v>0</v>
      </c>
      <c r="DD37" s="17">
        <f>+AA37/'[3]total numbers'!BT37</f>
        <v>0</v>
      </c>
      <c r="DE37" s="17">
        <f>+AB37/'[3]total numbers'!BU37</f>
        <v>0</v>
      </c>
      <c r="DF37" s="17">
        <f>+AC37/'[3]total numbers'!BV37</f>
        <v>0</v>
      </c>
      <c r="DG37" s="17">
        <f>+AD37/'[3]total numbers'!BW37</f>
        <v>0</v>
      </c>
      <c r="DH37" s="17">
        <f>+AE37/'[3]total numbers'!BX37</f>
        <v>0</v>
      </c>
      <c r="DI37" s="17">
        <f>+AF37/'[3]total numbers'!BY37</f>
        <v>0</v>
      </c>
      <c r="DJ37" s="17">
        <f>+AG37/'[3]total numbers'!BZ37</f>
        <v>0</v>
      </c>
      <c r="DK37" s="17">
        <f>+AH37/'[3]total numbers'!CA37</f>
        <v>0</v>
      </c>
      <c r="DL37" s="17">
        <f>+AI37/'[3]total numbers'!CB37</f>
        <v>0</v>
      </c>
      <c r="DM37" s="17">
        <f>+AJ37/'[3]total numbers'!CC37</f>
        <v>0</v>
      </c>
      <c r="DN37" s="17">
        <f>+AK37/'[3]total numbers'!CD37</f>
        <v>0</v>
      </c>
      <c r="DO37" s="17">
        <f>+AL37/'[3]total numbers'!CE37</f>
        <v>0</v>
      </c>
      <c r="DP37" s="17">
        <f>+AM37/'[3]total numbers'!CF37</f>
        <v>0</v>
      </c>
      <c r="DQ37" s="17">
        <f>+AN37/'[3]total numbers'!CG37</f>
        <v>0</v>
      </c>
      <c r="DR37" s="17">
        <f>+AO37/'[3]total numbers'!CH37</f>
        <v>0</v>
      </c>
      <c r="DS37" s="17">
        <f>+AP37/'[3]total numbers'!CI37</f>
        <v>0</v>
      </c>
      <c r="DT37" s="17">
        <f>+AQ37/'[3]total numbers'!CJ37</f>
        <v>0</v>
      </c>
      <c r="DU37" s="17">
        <f>+AR37/'[3]total numbers'!CK37</f>
        <v>0</v>
      </c>
      <c r="DV37" s="17">
        <f>+AS37/'[3]total numbers'!CL37</f>
        <v>0</v>
      </c>
      <c r="DW37" s="17">
        <f>+AT37/'[3]total numbers'!CM37</f>
        <v>0</v>
      </c>
      <c r="DX37" s="17">
        <f>+AU37/'[3]total numbers'!CN37</f>
        <v>0</v>
      </c>
      <c r="DY37" s="17">
        <f>+AV37/'[3]total numbers'!CO37</f>
        <v>0</v>
      </c>
      <c r="DZ37" s="17">
        <f>+AW37/'[3]total numbers'!CP37</f>
        <v>0</v>
      </c>
      <c r="EA37" s="17">
        <f>+AX37/'[3]total numbers'!CQ37</f>
        <v>0</v>
      </c>
      <c r="EB37" s="17">
        <f>+AY37/'[3]total numbers'!CR37</f>
        <v>0</v>
      </c>
      <c r="EC37" s="17">
        <f>+AZ37/'[3]total numbers'!CS37</f>
        <v>2.6466165349855841E-5</v>
      </c>
      <c r="ED37" s="17">
        <f>+BA37/'[3]total numbers'!CT37</f>
        <v>5.1442524257915217E-5</v>
      </c>
      <c r="EE37" s="17">
        <f>+BB37/'[3]total numbers'!CU37</f>
        <v>7.5044291140631197E-5</v>
      </c>
      <c r="EF37" s="17">
        <f>+BC37/'[3]total numbers'!CV37</f>
        <v>9.7388659441207244E-5</v>
      </c>
      <c r="EG37" s="17">
        <f>+BD37/'[3]total numbers'!CW37</f>
        <v>1.1858679921634997E-4</v>
      </c>
      <c r="EH37" s="17">
        <f>+BE37/'[3]total numbers'!CX37</f>
        <v>1.3874274652921146E-4</v>
      </c>
      <c r="EI37" s="17">
        <f>+BF37/'[3]total numbers'!CY37</f>
        <v>4.7381203646376213E-4</v>
      </c>
      <c r="EJ37" s="17">
        <f>+BG37/'[3]total numbers'!CZ37</f>
        <v>9.2514389787310075E-4</v>
      </c>
      <c r="EK37" s="17">
        <f>+BH37/'[3]total numbers'!DA37</f>
        <v>1.4197431155526985E-3</v>
      </c>
      <c r="EL37" s="17">
        <f>+BI37/'[3]total numbers'!DB37</f>
        <v>1.6387805052688054E-3</v>
      </c>
      <c r="EM37" s="17">
        <f>+BJ37/'[3]total numbers'!DC37</f>
        <v>1.6007408721291868E-3</v>
      </c>
      <c r="EN37" s="17">
        <f>+BK37/'[3]total numbers'!DD37</f>
        <v>1.5637771473216407E-3</v>
      </c>
      <c r="EO37" s="17">
        <f>+BL37/'[3]total numbers'!DE37</f>
        <v>1.5278186991610984E-3</v>
      </c>
      <c r="EP37" s="17">
        <f>+BM37/'[3]total numbers'!DF37</f>
        <v>1.492820966555643E-3</v>
      </c>
      <c r="EQ37" s="17">
        <f>+BN37/'[3]total numbers'!DG37</f>
        <v>1.627078901881083E-3</v>
      </c>
      <c r="ER37" s="17">
        <f>+BO37/'[3]total numbers'!DH37</f>
        <v>1.5900971818049675E-3</v>
      </c>
      <c r="ES37" s="17">
        <f>+BP37/'[3]total numbers'!DI37</f>
        <v>1.5541314709479239E-3</v>
      </c>
      <c r="ET37" s="17">
        <f>+BQ37/'[3]total numbers'!DJ37</f>
        <v>1.5192482466303598E-3</v>
      </c>
      <c r="EU37" s="17">
        <f>+BR37/'[3]total numbers'!DK37</f>
        <v>1.4855305482709064E-3</v>
      </c>
      <c r="EV37" s="17">
        <f>+BS37/'[3]total numbers'!DL37</f>
        <v>1.4530258536890148E-3</v>
      </c>
      <c r="EW37" s="17">
        <f>+BT37/'[3]total numbers'!DM37</f>
        <v>1.4217078014940971E-3</v>
      </c>
      <c r="EX37" s="17">
        <f>+BU37/'[3]total numbers'!DN37</f>
        <v>1.3915444862616893E-3</v>
      </c>
      <c r="EY37" s="17">
        <f>+BV37/'[3]total numbers'!DO37</f>
        <v>1.362553560688394E-3</v>
      </c>
      <c r="EZ37" s="17">
        <f>+BW37/'[3]total numbers'!DP37</f>
        <v>1.3347541868362215E-3</v>
      </c>
      <c r="FA37" s="17">
        <f>+BX37/'[3]total numbers'!DQ37</f>
        <v>1.3081394103115036E-3</v>
      </c>
      <c r="FB37" s="17">
        <f>+BY37/'[3]total numbers'!DR37</f>
        <v>1.2826689705170576E-3</v>
      </c>
      <c r="FC37" s="17">
        <f>+BZ37/'[3]total numbers'!DS37</f>
        <v>1.2582813898143162E-3</v>
      </c>
      <c r="FD37" s="17">
        <f>+CA37/'[3]total numbers'!DT37</f>
        <v>1.234920818367548E-3</v>
      </c>
      <c r="FE37" s="17">
        <f>+CB37/'[3]total numbers'!DU37</f>
        <v>1.2125257928277595E-3</v>
      </c>
      <c r="FF37" s="17">
        <f>+CC37/'[3]total numbers'!DV37</f>
        <v>1.19103635893121E-3</v>
      </c>
      <c r="FH37" s="52">
        <f t="shared" si="1"/>
        <v>-10000</v>
      </c>
      <c r="FI37" s="52">
        <f t="shared" si="2"/>
        <v>1960</v>
      </c>
      <c r="FJ37" s="66">
        <v>0.5</v>
      </c>
      <c r="FK37" s="59">
        <f t="shared" si="3"/>
        <v>1.3874274652921146E-4</v>
      </c>
      <c r="FL37" s="52">
        <f t="shared" si="4"/>
        <v>1960.000000255536</v>
      </c>
      <c r="FM37" s="65">
        <f t="shared" si="7"/>
        <v>0.33333333333333331</v>
      </c>
      <c r="FN37" s="59">
        <f t="shared" si="5"/>
        <v>-2.1863831807186564E-2</v>
      </c>
      <c r="FP37" s="6">
        <v>9</v>
      </c>
      <c r="FQ37" s="6" t="s">
        <v>350</v>
      </c>
      <c r="GF37" s="20">
        <f t="shared" si="6"/>
        <v>0</v>
      </c>
    </row>
    <row r="38" spans="1:188" x14ac:dyDescent="0.2">
      <c r="A38" s="8">
        <v>1</v>
      </c>
      <c r="B38" s="131">
        <v>124</v>
      </c>
      <c r="C38" s="87" t="s">
        <v>79</v>
      </c>
      <c r="D38" s="20">
        <v>0</v>
      </c>
      <c r="E38" s="20">
        <v>0</v>
      </c>
      <c r="F38" s="20">
        <v>0</v>
      </c>
      <c r="G38" s="20">
        <f>+[1]data!G$38*[2]Americas!$I$11</f>
        <v>0</v>
      </c>
      <c r="H38" s="20">
        <f>+[1]data!H$38*[2]Americas!$I$11</f>
        <v>0</v>
      </c>
      <c r="I38" s="20">
        <f>+[1]data!I$38*[2]Americas!$I$11</f>
        <v>0</v>
      </c>
      <c r="J38" s="11">
        <f>+[1]data!J$38*[2]Americas!$I$11</f>
        <v>0</v>
      </c>
      <c r="K38" s="11">
        <f>+[1]data!K$38*[2]Americas!$I$11</f>
        <v>0</v>
      </c>
      <c r="L38" s="11">
        <f>+[1]data!L$38*[2]Americas!$I$11</f>
        <v>0</v>
      </c>
      <c r="M38" s="11">
        <f>+[1]data!M$38*[2]Americas!$I$11</f>
        <v>0</v>
      </c>
      <c r="N38" s="11">
        <f>+[1]data!N$38*[2]Americas!$I$11</f>
        <v>0</v>
      </c>
      <c r="O38" s="11">
        <f>+[1]data!O$38*[2]Americas!$I$11</f>
        <v>0</v>
      </c>
      <c r="P38" s="11">
        <f>+[1]data!P$38*[2]Americas!$I$11</f>
        <v>0</v>
      </c>
      <c r="Q38" s="11">
        <f>+[1]data!Q$38*[2]Americas!$I$11</f>
        <v>0</v>
      </c>
      <c r="R38" s="11">
        <f>+[1]data!R$38*[2]Americas!$I$11</f>
        <v>0</v>
      </c>
      <c r="S38" s="11">
        <f>+[1]data!S$38*[2]Americas!$I$11</f>
        <v>0</v>
      </c>
      <c r="T38" s="11">
        <f>+[1]data!T$38*[2]Americas!$I$11</f>
        <v>0</v>
      </c>
      <c r="U38" s="11">
        <f>+[1]data!U$38*[2]Americas!$I$11</f>
        <v>0</v>
      </c>
      <c r="V38" s="11">
        <f>+[1]data!V$38*[2]Americas!$I$11</f>
        <v>0</v>
      </c>
      <c r="W38" s="11">
        <f>+[1]data!W$38*[2]Americas!$I$11</f>
        <v>0</v>
      </c>
      <c r="X38" s="11">
        <f>+[1]data!X$38*[2]Americas!$I$11</f>
        <v>0</v>
      </c>
      <c r="Y38" s="11">
        <f>+[1]data!Y$38*[2]Americas!$I$11</f>
        <v>0</v>
      </c>
      <c r="Z38" s="11">
        <f>+[1]data!Z$38*[2]Americas!$I$11</f>
        <v>0</v>
      </c>
      <c r="AA38" s="11">
        <f>+[1]data!AA$38*[2]Americas!$I$11</f>
        <v>0</v>
      </c>
      <c r="AB38" s="11">
        <f>+[1]data!AB$38*[2]Americas!$I$11</f>
        <v>0</v>
      </c>
      <c r="AC38" s="11">
        <f>+[1]data!AC$38*[2]Americas!$I$11</f>
        <v>0</v>
      </c>
      <c r="AD38" s="11">
        <f>+[1]data!AD$38*[2]Americas!$I$11</f>
        <v>0</v>
      </c>
      <c r="AE38" s="107">
        <f>+[1]data!AE$38*[2]Americas!$I$11</f>
        <v>0</v>
      </c>
      <c r="AF38" s="11">
        <f>+[1]data!AF$38*[2]Americas!$I$11</f>
        <v>0</v>
      </c>
      <c r="AG38" s="11">
        <f>+[1]data!AG$38*[2]Americas!$I$11</f>
        <v>0</v>
      </c>
      <c r="AH38" s="11">
        <f>+[1]data!AH$38*[2]Americas!$I$11</f>
        <v>0</v>
      </c>
      <c r="AI38" s="11">
        <f>+[1]data!AI$38*[2]Americas!$I$11</f>
        <v>0</v>
      </c>
      <c r="AJ38" s="11">
        <f>+[1]data!AJ$38*[2]Americas!$I$11</f>
        <v>0</v>
      </c>
      <c r="AK38" s="11">
        <f>+[1]data!AK$38*[2]Americas!$I$11</f>
        <v>0</v>
      </c>
      <c r="AL38" s="11">
        <f>+[1]data!AL$38*[2]Americas!$I$11</f>
        <v>0</v>
      </c>
      <c r="AM38" s="11">
        <f>+[1]data!AM$38*[2]Americas!$I$11</f>
        <v>0</v>
      </c>
      <c r="AN38" s="11">
        <f>+[1]data!AN$38*[2]Americas!$I$11</f>
        <v>0</v>
      </c>
      <c r="AO38" s="107">
        <f>+[1]data!AO$38*[2]Americas!$I$11</f>
        <v>0</v>
      </c>
      <c r="AP38" s="92">
        <f>+$AO38+(AP$3-$AO$3)*(($AY38-$AO38)/($AY$3-$AO$3))</f>
        <v>3.24</v>
      </c>
      <c r="AQ38" s="92">
        <f t="shared" ref="AQ38:AX38" si="10">+$AO38+(AQ$3-$AO$3)*(($AY38-$AO38)/($AY$3-$AO$3))</f>
        <v>6.48</v>
      </c>
      <c r="AR38" s="92">
        <f t="shared" si="10"/>
        <v>9.7200000000000006</v>
      </c>
      <c r="AS38" s="92">
        <f t="shared" si="10"/>
        <v>12.96</v>
      </c>
      <c r="AT38" s="92">
        <f t="shared" si="10"/>
        <v>16.2</v>
      </c>
      <c r="AU38" s="92">
        <f t="shared" si="10"/>
        <v>19.440000000000001</v>
      </c>
      <c r="AV38" s="92">
        <f t="shared" si="10"/>
        <v>22.68</v>
      </c>
      <c r="AW38" s="92">
        <f t="shared" si="10"/>
        <v>25.92</v>
      </c>
      <c r="AX38" s="92">
        <f t="shared" si="10"/>
        <v>29.16</v>
      </c>
      <c r="AY38" s="107">
        <v>32.4</v>
      </c>
      <c r="AZ38" s="92">
        <f>+$AY38+(AZ$3-$AY$3)*(($BE38-$AY38)/($BE$3-$AY$3))</f>
        <v>67.493175851941231</v>
      </c>
      <c r="BA38" s="92">
        <f t="shared" ref="BA38:BD38" si="11">+$AY38+(BA$3-$AY$3)*(($BE38-$AY38)/($BE$3-$AY$3))</f>
        <v>102.58635170388246</v>
      </c>
      <c r="BB38" s="92">
        <f t="shared" si="11"/>
        <v>137.67952755582368</v>
      </c>
      <c r="BC38" s="92">
        <f t="shared" si="11"/>
        <v>172.77270340776491</v>
      </c>
      <c r="BD38" s="92">
        <f t="shared" si="11"/>
        <v>207.86587925970613</v>
      </c>
      <c r="BE38" s="19">
        <f>+[1]data!BE$38*[2]Americas!$I$11</f>
        <v>242.95905511164736</v>
      </c>
      <c r="BF38" s="19">
        <f>+[1]data!BF$38*[2]Americas!$I$11</f>
        <v>292.24503486286727</v>
      </c>
      <c r="BG38" s="19">
        <f>+[1]data!BG$38*[2]Americas!$I$11</f>
        <v>413.72456241869094</v>
      </c>
      <c r="BH38" s="19">
        <f>+[1]data!BH$38*[2]Americas!$I$11</f>
        <v>498.41314734332229</v>
      </c>
      <c r="BI38" s="19">
        <f>+[1]data!BI$38*[2]Americas!$I$11</f>
        <v>544.22828345009009</v>
      </c>
      <c r="BJ38" s="19">
        <f>+[1]data!BJ$38*[2]Americas!$I$11</f>
        <v>552.5583081967751</v>
      </c>
      <c r="BK38" s="19">
        <f>+[1]data!BK$38*[2]Americas!$I$11</f>
        <v>560.88833294346023</v>
      </c>
      <c r="BL38" s="19">
        <f>+[1]data!BL$38*[2]Americas!$I$11</f>
        <v>569.91252641903566</v>
      </c>
      <c r="BM38" s="19">
        <f>+[1]data!BM$38*[2]Americas!$I$11</f>
        <v>578.24255116572067</v>
      </c>
      <c r="BN38" s="19">
        <f>+[1]data!BN$38*[2]Americas!$I$11</f>
        <v>586.5725759124058</v>
      </c>
      <c r="BO38" s="19">
        <f>+[1]data!BO$38*[2]Americas!$I$11</f>
        <v>590.04341955685788</v>
      </c>
      <c r="BP38" s="19">
        <f>+[1]data!BP$38*[2]Americas!$I$11</f>
        <v>593.51426320130997</v>
      </c>
      <c r="BQ38" s="19">
        <f>+[1]data!BQ$38*[2]Americas!$I$11</f>
        <v>593.51426320130997</v>
      </c>
      <c r="BR38" s="19">
        <f>+[1]data!BR$38*[2]Americas!$I$11</f>
        <v>593.51426320130997</v>
      </c>
      <c r="BS38" s="19">
        <f>+[1]data!BS$38*[2]Americas!$I$11</f>
        <v>593.51426320130997</v>
      </c>
      <c r="BT38" s="19">
        <f>+[1]data!BT$38*[2]Americas!$I$11</f>
        <v>593.51426320130997</v>
      </c>
      <c r="BU38" s="19">
        <f>+[1]data!BU$38*[2]Americas!$I$11</f>
        <v>594.671211082794</v>
      </c>
      <c r="BV38" s="19">
        <f>+[1]data!BV$38*[2]Americas!$I$11</f>
        <v>594.28556178896599</v>
      </c>
      <c r="BW38" s="19">
        <f>+[1]data!BW$38*[2]Americas!$I$11</f>
        <v>594.56837127110657</v>
      </c>
      <c r="BX38" s="19">
        <f>+[1]data!BX$38*[2]Americas!$I$11</f>
        <v>594.88546069047618</v>
      </c>
      <c r="BY38" s="19">
        <f>+[1]data!BY$38*[2]Americas!$I$11</f>
        <v>595.20312144213301</v>
      </c>
      <c r="BZ38" s="19">
        <f>+[1]data!BZ$38*[2]Americas!$I$11</f>
        <v>595.45831653039454</v>
      </c>
      <c r="CA38" s="19">
        <f>+[1]data!CA$38*[2]Americas!$I$11</f>
        <v>595.54587002933238</v>
      </c>
      <c r="CB38" s="19">
        <f>+[1]data!CB$38*[2]Americas!$I$11</f>
        <v>595.92002073186995</v>
      </c>
      <c r="CC38" s="19">
        <f>+[1]data!CC$38*[2]Americas!$I$11</f>
        <v>596.16299382341685</v>
      </c>
      <c r="CD38" s="30"/>
      <c r="CE38" s="45"/>
      <c r="CG38" s="17">
        <f>+D38/'[3]total numbers'!AW38</f>
        <v>0</v>
      </c>
      <c r="CH38" s="17">
        <f>+E38/'[3]total numbers'!AX38</f>
        <v>0</v>
      </c>
      <c r="CI38" s="17">
        <f>+F38/'[3]total numbers'!AY38</f>
        <v>0</v>
      </c>
      <c r="CJ38" s="17">
        <f>+G38/'[3]total numbers'!AZ38</f>
        <v>0</v>
      </c>
      <c r="CK38" s="17">
        <f>+H38/'[3]total numbers'!BA38</f>
        <v>0</v>
      </c>
      <c r="CL38" s="17">
        <f>+I38/'[3]total numbers'!BB38</f>
        <v>0</v>
      </c>
      <c r="CM38" s="17">
        <f>+J38/'[3]total numbers'!BC38</f>
        <v>0</v>
      </c>
      <c r="CN38" s="17">
        <f>+K38/'[3]total numbers'!BD38</f>
        <v>0</v>
      </c>
      <c r="CO38" s="17">
        <f>+L38/'[3]total numbers'!BE38</f>
        <v>0</v>
      </c>
      <c r="CP38" s="17">
        <f>+M38/'[3]total numbers'!BF38</f>
        <v>0</v>
      </c>
      <c r="CQ38" s="17">
        <f>+N38/'[3]total numbers'!BG38</f>
        <v>0</v>
      </c>
      <c r="CR38" s="17">
        <f>+O38/'[3]total numbers'!BH38</f>
        <v>0</v>
      </c>
      <c r="CS38" s="17">
        <f>+P38/'[3]total numbers'!BI38</f>
        <v>0</v>
      </c>
      <c r="CT38" s="17">
        <f>+Q38/'[3]total numbers'!BJ38</f>
        <v>0</v>
      </c>
      <c r="CU38" s="17">
        <f>+R38/'[3]total numbers'!BK38</f>
        <v>0</v>
      </c>
      <c r="CV38" s="17">
        <f>+S38/'[3]total numbers'!BL38</f>
        <v>0</v>
      </c>
      <c r="CW38" s="17">
        <f>+T38/'[3]total numbers'!BM38</f>
        <v>0</v>
      </c>
      <c r="CX38" s="17">
        <f>+U38/'[3]total numbers'!BN38</f>
        <v>0</v>
      </c>
      <c r="CY38" s="17">
        <f>+V38/'[3]total numbers'!BO38</f>
        <v>0</v>
      </c>
      <c r="CZ38" s="17">
        <f>+W38/'[3]total numbers'!BP38</f>
        <v>0</v>
      </c>
      <c r="DA38" s="17">
        <f>+X38/'[3]total numbers'!BQ38</f>
        <v>0</v>
      </c>
      <c r="DB38" s="17">
        <f>+Y38/'[3]total numbers'!BR38</f>
        <v>0</v>
      </c>
      <c r="DC38" s="17">
        <f>+Z38/'[3]total numbers'!BS38</f>
        <v>0</v>
      </c>
      <c r="DD38" s="17">
        <f>+AA38/'[3]total numbers'!BT38</f>
        <v>0</v>
      </c>
      <c r="DE38" s="17">
        <f>+AB38/'[3]total numbers'!BU38</f>
        <v>0</v>
      </c>
      <c r="DF38" s="17">
        <f>+AC38/'[3]total numbers'!BV38</f>
        <v>0</v>
      </c>
      <c r="DG38" s="17">
        <f>+AD38/'[3]total numbers'!BW38</f>
        <v>0</v>
      </c>
      <c r="DH38" s="17">
        <f>+AE38/'[3]total numbers'!BX38</f>
        <v>0</v>
      </c>
      <c r="DI38" s="17">
        <f>+AF38/'[3]total numbers'!BY38</f>
        <v>0</v>
      </c>
      <c r="DJ38" s="17">
        <f>+AG38/'[3]total numbers'!BZ38</f>
        <v>0</v>
      </c>
      <c r="DK38" s="17">
        <f>+AH38/'[3]total numbers'!CA38</f>
        <v>0</v>
      </c>
      <c r="DL38" s="17">
        <f>+AI38/'[3]total numbers'!CB38</f>
        <v>0</v>
      </c>
      <c r="DM38" s="17">
        <f>+AJ38/'[3]total numbers'!CC38</f>
        <v>0</v>
      </c>
      <c r="DN38" s="17">
        <f>+AK38/'[3]total numbers'!CD38</f>
        <v>0</v>
      </c>
      <c r="DO38" s="17">
        <f>+AL38/'[3]total numbers'!CE38</f>
        <v>0</v>
      </c>
      <c r="DP38" s="17">
        <f>+AM38/'[3]total numbers'!CF38</f>
        <v>0</v>
      </c>
      <c r="DQ38" s="17">
        <f>+AN38/'[3]total numbers'!CG38</f>
        <v>0</v>
      </c>
      <c r="DR38" s="17">
        <f>+AO38/'[3]total numbers'!CH38</f>
        <v>0</v>
      </c>
      <c r="DS38" s="17">
        <f>+AP38/'[3]total numbers'!CI38</f>
        <v>1.308041833115663E-4</v>
      </c>
      <c r="DT38" s="17">
        <f>+AQ38/'[3]total numbers'!CJ38</f>
        <v>2.5903373142847073E-4</v>
      </c>
      <c r="DU38" s="17">
        <f>+AR38/'[3]total numbers'!CK38</f>
        <v>3.8469227131459363E-4</v>
      </c>
      <c r="DV38" s="17">
        <f>+AS38/'[3]total numbers'!CL38</f>
        <v>5.0746194201847924E-4</v>
      </c>
      <c r="DW38" s="17">
        <f>+AT38/'[3]total numbers'!CM38</f>
        <v>6.2687220026105741E-4</v>
      </c>
      <c r="DX38" s="17">
        <f>+AU38/'[3]total numbers'!CN38</f>
        <v>7.4246192046865543E-4</v>
      </c>
      <c r="DY38" s="17">
        <f>+AV38/'[3]total numbers'!CO38</f>
        <v>8.5408577235450889E-4</v>
      </c>
      <c r="DZ38" s="17">
        <f>+AW38/'[3]total numbers'!CP38</f>
        <v>9.6200728163798666E-4</v>
      </c>
      <c r="EA38" s="17">
        <f>+AX38/'[3]total numbers'!CQ38</f>
        <v>1.0669387336044612E-3</v>
      </c>
      <c r="EB38" s="17">
        <f>+AY38/'[3]total numbers'!CR38</f>
        <v>1.1696390299013885E-3</v>
      </c>
      <c r="EC38" s="17">
        <f>+AZ38/'[3]total numbers'!CS38</f>
        <v>2.4060720087153969E-3</v>
      </c>
      <c r="ED38" s="17">
        <f>+BA38/'[3]total numbers'!CT38</f>
        <v>3.6141212746877574E-3</v>
      </c>
      <c r="EE38" s="17">
        <f>+BB38/'[3]total numbers'!CU38</f>
        <v>4.7967448203766081E-3</v>
      </c>
      <c r="EF38" s="17">
        <f>+BC38/'[3]total numbers'!CV38</f>
        <v>5.9561353511101813E-3</v>
      </c>
      <c r="EG38" s="17">
        <f>+BD38/'[3]total numbers'!CW38</f>
        <v>7.0938921104918423E-3</v>
      </c>
      <c r="EH38" s="17">
        <f>+BE38/'[3]total numbers'!CX38</f>
        <v>8.2123063563061469E-3</v>
      </c>
      <c r="EI38" s="17">
        <f>+BF38/'[3]total numbers'!CY38</f>
        <v>9.7884927793815534E-3</v>
      </c>
      <c r="EJ38" s="17">
        <f>+BG38/'[3]total numbers'!CZ38</f>
        <v>1.3734222306202887E-2</v>
      </c>
      <c r="EK38" s="17">
        <f>+BH38/'[3]total numbers'!DA38</f>
        <v>1.6396179519327696E-2</v>
      </c>
      <c r="EL38" s="17">
        <f>+BI38/'[3]total numbers'!DB38</f>
        <v>1.7734917222130581E-2</v>
      </c>
      <c r="EM38" s="17">
        <f>+BJ38/'[3]total numbers'!DC38</f>
        <v>1.7828382073463545E-2</v>
      </c>
      <c r="EN38" s="17">
        <f>+BK38/'[3]total numbers'!DD38</f>
        <v>1.7911223466862389E-2</v>
      </c>
      <c r="EO38" s="17">
        <f>+BL38/'[3]total numbers'!DE38</f>
        <v>1.8008747920232375E-2</v>
      </c>
      <c r="EP38" s="17">
        <f>+BM38/'[3]total numbers'!DF38</f>
        <v>1.808182104141063E-2</v>
      </c>
      <c r="EQ38" s="17">
        <f>+BN38/'[3]total numbers'!DG38</f>
        <v>1.8156158556435757E-2</v>
      </c>
      <c r="ER38" s="17">
        <f>+BO38/'[3]total numbers'!DH38</f>
        <v>1.808371308042939E-2</v>
      </c>
      <c r="ES38" s="17">
        <f>+BP38/'[3]total numbers'!DI38</f>
        <v>1.8015138885075464E-2</v>
      </c>
      <c r="ET38" s="17">
        <f>+BQ38/'[3]total numbers'!DJ38</f>
        <v>1.7845037633823214E-2</v>
      </c>
      <c r="EU38" s="17">
        <f>+BR38/'[3]total numbers'!DK38</f>
        <v>1.7678073814812227E-2</v>
      </c>
      <c r="EV38" s="17">
        <f>+BS38/'[3]total numbers'!DL38</f>
        <v>1.7513092180986477E-2</v>
      </c>
      <c r="EW38" s="17">
        <f>+BT38/'[3]total numbers'!DM38</f>
        <v>1.735002377791562E-2</v>
      </c>
      <c r="EX38" s="17">
        <f>+BU38/'[3]total numbers'!DN38</f>
        <v>1.7222840285591338E-2</v>
      </c>
      <c r="EY38" s="17">
        <f>+BV38/'[3]total numbers'!DO38</f>
        <v>1.7053165555021742E-2</v>
      </c>
      <c r="EZ38" s="17">
        <f>+BW38/'[3]total numbers'!DP38</f>
        <v>1.6905208971300746E-2</v>
      </c>
      <c r="FA38" s="17">
        <f>+BX38/'[3]total numbers'!DQ38</f>
        <v>1.6760672058532329E-2</v>
      </c>
      <c r="FB38" s="17">
        <f>+BY38/'[3]total numbers'!DR38</f>
        <v>1.6618603771597282E-2</v>
      </c>
      <c r="FC38" s="17">
        <f>+BZ38/'[3]total numbers'!DS38</f>
        <v>1.6477294111355359E-2</v>
      </c>
      <c r="FD38" s="17">
        <f>+CA38/'[3]total numbers'!DT38</f>
        <v>1.6334062207806543E-2</v>
      </c>
      <c r="FE38" s="17">
        <f>+CB38/'[3]total numbers'!DU38</f>
        <v>1.6201571685396491E-2</v>
      </c>
      <c r="FF38" s="17">
        <f>+CC38/'[3]total numbers'!DV38</f>
        <v>1.6068526406966509E-2</v>
      </c>
      <c r="FH38" s="52">
        <f t="shared" si="1"/>
        <v>-10000</v>
      </c>
      <c r="FI38" s="81">
        <v>1870</v>
      </c>
      <c r="FJ38" s="68">
        <v>2</v>
      </c>
      <c r="FK38" s="73">
        <f>+DY38</f>
        <v>8.5408577235450889E-4</v>
      </c>
      <c r="FL38" s="52">
        <f t="shared" si="4"/>
        <v>1870.0000009244111</v>
      </c>
      <c r="FM38" s="65">
        <f t="shared" si="7"/>
        <v>0.33333333333333331</v>
      </c>
      <c r="FN38" s="59">
        <f t="shared" si="5"/>
        <v>-8.767580377494115E-2</v>
      </c>
      <c r="FP38" s="6">
        <v>7</v>
      </c>
      <c r="FQ38" s="6" t="s">
        <v>374</v>
      </c>
      <c r="GF38" s="20">
        <f t="shared" si="6"/>
        <v>0</v>
      </c>
    </row>
    <row r="39" spans="1:188" x14ac:dyDescent="0.2">
      <c r="A39" s="8">
        <v>8</v>
      </c>
      <c r="B39" s="14">
        <v>132</v>
      </c>
      <c r="C39" s="87" t="s">
        <v>80</v>
      </c>
      <c r="D39" s="20">
        <v>0</v>
      </c>
      <c r="E39" s="20">
        <v>0</v>
      </c>
      <c r="F39" s="20">
        <v>0</v>
      </c>
      <c r="G39" s="20">
        <f>+[1]data!G$39*[2]Africa!$I$11</f>
        <v>0</v>
      </c>
      <c r="H39" s="20">
        <f>+[1]data!H$39*[2]Africa!$I$11</f>
        <v>0</v>
      </c>
      <c r="I39" s="20">
        <f>+[1]data!I$39*[2]Africa!$I$11</f>
        <v>0</v>
      </c>
      <c r="J39" s="11">
        <f>+[1]data!J$39*[2]Africa!$I$11</f>
        <v>0</v>
      </c>
      <c r="K39" s="11">
        <f>+[1]data!K$39*[2]Africa!$I$11</f>
        <v>0</v>
      </c>
      <c r="L39" s="11">
        <f>+[1]data!L$39*[2]Africa!$I$11</f>
        <v>0</v>
      </c>
      <c r="M39" s="11">
        <f>+[1]data!M$39*[2]Africa!$I$11</f>
        <v>0</v>
      </c>
      <c r="N39" s="11">
        <f>+[1]data!N$39*[2]Africa!$I$11</f>
        <v>0</v>
      </c>
      <c r="O39" s="11">
        <f>+[1]data!O$39*[2]Africa!$I$11</f>
        <v>0</v>
      </c>
      <c r="P39" s="11">
        <f>+[1]data!P$39*[2]Africa!$I$11</f>
        <v>0</v>
      </c>
      <c r="Q39" s="11">
        <f>+[1]data!Q$39*[2]Africa!$I$11</f>
        <v>0</v>
      </c>
      <c r="R39" s="11">
        <f>+[1]data!R$39*[2]Africa!$I$11</f>
        <v>0</v>
      </c>
      <c r="S39" s="11">
        <f>+[1]data!S$39*[2]Africa!$I$11</f>
        <v>0</v>
      </c>
      <c r="T39" s="11">
        <f>+[1]data!T$39*[2]Africa!$I$11</f>
        <v>0</v>
      </c>
      <c r="U39" s="11">
        <f>+[1]data!U$39*[2]Africa!$I$11</f>
        <v>0</v>
      </c>
      <c r="V39" s="11">
        <f>+[1]data!V$39*[2]Africa!$I$11</f>
        <v>0</v>
      </c>
      <c r="W39" s="11">
        <f>+[1]data!W$39*[2]Africa!$I$11</f>
        <v>0</v>
      </c>
      <c r="X39" s="11">
        <f>+[1]data!X$39*[2]Africa!$I$11</f>
        <v>0</v>
      </c>
      <c r="Y39" s="11">
        <f>+[1]data!Y$39*[2]Africa!$I$11</f>
        <v>0</v>
      </c>
      <c r="Z39" s="11">
        <f>+[1]data!Z$39*[2]Africa!$I$11</f>
        <v>0</v>
      </c>
      <c r="AA39" s="11">
        <f>+[1]data!AA$39*[2]Africa!$I$11</f>
        <v>0</v>
      </c>
      <c r="AB39" s="11">
        <f>+[1]data!AB$39*[2]Africa!$I$11</f>
        <v>0</v>
      </c>
      <c r="AC39" s="11">
        <f>+[1]data!AC$39*[2]Africa!$I$11</f>
        <v>0</v>
      </c>
      <c r="AD39" s="11">
        <f>+[1]data!AD$39*[2]Africa!$I$11</f>
        <v>0</v>
      </c>
      <c r="AE39" s="107">
        <f>+[1]data!AE$39*[2]Africa!$I$11</f>
        <v>0</v>
      </c>
      <c r="AF39" s="11">
        <f>+[1]data!AF$39*[2]Africa!$I$11</f>
        <v>0</v>
      </c>
      <c r="AG39" s="11">
        <f>+[1]data!AG$39*[2]Africa!$I$11</f>
        <v>0</v>
      </c>
      <c r="AH39" s="11">
        <f>+[1]data!AH$39*[2]Africa!$I$11</f>
        <v>0</v>
      </c>
      <c r="AI39" s="11">
        <f>+[1]data!AI$39*[2]Africa!$I$11</f>
        <v>0</v>
      </c>
      <c r="AJ39" s="11">
        <f>+[1]data!AJ$39*[2]Africa!$I$11</f>
        <v>0</v>
      </c>
      <c r="AK39" s="11">
        <f>+[1]data!AK$39*[2]Africa!$I$11</f>
        <v>0</v>
      </c>
      <c r="AL39" s="11">
        <f>+[1]data!AL$39*[2]Africa!$I$11</f>
        <v>0</v>
      </c>
      <c r="AM39" s="11">
        <f>+[1]data!AM$39*[2]Africa!$I$11</f>
        <v>0</v>
      </c>
      <c r="AN39" s="11">
        <f>+[1]data!AN$39*[2]Africa!$I$11</f>
        <v>0</v>
      </c>
      <c r="AO39" s="107">
        <f>+[1]data!AO$39*[2]Africa!$I$11</f>
        <v>0</v>
      </c>
      <c r="AP39" s="11">
        <f>+[1]data!AP$39*[2]Africa!$I$11</f>
        <v>0</v>
      </c>
      <c r="AQ39" s="11">
        <f>+[1]data!AQ$39*[2]Africa!$I$11</f>
        <v>0</v>
      </c>
      <c r="AR39" s="11">
        <f>+[1]data!AR$39*[2]Africa!$I$11</f>
        <v>0</v>
      </c>
      <c r="AS39" s="11">
        <f>+[1]data!AS$39*[2]Africa!$I$11</f>
        <v>0</v>
      </c>
      <c r="AT39" s="11">
        <f>+[1]data!AT$39*[2]Africa!$I$11</f>
        <v>0</v>
      </c>
      <c r="AU39" s="11">
        <f>+[1]data!AU$39*[2]Africa!$I$11</f>
        <v>0</v>
      </c>
      <c r="AV39" s="11">
        <f>+[1]data!AV$39*[2]Africa!$I$11</f>
        <v>0</v>
      </c>
      <c r="AW39" s="11">
        <f>+[1]data!AW$39*[2]Africa!$I$11</f>
        <v>0</v>
      </c>
      <c r="AX39" s="11">
        <f>+[1]data!AX$39*[2]Africa!$I$11</f>
        <v>0</v>
      </c>
      <c r="AY39" s="107">
        <f>+[1]data!AY$39*[2]Africa!$I$11</f>
        <v>0</v>
      </c>
      <c r="AZ39" s="11">
        <f>+[1]data!AZ$39*[2]Africa!$I$11</f>
        <v>0.21834532374100718</v>
      </c>
      <c r="BA39" s="11">
        <f>+[1]data!BA$39*[2]Africa!$I$11</f>
        <v>0.43669064748201436</v>
      </c>
      <c r="BB39" s="11">
        <f>+[1]data!BB$39*[2]Africa!$I$11</f>
        <v>0.6550359712230216</v>
      </c>
      <c r="BC39" s="11">
        <f>+[1]data!BC$39*[2]Africa!$I$11</f>
        <v>0.87338129496402872</v>
      </c>
      <c r="BD39" s="11">
        <f>+[1]data!BD$39*[2]Africa!$I$11</f>
        <v>1.0917266187050361</v>
      </c>
      <c r="BE39" s="19">
        <f>+[1]data!BE$39*[2]Africa!$I$11</f>
        <v>1.3100719424460432</v>
      </c>
      <c r="BF39" s="19">
        <f>+[1]data!BF$39*[2]Africa!$I$11</f>
        <v>1.3100719424460432</v>
      </c>
      <c r="BG39" s="19">
        <f>+[1]data!BG$39*[2]Africa!$I$11</f>
        <v>1.3100719424460432</v>
      </c>
      <c r="BH39" s="19">
        <f>+[1]data!BH$39*[2]Africa!$I$11</f>
        <v>1.9651079136690648</v>
      </c>
      <c r="BI39" s="19">
        <f>+[1]data!BI$39*[2]Africa!$I$11</f>
        <v>1.9651079136690648</v>
      </c>
      <c r="BJ39" s="19">
        <f>+[1]data!BJ$39*[2]Africa!$I$11</f>
        <v>1.9651079136690648</v>
      </c>
      <c r="BK39" s="19">
        <f>+[1]data!BK$39*[2]Africa!$I$11</f>
        <v>1.9651079136690648</v>
      </c>
      <c r="BL39" s="19">
        <f>+[1]data!BL$39*[2]Africa!$I$11</f>
        <v>1.9651079136690648</v>
      </c>
      <c r="BM39" s="19">
        <f>+[1]data!BM$39*[2]Africa!$I$11</f>
        <v>0</v>
      </c>
      <c r="BN39" s="19">
        <f>+[1]data!BN$39*[2]Africa!$I$11</f>
        <v>2.2926258992805755</v>
      </c>
      <c r="BO39" s="19">
        <f>+[1]data!BO$39*[2]Africa!$I$11</f>
        <v>2.2926258992805755</v>
      </c>
      <c r="BP39" s="19">
        <f>+[1]data!BP$39*[2]Africa!$I$11</f>
        <v>2.2926258992805755</v>
      </c>
      <c r="BQ39" s="19">
        <f>+[1]data!BQ$39*[2]Africa!$I$11</f>
        <v>2.2926258992805755</v>
      </c>
      <c r="BR39" s="19">
        <f>+[1]data!BR$39*[2]Africa!$I$11</f>
        <v>2.2926258992805755</v>
      </c>
      <c r="BS39" s="19">
        <f>+[1]data!BS$39*[2]Africa!$I$11</f>
        <v>2.2926258992805755</v>
      </c>
      <c r="BT39" s="19">
        <f>+[1]data!BT$39*[2]Africa!$I$11</f>
        <v>2.2926258992805755</v>
      </c>
      <c r="BU39" s="19">
        <f>+[1]data!BU$39*[2]Africa!$I$11</f>
        <v>2.2926258992805755</v>
      </c>
      <c r="BV39" s="19">
        <f>+[1]data!BV$39*[2]Africa!$I$11</f>
        <v>2.2926258992805755</v>
      </c>
      <c r="BW39" s="19">
        <f>+[1]data!BW$39*[2]Africa!$I$11</f>
        <v>2.2926258992805755</v>
      </c>
      <c r="BX39" s="19">
        <f>+[1]data!BX$39*[2]Africa!$I$11</f>
        <v>2.2926258992805755</v>
      </c>
      <c r="BY39" s="19">
        <f>+[1]data!BY$39*[2]Africa!$I$11</f>
        <v>2.2926258992805755</v>
      </c>
      <c r="BZ39" s="19">
        <f>+[1]data!BZ$39*[2]Africa!$I$11</f>
        <v>2.2926258992805755</v>
      </c>
      <c r="CA39" s="19">
        <f>+[1]data!CA$39*[2]Africa!$I$11</f>
        <v>2.2926258992805755</v>
      </c>
      <c r="CB39" s="19">
        <f>+[1]data!CB$39*[2]Africa!$I$11</f>
        <v>2.2926258992805755</v>
      </c>
      <c r="CC39" s="19">
        <f>+[1]data!CC$39*[2]Africa!$I$11</f>
        <v>2.2926258992805755</v>
      </c>
      <c r="CD39" s="30"/>
      <c r="CE39" s="45"/>
      <c r="CG39" s="17">
        <f>+D39/'[3]total numbers'!AW39</f>
        <v>0</v>
      </c>
      <c r="CH39" s="17">
        <f>+E39/'[3]total numbers'!AX39</f>
        <v>0</v>
      </c>
      <c r="CI39" s="17">
        <f>+F39/'[3]total numbers'!AY39</f>
        <v>0</v>
      </c>
      <c r="CJ39" s="17">
        <f>+G39/'[3]total numbers'!AZ39</f>
        <v>0</v>
      </c>
      <c r="CK39" s="17">
        <f>+H39/'[3]total numbers'!BA39</f>
        <v>0</v>
      </c>
      <c r="CL39" s="17">
        <f>+I39/'[3]total numbers'!BB39</f>
        <v>0</v>
      </c>
      <c r="CM39" s="17">
        <f>+J39/'[3]total numbers'!BC39</f>
        <v>0</v>
      </c>
      <c r="CN39" s="17">
        <f>+K39/'[3]total numbers'!BD39</f>
        <v>0</v>
      </c>
      <c r="CO39" s="17">
        <f>+L39/'[3]total numbers'!BE39</f>
        <v>0</v>
      </c>
      <c r="CP39" s="17">
        <f>+M39/'[3]total numbers'!BF39</f>
        <v>0</v>
      </c>
      <c r="CQ39" s="17">
        <f>+N39/'[3]total numbers'!BG39</f>
        <v>0</v>
      </c>
      <c r="CR39" s="17">
        <f>+O39/'[3]total numbers'!BH39</f>
        <v>0</v>
      </c>
      <c r="CS39" s="17">
        <f>+P39/'[3]total numbers'!BI39</f>
        <v>0</v>
      </c>
      <c r="CT39" s="17">
        <f>+Q39/'[3]total numbers'!BJ39</f>
        <v>0</v>
      </c>
      <c r="CU39" s="17">
        <f>+R39/'[3]total numbers'!BK39</f>
        <v>0</v>
      </c>
      <c r="CV39" s="17">
        <f>+S39/'[3]total numbers'!BL39</f>
        <v>0</v>
      </c>
      <c r="CW39" s="17">
        <f>+T39/'[3]total numbers'!BM39</f>
        <v>0</v>
      </c>
      <c r="CX39" s="17">
        <f>+U39/'[3]total numbers'!BN39</f>
        <v>0</v>
      </c>
      <c r="CY39" s="17">
        <f>+V39/'[3]total numbers'!BO39</f>
        <v>0</v>
      </c>
      <c r="CZ39" s="17">
        <f>+W39/'[3]total numbers'!BP39</f>
        <v>0</v>
      </c>
      <c r="DA39" s="17">
        <f>+X39/'[3]total numbers'!BQ39</f>
        <v>0</v>
      </c>
      <c r="DB39" s="17">
        <f>+Y39/'[3]total numbers'!BR39</f>
        <v>0</v>
      </c>
      <c r="DC39" s="17">
        <f>+Z39/'[3]total numbers'!BS39</f>
        <v>0</v>
      </c>
      <c r="DD39" s="17">
        <f>+AA39/'[3]total numbers'!BT39</f>
        <v>0</v>
      </c>
      <c r="DE39" s="17">
        <f>+AB39/'[3]total numbers'!BU39</f>
        <v>0</v>
      </c>
      <c r="DF39" s="17">
        <f>+AC39/'[3]total numbers'!BV39</f>
        <v>0</v>
      </c>
      <c r="DG39" s="17">
        <f>+AD39/'[3]total numbers'!BW39</f>
        <v>0</v>
      </c>
      <c r="DH39" s="17">
        <f>+AE39/'[3]total numbers'!BX39</f>
        <v>0</v>
      </c>
      <c r="DI39" s="17">
        <f>+AF39/'[3]total numbers'!BY39</f>
        <v>0</v>
      </c>
      <c r="DJ39" s="17">
        <f>+AG39/'[3]total numbers'!BZ39</f>
        <v>0</v>
      </c>
      <c r="DK39" s="17">
        <f>+AH39/'[3]total numbers'!CA39</f>
        <v>0</v>
      </c>
      <c r="DL39" s="17">
        <f>+AI39/'[3]total numbers'!CB39</f>
        <v>0</v>
      </c>
      <c r="DM39" s="17">
        <f>+AJ39/'[3]total numbers'!CC39</f>
        <v>0</v>
      </c>
      <c r="DN39" s="17">
        <f>+AK39/'[3]total numbers'!CD39</f>
        <v>0</v>
      </c>
      <c r="DO39" s="17">
        <f>+AL39/'[3]total numbers'!CE39</f>
        <v>0</v>
      </c>
      <c r="DP39" s="17">
        <f>+AM39/'[3]total numbers'!CF39</f>
        <v>0</v>
      </c>
      <c r="DQ39" s="17">
        <f>+AN39/'[3]total numbers'!CG39</f>
        <v>0</v>
      </c>
      <c r="DR39" s="17">
        <f>+AO39/'[3]total numbers'!CH39</f>
        <v>0</v>
      </c>
      <c r="DS39" s="17">
        <f>+AP39/'[3]total numbers'!CI39</f>
        <v>0</v>
      </c>
      <c r="DT39" s="17">
        <f>+AQ39/'[3]total numbers'!CJ39</f>
        <v>0</v>
      </c>
      <c r="DU39" s="17">
        <f>+AR39/'[3]total numbers'!CK39</f>
        <v>0</v>
      </c>
      <c r="DV39" s="17">
        <f>+AS39/'[3]total numbers'!CL39</f>
        <v>0</v>
      </c>
      <c r="DW39" s="17">
        <f>+AT39/'[3]total numbers'!CM39</f>
        <v>0</v>
      </c>
      <c r="DX39" s="17">
        <f>+AU39/'[3]total numbers'!CN39</f>
        <v>0</v>
      </c>
      <c r="DY39" s="17">
        <f>+AV39/'[3]total numbers'!CO39</f>
        <v>0</v>
      </c>
      <c r="DZ39" s="17">
        <f>+AW39/'[3]total numbers'!CP39</f>
        <v>0</v>
      </c>
      <c r="EA39" s="17">
        <f>+AX39/'[3]total numbers'!CQ39</f>
        <v>0</v>
      </c>
      <c r="EB39" s="17">
        <f>+AY39/'[3]total numbers'!CR39</f>
        <v>0</v>
      </c>
      <c r="EC39" s="17">
        <f>+AZ39/'[3]total numbers'!CS39</f>
        <v>6.0215418825617587E-4</v>
      </c>
      <c r="ED39" s="17">
        <f>+BA39/'[3]total numbers'!CT39</f>
        <v>1.1758086987528524E-3</v>
      </c>
      <c r="EE39" s="17">
        <f>+BB39/'[3]total numbers'!CU39</f>
        <v>1.7219074301430854E-3</v>
      </c>
      <c r="EF39" s="17">
        <f>+BC39/'[3]total numbers'!CV39</f>
        <v>2.2428782979132846E-3</v>
      </c>
      <c r="EG39" s="17">
        <f>+BD39/'[3]total numbers'!CW39</f>
        <v>2.7416677600214873E-3</v>
      </c>
      <c r="EH39" s="17">
        <f>+BE39/'[3]total numbers'!CX39</f>
        <v>3.2210659481855899E-3</v>
      </c>
      <c r="EI39" s="17">
        <f>+BF39/'[3]total numbers'!CY39</f>
        <v>3.1568455024555612E-3</v>
      </c>
      <c r="EJ39" s="17">
        <f>+BG39/'[3]total numbers'!CZ39</f>
        <v>3.0965770342236717E-3</v>
      </c>
      <c r="EK39" s="17">
        <f>+BH39/'[3]total numbers'!DA39</f>
        <v>4.5589708512605845E-3</v>
      </c>
      <c r="EL39" s="17">
        <f>+BI39/'[3]total numbers'!DB39</f>
        <v>4.4766235438538421E-3</v>
      </c>
      <c r="EM39" s="17">
        <f>+BJ39/'[3]total numbers'!DC39</f>
        <v>4.3974639632939671E-3</v>
      </c>
      <c r="EN39" s="17">
        <f>+BK39/'[3]total numbers'!DD39</f>
        <v>4.3216919730223891E-3</v>
      </c>
      <c r="EO39" s="17">
        <f>+BL39/'[3]total numbers'!DE39</f>
        <v>4.2494148750958274E-3</v>
      </c>
      <c r="EP39" s="17">
        <f>+BM39/'[3]total numbers'!DF39</f>
        <v>0</v>
      </c>
      <c r="EQ39" s="17">
        <f>+BN39/'[3]total numbers'!DG39</f>
        <v>4.8019342810596884E-3</v>
      </c>
      <c r="ER39" s="17">
        <f>+BO39/'[3]total numbers'!DH39</f>
        <v>4.730389612656683E-3</v>
      </c>
      <c r="ES39" s="17">
        <f>+BP39/'[3]total numbers'!DI39</f>
        <v>4.6625095823405339E-3</v>
      </c>
      <c r="ET39" s="17">
        <f>+BQ39/'[3]total numbers'!DJ39</f>
        <v>4.5974626593844759E-3</v>
      </c>
      <c r="EU39" s="17">
        <f>+BR39/'[3]total numbers'!DK39</f>
        <v>4.5344388765109689E-3</v>
      </c>
      <c r="EV39" s="17">
        <f>+BS39/'[3]total numbers'!DL39</f>
        <v>4.4727007567190724E-3</v>
      </c>
      <c r="EW39" s="17">
        <f>+BT39/'[3]total numbers'!DM39</f>
        <v>4.4121796400024161E-3</v>
      </c>
      <c r="EX39" s="17">
        <f>+BU39/'[3]total numbers'!DN39</f>
        <v>4.3528777716019523E-3</v>
      </c>
      <c r="EY39" s="17">
        <f>+BV39/'[3]total numbers'!DO39</f>
        <v>4.2948913724362272E-3</v>
      </c>
      <c r="EZ39" s="17">
        <f>+BW39/'[3]total numbers'!DP39</f>
        <v>4.2381710209698463E-3</v>
      </c>
      <c r="FA39" s="17">
        <f>+BX39/'[3]total numbers'!DQ39</f>
        <v>4.1829445569616895E-3</v>
      </c>
      <c r="FB39" s="17">
        <f>+BY39/'[3]total numbers'!DR39</f>
        <v>4.1291016779902157E-3</v>
      </c>
      <c r="FC39" s="17">
        <f>+BZ39/'[3]total numbers'!DS39</f>
        <v>4.0766563105673849E-3</v>
      </c>
      <c r="FD39" s="17">
        <f>+CA39/'[3]total numbers'!DT39</f>
        <v>4.0257385516926942E-3</v>
      </c>
      <c r="FE39" s="17">
        <f>+CB39/'[3]total numbers'!DU39</f>
        <v>3.9764839219777349E-3</v>
      </c>
      <c r="FF39" s="17">
        <f>+CC39/'[3]total numbers'!DV39</f>
        <v>3.9290326272269586E-3</v>
      </c>
      <c r="FH39" s="52">
        <f t="shared" si="1"/>
        <v>-10000</v>
      </c>
      <c r="FI39" s="52">
        <f t="shared" si="2"/>
        <v>1960</v>
      </c>
      <c r="FJ39" s="66">
        <v>0.5</v>
      </c>
      <c r="FK39" s="59">
        <f t="shared" si="3"/>
        <v>3.2210659481855899E-3</v>
      </c>
      <c r="FL39" s="52">
        <f t="shared" si="4"/>
        <v>1960.0031975705308</v>
      </c>
      <c r="FM39" s="65">
        <f t="shared" si="7"/>
        <v>0.33333333333333331</v>
      </c>
      <c r="FN39" s="59">
        <f t="shared" si="5"/>
        <v>-2.1863829858871486E-2</v>
      </c>
      <c r="FP39" s="6">
        <v>9</v>
      </c>
      <c r="FQ39" s="6" t="s">
        <v>350</v>
      </c>
      <c r="GF39" s="20">
        <f t="shared" si="6"/>
        <v>0</v>
      </c>
    </row>
    <row r="40" spans="1:188" x14ac:dyDescent="0.2">
      <c r="A40" s="8">
        <v>4</v>
      </c>
      <c r="B40" s="14">
        <v>136</v>
      </c>
      <c r="C40" s="87" t="s">
        <v>81</v>
      </c>
      <c r="D40" s="20">
        <v>0</v>
      </c>
      <c r="E40" s="20">
        <v>0</v>
      </c>
      <c r="F40" s="20">
        <v>0</v>
      </c>
      <c r="G40" s="20">
        <f>+[1]data!G$40*[2]Americas!$I$4</f>
        <v>0</v>
      </c>
      <c r="H40" s="20">
        <f>+[1]data!H$40*[2]Americas!$I$4</f>
        <v>0</v>
      </c>
      <c r="I40" s="20">
        <f>+[1]data!I$40*[2]Americas!$I$4</f>
        <v>0</v>
      </c>
      <c r="J40" s="11">
        <f>+[1]data!J$40*[2]Americas!$I$4</f>
        <v>0</v>
      </c>
      <c r="K40" s="11">
        <f>+[1]data!K$40*[2]Americas!$I$4</f>
        <v>0</v>
      </c>
      <c r="L40" s="11">
        <f>+[1]data!L$40*[2]Americas!$I$4</f>
        <v>0</v>
      </c>
      <c r="M40" s="11">
        <f>+[1]data!M$40*[2]Americas!$I$4</f>
        <v>0</v>
      </c>
      <c r="N40" s="11">
        <f>+[1]data!N$40*[2]Americas!$I$4</f>
        <v>0</v>
      </c>
      <c r="O40" s="11">
        <f>+[1]data!O$40*[2]Americas!$I$4</f>
        <v>0</v>
      </c>
      <c r="P40" s="11">
        <f>+[1]data!P$40*[2]Americas!$I$4</f>
        <v>0</v>
      </c>
      <c r="Q40" s="11">
        <f>+[1]data!Q$40*[2]Americas!$I$4</f>
        <v>0</v>
      </c>
      <c r="R40" s="11">
        <f>+[1]data!R$40*[2]Americas!$I$4</f>
        <v>0</v>
      </c>
      <c r="S40" s="11">
        <f>+[1]data!S$40*[2]Americas!$I$4</f>
        <v>0</v>
      </c>
      <c r="T40" s="11">
        <f>+[1]data!T$40*[2]Americas!$I$4</f>
        <v>0</v>
      </c>
      <c r="U40" s="11">
        <f>+[1]data!U$40*[2]Americas!$I$4</f>
        <v>0</v>
      </c>
      <c r="V40" s="11">
        <f>+[1]data!V$40*[2]Americas!$I$4</f>
        <v>0</v>
      </c>
      <c r="W40" s="11">
        <f>+[1]data!W$40*[2]Americas!$I$4</f>
        <v>0</v>
      </c>
      <c r="X40" s="11">
        <f>+[1]data!X$40*[2]Americas!$I$4</f>
        <v>0</v>
      </c>
      <c r="Y40" s="11">
        <f>+[1]data!Y$40*[2]Americas!$I$4</f>
        <v>0</v>
      </c>
      <c r="Z40" s="11">
        <f>+[1]data!Z$40*[2]Americas!$I$4</f>
        <v>0</v>
      </c>
      <c r="AA40" s="11">
        <f>+[1]data!AA$40*[2]Americas!$I$4</f>
        <v>0</v>
      </c>
      <c r="AB40" s="11">
        <f>+[1]data!AB$40*[2]Americas!$I$4</f>
        <v>0</v>
      </c>
      <c r="AC40" s="11">
        <f>+[1]data!AC$40*[2]Americas!$I$4</f>
        <v>0</v>
      </c>
      <c r="AD40" s="11">
        <f>+[1]data!AD$40*[2]Americas!$I$4</f>
        <v>0</v>
      </c>
      <c r="AE40" s="107">
        <f>+[1]data!AE$40*[2]Americas!$I$4</f>
        <v>0</v>
      </c>
      <c r="AF40" s="11">
        <f>+[1]data!AF$40*[2]Americas!$I$4</f>
        <v>0</v>
      </c>
      <c r="AG40" s="11">
        <f>+[1]data!AG$40*[2]Americas!$I$4</f>
        <v>0</v>
      </c>
      <c r="AH40" s="11">
        <f>+[1]data!AH$40*[2]Americas!$I$4</f>
        <v>0</v>
      </c>
      <c r="AI40" s="11">
        <f>+[1]data!AI$40*[2]Americas!$I$4</f>
        <v>0</v>
      </c>
      <c r="AJ40" s="11">
        <f>+[1]data!AJ$40*[2]Americas!$I$4</f>
        <v>0</v>
      </c>
      <c r="AK40" s="11">
        <f>+[1]data!AK$40*[2]Americas!$I$4</f>
        <v>0</v>
      </c>
      <c r="AL40" s="11">
        <f>+[1]data!AL$40*[2]Americas!$I$4</f>
        <v>0</v>
      </c>
      <c r="AM40" s="11">
        <f>+[1]data!AM$40*[2]Americas!$I$4</f>
        <v>0</v>
      </c>
      <c r="AN40" s="11">
        <f>+[1]data!AN$40*[2]Americas!$I$4</f>
        <v>0</v>
      </c>
      <c r="AO40" s="107">
        <f>+[1]data!AO$40*[2]Americas!$I$4</f>
        <v>0</v>
      </c>
      <c r="AP40" s="11">
        <f>+[1]data!AP$40*[2]Americas!$I$4</f>
        <v>0</v>
      </c>
      <c r="AQ40" s="11">
        <f>+[1]data!AQ$40*[2]Americas!$I$4</f>
        <v>0</v>
      </c>
      <c r="AR40" s="11">
        <f>+[1]data!AR$40*[2]Americas!$I$4</f>
        <v>0</v>
      </c>
      <c r="AS40" s="11">
        <f>+[1]data!AS$40*[2]Americas!$I$4</f>
        <v>0</v>
      </c>
      <c r="AT40" s="11">
        <f>+[1]data!AT$40*[2]Americas!$I$4</f>
        <v>0</v>
      </c>
      <c r="AU40" s="11">
        <f>+[1]data!AU$40*[2]Americas!$I$4</f>
        <v>0</v>
      </c>
      <c r="AV40" s="11">
        <f>+[1]data!AV$40*[2]Americas!$I$4</f>
        <v>0</v>
      </c>
      <c r="AW40" s="11">
        <f>+[1]data!AW$40*[2]Americas!$I$4</f>
        <v>0</v>
      </c>
      <c r="AX40" s="11">
        <f>+[1]data!AX$40*[2]Americas!$I$4</f>
        <v>0</v>
      </c>
      <c r="AY40" s="107">
        <f>+[1]data!AY$40*[2]Americas!$I$4</f>
        <v>0</v>
      </c>
      <c r="AZ40" s="11">
        <f>+[1]data!AZ$40*[2]Americas!$I$4</f>
        <v>0</v>
      </c>
      <c r="BA40" s="11">
        <f>+[1]data!BA$40*[2]Americas!$I$4</f>
        <v>0</v>
      </c>
      <c r="BB40" s="11">
        <f>+[1]data!BB$40*[2]Americas!$I$4</f>
        <v>0</v>
      </c>
      <c r="BC40" s="11">
        <f>+[1]data!BC$40*[2]Americas!$I$4</f>
        <v>0</v>
      </c>
      <c r="BD40" s="11">
        <f>+[1]data!BD$40*[2]Americas!$I$4</f>
        <v>0</v>
      </c>
      <c r="BE40" s="19">
        <f>+[1]data!BE$40*[2]Americas!$I$4</f>
        <v>0</v>
      </c>
      <c r="BF40" s="19">
        <f>+[1]data!BF$40*[2]Americas!$I$4</f>
        <v>0</v>
      </c>
      <c r="BG40" s="19">
        <f>+[1]data!BG$40*[2]Americas!$I$4</f>
        <v>0</v>
      </c>
      <c r="BH40" s="19">
        <f>+[1]data!BH$40*[2]Americas!$I$4</f>
        <v>0</v>
      </c>
      <c r="BI40" s="19">
        <f>+[1]data!BI$40*[2]Americas!$I$4</f>
        <v>0</v>
      </c>
      <c r="BJ40" s="19">
        <f>+[1]data!BJ$40*[2]Americas!$I$4</f>
        <v>0</v>
      </c>
      <c r="BK40" s="19">
        <f>+[1]data!BK$40*[2]Americas!$I$4</f>
        <v>0</v>
      </c>
      <c r="BL40" s="19">
        <f>+[1]data!BL$40*[2]Americas!$I$4</f>
        <v>0</v>
      </c>
      <c r="BM40" s="19">
        <f>+[1]data!BM$40*[2]Americas!$I$4</f>
        <v>0</v>
      </c>
      <c r="BN40" s="19">
        <f>+[1]data!BN$40*[2]Americas!$I$4</f>
        <v>0</v>
      </c>
      <c r="BO40" s="19">
        <f>+[1]data!BO$40*[2]Americas!$I$4</f>
        <v>0</v>
      </c>
      <c r="BP40" s="19">
        <f>+[1]data!BP$40*[2]Americas!$I$4</f>
        <v>0</v>
      </c>
      <c r="BQ40" s="19">
        <f>+[1]data!BQ$40*[2]Americas!$I$4</f>
        <v>0</v>
      </c>
      <c r="BR40" s="19">
        <f>+[1]data!BR$40*[2]Americas!$I$4</f>
        <v>0</v>
      </c>
      <c r="BS40" s="19">
        <f>+[1]data!BS$40*[2]Americas!$I$4</f>
        <v>0</v>
      </c>
      <c r="BT40" s="19">
        <f>+[1]data!BT$40*[2]Americas!$I$4</f>
        <v>0</v>
      </c>
      <c r="BU40" s="19">
        <f>+[1]data!BU$40*[2]Americas!$I$4</f>
        <v>0</v>
      </c>
      <c r="BV40" s="19">
        <f>+[1]data!BV$40*[2]Americas!$I$4</f>
        <v>0</v>
      </c>
      <c r="BW40" s="19">
        <f>+[1]data!BW$40*[2]Americas!$I$4</f>
        <v>0</v>
      </c>
      <c r="BX40" s="19">
        <f>+[1]data!BX$40*[2]Americas!$I$4</f>
        <v>0</v>
      </c>
      <c r="BY40" s="19">
        <f>+[1]data!BY$40*[2]Americas!$I$4</f>
        <v>0</v>
      </c>
      <c r="BZ40" s="19">
        <f>+[1]data!BZ$40*[2]Americas!$I$4</f>
        <v>0</v>
      </c>
      <c r="CA40" s="19">
        <f>+[1]data!CA$40*[2]Americas!$I$4</f>
        <v>0</v>
      </c>
      <c r="CB40" s="19">
        <f>+[1]data!CB$40*[2]Americas!$I$4</f>
        <v>0</v>
      </c>
      <c r="CC40" s="19">
        <f>+[1]data!CC$40*[2]Americas!$I$4</f>
        <v>0</v>
      </c>
      <c r="CD40" s="30"/>
      <c r="CE40" s="45"/>
      <c r="CG40" s="17">
        <f>+D40/'[3]total numbers'!AW40</f>
        <v>0</v>
      </c>
      <c r="CH40" s="17">
        <f>+E40/'[3]total numbers'!AX40</f>
        <v>0</v>
      </c>
      <c r="CI40" s="17">
        <f>+F40/'[3]total numbers'!AY40</f>
        <v>0</v>
      </c>
      <c r="CJ40" s="17">
        <f>+G40/'[3]total numbers'!AZ40</f>
        <v>0</v>
      </c>
      <c r="CK40" s="17">
        <f>+H40/'[3]total numbers'!BA40</f>
        <v>0</v>
      </c>
      <c r="CL40" s="17">
        <f>+I40/'[3]total numbers'!BB40</f>
        <v>0</v>
      </c>
      <c r="CM40" s="17">
        <f>+J40/'[3]total numbers'!BC40</f>
        <v>0</v>
      </c>
      <c r="CN40" s="17">
        <f>+K40/'[3]total numbers'!BD40</f>
        <v>0</v>
      </c>
      <c r="CO40" s="17">
        <f>+L40/'[3]total numbers'!BE40</f>
        <v>0</v>
      </c>
      <c r="CP40" s="17">
        <f>+M40/'[3]total numbers'!BF40</f>
        <v>0</v>
      </c>
      <c r="CQ40" s="17">
        <f>+N40/'[3]total numbers'!BG40</f>
        <v>0</v>
      </c>
      <c r="CR40" s="17">
        <f>+O40/'[3]total numbers'!BH40</f>
        <v>0</v>
      </c>
      <c r="CS40" s="17">
        <f>+P40/'[3]total numbers'!BI40</f>
        <v>0</v>
      </c>
      <c r="CT40" s="17">
        <f>+Q40/'[3]total numbers'!BJ40</f>
        <v>0</v>
      </c>
      <c r="CU40" s="17">
        <f>+R40/'[3]total numbers'!BK40</f>
        <v>0</v>
      </c>
      <c r="CV40" s="17">
        <f>+S40/'[3]total numbers'!BL40</f>
        <v>0</v>
      </c>
      <c r="CW40" s="17">
        <f>+T40/'[3]total numbers'!BM40</f>
        <v>0</v>
      </c>
      <c r="CX40" s="17">
        <f>+U40/'[3]total numbers'!BN40</f>
        <v>0</v>
      </c>
      <c r="CY40" s="17">
        <f>+V40/'[3]total numbers'!BO40</f>
        <v>0</v>
      </c>
      <c r="CZ40" s="17">
        <f>+W40/'[3]total numbers'!BP40</f>
        <v>0</v>
      </c>
      <c r="DA40" s="17">
        <f>+X40/'[3]total numbers'!BQ40</f>
        <v>0</v>
      </c>
      <c r="DB40" s="17">
        <f>+Y40/'[3]total numbers'!BR40</f>
        <v>0</v>
      </c>
      <c r="DC40" s="17">
        <f>+Z40/'[3]total numbers'!BS40</f>
        <v>0</v>
      </c>
      <c r="DD40" s="17">
        <f>+AA40/'[3]total numbers'!BT40</f>
        <v>0</v>
      </c>
      <c r="DE40" s="17">
        <f>+AB40/'[3]total numbers'!BU40</f>
        <v>0</v>
      </c>
      <c r="DF40" s="17">
        <f>+AC40/'[3]total numbers'!BV40</f>
        <v>0</v>
      </c>
      <c r="DG40" s="17">
        <f>+AD40/'[3]total numbers'!BW40</f>
        <v>0</v>
      </c>
      <c r="DH40" s="17">
        <f>+AE40/'[3]total numbers'!BX40</f>
        <v>0</v>
      </c>
      <c r="DI40" s="17">
        <f>+AF40/'[3]total numbers'!BY40</f>
        <v>0</v>
      </c>
      <c r="DJ40" s="17">
        <f>+AG40/'[3]total numbers'!BZ40</f>
        <v>0</v>
      </c>
      <c r="DK40" s="17">
        <f>+AH40/'[3]total numbers'!CA40</f>
        <v>0</v>
      </c>
      <c r="DL40" s="17">
        <f>+AI40/'[3]total numbers'!CB40</f>
        <v>0</v>
      </c>
      <c r="DM40" s="17">
        <f>+AJ40/'[3]total numbers'!CC40</f>
        <v>0</v>
      </c>
      <c r="DN40" s="17">
        <f>+AK40/'[3]total numbers'!CD40</f>
        <v>0</v>
      </c>
      <c r="DO40" s="17">
        <f>+AL40/'[3]total numbers'!CE40</f>
        <v>0</v>
      </c>
      <c r="DP40" s="17">
        <f>+AM40/'[3]total numbers'!CF40</f>
        <v>0</v>
      </c>
      <c r="DQ40" s="17">
        <f>+AN40/'[3]total numbers'!CG40</f>
        <v>0</v>
      </c>
      <c r="DR40" s="17">
        <f>+AO40/'[3]total numbers'!CH40</f>
        <v>0</v>
      </c>
      <c r="DS40" s="17">
        <f>+AP40/'[3]total numbers'!CI40</f>
        <v>0</v>
      </c>
      <c r="DT40" s="17">
        <f>+AQ40/'[3]total numbers'!CJ40</f>
        <v>0</v>
      </c>
      <c r="DU40" s="17">
        <f>+AR40/'[3]total numbers'!CK40</f>
        <v>0</v>
      </c>
      <c r="DV40" s="17">
        <f>+AS40/'[3]total numbers'!CL40</f>
        <v>0</v>
      </c>
      <c r="DW40" s="17">
        <f>+AT40/'[3]total numbers'!CM40</f>
        <v>0</v>
      </c>
      <c r="DX40" s="17">
        <f>+AU40/'[3]total numbers'!CN40</f>
        <v>0</v>
      </c>
      <c r="DY40" s="17">
        <f>+AV40/'[3]total numbers'!CO40</f>
        <v>0</v>
      </c>
      <c r="DZ40" s="17">
        <f>+AW40/'[3]total numbers'!CP40</f>
        <v>0</v>
      </c>
      <c r="EA40" s="17">
        <f>+AX40/'[3]total numbers'!CQ40</f>
        <v>0</v>
      </c>
      <c r="EB40" s="17">
        <f>+AY40/'[3]total numbers'!CR40</f>
        <v>0</v>
      </c>
      <c r="EC40" s="17">
        <f>+AZ40/'[3]total numbers'!CS40</f>
        <v>0</v>
      </c>
      <c r="ED40" s="17">
        <f>+BA40/'[3]total numbers'!CT40</f>
        <v>0</v>
      </c>
      <c r="EE40" s="17">
        <f>+BB40/'[3]total numbers'!CU40</f>
        <v>0</v>
      </c>
      <c r="EF40" s="17">
        <f>+BC40/'[3]total numbers'!CV40</f>
        <v>0</v>
      </c>
      <c r="EG40" s="17">
        <f>+BD40/'[3]total numbers'!CW40</f>
        <v>0</v>
      </c>
      <c r="EH40" s="17">
        <f>+BE40/'[3]total numbers'!CX40</f>
        <v>0</v>
      </c>
      <c r="EI40" s="17">
        <f>+BF40/'[3]total numbers'!CY40</f>
        <v>0</v>
      </c>
      <c r="EJ40" s="17">
        <f>+BG40/'[3]total numbers'!CZ40</f>
        <v>0</v>
      </c>
      <c r="EK40" s="17">
        <f>+BH40/'[3]total numbers'!DA40</f>
        <v>0</v>
      </c>
      <c r="EL40" s="17">
        <f>+BI40/'[3]total numbers'!DB40</f>
        <v>0</v>
      </c>
      <c r="EM40" s="17">
        <f>+BJ40/'[3]total numbers'!DC40</f>
        <v>0</v>
      </c>
      <c r="EN40" s="17">
        <f>+BK40/'[3]total numbers'!DD40</f>
        <v>0</v>
      </c>
      <c r="EO40" s="17">
        <f>+BL40/'[3]total numbers'!DE40</f>
        <v>0</v>
      </c>
      <c r="EP40" s="17">
        <f>+BM40/'[3]total numbers'!DF40</f>
        <v>0</v>
      </c>
      <c r="EQ40" s="17">
        <f>+BN40/'[3]total numbers'!DG40</f>
        <v>0</v>
      </c>
      <c r="ER40" s="17">
        <f>+BO40/'[3]total numbers'!DH40</f>
        <v>0</v>
      </c>
      <c r="ES40" s="17">
        <f>+BP40/'[3]total numbers'!DI40</f>
        <v>0</v>
      </c>
      <c r="ET40" s="17">
        <f>+BQ40/'[3]total numbers'!DJ40</f>
        <v>0</v>
      </c>
      <c r="EU40" s="17">
        <f>+BR40/'[3]total numbers'!DK40</f>
        <v>0</v>
      </c>
      <c r="EV40" s="17">
        <f>+BS40/'[3]total numbers'!DL40</f>
        <v>0</v>
      </c>
      <c r="EW40" s="17">
        <f>+BT40/'[3]total numbers'!DM40</f>
        <v>0</v>
      </c>
      <c r="EX40" s="17">
        <f>+BU40/'[3]total numbers'!DN40</f>
        <v>0</v>
      </c>
      <c r="EY40" s="17">
        <f>+BV40/'[3]total numbers'!DO40</f>
        <v>0</v>
      </c>
      <c r="EZ40" s="17">
        <f>+BW40/'[3]total numbers'!DP40</f>
        <v>0</v>
      </c>
      <c r="FA40" s="17">
        <f>+BX40/'[3]total numbers'!DQ40</f>
        <v>0</v>
      </c>
      <c r="FB40" s="17">
        <f>+BY40/'[3]total numbers'!DR40</f>
        <v>0</v>
      </c>
      <c r="FC40" s="17">
        <f>+BZ40/'[3]total numbers'!DS40</f>
        <v>0</v>
      </c>
      <c r="FD40" s="17">
        <f>+CA40/'[3]total numbers'!DT40</f>
        <v>0</v>
      </c>
      <c r="FE40" s="17">
        <f>+CB40/'[3]total numbers'!DU40</f>
        <v>0</v>
      </c>
      <c r="FF40" s="17">
        <f>+CC40/'[3]total numbers'!DV40</f>
        <v>0</v>
      </c>
      <c r="FH40" s="52">
        <f t="shared" si="1"/>
        <v>-10000</v>
      </c>
      <c r="FI40" s="52">
        <f t="shared" si="2"/>
        <v>1960</v>
      </c>
      <c r="FJ40" s="66">
        <f>+FJ$4</f>
        <v>0</v>
      </c>
      <c r="FK40" s="59">
        <f t="shared" si="3"/>
        <v>0</v>
      </c>
      <c r="FL40" s="52">
        <f t="shared" si="4"/>
        <v>0</v>
      </c>
      <c r="FM40" s="65">
        <f t="shared" si="7"/>
        <v>0.33333333333333331</v>
      </c>
      <c r="FN40" s="59">
        <f t="shared" si="5"/>
        <v>0</v>
      </c>
      <c r="FP40" s="6">
        <v>8</v>
      </c>
      <c r="FQ40" s="6" t="s">
        <v>32</v>
      </c>
      <c r="GF40" s="20" t="e">
        <f t="shared" si="6"/>
        <v>#DIV/0!</v>
      </c>
    </row>
    <row r="41" spans="1:188" x14ac:dyDescent="0.2">
      <c r="A41" s="8">
        <v>8</v>
      </c>
      <c r="B41" s="14">
        <v>140</v>
      </c>
      <c r="C41" s="89" t="s">
        <v>82</v>
      </c>
      <c r="D41" s="20">
        <v>0</v>
      </c>
      <c r="E41" s="20">
        <v>0</v>
      </c>
      <c r="F41" s="20">
        <v>0</v>
      </c>
      <c r="G41" s="20">
        <f>+[1]data!G$41*[2]Africa!$I$12</f>
        <v>0</v>
      </c>
      <c r="H41" s="20">
        <f>+[1]data!H$41*[2]Africa!$I$12</f>
        <v>0</v>
      </c>
      <c r="I41" s="20">
        <f>+[1]data!I$41*[2]Africa!$I$12</f>
        <v>0</v>
      </c>
      <c r="J41" s="11">
        <f>+[1]data!J$41*[2]Africa!$I$12</f>
        <v>0</v>
      </c>
      <c r="K41" s="11">
        <f>+[1]data!K$41*[2]Africa!$I$12</f>
        <v>0</v>
      </c>
      <c r="L41" s="11">
        <f>+[1]data!L$41*[2]Africa!$I$12</f>
        <v>0</v>
      </c>
      <c r="M41" s="11">
        <f>+[1]data!M$41*[2]Africa!$I$12</f>
        <v>0</v>
      </c>
      <c r="N41" s="11">
        <f>+[1]data!N$41*[2]Africa!$I$12</f>
        <v>0</v>
      </c>
      <c r="O41" s="11">
        <f>+[1]data!O$41*[2]Africa!$I$12</f>
        <v>0</v>
      </c>
      <c r="P41" s="11">
        <f>+[1]data!P$41*[2]Africa!$I$12</f>
        <v>0</v>
      </c>
      <c r="Q41" s="11">
        <f>+[1]data!Q$41*[2]Africa!$I$12</f>
        <v>0</v>
      </c>
      <c r="R41" s="11">
        <f>+[1]data!R$41*[2]Africa!$I$12</f>
        <v>0</v>
      </c>
      <c r="S41" s="11">
        <f>+[1]data!S$41*[2]Africa!$I$12</f>
        <v>0</v>
      </c>
      <c r="T41" s="11">
        <f>+[1]data!T$41*[2]Africa!$I$12</f>
        <v>0</v>
      </c>
      <c r="U41" s="11">
        <f>+[1]data!U$41*[2]Africa!$I$12</f>
        <v>0</v>
      </c>
      <c r="V41" s="11">
        <f>+[1]data!V$41*[2]Africa!$I$12</f>
        <v>0</v>
      </c>
      <c r="W41" s="11">
        <f>+[1]data!W$41*[2]Africa!$I$12</f>
        <v>0</v>
      </c>
      <c r="X41" s="11">
        <f>+[1]data!X$41*[2]Africa!$I$12</f>
        <v>0</v>
      </c>
      <c r="Y41" s="11">
        <f>+[1]data!Y$41*[2]Africa!$I$12</f>
        <v>0</v>
      </c>
      <c r="Z41" s="11">
        <f>+[1]data!Z$41*[2]Africa!$I$12</f>
        <v>0</v>
      </c>
      <c r="AA41" s="11">
        <f>+[1]data!AA$41*[2]Africa!$I$12</f>
        <v>0</v>
      </c>
      <c r="AB41" s="11">
        <f>+[1]data!AB$41*[2]Africa!$I$12</f>
        <v>0</v>
      </c>
      <c r="AC41" s="11">
        <f>+[1]data!AC$41*[2]Africa!$I$12</f>
        <v>0</v>
      </c>
      <c r="AD41" s="11">
        <f>+[1]data!AD$41*[2]Africa!$I$12</f>
        <v>0</v>
      </c>
      <c r="AE41" s="107">
        <f>+[1]data!AE$41*[2]Africa!$I$12</f>
        <v>0</v>
      </c>
      <c r="AF41" s="11">
        <f>+[1]data!AF$41*[2]Africa!$I$12</f>
        <v>0</v>
      </c>
      <c r="AG41" s="11">
        <f>+[1]data!AG$41*[2]Africa!$I$12</f>
        <v>0</v>
      </c>
      <c r="AH41" s="11">
        <f>+[1]data!AH$41*[2]Africa!$I$12</f>
        <v>0</v>
      </c>
      <c r="AI41" s="11">
        <f>+[1]data!AI$41*[2]Africa!$I$12</f>
        <v>0</v>
      </c>
      <c r="AJ41" s="11">
        <f>+[1]data!AJ$41*[2]Africa!$I$12</f>
        <v>0</v>
      </c>
      <c r="AK41" s="11">
        <f>+[1]data!AK$41*[2]Africa!$I$12</f>
        <v>0</v>
      </c>
      <c r="AL41" s="11">
        <f>+[1]data!AL$41*[2]Africa!$I$12</f>
        <v>0</v>
      </c>
      <c r="AM41" s="11">
        <f>+[1]data!AM$41*[2]Africa!$I$12</f>
        <v>0</v>
      </c>
      <c r="AN41" s="11">
        <f>+[1]data!AN$41*[2]Africa!$I$12</f>
        <v>0</v>
      </c>
      <c r="AO41" s="107">
        <f>+[1]data!AO$41*[2]Africa!$I$12</f>
        <v>0</v>
      </c>
      <c r="AP41" s="11">
        <f>+[1]data!AP$41*[2]Africa!$I$12</f>
        <v>0</v>
      </c>
      <c r="AQ41" s="11">
        <f>+[1]data!AQ$41*[2]Africa!$I$12</f>
        <v>0</v>
      </c>
      <c r="AR41" s="11">
        <f>+[1]data!AR$41*[2]Africa!$I$12</f>
        <v>0</v>
      </c>
      <c r="AS41" s="11">
        <f>+[1]data!AS$41*[2]Africa!$I$12</f>
        <v>0</v>
      </c>
      <c r="AT41" s="11">
        <f>+[1]data!AT$41*[2]Africa!$I$12</f>
        <v>0</v>
      </c>
      <c r="AU41" s="11">
        <f>+[1]data!AU$41*[2]Africa!$I$12</f>
        <v>0</v>
      </c>
      <c r="AV41" s="11">
        <f>+[1]data!AV$41*[2]Africa!$I$12</f>
        <v>0</v>
      </c>
      <c r="AW41" s="11">
        <f>+[1]data!AW$41*[2]Africa!$I$12</f>
        <v>0</v>
      </c>
      <c r="AX41" s="11">
        <f>+[1]data!AX$41*[2]Africa!$I$12</f>
        <v>0</v>
      </c>
      <c r="AY41" s="107">
        <f>+[1]data!AY$41*[2]Africa!$I$12</f>
        <v>0</v>
      </c>
      <c r="AZ41" s="11">
        <f>+[1]data!AZ$41*[2]Africa!$I$12</f>
        <v>0</v>
      </c>
      <c r="BA41" s="11">
        <f>+[1]data!BA$41*[2]Africa!$I$12</f>
        <v>0</v>
      </c>
      <c r="BB41" s="11">
        <f>+[1]data!BB$41*[2]Africa!$I$12</f>
        <v>0</v>
      </c>
      <c r="BC41" s="11">
        <f>+[1]data!BC$41*[2]Africa!$I$12</f>
        <v>0</v>
      </c>
      <c r="BD41" s="11">
        <f>+[1]data!BD$41*[2]Africa!$I$12</f>
        <v>0</v>
      </c>
      <c r="BE41" s="19">
        <f>+[1]data!BE$41*[2]Africa!$I$12</f>
        <v>0</v>
      </c>
      <c r="BF41" s="19">
        <f>+[1]data!BF$41*[2]Africa!$I$12</f>
        <v>0</v>
      </c>
      <c r="BG41" s="19">
        <f>+[1]data!BG$41*[2]Africa!$I$12</f>
        <v>5.1111111111111107E-2</v>
      </c>
      <c r="BH41" s="19">
        <f>+[1]data!BH$41*[2]Africa!$I$12</f>
        <v>0.25555555555555554</v>
      </c>
      <c r="BI41" s="19">
        <f>+[1]data!BI$41*[2]Africa!$I$12</f>
        <v>0.51111111111111107</v>
      </c>
      <c r="BJ41" s="19">
        <f>+[1]data!BJ$41*[2]Africa!$I$12</f>
        <v>0.51111111111111107</v>
      </c>
      <c r="BK41" s="19">
        <f>+[1]data!BK$41*[2]Africa!$I$12</f>
        <v>0.51111111111111107</v>
      </c>
      <c r="BL41" s="19">
        <f>+[1]data!BL$41*[2]Africa!$I$12</f>
        <v>0.51111111111111107</v>
      </c>
      <c r="BM41" s="19">
        <f>+[1]data!BM$41*[2]Africa!$I$12</f>
        <v>0.51111111111111107</v>
      </c>
      <c r="BN41" s="19">
        <f>+[1]data!BN$41*[2]Africa!$I$12</f>
        <v>0.51111111111111107</v>
      </c>
      <c r="BO41" s="19">
        <f>+[1]data!BO$41*[2]Africa!$I$12</f>
        <v>0.51111111111111107</v>
      </c>
      <c r="BP41" s="19">
        <f>+[1]data!BP$41*[2]Africa!$I$12</f>
        <v>0.51111111111111107</v>
      </c>
      <c r="BQ41" s="19">
        <f>+[1]data!BQ$41*[2]Africa!$I$12</f>
        <v>0.51111111111111107</v>
      </c>
      <c r="BR41" s="19">
        <f>+[1]data!BR$41*[2]Africa!$I$12</f>
        <v>0.51111111111111107</v>
      </c>
      <c r="BS41" s="19">
        <f>+[1]data!BS$41*[2]Africa!$I$12</f>
        <v>0.51111111111111107</v>
      </c>
      <c r="BT41" s="19">
        <f>+[1]data!BT$41*[2]Africa!$I$12</f>
        <v>0.51111111111111107</v>
      </c>
      <c r="BU41" s="19">
        <f>+[1]data!BU$41*[2]Africa!$I$12</f>
        <v>0.51111111111111107</v>
      </c>
      <c r="BV41" s="19">
        <f>+[1]data!BV$41*[2]Africa!$I$12</f>
        <v>0.51111111111111107</v>
      </c>
      <c r="BW41" s="19">
        <f>+[1]data!BW$41*[2]Africa!$I$12</f>
        <v>0.51111111111111107</v>
      </c>
      <c r="BX41" s="19">
        <f>+[1]data!BX$41*[2]Africa!$I$12</f>
        <v>0.51111111111111107</v>
      </c>
      <c r="BY41" s="19">
        <f>+[1]data!BY$41*[2]Africa!$I$12</f>
        <v>0.51111111111111107</v>
      </c>
      <c r="BZ41" s="19">
        <f>+[1]data!BZ$41*[2]Africa!$I$12</f>
        <v>0.51111111111111107</v>
      </c>
      <c r="CA41" s="19">
        <f>+[1]data!CA$41*[2]Africa!$I$12</f>
        <v>0.51111111111111107</v>
      </c>
      <c r="CB41" s="19">
        <f>+[1]data!CB$41*[2]Africa!$I$12</f>
        <v>0.51111111111111107</v>
      </c>
      <c r="CC41" s="19">
        <f>+[1]data!CC$41*[2]Africa!$I$12</f>
        <v>0.51111111111111107</v>
      </c>
      <c r="CD41" s="30"/>
      <c r="CE41" s="45"/>
      <c r="CG41" s="17">
        <f>+D41/'[3]total numbers'!AW41</f>
        <v>0</v>
      </c>
      <c r="CH41" s="17">
        <f>+E41/'[3]total numbers'!AX41</f>
        <v>0</v>
      </c>
      <c r="CI41" s="17">
        <f>+F41/'[3]total numbers'!AY41</f>
        <v>0</v>
      </c>
      <c r="CJ41" s="17">
        <f>+G41/'[3]total numbers'!AZ41</f>
        <v>0</v>
      </c>
      <c r="CK41" s="17">
        <f>+H41/'[3]total numbers'!BA41</f>
        <v>0</v>
      </c>
      <c r="CL41" s="17">
        <f>+I41/'[3]total numbers'!BB41</f>
        <v>0</v>
      </c>
      <c r="CM41" s="17">
        <f>+J41/'[3]total numbers'!BC41</f>
        <v>0</v>
      </c>
      <c r="CN41" s="17">
        <f>+K41/'[3]total numbers'!BD41</f>
        <v>0</v>
      </c>
      <c r="CO41" s="17">
        <f>+L41/'[3]total numbers'!BE41</f>
        <v>0</v>
      </c>
      <c r="CP41" s="17">
        <f>+M41/'[3]total numbers'!BF41</f>
        <v>0</v>
      </c>
      <c r="CQ41" s="17">
        <f>+N41/'[3]total numbers'!BG41</f>
        <v>0</v>
      </c>
      <c r="CR41" s="17">
        <f>+O41/'[3]total numbers'!BH41</f>
        <v>0</v>
      </c>
      <c r="CS41" s="17">
        <f>+P41/'[3]total numbers'!BI41</f>
        <v>0</v>
      </c>
      <c r="CT41" s="17">
        <f>+Q41/'[3]total numbers'!BJ41</f>
        <v>0</v>
      </c>
      <c r="CU41" s="17">
        <f>+R41/'[3]total numbers'!BK41</f>
        <v>0</v>
      </c>
      <c r="CV41" s="17">
        <f>+S41/'[3]total numbers'!BL41</f>
        <v>0</v>
      </c>
      <c r="CW41" s="17">
        <f>+T41/'[3]total numbers'!BM41</f>
        <v>0</v>
      </c>
      <c r="CX41" s="17">
        <f>+U41/'[3]total numbers'!BN41</f>
        <v>0</v>
      </c>
      <c r="CY41" s="17">
        <f>+V41/'[3]total numbers'!BO41</f>
        <v>0</v>
      </c>
      <c r="CZ41" s="17">
        <f>+W41/'[3]total numbers'!BP41</f>
        <v>0</v>
      </c>
      <c r="DA41" s="17">
        <f>+X41/'[3]total numbers'!BQ41</f>
        <v>0</v>
      </c>
      <c r="DB41" s="17">
        <f>+Y41/'[3]total numbers'!BR41</f>
        <v>0</v>
      </c>
      <c r="DC41" s="17">
        <f>+Z41/'[3]total numbers'!BS41</f>
        <v>0</v>
      </c>
      <c r="DD41" s="17">
        <f>+AA41/'[3]total numbers'!BT41</f>
        <v>0</v>
      </c>
      <c r="DE41" s="17">
        <f>+AB41/'[3]total numbers'!BU41</f>
        <v>0</v>
      </c>
      <c r="DF41" s="17">
        <f>+AC41/'[3]total numbers'!BV41</f>
        <v>0</v>
      </c>
      <c r="DG41" s="17">
        <f>+AD41/'[3]total numbers'!BW41</f>
        <v>0</v>
      </c>
      <c r="DH41" s="17">
        <f>+AE41/'[3]total numbers'!BX41</f>
        <v>0</v>
      </c>
      <c r="DI41" s="17">
        <f>+AF41/'[3]total numbers'!BY41</f>
        <v>0</v>
      </c>
      <c r="DJ41" s="17">
        <f>+AG41/'[3]total numbers'!BZ41</f>
        <v>0</v>
      </c>
      <c r="DK41" s="17">
        <f>+AH41/'[3]total numbers'!CA41</f>
        <v>0</v>
      </c>
      <c r="DL41" s="17">
        <f>+AI41/'[3]total numbers'!CB41</f>
        <v>0</v>
      </c>
      <c r="DM41" s="17">
        <f>+AJ41/'[3]total numbers'!CC41</f>
        <v>0</v>
      </c>
      <c r="DN41" s="17">
        <f>+AK41/'[3]total numbers'!CD41</f>
        <v>0</v>
      </c>
      <c r="DO41" s="17">
        <f>+AL41/'[3]total numbers'!CE41</f>
        <v>0</v>
      </c>
      <c r="DP41" s="17">
        <f>+AM41/'[3]total numbers'!CF41</f>
        <v>0</v>
      </c>
      <c r="DQ41" s="17">
        <f>+AN41/'[3]total numbers'!CG41</f>
        <v>0</v>
      </c>
      <c r="DR41" s="17">
        <f>+AO41/'[3]total numbers'!CH41</f>
        <v>0</v>
      </c>
      <c r="DS41" s="17">
        <f>+AP41/'[3]total numbers'!CI41</f>
        <v>0</v>
      </c>
      <c r="DT41" s="17">
        <f>+AQ41/'[3]total numbers'!CJ41</f>
        <v>0</v>
      </c>
      <c r="DU41" s="17">
        <f>+AR41/'[3]total numbers'!CK41</f>
        <v>0</v>
      </c>
      <c r="DV41" s="17">
        <f>+AS41/'[3]total numbers'!CL41</f>
        <v>0</v>
      </c>
      <c r="DW41" s="17">
        <f>+AT41/'[3]total numbers'!CM41</f>
        <v>0</v>
      </c>
      <c r="DX41" s="17">
        <f>+AU41/'[3]total numbers'!CN41</f>
        <v>0</v>
      </c>
      <c r="DY41" s="17">
        <f>+AV41/'[3]total numbers'!CO41</f>
        <v>0</v>
      </c>
      <c r="DZ41" s="17">
        <f>+AW41/'[3]total numbers'!CP41</f>
        <v>0</v>
      </c>
      <c r="EA41" s="17">
        <f>+AX41/'[3]total numbers'!CQ41</f>
        <v>0</v>
      </c>
      <c r="EB41" s="17">
        <f>+AY41/'[3]total numbers'!CR41</f>
        <v>0</v>
      </c>
      <c r="EC41" s="17">
        <f>+AZ41/'[3]total numbers'!CS41</f>
        <v>0</v>
      </c>
      <c r="ED41" s="17">
        <f>+BA41/'[3]total numbers'!CT41</f>
        <v>0</v>
      </c>
      <c r="EE41" s="17">
        <f>+BB41/'[3]total numbers'!CU41</f>
        <v>0</v>
      </c>
      <c r="EF41" s="17">
        <f>+BC41/'[3]total numbers'!CV41</f>
        <v>0</v>
      </c>
      <c r="EG41" s="17">
        <f>+BD41/'[3]total numbers'!CW41</f>
        <v>0</v>
      </c>
      <c r="EH41" s="17">
        <f>+BE41/'[3]total numbers'!CX41</f>
        <v>0</v>
      </c>
      <c r="EI41" s="17">
        <f>+BF41/'[3]total numbers'!CY41</f>
        <v>0</v>
      </c>
      <c r="EJ41" s="17">
        <f>+BG41/'[3]total numbers'!CZ41</f>
        <v>1.4248866363289714E-5</v>
      </c>
      <c r="EK41" s="17">
        <f>+BH41/'[3]total numbers'!DA41</f>
        <v>6.9671748524004001E-5</v>
      </c>
      <c r="EL41" s="17">
        <f>+BI41/'[3]total numbers'!DB41</f>
        <v>1.3645177854956089E-4</v>
      </c>
      <c r="EM41" s="17">
        <f>+BJ41/'[3]total numbers'!DC41</f>
        <v>1.3381472891157688E-4</v>
      </c>
      <c r="EN41" s="17">
        <f>+BK41/'[3]total numbers'!DD41</f>
        <v>1.3139363198477478E-4</v>
      </c>
      <c r="EO41" s="17">
        <f>+BL41/'[3]total numbers'!DE41</f>
        <v>1.2910957532464532E-4</v>
      </c>
      <c r="EP41" s="17">
        <f>+BM41/'[3]total numbers'!DF41</f>
        <v>1.2686986530419464E-4</v>
      </c>
      <c r="EQ41" s="17">
        <f>+BN41/'[3]total numbers'!DG41</f>
        <v>1.2461614164802569E-4</v>
      </c>
      <c r="ER41" s="17">
        <f>+BO41/'[3]total numbers'!DH41</f>
        <v>1.2233605592225789E-4</v>
      </c>
      <c r="ES41" s="17">
        <f>+BP41/'[3]total numbers'!DI41</f>
        <v>1.2005232088930999E-4</v>
      </c>
      <c r="ET41" s="17">
        <f>+BQ41/'[3]total numbers'!DJ41</f>
        <v>1.1778759358128286E-4</v>
      </c>
      <c r="EU41" s="17">
        <f>+BR41/'[3]total numbers'!DK41</f>
        <v>1.1557332168756244E-4</v>
      </c>
      <c r="EV41" s="17">
        <f>+BS41/'[3]total numbers'!DL41</f>
        <v>1.1343039276136551E-4</v>
      </c>
      <c r="EW41" s="17">
        <f>+BT41/'[3]total numbers'!DM41</f>
        <v>1.1135769578268553E-4</v>
      </c>
      <c r="EX41" s="17">
        <f>+BU41/'[3]total numbers'!DN41</f>
        <v>1.093477362368105E-4</v>
      </c>
      <c r="EY41" s="17">
        <f>+BV41/'[3]total numbers'!DO41</f>
        <v>1.0740453394697747E-4</v>
      </c>
      <c r="EZ41" s="17">
        <f>+BW41/'[3]total numbers'!DP41</f>
        <v>1.0553195769214639E-4</v>
      </c>
      <c r="FA41" s="17">
        <f>+BX41/'[3]total numbers'!DQ41</f>
        <v>1.0373115788349019E-4</v>
      </c>
      <c r="FB41" s="17">
        <f>+BY41/'[3]total numbers'!DR41</f>
        <v>1.02001959191544E-4</v>
      </c>
      <c r="FC41" s="17">
        <f>+BZ41/'[3]total numbers'!DS41</f>
        <v>1.0034045735311339E-4</v>
      </c>
      <c r="FD41" s="17">
        <f>+CA41/'[3]total numbers'!DT41</f>
        <v>9.874186761441687E-5</v>
      </c>
      <c r="FE41" s="17">
        <f>+CB41/'[3]total numbers'!DU41</f>
        <v>9.7199126864469426E-5</v>
      </c>
      <c r="FF41" s="17">
        <f>+CC41/'[3]total numbers'!DV41</f>
        <v>9.5707364496525055E-5</v>
      </c>
      <c r="FH41" s="52">
        <f t="shared" si="1"/>
        <v>-10000</v>
      </c>
      <c r="FI41" s="52">
        <f t="shared" si="2"/>
        <v>1960</v>
      </c>
      <c r="FJ41" s="66">
        <v>0.5</v>
      </c>
      <c r="FK41" s="59">
        <f t="shared" si="3"/>
        <v>0</v>
      </c>
      <c r="FL41" s="52">
        <f t="shared" si="4"/>
        <v>0</v>
      </c>
      <c r="FM41" s="65">
        <f t="shared" si="7"/>
        <v>0.33333333333333331</v>
      </c>
      <c r="FN41" s="59">
        <f t="shared" si="5"/>
        <v>-2.320794416806389E-2</v>
      </c>
      <c r="FP41" s="6">
        <v>9</v>
      </c>
      <c r="FQ41" s="6" t="s">
        <v>350</v>
      </c>
      <c r="GF41" s="20" t="e">
        <f t="shared" si="6"/>
        <v>#DIV/0!</v>
      </c>
    </row>
    <row r="42" spans="1:188" x14ac:dyDescent="0.2">
      <c r="A42" s="8">
        <v>18</v>
      </c>
      <c r="B42" s="14">
        <v>144</v>
      </c>
      <c r="C42" s="104" t="s">
        <v>83</v>
      </c>
      <c r="D42" s="20">
        <v>0</v>
      </c>
      <c r="E42" s="20">
        <v>0</v>
      </c>
      <c r="F42" s="20">
        <v>0</v>
      </c>
      <c r="G42" s="20">
        <f>+[1]data!G$42*[2]EurAsia!$I$42</f>
        <v>0</v>
      </c>
      <c r="H42" s="20">
        <f>+[1]data!H$42*[2]EurAsia!$I$42</f>
        <v>0</v>
      </c>
      <c r="I42" s="20">
        <f>+[1]data!I$42*[2]EurAsia!$I$42</f>
        <v>0</v>
      </c>
      <c r="J42" s="11">
        <f>+[1]data!J$42*[2]EurAsia!$I$42</f>
        <v>0</v>
      </c>
      <c r="K42" s="11">
        <f>+[1]data!K$42*[2]EurAsia!$I$42</f>
        <v>0</v>
      </c>
      <c r="L42" s="11">
        <f>+[1]data!L$42*[2]EurAsia!$I$42</f>
        <v>0</v>
      </c>
      <c r="M42" s="11">
        <f>+[1]data!M$42*[2]EurAsia!$I$42</f>
        <v>0</v>
      </c>
      <c r="N42" s="11">
        <f>+[1]data!N$42*[2]EurAsia!$I$42</f>
        <v>0.63996909052587825</v>
      </c>
      <c r="O42" s="11">
        <f>+[1]data!O$42*[2]EurAsia!$I$42</f>
        <v>0.73572877752356491</v>
      </c>
      <c r="P42" s="11">
        <f>+[1]data!P$42*[2]EurAsia!$I$42</f>
        <v>0.82799305610074569</v>
      </c>
      <c r="Q42" s="11">
        <f>+[1]data!Q$42*[2]EurAsia!$I$42</f>
        <v>0.9165849226439684</v>
      </c>
      <c r="R42" s="11">
        <f>+[1]data!R$42*[2]EurAsia!$I$42</f>
        <v>1.001307012414721</v>
      </c>
      <c r="S42" s="11">
        <f>+[1]data!S$42*[2]EurAsia!$I$42</f>
        <v>1.0819379370513016</v>
      </c>
      <c r="T42" s="11">
        <f>+[1]data!T$42*[2]EurAsia!$I$42</f>
        <v>1.1582277079992844</v>
      </c>
      <c r="U42" s="11">
        <f>+[1]data!U$42*[2]EurAsia!$I$42</f>
        <v>1.2298919475328294</v>
      </c>
      <c r="V42" s="11">
        <f>+[1]data!V$42*[2]EurAsia!$I$42</f>
        <v>1.2966044660368385</v>
      </c>
      <c r="W42" s="11">
        <f>+[1]data!W$42*[2]EurAsia!$I$42</f>
        <v>1.3579875985794851</v>
      </c>
      <c r="X42" s="11">
        <f>+[1]data!X$42*[2]EurAsia!$I$42</f>
        <v>1.4135994066512385</v>
      </c>
      <c r="Y42" s="11">
        <f>+[1]data!Y$42*[2]EurAsia!$I$42</f>
        <v>1.5489702998662818</v>
      </c>
      <c r="Z42" s="11">
        <f>+[1]data!Z$42*[2]EurAsia!$I$42</f>
        <v>1.672566265246493</v>
      </c>
      <c r="AA42" s="11">
        <f>+[1]data!AA$42*[2]EurAsia!$I$42</f>
        <v>1.5724322434376348</v>
      </c>
      <c r="AB42" s="11">
        <f>+[1]data!AB$42*[2]EurAsia!$I$42</f>
        <v>1.4564390500797439</v>
      </c>
      <c r="AC42" s="11">
        <f>+[1]data!AC$42*[2]EurAsia!$I$42</f>
        <v>1.5069017336198298</v>
      </c>
      <c r="AD42" s="11">
        <f>+[1]data!AD$42*[2]EurAsia!$I$42</f>
        <v>1.8033618765017929</v>
      </c>
      <c r="AE42" s="107">
        <f>+[1]data!AE$42*[2]EurAsia!$I$42</f>
        <v>2.058281519984019</v>
      </c>
      <c r="AF42" s="11">
        <f>+[1]data!AF$42*[2]EurAsia!$I$42</f>
        <v>2.1853848779817886</v>
      </c>
      <c r="AG42" s="11">
        <f>+[1]data!AG$42*[2]EurAsia!$I$42</f>
        <v>2.3124882359795578</v>
      </c>
      <c r="AH42" s="11">
        <f>+[1]data!AH$42*[2]EurAsia!$I$42</f>
        <v>2.4395915939773274</v>
      </c>
      <c r="AI42" s="11">
        <f>+[1]data!AI$42*[2]EurAsia!$I$42</f>
        <v>2.5666949519750966</v>
      </c>
      <c r="AJ42" s="11">
        <f>+[1]data!AJ$42*[2]EurAsia!$I$42</f>
        <v>2.6937983099728657</v>
      </c>
      <c r="AK42" s="11">
        <f>+[1]data!AK$42*[2]EurAsia!$I$42</f>
        <v>2.8209016679706354</v>
      </c>
      <c r="AL42" s="11">
        <f>+[1]data!AL$42*[2]EurAsia!$I$42</f>
        <v>2.948005025968405</v>
      </c>
      <c r="AM42" s="11">
        <f>+[1]data!AM$42*[2]EurAsia!$I$42</f>
        <v>3.0751083839661741</v>
      </c>
      <c r="AN42" s="11">
        <f>+[1]data!AN$42*[2]EurAsia!$I$42</f>
        <v>3.2022117419639433</v>
      </c>
      <c r="AO42" s="107">
        <f>+[1]data!AO$42*[2]EurAsia!$I$42</f>
        <v>3.3293150999617129</v>
      </c>
      <c r="AP42" s="11">
        <f>+[1]data!AP$42*[2]EurAsia!$I$42</f>
        <v>10.695349847685316</v>
      </c>
      <c r="AQ42" s="11">
        <f>+[1]data!AQ$42*[2]EurAsia!$I$42</f>
        <v>18.061384595408917</v>
      </c>
      <c r="AR42" s="11">
        <f>+[1]data!AR$42*[2]EurAsia!$I$42</f>
        <v>25.42741934313252</v>
      </c>
      <c r="AS42" s="11">
        <f>+[1]data!AS$42*[2]EurAsia!$I$42</f>
        <v>32.793454090856123</v>
      </c>
      <c r="AT42" s="11">
        <f>+[1]data!AT$42*[2]EurAsia!$I$42</f>
        <v>40.159488838579726</v>
      </c>
      <c r="AU42" s="11">
        <f>+[1]data!AU$42*[2]EurAsia!$I$42</f>
        <v>47.525523586303329</v>
      </c>
      <c r="AV42" s="11">
        <f>+[1]data!AV$42*[2]EurAsia!$I$42</f>
        <v>54.891558334026932</v>
      </c>
      <c r="AW42" s="11">
        <f>+[1]data!AW$42*[2]EurAsia!$I$42</f>
        <v>62.257593081750528</v>
      </c>
      <c r="AX42" s="11">
        <f>+[1]data!AX$42*[2]EurAsia!$I$42</f>
        <v>69.623627829474145</v>
      </c>
      <c r="AY42" s="107">
        <f>+[1]data!AY$42*[2]EurAsia!$I$42</f>
        <v>76.989662577197734</v>
      </c>
      <c r="AZ42" s="11">
        <f>+[1]data!AZ$42*[2]EurAsia!$I$42</f>
        <v>107.14394708660018</v>
      </c>
      <c r="BA42" s="11">
        <f>+[1]data!BA$42*[2]EurAsia!$I$42</f>
        <v>137.29823159600261</v>
      </c>
      <c r="BB42" s="11">
        <f>+[1]data!BB$42*[2]EurAsia!$I$42</f>
        <v>167.45251610540507</v>
      </c>
      <c r="BC42" s="11">
        <f>+[1]data!BC$42*[2]EurAsia!$I$42</f>
        <v>197.6068006148075</v>
      </c>
      <c r="BD42" s="11">
        <f>+[1]data!BD$42*[2]EurAsia!$I$42</f>
        <v>227.76108512420996</v>
      </c>
      <c r="BE42" s="19">
        <f>+[1]data!BE$42*[2]EurAsia!$I$42</f>
        <v>257.91536963361244</v>
      </c>
      <c r="BF42" s="19">
        <f>+[1]data!BF$42*[2]EurAsia!$I$42</f>
        <v>358.00193098396949</v>
      </c>
      <c r="BG42" s="19">
        <f>+[1]data!BG$42*[2]EurAsia!$I$42</f>
        <v>351.84275797779367</v>
      </c>
      <c r="BH42" s="19">
        <f>+[1]data!BH$42*[2]EurAsia!$I$42</f>
        <v>400.34624540142823</v>
      </c>
      <c r="BI42" s="19">
        <f>+[1]data!BI$42*[2]EurAsia!$I$42</f>
        <v>438.84107669002708</v>
      </c>
      <c r="BJ42" s="19">
        <f>+[1]data!BJ$42*[2]EurAsia!$I$42</f>
        <v>438.84107669002708</v>
      </c>
      <c r="BK42" s="19">
        <f>+[1]data!BK$42*[2]EurAsia!$I$42</f>
        <v>438.84107669002708</v>
      </c>
      <c r="BL42" s="19">
        <f>+[1]data!BL$42*[2]EurAsia!$I$42</f>
        <v>438.84107669002708</v>
      </c>
      <c r="BM42" s="19">
        <f>+[1]data!BM$42*[2]EurAsia!$I$42</f>
        <v>438.84107669002708</v>
      </c>
      <c r="BN42" s="19">
        <f>+[1]data!BN$42*[2]EurAsia!$I$42</f>
        <v>438.84107669002708</v>
      </c>
      <c r="BO42" s="19">
        <f>+[1]data!BO$42*[2]EurAsia!$I$42</f>
        <v>438.84107669002708</v>
      </c>
      <c r="BP42" s="19">
        <f>+[1]data!BP$42*[2]EurAsia!$I$42</f>
        <v>438.84107669002708</v>
      </c>
      <c r="BQ42" s="19">
        <f>+[1]data!BQ$42*[2]EurAsia!$I$42</f>
        <v>438.84107669002708</v>
      </c>
      <c r="BR42" s="19">
        <f>+[1]data!BR$42*[2]EurAsia!$I$42</f>
        <v>438.84107669002708</v>
      </c>
      <c r="BS42" s="19">
        <f>+[1]data!BS$42*[2]EurAsia!$I$42</f>
        <v>438.84107669002708</v>
      </c>
      <c r="BT42" s="19">
        <f>+[1]data!BT$42*[2]EurAsia!$I$42</f>
        <v>438.84107669002708</v>
      </c>
      <c r="BU42" s="19">
        <f>+[1]data!BU$42*[2]EurAsia!$I$42</f>
        <v>438.84107669002708</v>
      </c>
      <c r="BV42" s="19">
        <f>+[1]data!BV$42*[2]EurAsia!$I$42</f>
        <v>438.84107669002708</v>
      </c>
      <c r="BW42" s="19">
        <f>+[1]data!BW$42*[2]EurAsia!$I$42</f>
        <v>438.84107669002708</v>
      </c>
      <c r="BX42" s="19">
        <f>+[1]data!BX$42*[2]EurAsia!$I$42</f>
        <v>438.84107669002708</v>
      </c>
      <c r="BY42" s="19">
        <f>+[1]data!BY$42*[2]EurAsia!$I$42</f>
        <v>438.84107669002708</v>
      </c>
      <c r="BZ42" s="19">
        <f>+[1]data!BZ$42*[2]EurAsia!$I$42</f>
        <v>438.84107669002708</v>
      </c>
      <c r="CA42" s="19">
        <f>+[1]data!CA$42*[2]EurAsia!$I$42</f>
        <v>438.84107669002708</v>
      </c>
      <c r="CB42" s="19">
        <f>+[1]data!CB$42*[2]EurAsia!$I$42</f>
        <v>438.84107669002708</v>
      </c>
      <c r="CC42" s="19">
        <f>+[1]data!CC$42*[2]EurAsia!$I$42</f>
        <v>438.84107669002708</v>
      </c>
      <c r="CD42" s="30"/>
      <c r="CE42" s="45"/>
      <c r="CG42" s="17">
        <f>+D42/'[3]total numbers'!AW42</f>
        <v>0</v>
      </c>
      <c r="CH42" s="17">
        <f>+E42/'[3]total numbers'!AX42</f>
        <v>0</v>
      </c>
      <c r="CI42" s="17">
        <f>+F42/'[3]total numbers'!AY42</f>
        <v>0</v>
      </c>
      <c r="CJ42" s="17">
        <f>+G42/'[3]total numbers'!AZ42</f>
        <v>0</v>
      </c>
      <c r="CK42" s="17">
        <f>+H42/'[3]total numbers'!BA42</f>
        <v>0</v>
      </c>
      <c r="CL42" s="17">
        <f>+I42/'[3]total numbers'!BB42</f>
        <v>0</v>
      </c>
      <c r="CM42" s="17">
        <f>+J42/'[3]total numbers'!BC42</f>
        <v>0</v>
      </c>
      <c r="CN42" s="17">
        <f>+K42/'[3]total numbers'!BD42</f>
        <v>0</v>
      </c>
      <c r="CO42" s="17">
        <f>+L42/'[3]total numbers'!BE42</f>
        <v>0</v>
      </c>
      <c r="CP42" s="17">
        <f>+M42/'[3]total numbers'!BF42</f>
        <v>0</v>
      </c>
      <c r="CQ42" s="17">
        <f>+N42/'[3]total numbers'!BG42</f>
        <v>7.4017904468789855E-5</v>
      </c>
      <c r="CR42" s="17">
        <f>+O42/'[3]total numbers'!BH42</f>
        <v>8.3533789273914036E-5</v>
      </c>
      <c r="CS42" s="17">
        <f>+P42/'[3]total numbers'!BI42</f>
        <v>9.2175703961745617E-5</v>
      </c>
      <c r="CT42" s="17">
        <f>+Q42/'[3]total numbers'!BJ42</f>
        <v>9.9943531155282519E-5</v>
      </c>
      <c r="CU42" s="17">
        <f>+R42/'[3]total numbers'!BK42</f>
        <v>1.0685310808946113E-4</v>
      </c>
      <c r="CV42" s="17">
        <f>+S42/'[3]total numbers'!BL42</f>
        <v>1.1293432492832138E-4</v>
      </c>
      <c r="CW42" s="17">
        <f>+T42/'[3]total numbers'!BM42</f>
        <v>1.1822669789353732E-4</v>
      </c>
      <c r="CX42" s="17">
        <f>+U42/'[3]total numbers'!BN42</f>
        <v>1.2276981736663049E-4</v>
      </c>
      <c r="CY42" s="17">
        <f>+V42/'[3]total numbers'!BO42</f>
        <v>1.2659188463842537E-4</v>
      </c>
      <c r="CZ42" s="17">
        <f>+W42/'[3]total numbers'!BP42</f>
        <v>1.2970025391869164E-4</v>
      </c>
      <c r="DA42" s="17">
        <f>+X42/'[3]total numbers'!BQ42</f>
        <v>1.3207701343729436E-4</v>
      </c>
      <c r="DB42" s="17">
        <f>+Y42/'[3]total numbers'!BR42</f>
        <v>1.4155092895983584E-4</v>
      </c>
      <c r="DC42" s="17">
        <f>+Z42/'[3]total numbers'!BS42</f>
        <v>1.4944717149006668E-4</v>
      </c>
      <c r="DD42" s="17">
        <f>+AA42/'[3]total numbers'!BT42</f>
        <v>1.3733186217606928E-4</v>
      </c>
      <c r="DE42" s="17">
        <f>+AB42/'[3]total numbers'!BU42</f>
        <v>1.2431571641581074E-4</v>
      </c>
      <c r="DF42" s="17">
        <f>+AC42/'[3]total numbers'!BV42</f>
        <v>1.2572671850470313E-4</v>
      </c>
      <c r="DG42" s="17">
        <f>+AD42/'[3]total numbers'!BW42</f>
        <v>1.4715516920197624E-4</v>
      </c>
      <c r="DH42" s="17">
        <f>+AE42/'[3]total numbers'!BX42</f>
        <v>1.6439789359735574E-4</v>
      </c>
      <c r="DI42" s="17">
        <f>+AF42/'[3]total numbers'!BY42</f>
        <v>1.7100640304093561E-4</v>
      </c>
      <c r="DJ42" s="17">
        <f>+AG42/'[3]total numbers'!BZ42</f>
        <v>1.7742297030193344E-4</v>
      </c>
      <c r="DK42" s="17">
        <f>+AH42/'[3]total numbers'!CA42</f>
        <v>1.8363653945981098E-4</v>
      </c>
      <c r="DL42" s="17">
        <f>+AI42/'[3]total numbers'!CB42</f>
        <v>1.8961531824512637E-4</v>
      </c>
      <c r="DM42" s="17">
        <f>+AJ42/'[3]total numbers'!CC42</f>
        <v>1.9534047696614435E-4</v>
      </c>
      <c r="DN42" s="17">
        <f>+AK42/'[3]total numbers'!CD42</f>
        <v>2.0080884922129831E-4</v>
      </c>
      <c r="DO42" s="17">
        <f>+AL42/'[3]total numbers'!CE42</f>
        <v>2.0605295789414272E-4</v>
      </c>
      <c r="DP42" s="17">
        <f>+AM42/'[3]total numbers'!CF42</f>
        <v>2.1113056080041508E-4</v>
      </c>
      <c r="DQ42" s="17">
        <f>+AN42/'[3]total numbers'!CG42</f>
        <v>2.1611896136693312E-4</v>
      </c>
      <c r="DR42" s="17">
        <f>+AO42/'[3]total numbers'!CH42</f>
        <v>2.2107431683357202E-4</v>
      </c>
      <c r="DS42" s="17">
        <f>+AP42/'[3]total numbers'!CI42</f>
        <v>6.9942478020406285E-4</v>
      </c>
      <c r="DT42" s="17">
        <f>+AQ42/'[3]total numbers'!CJ42</f>
        <v>1.1641937564556019E-3</v>
      </c>
      <c r="DU42" s="17">
        <f>+AR42/'[3]total numbers'!CK42</f>
        <v>1.6164007615547527E-3</v>
      </c>
      <c r="DV42" s="17">
        <f>+AS42/'[3]total numbers'!CL42</f>
        <v>2.0563149018880001E-3</v>
      </c>
      <c r="DW42" s="17">
        <f>+AT42/'[3]total numbers'!CM42</f>
        <v>2.4838436063208519E-3</v>
      </c>
      <c r="DX42" s="17">
        <f>+AU42/'[3]total numbers'!CN42</f>
        <v>2.8990680132043134E-3</v>
      </c>
      <c r="DY42" s="17">
        <f>+AV42/'[3]total numbers'!CO42</f>
        <v>3.3025605479235181E-3</v>
      </c>
      <c r="DZ42" s="17">
        <f>+AW42/'[3]total numbers'!CP42</f>
        <v>3.6951418094721988E-3</v>
      </c>
      <c r="EA42" s="17">
        <f>+AX42/'[3]total numbers'!CQ42</f>
        <v>4.0780811589273547E-3</v>
      </c>
      <c r="EB42" s="17">
        <f>+AY42/'[3]total numbers'!CR42</f>
        <v>4.4527584249229321E-3</v>
      </c>
      <c r="EC42" s="17">
        <f>+AZ42/'[3]total numbers'!CS42</f>
        <v>6.1216224025185924E-3</v>
      </c>
      <c r="ED42" s="17">
        <f>+BA42/'[3]total numbers'!CT42</f>
        <v>7.7530230881000754E-3</v>
      </c>
      <c r="EE42" s="17">
        <f>+BB42/'[3]total numbers'!CU42</f>
        <v>9.3528054255512822E-3</v>
      </c>
      <c r="EF42" s="17">
        <f>+BC42/'[3]total numbers'!CV42</f>
        <v>1.0929427345083878E-2</v>
      </c>
      <c r="EG42" s="17">
        <f>+BD42/'[3]total numbers'!CW42</f>
        <v>1.2491410557638236E-2</v>
      </c>
      <c r="EH42" s="17">
        <f>+BE42/'[3]total numbers'!CX42</f>
        <v>1.4047229736219337E-2</v>
      </c>
      <c r="EI42" s="17">
        <f>+BF42/'[3]total numbers'!CY42</f>
        <v>1.9387541707845266E-2</v>
      </c>
      <c r="EJ42" s="17">
        <f>+BG42/'[3]total numbers'!CZ42</f>
        <v>1.8957997135297618E-2</v>
      </c>
      <c r="EK42" s="17">
        <f>+BH42/'[3]total numbers'!DA42</f>
        <v>2.1459450659788656E-2</v>
      </c>
      <c r="EL42" s="17">
        <f>+BI42/'[3]total numbers'!DB42</f>
        <v>2.3383547840430809E-2</v>
      </c>
      <c r="EM42" s="17">
        <f>+BJ42/'[3]total numbers'!DC42</f>
        <v>2.3224109443798501E-2</v>
      </c>
      <c r="EN42" s="17">
        <f>+BK42/'[3]total numbers'!DD42</f>
        <v>2.3048436402933151E-2</v>
      </c>
      <c r="EO42" s="17">
        <f>+BL42/'[3]total numbers'!DE42</f>
        <v>2.2860178020257759E-2</v>
      </c>
      <c r="EP42" s="17">
        <f>+BM42/'[3]total numbers'!DF42</f>
        <v>2.2665513217618869E-2</v>
      </c>
      <c r="EQ42" s="17">
        <f>+BN42/'[3]total numbers'!DG42</f>
        <v>2.2469249843581299E-2</v>
      </c>
      <c r="ER42" s="17">
        <f>+BO42/'[3]total numbers'!DH42</f>
        <v>2.2271770695825019E-2</v>
      </c>
      <c r="ES42" s="17">
        <f>+BP42/'[3]total numbers'!DI42</f>
        <v>2.2072818730867697E-2</v>
      </c>
      <c r="ET42" s="17">
        <f>+BQ42/'[3]total numbers'!DJ42</f>
        <v>2.1875727721835138E-2</v>
      </c>
      <c r="EU42" s="17">
        <f>+BR42/'[3]total numbers'!DK42</f>
        <v>2.1684302291103043E-2</v>
      </c>
      <c r="EV42" s="17">
        <f>+BS42/'[3]total numbers'!DL42</f>
        <v>2.1501334530234773E-2</v>
      </c>
      <c r="EW42" s="17">
        <f>+BT42/'[3]total numbers'!DM42</f>
        <v>2.1328007696125289E-2</v>
      </c>
      <c r="EX42" s="17">
        <f>+BU42/'[3]total numbers'!DN42</f>
        <v>2.1164437480158491E-2</v>
      </c>
      <c r="EY42" s="17">
        <f>+BV42/'[3]total numbers'!DO42</f>
        <v>2.1010821652106434E-2</v>
      </c>
      <c r="EZ42" s="17">
        <f>+BW42/'[3]total numbers'!DP42</f>
        <v>2.0866991641860604E-2</v>
      </c>
      <c r="FA42" s="17">
        <f>+BX42/'[3]total numbers'!DQ42</f>
        <v>2.073281254293469E-2</v>
      </c>
      <c r="FB42" s="17">
        <f>+BY42/'[3]total numbers'!DR42</f>
        <v>2.0608417209912824E-2</v>
      </c>
      <c r="FC42" s="17">
        <f>+BZ42/'[3]total numbers'!DS42</f>
        <v>2.0494035462478646E-2</v>
      </c>
      <c r="FD42" s="17">
        <f>+CA42/'[3]total numbers'!DT42</f>
        <v>2.0389665260727351E-2</v>
      </c>
      <c r="FE42" s="17">
        <f>+CB42/'[3]total numbers'!DU42</f>
        <v>2.0295239264394516E-2</v>
      </c>
      <c r="FF42" s="17">
        <f>+CC42/'[3]total numbers'!DV42</f>
        <v>2.0210582883037231E-2</v>
      </c>
      <c r="FH42" s="52">
        <f t="shared" si="1"/>
        <v>-10000</v>
      </c>
      <c r="FI42" s="52">
        <f t="shared" si="2"/>
        <v>1960</v>
      </c>
      <c r="FJ42" s="68">
        <v>0.5</v>
      </c>
      <c r="FK42" s="59">
        <f t="shared" si="3"/>
        <v>1.4047229736219337E-2</v>
      </c>
      <c r="FL42" s="52">
        <f t="shared" si="4"/>
        <v>1960.2652179126617</v>
      </c>
      <c r="FM42" s="65">
        <f t="shared" si="7"/>
        <v>0.33333333333333331</v>
      </c>
      <c r="FN42" s="59">
        <f t="shared" si="5"/>
        <v>-2.1863670196581104E-2</v>
      </c>
      <c r="FP42" s="6">
        <v>4</v>
      </c>
      <c r="FQ42" s="6" t="s">
        <v>371</v>
      </c>
      <c r="GF42" s="20">
        <f t="shared" si="6"/>
        <v>5.2692171950418313E-3</v>
      </c>
    </row>
    <row r="43" spans="1:188" x14ac:dyDescent="0.2">
      <c r="A43" s="8">
        <v>8</v>
      </c>
      <c r="B43" s="14">
        <v>148</v>
      </c>
      <c r="C43" s="87" t="s">
        <v>84</v>
      </c>
      <c r="D43" s="20">
        <v>0</v>
      </c>
      <c r="E43" s="20">
        <v>0</v>
      </c>
      <c r="F43" s="20">
        <v>0</v>
      </c>
      <c r="G43" s="20">
        <f>+[1]data!G$43*[2]Africa!$I$13</f>
        <v>0</v>
      </c>
      <c r="H43" s="20">
        <f>+[1]data!H$43*[2]Africa!$I$13</f>
        <v>0</v>
      </c>
      <c r="I43" s="20">
        <f>+[1]data!I$43*[2]Africa!$I$13</f>
        <v>0</v>
      </c>
      <c r="J43" s="11">
        <f>+[1]data!J$43*[2]Africa!$I$13</f>
        <v>0</v>
      </c>
      <c r="K43" s="11">
        <f>+[1]data!K$43*[2]Africa!$I$13</f>
        <v>0</v>
      </c>
      <c r="L43" s="11">
        <f>+[1]data!L$43*[2]Africa!$I$13</f>
        <v>0</v>
      </c>
      <c r="M43" s="11">
        <f>+[1]data!M$43*[2]Africa!$I$13</f>
        <v>0</v>
      </c>
      <c r="N43" s="11">
        <f>+[1]data!N$43*[2]Africa!$I$13</f>
        <v>0</v>
      </c>
      <c r="O43" s="11">
        <f>+[1]data!O$43*[2]Africa!$I$13</f>
        <v>0</v>
      </c>
      <c r="P43" s="11">
        <f>+[1]data!P$43*[2]Africa!$I$13</f>
        <v>0</v>
      </c>
      <c r="Q43" s="11">
        <f>+[1]data!Q$43*[2]Africa!$I$13</f>
        <v>0</v>
      </c>
      <c r="R43" s="11">
        <f>+[1]data!R$43*[2]Africa!$I$13</f>
        <v>0</v>
      </c>
      <c r="S43" s="11">
        <f>+[1]data!S$43*[2]Africa!$I$13</f>
        <v>0</v>
      </c>
      <c r="T43" s="11">
        <f>+[1]data!T$43*[2]Africa!$I$13</f>
        <v>0</v>
      </c>
      <c r="U43" s="11">
        <f>+[1]data!U$43*[2]Africa!$I$13</f>
        <v>0</v>
      </c>
      <c r="V43" s="11">
        <f>+[1]data!V$43*[2]Africa!$I$13</f>
        <v>0</v>
      </c>
      <c r="W43" s="11">
        <f>+[1]data!W$43*[2]Africa!$I$13</f>
        <v>0</v>
      </c>
      <c r="X43" s="11">
        <f>+[1]data!X$43*[2]Africa!$I$13</f>
        <v>0</v>
      </c>
      <c r="Y43" s="11">
        <f>+[1]data!Y$43*[2]Africa!$I$13</f>
        <v>0</v>
      </c>
      <c r="Z43" s="11">
        <f>+[1]data!Z$43*[2]Africa!$I$13</f>
        <v>0</v>
      </c>
      <c r="AA43" s="11">
        <f>+[1]data!AA$43*[2]Africa!$I$13</f>
        <v>0</v>
      </c>
      <c r="AB43" s="11">
        <f>+[1]data!AB$43*[2]Africa!$I$13</f>
        <v>0</v>
      </c>
      <c r="AC43" s="11">
        <f>+[1]data!AC$43*[2]Africa!$I$13</f>
        <v>0</v>
      </c>
      <c r="AD43" s="11">
        <f>+[1]data!AD$43*[2]Africa!$I$13</f>
        <v>0</v>
      </c>
      <c r="AE43" s="107">
        <f>+[1]data!AE$43*[2]Africa!$I$13</f>
        <v>0.24785106530571796</v>
      </c>
      <c r="AF43" s="11">
        <f>+[1]data!AF$43*[2]Africa!$I$13</f>
        <v>0.29044188154461076</v>
      </c>
      <c r="AG43" s="11">
        <f>+[1]data!AG$43*[2]Africa!$I$13</f>
        <v>0.33303269778350347</v>
      </c>
      <c r="AH43" s="11">
        <f>+[1]data!AH$43*[2]Africa!$I$13</f>
        <v>0.37562351402239619</v>
      </c>
      <c r="AI43" s="11">
        <f>+[1]data!AI$43*[2]Africa!$I$13</f>
        <v>0.41821433026128896</v>
      </c>
      <c r="AJ43" s="11">
        <f>+[1]data!AJ$43*[2]Africa!$I$13</f>
        <v>0.46080514650018173</v>
      </c>
      <c r="AK43" s="11">
        <f>+[1]data!AK$43*[2]Africa!$I$13</f>
        <v>0.50339596273907439</v>
      </c>
      <c r="AL43" s="11">
        <f>+[1]data!AL$43*[2]Africa!$I$13</f>
        <v>0.54598677897796721</v>
      </c>
      <c r="AM43" s="11">
        <f>+[1]data!AM$43*[2]Africa!$I$13</f>
        <v>0.58857759521685993</v>
      </c>
      <c r="AN43" s="11">
        <f>+[1]data!AN$43*[2]Africa!$I$13</f>
        <v>0.63116841145575264</v>
      </c>
      <c r="AO43" s="107">
        <f>+[1]data!AO$43*[2]Africa!$I$13</f>
        <v>0.67375922769464536</v>
      </c>
      <c r="AP43" s="11">
        <f>+[1]data!AP$43*[2]Africa!$I$13</f>
        <v>0.69292907178013408</v>
      </c>
      <c r="AQ43" s="11">
        <f>+[1]data!AQ$43*[2]Africa!$I$13</f>
        <v>0.71209891586562279</v>
      </c>
      <c r="AR43" s="11">
        <f>+[1]data!AR$43*[2]Africa!$I$13</f>
        <v>0.73126875995111162</v>
      </c>
      <c r="AS43" s="11">
        <f>+[1]data!AS$43*[2]Africa!$I$13</f>
        <v>0.75043860403660023</v>
      </c>
      <c r="AT43" s="11">
        <f>+[1]data!AT$43*[2]Africa!$I$13</f>
        <v>0.76960844812208895</v>
      </c>
      <c r="AU43" s="11">
        <f>+[1]data!AU$43*[2]Africa!$I$13</f>
        <v>0.78877829220757767</v>
      </c>
      <c r="AV43" s="11">
        <f>+[1]data!AV$43*[2]Africa!$I$13</f>
        <v>0.80794813629306639</v>
      </c>
      <c r="AW43" s="11">
        <f>+[1]data!AW$43*[2]Africa!$I$13</f>
        <v>0.82711798037855511</v>
      </c>
      <c r="AX43" s="11">
        <f>+[1]data!AX$43*[2]Africa!$I$13</f>
        <v>0.84628782446404383</v>
      </c>
      <c r="AY43" s="107">
        <f>+[1]data!AY$43*[2]Africa!$I$13</f>
        <v>0.86545766854953254</v>
      </c>
      <c r="AZ43" s="11">
        <f>+[1]data!AZ$43*[2]Africa!$I$13</f>
        <v>1.7309153370990651</v>
      </c>
      <c r="BA43" s="11">
        <f>+[1]data!BA$43*[2]Africa!$I$13</f>
        <v>2.5963730056485979</v>
      </c>
      <c r="BB43" s="11">
        <f>+[1]data!BB$43*[2]Africa!$I$13</f>
        <v>3.4618306741981302</v>
      </c>
      <c r="BC43" s="11">
        <f>+[1]data!BC$43*[2]Africa!$I$13</f>
        <v>4.3272883427476625</v>
      </c>
      <c r="BD43" s="11">
        <f>+[1]data!BD$43*[2]Africa!$I$13</f>
        <v>5.1927460112971957</v>
      </c>
      <c r="BE43" s="19">
        <f>+[1]data!BE$43*[2]Africa!$I$13</f>
        <v>6.058203679846728</v>
      </c>
      <c r="BF43" s="19">
        <f>+[1]data!BF$43*[2]Africa!$I$13</f>
        <v>6.9236613483962604</v>
      </c>
      <c r="BG43" s="19">
        <f>+[1]data!BG$43*[2]Africa!$I$13</f>
        <v>10.385492022594391</v>
      </c>
      <c r="BH43" s="19">
        <f>+[1]data!BH$43*[2]Africa!$I$13</f>
        <v>13.847322696792521</v>
      </c>
      <c r="BI43" s="19">
        <f>+[1]data!BI$43*[2]Africa!$I$13</f>
        <v>22.501899382287846</v>
      </c>
      <c r="BJ43" s="19">
        <f>+[1]data!BJ$43*[2]Africa!$I$13</f>
        <v>24.232814719386912</v>
      </c>
      <c r="BK43" s="19">
        <f>+[1]data!BK$43*[2]Africa!$I$13</f>
        <v>25.963730056485975</v>
      </c>
      <c r="BL43" s="19">
        <f>+[1]data!BL$43*[2]Africa!$I$13</f>
        <v>25.963730056485975</v>
      </c>
      <c r="BM43" s="19">
        <f>+[1]data!BM$43*[2]Africa!$I$13</f>
        <v>25.963730056485975</v>
      </c>
      <c r="BN43" s="19">
        <f>+[1]data!BN$43*[2]Africa!$I$13</f>
        <v>25.963730056485975</v>
      </c>
      <c r="BO43" s="19">
        <f>+[1]data!BO$43*[2]Africa!$I$13</f>
        <v>25.963730056485975</v>
      </c>
      <c r="BP43" s="19">
        <f>+[1]data!BP$43*[2]Africa!$I$13</f>
        <v>25.963730056485975</v>
      </c>
      <c r="BQ43" s="19">
        <f>+[1]data!BQ$43*[2]Africa!$I$13</f>
        <v>25.963730056485975</v>
      </c>
      <c r="BR43" s="19">
        <f>+[1]data!BR$43*[2]Africa!$I$13</f>
        <v>25.963730056485975</v>
      </c>
      <c r="BS43" s="19">
        <f>+[1]data!BS$43*[2]Africa!$I$13</f>
        <v>25.963730056485975</v>
      </c>
      <c r="BT43" s="19">
        <f>+[1]data!BT$43*[2]Africa!$I$13</f>
        <v>25.963730056485975</v>
      </c>
      <c r="BU43" s="19">
        <f>+[1]data!BU$43*[2]Africa!$I$13</f>
        <v>25.963730056485975</v>
      </c>
      <c r="BV43" s="19">
        <f>+[1]data!BV$43*[2]Africa!$I$13</f>
        <v>25.963730056485975</v>
      </c>
      <c r="BW43" s="19">
        <f>+[1]data!BW$43*[2]Africa!$I$13</f>
        <v>25.963730056485975</v>
      </c>
      <c r="BX43" s="19">
        <f>+[1]data!BX$43*[2]Africa!$I$13</f>
        <v>25.963730056485975</v>
      </c>
      <c r="BY43" s="19">
        <f>+[1]data!BY$43*[2]Africa!$I$13</f>
        <v>25.963730056485975</v>
      </c>
      <c r="BZ43" s="19">
        <f>+[1]data!BZ$43*[2]Africa!$I$13</f>
        <v>25.963730056485975</v>
      </c>
      <c r="CA43" s="19">
        <f>+[1]data!CA$43*[2]Africa!$I$13</f>
        <v>25.963730056485975</v>
      </c>
      <c r="CB43" s="19">
        <f>+[1]data!CB$43*[2]Africa!$I$13</f>
        <v>25.963730056485975</v>
      </c>
      <c r="CC43" s="19">
        <f>+[1]data!CC$43*[2]Africa!$I$13</f>
        <v>25.963730056485975</v>
      </c>
      <c r="CD43" s="30"/>
      <c r="CE43" s="45"/>
      <c r="CG43" s="17">
        <f>+D43/'[3]total numbers'!AW43</f>
        <v>0</v>
      </c>
      <c r="CH43" s="17">
        <f>+E43/'[3]total numbers'!AX43</f>
        <v>0</v>
      </c>
      <c r="CI43" s="17">
        <f>+F43/'[3]total numbers'!AY43</f>
        <v>0</v>
      </c>
      <c r="CJ43" s="17">
        <f>+G43/'[3]total numbers'!AZ43</f>
        <v>0</v>
      </c>
      <c r="CK43" s="17">
        <f>+H43/'[3]total numbers'!BA43</f>
        <v>0</v>
      </c>
      <c r="CL43" s="17">
        <f>+I43/'[3]total numbers'!BB43</f>
        <v>0</v>
      </c>
      <c r="CM43" s="17">
        <f>+J43/'[3]total numbers'!BC43</f>
        <v>0</v>
      </c>
      <c r="CN43" s="17">
        <f>+K43/'[3]total numbers'!BD43</f>
        <v>0</v>
      </c>
      <c r="CO43" s="17">
        <f>+L43/'[3]total numbers'!BE43</f>
        <v>0</v>
      </c>
      <c r="CP43" s="17">
        <f>+M43/'[3]total numbers'!BF43</f>
        <v>0</v>
      </c>
      <c r="CQ43" s="17">
        <f>+N43/'[3]total numbers'!BG43</f>
        <v>0</v>
      </c>
      <c r="CR43" s="17">
        <f>+O43/'[3]total numbers'!BH43</f>
        <v>0</v>
      </c>
      <c r="CS43" s="17">
        <f>+P43/'[3]total numbers'!BI43</f>
        <v>0</v>
      </c>
      <c r="CT43" s="17">
        <f>+Q43/'[3]total numbers'!BJ43</f>
        <v>0</v>
      </c>
      <c r="CU43" s="17">
        <f>+R43/'[3]total numbers'!BK43</f>
        <v>0</v>
      </c>
      <c r="CV43" s="17">
        <f>+S43/'[3]total numbers'!BL43</f>
        <v>0</v>
      </c>
      <c r="CW43" s="17">
        <f>+T43/'[3]total numbers'!BM43</f>
        <v>0</v>
      </c>
      <c r="CX43" s="17">
        <f>+U43/'[3]total numbers'!BN43</f>
        <v>0</v>
      </c>
      <c r="CY43" s="17">
        <f>+V43/'[3]total numbers'!BO43</f>
        <v>0</v>
      </c>
      <c r="CZ43" s="17">
        <f>+W43/'[3]total numbers'!BP43</f>
        <v>0</v>
      </c>
      <c r="DA43" s="17">
        <f>+X43/'[3]total numbers'!BQ43</f>
        <v>0</v>
      </c>
      <c r="DB43" s="17">
        <f>+Y43/'[3]total numbers'!BR43</f>
        <v>0</v>
      </c>
      <c r="DC43" s="17">
        <f>+Z43/'[3]total numbers'!BS43</f>
        <v>0</v>
      </c>
      <c r="DD43" s="17">
        <f>+AA43/'[3]total numbers'!BT43</f>
        <v>0</v>
      </c>
      <c r="DE43" s="17">
        <f>+AB43/'[3]total numbers'!BU43</f>
        <v>0</v>
      </c>
      <c r="DF43" s="17">
        <f>+AC43/'[3]total numbers'!BV43</f>
        <v>0</v>
      </c>
      <c r="DG43" s="17">
        <f>+AD43/'[3]total numbers'!BW43</f>
        <v>0</v>
      </c>
      <c r="DH43" s="17">
        <f>+AE43/'[3]total numbers'!BX43</f>
        <v>6.7307759655361305E-5</v>
      </c>
      <c r="DI43" s="17">
        <f>+AF43/'[3]total numbers'!BY43</f>
        <v>7.7010381524153683E-5</v>
      </c>
      <c r="DJ43" s="17">
        <f>+AG43/'[3]total numbers'!BZ43</f>
        <v>8.6137826592223859E-5</v>
      </c>
      <c r="DK43" s="17">
        <f>+AH43/'[3]total numbers'!CA43</f>
        <v>9.4756507674997499E-5</v>
      </c>
      <c r="DL43" s="17">
        <f>+AI43/'[3]total numbers'!CB43</f>
        <v>1.0298017422833114E-4</v>
      </c>
      <c r="DM43" s="17">
        <f>+AJ43/'[3]total numbers'!CC43</f>
        <v>1.1090811661207929E-4</v>
      </c>
      <c r="DN43" s="17">
        <f>+AK43/'[3]total numbers'!CD43</f>
        <v>1.1859777450435426E-4</v>
      </c>
      <c r="DO43" s="17">
        <f>+AL43/'[3]total numbers'!CE43</f>
        <v>1.2603997710402225E-4</v>
      </c>
      <c r="DP43" s="17">
        <f>+AM43/'[3]total numbers'!CF43</f>
        <v>1.3318501139036778E-4</v>
      </c>
      <c r="DQ43" s="17">
        <f>+AN43/'[3]total numbers'!CG43</f>
        <v>1.3993673519943151E-4</v>
      </c>
      <c r="DR43" s="17">
        <f>+AO43/'[3]total numbers'!CH43</f>
        <v>1.4620981134031065E-4</v>
      </c>
      <c r="DS43" s="17">
        <f>+AP43/'[3]total numbers'!CI43</f>
        <v>1.470210594280771E-4</v>
      </c>
      <c r="DT43" s="17">
        <f>+AQ43/'[3]total numbers'!CJ43</f>
        <v>1.475767646684031E-4</v>
      </c>
      <c r="DU43" s="17">
        <f>+AR43/'[3]total numbers'!CK43</f>
        <v>1.4784076344954782E-4</v>
      </c>
      <c r="DV43" s="17">
        <f>+AS43/'[3]total numbers'!CL43</f>
        <v>1.4777757311779875E-4</v>
      </c>
      <c r="DW43" s="17">
        <f>+AT43/'[3]total numbers'!CM43</f>
        <v>1.4737829945809749E-4</v>
      </c>
      <c r="DX43" s="17">
        <f>+AU43/'[3]total numbers'!CN43</f>
        <v>1.4663661454322358E-4</v>
      </c>
      <c r="DY43" s="17">
        <f>+AV43/'[3]total numbers'!CO43</f>
        <v>1.4559893321987416E-4</v>
      </c>
      <c r="DZ43" s="17">
        <f>+AW43/'[3]total numbers'!CP43</f>
        <v>1.4436725637809875E-4</v>
      </c>
      <c r="EA43" s="17">
        <f>+AX43/'[3]total numbers'!CQ43</f>
        <v>1.4306086090035209E-4</v>
      </c>
      <c r="EB43" s="17">
        <f>+AY43/'[3]total numbers'!CR43</f>
        <v>1.417537721450176E-4</v>
      </c>
      <c r="EC43" s="17">
        <f>+AZ43/'[3]total numbers'!CS43</f>
        <v>2.7483990500634257E-4</v>
      </c>
      <c r="ED43" s="17">
        <f>+BA43/'[3]total numbers'!CT43</f>
        <v>3.9978126139791827E-4</v>
      </c>
      <c r="EE43" s="17">
        <f>+BB43/'[3]total numbers'!CU43</f>
        <v>5.1694220957434101E-4</v>
      </c>
      <c r="EF43" s="17">
        <f>+BC43/'[3]total numbers'!CV43</f>
        <v>6.2649241233855358E-4</v>
      </c>
      <c r="EG43" s="17">
        <f>+BD43/'[3]total numbers'!CW43</f>
        <v>7.2852373939056572E-4</v>
      </c>
      <c r="EH43" s="17">
        <f>+BE43/'[3]total numbers'!CX43</f>
        <v>8.2337889035779741E-4</v>
      </c>
      <c r="EI43" s="17">
        <f>+BF43/'[3]total numbers'!CY43</f>
        <v>9.1138713725488459E-4</v>
      </c>
      <c r="EJ43" s="17">
        <f>+BG43/'[3]total numbers'!CZ43</f>
        <v>1.3232985744594948E-3</v>
      </c>
      <c r="EK43" s="17">
        <f>+BH43/'[3]total numbers'!DA43</f>
        <v>1.7062289764321781E-3</v>
      </c>
      <c r="EL43" s="17">
        <f>+BI43/'[3]total numbers'!DB43</f>
        <v>2.678256792710406E-3</v>
      </c>
      <c r="EM43" s="17">
        <f>+BJ43/'[3]total numbers'!DC43</f>
        <v>2.7827827787213059E-3</v>
      </c>
      <c r="EN43" s="17">
        <f>+BK43/'[3]total numbers'!DD43</f>
        <v>2.8745259326126765E-3</v>
      </c>
      <c r="EO43" s="17">
        <f>+BL43/'[3]total numbers'!DE43</f>
        <v>2.772134363483079E-3</v>
      </c>
      <c r="EP43" s="17">
        <f>+BM43/'[3]total numbers'!DF43</f>
        <v>2.6773800852458031E-3</v>
      </c>
      <c r="EQ43" s="17">
        <f>+BN43/'[3]total numbers'!DG43</f>
        <v>2.5915547869886282E-3</v>
      </c>
      <c r="ER43" s="17">
        <f>+BO43/'[3]total numbers'!DH43</f>
        <v>2.5143520751692927E-3</v>
      </c>
      <c r="ES43" s="17">
        <f>+BP43/'[3]total numbers'!DI43</f>
        <v>2.44412250453486E-3</v>
      </c>
      <c r="ET43" s="17">
        <f>+BQ43/'[3]total numbers'!DJ43</f>
        <v>2.3790106530175398E-3</v>
      </c>
      <c r="EU43" s="17">
        <f>+BR43/'[3]total numbers'!DK43</f>
        <v>2.3169175339122633E-3</v>
      </c>
      <c r="EV43" s="17">
        <f>+BS43/'[3]total numbers'!DL43</f>
        <v>2.2565128376340242E-3</v>
      </c>
      <c r="EW43" s="17">
        <f>+BT43/'[3]total numbers'!DM43</f>
        <v>2.1975142757802426E-3</v>
      </c>
      <c r="EX43" s="17">
        <f>+BU43/'[3]total numbers'!DN43</f>
        <v>2.1401917715914184E-3</v>
      </c>
      <c r="EY43" s="17">
        <f>+BV43/'[3]total numbers'!DO43</f>
        <v>2.0845885814426311E-3</v>
      </c>
      <c r="EZ43" s="17">
        <f>+BW43/'[3]total numbers'!DP43</f>
        <v>2.0308504166193231E-3</v>
      </c>
      <c r="FA43" s="17">
        <f>+BX43/'[3]total numbers'!DQ43</f>
        <v>1.9790170528106677E-3</v>
      </c>
      <c r="FB43" s="17">
        <f>+BY43/'[3]total numbers'!DR43</f>
        <v>1.9290143035985343E-3</v>
      </c>
      <c r="FC43" s="17">
        <f>+BZ43/'[3]total numbers'!DS43</f>
        <v>1.8806334431360674E-3</v>
      </c>
      <c r="FD43" s="17">
        <f>+CA43/'[3]total numbers'!DT43</f>
        <v>1.8336283518223036E-3</v>
      </c>
      <c r="FE43" s="17">
        <f>+CB43/'[3]total numbers'!DU43</f>
        <v>1.787743286407176E-3</v>
      </c>
      <c r="FF43" s="17">
        <f>+CC43/'[3]total numbers'!DV43</f>
        <v>1.7428447609186006E-3</v>
      </c>
      <c r="FH43" s="52">
        <f t="shared" si="1"/>
        <v>-10000</v>
      </c>
      <c r="FI43" s="52">
        <f t="shared" si="2"/>
        <v>1960</v>
      </c>
      <c r="FJ43" s="66">
        <v>0.5</v>
      </c>
      <c r="FK43" s="59">
        <f t="shared" si="3"/>
        <v>8.2337889035779741E-4</v>
      </c>
      <c r="FL43" s="52">
        <f t="shared" si="4"/>
        <v>1960.0000534097264</v>
      </c>
      <c r="FM43" s="65">
        <f t="shared" si="7"/>
        <v>0.33333333333333331</v>
      </c>
      <c r="FN43" s="59">
        <f t="shared" si="5"/>
        <v>-2.1863831774796533E-2</v>
      </c>
      <c r="FP43" s="6">
        <v>9</v>
      </c>
      <c r="FQ43" s="6" t="s">
        <v>350</v>
      </c>
      <c r="GF43" s="20">
        <f t="shared" si="6"/>
        <v>0</v>
      </c>
    </row>
    <row r="44" spans="1:188" x14ac:dyDescent="0.2">
      <c r="A44" s="8">
        <v>6</v>
      </c>
      <c r="B44" s="14">
        <v>152</v>
      </c>
      <c r="C44" s="87" t="s">
        <v>85</v>
      </c>
      <c r="D44" s="20">
        <v>0</v>
      </c>
      <c r="E44" s="20">
        <v>0</v>
      </c>
      <c r="F44" s="20">
        <v>0</v>
      </c>
      <c r="G44" s="20">
        <v>0</v>
      </c>
      <c r="H44" s="20">
        <v>0</v>
      </c>
      <c r="I44" s="20">
        <v>0</v>
      </c>
      <c r="J44" s="11">
        <v>0</v>
      </c>
      <c r="K44" s="11">
        <v>0</v>
      </c>
      <c r="L44" s="11">
        <v>0</v>
      </c>
      <c r="M44" s="11">
        <v>0</v>
      </c>
      <c r="N44" s="11">
        <f>+[1]data!N$44*[2]Americas!$I$12</f>
        <v>24.782375189549395</v>
      </c>
      <c r="O44" s="11">
        <f>+[1]data!O$44*[2]Americas!$I$12</f>
        <v>26.159920762937031</v>
      </c>
      <c r="P44" s="11">
        <f>+[1]data!P$44*[2]Americas!$I$12</f>
        <v>27.592155250407902</v>
      </c>
      <c r="Q44" s="11">
        <f>+[1]data!Q$44*[2]Americas!$I$12</f>
        <v>29.077314764821796</v>
      </c>
      <c r="R44" s="11">
        <f>+[1]data!R$44*[2]Americas!$I$12</f>
        <v>30.612596825600242</v>
      </c>
      <c r="S44" s="11">
        <f>+[1]data!S$44*[2]Americas!$I$12</f>
        <v>32.193894492628829</v>
      </c>
      <c r="T44" s="11">
        <f>+[1]data!T$44*[2]Americas!$I$12</f>
        <v>33.815458136347637</v>
      </c>
      <c r="U44" s="11">
        <f>+[1]data!U$44*[2]Americas!$I$12</f>
        <v>35.469460280094772</v>
      </c>
      <c r="V44" s="11">
        <f>+[1]data!V$44*[2]Americas!$I$12</f>
        <v>37.145428229266905</v>
      </c>
      <c r="W44" s="11">
        <f>+[1]data!W$44*[2]Americas!$I$12</f>
        <v>38.792012343987416</v>
      </c>
      <c r="X44" s="11">
        <f>+[1]data!X$44*[2]Americas!$I$12</f>
        <v>40.245551048103536</v>
      </c>
      <c r="Y44" s="11">
        <f>+[1]data!Y$44*[2]Americas!$I$12</f>
        <v>42.949880803062001</v>
      </c>
      <c r="Z44" s="11">
        <f>+[1]data!Z$44*[2]Americas!$I$12</f>
        <v>45.319725557571097</v>
      </c>
      <c r="AA44" s="11">
        <f>+[1]data!AA$44*[2]Americas!$I$12</f>
        <v>47.312846709355334</v>
      </c>
      <c r="AB44" s="11">
        <f>+[1]data!AB$44*[2]Americas!$I$12</f>
        <v>48.874702905795274</v>
      </c>
      <c r="AC44" s="11">
        <f>+[1]data!AC$44*[2]Americas!$I$12</f>
        <v>49.93248016698066</v>
      </c>
      <c r="AD44" s="11">
        <f>+[1]data!AD$44*[2]Americas!$I$12</f>
        <v>47.2356749392887</v>
      </c>
      <c r="AE44" s="107">
        <f>+[1]data!AE$44*[2]Americas!$I$12</f>
        <v>44.338007278026772</v>
      </c>
      <c r="AF44" s="11">
        <f>+[1]data!AF$44*[2]Americas!$I$12</f>
        <v>50.575336167891429</v>
      </c>
      <c r="AG44" s="11">
        <f>+[1]data!AG$44*[2]Americas!$I$12</f>
        <v>56.812665057756092</v>
      </c>
      <c r="AH44" s="11">
        <f>+[1]data!AH$44*[2]Americas!$I$12</f>
        <v>63.049993947620742</v>
      </c>
      <c r="AI44" s="11">
        <f>+[1]data!AI$44*[2]Americas!$I$12</f>
        <v>69.287322837485405</v>
      </c>
      <c r="AJ44" s="11">
        <f>+[1]data!AJ$44*[2]Americas!$I$12</f>
        <v>75.524651727350061</v>
      </c>
      <c r="AK44" s="11">
        <f>+[1]data!AK$44*[2]Americas!$I$12</f>
        <v>81.761980617214704</v>
      </c>
      <c r="AL44" s="11">
        <f>+[1]data!AL$44*[2]Americas!$I$12</f>
        <v>87.999309507079374</v>
      </c>
      <c r="AM44" s="11">
        <f>+[1]data!AM$44*[2]Americas!$I$12</f>
        <v>94.236638396944031</v>
      </c>
      <c r="AN44" s="11">
        <f>+[1]data!AN$44*[2]Americas!$I$12</f>
        <v>100.4739672868087</v>
      </c>
      <c r="AO44" s="107">
        <f>+[1]data!AO$44*[2]Americas!$I$12</f>
        <v>106.71129617667334</v>
      </c>
      <c r="AP44" s="11">
        <f>+[1]data!AP$44*[2]Americas!$I$12</f>
        <v>140.84003766015132</v>
      </c>
      <c r="AQ44" s="11">
        <f>+[1]data!AQ$44*[2]Americas!$I$12</f>
        <v>174.96877914362932</v>
      </c>
      <c r="AR44" s="11">
        <f>+[1]data!AR$44*[2]Americas!$I$12</f>
        <v>209.09752062710729</v>
      </c>
      <c r="AS44" s="11">
        <f>+[1]data!AS$44*[2]Americas!$I$12</f>
        <v>243.22626211058525</v>
      </c>
      <c r="AT44" s="11">
        <f>+[1]data!AT$44*[2]Americas!$I$12</f>
        <v>277.35500359406331</v>
      </c>
      <c r="AU44" s="11">
        <f>+[1]data!AU$44*[2]Americas!$I$12</f>
        <v>311.48374507754124</v>
      </c>
      <c r="AV44" s="11">
        <f>+[1]data!AV$44*[2]Americas!$I$12</f>
        <v>345.61248656101924</v>
      </c>
      <c r="AW44" s="11">
        <f>+[1]data!AW$44*[2]Americas!$I$12</f>
        <v>379.74122804449723</v>
      </c>
      <c r="AX44" s="11">
        <f>+[1]data!AX$44*[2]Americas!$I$12</f>
        <v>413.86996952797523</v>
      </c>
      <c r="AY44" s="107">
        <f>+[1]data!AY$44*[2]Americas!$I$12</f>
        <v>447.99871101145322</v>
      </c>
      <c r="AZ44" s="11">
        <f>+[1]data!AZ$44*[2]Americas!$I$12</f>
        <v>374.63892208332777</v>
      </c>
      <c r="BA44" s="11">
        <f>+[1]data!BA$44*[2]Americas!$I$12</f>
        <v>301.27913315520226</v>
      </c>
      <c r="BB44" s="11">
        <f>+[1]data!BB$44*[2]Americas!$I$12</f>
        <v>227.91934422707683</v>
      </c>
      <c r="BC44" s="11">
        <f>+[1]data!BC$44*[2]Americas!$I$12</f>
        <v>154.55955529895135</v>
      </c>
      <c r="BD44" s="11">
        <f>+[1]data!BD$44*[2]Americas!$I$12</f>
        <v>81.199766370825898</v>
      </c>
      <c r="BE44" s="19">
        <f>+[1]data!BE$44*[2]Americas!$I$12</f>
        <v>7.8399774427004312</v>
      </c>
      <c r="BF44" s="19">
        <f>+[1]data!BF$44*[2]Americas!$I$12</f>
        <v>7.8399774427004312</v>
      </c>
      <c r="BG44" s="19">
        <f>+[1]data!BG$44*[2]Americas!$I$12</f>
        <v>7.8399774427004312</v>
      </c>
      <c r="BH44" s="19">
        <f>+[1]data!BH$44*[2]Americas!$I$12</f>
        <v>8.3999758314647472</v>
      </c>
      <c r="BI44" s="19">
        <f>+[1]data!BI$44*[2]Americas!$I$12</f>
        <v>11.759966164050647</v>
      </c>
      <c r="BJ44" s="19">
        <f>+[1]data!BJ$44*[2]Americas!$I$12</f>
        <v>12.319964552814962</v>
      </c>
      <c r="BK44" s="19">
        <f>+[1]data!BK$44*[2]Americas!$I$12</f>
        <v>12.879962941579279</v>
      </c>
      <c r="BL44" s="19">
        <f>+[1]data!BL$44*[2]Americas!$I$12</f>
        <v>12.879962941579279</v>
      </c>
      <c r="BM44" s="19">
        <f>+[1]data!BM$44*[2]Americas!$I$12</f>
        <v>12.879962941579279</v>
      </c>
      <c r="BN44" s="19">
        <f>+[1]data!BN$44*[2]Americas!$I$12</f>
        <v>12.879962941579279</v>
      </c>
      <c r="BO44" s="19">
        <f>+[1]data!BO$44*[2]Americas!$I$12</f>
        <v>12.879962941579279</v>
      </c>
      <c r="BP44" s="19">
        <f>+[1]data!BP$44*[2]Americas!$I$12</f>
        <v>12.879962941579279</v>
      </c>
      <c r="BQ44" s="19">
        <f>+[1]data!BQ$44*[2]Americas!$I$12</f>
        <v>12.879962941579279</v>
      </c>
      <c r="BR44" s="19">
        <f>+[1]data!BR$44*[2]Americas!$I$12</f>
        <v>12.879962941579279</v>
      </c>
      <c r="BS44" s="19">
        <f>+[1]data!BS$44*[2]Americas!$I$12</f>
        <v>12.879962941579279</v>
      </c>
      <c r="BT44" s="19">
        <f>+[1]data!BT$44*[2]Americas!$I$12</f>
        <v>12.879962941579279</v>
      </c>
      <c r="BU44" s="19">
        <f>+[1]data!BU$44*[2]Americas!$I$12</f>
        <v>12.879962941579279</v>
      </c>
      <c r="BV44" s="19">
        <f>+[1]data!BV$44*[2]Americas!$I$12</f>
        <v>12.879962941579279</v>
      </c>
      <c r="BW44" s="19">
        <f>+[1]data!BW$44*[2]Americas!$I$12</f>
        <v>12.879962941579279</v>
      </c>
      <c r="BX44" s="19">
        <f>+[1]data!BX$44*[2]Americas!$I$12</f>
        <v>12.879962941579279</v>
      </c>
      <c r="BY44" s="19">
        <f>+[1]data!BY$44*[2]Americas!$I$12</f>
        <v>12.879962941579279</v>
      </c>
      <c r="BZ44" s="19">
        <f>+[1]data!BZ$44*[2]Americas!$I$12</f>
        <v>12.879962941579279</v>
      </c>
      <c r="CA44" s="19">
        <f>+[1]data!CA$44*[2]Americas!$I$12</f>
        <v>12.879962941579279</v>
      </c>
      <c r="CB44" s="19">
        <f>+[1]data!CB$44*[2]Americas!$I$12</f>
        <v>12.879962941579279</v>
      </c>
      <c r="CC44" s="19">
        <f>+[1]data!CC$44*[2]Americas!$I$12</f>
        <v>12.879962941579279</v>
      </c>
      <c r="CD44" s="30"/>
      <c r="CE44" s="45"/>
      <c r="CG44" s="17">
        <f>+D44/'[3]total numbers'!AW44</f>
        <v>0</v>
      </c>
      <c r="CH44" s="17">
        <f>+E44/'[3]total numbers'!AX44</f>
        <v>0</v>
      </c>
      <c r="CI44" s="17">
        <f>+F44/'[3]total numbers'!AY44</f>
        <v>0</v>
      </c>
      <c r="CJ44" s="17">
        <f>+G44/'[3]total numbers'!AZ44</f>
        <v>0</v>
      </c>
      <c r="CK44" s="17">
        <f>+H44/'[3]total numbers'!BA44</f>
        <v>0</v>
      </c>
      <c r="CL44" s="17">
        <f>+I44/'[3]total numbers'!BB44</f>
        <v>0</v>
      </c>
      <c r="CM44" s="17">
        <f>+J44/'[3]total numbers'!BC44</f>
        <v>0</v>
      </c>
      <c r="CN44" s="17">
        <f>+K44/'[3]total numbers'!BD44</f>
        <v>0</v>
      </c>
      <c r="CO44" s="17">
        <f>+L44/'[3]total numbers'!BE44</f>
        <v>0</v>
      </c>
      <c r="CP44" s="17">
        <f>+M44/'[3]total numbers'!BF44</f>
        <v>0</v>
      </c>
      <c r="CQ44" s="17">
        <f>+N44/'[3]total numbers'!BG44</f>
        <v>3.8358374332796803E-3</v>
      </c>
      <c r="CR44" s="17">
        <f>+O44/'[3]total numbers'!BH44</f>
        <v>3.9579572828203607E-3</v>
      </c>
      <c r="CS44" s="17">
        <f>+P44/'[3]total numbers'!BI44</f>
        <v>4.0780933410496101E-3</v>
      </c>
      <c r="CT44" s="17">
        <f>+Q44/'[3]total numbers'!BJ44</f>
        <v>4.1963730009207173E-3</v>
      </c>
      <c r="CU44" s="17">
        <f>+R44/'[3]total numbers'!BK44</f>
        <v>4.3124624418075085E-3</v>
      </c>
      <c r="CV44" s="17">
        <f>+S44/'[3]total numbers'!BL44</f>
        <v>4.4255957497190282E-3</v>
      </c>
      <c r="CW44" s="17">
        <f>+T44/'[3]total numbers'!BM44</f>
        <v>4.5346508388082055E-3</v>
      </c>
      <c r="CX44" s="17">
        <f>+U44/'[3]total numbers'!BN44</f>
        <v>4.6384127991403014E-3</v>
      </c>
      <c r="CY44" s="17">
        <f>+V44/'[3]total numbers'!BO44</f>
        <v>4.7358719748705133E-3</v>
      </c>
      <c r="CZ44" s="17">
        <f>+W44/'[3]total numbers'!BP44</f>
        <v>4.8217759876064059E-3</v>
      </c>
      <c r="DA44" s="17">
        <f>+X44/'[3]total numbers'!BQ44</f>
        <v>4.8786661074394413E-3</v>
      </c>
      <c r="DB44" s="17">
        <f>+Y44/'[3]total numbers'!BR44</f>
        <v>5.0815404106111369E-3</v>
      </c>
      <c r="DC44" s="17">
        <f>+Z44/'[3]total numbers'!BS44</f>
        <v>5.2386944379537032E-3</v>
      </c>
      <c r="DD44" s="17">
        <f>+AA44/'[3]total numbers'!BT44</f>
        <v>5.3494590665902949E-3</v>
      </c>
      <c r="DE44" s="17">
        <f>+AB44/'[3]total numbers'!BU44</f>
        <v>5.4108936266421158E-3</v>
      </c>
      <c r="DF44" s="17">
        <f>+AC44/'[3]total numbers'!BV44</f>
        <v>5.4178721186344016E-3</v>
      </c>
      <c r="DG44" s="17">
        <f>+AD44/'[3]total numbers'!BW44</f>
        <v>5.0269397914872727E-3</v>
      </c>
      <c r="DH44" s="17">
        <f>+AE44/'[3]total numbers'!BX44</f>
        <v>4.6309224240748161E-3</v>
      </c>
      <c r="DI44" s="17">
        <f>+AF44/'[3]total numbers'!BY44</f>
        <v>5.1870511723315586E-3</v>
      </c>
      <c r="DJ44" s="17">
        <f>+AG44/'[3]total numbers'!BZ44</f>
        <v>5.7247794091083602E-3</v>
      </c>
      <c r="DK44" s="17">
        <f>+AH44/'[3]total numbers'!CA44</f>
        <v>6.2461234352613011E-3</v>
      </c>
      <c r="DL44" s="17">
        <f>+AI44/'[3]total numbers'!CB44</f>
        <v>6.7534630343495834E-3</v>
      </c>
      <c r="DM44" s="17">
        <f>+AJ44/'[3]total numbers'!CC44</f>
        <v>7.2487108442893964E-3</v>
      </c>
      <c r="DN44" s="17">
        <f>+AK44/'[3]total numbers'!CD44</f>
        <v>7.7335556314655305E-3</v>
      </c>
      <c r="DO44" s="17">
        <f>+AL44/'[3]total numbers'!CE44</f>
        <v>8.2080868484970572E-3</v>
      </c>
      <c r="DP44" s="17">
        <f>+AM44/'[3]total numbers'!CF44</f>
        <v>8.6702822098069718E-3</v>
      </c>
      <c r="DQ44" s="17">
        <f>+AN44/'[3]total numbers'!CG44</f>
        <v>9.1165148656575032E-3</v>
      </c>
      <c r="DR44" s="17">
        <f>+AO44/'[3]total numbers'!CH44</f>
        <v>9.5436777079597954E-3</v>
      </c>
      <c r="DS44" s="17">
        <f>+AP44/'[3]total numbers'!CI44</f>
        <v>1.2407405896154808E-2</v>
      </c>
      <c r="DT44" s="17">
        <f>+AQ44/'[3]total numbers'!CJ44</f>
        <v>1.5174610198223519E-2</v>
      </c>
      <c r="DU44" s="17">
        <f>+AR44/'[3]total numbers'!CK44</f>
        <v>1.7844573596008169E-2</v>
      </c>
      <c r="DV44" s="17">
        <f>+AS44/'[3]total numbers'!CL44</f>
        <v>2.0419337182862641E-2</v>
      </c>
      <c r="DW44" s="17">
        <f>+AT44/'[3]total numbers'!CM44</f>
        <v>2.2901747585600978E-2</v>
      </c>
      <c r="DX44" s="17">
        <f>+AU44/'[3]total numbers'!CN44</f>
        <v>2.5294942654025512E-2</v>
      </c>
      <c r="DY44" s="17">
        <f>+AV44/'[3]total numbers'!CO44</f>
        <v>2.7599846909517316E-2</v>
      </c>
      <c r="DZ44" s="17">
        <f>+AW44/'[3]total numbers'!CP44</f>
        <v>2.9814974713372921E-2</v>
      </c>
      <c r="EA44" s="17">
        <f>+AX44/'[3]total numbers'!CQ44</f>
        <v>3.1936725163032663E-2</v>
      </c>
      <c r="EB44" s="17">
        <f>+AY44/'[3]total numbers'!CR44</f>
        <v>3.3963701266512582E-2</v>
      </c>
      <c r="EC44" s="17">
        <f>+AZ44/'[3]total numbers'!CS44</f>
        <v>2.7892242457672765E-2</v>
      </c>
      <c r="ED44" s="17">
        <f>+BA44/'[3]total numbers'!CT44</f>
        <v>2.2022864807758599E-2</v>
      </c>
      <c r="EE44" s="17">
        <f>+BB44/'[3]total numbers'!CU44</f>
        <v>1.6360767168505753E-2</v>
      </c>
      <c r="EF44" s="17">
        <f>+BC44/'[3]total numbers'!CV44</f>
        <v>1.0902980078792271E-2</v>
      </c>
      <c r="EG44" s="17">
        <f>+BD44/'[3]total numbers'!CW44</f>
        <v>5.6349516774318077E-3</v>
      </c>
      <c r="EH44" s="17">
        <f>+BE44/'[3]total numbers'!CX44</f>
        <v>5.358433366391065E-4</v>
      </c>
      <c r="EI44" s="17">
        <f>+BF44/'[3]total numbers'!CY44</f>
        <v>5.2829200094880102E-4</v>
      </c>
      <c r="EJ44" s="17">
        <f>+BG44/'[3]total numbers'!CZ44</f>
        <v>5.2130272080910345E-4</v>
      </c>
      <c r="EK44" s="17">
        <f>+BH44/'[3]total numbers'!DA44</f>
        <v>5.5149796676983733E-4</v>
      </c>
      <c r="EL44" s="17">
        <f>+BI44/'[3]total numbers'!DB44</f>
        <v>7.6270782317700936E-4</v>
      </c>
      <c r="EM44" s="17">
        <f>+BJ44/'[3]total numbers'!DC44</f>
        <v>7.896471166365962E-4</v>
      </c>
      <c r="EN44" s="17">
        <f>+BK44/'[3]total numbers'!DD44</f>
        <v>8.1621306350100641E-4</v>
      </c>
      <c r="EO44" s="17">
        <f>+BL44/'[3]total numbers'!DE44</f>
        <v>8.0728340590209102E-4</v>
      </c>
      <c r="EP44" s="17">
        <f>+BM44/'[3]total numbers'!DF44</f>
        <v>7.9866744567429052E-4</v>
      </c>
      <c r="EQ44" s="17">
        <f>+BN44/'[3]total numbers'!DG44</f>
        <v>7.9030332711781375E-4</v>
      </c>
      <c r="ER44" s="17">
        <f>+BO44/'[3]total numbers'!DH44</f>
        <v>7.8215594385751546E-4</v>
      </c>
      <c r="ES44" s="17">
        <f>+BP44/'[3]total numbers'!DI44</f>
        <v>7.7421596982396091E-4</v>
      </c>
      <c r="ET44" s="17">
        <f>+BQ44/'[3]total numbers'!DJ44</f>
        <v>7.6648410892242306E-4</v>
      </c>
      <c r="EU44" s="17">
        <f>+BR44/'[3]total numbers'!DK44</f>
        <v>7.5897232150674355E-4</v>
      </c>
      <c r="EV44" s="17">
        <f>+BS44/'[3]total numbers'!DL44</f>
        <v>7.5168849924838409E-4</v>
      </c>
      <c r="EW44" s="17">
        <f>+BT44/'[3]total numbers'!DM44</f>
        <v>7.4462162195354812E-4</v>
      </c>
      <c r="EX44" s="17">
        <f>+BU44/'[3]total numbers'!DN44</f>
        <v>7.377613850329481E-4</v>
      </c>
      <c r="EY44" s="17">
        <f>+BV44/'[3]total numbers'!DO44</f>
        <v>7.3111727765537275E-4</v>
      </c>
      <c r="EZ44" s="17">
        <f>+BW44/'[3]total numbers'!DP44</f>
        <v>7.2470295204654222E-4</v>
      </c>
      <c r="FA44" s="17">
        <f>+BX44/'[3]total numbers'!DQ44</f>
        <v>7.1852647990127143E-4</v>
      </c>
      <c r="FB44" s="17">
        <f>+BY44/'[3]total numbers'!DR44</f>
        <v>7.1258869232347123E-4</v>
      </c>
      <c r="FC44" s="17">
        <f>+BZ44/'[3]total numbers'!DS44</f>
        <v>7.0688190156933614E-4</v>
      </c>
      <c r="FD44" s="17">
        <f>+CA44/'[3]total numbers'!DT44</f>
        <v>7.0139444705177021E-4</v>
      </c>
      <c r="FE44" s="17">
        <f>+CB44/'[3]total numbers'!DU44</f>
        <v>6.9611111335830681E-4</v>
      </c>
      <c r="FF44" s="17">
        <f>+CC44/'[3]total numbers'!DV44</f>
        <v>6.9102183761794646E-4</v>
      </c>
      <c r="FH44" s="52">
        <f t="shared" si="1"/>
        <v>-10000</v>
      </c>
      <c r="FI44" s="52">
        <f t="shared" si="2"/>
        <v>1960</v>
      </c>
      <c r="FJ44" s="66">
        <f>+FJ$4</f>
        <v>0</v>
      </c>
      <c r="FK44" s="59">
        <f t="shared" si="3"/>
        <v>5.358433366391065E-4</v>
      </c>
      <c r="FL44" s="52">
        <f t="shared" si="4"/>
        <v>-10000</v>
      </c>
      <c r="FM44" s="65">
        <f t="shared" si="7"/>
        <v>0.33333333333333331</v>
      </c>
      <c r="FN44" s="59" t="e">
        <f t="shared" si="5"/>
        <v>#DIV/0!</v>
      </c>
      <c r="FP44" s="6">
        <v>8</v>
      </c>
      <c r="FQ44" s="6" t="s">
        <v>32</v>
      </c>
      <c r="GF44" s="20">
        <f t="shared" si="6"/>
        <v>7.1585054268634831</v>
      </c>
    </row>
    <row r="45" spans="1:188" x14ac:dyDescent="0.2">
      <c r="A45" s="8">
        <v>20</v>
      </c>
      <c r="B45" s="131">
        <v>156</v>
      </c>
      <c r="C45" s="123" t="s">
        <v>86</v>
      </c>
      <c r="D45" s="20">
        <v>0</v>
      </c>
      <c r="E45" s="20">
        <v>0</v>
      </c>
      <c r="F45" s="20">
        <v>0</v>
      </c>
      <c r="G45" s="20">
        <v>0</v>
      </c>
      <c r="H45" s="20">
        <v>0</v>
      </c>
      <c r="I45" s="20">
        <v>0</v>
      </c>
      <c r="J45" s="11">
        <f>+[1]data!J$45*[2]EurAsia!$I$12</f>
        <v>34.135846689842325</v>
      </c>
      <c r="K45" s="11">
        <f>+[1]data!K$45*[2]EurAsia!$I$12</f>
        <v>76.043526492733434</v>
      </c>
      <c r="L45" s="11">
        <f>+[1]data!L$45*[2]EurAsia!$I$12</f>
        <v>152.08705298546687</v>
      </c>
      <c r="M45" s="11">
        <f>+[1]data!M$45*[2]EurAsia!$I$12</f>
        <v>304.17410597093374</v>
      </c>
      <c r="N45" s="19">
        <v>910</v>
      </c>
      <c r="O45" s="92">
        <f t="shared" ref="O45:T45" si="12">+$N45+(O$3-$N$3)*(($V$45-$N$45)/($V$3-$N$3))</f>
        <v>921.25</v>
      </c>
      <c r="P45" s="92">
        <f t="shared" si="12"/>
        <v>932.5</v>
      </c>
      <c r="Q45" s="92">
        <f t="shared" si="12"/>
        <v>943.75</v>
      </c>
      <c r="R45" s="92">
        <f t="shared" si="12"/>
        <v>955</v>
      </c>
      <c r="S45" s="92">
        <f t="shared" si="12"/>
        <v>966.25</v>
      </c>
      <c r="T45" s="92">
        <f t="shared" si="12"/>
        <v>977.5</v>
      </c>
      <c r="U45" s="92">
        <f>+$N45+(U$3-$N$3)*(($V$45-$N$45)/($V$3-$N$3))</f>
        <v>988.75</v>
      </c>
      <c r="V45" s="129">
        <v>1000</v>
      </c>
      <c r="W45" s="92">
        <f t="shared" ref="W45:AA45" si="13">+$N45+(W$3-$N$3)*(($AB$45-$N$45)/($AB$3-$N$3))</f>
        <v>1160.7142857142858</v>
      </c>
      <c r="X45" s="92">
        <f t="shared" si="13"/>
        <v>1188.5714285714284</v>
      </c>
      <c r="Y45" s="92">
        <f t="shared" si="13"/>
        <v>1216.4285714285716</v>
      </c>
      <c r="Z45" s="92">
        <f t="shared" si="13"/>
        <v>1244.2857142857142</v>
      </c>
      <c r="AA45" s="92">
        <f t="shared" si="13"/>
        <v>1272.1428571428571</v>
      </c>
      <c r="AB45" s="129">
        <v>1300</v>
      </c>
      <c r="AC45" s="92">
        <f t="shared" ref="AC45:AD45" si="14">+$N45+(AC$3-$N$3)*(($AE$45-$N$45)/($AE$3-$N$3))</f>
        <v>1663.0882352941176</v>
      </c>
      <c r="AD45" s="92">
        <f t="shared" si="14"/>
        <v>1713.294117647059</v>
      </c>
      <c r="AE45" s="107">
        <f>+[1]data!AE$45*[2]EurAsia!$J$12</f>
        <v>1763.5</v>
      </c>
      <c r="AF45" s="11">
        <f>+[1]data!AF$45*[2]EurAsia!$J$12</f>
        <v>1977.04</v>
      </c>
      <c r="AG45" s="11">
        <f>+[1]data!AG$45*[2]EurAsia!$J$12</f>
        <v>2190.58</v>
      </c>
      <c r="AH45" s="11">
        <f>+[1]data!AH$45*[2]EurAsia!$J$12</f>
        <v>2404.12</v>
      </c>
      <c r="AI45" s="11">
        <f>+[1]data!AI$45*[2]EurAsia!$J$12</f>
        <v>2617.66</v>
      </c>
      <c r="AJ45" s="11">
        <f>+[1]data!AJ$45*[2]EurAsia!$J$12</f>
        <v>2831.2</v>
      </c>
      <c r="AK45" s="11">
        <f>+[1]data!AK$45*[2]EurAsia!$J$12</f>
        <v>3044.74</v>
      </c>
      <c r="AL45" s="11">
        <f>+[1]data!AL$45*[2]EurAsia!$J$12</f>
        <v>3258.2799999999997</v>
      </c>
      <c r="AM45" s="11">
        <f>+[1]data!AM$45*[2]EurAsia!$J$12</f>
        <v>3471.8199999999997</v>
      </c>
      <c r="AN45" s="11">
        <f>+[1]data!AN$45*[2]EurAsia!$J$12</f>
        <v>3685.3599999999997</v>
      </c>
      <c r="AO45" s="107">
        <f>+[1]data!AO$45*[2]EurAsia!$J$12</f>
        <v>3898.9</v>
      </c>
      <c r="AP45" s="11">
        <f>+[1]data!AP$45*[2]EurAsia!$J$12</f>
        <v>4589.1100000000006</v>
      </c>
      <c r="AQ45" s="11">
        <f>+[1]data!AQ$45*[2]EurAsia!$J$12</f>
        <v>5279.32</v>
      </c>
      <c r="AR45" s="11">
        <f>+[1]data!AR$45*[2]EurAsia!$J$12</f>
        <v>5969.5300000000007</v>
      </c>
      <c r="AS45" s="11">
        <f>+[1]data!AS$45*[2]EurAsia!$J$12</f>
        <v>6659.74</v>
      </c>
      <c r="AT45" s="11">
        <f>+[1]data!AT$45*[2]EurAsia!$J$12</f>
        <v>7349.9500000000007</v>
      </c>
      <c r="AU45" s="11">
        <f>+[1]data!AU$45*[2]EurAsia!$J$12</f>
        <v>8040.16</v>
      </c>
      <c r="AV45" s="11">
        <f>+[1]data!AV$45*[2]EurAsia!$J$12</f>
        <v>8730.3700000000008</v>
      </c>
      <c r="AW45" s="11">
        <f>+[1]data!AW$45*[2]EurAsia!$J$12</f>
        <v>9420.58</v>
      </c>
      <c r="AX45" s="11">
        <f>+[1]data!AX$45*[2]EurAsia!$J$12</f>
        <v>10110.790000000001</v>
      </c>
      <c r="AY45" s="111">
        <f>+[1]data!AY$45*[2]EurAsia!$J$12</f>
        <v>10801</v>
      </c>
      <c r="AZ45" s="92">
        <f>+$AY45+(AZ$3-$AY$3)*(($BD45-$AY45)/($BD$3-$AY$3))</f>
        <v>12540.8</v>
      </c>
      <c r="BA45" s="92">
        <f>+$AY45+(BA$3-$AY$3)*(($BD45-$AY45)/($BD$3-$AY$3))</f>
        <v>14280.6</v>
      </c>
      <c r="BB45" s="92">
        <f>+$AY45+(BB$3-$AY$3)*(($BD45-$AY45)/($BD$3-$AY$3))</f>
        <v>16020.4</v>
      </c>
      <c r="BC45" s="92">
        <f>+$AY45+(BC$3-$AY$3)*(($BD45-$AY45)/($BD$3-$AY$3))</f>
        <v>17760.2</v>
      </c>
      <c r="BD45" s="19">
        <v>19500</v>
      </c>
      <c r="BE45" s="19">
        <f>+[1]data!BE$45*[2]EurAsia!$I$12</f>
        <v>38582.922811197881</v>
      </c>
      <c r="BF45" s="19">
        <f>+[1]data!BF$45*[2]EurAsia!$I$12</f>
        <v>39626.742538625542</v>
      </c>
      <c r="BG45" s="19">
        <f>+[1]data!BG$45*[2]EurAsia!$I$12</f>
        <v>41693.044713688811</v>
      </c>
      <c r="BH45" s="19">
        <f>+[1]data!BH$45*[2]EurAsia!$I$12</f>
        <v>42808.557701217804</v>
      </c>
      <c r="BI45" s="19">
        <f>+[1]data!BI$45*[2]EurAsia!$I$12</f>
        <v>46260.076080381725</v>
      </c>
      <c r="BJ45" s="19">
        <f>+[1]data!BJ$45*[2]EurAsia!$I$12</f>
        <v>47776.729928001478</v>
      </c>
      <c r="BK45" s="19">
        <f>+[1]data!BK$45*[2]EurAsia!$I$12</f>
        <v>49310.453599454886</v>
      </c>
      <c r="BL45" s="19">
        <f>+[1]data!BL$45*[2]EurAsia!$I$12</f>
        <v>52433.377869821052</v>
      </c>
      <c r="BM45" s="19">
        <f>+[1]data!BM$45*[2]EurAsia!$I$12</f>
        <v>52822.569853228262</v>
      </c>
      <c r="BN45" s="19">
        <f>+[1]data!BN$45*[2]EurAsia!$I$12</f>
        <v>53152.017453217697</v>
      </c>
      <c r="BO45" s="19">
        <f>+[1]data!BO$45*[2]EurAsia!$I$12</f>
        <v>53717.028622111495</v>
      </c>
      <c r="BP45" s="19">
        <f>+[1]data!BP$45*[2]EurAsia!$I$12</f>
        <v>54284.600264580338</v>
      </c>
      <c r="BQ45" s="19">
        <f>+[1]data!BQ$45*[2]EurAsia!$I$12</f>
        <v>54449.324064575056</v>
      </c>
      <c r="BR45" s="19">
        <f>+[1]data!BR$45*[2]EurAsia!$I$12</f>
        <v>55053.595828286248</v>
      </c>
      <c r="BS45" s="19">
        <f>+[1]data!BS$45*[2]EurAsia!$I$12</f>
        <v>56653.891812690883</v>
      </c>
      <c r="BT45" s="19">
        <f>+[1]data!BT$45*[2]EurAsia!$I$12</f>
        <v>56658.159268649295</v>
      </c>
      <c r="BU45" s="19">
        <f>+[1]data!BU$45*[2]EurAsia!$I$12</f>
        <v>57377.879940888881</v>
      </c>
      <c r="BV45" s="19">
        <f>+[1]data!BV$45*[2]EurAsia!$I$12</f>
        <v>58115.561861095375</v>
      </c>
      <c r="BW45" s="19">
        <f>+[1]data!BW$45*[2]EurAsia!$I$12</f>
        <v>58915.56634033459</v>
      </c>
      <c r="BX45" s="19">
        <f>+[1]data!BX$45*[2]EurAsia!$I$12</f>
        <v>59570.567513093585</v>
      </c>
      <c r="BY45" s="19">
        <f>+[1]data!BY$45*[2]EurAsia!$I$12</f>
        <v>60091.265953186346</v>
      </c>
      <c r="BZ45" s="19">
        <f>+[1]data!BZ$45*[2]EurAsia!$I$12</f>
        <v>60909.193541395085</v>
      </c>
      <c r="CA45" s="19">
        <f>+[1]data!CA$45*[2]EurAsia!$I$12</f>
        <v>61587.207336821957</v>
      </c>
      <c r="CB45" s="19">
        <f>+[1]data!CB$45*[2]EurAsia!$I$12</f>
        <v>62250.874499845086</v>
      </c>
      <c r="CC45" s="19">
        <f>+[1]data!CC$45*[2]EurAsia!$I$12</f>
        <v>62908.551316474099</v>
      </c>
      <c r="CD45" s="30"/>
      <c r="CE45" s="45"/>
      <c r="CG45" s="17">
        <f>+D45/'[3]total numbers'!AW45</f>
        <v>0</v>
      </c>
      <c r="CH45" s="17">
        <f>+E45/'[3]total numbers'!AX45</f>
        <v>0</v>
      </c>
      <c r="CI45" s="17">
        <f>+F45/'[3]total numbers'!AY45</f>
        <v>0</v>
      </c>
      <c r="CJ45" s="17">
        <f>+G45/'[3]total numbers'!AZ45</f>
        <v>0</v>
      </c>
      <c r="CK45" s="17">
        <f>+H45/'[3]total numbers'!BA45</f>
        <v>0</v>
      </c>
      <c r="CL45" s="17">
        <f>+I45/'[3]total numbers'!BB45</f>
        <v>0</v>
      </c>
      <c r="CM45" s="17">
        <f>+J45/'[3]total numbers'!BC45</f>
        <v>6.5881858377470165E-5</v>
      </c>
      <c r="CN45" s="17">
        <f>+K45/'[3]total numbers'!BD45</f>
        <v>1.4161611808981601E-4</v>
      </c>
      <c r="CO45" s="17">
        <f>+L45/'[3]total numbers'!BE45</f>
        <v>2.7631329195495103E-4</v>
      </c>
      <c r="CP45" s="17">
        <f>+M45/'[3]total numbers'!BF45</f>
        <v>5.415208868231919E-4</v>
      </c>
      <c r="CQ45" s="17">
        <f>+N45/'[3]total numbers'!BG45</f>
        <v>1.5922966215255708E-3</v>
      </c>
      <c r="CR45" s="17">
        <f>+O45/'[3]total numbers'!BH45</f>
        <v>1.5873841554827936E-3</v>
      </c>
      <c r="CS45" s="17">
        <f>+P45/'[3]total numbers'!BI45</f>
        <v>1.5838894449855374E-3</v>
      </c>
      <c r="CT45" s="17">
        <f>+Q45/'[3]total numbers'!BJ45</f>
        <v>1.5807007140494519E-3</v>
      </c>
      <c r="CU45" s="17">
        <f>+R45/'[3]total numbers'!BK45</f>
        <v>1.5769600059857768E-3</v>
      </c>
      <c r="CV45" s="17">
        <f>+S45/'[3]total numbers'!BL45</f>
        <v>1.5720916120918217E-3</v>
      </c>
      <c r="CW45" s="17">
        <f>+T45/'[3]total numbers'!BM45</f>
        <v>1.5657856068745381E-3</v>
      </c>
      <c r="CX45" s="17">
        <f>+U45/'[3]total numbers'!BN45</f>
        <v>1.5577783560783206E-3</v>
      </c>
      <c r="CY45" s="17">
        <f>+V45/'[3]total numbers'!BO45</f>
        <v>1.5478783588894604E-3</v>
      </c>
      <c r="CZ45" s="17">
        <f>+W45/'[3]total numbers'!BP45</f>
        <v>1.7629153932399205E-3</v>
      </c>
      <c r="DA45" s="17">
        <f>+X45/'[3]total numbers'!BQ45</f>
        <v>1.7687903502946827E-3</v>
      </c>
      <c r="DB45" s="17">
        <f>+Y45/'[3]total numbers'!BR45</f>
        <v>1.7708829202864695E-3</v>
      </c>
      <c r="DC45" s="17">
        <f>+Z45/'[3]total numbers'!BS45</f>
        <v>1.7692299503037096E-3</v>
      </c>
      <c r="DD45" s="17">
        <f>+AA45/'[3]total numbers'!BT45</f>
        <v>1.763972945272845E-3</v>
      </c>
      <c r="DE45" s="17">
        <f>+AB45/'[3]total numbers'!BU45</f>
        <v>1.7557540076807215E-3</v>
      </c>
      <c r="DF45" s="17">
        <f>+AC45/'[3]total numbers'!BV45</f>
        <v>2.1865990589289099E-3</v>
      </c>
      <c r="DG45" s="17">
        <f>+AD45/'[3]total numbers'!BW45</f>
        <v>2.193582292681085E-3</v>
      </c>
      <c r="DH45" s="17">
        <f>+AE45/'[3]total numbers'!BX45</f>
        <v>2.2006542136293107E-3</v>
      </c>
      <c r="DI45" s="17">
        <f>+AF45/'[3]total numbers'!BY45</f>
        <v>2.4069541280774768E-3</v>
      </c>
      <c r="DJ45" s="17">
        <f>+AG45/'[3]total numbers'!BZ45</f>
        <v>2.6043480088030952E-3</v>
      </c>
      <c r="DK45" s="17">
        <f>+AH45/'[3]total numbers'!CA45</f>
        <v>2.7947847038001E-3</v>
      </c>
      <c r="DL45" s="17">
        <f>+AI45/'[3]total numbers'!CB45</f>
        <v>2.9804663035322247E-3</v>
      </c>
      <c r="DM45" s="17">
        <f>+AJ45/'[3]total numbers'!CC45</f>
        <v>3.1631935552974728E-3</v>
      </c>
      <c r="DN45" s="17">
        <f>+AK45/'[3]total numbers'!CD45</f>
        <v>3.3445982540679505E-3</v>
      </c>
      <c r="DO45" s="17">
        <f>+AL45/'[3]total numbers'!CE45</f>
        <v>3.5250425169549627E-3</v>
      </c>
      <c r="DP45" s="17">
        <f>+AM45/'[3]total numbers'!CF45</f>
        <v>3.7036256084024498E-3</v>
      </c>
      <c r="DQ45" s="17">
        <f>+AN45/'[3]total numbers'!CG45</f>
        <v>3.8785568917559785E-3</v>
      </c>
      <c r="DR45" s="17">
        <f>+AO45/'[3]total numbers'!CH45</f>
        <v>4.0483646723369834E-3</v>
      </c>
      <c r="DS45" s="17">
        <f>+AP45/'[3]total numbers'!CI45</f>
        <v>4.7007161611662546E-3</v>
      </c>
      <c r="DT45" s="17">
        <f>+AQ45/'[3]total numbers'!CJ45</f>
        <v>5.334684206241851E-3</v>
      </c>
      <c r="DU45" s="17">
        <f>+AR45/'[3]total numbers'!CK45</f>
        <v>5.9488153386174497E-3</v>
      </c>
      <c r="DV45" s="17">
        <f>+AS45/'[3]total numbers'!CL45</f>
        <v>6.5408845083527777E-3</v>
      </c>
      <c r="DW45" s="17">
        <f>+AT45/'[3]total numbers'!CM45</f>
        <v>7.1090803940168168E-3</v>
      </c>
      <c r="DX45" s="17">
        <f>+AU45/'[3]total numbers'!CN45</f>
        <v>7.6514117833797017E-3</v>
      </c>
      <c r="DY45" s="17">
        <f>+AV45/'[3]total numbers'!CO45</f>
        <v>8.1687323752740789E-3</v>
      </c>
      <c r="DZ45" s="17">
        <f>+AW45/'[3]total numbers'!CP45</f>
        <v>8.6659937982772762E-3</v>
      </c>
      <c r="EA45" s="17">
        <f>+AX45/'[3]total numbers'!CQ45</f>
        <v>9.1507689810812944E-3</v>
      </c>
      <c r="EB45" s="17">
        <f>+AY45/'[3]total numbers'!CR45</f>
        <v>9.6281820634727035E-3</v>
      </c>
      <c r="EC45" s="17">
        <f>+AZ45/'[3]total numbers'!CS45</f>
        <v>1.1027373808513638E-2</v>
      </c>
      <c r="ED45" s="17">
        <f>+BA45/'[3]total numbers'!CT45</f>
        <v>1.2401608465500542E-2</v>
      </c>
      <c r="EE45" s="17">
        <f>+BB45/'[3]total numbers'!CU45</f>
        <v>1.3753876115969328E-2</v>
      </c>
      <c r="EF45" s="17">
        <f>+BC45/'[3]total numbers'!CV45</f>
        <v>1.5083936477261436E-2</v>
      </c>
      <c r="EG45" s="17">
        <f>+BD45/'[3]total numbers'!CW45</f>
        <v>1.6390876179657347E-2</v>
      </c>
      <c r="EH45" s="17">
        <f>+BE45/'[3]total numbers'!CX45</f>
        <v>3.2108696353593466E-2</v>
      </c>
      <c r="EI45" s="17">
        <f>+BF45/'[3]total numbers'!CY45</f>
        <v>3.2664738689077225E-2</v>
      </c>
      <c r="EJ45" s="17">
        <f>+BG45/'[3]total numbers'!CZ45</f>
        <v>3.4058220451148306E-2</v>
      </c>
      <c r="EK45" s="17">
        <f>+BH45/'[3]total numbers'!DA45</f>
        <v>3.467023754869223E-2</v>
      </c>
      <c r="EL45" s="17">
        <f>+BI45/'[3]total numbers'!DB45</f>
        <v>3.7162580764288702E-2</v>
      </c>
      <c r="EM45" s="17">
        <f>+BJ45/'[3]total numbers'!DC45</f>
        <v>3.8087905487028381E-2</v>
      </c>
      <c r="EN45" s="17">
        <f>+BK45/'[3]total numbers'!DD45</f>
        <v>3.9025968432314234E-2</v>
      </c>
      <c r="EO45" s="17">
        <f>+BL45/'[3]total numbers'!DE45</f>
        <v>4.1210284565972345E-2</v>
      </c>
      <c r="EP45" s="17">
        <f>+BM45/'[3]total numbers'!DF45</f>
        <v>4.1238100064690517E-2</v>
      </c>
      <c r="EQ45" s="17">
        <f>+BN45/'[3]total numbers'!DG45</f>
        <v>4.1223608573888008E-2</v>
      </c>
      <c r="ER45" s="17">
        <f>+BO45/'[3]total numbers'!DH45</f>
        <v>4.1394422117431127E-2</v>
      </c>
      <c r="ES45" s="17">
        <f>+BP45/'[3]total numbers'!DI45</f>
        <v>4.1568229167640698E-2</v>
      </c>
      <c r="ET45" s="17">
        <f>+BQ45/'[3]total numbers'!DJ45</f>
        <v>4.1434600016708477E-2</v>
      </c>
      <c r="EU45" s="17">
        <f>+BR45/'[3]total numbers'!DK45</f>
        <v>4.163430519470069E-2</v>
      </c>
      <c r="EV45" s="17">
        <f>+BS45/'[3]total numbers'!DL45</f>
        <v>4.2578190083428065E-2</v>
      </c>
      <c r="EW45" s="17">
        <f>+BT45/'[3]total numbers'!DM45</f>
        <v>4.2315796825801874E-2</v>
      </c>
      <c r="EX45" s="17">
        <f>+BU45/'[3]total numbers'!DN45</f>
        <v>4.2586132606487179E-2</v>
      </c>
      <c r="EY45" s="17">
        <f>+BV45/'[3]total numbers'!DO45</f>
        <v>4.286735014441808E-2</v>
      </c>
      <c r="EZ45" s="17">
        <f>+BW45/'[3]total numbers'!DP45</f>
        <v>4.3195401783766789E-2</v>
      </c>
      <c r="FA45" s="17">
        <f>+BX45/'[3]total numbers'!DQ45</f>
        <v>4.3421506287057571E-2</v>
      </c>
      <c r="FB45" s="17">
        <f>+BY45/'[3]total numbers'!DR45</f>
        <v>4.3556213081671971E-2</v>
      </c>
      <c r="FC45" s="17">
        <f>+BZ45/'[3]total numbers'!DS45</f>
        <v>4.3912904399781245E-2</v>
      </c>
      <c r="FD45" s="17">
        <f>+CA45/'[3]total numbers'!DT45</f>
        <v>4.417728871160527E-2</v>
      </c>
      <c r="FE45" s="17">
        <f>+CB45/'[3]total numbers'!DU45</f>
        <v>4.444355091344477E-2</v>
      </c>
      <c r="FF45" s="17">
        <f>+CC45/'[3]total numbers'!DV45</f>
        <v>4.4720097820620378E-2</v>
      </c>
      <c r="FH45" s="52">
        <f t="shared" si="1"/>
        <v>-10000</v>
      </c>
      <c r="FI45" s="52">
        <f t="shared" si="2"/>
        <v>1960</v>
      </c>
      <c r="FJ45" s="80">
        <v>1.3</v>
      </c>
      <c r="FK45" s="59">
        <f t="shared" si="3"/>
        <v>3.2108696353593466E-2</v>
      </c>
      <c r="FL45" s="52">
        <f t="shared" si="4"/>
        <v>1960.180208671816</v>
      </c>
      <c r="FM45" s="65">
        <f t="shared" si="7"/>
        <v>0.33333333333333331</v>
      </c>
      <c r="FN45" s="59">
        <f t="shared" si="5"/>
        <v>-5.6845677190936778E-2</v>
      </c>
      <c r="FP45" s="6">
        <v>4</v>
      </c>
      <c r="FQ45" s="6" t="s">
        <v>371</v>
      </c>
      <c r="GF45" s="20">
        <f t="shared" si="6"/>
        <v>4.9590821252615817E-2</v>
      </c>
    </row>
    <row r="46" spans="1:188" x14ac:dyDescent="0.2">
      <c r="A46" s="8">
        <v>20</v>
      </c>
      <c r="B46" s="14">
        <v>158</v>
      </c>
      <c r="C46" s="87" t="s">
        <v>44</v>
      </c>
      <c r="D46" s="20">
        <v>0</v>
      </c>
      <c r="E46" s="20">
        <v>0</v>
      </c>
      <c r="F46" s="20">
        <v>0</v>
      </c>
      <c r="G46" s="20">
        <v>0</v>
      </c>
      <c r="H46" s="20">
        <v>0</v>
      </c>
      <c r="I46" s="20">
        <v>0</v>
      </c>
      <c r="J46" s="11">
        <v>0</v>
      </c>
      <c r="K46" s="11">
        <v>0</v>
      </c>
      <c r="L46" s="11">
        <v>0</v>
      </c>
      <c r="M46" s="11">
        <v>0</v>
      </c>
      <c r="N46" s="11">
        <f>+[1]data!N$46*[2]EurAsia!$I$12</f>
        <v>0</v>
      </c>
      <c r="O46" s="11">
        <f>+[1]data!O$46*[2]EurAsia!$I$12</f>
        <v>0</v>
      </c>
      <c r="P46" s="11">
        <f>+[1]data!P$46*[2]EurAsia!$I$12</f>
        <v>0</v>
      </c>
      <c r="Q46" s="11">
        <f>+[1]data!Q$46*[2]EurAsia!$I$12</f>
        <v>0</v>
      </c>
      <c r="R46" s="11">
        <f>+[1]data!R$46*[2]EurAsia!$I$12</f>
        <v>0</v>
      </c>
      <c r="S46" s="11">
        <f>+[1]data!S$46*[2]EurAsia!$I$12</f>
        <v>0</v>
      </c>
      <c r="T46" s="11">
        <f>+[1]data!T$46*[2]EurAsia!$I$12</f>
        <v>0</v>
      </c>
      <c r="U46" s="11">
        <f>+[1]data!U$46*[2]EurAsia!$I$12</f>
        <v>0</v>
      </c>
      <c r="V46" s="11">
        <f>+[1]data!V$46*[2]EurAsia!$I$12</f>
        <v>0</v>
      </c>
      <c r="W46" s="11">
        <f>+[1]data!W$46*[2]EurAsia!$I$12</f>
        <v>0</v>
      </c>
      <c r="X46" s="11">
        <f>+[1]data!X$46*[2]EurAsia!$I$12</f>
        <v>0</v>
      </c>
      <c r="Y46" s="11">
        <f>+[1]data!Y$46*[2]EurAsia!$I$12</f>
        <v>0</v>
      </c>
      <c r="Z46" s="11">
        <f>+[1]data!Z$46*[2]EurAsia!$I$12</f>
        <v>1.5816474657716704</v>
      </c>
      <c r="AA46" s="11">
        <f>+[1]data!AA$46*[2]EurAsia!$I$12</f>
        <v>1.7255341516216109</v>
      </c>
      <c r="AB46" s="11">
        <f>+[1]data!AB$46*[2]EurAsia!$I$12</f>
        <v>1.8391739546447508</v>
      </c>
      <c r="AC46" s="11">
        <f>+[1]data!AC$46*[2]EurAsia!$I$12</f>
        <v>1.9159255559402077</v>
      </c>
      <c r="AD46" s="11">
        <f>+[1]data!AD$46*[2]EurAsia!$I$12</f>
        <v>1.7685991947544379</v>
      </c>
      <c r="AE46" s="107">
        <f>+[1]data!AE$46*[2]EurAsia!$I$12</f>
        <v>7.9576090238356807</v>
      </c>
      <c r="AF46" s="11">
        <f>+[1]data!AF$46*[2]EurAsia!$I$12</f>
        <v>10.002841113059356</v>
      </c>
      <c r="AG46" s="11">
        <f>+[1]data!AG$46*[2]EurAsia!$I$12</f>
        <v>12.048073202283028</v>
      </c>
      <c r="AH46" s="11">
        <f>+[1]data!AH$46*[2]EurAsia!$I$12</f>
        <v>14.093305291506701</v>
      </c>
      <c r="AI46" s="11">
        <f>+[1]data!AI$46*[2]EurAsia!$I$12</f>
        <v>16.138537380730376</v>
      </c>
      <c r="AJ46" s="11">
        <f>+[1]data!AJ$46*[2]EurAsia!$I$12</f>
        <v>18.183769469954051</v>
      </c>
      <c r="AK46" s="11">
        <f>+[1]data!AK$46*[2]EurAsia!$I$12</f>
        <v>20.229001559177721</v>
      </c>
      <c r="AL46" s="11">
        <f>+[1]data!AL$46*[2]EurAsia!$I$12</f>
        <v>22.274233648401395</v>
      </c>
      <c r="AM46" s="11">
        <f>+[1]data!AM$46*[2]EurAsia!$I$12</f>
        <v>24.31946573762507</v>
      </c>
      <c r="AN46" s="11">
        <f>+[1]data!AN$46*[2]EurAsia!$I$12</f>
        <v>26.364697826848744</v>
      </c>
      <c r="AO46" s="107">
        <f>+[1]data!AO$46*[2]EurAsia!$I$12</f>
        <v>28.409929916072418</v>
      </c>
      <c r="AP46" s="11">
        <f>+[1]data!AP$46*[2]EurAsia!$I$12</f>
        <v>37.999182640128716</v>
      </c>
      <c r="AQ46" s="11">
        <f>+[1]data!AQ$46*[2]EurAsia!$I$12</f>
        <v>47.58843536418501</v>
      </c>
      <c r="AR46" s="11">
        <f>+[1]data!AR$46*[2]EurAsia!$I$12</f>
        <v>57.177688088241311</v>
      </c>
      <c r="AS46" s="11">
        <f>+[1]data!AS$46*[2]EurAsia!$I$12</f>
        <v>66.766940812297605</v>
      </c>
      <c r="AT46" s="11">
        <f>+[1]data!AT$46*[2]EurAsia!$I$12</f>
        <v>76.356193536353899</v>
      </c>
      <c r="AU46" s="11">
        <f>+[1]data!AU$46*[2]EurAsia!$I$12</f>
        <v>85.945446260410193</v>
      </c>
      <c r="AV46" s="11">
        <f>+[1]data!AV$46*[2]EurAsia!$I$12</f>
        <v>95.534698984466502</v>
      </c>
      <c r="AW46" s="11">
        <f>+[1]data!AW$46*[2]EurAsia!$I$12</f>
        <v>105.1239517085228</v>
      </c>
      <c r="AX46" s="11">
        <f>+[1]data!AX$46*[2]EurAsia!$I$12</f>
        <v>114.71320443257909</v>
      </c>
      <c r="AY46" s="107">
        <f>+[1]data!AY$46*[2]EurAsia!$I$12</f>
        <v>124.30245715663537</v>
      </c>
      <c r="AZ46" s="11">
        <f>+[1]data!AZ$46*[2]EurAsia!$I$12</f>
        <v>155.13567994735641</v>
      </c>
      <c r="BA46" s="11">
        <f>+[1]data!BA$46*[2]EurAsia!$I$12</f>
        <v>185.96890273807742</v>
      </c>
      <c r="BB46" s="11">
        <f>+[1]data!BB$46*[2]EurAsia!$I$12</f>
        <v>216.80212552879843</v>
      </c>
      <c r="BC46" s="11">
        <f>+[1]data!BC$46*[2]EurAsia!$I$12</f>
        <v>247.63534831951949</v>
      </c>
      <c r="BD46" s="11">
        <f>+[1]data!BD$46*[2]EurAsia!$I$12</f>
        <v>278.46857111024048</v>
      </c>
      <c r="BE46" s="19">
        <f>+[1]data!BE$46*[2]EurAsia!$I$12</f>
        <v>309.30179390096151</v>
      </c>
      <c r="BF46" s="19">
        <f>+[1]data!BF$46*[2]EurAsia!$I$12</f>
        <v>340.13501669168255</v>
      </c>
      <c r="BG46" s="19">
        <f>+[1]data!BG$46*[2]EurAsia!$I$12</f>
        <v>370.96823948240353</v>
      </c>
      <c r="BH46" s="19">
        <f>+[1]data!BH$46*[2]EurAsia!$I$12</f>
        <v>401.80146227312463</v>
      </c>
      <c r="BI46" s="19">
        <f>+[1]data!BI$46*[2]EurAsia!$I$12</f>
        <v>432.63468506384561</v>
      </c>
      <c r="BJ46" s="19">
        <f>+[1]data!BJ$46*[2]EurAsia!$I$12</f>
        <v>432.63468506384561</v>
      </c>
      <c r="BK46" s="19">
        <f>+[1]data!BK$46*[2]EurAsia!$I$12</f>
        <v>432.63468506384561</v>
      </c>
      <c r="BL46" s="19">
        <f>+[1]data!BL$46*[2]EurAsia!$I$12</f>
        <v>432.63468506384561</v>
      </c>
      <c r="BM46" s="19">
        <f>+[1]data!BM$46*[2]EurAsia!$I$12</f>
        <v>432.63468506384561</v>
      </c>
      <c r="BN46" s="19">
        <f>+[1]data!BN$46*[2]EurAsia!$I$12</f>
        <v>432.63468506384561</v>
      </c>
      <c r="BO46" s="19">
        <f>+[1]data!BO$46*[2]EurAsia!$I$12</f>
        <v>432.63468506384561</v>
      </c>
      <c r="BP46" s="19">
        <f>+[1]data!BP$46*[2]EurAsia!$I$12</f>
        <v>432.63468506384561</v>
      </c>
      <c r="BQ46" s="19">
        <f>+[1]data!BQ$46*[2]EurAsia!$I$12</f>
        <v>432.63468506384561</v>
      </c>
      <c r="BR46" s="19">
        <f>+[1]data!BR$46*[2]EurAsia!$I$12</f>
        <v>432.63468506384561</v>
      </c>
      <c r="BS46" s="19">
        <f>+[1]data!BS$46*[2]EurAsia!$I$12</f>
        <v>432.63468506384561</v>
      </c>
      <c r="BT46" s="19">
        <f>+[1]data!BT$46*[2]EurAsia!$I$12</f>
        <v>432.63468506384561</v>
      </c>
      <c r="BU46" s="19">
        <f>+[1]data!BU$46*[2]EurAsia!$I$12</f>
        <v>432.63468506384567</v>
      </c>
      <c r="BV46" s="19">
        <f>+[1]data!BV$46*[2]EurAsia!$I$12</f>
        <v>432.63468506384572</v>
      </c>
      <c r="BW46" s="19">
        <f>+[1]data!BW$46*[2]EurAsia!$I$12</f>
        <v>432.63468506384572</v>
      </c>
      <c r="BX46" s="19">
        <f>+[1]data!BX$46*[2]EurAsia!$I$12</f>
        <v>432.63468506384572</v>
      </c>
      <c r="BY46" s="19">
        <f>+[1]data!BY$46*[2]EurAsia!$I$12</f>
        <v>432.63468506384572</v>
      </c>
      <c r="BZ46" s="19">
        <f>+[1]data!BZ$46*[2]EurAsia!$I$12</f>
        <v>432.63468506384578</v>
      </c>
      <c r="CA46" s="19">
        <f>+[1]data!CA$46*[2]EurAsia!$I$12</f>
        <v>432.63468506384572</v>
      </c>
      <c r="CB46" s="19">
        <f>+[1]data!CB$46*[2]EurAsia!$I$12</f>
        <v>432.63468506384578</v>
      </c>
      <c r="CC46" s="19">
        <f>+[1]data!CC$46*[2]EurAsia!$I$12</f>
        <v>432.63468506384572</v>
      </c>
      <c r="CD46" s="30"/>
      <c r="CE46" s="45"/>
      <c r="CF46" s="6" t="s">
        <v>343</v>
      </c>
      <c r="CG46" s="17">
        <f>+D46/'[3]total numbers'!AW46</f>
        <v>0</v>
      </c>
      <c r="CH46" s="17">
        <f>+E46/'[3]total numbers'!AX46</f>
        <v>0</v>
      </c>
      <c r="CI46" s="17">
        <f>+F46/'[3]total numbers'!AY46</f>
        <v>0</v>
      </c>
      <c r="CJ46" s="17">
        <f>+G46/'[3]total numbers'!AZ46</f>
        <v>0</v>
      </c>
      <c r="CK46" s="17">
        <f>+H46/'[3]total numbers'!BA46</f>
        <v>0</v>
      </c>
      <c r="CL46" s="17">
        <f>+I46/'[3]total numbers'!BB46</f>
        <v>0</v>
      </c>
      <c r="CM46" s="17">
        <f>+J46/'[3]total numbers'!BC46</f>
        <v>0</v>
      </c>
      <c r="CN46" s="17">
        <f>+K46/'[3]total numbers'!BD46</f>
        <v>0</v>
      </c>
      <c r="CO46" s="17">
        <f>+L46/'[3]total numbers'!BE46</f>
        <v>0</v>
      </c>
      <c r="CP46" s="17">
        <f>+M46/'[3]total numbers'!BF46</f>
        <v>0</v>
      </c>
      <c r="CQ46" s="17">
        <f>+N46/'[3]total numbers'!BG46</f>
        <v>0</v>
      </c>
      <c r="CR46" s="17">
        <f>+O46/'[3]total numbers'!BH46</f>
        <v>0</v>
      </c>
      <c r="CS46" s="17">
        <f>+P46/'[3]total numbers'!BI46</f>
        <v>0</v>
      </c>
      <c r="CT46" s="17">
        <f>+Q46/'[3]total numbers'!BJ46</f>
        <v>0</v>
      </c>
      <c r="CU46" s="17">
        <f>+R46/'[3]total numbers'!BK46</f>
        <v>0</v>
      </c>
      <c r="CV46" s="17">
        <f>+S46/'[3]total numbers'!BL46</f>
        <v>0</v>
      </c>
      <c r="CW46" s="17">
        <f>+T46/'[3]total numbers'!BM46</f>
        <v>0</v>
      </c>
      <c r="CX46" s="17">
        <f>+U46/'[3]total numbers'!BN46</f>
        <v>0</v>
      </c>
      <c r="CY46" s="17">
        <f>+V46/'[3]total numbers'!BO46</f>
        <v>0</v>
      </c>
      <c r="CZ46" s="17">
        <f>+W46/'[3]total numbers'!BP46</f>
        <v>0</v>
      </c>
      <c r="DA46" s="17">
        <f>+X46/'[3]total numbers'!BQ46</f>
        <v>0</v>
      </c>
      <c r="DB46" s="17">
        <f>+Y46/'[3]total numbers'!BR46</f>
        <v>0</v>
      </c>
      <c r="DC46" s="17">
        <f>+Z46/'[3]total numbers'!BS46</f>
        <v>1.218748613111457E-4</v>
      </c>
      <c r="DD46" s="17">
        <f>+AA46/'[3]total numbers'!BT46</f>
        <v>1.2953486168845339E-4</v>
      </c>
      <c r="DE46" s="17">
        <f>+AB46/'[3]total numbers'!BU46</f>
        <v>1.3475093105220272E-4</v>
      </c>
      <c r="DF46" s="17">
        <f>+AC46/'[3]total numbers'!BV46</f>
        <v>1.3722077287663071E-4</v>
      </c>
      <c r="DG46" s="17">
        <f>+AD46/'[3]total numbers'!BW46</f>
        <v>1.2383156538156557E-4</v>
      </c>
      <c r="DH46" s="17">
        <f>+AE46/'[3]total numbers'!BX46</f>
        <v>5.4510458766858321E-4</v>
      </c>
      <c r="DI46" s="17">
        <f>+AF46/'[3]total numbers'!BY46</f>
        <v>6.7049929919606882E-4</v>
      </c>
      <c r="DJ46" s="17">
        <f>+AG46/'[3]total numbers'!BZ46</f>
        <v>7.9128085789633318E-4</v>
      </c>
      <c r="DK46" s="17">
        <f>+AH46/'[3]total numbers'!CA46</f>
        <v>9.0774695885957428E-4</v>
      </c>
      <c r="DL46" s="17">
        <f>+AI46/'[3]total numbers'!CB46</f>
        <v>1.0198705974506345E-3</v>
      </c>
      <c r="DM46" s="17">
        <f>+AJ46/'[3]total numbers'!CC46</f>
        <v>1.1278723129859328E-3</v>
      </c>
      <c r="DN46" s="17">
        <f>+AK46/'[3]total numbers'!CD46</f>
        <v>1.2297223522629783E-3</v>
      </c>
      <c r="DO46" s="17">
        <f>+AL46/'[3]total numbers'!CE46</f>
        <v>1.3270165953618532E-3</v>
      </c>
      <c r="DP46" s="17">
        <f>+AM46/'[3]total numbers'!CF46</f>
        <v>1.4212322703734685E-3</v>
      </c>
      <c r="DQ46" s="17">
        <f>+AN46/'[3]total numbers'!CG46</f>
        <v>1.5108591604586202E-3</v>
      </c>
      <c r="DR46" s="17">
        <f>+AO46/'[3]total numbers'!CH46</f>
        <v>1.5917425234460397E-3</v>
      </c>
      <c r="DS46" s="17">
        <f>+AP46/'[3]total numbers'!CI46</f>
        <v>2.0904595776261394E-3</v>
      </c>
      <c r="DT46" s="17">
        <f>+AQ46/'[3]total numbers'!CJ46</f>
        <v>2.5721545983401792E-3</v>
      </c>
      <c r="DU46" s="17">
        <f>+AR46/'[3]total numbers'!CK46</f>
        <v>3.0408180699459677E-3</v>
      </c>
      <c r="DV46" s="17">
        <f>+AS46/'[3]total numbers'!CL46</f>
        <v>3.4987016330833352E-3</v>
      </c>
      <c r="DW46" s="17">
        <f>+AT46/'[3]total numbers'!CM46</f>
        <v>3.9486352682293804E-3</v>
      </c>
      <c r="DX46" s="17">
        <f>+AU46/'[3]total numbers'!CN46</f>
        <v>4.3949318744562075E-3</v>
      </c>
      <c r="DY46" s="17">
        <f>+AV46/'[3]total numbers'!CO46</f>
        <v>4.8352905596654016E-3</v>
      </c>
      <c r="DZ46" s="17">
        <f>+AW46/'[3]total numbers'!CP46</f>
        <v>5.2624873102593613E-3</v>
      </c>
      <c r="EA46" s="17">
        <f>+AX46/'[3]total numbers'!CQ46</f>
        <v>5.67675227938813E-3</v>
      </c>
      <c r="EB46" s="17">
        <f>+AY46/'[3]total numbers'!CR46</f>
        <v>6.1296277297020439E-3</v>
      </c>
      <c r="EC46" s="17">
        <f>+AZ46/'[3]total numbers'!CS46</f>
        <v>7.5701801911822082E-3</v>
      </c>
      <c r="ED46" s="17">
        <f>+BA46/'[3]total numbers'!CT46</f>
        <v>8.9896862712018008E-3</v>
      </c>
      <c r="EE46" s="17">
        <f>+BB46/'[3]total numbers'!CU46</f>
        <v>1.0381519770103232E-2</v>
      </c>
      <c r="EF46" s="17">
        <f>+BC46/'[3]total numbers'!CV46</f>
        <v>1.1743021608652494E-2</v>
      </c>
      <c r="EG46" s="17">
        <f>+BD46/'[3]total numbers'!CW46</f>
        <v>1.3084189658726313E-2</v>
      </c>
      <c r="EH46" s="17">
        <f>+BE46/'[3]total numbers'!CX46</f>
        <v>1.4420522559826125E-2</v>
      </c>
      <c r="EI46" s="17">
        <f>+BF46/'[3]total numbers'!CY46</f>
        <v>1.572616526547517E-2</v>
      </c>
      <c r="EJ46" s="17">
        <f>+BG46/'[3]total numbers'!CZ46</f>
        <v>1.6998938345226745E-2</v>
      </c>
      <c r="EK46" s="17">
        <f>+BH46/'[3]total numbers'!DA46</f>
        <v>1.8269133745810101E-2</v>
      </c>
      <c r="EL46" s="17">
        <f>+BI46/'[3]total numbers'!DB46</f>
        <v>1.9530949222557891E-2</v>
      </c>
      <c r="EM46" s="17">
        <f>+BJ46/'[3]total numbers'!DC46</f>
        <v>1.9397440113696186E-2</v>
      </c>
      <c r="EN46" s="17">
        <f>+BK46/'[3]total numbers'!DD46</f>
        <v>1.9267394680525383E-2</v>
      </c>
      <c r="EO46" s="17">
        <f>+BL46/'[3]total numbers'!DE46</f>
        <v>1.9140586871824343E-2</v>
      </c>
      <c r="EP46" s="17">
        <f>+BM46/'[3]total numbers'!DF46</f>
        <v>1.9017044651651833E-2</v>
      </c>
      <c r="EQ46" s="17">
        <f>+BN46/'[3]total numbers'!DG46</f>
        <v>1.8896978624270724E-2</v>
      </c>
      <c r="ER46" s="17">
        <f>+BO46/'[3]total numbers'!DH46</f>
        <v>1.878073672251045E-2</v>
      </c>
      <c r="ES46" s="17">
        <f>+BP46/'[3]total numbers'!DI46</f>
        <v>1.8668732046976083E-2</v>
      </c>
      <c r="ET46" s="17">
        <f>+BQ46/'[3]total numbers'!DJ46</f>
        <v>1.8561344489719599E-2</v>
      </c>
      <c r="EU46" s="17">
        <f>+BR46/'[3]total numbers'!DK46</f>
        <v>1.8458951520202573E-2</v>
      </c>
      <c r="EV46" s="17">
        <f>+BS46/'[3]total numbers'!DL46</f>
        <v>1.8361808338794704E-2</v>
      </c>
      <c r="EW46" s="17">
        <f>+BT46/'[3]total numbers'!DM46</f>
        <v>1.8270092114416069E-2</v>
      </c>
      <c r="EX46" s="17">
        <f>+BU46/'[3]total numbers'!DN46</f>
        <v>1.818416022095664E-2</v>
      </c>
      <c r="EY46" s="17">
        <f>+BV46/'[3]total numbers'!DO46</f>
        <v>1.810436867682471E-2</v>
      </c>
      <c r="EZ46" s="17">
        <f>+BW46/'[3]total numbers'!DP46</f>
        <v>1.8030837222427001E-2</v>
      </c>
      <c r="FA46" s="17">
        <f>+BX46/'[3]total numbers'!DQ46</f>
        <v>1.7963304196742025E-2</v>
      </c>
      <c r="FB46" s="17">
        <f>+BY46/'[3]total numbers'!DR46</f>
        <v>1.7901254280950931E-2</v>
      </c>
      <c r="FC46" s="17">
        <f>+BZ46/'[3]total numbers'!DS46</f>
        <v>1.7844345155708333E-2</v>
      </c>
      <c r="FD46" s="17">
        <f>+CA46/'[3]total numbers'!DT46</f>
        <v>1.7792493200606562E-2</v>
      </c>
      <c r="FE46" s="17">
        <f>+CB46/'[3]total numbers'!DU46</f>
        <v>1.7745685544174244E-2</v>
      </c>
      <c r="FF46" s="17">
        <f>+CC46/'[3]total numbers'!DV46</f>
        <v>1.7703718954585734E-2</v>
      </c>
      <c r="FH46" s="52">
        <f t="shared" si="1"/>
        <v>-10000</v>
      </c>
      <c r="FI46" s="52">
        <f t="shared" si="2"/>
        <v>1960</v>
      </c>
      <c r="FJ46" s="80">
        <v>0.5</v>
      </c>
      <c r="FK46" s="59">
        <f t="shared" si="3"/>
        <v>1.4420522559826125E-2</v>
      </c>
      <c r="FL46" s="52">
        <f t="shared" si="4"/>
        <v>1960.2869290896656</v>
      </c>
      <c r="FM46" s="65">
        <f t="shared" si="7"/>
        <v>0.33333333333333331</v>
      </c>
      <c r="FN46" s="59">
        <f t="shared" si="5"/>
        <v>-2.1863656967068469E-2</v>
      </c>
      <c r="FP46" s="6">
        <v>4</v>
      </c>
      <c r="FQ46" s="6" t="s">
        <v>371</v>
      </c>
      <c r="GF46" s="20">
        <f t="shared" si="6"/>
        <v>0</v>
      </c>
    </row>
    <row r="47" spans="1:188" x14ac:dyDescent="0.2">
      <c r="A47" s="8">
        <v>24</v>
      </c>
      <c r="B47" s="14">
        <v>162</v>
      </c>
      <c r="C47" s="87" t="s">
        <v>87</v>
      </c>
      <c r="D47" s="20">
        <v>0</v>
      </c>
      <c r="E47" s="20">
        <v>0</v>
      </c>
      <c r="F47" s="20">
        <v>0</v>
      </c>
      <c r="G47" s="20">
        <v>0</v>
      </c>
      <c r="H47" s="20">
        <v>0</v>
      </c>
      <c r="I47" s="20">
        <v>0</v>
      </c>
      <c r="J47" s="11">
        <v>0</v>
      </c>
      <c r="K47" s="11">
        <v>0</v>
      </c>
      <c r="L47" s="11">
        <v>0</v>
      </c>
      <c r="M47" s="11">
        <v>0</v>
      </c>
      <c r="N47" s="11">
        <v>0</v>
      </c>
      <c r="O47" s="11">
        <v>0</v>
      </c>
      <c r="P47" s="11">
        <v>0</v>
      </c>
      <c r="Q47" s="11">
        <v>0</v>
      </c>
      <c r="R47" s="11">
        <v>0</v>
      </c>
      <c r="S47" s="11">
        <v>0</v>
      </c>
      <c r="T47" s="11">
        <v>0</v>
      </c>
      <c r="U47" s="11">
        <v>0</v>
      </c>
      <c r="V47" s="11">
        <v>0</v>
      </c>
      <c r="W47" s="11">
        <v>0</v>
      </c>
      <c r="X47" s="11">
        <v>0</v>
      </c>
      <c r="Y47" s="11">
        <v>0</v>
      </c>
      <c r="Z47" s="11">
        <v>0</v>
      </c>
      <c r="AA47" s="11">
        <v>0</v>
      </c>
      <c r="AB47" s="11">
        <v>0</v>
      </c>
      <c r="AC47" s="11">
        <v>0</v>
      </c>
      <c r="AD47" s="11">
        <v>0</v>
      </c>
      <c r="AE47" s="107">
        <v>0</v>
      </c>
      <c r="AF47" s="11">
        <v>0</v>
      </c>
      <c r="AG47" s="11">
        <v>0</v>
      </c>
      <c r="AH47" s="11">
        <v>0</v>
      </c>
      <c r="AI47" s="11">
        <v>0</v>
      </c>
      <c r="AJ47" s="11">
        <v>0</v>
      </c>
      <c r="AK47" s="11">
        <v>0</v>
      </c>
      <c r="AL47" s="11">
        <v>0</v>
      </c>
      <c r="AM47" s="11">
        <v>0</v>
      </c>
      <c r="AN47" s="11">
        <v>0</v>
      </c>
      <c r="AO47" s="107">
        <v>0</v>
      </c>
      <c r="AP47" s="11">
        <v>0</v>
      </c>
      <c r="AQ47" s="11">
        <v>0</v>
      </c>
      <c r="AR47" s="11">
        <v>0</v>
      </c>
      <c r="AS47" s="11">
        <v>0</v>
      </c>
      <c r="AT47" s="11">
        <v>0</v>
      </c>
      <c r="AU47" s="11">
        <v>0</v>
      </c>
      <c r="AV47" s="11">
        <v>0</v>
      </c>
      <c r="AW47" s="11">
        <v>0</v>
      </c>
      <c r="AX47" s="11">
        <v>0</v>
      </c>
      <c r="AY47" s="107">
        <v>0</v>
      </c>
      <c r="AZ47" s="11">
        <v>0</v>
      </c>
      <c r="BA47" s="11">
        <v>0</v>
      </c>
      <c r="BB47" s="11">
        <v>0</v>
      </c>
      <c r="BC47" s="11">
        <v>0</v>
      </c>
      <c r="BD47" s="11">
        <v>0</v>
      </c>
      <c r="BE47" s="19">
        <v>0</v>
      </c>
      <c r="BF47" s="19">
        <v>0</v>
      </c>
      <c r="BG47" s="19">
        <v>0</v>
      </c>
      <c r="BH47" s="19">
        <v>0</v>
      </c>
      <c r="BI47" s="19">
        <v>0</v>
      </c>
      <c r="BJ47" s="19">
        <v>0</v>
      </c>
      <c r="BK47" s="19">
        <v>0</v>
      </c>
      <c r="BL47" s="19">
        <v>0</v>
      </c>
      <c r="BM47" s="19">
        <v>0</v>
      </c>
      <c r="BN47" s="19">
        <v>0</v>
      </c>
      <c r="BO47" s="19">
        <v>0</v>
      </c>
      <c r="BP47" s="19">
        <v>0</v>
      </c>
      <c r="BQ47" s="19">
        <v>0</v>
      </c>
      <c r="BR47" s="19">
        <v>0</v>
      </c>
      <c r="BS47" s="19">
        <v>0</v>
      </c>
      <c r="BT47" s="19">
        <v>0</v>
      </c>
      <c r="BU47" s="19">
        <v>0</v>
      </c>
      <c r="BV47" s="19">
        <v>0</v>
      </c>
      <c r="BW47" s="19">
        <v>0</v>
      </c>
      <c r="BX47" s="19">
        <v>0</v>
      </c>
      <c r="BY47" s="19">
        <v>0</v>
      </c>
      <c r="BZ47" s="19">
        <v>0</v>
      </c>
      <c r="CA47" s="19">
        <v>0</v>
      </c>
      <c r="CB47" s="19">
        <v>0</v>
      </c>
      <c r="CC47" s="19">
        <v>0</v>
      </c>
      <c r="CD47" s="30"/>
      <c r="CE47" s="45"/>
      <c r="CG47" s="17">
        <f>+D47/'[3]total numbers'!AW47</f>
        <v>0</v>
      </c>
      <c r="CH47" s="17">
        <f>+E47/'[3]total numbers'!AX47</f>
        <v>0</v>
      </c>
      <c r="CI47" s="17">
        <f>+F47/'[3]total numbers'!AY47</f>
        <v>0</v>
      </c>
      <c r="CJ47" s="17">
        <f>+G47/'[3]total numbers'!AZ47</f>
        <v>0</v>
      </c>
      <c r="CK47" s="17">
        <f>+H47/'[3]total numbers'!BA47</f>
        <v>0</v>
      </c>
      <c r="CL47" s="17">
        <f>+I47/'[3]total numbers'!BB47</f>
        <v>0</v>
      </c>
      <c r="CM47" s="17">
        <f>+J47/'[3]total numbers'!BC47</f>
        <v>0</v>
      </c>
      <c r="CN47" s="17">
        <f>+K47/'[3]total numbers'!BD47</f>
        <v>0</v>
      </c>
      <c r="CO47" s="17">
        <f>+L47/'[3]total numbers'!BE47</f>
        <v>0</v>
      </c>
      <c r="CP47" s="17">
        <f>+M47/'[3]total numbers'!BF47</f>
        <v>0</v>
      </c>
      <c r="CQ47" s="17">
        <f>+N47/'[3]total numbers'!BG47</f>
        <v>0</v>
      </c>
      <c r="CR47" s="17">
        <f>+O47/'[3]total numbers'!BH47</f>
        <v>0</v>
      </c>
      <c r="CS47" s="17">
        <f>+P47/'[3]total numbers'!BI47</f>
        <v>0</v>
      </c>
      <c r="CT47" s="17">
        <f>+Q47/'[3]total numbers'!BJ47</f>
        <v>0</v>
      </c>
      <c r="CU47" s="17">
        <f>+R47/'[3]total numbers'!BK47</f>
        <v>0</v>
      </c>
      <c r="CV47" s="17">
        <f>+S47/'[3]total numbers'!BL47</f>
        <v>0</v>
      </c>
      <c r="CW47" s="17">
        <f>+T47/'[3]total numbers'!BM47</f>
        <v>0</v>
      </c>
      <c r="CX47" s="17">
        <f>+U47/'[3]total numbers'!BN47</f>
        <v>0</v>
      </c>
      <c r="CY47" s="17">
        <f>+V47/'[3]total numbers'!BO47</f>
        <v>0</v>
      </c>
      <c r="CZ47" s="17">
        <f>+W47/'[3]total numbers'!BP47</f>
        <v>0</v>
      </c>
      <c r="DA47" s="17">
        <f>+X47/'[3]total numbers'!BQ47</f>
        <v>0</v>
      </c>
      <c r="DB47" s="17">
        <f>+Y47/'[3]total numbers'!BR47</f>
        <v>0</v>
      </c>
      <c r="DC47" s="17">
        <f>+Z47/'[3]total numbers'!BS47</f>
        <v>0</v>
      </c>
      <c r="DD47" s="17">
        <f>+AA47/'[3]total numbers'!BT47</f>
        <v>0</v>
      </c>
      <c r="DE47" s="17">
        <f>+AB47/'[3]total numbers'!BU47</f>
        <v>0</v>
      </c>
      <c r="DF47" s="17">
        <f>+AC47/'[3]total numbers'!BV47</f>
        <v>0</v>
      </c>
      <c r="DG47" s="17">
        <f>+AD47/'[3]total numbers'!BW47</f>
        <v>0</v>
      </c>
      <c r="DH47" s="17">
        <f>+AE47/'[3]total numbers'!BX47</f>
        <v>0</v>
      </c>
      <c r="DI47" s="17">
        <f>+AF47/'[3]total numbers'!BY47</f>
        <v>0</v>
      </c>
      <c r="DJ47" s="17">
        <f>+AG47/'[3]total numbers'!BZ47</f>
        <v>0</v>
      </c>
      <c r="DK47" s="17">
        <f>+AH47/'[3]total numbers'!CA47</f>
        <v>0</v>
      </c>
      <c r="DL47" s="17">
        <f>+AI47/'[3]total numbers'!CB47</f>
        <v>0</v>
      </c>
      <c r="DM47" s="17">
        <f>+AJ47/'[3]total numbers'!CC47</f>
        <v>0</v>
      </c>
      <c r="DN47" s="17">
        <f>+AK47/'[3]total numbers'!CD47</f>
        <v>0</v>
      </c>
      <c r="DO47" s="17">
        <f>+AL47/'[3]total numbers'!CE47</f>
        <v>0</v>
      </c>
      <c r="DP47" s="17">
        <f>+AM47/'[3]total numbers'!CF47</f>
        <v>0</v>
      </c>
      <c r="DQ47" s="17">
        <f>+AN47/'[3]total numbers'!CG47</f>
        <v>0</v>
      </c>
      <c r="DR47" s="17">
        <f>+AO47/'[3]total numbers'!CH47</f>
        <v>0</v>
      </c>
      <c r="DS47" s="17">
        <f>+AP47/'[3]total numbers'!CI47</f>
        <v>0</v>
      </c>
      <c r="DT47" s="17">
        <f>+AQ47/'[3]total numbers'!CJ47</f>
        <v>0</v>
      </c>
      <c r="DU47" s="17">
        <f>+AR47/'[3]total numbers'!CK47</f>
        <v>0</v>
      </c>
      <c r="DV47" s="17">
        <f>+AS47/'[3]total numbers'!CL47</f>
        <v>0</v>
      </c>
      <c r="DW47" s="17">
        <f>+AT47/'[3]total numbers'!CM47</f>
        <v>0</v>
      </c>
      <c r="DX47" s="17">
        <f>+AU47/'[3]total numbers'!CN47</f>
        <v>0</v>
      </c>
      <c r="DY47" s="17">
        <f>+AV47/'[3]total numbers'!CO47</f>
        <v>0</v>
      </c>
      <c r="DZ47" s="17">
        <f>+AW47/'[3]total numbers'!CP47</f>
        <v>0</v>
      </c>
      <c r="EA47" s="17">
        <f>+AX47/'[3]total numbers'!CQ47</f>
        <v>0</v>
      </c>
      <c r="EB47" s="17">
        <f>+AY47/'[3]total numbers'!CR47</f>
        <v>0</v>
      </c>
      <c r="EC47" s="17">
        <f>+AZ47/'[3]total numbers'!CS47</f>
        <v>0</v>
      </c>
      <c r="ED47" s="17">
        <f>+BA47/'[3]total numbers'!CT47</f>
        <v>0</v>
      </c>
      <c r="EE47" s="17">
        <f>+BB47/'[3]total numbers'!CU47</f>
        <v>0</v>
      </c>
      <c r="EF47" s="17">
        <f>+BC47/'[3]total numbers'!CV47</f>
        <v>0</v>
      </c>
      <c r="EG47" s="17">
        <f>+BD47/'[3]total numbers'!CW47</f>
        <v>0</v>
      </c>
      <c r="EH47" s="17">
        <f>+BE47/'[3]total numbers'!CX47</f>
        <v>0</v>
      </c>
      <c r="EI47" s="17">
        <f>+BF47/'[3]total numbers'!CY47</f>
        <v>0</v>
      </c>
      <c r="EJ47" s="17">
        <f>+BG47/'[3]total numbers'!CZ47</f>
        <v>0</v>
      </c>
      <c r="EK47" s="17">
        <f>+BH47/'[3]total numbers'!DA47</f>
        <v>0</v>
      </c>
      <c r="EL47" s="17">
        <f>+BI47/'[3]total numbers'!DB47</f>
        <v>0</v>
      </c>
      <c r="EM47" s="17">
        <f>+BJ47/'[3]total numbers'!DC47</f>
        <v>0</v>
      </c>
      <c r="EN47" s="17">
        <f>+BK47/'[3]total numbers'!DD47</f>
        <v>0</v>
      </c>
      <c r="EO47" s="17">
        <f>+BL47/'[3]total numbers'!DE47</f>
        <v>0</v>
      </c>
      <c r="EP47" s="17">
        <f>+BM47/'[3]total numbers'!DF47</f>
        <v>0</v>
      </c>
      <c r="EQ47" s="17">
        <f>+BN47/'[3]total numbers'!DG47</f>
        <v>0</v>
      </c>
      <c r="ER47" s="17">
        <f>+BO47/'[3]total numbers'!DH47</f>
        <v>0</v>
      </c>
      <c r="ES47" s="17">
        <f>+BP47/'[3]total numbers'!DI47</f>
        <v>0</v>
      </c>
      <c r="ET47" s="17">
        <f>+BQ47/'[3]total numbers'!DJ47</f>
        <v>0</v>
      </c>
      <c r="EU47" s="17">
        <f>+BR47/'[3]total numbers'!DK47</f>
        <v>0</v>
      </c>
      <c r="EV47" s="17">
        <f>+BS47/'[3]total numbers'!DL47</f>
        <v>0</v>
      </c>
      <c r="EW47" s="17">
        <f>+BT47/'[3]total numbers'!DM47</f>
        <v>0</v>
      </c>
      <c r="EX47" s="17">
        <f>+BU47/'[3]total numbers'!DN47</f>
        <v>0</v>
      </c>
      <c r="EY47" s="17">
        <f>+BV47/'[3]total numbers'!DO47</f>
        <v>0</v>
      </c>
      <c r="EZ47" s="17">
        <f>+BW47/'[3]total numbers'!DP47</f>
        <v>0</v>
      </c>
      <c r="FA47" s="17">
        <f>+BX47/'[3]total numbers'!DQ47</f>
        <v>0</v>
      </c>
      <c r="FB47" s="17">
        <f>+BY47/'[3]total numbers'!DR47</f>
        <v>0</v>
      </c>
      <c r="FC47" s="17">
        <f>+BZ47/'[3]total numbers'!DS47</f>
        <v>0</v>
      </c>
      <c r="FD47" s="17">
        <f>+CA47/'[3]total numbers'!DT47</f>
        <v>0</v>
      </c>
      <c r="FE47" s="17">
        <f>+CB47/'[3]total numbers'!DU47</f>
        <v>0</v>
      </c>
      <c r="FF47" s="17">
        <f>+CC47/'[3]total numbers'!DV47</f>
        <v>0</v>
      </c>
      <c r="FH47" s="52">
        <f t="shared" si="1"/>
        <v>-10000</v>
      </c>
      <c r="FI47" s="52">
        <f t="shared" si="2"/>
        <v>1960</v>
      </c>
      <c r="FJ47" s="66">
        <f>+FJ$4</f>
        <v>0</v>
      </c>
      <c r="FK47" s="59">
        <f t="shared" si="3"/>
        <v>0</v>
      </c>
      <c r="FL47" s="52">
        <f t="shared" si="4"/>
        <v>0</v>
      </c>
      <c r="FM47" s="65">
        <f t="shared" si="7"/>
        <v>0.33333333333333331</v>
      </c>
      <c r="FN47" s="59">
        <f t="shared" si="5"/>
        <v>0</v>
      </c>
      <c r="FP47" s="6">
        <v>10</v>
      </c>
      <c r="FQ47" s="6" t="s">
        <v>376</v>
      </c>
      <c r="GF47" s="20" t="e">
        <f t="shared" si="6"/>
        <v>#DIV/0!</v>
      </c>
    </row>
    <row r="48" spans="1:188" x14ac:dyDescent="0.2">
      <c r="A48" s="8">
        <v>24</v>
      </c>
      <c r="B48" s="14">
        <v>166</v>
      </c>
      <c r="C48" s="87" t="s">
        <v>88</v>
      </c>
      <c r="D48" s="20">
        <v>0</v>
      </c>
      <c r="E48" s="20">
        <v>0</v>
      </c>
      <c r="F48" s="20">
        <v>0</v>
      </c>
      <c r="G48" s="20">
        <v>0</v>
      </c>
      <c r="H48" s="20">
        <v>0</v>
      </c>
      <c r="I48" s="20">
        <v>0</v>
      </c>
      <c r="J48" s="11">
        <v>0</v>
      </c>
      <c r="K48" s="11">
        <v>0</v>
      </c>
      <c r="L48" s="11">
        <v>0</v>
      </c>
      <c r="M48" s="11">
        <v>0</v>
      </c>
      <c r="N48" s="11">
        <f>+[1]data!N$48*[2]Oceania!$I$6</f>
        <v>0</v>
      </c>
      <c r="O48" s="11">
        <f>+[1]data!O$48*[2]Oceania!$I$6</f>
        <v>0</v>
      </c>
      <c r="P48" s="11">
        <f>+[1]data!P$48*[2]Oceania!$I$6</f>
        <v>0</v>
      </c>
      <c r="Q48" s="11">
        <f>+[1]data!Q$48*[2]Oceania!$I$6</f>
        <v>0</v>
      </c>
      <c r="R48" s="11">
        <f>+[1]data!R$48*[2]Oceania!$I$6</f>
        <v>0</v>
      </c>
      <c r="S48" s="11">
        <f>+[1]data!S$48*[2]Oceania!$I$6</f>
        <v>0</v>
      </c>
      <c r="T48" s="11">
        <f>+[1]data!T$48*[2]Oceania!$I$6</f>
        <v>0</v>
      </c>
      <c r="U48" s="11">
        <f>+[1]data!U$48*[2]Oceania!$I$6</f>
        <v>0</v>
      </c>
      <c r="V48" s="11">
        <f>+[1]data!V$48*[2]Oceania!$I$6</f>
        <v>0</v>
      </c>
      <c r="W48" s="11">
        <f>+[1]data!W$48*[2]Oceania!$I$6</f>
        <v>0</v>
      </c>
      <c r="X48" s="11">
        <f>+[1]data!X$48*[2]Oceania!$I$6</f>
        <v>0</v>
      </c>
      <c r="Y48" s="11">
        <f>+[1]data!Y$48*[2]Oceania!$I$6</f>
        <v>0</v>
      </c>
      <c r="Z48" s="11">
        <f>+[1]data!Z$48*[2]Oceania!$I$6</f>
        <v>0</v>
      </c>
      <c r="AA48" s="11">
        <f>+[1]data!AA$48*[2]Oceania!$I$6</f>
        <v>0</v>
      </c>
      <c r="AB48" s="11">
        <f>+[1]data!AB$48*[2]Oceania!$I$6</f>
        <v>0</v>
      </c>
      <c r="AC48" s="11">
        <f>+[1]data!AC$48*[2]Oceania!$I$6</f>
        <v>0</v>
      </c>
      <c r="AD48" s="11">
        <f>+[1]data!AD$48*[2]Oceania!$I$6</f>
        <v>0</v>
      </c>
      <c r="AE48" s="107">
        <f>+[1]data!AE$48*[2]Oceania!$I$6</f>
        <v>0</v>
      </c>
      <c r="AF48" s="11">
        <f>+[1]data!AF$48*[2]Oceania!$I$6</f>
        <v>0</v>
      </c>
      <c r="AG48" s="11">
        <f>+[1]data!AG$48*[2]Oceania!$I$6</f>
        <v>0</v>
      </c>
      <c r="AH48" s="11">
        <f>+[1]data!AH$48*[2]Oceania!$I$6</f>
        <v>0</v>
      </c>
      <c r="AI48" s="11">
        <f>+[1]data!AI$48*[2]Oceania!$I$6</f>
        <v>0</v>
      </c>
      <c r="AJ48" s="11">
        <f>+[1]data!AJ$48*[2]Oceania!$I$6</f>
        <v>0</v>
      </c>
      <c r="AK48" s="11">
        <f>+[1]data!AK$48*[2]Oceania!$I$6</f>
        <v>0</v>
      </c>
      <c r="AL48" s="11">
        <f>+[1]data!AL$48*[2]Oceania!$I$6</f>
        <v>0</v>
      </c>
      <c r="AM48" s="11">
        <f>+[1]data!AM$48*[2]Oceania!$I$6</f>
        <v>0</v>
      </c>
      <c r="AN48" s="11">
        <f>+[1]data!AN$48*[2]Oceania!$I$6</f>
        <v>0</v>
      </c>
      <c r="AO48" s="107">
        <f>+[1]data!AO$48*[2]Oceania!$I$6</f>
        <v>0</v>
      </c>
      <c r="AP48" s="11">
        <f>+[1]data!AP$48*[2]Oceania!$I$6</f>
        <v>0</v>
      </c>
      <c r="AQ48" s="11">
        <f>+[1]data!AQ$48*[2]Oceania!$I$6</f>
        <v>0</v>
      </c>
      <c r="AR48" s="11">
        <f>+[1]data!AR$48*[2]Oceania!$I$6</f>
        <v>0</v>
      </c>
      <c r="AS48" s="11">
        <f>+[1]data!AS$48*[2]Oceania!$I$6</f>
        <v>0</v>
      </c>
      <c r="AT48" s="11">
        <f>+[1]data!AT$48*[2]Oceania!$I$6</f>
        <v>0</v>
      </c>
      <c r="AU48" s="11">
        <f>+[1]data!AU$48*[2]Oceania!$I$6</f>
        <v>0</v>
      </c>
      <c r="AV48" s="11">
        <f>+[1]data!AV$48*[2]Oceania!$I$6</f>
        <v>0</v>
      </c>
      <c r="AW48" s="11">
        <f>+[1]data!AW$48*[2]Oceania!$I$6</f>
        <v>0</v>
      </c>
      <c r="AX48" s="11">
        <f>+[1]data!AX$48*[2]Oceania!$I$6</f>
        <v>0</v>
      </c>
      <c r="AY48" s="107">
        <f>+[1]data!AY$48*[2]Oceania!$I$6</f>
        <v>0</v>
      </c>
      <c r="AZ48" s="11">
        <f>+[1]data!AZ$48*[2]Oceania!$I$6</f>
        <v>0</v>
      </c>
      <c r="BA48" s="11">
        <f>+[1]data!BA$48*[2]Oceania!$I$6</f>
        <v>0</v>
      </c>
      <c r="BB48" s="11">
        <f>+[1]data!BB$48*[2]Oceania!$I$6</f>
        <v>0</v>
      </c>
      <c r="BC48" s="11">
        <f>+[1]data!BC$48*[2]Oceania!$I$6</f>
        <v>0</v>
      </c>
      <c r="BD48" s="11">
        <f>+[1]data!BD$48*[2]Oceania!$I$6</f>
        <v>0</v>
      </c>
      <c r="BE48" s="19">
        <f>+[1]data!BE$48*[2]Oceania!$I$6</f>
        <v>0</v>
      </c>
      <c r="BF48" s="19">
        <f>+[1]data!BF$48*[2]Oceania!$I$6</f>
        <v>0</v>
      </c>
      <c r="BG48" s="19">
        <f>+[1]data!BG$48*[2]Oceania!$I$6</f>
        <v>0</v>
      </c>
      <c r="BH48" s="19">
        <f>+[1]data!BH$48*[2]Oceania!$I$6</f>
        <v>0</v>
      </c>
      <c r="BI48" s="19">
        <f>+[1]data!BI$48*[2]Oceania!$I$6</f>
        <v>0</v>
      </c>
      <c r="BJ48" s="19">
        <f>+[1]data!BJ$48*[2]Oceania!$I$6</f>
        <v>0</v>
      </c>
      <c r="BK48" s="19">
        <f>+[1]data!BK$48*[2]Oceania!$I$6</f>
        <v>0</v>
      </c>
      <c r="BL48" s="19">
        <f>+[1]data!BL$48*[2]Oceania!$I$6</f>
        <v>0</v>
      </c>
      <c r="BM48" s="19">
        <f>+[1]data!BM$48*[2]Oceania!$I$6</f>
        <v>0</v>
      </c>
      <c r="BN48" s="19">
        <f>+[1]data!BN$48*[2]Oceania!$I$6</f>
        <v>0</v>
      </c>
      <c r="BO48" s="19">
        <f>+[1]data!BO$48*[2]Oceania!$I$6</f>
        <v>0</v>
      </c>
      <c r="BP48" s="19">
        <f>+[1]data!BP$48*[2]Oceania!$I$6</f>
        <v>0</v>
      </c>
      <c r="BQ48" s="19">
        <f>+[1]data!BQ$48*[2]Oceania!$I$6</f>
        <v>0</v>
      </c>
      <c r="BR48" s="19">
        <f>+[1]data!BR$48*[2]Oceania!$I$6</f>
        <v>0</v>
      </c>
      <c r="BS48" s="19">
        <f>+[1]data!BS$48*[2]Oceania!$I$6</f>
        <v>0</v>
      </c>
      <c r="BT48" s="19">
        <f>+[1]data!BT$48*[2]Oceania!$I$6</f>
        <v>0</v>
      </c>
      <c r="BU48" s="19">
        <f>+[1]data!BU$48*[2]Oceania!$I$6</f>
        <v>0</v>
      </c>
      <c r="BV48" s="19">
        <f>+[1]data!BV$48*[2]Oceania!$I$6</f>
        <v>0</v>
      </c>
      <c r="BW48" s="19">
        <f>+[1]data!BW$48*[2]Oceania!$I$6</f>
        <v>0</v>
      </c>
      <c r="BX48" s="19">
        <f>+[1]data!BX$48*[2]Oceania!$I$6</f>
        <v>0</v>
      </c>
      <c r="BY48" s="19">
        <f>+[1]data!BY$48*[2]Oceania!$I$6</f>
        <v>0</v>
      </c>
      <c r="BZ48" s="19">
        <f>+[1]data!BZ$48*[2]Oceania!$I$6</f>
        <v>0</v>
      </c>
      <c r="CA48" s="19">
        <f>+[1]data!CA$48*[2]Oceania!$I$6</f>
        <v>0</v>
      </c>
      <c r="CB48" s="19">
        <f>+[1]data!CB$48*[2]Oceania!$I$6</f>
        <v>0</v>
      </c>
      <c r="CC48" s="19">
        <f>+[1]data!CC$48*[2]Oceania!$I$6</f>
        <v>0</v>
      </c>
      <c r="CD48" s="30"/>
      <c r="CE48" s="45"/>
      <c r="CG48" s="17">
        <v>0</v>
      </c>
      <c r="CH48" s="17">
        <v>0</v>
      </c>
      <c r="CI48" s="17">
        <v>0</v>
      </c>
      <c r="CJ48" s="17">
        <v>0</v>
      </c>
      <c r="CK48" s="17">
        <v>0</v>
      </c>
      <c r="CL48" s="17">
        <v>0</v>
      </c>
      <c r="CM48" s="17">
        <v>0</v>
      </c>
      <c r="CN48" s="17">
        <v>0</v>
      </c>
      <c r="CO48" s="17">
        <v>0</v>
      </c>
      <c r="CP48" s="17">
        <v>0</v>
      </c>
      <c r="CQ48" s="17">
        <v>0</v>
      </c>
      <c r="CR48" s="17">
        <v>0</v>
      </c>
      <c r="CS48" s="17">
        <v>0</v>
      </c>
      <c r="CT48" s="17">
        <v>0</v>
      </c>
      <c r="CU48" s="17">
        <v>0</v>
      </c>
      <c r="CV48" s="17">
        <v>0</v>
      </c>
      <c r="CW48" s="17">
        <v>0</v>
      </c>
      <c r="CX48" s="17">
        <v>0</v>
      </c>
      <c r="CY48" s="17">
        <v>0</v>
      </c>
      <c r="CZ48" s="17">
        <v>0</v>
      </c>
      <c r="DA48" s="17">
        <v>0</v>
      </c>
      <c r="DB48" s="17">
        <v>0</v>
      </c>
      <c r="DC48" s="17">
        <v>0</v>
      </c>
      <c r="DD48" s="17">
        <v>0</v>
      </c>
      <c r="DE48" s="17">
        <v>0</v>
      </c>
      <c r="DF48" s="17">
        <v>0</v>
      </c>
      <c r="DG48" s="17">
        <v>0</v>
      </c>
      <c r="DH48" s="17">
        <v>0</v>
      </c>
      <c r="DI48" s="17">
        <v>0</v>
      </c>
      <c r="DJ48" s="17">
        <v>0</v>
      </c>
      <c r="DK48" s="17">
        <v>0</v>
      </c>
      <c r="DL48" s="17">
        <v>0</v>
      </c>
      <c r="DM48" s="17">
        <v>0</v>
      </c>
      <c r="DN48" s="17">
        <v>0</v>
      </c>
      <c r="DO48" s="17">
        <v>0</v>
      </c>
      <c r="DP48" s="17">
        <v>0</v>
      </c>
      <c r="DQ48" s="17">
        <v>0</v>
      </c>
      <c r="DR48" s="17">
        <v>0</v>
      </c>
      <c r="DS48" s="17">
        <v>0</v>
      </c>
      <c r="DT48" s="17">
        <v>0</v>
      </c>
      <c r="DU48" s="17">
        <v>0</v>
      </c>
      <c r="DV48" s="17">
        <v>0</v>
      </c>
      <c r="DW48" s="17">
        <v>0</v>
      </c>
      <c r="DX48" s="17">
        <v>0</v>
      </c>
      <c r="DY48" s="17">
        <v>0</v>
      </c>
      <c r="DZ48" s="17">
        <v>0</v>
      </c>
      <c r="EA48" s="17">
        <v>0</v>
      </c>
      <c r="EB48" s="17">
        <v>0</v>
      </c>
      <c r="EC48" s="17">
        <v>0</v>
      </c>
      <c r="ED48" s="17">
        <v>0</v>
      </c>
      <c r="EE48" s="17">
        <v>0</v>
      </c>
      <c r="EF48" s="17">
        <v>0</v>
      </c>
      <c r="EG48" s="17">
        <v>0</v>
      </c>
      <c r="EH48" s="17">
        <v>0</v>
      </c>
      <c r="EI48" s="17">
        <v>0</v>
      </c>
      <c r="EJ48" s="17">
        <v>0</v>
      </c>
      <c r="EK48" s="17">
        <v>0</v>
      </c>
      <c r="EL48" s="17">
        <v>0</v>
      </c>
      <c r="EM48" s="17">
        <v>0</v>
      </c>
      <c r="EN48" s="17">
        <v>0</v>
      </c>
      <c r="EO48" s="17">
        <v>0</v>
      </c>
      <c r="EP48" s="17">
        <v>0</v>
      </c>
      <c r="EQ48" s="17">
        <v>0</v>
      </c>
      <c r="ER48" s="17">
        <v>0</v>
      </c>
      <c r="ES48" s="17">
        <v>0</v>
      </c>
      <c r="ET48" s="17">
        <v>0</v>
      </c>
      <c r="EU48" s="17">
        <v>0</v>
      </c>
      <c r="EV48" s="17">
        <v>0</v>
      </c>
      <c r="EW48" s="17">
        <v>0</v>
      </c>
      <c r="EX48" s="17">
        <v>0</v>
      </c>
      <c r="EY48" s="17">
        <v>0</v>
      </c>
      <c r="EZ48" s="17">
        <v>0</v>
      </c>
      <c r="FA48" s="17">
        <v>0</v>
      </c>
      <c r="FB48" s="17">
        <v>0</v>
      </c>
      <c r="FC48" s="17">
        <v>0</v>
      </c>
      <c r="FD48" s="17">
        <v>0</v>
      </c>
      <c r="FE48" s="17">
        <v>0</v>
      </c>
      <c r="FF48" s="17">
        <v>0</v>
      </c>
      <c r="FH48" s="52">
        <f t="shared" si="1"/>
        <v>-10000</v>
      </c>
      <c r="FI48" s="52">
        <f t="shared" si="2"/>
        <v>1960</v>
      </c>
      <c r="FJ48" s="66">
        <f>+FJ$4</f>
        <v>0</v>
      </c>
      <c r="FK48" s="59">
        <f t="shared" si="3"/>
        <v>0</v>
      </c>
      <c r="FL48" s="52">
        <f t="shared" si="4"/>
        <v>0</v>
      </c>
      <c r="FM48" s="65">
        <f t="shared" si="7"/>
        <v>0.33333333333333331</v>
      </c>
      <c r="FN48" s="59">
        <f t="shared" si="5"/>
        <v>0</v>
      </c>
      <c r="FP48" s="6">
        <v>10</v>
      </c>
      <c r="FQ48" s="6" t="s">
        <v>376</v>
      </c>
      <c r="GF48" s="20" t="e">
        <f t="shared" si="6"/>
        <v>#DIV/0!</v>
      </c>
    </row>
    <row r="49" spans="1:188" x14ac:dyDescent="0.2">
      <c r="A49" s="8">
        <v>6</v>
      </c>
      <c r="B49" s="14">
        <v>170</v>
      </c>
      <c r="C49" s="87" t="s">
        <v>89</v>
      </c>
      <c r="D49" s="20">
        <v>0</v>
      </c>
      <c r="E49" s="20">
        <v>0</v>
      </c>
      <c r="F49" s="20">
        <v>0</v>
      </c>
      <c r="G49" s="20">
        <v>0</v>
      </c>
      <c r="H49" s="20">
        <v>0</v>
      </c>
      <c r="I49" s="20">
        <v>0</v>
      </c>
      <c r="J49" s="11">
        <v>0</v>
      </c>
      <c r="K49" s="11">
        <v>0</v>
      </c>
      <c r="L49" s="11">
        <v>0</v>
      </c>
      <c r="M49" s="11">
        <v>0</v>
      </c>
      <c r="N49" s="11">
        <f>+[1]data!N$49*[2]Americas!$I$13</f>
        <v>0</v>
      </c>
      <c r="O49" s="11">
        <f>+[1]data!O$49*[2]Americas!$I$13</f>
        <v>0</v>
      </c>
      <c r="P49" s="11">
        <f>+[1]data!P$49*[2]Americas!$I$13</f>
        <v>0</v>
      </c>
      <c r="Q49" s="11">
        <f>+[1]data!Q$49*[2]Americas!$I$13</f>
        <v>0</v>
      </c>
      <c r="R49" s="11">
        <f>+[1]data!R$49*[2]Americas!$I$13</f>
        <v>0</v>
      </c>
      <c r="S49" s="11">
        <f>+[1]data!S$49*[2]Americas!$I$13</f>
        <v>0</v>
      </c>
      <c r="T49" s="11">
        <f>+[1]data!T$49*[2]Americas!$I$13</f>
        <v>0</v>
      </c>
      <c r="U49" s="11">
        <f>+[1]data!U$49*[2]Americas!$I$13</f>
        <v>1.9543410249596067</v>
      </c>
      <c r="V49" s="11">
        <f>+[1]data!V$49*[2]Americas!$I$13</f>
        <v>2.0282893081255979</v>
      </c>
      <c r="W49" s="11">
        <f>+[1]data!W$49*[2]Americas!$I$13</f>
        <v>2.1676050176528228</v>
      </c>
      <c r="X49" s="11">
        <f>+[1]data!X$49*[2]Americas!$I$13</f>
        <v>2.2910555438850073</v>
      </c>
      <c r="Y49" s="11">
        <f>+[1]data!Y$49*[2]Americas!$I$13</f>
        <v>2.5073764537492229</v>
      </c>
      <c r="Z49" s="11">
        <f>+[1]data!Z$49*[2]Americas!$I$13</f>
        <v>2.6950806815841393</v>
      </c>
      <c r="AA49" s="11">
        <f>+[1]data!AA$49*[2]Americas!$I$13</f>
        <v>2.8499236011444524</v>
      </c>
      <c r="AB49" s="11">
        <f>+[1]data!AB$49*[2]Americas!$I$13</f>
        <v>2.9661596808965367</v>
      </c>
      <c r="AC49" s="11">
        <f>+[1]data!AC$49*[2]Americas!$I$13</f>
        <v>6.5466829314065871</v>
      </c>
      <c r="AD49" s="11">
        <f>+[1]data!AD$49*[2]Americas!$I$13</f>
        <v>4.9645678896499952</v>
      </c>
      <c r="AE49" s="107">
        <f>+[1]data!AE$49*[2]Americas!$I$13</f>
        <v>3.8</v>
      </c>
      <c r="AF49" s="11">
        <f>+[1]data!AF$49*[2]Americas!$I$13</f>
        <v>4</v>
      </c>
      <c r="AG49" s="11">
        <f>+[1]data!AG$49*[2]Americas!$I$13</f>
        <v>4.2</v>
      </c>
      <c r="AH49" s="11">
        <f>+[1]data!AH$49*[2]Americas!$I$13</f>
        <v>4.3999999999999995</v>
      </c>
      <c r="AI49" s="11">
        <f>+[1]data!AI$49*[2]Americas!$I$13</f>
        <v>4.5999999999999996</v>
      </c>
      <c r="AJ49" s="11">
        <f>+[1]data!AJ$49*[2]Americas!$I$13</f>
        <v>4.8</v>
      </c>
      <c r="AK49" s="11">
        <f>+[1]data!AK$49*[2]Americas!$I$13</f>
        <v>5</v>
      </c>
      <c r="AL49" s="11">
        <f>+[1]data!AL$49*[2]Americas!$I$13</f>
        <v>5.2</v>
      </c>
      <c r="AM49" s="11">
        <f>+[1]data!AM$49*[2]Americas!$I$13</f>
        <v>5.4</v>
      </c>
      <c r="AN49" s="11">
        <f>+[1]data!AN$49*[2]Americas!$I$13</f>
        <v>5.6</v>
      </c>
      <c r="AO49" s="107">
        <f>+[1]data!AO$49*[2]Americas!$I$13</f>
        <v>5.8</v>
      </c>
      <c r="AP49" s="11">
        <f>+[1]data!AP$49*[2]Americas!$I$13</f>
        <v>6.22</v>
      </c>
      <c r="AQ49" s="11">
        <f>+[1]data!AQ$49*[2]Americas!$I$13</f>
        <v>6.64</v>
      </c>
      <c r="AR49" s="11">
        <f>+[1]data!AR$49*[2]Americas!$I$13</f>
        <v>7.06</v>
      </c>
      <c r="AS49" s="11">
        <f>+[1]data!AS$49*[2]Americas!$I$13</f>
        <v>7.48</v>
      </c>
      <c r="AT49" s="11">
        <f>+[1]data!AT$49*[2]Americas!$I$13</f>
        <v>7.9</v>
      </c>
      <c r="AU49" s="11">
        <f>+[1]data!AU$49*[2]Americas!$I$13</f>
        <v>8.32</v>
      </c>
      <c r="AV49" s="11">
        <f>+[1]data!AV$49*[2]Americas!$I$13</f>
        <v>8.74</v>
      </c>
      <c r="AW49" s="11">
        <f>+[1]data!AW$49*[2]Americas!$I$13</f>
        <v>9.16</v>
      </c>
      <c r="AX49" s="11">
        <f>+[1]data!AX$49*[2]Americas!$I$13</f>
        <v>9.58</v>
      </c>
      <c r="AY49" s="111">
        <f>+[1]data!AY$49*[2]Americas!$I$13</f>
        <v>10</v>
      </c>
      <c r="AZ49" s="11">
        <f>+[1]data!AZ$49*[2]Americas!$I$13</f>
        <v>46</v>
      </c>
      <c r="BA49" s="11">
        <f>+[1]data!BA$49*[2]Americas!$I$13</f>
        <v>82</v>
      </c>
      <c r="BB49" s="11">
        <f>+[1]data!BB$49*[2]Americas!$I$13</f>
        <v>118</v>
      </c>
      <c r="BC49" s="11">
        <f>+[1]data!BC$49*[2]Americas!$I$13</f>
        <v>154</v>
      </c>
      <c r="BD49" s="11">
        <f>+[1]data!BD$49*[2]Americas!$I$13</f>
        <v>190</v>
      </c>
      <c r="BE49" s="19">
        <f>+[1]data!BE$49*[2]Americas!$I$13</f>
        <v>226</v>
      </c>
      <c r="BF49" s="19">
        <f>+[1]data!BF$49*[2]Americas!$I$13</f>
        <v>250</v>
      </c>
      <c r="BG49" s="19">
        <f>+[1]data!BG$49*[2]Americas!$I$13</f>
        <v>400</v>
      </c>
      <c r="BH49" s="19">
        <f>+[1]data!BH$49*[2]Americas!$I$13</f>
        <v>650</v>
      </c>
      <c r="BI49" s="19">
        <f>+[1]data!BI$49*[2]Americas!$I$13</f>
        <v>900</v>
      </c>
      <c r="BJ49" s="19">
        <f>+[1]data!BJ$49*[2]Americas!$I$13</f>
        <v>900</v>
      </c>
      <c r="BK49" s="19">
        <f>+[1]data!BK$49*[2]Americas!$I$13</f>
        <v>900</v>
      </c>
      <c r="BL49" s="19">
        <f>+[1]data!BL$49*[2]Americas!$I$13</f>
        <v>900</v>
      </c>
      <c r="BM49" s="19">
        <f>+[1]data!BM$49*[2]Americas!$I$13</f>
        <v>900</v>
      </c>
      <c r="BN49" s="19">
        <f>+[1]data!BN$49*[2]Americas!$I$13</f>
        <v>900</v>
      </c>
      <c r="BO49" s="19">
        <f>+[1]data!BO$49*[2]Americas!$I$13</f>
        <v>1000</v>
      </c>
      <c r="BP49" s="19">
        <f>+[1]data!BP$49*[2]Americas!$I$13</f>
        <v>1000</v>
      </c>
      <c r="BQ49" s="19">
        <f>+[1]data!BQ$49*[2]Americas!$I$13</f>
        <v>1000</v>
      </c>
      <c r="BR49" s="19">
        <f>+[1]data!BR$49*[2]Americas!$I$13</f>
        <v>1000</v>
      </c>
      <c r="BS49" s="19">
        <f>+[1]data!BS$49*[2]Americas!$I$13</f>
        <v>1050</v>
      </c>
      <c r="BT49" s="19">
        <f>+[1]data!BT$49*[2]Americas!$I$13</f>
        <v>1087</v>
      </c>
      <c r="BU49" s="19">
        <f>+[1]data!BU$49*[2]Americas!$I$13</f>
        <v>1081.3333333333321</v>
      </c>
      <c r="BV49" s="19">
        <f>+[1]data!BV$49*[2]Americas!$I$13</f>
        <v>1108.1555555555533</v>
      </c>
      <c r="BW49" s="19">
        <f>+[1]data!BW$49*[2]Americas!$I$13</f>
        <v>1136.5925925925912</v>
      </c>
      <c r="BX49" s="19">
        <f>+[1]data!BX$49*[2]Americas!$I$13</f>
        <v>1162.3565432098767</v>
      </c>
      <c r="BY49" s="19">
        <f>+[1]data!BY$49*[2]Americas!$I$13</f>
        <v>1177.9779423868313</v>
      </c>
      <c r="BZ49" s="19">
        <f>+[1]data!BZ$49*[2]Americas!$I$13</f>
        <v>1198.2089657064498</v>
      </c>
      <c r="CA49" s="19">
        <f>+[1]data!CA$49*[2]Americas!$I$13</f>
        <v>1226.0650827617719</v>
      </c>
      <c r="CB49" s="19">
        <f>+[1]data!CB$49*[2]Americas!$I$13</f>
        <v>1247.2279291571394</v>
      </c>
      <c r="CC49" s="19">
        <f>+[1]data!CC$49*[2]Americas!$I$13</f>
        <v>1267.8581751155798</v>
      </c>
      <c r="CD49" s="30"/>
      <c r="CE49" s="45"/>
      <c r="CG49" s="17">
        <f>+D49/'[3]total numbers'!AW49</f>
        <v>0</v>
      </c>
      <c r="CH49" s="17">
        <f>+E49/'[3]total numbers'!AX49</f>
        <v>0</v>
      </c>
      <c r="CI49" s="17">
        <f>+F49/'[3]total numbers'!AY49</f>
        <v>0</v>
      </c>
      <c r="CJ49" s="17">
        <f>+G49/'[3]total numbers'!AZ49</f>
        <v>0</v>
      </c>
      <c r="CK49" s="17">
        <f>+H49/'[3]total numbers'!BA49</f>
        <v>0</v>
      </c>
      <c r="CL49" s="17">
        <f>+I49/'[3]total numbers'!BB49</f>
        <v>0</v>
      </c>
      <c r="CM49" s="17">
        <f>+J49/'[3]total numbers'!BC49</f>
        <v>0</v>
      </c>
      <c r="CN49" s="17">
        <f>+K49/'[3]total numbers'!BD49</f>
        <v>0</v>
      </c>
      <c r="CO49" s="17">
        <f>+L49/'[3]total numbers'!BE49</f>
        <v>0</v>
      </c>
      <c r="CP49" s="17">
        <f>+M49/'[3]total numbers'!BF49</f>
        <v>0</v>
      </c>
      <c r="CQ49" s="17">
        <f>+N49/'[3]total numbers'!BG49</f>
        <v>0</v>
      </c>
      <c r="CR49" s="17">
        <f>+O49/'[3]total numbers'!BH49</f>
        <v>0</v>
      </c>
      <c r="CS49" s="17">
        <f>+P49/'[3]total numbers'!BI49</f>
        <v>0</v>
      </c>
      <c r="CT49" s="17">
        <f>+Q49/'[3]total numbers'!BJ49</f>
        <v>0</v>
      </c>
      <c r="CU49" s="17">
        <f>+R49/'[3]total numbers'!BK49</f>
        <v>0</v>
      </c>
      <c r="CV49" s="17">
        <f>+S49/'[3]total numbers'!BL49</f>
        <v>0</v>
      </c>
      <c r="CW49" s="17">
        <f>+T49/'[3]total numbers'!BM49</f>
        <v>0</v>
      </c>
      <c r="CX49" s="17">
        <f>+U49/'[3]total numbers'!BN49</f>
        <v>1.2209752846625762E-4</v>
      </c>
      <c r="CY49" s="17">
        <f>+V49/'[3]total numbers'!BO49</f>
        <v>1.2300634029832776E-4</v>
      </c>
      <c r="CZ49" s="17">
        <f>+W49/'[3]total numbers'!BP49</f>
        <v>1.2760361412751835E-4</v>
      </c>
      <c r="DA49" s="17">
        <f>+X49/'[3]total numbers'!BQ49</f>
        <v>1.3092720811641045E-4</v>
      </c>
      <c r="DB49" s="17">
        <f>+Y49/'[3]total numbers'!BR49</f>
        <v>1.3911891159703137E-4</v>
      </c>
      <c r="DC49" s="17">
        <f>+Z49/'[3]total numbers'!BS49</f>
        <v>1.4521493303551277E-4</v>
      </c>
      <c r="DD49" s="17">
        <f>+AA49/'[3]total numbers'!BT49</f>
        <v>1.4915256052848799E-4</v>
      </c>
      <c r="DE49" s="17">
        <f>+AB49/'[3]total numbers'!BU49</f>
        <v>1.5082577143643523E-4</v>
      </c>
      <c r="DF49" s="17">
        <f>+AC49/'[3]total numbers'!BV49</f>
        <v>3.2363559049679346E-4</v>
      </c>
      <c r="DG49" s="17">
        <f>+AD49/'[3]total numbers'!BW49</f>
        <v>2.3884224074256598E-4</v>
      </c>
      <c r="DH49" s="17">
        <f>+AE49/'[3]total numbers'!BX49</f>
        <v>1.7813182467553288E-4</v>
      </c>
      <c r="DI49" s="17">
        <f>+AF49/'[3]total numbers'!BY49</f>
        <v>1.8294160961175216E-4</v>
      </c>
      <c r="DJ49" s="17">
        <f>+AG49/'[3]total numbers'!BZ49</f>
        <v>1.8761829165772688E-4</v>
      </c>
      <c r="DK49" s="17">
        <f>+AH49/'[3]total numbers'!CA49</f>
        <v>1.9211290929764478E-4</v>
      </c>
      <c r="DL49" s="17">
        <f>+AI49/'[3]total numbers'!CB49</f>
        <v>1.9634557350215753E-4</v>
      </c>
      <c r="DM49" s="17">
        <f>+AJ49/'[3]total numbers'!CC49</f>
        <v>2.002613326949447E-4</v>
      </c>
      <c r="DN49" s="17">
        <f>+AK49/'[3]total numbers'!CD49</f>
        <v>2.038537740570387E-4</v>
      </c>
      <c r="DO49" s="17">
        <f>+AL49/'[3]total numbers'!CE49</f>
        <v>2.0715592247827003E-4</v>
      </c>
      <c r="DP49" s="17">
        <f>+AM49/'[3]total numbers'!CF49</f>
        <v>2.102001572608584E-4</v>
      </c>
      <c r="DQ49" s="17">
        <f>+AN49/'[3]total numbers'!CG49</f>
        <v>2.1303213429971809E-4</v>
      </c>
      <c r="DR49" s="17">
        <f>+AO49/'[3]total numbers'!CH49</f>
        <v>2.1568805586856147E-4</v>
      </c>
      <c r="DS49" s="17">
        <f>+AP49/'[3]total numbers'!CI49</f>
        <v>2.2618085588508587E-4</v>
      </c>
      <c r="DT49" s="17">
        <f>+AQ49/'[3]total numbers'!CJ49</f>
        <v>2.361632099758754E-4</v>
      </c>
      <c r="DU49" s="17">
        <f>+AR49/'[3]total numbers'!CK49</f>
        <v>2.4566726971137956E-4</v>
      </c>
      <c r="DV49" s="17">
        <f>+AS49/'[3]total numbers'!CL49</f>
        <v>2.547240846083074E-4</v>
      </c>
      <c r="DW49" s="17">
        <f>+AT49/'[3]total numbers'!CM49</f>
        <v>2.6336271583366318E-4</v>
      </c>
      <c r="DX49" s="17">
        <f>+AU49/'[3]total numbers'!CN49</f>
        <v>2.7160947154459869E-4</v>
      </c>
      <c r="DY49" s="17">
        <f>+AV49/'[3]total numbers'!CO49</f>
        <v>2.7948926758014674E-4</v>
      </c>
      <c r="DZ49" s="17">
        <f>+AW49/'[3]total numbers'!CP49</f>
        <v>2.8702708097375502E-4</v>
      </c>
      <c r="EA49" s="17">
        <f>+AX49/'[3]total numbers'!CQ49</f>
        <v>2.9424689273899109E-4</v>
      </c>
      <c r="EB49" s="17">
        <f>+AY49/'[3]total numbers'!CR49</f>
        <v>3.0116993073633702E-4</v>
      </c>
      <c r="EC49" s="17">
        <f>+AZ49/'[3]total numbers'!CS49</f>
        <v>1.3588901176340956E-3</v>
      </c>
      <c r="ED49" s="17">
        <f>+BA49/'[3]total numbers'!CT49</f>
        <v>2.3768460412469748E-3</v>
      </c>
      <c r="EE49" s="17">
        <f>+BB49/'[3]total numbers'!CU49</f>
        <v>3.3570803142488914E-3</v>
      </c>
      <c r="EF49" s="17">
        <f>+BC49/'[3]total numbers'!CV49</f>
        <v>4.301369595182466E-3</v>
      </c>
      <c r="EG49" s="17">
        <f>+BD49/'[3]total numbers'!CW49</f>
        <v>5.2113317061727215E-3</v>
      </c>
      <c r="EH49" s="17">
        <f>+BE49/'[3]total numbers'!CX49</f>
        <v>6.0884911541632088E-3</v>
      </c>
      <c r="EI49" s="17">
        <f>+BF49/'[3]total numbers'!CY49</f>
        <v>6.6168399211209159E-3</v>
      </c>
      <c r="EJ49" s="17">
        <f>+BG49/'[3]total numbers'!CZ49</f>
        <v>1.0403928356884706E-2</v>
      </c>
      <c r="EK49" s="17">
        <f>+BH49/'[3]total numbers'!DA49</f>
        <v>1.6619353497944366E-2</v>
      </c>
      <c r="EL49" s="17">
        <f>+BI49/'[3]total numbers'!DB49</f>
        <v>2.2628470311635521E-2</v>
      </c>
      <c r="EM49" s="17">
        <f>+BJ49/'[3]total numbers'!DC49</f>
        <v>2.2259791253613569E-2</v>
      </c>
      <c r="EN49" s="17">
        <f>+BK49/'[3]total numbers'!DD49</f>
        <v>2.1904512680084302E-2</v>
      </c>
      <c r="EO49" s="17">
        <f>+BL49/'[3]total numbers'!DE49</f>
        <v>2.1561385972598306E-2</v>
      </c>
      <c r="EP49" s="17">
        <f>+BM49/'[3]total numbers'!DF49</f>
        <v>2.1228966575794109E-2</v>
      </c>
      <c r="EQ49" s="17">
        <f>+BN49/'[3]total numbers'!DG49</f>
        <v>2.0906289994168305E-2</v>
      </c>
      <c r="ER49" s="17">
        <f>+BO49/'[3]total numbers'!DH49</f>
        <v>2.2880946886801205E-2</v>
      </c>
      <c r="ES49" s="17">
        <f>+BP49/'[3]total numbers'!DI49</f>
        <v>2.2543113422631867E-2</v>
      </c>
      <c r="ET49" s="17">
        <f>+BQ49/'[3]total numbers'!DJ49</f>
        <v>2.2216251974774868E-2</v>
      </c>
      <c r="EU49" s="17">
        <f>+BR49/'[3]total numbers'!DK49</f>
        <v>2.1901146546922878E-2</v>
      </c>
      <c r="EV49" s="17">
        <f>+BS49/'[3]total numbers'!DL49</f>
        <v>2.2678089742859835E-2</v>
      </c>
      <c r="EW49" s="17">
        <f>+BT49/'[3]total numbers'!DM49</f>
        <v>2.3160894472466095E-2</v>
      </c>
      <c r="EX49" s="17">
        <f>+BU49/'[3]total numbers'!DN49</f>
        <v>2.2737696454766237E-2</v>
      </c>
      <c r="EY49" s="17">
        <f>+BV49/'[3]total numbers'!DO49</f>
        <v>2.3003507927707327E-2</v>
      </c>
      <c r="EZ49" s="17">
        <f>+BW49/'[3]total numbers'!DP49</f>
        <v>2.3299108728309533E-2</v>
      </c>
      <c r="FA49" s="17">
        <f>+BX49/'[3]total numbers'!DQ49</f>
        <v>2.3536517525203769E-2</v>
      </c>
      <c r="FB49" s="17">
        <f>+BY49/'[3]total numbers'!DR49</f>
        <v>2.3568618624735974E-2</v>
      </c>
      <c r="FC49" s="17">
        <f>+BZ49/'[3]total numbers'!DS49</f>
        <v>2.3694754787551474E-2</v>
      </c>
      <c r="FD49" s="17">
        <f>+CA49/'[3]total numbers'!DT49</f>
        <v>2.3970983955714686E-2</v>
      </c>
      <c r="FE49" s="17">
        <f>+CB49/'[3]total numbers'!DU49</f>
        <v>2.4115916402809145E-2</v>
      </c>
      <c r="FF49" s="17">
        <f>+CC49/'[3]total numbers'!DV49</f>
        <v>2.4252069453522918E-2</v>
      </c>
      <c r="FH49" s="52">
        <f t="shared" si="1"/>
        <v>-10000</v>
      </c>
      <c r="FI49" s="52">
        <f t="shared" si="2"/>
        <v>1960</v>
      </c>
      <c r="FJ49" s="68">
        <v>2</v>
      </c>
      <c r="FK49" s="59">
        <f t="shared" si="3"/>
        <v>6.0884911541632088E-3</v>
      </c>
      <c r="FL49" s="52">
        <f t="shared" si="4"/>
        <v>1960.000337419551</v>
      </c>
      <c r="FM49" s="65">
        <f t="shared" si="7"/>
        <v>0.33333333333333331</v>
      </c>
      <c r="FN49" s="59">
        <f t="shared" si="5"/>
        <v>-8.7455326406929393E-2</v>
      </c>
      <c r="FP49" s="78">
        <v>8</v>
      </c>
      <c r="FQ49" s="78" t="s">
        <v>32</v>
      </c>
      <c r="FR49" s="78"/>
      <c r="GF49" s="20">
        <f t="shared" si="6"/>
        <v>0</v>
      </c>
    </row>
    <row r="50" spans="1:188" x14ac:dyDescent="0.2">
      <c r="A50" s="8">
        <v>9</v>
      </c>
      <c r="B50" s="14">
        <v>174</v>
      </c>
      <c r="C50" s="87" t="s">
        <v>90</v>
      </c>
      <c r="D50" s="20">
        <v>0</v>
      </c>
      <c r="E50" s="20">
        <v>0</v>
      </c>
      <c r="F50" s="20">
        <v>0</v>
      </c>
      <c r="G50" s="20">
        <v>0</v>
      </c>
      <c r="H50" s="20">
        <v>0</v>
      </c>
      <c r="I50" s="20">
        <v>0</v>
      </c>
      <c r="J50" s="11">
        <v>0</v>
      </c>
      <c r="K50" s="11">
        <v>0</v>
      </c>
      <c r="L50" s="11">
        <v>0</v>
      </c>
      <c r="M50" s="11">
        <v>0</v>
      </c>
      <c r="N50" s="11">
        <f>+[1]data!N$50*[2]Africa!$I$14</f>
        <v>0</v>
      </c>
      <c r="O50" s="11">
        <f>+[1]data!O$50*[2]Africa!$I$14</f>
        <v>0</v>
      </c>
      <c r="P50" s="11">
        <f>+[1]data!P$50*[2]Africa!$I$14</f>
        <v>0</v>
      </c>
      <c r="Q50" s="11">
        <f>+[1]data!Q$50*[2]Africa!$I$14</f>
        <v>0</v>
      </c>
      <c r="R50" s="11">
        <f>+[1]data!R$50*[2]Africa!$I$14</f>
        <v>0</v>
      </c>
      <c r="S50" s="11">
        <f>+[1]data!S$50*[2]Africa!$I$14</f>
        <v>0</v>
      </c>
      <c r="T50" s="11">
        <f>+[1]data!T$50*[2]Africa!$I$14</f>
        <v>0</v>
      </c>
      <c r="U50" s="11">
        <f>+[1]data!U$50*[2]Africa!$I$14</f>
        <v>0</v>
      </c>
      <c r="V50" s="11">
        <f>+[1]data!V$50*[2]Africa!$I$14</f>
        <v>0</v>
      </c>
      <c r="W50" s="11">
        <f>+[1]data!W$50*[2]Africa!$I$14</f>
        <v>0</v>
      </c>
      <c r="X50" s="11">
        <f>+[1]data!X$50*[2]Africa!$I$14</f>
        <v>0</v>
      </c>
      <c r="Y50" s="11">
        <f>+[1]data!Y$50*[2]Africa!$I$14</f>
        <v>0</v>
      </c>
      <c r="Z50" s="11">
        <f>+[1]data!Z$50*[2]Africa!$I$14</f>
        <v>0</v>
      </c>
      <c r="AA50" s="11">
        <f>+[1]data!AA$50*[2]Africa!$I$14</f>
        <v>0</v>
      </c>
      <c r="AB50" s="11">
        <f>+[1]data!AB$50*[2]Africa!$I$14</f>
        <v>0</v>
      </c>
      <c r="AC50" s="11">
        <f>+[1]data!AC$50*[2]Africa!$I$14</f>
        <v>0</v>
      </c>
      <c r="AD50" s="11">
        <f>+[1]data!AD$50*[2]Africa!$I$14</f>
        <v>0</v>
      </c>
      <c r="AE50" s="107">
        <f>+[1]data!AE$50*[2]Africa!$I$14</f>
        <v>0</v>
      </c>
      <c r="AF50" s="11">
        <f>+[1]data!AF$50*[2]Africa!$I$14</f>
        <v>0</v>
      </c>
      <c r="AG50" s="11">
        <f>+[1]data!AG$50*[2]Africa!$I$14</f>
        <v>0</v>
      </c>
      <c r="AH50" s="11">
        <f>+[1]data!AH$50*[2]Africa!$I$14</f>
        <v>0</v>
      </c>
      <c r="AI50" s="11">
        <f>+[1]data!AI$50*[2]Africa!$I$14</f>
        <v>0</v>
      </c>
      <c r="AJ50" s="11">
        <f>+[1]data!AJ$50*[2]Africa!$I$14</f>
        <v>0</v>
      </c>
      <c r="AK50" s="11">
        <f>+[1]data!AK$50*[2]Africa!$I$14</f>
        <v>0</v>
      </c>
      <c r="AL50" s="11">
        <f>+[1]data!AL$50*[2]Africa!$I$14</f>
        <v>0</v>
      </c>
      <c r="AM50" s="11">
        <f>+[1]data!AM$50*[2]Africa!$I$14</f>
        <v>0</v>
      </c>
      <c r="AN50" s="11">
        <f>+[1]data!AN$50*[2]Africa!$I$14</f>
        <v>0</v>
      </c>
      <c r="AO50" s="107">
        <f>+[1]data!AO$50*[2]Africa!$I$14</f>
        <v>0</v>
      </c>
      <c r="AP50" s="11">
        <f>+[1]data!AP$50*[2]Africa!$I$14</f>
        <v>0</v>
      </c>
      <c r="AQ50" s="11">
        <f>+[1]data!AQ$50*[2]Africa!$I$14</f>
        <v>0</v>
      </c>
      <c r="AR50" s="11">
        <f>+[1]data!AR$50*[2]Africa!$I$14</f>
        <v>0</v>
      </c>
      <c r="AS50" s="11">
        <f>+[1]data!AS$50*[2]Africa!$I$14</f>
        <v>0</v>
      </c>
      <c r="AT50" s="11">
        <f>+[1]data!AT$50*[2]Africa!$I$14</f>
        <v>0</v>
      </c>
      <c r="AU50" s="11">
        <f>+[1]data!AU$50*[2]Africa!$I$14</f>
        <v>0</v>
      </c>
      <c r="AV50" s="11">
        <f>+[1]data!AV$50*[2]Africa!$I$14</f>
        <v>0</v>
      </c>
      <c r="AW50" s="11">
        <f>+[1]data!AW$50*[2]Africa!$I$14</f>
        <v>0</v>
      </c>
      <c r="AX50" s="11">
        <f>+[1]data!AX$50*[2]Africa!$I$14</f>
        <v>0</v>
      </c>
      <c r="AY50" s="107">
        <f>+[1]data!AY$50*[2]Africa!$I$14</f>
        <v>0</v>
      </c>
      <c r="AZ50" s="11">
        <f>+[1]data!AZ$50*[2]Africa!$I$14</f>
        <v>0</v>
      </c>
      <c r="BA50" s="11">
        <f>+[1]data!BA$50*[2]Africa!$I$14</f>
        <v>0</v>
      </c>
      <c r="BB50" s="11">
        <f>+[1]data!BB$50*[2]Africa!$I$14</f>
        <v>0</v>
      </c>
      <c r="BC50" s="11">
        <f>+[1]data!BC$50*[2]Africa!$I$14</f>
        <v>0</v>
      </c>
      <c r="BD50" s="11">
        <f>+[1]data!BD$50*[2]Africa!$I$14</f>
        <v>0</v>
      </c>
      <c r="BE50" s="19">
        <f>+[1]data!BE$50*[2]Africa!$I$14</f>
        <v>0</v>
      </c>
      <c r="BF50" s="19">
        <f>+[1]data!BF$50*[2]Africa!$I$14</f>
        <v>0</v>
      </c>
      <c r="BG50" s="19">
        <f>+[1]data!BG$50*[2]Africa!$I$14</f>
        <v>0</v>
      </c>
      <c r="BH50" s="19">
        <f>+[1]data!BH$50*[2]Africa!$I$14</f>
        <v>8.5000000000000006E-2</v>
      </c>
      <c r="BI50" s="19">
        <f>+[1]data!BI$50*[2]Africa!$I$14</f>
        <v>8.5000000000000006E-2</v>
      </c>
      <c r="BJ50" s="19">
        <f>+[1]data!BJ$50*[2]Africa!$I$14</f>
        <v>8.5000000000000006E-2</v>
      </c>
      <c r="BK50" s="19">
        <f>+[1]data!BK$50*[2]Africa!$I$14</f>
        <v>8.5000000000000006E-2</v>
      </c>
      <c r="BL50" s="19">
        <f>+[1]data!BL$50*[2]Africa!$I$14</f>
        <v>8.5000000000000006E-2</v>
      </c>
      <c r="BM50" s="19">
        <f>+[1]data!BM$50*[2]Africa!$I$14</f>
        <v>8.5000000000000006E-2</v>
      </c>
      <c r="BN50" s="19">
        <f>+[1]data!BN$50*[2]Africa!$I$14</f>
        <v>8.5000000000000006E-2</v>
      </c>
      <c r="BO50" s="19">
        <f>+[1]data!BO$50*[2]Africa!$I$14</f>
        <v>8.5000000000000006E-2</v>
      </c>
      <c r="BP50" s="19">
        <f>+[1]data!BP$50*[2]Africa!$I$14</f>
        <v>8.5000000000000006E-2</v>
      </c>
      <c r="BQ50" s="19">
        <f>+[1]data!BQ$50*[2]Africa!$I$14</f>
        <v>8.5000000000000006E-2</v>
      </c>
      <c r="BR50" s="19">
        <f>+[1]data!BR$50*[2]Africa!$I$14</f>
        <v>8.5000000000000006E-2</v>
      </c>
      <c r="BS50" s="19">
        <f>+[1]data!BS$50*[2]Africa!$I$14</f>
        <v>8.5000000000000006E-2</v>
      </c>
      <c r="BT50" s="19">
        <f>+[1]data!BT$50*[2]Africa!$I$14</f>
        <v>8.5000000000000006E-2</v>
      </c>
      <c r="BU50" s="19">
        <f>+[1]data!BU$50*[2]Africa!$I$14</f>
        <v>8.5000000000000006E-2</v>
      </c>
      <c r="BV50" s="19">
        <f>+[1]data!BV$50*[2]Africa!$I$14</f>
        <v>8.5000000000000006E-2</v>
      </c>
      <c r="BW50" s="19">
        <f>+[1]data!BW$50*[2]Africa!$I$14</f>
        <v>8.5000000000000006E-2</v>
      </c>
      <c r="BX50" s="19">
        <f>+[1]data!BX$50*[2]Africa!$I$14</f>
        <v>8.5000000000000006E-2</v>
      </c>
      <c r="BY50" s="19">
        <f>+[1]data!BY$50*[2]Africa!$I$14</f>
        <v>8.5000000000000006E-2</v>
      </c>
      <c r="BZ50" s="19">
        <f>+[1]data!BZ$50*[2]Africa!$I$14</f>
        <v>8.5000000000000006E-2</v>
      </c>
      <c r="CA50" s="19">
        <f>+[1]data!CA$50*[2]Africa!$I$14</f>
        <v>8.5000000000000006E-2</v>
      </c>
      <c r="CB50" s="19">
        <f>+[1]data!CB$50*[2]Africa!$I$14</f>
        <v>8.5000000000000006E-2</v>
      </c>
      <c r="CC50" s="19">
        <f>+[1]data!CC$50*[2]Africa!$I$14</f>
        <v>8.5000000000000006E-2</v>
      </c>
      <c r="CD50" s="30"/>
      <c r="CE50" s="45"/>
      <c r="CG50" s="17">
        <f>+D50/'[3]total numbers'!AW50</f>
        <v>0</v>
      </c>
      <c r="CH50" s="17">
        <f>+E50/'[3]total numbers'!AX50</f>
        <v>0</v>
      </c>
      <c r="CI50" s="17">
        <f>+F50/'[3]total numbers'!AY50</f>
        <v>0</v>
      </c>
      <c r="CJ50" s="17">
        <f>+G50/'[3]total numbers'!AZ50</f>
        <v>0</v>
      </c>
      <c r="CK50" s="17">
        <f>+H50/'[3]total numbers'!BA50</f>
        <v>0</v>
      </c>
      <c r="CL50" s="17">
        <f>+I50/'[3]total numbers'!BB50</f>
        <v>0</v>
      </c>
      <c r="CM50" s="17">
        <f>+J50/'[3]total numbers'!BC50</f>
        <v>0</v>
      </c>
      <c r="CN50" s="17">
        <f>+K50/'[3]total numbers'!BD50</f>
        <v>0</v>
      </c>
      <c r="CO50" s="17">
        <f>+L50/'[3]total numbers'!BE50</f>
        <v>0</v>
      </c>
      <c r="CP50" s="17">
        <f>+M50/'[3]total numbers'!BF50</f>
        <v>0</v>
      </c>
      <c r="CQ50" s="17">
        <f>+N50/'[3]total numbers'!BG50</f>
        <v>0</v>
      </c>
      <c r="CR50" s="17">
        <f>+O50/'[3]total numbers'!BH50</f>
        <v>0</v>
      </c>
      <c r="CS50" s="17">
        <f>+P50/'[3]total numbers'!BI50</f>
        <v>0</v>
      </c>
      <c r="CT50" s="17">
        <f>+Q50/'[3]total numbers'!BJ50</f>
        <v>0</v>
      </c>
      <c r="CU50" s="17">
        <f>+R50/'[3]total numbers'!BK50</f>
        <v>0</v>
      </c>
      <c r="CV50" s="17">
        <f>+S50/'[3]total numbers'!BL50</f>
        <v>0</v>
      </c>
      <c r="CW50" s="17">
        <f>+T50/'[3]total numbers'!BM50</f>
        <v>0</v>
      </c>
      <c r="CX50" s="17">
        <f>+U50/'[3]total numbers'!BN50</f>
        <v>0</v>
      </c>
      <c r="CY50" s="17">
        <f>+V50/'[3]total numbers'!BO50</f>
        <v>0</v>
      </c>
      <c r="CZ50" s="17">
        <f>+W50/'[3]total numbers'!BP50</f>
        <v>0</v>
      </c>
      <c r="DA50" s="17">
        <f>+X50/'[3]total numbers'!BQ50</f>
        <v>0</v>
      </c>
      <c r="DB50" s="17">
        <f>+Y50/'[3]total numbers'!BR50</f>
        <v>0</v>
      </c>
      <c r="DC50" s="17">
        <f>+Z50/'[3]total numbers'!BS50</f>
        <v>0</v>
      </c>
      <c r="DD50" s="17">
        <f>+AA50/'[3]total numbers'!BT50</f>
        <v>0</v>
      </c>
      <c r="DE50" s="17">
        <f>+AB50/'[3]total numbers'!BU50</f>
        <v>0</v>
      </c>
      <c r="DF50" s="17">
        <f>+AC50/'[3]total numbers'!BV50</f>
        <v>0</v>
      </c>
      <c r="DG50" s="17">
        <f>+AD50/'[3]total numbers'!BW50</f>
        <v>0</v>
      </c>
      <c r="DH50" s="17">
        <f>+AE50/'[3]total numbers'!BX50</f>
        <v>0</v>
      </c>
      <c r="DI50" s="17">
        <f>+AF50/'[3]total numbers'!BY50</f>
        <v>0</v>
      </c>
      <c r="DJ50" s="17">
        <f>+AG50/'[3]total numbers'!BZ50</f>
        <v>0</v>
      </c>
      <c r="DK50" s="17">
        <f>+AH50/'[3]total numbers'!CA50</f>
        <v>0</v>
      </c>
      <c r="DL50" s="17">
        <f>+AI50/'[3]total numbers'!CB50</f>
        <v>0</v>
      </c>
      <c r="DM50" s="17">
        <f>+AJ50/'[3]total numbers'!CC50</f>
        <v>0</v>
      </c>
      <c r="DN50" s="17">
        <f>+AK50/'[3]total numbers'!CD50</f>
        <v>0</v>
      </c>
      <c r="DO50" s="17">
        <f>+AL50/'[3]total numbers'!CE50</f>
        <v>0</v>
      </c>
      <c r="DP50" s="17">
        <f>+AM50/'[3]total numbers'!CF50</f>
        <v>0</v>
      </c>
      <c r="DQ50" s="17">
        <f>+AN50/'[3]total numbers'!CG50</f>
        <v>0</v>
      </c>
      <c r="DR50" s="17">
        <f>+AO50/'[3]total numbers'!CH50</f>
        <v>0</v>
      </c>
      <c r="DS50" s="17">
        <f>+AP50/'[3]total numbers'!CI50</f>
        <v>0</v>
      </c>
      <c r="DT50" s="17">
        <f>+AQ50/'[3]total numbers'!CJ50</f>
        <v>0</v>
      </c>
      <c r="DU50" s="17">
        <f>+AR50/'[3]total numbers'!CK50</f>
        <v>0</v>
      </c>
      <c r="DV50" s="17">
        <f>+AS50/'[3]total numbers'!CL50</f>
        <v>0</v>
      </c>
      <c r="DW50" s="17">
        <f>+AT50/'[3]total numbers'!CM50</f>
        <v>0</v>
      </c>
      <c r="DX50" s="17">
        <f>+AU50/'[3]total numbers'!CN50</f>
        <v>0</v>
      </c>
      <c r="DY50" s="17">
        <f>+AV50/'[3]total numbers'!CO50</f>
        <v>0</v>
      </c>
      <c r="DZ50" s="17">
        <f>+AW50/'[3]total numbers'!CP50</f>
        <v>0</v>
      </c>
      <c r="EA50" s="17">
        <f>+AX50/'[3]total numbers'!CQ50</f>
        <v>0</v>
      </c>
      <c r="EB50" s="17">
        <f>+AY50/'[3]total numbers'!CR50</f>
        <v>0</v>
      </c>
      <c r="EC50" s="17">
        <f>+AZ50/'[3]total numbers'!CS50</f>
        <v>0</v>
      </c>
      <c r="ED50" s="17">
        <f>+BA50/'[3]total numbers'!CT50</f>
        <v>0</v>
      </c>
      <c r="EE50" s="17">
        <f>+BB50/'[3]total numbers'!CU50</f>
        <v>0</v>
      </c>
      <c r="EF50" s="17">
        <f>+BC50/'[3]total numbers'!CV50</f>
        <v>0</v>
      </c>
      <c r="EG50" s="17">
        <f>+BD50/'[3]total numbers'!CW50</f>
        <v>0</v>
      </c>
      <c r="EH50" s="17">
        <f>+BE50/'[3]total numbers'!CX50</f>
        <v>0</v>
      </c>
      <c r="EI50" s="17">
        <f>+BF50/'[3]total numbers'!CY50</f>
        <v>0</v>
      </c>
      <c r="EJ50" s="17">
        <f>+BG50/'[3]total numbers'!CZ50</f>
        <v>0</v>
      </c>
      <c r="EK50" s="17">
        <f>+BH50/'[3]total numbers'!DA50</f>
        <v>1.574234412764263E-4</v>
      </c>
      <c r="EL50" s="17">
        <f>+BI50/'[3]total numbers'!DB50</f>
        <v>1.5398634412868188E-4</v>
      </c>
      <c r="EM50" s="17">
        <f>+BJ50/'[3]total numbers'!DC50</f>
        <v>1.506429796826927E-4</v>
      </c>
      <c r="EN50" s="17">
        <f>+BK50/'[3]total numbers'!DD50</f>
        <v>1.4738751298310593E-4</v>
      </c>
      <c r="EO50" s="17">
        <f>+BL50/'[3]total numbers'!DE50</f>
        <v>1.441921929257614E-4</v>
      </c>
      <c r="EP50" s="17">
        <f>+BM50/'[3]total numbers'!DF50</f>
        <v>1.410289806259364E-4</v>
      </c>
      <c r="EQ50" s="17">
        <f>+BN50/'[3]total numbers'!DG50</f>
        <v>1.3788337661789921E-4</v>
      </c>
      <c r="ER50" s="17">
        <f>+BO50/'[3]total numbers'!DH50</f>
        <v>1.3475657413910367E-4</v>
      </c>
      <c r="ES50" s="17">
        <f>+BP50/'[3]total numbers'!DI50</f>
        <v>1.3166720108060047E-4</v>
      </c>
      <c r="ET50" s="17">
        <f>+BQ50/'[3]total numbers'!DJ50</f>
        <v>1.2864695189966144E-4</v>
      </c>
      <c r="EU50" s="17">
        <f>+BR50/'[3]total numbers'!DK50</f>
        <v>1.2573294913288644E-4</v>
      </c>
      <c r="EV50" s="17">
        <f>+BS50/'[3]total numbers'!DL50</f>
        <v>1.2294767780765488E-4</v>
      </c>
      <c r="EW50" s="17">
        <f>+BT50/'[3]total numbers'!DM50</f>
        <v>1.2029062214309774E-4</v>
      </c>
      <c r="EX50" s="17">
        <f>+BU50/'[3]total numbers'!DN50</f>
        <v>1.1775332202901444E-4</v>
      </c>
      <c r="EY50" s="17">
        <f>+BV50/'[3]total numbers'!DO50</f>
        <v>1.1533477614876829E-4</v>
      </c>
      <c r="EZ50" s="17">
        <f>+BW50/'[3]total numbers'!DP50</f>
        <v>1.130329670621934E-4</v>
      </c>
      <c r="FA50" s="17">
        <f>+BX50/'[3]total numbers'!DQ50</f>
        <v>1.1084537201010912E-4</v>
      </c>
      <c r="FB50" s="17">
        <f>+BY50/'[3]total numbers'!DR50</f>
        <v>1.0876672608315665E-4</v>
      </c>
      <c r="FC50" s="17">
        <f>+BZ50/'[3]total numbers'!DS50</f>
        <v>1.0679196924391286E-4</v>
      </c>
      <c r="FD50" s="17">
        <f>+CA50/'[3]total numbers'!DT50</f>
        <v>1.0491146089826428E-4</v>
      </c>
      <c r="FE50" s="17">
        <f>+CB50/'[3]total numbers'!DU50</f>
        <v>1.0311479466811595E-4</v>
      </c>
      <c r="FF50" s="17">
        <f>+CC50/'[3]total numbers'!DV50</f>
        <v>1.0139447221195025E-4</v>
      </c>
      <c r="FH50" s="52">
        <f t="shared" si="1"/>
        <v>-10000</v>
      </c>
      <c r="FI50" s="52">
        <f t="shared" si="2"/>
        <v>1960</v>
      </c>
      <c r="FJ50" s="66">
        <v>0.5</v>
      </c>
      <c r="FK50" s="59">
        <f t="shared" si="3"/>
        <v>0</v>
      </c>
      <c r="FL50" s="52">
        <f t="shared" si="4"/>
        <v>0</v>
      </c>
      <c r="FM50" s="65">
        <f t="shared" si="7"/>
        <v>0.33333333333333331</v>
      </c>
      <c r="FN50" s="59">
        <f t="shared" si="5"/>
        <v>-2.320794416806389E-2</v>
      </c>
      <c r="FP50" s="6">
        <v>9</v>
      </c>
      <c r="FQ50" s="6" t="s">
        <v>350</v>
      </c>
      <c r="GF50" s="20" t="e">
        <f t="shared" si="6"/>
        <v>#DIV/0!</v>
      </c>
    </row>
    <row r="51" spans="1:188" x14ac:dyDescent="0.2">
      <c r="A51" s="8">
        <v>9</v>
      </c>
      <c r="B51" s="14">
        <v>175</v>
      </c>
      <c r="C51" s="87" t="s">
        <v>455</v>
      </c>
      <c r="D51" s="20">
        <v>0</v>
      </c>
      <c r="E51" s="20">
        <v>0</v>
      </c>
      <c r="F51" s="20">
        <v>0</v>
      </c>
      <c r="G51" s="20">
        <v>0</v>
      </c>
      <c r="H51" s="20">
        <v>0</v>
      </c>
      <c r="I51" s="20">
        <v>0</v>
      </c>
      <c r="J51" s="11">
        <v>0</v>
      </c>
      <c r="K51" s="11">
        <v>0</v>
      </c>
      <c r="L51" s="11">
        <v>0</v>
      </c>
      <c r="M51" s="11">
        <v>0</v>
      </c>
      <c r="N51" s="11">
        <f>+[1]data!N$50*[2]Africa!$I$14</f>
        <v>0</v>
      </c>
      <c r="O51" s="11">
        <f>+[1]data!O$50*[2]Africa!$I$14</f>
        <v>0</v>
      </c>
      <c r="P51" s="11">
        <f>+[1]data!P$50*[2]Africa!$I$14</f>
        <v>0</v>
      </c>
      <c r="Q51" s="11">
        <f>+[1]data!Q$50*[2]Africa!$I$14</f>
        <v>0</v>
      </c>
      <c r="R51" s="11">
        <f>+[1]data!R$50*[2]Africa!$I$14</f>
        <v>0</v>
      </c>
      <c r="S51" s="11">
        <f>+[1]data!S$50*[2]Africa!$I$14</f>
        <v>0</v>
      </c>
      <c r="T51" s="11">
        <f>+[1]data!T$50*[2]Africa!$I$14</f>
        <v>0</v>
      </c>
      <c r="U51" s="11">
        <f>+[1]data!U$50*[2]Africa!$I$14</f>
        <v>0</v>
      </c>
      <c r="V51" s="11">
        <f>+[1]data!V$50*[2]Africa!$I$14</f>
        <v>0</v>
      </c>
      <c r="W51" s="11">
        <f>+[1]data!W$50*[2]Africa!$I$14</f>
        <v>0</v>
      </c>
      <c r="X51" s="11">
        <f>+[1]data!X$50*[2]Africa!$I$14</f>
        <v>0</v>
      </c>
      <c r="Y51" s="11">
        <f>+[1]data!Y$50*[2]Africa!$I$14</f>
        <v>0</v>
      </c>
      <c r="Z51" s="11">
        <f>+[1]data!Z$50*[2]Africa!$I$14</f>
        <v>0</v>
      </c>
      <c r="AA51" s="11">
        <f>+[1]data!AA$50*[2]Africa!$I$14</f>
        <v>0</v>
      </c>
      <c r="AB51" s="11">
        <f>+[1]data!AB$50*[2]Africa!$I$14</f>
        <v>0</v>
      </c>
      <c r="AC51" s="11">
        <f>+[1]data!AC$50*[2]Africa!$I$14</f>
        <v>0</v>
      </c>
      <c r="AD51" s="11">
        <f>+[1]data!AD$50*[2]Africa!$I$14</f>
        <v>0</v>
      </c>
      <c r="AE51" s="107">
        <f>+[1]data!AE$50*[2]Africa!$I$14</f>
        <v>0</v>
      </c>
      <c r="AF51" s="11">
        <f>+[1]data!AF$50*[2]Africa!$I$14</f>
        <v>0</v>
      </c>
      <c r="AG51" s="11">
        <f>+[1]data!AG$50*[2]Africa!$I$14</f>
        <v>0</v>
      </c>
      <c r="AH51" s="11">
        <f>+[1]data!AH$50*[2]Africa!$I$14</f>
        <v>0</v>
      </c>
      <c r="AI51" s="11">
        <f>+[1]data!AI$50*[2]Africa!$I$14</f>
        <v>0</v>
      </c>
      <c r="AJ51" s="11">
        <f>+[1]data!AJ$50*[2]Africa!$I$14</f>
        <v>0</v>
      </c>
      <c r="AK51" s="11">
        <f>+[1]data!AK$50*[2]Africa!$I$14</f>
        <v>0</v>
      </c>
      <c r="AL51" s="11">
        <f>+[1]data!AL$50*[2]Africa!$I$14</f>
        <v>0</v>
      </c>
      <c r="AM51" s="11">
        <f>+[1]data!AM$50*[2]Africa!$I$14</f>
        <v>0</v>
      </c>
      <c r="AN51" s="11">
        <f>+[1]data!AN$50*[2]Africa!$I$14</f>
        <v>0</v>
      </c>
      <c r="AO51" s="107">
        <f>+[1]data!AO$50*[2]Africa!$I$14</f>
        <v>0</v>
      </c>
      <c r="AP51" s="11">
        <f>+[1]data!AP$50*[2]Africa!$I$14</f>
        <v>0</v>
      </c>
      <c r="AQ51" s="11">
        <f>+[1]data!AQ$50*[2]Africa!$I$14</f>
        <v>0</v>
      </c>
      <c r="AR51" s="11">
        <f>+[1]data!AR$50*[2]Africa!$I$14</f>
        <v>0</v>
      </c>
      <c r="AS51" s="11">
        <f>+[1]data!AS$50*[2]Africa!$I$14</f>
        <v>0</v>
      </c>
      <c r="AT51" s="11">
        <f>+[1]data!AT$50*[2]Africa!$I$14</f>
        <v>0</v>
      </c>
      <c r="AU51" s="11">
        <f>+[1]data!AU$50*[2]Africa!$I$14</f>
        <v>0</v>
      </c>
      <c r="AV51" s="11">
        <f>+[1]data!AV$50*[2]Africa!$I$14</f>
        <v>0</v>
      </c>
      <c r="AW51" s="11">
        <f>+[1]data!AW$50*[2]Africa!$I$14</f>
        <v>0</v>
      </c>
      <c r="AX51" s="11">
        <f>+[1]data!AX$50*[2]Africa!$I$14</f>
        <v>0</v>
      </c>
      <c r="AY51" s="107">
        <f>+[1]data!AY$50*[2]Africa!$I$14</f>
        <v>0</v>
      </c>
      <c r="AZ51" s="11">
        <f>+[1]data!AZ$50*[2]Africa!$I$14</f>
        <v>0</v>
      </c>
      <c r="BA51" s="11">
        <f>+[1]data!BA$50*[2]Africa!$I$14</f>
        <v>0</v>
      </c>
      <c r="BB51" s="11">
        <f>+[1]data!BB$50*[2]Africa!$I$14</f>
        <v>0</v>
      </c>
      <c r="BC51" s="11">
        <f>+[1]data!BC$50*[2]Africa!$I$14</f>
        <v>0</v>
      </c>
      <c r="BD51" s="11">
        <f>+[1]data!BD$50*[2]Africa!$I$14</f>
        <v>0</v>
      </c>
      <c r="BE51" s="19">
        <f>+[1]data!BE$50*[2]Africa!$I$14</f>
        <v>0</v>
      </c>
      <c r="BF51" s="19">
        <f>+[1]data!BF$50*[2]Africa!$I$14</f>
        <v>0</v>
      </c>
      <c r="BG51" s="19">
        <f>+[1]data!BG$50*[2]Africa!$I$14</f>
        <v>0</v>
      </c>
      <c r="BH51" s="19">
        <f>+[1]data!BH$50*[2]Africa!$I$14</f>
        <v>8.5000000000000006E-2</v>
      </c>
      <c r="BI51" s="19">
        <f>+[1]data!BI$50*[2]Africa!$I$14</f>
        <v>8.5000000000000006E-2</v>
      </c>
      <c r="BJ51" s="19">
        <f>+[1]data!BJ$50*[2]Africa!$I$14</f>
        <v>8.5000000000000006E-2</v>
      </c>
      <c r="BK51" s="19">
        <f>+[1]data!BK$50*[2]Africa!$I$14</f>
        <v>8.5000000000000006E-2</v>
      </c>
      <c r="BL51" s="19">
        <f>+[1]data!BL$50*[2]Africa!$I$14</f>
        <v>8.5000000000000006E-2</v>
      </c>
      <c r="BM51" s="19">
        <f>+[1]data!BM$50*[2]Africa!$I$14</f>
        <v>8.5000000000000006E-2</v>
      </c>
      <c r="BN51" s="19">
        <f>+[1]data!BN$50*[2]Africa!$I$14</f>
        <v>8.5000000000000006E-2</v>
      </c>
      <c r="BO51" s="19">
        <f>+[1]data!BO$50*[2]Africa!$I$14</f>
        <v>8.5000000000000006E-2</v>
      </c>
      <c r="BP51" s="19">
        <f>+[1]data!BP$50*[2]Africa!$I$14</f>
        <v>8.5000000000000006E-2</v>
      </c>
      <c r="BQ51" s="19">
        <f>+[1]data!BQ$50*[2]Africa!$I$14</f>
        <v>8.5000000000000006E-2</v>
      </c>
      <c r="BR51" s="19">
        <f>+[1]data!BR$50*[2]Africa!$I$14</f>
        <v>8.5000000000000006E-2</v>
      </c>
      <c r="BS51" s="19">
        <f>+[1]data!BS$50*[2]Africa!$I$14</f>
        <v>8.5000000000000006E-2</v>
      </c>
      <c r="BT51" s="19">
        <f>+[1]data!BT$50*[2]Africa!$I$14</f>
        <v>8.5000000000000006E-2</v>
      </c>
      <c r="BU51" s="19">
        <f>+[1]data!BU$50*[2]Africa!$I$14</f>
        <v>8.5000000000000006E-2</v>
      </c>
      <c r="BV51" s="19">
        <f>+[1]data!BV$50*[2]Africa!$I$14</f>
        <v>8.5000000000000006E-2</v>
      </c>
      <c r="BW51" s="19">
        <f>+[1]data!BW$50*[2]Africa!$I$14</f>
        <v>8.5000000000000006E-2</v>
      </c>
      <c r="BX51" s="19">
        <f>+[1]data!BX$50*[2]Africa!$I$14</f>
        <v>8.5000000000000006E-2</v>
      </c>
      <c r="BY51" s="19">
        <f>+[1]data!BY$50*[2]Africa!$I$14</f>
        <v>8.5000000000000006E-2</v>
      </c>
      <c r="BZ51" s="19">
        <f>+[1]data!BZ$50*[2]Africa!$I$14</f>
        <v>8.5000000000000006E-2</v>
      </c>
      <c r="CA51" s="19">
        <f>+[1]data!CA$50*[2]Africa!$I$14</f>
        <v>8.5000000000000006E-2</v>
      </c>
      <c r="CB51" s="19">
        <f>+[1]data!CB$50*[2]Africa!$I$14</f>
        <v>8.5000000000000006E-2</v>
      </c>
      <c r="CC51" s="19">
        <f>+[1]data!CC$50*[2]Africa!$I$14</f>
        <v>8.5000000000000006E-2</v>
      </c>
      <c r="CD51" s="30"/>
      <c r="CE51" s="45"/>
      <c r="CG51" s="17">
        <v>0</v>
      </c>
      <c r="CH51" s="17">
        <v>0</v>
      </c>
      <c r="CI51" s="17">
        <v>0</v>
      </c>
      <c r="CJ51" s="17">
        <v>0</v>
      </c>
      <c r="CK51" s="17">
        <v>0</v>
      </c>
      <c r="CL51" s="17">
        <v>0</v>
      </c>
      <c r="CM51" s="17">
        <v>0</v>
      </c>
      <c r="CN51" s="17">
        <v>0</v>
      </c>
      <c r="CO51" s="17">
        <v>0</v>
      </c>
      <c r="CP51" s="17">
        <v>0</v>
      </c>
      <c r="CQ51" s="17">
        <v>0</v>
      </c>
      <c r="CR51" s="17">
        <v>0</v>
      </c>
      <c r="CS51" s="17">
        <v>0</v>
      </c>
      <c r="CT51" s="17">
        <v>0</v>
      </c>
      <c r="CU51" s="17">
        <v>0</v>
      </c>
      <c r="CV51" s="17">
        <v>0</v>
      </c>
      <c r="CW51" s="17">
        <v>0</v>
      </c>
      <c r="CX51" s="17">
        <v>0</v>
      </c>
      <c r="CY51" s="17">
        <v>0</v>
      </c>
      <c r="CZ51" s="17">
        <v>0</v>
      </c>
      <c r="DA51" s="17">
        <v>0</v>
      </c>
      <c r="DB51" s="17">
        <v>0</v>
      </c>
      <c r="DC51" s="17">
        <v>0</v>
      </c>
      <c r="DD51" s="17">
        <v>0</v>
      </c>
      <c r="DE51" s="17">
        <v>0</v>
      </c>
      <c r="DF51" s="17">
        <v>0</v>
      </c>
      <c r="DG51" s="17">
        <v>0</v>
      </c>
      <c r="DH51" s="17">
        <v>0</v>
      </c>
      <c r="DI51" s="17">
        <v>0</v>
      </c>
      <c r="DJ51" s="17">
        <v>0</v>
      </c>
      <c r="DK51" s="17">
        <v>0</v>
      </c>
      <c r="DL51" s="17">
        <v>0</v>
      </c>
      <c r="DM51" s="17">
        <v>0</v>
      </c>
      <c r="DN51" s="17">
        <v>0</v>
      </c>
      <c r="DO51" s="17">
        <v>0</v>
      </c>
      <c r="DP51" s="17">
        <v>0</v>
      </c>
      <c r="DQ51" s="17">
        <v>0</v>
      </c>
      <c r="DR51" s="17">
        <v>0</v>
      </c>
      <c r="DS51" s="17">
        <v>0</v>
      </c>
      <c r="DT51" s="17">
        <v>0</v>
      </c>
      <c r="DU51" s="17">
        <v>0</v>
      </c>
      <c r="DV51" s="17">
        <v>0</v>
      </c>
      <c r="DW51" s="17">
        <v>0</v>
      </c>
      <c r="DX51" s="17">
        <v>0</v>
      </c>
      <c r="DY51" s="17">
        <v>0</v>
      </c>
      <c r="DZ51" s="17">
        <v>0</v>
      </c>
      <c r="EA51" s="17">
        <v>0</v>
      </c>
      <c r="EB51" s="17">
        <v>0</v>
      </c>
      <c r="EC51" s="17">
        <v>0</v>
      </c>
      <c r="ED51" s="17">
        <v>0</v>
      </c>
      <c r="EE51" s="17">
        <v>0</v>
      </c>
      <c r="EF51" s="17">
        <v>0</v>
      </c>
      <c r="EG51" s="17">
        <v>0</v>
      </c>
      <c r="EH51" s="17">
        <v>0</v>
      </c>
      <c r="EI51" s="17">
        <v>0</v>
      </c>
      <c r="EJ51" s="17">
        <v>0</v>
      </c>
      <c r="EK51" s="17">
        <v>0</v>
      </c>
      <c r="EL51" s="17">
        <v>0</v>
      </c>
      <c r="EM51" s="17">
        <v>0</v>
      </c>
      <c r="EN51" s="17">
        <v>0</v>
      </c>
      <c r="EO51" s="17">
        <v>0</v>
      </c>
      <c r="EP51" s="17">
        <v>0</v>
      </c>
      <c r="EQ51" s="17">
        <v>0</v>
      </c>
      <c r="ER51" s="17">
        <v>0</v>
      </c>
      <c r="ES51" s="17">
        <v>0</v>
      </c>
      <c r="ET51" s="17">
        <v>0</v>
      </c>
      <c r="EU51" s="17">
        <v>0</v>
      </c>
      <c r="EV51" s="17">
        <v>0</v>
      </c>
      <c r="EW51" s="17">
        <v>0</v>
      </c>
      <c r="EX51" s="17">
        <v>0</v>
      </c>
      <c r="EY51" s="17">
        <v>0</v>
      </c>
      <c r="EZ51" s="17">
        <v>0</v>
      </c>
      <c r="FA51" s="17">
        <v>0</v>
      </c>
      <c r="FB51" s="17">
        <v>0</v>
      </c>
      <c r="FC51" s="17">
        <v>0</v>
      </c>
      <c r="FD51" s="17">
        <v>0</v>
      </c>
      <c r="FE51" s="17">
        <v>0</v>
      </c>
      <c r="FF51" s="17">
        <v>0</v>
      </c>
      <c r="FH51" s="52"/>
      <c r="FI51" s="52"/>
      <c r="FJ51" s="66"/>
      <c r="FK51" s="59"/>
      <c r="FL51" s="52"/>
      <c r="FM51" s="65"/>
      <c r="FN51" s="59"/>
      <c r="GF51" s="20"/>
    </row>
    <row r="52" spans="1:188" x14ac:dyDescent="0.2">
      <c r="A52" s="8">
        <v>8</v>
      </c>
      <c r="B52" s="14">
        <v>178</v>
      </c>
      <c r="C52" s="87" t="s">
        <v>91</v>
      </c>
      <c r="D52" s="20">
        <v>0</v>
      </c>
      <c r="E52" s="20">
        <v>0</v>
      </c>
      <c r="F52" s="20">
        <v>0</v>
      </c>
      <c r="G52" s="20">
        <v>0</v>
      </c>
      <c r="H52" s="20">
        <v>0</v>
      </c>
      <c r="I52" s="20">
        <v>0</v>
      </c>
      <c r="J52" s="11">
        <v>0</v>
      </c>
      <c r="K52" s="11">
        <v>0</v>
      </c>
      <c r="L52" s="11">
        <v>0</v>
      </c>
      <c r="M52" s="11">
        <v>0</v>
      </c>
      <c r="N52" s="11">
        <f>+[1]data!N$52*[2]Africa!$I$15</f>
        <v>0</v>
      </c>
      <c r="O52" s="11">
        <f>+[1]data!O$52*[2]Africa!$I$15</f>
        <v>0</v>
      </c>
      <c r="P52" s="11">
        <f>+[1]data!P$52*[2]Africa!$I$15</f>
        <v>0</v>
      </c>
      <c r="Q52" s="11">
        <f>+[1]data!Q$52*[2]Africa!$I$15</f>
        <v>0</v>
      </c>
      <c r="R52" s="11">
        <f>+[1]data!R$52*[2]Africa!$I$15</f>
        <v>0</v>
      </c>
      <c r="S52" s="11">
        <f>+[1]data!S$52*[2]Africa!$I$15</f>
        <v>0</v>
      </c>
      <c r="T52" s="11">
        <f>+[1]data!T$52*[2]Africa!$I$15</f>
        <v>0</v>
      </c>
      <c r="U52" s="11">
        <f>+[1]data!U$52*[2]Africa!$I$15</f>
        <v>0</v>
      </c>
      <c r="V52" s="11">
        <f>+[1]data!V$52*[2]Africa!$I$15</f>
        <v>0</v>
      </c>
      <c r="W52" s="11">
        <f>+[1]data!W$52*[2]Africa!$I$15</f>
        <v>0</v>
      </c>
      <c r="X52" s="11">
        <f>+[1]data!X$52*[2]Africa!$I$15</f>
        <v>0</v>
      </c>
      <c r="Y52" s="11">
        <f>+[1]data!Y$52*[2]Africa!$I$15</f>
        <v>0</v>
      </c>
      <c r="Z52" s="11">
        <f>+[1]data!Z$52*[2]Africa!$I$15</f>
        <v>0</v>
      </c>
      <c r="AA52" s="11">
        <f>+[1]data!AA$52*[2]Africa!$I$15</f>
        <v>0</v>
      </c>
      <c r="AB52" s="11">
        <f>+[1]data!AB$52*[2]Africa!$I$15</f>
        <v>0</v>
      </c>
      <c r="AC52" s="11">
        <f>+[1]data!AC$52*[2]Africa!$I$15</f>
        <v>0</v>
      </c>
      <c r="AD52" s="11">
        <f>+[1]data!AD$52*[2]Africa!$I$15</f>
        <v>0</v>
      </c>
      <c r="AE52" s="107">
        <f>+[1]data!AE$52*[2]Africa!$I$15</f>
        <v>0</v>
      </c>
      <c r="AF52" s="11">
        <f>+[1]data!AF$52*[2]Africa!$I$15</f>
        <v>0</v>
      </c>
      <c r="AG52" s="11">
        <f>+[1]data!AG$52*[2]Africa!$I$15</f>
        <v>0</v>
      </c>
      <c r="AH52" s="11">
        <f>+[1]data!AH$52*[2]Africa!$I$15</f>
        <v>0</v>
      </c>
      <c r="AI52" s="11">
        <f>+[1]data!AI$52*[2]Africa!$I$15</f>
        <v>0</v>
      </c>
      <c r="AJ52" s="11">
        <f>+[1]data!AJ$52*[2]Africa!$I$15</f>
        <v>0</v>
      </c>
      <c r="AK52" s="11">
        <f>+[1]data!AK$52*[2]Africa!$I$15</f>
        <v>0</v>
      </c>
      <c r="AL52" s="11">
        <f>+[1]data!AL$52*[2]Africa!$I$15</f>
        <v>0</v>
      </c>
      <c r="AM52" s="11">
        <f>+[1]data!AM$52*[2]Africa!$I$15</f>
        <v>0</v>
      </c>
      <c r="AN52" s="11">
        <f>+[1]data!AN$52*[2]Africa!$I$15</f>
        <v>0</v>
      </c>
      <c r="AO52" s="107">
        <f>+[1]data!AO$52*[2]Africa!$I$15</f>
        <v>0</v>
      </c>
      <c r="AP52" s="11">
        <f>+[1]data!AP$52*[2]Africa!$I$15</f>
        <v>0</v>
      </c>
      <c r="AQ52" s="11">
        <f>+[1]data!AQ$52*[2]Africa!$I$15</f>
        <v>0</v>
      </c>
      <c r="AR52" s="11">
        <f>+[1]data!AR$52*[2]Africa!$I$15</f>
        <v>0</v>
      </c>
      <c r="AS52" s="11">
        <f>+[1]data!AS$52*[2]Africa!$I$15</f>
        <v>0</v>
      </c>
      <c r="AT52" s="11">
        <f>+[1]data!AT$52*[2]Africa!$I$15</f>
        <v>0</v>
      </c>
      <c r="AU52" s="11">
        <f>+[1]data!AU$52*[2]Africa!$I$15</f>
        <v>0</v>
      </c>
      <c r="AV52" s="11">
        <f>+[1]data!AV$52*[2]Africa!$I$15</f>
        <v>0</v>
      </c>
      <c r="AW52" s="11">
        <f>+[1]data!AW$52*[2]Africa!$I$15</f>
        <v>0</v>
      </c>
      <c r="AX52" s="11">
        <f>+[1]data!AX$52*[2]Africa!$I$15</f>
        <v>0</v>
      </c>
      <c r="AY52" s="107">
        <f>+[1]data!AY$52*[2]Africa!$I$15</f>
        <v>0</v>
      </c>
      <c r="AZ52" s="11">
        <f>+[1]data!AZ$52*[2]Africa!$I$15</f>
        <v>0</v>
      </c>
      <c r="BA52" s="11">
        <f>+[1]data!BA$52*[2]Africa!$I$15</f>
        <v>0</v>
      </c>
      <c r="BB52" s="11">
        <f>+[1]data!BB$52*[2]Africa!$I$15</f>
        <v>0</v>
      </c>
      <c r="BC52" s="11">
        <f>+[1]data!BC$52*[2]Africa!$I$15</f>
        <v>0</v>
      </c>
      <c r="BD52" s="11">
        <f>+[1]data!BD$52*[2]Africa!$I$15</f>
        <v>0</v>
      </c>
      <c r="BE52" s="19">
        <f>+[1]data!BE$52*[2]Africa!$I$15</f>
        <v>0</v>
      </c>
      <c r="BF52" s="19">
        <f>+[1]data!BF$52*[2]Africa!$I$15</f>
        <v>1</v>
      </c>
      <c r="BG52" s="19">
        <f>+[1]data!BG$52*[2]Africa!$I$15</f>
        <v>2</v>
      </c>
      <c r="BH52" s="19">
        <f>+[1]data!BH$52*[2]Africa!$I$15</f>
        <v>2</v>
      </c>
      <c r="BI52" s="19">
        <f>+[1]data!BI$52*[2]Africa!$I$15</f>
        <v>2</v>
      </c>
      <c r="BJ52" s="19">
        <f>+[1]data!BJ$52*[2]Africa!$I$15</f>
        <v>2</v>
      </c>
      <c r="BK52" s="19">
        <f>+[1]data!BK$52*[2]Africa!$I$15</f>
        <v>2</v>
      </c>
      <c r="BL52" s="19">
        <f>+[1]data!BL$52*[2]Africa!$I$15</f>
        <v>2</v>
      </c>
      <c r="BM52" s="19">
        <f>+[1]data!BM$52*[2]Africa!$I$15</f>
        <v>2</v>
      </c>
      <c r="BN52" s="19">
        <f>+[1]data!BN$52*[2]Africa!$I$15</f>
        <v>2</v>
      </c>
      <c r="BO52" s="19">
        <f>+[1]data!BO$52*[2]Africa!$I$15</f>
        <v>2</v>
      </c>
      <c r="BP52" s="19">
        <f>+[1]data!BP$52*[2]Africa!$I$15</f>
        <v>2</v>
      </c>
      <c r="BQ52" s="19">
        <f>+[1]data!BQ$52*[2]Africa!$I$15</f>
        <v>2</v>
      </c>
      <c r="BR52" s="19">
        <f>+[1]data!BR$52*[2]Africa!$I$15</f>
        <v>2</v>
      </c>
      <c r="BS52" s="19">
        <f>+[1]data!BS$52*[2]Africa!$I$15</f>
        <v>2</v>
      </c>
      <c r="BT52" s="19">
        <f>+[1]data!BT$52*[2]Africa!$I$15</f>
        <v>2</v>
      </c>
      <c r="BU52" s="19">
        <f>+[1]data!BU$52*[2]Africa!$I$15</f>
        <v>2</v>
      </c>
      <c r="BV52" s="19">
        <f>+[1]data!BV$52*[2]Africa!$I$15</f>
        <v>2</v>
      </c>
      <c r="BW52" s="19">
        <f>+[1]data!BW$52*[2]Africa!$I$15</f>
        <v>2</v>
      </c>
      <c r="BX52" s="19">
        <f>+[1]data!BX$52*[2]Africa!$I$15</f>
        <v>2</v>
      </c>
      <c r="BY52" s="19">
        <f>+[1]data!BY$52*[2]Africa!$I$15</f>
        <v>2</v>
      </c>
      <c r="BZ52" s="19">
        <f>+[1]data!BZ$52*[2]Africa!$I$15</f>
        <v>2</v>
      </c>
      <c r="CA52" s="19">
        <f>+[1]data!CA$52*[2]Africa!$I$15</f>
        <v>2</v>
      </c>
      <c r="CB52" s="19">
        <f>+[1]data!CB$52*[2]Africa!$I$15</f>
        <v>2</v>
      </c>
      <c r="CC52" s="19">
        <f>+[1]data!CC$52*[2]Africa!$I$15</f>
        <v>2</v>
      </c>
      <c r="CD52" s="30"/>
      <c r="CE52" s="45"/>
      <c r="CG52" s="17">
        <f>+D52/'[3]total numbers'!AW51</f>
        <v>0</v>
      </c>
      <c r="CH52" s="17">
        <f>+E52/'[3]total numbers'!AX51</f>
        <v>0</v>
      </c>
      <c r="CI52" s="17">
        <f>+F52/'[3]total numbers'!AY51</f>
        <v>0</v>
      </c>
      <c r="CJ52" s="17">
        <f>+G52/'[3]total numbers'!AZ51</f>
        <v>0</v>
      </c>
      <c r="CK52" s="17">
        <f>+H52/'[3]total numbers'!BA51</f>
        <v>0</v>
      </c>
      <c r="CL52" s="17">
        <f>+I52/'[3]total numbers'!BB51</f>
        <v>0</v>
      </c>
      <c r="CM52" s="17">
        <f>+J52/'[3]total numbers'!BC51</f>
        <v>0</v>
      </c>
      <c r="CN52" s="17">
        <f>+K52/'[3]total numbers'!BD51</f>
        <v>0</v>
      </c>
      <c r="CO52" s="17">
        <f>+L52/'[3]total numbers'!BE51</f>
        <v>0</v>
      </c>
      <c r="CP52" s="17">
        <f>+M52/'[3]total numbers'!BF51</f>
        <v>0</v>
      </c>
      <c r="CQ52" s="17">
        <f>+N52/'[3]total numbers'!BG51</f>
        <v>0</v>
      </c>
      <c r="CR52" s="17">
        <f>+O52/'[3]total numbers'!BH51</f>
        <v>0</v>
      </c>
      <c r="CS52" s="17">
        <f>+P52/'[3]total numbers'!BI51</f>
        <v>0</v>
      </c>
      <c r="CT52" s="17">
        <f>+Q52/'[3]total numbers'!BJ51</f>
        <v>0</v>
      </c>
      <c r="CU52" s="17">
        <f>+R52/'[3]total numbers'!BK51</f>
        <v>0</v>
      </c>
      <c r="CV52" s="17">
        <f>+S52/'[3]total numbers'!BL51</f>
        <v>0</v>
      </c>
      <c r="CW52" s="17">
        <f>+T52/'[3]total numbers'!BM51</f>
        <v>0</v>
      </c>
      <c r="CX52" s="17">
        <f>+U52/'[3]total numbers'!BN51</f>
        <v>0</v>
      </c>
      <c r="CY52" s="17">
        <f>+V52/'[3]total numbers'!BO51</f>
        <v>0</v>
      </c>
      <c r="CZ52" s="17">
        <f>+W52/'[3]total numbers'!BP51</f>
        <v>0</v>
      </c>
      <c r="DA52" s="17">
        <f>+X52/'[3]total numbers'!BQ51</f>
        <v>0</v>
      </c>
      <c r="DB52" s="17">
        <f>+Y52/'[3]total numbers'!BR51</f>
        <v>0</v>
      </c>
      <c r="DC52" s="17">
        <f>+Z52/'[3]total numbers'!BS51</f>
        <v>0</v>
      </c>
      <c r="DD52" s="17">
        <f>+AA52/'[3]total numbers'!BT51</f>
        <v>0</v>
      </c>
      <c r="DE52" s="17">
        <f>+AB52/'[3]total numbers'!BU51</f>
        <v>0</v>
      </c>
      <c r="DF52" s="17">
        <f>+AC52/'[3]total numbers'!BV51</f>
        <v>0</v>
      </c>
      <c r="DG52" s="17">
        <f>+AD52/'[3]total numbers'!BW51</f>
        <v>0</v>
      </c>
      <c r="DH52" s="17">
        <f>+AE52/'[3]total numbers'!BX51</f>
        <v>0</v>
      </c>
      <c r="DI52" s="17">
        <f>+AF52/'[3]total numbers'!BY51</f>
        <v>0</v>
      </c>
      <c r="DJ52" s="17">
        <f>+AG52/'[3]total numbers'!BZ51</f>
        <v>0</v>
      </c>
      <c r="DK52" s="17">
        <f>+AH52/'[3]total numbers'!CA51</f>
        <v>0</v>
      </c>
      <c r="DL52" s="17">
        <f>+AI52/'[3]total numbers'!CB51</f>
        <v>0</v>
      </c>
      <c r="DM52" s="17">
        <f>+AJ52/'[3]total numbers'!CC51</f>
        <v>0</v>
      </c>
      <c r="DN52" s="17">
        <f>+AK52/'[3]total numbers'!CD51</f>
        <v>0</v>
      </c>
      <c r="DO52" s="17">
        <f>+AL52/'[3]total numbers'!CE51</f>
        <v>0</v>
      </c>
      <c r="DP52" s="17">
        <f>+AM52/'[3]total numbers'!CF51</f>
        <v>0</v>
      </c>
      <c r="DQ52" s="17">
        <f>+AN52/'[3]total numbers'!CG51</f>
        <v>0</v>
      </c>
      <c r="DR52" s="17">
        <f>+AO52/'[3]total numbers'!CH51</f>
        <v>0</v>
      </c>
      <c r="DS52" s="17">
        <f>+AP52/'[3]total numbers'!CI51</f>
        <v>0</v>
      </c>
      <c r="DT52" s="17">
        <f>+AQ52/'[3]total numbers'!CJ51</f>
        <v>0</v>
      </c>
      <c r="DU52" s="17">
        <f>+AR52/'[3]total numbers'!CK51</f>
        <v>0</v>
      </c>
      <c r="DV52" s="17">
        <f>+AS52/'[3]total numbers'!CL51</f>
        <v>0</v>
      </c>
      <c r="DW52" s="17">
        <f>+AT52/'[3]total numbers'!CM51</f>
        <v>0</v>
      </c>
      <c r="DX52" s="17">
        <f>+AU52/'[3]total numbers'!CN51</f>
        <v>0</v>
      </c>
      <c r="DY52" s="17">
        <f>+AV52/'[3]total numbers'!CO51</f>
        <v>0</v>
      </c>
      <c r="DZ52" s="17">
        <f>+AW52/'[3]total numbers'!CP51</f>
        <v>0</v>
      </c>
      <c r="EA52" s="17">
        <f>+AX52/'[3]total numbers'!CQ51</f>
        <v>0</v>
      </c>
      <c r="EB52" s="17">
        <f>+AY52/'[3]total numbers'!CR51</f>
        <v>0</v>
      </c>
      <c r="EC52" s="17">
        <v>0</v>
      </c>
      <c r="ED52" s="17">
        <v>0</v>
      </c>
      <c r="EE52" s="17">
        <v>0</v>
      </c>
      <c r="EF52" s="17">
        <v>0</v>
      </c>
      <c r="EG52" s="17">
        <v>0</v>
      </c>
      <c r="EH52" s="17">
        <f>+BE52/'[3]total numbers'!CX51</f>
        <v>0</v>
      </c>
      <c r="EI52" s="17">
        <f>+BF52/'[3]total numbers'!CY51</f>
        <v>53.148596634855487</v>
      </c>
      <c r="EJ52" s="17">
        <f>+BG52/'[3]total numbers'!CZ51</f>
        <v>85.03775461576879</v>
      </c>
      <c r="EK52" s="17">
        <f>+BH52/'[3]total numbers'!DA51</f>
        <v>68.030203692615018</v>
      </c>
      <c r="EL52" s="17">
        <f>+BI52/'[3]total numbers'!DB51</f>
        <v>10</v>
      </c>
      <c r="EM52" s="17">
        <f>+BJ52/'[3]total numbers'!DC51</f>
        <v>10</v>
      </c>
      <c r="EN52" s="17">
        <f>+BK52/'[3]total numbers'!DD51</f>
        <v>10</v>
      </c>
      <c r="EO52" s="17">
        <f>+BL52/'[3]total numbers'!DE51</f>
        <v>10</v>
      </c>
      <c r="EP52" s="17">
        <f>+BM52/'[3]total numbers'!DF51</f>
        <v>10</v>
      </c>
      <c r="EQ52" s="17">
        <f>+BN52/'[3]total numbers'!DG51</f>
        <v>10</v>
      </c>
      <c r="ER52" s="17">
        <f>+BO52/'[3]total numbers'!DH51</f>
        <v>10</v>
      </c>
      <c r="ES52" s="17">
        <f>+BP52/'[3]total numbers'!DI51</f>
        <v>10</v>
      </c>
      <c r="ET52" s="17">
        <f>+BQ52/'[3]total numbers'!DJ51</f>
        <v>10</v>
      </c>
      <c r="EU52" s="17">
        <f>+BR52/'[3]total numbers'!DK51</f>
        <v>10</v>
      </c>
      <c r="EV52" s="17">
        <f>+BS52/'[3]total numbers'!DL51</f>
        <v>10.75268817204301</v>
      </c>
      <c r="EW52" s="17">
        <f>+BT52/'[3]total numbers'!DM51</f>
        <v>10.75268817204301</v>
      </c>
      <c r="EX52" s="17">
        <f>+BU52/'[3]total numbers'!DN51</f>
        <v>10.75268817204301</v>
      </c>
      <c r="EY52" s="17">
        <f>+BV52/'[3]total numbers'!DO51</f>
        <v>10.75268817204301</v>
      </c>
      <c r="EZ52" s="17">
        <f>+BW52/'[3]total numbers'!DP51</f>
        <v>10.75268817204301</v>
      </c>
      <c r="FA52" s="17">
        <f>+BX52/'[3]total numbers'!DQ51</f>
        <v>10.75268817204301</v>
      </c>
      <c r="FB52" s="17">
        <f>+BY52/'[3]total numbers'!DR51</f>
        <v>10.75268817204301</v>
      </c>
      <c r="FC52" s="17">
        <f>+BZ52/'[3]total numbers'!DS51</f>
        <v>10.75268817204301</v>
      </c>
      <c r="FD52" s="17">
        <f>+CA52/'[3]total numbers'!DT51</f>
        <v>10.75268817204301</v>
      </c>
      <c r="FE52" s="17">
        <f>+CB52/'[3]total numbers'!DU51</f>
        <v>10.75268817204301</v>
      </c>
      <c r="FF52" s="17">
        <f>+CC52/'[3]total numbers'!DV51</f>
        <v>10.75268817204301</v>
      </c>
      <c r="FH52" s="52">
        <f t="shared" si="1"/>
        <v>-10000</v>
      </c>
      <c r="FI52" s="52">
        <f t="shared" si="2"/>
        <v>1960</v>
      </c>
      <c r="FJ52" s="66">
        <v>0.5</v>
      </c>
      <c r="FK52" s="59">
        <f t="shared" si="3"/>
        <v>0</v>
      </c>
      <c r="FL52" s="52">
        <f t="shared" si="4"/>
        <v>0</v>
      </c>
      <c r="FM52" s="65">
        <f t="shared" si="7"/>
        <v>0.33333333333333331</v>
      </c>
      <c r="FN52" s="59">
        <f t="shared" si="5"/>
        <v>-2.320794416806389E-2</v>
      </c>
      <c r="FP52" s="6">
        <v>9</v>
      </c>
      <c r="FQ52" s="6" t="s">
        <v>350</v>
      </c>
      <c r="GF52" s="20" t="e">
        <f t="shared" si="6"/>
        <v>#DIV/0!</v>
      </c>
    </row>
    <row r="53" spans="1:188" x14ac:dyDescent="0.2">
      <c r="A53" s="8">
        <v>8</v>
      </c>
      <c r="B53" s="14">
        <v>180</v>
      </c>
      <c r="C53" s="87" t="s">
        <v>92</v>
      </c>
      <c r="D53" s="20">
        <v>0</v>
      </c>
      <c r="E53" s="20">
        <v>0</v>
      </c>
      <c r="F53" s="20">
        <v>0</v>
      </c>
      <c r="G53" s="20">
        <v>0</v>
      </c>
      <c r="H53" s="20">
        <v>0</v>
      </c>
      <c r="I53" s="20">
        <v>0</v>
      </c>
      <c r="J53" s="11">
        <v>0</v>
      </c>
      <c r="K53" s="11">
        <v>0</v>
      </c>
      <c r="L53" s="11">
        <v>0</v>
      </c>
      <c r="M53" s="11">
        <v>0</v>
      </c>
      <c r="N53" s="11">
        <f>+[1]data!N$53*[2]Africa!$I$17</f>
        <v>0</v>
      </c>
      <c r="O53" s="11">
        <f>+[1]data!O$53*[2]Africa!$I$17</f>
        <v>0</v>
      </c>
      <c r="P53" s="11">
        <f>+[1]data!P$53*[2]Africa!$I$17</f>
        <v>0</v>
      </c>
      <c r="Q53" s="11">
        <f>+[1]data!Q$53*[2]Africa!$I$17</f>
        <v>0</v>
      </c>
      <c r="R53" s="11">
        <f>+[1]data!R$53*[2]Africa!$I$17</f>
        <v>0</v>
      </c>
      <c r="S53" s="11">
        <f>+[1]data!S$53*[2]Africa!$I$17</f>
        <v>0</v>
      </c>
      <c r="T53" s="11">
        <f>+[1]data!T$53*[2]Africa!$I$17</f>
        <v>0</v>
      </c>
      <c r="U53" s="11">
        <f>+[1]data!U$53*[2]Africa!$I$17</f>
        <v>0</v>
      </c>
      <c r="V53" s="11">
        <f>+[1]data!V$53*[2]Africa!$I$17</f>
        <v>0</v>
      </c>
      <c r="W53" s="11">
        <f>+[1]data!W$53*[2]Africa!$I$17</f>
        <v>0</v>
      </c>
      <c r="X53" s="11">
        <f>+[1]data!X$53*[2]Africa!$I$17</f>
        <v>0</v>
      </c>
      <c r="Y53" s="11">
        <f>+[1]data!Y$53*[2]Africa!$I$17</f>
        <v>0</v>
      </c>
      <c r="Z53" s="11">
        <f>+[1]data!Z$53*[2]Africa!$I$17</f>
        <v>0</v>
      </c>
      <c r="AA53" s="11">
        <f>+[1]data!AA$53*[2]Africa!$I$17</f>
        <v>0</v>
      </c>
      <c r="AB53" s="11">
        <f>+[1]data!AB$53*[2]Africa!$I$17</f>
        <v>0</v>
      </c>
      <c r="AC53" s="11">
        <f>+[1]data!AC$53*[2]Africa!$I$17</f>
        <v>0</v>
      </c>
      <c r="AD53" s="11">
        <f>+[1]data!AD$53*[2]Africa!$I$17</f>
        <v>0</v>
      </c>
      <c r="AE53" s="107">
        <f>+[1]data!AE$53*[2]Africa!$I$17</f>
        <v>0</v>
      </c>
      <c r="AF53" s="11">
        <f>+[1]data!AF$53*[2]Africa!$I$17</f>
        <v>0</v>
      </c>
      <c r="AG53" s="11">
        <f>+[1]data!AG$53*[2]Africa!$I$17</f>
        <v>0</v>
      </c>
      <c r="AH53" s="11">
        <f>+[1]data!AH$53*[2]Africa!$I$17</f>
        <v>0</v>
      </c>
      <c r="AI53" s="11">
        <f>+[1]data!AI$53*[2]Africa!$I$17</f>
        <v>0</v>
      </c>
      <c r="AJ53" s="11">
        <f>+[1]data!AJ$53*[2]Africa!$I$17</f>
        <v>0</v>
      </c>
      <c r="AK53" s="11">
        <f>+[1]data!AK$53*[2]Africa!$I$17</f>
        <v>0</v>
      </c>
      <c r="AL53" s="11">
        <f>+[1]data!AL$53*[2]Africa!$I$17</f>
        <v>0</v>
      </c>
      <c r="AM53" s="11">
        <f>+[1]data!AM$53*[2]Africa!$I$17</f>
        <v>0</v>
      </c>
      <c r="AN53" s="11">
        <f>+[1]data!AN$53*[2]Africa!$I$17</f>
        <v>0</v>
      </c>
      <c r="AO53" s="107">
        <f>+[1]data!AO$53*[2]Africa!$I$17</f>
        <v>0</v>
      </c>
      <c r="AP53" s="11">
        <f>+[1]data!AP$53*[2]Africa!$I$17</f>
        <v>0</v>
      </c>
      <c r="AQ53" s="11">
        <f>+[1]data!AQ$53*[2]Africa!$I$17</f>
        <v>0</v>
      </c>
      <c r="AR53" s="11">
        <f>+[1]data!AR$53*[2]Africa!$I$17</f>
        <v>0</v>
      </c>
      <c r="AS53" s="11">
        <f>+[1]data!AS$53*[2]Africa!$I$17</f>
        <v>0</v>
      </c>
      <c r="AT53" s="11">
        <f>+[1]data!AT$53*[2]Africa!$I$17</f>
        <v>0</v>
      </c>
      <c r="AU53" s="11">
        <f>+[1]data!AU$53*[2]Africa!$I$17</f>
        <v>0</v>
      </c>
      <c r="AV53" s="11">
        <f>+[1]data!AV$53*[2]Africa!$I$17</f>
        <v>0</v>
      </c>
      <c r="AW53" s="11">
        <f>+[1]data!AW$53*[2]Africa!$I$17</f>
        <v>0</v>
      </c>
      <c r="AX53" s="11">
        <f>+[1]data!AX$53*[2]Africa!$I$17</f>
        <v>0</v>
      </c>
      <c r="AY53" s="107">
        <f>+[1]data!AY$53*[2]Africa!$I$17</f>
        <v>0</v>
      </c>
      <c r="AZ53" s="11">
        <f>+[1]data!AZ$53*[2]Africa!$I$17</f>
        <v>0</v>
      </c>
      <c r="BA53" s="11">
        <f>+[1]data!BA$53*[2]Africa!$I$17</f>
        <v>0</v>
      </c>
      <c r="BB53" s="11">
        <f>+[1]data!BB$53*[2]Africa!$I$17</f>
        <v>0</v>
      </c>
      <c r="BC53" s="11">
        <f>+[1]data!BC$53*[2]Africa!$I$17</f>
        <v>0</v>
      </c>
      <c r="BD53" s="11">
        <f>+[1]data!BD$53*[2]Africa!$I$17</f>
        <v>0</v>
      </c>
      <c r="BE53" s="19">
        <f>+[1]data!BE$53*[2]Africa!$I$17</f>
        <v>0</v>
      </c>
      <c r="BF53" s="19">
        <f>+[1]data!BF$53*[2]Africa!$I$17</f>
        <v>0</v>
      </c>
      <c r="BG53" s="19">
        <f>+[1]data!BG$53*[2]Africa!$I$17</f>
        <v>4.5333333333333332</v>
      </c>
      <c r="BH53" s="19">
        <f>+[1]data!BH$53*[2]Africa!$I$17</f>
        <v>6.4761904761904763</v>
      </c>
      <c r="BI53" s="19">
        <f>+[1]data!BI$53*[2]Africa!$I$17</f>
        <v>7.1238095238095243</v>
      </c>
      <c r="BJ53" s="19">
        <f>+[1]data!BJ$53*[2]Africa!$I$17</f>
        <v>7.1238095238095243</v>
      </c>
      <c r="BK53" s="19">
        <f>+[1]data!BK$53*[2]Africa!$I$17</f>
        <v>7.1238095238095243</v>
      </c>
      <c r="BL53" s="19">
        <f>+[1]data!BL$53*[2]Africa!$I$17</f>
        <v>7.1238095238095243</v>
      </c>
      <c r="BM53" s="19">
        <f>+[1]data!BM$53*[2]Africa!$I$17</f>
        <v>7.1238095238095243</v>
      </c>
      <c r="BN53" s="19">
        <f>+[1]data!BN$53*[2]Africa!$I$17</f>
        <v>7.1238095238095243</v>
      </c>
      <c r="BO53" s="19">
        <f>+[1]data!BO$53*[2]Africa!$I$17</f>
        <v>7.1238095238095243</v>
      </c>
      <c r="BP53" s="19">
        <f>+[1]data!BP$53*[2]Africa!$I$17</f>
        <v>7.1238095238095243</v>
      </c>
      <c r="BQ53" s="19">
        <f>+[1]data!BQ$53*[2]Africa!$I$17</f>
        <v>7.1238095238095243</v>
      </c>
      <c r="BR53" s="19">
        <f>+[1]data!BR$53*[2]Africa!$I$17</f>
        <v>7.1238095238095243</v>
      </c>
      <c r="BS53" s="19">
        <f>+[1]data!BS$53*[2]Africa!$I$17</f>
        <v>7.1238095238095243</v>
      </c>
      <c r="BT53" s="19">
        <f>+[1]data!BT$53*[2]Africa!$I$17</f>
        <v>7.1238095238095243</v>
      </c>
      <c r="BU53" s="19">
        <f>+[1]data!BU$53*[2]Africa!$I$17</f>
        <v>7.1238095238095243</v>
      </c>
      <c r="BV53" s="19">
        <f>+[1]data!BV$53*[2]Africa!$I$17</f>
        <v>7.1238095238095243</v>
      </c>
      <c r="BW53" s="19">
        <f>+[1]data!BW$53*[2]Africa!$I$17</f>
        <v>7.1238095238095243</v>
      </c>
      <c r="BX53" s="19">
        <f>+[1]data!BX$53*[2]Africa!$I$17</f>
        <v>7.1238095238095243</v>
      </c>
      <c r="BY53" s="19">
        <f>+[1]data!BY$53*[2]Africa!$I$17</f>
        <v>7.1238095238095243</v>
      </c>
      <c r="BZ53" s="19">
        <f>+[1]data!BZ$53*[2]Africa!$I$17</f>
        <v>7.1238095238095243</v>
      </c>
      <c r="CA53" s="19">
        <f>+[1]data!CA$53*[2]Africa!$I$17</f>
        <v>7.1238095238095243</v>
      </c>
      <c r="CB53" s="19">
        <f>+[1]data!CB$53*[2]Africa!$I$17</f>
        <v>7.1238095238095243</v>
      </c>
      <c r="CC53" s="19">
        <f>+[1]data!CC$53*[2]Africa!$I$17</f>
        <v>7.1238095238095243</v>
      </c>
      <c r="CD53" s="30"/>
      <c r="CE53" s="45"/>
      <c r="CG53" s="17">
        <f>+D53/'[3]total numbers'!AW52</f>
        <v>0</v>
      </c>
      <c r="CH53" s="17">
        <f>+E53/'[3]total numbers'!AX52</f>
        <v>0</v>
      </c>
      <c r="CI53" s="17">
        <f>+F53/'[3]total numbers'!AY52</f>
        <v>0</v>
      </c>
      <c r="CJ53" s="17">
        <f>+G53/'[3]total numbers'!AZ52</f>
        <v>0</v>
      </c>
      <c r="CK53" s="17">
        <f>+H53/'[3]total numbers'!BA52</f>
        <v>0</v>
      </c>
      <c r="CL53" s="17">
        <f>+I53/'[3]total numbers'!BB52</f>
        <v>0</v>
      </c>
      <c r="CM53" s="17">
        <f>+J53/'[3]total numbers'!BC52</f>
        <v>0</v>
      </c>
      <c r="CN53" s="17">
        <f>+K53/'[3]total numbers'!BD52</f>
        <v>0</v>
      </c>
      <c r="CO53" s="17">
        <f>+L53/'[3]total numbers'!BE52</f>
        <v>0</v>
      </c>
      <c r="CP53" s="17">
        <f>+M53/'[3]total numbers'!BF52</f>
        <v>0</v>
      </c>
      <c r="CQ53" s="17">
        <f>+N53/'[3]total numbers'!BG52</f>
        <v>0</v>
      </c>
      <c r="CR53" s="17">
        <f>+O53/'[3]total numbers'!BH52</f>
        <v>0</v>
      </c>
      <c r="CS53" s="17">
        <f>+P53/'[3]total numbers'!BI52</f>
        <v>0</v>
      </c>
      <c r="CT53" s="17">
        <f>+Q53/'[3]total numbers'!BJ52</f>
        <v>0</v>
      </c>
      <c r="CU53" s="17">
        <f>+R53/'[3]total numbers'!BK52</f>
        <v>0</v>
      </c>
      <c r="CV53" s="17">
        <f>+S53/'[3]total numbers'!BL52</f>
        <v>0</v>
      </c>
      <c r="CW53" s="17">
        <f>+T53/'[3]total numbers'!BM52</f>
        <v>0</v>
      </c>
      <c r="CX53" s="17">
        <f>+U53/'[3]total numbers'!BN52</f>
        <v>0</v>
      </c>
      <c r="CY53" s="17">
        <f>+V53/'[3]total numbers'!BO52</f>
        <v>0</v>
      </c>
      <c r="CZ53" s="17">
        <f>+W53/'[3]total numbers'!BP52</f>
        <v>0</v>
      </c>
      <c r="DA53" s="17">
        <f>+X53/'[3]total numbers'!BQ52</f>
        <v>0</v>
      </c>
      <c r="DB53" s="17">
        <f>+Y53/'[3]total numbers'!BR52</f>
        <v>0</v>
      </c>
      <c r="DC53" s="17">
        <f>+Z53/'[3]total numbers'!BS52</f>
        <v>0</v>
      </c>
      <c r="DD53" s="17">
        <f>+AA53/'[3]total numbers'!BT52</f>
        <v>0</v>
      </c>
      <c r="DE53" s="17">
        <f>+AB53/'[3]total numbers'!BU52</f>
        <v>0</v>
      </c>
      <c r="DF53" s="17">
        <f>+AC53/'[3]total numbers'!BV52</f>
        <v>0</v>
      </c>
      <c r="DG53" s="17">
        <f>+AD53/'[3]total numbers'!BW52</f>
        <v>0</v>
      </c>
      <c r="DH53" s="17">
        <f>+AE53/'[3]total numbers'!BX52</f>
        <v>0</v>
      </c>
      <c r="DI53" s="17">
        <f>+AF53/'[3]total numbers'!BY52</f>
        <v>0</v>
      </c>
      <c r="DJ53" s="17">
        <f>+AG53/'[3]total numbers'!BZ52</f>
        <v>0</v>
      </c>
      <c r="DK53" s="17">
        <f>+AH53/'[3]total numbers'!CA52</f>
        <v>0</v>
      </c>
      <c r="DL53" s="17">
        <f>+AI53/'[3]total numbers'!CB52</f>
        <v>0</v>
      </c>
      <c r="DM53" s="17">
        <f>+AJ53/'[3]total numbers'!CC52</f>
        <v>0</v>
      </c>
      <c r="DN53" s="17">
        <f>+AK53/'[3]total numbers'!CD52</f>
        <v>0</v>
      </c>
      <c r="DO53" s="17">
        <f>+AL53/'[3]total numbers'!CE52</f>
        <v>0</v>
      </c>
      <c r="DP53" s="17">
        <f>+AM53/'[3]total numbers'!CF52</f>
        <v>0</v>
      </c>
      <c r="DQ53" s="17">
        <f>+AN53/'[3]total numbers'!CG52</f>
        <v>0</v>
      </c>
      <c r="DR53" s="17">
        <f>+AO53/'[3]total numbers'!CH52</f>
        <v>0</v>
      </c>
      <c r="DS53" s="17">
        <f>+AP53/'[3]total numbers'!CI52</f>
        <v>0</v>
      </c>
      <c r="DT53" s="17">
        <f>+AQ53/'[3]total numbers'!CJ52</f>
        <v>0</v>
      </c>
      <c r="DU53" s="17">
        <f>+AR53/'[3]total numbers'!CK52</f>
        <v>0</v>
      </c>
      <c r="DV53" s="17">
        <f>+AS53/'[3]total numbers'!CL52</f>
        <v>0</v>
      </c>
      <c r="DW53" s="17">
        <f>+AT53/'[3]total numbers'!CM52</f>
        <v>0</v>
      </c>
      <c r="DX53" s="17">
        <f>+AU53/'[3]total numbers'!CN52</f>
        <v>0</v>
      </c>
      <c r="DY53" s="17">
        <f>+AV53/'[3]total numbers'!CO52</f>
        <v>0</v>
      </c>
      <c r="DZ53" s="17">
        <f>+AW53/'[3]total numbers'!CP52</f>
        <v>0</v>
      </c>
      <c r="EA53" s="17">
        <f>+AX53/'[3]total numbers'!CQ52</f>
        <v>0</v>
      </c>
      <c r="EB53" s="17">
        <f>+AY53/'[3]total numbers'!CR52</f>
        <v>0</v>
      </c>
      <c r="EC53" s="17">
        <f>+AZ53/'[3]total numbers'!CS52</f>
        <v>0</v>
      </c>
      <c r="ED53" s="17">
        <f>+BA53/'[3]total numbers'!CT52</f>
        <v>0</v>
      </c>
      <c r="EE53" s="17">
        <f>+BB53/'[3]total numbers'!CU52</f>
        <v>0</v>
      </c>
      <c r="EF53" s="17">
        <f>+BC53/'[3]total numbers'!CV52</f>
        <v>0</v>
      </c>
      <c r="EG53" s="17">
        <f>+BD53/'[3]total numbers'!CW52</f>
        <v>0</v>
      </c>
      <c r="EH53" s="17">
        <f>+BE53/'[3]total numbers'!CX52</f>
        <v>0</v>
      </c>
      <c r="EI53" s="17">
        <f>+BF53/'[3]total numbers'!CY52</f>
        <v>0</v>
      </c>
      <c r="EJ53" s="17">
        <f>+BG53/'[3]total numbers'!CZ52</f>
        <v>1.5481981989673745E-3</v>
      </c>
      <c r="EK53" s="17">
        <f>+BH53/'[3]total numbers'!DA52</f>
        <v>2.1748391926299689E-3</v>
      </c>
      <c r="EL53" s="17">
        <f>+BI53/'[3]total numbers'!DB52</f>
        <v>2.3468261404053373E-3</v>
      </c>
      <c r="EM53" s="17">
        <f>+BJ53/'[3]total numbers'!DC52</f>
        <v>2.2955505356243668E-3</v>
      </c>
      <c r="EN53" s="17">
        <f>+BK53/'[3]total numbers'!DD52</f>
        <v>2.2404326263420547E-3</v>
      </c>
      <c r="EO53" s="17">
        <f>+BL53/'[3]total numbers'!DE52</f>
        <v>2.1847022968537557E-3</v>
      </c>
      <c r="EP53" s="17">
        <f>+BM53/'[3]total numbers'!DF52</f>
        <v>2.1322048838523437E-3</v>
      </c>
      <c r="EQ53" s="17">
        <f>+BN53/'[3]total numbers'!DG52</f>
        <v>2.0850251514521294E-3</v>
      </c>
      <c r="ER53" s="17">
        <f>+BO53/'[3]total numbers'!DH52</f>
        <v>2.0435049639822688E-3</v>
      </c>
      <c r="ES53" s="17">
        <f>+BP53/'[3]total numbers'!DI52</f>
        <v>2.0060824796252221E-3</v>
      </c>
      <c r="ET53" s="17">
        <f>+BQ53/'[3]total numbers'!DJ52</f>
        <v>1.9705421857253926E-3</v>
      </c>
      <c r="EU53" s="17">
        <f>+BR53/'[3]total numbers'!DK52</f>
        <v>1.9341459254404072E-3</v>
      </c>
      <c r="EV53" s="17">
        <f>+BS53/'[3]total numbers'!DL52</f>
        <v>1.8952965707117035E-3</v>
      </c>
      <c r="EW53" s="17">
        <f>+BT53/'[3]total numbers'!DM52</f>
        <v>1.8539430456303717E-3</v>
      </c>
      <c r="EX53" s="17">
        <f>+BU53/'[3]total numbers'!DN52</f>
        <v>1.8111934247673654E-3</v>
      </c>
      <c r="EY53" s="17">
        <f>+BV53/'[3]total numbers'!DO52</f>
        <v>1.768163256120859E-3</v>
      </c>
      <c r="EZ53" s="17">
        <f>+BW53/'[3]total numbers'!DP52</f>
        <v>1.7261835962642112E-3</v>
      </c>
      <c r="FA53" s="17">
        <f>+BX53/'[3]total numbers'!DQ52</f>
        <v>1.6861362999323597E-3</v>
      </c>
      <c r="FB53" s="17">
        <f>+BY53/'[3]total numbers'!DR52</f>
        <v>1.6480083697674277E-3</v>
      </c>
      <c r="FC53" s="17">
        <f>+BZ53/'[3]total numbers'!DS52</f>
        <v>1.6116198827742601E-3</v>
      </c>
      <c r="FD53" s="17">
        <f>+CA53/'[3]total numbers'!DT52</f>
        <v>1.5773060079406604E-3</v>
      </c>
      <c r="FE53" s="17">
        <f>+CB53/'[3]total numbers'!DU52</f>
        <v>1.5453941345929206E-3</v>
      </c>
      <c r="FF53" s="17">
        <f>+CC53/'[3]total numbers'!DV52</f>
        <v>1.5159999352659923E-3</v>
      </c>
      <c r="FH53" s="52">
        <f t="shared" si="1"/>
        <v>-10000</v>
      </c>
      <c r="FI53" s="52">
        <f t="shared" si="2"/>
        <v>1960</v>
      </c>
      <c r="FJ53" s="66">
        <v>0.5</v>
      </c>
      <c r="FK53" s="59">
        <f t="shared" si="3"/>
        <v>0</v>
      </c>
      <c r="FL53" s="52">
        <f t="shared" si="4"/>
        <v>0</v>
      </c>
      <c r="FM53" s="65">
        <f t="shared" si="7"/>
        <v>0.33333333333333331</v>
      </c>
      <c r="FN53" s="59">
        <f t="shared" si="5"/>
        <v>-2.320794416806389E-2</v>
      </c>
      <c r="FP53" s="6">
        <v>9</v>
      </c>
      <c r="FQ53" s="6" t="s">
        <v>350</v>
      </c>
      <c r="GF53" s="20" t="e">
        <f t="shared" si="6"/>
        <v>#DIV/0!</v>
      </c>
    </row>
    <row r="54" spans="1:188" x14ac:dyDescent="0.2">
      <c r="A54" s="8">
        <v>24</v>
      </c>
      <c r="B54" s="14">
        <v>184</v>
      </c>
      <c r="C54" s="87" t="s">
        <v>93</v>
      </c>
      <c r="D54" s="20">
        <v>0</v>
      </c>
      <c r="E54" s="20">
        <v>0</v>
      </c>
      <c r="F54" s="20">
        <v>0</v>
      </c>
      <c r="G54" s="20">
        <v>0</v>
      </c>
      <c r="H54" s="20">
        <v>0</v>
      </c>
      <c r="I54" s="20">
        <v>0</v>
      </c>
      <c r="J54" s="11">
        <v>0</v>
      </c>
      <c r="K54" s="11">
        <v>0</v>
      </c>
      <c r="L54" s="11">
        <v>0</v>
      </c>
      <c r="M54" s="11">
        <v>0</v>
      </c>
      <c r="N54" s="11">
        <f>+[1]data!N$54*[2]Oceania!$I$6</f>
        <v>0</v>
      </c>
      <c r="O54" s="11">
        <f>+[1]data!O$54*[2]Oceania!$I$6</f>
        <v>0</v>
      </c>
      <c r="P54" s="11">
        <f>+[1]data!P$54*[2]Oceania!$I$6</f>
        <v>0</v>
      </c>
      <c r="Q54" s="11">
        <f>+[1]data!Q$54*[2]Oceania!$I$6</f>
        <v>0</v>
      </c>
      <c r="R54" s="11">
        <f>+[1]data!R$54*[2]Oceania!$I$6</f>
        <v>0</v>
      </c>
      <c r="S54" s="11">
        <f>+[1]data!S$54*[2]Oceania!$I$6</f>
        <v>0</v>
      </c>
      <c r="T54" s="11">
        <f>+[1]data!T$54*[2]Oceania!$I$6</f>
        <v>0</v>
      </c>
      <c r="U54" s="11">
        <f>+[1]data!U$54*[2]Oceania!$I$6</f>
        <v>0</v>
      </c>
      <c r="V54" s="11">
        <f>+[1]data!V$54*[2]Oceania!$I$6</f>
        <v>0</v>
      </c>
      <c r="W54" s="11">
        <f>+[1]data!W$54*[2]Oceania!$I$6</f>
        <v>0</v>
      </c>
      <c r="X54" s="11">
        <f>+[1]data!X$54*[2]Oceania!$I$6</f>
        <v>0</v>
      </c>
      <c r="Y54" s="11">
        <f>+[1]data!Y$54*[2]Oceania!$I$6</f>
        <v>0</v>
      </c>
      <c r="Z54" s="11">
        <f>+[1]data!Z$54*[2]Oceania!$I$6</f>
        <v>0</v>
      </c>
      <c r="AA54" s="11">
        <f>+[1]data!AA$54*[2]Oceania!$I$6</f>
        <v>0</v>
      </c>
      <c r="AB54" s="11">
        <f>+[1]data!AB$54*[2]Oceania!$I$6</f>
        <v>0</v>
      </c>
      <c r="AC54" s="11">
        <f>+[1]data!AC$54*[2]Oceania!$I$6</f>
        <v>0</v>
      </c>
      <c r="AD54" s="11">
        <f>+[1]data!AD$54*[2]Oceania!$I$6</f>
        <v>0</v>
      </c>
      <c r="AE54" s="107">
        <f>+[1]data!AE$54*[2]Oceania!$I$6</f>
        <v>0</v>
      </c>
      <c r="AF54" s="11">
        <f>+[1]data!AF$54*[2]Oceania!$I$6</f>
        <v>0</v>
      </c>
      <c r="AG54" s="11">
        <f>+[1]data!AG$54*[2]Oceania!$I$6</f>
        <v>0</v>
      </c>
      <c r="AH54" s="11">
        <f>+[1]data!AH$54*[2]Oceania!$I$6</f>
        <v>0</v>
      </c>
      <c r="AI54" s="11">
        <f>+[1]data!AI$54*[2]Oceania!$I$6</f>
        <v>0</v>
      </c>
      <c r="AJ54" s="11">
        <f>+[1]data!AJ$54*[2]Oceania!$I$6</f>
        <v>0</v>
      </c>
      <c r="AK54" s="11">
        <f>+[1]data!AK$54*[2]Oceania!$I$6</f>
        <v>0</v>
      </c>
      <c r="AL54" s="11">
        <f>+[1]data!AL$54*[2]Oceania!$I$6</f>
        <v>0</v>
      </c>
      <c r="AM54" s="11">
        <f>+[1]data!AM$54*[2]Oceania!$I$6</f>
        <v>0</v>
      </c>
      <c r="AN54" s="11">
        <f>+[1]data!AN$54*[2]Oceania!$I$6</f>
        <v>0</v>
      </c>
      <c r="AO54" s="107">
        <f>+[1]data!AO$54*[2]Oceania!$I$6</f>
        <v>0</v>
      </c>
      <c r="AP54" s="11">
        <f>+[1]data!AP$54*[2]Oceania!$I$6</f>
        <v>0</v>
      </c>
      <c r="AQ54" s="11">
        <f>+[1]data!AQ$54*[2]Oceania!$I$6</f>
        <v>0</v>
      </c>
      <c r="AR54" s="11">
        <f>+[1]data!AR$54*[2]Oceania!$I$6</f>
        <v>0</v>
      </c>
      <c r="AS54" s="11">
        <f>+[1]data!AS$54*[2]Oceania!$I$6</f>
        <v>0</v>
      </c>
      <c r="AT54" s="11">
        <f>+[1]data!AT$54*[2]Oceania!$I$6</f>
        <v>0</v>
      </c>
      <c r="AU54" s="11">
        <f>+[1]data!AU$54*[2]Oceania!$I$6</f>
        <v>0</v>
      </c>
      <c r="AV54" s="11">
        <f>+[1]data!AV$54*[2]Oceania!$I$6</f>
        <v>0</v>
      </c>
      <c r="AW54" s="11">
        <f>+[1]data!AW$54*[2]Oceania!$I$6</f>
        <v>0</v>
      </c>
      <c r="AX54" s="11">
        <f>+[1]data!AX$54*[2]Oceania!$I$6</f>
        <v>0</v>
      </c>
      <c r="AY54" s="107">
        <f>+[1]data!AY$54*[2]Oceania!$I$6</f>
        <v>0</v>
      </c>
      <c r="AZ54" s="11">
        <f>+[1]data!AZ$54*[2]Oceania!$I$6</f>
        <v>0</v>
      </c>
      <c r="BA54" s="11">
        <f>+[1]data!BA$54*[2]Oceania!$I$6</f>
        <v>0</v>
      </c>
      <c r="BB54" s="11">
        <f>+[1]data!BB$54*[2]Oceania!$I$6</f>
        <v>0</v>
      </c>
      <c r="BC54" s="11">
        <f>+[1]data!BC$54*[2]Oceania!$I$6</f>
        <v>0</v>
      </c>
      <c r="BD54" s="11">
        <f>+[1]data!BD$54*[2]Oceania!$I$6</f>
        <v>0</v>
      </c>
      <c r="BE54" s="19">
        <f>+[1]data!BE$54*[2]Oceania!$I$6</f>
        <v>0</v>
      </c>
      <c r="BF54" s="19">
        <f>+[1]data!BF$54*[2]Oceania!$I$6</f>
        <v>0</v>
      </c>
      <c r="BG54" s="19">
        <f>+[1]data!BG$54*[2]Oceania!$I$6</f>
        <v>0</v>
      </c>
      <c r="BH54" s="19">
        <f>+[1]data!BH$54*[2]Oceania!$I$6</f>
        <v>0</v>
      </c>
      <c r="BI54" s="19">
        <f>+[1]data!BI$54*[2]Oceania!$I$6</f>
        <v>0</v>
      </c>
      <c r="BJ54" s="19">
        <f>+[1]data!BJ$54*[2]Oceania!$I$6</f>
        <v>0</v>
      </c>
      <c r="BK54" s="19">
        <f>+[1]data!BK$54*[2]Oceania!$I$6</f>
        <v>0</v>
      </c>
      <c r="BL54" s="19">
        <f>+[1]data!BL$54*[2]Oceania!$I$6</f>
        <v>0</v>
      </c>
      <c r="BM54" s="19">
        <f>+[1]data!BM$54*[2]Oceania!$I$6</f>
        <v>0</v>
      </c>
      <c r="BN54" s="19">
        <f>+[1]data!BN$54*[2]Oceania!$I$6</f>
        <v>0</v>
      </c>
      <c r="BO54" s="19">
        <f>+[1]data!BO$54*[2]Oceania!$I$6</f>
        <v>0</v>
      </c>
      <c r="BP54" s="19">
        <f>+[1]data!BP$54*[2]Oceania!$I$6</f>
        <v>0</v>
      </c>
      <c r="BQ54" s="19">
        <f>+[1]data!BQ$54*[2]Oceania!$I$6</f>
        <v>0</v>
      </c>
      <c r="BR54" s="19">
        <f>+[1]data!BR$54*[2]Oceania!$I$6</f>
        <v>0</v>
      </c>
      <c r="BS54" s="19">
        <f>+[1]data!BS$54*[2]Oceania!$I$6</f>
        <v>0</v>
      </c>
      <c r="BT54" s="19">
        <f>+[1]data!BT$54*[2]Oceania!$I$6</f>
        <v>0</v>
      </c>
      <c r="BU54" s="19">
        <f>+[1]data!BU$54*[2]Oceania!$I$6</f>
        <v>0</v>
      </c>
      <c r="BV54" s="19">
        <f>+[1]data!BV$54*[2]Oceania!$I$6</f>
        <v>0</v>
      </c>
      <c r="BW54" s="19">
        <f>+[1]data!BW$54*[2]Oceania!$I$6</f>
        <v>0</v>
      </c>
      <c r="BX54" s="19">
        <f>+[1]data!BX$54*[2]Oceania!$I$6</f>
        <v>0</v>
      </c>
      <c r="BY54" s="19">
        <f>+[1]data!BY$54*[2]Oceania!$I$6</f>
        <v>0</v>
      </c>
      <c r="BZ54" s="19">
        <f>+[1]data!BZ$54*[2]Oceania!$I$6</f>
        <v>0</v>
      </c>
      <c r="CA54" s="19">
        <f>+[1]data!CA$54*[2]Oceania!$I$6</f>
        <v>0</v>
      </c>
      <c r="CB54" s="19">
        <f>+[1]data!CB$54*[2]Oceania!$I$6</f>
        <v>0</v>
      </c>
      <c r="CC54" s="19">
        <f>+[1]data!CC$54*[2]Oceania!$I$6</f>
        <v>0</v>
      </c>
      <c r="CD54" s="30"/>
      <c r="CE54" s="45"/>
      <c r="CG54" s="17">
        <f>+D54/'[3]total numbers'!AW53</f>
        <v>0</v>
      </c>
      <c r="CH54" s="17">
        <f>+E54/'[3]total numbers'!AX53</f>
        <v>0</v>
      </c>
      <c r="CI54" s="17">
        <f>+F54/'[3]total numbers'!AY53</f>
        <v>0</v>
      </c>
      <c r="CJ54" s="17">
        <f>+G54/'[3]total numbers'!AZ53</f>
        <v>0</v>
      </c>
      <c r="CK54" s="17">
        <f>+H54/'[3]total numbers'!BA53</f>
        <v>0</v>
      </c>
      <c r="CL54" s="17">
        <f>+I54/'[3]total numbers'!BB53</f>
        <v>0</v>
      </c>
      <c r="CM54" s="17">
        <f>+J54/'[3]total numbers'!BC53</f>
        <v>0</v>
      </c>
      <c r="CN54" s="17">
        <f>+K54/'[3]total numbers'!BD53</f>
        <v>0</v>
      </c>
      <c r="CO54" s="17">
        <f>+L54/'[3]total numbers'!BE53</f>
        <v>0</v>
      </c>
      <c r="CP54" s="17">
        <f>+M54/'[3]total numbers'!BF53</f>
        <v>0</v>
      </c>
      <c r="CQ54" s="17">
        <f>+N54/'[3]total numbers'!BG53</f>
        <v>0</v>
      </c>
      <c r="CR54" s="17">
        <f>+O54/'[3]total numbers'!BH53</f>
        <v>0</v>
      </c>
      <c r="CS54" s="17">
        <f>+P54/'[3]total numbers'!BI53</f>
        <v>0</v>
      </c>
      <c r="CT54" s="17">
        <f>+Q54/'[3]total numbers'!BJ53</f>
        <v>0</v>
      </c>
      <c r="CU54" s="17">
        <f>+R54/'[3]total numbers'!BK53</f>
        <v>0</v>
      </c>
      <c r="CV54" s="17">
        <f>+S54/'[3]total numbers'!BL53</f>
        <v>0</v>
      </c>
      <c r="CW54" s="17">
        <f>+T54/'[3]total numbers'!BM53</f>
        <v>0</v>
      </c>
      <c r="CX54" s="17">
        <f>+U54/'[3]total numbers'!BN53</f>
        <v>0</v>
      </c>
      <c r="CY54" s="17">
        <f>+V54/'[3]total numbers'!BO53</f>
        <v>0</v>
      </c>
      <c r="CZ54" s="17">
        <f>+W54/'[3]total numbers'!BP53</f>
        <v>0</v>
      </c>
      <c r="DA54" s="17">
        <f>+X54/'[3]total numbers'!BQ53</f>
        <v>0</v>
      </c>
      <c r="DB54" s="17">
        <f>+Y54/'[3]total numbers'!BR53</f>
        <v>0</v>
      </c>
      <c r="DC54" s="17">
        <f>+Z54/'[3]total numbers'!BS53</f>
        <v>0</v>
      </c>
      <c r="DD54" s="17">
        <f>+AA54/'[3]total numbers'!BT53</f>
        <v>0</v>
      </c>
      <c r="DE54" s="17">
        <f>+AB54/'[3]total numbers'!BU53</f>
        <v>0</v>
      </c>
      <c r="DF54" s="17">
        <f>+AC54/'[3]total numbers'!BV53</f>
        <v>0</v>
      </c>
      <c r="DG54" s="17">
        <f>+AD54/'[3]total numbers'!BW53</f>
        <v>0</v>
      </c>
      <c r="DH54" s="17">
        <f>+AE54/'[3]total numbers'!BX53</f>
        <v>0</v>
      </c>
      <c r="DI54" s="17">
        <f>+AF54/'[3]total numbers'!BY53</f>
        <v>0</v>
      </c>
      <c r="DJ54" s="17">
        <f>+AG54/'[3]total numbers'!BZ53</f>
        <v>0</v>
      </c>
      <c r="DK54" s="17">
        <f>+AH54/'[3]total numbers'!CA53</f>
        <v>0</v>
      </c>
      <c r="DL54" s="17">
        <f>+AI54/'[3]total numbers'!CB53</f>
        <v>0</v>
      </c>
      <c r="DM54" s="17">
        <f>+AJ54/'[3]total numbers'!CC53</f>
        <v>0</v>
      </c>
      <c r="DN54" s="17">
        <f>+AK54/'[3]total numbers'!CD53</f>
        <v>0</v>
      </c>
      <c r="DO54" s="17">
        <f>+AL54/'[3]total numbers'!CE53</f>
        <v>0</v>
      </c>
      <c r="DP54" s="17">
        <f>+AM54/'[3]total numbers'!CF53</f>
        <v>0</v>
      </c>
      <c r="DQ54" s="17">
        <f>+AN54/'[3]total numbers'!CG53</f>
        <v>0</v>
      </c>
      <c r="DR54" s="17">
        <f>+AO54/'[3]total numbers'!CH53</f>
        <v>0</v>
      </c>
      <c r="DS54" s="17">
        <f>+AP54/'[3]total numbers'!CI53</f>
        <v>0</v>
      </c>
      <c r="DT54" s="17">
        <f>+AQ54/'[3]total numbers'!CJ53</f>
        <v>0</v>
      </c>
      <c r="DU54" s="17">
        <f>+AR54/'[3]total numbers'!CK53</f>
        <v>0</v>
      </c>
      <c r="DV54" s="17">
        <f>+AS54/'[3]total numbers'!CL53</f>
        <v>0</v>
      </c>
      <c r="DW54" s="17">
        <f>+AT54/'[3]total numbers'!CM53</f>
        <v>0</v>
      </c>
      <c r="DX54" s="17">
        <f>+AU54/'[3]total numbers'!CN53</f>
        <v>0</v>
      </c>
      <c r="DY54" s="17">
        <f>+AV54/'[3]total numbers'!CO53</f>
        <v>0</v>
      </c>
      <c r="DZ54" s="17">
        <f>+AW54/'[3]total numbers'!CP53</f>
        <v>0</v>
      </c>
      <c r="EA54" s="17">
        <f>+AX54/'[3]total numbers'!CQ53</f>
        <v>0</v>
      </c>
      <c r="EB54" s="17">
        <f>+AY54/'[3]total numbers'!CR53</f>
        <v>0</v>
      </c>
      <c r="EC54" s="17">
        <f>+AZ54/'[3]total numbers'!CS53</f>
        <v>0</v>
      </c>
      <c r="ED54" s="17">
        <f>+BA54/'[3]total numbers'!CT53</f>
        <v>0</v>
      </c>
      <c r="EE54" s="17">
        <f>+BB54/'[3]total numbers'!CU53</f>
        <v>0</v>
      </c>
      <c r="EF54" s="17">
        <f>+BC54/'[3]total numbers'!CV53</f>
        <v>0</v>
      </c>
      <c r="EG54" s="17">
        <f>+BD54/'[3]total numbers'!CW53</f>
        <v>0</v>
      </c>
      <c r="EH54" s="17">
        <f>+BE54/'[3]total numbers'!CX53</f>
        <v>0</v>
      </c>
      <c r="EI54" s="17">
        <f>+BF54/'[3]total numbers'!CY53</f>
        <v>0</v>
      </c>
      <c r="EJ54" s="17">
        <f>+BG54/'[3]total numbers'!CZ53</f>
        <v>0</v>
      </c>
      <c r="EK54" s="17">
        <f>+BH54/'[3]total numbers'!DA53</f>
        <v>0</v>
      </c>
      <c r="EL54" s="17">
        <f>+BI54/'[3]total numbers'!DB53</f>
        <v>0</v>
      </c>
      <c r="EM54" s="17">
        <f>+BJ54/'[3]total numbers'!DC53</f>
        <v>0</v>
      </c>
      <c r="EN54" s="17">
        <f>+BK54/'[3]total numbers'!DD53</f>
        <v>0</v>
      </c>
      <c r="EO54" s="17">
        <f>+BL54/'[3]total numbers'!DE53</f>
        <v>0</v>
      </c>
      <c r="EP54" s="17">
        <f>+BM54/'[3]total numbers'!DF53</f>
        <v>0</v>
      </c>
      <c r="EQ54" s="17">
        <f>+BN54/'[3]total numbers'!DG53</f>
        <v>0</v>
      </c>
      <c r="ER54" s="17">
        <f>+BO54/'[3]total numbers'!DH53</f>
        <v>0</v>
      </c>
      <c r="ES54" s="17">
        <f>+BP54/'[3]total numbers'!DI53</f>
        <v>0</v>
      </c>
      <c r="ET54" s="17">
        <f>+BQ54/'[3]total numbers'!DJ53</f>
        <v>0</v>
      </c>
      <c r="EU54" s="17">
        <f>+BR54/'[3]total numbers'!DK53</f>
        <v>0</v>
      </c>
      <c r="EV54" s="17">
        <f>+BS54/'[3]total numbers'!DL53</f>
        <v>0</v>
      </c>
      <c r="EW54" s="17">
        <f>+BT54/'[3]total numbers'!DM53</f>
        <v>0</v>
      </c>
      <c r="EX54" s="17">
        <f>+BU54/'[3]total numbers'!DN53</f>
        <v>0</v>
      </c>
      <c r="EY54" s="17">
        <f>+BV54/'[3]total numbers'!DO53</f>
        <v>0</v>
      </c>
      <c r="EZ54" s="17">
        <f>+BW54/'[3]total numbers'!DP53</f>
        <v>0</v>
      </c>
      <c r="FA54" s="17">
        <f>+BX54/'[3]total numbers'!DQ53</f>
        <v>0</v>
      </c>
      <c r="FB54" s="17">
        <f>+BY54/'[3]total numbers'!DR53</f>
        <v>0</v>
      </c>
      <c r="FC54" s="17">
        <f>+BZ54/'[3]total numbers'!DS53</f>
        <v>0</v>
      </c>
      <c r="FD54" s="17">
        <f>+CA54/'[3]total numbers'!DT53</f>
        <v>0</v>
      </c>
      <c r="FE54" s="17">
        <f>+CB54/'[3]total numbers'!DU53</f>
        <v>0</v>
      </c>
      <c r="FF54" s="17">
        <f>+CC54/'[3]total numbers'!DV53</f>
        <v>0</v>
      </c>
      <c r="FH54" s="52">
        <f t="shared" si="1"/>
        <v>-10000</v>
      </c>
      <c r="FI54" s="52">
        <f t="shared" si="2"/>
        <v>1960</v>
      </c>
      <c r="FJ54" s="66">
        <v>0.5</v>
      </c>
      <c r="FK54" s="59">
        <f t="shared" si="3"/>
        <v>0</v>
      </c>
      <c r="FL54" s="52">
        <f t="shared" si="4"/>
        <v>0</v>
      </c>
      <c r="FM54" s="65">
        <f t="shared" si="7"/>
        <v>0.33333333333333331</v>
      </c>
      <c r="FN54" s="59">
        <f t="shared" si="5"/>
        <v>-2.320794416806389E-2</v>
      </c>
      <c r="FP54" s="6">
        <v>10</v>
      </c>
      <c r="FQ54" s="6" t="s">
        <v>376</v>
      </c>
      <c r="GF54" s="20" t="e">
        <f t="shared" si="6"/>
        <v>#DIV/0!</v>
      </c>
    </row>
    <row r="55" spans="1:188" x14ac:dyDescent="0.2">
      <c r="A55" s="8">
        <v>4</v>
      </c>
      <c r="B55" s="14">
        <v>188</v>
      </c>
      <c r="C55" s="87" t="s">
        <v>94</v>
      </c>
      <c r="D55" s="20">
        <v>0</v>
      </c>
      <c r="E55" s="20">
        <v>0</v>
      </c>
      <c r="F55" s="20">
        <v>0</v>
      </c>
      <c r="G55" s="20">
        <v>0</v>
      </c>
      <c r="H55" s="20">
        <v>0</v>
      </c>
      <c r="I55" s="20">
        <v>0</v>
      </c>
      <c r="J55" s="11">
        <v>0</v>
      </c>
      <c r="K55" s="11">
        <v>0</v>
      </c>
      <c r="L55" s="11">
        <v>0</v>
      </c>
      <c r="M55" s="11">
        <v>0</v>
      </c>
      <c r="N55" s="11">
        <f>+[1]data!N$55*[2]Americas!$I$14</f>
        <v>0</v>
      </c>
      <c r="O55" s="11">
        <f>+[1]data!O$55*[2]Americas!$I$14</f>
        <v>0</v>
      </c>
      <c r="P55" s="11">
        <f>+[1]data!P$55*[2]Americas!$I$14</f>
        <v>0</v>
      </c>
      <c r="Q55" s="11">
        <f>+[1]data!Q$55*[2]Americas!$I$14</f>
        <v>0</v>
      </c>
      <c r="R55" s="11">
        <f>+[1]data!R$55*[2]Americas!$I$14</f>
        <v>0</v>
      </c>
      <c r="S55" s="11">
        <f>+[1]data!S$55*[2]Americas!$I$14</f>
        <v>0</v>
      </c>
      <c r="T55" s="11">
        <f>+[1]data!T$55*[2]Americas!$I$14</f>
        <v>0</v>
      </c>
      <c r="U55" s="11">
        <f>+[1]data!U$55*[2]Americas!$I$14</f>
        <v>0</v>
      </c>
      <c r="V55" s="11">
        <f>+[1]data!V$55*[2]Americas!$I$14</f>
        <v>0</v>
      </c>
      <c r="W55" s="11">
        <f>+[1]data!W$55*[2]Americas!$I$14</f>
        <v>0</v>
      </c>
      <c r="X55" s="11">
        <f>+[1]data!X$55*[2]Americas!$I$14</f>
        <v>0</v>
      </c>
      <c r="Y55" s="11">
        <f>+[1]data!Y$55*[2]Americas!$I$14</f>
        <v>0</v>
      </c>
      <c r="Z55" s="11">
        <f>+[1]data!Z$55*[2]Americas!$I$14</f>
        <v>0</v>
      </c>
      <c r="AA55" s="11">
        <f>+[1]data!AA$55*[2]Americas!$I$14</f>
        <v>0</v>
      </c>
      <c r="AB55" s="11">
        <f>+[1]data!AB$55*[2]Americas!$I$14</f>
        <v>0</v>
      </c>
      <c r="AC55" s="11">
        <f>+[1]data!AC$55*[2]Americas!$I$14</f>
        <v>0</v>
      </c>
      <c r="AD55" s="11">
        <f>+[1]data!AD$55*[2]Americas!$I$14</f>
        <v>0</v>
      </c>
      <c r="AE55" s="107">
        <f>+[1]data!AE$55*[2]Americas!$I$14</f>
        <v>0.19532490000000002</v>
      </c>
      <c r="AF55" s="11">
        <f>+[1]data!AF$55*[2]Americas!$I$14</f>
        <v>0.23445883000000003</v>
      </c>
      <c r="AG55" s="11">
        <f>+[1]data!AG$55*[2]Americas!$I$14</f>
        <v>0.27359276000000005</v>
      </c>
      <c r="AH55" s="11">
        <f>+[1]data!AH$55*[2]Americas!$I$14</f>
        <v>0.31272669000000003</v>
      </c>
      <c r="AI55" s="11">
        <f>+[1]data!AI$55*[2]Americas!$I$14</f>
        <v>0.35186062000000007</v>
      </c>
      <c r="AJ55" s="11">
        <f>+[1]data!AJ$55*[2]Americas!$I$14</f>
        <v>0.39099455000000005</v>
      </c>
      <c r="AK55" s="11">
        <f>+[1]data!AK$55*[2]Americas!$I$14</f>
        <v>0.43012848000000004</v>
      </c>
      <c r="AL55" s="11">
        <f>+[1]data!AL$55*[2]Americas!$I$14</f>
        <v>0.46926241000000002</v>
      </c>
      <c r="AM55" s="11">
        <f>+[1]data!AM$55*[2]Americas!$I$14</f>
        <v>0.50839634</v>
      </c>
      <c r="AN55" s="11">
        <f>+[1]data!AN$55*[2]Americas!$I$14</f>
        <v>0.54753026999999999</v>
      </c>
      <c r="AO55" s="107">
        <f>+[1]data!AO$55*[2]Americas!$I$14</f>
        <v>0.58666420000000008</v>
      </c>
      <c r="AP55" s="11">
        <f>+[1]data!AP$55*[2]Americas!$I$14</f>
        <v>1.5383977799999999</v>
      </c>
      <c r="AQ55" s="11">
        <f>+[1]data!AQ$55*[2]Americas!$I$14</f>
        <v>2.4901313599999999</v>
      </c>
      <c r="AR55" s="11">
        <f>+[1]data!AR$55*[2]Americas!$I$14</f>
        <v>3.4418649399999999</v>
      </c>
      <c r="AS55" s="11">
        <f>+[1]data!AS$55*[2]Americas!$I$14</f>
        <v>4.3935985200000003</v>
      </c>
      <c r="AT55" s="11">
        <f>+[1]data!AT$55*[2]Americas!$I$14</f>
        <v>5.3453321000000003</v>
      </c>
      <c r="AU55" s="11">
        <f>+[1]data!AU$55*[2]Americas!$I$14</f>
        <v>6.2970656800000002</v>
      </c>
      <c r="AV55" s="11">
        <f>+[1]data!AV$55*[2]Americas!$I$14</f>
        <v>7.2487992600000002</v>
      </c>
      <c r="AW55" s="11">
        <f>+[1]data!AW$55*[2]Americas!$I$14</f>
        <v>8.2005328399999993</v>
      </c>
      <c r="AX55" s="11">
        <f>+[1]data!AX$55*[2]Americas!$I$14</f>
        <v>9.1522664200000001</v>
      </c>
      <c r="AY55" s="107">
        <f>+[1]data!AY$55*[2]Americas!$I$14</f>
        <v>10.103999999999999</v>
      </c>
      <c r="AZ55" s="11">
        <f>+[1]data!AZ$55*[2]Americas!$I$14</f>
        <v>12.753333333333334</v>
      </c>
      <c r="BA55" s="11">
        <f>+[1]data!BA$55*[2]Americas!$I$14</f>
        <v>15.402666666666667</v>
      </c>
      <c r="BB55" s="11">
        <f>+[1]data!BB$55*[2]Americas!$I$14</f>
        <v>18.052</v>
      </c>
      <c r="BC55" s="11">
        <f>+[1]data!BC$55*[2]Americas!$I$14</f>
        <v>20.701333333333334</v>
      </c>
      <c r="BD55" s="11">
        <f>+[1]data!BD$55*[2]Americas!$I$14</f>
        <v>23.350666666666669</v>
      </c>
      <c r="BE55" s="19">
        <f>+[1]data!BE$55*[2]Americas!$I$14</f>
        <v>26</v>
      </c>
      <c r="BF55" s="19">
        <f>+[1]data!BF$55*[2]Americas!$I$14</f>
        <v>26</v>
      </c>
      <c r="BG55" s="19">
        <f>+[1]data!BG$55*[2]Americas!$I$14</f>
        <v>61</v>
      </c>
      <c r="BH55" s="19">
        <f>+[1]data!BH$55*[2]Americas!$I$14</f>
        <v>77</v>
      </c>
      <c r="BI55" s="19">
        <f>+[1]data!BI$55*[2]Americas!$I$14</f>
        <v>108</v>
      </c>
      <c r="BJ55" s="19">
        <f>+[1]data!BJ$55*[2]Americas!$I$14</f>
        <v>108</v>
      </c>
      <c r="BK55" s="19">
        <f>+[1]data!BK$55*[2]Americas!$I$14</f>
        <v>108</v>
      </c>
      <c r="BL55" s="19">
        <f>+[1]data!BL$55*[2]Americas!$I$14</f>
        <v>108</v>
      </c>
      <c r="BM55" s="19">
        <f>+[1]data!BM$55*[2]Americas!$I$14</f>
        <v>108</v>
      </c>
      <c r="BN55" s="19">
        <f>+[1]data!BN$55*[2]Americas!$I$14</f>
        <v>108</v>
      </c>
      <c r="BO55" s="19">
        <f>+[1]data!BO$55*[2]Americas!$I$14</f>
        <v>108</v>
      </c>
      <c r="BP55" s="19">
        <f>+[1]data!BP$55*[2]Americas!$I$14</f>
        <v>108</v>
      </c>
      <c r="BQ55" s="19">
        <f>+[1]data!BQ$55*[2]Americas!$I$14</f>
        <v>108</v>
      </c>
      <c r="BR55" s="19">
        <f>+[1]data!BR$55*[2]Americas!$I$14</f>
        <v>108</v>
      </c>
      <c r="BS55" s="19">
        <f>+[1]data!BS$55*[2]Americas!$I$14</f>
        <v>108</v>
      </c>
      <c r="BT55" s="19">
        <f>+[1]data!BT$55*[2]Americas!$I$14</f>
        <v>108</v>
      </c>
      <c r="BU55" s="19">
        <f>+[1]data!BU$55*[2]Americas!$I$14</f>
        <v>108</v>
      </c>
      <c r="BV55" s="19">
        <f>+[1]data!BV$55*[2]Americas!$I$14</f>
        <v>108</v>
      </c>
      <c r="BW55" s="19">
        <f>+[1]data!BW$55*[2]Americas!$I$14</f>
        <v>108</v>
      </c>
      <c r="BX55" s="19">
        <f>+[1]data!BX$55*[2]Americas!$I$14</f>
        <v>108</v>
      </c>
      <c r="BY55" s="19">
        <f>+[1]data!BY$55*[2]Americas!$I$14</f>
        <v>108</v>
      </c>
      <c r="BZ55" s="19">
        <f>+[1]data!BZ$55*[2]Americas!$I$14</f>
        <v>108</v>
      </c>
      <c r="CA55" s="19">
        <f>+[1]data!CA$55*[2]Americas!$I$14</f>
        <v>108</v>
      </c>
      <c r="CB55" s="19">
        <f>+[1]data!CB$55*[2]Americas!$I$14</f>
        <v>108</v>
      </c>
      <c r="CC55" s="19">
        <f>+[1]data!CC$55*[2]Americas!$I$14</f>
        <v>108</v>
      </c>
      <c r="CD55" s="30"/>
      <c r="CE55" s="45"/>
      <c r="CG55" s="17">
        <f>+D55/'[3]total numbers'!AW54</f>
        <v>0</v>
      </c>
      <c r="CH55" s="17">
        <f>+E55/'[3]total numbers'!AX54</f>
        <v>0</v>
      </c>
      <c r="CI55" s="17">
        <f>+F55/'[3]total numbers'!AY54</f>
        <v>0</v>
      </c>
      <c r="CJ55" s="17">
        <f>+G55/'[3]total numbers'!AZ54</f>
        <v>0</v>
      </c>
      <c r="CK55" s="17">
        <f>+H55/'[3]total numbers'!BA54</f>
        <v>0</v>
      </c>
      <c r="CL55" s="17">
        <f>+I55/'[3]total numbers'!BB54</f>
        <v>0</v>
      </c>
      <c r="CM55" s="17">
        <f>+J55/'[3]total numbers'!BC54</f>
        <v>0</v>
      </c>
      <c r="CN55" s="17">
        <f>+K55/'[3]total numbers'!BD54</f>
        <v>0</v>
      </c>
      <c r="CO55" s="17">
        <f>+L55/'[3]total numbers'!BE54</f>
        <v>0</v>
      </c>
      <c r="CP55" s="17">
        <f>+M55/'[3]total numbers'!BF54</f>
        <v>0</v>
      </c>
      <c r="CQ55" s="17">
        <f>+N55/'[3]total numbers'!BG54</f>
        <v>0</v>
      </c>
      <c r="CR55" s="17">
        <f>+O55/'[3]total numbers'!BH54</f>
        <v>0</v>
      </c>
      <c r="CS55" s="17">
        <f>+P55/'[3]total numbers'!BI54</f>
        <v>0</v>
      </c>
      <c r="CT55" s="17">
        <f>+Q55/'[3]total numbers'!BJ54</f>
        <v>0</v>
      </c>
      <c r="CU55" s="17">
        <f>+R55/'[3]total numbers'!BK54</f>
        <v>0</v>
      </c>
      <c r="CV55" s="17">
        <f>+S55/'[3]total numbers'!BL54</f>
        <v>0</v>
      </c>
      <c r="CW55" s="17">
        <f>+T55/'[3]total numbers'!BM54</f>
        <v>0</v>
      </c>
      <c r="CX55" s="17">
        <f>+U55/'[3]total numbers'!BN54</f>
        <v>0</v>
      </c>
      <c r="CY55" s="17">
        <f>+V55/'[3]total numbers'!BO54</f>
        <v>0</v>
      </c>
      <c r="CZ55" s="17">
        <f>+W55/'[3]total numbers'!BP54</f>
        <v>0</v>
      </c>
      <c r="DA55" s="17">
        <f>+X55/'[3]total numbers'!BQ54</f>
        <v>0</v>
      </c>
      <c r="DB55" s="17">
        <f>+Y55/'[3]total numbers'!BR54</f>
        <v>0</v>
      </c>
      <c r="DC55" s="17">
        <f>+Z55/'[3]total numbers'!BS54</f>
        <v>0</v>
      </c>
      <c r="DD55" s="17">
        <f>+AA55/'[3]total numbers'!BT54</f>
        <v>0</v>
      </c>
      <c r="DE55" s="17">
        <f>+AB55/'[3]total numbers'!BU54</f>
        <v>0</v>
      </c>
      <c r="DF55" s="17">
        <f>+AC55/'[3]total numbers'!BV54</f>
        <v>0</v>
      </c>
      <c r="DG55" s="17">
        <f>+AD55/'[3]total numbers'!BW54</f>
        <v>0</v>
      </c>
      <c r="DH55" s="17">
        <f>+AE55/'[3]total numbers'!BX54</f>
        <v>9.1247734280108395E-3</v>
      </c>
      <c r="DI55" s="17">
        <f>+AF55/'[3]total numbers'!BY54</f>
        <v>1.0895433337980391E-2</v>
      </c>
      <c r="DJ55" s="17">
        <f>+AG55/'[3]total numbers'!BZ54</f>
        <v>1.2753718068245386E-2</v>
      </c>
      <c r="DK55" s="17">
        <f>+AH55/'[3]total numbers'!CA54</f>
        <v>1.473388409893993E-2</v>
      </c>
      <c r="DL55" s="17">
        <f>+AI55/'[3]total numbers'!CB54</f>
        <v>1.6853983809934383E-2</v>
      </c>
      <c r="DM55" s="17">
        <f>+AJ55/'[3]total numbers'!CC54</f>
        <v>1.9127956068685489E-2</v>
      </c>
      <c r="DN55" s="17">
        <f>+AK55/'[3]total numbers'!CD54</f>
        <v>2.1602555371402741E-2</v>
      </c>
      <c r="DO55" s="17">
        <f>+AL55/'[3]total numbers'!CE54</f>
        <v>2.4319154747097844E-2</v>
      </c>
      <c r="DP55" s="17">
        <f>+AM55/'[3]total numbers'!CF54</f>
        <v>2.7224822748206062E-2</v>
      </c>
      <c r="DQ55" s="17">
        <f>+AN55/'[3]total numbers'!CG54</f>
        <v>3.0181923267736069E-2</v>
      </c>
      <c r="DR55" s="17">
        <f>+AO55/'[3]total numbers'!CH54</f>
        <v>3.3021738151525391E-2</v>
      </c>
      <c r="DS55" s="17">
        <f>+AP55/'[3]total numbers'!CI54</f>
        <v>8.7473575936771478E-2</v>
      </c>
      <c r="DT55" s="17">
        <f>+AQ55/'[3]total numbers'!CJ54</f>
        <v>0.1416215298868225</v>
      </c>
      <c r="DU55" s="17">
        <f>+AR55/'[3]total numbers'!CK54</f>
        <v>0.19456557037874503</v>
      </c>
      <c r="DV55" s="17">
        <f>+AS55/'[3]total numbers'!CL54</f>
        <v>0.24662354869492001</v>
      </c>
      <c r="DW55" s="17">
        <f>+AT55/'[3]total numbers'!CM54</f>
        <v>0.29878882615986585</v>
      </c>
      <c r="DX55" s="17">
        <f>+AU55/'[3]total numbers'!CN54</f>
        <v>0.35200769634971213</v>
      </c>
      <c r="DY55" s="17">
        <f>+AV55/'[3]total numbers'!CO54</f>
        <v>0.40641395267997316</v>
      </c>
      <c r="DZ55" s="17">
        <f>+AW55/'[3]total numbers'!CP54</f>
        <v>0.46161175569940888</v>
      </c>
      <c r="EA55" s="17">
        <f>+AX55/'[3]total numbers'!CQ54</f>
        <v>0.51614405707196032</v>
      </c>
      <c r="EB55" s="17">
        <f>+AY55/'[3]total numbers'!CR54</f>
        <v>0.56847080004500949</v>
      </c>
      <c r="EC55" s="17">
        <f>+AZ55/'[3]total numbers'!CS54</f>
        <v>0.71211867403726248</v>
      </c>
      <c r="ED55" s="17">
        <f>+BA55/'[3]total numbers'!CT54</f>
        <v>0.85022447928166633</v>
      </c>
      <c r="EE55" s="17">
        <f>+BB55/'[3]total numbers'!CU54</f>
        <v>0.98451134380453753</v>
      </c>
      <c r="EF55" s="17">
        <f>+BC55/'[3]total numbers'!CV54</f>
        <v>1.1199596047031666</v>
      </c>
      <c r="EG55" s="17">
        <f>+BD55/'[3]total numbers'!CW54</f>
        <v>1.2615162974968486</v>
      </c>
      <c r="EH55" s="17">
        <f>+BE55/'[3]total numbers'!CX54</f>
        <v>1.4145041075023121</v>
      </c>
      <c r="EI55" s="17">
        <f>+BF55/'[3]total numbers'!CY54</f>
        <v>1.4340871483728628</v>
      </c>
      <c r="EJ55" s="17">
        <f>+BG55/'[3]total numbers'!CZ54</f>
        <v>3.4196658818253165</v>
      </c>
      <c r="EK55" s="17">
        <f>+BH55/'[3]total numbers'!DA54</f>
        <v>4.369538077403246</v>
      </c>
      <c r="EL55" s="17">
        <f>+BI55/'[3]total numbers'!DB54</f>
        <v>6.1485909479077705</v>
      </c>
      <c r="EM55" s="17">
        <f>+BJ55/'[3]total numbers'!DC54</f>
        <v>6.1030741410488245</v>
      </c>
      <c r="EN55" s="17">
        <f>+BK55/'[3]total numbers'!DD54</f>
        <v>6.0056720235778229</v>
      </c>
      <c r="EO55" s="17">
        <f>+BL55/'[3]total numbers'!DE54</f>
        <v>5.8807514293493064</v>
      </c>
      <c r="EP55" s="17">
        <f>+BM55/'[3]total numbers'!DF54</f>
        <v>5.7584644094908031</v>
      </c>
      <c r="EQ55" s="17">
        <f>+BN55/'[3]total numbers'!DG54</f>
        <v>5.6591909452944877</v>
      </c>
      <c r="ER55" s="17">
        <f>+BO55/'[3]total numbers'!DH54</f>
        <v>5.5851476444122667</v>
      </c>
      <c r="ES55" s="17">
        <f>+BP55/'[3]total numbers'!DI54</f>
        <v>5.5296707797859819</v>
      </c>
      <c r="ET55" s="17">
        <f>+BQ55/'[3]total numbers'!DJ54</f>
        <v>5.4875260403434778</v>
      </c>
      <c r="EU55" s="17">
        <f>+BR55/'[3]total numbers'!DK54</f>
        <v>5.4523424878836835</v>
      </c>
      <c r="EV55" s="17">
        <f>+BS55/'[3]total numbers'!DL54</f>
        <v>5.4181508051974117</v>
      </c>
      <c r="EW55" s="17">
        <f>+BT55/'[3]total numbers'!DM54</f>
        <v>5.5209796019401818</v>
      </c>
      <c r="EX55" s="17">
        <f>+BU55/'[3]total numbers'!DN54</f>
        <v>5.6179914275192386</v>
      </c>
      <c r="EY55" s="17">
        <f>+BV55/'[3]total numbers'!DO54</f>
        <v>5.706918125201617</v>
      </c>
      <c r="EZ55" s="17">
        <f>+BW55/'[3]total numbers'!DP54</f>
        <v>5.7813942829255893</v>
      </c>
      <c r="FA55" s="17">
        <f>+BX55/'[3]total numbers'!DQ54</f>
        <v>5.8386653952123018</v>
      </c>
      <c r="FB55" s="17">
        <f>+BY55/'[3]total numbers'!DR54</f>
        <v>5.8756125670093278</v>
      </c>
      <c r="FC55" s="17">
        <f>+BZ55/'[3]total numbers'!DS54</f>
        <v>5.8950310117428781</v>
      </c>
      <c r="FD55" s="17">
        <f>+CA55/'[3]total numbers'!DT54</f>
        <v>5.9022175699250798</v>
      </c>
      <c r="FE55" s="17">
        <f>+CB55/'[3]total numbers'!DU54</f>
        <v>5.9047884461207092</v>
      </c>
      <c r="FF55" s="17">
        <f>+CC55/'[3]total numbers'!DV54</f>
        <v>5.910452264825568</v>
      </c>
      <c r="FH55" s="52">
        <f t="shared" si="1"/>
        <v>-10000</v>
      </c>
      <c r="FI55" s="52">
        <f t="shared" si="2"/>
        <v>1960</v>
      </c>
      <c r="FJ55" s="66">
        <f>+FJ$4</f>
        <v>0</v>
      </c>
      <c r="FK55" s="59">
        <f t="shared" si="3"/>
        <v>1.4145041075023121</v>
      </c>
      <c r="FL55" s="52">
        <f t="shared" si="4"/>
        <v>-10000</v>
      </c>
      <c r="FM55" s="65">
        <f t="shared" si="7"/>
        <v>0.33333333333333331</v>
      </c>
      <c r="FN55" s="59" t="e">
        <f t="shared" si="5"/>
        <v>#DIV/0!</v>
      </c>
      <c r="FP55" s="6">
        <v>8</v>
      </c>
      <c r="FQ55" s="6" t="s">
        <v>32</v>
      </c>
      <c r="GF55" s="20">
        <f t="shared" si="6"/>
        <v>0</v>
      </c>
    </row>
    <row r="56" spans="1:188" x14ac:dyDescent="0.2">
      <c r="A56" s="8">
        <v>12</v>
      </c>
      <c r="B56" s="14">
        <v>191</v>
      </c>
      <c r="C56" s="87" t="s">
        <v>95</v>
      </c>
      <c r="D56" s="20">
        <v>0</v>
      </c>
      <c r="E56" s="20">
        <v>0</v>
      </c>
      <c r="F56" s="20">
        <v>0</v>
      </c>
      <c r="G56" s="20">
        <v>0</v>
      </c>
      <c r="H56" s="20">
        <v>0</v>
      </c>
      <c r="I56" s="20">
        <v>0</v>
      </c>
      <c r="J56" s="11">
        <v>0</v>
      </c>
      <c r="K56" s="11">
        <v>0</v>
      </c>
      <c r="L56" s="11">
        <v>0</v>
      </c>
      <c r="M56" s="11">
        <v>0</v>
      </c>
      <c r="N56" s="11">
        <f>+[1]data!N$56*[2]Europe!$I$11</f>
        <v>0</v>
      </c>
      <c r="O56" s="11">
        <f>+[1]data!O$56*[2]Europe!$I$11</f>
        <v>0</v>
      </c>
      <c r="P56" s="11">
        <f>+[1]data!P$56*[2]Europe!$I$11</f>
        <v>0</v>
      </c>
      <c r="Q56" s="11">
        <f>+[1]data!Q$56*[2]Europe!$I$11</f>
        <v>0</v>
      </c>
      <c r="R56" s="11">
        <f>+[1]data!R$56*[2]Europe!$I$11</f>
        <v>0</v>
      </c>
      <c r="S56" s="11">
        <f>+[1]data!S$56*[2]Europe!$I$11</f>
        <v>0</v>
      </c>
      <c r="T56" s="11">
        <f>+[1]data!T$56*[2]Europe!$I$11</f>
        <v>0</v>
      </c>
      <c r="U56" s="11">
        <f>+[1]data!U$56*[2]Europe!$I$11</f>
        <v>0</v>
      </c>
      <c r="V56" s="11">
        <f>+[1]data!V$56*[2]Europe!$I$11</f>
        <v>0</v>
      </c>
      <c r="W56" s="11">
        <f>+[1]data!W$56*[2]Europe!$I$11</f>
        <v>0</v>
      </c>
      <c r="X56" s="11">
        <f>+[1]data!X$56*[2]Europe!$I$11</f>
        <v>0</v>
      </c>
      <c r="Y56" s="11">
        <f>+[1]data!Y$56*[2]Europe!$I$11</f>
        <v>0</v>
      </c>
      <c r="Z56" s="11">
        <f>+[1]data!Z$56*[2]Europe!$I$11</f>
        <v>0</v>
      </c>
      <c r="AA56" s="11">
        <f>+[1]data!AA$56*[2]Europe!$I$11</f>
        <v>0</v>
      </c>
      <c r="AB56" s="11">
        <f>+[1]data!AB$56*[2]Europe!$I$11</f>
        <v>0</v>
      </c>
      <c r="AC56" s="11">
        <f>+[1]data!AC$56*[2]Europe!$I$11</f>
        <v>0</v>
      </c>
      <c r="AD56" s="11">
        <f>+[1]data!AD$56*[2]Europe!$I$11</f>
        <v>0</v>
      </c>
      <c r="AE56" s="107">
        <f>+[1]data!AE$56*[2]Europe!$I$11</f>
        <v>9.4026200000000004E-2</v>
      </c>
      <c r="AF56" s="11">
        <f>+[1]data!AF$56*[2]Europe!$I$11</f>
        <v>0.10367445</v>
      </c>
      <c r="AG56" s="11">
        <f>+[1]data!AG$56*[2]Europe!$I$11</f>
        <v>0.1133227</v>
      </c>
      <c r="AH56" s="11">
        <f>+[1]data!AH$56*[2]Europe!$I$11</f>
        <v>0.12297095</v>
      </c>
      <c r="AI56" s="11">
        <f>+[1]data!AI$56*[2]Europe!$I$11</f>
        <v>0.13261919999999999</v>
      </c>
      <c r="AJ56" s="11">
        <f>+[1]data!AJ$56*[2]Europe!$I$11</f>
        <v>0.14226745000000002</v>
      </c>
      <c r="AK56" s="11">
        <f>+[1]data!AK$56*[2]Europe!$I$11</f>
        <v>0.15191569999999999</v>
      </c>
      <c r="AL56" s="11">
        <f>+[1]data!AL$56*[2]Europe!$I$11</f>
        <v>0.16156395000000001</v>
      </c>
      <c r="AM56" s="11">
        <f>+[1]data!AM$56*[2]Europe!$I$11</f>
        <v>0.17121220000000001</v>
      </c>
      <c r="AN56" s="11">
        <f>+[1]data!AN$56*[2]Europe!$I$11</f>
        <v>0.18086045000000001</v>
      </c>
      <c r="AO56" s="107">
        <f>+[1]data!AO$56*[2]Europe!$I$11</f>
        <v>0.1905087</v>
      </c>
      <c r="AP56" s="11">
        <f>+[1]data!AP$56*[2]Europe!$I$11</f>
        <v>0.37145782999999999</v>
      </c>
      <c r="AQ56" s="11">
        <f>+[1]data!AQ$56*[2]Europe!$I$11</f>
        <v>0.55240696</v>
      </c>
      <c r="AR56" s="11">
        <f>+[1]data!AR$56*[2]Europe!$I$11</f>
        <v>0.73335609000000002</v>
      </c>
      <c r="AS56" s="11">
        <f>+[1]data!AS$56*[2]Europe!$I$11</f>
        <v>0.91430522000000003</v>
      </c>
      <c r="AT56" s="11">
        <f>+[1]data!AT$56*[2]Europe!$I$11</f>
        <v>1.09525435</v>
      </c>
      <c r="AU56" s="11">
        <f>+[1]data!AU$56*[2]Europe!$I$11</f>
        <v>1.2762034800000002</v>
      </c>
      <c r="AV56" s="11">
        <f>+[1]data!AV$56*[2]Europe!$I$11</f>
        <v>1.4571526100000001</v>
      </c>
      <c r="AW56" s="11">
        <f>+[1]data!AW$56*[2]Europe!$I$11</f>
        <v>1.6381017400000002</v>
      </c>
      <c r="AX56" s="11">
        <f>+[1]data!AX$56*[2]Europe!$I$11</f>
        <v>1.8190508700000001</v>
      </c>
      <c r="AY56" s="107">
        <f>+[1]data!AY$56*[2]Europe!$I$11</f>
        <v>2</v>
      </c>
      <c r="AZ56" s="11">
        <f>+[1]data!AZ$56*[2]Europe!$I$11</f>
        <v>1.6666666666666667</v>
      </c>
      <c r="BA56" s="11">
        <f>+[1]data!BA$56*[2]Europe!$I$11</f>
        <v>1.3333333333333335</v>
      </c>
      <c r="BB56" s="11">
        <f>+[1]data!BB$56*[2]Europe!$I$11</f>
        <v>1</v>
      </c>
      <c r="BC56" s="11">
        <f>+[1]data!BC$56*[2]Europe!$I$11</f>
        <v>0.66666666666666674</v>
      </c>
      <c r="BD56" s="11">
        <f>+[1]data!BD$56*[2]Europe!$I$11</f>
        <v>0.33333333333333326</v>
      </c>
      <c r="BE56" s="19">
        <f>+[1]data!BE$56*[2]Europe!$I$11</f>
        <v>0</v>
      </c>
      <c r="BF56" s="19">
        <f>+[1]data!BF$56*[2]Europe!$I$11</f>
        <v>0</v>
      </c>
      <c r="BG56" s="19">
        <f>+[1]data!BG$56*[2]Europe!$I$11</f>
        <v>0</v>
      </c>
      <c r="BH56" s="19">
        <f>+[1]data!BH$56*[2]Europe!$I$11</f>
        <v>0</v>
      </c>
      <c r="BI56" s="19">
        <f>+[1]data!BI$56*[2]Europe!$I$11</f>
        <v>3</v>
      </c>
      <c r="BJ56" s="19">
        <f>+[1]data!BJ$56*[2]Europe!$I$11</f>
        <v>4</v>
      </c>
      <c r="BK56" s="19">
        <f>+[1]data!BK$56*[2]Europe!$I$11</f>
        <v>5</v>
      </c>
      <c r="BL56" s="19">
        <f>+[1]data!BL$56*[2]Europe!$I$11</f>
        <v>11</v>
      </c>
      <c r="BM56" s="19">
        <f>+[1]data!BM$56*[2]Europe!$I$11</f>
        <v>12</v>
      </c>
      <c r="BN56" s="19">
        <f>+[1]data!BN$56*[2]Europe!$I$11</f>
        <v>12.3</v>
      </c>
      <c r="BO56" s="19">
        <f>+[1]data!BO$56*[2]Europe!$I$11</f>
        <v>12.6</v>
      </c>
      <c r="BP56" s="19">
        <f>+[1]data!BP$56*[2]Europe!$I$11</f>
        <v>12.9</v>
      </c>
      <c r="BQ56" s="19">
        <f>+[1]data!BQ$56*[2]Europe!$I$11</f>
        <v>16</v>
      </c>
      <c r="BR56" s="19">
        <f>+[1]data!BR$56*[2]Europe!$I$11</f>
        <v>20</v>
      </c>
      <c r="BS56" s="19">
        <f>+[1]data!BS$56*[2]Europe!$I$11</f>
        <v>23.3</v>
      </c>
      <c r="BT56" s="19">
        <f>+[1]data!BT$56*[2]Europe!$I$11</f>
        <v>24</v>
      </c>
      <c r="BU56" s="19">
        <f>+[1]data!BU$56*[2]Europe!$I$11</f>
        <v>27.353333333332557</v>
      </c>
      <c r="BV56" s="19">
        <f>+[1]data!BV$56*[2]Europe!$I$11</f>
        <v>30.548888888888541</v>
      </c>
      <c r="BW56" s="19">
        <f>+[1]data!BW$56*[2]Europe!$I$11</f>
        <v>33.084148148146596</v>
      </c>
      <c r="BX56" s="19">
        <f>+[1]data!BX$56*[2]Europe!$I$11</f>
        <v>35.433135802467405</v>
      </c>
      <c r="BY56" s="19">
        <f>+[1]data!BY$56*[2]Europe!$I$11</f>
        <v>38.064618930038705</v>
      </c>
      <c r="BZ56" s="19">
        <f>+[1]data!BZ$56*[2]Europe!$I$11</f>
        <v>41.123796982164095</v>
      </c>
      <c r="CA56" s="19">
        <f>+[1]data!CA$56*[2]Europe!$I$11</f>
        <v>43.642836616365457</v>
      </c>
      <c r="CB56" s="19">
        <f>+[1]data!CB$56*[2]Europe!$I$11</f>
        <v>46.204921054712031</v>
      </c>
      <c r="CC56" s="19">
        <f>+[1]data!CC$56*[2]Europe!$I$11</f>
        <v>48.921457424980872</v>
      </c>
      <c r="CD56" s="30"/>
      <c r="CE56" s="45"/>
      <c r="CG56" s="17">
        <f>+D56/'[3]total numbers'!AW55</f>
        <v>0</v>
      </c>
      <c r="CH56" s="17">
        <f>+E56/'[3]total numbers'!AX55</f>
        <v>0</v>
      </c>
      <c r="CI56" s="17">
        <f>+F56/'[3]total numbers'!AY55</f>
        <v>0</v>
      </c>
      <c r="CJ56" s="17">
        <f>+G56/'[3]total numbers'!AZ55</f>
        <v>0</v>
      </c>
      <c r="CK56" s="17">
        <f>+H56/'[3]total numbers'!BA55</f>
        <v>0</v>
      </c>
      <c r="CL56" s="17">
        <f>+I56/'[3]total numbers'!BB55</f>
        <v>0</v>
      </c>
      <c r="CM56" s="17">
        <f>+J56/'[3]total numbers'!BC55</f>
        <v>0</v>
      </c>
      <c r="CN56" s="17">
        <f>+K56/'[3]total numbers'!BD55</f>
        <v>0</v>
      </c>
      <c r="CO56" s="17">
        <f>+L56/'[3]total numbers'!BE55</f>
        <v>0</v>
      </c>
      <c r="CP56" s="17">
        <f>+M56/'[3]total numbers'!BF55</f>
        <v>0</v>
      </c>
      <c r="CQ56" s="17">
        <f>+N56/'[3]total numbers'!BG55</f>
        <v>0</v>
      </c>
      <c r="CR56" s="17">
        <f>+O56/'[3]total numbers'!BH55</f>
        <v>0</v>
      </c>
      <c r="CS56" s="17">
        <f>+P56/'[3]total numbers'!BI55</f>
        <v>0</v>
      </c>
      <c r="CT56" s="17">
        <f>+Q56/'[3]total numbers'!BJ55</f>
        <v>0</v>
      </c>
      <c r="CU56" s="17">
        <f>+R56/'[3]total numbers'!BK55</f>
        <v>0</v>
      </c>
      <c r="CV56" s="17">
        <f>+S56/'[3]total numbers'!BL55</f>
        <v>0</v>
      </c>
      <c r="CW56" s="17">
        <f>+T56/'[3]total numbers'!BM55</f>
        <v>0</v>
      </c>
      <c r="CX56" s="17">
        <f>+U56/'[3]total numbers'!BN55</f>
        <v>0</v>
      </c>
      <c r="CY56" s="17">
        <f>+V56/'[3]total numbers'!BO55</f>
        <v>0</v>
      </c>
      <c r="CZ56" s="17">
        <f>+W56/'[3]total numbers'!BP55</f>
        <v>0</v>
      </c>
      <c r="DA56" s="17">
        <f>+X56/'[3]total numbers'!BQ55</f>
        <v>0</v>
      </c>
      <c r="DB56" s="17">
        <f>+Y56/'[3]total numbers'!BR55</f>
        <v>0</v>
      </c>
      <c r="DC56" s="17">
        <f>+Z56/'[3]total numbers'!BS55</f>
        <v>0</v>
      </c>
      <c r="DD56" s="17">
        <f>+AA56/'[3]total numbers'!BT55</f>
        <v>0</v>
      </c>
      <c r="DE56" s="17">
        <f>+AB56/'[3]total numbers'!BU55</f>
        <v>0</v>
      </c>
      <c r="DF56" s="17">
        <f>+AC56/'[3]total numbers'!BV55</f>
        <v>0</v>
      </c>
      <c r="DG56" s="17">
        <f>+AD56/'[3]total numbers'!BW55</f>
        <v>0</v>
      </c>
      <c r="DH56" s="17">
        <f>+AE56/'[3]total numbers'!BX55</f>
        <v>5.1602808605828174E-5</v>
      </c>
      <c r="DI56" s="17">
        <f>+AF56/'[3]total numbers'!BY55</f>
        <v>5.5528629465278018E-5</v>
      </c>
      <c r="DJ56" s="17">
        <f>+AG56/'[3]total numbers'!BZ55</f>
        <v>5.9293879669569551E-5</v>
      </c>
      <c r="DK56" s="17">
        <f>+AH56/'[3]total numbers'!CA55</f>
        <v>6.2875816492183404E-5</v>
      </c>
      <c r="DL56" s="17">
        <f>+AI56/'[3]total numbers'!CB55</f>
        <v>6.6231843815360762E-5</v>
      </c>
      <c r="DM56" s="17">
        <f>+AJ56/'[3]total numbers'!CC55</f>
        <v>6.9328244200410813E-5</v>
      </c>
      <c r="DN56" s="17">
        <f>+AK56/'[3]total numbers'!CD55</f>
        <v>7.2154547712785229E-5</v>
      </c>
      <c r="DO56" s="17">
        <f>+AL56/'[3]total numbers'!CE55</f>
        <v>7.4723919996114971E-5</v>
      </c>
      <c r="DP56" s="17">
        <f>+AM56/'[3]total numbers'!CF55</f>
        <v>7.7054859870960308E-5</v>
      </c>
      <c r="DQ56" s="17">
        <f>+AN56/'[3]total numbers'!CG55</f>
        <v>7.9176615157779346E-5</v>
      </c>
      <c r="DR56" s="17">
        <f>+AO56/'[3]total numbers'!CH55</f>
        <v>8.1114681981100508E-5</v>
      </c>
      <c r="DS56" s="17">
        <f>+AP56/'[3]total numbers'!CI55</f>
        <v>1.5381091904072372E-4</v>
      </c>
      <c r="DT56" s="17">
        <f>+AQ56/'[3]total numbers'!CJ55</f>
        <v>2.2242858839753978E-4</v>
      </c>
      <c r="DU56" s="17">
        <f>+AR56/'[3]total numbers'!CK55</f>
        <v>2.8715909660463178E-4</v>
      </c>
      <c r="DV56" s="17">
        <f>+AS56/'[3]total numbers'!CL55</f>
        <v>3.4822529892055727E-4</v>
      </c>
      <c r="DW56" s="17">
        <f>+AT56/'[3]total numbers'!CM55</f>
        <v>4.0585960370621258E-4</v>
      </c>
      <c r="DX56" s="17">
        <f>+AU56/'[3]total numbers'!CN55</f>
        <v>4.6026965481673303E-4</v>
      </c>
      <c r="DY56" s="17">
        <f>+AV56/'[3]total numbers'!CO55</f>
        <v>5.1164623280660715E-4</v>
      </c>
      <c r="DZ56" s="17">
        <f>+AW56/'[3]total numbers'!CP55</f>
        <v>5.6020600484387372E-4</v>
      </c>
      <c r="EA56" s="17">
        <f>+AX56/'[3]total numbers'!CQ55</f>
        <v>6.0616480357010756E-4</v>
      </c>
      <c r="EB56" s="17">
        <f>+AY56/'[3]total numbers'!CR55</f>
        <v>6.4971157678827423E-4</v>
      </c>
      <c r="EC56" s="17">
        <f>+AZ56/'[3]total numbers'!CS55</f>
        <v>5.2812726599605069E-4</v>
      </c>
      <c r="ED56" s="17">
        <f>+BA56/'[3]total numbers'!CT55</f>
        <v>4.123427376341506E-4</v>
      </c>
      <c r="EE56" s="17">
        <f>+BB56/'[3]total numbers'!CU55</f>
        <v>3.0188797722074077E-4</v>
      </c>
      <c r="EF56" s="17">
        <f>+BC56/'[3]total numbers'!CV55</f>
        <v>1.9643004114620072E-4</v>
      </c>
      <c r="EG56" s="17">
        <f>+BD56/'[3]total numbers'!CW55</f>
        <v>9.5822806000309103E-5</v>
      </c>
      <c r="EH56" s="17">
        <f>+BE56/'[3]total numbers'!CX55</f>
        <v>0</v>
      </c>
      <c r="EI56" s="17">
        <f>+BF56/'[3]total numbers'!CY55</f>
        <v>0</v>
      </c>
      <c r="EJ56" s="17">
        <f>+BG56/'[3]total numbers'!CZ55</f>
        <v>0</v>
      </c>
      <c r="EK56" s="17">
        <f>+BH56/'[3]total numbers'!DA55</f>
        <v>0</v>
      </c>
      <c r="EL56" s="17">
        <f>+BI56/'[3]total numbers'!DB55</f>
        <v>7.6319118727872224E-4</v>
      </c>
      <c r="EM56" s="17">
        <f>+BJ56/'[3]total numbers'!DC55</f>
        <v>9.9577963695368101E-4</v>
      </c>
      <c r="EN56" s="17">
        <f>+BK56/'[3]total numbers'!DD55</f>
        <v>1.2194286196482631E-3</v>
      </c>
      <c r="EO56" s="17">
        <f>+BL56/'[3]total numbers'!DE55</f>
        <v>2.6314096054584047E-3</v>
      </c>
      <c r="EP56" s="17">
        <f>+BM56/'[3]total numbers'!DF55</f>
        <v>2.8192951621129961E-3</v>
      </c>
      <c r="EQ56" s="17">
        <f>+BN56/'[3]total numbers'!DG55</f>
        <v>2.8417216489748315E-3</v>
      </c>
      <c r="ER56" s="17">
        <f>+BO56/'[3]total numbers'!DH55</f>
        <v>2.8664213525641385E-3</v>
      </c>
      <c r="ES56" s="17">
        <f>+BP56/'[3]total numbers'!DI55</f>
        <v>2.8931654908602887E-3</v>
      </c>
      <c r="ET56" s="17">
        <f>+BQ56/'[3]total numbers'!DJ55</f>
        <v>3.5405076114275193E-3</v>
      </c>
      <c r="EU56" s="17">
        <f>+BR56/'[3]total numbers'!DK55</f>
        <v>4.3678183511704121E-3</v>
      </c>
      <c r="EV56" s="17">
        <f>+BS56/'[3]total numbers'!DL55</f>
        <v>5.0217389570774941E-3</v>
      </c>
      <c r="EW56" s="17">
        <f>+BT56/'[3]total numbers'!DM55</f>
        <v>5.103799587400335E-3</v>
      </c>
      <c r="EX56" s="17">
        <f>+BU56/'[3]total numbers'!DN55</f>
        <v>5.7390414625811959E-3</v>
      </c>
      <c r="EY56" s="17">
        <f>+BV56/'[3]total numbers'!DO55</f>
        <v>6.3240858701096355E-3</v>
      </c>
      <c r="EZ56" s="17">
        <f>+BW56/'[3]total numbers'!DP55</f>
        <v>6.7596585100839898E-3</v>
      </c>
      <c r="FA56" s="17">
        <f>+BX56/'[3]total numbers'!DQ55</f>
        <v>7.1485031742693217E-3</v>
      </c>
      <c r="FB56" s="17">
        <f>+BY56/'[3]total numbers'!DR55</f>
        <v>7.5863488061398325E-3</v>
      </c>
      <c r="FC56" s="17">
        <f>+BZ56/'[3]total numbers'!DS55</f>
        <v>8.0999648578607315E-3</v>
      </c>
      <c r="FD56" s="17">
        <f>+CA56/'[3]total numbers'!DT55</f>
        <v>8.4983818521033889E-3</v>
      </c>
      <c r="FE56" s="17">
        <f>+CB56/'[3]total numbers'!DU55</f>
        <v>8.8976060199011751E-3</v>
      </c>
      <c r="FF56" s="17">
        <f>+CC56/'[3]total numbers'!DV55</f>
        <v>9.3186994410815304E-3</v>
      </c>
      <c r="FH56" s="52">
        <f t="shared" si="1"/>
        <v>-10000</v>
      </c>
      <c r="FI56" s="52">
        <f t="shared" si="2"/>
        <v>1960</v>
      </c>
      <c r="FJ56" s="66">
        <f>+FJ$4</f>
        <v>0</v>
      </c>
      <c r="FK56" s="59">
        <f t="shared" si="3"/>
        <v>0</v>
      </c>
      <c r="FL56" s="52">
        <f t="shared" si="4"/>
        <v>0</v>
      </c>
      <c r="FM56" s="65">
        <f t="shared" si="7"/>
        <v>0.33333333333333331</v>
      </c>
      <c r="FN56" s="59">
        <f t="shared" si="5"/>
        <v>0</v>
      </c>
      <c r="FP56" s="6">
        <v>2</v>
      </c>
      <c r="FQ56" s="22" t="s">
        <v>369</v>
      </c>
      <c r="GF56" s="20" t="e">
        <f t="shared" si="6"/>
        <v>#DIV/0!</v>
      </c>
    </row>
    <row r="57" spans="1:188" x14ac:dyDescent="0.2">
      <c r="A57" s="8">
        <v>4</v>
      </c>
      <c r="B57" s="14">
        <v>192</v>
      </c>
      <c r="C57" s="87" t="s">
        <v>96</v>
      </c>
      <c r="D57" s="20">
        <v>0</v>
      </c>
      <c r="E57" s="20">
        <v>0</v>
      </c>
      <c r="F57" s="20">
        <v>0</v>
      </c>
      <c r="G57" s="20">
        <v>0</v>
      </c>
      <c r="H57" s="20">
        <v>0</v>
      </c>
      <c r="I57" s="20">
        <v>0</v>
      </c>
      <c r="J57" s="11">
        <v>0</v>
      </c>
      <c r="K57" s="11">
        <v>0</v>
      </c>
      <c r="L57" s="11">
        <v>0</v>
      </c>
      <c r="M57" s="11">
        <v>0</v>
      </c>
      <c r="N57" s="11">
        <f>+[1]data!N$57*[2]Americas!$I$15</f>
        <v>0</v>
      </c>
      <c r="O57" s="11">
        <f>+[1]data!O$57*[2]Americas!$I$15</f>
        <v>0</v>
      </c>
      <c r="P57" s="11">
        <f>+[1]data!P$57*[2]Americas!$I$15</f>
        <v>0</v>
      </c>
      <c r="Q57" s="11">
        <f>+[1]data!Q$57*[2]Americas!$I$15</f>
        <v>0</v>
      </c>
      <c r="R57" s="11">
        <f>+[1]data!R$57*[2]Americas!$I$15</f>
        <v>0</v>
      </c>
      <c r="S57" s="11">
        <f>+[1]data!S$57*[2]Americas!$I$15</f>
        <v>0</v>
      </c>
      <c r="T57" s="11">
        <f>+[1]data!T$57*[2]Americas!$I$15</f>
        <v>0</v>
      </c>
      <c r="U57" s="11">
        <f>+[1]data!U$57*[2]Americas!$I$15</f>
        <v>0</v>
      </c>
      <c r="V57" s="11">
        <f>+[1]data!V$57*[2]Americas!$I$15</f>
        <v>0</v>
      </c>
      <c r="W57" s="11">
        <f>+[1]data!W$57*[2]Americas!$I$15</f>
        <v>0</v>
      </c>
      <c r="X57" s="11">
        <f>+[1]data!X$57*[2]Americas!$I$15</f>
        <v>0</v>
      </c>
      <c r="Y57" s="11">
        <f>+[1]data!Y$57*[2]Americas!$I$15</f>
        <v>0</v>
      </c>
      <c r="Z57" s="11">
        <f>+[1]data!Z$57*[2]Americas!$I$15</f>
        <v>0</v>
      </c>
      <c r="AA57" s="11">
        <f>+[1]data!AA$57*[2]Americas!$I$15</f>
        <v>0</v>
      </c>
      <c r="AB57" s="11">
        <f>+[1]data!AB$57*[2]Americas!$I$15</f>
        <v>0</v>
      </c>
      <c r="AC57" s="11">
        <f>+[1]data!AC$57*[2]Americas!$I$15</f>
        <v>0</v>
      </c>
      <c r="AD57" s="11">
        <f>+[1]data!AD$57*[2]Americas!$I$15</f>
        <v>0</v>
      </c>
      <c r="AE57" s="107">
        <f>+[1]data!AE$57*[2]Americas!$I$15</f>
        <v>9.7072878163064355E-2</v>
      </c>
      <c r="AF57" s="11">
        <f>+[1]data!AF$57*[2]Americas!$I$15</f>
        <v>0.14703912769455799</v>
      </c>
      <c r="AG57" s="11">
        <f>+[1]data!AG$57*[2]Americas!$I$15</f>
        <v>0.19700537722605158</v>
      </c>
      <c r="AH57" s="11">
        <f>+[1]data!AH$57*[2]Americas!$I$15</f>
        <v>0.24697162675754525</v>
      </c>
      <c r="AI57" s="11">
        <f>+[1]data!AI$57*[2]Americas!$I$15</f>
        <v>0.29693787628903878</v>
      </c>
      <c r="AJ57" s="11">
        <f>+[1]data!AJ$57*[2]Americas!$I$15</f>
        <v>0.34690412582053248</v>
      </c>
      <c r="AK57" s="11">
        <f>+[1]data!AK$57*[2]Americas!$I$15</f>
        <v>0.39687037535202613</v>
      </c>
      <c r="AL57" s="11">
        <f>+[1]data!AL$57*[2]Americas!$I$15</f>
        <v>0.44683662488351966</v>
      </c>
      <c r="AM57" s="11">
        <f>+[1]data!AM$57*[2]Americas!$I$15</f>
        <v>0.49680287441501331</v>
      </c>
      <c r="AN57" s="11">
        <f>+[1]data!AN$57*[2]Americas!$I$15</f>
        <v>0.54676912394650701</v>
      </c>
      <c r="AO57" s="107">
        <f>+[1]data!AO$57*[2]Americas!$I$15</f>
        <v>0.59673537347800054</v>
      </c>
      <c r="AP57" s="11">
        <f>+[1]data!AP$57*[2]Americas!$I$15</f>
        <v>1.1606262992753231</v>
      </c>
      <c r="AQ57" s="11">
        <f>+[1]data!AQ$57*[2]Americas!$I$15</f>
        <v>1.7245172250726457</v>
      </c>
      <c r="AR57" s="11">
        <f>+[1]data!AR$57*[2]Americas!$I$15</f>
        <v>2.2884081508699681</v>
      </c>
      <c r="AS57" s="11">
        <f>+[1]data!AS$57*[2]Americas!$I$15</f>
        <v>2.8522990766672907</v>
      </c>
      <c r="AT57" s="11">
        <f>+[1]data!AT$57*[2]Americas!$I$15</f>
        <v>3.4161900024646137</v>
      </c>
      <c r="AU57" s="11">
        <f>+[1]data!AU$57*[2]Americas!$I$15</f>
        <v>3.9800809282619358</v>
      </c>
      <c r="AV57" s="11">
        <f>+[1]data!AV$57*[2]Americas!$I$15</f>
        <v>4.5439718540592589</v>
      </c>
      <c r="AW57" s="11">
        <f>+[1]data!AW$57*[2]Americas!$I$15</f>
        <v>5.107862779856581</v>
      </c>
      <c r="AX57" s="11">
        <f>+[1]data!AX$57*[2]Americas!$I$15</f>
        <v>5.671753705653904</v>
      </c>
      <c r="AY57" s="107">
        <f>+[1]data!AY$57*[2]Americas!$I$15</f>
        <v>6.2356446314512262</v>
      </c>
      <c r="AZ57" s="11">
        <f>+[1]data!AZ$57*[2]Americas!$I$15</f>
        <v>13.164138666397035</v>
      </c>
      <c r="BA57" s="11">
        <f>+[1]data!BA$57*[2]Americas!$I$15</f>
        <v>20.092632701342843</v>
      </c>
      <c r="BB57" s="11">
        <f>+[1]data!BB$57*[2]Americas!$I$15</f>
        <v>27.021126736288647</v>
      </c>
      <c r="BC57" s="11">
        <f>+[1]data!BC$57*[2]Americas!$I$15</f>
        <v>33.949620771234457</v>
      </c>
      <c r="BD57" s="11">
        <f>+[1]data!BD$57*[2]Americas!$I$15</f>
        <v>40.878114806180264</v>
      </c>
      <c r="BE57" s="19">
        <f>+[1]data!BE$57*[2]Americas!$I$15</f>
        <v>47.806608841126071</v>
      </c>
      <c r="BF57" s="19">
        <f>+[1]data!BF$57*[2]Americas!$I$15</f>
        <v>93.534669471768396</v>
      </c>
      <c r="BG57" s="19">
        <f>+[1]data!BG$57*[2]Americas!$I$15</f>
        <v>158.38537363886115</v>
      </c>
      <c r="BH57" s="19">
        <f>+[1]data!BH$57*[2]Americas!$I$15</f>
        <v>184.99079073305305</v>
      </c>
      <c r="BI57" s="19">
        <f>+[1]data!BI$57*[2]Americas!$I$15</f>
        <v>180.83369431208556</v>
      </c>
      <c r="BJ57" s="19">
        <f>+[1]data!BJ$57*[2]Americas!$I$15</f>
        <v>180.83369431208556</v>
      </c>
      <c r="BK57" s="19">
        <f>+[1]data!BK$57*[2]Americas!$I$15</f>
        <v>180.83369431208556</v>
      </c>
      <c r="BL57" s="19">
        <f>+[1]data!BL$57*[2]Americas!$I$15</f>
        <v>180.83369431208556</v>
      </c>
      <c r="BM57" s="19">
        <f>+[1]data!BM$57*[2]Americas!$I$15</f>
        <v>180.83369431208556</v>
      </c>
      <c r="BN57" s="19">
        <f>+[1]data!BN$57*[2]Americas!$I$15</f>
        <v>180.83369431208556</v>
      </c>
      <c r="BO57" s="19">
        <f>+[1]data!BO$57*[2]Americas!$I$15</f>
        <v>180.83369431208556</v>
      </c>
      <c r="BP57" s="19">
        <f>+[1]data!BP$57*[2]Americas!$I$15</f>
        <v>180.83369431208556</v>
      </c>
      <c r="BQ57" s="19">
        <f>+[1]data!BQ$57*[2]Americas!$I$15</f>
        <v>180.83369431208556</v>
      </c>
      <c r="BR57" s="19">
        <f>+[1]data!BR$57*[2]Americas!$I$15</f>
        <v>180.83369431208556</v>
      </c>
      <c r="BS57" s="19">
        <f>+[1]data!BS$57*[2]Americas!$I$15</f>
        <v>180.83369431208556</v>
      </c>
      <c r="BT57" s="19">
        <f>+[1]data!BT$57*[2]Americas!$I$15</f>
        <v>180.83369431208556</v>
      </c>
      <c r="BU57" s="19">
        <f>+[1]data!BU$57*[2]Americas!$I$15</f>
        <v>180.83369431208556</v>
      </c>
      <c r="BV57" s="19">
        <f>+[1]data!BV$57*[2]Americas!$I$15</f>
        <v>180.83369431208556</v>
      </c>
      <c r="BW57" s="19">
        <f>+[1]data!BW$57*[2]Americas!$I$15</f>
        <v>180.83369431208556</v>
      </c>
      <c r="BX57" s="19">
        <f>+[1]data!BX$57*[2]Americas!$I$15</f>
        <v>180.83369431208556</v>
      </c>
      <c r="BY57" s="19">
        <f>+[1]data!BY$57*[2]Americas!$I$15</f>
        <v>180.83369431208556</v>
      </c>
      <c r="BZ57" s="19">
        <f>+[1]data!BZ$57*[2]Americas!$I$15</f>
        <v>180.83369431208556</v>
      </c>
      <c r="CA57" s="19">
        <f>+[1]data!CA$57*[2]Americas!$I$15</f>
        <v>180.83369431208556</v>
      </c>
      <c r="CB57" s="19">
        <f>+[1]data!CB$57*[2]Americas!$I$15</f>
        <v>180.83369431208556</v>
      </c>
      <c r="CC57" s="19">
        <f>+[1]data!CC$57*[2]Americas!$I$15</f>
        <v>180.83369431208556</v>
      </c>
      <c r="CD57" s="30"/>
      <c r="CE57" s="45"/>
      <c r="CG57" s="17">
        <f>+D57/'[3]total numbers'!AW56</f>
        <v>0</v>
      </c>
      <c r="CH57" s="17">
        <f>+E57/'[3]total numbers'!AX56</f>
        <v>0</v>
      </c>
      <c r="CI57" s="17">
        <f>+F57/'[3]total numbers'!AY56</f>
        <v>0</v>
      </c>
      <c r="CJ57" s="17">
        <f>+G57/'[3]total numbers'!AZ56</f>
        <v>0</v>
      </c>
      <c r="CK57" s="17">
        <f>+H57/'[3]total numbers'!BA56</f>
        <v>0</v>
      </c>
      <c r="CL57" s="17">
        <f>+I57/'[3]total numbers'!BB56</f>
        <v>0</v>
      </c>
      <c r="CM57" s="17">
        <f>+J57/'[3]total numbers'!BC56</f>
        <v>0</v>
      </c>
      <c r="CN57" s="17">
        <f>+K57/'[3]total numbers'!BD56</f>
        <v>0</v>
      </c>
      <c r="CO57" s="17">
        <f>+L57/'[3]total numbers'!BE56</f>
        <v>0</v>
      </c>
      <c r="CP57" s="17">
        <f>+M57/'[3]total numbers'!BF56</f>
        <v>0</v>
      </c>
      <c r="CQ57" s="17">
        <f>+N57/'[3]total numbers'!BG56</f>
        <v>0</v>
      </c>
      <c r="CR57" s="17">
        <f>+O57/'[3]total numbers'!BH56</f>
        <v>0</v>
      </c>
      <c r="CS57" s="17">
        <f>+P57/'[3]total numbers'!BI56</f>
        <v>0</v>
      </c>
      <c r="CT57" s="17">
        <f>+Q57/'[3]total numbers'!BJ56</f>
        <v>0</v>
      </c>
      <c r="CU57" s="17">
        <f>+R57/'[3]total numbers'!BK56</f>
        <v>0</v>
      </c>
      <c r="CV57" s="17">
        <f>+S57/'[3]total numbers'!BL56</f>
        <v>0</v>
      </c>
      <c r="CW57" s="17">
        <f>+T57/'[3]total numbers'!BM56</f>
        <v>0</v>
      </c>
      <c r="CX57" s="17">
        <f>+U57/'[3]total numbers'!BN56</f>
        <v>0</v>
      </c>
      <c r="CY57" s="17">
        <f>+V57/'[3]total numbers'!BO56</f>
        <v>0</v>
      </c>
      <c r="CZ57" s="17">
        <f>+W57/'[3]total numbers'!BP56</f>
        <v>0</v>
      </c>
      <c r="DA57" s="17">
        <f>+X57/'[3]total numbers'!BQ56</f>
        <v>0</v>
      </c>
      <c r="DB57" s="17">
        <f>+Y57/'[3]total numbers'!BR56</f>
        <v>0</v>
      </c>
      <c r="DC57" s="17">
        <f>+Z57/'[3]total numbers'!BS56</f>
        <v>0</v>
      </c>
      <c r="DD57" s="17">
        <f>+AA57/'[3]total numbers'!BT56</f>
        <v>0</v>
      </c>
      <c r="DE57" s="17">
        <f>+AB57/'[3]total numbers'!BU56</f>
        <v>0</v>
      </c>
      <c r="DF57" s="17">
        <f>+AC57/'[3]total numbers'!BV56</f>
        <v>0</v>
      </c>
      <c r="DG57" s="17">
        <f>+AD57/'[3]total numbers'!BW56</f>
        <v>0</v>
      </c>
      <c r="DH57" s="17">
        <f>+AE57/'[3]total numbers'!BX56</f>
        <v>2.3283250722993261E-5</v>
      </c>
      <c r="DI57" s="17">
        <f>+AF57/'[3]total numbers'!BY56</f>
        <v>3.5143505737158287E-5</v>
      </c>
      <c r="DJ57" s="17">
        <f>+AG57/'[3]total numbers'!BZ56</f>
        <v>4.6891528152250865E-5</v>
      </c>
      <c r="DK57" s="17">
        <f>+AH57/'[3]total numbers'!CA56</f>
        <v>5.8513031249203712E-5</v>
      </c>
      <c r="DL57" s="17">
        <f>+AI57/'[3]total numbers'!CB56</f>
        <v>7.0004978298404962E-5</v>
      </c>
      <c r="DM57" s="17">
        <f>+AJ57/'[3]total numbers'!CC56</f>
        <v>8.1369955825372735E-5</v>
      </c>
      <c r="DN57" s="17">
        <f>+AK57/'[3]total numbers'!CD56</f>
        <v>9.2607177732489292E-5</v>
      </c>
      <c r="DO57" s="17">
        <f>+AL57/'[3]total numbers'!CE56</f>
        <v>1.0371426436649071E-4</v>
      </c>
      <c r="DP57" s="17">
        <f>+AM57/'[3]total numbers'!CF56</f>
        <v>1.1469809604455777E-4</v>
      </c>
      <c r="DQ57" s="17">
        <f>+AN57/'[3]total numbers'!CG56</f>
        <v>1.2557058817032243E-4</v>
      </c>
      <c r="DR57" s="17">
        <f>+AO57/'[3]total numbers'!CH56</f>
        <v>1.3634651244330955E-4</v>
      </c>
      <c r="DS57" s="17">
        <f>+AP57/'[3]total numbers'!CI56</f>
        <v>2.6386200081692223E-4</v>
      </c>
      <c r="DT57" s="17">
        <f>+AQ57/'[3]total numbers'!CJ56</f>
        <v>3.9014761551322863E-4</v>
      </c>
      <c r="DU57" s="17">
        <f>+AR57/'[3]total numbers'!CK56</f>
        <v>5.1537659717304377E-4</v>
      </c>
      <c r="DV57" s="17">
        <f>+AS57/'[3]total numbers'!CL56</f>
        <v>6.3987628187123344E-4</v>
      </c>
      <c r="DW57" s="17">
        <f>+AT57/'[3]total numbers'!CM56</f>
        <v>7.6400869402138609E-4</v>
      </c>
      <c r="DX57" s="17">
        <f>+AU57/'[3]total numbers'!CN56</f>
        <v>8.8838395268847539E-4</v>
      </c>
      <c r="DY57" s="17">
        <f>+AV57/'[3]total numbers'!CO56</f>
        <v>1.0132738478865078E-3</v>
      </c>
      <c r="DZ57" s="17">
        <f>+AW57/'[3]total numbers'!CP56</f>
        <v>1.137974360102051E-3</v>
      </c>
      <c r="EA57" s="17">
        <f>+AX57/'[3]total numbers'!CQ56</f>
        <v>1.2608724864328952E-3</v>
      </c>
      <c r="EB57" s="17">
        <f>+AY57/'[3]total numbers'!CR56</f>
        <v>1.3804228309293495E-3</v>
      </c>
      <c r="EC57" s="17">
        <f>+AZ57/'[3]total numbers'!CS56</f>
        <v>2.8944361331930185E-3</v>
      </c>
      <c r="ED57" s="17">
        <f>+BA57/'[3]total numbers'!CT56</f>
        <v>4.3792086770077518E-3</v>
      </c>
      <c r="EE57" s="17">
        <f>+BB57/'[3]total numbers'!CU56</f>
        <v>5.8373673439678971E-3</v>
      </c>
      <c r="EF57" s="17">
        <f>+BC57/'[3]total numbers'!CV56</f>
        <v>7.2874625418597938E-3</v>
      </c>
      <c r="EG57" s="17">
        <f>+BD57/'[3]total numbers'!CW56</f>
        <v>8.7552165455051859E-3</v>
      </c>
      <c r="EH57" s="17">
        <f>+BE57/'[3]total numbers'!CX56</f>
        <v>1.0266258515709836E-2</v>
      </c>
      <c r="EI57" s="17">
        <f>+BF57/'[3]total numbers'!CY56</f>
        <v>2.0222313152769626E-2</v>
      </c>
      <c r="EJ57" s="17">
        <f>+BG57/'[3]total numbers'!CZ56</f>
        <v>3.4562037087543677E-2</v>
      </c>
      <c r="EK57" s="17">
        <f>+BH57/'[3]total numbers'!DA56</f>
        <v>4.0747534372378102E-2</v>
      </c>
      <c r="EL57" s="17">
        <f>+BI57/'[3]total numbers'!DB56</f>
        <v>4.0136904891946983E-2</v>
      </c>
      <c r="EM57" s="17">
        <f>+BJ57/'[3]total numbers'!DC56</f>
        <v>4.0350955392405873E-2</v>
      </c>
      <c r="EN57" s="17">
        <f>+BK57/'[3]total numbers'!DD56</f>
        <v>4.0491625037721073E-2</v>
      </c>
      <c r="EO57" s="17">
        <f>+BL57/'[3]total numbers'!DE56</f>
        <v>4.0576176285015517E-2</v>
      </c>
      <c r="EP57" s="17">
        <f>+BM57/'[3]total numbers'!DF56</f>
        <v>4.063766191632124E-2</v>
      </c>
      <c r="EQ57" s="17">
        <f>+BN57/'[3]total numbers'!DG56</f>
        <v>4.0701312825633801E-2</v>
      </c>
      <c r="ER57" s="17">
        <f>+BO57/'[3]total numbers'!DH56</f>
        <v>4.0768637425147927E-2</v>
      </c>
      <c r="ES57" s="17">
        <f>+BP57/'[3]total numbers'!DI56</f>
        <v>4.083037627440432E-2</v>
      </c>
      <c r="ET57" s="17">
        <f>+BQ57/'[3]total numbers'!DJ56</f>
        <v>4.0889380535507107E-2</v>
      </c>
      <c r="EU57" s="17">
        <f>+BR57/'[3]total numbers'!DK56</f>
        <v>4.0948147591491887E-2</v>
      </c>
      <c r="EV57" s="17">
        <f>+BS57/'[3]total numbers'!DL56</f>
        <v>4.1008543815312153E-2</v>
      </c>
      <c r="EW57" s="17">
        <f>+BT57/'[3]total numbers'!DM56</f>
        <v>4.1073092237129641E-2</v>
      </c>
      <c r="EX57" s="17">
        <f>+BU57/'[3]total numbers'!DN56</f>
        <v>4.114340384853165E-2</v>
      </c>
      <c r="EY57" s="17">
        <f>+BV57/'[3]total numbers'!DO56</f>
        <v>4.1219348949566435E-2</v>
      </c>
      <c r="EZ57" s="17">
        <f>+BW57/'[3]total numbers'!DP56</f>
        <v>4.129994165005587E-2</v>
      </c>
      <c r="FA57" s="17">
        <f>+BX57/'[3]total numbers'!DQ56</f>
        <v>4.138446772214445E-2</v>
      </c>
      <c r="FB57" s="17">
        <f>+BY57/'[3]total numbers'!DR56</f>
        <v>4.1473496725301789E-2</v>
      </c>
      <c r="FC57" s="17">
        <f>+BZ57/'[3]total numbers'!DS56</f>
        <v>4.1567963671607505E-2</v>
      </c>
      <c r="FD57" s="17">
        <f>+CA57/'[3]total numbers'!DT56</f>
        <v>4.1667681123768327E-2</v>
      </c>
      <c r="FE57" s="17">
        <f>+CB57/'[3]total numbers'!DU56</f>
        <v>4.1772383922958532E-2</v>
      </c>
      <c r="FF57" s="17">
        <f>+CC57/'[3]total numbers'!DV56</f>
        <v>4.1881852721022385E-2</v>
      </c>
      <c r="FH57" s="52">
        <f t="shared" si="1"/>
        <v>-10000</v>
      </c>
      <c r="FI57" s="52">
        <f t="shared" si="2"/>
        <v>1960</v>
      </c>
      <c r="FJ57" s="66">
        <v>0.5</v>
      </c>
      <c r="FK57" s="59">
        <f t="shared" si="3"/>
        <v>1.0266258515709836E-2</v>
      </c>
      <c r="FL57" s="52">
        <f t="shared" si="4"/>
        <v>1960.1035288796395</v>
      </c>
      <c r="FM57" s="65">
        <f t="shared" si="7"/>
        <v>0.33333333333333331</v>
      </c>
      <c r="FN57" s="59">
        <f t="shared" si="5"/>
        <v>-2.1863768721362645E-2</v>
      </c>
      <c r="FP57" s="6">
        <v>8</v>
      </c>
      <c r="FQ57" s="6" t="s">
        <v>32</v>
      </c>
      <c r="GF57" s="20">
        <f t="shared" si="6"/>
        <v>0</v>
      </c>
    </row>
    <row r="58" spans="1:188" x14ac:dyDescent="0.2">
      <c r="A58" s="8">
        <v>12</v>
      </c>
      <c r="B58" s="14">
        <v>196</v>
      </c>
      <c r="C58" s="87" t="s">
        <v>97</v>
      </c>
      <c r="D58" s="20">
        <v>0</v>
      </c>
      <c r="E58" s="20">
        <v>0</v>
      </c>
      <c r="F58" s="20">
        <v>0</v>
      </c>
      <c r="G58" s="20">
        <v>0</v>
      </c>
      <c r="H58" s="20">
        <v>0</v>
      </c>
      <c r="I58" s="20">
        <v>0</v>
      </c>
      <c r="J58" s="11">
        <v>0</v>
      </c>
      <c r="K58" s="11">
        <v>0</v>
      </c>
      <c r="L58" s="11">
        <v>0</v>
      </c>
      <c r="M58" s="11">
        <v>0</v>
      </c>
      <c r="N58" s="11">
        <f>+[1]data!N$58*[2]EurAsia!$I$13</f>
        <v>0</v>
      </c>
      <c r="O58" s="11">
        <f>+[1]data!O$58*[2]EurAsia!$I$13</f>
        <v>0</v>
      </c>
      <c r="P58" s="11">
        <f>+[1]data!P$58*[2]EurAsia!$I$13</f>
        <v>0</v>
      </c>
      <c r="Q58" s="11">
        <f>+[1]data!Q$58*[2]EurAsia!$I$13</f>
        <v>0</v>
      </c>
      <c r="R58" s="11">
        <f>+[1]data!R$58*[2]EurAsia!$I$13</f>
        <v>0</v>
      </c>
      <c r="S58" s="11">
        <f>+[1]data!S$58*[2]EurAsia!$I$13</f>
        <v>0</v>
      </c>
      <c r="T58" s="11">
        <f>+[1]data!T$58*[2]EurAsia!$I$13</f>
        <v>0</v>
      </c>
      <c r="U58" s="11">
        <f>+[1]data!U$58*[2]EurAsia!$I$13</f>
        <v>0</v>
      </c>
      <c r="V58" s="11">
        <f>+[1]data!V$58*[2]EurAsia!$I$13</f>
        <v>0</v>
      </c>
      <c r="W58" s="11">
        <f>+[1]data!W$58*[2]EurAsia!$I$13</f>
        <v>0</v>
      </c>
      <c r="X58" s="11">
        <f>+[1]data!X$58*[2]EurAsia!$I$13</f>
        <v>0</v>
      </c>
      <c r="Y58" s="11">
        <f>+[1]data!Y$58*[2]EurAsia!$I$13</f>
        <v>0</v>
      </c>
      <c r="Z58" s="11">
        <f>+[1]data!Z$58*[2]EurAsia!$I$13</f>
        <v>0</v>
      </c>
      <c r="AA58" s="11">
        <f>+[1]data!AA$58*[2]EurAsia!$I$13</f>
        <v>0</v>
      </c>
      <c r="AB58" s="11">
        <f>+[1]data!AB$58*[2]EurAsia!$I$13</f>
        <v>0</v>
      </c>
      <c r="AC58" s="11">
        <f>+[1]data!AC$58*[2]EurAsia!$I$13</f>
        <v>0</v>
      </c>
      <c r="AD58" s="11">
        <f>+[1]data!AD$58*[2]EurAsia!$I$13</f>
        <v>0</v>
      </c>
      <c r="AE58" s="107">
        <f>+[1]data!AE$58*[2]EurAsia!$I$13</f>
        <v>1.1524364105182487</v>
      </c>
      <c r="AF58" s="11">
        <f>+[1]data!AF$58*[2]EurAsia!$I$13</f>
        <v>1.210425921148478</v>
      </c>
      <c r="AG58" s="11">
        <f>+[1]data!AG$58*[2]EurAsia!$I$13</f>
        <v>1.2684154317787075</v>
      </c>
      <c r="AH58" s="11">
        <f>+[1]data!AH$58*[2]EurAsia!$I$13</f>
        <v>1.3264049424089368</v>
      </c>
      <c r="AI58" s="11">
        <f>+[1]data!AI$58*[2]EurAsia!$I$13</f>
        <v>1.3843944530391663</v>
      </c>
      <c r="AJ58" s="11">
        <f>+[1]data!AJ$58*[2]EurAsia!$I$13</f>
        <v>1.4423839636693956</v>
      </c>
      <c r="AK58" s="11">
        <f>+[1]data!AK$58*[2]EurAsia!$I$13</f>
        <v>1.5003734742996251</v>
      </c>
      <c r="AL58" s="11">
        <f>+[1]data!AL$58*[2]EurAsia!$I$13</f>
        <v>1.5583629849298544</v>
      </c>
      <c r="AM58" s="11">
        <f>+[1]data!AM$58*[2]EurAsia!$I$13</f>
        <v>1.6163524955600836</v>
      </c>
      <c r="AN58" s="11">
        <f>+[1]data!AN$58*[2]EurAsia!$I$13</f>
        <v>1.6743420061903129</v>
      </c>
      <c r="AO58" s="107">
        <f>+[1]data!AO$58*[2]EurAsia!$I$13</f>
        <v>1.7323315168205424</v>
      </c>
      <c r="AP58" s="11">
        <f>+[1]data!AP$58*[2]EurAsia!$I$13</f>
        <v>2.3244965997749567</v>
      </c>
      <c r="AQ58" s="11">
        <f>+[1]data!AQ$58*[2]EurAsia!$I$13</f>
        <v>2.9166616827293712</v>
      </c>
      <c r="AR58" s="11">
        <f>+[1]data!AR$58*[2]EurAsia!$I$13</f>
        <v>3.5088267656837857</v>
      </c>
      <c r="AS58" s="11">
        <f>+[1]data!AS$58*[2]EurAsia!$I$13</f>
        <v>4.1009918486381993</v>
      </c>
      <c r="AT58" s="11">
        <f>+[1]data!AT$58*[2]EurAsia!$I$13</f>
        <v>4.6931569315926138</v>
      </c>
      <c r="AU58" s="11">
        <f>+[1]data!AU$58*[2]EurAsia!$I$13</f>
        <v>5.2853220145470283</v>
      </c>
      <c r="AV58" s="11">
        <f>+[1]data!AV$58*[2]EurAsia!$I$13</f>
        <v>5.8774870975014428</v>
      </c>
      <c r="AW58" s="11">
        <f>+[1]data!AW$58*[2]EurAsia!$I$13</f>
        <v>6.4696521804558573</v>
      </c>
      <c r="AX58" s="11">
        <f>+[1]data!AX$58*[2]EurAsia!$I$13</f>
        <v>7.0618172634102709</v>
      </c>
      <c r="AY58" s="107">
        <f>+[1]data!AY$58*[2]EurAsia!$I$13</f>
        <v>7.6539823463646854</v>
      </c>
      <c r="AZ58" s="11">
        <f>+[1]data!AZ$58*[2]EurAsia!$I$13</f>
        <v>10.064024406736873</v>
      </c>
      <c r="BA58" s="11">
        <f>+[1]data!BA$58*[2]EurAsia!$I$13</f>
        <v>12.47406646710906</v>
      </c>
      <c r="BB58" s="11">
        <f>+[1]data!BB$58*[2]EurAsia!$I$13</f>
        <v>14.884108527481246</v>
      </c>
      <c r="BC58" s="11">
        <f>+[1]data!BC$58*[2]EurAsia!$I$13</f>
        <v>17.294150587853434</v>
      </c>
      <c r="BD58" s="11">
        <f>+[1]data!BD$58*[2]EurAsia!$I$13</f>
        <v>19.704192648225622</v>
      </c>
      <c r="BE58" s="19">
        <f>+[1]data!BE$58*[2]EurAsia!$I$13</f>
        <v>22.114234708597806</v>
      </c>
      <c r="BF58" s="19">
        <f>+[1]data!BF$58*[2]EurAsia!$I$13</f>
        <v>22.114234708597806</v>
      </c>
      <c r="BG58" s="19">
        <f>+[1]data!BG$58*[2]EurAsia!$I$13</f>
        <v>24.571371898442006</v>
      </c>
      <c r="BH58" s="19">
        <f>+[1]data!BH$58*[2]EurAsia!$I$13</f>
        <v>29.48564627813041</v>
      </c>
      <c r="BI58" s="19">
        <f>+[1]data!BI$58*[2]EurAsia!$I$13</f>
        <v>34.399920657818811</v>
      </c>
      <c r="BJ58" s="19">
        <f>+[1]data!BJ$58*[2]EurAsia!$I$13</f>
        <v>34.399920657818811</v>
      </c>
      <c r="BK58" s="19">
        <f>+[1]data!BK$58*[2]EurAsia!$I$13</f>
        <v>35.218966387766876</v>
      </c>
      <c r="BL58" s="19">
        <f>+[1]data!BL$58*[2]EurAsia!$I$13</f>
        <v>36.857057847663008</v>
      </c>
      <c r="BM58" s="19">
        <f>+[1]data!BM$58*[2]EurAsia!$I$13</f>
        <v>36.857057847663008</v>
      </c>
      <c r="BN58" s="19">
        <f>+[1]data!BN$58*[2]EurAsia!$I$13</f>
        <v>36.857057847663008</v>
      </c>
      <c r="BO58" s="19">
        <f>+[1]data!BO$58*[2]EurAsia!$I$13</f>
        <v>37.266580712637044</v>
      </c>
      <c r="BP58" s="19">
        <f>+[1]data!BP$58*[2]EurAsia!$I$13</f>
        <v>37.512294431621463</v>
      </c>
      <c r="BQ58" s="19">
        <f>+[1]data!BQ$58*[2]EurAsia!$I$13</f>
        <v>37.67610357761108</v>
      </c>
      <c r="BR58" s="19">
        <f>+[1]data!BR$58*[2]EurAsia!$I$13</f>
        <v>37.67610357761108</v>
      </c>
      <c r="BS58" s="19">
        <f>+[1]data!BS$58*[2]EurAsia!$I$13</f>
        <v>37.67610357761108</v>
      </c>
      <c r="BT58" s="19">
        <f>+[1]data!BT$58*[2]EurAsia!$I$13</f>
        <v>37.67610357761108</v>
      </c>
      <c r="BU58" s="19">
        <f>+[1]data!BU$58*[2]EurAsia!$I$13</f>
        <v>37.834452418734365</v>
      </c>
      <c r="BV58" s="19">
        <f>+[1]data!BV$58*[2]EurAsia!$I$13</f>
        <v>37.836272520356488</v>
      </c>
      <c r="BW58" s="19">
        <f>+[1]data!BW$58*[2]EurAsia!$I$13</f>
        <v>37.856778998632223</v>
      </c>
      <c r="BX58" s="19">
        <f>+[1]data!BX$58*[2]EurAsia!$I$13</f>
        <v>37.913525722539241</v>
      </c>
      <c r="BY58" s="19">
        <f>+[1]data!BY$58*[2]EurAsia!$I$13</f>
        <v>37.971968511513388</v>
      </c>
      <c r="BZ58" s="19">
        <f>+[1]data!BZ$58*[2]EurAsia!$I$13</f>
        <v>38.021888730817984</v>
      </c>
      <c r="CA58" s="19">
        <f>+[1]data!CA$58*[2]EurAsia!$I$13</f>
        <v>38.045916109545203</v>
      </c>
      <c r="CB58" s="19">
        <f>+[1]data!CB$58*[2]EurAsia!$I$13</f>
        <v>38.101257425381597</v>
      </c>
      <c r="CC58" s="19">
        <f>+[1]data!CC$58*[2]EurAsia!$I$13</f>
        <v>38.152170934478534</v>
      </c>
      <c r="CD58" s="30"/>
      <c r="CE58" s="45"/>
      <c r="CG58" s="17">
        <f>+D58/'[3]total numbers'!AW57</f>
        <v>0</v>
      </c>
      <c r="CH58" s="17">
        <f>+E58/'[3]total numbers'!AX57</f>
        <v>0</v>
      </c>
      <c r="CI58" s="17">
        <f>+F58/'[3]total numbers'!AY57</f>
        <v>0</v>
      </c>
      <c r="CJ58" s="17">
        <f>+G58/'[3]total numbers'!AZ57</f>
        <v>0</v>
      </c>
      <c r="CK58" s="17">
        <f>+H58/'[3]total numbers'!BA57</f>
        <v>0</v>
      </c>
      <c r="CL58" s="17">
        <f>+I58/'[3]total numbers'!BB57</f>
        <v>0</v>
      </c>
      <c r="CM58" s="17">
        <f>+J58/'[3]total numbers'!BC57</f>
        <v>0</v>
      </c>
      <c r="CN58" s="17">
        <f>+K58/'[3]total numbers'!BD57</f>
        <v>0</v>
      </c>
      <c r="CO58" s="17">
        <f>+L58/'[3]total numbers'!BE57</f>
        <v>0</v>
      </c>
      <c r="CP58" s="17">
        <f>+M58/'[3]total numbers'!BF57</f>
        <v>0</v>
      </c>
      <c r="CQ58" s="17">
        <f>+N58/'[3]total numbers'!BG57</f>
        <v>0</v>
      </c>
      <c r="CR58" s="17">
        <f>+O58/'[3]total numbers'!BH57</f>
        <v>0</v>
      </c>
      <c r="CS58" s="17">
        <f>+P58/'[3]total numbers'!BI57</f>
        <v>0</v>
      </c>
      <c r="CT58" s="17">
        <f>+Q58/'[3]total numbers'!BJ57</f>
        <v>0</v>
      </c>
      <c r="CU58" s="17">
        <f>+R58/'[3]total numbers'!BK57</f>
        <v>0</v>
      </c>
      <c r="CV58" s="17">
        <f>+S58/'[3]total numbers'!BL57</f>
        <v>0</v>
      </c>
      <c r="CW58" s="17">
        <f>+T58/'[3]total numbers'!BM57</f>
        <v>0</v>
      </c>
      <c r="CX58" s="17">
        <f>+U58/'[3]total numbers'!BN57</f>
        <v>0</v>
      </c>
      <c r="CY58" s="17">
        <f>+V58/'[3]total numbers'!BO57</f>
        <v>0</v>
      </c>
      <c r="CZ58" s="17">
        <f>+W58/'[3]total numbers'!BP57</f>
        <v>0</v>
      </c>
      <c r="DA58" s="17">
        <f>+X58/'[3]total numbers'!BQ57</f>
        <v>0</v>
      </c>
      <c r="DB58" s="17">
        <f>+Y58/'[3]total numbers'!BR57</f>
        <v>0</v>
      </c>
      <c r="DC58" s="17">
        <f>+Z58/'[3]total numbers'!BS57</f>
        <v>0</v>
      </c>
      <c r="DD58" s="17">
        <f>+AA58/'[3]total numbers'!BT57</f>
        <v>0</v>
      </c>
      <c r="DE58" s="17">
        <f>+AB58/'[3]total numbers'!BU57</f>
        <v>0</v>
      </c>
      <c r="DF58" s="17">
        <f>+AC58/'[3]total numbers'!BV57</f>
        <v>0</v>
      </c>
      <c r="DG58" s="17">
        <f>+AD58/'[3]total numbers'!BW57</f>
        <v>0</v>
      </c>
      <c r="DH58" s="17">
        <f>+AE58/'[3]total numbers'!BX57</f>
        <v>1.322334131158744E-4</v>
      </c>
      <c r="DI58" s="17">
        <f>+AF58/'[3]total numbers'!BY57</f>
        <v>1.364627305590126E-4</v>
      </c>
      <c r="DJ58" s="17">
        <f>+AG58/'[3]total numbers'!BZ57</f>
        <v>1.4053902461948141E-4</v>
      </c>
      <c r="DK58" s="17">
        <f>+AH58/'[3]total numbers'!CA57</f>
        <v>1.4454963512457354E-4</v>
      </c>
      <c r="DL58" s="17">
        <f>+AI58/'[3]total numbers'!CB57</f>
        <v>1.4861284139027704E-4</v>
      </c>
      <c r="DM58" s="17">
        <f>+AJ58/'[3]total numbers'!CC57</f>
        <v>1.5281909697036753E-4</v>
      </c>
      <c r="DN58" s="17">
        <f>+AK58/'[3]total numbers'!CD57</f>
        <v>1.5720078273833067E-4</v>
      </c>
      <c r="DO58" s="17">
        <f>+AL58/'[3]total numbers'!CE57</f>
        <v>1.6174461916300512E-4</v>
      </c>
      <c r="DP58" s="17">
        <f>+AM58/'[3]total numbers'!CF57</f>
        <v>1.6643825823690569E-4</v>
      </c>
      <c r="DQ58" s="17">
        <f>+AN58/'[3]total numbers'!CG57</f>
        <v>1.712473832260644E-4</v>
      </c>
      <c r="DR58" s="17">
        <f>+AO58/'[3]total numbers'!CH57</f>
        <v>1.7613488585914067E-4</v>
      </c>
      <c r="DS58" s="17">
        <f>+AP58/'[3]total numbers'!CI57</f>
        <v>2.3516970331697077E-4</v>
      </c>
      <c r="DT58" s="17">
        <f>+AQ58/'[3]total numbers'!CJ57</f>
        <v>2.9384680541592873E-4</v>
      </c>
      <c r="DU58" s="17">
        <f>+AR58/'[3]total numbers'!CK57</f>
        <v>3.5204297500971311E-4</v>
      </c>
      <c r="DV58" s="17">
        <f>+AS58/'[3]total numbers'!CL57</f>
        <v>4.0937659423733163E-4</v>
      </c>
      <c r="DW58" s="17">
        <f>+AT58/'[3]total numbers'!CM57</f>
        <v>4.6540332663424328E-4</v>
      </c>
      <c r="DX58" s="17">
        <f>+AU58/'[3]total numbers'!CN57</f>
        <v>5.1971206407290874E-4</v>
      </c>
      <c r="DY58" s="17">
        <f>+AV58/'[3]total numbers'!CO57</f>
        <v>5.7220153624902917E-4</v>
      </c>
      <c r="DZ58" s="17">
        <f>+AW58/'[3]total numbers'!CP57</f>
        <v>6.231416407224687E-4</v>
      </c>
      <c r="EA58" s="17">
        <f>+AX58/'[3]total numbers'!CQ57</f>
        <v>6.7318033925184971E-4</v>
      </c>
      <c r="EB58" s="17">
        <f>+AY58/'[3]total numbers'!CR57</f>
        <v>7.229526028917874E-4</v>
      </c>
      <c r="EC58" s="17">
        <f>+AZ58/'[3]total numbers'!CS57</f>
        <v>9.4315158311009985E-4</v>
      </c>
      <c r="ED58" s="17">
        <f>+BA58/'[3]total numbers'!CT57</f>
        <v>1.1611545753527554E-3</v>
      </c>
      <c r="EE58" s="17">
        <f>+BB58/'[3]total numbers'!CU57</f>
        <v>1.3775185437022758E-3</v>
      </c>
      <c r="EF58" s="17">
        <f>+BC58/'[3]total numbers'!CV57</f>
        <v>1.5924544236268893E-3</v>
      </c>
      <c r="EG58" s="17">
        <f>+BD58/'[3]total numbers'!CW57</f>
        <v>1.8060471234210532E-3</v>
      </c>
      <c r="EH58" s="17">
        <f>+BE58/'[3]total numbers'!CX57</f>
        <v>2.0186504294491085E-3</v>
      </c>
      <c r="EI58" s="17">
        <f>+BF58/'[3]total numbers'!CY57</f>
        <v>2.0115167259649822E-3</v>
      </c>
      <c r="EJ58" s="17">
        <f>+BG58/'[3]total numbers'!CZ57</f>
        <v>2.2281241301839198E-3</v>
      </c>
      <c r="EK58" s="17">
        <f>+BH58/'[3]total numbers'!DA57</f>
        <v>2.6663383163390204E-3</v>
      </c>
      <c r="EL58" s="17">
        <f>+BI58/'[3]total numbers'!DB57</f>
        <v>3.1027727900827585E-3</v>
      </c>
      <c r="EM58" s="17">
        <f>+BJ58/'[3]total numbers'!DC57</f>
        <v>3.0952816872832226E-3</v>
      </c>
      <c r="EN58" s="17">
        <f>+BK58/'[3]total numbers'!DD57</f>
        <v>3.1618120882053744E-3</v>
      </c>
      <c r="EO58" s="17">
        <f>+BL58/'[3]total numbers'!DE57</f>
        <v>3.3021832836215934E-3</v>
      </c>
      <c r="EP58" s="17">
        <f>+BM58/'[3]total numbers'!DF57</f>
        <v>3.2967405145099475E-3</v>
      </c>
      <c r="EQ58" s="17">
        <f>+BN58/'[3]total numbers'!DG57</f>
        <v>3.2928102946561634E-3</v>
      </c>
      <c r="ER58" s="17">
        <f>+BO58/'[3]total numbers'!DH57</f>
        <v>3.3270414649393489E-3</v>
      </c>
      <c r="ES58" s="17">
        <f>+BP58/'[3]total numbers'!DI57</f>
        <v>3.3479865588588826E-3</v>
      </c>
      <c r="ET58" s="17">
        <f>+BQ58/'[3]total numbers'!DJ57</f>
        <v>3.3625165557353773E-3</v>
      </c>
      <c r="EU58" s="17">
        <f>+BR58/'[3]total numbers'!DK57</f>
        <v>3.3626819177811607E-3</v>
      </c>
      <c r="EV58" s="17">
        <f>+BS58/'[3]total numbers'!DL57</f>
        <v>3.3626314971399126E-3</v>
      </c>
      <c r="EW58" s="17">
        <f>+BT58/'[3]total numbers'!DM57</f>
        <v>3.3621759791776147E-3</v>
      </c>
      <c r="EX58" s="17">
        <f>+BU58/'[3]total numbers'!DN57</f>
        <v>3.3755589063168574E-3</v>
      </c>
      <c r="EY58" s="17">
        <f>+BV58/'[3]total numbers'!DO57</f>
        <v>3.3748842240334418E-3</v>
      </c>
      <c r="EZ58" s="17">
        <f>+BW58/'[3]total numbers'!DP57</f>
        <v>3.3761240099523175E-3</v>
      </c>
      <c r="FA58" s="17">
        <f>+BX58/'[3]total numbers'!DQ57</f>
        <v>3.3810876746191896E-3</v>
      </c>
      <c r="FB58" s="17">
        <f>+BY58/'[3]total numbers'!DR57</f>
        <v>3.3867800688481787E-3</v>
      </c>
      <c r="FC58" s="17">
        <f>+BZ58/'[3]total numbers'!DS57</f>
        <v>3.392205855700125E-3</v>
      </c>
      <c r="FD58" s="17">
        <f>+CA58/'[3]total numbers'!DT57</f>
        <v>3.3957055386417169E-3</v>
      </c>
      <c r="FE58" s="17">
        <f>+CB58/'[3]total numbers'!DU57</f>
        <v>3.4022081321325452E-3</v>
      </c>
      <c r="FF58" s="17">
        <f>+CC58/'[3]total numbers'!DV57</f>
        <v>3.4084310704793541E-3</v>
      </c>
      <c r="FH58" s="52">
        <f t="shared" si="1"/>
        <v>-10000</v>
      </c>
      <c r="FI58" s="52">
        <f t="shared" si="2"/>
        <v>1960</v>
      </c>
      <c r="FJ58" s="66">
        <f>+FJ$4</f>
        <v>0</v>
      </c>
      <c r="FK58" s="59">
        <f t="shared" si="3"/>
        <v>2.0186504294491085E-3</v>
      </c>
      <c r="FL58" s="52">
        <f t="shared" si="4"/>
        <v>-10000</v>
      </c>
      <c r="FM58" s="65">
        <f t="shared" si="7"/>
        <v>0.33333333333333331</v>
      </c>
      <c r="FN58" s="59" t="e">
        <f t="shared" si="5"/>
        <v>#DIV/0!</v>
      </c>
      <c r="FP58" s="6">
        <v>5</v>
      </c>
      <c r="FQ58" s="6" t="s">
        <v>372</v>
      </c>
      <c r="GF58" s="20">
        <f t="shared" si="6"/>
        <v>0</v>
      </c>
    </row>
    <row r="59" spans="1:188" x14ac:dyDescent="0.2">
      <c r="A59" s="8">
        <v>12</v>
      </c>
      <c r="B59" s="14">
        <v>203</v>
      </c>
      <c r="C59" s="87" t="s">
        <v>98</v>
      </c>
      <c r="D59" s="20">
        <v>0</v>
      </c>
      <c r="E59" s="20">
        <v>0</v>
      </c>
      <c r="F59" s="20">
        <v>0</v>
      </c>
      <c r="G59" s="20">
        <v>0</v>
      </c>
      <c r="H59" s="20">
        <v>0</v>
      </c>
      <c r="I59" s="20">
        <v>0</v>
      </c>
      <c r="J59" s="11">
        <v>0</v>
      </c>
      <c r="K59" s="11">
        <v>0</v>
      </c>
      <c r="L59" s="11">
        <v>0</v>
      </c>
      <c r="M59" s="11">
        <v>0</v>
      </c>
      <c r="N59" s="11">
        <f>+[1]data!N$59*[2]Europe!$I$12</f>
        <v>0</v>
      </c>
      <c r="O59" s="11">
        <f>+[1]data!O$59*[2]Europe!$I$12</f>
        <v>0</v>
      </c>
      <c r="P59" s="11">
        <f>+[1]data!P$59*[2]Europe!$I$12</f>
        <v>0</v>
      </c>
      <c r="Q59" s="11">
        <f>+[1]data!Q$59*[2]Europe!$I$12</f>
        <v>0</v>
      </c>
      <c r="R59" s="11">
        <f>+[1]data!R$59*[2]Europe!$I$12</f>
        <v>0</v>
      </c>
      <c r="S59" s="11">
        <f>+[1]data!S$59*[2]Europe!$I$12</f>
        <v>0</v>
      </c>
      <c r="T59" s="11">
        <f>+[1]data!T$59*[2]Europe!$I$12</f>
        <v>0</v>
      </c>
      <c r="U59" s="11">
        <f>+[1]data!U$59*[2]Europe!$I$12</f>
        <v>0</v>
      </c>
      <c r="V59" s="11">
        <f>+[1]data!V$59*[2]Europe!$I$12</f>
        <v>0</v>
      </c>
      <c r="W59" s="11">
        <f>+[1]data!W$59*[2]Europe!$I$12</f>
        <v>0</v>
      </c>
      <c r="X59" s="11">
        <f>+[1]data!X$59*[2]Europe!$I$12</f>
        <v>0</v>
      </c>
      <c r="Y59" s="11">
        <f>+[1]data!Y$59*[2]Europe!$I$12</f>
        <v>0</v>
      </c>
      <c r="Z59" s="11">
        <f>+[1]data!Z$59*[2]Europe!$I$12</f>
        <v>0</v>
      </c>
      <c r="AA59" s="11">
        <f>+[1]data!AA$59*[2]Europe!$I$12</f>
        <v>0</v>
      </c>
      <c r="AB59" s="11">
        <f>+[1]data!AB$59*[2]Europe!$I$12</f>
        <v>0</v>
      </c>
      <c r="AC59" s="11">
        <f>+[1]data!AC$59*[2]Europe!$I$12</f>
        <v>0</v>
      </c>
      <c r="AD59" s="11">
        <f>+[1]data!AD$59*[2]Europe!$I$12</f>
        <v>0</v>
      </c>
      <c r="AE59" s="107">
        <f>+[1]data!AE$59*[2]Europe!$I$12</f>
        <v>0.17820752093101405</v>
      </c>
      <c r="AF59" s="11">
        <f>+[1]data!AF$59*[2]Europe!$I$12</f>
        <v>0.17612987886835343</v>
      </c>
      <c r="AG59" s="11">
        <f>+[1]data!AG$59*[2]Europe!$I$12</f>
        <v>0.17405223680569284</v>
      </c>
      <c r="AH59" s="11">
        <f>+[1]data!AH$59*[2]Europe!$I$12</f>
        <v>0.17197459474303223</v>
      </c>
      <c r="AI59" s="11">
        <f>+[1]data!AI$59*[2]Europe!$I$12</f>
        <v>0.16989695268037161</v>
      </c>
      <c r="AJ59" s="11">
        <f>+[1]data!AJ$59*[2]Europe!$I$12</f>
        <v>0.16781931061771102</v>
      </c>
      <c r="AK59" s="11">
        <f>+[1]data!AK$59*[2]Europe!$I$12</f>
        <v>0.16574166855505043</v>
      </c>
      <c r="AL59" s="11">
        <f>+[1]data!AL$59*[2]Europe!$I$12</f>
        <v>0.16366402649238981</v>
      </c>
      <c r="AM59" s="11">
        <f>+[1]data!AM$59*[2]Europe!$I$12</f>
        <v>0.1615863844297292</v>
      </c>
      <c r="AN59" s="11">
        <f>+[1]data!AN$59*[2]Europe!$I$12</f>
        <v>0.15950874236706861</v>
      </c>
      <c r="AO59" s="107">
        <f>+[1]data!AO$59*[2]Europe!$I$12</f>
        <v>0.15743110030440799</v>
      </c>
      <c r="AP59" s="11">
        <f>+[1]data!AP$59*[2]Europe!$I$12</f>
        <v>0.30890192583435466</v>
      </c>
      <c r="AQ59" s="11">
        <f>+[1]data!AQ$59*[2]Europe!$I$12</f>
        <v>0.46037275136430128</v>
      </c>
      <c r="AR59" s="11">
        <f>+[1]data!AR$59*[2]Europe!$I$12</f>
        <v>0.61184357689424795</v>
      </c>
      <c r="AS59" s="11">
        <f>+[1]data!AS$59*[2]Europe!$I$12</f>
        <v>0.76331440242419457</v>
      </c>
      <c r="AT59" s="11">
        <f>+[1]data!AT$59*[2]Europe!$I$12</f>
        <v>0.91478522795414119</v>
      </c>
      <c r="AU59" s="11">
        <f>+[1]data!AU$59*[2]Europe!$I$12</f>
        <v>1.0662560534840879</v>
      </c>
      <c r="AV59" s="11">
        <f>+[1]data!AV$59*[2]Europe!$I$12</f>
        <v>1.2177268790140345</v>
      </c>
      <c r="AW59" s="11">
        <f>+[1]data!AW$59*[2]Europe!$I$12</f>
        <v>1.3691977045439812</v>
      </c>
      <c r="AX59" s="11">
        <f>+[1]data!AX$59*[2]Europe!$I$12</f>
        <v>1.5206685300739278</v>
      </c>
      <c r="AY59" s="107">
        <f>+[1]data!AY$59*[2]Europe!$I$12</f>
        <v>1.6721393556038744</v>
      </c>
      <c r="AZ59" s="11">
        <f>+[1]data!AZ$59*[2]Europe!$I$12</f>
        <v>1.3934494630032288</v>
      </c>
      <c r="BA59" s="11">
        <f>+[1]data!BA$59*[2]Europe!$I$12</f>
        <v>1.114759570402583</v>
      </c>
      <c r="BB59" s="11">
        <f>+[1]data!BB$59*[2]Europe!$I$12</f>
        <v>0.83606967780193719</v>
      </c>
      <c r="BC59" s="11">
        <f>+[1]data!BC$59*[2]Europe!$I$12</f>
        <v>0.5573797852012915</v>
      </c>
      <c r="BD59" s="11">
        <f>+[1]data!BD$59*[2]Europe!$I$12</f>
        <v>0.27868989260064575</v>
      </c>
      <c r="BE59" s="19">
        <f>+[1]data!BE$59*[2]Europe!$I$12</f>
        <v>0</v>
      </c>
      <c r="BF59" s="19">
        <f>+[1]data!BF$59*[2]Europe!$I$12</f>
        <v>0</v>
      </c>
      <c r="BG59" s="19">
        <f>+[1]data!BG$59*[2]Europe!$I$12</f>
        <v>0</v>
      </c>
      <c r="BH59" s="19">
        <f>+[1]data!BH$59*[2]Europe!$I$12</f>
        <v>0</v>
      </c>
      <c r="BI59" s="19">
        <f>+[1]data!BI$59*[2]Europe!$I$12</f>
        <v>12.478651907491599</v>
      </c>
      <c r="BJ59" s="19">
        <f>+[1]data!BJ$59*[2]Europe!$I$12</f>
        <v>14.261316465704684</v>
      </c>
      <c r="BK59" s="19">
        <f>+[1]data!BK$59*[2]Europe!$I$12</f>
        <v>15.687448112275154</v>
      </c>
      <c r="BL59" s="19">
        <f>+[1]data!BL$59*[2]Europe!$I$12</f>
        <v>17.470112670488241</v>
      </c>
      <c r="BM59" s="19">
        <f>+[1]data!BM$59*[2]Europe!$I$12</f>
        <v>17.113579758845624</v>
      </c>
      <c r="BN59" s="19">
        <f>+[1]data!BN$59*[2]Europe!$I$12</f>
        <v>16.757046847203004</v>
      </c>
      <c r="BO59" s="19">
        <f>+[1]data!BO$59*[2]Europe!$I$12</f>
        <v>15.330915200632537</v>
      </c>
      <c r="BP59" s="19">
        <f>+[1]data!BP$59*[2]Europe!$I$12</f>
        <v>13.904783554062067</v>
      </c>
      <c r="BQ59" s="19">
        <f>+[1]data!BQ$59*[2]Europe!$I$12</f>
        <v>10.695987349278514</v>
      </c>
      <c r="BR59" s="19">
        <f>+[1]data!BR$59*[2]Europe!$I$12</f>
        <v>7.4871911444949601</v>
      </c>
      <c r="BS59" s="19">
        <f>+[1]data!BS$59*[2]Europe!$I$12</f>
        <v>11.409053172563748</v>
      </c>
      <c r="BT59" s="19">
        <f>+[1]data!BT$59*[2]Europe!$I$12</f>
        <v>11.409053172563748</v>
      </c>
      <c r="BU59" s="19">
        <f>+[1]data!BU$59*[2]Europe!$I$12</f>
        <v>8.6756341833035755</v>
      </c>
      <c r="BV59" s="19">
        <f>+[1]data!BV$59*[2]Europe!$I$12</f>
        <v>8.5884816937909072</v>
      </c>
      <c r="BW59" s="19">
        <f>+[1]data!BW$59*[2]Europe!$I$12</f>
        <v>9.0136802032314165</v>
      </c>
      <c r="BX59" s="19">
        <f>+[1]data!BX$59*[2]Europe!$I$12</f>
        <v>9.0742467818017261</v>
      </c>
      <c r="BY59" s="19">
        <f>+[1]data!BY$59*[2]Europe!$I$12</f>
        <v>7.8002945327437683</v>
      </c>
      <c r="BZ59" s="19">
        <f>+[1]data!BZ$59*[2]Europe!$I$12</f>
        <v>7.4512894051559462</v>
      </c>
      <c r="CA59" s="19">
        <f>+[1]data!CA$59*[2]Europe!$I$12</f>
        <v>7.5913659204736694</v>
      </c>
      <c r="CB59" s="19">
        <f>+[1]data!CB$59*[2]Europe!$I$12</f>
        <v>7.1585560718791585</v>
      </c>
      <c r="CC59" s="19">
        <f>+[1]data!CC$59*[2]Europe!$I$12</f>
        <v>6.6075786490475545</v>
      </c>
      <c r="CD59" s="30"/>
      <c r="CE59" s="45"/>
      <c r="CG59" s="17">
        <f>+D59/'[3]total numbers'!AW58</f>
        <v>0</v>
      </c>
      <c r="CH59" s="17">
        <f>+E59/'[3]total numbers'!AX58</f>
        <v>0</v>
      </c>
      <c r="CI59" s="17">
        <f>+F59/'[3]total numbers'!AY58</f>
        <v>0</v>
      </c>
      <c r="CJ59" s="17">
        <f>+G59/'[3]total numbers'!AZ58</f>
        <v>0</v>
      </c>
      <c r="CK59" s="17">
        <f>+H59/'[3]total numbers'!BA58</f>
        <v>0</v>
      </c>
      <c r="CL59" s="17">
        <f>+I59/'[3]total numbers'!BB58</f>
        <v>0</v>
      </c>
      <c r="CM59" s="17">
        <f>+J59/'[3]total numbers'!BC58</f>
        <v>0</v>
      </c>
      <c r="CN59" s="17">
        <f>+K59/'[3]total numbers'!BD58</f>
        <v>0</v>
      </c>
      <c r="CO59" s="17">
        <f>+L59/'[3]total numbers'!BE58</f>
        <v>0</v>
      </c>
      <c r="CP59" s="17">
        <f>+M59/'[3]total numbers'!BF58</f>
        <v>0</v>
      </c>
      <c r="CQ59" s="17">
        <f>+N59/'[3]total numbers'!BG58</f>
        <v>0</v>
      </c>
      <c r="CR59" s="17">
        <f>+O59/'[3]total numbers'!BH58</f>
        <v>0</v>
      </c>
      <c r="CS59" s="17">
        <f>+P59/'[3]total numbers'!BI58</f>
        <v>0</v>
      </c>
      <c r="CT59" s="17">
        <f>+Q59/'[3]total numbers'!BJ58</f>
        <v>0</v>
      </c>
      <c r="CU59" s="17">
        <f>+R59/'[3]total numbers'!BK58</f>
        <v>0</v>
      </c>
      <c r="CV59" s="17">
        <f>+S59/'[3]total numbers'!BL58</f>
        <v>0</v>
      </c>
      <c r="CW59" s="17">
        <f>+T59/'[3]total numbers'!BM58</f>
        <v>0</v>
      </c>
      <c r="CX59" s="17">
        <f>+U59/'[3]total numbers'!BN58</f>
        <v>0</v>
      </c>
      <c r="CY59" s="17">
        <f>+V59/'[3]total numbers'!BO58</f>
        <v>0</v>
      </c>
      <c r="CZ59" s="17">
        <f>+W59/'[3]total numbers'!BP58</f>
        <v>0</v>
      </c>
      <c r="DA59" s="17">
        <f>+X59/'[3]total numbers'!BQ58</f>
        <v>0</v>
      </c>
      <c r="DB59" s="17">
        <f>+Y59/'[3]total numbers'!BR58</f>
        <v>0</v>
      </c>
      <c r="DC59" s="17">
        <f>+Z59/'[3]total numbers'!BS58</f>
        <v>0</v>
      </c>
      <c r="DD59" s="17">
        <f>+AA59/'[3]total numbers'!BT58</f>
        <v>0</v>
      </c>
      <c r="DE59" s="17">
        <f>+AB59/'[3]total numbers'!BU58</f>
        <v>0</v>
      </c>
      <c r="DF59" s="17">
        <f>+AC59/'[3]total numbers'!BV58</f>
        <v>0</v>
      </c>
      <c r="DG59" s="17">
        <f>+AD59/'[3]total numbers'!BW58</f>
        <v>0</v>
      </c>
      <c r="DH59" s="17">
        <f>+AE59/'[3]total numbers'!BX58</f>
        <v>2.8977162493071311E-4</v>
      </c>
      <c r="DI59" s="17">
        <f>+AF59/'[3]total numbers'!BY58</f>
        <v>2.8562003390591453E-4</v>
      </c>
      <c r="DJ59" s="17">
        <f>+AG59/'[3]total numbers'!BZ58</f>
        <v>2.8253261023287795E-4</v>
      </c>
      <c r="DK59" s="17">
        <f>+AH59/'[3]total numbers'!CA58</f>
        <v>2.8013910430701306E-4</v>
      </c>
      <c r="DL59" s="17">
        <f>+AI59/'[3]total numbers'!CB58</f>
        <v>2.779154701098458E-4</v>
      </c>
      <c r="DM59" s="17">
        <f>+AJ59/'[3]total numbers'!CC58</f>
        <v>2.7546043316455966E-4</v>
      </c>
      <c r="DN59" s="17">
        <f>+AK59/'[3]total numbers'!CD58</f>
        <v>2.7272837283645254E-4</v>
      </c>
      <c r="DO59" s="17">
        <f>+AL59/'[3]total numbers'!CE58</f>
        <v>2.6976638155425825E-4</v>
      </c>
      <c r="DP59" s="17">
        <f>+AM59/'[3]total numbers'!CF58</f>
        <v>2.6638352969739052E-4</v>
      </c>
      <c r="DQ59" s="17">
        <f>+AN59/'[3]total numbers'!CG58</f>
        <v>2.6238529269912819E-4</v>
      </c>
      <c r="DR59" s="17">
        <f>+AO59/'[3]total numbers'!CH58</f>
        <v>2.57673605301083E-4</v>
      </c>
      <c r="DS59" s="17">
        <f>+AP59/'[3]total numbers'!CI58</f>
        <v>5.0140311785797933E-4</v>
      </c>
      <c r="DT59" s="17">
        <f>+AQ59/'[3]total numbers'!CJ58</f>
        <v>7.3887212833816357E-4</v>
      </c>
      <c r="DU59" s="17">
        <f>+AR59/'[3]total numbers'!CK58</f>
        <v>9.6924486801632285E-4</v>
      </c>
      <c r="DV59" s="17">
        <f>+AS59/'[3]total numbers'!CL58</f>
        <v>1.1934656952305967E-3</v>
      </c>
      <c r="DW59" s="17">
        <f>+AT59/'[3]total numbers'!CM58</f>
        <v>1.4132387883060498E-3</v>
      </c>
      <c r="DX59" s="17">
        <f>+AU59/'[3]total numbers'!CN58</f>
        <v>1.6300419084400726E-3</v>
      </c>
      <c r="DY59" s="17">
        <f>+AV59/'[3]total numbers'!CO58</f>
        <v>1.8441158737270164E-3</v>
      </c>
      <c r="DZ59" s="17">
        <f>+AW59/'[3]total numbers'!CP58</f>
        <v>2.0547417380154588E-3</v>
      </c>
      <c r="EA59" s="17">
        <f>+AX59/'[3]total numbers'!CQ58</f>
        <v>2.2597151485539394E-3</v>
      </c>
      <c r="EB59" s="17">
        <f>+AY59/'[3]total numbers'!CR58</f>
        <v>2.4568786952649875E-3</v>
      </c>
      <c r="EC59" s="17">
        <f>+AZ59/'[3]total numbers'!CS58</f>
        <v>2.0212261287992435E-3</v>
      </c>
      <c r="ED59" s="17">
        <f>+BA59/'[3]total numbers'!CT58</f>
        <v>1.5944315453768432E-3</v>
      </c>
      <c r="EE59" s="17">
        <f>+BB59/'[3]total numbers'!CU58</f>
        <v>1.1781785662676374E-3</v>
      </c>
      <c r="EF59" s="17">
        <f>+BC59/'[3]total numbers'!CV58</f>
        <v>7.7360780964351049E-4</v>
      </c>
      <c r="EG59" s="17">
        <f>+BD59/'[3]total numbers'!CW58</f>
        <v>3.8098829871091654E-4</v>
      </c>
      <c r="EH59" s="17">
        <f>+BE59/'[3]total numbers'!CX58</f>
        <v>0</v>
      </c>
      <c r="EI59" s="17">
        <f>+BF59/'[3]total numbers'!CY58</f>
        <v>0</v>
      </c>
      <c r="EJ59" s="17">
        <f>+BG59/'[3]total numbers'!CZ58</f>
        <v>0</v>
      </c>
      <c r="EK59" s="17">
        <f>+BH59/'[3]total numbers'!DA58</f>
        <v>0</v>
      </c>
      <c r="EL59" s="17">
        <f>+BI59/'[3]total numbers'!DB58</f>
        <v>1.5863896338948927E-2</v>
      </c>
      <c r="EM59" s="17">
        <f>+BJ59/'[3]total numbers'!DC58</f>
        <v>1.7892018544889244E-2</v>
      </c>
      <c r="EN59" s="17">
        <f>+BK59/'[3]total numbers'!DD58</f>
        <v>1.9433317161797414E-2</v>
      </c>
      <c r="EO59" s="17">
        <f>+BL59/'[3]total numbers'!DE58</f>
        <v>2.1380446710759109E-2</v>
      </c>
      <c r="EP59" s="17">
        <f>+BM59/'[3]total numbers'!DF58</f>
        <v>2.0701552060402528E-2</v>
      </c>
      <c r="EQ59" s="17">
        <f>+BN59/'[3]total numbers'!DG58</f>
        <v>2.0044362363549915E-2</v>
      </c>
      <c r="ER59" s="17">
        <f>+BO59/'[3]total numbers'!DH58</f>
        <v>1.8142257577026075E-2</v>
      </c>
      <c r="ES59" s="17">
        <f>+BP59/'[3]total numbers'!DI58</f>
        <v>1.6285552135147083E-2</v>
      </c>
      <c r="ET59" s="17">
        <f>+BQ59/'[3]total numbers'!DJ58</f>
        <v>1.2402108162928036E-2</v>
      </c>
      <c r="EU59" s="17">
        <f>+BR59/'[3]total numbers'!DK58</f>
        <v>8.5957112600081285E-3</v>
      </c>
      <c r="EV59" s="17">
        <f>+BS59/'[3]total numbers'!DL58</f>
        <v>1.2968915411514476E-2</v>
      </c>
      <c r="EW59" s="17">
        <f>+BT59/'[3]total numbers'!DM58</f>
        <v>1.2840311313426103E-2</v>
      </c>
      <c r="EX59" s="17">
        <f>+BU59/'[3]total numbers'!DN58</f>
        <v>9.6670156380305201E-3</v>
      </c>
      <c r="EY59" s="17">
        <f>+BV59/'[3]total numbers'!DO58</f>
        <v>9.4747497890595358E-3</v>
      </c>
      <c r="EZ59" s="17">
        <f>+BW59/'[3]total numbers'!DP58</f>
        <v>9.8454429112605282E-3</v>
      </c>
      <c r="FA59" s="17">
        <f>+BX59/'[3]total numbers'!DQ58</f>
        <v>9.8141980586302097E-3</v>
      </c>
      <c r="FB59" s="17">
        <f>+BY59/'[3]total numbers'!DR58</f>
        <v>8.3540780099450127E-3</v>
      </c>
      <c r="FC59" s="17">
        <f>+BZ59/'[3]total numbers'!DS58</f>
        <v>7.9029761012465935E-3</v>
      </c>
      <c r="FD59" s="17">
        <f>+CA59/'[3]total numbers'!DT58</f>
        <v>7.974358405996888E-3</v>
      </c>
      <c r="FE59" s="17">
        <f>+CB59/'[3]total numbers'!DU58</f>
        <v>7.4485349874766106E-3</v>
      </c>
      <c r="FF59" s="17">
        <f>+CC59/'[3]total numbers'!DV58</f>
        <v>6.8112345624652655E-3</v>
      </c>
      <c r="FH59" s="52">
        <f t="shared" si="1"/>
        <v>-10000</v>
      </c>
      <c r="FI59" s="52">
        <f t="shared" si="2"/>
        <v>1960</v>
      </c>
      <c r="FJ59" s="66">
        <f>+FJ$4</f>
        <v>0</v>
      </c>
      <c r="FK59" s="59">
        <f t="shared" si="3"/>
        <v>0</v>
      </c>
      <c r="FL59" s="52">
        <f t="shared" si="4"/>
        <v>0</v>
      </c>
      <c r="FM59" s="65">
        <f t="shared" si="7"/>
        <v>0.33333333333333331</v>
      </c>
      <c r="FN59" s="59">
        <f t="shared" si="5"/>
        <v>0</v>
      </c>
      <c r="FP59" s="6">
        <v>2</v>
      </c>
      <c r="FQ59" s="22" t="s">
        <v>369</v>
      </c>
      <c r="GF59" s="20" t="e">
        <f t="shared" si="6"/>
        <v>#DIV/0!</v>
      </c>
    </row>
    <row r="60" spans="1:188" x14ac:dyDescent="0.2">
      <c r="A60" s="8">
        <v>8</v>
      </c>
      <c r="B60" s="14">
        <v>204</v>
      </c>
      <c r="C60" s="87" t="s">
        <v>99</v>
      </c>
      <c r="D60" s="20">
        <v>0</v>
      </c>
      <c r="E60" s="20">
        <v>0</v>
      </c>
      <c r="F60" s="20">
        <v>0</v>
      </c>
      <c r="G60" s="20">
        <v>0</v>
      </c>
      <c r="H60" s="20">
        <v>0</v>
      </c>
      <c r="I60" s="20">
        <v>0</v>
      </c>
      <c r="J60" s="11">
        <v>0</v>
      </c>
      <c r="K60" s="11">
        <v>0</v>
      </c>
      <c r="L60" s="11">
        <v>0</v>
      </c>
      <c r="M60" s="11">
        <v>0</v>
      </c>
      <c r="N60" s="11">
        <f>+[1]data!N$60*[2]Africa!$I$6</f>
        <v>0</v>
      </c>
      <c r="O60" s="11">
        <f>+[1]data!O$60*[2]Africa!$I$6</f>
        <v>0</v>
      </c>
      <c r="P60" s="11">
        <f>+[1]data!P$60*[2]Africa!$I$6</f>
        <v>0</v>
      </c>
      <c r="Q60" s="11">
        <f>+[1]data!Q$60*[2]Africa!$I$6</f>
        <v>0</v>
      </c>
      <c r="R60" s="11">
        <f>+[1]data!R$60*[2]Africa!$I$6</f>
        <v>0</v>
      </c>
      <c r="S60" s="11">
        <f>+[1]data!S$60*[2]Africa!$I$6</f>
        <v>0</v>
      </c>
      <c r="T60" s="11">
        <f>+[1]data!T$60*[2]Africa!$I$6</f>
        <v>0</v>
      </c>
      <c r="U60" s="11">
        <f>+[1]data!U$60*[2]Africa!$I$6</f>
        <v>0</v>
      </c>
      <c r="V60" s="11">
        <f>+[1]data!V$60*[2]Africa!$I$6</f>
        <v>0</v>
      </c>
      <c r="W60" s="11">
        <f>+[1]data!W$60*[2]Africa!$I$6</f>
        <v>0</v>
      </c>
      <c r="X60" s="11">
        <f>+[1]data!X$60*[2]Africa!$I$6</f>
        <v>0</v>
      </c>
      <c r="Y60" s="11">
        <f>+[1]data!Y$60*[2]Africa!$I$6</f>
        <v>0</v>
      </c>
      <c r="Z60" s="11">
        <f>+[1]data!Z$60*[2]Africa!$I$6</f>
        <v>0</v>
      </c>
      <c r="AA60" s="11">
        <f>+[1]data!AA$60*[2]Africa!$I$6</f>
        <v>0</v>
      </c>
      <c r="AB60" s="11">
        <f>+[1]data!AB$60*[2]Africa!$I$6</f>
        <v>0</v>
      </c>
      <c r="AC60" s="11">
        <f>+[1]data!AC$60*[2]Africa!$I$6</f>
        <v>0</v>
      </c>
      <c r="AD60" s="11">
        <f>+[1]data!AD$60*[2]Africa!$I$6</f>
        <v>0</v>
      </c>
      <c r="AE60" s="107">
        <f>+[1]data!AE$60*[2]Africa!$I$6</f>
        <v>0</v>
      </c>
      <c r="AF60" s="11">
        <f>+[1]data!AF$60*[2]Africa!$I$6</f>
        <v>0</v>
      </c>
      <c r="AG60" s="11">
        <f>+[1]data!AG$60*[2]Africa!$I$6</f>
        <v>0</v>
      </c>
      <c r="AH60" s="11">
        <f>+[1]data!AH$60*[2]Africa!$I$6</f>
        <v>0</v>
      </c>
      <c r="AI60" s="11">
        <f>+[1]data!AI$60*[2]Africa!$I$6</f>
        <v>0</v>
      </c>
      <c r="AJ60" s="11">
        <f>+[1]data!AJ$60*[2]Africa!$I$6</f>
        <v>0</v>
      </c>
      <c r="AK60" s="11">
        <f>+[1]data!AK$60*[2]Africa!$I$6</f>
        <v>0</v>
      </c>
      <c r="AL60" s="11">
        <f>+[1]data!AL$60*[2]Africa!$I$6</f>
        <v>0</v>
      </c>
      <c r="AM60" s="11">
        <f>+[1]data!AM$60*[2]Africa!$I$6</f>
        <v>0</v>
      </c>
      <c r="AN60" s="11">
        <f>+[1]data!AN$60*[2]Africa!$I$6</f>
        <v>0</v>
      </c>
      <c r="AO60" s="107">
        <f>+[1]data!AO$60*[2]Africa!$I$6</f>
        <v>0</v>
      </c>
      <c r="AP60" s="11">
        <f>+[1]data!AP$60*[2]Africa!$I$6</f>
        <v>0</v>
      </c>
      <c r="AQ60" s="11">
        <f>+[1]data!AQ$60*[2]Africa!$I$6</f>
        <v>0</v>
      </c>
      <c r="AR60" s="11">
        <f>+[1]data!AR$60*[2]Africa!$I$6</f>
        <v>0</v>
      </c>
      <c r="AS60" s="11">
        <f>+[1]data!AS$60*[2]Africa!$I$6</f>
        <v>0</v>
      </c>
      <c r="AT60" s="11">
        <f>+[1]data!AT$60*[2]Africa!$I$6</f>
        <v>0</v>
      </c>
      <c r="AU60" s="11">
        <f>+[1]data!AU$60*[2]Africa!$I$6</f>
        <v>0</v>
      </c>
      <c r="AV60" s="11">
        <f>+[1]data!AV$60*[2]Africa!$I$6</f>
        <v>0</v>
      </c>
      <c r="AW60" s="11">
        <f>+[1]data!AW$60*[2]Africa!$I$6</f>
        <v>0</v>
      </c>
      <c r="AX60" s="11">
        <f>+[1]data!AX$60*[2]Africa!$I$6</f>
        <v>0</v>
      </c>
      <c r="AY60" s="107">
        <f>+[1]data!AY$60*[2]Africa!$I$6</f>
        <v>0</v>
      </c>
      <c r="AZ60" s="11">
        <f>+[1]data!AZ$60*[2]Africa!$I$6</f>
        <v>0</v>
      </c>
      <c r="BA60" s="11">
        <f>+[1]data!BA$60*[2]Africa!$I$6</f>
        <v>0</v>
      </c>
      <c r="BB60" s="11">
        <f>+[1]data!BB$60*[2]Africa!$I$6</f>
        <v>0</v>
      </c>
      <c r="BC60" s="11">
        <f>+[1]data!BC$60*[2]Africa!$I$6</f>
        <v>0</v>
      </c>
      <c r="BD60" s="11">
        <f>+[1]data!BD$60*[2]Africa!$I$6</f>
        <v>0</v>
      </c>
      <c r="BE60" s="19">
        <f>+[1]data!BE$60*[2]Africa!$I$6</f>
        <v>0</v>
      </c>
      <c r="BF60" s="19">
        <f>+[1]data!BF$60*[2]Africa!$I$6</f>
        <v>1.1634850709740578</v>
      </c>
      <c r="BG60" s="19">
        <f>+[1]data!BG$60*[2]Africa!$I$6</f>
        <v>5.8174253548702897</v>
      </c>
      <c r="BH60" s="19">
        <f>+[1]data!BH$60*[2]Africa!$I$6</f>
        <v>5.8174253548702897</v>
      </c>
      <c r="BI60" s="19">
        <f>+[1]data!BI$60*[2]Africa!$I$6</f>
        <v>6.3991678903573179</v>
      </c>
      <c r="BJ60" s="19">
        <f>+[1]data!BJ$60*[2]Africa!$I$6</f>
        <v>6.3991678903573179</v>
      </c>
      <c r="BK60" s="19">
        <f>+[1]data!BK$60*[2]Africa!$I$6</f>
        <v>6.9809104258443471</v>
      </c>
      <c r="BL60" s="19">
        <f>+[1]data!BL$60*[2]Africa!$I$6</f>
        <v>6.9809104258443471</v>
      </c>
      <c r="BM60" s="19">
        <f>+[1]data!BM$60*[2]Africa!$I$6</f>
        <v>6.9809104258443471</v>
      </c>
      <c r="BN60" s="19">
        <f>+[1]data!BN$60*[2]Africa!$I$6</f>
        <v>6.9809104258443471</v>
      </c>
      <c r="BO60" s="19">
        <f>+[1]data!BO$60*[2]Africa!$I$6</f>
        <v>6.9809104258443471</v>
      </c>
      <c r="BP60" s="19">
        <f>+[1]data!BP$60*[2]Africa!$I$6</f>
        <v>6.9809104258443471</v>
      </c>
      <c r="BQ60" s="19">
        <f>+[1]data!BQ$60*[2]Africa!$I$6</f>
        <v>6.9809104258443471</v>
      </c>
      <c r="BR60" s="19">
        <f>+[1]data!BR$60*[2]Africa!$I$6</f>
        <v>6.9809104258443471</v>
      </c>
      <c r="BS60" s="19">
        <f>+[1]data!BS$60*[2]Africa!$I$6</f>
        <v>6.9809104258443471</v>
      </c>
      <c r="BT60" s="19">
        <f>+[1]data!BT$60*[2]Africa!$I$6</f>
        <v>6.9809104258443471</v>
      </c>
      <c r="BU60" s="19">
        <f>+[1]data!BU$60*[2]Africa!$I$6</f>
        <v>6.9809104258443471</v>
      </c>
      <c r="BV60" s="19">
        <f>+[1]data!BV$60*[2]Africa!$I$6</f>
        <v>6.9809104258443471</v>
      </c>
      <c r="BW60" s="19">
        <f>+[1]data!BW$60*[2]Africa!$I$6</f>
        <v>6.9809104258443471</v>
      </c>
      <c r="BX60" s="19">
        <f>+[1]data!BX$60*[2]Africa!$I$6</f>
        <v>6.9809104258443471</v>
      </c>
      <c r="BY60" s="19">
        <f>+[1]data!BY$60*[2]Africa!$I$6</f>
        <v>6.9809104258443471</v>
      </c>
      <c r="BZ60" s="19">
        <f>+[1]data!BZ$60*[2]Africa!$I$6</f>
        <v>6.9809104258443471</v>
      </c>
      <c r="CA60" s="19">
        <f>+[1]data!CA$60*[2]Africa!$I$6</f>
        <v>6.9809104258443471</v>
      </c>
      <c r="CB60" s="19">
        <f>+[1]data!CB$60*[2]Africa!$I$6</f>
        <v>6.9809104258443471</v>
      </c>
      <c r="CC60" s="19">
        <f>+[1]data!CC$60*[2]Africa!$I$6</f>
        <v>6.9809104258443471</v>
      </c>
      <c r="CD60" s="30"/>
      <c r="CE60" s="45"/>
      <c r="CG60" s="17">
        <f>+D60/'[3]total numbers'!AW59</f>
        <v>0</v>
      </c>
      <c r="CH60" s="17">
        <f>+E60/'[3]total numbers'!AX59</f>
        <v>0</v>
      </c>
      <c r="CI60" s="17">
        <f>+F60/'[3]total numbers'!AY59</f>
        <v>0</v>
      </c>
      <c r="CJ60" s="17">
        <f>+G60/'[3]total numbers'!AZ59</f>
        <v>0</v>
      </c>
      <c r="CK60" s="17">
        <f>+H60/'[3]total numbers'!BA59</f>
        <v>0</v>
      </c>
      <c r="CL60" s="17">
        <f>+I60/'[3]total numbers'!BB59</f>
        <v>0</v>
      </c>
      <c r="CM60" s="17">
        <f>+J60/'[3]total numbers'!BC59</f>
        <v>0</v>
      </c>
      <c r="CN60" s="17">
        <f>+K60/'[3]total numbers'!BD59</f>
        <v>0</v>
      </c>
      <c r="CO60" s="17">
        <f>+L60/'[3]total numbers'!BE59</f>
        <v>0</v>
      </c>
      <c r="CP60" s="17">
        <f>+M60/'[3]total numbers'!BF59</f>
        <v>0</v>
      </c>
      <c r="CQ60" s="17">
        <f>+N60/'[3]total numbers'!BG59</f>
        <v>0</v>
      </c>
      <c r="CR60" s="17">
        <f>+O60/'[3]total numbers'!BH59</f>
        <v>0</v>
      </c>
      <c r="CS60" s="17">
        <f>+P60/'[3]total numbers'!BI59</f>
        <v>0</v>
      </c>
      <c r="CT60" s="17">
        <f>+Q60/'[3]total numbers'!BJ59</f>
        <v>0</v>
      </c>
      <c r="CU60" s="17">
        <f>+R60/'[3]total numbers'!BK59</f>
        <v>0</v>
      </c>
      <c r="CV60" s="17">
        <f>+S60/'[3]total numbers'!BL59</f>
        <v>0</v>
      </c>
      <c r="CW60" s="17">
        <f>+T60/'[3]total numbers'!BM59</f>
        <v>0</v>
      </c>
      <c r="CX60" s="17">
        <f>+U60/'[3]total numbers'!BN59</f>
        <v>0</v>
      </c>
      <c r="CY60" s="17">
        <f>+V60/'[3]total numbers'!BO59</f>
        <v>0</v>
      </c>
      <c r="CZ60" s="17">
        <f>+W60/'[3]total numbers'!BP59</f>
        <v>0</v>
      </c>
      <c r="DA60" s="17">
        <f>+X60/'[3]total numbers'!BQ59</f>
        <v>0</v>
      </c>
      <c r="DB60" s="17">
        <f>+Y60/'[3]total numbers'!BR59</f>
        <v>0</v>
      </c>
      <c r="DC60" s="17">
        <f>+Z60/'[3]total numbers'!BS59</f>
        <v>0</v>
      </c>
      <c r="DD60" s="17">
        <f>+AA60/'[3]total numbers'!BT59</f>
        <v>0</v>
      </c>
      <c r="DE60" s="17">
        <f>+AB60/'[3]total numbers'!BU59</f>
        <v>0</v>
      </c>
      <c r="DF60" s="17">
        <f>+AC60/'[3]total numbers'!BV59</f>
        <v>0</v>
      </c>
      <c r="DG60" s="17">
        <f>+AD60/'[3]total numbers'!BW59</f>
        <v>0</v>
      </c>
      <c r="DH60" s="17">
        <f>+AE60/'[3]total numbers'!BX59</f>
        <v>0</v>
      </c>
      <c r="DI60" s="17">
        <f>+AF60/'[3]total numbers'!BY59</f>
        <v>0</v>
      </c>
      <c r="DJ60" s="17">
        <f>+AG60/'[3]total numbers'!BZ59</f>
        <v>0</v>
      </c>
      <c r="DK60" s="17">
        <f>+AH60/'[3]total numbers'!CA59</f>
        <v>0</v>
      </c>
      <c r="DL60" s="17">
        <f>+AI60/'[3]total numbers'!CB59</f>
        <v>0</v>
      </c>
      <c r="DM60" s="17">
        <f>+AJ60/'[3]total numbers'!CC59</f>
        <v>0</v>
      </c>
      <c r="DN60" s="17">
        <f>+AK60/'[3]total numbers'!CD59</f>
        <v>0</v>
      </c>
      <c r="DO60" s="17">
        <f>+AL60/'[3]total numbers'!CE59</f>
        <v>0</v>
      </c>
      <c r="DP60" s="17">
        <f>+AM60/'[3]total numbers'!CF59</f>
        <v>0</v>
      </c>
      <c r="DQ60" s="17">
        <f>+AN60/'[3]total numbers'!CG59</f>
        <v>0</v>
      </c>
      <c r="DR60" s="17">
        <f>+AO60/'[3]total numbers'!CH59</f>
        <v>0</v>
      </c>
      <c r="DS60" s="17">
        <f>+AP60/'[3]total numbers'!CI59</f>
        <v>0</v>
      </c>
      <c r="DT60" s="17">
        <f>+AQ60/'[3]total numbers'!CJ59</f>
        <v>0</v>
      </c>
      <c r="DU60" s="17">
        <f>+AR60/'[3]total numbers'!CK59</f>
        <v>0</v>
      </c>
      <c r="DV60" s="17">
        <f>+AS60/'[3]total numbers'!CL59</f>
        <v>0</v>
      </c>
      <c r="DW60" s="17">
        <f>+AT60/'[3]total numbers'!CM59</f>
        <v>0</v>
      </c>
      <c r="DX60" s="17">
        <f>+AU60/'[3]total numbers'!CN59</f>
        <v>0</v>
      </c>
      <c r="DY60" s="17">
        <f>+AV60/'[3]total numbers'!CO59</f>
        <v>0</v>
      </c>
      <c r="DZ60" s="17">
        <f>+AW60/'[3]total numbers'!CP59</f>
        <v>0</v>
      </c>
      <c r="EA60" s="17">
        <f>+AX60/'[3]total numbers'!CQ59</f>
        <v>0</v>
      </c>
      <c r="EB60" s="17">
        <f>+AY60/'[3]total numbers'!CR59</f>
        <v>0</v>
      </c>
      <c r="EC60" s="17">
        <f>+AZ60/'[3]total numbers'!CS59</f>
        <v>0</v>
      </c>
      <c r="ED60" s="17">
        <f>+BA60/'[3]total numbers'!CT59</f>
        <v>0</v>
      </c>
      <c r="EE60" s="17">
        <f>+BB60/'[3]total numbers'!CU59</f>
        <v>0</v>
      </c>
      <c r="EF60" s="17">
        <f>+BC60/'[3]total numbers'!CV59</f>
        <v>0</v>
      </c>
      <c r="EG60" s="17">
        <f>+BD60/'[3]total numbers'!CW59</f>
        <v>0</v>
      </c>
      <c r="EH60" s="17">
        <f>+BE60/'[3]total numbers'!CX59</f>
        <v>0</v>
      </c>
      <c r="EI60" s="17">
        <f>+BF60/'[3]total numbers'!CY59</f>
        <v>1.1307906344395699E-4</v>
      </c>
      <c r="EJ60" s="17">
        <f>+BG60/'[3]total numbers'!CZ59</f>
        <v>5.6660345770072329E-4</v>
      </c>
      <c r="EK60" s="17">
        <f>+BH60/'[3]total numbers'!DA59</f>
        <v>5.6784742262488259E-4</v>
      </c>
      <c r="EL60" s="17">
        <f>+BI60/'[3]total numbers'!DB59</f>
        <v>6.2587240013834723E-4</v>
      </c>
      <c r="EM60" s="17">
        <f>+BJ60/'[3]total numbers'!DC59</f>
        <v>6.2699781260589361E-4</v>
      </c>
      <c r="EN60" s="17">
        <f>+BK60/'[3]total numbers'!DD59</f>
        <v>6.8507986870207122E-4</v>
      </c>
      <c r="EO60" s="17">
        <f>+BL60/'[3]total numbers'!DE59</f>
        <v>6.8576072192388232E-4</v>
      </c>
      <c r="EP60" s="17">
        <f>+BM60/'[3]total numbers'!DF59</f>
        <v>6.8571855414022718E-4</v>
      </c>
      <c r="EQ60" s="17">
        <f>+BN60/'[3]total numbers'!DG59</f>
        <v>6.8475757993937119E-4</v>
      </c>
      <c r="ER60" s="17">
        <f>+BO60/'[3]total numbers'!DH59</f>
        <v>6.8275025874565271E-4</v>
      </c>
      <c r="ES60" s="17">
        <f>+BP60/'[3]total numbers'!DI59</f>
        <v>6.7985025240232871E-4</v>
      </c>
      <c r="ET60" s="17">
        <f>+BQ60/'[3]total numbers'!DJ59</f>
        <v>6.7648977692163906E-4</v>
      </c>
      <c r="EU60" s="17">
        <f>+BR60/'[3]total numbers'!DK59</f>
        <v>6.7325182061397449E-4</v>
      </c>
      <c r="EV60" s="17">
        <f>+BS60/'[3]total numbers'!DL59</f>
        <v>6.7054595357587282E-4</v>
      </c>
      <c r="EW60" s="17">
        <f>+BT60/'[3]total numbers'!DM59</f>
        <v>6.6850885714683035E-4</v>
      </c>
      <c r="EX60" s="17">
        <f>+BU60/'[3]total numbers'!DN59</f>
        <v>6.6703094666238476E-4</v>
      </c>
      <c r="EY60" s="17">
        <f>+BV60/'[3]total numbers'!DO59</f>
        <v>6.6596775494097914E-4</v>
      </c>
      <c r="EZ60" s="17">
        <f>+BW60/'[3]total numbers'!DP59</f>
        <v>6.6507796887329879E-4</v>
      </c>
      <c r="FA60" s="17">
        <f>+BX60/'[3]total numbers'!DQ59</f>
        <v>6.6418916702648534E-4</v>
      </c>
      <c r="FB60" s="17">
        <f>+BY60/'[3]total numbers'!DR59</f>
        <v>6.6328395671623258E-4</v>
      </c>
      <c r="FC60" s="17">
        <f>+BZ60/'[3]total numbers'!DS59</f>
        <v>6.6243708862559264E-4</v>
      </c>
      <c r="FD60" s="17">
        <f>+CA60/'[3]total numbers'!DT59</f>
        <v>6.6167095298752369E-4</v>
      </c>
      <c r="FE60" s="17">
        <f>+CB60/'[3]total numbers'!DU59</f>
        <v>6.6102855941785061E-4</v>
      </c>
      <c r="FF60" s="17">
        <f>+CC60/'[3]total numbers'!DV59</f>
        <v>6.605401914052927E-4</v>
      </c>
      <c r="FH60" s="52">
        <f t="shared" si="1"/>
        <v>-10000</v>
      </c>
      <c r="FI60" s="52">
        <f t="shared" si="2"/>
        <v>1960</v>
      </c>
      <c r="FJ60" s="66">
        <v>0.5</v>
      </c>
      <c r="FK60" s="59">
        <f t="shared" si="3"/>
        <v>0</v>
      </c>
      <c r="FL60" s="52">
        <f t="shared" si="4"/>
        <v>0</v>
      </c>
      <c r="FM60" s="65">
        <f t="shared" si="7"/>
        <v>0.33333333333333331</v>
      </c>
      <c r="FN60" s="59">
        <f t="shared" si="5"/>
        <v>-2.320794416806389E-2</v>
      </c>
      <c r="FP60" s="6">
        <v>9</v>
      </c>
      <c r="FQ60" s="6" t="s">
        <v>350</v>
      </c>
      <c r="GF60" s="20" t="e">
        <f t="shared" si="6"/>
        <v>#DIV/0!</v>
      </c>
    </row>
    <row r="61" spans="1:188" x14ac:dyDescent="0.2">
      <c r="A61" s="8">
        <v>11</v>
      </c>
      <c r="B61" s="14">
        <v>208</v>
      </c>
      <c r="C61" s="87" t="s">
        <v>100</v>
      </c>
      <c r="D61" s="20">
        <v>0</v>
      </c>
      <c r="E61" s="20">
        <v>0</v>
      </c>
      <c r="F61" s="20">
        <v>0</v>
      </c>
      <c r="G61" s="20">
        <v>0</v>
      </c>
      <c r="H61" s="20">
        <v>0</v>
      </c>
      <c r="I61" s="20">
        <v>0</v>
      </c>
      <c r="J61" s="11">
        <v>0</v>
      </c>
      <c r="K61" s="11">
        <v>0</v>
      </c>
      <c r="L61" s="11">
        <v>0</v>
      </c>
      <c r="M61" s="11">
        <v>0</v>
      </c>
      <c r="N61" s="11">
        <f>+[1]data!N$61*[2]Europe!$I$13</f>
        <v>0</v>
      </c>
      <c r="O61" s="11">
        <f>+[1]data!O$61*[2]Europe!$I$13</f>
        <v>0</v>
      </c>
      <c r="P61" s="11">
        <f>+[1]data!P$61*[2]Europe!$I$13</f>
        <v>0</v>
      </c>
      <c r="Q61" s="11">
        <f>+[1]data!Q$61*[2]Europe!$I$13</f>
        <v>0</v>
      </c>
      <c r="R61" s="11">
        <f>+[1]data!R$61*[2]Europe!$I$13</f>
        <v>0</v>
      </c>
      <c r="S61" s="11">
        <f>+[1]data!S$61*[2]Europe!$I$13</f>
        <v>0</v>
      </c>
      <c r="T61" s="11">
        <f>+[1]data!T$61*[2]Europe!$I$13</f>
        <v>0</v>
      </c>
      <c r="U61" s="11">
        <f>+[1]data!U$61*[2]Europe!$I$13</f>
        <v>0</v>
      </c>
      <c r="V61" s="11">
        <f>+[1]data!V$61*[2]Europe!$I$13</f>
        <v>0</v>
      </c>
      <c r="W61" s="11">
        <f>+[1]data!W$61*[2]Europe!$I$13</f>
        <v>0</v>
      </c>
      <c r="X61" s="11">
        <f>+[1]data!X$61*[2]Europe!$I$13</f>
        <v>0</v>
      </c>
      <c r="Y61" s="11">
        <f>+[1]data!Y$61*[2]Europe!$I$13</f>
        <v>0</v>
      </c>
      <c r="Z61" s="11">
        <f>+[1]data!Z$61*[2]Europe!$I$13</f>
        <v>0</v>
      </c>
      <c r="AA61" s="11">
        <f>+[1]data!AA$61*[2]Europe!$I$13</f>
        <v>0</v>
      </c>
      <c r="AB61" s="11">
        <f>+[1]data!AB$61*[2]Europe!$I$13</f>
        <v>0</v>
      </c>
      <c r="AC61" s="11">
        <f>+[1]data!AC$61*[2]Europe!$I$13</f>
        <v>0</v>
      </c>
      <c r="AD61" s="11">
        <f>+[1]data!AD$61*[2]Europe!$I$13</f>
        <v>0</v>
      </c>
      <c r="AE61" s="107">
        <f>+[1]data!AE$61*[2]Europe!$I$13</f>
        <v>0.20244405291231635</v>
      </c>
      <c r="AF61" s="11">
        <f>+[1]data!AF$61*[2]Europe!$I$13</f>
        <v>0.21752146116577323</v>
      </c>
      <c r="AG61" s="11">
        <f>+[1]data!AG$61*[2]Europe!$I$13</f>
        <v>0.23259886941923008</v>
      </c>
      <c r="AH61" s="11">
        <f>+[1]data!AH$61*[2]Europe!$I$13</f>
        <v>0.24767627767268693</v>
      </c>
      <c r="AI61" s="11">
        <f>+[1]data!AI$61*[2]Europe!$I$13</f>
        <v>0.26275368592614379</v>
      </c>
      <c r="AJ61" s="11">
        <f>+[1]data!AJ$61*[2]Europe!$I$13</f>
        <v>0.27783109417960067</v>
      </c>
      <c r="AK61" s="11">
        <f>+[1]data!AK$61*[2]Europe!$I$13</f>
        <v>0.29290850243305749</v>
      </c>
      <c r="AL61" s="11">
        <f>+[1]data!AL$61*[2]Europe!$I$13</f>
        <v>0.30798591068651437</v>
      </c>
      <c r="AM61" s="11">
        <f>+[1]data!AM$61*[2]Europe!$I$13</f>
        <v>0.3230633189399712</v>
      </c>
      <c r="AN61" s="11">
        <f>+[1]data!AN$61*[2]Europe!$I$13</f>
        <v>0.33814072719342808</v>
      </c>
      <c r="AO61" s="107">
        <f>+[1]data!AO$61*[2]Europe!$I$13</f>
        <v>0.35321813544688496</v>
      </c>
      <c r="AP61" s="11">
        <f>+[1]data!AP$61*[2]Europe!$I$13</f>
        <v>0.77257951197033103</v>
      </c>
      <c r="AQ61" s="11">
        <f>+[1]data!AQ$61*[2]Europe!$I$13</f>
        <v>1.191940888493777</v>
      </c>
      <c r="AR61" s="11">
        <f>+[1]data!AR$61*[2]Europe!$I$13</f>
        <v>1.6113022650172233</v>
      </c>
      <c r="AS61" s="11">
        <f>+[1]data!AS$61*[2]Europe!$I$13</f>
        <v>2.0306636415406691</v>
      </c>
      <c r="AT61" s="11">
        <f>+[1]data!AT$61*[2]Europe!$I$13</f>
        <v>2.4500250180641152</v>
      </c>
      <c r="AU61" s="11">
        <f>+[1]data!AU$61*[2]Europe!$I$13</f>
        <v>2.8693863945875613</v>
      </c>
      <c r="AV61" s="11">
        <f>+[1]data!AV$61*[2]Europe!$I$13</f>
        <v>3.2887477711110074</v>
      </c>
      <c r="AW61" s="11">
        <f>+[1]data!AW$61*[2]Europe!$I$13</f>
        <v>3.7081091476344534</v>
      </c>
      <c r="AX61" s="11">
        <f>+[1]data!AX$61*[2]Europe!$I$13</f>
        <v>4.1274705241578991</v>
      </c>
      <c r="AY61" s="107">
        <f>+[1]data!AY$61*[2]Europe!$I$13</f>
        <v>4.5468319006813456</v>
      </c>
      <c r="AZ61" s="11">
        <f>+[1]data!AZ$61*[2]Europe!$I$13</f>
        <v>6.8202478510220175</v>
      </c>
      <c r="BA61" s="11">
        <f>+[1]data!BA$61*[2]Europe!$I$13</f>
        <v>9.0936638013626911</v>
      </c>
      <c r="BB61" s="11">
        <f>+[1]data!BB$61*[2]Europe!$I$13</f>
        <v>11.367079751703363</v>
      </c>
      <c r="BC61" s="11">
        <f>+[1]data!BC$61*[2]Europe!$I$13</f>
        <v>13.640495702044035</v>
      </c>
      <c r="BD61" s="11">
        <f>+[1]data!BD$61*[2]Europe!$I$13</f>
        <v>15.913911652384709</v>
      </c>
      <c r="BE61" s="19">
        <f>+[1]data!BE$61*[2]Europe!$I$13</f>
        <v>18.187327602725382</v>
      </c>
      <c r="BF61" s="19">
        <f>+[1]data!BF$61*[2]Europe!$I$13</f>
        <v>40.921487106132105</v>
      </c>
      <c r="BG61" s="19">
        <f>+[1]data!BG$61*[2]Europe!$I$13</f>
        <v>177.78112731664061</v>
      </c>
      <c r="BH61" s="19">
        <f>+[1]data!BH$61*[2]Europe!$I$13</f>
        <v>194.14972215909344</v>
      </c>
      <c r="BI61" s="19">
        <f>+[1]data!BI$61*[2]Europe!$I$13</f>
        <v>203.24338596045612</v>
      </c>
      <c r="BJ61" s="19">
        <f>+[1]data!BJ$61*[2]Europe!$I$13</f>
        <v>203.24338596045612</v>
      </c>
      <c r="BK61" s="19">
        <f>+[1]data!BK$61*[2]Europe!$I$13</f>
        <v>203.69806915052425</v>
      </c>
      <c r="BL61" s="19">
        <f>+[1]data!BL$61*[2]Europe!$I$13</f>
        <v>204.1527523405924</v>
      </c>
      <c r="BM61" s="19">
        <f>+[1]data!BM$61*[2]Europe!$I$13</f>
        <v>204.1527523405924</v>
      </c>
      <c r="BN61" s="19">
        <f>+[1]data!BN$61*[2]Europe!$I$13</f>
        <v>204.1527523405924</v>
      </c>
      <c r="BO61" s="19">
        <f>+[1]data!BO$61*[2]Europe!$I$13</f>
        <v>204.1527523405924</v>
      </c>
      <c r="BP61" s="19">
        <f>+[1]data!BP$61*[2]Europe!$I$13</f>
        <v>197.78718767963852</v>
      </c>
      <c r="BQ61" s="19">
        <f>+[1]data!BQ$61*[2]Europe!$I$13</f>
        <v>197.78718767963852</v>
      </c>
      <c r="BR61" s="19">
        <f>+[1]data!BR$61*[2]Europe!$I$13</f>
        <v>197.78718767963852</v>
      </c>
      <c r="BS61" s="19">
        <f>+[1]data!BS$61*[2]Europe!$I$13</f>
        <v>197.78718767963852</v>
      </c>
      <c r="BT61" s="19">
        <f>+[1]data!BT$61*[2]Europe!$I$13</f>
        <v>197.78718767963852</v>
      </c>
      <c r="BU61" s="19">
        <f>+[1]data!BU$61*[2]Europe!$I$13</f>
        <v>195.66533279265374</v>
      </c>
      <c r="BV61" s="19">
        <f>+[1]data!BV$61*[2]Europe!$I$13</f>
        <v>196.372617754982</v>
      </c>
      <c r="BW61" s="19">
        <f>+[1]data!BW$61*[2]Europe!$I$13</f>
        <v>195.85394211594121</v>
      </c>
      <c r="BX61" s="19">
        <f>+[1]data!BX$61*[2]Europe!$I$13</f>
        <v>195.27239670247141</v>
      </c>
      <c r="BY61" s="19">
        <f>+[1]data!BY$61*[2]Europe!$I$13</f>
        <v>194.68980345942757</v>
      </c>
      <c r="BZ61" s="19">
        <f>+[1]data!BZ$61*[2]Europe!$I$13</f>
        <v>194.2217729164548</v>
      </c>
      <c r="CA61" s="19">
        <f>+[1]data!CA$61*[2]Europe!$I$13</f>
        <v>194.06119885554227</v>
      </c>
      <c r="CB61" s="19">
        <f>+[1]data!CB$61*[2]Europe!$I$13</f>
        <v>193.3750024335998</v>
      </c>
      <c r="CC61" s="19">
        <f>+[1]data!CC$61*[2]Europe!$I$13</f>
        <v>192.92938716435944</v>
      </c>
      <c r="CD61" s="30"/>
      <c r="CE61" s="45"/>
      <c r="CG61" s="17">
        <f>+D61/'[3]total numbers'!AW60</f>
        <v>0</v>
      </c>
      <c r="CH61" s="17">
        <f>+E61/'[3]total numbers'!AX60</f>
        <v>0</v>
      </c>
      <c r="CI61" s="17">
        <f>+F61/'[3]total numbers'!AY60</f>
        <v>0</v>
      </c>
      <c r="CJ61" s="17">
        <f>+G61/'[3]total numbers'!AZ60</f>
        <v>0</v>
      </c>
      <c r="CK61" s="17">
        <f>+H61/'[3]total numbers'!BA60</f>
        <v>0</v>
      </c>
      <c r="CL61" s="17">
        <f>+I61/'[3]total numbers'!BB60</f>
        <v>0</v>
      </c>
      <c r="CM61" s="17">
        <f>+J61/'[3]total numbers'!BC60</f>
        <v>0</v>
      </c>
      <c r="CN61" s="17">
        <f>+K61/'[3]total numbers'!BD60</f>
        <v>0</v>
      </c>
      <c r="CO61" s="17">
        <f>+L61/'[3]total numbers'!BE60</f>
        <v>0</v>
      </c>
      <c r="CP61" s="17">
        <f>+M61/'[3]total numbers'!BF60</f>
        <v>0</v>
      </c>
      <c r="CQ61" s="17">
        <f>+N61/'[3]total numbers'!BG60</f>
        <v>0</v>
      </c>
      <c r="CR61" s="17">
        <f>+O61/'[3]total numbers'!BH60</f>
        <v>0</v>
      </c>
      <c r="CS61" s="17">
        <f>+P61/'[3]total numbers'!BI60</f>
        <v>0</v>
      </c>
      <c r="CT61" s="17">
        <f>+Q61/'[3]total numbers'!BJ60</f>
        <v>0</v>
      </c>
      <c r="CU61" s="17">
        <f>+R61/'[3]total numbers'!BK60</f>
        <v>0</v>
      </c>
      <c r="CV61" s="17">
        <f>+S61/'[3]total numbers'!BL60</f>
        <v>0</v>
      </c>
      <c r="CW61" s="17">
        <f>+T61/'[3]total numbers'!BM60</f>
        <v>0</v>
      </c>
      <c r="CX61" s="17">
        <f>+U61/'[3]total numbers'!BN60</f>
        <v>0</v>
      </c>
      <c r="CY61" s="17">
        <f>+V61/'[3]total numbers'!BO60</f>
        <v>0</v>
      </c>
      <c r="CZ61" s="17">
        <f>+W61/'[3]total numbers'!BP60</f>
        <v>0</v>
      </c>
      <c r="DA61" s="17">
        <f>+X61/'[3]total numbers'!BQ60</f>
        <v>0</v>
      </c>
      <c r="DB61" s="17">
        <f>+Y61/'[3]total numbers'!BR60</f>
        <v>0</v>
      </c>
      <c r="DC61" s="17">
        <f>+Z61/'[3]total numbers'!BS60</f>
        <v>0</v>
      </c>
      <c r="DD61" s="17">
        <f>+AA61/'[3]total numbers'!BT60</f>
        <v>0</v>
      </c>
      <c r="DE61" s="17">
        <f>+AB61/'[3]total numbers'!BU60</f>
        <v>0</v>
      </c>
      <c r="DF61" s="17">
        <f>+AC61/'[3]total numbers'!BV60</f>
        <v>0</v>
      </c>
      <c r="DG61" s="17">
        <f>+AD61/'[3]total numbers'!BW60</f>
        <v>0</v>
      </c>
      <c r="DH61" s="17">
        <f>+AE61/'[3]total numbers'!BX60</f>
        <v>7.3441602112334794E-5</v>
      </c>
      <c r="DI61" s="17">
        <f>+AF61/'[3]total numbers'!BY60</f>
        <v>7.7121787278242932E-5</v>
      </c>
      <c r="DJ61" s="17">
        <f>+AG61/'[3]total numbers'!BZ60</f>
        <v>8.0556929338910493E-5</v>
      </c>
      <c r="DK61" s="17">
        <f>+AH61/'[3]total numbers'!CA60</f>
        <v>8.3744780723765859E-5</v>
      </c>
      <c r="DL61" s="17">
        <f>+AI61/'[3]total numbers'!CB60</f>
        <v>8.6681399579364014E-5</v>
      </c>
      <c r="DM61" s="17">
        <f>+AJ61/'[3]total numbers'!CC60</f>
        <v>8.9365474556881661E-5</v>
      </c>
      <c r="DN61" s="17">
        <f>+AK61/'[3]total numbers'!CD60</f>
        <v>9.1801738582645331E-5</v>
      </c>
      <c r="DO61" s="17">
        <f>+AL61/'[3]total numbers'!CE60</f>
        <v>9.3997786887659376E-5</v>
      </c>
      <c r="DP61" s="17">
        <f>+AM61/'[3]total numbers'!CF60</f>
        <v>9.5960874332221298E-5</v>
      </c>
      <c r="DQ61" s="17">
        <f>+AN61/'[3]total numbers'!CG60</f>
        <v>9.7698631312967518E-5</v>
      </c>
      <c r="DR61" s="17">
        <f>+AO61/'[3]total numbers'!CH60</f>
        <v>9.9220416852358758E-5</v>
      </c>
      <c r="DS61" s="17">
        <f>+AP61/'[3]total numbers'!CI60</f>
        <v>2.1087262310836864E-4</v>
      </c>
      <c r="DT61" s="17">
        <f>+AQ61/'[3]total numbers'!CJ60</f>
        <v>3.1594939376689387E-4</v>
      </c>
      <c r="DU61" s="17">
        <f>+AR61/'[3]total numbers'!CK60</f>
        <v>4.1466529715121589E-4</v>
      </c>
      <c r="DV61" s="17">
        <f>+AS61/'[3]total numbers'!CL60</f>
        <v>5.0735464830843006E-4</v>
      </c>
      <c r="DW61" s="17">
        <f>+AT61/'[3]total numbers'!CM60</f>
        <v>5.9436216083230112E-4</v>
      </c>
      <c r="DX61" s="17">
        <f>+AU61/'[3]total numbers'!CN60</f>
        <v>6.7612797777008701E-4</v>
      </c>
      <c r="DY61" s="17">
        <f>+AV61/'[3]total numbers'!CO60</f>
        <v>7.5283451023455195E-4</v>
      </c>
      <c r="DZ61" s="17">
        <f>+AW61/'[3]total numbers'!CP60</f>
        <v>8.2416253118788895E-4</v>
      </c>
      <c r="EA61" s="17">
        <f>+AX61/'[3]total numbers'!CQ60</f>
        <v>8.894442575016941E-4</v>
      </c>
      <c r="EB61" s="17">
        <f>+AY61/'[3]total numbers'!CR60</f>
        <v>9.4822699827017685E-4</v>
      </c>
      <c r="EC61" s="17">
        <f>+AZ61/'[3]total numbers'!CS60</f>
        <v>1.3736577567497654E-3</v>
      </c>
      <c r="ED61" s="17">
        <f>+BA61/'[3]total numbers'!CT60</f>
        <v>1.7662106023483839E-3</v>
      </c>
      <c r="EE61" s="17">
        <f>+BB61/'[3]total numbers'!CU60</f>
        <v>2.1283370069285828E-3</v>
      </c>
      <c r="EF61" s="17">
        <f>+BC61/'[3]total numbers'!CV60</f>
        <v>2.4648328125347796E-3</v>
      </c>
      <c r="EG61" s="17">
        <f>+BD61/'[3]total numbers'!CW60</f>
        <v>2.7805482243434222E-3</v>
      </c>
      <c r="EH61" s="17">
        <f>+BE61/'[3]total numbers'!CX60</f>
        <v>3.079295745515848E-3</v>
      </c>
      <c r="EI61" s="17">
        <f>+BF61/'[3]total numbers'!CY60</f>
        <v>6.7244369525821359E-3</v>
      </c>
      <c r="EJ61" s="17">
        <f>+BG61/'[3]total numbers'!CZ60</f>
        <v>2.8372265658451763E-2</v>
      </c>
      <c r="EK61" s="17">
        <f>+BH61/'[3]total numbers'!DA60</f>
        <v>3.0075100671426758E-2</v>
      </c>
      <c r="EL61" s="17">
        <f>+BI61/'[3]total numbers'!DB60</f>
        <v>3.0520090675843582E-2</v>
      </c>
      <c r="EM61" s="17">
        <f>+BJ61/'[3]total numbers'!DC60</f>
        <v>2.9544900109614945E-2</v>
      </c>
      <c r="EN61" s="17">
        <f>+BK61/'[3]total numbers'!DD60</f>
        <v>2.8637724035801327E-2</v>
      </c>
      <c r="EO61" s="17">
        <f>+BL61/'[3]total numbers'!DE60</f>
        <v>2.7745146070223478E-2</v>
      </c>
      <c r="EP61" s="17">
        <f>+BM61/'[3]total numbers'!DF60</f>
        <v>2.682433253322512E-2</v>
      </c>
      <c r="EQ61" s="17">
        <f>+BN61/'[3]total numbers'!DG60</f>
        <v>2.5948456667944358E-2</v>
      </c>
      <c r="ER61" s="17">
        <f>+BO61/'[3]total numbers'!DH60</f>
        <v>2.5116575798822129E-2</v>
      </c>
      <c r="ES61" s="17">
        <f>+BP61/'[3]total numbers'!DI60</f>
        <v>2.3565358451919982E-2</v>
      </c>
      <c r="ET61" s="17">
        <f>+BQ61/'[3]total numbers'!DJ60</f>
        <v>2.2833661777580477E-2</v>
      </c>
      <c r="EU61" s="17">
        <f>+BR61/'[3]total numbers'!DK60</f>
        <v>2.213626162141032E-2</v>
      </c>
      <c r="EV61" s="17">
        <f>+BS61/'[3]total numbers'!DL60</f>
        <v>2.1471205896869933E-2</v>
      </c>
      <c r="EW61" s="17">
        <f>+BT61/'[3]total numbers'!DM60</f>
        <v>2.0837475042361237E-2</v>
      </c>
      <c r="EX61" s="17">
        <f>+BU61/'[3]total numbers'!DN60</f>
        <v>2.0016594394263756E-2</v>
      </c>
      <c r="EY61" s="17">
        <f>+BV61/'[3]total numbers'!DO60</f>
        <v>1.9516621729936769E-2</v>
      </c>
      <c r="EZ61" s="17">
        <f>+BW61/'[3]total numbers'!DP60</f>
        <v>1.8918690112678282E-2</v>
      </c>
      <c r="FA61" s="17">
        <f>+BX61/'[3]total numbers'!DQ60</f>
        <v>1.8340163422635357E-2</v>
      </c>
      <c r="FB61" s="17">
        <f>+BY61/'[3]total numbers'!DR60</f>
        <v>1.7785811209249797E-2</v>
      </c>
      <c r="FC61" s="17">
        <f>+BZ61/'[3]total numbers'!DS60</f>
        <v>1.7265130578599255E-2</v>
      </c>
      <c r="FD61" s="17">
        <f>+CA61/'[3]total numbers'!DT60</f>
        <v>1.6793354391288127E-2</v>
      </c>
      <c r="FE61" s="17">
        <f>+CB61/'[3]total numbers'!DU60</f>
        <v>1.6297707291545675E-2</v>
      </c>
      <c r="FF61" s="17">
        <f>+CC61/'[3]total numbers'!DV60</f>
        <v>1.5843890184185659E-2</v>
      </c>
      <c r="FH61" s="59">
        <f>+EH61</f>
        <v>3.079295745515848E-3</v>
      </c>
      <c r="FI61" s="17">
        <f>FM61-EH61</f>
        <v>1.9969207042544841</v>
      </c>
      <c r="FJ61" s="11">
        <v>5000</v>
      </c>
      <c r="FK61" s="71">
        <v>0.02</v>
      </c>
      <c r="FL61" s="11">
        <v>150</v>
      </c>
      <c r="FM61" s="60">
        <v>2</v>
      </c>
      <c r="FN61" s="59"/>
      <c r="FO61" s="6" t="s">
        <v>363</v>
      </c>
      <c r="FP61" s="6">
        <v>6</v>
      </c>
      <c r="FQ61" s="6" t="s">
        <v>373</v>
      </c>
      <c r="GF61" s="20">
        <f t="shared" si="6"/>
        <v>0</v>
      </c>
    </row>
    <row r="62" spans="1:188" x14ac:dyDescent="0.2">
      <c r="A62" s="8">
        <v>4</v>
      </c>
      <c r="B62" s="14">
        <v>212</v>
      </c>
      <c r="C62" s="87" t="s">
        <v>101</v>
      </c>
      <c r="D62" s="20">
        <v>0</v>
      </c>
      <c r="E62" s="20">
        <v>0</v>
      </c>
      <c r="F62" s="20">
        <v>0</v>
      </c>
      <c r="G62" s="20">
        <v>0</v>
      </c>
      <c r="H62" s="20">
        <v>0</v>
      </c>
      <c r="I62" s="20">
        <v>0</v>
      </c>
      <c r="J62" s="11">
        <v>0</v>
      </c>
      <c r="K62" s="11">
        <v>0</v>
      </c>
      <c r="L62" s="11">
        <v>0</v>
      </c>
      <c r="M62" s="11">
        <v>0</v>
      </c>
      <c r="N62" s="11">
        <f>+[1]data!N$62*[2]Americas!$I$16</f>
        <v>0</v>
      </c>
      <c r="O62" s="11">
        <f>+[1]data!O$62*[2]Americas!$I$16</f>
        <v>0</v>
      </c>
      <c r="P62" s="11">
        <f>+[1]data!P$62*[2]Americas!$I$16</f>
        <v>0</v>
      </c>
      <c r="Q62" s="11">
        <f>+[1]data!Q$62*[2]Americas!$I$16</f>
        <v>0</v>
      </c>
      <c r="R62" s="11">
        <f>+[1]data!R$62*[2]Americas!$I$16</f>
        <v>0</v>
      </c>
      <c r="S62" s="11">
        <f>+[1]data!S$62*[2]Americas!$I$16</f>
        <v>0</v>
      </c>
      <c r="T62" s="11">
        <f>+[1]data!T$62*[2]Americas!$I$16</f>
        <v>0</v>
      </c>
      <c r="U62" s="11">
        <f>+[1]data!U$62*[2]Americas!$I$16</f>
        <v>0</v>
      </c>
      <c r="V62" s="11">
        <f>+[1]data!V$62*[2]Americas!$I$16</f>
        <v>0</v>
      </c>
      <c r="W62" s="11">
        <f>+[1]data!W$62*[2]Americas!$I$16</f>
        <v>0</v>
      </c>
      <c r="X62" s="11">
        <f>+[1]data!X$62*[2]Americas!$I$16</f>
        <v>0</v>
      </c>
      <c r="Y62" s="11">
        <f>+[1]data!Y$62*[2]Americas!$I$16</f>
        <v>0</v>
      </c>
      <c r="Z62" s="11">
        <f>+[1]data!Z$62*[2]Americas!$I$16</f>
        <v>0</v>
      </c>
      <c r="AA62" s="11">
        <f>+[1]data!AA$62*[2]Americas!$I$16</f>
        <v>0</v>
      </c>
      <c r="AB62" s="11">
        <f>+[1]data!AB$62*[2]Americas!$I$16</f>
        <v>0</v>
      </c>
      <c r="AC62" s="11">
        <f>+[1]data!AC$62*[2]Americas!$I$16</f>
        <v>0</v>
      </c>
      <c r="AD62" s="11">
        <f>+[1]data!AD$62*[2]Americas!$I$16</f>
        <v>0</v>
      </c>
      <c r="AE62" s="107">
        <f>+[1]data!AE$62*[2]Americas!$I$16</f>
        <v>0</v>
      </c>
      <c r="AF62" s="11">
        <f>+[1]data!AF$62*[2]Americas!$I$16</f>
        <v>0</v>
      </c>
      <c r="AG62" s="11">
        <f>+[1]data!AG$62*[2]Americas!$I$16</f>
        <v>0</v>
      </c>
      <c r="AH62" s="11">
        <f>+[1]data!AH$62*[2]Americas!$I$16</f>
        <v>0</v>
      </c>
      <c r="AI62" s="11">
        <f>+[1]data!AI$62*[2]Americas!$I$16</f>
        <v>0</v>
      </c>
      <c r="AJ62" s="11">
        <f>+[1]data!AJ$62*[2]Americas!$I$16</f>
        <v>0</v>
      </c>
      <c r="AK62" s="11">
        <f>+[1]data!AK$62*[2]Americas!$I$16</f>
        <v>0</v>
      </c>
      <c r="AL62" s="11">
        <f>+[1]data!AL$62*[2]Americas!$I$16</f>
        <v>0</v>
      </c>
      <c r="AM62" s="11">
        <f>+[1]data!AM$62*[2]Americas!$I$16</f>
        <v>0</v>
      </c>
      <c r="AN62" s="11">
        <f>+[1]data!AN$62*[2]Americas!$I$16</f>
        <v>0</v>
      </c>
      <c r="AO62" s="107">
        <f>+[1]data!AO$62*[2]Americas!$I$16</f>
        <v>0</v>
      </c>
      <c r="AP62" s="11">
        <f>+[1]data!AP$62*[2]Americas!$I$16</f>
        <v>0</v>
      </c>
      <c r="AQ62" s="11">
        <f>+[1]data!AQ$62*[2]Americas!$I$16</f>
        <v>0</v>
      </c>
      <c r="AR62" s="11">
        <f>+[1]data!AR$62*[2]Americas!$I$16</f>
        <v>0</v>
      </c>
      <c r="AS62" s="11">
        <f>+[1]data!AS$62*[2]Americas!$I$16</f>
        <v>0</v>
      </c>
      <c r="AT62" s="11">
        <f>+[1]data!AT$62*[2]Americas!$I$16</f>
        <v>0</v>
      </c>
      <c r="AU62" s="11">
        <f>+[1]data!AU$62*[2]Americas!$I$16</f>
        <v>0</v>
      </c>
      <c r="AV62" s="11">
        <f>+[1]data!AV$62*[2]Americas!$I$16</f>
        <v>0</v>
      </c>
      <c r="AW62" s="11">
        <f>+[1]data!AW$62*[2]Americas!$I$16</f>
        <v>0</v>
      </c>
      <c r="AX62" s="11">
        <f>+[1]data!AX$62*[2]Americas!$I$16</f>
        <v>0</v>
      </c>
      <c r="AY62" s="107">
        <f>+[1]data!AY$62*[2]Americas!$I$16</f>
        <v>0</v>
      </c>
      <c r="AZ62" s="11">
        <f>+[1]data!AZ$62*[2]Americas!$I$16</f>
        <v>0</v>
      </c>
      <c r="BA62" s="11">
        <f>+[1]data!BA$62*[2]Americas!$I$16</f>
        <v>0</v>
      </c>
      <c r="BB62" s="11">
        <f>+[1]data!BB$62*[2]Americas!$I$16</f>
        <v>0</v>
      </c>
      <c r="BC62" s="11">
        <f>+[1]data!BC$62*[2]Americas!$I$16</f>
        <v>0</v>
      </c>
      <c r="BD62" s="11">
        <f>+[1]data!BD$62*[2]Americas!$I$16</f>
        <v>0</v>
      </c>
      <c r="BE62" s="19">
        <f>+[1]data!BE$62*[2]Americas!$I$16</f>
        <v>0</v>
      </c>
      <c r="BF62" s="19">
        <f>+[1]data!BF$62*[2]Americas!$I$16</f>
        <v>0</v>
      </c>
      <c r="BG62" s="19">
        <f>+[1]data!BG$62*[2]Americas!$I$16</f>
        <v>0</v>
      </c>
      <c r="BH62" s="19">
        <f>+[1]data!BH$62*[2]Americas!$I$16</f>
        <v>0</v>
      </c>
      <c r="BI62" s="19">
        <f>+[1]data!BI$62*[2]Americas!$I$16</f>
        <v>0</v>
      </c>
      <c r="BJ62" s="19">
        <f>+[1]data!BJ$62*[2]Americas!$I$16</f>
        <v>0</v>
      </c>
      <c r="BK62" s="19">
        <f>+[1]data!BK$62*[2]Americas!$I$16</f>
        <v>0</v>
      </c>
      <c r="BL62" s="19">
        <f>+[1]data!BL$62*[2]Americas!$I$16</f>
        <v>0</v>
      </c>
      <c r="BM62" s="19">
        <f>+[1]data!BM$62*[2]Americas!$I$16</f>
        <v>0</v>
      </c>
      <c r="BN62" s="19">
        <f>+[1]data!BN$62*[2]Americas!$I$16</f>
        <v>0</v>
      </c>
      <c r="BO62" s="19">
        <f>+[1]data!BO$62*[2]Americas!$I$16</f>
        <v>0</v>
      </c>
      <c r="BP62" s="19">
        <f>+[1]data!BP$62*[2]Americas!$I$16</f>
        <v>0</v>
      </c>
      <c r="BQ62" s="19">
        <f>+[1]data!BQ$62*[2]Americas!$I$16</f>
        <v>0</v>
      </c>
      <c r="BR62" s="19">
        <f>+[1]data!BR$62*[2]Americas!$I$16</f>
        <v>0</v>
      </c>
      <c r="BS62" s="19">
        <f>+[1]data!BS$62*[2]Americas!$I$16</f>
        <v>0</v>
      </c>
      <c r="BT62" s="19">
        <f>+[1]data!BT$62*[2]Americas!$I$16</f>
        <v>0</v>
      </c>
      <c r="BU62" s="19">
        <f>+[1]data!BU$62*[2]Americas!$I$16</f>
        <v>0</v>
      </c>
      <c r="BV62" s="19">
        <f>+[1]data!BV$62*[2]Americas!$I$16</f>
        <v>0</v>
      </c>
      <c r="BW62" s="19">
        <f>+[1]data!BW$62*[2]Americas!$I$16</f>
        <v>0</v>
      </c>
      <c r="BX62" s="19">
        <f>+[1]data!BX$62*[2]Americas!$I$16</f>
        <v>0</v>
      </c>
      <c r="BY62" s="19">
        <f>+[1]data!BY$62*[2]Americas!$I$16</f>
        <v>0</v>
      </c>
      <c r="BZ62" s="19">
        <f>+[1]data!BZ$62*[2]Americas!$I$16</f>
        <v>0</v>
      </c>
      <c r="CA62" s="19">
        <f>+[1]data!CA$62*[2]Americas!$I$16</f>
        <v>0</v>
      </c>
      <c r="CB62" s="19">
        <f>+[1]data!CB$62*[2]Americas!$I$16</f>
        <v>0</v>
      </c>
      <c r="CC62" s="19">
        <f>+[1]data!CC$62*[2]Americas!$I$16</f>
        <v>0</v>
      </c>
      <c r="CD62" s="30"/>
      <c r="CE62" s="45"/>
      <c r="CG62" s="17">
        <f>+D62/'[3]total numbers'!AW61</f>
        <v>0</v>
      </c>
      <c r="CH62" s="17">
        <f>+E62/'[3]total numbers'!AX61</f>
        <v>0</v>
      </c>
      <c r="CI62" s="17">
        <f>+F62/'[3]total numbers'!AY61</f>
        <v>0</v>
      </c>
      <c r="CJ62" s="17">
        <f>+G62/'[3]total numbers'!AZ61</f>
        <v>0</v>
      </c>
      <c r="CK62" s="17">
        <f>+H62/'[3]total numbers'!BA61</f>
        <v>0</v>
      </c>
      <c r="CL62" s="17">
        <f>+I62/'[3]total numbers'!BB61</f>
        <v>0</v>
      </c>
      <c r="CM62" s="17">
        <f>+J62/'[3]total numbers'!BC61</f>
        <v>0</v>
      </c>
      <c r="CN62" s="17">
        <f>+K62/'[3]total numbers'!BD61</f>
        <v>0</v>
      </c>
      <c r="CO62" s="17">
        <f>+L62/'[3]total numbers'!BE61</f>
        <v>0</v>
      </c>
      <c r="CP62" s="17">
        <f>+M62/'[3]total numbers'!BF61</f>
        <v>0</v>
      </c>
      <c r="CQ62" s="17">
        <f>+N62/'[3]total numbers'!BG61</f>
        <v>0</v>
      </c>
      <c r="CR62" s="17">
        <f>+O62/'[3]total numbers'!BH61</f>
        <v>0</v>
      </c>
      <c r="CS62" s="17">
        <f>+P62/'[3]total numbers'!BI61</f>
        <v>0</v>
      </c>
      <c r="CT62" s="17">
        <f>+Q62/'[3]total numbers'!BJ61</f>
        <v>0</v>
      </c>
      <c r="CU62" s="17">
        <f>+R62/'[3]total numbers'!BK61</f>
        <v>0</v>
      </c>
      <c r="CV62" s="17">
        <f>+S62/'[3]total numbers'!BL61</f>
        <v>0</v>
      </c>
      <c r="CW62" s="17">
        <f>+T62/'[3]total numbers'!BM61</f>
        <v>0</v>
      </c>
      <c r="CX62" s="17">
        <f>+U62/'[3]total numbers'!BN61</f>
        <v>0</v>
      </c>
      <c r="CY62" s="17">
        <f>+V62/'[3]total numbers'!BO61</f>
        <v>0</v>
      </c>
      <c r="CZ62" s="17">
        <f>+W62/'[3]total numbers'!BP61</f>
        <v>0</v>
      </c>
      <c r="DA62" s="17">
        <f>+X62/'[3]total numbers'!BQ61</f>
        <v>0</v>
      </c>
      <c r="DB62" s="17">
        <f>+Y62/'[3]total numbers'!BR61</f>
        <v>0</v>
      </c>
      <c r="DC62" s="17">
        <f>+Z62/'[3]total numbers'!BS61</f>
        <v>0</v>
      </c>
      <c r="DD62" s="17">
        <f>+AA62/'[3]total numbers'!BT61</f>
        <v>0</v>
      </c>
      <c r="DE62" s="17">
        <f>+AB62/'[3]total numbers'!BU61</f>
        <v>0</v>
      </c>
      <c r="DF62" s="17">
        <f>+AC62/'[3]total numbers'!BV61</f>
        <v>0</v>
      </c>
      <c r="DG62" s="17">
        <f>+AD62/'[3]total numbers'!BW61</f>
        <v>0</v>
      </c>
      <c r="DH62" s="17">
        <f>+AE62/'[3]total numbers'!BX61</f>
        <v>0</v>
      </c>
      <c r="DI62" s="17">
        <f>+AF62/'[3]total numbers'!BY61</f>
        <v>0</v>
      </c>
      <c r="DJ62" s="17">
        <f>+AG62/'[3]total numbers'!BZ61</f>
        <v>0</v>
      </c>
      <c r="DK62" s="17">
        <f>+AH62/'[3]total numbers'!CA61</f>
        <v>0</v>
      </c>
      <c r="DL62" s="17">
        <f>+AI62/'[3]total numbers'!CB61</f>
        <v>0</v>
      </c>
      <c r="DM62" s="17">
        <f>+AJ62/'[3]total numbers'!CC61</f>
        <v>0</v>
      </c>
      <c r="DN62" s="17">
        <f>+AK62/'[3]total numbers'!CD61</f>
        <v>0</v>
      </c>
      <c r="DO62" s="17">
        <f>+AL62/'[3]total numbers'!CE61</f>
        <v>0</v>
      </c>
      <c r="DP62" s="17">
        <f>+AM62/'[3]total numbers'!CF61</f>
        <v>0</v>
      </c>
      <c r="DQ62" s="17">
        <f>+AN62/'[3]total numbers'!CG61</f>
        <v>0</v>
      </c>
      <c r="DR62" s="17">
        <f>+AO62/'[3]total numbers'!CH61</f>
        <v>0</v>
      </c>
      <c r="DS62" s="17">
        <f>+AP62/'[3]total numbers'!CI61</f>
        <v>0</v>
      </c>
      <c r="DT62" s="17">
        <f>+AQ62/'[3]total numbers'!CJ61</f>
        <v>0</v>
      </c>
      <c r="DU62" s="17">
        <f>+AR62/'[3]total numbers'!CK61</f>
        <v>0</v>
      </c>
      <c r="DV62" s="17">
        <f>+AS62/'[3]total numbers'!CL61</f>
        <v>0</v>
      </c>
      <c r="DW62" s="17">
        <f>+AT62/'[3]total numbers'!CM61</f>
        <v>0</v>
      </c>
      <c r="DX62" s="17">
        <f>+AU62/'[3]total numbers'!CN61</f>
        <v>0</v>
      </c>
      <c r="DY62" s="17">
        <f>+AV62/'[3]total numbers'!CO61</f>
        <v>0</v>
      </c>
      <c r="DZ62" s="17">
        <f>+AW62/'[3]total numbers'!CP61</f>
        <v>0</v>
      </c>
      <c r="EA62" s="17">
        <f>+AX62/'[3]total numbers'!CQ61</f>
        <v>0</v>
      </c>
      <c r="EB62" s="17">
        <f>+AY62/'[3]total numbers'!CR61</f>
        <v>0</v>
      </c>
      <c r="EC62" s="17">
        <f>+AZ62/'[3]total numbers'!CS61</f>
        <v>0</v>
      </c>
      <c r="ED62" s="17">
        <f>+BA62/'[3]total numbers'!CT61</f>
        <v>0</v>
      </c>
      <c r="EE62" s="17">
        <f>+BB62/'[3]total numbers'!CU61</f>
        <v>0</v>
      </c>
      <c r="EF62" s="17">
        <f>+BC62/'[3]total numbers'!CV61</f>
        <v>0</v>
      </c>
      <c r="EG62" s="17">
        <f>+BD62/'[3]total numbers'!CW61</f>
        <v>0</v>
      </c>
      <c r="EH62" s="17">
        <f>+BE62/'[3]total numbers'!CX61</f>
        <v>0</v>
      </c>
      <c r="EI62" s="17">
        <f>+BF62/'[3]total numbers'!CY61</f>
        <v>0</v>
      </c>
      <c r="EJ62" s="17">
        <f>+BG62/'[3]total numbers'!CZ61</f>
        <v>0</v>
      </c>
      <c r="EK62" s="17">
        <f>+BH62/'[3]total numbers'!DA61</f>
        <v>0</v>
      </c>
      <c r="EL62" s="17">
        <f>+BI62/'[3]total numbers'!DB61</f>
        <v>0</v>
      </c>
      <c r="EM62" s="17">
        <f>+BJ62/'[3]total numbers'!DC61</f>
        <v>0</v>
      </c>
      <c r="EN62" s="17">
        <f>+BK62/'[3]total numbers'!DD61</f>
        <v>0</v>
      </c>
      <c r="EO62" s="17">
        <f>+BL62/'[3]total numbers'!DE61</f>
        <v>0</v>
      </c>
      <c r="EP62" s="17">
        <f>+BM62/'[3]total numbers'!DF61</f>
        <v>0</v>
      </c>
      <c r="EQ62" s="17">
        <f>+BN62/'[3]total numbers'!DG61</f>
        <v>0</v>
      </c>
      <c r="ER62" s="17">
        <f>+BO62/'[3]total numbers'!DH61</f>
        <v>0</v>
      </c>
      <c r="ES62" s="17">
        <f>+BP62/'[3]total numbers'!DI61</f>
        <v>0</v>
      </c>
      <c r="ET62" s="17">
        <f>+BQ62/'[3]total numbers'!DJ61</f>
        <v>0</v>
      </c>
      <c r="EU62" s="17">
        <f>+BR62/'[3]total numbers'!DK61</f>
        <v>0</v>
      </c>
      <c r="EV62" s="17">
        <f>+BS62/'[3]total numbers'!DL61</f>
        <v>0</v>
      </c>
      <c r="EW62" s="17">
        <f>+BT62/'[3]total numbers'!DM61</f>
        <v>0</v>
      </c>
      <c r="EX62" s="17">
        <f>+BU62/'[3]total numbers'!DN61</f>
        <v>0</v>
      </c>
      <c r="EY62" s="17">
        <f>+BV62/'[3]total numbers'!DO61</f>
        <v>0</v>
      </c>
      <c r="EZ62" s="17">
        <f>+BW62/'[3]total numbers'!DP61</f>
        <v>0</v>
      </c>
      <c r="FA62" s="17">
        <f>+BX62/'[3]total numbers'!DQ61</f>
        <v>0</v>
      </c>
      <c r="FB62" s="17">
        <f>+BY62/'[3]total numbers'!DR61</f>
        <v>0</v>
      </c>
      <c r="FC62" s="17">
        <f>+BZ62/'[3]total numbers'!DS61</f>
        <v>0</v>
      </c>
      <c r="FD62" s="17">
        <f>+CA62/'[3]total numbers'!DT61</f>
        <v>0</v>
      </c>
      <c r="FE62" s="17">
        <f>+CB62/'[3]total numbers'!DU61</f>
        <v>0</v>
      </c>
      <c r="FF62" s="17">
        <f>+CC62/'[3]total numbers'!DV61</f>
        <v>0</v>
      </c>
      <c r="FH62" s="52">
        <f t="shared" si="1"/>
        <v>-10000</v>
      </c>
      <c r="FI62" s="52">
        <f t="shared" si="2"/>
        <v>1960</v>
      </c>
      <c r="FJ62" s="66">
        <f>+FJ$4</f>
        <v>0</v>
      </c>
      <c r="FK62" s="59">
        <f t="shared" si="3"/>
        <v>0</v>
      </c>
      <c r="FL62" s="52">
        <f t="shared" si="4"/>
        <v>0</v>
      </c>
      <c r="FM62" s="65">
        <f t="shared" si="7"/>
        <v>0.33333333333333331</v>
      </c>
      <c r="FN62" s="59">
        <f t="shared" si="5"/>
        <v>0</v>
      </c>
      <c r="FP62" s="6">
        <v>8</v>
      </c>
      <c r="FQ62" s="6" t="s">
        <v>32</v>
      </c>
      <c r="GF62" s="20" t="e">
        <f t="shared" si="6"/>
        <v>#DIV/0!</v>
      </c>
    </row>
    <row r="63" spans="1:188" x14ac:dyDescent="0.2">
      <c r="A63" s="8">
        <v>4</v>
      </c>
      <c r="B63" s="14">
        <v>214</v>
      </c>
      <c r="C63" s="87" t="s">
        <v>102</v>
      </c>
      <c r="D63" s="20">
        <v>0</v>
      </c>
      <c r="E63" s="20">
        <v>0</v>
      </c>
      <c r="F63" s="20">
        <v>0</v>
      </c>
      <c r="G63" s="20">
        <v>0</v>
      </c>
      <c r="H63" s="20">
        <v>0</v>
      </c>
      <c r="I63" s="20">
        <v>0</v>
      </c>
      <c r="J63" s="11">
        <v>0</v>
      </c>
      <c r="K63" s="11">
        <v>0</v>
      </c>
      <c r="L63" s="11">
        <v>0</v>
      </c>
      <c r="M63" s="11">
        <v>0</v>
      </c>
      <c r="N63" s="11">
        <f>+[1]data!N$63*[2]Americas!$I$17</f>
        <v>0</v>
      </c>
      <c r="O63" s="11">
        <f>+[1]data!O$63*[2]Americas!$I$17</f>
        <v>0</v>
      </c>
      <c r="P63" s="11">
        <f>+[1]data!P$63*[2]Americas!$I$17</f>
        <v>0</v>
      </c>
      <c r="Q63" s="11">
        <f>+[1]data!Q$63*[2]Americas!$I$17</f>
        <v>0</v>
      </c>
      <c r="R63" s="11">
        <f>+[1]data!R$63*[2]Americas!$I$17</f>
        <v>0</v>
      </c>
      <c r="S63" s="11">
        <f>+[1]data!S$63*[2]Americas!$I$17</f>
        <v>0</v>
      </c>
      <c r="T63" s="11">
        <f>+[1]data!T$63*[2]Americas!$I$17</f>
        <v>0</v>
      </c>
      <c r="U63" s="11">
        <f>+[1]data!U$63*[2]Americas!$I$17</f>
        <v>0</v>
      </c>
      <c r="V63" s="11">
        <f>+[1]data!V$63*[2]Americas!$I$17</f>
        <v>0</v>
      </c>
      <c r="W63" s="11">
        <f>+[1]data!W$63*[2]Americas!$I$17</f>
        <v>0</v>
      </c>
      <c r="X63" s="11">
        <f>+[1]data!X$63*[2]Americas!$I$17</f>
        <v>0</v>
      </c>
      <c r="Y63" s="11">
        <f>+[1]data!Y$63*[2]Americas!$I$17</f>
        <v>0</v>
      </c>
      <c r="Z63" s="11">
        <f>+[1]data!Z$63*[2]Americas!$I$17</f>
        <v>0</v>
      </c>
      <c r="AA63" s="11">
        <f>+[1]data!AA$63*[2]Americas!$I$17</f>
        <v>0</v>
      </c>
      <c r="AB63" s="11">
        <f>+[1]data!AB$63*[2]Americas!$I$17</f>
        <v>0</v>
      </c>
      <c r="AC63" s="11">
        <f>+[1]data!AC$63*[2]Americas!$I$17</f>
        <v>0</v>
      </c>
      <c r="AD63" s="11">
        <f>+[1]data!AD$63*[2]Americas!$I$17</f>
        <v>0</v>
      </c>
      <c r="AE63" s="107">
        <f>+[1]data!AE$63*[2]Americas!$I$17</f>
        <v>3.7101376380522251E-2</v>
      </c>
      <c r="AF63" s="11">
        <f>+[1]data!AF$63*[2]Americas!$I$17</f>
        <v>4.1054220659570165E-2</v>
      </c>
      <c r="AG63" s="11">
        <f>+[1]data!AG$63*[2]Americas!$I$17</f>
        <v>4.5007064938618078E-2</v>
      </c>
      <c r="AH63" s="11">
        <f>+[1]data!AH$63*[2]Americas!$I$17</f>
        <v>4.8959909217665985E-2</v>
      </c>
      <c r="AI63" s="11">
        <f>+[1]data!AI$63*[2]Americas!$I$17</f>
        <v>5.2912753496713899E-2</v>
      </c>
      <c r="AJ63" s="11">
        <f>+[1]data!AJ$63*[2]Americas!$I$17</f>
        <v>5.6865597775761813E-2</v>
      </c>
      <c r="AK63" s="11">
        <f>+[1]data!AK$63*[2]Americas!$I$17</f>
        <v>6.081844205480972E-2</v>
      </c>
      <c r="AL63" s="11">
        <f>+[1]data!AL$63*[2]Americas!$I$17</f>
        <v>6.4771286333857633E-2</v>
      </c>
      <c r="AM63" s="11">
        <f>+[1]data!AM$63*[2]Americas!$I$17</f>
        <v>6.872413061290554E-2</v>
      </c>
      <c r="AN63" s="11">
        <f>+[1]data!AN$63*[2]Americas!$I$17</f>
        <v>7.2676974891953461E-2</v>
      </c>
      <c r="AO63" s="107">
        <f>+[1]data!AO$63*[2]Americas!$I$17</f>
        <v>7.6629819171001368E-2</v>
      </c>
      <c r="AP63" s="11">
        <f>+[1]data!AP$63*[2]Americas!$I$17</f>
        <v>0.16560111062373958</v>
      </c>
      <c r="AQ63" s="11">
        <f>+[1]data!AQ$63*[2]Americas!$I$17</f>
        <v>0.2545724020764778</v>
      </c>
      <c r="AR63" s="11">
        <f>+[1]data!AR$63*[2]Americas!$I$17</f>
        <v>0.34354369352921599</v>
      </c>
      <c r="AS63" s="11">
        <f>+[1]data!AS$63*[2]Americas!$I$17</f>
        <v>0.43251498498195423</v>
      </c>
      <c r="AT63" s="11">
        <f>+[1]data!AT$63*[2]Americas!$I$17</f>
        <v>0.52148627643469248</v>
      </c>
      <c r="AU63" s="11">
        <f>+[1]data!AU$63*[2]Americas!$I$17</f>
        <v>0.61045756788743055</v>
      </c>
      <c r="AV63" s="11">
        <f>+[1]data!AV$63*[2]Americas!$I$17</f>
        <v>0.69942885934016885</v>
      </c>
      <c r="AW63" s="11">
        <f>+[1]data!AW$63*[2]Americas!$I$17</f>
        <v>0.78840015079290704</v>
      </c>
      <c r="AX63" s="11">
        <f>+[1]data!AX$63*[2]Americas!$I$17</f>
        <v>0.87737144224564534</v>
      </c>
      <c r="AY63" s="107">
        <f>+[1]data!AY$63*[2]Americas!$I$17</f>
        <v>0.96634273369838342</v>
      </c>
      <c r="AZ63" s="11">
        <f>+[1]data!AZ$63*[2]Americas!$I$17</f>
        <v>18.521569062552349</v>
      </c>
      <c r="BA63" s="11">
        <f>+[1]data!BA$63*[2]Americas!$I$17</f>
        <v>36.076795391406314</v>
      </c>
      <c r="BB63" s="11">
        <f>+[1]data!BB$63*[2]Americas!$I$17</f>
        <v>53.632021720260276</v>
      </c>
      <c r="BC63" s="11">
        <f>+[1]data!BC$63*[2]Americas!$I$17</f>
        <v>71.187248049114245</v>
      </c>
      <c r="BD63" s="11">
        <f>+[1]data!BD$63*[2]Americas!$I$17</f>
        <v>88.742474377968207</v>
      </c>
      <c r="BE63" s="19">
        <f>+[1]data!BE$63*[2]Americas!$I$17</f>
        <v>106.29770070682217</v>
      </c>
      <c r="BF63" s="19">
        <f>+[1]data!BF$63*[2]Americas!$I$17</f>
        <v>120.79284171229793</v>
      </c>
      <c r="BG63" s="19">
        <f>+[1]data!BG$63*[2]Americas!$I$17</f>
        <v>159.44655106023328</v>
      </c>
      <c r="BH63" s="19">
        <f>+[1]data!BH$63*[2]Americas!$I$17</f>
        <v>217.42711508213628</v>
      </c>
      <c r="BI63" s="19">
        <f>+[1]data!BI$63*[2]Americas!$I$17</f>
        <v>265.74425176705546</v>
      </c>
      <c r="BJ63" s="19">
        <f>+[1]data!BJ$63*[2]Americas!$I$17</f>
        <v>265.74425176705546</v>
      </c>
      <c r="BK63" s="19">
        <f>+[1]data!BK$63*[2]Americas!$I$17</f>
        <v>265.74425176705546</v>
      </c>
      <c r="BL63" s="19">
        <f>+[1]data!BL$63*[2]Americas!$I$17</f>
        <v>265.74425176705546</v>
      </c>
      <c r="BM63" s="19">
        <f>+[1]data!BM$63*[2]Americas!$I$17</f>
        <v>280.23939277253118</v>
      </c>
      <c r="BN63" s="19">
        <f>+[1]data!BN$63*[2]Americas!$I$17</f>
        <v>280.23939277253118</v>
      </c>
      <c r="BO63" s="19">
        <f>+[1]data!BO$63*[2]Americas!$I$17</f>
        <v>285.07110644102312</v>
      </c>
      <c r="BP63" s="19">
        <f>+[1]data!BP$63*[2]Americas!$I$17</f>
        <v>289.90282010951501</v>
      </c>
      <c r="BQ63" s="19">
        <f>+[1]data!BQ$63*[2]Americas!$I$17</f>
        <v>289.90282010951501</v>
      </c>
      <c r="BR63" s="19">
        <f>+[1]data!BR$63*[2]Americas!$I$17</f>
        <v>296.18404787855451</v>
      </c>
      <c r="BS63" s="19">
        <f>+[1]data!BS$63*[2]Americas!$I$17</f>
        <v>296.66721924540371</v>
      </c>
      <c r="BT63" s="19">
        <f>+[1]data!BT$63*[2]Americas!$I$17</f>
        <v>296.66721924540371</v>
      </c>
      <c r="BU63" s="19">
        <f>+[1]data!BU$63*[2]Americas!$I$17</f>
        <v>300.8547044247631</v>
      </c>
      <c r="BV63" s="19">
        <f>+[1]data!BV$63*[2]Americas!$I$17</f>
        <v>302.58338420393494</v>
      </c>
      <c r="BW63" s="19">
        <f>+[1]data!BW$63*[2]Americas!$I$17</f>
        <v>304.88471152900263</v>
      </c>
      <c r="BX63" s="19">
        <f>+[1]data!BX$63*[2]Americas!$I$17</f>
        <v>306.18414425189633</v>
      </c>
      <c r="BY63" s="19">
        <f>+[1]data!BY$63*[2]Americas!$I$17</f>
        <v>308.70347531631074</v>
      </c>
      <c r="BZ63" s="19">
        <f>+[1]data!BZ$63*[2]Americas!$I$17</f>
        <v>311.16003254465181</v>
      </c>
      <c r="CA63" s="19">
        <f>+[1]data!CA$63*[2]Americas!$I$17</f>
        <v>312.84704337770631</v>
      </c>
      <c r="CB63" s="19">
        <f>+[1]data!CB$63*[2]Americas!$I$17</f>
        <v>314.99349086860587</v>
      </c>
      <c r="CC63" s="19">
        <f>+[1]data!CC$63*[2]Americas!$I$17</f>
        <v>317.09439811174076</v>
      </c>
      <c r="CD63" s="30"/>
      <c r="CE63" s="45"/>
      <c r="CG63" s="17">
        <f>+D63/'[3]total numbers'!AW62</f>
        <v>0</v>
      </c>
      <c r="CH63" s="17">
        <f>+E63/'[3]total numbers'!AX62</f>
        <v>0</v>
      </c>
      <c r="CI63" s="17">
        <f>+F63/'[3]total numbers'!AY62</f>
        <v>0</v>
      </c>
      <c r="CJ63" s="17">
        <f>+G63/'[3]total numbers'!AZ62</f>
        <v>0</v>
      </c>
      <c r="CK63" s="17">
        <f>+H63/'[3]total numbers'!BA62</f>
        <v>0</v>
      </c>
      <c r="CL63" s="17">
        <f>+I63/'[3]total numbers'!BB62</f>
        <v>0</v>
      </c>
      <c r="CM63" s="17">
        <f>+J63/'[3]total numbers'!BC62</f>
        <v>0</v>
      </c>
      <c r="CN63" s="17">
        <f>+K63/'[3]total numbers'!BD62</f>
        <v>0</v>
      </c>
      <c r="CO63" s="17">
        <f>+L63/'[3]total numbers'!BE62</f>
        <v>0</v>
      </c>
      <c r="CP63" s="17">
        <f>+M63/'[3]total numbers'!BF62</f>
        <v>0</v>
      </c>
      <c r="CQ63" s="17">
        <f>+N63/'[3]total numbers'!BG62</f>
        <v>0</v>
      </c>
      <c r="CR63" s="17">
        <f>+O63/'[3]total numbers'!BH62</f>
        <v>0</v>
      </c>
      <c r="CS63" s="17">
        <f>+P63/'[3]total numbers'!BI62</f>
        <v>0</v>
      </c>
      <c r="CT63" s="17">
        <f>+Q63/'[3]total numbers'!BJ62</f>
        <v>0</v>
      </c>
      <c r="CU63" s="17">
        <f>+R63/'[3]total numbers'!BK62</f>
        <v>0</v>
      </c>
      <c r="CV63" s="17">
        <f>+S63/'[3]total numbers'!BL62</f>
        <v>0</v>
      </c>
      <c r="CW63" s="17">
        <f>+T63/'[3]total numbers'!BM62</f>
        <v>0</v>
      </c>
      <c r="CX63" s="17">
        <f>+U63/'[3]total numbers'!BN62</f>
        <v>0</v>
      </c>
      <c r="CY63" s="17">
        <f>+V63/'[3]total numbers'!BO62</f>
        <v>0</v>
      </c>
      <c r="CZ63" s="17">
        <f>+W63/'[3]total numbers'!BP62</f>
        <v>0</v>
      </c>
      <c r="DA63" s="17">
        <f>+X63/'[3]total numbers'!BQ62</f>
        <v>0</v>
      </c>
      <c r="DB63" s="17">
        <f>+Y63/'[3]total numbers'!BR62</f>
        <v>0</v>
      </c>
      <c r="DC63" s="17">
        <f>+Z63/'[3]total numbers'!BS62</f>
        <v>0</v>
      </c>
      <c r="DD63" s="17">
        <f>+AA63/'[3]total numbers'!BT62</f>
        <v>0</v>
      </c>
      <c r="DE63" s="17">
        <f>+AB63/'[3]total numbers'!BU62</f>
        <v>0</v>
      </c>
      <c r="DF63" s="17">
        <f>+AC63/'[3]total numbers'!BV62</f>
        <v>0</v>
      </c>
      <c r="DG63" s="17">
        <f>+AD63/'[3]total numbers'!BW62</f>
        <v>0</v>
      </c>
      <c r="DH63" s="17">
        <f>+AE63/'[3]total numbers'!BX62</f>
        <v>5.7354341424255273E-4</v>
      </c>
      <c r="DI63" s="17">
        <f>+AF63/'[3]total numbers'!BY62</f>
        <v>6.2859580560043729E-4</v>
      </c>
      <c r="DJ63" s="17">
        <f>+AG63/'[3]total numbers'!BZ62</f>
        <v>6.8332293234066776E-4</v>
      </c>
      <c r="DK63" s="17">
        <f>+AH63/'[3]total numbers'!CA62</f>
        <v>7.3708161534484496E-4</v>
      </c>
      <c r="DL63" s="17">
        <f>+AI63/'[3]total numbers'!CB62</f>
        <v>7.8865965385908757E-4</v>
      </c>
      <c r="DM63" s="17">
        <f>+AJ63/'[3]total numbers'!CC62</f>
        <v>8.3707124231992541E-4</v>
      </c>
      <c r="DN63" s="17">
        <f>+AK63/'[3]total numbers'!CD62</f>
        <v>8.8158001470994547E-4</v>
      </c>
      <c r="DO63" s="17">
        <f>+AL63/'[3]total numbers'!CE62</f>
        <v>9.2269418407729046E-4</v>
      </c>
      <c r="DP63" s="17">
        <f>+AM63/'[3]total numbers'!CF62</f>
        <v>9.6242848198223622E-4</v>
      </c>
      <c r="DQ63" s="17">
        <f>+AN63/'[3]total numbers'!CG62</f>
        <v>1.003742436979718E-3</v>
      </c>
      <c r="DR63" s="17">
        <f>+AO63/'[3]total numbers'!CH62</f>
        <v>1.0490624972072579E-3</v>
      </c>
      <c r="DS63" s="17">
        <f>+AP63/'[3]total numbers'!CI62</f>
        <v>2.2599021619550148E-3</v>
      </c>
      <c r="DT63" s="17">
        <f>+AQ63/'[3]total numbers'!CJ62</f>
        <v>3.4798092059061718E-3</v>
      </c>
      <c r="DU63" s="17">
        <f>+AR63/'[3]total numbers'!CK62</f>
        <v>4.7214063951351096E-3</v>
      </c>
      <c r="DV63" s="17">
        <f>+AS63/'[3]total numbers'!CL62</f>
        <v>5.9886045301628874E-3</v>
      </c>
      <c r="DW63" s="17">
        <f>+AT63/'[3]total numbers'!CM62</f>
        <v>7.2791596492887091E-3</v>
      </c>
      <c r="DX63" s="17">
        <f>+AU63/'[3]total numbers'!CN62</f>
        <v>8.5948465053280569E-3</v>
      </c>
      <c r="DY63" s="17">
        <f>+AV63/'[3]total numbers'!CO62</f>
        <v>9.9385983565210487E-3</v>
      </c>
      <c r="DZ63" s="17">
        <f>+AW63/'[3]total numbers'!CP62</f>
        <v>1.1304038293682801E-2</v>
      </c>
      <c r="EA63" s="17">
        <f>+AX63/'[3]total numbers'!CQ62</f>
        <v>1.2676946138500874E-2</v>
      </c>
      <c r="EB63" s="17">
        <f>+AY63/'[3]total numbers'!CR62</f>
        <v>1.4041801445798157E-2</v>
      </c>
      <c r="EC63" s="17">
        <f>+AZ63/'[3]total numbers'!CS62</f>
        <v>0.26997010556733159</v>
      </c>
      <c r="ED63" s="17">
        <f>+BA63/'[3]total numbers'!CT62</f>
        <v>0.52621530931615568</v>
      </c>
      <c r="EE63" s="17">
        <f>+BB63/'[3]total numbers'!CU62</f>
        <v>0.78161420231517365</v>
      </c>
      <c r="EF63" s="17">
        <f>+BC63/'[3]total numbers'!CV62</f>
        <v>1.0364156895017069</v>
      </c>
      <c r="EG63" s="17">
        <f>+BD63/'[3]total numbers'!CW62</f>
        <v>1.2917390739151122</v>
      </c>
      <c r="EH63" s="17">
        <f>+BE63/'[3]total numbers'!CX62</f>
        <v>1.5486487376975506</v>
      </c>
      <c r="EI63" s="17">
        <f>+BF63/'[3]total numbers'!CY62</f>
        <v>1.7628329837467955</v>
      </c>
      <c r="EJ63" s="17">
        <f>+BG63/'[3]total numbers'!CZ62</f>
        <v>2.3321810066146922</v>
      </c>
      <c r="EK63" s="17">
        <f>+BH63/'[3]total numbers'!DA62</f>
        <v>3.1876602073353411</v>
      </c>
      <c r="EL63" s="17">
        <f>+BI63/'[3]total numbers'!DB62</f>
        <v>3.9041569595700629</v>
      </c>
      <c r="EM63" s="17">
        <f>+BJ63/'[3]total numbers'!DC62</f>
        <v>3.9109369051355496</v>
      </c>
      <c r="EN63" s="17">
        <f>+BK63/'[3]total numbers'!DD62</f>
        <v>3.9170474738300998</v>
      </c>
      <c r="EO63" s="17">
        <f>+BL63/'[3]total numbers'!DE62</f>
        <v>3.9231192501558279</v>
      </c>
      <c r="EP63" s="17">
        <f>+BM63/'[3]total numbers'!DF62</f>
        <v>4.1447560790459113</v>
      </c>
      <c r="EQ63" s="17">
        <f>+BN63/'[3]total numbers'!DG62</f>
        <v>4.1544027628755211</v>
      </c>
      <c r="ER63" s="17">
        <f>+BO63/'[3]total numbers'!DH62</f>
        <v>4.2382192982816909</v>
      </c>
      <c r="ES63" s="17">
        <f>+BP63/'[3]total numbers'!DI62</f>
        <v>4.3243260756192567</v>
      </c>
      <c r="ET63" s="17">
        <f>+BQ63/'[3]total numbers'!DJ62</f>
        <v>4.3386934674715647</v>
      </c>
      <c r="EU63" s="17">
        <f>+BR63/'[3]total numbers'!DK62</f>
        <v>4.4449387381600163</v>
      </c>
      <c r="EV63" s="17">
        <f>+BS63/'[3]total numbers'!DL62</f>
        <v>4.4601551416282597</v>
      </c>
      <c r="EW63" s="17">
        <f>+BT63/'[3]total numbers'!DM62</f>
        <v>4.4632265519265415</v>
      </c>
      <c r="EX63" s="17">
        <f>+BU63/'[3]total numbers'!DN62</f>
        <v>4.5245997775762987</v>
      </c>
      <c r="EY63" s="17">
        <f>+BV63/'[3]total numbers'!DO62</f>
        <v>4.5456318343778932</v>
      </c>
      <c r="EZ63" s="17">
        <f>+BW63/'[3]total numbers'!DP62</f>
        <v>4.573981997444065</v>
      </c>
      <c r="FA63" s="17">
        <f>+BX63/'[3]total numbers'!DQ62</f>
        <v>4.5877920328650799</v>
      </c>
      <c r="FB63" s="17">
        <f>+BY63/'[3]total numbers'!DR62</f>
        <v>4.6209250016079331</v>
      </c>
      <c r="FC63" s="17">
        <f>+BZ63/'[3]total numbers'!DS62</f>
        <v>4.6535379071470029</v>
      </c>
      <c r="FD63" s="17">
        <f>+CA63/'[3]total numbers'!DT62</f>
        <v>4.6739685327565885</v>
      </c>
      <c r="FE63" s="17">
        <f>+CB63/'[3]total numbers'!DU62</f>
        <v>4.6988416624438836</v>
      </c>
      <c r="FF63" s="17">
        <f>+CC63/'[3]total numbers'!DV62</f>
        <v>4.7192535269005349</v>
      </c>
      <c r="FH63" s="52">
        <f t="shared" si="1"/>
        <v>-10000</v>
      </c>
      <c r="FI63" s="52">
        <f t="shared" si="2"/>
        <v>1960</v>
      </c>
      <c r="FJ63" s="66">
        <v>0.5</v>
      </c>
      <c r="FK63" s="59">
        <f t="shared" si="3"/>
        <v>1.5486487376975506</v>
      </c>
      <c r="FL63" s="52">
        <f t="shared" si="4"/>
        <v>-10416.533828019072</v>
      </c>
      <c r="FM63" s="65">
        <f t="shared" si="7"/>
        <v>0.33333333333333331</v>
      </c>
      <c r="FN63" s="59">
        <f t="shared" si="5"/>
        <v>6.6950410646060818E-2</v>
      </c>
      <c r="FP63" s="6">
        <v>8</v>
      </c>
      <c r="FQ63" s="6" t="s">
        <v>32</v>
      </c>
      <c r="GF63" s="20">
        <f t="shared" si="6"/>
        <v>0</v>
      </c>
    </row>
    <row r="64" spans="1:188" x14ac:dyDescent="0.2">
      <c r="A64" s="8">
        <v>6</v>
      </c>
      <c r="B64" s="14">
        <v>218</v>
      </c>
      <c r="C64" s="87" t="s">
        <v>103</v>
      </c>
      <c r="D64" s="20">
        <v>0</v>
      </c>
      <c r="E64" s="20">
        <v>0</v>
      </c>
      <c r="F64" s="20">
        <v>0</v>
      </c>
      <c r="G64" s="20">
        <v>0</v>
      </c>
      <c r="H64" s="20">
        <v>0</v>
      </c>
      <c r="I64" s="20">
        <v>0</v>
      </c>
      <c r="J64" s="11">
        <v>0</v>
      </c>
      <c r="K64" s="11">
        <v>0</v>
      </c>
      <c r="L64" s="11">
        <v>0</v>
      </c>
      <c r="M64" s="11">
        <v>0</v>
      </c>
      <c r="N64" s="11">
        <f>+[1]data!N$64*[2]Americas!$I$18</f>
        <v>0</v>
      </c>
      <c r="O64" s="11">
        <f>+[1]data!O$64*[2]Americas!$I$18</f>
        <v>0</v>
      </c>
      <c r="P64" s="11">
        <f>+[1]data!P$64*[2]Americas!$I$18</f>
        <v>0</v>
      </c>
      <c r="Q64" s="11">
        <f>+[1]data!Q$64*[2]Americas!$I$18</f>
        <v>0</v>
      </c>
      <c r="R64" s="11">
        <f>+[1]data!R$64*[2]Americas!$I$18</f>
        <v>0</v>
      </c>
      <c r="S64" s="11">
        <f>+[1]data!S$64*[2]Americas!$I$18</f>
        <v>0</v>
      </c>
      <c r="T64" s="11">
        <f>+[1]data!T$64*[2]Americas!$I$18</f>
        <v>0</v>
      </c>
      <c r="U64" s="11">
        <f>+[1]data!U$64*[2]Americas!$I$18</f>
        <v>0</v>
      </c>
      <c r="V64" s="11">
        <f>+[1]data!V$64*[2]Americas!$I$18</f>
        <v>0</v>
      </c>
      <c r="W64" s="11">
        <f>+[1]data!W$64*[2]Americas!$I$18</f>
        <v>0</v>
      </c>
      <c r="X64" s="11">
        <f>+[1]data!X$64*[2]Americas!$I$18</f>
        <v>0</v>
      </c>
      <c r="Y64" s="11">
        <f>+[1]data!Y$64*[2]Americas!$I$18</f>
        <v>0</v>
      </c>
      <c r="Z64" s="11">
        <f>+[1]data!Z$64*[2]Americas!$I$18</f>
        <v>0</v>
      </c>
      <c r="AA64" s="11">
        <f>+[1]data!AA$64*[2]Americas!$I$18</f>
        <v>0</v>
      </c>
      <c r="AB64" s="11">
        <f>+[1]data!AB$64*[2]Americas!$I$18</f>
        <v>0</v>
      </c>
      <c r="AC64" s="11">
        <f>+[1]data!AC$64*[2]Americas!$I$18</f>
        <v>0</v>
      </c>
      <c r="AD64" s="11">
        <f>+[1]data!AD$64*[2]Americas!$I$18</f>
        <v>0</v>
      </c>
      <c r="AE64" s="107">
        <f>+[1]data!AE$64*[2]Americas!$I$18</f>
        <v>0.18602120644907258</v>
      </c>
      <c r="AF64" s="11">
        <f>+[1]data!AF$64*[2]Americas!$I$18</f>
        <v>0.18521370704690554</v>
      </c>
      <c r="AG64" s="11">
        <f>+[1]data!AG$64*[2]Americas!$I$18</f>
        <v>0.18440620764473853</v>
      </c>
      <c r="AH64" s="11">
        <f>+[1]data!AH$64*[2]Americas!$I$18</f>
        <v>0.18359870824257149</v>
      </c>
      <c r="AI64" s="11">
        <f>+[1]data!AI$64*[2]Americas!$I$18</f>
        <v>0.18279120884040445</v>
      </c>
      <c r="AJ64" s="11">
        <f>+[1]data!AJ$64*[2]Americas!$I$18</f>
        <v>0.18198370943823738</v>
      </c>
      <c r="AK64" s="11">
        <f>+[1]data!AK$64*[2]Americas!$I$18</f>
        <v>0.18117621003607037</v>
      </c>
      <c r="AL64" s="11">
        <f>+[1]data!AL$64*[2]Americas!$I$18</f>
        <v>0.18036871063390336</v>
      </c>
      <c r="AM64" s="11">
        <f>+[1]data!AM$64*[2]Americas!$I$18</f>
        <v>0.17956121123173632</v>
      </c>
      <c r="AN64" s="11">
        <f>+[1]data!AN$64*[2]Americas!$I$18</f>
        <v>0.17875371182956928</v>
      </c>
      <c r="AO64" s="107">
        <f>+[1]data!AO$64*[2]Americas!$I$18</f>
        <v>0.17794621242740224</v>
      </c>
      <c r="AP64" s="11">
        <f>+[1]data!AP$64*[2]Americas!$I$18</f>
        <v>0.18899987063509868</v>
      </c>
      <c r="AQ64" s="11">
        <f>+[1]data!AQ$64*[2]Americas!$I$18</f>
        <v>0.20005352884279506</v>
      </c>
      <c r="AR64" s="11">
        <f>+[1]data!AR$64*[2]Americas!$I$18</f>
        <v>0.2111071870504915</v>
      </c>
      <c r="AS64" s="11">
        <f>+[1]data!AS$64*[2]Americas!$I$18</f>
        <v>0.22216084525818794</v>
      </c>
      <c r="AT64" s="11">
        <f>+[1]data!AT$64*[2]Americas!$I$18</f>
        <v>0.23321450346588435</v>
      </c>
      <c r="AU64" s="11">
        <f>+[1]data!AU$64*[2]Americas!$I$18</f>
        <v>0.24426816167358076</v>
      </c>
      <c r="AV64" s="11">
        <f>+[1]data!AV$64*[2]Americas!$I$18</f>
        <v>0.25532181988127717</v>
      </c>
      <c r="AW64" s="11">
        <f>+[1]data!AW$64*[2]Americas!$I$18</f>
        <v>0.26637547808897361</v>
      </c>
      <c r="AX64" s="11">
        <f>+[1]data!AX$64*[2]Americas!$I$18</f>
        <v>0.27742913629666999</v>
      </c>
      <c r="AY64" s="110">
        <f>+[1]data!AY$64*[2]Americas!$I$18</f>
        <v>0.28848279450436642</v>
      </c>
      <c r="AZ64" s="11">
        <f>+[1]data!AZ$64*[2]Americas!$I$18</f>
        <v>53.128914654554151</v>
      </c>
      <c r="BA64" s="11">
        <f>+[1]data!BA$64*[2]Americas!$I$18</f>
        <v>105.96934651460394</v>
      </c>
      <c r="BB64" s="11">
        <f>+[1]data!BB$64*[2]Americas!$I$18</f>
        <v>158.80977837465372</v>
      </c>
      <c r="BC64" s="11">
        <f>+[1]data!BC$64*[2]Americas!$I$18</f>
        <v>211.65021023470348</v>
      </c>
      <c r="BD64" s="11">
        <f>+[1]data!BD$64*[2]Americas!$I$18</f>
        <v>264.4906420947533</v>
      </c>
      <c r="BE64" s="19">
        <f>+[1]data!BE$64*[2]Americas!$I$18</f>
        <v>317.33107395480306</v>
      </c>
      <c r="BF64" s="19">
        <f>+[1]data!BF$64*[2]Americas!$I$18</f>
        <v>338.96728354263053</v>
      </c>
      <c r="BG64" s="19">
        <f>+[1]data!BG$64*[2]Americas!$I$18</f>
        <v>447.14833148176797</v>
      </c>
      <c r="BH64" s="19">
        <f>+[1]data!BH$64*[2]Americas!$I$18</f>
        <v>591.38972873395119</v>
      </c>
      <c r="BI64" s="19">
        <f>+[1]data!BI$64*[2]Americas!$I$18</f>
        <v>623.84404311569244</v>
      </c>
      <c r="BJ64" s="19">
        <f>+[1]data!BJ$64*[2]Americas!$I$18</f>
        <v>623.84404311569244</v>
      </c>
      <c r="BK64" s="19">
        <f>+[1]data!BK$64*[2]Americas!$I$18</f>
        <v>623.84404311569244</v>
      </c>
      <c r="BL64" s="19">
        <f>+[1]data!BL$64*[2]Americas!$I$18</f>
        <v>623.84404311569244</v>
      </c>
      <c r="BM64" s="19">
        <f>+[1]data!BM$64*[2]Americas!$I$18</f>
        <v>634.66214790960612</v>
      </c>
      <c r="BN64" s="19">
        <f>+[1]data!BN$64*[2]Americas!$I$18</f>
        <v>634.66214790960612</v>
      </c>
      <c r="BO64" s="19">
        <f>+[1]data!BO$64*[2]Americas!$I$18</f>
        <v>649.08628763482443</v>
      </c>
      <c r="BP64" s="19">
        <f>+[1]data!BP$64*[2]Americas!$I$18</f>
        <v>663.51042736004274</v>
      </c>
      <c r="BQ64" s="19">
        <f>+[1]data!BQ$64*[2]Americas!$I$18</f>
        <v>677.93456708526105</v>
      </c>
      <c r="BR64" s="19">
        <f>+[1]data!BR$64*[2]Americas!$I$18</f>
        <v>692.35870681047936</v>
      </c>
      <c r="BS64" s="19">
        <f>+[1]data!BS$64*[2]Americas!$I$18</f>
        <v>706.78284653569779</v>
      </c>
      <c r="BT64" s="19">
        <f>+[1]data!BT$64*[2]Americas!$I$18</f>
        <v>721.2069862609161</v>
      </c>
      <c r="BU64" s="19">
        <f>+[1]data!BU$64*[2]Americas!$I$18</f>
        <v>735.63112598613441</v>
      </c>
      <c r="BV64" s="19">
        <f>+[1]data!BV$64*[2]Americas!$I$18</f>
        <v>750.05526571135272</v>
      </c>
      <c r="BW64" s="19">
        <f>+[1]data!BW$64*[2]Americas!$I$18</f>
        <v>764.47940543657103</v>
      </c>
      <c r="BX64" s="19">
        <f>+[1]data!BX$64*[2]Americas!$I$18</f>
        <v>778.90354516178934</v>
      </c>
      <c r="BY64" s="19">
        <f>+[1]data!BY$64*[2]Americas!$I$18</f>
        <v>793.32768488700765</v>
      </c>
      <c r="BZ64" s="19">
        <f>+[1]data!BZ$64*[2]Americas!$I$18</f>
        <v>807.75182461222596</v>
      </c>
      <c r="CA64" s="19">
        <f>+[1]data!CA$64*[2]Americas!$I$18</f>
        <v>822.17596433744427</v>
      </c>
      <c r="CB64" s="19">
        <f>+[1]data!CB$64*[2]Americas!$I$18</f>
        <v>836.60010406266258</v>
      </c>
      <c r="CC64" s="19">
        <f>+[1]data!CC$64*[2]Americas!$I$18</f>
        <v>851.02424378788101</v>
      </c>
      <c r="CD64" s="30"/>
      <c r="CE64" s="45"/>
      <c r="CG64" s="17">
        <f>+D64/'[3]total numbers'!AW63</f>
        <v>0</v>
      </c>
      <c r="CH64" s="17">
        <f>+E64/'[3]total numbers'!AX63</f>
        <v>0</v>
      </c>
      <c r="CI64" s="17">
        <f>+F64/'[3]total numbers'!AY63</f>
        <v>0</v>
      </c>
      <c r="CJ64" s="17">
        <f>+G64/'[3]total numbers'!AZ63</f>
        <v>0</v>
      </c>
      <c r="CK64" s="17">
        <f>+H64/'[3]total numbers'!BA63</f>
        <v>0</v>
      </c>
      <c r="CL64" s="17">
        <f>+I64/'[3]total numbers'!BB63</f>
        <v>0</v>
      </c>
      <c r="CM64" s="17">
        <f>+J64/'[3]total numbers'!BC63</f>
        <v>0</v>
      </c>
      <c r="CN64" s="17">
        <f>+K64/'[3]total numbers'!BD63</f>
        <v>0</v>
      </c>
      <c r="CO64" s="17">
        <f>+L64/'[3]total numbers'!BE63</f>
        <v>0</v>
      </c>
      <c r="CP64" s="17">
        <f>+M64/'[3]total numbers'!BF63</f>
        <v>0</v>
      </c>
      <c r="CQ64" s="17">
        <f>+N64/'[3]total numbers'!BG63</f>
        <v>0</v>
      </c>
      <c r="CR64" s="17">
        <f>+O64/'[3]total numbers'!BH63</f>
        <v>0</v>
      </c>
      <c r="CS64" s="17">
        <f>+P64/'[3]total numbers'!BI63</f>
        <v>0</v>
      </c>
      <c r="CT64" s="17">
        <f>+Q64/'[3]total numbers'!BJ63</f>
        <v>0</v>
      </c>
      <c r="CU64" s="17">
        <f>+R64/'[3]total numbers'!BK63</f>
        <v>0</v>
      </c>
      <c r="CV64" s="17">
        <f>+S64/'[3]total numbers'!BL63</f>
        <v>0</v>
      </c>
      <c r="CW64" s="17">
        <f>+T64/'[3]total numbers'!BM63</f>
        <v>0</v>
      </c>
      <c r="CX64" s="17">
        <f>+U64/'[3]total numbers'!BN63</f>
        <v>0</v>
      </c>
      <c r="CY64" s="17">
        <f>+V64/'[3]total numbers'!BO63</f>
        <v>0</v>
      </c>
      <c r="CZ64" s="17">
        <f>+W64/'[3]total numbers'!BP63</f>
        <v>0</v>
      </c>
      <c r="DA64" s="17">
        <f>+X64/'[3]total numbers'!BQ63</f>
        <v>0</v>
      </c>
      <c r="DB64" s="17">
        <f>+Y64/'[3]total numbers'!BR63</f>
        <v>0</v>
      </c>
      <c r="DC64" s="17">
        <f>+Z64/'[3]total numbers'!BS63</f>
        <v>0</v>
      </c>
      <c r="DD64" s="17">
        <f>+AA64/'[3]total numbers'!BT63</f>
        <v>0</v>
      </c>
      <c r="DE64" s="17">
        <f>+AB64/'[3]total numbers'!BU63</f>
        <v>0</v>
      </c>
      <c r="DF64" s="17">
        <f>+AC64/'[3]total numbers'!BV63</f>
        <v>0</v>
      </c>
      <c r="DG64" s="17">
        <f>+AD64/'[3]total numbers'!BW63</f>
        <v>0</v>
      </c>
      <c r="DH64" s="17">
        <f>+AE64/'[3]total numbers'!BX63</f>
        <v>4.0468045842256694E-5</v>
      </c>
      <c r="DI64" s="17">
        <f>+AF64/'[3]total numbers'!BY63</f>
        <v>3.9166390079140183E-5</v>
      </c>
      <c r="DJ64" s="17">
        <f>+AG64/'[3]total numbers'!BZ63</f>
        <v>3.7930450903571762E-5</v>
      </c>
      <c r="DK64" s="17">
        <f>+AH64/'[3]total numbers'!CA63</f>
        <v>3.6757874267279171E-5</v>
      </c>
      <c r="DL64" s="17">
        <f>+AI64/'[3]total numbers'!CB63</f>
        <v>3.5646615230184164E-5</v>
      </c>
      <c r="DM64" s="17">
        <f>+AJ64/'[3]total numbers'!CC63</f>
        <v>3.4593500333179942E-5</v>
      </c>
      <c r="DN64" s="17">
        <f>+AK64/'[3]total numbers'!CD63</f>
        <v>3.3595458683854963E-5</v>
      </c>
      <c r="DO64" s="17">
        <f>+AL64/'[3]total numbers'!CE63</f>
        <v>3.2647019543807871E-5</v>
      </c>
      <c r="DP64" s="17">
        <f>+AM64/'[3]total numbers'!CF63</f>
        <v>3.1740510742265522E-5</v>
      </c>
      <c r="DQ64" s="17">
        <f>+AN64/'[3]total numbers'!CG63</f>
        <v>3.086786579942042E-5</v>
      </c>
      <c r="DR64" s="17">
        <f>+AO64/'[3]total numbers'!CH63</f>
        <v>3.0023741519930864E-5</v>
      </c>
      <c r="DS64" s="17">
        <f>+AP64/'[3]total numbers'!CI63</f>
        <v>3.1161579269110213E-5</v>
      </c>
      <c r="DT64" s="17">
        <f>+AQ64/'[3]total numbers'!CJ63</f>
        <v>3.2237445318618145E-5</v>
      </c>
      <c r="DU64" s="17">
        <f>+AR64/'[3]total numbers'!CK63</f>
        <v>3.325578436405818E-5</v>
      </c>
      <c r="DV64" s="17">
        <f>+AS64/'[3]total numbers'!CL63</f>
        <v>3.4222085216024238E-5</v>
      </c>
      <c r="DW64" s="17">
        <f>+AT64/'[3]total numbers'!CM63</f>
        <v>3.5141083499467243E-5</v>
      </c>
      <c r="DX64" s="17">
        <f>+AU64/'[3]total numbers'!CN63</f>
        <v>3.6016480044679343E-5</v>
      </c>
      <c r="DY64" s="17">
        <f>+AV64/'[3]total numbers'!CO63</f>
        <v>3.6850664638144869E-5</v>
      </c>
      <c r="DZ64" s="17">
        <f>+AW64/'[3]total numbers'!CP63</f>
        <v>3.7645561836686546E-5</v>
      </c>
      <c r="EA64" s="17">
        <f>+AX64/'[3]total numbers'!CQ63</f>
        <v>3.8402466842823746E-5</v>
      </c>
      <c r="EB64" s="17">
        <f>+AY64/'[3]total numbers'!CR63</f>
        <v>3.9123382504846832E-5</v>
      </c>
      <c r="EC64" s="17">
        <f>+AZ64/'[3]total numbers'!CS63</f>
        <v>7.0610481019047341E-3</v>
      </c>
      <c r="ED64" s="17">
        <f>+BA64/'[3]total numbers'!CT63</f>
        <v>1.3806043052477219E-2</v>
      </c>
      <c r="EE64" s="17">
        <f>+BB64/'[3]total numbers'!CU63</f>
        <v>2.029070112892065E-2</v>
      </c>
      <c r="EF64" s="17">
        <f>+BC64/'[3]total numbers'!CV63</f>
        <v>2.6534576497760764E-2</v>
      </c>
      <c r="EG64" s="17">
        <f>+BD64/'[3]total numbers'!CW63</f>
        <v>3.2558043948729215E-2</v>
      </c>
      <c r="EH64" s="17">
        <f>+BE64/'[3]total numbers'!CX63</f>
        <v>3.8380196687991586E-2</v>
      </c>
      <c r="EI64" s="17">
        <f>+BF64/'[3]total numbers'!CY63</f>
        <v>4.0305337469999113E-2</v>
      </c>
      <c r="EJ64" s="17">
        <f>+BG64/'[3]total numbers'!CZ63</f>
        <v>5.229717578779302E-2</v>
      </c>
      <c r="EK64" s="17">
        <f>+BH64/'[3]total numbers'!DA63</f>
        <v>6.8055659395181489E-2</v>
      </c>
      <c r="EL64" s="17">
        <f>+BI64/'[3]total numbers'!DB63</f>
        <v>7.0651882739257182E-2</v>
      </c>
      <c r="EM64" s="17">
        <f>+BJ64/'[3]total numbers'!DC63</f>
        <v>6.9544923497143932E-2</v>
      </c>
      <c r="EN64" s="17">
        <f>+BK64/'[3]total numbers'!DD63</f>
        <v>6.8470508132707109E-2</v>
      </c>
      <c r="EO64" s="17">
        <f>+BL64/'[3]total numbers'!DE63</f>
        <v>6.7427765147418106E-2</v>
      </c>
      <c r="EP64" s="17">
        <f>+BM64/'[3]total numbers'!DF63</f>
        <v>6.7568486817408582E-2</v>
      </c>
      <c r="EQ64" s="17">
        <f>+BN64/'[3]total numbers'!DG63</f>
        <v>6.6572193748029959E-2</v>
      </c>
      <c r="ER64" s="17">
        <f>+BO64/'[3]total numbers'!DH63</f>
        <v>6.7097697866134884E-2</v>
      </c>
      <c r="ES64" s="17">
        <f>+BP64/'[3]total numbers'!DI63</f>
        <v>6.7610718312092366E-2</v>
      </c>
      <c r="ET64" s="17">
        <f>+BQ64/'[3]total numbers'!DJ63</f>
        <v>6.8115568420027583E-2</v>
      </c>
      <c r="EU64" s="17">
        <f>+BR64/'[3]total numbers'!DK63</f>
        <v>6.8617279048696037E-2</v>
      </c>
      <c r="EV64" s="17">
        <f>+BS64/'[3]total numbers'!DL63</f>
        <v>6.9119758514630189E-2</v>
      </c>
      <c r="EW64" s="17">
        <f>+BT64/'[3]total numbers'!DM63</f>
        <v>6.9624937057322242E-2</v>
      </c>
      <c r="EX64" s="17">
        <f>+BU64/'[3]total numbers'!DN63</f>
        <v>7.0133112467181027E-2</v>
      </c>
      <c r="EY64" s="17">
        <f>+BV64/'[3]total numbers'!DO63</f>
        <v>7.0644506933563236E-2</v>
      </c>
      <c r="EZ64" s="17">
        <f>+BW64/'[3]total numbers'!DP63</f>
        <v>7.115869350762713E-2</v>
      </c>
      <c r="FA64" s="17">
        <f>+BX64/'[3]total numbers'!DQ63</f>
        <v>7.1675461279211997E-2</v>
      </c>
      <c r="FB64" s="17">
        <f>+BY64/'[3]total numbers'!DR63</f>
        <v>7.2195558857394107E-2</v>
      </c>
      <c r="FC64" s="17">
        <f>+BZ64/'[3]total numbers'!DS63</f>
        <v>7.2720008892232652E-2</v>
      </c>
      <c r="FD64" s="17">
        <f>+CA64/'[3]total numbers'!DT63</f>
        <v>7.3248924828783368E-2</v>
      </c>
      <c r="FE64" s="17">
        <f>+CB64/'[3]total numbers'!DU63</f>
        <v>7.3782457668370785E-2</v>
      </c>
      <c r="FF64" s="17">
        <f>+CC64/'[3]total numbers'!DV63</f>
        <v>7.4320717841518946E-2</v>
      </c>
      <c r="FH64" s="52">
        <f t="shared" si="1"/>
        <v>-10000</v>
      </c>
      <c r="FI64" s="52">
        <f t="shared" si="2"/>
        <v>1960</v>
      </c>
      <c r="FJ64" s="66">
        <f>+FJ$4</f>
        <v>0</v>
      </c>
      <c r="FK64" s="59">
        <f t="shared" si="3"/>
        <v>3.8380196687991586E-2</v>
      </c>
      <c r="FL64" s="52">
        <f t="shared" si="4"/>
        <v>-10000</v>
      </c>
      <c r="FM64" s="65">
        <f t="shared" si="7"/>
        <v>0.33333333333333331</v>
      </c>
      <c r="FN64" s="59" t="e">
        <f t="shared" si="5"/>
        <v>#DIV/0!</v>
      </c>
      <c r="FP64" s="6">
        <v>8</v>
      </c>
      <c r="FQ64" s="6" t="s">
        <v>32</v>
      </c>
      <c r="GF64" s="20">
        <f t="shared" si="6"/>
        <v>0</v>
      </c>
    </row>
    <row r="65" spans="1:188" x14ac:dyDescent="0.2">
      <c r="A65" s="8">
        <v>4</v>
      </c>
      <c r="B65" s="14">
        <v>222</v>
      </c>
      <c r="C65" s="87" t="s">
        <v>104</v>
      </c>
      <c r="D65" s="20">
        <v>0</v>
      </c>
      <c r="E65" s="20">
        <v>0</v>
      </c>
      <c r="F65" s="20">
        <v>0</v>
      </c>
      <c r="G65" s="20">
        <v>0</v>
      </c>
      <c r="H65" s="20">
        <v>0</v>
      </c>
      <c r="I65" s="20">
        <v>0</v>
      </c>
      <c r="J65" s="11">
        <v>0</v>
      </c>
      <c r="K65" s="11">
        <v>0</v>
      </c>
      <c r="L65" s="11">
        <v>0</v>
      </c>
      <c r="M65" s="11">
        <v>0</v>
      </c>
      <c r="N65" s="11">
        <f>+[1]data!N$65*[2]Americas!$I$19</f>
        <v>0</v>
      </c>
      <c r="O65" s="11">
        <f>+[1]data!O$65*[2]Americas!$I$19</f>
        <v>0</v>
      </c>
      <c r="P65" s="11">
        <f>+[1]data!P$65*[2]Americas!$I$19</f>
        <v>0</v>
      </c>
      <c r="Q65" s="11">
        <f>+[1]data!Q$65*[2]Americas!$I$19</f>
        <v>0</v>
      </c>
      <c r="R65" s="11">
        <f>+[1]data!R$65*[2]Americas!$I$19</f>
        <v>0</v>
      </c>
      <c r="S65" s="11">
        <f>+[1]data!S$65*[2]Americas!$I$19</f>
        <v>0</v>
      </c>
      <c r="T65" s="11">
        <f>+[1]data!T$65*[2]Americas!$I$19</f>
        <v>0</v>
      </c>
      <c r="U65" s="11">
        <f>+[1]data!U$65*[2]Americas!$I$19</f>
        <v>0</v>
      </c>
      <c r="V65" s="11">
        <f>+[1]data!V$65*[2]Americas!$I$19</f>
        <v>0</v>
      </c>
      <c r="W65" s="11">
        <f>+[1]data!W$65*[2]Americas!$I$19</f>
        <v>0</v>
      </c>
      <c r="X65" s="11">
        <f>+[1]data!X$65*[2]Americas!$I$19</f>
        <v>0</v>
      </c>
      <c r="Y65" s="11">
        <f>+[1]data!Y$65*[2]Americas!$I$19</f>
        <v>0</v>
      </c>
      <c r="Z65" s="11">
        <f>+[1]data!Z$65*[2]Americas!$I$19</f>
        <v>0</v>
      </c>
      <c r="AA65" s="11">
        <f>+[1]data!AA$65*[2]Americas!$I$19</f>
        <v>0</v>
      </c>
      <c r="AB65" s="11">
        <f>+[1]data!AB$65*[2]Americas!$I$19</f>
        <v>0</v>
      </c>
      <c r="AC65" s="11">
        <f>+[1]data!AC$65*[2]Americas!$I$19</f>
        <v>0</v>
      </c>
      <c r="AD65" s="11">
        <f>+[1]data!AD$65*[2]Americas!$I$19</f>
        <v>0</v>
      </c>
      <c r="AE65" s="107">
        <f>+[1]data!AE$65*[2]Americas!$I$19</f>
        <v>1.5196479714786852E-2</v>
      </c>
      <c r="AF65" s="11">
        <f>+[1]data!AF$65*[2]Americas!$I$19</f>
        <v>1.8394059795622666E-2</v>
      </c>
      <c r="AG65" s="11">
        <f>+[1]data!AG$65*[2]Americas!$I$19</f>
        <v>2.1591639876458475E-2</v>
      </c>
      <c r="AH65" s="11">
        <f>+[1]data!AH$65*[2]Americas!$I$19</f>
        <v>2.4789219957294287E-2</v>
      </c>
      <c r="AI65" s="11">
        <f>+[1]data!AI$65*[2]Americas!$I$19</f>
        <v>2.7986800038130099E-2</v>
      </c>
      <c r="AJ65" s="11">
        <f>+[1]data!AJ$65*[2]Americas!$I$19</f>
        <v>3.1184380118965908E-2</v>
      </c>
      <c r="AK65" s="11">
        <f>+[1]data!AK$65*[2]Americas!$I$19</f>
        <v>3.438196019980172E-2</v>
      </c>
      <c r="AL65" s="11">
        <f>+[1]data!AL$65*[2]Americas!$I$19</f>
        <v>3.7579540280637536E-2</v>
      </c>
      <c r="AM65" s="11">
        <f>+[1]data!AM$65*[2]Americas!$I$19</f>
        <v>4.0777120361473351E-2</v>
      </c>
      <c r="AN65" s="11">
        <f>+[1]data!AN$65*[2]Americas!$I$19</f>
        <v>4.397470044230916E-2</v>
      </c>
      <c r="AO65" s="107">
        <f>+[1]data!AO$65*[2]Americas!$I$19</f>
        <v>4.7172280523144969E-2</v>
      </c>
      <c r="AP65" s="11">
        <f>+[1]data!AP$65*[2]Americas!$I$19</f>
        <v>0.10574339228628078</v>
      </c>
      <c r="AQ65" s="11">
        <f>+[1]data!AQ$65*[2]Americas!$I$19</f>
        <v>0.16431450404941658</v>
      </c>
      <c r="AR65" s="11">
        <f>+[1]data!AR$65*[2]Americas!$I$19</f>
        <v>0.22288561581255245</v>
      </c>
      <c r="AS65" s="11">
        <f>+[1]data!AS$65*[2]Americas!$I$19</f>
        <v>0.28145672757568824</v>
      </c>
      <c r="AT65" s="11">
        <f>+[1]data!AT$65*[2]Americas!$I$19</f>
        <v>0.34002783933882408</v>
      </c>
      <c r="AU65" s="11">
        <f>+[1]data!AU$65*[2]Americas!$I$19</f>
        <v>0.39859895110195986</v>
      </c>
      <c r="AV65" s="11">
        <f>+[1]data!AV$65*[2]Americas!$I$19</f>
        <v>0.45717006286509571</v>
      </c>
      <c r="AW65" s="11">
        <f>+[1]data!AW$65*[2]Americas!$I$19</f>
        <v>0.51574117462823144</v>
      </c>
      <c r="AX65" s="11">
        <f>+[1]data!AX$65*[2]Americas!$I$19</f>
        <v>0.57431228639136733</v>
      </c>
      <c r="AY65" s="107">
        <f>+[1]data!AY$65*[2]Americas!$I$19</f>
        <v>0.63288339815450312</v>
      </c>
      <c r="AZ65" s="11">
        <f>+[1]data!AZ$65*[2]Americas!$I$19</f>
        <v>2.4260530262589284</v>
      </c>
      <c r="BA65" s="11">
        <f>+[1]data!BA$65*[2]Americas!$I$19</f>
        <v>4.219222654363354</v>
      </c>
      <c r="BB65" s="11">
        <f>+[1]data!BB$65*[2]Americas!$I$19</f>
        <v>6.01239228246778</v>
      </c>
      <c r="BC65" s="11">
        <f>+[1]data!BC$65*[2]Americas!$I$19</f>
        <v>7.8055619105722043</v>
      </c>
      <c r="BD65" s="11">
        <f>+[1]data!BD$65*[2]Americas!$I$19</f>
        <v>9.5987315386766294</v>
      </c>
      <c r="BE65" s="19">
        <f>+[1]data!BE$65*[2]Americas!$I$19</f>
        <v>11.391901166781055</v>
      </c>
      <c r="BF65" s="19">
        <f>+[1]data!BF$65*[2]Americas!$I$19</f>
        <v>12.657667963090063</v>
      </c>
      <c r="BG65" s="19">
        <f>+[1]data!BG$65*[2]Americas!$I$19</f>
        <v>22.783802333562111</v>
      </c>
      <c r="BH65" s="19">
        <f>+[1]data!BH$65*[2]Americas!$I$19</f>
        <v>25.315335926180126</v>
      </c>
      <c r="BI65" s="19">
        <f>+[1]data!BI$65*[2]Americas!$I$19</f>
        <v>28.479752916952641</v>
      </c>
      <c r="BJ65" s="19">
        <f>+[1]data!BJ$65*[2]Americas!$I$19</f>
        <v>28.479752916952641</v>
      </c>
      <c r="BK65" s="19">
        <f>+[1]data!BK$65*[2]Americas!$I$19</f>
        <v>28.479752916952641</v>
      </c>
      <c r="BL65" s="19">
        <f>+[1]data!BL$65*[2]Americas!$I$19</f>
        <v>28.479752916952641</v>
      </c>
      <c r="BM65" s="19">
        <f>+[1]data!BM$65*[2]Americas!$I$19</f>
        <v>28.479752916952641</v>
      </c>
      <c r="BN65" s="19">
        <f>+[1]data!BN$65*[2]Americas!$I$19</f>
        <v>28.479752916952641</v>
      </c>
      <c r="BO65" s="19">
        <f>+[1]data!BO$65*[2]Americas!$I$19</f>
        <v>28.479752916952641</v>
      </c>
      <c r="BP65" s="19">
        <f>+[1]data!BP$65*[2]Americas!$I$19</f>
        <v>28.479752916952641</v>
      </c>
      <c r="BQ65" s="19">
        <f>+[1]data!BQ$65*[2]Americas!$I$19</f>
        <v>28.479752916952641</v>
      </c>
      <c r="BR65" s="19">
        <f>+[1]data!BR$65*[2]Americas!$I$19</f>
        <v>28.479752916952641</v>
      </c>
      <c r="BS65" s="19">
        <f>+[1]data!BS$65*[2]Americas!$I$19</f>
        <v>28.479752916952641</v>
      </c>
      <c r="BT65" s="19">
        <f>+[1]data!BT$65*[2]Americas!$I$19</f>
        <v>28.479752916952641</v>
      </c>
      <c r="BU65" s="19">
        <f>+[1]data!BU$65*[2]Americas!$I$19</f>
        <v>28.479752916952641</v>
      </c>
      <c r="BV65" s="19">
        <f>+[1]data!BV$65*[2]Americas!$I$19</f>
        <v>28.479752916952641</v>
      </c>
      <c r="BW65" s="19">
        <f>+[1]data!BW$65*[2]Americas!$I$19</f>
        <v>28.479752916952641</v>
      </c>
      <c r="BX65" s="19">
        <f>+[1]data!BX$65*[2]Americas!$I$19</f>
        <v>28.479752916952641</v>
      </c>
      <c r="BY65" s="19">
        <f>+[1]data!BY$65*[2]Americas!$I$19</f>
        <v>28.479752916952641</v>
      </c>
      <c r="BZ65" s="19">
        <f>+[1]data!BZ$65*[2]Americas!$I$19</f>
        <v>28.479752916952641</v>
      </c>
      <c r="CA65" s="19">
        <f>+[1]data!CA$65*[2]Americas!$I$19</f>
        <v>28.479752916952641</v>
      </c>
      <c r="CB65" s="19">
        <f>+[1]data!CB$65*[2]Americas!$I$19</f>
        <v>28.479752916952641</v>
      </c>
      <c r="CC65" s="19">
        <f>+[1]data!CC$65*[2]Americas!$I$19</f>
        <v>28.479752916952641</v>
      </c>
      <c r="CD65" s="30"/>
      <c r="CE65" s="45"/>
      <c r="CG65" s="17">
        <f>+D65/'[3]total numbers'!AW64</f>
        <v>0</v>
      </c>
      <c r="CH65" s="17">
        <f>+E65/'[3]total numbers'!AX64</f>
        <v>0</v>
      </c>
      <c r="CI65" s="17">
        <f>+F65/'[3]total numbers'!AY64</f>
        <v>0</v>
      </c>
      <c r="CJ65" s="17">
        <f>+G65/'[3]total numbers'!AZ64</f>
        <v>0</v>
      </c>
      <c r="CK65" s="17">
        <f>+H65/'[3]total numbers'!BA64</f>
        <v>0</v>
      </c>
      <c r="CL65" s="17">
        <f>+I65/'[3]total numbers'!BB64</f>
        <v>0</v>
      </c>
      <c r="CM65" s="17">
        <f>+J65/'[3]total numbers'!BC64</f>
        <v>0</v>
      </c>
      <c r="CN65" s="17">
        <f>+K65/'[3]total numbers'!BD64</f>
        <v>0</v>
      </c>
      <c r="CO65" s="17">
        <f>+L65/'[3]total numbers'!BE64</f>
        <v>0</v>
      </c>
      <c r="CP65" s="17">
        <f>+M65/'[3]total numbers'!BF64</f>
        <v>0</v>
      </c>
      <c r="CQ65" s="17">
        <f>+N65/'[3]total numbers'!BG64</f>
        <v>0</v>
      </c>
      <c r="CR65" s="17">
        <f>+O65/'[3]total numbers'!BH64</f>
        <v>0</v>
      </c>
      <c r="CS65" s="17">
        <f>+P65/'[3]total numbers'!BI64</f>
        <v>0</v>
      </c>
      <c r="CT65" s="17">
        <f>+Q65/'[3]total numbers'!BJ64</f>
        <v>0</v>
      </c>
      <c r="CU65" s="17">
        <f>+R65/'[3]total numbers'!BK64</f>
        <v>0</v>
      </c>
      <c r="CV65" s="17">
        <f>+S65/'[3]total numbers'!BL64</f>
        <v>0</v>
      </c>
      <c r="CW65" s="17">
        <f>+T65/'[3]total numbers'!BM64</f>
        <v>0</v>
      </c>
      <c r="CX65" s="17">
        <f>+U65/'[3]total numbers'!BN64</f>
        <v>0</v>
      </c>
      <c r="CY65" s="17">
        <f>+V65/'[3]total numbers'!BO64</f>
        <v>0</v>
      </c>
      <c r="CZ65" s="17">
        <f>+W65/'[3]total numbers'!BP64</f>
        <v>0</v>
      </c>
      <c r="DA65" s="17">
        <f>+X65/'[3]total numbers'!BQ64</f>
        <v>0</v>
      </c>
      <c r="DB65" s="17">
        <f>+Y65/'[3]total numbers'!BR64</f>
        <v>0</v>
      </c>
      <c r="DC65" s="17">
        <f>+Z65/'[3]total numbers'!BS64</f>
        <v>0</v>
      </c>
      <c r="DD65" s="17">
        <f>+AA65/'[3]total numbers'!BT64</f>
        <v>0</v>
      </c>
      <c r="DE65" s="17">
        <f>+AB65/'[3]total numbers'!BU64</f>
        <v>0</v>
      </c>
      <c r="DF65" s="17">
        <f>+AC65/'[3]total numbers'!BV64</f>
        <v>0</v>
      </c>
      <c r="DG65" s="17">
        <f>+AD65/'[3]total numbers'!BW64</f>
        <v>0</v>
      </c>
      <c r="DH65" s="17">
        <f>+AE65/'[3]total numbers'!BX64</f>
        <v>2.544540564648287E-6</v>
      </c>
      <c r="DI65" s="17">
        <f>+AF65/'[3]total numbers'!BY64</f>
        <v>2.9905884396301373E-6</v>
      </c>
      <c r="DJ65" s="17">
        <f>+AG65/'[3]total numbers'!BZ64</f>
        <v>3.4092010927654599E-6</v>
      </c>
      <c r="DK65" s="17">
        <f>+AH65/'[3]total numbers'!CA64</f>
        <v>3.8017226466794591E-6</v>
      </c>
      <c r="DL65" s="17">
        <f>+AI65/'[3]total numbers'!CB64</f>
        <v>4.1693184177318486E-6</v>
      </c>
      <c r="DM65" s="17">
        <f>+AJ65/'[3]total numbers'!CC64</f>
        <v>4.5131550003185264E-6</v>
      </c>
      <c r="DN65" s="17">
        <f>+AK65/'[3]total numbers'!CD64</f>
        <v>4.8345036486331382E-6</v>
      </c>
      <c r="DO65" s="17">
        <f>+AL65/'[3]total numbers'!CE64</f>
        <v>5.1347478266398205E-6</v>
      </c>
      <c r="DP65" s="17">
        <f>+AM65/'[3]total numbers'!CF64</f>
        <v>5.4152882286153192E-6</v>
      </c>
      <c r="DQ65" s="17">
        <f>+AN65/'[3]total numbers'!CG64</f>
        <v>5.6775577675018334E-6</v>
      </c>
      <c r="DR65" s="17">
        <f>+AO65/'[3]total numbers'!CH64</f>
        <v>5.9229402734999175E-6</v>
      </c>
      <c r="DS65" s="17">
        <f>+AP65/'[3]total numbers'!CI64</f>
        <v>1.2916666996834551E-5</v>
      </c>
      <c r="DT65" s="17">
        <f>+AQ65/'[3]total numbers'!CJ64</f>
        <v>1.9533745108603812E-5</v>
      </c>
      <c r="DU65" s="17">
        <f>+AR65/'[3]total numbers'!CK64</f>
        <v>2.5797516566923236E-5</v>
      </c>
      <c r="DV65" s="17">
        <f>+AS65/'[3]total numbers'!CL64</f>
        <v>3.1730262751826599E-5</v>
      </c>
      <c r="DW65" s="17">
        <f>+AT65/'[3]total numbers'!CM64</f>
        <v>3.7353595707547059E-5</v>
      </c>
      <c r="DX65" s="17">
        <f>+AU65/'[3]total numbers'!CN64</f>
        <v>4.2689751798169675E-5</v>
      </c>
      <c r="DY65" s="17">
        <f>+AV65/'[3]total numbers'!CO64</f>
        <v>4.7760561303273382E-5</v>
      </c>
      <c r="DZ65" s="17">
        <f>+AW65/'[3]total numbers'!CP64</f>
        <v>5.2585730188756321E-5</v>
      </c>
      <c r="EA65" s="17">
        <f>+AX65/'[3]total numbers'!CQ64</f>
        <v>5.7183765892238076E-5</v>
      </c>
      <c r="EB65" s="17">
        <f>+AY65/'[3]total numbers'!CR64</f>
        <v>6.1573601224392688E-5</v>
      </c>
      <c r="EC65" s="17">
        <f>+AZ65/'[3]total numbers'!CS64</f>
        <v>2.3076283105171602E-4</v>
      </c>
      <c r="ED65" s="17">
        <f>+BA65/'[3]total numbers'!CT64</f>
        <v>3.926206341510703E-4</v>
      </c>
      <c r="EE65" s="17">
        <f>+BB65/'[3]total numbers'!CU64</f>
        <v>5.4782078522305018E-4</v>
      </c>
      <c r="EF65" s="17">
        <f>+BC65/'[3]total numbers'!CV64</f>
        <v>6.9716849484094086E-4</v>
      </c>
      <c r="EG65" s="17">
        <f>+BD65/'[3]total numbers'!CW64</f>
        <v>8.4149470776081895E-4</v>
      </c>
      <c r="EH65" s="17">
        <f>+BE65/'[3]total numbers'!CX64</f>
        <v>9.8154082108610052E-4</v>
      </c>
      <c r="EI65" s="17">
        <f>+BF65/'[3]total numbers'!CY64</f>
        <v>1.0731559142878851E-3</v>
      </c>
      <c r="EJ65" s="17">
        <f>+BG65/'[3]total numbers'!CZ64</f>
        <v>1.9027932095450923E-3</v>
      </c>
      <c r="EK65" s="17">
        <f>+BH65/'[3]total numbers'!DA64</f>
        <v>2.0843927800342382E-3</v>
      </c>
      <c r="EL65" s="17">
        <f>+BI65/'[3]total numbers'!DB64</f>
        <v>2.3134871228266511E-3</v>
      </c>
      <c r="EM65" s="17">
        <f>+BJ65/'[3]total numbers'!DC64</f>
        <v>2.2838917208569836E-3</v>
      </c>
      <c r="EN65" s="17">
        <f>+BK65/'[3]total numbers'!DD64</f>
        <v>2.2560094630399504E-3</v>
      </c>
      <c r="EO65" s="17">
        <f>+BL65/'[3]total numbers'!DE64</f>
        <v>2.2295975312122984E-3</v>
      </c>
      <c r="EP65" s="17">
        <f>+BM65/'[3]total numbers'!DF64</f>
        <v>2.2044249506343577E-3</v>
      </c>
      <c r="EQ65" s="17">
        <f>+BN65/'[3]total numbers'!DG64</f>
        <v>2.1802669975183662E-3</v>
      </c>
      <c r="ER65" s="17">
        <f>+BO65/'[3]total numbers'!DH64</f>
        <v>2.1570609151525936E-3</v>
      </c>
      <c r="ES65" s="17">
        <f>+BP65/'[3]total numbers'!DI64</f>
        <v>2.1346232613558289E-3</v>
      </c>
      <c r="ET65" s="17">
        <f>+BQ65/'[3]total numbers'!DJ64</f>
        <v>2.1125176820638233E-3</v>
      </c>
      <c r="EU65" s="17">
        <f>+BR65/'[3]total numbers'!DK64</f>
        <v>2.0902463559418515E-3</v>
      </c>
      <c r="EV65" s="17">
        <f>+BS65/'[3]total numbers'!DL64</f>
        <v>2.0675093328712838E-3</v>
      </c>
      <c r="EW65" s="17">
        <f>+BT65/'[3]total numbers'!DM64</f>
        <v>2.0441841105907918E-3</v>
      </c>
      <c r="EX65" s="17">
        <f>+BU65/'[3]total numbers'!DN64</f>
        <v>2.0204583768095793E-3</v>
      </c>
      <c r="EY65" s="17">
        <f>+BV65/'[3]total numbers'!DO64</f>
        <v>1.9967278700584864E-3</v>
      </c>
      <c r="EZ65" s="17">
        <f>+BW65/'[3]total numbers'!DP64</f>
        <v>1.9735130435551205E-3</v>
      </c>
      <c r="FA65" s="17">
        <f>+BX65/'[3]total numbers'!DQ64</f>
        <v>1.9511725063811117E-3</v>
      </c>
      <c r="FB65" s="17">
        <f>+BY65/'[3]total numbers'!DR64</f>
        <v>1.9297742366096284E-3</v>
      </c>
      <c r="FC65" s="17">
        <f>+BZ65/'[3]total numbers'!DS64</f>
        <v>1.9092221941599712E-3</v>
      </c>
      <c r="FD65" s="17">
        <f>+CA65/'[3]total numbers'!DT64</f>
        <v>1.8894934572372768E-3</v>
      </c>
      <c r="FE65" s="17">
        <f>+CB65/'[3]total numbers'!DU64</f>
        <v>1.8705265779603321E-3</v>
      </c>
      <c r="FF65" s="17">
        <f>+CC65/'[3]total numbers'!DV64</f>
        <v>1.8522753928771746E-3</v>
      </c>
      <c r="FH65" s="52">
        <f t="shared" si="1"/>
        <v>-10000</v>
      </c>
      <c r="FI65" s="52">
        <f t="shared" si="2"/>
        <v>1960</v>
      </c>
      <c r="FJ65" s="66">
        <f>+FJ$4</f>
        <v>0</v>
      </c>
      <c r="FK65" s="59">
        <f t="shared" si="3"/>
        <v>9.8154082108610052E-4</v>
      </c>
      <c r="FL65" s="52">
        <f t="shared" si="4"/>
        <v>-10000</v>
      </c>
      <c r="FM65" s="65">
        <f t="shared" si="7"/>
        <v>0.33333333333333331</v>
      </c>
      <c r="FN65" s="59" t="e">
        <f t="shared" si="5"/>
        <v>#DIV/0!</v>
      </c>
      <c r="FP65" s="6">
        <v>8</v>
      </c>
      <c r="FQ65" s="6" t="s">
        <v>32</v>
      </c>
      <c r="GF65" s="20">
        <f t="shared" si="6"/>
        <v>0</v>
      </c>
    </row>
    <row r="66" spans="1:188" x14ac:dyDescent="0.2">
      <c r="A66" s="8">
        <v>8</v>
      </c>
      <c r="B66" s="14">
        <v>226</v>
      </c>
      <c r="C66" s="87" t="s">
        <v>105</v>
      </c>
      <c r="D66" s="20">
        <v>0</v>
      </c>
      <c r="E66" s="20">
        <v>0</v>
      </c>
      <c r="F66" s="20">
        <v>0</v>
      </c>
      <c r="G66" s="20">
        <v>0</v>
      </c>
      <c r="H66" s="20">
        <v>0</v>
      </c>
      <c r="I66" s="20">
        <v>0</v>
      </c>
      <c r="J66" s="11">
        <v>0</v>
      </c>
      <c r="K66" s="11">
        <v>0</v>
      </c>
      <c r="L66" s="11">
        <v>0</v>
      </c>
      <c r="M66" s="11">
        <v>0</v>
      </c>
      <c r="N66" s="11">
        <f>+[1]data!N$66*[2]Africa!$I$20</f>
        <v>0</v>
      </c>
      <c r="O66" s="11">
        <f>+[1]data!O$66*[2]Africa!$I$20</f>
        <v>0</v>
      </c>
      <c r="P66" s="11">
        <f>+[1]data!P$66*[2]Africa!$I$20</f>
        <v>0</v>
      </c>
      <c r="Q66" s="11">
        <f>+[1]data!Q$66*[2]Africa!$I$20</f>
        <v>0</v>
      </c>
      <c r="R66" s="11">
        <f>+[1]data!R$66*[2]Africa!$I$20</f>
        <v>0</v>
      </c>
      <c r="S66" s="11">
        <f>+[1]data!S$66*[2]Africa!$I$20</f>
        <v>0</v>
      </c>
      <c r="T66" s="11">
        <f>+[1]data!T$66*[2]Africa!$I$20</f>
        <v>0</v>
      </c>
      <c r="U66" s="11">
        <f>+[1]data!U$66*[2]Africa!$I$20</f>
        <v>0</v>
      </c>
      <c r="V66" s="11">
        <f>+[1]data!V$66*[2]Africa!$I$20</f>
        <v>0</v>
      </c>
      <c r="W66" s="11">
        <f>+[1]data!W$66*[2]Africa!$I$20</f>
        <v>0</v>
      </c>
      <c r="X66" s="11">
        <f>+[1]data!X$66*[2]Africa!$I$20</f>
        <v>0</v>
      </c>
      <c r="Y66" s="11">
        <f>+[1]data!Y$66*[2]Africa!$I$20</f>
        <v>0</v>
      </c>
      <c r="Z66" s="11">
        <f>+[1]data!Z$66*[2]Africa!$I$20</f>
        <v>0</v>
      </c>
      <c r="AA66" s="11">
        <f>+[1]data!AA$66*[2]Africa!$I$20</f>
        <v>0</v>
      </c>
      <c r="AB66" s="11">
        <f>+[1]data!AB$66*[2]Africa!$I$20</f>
        <v>0</v>
      </c>
      <c r="AC66" s="11">
        <f>+[1]data!AC$66*[2]Africa!$I$20</f>
        <v>0</v>
      </c>
      <c r="AD66" s="11">
        <f>+[1]data!AD$66*[2]Africa!$I$20</f>
        <v>0</v>
      </c>
      <c r="AE66" s="107">
        <f>+[1]data!AE$66*[2]Africa!$I$20</f>
        <v>0</v>
      </c>
      <c r="AF66" s="11">
        <f>+[1]data!AF$66*[2]Africa!$I$20</f>
        <v>0</v>
      </c>
      <c r="AG66" s="11">
        <f>+[1]data!AG$66*[2]Africa!$I$20</f>
        <v>0</v>
      </c>
      <c r="AH66" s="11">
        <f>+[1]data!AH$66*[2]Africa!$I$20</f>
        <v>0</v>
      </c>
      <c r="AI66" s="11">
        <f>+[1]data!AI$66*[2]Africa!$I$20</f>
        <v>0</v>
      </c>
      <c r="AJ66" s="11">
        <f>+[1]data!AJ$66*[2]Africa!$I$20</f>
        <v>0</v>
      </c>
      <c r="AK66" s="11">
        <f>+[1]data!AK$66*[2]Africa!$I$20</f>
        <v>0</v>
      </c>
      <c r="AL66" s="11">
        <f>+[1]data!AL$66*[2]Africa!$I$20</f>
        <v>0</v>
      </c>
      <c r="AM66" s="11">
        <f>+[1]data!AM$66*[2]Africa!$I$20</f>
        <v>0</v>
      </c>
      <c r="AN66" s="11">
        <f>+[1]data!AN$66*[2]Africa!$I$20</f>
        <v>0</v>
      </c>
      <c r="AO66" s="107">
        <f>+[1]data!AO$66*[2]Africa!$I$20</f>
        <v>0</v>
      </c>
      <c r="AP66" s="11">
        <f>+[1]data!AP$66*[2]Africa!$I$20</f>
        <v>0</v>
      </c>
      <c r="AQ66" s="11">
        <f>+[1]data!AQ$66*[2]Africa!$I$20</f>
        <v>0</v>
      </c>
      <c r="AR66" s="11">
        <f>+[1]data!AR$66*[2]Africa!$I$20</f>
        <v>0</v>
      </c>
      <c r="AS66" s="11">
        <f>+[1]data!AS$66*[2]Africa!$I$20</f>
        <v>0</v>
      </c>
      <c r="AT66" s="11">
        <f>+[1]data!AT$66*[2]Africa!$I$20</f>
        <v>0</v>
      </c>
      <c r="AU66" s="11">
        <f>+[1]data!AU$66*[2]Africa!$I$20</f>
        <v>0</v>
      </c>
      <c r="AV66" s="11">
        <f>+[1]data!AV$66*[2]Africa!$I$20</f>
        <v>0</v>
      </c>
      <c r="AW66" s="11">
        <f>+[1]data!AW$66*[2]Africa!$I$20</f>
        <v>0</v>
      </c>
      <c r="AX66" s="11">
        <f>+[1]data!AX$66*[2]Africa!$I$20</f>
        <v>0</v>
      </c>
      <c r="AY66" s="107">
        <f>+[1]data!AY$66*[2]Africa!$I$20</f>
        <v>0</v>
      </c>
      <c r="AZ66" s="11">
        <f>+[1]data!AZ$66*[2]Africa!$I$20</f>
        <v>0</v>
      </c>
      <c r="BA66" s="11">
        <f>+[1]data!BA$66*[2]Africa!$I$20</f>
        <v>0</v>
      </c>
      <c r="BB66" s="11">
        <f>+[1]data!BB$66*[2]Africa!$I$20</f>
        <v>0</v>
      </c>
      <c r="BC66" s="11">
        <f>+[1]data!BC$66*[2]Africa!$I$20</f>
        <v>0</v>
      </c>
      <c r="BD66" s="11">
        <f>+[1]data!BD$66*[2]Africa!$I$20</f>
        <v>0</v>
      </c>
      <c r="BE66" s="19">
        <f>+[1]data!BE$66*[2]Africa!$I$20</f>
        <v>0</v>
      </c>
      <c r="BF66" s="19">
        <f>+[1]data!BF$66*[2]Africa!$I$20</f>
        <v>0</v>
      </c>
      <c r="BG66" s="19">
        <f>+[1]data!BG$66*[2]Africa!$I$20</f>
        <v>0</v>
      </c>
      <c r="BH66" s="19">
        <f>+[1]data!BH$66*[2]Africa!$I$20</f>
        <v>0</v>
      </c>
      <c r="BI66" s="19">
        <f>+[1]data!BI$66*[2]Africa!$I$20</f>
        <v>0</v>
      </c>
      <c r="BJ66" s="19">
        <f>+[1]data!BJ$66*[2]Africa!$I$20</f>
        <v>0</v>
      </c>
      <c r="BK66" s="19">
        <f>+[1]data!BK$66*[2]Africa!$I$20</f>
        <v>0</v>
      </c>
      <c r="BL66" s="19">
        <f>+[1]data!BL$66*[2]Africa!$I$20</f>
        <v>0</v>
      </c>
      <c r="BM66" s="19">
        <f>+[1]data!BM$66*[2]Africa!$I$20</f>
        <v>0</v>
      </c>
      <c r="BN66" s="19">
        <f>+[1]data!BN$66*[2]Africa!$I$20</f>
        <v>0</v>
      </c>
      <c r="BO66" s="19">
        <f>+[1]data!BO$66*[2]Africa!$I$20</f>
        <v>0</v>
      </c>
      <c r="BP66" s="19">
        <f>+[1]data!BP$66*[2]Africa!$I$20</f>
        <v>0</v>
      </c>
      <c r="BQ66" s="19">
        <f>+[1]data!BQ$66*[2]Africa!$I$20</f>
        <v>0</v>
      </c>
      <c r="BR66" s="19">
        <f>+[1]data!BR$66*[2]Africa!$I$20</f>
        <v>0</v>
      </c>
      <c r="BS66" s="19">
        <f>+[1]data!BS$66*[2]Africa!$I$20</f>
        <v>0</v>
      </c>
      <c r="BT66" s="19">
        <f>+[1]data!BT$66*[2]Africa!$I$20</f>
        <v>0</v>
      </c>
      <c r="BU66" s="19">
        <f>+[1]data!BU$66*[2]Africa!$I$20</f>
        <v>0</v>
      </c>
      <c r="BV66" s="19">
        <f>+[1]data!BV$66*[2]Africa!$I$20</f>
        <v>0</v>
      </c>
      <c r="BW66" s="19">
        <f>+[1]data!BW$66*[2]Africa!$I$20</f>
        <v>0</v>
      </c>
      <c r="BX66" s="19">
        <f>+[1]data!BX$66*[2]Africa!$I$20</f>
        <v>0</v>
      </c>
      <c r="BY66" s="19">
        <f>+[1]data!BY$66*[2]Africa!$I$20</f>
        <v>0</v>
      </c>
      <c r="BZ66" s="19">
        <f>+[1]data!BZ$66*[2]Africa!$I$20</f>
        <v>0</v>
      </c>
      <c r="CA66" s="19">
        <f>+[1]data!CA$66*[2]Africa!$I$20</f>
        <v>0</v>
      </c>
      <c r="CB66" s="19">
        <f>+[1]data!CB$66*[2]Africa!$I$20</f>
        <v>0</v>
      </c>
      <c r="CC66" s="19">
        <f>+[1]data!CC$66*[2]Africa!$I$20</f>
        <v>0</v>
      </c>
      <c r="CD66" s="30"/>
      <c r="CE66" s="45"/>
      <c r="CG66" s="17">
        <f>+D66/'[3]total numbers'!AW65</f>
        <v>0</v>
      </c>
      <c r="CH66" s="17">
        <f>+E66/'[3]total numbers'!AX65</f>
        <v>0</v>
      </c>
      <c r="CI66" s="17">
        <f>+F66/'[3]total numbers'!AY65</f>
        <v>0</v>
      </c>
      <c r="CJ66" s="17">
        <f>+G66/'[3]total numbers'!AZ65</f>
        <v>0</v>
      </c>
      <c r="CK66" s="17">
        <f>+H66/'[3]total numbers'!BA65</f>
        <v>0</v>
      </c>
      <c r="CL66" s="17">
        <f>+I66/'[3]total numbers'!BB65</f>
        <v>0</v>
      </c>
      <c r="CM66" s="17">
        <f>+J66/'[3]total numbers'!BC65</f>
        <v>0</v>
      </c>
      <c r="CN66" s="17">
        <f>+K66/'[3]total numbers'!BD65</f>
        <v>0</v>
      </c>
      <c r="CO66" s="17">
        <f>+L66/'[3]total numbers'!BE65</f>
        <v>0</v>
      </c>
      <c r="CP66" s="17">
        <f>+M66/'[3]total numbers'!BF65</f>
        <v>0</v>
      </c>
      <c r="CQ66" s="17">
        <f>+N66/'[3]total numbers'!BG65</f>
        <v>0</v>
      </c>
      <c r="CR66" s="17">
        <f>+O66/'[3]total numbers'!BH65</f>
        <v>0</v>
      </c>
      <c r="CS66" s="17">
        <f>+P66/'[3]total numbers'!BI65</f>
        <v>0</v>
      </c>
      <c r="CT66" s="17">
        <f>+Q66/'[3]total numbers'!BJ65</f>
        <v>0</v>
      </c>
      <c r="CU66" s="17">
        <f>+R66/'[3]total numbers'!BK65</f>
        <v>0</v>
      </c>
      <c r="CV66" s="17">
        <f>+S66/'[3]total numbers'!BL65</f>
        <v>0</v>
      </c>
      <c r="CW66" s="17">
        <f>+T66/'[3]total numbers'!BM65</f>
        <v>0</v>
      </c>
      <c r="CX66" s="17">
        <f>+U66/'[3]total numbers'!BN65</f>
        <v>0</v>
      </c>
      <c r="CY66" s="17">
        <f>+V66/'[3]total numbers'!BO65</f>
        <v>0</v>
      </c>
      <c r="CZ66" s="17">
        <f>+W66/'[3]total numbers'!BP65</f>
        <v>0</v>
      </c>
      <c r="DA66" s="17">
        <f>+X66/'[3]total numbers'!BQ65</f>
        <v>0</v>
      </c>
      <c r="DB66" s="17">
        <f>+Y66/'[3]total numbers'!BR65</f>
        <v>0</v>
      </c>
      <c r="DC66" s="17">
        <f>+Z66/'[3]total numbers'!BS65</f>
        <v>0</v>
      </c>
      <c r="DD66" s="17">
        <f>+AA66/'[3]total numbers'!BT65</f>
        <v>0</v>
      </c>
      <c r="DE66" s="17">
        <f>+AB66/'[3]total numbers'!BU65</f>
        <v>0</v>
      </c>
      <c r="DF66" s="17">
        <f>+AC66/'[3]total numbers'!BV65</f>
        <v>0</v>
      </c>
      <c r="DG66" s="17">
        <f>+AD66/'[3]total numbers'!BW65</f>
        <v>0</v>
      </c>
      <c r="DH66" s="17">
        <f>+AE66/'[3]total numbers'!BX65</f>
        <v>0</v>
      </c>
      <c r="DI66" s="17">
        <f>+AF66/'[3]total numbers'!BY65</f>
        <v>0</v>
      </c>
      <c r="DJ66" s="17">
        <f>+AG66/'[3]total numbers'!BZ65</f>
        <v>0</v>
      </c>
      <c r="DK66" s="17">
        <f>+AH66/'[3]total numbers'!CA65</f>
        <v>0</v>
      </c>
      <c r="DL66" s="17">
        <f>+AI66/'[3]total numbers'!CB65</f>
        <v>0</v>
      </c>
      <c r="DM66" s="17">
        <f>+AJ66/'[3]total numbers'!CC65</f>
        <v>0</v>
      </c>
      <c r="DN66" s="17">
        <f>+AK66/'[3]total numbers'!CD65</f>
        <v>0</v>
      </c>
      <c r="DO66" s="17">
        <f>+AL66/'[3]total numbers'!CE65</f>
        <v>0</v>
      </c>
      <c r="DP66" s="17">
        <f>+AM66/'[3]total numbers'!CF65</f>
        <v>0</v>
      </c>
      <c r="DQ66" s="17">
        <f>+AN66/'[3]total numbers'!CG65</f>
        <v>0</v>
      </c>
      <c r="DR66" s="17">
        <f>+AO66/'[3]total numbers'!CH65</f>
        <v>0</v>
      </c>
      <c r="DS66" s="17">
        <f>+AP66/'[3]total numbers'!CI65</f>
        <v>0</v>
      </c>
      <c r="DT66" s="17">
        <f>+AQ66/'[3]total numbers'!CJ65</f>
        <v>0</v>
      </c>
      <c r="DU66" s="17">
        <f>+AR66/'[3]total numbers'!CK65</f>
        <v>0</v>
      </c>
      <c r="DV66" s="17">
        <f>+AS66/'[3]total numbers'!CL65</f>
        <v>0</v>
      </c>
      <c r="DW66" s="17">
        <f>+AT66/'[3]total numbers'!CM65</f>
        <v>0</v>
      </c>
      <c r="DX66" s="17">
        <f>+AU66/'[3]total numbers'!CN65</f>
        <v>0</v>
      </c>
      <c r="DY66" s="17">
        <f>+AV66/'[3]total numbers'!CO65</f>
        <v>0</v>
      </c>
      <c r="DZ66" s="17">
        <f>+AW66/'[3]total numbers'!CP65</f>
        <v>0</v>
      </c>
      <c r="EA66" s="17">
        <f>+AX66/'[3]total numbers'!CQ65</f>
        <v>0</v>
      </c>
      <c r="EB66" s="17">
        <f>+AY66/'[3]total numbers'!CR65</f>
        <v>0</v>
      </c>
      <c r="EC66" s="17">
        <f>+AZ66/'[3]total numbers'!CS65</f>
        <v>0</v>
      </c>
      <c r="ED66" s="17">
        <f>+BA66/'[3]total numbers'!CT65</f>
        <v>0</v>
      </c>
      <c r="EE66" s="17">
        <f>+BB66/'[3]total numbers'!CU65</f>
        <v>0</v>
      </c>
      <c r="EF66" s="17">
        <f>+BC66/'[3]total numbers'!CV65</f>
        <v>0</v>
      </c>
      <c r="EG66" s="17">
        <f>+BD66/'[3]total numbers'!CW65</f>
        <v>0</v>
      </c>
      <c r="EH66" s="17">
        <f>+BE66/'[3]total numbers'!CX65</f>
        <v>0</v>
      </c>
      <c r="EI66" s="17">
        <f>+BF66/'[3]total numbers'!CY65</f>
        <v>0</v>
      </c>
      <c r="EJ66" s="17">
        <f>+BG66/'[3]total numbers'!CZ65</f>
        <v>0</v>
      </c>
      <c r="EK66" s="17">
        <f>+BH66/'[3]total numbers'!DA65</f>
        <v>0</v>
      </c>
      <c r="EL66" s="17">
        <f>+BI66/'[3]total numbers'!DB65</f>
        <v>0</v>
      </c>
      <c r="EM66" s="17">
        <f>+BJ66/'[3]total numbers'!DC65</f>
        <v>0</v>
      </c>
      <c r="EN66" s="17">
        <f>+BK66/'[3]total numbers'!DD65</f>
        <v>0</v>
      </c>
      <c r="EO66" s="17">
        <f>+BL66/'[3]total numbers'!DE65</f>
        <v>0</v>
      </c>
      <c r="EP66" s="17">
        <f>+BM66/'[3]total numbers'!DF65</f>
        <v>0</v>
      </c>
      <c r="EQ66" s="17">
        <f>+BN66/'[3]total numbers'!DG65</f>
        <v>0</v>
      </c>
      <c r="ER66" s="17">
        <f>+BO66/'[3]total numbers'!DH65</f>
        <v>0</v>
      </c>
      <c r="ES66" s="17">
        <f>+BP66/'[3]total numbers'!DI65</f>
        <v>0</v>
      </c>
      <c r="ET66" s="17">
        <f>+BQ66/'[3]total numbers'!DJ65</f>
        <v>0</v>
      </c>
      <c r="EU66" s="17">
        <f>+BR66/'[3]total numbers'!DK65</f>
        <v>0</v>
      </c>
      <c r="EV66" s="17">
        <f>+BS66/'[3]total numbers'!DL65</f>
        <v>0</v>
      </c>
      <c r="EW66" s="17">
        <f>+BT66/'[3]total numbers'!DM65</f>
        <v>0</v>
      </c>
      <c r="EX66" s="17">
        <f>+BU66/'[3]total numbers'!DN65</f>
        <v>0</v>
      </c>
      <c r="EY66" s="17">
        <f>+BV66/'[3]total numbers'!DO65</f>
        <v>0</v>
      </c>
      <c r="EZ66" s="17">
        <f>+BW66/'[3]total numbers'!DP65</f>
        <v>0</v>
      </c>
      <c r="FA66" s="17">
        <f>+BX66/'[3]total numbers'!DQ65</f>
        <v>0</v>
      </c>
      <c r="FB66" s="17">
        <f>+BY66/'[3]total numbers'!DR65</f>
        <v>0</v>
      </c>
      <c r="FC66" s="17">
        <f>+BZ66/'[3]total numbers'!DS65</f>
        <v>0</v>
      </c>
      <c r="FD66" s="17">
        <f>+CA66/'[3]total numbers'!DT65</f>
        <v>0</v>
      </c>
      <c r="FE66" s="17">
        <f>+CB66/'[3]total numbers'!DU65</f>
        <v>0</v>
      </c>
      <c r="FF66" s="17">
        <f>+CC66/'[3]total numbers'!DV65</f>
        <v>0</v>
      </c>
      <c r="FH66" s="52">
        <f t="shared" si="1"/>
        <v>-10000</v>
      </c>
      <c r="FI66" s="52">
        <f t="shared" si="2"/>
        <v>1960</v>
      </c>
      <c r="FJ66" s="66">
        <f>+FJ$4</f>
        <v>0</v>
      </c>
      <c r="FK66" s="59">
        <f t="shared" si="3"/>
        <v>0</v>
      </c>
      <c r="FL66" s="52">
        <f t="shared" si="4"/>
        <v>0</v>
      </c>
      <c r="FM66" s="65">
        <f t="shared" si="7"/>
        <v>0.33333333333333331</v>
      </c>
      <c r="FN66" s="59">
        <f t="shared" si="5"/>
        <v>0</v>
      </c>
      <c r="FP66" s="6">
        <v>9</v>
      </c>
      <c r="FQ66" s="6" t="s">
        <v>350</v>
      </c>
      <c r="GF66" s="20" t="e">
        <f t="shared" si="6"/>
        <v>#DIV/0!</v>
      </c>
    </row>
    <row r="67" spans="1:188" x14ac:dyDescent="0.2">
      <c r="A67" s="8">
        <v>9</v>
      </c>
      <c r="B67" s="14">
        <v>231</v>
      </c>
      <c r="C67" s="87" t="s">
        <v>106</v>
      </c>
      <c r="D67" s="20">
        <v>0</v>
      </c>
      <c r="E67" s="20">
        <v>0</v>
      </c>
      <c r="F67" s="20">
        <v>0</v>
      </c>
      <c r="G67" s="20">
        <v>0</v>
      </c>
      <c r="H67" s="20">
        <v>0</v>
      </c>
      <c r="I67" s="20">
        <v>0</v>
      </c>
      <c r="J67" s="11">
        <v>0</v>
      </c>
      <c r="K67" s="11">
        <v>0</v>
      </c>
      <c r="L67" s="11">
        <v>0</v>
      </c>
      <c r="M67" s="11">
        <v>0</v>
      </c>
      <c r="N67" s="11">
        <f>+[1]data!N$67*[2]Africa!$I$22</f>
        <v>0</v>
      </c>
      <c r="O67" s="11">
        <f>+[1]data!O$67*[2]Africa!$I$22</f>
        <v>0</v>
      </c>
      <c r="P67" s="11">
        <f>+[1]data!P$67*[2]Africa!$I$22</f>
        <v>0</v>
      </c>
      <c r="Q67" s="11">
        <f>+[1]data!Q$67*[2]Africa!$I$22</f>
        <v>0</v>
      </c>
      <c r="R67" s="11">
        <f>+[1]data!R$67*[2]Africa!$I$22</f>
        <v>0</v>
      </c>
      <c r="S67" s="11">
        <f>+[1]data!S$67*[2]Africa!$I$22</f>
        <v>0</v>
      </c>
      <c r="T67" s="11">
        <f>+[1]data!T$67*[2]Africa!$I$22</f>
        <v>0</v>
      </c>
      <c r="U67" s="11">
        <f>+[1]data!U$67*[2]Africa!$I$22</f>
        <v>1.8710448799539943</v>
      </c>
      <c r="V67" s="11">
        <f>+[1]data!V$67*[2]Africa!$I$22</f>
        <v>2.2871035418478889</v>
      </c>
      <c r="W67" s="11">
        <f>+[1]data!W$67*[2]Africa!$I$22</f>
        <v>2.2864480464935406</v>
      </c>
      <c r="X67" s="11">
        <f>+[1]data!X$67*[2]Africa!$I$22</f>
        <v>2.2857921750793024</v>
      </c>
      <c r="Y67" s="11">
        <f>+[1]data!Y$67*[2]Africa!$I$22</f>
        <v>2.2851359270653422</v>
      </c>
      <c r="Z67" s="11">
        <f>+[1]data!Z$67*[2]Africa!$I$22</f>
        <v>2.2844793019105873</v>
      </c>
      <c r="AA67" s="11">
        <f>+[1]data!AA$67*[2]Africa!$I$22</f>
        <v>2.2838222990727215</v>
      </c>
      <c r="AB67" s="11">
        <f>+[1]data!AB$67*[2]Africa!$I$22</f>
        <v>2.2831649180081781</v>
      </c>
      <c r="AC67" s="11">
        <f>+[1]data!AC$67*[2]Africa!$I$22</f>
        <v>2.2825071581721375</v>
      </c>
      <c r="AD67" s="11">
        <f>+[1]data!AD$67*[2]Africa!$I$22</f>
        <v>2.281849019018523</v>
      </c>
      <c r="AE67" s="107">
        <f>+[1]data!AE$67*[2]Africa!$I$22</f>
        <v>2.2811905000000001</v>
      </c>
      <c r="AF67" s="11">
        <f>+[1]data!AF$67*[2]Africa!$I$22</f>
        <v>2.5385341100000001</v>
      </c>
      <c r="AG67" s="11">
        <f>+[1]data!AG$67*[2]Africa!$I$22</f>
        <v>2.79587772</v>
      </c>
      <c r="AH67" s="11">
        <f>+[1]data!AH$67*[2]Africa!$I$22</f>
        <v>3.05322133</v>
      </c>
      <c r="AI67" s="11">
        <f>+[1]data!AI$67*[2]Africa!$I$22</f>
        <v>3.3105649399999999</v>
      </c>
      <c r="AJ67" s="11">
        <f>+[1]data!AJ$67*[2]Africa!$I$22</f>
        <v>3.5679085499999998</v>
      </c>
      <c r="AK67" s="11">
        <f>+[1]data!AK$67*[2]Africa!$I$22</f>
        <v>3.8252521599999998</v>
      </c>
      <c r="AL67" s="11">
        <f>+[1]data!AL$67*[2]Africa!$I$22</f>
        <v>4.0825957699999993</v>
      </c>
      <c r="AM67" s="11">
        <f>+[1]data!AM$67*[2]Africa!$I$22</f>
        <v>4.3399393799999997</v>
      </c>
      <c r="AN67" s="11">
        <f>+[1]data!AN$67*[2]Africa!$I$22</f>
        <v>4.5972829900000001</v>
      </c>
      <c r="AO67" s="107">
        <f>+[1]data!AO$67*[2]Africa!$I$22</f>
        <v>4.8546265999999996</v>
      </c>
      <c r="AP67" s="11">
        <f>+[1]data!AP$67*[2]Africa!$I$22</f>
        <v>6.36916394</v>
      </c>
      <c r="AQ67" s="11">
        <f>+[1]data!AQ$67*[2]Africa!$I$22</f>
        <v>7.8837012799999995</v>
      </c>
      <c r="AR67" s="11">
        <f>+[1]data!AR$67*[2]Africa!$I$22</f>
        <v>9.3982386200000008</v>
      </c>
      <c r="AS67" s="11">
        <f>+[1]data!AS$67*[2]Africa!$I$22</f>
        <v>10.912775959999999</v>
      </c>
      <c r="AT67" s="11">
        <f>+[1]data!AT$67*[2]Africa!$I$22</f>
        <v>12.4273133</v>
      </c>
      <c r="AU67" s="11">
        <f>+[1]data!AU$67*[2]Africa!$I$22</f>
        <v>13.94185064</v>
      </c>
      <c r="AV67" s="11">
        <f>+[1]data!AV$67*[2]Africa!$I$22</f>
        <v>15.456387980000001</v>
      </c>
      <c r="AW67" s="11">
        <f>+[1]data!AW$67*[2]Africa!$I$22</f>
        <v>16.970925319999999</v>
      </c>
      <c r="AX67" s="11">
        <f>+[1]data!AX$67*[2]Africa!$I$22</f>
        <v>18.48546266</v>
      </c>
      <c r="AY67" s="111">
        <f>+[1]data!AY$67*[2]Africa!$I$22</f>
        <v>20</v>
      </c>
      <c r="AZ67" s="11">
        <f>+[1]data!AZ$67*[2]Africa!$I$22</f>
        <v>39.978563772775992</v>
      </c>
      <c r="BA67" s="11">
        <f>+[1]data!BA$67*[2]Africa!$I$22</f>
        <v>59.957127545551984</v>
      </c>
      <c r="BB67" s="11">
        <f>+[1]data!BB$67*[2]Africa!$I$22</f>
        <v>79.935691318327969</v>
      </c>
      <c r="BC67" s="11">
        <f>+[1]data!BC$67*[2]Africa!$I$22</f>
        <v>99.914255091103968</v>
      </c>
      <c r="BD67" s="11">
        <f>+[1]data!BD$67*[2]Africa!$I$22</f>
        <v>119.89281886387995</v>
      </c>
      <c r="BE67" s="19">
        <f>+[1]data!BE$67*[2]Africa!$I$22</f>
        <v>139.87138263665594</v>
      </c>
      <c r="BF67" s="19">
        <f>+[1]data!BF$67*[2]Africa!$I$22</f>
        <v>144.53376205787782</v>
      </c>
      <c r="BG67" s="19">
        <f>+[1]data!BG$67*[2]Africa!$I$22</f>
        <v>149.19614147909968</v>
      </c>
      <c r="BH67" s="19">
        <f>+[1]data!BH$67*[2]Africa!$I$22</f>
        <v>151.06109324758842</v>
      </c>
      <c r="BI67" s="19">
        <f>+[1]data!BI$67*[2]Africa!$I$22</f>
        <v>290</v>
      </c>
      <c r="BJ67" s="19">
        <f>+[1]data!BJ$67*[2]Africa!$I$22</f>
        <v>290</v>
      </c>
      <c r="BK67" s="19">
        <f>+[1]data!BK$67*[2]Africa!$I$22</f>
        <v>290</v>
      </c>
      <c r="BL67" s="19">
        <f>+[1]data!BL$67*[2]Africa!$I$22</f>
        <v>290</v>
      </c>
      <c r="BM67" s="19">
        <f>+[1]data!BM$67*[2]Africa!$I$22</f>
        <v>290</v>
      </c>
      <c r="BN67" s="19">
        <f>+[1]data!BN$67*[2]Africa!$I$22</f>
        <v>290</v>
      </c>
      <c r="BO67" s="19">
        <f>+[1]data!BO$67*[2]Africa!$I$22</f>
        <v>290</v>
      </c>
      <c r="BP67" s="19">
        <f>+[1]data!BP$67*[2]Africa!$I$22</f>
        <v>290</v>
      </c>
      <c r="BQ67" s="19">
        <f>+[1]data!BQ$67*[2]Africa!$I$22</f>
        <v>290</v>
      </c>
      <c r="BR67" s="19">
        <f>+[1]data!BR$67*[2]Africa!$I$22</f>
        <v>290</v>
      </c>
      <c r="BS67" s="19">
        <f>+[1]data!BS$67*[2]Africa!$I$22</f>
        <v>290</v>
      </c>
      <c r="BT67" s="19">
        <f>+[1]data!BT$67*[2]Africa!$I$22</f>
        <v>290</v>
      </c>
      <c r="BU67" s="19">
        <f>+[1]data!BU$67*[2]Africa!$I$22</f>
        <v>290</v>
      </c>
      <c r="BV67" s="19">
        <f>+[1]data!BV$67*[2]Africa!$I$22</f>
        <v>290</v>
      </c>
      <c r="BW67" s="19">
        <f>+[1]data!BW$67*[2]Africa!$I$22</f>
        <v>290</v>
      </c>
      <c r="BX67" s="19">
        <f>+[1]data!BX$67*[2]Africa!$I$22</f>
        <v>290</v>
      </c>
      <c r="BY67" s="19">
        <f>+[1]data!BY$67*[2]Africa!$I$22</f>
        <v>290</v>
      </c>
      <c r="BZ67" s="19">
        <f>+[1]data!BZ$67*[2]Africa!$I$22</f>
        <v>290</v>
      </c>
      <c r="CA67" s="19">
        <f>+[1]data!CA$67*[2]Africa!$I$22</f>
        <v>290</v>
      </c>
      <c r="CB67" s="19">
        <f>+[1]data!CB$67*[2]Africa!$I$22</f>
        <v>290</v>
      </c>
      <c r="CC67" s="19">
        <f>+[1]data!CC$67*[2]Africa!$I$22</f>
        <v>290</v>
      </c>
      <c r="CD67" s="30"/>
      <c r="CE67" s="45"/>
      <c r="CG67" s="17">
        <f>+D67/'[3]total numbers'!AW66</f>
        <v>0</v>
      </c>
      <c r="CH67" s="17">
        <f>+E67/'[3]total numbers'!AX66</f>
        <v>0</v>
      </c>
      <c r="CI67" s="17">
        <f>+F67/'[3]total numbers'!AY66</f>
        <v>0</v>
      </c>
      <c r="CJ67" s="17">
        <f>+G67/'[3]total numbers'!AZ66</f>
        <v>0</v>
      </c>
      <c r="CK67" s="17">
        <f>+H67/'[3]total numbers'!BA66</f>
        <v>0</v>
      </c>
      <c r="CL67" s="17">
        <f>+I67/'[3]total numbers'!BB66</f>
        <v>0</v>
      </c>
      <c r="CM67" s="17">
        <f>+J67/'[3]total numbers'!BC66</f>
        <v>0</v>
      </c>
      <c r="CN67" s="17">
        <f>+K67/'[3]total numbers'!BD66</f>
        <v>0</v>
      </c>
      <c r="CO67" s="17">
        <f>+L67/'[3]total numbers'!BE66</f>
        <v>0</v>
      </c>
      <c r="CP67" s="17">
        <f>+M67/'[3]total numbers'!BF66</f>
        <v>0</v>
      </c>
      <c r="CQ67" s="17">
        <f>+N67/'[3]total numbers'!BG66</f>
        <v>0</v>
      </c>
      <c r="CR67" s="17">
        <f>+O67/'[3]total numbers'!BH66</f>
        <v>0</v>
      </c>
      <c r="CS67" s="17">
        <f>+P67/'[3]total numbers'!BI66</f>
        <v>0</v>
      </c>
      <c r="CT67" s="17">
        <f>+Q67/'[3]total numbers'!BJ66</f>
        <v>0</v>
      </c>
      <c r="CU67" s="17">
        <f>+R67/'[3]total numbers'!BK66</f>
        <v>0</v>
      </c>
      <c r="CV67" s="17">
        <f>+S67/'[3]total numbers'!BL66</f>
        <v>0</v>
      </c>
      <c r="CW67" s="17">
        <f>+T67/'[3]total numbers'!BM66</f>
        <v>0</v>
      </c>
      <c r="CX67" s="17">
        <f>+U67/'[3]total numbers'!BN66</f>
        <v>7.4224249442795707E-3</v>
      </c>
      <c r="CY67" s="17">
        <f>+V67/'[3]total numbers'!BO66</f>
        <v>8.9669587893306604E-3</v>
      </c>
      <c r="CZ67" s="17">
        <f>+W67/'[3]total numbers'!BP66</f>
        <v>8.8660161794164947E-3</v>
      </c>
      <c r="DA67" s="17">
        <f>+X67/'[3]total numbers'!BQ66</f>
        <v>8.7600396080208115E-3</v>
      </c>
      <c r="DB67" s="17">
        <f>+Y67/'[3]total numbers'!BR66</f>
        <v>8.6337103744402299E-3</v>
      </c>
      <c r="DC67" s="17">
        <f>+Z67/'[3]total numbers'!BS66</f>
        <v>8.4814212752526898E-3</v>
      </c>
      <c r="DD67" s="17">
        <f>+AA67/'[3]total numbers'!BT66</f>
        <v>8.2931677684149573E-3</v>
      </c>
      <c r="DE67" s="17">
        <f>+AB67/'[3]total numbers'!BU66</f>
        <v>8.0862360387324271E-3</v>
      </c>
      <c r="DF67" s="17">
        <f>+AC67/'[3]total numbers'!BV66</f>
        <v>7.9088678077073107E-3</v>
      </c>
      <c r="DG67" s="17">
        <f>+AD67/'[3]total numbers'!BW66</f>
        <v>7.8171482273855456E-3</v>
      </c>
      <c r="DH67" s="17">
        <f>+AE67/'[3]total numbers'!BX66</f>
        <v>7.8449387004143958E-3</v>
      </c>
      <c r="DI67" s="17">
        <f>+AF67/'[3]total numbers'!BY66</f>
        <v>8.9137365207223596E-3</v>
      </c>
      <c r="DJ67" s="17">
        <f>+AG67/'[3]total numbers'!BZ66</f>
        <v>1.017541242066034E-2</v>
      </c>
      <c r="DK67" s="17">
        <f>+AH67/'[3]total numbers'!CA66</f>
        <v>1.1642451753867506E-2</v>
      </c>
      <c r="DL67" s="17">
        <f>+AI67/'[3]total numbers'!CB66</f>
        <v>1.3272521108126527E-2</v>
      </c>
      <c r="DM67" s="17">
        <f>+AJ67/'[3]total numbers'!CC66</f>
        <v>1.4986804511278195E-2</v>
      </c>
      <c r="DN67" s="17">
        <f>+AK67/'[3]total numbers'!CD66</f>
        <v>1.6754641321010906E-2</v>
      </c>
      <c r="DO67" s="17">
        <f>+AL67/'[3]total numbers'!CE66</f>
        <v>1.8543767123909882E-2</v>
      </c>
      <c r="DP67" s="17">
        <f>+AM67/'[3]total numbers'!CF66</f>
        <v>2.0177974921309447E-2</v>
      </c>
      <c r="DQ67" s="17">
        <f>+AN67/'[3]total numbers'!CG66</f>
        <v>2.1403418144064955E-2</v>
      </c>
      <c r="DR67" s="17">
        <f>+AO67/'[3]total numbers'!CH66</f>
        <v>2.2031334552600167E-2</v>
      </c>
      <c r="DS67" s="17">
        <f>+AP67/'[3]total numbers'!CI66</f>
        <v>2.7379415628519598E-2</v>
      </c>
      <c r="DT67" s="17">
        <f>+AQ67/'[3]total numbers'!CJ66</f>
        <v>3.1418556461093948E-2</v>
      </c>
      <c r="DU67" s="17">
        <f>+AR67/'[3]total numbers'!CK66</f>
        <v>3.4452915739501808E-2</v>
      </c>
      <c r="DV67" s="17">
        <f>+AS67/'[3]total numbers'!CL66</f>
        <v>3.7028108280514116E-2</v>
      </c>
      <c r="DW67" s="17">
        <f>+AT67/'[3]total numbers'!CM66</f>
        <v>3.9553497246888822E-2</v>
      </c>
      <c r="DX67" s="17">
        <f>+AU67/'[3]total numbers'!CN66</f>
        <v>4.221017099813501E-2</v>
      </c>
      <c r="DY67" s="17">
        <f>+AV67/'[3]total numbers'!CO66</f>
        <v>4.4970317251572585E-2</v>
      </c>
      <c r="DZ67" s="17">
        <f>+AW67/'[3]total numbers'!CP66</f>
        <v>4.7759144153271198E-2</v>
      </c>
      <c r="EA67" s="17">
        <f>+AX67/'[3]total numbers'!CQ66</f>
        <v>5.0396297348433212E-2</v>
      </c>
      <c r="EB67" s="17">
        <f>+AY67/'[3]total numbers'!CR66</f>
        <v>5.273510628760672E-2</v>
      </c>
      <c r="EC67" s="17">
        <f>+AZ67/'[3]total numbers'!CS66</f>
        <v>0.10176831672205659</v>
      </c>
      <c r="ED67" s="17">
        <f>+BA67/'[3]total numbers'!CT66</f>
        <v>0.14727934685395649</v>
      </c>
      <c r="EE67" s="17">
        <f>+BB67/'[3]total numbers'!CU66</f>
        <v>0.18947270303122407</v>
      </c>
      <c r="EF67" s="17">
        <f>+BC67/'[3]total numbers'!CV66</f>
        <v>0.22868017287288883</v>
      </c>
      <c r="EG67" s="17">
        <f>+BD67/'[3]total numbers'!CW66</f>
        <v>0.26525722833594761</v>
      </c>
      <c r="EH67" s="17">
        <f>+BE67/'[3]total numbers'!CX66</f>
        <v>0.29944248765088854</v>
      </c>
      <c r="EI67" s="17">
        <f>+BF67/'[3]total numbers'!CY66</f>
        <v>0.29963691671599568</v>
      </c>
      <c r="EJ67" s="17">
        <f>+BG67/'[3]total numbers'!CZ66</f>
        <v>0.29973690270372827</v>
      </c>
      <c r="EK67" s="17">
        <f>+BH67/'[3]total numbers'!DA66</f>
        <v>0.29431575539897448</v>
      </c>
      <c r="EL67" s="17">
        <f>+BI67/'[3]total numbers'!DB66</f>
        <v>0.54832646979855626</v>
      </c>
      <c r="EM67" s="17">
        <f>+BJ67/'[3]total numbers'!DC66</f>
        <v>0.53250678487093128</v>
      </c>
      <c r="EN67" s="17">
        <f>+BK67/'[3]total numbers'!DD66</f>
        <v>0.51748381524757137</v>
      </c>
      <c r="EO67" s="17">
        <f>+BL67/'[3]total numbers'!DE66</f>
        <v>0.50317346297857868</v>
      </c>
      <c r="EP67" s="17">
        <f>+BM67/'[3]total numbers'!DF66</f>
        <v>0.48948121742418099</v>
      </c>
      <c r="EQ67" s="17">
        <f>+BN67/'[3]total numbers'!DG66</f>
        <v>0.47634143497036008</v>
      </c>
      <c r="ER67" s="17">
        <f>+BO67/'[3]total numbers'!DH66</f>
        <v>0.46370916161383574</v>
      </c>
      <c r="ES67" s="17">
        <f>+BP67/'[3]total numbers'!DI66</f>
        <v>0.4515642809539529</v>
      </c>
      <c r="ET67" s="17">
        <f>+BQ67/'[3]total numbers'!DJ66</f>
        <v>0.43992718446601936</v>
      </c>
      <c r="EU67" s="17">
        <f>+BR67/'[3]total numbers'!DK66</f>
        <v>0.42882027107355897</v>
      </c>
      <c r="EV67" s="17">
        <f>+BS67/'[3]total numbers'!DL66</f>
        <v>0.41823806399042379</v>
      </c>
      <c r="EW67" s="17">
        <f>+BT67/'[3]total numbers'!DM66</f>
        <v>0.40816613769273535</v>
      </c>
      <c r="EX67" s="17">
        <f>+BU67/'[3]total numbers'!DN66</f>
        <v>0.39854654199031392</v>
      </c>
      <c r="EY67" s="17">
        <f>+BV67/'[3]total numbers'!DO66</f>
        <v>0.38929362001452472</v>
      </c>
      <c r="EZ67" s="17">
        <f>+BW67/'[3]total numbers'!DP66</f>
        <v>0.38031739453733082</v>
      </c>
      <c r="FA67" s="17">
        <f>+BX67/'[3]total numbers'!DQ66</f>
        <v>0.37155383815114812</v>
      </c>
      <c r="FB67" s="17">
        <f>+BY67/'[3]total numbers'!DR66</f>
        <v>0.36298731046429827</v>
      </c>
      <c r="FC67" s="17">
        <f>+BZ67/'[3]total numbers'!DS66</f>
        <v>0.35464375423432415</v>
      </c>
      <c r="FD67" s="17">
        <f>+CA67/'[3]total numbers'!DT66</f>
        <v>0.34655873154724132</v>
      </c>
      <c r="FE67" s="17">
        <f>+CB67/'[3]total numbers'!DU66</f>
        <v>0.33878108900596954</v>
      </c>
      <c r="FF67" s="17">
        <f>+CC67/'[3]total numbers'!DV66</f>
        <v>0.33133693309964563</v>
      </c>
      <c r="FH67" s="52">
        <f t="shared" si="1"/>
        <v>-10000</v>
      </c>
      <c r="FI67" s="52">
        <f t="shared" si="2"/>
        <v>1960</v>
      </c>
      <c r="FJ67" s="66">
        <v>0.5</v>
      </c>
      <c r="FK67" s="59">
        <f t="shared" si="3"/>
        <v>0.29944248765088854</v>
      </c>
      <c r="FL67" s="52">
        <f t="shared" si="4"/>
        <v>5231.7494733047733</v>
      </c>
      <c r="FM67" s="65">
        <f t="shared" si="7"/>
        <v>0.33333333333333331</v>
      </c>
      <c r="FN67" s="59">
        <f t="shared" si="5"/>
        <v>-2.0170658425876641E-2</v>
      </c>
      <c r="FP67" s="6">
        <v>9</v>
      </c>
      <c r="FQ67" s="6" t="s">
        <v>350</v>
      </c>
      <c r="GF67" s="20">
        <f t="shared" si="6"/>
        <v>0</v>
      </c>
    </row>
    <row r="68" spans="1:188" x14ac:dyDescent="0.2">
      <c r="A68" s="8">
        <v>9</v>
      </c>
      <c r="B68" s="14">
        <v>232</v>
      </c>
      <c r="C68" s="87" t="s">
        <v>107</v>
      </c>
      <c r="D68" s="20">
        <v>0</v>
      </c>
      <c r="E68" s="20">
        <v>0</v>
      </c>
      <c r="F68" s="20">
        <v>0</v>
      </c>
      <c r="G68" s="20">
        <v>0</v>
      </c>
      <c r="H68" s="20">
        <v>0</v>
      </c>
      <c r="I68" s="20">
        <v>0</v>
      </c>
      <c r="J68" s="11">
        <v>0</v>
      </c>
      <c r="K68" s="11">
        <v>0</v>
      </c>
      <c r="L68" s="11">
        <v>0</v>
      </c>
      <c r="M68" s="11">
        <v>0</v>
      </c>
      <c r="N68" s="11">
        <f>+[1]data!N$68*[2]Africa!$I$21</f>
        <v>0</v>
      </c>
      <c r="O68" s="11">
        <f>+[1]data!O$68*[2]Africa!$I$21</f>
        <v>0</v>
      </c>
      <c r="P68" s="11">
        <f>+[1]data!P$68*[2]Africa!$I$21</f>
        <v>0</v>
      </c>
      <c r="Q68" s="11">
        <f>+[1]data!Q$68*[2]Africa!$I$21</f>
        <v>0</v>
      </c>
      <c r="R68" s="11">
        <f>+[1]data!R$68*[2]Africa!$I$21</f>
        <v>0</v>
      </c>
      <c r="S68" s="11">
        <f>+[1]data!S$68*[2]Africa!$I$21</f>
        <v>0</v>
      </c>
      <c r="T68" s="11">
        <f>+[1]data!T$68*[2]Africa!$I$21</f>
        <v>0</v>
      </c>
      <c r="U68" s="11">
        <f>+[1]data!U$68*[2]Africa!$I$21</f>
        <v>0</v>
      </c>
      <c r="V68" s="11">
        <f>+[1]data!V$68*[2]Africa!$I$21</f>
        <v>0</v>
      </c>
      <c r="W68" s="11">
        <f>+[1]data!W$68*[2]Africa!$I$21</f>
        <v>0</v>
      </c>
      <c r="X68" s="11">
        <f>+[1]data!X$68*[2]Africa!$I$21</f>
        <v>0</v>
      </c>
      <c r="Y68" s="11">
        <f>+[1]data!Y$68*[2]Africa!$I$21</f>
        <v>0</v>
      </c>
      <c r="Z68" s="11">
        <f>+[1]data!Z$68*[2]Africa!$I$21</f>
        <v>0</v>
      </c>
      <c r="AA68" s="11">
        <f>+[1]data!AA$68*[2]Africa!$I$21</f>
        <v>0</v>
      </c>
      <c r="AB68" s="11">
        <f>+[1]data!AB$68*[2]Africa!$I$21</f>
        <v>0</v>
      </c>
      <c r="AC68" s="11">
        <f>+[1]data!AC$68*[2]Africa!$I$21</f>
        <v>0</v>
      </c>
      <c r="AD68" s="11">
        <f>+[1]data!AD$68*[2]Africa!$I$21</f>
        <v>0</v>
      </c>
      <c r="AE68" s="107">
        <f>+[1]data!AE$68*[2]Africa!$I$21</f>
        <v>0.2390527347383048</v>
      </c>
      <c r="AF68" s="11">
        <f>+[1]data!AF$68*[2]Africa!$I$21</f>
        <v>0.2762660712876332</v>
      </c>
      <c r="AG68" s="11">
        <f>+[1]data!AG$68*[2]Africa!$I$21</f>
        <v>0.31347940783696154</v>
      </c>
      <c r="AH68" s="11">
        <f>+[1]data!AH$68*[2]Africa!$I$21</f>
        <v>0.35069274438628995</v>
      </c>
      <c r="AI68" s="11">
        <f>+[1]data!AI$68*[2]Africa!$I$21</f>
        <v>0.38790608093561835</v>
      </c>
      <c r="AJ68" s="11">
        <f>+[1]data!AJ$68*[2]Africa!$I$21</f>
        <v>0.42511941748494675</v>
      </c>
      <c r="AK68" s="11">
        <f>+[1]data!AK$68*[2]Africa!$I$21</f>
        <v>0.46233275403427515</v>
      </c>
      <c r="AL68" s="11">
        <f>+[1]data!AL$68*[2]Africa!$I$21</f>
        <v>0.49954609058360355</v>
      </c>
      <c r="AM68" s="11">
        <f>+[1]data!AM$68*[2]Africa!$I$21</f>
        <v>0.5367594271329319</v>
      </c>
      <c r="AN68" s="11">
        <f>+[1]data!AN$68*[2]Africa!$I$21</f>
        <v>0.57397276368226036</v>
      </c>
      <c r="AO68" s="107">
        <f>+[1]data!AO$68*[2]Africa!$I$21</f>
        <v>0.6111861002315887</v>
      </c>
      <c r="AP68" s="11">
        <f>+[1]data!AP$68*[2]Africa!$I$21</f>
        <v>0.64379143647985182</v>
      </c>
      <c r="AQ68" s="11">
        <f>+[1]data!AQ$68*[2]Africa!$I$21</f>
        <v>0.67639677272811483</v>
      </c>
      <c r="AR68" s="11">
        <f>+[1]data!AR$68*[2]Africa!$I$21</f>
        <v>0.70900210897637794</v>
      </c>
      <c r="AS68" s="11">
        <f>+[1]data!AS$68*[2]Africa!$I$21</f>
        <v>0.74160744522464106</v>
      </c>
      <c r="AT68" s="11">
        <f>+[1]data!AT$68*[2]Africa!$I$21</f>
        <v>0.77421278147290418</v>
      </c>
      <c r="AU68" s="11">
        <f>+[1]data!AU$68*[2]Africa!$I$21</f>
        <v>0.80681811772116718</v>
      </c>
      <c r="AV68" s="11">
        <f>+[1]data!AV$68*[2]Africa!$I$21</f>
        <v>0.8394234539694303</v>
      </c>
      <c r="AW68" s="11">
        <f>+[1]data!AW$68*[2]Africa!$I$21</f>
        <v>0.87202879021769331</v>
      </c>
      <c r="AX68" s="11">
        <f>+[1]data!AX$68*[2]Africa!$I$21</f>
        <v>0.90463412646595642</v>
      </c>
      <c r="AY68" s="109">
        <f>+[1]data!AY$68*[2]Africa!$I$21</f>
        <v>0.93723946271421954</v>
      </c>
      <c r="AZ68" s="11">
        <f>+[1]data!AZ$68*[2]Africa!$I$21</f>
        <v>1.8358039851127936</v>
      </c>
      <c r="BA68" s="11">
        <f>+[1]data!BA$68*[2]Africa!$I$21</f>
        <v>2.7343685075113675</v>
      </c>
      <c r="BB68" s="11">
        <f>+[1]data!BB$68*[2]Africa!$I$21</f>
        <v>3.6329330299099416</v>
      </c>
      <c r="BC68" s="11">
        <f>+[1]data!BC$68*[2]Africa!$I$21</f>
        <v>4.5314975523085153</v>
      </c>
      <c r="BD68" s="11">
        <f>+[1]data!BD$68*[2]Africa!$I$21</f>
        <v>5.4300620747070889</v>
      </c>
      <c r="BE68" s="19">
        <f>+[1]data!BE$68*[2]Africa!$I$21</f>
        <v>6.3286265971056634</v>
      </c>
      <c r="BF68" s="19">
        <f>+[1]data!BF$68*[2]Africa!$I$21</f>
        <v>6.5395808170091856</v>
      </c>
      <c r="BG68" s="19">
        <f>+[1]data!BG$68*[2]Africa!$I$21</f>
        <v>6.7505350369127077</v>
      </c>
      <c r="BH68" s="19">
        <f>+[1]data!BH$68*[2]Africa!$I$21</f>
        <v>6.8349167248741161</v>
      </c>
      <c r="BI68" s="19">
        <f>+[1]data!BI$68*[2]Africa!$I$21</f>
        <v>13.121352477999075</v>
      </c>
      <c r="BJ68" s="19">
        <f>+[1]data!BJ$68*[2]Africa!$I$21</f>
        <v>13.121352477999075</v>
      </c>
      <c r="BK68" s="19">
        <f>+[1]data!BK$68*[2]Africa!$I$21</f>
        <v>13.121352477999075</v>
      </c>
      <c r="BL68" s="19">
        <f>+[1]data!BL$68*[2]Africa!$I$21</f>
        <v>13.121352477999075</v>
      </c>
      <c r="BM68" s="19">
        <f>+[1]data!BM$68*[2]Africa!$I$21</f>
        <v>13.121352477999075</v>
      </c>
      <c r="BN68" s="19">
        <f>+[1]data!BN$68*[2]Africa!$I$21</f>
        <v>13.121352477999075</v>
      </c>
      <c r="BO68" s="19">
        <f>+[1]data!BO$68*[2]Africa!$I$21</f>
        <v>13.121352477999075</v>
      </c>
      <c r="BP68" s="19">
        <f>+[1]data!BP$68*[2]Africa!$I$21</f>
        <v>13.121352477999075</v>
      </c>
      <c r="BQ68" s="19">
        <f>+[1]data!BQ$68*[2]Africa!$I$21</f>
        <v>13.121352477999075</v>
      </c>
      <c r="BR68" s="19">
        <f>+[1]data!BR$68*[2]Africa!$I$21</f>
        <v>13.121352477999075</v>
      </c>
      <c r="BS68" s="19">
        <f>+[1]data!BS$68*[2]Africa!$I$21</f>
        <v>13.121352477999075</v>
      </c>
      <c r="BT68" s="19">
        <f>+[1]data!BT$68*[2]Africa!$I$21</f>
        <v>13.121352477999075</v>
      </c>
      <c r="BU68" s="19">
        <f>+[1]data!BU$68*[2]Africa!$I$21</f>
        <v>13.121352477999075</v>
      </c>
      <c r="BV68" s="19">
        <f>+[1]data!BV$68*[2]Africa!$I$21</f>
        <v>13.121352477999075</v>
      </c>
      <c r="BW68" s="19">
        <f>+[1]data!BW$68*[2]Africa!$I$21</f>
        <v>13.121352477999075</v>
      </c>
      <c r="BX68" s="19">
        <f>+[1]data!BX$68*[2]Africa!$I$21</f>
        <v>13.121352477999075</v>
      </c>
      <c r="BY68" s="19">
        <f>+[1]data!BY$68*[2]Africa!$I$21</f>
        <v>13.121352477999075</v>
      </c>
      <c r="BZ68" s="19">
        <f>+[1]data!BZ$68*[2]Africa!$I$21</f>
        <v>13.121352477999075</v>
      </c>
      <c r="CA68" s="19">
        <f>+[1]data!CA$68*[2]Africa!$I$21</f>
        <v>13.121352477999075</v>
      </c>
      <c r="CB68" s="19">
        <f>+[1]data!CB$68*[2]Africa!$I$21</f>
        <v>13.121352477999075</v>
      </c>
      <c r="CC68" s="19">
        <f>+[1]data!CC$68*[2]Africa!$I$21</f>
        <v>13.121352477999075</v>
      </c>
      <c r="CD68" s="30"/>
      <c r="CE68" s="45"/>
      <c r="CG68" s="17">
        <f>+D68/'[3]total numbers'!AW67</f>
        <v>0</v>
      </c>
      <c r="CH68" s="17">
        <f>+E68/'[3]total numbers'!AX67</f>
        <v>0</v>
      </c>
      <c r="CI68" s="17">
        <f>+F68/'[3]total numbers'!AY67</f>
        <v>0</v>
      </c>
      <c r="CJ68" s="17">
        <f>+G68/'[3]total numbers'!AZ67</f>
        <v>0</v>
      </c>
      <c r="CK68" s="17">
        <f>+H68/'[3]total numbers'!BA67</f>
        <v>0</v>
      </c>
      <c r="CL68" s="17">
        <f>+I68/'[3]total numbers'!BB67</f>
        <v>0</v>
      </c>
      <c r="CM68" s="17">
        <f>+J68/'[3]total numbers'!BC67</f>
        <v>0</v>
      </c>
      <c r="CN68" s="17">
        <f>+K68/'[3]total numbers'!BD67</f>
        <v>0</v>
      </c>
      <c r="CO68" s="17">
        <f>+L68/'[3]total numbers'!BE67</f>
        <v>0</v>
      </c>
      <c r="CP68" s="17">
        <f>+M68/'[3]total numbers'!BF67</f>
        <v>0</v>
      </c>
      <c r="CQ68" s="17">
        <f>+N68/'[3]total numbers'!BG67</f>
        <v>0</v>
      </c>
      <c r="CR68" s="17">
        <f>+O68/'[3]total numbers'!BH67</f>
        <v>0</v>
      </c>
      <c r="CS68" s="17">
        <f>+P68/'[3]total numbers'!BI67</f>
        <v>0</v>
      </c>
      <c r="CT68" s="17">
        <f>+Q68/'[3]total numbers'!BJ67</f>
        <v>0</v>
      </c>
      <c r="CU68" s="17">
        <f>+R68/'[3]total numbers'!BK67</f>
        <v>0</v>
      </c>
      <c r="CV68" s="17">
        <f>+S68/'[3]total numbers'!BL67</f>
        <v>0</v>
      </c>
      <c r="CW68" s="17">
        <f>+T68/'[3]total numbers'!BM67</f>
        <v>0</v>
      </c>
      <c r="CX68" s="17">
        <f>+U68/'[3]total numbers'!BN67</f>
        <v>0</v>
      </c>
      <c r="CY68" s="17">
        <f>+V68/'[3]total numbers'!BO67</f>
        <v>0</v>
      </c>
      <c r="CZ68" s="17">
        <f>+W68/'[3]total numbers'!BP67</f>
        <v>0</v>
      </c>
      <c r="DA68" s="17">
        <f>+X68/'[3]total numbers'!BQ67</f>
        <v>0</v>
      </c>
      <c r="DB68" s="17">
        <f>+Y68/'[3]total numbers'!BR67</f>
        <v>0</v>
      </c>
      <c r="DC68" s="17">
        <f>+Z68/'[3]total numbers'!BS67</f>
        <v>0</v>
      </c>
      <c r="DD68" s="17">
        <f>+AA68/'[3]total numbers'!BT67</f>
        <v>0</v>
      </c>
      <c r="DE68" s="17">
        <f>+AB68/'[3]total numbers'!BU67</f>
        <v>0</v>
      </c>
      <c r="DF68" s="17">
        <f>+AC68/'[3]total numbers'!BV67</f>
        <v>0</v>
      </c>
      <c r="DG68" s="17">
        <f>+AD68/'[3]total numbers'!BW67</f>
        <v>0</v>
      </c>
      <c r="DH68" s="17">
        <f>+AE68/'[3]total numbers'!BX67</f>
        <v>8.257956141006238E-6</v>
      </c>
      <c r="DI68" s="17">
        <f>+AF68/'[3]total numbers'!BY67</f>
        <v>9.2812420024329447E-6</v>
      </c>
      <c r="DJ68" s="17">
        <f>+AG68/'[3]total numbers'!BZ67</f>
        <v>1.0234289801268754E-5</v>
      </c>
      <c r="DK68" s="17">
        <f>+AH68/'[3]total numbers'!CA67</f>
        <v>1.1136668851692955E-5</v>
      </c>
      <c r="DL68" s="17">
        <f>+AI68/'[3]total numbers'!CB67</f>
        <v>1.2018488940394198E-5</v>
      </c>
      <c r="DM68" s="17">
        <f>+AJ68/'[3]total numbers'!CC67</f>
        <v>1.2904105038592067E-5</v>
      </c>
      <c r="DN68" s="17">
        <f>+AK68/'[3]total numbers'!CD67</f>
        <v>1.3812780444014479E-5</v>
      </c>
      <c r="DO68" s="17">
        <f>+AL68/'[3]total numbers'!CE67</f>
        <v>1.4740964816566536E-5</v>
      </c>
      <c r="DP68" s="17">
        <f>+AM68/'[3]total numbers'!CF67</f>
        <v>1.5658910178624311E-5</v>
      </c>
      <c r="DQ68" s="17">
        <f>+AN68/'[3]total numbers'!CG67</f>
        <v>1.6513834911134243E-5</v>
      </c>
      <c r="DR68" s="17">
        <f>+AO68/'[3]total numbers'!CH67</f>
        <v>1.7260941961405799E-5</v>
      </c>
      <c r="DS68" s="17">
        <f>+AP68/'[3]total numbers'!CI67</f>
        <v>1.7753223232650475E-5</v>
      </c>
      <c r="DT68" s="17">
        <f>+AQ68/'[3]total numbers'!CJ67</f>
        <v>1.8134837847343587E-5</v>
      </c>
      <c r="DU68" s="17">
        <f>+AR68/'[3]total numbers'!CK67</f>
        <v>1.8426412662997977E-5</v>
      </c>
      <c r="DV68" s="17">
        <f>+AS68/'[3]total numbers'!CL67</f>
        <v>1.8660359780621217E-5</v>
      </c>
      <c r="DW68" s="17">
        <f>+AT68/'[3]total numbers'!CM67</f>
        <v>1.8860479034443805E-5</v>
      </c>
      <c r="DX68" s="17">
        <f>+AU68/'[3]total numbers'!CN67</f>
        <v>1.9034322319409076E-5</v>
      </c>
      <c r="DY68" s="17">
        <f>+AV68/'[3]total numbers'!CO67</f>
        <v>1.9178102453337848E-5</v>
      </c>
      <c r="DZ68" s="17">
        <f>+AW68/'[3]total numbers'!CP67</f>
        <v>1.9290386097773615E-5</v>
      </c>
      <c r="EA68" s="17">
        <f>+AX68/'[3]total numbers'!CQ67</f>
        <v>1.9367055711559941E-5</v>
      </c>
      <c r="EB68" s="17">
        <f>+AY68/'[3]total numbers'!CR67</f>
        <v>1.9407583459277206E-5</v>
      </c>
      <c r="EC68" s="17">
        <f>+AZ68/'[3]total numbers'!CS67</f>
        <v>3.6748735363474562E-5</v>
      </c>
      <c r="ED68" s="17">
        <f>+BA68/'[3]total numbers'!CT67</f>
        <v>5.2903787722100762E-5</v>
      </c>
      <c r="EE68" s="17">
        <f>+BB68/'[3]total numbers'!CU67</f>
        <v>6.7961456929496812E-5</v>
      </c>
      <c r="EF68" s="17">
        <f>+BC68/'[3]total numbers'!CV67</f>
        <v>8.2047706766869309E-5</v>
      </c>
      <c r="EG68" s="17">
        <f>+BD68/'[3]total numbers'!CW67</f>
        <v>9.5292824741284498E-5</v>
      </c>
      <c r="EH68" s="17">
        <f>+BE68/'[3]total numbers'!CX67</f>
        <v>1.078048796281397E-4</v>
      </c>
      <c r="EI68" s="17">
        <f>+BF68/'[3]total numbers'!CY67</f>
        <v>1.0826757037047143E-4</v>
      </c>
      <c r="EJ68" s="17">
        <f>+BG68/'[3]total numbers'!CZ67</f>
        <v>1.0872318328800243E-4</v>
      </c>
      <c r="EK68" s="17">
        <f>+BH68/'[3]total numbers'!DA67</f>
        <v>1.0715098023372079E-4</v>
      </c>
      <c r="EL68" s="17">
        <f>+BI68/'[3]total numbers'!DB67</f>
        <v>2.0028126968165972E-4</v>
      </c>
      <c r="EM68" s="17">
        <f>+BJ68/'[3]total numbers'!DC67</f>
        <v>1.9504827747013551E-4</v>
      </c>
      <c r="EN68" s="17">
        <f>+BK68/'[3]total numbers'!DD67</f>
        <v>1.9000312789367889E-4</v>
      </c>
      <c r="EO68" s="17">
        <f>+BL68/'[3]total numbers'!DE67</f>
        <v>1.8511894808082862E-4</v>
      </c>
      <c r="EP68" s="17">
        <f>+BM68/'[3]total numbers'!DF67</f>
        <v>1.8037159038324649E-4</v>
      </c>
      <c r="EQ68" s="17">
        <f>+BN68/'[3]total numbers'!DG67</f>
        <v>1.7574597014304816E-4</v>
      </c>
      <c r="ER68" s="17">
        <f>+BO68/'[3]total numbers'!DH67</f>
        <v>1.7123511237410622E-4</v>
      </c>
      <c r="ES68" s="17">
        <f>+BP68/'[3]total numbers'!DI67</f>
        <v>1.6684040877788995E-4</v>
      </c>
      <c r="ET68" s="17">
        <f>+BQ68/'[3]total numbers'!DJ67</f>
        <v>1.6256714235986952E-4</v>
      </c>
      <c r="EU68" s="17">
        <f>+BR68/'[3]total numbers'!DK67</f>
        <v>1.584231202583194E-4</v>
      </c>
      <c r="EV68" s="17">
        <f>+BS68/'[3]total numbers'!DL67</f>
        <v>1.5441316744477322E-4</v>
      </c>
      <c r="EW68" s="17">
        <f>+BT68/'[3]total numbers'!DM67</f>
        <v>1.5053490227917872E-4</v>
      </c>
      <c r="EX68" s="17">
        <f>+BU68/'[3]total numbers'!DN67</f>
        <v>1.4678590984849917E-4</v>
      </c>
      <c r="EY68" s="17">
        <f>+BV68/'[3]total numbers'!DO67</f>
        <v>1.4316936353068178E-4</v>
      </c>
      <c r="EZ68" s="17">
        <f>+BW68/'[3]total numbers'!DP67</f>
        <v>1.3968866072491511E-4</v>
      </c>
      <c r="FA68" s="17">
        <f>+BX68/'[3]total numbers'!DQ67</f>
        <v>1.3634449395069599E-4</v>
      </c>
      <c r="FB68" s="17">
        <f>+BY68/'[3]total numbers'!DR67</f>
        <v>1.3313377985371076E-4</v>
      </c>
      <c r="FC68" s="17">
        <f>+BZ68/'[3]total numbers'!DS67</f>
        <v>1.3005163695287194E-4</v>
      </c>
      <c r="FD68" s="17">
        <f>+CA68/'[3]total numbers'!DT67</f>
        <v>1.2709397810114681E-4</v>
      </c>
      <c r="FE68" s="17">
        <f>+CB68/'[3]total numbers'!DU67</f>
        <v>1.2425630256850771E-4</v>
      </c>
      <c r="FF68" s="17">
        <f>+CC68/'[3]total numbers'!DV67</f>
        <v>1.2153414332738351E-4</v>
      </c>
      <c r="FH68" s="52">
        <f t="shared" si="1"/>
        <v>-10000</v>
      </c>
      <c r="FI68" s="52">
        <f t="shared" si="2"/>
        <v>1960</v>
      </c>
      <c r="FJ68" s="66">
        <v>0.5</v>
      </c>
      <c r="FK68" s="59">
        <f t="shared" si="3"/>
        <v>1.078048796281397E-4</v>
      </c>
      <c r="FL68" s="52">
        <f t="shared" si="4"/>
        <v>1960.0000001198771</v>
      </c>
      <c r="FM68" s="65">
        <f t="shared" si="7"/>
        <v>0.33333333333333331</v>
      </c>
      <c r="FN68" s="59">
        <f t="shared" si="5"/>
        <v>-2.1863831807269231E-2</v>
      </c>
      <c r="FP68" s="6">
        <v>9</v>
      </c>
      <c r="FQ68" s="6" t="s">
        <v>350</v>
      </c>
      <c r="GF68" s="20">
        <f t="shared" si="6"/>
        <v>0</v>
      </c>
    </row>
    <row r="69" spans="1:188" x14ac:dyDescent="0.2">
      <c r="A69" s="8">
        <v>12</v>
      </c>
      <c r="B69" s="14">
        <v>233</v>
      </c>
      <c r="C69" s="87" t="s">
        <v>108</v>
      </c>
      <c r="D69" s="20">
        <v>0</v>
      </c>
      <c r="E69" s="20">
        <v>0</v>
      </c>
      <c r="F69" s="20">
        <v>0</v>
      </c>
      <c r="G69" s="20">
        <v>0</v>
      </c>
      <c r="H69" s="20">
        <v>0</v>
      </c>
      <c r="I69" s="20">
        <v>0</v>
      </c>
      <c r="J69" s="11">
        <v>0</v>
      </c>
      <c r="K69" s="11">
        <v>0</v>
      </c>
      <c r="L69" s="11">
        <v>0</v>
      </c>
      <c r="M69" s="11">
        <v>0</v>
      </c>
      <c r="N69" s="11">
        <f>+[1]data!N$69*[2]Europe!$I$14</f>
        <v>0</v>
      </c>
      <c r="O69" s="11">
        <f>+[1]data!O$69*[2]Europe!$I$14</f>
        <v>0</v>
      </c>
      <c r="P69" s="11">
        <f>+[1]data!P$69*[2]Europe!$I$14</f>
        <v>0</v>
      </c>
      <c r="Q69" s="11">
        <f>+[1]data!Q$69*[2]Europe!$I$14</f>
        <v>0</v>
      </c>
      <c r="R69" s="11">
        <f>+[1]data!R$69*[2]Europe!$I$14</f>
        <v>0</v>
      </c>
      <c r="S69" s="11">
        <f>+[1]data!S$69*[2]Europe!$I$14</f>
        <v>0</v>
      </c>
      <c r="T69" s="11">
        <f>+[1]data!T$69*[2]Europe!$I$14</f>
        <v>0</v>
      </c>
      <c r="U69" s="11">
        <f>+[1]data!U$69*[2]Europe!$I$14</f>
        <v>0</v>
      </c>
      <c r="V69" s="11">
        <f>+[1]data!V$69*[2]Europe!$I$14</f>
        <v>0</v>
      </c>
      <c r="W69" s="11">
        <f>+[1]data!W$69*[2]Europe!$I$14</f>
        <v>0</v>
      </c>
      <c r="X69" s="11">
        <f>+[1]data!X$69*[2]Europe!$I$14</f>
        <v>0</v>
      </c>
      <c r="Y69" s="11">
        <f>+[1]data!Y$69*[2]Europe!$I$14</f>
        <v>0</v>
      </c>
      <c r="Z69" s="11">
        <f>+[1]data!Z$69*[2]Europe!$I$14</f>
        <v>0</v>
      </c>
      <c r="AA69" s="11">
        <f>+[1]data!AA$69*[2]Europe!$I$14</f>
        <v>0</v>
      </c>
      <c r="AB69" s="11">
        <f>+[1]data!AB$69*[2]Europe!$I$14</f>
        <v>0</v>
      </c>
      <c r="AC69" s="11">
        <f>+[1]data!AC$69*[2]Europe!$I$14</f>
        <v>0</v>
      </c>
      <c r="AD69" s="11">
        <f>+[1]data!AD$69*[2]Europe!$I$14</f>
        <v>0</v>
      </c>
      <c r="AE69" s="107">
        <f>+[1]data!AE$69*[2]Europe!$I$14</f>
        <v>0</v>
      </c>
      <c r="AF69" s="11">
        <f>+[1]data!AF$69*[2]Europe!$I$14</f>
        <v>0</v>
      </c>
      <c r="AG69" s="11">
        <f>+[1]data!AG$69*[2]Europe!$I$14</f>
        <v>0</v>
      </c>
      <c r="AH69" s="11">
        <f>+[1]data!AH$69*[2]Europe!$I$14</f>
        <v>0</v>
      </c>
      <c r="AI69" s="11">
        <f>+[1]data!AI$69*[2]Europe!$I$14</f>
        <v>0</v>
      </c>
      <c r="AJ69" s="11">
        <f>+[1]data!AJ$69*[2]Europe!$I$14</f>
        <v>0</v>
      </c>
      <c r="AK69" s="11">
        <f>+[1]data!AK$69*[2]Europe!$I$14</f>
        <v>0</v>
      </c>
      <c r="AL69" s="11">
        <f>+[1]data!AL$69*[2]Europe!$I$14</f>
        <v>0</v>
      </c>
      <c r="AM69" s="11">
        <f>+[1]data!AM$69*[2]Europe!$I$14</f>
        <v>0</v>
      </c>
      <c r="AN69" s="11">
        <f>+[1]data!AN$69*[2]Europe!$I$14</f>
        <v>0</v>
      </c>
      <c r="AO69" s="107">
        <f>+[1]data!AO$69*[2]Europe!$I$14</f>
        <v>0</v>
      </c>
      <c r="AP69" s="11">
        <f>+[1]data!AP$69*[2]Europe!$I$14</f>
        <v>0</v>
      </c>
      <c r="AQ69" s="11">
        <f>+[1]data!AQ$69*[2]Europe!$I$14</f>
        <v>0</v>
      </c>
      <c r="AR69" s="11">
        <f>+[1]data!AR$69*[2]Europe!$I$14</f>
        <v>0</v>
      </c>
      <c r="AS69" s="11">
        <f>+[1]data!AS$69*[2]Europe!$I$14</f>
        <v>0</v>
      </c>
      <c r="AT69" s="11">
        <f>+[1]data!AT$69*[2]Europe!$I$14</f>
        <v>0</v>
      </c>
      <c r="AU69" s="11">
        <f>+[1]data!AU$69*[2]Europe!$I$14</f>
        <v>0</v>
      </c>
      <c r="AV69" s="11">
        <f>+[1]data!AV$69*[2]Europe!$I$14</f>
        <v>0</v>
      </c>
      <c r="AW69" s="11">
        <f>+[1]data!AW$69*[2]Europe!$I$14</f>
        <v>0</v>
      </c>
      <c r="AX69" s="11">
        <f>+[1]data!AX$69*[2]Europe!$I$14</f>
        <v>0</v>
      </c>
      <c r="AY69" s="107">
        <f>+[1]data!AY$69*[2]Europe!$I$14</f>
        <v>0</v>
      </c>
      <c r="AZ69" s="11">
        <f>+[1]data!AZ$69*[2]Europe!$I$14</f>
        <v>0.14123161738095147</v>
      </c>
      <c r="BA69" s="11">
        <f>+[1]data!BA$69*[2]Europe!$I$14</f>
        <v>0.28246323476190294</v>
      </c>
      <c r="BB69" s="11">
        <f>+[1]data!BB$69*[2]Europe!$I$14</f>
        <v>0.42369485214285446</v>
      </c>
      <c r="BC69" s="11">
        <f>+[1]data!BC$69*[2]Europe!$I$14</f>
        <v>0.56492646952380587</v>
      </c>
      <c r="BD69" s="11">
        <f>+[1]data!BD$69*[2]Europe!$I$14</f>
        <v>0.70615808690475745</v>
      </c>
      <c r="BE69" s="19">
        <f>+[1]data!BE$69*[2]Europe!$I$14</f>
        <v>0.84738970428570881</v>
      </c>
      <c r="BF69" s="19">
        <f>+[1]data!BF$69*[2]Europe!$I$14</f>
        <v>1.0006410337841882</v>
      </c>
      <c r="BG69" s="19">
        <f>+[1]data!BG$69*[2]Europe!$I$14</f>
        <v>1.5505428631610843</v>
      </c>
      <c r="BH69" s="19">
        <f>+[1]data!BH$69*[2]Europe!$I$14</f>
        <v>1.8750750903343345</v>
      </c>
      <c r="BI69" s="19">
        <f>+[1]data!BI$69*[2]Europe!$I$14</f>
        <v>1.7608217168011739</v>
      </c>
      <c r="BJ69" s="19">
        <f>+[1]data!BJ$69*[2]Europe!$I$14</f>
        <v>1.7608217168011739</v>
      </c>
      <c r="BK69" s="19">
        <f>+[1]data!BK$69*[2]Europe!$I$14</f>
        <v>1.7608217168011739</v>
      </c>
      <c r="BL69" s="19">
        <f>+[1]data!BL$69*[2]Europe!$I$14</f>
        <v>1.7608217168011739</v>
      </c>
      <c r="BM69" s="19">
        <f>+[1]data!BM$69*[2]Europe!$I$14</f>
        <v>1.7608217168011739</v>
      </c>
      <c r="BN69" s="19">
        <f>+[1]data!BN$69*[2]Europe!$I$14</f>
        <v>1.7608217168011739</v>
      </c>
      <c r="BO69" s="19">
        <f>+[1]data!BO$69*[2]Europe!$I$14</f>
        <v>1.7608217168011739</v>
      </c>
      <c r="BP69" s="19">
        <f>+[1]data!BP$69*[2]Europe!$I$14</f>
        <v>1.7608217168011739</v>
      </c>
      <c r="BQ69" s="19">
        <f>+[1]data!BQ$69*[2]Europe!$I$14</f>
        <v>1.7608217168011739</v>
      </c>
      <c r="BR69" s="19">
        <f>+[1]data!BR$69*[2]Europe!$I$14</f>
        <v>1.7608217168011739</v>
      </c>
      <c r="BS69" s="19">
        <f>+[1]data!BS$69*[2]Europe!$I$14</f>
        <v>1.7608217168011739</v>
      </c>
      <c r="BT69" s="19">
        <f>+[1]data!BT$69*[2]Europe!$I$14</f>
        <v>1.7608217168011739</v>
      </c>
      <c r="BU69" s="19">
        <f>+[1]data!BU$69*[2]Europe!$I$14</f>
        <v>1.7608217168011739</v>
      </c>
      <c r="BV69" s="19">
        <f>+[1]data!BV$69*[2]Europe!$I$14</f>
        <v>1.7608217168011739</v>
      </c>
      <c r="BW69" s="19">
        <f>+[1]data!BW$69*[2]Europe!$I$14</f>
        <v>1.7608217168011739</v>
      </c>
      <c r="BX69" s="19">
        <f>+[1]data!BX$69*[2]Europe!$I$14</f>
        <v>1.7608217168011739</v>
      </c>
      <c r="BY69" s="19">
        <f>+[1]data!BY$69*[2]Europe!$I$14</f>
        <v>1.7608217168011739</v>
      </c>
      <c r="BZ69" s="19">
        <f>+[1]data!BZ$69*[2]Europe!$I$14</f>
        <v>1.7608217168011739</v>
      </c>
      <c r="CA69" s="19">
        <f>+[1]data!CA$69*[2]Europe!$I$14</f>
        <v>1.7608217168011739</v>
      </c>
      <c r="CB69" s="19">
        <f>+[1]data!CB$69*[2]Europe!$I$14</f>
        <v>1.7608217168011739</v>
      </c>
      <c r="CC69" s="19">
        <f>+[1]data!CC$69*[2]Europe!$I$14</f>
        <v>1.7608217168011739</v>
      </c>
      <c r="CD69" s="30"/>
      <c r="CE69" s="45"/>
      <c r="CG69" s="17">
        <f>+D69/'[3]total numbers'!AW68</f>
        <v>0</v>
      </c>
      <c r="CH69" s="17">
        <f>+E69/'[3]total numbers'!AX68</f>
        <v>0</v>
      </c>
      <c r="CI69" s="17">
        <f>+F69/'[3]total numbers'!AY68</f>
        <v>0</v>
      </c>
      <c r="CJ69" s="17">
        <f>+G69/'[3]total numbers'!AZ68</f>
        <v>0</v>
      </c>
      <c r="CK69" s="17">
        <f>+H69/'[3]total numbers'!BA68</f>
        <v>0</v>
      </c>
      <c r="CL69" s="17">
        <f>+I69/'[3]total numbers'!BB68</f>
        <v>0</v>
      </c>
      <c r="CM69" s="17">
        <f>+J69/'[3]total numbers'!BC68</f>
        <v>0</v>
      </c>
      <c r="CN69" s="17">
        <f>+K69/'[3]total numbers'!BD68</f>
        <v>0</v>
      </c>
      <c r="CO69" s="17">
        <f>+L69/'[3]total numbers'!BE68</f>
        <v>0</v>
      </c>
      <c r="CP69" s="17">
        <f>+M69/'[3]total numbers'!BF68</f>
        <v>0</v>
      </c>
      <c r="CQ69" s="17">
        <f>+N69/'[3]total numbers'!BG68</f>
        <v>0</v>
      </c>
      <c r="CR69" s="17">
        <f>+O69/'[3]total numbers'!BH68</f>
        <v>0</v>
      </c>
      <c r="CS69" s="17">
        <f>+P69/'[3]total numbers'!BI68</f>
        <v>0</v>
      </c>
      <c r="CT69" s="17">
        <f>+Q69/'[3]total numbers'!BJ68</f>
        <v>0</v>
      </c>
      <c r="CU69" s="17">
        <f>+R69/'[3]total numbers'!BK68</f>
        <v>0</v>
      </c>
      <c r="CV69" s="17">
        <f>+S69/'[3]total numbers'!BL68</f>
        <v>0</v>
      </c>
      <c r="CW69" s="17">
        <f>+T69/'[3]total numbers'!BM68</f>
        <v>0</v>
      </c>
      <c r="CX69" s="17">
        <f>+U69/'[3]total numbers'!BN68</f>
        <v>0</v>
      </c>
      <c r="CY69" s="17">
        <f>+V69/'[3]total numbers'!BO68</f>
        <v>0</v>
      </c>
      <c r="CZ69" s="17">
        <f>+W69/'[3]total numbers'!BP68</f>
        <v>0</v>
      </c>
      <c r="DA69" s="17">
        <f>+X69/'[3]total numbers'!BQ68</f>
        <v>0</v>
      </c>
      <c r="DB69" s="17">
        <f>+Y69/'[3]total numbers'!BR68</f>
        <v>0</v>
      </c>
      <c r="DC69" s="17">
        <f>+Z69/'[3]total numbers'!BS68</f>
        <v>0</v>
      </c>
      <c r="DD69" s="17">
        <f>+AA69/'[3]total numbers'!BT68</f>
        <v>0</v>
      </c>
      <c r="DE69" s="17">
        <f>+AB69/'[3]total numbers'!BU68</f>
        <v>0</v>
      </c>
      <c r="DF69" s="17">
        <f>+AC69/'[3]total numbers'!BV68</f>
        <v>0</v>
      </c>
      <c r="DG69" s="17">
        <f>+AD69/'[3]total numbers'!BW68</f>
        <v>0</v>
      </c>
      <c r="DH69" s="17">
        <f>+AE69/'[3]total numbers'!BX68</f>
        <v>0</v>
      </c>
      <c r="DI69" s="17">
        <f>+AF69/'[3]total numbers'!BY68</f>
        <v>0</v>
      </c>
      <c r="DJ69" s="17">
        <f>+AG69/'[3]total numbers'!BZ68</f>
        <v>0</v>
      </c>
      <c r="DK69" s="17">
        <f>+AH69/'[3]total numbers'!CA68</f>
        <v>0</v>
      </c>
      <c r="DL69" s="17">
        <f>+AI69/'[3]total numbers'!CB68</f>
        <v>0</v>
      </c>
      <c r="DM69" s="17">
        <f>+AJ69/'[3]total numbers'!CC68</f>
        <v>0</v>
      </c>
      <c r="DN69" s="17">
        <f>+AK69/'[3]total numbers'!CD68</f>
        <v>0</v>
      </c>
      <c r="DO69" s="17">
        <f>+AL69/'[3]total numbers'!CE68</f>
        <v>0</v>
      </c>
      <c r="DP69" s="17">
        <f>+AM69/'[3]total numbers'!CF68</f>
        <v>0</v>
      </c>
      <c r="DQ69" s="17">
        <f>+AN69/'[3]total numbers'!CG68</f>
        <v>0</v>
      </c>
      <c r="DR69" s="17">
        <f>+AO69/'[3]total numbers'!CH68</f>
        <v>0</v>
      </c>
      <c r="DS69" s="17">
        <f>+AP69/'[3]total numbers'!CI68</f>
        <v>0</v>
      </c>
      <c r="DT69" s="17">
        <f>+AQ69/'[3]total numbers'!CJ68</f>
        <v>0</v>
      </c>
      <c r="DU69" s="17">
        <f>+AR69/'[3]total numbers'!CK68</f>
        <v>0</v>
      </c>
      <c r="DV69" s="17">
        <f>+AS69/'[3]total numbers'!CL68</f>
        <v>0</v>
      </c>
      <c r="DW69" s="17">
        <f>+AT69/'[3]total numbers'!CM68</f>
        <v>0</v>
      </c>
      <c r="DX69" s="17">
        <f>+AU69/'[3]total numbers'!CN68</f>
        <v>0</v>
      </c>
      <c r="DY69" s="17">
        <f>+AV69/'[3]total numbers'!CO68</f>
        <v>0</v>
      </c>
      <c r="DZ69" s="17">
        <f>+AW69/'[3]total numbers'!CP68</f>
        <v>0</v>
      </c>
      <c r="EA69" s="17">
        <f>+AX69/'[3]total numbers'!CQ68</f>
        <v>0</v>
      </c>
      <c r="EB69" s="17">
        <f>+AY69/'[3]total numbers'!CR68</f>
        <v>0</v>
      </c>
      <c r="EC69" s="17">
        <f>+AZ69/'[3]total numbers'!CS68</f>
        <v>4.4424318750808463E-5</v>
      </c>
      <c r="ED69" s="17">
        <f>+BA69/'[3]total numbers'!CT68</f>
        <v>8.8781782046742363E-5</v>
      </c>
      <c r="EE69" s="17">
        <f>+BB69/'[3]total numbers'!CU68</f>
        <v>1.3337565776305008E-4</v>
      </c>
      <c r="EF69" s="17">
        <f>+BC69/'[3]total numbers'!CV68</f>
        <v>1.7760118832980208E-4</v>
      </c>
      <c r="EG69" s="17">
        <f>+BD69/'[3]total numbers'!CW68</f>
        <v>2.2025399234983895E-4</v>
      </c>
      <c r="EH69" s="17">
        <f>+BE69/'[3]total numbers'!CX68</f>
        <v>2.6028871827464903E-4</v>
      </c>
      <c r="EI69" s="17">
        <f>+BF69/'[3]total numbers'!CY68</f>
        <v>3.0078337955441887E-4</v>
      </c>
      <c r="EJ69" s="17">
        <f>+BG69/'[3]total numbers'!CZ68</f>
        <v>4.5349431419577376E-4</v>
      </c>
      <c r="EK69" s="17">
        <f>+BH69/'[3]total numbers'!DA68</f>
        <v>5.3116799883015555E-4</v>
      </c>
      <c r="EL69" s="17">
        <f>+BI69/'[3]total numbers'!DB68</f>
        <v>4.8145070968567846E-4</v>
      </c>
      <c r="EM69" s="17">
        <f>+BJ69/'[3]total numbers'!DC68</f>
        <v>4.6314122471598467E-4</v>
      </c>
      <c r="EN69" s="17">
        <f>+BK69/'[3]total numbers'!DD68</f>
        <v>4.4429460567729589E-4</v>
      </c>
      <c r="EO69" s="17">
        <f>+BL69/'[3]total numbers'!DE68</f>
        <v>4.2589750886437214E-4</v>
      </c>
      <c r="EP69" s="17">
        <f>+BM69/'[3]total numbers'!DF68</f>
        <v>4.0887203210961343E-4</v>
      </c>
      <c r="EQ69" s="17">
        <f>+BN69/'[3]total numbers'!DG68</f>
        <v>3.9364491216675377E-4</v>
      </c>
      <c r="ER69" s="17">
        <f>+BO69/'[3]total numbers'!DH68</f>
        <v>3.8022863897428801E-4</v>
      </c>
      <c r="ES69" s="17">
        <f>+BP69/'[3]total numbers'!DI68</f>
        <v>3.6828267664271522E-4</v>
      </c>
      <c r="ET69" s="17">
        <f>+BQ69/'[3]total numbers'!DJ68</f>
        <v>3.5739133458507539E-4</v>
      </c>
      <c r="EU69" s="17">
        <f>+BR69/'[3]total numbers'!DK68</f>
        <v>3.470777112551636E-4</v>
      </c>
      <c r="EV69" s="17">
        <f>+BS69/'[3]total numbers'!DL68</f>
        <v>3.3706426860390229E-4</v>
      </c>
      <c r="EW69" s="17">
        <f>+BT69/'[3]total numbers'!DM68</f>
        <v>3.2730902007051222E-4</v>
      </c>
      <c r="EX69" s="17">
        <f>+BU69/'[3]total numbers'!DN68</f>
        <v>3.1792927403153542E-4</v>
      </c>
      <c r="EY69" s="17">
        <f>+BV69/'[3]total numbers'!DO68</f>
        <v>3.0902267638297247E-4</v>
      </c>
      <c r="EZ69" s="17">
        <f>+BW69/'[3]total numbers'!DP68</f>
        <v>3.0071146841145486E-4</v>
      </c>
      <c r="FA69" s="17">
        <f>+BX69/'[3]total numbers'!DQ68</f>
        <v>2.9304610190102721E-4</v>
      </c>
      <c r="FB69" s="17">
        <f>+BY69/'[3]total numbers'!DR68</f>
        <v>2.8599202370176342E-4</v>
      </c>
      <c r="FC69" s="17">
        <f>+BZ69/'[3]total numbers'!DS68</f>
        <v>2.7945554402476313E-4</v>
      </c>
      <c r="FD69" s="17">
        <f>+CA69/'[3]total numbers'!DT68</f>
        <v>2.7334965578691749E-4</v>
      </c>
      <c r="FE69" s="17">
        <f>+CB69/'[3]total numbers'!DU68</f>
        <v>2.6757675022580292E-4</v>
      </c>
      <c r="FF69" s="17">
        <f>+CC69/'[3]total numbers'!DV68</f>
        <v>2.6206705321395407E-4</v>
      </c>
      <c r="FH69" s="52">
        <f t="shared" si="1"/>
        <v>-10000</v>
      </c>
      <c r="FI69" s="52">
        <f t="shared" si="2"/>
        <v>1960</v>
      </c>
      <c r="FJ69" s="66">
        <f>+FJ$4</f>
        <v>0</v>
      </c>
      <c r="FK69" s="59">
        <f t="shared" si="3"/>
        <v>2.6028871827464903E-4</v>
      </c>
      <c r="FL69" s="52">
        <f t="shared" si="4"/>
        <v>-10000</v>
      </c>
      <c r="FM69" s="65">
        <f t="shared" si="7"/>
        <v>0.33333333333333331</v>
      </c>
      <c r="FN69" s="59" t="e">
        <f t="shared" si="5"/>
        <v>#DIV/0!</v>
      </c>
      <c r="FP69" s="6">
        <v>2</v>
      </c>
      <c r="FQ69" s="22" t="s">
        <v>369</v>
      </c>
      <c r="GF69" s="20">
        <f t="shared" si="6"/>
        <v>0</v>
      </c>
    </row>
    <row r="70" spans="1:188" x14ac:dyDescent="0.2">
      <c r="A70" s="8">
        <v>11</v>
      </c>
      <c r="B70" s="14">
        <v>234</v>
      </c>
      <c r="C70" s="87" t="s">
        <v>109</v>
      </c>
      <c r="D70" s="20">
        <v>0</v>
      </c>
      <c r="E70" s="20">
        <v>0</v>
      </c>
      <c r="F70" s="20">
        <v>0</v>
      </c>
      <c r="G70" s="20">
        <v>0</v>
      </c>
      <c r="H70" s="20">
        <v>0</v>
      </c>
      <c r="I70" s="20">
        <v>0</v>
      </c>
      <c r="J70" s="11">
        <v>0</v>
      </c>
      <c r="K70" s="11">
        <v>0</v>
      </c>
      <c r="L70" s="11">
        <v>0</v>
      </c>
      <c r="M70" s="11">
        <v>0</v>
      </c>
      <c r="N70" s="11">
        <f>+[1]data!N$70*[2]Europe!$I$32</f>
        <v>0</v>
      </c>
      <c r="O70" s="11">
        <f>+[1]data!O$70*[2]Europe!$I$32</f>
        <v>0</v>
      </c>
      <c r="P70" s="11">
        <f>+[1]data!P$70*[2]Europe!$I$32</f>
        <v>0</v>
      </c>
      <c r="Q70" s="11">
        <f>+[1]data!Q$70*[2]Europe!$I$32</f>
        <v>0</v>
      </c>
      <c r="R70" s="11">
        <f>+[1]data!R$70*[2]Europe!$I$32</f>
        <v>0</v>
      </c>
      <c r="S70" s="11">
        <f>+[1]data!S$70*[2]Europe!$I$32</f>
        <v>0</v>
      </c>
      <c r="T70" s="11">
        <f>+[1]data!T$70*[2]Europe!$I$32</f>
        <v>0</v>
      </c>
      <c r="U70" s="11">
        <f>+[1]data!U$70*[2]Europe!$I$32</f>
        <v>0</v>
      </c>
      <c r="V70" s="11">
        <f>+[1]data!V$70*[2]Europe!$I$32</f>
        <v>0</v>
      </c>
      <c r="W70" s="11">
        <f>+[1]data!W$70*[2]Europe!$I$32</f>
        <v>0</v>
      </c>
      <c r="X70" s="11">
        <f>+[1]data!X$70*[2]Europe!$I$32</f>
        <v>0</v>
      </c>
      <c r="Y70" s="11">
        <f>+[1]data!Y$70*[2]Europe!$I$32</f>
        <v>0</v>
      </c>
      <c r="Z70" s="11">
        <f>+[1]data!Z$70*[2]Europe!$I$32</f>
        <v>0</v>
      </c>
      <c r="AA70" s="11">
        <f>+[1]data!AA$70*[2]Europe!$I$32</f>
        <v>0</v>
      </c>
      <c r="AB70" s="11">
        <f>+[1]data!AB$70*[2]Europe!$I$32</f>
        <v>0</v>
      </c>
      <c r="AC70" s="11">
        <f>+[1]data!AC$70*[2]Europe!$I$32</f>
        <v>0</v>
      </c>
      <c r="AD70" s="11">
        <f>+[1]data!AD$70*[2]Europe!$I$32</f>
        <v>0</v>
      </c>
      <c r="AE70" s="107">
        <f>+[1]data!AE$70*[2]Europe!$I$32</f>
        <v>0</v>
      </c>
      <c r="AF70" s="11">
        <f>+[1]data!AF$70*[2]Europe!$I$32</f>
        <v>0</v>
      </c>
      <c r="AG70" s="11">
        <f>+[1]data!AG$70*[2]Europe!$I$32</f>
        <v>0</v>
      </c>
      <c r="AH70" s="11">
        <f>+[1]data!AH$70*[2]Europe!$I$32</f>
        <v>0</v>
      </c>
      <c r="AI70" s="11">
        <f>+[1]data!AI$70*[2]Europe!$I$32</f>
        <v>0</v>
      </c>
      <c r="AJ70" s="11">
        <f>+[1]data!AJ$70*[2]Europe!$I$32</f>
        <v>0</v>
      </c>
      <c r="AK70" s="11">
        <f>+[1]data!AK$70*[2]Europe!$I$32</f>
        <v>0</v>
      </c>
      <c r="AL70" s="11">
        <f>+[1]data!AL$70*[2]Europe!$I$32</f>
        <v>0</v>
      </c>
      <c r="AM70" s="11">
        <f>+[1]data!AM$70*[2]Europe!$I$32</f>
        <v>0</v>
      </c>
      <c r="AN70" s="11">
        <f>+[1]data!AN$70*[2]Europe!$I$32</f>
        <v>0</v>
      </c>
      <c r="AO70" s="107">
        <f>+[1]data!AO$70*[2]Europe!$I$32</f>
        <v>0</v>
      </c>
      <c r="AP70" s="11">
        <f>+[1]data!AP$70*[2]Europe!$I$32</f>
        <v>0</v>
      </c>
      <c r="AQ70" s="11">
        <f>+[1]data!AQ$70*[2]Europe!$I$32</f>
        <v>0</v>
      </c>
      <c r="AR70" s="11">
        <f>+[1]data!AR$70*[2]Europe!$I$32</f>
        <v>0</v>
      </c>
      <c r="AS70" s="11">
        <f>+[1]data!AS$70*[2]Europe!$I$32</f>
        <v>0</v>
      </c>
      <c r="AT70" s="11">
        <f>+[1]data!AT$70*[2]Europe!$I$32</f>
        <v>0</v>
      </c>
      <c r="AU70" s="11">
        <f>+[1]data!AU$70*[2]Europe!$I$32</f>
        <v>0</v>
      </c>
      <c r="AV70" s="11">
        <f>+[1]data!AV$70*[2]Europe!$I$32</f>
        <v>0</v>
      </c>
      <c r="AW70" s="11">
        <f>+[1]data!AW$70*[2]Europe!$I$32</f>
        <v>0</v>
      </c>
      <c r="AX70" s="11">
        <f>+[1]data!AX$70*[2]Europe!$I$32</f>
        <v>0</v>
      </c>
      <c r="AY70" s="107">
        <f>+[1]data!AY$70*[2]Europe!$I$32</f>
        <v>0</v>
      </c>
      <c r="AZ70" s="11">
        <f>+[1]data!AZ$70*[2]Europe!$I$32</f>
        <v>0</v>
      </c>
      <c r="BA70" s="11">
        <f>+[1]data!BA$70*[2]Europe!$I$32</f>
        <v>0</v>
      </c>
      <c r="BB70" s="11">
        <f>+[1]data!BB$70*[2]Europe!$I$32</f>
        <v>0</v>
      </c>
      <c r="BC70" s="11">
        <f>+[1]data!BC$70*[2]Europe!$I$32</f>
        <v>0</v>
      </c>
      <c r="BD70" s="11">
        <f>+[1]data!BD$70*[2]Europe!$I$32</f>
        <v>0</v>
      </c>
      <c r="BE70" s="19">
        <f>+[1]data!BE$70*[2]Europe!$I$32</f>
        <v>0</v>
      </c>
      <c r="BF70" s="19">
        <f>+[1]data!BF$70*[2]Europe!$I$32</f>
        <v>0</v>
      </c>
      <c r="BG70" s="19">
        <f>+[1]data!BG$70*[2]Europe!$I$32</f>
        <v>0</v>
      </c>
      <c r="BH70" s="19">
        <f>+[1]data!BH$70*[2]Europe!$I$32</f>
        <v>0</v>
      </c>
      <c r="BI70" s="19">
        <f>+[1]data!BI$70*[2]Europe!$I$32</f>
        <v>0</v>
      </c>
      <c r="BJ70" s="19">
        <f>+[1]data!BJ$70*[2]Europe!$I$32</f>
        <v>0</v>
      </c>
      <c r="BK70" s="19">
        <f>+[1]data!BK$70*[2]Europe!$I$32</f>
        <v>0</v>
      </c>
      <c r="BL70" s="19">
        <f>+[1]data!BL$70*[2]Europe!$I$32</f>
        <v>0</v>
      </c>
      <c r="BM70" s="19">
        <f>+[1]data!BM$70*[2]Europe!$I$32</f>
        <v>0</v>
      </c>
      <c r="BN70" s="19">
        <f>+[1]data!BN$70*[2]Europe!$I$32</f>
        <v>0</v>
      </c>
      <c r="BO70" s="19">
        <f>+[1]data!BO$70*[2]Europe!$I$32</f>
        <v>0</v>
      </c>
      <c r="BP70" s="19">
        <f>+[1]data!BP$70*[2]Europe!$I$32</f>
        <v>0</v>
      </c>
      <c r="BQ70" s="19">
        <f>+[1]data!BQ$70*[2]Europe!$I$32</f>
        <v>0</v>
      </c>
      <c r="BR70" s="19">
        <f>+[1]data!BR$70*[2]Europe!$I$32</f>
        <v>0</v>
      </c>
      <c r="BS70" s="19">
        <f>+[1]data!BS$70*[2]Europe!$I$32</f>
        <v>0</v>
      </c>
      <c r="BT70" s="19">
        <f>+[1]data!BT$70*[2]Europe!$I$32</f>
        <v>0</v>
      </c>
      <c r="BU70" s="19">
        <f>+[1]data!BU$70*[2]Europe!$I$32</f>
        <v>0</v>
      </c>
      <c r="BV70" s="19">
        <f>+[1]data!BV$70*[2]Europe!$I$32</f>
        <v>0</v>
      </c>
      <c r="BW70" s="19">
        <f>+[1]data!BW$70*[2]Europe!$I$32</f>
        <v>0</v>
      </c>
      <c r="BX70" s="19">
        <f>+[1]data!BX$70*[2]Europe!$I$32</f>
        <v>0</v>
      </c>
      <c r="BY70" s="19">
        <f>+[1]data!BY$70*[2]Europe!$I$32</f>
        <v>0</v>
      </c>
      <c r="BZ70" s="19">
        <f>+[1]data!BZ$70*[2]Europe!$I$32</f>
        <v>0</v>
      </c>
      <c r="CA70" s="19">
        <f>+[1]data!CA$70*[2]Europe!$I$32</f>
        <v>0</v>
      </c>
      <c r="CB70" s="19">
        <f>+[1]data!CB$70*[2]Europe!$I$32</f>
        <v>0</v>
      </c>
      <c r="CC70" s="19">
        <f>+[1]data!CC$70*[2]Europe!$I$32</f>
        <v>0</v>
      </c>
      <c r="CD70" s="30"/>
      <c r="CE70" s="45"/>
      <c r="CG70" s="17">
        <f>+D70/'[3]total numbers'!AW69</f>
        <v>0</v>
      </c>
      <c r="CH70" s="17">
        <f>+E70/'[3]total numbers'!AX69</f>
        <v>0</v>
      </c>
      <c r="CI70" s="17">
        <f>+F70/'[3]total numbers'!AY69</f>
        <v>0</v>
      </c>
      <c r="CJ70" s="17">
        <f>+G70/'[3]total numbers'!AZ69</f>
        <v>0</v>
      </c>
      <c r="CK70" s="17">
        <f>+H70/'[3]total numbers'!BA69</f>
        <v>0</v>
      </c>
      <c r="CL70" s="17">
        <f>+I70/'[3]total numbers'!BB69</f>
        <v>0</v>
      </c>
      <c r="CM70" s="17">
        <f>+J70/'[3]total numbers'!BC69</f>
        <v>0</v>
      </c>
      <c r="CN70" s="17">
        <f>+K70/'[3]total numbers'!BD69</f>
        <v>0</v>
      </c>
      <c r="CO70" s="17">
        <f>+L70/'[3]total numbers'!BE69</f>
        <v>0</v>
      </c>
      <c r="CP70" s="17">
        <f>+M70/'[3]total numbers'!BF69</f>
        <v>0</v>
      </c>
      <c r="CQ70" s="17">
        <f>+N70/'[3]total numbers'!BG69</f>
        <v>0</v>
      </c>
      <c r="CR70" s="17">
        <f>+O70/'[3]total numbers'!BH69</f>
        <v>0</v>
      </c>
      <c r="CS70" s="17">
        <f>+P70/'[3]total numbers'!BI69</f>
        <v>0</v>
      </c>
      <c r="CT70" s="17">
        <f>+Q70/'[3]total numbers'!BJ69</f>
        <v>0</v>
      </c>
      <c r="CU70" s="17">
        <f>+R70/'[3]total numbers'!BK69</f>
        <v>0</v>
      </c>
      <c r="CV70" s="17">
        <f>+S70/'[3]total numbers'!BL69</f>
        <v>0</v>
      </c>
      <c r="CW70" s="17">
        <f>+T70/'[3]total numbers'!BM69</f>
        <v>0</v>
      </c>
      <c r="CX70" s="17">
        <f>+U70/'[3]total numbers'!BN69</f>
        <v>0</v>
      </c>
      <c r="CY70" s="17">
        <f>+V70/'[3]total numbers'!BO69</f>
        <v>0</v>
      </c>
      <c r="CZ70" s="17">
        <f>+W70/'[3]total numbers'!BP69</f>
        <v>0</v>
      </c>
      <c r="DA70" s="17">
        <f>+X70/'[3]total numbers'!BQ69</f>
        <v>0</v>
      </c>
      <c r="DB70" s="17">
        <f>+Y70/'[3]total numbers'!BR69</f>
        <v>0</v>
      </c>
      <c r="DC70" s="17">
        <f>+Z70/'[3]total numbers'!BS69</f>
        <v>0</v>
      </c>
      <c r="DD70" s="17">
        <f>+AA70/'[3]total numbers'!BT69</f>
        <v>0</v>
      </c>
      <c r="DE70" s="17">
        <f>+AB70/'[3]total numbers'!BU69</f>
        <v>0</v>
      </c>
      <c r="DF70" s="17">
        <f>+AC70/'[3]total numbers'!BV69</f>
        <v>0</v>
      </c>
      <c r="DG70" s="17">
        <f>+AD70/'[3]total numbers'!BW69</f>
        <v>0</v>
      </c>
      <c r="DH70" s="17">
        <f>+AE70/'[3]total numbers'!BX69</f>
        <v>0</v>
      </c>
      <c r="DI70" s="17">
        <f>+AF70/'[3]total numbers'!BY69</f>
        <v>0</v>
      </c>
      <c r="DJ70" s="17">
        <f>+AG70/'[3]total numbers'!BZ69</f>
        <v>0</v>
      </c>
      <c r="DK70" s="17">
        <f>+AH70/'[3]total numbers'!CA69</f>
        <v>0</v>
      </c>
      <c r="DL70" s="17">
        <f>+AI70/'[3]total numbers'!CB69</f>
        <v>0</v>
      </c>
      <c r="DM70" s="17">
        <f>+AJ70/'[3]total numbers'!CC69</f>
        <v>0</v>
      </c>
      <c r="DN70" s="17">
        <f>+AK70/'[3]total numbers'!CD69</f>
        <v>0</v>
      </c>
      <c r="DO70" s="17">
        <f>+AL70/'[3]total numbers'!CE69</f>
        <v>0</v>
      </c>
      <c r="DP70" s="17">
        <f>+AM70/'[3]total numbers'!CF69</f>
        <v>0</v>
      </c>
      <c r="DQ70" s="17">
        <f>+AN70/'[3]total numbers'!CG69</f>
        <v>0</v>
      </c>
      <c r="DR70" s="17">
        <f>+AO70/'[3]total numbers'!CH69</f>
        <v>0</v>
      </c>
      <c r="DS70" s="17">
        <f>+AP70/'[3]total numbers'!CI69</f>
        <v>0</v>
      </c>
      <c r="DT70" s="17">
        <f>+AQ70/'[3]total numbers'!CJ69</f>
        <v>0</v>
      </c>
      <c r="DU70" s="17">
        <f>+AR70/'[3]total numbers'!CK69</f>
        <v>0</v>
      </c>
      <c r="DV70" s="17">
        <f>+AS70/'[3]total numbers'!CL69</f>
        <v>0</v>
      </c>
      <c r="DW70" s="17">
        <f>+AT70/'[3]total numbers'!CM69</f>
        <v>0</v>
      </c>
      <c r="DX70" s="17">
        <f>+AU70/'[3]total numbers'!CN69</f>
        <v>0</v>
      </c>
      <c r="DY70" s="17">
        <f>+AV70/'[3]total numbers'!CO69</f>
        <v>0</v>
      </c>
      <c r="DZ70" s="17">
        <f>+AW70/'[3]total numbers'!CP69</f>
        <v>0</v>
      </c>
      <c r="EA70" s="17">
        <f>+AX70/'[3]total numbers'!CQ69</f>
        <v>0</v>
      </c>
      <c r="EB70" s="17">
        <f>+AY70/'[3]total numbers'!CR69</f>
        <v>0</v>
      </c>
      <c r="EC70" s="17">
        <f>+AZ70/'[3]total numbers'!CS69</f>
        <v>0</v>
      </c>
      <c r="ED70" s="17">
        <f>+BA70/'[3]total numbers'!CT69</f>
        <v>0</v>
      </c>
      <c r="EE70" s="17">
        <f>+BB70/'[3]total numbers'!CU69</f>
        <v>0</v>
      </c>
      <c r="EF70" s="17">
        <f>+BC70/'[3]total numbers'!CV69</f>
        <v>0</v>
      </c>
      <c r="EG70" s="17">
        <f>+BD70/'[3]total numbers'!CW69</f>
        <v>0</v>
      </c>
      <c r="EH70" s="17">
        <f>+BE70/'[3]total numbers'!CX69</f>
        <v>0</v>
      </c>
      <c r="EI70" s="17">
        <f>+BF70/'[3]total numbers'!CY69</f>
        <v>0</v>
      </c>
      <c r="EJ70" s="17">
        <f>+BG70/'[3]total numbers'!CZ69</f>
        <v>0</v>
      </c>
      <c r="EK70" s="17">
        <f>+BH70/'[3]total numbers'!DA69</f>
        <v>0</v>
      </c>
      <c r="EL70" s="17">
        <f>+BI70/'[3]total numbers'!DB69</f>
        <v>0</v>
      </c>
      <c r="EM70" s="17">
        <f>+BJ70/'[3]total numbers'!DC69</f>
        <v>0</v>
      </c>
      <c r="EN70" s="17">
        <f>+BK70/'[3]total numbers'!DD69</f>
        <v>0</v>
      </c>
      <c r="EO70" s="17">
        <f>+BL70/'[3]total numbers'!DE69</f>
        <v>0</v>
      </c>
      <c r="EP70" s="17">
        <f>+BM70/'[3]total numbers'!DF69</f>
        <v>0</v>
      </c>
      <c r="EQ70" s="17">
        <f>+BN70/'[3]total numbers'!DG69</f>
        <v>0</v>
      </c>
      <c r="ER70" s="17">
        <f>+BO70/'[3]total numbers'!DH69</f>
        <v>0</v>
      </c>
      <c r="ES70" s="17">
        <f>+BP70/'[3]total numbers'!DI69</f>
        <v>0</v>
      </c>
      <c r="ET70" s="17">
        <f>+BQ70/'[3]total numbers'!DJ69</f>
        <v>0</v>
      </c>
      <c r="EU70" s="17">
        <f>+BR70/'[3]total numbers'!DK69</f>
        <v>0</v>
      </c>
      <c r="EV70" s="17">
        <f>+BS70/'[3]total numbers'!DL69</f>
        <v>0</v>
      </c>
      <c r="EW70" s="17">
        <f>+BT70/'[3]total numbers'!DM69</f>
        <v>0</v>
      </c>
      <c r="EX70" s="17">
        <f>+BU70/'[3]total numbers'!DN69</f>
        <v>0</v>
      </c>
      <c r="EY70" s="17">
        <f>+BV70/'[3]total numbers'!DO69</f>
        <v>0</v>
      </c>
      <c r="EZ70" s="17">
        <f>+BW70/'[3]total numbers'!DP69</f>
        <v>0</v>
      </c>
      <c r="FA70" s="17">
        <f>+BX70/'[3]total numbers'!DQ69</f>
        <v>0</v>
      </c>
      <c r="FB70" s="17">
        <f>+BY70/'[3]total numbers'!DR69</f>
        <v>0</v>
      </c>
      <c r="FC70" s="17">
        <f>+BZ70/'[3]total numbers'!DS69</f>
        <v>0</v>
      </c>
      <c r="FD70" s="17">
        <f>+CA70/'[3]total numbers'!DT69</f>
        <v>0</v>
      </c>
      <c r="FE70" s="17">
        <f>+CB70/'[3]total numbers'!DU69</f>
        <v>0</v>
      </c>
      <c r="FF70" s="17">
        <f>+CC70/'[3]total numbers'!DV69</f>
        <v>0</v>
      </c>
      <c r="FH70" s="52">
        <f t="shared" ref="FH70:FH133" si="15">+$D$3</f>
        <v>-10000</v>
      </c>
      <c r="FI70" s="52">
        <f t="shared" ref="FI70:FI132" si="16">+EH$3</f>
        <v>1960</v>
      </c>
      <c r="FJ70" s="66">
        <v>0.5</v>
      </c>
      <c r="FK70" s="59">
        <f t="shared" ref="FK70:FK132" si="17">+EH70</f>
        <v>0</v>
      </c>
      <c r="FL70" s="52">
        <f t="shared" ref="FL70:FL132" si="18">IF(FK70=0,0,FI70+(FH70-FI70)/(1-(FJ70/FK70)^(1/FM70)))</f>
        <v>0</v>
      </c>
      <c r="FM70" s="65">
        <f t="shared" si="7"/>
        <v>0.33333333333333331</v>
      </c>
      <c r="FN70" s="59">
        <f t="shared" ref="FN70:FN132" si="19">+FJ70/((FH70-FL70)^FM70)</f>
        <v>-2.320794416806389E-2</v>
      </c>
      <c r="FP70" s="6">
        <v>6</v>
      </c>
      <c r="FQ70" s="6" t="s">
        <v>373</v>
      </c>
      <c r="GF70" s="20" t="e">
        <f t="shared" ref="GF70:GF133" si="20">+CQ70/EH70</f>
        <v>#DIV/0!</v>
      </c>
    </row>
    <row r="71" spans="1:188" x14ac:dyDescent="0.2">
      <c r="A71" s="8">
        <v>6</v>
      </c>
      <c r="B71" s="14">
        <v>238</v>
      </c>
      <c r="C71" s="87" t="s">
        <v>110</v>
      </c>
      <c r="D71" s="20">
        <v>0</v>
      </c>
      <c r="E71" s="20">
        <v>0</v>
      </c>
      <c r="F71" s="20">
        <v>0</v>
      </c>
      <c r="G71" s="20">
        <v>0</v>
      </c>
      <c r="H71" s="20">
        <v>0</v>
      </c>
      <c r="I71" s="20">
        <v>0</v>
      </c>
      <c r="J71" s="11">
        <v>0</v>
      </c>
      <c r="K71" s="11">
        <v>0</v>
      </c>
      <c r="L71" s="11">
        <v>0</v>
      </c>
      <c r="M71" s="11">
        <v>0</v>
      </c>
      <c r="N71" s="11">
        <v>0</v>
      </c>
      <c r="O71" s="11">
        <v>0</v>
      </c>
      <c r="P71" s="11">
        <v>0</v>
      </c>
      <c r="Q71" s="11">
        <v>0</v>
      </c>
      <c r="R71" s="11">
        <v>0</v>
      </c>
      <c r="S71" s="11">
        <v>0</v>
      </c>
      <c r="T71" s="11">
        <v>0</v>
      </c>
      <c r="U71" s="11">
        <v>0</v>
      </c>
      <c r="V71" s="11">
        <v>0</v>
      </c>
      <c r="W71" s="11">
        <v>0</v>
      </c>
      <c r="X71" s="11">
        <v>0</v>
      </c>
      <c r="Y71" s="11">
        <v>0</v>
      </c>
      <c r="Z71" s="11">
        <v>0</v>
      </c>
      <c r="AA71" s="11">
        <v>0</v>
      </c>
      <c r="AB71" s="11">
        <v>0</v>
      </c>
      <c r="AC71" s="11">
        <v>0</v>
      </c>
      <c r="AD71" s="11">
        <v>0</v>
      </c>
      <c r="AE71" s="107">
        <v>0</v>
      </c>
      <c r="AF71" s="11">
        <v>0</v>
      </c>
      <c r="AG71" s="11">
        <v>0</v>
      </c>
      <c r="AH71" s="11">
        <v>0</v>
      </c>
      <c r="AI71" s="11">
        <v>0</v>
      </c>
      <c r="AJ71" s="11">
        <v>0</v>
      </c>
      <c r="AK71" s="11">
        <v>0</v>
      </c>
      <c r="AL71" s="11">
        <v>0</v>
      </c>
      <c r="AM71" s="11">
        <v>0</v>
      </c>
      <c r="AN71" s="11">
        <v>0</v>
      </c>
      <c r="AO71" s="107">
        <v>0</v>
      </c>
      <c r="AP71" s="11">
        <v>0</v>
      </c>
      <c r="AQ71" s="11">
        <v>0</v>
      </c>
      <c r="AR71" s="11">
        <v>0</v>
      </c>
      <c r="AS71" s="11">
        <v>0</v>
      </c>
      <c r="AT71" s="11">
        <v>0</v>
      </c>
      <c r="AU71" s="11">
        <v>0</v>
      </c>
      <c r="AV71" s="11">
        <v>0</v>
      </c>
      <c r="AW71" s="11">
        <v>0</v>
      </c>
      <c r="AX71" s="11">
        <v>0</v>
      </c>
      <c r="AY71" s="107">
        <v>0</v>
      </c>
      <c r="AZ71" s="11">
        <v>0</v>
      </c>
      <c r="BA71" s="11">
        <v>0</v>
      </c>
      <c r="BB71" s="11">
        <v>0</v>
      </c>
      <c r="BC71" s="11">
        <v>0</v>
      </c>
      <c r="BD71" s="11">
        <v>0</v>
      </c>
      <c r="BE71" s="19">
        <v>0</v>
      </c>
      <c r="BF71" s="19">
        <v>0</v>
      </c>
      <c r="BG71" s="19">
        <v>0</v>
      </c>
      <c r="BH71" s="19">
        <v>0</v>
      </c>
      <c r="BI71" s="19">
        <v>0</v>
      </c>
      <c r="BJ71" s="19">
        <v>0</v>
      </c>
      <c r="BK71" s="19">
        <v>0</v>
      </c>
      <c r="BL71" s="19">
        <v>0</v>
      </c>
      <c r="BM71" s="19">
        <v>0</v>
      </c>
      <c r="BN71" s="19">
        <v>0</v>
      </c>
      <c r="BO71" s="19">
        <v>0</v>
      </c>
      <c r="BP71" s="19">
        <v>0</v>
      </c>
      <c r="BQ71" s="19">
        <v>0</v>
      </c>
      <c r="BR71" s="19">
        <v>0</v>
      </c>
      <c r="BS71" s="19">
        <v>0</v>
      </c>
      <c r="BT71" s="19">
        <v>0</v>
      </c>
      <c r="BU71" s="19">
        <v>0</v>
      </c>
      <c r="BV71" s="19">
        <v>0</v>
      </c>
      <c r="BW71" s="19">
        <v>0</v>
      </c>
      <c r="BX71" s="19">
        <v>0</v>
      </c>
      <c r="BY71" s="19">
        <v>0</v>
      </c>
      <c r="BZ71" s="19">
        <v>0</v>
      </c>
      <c r="CA71" s="19">
        <v>0</v>
      </c>
      <c r="CB71" s="19">
        <v>0</v>
      </c>
      <c r="CC71" s="19">
        <v>0</v>
      </c>
      <c r="CD71" s="30"/>
      <c r="CE71" s="45"/>
      <c r="CG71" s="17">
        <f>+D71/'[3]total numbers'!AW70</f>
        <v>0</v>
      </c>
      <c r="CH71" s="17">
        <f>+E71/'[3]total numbers'!AX70</f>
        <v>0</v>
      </c>
      <c r="CI71" s="17">
        <f>+F71/'[3]total numbers'!AY70</f>
        <v>0</v>
      </c>
      <c r="CJ71" s="17">
        <f>+G71/'[3]total numbers'!AZ70</f>
        <v>0</v>
      </c>
      <c r="CK71" s="17">
        <f>+H71/'[3]total numbers'!BA70</f>
        <v>0</v>
      </c>
      <c r="CL71" s="17">
        <f>+I71/'[3]total numbers'!BB70</f>
        <v>0</v>
      </c>
      <c r="CM71" s="17">
        <f>+J71/'[3]total numbers'!BC70</f>
        <v>0</v>
      </c>
      <c r="CN71" s="17">
        <f>+K71/'[3]total numbers'!BD70</f>
        <v>0</v>
      </c>
      <c r="CO71" s="17">
        <f>+L71/'[3]total numbers'!BE70</f>
        <v>0</v>
      </c>
      <c r="CP71" s="17">
        <f>+M71/'[3]total numbers'!BF70</f>
        <v>0</v>
      </c>
      <c r="CQ71" s="17">
        <f>+N71/'[3]total numbers'!BG70</f>
        <v>0</v>
      </c>
      <c r="CR71" s="17">
        <f>+O71/'[3]total numbers'!BH70</f>
        <v>0</v>
      </c>
      <c r="CS71" s="17">
        <f>+P71/'[3]total numbers'!BI70</f>
        <v>0</v>
      </c>
      <c r="CT71" s="17">
        <f>+Q71/'[3]total numbers'!BJ70</f>
        <v>0</v>
      </c>
      <c r="CU71" s="17">
        <f>+R71/'[3]total numbers'!BK70</f>
        <v>0</v>
      </c>
      <c r="CV71" s="17">
        <f>+S71/'[3]total numbers'!BL70</f>
        <v>0</v>
      </c>
      <c r="CW71" s="17">
        <f>+T71/'[3]total numbers'!BM70</f>
        <v>0</v>
      </c>
      <c r="CX71" s="17">
        <f>+U71/'[3]total numbers'!BN70</f>
        <v>0</v>
      </c>
      <c r="CY71" s="17">
        <f>+V71/'[3]total numbers'!BO70</f>
        <v>0</v>
      </c>
      <c r="CZ71" s="17">
        <f>+W71/'[3]total numbers'!BP70</f>
        <v>0</v>
      </c>
      <c r="DA71" s="17">
        <f>+X71/'[3]total numbers'!BQ70</f>
        <v>0</v>
      </c>
      <c r="DB71" s="17">
        <f>+Y71/'[3]total numbers'!BR70</f>
        <v>0</v>
      </c>
      <c r="DC71" s="17">
        <f>+Z71/'[3]total numbers'!BS70</f>
        <v>0</v>
      </c>
      <c r="DD71" s="17">
        <f>+AA71/'[3]total numbers'!BT70</f>
        <v>0</v>
      </c>
      <c r="DE71" s="17">
        <f>+AB71/'[3]total numbers'!BU70</f>
        <v>0</v>
      </c>
      <c r="DF71" s="17">
        <f>+AC71/'[3]total numbers'!BV70</f>
        <v>0</v>
      </c>
      <c r="DG71" s="17">
        <f>+AD71/'[3]total numbers'!BW70</f>
        <v>0</v>
      </c>
      <c r="DH71" s="17">
        <f>+AE71/'[3]total numbers'!BX70</f>
        <v>0</v>
      </c>
      <c r="DI71" s="17">
        <f>+AF71/'[3]total numbers'!BY70</f>
        <v>0</v>
      </c>
      <c r="DJ71" s="17">
        <f>+AG71/'[3]total numbers'!BZ70</f>
        <v>0</v>
      </c>
      <c r="DK71" s="17">
        <f>+AH71/'[3]total numbers'!CA70</f>
        <v>0</v>
      </c>
      <c r="DL71" s="17">
        <f>+AI71/'[3]total numbers'!CB70</f>
        <v>0</v>
      </c>
      <c r="DM71" s="17">
        <f>+AJ71/'[3]total numbers'!CC70</f>
        <v>0</v>
      </c>
      <c r="DN71" s="17">
        <f>+AK71/'[3]total numbers'!CD70</f>
        <v>0</v>
      </c>
      <c r="DO71" s="17">
        <f>+AL71/'[3]total numbers'!CE70</f>
        <v>0</v>
      </c>
      <c r="DP71" s="17">
        <f>+AM71/'[3]total numbers'!CF70</f>
        <v>0</v>
      </c>
      <c r="DQ71" s="17">
        <f>+AN71/'[3]total numbers'!CG70</f>
        <v>0</v>
      </c>
      <c r="DR71" s="17">
        <f>+AO71/'[3]total numbers'!CH70</f>
        <v>0</v>
      </c>
      <c r="DS71" s="17">
        <f>+AP71/'[3]total numbers'!CI70</f>
        <v>0</v>
      </c>
      <c r="DT71" s="17">
        <f>+AQ71/'[3]total numbers'!CJ70</f>
        <v>0</v>
      </c>
      <c r="DU71" s="17">
        <f>+AR71/'[3]total numbers'!CK70</f>
        <v>0</v>
      </c>
      <c r="DV71" s="17">
        <f>+AS71/'[3]total numbers'!CL70</f>
        <v>0</v>
      </c>
      <c r="DW71" s="17">
        <f>+AT71/'[3]total numbers'!CM70</f>
        <v>0</v>
      </c>
      <c r="DX71" s="17">
        <f>+AU71/'[3]total numbers'!CN70</f>
        <v>0</v>
      </c>
      <c r="DY71" s="17">
        <f>+AV71/'[3]total numbers'!CO70</f>
        <v>0</v>
      </c>
      <c r="DZ71" s="17">
        <f>+AW71/'[3]total numbers'!CP70</f>
        <v>0</v>
      </c>
      <c r="EA71" s="17">
        <f>+AX71/'[3]total numbers'!CQ70</f>
        <v>0</v>
      </c>
      <c r="EB71" s="17">
        <f>+AY71/'[3]total numbers'!CR70</f>
        <v>0</v>
      </c>
      <c r="EC71" s="17">
        <f>+AZ71/'[3]total numbers'!CS70</f>
        <v>0</v>
      </c>
      <c r="ED71" s="17">
        <f>+BA71/'[3]total numbers'!CT70</f>
        <v>0</v>
      </c>
      <c r="EE71" s="17">
        <f>+BB71/'[3]total numbers'!CU70</f>
        <v>0</v>
      </c>
      <c r="EF71" s="17">
        <f>+BC71/'[3]total numbers'!CV70</f>
        <v>0</v>
      </c>
      <c r="EG71" s="17">
        <f>+BD71/'[3]total numbers'!CW70</f>
        <v>0</v>
      </c>
      <c r="EH71" s="17">
        <f>+BE71/'[3]total numbers'!CX70</f>
        <v>0</v>
      </c>
      <c r="EI71" s="17">
        <f>+BF71/'[3]total numbers'!CY70</f>
        <v>0</v>
      </c>
      <c r="EJ71" s="17">
        <f>+BG71/'[3]total numbers'!CZ70</f>
        <v>0</v>
      </c>
      <c r="EK71" s="17">
        <f>+BH71/'[3]total numbers'!DA70</f>
        <v>0</v>
      </c>
      <c r="EL71" s="17">
        <f>+BI71/'[3]total numbers'!DB70</f>
        <v>0</v>
      </c>
      <c r="EM71" s="17">
        <f>+BJ71/'[3]total numbers'!DC70</f>
        <v>0</v>
      </c>
      <c r="EN71" s="17">
        <f>+BK71/'[3]total numbers'!DD70</f>
        <v>0</v>
      </c>
      <c r="EO71" s="17">
        <f>+BL71/'[3]total numbers'!DE70</f>
        <v>0</v>
      </c>
      <c r="EP71" s="17">
        <f>+BM71/'[3]total numbers'!DF70</f>
        <v>0</v>
      </c>
      <c r="EQ71" s="17">
        <f>+BN71/'[3]total numbers'!DG70</f>
        <v>0</v>
      </c>
      <c r="ER71" s="17">
        <f>+BO71/'[3]total numbers'!DH70</f>
        <v>0</v>
      </c>
      <c r="ES71" s="17">
        <f>+BP71/'[3]total numbers'!DI70</f>
        <v>0</v>
      </c>
      <c r="ET71" s="17">
        <f>+BQ71/'[3]total numbers'!DJ70</f>
        <v>0</v>
      </c>
      <c r="EU71" s="17">
        <f>+BR71/'[3]total numbers'!DK70</f>
        <v>0</v>
      </c>
      <c r="EV71" s="17">
        <f>+BS71/'[3]total numbers'!DL70</f>
        <v>0</v>
      </c>
      <c r="EW71" s="17">
        <f>+BT71/'[3]total numbers'!DM70</f>
        <v>0</v>
      </c>
      <c r="EX71" s="17">
        <f>+BU71/'[3]total numbers'!DN70</f>
        <v>0</v>
      </c>
      <c r="EY71" s="17">
        <f>+BV71/'[3]total numbers'!DO70</f>
        <v>0</v>
      </c>
      <c r="EZ71" s="17">
        <f>+BW71/'[3]total numbers'!DP70</f>
        <v>0</v>
      </c>
      <c r="FA71" s="17">
        <f>+BX71/'[3]total numbers'!DQ70</f>
        <v>0</v>
      </c>
      <c r="FB71" s="17">
        <f>+BY71/'[3]total numbers'!DR70</f>
        <v>0</v>
      </c>
      <c r="FC71" s="17">
        <f>+BZ71/'[3]total numbers'!DS70</f>
        <v>0</v>
      </c>
      <c r="FD71" s="17">
        <f>+CA71/'[3]total numbers'!DT70</f>
        <v>0</v>
      </c>
      <c r="FE71" s="17">
        <f>+CB71/'[3]total numbers'!DU70</f>
        <v>0</v>
      </c>
      <c r="FF71" s="17">
        <f>+CC71/'[3]total numbers'!DV70</f>
        <v>0</v>
      </c>
      <c r="FH71" s="52">
        <f t="shared" si="15"/>
        <v>-10000</v>
      </c>
      <c r="FI71" s="52">
        <f t="shared" si="16"/>
        <v>1960</v>
      </c>
      <c r="FJ71" s="66">
        <v>0.5</v>
      </c>
      <c r="FK71" s="59">
        <f t="shared" si="17"/>
        <v>0</v>
      </c>
      <c r="FL71" s="52">
        <f t="shared" si="18"/>
        <v>0</v>
      </c>
      <c r="FM71" s="65">
        <f t="shared" ref="FM71:FM134" si="21">+FM$4</f>
        <v>0.33333333333333331</v>
      </c>
      <c r="FN71" s="59">
        <f t="shared" si="19"/>
        <v>-2.320794416806389E-2</v>
      </c>
      <c r="FP71" s="6">
        <v>8</v>
      </c>
      <c r="FQ71" s="6" t="s">
        <v>32</v>
      </c>
      <c r="GF71" s="20" t="e">
        <f t="shared" si="20"/>
        <v>#DIV/0!</v>
      </c>
    </row>
    <row r="72" spans="1:188" x14ac:dyDescent="0.2">
      <c r="A72" s="8">
        <v>24</v>
      </c>
      <c r="B72" s="14">
        <v>242</v>
      </c>
      <c r="C72" s="87" t="s">
        <v>111</v>
      </c>
      <c r="D72" s="20">
        <v>0</v>
      </c>
      <c r="E72" s="20">
        <v>0</v>
      </c>
      <c r="F72" s="20">
        <v>0</v>
      </c>
      <c r="G72" s="20">
        <v>0</v>
      </c>
      <c r="H72" s="20">
        <v>0</v>
      </c>
      <c r="I72" s="20">
        <v>0</v>
      </c>
      <c r="J72" s="11">
        <v>0</v>
      </c>
      <c r="K72" s="11">
        <v>0</v>
      </c>
      <c r="L72" s="11">
        <v>0</v>
      </c>
      <c r="M72" s="11">
        <v>0</v>
      </c>
      <c r="N72" s="11">
        <f>+[1]data!N$72*[2]Oceania!$I$7</f>
        <v>0</v>
      </c>
      <c r="O72" s="11">
        <f>+[1]data!O$72*[2]Oceania!$I$7</f>
        <v>0</v>
      </c>
      <c r="P72" s="11">
        <f>+[1]data!P$72*[2]Oceania!$I$7</f>
        <v>0</v>
      </c>
      <c r="Q72" s="11">
        <f>+[1]data!Q$72*[2]Oceania!$I$7</f>
        <v>0</v>
      </c>
      <c r="R72" s="11">
        <f>+[1]data!R$72*[2]Oceania!$I$7</f>
        <v>0</v>
      </c>
      <c r="S72" s="11">
        <f>+[1]data!S$72*[2]Oceania!$I$7</f>
        <v>0</v>
      </c>
      <c r="T72" s="11">
        <f>+[1]data!T$72*[2]Oceania!$I$7</f>
        <v>0</v>
      </c>
      <c r="U72" s="11">
        <f>+[1]data!U$72*[2]Oceania!$I$7</f>
        <v>0</v>
      </c>
      <c r="V72" s="11">
        <f>+[1]data!V$72*[2]Oceania!$I$7</f>
        <v>0</v>
      </c>
      <c r="W72" s="11">
        <f>+[1]data!W$72*[2]Oceania!$I$7</f>
        <v>0</v>
      </c>
      <c r="X72" s="11">
        <f>+[1]data!X$72*[2]Oceania!$I$7</f>
        <v>0</v>
      </c>
      <c r="Y72" s="11">
        <f>+[1]data!Y$72*[2]Oceania!$I$7</f>
        <v>0</v>
      </c>
      <c r="Z72" s="11">
        <f>+[1]data!Z$72*[2]Oceania!$I$7</f>
        <v>0</v>
      </c>
      <c r="AA72" s="11">
        <f>+[1]data!AA$72*[2]Oceania!$I$7</f>
        <v>0</v>
      </c>
      <c r="AB72" s="11">
        <f>+[1]data!AB$72*[2]Oceania!$I$7</f>
        <v>0</v>
      </c>
      <c r="AC72" s="11">
        <f>+[1]data!AC$72*[2]Oceania!$I$7</f>
        <v>0</v>
      </c>
      <c r="AD72" s="11">
        <f>+[1]data!AD$72*[2]Oceania!$I$7</f>
        <v>0</v>
      </c>
      <c r="AE72" s="107">
        <f>+[1]data!AE$72*[2]Oceania!$I$7</f>
        <v>0</v>
      </c>
      <c r="AF72" s="11">
        <f>+[1]data!AF$72*[2]Oceania!$I$7</f>
        <v>0</v>
      </c>
      <c r="AG72" s="11">
        <f>+[1]data!AG$72*[2]Oceania!$I$7</f>
        <v>0</v>
      </c>
      <c r="AH72" s="11">
        <f>+[1]data!AH$72*[2]Oceania!$I$7</f>
        <v>0</v>
      </c>
      <c r="AI72" s="11">
        <f>+[1]data!AI$72*[2]Oceania!$I$7</f>
        <v>0</v>
      </c>
      <c r="AJ72" s="11">
        <f>+[1]data!AJ$72*[2]Oceania!$I$7</f>
        <v>0</v>
      </c>
      <c r="AK72" s="11">
        <f>+[1]data!AK$72*[2]Oceania!$I$7</f>
        <v>0</v>
      </c>
      <c r="AL72" s="11">
        <f>+[1]data!AL$72*[2]Oceania!$I$7</f>
        <v>0</v>
      </c>
      <c r="AM72" s="11">
        <f>+[1]data!AM$72*[2]Oceania!$I$7</f>
        <v>0</v>
      </c>
      <c r="AN72" s="11">
        <f>+[1]data!AN$72*[2]Oceania!$I$7</f>
        <v>0</v>
      </c>
      <c r="AO72" s="107">
        <f>+[1]data!AO$72*[2]Oceania!$I$7</f>
        <v>0</v>
      </c>
      <c r="AP72" s="11">
        <f>+[1]data!AP$72*[2]Oceania!$I$7</f>
        <v>0</v>
      </c>
      <c r="AQ72" s="11">
        <f>+[1]data!AQ$72*[2]Oceania!$I$7</f>
        <v>0</v>
      </c>
      <c r="AR72" s="11">
        <f>+[1]data!AR$72*[2]Oceania!$I$7</f>
        <v>0</v>
      </c>
      <c r="AS72" s="11">
        <f>+[1]data!AS$72*[2]Oceania!$I$7</f>
        <v>0</v>
      </c>
      <c r="AT72" s="11">
        <f>+[1]data!AT$72*[2]Oceania!$I$7</f>
        <v>0</v>
      </c>
      <c r="AU72" s="11">
        <f>+[1]data!AU$72*[2]Oceania!$I$7</f>
        <v>0</v>
      </c>
      <c r="AV72" s="11">
        <f>+[1]data!AV$72*[2]Oceania!$I$7</f>
        <v>0</v>
      </c>
      <c r="AW72" s="11">
        <f>+[1]data!AW$72*[2]Oceania!$I$7</f>
        <v>0</v>
      </c>
      <c r="AX72" s="11">
        <f>+[1]data!AX$72*[2]Oceania!$I$7</f>
        <v>0</v>
      </c>
      <c r="AY72" s="107">
        <f>+[1]data!AY$72*[2]Oceania!$I$7</f>
        <v>0</v>
      </c>
      <c r="AZ72" s="11">
        <f>+[1]data!AZ$72*[2]Oceania!$I$7</f>
        <v>0.16666666666666666</v>
      </c>
      <c r="BA72" s="11">
        <f>+[1]data!BA$72*[2]Oceania!$I$7</f>
        <v>0.33333333333333331</v>
      </c>
      <c r="BB72" s="11">
        <f>+[1]data!BB$72*[2]Oceania!$I$7</f>
        <v>0.5</v>
      </c>
      <c r="BC72" s="11">
        <f>+[1]data!BC$72*[2]Oceania!$I$7</f>
        <v>0.66666666666666663</v>
      </c>
      <c r="BD72" s="11">
        <f>+[1]data!BD$72*[2]Oceania!$I$7</f>
        <v>0.83333333333333337</v>
      </c>
      <c r="BE72" s="19">
        <f>+[1]data!BE$72*[2]Oceania!$I$7</f>
        <v>1</v>
      </c>
      <c r="BF72" s="19">
        <f>+[1]data!BF$72*[2]Oceania!$I$7</f>
        <v>1</v>
      </c>
      <c r="BG72" s="19">
        <f>+[1]data!BG$72*[2]Oceania!$I$7</f>
        <v>1</v>
      </c>
      <c r="BH72" s="19">
        <f>+[1]data!BH$72*[2]Oceania!$I$7</f>
        <v>1</v>
      </c>
      <c r="BI72" s="19">
        <f>+[1]data!BI$72*[2]Oceania!$I$7</f>
        <v>3</v>
      </c>
      <c r="BJ72" s="19">
        <f>+[1]data!BJ$72*[2]Oceania!$I$7</f>
        <v>3</v>
      </c>
      <c r="BK72" s="19">
        <f>+[1]data!BK$72*[2]Oceania!$I$7</f>
        <v>3</v>
      </c>
      <c r="BL72" s="19">
        <f>+[1]data!BL$72*[2]Oceania!$I$7</f>
        <v>3</v>
      </c>
      <c r="BM72" s="19">
        <f>+[1]data!BM$72*[2]Oceania!$I$7</f>
        <v>3</v>
      </c>
      <c r="BN72" s="19">
        <f>+[1]data!BN$72*[2]Oceania!$I$7</f>
        <v>3</v>
      </c>
      <c r="BO72" s="19">
        <f>+[1]data!BO$72*[2]Oceania!$I$7</f>
        <v>3</v>
      </c>
      <c r="BP72" s="19">
        <f>+[1]data!BP$72*[2]Oceania!$I$7</f>
        <v>3</v>
      </c>
      <c r="BQ72" s="19">
        <f>+[1]data!BQ$72*[2]Oceania!$I$7</f>
        <v>3</v>
      </c>
      <c r="BR72" s="19">
        <f>+[1]data!BR$72*[2]Oceania!$I$7</f>
        <v>3</v>
      </c>
      <c r="BS72" s="19">
        <f>+[1]data!BS$72*[2]Oceania!$I$7</f>
        <v>3</v>
      </c>
      <c r="BT72" s="19">
        <f>+[1]data!BT$72*[2]Oceania!$I$7</f>
        <v>3</v>
      </c>
      <c r="BU72" s="19">
        <f>+[1]data!BU$72*[2]Oceania!$I$7</f>
        <v>3</v>
      </c>
      <c r="BV72" s="19">
        <f>+[1]data!BV$72*[2]Oceania!$I$7</f>
        <v>3</v>
      </c>
      <c r="BW72" s="19">
        <f>+[1]data!BW$72*[2]Oceania!$I$7</f>
        <v>3</v>
      </c>
      <c r="BX72" s="19">
        <f>+[1]data!BX$72*[2]Oceania!$I$7</f>
        <v>3</v>
      </c>
      <c r="BY72" s="19">
        <f>+[1]data!BY$72*[2]Oceania!$I$7</f>
        <v>3</v>
      </c>
      <c r="BZ72" s="19">
        <f>+[1]data!BZ$72*[2]Oceania!$I$7</f>
        <v>3</v>
      </c>
      <c r="CA72" s="19">
        <f>+[1]data!CA$72*[2]Oceania!$I$7</f>
        <v>3</v>
      </c>
      <c r="CB72" s="19">
        <f>+[1]data!CB$72*[2]Oceania!$I$7</f>
        <v>3</v>
      </c>
      <c r="CC72" s="19">
        <f>+[1]data!CC$72*[2]Oceania!$I$7</f>
        <v>3</v>
      </c>
      <c r="CD72" s="30"/>
      <c r="CE72" s="45"/>
      <c r="CG72" s="17">
        <f>+D72/'[3]total numbers'!AW71</f>
        <v>0</v>
      </c>
      <c r="CH72" s="17">
        <f>+E72/'[3]total numbers'!AX71</f>
        <v>0</v>
      </c>
      <c r="CI72" s="17">
        <f>+F72/'[3]total numbers'!AY71</f>
        <v>0</v>
      </c>
      <c r="CJ72" s="17">
        <f>+G72/'[3]total numbers'!AZ71</f>
        <v>0</v>
      </c>
      <c r="CK72" s="17">
        <f>+H72/'[3]total numbers'!BA71</f>
        <v>0</v>
      </c>
      <c r="CL72" s="17">
        <f>+I72/'[3]total numbers'!BB71</f>
        <v>0</v>
      </c>
      <c r="CM72" s="17">
        <f>+J72/'[3]total numbers'!BC71</f>
        <v>0</v>
      </c>
      <c r="CN72" s="17">
        <f>+K72/'[3]total numbers'!BD71</f>
        <v>0</v>
      </c>
      <c r="CO72" s="17">
        <f>+L72/'[3]total numbers'!BE71</f>
        <v>0</v>
      </c>
      <c r="CP72" s="17">
        <f>+M72/'[3]total numbers'!BF71</f>
        <v>0</v>
      </c>
      <c r="CQ72" s="17">
        <f>+N72/'[3]total numbers'!BG71</f>
        <v>0</v>
      </c>
      <c r="CR72" s="17">
        <f>+O72/'[3]total numbers'!BH71</f>
        <v>0</v>
      </c>
      <c r="CS72" s="17">
        <f>+P72/'[3]total numbers'!BI71</f>
        <v>0</v>
      </c>
      <c r="CT72" s="17">
        <f>+Q72/'[3]total numbers'!BJ71</f>
        <v>0</v>
      </c>
      <c r="CU72" s="17">
        <f>+R72/'[3]total numbers'!BK71</f>
        <v>0</v>
      </c>
      <c r="CV72" s="17">
        <f>+S72/'[3]total numbers'!BL71</f>
        <v>0</v>
      </c>
      <c r="CW72" s="17">
        <f>+T72/'[3]total numbers'!BM71</f>
        <v>0</v>
      </c>
      <c r="CX72" s="17">
        <f>+U72/'[3]total numbers'!BN71</f>
        <v>0</v>
      </c>
      <c r="CY72" s="17">
        <f>+V72/'[3]total numbers'!BO71</f>
        <v>0</v>
      </c>
      <c r="CZ72" s="17">
        <f>+W72/'[3]total numbers'!BP71</f>
        <v>0</v>
      </c>
      <c r="DA72" s="17">
        <f>+X72/'[3]total numbers'!BQ71</f>
        <v>0</v>
      </c>
      <c r="DB72" s="17">
        <f>+Y72/'[3]total numbers'!BR71</f>
        <v>0</v>
      </c>
      <c r="DC72" s="17">
        <f>+Z72/'[3]total numbers'!BS71</f>
        <v>0</v>
      </c>
      <c r="DD72" s="17">
        <f>+AA72/'[3]total numbers'!BT71</f>
        <v>0</v>
      </c>
      <c r="DE72" s="17">
        <f>+AB72/'[3]total numbers'!BU71</f>
        <v>0</v>
      </c>
      <c r="DF72" s="17">
        <f>+AC72/'[3]total numbers'!BV71</f>
        <v>0</v>
      </c>
      <c r="DG72" s="17">
        <f>+AD72/'[3]total numbers'!BW71</f>
        <v>0</v>
      </c>
      <c r="DH72" s="17">
        <f>+AE72/'[3]total numbers'!BX71</f>
        <v>0</v>
      </c>
      <c r="DI72" s="17">
        <f>+AF72/'[3]total numbers'!BY71</f>
        <v>0</v>
      </c>
      <c r="DJ72" s="17">
        <f>+AG72/'[3]total numbers'!BZ71</f>
        <v>0</v>
      </c>
      <c r="DK72" s="17">
        <f>+AH72/'[3]total numbers'!CA71</f>
        <v>0</v>
      </c>
      <c r="DL72" s="17">
        <f>+AI72/'[3]total numbers'!CB71</f>
        <v>0</v>
      </c>
      <c r="DM72" s="17">
        <f>+AJ72/'[3]total numbers'!CC71</f>
        <v>0</v>
      </c>
      <c r="DN72" s="17">
        <f>+AK72/'[3]total numbers'!CD71</f>
        <v>0</v>
      </c>
      <c r="DO72" s="17">
        <f>+AL72/'[3]total numbers'!CE71</f>
        <v>0</v>
      </c>
      <c r="DP72" s="17">
        <f>+AM72/'[3]total numbers'!CF71</f>
        <v>0</v>
      </c>
      <c r="DQ72" s="17">
        <f>+AN72/'[3]total numbers'!CG71</f>
        <v>0</v>
      </c>
      <c r="DR72" s="17">
        <f>+AO72/'[3]total numbers'!CH71</f>
        <v>0</v>
      </c>
      <c r="DS72" s="17">
        <f>+AP72/'[3]total numbers'!CI71</f>
        <v>0</v>
      </c>
      <c r="DT72" s="17">
        <f>+AQ72/'[3]total numbers'!CJ71</f>
        <v>0</v>
      </c>
      <c r="DU72" s="17">
        <f>+AR72/'[3]total numbers'!CK71</f>
        <v>0</v>
      </c>
      <c r="DV72" s="17">
        <f>+AS72/'[3]total numbers'!CL71</f>
        <v>0</v>
      </c>
      <c r="DW72" s="17">
        <f>+AT72/'[3]total numbers'!CM71</f>
        <v>0</v>
      </c>
      <c r="DX72" s="17">
        <f>+AU72/'[3]total numbers'!CN71</f>
        <v>0</v>
      </c>
      <c r="DY72" s="17">
        <f>+AV72/'[3]total numbers'!CO71</f>
        <v>0</v>
      </c>
      <c r="DZ72" s="17">
        <f>+AW72/'[3]total numbers'!CP71</f>
        <v>0</v>
      </c>
      <c r="EA72" s="17">
        <f>+AX72/'[3]total numbers'!CQ71</f>
        <v>0</v>
      </c>
      <c r="EB72" s="17">
        <f>+AY72/'[3]total numbers'!CR71</f>
        <v>0</v>
      </c>
      <c r="EC72" s="17">
        <f>+AZ72/'[3]total numbers'!CS71</f>
        <v>8.0437580437580425E-2</v>
      </c>
      <c r="ED72" s="17">
        <f>+BA72/'[3]total numbers'!CT71</f>
        <v>0.15453562046051614</v>
      </c>
      <c r="EE72" s="17">
        <f>+BB72/'[3]total numbers'!CU71</f>
        <v>0.22202486678507996</v>
      </c>
      <c r="EF72" s="17">
        <f>+BC72/'[3]total numbers'!CV71</f>
        <v>0.28344671201814059</v>
      </c>
      <c r="EG72" s="17">
        <f>+BD72/'[3]total numbers'!CW71</f>
        <v>0.33958163542515618</v>
      </c>
      <c r="EH72" s="17">
        <f>+BE72/'[3]total numbers'!CX71</f>
        <v>0.39123630672926446</v>
      </c>
      <c r="EI72" s="17">
        <f>+BF72/'[3]total numbers'!CY71</f>
        <v>0.37608123354644607</v>
      </c>
      <c r="EJ72" s="17">
        <f>+BG72/'[3]total numbers'!CZ71</f>
        <v>0.36297640653357532</v>
      </c>
      <c r="EK72" s="17">
        <f>+BH72/'[3]total numbers'!DA71</f>
        <v>0.35248501938667604</v>
      </c>
      <c r="EL72" s="17">
        <f>+BI72/'[3]total numbers'!DB71</f>
        <v>1.0344827586206897</v>
      </c>
      <c r="EM72" s="17">
        <f>+BJ72/'[3]total numbers'!DC71</f>
        <v>1.0200612036722203</v>
      </c>
      <c r="EN72" s="17">
        <f>+BK72/'[3]total numbers'!DD71</f>
        <v>1.0128291694800811</v>
      </c>
      <c r="EO72" s="17">
        <f>+BL72/'[3]total numbers'!DE71</f>
        <v>1.0107816711590296</v>
      </c>
      <c r="EP72" s="17">
        <f>+BM72/'[3]total numbers'!DF71</f>
        <v>1.0097610232245036</v>
      </c>
      <c r="EQ72" s="17">
        <f>+BN72/'[3]total numbers'!DG71</f>
        <v>1.0080645161290323</v>
      </c>
      <c r="ER72" s="17">
        <f>+BO72/'[3]total numbers'!DH71</f>
        <v>1.0050251256281408</v>
      </c>
      <c r="ES72" s="17">
        <f>+BP72/'[3]total numbers'!DI71</f>
        <v>1.0006671114076049</v>
      </c>
      <c r="ET72" s="17">
        <f>+BQ72/'[3]total numbers'!DJ71</f>
        <v>0.99601593625498008</v>
      </c>
      <c r="EU72" s="17">
        <f>+BR72/'[3]total numbers'!DK71</f>
        <v>0.99140779907468612</v>
      </c>
      <c r="EV72" s="17">
        <f>+BS72/'[3]total numbers'!DL71</f>
        <v>0.9874917709019092</v>
      </c>
      <c r="EW72" s="17">
        <f>+BT72/'[3]total numbers'!DM71</f>
        <v>0.98204309835879577</v>
      </c>
      <c r="EX72" s="17">
        <f>+BU72/'[3]total numbers'!DN71</f>
        <v>0.97665422402951907</v>
      </c>
      <c r="EY72" s="17">
        <f>+BV72/'[3]total numbers'!DO71</f>
        <v>0.97163609057272005</v>
      </c>
      <c r="EZ72" s="17">
        <f>+BW72/'[3]total numbers'!DP71</f>
        <v>0.96666926071675718</v>
      </c>
      <c r="FA72" s="17">
        <f>+BX72/'[3]total numbers'!DQ71</f>
        <v>0.96205875549871211</v>
      </c>
      <c r="FB72" s="17">
        <f>+BY72/'[3]total numbers'!DR71</f>
        <v>0.9577951206215416</v>
      </c>
      <c r="FC72" s="17">
        <f>+BZ72/'[3]total numbers'!DS71</f>
        <v>0.95386973078292858</v>
      </c>
      <c r="FD72" s="17">
        <f>+CA72/'[3]total numbers'!DT71</f>
        <v>0.94967821281966414</v>
      </c>
      <c r="FE72" s="17">
        <f>+CB72/'[3]total numbers'!DU71</f>
        <v>0.94611469232127898</v>
      </c>
      <c r="FF72" s="17">
        <f>+CC72/'[3]total numbers'!DV71</f>
        <v>0.94287154441989707</v>
      </c>
      <c r="FH72" s="52">
        <f t="shared" si="15"/>
        <v>-10000</v>
      </c>
      <c r="FI72" s="81">
        <v>1900</v>
      </c>
      <c r="FJ72" s="66">
        <v>0.5</v>
      </c>
      <c r="FK72" s="73">
        <f>+EB72</f>
        <v>0</v>
      </c>
      <c r="FL72" s="52">
        <f>IF(FK72=0,0,FI72+(FH72-FI72)/(1-(FJ72/FK72)^(1/FM72)))</f>
        <v>0</v>
      </c>
      <c r="FM72" s="65">
        <f t="shared" si="21"/>
        <v>0.33333333333333331</v>
      </c>
      <c r="FN72" s="59">
        <f>+FJ72/((FH72-FL72)^FM72)</f>
        <v>-2.320794416806389E-2</v>
      </c>
      <c r="FP72" s="6">
        <v>10</v>
      </c>
      <c r="FQ72" s="6" t="s">
        <v>376</v>
      </c>
      <c r="GF72" s="20">
        <f t="shared" si="20"/>
        <v>0</v>
      </c>
    </row>
    <row r="73" spans="1:188" x14ac:dyDescent="0.2">
      <c r="A73" s="8">
        <v>11</v>
      </c>
      <c r="B73" s="14">
        <v>246</v>
      </c>
      <c r="C73" s="87" t="s">
        <v>112</v>
      </c>
      <c r="D73" s="20">
        <v>0</v>
      </c>
      <c r="E73" s="20">
        <v>0</v>
      </c>
      <c r="F73" s="20">
        <v>0</v>
      </c>
      <c r="G73" s="20">
        <v>0</v>
      </c>
      <c r="H73" s="20">
        <v>0</v>
      </c>
      <c r="I73" s="20">
        <v>0</v>
      </c>
      <c r="J73" s="11">
        <v>0</v>
      </c>
      <c r="K73" s="11">
        <v>0</v>
      </c>
      <c r="L73" s="11">
        <v>0</v>
      </c>
      <c r="M73" s="11">
        <v>0</v>
      </c>
      <c r="N73" s="11">
        <f>+[1]data!N$73*[2]Europe!$I$15</f>
        <v>0</v>
      </c>
      <c r="O73" s="11">
        <f>+[1]data!O$73*[2]Europe!$I$15</f>
        <v>0</v>
      </c>
      <c r="P73" s="11">
        <f>+[1]data!P$73*[2]Europe!$I$15</f>
        <v>0</v>
      </c>
      <c r="Q73" s="11">
        <f>+[1]data!Q$73*[2]Europe!$I$15</f>
        <v>0</v>
      </c>
      <c r="R73" s="11">
        <f>+[1]data!R$73*[2]Europe!$I$15</f>
        <v>0</v>
      </c>
      <c r="S73" s="11">
        <f>+[1]data!S$73*[2]Europe!$I$15</f>
        <v>0</v>
      </c>
      <c r="T73" s="11">
        <f>+[1]data!T$73*[2]Europe!$I$15</f>
        <v>0</v>
      </c>
      <c r="U73" s="11">
        <f>+[1]data!U$73*[2]Europe!$I$15</f>
        <v>0</v>
      </c>
      <c r="V73" s="11">
        <f>+[1]data!V$73*[2]Europe!$I$15</f>
        <v>0</v>
      </c>
      <c r="W73" s="11">
        <f>+[1]data!W$73*[2]Europe!$I$15</f>
        <v>0</v>
      </c>
      <c r="X73" s="11">
        <f>+[1]data!X$73*[2]Europe!$I$15</f>
        <v>0</v>
      </c>
      <c r="Y73" s="11">
        <f>+[1]data!Y$73*[2]Europe!$I$15</f>
        <v>0</v>
      </c>
      <c r="Z73" s="11">
        <f>+[1]data!Z$73*[2]Europe!$I$15</f>
        <v>0</v>
      </c>
      <c r="AA73" s="11">
        <f>+[1]data!AA$73*[2]Europe!$I$15</f>
        <v>0</v>
      </c>
      <c r="AB73" s="11">
        <f>+[1]data!AB$73*[2]Europe!$I$15</f>
        <v>0</v>
      </c>
      <c r="AC73" s="11">
        <f>+[1]data!AC$73*[2]Europe!$I$15</f>
        <v>0</v>
      </c>
      <c r="AD73" s="11">
        <f>+[1]data!AD$73*[2]Europe!$I$15</f>
        <v>0</v>
      </c>
      <c r="AE73" s="107">
        <f>+[1]data!AE$73*[2]Europe!$I$15</f>
        <v>0</v>
      </c>
      <c r="AF73" s="11">
        <f>+[1]data!AF$73*[2]Europe!$I$15</f>
        <v>0</v>
      </c>
      <c r="AG73" s="11">
        <f>+[1]data!AG$73*[2]Europe!$I$15</f>
        <v>0</v>
      </c>
      <c r="AH73" s="11">
        <f>+[1]data!AH$73*[2]Europe!$I$15</f>
        <v>0</v>
      </c>
      <c r="AI73" s="11">
        <f>+[1]data!AI$73*[2]Europe!$I$15</f>
        <v>0</v>
      </c>
      <c r="AJ73" s="11">
        <f>+[1]data!AJ$73*[2]Europe!$I$15</f>
        <v>0</v>
      </c>
      <c r="AK73" s="11">
        <f>+[1]data!AK$73*[2]Europe!$I$15</f>
        <v>0</v>
      </c>
      <c r="AL73" s="11">
        <f>+[1]data!AL$73*[2]Europe!$I$15</f>
        <v>0</v>
      </c>
      <c r="AM73" s="11">
        <f>+[1]data!AM$73*[2]Europe!$I$15</f>
        <v>0</v>
      </c>
      <c r="AN73" s="11">
        <f>+[1]data!AN$73*[2]Europe!$I$15</f>
        <v>0</v>
      </c>
      <c r="AO73" s="107">
        <f>+[1]data!AO$73*[2]Europe!$I$15</f>
        <v>0</v>
      </c>
      <c r="AP73" s="11">
        <f>+[1]data!AP$73*[2]Europe!$I$15</f>
        <v>0</v>
      </c>
      <c r="AQ73" s="11">
        <f>+[1]data!AQ$73*[2]Europe!$I$15</f>
        <v>0</v>
      </c>
      <c r="AR73" s="11">
        <f>+[1]data!AR$73*[2]Europe!$I$15</f>
        <v>0</v>
      </c>
      <c r="AS73" s="11">
        <f>+[1]data!AS$73*[2]Europe!$I$15</f>
        <v>0</v>
      </c>
      <c r="AT73" s="11">
        <f>+[1]data!AT$73*[2]Europe!$I$15</f>
        <v>0</v>
      </c>
      <c r="AU73" s="11">
        <f>+[1]data!AU$73*[2]Europe!$I$15</f>
        <v>0</v>
      </c>
      <c r="AV73" s="11">
        <f>+[1]data!AV$73*[2]Europe!$I$15</f>
        <v>0</v>
      </c>
      <c r="AW73" s="11">
        <f>+[1]data!AW$73*[2]Europe!$I$15</f>
        <v>0</v>
      </c>
      <c r="AX73" s="11">
        <f>+[1]data!AX$73*[2]Europe!$I$15</f>
        <v>0</v>
      </c>
      <c r="AY73" s="107">
        <f>+[1]data!AY$73*[2]Europe!$I$15</f>
        <v>0</v>
      </c>
      <c r="AZ73" s="11">
        <f>+[1]data!AZ$73*[2]Europe!$I$15</f>
        <v>0</v>
      </c>
      <c r="BA73" s="11">
        <f>+[1]data!BA$73*[2]Europe!$I$15</f>
        <v>0</v>
      </c>
      <c r="BB73" s="11">
        <f>+[1]data!BB$73*[2]Europe!$I$15</f>
        <v>0</v>
      </c>
      <c r="BC73" s="11">
        <f>+[1]data!BC$73*[2]Europe!$I$15</f>
        <v>0</v>
      </c>
      <c r="BD73" s="11">
        <f>+[1]data!BD$73*[2]Europe!$I$15</f>
        <v>0</v>
      </c>
      <c r="BE73" s="19">
        <f>+[1]data!BE$73*[2]Europe!$I$15</f>
        <v>0</v>
      </c>
      <c r="BF73" s="19">
        <f>+[1]data!BF$73*[2]Europe!$I$15</f>
        <v>0</v>
      </c>
      <c r="BG73" s="19">
        <f>+[1]data!BG$73*[2]Europe!$I$15</f>
        <v>0</v>
      </c>
      <c r="BH73" s="19">
        <f>+[1]data!BH$73*[2]Europe!$I$15</f>
        <v>0</v>
      </c>
      <c r="BI73" s="19">
        <f>+[1]data!BI$73*[2]Europe!$I$15</f>
        <v>0</v>
      </c>
      <c r="BJ73" s="19">
        <f>+[1]data!BJ$73*[2]Europe!$I$15</f>
        <v>0</v>
      </c>
      <c r="BK73" s="19">
        <f>+[1]data!BK$73*[2]Europe!$I$15</f>
        <v>0</v>
      </c>
      <c r="BL73" s="19">
        <f>+[1]data!BL$73*[2]Europe!$I$15</f>
        <v>0</v>
      </c>
      <c r="BM73" s="19">
        <f>+[1]data!BM$73*[2]Europe!$I$15</f>
        <v>0</v>
      </c>
      <c r="BN73" s="19">
        <f>+[1]data!BN$73*[2]Europe!$I$15</f>
        <v>0</v>
      </c>
      <c r="BO73" s="19">
        <f>+[1]data!BO$73*[2]Europe!$I$15</f>
        <v>0</v>
      </c>
      <c r="BP73" s="19">
        <f>+[1]data!BP$73*[2]Europe!$I$15</f>
        <v>0</v>
      </c>
      <c r="BQ73" s="19">
        <f>+[1]data!BQ$73*[2]Europe!$I$15</f>
        <v>0</v>
      </c>
      <c r="BR73" s="19">
        <f>+[1]data!BR$73*[2]Europe!$I$15</f>
        <v>0</v>
      </c>
      <c r="BS73" s="19">
        <f>+[1]data!BS$73*[2]Europe!$I$15</f>
        <v>0</v>
      </c>
      <c r="BT73" s="19">
        <f>+[1]data!BT$73*[2]Europe!$I$15</f>
        <v>0</v>
      </c>
      <c r="BU73" s="19">
        <f>+[1]data!BU$73*[2]Europe!$I$15</f>
        <v>0</v>
      </c>
      <c r="BV73" s="19">
        <f>+[1]data!BV$73*[2]Europe!$I$15</f>
        <v>0</v>
      </c>
      <c r="BW73" s="19">
        <f>+[1]data!BW$73*[2]Europe!$I$15</f>
        <v>0</v>
      </c>
      <c r="BX73" s="19">
        <f>+[1]data!BX$73*[2]Europe!$I$15</f>
        <v>0</v>
      </c>
      <c r="BY73" s="19">
        <f>+[1]data!BY$73*[2]Europe!$I$15</f>
        <v>0</v>
      </c>
      <c r="BZ73" s="19">
        <f>+[1]data!BZ$73*[2]Europe!$I$15</f>
        <v>0</v>
      </c>
      <c r="CA73" s="19">
        <f>+[1]data!CA$73*[2]Europe!$I$15</f>
        <v>0</v>
      </c>
      <c r="CB73" s="19">
        <f>+[1]data!CB$73*[2]Europe!$I$15</f>
        <v>0</v>
      </c>
      <c r="CC73" s="19">
        <f>+[1]data!CC$73*[2]Europe!$I$15</f>
        <v>0</v>
      </c>
      <c r="CD73" s="30"/>
      <c r="CE73" s="45"/>
      <c r="CG73" s="17">
        <f>+D73/'[3]total numbers'!AW72</f>
        <v>0</v>
      </c>
      <c r="CH73" s="17">
        <f>+E73/'[3]total numbers'!AX72</f>
        <v>0</v>
      </c>
      <c r="CI73" s="17">
        <f>+F73/'[3]total numbers'!AY72</f>
        <v>0</v>
      </c>
      <c r="CJ73" s="17">
        <f>+G73/'[3]total numbers'!AZ72</f>
        <v>0</v>
      </c>
      <c r="CK73" s="17">
        <f>+H73/'[3]total numbers'!BA72</f>
        <v>0</v>
      </c>
      <c r="CL73" s="17">
        <f>+I73/'[3]total numbers'!BB72</f>
        <v>0</v>
      </c>
      <c r="CM73" s="17">
        <f>+J73/'[3]total numbers'!BC72</f>
        <v>0</v>
      </c>
      <c r="CN73" s="17">
        <f>+K73/'[3]total numbers'!BD72</f>
        <v>0</v>
      </c>
      <c r="CO73" s="17">
        <f>+L73/'[3]total numbers'!BE72</f>
        <v>0</v>
      </c>
      <c r="CP73" s="17">
        <f>+M73/'[3]total numbers'!BF72</f>
        <v>0</v>
      </c>
      <c r="CQ73" s="17">
        <f>+N73/'[3]total numbers'!BG72</f>
        <v>0</v>
      </c>
      <c r="CR73" s="17">
        <f>+O73/'[3]total numbers'!BH72</f>
        <v>0</v>
      </c>
      <c r="CS73" s="17">
        <f>+P73/'[3]total numbers'!BI72</f>
        <v>0</v>
      </c>
      <c r="CT73" s="17">
        <f>+Q73/'[3]total numbers'!BJ72</f>
        <v>0</v>
      </c>
      <c r="CU73" s="17">
        <f>+R73/'[3]total numbers'!BK72</f>
        <v>0</v>
      </c>
      <c r="CV73" s="17">
        <f>+S73/'[3]total numbers'!BL72</f>
        <v>0</v>
      </c>
      <c r="CW73" s="17">
        <f>+T73/'[3]total numbers'!BM72</f>
        <v>0</v>
      </c>
      <c r="CX73" s="17">
        <f>+U73/'[3]total numbers'!BN72</f>
        <v>0</v>
      </c>
      <c r="CY73" s="17">
        <f>+V73/'[3]total numbers'!BO72</f>
        <v>0</v>
      </c>
      <c r="CZ73" s="17">
        <f>+W73/'[3]total numbers'!BP72</f>
        <v>0</v>
      </c>
      <c r="DA73" s="17">
        <f>+X73/'[3]total numbers'!BQ72</f>
        <v>0</v>
      </c>
      <c r="DB73" s="17">
        <f>+Y73/'[3]total numbers'!BR72</f>
        <v>0</v>
      </c>
      <c r="DC73" s="17">
        <f>+Z73/'[3]total numbers'!BS72</f>
        <v>0</v>
      </c>
      <c r="DD73" s="17">
        <f>+AA73/'[3]total numbers'!BT72</f>
        <v>0</v>
      </c>
      <c r="DE73" s="17">
        <f>+AB73/'[3]total numbers'!BU72</f>
        <v>0</v>
      </c>
      <c r="DF73" s="17">
        <f>+AC73/'[3]total numbers'!BV72</f>
        <v>0</v>
      </c>
      <c r="DG73" s="17">
        <f>+AD73/'[3]total numbers'!BW72</f>
        <v>0</v>
      </c>
      <c r="DH73" s="17">
        <f>+AE73/'[3]total numbers'!BX72</f>
        <v>0</v>
      </c>
      <c r="DI73" s="17">
        <f>+AF73/'[3]total numbers'!BY72</f>
        <v>0</v>
      </c>
      <c r="DJ73" s="17">
        <f>+AG73/'[3]total numbers'!BZ72</f>
        <v>0</v>
      </c>
      <c r="DK73" s="17">
        <f>+AH73/'[3]total numbers'!CA72</f>
        <v>0</v>
      </c>
      <c r="DL73" s="17">
        <f>+AI73/'[3]total numbers'!CB72</f>
        <v>0</v>
      </c>
      <c r="DM73" s="17">
        <f>+AJ73/'[3]total numbers'!CC72</f>
        <v>0</v>
      </c>
      <c r="DN73" s="17">
        <f>+AK73/'[3]total numbers'!CD72</f>
        <v>0</v>
      </c>
      <c r="DO73" s="17">
        <f>+AL73/'[3]total numbers'!CE72</f>
        <v>0</v>
      </c>
      <c r="DP73" s="17">
        <f>+AM73/'[3]total numbers'!CF72</f>
        <v>0</v>
      </c>
      <c r="DQ73" s="17">
        <f>+AN73/'[3]total numbers'!CG72</f>
        <v>0</v>
      </c>
      <c r="DR73" s="17">
        <f>+AO73/'[3]total numbers'!CH72</f>
        <v>0</v>
      </c>
      <c r="DS73" s="17">
        <f>+AP73/'[3]total numbers'!CI72</f>
        <v>0</v>
      </c>
      <c r="DT73" s="17">
        <f>+AQ73/'[3]total numbers'!CJ72</f>
        <v>0</v>
      </c>
      <c r="DU73" s="17">
        <f>+AR73/'[3]total numbers'!CK72</f>
        <v>0</v>
      </c>
      <c r="DV73" s="17">
        <f>+AS73/'[3]total numbers'!CL72</f>
        <v>0</v>
      </c>
      <c r="DW73" s="17">
        <f>+AT73/'[3]total numbers'!CM72</f>
        <v>0</v>
      </c>
      <c r="DX73" s="17">
        <f>+AU73/'[3]total numbers'!CN72</f>
        <v>0</v>
      </c>
      <c r="DY73" s="17">
        <f>+AV73/'[3]total numbers'!CO72</f>
        <v>0</v>
      </c>
      <c r="DZ73" s="17">
        <f>+AW73/'[3]total numbers'!CP72</f>
        <v>0</v>
      </c>
      <c r="EA73" s="17">
        <f>+AX73/'[3]total numbers'!CQ72</f>
        <v>0</v>
      </c>
      <c r="EB73" s="17">
        <f>+AY73/'[3]total numbers'!CR72</f>
        <v>0</v>
      </c>
      <c r="EC73" s="17">
        <f>+AZ73/'[3]total numbers'!CS72</f>
        <v>0</v>
      </c>
      <c r="ED73" s="17">
        <f>+BA73/'[3]total numbers'!CT72</f>
        <v>0</v>
      </c>
      <c r="EE73" s="17">
        <f>+BB73/'[3]total numbers'!CU72</f>
        <v>0</v>
      </c>
      <c r="EF73" s="17">
        <f>+BC73/'[3]total numbers'!CV72</f>
        <v>0</v>
      </c>
      <c r="EG73" s="17">
        <f>+BD73/'[3]total numbers'!CW72</f>
        <v>0</v>
      </c>
      <c r="EH73" s="17">
        <f>+BE73/'[3]total numbers'!CX72</f>
        <v>0</v>
      </c>
      <c r="EI73" s="17">
        <f>+BF73/'[3]total numbers'!CY72</f>
        <v>0</v>
      </c>
      <c r="EJ73" s="17">
        <f>+BG73/'[3]total numbers'!CZ72</f>
        <v>0</v>
      </c>
      <c r="EK73" s="17">
        <f>+BH73/'[3]total numbers'!DA72</f>
        <v>0</v>
      </c>
      <c r="EL73" s="17">
        <f>+BI73/'[3]total numbers'!DB72</f>
        <v>0</v>
      </c>
      <c r="EM73" s="17">
        <f>+BJ73/'[3]total numbers'!DC72</f>
        <v>0</v>
      </c>
      <c r="EN73" s="17">
        <f>+BK73/'[3]total numbers'!DD72</f>
        <v>0</v>
      </c>
      <c r="EO73" s="17">
        <f>+BL73/'[3]total numbers'!DE72</f>
        <v>0</v>
      </c>
      <c r="EP73" s="17">
        <f>+BM73/'[3]total numbers'!DF72</f>
        <v>0</v>
      </c>
      <c r="EQ73" s="17">
        <f>+BN73/'[3]total numbers'!DG72</f>
        <v>0</v>
      </c>
      <c r="ER73" s="17">
        <f>+BO73/'[3]total numbers'!DH72</f>
        <v>0</v>
      </c>
      <c r="ES73" s="17">
        <f>+BP73/'[3]total numbers'!DI72</f>
        <v>0</v>
      </c>
      <c r="ET73" s="17">
        <f>+BQ73/'[3]total numbers'!DJ72</f>
        <v>0</v>
      </c>
      <c r="EU73" s="17">
        <f>+BR73/'[3]total numbers'!DK72</f>
        <v>0</v>
      </c>
      <c r="EV73" s="17">
        <f>+BS73/'[3]total numbers'!DL72</f>
        <v>0</v>
      </c>
      <c r="EW73" s="17">
        <f>+BT73/'[3]total numbers'!DM72</f>
        <v>0</v>
      </c>
      <c r="EX73" s="17">
        <f>+BU73/'[3]total numbers'!DN72</f>
        <v>0</v>
      </c>
      <c r="EY73" s="17">
        <f>+BV73/'[3]total numbers'!DO72</f>
        <v>0</v>
      </c>
      <c r="EZ73" s="17">
        <f>+BW73/'[3]total numbers'!DP72</f>
        <v>0</v>
      </c>
      <c r="FA73" s="17">
        <f>+BX73/'[3]total numbers'!DQ72</f>
        <v>0</v>
      </c>
      <c r="FB73" s="17">
        <f>+BY73/'[3]total numbers'!DR72</f>
        <v>0</v>
      </c>
      <c r="FC73" s="17">
        <f>+BZ73/'[3]total numbers'!DS72</f>
        <v>0</v>
      </c>
      <c r="FD73" s="17">
        <f>+CA73/'[3]total numbers'!DT72</f>
        <v>0</v>
      </c>
      <c r="FE73" s="17">
        <f>+CB73/'[3]total numbers'!DU72</f>
        <v>0</v>
      </c>
      <c r="FF73" s="17">
        <f>+CC73/'[3]total numbers'!DV72</f>
        <v>0</v>
      </c>
      <c r="FH73" s="52">
        <f t="shared" si="15"/>
        <v>-10000</v>
      </c>
      <c r="FI73" s="52">
        <f t="shared" si="16"/>
        <v>1960</v>
      </c>
      <c r="FJ73" s="66">
        <f>+FJ$4</f>
        <v>0</v>
      </c>
      <c r="FK73" s="59">
        <f t="shared" si="17"/>
        <v>0</v>
      </c>
      <c r="FL73" s="52">
        <f t="shared" si="18"/>
        <v>0</v>
      </c>
      <c r="FM73" s="65">
        <f t="shared" si="21"/>
        <v>0.33333333333333331</v>
      </c>
      <c r="FN73" s="59">
        <f t="shared" si="19"/>
        <v>0</v>
      </c>
      <c r="FP73" s="6">
        <v>6</v>
      </c>
      <c r="FQ73" s="57" t="s">
        <v>378</v>
      </c>
      <c r="GF73" s="20" t="e">
        <f t="shared" si="20"/>
        <v>#DIV/0!</v>
      </c>
    </row>
    <row r="74" spans="1:188" x14ac:dyDescent="0.2">
      <c r="A74" s="8">
        <v>11</v>
      </c>
      <c r="B74" s="14">
        <v>250</v>
      </c>
      <c r="C74" s="87" t="s">
        <v>113</v>
      </c>
      <c r="D74" s="20">
        <v>0</v>
      </c>
      <c r="E74" s="20">
        <v>0</v>
      </c>
      <c r="F74" s="20">
        <v>0</v>
      </c>
      <c r="G74" s="20">
        <v>0</v>
      </c>
      <c r="H74" s="20">
        <v>0</v>
      </c>
      <c r="I74" s="20">
        <v>0</v>
      </c>
      <c r="J74" s="11">
        <v>0</v>
      </c>
      <c r="K74" s="11">
        <v>0</v>
      </c>
      <c r="L74" s="11">
        <v>0</v>
      </c>
      <c r="M74" s="11">
        <v>0</v>
      </c>
      <c r="N74" s="11">
        <f>+[1]data!N$74*[2]Europe!$J$16</f>
        <v>5.1850739687143523</v>
      </c>
      <c r="O74" s="11">
        <f>+[1]data!O$74*[2]Europe!$J$16</f>
        <v>5.9065971776641764</v>
      </c>
      <c r="P74" s="11">
        <f>+[1]data!P$74*[2]Europe!$J$16</f>
        <v>6.6035529457619546</v>
      </c>
      <c r="Q74" s="11">
        <f>+[1]data!Q$74*[2]Europe!$J$16</f>
        <v>5.7780735506087373</v>
      </c>
      <c r="R74" s="11">
        <f>+[1]data!R$74*[2]Europe!$J$16</f>
        <v>4.9670168760830027</v>
      </c>
      <c r="S74" s="11">
        <f>+[1]data!S$74*[2]Europe!$J$16</f>
        <v>4.6598379164055261</v>
      </c>
      <c r="T74" s="11">
        <f>+[1]data!T$74*[2]Europe!$J$16</f>
        <v>4.3558573975992303</v>
      </c>
      <c r="U74" s="11">
        <f>+[1]data!U$74*[2]Europe!$J$16</f>
        <v>4.5300013993325097</v>
      </c>
      <c r="V74" s="11">
        <f>+[1]data!V$74*[2]Europe!$J$16</f>
        <v>4.6926414564088814</v>
      </c>
      <c r="W74" s="11">
        <f>+[1]data!W$74*[2]Europe!$J$16</f>
        <v>5.3017045685636006</v>
      </c>
      <c r="X74" s="11">
        <f>+[1]data!X$74*[2]Europe!$J$16</f>
        <v>5.8789562688797155</v>
      </c>
      <c r="Y74" s="11">
        <f>+[1]data!Y$74*[2]Europe!$J$16</f>
        <v>6.8614899869688841</v>
      </c>
      <c r="Z74" s="11">
        <f>+[1]data!Z$74*[2]Europe!$J$16</f>
        <v>9.0757387906330553</v>
      </c>
      <c r="AA74" s="11">
        <f>+[1]data!AA$74*[2]Europe!$J$16</f>
        <v>13.474019950091563</v>
      </c>
      <c r="AB74" s="11">
        <f>+[1]data!AB$74*[2]Europe!$J$16</f>
        <v>9.0008201672567836</v>
      </c>
      <c r="AC74" s="11">
        <f>+[1]data!AC$74*[2]Europe!$J$16</f>
        <v>11.833169139919523</v>
      </c>
      <c r="AD74" s="11">
        <f>+[1]data!AD$74*[2]Europe!$J$16</f>
        <v>13.96543986374621</v>
      </c>
      <c r="AE74" s="11">
        <f>+[1]data!AE$74*[2]Europe!$J$16</f>
        <v>15.745793600000001</v>
      </c>
      <c r="AF74" s="11">
        <f>+[1]data!AF$74*[2]Europe!$J$16</f>
        <v>16.929413760000003</v>
      </c>
      <c r="AG74" s="11">
        <f>+[1]data!AG$74*[2]Europe!$J$16</f>
        <v>18.113033919999999</v>
      </c>
      <c r="AH74" s="11">
        <f>+[1]data!AH$74*[2]Europe!$J$16</f>
        <v>19.29665408</v>
      </c>
      <c r="AI74" s="11">
        <f>+[1]data!AI$74*[2]Europe!$J$16</f>
        <v>20.48027424</v>
      </c>
      <c r="AJ74" s="11">
        <f>+[1]data!AJ$74*[2]Europe!$J$16</f>
        <v>21.6638944</v>
      </c>
      <c r="AK74" s="11">
        <f>+[1]data!AK$74*[2]Europe!$J$16</f>
        <v>22.84751456</v>
      </c>
      <c r="AL74" s="11">
        <f>+[1]data!AL$74*[2]Europe!$J$16</f>
        <v>24.031134720000004</v>
      </c>
      <c r="AM74" s="11">
        <f>+[1]data!AM$74*[2]Europe!$J$16</f>
        <v>25.214754880000001</v>
      </c>
      <c r="AN74" s="11">
        <f>+[1]data!AN$74*[2]Europe!$J$16</f>
        <v>26.398375040000001</v>
      </c>
      <c r="AO74" s="11">
        <f>+[1]data!AO$74*[2]Europe!$J$16</f>
        <v>27.581995200000001</v>
      </c>
      <c r="AP74" s="11">
        <f>+[1]data!AP$74*[2]Europe!$J$16</f>
        <v>44.823795680000003</v>
      </c>
      <c r="AQ74" s="11">
        <f>+[1]data!AQ$74*[2]Europe!$J$16</f>
        <v>62.065596160000005</v>
      </c>
      <c r="AR74" s="11">
        <f>+[1]data!AR$74*[2]Europe!$J$16</f>
        <v>79.307396640000007</v>
      </c>
      <c r="AS74" s="11">
        <f>+[1]data!AS$74*[2]Europe!$J$16</f>
        <v>96.549197120000002</v>
      </c>
      <c r="AT74" s="11">
        <f>+[1]data!AT$74*[2]Europe!$J$16</f>
        <v>113.7909976</v>
      </c>
      <c r="AU74" s="11">
        <f>+[1]data!AU$74*[2]Europe!$J$16</f>
        <v>131.03279807999999</v>
      </c>
      <c r="AV74" s="11">
        <f>+[1]data!AV$74*[2]Europe!$J$16</f>
        <v>148.27459856000002</v>
      </c>
      <c r="AW74" s="11">
        <f>+[1]data!AW$74*[2]Europe!$J$16</f>
        <v>165.51639904000001</v>
      </c>
      <c r="AX74" s="11">
        <f>+[1]data!AX$74*[2]Europe!$J$16</f>
        <v>182.75819952000001</v>
      </c>
      <c r="AY74" s="19">
        <f>+[1]data!AY$74*[2]Europe!$J$16</f>
        <v>200</v>
      </c>
      <c r="AZ74" s="92">
        <f>+$AY74+(AZ$3-$AY$3)*(($BE74-$AY74)/($BE$3-$AY$3))</f>
        <v>215.60663358431279</v>
      </c>
      <c r="BA74" s="92">
        <f t="shared" ref="BA74:BD74" si="22">+$AY74+(BA$3-$AY$3)*(($BE74-$AY74)/($BE$3-$AY$3))</f>
        <v>231.21326716862561</v>
      </c>
      <c r="BB74" s="92">
        <f t="shared" si="22"/>
        <v>246.81990075293839</v>
      </c>
      <c r="BC74" s="92">
        <f t="shared" si="22"/>
        <v>262.42653433725121</v>
      </c>
      <c r="BD74" s="92">
        <f t="shared" si="22"/>
        <v>278.03316792156397</v>
      </c>
      <c r="BE74" s="19">
        <f>+[1]data!BE$74*[2]Europe!$I$16</f>
        <v>293.63980150587679</v>
      </c>
      <c r="BF74" s="19">
        <f>+[1]data!BF$74*[2]Europe!$I$16</f>
        <v>446.8685074504117</v>
      </c>
      <c r="BG74" s="19">
        <f>+[1]data!BG$74*[2]Europe!$I$16</f>
        <v>798.18755568065717</v>
      </c>
      <c r="BH74" s="19">
        <f>+[1]data!BH$74*[2]Europe!$I$16</f>
        <v>1147.758747949558</v>
      </c>
      <c r="BI74" s="19">
        <f>+[1]data!BI$74*[2]Europe!$I$16</f>
        <v>1534.6175340604752</v>
      </c>
      <c r="BJ74" s="19">
        <f>+[1]data!BJ$74*[2]Europe!$I$16</f>
        <v>1546.8525257898866</v>
      </c>
      <c r="BK74" s="19">
        <f>+[1]data!BK$74*[2]Europe!$I$16</f>
        <v>1558.5048988655167</v>
      </c>
      <c r="BL74" s="19">
        <f>+[1]data!BL$74*[2]Europe!$I$16</f>
        <v>1570.7398905949283</v>
      </c>
      <c r="BM74" s="19">
        <f>+[1]data!BM$74*[2]Europe!$I$16</f>
        <v>1565.4963227108947</v>
      </c>
      <c r="BN74" s="19">
        <f>+[1]data!BN$74*[2]Europe!$I$16</f>
        <v>1560.2527548268613</v>
      </c>
      <c r="BO74" s="19">
        <f>+[1]data!BO$74*[2]Europe!$I$16</f>
        <v>1549.7656190587941</v>
      </c>
      <c r="BP74" s="19">
        <f>+[1]data!BP$74*[2]Europe!$I$16</f>
        <v>1539.8611019445086</v>
      </c>
      <c r="BQ74" s="19">
        <f>+[1]data!BQ$74*[2]Europe!$I$16</f>
        <v>1526.4608729075342</v>
      </c>
      <c r="BR74" s="19">
        <f>+[1]data!BR$74*[2]Europe!$I$16</f>
        <v>1514.8084998319041</v>
      </c>
      <c r="BS74" s="19">
        <f>+[1]data!BS$74*[2]Europe!$I$16</f>
        <v>1514.8084998319041</v>
      </c>
      <c r="BT74" s="19">
        <f>+[1]data!BT$74*[2]Europe!$I$16</f>
        <v>1514.8084998319041</v>
      </c>
      <c r="BU74" s="19">
        <f>+[1]data!BU$74*[2]Europe!$I$16</f>
        <v>1500.5926046796346</v>
      </c>
      <c r="BV74" s="19">
        <f>+[1]data!BV$74*[2]Europe!$I$16</f>
        <v>1495.4267192827729</v>
      </c>
      <c r="BW74" s="19">
        <f>+[1]data!BW$74*[2]Europe!$I$16</f>
        <v>1491.3691040362139</v>
      </c>
      <c r="BX74" s="19">
        <f>+[1]data!BX$74*[2]Europe!$I$16</f>
        <v>1486.3464996712435</v>
      </c>
      <c r="BY74" s="19">
        <f>+[1]data!BY$74*[2]Europe!$I$16</f>
        <v>1478.7792471968867</v>
      </c>
      <c r="BZ74" s="19">
        <f>+[1]data!BZ$74*[2]Europe!$I$16</f>
        <v>1471.8595597717601</v>
      </c>
      <c r="CA74" s="19">
        <f>+[1]data!CA$74*[2]Europe!$I$16</f>
        <v>1467.5325979235522</v>
      </c>
      <c r="CB74" s="19">
        <f>+[1]data!CB$74*[2]Europe!$I$16</f>
        <v>1461.3289721073563</v>
      </c>
      <c r="CC74" s="19">
        <f>+[1]data!CC$74*[2]Europe!$I$16</f>
        <v>1454.846458219921</v>
      </c>
      <c r="CD74" s="30"/>
      <c r="CE74" s="45"/>
      <c r="CG74" s="17">
        <f>+D74/'[3]total numbers'!AW73</f>
        <v>0</v>
      </c>
      <c r="CH74" s="17">
        <f>+E74/'[3]total numbers'!AX73</f>
        <v>0</v>
      </c>
      <c r="CI74" s="17">
        <f>+F74/'[3]total numbers'!AY73</f>
        <v>0</v>
      </c>
      <c r="CJ74" s="17">
        <f>+G74/'[3]total numbers'!AZ73</f>
        <v>0</v>
      </c>
      <c r="CK74" s="17">
        <f>+H74/'[3]total numbers'!BA73</f>
        <v>0</v>
      </c>
      <c r="CL74" s="17">
        <f>+I74/'[3]total numbers'!BB73</f>
        <v>0</v>
      </c>
      <c r="CM74" s="17">
        <f>+J74/'[3]total numbers'!BC73</f>
        <v>0</v>
      </c>
      <c r="CN74" s="17">
        <f>+K74/'[3]total numbers'!BD73</f>
        <v>0</v>
      </c>
      <c r="CO74" s="17">
        <f>+L74/'[3]total numbers'!BE73</f>
        <v>0</v>
      </c>
      <c r="CP74" s="17">
        <f>+M74/'[3]total numbers'!BF73</f>
        <v>0</v>
      </c>
      <c r="CQ74" s="17">
        <f>+N74/'[3]total numbers'!BG73</f>
        <v>1.251797751169419E-3</v>
      </c>
      <c r="CR74" s="17">
        <f>+O74/'[3]total numbers'!BH73</f>
        <v>1.4099629803174594E-3</v>
      </c>
      <c r="CS74" s="17">
        <f>+P74/'[3]total numbers'!BI73</f>
        <v>1.5592797702957293E-3</v>
      </c>
      <c r="CT74" s="17">
        <f>+Q74/'[3]total numbers'!BJ73</f>
        <v>1.3504264144084638E-3</v>
      </c>
      <c r="CU74" s="17">
        <f>+R74/'[3]total numbers'!BK73</f>
        <v>1.1498001053921213E-3</v>
      </c>
      <c r="CV74" s="17">
        <f>+S74/'[3]total numbers'!BL73</f>
        <v>1.0691100236005131E-3</v>
      </c>
      <c r="CW74" s="17">
        <f>+T74/'[3]total numbers'!BM73</f>
        <v>9.9105144025676047E-4</v>
      </c>
      <c r="CX74" s="17">
        <f>+U74/'[3]total numbers'!BN73</f>
        <v>1.0225734484783434E-3</v>
      </c>
      <c r="CY74" s="17">
        <f>+V74/'[3]total numbers'!BO73</f>
        <v>1.0514151624639815E-3</v>
      </c>
      <c r="CZ74" s="17">
        <f>+W74/'[3]total numbers'!BP73</f>
        <v>1.1796591944591645E-3</v>
      </c>
      <c r="DA74" s="17">
        <f>+X74/'[3]total numbers'!BQ73</f>
        <v>1.3000066269828268E-3</v>
      </c>
      <c r="DB74" s="17">
        <f>+Y74/'[3]total numbers'!BR73</f>
        <v>1.5094306803631798E-3</v>
      </c>
      <c r="DC74" s="17">
        <f>+Z74/'[3]total numbers'!BS73</f>
        <v>1.9885483815811331E-3</v>
      </c>
      <c r="DD74" s="17">
        <f>+AA74/'[3]total numbers'!BT73</f>
        <v>2.9443184942198795E-3</v>
      </c>
      <c r="DE74" s="17">
        <f>+AB74/'[3]total numbers'!BU73</f>
        <v>1.9637606095605008E-3</v>
      </c>
      <c r="DF74" s="17">
        <f>+AC74/'[3]total numbers'!BV73</f>
        <v>2.5789309042342904E-3</v>
      </c>
      <c r="DG74" s="17">
        <f>+AD74/'[3]total numbers'!BW73</f>
        <v>3.0392674178914849E-3</v>
      </c>
      <c r="DH74" s="17">
        <f>+AE74/'[3]total numbers'!BX73</f>
        <v>3.418541128328758E-3</v>
      </c>
      <c r="DI74" s="17">
        <f>+AF74/'[3]total numbers'!BY73</f>
        <v>3.6621906412538326E-3</v>
      </c>
      <c r="DJ74" s="17">
        <f>+AG74/'[3]total numbers'!BZ73</f>
        <v>3.8999988846708778E-3</v>
      </c>
      <c r="DK74" s="17">
        <f>+AH74/'[3]total numbers'!CA73</f>
        <v>4.1333725921875132E-3</v>
      </c>
      <c r="DL74" s="17">
        <f>+AI74/'[3]total numbers'!CB73</f>
        <v>4.3652446433218722E-3</v>
      </c>
      <c r="DM74" s="17">
        <f>+AJ74/'[3]total numbers'!CC73</f>
        <v>4.598154955860554E-3</v>
      </c>
      <c r="DN74" s="17">
        <f>+AK74/'[3]total numbers'!CD73</f>
        <v>4.8335551989642164E-3</v>
      </c>
      <c r="DO74" s="17">
        <f>+AL74/'[3]total numbers'!CE73</f>
        <v>5.0708877306137393E-3</v>
      </c>
      <c r="DP74" s="17">
        <f>+AM74/'[3]total numbers'!CF73</f>
        <v>5.3083292168733037E-3</v>
      </c>
      <c r="DQ74" s="17">
        <f>+AN74/'[3]total numbers'!CG73</f>
        <v>5.5425632153548541E-3</v>
      </c>
      <c r="DR74" s="17">
        <f>+AO74/'[3]total numbers'!CH73</f>
        <v>5.7708508585664264E-3</v>
      </c>
      <c r="DS74" s="17">
        <f>+AP74/'[3]total numbers'!CI73</f>
        <v>9.3363982009480161E-3</v>
      </c>
      <c r="DT74" s="17">
        <f>+AQ74/'[3]total numbers'!CJ73</f>
        <v>1.2860137615515315E-2</v>
      </c>
      <c r="DU74" s="17">
        <f>+AR74/'[3]total numbers'!CK73</f>
        <v>1.6341120632583465E-2</v>
      </c>
      <c r="DV74" s="17">
        <f>+AS74/'[3]total numbers'!CL73</f>
        <v>1.9787741073769023E-2</v>
      </c>
      <c r="DW74" s="17">
        <f>+AT74/'[3]total numbers'!CM73</f>
        <v>2.3212202343189985E-2</v>
      </c>
      <c r="DX74" s="17">
        <f>+AU74/'[3]total numbers'!CN73</f>
        <v>2.6626042261411634E-2</v>
      </c>
      <c r="DY74" s="17">
        <f>+AV74/'[3]total numbers'!CO73</f>
        <v>3.0032609813008398E-2</v>
      </c>
      <c r="DZ74" s="17">
        <f>+AW74/'[3]total numbers'!CP73</f>
        <v>3.3426271181169406E-2</v>
      </c>
      <c r="EA74" s="17">
        <f>+AX74/'[3]total numbers'!CQ73</f>
        <v>3.6790557786264E-2</v>
      </c>
      <c r="EB74" s="17">
        <f>+AY74/'[3]total numbers'!CR73</f>
        <v>4.0108766954226473E-2</v>
      </c>
      <c r="EC74" s="17">
        <f>+AZ74/'[3]total numbers'!CS73</f>
        <v>4.3042472906497854E-2</v>
      </c>
      <c r="ED74" s="17">
        <f>+BA74/'[3]total numbers'!CT73</f>
        <v>4.5923357513604532E-2</v>
      </c>
      <c r="EE74" s="17">
        <f>+BB74/'[3]total numbers'!CU73</f>
        <v>4.8765153814773025E-2</v>
      </c>
      <c r="EF74" s="17">
        <f>+BC74/'[3]total numbers'!CV73</f>
        <v>5.1594091174144534E-2</v>
      </c>
      <c r="EG74" s="17">
        <f>+BD74/'[3]total numbers'!CW73</f>
        <v>5.4433035564331586E-2</v>
      </c>
      <c r="EH74" s="17">
        <f>+BE74/'[3]total numbers'!CX73</f>
        <v>5.7294128890390233E-2</v>
      </c>
      <c r="EI74" s="17">
        <f>+BF74/'[3]total numbers'!CY73</f>
        <v>8.6954708455557195E-2</v>
      </c>
      <c r="EJ74" s="17">
        <f>+BG74/'[3]total numbers'!CZ73</f>
        <v>0.15496476558071673</v>
      </c>
      <c r="EK74" s="17">
        <f>+BH74/'[3]total numbers'!DA73</f>
        <v>0.22235741974552894</v>
      </c>
      <c r="EL74" s="17">
        <f>+BI74/'[3]total numbers'!DB73</f>
        <v>0.29663799947354896</v>
      </c>
      <c r="EM74" s="17">
        <f>+BJ74/'[3]total numbers'!DC73</f>
        <v>0.29829125215397356</v>
      </c>
      <c r="EN74" s="17">
        <f>+BK74/'[3]total numbers'!DD73</f>
        <v>0.29979377078506225</v>
      </c>
      <c r="EO74" s="17">
        <f>+BL74/'[3]total numbers'!DE73</f>
        <v>0.30134642055797806</v>
      </c>
      <c r="EP74" s="17">
        <f>+BM74/'[3]total numbers'!DF73</f>
        <v>0.29946870677820359</v>
      </c>
      <c r="EQ74" s="17">
        <f>+BN74/'[3]total numbers'!DG73</f>
        <v>0.29751151999694553</v>
      </c>
      <c r="ER74" s="17">
        <f>+BO74/'[3]total numbers'!DH73</f>
        <v>0.29446693121880319</v>
      </c>
      <c r="ES74" s="17">
        <f>+BP74/'[3]total numbers'!DI73</f>
        <v>0.2914615640035419</v>
      </c>
      <c r="ET74" s="17">
        <f>+BQ74/'[3]total numbers'!DJ73</f>
        <v>0.28776921635173069</v>
      </c>
      <c r="EU74" s="17">
        <f>+BR74/'[3]total numbers'!DK73</f>
        <v>0.28443988487119987</v>
      </c>
      <c r="EV74" s="17">
        <f>+BS74/'[3]total numbers'!DL73</f>
        <v>0.28336285165882769</v>
      </c>
      <c r="EW74" s="17">
        <f>+BT74/'[3]total numbers'!DM73</f>
        <v>0.28235550793918246</v>
      </c>
      <c r="EX74" s="17">
        <f>+BU74/'[3]total numbers'!DN73</f>
        <v>0.27877008482403448</v>
      </c>
      <c r="EY74" s="17">
        <f>+BV74/'[3]total numbers'!DO73</f>
        <v>0.2769356433884459</v>
      </c>
      <c r="EZ74" s="17">
        <f>+BW74/'[3]total numbers'!DP73</f>
        <v>0.27535884336480448</v>
      </c>
      <c r="FA74" s="17">
        <f>+BX74/'[3]total numbers'!DQ73</f>
        <v>0.27364835687637928</v>
      </c>
      <c r="FB74" s="17">
        <f>+BY74/'[3]total numbers'!DR73</f>
        <v>0.27151728425968757</v>
      </c>
      <c r="FC74" s="17">
        <f>+BZ74/'[3]total numbers'!DS73</f>
        <v>0.26956028905989204</v>
      </c>
      <c r="FD74" s="17">
        <f>+CA74/'[3]total numbers'!DT73</f>
        <v>0.26813411449347391</v>
      </c>
      <c r="FE74" s="17">
        <f>+CB74/'[3]total numbers'!DU73</f>
        <v>0.26642317292483858</v>
      </c>
      <c r="FF74" s="17">
        <f>+CC74/'[3]total numbers'!DV73</f>
        <v>0.26472195133586263</v>
      </c>
      <c r="FH74" s="59">
        <f>+EH74</f>
        <v>5.7294128890390233E-2</v>
      </c>
      <c r="FI74" s="17">
        <f>FM74-EH74</f>
        <v>2.9427058711096099</v>
      </c>
      <c r="FJ74" s="11">
        <v>5000</v>
      </c>
      <c r="FK74" s="71">
        <v>5.0000000000000001E-4</v>
      </c>
      <c r="FL74" s="11">
        <v>3000</v>
      </c>
      <c r="FM74" s="74">
        <v>3</v>
      </c>
      <c r="FN74" s="59"/>
      <c r="FO74" s="6" t="s">
        <v>363</v>
      </c>
      <c r="FP74" s="6">
        <v>2</v>
      </c>
      <c r="FQ74" s="22" t="s">
        <v>369</v>
      </c>
      <c r="GF74" s="20">
        <f t="shared" si="20"/>
        <v>2.1848621759556573E-2</v>
      </c>
    </row>
    <row r="75" spans="1:188" x14ac:dyDescent="0.2">
      <c r="A75" s="8">
        <v>6</v>
      </c>
      <c r="B75" s="14">
        <v>254</v>
      </c>
      <c r="C75" s="87" t="s">
        <v>114</v>
      </c>
      <c r="D75" s="20">
        <v>0</v>
      </c>
      <c r="E75" s="20">
        <v>0</v>
      </c>
      <c r="F75" s="20">
        <v>0</v>
      </c>
      <c r="G75" s="20">
        <v>0</v>
      </c>
      <c r="H75" s="20">
        <v>0</v>
      </c>
      <c r="I75" s="20">
        <v>0</v>
      </c>
      <c r="J75" s="11">
        <v>0</v>
      </c>
      <c r="K75" s="11">
        <v>0</v>
      </c>
      <c r="L75" s="11">
        <v>0</v>
      </c>
      <c r="M75" s="11">
        <v>0</v>
      </c>
      <c r="N75" s="11">
        <f>+[1]data!N$75*[2]Americas!$I$20</f>
        <v>0</v>
      </c>
      <c r="O75" s="11">
        <f>+[1]data!O$75*[2]Americas!$I$20</f>
        <v>0</v>
      </c>
      <c r="P75" s="11">
        <f>+[1]data!P$75*[2]Americas!$I$20</f>
        <v>0</v>
      </c>
      <c r="Q75" s="11">
        <f>+[1]data!Q$75*[2]Americas!$I$20</f>
        <v>0</v>
      </c>
      <c r="R75" s="11">
        <f>+[1]data!R$75*[2]Americas!$I$20</f>
        <v>0</v>
      </c>
      <c r="S75" s="11">
        <f>+[1]data!S$75*[2]Americas!$I$20</f>
        <v>0</v>
      </c>
      <c r="T75" s="11">
        <f>+[1]data!T$75*[2]Americas!$I$20</f>
        <v>0</v>
      </c>
      <c r="U75" s="11">
        <f>+[1]data!U$75*[2]Americas!$I$20</f>
        <v>0</v>
      </c>
      <c r="V75" s="11">
        <f>+[1]data!V$75*[2]Americas!$I$20</f>
        <v>0</v>
      </c>
      <c r="W75" s="11">
        <f>+[1]data!W$75*[2]Americas!$I$20</f>
        <v>0</v>
      </c>
      <c r="X75" s="11">
        <f>+[1]data!X$75*[2]Americas!$I$20</f>
        <v>0</v>
      </c>
      <c r="Y75" s="11">
        <f>+[1]data!Y$75*[2]Americas!$I$20</f>
        <v>0</v>
      </c>
      <c r="Z75" s="11">
        <f>+[1]data!Z$75*[2]Americas!$I$20</f>
        <v>0</v>
      </c>
      <c r="AA75" s="11">
        <f>+[1]data!AA$75*[2]Americas!$I$20</f>
        <v>0</v>
      </c>
      <c r="AB75" s="11">
        <f>+[1]data!AB$75*[2]Americas!$I$20</f>
        <v>0</v>
      </c>
      <c r="AC75" s="11">
        <f>+[1]data!AC$75*[2]Americas!$I$20</f>
        <v>0</v>
      </c>
      <c r="AD75" s="11">
        <f>+[1]data!AD$75*[2]Americas!$I$20</f>
        <v>0</v>
      </c>
      <c r="AE75" s="107">
        <f>+[1]data!AE$75*[2]Americas!$I$20</f>
        <v>0</v>
      </c>
      <c r="AF75" s="11">
        <f>+[1]data!AF$75*[2]Americas!$I$20</f>
        <v>0</v>
      </c>
      <c r="AG75" s="11">
        <f>+[1]data!AG$75*[2]Americas!$I$20</f>
        <v>0</v>
      </c>
      <c r="AH75" s="11">
        <f>+[1]data!AH$75*[2]Americas!$I$20</f>
        <v>0</v>
      </c>
      <c r="AI75" s="11">
        <f>+[1]data!AI$75*[2]Americas!$I$20</f>
        <v>0</v>
      </c>
      <c r="AJ75" s="11">
        <f>+[1]data!AJ$75*[2]Americas!$I$20</f>
        <v>0</v>
      </c>
      <c r="AK75" s="11">
        <f>+[1]data!AK$75*[2]Americas!$I$20</f>
        <v>0</v>
      </c>
      <c r="AL75" s="11">
        <f>+[1]data!AL$75*[2]Americas!$I$20</f>
        <v>0</v>
      </c>
      <c r="AM75" s="11">
        <f>+[1]data!AM$75*[2]Americas!$I$20</f>
        <v>0</v>
      </c>
      <c r="AN75" s="11">
        <f>+[1]data!AN$75*[2]Americas!$I$20</f>
        <v>0</v>
      </c>
      <c r="AO75" s="107">
        <f>+[1]data!AO$75*[2]Americas!$I$20</f>
        <v>0</v>
      </c>
      <c r="AP75" s="11">
        <f>+[1]data!AP$75*[2]Americas!$I$20</f>
        <v>0</v>
      </c>
      <c r="AQ75" s="11">
        <f>+[1]data!AQ$75*[2]Americas!$I$20</f>
        <v>0</v>
      </c>
      <c r="AR75" s="11">
        <f>+[1]data!AR$75*[2]Americas!$I$20</f>
        <v>0</v>
      </c>
      <c r="AS75" s="11">
        <f>+[1]data!AS$75*[2]Americas!$I$20</f>
        <v>0</v>
      </c>
      <c r="AT75" s="11">
        <f>+[1]data!AT$75*[2]Americas!$I$20</f>
        <v>0</v>
      </c>
      <c r="AU75" s="11">
        <f>+[1]data!AU$75*[2]Americas!$I$20</f>
        <v>0</v>
      </c>
      <c r="AV75" s="11">
        <f>+[1]data!AV$75*[2]Americas!$I$20</f>
        <v>0</v>
      </c>
      <c r="AW75" s="11">
        <f>+[1]data!AW$75*[2]Americas!$I$20</f>
        <v>0</v>
      </c>
      <c r="AX75" s="11">
        <f>+[1]data!AX$75*[2]Americas!$I$20</f>
        <v>0</v>
      </c>
      <c r="AY75" s="107">
        <f>+[1]data!AY$75*[2]Americas!$I$20</f>
        <v>0</v>
      </c>
      <c r="AZ75" s="11">
        <f>+[1]data!AZ$75*[2]Americas!$I$20</f>
        <v>0.16565503287809813</v>
      </c>
      <c r="BA75" s="11">
        <f>+[1]data!BA$75*[2]Americas!$I$20</f>
        <v>0.33131006575619626</v>
      </c>
      <c r="BB75" s="11">
        <f>+[1]data!BB$75*[2]Americas!$I$20</f>
        <v>0.49696509863429439</v>
      </c>
      <c r="BC75" s="11">
        <f>+[1]data!BC$75*[2]Americas!$I$20</f>
        <v>0.66262013151239252</v>
      </c>
      <c r="BD75" s="11">
        <f>+[1]data!BD$75*[2]Americas!$I$20</f>
        <v>0.82827516439049065</v>
      </c>
      <c r="BE75" s="19">
        <f>+[1]data!BE$75*[2]Americas!$I$20</f>
        <v>0.99393019726858878</v>
      </c>
      <c r="BF75" s="19">
        <f>+[1]data!BF$75*[2]Americas!$I$20</f>
        <v>0.99393019726858878</v>
      </c>
      <c r="BG75" s="19">
        <f>+[1]data!BG$75*[2]Americas!$I$20</f>
        <v>0.99393019726858878</v>
      </c>
      <c r="BH75" s="19">
        <f>+[1]data!BH$75*[2]Americas!$I$20</f>
        <v>1.9878603945371776</v>
      </c>
      <c r="BI75" s="19">
        <f>+[1]data!BI$75*[2]Americas!$I$20</f>
        <v>4.7708649468892261</v>
      </c>
      <c r="BJ75" s="19">
        <f>+[1]data!BJ$75*[2]Americas!$I$20</f>
        <v>4.9696509863429439</v>
      </c>
      <c r="BK75" s="19">
        <f>+[1]data!BK$75*[2]Americas!$I$20</f>
        <v>5.2678300455235201</v>
      </c>
      <c r="BL75" s="19">
        <f>+[1]data!BL$75*[2]Americas!$I$20</f>
        <v>5.4666160849772378</v>
      </c>
      <c r="BM75" s="19">
        <f>+[1]data!BM$75*[2]Americas!$I$20</f>
        <v>5.7647951441578149</v>
      </c>
      <c r="BN75" s="19">
        <f>+[1]data!BN$75*[2]Americas!$I$20</f>
        <v>5.9635811836115327</v>
      </c>
      <c r="BO75" s="19">
        <f>+[1]data!BO$75*[2]Americas!$I$20</f>
        <v>5.9635811836115327</v>
      </c>
      <c r="BP75" s="19">
        <f>+[1]data!BP$75*[2]Americas!$I$20</f>
        <v>5.9635811836115327</v>
      </c>
      <c r="BQ75" s="19">
        <f>+[1]data!BQ$75*[2]Americas!$I$20</f>
        <v>5.9635811836115327</v>
      </c>
      <c r="BR75" s="19">
        <f>+[1]data!BR$75*[2]Americas!$I$20</f>
        <v>5.9635811836115327</v>
      </c>
      <c r="BS75" s="19">
        <f>+[1]data!BS$75*[2]Americas!$I$20</f>
        <v>5.9635811836115327</v>
      </c>
      <c r="BT75" s="19">
        <f>+[1]data!BT$75*[2]Americas!$I$20</f>
        <v>5.9635811836115327</v>
      </c>
      <c r="BU75" s="19">
        <f>+[1]data!BU$75*[2]Americas!$I$20</f>
        <v>5.9635811836115327</v>
      </c>
      <c r="BV75" s="19">
        <f>+[1]data!BV$75*[2]Americas!$I$20</f>
        <v>5.9635811836115327</v>
      </c>
      <c r="BW75" s="19">
        <f>+[1]data!BW$75*[2]Americas!$I$20</f>
        <v>5.9635811836115327</v>
      </c>
      <c r="BX75" s="19">
        <f>+[1]data!BX$75*[2]Americas!$I$20</f>
        <v>5.9635811836115327</v>
      </c>
      <c r="BY75" s="19">
        <f>+[1]data!BY$75*[2]Americas!$I$20</f>
        <v>5.9635811836115327</v>
      </c>
      <c r="BZ75" s="19">
        <f>+[1]data!BZ$75*[2]Americas!$I$20</f>
        <v>5.9635811836115327</v>
      </c>
      <c r="CA75" s="19">
        <f>+[1]data!CA$75*[2]Americas!$I$20</f>
        <v>5.9635811836115327</v>
      </c>
      <c r="CB75" s="19">
        <f>+[1]data!CB$75*[2]Americas!$I$20</f>
        <v>5.9635811836115327</v>
      </c>
      <c r="CC75" s="19">
        <f>+[1]data!CC$75*[2]Americas!$I$20</f>
        <v>5.9635811836115327</v>
      </c>
      <c r="CD75" s="30"/>
      <c r="CE75" s="45"/>
      <c r="CG75" s="17">
        <f>+D75/'[3]total numbers'!AW74</f>
        <v>0</v>
      </c>
      <c r="CH75" s="17">
        <f>+E75/'[3]total numbers'!AX74</f>
        <v>0</v>
      </c>
      <c r="CI75" s="17">
        <f>+F75/'[3]total numbers'!AY74</f>
        <v>0</v>
      </c>
      <c r="CJ75" s="17">
        <f>+G75/'[3]total numbers'!AZ74</f>
        <v>0</v>
      </c>
      <c r="CK75" s="17">
        <f>+H75/'[3]total numbers'!BA74</f>
        <v>0</v>
      </c>
      <c r="CL75" s="17">
        <f>+I75/'[3]total numbers'!BB74</f>
        <v>0</v>
      </c>
      <c r="CM75" s="17">
        <f>+J75/'[3]total numbers'!BC74</f>
        <v>0</v>
      </c>
      <c r="CN75" s="17">
        <f>+K75/'[3]total numbers'!BD74</f>
        <v>0</v>
      </c>
      <c r="CO75" s="17">
        <f>+L75/'[3]total numbers'!BE74</f>
        <v>0</v>
      </c>
      <c r="CP75" s="17">
        <f>+M75/'[3]total numbers'!BF74</f>
        <v>0</v>
      </c>
      <c r="CQ75" s="17">
        <f>+N75/'[3]total numbers'!BG74</f>
        <v>0</v>
      </c>
      <c r="CR75" s="17">
        <f>+O75/'[3]total numbers'!BH74</f>
        <v>0</v>
      </c>
      <c r="CS75" s="17">
        <f>+P75/'[3]total numbers'!BI74</f>
        <v>0</v>
      </c>
      <c r="CT75" s="17">
        <f>+Q75/'[3]total numbers'!BJ74</f>
        <v>0</v>
      </c>
      <c r="CU75" s="17">
        <f>+R75/'[3]total numbers'!BK74</f>
        <v>0</v>
      </c>
      <c r="CV75" s="17">
        <f>+S75/'[3]total numbers'!BL74</f>
        <v>0</v>
      </c>
      <c r="CW75" s="17">
        <f>+T75/'[3]total numbers'!BM74</f>
        <v>0</v>
      </c>
      <c r="CX75" s="17">
        <f>+U75/'[3]total numbers'!BN74</f>
        <v>0</v>
      </c>
      <c r="CY75" s="17">
        <f>+V75/'[3]total numbers'!BO74</f>
        <v>0</v>
      </c>
      <c r="CZ75" s="17">
        <f>+W75/'[3]total numbers'!BP74</f>
        <v>0</v>
      </c>
      <c r="DA75" s="17">
        <f>+X75/'[3]total numbers'!BQ74</f>
        <v>0</v>
      </c>
      <c r="DB75" s="17">
        <f>+Y75/'[3]total numbers'!BR74</f>
        <v>0</v>
      </c>
      <c r="DC75" s="17">
        <f>+Z75/'[3]total numbers'!BS74</f>
        <v>0</v>
      </c>
      <c r="DD75" s="17">
        <f>+AA75/'[3]total numbers'!BT74</f>
        <v>0</v>
      </c>
      <c r="DE75" s="17">
        <f>+AB75/'[3]total numbers'!BU74</f>
        <v>0</v>
      </c>
      <c r="DF75" s="17">
        <f>+AC75/'[3]total numbers'!BV74</f>
        <v>0</v>
      </c>
      <c r="DG75" s="17">
        <f>+AD75/'[3]total numbers'!BW74</f>
        <v>0</v>
      </c>
      <c r="DH75" s="17">
        <f>+AE75/'[3]total numbers'!BX74</f>
        <v>0</v>
      </c>
      <c r="DI75" s="17">
        <f>+AF75/'[3]total numbers'!BY74</f>
        <v>0</v>
      </c>
      <c r="DJ75" s="17">
        <f>+AG75/'[3]total numbers'!BZ74</f>
        <v>0</v>
      </c>
      <c r="DK75" s="17">
        <f>+AH75/'[3]total numbers'!CA74</f>
        <v>0</v>
      </c>
      <c r="DL75" s="17">
        <f>+AI75/'[3]total numbers'!CB74</f>
        <v>0</v>
      </c>
      <c r="DM75" s="17">
        <f>+AJ75/'[3]total numbers'!CC74</f>
        <v>0</v>
      </c>
      <c r="DN75" s="17">
        <f>+AK75/'[3]total numbers'!CD74</f>
        <v>0</v>
      </c>
      <c r="DO75" s="17">
        <f>+AL75/'[3]total numbers'!CE74</f>
        <v>0</v>
      </c>
      <c r="DP75" s="17">
        <f>+AM75/'[3]total numbers'!CF74</f>
        <v>0</v>
      </c>
      <c r="DQ75" s="17">
        <f>+AN75/'[3]total numbers'!CG74</f>
        <v>0</v>
      </c>
      <c r="DR75" s="17">
        <f>+AO75/'[3]total numbers'!CH74</f>
        <v>0</v>
      </c>
      <c r="DS75" s="17">
        <f>+AP75/'[3]total numbers'!CI74</f>
        <v>0</v>
      </c>
      <c r="DT75" s="17">
        <f>+AQ75/'[3]total numbers'!CJ74</f>
        <v>0</v>
      </c>
      <c r="DU75" s="17">
        <f>+AR75/'[3]total numbers'!CK74</f>
        <v>0</v>
      </c>
      <c r="DV75" s="17">
        <f>+AS75/'[3]total numbers'!CL74</f>
        <v>0</v>
      </c>
      <c r="DW75" s="17">
        <f>+AT75/'[3]total numbers'!CM74</f>
        <v>0</v>
      </c>
      <c r="DX75" s="17">
        <f>+AU75/'[3]total numbers'!CN74</f>
        <v>0</v>
      </c>
      <c r="DY75" s="17">
        <f>+AV75/'[3]total numbers'!CO74</f>
        <v>0</v>
      </c>
      <c r="DZ75" s="17">
        <f>+AW75/'[3]total numbers'!CP74</f>
        <v>0</v>
      </c>
      <c r="EA75" s="17">
        <f>+AX75/'[3]total numbers'!CQ74</f>
        <v>0</v>
      </c>
      <c r="EB75" s="17">
        <f>+AY75/'[3]total numbers'!CR74</f>
        <v>0</v>
      </c>
      <c r="EC75" s="17">
        <f>+AZ75/'[3]total numbers'!CS74</f>
        <v>2.9013215451441572E-6</v>
      </c>
      <c r="ED75" s="17">
        <f>+BA75/'[3]total numbers'!CT74</f>
        <v>5.7782438055323073E-6</v>
      </c>
      <c r="EE75" s="17">
        <f>+BB75/'[3]total numbers'!CU74</f>
        <v>8.6328595656872365E-6</v>
      </c>
      <c r="EF75" s="17">
        <f>+BC75/'[3]total numbers'!CV74</f>
        <v>1.1466735994167345E-5</v>
      </c>
      <c r="EG75" s="17">
        <f>+BD75/'[3]total numbers'!CW74</f>
        <v>1.4280747612752076E-5</v>
      </c>
      <c r="EH75" s="17">
        <f>+BE75/'[3]total numbers'!CX74</f>
        <v>1.7076792120754057E-5</v>
      </c>
      <c r="EI75" s="17">
        <f>+BF75/'[3]total numbers'!CY74</f>
        <v>1.7018819980576442E-5</v>
      </c>
      <c r="EJ75" s="17">
        <f>+BG75/'[3]total numbers'!CZ74</f>
        <v>1.6958474383382463E-5</v>
      </c>
      <c r="EK75" s="17">
        <f>+BH75/'[3]total numbers'!DA74</f>
        <v>3.3779995161664476E-5</v>
      </c>
      <c r="EL75" s="17">
        <f>+BI75/'[3]total numbers'!DB74</f>
        <v>8.0686965487870635E-5</v>
      </c>
      <c r="EM75" s="17">
        <f>+BJ75/'[3]total numbers'!DC74</f>
        <v>8.3581777905281164E-5</v>
      </c>
      <c r="EN75" s="17">
        <f>+BK75/'[3]total numbers'!DD74</f>
        <v>8.8044185660083023E-5</v>
      </c>
      <c r="EO75" s="17">
        <f>+BL75/'[3]total numbers'!DE74</f>
        <v>9.0761667644476143E-5</v>
      </c>
      <c r="EP75" s="17">
        <f>+BM75/'[3]total numbers'!DF74</f>
        <v>9.5080897738036854E-5</v>
      </c>
      <c r="EQ75" s="17">
        <f>+BN75/'[3]total numbers'!DG74</f>
        <v>9.7742481538117297E-5</v>
      </c>
      <c r="ER75" s="17">
        <f>+BO75/'[3]total numbers'!DH74</f>
        <v>9.7168948808271007E-5</v>
      </c>
      <c r="ES75" s="17">
        <f>+BP75/'[3]total numbers'!DI74</f>
        <v>9.6632524832147244E-5</v>
      </c>
      <c r="ET75" s="17">
        <f>+BQ75/'[3]total numbers'!DJ74</f>
        <v>9.6130976847999696E-5</v>
      </c>
      <c r="EU75" s="17">
        <f>+BR75/'[3]total numbers'!DK74</f>
        <v>9.565810175576115E-5</v>
      </c>
      <c r="EV75" s="17">
        <f>+BS75/'[3]total numbers'!DL74</f>
        <v>9.5209240089601509E-5</v>
      </c>
      <c r="EW75" s="17">
        <f>+BT75/'[3]total numbers'!DM74</f>
        <v>9.4785775438914192E-5</v>
      </c>
      <c r="EX75" s="17">
        <f>+BU75/'[3]total numbers'!DN74</f>
        <v>9.4389737519721422E-5</v>
      </c>
      <c r="EY75" s="17">
        <f>+BV75/'[3]total numbers'!DO74</f>
        <v>9.40175105818753E-5</v>
      </c>
      <c r="EZ75" s="17">
        <f>+BW75/'[3]total numbers'!DP74</f>
        <v>9.366433126449308E-5</v>
      </c>
      <c r="FA75" s="17">
        <f>+BX75/'[3]total numbers'!DQ74</f>
        <v>9.3326548325773032E-5</v>
      </c>
      <c r="FB75" s="17">
        <f>+BY75/'[3]total numbers'!DR74</f>
        <v>9.3002643768831796E-5</v>
      </c>
      <c r="FC75" s="17">
        <f>+BZ75/'[3]total numbers'!DS74</f>
        <v>9.2692620852512941E-5</v>
      </c>
      <c r="FD75" s="17">
        <f>+CA75/'[3]total numbers'!DT74</f>
        <v>9.2396226182813365E-5</v>
      </c>
      <c r="FE75" s="17">
        <f>+CB75/'[3]total numbers'!DU74</f>
        <v>9.211370786402074E-5</v>
      </c>
      <c r="FF75" s="17">
        <f>+CC75/'[3]total numbers'!DV74</f>
        <v>9.1844978930408466E-5</v>
      </c>
      <c r="FH75" s="52">
        <f t="shared" si="15"/>
        <v>-10000</v>
      </c>
      <c r="FI75" s="52">
        <f t="shared" si="16"/>
        <v>1960</v>
      </c>
      <c r="FJ75" s="66">
        <f>+FJ$4</f>
        <v>0</v>
      </c>
      <c r="FK75" s="59">
        <f t="shared" si="17"/>
        <v>1.7076792120754057E-5</v>
      </c>
      <c r="FL75" s="52">
        <f t="shared" si="18"/>
        <v>-10000</v>
      </c>
      <c r="FM75" s="65">
        <f t="shared" si="21"/>
        <v>0.33333333333333331</v>
      </c>
      <c r="FN75" s="59" t="e">
        <f t="shared" si="19"/>
        <v>#DIV/0!</v>
      </c>
      <c r="FP75" s="6">
        <v>8</v>
      </c>
      <c r="FQ75" s="6" t="s">
        <v>32</v>
      </c>
      <c r="GF75" s="20">
        <f t="shared" si="20"/>
        <v>0</v>
      </c>
    </row>
    <row r="76" spans="1:188" x14ac:dyDescent="0.2">
      <c r="A76" s="8">
        <v>24</v>
      </c>
      <c r="B76" s="14">
        <v>258</v>
      </c>
      <c r="C76" s="87" t="s">
        <v>115</v>
      </c>
      <c r="D76" s="20">
        <v>0</v>
      </c>
      <c r="E76" s="20">
        <v>0</v>
      </c>
      <c r="F76" s="20">
        <v>0</v>
      </c>
      <c r="G76" s="20">
        <v>0</v>
      </c>
      <c r="H76" s="20">
        <v>0</v>
      </c>
      <c r="I76" s="20">
        <v>0</v>
      </c>
      <c r="J76" s="11">
        <v>0</v>
      </c>
      <c r="K76" s="11">
        <v>0</v>
      </c>
      <c r="L76" s="11">
        <v>0</v>
      </c>
      <c r="M76" s="11">
        <v>0</v>
      </c>
      <c r="N76" s="11">
        <f>+[1]data!N$76*[2]Oceania!$I$11</f>
        <v>0</v>
      </c>
      <c r="O76" s="11">
        <f>+[1]data!O$76*[2]Oceania!$I$11</f>
        <v>0</v>
      </c>
      <c r="P76" s="11">
        <f>+[1]data!P$76*[2]Oceania!$I$11</f>
        <v>0</v>
      </c>
      <c r="Q76" s="11">
        <f>+[1]data!Q$76*[2]Oceania!$I$11</f>
        <v>0</v>
      </c>
      <c r="R76" s="11">
        <f>+[1]data!R$76*[2]Oceania!$I$11</f>
        <v>0</v>
      </c>
      <c r="S76" s="11">
        <f>+[1]data!S$76*[2]Oceania!$I$11</f>
        <v>0</v>
      </c>
      <c r="T76" s="11">
        <f>+[1]data!T$76*[2]Oceania!$I$11</f>
        <v>0</v>
      </c>
      <c r="U76" s="11">
        <f>+[1]data!U$76*[2]Oceania!$I$11</f>
        <v>0</v>
      </c>
      <c r="V76" s="11">
        <f>+[1]data!V$76*[2]Oceania!$I$11</f>
        <v>0</v>
      </c>
      <c r="W76" s="11">
        <f>+[1]data!W$76*[2]Oceania!$I$11</f>
        <v>0</v>
      </c>
      <c r="X76" s="11">
        <f>+[1]data!X$76*[2]Oceania!$I$11</f>
        <v>0</v>
      </c>
      <c r="Y76" s="11">
        <f>+[1]data!Y$76*[2]Oceania!$I$11</f>
        <v>0</v>
      </c>
      <c r="Z76" s="11">
        <f>+[1]data!Z$76*[2]Oceania!$I$11</f>
        <v>0</v>
      </c>
      <c r="AA76" s="11">
        <f>+[1]data!AA$76*[2]Oceania!$I$11</f>
        <v>0</v>
      </c>
      <c r="AB76" s="11">
        <f>+[1]data!AB$76*[2]Oceania!$I$11</f>
        <v>0</v>
      </c>
      <c r="AC76" s="11">
        <f>+[1]data!AC$76*[2]Oceania!$I$11</f>
        <v>0</v>
      </c>
      <c r="AD76" s="11">
        <f>+[1]data!AD$76*[2]Oceania!$I$11</f>
        <v>0</v>
      </c>
      <c r="AE76" s="107">
        <f>+[1]data!AE$76*[2]Oceania!$I$11</f>
        <v>0</v>
      </c>
      <c r="AF76" s="11">
        <f>+[1]data!AF$76*[2]Oceania!$I$11</f>
        <v>0</v>
      </c>
      <c r="AG76" s="11">
        <f>+[1]data!AG$76*[2]Oceania!$I$11</f>
        <v>0</v>
      </c>
      <c r="AH76" s="11">
        <f>+[1]data!AH$76*[2]Oceania!$I$11</f>
        <v>0</v>
      </c>
      <c r="AI76" s="11">
        <f>+[1]data!AI$76*[2]Oceania!$I$11</f>
        <v>0</v>
      </c>
      <c r="AJ76" s="11">
        <f>+[1]data!AJ$76*[2]Oceania!$I$11</f>
        <v>0</v>
      </c>
      <c r="AK76" s="11">
        <f>+[1]data!AK$76*[2]Oceania!$I$11</f>
        <v>0</v>
      </c>
      <c r="AL76" s="11">
        <f>+[1]data!AL$76*[2]Oceania!$I$11</f>
        <v>0</v>
      </c>
      <c r="AM76" s="11">
        <f>+[1]data!AM$76*[2]Oceania!$I$11</f>
        <v>0</v>
      </c>
      <c r="AN76" s="11">
        <f>+[1]data!AN$76*[2]Oceania!$I$11</f>
        <v>0</v>
      </c>
      <c r="AO76" s="107">
        <f>+[1]data!AO$76*[2]Oceania!$I$11</f>
        <v>0</v>
      </c>
      <c r="AP76" s="11">
        <f>+[1]data!AP$76*[2]Oceania!$I$11</f>
        <v>0</v>
      </c>
      <c r="AQ76" s="11">
        <f>+[1]data!AQ$76*[2]Oceania!$I$11</f>
        <v>0</v>
      </c>
      <c r="AR76" s="11">
        <f>+[1]data!AR$76*[2]Oceania!$I$11</f>
        <v>0</v>
      </c>
      <c r="AS76" s="11">
        <f>+[1]data!AS$76*[2]Oceania!$I$11</f>
        <v>0</v>
      </c>
      <c r="AT76" s="11">
        <f>+[1]data!AT$76*[2]Oceania!$I$11</f>
        <v>0</v>
      </c>
      <c r="AU76" s="11">
        <f>+[1]data!AU$76*[2]Oceania!$I$11</f>
        <v>0</v>
      </c>
      <c r="AV76" s="11">
        <f>+[1]data!AV$76*[2]Oceania!$I$11</f>
        <v>0</v>
      </c>
      <c r="AW76" s="11">
        <f>+[1]data!AW$76*[2]Oceania!$I$11</f>
        <v>0</v>
      </c>
      <c r="AX76" s="11">
        <f>+[1]data!AX$76*[2]Oceania!$I$11</f>
        <v>0</v>
      </c>
      <c r="AY76" s="107">
        <f>+[1]data!AY$76*[2]Oceania!$I$11</f>
        <v>0</v>
      </c>
      <c r="AZ76" s="11">
        <f>+[1]data!AZ$76*[2]Oceania!$I$11</f>
        <v>0</v>
      </c>
      <c r="BA76" s="11">
        <f>+[1]data!BA$76*[2]Oceania!$I$11</f>
        <v>0</v>
      </c>
      <c r="BB76" s="11">
        <f>+[1]data!BB$76*[2]Oceania!$I$11</f>
        <v>0</v>
      </c>
      <c r="BC76" s="11">
        <f>+[1]data!BC$76*[2]Oceania!$I$11</f>
        <v>0</v>
      </c>
      <c r="BD76" s="11">
        <f>+[1]data!BD$76*[2]Oceania!$I$11</f>
        <v>0</v>
      </c>
      <c r="BE76" s="19">
        <f>+[1]data!BE$76*[2]Oceania!$I$11</f>
        <v>0</v>
      </c>
      <c r="BF76" s="19">
        <f>+[1]data!BF$76*[2]Oceania!$I$11</f>
        <v>0</v>
      </c>
      <c r="BG76" s="19">
        <f>+[1]data!BG$76*[2]Oceania!$I$11</f>
        <v>0</v>
      </c>
      <c r="BH76" s="19">
        <f>+[1]data!BH$76*[2]Oceania!$I$11</f>
        <v>1</v>
      </c>
      <c r="BI76" s="19">
        <f>+[1]data!BI$76*[2]Oceania!$I$11</f>
        <v>1</v>
      </c>
      <c r="BJ76" s="19">
        <f>+[1]data!BJ$76*[2]Oceania!$I$11</f>
        <v>1</v>
      </c>
      <c r="BK76" s="19">
        <f>+[1]data!BK$76*[2]Oceania!$I$11</f>
        <v>1</v>
      </c>
      <c r="BL76" s="19">
        <f>+[1]data!BL$76*[2]Oceania!$I$11</f>
        <v>1</v>
      </c>
      <c r="BM76" s="19">
        <f>+[1]data!BM$76*[2]Oceania!$I$11</f>
        <v>1</v>
      </c>
      <c r="BN76" s="19">
        <f>+[1]data!BN$76*[2]Oceania!$I$11</f>
        <v>1</v>
      </c>
      <c r="BO76" s="19">
        <f>+[1]data!BO$76*[2]Oceania!$I$11</f>
        <v>1</v>
      </c>
      <c r="BP76" s="19">
        <f>+[1]data!BP$76*[2]Oceania!$I$11</f>
        <v>1</v>
      </c>
      <c r="BQ76" s="19">
        <f>+[1]data!BQ$76*[2]Oceania!$I$11</f>
        <v>1</v>
      </c>
      <c r="BR76" s="19">
        <f>+[1]data!BR$76*[2]Oceania!$I$11</f>
        <v>1</v>
      </c>
      <c r="BS76" s="19">
        <f>+[1]data!BS$76*[2]Oceania!$I$11</f>
        <v>1</v>
      </c>
      <c r="BT76" s="19">
        <f>+[1]data!BT$76*[2]Oceania!$I$11</f>
        <v>1</v>
      </c>
      <c r="BU76" s="19">
        <f>+[1]data!BU$76*[2]Oceania!$I$11</f>
        <v>1</v>
      </c>
      <c r="BV76" s="19">
        <f>+[1]data!BV$76*[2]Oceania!$I$11</f>
        <v>1</v>
      </c>
      <c r="BW76" s="19">
        <f>+[1]data!BW$76*[2]Oceania!$I$11</f>
        <v>1</v>
      </c>
      <c r="BX76" s="19">
        <f>+[1]data!BX$76*[2]Oceania!$I$11</f>
        <v>1</v>
      </c>
      <c r="BY76" s="19">
        <f>+[1]data!BY$76*[2]Oceania!$I$11</f>
        <v>1</v>
      </c>
      <c r="BZ76" s="19">
        <f>+[1]data!BZ$76*[2]Oceania!$I$11</f>
        <v>1</v>
      </c>
      <c r="CA76" s="19">
        <f>+[1]data!CA$76*[2]Oceania!$I$11</f>
        <v>1</v>
      </c>
      <c r="CB76" s="19">
        <f>+[1]data!CB$76*[2]Oceania!$I$11</f>
        <v>1</v>
      </c>
      <c r="CC76" s="19">
        <f>+[1]data!CC$76*[2]Oceania!$I$11</f>
        <v>1</v>
      </c>
      <c r="CD76" s="30"/>
      <c r="CE76" s="45"/>
      <c r="CG76" s="17">
        <f>+D76/'[3]total numbers'!AW75</f>
        <v>0</v>
      </c>
      <c r="CH76" s="17">
        <f>+E76/'[3]total numbers'!AX75</f>
        <v>0</v>
      </c>
      <c r="CI76" s="17">
        <f>+F76/'[3]total numbers'!AY75</f>
        <v>0</v>
      </c>
      <c r="CJ76" s="17">
        <f>+G76/'[3]total numbers'!AZ75</f>
        <v>0</v>
      </c>
      <c r="CK76" s="17">
        <f>+H76/'[3]total numbers'!BA75</f>
        <v>0</v>
      </c>
      <c r="CL76" s="17">
        <f>+I76/'[3]total numbers'!BB75</f>
        <v>0</v>
      </c>
      <c r="CM76" s="17">
        <f>+J76/'[3]total numbers'!BC75</f>
        <v>0</v>
      </c>
      <c r="CN76" s="17">
        <f>+K76/'[3]total numbers'!BD75</f>
        <v>0</v>
      </c>
      <c r="CO76" s="17">
        <f>+L76/'[3]total numbers'!BE75</f>
        <v>0</v>
      </c>
      <c r="CP76" s="17">
        <f>+M76/'[3]total numbers'!BF75</f>
        <v>0</v>
      </c>
      <c r="CQ76" s="17">
        <f>+N76/'[3]total numbers'!BG75</f>
        <v>0</v>
      </c>
      <c r="CR76" s="17">
        <f>+O76/'[3]total numbers'!BH75</f>
        <v>0</v>
      </c>
      <c r="CS76" s="17">
        <f>+P76/'[3]total numbers'!BI75</f>
        <v>0</v>
      </c>
      <c r="CT76" s="17">
        <f>+Q76/'[3]total numbers'!BJ75</f>
        <v>0</v>
      </c>
      <c r="CU76" s="17">
        <f>+R76/'[3]total numbers'!BK75</f>
        <v>0</v>
      </c>
      <c r="CV76" s="17">
        <f>+S76/'[3]total numbers'!BL75</f>
        <v>0</v>
      </c>
      <c r="CW76" s="17">
        <f>+T76/'[3]total numbers'!BM75</f>
        <v>0</v>
      </c>
      <c r="CX76" s="17">
        <f>+U76/'[3]total numbers'!BN75</f>
        <v>0</v>
      </c>
      <c r="CY76" s="17">
        <f>+V76/'[3]total numbers'!BO75</f>
        <v>0</v>
      </c>
      <c r="CZ76" s="17">
        <f>+W76/'[3]total numbers'!BP75</f>
        <v>0</v>
      </c>
      <c r="DA76" s="17">
        <f>+X76/'[3]total numbers'!BQ75</f>
        <v>0</v>
      </c>
      <c r="DB76" s="17">
        <f>+Y76/'[3]total numbers'!BR75</f>
        <v>0</v>
      </c>
      <c r="DC76" s="17">
        <f>+Z76/'[3]total numbers'!BS75</f>
        <v>0</v>
      </c>
      <c r="DD76" s="17">
        <f>+AA76/'[3]total numbers'!BT75</f>
        <v>0</v>
      </c>
      <c r="DE76" s="17">
        <f>+AB76/'[3]total numbers'!BU75</f>
        <v>0</v>
      </c>
      <c r="DF76" s="17">
        <f>+AC76/'[3]total numbers'!BV75</f>
        <v>0</v>
      </c>
      <c r="DG76" s="17">
        <f>+AD76/'[3]total numbers'!BW75</f>
        <v>0</v>
      </c>
      <c r="DH76" s="17">
        <f>+AE76/'[3]total numbers'!BX75</f>
        <v>0</v>
      </c>
      <c r="DI76" s="17">
        <f>+AF76/'[3]total numbers'!BY75</f>
        <v>0</v>
      </c>
      <c r="DJ76" s="17">
        <f>+AG76/'[3]total numbers'!BZ75</f>
        <v>0</v>
      </c>
      <c r="DK76" s="17">
        <f>+AH76/'[3]total numbers'!CA75</f>
        <v>0</v>
      </c>
      <c r="DL76" s="17">
        <f>+AI76/'[3]total numbers'!CB75</f>
        <v>0</v>
      </c>
      <c r="DM76" s="17">
        <f>+AJ76/'[3]total numbers'!CC75</f>
        <v>0</v>
      </c>
      <c r="DN76" s="17">
        <f>+AK76/'[3]total numbers'!CD75</f>
        <v>0</v>
      </c>
      <c r="DO76" s="17">
        <f>+AL76/'[3]total numbers'!CE75</f>
        <v>0</v>
      </c>
      <c r="DP76" s="17">
        <f>+AM76/'[3]total numbers'!CF75</f>
        <v>0</v>
      </c>
      <c r="DQ76" s="17">
        <f>+AN76/'[3]total numbers'!CG75</f>
        <v>0</v>
      </c>
      <c r="DR76" s="17">
        <f>+AO76/'[3]total numbers'!CH75</f>
        <v>0</v>
      </c>
      <c r="DS76" s="17">
        <f>+AP76/'[3]total numbers'!CI75</f>
        <v>0</v>
      </c>
      <c r="DT76" s="17">
        <f>+AQ76/'[3]total numbers'!CJ75</f>
        <v>0</v>
      </c>
      <c r="DU76" s="17">
        <f>+AR76/'[3]total numbers'!CK75</f>
        <v>0</v>
      </c>
      <c r="DV76" s="17">
        <f>+AS76/'[3]total numbers'!CL75</f>
        <v>0</v>
      </c>
      <c r="DW76" s="17">
        <f>+AT76/'[3]total numbers'!CM75</f>
        <v>0</v>
      </c>
      <c r="DX76" s="17">
        <f>+AU76/'[3]total numbers'!CN75</f>
        <v>0</v>
      </c>
      <c r="DY76" s="17">
        <f>+AV76/'[3]total numbers'!CO75</f>
        <v>0</v>
      </c>
      <c r="DZ76" s="17">
        <f>+AW76/'[3]total numbers'!CP75</f>
        <v>0</v>
      </c>
      <c r="EA76" s="17">
        <f>+AX76/'[3]total numbers'!CQ75</f>
        <v>0</v>
      </c>
      <c r="EB76" s="17">
        <f>+AY76/'[3]total numbers'!CR75</f>
        <v>0</v>
      </c>
      <c r="EC76" s="17">
        <f>+AZ76/'[3]total numbers'!CS75</f>
        <v>0</v>
      </c>
      <c r="ED76" s="17">
        <f>+BA76/'[3]total numbers'!CT75</f>
        <v>0</v>
      </c>
      <c r="EE76" s="17">
        <f>+BB76/'[3]total numbers'!CU75</f>
        <v>0</v>
      </c>
      <c r="EF76" s="17">
        <f>+BC76/'[3]total numbers'!CV75</f>
        <v>0</v>
      </c>
      <c r="EG76" s="17">
        <f>+BD76/'[3]total numbers'!CW75</f>
        <v>0</v>
      </c>
      <c r="EH76" s="17">
        <f>+BE76/'[3]total numbers'!CX75</f>
        <v>0</v>
      </c>
      <c r="EI76" s="17">
        <f>+BF76/'[3]total numbers'!CY75</f>
        <v>0</v>
      </c>
      <c r="EJ76" s="17">
        <f>+BG76/'[3]total numbers'!CZ75</f>
        <v>0</v>
      </c>
      <c r="EK76" s="17">
        <f>+BH76/'[3]total numbers'!DA75</f>
        <v>6.2912074085258443E-3</v>
      </c>
      <c r="EL76" s="17">
        <f>+BI76/'[3]total numbers'!DB75</f>
        <v>6.0545881669128868E-3</v>
      </c>
      <c r="EM76" s="17">
        <f>+BJ76/'[3]total numbers'!DC75</f>
        <v>5.8119260723003604E-3</v>
      </c>
      <c r="EN76" s="17">
        <f>+BK76/'[3]total numbers'!DD75</f>
        <v>5.5696343535046929E-3</v>
      </c>
      <c r="EO76" s="17">
        <f>+BL76/'[3]total numbers'!DE75</f>
        <v>5.3389997917790083E-3</v>
      </c>
      <c r="EP76" s="17">
        <f>+BM76/'[3]total numbers'!DF75</f>
        <v>5.1311522515496075E-3</v>
      </c>
      <c r="EQ76" s="17">
        <f>+BN76/'[3]total numbers'!DG75</f>
        <v>4.9507891557914333E-3</v>
      </c>
      <c r="ER76" s="17">
        <f>+BO76/'[3]total numbers'!DH75</f>
        <v>4.7965541554946924E-3</v>
      </c>
      <c r="ES76" s="17">
        <f>+BP76/'[3]total numbers'!DI75</f>
        <v>4.6628089693793338E-3</v>
      </c>
      <c r="ET76" s="17">
        <f>+BQ76/'[3]total numbers'!DJ75</f>
        <v>4.5434100109496183E-3</v>
      </c>
      <c r="EU76" s="17">
        <f>+BR76/'[3]total numbers'!DK75</f>
        <v>4.4316419233325945E-3</v>
      </c>
      <c r="EV76" s="17">
        <f>+BS76/'[3]total numbers'!DL75</f>
        <v>4.3231465589914963E-3</v>
      </c>
      <c r="EW76" s="17">
        <f>+BT76/'[3]total numbers'!DM75</f>
        <v>4.2172383836168717E-3</v>
      </c>
      <c r="EX76" s="17">
        <f>+BU76/'[3]total numbers'!DN75</f>
        <v>4.1148537992445134E-3</v>
      </c>
      <c r="EY76" s="17">
        <f>+BV76/'[3]total numbers'!DO75</f>
        <v>4.0161449025080823E-3</v>
      </c>
      <c r="EZ76" s="17">
        <f>+BW76/'[3]total numbers'!DP75</f>
        <v>3.921307206970516E-3</v>
      </c>
      <c r="FA76" s="17">
        <f>+BX76/'[3]total numbers'!DQ75</f>
        <v>3.8306544290026504E-3</v>
      </c>
      <c r="FB76" s="17">
        <f>+BY76/'[3]total numbers'!DR75</f>
        <v>3.7437759724458087E-3</v>
      </c>
      <c r="FC76" s="17">
        <f>+BZ76/'[3]total numbers'!DS75</f>
        <v>3.6602283250429164E-3</v>
      </c>
      <c r="FD76" s="17">
        <f>+CA76/'[3]total numbers'!DT75</f>
        <v>3.5798283830273175E-3</v>
      </c>
      <c r="FE76" s="17">
        <f>+CB76/'[3]total numbers'!DU75</f>
        <v>3.5024552211099982E-3</v>
      </c>
      <c r="FF76" s="17">
        <f>+CC76/'[3]total numbers'!DV75</f>
        <v>3.4280151106906081E-3</v>
      </c>
      <c r="FH76" s="52">
        <f t="shared" si="15"/>
        <v>-10000</v>
      </c>
      <c r="FI76" s="52">
        <f t="shared" si="16"/>
        <v>1960</v>
      </c>
      <c r="FJ76" s="66">
        <f>+FJ$4</f>
        <v>0</v>
      </c>
      <c r="FK76" s="59">
        <f t="shared" si="17"/>
        <v>0</v>
      </c>
      <c r="FL76" s="52">
        <f t="shared" si="18"/>
        <v>0</v>
      </c>
      <c r="FM76" s="65">
        <f t="shared" si="21"/>
        <v>0.33333333333333331</v>
      </c>
      <c r="FN76" s="59">
        <f t="shared" si="19"/>
        <v>0</v>
      </c>
      <c r="FP76" s="6">
        <v>10</v>
      </c>
      <c r="FQ76" s="6" t="s">
        <v>376</v>
      </c>
      <c r="GF76" s="20" t="e">
        <f t="shared" si="20"/>
        <v>#DIV/0!</v>
      </c>
    </row>
    <row r="77" spans="1:188" x14ac:dyDescent="0.2">
      <c r="A77" s="8">
        <v>9</v>
      </c>
      <c r="B77" s="14">
        <v>262</v>
      </c>
      <c r="C77" s="87" t="s">
        <v>116</v>
      </c>
      <c r="D77" s="20">
        <v>0</v>
      </c>
      <c r="E77" s="20">
        <v>0</v>
      </c>
      <c r="F77" s="20">
        <v>0</v>
      </c>
      <c r="G77" s="20">
        <v>0</v>
      </c>
      <c r="H77" s="20">
        <v>0</v>
      </c>
      <c r="I77" s="20">
        <v>0</v>
      </c>
      <c r="J77" s="11">
        <v>0</v>
      </c>
      <c r="K77" s="11">
        <v>0</v>
      </c>
      <c r="L77" s="11">
        <v>0</v>
      </c>
      <c r="M77" s="11">
        <v>0</v>
      </c>
      <c r="N77" s="11">
        <f>+[1]data!N$77*[2]Africa!$I$18</f>
        <v>0</v>
      </c>
      <c r="O77" s="11">
        <f>+[1]data!O$77*[2]Africa!$I$18</f>
        <v>0</v>
      </c>
      <c r="P77" s="11">
        <f>+[1]data!P$77*[2]Africa!$I$18</f>
        <v>0</v>
      </c>
      <c r="Q77" s="11">
        <f>+[1]data!Q$77*[2]Africa!$I$18</f>
        <v>0</v>
      </c>
      <c r="R77" s="11">
        <f>+[1]data!R$77*[2]Africa!$I$18</f>
        <v>0</v>
      </c>
      <c r="S77" s="11">
        <f>+[1]data!S$77*[2]Africa!$I$18</f>
        <v>0</v>
      </c>
      <c r="T77" s="11">
        <f>+[1]data!T$77*[2]Africa!$I$18</f>
        <v>0</v>
      </c>
      <c r="U77" s="11">
        <f>+[1]data!U$77*[2]Africa!$I$18</f>
        <v>0</v>
      </c>
      <c r="V77" s="11">
        <f>+[1]data!V$77*[2]Africa!$I$18</f>
        <v>0</v>
      </c>
      <c r="W77" s="11">
        <f>+[1]data!W$77*[2]Africa!$I$18</f>
        <v>0</v>
      </c>
      <c r="X77" s="11">
        <f>+[1]data!X$77*[2]Africa!$I$18</f>
        <v>0</v>
      </c>
      <c r="Y77" s="11">
        <f>+[1]data!Y$77*[2]Africa!$I$18</f>
        <v>0</v>
      </c>
      <c r="Z77" s="11">
        <f>+[1]data!Z$77*[2]Africa!$I$18</f>
        <v>0</v>
      </c>
      <c r="AA77" s="11">
        <f>+[1]data!AA$77*[2]Africa!$I$18</f>
        <v>0</v>
      </c>
      <c r="AB77" s="11">
        <f>+[1]data!AB$77*[2]Africa!$I$18</f>
        <v>0</v>
      </c>
      <c r="AC77" s="11">
        <f>+[1]data!AC$77*[2]Africa!$I$18</f>
        <v>0</v>
      </c>
      <c r="AD77" s="11">
        <f>+[1]data!AD$77*[2]Africa!$I$18</f>
        <v>0</v>
      </c>
      <c r="AE77" s="107">
        <f>+[1]data!AE$77*[2]Africa!$I$18</f>
        <v>0</v>
      </c>
      <c r="AF77" s="11">
        <f>+[1]data!AF$77*[2]Africa!$I$18</f>
        <v>0</v>
      </c>
      <c r="AG77" s="11">
        <f>+[1]data!AG$77*[2]Africa!$I$18</f>
        <v>0</v>
      </c>
      <c r="AH77" s="11">
        <f>+[1]data!AH$77*[2]Africa!$I$18</f>
        <v>0</v>
      </c>
      <c r="AI77" s="11">
        <f>+[1]data!AI$77*[2]Africa!$I$18</f>
        <v>0</v>
      </c>
      <c r="AJ77" s="11">
        <f>+[1]data!AJ$77*[2]Africa!$I$18</f>
        <v>0</v>
      </c>
      <c r="AK77" s="11">
        <f>+[1]data!AK$77*[2]Africa!$I$18</f>
        <v>0</v>
      </c>
      <c r="AL77" s="11">
        <f>+[1]data!AL$77*[2]Africa!$I$18</f>
        <v>0</v>
      </c>
      <c r="AM77" s="11">
        <f>+[1]data!AM$77*[2]Africa!$I$18</f>
        <v>0</v>
      </c>
      <c r="AN77" s="11">
        <f>+[1]data!AN$77*[2]Africa!$I$18</f>
        <v>0</v>
      </c>
      <c r="AO77" s="107">
        <f>+[1]data!AO$77*[2]Africa!$I$18</f>
        <v>0</v>
      </c>
      <c r="AP77" s="11">
        <f>+[1]data!AP$77*[2]Africa!$I$18</f>
        <v>0</v>
      </c>
      <c r="AQ77" s="11">
        <f>+[1]data!AQ$77*[2]Africa!$I$18</f>
        <v>0</v>
      </c>
      <c r="AR77" s="11">
        <f>+[1]data!AR$77*[2]Africa!$I$18</f>
        <v>0</v>
      </c>
      <c r="AS77" s="11">
        <f>+[1]data!AS$77*[2]Africa!$I$18</f>
        <v>0</v>
      </c>
      <c r="AT77" s="11">
        <f>+[1]data!AT$77*[2]Africa!$I$18</f>
        <v>0</v>
      </c>
      <c r="AU77" s="11">
        <f>+[1]data!AU$77*[2]Africa!$I$18</f>
        <v>0</v>
      </c>
      <c r="AV77" s="11">
        <f>+[1]data!AV$77*[2]Africa!$I$18</f>
        <v>0</v>
      </c>
      <c r="AW77" s="11">
        <f>+[1]data!AW$77*[2]Africa!$I$18</f>
        <v>0</v>
      </c>
      <c r="AX77" s="11">
        <f>+[1]data!AX$77*[2]Africa!$I$18</f>
        <v>0</v>
      </c>
      <c r="AY77" s="107">
        <f>+[1]data!AY$77*[2]Africa!$I$18</f>
        <v>0</v>
      </c>
      <c r="AZ77" s="11">
        <f>+[1]data!AZ$77*[2]Africa!$I$18</f>
        <v>6.3899868247694336E-2</v>
      </c>
      <c r="BA77" s="11">
        <f>+[1]data!BA$77*[2]Africa!$I$18</f>
        <v>0.12779973649538867</v>
      </c>
      <c r="BB77" s="11">
        <f>+[1]data!BB$77*[2]Africa!$I$18</f>
        <v>0.19169960474308301</v>
      </c>
      <c r="BC77" s="11">
        <f>+[1]data!BC$77*[2]Africa!$I$18</f>
        <v>0.25559947299077734</v>
      </c>
      <c r="BD77" s="11">
        <f>+[1]data!BD$77*[2]Africa!$I$18</f>
        <v>0.31949934123847168</v>
      </c>
      <c r="BE77" s="19">
        <f>+[1]data!BE$77*[2]Africa!$I$18</f>
        <v>0.38339920948616601</v>
      </c>
      <c r="BF77" s="19">
        <f>+[1]data!BF$77*[2]Africa!$I$18</f>
        <v>0.38339920948616601</v>
      </c>
      <c r="BG77" s="19">
        <f>+[1]data!BG$77*[2]Africa!$I$18</f>
        <v>0.38339920948616601</v>
      </c>
      <c r="BH77" s="19">
        <f>+[1]data!BH$77*[2]Africa!$I$18</f>
        <v>0.38339920948616601</v>
      </c>
      <c r="BI77" s="19">
        <f>+[1]data!BI$77*[2]Africa!$I$18</f>
        <v>0.38339920948616601</v>
      </c>
      <c r="BJ77" s="19">
        <f>+[1]data!BJ$77*[2]Africa!$I$18</f>
        <v>0.38339920948616601</v>
      </c>
      <c r="BK77" s="19">
        <f>+[1]data!BK$77*[2]Africa!$I$18</f>
        <v>0.38339920948616601</v>
      </c>
      <c r="BL77" s="19">
        <f>+[1]data!BL$77*[2]Africa!$I$18</f>
        <v>0.38339920948616601</v>
      </c>
      <c r="BM77" s="19">
        <f>+[1]data!BM$77*[2]Africa!$I$18</f>
        <v>0.38339920948616601</v>
      </c>
      <c r="BN77" s="19">
        <f>+[1]data!BN$77*[2]Africa!$I$18</f>
        <v>0.38339920948616601</v>
      </c>
      <c r="BO77" s="19">
        <f>+[1]data!BO$77*[2]Africa!$I$18</f>
        <v>0.38339920948616601</v>
      </c>
      <c r="BP77" s="19">
        <f>+[1]data!BP$77*[2]Africa!$I$18</f>
        <v>0.38339920948616601</v>
      </c>
      <c r="BQ77" s="19">
        <f>+[1]data!BQ$77*[2]Africa!$I$18</f>
        <v>0.38339920948616601</v>
      </c>
      <c r="BR77" s="19">
        <f>+[1]data!BR$77*[2]Africa!$I$18</f>
        <v>0.38339920948616601</v>
      </c>
      <c r="BS77" s="19">
        <f>+[1]data!BS$77*[2]Africa!$I$18</f>
        <v>0.38339920948616601</v>
      </c>
      <c r="BT77" s="19">
        <f>+[1]data!BT$77*[2]Africa!$I$18</f>
        <v>0.38339920948616601</v>
      </c>
      <c r="BU77" s="19">
        <f>+[1]data!BU$77*[2]Africa!$I$18</f>
        <v>0.38339920948616601</v>
      </c>
      <c r="BV77" s="19">
        <f>+[1]data!BV$77*[2]Africa!$I$18</f>
        <v>0.38339920948616601</v>
      </c>
      <c r="BW77" s="19">
        <f>+[1]data!BW$77*[2]Africa!$I$18</f>
        <v>0.38339920948616601</v>
      </c>
      <c r="BX77" s="19">
        <f>+[1]data!BX$77*[2]Africa!$I$18</f>
        <v>0.38339920948616601</v>
      </c>
      <c r="BY77" s="19">
        <f>+[1]data!BY$77*[2]Africa!$I$18</f>
        <v>0.38339920948616601</v>
      </c>
      <c r="BZ77" s="19">
        <f>+[1]data!BZ$77*[2]Africa!$I$18</f>
        <v>0.38339920948616601</v>
      </c>
      <c r="CA77" s="19">
        <f>+[1]data!CA$77*[2]Africa!$I$18</f>
        <v>0.38339920948616601</v>
      </c>
      <c r="CB77" s="19">
        <f>+[1]data!CB$77*[2]Africa!$I$18</f>
        <v>0.38339920948616601</v>
      </c>
      <c r="CC77" s="19">
        <f>+[1]data!CC$77*[2]Africa!$I$18</f>
        <v>0.38339920948616601</v>
      </c>
      <c r="CD77" s="30"/>
      <c r="CE77" s="45"/>
      <c r="CG77" s="17">
        <f>+D77/'[3]total numbers'!AW76</f>
        <v>0</v>
      </c>
      <c r="CH77" s="17">
        <f>+E77/'[3]total numbers'!AX76</f>
        <v>0</v>
      </c>
      <c r="CI77" s="17">
        <f>+F77/'[3]total numbers'!AY76</f>
        <v>0</v>
      </c>
      <c r="CJ77" s="17">
        <f>+G77/'[3]total numbers'!AZ76</f>
        <v>0</v>
      </c>
      <c r="CK77" s="17">
        <f>+H77/'[3]total numbers'!BA76</f>
        <v>0</v>
      </c>
      <c r="CL77" s="17">
        <f>+I77/'[3]total numbers'!BB76</f>
        <v>0</v>
      </c>
      <c r="CM77" s="17">
        <f>+J77/'[3]total numbers'!BC76</f>
        <v>0</v>
      </c>
      <c r="CN77" s="17">
        <f>+K77/'[3]total numbers'!BD76</f>
        <v>0</v>
      </c>
      <c r="CO77" s="17">
        <f>+L77/'[3]total numbers'!BE76</f>
        <v>0</v>
      </c>
      <c r="CP77" s="17">
        <f>+M77/'[3]total numbers'!BF76</f>
        <v>0</v>
      </c>
      <c r="CQ77" s="17">
        <f>+N77/'[3]total numbers'!BG76</f>
        <v>0</v>
      </c>
      <c r="CR77" s="17">
        <f>+O77/'[3]total numbers'!BH76</f>
        <v>0</v>
      </c>
      <c r="CS77" s="17">
        <f>+P77/'[3]total numbers'!BI76</f>
        <v>0</v>
      </c>
      <c r="CT77" s="17">
        <f>+Q77/'[3]total numbers'!BJ76</f>
        <v>0</v>
      </c>
      <c r="CU77" s="17">
        <f>+R77/'[3]total numbers'!BK76</f>
        <v>0</v>
      </c>
      <c r="CV77" s="17">
        <f>+S77/'[3]total numbers'!BL76</f>
        <v>0</v>
      </c>
      <c r="CW77" s="17">
        <f>+T77/'[3]total numbers'!BM76</f>
        <v>0</v>
      </c>
      <c r="CX77" s="17">
        <f>+U77/'[3]total numbers'!BN76</f>
        <v>0</v>
      </c>
      <c r="CY77" s="17">
        <f>+V77/'[3]total numbers'!BO76</f>
        <v>0</v>
      </c>
      <c r="CZ77" s="17">
        <f>+W77/'[3]total numbers'!BP76</f>
        <v>0</v>
      </c>
      <c r="DA77" s="17">
        <f>+X77/'[3]total numbers'!BQ76</f>
        <v>0</v>
      </c>
      <c r="DB77" s="17">
        <f>+Y77/'[3]total numbers'!BR76</f>
        <v>0</v>
      </c>
      <c r="DC77" s="17">
        <f>+Z77/'[3]total numbers'!BS76</f>
        <v>0</v>
      </c>
      <c r="DD77" s="17">
        <f>+AA77/'[3]total numbers'!BT76</f>
        <v>0</v>
      </c>
      <c r="DE77" s="17">
        <f>+AB77/'[3]total numbers'!BU76</f>
        <v>0</v>
      </c>
      <c r="DF77" s="17">
        <f>+AC77/'[3]total numbers'!BV76</f>
        <v>0</v>
      </c>
      <c r="DG77" s="17">
        <f>+AD77/'[3]total numbers'!BW76</f>
        <v>0</v>
      </c>
      <c r="DH77" s="17">
        <f>+AE77/'[3]total numbers'!BX76</f>
        <v>0</v>
      </c>
      <c r="DI77" s="17">
        <f>+AF77/'[3]total numbers'!BY76</f>
        <v>0</v>
      </c>
      <c r="DJ77" s="17">
        <f>+AG77/'[3]total numbers'!BZ76</f>
        <v>0</v>
      </c>
      <c r="DK77" s="17">
        <f>+AH77/'[3]total numbers'!CA76</f>
        <v>0</v>
      </c>
      <c r="DL77" s="17">
        <f>+AI77/'[3]total numbers'!CB76</f>
        <v>0</v>
      </c>
      <c r="DM77" s="17">
        <f>+AJ77/'[3]total numbers'!CC76</f>
        <v>0</v>
      </c>
      <c r="DN77" s="17">
        <f>+AK77/'[3]total numbers'!CD76</f>
        <v>0</v>
      </c>
      <c r="DO77" s="17">
        <f>+AL77/'[3]total numbers'!CE76</f>
        <v>0</v>
      </c>
      <c r="DP77" s="17">
        <f>+AM77/'[3]total numbers'!CF76</f>
        <v>0</v>
      </c>
      <c r="DQ77" s="17">
        <f>+AN77/'[3]total numbers'!CG76</f>
        <v>0</v>
      </c>
      <c r="DR77" s="17">
        <f>+AO77/'[3]total numbers'!CH76</f>
        <v>0</v>
      </c>
      <c r="DS77" s="17">
        <f>+AP77/'[3]total numbers'!CI76</f>
        <v>0</v>
      </c>
      <c r="DT77" s="17">
        <f>+AQ77/'[3]total numbers'!CJ76</f>
        <v>0</v>
      </c>
      <c r="DU77" s="17">
        <f>+AR77/'[3]total numbers'!CK76</f>
        <v>0</v>
      </c>
      <c r="DV77" s="17">
        <f>+AS77/'[3]total numbers'!CL76</f>
        <v>0</v>
      </c>
      <c r="DW77" s="17">
        <f>+AT77/'[3]total numbers'!CM76</f>
        <v>0</v>
      </c>
      <c r="DX77" s="17">
        <f>+AU77/'[3]total numbers'!CN76</f>
        <v>0</v>
      </c>
      <c r="DY77" s="17">
        <f>+AV77/'[3]total numbers'!CO76</f>
        <v>0</v>
      </c>
      <c r="DZ77" s="17">
        <f>+AW77/'[3]total numbers'!CP76</f>
        <v>0</v>
      </c>
      <c r="EA77" s="17">
        <f>+AX77/'[3]total numbers'!CQ76</f>
        <v>0</v>
      </c>
      <c r="EB77" s="17">
        <f>+AY77/'[3]total numbers'!CR76</f>
        <v>0</v>
      </c>
      <c r="EC77" s="17">
        <f>+AZ77/'[3]total numbers'!CS76</f>
        <v>3.2026958960146317E-4</v>
      </c>
      <c r="ED77" s="17">
        <f>+BA77/'[3]total numbers'!CT76</f>
        <v>6.2765692189824208E-4</v>
      </c>
      <c r="EE77" s="17">
        <f>+BB77/'[3]total numbers'!CU76</f>
        <v>9.2303501831187285E-4</v>
      </c>
      <c r="EF77" s="17">
        <f>+BC77/'[3]total numbers'!CV76</f>
        <v>1.2071269421785823E-3</v>
      </c>
      <c r="EG77" s="17">
        <f>+BD77/'[3]total numbers'!CW76</f>
        <v>1.48056192532981E-3</v>
      </c>
      <c r="EH77" s="17">
        <f>+BE77/'[3]total numbers'!CX76</f>
        <v>1.7439523732000546E-3</v>
      </c>
      <c r="EI77" s="17">
        <f>+BF77/'[3]total numbers'!CY76</f>
        <v>1.7123833597717086E-3</v>
      </c>
      <c r="EJ77" s="17">
        <f>+BG77/'[3]total numbers'!CZ76</f>
        <v>1.6820697726356694E-3</v>
      </c>
      <c r="EK77" s="17">
        <f>+BH77/'[3]total numbers'!DA76</f>
        <v>1.6528749024015709E-3</v>
      </c>
      <c r="EL77" s="17">
        <f>+BI77/'[3]total numbers'!DB76</f>
        <v>1.6248620919238424E-3</v>
      </c>
      <c r="EM77" s="17">
        <f>+BJ77/'[3]total numbers'!DC76</f>
        <v>1.5978828612171524E-3</v>
      </c>
      <c r="EN77" s="17">
        <f>+BK77/'[3]total numbers'!DD76</f>
        <v>1.5719718138647299E-3</v>
      </c>
      <c r="EO77" s="17">
        <f>+BL77/'[3]total numbers'!DE76</f>
        <v>1.5471998187511239E-3</v>
      </c>
      <c r="EP77" s="17">
        <f>+BM77/'[3]total numbers'!DF76</f>
        <v>1.5237533910385549E-3</v>
      </c>
      <c r="EQ77" s="17">
        <f>+BN77/'[3]total numbers'!DG76</f>
        <v>1.5016830693547372E-3</v>
      </c>
      <c r="ER77" s="17">
        <f>+BO77/'[3]total numbers'!DH76</f>
        <v>1.4809805605880903E-3</v>
      </c>
      <c r="ES77" s="17">
        <f>+BP77/'[3]total numbers'!DI76</f>
        <v>1.4615149219920178E-3</v>
      </c>
      <c r="ET77" s="17">
        <f>+BQ77/'[3]total numbers'!DJ76</f>
        <v>1.4429669685819678E-3</v>
      </c>
      <c r="EU77" s="17">
        <f>+BR77/'[3]total numbers'!DK76</f>
        <v>1.4250639662732902E-3</v>
      </c>
      <c r="EV77" s="17">
        <f>+BS77/'[3]total numbers'!DL76</f>
        <v>1.4075170873299927E-3</v>
      </c>
      <c r="EW77" s="17">
        <f>+BT77/'[3]total numbers'!DM76</f>
        <v>1.3902911838755117E-3</v>
      </c>
      <c r="EX77" s="17">
        <f>+BU77/'[3]total numbers'!DN76</f>
        <v>1.3734769008442423E-3</v>
      </c>
      <c r="EY77" s="17">
        <f>+BV77/'[3]total numbers'!DO76</f>
        <v>1.3570884816653428E-3</v>
      </c>
      <c r="EZ77" s="17">
        <f>+BW77/'[3]total numbers'!DP76</f>
        <v>1.3413117506224344E-3</v>
      </c>
      <c r="FA77" s="17">
        <f>+BX77/'[3]total numbers'!DQ76</f>
        <v>1.3261590407850643E-3</v>
      </c>
      <c r="FB77" s="17">
        <f>+BY77/'[3]total numbers'!DR76</f>
        <v>1.3116544173018521E-3</v>
      </c>
      <c r="FC77" s="17">
        <f>+BZ77/'[3]total numbers'!DS76</f>
        <v>1.297740321037944E-3</v>
      </c>
      <c r="FD77" s="17">
        <f>+CA77/'[3]total numbers'!DT76</f>
        <v>1.2844581896478153E-3</v>
      </c>
      <c r="FE77" s="17">
        <f>+CB77/'[3]total numbers'!DU76</f>
        <v>1.2717361838089341E-3</v>
      </c>
      <c r="FF77" s="17">
        <f>+CC77/'[3]total numbers'!DV76</f>
        <v>1.2596153778727964E-3</v>
      </c>
      <c r="FH77" s="52">
        <f t="shared" si="15"/>
        <v>-10000</v>
      </c>
      <c r="FI77" s="52">
        <f t="shared" si="16"/>
        <v>1960</v>
      </c>
      <c r="FJ77" s="66">
        <v>0.5</v>
      </c>
      <c r="FK77" s="59">
        <f t="shared" si="17"/>
        <v>1.7439523732000546E-3</v>
      </c>
      <c r="FL77" s="52">
        <f t="shared" si="18"/>
        <v>1960.0005074871453</v>
      </c>
      <c r="FM77" s="65">
        <f t="shared" si="21"/>
        <v>0.33333333333333331</v>
      </c>
      <c r="FN77" s="59">
        <f t="shared" si="19"/>
        <v>-2.1863831498099985E-2</v>
      </c>
      <c r="FP77" s="6">
        <v>9</v>
      </c>
      <c r="FQ77" s="6" t="s">
        <v>350</v>
      </c>
      <c r="GF77" s="20">
        <f t="shared" si="20"/>
        <v>0</v>
      </c>
    </row>
    <row r="78" spans="1:188" x14ac:dyDescent="0.2">
      <c r="A78" s="8">
        <v>8</v>
      </c>
      <c r="B78" s="14">
        <v>266</v>
      </c>
      <c r="C78" s="87" t="s">
        <v>117</v>
      </c>
      <c r="D78" s="20">
        <v>0</v>
      </c>
      <c r="E78" s="20">
        <v>0</v>
      </c>
      <c r="F78" s="20">
        <v>0</v>
      </c>
      <c r="G78" s="20">
        <v>0</v>
      </c>
      <c r="H78" s="20">
        <v>0</v>
      </c>
      <c r="I78" s="20">
        <v>0</v>
      </c>
      <c r="J78" s="11">
        <v>0</v>
      </c>
      <c r="K78" s="11">
        <v>0</v>
      </c>
      <c r="L78" s="11">
        <v>0</v>
      </c>
      <c r="M78" s="11">
        <v>0</v>
      </c>
      <c r="N78" s="11">
        <f>+[1]data!N$78*[2]Africa!$I$23</f>
        <v>0</v>
      </c>
      <c r="O78" s="11">
        <f>+[1]data!O$78*[2]Africa!$I$23</f>
        <v>0</v>
      </c>
      <c r="P78" s="11">
        <f>+[1]data!P$78*[2]Africa!$I$23</f>
        <v>0</v>
      </c>
      <c r="Q78" s="11">
        <f>+[1]data!Q$78*[2]Africa!$I$23</f>
        <v>0</v>
      </c>
      <c r="R78" s="11">
        <f>+[1]data!R$78*[2]Africa!$I$23</f>
        <v>0</v>
      </c>
      <c r="S78" s="11">
        <f>+[1]data!S$78*[2]Africa!$I$23</f>
        <v>0</v>
      </c>
      <c r="T78" s="11">
        <f>+[1]data!T$78*[2]Africa!$I$23</f>
        <v>0</v>
      </c>
      <c r="U78" s="11">
        <f>+[1]data!U$78*[2]Africa!$I$23</f>
        <v>0</v>
      </c>
      <c r="V78" s="11">
        <f>+[1]data!V$78*[2]Africa!$I$23</f>
        <v>0</v>
      </c>
      <c r="W78" s="11">
        <f>+[1]data!W$78*[2]Africa!$I$23</f>
        <v>0</v>
      </c>
      <c r="X78" s="11">
        <f>+[1]data!X$78*[2]Africa!$I$23</f>
        <v>0</v>
      </c>
      <c r="Y78" s="11">
        <f>+[1]data!Y$78*[2]Africa!$I$23</f>
        <v>0</v>
      </c>
      <c r="Z78" s="11">
        <f>+[1]data!Z$78*[2]Africa!$I$23</f>
        <v>0</v>
      </c>
      <c r="AA78" s="11">
        <f>+[1]data!AA$78*[2]Africa!$I$23</f>
        <v>0</v>
      </c>
      <c r="AB78" s="11">
        <f>+[1]data!AB$78*[2]Africa!$I$23</f>
        <v>0</v>
      </c>
      <c r="AC78" s="11">
        <f>+[1]data!AC$78*[2]Africa!$I$23</f>
        <v>0</v>
      </c>
      <c r="AD78" s="11">
        <f>+[1]data!AD$78*[2]Africa!$I$23</f>
        <v>0</v>
      </c>
      <c r="AE78" s="107">
        <f>+[1]data!AE$78*[2]Africa!$I$23</f>
        <v>0</v>
      </c>
      <c r="AF78" s="11">
        <f>+[1]data!AF$78*[2]Africa!$I$23</f>
        <v>0</v>
      </c>
      <c r="AG78" s="11">
        <f>+[1]data!AG$78*[2]Africa!$I$23</f>
        <v>0</v>
      </c>
      <c r="AH78" s="11">
        <f>+[1]data!AH$78*[2]Africa!$I$23</f>
        <v>0</v>
      </c>
      <c r="AI78" s="11">
        <f>+[1]data!AI$78*[2]Africa!$I$23</f>
        <v>0</v>
      </c>
      <c r="AJ78" s="11">
        <f>+[1]data!AJ$78*[2]Africa!$I$23</f>
        <v>0</v>
      </c>
      <c r="AK78" s="11">
        <f>+[1]data!AK$78*[2]Africa!$I$23</f>
        <v>0</v>
      </c>
      <c r="AL78" s="11">
        <f>+[1]data!AL$78*[2]Africa!$I$23</f>
        <v>0</v>
      </c>
      <c r="AM78" s="11">
        <f>+[1]data!AM$78*[2]Africa!$I$23</f>
        <v>0</v>
      </c>
      <c r="AN78" s="11">
        <f>+[1]data!AN$78*[2]Africa!$I$23</f>
        <v>0</v>
      </c>
      <c r="AO78" s="107">
        <f>+[1]data!AO$78*[2]Africa!$I$23</f>
        <v>0</v>
      </c>
      <c r="AP78" s="11">
        <f>+[1]data!AP$78*[2]Africa!$I$23</f>
        <v>0</v>
      </c>
      <c r="AQ78" s="11">
        <f>+[1]data!AQ$78*[2]Africa!$I$23</f>
        <v>0</v>
      </c>
      <c r="AR78" s="11">
        <f>+[1]data!AR$78*[2]Africa!$I$23</f>
        <v>0</v>
      </c>
      <c r="AS78" s="11">
        <f>+[1]data!AS$78*[2]Africa!$I$23</f>
        <v>0</v>
      </c>
      <c r="AT78" s="11">
        <f>+[1]data!AT$78*[2]Africa!$I$23</f>
        <v>0</v>
      </c>
      <c r="AU78" s="11">
        <f>+[1]data!AU$78*[2]Africa!$I$23</f>
        <v>0</v>
      </c>
      <c r="AV78" s="11">
        <f>+[1]data!AV$78*[2]Africa!$I$23</f>
        <v>0</v>
      </c>
      <c r="AW78" s="11">
        <f>+[1]data!AW$78*[2]Africa!$I$23</f>
        <v>0</v>
      </c>
      <c r="AX78" s="11">
        <f>+[1]data!AX$78*[2]Africa!$I$23</f>
        <v>0</v>
      </c>
      <c r="AY78" s="107">
        <f>+[1]data!AY$78*[2]Africa!$I$23</f>
        <v>0</v>
      </c>
      <c r="AZ78" s="11">
        <f>+[1]data!AZ$78*[2]Africa!$I$23</f>
        <v>0.66666666666666663</v>
      </c>
      <c r="BA78" s="11">
        <f>+[1]data!BA$78*[2]Africa!$I$23</f>
        <v>1.3333333333333333</v>
      </c>
      <c r="BB78" s="11">
        <f>+[1]data!BB$78*[2]Africa!$I$23</f>
        <v>2</v>
      </c>
      <c r="BC78" s="11">
        <f>+[1]data!BC$78*[2]Africa!$I$23</f>
        <v>2.6666666666666665</v>
      </c>
      <c r="BD78" s="11">
        <f>+[1]data!BD$78*[2]Africa!$I$23</f>
        <v>3.3333333333333335</v>
      </c>
      <c r="BE78" s="19">
        <f>+[1]data!BE$78*[2]Africa!$I$23</f>
        <v>4</v>
      </c>
      <c r="BF78" s="19">
        <f>+[1]data!BF$78*[2]Africa!$I$23</f>
        <v>4</v>
      </c>
      <c r="BG78" s="19">
        <f>+[1]data!BG$78*[2]Africa!$I$23</f>
        <v>4</v>
      </c>
      <c r="BH78" s="19">
        <f>+[1]data!BH$78*[2]Africa!$I$23</f>
        <v>4</v>
      </c>
      <c r="BI78" s="19">
        <f>+[1]data!BI$78*[2]Africa!$I$23</f>
        <v>4</v>
      </c>
      <c r="BJ78" s="19">
        <f>+[1]data!BJ$78*[2]Africa!$I$23</f>
        <v>4</v>
      </c>
      <c r="BK78" s="19">
        <f>+[1]data!BK$78*[2]Africa!$I$23</f>
        <v>4</v>
      </c>
      <c r="BL78" s="19">
        <f>+[1]data!BL$78*[2]Africa!$I$23</f>
        <v>4</v>
      </c>
      <c r="BM78" s="19">
        <f>+[1]data!BM$78*[2]Africa!$I$23</f>
        <v>4</v>
      </c>
      <c r="BN78" s="19">
        <f>+[1]data!BN$78*[2]Africa!$I$23</f>
        <v>4</v>
      </c>
      <c r="BO78" s="19">
        <f>+[1]data!BO$78*[2]Africa!$I$23</f>
        <v>4</v>
      </c>
      <c r="BP78" s="19">
        <f>+[1]data!BP$78*[2]Africa!$I$23</f>
        <v>4</v>
      </c>
      <c r="BQ78" s="19">
        <f>+[1]data!BQ$78*[2]Africa!$I$23</f>
        <v>4</v>
      </c>
      <c r="BR78" s="19">
        <f>+[1]data!BR$78*[2]Africa!$I$23</f>
        <v>4</v>
      </c>
      <c r="BS78" s="19">
        <f>+[1]data!BS$78*[2]Africa!$I$23</f>
        <v>4</v>
      </c>
      <c r="BT78" s="19">
        <f>+[1]data!BT$78*[2]Africa!$I$23</f>
        <v>4</v>
      </c>
      <c r="BU78" s="19">
        <f>+[1]data!BU$78*[2]Africa!$I$23</f>
        <v>4</v>
      </c>
      <c r="BV78" s="19">
        <f>+[1]data!BV$78*[2]Africa!$I$23</f>
        <v>4</v>
      </c>
      <c r="BW78" s="19">
        <f>+[1]data!BW$78*[2]Africa!$I$23</f>
        <v>4</v>
      </c>
      <c r="BX78" s="19">
        <f>+[1]data!BX$78*[2]Africa!$I$23</f>
        <v>4</v>
      </c>
      <c r="BY78" s="19">
        <f>+[1]data!BY$78*[2]Africa!$I$23</f>
        <v>4</v>
      </c>
      <c r="BZ78" s="19">
        <f>+[1]data!BZ$78*[2]Africa!$I$23</f>
        <v>4</v>
      </c>
      <c r="CA78" s="19">
        <f>+[1]data!CA$78*[2]Africa!$I$23</f>
        <v>4</v>
      </c>
      <c r="CB78" s="19">
        <f>+[1]data!CB$78*[2]Africa!$I$23</f>
        <v>4</v>
      </c>
      <c r="CC78" s="19">
        <f>+[1]data!CC$78*[2]Africa!$I$23</f>
        <v>4</v>
      </c>
      <c r="CD78" s="30"/>
      <c r="CE78" s="45"/>
      <c r="CG78" s="17">
        <f>+D78/'[3]total numbers'!AW77</f>
        <v>0</v>
      </c>
      <c r="CH78" s="17">
        <f>+E78/'[3]total numbers'!AX77</f>
        <v>0</v>
      </c>
      <c r="CI78" s="17">
        <f>+F78/'[3]total numbers'!AY77</f>
        <v>0</v>
      </c>
      <c r="CJ78" s="17">
        <f>+G78/'[3]total numbers'!AZ77</f>
        <v>0</v>
      </c>
      <c r="CK78" s="17">
        <f>+H78/'[3]total numbers'!BA77</f>
        <v>0</v>
      </c>
      <c r="CL78" s="17">
        <f>+I78/'[3]total numbers'!BB77</f>
        <v>0</v>
      </c>
      <c r="CM78" s="17">
        <f>+J78/'[3]total numbers'!BC77</f>
        <v>0</v>
      </c>
      <c r="CN78" s="17">
        <f>+K78/'[3]total numbers'!BD77</f>
        <v>0</v>
      </c>
      <c r="CO78" s="17">
        <f>+L78/'[3]total numbers'!BE77</f>
        <v>0</v>
      </c>
      <c r="CP78" s="17">
        <f>+M78/'[3]total numbers'!BF77</f>
        <v>0</v>
      </c>
      <c r="CQ78" s="17">
        <f>+N78/'[3]total numbers'!BG77</f>
        <v>0</v>
      </c>
      <c r="CR78" s="17">
        <f>+O78/'[3]total numbers'!BH77</f>
        <v>0</v>
      </c>
      <c r="CS78" s="17">
        <f>+P78/'[3]total numbers'!BI77</f>
        <v>0</v>
      </c>
      <c r="CT78" s="17">
        <f>+Q78/'[3]total numbers'!BJ77</f>
        <v>0</v>
      </c>
      <c r="CU78" s="17">
        <f>+R78/'[3]total numbers'!BK77</f>
        <v>0</v>
      </c>
      <c r="CV78" s="17">
        <f>+S78/'[3]total numbers'!BL77</f>
        <v>0</v>
      </c>
      <c r="CW78" s="17">
        <f>+T78/'[3]total numbers'!BM77</f>
        <v>0</v>
      </c>
      <c r="CX78" s="17">
        <f>+U78/'[3]total numbers'!BN77</f>
        <v>0</v>
      </c>
      <c r="CY78" s="17">
        <f>+V78/'[3]total numbers'!BO77</f>
        <v>0</v>
      </c>
      <c r="CZ78" s="17">
        <f>+W78/'[3]total numbers'!BP77</f>
        <v>0</v>
      </c>
      <c r="DA78" s="17">
        <f>+X78/'[3]total numbers'!BQ77</f>
        <v>0</v>
      </c>
      <c r="DB78" s="17">
        <f>+Y78/'[3]total numbers'!BR77</f>
        <v>0</v>
      </c>
      <c r="DC78" s="17">
        <f>+Z78/'[3]total numbers'!BS77</f>
        <v>0</v>
      </c>
      <c r="DD78" s="17">
        <f>+AA78/'[3]total numbers'!BT77</f>
        <v>0</v>
      </c>
      <c r="DE78" s="17">
        <f>+AB78/'[3]total numbers'!BU77</f>
        <v>0</v>
      </c>
      <c r="DF78" s="17">
        <f>+AC78/'[3]total numbers'!BV77</f>
        <v>0</v>
      </c>
      <c r="DG78" s="17">
        <f>+AD78/'[3]total numbers'!BW77</f>
        <v>0</v>
      </c>
      <c r="DH78" s="17">
        <f>+AE78/'[3]total numbers'!BX77</f>
        <v>0</v>
      </c>
      <c r="DI78" s="17">
        <f>+AF78/'[3]total numbers'!BY77</f>
        <v>0</v>
      </c>
      <c r="DJ78" s="17">
        <f>+AG78/'[3]total numbers'!BZ77</f>
        <v>0</v>
      </c>
      <c r="DK78" s="17">
        <f>+AH78/'[3]total numbers'!CA77</f>
        <v>0</v>
      </c>
      <c r="DL78" s="17">
        <f>+AI78/'[3]total numbers'!CB77</f>
        <v>0</v>
      </c>
      <c r="DM78" s="17">
        <f>+AJ78/'[3]total numbers'!CC77</f>
        <v>0</v>
      </c>
      <c r="DN78" s="17">
        <f>+AK78/'[3]total numbers'!CD77</f>
        <v>0</v>
      </c>
      <c r="DO78" s="17">
        <f>+AL78/'[3]total numbers'!CE77</f>
        <v>0</v>
      </c>
      <c r="DP78" s="17">
        <f>+AM78/'[3]total numbers'!CF77</f>
        <v>0</v>
      </c>
      <c r="DQ78" s="17">
        <f>+AN78/'[3]total numbers'!CG77</f>
        <v>0</v>
      </c>
      <c r="DR78" s="17">
        <f>+AO78/'[3]total numbers'!CH77</f>
        <v>0</v>
      </c>
      <c r="DS78" s="17">
        <f>+AP78/'[3]total numbers'!CI77</f>
        <v>0</v>
      </c>
      <c r="DT78" s="17">
        <f>+AQ78/'[3]total numbers'!CJ77</f>
        <v>0</v>
      </c>
      <c r="DU78" s="17">
        <f>+AR78/'[3]total numbers'!CK77</f>
        <v>0</v>
      </c>
      <c r="DV78" s="17">
        <f>+AS78/'[3]total numbers'!CL77</f>
        <v>0</v>
      </c>
      <c r="DW78" s="17">
        <f>+AT78/'[3]total numbers'!CM77</f>
        <v>0</v>
      </c>
      <c r="DX78" s="17">
        <f>+AU78/'[3]total numbers'!CN77</f>
        <v>0</v>
      </c>
      <c r="DY78" s="17">
        <f>+AV78/'[3]total numbers'!CO77</f>
        <v>0</v>
      </c>
      <c r="DZ78" s="17">
        <f>+AW78/'[3]total numbers'!CP77</f>
        <v>0</v>
      </c>
      <c r="EA78" s="17">
        <f>+AX78/'[3]total numbers'!CQ77</f>
        <v>0</v>
      </c>
      <c r="EB78" s="17">
        <f>+AY78/'[3]total numbers'!CR77</f>
        <v>0</v>
      </c>
      <c r="EC78" s="17">
        <f>+AZ78/'[3]total numbers'!CS77</f>
        <v>1.1505560061899913E-3</v>
      </c>
      <c r="ED78" s="17">
        <f>+BA78/'[3]total numbers'!CT77</f>
        <v>2.2521571442647411E-3</v>
      </c>
      <c r="EE78" s="17">
        <f>+BB78/'[3]total numbers'!CU77</f>
        <v>3.3280195953793779E-3</v>
      </c>
      <c r="EF78" s="17">
        <f>+BC78/'[3]total numbers'!CV77</f>
        <v>4.3678183511704112E-3</v>
      </c>
      <c r="EG78" s="17">
        <f>+BD78/'[3]total numbers'!CW77</f>
        <v>5.3436101644015101E-3</v>
      </c>
      <c r="EH78" s="17">
        <f>+BE78/'[3]total numbers'!CX77</f>
        <v>6.2332578589694241E-3</v>
      </c>
      <c r="EI78" s="17">
        <f>+BF78/'[3]total numbers'!CY77</f>
        <v>6.0320998191878078E-3</v>
      </c>
      <c r="EJ78" s="17">
        <f>+BG78/'[3]total numbers'!CZ77</f>
        <v>5.8274294189033073E-3</v>
      </c>
      <c r="EK78" s="17">
        <f>+BH78/'[3]total numbers'!DA77</f>
        <v>5.6406271813362928E-3</v>
      </c>
      <c r="EL78" s="17">
        <f>+BI78/'[3]total numbers'!DB77</f>
        <v>5.4827492149388465E-3</v>
      </c>
      <c r="EM78" s="17">
        <f>+BJ78/'[3]total numbers'!DC77</f>
        <v>5.3529823472024647E-3</v>
      </c>
      <c r="EN78" s="17">
        <f>+BK78/'[3]total numbers'!DD77</f>
        <v>5.2433023366776858E-3</v>
      </c>
      <c r="EO78" s="17">
        <f>+BL78/'[3]total numbers'!DE77</f>
        <v>5.1475215327260121E-3</v>
      </c>
      <c r="EP78" s="17">
        <f>+BM78/'[3]total numbers'!DF77</f>
        <v>5.0578683361004089E-3</v>
      </c>
      <c r="EQ78" s="17">
        <f>+BN78/'[3]total numbers'!DG77</f>
        <v>4.9693144830670602E-3</v>
      </c>
      <c r="ER78" s="17">
        <f>+BO78/'[3]total numbers'!DH77</f>
        <v>4.8810309713617711E-3</v>
      </c>
      <c r="ES78" s="17">
        <f>+BP78/'[3]total numbers'!DI77</f>
        <v>4.7944901718944589E-3</v>
      </c>
      <c r="ET78" s="17">
        <f>+BQ78/'[3]total numbers'!DJ77</f>
        <v>4.7100327229523432E-3</v>
      </c>
      <c r="EU78" s="17">
        <f>+BR78/'[3]total numbers'!DK77</f>
        <v>4.6285689159197311E-3</v>
      </c>
      <c r="EV78" s="17">
        <f>+BS78/'[3]total numbers'!DL77</f>
        <v>4.5503513440031491E-3</v>
      </c>
      <c r="EW78" s="17">
        <f>+BT78/'[3]total numbers'!DM77</f>
        <v>4.4750588190543535E-3</v>
      </c>
      <c r="EX78" s="17">
        <f>+BU78/'[3]total numbers'!DN77</f>
        <v>4.4020914336401224E-3</v>
      </c>
      <c r="EY78" s="17">
        <f>+BV78/'[3]total numbers'!DO77</f>
        <v>4.3314841505580574E-3</v>
      </c>
      <c r="EZ78" s="17">
        <f>+BW78/'[3]total numbers'!DP77</f>
        <v>4.2632924128316579E-3</v>
      </c>
      <c r="FA78" s="17">
        <f>+BX78/'[3]total numbers'!DQ77</f>
        <v>4.197500808018906E-3</v>
      </c>
      <c r="FB78" s="17">
        <f>+BY78/'[3]total numbers'!DR77</f>
        <v>4.1341490009312171E-3</v>
      </c>
      <c r="FC78" s="17">
        <f>+BZ78/'[3]total numbers'!DS77</f>
        <v>4.0728801168102013E-3</v>
      </c>
      <c r="FD78" s="17">
        <f>+CA78/'[3]total numbers'!DT77</f>
        <v>4.0129055041011894E-3</v>
      </c>
      <c r="FE78" s="17">
        <f>+CB78/'[3]total numbers'!DU77</f>
        <v>3.9532254366337494E-3</v>
      </c>
      <c r="FF78" s="17">
        <f>+CC78/'[3]total numbers'!DV77</f>
        <v>3.8933191616515846E-3</v>
      </c>
      <c r="FH78" s="52">
        <f t="shared" si="15"/>
        <v>-10000</v>
      </c>
      <c r="FI78" s="52">
        <f t="shared" si="16"/>
        <v>1960</v>
      </c>
      <c r="FJ78" s="66">
        <v>0.5</v>
      </c>
      <c r="FK78" s="59">
        <f t="shared" si="17"/>
        <v>6.2332578589694241E-3</v>
      </c>
      <c r="FL78" s="52">
        <f t="shared" si="18"/>
        <v>1960.0231722010471</v>
      </c>
      <c r="FM78" s="65">
        <f t="shared" si="21"/>
        <v>0.33333333333333331</v>
      </c>
      <c r="FN78" s="59">
        <f t="shared" si="19"/>
        <v>-2.1863817687151305E-2</v>
      </c>
      <c r="FP78" s="6">
        <v>9</v>
      </c>
      <c r="FQ78" s="6" t="s">
        <v>350</v>
      </c>
      <c r="GF78" s="20">
        <f t="shared" si="20"/>
        <v>0</v>
      </c>
    </row>
    <row r="79" spans="1:188" x14ac:dyDescent="0.2">
      <c r="A79" s="8">
        <v>16</v>
      </c>
      <c r="B79" s="14">
        <v>268</v>
      </c>
      <c r="C79" s="87" t="s">
        <v>118</v>
      </c>
      <c r="D79" s="20">
        <v>0</v>
      </c>
      <c r="E79" s="20">
        <v>0</v>
      </c>
      <c r="F79" s="20">
        <v>0</v>
      </c>
      <c r="G79" s="20">
        <v>0</v>
      </c>
      <c r="H79" s="20">
        <v>0</v>
      </c>
      <c r="I79" s="20">
        <v>0</v>
      </c>
      <c r="J79" s="11">
        <v>0</v>
      </c>
      <c r="K79" s="11">
        <v>0</v>
      </c>
      <c r="L79" s="11">
        <v>0</v>
      </c>
      <c r="M79" s="11">
        <v>0</v>
      </c>
      <c r="N79" s="11">
        <f>+[1]data!N$79*[2]EurAsia!$I$15</f>
        <v>0.97479470702945414</v>
      </c>
      <c r="O79" s="11">
        <f>+[1]data!O$79*[2]EurAsia!$I$15</f>
        <v>1.0263728652618154</v>
      </c>
      <c r="P79" s="11">
        <f>+[1]data!P$79*[2]EurAsia!$I$15</f>
        <v>1.0796406463747665</v>
      </c>
      <c r="Q79" s="11">
        <f>+[1]data!Q$79*[2]EurAsia!$I$15</f>
        <v>1.1344529960105874</v>
      </c>
      <c r="R79" s="11">
        <f>+[1]data!R$79*[2]EurAsia!$I$15</f>
        <v>1.1906087013308129</v>
      </c>
      <c r="S79" s="11">
        <f>+[1]data!S$79*[2]EurAsia!$I$15</f>
        <v>1.2478356961211781</v>
      </c>
      <c r="T79" s="11">
        <f>+[1]data!T$79*[2]EurAsia!$I$15</f>
        <v>1.3057719386908864</v>
      </c>
      <c r="U79" s="11">
        <f>+[1]data!U$79*[2]EurAsia!$I$15</f>
        <v>1.3639401365344332</v>
      </c>
      <c r="V79" s="11">
        <f>+[1]data!V$79*[2]EurAsia!$I$15</f>
        <v>1.4217137127844583</v>
      </c>
      <c r="W79" s="11">
        <f>+[1]data!W$79*[2]EurAsia!$I$15</f>
        <v>1.4574968830251571</v>
      </c>
      <c r="X79" s="11">
        <f>+[1]data!X$79*[2]EurAsia!$I$15</f>
        <v>1.4855130604502866</v>
      </c>
      <c r="Y79" s="11">
        <f>+[1]data!Y$79*[2]EurAsia!$I$15</f>
        <v>2.1482596258020128</v>
      </c>
      <c r="Z79" s="11">
        <f>+[1]data!Z$79*[2]EurAsia!$I$15</f>
        <v>2.7490663264270938</v>
      </c>
      <c r="AA79" s="11">
        <f>+[1]data!AA$79*[2]EurAsia!$I$15</f>
        <v>3.2819025799797275</v>
      </c>
      <c r="AB79" s="11">
        <f>+[1]data!AB$79*[2]EurAsia!$I$15</f>
        <v>2.4839593055936775</v>
      </c>
      <c r="AC79" s="11">
        <f>+[1]data!AC$79*[2]EurAsia!$I$15</f>
        <v>2.9113785781289376</v>
      </c>
      <c r="AD79" s="11">
        <f>+[1]data!AD$79*[2]EurAsia!$I$15</f>
        <v>3.21830691845765</v>
      </c>
      <c r="AE79" s="107">
        <f>+[1]data!AE$79*[2]EurAsia!$I$15</f>
        <v>3.3737861993576561</v>
      </c>
      <c r="AF79" s="11">
        <f>+[1]data!AF$79*[2]EurAsia!$I$15</f>
        <v>3.7051967877777905</v>
      </c>
      <c r="AG79" s="11">
        <f>+[1]data!AG$79*[2]EurAsia!$I$15</f>
        <v>4.0366073761979244</v>
      </c>
      <c r="AH79" s="11">
        <f>+[1]data!AH$79*[2]EurAsia!$I$15</f>
        <v>4.3680179646180592</v>
      </c>
      <c r="AI79" s="11">
        <f>+[1]data!AI$79*[2]EurAsia!$I$15</f>
        <v>4.6994285530381941</v>
      </c>
      <c r="AJ79" s="11">
        <f>+[1]data!AJ$79*[2]EurAsia!$I$15</f>
        <v>5.030839141458328</v>
      </c>
      <c r="AK79" s="11">
        <f>+[1]data!AK$79*[2]EurAsia!$I$15</f>
        <v>5.3622497298784628</v>
      </c>
      <c r="AL79" s="11">
        <f>+[1]data!AL$79*[2]EurAsia!$I$15</f>
        <v>5.6936603182985968</v>
      </c>
      <c r="AM79" s="11">
        <f>+[1]data!AM$79*[2]EurAsia!$I$15</f>
        <v>6.0250709067187316</v>
      </c>
      <c r="AN79" s="11">
        <f>+[1]data!AN$79*[2]EurAsia!$I$15</f>
        <v>6.3564814951388655</v>
      </c>
      <c r="AO79" s="107">
        <f>+[1]data!AO$79*[2]EurAsia!$I$15</f>
        <v>6.6878920835590003</v>
      </c>
      <c r="AP79" s="11">
        <f>+[1]data!AP$79*[2]EurAsia!$I$15</f>
        <v>9.0976374993857299</v>
      </c>
      <c r="AQ79" s="11">
        <f>+[1]data!AQ$79*[2]EurAsia!$I$15</f>
        <v>11.507382915212458</v>
      </c>
      <c r="AR79" s="11">
        <f>+[1]data!AR$79*[2]EurAsia!$I$15</f>
        <v>13.917128331039187</v>
      </c>
      <c r="AS79" s="11">
        <f>+[1]data!AS$79*[2]EurAsia!$I$15</f>
        <v>16.326873746865914</v>
      </c>
      <c r="AT79" s="11">
        <f>+[1]data!AT$79*[2]EurAsia!$I$15</f>
        <v>18.736619162692644</v>
      </c>
      <c r="AU79" s="11">
        <f>+[1]data!AU$79*[2]EurAsia!$I$15</f>
        <v>21.146364578519375</v>
      </c>
      <c r="AV79" s="11">
        <f>+[1]data!AV$79*[2]EurAsia!$I$15</f>
        <v>23.556109994346102</v>
      </c>
      <c r="AW79" s="11">
        <f>+[1]data!AW$79*[2]EurAsia!$I$15</f>
        <v>25.965855410172828</v>
      </c>
      <c r="AX79" s="11">
        <f>+[1]data!AX$79*[2]EurAsia!$I$15</f>
        <v>28.375600825999559</v>
      </c>
      <c r="AY79" s="107">
        <f>+[1]data!AY$79*[2]EurAsia!$I$15</f>
        <v>30.785346241826289</v>
      </c>
      <c r="AZ79" s="11">
        <f>+[1]data!AZ$79*[2]EurAsia!$I$15</f>
        <v>37.169104458190851</v>
      </c>
      <c r="BA79" s="11">
        <f>+[1]data!BA$79*[2]EurAsia!$I$15</f>
        <v>43.552862674555421</v>
      </c>
      <c r="BB79" s="11">
        <f>+[1]data!BB$79*[2]EurAsia!$I$15</f>
        <v>49.93662089091999</v>
      </c>
      <c r="BC79" s="11">
        <f>+[1]data!BC$79*[2]EurAsia!$I$15</f>
        <v>56.320379107284545</v>
      </c>
      <c r="BD79" s="11">
        <f>+[1]data!BD$79*[2]EurAsia!$I$15</f>
        <v>62.704137323649121</v>
      </c>
      <c r="BE79" s="19">
        <f>+[1]data!BE$79*[2]EurAsia!$I$15</f>
        <v>69.08789554001369</v>
      </c>
      <c r="BF79" s="19">
        <f>+[1]data!BF$79*[2]EurAsia!$I$15</f>
        <v>81.582514946186365</v>
      </c>
      <c r="BG79" s="19">
        <f>+[1]data!BG$79*[2]EurAsia!$I$15</f>
        <v>126.41614928598248</v>
      </c>
      <c r="BH79" s="19">
        <f>+[1]data!BH$79*[2]EurAsia!$I$15</f>
        <v>152.87534332258346</v>
      </c>
      <c r="BI79" s="19">
        <f>+[1]data!BI$79*[2]EurAsia!$I$15</f>
        <v>143.56023706647565</v>
      </c>
      <c r="BJ79" s="19">
        <f>+[1]data!BJ$79*[2]EurAsia!$I$15</f>
        <v>138.84819427435937</v>
      </c>
      <c r="BK79" s="19">
        <f>+[1]data!BK$79*[2]EurAsia!$I$15</f>
        <v>138.2199219020772</v>
      </c>
      <c r="BL79" s="19">
        <f>+[1]data!BL$79*[2]EurAsia!$I$15</f>
        <v>136.02096859908963</v>
      </c>
      <c r="BM79" s="19">
        <f>+[1]data!BM$79*[2]EurAsia!$I$15</f>
        <v>136.02096859908963</v>
      </c>
      <c r="BN79" s="19">
        <f>+[1]data!BN$79*[2]EurAsia!$I$15</f>
        <v>136.02096859908963</v>
      </c>
      <c r="BO79" s="19">
        <f>+[1]data!BO$79*[2]EurAsia!$I$15</f>
        <v>136.02096859908963</v>
      </c>
      <c r="BP79" s="19">
        <f>+[1]data!BP$79*[2]EurAsia!$I$15</f>
        <v>136.02096859908963</v>
      </c>
      <c r="BQ79" s="19">
        <f>+[1]data!BQ$79*[2]EurAsia!$I$15</f>
        <v>136.02096859908963</v>
      </c>
      <c r="BR79" s="19">
        <f>+[1]data!BR$79*[2]EurAsia!$I$15</f>
        <v>136.02096859908963</v>
      </c>
      <c r="BS79" s="19">
        <f>+[1]data!BS$79*[2]EurAsia!$I$15</f>
        <v>136.02096859908963</v>
      </c>
      <c r="BT79" s="19">
        <f>+[1]data!BT$79*[2]EurAsia!$I$15</f>
        <v>136.02096859908963</v>
      </c>
      <c r="BU79" s="19">
        <f>+[1]data!BU$79*[2]EurAsia!$I$15</f>
        <v>136.02096859908963</v>
      </c>
      <c r="BV79" s="19">
        <f>+[1]data!BV$79*[2]EurAsia!$I$15</f>
        <v>136.02096859908963</v>
      </c>
      <c r="BW79" s="19">
        <f>+[1]data!BW$79*[2]EurAsia!$I$15</f>
        <v>136.02096859908963</v>
      </c>
      <c r="BX79" s="19">
        <f>+[1]data!BX$79*[2]EurAsia!$I$15</f>
        <v>136.02096859908963</v>
      </c>
      <c r="BY79" s="19">
        <f>+[1]data!BY$79*[2]EurAsia!$I$15</f>
        <v>136.02096859908963</v>
      </c>
      <c r="BZ79" s="19">
        <f>+[1]data!BZ$79*[2]EurAsia!$I$15</f>
        <v>136.02096859908963</v>
      </c>
      <c r="CA79" s="19">
        <f>+[1]data!CA$79*[2]EurAsia!$I$15</f>
        <v>136.02096859908963</v>
      </c>
      <c r="CB79" s="19">
        <f>+[1]data!CB$79*[2]EurAsia!$I$15</f>
        <v>136.02096859908963</v>
      </c>
      <c r="CC79" s="19">
        <f>+[1]data!CC$79*[2]EurAsia!$I$15</f>
        <v>136.02096859908963</v>
      </c>
      <c r="CD79" s="30"/>
      <c r="CE79" s="45"/>
      <c r="CG79" s="17">
        <f>+D79/'[3]total numbers'!AW78</f>
        <v>0</v>
      </c>
      <c r="CH79" s="17">
        <f>+E79/'[3]total numbers'!AX78</f>
        <v>0</v>
      </c>
      <c r="CI79" s="17">
        <f>+F79/'[3]total numbers'!AY78</f>
        <v>0</v>
      </c>
      <c r="CJ79" s="17">
        <f>+G79/'[3]total numbers'!AZ78</f>
        <v>0</v>
      </c>
      <c r="CK79" s="17">
        <f>+H79/'[3]total numbers'!BA78</f>
        <v>0</v>
      </c>
      <c r="CL79" s="17">
        <f>+I79/'[3]total numbers'!BB78</f>
        <v>0</v>
      </c>
      <c r="CM79" s="17">
        <f>+J79/'[3]total numbers'!BC78</f>
        <v>0</v>
      </c>
      <c r="CN79" s="17">
        <f>+K79/'[3]total numbers'!BD78</f>
        <v>0</v>
      </c>
      <c r="CO79" s="17">
        <f>+L79/'[3]total numbers'!BE78</f>
        <v>0</v>
      </c>
      <c r="CP79" s="17">
        <f>+M79/'[3]total numbers'!BF78</f>
        <v>0</v>
      </c>
      <c r="CQ79" s="17">
        <f>+N79/'[3]total numbers'!BG78</f>
        <v>2.0645781592145201E-3</v>
      </c>
      <c r="CR79" s="17">
        <f>+O79/'[3]total numbers'!BH78</f>
        <v>2.1661113332611883E-3</v>
      </c>
      <c r="CS79" s="17">
        <f>+P79/'[3]total numbers'!BI78</f>
        <v>2.2699981841849707E-3</v>
      </c>
      <c r="CT79" s="17">
        <f>+Q79/'[3]total numbers'!BJ78</f>
        <v>2.3761561772369412E-3</v>
      </c>
      <c r="CU79" s="17">
        <f>+R79/'[3]total numbers'!BK78</f>
        <v>2.4840781089990587E-3</v>
      </c>
      <c r="CV79" s="17">
        <f>+S79/'[3]total numbers'!BL78</f>
        <v>2.5929646103519835E-3</v>
      </c>
      <c r="CW79" s="17">
        <f>+T79/'[3]total numbers'!BM78</f>
        <v>2.7015822092517137E-3</v>
      </c>
      <c r="CX79" s="17">
        <f>+U79/'[3]total numbers'!BN78</f>
        <v>2.8082929329098058E-3</v>
      </c>
      <c r="CY79" s="17">
        <f>+V79/'[3]total numbers'!BO78</f>
        <v>2.9113313172115592E-3</v>
      </c>
      <c r="CZ79" s="17">
        <f>+W79/'[3]total numbers'!BP78</f>
        <v>2.9665282956015033E-3</v>
      </c>
      <c r="DA79" s="17">
        <f>+X79/'[3]total numbers'!BQ78</f>
        <v>3.0035546174070923E-3</v>
      </c>
      <c r="DB79" s="17">
        <f>+Y79/'[3]total numbers'!BR78</f>
        <v>4.3131247820147826E-3</v>
      </c>
      <c r="DC79" s="17">
        <f>+Z79/'[3]total numbers'!BS78</f>
        <v>5.4786178161929083E-3</v>
      </c>
      <c r="DD79" s="17">
        <f>+AA79/'[3]total numbers'!BT78</f>
        <v>6.4904244214505349E-3</v>
      </c>
      <c r="DE79" s="17">
        <f>+AB79/'[3]total numbers'!BU78</f>
        <v>4.8719700333505495E-3</v>
      </c>
      <c r="DF79" s="17">
        <f>+AC79/'[3]total numbers'!BV78</f>
        <v>5.6550949025860062E-3</v>
      </c>
      <c r="DG79" s="17">
        <f>+AD79/'[3]total numbers'!BW78</f>
        <v>6.1748733071709389E-3</v>
      </c>
      <c r="DH79" s="17">
        <f>+AE79/'[3]total numbers'!BX78</f>
        <v>6.3730896508324003E-3</v>
      </c>
      <c r="DI79" s="17">
        <f>+AF79/'[3]total numbers'!BY78</f>
        <v>6.8666509531772847E-3</v>
      </c>
      <c r="DJ79" s="17">
        <f>+AG79/'[3]total numbers'!BZ78</f>
        <v>7.3166974979027013E-3</v>
      </c>
      <c r="DK79" s="17">
        <f>+AH79/'[3]total numbers'!CA78</f>
        <v>7.7262737591104547E-3</v>
      </c>
      <c r="DL79" s="17">
        <f>+AI79/'[3]total numbers'!CB78</f>
        <v>8.1026865448670885E-3</v>
      </c>
      <c r="DM79" s="17">
        <f>+AJ79/'[3]total numbers'!CC78</f>
        <v>8.4518253090085597E-3</v>
      </c>
      <c r="DN79" s="17">
        <f>+AK79/'[3]total numbers'!CD78</f>
        <v>8.7762723199875329E-3</v>
      </c>
      <c r="DO79" s="17">
        <f>+AL79/'[3]total numbers'!CE78</f>
        <v>9.0752254489645072E-3</v>
      </c>
      <c r="DP79" s="17">
        <f>+AM79/'[3]total numbers'!CF78</f>
        <v>9.348311515772055E-3</v>
      </c>
      <c r="DQ79" s="17">
        <f>+AN79/'[3]total numbers'!CG78</f>
        <v>9.5941966678523144E-3</v>
      </c>
      <c r="DR79" s="17">
        <f>+AO79/'[3]total numbers'!CH78</f>
        <v>9.8123217688858705E-3</v>
      </c>
      <c r="DS79" s="17">
        <f>+AP79/'[3]total numbers'!CI78</f>
        <v>1.2965711039515399E-2</v>
      </c>
      <c r="DT79" s="17">
        <f>+AQ79/'[3]total numbers'!CJ78</f>
        <v>1.5921708417335582E-2</v>
      </c>
      <c r="DU79" s="17">
        <f>+AR79/'[3]total numbers'!CK78</f>
        <v>1.8685625118875823E-2</v>
      </c>
      <c r="DV79" s="17">
        <f>+AS79/'[3]total numbers'!CL78</f>
        <v>2.1263380062077925E-2</v>
      </c>
      <c r="DW79" s="17">
        <f>+AT79/'[3]total numbers'!CM78</f>
        <v>2.3661888598181274E-2</v>
      </c>
      <c r="DX79" s="17">
        <f>+AU79/'[3]total numbers'!CN78</f>
        <v>2.589108762305814E-2</v>
      </c>
      <c r="DY79" s="17">
        <f>+AV79/'[3]total numbers'!CO78</f>
        <v>2.7959708100807005E-2</v>
      </c>
      <c r="DZ79" s="17">
        <f>+AW79/'[3]total numbers'!CP78</f>
        <v>2.9870771794560314E-2</v>
      </c>
      <c r="EA79" s="17">
        <f>+AX79/'[3]total numbers'!CQ78</f>
        <v>3.162655797317853E-2</v>
      </c>
      <c r="EB79" s="17">
        <f>+AY79/'[3]total numbers'!CR78</f>
        <v>3.3231159587463609E-2</v>
      </c>
      <c r="EC79" s="17">
        <f>+AZ79/'[3]total numbers'!CS78</f>
        <v>3.8844222718712615E-2</v>
      </c>
      <c r="ED79" s="17">
        <f>+BA79/'[3]total numbers'!CT78</f>
        <v>4.4062311115674851E-2</v>
      </c>
      <c r="EE79" s="17">
        <f>+BB79/'[3]total numbers'!CU78</f>
        <v>4.8928450175062817E-2</v>
      </c>
      <c r="EF79" s="17">
        <f>+BC79/'[3]total numbers'!CV78</f>
        <v>5.3497376069474446E-2</v>
      </c>
      <c r="EG79" s="17">
        <f>+BD79/'[3]total numbers'!CW78</f>
        <v>5.7821301846608573E-2</v>
      </c>
      <c r="EH79" s="17">
        <f>+BE79/'[3]total numbers'!CX78</f>
        <v>6.1936186070624719E-2</v>
      </c>
      <c r="EI79" s="17">
        <f>+BF79/'[3]total numbers'!CY78</f>
        <v>7.1197753077769113E-2</v>
      </c>
      <c r="EJ79" s="17">
        <f>+BG79/'[3]total numbers'!CZ78</f>
        <v>0.10753275271305393</v>
      </c>
      <c r="EK79" s="17">
        <f>+BH79/'[3]total numbers'!DA78</f>
        <v>0.12689140885675848</v>
      </c>
      <c r="EL79" s="17">
        <f>+BI79/'[3]total numbers'!DB78</f>
        <v>0.11639295697819511</v>
      </c>
      <c r="EM79" s="17">
        <f>+BJ79/'[3]total numbers'!DC78</f>
        <v>0.11006778097325391</v>
      </c>
      <c r="EN79" s="17">
        <f>+BK79/'[3]total numbers'!DD78</f>
        <v>0.10723259672784241</v>
      </c>
      <c r="EO79" s="17">
        <f>+BL79/'[3]total numbers'!DE78</f>
        <v>0.1033596342537936</v>
      </c>
      <c r="EP79" s="17">
        <f>+BM79/'[3]total numbers'!DF78</f>
        <v>0.10130421628623087</v>
      </c>
      <c r="EQ79" s="17">
        <f>+BN79/'[3]total numbers'!DG78</f>
        <v>9.9341285204366567E-2</v>
      </c>
      <c r="ER79" s="17">
        <f>+BO79/'[3]total numbers'!DH78</f>
        <v>9.7463382417514344E-2</v>
      </c>
      <c r="ES79" s="17">
        <f>+BP79/'[3]total numbers'!DI78</f>
        <v>9.5662493282918731E-2</v>
      </c>
      <c r="ET79" s="17">
        <f>+BQ79/'[3]total numbers'!DJ78</f>
        <v>9.3927013801751766E-2</v>
      </c>
      <c r="EU79" s="17">
        <f>+BR79/'[3]total numbers'!DK78</f>
        <v>9.2243371436014424E-2</v>
      </c>
      <c r="EV79" s="17">
        <f>+BS79/'[3]total numbers'!DL78</f>
        <v>9.0604175808344165E-2</v>
      </c>
      <c r="EW79" s="17">
        <f>+BT79/'[3]total numbers'!DM78</f>
        <v>8.9004512748643946E-2</v>
      </c>
      <c r="EX79" s="17">
        <f>+BU79/'[3]total numbers'!DN78</f>
        <v>8.7443881317788061E-2</v>
      </c>
      <c r="EY79" s="17">
        <f>+BV79/'[3]total numbers'!DO78</f>
        <v>8.5922975988286979E-2</v>
      </c>
      <c r="EZ79" s="17">
        <f>+BW79/'[3]total numbers'!DP78</f>
        <v>8.4443271622116026E-2</v>
      </c>
      <c r="FA79" s="17">
        <f>+BX79/'[3]total numbers'!DQ78</f>
        <v>8.3005918507521023E-2</v>
      </c>
      <c r="FB79" s="17">
        <f>+BY79/'[3]total numbers'!DR78</f>
        <v>8.160957792698606E-2</v>
      </c>
      <c r="FC79" s="17">
        <f>+BZ79/'[3]total numbers'!DS78</f>
        <v>8.0253567251614921E-2</v>
      </c>
      <c r="FD79" s="17">
        <f>+CA79/'[3]total numbers'!DT78</f>
        <v>7.8939820914951178E-2</v>
      </c>
      <c r="FE79" s="17">
        <f>+CB79/'[3]total numbers'!DU78</f>
        <v>7.7672518388183731E-2</v>
      </c>
      <c r="FF79" s="17">
        <f>+CC79/'[3]total numbers'!DV78</f>
        <v>7.6452567988224543E-2</v>
      </c>
      <c r="FH79" s="52">
        <f t="shared" si="15"/>
        <v>-10000</v>
      </c>
      <c r="FI79" s="52">
        <f t="shared" si="16"/>
        <v>1960</v>
      </c>
      <c r="FJ79" s="66">
        <f>+FJ$4</f>
        <v>0</v>
      </c>
      <c r="FK79" s="59">
        <f t="shared" si="17"/>
        <v>6.1936186070624719E-2</v>
      </c>
      <c r="FL79" s="52">
        <f t="shared" si="18"/>
        <v>-10000</v>
      </c>
      <c r="FM79" s="65">
        <f t="shared" si="21"/>
        <v>0.33333333333333331</v>
      </c>
      <c r="FN79" s="59" t="e">
        <f t="shared" si="19"/>
        <v>#DIV/0!</v>
      </c>
      <c r="FP79" s="6">
        <v>2</v>
      </c>
      <c r="FQ79" s="22" t="s">
        <v>369</v>
      </c>
      <c r="GF79" s="20">
        <f t="shared" si="20"/>
        <v>3.3333956935293348E-2</v>
      </c>
    </row>
    <row r="80" spans="1:188" x14ac:dyDescent="0.2">
      <c r="A80" s="8">
        <v>8</v>
      </c>
      <c r="B80" s="14">
        <v>270</v>
      </c>
      <c r="C80" s="87" t="s">
        <v>119</v>
      </c>
      <c r="D80" s="20">
        <v>0</v>
      </c>
      <c r="E80" s="20">
        <v>0</v>
      </c>
      <c r="F80" s="20">
        <v>0</v>
      </c>
      <c r="G80" s="20">
        <v>0</v>
      </c>
      <c r="H80" s="20">
        <v>0</v>
      </c>
      <c r="I80" s="20">
        <v>0</v>
      </c>
      <c r="J80" s="11">
        <v>0</v>
      </c>
      <c r="K80" s="11">
        <v>0</v>
      </c>
      <c r="L80" s="11">
        <v>0</v>
      </c>
      <c r="M80" s="11">
        <v>0</v>
      </c>
      <c r="N80" s="11">
        <f>+[1]data!N$80*[2]Africa!$I$24</f>
        <v>0</v>
      </c>
      <c r="O80" s="11">
        <f>+[1]data!O$80*[2]Africa!$I$24</f>
        <v>0</v>
      </c>
      <c r="P80" s="11">
        <f>+[1]data!P$80*[2]Africa!$I$24</f>
        <v>0</v>
      </c>
      <c r="Q80" s="11">
        <f>+[1]data!Q$80*[2]Africa!$I$24</f>
        <v>0</v>
      </c>
      <c r="R80" s="11">
        <f>+[1]data!R$80*[2]Africa!$I$24</f>
        <v>0</v>
      </c>
      <c r="S80" s="11">
        <f>+[1]data!S$80*[2]Africa!$I$24</f>
        <v>0</v>
      </c>
      <c r="T80" s="11">
        <f>+[1]data!T$80*[2]Africa!$I$24</f>
        <v>0</v>
      </c>
      <c r="U80" s="11">
        <f>+[1]data!U$80*[2]Africa!$I$24</f>
        <v>0</v>
      </c>
      <c r="V80" s="11">
        <f>+[1]data!V$80*[2]Africa!$I$24</f>
        <v>0</v>
      </c>
      <c r="W80" s="11">
        <f>+[1]data!W$80*[2]Africa!$I$24</f>
        <v>0</v>
      </c>
      <c r="X80" s="11">
        <f>+[1]data!X$80*[2]Africa!$I$24</f>
        <v>0</v>
      </c>
      <c r="Y80" s="11">
        <f>+[1]data!Y$80*[2]Africa!$I$24</f>
        <v>0</v>
      </c>
      <c r="Z80" s="11">
        <f>+[1]data!Z$80*[2]Africa!$I$24</f>
        <v>0</v>
      </c>
      <c r="AA80" s="11">
        <f>+[1]data!AA$80*[2]Africa!$I$24</f>
        <v>0</v>
      </c>
      <c r="AB80" s="11">
        <f>+[1]data!AB$80*[2]Africa!$I$24</f>
        <v>0</v>
      </c>
      <c r="AC80" s="11">
        <f>+[1]data!AC$80*[2]Africa!$I$24</f>
        <v>0</v>
      </c>
      <c r="AD80" s="11">
        <f>+[1]data!AD$80*[2]Africa!$I$24</f>
        <v>0</v>
      </c>
      <c r="AE80" s="107">
        <f>+[1]data!AE$80*[2]Africa!$I$24</f>
        <v>1.0664191530944624</v>
      </c>
      <c r="AF80" s="11">
        <f>+[1]data!AF$80*[2]Africa!$I$24</f>
        <v>1.0269655504885995</v>
      </c>
      <c r="AG80" s="11">
        <f>+[1]data!AG$80*[2]Africa!$I$24</f>
        <v>0.98751194788273611</v>
      </c>
      <c r="AH80" s="11">
        <f>+[1]data!AH$80*[2]Africa!$I$24</f>
        <v>0.94805834527687294</v>
      </c>
      <c r="AI80" s="11">
        <f>+[1]data!AI$80*[2]Africa!$I$24</f>
        <v>0.90860474267100977</v>
      </c>
      <c r="AJ80" s="11">
        <f>+[1]data!AJ$80*[2]Africa!$I$24</f>
        <v>0.8691511400651466</v>
      </c>
      <c r="AK80" s="11">
        <f>+[1]data!AK$80*[2]Africa!$I$24</f>
        <v>0.82969753745928332</v>
      </c>
      <c r="AL80" s="11">
        <f>+[1]data!AL$80*[2]Africa!$I$24</f>
        <v>0.79024393485342015</v>
      </c>
      <c r="AM80" s="11">
        <f>+[1]data!AM$80*[2]Africa!$I$24</f>
        <v>0.75079033224755687</v>
      </c>
      <c r="AN80" s="11">
        <f>+[1]data!AN$80*[2]Africa!$I$24</f>
        <v>0.71133672964169381</v>
      </c>
      <c r="AO80" s="107">
        <f>+[1]data!AO$80*[2]Africa!$I$24</f>
        <v>0.67188312703583064</v>
      </c>
      <c r="AP80" s="11">
        <f>+[1]data!AP$80*[2]Africa!$I$24</f>
        <v>0.66984139413680777</v>
      </c>
      <c r="AQ80" s="11">
        <f>+[1]data!AQ$80*[2]Africa!$I$24</f>
        <v>0.66779966123778489</v>
      </c>
      <c r="AR80" s="11">
        <f>+[1]data!AR$80*[2]Africa!$I$24</f>
        <v>0.66575792833876224</v>
      </c>
      <c r="AS80" s="11">
        <f>+[1]data!AS$80*[2]Africa!$I$24</f>
        <v>0.66371619543973936</v>
      </c>
      <c r="AT80" s="11">
        <f>+[1]data!AT$80*[2]Africa!$I$24</f>
        <v>0.6616744625407166</v>
      </c>
      <c r="AU80" s="11">
        <f>+[1]data!AU$80*[2]Africa!$I$24</f>
        <v>0.65963272964169373</v>
      </c>
      <c r="AV80" s="11">
        <f>+[1]data!AV$80*[2]Africa!$I$24</f>
        <v>0.65759099674267096</v>
      </c>
      <c r="AW80" s="11">
        <f>+[1]data!AW$80*[2]Africa!$I$24</f>
        <v>0.6555492638436482</v>
      </c>
      <c r="AX80" s="11">
        <f>+[1]data!AX$80*[2]Africa!$I$24</f>
        <v>0.65350753094462544</v>
      </c>
      <c r="AY80" s="107">
        <f>+[1]data!AY$80*[2]Africa!$I$24</f>
        <v>0.65146579804560256</v>
      </c>
      <c r="AZ80" s="11">
        <f>+[1]data!AZ$80*[2]Africa!$I$24</f>
        <v>0.65146579804560256</v>
      </c>
      <c r="BA80" s="11">
        <f>+[1]data!BA$80*[2]Africa!$I$24</f>
        <v>0.65146579804560256</v>
      </c>
      <c r="BB80" s="11">
        <f>+[1]data!BB$80*[2]Africa!$I$24</f>
        <v>0.65146579804560256</v>
      </c>
      <c r="BC80" s="11">
        <f>+[1]data!BC$80*[2]Africa!$I$24</f>
        <v>0.65146579804560256</v>
      </c>
      <c r="BD80" s="11">
        <f>+[1]data!BD$80*[2]Africa!$I$24</f>
        <v>0.65146579804560256</v>
      </c>
      <c r="BE80" s="19">
        <f>+[1]data!BE$80*[2]Africa!$I$24</f>
        <v>0.65146579804560256</v>
      </c>
      <c r="BF80" s="19">
        <f>+[1]data!BF$80*[2]Africa!$I$24</f>
        <v>0.65146579804560256</v>
      </c>
      <c r="BG80" s="19">
        <f>+[1]data!BG$80*[2]Africa!$I$24</f>
        <v>0.65146579804560256</v>
      </c>
      <c r="BH80" s="19">
        <f>+[1]data!BH$80*[2]Africa!$I$24</f>
        <v>0.65146579804560256</v>
      </c>
      <c r="BI80" s="19">
        <f>+[1]data!BI$80*[2]Africa!$I$24</f>
        <v>1.3029315960912051</v>
      </c>
      <c r="BJ80" s="19">
        <f>+[1]data!BJ$80*[2]Africa!$I$24</f>
        <v>1.3029315960912051</v>
      </c>
      <c r="BK80" s="19">
        <f>+[1]data!BK$80*[2]Africa!$I$24</f>
        <v>1.3029315960912051</v>
      </c>
      <c r="BL80" s="19">
        <f>+[1]data!BL$80*[2]Africa!$I$24</f>
        <v>1.3029315960912051</v>
      </c>
      <c r="BM80" s="19">
        <f>+[1]data!BM$80*[2]Africa!$I$24</f>
        <v>1.3029315960912051</v>
      </c>
      <c r="BN80" s="19">
        <f>+[1]data!BN$80*[2]Africa!$I$24</f>
        <v>1.3029315960912051</v>
      </c>
      <c r="BO80" s="19">
        <f>+[1]data!BO$80*[2]Africa!$I$24</f>
        <v>1.6286644951140063</v>
      </c>
      <c r="BP80" s="19">
        <f>+[1]data!BP$80*[2]Africa!$I$24</f>
        <v>1.6286644951140063</v>
      </c>
      <c r="BQ80" s="19">
        <f>+[1]data!BQ$80*[2]Africa!$I$24</f>
        <v>1.6286644951140063</v>
      </c>
      <c r="BR80" s="19">
        <f>+[1]data!BR$80*[2]Africa!$I$24</f>
        <v>2.6058631921824102</v>
      </c>
      <c r="BS80" s="19">
        <f>+[1]data!BS$80*[2]Africa!$I$24</f>
        <v>3.2573289902280127</v>
      </c>
      <c r="BT80" s="19">
        <f>+[1]data!BT$80*[2]Africa!$I$24</f>
        <v>3.2573289902280127</v>
      </c>
      <c r="BU80" s="19">
        <f>+[1]data!BU$80*[2]Africa!$I$24</f>
        <v>3.7350705754614646</v>
      </c>
      <c r="BV80" s="19">
        <f>+[1]data!BV$80*[2]Africa!$I$24</f>
        <v>4.2924357582338493</v>
      </c>
      <c r="BW80" s="19">
        <f>+[1]data!BW$80*[2]Africa!$I$24</f>
        <v>4.8000965134516562</v>
      </c>
      <c r="BX80" s="19">
        <f>+[1]data!BX$80*[2]Africa!$I$24</f>
        <v>5.1134435195240329</v>
      </c>
      <c r="BY80" s="19">
        <f>+[1]data!BY$80*[2]Africa!$I$24</f>
        <v>5.5225747644135623</v>
      </c>
      <c r="BZ80" s="19">
        <f>+[1]data!BZ$80*[2]Africa!$I$24</f>
        <v>6.0503925327186376</v>
      </c>
      <c r="CA80" s="19">
        <f>+[1]data!CA$80*[2]Africa!$I$24</f>
        <v>6.477039658390173</v>
      </c>
      <c r="CB80" s="19">
        <f>+[1]data!CB$80*[2]Africa!$I$24</f>
        <v>6.8843010048025377</v>
      </c>
      <c r="CC80" s="19">
        <f>+[1]data!CC$80*[2]Africa!$I$24</f>
        <v>7.3119375297158502</v>
      </c>
      <c r="CD80" s="30"/>
      <c r="CE80" s="45"/>
      <c r="CG80" s="17">
        <f>+D80/'[3]total numbers'!AW79</f>
        <v>0</v>
      </c>
      <c r="CH80" s="17">
        <f>+E80/'[3]total numbers'!AX79</f>
        <v>0</v>
      </c>
      <c r="CI80" s="17">
        <f>+F80/'[3]total numbers'!AY79</f>
        <v>0</v>
      </c>
      <c r="CJ80" s="17">
        <f>+G80/'[3]total numbers'!AZ79</f>
        <v>0</v>
      </c>
      <c r="CK80" s="17">
        <f>+H80/'[3]total numbers'!BA79</f>
        <v>0</v>
      </c>
      <c r="CL80" s="17">
        <f>+I80/'[3]total numbers'!BB79</f>
        <v>0</v>
      </c>
      <c r="CM80" s="17">
        <f>+J80/'[3]total numbers'!BC79</f>
        <v>0</v>
      </c>
      <c r="CN80" s="17">
        <f>+K80/'[3]total numbers'!BD79</f>
        <v>0</v>
      </c>
      <c r="CO80" s="17">
        <f>+L80/'[3]total numbers'!BE79</f>
        <v>0</v>
      </c>
      <c r="CP80" s="17">
        <f>+M80/'[3]total numbers'!BF79</f>
        <v>0</v>
      </c>
      <c r="CQ80" s="17">
        <f>+N80/'[3]total numbers'!BG79</f>
        <v>0</v>
      </c>
      <c r="CR80" s="17">
        <f>+O80/'[3]total numbers'!BH79</f>
        <v>0</v>
      </c>
      <c r="CS80" s="17">
        <f>+P80/'[3]total numbers'!BI79</f>
        <v>0</v>
      </c>
      <c r="CT80" s="17">
        <f>+Q80/'[3]total numbers'!BJ79</f>
        <v>0</v>
      </c>
      <c r="CU80" s="17">
        <f>+R80/'[3]total numbers'!BK79</f>
        <v>0</v>
      </c>
      <c r="CV80" s="17">
        <f>+S80/'[3]total numbers'!BL79</f>
        <v>0</v>
      </c>
      <c r="CW80" s="17">
        <f>+T80/'[3]total numbers'!BM79</f>
        <v>0</v>
      </c>
      <c r="CX80" s="17">
        <f>+U80/'[3]total numbers'!BN79</f>
        <v>0</v>
      </c>
      <c r="CY80" s="17">
        <f>+V80/'[3]total numbers'!BO79</f>
        <v>0</v>
      </c>
      <c r="CZ80" s="17">
        <f>+W80/'[3]total numbers'!BP79</f>
        <v>0</v>
      </c>
      <c r="DA80" s="17">
        <f>+X80/'[3]total numbers'!BQ79</f>
        <v>0</v>
      </c>
      <c r="DB80" s="17">
        <f>+Y80/'[3]total numbers'!BR79</f>
        <v>0</v>
      </c>
      <c r="DC80" s="17">
        <f>+Z80/'[3]total numbers'!BS79</f>
        <v>0</v>
      </c>
      <c r="DD80" s="17">
        <f>+AA80/'[3]total numbers'!BT79</f>
        <v>0</v>
      </c>
      <c r="DE80" s="17">
        <f>+AB80/'[3]total numbers'!BU79</f>
        <v>0</v>
      </c>
      <c r="DF80" s="17">
        <f>+AC80/'[3]total numbers'!BV79</f>
        <v>0</v>
      </c>
      <c r="DG80" s="17">
        <f>+AD80/'[3]total numbers'!BW79</f>
        <v>0</v>
      </c>
      <c r="DH80" s="17">
        <f>+AE80/'[3]total numbers'!BX79</f>
        <v>2.2653663131686548E-4</v>
      </c>
      <c r="DI80" s="17">
        <f>+AF80/'[3]total numbers'!BY79</f>
        <v>2.1621993410199597E-4</v>
      </c>
      <c r="DJ80" s="17">
        <f>+AG80/'[3]total numbers'!BZ79</f>
        <v>2.0609782294099519E-4</v>
      </c>
      <c r="DK80" s="17">
        <f>+AH80/'[3]total numbers'!CA79</f>
        <v>1.9618796822547997E-4</v>
      </c>
      <c r="DL80" s="17">
        <f>+AI80/'[3]total numbers'!CB79</f>
        <v>1.8651716276791376E-4</v>
      </c>
      <c r="DM80" s="17">
        <f>+AJ80/'[3]total numbers'!CC79</f>
        <v>1.7708880367163024E-4</v>
      </c>
      <c r="DN80" s="17">
        <f>+AK80/'[3]total numbers'!CD79</f>
        <v>1.6789637330196573E-4</v>
      </c>
      <c r="DO80" s="17">
        <f>+AL80/'[3]total numbers'!CE79</f>
        <v>1.5889892801535178E-4</v>
      </c>
      <c r="DP80" s="17">
        <f>+AM80/'[3]total numbers'!CF79</f>
        <v>1.5003060045136791E-4</v>
      </c>
      <c r="DQ80" s="17">
        <f>+AN80/'[3]total numbers'!CG79</f>
        <v>1.4122266538343136E-4</v>
      </c>
      <c r="DR80" s="17">
        <f>+AO80/'[3]total numbers'!CH79</f>
        <v>1.3244295821719507E-4</v>
      </c>
      <c r="DS80" s="17">
        <f>+AP80/'[3]total numbers'!CI79</f>
        <v>1.3104464655381659E-4</v>
      </c>
      <c r="DT80" s="17">
        <f>+AQ80/'[3]total numbers'!CJ79</f>
        <v>1.2962956387098859E-4</v>
      </c>
      <c r="DU80" s="17">
        <f>+AR80/'[3]total numbers'!CK79</f>
        <v>1.2818251361784838E-4</v>
      </c>
      <c r="DV80" s="17">
        <f>+AS80/'[3]total numbers'!CL79</f>
        <v>1.2668602548847262E-4</v>
      </c>
      <c r="DW80" s="17">
        <f>+AT80/'[3]total numbers'!CM79</f>
        <v>1.2515116554537271E-4</v>
      </c>
      <c r="DX80" s="17">
        <f>+AU80/'[3]total numbers'!CN79</f>
        <v>1.2353438567853058E-4</v>
      </c>
      <c r="DY80" s="17">
        <f>+AV80/'[3]total numbers'!CO79</f>
        <v>1.2189977105342623E-4</v>
      </c>
      <c r="DZ80" s="17">
        <f>+AW80/'[3]total numbers'!CP79</f>
        <v>1.2047787322152703E-4</v>
      </c>
      <c r="EA80" s="17">
        <f>+AX80/'[3]total numbers'!CQ79</f>
        <v>1.1955599426807886E-4</v>
      </c>
      <c r="EB80" s="17">
        <f>+AY80/'[3]total numbers'!CR79</f>
        <v>1.1931610208089829E-4</v>
      </c>
      <c r="EC80" s="17">
        <f>+AZ80/'[3]total numbers'!CS79</f>
        <v>1.2023100292788521E-4</v>
      </c>
      <c r="ED80" s="17">
        <f>+BA80/'[3]total numbers'!CT79</f>
        <v>1.2185955244717726E-4</v>
      </c>
      <c r="EE80" s="17">
        <f>+BB80/'[3]total numbers'!CU79</f>
        <v>1.2400074195843949E-4</v>
      </c>
      <c r="EF80" s="17">
        <f>+BC80/'[3]total numbers'!CV79</f>
        <v>1.2631617076236978E-4</v>
      </c>
      <c r="EG80" s="17">
        <f>+BD80/'[3]total numbers'!CW79</f>
        <v>1.2852209937530887E-4</v>
      </c>
      <c r="EH80" s="17">
        <f>+BE80/'[3]total numbers'!CX79</f>
        <v>1.3050619792661592E-4</v>
      </c>
      <c r="EI80" s="17">
        <f>+BF80/'[3]total numbers'!CY79</f>
        <v>1.3231345373418784E-4</v>
      </c>
      <c r="EJ80" s="17">
        <f>+BG80/'[3]total numbers'!CZ79</f>
        <v>1.3398173023518732E-4</v>
      </c>
      <c r="EK80" s="17">
        <f>+BH80/'[3]total numbers'!DA79</f>
        <v>1.3561676874276397E-4</v>
      </c>
      <c r="EL80" s="17">
        <f>+BI80/'[3]total numbers'!DB79</f>
        <v>2.7460489932898575E-4</v>
      </c>
      <c r="EM80" s="17">
        <f>+BJ80/'[3]total numbers'!DC79</f>
        <v>2.7805537030174433E-4</v>
      </c>
      <c r="EN80" s="17">
        <f>+BK80/'[3]total numbers'!DD79</f>
        <v>2.8148214635273641E-4</v>
      </c>
      <c r="EO80" s="17">
        <f>+BL80/'[3]total numbers'!DE79</f>
        <v>2.8490538722297462E-4</v>
      </c>
      <c r="EP80" s="17">
        <f>+BM80/'[3]total numbers'!DF79</f>
        <v>2.8835310882021866E-4</v>
      </c>
      <c r="EQ80" s="17">
        <f>+BN80/'[3]total numbers'!DG79</f>
        <v>2.9183985820972161E-4</v>
      </c>
      <c r="ER80" s="17">
        <f>+BO80/'[3]total numbers'!DH79</f>
        <v>3.6923967097436927E-4</v>
      </c>
      <c r="ES80" s="17">
        <f>+BP80/'[3]total numbers'!DI79</f>
        <v>3.7373033899987755E-4</v>
      </c>
      <c r="ET80" s="17">
        <f>+BQ80/'[3]total numbers'!DJ79</f>
        <v>3.7814263653239015E-4</v>
      </c>
      <c r="EU80" s="17">
        <f>+BR80/'[3]total numbers'!DK79</f>
        <v>6.1165730562369556E-4</v>
      </c>
      <c r="EV80" s="17">
        <f>+BS80/'[3]total numbers'!DL79</f>
        <v>7.7202690995217165E-4</v>
      </c>
      <c r="EW80" s="17">
        <f>+BT80/'[3]total numbers'!DM79</f>
        <v>7.7850170651466558E-4</v>
      </c>
      <c r="EX80" s="17">
        <f>+BU80/'[3]total numbers'!DN79</f>
        <v>8.9905902083646408E-4</v>
      </c>
      <c r="EY80" s="17">
        <f>+BV80/'[3]total numbers'!DO79</f>
        <v>1.0395992761892355E-3</v>
      </c>
      <c r="EZ80" s="17">
        <f>+BW80/'[3]total numbers'!DP79</f>
        <v>1.1690905762603533E-3</v>
      </c>
      <c r="FA80" s="17">
        <f>+BX80/'[3]total numbers'!DQ79</f>
        <v>1.2521444191413412E-3</v>
      </c>
      <c r="FB80" s="17">
        <f>+BY80/'[3]total numbers'!DR79</f>
        <v>1.3594950462895489E-3</v>
      </c>
      <c r="FC80" s="17">
        <f>+BZ80/'[3]total numbers'!DS79</f>
        <v>1.4971008932828421E-3</v>
      </c>
      <c r="FD80" s="17">
        <f>+CA80/'[3]total numbers'!DT79</f>
        <v>1.6107371019070775E-3</v>
      </c>
      <c r="FE80" s="17">
        <f>+CB80/'[3]total numbers'!DU79</f>
        <v>1.7204184814453426E-3</v>
      </c>
      <c r="FF80" s="17">
        <f>+CC80/'[3]total numbers'!DV79</f>
        <v>1.8360349366172953E-3</v>
      </c>
      <c r="FH80" s="52">
        <f t="shared" si="15"/>
        <v>-10000</v>
      </c>
      <c r="FI80" s="52">
        <f t="shared" si="16"/>
        <v>1960</v>
      </c>
      <c r="FJ80" s="66">
        <v>0.5</v>
      </c>
      <c r="FK80" s="59">
        <f t="shared" si="17"/>
        <v>1.3050619792661592E-4</v>
      </c>
      <c r="FL80" s="52">
        <f t="shared" si="18"/>
        <v>1960.0000002126742</v>
      </c>
      <c r="FM80" s="65">
        <f t="shared" si="21"/>
        <v>0.33333333333333331</v>
      </c>
      <c r="FN80" s="59">
        <f t="shared" si="19"/>
        <v>-2.1863831807212682E-2</v>
      </c>
      <c r="FP80" s="6">
        <v>9</v>
      </c>
      <c r="FQ80" s="6" t="s">
        <v>350</v>
      </c>
      <c r="GF80" s="20">
        <f t="shared" si="20"/>
        <v>0</v>
      </c>
    </row>
    <row r="81" spans="1:188" x14ac:dyDescent="0.2">
      <c r="A81" s="8">
        <v>17</v>
      </c>
      <c r="B81" s="12">
        <v>275</v>
      </c>
      <c r="C81" s="125" t="s">
        <v>120</v>
      </c>
      <c r="D81" s="20">
        <v>0</v>
      </c>
      <c r="E81" s="20">
        <v>0</v>
      </c>
      <c r="F81" s="20">
        <v>0</v>
      </c>
      <c r="G81" s="20">
        <v>0</v>
      </c>
      <c r="H81" s="20">
        <v>0</v>
      </c>
      <c r="I81" s="20">
        <v>0</v>
      </c>
      <c r="J81" s="11">
        <v>0</v>
      </c>
      <c r="K81" s="11">
        <v>0</v>
      </c>
      <c r="L81" s="11">
        <v>0</v>
      </c>
      <c r="M81" s="11">
        <v>0</v>
      </c>
      <c r="N81" s="11">
        <f>+[1]data!N$81*[2]EurAsia!$I$33</f>
        <v>0</v>
      </c>
      <c r="O81" s="11">
        <f>+[1]data!O$81*[2]EurAsia!$I$33</f>
        <v>0</v>
      </c>
      <c r="P81" s="11">
        <f>+[1]data!P$81*[2]EurAsia!$I$33</f>
        <v>0</v>
      </c>
      <c r="Q81" s="11">
        <f>+[1]data!Q$81*[2]EurAsia!$I$33</f>
        <v>0</v>
      </c>
      <c r="R81" s="11">
        <f>+[1]data!R$81*[2]EurAsia!$I$33</f>
        <v>0</v>
      </c>
      <c r="S81" s="11">
        <f>+[1]data!S$81*[2]EurAsia!$I$33</f>
        <v>0</v>
      </c>
      <c r="T81" s="11">
        <f>+[1]data!T$81*[2]EurAsia!$I$33</f>
        <v>0</v>
      </c>
      <c r="U81" s="11">
        <f>+[1]data!U$81*[2]EurAsia!$I$33</f>
        <v>0</v>
      </c>
      <c r="V81" s="11">
        <f>+[1]data!V$81*[2]EurAsia!$I$33</f>
        <v>0</v>
      </c>
      <c r="W81" s="11">
        <f>+[1]data!W$81*[2]EurAsia!$I$33</f>
        <v>0</v>
      </c>
      <c r="X81" s="11">
        <f>+[1]data!X$81*[2]EurAsia!$I$33</f>
        <v>0</v>
      </c>
      <c r="Y81" s="11">
        <f>+[1]data!Y$81*[2]EurAsia!$I$33</f>
        <v>0</v>
      </c>
      <c r="Z81" s="11">
        <f>+[1]data!Z$81*[2]EurAsia!$I$33</f>
        <v>0</v>
      </c>
      <c r="AA81" s="11">
        <f>+[1]data!AA$81*[2]EurAsia!$I$33</f>
        <v>0</v>
      </c>
      <c r="AB81" s="11">
        <f>+[1]data!AB$81*[2]EurAsia!$I$33</f>
        <v>0</v>
      </c>
      <c r="AC81" s="11">
        <f>+[1]data!AC$81*[2]EurAsia!$I$33</f>
        <v>0</v>
      </c>
      <c r="AD81" s="11">
        <f>+[1]data!AD$81*[2]EurAsia!$I$33</f>
        <v>0</v>
      </c>
      <c r="AE81" s="107">
        <f>+[1]data!AE$81*[2]EurAsia!$I$33</f>
        <v>7.4782162885368764E-2</v>
      </c>
      <c r="AF81" s="11">
        <f>+[1]data!AF$81*[2]EurAsia!$I$33</f>
        <v>9.5771505604667018E-2</v>
      </c>
      <c r="AG81" s="11">
        <f>+[1]data!AG$81*[2]EurAsia!$I$33</f>
        <v>0.11676084832396526</v>
      </c>
      <c r="AH81" s="11">
        <f>+[1]data!AH$81*[2]EurAsia!$I$33</f>
        <v>0.13775019104326353</v>
      </c>
      <c r="AI81" s="11">
        <f>+[1]data!AI$81*[2]EurAsia!$I$33</f>
        <v>0.15873953376256175</v>
      </c>
      <c r="AJ81" s="11">
        <f>+[1]data!AJ$81*[2]EurAsia!$I$33</f>
        <v>0.17972887648186001</v>
      </c>
      <c r="AK81" s="11">
        <f>+[1]data!AK$81*[2]EurAsia!$I$33</f>
        <v>0.20071821920115826</v>
      </c>
      <c r="AL81" s="11">
        <f>+[1]data!AL$81*[2]EurAsia!$I$33</f>
        <v>0.22170756192045649</v>
      </c>
      <c r="AM81" s="11">
        <f>+[1]data!AM$81*[2]EurAsia!$I$33</f>
        <v>0.24269690463975477</v>
      </c>
      <c r="AN81" s="11">
        <f>+[1]data!AN$81*[2]EurAsia!$I$33</f>
        <v>0.26368624735905299</v>
      </c>
      <c r="AO81" s="107">
        <f>+[1]data!AO$81*[2]EurAsia!$I$33</f>
        <v>0.28467559007835125</v>
      </c>
      <c r="AP81" s="11">
        <f>+[1]data!AP$81*[2]EurAsia!$I$33</f>
        <v>0.35140595305995576</v>
      </c>
      <c r="AQ81" s="11">
        <f>+[1]data!AQ$81*[2]EurAsia!$I$33</f>
        <v>0.41813631604156021</v>
      </c>
      <c r="AR81" s="11">
        <f>+[1]data!AR$81*[2]EurAsia!$I$33</f>
        <v>0.48486667902316472</v>
      </c>
      <c r="AS81" s="11">
        <f>+[1]data!AS$81*[2]EurAsia!$I$33</f>
        <v>0.55159704200476922</v>
      </c>
      <c r="AT81" s="11">
        <f>+[1]data!AT$81*[2]EurAsia!$I$33</f>
        <v>0.61832740498637373</v>
      </c>
      <c r="AU81" s="11">
        <f>+[1]data!AU$81*[2]EurAsia!$I$33</f>
        <v>0.68505776796797824</v>
      </c>
      <c r="AV81" s="11">
        <f>+[1]data!AV$81*[2]EurAsia!$I$33</f>
        <v>0.75178813094958274</v>
      </c>
      <c r="AW81" s="11">
        <f>+[1]data!AW$81*[2]EurAsia!$I$33</f>
        <v>0.81851849393118725</v>
      </c>
      <c r="AX81" s="11">
        <f>+[1]data!AX$81*[2]EurAsia!$I$33</f>
        <v>0.88524885691279165</v>
      </c>
      <c r="AY81" s="107">
        <f>+[1]data!AY$81*[2]EurAsia!$I$33</f>
        <v>0.95197921989439616</v>
      </c>
      <c r="AZ81" s="11">
        <f>+[1]data!AZ$81*[2]EurAsia!$I$33</f>
        <v>3.2136021688525522</v>
      </c>
      <c r="BA81" s="11">
        <f>+[1]data!BA$81*[2]EurAsia!$I$33</f>
        <v>5.4752251178107079</v>
      </c>
      <c r="BB81" s="11">
        <f>+[1]data!BB$81*[2]EurAsia!$I$33</f>
        <v>7.7368480667688644</v>
      </c>
      <c r="BC81" s="11">
        <f>+[1]data!BC$81*[2]EurAsia!$I$33</f>
        <v>9.99847101572702</v>
      </c>
      <c r="BD81" s="11">
        <f>+[1]data!BD$81*[2]EurAsia!$I$33</f>
        <v>12.260093964685176</v>
      </c>
      <c r="BE81" s="19">
        <f>+[1]data!BE$81*[2]EurAsia!$I$33</f>
        <v>14.521716913643333</v>
      </c>
      <c r="BF81" s="19">
        <f>+[1]data!BF$81*[2]EurAsia!$I$33</f>
        <v>14.521716913643333</v>
      </c>
      <c r="BG81" s="19">
        <f>+[1]data!BG$81*[2]EurAsia!$I$33</f>
        <v>15.328478964401295</v>
      </c>
      <c r="BH81" s="19">
        <f>+[1]data!BH$81*[2]EurAsia!$I$33</f>
        <v>15.328478964401295</v>
      </c>
      <c r="BI81" s="19">
        <f>+[1]data!BI$81*[2]EurAsia!$I$33</f>
        <v>16.135241015159259</v>
      </c>
      <c r="BJ81" s="19">
        <f>+[1]data!BJ$81*[2]EurAsia!$I$33</f>
        <v>16.135241015159259</v>
      </c>
      <c r="BK81" s="19">
        <f>+[1]data!BK$81*[2]EurAsia!$I$33</f>
        <v>17.748765116675184</v>
      </c>
      <c r="BL81" s="19">
        <f>+[1]data!BL$81*[2]EurAsia!$I$33</f>
        <v>19.362289218191108</v>
      </c>
      <c r="BM81" s="19">
        <f>+[1]data!BM$81*[2]EurAsia!$I$33</f>
        <v>19.362289218191108</v>
      </c>
      <c r="BN81" s="19">
        <f>+[1]data!BN$81*[2]EurAsia!$I$33</f>
        <v>19.362289218191108</v>
      </c>
      <c r="BO81" s="19">
        <f>+[1]data!BO$81*[2]EurAsia!$I$33</f>
        <v>19.362289218191108</v>
      </c>
      <c r="BP81" s="19">
        <f>+[1]data!BP$81*[2]EurAsia!$I$33</f>
        <v>19.362289218191108</v>
      </c>
      <c r="BQ81" s="19">
        <f>+[1]data!BQ$81*[2]EurAsia!$I$33</f>
        <v>19.362289218191108</v>
      </c>
      <c r="BR81" s="19">
        <f>+[1]data!BR$81*[2]EurAsia!$I$33</f>
        <v>19.362289218191108</v>
      </c>
      <c r="BS81" s="19">
        <f>+[1]data!BS$81*[2]EurAsia!$I$33</f>
        <v>19.362289218191108</v>
      </c>
      <c r="BT81" s="19">
        <f>+[1]data!BT$81*[2]EurAsia!$I$33</f>
        <v>19.362289218191108</v>
      </c>
      <c r="BU81" s="19">
        <f>+[1]data!BU$81*[2]EurAsia!$I$33</f>
        <v>19.362289218191108</v>
      </c>
      <c r="BV81" s="19">
        <f>+[1]data!BV$81*[2]EurAsia!$I$33</f>
        <v>19.362289218191108</v>
      </c>
      <c r="BW81" s="19">
        <f>+[1]data!BW$81*[2]EurAsia!$I$33</f>
        <v>19.362289218191108</v>
      </c>
      <c r="BX81" s="19">
        <f>+[1]data!BX$81*[2]EurAsia!$I$33</f>
        <v>19.362289218191108</v>
      </c>
      <c r="BY81" s="19">
        <f>+[1]data!BY$81*[2]EurAsia!$I$33</f>
        <v>19.362289218191108</v>
      </c>
      <c r="BZ81" s="19">
        <f>+[1]data!BZ$81*[2]EurAsia!$I$33</f>
        <v>19.362289218191108</v>
      </c>
      <c r="CA81" s="19">
        <f>+[1]data!CA$81*[2]EurAsia!$I$33</f>
        <v>19.362289218191108</v>
      </c>
      <c r="CB81" s="19">
        <f>+[1]data!CB$81*[2]EurAsia!$I$33</f>
        <v>19.362289218191108</v>
      </c>
      <c r="CC81" s="19">
        <f>+[1]data!CC$81*[2]EurAsia!$I$33</f>
        <v>19.362289218191108</v>
      </c>
      <c r="CD81" s="30"/>
      <c r="CE81" s="45"/>
      <c r="CG81" s="17">
        <f>+D81/'[3]total numbers'!AW80</f>
        <v>0</v>
      </c>
      <c r="CH81" s="17">
        <f>+E81/'[3]total numbers'!AX80</f>
        <v>0</v>
      </c>
      <c r="CI81" s="17">
        <f>+F81/'[3]total numbers'!AY80</f>
        <v>0</v>
      </c>
      <c r="CJ81" s="17">
        <f>+G81/'[3]total numbers'!AZ80</f>
        <v>0</v>
      </c>
      <c r="CK81" s="17">
        <f>+H81/'[3]total numbers'!BA80</f>
        <v>0</v>
      </c>
      <c r="CL81" s="17">
        <f>+I81/'[3]total numbers'!BB80</f>
        <v>0</v>
      </c>
      <c r="CM81" s="17">
        <f>+J81/'[3]total numbers'!BC80</f>
        <v>0</v>
      </c>
      <c r="CN81" s="17">
        <f>+K81/'[3]total numbers'!BD80</f>
        <v>0</v>
      </c>
      <c r="CO81" s="17">
        <f>+L81/'[3]total numbers'!BE80</f>
        <v>0</v>
      </c>
      <c r="CP81" s="17">
        <f>+M81/'[3]total numbers'!BF80</f>
        <v>0</v>
      </c>
      <c r="CQ81" s="17">
        <f>+N81/'[3]total numbers'!BG80</f>
        <v>0</v>
      </c>
      <c r="CR81" s="17">
        <f>+O81/'[3]total numbers'!BH80</f>
        <v>0</v>
      </c>
      <c r="CS81" s="17">
        <f>+P81/'[3]total numbers'!BI80</f>
        <v>0</v>
      </c>
      <c r="CT81" s="17">
        <f>+Q81/'[3]total numbers'!BJ80</f>
        <v>0</v>
      </c>
      <c r="CU81" s="17">
        <f>+R81/'[3]total numbers'!BK80</f>
        <v>0</v>
      </c>
      <c r="CV81" s="17">
        <f>+S81/'[3]total numbers'!BL80</f>
        <v>0</v>
      </c>
      <c r="CW81" s="17">
        <f>+T81/'[3]total numbers'!BM80</f>
        <v>0</v>
      </c>
      <c r="CX81" s="17">
        <f>+U81/'[3]total numbers'!BN80</f>
        <v>0</v>
      </c>
      <c r="CY81" s="17">
        <f>+V81/'[3]total numbers'!BO80</f>
        <v>0</v>
      </c>
      <c r="CZ81" s="17">
        <f>+W81/'[3]total numbers'!BP80</f>
        <v>0</v>
      </c>
      <c r="DA81" s="17">
        <f>+X81/'[3]total numbers'!BQ80</f>
        <v>0</v>
      </c>
      <c r="DB81" s="17">
        <f>+Y81/'[3]total numbers'!BR80</f>
        <v>0</v>
      </c>
      <c r="DC81" s="17">
        <f>+Z81/'[3]total numbers'!BS80</f>
        <v>0</v>
      </c>
      <c r="DD81" s="17">
        <f>+AA81/'[3]total numbers'!BT80</f>
        <v>0</v>
      </c>
      <c r="DE81" s="17">
        <f>+AB81/'[3]total numbers'!BU80</f>
        <v>0</v>
      </c>
      <c r="DF81" s="17">
        <f>+AC81/'[3]total numbers'!BV80</f>
        <v>0</v>
      </c>
      <c r="DG81" s="17">
        <f>+AD81/'[3]total numbers'!BW80</f>
        <v>0</v>
      </c>
      <c r="DH81" s="17">
        <f>+AE81/'[3]total numbers'!BX80</f>
        <v>1.736075878236041E-4</v>
      </c>
      <c r="DI81" s="17">
        <f>+AF81/'[3]total numbers'!BY80</f>
        <v>2.146284469648761E-4</v>
      </c>
      <c r="DJ81" s="17">
        <f>+AG81/'[3]total numbers'!BZ80</f>
        <v>2.5222139054277158E-4</v>
      </c>
      <c r="DK81" s="17">
        <f>+AH81/'[3]total numbers'!CA80</f>
        <v>2.8661114992450021E-4</v>
      </c>
      <c r="DL81" s="17">
        <f>+AI81/'[3]total numbers'!CB80</f>
        <v>3.1819628194462669E-4</v>
      </c>
      <c r="DM81" s="17">
        <f>+AJ81/'[3]total numbers'!CC80</f>
        <v>3.4735788828326087E-4</v>
      </c>
      <c r="DN81" s="17">
        <f>+AK81/'[3]total numbers'!CD80</f>
        <v>3.7431785821066989E-4</v>
      </c>
      <c r="DO81" s="17">
        <f>+AL81/'[3]total numbers'!CE80</f>
        <v>3.9917388393646646E-4</v>
      </c>
      <c r="DP81" s="17">
        <f>+AM81/'[3]total numbers'!CF80</f>
        <v>4.2203606678889368E-4</v>
      </c>
      <c r="DQ81" s="17">
        <f>+AN81/'[3]total numbers'!CG80</f>
        <v>4.4297212902980016E-4</v>
      </c>
      <c r="DR81" s="17">
        <f>+AO81/'[3]total numbers'!CH80</f>
        <v>4.620209429773956E-4</v>
      </c>
      <c r="DS81" s="17">
        <f>+AP81/'[3]total numbers'!CI80</f>
        <v>5.5105387355763348E-4</v>
      </c>
      <c r="DT81" s="17">
        <f>+AQ81/'[3]total numbers'!CJ80</f>
        <v>6.3356483140481314E-4</v>
      </c>
      <c r="DU81" s="17">
        <f>+AR81/'[3]total numbers'!CK80</f>
        <v>7.0955303285353101E-4</v>
      </c>
      <c r="DV81" s="17">
        <f>+AS81/'[3]total numbers'!CL80</f>
        <v>7.7881136314571621E-4</v>
      </c>
      <c r="DW81" s="17">
        <f>+AT81/'[3]total numbers'!CM80</f>
        <v>8.4121713948018229E-4</v>
      </c>
      <c r="DX81" s="17">
        <f>+AU81/'[3]total numbers'!CN80</f>
        <v>8.9685325048239858E-4</v>
      </c>
      <c r="DY81" s="17">
        <f>+AV81/'[3]total numbers'!CO80</f>
        <v>9.4613934437421136E-4</v>
      </c>
      <c r="DZ81" s="17">
        <f>+AW81/'[3]total numbers'!CP80</f>
        <v>9.897298877539712E-4</v>
      </c>
      <c r="EA81" s="17">
        <f>+AX81/'[3]total numbers'!CQ80</f>
        <v>1.0284538573753007E-3</v>
      </c>
      <c r="EB81" s="17">
        <f>+AY81/'[3]total numbers'!CR80</f>
        <v>1.0630356134691296E-3</v>
      </c>
      <c r="EC81" s="17">
        <f>+AZ81/'[3]total numbers'!CS80</f>
        <v>3.4509776677271653E-3</v>
      </c>
      <c r="ED81" s="17">
        <f>+BA81/'[3]total numbers'!CT80</f>
        <v>5.6569547904540439E-3</v>
      </c>
      <c r="EE81" s="17">
        <f>+BB81/'[3]total numbers'!CU80</f>
        <v>7.6937323904527665E-3</v>
      </c>
      <c r="EF81" s="17">
        <f>+BC81/'[3]total numbers'!CV80</f>
        <v>9.571798524690419E-3</v>
      </c>
      <c r="EG81" s="17">
        <f>+BD81/'[3]total numbers'!CW80</f>
        <v>1.1300792307302852E-2</v>
      </c>
      <c r="EH81" s="17">
        <f>+BE81/'[3]total numbers'!CX80</f>
        <v>1.289067295528418E-2</v>
      </c>
      <c r="EI81" s="17">
        <f>+BF81/'[3]total numbers'!CY80</f>
        <v>1.2418793016916752E-2</v>
      </c>
      <c r="EJ81" s="17">
        <f>+BG81/'[3]total numbers'!CZ80</f>
        <v>1.263646882769359E-2</v>
      </c>
      <c r="EK81" s="17">
        <f>+BH81/'[3]total numbers'!DA80</f>
        <v>1.2191729770419032E-2</v>
      </c>
      <c r="EL81" s="17">
        <f>+BI81/'[3]total numbers'!DB80</f>
        <v>1.2394485988071404E-2</v>
      </c>
      <c r="EM81" s="17">
        <f>+BJ81/'[3]total numbers'!DC80</f>
        <v>1.1983044275450135E-2</v>
      </c>
      <c r="EN81" s="17">
        <f>+BK81/'[3]total numbers'!DD80</f>
        <v>1.2756249643644779E-2</v>
      </c>
      <c r="EO81" s="17">
        <f>+BL81/'[3]total numbers'!DE80</f>
        <v>1.3480474920432904E-2</v>
      </c>
      <c r="EP81" s="17">
        <f>+BM81/'[3]total numbers'!DF80</f>
        <v>1.3071552359143746E-2</v>
      </c>
      <c r="EQ81" s="17">
        <f>+BN81/'[3]total numbers'!DG80</f>
        <v>1.2687115593865764E-2</v>
      </c>
      <c r="ER81" s="17">
        <f>+BO81/'[3]total numbers'!DH80</f>
        <v>1.2325736046663633E-2</v>
      </c>
      <c r="ES81" s="17">
        <f>+BP81/'[3]total numbers'!DI80</f>
        <v>1.1985241337379385E-2</v>
      </c>
      <c r="ET81" s="17">
        <f>+BQ81/'[3]total numbers'!DJ80</f>
        <v>1.1662624514029097E-2</v>
      </c>
      <c r="EU81" s="17">
        <f>+BR81/'[3]total numbers'!DK80</f>
        <v>1.1354776164469445E-2</v>
      </c>
      <c r="EV81" s="17">
        <f>+BS81/'[3]total numbers'!DL80</f>
        <v>1.1059539220275352E-2</v>
      </c>
      <c r="EW81" s="17">
        <f>+BT81/'[3]total numbers'!DM80</f>
        <v>1.0775804732885754E-2</v>
      </c>
      <c r="EX81" s="17">
        <f>+BU81/'[3]total numbers'!DN80</f>
        <v>1.0503300998016276E-2</v>
      </c>
      <c r="EY81" s="17">
        <f>+BV81/'[3]total numbers'!DO80</f>
        <v>1.0241801295620407E-2</v>
      </c>
      <c r="EZ81" s="17">
        <f>+BW81/'[3]total numbers'!DP80</f>
        <v>9.9914077953650246E-3</v>
      </c>
      <c r="FA81" s="17">
        <f>+BX81/'[3]total numbers'!DQ80</f>
        <v>9.7518847812990972E-3</v>
      </c>
      <c r="FB81" s="17">
        <f>+BY81/'[3]total numbers'!DR80</f>
        <v>9.5226496286758729E-3</v>
      </c>
      <c r="FC81" s="17">
        <f>+BZ81/'[3]total numbers'!DS80</f>
        <v>9.3028489096106896E-3</v>
      </c>
      <c r="FD81" s="17">
        <f>+CA81/'[3]total numbers'!DT80</f>
        <v>9.0917406973006019E-3</v>
      </c>
      <c r="FE81" s="17">
        <f>+CB81/'[3]total numbers'!DU80</f>
        <v>8.8885809553411292E-3</v>
      </c>
      <c r="FF81" s="17">
        <f>+CC81/'[3]total numbers'!DV80</f>
        <v>8.6927252459203155E-3</v>
      </c>
      <c r="FH81" s="52">
        <f t="shared" si="15"/>
        <v>-10000</v>
      </c>
      <c r="FI81" s="52">
        <f t="shared" si="16"/>
        <v>1960</v>
      </c>
      <c r="FJ81" s="66">
        <f>+FJ$4</f>
        <v>0</v>
      </c>
      <c r="FK81" s="59">
        <f t="shared" si="17"/>
        <v>1.289067295528418E-2</v>
      </c>
      <c r="FL81" s="52">
        <f t="shared" si="18"/>
        <v>-10000</v>
      </c>
      <c r="FM81" s="65">
        <f t="shared" si="21"/>
        <v>0.33333333333333331</v>
      </c>
      <c r="FN81" s="59" t="e">
        <f t="shared" si="19"/>
        <v>#DIV/0!</v>
      </c>
      <c r="FP81" s="6">
        <v>3</v>
      </c>
      <c r="FQ81" s="22" t="s">
        <v>370</v>
      </c>
      <c r="GF81" s="20">
        <f t="shared" si="20"/>
        <v>0</v>
      </c>
    </row>
    <row r="82" spans="1:188" x14ac:dyDescent="0.2">
      <c r="A82" s="13">
        <v>11</v>
      </c>
      <c r="B82" s="14">
        <v>276</v>
      </c>
      <c r="C82" s="87" t="s">
        <v>121</v>
      </c>
      <c r="D82" s="20">
        <v>0</v>
      </c>
      <c r="E82" s="20">
        <v>0</v>
      </c>
      <c r="F82" s="20">
        <v>0</v>
      </c>
      <c r="G82" s="20">
        <v>0</v>
      </c>
      <c r="H82" s="20">
        <v>0</v>
      </c>
      <c r="I82" s="20">
        <v>0</v>
      </c>
      <c r="J82" s="11">
        <v>0</v>
      </c>
      <c r="K82" s="11">
        <v>0</v>
      </c>
      <c r="L82" s="11">
        <v>0</v>
      </c>
      <c r="M82" s="11">
        <v>0</v>
      </c>
      <c r="N82" s="11">
        <f>+[1]data!N$82*[2]Europe!$J$17</f>
        <v>0</v>
      </c>
      <c r="O82" s="11">
        <f>+[1]data!O$82*[2]Europe!$J$17</f>
        <v>0</v>
      </c>
      <c r="P82" s="11">
        <f>+[1]data!P$82*[2]Europe!$J$17</f>
        <v>0</v>
      </c>
      <c r="Q82" s="11">
        <f>+[1]data!Q$82*[2]Europe!$J$17</f>
        <v>0</v>
      </c>
      <c r="R82" s="11">
        <f>+[1]data!R$82*[2]Europe!$J$17</f>
        <v>0</v>
      </c>
      <c r="S82" s="11">
        <f>+[1]data!S$82*[2]Europe!$J$17</f>
        <v>0</v>
      </c>
      <c r="T82" s="11">
        <f>+[1]data!T$82*[2]Europe!$J$17</f>
        <v>0</v>
      </c>
      <c r="U82" s="11">
        <f>+[1]data!U$82*[2]Europe!$J$17</f>
        <v>0</v>
      </c>
      <c r="V82" s="11">
        <f>+[1]data!V$82*[2]Europe!$J$17</f>
        <v>0</v>
      </c>
      <c r="W82" s="11">
        <f>+[1]data!W$82*[2]Europe!$J$17</f>
        <v>0</v>
      </c>
      <c r="X82" s="11">
        <f>+[1]data!X$82*[2]Europe!$J$17</f>
        <v>1.3670125909090913</v>
      </c>
      <c r="Y82" s="11">
        <f>+[1]data!Y$82*[2]Europe!$J$17</f>
        <v>2.1872201454545444</v>
      </c>
      <c r="Z82" s="11">
        <f>+[1]data!Z$82*[2]Europe!$J$17</f>
        <v>3.5542327363636352</v>
      </c>
      <c r="AA82" s="11">
        <f>+[1]data!AA$82*[2]Europe!$J$17</f>
        <v>4.3744402909090923</v>
      </c>
      <c r="AB82" s="11">
        <f>+[1]data!AB$82*[2]Europe!$J$17</f>
        <v>2.3239214045454544</v>
      </c>
      <c r="AC82" s="11">
        <f>+[1]data!AC$82*[2]Europe!$J$17</f>
        <v>3.0074277000000005</v>
      </c>
      <c r="AD82" s="11">
        <f>+[1]data!AD$82*[2]Europe!$J$17</f>
        <v>3.2808302181818174</v>
      </c>
      <c r="AE82" s="11">
        <f>+[1]data!AE$82*[2]Europe!$J$17</f>
        <v>3.0074277</v>
      </c>
      <c r="AF82" s="11">
        <f>+[1]data!AF$82*[2]Europe!$J$17</f>
        <v>3.4471317400000001</v>
      </c>
      <c r="AG82" s="11">
        <f>+[1]data!AG$82*[2]Europe!$J$17</f>
        <v>3.8868357800000002</v>
      </c>
      <c r="AH82" s="11">
        <f>+[1]data!AH$82*[2]Europe!$J$17</f>
        <v>4.3265398200000007</v>
      </c>
      <c r="AI82" s="11">
        <f>+[1]data!AI$82*[2]Europe!$J$17</f>
        <v>4.7662438600000012</v>
      </c>
      <c r="AJ82" s="11">
        <f>+[1]data!AJ$82*[2]Europe!$J$17</f>
        <v>5.2059479000000008</v>
      </c>
      <c r="AK82" s="11">
        <f>+[1]data!AK$82*[2]Europe!$J$17</f>
        <v>5.6456519400000014</v>
      </c>
      <c r="AL82" s="11">
        <f>+[1]data!AL$82*[2]Europe!$J$17</f>
        <v>6.085355980000001</v>
      </c>
      <c r="AM82" s="11">
        <f>+[1]data!AM$82*[2]Europe!$J$17</f>
        <v>6.5250600200000015</v>
      </c>
      <c r="AN82" s="11">
        <f>+[1]data!AN$82*[2]Europe!$J$17</f>
        <v>6.964764060000002</v>
      </c>
      <c r="AO82" s="11">
        <f>+[1]data!AO$82*[2]Europe!$J$17</f>
        <v>7.4044681000000017</v>
      </c>
      <c r="AP82" s="11">
        <f>+[1]data!AP$82*[2]Europe!$J$17</f>
        <v>15.664021290000001</v>
      </c>
      <c r="AQ82" s="11">
        <f>+[1]data!AQ$82*[2]Europe!$J$17</f>
        <v>23.923574480000003</v>
      </c>
      <c r="AR82" s="11">
        <f>+[1]data!AR$82*[2]Europe!$J$17</f>
        <v>32.183127669999998</v>
      </c>
      <c r="AS82" s="11">
        <f>+[1]data!AS$82*[2]Europe!$J$17</f>
        <v>40.442680860000003</v>
      </c>
      <c r="AT82" s="11">
        <f>+[1]data!AT$82*[2]Europe!$J$17</f>
        <v>48.702234050000001</v>
      </c>
      <c r="AU82" s="11">
        <f>+[1]data!AU$82*[2]Europe!$J$17</f>
        <v>56.96178724</v>
      </c>
      <c r="AV82" s="11">
        <f>+[1]data!AV$82*[2]Europe!$J$17</f>
        <v>65.221340429999998</v>
      </c>
      <c r="AW82" s="11">
        <f>+[1]data!AW$82*[2]Europe!$J$17</f>
        <v>73.480893620000003</v>
      </c>
      <c r="AX82" s="11">
        <f>+[1]data!AX$82*[2]Europe!$J$17</f>
        <v>81.740446809999995</v>
      </c>
      <c r="AY82" s="111">
        <f>+[1]data!AY$82*[2]Europe!$J$17</f>
        <v>90</v>
      </c>
      <c r="AZ82" s="92">
        <f>+$AY82+(AZ$3-$AY$3)*(($BE82-$AY82)/($BE$3-$AY$3))</f>
        <v>99.335901855812423</v>
      </c>
      <c r="BA82" s="92">
        <f t="shared" ref="BA82:BD82" si="23">+$AY82+(BA$3-$AY$3)*(($BE82-$AY82)/($BE$3-$AY$3))</f>
        <v>108.67180371162486</v>
      </c>
      <c r="BB82" s="92">
        <f t="shared" si="23"/>
        <v>118.00770556743728</v>
      </c>
      <c r="BC82" s="92">
        <f t="shared" si="23"/>
        <v>127.34360742324972</v>
      </c>
      <c r="BD82" s="92">
        <f t="shared" si="23"/>
        <v>136.67950927906213</v>
      </c>
      <c r="BE82" s="19">
        <f>+[1]data!BE$82*[2]Europe!$I$17</f>
        <v>146.01541113487457</v>
      </c>
      <c r="BF82" s="19">
        <f>+[1]data!BF$82*[2]Europe!$I$17</f>
        <v>190.59332481468053</v>
      </c>
      <c r="BG82" s="19">
        <f>+[1]data!BG$82*[2]Europe!$I$17</f>
        <v>209.24326829296669</v>
      </c>
      <c r="BH82" s="19">
        <f>+[1]data!BH$82*[2]Europe!$I$17</f>
        <v>219.25055503741291</v>
      </c>
      <c r="BI82" s="19">
        <f>+[1]data!BI$82*[2]Europe!$I$17</f>
        <v>220.61518504801921</v>
      </c>
      <c r="BJ82" s="19">
        <f>+[1]data!BJ$82*[2]Europe!$I$17</f>
        <v>223.79932173943394</v>
      </c>
      <c r="BK82" s="19">
        <f>+[1]data!BK$82*[2]Europe!$I$17</f>
        <v>225.16395175004024</v>
      </c>
      <c r="BL82" s="19">
        <f>+[1]data!BL$82*[2]Europe!$I$17</f>
        <v>227.43833510105074</v>
      </c>
      <c r="BM82" s="19">
        <f>+[1]data!BM$82*[2]Europe!$I$17</f>
        <v>227.43833510105074</v>
      </c>
      <c r="BN82" s="19">
        <f>+[1]data!BN$82*[2]Europe!$I$17</f>
        <v>231.98710180307177</v>
      </c>
      <c r="BO82" s="19">
        <f>+[1]data!BO$82*[2]Europe!$I$17</f>
        <v>234.57989882322374</v>
      </c>
      <c r="BP82" s="19">
        <f>+[1]data!BP$82*[2]Europe!$I$17</f>
        <v>234.71636182428438</v>
      </c>
      <c r="BQ82" s="19">
        <f>+[1]data!BQ$82*[2]Europe!$I$17</f>
        <v>234.71636182428438</v>
      </c>
      <c r="BR82" s="19">
        <f>+[1]data!BR$82*[2]Europe!$I$17</f>
        <v>234.71636182428438</v>
      </c>
      <c r="BS82" s="19">
        <f>+[1]data!BS$82*[2]Europe!$I$17</f>
        <v>234.71636182428438</v>
      </c>
      <c r="BT82" s="19">
        <f>+[1]data!BT$82*[2]Europe!$I$17</f>
        <v>234.71636182428438</v>
      </c>
      <c r="BU82" s="19">
        <f>+[1]data!BU$82*[2]Europe!$I$17</f>
        <v>234.76184949130453</v>
      </c>
      <c r="BV82" s="19">
        <f>+[1]data!BV$82*[2]Europe!$I$17</f>
        <v>234.74668693563115</v>
      </c>
      <c r="BW82" s="19">
        <f>+[1]data!BW$82*[2]Europe!$I$17</f>
        <v>234.75780614312495</v>
      </c>
      <c r="BX82" s="19">
        <f>+[1]data!BX$82*[2]Europe!$I$17</f>
        <v>234.77027313334526</v>
      </c>
      <c r="BY82" s="19">
        <f>+[1]data!BY$82*[2]Europe!$I$17</f>
        <v>234.78276258661103</v>
      </c>
      <c r="BZ82" s="19">
        <f>+[1]data!BZ$82*[2]Europe!$I$17</f>
        <v>234.79279608024177</v>
      </c>
      <c r="CA82" s="19">
        <f>+[1]data!CA$82*[2]Europe!$I$17</f>
        <v>234.79623841716102</v>
      </c>
      <c r="CB82" s="19">
        <f>+[1]data!CB$82*[2]Europe!$I$17</f>
        <v>234.81094888324571</v>
      </c>
      <c r="CC82" s="19">
        <f>+[1]data!CC$82*[2]Europe!$I$17</f>
        <v>234.82050184518982</v>
      </c>
      <c r="CD82" s="30"/>
      <c r="CE82" s="45"/>
      <c r="CG82" s="17">
        <f>+D82/'[3]total numbers'!AW81</f>
        <v>0</v>
      </c>
      <c r="CH82" s="17">
        <f>+E82/'[3]total numbers'!AX81</f>
        <v>0</v>
      </c>
      <c r="CI82" s="17">
        <f>+F82/'[3]total numbers'!AY81</f>
        <v>0</v>
      </c>
      <c r="CJ82" s="17">
        <f>+G82/'[3]total numbers'!AZ81</f>
        <v>0</v>
      </c>
      <c r="CK82" s="17">
        <f>+H82/'[3]total numbers'!BA81</f>
        <v>0</v>
      </c>
      <c r="CL82" s="17">
        <f>+I82/'[3]total numbers'!BB81</f>
        <v>0</v>
      </c>
      <c r="CM82" s="17">
        <f>+J82/'[3]total numbers'!BC81</f>
        <v>0</v>
      </c>
      <c r="CN82" s="17">
        <f>+K82/'[3]total numbers'!BD81</f>
        <v>0</v>
      </c>
      <c r="CO82" s="17">
        <f>+L82/'[3]total numbers'!BE81</f>
        <v>0</v>
      </c>
      <c r="CP82" s="17">
        <f>+M82/'[3]total numbers'!BF81</f>
        <v>0</v>
      </c>
      <c r="CQ82" s="17">
        <f>+N82/'[3]total numbers'!BG81</f>
        <v>0</v>
      </c>
      <c r="CR82" s="17">
        <f>+O82/'[3]total numbers'!BH81</f>
        <v>0</v>
      </c>
      <c r="CS82" s="17">
        <f>+P82/'[3]total numbers'!BI81</f>
        <v>0</v>
      </c>
      <c r="CT82" s="17">
        <f>+Q82/'[3]total numbers'!BJ81</f>
        <v>0</v>
      </c>
      <c r="CU82" s="17">
        <f>+R82/'[3]total numbers'!BK81</f>
        <v>0</v>
      </c>
      <c r="CV82" s="17">
        <f>+S82/'[3]total numbers'!BL81</f>
        <v>0</v>
      </c>
      <c r="CW82" s="17">
        <f>+T82/'[3]total numbers'!BM81</f>
        <v>0</v>
      </c>
      <c r="CX82" s="17">
        <f>+U82/'[3]total numbers'!BN81</f>
        <v>0</v>
      </c>
      <c r="CY82" s="17">
        <f>+V82/'[3]total numbers'!BO81</f>
        <v>0</v>
      </c>
      <c r="CZ82" s="17">
        <f>+W82/'[3]total numbers'!BP81</f>
        <v>0</v>
      </c>
      <c r="DA82" s="17">
        <f>+X82/'[3]total numbers'!BQ81</f>
        <v>1.1608502329398974E-3</v>
      </c>
      <c r="DB82" s="17">
        <f>+Y82/'[3]total numbers'!BR81</f>
        <v>1.8303342517176334E-3</v>
      </c>
      <c r="DC82" s="17">
        <f>+Z82/'[3]total numbers'!BS81</f>
        <v>2.9653127318750539E-3</v>
      </c>
      <c r="DD82" s="17">
        <f>+AA82/'[3]total numbers'!BT81</f>
        <v>3.6894279018082551E-3</v>
      </c>
      <c r="DE82" s="17">
        <f>+AB82/'[3]total numbers'!BU81</f>
        <v>2.0043913564560182E-3</v>
      </c>
      <c r="DF82" s="17">
        <f>+AC82/'[3]total numbers'!BV81</f>
        <v>2.6654787607419388E-3</v>
      </c>
      <c r="DG82" s="17">
        <f>+AD82/'[3]total numbers'!BW81</f>
        <v>2.971249762887086E-3</v>
      </c>
      <c r="DH82" s="17">
        <f>+AE82/'[3]total numbers'!BX81</f>
        <v>2.7449024817435635E-3</v>
      </c>
      <c r="DI82" s="17">
        <f>+AF82/'[3]total numbers'!BY81</f>
        <v>3.1173249906402438E-3</v>
      </c>
      <c r="DJ82" s="17">
        <f>+AG82/'[3]total numbers'!BZ81</f>
        <v>3.4335155844201735E-3</v>
      </c>
      <c r="DK82" s="17">
        <f>+AH82/'[3]total numbers'!CA81</f>
        <v>3.698042675182102E-3</v>
      </c>
      <c r="DL82" s="17">
        <f>+AI82/'[3]total numbers'!CB81</f>
        <v>3.9304106021648324E-3</v>
      </c>
      <c r="DM82" s="17">
        <f>+AJ82/'[3]total numbers'!CC81</f>
        <v>4.1479805681977544E-3</v>
      </c>
      <c r="DN82" s="17">
        <f>+AK82/'[3]total numbers'!CD81</f>
        <v>4.3559843619316281E-3</v>
      </c>
      <c r="DO82" s="17">
        <f>+AL82/'[3]total numbers'!CE81</f>
        <v>4.5501186475909346E-3</v>
      </c>
      <c r="DP82" s="17">
        <f>+AM82/'[3]total numbers'!CF81</f>
        <v>4.728037125437839E-3</v>
      </c>
      <c r="DQ82" s="17">
        <f>+AN82/'[3]total numbers'!CG81</f>
        <v>4.8844585220733823E-3</v>
      </c>
      <c r="DR82" s="17">
        <f>+AO82/'[3]total numbers'!CH81</f>
        <v>5.0159757942306394E-3</v>
      </c>
      <c r="DS82" s="17">
        <f>+AP82/'[3]total numbers'!CI81</f>
        <v>1.0230947981212808E-2</v>
      </c>
      <c r="DT82" s="17">
        <f>+AQ82/'[3]total numbers'!CJ81</f>
        <v>1.5048175574396513E-2</v>
      </c>
      <c r="DU82" s="17">
        <f>+AR82/'[3]total numbers'!CK81</f>
        <v>1.9482255599544768E-2</v>
      </c>
      <c r="DV82" s="17">
        <f>+AS82/'[3]total numbers'!CL81</f>
        <v>2.355923663579625E-2</v>
      </c>
      <c r="DW82" s="17">
        <f>+AT82/'[3]total numbers'!CM81</f>
        <v>2.7307892768450345E-2</v>
      </c>
      <c r="DX82" s="17">
        <f>+AU82/'[3]total numbers'!CN81</f>
        <v>3.0755011430181944E-2</v>
      </c>
      <c r="DY82" s="17">
        <f>+AV82/'[3]total numbers'!CO81</f>
        <v>3.3918252777838449E-2</v>
      </c>
      <c r="DZ82" s="17">
        <f>+AW82/'[3]total numbers'!CP81</f>
        <v>3.6807159787114144E-2</v>
      </c>
      <c r="EA82" s="17">
        <f>+AX82/'[3]total numbers'!CQ81</f>
        <v>3.9423822493449091E-2</v>
      </c>
      <c r="EB82" s="17">
        <f>+AY82/'[3]total numbers'!CR81</f>
        <v>4.1773653635143342E-2</v>
      </c>
      <c r="EC82" s="17">
        <f>+AZ82/'[3]total numbers'!CS81</f>
        <v>4.4348760583518949E-2</v>
      </c>
      <c r="ED82" s="17">
        <f>+BA82/'[3]total numbers'!CT81</f>
        <v>4.6652613035994883E-2</v>
      </c>
      <c r="EE82" s="17">
        <f>+BB82/'[3]total numbers'!CU81</f>
        <v>4.8712969958624452E-2</v>
      </c>
      <c r="EF82" s="17">
        <f>+BC82/'[3]total numbers'!CV81</f>
        <v>5.0561367517703217E-2</v>
      </c>
      <c r="EG82" s="17">
        <f>+BD82/'[3]total numbers'!CW81</f>
        <v>5.2224341291598843E-2</v>
      </c>
      <c r="EH82" s="17">
        <f>+BE82/'[3]total numbers'!CX81</f>
        <v>5.3722843351110744E-2</v>
      </c>
      <c r="EI82" s="17">
        <f>+BF82/'[3]total numbers'!CY81</f>
        <v>6.7560219608420763E-2</v>
      </c>
      <c r="EJ82" s="17">
        <f>+BG82/'[3]total numbers'!CZ81</f>
        <v>7.1486962406031918E-2</v>
      </c>
      <c r="EK82" s="17">
        <f>+BH82/'[3]total numbers'!DA81</f>
        <v>7.2208757389205666E-2</v>
      </c>
      <c r="EL82" s="17">
        <f>+BI82/'[3]total numbers'!DB81</f>
        <v>7.0048864149172607E-2</v>
      </c>
      <c r="EM82" s="17">
        <f>+BJ82/'[3]total numbers'!DC81</f>
        <v>6.8514498832198942E-2</v>
      </c>
      <c r="EN82" s="17">
        <f>+BK82/'[3]total numbers'!DD81</f>
        <v>6.6478934510435128E-2</v>
      </c>
      <c r="EO82" s="17">
        <f>+BL82/'[3]total numbers'!DE81</f>
        <v>6.4790361337969143E-2</v>
      </c>
      <c r="EP82" s="17">
        <f>+BM82/'[3]total numbers'!DF81</f>
        <v>6.2558404160684394E-2</v>
      </c>
      <c r="EQ82" s="17">
        <f>+BN82/'[3]total numbers'!DG81</f>
        <v>6.1665814320574205E-2</v>
      </c>
      <c r="ER82" s="17">
        <f>+BO82/'[3]total numbers'!DH81</f>
        <v>6.0314681101406448E-2</v>
      </c>
      <c r="ES82" s="17">
        <f>+BP82/'[3]total numbers'!DI81</f>
        <v>5.8423516781908637E-2</v>
      </c>
      <c r="ET82" s="17">
        <f>+BQ82/'[3]total numbers'!DJ81</f>
        <v>5.6602036283134267E-2</v>
      </c>
      <c r="EU82" s="17">
        <f>+BR82/'[3]total numbers'!DK81</f>
        <v>5.487411904171835E-2</v>
      </c>
      <c r="EV82" s="17">
        <f>+BS82/'[3]total numbers'!DL81</f>
        <v>5.3231003690369191E-2</v>
      </c>
      <c r="EW82" s="17">
        <f>+BT82/'[3]total numbers'!DM81</f>
        <v>5.1667500617299814E-2</v>
      </c>
      <c r="EX82" s="17">
        <f>+BU82/'[3]total numbers'!DN81</f>
        <v>5.0189008892745142E-2</v>
      </c>
      <c r="EY82" s="17">
        <f>+BV82/'[3]total numbers'!DO81</f>
        <v>4.876704106203985E-2</v>
      </c>
      <c r="EZ82" s="17">
        <f>+BW82/'[3]total numbers'!DP81</f>
        <v>4.7414899627787728E-2</v>
      </c>
      <c r="FA82" s="17">
        <f>+BX82/'[3]total numbers'!DQ81</f>
        <v>4.6122702145045047E-2</v>
      </c>
      <c r="FB82" s="17">
        <f>+BY82/'[3]total numbers'!DR81</f>
        <v>4.4886572325283883E-2</v>
      </c>
      <c r="FC82" s="17">
        <f>+BZ82/'[3]total numbers'!DS81</f>
        <v>4.3703000351466625E-2</v>
      </c>
      <c r="FD82" s="17">
        <f>+CA82/'[3]total numbers'!DT81</f>
        <v>4.256840213954266E-2</v>
      </c>
      <c r="FE82" s="17">
        <f>+CB82/'[3]total numbers'!DU81</f>
        <v>4.1483350879297505E-2</v>
      </c>
      <c r="FF82" s="17">
        <f>+CC82/'[3]total numbers'!DV81</f>
        <v>4.0442476090592511E-2</v>
      </c>
      <c r="FH82" s="52">
        <f t="shared" si="15"/>
        <v>-10000</v>
      </c>
      <c r="FI82" s="81">
        <v>600</v>
      </c>
      <c r="FJ82" s="76">
        <v>2.2999999999999998</v>
      </c>
      <c r="FK82" s="73">
        <f>+CW82</f>
        <v>0</v>
      </c>
      <c r="FL82" s="52">
        <f t="shared" si="18"/>
        <v>0</v>
      </c>
      <c r="FM82" s="65">
        <f t="shared" si="21"/>
        <v>0.33333333333333331</v>
      </c>
      <c r="FN82" s="59">
        <f t="shared" si="19"/>
        <v>-0.10675654317309388</v>
      </c>
      <c r="FP82" s="6">
        <v>2</v>
      </c>
      <c r="FQ82" s="22" t="s">
        <v>369</v>
      </c>
      <c r="GF82" s="20">
        <f t="shared" si="20"/>
        <v>0</v>
      </c>
    </row>
    <row r="83" spans="1:188" x14ac:dyDescent="0.2">
      <c r="A83" s="13">
        <v>8</v>
      </c>
      <c r="B83" s="14">
        <v>288</v>
      </c>
      <c r="C83" s="87" t="s">
        <v>122</v>
      </c>
      <c r="D83" s="20">
        <v>0</v>
      </c>
      <c r="E83" s="20">
        <v>0</v>
      </c>
      <c r="F83" s="20">
        <v>0</v>
      </c>
      <c r="G83" s="20">
        <v>0</v>
      </c>
      <c r="H83" s="20">
        <v>0</v>
      </c>
      <c r="I83" s="20">
        <v>0</v>
      </c>
      <c r="J83" s="11">
        <v>0</v>
      </c>
      <c r="K83" s="11">
        <v>0</v>
      </c>
      <c r="L83" s="11">
        <v>0</v>
      </c>
      <c r="M83" s="11">
        <v>0</v>
      </c>
      <c r="N83" s="11">
        <f>+[1]data!N$83*[2]Africa!$I$25</f>
        <v>0</v>
      </c>
      <c r="O83" s="11">
        <f>+[1]data!O$83*[2]Africa!$I$25</f>
        <v>0</v>
      </c>
      <c r="P83" s="11">
        <f>+[1]data!P$83*[2]Africa!$I$25</f>
        <v>0</v>
      </c>
      <c r="Q83" s="11">
        <f>+[1]data!Q$83*[2]Africa!$I$25</f>
        <v>0</v>
      </c>
      <c r="R83" s="11">
        <f>+[1]data!R$83*[2]Africa!$I$25</f>
        <v>0</v>
      </c>
      <c r="S83" s="11">
        <f>+[1]data!S$83*[2]Africa!$I$25</f>
        <v>0</v>
      </c>
      <c r="T83" s="11">
        <f>+[1]data!T$83*[2]Africa!$I$25</f>
        <v>0</v>
      </c>
      <c r="U83" s="11">
        <f>+[1]data!U$83*[2]Africa!$I$25</f>
        <v>0</v>
      </c>
      <c r="V83" s="11">
        <f>+[1]data!V$83*[2]Africa!$I$25</f>
        <v>0</v>
      </c>
      <c r="W83" s="11">
        <f>+[1]data!W$83*[2]Africa!$I$25</f>
        <v>0</v>
      </c>
      <c r="X83" s="11">
        <f>+[1]data!X$83*[2]Africa!$I$25</f>
        <v>0</v>
      </c>
      <c r="Y83" s="11">
        <f>+[1]data!Y$83*[2]Africa!$I$25</f>
        <v>0</v>
      </c>
      <c r="Z83" s="11">
        <f>+[1]data!Z$83*[2]Africa!$I$25</f>
        <v>0</v>
      </c>
      <c r="AA83" s="11">
        <f>+[1]data!AA$83*[2]Africa!$I$25</f>
        <v>0</v>
      </c>
      <c r="AB83" s="11">
        <f>+[1]data!AB$83*[2]Africa!$I$25</f>
        <v>0</v>
      </c>
      <c r="AC83" s="11">
        <f>+[1]data!AC$83*[2]Africa!$I$25</f>
        <v>0</v>
      </c>
      <c r="AD83" s="11">
        <f>+[1]data!AD$83*[2]Africa!$I$25</f>
        <v>0</v>
      </c>
      <c r="AE83" s="107">
        <f>+[1]data!AE$83*[2]Africa!$I$25</f>
        <v>1.2628898847457626</v>
      </c>
      <c r="AF83" s="11">
        <f>+[1]data!AF$83*[2]Africa!$I$25</f>
        <v>1.317705627118644</v>
      </c>
      <c r="AG83" s="11">
        <f>+[1]data!AG$83*[2]Africa!$I$25</f>
        <v>1.3725213694915253</v>
      </c>
      <c r="AH83" s="11">
        <f>+[1]data!AH$83*[2]Africa!$I$25</f>
        <v>1.4273371118644069</v>
      </c>
      <c r="AI83" s="11">
        <f>+[1]data!AI$83*[2]Africa!$I$25</f>
        <v>1.4821528542372882</v>
      </c>
      <c r="AJ83" s="11">
        <f>+[1]data!AJ$83*[2]Africa!$I$25</f>
        <v>1.5369685966101696</v>
      </c>
      <c r="AK83" s="11">
        <f>+[1]data!AK$83*[2]Africa!$I$25</f>
        <v>1.5917843389830508</v>
      </c>
      <c r="AL83" s="11">
        <f>+[1]data!AL$83*[2]Africa!$I$25</f>
        <v>1.6466000813559323</v>
      </c>
      <c r="AM83" s="11">
        <f>+[1]data!AM$83*[2]Africa!$I$25</f>
        <v>1.7014158237288137</v>
      </c>
      <c r="AN83" s="11">
        <f>+[1]data!AN$83*[2]Africa!$I$25</f>
        <v>1.7562315661016952</v>
      </c>
      <c r="AO83" s="107">
        <f>+[1]data!AO$83*[2]Africa!$I$25</f>
        <v>1.8110473084745764</v>
      </c>
      <c r="AP83" s="11">
        <f>+[1]data!AP$83*[2]Africa!$I$25</f>
        <v>1.819773086101695</v>
      </c>
      <c r="AQ83" s="11">
        <f>+[1]data!AQ$83*[2]Africa!$I$25</f>
        <v>1.8284988637288135</v>
      </c>
      <c r="AR83" s="11">
        <f>+[1]data!AR$83*[2]Africa!$I$25</f>
        <v>1.8372246413559323</v>
      </c>
      <c r="AS83" s="11">
        <f>+[1]data!AS$83*[2]Africa!$I$25</f>
        <v>1.8459504189830511</v>
      </c>
      <c r="AT83" s="11">
        <f>+[1]data!AT$83*[2]Africa!$I$25</f>
        <v>1.8546761966101697</v>
      </c>
      <c r="AU83" s="11">
        <f>+[1]data!AU$83*[2]Africa!$I$25</f>
        <v>1.8634019742372883</v>
      </c>
      <c r="AV83" s="11">
        <f>+[1]data!AV$83*[2]Africa!$I$25</f>
        <v>1.8721277518644068</v>
      </c>
      <c r="AW83" s="11">
        <f>+[1]data!AW$83*[2]Africa!$I$25</f>
        <v>1.8808535294915256</v>
      </c>
      <c r="AX83" s="11">
        <f>+[1]data!AX$83*[2]Africa!$I$25</f>
        <v>1.8895793071186442</v>
      </c>
      <c r="AY83" s="107">
        <f>+[1]data!AY$83*[2]Africa!$I$25</f>
        <v>1.8983050847457628</v>
      </c>
      <c r="AZ83" s="11">
        <f>+[1]data!AZ$83*[2]Africa!$I$25</f>
        <v>2.5310734463276834</v>
      </c>
      <c r="BA83" s="11">
        <f>+[1]data!BA$83*[2]Africa!$I$25</f>
        <v>3.1638418079096042</v>
      </c>
      <c r="BB83" s="11">
        <f>+[1]data!BB$83*[2]Africa!$I$25</f>
        <v>3.7966101694915255</v>
      </c>
      <c r="BC83" s="11">
        <f>+[1]data!BC$83*[2]Africa!$I$25</f>
        <v>4.4293785310734455</v>
      </c>
      <c r="BD83" s="11">
        <f>+[1]data!BD$83*[2]Africa!$I$25</f>
        <v>5.0621468926553677</v>
      </c>
      <c r="BE83" s="19">
        <f>+[1]data!BE$83*[2]Africa!$I$25</f>
        <v>5.6949152542372881</v>
      </c>
      <c r="BF83" s="19">
        <f>+[1]data!BF$83*[2]Africa!$I$25</f>
        <v>5.6949152542372881</v>
      </c>
      <c r="BG83" s="19">
        <f>+[1]data!BG$83*[2]Africa!$I$25</f>
        <v>5.6949152542372881</v>
      </c>
      <c r="BH83" s="19">
        <f>+[1]data!BH$83*[2]Africa!$I$25</f>
        <v>5.6949152542372881</v>
      </c>
      <c r="BI83" s="19">
        <f>+[1]data!BI$83*[2]Africa!$I$25</f>
        <v>29.423728813559322</v>
      </c>
      <c r="BJ83" s="19">
        <f>+[1]data!BJ$83*[2]Africa!$I$25</f>
        <v>29.423728813559322</v>
      </c>
      <c r="BK83" s="19">
        <f>+[1]data!BK$83*[2]Africa!$I$25</f>
        <v>29.423728813559322</v>
      </c>
      <c r="BL83" s="19">
        <f>+[1]data!BL$83*[2]Africa!$I$25</f>
        <v>30.372881355932204</v>
      </c>
      <c r="BM83" s="19">
        <f>+[1]data!BM$83*[2]Africa!$I$25</f>
        <v>30.372881355932204</v>
      </c>
      <c r="BN83" s="19">
        <f>+[1]data!BN$83*[2]Africa!$I$25</f>
        <v>31.322033898305087</v>
      </c>
      <c r="BO83" s="19">
        <f>+[1]data!BO$83*[2]Africa!$I$25</f>
        <v>31.322033898305087</v>
      </c>
      <c r="BP83" s="19">
        <f>+[1]data!BP$83*[2]Africa!$I$25</f>
        <v>32.271186440677965</v>
      </c>
      <c r="BQ83" s="19">
        <f>+[1]data!BQ$83*[2]Africa!$I$25</f>
        <v>32.271186440677965</v>
      </c>
      <c r="BR83" s="19">
        <f>+[1]data!BR$83*[2]Africa!$I$25</f>
        <v>32.271186440677965</v>
      </c>
      <c r="BS83" s="19">
        <f>+[1]data!BS$83*[2]Africa!$I$25</f>
        <v>32.271186440677965</v>
      </c>
      <c r="BT83" s="19">
        <f>+[1]data!BT$83*[2]Africa!$I$25</f>
        <v>32.271186440677965</v>
      </c>
      <c r="BU83" s="19">
        <f>+[1]data!BU$83*[2]Africa!$I$25</f>
        <v>32.587570621468934</v>
      </c>
      <c r="BV83" s="19">
        <f>+[1]data!BV$83*[2]Africa!$I$25</f>
        <v>32.482109227871945</v>
      </c>
      <c r="BW83" s="19">
        <f>+[1]data!BW$83*[2]Africa!$I$25</f>
        <v>32.559447583176414</v>
      </c>
      <c r="BX83" s="19">
        <f>+[1]data!BX$83*[2]Africa!$I$25</f>
        <v>32.646160284578364</v>
      </c>
      <c r="BY83" s="19">
        <f>+[1]data!BY$83*[2]Africa!$I$25</f>
        <v>32.733029225081964</v>
      </c>
      <c r="BZ83" s="19">
        <f>+[1]data!BZ$83*[2]Africa!$I$25</f>
        <v>32.802816023807878</v>
      </c>
      <c r="CA83" s="19">
        <f>+[1]data!CA$83*[2]Africa!$I$25</f>
        <v>32.8267587981369</v>
      </c>
      <c r="CB83" s="19">
        <f>+[1]data!CB$83*[2]Africa!$I$25</f>
        <v>32.929075735147855</v>
      </c>
      <c r="CC83" s="19">
        <f>+[1]data!CC$83*[2]Africa!$I$25</f>
        <v>32.995520251580778</v>
      </c>
      <c r="CD83" s="30"/>
      <c r="CE83" s="45"/>
      <c r="CG83" s="17">
        <f>+D83/'[3]total numbers'!AW82</f>
        <v>0</v>
      </c>
      <c r="CH83" s="17">
        <f>+E83/'[3]total numbers'!AX82</f>
        <v>0</v>
      </c>
      <c r="CI83" s="17">
        <f>+F83/'[3]total numbers'!AY82</f>
        <v>0</v>
      </c>
      <c r="CJ83" s="17">
        <f>+G83/'[3]total numbers'!AZ82</f>
        <v>0</v>
      </c>
      <c r="CK83" s="17">
        <f>+H83/'[3]total numbers'!BA82</f>
        <v>0</v>
      </c>
      <c r="CL83" s="17">
        <f>+I83/'[3]total numbers'!BB82</f>
        <v>0</v>
      </c>
      <c r="CM83" s="17">
        <f>+J83/'[3]total numbers'!BC82</f>
        <v>0</v>
      </c>
      <c r="CN83" s="17">
        <f>+K83/'[3]total numbers'!BD82</f>
        <v>0</v>
      </c>
      <c r="CO83" s="17">
        <f>+L83/'[3]total numbers'!BE82</f>
        <v>0</v>
      </c>
      <c r="CP83" s="17">
        <f>+M83/'[3]total numbers'!BF82</f>
        <v>0</v>
      </c>
      <c r="CQ83" s="17">
        <f>+N83/'[3]total numbers'!BG82</f>
        <v>0</v>
      </c>
      <c r="CR83" s="17">
        <f>+O83/'[3]total numbers'!BH82</f>
        <v>0</v>
      </c>
      <c r="CS83" s="17">
        <f>+P83/'[3]total numbers'!BI82</f>
        <v>0</v>
      </c>
      <c r="CT83" s="17">
        <f>+Q83/'[3]total numbers'!BJ82</f>
        <v>0</v>
      </c>
      <c r="CU83" s="17">
        <f>+R83/'[3]total numbers'!BK82</f>
        <v>0</v>
      </c>
      <c r="CV83" s="17">
        <f>+S83/'[3]total numbers'!BL82</f>
        <v>0</v>
      </c>
      <c r="CW83" s="17">
        <f>+T83/'[3]total numbers'!BM82</f>
        <v>0</v>
      </c>
      <c r="CX83" s="17">
        <f>+U83/'[3]total numbers'!BN82</f>
        <v>0</v>
      </c>
      <c r="CY83" s="17">
        <f>+V83/'[3]total numbers'!BO82</f>
        <v>0</v>
      </c>
      <c r="CZ83" s="17">
        <f>+W83/'[3]total numbers'!BP82</f>
        <v>0</v>
      </c>
      <c r="DA83" s="17">
        <f>+X83/'[3]total numbers'!BQ82</f>
        <v>0</v>
      </c>
      <c r="DB83" s="17">
        <f>+Y83/'[3]total numbers'!BR82</f>
        <v>0</v>
      </c>
      <c r="DC83" s="17">
        <f>+Z83/'[3]total numbers'!BS82</f>
        <v>0</v>
      </c>
      <c r="DD83" s="17">
        <f>+AA83/'[3]total numbers'!BT82</f>
        <v>0</v>
      </c>
      <c r="DE83" s="17">
        <f>+AB83/'[3]total numbers'!BU82</f>
        <v>0</v>
      </c>
      <c r="DF83" s="17">
        <f>+AC83/'[3]total numbers'!BV82</f>
        <v>0</v>
      </c>
      <c r="DG83" s="17">
        <f>+AD83/'[3]total numbers'!BW82</f>
        <v>0</v>
      </c>
      <c r="DH83" s="17">
        <f>+AE83/'[3]total numbers'!BX82</f>
        <v>1.6155832209979894E-5</v>
      </c>
      <c r="DI83" s="17">
        <f>+AF83/'[3]total numbers'!BY82</f>
        <v>1.6807844479984632E-5</v>
      </c>
      <c r="DJ83" s="17">
        <f>+AG83/'[3]total numbers'!BZ82</f>
        <v>1.7473228337286914E-5</v>
      </c>
      <c r="DK83" s="17">
        <f>+AH83/'[3]total numbers'!CA82</f>
        <v>1.8151248269497848E-5</v>
      </c>
      <c r="DL83" s="17">
        <f>+AI83/'[3]total numbers'!CB82</f>
        <v>1.8839549708456743E-5</v>
      </c>
      <c r="DM83" s="17">
        <f>+AJ83/'[3]total numbers'!CC82</f>
        <v>1.9536024760366691E-5</v>
      </c>
      <c r="DN83" s="17">
        <f>+AK83/'[3]total numbers'!CD82</f>
        <v>2.0238906108060381E-5</v>
      </c>
      <c r="DO83" s="17">
        <f>+AL83/'[3]total numbers'!CE82</f>
        <v>2.0948225347322569E-5</v>
      </c>
      <c r="DP83" s="17">
        <f>+AM83/'[3]total numbers'!CF82</f>
        <v>2.1665484763053741E-5</v>
      </c>
      <c r="DQ83" s="17">
        <f>+AN83/'[3]total numbers'!CG82</f>
        <v>2.2393379060403035E-5</v>
      </c>
      <c r="DR83" s="17">
        <f>+AO83/'[3]total numbers'!CH82</f>
        <v>2.3132970068859169E-5</v>
      </c>
      <c r="DS83" s="17">
        <f>+AP83/'[3]total numbers'!CI82</f>
        <v>2.3296611538538828E-5</v>
      </c>
      <c r="DT83" s="17">
        <f>+AQ83/'[3]total numbers'!CJ82</f>
        <v>2.3467436376754089E-5</v>
      </c>
      <c r="DU83" s="17">
        <f>+AR83/'[3]total numbers'!CK82</f>
        <v>2.3631959387892255E-5</v>
      </c>
      <c r="DV83" s="17">
        <f>+AS83/'[3]total numbers'!CL82</f>
        <v>2.3771962228750742E-5</v>
      </c>
      <c r="DW83" s="17">
        <f>+AT83/'[3]total numbers'!CM82</f>
        <v>2.3874353876609438E-5</v>
      </c>
      <c r="DX83" s="17">
        <f>+AU83/'[3]total numbers'!CN82</f>
        <v>2.3934460368174502E-5</v>
      </c>
      <c r="DY83" s="17">
        <f>+AV83/'[3]total numbers'!CO82</f>
        <v>2.3957037519092591E-5</v>
      </c>
      <c r="DZ83" s="17">
        <f>+AW83/'[3]total numbers'!CP82</f>
        <v>2.3950397213972749E-5</v>
      </c>
      <c r="EA83" s="17">
        <f>+AX83/'[3]total numbers'!CQ82</f>
        <v>2.3927280772387619E-5</v>
      </c>
      <c r="EB83" s="17">
        <f>+AY83/'[3]total numbers'!CR82</f>
        <v>2.3898184774455553E-5</v>
      </c>
      <c r="EC83" s="17">
        <f>+AZ83/'[3]total numbers'!CS82</f>
        <v>3.1673112806864679E-5</v>
      </c>
      <c r="ED83" s="17">
        <f>+BA83/'[3]total numbers'!CT82</f>
        <v>3.9347822843632798E-5</v>
      </c>
      <c r="EE83" s="17">
        <f>+BB83/'[3]total numbers'!CU82</f>
        <v>4.6939780420082656E-5</v>
      </c>
      <c r="EF83" s="17">
        <f>+BC83/'[3]total numbers'!CV82</f>
        <v>5.4483779201802561E-5</v>
      </c>
      <c r="EG83" s="17">
        <f>+BD83/'[3]total numbers'!CW82</f>
        <v>6.2019323060910614E-5</v>
      </c>
      <c r="EH83" s="17">
        <f>+BE83/'[3]total numbers'!CX82</f>
        <v>6.9587429410625516E-5</v>
      </c>
      <c r="EI83" s="17">
        <f>+BF83/'[3]total numbers'!CY82</f>
        <v>6.9489225413092907E-5</v>
      </c>
      <c r="EJ83" s="17">
        <f>+BG83/'[3]total numbers'!CZ82</f>
        <v>6.9448807214379801E-5</v>
      </c>
      <c r="EK83" s="17">
        <f>+BH83/'[3]total numbers'!DA82</f>
        <v>6.9424622526642911E-5</v>
      </c>
      <c r="EL83" s="17">
        <f>+BI83/'[3]total numbers'!DB82</f>
        <v>3.5849902751563053E-4</v>
      </c>
      <c r="EM83" s="17">
        <f>+BJ83/'[3]total numbers'!DC82</f>
        <v>3.5818794541541462E-4</v>
      </c>
      <c r="EN83" s="17">
        <f>+BK83/'[3]total numbers'!DD82</f>
        <v>3.5781275759143441E-4</v>
      </c>
      <c r="EO83" s="17">
        <f>+BL83/'[3]total numbers'!DE82</f>
        <v>3.6896607856638368E-4</v>
      </c>
      <c r="EP83" s="17">
        <f>+BM83/'[3]total numbers'!DF82</f>
        <v>3.6867816358316573E-4</v>
      </c>
      <c r="EQ83" s="17">
        <f>+BN83/'[3]total numbers'!DG82</f>
        <v>3.8008169597731115E-4</v>
      </c>
      <c r="ER83" s="17">
        <f>+BO83/'[3]total numbers'!DH82</f>
        <v>3.8015546788643849E-4</v>
      </c>
      <c r="ES83" s="17">
        <f>+BP83/'[3]total numbers'!DI82</f>
        <v>3.9191350094410963E-4</v>
      </c>
      <c r="ET83" s="17">
        <f>+BQ83/'[3]total numbers'!DJ82</f>
        <v>3.9228681421608723E-4</v>
      </c>
      <c r="EU83" s="17">
        <f>+BR83/'[3]total numbers'!DK82</f>
        <v>3.9275276022112087E-4</v>
      </c>
      <c r="EV83" s="17">
        <f>+BS83/'[3]total numbers'!DL82</f>
        <v>3.9327875657650408E-4</v>
      </c>
      <c r="EW83" s="17">
        <f>+BT83/'[3]total numbers'!DM82</f>
        <v>3.9385855682127092E-4</v>
      </c>
      <c r="EX83" s="17">
        <f>+BU83/'[3]total numbers'!DN82</f>
        <v>3.9836575254167109E-4</v>
      </c>
      <c r="EY83" s="17">
        <f>+BV83/'[3]total numbers'!DO82</f>
        <v>3.977739578756805E-4</v>
      </c>
      <c r="EZ83" s="17">
        <f>+BW83/'[3]total numbers'!DP82</f>
        <v>3.9946871211502438E-4</v>
      </c>
      <c r="FA83" s="17">
        <f>+BX83/'[3]total numbers'!DQ82</f>
        <v>4.013271721474946E-4</v>
      </c>
      <c r="FB83" s="17">
        <f>+BY83/'[3]total numbers'!DR82</f>
        <v>4.0323150627007571E-4</v>
      </c>
      <c r="FC83" s="17">
        <f>+BZ83/'[3]total numbers'!DS82</f>
        <v>4.0496733779065184E-4</v>
      </c>
      <c r="FD83" s="17">
        <f>+CA83/'[3]total numbers'!DT82</f>
        <v>4.061824272777144E-4</v>
      </c>
      <c r="FE83" s="17">
        <f>+CB83/'[3]total numbers'!DU82</f>
        <v>4.08421702557658E-4</v>
      </c>
      <c r="FF83" s="17">
        <f>+CC83/'[3]total numbers'!DV82</f>
        <v>4.1027820603682224E-4</v>
      </c>
      <c r="FH83" s="52">
        <f t="shared" si="15"/>
        <v>-10000</v>
      </c>
      <c r="FI83" s="52">
        <f t="shared" si="16"/>
        <v>1960</v>
      </c>
      <c r="FJ83" s="66">
        <v>0.5</v>
      </c>
      <c r="FK83" s="59">
        <f t="shared" si="17"/>
        <v>6.9587429410625516E-5</v>
      </c>
      <c r="FL83" s="52">
        <f t="shared" si="18"/>
        <v>1960.0000000322414</v>
      </c>
      <c r="FM83" s="65">
        <f t="shared" si="21"/>
        <v>0.33333333333333331</v>
      </c>
      <c r="FN83" s="59">
        <f t="shared" si="19"/>
        <v>-2.1863831807322633E-2</v>
      </c>
      <c r="FP83" s="6">
        <v>9</v>
      </c>
      <c r="FQ83" s="6" t="s">
        <v>350</v>
      </c>
      <c r="GF83" s="20">
        <f t="shared" si="20"/>
        <v>0</v>
      </c>
    </row>
    <row r="84" spans="1:188" x14ac:dyDescent="0.2">
      <c r="A84" s="13">
        <v>11</v>
      </c>
      <c r="B84" s="14">
        <v>292</v>
      </c>
      <c r="C84" s="87" t="s">
        <v>123</v>
      </c>
      <c r="D84" s="20">
        <v>0</v>
      </c>
      <c r="E84" s="20">
        <v>0</v>
      </c>
      <c r="F84" s="20">
        <v>0</v>
      </c>
      <c r="G84" s="20">
        <v>0</v>
      </c>
      <c r="H84" s="20">
        <v>0</v>
      </c>
      <c r="I84" s="20">
        <v>0</v>
      </c>
      <c r="J84" s="11">
        <v>0</v>
      </c>
      <c r="K84" s="11">
        <v>0</v>
      </c>
      <c r="L84" s="11">
        <v>0</v>
      </c>
      <c r="M84" s="11">
        <v>0</v>
      </c>
      <c r="N84" s="11">
        <f>+[1]data!N$84*[2]Europe!$I$42</f>
        <v>0</v>
      </c>
      <c r="O84" s="11">
        <f>+[1]data!O$84*[2]Europe!$I$42</f>
        <v>0</v>
      </c>
      <c r="P84" s="11">
        <f>+[1]data!P$84*[2]Europe!$I$42</f>
        <v>0</v>
      </c>
      <c r="Q84" s="11">
        <f>+[1]data!Q$84*[2]Europe!$I$42</f>
        <v>0</v>
      </c>
      <c r="R84" s="11">
        <f>+[1]data!R$84*[2]Europe!$I$42</f>
        <v>0</v>
      </c>
      <c r="S84" s="11">
        <f>+[1]data!S$84*[2]Europe!$I$42</f>
        <v>0</v>
      </c>
      <c r="T84" s="11">
        <f>+[1]data!T$84*[2]Europe!$I$42</f>
        <v>0</v>
      </c>
      <c r="U84" s="11">
        <f>+[1]data!U$84*[2]Europe!$I$42</f>
        <v>0</v>
      </c>
      <c r="V84" s="11">
        <f>+[1]data!V$84*[2]Europe!$I$42</f>
        <v>0</v>
      </c>
      <c r="W84" s="11">
        <f>+[1]data!W$84*[2]Europe!$I$42</f>
        <v>0</v>
      </c>
      <c r="X84" s="11">
        <f>+[1]data!X$84*[2]Europe!$I$42</f>
        <v>0</v>
      </c>
      <c r="Y84" s="11">
        <f>+[1]data!Y$84*[2]Europe!$I$42</f>
        <v>0</v>
      </c>
      <c r="Z84" s="11">
        <f>+[1]data!Z$84*[2]Europe!$I$42</f>
        <v>0</v>
      </c>
      <c r="AA84" s="11">
        <f>+[1]data!AA$84*[2]Europe!$I$42</f>
        <v>0</v>
      </c>
      <c r="AB84" s="11">
        <f>+[1]data!AB$84*[2]Europe!$I$42</f>
        <v>0</v>
      </c>
      <c r="AC84" s="11">
        <f>+[1]data!AC$84*[2]Europe!$I$42</f>
        <v>0</v>
      </c>
      <c r="AD84" s="11">
        <f>+[1]data!AD$84*[2]Europe!$I$42</f>
        <v>0</v>
      </c>
      <c r="AE84" s="107">
        <f>+[1]data!AE$84*[2]Europe!$I$42</f>
        <v>0</v>
      </c>
      <c r="AF84" s="11">
        <f>+[1]data!AF$84*[2]Europe!$I$42</f>
        <v>0</v>
      </c>
      <c r="AG84" s="11">
        <f>+[1]data!AG$84*[2]Europe!$I$42</f>
        <v>0</v>
      </c>
      <c r="AH84" s="11">
        <f>+[1]data!AH$84*[2]Europe!$I$42</f>
        <v>0</v>
      </c>
      <c r="AI84" s="11">
        <f>+[1]data!AI$84*[2]Europe!$I$42</f>
        <v>0</v>
      </c>
      <c r="AJ84" s="11">
        <f>+[1]data!AJ$84*[2]Europe!$I$42</f>
        <v>0</v>
      </c>
      <c r="AK84" s="11">
        <f>+[1]data!AK$84*[2]Europe!$I$42</f>
        <v>0</v>
      </c>
      <c r="AL84" s="11">
        <f>+[1]data!AL$84*[2]Europe!$I$42</f>
        <v>0</v>
      </c>
      <c r="AM84" s="11">
        <f>+[1]data!AM$84*[2]Europe!$I$42</f>
        <v>0</v>
      </c>
      <c r="AN84" s="11">
        <f>+[1]data!AN$84*[2]Europe!$I$42</f>
        <v>0</v>
      </c>
      <c r="AO84" s="107">
        <f>+[1]data!AO$84*[2]Europe!$I$42</f>
        <v>0</v>
      </c>
      <c r="AP84" s="11">
        <f>+[1]data!AP$84*[2]Europe!$I$42</f>
        <v>0</v>
      </c>
      <c r="AQ84" s="11">
        <f>+[1]data!AQ$84*[2]Europe!$I$42</f>
        <v>0</v>
      </c>
      <c r="AR84" s="11">
        <f>+[1]data!AR$84*[2]Europe!$I$42</f>
        <v>0</v>
      </c>
      <c r="AS84" s="11">
        <f>+[1]data!AS$84*[2]Europe!$I$42</f>
        <v>0</v>
      </c>
      <c r="AT84" s="11">
        <f>+[1]data!AT$84*[2]Europe!$I$42</f>
        <v>0</v>
      </c>
      <c r="AU84" s="11">
        <f>+[1]data!AU$84*[2]Europe!$I$42</f>
        <v>0</v>
      </c>
      <c r="AV84" s="11">
        <f>+[1]data!AV$84*[2]Europe!$I$42</f>
        <v>0</v>
      </c>
      <c r="AW84" s="11">
        <f>+[1]data!AW$84*[2]Europe!$I$42</f>
        <v>0</v>
      </c>
      <c r="AX84" s="11">
        <f>+[1]data!AX$84*[2]Europe!$I$42</f>
        <v>0</v>
      </c>
      <c r="AY84" s="107">
        <f>+[1]data!AY$84*[2]Europe!$I$42</f>
        <v>0</v>
      </c>
      <c r="AZ84" s="11">
        <f>+[1]data!AZ$84*[2]Europe!$I$42</f>
        <v>0</v>
      </c>
      <c r="BA84" s="11">
        <f>+[1]data!BA$84*[2]Europe!$I$42</f>
        <v>0</v>
      </c>
      <c r="BB84" s="11">
        <f>+[1]data!BB$84*[2]Europe!$I$42</f>
        <v>0</v>
      </c>
      <c r="BC84" s="11">
        <f>+[1]data!BC$84*[2]Europe!$I$42</f>
        <v>0</v>
      </c>
      <c r="BD84" s="11">
        <f>+[1]data!BD$84*[2]Europe!$I$42</f>
        <v>0</v>
      </c>
      <c r="BE84" s="19">
        <f>+[1]data!BE$84*[2]Europe!$I$42</f>
        <v>0</v>
      </c>
      <c r="BF84" s="19">
        <f>+[1]data!BF$84*[2]Europe!$I$42</f>
        <v>0</v>
      </c>
      <c r="BG84" s="19">
        <f>+[1]data!BG$84*[2]Europe!$I$42</f>
        <v>0</v>
      </c>
      <c r="BH84" s="19">
        <f>+[1]data!BH$84*[2]Europe!$I$42</f>
        <v>0</v>
      </c>
      <c r="BI84" s="19">
        <f>+[1]data!BI$84*[2]Europe!$I$42</f>
        <v>0</v>
      </c>
      <c r="BJ84" s="19">
        <f>+[1]data!BJ$84*[2]Europe!$I$42</f>
        <v>0</v>
      </c>
      <c r="BK84" s="19">
        <f>+[1]data!BK$84*[2]Europe!$I$42</f>
        <v>0</v>
      </c>
      <c r="BL84" s="19">
        <f>+[1]data!BL$84*[2]Europe!$I$42</f>
        <v>0</v>
      </c>
      <c r="BM84" s="19">
        <f>+[1]data!BM$84*[2]Europe!$I$42</f>
        <v>0</v>
      </c>
      <c r="BN84" s="19">
        <f>+[1]data!BN$84*[2]Europe!$I$42</f>
        <v>0</v>
      </c>
      <c r="BO84" s="19">
        <f>+[1]data!BO$84*[2]Europe!$I$42</f>
        <v>0</v>
      </c>
      <c r="BP84" s="19">
        <f>+[1]data!BP$84*[2]Europe!$I$42</f>
        <v>0</v>
      </c>
      <c r="BQ84" s="19">
        <f>+[1]data!BQ$84*[2]Europe!$I$42</f>
        <v>0</v>
      </c>
      <c r="BR84" s="19">
        <f>+[1]data!BR$84*[2]Europe!$I$42</f>
        <v>0</v>
      </c>
      <c r="BS84" s="19">
        <f>+[1]data!BS$84*[2]Europe!$I$42</f>
        <v>0</v>
      </c>
      <c r="BT84" s="19">
        <f>+[1]data!BT$84*[2]Europe!$I$42</f>
        <v>0</v>
      </c>
      <c r="BU84" s="19">
        <f>+[1]data!BU$84*[2]Europe!$I$42</f>
        <v>0</v>
      </c>
      <c r="BV84" s="19">
        <f>+[1]data!BV$84*[2]Europe!$I$42</f>
        <v>0</v>
      </c>
      <c r="BW84" s="19">
        <f>+[1]data!BW$84*[2]Europe!$I$42</f>
        <v>0</v>
      </c>
      <c r="BX84" s="19">
        <f>+[1]data!BX$84*[2]Europe!$I$42</f>
        <v>0</v>
      </c>
      <c r="BY84" s="19">
        <f>+[1]data!BY$84*[2]Europe!$I$42</f>
        <v>0</v>
      </c>
      <c r="BZ84" s="19">
        <f>+[1]data!BZ$84*[2]Europe!$I$42</f>
        <v>0</v>
      </c>
      <c r="CA84" s="19">
        <f>+[1]data!CA$84*[2]Europe!$I$42</f>
        <v>0</v>
      </c>
      <c r="CB84" s="19">
        <f>+[1]data!CB$84*[2]Europe!$I$42</f>
        <v>0</v>
      </c>
      <c r="CC84" s="19">
        <f>+[1]data!CC$84*[2]Europe!$I$42</f>
        <v>0</v>
      </c>
      <c r="CD84" s="30"/>
      <c r="CE84" s="45"/>
      <c r="CG84" s="17">
        <f>+D84/'[3]total numbers'!AW83</f>
        <v>0</v>
      </c>
      <c r="CH84" s="17">
        <f>+E84/'[3]total numbers'!AX83</f>
        <v>0</v>
      </c>
      <c r="CI84" s="17">
        <f>+F84/'[3]total numbers'!AY83</f>
        <v>0</v>
      </c>
      <c r="CJ84" s="17">
        <f>+G84/'[3]total numbers'!AZ83</f>
        <v>0</v>
      </c>
      <c r="CK84" s="17">
        <f>+H84/'[3]total numbers'!BA83</f>
        <v>0</v>
      </c>
      <c r="CL84" s="17">
        <f>+I84/'[3]total numbers'!BB83</f>
        <v>0</v>
      </c>
      <c r="CM84" s="17">
        <f>+J84/'[3]total numbers'!BC83</f>
        <v>0</v>
      </c>
      <c r="CN84" s="17">
        <f>+K84/'[3]total numbers'!BD83</f>
        <v>0</v>
      </c>
      <c r="CO84" s="17">
        <f>+L84/'[3]total numbers'!BE83</f>
        <v>0</v>
      </c>
      <c r="CP84" s="17">
        <f>+M84/'[3]total numbers'!BF83</f>
        <v>0</v>
      </c>
      <c r="CQ84" s="17">
        <f>+N84/'[3]total numbers'!BG83</f>
        <v>0</v>
      </c>
      <c r="CR84" s="17">
        <f>+O84/'[3]total numbers'!BH83</f>
        <v>0</v>
      </c>
      <c r="CS84" s="17">
        <f>+P84/'[3]total numbers'!BI83</f>
        <v>0</v>
      </c>
      <c r="CT84" s="17">
        <f>+Q84/'[3]total numbers'!BJ83</f>
        <v>0</v>
      </c>
      <c r="CU84" s="17">
        <f>+R84/'[3]total numbers'!BK83</f>
        <v>0</v>
      </c>
      <c r="CV84" s="17">
        <f>+S84/'[3]total numbers'!BL83</f>
        <v>0</v>
      </c>
      <c r="CW84" s="17">
        <f>+T84/'[3]total numbers'!BM83</f>
        <v>0</v>
      </c>
      <c r="CX84" s="17">
        <f>+U84/'[3]total numbers'!BN83</f>
        <v>0</v>
      </c>
      <c r="CY84" s="17">
        <f>+V84/'[3]total numbers'!BO83</f>
        <v>0</v>
      </c>
      <c r="CZ84" s="17">
        <f>+W84/'[3]total numbers'!BP83</f>
        <v>0</v>
      </c>
      <c r="DA84" s="17">
        <f>+X84/'[3]total numbers'!BQ83</f>
        <v>0</v>
      </c>
      <c r="DB84" s="17">
        <f>+Y84/'[3]total numbers'!BR83</f>
        <v>0</v>
      </c>
      <c r="DC84" s="17">
        <f>+Z84/'[3]total numbers'!BS83</f>
        <v>0</v>
      </c>
      <c r="DD84" s="17">
        <f>+AA84/'[3]total numbers'!BT83</f>
        <v>0</v>
      </c>
      <c r="DE84" s="17">
        <f>+AB84/'[3]total numbers'!BU83</f>
        <v>0</v>
      </c>
      <c r="DF84" s="17">
        <f>+AC84/'[3]total numbers'!BV83</f>
        <v>0</v>
      </c>
      <c r="DG84" s="17">
        <f>+AD84/'[3]total numbers'!BW83</f>
        <v>0</v>
      </c>
      <c r="DH84" s="17">
        <f>+AE84/'[3]total numbers'!BX83</f>
        <v>0</v>
      </c>
      <c r="DI84" s="17">
        <f>+AF84/'[3]total numbers'!BY83</f>
        <v>0</v>
      </c>
      <c r="DJ84" s="17">
        <f>+AG84/'[3]total numbers'!BZ83</f>
        <v>0</v>
      </c>
      <c r="DK84" s="17">
        <f>+AH84/'[3]total numbers'!CA83</f>
        <v>0</v>
      </c>
      <c r="DL84" s="17">
        <f>+AI84/'[3]total numbers'!CB83</f>
        <v>0</v>
      </c>
      <c r="DM84" s="17">
        <f>+AJ84/'[3]total numbers'!CC83</f>
        <v>0</v>
      </c>
      <c r="DN84" s="17">
        <f>+AK84/'[3]total numbers'!CD83</f>
        <v>0</v>
      </c>
      <c r="DO84" s="17">
        <f>+AL84/'[3]total numbers'!CE83</f>
        <v>0</v>
      </c>
      <c r="DP84" s="17">
        <f>+AM84/'[3]total numbers'!CF83</f>
        <v>0</v>
      </c>
      <c r="DQ84" s="17">
        <f>+AN84/'[3]total numbers'!CG83</f>
        <v>0</v>
      </c>
      <c r="DR84" s="17">
        <f>+AO84/'[3]total numbers'!CH83</f>
        <v>0</v>
      </c>
      <c r="DS84" s="17">
        <f>+AP84/'[3]total numbers'!CI83</f>
        <v>0</v>
      </c>
      <c r="DT84" s="17">
        <f>+AQ84/'[3]total numbers'!CJ83</f>
        <v>0</v>
      </c>
      <c r="DU84" s="17">
        <f>+AR84/'[3]total numbers'!CK83</f>
        <v>0</v>
      </c>
      <c r="DV84" s="17">
        <f>+AS84/'[3]total numbers'!CL83</f>
        <v>0</v>
      </c>
      <c r="DW84" s="17">
        <f>+AT84/'[3]total numbers'!CM83</f>
        <v>0</v>
      </c>
      <c r="DX84" s="17">
        <f>+AU84/'[3]total numbers'!CN83</f>
        <v>0</v>
      </c>
      <c r="DY84" s="17">
        <f>+AV84/'[3]total numbers'!CO83</f>
        <v>0</v>
      </c>
      <c r="DZ84" s="17">
        <f>+AW84/'[3]total numbers'!CP83</f>
        <v>0</v>
      </c>
      <c r="EA84" s="17">
        <f>+AX84/'[3]total numbers'!CQ83</f>
        <v>0</v>
      </c>
      <c r="EB84" s="17">
        <f>+AY84/'[3]total numbers'!CR83</f>
        <v>0</v>
      </c>
      <c r="EC84" s="17">
        <f>+AZ84/'[3]total numbers'!CS83</f>
        <v>0</v>
      </c>
      <c r="ED84" s="17">
        <f>+BA84/'[3]total numbers'!CT83</f>
        <v>0</v>
      </c>
      <c r="EE84" s="17">
        <f>+BB84/'[3]total numbers'!CU83</f>
        <v>0</v>
      </c>
      <c r="EF84" s="17">
        <f>+BC84/'[3]total numbers'!CV83</f>
        <v>0</v>
      </c>
      <c r="EG84" s="17">
        <f>+BD84/'[3]total numbers'!CW83</f>
        <v>0</v>
      </c>
      <c r="EH84" s="17">
        <f>+BE84/'[3]total numbers'!CX83</f>
        <v>0</v>
      </c>
      <c r="EI84" s="17">
        <f>+BF84/'[3]total numbers'!CY83</f>
        <v>0</v>
      </c>
      <c r="EJ84" s="17">
        <f>+BG84/'[3]total numbers'!CZ83</f>
        <v>0</v>
      </c>
      <c r="EK84" s="17">
        <f>+BH84/'[3]total numbers'!DA83</f>
        <v>0</v>
      </c>
      <c r="EL84" s="17">
        <f>+BI84/'[3]total numbers'!DB83</f>
        <v>0</v>
      </c>
      <c r="EM84" s="17">
        <f>+BJ84/'[3]total numbers'!DC83</f>
        <v>0</v>
      </c>
      <c r="EN84" s="17">
        <f>+BK84/'[3]total numbers'!DD83</f>
        <v>0</v>
      </c>
      <c r="EO84" s="17">
        <f>+BL84/'[3]total numbers'!DE83</f>
        <v>0</v>
      </c>
      <c r="EP84" s="17">
        <f>+BM84/'[3]total numbers'!DF83</f>
        <v>0</v>
      </c>
      <c r="EQ84" s="17">
        <f>+BN84/'[3]total numbers'!DG83</f>
        <v>0</v>
      </c>
      <c r="ER84" s="17">
        <f>+BO84/'[3]total numbers'!DH83</f>
        <v>0</v>
      </c>
      <c r="ES84" s="17">
        <f>+BP84/'[3]total numbers'!DI83</f>
        <v>0</v>
      </c>
      <c r="ET84" s="17">
        <f>+BQ84/'[3]total numbers'!DJ83</f>
        <v>0</v>
      </c>
      <c r="EU84" s="17">
        <f>+BR84/'[3]total numbers'!DK83</f>
        <v>0</v>
      </c>
      <c r="EV84" s="17">
        <f>+BS84/'[3]total numbers'!DL83</f>
        <v>0</v>
      </c>
      <c r="EW84" s="17">
        <f>+BT84/'[3]total numbers'!DM83</f>
        <v>0</v>
      </c>
      <c r="EX84" s="17">
        <f>+BU84/'[3]total numbers'!DN83</f>
        <v>0</v>
      </c>
      <c r="EY84" s="17">
        <f>+BV84/'[3]total numbers'!DO83</f>
        <v>0</v>
      </c>
      <c r="EZ84" s="17">
        <f>+BW84/'[3]total numbers'!DP83</f>
        <v>0</v>
      </c>
      <c r="FA84" s="17">
        <f>+BX84/'[3]total numbers'!DQ83</f>
        <v>0</v>
      </c>
      <c r="FB84" s="17">
        <f>+BY84/'[3]total numbers'!DR83</f>
        <v>0</v>
      </c>
      <c r="FC84" s="17">
        <f>+BZ84/'[3]total numbers'!DS83</f>
        <v>0</v>
      </c>
      <c r="FD84" s="17">
        <f>+CA84/'[3]total numbers'!DT83</f>
        <v>0</v>
      </c>
      <c r="FE84" s="17">
        <f>+CB84/'[3]total numbers'!DU83</f>
        <v>0</v>
      </c>
      <c r="FF84" s="17">
        <f>+CC84/'[3]total numbers'!DV83</f>
        <v>0</v>
      </c>
      <c r="FH84" s="52">
        <f t="shared" si="15"/>
        <v>-10000</v>
      </c>
      <c r="FI84" s="52">
        <f t="shared" si="16"/>
        <v>1960</v>
      </c>
      <c r="FJ84" s="66">
        <f>+FJ$4</f>
        <v>0</v>
      </c>
      <c r="FK84" s="59">
        <f t="shared" si="17"/>
        <v>0</v>
      </c>
      <c r="FL84" s="52">
        <f t="shared" si="18"/>
        <v>0</v>
      </c>
      <c r="FM84" s="65">
        <f t="shared" si="21"/>
        <v>0.33333333333333331</v>
      </c>
      <c r="FN84" s="59">
        <f t="shared" si="19"/>
        <v>0</v>
      </c>
      <c r="FP84" s="6">
        <v>5</v>
      </c>
      <c r="FQ84" s="6" t="s">
        <v>372</v>
      </c>
      <c r="GF84" s="20" t="e">
        <f t="shared" si="20"/>
        <v>#DIV/0!</v>
      </c>
    </row>
    <row r="85" spans="1:188" x14ac:dyDescent="0.2">
      <c r="A85" s="13">
        <v>24</v>
      </c>
      <c r="B85" s="14">
        <v>296</v>
      </c>
      <c r="C85" s="87" t="s">
        <v>124</v>
      </c>
      <c r="D85" s="20">
        <v>0</v>
      </c>
      <c r="E85" s="20">
        <v>0</v>
      </c>
      <c r="F85" s="20">
        <v>0</v>
      </c>
      <c r="G85" s="20">
        <v>0</v>
      </c>
      <c r="H85" s="20">
        <v>0</v>
      </c>
      <c r="I85" s="20">
        <v>0</v>
      </c>
      <c r="J85" s="11">
        <v>0</v>
      </c>
      <c r="K85" s="11">
        <v>0</v>
      </c>
      <c r="L85" s="11">
        <v>0</v>
      </c>
      <c r="M85" s="11">
        <v>0</v>
      </c>
      <c r="N85" s="11">
        <v>0</v>
      </c>
      <c r="O85" s="11">
        <v>0</v>
      </c>
      <c r="P85" s="11">
        <v>0</v>
      </c>
      <c r="Q85" s="11">
        <v>0</v>
      </c>
      <c r="R85" s="11">
        <v>0</v>
      </c>
      <c r="S85" s="11">
        <v>0</v>
      </c>
      <c r="T85" s="11">
        <v>0</v>
      </c>
      <c r="U85" s="11">
        <v>0</v>
      </c>
      <c r="V85" s="11">
        <v>0</v>
      </c>
      <c r="W85" s="11">
        <v>0</v>
      </c>
      <c r="X85" s="11">
        <v>0</v>
      </c>
      <c r="Y85" s="11">
        <v>0</v>
      </c>
      <c r="Z85" s="11">
        <v>0</v>
      </c>
      <c r="AA85" s="11">
        <v>0</v>
      </c>
      <c r="AB85" s="11">
        <v>0</v>
      </c>
      <c r="AC85" s="11">
        <v>0</v>
      </c>
      <c r="AD85" s="11">
        <v>0</v>
      </c>
      <c r="AE85" s="107">
        <v>0</v>
      </c>
      <c r="AF85" s="11">
        <v>0</v>
      </c>
      <c r="AG85" s="11">
        <v>0</v>
      </c>
      <c r="AH85" s="11">
        <v>0</v>
      </c>
      <c r="AI85" s="11">
        <v>0</v>
      </c>
      <c r="AJ85" s="11">
        <v>0</v>
      </c>
      <c r="AK85" s="11">
        <v>0</v>
      </c>
      <c r="AL85" s="11">
        <v>0</v>
      </c>
      <c r="AM85" s="11">
        <v>0</v>
      </c>
      <c r="AN85" s="11">
        <v>0</v>
      </c>
      <c r="AO85" s="107">
        <v>0</v>
      </c>
      <c r="AP85" s="11">
        <v>0</v>
      </c>
      <c r="AQ85" s="11">
        <v>0</v>
      </c>
      <c r="AR85" s="11">
        <v>0</v>
      </c>
      <c r="AS85" s="11">
        <v>0</v>
      </c>
      <c r="AT85" s="11">
        <v>0</v>
      </c>
      <c r="AU85" s="11">
        <v>0</v>
      </c>
      <c r="AV85" s="11">
        <v>0</v>
      </c>
      <c r="AW85" s="11">
        <v>0</v>
      </c>
      <c r="AX85" s="11">
        <v>0</v>
      </c>
      <c r="AY85" s="107">
        <v>0</v>
      </c>
      <c r="AZ85" s="11">
        <v>0</v>
      </c>
      <c r="BA85" s="11">
        <v>0</v>
      </c>
      <c r="BB85" s="11">
        <v>0</v>
      </c>
      <c r="BC85" s="11">
        <v>0</v>
      </c>
      <c r="BD85" s="11">
        <v>0</v>
      </c>
      <c r="BE85" s="19">
        <v>0</v>
      </c>
      <c r="BF85" s="19">
        <v>0</v>
      </c>
      <c r="BG85" s="19">
        <v>0</v>
      </c>
      <c r="BH85" s="19">
        <v>0</v>
      </c>
      <c r="BI85" s="19">
        <v>0</v>
      </c>
      <c r="BJ85" s="19">
        <v>0</v>
      </c>
      <c r="BK85" s="19">
        <v>0</v>
      </c>
      <c r="BL85" s="19">
        <v>0</v>
      </c>
      <c r="BM85" s="19">
        <v>0</v>
      </c>
      <c r="BN85" s="19">
        <v>0</v>
      </c>
      <c r="BO85" s="19">
        <v>0</v>
      </c>
      <c r="BP85" s="19">
        <v>0</v>
      </c>
      <c r="BQ85" s="19">
        <v>0</v>
      </c>
      <c r="BR85" s="19">
        <v>0</v>
      </c>
      <c r="BS85" s="19">
        <v>0</v>
      </c>
      <c r="BT85" s="19">
        <v>0</v>
      </c>
      <c r="BU85" s="19">
        <v>0</v>
      </c>
      <c r="BV85" s="19">
        <v>0</v>
      </c>
      <c r="BW85" s="19">
        <v>0</v>
      </c>
      <c r="BX85" s="19">
        <v>0</v>
      </c>
      <c r="BY85" s="19">
        <v>0</v>
      </c>
      <c r="BZ85" s="19">
        <v>0</v>
      </c>
      <c r="CA85" s="19">
        <v>0</v>
      </c>
      <c r="CB85" s="19">
        <v>0</v>
      </c>
      <c r="CC85" s="19">
        <v>0</v>
      </c>
      <c r="CD85" s="30"/>
      <c r="CE85" s="45"/>
      <c r="CG85" s="17">
        <f>+D85/'[3]total numbers'!AW84</f>
        <v>0</v>
      </c>
      <c r="CH85" s="17">
        <f>+E85/'[3]total numbers'!AX84</f>
        <v>0</v>
      </c>
      <c r="CI85" s="17">
        <f>+F85/'[3]total numbers'!AY84</f>
        <v>0</v>
      </c>
      <c r="CJ85" s="17">
        <f>+G85/'[3]total numbers'!AZ84</f>
        <v>0</v>
      </c>
      <c r="CK85" s="17">
        <f>+H85/'[3]total numbers'!BA84</f>
        <v>0</v>
      </c>
      <c r="CL85" s="17">
        <f>+I85/'[3]total numbers'!BB84</f>
        <v>0</v>
      </c>
      <c r="CM85" s="17">
        <f>+J85/'[3]total numbers'!BC84</f>
        <v>0</v>
      </c>
      <c r="CN85" s="17">
        <f>+K85/'[3]total numbers'!BD84</f>
        <v>0</v>
      </c>
      <c r="CO85" s="17">
        <f>+L85/'[3]total numbers'!BE84</f>
        <v>0</v>
      </c>
      <c r="CP85" s="17">
        <f>+M85/'[3]total numbers'!BF84</f>
        <v>0</v>
      </c>
      <c r="CQ85" s="17">
        <f>+N85/'[3]total numbers'!BG84</f>
        <v>0</v>
      </c>
      <c r="CR85" s="17">
        <f>+O85/'[3]total numbers'!BH84</f>
        <v>0</v>
      </c>
      <c r="CS85" s="17">
        <f>+P85/'[3]total numbers'!BI84</f>
        <v>0</v>
      </c>
      <c r="CT85" s="17">
        <f>+Q85/'[3]total numbers'!BJ84</f>
        <v>0</v>
      </c>
      <c r="CU85" s="17">
        <f>+R85/'[3]total numbers'!BK84</f>
        <v>0</v>
      </c>
      <c r="CV85" s="17">
        <f>+S85/'[3]total numbers'!BL84</f>
        <v>0</v>
      </c>
      <c r="CW85" s="17">
        <f>+T85/'[3]total numbers'!BM84</f>
        <v>0</v>
      </c>
      <c r="CX85" s="17">
        <f>+U85/'[3]total numbers'!BN84</f>
        <v>0</v>
      </c>
      <c r="CY85" s="17">
        <f>+V85/'[3]total numbers'!BO84</f>
        <v>0</v>
      </c>
      <c r="CZ85" s="17">
        <f>+W85/'[3]total numbers'!BP84</f>
        <v>0</v>
      </c>
      <c r="DA85" s="17">
        <f>+X85/'[3]total numbers'!BQ84</f>
        <v>0</v>
      </c>
      <c r="DB85" s="17">
        <f>+Y85/'[3]total numbers'!BR84</f>
        <v>0</v>
      </c>
      <c r="DC85" s="17">
        <f>+Z85/'[3]total numbers'!BS84</f>
        <v>0</v>
      </c>
      <c r="DD85" s="17">
        <f>+AA85/'[3]total numbers'!BT84</f>
        <v>0</v>
      </c>
      <c r="DE85" s="17">
        <f>+AB85/'[3]total numbers'!BU84</f>
        <v>0</v>
      </c>
      <c r="DF85" s="17">
        <f>+AC85/'[3]total numbers'!BV84</f>
        <v>0</v>
      </c>
      <c r="DG85" s="17">
        <f>+AD85/'[3]total numbers'!BW84</f>
        <v>0</v>
      </c>
      <c r="DH85" s="17">
        <f>+AE85/'[3]total numbers'!BX84</f>
        <v>0</v>
      </c>
      <c r="DI85" s="17">
        <f>+AF85/'[3]total numbers'!BY84</f>
        <v>0</v>
      </c>
      <c r="DJ85" s="17">
        <f>+AG85/'[3]total numbers'!BZ84</f>
        <v>0</v>
      </c>
      <c r="DK85" s="17">
        <f>+AH85/'[3]total numbers'!CA84</f>
        <v>0</v>
      </c>
      <c r="DL85" s="17">
        <f>+AI85/'[3]total numbers'!CB84</f>
        <v>0</v>
      </c>
      <c r="DM85" s="17">
        <f>+AJ85/'[3]total numbers'!CC84</f>
        <v>0</v>
      </c>
      <c r="DN85" s="17">
        <f>+AK85/'[3]total numbers'!CD84</f>
        <v>0</v>
      </c>
      <c r="DO85" s="17">
        <f>+AL85/'[3]total numbers'!CE84</f>
        <v>0</v>
      </c>
      <c r="DP85" s="17">
        <f>+AM85/'[3]total numbers'!CF84</f>
        <v>0</v>
      </c>
      <c r="DQ85" s="17">
        <f>+AN85/'[3]total numbers'!CG84</f>
        <v>0</v>
      </c>
      <c r="DR85" s="17">
        <f>+AO85/'[3]total numbers'!CH84</f>
        <v>0</v>
      </c>
      <c r="DS85" s="17">
        <f>+AP85/'[3]total numbers'!CI84</f>
        <v>0</v>
      </c>
      <c r="DT85" s="17">
        <f>+AQ85/'[3]total numbers'!CJ84</f>
        <v>0</v>
      </c>
      <c r="DU85" s="17">
        <f>+AR85/'[3]total numbers'!CK84</f>
        <v>0</v>
      </c>
      <c r="DV85" s="17">
        <f>+AS85/'[3]total numbers'!CL84</f>
        <v>0</v>
      </c>
      <c r="DW85" s="17">
        <f>+AT85/'[3]total numbers'!CM84</f>
        <v>0</v>
      </c>
      <c r="DX85" s="17">
        <f>+AU85/'[3]total numbers'!CN84</f>
        <v>0</v>
      </c>
      <c r="DY85" s="17">
        <f>+AV85/'[3]total numbers'!CO84</f>
        <v>0</v>
      </c>
      <c r="DZ85" s="17">
        <f>+AW85/'[3]total numbers'!CP84</f>
        <v>0</v>
      </c>
      <c r="EA85" s="17">
        <f>+AX85/'[3]total numbers'!CQ84</f>
        <v>0</v>
      </c>
      <c r="EB85" s="17">
        <f>+AY85/'[3]total numbers'!CR84</f>
        <v>0</v>
      </c>
      <c r="EC85" s="17">
        <f>+AZ85/'[3]total numbers'!CS84</f>
        <v>0</v>
      </c>
      <c r="ED85" s="17">
        <f>+BA85/'[3]total numbers'!CT84</f>
        <v>0</v>
      </c>
      <c r="EE85" s="17">
        <f>+BB85/'[3]total numbers'!CU84</f>
        <v>0</v>
      </c>
      <c r="EF85" s="17">
        <f>+BC85/'[3]total numbers'!CV84</f>
        <v>0</v>
      </c>
      <c r="EG85" s="17">
        <f>+BD85/'[3]total numbers'!CW84</f>
        <v>0</v>
      </c>
      <c r="EH85" s="17">
        <f>+BE85/'[3]total numbers'!CX84</f>
        <v>0</v>
      </c>
      <c r="EI85" s="17">
        <f>+BF85/'[3]total numbers'!CY84</f>
        <v>0</v>
      </c>
      <c r="EJ85" s="17">
        <f>+BG85/'[3]total numbers'!CZ84</f>
        <v>0</v>
      </c>
      <c r="EK85" s="17">
        <f>+BH85/'[3]total numbers'!DA84</f>
        <v>0</v>
      </c>
      <c r="EL85" s="17">
        <f>+BI85/'[3]total numbers'!DB84</f>
        <v>0</v>
      </c>
      <c r="EM85" s="17">
        <f>+BJ85/'[3]total numbers'!DC84</f>
        <v>0</v>
      </c>
      <c r="EN85" s="17">
        <f>+BK85/'[3]total numbers'!DD84</f>
        <v>0</v>
      </c>
      <c r="EO85" s="17">
        <f>+BL85/'[3]total numbers'!DE84</f>
        <v>0</v>
      </c>
      <c r="EP85" s="17">
        <f>+BM85/'[3]total numbers'!DF84</f>
        <v>0</v>
      </c>
      <c r="EQ85" s="17">
        <f>+BN85/'[3]total numbers'!DG84</f>
        <v>0</v>
      </c>
      <c r="ER85" s="17">
        <f>+BO85/'[3]total numbers'!DH84</f>
        <v>0</v>
      </c>
      <c r="ES85" s="17">
        <f>+BP85/'[3]total numbers'!DI84</f>
        <v>0</v>
      </c>
      <c r="ET85" s="17">
        <f>+BQ85/'[3]total numbers'!DJ84</f>
        <v>0</v>
      </c>
      <c r="EU85" s="17">
        <f>+BR85/'[3]total numbers'!DK84</f>
        <v>0</v>
      </c>
      <c r="EV85" s="17">
        <f>+BS85/'[3]total numbers'!DL84</f>
        <v>0</v>
      </c>
      <c r="EW85" s="17">
        <f>+BT85/'[3]total numbers'!DM84</f>
        <v>0</v>
      </c>
      <c r="EX85" s="17">
        <f>+BU85/'[3]total numbers'!DN84</f>
        <v>0</v>
      </c>
      <c r="EY85" s="17">
        <f>+BV85/'[3]total numbers'!DO84</f>
        <v>0</v>
      </c>
      <c r="EZ85" s="17">
        <f>+BW85/'[3]total numbers'!DP84</f>
        <v>0</v>
      </c>
      <c r="FA85" s="17">
        <f>+BX85/'[3]total numbers'!DQ84</f>
        <v>0</v>
      </c>
      <c r="FB85" s="17">
        <f>+BY85/'[3]total numbers'!DR84</f>
        <v>0</v>
      </c>
      <c r="FC85" s="17">
        <f>+BZ85/'[3]total numbers'!DS84</f>
        <v>0</v>
      </c>
      <c r="FD85" s="17">
        <f>+CA85/'[3]total numbers'!DT84</f>
        <v>0</v>
      </c>
      <c r="FE85" s="17">
        <f>+CB85/'[3]total numbers'!DU84</f>
        <v>0</v>
      </c>
      <c r="FF85" s="17">
        <f>+CC85/'[3]total numbers'!DV84</f>
        <v>0</v>
      </c>
      <c r="FH85" s="52">
        <f t="shared" si="15"/>
        <v>-10000</v>
      </c>
      <c r="FI85" s="52">
        <f t="shared" si="16"/>
        <v>1960</v>
      </c>
      <c r="FJ85" s="66">
        <v>0.5</v>
      </c>
      <c r="FK85" s="59">
        <f t="shared" si="17"/>
        <v>0</v>
      </c>
      <c r="FL85" s="52">
        <f t="shared" si="18"/>
        <v>0</v>
      </c>
      <c r="FM85" s="65">
        <f t="shared" si="21"/>
        <v>0.33333333333333331</v>
      </c>
      <c r="FN85" s="59">
        <f t="shared" si="19"/>
        <v>-2.320794416806389E-2</v>
      </c>
      <c r="FP85" s="6">
        <v>10</v>
      </c>
      <c r="FQ85" s="6" t="s">
        <v>376</v>
      </c>
      <c r="GF85" s="20" t="e">
        <f t="shared" si="20"/>
        <v>#DIV/0!</v>
      </c>
    </row>
    <row r="86" spans="1:188" x14ac:dyDescent="0.2">
      <c r="A86" s="6">
        <v>11</v>
      </c>
      <c r="B86" s="14">
        <v>300</v>
      </c>
      <c r="C86" s="87" t="s">
        <v>125</v>
      </c>
      <c r="D86" s="20">
        <v>0</v>
      </c>
      <c r="E86" s="20">
        <v>0</v>
      </c>
      <c r="F86" s="20">
        <v>0</v>
      </c>
      <c r="G86" s="20">
        <v>0</v>
      </c>
      <c r="H86" s="20">
        <v>0</v>
      </c>
      <c r="I86" s="20">
        <v>0</v>
      </c>
      <c r="J86" s="11">
        <v>0</v>
      </c>
      <c r="K86" s="11">
        <v>0</v>
      </c>
      <c r="L86" s="11">
        <v>0</v>
      </c>
      <c r="M86" s="11">
        <v>0</v>
      </c>
      <c r="N86" s="11">
        <f>+[1]data!N$86*[2]Europe!$I$18</f>
        <v>4.5549117849820933</v>
      </c>
      <c r="O86" s="11">
        <f>+[1]data!O$86*[2]Europe!$I$18</f>
        <v>4.5549117849820933</v>
      </c>
      <c r="P86" s="11">
        <f>+[1]data!P$86*[2]Europe!$I$18</f>
        <v>4.5549117849820933</v>
      </c>
      <c r="Q86" s="11">
        <f>+[1]data!Q$86*[2]Europe!$I$18</f>
        <v>3.985547811859333</v>
      </c>
      <c r="R86" s="11">
        <f>+[1]data!R$86*[2]Europe!$I$18</f>
        <v>3.4161838387365737</v>
      </c>
      <c r="S86" s="11">
        <f>+[1]data!S$86*[2]Europe!$I$18</f>
        <v>2.6190742763647061</v>
      </c>
      <c r="T86" s="11">
        <f>+[1]data!T$86*[2]Europe!$I$18</f>
        <v>1.8219647139928385</v>
      </c>
      <c r="U86" s="11">
        <f>+[1]data!U$86*[2]Europe!$I$18</f>
        <v>1.9358375086173911</v>
      </c>
      <c r="V86" s="11">
        <f>+[1]data!V$86*[2]Europe!$I$18</f>
        <v>2.0497103032419428</v>
      </c>
      <c r="W86" s="11">
        <f>+[1]data!W$86*[2]Europe!$I$18</f>
        <v>2.1635830978664954</v>
      </c>
      <c r="X86" s="11">
        <f>+[1]data!X$86*[2]Europe!$I$18</f>
        <v>2.2774558924910466</v>
      </c>
      <c r="Y86" s="11">
        <f>+[1]data!Y$86*[2]Europe!$I$18</f>
        <v>2.4596523638903331</v>
      </c>
      <c r="Z86" s="11">
        <f>+[1]data!Z$86*[2]Europe!$I$18</f>
        <v>2.6646233942145265</v>
      </c>
      <c r="AA86" s="11">
        <f>+[1]data!AA$86*[2]Europe!$I$18</f>
        <v>2.84681986561381</v>
      </c>
      <c r="AB86" s="11">
        <f>+[1]data!AB$86*[2]Europe!$I$18</f>
        <v>2.0497103032419428</v>
      </c>
      <c r="AC86" s="11">
        <f>+[1]data!AC$86*[2]Europe!$I$18</f>
        <v>2.2774558924910466</v>
      </c>
      <c r="AD86" s="11">
        <f>+[1]data!AD$86*[2]Europe!$I$18</f>
        <v>3.4161838387365737</v>
      </c>
      <c r="AE86" s="107">
        <f>+[1]data!AE$86*[2]Europe!$I$18</f>
        <v>3.4161838387365737</v>
      </c>
      <c r="AF86" s="11">
        <f>+[1]data!AF$86*[2]Europe!$I$18</f>
        <v>3.76011164760039</v>
      </c>
      <c r="AG86" s="11">
        <f>+[1]data!AG$86*[2]Europe!$I$18</f>
        <v>4.1040394564642062</v>
      </c>
      <c r="AH86" s="11">
        <f>+[1]data!AH$86*[2]Europe!$I$18</f>
        <v>4.4479672653280229</v>
      </c>
      <c r="AI86" s="11">
        <f>+[1]data!AI$86*[2]Europe!$I$18</f>
        <v>4.7918950741918387</v>
      </c>
      <c r="AJ86" s="11">
        <f>+[1]data!AJ$86*[2]Europe!$I$18</f>
        <v>5.1358228830556554</v>
      </c>
      <c r="AK86" s="11">
        <f>+[1]data!AK$86*[2]Europe!$I$18</f>
        <v>5.4797506919194721</v>
      </c>
      <c r="AL86" s="11">
        <f>+[1]data!AL$86*[2]Europe!$I$18</f>
        <v>5.823678500783287</v>
      </c>
      <c r="AM86" s="11">
        <f>+[1]data!AM$86*[2]Europe!$I$18</f>
        <v>6.1676063096471045</v>
      </c>
      <c r="AN86" s="11">
        <f>+[1]data!AN$86*[2]Europe!$I$18</f>
        <v>6.5115341185109212</v>
      </c>
      <c r="AO86" s="107">
        <f>+[1]data!AO$86*[2]Europe!$I$18</f>
        <v>6.8554619273747361</v>
      </c>
      <c r="AP86" s="11">
        <f>+[1]data!AP$86*[2]Europe!$I$18</f>
        <v>13.978226353401549</v>
      </c>
      <c r="AQ86" s="11">
        <f>+[1]data!AQ$86*[2]Europe!$I$18</f>
        <v>21.100990779428361</v>
      </c>
      <c r="AR86" s="11">
        <f>+[1]data!AR$86*[2]Europe!$I$18</f>
        <v>28.22375520545517</v>
      </c>
      <c r="AS86" s="11">
        <f>+[1]data!AS$86*[2]Europe!$I$18</f>
        <v>35.346519631481989</v>
      </c>
      <c r="AT86" s="11">
        <f>+[1]data!AT$86*[2]Europe!$I$18</f>
        <v>42.469284057508794</v>
      </c>
      <c r="AU86" s="11">
        <f>+[1]data!AU$86*[2]Europe!$I$18</f>
        <v>49.592048483535599</v>
      </c>
      <c r="AV86" s="11">
        <f>+[1]data!AV$86*[2]Europe!$I$18</f>
        <v>56.714812909562418</v>
      </c>
      <c r="AW86" s="11">
        <f>+[1]data!AW$86*[2]Europe!$I$18</f>
        <v>63.837577335589238</v>
      </c>
      <c r="AX86" s="11">
        <f>+[1]data!AX$86*[2]Europe!$I$18</f>
        <v>70.960341761616036</v>
      </c>
      <c r="AY86" s="107">
        <f>+[1]data!AY$86*[2]Europe!$I$18</f>
        <v>78.083106187642841</v>
      </c>
      <c r="AZ86" s="11">
        <f>+[1]data!AZ$86*[2]Europe!$I$18</f>
        <v>121.02881459084641</v>
      </c>
      <c r="BA86" s="11">
        <f>+[1]data!BA$86*[2]Europe!$I$18</f>
        <v>163.97452299404998</v>
      </c>
      <c r="BB86" s="11">
        <f>+[1]data!BB$86*[2]Europe!$I$18</f>
        <v>206.92023139725356</v>
      </c>
      <c r="BC86" s="11">
        <f>+[1]data!BC$86*[2]Europe!$I$18</f>
        <v>249.86593980045711</v>
      </c>
      <c r="BD86" s="11">
        <f>+[1]data!BD$86*[2]Europe!$I$18</f>
        <v>292.8116482036607</v>
      </c>
      <c r="BE86" s="19">
        <f>+[1]data!BE$86*[2]Europe!$I$18</f>
        <v>335.75735660686422</v>
      </c>
      <c r="BF86" s="19">
        <f>+[1]data!BF$86*[2]Europe!$I$18</f>
        <v>570.00667516979274</v>
      </c>
      <c r="BG86" s="19">
        <f>+[1]data!BG$86*[2]Europe!$I$18</f>
        <v>750.37865046324782</v>
      </c>
      <c r="BH86" s="19">
        <f>+[1]data!BH$86*[2]Europe!$I$18</f>
        <v>882.78417362563368</v>
      </c>
      <c r="BI86" s="19">
        <f>+[1]data!BI$86*[2]Europe!$I$18</f>
        <v>1031.712082057325</v>
      </c>
      <c r="BJ86" s="19">
        <f>+[1]data!BJ$86*[2]Europe!$I$18</f>
        <v>1083.7935138844828</v>
      </c>
      <c r="BK86" s="19">
        <f>+[1]data!BK$86*[2]Europe!$I$18</f>
        <v>1136.1091950302034</v>
      </c>
      <c r="BL86" s="19">
        <f>+[1]data!BL$86*[2]Europe!$I$18</f>
        <v>1188.1125437511735</v>
      </c>
      <c r="BM86" s="19">
        <f>+[1]data!BM$86*[2]Europe!$I$18</f>
        <v>1218.0964565272284</v>
      </c>
      <c r="BN86" s="19">
        <f>+[1]data!BN$86*[2]Europe!$I$18</f>
        <v>1244.4729297974141</v>
      </c>
      <c r="BO86" s="19">
        <f>+[1]data!BO$86*[2]Europe!$I$18</f>
        <v>1229.8089224553748</v>
      </c>
      <c r="BP86" s="19">
        <f>+[1]data!BP$86*[2]Europe!$I$18</f>
        <v>1214.1923012178463</v>
      </c>
      <c r="BQ86" s="19">
        <f>+[1]data!BQ$86*[2]Europe!$I$18</f>
        <v>1214.1923012178463</v>
      </c>
      <c r="BR86" s="19">
        <f>+[1]data!BR$86*[2]Europe!$I$18</f>
        <v>1214.1923012178463</v>
      </c>
      <c r="BS86" s="19">
        <f>+[1]data!BS$86*[2]Europe!$I$18</f>
        <v>1214.1923012178463</v>
      </c>
      <c r="BT86" s="19">
        <f>+[1]data!BT$86*[2]Europe!$I$18</f>
        <v>1214.1923012178463</v>
      </c>
      <c r="BU86" s="19">
        <f>+[1]data!BU$86*[2]Europe!$I$18</f>
        <v>1208.9867608053364</v>
      </c>
      <c r="BV86" s="19">
        <f>+[1]data!BV$86*[2]Europe!$I$18</f>
        <v>1210.7219409428396</v>
      </c>
      <c r="BW86" s="19">
        <f>+[1]data!BW$86*[2]Europe!$I$18</f>
        <v>1209.4494755086703</v>
      </c>
      <c r="BX86" s="19">
        <f>+[1]data!BX$86*[2]Europe!$I$18</f>
        <v>1208.0227718400563</v>
      </c>
      <c r="BY86" s="19">
        <f>+[1]data!BY$86*[2]Europe!$I$18</f>
        <v>1206.5934975342022</v>
      </c>
      <c r="BZ86" s="19">
        <f>+[1]data!BZ$86*[2]Europe!$I$18</f>
        <v>1205.4452795666687</v>
      </c>
      <c r="CA86" s="19">
        <f>+[1]data!CA$86*[2]Europe!$I$18</f>
        <v>1205.0513436908427</v>
      </c>
      <c r="CB86" s="19">
        <f>+[1]data!CB$86*[2]Europe!$I$18</f>
        <v>1203.3679000080285</v>
      </c>
      <c r="CC86" s="19">
        <f>+[1]data!CC$86*[2]Europe!$I$18</f>
        <v>1202.27467336624</v>
      </c>
      <c r="CD86" s="30"/>
      <c r="CE86" s="45"/>
      <c r="CG86" s="17">
        <f>+D86/'[3]total numbers'!AW85</f>
        <v>0</v>
      </c>
      <c r="CH86" s="17">
        <f>+E86/'[3]total numbers'!AX85</f>
        <v>0</v>
      </c>
      <c r="CI86" s="17">
        <f>+F86/'[3]total numbers'!AY85</f>
        <v>0</v>
      </c>
      <c r="CJ86" s="17">
        <f>+G86/'[3]total numbers'!AZ85</f>
        <v>0</v>
      </c>
      <c r="CK86" s="17">
        <f>+H86/'[3]total numbers'!BA85</f>
        <v>0</v>
      </c>
      <c r="CL86" s="17">
        <f>+I86/'[3]total numbers'!BB85</f>
        <v>0</v>
      </c>
      <c r="CM86" s="17">
        <f>+J86/'[3]total numbers'!BC85</f>
        <v>0</v>
      </c>
      <c r="CN86" s="17">
        <f>+K86/'[3]total numbers'!BD85</f>
        <v>0</v>
      </c>
      <c r="CO86" s="17">
        <f>+L86/'[3]total numbers'!BE85</f>
        <v>0</v>
      </c>
      <c r="CP86" s="17">
        <f>+M86/'[3]total numbers'!BF85</f>
        <v>0</v>
      </c>
      <c r="CQ86" s="17">
        <f>+N86/'[3]total numbers'!BG85</f>
        <v>0.16441350653270623</v>
      </c>
      <c r="CR86" s="17">
        <f>+O86/'[3]total numbers'!BH85</f>
        <v>0.16098507757765226</v>
      </c>
      <c r="CS86" s="17">
        <f>+P86/'[3]total numbers'!BI85</f>
        <v>0.15739156133317531</v>
      </c>
      <c r="CT86" s="17">
        <f>+Q86/'[3]total numbers'!BJ85</f>
        <v>0.13443342705364231</v>
      </c>
      <c r="CU86" s="17">
        <f>+R86/'[3]total numbers'!BK85</f>
        <v>0.1123264340491426</v>
      </c>
      <c r="CV86" s="17">
        <f>+S86/'[3]total numbers'!BL85</f>
        <v>8.3861364553319009E-2</v>
      </c>
      <c r="CW86" s="17">
        <f>+T86/'[3]total numbers'!BM85</f>
        <v>5.6778482158772119E-2</v>
      </c>
      <c r="CX86" s="17">
        <f>+U86/'[3]total numbers'!BN85</f>
        <v>5.8707997471261944E-2</v>
      </c>
      <c r="CY86" s="17">
        <f>+V86/'[3]total numbers'!BO85</f>
        <v>6.0499123472312358E-2</v>
      </c>
      <c r="CZ86" s="17">
        <f>+W86/'[3]total numbers'!BP85</f>
        <v>6.2155853309962809E-2</v>
      </c>
      <c r="DA86" s="17">
        <f>+X86/'[3]total numbers'!BQ85</f>
        <v>6.3660542068233308E-2</v>
      </c>
      <c r="DB86" s="17">
        <f>+Y86/'[3]total numbers'!BR85</f>
        <v>6.6838379453541666E-2</v>
      </c>
      <c r="DC86" s="17">
        <f>+Z86/'[3]total numbers'!BS85</f>
        <v>7.0317817971566124E-2</v>
      </c>
      <c r="DD86" s="17">
        <f>+AA86/'[3]total numbers'!BT85</f>
        <v>7.2862733628875895E-2</v>
      </c>
      <c r="DE86" s="17">
        <f>+AB86/'[3]total numbers'!BU85</f>
        <v>5.084363504593796E-2</v>
      </c>
      <c r="DF86" s="17">
        <f>+AC86/'[3]total numbers'!BV85</f>
        <v>5.4779456223476762E-2</v>
      </c>
      <c r="DG86" s="17">
        <f>+AD86/'[3]total numbers'!BW85</f>
        <v>7.9849095171833986E-2</v>
      </c>
      <c r="DH86" s="17">
        <f>+AE86/'[3]total numbers'!BX85</f>
        <v>7.7829809735870725E-2</v>
      </c>
      <c r="DI86" s="17">
        <f>+AF86/'[3]total numbers'!BY85</f>
        <v>8.3773987336253228E-2</v>
      </c>
      <c r="DJ86" s="17">
        <f>+AG86/'[3]total numbers'!BZ85</f>
        <v>8.9646995554045567E-2</v>
      </c>
      <c r="DK86" s="17">
        <f>+AH86/'[3]total numbers'!CA85</f>
        <v>9.538239584260122E-2</v>
      </c>
      <c r="DL86" s="17">
        <f>+AI86/'[3]total numbers'!CB85</f>
        <v>0.10083954280706731</v>
      </c>
      <c r="DM86" s="17">
        <f>+AJ86/'[3]total numbers'!CC85</f>
        <v>0.10590198950543664</v>
      </c>
      <c r="DN86" s="17">
        <f>+AK86/'[3]total numbers'!CD85</f>
        <v>0.11052563972487287</v>
      </c>
      <c r="DO86" s="17">
        <f>+AL86/'[3]total numbers'!CE85</f>
        <v>0.11473646001109772</v>
      </c>
      <c r="DP86" s="17">
        <f>+AM86/'[3]total numbers'!CF85</f>
        <v>0.11855765463932769</v>
      </c>
      <c r="DQ86" s="17">
        <f>+AN86/'[3]total numbers'!CG85</f>
        <v>0.12203711075418261</v>
      </c>
      <c r="DR86" s="17">
        <f>+AO86/'[3]total numbers'!CH85</f>
        <v>0.1252162035356762</v>
      </c>
      <c r="DS86" s="17">
        <f>+AP86/'[3]total numbers'!CI85</f>
        <v>0.24877600828293495</v>
      </c>
      <c r="DT86" s="17">
        <f>+AQ86/'[3]total numbers'!CJ85</f>
        <v>0.3658602649229018</v>
      </c>
      <c r="DU86" s="17">
        <f>+AR86/'[3]total numbers'!CK85</f>
        <v>0.47651114647062587</v>
      </c>
      <c r="DV86" s="17">
        <f>+AS86/'[3]total numbers'!CL85</f>
        <v>0.58063144147910495</v>
      </c>
      <c r="DW86" s="17">
        <f>+AT86/'[3]total numbers'!CM85</f>
        <v>0.67814141183388366</v>
      </c>
      <c r="DX86" s="17">
        <f>+AU86/'[3]total numbers'!CN85</f>
        <v>0.76889281037451696</v>
      </c>
      <c r="DY86" s="17">
        <f>+AV86/'[3]total numbers'!CO85</f>
        <v>0.85331627511980046</v>
      </c>
      <c r="DZ86" s="17">
        <f>+AW86/'[3]total numbers'!CP85</f>
        <v>0.9329705561731152</v>
      </c>
      <c r="EA86" s="17">
        <f>+AX86/'[3]total numbers'!CQ85</f>
        <v>1.0101260055177446</v>
      </c>
      <c r="EB86" s="17">
        <f>+AY86/'[3]total numbers'!CR85</f>
        <v>1.0868272835638226</v>
      </c>
      <c r="EC86" s="17">
        <f>+AZ86/'[3]total numbers'!CS85</f>
        <v>1.6540091917899553</v>
      </c>
      <c r="ED86" s="17">
        <f>+BA86/'[3]total numbers'!CT85</f>
        <v>2.2076974849079081</v>
      </c>
      <c r="EE86" s="17">
        <f>+BB86/'[3]total numbers'!CU85</f>
        <v>2.7502456424000634</v>
      </c>
      <c r="EF86" s="17">
        <f>+BC86/'[3]total numbers'!CV85</f>
        <v>3.2790805748091483</v>
      </c>
      <c r="EG86" s="17">
        <f>+BD86/'[3]total numbers'!CW85</f>
        <v>3.7900004944881593</v>
      </c>
      <c r="EH86" s="17">
        <f>+BE86/'[3]total numbers'!CX85</f>
        <v>4.2803263125221722</v>
      </c>
      <c r="EI86" s="17">
        <f>+BF86/'[3]total numbers'!CY85</f>
        <v>7.1496603972379154</v>
      </c>
      <c r="EJ86" s="17">
        <f>+BG86/'[3]total numbers'!CZ85</f>
        <v>9.2528533788333469</v>
      </c>
      <c r="EK86" s="17">
        <f>+BH86/'[3]total numbers'!DA85</f>
        <v>10.695617403414634</v>
      </c>
      <c r="EL86" s="17">
        <f>+BI86/'[3]total numbers'!DB85</f>
        <v>12.278924604659737</v>
      </c>
      <c r="EM86" s="17">
        <f>+BJ86/'[3]total numbers'!DC85</f>
        <v>12.66661423611237</v>
      </c>
      <c r="EN86" s="17">
        <f>+BK86/'[3]total numbers'!DD85</f>
        <v>13.034604869496718</v>
      </c>
      <c r="EO86" s="17">
        <f>+BL86/'[3]total numbers'!DE85</f>
        <v>13.381303356847958</v>
      </c>
      <c r="EP86" s="17">
        <f>+BM86/'[3]total numbers'!DF85</f>
        <v>13.472729908941604</v>
      </c>
      <c r="EQ86" s="17">
        <f>+BN86/'[3]total numbers'!DG85</f>
        <v>13.526291572077453</v>
      </c>
      <c r="ER86" s="17">
        <f>+BO86/'[3]total numbers'!DH85</f>
        <v>13.145444582330791</v>
      </c>
      <c r="ES86" s="17">
        <f>+BP86/'[3]total numbers'!DI85</f>
        <v>12.771829650543257</v>
      </c>
      <c r="ET86" s="17">
        <f>+BQ86/'[3]total numbers'!DJ85</f>
        <v>12.574745761281781</v>
      </c>
      <c r="EU86" s="17">
        <f>+BR86/'[3]total numbers'!DK85</f>
        <v>12.384030814603971</v>
      </c>
      <c r="EV86" s="17">
        <f>+BS86/'[3]total numbers'!DL85</f>
        <v>12.197176220457134</v>
      </c>
      <c r="EW86" s="17">
        <f>+BT86/'[3]total numbers'!DM85</f>
        <v>12.014211939264085</v>
      </c>
      <c r="EX86" s="17">
        <f>+BU86/'[3]total numbers'!DN85</f>
        <v>11.784645294915064</v>
      </c>
      <c r="EY86" s="17">
        <f>+BV86/'[3]total numbers'!DO85</f>
        <v>11.627135005069093</v>
      </c>
      <c r="EZ86" s="17">
        <f>+BW86/'[3]total numbers'!DP85</f>
        <v>11.444558289808478</v>
      </c>
      <c r="FA86" s="17">
        <f>+BX86/'[3]total numbers'!DQ85</f>
        <v>11.264665906751738</v>
      </c>
      <c r="FB86" s="17">
        <f>+BY86/'[3]total numbers'!DR85</f>
        <v>11.088688828855028</v>
      </c>
      <c r="FC86" s="17">
        <f>+BZ86/'[3]total numbers'!DS85</f>
        <v>10.919185118858923</v>
      </c>
      <c r="FD86" s="17">
        <f>+CA86/'[3]total numbers'!DT85</f>
        <v>10.760251660319515</v>
      </c>
      <c r="FE86" s="17">
        <f>+CB86/'[3]total numbers'!DU85</f>
        <v>10.594146388773714</v>
      </c>
      <c r="FF86" s="17">
        <f>+CC86/'[3]total numbers'!DV85</f>
        <v>10.43768056331707</v>
      </c>
      <c r="FH86" s="52">
        <f t="shared" si="15"/>
        <v>-10000</v>
      </c>
      <c r="FI86" s="52">
        <f t="shared" si="16"/>
        <v>1960</v>
      </c>
      <c r="FJ86" s="68">
        <v>5</v>
      </c>
      <c r="FK86" s="59">
        <f t="shared" si="17"/>
        <v>4.2803263125221722</v>
      </c>
      <c r="FL86" s="52">
        <f t="shared" si="18"/>
        <v>22095.792522468841</v>
      </c>
      <c r="FM86" s="65">
        <f t="shared" si="21"/>
        <v>0.33333333333333331</v>
      </c>
      <c r="FN86" s="59">
        <f t="shared" si="19"/>
        <v>-0.15733329436898374</v>
      </c>
      <c r="FP86" s="6">
        <v>5</v>
      </c>
      <c r="FQ86" s="6" t="s">
        <v>372</v>
      </c>
      <c r="GF86" s="20">
        <f t="shared" si="20"/>
        <v>3.8411442149097731E-2</v>
      </c>
    </row>
    <row r="87" spans="1:188" x14ac:dyDescent="0.2">
      <c r="A87" s="6">
        <v>25</v>
      </c>
      <c r="B87" s="14">
        <v>304</v>
      </c>
      <c r="C87" s="87" t="s">
        <v>126</v>
      </c>
      <c r="D87" s="20">
        <v>0</v>
      </c>
      <c r="E87" s="20">
        <v>0</v>
      </c>
      <c r="F87" s="20">
        <v>0</v>
      </c>
      <c r="G87" s="20">
        <v>0</v>
      </c>
      <c r="H87" s="20">
        <v>0</v>
      </c>
      <c r="I87" s="20">
        <v>0</v>
      </c>
      <c r="J87" s="11">
        <v>0</v>
      </c>
      <c r="K87" s="11">
        <v>0</v>
      </c>
      <c r="L87" s="11">
        <v>0</v>
      </c>
      <c r="M87" s="11">
        <v>0</v>
      </c>
      <c r="N87" s="11">
        <v>0</v>
      </c>
      <c r="O87" s="11">
        <v>0</v>
      </c>
      <c r="P87" s="11">
        <v>0</v>
      </c>
      <c r="Q87" s="11">
        <v>0</v>
      </c>
      <c r="R87" s="11">
        <v>0</v>
      </c>
      <c r="S87" s="11">
        <v>0</v>
      </c>
      <c r="T87" s="11">
        <v>0</v>
      </c>
      <c r="U87" s="11">
        <v>0</v>
      </c>
      <c r="V87" s="11">
        <v>0</v>
      </c>
      <c r="W87" s="11">
        <v>0</v>
      </c>
      <c r="X87" s="11">
        <v>0</v>
      </c>
      <c r="Y87" s="11">
        <v>0</v>
      </c>
      <c r="Z87" s="11">
        <v>0</v>
      </c>
      <c r="AA87" s="11">
        <v>0</v>
      </c>
      <c r="AB87" s="11">
        <v>0</v>
      </c>
      <c r="AC87" s="11">
        <v>0</v>
      </c>
      <c r="AD87" s="11">
        <v>0</v>
      </c>
      <c r="AE87" s="107">
        <v>0</v>
      </c>
      <c r="AF87" s="11">
        <v>0</v>
      </c>
      <c r="AG87" s="11">
        <v>0</v>
      </c>
      <c r="AH87" s="11">
        <v>0</v>
      </c>
      <c r="AI87" s="11">
        <v>0</v>
      </c>
      <c r="AJ87" s="11">
        <v>0</v>
      </c>
      <c r="AK87" s="11">
        <v>0</v>
      </c>
      <c r="AL87" s="11">
        <v>0</v>
      </c>
      <c r="AM87" s="11">
        <v>0</v>
      </c>
      <c r="AN87" s="11">
        <v>0</v>
      </c>
      <c r="AO87" s="107">
        <v>0</v>
      </c>
      <c r="AP87" s="11">
        <v>0</v>
      </c>
      <c r="AQ87" s="11">
        <v>0</v>
      </c>
      <c r="AR87" s="11">
        <v>0</v>
      </c>
      <c r="AS87" s="11">
        <v>0</v>
      </c>
      <c r="AT87" s="11">
        <v>0</v>
      </c>
      <c r="AU87" s="11">
        <v>0</v>
      </c>
      <c r="AV87" s="11">
        <v>0</v>
      </c>
      <c r="AW87" s="11">
        <v>0</v>
      </c>
      <c r="AX87" s="11">
        <v>0</v>
      </c>
      <c r="AY87" s="107">
        <v>0</v>
      </c>
      <c r="AZ87" s="11">
        <v>0</v>
      </c>
      <c r="BA87" s="11">
        <v>0</v>
      </c>
      <c r="BB87" s="11">
        <v>0</v>
      </c>
      <c r="BC87" s="11">
        <v>0</v>
      </c>
      <c r="BD87" s="11">
        <v>0</v>
      </c>
      <c r="BE87" s="19">
        <v>0</v>
      </c>
      <c r="BF87" s="19">
        <v>0</v>
      </c>
      <c r="BG87" s="19">
        <v>0</v>
      </c>
      <c r="BH87" s="19">
        <v>0</v>
      </c>
      <c r="BI87" s="19">
        <v>0</v>
      </c>
      <c r="BJ87" s="19">
        <v>0</v>
      </c>
      <c r="BK87" s="19">
        <v>0</v>
      </c>
      <c r="BL87" s="19">
        <v>0</v>
      </c>
      <c r="BM87" s="19">
        <v>0</v>
      </c>
      <c r="BN87" s="19">
        <v>0</v>
      </c>
      <c r="BO87" s="19">
        <v>0</v>
      </c>
      <c r="BP87" s="19">
        <v>0</v>
      </c>
      <c r="BQ87" s="19">
        <v>0</v>
      </c>
      <c r="BR87" s="19">
        <v>0</v>
      </c>
      <c r="BS87" s="19">
        <v>0</v>
      </c>
      <c r="BT87" s="19">
        <v>0</v>
      </c>
      <c r="BU87" s="19">
        <v>0</v>
      </c>
      <c r="BV87" s="19">
        <v>0</v>
      </c>
      <c r="BW87" s="19">
        <v>0</v>
      </c>
      <c r="BX87" s="19">
        <v>0</v>
      </c>
      <c r="BY87" s="19">
        <v>0</v>
      </c>
      <c r="BZ87" s="19">
        <v>0</v>
      </c>
      <c r="CA87" s="19">
        <v>0</v>
      </c>
      <c r="CB87" s="19">
        <v>0</v>
      </c>
      <c r="CC87" s="19">
        <v>0</v>
      </c>
      <c r="CD87" s="30"/>
      <c r="CE87" s="45"/>
      <c r="CG87" s="17">
        <v>0</v>
      </c>
      <c r="CH87" s="17">
        <v>0</v>
      </c>
      <c r="CI87" s="17">
        <v>0</v>
      </c>
      <c r="CJ87" s="17">
        <v>0</v>
      </c>
      <c r="CK87" s="17">
        <v>0</v>
      </c>
      <c r="CL87" s="17">
        <v>0</v>
      </c>
      <c r="CM87" s="17">
        <v>0</v>
      </c>
      <c r="CN87" s="17">
        <v>0</v>
      </c>
      <c r="CO87" s="17">
        <v>0</v>
      </c>
      <c r="CP87" s="17">
        <v>0</v>
      </c>
      <c r="CQ87" s="17">
        <v>0</v>
      </c>
      <c r="CR87" s="17">
        <v>0</v>
      </c>
      <c r="CS87" s="17">
        <v>0</v>
      </c>
      <c r="CT87" s="17">
        <v>0</v>
      </c>
      <c r="CU87" s="17">
        <v>0</v>
      </c>
      <c r="CV87" s="17">
        <v>0</v>
      </c>
      <c r="CW87" s="17">
        <v>0</v>
      </c>
      <c r="CX87" s="17">
        <v>0</v>
      </c>
      <c r="CY87" s="17">
        <v>0</v>
      </c>
      <c r="CZ87" s="17">
        <v>0</v>
      </c>
      <c r="DA87" s="17">
        <v>0</v>
      </c>
      <c r="DB87" s="17">
        <v>0</v>
      </c>
      <c r="DC87" s="17">
        <v>0</v>
      </c>
      <c r="DD87" s="17">
        <v>0</v>
      </c>
      <c r="DE87" s="17">
        <v>0</v>
      </c>
      <c r="DF87" s="17">
        <v>0</v>
      </c>
      <c r="DG87" s="17">
        <v>0</v>
      </c>
      <c r="DH87" s="17">
        <v>0</v>
      </c>
      <c r="DI87" s="17">
        <v>0</v>
      </c>
      <c r="DJ87" s="17">
        <v>0</v>
      </c>
      <c r="DK87" s="17">
        <v>0</v>
      </c>
      <c r="DL87" s="17">
        <v>0</v>
      </c>
      <c r="DM87" s="17">
        <v>0</v>
      </c>
      <c r="DN87" s="17">
        <v>0</v>
      </c>
      <c r="DO87" s="17">
        <v>0</v>
      </c>
      <c r="DP87" s="17">
        <v>0</v>
      </c>
      <c r="DQ87" s="17">
        <v>0</v>
      </c>
      <c r="DR87" s="17">
        <v>0</v>
      </c>
      <c r="DS87" s="17">
        <v>0</v>
      </c>
      <c r="DT87" s="17">
        <v>0</v>
      </c>
      <c r="DU87" s="17">
        <v>0</v>
      </c>
      <c r="DV87" s="17">
        <v>0</v>
      </c>
      <c r="DW87" s="17">
        <v>0</v>
      </c>
      <c r="DX87" s="17">
        <v>0</v>
      </c>
      <c r="DY87" s="17">
        <v>0</v>
      </c>
      <c r="DZ87" s="17">
        <v>0</v>
      </c>
      <c r="EA87" s="17">
        <v>0</v>
      </c>
      <c r="EB87" s="17">
        <v>0</v>
      </c>
      <c r="EC87" s="17">
        <v>0</v>
      </c>
      <c r="ED87" s="17">
        <v>0</v>
      </c>
      <c r="EE87" s="17">
        <v>0</v>
      </c>
      <c r="EF87" s="17">
        <v>0</v>
      </c>
      <c r="EG87" s="17">
        <v>0</v>
      </c>
      <c r="EH87" s="17">
        <v>0</v>
      </c>
      <c r="EI87" s="17">
        <v>0</v>
      </c>
      <c r="EJ87" s="17">
        <v>0</v>
      </c>
      <c r="EK87" s="17">
        <v>0</v>
      </c>
      <c r="EL87" s="17">
        <v>0</v>
      </c>
      <c r="EM87" s="17">
        <v>0</v>
      </c>
      <c r="EN87" s="17">
        <v>0</v>
      </c>
      <c r="EO87" s="17">
        <v>0</v>
      </c>
      <c r="EP87" s="17">
        <v>0</v>
      </c>
      <c r="EQ87" s="17">
        <v>0</v>
      </c>
      <c r="ER87" s="17">
        <v>0</v>
      </c>
      <c r="ES87" s="17">
        <v>0</v>
      </c>
      <c r="ET87" s="17">
        <v>0</v>
      </c>
      <c r="EU87" s="17">
        <v>0</v>
      </c>
      <c r="EV87" s="17">
        <v>0</v>
      </c>
      <c r="EW87" s="17">
        <v>0</v>
      </c>
      <c r="EX87" s="17">
        <v>0</v>
      </c>
      <c r="EY87" s="17">
        <v>0</v>
      </c>
      <c r="EZ87" s="17">
        <v>0</v>
      </c>
      <c r="FA87" s="17">
        <v>0</v>
      </c>
      <c r="FB87" s="17">
        <v>0</v>
      </c>
      <c r="FC87" s="17">
        <v>0</v>
      </c>
      <c r="FD87" s="17">
        <v>0</v>
      </c>
      <c r="FE87" s="17">
        <v>0</v>
      </c>
      <c r="FF87" s="17">
        <v>0</v>
      </c>
      <c r="FH87" s="52">
        <f t="shared" si="15"/>
        <v>-10000</v>
      </c>
      <c r="FI87" s="52">
        <f t="shared" si="16"/>
        <v>1960</v>
      </c>
      <c r="FJ87" s="66">
        <v>0.1</v>
      </c>
      <c r="FK87" s="59">
        <f t="shared" si="17"/>
        <v>0</v>
      </c>
      <c r="FL87" s="52">
        <f t="shared" si="18"/>
        <v>0</v>
      </c>
      <c r="FM87" s="65">
        <f t="shared" si="21"/>
        <v>0.33333333333333331</v>
      </c>
      <c r="FN87" s="59">
        <f t="shared" si="19"/>
        <v>-4.6415888336127781E-3</v>
      </c>
      <c r="FP87" s="6">
        <v>6</v>
      </c>
      <c r="FQ87" s="57" t="s">
        <v>378</v>
      </c>
      <c r="GF87" s="20" t="e">
        <f t="shared" si="20"/>
        <v>#DIV/0!</v>
      </c>
    </row>
    <row r="88" spans="1:188" x14ac:dyDescent="0.2">
      <c r="A88" s="6">
        <v>4</v>
      </c>
      <c r="B88" s="14">
        <v>308</v>
      </c>
      <c r="C88" s="87" t="s">
        <v>127</v>
      </c>
      <c r="D88" s="20">
        <v>0</v>
      </c>
      <c r="E88" s="20">
        <v>0</v>
      </c>
      <c r="F88" s="20">
        <v>0</v>
      </c>
      <c r="G88" s="20">
        <v>0</v>
      </c>
      <c r="H88" s="20">
        <v>0</v>
      </c>
      <c r="I88" s="20">
        <v>0</v>
      </c>
      <c r="J88" s="11">
        <v>0</v>
      </c>
      <c r="K88" s="11">
        <v>0</v>
      </c>
      <c r="L88" s="11">
        <v>0</v>
      </c>
      <c r="M88" s="11">
        <v>0</v>
      </c>
      <c r="N88" s="11">
        <f>+[1]data!N$88*[2]Americas!$I$21</f>
        <v>0</v>
      </c>
      <c r="O88" s="11">
        <f>+[1]data!O$88*[2]Americas!$I$21</f>
        <v>0</v>
      </c>
      <c r="P88" s="11">
        <f>+[1]data!P$88*[2]Americas!$I$21</f>
        <v>0</v>
      </c>
      <c r="Q88" s="11">
        <f>+[1]data!Q$88*[2]Americas!$I$21</f>
        <v>0</v>
      </c>
      <c r="R88" s="11">
        <f>+[1]data!R$88*[2]Americas!$I$21</f>
        <v>0</v>
      </c>
      <c r="S88" s="11">
        <f>+[1]data!S$88*[2]Americas!$I$21</f>
        <v>0</v>
      </c>
      <c r="T88" s="11">
        <f>+[1]data!T$88*[2]Americas!$I$21</f>
        <v>0</v>
      </c>
      <c r="U88" s="11">
        <f>+[1]data!U$88*[2]Americas!$I$21</f>
        <v>0</v>
      </c>
      <c r="V88" s="11">
        <f>+[1]data!V$88*[2]Americas!$I$21</f>
        <v>0</v>
      </c>
      <c r="W88" s="11">
        <f>+[1]data!W$88*[2]Americas!$I$21</f>
        <v>0</v>
      </c>
      <c r="X88" s="11">
        <f>+[1]data!X$88*[2]Americas!$I$21</f>
        <v>0</v>
      </c>
      <c r="Y88" s="11">
        <f>+[1]data!Y$88*[2]Americas!$I$21</f>
        <v>0</v>
      </c>
      <c r="Z88" s="11">
        <f>+[1]data!Z$88*[2]Americas!$I$21</f>
        <v>0</v>
      </c>
      <c r="AA88" s="11">
        <f>+[1]data!AA$88*[2]Americas!$I$21</f>
        <v>0</v>
      </c>
      <c r="AB88" s="11">
        <f>+[1]data!AB$88*[2]Americas!$I$21</f>
        <v>0</v>
      </c>
      <c r="AC88" s="11">
        <f>+[1]data!AC$88*[2]Americas!$I$21</f>
        <v>0</v>
      </c>
      <c r="AD88" s="11">
        <f>+[1]data!AD$88*[2]Americas!$I$21</f>
        <v>0</v>
      </c>
      <c r="AE88" s="107">
        <f>+[1]data!AE$88*[2]Americas!$I$21</f>
        <v>0</v>
      </c>
      <c r="AF88" s="11">
        <f>+[1]data!AF$88*[2]Americas!$I$21</f>
        <v>0</v>
      </c>
      <c r="AG88" s="11">
        <f>+[1]data!AG$88*[2]Americas!$I$21</f>
        <v>0</v>
      </c>
      <c r="AH88" s="11">
        <f>+[1]data!AH$88*[2]Americas!$I$21</f>
        <v>0</v>
      </c>
      <c r="AI88" s="11">
        <f>+[1]data!AI$88*[2]Americas!$I$21</f>
        <v>0</v>
      </c>
      <c r="AJ88" s="11">
        <f>+[1]data!AJ$88*[2]Americas!$I$21</f>
        <v>0</v>
      </c>
      <c r="AK88" s="11">
        <f>+[1]data!AK$88*[2]Americas!$I$21</f>
        <v>0</v>
      </c>
      <c r="AL88" s="11">
        <f>+[1]data!AL$88*[2]Americas!$I$21</f>
        <v>0</v>
      </c>
      <c r="AM88" s="11">
        <f>+[1]data!AM$88*[2]Americas!$I$21</f>
        <v>0</v>
      </c>
      <c r="AN88" s="11">
        <f>+[1]data!AN$88*[2]Americas!$I$21</f>
        <v>0</v>
      </c>
      <c r="AO88" s="107">
        <f>+[1]data!AO$88*[2]Americas!$I$21</f>
        <v>0</v>
      </c>
      <c r="AP88" s="11">
        <f>+[1]data!AP$88*[2]Americas!$I$21</f>
        <v>0</v>
      </c>
      <c r="AQ88" s="11">
        <f>+[1]data!AQ$88*[2]Americas!$I$21</f>
        <v>0</v>
      </c>
      <c r="AR88" s="11">
        <f>+[1]data!AR$88*[2]Americas!$I$21</f>
        <v>0</v>
      </c>
      <c r="AS88" s="11">
        <f>+[1]data!AS$88*[2]Americas!$I$21</f>
        <v>0</v>
      </c>
      <c r="AT88" s="11">
        <f>+[1]data!AT$88*[2]Americas!$I$21</f>
        <v>0</v>
      </c>
      <c r="AU88" s="11">
        <f>+[1]data!AU$88*[2]Americas!$I$21</f>
        <v>0</v>
      </c>
      <c r="AV88" s="11">
        <f>+[1]data!AV$88*[2]Americas!$I$21</f>
        <v>0</v>
      </c>
      <c r="AW88" s="11">
        <f>+[1]data!AW$88*[2]Americas!$I$21</f>
        <v>0</v>
      </c>
      <c r="AX88" s="11">
        <f>+[1]data!AX$88*[2]Americas!$I$21</f>
        <v>0</v>
      </c>
      <c r="AY88" s="107">
        <f>+[1]data!AY$88*[2]Americas!$I$21</f>
        <v>0</v>
      </c>
      <c r="AZ88" s="11">
        <f>+[1]data!AZ$88*[2]Americas!$I$21</f>
        <v>0</v>
      </c>
      <c r="BA88" s="11">
        <f>+[1]data!BA$88*[2]Americas!$I$21</f>
        <v>0</v>
      </c>
      <c r="BB88" s="11">
        <f>+[1]data!BB$88*[2]Americas!$I$21</f>
        <v>0</v>
      </c>
      <c r="BC88" s="11">
        <f>+[1]data!BC$88*[2]Americas!$I$21</f>
        <v>0</v>
      </c>
      <c r="BD88" s="11">
        <f>+[1]data!BD$88*[2]Americas!$I$21</f>
        <v>0</v>
      </c>
      <c r="BE88" s="19">
        <f>+[1]data!BE$88*[2]Americas!$I$21</f>
        <v>0</v>
      </c>
      <c r="BF88" s="19">
        <f>+[1]data!BF$88*[2]Americas!$I$21</f>
        <v>0</v>
      </c>
      <c r="BG88" s="19">
        <f>+[1]data!BG$88*[2]Americas!$I$21</f>
        <v>0</v>
      </c>
      <c r="BH88" s="19">
        <f>+[1]data!BH$88*[2]Americas!$I$21</f>
        <v>0.2</v>
      </c>
      <c r="BI88" s="19">
        <f>+[1]data!BI$88*[2]Americas!$I$21</f>
        <v>0.2</v>
      </c>
      <c r="BJ88" s="19">
        <f>+[1]data!BJ$88*[2]Americas!$I$21</f>
        <v>0.5</v>
      </c>
      <c r="BK88" s="19">
        <f>+[1]data!BK$88*[2]Americas!$I$21</f>
        <v>0.5</v>
      </c>
      <c r="BL88" s="19">
        <f>+[1]data!BL$88*[2]Americas!$I$21</f>
        <v>0.5</v>
      </c>
      <c r="BM88" s="19">
        <f>+[1]data!BM$88*[2]Americas!$I$21</f>
        <v>0.5</v>
      </c>
      <c r="BN88" s="19">
        <f>+[1]data!BN$88*[2]Americas!$I$21</f>
        <v>0.5</v>
      </c>
      <c r="BO88" s="19">
        <f>+[1]data!BO$88*[2]Americas!$I$21</f>
        <v>1</v>
      </c>
      <c r="BP88" s="19">
        <f>+[1]data!BP$88*[2]Americas!$I$21</f>
        <v>1</v>
      </c>
      <c r="BQ88" s="19">
        <f>+[1]data!BQ$88*[2]Americas!$I$21</f>
        <v>1.5</v>
      </c>
      <c r="BR88" s="19">
        <f>+[1]data!BR$88*[2]Americas!$I$21</f>
        <v>2</v>
      </c>
      <c r="BS88" s="19">
        <f>+[1]data!BS$88*[2]Americas!$I$21</f>
        <v>2</v>
      </c>
      <c r="BT88" s="19">
        <f>+[1]data!BT$88*[2]Americas!$I$21</f>
        <v>2</v>
      </c>
      <c r="BU88" s="19">
        <f>+[1]data!BU$88*[2]Americas!$I$21</f>
        <v>2.4333333333333371</v>
      </c>
      <c r="BV88" s="19">
        <f>+[1]data!BV$88*[2]Americas!$I$21</f>
        <v>2.6888888888888687</v>
      </c>
      <c r="BW88" s="19">
        <f>+[1]data!BW$88*[2]Americas!$I$21</f>
        <v>2.8281481481481592</v>
      </c>
      <c r="BX88" s="19">
        <f>+[1]data!BX$88*[2]Americas!$I$21</f>
        <v>2.9891358024690931</v>
      </c>
      <c r="BY88" s="19">
        <f>+[1]data!BY$88*[2]Americas!$I$21</f>
        <v>3.2584855967078283</v>
      </c>
      <c r="BZ88" s="19">
        <f>+[1]data!BZ$88*[2]Americas!$I$21</f>
        <v>3.509574759945167</v>
      </c>
      <c r="CA88" s="19">
        <f>+[1]data!CA$88*[2]Americas!$I$21</f>
        <v>3.6763595793324271</v>
      </c>
      <c r="CB88" s="19">
        <f>+[1]data!CB$88*[2]Americas!$I$21</f>
        <v>3.8835304374333646</v>
      </c>
      <c r="CC88" s="19">
        <f>+[1]data!CC$88*[2]Americas!$I$21</f>
        <v>4.1165062480313281</v>
      </c>
      <c r="CD88" s="30"/>
      <c r="CE88" s="45"/>
      <c r="CG88" s="17">
        <f>+D88/'[3]total numbers'!AW87</f>
        <v>0</v>
      </c>
      <c r="CH88" s="17">
        <f>+E88/'[3]total numbers'!AX87</f>
        <v>0</v>
      </c>
      <c r="CI88" s="17">
        <f>+F88/'[3]total numbers'!AY87</f>
        <v>0</v>
      </c>
      <c r="CJ88" s="17">
        <f>+G88/'[3]total numbers'!AZ87</f>
        <v>0</v>
      </c>
      <c r="CK88" s="17">
        <f>+H88/'[3]total numbers'!BA87</f>
        <v>0</v>
      </c>
      <c r="CL88" s="17">
        <f>+I88/'[3]total numbers'!BB87</f>
        <v>0</v>
      </c>
      <c r="CM88" s="17">
        <f>+J88/'[3]total numbers'!BC87</f>
        <v>0</v>
      </c>
      <c r="CN88" s="17">
        <f>+K88/'[3]total numbers'!BD87</f>
        <v>0</v>
      </c>
      <c r="CO88" s="17">
        <f>+L88/'[3]total numbers'!BE87</f>
        <v>0</v>
      </c>
      <c r="CP88" s="17">
        <f>+M88/'[3]total numbers'!BF87</f>
        <v>0</v>
      </c>
      <c r="CQ88" s="17">
        <f>+N88/'[3]total numbers'!BG87</f>
        <v>0</v>
      </c>
      <c r="CR88" s="17">
        <f>+O88/'[3]total numbers'!BH87</f>
        <v>0</v>
      </c>
      <c r="CS88" s="17">
        <f>+P88/'[3]total numbers'!BI87</f>
        <v>0</v>
      </c>
      <c r="CT88" s="17">
        <f>+Q88/'[3]total numbers'!BJ87</f>
        <v>0</v>
      </c>
      <c r="CU88" s="17">
        <f>+R88/'[3]total numbers'!BK87</f>
        <v>0</v>
      </c>
      <c r="CV88" s="17">
        <f>+S88/'[3]total numbers'!BL87</f>
        <v>0</v>
      </c>
      <c r="CW88" s="17">
        <f>+T88/'[3]total numbers'!BM87</f>
        <v>0</v>
      </c>
      <c r="CX88" s="17">
        <f>+U88/'[3]total numbers'!BN87</f>
        <v>0</v>
      </c>
      <c r="CY88" s="17">
        <f>+V88/'[3]total numbers'!BO87</f>
        <v>0</v>
      </c>
      <c r="CZ88" s="17">
        <f>+W88/'[3]total numbers'!BP87</f>
        <v>0</v>
      </c>
      <c r="DA88" s="17">
        <f>+X88/'[3]total numbers'!BQ87</f>
        <v>0</v>
      </c>
      <c r="DB88" s="17">
        <f>+Y88/'[3]total numbers'!BR87</f>
        <v>0</v>
      </c>
      <c r="DC88" s="17">
        <f>+Z88/'[3]total numbers'!BS87</f>
        <v>0</v>
      </c>
      <c r="DD88" s="17">
        <f>+AA88/'[3]total numbers'!BT87</f>
        <v>0</v>
      </c>
      <c r="DE88" s="17">
        <f>+AB88/'[3]total numbers'!BU87</f>
        <v>0</v>
      </c>
      <c r="DF88" s="17">
        <f>+AC88/'[3]total numbers'!BV87</f>
        <v>0</v>
      </c>
      <c r="DG88" s="17">
        <f>+AD88/'[3]total numbers'!BW87</f>
        <v>0</v>
      </c>
      <c r="DH88" s="17">
        <f>+AE88/'[3]total numbers'!BX87</f>
        <v>0</v>
      </c>
      <c r="DI88" s="17">
        <f>+AF88/'[3]total numbers'!BY87</f>
        <v>0</v>
      </c>
      <c r="DJ88" s="17">
        <f>+AG88/'[3]total numbers'!BZ87</f>
        <v>0</v>
      </c>
      <c r="DK88" s="17">
        <f>+AH88/'[3]total numbers'!CA87</f>
        <v>0</v>
      </c>
      <c r="DL88" s="17">
        <f>+AI88/'[3]total numbers'!CB87</f>
        <v>0</v>
      </c>
      <c r="DM88" s="17">
        <f>+AJ88/'[3]total numbers'!CC87</f>
        <v>0</v>
      </c>
      <c r="DN88" s="17">
        <f>+AK88/'[3]total numbers'!CD87</f>
        <v>0</v>
      </c>
      <c r="DO88" s="17">
        <f>+AL88/'[3]total numbers'!CE87</f>
        <v>0</v>
      </c>
      <c r="DP88" s="17">
        <f>+AM88/'[3]total numbers'!CF87</f>
        <v>0</v>
      </c>
      <c r="DQ88" s="17">
        <f>+AN88/'[3]total numbers'!CG87</f>
        <v>0</v>
      </c>
      <c r="DR88" s="17">
        <f>+AO88/'[3]total numbers'!CH87</f>
        <v>0</v>
      </c>
      <c r="DS88" s="17">
        <f>+AP88/'[3]total numbers'!CI87</f>
        <v>0</v>
      </c>
      <c r="DT88" s="17">
        <f>+AQ88/'[3]total numbers'!CJ87</f>
        <v>0</v>
      </c>
      <c r="DU88" s="17">
        <f>+AR88/'[3]total numbers'!CK87</f>
        <v>0</v>
      </c>
      <c r="DV88" s="17">
        <f>+AS88/'[3]total numbers'!CL87</f>
        <v>0</v>
      </c>
      <c r="DW88" s="17">
        <f>+AT88/'[3]total numbers'!CM87</f>
        <v>0</v>
      </c>
      <c r="DX88" s="17">
        <f>+AU88/'[3]total numbers'!CN87</f>
        <v>0</v>
      </c>
      <c r="DY88" s="17">
        <f>+AV88/'[3]total numbers'!CO87</f>
        <v>0</v>
      </c>
      <c r="DZ88" s="17">
        <f>+AW88/'[3]total numbers'!CP87</f>
        <v>0</v>
      </c>
      <c r="EA88" s="17">
        <f>+AX88/'[3]total numbers'!CQ87</f>
        <v>0</v>
      </c>
      <c r="EB88" s="17">
        <f>+AY88/'[3]total numbers'!CR87</f>
        <v>0</v>
      </c>
      <c r="EC88" s="17">
        <f>+AZ88/'[3]total numbers'!CS87</f>
        <v>0</v>
      </c>
      <c r="ED88" s="17">
        <f>+BA88/'[3]total numbers'!CT87</f>
        <v>0</v>
      </c>
      <c r="EE88" s="17">
        <f>+BB88/'[3]total numbers'!CU87</f>
        <v>0</v>
      </c>
      <c r="EF88" s="17">
        <f>+BC88/'[3]total numbers'!CV87</f>
        <v>0</v>
      </c>
      <c r="EG88" s="17">
        <f>+BD88/'[3]total numbers'!CW87</f>
        <v>0</v>
      </c>
      <c r="EH88" s="17">
        <f>+BE88/'[3]total numbers'!CX87</f>
        <v>0</v>
      </c>
      <c r="EI88" s="17">
        <f>+BF88/'[3]total numbers'!CY87</f>
        <v>0</v>
      </c>
      <c r="EJ88" s="17">
        <f>+BG88/'[3]total numbers'!CZ87</f>
        <v>0</v>
      </c>
      <c r="EK88" s="17">
        <f>+BH88/'[3]total numbers'!DA87</f>
        <v>3.5700897877581623E-3</v>
      </c>
      <c r="EL88" s="17">
        <f>+BI88/'[3]total numbers'!DB87</f>
        <v>3.5589721688376401E-3</v>
      </c>
      <c r="EM88" s="17">
        <f>+BJ88/'[3]total numbers'!DC87</f>
        <v>8.8660342228921007E-3</v>
      </c>
      <c r="EN88" s="17">
        <f>+BK88/'[3]total numbers'!DD87</f>
        <v>8.8309578056836053E-3</v>
      </c>
      <c r="EO88" s="17">
        <f>+BL88/'[3]total numbers'!DE87</f>
        <v>8.7958483595742803E-3</v>
      </c>
      <c r="EP88" s="17">
        <f>+BM88/'[3]total numbers'!DF87</f>
        <v>8.7654710564145713E-3</v>
      </c>
      <c r="EQ88" s="17">
        <f>+BN88/'[3]total numbers'!DG87</f>
        <v>8.74294007588872E-3</v>
      </c>
      <c r="ER88" s="17">
        <f>+BO88/'[3]total numbers'!DH87</f>
        <v>1.745931978490118E-2</v>
      </c>
      <c r="ES88" s="17">
        <f>+BP88/'[3]total numbers'!DI87</f>
        <v>1.7449266258353836E-2</v>
      </c>
      <c r="ET88" s="17">
        <f>+BQ88/'[3]total numbers'!DJ87</f>
        <v>2.617481285008812E-2</v>
      </c>
      <c r="EU88" s="17">
        <f>+BR88/'[3]total numbers'!DK87</f>
        <v>3.490705995287547E-2</v>
      </c>
      <c r="EV88" s="17">
        <f>+BS88/'[3]total numbers'!DL87</f>
        <v>3.4909497128693866E-2</v>
      </c>
      <c r="EW88" s="17">
        <f>+BT88/'[3]total numbers'!DM87</f>
        <v>3.4699160128724052E-2</v>
      </c>
      <c r="EX88" s="17">
        <f>+BU88/'[3]total numbers'!DN87</f>
        <v>4.1968667754030159E-2</v>
      </c>
      <c r="EY88" s="17">
        <f>+BV88/'[3]total numbers'!DO87</f>
        <v>4.6107090832203476E-2</v>
      </c>
      <c r="EZ88" s="17">
        <f>+BW88/'[3]total numbers'!DP87</f>
        <v>4.8216676264339127E-2</v>
      </c>
      <c r="FA88" s="17">
        <f>+BX88/'[3]total numbers'!DQ87</f>
        <v>5.0670514759343074E-2</v>
      </c>
      <c r="FB88" s="17">
        <f>+BY88/'[3]total numbers'!DR87</f>
        <v>5.4924781423737738E-2</v>
      </c>
      <c r="FC88" s="17">
        <f>+BZ88/'[3]total numbers'!DS87</f>
        <v>5.8829056494814881E-2</v>
      </c>
      <c r="FD88" s="17">
        <f>+CA88/'[3]total numbers'!DT87</f>
        <v>6.1294797878474735E-2</v>
      </c>
      <c r="FE88" s="17">
        <f>+CB88/'[3]total numbers'!DU87</f>
        <v>6.4416431868637158E-2</v>
      </c>
      <c r="FF88" s="17">
        <f>+CC88/'[3]total numbers'!DV87</f>
        <v>6.795154075298912E-2</v>
      </c>
      <c r="FH88" s="52">
        <f t="shared" si="15"/>
        <v>-10000</v>
      </c>
      <c r="FI88" s="52">
        <f t="shared" si="16"/>
        <v>1960</v>
      </c>
      <c r="FJ88" s="66">
        <v>0.5</v>
      </c>
      <c r="FK88" s="59">
        <f t="shared" si="17"/>
        <v>0</v>
      </c>
      <c r="FL88" s="52">
        <f t="shared" si="18"/>
        <v>0</v>
      </c>
      <c r="FM88" s="65">
        <f t="shared" si="21"/>
        <v>0.33333333333333331</v>
      </c>
      <c r="FN88" s="59">
        <f t="shared" si="19"/>
        <v>-2.320794416806389E-2</v>
      </c>
      <c r="FP88" s="6">
        <v>8</v>
      </c>
      <c r="FQ88" s="6" t="s">
        <v>32</v>
      </c>
      <c r="GF88" s="20" t="e">
        <f t="shared" si="20"/>
        <v>#DIV/0!</v>
      </c>
    </row>
    <row r="89" spans="1:188" x14ac:dyDescent="0.2">
      <c r="A89" s="6">
        <v>4</v>
      </c>
      <c r="B89" s="14">
        <v>312</v>
      </c>
      <c r="C89" s="87" t="s">
        <v>128</v>
      </c>
      <c r="D89" s="20">
        <v>0</v>
      </c>
      <c r="E89" s="20">
        <v>0</v>
      </c>
      <c r="F89" s="20">
        <v>0</v>
      </c>
      <c r="G89" s="20">
        <v>0</v>
      </c>
      <c r="H89" s="20">
        <v>0</v>
      </c>
      <c r="I89" s="20">
        <v>0</v>
      </c>
      <c r="J89" s="11">
        <v>0</v>
      </c>
      <c r="K89" s="11">
        <v>0</v>
      </c>
      <c r="L89" s="11">
        <v>0</v>
      </c>
      <c r="M89" s="11">
        <v>0</v>
      </c>
      <c r="N89" s="11">
        <f>+[1]data!N$89*[2]Americas!$I$22</f>
        <v>0</v>
      </c>
      <c r="O89" s="11">
        <f>+[1]data!O$89*[2]Americas!$I$22</f>
        <v>0</v>
      </c>
      <c r="P89" s="11">
        <f>+[1]data!P$89*[2]Americas!$I$22</f>
        <v>0</v>
      </c>
      <c r="Q89" s="11">
        <f>+[1]data!Q$89*[2]Americas!$I$22</f>
        <v>0</v>
      </c>
      <c r="R89" s="11">
        <f>+[1]data!R$89*[2]Americas!$I$22</f>
        <v>0</v>
      </c>
      <c r="S89" s="11">
        <f>+[1]data!S$89*[2]Americas!$I$22</f>
        <v>0</v>
      </c>
      <c r="T89" s="11">
        <f>+[1]data!T$89*[2]Americas!$I$22</f>
        <v>0</v>
      </c>
      <c r="U89" s="11">
        <f>+[1]data!U$89*[2]Americas!$I$22</f>
        <v>0</v>
      </c>
      <c r="V89" s="11">
        <f>+[1]data!V$89*[2]Americas!$I$22</f>
        <v>0</v>
      </c>
      <c r="W89" s="11">
        <f>+[1]data!W$89*[2]Americas!$I$22</f>
        <v>0</v>
      </c>
      <c r="X89" s="11">
        <f>+[1]data!X$89*[2]Americas!$I$22</f>
        <v>0</v>
      </c>
      <c r="Y89" s="11">
        <f>+[1]data!Y$89*[2]Americas!$I$22</f>
        <v>0</v>
      </c>
      <c r="Z89" s="11">
        <f>+[1]data!Z$89*[2]Americas!$I$22</f>
        <v>0</v>
      </c>
      <c r="AA89" s="11">
        <f>+[1]data!AA$89*[2]Americas!$I$22</f>
        <v>0</v>
      </c>
      <c r="AB89" s="11">
        <f>+[1]data!AB$89*[2]Americas!$I$22</f>
        <v>0</v>
      </c>
      <c r="AC89" s="11">
        <f>+[1]data!AC$89*[2]Americas!$I$22</f>
        <v>0</v>
      </c>
      <c r="AD89" s="11">
        <f>+[1]data!AD$89*[2]Americas!$I$22</f>
        <v>0</v>
      </c>
      <c r="AE89" s="107">
        <f>+[1]data!AE$89*[2]Americas!$I$22</f>
        <v>0</v>
      </c>
      <c r="AF89" s="11">
        <f>+[1]data!AF$89*[2]Americas!$I$22</f>
        <v>0</v>
      </c>
      <c r="AG89" s="11">
        <f>+[1]data!AG$89*[2]Americas!$I$22</f>
        <v>0</v>
      </c>
      <c r="AH89" s="11">
        <f>+[1]data!AH$89*[2]Americas!$I$22</f>
        <v>0</v>
      </c>
      <c r="AI89" s="11">
        <f>+[1]data!AI$89*[2]Americas!$I$22</f>
        <v>0</v>
      </c>
      <c r="AJ89" s="11">
        <f>+[1]data!AJ$89*[2]Americas!$I$22</f>
        <v>0</v>
      </c>
      <c r="AK89" s="11">
        <f>+[1]data!AK$89*[2]Americas!$I$22</f>
        <v>0</v>
      </c>
      <c r="AL89" s="11">
        <f>+[1]data!AL$89*[2]Americas!$I$22</f>
        <v>0</v>
      </c>
      <c r="AM89" s="11">
        <f>+[1]data!AM$89*[2]Americas!$I$22</f>
        <v>0</v>
      </c>
      <c r="AN89" s="11">
        <f>+[1]data!AN$89*[2]Americas!$I$22</f>
        <v>0</v>
      </c>
      <c r="AO89" s="107">
        <f>+[1]data!AO$89*[2]Americas!$I$22</f>
        <v>0</v>
      </c>
      <c r="AP89" s="11">
        <f>+[1]data!AP$89*[2]Americas!$I$22</f>
        <v>0</v>
      </c>
      <c r="AQ89" s="11">
        <f>+[1]data!AQ$89*[2]Americas!$I$22</f>
        <v>0</v>
      </c>
      <c r="AR89" s="11">
        <f>+[1]data!AR$89*[2]Americas!$I$22</f>
        <v>0</v>
      </c>
      <c r="AS89" s="11">
        <f>+[1]data!AS$89*[2]Americas!$I$22</f>
        <v>0</v>
      </c>
      <c r="AT89" s="11">
        <f>+[1]data!AT$89*[2]Americas!$I$22</f>
        <v>0</v>
      </c>
      <c r="AU89" s="11">
        <f>+[1]data!AU$89*[2]Americas!$I$22</f>
        <v>0</v>
      </c>
      <c r="AV89" s="11">
        <f>+[1]data!AV$89*[2]Americas!$I$22</f>
        <v>0</v>
      </c>
      <c r="AW89" s="11">
        <f>+[1]data!AW$89*[2]Americas!$I$22</f>
        <v>0</v>
      </c>
      <c r="AX89" s="11">
        <f>+[1]data!AX$89*[2]Americas!$I$22</f>
        <v>0</v>
      </c>
      <c r="AY89" s="107">
        <f>+[1]data!AY$89*[2]Americas!$I$22</f>
        <v>0</v>
      </c>
      <c r="AZ89" s="11">
        <f>+[1]data!AZ$89*[2]Americas!$I$22</f>
        <v>9.0002511931675466E-2</v>
      </c>
      <c r="BA89" s="11">
        <f>+[1]data!BA$89*[2]Americas!$I$22</f>
        <v>0.18000502386335093</v>
      </c>
      <c r="BB89" s="11">
        <f>+[1]data!BB$89*[2]Americas!$I$22</f>
        <v>0.2700075357950264</v>
      </c>
      <c r="BC89" s="11">
        <f>+[1]data!BC$89*[2]Americas!$I$22</f>
        <v>0.36001004772670187</v>
      </c>
      <c r="BD89" s="11">
        <f>+[1]data!BD$89*[2]Americas!$I$22</f>
        <v>0.45001255965837733</v>
      </c>
      <c r="BE89" s="19">
        <f>+[1]data!BE$89*[2]Americas!$I$22</f>
        <v>0.5400150715900528</v>
      </c>
      <c r="BF89" s="19">
        <f>+[1]data!BF$89*[2]Americas!$I$22</f>
        <v>1.0800301431801056</v>
      </c>
      <c r="BG89" s="19">
        <f>+[1]data!BG$89*[2]Americas!$I$22</f>
        <v>1.0800301431801056</v>
      </c>
      <c r="BH89" s="19">
        <f>+[1]data!BH$89*[2]Americas!$I$22</f>
        <v>1.0800301431801056</v>
      </c>
      <c r="BI89" s="19">
        <f>+[1]data!BI$89*[2]Americas!$I$22</f>
        <v>3.2400904295403166</v>
      </c>
      <c r="BJ89" s="19">
        <f>+[1]data!BJ$89*[2]Americas!$I$22</f>
        <v>3.4560964581763383</v>
      </c>
      <c r="BK89" s="19">
        <f>+[1]data!BK$89*[2]Americas!$I$22</f>
        <v>3.6181009796533536</v>
      </c>
      <c r="BL89" s="19">
        <f>+[1]data!BL$89*[2]Americas!$I$22</f>
        <v>3.8341070082893745</v>
      </c>
      <c r="BM89" s="19">
        <f>+[1]data!BM$89*[2]Americas!$I$22</f>
        <v>3.9961115297663907</v>
      </c>
      <c r="BN89" s="19">
        <f>+[1]data!BN$89*[2]Americas!$I$22</f>
        <v>4.2121175584024115</v>
      </c>
      <c r="BO89" s="19">
        <f>+[1]data!BO$89*[2]Americas!$I$22</f>
        <v>3.8881085154483803</v>
      </c>
      <c r="BP89" s="19">
        <f>+[1]data!BP$89*[2]Americas!$I$22</f>
        <v>3.5640994724943482</v>
      </c>
      <c r="BQ89" s="19">
        <f>+[1]data!BQ$89*[2]Americas!$I$22</f>
        <v>3.5100979653353432</v>
      </c>
      <c r="BR89" s="19">
        <f>+[1]data!BR$89*[2]Americas!$I$22</f>
        <v>3.5100979653353432</v>
      </c>
      <c r="BS89" s="19">
        <f>+[1]data!BS$89*[2]Americas!$I$22</f>
        <v>3.5100979653353432</v>
      </c>
      <c r="BT89" s="19">
        <f>+[1]data!BT$89*[2]Americas!$I$22</f>
        <v>3.5100979653353432</v>
      </c>
      <c r="BU89" s="19">
        <f>+[1]data!BU$89*[2]Americas!$I$22</f>
        <v>3.3768942476764621</v>
      </c>
      <c r="BV89" s="19">
        <f>+[1]data!BV$89*[2]Americas!$I$22</f>
        <v>3.4032949845097575</v>
      </c>
      <c r="BW89" s="19">
        <f>+[1]data!BW$89*[2]Americas!$I$22</f>
        <v>3.3767342432108043</v>
      </c>
      <c r="BX89" s="19">
        <f>+[1]data!BX$89*[2]Americas!$I$22</f>
        <v>3.3358264348246669</v>
      </c>
      <c r="BY89" s="19">
        <f>+[1]data!BY$89*[2]Americas!$I$22</f>
        <v>3.2943194986060318</v>
      </c>
      <c r="BZ89" s="19">
        <f>+[1]data!BZ$89*[2]Americas!$I$22</f>
        <v>3.2599955776770875</v>
      </c>
      <c r="CA89" s="19">
        <f>+[1]data!CA$89*[2]Americas!$I$22</f>
        <v>3.2459447361413902</v>
      </c>
      <c r="CB89" s="19">
        <f>+[1]data!CB$89*[2]Americas!$I$22</f>
        <v>3.2015051616954602</v>
      </c>
      <c r="CC89" s="19">
        <f>+[1]data!CC$89*[2]Americas!$I$22</f>
        <v>3.167709499570361</v>
      </c>
      <c r="CD89" s="30"/>
      <c r="CE89" s="45"/>
      <c r="CG89" s="17">
        <f>+D89/'[3]total numbers'!AW88</f>
        <v>0</v>
      </c>
      <c r="CH89" s="17">
        <f>+E89/'[3]total numbers'!AX88</f>
        <v>0</v>
      </c>
      <c r="CI89" s="17">
        <f>+F89/'[3]total numbers'!AY88</f>
        <v>0</v>
      </c>
      <c r="CJ89" s="17">
        <f>+G89/'[3]total numbers'!AZ88</f>
        <v>0</v>
      </c>
      <c r="CK89" s="17">
        <f>+H89/'[3]total numbers'!BA88</f>
        <v>0</v>
      </c>
      <c r="CL89" s="17">
        <f>+I89/'[3]total numbers'!BB88</f>
        <v>0</v>
      </c>
      <c r="CM89" s="17">
        <f>+J89/'[3]total numbers'!BC88</f>
        <v>0</v>
      </c>
      <c r="CN89" s="17">
        <f>+K89/'[3]total numbers'!BD88</f>
        <v>0</v>
      </c>
      <c r="CO89" s="17">
        <f>+L89/'[3]total numbers'!BE88</f>
        <v>0</v>
      </c>
      <c r="CP89" s="17">
        <f>+M89/'[3]total numbers'!BF88</f>
        <v>0</v>
      </c>
      <c r="CQ89" s="17">
        <f>+N89/'[3]total numbers'!BG88</f>
        <v>0</v>
      </c>
      <c r="CR89" s="17">
        <f>+O89/'[3]total numbers'!BH88</f>
        <v>0</v>
      </c>
      <c r="CS89" s="17">
        <f>+P89/'[3]total numbers'!BI88</f>
        <v>0</v>
      </c>
      <c r="CT89" s="17">
        <f>+Q89/'[3]total numbers'!BJ88</f>
        <v>0</v>
      </c>
      <c r="CU89" s="17">
        <f>+R89/'[3]total numbers'!BK88</f>
        <v>0</v>
      </c>
      <c r="CV89" s="17">
        <f>+S89/'[3]total numbers'!BL88</f>
        <v>0</v>
      </c>
      <c r="CW89" s="17">
        <f>+T89/'[3]total numbers'!BM88</f>
        <v>0</v>
      </c>
      <c r="CX89" s="17">
        <f>+U89/'[3]total numbers'!BN88</f>
        <v>0</v>
      </c>
      <c r="CY89" s="17">
        <f>+V89/'[3]total numbers'!BO88</f>
        <v>0</v>
      </c>
      <c r="CZ89" s="17">
        <f>+W89/'[3]total numbers'!BP88</f>
        <v>0</v>
      </c>
      <c r="DA89" s="17">
        <f>+X89/'[3]total numbers'!BQ88</f>
        <v>0</v>
      </c>
      <c r="DB89" s="17">
        <f>+Y89/'[3]total numbers'!BR88</f>
        <v>0</v>
      </c>
      <c r="DC89" s="17">
        <f>+Z89/'[3]total numbers'!BS88</f>
        <v>0</v>
      </c>
      <c r="DD89" s="17">
        <f>+AA89/'[3]total numbers'!BT88</f>
        <v>0</v>
      </c>
      <c r="DE89" s="17">
        <f>+AB89/'[3]total numbers'!BU88</f>
        <v>0</v>
      </c>
      <c r="DF89" s="17">
        <f>+AC89/'[3]total numbers'!BV88</f>
        <v>0</v>
      </c>
      <c r="DG89" s="17">
        <f>+AD89/'[3]total numbers'!BW88</f>
        <v>0</v>
      </c>
      <c r="DH89" s="17">
        <f>+AE89/'[3]total numbers'!BX88</f>
        <v>0</v>
      </c>
      <c r="DI89" s="17">
        <f>+AF89/'[3]total numbers'!BY88</f>
        <v>0</v>
      </c>
      <c r="DJ89" s="17">
        <f>+AG89/'[3]total numbers'!BZ88</f>
        <v>0</v>
      </c>
      <c r="DK89" s="17">
        <f>+AH89/'[3]total numbers'!CA88</f>
        <v>0</v>
      </c>
      <c r="DL89" s="17">
        <f>+AI89/'[3]total numbers'!CB88</f>
        <v>0</v>
      </c>
      <c r="DM89" s="17">
        <f>+AJ89/'[3]total numbers'!CC88</f>
        <v>0</v>
      </c>
      <c r="DN89" s="17">
        <f>+AK89/'[3]total numbers'!CD88</f>
        <v>0</v>
      </c>
      <c r="DO89" s="17">
        <f>+AL89/'[3]total numbers'!CE88</f>
        <v>0</v>
      </c>
      <c r="DP89" s="17">
        <f>+AM89/'[3]total numbers'!CF88</f>
        <v>0</v>
      </c>
      <c r="DQ89" s="17">
        <f>+AN89/'[3]total numbers'!CG88</f>
        <v>0</v>
      </c>
      <c r="DR89" s="17">
        <f>+AO89/'[3]total numbers'!CH88</f>
        <v>0</v>
      </c>
      <c r="DS89" s="17">
        <f>+AP89/'[3]total numbers'!CI88</f>
        <v>0</v>
      </c>
      <c r="DT89" s="17">
        <f>+AQ89/'[3]total numbers'!CJ88</f>
        <v>0</v>
      </c>
      <c r="DU89" s="17">
        <f>+AR89/'[3]total numbers'!CK88</f>
        <v>0</v>
      </c>
      <c r="DV89" s="17">
        <f>+AS89/'[3]total numbers'!CL88</f>
        <v>0</v>
      </c>
      <c r="DW89" s="17">
        <f>+AT89/'[3]total numbers'!CM88</f>
        <v>0</v>
      </c>
      <c r="DX89" s="17">
        <f>+AU89/'[3]total numbers'!CN88</f>
        <v>0</v>
      </c>
      <c r="DY89" s="17">
        <f>+AV89/'[3]total numbers'!CO88</f>
        <v>0</v>
      </c>
      <c r="DZ89" s="17">
        <f>+AW89/'[3]total numbers'!CP88</f>
        <v>0</v>
      </c>
      <c r="EA89" s="17">
        <f>+AX89/'[3]total numbers'!CQ88</f>
        <v>0</v>
      </c>
      <c r="EB89" s="17">
        <f>+AY89/'[3]total numbers'!CR88</f>
        <v>0</v>
      </c>
      <c r="EC89" s="17">
        <f>+AZ89/'[3]total numbers'!CS88</f>
        <v>9.3402357753918084E-4</v>
      </c>
      <c r="ED89" s="17">
        <f>+BA89/'[3]total numbers'!CT88</f>
        <v>1.8533908266237405E-3</v>
      </c>
      <c r="EE89" s="17">
        <f>+BB89/'[3]total numbers'!CU88</f>
        <v>2.7484200669275192E-3</v>
      </c>
      <c r="EF89" s="17">
        <f>+BC89/'[3]total numbers'!CV88</f>
        <v>3.6240554840163671E-3</v>
      </c>
      <c r="EG89" s="17">
        <f>+BD89/'[3]total numbers'!CW88</f>
        <v>4.4927126207595196E-3</v>
      </c>
      <c r="EH89" s="17">
        <f>+BE89/'[3]total numbers'!CX88</f>
        <v>5.3647434093984977E-3</v>
      </c>
      <c r="EI89" s="17">
        <f>+BF89/'[3]total numbers'!CY88</f>
        <v>1.0702268650958278E-2</v>
      </c>
      <c r="EJ89" s="17">
        <f>+BG89/'[3]total numbers'!CZ88</f>
        <v>1.0691144842954491E-2</v>
      </c>
      <c r="EK89" s="17">
        <f>+BH89/'[3]total numbers'!DA88</f>
        <v>1.0684058871281514E-2</v>
      </c>
      <c r="EL89" s="17">
        <f>+BI89/'[3]total numbers'!DB88</f>
        <v>3.2014173084541901E-2</v>
      </c>
      <c r="EM89" s="17">
        <f>+BJ89/'[3]total numbers'!DC88</f>
        <v>3.4084463778144919E-2</v>
      </c>
      <c r="EN89" s="17">
        <f>+BK89/'[3]total numbers'!DD88</f>
        <v>3.559861643171075E-2</v>
      </c>
      <c r="EO89" s="17">
        <f>+BL89/'[3]total numbers'!DE88</f>
        <v>3.7625803557270042E-2</v>
      </c>
      <c r="EP89" s="17">
        <f>+BM89/'[3]total numbers'!DF88</f>
        <v>3.9103573921564008E-2</v>
      </c>
      <c r="EQ89" s="17">
        <f>+BN89/'[3]total numbers'!DG88</f>
        <v>4.1093829838072304E-2</v>
      </c>
      <c r="ER89" s="17">
        <f>+BO89/'[3]total numbers'!DH88</f>
        <v>3.7813239277293048E-2</v>
      </c>
      <c r="ES89" s="17">
        <f>+BP89/'[3]total numbers'!DI88</f>
        <v>3.4546559713228404E-2</v>
      </c>
      <c r="ET89" s="17">
        <f>+BQ89/'[3]total numbers'!DJ88</f>
        <v>3.3900888210694834E-2</v>
      </c>
      <c r="EU89" s="17">
        <f>+BR89/'[3]total numbers'!DK88</f>
        <v>3.3772049505319125E-2</v>
      </c>
      <c r="EV89" s="17">
        <f>+BS89/'[3]total numbers'!DL88</f>
        <v>3.3640317085500977E-2</v>
      </c>
      <c r="EW89" s="17">
        <f>+BT89/'[3]total numbers'!DM88</f>
        <v>3.3503211497058698E-2</v>
      </c>
      <c r="EX89" s="17">
        <f>+BU89/'[3]total numbers'!DN88</f>
        <v>3.2093958768629832E-2</v>
      </c>
      <c r="EY89" s="17">
        <f>+BV89/'[3]total numbers'!DO88</f>
        <v>3.2207432567189283E-2</v>
      </c>
      <c r="EZ89" s="17">
        <f>+BW89/'[3]total numbers'!DP88</f>
        <v>3.1820560538370533E-2</v>
      </c>
      <c r="FA89" s="17">
        <f>+BX89/'[3]total numbers'!DQ88</f>
        <v>3.1305265065266492E-2</v>
      </c>
      <c r="FB89" s="17">
        <f>+BY89/'[3]total numbers'!DR88</f>
        <v>3.0793788545578907E-2</v>
      </c>
      <c r="FC89" s="17">
        <f>+BZ89/'[3]total numbers'!DS88</f>
        <v>3.0357168190832191E-2</v>
      </c>
      <c r="FD89" s="17">
        <f>+CA89/'[3]total numbers'!DT88</f>
        <v>3.0121422543581133E-2</v>
      </c>
      <c r="FE89" s="17">
        <f>+CB89/'[3]total numbers'!DU88</f>
        <v>2.9615322069650798E-2</v>
      </c>
      <c r="FF89" s="17">
        <f>+CC89/'[3]total numbers'!DV88</f>
        <v>2.9224299535674451E-2</v>
      </c>
      <c r="FH89" s="52">
        <f t="shared" si="15"/>
        <v>-10000</v>
      </c>
      <c r="FI89" s="52">
        <f t="shared" si="16"/>
        <v>1960</v>
      </c>
      <c r="FJ89" s="66">
        <v>0.5</v>
      </c>
      <c r="FK89" s="59">
        <f t="shared" si="17"/>
        <v>5.3647434093984977E-3</v>
      </c>
      <c r="FL89" s="52">
        <f t="shared" si="18"/>
        <v>1960.014772995577</v>
      </c>
      <c r="FM89" s="65">
        <f t="shared" si="21"/>
        <v>0.33333333333333331</v>
      </c>
      <c r="FN89" s="59">
        <f t="shared" si="19"/>
        <v>-2.1863822805279161E-2</v>
      </c>
      <c r="FP89" s="6">
        <v>8</v>
      </c>
      <c r="FQ89" s="6" t="s">
        <v>32</v>
      </c>
      <c r="GF89" s="20">
        <f t="shared" si="20"/>
        <v>0</v>
      </c>
    </row>
    <row r="90" spans="1:188" x14ac:dyDescent="0.2">
      <c r="A90" s="6">
        <v>24</v>
      </c>
      <c r="B90" s="14">
        <v>316</v>
      </c>
      <c r="C90" s="87" t="s">
        <v>129</v>
      </c>
      <c r="D90" s="20">
        <v>0</v>
      </c>
      <c r="E90" s="20">
        <v>0</v>
      </c>
      <c r="F90" s="20">
        <v>0</v>
      </c>
      <c r="G90" s="20">
        <v>0</v>
      </c>
      <c r="H90" s="20">
        <v>0</v>
      </c>
      <c r="I90" s="20">
        <v>0</v>
      </c>
      <c r="J90" s="11">
        <v>0</v>
      </c>
      <c r="K90" s="11">
        <v>0</v>
      </c>
      <c r="L90" s="11">
        <v>0</v>
      </c>
      <c r="M90" s="11">
        <v>0</v>
      </c>
      <c r="N90" s="11">
        <f>+[1]data!N$90*[2]Oceania!$I$8</f>
        <v>0</v>
      </c>
      <c r="O90" s="11">
        <f>+[1]data!O$90*[2]Oceania!$I$8</f>
        <v>0</v>
      </c>
      <c r="P90" s="11">
        <f>+[1]data!P$90*[2]Oceania!$I$8</f>
        <v>0</v>
      </c>
      <c r="Q90" s="11">
        <f>+[1]data!Q$90*[2]Oceania!$I$8</f>
        <v>0</v>
      </c>
      <c r="R90" s="11">
        <f>+[1]data!R$90*[2]Oceania!$I$8</f>
        <v>0</v>
      </c>
      <c r="S90" s="11">
        <f>+[1]data!S$90*[2]Oceania!$I$8</f>
        <v>0</v>
      </c>
      <c r="T90" s="11">
        <f>+[1]data!T$90*[2]Oceania!$I$8</f>
        <v>0</v>
      </c>
      <c r="U90" s="11">
        <f>+[1]data!U$90*[2]Oceania!$I$8</f>
        <v>0</v>
      </c>
      <c r="V90" s="11">
        <f>+[1]data!V$90*[2]Oceania!$I$8</f>
        <v>0</v>
      </c>
      <c r="W90" s="11">
        <f>+[1]data!W$90*[2]Oceania!$I$8</f>
        <v>0</v>
      </c>
      <c r="X90" s="11">
        <f>+[1]data!X$90*[2]Oceania!$I$8</f>
        <v>0</v>
      </c>
      <c r="Y90" s="11">
        <f>+[1]data!Y$90*[2]Oceania!$I$8</f>
        <v>0</v>
      </c>
      <c r="Z90" s="11">
        <f>+[1]data!Z$90*[2]Oceania!$I$8</f>
        <v>0</v>
      </c>
      <c r="AA90" s="11">
        <f>+[1]data!AA$90*[2]Oceania!$I$8</f>
        <v>0</v>
      </c>
      <c r="AB90" s="11">
        <f>+[1]data!AB$90*[2]Oceania!$I$8</f>
        <v>0</v>
      </c>
      <c r="AC90" s="11">
        <f>+[1]data!AC$90*[2]Oceania!$I$8</f>
        <v>0</v>
      </c>
      <c r="AD90" s="11">
        <f>+[1]data!AD$90*[2]Oceania!$I$8</f>
        <v>0</v>
      </c>
      <c r="AE90" s="107">
        <f>+[1]data!AE$90*[2]Oceania!$I$8</f>
        <v>0</v>
      </c>
      <c r="AF90" s="11">
        <f>+[1]data!AF$90*[2]Oceania!$I$8</f>
        <v>0</v>
      </c>
      <c r="AG90" s="11">
        <f>+[1]data!AG$90*[2]Oceania!$I$8</f>
        <v>0</v>
      </c>
      <c r="AH90" s="11">
        <f>+[1]data!AH$90*[2]Oceania!$I$8</f>
        <v>0</v>
      </c>
      <c r="AI90" s="11">
        <f>+[1]data!AI$90*[2]Oceania!$I$8</f>
        <v>0</v>
      </c>
      <c r="AJ90" s="11">
        <f>+[1]data!AJ$90*[2]Oceania!$I$8</f>
        <v>0</v>
      </c>
      <c r="AK90" s="11">
        <f>+[1]data!AK$90*[2]Oceania!$I$8</f>
        <v>0</v>
      </c>
      <c r="AL90" s="11">
        <f>+[1]data!AL$90*[2]Oceania!$I$8</f>
        <v>0</v>
      </c>
      <c r="AM90" s="11">
        <f>+[1]data!AM$90*[2]Oceania!$I$8</f>
        <v>0</v>
      </c>
      <c r="AN90" s="11">
        <f>+[1]data!AN$90*[2]Oceania!$I$8</f>
        <v>0</v>
      </c>
      <c r="AO90" s="107">
        <f>+[1]data!AO$90*[2]Oceania!$I$8</f>
        <v>0</v>
      </c>
      <c r="AP90" s="11">
        <f>+[1]data!AP$90*[2]Oceania!$I$8</f>
        <v>0</v>
      </c>
      <c r="AQ90" s="11">
        <f>+[1]data!AQ$90*[2]Oceania!$I$8</f>
        <v>0</v>
      </c>
      <c r="AR90" s="11">
        <f>+[1]data!AR$90*[2]Oceania!$I$8</f>
        <v>0</v>
      </c>
      <c r="AS90" s="11">
        <f>+[1]data!AS$90*[2]Oceania!$I$8</f>
        <v>0</v>
      </c>
      <c r="AT90" s="11">
        <f>+[1]data!AT$90*[2]Oceania!$I$8</f>
        <v>0</v>
      </c>
      <c r="AU90" s="11">
        <f>+[1]data!AU$90*[2]Oceania!$I$8</f>
        <v>0</v>
      </c>
      <c r="AV90" s="11">
        <f>+[1]data!AV$90*[2]Oceania!$I$8</f>
        <v>0</v>
      </c>
      <c r="AW90" s="11">
        <f>+[1]data!AW$90*[2]Oceania!$I$8</f>
        <v>0</v>
      </c>
      <c r="AX90" s="11">
        <f>+[1]data!AX$90*[2]Oceania!$I$8</f>
        <v>0</v>
      </c>
      <c r="AY90" s="107">
        <f>+[1]data!AY$90*[2]Oceania!$I$8</f>
        <v>0</v>
      </c>
      <c r="AZ90" s="11">
        <f>+[1]data!AZ$90*[2]Oceania!$I$8</f>
        <v>0</v>
      </c>
      <c r="BA90" s="11">
        <f>+[1]data!BA$90*[2]Oceania!$I$8</f>
        <v>0</v>
      </c>
      <c r="BB90" s="11">
        <f>+[1]data!BB$90*[2]Oceania!$I$8</f>
        <v>0</v>
      </c>
      <c r="BC90" s="11">
        <f>+[1]data!BC$90*[2]Oceania!$I$8</f>
        <v>0</v>
      </c>
      <c r="BD90" s="11">
        <f>+[1]data!BD$90*[2]Oceania!$I$8</f>
        <v>0</v>
      </c>
      <c r="BE90" s="19">
        <f>+[1]data!BE$90*[2]Oceania!$I$8</f>
        <v>0</v>
      </c>
      <c r="BF90" s="19">
        <f>+[1]data!BF$90*[2]Oceania!$I$8</f>
        <v>0</v>
      </c>
      <c r="BG90" s="19">
        <f>+[1]data!BG$90*[2]Oceania!$I$8</f>
        <v>0</v>
      </c>
      <c r="BH90" s="19">
        <f>+[1]data!BH$90*[2]Oceania!$I$8</f>
        <v>0</v>
      </c>
      <c r="BI90" s="19">
        <f>+[1]data!BI$90*[2]Oceania!$I$8</f>
        <v>0</v>
      </c>
      <c r="BJ90" s="19">
        <f>+[1]data!BJ$90*[2]Oceania!$I$8</f>
        <v>0</v>
      </c>
      <c r="BK90" s="19">
        <f>+[1]data!BK$90*[2]Oceania!$I$8</f>
        <v>0.22019230769230766</v>
      </c>
      <c r="BL90" s="19">
        <f>+[1]data!BL$90*[2]Oceania!$I$8</f>
        <v>0.22019230769230766</v>
      </c>
      <c r="BM90" s="19">
        <f>+[1]data!BM$90*[2]Oceania!$I$8</f>
        <v>0.22019230769230766</v>
      </c>
      <c r="BN90" s="19">
        <f>+[1]data!BN$90*[2]Oceania!$I$8</f>
        <v>0.22019230769230766</v>
      </c>
      <c r="BO90" s="19">
        <f>+[1]data!BO$90*[2]Oceania!$I$8</f>
        <v>0.22019230769230766</v>
      </c>
      <c r="BP90" s="19">
        <f>+[1]data!BP$90*[2]Oceania!$I$8</f>
        <v>0.1467948717948718</v>
      </c>
      <c r="BQ90" s="19">
        <f>+[1]data!BQ$90*[2]Oceania!$I$8</f>
        <v>0.1467948717948718</v>
      </c>
      <c r="BR90" s="19">
        <f>+[1]data!BR$90*[2]Oceania!$I$8</f>
        <v>0.1467948717948718</v>
      </c>
      <c r="BS90" s="19">
        <f>+[1]data!BS$90*[2]Oceania!$I$8</f>
        <v>0.1467948717948718</v>
      </c>
      <c r="BT90" s="19">
        <f>+[1]data!BT$90*[2]Oceania!$I$8</f>
        <v>0.1467948717948718</v>
      </c>
      <c r="BU90" s="19">
        <f>+[1]data!BU$90*[2]Oceania!$I$8</f>
        <v>0.12232905982906069</v>
      </c>
      <c r="BV90" s="19">
        <f>+[1]data!BV$90*[2]Oceania!$I$8</f>
        <v>0.13048433048433131</v>
      </c>
      <c r="BW90" s="19">
        <f>+[1]data!BW$90*[2]Oceania!$I$8</f>
        <v>0.1245037986704674</v>
      </c>
      <c r="BX90" s="19">
        <f>+[1]data!BX$90*[2]Oceania!$I$8</f>
        <v>0.1177983539094675</v>
      </c>
      <c r="BY90" s="19">
        <f>+[1]data!BY$90*[2]Oceania!$I$8</f>
        <v>0.11108082726601655</v>
      </c>
      <c r="BZ90" s="19">
        <f>+[1]data!BZ$90*[2]Oceania!$I$8</f>
        <v>0.105684253104011</v>
      </c>
      <c r="CA90" s="19">
        <f>+[1]data!CA$90*[2]Oceania!$I$8</f>
        <v>0.10383277173977436</v>
      </c>
      <c r="CB90" s="19">
        <f>+[1]data!CB$90*[2]Oceania!$I$8</f>
        <v>9.5920660155784196E-2</v>
      </c>
      <c r="CC90" s="19">
        <f>+[1]data!CC$90*[2]Oceania!$I$8</f>
        <v>9.0782542816471204E-2</v>
      </c>
      <c r="CD90" s="30"/>
      <c r="CE90" s="45"/>
      <c r="CG90" s="17">
        <f>+D90/'[3]total numbers'!AW89</f>
        <v>0</v>
      </c>
      <c r="CH90" s="17">
        <f>+E90/'[3]total numbers'!AX89</f>
        <v>0</v>
      </c>
      <c r="CI90" s="17">
        <f>+F90/'[3]total numbers'!AY89</f>
        <v>0</v>
      </c>
      <c r="CJ90" s="17">
        <f>+G90/'[3]total numbers'!AZ89</f>
        <v>0</v>
      </c>
      <c r="CK90" s="17">
        <f>+H90/'[3]total numbers'!BA89</f>
        <v>0</v>
      </c>
      <c r="CL90" s="17">
        <f>+I90/'[3]total numbers'!BB89</f>
        <v>0</v>
      </c>
      <c r="CM90" s="17">
        <f>+J90/'[3]total numbers'!BC89</f>
        <v>0</v>
      </c>
      <c r="CN90" s="17">
        <f>+K90/'[3]total numbers'!BD89</f>
        <v>0</v>
      </c>
      <c r="CO90" s="17">
        <f>+L90/'[3]total numbers'!BE89</f>
        <v>0</v>
      </c>
      <c r="CP90" s="17">
        <f>+M90/'[3]total numbers'!BF89</f>
        <v>0</v>
      </c>
      <c r="CQ90" s="17">
        <f>+N90/'[3]total numbers'!BG89</f>
        <v>0</v>
      </c>
      <c r="CR90" s="17">
        <f>+O90/'[3]total numbers'!BH89</f>
        <v>0</v>
      </c>
      <c r="CS90" s="17">
        <f>+P90/'[3]total numbers'!BI89</f>
        <v>0</v>
      </c>
      <c r="CT90" s="17">
        <f>+Q90/'[3]total numbers'!BJ89</f>
        <v>0</v>
      </c>
      <c r="CU90" s="17">
        <f>+R90/'[3]total numbers'!BK89</f>
        <v>0</v>
      </c>
      <c r="CV90" s="17">
        <f>+S90/'[3]total numbers'!BL89</f>
        <v>0</v>
      </c>
      <c r="CW90" s="17">
        <f>+T90/'[3]total numbers'!BM89</f>
        <v>0</v>
      </c>
      <c r="CX90" s="17">
        <f>+U90/'[3]total numbers'!BN89</f>
        <v>0</v>
      </c>
      <c r="CY90" s="17">
        <f>+V90/'[3]total numbers'!BO89</f>
        <v>0</v>
      </c>
      <c r="CZ90" s="17">
        <f>+W90/'[3]total numbers'!BP89</f>
        <v>0</v>
      </c>
      <c r="DA90" s="17">
        <f>+X90/'[3]total numbers'!BQ89</f>
        <v>0</v>
      </c>
      <c r="DB90" s="17">
        <f>+Y90/'[3]total numbers'!BR89</f>
        <v>0</v>
      </c>
      <c r="DC90" s="17">
        <f>+Z90/'[3]total numbers'!BS89</f>
        <v>0</v>
      </c>
      <c r="DD90" s="17">
        <f>+AA90/'[3]total numbers'!BT89</f>
        <v>0</v>
      </c>
      <c r="DE90" s="17">
        <f>+AB90/'[3]total numbers'!BU89</f>
        <v>0</v>
      </c>
      <c r="DF90" s="17">
        <f>+AC90/'[3]total numbers'!BV89</f>
        <v>0</v>
      </c>
      <c r="DG90" s="17">
        <f>+AD90/'[3]total numbers'!BW89</f>
        <v>0</v>
      </c>
      <c r="DH90" s="17">
        <f>+AE90/'[3]total numbers'!BX89</f>
        <v>0</v>
      </c>
      <c r="DI90" s="17">
        <f>+AF90/'[3]total numbers'!BY89</f>
        <v>0</v>
      </c>
      <c r="DJ90" s="17">
        <f>+AG90/'[3]total numbers'!BZ89</f>
        <v>0</v>
      </c>
      <c r="DK90" s="17">
        <f>+AH90/'[3]total numbers'!CA89</f>
        <v>0</v>
      </c>
      <c r="DL90" s="17">
        <f>+AI90/'[3]total numbers'!CB89</f>
        <v>0</v>
      </c>
      <c r="DM90" s="17">
        <f>+AJ90/'[3]total numbers'!CC89</f>
        <v>0</v>
      </c>
      <c r="DN90" s="17">
        <f>+AK90/'[3]total numbers'!CD89</f>
        <v>0</v>
      </c>
      <c r="DO90" s="17">
        <f>+AL90/'[3]total numbers'!CE89</f>
        <v>0</v>
      </c>
      <c r="DP90" s="17">
        <f>+AM90/'[3]total numbers'!CF89</f>
        <v>0</v>
      </c>
      <c r="DQ90" s="17">
        <f>+AN90/'[3]total numbers'!CG89</f>
        <v>0</v>
      </c>
      <c r="DR90" s="17">
        <f>+AO90/'[3]total numbers'!CH89</f>
        <v>0</v>
      </c>
      <c r="DS90" s="17">
        <f>+AP90/'[3]total numbers'!CI89</f>
        <v>0</v>
      </c>
      <c r="DT90" s="17">
        <f>+AQ90/'[3]total numbers'!CJ89</f>
        <v>0</v>
      </c>
      <c r="DU90" s="17">
        <f>+AR90/'[3]total numbers'!CK89</f>
        <v>0</v>
      </c>
      <c r="DV90" s="17">
        <f>+AS90/'[3]total numbers'!CL89</f>
        <v>0</v>
      </c>
      <c r="DW90" s="17">
        <f>+AT90/'[3]total numbers'!CM89</f>
        <v>0</v>
      </c>
      <c r="DX90" s="17">
        <f>+AU90/'[3]total numbers'!CN89</f>
        <v>0</v>
      </c>
      <c r="DY90" s="17">
        <f>+AV90/'[3]total numbers'!CO89</f>
        <v>0</v>
      </c>
      <c r="DZ90" s="17">
        <f>+AW90/'[3]total numbers'!CP89</f>
        <v>0</v>
      </c>
      <c r="EA90" s="17">
        <f>+AX90/'[3]total numbers'!CQ89</f>
        <v>0</v>
      </c>
      <c r="EB90" s="17">
        <f>+AY90/'[3]total numbers'!CR89</f>
        <v>0</v>
      </c>
      <c r="EC90" s="17">
        <f>+AZ90/'[3]total numbers'!CS89</f>
        <v>0</v>
      </c>
      <c r="ED90" s="17">
        <f>+BA90/'[3]total numbers'!CT89</f>
        <v>0</v>
      </c>
      <c r="EE90" s="17">
        <f>+BB90/'[3]total numbers'!CU89</f>
        <v>0</v>
      </c>
      <c r="EF90" s="17">
        <f>+BC90/'[3]total numbers'!CV89</f>
        <v>0</v>
      </c>
      <c r="EG90" s="17">
        <f>+BD90/'[3]total numbers'!CW89</f>
        <v>0</v>
      </c>
      <c r="EH90" s="17">
        <f>+BE90/'[3]total numbers'!CX89</f>
        <v>0</v>
      </c>
      <c r="EI90" s="17">
        <f>+BF90/'[3]total numbers'!CY89</f>
        <v>0</v>
      </c>
      <c r="EJ90" s="17">
        <f>+BG90/'[3]total numbers'!CZ89</f>
        <v>0</v>
      </c>
      <c r="EK90" s="17">
        <f>+BH90/'[3]total numbers'!DA89</f>
        <v>0</v>
      </c>
      <c r="EL90" s="17">
        <f>+BI90/'[3]total numbers'!DB89</f>
        <v>0</v>
      </c>
      <c r="EM90" s="17">
        <f>+BJ90/'[3]total numbers'!DC89</f>
        <v>0</v>
      </c>
      <c r="EN90" s="17">
        <f>+BK90/'[3]total numbers'!DD89</f>
        <v>4.9986449088386864E-4</v>
      </c>
      <c r="EO90" s="17">
        <f>+BL90/'[3]total numbers'!DE89</f>
        <v>4.9358741575389635E-4</v>
      </c>
      <c r="EP90" s="17">
        <f>+BM90/'[3]total numbers'!DF89</f>
        <v>4.880202743654244E-4</v>
      </c>
      <c r="EQ90" s="17">
        <f>+BN90/'[3]total numbers'!DG89</f>
        <v>4.8339306298446951E-4</v>
      </c>
      <c r="ER90" s="17">
        <f>+BO90/'[3]total numbers'!DH89</f>
        <v>4.7978765645896419E-4</v>
      </c>
      <c r="ES90" s="17">
        <f>+BP90/'[3]total numbers'!DI89</f>
        <v>3.1804140271313484E-4</v>
      </c>
      <c r="ET90" s="17">
        <f>+BQ90/'[3]total numbers'!DJ89</f>
        <v>3.1664668888779746E-4</v>
      </c>
      <c r="EU90" s="17">
        <f>+BR90/'[3]total numbers'!DK89</f>
        <v>3.1542470324733728E-4</v>
      </c>
      <c r="EV90" s="17">
        <f>+BS90/'[3]total numbers'!DL89</f>
        <v>3.1421345812739315E-4</v>
      </c>
      <c r="EW90" s="17">
        <f>+BT90/'[3]total numbers'!DM89</f>
        <v>3.1296743531468782E-4</v>
      </c>
      <c r="EX90" s="17">
        <f>+BU90/'[3]total numbers'!DN89</f>
        <v>2.5976666863953396E-4</v>
      </c>
      <c r="EY90" s="17">
        <f>+BV90/'[3]total numbers'!DO89</f>
        <v>2.7599142628416211E-4</v>
      </c>
      <c r="EZ90" s="17">
        <f>+BW90/'[3]total numbers'!DP89</f>
        <v>2.6234025371525129E-4</v>
      </c>
      <c r="FA90" s="17">
        <f>+BX90/'[3]total numbers'!DQ89</f>
        <v>2.473186211887993E-4</v>
      </c>
      <c r="FB90" s="17">
        <f>+BY90/'[3]total numbers'!DR89</f>
        <v>2.3241924551352711E-4</v>
      </c>
      <c r="FC90" s="17">
        <f>+BZ90/'[3]total numbers'!DS89</f>
        <v>2.2039960022692028E-4</v>
      </c>
      <c r="FD90" s="17">
        <f>+CA90/'[3]total numbers'!DT89</f>
        <v>2.1585688037605941E-4</v>
      </c>
      <c r="FE90" s="17">
        <f>+CB90/'[3]total numbers'!DU89</f>
        <v>1.9881289322541064E-4</v>
      </c>
      <c r="FF90" s="17">
        <f>+CC90/'[3]total numbers'!DV89</f>
        <v>1.8763934655977545E-4</v>
      </c>
      <c r="FH90" s="52">
        <f t="shared" si="15"/>
        <v>-10000</v>
      </c>
      <c r="FI90" s="52">
        <f t="shared" si="16"/>
        <v>1960</v>
      </c>
      <c r="FJ90" s="66">
        <v>0.5</v>
      </c>
      <c r="FK90" s="59">
        <f t="shared" si="17"/>
        <v>0</v>
      </c>
      <c r="FL90" s="52">
        <f t="shared" si="18"/>
        <v>0</v>
      </c>
      <c r="FM90" s="65">
        <f t="shared" si="21"/>
        <v>0.33333333333333331</v>
      </c>
      <c r="FN90" s="59">
        <f t="shared" si="19"/>
        <v>-2.320794416806389E-2</v>
      </c>
      <c r="FP90" s="6">
        <v>10</v>
      </c>
      <c r="FQ90" s="6" t="s">
        <v>376</v>
      </c>
      <c r="GF90" s="20" t="e">
        <f t="shared" si="20"/>
        <v>#DIV/0!</v>
      </c>
    </row>
    <row r="91" spans="1:188" x14ac:dyDescent="0.2">
      <c r="A91" s="6">
        <v>4</v>
      </c>
      <c r="B91" s="14">
        <v>320</v>
      </c>
      <c r="C91" s="87" t="s">
        <v>130</v>
      </c>
      <c r="D91" s="20">
        <v>0</v>
      </c>
      <c r="E91" s="20">
        <v>0</v>
      </c>
      <c r="F91" s="20">
        <v>0</v>
      </c>
      <c r="G91" s="20">
        <v>0</v>
      </c>
      <c r="H91" s="20">
        <v>0</v>
      </c>
      <c r="I91" s="20">
        <v>0</v>
      </c>
      <c r="J91" s="11">
        <v>0</v>
      </c>
      <c r="K91" s="11">
        <v>0</v>
      </c>
      <c r="L91" s="11">
        <v>0</v>
      </c>
      <c r="M91" s="11">
        <v>0</v>
      </c>
      <c r="N91" s="11">
        <f>+[1]data!N$91*[2]Americas!$I$23</f>
        <v>0</v>
      </c>
      <c r="O91" s="11">
        <f>+[1]data!O$91*[2]Americas!$I$23</f>
        <v>0</v>
      </c>
      <c r="P91" s="11">
        <f>+[1]data!P$91*[2]Americas!$I$23</f>
        <v>0</v>
      </c>
      <c r="Q91" s="11">
        <f>+[1]data!Q$91*[2]Americas!$I$23</f>
        <v>0</v>
      </c>
      <c r="R91" s="11">
        <f>+[1]data!R$91*[2]Americas!$I$23</f>
        <v>0</v>
      </c>
      <c r="S91" s="11">
        <f>+[1]data!S$91*[2]Americas!$I$23</f>
        <v>0</v>
      </c>
      <c r="T91" s="11">
        <f>+[1]data!T$91*[2]Americas!$I$23</f>
        <v>0</v>
      </c>
      <c r="U91" s="11">
        <f>+[1]data!U$91*[2]Americas!$I$23</f>
        <v>0</v>
      </c>
      <c r="V91" s="11">
        <f>+[1]data!V$91*[2]Americas!$I$23</f>
        <v>1.5241416634102898</v>
      </c>
      <c r="W91" s="11">
        <f>+[1]data!W$91*[2]Americas!$I$23</f>
        <v>2.2228569437200179</v>
      </c>
      <c r="X91" s="11">
        <f>+[1]data!X$91*[2]Americas!$I$23</f>
        <v>2.8742240970268056</v>
      </c>
      <c r="Y91" s="11">
        <f>+[1]data!Y$91*[2]Americas!$I$23</f>
        <v>2.9639217243916085</v>
      </c>
      <c r="Z91" s="11">
        <f>+[1]data!Z$91*[2]Americas!$I$23</f>
        <v>3.0328716669632647</v>
      </c>
      <c r="AA91" s="11">
        <f>+[1]data!AA$91*[2]Americas!$I$23</f>
        <v>3.0778944985789218</v>
      </c>
      <c r="AB91" s="11">
        <f>+[1]data!AB$91*[2]Americas!$I$23</f>
        <v>3.0947065562885392</v>
      </c>
      <c r="AC91" s="11">
        <f>+[1]data!AC$91*[2]Americas!$I$23</f>
        <v>3.0772722558306964</v>
      </c>
      <c r="AD91" s="11">
        <f>+[1]data!AD$91*[2]Americas!$I$23</f>
        <v>2.154687209232272</v>
      </c>
      <c r="AE91" s="107">
        <f>+[1]data!AE$91*[2]Americas!$I$23</f>
        <v>2.3043096999999997</v>
      </c>
      <c r="AF91" s="11">
        <f>+[1]data!AF$91*[2]Americas!$I$23</f>
        <v>2.3512688999999996</v>
      </c>
      <c r="AG91" s="11">
        <f>+[1]data!AG$91*[2]Americas!$I$23</f>
        <v>2.3982280999999999</v>
      </c>
      <c r="AH91" s="11">
        <f>+[1]data!AH$91*[2]Americas!$I$23</f>
        <v>2.4451872999999997</v>
      </c>
      <c r="AI91" s="11">
        <f>+[1]data!AI$91*[2]Americas!$I$23</f>
        <v>2.4921464999999996</v>
      </c>
      <c r="AJ91" s="11">
        <f>+[1]data!AJ$91*[2]Americas!$I$23</f>
        <v>2.5391056999999995</v>
      </c>
      <c r="AK91" s="11">
        <f>+[1]data!AK$91*[2]Americas!$I$23</f>
        <v>2.5860648999999998</v>
      </c>
      <c r="AL91" s="11">
        <f>+[1]data!AL$91*[2]Americas!$I$23</f>
        <v>2.6330240999999996</v>
      </c>
      <c r="AM91" s="11">
        <f>+[1]data!AM$91*[2]Americas!$I$23</f>
        <v>2.6799832999999995</v>
      </c>
      <c r="AN91" s="11">
        <f>+[1]data!AN$91*[2]Americas!$I$23</f>
        <v>2.7269424999999998</v>
      </c>
      <c r="AO91" s="107">
        <f>+[1]data!AO$91*[2]Americas!$I$23</f>
        <v>2.7739016999999997</v>
      </c>
      <c r="AP91" s="11">
        <f>+[1]data!AP$91*[2]Americas!$I$23</f>
        <v>4.2087115299999995</v>
      </c>
      <c r="AQ91" s="11">
        <f>+[1]data!AQ$91*[2]Americas!$I$23</f>
        <v>5.6435213599999994</v>
      </c>
      <c r="AR91" s="11">
        <f>+[1]data!AR$91*[2]Americas!$I$23</f>
        <v>7.0783311900000001</v>
      </c>
      <c r="AS91" s="11">
        <f>+[1]data!AS$91*[2]Americas!$I$23</f>
        <v>8.5131410199999991</v>
      </c>
      <c r="AT91" s="11">
        <f>+[1]data!AT$91*[2]Americas!$I$23</f>
        <v>9.9479508499999998</v>
      </c>
      <c r="AU91" s="11">
        <f>+[1]data!AU$91*[2]Americas!$I$23</f>
        <v>11.382760680000001</v>
      </c>
      <c r="AV91" s="11">
        <f>+[1]data!AV$91*[2]Americas!$I$23</f>
        <v>12.817570509999999</v>
      </c>
      <c r="AW91" s="11">
        <f>+[1]data!AW$91*[2]Americas!$I$23</f>
        <v>14.25238034</v>
      </c>
      <c r="AX91" s="11">
        <f>+[1]data!AX$91*[2]Americas!$I$23</f>
        <v>15.687190170000001</v>
      </c>
      <c r="AY91" s="107">
        <f>+[1]data!AY$91*[2]Americas!$I$23</f>
        <v>17.122</v>
      </c>
      <c r="AZ91" s="11">
        <f>+[1]data!AZ$91*[2]Americas!$I$23</f>
        <v>19.601666666666667</v>
      </c>
      <c r="BA91" s="11">
        <f>+[1]data!BA$91*[2]Americas!$I$23</f>
        <v>22.081333333333333</v>
      </c>
      <c r="BB91" s="11">
        <f>+[1]data!BB$91*[2]Americas!$I$23</f>
        <v>24.561</v>
      </c>
      <c r="BC91" s="11">
        <f>+[1]data!BC$91*[2]Americas!$I$23</f>
        <v>27.040666666666667</v>
      </c>
      <c r="BD91" s="11">
        <f>+[1]data!BD$91*[2]Americas!$I$23</f>
        <v>29.520333333333333</v>
      </c>
      <c r="BE91" s="19">
        <f>+[1]data!BE$91*[2]Americas!$I$23</f>
        <v>32</v>
      </c>
      <c r="BF91" s="19">
        <f>+[1]data!BF$91*[2]Americas!$I$23</f>
        <v>56</v>
      </c>
      <c r="BG91" s="19">
        <f>+[1]data!BG$91*[2]Americas!$I$23</f>
        <v>87</v>
      </c>
      <c r="BH91" s="19">
        <f>+[1]data!BH$91*[2]Americas!$I$23</f>
        <v>117</v>
      </c>
      <c r="BI91" s="19">
        <f>+[1]data!BI$91*[2]Americas!$I$23</f>
        <v>180</v>
      </c>
      <c r="BJ91" s="19">
        <f>+[1]data!BJ$91*[2]Americas!$I$23</f>
        <v>200</v>
      </c>
      <c r="BK91" s="19">
        <f>+[1]data!BK$91*[2]Americas!$I$23</f>
        <v>250</v>
      </c>
      <c r="BL91" s="19">
        <f>+[1]data!BL$91*[2]Americas!$I$23</f>
        <v>315</v>
      </c>
      <c r="BM91" s="19">
        <f>+[1]data!BM$91*[2]Americas!$I$23</f>
        <v>315</v>
      </c>
      <c r="BN91" s="19">
        <f>+[1]data!BN$91*[2]Americas!$I$23</f>
        <v>315</v>
      </c>
      <c r="BO91" s="19">
        <f>+[1]data!BO$91*[2]Americas!$I$23</f>
        <v>315</v>
      </c>
      <c r="BP91" s="19">
        <f>+[1]data!BP$91*[2]Americas!$I$23</f>
        <v>315</v>
      </c>
      <c r="BQ91" s="19">
        <f>+[1]data!BQ$91*[2]Americas!$I$23</f>
        <v>315</v>
      </c>
      <c r="BR91" s="19">
        <f>+[1]data!BR$91*[2]Americas!$I$23</f>
        <v>315</v>
      </c>
      <c r="BS91" s="19">
        <f>+[1]data!BS$91*[2]Americas!$I$23</f>
        <v>315</v>
      </c>
      <c r="BT91" s="19">
        <f>+[1]data!BT$91*[2]Americas!$I$23</f>
        <v>315</v>
      </c>
      <c r="BU91" s="19">
        <f>+[1]data!BU$91*[2]Americas!$I$23</f>
        <v>315</v>
      </c>
      <c r="BV91" s="19">
        <f>+[1]data!BV$91*[2]Americas!$I$23</f>
        <v>315</v>
      </c>
      <c r="BW91" s="19">
        <f>+[1]data!BW$91*[2]Americas!$I$23</f>
        <v>315</v>
      </c>
      <c r="BX91" s="19">
        <f>+[1]data!BX$91*[2]Americas!$I$23</f>
        <v>315</v>
      </c>
      <c r="BY91" s="19">
        <f>+[1]data!BY$91*[2]Americas!$I$23</f>
        <v>315</v>
      </c>
      <c r="BZ91" s="19">
        <f>+[1]data!BZ$91*[2]Americas!$I$23</f>
        <v>315</v>
      </c>
      <c r="CA91" s="19">
        <f>+[1]data!CA$91*[2]Americas!$I$23</f>
        <v>315</v>
      </c>
      <c r="CB91" s="19">
        <f>+[1]data!CB$91*[2]Americas!$I$23</f>
        <v>315</v>
      </c>
      <c r="CC91" s="19">
        <f>+[1]data!CC$91*[2]Americas!$I$23</f>
        <v>315</v>
      </c>
      <c r="CD91" s="30"/>
      <c r="CE91" s="45"/>
      <c r="CG91" s="17">
        <f>+D91/'[3]total numbers'!AW90</f>
        <v>0</v>
      </c>
      <c r="CH91" s="17">
        <f>+E91/'[3]total numbers'!AX90</f>
        <v>0</v>
      </c>
      <c r="CI91" s="17">
        <f>+F91/'[3]total numbers'!AY90</f>
        <v>0</v>
      </c>
      <c r="CJ91" s="17">
        <f>+G91/'[3]total numbers'!AZ90</f>
        <v>0</v>
      </c>
      <c r="CK91" s="17">
        <f>+H91/'[3]total numbers'!BA90</f>
        <v>0</v>
      </c>
      <c r="CL91" s="17">
        <f>+I91/'[3]total numbers'!BB90</f>
        <v>0</v>
      </c>
      <c r="CM91" s="17">
        <f>+J91/'[3]total numbers'!BC90</f>
        <v>0</v>
      </c>
      <c r="CN91" s="17">
        <f>+K91/'[3]total numbers'!BD90</f>
        <v>0</v>
      </c>
      <c r="CO91" s="17">
        <f>+L91/'[3]total numbers'!BE90</f>
        <v>0</v>
      </c>
      <c r="CP91" s="17">
        <f>+M91/'[3]total numbers'!BF90</f>
        <v>0</v>
      </c>
      <c r="CQ91" s="17">
        <f>+N91/'[3]total numbers'!BG90</f>
        <v>0</v>
      </c>
      <c r="CR91" s="17">
        <f>+O91/'[3]total numbers'!BH90</f>
        <v>0</v>
      </c>
      <c r="CS91" s="17">
        <f>+P91/'[3]total numbers'!BI90</f>
        <v>0</v>
      </c>
      <c r="CT91" s="17">
        <f>+Q91/'[3]total numbers'!BJ90</f>
        <v>0</v>
      </c>
      <c r="CU91" s="17">
        <f>+R91/'[3]total numbers'!BK90</f>
        <v>0</v>
      </c>
      <c r="CV91" s="17">
        <f>+S91/'[3]total numbers'!BL90</f>
        <v>0</v>
      </c>
      <c r="CW91" s="17">
        <f>+T91/'[3]total numbers'!BM90</f>
        <v>0</v>
      </c>
      <c r="CX91" s="17">
        <f>+U91/'[3]total numbers'!BN90</f>
        <v>0</v>
      </c>
      <c r="CY91" s="17">
        <f>+V91/'[3]total numbers'!BO90</f>
        <v>2.2141636112067667E-2</v>
      </c>
      <c r="CZ91" s="17">
        <f>+W91/'[3]total numbers'!BP90</f>
        <v>3.1556294540395761E-2</v>
      </c>
      <c r="DA91" s="17">
        <f>+X91/'[3]total numbers'!BQ90</f>
        <v>3.9807543966688438E-2</v>
      </c>
      <c r="DB91" s="17">
        <f>+Y91/'[3]total numbers'!BR90</f>
        <v>4.0027573357348828E-2</v>
      </c>
      <c r="DC91" s="17">
        <f>+Z91/'[3]total numbers'!BS90</f>
        <v>3.9952993202082239E-2</v>
      </c>
      <c r="DD91" s="17">
        <f>+AA91/'[3]total numbers'!BT90</f>
        <v>3.9565694397610575E-2</v>
      </c>
      <c r="DE91" s="17">
        <f>+AB91/'[3]total numbers'!BU90</f>
        <v>3.883723904784573E-2</v>
      </c>
      <c r="DF91" s="17">
        <f>+AC91/'[3]total numbers'!BV90</f>
        <v>3.7712131960326675E-2</v>
      </c>
      <c r="DG91" s="17">
        <f>+AD91/'[3]total numbers'!BW90</f>
        <v>2.5797840200573165E-2</v>
      </c>
      <c r="DH91" s="17">
        <f>+AE91/'[3]total numbers'!BX90</f>
        <v>2.6963920710516148E-2</v>
      </c>
      <c r="DI91" s="17">
        <f>+AF91/'[3]total numbers'!BY90</f>
        <v>2.690239016018306E-2</v>
      </c>
      <c r="DJ91" s="17">
        <f>+AG91/'[3]total numbers'!BZ90</f>
        <v>2.6840228534336107E-2</v>
      </c>
      <c r="DK91" s="17">
        <f>+AH91/'[3]total numbers'!CA90</f>
        <v>2.6776912294534425E-2</v>
      </c>
      <c r="DL91" s="17">
        <f>+AI91/'[3]total numbers'!CB90</f>
        <v>2.6704240066863824E-2</v>
      </c>
      <c r="DM91" s="17">
        <f>+AJ91/'[3]total numbers'!CC90</f>
        <v>2.6620944642482696E-2</v>
      </c>
      <c r="DN91" s="17">
        <f>+AK91/'[3]total numbers'!CD90</f>
        <v>2.6524286652033883E-2</v>
      </c>
      <c r="DO91" s="17">
        <f>+AL91/'[3]total numbers'!CE90</f>
        <v>2.6418213651459355E-2</v>
      </c>
      <c r="DP91" s="17">
        <f>+AM91/'[3]total numbers'!CF90</f>
        <v>2.6299098170827442E-2</v>
      </c>
      <c r="DQ91" s="17">
        <f>+AN91/'[3]total numbers'!CG90</f>
        <v>2.6169268934014049E-2</v>
      </c>
      <c r="DR91" s="17">
        <f>+AO91/'[3]total numbers'!CH90</f>
        <v>2.6028428667942794E-2</v>
      </c>
      <c r="DS91" s="17">
        <f>+AP91/'[3]total numbers'!CI90</f>
        <v>3.8612032385321099E-2</v>
      </c>
      <c r="DT91" s="17">
        <f>+AQ91/'[3]total numbers'!CJ90</f>
        <v>5.0619989236509753E-2</v>
      </c>
      <c r="DU91" s="17">
        <f>+AR91/'[3]total numbers'!CK90</f>
        <v>6.2064492055976431E-2</v>
      </c>
      <c r="DV91" s="17">
        <f>+AS91/'[3]total numbers'!CL90</f>
        <v>7.2945187222593522E-2</v>
      </c>
      <c r="DW91" s="17">
        <f>+AT91/'[3]total numbers'!CM90</f>
        <v>8.3271536613540476E-2</v>
      </c>
      <c r="DX91" s="17">
        <f>+AU91/'[3]total numbers'!CN90</f>
        <v>9.3045061797018047E-2</v>
      </c>
      <c r="DY91" s="17">
        <f>+AV91/'[3]total numbers'!CO90</f>
        <v>0.10230240408329409</v>
      </c>
      <c r="DZ91" s="17">
        <f>+AW91/'[3]total numbers'!CP90</f>
        <v>0.11112273963417486</v>
      </c>
      <c r="EA91" s="17">
        <f>+AX91/'[3]total numbers'!CQ90</f>
        <v>0.11960255083447062</v>
      </c>
      <c r="EB91" s="17">
        <f>+AY91/'[3]total numbers'!CR90</f>
        <v>0.12785817763639351</v>
      </c>
      <c r="EC91" s="17">
        <f>+AZ91/'[3]total numbers'!CS90</f>
        <v>0.14358617490141501</v>
      </c>
      <c r="ED91" s="17">
        <f>+BA91/'[3]total numbers'!CT90</f>
        <v>0.1588802306310455</v>
      </c>
      <c r="EE91" s="17">
        <f>+BB91/'[3]total numbers'!CU90</f>
        <v>0.17381796564828772</v>
      </c>
      <c r="EF91" s="17">
        <f>+BC91/'[3]total numbers'!CV90</f>
        <v>0.18844589399250603</v>
      </c>
      <c r="EG91" s="17">
        <f>+BD91/'[3]total numbers'!CW90</f>
        <v>0.20280804444505512</v>
      </c>
      <c r="EH91" s="17">
        <f>+BE91/'[3]total numbers'!CX90</f>
        <v>0.2169756309244518</v>
      </c>
      <c r="EI91" s="17">
        <f>+BF91/'[3]total numbers'!CY90</f>
        <v>0.37513146348162191</v>
      </c>
      <c r="EJ91" s="17">
        <f>+BG91/'[3]total numbers'!CZ90</f>
        <v>0.57589959488442288</v>
      </c>
      <c r="EK91" s="17">
        <f>+BH91/'[3]total numbers'!DA90</f>
        <v>0.76473587199498017</v>
      </c>
      <c r="EL91" s="17">
        <f>+BI91/'[3]total numbers'!DB90</f>
        <v>1.1601451470483974</v>
      </c>
      <c r="EM91" s="17">
        <f>+BJ91/'[3]total numbers'!DC90</f>
        <v>1.2689952729926082</v>
      </c>
      <c r="EN91" s="17">
        <f>+BK91/'[3]total numbers'!DD90</f>
        <v>1.559624442434262</v>
      </c>
      <c r="EO91" s="17">
        <f>+BL91/'[3]total numbers'!DE90</f>
        <v>1.9310463205904711</v>
      </c>
      <c r="EP91" s="17">
        <f>+BM91/'[3]total numbers'!DF90</f>
        <v>1.8985053037608488</v>
      </c>
      <c r="EQ91" s="17">
        <f>+BN91/'[3]total numbers'!DG90</f>
        <v>1.8686709893278124</v>
      </c>
      <c r="ER91" s="17">
        <f>+BO91/'[3]total numbers'!DH90</f>
        <v>1.8417929123131165</v>
      </c>
      <c r="ES91" s="17">
        <f>+BP91/'[3]total numbers'!DI90</f>
        <v>1.8171644158825937</v>
      </c>
      <c r="ET91" s="17">
        <f>+BQ91/'[3]total numbers'!DJ90</f>
        <v>1.7943401385344515</v>
      </c>
      <c r="EU91" s="17">
        <f>+BR91/'[3]total numbers'!DK90</f>
        <v>1.7724311002577058</v>
      </c>
      <c r="EV91" s="17">
        <f>+BS91/'[3]total numbers'!DL90</f>
        <v>1.7510408965329389</v>
      </c>
      <c r="EW91" s="17">
        <f>+BT91/'[3]total numbers'!DM90</f>
        <v>1.7299707827156696</v>
      </c>
      <c r="EX91" s="17">
        <f>+BU91/'[3]total numbers'!DN90</f>
        <v>1.7094480924730016</v>
      </c>
      <c r="EY91" s="17">
        <f>+BV91/'[3]total numbers'!DO90</f>
        <v>1.689424737468759</v>
      </c>
      <c r="EZ91" s="17">
        <f>+BW91/'[3]total numbers'!DP90</f>
        <v>1.6699181475041349</v>
      </c>
      <c r="FA91" s="17">
        <f>+BX91/'[3]total numbers'!DQ90</f>
        <v>1.6509520490149319</v>
      </c>
      <c r="FB91" s="17">
        <f>+BY91/'[3]total numbers'!DR90</f>
        <v>1.6325303702475227</v>
      </c>
      <c r="FC91" s="17">
        <f>+BZ91/'[3]total numbers'!DS90</f>
        <v>1.6145980163510085</v>
      </c>
      <c r="FD91" s="17">
        <f>+CA91/'[3]total numbers'!DT90</f>
        <v>1.5971525052477868</v>
      </c>
      <c r="FE91" s="17">
        <f>+CB91/'[3]total numbers'!DU90</f>
        <v>1.5801671465692815</v>
      </c>
      <c r="FF91" s="17">
        <f>+CC91/'[3]total numbers'!DV90</f>
        <v>1.5637565901170585</v>
      </c>
      <c r="FH91" s="52">
        <f t="shared" si="15"/>
        <v>-10000</v>
      </c>
      <c r="FI91" s="52">
        <f t="shared" si="16"/>
        <v>1960</v>
      </c>
      <c r="FJ91" s="66">
        <f>+FJ$4</f>
        <v>0</v>
      </c>
      <c r="FK91" s="59">
        <f t="shared" si="17"/>
        <v>0.2169756309244518</v>
      </c>
      <c r="FL91" s="52">
        <f t="shared" si="18"/>
        <v>-10000</v>
      </c>
      <c r="FM91" s="65">
        <f t="shared" si="21"/>
        <v>0.33333333333333331</v>
      </c>
      <c r="FN91" s="59" t="e">
        <f t="shared" si="19"/>
        <v>#DIV/0!</v>
      </c>
      <c r="FP91" s="6">
        <v>8</v>
      </c>
      <c r="FQ91" s="6" t="s">
        <v>32</v>
      </c>
      <c r="GF91" s="20">
        <f t="shared" si="20"/>
        <v>0</v>
      </c>
    </row>
    <row r="92" spans="1:188" x14ac:dyDescent="0.2">
      <c r="A92" s="6">
        <v>8</v>
      </c>
      <c r="B92" s="14">
        <v>324</v>
      </c>
      <c r="C92" s="87" t="s">
        <v>131</v>
      </c>
      <c r="D92" s="20">
        <v>0</v>
      </c>
      <c r="E92" s="20">
        <v>0</v>
      </c>
      <c r="F92" s="20">
        <v>0</v>
      </c>
      <c r="G92" s="20">
        <v>0</v>
      </c>
      <c r="H92" s="20">
        <v>0</v>
      </c>
      <c r="I92" s="20">
        <v>0</v>
      </c>
      <c r="J92" s="11">
        <v>0</v>
      </c>
      <c r="K92" s="11">
        <v>0</v>
      </c>
      <c r="L92" s="11">
        <v>0</v>
      </c>
      <c r="M92" s="11">
        <v>0</v>
      </c>
      <c r="N92" s="11">
        <f>+[1]data!N$92*[2]Africa!$I$26</f>
        <v>0</v>
      </c>
      <c r="O92" s="11">
        <f>+[1]data!O$92*[2]Africa!$I$26</f>
        <v>0</v>
      </c>
      <c r="P92" s="11">
        <f>+[1]data!P$92*[2]Africa!$I$26</f>
        <v>0</v>
      </c>
      <c r="Q92" s="11">
        <f>+[1]data!Q$92*[2]Africa!$I$26</f>
        <v>0</v>
      </c>
      <c r="R92" s="11">
        <f>+[1]data!R$92*[2]Africa!$I$26</f>
        <v>0</v>
      </c>
      <c r="S92" s="11">
        <f>+[1]data!S$92*[2]Africa!$I$26</f>
        <v>0</v>
      </c>
      <c r="T92" s="11">
        <f>+[1]data!T$92*[2]Africa!$I$26</f>
        <v>0</v>
      </c>
      <c r="U92" s="11">
        <f>+[1]data!U$92*[2]Africa!$I$26</f>
        <v>0</v>
      </c>
      <c r="V92" s="11">
        <f>+[1]data!V$92*[2]Africa!$I$26</f>
        <v>0</v>
      </c>
      <c r="W92" s="11">
        <f>+[1]data!W$92*[2]Africa!$I$26</f>
        <v>0</v>
      </c>
      <c r="X92" s="11">
        <f>+[1]data!X$92*[2]Africa!$I$26</f>
        <v>0</v>
      </c>
      <c r="Y92" s="11">
        <f>+[1]data!Y$92*[2]Africa!$I$26</f>
        <v>1.8803872507780226</v>
      </c>
      <c r="Z92" s="11">
        <f>+[1]data!Z$92*[2]Africa!$I$26</f>
        <v>2.1375955045276243</v>
      </c>
      <c r="AA92" s="11">
        <f>+[1]data!AA$92*[2]Africa!$I$26</f>
        <v>2.4297756545881928</v>
      </c>
      <c r="AB92" s="11">
        <f>+[1]data!AB$92*[2]Africa!$I$26</f>
        <v>2.7616459710099366</v>
      </c>
      <c r="AC92" s="11">
        <f>+[1]data!AC$92*[2]Africa!$I$26</f>
        <v>3.1385547244113985</v>
      </c>
      <c r="AD92" s="11">
        <f>+[1]data!AD$92*[2]Africa!$I$26</f>
        <v>3.5665631006966518</v>
      </c>
      <c r="AE92" s="107">
        <f>+[1]data!AE$92*[2]Africa!$I$26</f>
        <v>4.0525387999999998</v>
      </c>
      <c r="AF92" s="11">
        <f>+[1]data!AF$92*[2]Africa!$I$26</f>
        <v>4.1327968400000001</v>
      </c>
      <c r="AG92" s="11">
        <f>+[1]data!AG$92*[2]Africa!$I$26</f>
        <v>4.2130548799999996</v>
      </c>
      <c r="AH92" s="11">
        <f>+[1]data!AH$92*[2]Africa!$I$26</f>
        <v>4.29331292</v>
      </c>
      <c r="AI92" s="11">
        <f>+[1]data!AI$92*[2]Africa!$I$26</f>
        <v>4.3735709599999995</v>
      </c>
      <c r="AJ92" s="11">
        <f>+[1]data!AJ$92*[2]Africa!$I$26</f>
        <v>4.4538289999999998</v>
      </c>
      <c r="AK92" s="11">
        <f>+[1]data!AK$92*[2]Africa!$I$26</f>
        <v>4.5340870400000002</v>
      </c>
      <c r="AL92" s="11">
        <f>+[1]data!AL$92*[2]Africa!$I$26</f>
        <v>4.6143450799999997</v>
      </c>
      <c r="AM92" s="11">
        <f>+[1]data!AM$92*[2]Africa!$I$26</f>
        <v>4.69460312</v>
      </c>
      <c r="AN92" s="11">
        <f>+[1]data!AN$92*[2]Africa!$I$26</f>
        <v>4.7748611599999995</v>
      </c>
      <c r="AO92" s="107">
        <f>+[1]data!AO$92*[2]Africa!$I$26</f>
        <v>4.8551191999999999</v>
      </c>
      <c r="AP92" s="11">
        <f>+[1]data!AP$92*[2]Africa!$I$26</f>
        <v>4.8696072800000003</v>
      </c>
      <c r="AQ92" s="11">
        <f>+[1]data!AQ$92*[2]Africa!$I$26</f>
        <v>4.8840953599999999</v>
      </c>
      <c r="AR92" s="11">
        <f>+[1]data!AR$92*[2]Africa!$I$26</f>
        <v>4.8985834399999995</v>
      </c>
      <c r="AS92" s="11">
        <f>+[1]data!AS$92*[2]Africa!$I$26</f>
        <v>4.9130715199999999</v>
      </c>
      <c r="AT92" s="11">
        <f>+[1]data!AT$92*[2]Africa!$I$26</f>
        <v>4.9275596000000004</v>
      </c>
      <c r="AU92" s="11">
        <f>+[1]data!AU$92*[2]Africa!$I$26</f>
        <v>4.9420476799999999</v>
      </c>
      <c r="AV92" s="11">
        <f>+[1]data!AV$92*[2]Africa!$I$26</f>
        <v>4.9565357599999995</v>
      </c>
      <c r="AW92" s="11">
        <f>+[1]data!AW$92*[2]Africa!$I$26</f>
        <v>4.97102384</v>
      </c>
      <c r="AX92" s="11">
        <f>+[1]data!AX$92*[2]Africa!$I$26</f>
        <v>4.9855119200000004</v>
      </c>
      <c r="AY92" s="107">
        <f>+[1]data!AY$92*[2]Africa!$I$26</f>
        <v>5</v>
      </c>
      <c r="AZ92" s="11">
        <f>+[1]data!AZ$92*[2]Africa!$I$26</f>
        <v>7.5</v>
      </c>
      <c r="BA92" s="11">
        <f>+[1]data!BA$92*[2]Africa!$I$26</f>
        <v>10</v>
      </c>
      <c r="BB92" s="11">
        <f>+[1]data!BB$92*[2]Africa!$I$26</f>
        <v>12.5</v>
      </c>
      <c r="BC92" s="11">
        <f>+[1]data!BC$92*[2]Africa!$I$26</f>
        <v>15</v>
      </c>
      <c r="BD92" s="11">
        <f>+[1]data!BD$92*[2]Africa!$I$26</f>
        <v>17.5</v>
      </c>
      <c r="BE92" s="19">
        <f>+[1]data!BE$92*[2]Africa!$I$26</f>
        <v>20</v>
      </c>
      <c r="BF92" s="19">
        <f>+[1]data!BF$92*[2]Africa!$I$26</f>
        <v>50</v>
      </c>
      <c r="BG92" s="19">
        <f>+[1]data!BG$92*[2]Africa!$I$26</f>
        <v>90</v>
      </c>
      <c r="BH92" s="19">
        <f>+[1]data!BH$92*[2]Africa!$I$26</f>
        <v>90</v>
      </c>
      <c r="BI92" s="19">
        <f>+[1]data!BI$92*[2]Africa!$I$26</f>
        <v>95</v>
      </c>
      <c r="BJ92" s="19">
        <f>+[1]data!BJ$92*[2]Africa!$I$26</f>
        <v>95</v>
      </c>
      <c r="BK92" s="19">
        <f>+[1]data!BK$92*[2]Africa!$I$26</f>
        <v>95</v>
      </c>
      <c r="BL92" s="19">
        <f>+[1]data!BL$92*[2]Africa!$I$26</f>
        <v>95</v>
      </c>
      <c r="BM92" s="19">
        <f>+[1]data!BM$92*[2]Africa!$I$26</f>
        <v>95</v>
      </c>
      <c r="BN92" s="19">
        <f>+[1]data!BN$92*[2]Africa!$I$26</f>
        <v>95</v>
      </c>
      <c r="BO92" s="19">
        <f>+[1]data!BO$92*[2]Africa!$I$26</f>
        <v>95</v>
      </c>
      <c r="BP92" s="19">
        <f>+[1]data!BP$92*[2]Africa!$I$26</f>
        <v>95</v>
      </c>
      <c r="BQ92" s="19">
        <f>+[1]data!BQ$92*[2]Africa!$I$26</f>
        <v>95</v>
      </c>
      <c r="BR92" s="19">
        <f>+[1]data!BR$92*[2]Africa!$I$26</f>
        <v>95</v>
      </c>
      <c r="BS92" s="19">
        <f>+[1]data!BS$92*[2]Africa!$I$26</f>
        <v>95</v>
      </c>
      <c r="BT92" s="19">
        <f>+[1]data!BT$92*[2]Africa!$I$26</f>
        <v>95</v>
      </c>
      <c r="BU92" s="19">
        <f>+[1]data!BU$92*[2]Africa!$I$26</f>
        <v>95</v>
      </c>
      <c r="BV92" s="19">
        <f>+[1]data!BV$92*[2]Africa!$I$26</f>
        <v>95</v>
      </c>
      <c r="BW92" s="19">
        <f>+[1]data!BW$92*[2]Africa!$I$26</f>
        <v>95</v>
      </c>
      <c r="BX92" s="19">
        <f>+[1]data!BX$92*[2]Africa!$I$26</f>
        <v>95</v>
      </c>
      <c r="BY92" s="19">
        <f>+[1]data!BY$92*[2]Africa!$I$26</f>
        <v>95</v>
      </c>
      <c r="BZ92" s="19">
        <f>+[1]data!BZ$92*[2]Africa!$I$26</f>
        <v>95</v>
      </c>
      <c r="CA92" s="19">
        <f>+[1]data!CA$92*[2]Africa!$I$26</f>
        <v>95</v>
      </c>
      <c r="CB92" s="19">
        <f>+[1]data!CB$92*[2]Africa!$I$26</f>
        <v>95</v>
      </c>
      <c r="CC92" s="19">
        <f>+[1]data!CC$92*[2]Africa!$I$26</f>
        <v>95</v>
      </c>
      <c r="CD92" s="30"/>
      <c r="CE92" s="45"/>
      <c r="CG92" s="17">
        <f>+D92/'[3]total numbers'!AW91</f>
        <v>0</v>
      </c>
      <c r="CH92" s="17">
        <f>+E92/'[3]total numbers'!AX91</f>
        <v>0</v>
      </c>
      <c r="CI92" s="17">
        <f>+F92/'[3]total numbers'!AY91</f>
        <v>0</v>
      </c>
      <c r="CJ92" s="17">
        <f>+G92/'[3]total numbers'!AZ91</f>
        <v>0</v>
      </c>
      <c r="CK92" s="17">
        <f>+H92/'[3]total numbers'!BA91</f>
        <v>0</v>
      </c>
      <c r="CL92" s="17">
        <f>+I92/'[3]total numbers'!BB91</f>
        <v>0</v>
      </c>
      <c r="CM92" s="17">
        <f>+J92/'[3]total numbers'!BC91</f>
        <v>0</v>
      </c>
      <c r="CN92" s="17">
        <f>+K92/'[3]total numbers'!BD91</f>
        <v>0</v>
      </c>
      <c r="CO92" s="17">
        <f>+L92/'[3]total numbers'!BE91</f>
        <v>0</v>
      </c>
      <c r="CP92" s="17">
        <f>+M92/'[3]total numbers'!BF91</f>
        <v>0</v>
      </c>
      <c r="CQ92" s="17">
        <f>+N92/'[3]total numbers'!BG91</f>
        <v>0</v>
      </c>
      <c r="CR92" s="17">
        <f>+O92/'[3]total numbers'!BH91</f>
        <v>0</v>
      </c>
      <c r="CS92" s="17">
        <f>+P92/'[3]total numbers'!BI91</f>
        <v>0</v>
      </c>
      <c r="CT92" s="17">
        <f>+Q92/'[3]total numbers'!BJ91</f>
        <v>0</v>
      </c>
      <c r="CU92" s="17">
        <f>+R92/'[3]total numbers'!BK91</f>
        <v>0</v>
      </c>
      <c r="CV92" s="17">
        <f>+S92/'[3]total numbers'!BL91</f>
        <v>0</v>
      </c>
      <c r="CW92" s="17">
        <f>+T92/'[3]total numbers'!BM91</f>
        <v>0</v>
      </c>
      <c r="CX92" s="17">
        <f>+U92/'[3]total numbers'!BN91</f>
        <v>0</v>
      </c>
      <c r="CY92" s="17">
        <f>+V92/'[3]total numbers'!BO91</f>
        <v>0</v>
      </c>
      <c r="CZ92" s="17">
        <f>+W92/'[3]total numbers'!BP91</f>
        <v>0</v>
      </c>
      <c r="DA92" s="17">
        <f>+X92/'[3]total numbers'!BQ91</f>
        <v>0</v>
      </c>
      <c r="DB92" s="17">
        <f>+Y92/'[3]total numbers'!BR91</f>
        <v>4.0775504233339269E-4</v>
      </c>
      <c r="DC92" s="17">
        <f>+Z92/'[3]total numbers'!BS91</f>
        <v>4.5121254222530073E-4</v>
      </c>
      <c r="DD92" s="17">
        <f>+AA92/'[3]total numbers'!BT91</f>
        <v>4.9929314822057334E-4</v>
      </c>
      <c r="DE92" s="17">
        <f>+AB92/'[3]total numbers'!BU91</f>
        <v>5.524809054586262E-4</v>
      </c>
      <c r="DF92" s="17">
        <f>+AC92/'[3]total numbers'!BV91</f>
        <v>6.1125831604754398E-4</v>
      </c>
      <c r="DG92" s="17">
        <f>+AD92/'[3]total numbers'!BW91</f>
        <v>6.7611955392569924E-4</v>
      </c>
      <c r="DH92" s="17">
        <f>+AE92/'[3]total numbers'!BX91</f>
        <v>7.4764198466283191E-4</v>
      </c>
      <c r="DI92" s="17">
        <f>+AF92/'[3]total numbers'!BY91</f>
        <v>7.4181488107492876E-4</v>
      </c>
      <c r="DJ92" s="17">
        <f>+AG92/'[3]total numbers'!BZ91</f>
        <v>7.3565857784538822E-4</v>
      </c>
      <c r="DK92" s="17">
        <f>+AH92/'[3]total numbers'!CA91</f>
        <v>7.2941306830142045E-4</v>
      </c>
      <c r="DL92" s="17">
        <f>+AI92/'[3]total numbers'!CB91</f>
        <v>7.2335851222941471E-4</v>
      </c>
      <c r="DM92" s="17">
        <f>+AJ92/'[3]total numbers'!CC91</f>
        <v>7.1765644431568169E-4</v>
      </c>
      <c r="DN92" s="17">
        <f>+AK92/'[3]total numbers'!CD91</f>
        <v>7.1236700368070168E-4</v>
      </c>
      <c r="DO92" s="17">
        <f>+AL92/'[3]total numbers'!CE91</f>
        <v>7.0738215969667309E-4</v>
      </c>
      <c r="DP92" s="17">
        <f>+AM92/'[3]total numbers'!CF91</f>
        <v>7.024930691217347E-4</v>
      </c>
      <c r="DQ92" s="17">
        <f>+AN92/'[3]total numbers'!CG91</f>
        <v>6.9743011948676409E-4</v>
      </c>
      <c r="DR92" s="17">
        <f>+AO92/'[3]total numbers'!CH91</f>
        <v>6.9203592397854875E-4</v>
      </c>
      <c r="DS92" s="17">
        <f>+AP92/'[3]total numbers'!CI91</f>
        <v>6.7712498190595604E-4</v>
      </c>
      <c r="DT92" s="17">
        <f>+AQ92/'[3]total numbers'!CJ91</f>
        <v>6.6239904477521255E-4</v>
      </c>
      <c r="DU92" s="17">
        <f>+AR92/'[3]total numbers'!CK91</f>
        <v>6.4800328698814101E-4</v>
      </c>
      <c r="DV92" s="17">
        <f>+AS92/'[3]total numbers'!CL91</f>
        <v>6.3411539157507432E-4</v>
      </c>
      <c r="DW92" s="17">
        <f>+AT92/'[3]total numbers'!CM91</f>
        <v>6.2082588309287626E-4</v>
      </c>
      <c r="DX92" s="17">
        <f>+AU92/'[3]total numbers'!CN91</f>
        <v>6.081293484305135E-4</v>
      </c>
      <c r="DY92" s="17">
        <f>+AV92/'[3]total numbers'!CO91</f>
        <v>5.9593028898292564E-4</v>
      </c>
      <c r="DZ92" s="17">
        <f>+AW92/'[3]total numbers'!CP91</f>
        <v>5.8411611763814237E-4</v>
      </c>
      <c r="EA92" s="17">
        <f>+AX92/'[3]total numbers'!CQ91</f>
        <v>5.725535690312137E-4</v>
      </c>
      <c r="EB92" s="17">
        <f>+AY92/'[3]total numbers'!CR91</f>
        <v>5.6115960714787157E-4</v>
      </c>
      <c r="EC92" s="17">
        <f>+AZ92/'[3]total numbers'!CS91</f>
        <v>8.2246239098809307E-4</v>
      </c>
      <c r="ED92" s="17">
        <f>+BA92/'[3]total numbers'!CT91</f>
        <v>1.0713712148053215E-3</v>
      </c>
      <c r="EE92" s="17">
        <f>+BB92/'[3]total numbers'!CU91</f>
        <v>1.3083438951574844E-3</v>
      </c>
      <c r="EF92" s="17">
        <f>+BC92/'[3]total numbers'!CV91</f>
        <v>1.5339728977668422E-3</v>
      </c>
      <c r="EG92" s="17">
        <f>+BD92/'[3]total numbers'!CW91</f>
        <v>1.7488364990771639E-3</v>
      </c>
      <c r="EH92" s="17">
        <f>+BE92/'[3]total numbers'!CX91</f>
        <v>1.9534870818829504E-3</v>
      </c>
      <c r="EI92" s="17">
        <f>+BF92/'[3]total numbers'!CY91</f>
        <v>4.7738006183981321E-3</v>
      </c>
      <c r="EJ92" s="17">
        <f>+BG92/'[3]total numbers'!CZ91</f>
        <v>8.3986264326423622E-3</v>
      </c>
      <c r="EK92" s="17">
        <f>+BH92/'[3]total numbers'!DA91</f>
        <v>8.2059631092722459E-3</v>
      </c>
      <c r="EL92" s="17">
        <f>+BI92/'[3]total numbers'!DB91</f>
        <v>8.458953241043482E-3</v>
      </c>
      <c r="EM92" s="17">
        <f>+BJ92/'[3]total numbers'!DC91</f>
        <v>8.256457744970188E-3</v>
      </c>
      <c r="EN92" s="17">
        <f>+BK92/'[3]total numbers'!DD91</f>
        <v>8.055397391831913E-3</v>
      </c>
      <c r="EO92" s="17">
        <f>+BL92/'[3]total numbers'!DE91</f>
        <v>7.8571156230804341E-3</v>
      </c>
      <c r="EP92" s="17">
        <f>+BM92/'[3]total numbers'!DF91</f>
        <v>7.6631869613535799E-3</v>
      </c>
      <c r="EQ92" s="17">
        <f>+BN92/'[3]total numbers'!DG91</f>
        <v>7.4745836617560492E-3</v>
      </c>
      <c r="ER92" s="17">
        <f>+BO92/'[3]total numbers'!DH91</f>
        <v>7.2916618695206999E-3</v>
      </c>
      <c r="ES92" s="17">
        <f>+BP92/'[3]total numbers'!DI91</f>
        <v>7.1140958695559376E-3</v>
      </c>
      <c r="ET92" s="17">
        <f>+BQ92/'[3]total numbers'!DJ91</f>
        <v>6.9413345439020774E-3</v>
      </c>
      <c r="EU92" s="17">
        <f>+BR92/'[3]total numbers'!DK91</f>
        <v>6.7726792968818231E-3</v>
      </c>
      <c r="EV92" s="17">
        <f>+BS92/'[3]total numbers'!DL91</f>
        <v>6.6078310031223051E-3</v>
      </c>
      <c r="EW92" s="17">
        <f>+BT92/'[3]total numbers'!DM91</f>
        <v>6.446795647367878E-3</v>
      </c>
      <c r="EX92" s="17">
        <f>+BU92/'[3]total numbers'!DN91</f>
        <v>6.2901156262296764E-3</v>
      </c>
      <c r="EY92" s="17">
        <f>+BV92/'[3]total numbers'!DO91</f>
        <v>6.1386390301260496E-3</v>
      </c>
      <c r="EZ92" s="17">
        <f>+BW92/'[3]total numbers'!DP91</f>
        <v>5.9933044064918962E-3</v>
      </c>
      <c r="FA92" s="17">
        <f>+BX92/'[3]total numbers'!DQ91</f>
        <v>5.8546143944507622E-3</v>
      </c>
      <c r="FB92" s="17">
        <f>+BY92/'[3]total numbers'!DR91</f>
        <v>5.7225002989253447E-3</v>
      </c>
      <c r="FC92" s="17">
        <f>+BZ92/'[3]total numbers'!DS91</f>
        <v>5.5965217676125041E-3</v>
      </c>
      <c r="FD92" s="17">
        <f>+CA92/'[3]total numbers'!DT91</f>
        <v>5.4762776299823318E-3</v>
      </c>
      <c r="FE92" s="17">
        <f>+CB92/'[3]total numbers'!DU91</f>
        <v>5.3612757759557844E-3</v>
      </c>
      <c r="FF92" s="17">
        <f>+CC92/'[3]total numbers'!DV91</f>
        <v>5.2511352678073454E-3</v>
      </c>
      <c r="FH92" s="52">
        <f t="shared" si="15"/>
        <v>-10000</v>
      </c>
      <c r="FI92" s="52">
        <f t="shared" si="16"/>
        <v>1960</v>
      </c>
      <c r="FJ92" s="66">
        <v>0.5</v>
      </c>
      <c r="FK92" s="59">
        <f t="shared" si="17"/>
        <v>1.9534870818829504E-3</v>
      </c>
      <c r="FL92" s="52">
        <f t="shared" si="18"/>
        <v>1960.0007132681367</v>
      </c>
      <c r="FM92" s="65">
        <f t="shared" si="21"/>
        <v>0.33333333333333331</v>
      </c>
      <c r="FN92" s="59">
        <f t="shared" si="19"/>
        <v>-2.1863831372705318E-2</v>
      </c>
      <c r="FP92" s="6">
        <v>9</v>
      </c>
      <c r="FQ92" s="6" t="s">
        <v>350</v>
      </c>
      <c r="GF92" s="20">
        <f t="shared" si="20"/>
        <v>0</v>
      </c>
    </row>
    <row r="93" spans="1:188" x14ac:dyDescent="0.2">
      <c r="A93" s="6">
        <v>6</v>
      </c>
      <c r="B93" s="14">
        <v>328</v>
      </c>
      <c r="C93" s="87" t="s">
        <v>132</v>
      </c>
      <c r="D93" s="20">
        <v>0</v>
      </c>
      <c r="E93" s="20">
        <v>0</v>
      </c>
      <c r="F93" s="20">
        <v>0</v>
      </c>
      <c r="G93" s="20">
        <v>0</v>
      </c>
      <c r="H93" s="20">
        <v>0</v>
      </c>
      <c r="I93" s="20">
        <v>0</v>
      </c>
      <c r="J93" s="11">
        <v>0</v>
      </c>
      <c r="K93" s="11">
        <v>0</v>
      </c>
      <c r="L93" s="11">
        <v>0</v>
      </c>
      <c r="M93" s="11">
        <v>0</v>
      </c>
      <c r="N93" s="11">
        <f>+[1]data!N$93*[2]Americas!$I$24</f>
        <v>0</v>
      </c>
      <c r="O93" s="11">
        <f>+[1]data!O$93*[2]Americas!$I$24</f>
        <v>1.7281352441208324</v>
      </c>
      <c r="P93" s="11">
        <f>+[1]data!P$93*[2]Americas!$I$24</f>
        <v>2.1277107249764691</v>
      </c>
      <c r="Q93" s="11">
        <f>+[1]data!Q$93*[2]Americas!$I$24</f>
        <v>2.6177883372226858</v>
      </c>
      <c r="R93" s="11">
        <f>+[1]data!R$93*[2]Americas!$I$24</f>
        <v>3.2181944954989237</v>
      </c>
      <c r="S93" s="11">
        <f>+[1]data!S$93*[2]Americas!$I$24</f>
        <v>3.9528437318813912</v>
      </c>
      <c r="T93" s="11">
        <f>+[1]data!T$93*[2]Americas!$I$24</f>
        <v>4.8504759264320461</v>
      </c>
      <c r="U93" s="11">
        <f>+[1]data!U$93*[2]Americas!$I$24</f>
        <v>5.945477055008495</v>
      </c>
      <c r="V93" s="11">
        <f>+[1]data!V$93*[2]Americas!$I$24</f>
        <v>7.2787647871236993</v>
      </c>
      <c r="W93" s="11">
        <f>+[1]data!W$93*[2]Americas!$I$24</f>
        <v>8.8986978600223114</v>
      </c>
      <c r="X93" s="11">
        <f>+[1]data!X$93*[2]Americas!$I$24</f>
        <v>10.861930783229688</v>
      </c>
      <c r="Y93" s="11">
        <f>+[1]data!Y$93*[2]Americas!$I$24</f>
        <v>11.645984605534066</v>
      </c>
      <c r="Z93" s="11">
        <f>+[1]data!Z$93*[2]Americas!$I$24</f>
        <v>12.357052149413462</v>
      </c>
      <c r="AA93" s="11">
        <f>+[1]data!AA$93*[2]Americas!$I$24</f>
        <v>13.98675444697421</v>
      </c>
      <c r="AB93" s="11">
        <f>+[1]data!AB$93*[2]Americas!$I$24</f>
        <v>15.461454338495017</v>
      </c>
      <c r="AC93" s="11">
        <f>+[1]data!AC$93*[2]Americas!$I$24</f>
        <v>16.762483625893019</v>
      </c>
      <c r="AD93" s="11">
        <f>+[1]data!AD$93*[2]Americas!$I$24</f>
        <v>16.079260720771057</v>
      </c>
      <c r="AE93" s="107">
        <f>+[1]data!AE$93*[2]Americas!$I$24</f>
        <v>16.9951103</v>
      </c>
      <c r="AF93" s="11">
        <f>+[1]data!AF$93*[2]Americas!$I$24</f>
        <v>17.883596220000001</v>
      </c>
      <c r="AG93" s="11">
        <f>+[1]data!AG$93*[2]Americas!$I$24</f>
        <v>18.772082139999998</v>
      </c>
      <c r="AH93" s="11">
        <f>+[1]data!AH$93*[2]Americas!$I$24</f>
        <v>19.660568059999999</v>
      </c>
      <c r="AI93" s="11">
        <f>+[1]data!AI$93*[2]Americas!$I$24</f>
        <v>20.54905398</v>
      </c>
      <c r="AJ93" s="11">
        <f>+[1]data!AJ$93*[2]Americas!$I$24</f>
        <v>21.437539899999997</v>
      </c>
      <c r="AK93" s="11">
        <f>+[1]data!AK$93*[2]Americas!$I$24</f>
        <v>22.326025819999998</v>
      </c>
      <c r="AL93" s="11">
        <f>+[1]data!AL$93*[2]Americas!$I$24</f>
        <v>23.214511739999999</v>
      </c>
      <c r="AM93" s="11">
        <f>+[1]data!AM$93*[2]Americas!$I$24</f>
        <v>24.10299766</v>
      </c>
      <c r="AN93" s="11">
        <f>+[1]data!AN$93*[2]Americas!$I$24</f>
        <v>24.991483579999997</v>
      </c>
      <c r="AO93" s="107">
        <f>+[1]data!AO$93*[2]Americas!$I$24</f>
        <v>25.879969499999998</v>
      </c>
      <c r="AP93" s="11">
        <f>+[1]data!AP$93*[2]Americas!$I$24</f>
        <v>26.124972549999999</v>
      </c>
      <c r="AQ93" s="11">
        <f>+[1]data!AQ$93*[2]Americas!$I$24</f>
        <v>26.369975599999997</v>
      </c>
      <c r="AR93" s="11">
        <f>+[1]data!AR$93*[2]Americas!$I$24</f>
        <v>26.614978649999998</v>
      </c>
      <c r="AS93" s="11">
        <f>+[1]data!AS$93*[2]Americas!$I$24</f>
        <v>26.859981699999999</v>
      </c>
      <c r="AT93" s="11">
        <f>+[1]data!AT$93*[2]Americas!$I$24</f>
        <v>27.10498475</v>
      </c>
      <c r="AU93" s="11">
        <f>+[1]data!AU$93*[2]Americas!$I$24</f>
        <v>27.349987799999997</v>
      </c>
      <c r="AV93" s="11">
        <f>+[1]data!AV$93*[2]Americas!$I$24</f>
        <v>27.594990849999999</v>
      </c>
      <c r="AW93" s="11">
        <f>+[1]data!AW$93*[2]Americas!$I$24</f>
        <v>27.8399939</v>
      </c>
      <c r="AX93" s="11">
        <f>+[1]data!AX$93*[2]Americas!$I$24</f>
        <v>28.084996949999997</v>
      </c>
      <c r="AY93" s="107">
        <f>+[1]data!AY$93*[2]Americas!$I$24</f>
        <v>28.33</v>
      </c>
      <c r="AZ93" s="11">
        <f>+[1]data!AZ$93*[2]Americas!$I$24</f>
        <v>38.608333333333334</v>
      </c>
      <c r="BA93" s="11">
        <f>+[1]data!BA$93*[2]Americas!$I$24</f>
        <v>48.88666666666667</v>
      </c>
      <c r="BB93" s="11">
        <f>+[1]data!BB$93*[2]Americas!$I$24</f>
        <v>59.164999999999999</v>
      </c>
      <c r="BC93" s="11">
        <f>+[1]data!BC$93*[2]Americas!$I$24</f>
        <v>69.443333333333328</v>
      </c>
      <c r="BD93" s="11">
        <f>+[1]data!BD$93*[2]Americas!$I$24</f>
        <v>79.721666666666664</v>
      </c>
      <c r="BE93" s="19">
        <f>+[1]data!BE$93*[2]Americas!$I$24</f>
        <v>90</v>
      </c>
      <c r="BF93" s="19">
        <f>+[1]data!BF$93*[2]Americas!$I$24</f>
        <v>115</v>
      </c>
      <c r="BG93" s="19">
        <f>+[1]data!BG$93*[2]Americas!$I$24</f>
        <v>125</v>
      </c>
      <c r="BH93" s="19">
        <f>+[1]data!BH$93*[2]Americas!$I$24</f>
        <v>140</v>
      </c>
      <c r="BI93" s="19">
        <f>+[1]data!BI$93*[2]Americas!$I$24</f>
        <v>150</v>
      </c>
      <c r="BJ93" s="19">
        <f>+[1]data!BJ$93*[2]Americas!$I$24</f>
        <v>150</v>
      </c>
      <c r="BK93" s="19">
        <f>+[1]data!BK$93*[2]Americas!$I$24</f>
        <v>150</v>
      </c>
      <c r="BL93" s="19">
        <f>+[1]data!BL$93*[2]Americas!$I$24</f>
        <v>150</v>
      </c>
      <c r="BM93" s="19">
        <f>+[1]data!BM$93*[2]Americas!$I$24</f>
        <v>150</v>
      </c>
      <c r="BN93" s="19">
        <f>+[1]data!BN$93*[2]Americas!$I$24</f>
        <v>150</v>
      </c>
      <c r="BO93" s="19">
        <f>+[1]data!BO$93*[2]Americas!$I$24</f>
        <v>150</v>
      </c>
      <c r="BP93" s="19">
        <f>+[1]data!BP$93*[2]Americas!$I$24</f>
        <v>150</v>
      </c>
      <c r="BQ93" s="19">
        <f>+[1]data!BQ$93*[2]Americas!$I$24</f>
        <v>150</v>
      </c>
      <c r="BR93" s="19">
        <f>+[1]data!BR$93*[2]Americas!$I$24</f>
        <v>150</v>
      </c>
      <c r="BS93" s="19">
        <f>+[1]data!BS$93*[2]Americas!$I$24</f>
        <v>150</v>
      </c>
      <c r="BT93" s="19">
        <f>+[1]data!BT$93*[2]Americas!$I$24</f>
        <v>150</v>
      </c>
      <c r="BU93" s="19">
        <f>+[1]data!BU$93*[2]Americas!$I$24</f>
        <v>150</v>
      </c>
      <c r="BV93" s="19">
        <f>+[1]data!BV$93*[2]Americas!$I$24</f>
        <v>150</v>
      </c>
      <c r="BW93" s="19">
        <f>+[1]data!BW$93*[2]Americas!$I$24</f>
        <v>150</v>
      </c>
      <c r="BX93" s="19">
        <f>+[1]data!BX$93*[2]Americas!$I$24</f>
        <v>150</v>
      </c>
      <c r="BY93" s="19">
        <f>+[1]data!BY$93*[2]Americas!$I$24</f>
        <v>150</v>
      </c>
      <c r="BZ93" s="19">
        <f>+[1]data!BZ$93*[2]Americas!$I$24</f>
        <v>150</v>
      </c>
      <c r="CA93" s="19">
        <f>+[1]data!CA$93*[2]Americas!$I$24</f>
        <v>150</v>
      </c>
      <c r="CB93" s="19">
        <f>+[1]data!CB$93*[2]Americas!$I$24</f>
        <v>150</v>
      </c>
      <c r="CC93" s="19">
        <f>+[1]data!CC$93*[2]Americas!$I$24</f>
        <v>150</v>
      </c>
      <c r="CD93" s="30"/>
      <c r="CE93" s="45"/>
      <c r="CG93" s="17">
        <f>+D93/'[3]total numbers'!AW92</f>
        <v>0</v>
      </c>
      <c r="CH93" s="17">
        <f>+E93/'[3]total numbers'!AX92</f>
        <v>0</v>
      </c>
      <c r="CI93" s="17">
        <f>+F93/'[3]total numbers'!AY92</f>
        <v>0</v>
      </c>
      <c r="CJ93" s="17">
        <f>+G93/'[3]total numbers'!AZ92</f>
        <v>0</v>
      </c>
      <c r="CK93" s="17">
        <f>+H93/'[3]total numbers'!BA92</f>
        <v>0</v>
      </c>
      <c r="CL93" s="17">
        <f>+I93/'[3]total numbers'!BB92</f>
        <v>0</v>
      </c>
      <c r="CM93" s="17">
        <f>+J93/'[3]total numbers'!BC92</f>
        <v>0</v>
      </c>
      <c r="CN93" s="17">
        <f>+K93/'[3]total numbers'!BD92</f>
        <v>0</v>
      </c>
      <c r="CO93" s="17">
        <f>+L93/'[3]total numbers'!BE92</f>
        <v>0</v>
      </c>
      <c r="CP93" s="17">
        <f>+M93/'[3]total numbers'!BF92</f>
        <v>0</v>
      </c>
      <c r="CQ93" s="17">
        <f>+N93/'[3]total numbers'!BG92</f>
        <v>0</v>
      </c>
      <c r="CR93" s="17">
        <f>+O93/'[3]total numbers'!BH92</f>
        <v>6.1638193718562071E-4</v>
      </c>
      <c r="CS93" s="17">
        <f>+P93/'[3]total numbers'!BI92</f>
        <v>7.4665397918435524E-4</v>
      </c>
      <c r="CT93" s="17">
        <f>+Q93/'[3]total numbers'!BJ92</f>
        <v>9.0313782529138247E-4</v>
      </c>
      <c r="CU93" s="17">
        <f>+R93/'[3]total numbers'!BK92</f>
        <v>1.0906571762968643E-3</v>
      </c>
      <c r="CV93" s="17">
        <f>+S93/'[3]total numbers'!BL92</f>
        <v>1.3150388545240691E-3</v>
      </c>
      <c r="CW93" s="17">
        <f>+T93/'[3]total numbers'!BM92</f>
        <v>1.5833403003585982E-3</v>
      </c>
      <c r="CX93" s="17">
        <f>+U93/'[3]total numbers'!BN92</f>
        <v>1.9039734787715168E-3</v>
      </c>
      <c r="CY93" s="17">
        <f>+V93/'[3]total numbers'!BO92</f>
        <v>2.2866503517652605E-3</v>
      </c>
      <c r="CZ93" s="17">
        <f>+W93/'[3]total numbers'!BP92</f>
        <v>2.7421200614270269E-3</v>
      </c>
      <c r="DA93" s="17">
        <f>+X93/'[3]total numbers'!BQ92</f>
        <v>3.2816393144314161E-3</v>
      </c>
      <c r="DB93" s="17">
        <f>+Y93/'[3]total numbers'!BR92</f>
        <v>3.4467496615054336E-3</v>
      </c>
      <c r="DC93" s="17">
        <f>+Z93/'[3]total numbers'!BS92</f>
        <v>3.5790093016815107E-3</v>
      </c>
      <c r="DD93" s="17">
        <f>+AA93/'[3]total numbers'!BT92</f>
        <v>3.9584328799298265E-3</v>
      </c>
      <c r="DE93" s="17">
        <f>+AB93/'[3]total numbers'!BU92</f>
        <v>4.2712603918457588E-3</v>
      </c>
      <c r="DF93" s="17">
        <f>+AC93/'[3]total numbers'!BV92</f>
        <v>4.5235166766181036E-3</v>
      </c>
      <c r="DG93" s="17">
        <f>+AD93/'[3]total numbers'!BW92</f>
        <v>4.2516277425042595E-3</v>
      </c>
      <c r="DH93" s="17">
        <f>+AE93/'[3]total numbers'!BX92</f>
        <v>4.4221041585463016E-3</v>
      </c>
      <c r="DI93" s="17">
        <f>+AF93/'[3]total numbers'!BY92</f>
        <v>4.6020067765590858E-3</v>
      </c>
      <c r="DJ93" s="17">
        <f>+AG93/'[3]total numbers'!BZ92</f>
        <v>4.7957159973676302E-3</v>
      </c>
      <c r="DK93" s="17">
        <f>+AH93/'[3]total numbers'!CA92</f>
        <v>4.9909280090859676E-3</v>
      </c>
      <c r="DL93" s="17">
        <f>+AI93/'[3]total numbers'!CB92</f>
        <v>5.1678065235055484E-3</v>
      </c>
      <c r="DM93" s="17">
        <f>+AJ93/'[3]total numbers'!CC92</f>
        <v>5.3107386093384596E-3</v>
      </c>
      <c r="DN93" s="17">
        <f>+AK93/'[3]total numbers'!CD92</f>
        <v>5.4126598831113126E-3</v>
      </c>
      <c r="DO93" s="17">
        <f>+AL93/'[3]total numbers'!CE92</f>
        <v>5.4789611350220006E-3</v>
      </c>
      <c r="DP93" s="17">
        <f>+AM93/'[3]total numbers'!CF92</f>
        <v>5.5210204829582027E-3</v>
      </c>
      <c r="DQ93" s="17">
        <f>+AN93/'[3]total numbers'!CG92</f>
        <v>5.5549579401953913E-3</v>
      </c>
      <c r="DR93" s="17">
        <f>+AO93/'[3]total numbers'!CH92</f>
        <v>5.5914558435427577E-3</v>
      </c>
      <c r="DS93" s="17">
        <f>+AP93/'[3]total numbers'!CI92</f>
        <v>5.4968881899154238E-3</v>
      </c>
      <c r="DT93" s="17">
        <f>+AQ93/'[3]total numbers'!CJ92</f>
        <v>5.4091480942837743E-3</v>
      </c>
      <c r="DU93" s="17">
        <f>+AR93/'[3]total numbers'!CK92</f>
        <v>5.3244844558538564E-3</v>
      </c>
      <c r="DV93" s="17">
        <f>+AS93/'[3]total numbers'!CL92</f>
        <v>5.2378885834426835E-3</v>
      </c>
      <c r="DW93" s="17">
        <f>+AT93/'[3]total numbers'!CM92</f>
        <v>5.1460252651851501E-3</v>
      </c>
      <c r="DX93" s="17">
        <f>+AU93/'[3]total numbers'!CN92</f>
        <v>5.0513712308858146E-3</v>
      </c>
      <c r="DY93" s="17">
        <f>+AV93/'[3]total numbers'!CO92</f>
        <v>4.9549690841788384E-3</v>
      </c>
      <c r="DZ93" s="17">
        <f>+AW93/'[3]total numbers'!CP92</f>
        <v>4.8519262709208867E-3</v>
      </c>
      <c r="EA93" s="17">
        <f>+AX93/'[3]total numbers'!CQ92</f>
        <v>4.7368851767776721E-3</v>
      </c>
      <c r="EB93" s="17">
        <f>+AY93/'[3]total numbers'!CR92</f>
        <v>4.6087117503766841E-3</v>
      </c>
      <c r="EC93" s="17">
        <f>+AZ93/'[3]total numbers'!CS92</f>
        <v>6.0364125578019397E-3</v>
      </c>
      <c r="ED93" s="17">
        <f>+BA93/'[3]total numbers'!CT92</f>
        <v>7.3288661530463749E-3</v>
      </c>
      <c r="EE93" s="17">
        <f>+BB93/'[3]total numbers'!CU92</f>
        <v>8.506410108027742E-3</v>
      </c>
      <c r="EF93" s="17">
        <f>+BC93/'[3]total numbers'!CV92</f>
        <v>9.6052949044078805E-3</v>
      </c>
      <c r="EG93" s="17">
        <f>+BD93/'[3]total numbers'!CW92</f>
        <v>1.0660212906512966E-2</v>
      </c>
      <c r="EH93" s="17">
        <f>+BE93/'[3]total numbers'!CX92</f>
        <v>1.1693652802195496E-2</v>
      </c>
      <c r="EI93" s="17">
        <f>+BF93/'[3]total numbers'!CY92</f>
        <v>1.4578586313217503E-2</v>
      </c>
      <c r="EJ93" s="17">
        <f>+BG93/'[3]total numbers'!CZ92</f>
        <v>1.5508419334755807E-2</v>
      </c>
      <c r="EK93" s="17">
        <f>+BH93/'[3]total numbers'!DA92</f>
        <v>1.7026495294180745E-2</v>
      </c>
      <c r="EL93" s="17">
        <f>+BI93/'[3]total numbers'!DB92</f>
        <v>1.789217317619711E-2</v>
      </c>
      <c r="EM93" s="17">
        <f>+BJ93/'[3]total numbers'!DC92</f>
        <v>1.7554186849105383E-2</v>
      </c>
      <c r="EN93" s="17">
        <f>+BK93/'[3]total numbers'!DD92</f>
        <v>1.7229544395711633E-2</v>
      </c>
      <c r="EO93" s="17">
        <f>+BL93/'[3]total numbers'!DE92</f>
        <v>1.6911010093505485E-2</v>
      </c>
      <c r="EP93" s="17">
        <f>+BM93/'[3]total numbers'!DF92</f>
        <v>1.6591934749008826E-2</v>
      </c>
      <c r="EQ93" s="17">
        <f>+BN93/'[3]total numbers'!DG92</f>
        <v>1.6267625429899114E-2</v>
      </c>
      <c r="ER93" s="17">
        <f>+BO93/'[3]total numbers'!DH92</f>
        <v>1.593730646133466E-2</v>
      </c>
      <c r="ES93" s="17">
        <f>+BP93/'[3]total numbers'!DI92</f>
        <v>1.5600505581184875E-2</v>
      </c>
      <c r="ET93" s="17">
        <f>+BQ93/'[3]total numbers'!DJ92</f>
        <v>1.5254667521470436E-2</v>
      </c>
      <c r="EU93" s="17">
        <f>+BR93/'[3]total numbers'!DK92</f>
        <v>1.4897622051499889E-2</v>
      </c>
      <c r="EV93" s="17">
        <f>+BS93/'[3]total numbers'!DL92</f>
        <v>1.4529597031312735E-2</v>
      </c>
      <c r="EW93" s="17">
        <f>+BT93/'[3]total numbers'!DM92</f>
        <v>1.415134123581965E-2</v>
      </c>
      <c r="EX93" s="17">
        <f>+BU93/'[3]total numbers'!DN92</f>
        <v>1.3767488955949817E-2</v>
      </c>
      <c r="EY93" s="17">
        <f>+BV93/'[3]total numbers'!DO92</f>
        <v>1.3386407762831407E-2</v>
      </c>
      <c r="EZ93" s="17">
        <f>+BW93/'[3]total numbers'!DP92</f>
        <v>1.3017166605413666E-2</v>
      </c>
      <c r="FA93" s="17">
        <f>+BX93/'[3]total numbers'!DQ92</f>
        <v>1.2665136493020328E-2</v>
      </c>
      <c r="FB93" s="17">
        <f>+BY93/'[3]total numbers'!DR92</f>
        <v>1.2331072527093832E-2</v>
      </c>
      <c r="FC93" s="17">
        <f>+BZ93/'[3]total numbers'!DS92</f>
        <v>1.2012987481025486E-2</v>
      </c>
      <c r="FD93" s="17">
        <f>+CA93/'[3]total numbers'!DT92</f>
        <v>1.1709436424044281E-2</v>
      </c>
      <c r="FE93" s="17">
        <f>+CB93/'[3]total numbers'!DU92</f>
        <v>1.1418346679731285E-2</v>
      </c>
      <c r="FF93" s="17">
        <f>+CC93/'[3]total numbers'!DV92</f>
        <v>1.1138305903769937E-2</v>
      </c>
      <c r="FH93" s="52">
        <f t="shared" si="15"/>
        <v>-10000</v>
      </c>
      <c r="FI93" s="52">
        <f t="shared" si="16"/>
        <v>1960</v>
      </c>
      <c r="FJ93" s="66">
        <f>+FJ$4</f>
        <v>0</v>
      </c>
      <c r="FK93" s="59">
        <f t="shared" si="17"/>
        <v>1.1693652802195496E-2</v>
      </c>
      <c r="FL93" s="52">
        <f t="shared" si="18"/>
        <v>-10000</v>
      </c>
      <c r="FM93" s="65">
        <f t="shared" si="21"/>
        <v>0.33333333333333331</v>
      </c>
      <c r="FN93" s="59" t="e">
        <f t="shared" si="19"/>
        <v>#DIV/0!</v>
      </c>
      <c r="FP93" s="6">
        <v>8</v>
      </c>
      <c r="FQ93" s="6" t="s">
        <v>32</v>
      </c>
      <c r="GF93" s="20">
        <f t="shared" si="20"/>
        <v>0</v>
      </c>
    </row>
    <row r="94" spans="1:188" x14ac:dyDescent="0.2">
      <c r="A94" s="6">
        <v>4</v>
      </c>
      <c r="B94" s="14">
        <v>332</v>
      </c>
      <c r="C94" s="87" t="s">
        <v>133</v>
      </c>
      <c r="D94" s="20">
        <v>0</v>
      </c>
      <c r="E94" s="20">
        <v>0</v>
      </c>
      <c r="F94" s="20">
        <v>0</v>
      </c>
      <c r="G94" s="20">
        <v>0</v>
      </c>
      <c r="H94" s="20">
        <v>0</v>
      </c>
      <c r="I94" s="20">
        <v>0</v>
      </c>
      <c r="J94" s="11">
        <v>0</v>
      </c>
      <c r="K94" s="11">
        <v>0</v>
      </c>
      <c r="L94" s="11">
        <v>0</v>
      </c>
      <c r="M94" s="11">
        <v>0</v>
      </c>
      <c r="N94" s="11">
        <f>+[1]data!N$94*[2]Americas!$I$25</f>
        <v>0</v>
      </c>
      <c r="O94" s="11">
        <f>+[1]data!O$94*[2]Americas!$I$25</f>
        <v>0</v>
      </c>
      <c r="P94" s="11">
        <f>+[1]data!P$94*[2]Americas!$I$25</f>
        <v>0</v>
      </c>
      <c r="Q94" s="11">
        <f>+[1]data!Q$94*[2]Americas!$I$25</f>
        <v>0</v>
      </c>
      <c r="R94" s="11">
        <f>+[1]data!R$94*[2]Americas!$I$25</f>
        <v>0</v>
      </c>
      <c r="S94" s="11">
        <f>+[1]data!S$94*[2]Americas!$I$25</f>
        <v>0</v>
      </c>
      <c r="T94" s="11">
        <f>+[1]data!T$94*[2]Americas!$I$25</f>
        <v>0</v>
      </c>
      <c r="U94" s="11">
        <f>+[1]data!U$94*[2]Americas!$I$25</f>
        <v>0</v>
      </c>
      <c r="V94" s="11">
        <f>+[1]data!V$94*[2]Americas!$I$25</f>
        <v>0</v>
      </c>
      <c r="W94" s="11">
        <f>+[1]data!W$94*[2]Americas!$I$25</f>
        <v>0</v>
      </c>
      <c r="X94" s="11">
        <f>+[1]data!X$94*[2]Americas!$I$25</f>
        <v>0</v>
      </c>
      <c r="Y94" s="11">
        <f>+[1]data!Y$94*[2]Americas!$I$25</f>
        <v>0</v>
      </c>
      <c r="Z94" s="11">
        <f>+[1]data!Z$94*[2]Americas!$I$25</f>
        <v>0</v>
      </c>
      <c r="AA94" s="11">
        <f>+[1]data!AA$94*[2]Americas!$I$25</f>
        <v>0</v>
      </c>
      <c r="AB94" s="11">
        <f>+[1]data!AB$94*[2]Americas!$I$25</f>
        <v>0</v>
      </c>
      <c r="AC94" s="11">
        <f>+[1]data!AC$94*[2]Americas!$I$25</f>
        <v>0</v>
      </c>
      <c r="AD94" s="11">
        <f>+[1]data!AD$94*[2]Americas!$I$25</f>
        <v>0</v>
      </c>
      <c r="AE94" s="107">
        <f>+[1]data!AE$94*[2]Americas!$I$25</f>
        <v>4.011959953115779E-2</v>
      </c>
      <c r="AF94" s="11">
        <f>+[1]data!AF$94*[2]Americas!$I$25</f>
        <v>8.749613956656685E-2</v>
      </c>
      <c r="AG94" s="11">
        <f>+[1]data!AG$94*[2]Americas!$I$25</f>
        <v>0.13487267960197594</v>
      </c>
      <c r="AH94" s="11">
        <f>+[1]data!AH$94*[2]Americas!$I$25</f>
        <v>0.182249219637385</v>
      </c>
      <c r="AI94" s="11">
        <f>+[1]data!AI$94*[2]Americas!$I$25</f>
        <v>0.22962575967279403</v>
      </c>
      <c r="AJ94" s="11">
        <f>+[1]data!AJ$94*[2]Americas!$I$25</f>
        <v>0.27700229970820311</v>
      </c>
      <c r="AK94" s="11">
        <f>+[1]data!AK$94*[2]Americas!$I$25</f>
        <v>0.32437883974361215</v>
      </c>
      <c r="AL94" s="11">
        <f>+[1]data!AL$94*[2]Americas!$I$25</f>
        <v>0.37175537977902123</v>
      </c>
      <c r="AM94" s="11">
        <f>+[1]data!AM$94*[2]Americas!$I$25</f>
        <v>0.41913191981443032</v>
      </c>
      <c r="AN94" s="11">
        <f>+[1]data!AN$94*[2]Americas!$I$25</f>
        <v>0.46650845984983935</v>
      </c>
      <c r="AO94" s="107">
        <f>+[1]data!AO$94*[2]Americas!$I$25</f>
        <v>0.51388499988524838</v>
      </c>
      <c r="AP94" s="11">
        <f>+[1]data!AP$94*[2]Americas!$I$25</f>
        <v>0.96334129017453174</v>
      </c>
      <c r="AQ94" s="11">
        <f>+[1]data!AQ$94*[2]Americas!$I$25</f>
        <v>1.4127975804638149</v>
      </c>
      <c r="AR94" s="11">
        <f>+[1]data!AR$94*[2]Americas!$I$25</f>
        <v>1.8622538707530982</v>
      </c>
      <c r="AS94" s="11">
        <f>+[1]data!AS$94*[2]Americas!$I$25</f>
        <v>2.3117101610423814</v>
      </c>
      <c r="AT94" s="11">
        <f>+[1]data!AT$94*[2]Americas!$I$25</f>
        <v>2.7611664513316647</v>
      </c>
      <c r="AU94" s="11">
        <f>+[1]data!AU$94*[2]Americas!$I$25</f>
        <v>3.2106227416209481</v>
      </c>
      <c r="AV94" s="11">
        <f>+[1]data!AV$94*[2]Americas!$I$25</f>
        <v>3.6600790319102314</v>
      </c>
      <c r="AW94" s="11">
        <f>+[1]data!AW$94*[2]Americas!$I$25</f>
        <v>4.1095353221995143</v>
      </c>
      <c r="AX94" s="11">
        <f>+[1]data!AX$94*[2]Americas!$I$25</f>
        <v>4.5589916124887981</v>
      </c>
      <c r="AY94" s="107">
        <f>+[1]data!AY$94*[2]Americas!$I$25</f>
        <v>5.0084479027780819</v>
      </c>
      <c r="AZ94" s="11">
        <f>+[1]data!AZ$94*[2]Americas!$I$25</f>
        <v>8.3474131712968038</v>
      </c>
      <c r="BA94" s="11">
        <f>+[1]data!BA$94*[2]Americas!$I$25</f>
        <v>11.686378439815526</v>
      </c>
      <c r="BB94" s="11">
        <f>+[1]data!BB$94*[2]Americas!$I$25</f>
        <v>15.025343708334246</v>
      </c>
      <c r="BC94" s="11">
        <f>+[1]data!BC$94*[2]Americas!$I$25</f>
        <v>18.364308976852968</v>
      </c>
      <c r="BD94" s="11">
        <f>+[1]data!BD$94*[2]Americas!$I$25</f>
        <v>21.703274245371688</v>
      </c>
      <c r="BE94" s="19">
        <f>+[1]data!BE$94*[2]Americas!$I$25</f>
        <v>25.042239513890408</v>
      </c>
      <c r="BF94" s="19">
        <f>+[1]data!BF$94*[2]Americas!$I$25</f>
        <v>42.929553452383558</v>
      </c>
      <c r="BG94" s="19">
        <f>+[1]data!BG$94*[2]Americas!$I$25</f>
        <v>50.084479027780816</v>
      </c>
      <c r="BH94" s="19">
        <f>+[1]data!BH$94*[2]Americas!$I$25</f>
        <v>64.394330178575331</v>
      </c>
      <c r="BI94" s="19">
        <f>+[1]data!BI$94*[2]Americas!$I$25</f>
        <v>67.971792966273966</v>
      </c>
      <c r="BJ94" s="19">
        <f>+[1]data!BJ$94*[2]Americas!$I$25</f>
        <v>67.971792966273966</v>
      </c>
      <c r="BK94" s="19">
        <f>+[1]data!BK$94*[2]Americas!$I$25</f>
        <v>67.971792966273966</v>
      </c>
      <c r="BL94" s="19">
        <f>+[1]data!BL$94*[2]Americas!$I$25</f>
        <v>67.971792966273966</v>
      </c>
      <c r="BM94" s="19">
        <f>+[1]data!BM$94*[2]Americas!$I$25</f>
        <v>68.687285523813699</v>
      </c>
      <c r="BN94" s="19">
        <f>+[1]data!BN$94*[2]Americas!$I$25</f>
        <v>68.687285523813699</v>
      </c>
      <c r="BO94" s="19">
        <f>+[1]data!BO$94*[2]Americas!$I$25</f>
        <v>68.687285523813699</v>
      </c>
      <c r="BP94" s="19">
        <f>+[1]data!BP$94*[2]Americas!$I$25</f>
        <v>68.687285523813699</v>
      </c>
      <c r="BQ94" s="19">
        <f>+[1]data!BQ$94*[2]Americas!$I$25</f>
        <v>69.402778081353418</v>
      </c>
      <c r="BR94" s="19">
        <f>+[1]data!BR$94*[2]Americas!$I$25</f>
        <v>69.402778081353418</v>
      </c>
      <c r="BS94" s="19">
        <f>+[1]data!BS$94*[2]Americas!$I$25</f>
        <v>69.402778081353418</v>
      </c>
      <c r="BT94" s="19">
        <f>+[1]data!BT$94*[2]Americas!$I$25</f>
        <v>69.402778081353418</v>
      </c>
      <c r="BU94" s="19">
        <f>+[1]data!BU$94*[2]Americas!$I$25</f>
        <v>69.736674608205277</v>
      </c>
      <c r="BV94" s="19">
        <f>+[1]data!BV$94*[2]Americas!$I$25</f>
        <v>69.863873285101249</v>
      </c>
      <c r="BW94" s="19">
        <f>+[1]data!BW$94*[2]Americas!$I$25</f>
        <v>69.865993263049461</v>
      </c>
      <c r="BX94" s="19">
        <f>+[1]data!BX$94*[2]Americas!$I$25</f>
        <v>70.01580503806025</v>
      </c>
      <c r="BY94" s="19">
        <f>+[1]data!BY$94*[2]Americas!$I$25</f>
        <v>70.172848293405636</v>
      </c>
      <c r="BZ94" s="19">
        <f>+[1]data!BZ$94*[2]Americas!$I$25</f>
        <v>70.31198166097326</v>
      </c>
      <c r="CA94" s="19">
        <f>+[1]data!CA$94*[2]Americas!$I$25</f>
        <v>70.389856564508932</v>
      </c>
      <c r="CB94" s="19">
        <f>+[1]data!CB$94*[2]Americas!$I$25</f>
        <v>70.515885502131994</v>
      </c>
      <c r="CC94" s="19">
        <f>+[1]data!CC$94*[2]Americas!$I$25</f>
        <v>70.663136634587545</v>
      </c>
      <c r="CD94" s="30"/>
      <c r="CE94" s="45"/>
      <c r="CG94" s="17">
        <f>+D94/'[3]total numbers'!AW93</f>
        <v>0</v>
      </c>
      <c r="CH94" s="17">
        <f>+E94/'[3]total numbers'!AX93</f>
        <v>0</v>
      </c>
      <c r="CI94" s="17">
        <f>+F94/'[3]total numbers'!AY93</f>
        <v>0</v>
      </c>
      <c r="CJ94" s="17">
        <f>+G94/'[3]total numbers'!AZ93</f>
        <v>0</v>
      </c>
      <c r="CK94" s="17">
        <f>+H94/'[3]total numbers'!BA93</f>
        <v>0</v>
      </c>
      <c r="CL94" s="17">
        <f>+I94/'[3]total numbers'!BB93</f>
        <v>0</v>
      </c>
      <c r="CM94" s="17">
        <f>+J94/'[3]total numbers'!BC93</f>
        <v>0</v>
      </c>
      <c r="CN94" s="17">
        <f>+K94/'[3]total numbers'!BD93</f>
        <v>0</v>
      </c>
      <c r="CO94" s="17">
        <f>+L94/'[3]total numbers'!BE93</f>
        <v>0</v>
      </c>
      <c r="CP94" s="17">
        <f>+M94/'[3]total numbers'!BF93</f>
        <v>0</v>
      </c>
      <c r="CQ94" s="17">
        <f>+N94/'[3]total numbers'!BG93</f>
        <v>0</v>
      </c>
      <c r="CR94" s="17">
        <f>+O94/'[3]total numbers'!BH93</f>
        <v>0</v>
      </c>
      <c r="CS94" s="17">
        <f>+P94/'[3]total numbers'!BI93</f>
        <v>0</v>
      </c>
      <c r="CT94" s="17">
        <f>+Q94/'[3]total numbers'!BJ93</f>
        <v>0</v>
      </c>
      <c r="CU94" s="17">
        <f>+R94/'[3]total numbers'!BK93</f>
        <v>0</v>
      </c>
      <c r="CV94" s="17">
        <f>+S94/'[3]total numbers'!BL93</f>
        <v>0</v>
      </c>
      <c r="CW94" s="17">
        <f>+T94/'[3]total numbers'!BM93</f>
        <v>0</v>
      </c>
      <c r="CX94" s="17">
        <f>+U94/'[3]total numbers'!BN93</f>
        <v>0</v>
      </c>
      <c r="CY94" s="17">
        <f>+V94/'[3]total numbers'!BO93</f>
        <v>0</v>
      </c>
      <c r="CZ94" s="17">
        <f>+W94/'[3]total numbers'!BP93</f>
        <v>0</v>
      </c>
      <c r="DA94" s="17">
        <f>+X94/'[3]total numbers'!BQ93</f>
        <v>0</v>
      </c>
      <c r="DB94" s="17">
        <f>+Y94/'[3]total numbers'!BR93</f>
        <v>0</v>
      </c>
      <c r="DC94" s="17">
        <f>+Z94/'[3]total numbers'!BS93</f>
        <v>0</v>
      </c>
      <c r="DD94" s="17">
        <f>+AA94/'[3]total numbers'!BT93</f>
        <v>0</v>
      </c>
      <c r="DE94" s="17">
        <f>+AB94/'[3]total numbers'!BU93</f>
        <v>0</v>
      </c>
      <c r="DF94" s="17">
        <f>+AC94/'[3]total numbers'!BV93</f>
        <v>0</v>
      </c>
      <c r="DG94" s="17">
        <f>+AD94/'[3]total numbers'!BW93</f>
        <v>0</v>
      </c>
      <c r="DH94" s="17">
        <f>+AE94/'[3]total numbers'!BX93</f>
        <v>5.655594475048992E-5</v>
      </c>
      <c r="DI94" s="17">
        <f>+AF94/'[3]total numbers'!BY93</f>
        <v>1.2215098467330759E-4</v>
      </c>
      <c r="DJ94" s="17">
        <f>+AG94/'[3]total numbers'!BZ93</f>
        <v>1.871035792742905E-4</v>
      </c>
      <c r="DK94" s="17">
        <f>+AH94/'[3]total numbers'!CA93</f>
        <v>2.5164028697110093E-4</v>
      </c>
      <c r="DL94" s="17">
        <f>+AI94/'[3]total numbers'!CB93</f>
        <v>3.1533163738841594E-4</v>
      </c>
      <c r="DM94" s="17">
        <f>+AJ94/'[3]total numbers'!CC93</f>
        <v>3.7744800895539492E-4</v>
      </c>
      <c r="DN94" s="17">
        <f>+AK94/'[3]total numbers'!CD93</f>
        <v>4.3727668282109329E-4</v>
      </c>
      <c r="DO94" s="17">
        <f>+AL94/'[3]total numbers'!CE93</f>
        <v>4.9472331131655205E-4</v>
      </c>
      <c r="DP94" s="17">
        <f>+AM94/'[3]total numbers'!CF93</f>
        <v>5.5040304637482638E-4</v>
      </c>
      <c r="DQ94" s="17">
        <f>+AN94/'[3]total numbers'!CG93</f>
        <v>6.0573871496107155E-4</v>
      </c>
      <c r="DR94" s="17">
        <f>+AO94/'[3]total numbers'!CH93</f>
        <v>6.6215638104062788E-4</v>
      </c>
      <c r="DS94" s="17">
        <f>+AP94/'[3]total numbers'!CI93</f>
        <v>1.2366399573998576E-3</v>
      </c>
      <c r="DT94" s="17">
        <f>+AQ94/'[3]total numbers'!CJ93</f>
        <v>1.8127035483832999E-3</v>
      </c>
      <c r="DU94" s="17">
        <f>+AR94/'[3]total numbers'!CK93</f>
        <v>2.3946089691123384E-3</v>
      </c>
      <c r="DV94" s="17">
        <f>+AS94/'[3]total numbers'!CL93</f>
        <v>2.9842958348134663E-3</v>
      </c>
      <c r="DW94" s="17">
        <f>+AT94/'[3]total numbers'!CM93</f>
        <v>3.5821436187350839E-3</v>
      </c>
      <c r="DX94" s="17">
        <f>+AU94/'[3]total numbers'!CN93</f>
        <v>4.1902155149127701E-3</v>
      </c>
      <c r="DY94" s="17">
        <f>+AV94/'[3]total numbers'!CO93</f>
        <v>4.8102351075317079E-3</v>
      </c>
      <c r="DZ94" s="17">
        <f>+AW94/'[3]total numbers'!CP93</f>
        <v>5.4384038692458746E-3</v>
      </c>
      <c r="EA94" s="17">
        <f>+AX94/'[3]total numbers'!CQ93</f>
        <v>6.0664578587171364E-3</v>
      </c>
      <c r="EB94" s="17">
        <f>+AY94/'[3]total numbers'!CR93</f>
        <v>6.6851683459666763E-3</v>
      </c>
      <c r="EC94" s="17">
        <f>+AZ94/'[3]total numbers'!CS93</f>
        <v>1.1142943758480678E-2</v>
      </c>
      <c r="ED94" s="17">
        <f>+BA94/'[3]total numbers'!CT93</f>
        <v>1.5559784518496485E-2</v>
      </c>
      <c r="EE94" s="17">
        <f>+BB94/'[3]total numbers'!CU93</f>
        <v>1.9924129203973656E-2</v>
      </c>
      <c r="EF94" s="17">
        <f>+BC94/'[3]total numbers'!CV93</f>
        <v>2.4258267442572475E-2</v>
      </c>
      <c r="EG94" s="17">
        <f>+BD94/'[3]total numbers'!CW93</f>
        <v>2.8600103373606862E-2</v>
      </c>
      <c r="EH94" s="17">
        <f>+BE94/'[3]total numbers'!CX93</f>
        <v>3.298277714631033E-2</v>
      </c>
      <c r="EI94" s="17">
        <f>+BF94/'[3]total numbers'!CY93</f>
        <v>5.6593036667058047E-2</v>
      </c>
      <c r="EJ94" s="17">
        <f>+BG94/'[3]total numbers'!CZ93</f>
        <v>6.6133577123342113E-2</v>
      </c>
      <c r="EK94" s="17">
        <f>+BH94/'[3]total numbers'!DA93</f>
        <v>8.5136806240621671E-2</v>
      </c>
      <c r="EL94" s="17">
        <f>+BI94/'[3]total numbers'!DB93</f>
        <v>8.9878987180680117E-2</v>
      </c>
      <c r="EM94" s="17">
        <f>+BJ94/'[3]total numbers'!DC93</f>
        <v>8.9770255180472117E-2</v>
      </c>
      <c r="EN94" s="17">
        <f>+BK94/'[3]total numbers'!DD93</f>
        <v>8.9573758975949963E-2</v>
      </c>
      <c r="EO94" s="17">
        <f>+BL94/'[3]total numbers'!DE93</f>
        <v>8.9336418865001294E-2</v>
      </c>
      <c r="EP94" s="17">
        <f>+BM94/'[3]total numbers'!DF93</f>
        <v>9.0063023693206776E-2</v>
      </c>
      <c r="EQ94" s="17">
        <f>+BN94/'[3]total numbers'!DG93</f>
        <v>8.9924362523550544E-2</v>
      </c>
      <c r="ER94" s="17">
        <f>+BO94/'[3]total numbers'!DH93</f>
        <v>8.9872357006910722E-2</v>
      </c>
      <c r="ES94" s="17">
        <f>+BP94/'[3]total numbers'!DI93</f>
        <v>8.9893057876997376E-2</v>
      </c>
      <c r="ET94" s="17">
        <f>+BQ94/'[3]total numbers'!DJ93</f>
        <v>9.0908323910621855E-2</v>
      </c>
      <c r="EU94" s="17">
        <f>+BR94/'[3]total numbers'!DK93</f>
        <v>9.1020394941033769E-2</v>
      </c>
      <c r="EV94" s="17">
        <f>+BS94/'[3]total numbers'!DL93</f>
        <v>9.1146506341065262E-2</v>
      </c>
      <c r="EW94" s="17">
        <f>+BT94/'[3]total numbers'!DM93</f>
        <v>9.1285332956307669E-2</v>
      </c>
      <c r="EX94" s="17">
        <f>+BU94/'[3]total numbers'!DN93</f>
        <v>9.1882824191876503E-2</v>
      </c>
      <c r="EY94" s="17">
        <f>+BV94/'[3]total numbers'!DO93</f>
        <v>9.2224665740556613E-2</v>
      </c>
      <c r="EZ94" s="17">
        <f>+BW94/'[3]total numbers'!DP93</f>
        <v>9.2415335004033677E-2</v>
      </c>
      <c r="FA94" s="17">
        <f>+BX94/'[3]total numbers'!DQ93</f>
        <v>9.2812874532143458E-2</v>
      </c>
      <c r="FB94" s="17">
        <f>+BY94/'[3]total numbers'!DR93</f>
        <v>9.3231892188350332E-2</v>
      </c>
      <c r="FC94" s="17">
        <f>+BZ94/'[3]total numbers'!DS93</f>
        <v>9.3637568050091241E-2</v>
      </c>
      <c r="FD94" s="17">
        <f>+CA94/'[3]total numbers'!DT93</f>
        <v>9.3973051699981089E-2</v>
      </c>
      <c r="FE94" s="17">
        <f>+CB94/'[3]total numbers'!DU93</f>
        <v>9.4387782817974344E-2</v>
      </c>
      <c r="FF94" s="17">
        <f>+CC94/'[3]total numbers'!DV93</f>
        <v>9.4846792364524563E-2</v>
      </c>
      <c r="FH94" s="52">
        <f t="shared" si="15"/>
        <v>-10000</v>
      </c>
      <c r="FI94" s="52">
        <f t="shared" si="16"/>
        <v>1960</v>
      </c>
      <c r="FJ94" s="66">
        <f>+FJ$4</f>
        <v>0</v>
      </c>
      <c r="FK94" s="59">
        <f t="shared" si="17"/>
        <v>3.298277714631033E-2</v>
      </c>
      <c r="FL94" s="52">
        <f t="shared" si="18"/>
        <v>-10000</v>
      </c>
      <c r="FM94" s="65">
        <f t="shared" si="21"/>
        <v>0.33333333333333331</v>
      </c>
      <c r="FN94" s="59" t="e">
        <f t="shared" si="19"/>
        <v>#DIV/0!</v>
      </c>
      <c r="FP94" s="6">
        <v>8</v>
      </c>
      <c r="FQ94" s="6" t="s">
        <v>32</v>
      </c>
      <c r="GF94" s="20">
        <f t="shared" si="20"/>
        <v>0</v>
      </c>
    </row>
    <row r="95" spans="1:188" x14ac:dyDescent="0.2">
      <c r="A95" s="6">
        <v>24</v>
      </c>
      <c r="B95" s="14">
        <v>334</v>
      </c>
      <c r="C95" s="87" t="s">
        <v>134</v>
      </c>
      <c r="D95" s="20">
        <v>0</v>
      </c>
      <c r="E95" s="20">
        <v>0</v>
      </c>
      <c r="F95" s="20">
        <v>0</v>
      </c>
      <c r="G95" s="20">
        <v>0</v>
      </c>
      <c r="H95" s="20">
        <v>0</v>
      </c>
      <c r="I95" s="20">
        <v>0</v>
      </c>
      <c r="J95" s="11">
        <v>0</v>
      </c>
      <c r="K95" s="11">
        <v>0</v>
      </c>
      <c r="L95" s="11">
        <v>0</v>
      </c>
      <c r="M95" s="11">
        <v>0</v>
      </c>
      <c r="N95" s="11">
        <v>0</v>
      </c>
      <c r="O95" s="11">
        <v>0</v>
      </c>
      <c r="P95" s="11">
        <v>0</v>
      </c>
      <c r="Q95" s="11">
        <v>0</v>
      </c>
      <c r="R95" s="11">
        <v>0</v>
      </c>
      <c r="S95" s="11">
        <v>0</v>
      </c>
      <c r="T95" s="11">
        <v>0</v>
      </c>
      <c r="U95" s="11">
        <v>0</v>
      </c>
      <c r="V95" s="11">
        <v>0</v>
      </c>
      <c r="W95" s="11">
        <v>0</v>
      </c>
      <c r="X95" s="11">
        <v>0</v>
      </c>
      <c r="Y95" s="11">
        <v>0</v>
      </c>
      <c r="Z95" s="11">
        <v>0</v>
      </c>
      <c r="AA95" s="11">
        <v>0</v>
      </c>
      <c r="AB95" s="11">
        <v>0</v>
      </c>
      <c r="AC95" s="11">
        <v>0</v>
      </c>
      <c r="AD95" s="11">
        <v>0</v>
      </c>
      <c r="AE95" s="107">
        <v>0</v>
      </c>
      <c r="AF95" s="11">
        <v>0</v>
      </c>
      <c r="AG95" s="11">
        <v>0</v>
      </c>
      <c r="AH95" s="11">
        <v>0</v>
      </c>
      <c r="AI95" s="11">
        <v>0</v>
      </c>
      <c r="AJ95" s="11">
        <v>0</v>
      </c>
      <c r="AK95" s="11">
        <v>0</v>
      </c>
      <c r="AL95" s="11">
        <v>0</v>
      </c>
      <c r="AM95" s="11">
        <v>0</v>
      </c>
      <c r="AN95" s="11">
        <v>0</v>
      </c>
      <c r="AO95" s="107">
        <v>0</v>
      </c>
      <c r="AP95" s="11">
        <v>0</v>
      </c>
      <c r="AQ95" s="11">
        <v>0</v>
      </c>
      <c r="AR95" s="11">
        <v>0</v>
      </c>
      <c r="AS95" s="11">
        <v>0</v>
      </c>
      <c r="AT95" s="11">
        <v>0</v>
      </c>
      <c r="AU95" s="11">
        <v>0</v>
      </c>
      <c r="AV95" s="11">
        <v>0</v>
      </c>
      <c r="AW95" s="11">
        <v>0</v>
      </c>
      <c r="AX95" s="11">
        <v>0</v>
      </c>
      <c r="AY95" s="107">
        <v>0</v>
      </c>
      <c r="AZ95" s="11">
        <v>0</v>
      </c>
      <c r="BA95" s="11">
        <v>0</v>
      </c>
      <c r="BB95" s="11">
        <v>0</v>
      </c>
      <c r="BC95" s="11">
        <v>0</v>
      </c>
      <c r="BD95" s="11">
        <v>0</v>
      </c>
      <c r="BE95" s="19">
        <v>0</v>
      </c>
      <c r="BF95" s="19">
        <v>0</v>
      </c>
      <c r="BG95" s="19">
        <v>0</v>
      </c>
      <c r="BH95" s="19">
        <v>0</v>
      </c>
      <c r="BI95" s="19">
        <v>0</v>
      </c>
      <c r="BJ95" s="19">
        <v>0</v>
      </c>
      <c r="BK95" s="19">
        <v>0</v>
      </c>
      <c r="BL95" s="19">
        <v>0</v>
      </c>
      <c r="BM95" s="19">
        <v>0</v>
      </c>
      <c r="BN95" s="19">
        <v>0</v>
      </c>
      <c r="BO95" s="19">
        <v>0</v>
      </c>
      <c r="BP95" s="19">
        <v>0</v>
      </c>
      <c r="BQ95" s="19">
        <v>0</v>
      </c>
      <c r="BR95" s="19">
        <v>0</v>
      </c>
      <c r="BS95" s="19">
        <v>0</v>
      </c>
      <c r="BT95" s="19">
        <v>0</v>
      </c>
      <c r="BU95" s="19">
        <v>0</v>
      </c>
      <c r="BV95" s="19">
        <v>0</v>
      </c>
      <c r="BW95" s="19">
        <v>0</v>
      </c>
      <c r="BX95" s="19">
        <v>0</v>
      </c>
      <c r="BY95" s="19">
        <v>0</v>
      </c>
      <c r="BZ95" s="19">
        <v>0</v>
      </c>
      <c r="CA95" s="19">
        <v>0</v>
      </c>
      <c r="CB95" s="19">
        <v>0</v>
      </c>
      <c r="CC95" s="19">
        <v>0</v>
      </c>
      <c r="CD95" s="30"/>
      <c r="CE95" s="45"/>
      <c r="CG95" s="17">
        <v>0</v>
      </c>
      <c r="CH95" s="17">
        <v>0</v>
      </c>
      <c r="CI95" s="17">
        <v>0</v>
      </c>
      <c r="CJ95" s="17">
        <v>0</v>
      </c>
      <c r="CK95" s="17">
        <v>0</v>
      </c>
      <c r="CL95" s="17">
        <v>0</v>
      </c>
      <c r="CM95" s="17">
        <v>0</v>
      </c>
      <c r="CN95" s="17">
        <v>0</v>
      </c>
      <c r="CO95" s="17">
        <v>0</v>
      </c>
      <c r="CP95" s="17">
        <v>0</v>
      </c>
      <c r="CQ95" s="17">
        <v>0</v>
      </c>
      <c r="CR95" s="17">
        <v>0</v>
      </c>
      <c r="CS95" s="17">
        <v>0</v>
      </c>
      <c r="CT95" s="17">
        <v>0</v>
      </c>
      <c r="CU95" s="17">
        <v>0</v>
      </c>
      <c r="CV95" s="17">
        <v>0</v>
      </c>
      <c r="CW95" s="17">
        <v>0</v>
      </c>
      <c r="CX95" s="17">
        <v>0</v>
      </c>
      <c r="CY95" s="17">
        <v>0</v>
      </c>
      <c r="CZ95" s="17">
        <v>0</v>
      </c>
      <c r="DA95" s="17">
        <v>0</v>
      </c>
      <c r="DB95" s="17">
        <v>0</v>
      </c>
      <c r="DC95" s="17">
        <v>0</v>
      </c>
      <c r="DD95" s="17">
        <v>0</v>
      </c>
      <c r="DE95" s="17">
        <v>0</v>
      </c>
      <c r="DF95" s="17">
        <v>0</v>
      </c>
      <c r="DG95" s="17">
        <v>0</v>
      </c>
      <c r="DH95" s="17">
        <v>0</v>
      </c>
      <c r="DI95" s="17">
        <v>0</v>
      </c>
      <c r="DJ95" s="17">
        <v>0</v>
      </c>
      <c r="DK95" s="17">
        <v>0</v>
      </c>
      <c r="DL95" s="17">
        <v>0</v>
      </c>
      <c r="DM95" s="17">
        <v>0</v>
      </c>
      <c r="DN95" s="17">
        <v>0</v>
      </c>
      <c r="DO95" s="17">
        <v>0</v>
      </c>
      <c r="DP95" s="17">
        <v>0</v>
      </c>
      <c r="DQ95" s="17">
        <v>0</v>
      </c>
      <c r="DR95" s="17">
        <v>0</v>
      </c>
      <c r="DS95" s="17">
        <v>0</v>
      </c>
      <c r="DT95" s="17">
        <v>0</v>
      </c>
      <c r="DU95" s="17">
        <v>0</v>
      </c>
      <c r="DV95" s="17">
        <v>0</v>
      </c>
      <c r="DW95" s="17">
        <v>0</v>
      </c>
      <c r="DX95" s="17">
        <v>0</v>
      </c>
      <c r="DY95" s="17">
        <v>0</v>
      </c>
      <c r="DZ95" s="17">
        <v>0</v>
      </c>
      <c r="EA95" s="17">
        <v>0</v>
      </c>
      <c r="EB95" s="17">
        <v>0</v>
      </c>
      <c r="EC95" s="17">
        <v>0</v>
      </c>
      <c r="ED95" s="17">
        <v>0</v>
      </c>
      <c r="EE95" s="17">
        <v>0</v>
      </c>
      <c r="EF95" s="17">
        <v>0</v>
      </c>
      <c r="EG95" s="17">
        <v>0</v>
      </c>
      <c r="EH95" s="17">
        <v>0</v>
      </c>
      <c r="EI95" s="17">
        <v>0</v>
      </c>
      <c r="EJ95" s="17">
        <v>0</v>
      </c>
      <c r="EK95" s="17">
        <v>0</v>
      </c>
      <c r="EL95" s="17">
        <v>0</v>
      </c>
      <c r="EM95" s="17">
        <v>0</v>
      </c>
      <c r="EN95" s="17">
        <v>0</v>
      </c>
      <c r="EO95" s="17">
        <v>0</v>
      </c>
      <c r="EP95" s="17">
        <v>0</v>
      </c>
      <c r="EQ95" s="17">
        <v>0</v>
      </c>
      <c r="ER95" s="17">
        <v>0</v>
      </c>
      <c r="ES95" s="17">
        <v>0</v>
      </c>
      <c r="ET95" s="17">
        <v>0</v>
      </c>
      <c r="EU95" s="17">
        <v>0</v>
      </c>
      <c r="EV95" s="17">
        <v>0</v>
      </c>
      <c r="EW95" s="17">
        <v>0</v>
      </c>
      <c r="EX95" s="17">
        <v>0</v>
      </c>
      <c r="EY95" s="17">
        <v>0</v>
      </c>
      <c r="EZ95" s="17">
        <v>0</v>
      </c>
      <c r="FA95" s="17">
        <v>0</v>
      </c>
      <c r="FB95" s="17">
        <v>0</v>
      </c>
      <c r="FC95" s="17">
        <v>0</v>
      </c>
      <c r="FD95" s="17">
        <v>0</v>
      </c>
      <c r="FE95" s="17">
        <v>0</v>
      </c>
      <c r="FF95" s="17">
        <v>0</v>
      </c>
      <c r="FH95" s="52">
        <f t="shared" si="15"/>
        <v>-10000</v>
      </c>
      <c r="FI95" s="52">
        <f t="shared" si="16"/>
        <v>1960</v>
      </c>
      <c r="FJ95" s="66">
        <v>0.1</v>
      </c>
      <c r="FK95" s="59">
        <f t="shared" si="17"/>
        <v>0</v>
      </c>
      <c r="FL95" s="52">
        <f t="shared" si="18"/>
        <v>0</v>
      </c>
      <c r="FM95" s="65">
        <f t="shared" si="21"/>
        <v>0.33333333333333331</v>
      </c>
      <c r="FN95" s="59">
        <f t="shared" si="19"/>
        <v>-4.6415888336127781E-3</v>
      </c>
      <c r="FP95" s="6">
        <v>10</v>
      </c>
      <c r="FQ95" s="6" t="s">
        <v>376</v>
      </c>
      <c r="GF95" s="20" t="e">
        <f t="shared" si="20"/>
        <v>#DIV/0!</v>
      </c>
    </row>
    <row r="96" spans="1:188" x14ac:dyDescent="0.2">
      <c r="A96" s="6">
        <v>11</v>
      </c>
      <c r="B96" s="14">
        <v>336</v>
      </c>
      <c r="C96" s="87" t="s">
        <v>135</v>
      </c>
      <c r="D96" s="20">
        <v>0</v>
      </c>
      <c r="E96" s="20">
        <v>0</v>
      </c>
      <c r="F96" s="20">
        <v>0</v>
      </c>
      <c r="G96" s="20">
        <v>0</v>
      </c>
      <c r="H96" s="20">
        <v>0</v>
      </c>
      <c r="I96" s="20">
        <v>0</v>
      </c>
      <c r="J96" s="11">
        <v>0</v>
      </c>
      <c r="K96" s="11">
        <v>0</v>
      </c>
      <c r="L96" s="11">
        <v>0</v>
      </c>
      <c r="M96" s="11">
        <v>0</v>
      </c>
      <c r="N96" s="11">
        <v>0</v>
      </c>
      <c r="O96" s="11">
        <v>0</v>
      </c>
      <c r="P96" s="11">
        <v>0</v>
      </c>
      <c r="Q96" s="11">
        <v>0</v>
      </c>
      <c r="R96" s="11">
        <v>0</v>
      </c>
      <c r="S96" s="11">
        <v>0</v>
      </c>
      <c r="T96" s="11">
        <v>0</v>
      </c>
      <c r="U96" s="11">
        <v>0</v>
      </c>
      <c r="V96" s="11">
        <v>0</v>
      </c>
      <c r="W96" s="11">
        <v>0</v>
      </c>
      <c r="X96" s="11">
        <v>0</v>
      </c>
      <c r="Y96" s="11">
        <v>0</v>
      </c>
      <c r="Z96" s="11">
        <v>0</v>
      </c>
      <c r="AA96" s="11">
        <v>0</v>
      </c>
      <c r="AB96" s="11">
        <v>0</v>
      </c>
      <c r="AC96" s="11">
        <v>0</v>
      </c>
      <c r="AD96" s="11">
        <v>0</v>
      </c>
      <c r="AE96" s="107">
        <v>0</v>
      </c>
      <c r="AF96" s="11">
        <v>0</v>
      </c>
      <c r="AG96" s="11">
        <v>0</v>
      </c>
      <c r="AH96" s="11">
        <v>0</v>
      </c>
      <c r="AI96" s="11">
        <v>0</v>
      </c>
      <c r="AJ96" s="11">
        <v>0</v>
      </c>
      <c r="AK96" s="11">
        <v>0</v>
      </c>
      <c r="AL96" s="11">
        <v>0</v>
      </c>
      <c r="AM96" s="11">
        <v>0</v>
      </c>
      <c r="AN96" s="11">
        <v>0</v>
      </c>
      <c r="AO96" s="107">
        <v>0</v>
      </c>
      <c r="AP96" s="11">
        <v>0</v>
      </c>
      <c r="AQ96" s="11">
        <v>0</v>
      </c>
      <c r="AR96" s="11">
        <v>0</v>
      </c>
      <c r="AS96" s="11">
        <v>0</v>
      </c>
      <c r="AT96" s="11">
        <v>0</v>
      </c>
      <c r="AU96" s="11">
        <v>0</v>
      </c>
      <c r="AV96" s="11">
        <v>0</v>
      </c>
      <c r="AW96" s="11">
        <v>0</v>
      </c>
      <c r="AX96" s="11">
        <v>0</v>
      </c>
      <c r="AY96" s="107">
        <v>0</v>
      </c>
      <c r="AZ96" s="11">
        <v>0</v>
      </c>
      <c r="BA96" s="11">
        <v>0</v>
      </c>
      <c r="BB96" s="11">
        <v>0</v>
      </c>
      <c r="BC96" s="11">
        <v>0</v>
      </c>
      <c r="BD96" s="11">
        <v>0</v>
      </c>
      <c r="BE96" s="19">
        <v>0</v>
      </c>
      <c r="BF96" s="19">
        <v>0</v>
      </c>
      <c r="BG96" s="19">
        <v>0</v>
      </c>
      <c r="BH96" s="19">
        <v>0</v>
      </c>
      <c r="BI96" s="19">
        <v>0</v>
      </c>
      <c r="BJ96" s="19">
        <v>0</v>
      </c>
      <c r="BK96" s="19">
        <v>0</v>
      </c>
      <c r="BL96" s="19">
        <v>0</v>
      </c>
      <c r="BM96" s="19">
        <v>0</v>
      </c>
      <c r="BN96" s="19">
        <v>0</v>
      </c>
      <c r="BO96" s="19">
        <v>0</v>
      </c>
      <c r="BP96" s="19">
        <v>0</v>
      </c>
      <c r="BQ96" s="19">
        <v>0</v>
      </c>
      <c r="BR96" s="19">
        <v>0</v>
      </c>
      <c r="BS96" s="19">
        <v>0</v>
      </c>
      <c r="BT96" s="19">
        <v>0</v>
      </c>
      <c r="BU96" s="19">
        <v>0</v>
      </c>
      <c r="BV96" s="19">
        <v>0</v>
      </c>
      <c r="BW96" s="19">
        <v>0</v>
      </c>
      <c r="BX96" s="19">
        <v>0</v>
      </c>
      <c r="BY96" s="19">
        <v>0</v>
      </c>
      <c r="BZ96" s="19">
        <v>0</v>
      </c>
      <c r="CA96" s="19">
        <v>0</v>
      </c>
      <c r="CB96" s="19">
        <v>0</v>
      </c>
      <c r="CC96" s="19">
        <v>0</v>
      </c>
      <c r="CD96" s="30"/>
      <c r="CE96" s="45"/>
      <c r="CG96" s="17">
        <v>0</v>
      </c>
      <c r="CH96" s="17">
        <v>0</v>
      </c>
      <c r="CI96" s="17">
        <v>0</v>
      </c>
      <c r="CJ96" s="17">
        <v>0</v>
      </c>
      <c r="CK96" s="17">
        <v>0</v>
      </c>
      <c r="CL96" s="17">
        <v>0</v>
      </c>
      <c r="CM96" s="17">
        <v>0</v>
      </c>
      <c r="CN96" s="17">
        <v>0</v>
      </c>
      <c r="CO96" s="17">
        <v>0</v>
      </c>
      <c r="CP96" s="17">
        <v>0</v>
      </c>
      <c r="CQ96" s="17">
        <v>0</v>
      </c>
      <c r="CR96" s="17">
        <v>0</v>
      </c>
      <c r="CS96" s="17">
        <v>0</v>
      </c>
      <c r="CT96" s="17">
        <v>0</v>
      </c>
      <c r="CU96" s="17">
        <v>0</v>
      </c>
      <c r="CV96" s="17">
        <v>0</v>
      </c>
      <c r="CW96" s="17">
        <v>0</v>
      </c>
      <c r="CX96" s="17">
        <v>0</v>
      </c>
      <c r="CY96" s="17">
        <v>0</v>
      </c>
      <c r="CZ96" s="17">
        <v>0</v>
      </c>
      <c r="DA96" s="17">
        <v>0</v>
      </c>
      <c r="DB96" s="17">
        <v>0</v>
      </c>
      <c r="DC96" s="17">
        <v>0</v>
      </c>
      <c r="DD96" s="17">
        <v>0</v>
      </c>
      <c r="DE96" s="17">
        <v>0</v>
      </c>
      <c r="DF96" s="17">
        <v>0</v>
      </c>
      <c r="DG96" s="17">
        <v>0</v>
      </c>
      <c r="DH96" s="17">
        <v>0</v>
      </c>
      <c r="DI96" s="17">
        <v>0</v>
      </c>
      <c r="DJ96" s="17">
        <v>0</v>
      </c>
      <c r="DK96" s="17">
        <v>0</v>
      </c>
      <c r="DL96" s="17">
        <v>0</v>
      </c>
      <c r="DM96" s="17">
        <v>0</v>
      </c>
      <c r="DN96" s="17">
        <v>0</v>
      </c>
      <c r="DO96" s="17">
        <v>0</v>
      </c>
      <c r="DP96" s="17">
        <v>0</v>
      </c>
      <c r="DQ96" s="17">
        <v>0</v>
      </c>
      <c r="DR96" s="17">
        <v>0</v>
      </c>
      <c r="DS96" s="17">
        <v>0</v>
      </c>
      <c r="DT96" s="17">
        <v>0</v>
      </c>
      <c r="DU96" s="17">
        <v>0</v>
      </c>
      <c r="DV96" s="17">
        <v>0</v>
      </c>
      <c r="DW96" s="17">
        <v>0</v>
      </c>
      <c r="DX96" s="17">
        <v>0</v>
      </c>
      <c r="DY96" s="17">
        <v>0</v>
      </c>
      <c r="DZ96" s="17">
        <v>0</v>
      </c>
      <c r="EA96" s="17">
        <v>0</v>
      </c>
      <c r="EB96" s="17">
        <v>0</v>
      </c>
      <c r="EC96" s="17">
        <v>0</v>
      </c>
      <c r="ED96" s="17">
        <v>0</v>
      </c>
      <c r="EE96" s="17">
        <v>0</v>
      </c>
      <c r="EF96" s="17">
        <v>0</v>
      </c>
      <c r="EG96" s="17">
        <v>0</v>
      </c>
      <c r="EH96" s="17">
        <v>0</v>
      </c>
      <c r="EI96" s="17">
        <v>0</v>
      </c>
      <c r="EJ96" s="17">
        <v>0</v>
      </c>
      <c r="EK96" s="17">
        <v>0</v>
      </c>
      <c r="EL96" s="17">
        <v>0</v>
      </c>
      <c r="EM96" s="17">
        <v>0</v>
      </c>
      <c r="EN96" s="17">
        <v>0</v>
      </c>
      <c r="EO96" s="17">
        <v>0</v>
      </c>
      <c r="EP96" s="17">
        <v>0</v>
      </c>
      <c r="EQ96" s="17">
        <v>0</v>
      </c>
      <c r="ER96" s="17">
        <v>0</v>
      </c>
      <c r="ES96" s="17">
        <v>0</v>
      </c>
      <c r="ET96" s="17">
        <v>0</v>
      </c>
      <c r="EU96" s="17">
        <v>0</v>
      </c>
      <c r="EV96" s="17">
        <v>0</v>
      </c>
      <c r="EW96" s="17">
        <v>0</v>
      </c>
      <c r="EX96" s="17">
        <v>0</v>
      </c>
      <c r="EY96" s="17">
        <v>0</v>
      </c>
      <c r="EZ96" s="17">
        <v>0</v>
      </c>
      <c r="FA96" s="17">
        <v>0</v>
      </c>
      <c r="FB96" s="17">
        <v>0</v>
      </c>
      <c r="FC96" s="17">
        <v>0</v>
      </c>
      <c r="FD96" s="17">
        <v>0</v>
      </c>
      <c r="FE96" s="17">
        <v>0</v>
      </c>
      <c r="FF96" s="17">
        <v>0</v>
      </c>
      <c r="FH96" s="52">
        <f t="shared" si="15"/>
        <v>-10000</v>
      </c>
      <c r="FI96" s="52">
        <f t="shared" si="16"/>
        <v>1960</v>
      </c>
      <c r="FJ96" s="66">
        <v>0.1</v>
      </c>
      <c r="FK96" s="59">
        <f t="shared" si="17"/>
        <v>0</v>
      </c>
      <c r="FL96" s="52">
        <f t="shared" si="18"/>
        <v>0</v>
      </c>
      <c r="FM96" s="65">
        <f t="shared" si="21"/>
        <v>0.33333333333333331</v>
      </c>
      <c r="FN96" s="59">
        <f t="shared" si="19"/>
        <v>-4.6415888336127781E-3</v>
      </c>
      <c r="FP96" s="6">
        <v>2</v>
      </c>
      <c r="FQ96" s="22" t="s">
        <v>369</v>
      </c>
      <c r="GF96" s="20" t="e">
        <f t="shared" si="20"/>
        <v>#DIV/0!</v>
      </c>
    </row>
    <row r="97" spans="1:188" x14ac:dyDescent="0.2">
      <c r="A97" s="6">
        <v>4</v>
      </c>
      <c r="B97" s="14">
        <v>340</v>
      </c>
      <c r="C97" s="87" t="s">
        <v>136</v>
      </c>
      <c r="D97" s="20">
        <v>0</v>
      </c>
      <c r="E97" s="20">
        <v>0</v>
      </c>
      <c r="F97" s="20">
        <v>0</v>
      </c>
      <c r="G97" s="20">
        <v>0</v>
      </c>
      <c r="H97" s="20">
        <v>0</v>
      </c>
      <c r="I97" s="20">
        <v>0</v>
      </c>
      <c r="J97" s="11">
        <v>0</v>
      </c>
      <c r="K97" s="11">
        <v>0</v>
      </c>
      <c r="L97" s="11">
        <v>0</v>
      </c>
      <c r="M97" s="11">
        <v>0</v>
      </c>
      <c r="N97" s="11">
        <f>+[1]data!N$97*[2]Americas!$I$26</f>
        <v>0</v>
      </c>
      <c r="O97" s="11">
        <f>+[1]data!O$97*[2]Americas!$I$26</f>
        <v>0</v>
      </c>
      <c r="P97" s="11">
        <f>+[1]data!P$97*[2]Americas!$I$26</f>
        <v>0</v>
      </c>
      <c r="Q97" s="11">
        <f>+[1]data!Q$97*[2]Americas!$I$26</f>
        <v>0</v>
      </c>
      <c r="R97" s="11">
        <f>+[1]data!R$97*[2]Americas!$I$26</f>
        <v>0</v>
      </c>
      <c r="S97" s="11">
        <f>+[1]data!S$97*[2]Americas!$I$26</f>
        <v>0</v>
      </c>
      <c r="T97" s="11">
        <f>+[1]data!T$97*[2]Americas!$I$26</f>
        <v>0</v>
      </c>
      <c r="U97" s="11">
        <f>+[1]data!U$97*[2]Americas!$I$26</f>
        <v>0</v>
      </c>
      <c r="V97" s="11">
        <f>+[1]data!V$97*[2]Americas!$I$26</f>
        <v>0</v>
      </c>
      <c r="W97" s="11">
        <f>+[1]data!W$97*[2]Americas!$I$26</f>
        <v>0</v>
      </c>
      <c r="X97" s="11">
        <f>+[1]data!X$97*[2]Americas!$I$26</f>
        <v>0</v>
      </c>
      <c r="Y97" s="11">
        <f>+[1]data!Y$97*[2]Americas!$I$26</f>
        <v>0</v>
      </c>
      <c r="Z97" s="11">
        <f>+[1]data!Z$97*[2]Americas!$I$26</f>
        <v>0</v>
      </c>
      <c r="AA97" s="11">
        <f>+[1]data!AA$97*[2]Americas!$I$26</f>
        <v>0</v>
      </c>
      <c r="AB97" s="11">
        <f>+[1]data!AB$97*[2]Americas!$I$26</f>
        <v>0</v>
      </c>
      <c r="AC97" s="11">
        <f>+[1]data!AC$97*[2]Americas!$I$26</f>
        <v>0</v>
      </c>
      <c r="AD97" s="11">
        <f>+[1]data!AD$97*[2]Americas!$I$26</f>
        <v>0</v>
      </c>
      <c r="AE97" s="107">
        <f>+[1]data!AE$97*[2]Americas!$I$26</f>
        <v>0.27864854285014273</v>
      </c>
      <c r="AF97" s="11">
        <f>+[1]data!AF$97*[2]Americas!$I$26</f>
        <v>0.30484748845169118</v>
      </c>
      <c r="AG97" s="11">
        <f>+[1]data!AG$97*[2]Americas!$I$26</f>
        <v>0.33104643405323958</v>
      </c>
      <c r="AH97" s="11">
        <f>+[1]data!AH$97*[2]Americas!$I$26</f>
        <v>0.35724537965478803</v>
      </c>
      <c r="AI97" s="11">
        <f>+[1]data!AI$97*[2]Americas!$I$26</f>
        <v>0.38344432525633648</v>
      </c>
      <c r="AJ97" s="11">
        <f>+[1]data!AJ$97*[2]Americas!$I$26</f>
        <v>0.40964327085788488</v>
      </c>
      <c r="AK97" s="11">
        <f>+[1]data!AK$97*[2]Americas!$I$26</f>
        <v>0.43584221645943333</v>
      </c>
      <c r="AL97" s="11">
        <f>+[1]data!AL$97*[2]Americas!$I$26</f>
        <v>0.46204116206098172</v>
      </c>
      <c r="AM97" s="11">
        <f>+[1]data!AM$97*[2]Americas!$I$26</f>
        <v>0.48824010766253018</v>
      </c>
      <c r="AN97" s="11">
        <f>+[1]data!AN$97*[2]Americas!$I$26</f>
        <v>0.51443905326407857</v>
      </c>
      <c r="AO97" s="107">
        <f>+[1]data!AO$97*[2]Americas!$I$26</f>
        <v>0.54063799886562702</v>
      </c>
      <c r="AP97" s="11">
        <f>+[1]data!AP$97*[2]Americas!$I$26</f>
        <v>1.1379155031404735</v>
      </c>
      <c r="AQ97" s="11">
        <f>+[1]data!AQ$97*[2]Americas!$I$26</f>
        <v>1.7351930074153199</v>
      </c>
      <c r="AR97" s="11">
        <f>+[1]data!AR$97*[2]Americas!$I$26</f>
        <v>2.3324705116901665</v>
      </c>
      <c r="AS97" s="11">
        <f>+[1]data!AS$97*[2]Americas!$I$26</f>
        <v>2.9297480159650133</v>
      </c>
      <c r="AT97" s="11">
        <f>+[1]data!AT$97*[2]Americas!$I$26</f>
        <v>3.5270255202398597</v>
      </c>
      <c r="AU97" s="11">
        <f>+[1]data!AU$97*[2]Americas!$I$26</f>
        <v>4.1243030245147061</v>
      </c>
      <c r="AV97" s="11">
        <f>+[1]data!AV$97*[2]Americas!$I$26</f>
        <v>4.7215805287895529</v>
      </c>
      <c r="AW97" s="11">
        <f>+[1]data!AW$97*[2]Americas!$I$26</f>
        <v>5.3188580330643989</v>
      </c>
      <c r="AX97" s="11">
        <f>+[1]data!AX$97*[2]Americas!$I$26</f>
        <v>5.9161355373392457</v>
      </c>
      <c r="AY97" s="107">
        <f>+[1]data!AY$97*[2]Americas!$I$26</f>
        <v>6.5134130416140925</v>
      </c>
      <c r="AZ97" s="11">
        <f>+[1]data!AZ$97*[2]Americas!$I$26</f>
        <v>11.688333476252893</v>
      </c>
      <c r="BA97" s="11">
        <f>+[1]data!BA$97*[2]Americas!$I$26</f>
        <v>16.863253910891693</v>
      </c>
      <c r="BB97" s="11">
        <f>+[1]data!BB$97*[2]Americas!$I$26</f>
        <v>22.038174345530496</v>
      </c>
      <c r="BC97" s="11">
        <f>+[1]data!BC$97*[2]Americas!$I$26</f>
        <v>27.213094780169293</v>
      </c>
      <c r="BD97" s="11">
        <f>+[1]data!BD$97*[2]Americas!$I$26</f>
        <v>32.3880152148081</v>
      </c>
      <c r="BE97" s="19">
        <f>+[1]data!BE$97*[2]Americas!$I$26</f>
        <v>37.562935649446899</v>
      </c>
      <c r="BF97" s="19">
        <f>+[1]data!BF$97*[2]Americas!$I$26</f>
        <v>49.583075057269909</v>
      </c>
      <c r="BG97" s="19">
        <f>+[1]data!BG$97*[2]Americas!$I$26</f>
        <v>49.583075057269909</v>
      </c>
      <c r="BH97" s="19">
        <f>+[1]data!BH$97*[2]Americas!$I$26</f>
        <v>53.3393686222146</v>
      </c>
      <c r="BI97" s="19">
        <f>+[1]data!BI$97*[2]Americas!$I$26</f>
        <v>60.10069703911504</v>
      </c>
      <c r="BJ97" s="19">
        <f>+[1]data!BJ$97*[2]Americas!$I$26</f>
        <v>60.10069703911504</v>
      </c>
      <c r="BK97" s="19">
        <f>+[1]data!BK$97*[2]Americas!$I$26</f>
        <v>60.10069703911504</v>
      </c>
      <c r="BL97" s="19">
        <f>+[1]data!BL$97*[2]Americas!$I$26</f>
        <v>61.603214465092911</v>
      </c>
      <c r="BM97" s="19">
        <f>+[1]data!BM$97*[2]Americas!$I$26</f>
        <v>63.856990604059732</v>
      </c>
      <c r="BN97" s="19">
        <f>+[1]data!BN$97*[2]Americas!$I$26</f>
        <v>63.856990604059732</v>
      </c>
      <c r="BO97" s="19">
        <f>+[1]data!BO$97*[2]Americas!$I$26</f>
        <v>63.856990604059732</v>
      </c>
      <c r="BP97" s="19">
        <f>+[1]data!BP$97*[2]Americas!$I$26</f>
        <v>66.110766743026545</v>
      </c>
      <c r="BQ97" s="19">
        <f>+[1]data!BQ$97*[2]Americas!$I$26</f>
        <v>66.110766743026545</v>
      </c>
      <c r="BR97" s="19">
        <f>+[1]data!BR$97*[2]Americas!$I$26</f>
        <v>66.110766743026545</v>
      </c>
      <c r="BS97" s="19">
        <f>+[1]data!BS$97*[2]Americas!$I$26</f>
        <v>66.110766743026545</v>
      </c>
      <c r="BT97" s="19">
        <f>+[1]data!BT$97*[2]Americas!$I$26</f>
        <v>66.110766743026545</v>
      </c>
      <c r="BU97" s="19">
        <f>+[1]data!BU$97*[2]Americas!$I$26</f>
        <v>66.862025456015473</v>
      </c>
      <c r="BV97" s="19">
        <f>+[1]data!BV$97*[2]Americas!$I$26</f>
        <v>66.611605885019188</v>
      </c>
      <c r="BW97" s="19">
        <f>+[1]data!BW$97*[2]Americas!$I$26</f>
        <v>66.795246903749785</v>
      </c>
      <c r="BX97" s="19">
        <f>+[1]data!BX$97*[2]Americas!$I$26</f>
        <v>67.00114743990234</v>
      </c>
      <c r="BY97" s="19">
        <f>+[1]data!BY$97*[2]Americas!$I$26</f>
        <v>67.207418968011879</v>
      </c>
      <c r="BZ97" s="19">
        <f>+[1]data!BZ$97*[2]Americas!$I$26</f>
        <v>67.373128708819337</v>
      </c>
      <c r="CA97" s="19">
        <f>+[1]data!CA$97*[2]Americas!$I$26</f>
        <v>67.429981165167959</v>
      </c>
      <c r="CB97" s="19">
        <f>+[1]data!CB$97*[2]Americas!$I$26</f>
        <v>67.672934179517924</v>
      </c>
      <c r="CC97" s="19">
        <f>+[1]data!CC$97*[2]Americas!$I$26</f>
        <v>67.830707623739372</v>
      </c>
      <c r="CD97" s="30"/>
      <c r="CE97" s="45"/>
      <c r="CG97" s="17">
        <f>+D97/'[3]total numbers'!AW96</f>
        <v>0</v>
      </c>
      <c r="CH97" s="17">
        <f>+E97/'[3]total numbers'!AX96</f>
        <v>0</v>
      </c>
      <c r="CI97" s="17">
        <f>+F97/'[3]total numbers'!AY96</f>
        <v>0</v>
      </c>
      <c r="CJ97" s="17">
        <f>+G97/'[3]total numbers'!AZ96</f>
        <v>0</v>
      </c>
      <c r="CK97" s="17">
        <f>+H97/'[3]total numbers'!BA96</f>
        <v>0</v>
      </c>
      <c r="CL97" s="17">
        <f>+I97/'[3]total numbers'!BB96</f>
        <v>0</v>
      </c>
      <c r="CM97" s="17">
        <f>+J97/'[3]total numbers'!BC96</f>
        <v>0</v>
      </c>
      <c r="CN97" s="17">
        <f>+K97/'[3]total numbers'!BD96</f>
        <v>0</v>
      </c>
      <c r="CO97" s="17">
        <f>+L97/'[3]total numbers'!BE96</f>
        <v>0</v>
      </c>
      <c r="CP97" s="17">
        <f>+M97/'[3]total numbers'!BF96</f>
        <v>0</v>
      </c>
      <c r="CQ97" s="17">
        <f>+N97/'[3]total numbers'!BG96</f>
        <v>0</v>
      </c>
      <c r="CR97" s="17">
        <f>+O97/'[3]total numbers'!BH96</f>
        <v>0</v>
      </c>
      <c r="CS97" s="17">
        <f>+P97/'[3]total numbers'!BI96</f>
        <v>0</v>
      </c>
      <c r="CT97" s="17">
        <f>+Q97/'[3]total numbers'!BJ96</f>
        <v>0</v>
      </c>
      <c r="CU97" s="17">
        <f>+R97/'[3]total numbers'!BK96</f>
        <v>0</v>
      </c>
      <c r="CV97" s="17">
        <f>+S97/'[3]total numbers'!BL96</f>
        <v>0</v>
      </c>
      <c r="CW97" s="17">
        <f>+T97/'[3]total numbers'!BM96</f>
        <v>0</v>
      </c>
      <c r="CX97" s="17">
        <f>+U97/'[3]total numbers'!BN96</f>
        <v>0</v>
      </c>
      <c r="CY97" s="17">
        <f>+V97/'[3]total numbers'!BO96</f>
        <v>0</v>
      </c>
      <c r="CZ97" s="17">
        <f>+W97/'[3]total numbers'!BP96</f>
        <v>0</v>
      </c>
      <c r="DA97" s="17">
        <f>+X97/'[3]total numbers'!BQ96</f>
        <v>0</v>
      </c>
      <c r="DB97" s="17">
        <f>+Y97/'[3]total numbers'!BR96</f>
        <v>0</v>
      </c>
      <c r="DC97" s="17">
        <f>+Z97/'[3]total numbers'!BS96</f>
        <v>0</v>
      </c>
      <c r="DD97" s="17">
        <f>+AA97/'[3]total numbers'!BT96</f>
        <v>0</v>
      </c>
      <c r="DE97" s="17">
        <f>+AB97/'[3]total numbers'!BU96</f>
        <v>0</v>
      </c>
      <c r="DF97" s="17">
        <f>+AC97/'[3]total numbers'!BV96</f>
        <v>0</v>
      </c>
      <c r="DG97" s="17">
        <f>+AD97/'[3]total numbers'!BW96</f>
        <v>0</v>
      </c>
      <c r="DH97" s="17">
        <f>+AE97/'[3]total numbers'!BX96</f>
        <v>0.43001318341071409</v>
      </c>
      <c r="DI97" s="17">
        <f>+AF97/'[3]total numbers'!BY96</f>
        <v>0.47336566529765711</v>
      </c>
      <c r="DJ97" s="17">
        <f>+AG97/'[3]total numbers'!BZ96</f>
        <v>0.50158550614127206</v>
      </c>
      <c r="DK97" s="17">
        <f>+AH97/'[3]total numbers'!CA96</f>
        <v>0.52152610168582192</v>
      </c>
      <c r="DL97" s="17">
        <f>+AI97/'[3]total numbers'!CB96</f>
        <v>0.53930284846179533</v>
      </c>
      <c r="DM97" s="17">
        <f>+AJ97/'[3]total numbers'!CC96</f>
        <v>0.56192492573098063</v>
      </c>
      <c r="DN97" s="17">
        <f>+AK97/'[3]total numbers'!CD96</f>
        <v>0.5913734280317956</v>
      </c>
      <c r="DO97" s="17">
        <f>+AL97/'[3]total numbers'!CE96</f>
        <v>0.62692152247080291</v>
      </c>
      <c r="DP97" s="17">
        <f>+AM97/'[3]total numbers'!CF96</f>
        <v>0.66608473078107799</v>
      </c>
      <c r="DQ97" s="17">
        <f>+AN97/'[3]total numbers'!CG96</f>
        <v>0.70664705118692117</v>
      </c>
      <c r="DR97" s="17">
        <f>+AO97/'[3]total numbers'!CH96</f>
        <v>0.74468043920885263</v>
      </c>
      <c r="DS97" s="17">
        <f>+AP97/'[3]total numbers'!CI96</f>
        <v>1.563070746072079</v>
      </c>
      <c r="DT97" s="17">
        <f>+AQ97/'[3]total numbers'!CJ96</f>
        <v>2.3737250443438027</v>
      </c>
      <c r="DU97" s="17">
        <f>+AR97/'[3]total numbers'!CK96</f>
        <v>3.1691175430572915</v>
      </c>
      <c r="DV97" s="17">
        <f>+AS97/'[3]total numbers'!CL96</f>
        <v>3.9484474608692901</v>
      </c>
      <c r="DW97" s="17">
        <f>+AT97/'[3]total numbers'!CM96</f>
        <v>4.7215870418204284</v>
      </c>
      <c r="DX97" s="17">
        <f>+AU97/'[3]total numbers'!CN96</f>
        <v>5.4844455113227477</v>
      </c>
      <c r="DY97" s="17">
        <f>+AV97/'[3]total numbers'!CO96</f>
        <v>6.2372265902107697</v>
      </c>
      <c r="DZ97" s="17">
        <f>+AW97/'[3]total numbers'!CP96</f>
        <v>6.980128652315484</v>
      </c>
      <c r="EA97" s="17">
        <f>+AX97/'[3]total numbers'!CQ96</f>
        <v>7.7234145396073703</v>
      </c>
      <c r="EB97" s="17">
        <f>+AY97/'[3]total numbers'!CR96</f>
        <v>8.4589779761221973</v>
      </c>
      <c r="EC97" s="17">
        <f>+AZ97/'[3]total numbers'!CS96</f>
        <v>15.120741883897661</v>
      </c>
      <c r="ED97" s="17">
        <f>+BA97/'[3]total numbers'!CT96</f>
        <v>21.759037304376378</v>
      </c>
      <c r="EE97" s="17">
        <f>+BB97/'[3]total numbers'!CU96</f>
        <v>28.326702243612463</v>
      </c>
      <c r="EF97" s="17">
        <f>+BC97/'[3]total numbers'!CV96</f>
        <v>34.88858305149909</v>
      </c>
      <c r="EG97" s="17">
        <f>+BD97/'[3]total numbers'!CW96</f>
        <v>41.469929852507171</v>
      </c>
      <c r="EH97" s="17">
        <f>+BE97/'[3]total numbers'!CX96</f>
        <v>48.034444564510103</v>
      </c>
      <c r="EI97" s="17">
        <f>+BF97/'[3]total numbers'!CY96</f>
        <v>63.163152939197332</v>
      </c>
      <c r="EJ97" s="17">
        <f>+BG97/'[3]total numbers'!CZ96</f>
        <v>63.082792693727619</v>
      </c>
      <c r="EK97" s="17">
        <f>+BH97/'[3]total numbers'!DA96</f>
        <v>67.861792140222136</v>
      </c>
      <c r="EL97" s="17">
        <f>+BI97/'[3]total numbers'!DB96</f>
        <v>76.366832324161422</v>
      </c>
      <c r="EM97" s="17">
        <f>+BJ97/'[3]total numbers'!DC96</f>
        <v>76.463991143912267</v>
      </c>
      <c r="EN97" s="17">
        <f>+BK97/'[3]total numbers'!DD96</f>
        <v>76.463991143912267</v>
      </c>
      <c r="EO97" s="17">
        <f>+BL97/'[3]total numbers'!DE96</f>
        <v>78.475432439608795</v>
      </c>
      <c r="EP97" s="17">
        <f>+BM97/'[3]total numbers'!DF96</f>
        <v>81.450243117423128</v>
      </c>
      <c r="EQ97" s="17">
        <f>+BN97/'[3]total numbers'!DG96</f>
        <v>81.554266416423658</v>
      </c>
      <c r="ER97" s="17">
        <f>+BO97/'[3]total numbers'!DH96</f>
        <v>81.658555759667166</v>
      </c>
      <c r="ES97" s="17">
        <f>+BP97/'[3]total numbers'!DI96</f>
        <v>84.4326522899445</v>
      </c>
      <c r="ET97" s="17">
        <f>+BQ97/'[3]total numbers'!DJ96</f>
        <v>84.324957580391001</v>
      </c>
      <c r="EU97" s="17">
        <f>+BR97/'[3]total numbers'!DK96</f>
        <v>84.324957580391001</v>
      </c>
      <c r="EV97" s="17">
        <f>+BS97/'[3]total numbers'!DL96</f>
        <v>84.217537252263114</v>
      </c>
      <c r="EW97" s="17">
        <f>+BT97/'[3]total numbers'!DM96</f>
        <v>84.217537252263114</v>
      </c>
      <c r="EX97" s="17">
        <f>+BU97/'[3]total numbers'!DN96</f>
        <v>85.174554721038817</v>
      </c>
      <c r="EY97" s="17">
        <f>+BV97/'[3]total numbers'!DO96</f>
        <v>84.855548898113611</v>
      </c>
      <c r="EZ97" s="17">
        <f>+BW97/'[3]total numbers'!DP96</f>
        <v>85.089486501592077</v>
      </c>
      <c r="FA97" s="17">
        <f>+BX97/'[3]total numbers'!DQ96</f>
        <v>85.351780178219542</v>
      </c>
      <c r="FB97" s="17">
        <f>+BY97/'[3]total numbers'!DR96</f>
        <v>85.505622096707228</v>
      </c>
      <c r="FC97" s="17">
        <f>+BZ97/'[3]total numbers'!DS96</f>
        <v>85.82564166728578</v>
      </c>
      <c r="FD97" s="17">
        <f>+CA97/'[3]total numbers'!DT96</f>
        <v>85.788780108356178</v>
      </c>
      <c r="FE97" s="17">
        <f>+CB97/'[3]total numbers'!DU96</f>
        <v>86.09788063551899</v>
      </c>
      <c r="FF97" s="17">
        <f>+CC97/'[3]total numbers'!DV96</f>
        <v>86.408544743617028</v>
      </c>
      <c r="FH97" s="52">
        <f t="shared" si="15"/>
        <v>-10000</v>
      </c>
      <c r="FI97" s="52">
        <f t="shared" si="16"/>
        <v>1960</v>
      </c>
      <c r="FJ97" s="66">
        <f>+FJ$4</f>
        <v>0</v>
      </c>
      <c r="FK97" s="59">
        <f t="shared" si="17"/>
        <v>48.034444564510103</v>
      </c>
      <c r="FL97" s="52">
        <f t="shared" si="18"/>
        <v>-10000</v>
      </c>
      <c r="FM97" s="65">
        <f t="shared" si="21"/>
        <v>0.33333333333333331</v>
      </c>
      <c r="FN97" s="59" t="e">
        <f t="shared" si="19"/>
        <v>#DIV/0!</v>
      </c>
      <c r="FP97" s="6">
        <v>8</v>
      </c>
      <c r="FQ97" s="6" t="s">
        <v>32</v>
      </c>
      <c r="GF97" s="20">
        <f t="shared" si="20"/>
        <v>0</v>
      </c>
    </row>
    <row r="98" spans="1:188" x14ac:dyDescent="0.2">
      <c r="A98" s="6">
        <v>20</v>
      </c>
      <c r="B98" s="11">
        <f>+'[4]total numbers'!B97*CE98</f>
        <v>0</v>
      </c>
      <c r="C98" s="87" t="s">
        <v>137</v>
      </c>
      <c r="D98" s="20">
        <v>0</v>
      </c>
      <c r="E98" s="20">
        <v>0</v>
      </c>
      <c r="F98" s="20">
        <v>0</v>
      </c>
      <c r="G98" s="20">
        <v>0</v>
      </c>
      <c r="H98" s="20">
        <v>0</v>
      </c>
      <c r="I98" s="20">
        <v>0</v>
      </c>
      <c r="J98" s="11">
        <v>0</v>
      </c>
      <c r="K98" s="11">
        <v>0</v>
      </c>
      <c r="L98" s="11">
        <v>0</v>
      </c>
      <c r="M98" s="11">
        <v>0</v>
      </c>
      <c r="N98" s="11">
        <v>0</v>
      </c>
      <c r="O98" s="11">
        <v>0</v>
      </c>
      <c r="P98" s="11">
        <v>0</v>
      </c>
      <c r="Q98" s="11">
        <v>0</v>
      </c>
      <c r="R98" s="11">
        <v>0</v>
      </c>
      <c r="S98" s="11">
        <v>0</v>
      </c>
      <c r="T98" s="11">
        <v>0</v>
      </c>
      <c r="U98" s="11">
        <v>0</v>
      </c>
      <c r="V98" s="11">
        <v>0</v>
      </c>
      <c r="W98" s="11">
        <v>0</v>
      </c>
      <c r="X98" s="11">
        <v>0</v>
      </c>
      <c r="Y98" s="11">
        <v>0</v>
      </c>
      <c r="Z98" s="11">
        <v>0</v>
      </c>
      <c r="AA98" s="11">
        <v>0</v>
      </c>
      <c r="AB98" s="11">
        <v>0</v>
      </c>
      <c r="AC98" s="11">
        <v>0</v>
      </c>
      <c r="AD98" s="11">
        <v>0</v>
      </c>
      <c r="AE98" s="107">
        <v>0</v>
      </c>
      <c r="AF98" s="11">
        <v>0</v>
      </c>
      <c r="AG98" s="11">
        <v>0</v>
      </c>
      <c r="AH98" s="11">
        <v>0</v>
      </c>
      <c r="AI98" s="11">
        <v>0</v>
      </c>
      <c r="AJ98" s="11">
        <v>0</v>
      </c>
      <c r="AK98" s="11">
        <v>0</v>
      </c>
      <c r="AL98" s="11">
        <v>0</v>
      </c>
      <c r="AM98" s="11">
        <v>0</v>
      </c>
      <c r="AN98" s="11">
        <v>0</v>
      </c>
      <c r="AO98" s="107">
        <v>0</v>
      </c>
      <c r="AP98" s="11">
        <v>0</v>
      </c>
      <c r="AQ98" s="11">
        <v>0</v>
      </c>
      <c r="AR98" s="11">
        <v>0</v>
      </c>
      <c r="AS98" s="11">
        <v>0</v>
      </c>
      <c r="AT98" s="11">
        <v>0</v>
      </c>
      <c r="AU98" s="11">
        <v>0</v>
      </c>
      <c r="AV98" s="11">
        <v>0</v>
      </c>
      <c r="AW98" s="11">
        <v>0</v>
      </c>
      <c r="AX98" s="11">
        <v>0</v>
      </c>
      <c r="AY98" s="107">
        <v>0</v>
      </c>
      <c r="AZ98" s="11">
        <v>0</v>
      </c>
      <c r="BA98" s="11">
        <v>0</v>
      </c>
      <c r="BB98" s="11">
        <v>0</v>
      </c>
      <c r="BC98" s="11">
        <v>0</v>
      </c>
      <c r="BD98" s="11">
        <v>0</v>
      </c>
      <c r="BE98" s="19">
        <v>0</v>
      </c>
      <c r="BF98" s="19">
        <v>0</v>
      </c>
      <c r="BG98" s="19">
        <v>0</v>
      </c>
      <c r="BH98" s="19">
        <v>0</v>
      </c>
      <c r="BI98" s="19">
        <v>0</v>
      </c>
      <c r="BJ98" s="19">
        <v>0</v>
      </c>
      <c r="BK98" s="19">
        <v>0</v>
      </c>
      <c r="BL98" s="19">
        <v>0</v>
      </c>
      <c r="BM98" s="19">
        <v>0</v>
      </c>
      <c r="BN98" s="19">
        <v>0</v>
      </c>
      <c r="BO98" s="19">
        <v>0</v>
      </c>
      <c r="BP98" s="19">
        <v>0</v>
      </c>
      <c r="BQ98" s="19">
        <v>0</v>
      </c>
      <c r="BR98" s="19">
        <v>0</v>
      </c>
      <c r="BS98" s="19">
        <v>0</v>
      </c>
      <c r="BT98" s="19">
        <v>0</v>
      </c>
      <c r="BU98" s="19">
        <v>0</v>
      </c>
      <c r="BV98" s="19">
        <v>0</v>
      </c>
      <c r="BW98" s="19">
        <v>0</v>
      </c>
      <c r="BX98" s="19">
        <v>0</v>
      </c>
      <c r="BY98" s="19">
        <v>0</v>
      </c>
      <c r="BZ98" s="19">
        <v>0</v>
      </c>
      <c r="CA98" s="19">
        <v>0</v>
      </c>
      <c r="CB98" s="19">
        <v>0</v>
      </c>
      <c r="CC98" s="19">
        <v>0</v>
      </c>
      <c r="CD98" s="30"/>
      <c r="CE98" s="45"/>
      <c r="CG98" s="17">
        <f>+D98/'[3]total numbers'!AW97</f>
        <v>0</v>
      </c>
      <c r="CH98" s="17">
        <f>+E98/'[3]total numbers'!AX97</f>
        <v>0</v>
      </c>
      <c r="CI98" s="17">
        <f>+F98/'[3]total numbers'!AY97</f>
        <v>0</v>
      </c>
      <c r="CJ98" s="17">
        <f>+G98/'[3]total numbers'!AZ97</f>
        <v>0</v>
      </c>
      <c r="CK98" s="17">
        <f>+H98/'[3]total numbers'!BA97</f>
        <v>0</v>
      </c>
      <c r="CL98" s="17">
        <f>+I98/'[3]total numbers'!BB97</f>
        <v>0</v>
      </c>
      <c r="CM98" s="17">
        <f>+J98/'[3]total numbers'!BC97</f>
        <v>0</v>
      </c>
      <c r="CN98" s="17">
        <f>+K98/'[3]total numbers'!BD97</f>
        <v>0</v>
      </c>
      <c r="CO98" s="17">
        <f>+L98/'[3]total numbers'!BE97</f>
        <v>0</v>
      </c>
      <c r="CP98" s="17">
        <f>+M98/'[3]total numbers'!BF97</f>
        <v>0</v>
      </c>
      <c r="CQ98" s="17">
        <f>+N98/'[3]total numbers'!BG97</f>
        <v>0</v>
      </c>
      <c r="CR98" s="17">
        <f>+O98/'[3]total numbers'!BH97</f>
        <v>0</v>
      </c>
      <c r="CS98" s="17">
        <f>+P98/'[3]total numbers'!BI97</f>
        <v>0</v>
      </c>
      <c r="CT98" s="17">
        <f>+Q98/'[3]total numbers'!BJ97</f>
        <v>0</v>
      </c>
      <c r="CU98" s="17">
        <f>+R98/'[3]total numbers'!BK97</f>
        <v>0</v>
      </c>
      <c r="CV98" s="17">
        <f>+S98/'[3]total numbers'!BL97</f>
        <v>0</v>
      </c>
      <c r="CW98" s="17">
        <f>+T98/'[3]total numbers'!BM97</f>
        <v>0</v>
      </c>
      <c r="CX98" s="17">
        <f>+U98/'[3]total numbers'!BN97</f>
        <v>0</v>
      </c>
      <c r="CY98" s="17">
        <f>+V98/'[3]total numbers'!BO97</f>
        <v>0</v>
      </c>
      <c r="CZ98" s="17">
        <f>+W98/'[3]total numbers'!BP97</f>
        <v>0</v>
      </c>
      <c r="DA98" s="17">
        <f>+X98/'[3]total numbers'!BQ97</f>
        <v>0</v>
      </c>
      <c r="DB98" s="17">
        <f>+Y98/'[3]total numbers'!BR97</f>
        <v>0</v>
      </c>
      <c r="DC98" s="17">
        <f>+Z98/'[3]total numbers'!BS97</f>
        <v>0</v>
      </c>
      <c r="DD98" s="17">
        <f>+AA98/'[3]total numbers'!BT97</f>
        <v>0</v>
      </c>
      <c r="DE98" s="17">
        <f>+AB98/'[3]total numbers'!BU97</f>
        <v>0</v>
      </c>
      <c r="DF98" s="17">
        <f>+AC98/'[3]total numbers'!BV97</f>
        <v>0</v>
      </c>
      <c r="DG98" s="17">
        <f>+AD98/'[3]total numbers'!BW97</f>
        <v>0</v>
      </c>
      <c r="DH98" s="17">
        <f>+AE98/'[3]total numbers'!BX97</f>
        <v>0</v>
      </c>
      <c r="DI98" s="17">
        <f>+AF98/'[3]total numbers'!BY97</f>
        <v>0</v>
      </c>
      <c r="DJ98" s="17">
        <f>+AG98/'[3]total numbers'!BZ97</f>
        <v>0</v>
      </c>
      <c r="DK98" s="17">
        <f>+AH98/'[3]total numbers'!CA97</f>
        <v>0</v>
      </c>
      <c r="DL98" s="17">
        <f>+AI98/'[3]total numbers'!CB97</f>
        <v>0</v>
      </c>
      <c r="DM98" s="17">
        <f>+AJ98/'[3]total numbers'!CC97</f>
        <v>0</v>
      </c>
      <c r="DN98" s="17">
        <f>+AK98/'[3]total numbers'!CD97</f>
        <v>0</v>
      </c>
      <c r="DO98" s="17">
        <f>+AL98/'[3]total numbers'!CE97</f>
        <v>0</v>
      </c>
      <c r="DP98" s="17">
        <f>+AM98/'[3]total numbers'!CF97</f>
        <v>0</v>
      </c>
      <c r="DQ98" s="17">
        <f>+AN98/'[3]total numbers'!CG97</f>
        <v>0</v>
      </c>
      <c r="DR98" s="17">
        <f>+AO98/'[3]total numbers'!CH97</f>
        <v>0</v>
      </c>
      <c r="DS98" s="17">
        <f>+AP98/'[3]total numbers'!CI97</f>
        <v>0</v>
      </c>
      <c r="DT98" s="17">
        <f>+AQ98/'[3]total numbers'!CJ97</f>
        <v>0</v>
      </c>
      <c r="DU98" s="17">
        <f>+AR98/'[3]total numbers'!CK97</f>
        <v>0</v>
      </c>
      <c r="DV98" s="17">
        <f>+AS98/'[3]total numbers'!CL97</f>
        <v>0</v>
      </c>
      <c r="DW98" s="17">
        <f>+AT98/'[3]total numbers'!CM97</f>
        <v>0</v>
      </c>
      <c r="DX98" s="17">
        <f>+AU98/'[3]total numbers'!CN97</f>
        <v>0</v>
      </c>
      <c r="DY98" s="17">
        <f>+AV98/'[3]total numbers'!CO97</f>
        <v>0</v>
      </c>
      <c r="DZ98" s="17">
        <f>+AW98/'[3]total numbers'!CP97</f>
        <v>0</v>
      </c>
      <c r="EA98" s="17">
        <f>+AX98/'[3]total numbers'!CQ97</f>
        <v>0</v>
      </c>
      <c r="EB98" s="17">
        <f>+AY98/'[3]total numbers'!CR97</f>
        <v>0</v>
      </c>
      <c r="EC98" s="17">
        <f>+AZ98/'[3]total numbers'!CS97</f>
        <v>0</v>
      </c>
      <c r="ED98" s="17">
        <f>+BA98/'[3]total numbers'!CT97</f>
        <v>0</v>
      </c>
      <c r="EE98" s="17">
        <f>+BB98/'[3]total numbers'!CU97</f>
        <v>0</v>
      </c>
      <c r="EF98" s="17">
        <f>+BC98/'[3]total numbers'!CV97</f>
        <v>0</v>
      </c>
      <c r="EG98" s="17">
        <f>+BD98/'[3]total numbers'!CW97</f>
        <v>0</v>
      </c>
      <c r="EH98" s="17">
        <f>+BE98/'[3]total numbers'!CX97</f>
        <v>0</v>
      </c>
      <c r="EI98" s="17">
        <f>+BF98/'[3]total numbers'!CY97</f>
        <v>0</v>
      </c>
      <c r="EJ98" s="17">
        <f>+BG98/'[3]total numbers'!CZ97</f>
        <v>0</v>
      </c>
      <c r="EK98" s="17">
        <f>+BH98/'[3]total numbers'!DA97</f>
        <v>0</v>
      </c>
      <c r="EL98" s="17">
        <f>+BI98/'[3]total numbers'!DB97</f>
        <v>0</v>
      </c>
      <c r="EM98" s="17">
        <f>+BJ98/'[3]total numbers'!DC97</f>
        <v>0</v>
      </c>
      <c r="EN98" s="17">
        <f>+BK98/'[3]total numbers'!DD97</f>
        <v>0</v>
      </c>
      <c r="EO98" s="17">
        <f>+BL98/'[3]total numbers'!DE97</f>
        <v>0</v>
      </c>
      <c r="EP98" s="17">
        <f>+BM98/'[3]total numbers'!DF97</f>
        <v>0</v>
      </c>
      <c r="EQ98" s="17">
        <f>+BN98/'[3]total numbers'!DG97</f>
        <v>0</v>
      </c>
      <c r="ER98" s="17">
        <f>+BO98/'[3]total numbers'!DH97</f>
        <v>0</v>
      </c>
      <c r="ES98" s="17">
        <f>+BP98/'[3]total numbers'!DI97</f>
        <v>0</v>
      </c>
      <c r="ET98" s="17">
        <f>+BQ98/'[3]total numbers'!DJ97</f>
        <v>0</v>
      </c>
      <c r="EU98" s="17">
        <f>+BR98/'[3]total numbers'!DK97</f>
        <v>0</v>
      </c>
      <c r="EV98" s="17">
        <f>+BS98/'[3]total numbers'!DL97</f>
        <v>0</v>
      </c>
      <c r="EW98" s="17">
        <f>+BT98/'[3]total numbers'!DM97</f>
        <v>0</v>
      </c>
      <c r="EX98" s="17">
        <f>+BU98/'[3]total numbers'!DN97</f>
        <v>0</v>
      </c>
      <c r="EY98" s="17">
        <f>+BV98/'[3]total numbers'!DO97</f>
        <v>0</v>
      </c>
      <c r="EZ98" s="17">
        <f>+BW98/'[3]total numbers'!DP97</f>
        <v>0</v>
      </c>
      <c r="FA98" s="17">
        <f>+BX98/'[3]total numbers'!DQ97</f>
        <v>0</v>
      </c>
      <c r="FB98" s="17">
        <f>+BY98/'[3]total numbers'!DR97</f>
        <v>0</v>
      </c>
      <c r="FC98" s="17">
        <f>+BZ98/'[3]total numbers'!DS97</f>
        <v>0</v>
      </c>
      <c r="FD98" s="17">
        <f>+CA98/'[3]total numbers'!DT97</f>
        <v>0</v>
      </c>
      <c r="FE98" s="17">
        <f>+CB98/'[3]total numbers'!DU97</f>
        <v>0</v>
      </c>
      <c r="FF98" s="17">
        <f>+CC98/'[3]total numbers'!DV97</f>
        <v>0</v>
      </c>
      <c r="FH98" s="52">
        <f t="shared" si="15"/>
        <v>-10000</v>
      </c>
      <c r="FI98" s="52">
        <f t="shared" si="16"/>
        <v>1960</v>
      </c>
      <c r="FJ98" s="66">
        <v>0.5</v>
      </c>
      <c r="FK98" s="59">
        <f t="shared" si="17"/>
        <v>0</v>
      </c>
      <c r="FL98" s="52">
        <f t="shared" si="18"/>
        <v>0</v>
      </c>
      <c r="FM98" s="65">
        <f t="shared" si="21"/>
        <v>0.33333333333333331</v>
      </c>
      <c r="FN98" s="59">
        <f t="shared" si="19"/>
        <v>-2.320794416806389E-2</v>
      </c>
      <c r="FP98" s="6">
        <v>4</v>
      </c>
      <c r="FQ98" s="6" t="s">
        <v>371</v>
      </c>
      <c r="GF98" s="20" t="e">
        <f t="shared" si="20"/>
        <v>#DIV/0!</v>
      </c>
    </row>
    <row r="99" spans="1:188" x14ac:dyDescent="0.2">
      <c r="A99" s="6">
        <v>12</v>
      </c>
      <c r="B99" s="14">
        <v>348</v>
      </c>
      <c r="C99" s="87" t="s">
        <v>138</v>
      </c>
      <c r="D99" s="20">
        <v>0</v>
      </c>
      <c r="E99" s="20">
        <v>0</v>
      </c>
      <c r="F99" s="20">
        <v>0</v>
      </c>
      <c r="G99" s="20">
        <v>0</v>
      </c>
      <c r="H99" s="20">
        <v>0</v>
      </c>
      <c r="I99" s="20">
        <v>0</v>
      </c>
      <c r="J99" s="11">
        <v>0</v>
      </c>
      <c r="K99" s="11">
        <v>0</v>
      </c>
      <c r="L99" s="11">
        <v>0</v>
      </c>
      <c r="M99" s="11">
        <v>0</v>
      </c>
      <c r="N99" s="11">
        <f>+[1]data!N$99*[2]Europe!$I$19</f>
        <v>0</v>
      </c>
      <c r="O99" s="11">
        <f>+[1]data!O$99*[2]Europe!$I$19</f>
        <v>0</v>
      </c>
      <c r="P99" s="11">
        <f>+[1]data!P$99*[2]Europe!$I$19</f>
        <v>0</v>
      </c>
      <c r="Q99" s="11">
        <f>+[1]data!Q$99*[2]Europe!$I$19</f>
        <v>0</v>
      </c>
      <c r="R99" s="11">
        <f>+[1]data!R$99*[2]Europe!$I$19</f>
        <v>0</v>
      </c>
      <c r="S99" s="11">
        <f>+[1]data!S$99*[2]Europe!$I$19</f>
        <v>0</v>
      </c>
      <c r="T99" s="11">
        <f>+[1]data!T$99*[2]Europe!$I$19</f>
        <v>0</v>
      </c>
      <c r="U99" s="11">
        <f>+[1]data!U$99*[2]Europe!$I$19</f>
        <v>0</v>
      </c>
      <c r="V99" s="11">
        <f>+[1]data!V$99*[2]Europe!$I$19</f>
        <v>0</v>
      </c>
      <c r="W99" s="11">
        <f>+[1]data!W$99*[2]Europe!$I$19</f>
        <v>0</v>
      </c>
      <c r="X99" s="11">
        <f>+[1]data!X$99*[2]Europe!$I$19</f>
        <v>0</v>
      </c>
      <c r="Y99" s="11">
        <f>+[1]data!Y$99*[2]Europe!$I$19</f>
        <v>0</v>
      </c>
      <c r="Z99" s="11">
        <f>+[1]data!Z$99*[2]Europe!$I$19</f>
        <v>0</v>
      </c>
      <c r="AA99" s="11">
        <f>+[1]data!AA$99*[2]Europe!$I$19</f>
        <v>0</v>
      </c>
      <c r="AB99" s="11">
        <f>+[1]data!AB$99*[2]Europe!$I$19</f>
        <v>0</v>
      </c>
      <c r="AC99" s="11">
        <f>+[1]data!AC$99*[2]Europe!$I$19</f>
        <v>0</v>
      </c>
      <c r="AD99" s="11">
        <f>+[1]data!AD$99*[2]Europe!$I$19</f>
        <v>0</v>
      </c>
      <c r="AE99" s="107">
        <f>+[1]data!AE$99*[2]Europe!$I$19</f>
        <v>0.19795857669597836</v>
      </c>
      <c r="AF99" s="11">
        <f>+[1]data!AF$99*[2]Europe!$I$19</f>
        <v>0.24214478148962679</v>
      </c>
      <c r="AG99" s="11">
        <f>+[1]data!AG$99*[2]Europe!$I$19</f>
        <v>0.28633098628327519</v>
      </c>
      <c r="AH99" s="11">
        <f>+[1]data!AH$99*[2]Europe!$I$19</f>
        <v>0.33051719107692357</v>
      </c>
      <c r="AI99" s="11">
        <f>+[1]data!AI$99*[2]Europe!$I$19</f>
        <v>0.374703395870572</v>
      </c>
      <c r="AJ99" s="11">
        <f>+[1]data!AJ$99*[2]Europe!$I$19</f>
        <v>0.41888960066422043</v>
      </c>
      <c r="AK99" s="11">
        <f>+[1]data!AK$99*[2]Europe!$I$19</f>
        <v>0.46307580545786886</v>
      </c>
      <c r="AL99" s="11">
        <f>+[1]data!AL$99*[2]Europe!$I$19</f>
        <v>0.50726201025151718</v>
      </c>
      <c r="AM99" s="11">
        <f>+[1]data!AM$99*[2]Europe!$I$19</f>
        <v>0.55144821504516572</v>
      </c>
      <c r="AN99" s="11">
        <f>+[1]data!AN$99*[2]Europe!$I$19</f>
        <v>0.59563441983881404</v>
      </c>
      <c r="AO99" s="107">
        <f>+[1]data!AO$99*[2]Europe!$I$19</f>
        <v>0.63982062463246236</v>
      </c>
      <c r="AP99" s="11">
        <f>+[1]data!AP$99*[2]Europe!$I$19</f>
        <v>1.2906499413721517</v>
      </c>
      <c r="AQ99" s="11">
        <f>+[1]data!AQ$99*[2]Europe!$I$19</f>
        <v>1.941479258111841</v>
      </c>
      <c r="AR99" s="11">
        <f>+[1]data!AR$99*[2]Europe!$I$19</f>
        <v>2.5923085748515304</v>
      </c>
      <c r="AS99" s="11">
        <f>+[1]data!AS$99*[2]Europe!$I$19</f>
        <v>3.243137891591219</v>
      </c>
      <c r="AT99" s="11">
        <f>+[1]data!AT$99*[2]Europe!$I$19</f>
        <v>3.8939672083309085</v>
      </c>
      <c r="AU99" s="11">
        <f>+[1]data!AU$99*[2]Europe!$I$19</f>
        <v>4.5447965250705975</v>
      </c>
      <c r="AV99" s="11">
        <f>+[1]data!AV$99*[2]Europe!$I$19</f>
        <v>5.195625841810287</v>
      </c>
      <c r="AW99" s="11">
        <f>+[1]data!AW$99*[2]Europe!$I$19</f>
        <v>5.8464551585499764</v>
      </c>
      <c r="AX99" s="11">
        <f>+[1]data!AX$99*[2]Europe!$I$19</f>
        <v>6.4972844752896659</v>
      </c>
      <c r="AY99" s="107">
        <f>+[1]data!AY$99*[2]Europe!$I$19</f>
        <v>7.1481137920293545</v>
      </c>
      <c r="AZ99" s="11">
        <f>+[1]data!AZ$99*[2]Europe!$I$19</f>
        <v>13.879254279523662</v>
      </c>
      <c r="BA99" s="11">
        <f>+[1]data!BA$99*[2]Europe!$I$19</f>
        <v>20.610394767017972</v>
      </c>
      <c r="BB99" s="11">
        <f>+[1]data!BB$99*[2]Europe!$I$19</f>
        <v>27.34153525451228</v>
      </c>
      <c r="BC99" s="11">
        <f>+[1]data!BC$99*[2]Europe!$I$19</f>
        <v>34.072675742006588</v>
      </c>
      <c r="BD99" s="11">
        <f>+[1]data!BD$99*[2]Europe!$I$19</f>
        <v>40.803816229500903</v>
      </c>
      <c r="BE99" s="19">
        <f>+[1]data!BE$99*[2]Europe!$I$19</f>
        <v>47.534956716995211</v>
      </c>
      <c r="BF99" s="19">
        <f>+[1]data!BF$99*[2]Europe!$I$19</f>
        <v>38.957220166559985</v>
      </c>
      <c r="BG99" s="19">
        <f>+[1]data!BG$99*[2]Europe!$I$19</f>
        <v>47.892362406596675</v>
      </c>
      <c r="BH99" s="19">
        <f>+[1]data!BH$99*[2]Europe!$I$19</f>
        <v>72.910760678699418</v>
      </c>
      <c r="BI99" s="19">
        <f>+[1]data!BI$99*[2]Europe!$I$19</f>
        <v>84.347742745946391</v>
      </c>
      <c r="BJ99" s="19">
        <f>+[1]data!BJ$99*[2]Europe!$I$19</f>
        <v>82.560714297939043</v>
      </c>
      <c r="BK99" s="19">
        <f>+[1]data!BK$99*[2]Europe!$I$19</f>
        <v>80.416280160330246</v>
      </c>
      <c r="BL99" s="19">
        <f>+[1]data!BL$99*[2]Europe!$I$19</f>
        <v>86.492176883555189</v>
      </c>
      <c r="BM99" s="19">
        <f>+[1]data!BM$99*[2]Europe!$I$19</f>
        <v>56.827504646633372</v>
      </c>
      <c r="BN99" s="19">
        <f>+[1]data!BN$99*[2]Europe!$I$19</f>
        <v>54.593719086624198</v>
      </c>
      <c r="BO99" s="19">
        <f>+[1]data!BO$99*[2]Europe!$I$19</f>
        <v>52.538636371415755</v>
      </c>
      <c r="BP99" s="19">
        <f>+[1]data!BP$99*[2]Europe!$I$19</f>
        <v>50.358461664846807</v>
      </c>
      <c r="BQ99" s="19">
        <f>+[1]data!BQ$99*[2]Europe!$I$19</f>
        <v>53.25344775061869</v>
      </c>
      <c r="BR99" s="19">
        <f>+[1]data!BR$99*[2]Europe!$I$19</f>
        <v>55.755287577828966</v>
      </c>
      <c r="BS99" s="19">
        <f>+[1]data!BS$99*[2]Europe!$I$19</f>
        <v>58.614533094640706</v>
      </c>
      <c r="BT99" s="19">
        <f>+[1]data!BT$99*[2]Europe!$I$19</f>
        <v>61.688222025213328</v>
      </c>
      <c r="BU99" s="19">
        <f>+[1]data!BU$99*[2]Europe!$I$19</f>
        <v>62.669896319318582</v>
      </c>
      <c r="BV99" s="19">
        <f>+[1]data!BV$99*[2]Europe!$I$19</f>
        <v>66.02871556670739</v>
      </c>
      <c r="BW99" s="19">
        <f>+[1]data!BW$99*[2]Europe!$I$19</f>
        <v>68.437735812602966</v>
      </c>
      <c r="BX99" s="19">
        <f>+[1]data!BX$99*[2]Europe!$I$19</f>
        <v>70.862711354469312</v>
      </c>
      <c r="BY99" s="19">
        <f>+[1]data!BY$99*[2]Europe!$I$19</f>
        <v>73.201794219695316</v>
      </c>
      <c r="BZ99" s="19">
        <f>+[1]data!BZ$99*[2]Europe!$I$19</f>
        <v>75.60371184871012</v>
      </c>
      <c r="CA99" s="19">
        <f>+[1]data!CA$99*[2]Europe!$I$19</f>
        <v>78.328756435029618</v>
      </c>
      <c r="CB99" s="19">
        <f>+[1]data!CB$99*[2]Europe!$I$19</f>
        <v>80.61095907105134</v>
      </c>
      <c r="CC99" s="19">
        <f>+[1]data!CC$99*[2]Europe!$I$19</f>
        <v>83.074228373220549</v>
      </c>
      <c r="CD99" s="30"/>
      <c r="CE99" s="45"/>
      <c r="CG99" s="17">
        <f>+D99/'[3]total numbers'!AW98</f>
        <v>0</v>
      </c>
      <c r="CH99" s="17">
        <f>+E99/'[3]total numbers'!AX98</f>
        <v>0</v>
      </c>
      <c r="CI99" s="17">
        <f>+F99/'[3]total numbers'!AY98</f>
        <v>0</v>
      </c>
      <c r="CJ99" s="17">
        <f>+G99/'[3]total numbers'!AZ98</f>
        <v>0</v>
      </c>
      <c r="CK99" s="17">
        <f>+H99/'[3]total numbers'!BA98</f>
        <v>0</v>
      </c>
      <c r="CL99" s="17">
        <f>+I99/'[3]total numbers'!BB98</f>
        <v>0</v>
      </c>
      <c r="CM99" s="17">
        <f>+J99/'[3]total numbers'!BC98</f>
        <v>0</v>
      </c>
      <c r="CN99" s="17">
        <f>+K99/'[3]total numbers'!BD98</f>
        <v>0</v>
      </c>
      <c r="CO99" s="17">
        <f>+L99/'[3]total numbers'!BE98</f>
        <v>0</v>
      </c>
      <c r="CP99" s="17">
        <f>+M99/'[3]total numbers'!BF98</f>
        <v>0</v>
      </c>
      <c r="CQ99" s="17">
        <f>+N99/'[3]total numbers'!BG98</f>
        <v>0</v>
      </c>
      <c r="CR99" s="17">
        <f>+O99/'[3]total numbers'!BH98</f>
        <v>0</v>
      </c>
      <c r="CS99" s="17">
        <f>+P99/'[3]total numbers'!BI98</f>
        <v>0</v>
      </c>
      <c r="CT99" s="17">
        <f>+Q99/'[3]total numbers'!BJ98</f>
        <v>0</v>
      </c>
      <c r="CU99" s="17">
        <f>+R99/'[3]total numbers'!BK98</f>
        <v>0</v>
      </c>
      <c r="CV99" s="17">
        <f>+S99/'[3]total numbers'!BL98</f>
        <v>0</v>
      </c>
      <c r="CW99" s="17">
        <f>+T99/'[3]total numbers'!BM98</f>
        <v>0</v>
      </c>
      <c r="CX99" s="17">
        <f>+U99/'[3]total numbers'!BN98</f>
        <v>0</v>
      </c>
      <c r="CY99" s="17">
        <f>+V99/'[3]total numbers'!BO98</f>
        <v>0</v>
      </c>
      <c r="CZ99" s="17">
        <f>+W99/'[3]total numbers'!BP98</f>
        <v>0</v>
      </c>
      <c r="DA99" s="17">
        <f>+X99/'[3]total numbers'!BQ98</f>
        <v>0</v>
      </c>
      <c r="DB99" s="17">
        <f>+Y99/'[3]total numbers'!BR98</f>
        <v>0</v>
      </c>
      <c r="DC99" s="17">
        <f>+Z99/'[3]total numbers'!BS98</f>
        <v>0</v>
      </c>
      <c r="DD99" s="17">
        <f>+AA99/'[3]total numbers'!BT98</f>
        <v>0</v>
      </c>
      <c r="DE99" s="17">
        <f>+AB99/'[3]total numbers'!BU98</f>
        <v>0</v>
      </c>
      <c r="DF99" s="17">
        <f>+AC99/'[3]total numbers'!BV98</f>
        <v>0</v>
      </c>
      <c r="DG99" s="17">
        <f>+AD99/'[3]total numbers'!BW98</f>
        <v>0</v>
      </c>
      <c r="DH99" s="17">
        <f>+AE99/'[3]total numbers'!BX98</f>
        <v>5.0222949459046122E-5</v>
      </c>
      <c r="DI99" s="17">
        <f>+AF99/'[3]total numbers'!BY98</f>
        <v>6.0405688881578052E-5</v>
      </c>
      <c r="DJ99" s="17">
        <f>+AG99/'[3]total numbers'!BZ98</f>
        <v>7.003978756080124E-5</v>
      </c>
      <c r="DK99" s="17">
        <f>+AH99/'[3]total numbers'!CA98</f>
        <v>7.9070360605947352E-5</v>
      </c>
      <c r="DL99" s="17">
        <f>+AI99/'[3]total numbers'!CB98</f>
        <v>8.7483606222876873E-5</v>
      </c>
      <c r="DM99" s="17">
        <f>+AJ99/'[3]total numbers'!CC98</f>
        <v>9.5293208640940527E-5</v>
      </c>
      <c r="DN99" s="17">
        <f>+AK99/'[3]total numbers'!CD98</f>
        <v>1.024705988410257E-4</v>
      </c>
      <c r="DO99" s="17">
        <f>+AL99/'[3]total numbers'!CE98</f>
        <v>1.0904053272245938E-4</v>
      </c>
      <c r="DP99" s="17">
        <f>+AM99/'[3]total numbers'!CF98</f>
        <v>1.1516739686906686E-4</v>
      </c>
      <c r="DQ99" s="17">
        <f>+AN99/'[3]total numbers'!CG98</f>
        <v>1.2108492405771532E-4</v>
      </c>
      <c r="DR99" s="17">
        <f>+AO99/'[3]total numbers'!CH98</f>
        <v>1.2698630498087871E-4</v>
      </c>
      <c r="DS99" s="17">
        <f>+AP99/'[3]total numbers'!CI98</f>
        <v>2.5086689007303582E-4</v>
      </c>
      <c r="DT99" s="17">
        <f>+AQ99/'[3]total numbers'!CJ98</f>
        <v>3.7057085472738958E-4</v>
      </c>
      <c r="DU99" s="17">
        <f>+AR99/'[3]total numbers'!CK98</f>
        <v>4.8711297493292762E-4</v>
      </c>
      <c r="DV99" s="17">
        <f>+AS99/'[3]total numbers'!CL98</f>
        <v>6.0128871877760195E-4</v>
      </c>
      <c r="DW99" s="17">
        <f>+AT99/'[3]total numbers'!CM98</f>
        <v>7.1367711361379114E-4</v>
      </c>
      <c r="DX99" s="17">
        <f>+AU99/'[3]total numbers'!CN98</f>
        <v>8.2512540835017053E-4</v>
      </c>
      <c r="DY99" s="17">
        <f>+AV99/'[3]total numbers'!CO98</f>
        <v>9.3608605726071812E-4</v>
      </c>
      <c r="DZ99" s="17">
        <f>+AW99/'[3]total numbers'!CP98</f>
        <v>1.0456950994325634E-3</v>
      </c>
      <c r="EA99" s="17">
        <f>+AX99/'[3]total numbers'!CQ98</f>
        <v>1.1520032445618085E-3</v>
      </c>
      <c r="EB99" s="17">
        <f>+AY99/'[3]total numbers'!CR98</f>
        <v>1.2530666674197605E-3</v>
      </c>
      <c r="EC99" s="17">
        <f>+AZ99/'[3]total numbers'!CS98</f>
        <v>2.3982468840163572E-3</v>
      </c>
      <c r="ED99" s="17">
        <f>+BA99/'[3]total numbers'!CT98</f>
        <v>3.5018204134070383E-3</v>
      </c>
      <c r="EE99" s="17">
        <f>+BB99/'[3]total numbers'!CU98</f>
        <v>4.5611431201859247E-3</v>
      </c>
      <c r="EF99" s="17">
        <f>+BC99/'[3]total numbers'!CV98</f>
        <v>5.5802972739934491E-3</v>
      </c>
      <c r="EG99" s="17">
        <f>+BD99/'[3]total numbers'!CW98</f>
        <v>6.5666308640927725E-3</v>
      </c>
      <c r="EH99" s="17">
        <f>+BE99/'[3]total numbers'!CX98</f>
        <v>7.5245280235294214E-3</v>
      </c>
      <c r="EI99" s="17">
        <f>+BF99/'[3]total numbers'!CY98</f>
        <v>6.0708375434167516E-3</v>
      </c>
      <c r="EJ99" s="17">
        <f>+BG99/'[3]total numbers'!CZ98</f>
        <v>7.3562992569101374E-3</v>
      </c>
      <c r="EK99" s="17">
        <f>+BH99/'[3]total numbers'!DA98</f>
        <v>1.1056751232319683E-2</v>
      </c>
      <c r="EL99" s="17">
        <f>+BI99/'[3]total numbers'!DB98</f>
        <v>1.2652052604239562E-2</v>
      </c>
      <c r="EM99" s="17">
        <f>+BJ99/'[3]total numbers'!DC98</f>
        <v>1.2273630965011689E-2</v>
      </c>
      <c r="EN99" s="17">
        <f>+BK99/'[3]total numbers'!DD98</f>
        <v>1.1869693046097226E-2</v>
      </c>
      <c r="EO99" s="17">
        <f>+BL99/'[3]total numbers'!DE98</f>
        <v>1.2692667448090394E-2</v>
      </c>
      <c r="EP99" s="17">
        <f>+BM99/'[3]total numbers'!DF98</f>
        <v>8.2970410758263381E-3</v>
      </c>
      <c r="EQ99" s="17">
        <f>+BN99/'[3]total numbers'!DG98</f>
        <v>7.932008054184491E-3</v>
      </c>
      <c r="ER99" s="17">
        <f>+BO99/'[3]total numbers'!DH98</f>
        <v>7.5971629732683619E-3</v>
      </c>
      <c r="ES99" s="17">
        <f>+BP99/'[3]total numbers'!DI98</f>
        <v>7.2480702884012375E-3</v>
      </c>
      <c r="ET99" s="17">
        <f>+BQ99/'[3]total numbers'!DJ98</f>
        <v>7.6269315297157079E-3</v>
      </c>
      <c r="EU99" s="17">
        <f>+BR99/'[3]total numbers'!DK98</f>
        <v>7.939985889929474E-3</v>
      </c>
      <c r="EV99" s="17">
        <f>+BS99/'[3]total numbers'!DL98</f>
        <v>8.2913281896428107E-3</v>
      </c>
      <c r="EW99" s="17">
        <f>+BT99/'[3]total numbers'!DM98</f>
        <v>8.6572585360395714E-3</v>
      </c>
      <c r="EX99" s="17">
        <f>+BU99/'[3]total numbers'!DN98</f>
        <v>8.7162630298151175E-3</v>
      </c>
      <c r="EY99" s="17">
        <f>+BV99/'[3]total numbers'!DO98</f>
        <v>9.0953667780696128E-3</v>
      </c>
      <c r="EZ99" s="17">
        <f>+BW99/'[3]total numbers'!DP98</f>
        <v>9.3365350830961324E-3</v>
      </c>
      <c r="FA99" s="17">
        <f>+BX99/'[3]total numbers'!DQ98</f>
        <v>9.5783136885125211E-3</v>
      </c>
      <c r="FB99" s="17">
        <f>+BY99/'[3]total numbers'!DR98</f>
        <v>9.8085443485002016E-3</v>
      </c>
      <c r="FC99" s="17">
        <f>+BZ99/'[3]total numbers'!DS98</f>
        <v>1.0046724523130933E-2</v>
      </c>
      <c r="FD99" s="17">
        <f>+CA99/'[3]total numbers'!DT98</f>
        <v>1.0326692324287495E-2</v>
      </c>
      <c r="FE99" s="17">
        <f>+CB99/'[3]total numbers'!DU98</f>
        <v>1.0546228073572226E-2</v>
      </c>
      <c r="FF99" s="17">
        <f>+CC99/'[3]total numbers'!DV98</f>
        <v>1.0786975208388319E-2</v>
      </c>
      <c r="FH99" s="52">
        <f t="shared" si="15"/>
        <v>-10000</v>
      </c>
      <c r="FI99" s="52">
        <f t="shared" si="16"/>
        <v>1960</v>
      </c>
      <c r="FJ99" s="66">
        <f>+FJ$4</f>
        <v>0</v>
      </c>
      <c r="FK99" s="59">
        <f t="shared" si="17"/>
        <v>7.5245280235294214E-3</v>
      </c>
      <c r="FL99" s="52">
        <f t="shared" si="18"/>
        <v>-10000</v>
      </c>
      <c r="FM99" s="65">
        <f t="shared" si="21"/>
        <v>0.33333333333333331</v>
      </c>
      <c r="FN99" s="59" t="e">
        <f t="shared" si="19"/>
        <v>#DIV/0!</v>
      </c>
      <c r="FP99" s="6">
        <v>2</v>
      </c>
      <c r="FQ99" s="22" t="s">
        <v>369</v>
      </c>
      <c r="GF99" s="20">
        <f t="shared" si="20"/>
        <v>0</v>
      </c>
    </row>
    <row r="100" spans="1:188" x14ac:dyDescent="0.2">
      <c r="A100" s="6">
        <v>11</v>
      </c>
      <c r="B100" s="14">
        <v>352</v>
      </c>
      <c r="C100" s="87" t="s">
        <v>139</v>
      </c>
      <c r="D100" s="20">
        <v>0</v>
      </c>
      <c r="E100" s="20">
        <v>0</v>
      </c>
      <c r="F100" s="20">
        <v>0</v>
      </c>
      <c r="G100" s="20">
        <v>0</v>
      </c>
      <c r="H100" s="20">
        <v>0</v>
      </c>
      <c r="I100" s="20">
        <v>0</v>
      </c>
      <c r="J100" s="11">
        <v>0</v>
      </c>
      <c r="K100" s="11">
        <v>0</v>
      </c>
      <c r="L100" s="11">
        <v>0</v>
      </c>
      <c r="M100" s="11">
        <v>0</v>
      </c>
      <c r="N100" s="11">
        <f>+[1]data!N$100*[2]Europe!$I$20</f>
        <v>0</v>
      </c>
      <c r="O100" s="11">
        <f>+[1]data!O$100*[2]Europe!$I$20</f>
        <v>0</v>
      </c>
      <c r="P100" s="11">
        <f>+[1]data!P$100*[2]Europe!$I$20</f>
        <v>0</v>
      </c>
      <c r="Q100" s="11">
        <f>+[1]data!Q$100*[2]Europe!$I$20</f>
        <v>0</v>
      </c>
      <c r="R100" s="11">
        <f>+[1]data!R$100*[2]Europe!$I$20</f>
        <v>0</v>
      </c>
      <c r="S100" s="11">
        <f>+[1]data!S$100*[2]Europe!$I$20</f>
        <v>0</v>
      </c>
      <c r="T100" s="11">
        <f>+[1]data!T$100*[2]Europe!$I$20</f>
        <v>0</v>
      </c>
      <c r="U100" s="11">
        <f>+[1]data!U$100*[2]Europe!$I$20</f>
        <v>0</v>
      </c>
      <c r="V100" s="11">
        <f>+[1]data!V$100*[2]Europe!$I$20</f>
        <v>0</v>
      </c>
      <c r="W100" s="11">
        <f>+[1]data!W$100*[2]Europe!$I$20</f>
        <v>0</v>
      </c>
      <c r="X100" s="11">
        <f>+[1]data!X$100*[2]Europe!$I$20</f>
        <v>0</v>
      </c>
      <c r="Y100" s="11">
        <f>+[1]data!Y$100*[2]Europe!$I$20</f>
        <v>0</v>
      </c>
      <c r="Z100" s="11">
        <f>+[1]data!Z$100*[2]Europe!$I$20</f>
        <v>0</v>
      </c>
      <c r="AA100" s="11">
        <f>+[1]data!AA$100*[2]Europe!$I$20</f>
        <v>0</v>
      </c>
      <c r="AB100" s="11">
        <f>+[1]data!AB$100*[2]Europe!$I$20</f>
        <v>0</v>
      </c>
      <c r="AC100" s="11">
        <f>+[1]data!AC$100*[2]Europe!$I$20</f>
        <v>0</v>
      </c>
      <c r="AD100" s="11">
        <f>+[1]data!AD$100*[2]Europe!$I$20</f>
        <v>0</v>
      </c>
      <c r="AE100" s="107">
        <f>+[1]data!AE$100*[2]Europe!$I$20</f>
        <v>0</v>
      </c>
      <c r="AF100" s="11">
        <f>+[1]data!AF$100*[2]Europe!$I$20</f>
        <v>0</v>
      </c>
      <c r="AG100" s="11">
        <f>+[1]data!AG$100*[2]Europe!$I$20</f>
        <v>0</v>
      </c>
      <c r="AH100" s="11">
        <f>+[1]data!AH$100*[2]Europe!$I$20</f>
        <v>0</v>
      </c>
      <c r="AI100" s="11">
        <f>+[1]data!AI$100*[2]Europe!$I$20</f>
        <v>0</v>
      </c>
      <c r="AJ100" s="11">
        <f>+[1]data!AJ$100*[2]Europe!$I$20</f>
        <v>0</v>
      </c>
      <c r="AK100" s="11">
        <f>+[1]data!AK$100*[2]Europe!$I$20</f>
        <v>0</v>
      </c>
      <c r="AL100" s="11">
        <f>+[1]data!AL$100*[2]Europe!$I$20</f>
        <v>0</v>
      </c>
      <c r="AM100" s="11">
        <f>+[1]data!AM$100*[2]Europe!$I$20</f>
        <v>0</v>
      </c>
      <c r="AN100" s="11">
        <f>+[1]data!AN$100*[2]Europe!$I$20</f>
        <v>0</v>
      </c>
      <c r="AO100" s="107">
        <f>+[1]data!AO$100*[2]Europe!$I$20</f>
        <v>0</v>
      </c>
      <c r="AP100" s="11">
        <f>+[1]data!AP$100*[2]Europe!$I$20</f>
        <v>0</v>
      </c>
      <c r="AQ100" s="11">
        <f>+[1]data!AQ$100*[2]Europe!$I$20</f>
        <v>0</v>
      </c>
      <c r="AR100" s="11">
        <f>+[1]data!AR$100*[2]Europe!$I$20</f>
        <v>0</v>
      </c>
      <c r="AS100" s="11">
        <f>+[1]data!AS$100*[2]Europe!$I$20</f>
        <v>0</v>
      </c>
      <c r="AT100" s="11">
        <f>+[1]data!AT$100*[2]Europe!$I$20</f>
        <v>0</v>
      </c>
      <c r="AU100" s="11">
        <f>+[1]data!AU$100*[2]Europe!$I$20</f>
        <v>0</v>
      </c>
      <c r="AV100" s="11">
        <f>+[1]data!AV$100*[2]Europe!$I$20</f>
        <v>0</v>
      </c>
      <c r="AW100" s="11">
        <f>+[1]data!AW$100*[2]Europe!$I$20</f>
        <v>0</v>
      </c>
      <c r="AX100" s="11">
        <f>+[1]data!AX$100*[2]Europe!$I$20</f>
        <v>0</v>
      </c>
      <c r="AY100" s="107">
        <f>+[1]data!AY$100*[2]Europe!$I$20</f>
        <v>0</v>
      </c>
      <c r="AZ100" s="11">
        <f>+[1]data!AZ$100*[2]Europe!$I$20</f>
        <v>0</v>
      </c>
      <c r="BA100" s="11">
        <f>+[1]data!BA$100*[2]Europe!$I$20</f>
        <v>0</v>
      </c>
      <c r="BB100" s="11">
        <f>+[1]data!BB$100*[2]Europe!$I$20</f>
        <v>0</v>
      </c>
      <c r="BC100" s="11">
        <f>+[1]data!BC$100*[2]Europe!$I$20</f>
        <v>0</v>
      </c>
      <c r="BD100" s="11">
        <f>+[1]data!BD$100*[2]Europe!$I$20</f>
        <v>0</v>
      </c>
      <c r="BE100" s="19">
        <f>+[1]data!BE$100*[2]Europe!$I$20</f>
        <v>0</v>
      </c>
      <c r="BF100" s="19">
        <f>+[1]data!BF$100*[2]Europe!$I$20</f>
        <v>0</v>
      </c>
      <c r="BG100" s="19">
        <f>+[1]data!BG$100*[2]Europe!$I$20</f>
        <v>0</v>
      </c>
      <c r="BH100" s="19">
        <f>+[1]data!BH$100*[2]Europe!$I$20</f>
        <v>0</v>
      </c>
      <c r="BI100" s="19">
        <f>+[1]data!BI$100*[2]Europe!$I$20</f>
        <v>0</v>
      </c>
      <c r="BJ100" s="19">
        <f>+[1]data!BJ$100*[2]Europe!$I$20</f>
        <v>0</v>
      </c>
      <c r="BK100" s="19">
        <f>+[1]data!BK$100*[2]Europe!$I$20</f>
        <v>0</v>
      </c>
      <c r="BL100" s="19">
        <f>+[1]data!BL$100*[2]Europe!$I$20</f>
        <v>0</v>
      </c>
      <c r="BM100" s="19">
        <f>+[1]data!BM$100*[2]Europe!$I$20</f>
        <v>0</v>
      </c>
      <c r="BN100" s="19">
        <f>+[1]data!BN$100*[2]Europe!$I$20</f>
        <v>0</v>
      </c>
      <c r="BO100" s="19">
        <f>+[1]data!BO$100*[2]Europe!$I$20</f>
        <v>0</v>
      </c>
      <c r="BP100" s="19">
        <f>+[1]data!BP$100*[2]Europe!$I$20</f>
        <v>0</v>
      </c>
      <c r="BQ100" s="19">
        <f>+[1]data!BQ$100*[2]Europe!$I$20</f>
        <v>0</v>
      </c>
      <c r="BR100" s="19">
        <f>+[1]data!BR$100*[2]Europe!$I$20</f>
        <v>0</v>
      </c>
      <c r="BS100" s="19">
        <f>+[1]data!BS$100*[2]Europe!$I$20</f>
        <v>0</v>
      </c>
      <c r="BT100" s="19">
        <f>+[1]data!BT$100*[2]Europe!$I$20</f>
        <v>0</v>
      </c>
      <c r="BU100" s="19">
        <f>+[1]data!BU$100*[2]Europe!$I$20</f>
        <v>0</v>
      </c>
      <c r="BV100" s="19">
        <f>+[1]data!BV$100*[2]Europe!$I$20</f>
        <v>0</v>
      </c>
      <c r="BW100" s="19">
        <f>+[1]data!BW$100*[2]Europe!$I$20</f>
        <v>0</v>
      </c>
      <c r="BX100" s="19">
        <f>+[1]data!BX$100*[2]Europe!$I$20</f>
        <v>0</v>
      </c>
      <c r="BY100" s="19">
        <f>+[1]data!BY$100*[2]Europe!$I$20</f>
        <v>0</v>
      </c>
      <c r="BZ100" s="19">
        <f>+[1]data!BZ$100*[2]Europe!$I$20</f>
        <v>0</v>
      </c>
      <c r="CA100" s="19">
        <f>+[1]data!CA$100*[2]Europe!$I$20</f>
        <v>0</v>
      </c>
      <c r="CB100" s="19">
        <f>+[1]data!CB$100*[2]Europe!$I$20</f>
        <v>0</v>
      </c>
      <c r="CC100" s="19">
        <f>+[1]data!CC$100*[2]Europe!$I$20</f>
        <v>0</v>
      </c>
      <c r="CD100" s="30"/>
      <c r="CE100" s="45"/>
      <c r="CG100" s="17">
        <f>+D100/'[3]total numbers'!AW99</f>
        <v>0</v>
      </c>
      <c r="CH100" s="17">
        <f>+E100/'[3]total numbers'!AX99</f>
        <v>0</v>
      </c>
      <c r="CI100" s="17">
        <f>+F100/'[3]total numbers'!AY99</f>
        <v>0</v>
      </c>
      <c r="CJ100" s="17">
        <f>+G100/'[3]total numbers'!AZ99</f>
        <v>0</v>
      </c>
      <c r="CK100" s="17">
        <f>+H100/'[3]total numbers'!BA99</f>
        <v>0</v>
      </c>
      <c r="CL100" s="17">
        <f>+I100/'[3]total numbers'!BB99</f>
        <v>0</v>
      </c>
      <c r="CM100" s="17">
        <f>+J100/'[3]total numbers'!BC99</f>
        <v>0</v>
      </c>
      <c r="CN100" s="17">
        <f>+K100/'[3]total numbers'!BD99</f>
        <v>0</v>
      </c>
      <c r="CO100" s="17">
        <f>+L100/'[3]total numbers'!BE99</f>
        <v>0</v>
      </c>
      <c r="CP100" s="17">
        <f>+M100/'[3]total numbers'!BF99</f>
        <v>0</v>
      </c>
      <c r="CQ100" s="17">
        <f>+N100/'[3]total numbers'!BG99</f>
        <v>0</v>
      </c>
      <c r="CR100" s="17">
        <f>+O100/'[3]total numbers'!BH99</f>
        <v>0</v>
      </c>
      <c r="CS100" s="17">
        <f>+P100/'[3]total numbers'!BI99</f>
        <v>0</v>
      </c>
      <c r="CT100" s="17">
        <f>+Q100/'[3]total numbers'!BJ99</f>
        <v>0</v>
      </c>
      <c r="CU100" s="17">
        <f>+R100/'[3]total numbers'!BK99</f>
        <v>0</v>
      </c>
      <c r="CV100" s="17">
        <f>+S100/'[3]total numbers'!BL99</f>
        <v>0</v>
      </c>
      <c r="CW100" s="17">
        <f>+T100/'[3]total numbers'!BM99</f>
        <v>0</v>
      </c>
      <c r="CX100" s="17">
        <f>+U100/'[3]total numbers'!BN99</f>
        <v>0</v>
      </c>
      <c r="CY100" s="17">
        <f>+V100/'[3]total numbers'!BO99</f>
        <v>0</v>
      </c>
      <c r="CZ100" s="17">
        <f>+W100/'[3]total numbers'!BP99</f>
        <v>0</v>
      </c>
      <c r="DA100" s="17">
        <f>+X100/'[3]total numbers'!BQ99</f>
        <v>0</v>
      </c>
      <c r="DB100" s="17">
        <f>+Y100/'[3]total numbers'!BR99</f>
        <v>0</v>
      </c>
      <c r="DC100" s="17">
        <f>+Z100/'[3]total numbers'!BS99</f>
        <v>0</v>
      </c>
      <c r="DD100" s="17">
        <f>+AA100/'[3]total numbers'!BT99</f>
        <v>0</v>
      </c>
      <c r="DE100" s="17">
        <f>+AB100/'[3]total numbers'!BU99</f>
        <v>0</v>
      </c>
      <c r="DF100" s="17">
        <f>+AC100/'[3]total numbers'!BV99</f>
        <v>0</v>
      </c>
      <c r="DG100" s="17">
        <f>+AD100/'[3]total numbers'!BW99</f>
        <v>0</v>
      </c>
      <c r="DH100" s="17">
        <f>+AE100/'[3]total numbers'!BX99</f>
        <v>0</v>
      </c>
      <c r="DI100" s="17">
        <f>+AF100/'[3]total numbers'!BY99</f>
        <v>0</v>
      </c>
      <c r="DJ100" s="17">
        <f>+AG100/'[3]total numbers'!BZ99</f>
        <v>0</v>
      </c>
      <c r="DK100" s="17">
        <f>+AH100/'[3]total numbers'!CA99</f>
        <v>0</v>
      </c>
      <c r="DL100" s="17">
        <f>+AI100/'[3]total numbers'!CB99</f>
        <v>0</v>
      </c>
      <c r="DM100" s="17">
        <f>+AJ100/'[3]total numbers'!CC99</f>
        <v>0</v>
      </c>
      <c r="DN100" s="17">
        <f>+AK100/'[3]total numbers'!CD99</f>
        <v>0</v>
      </c>
      <c r="DO100" s="17">
        <f>+AL100/'[3]total numbers'!CE99</f>
        <v>0</v>
      </c>
      <c r="DP100" s="17">
        <f>+AM100/'[3]total numbers'!CF99</f>
        <v>0</v>
      </c>
      <c r="DQ100" s="17">
        <f>+AN100/'[3]total numbers'!CG99</f>
        <v>0</v>
      </c>
      <c r="DR100" s="17">
        <f>+AO100/'[3]total numbers'!CH99</f>
        <v>0</v>
      </c>
      <c r="DS100" s="17">
        <f>+AP100/'[3]total numbers'!CI99</f>
        <v>0</v>
      </c>
      <c r="DT100" s="17">
        <f>+AQ100/'[3]total numbers'!CJ99</f>
        <v>0</v>
      </c>
      <c r="DU100" s="17">
        <f>+AR100/'[3]total numbers'!CK99</f>
        <v>0</v>
      </c>
      <c r="DV100" s="17">
        <f>+AS100/'[3]total numbers'!CL99</f>
        <v>0</v>
      </c>
      <c r="DW100" s="17">
        <f>+AT100/'[3]total numbers'!CM99</f>
        <v>0</v>
      </c>
      <c r="DX100" s="17">
        <f>+AU100/'[3]total numbers'!CN99</f>
        <v>0</v>
      </c>
      <c r="DY100" s="17">
        <f>+AV100/'[3]total numbers'!CO99</f>
        <v>0</v>
      </c>
      <c r="DZ100" s="17">
        <f>+AW100/'[3]total numbers'!CP99</f>
        <v>0</v>
      </c>
      <c r="EA100" s="17">
        <f>+AX100/'[3]total numbers'!CQ99</f>
        <v>0</v>
      </c>
      <c r="EB100" s="17">
        <f>+AY100/'[3]total numbers'!CR99</f>
        <v>0</v>
      </c>
      <c r="EC100" s="17">
        <f>+AZ100/'[3]total numbers'!CS99</f>
        <v>0</v>
      </c>
      <c r="ED100" s="17">
        <f>+BA100/'[3]total numbers'!CT99</f>
        <v>0</v>
      </c>
      <c r="EE100" s="17">
        <f>+BB100/'[3]total numbers'!CU99</f>
        <v>0</v>
      </c>
      <c r="EF100" s="17">
        <f>+BC100/'[3]total numbers'!CV99</f>
        <v>0</v>
      </c>
      <c r="EG100" s="17">
        <f>+BD100/'[3]total numbers'!CW99</f>
        <v>0</v>
      </c>
      <c r="EH100" s="17">
        <f>+BE100/'[3]total numbers'!CX99</f>
        <v>0</v>
      </c>
      <c r="EI100" s="17">
        <f>+BF100/'[3]total numbers'!CY99</f>
        <v>0</v>
      </c>
      <c r="EJ100" s="17">
        <f>+BG100/'[3]total numbers'!CZ99</f>
        <v>0</v>
      </c>
      <c r="EK100" s="17">
        <f>+BH100/'[3]total numbers'!DA99</f>
        <v>0</v>
      </c>
      <c r="EL100" s="17">
        <f>+BI100/'[3]total numbers'!DB99</f>
        <v>0</v>
      </c>
      <c r="EM100" s="17">
        <f>+BJ100/'[3]total numbers'!DC99</f>
        <v>0</v>
      </c>
      <c r="EN100" s="17">
        <f>+BK100/'[3]total numbers'!DD99</f>
        <v>0</v>
      </c>
      <c r="EO100" s="17">
        <f>+BL100/'[3]total numbers'!DE99</f>
        <v>0</v>
      </c>
      <c r="EP100" s="17">
        <f>+BM100/'[3]total numbers'!DF99</f>
        <v>0</v>
      </c>
      <c r="EQ100" s="17">
        <f>+BN100/'[3]total numbers'!DG99</f>
        <v>0</v>
      </c>
      <c r="ER100" s="17">
        <f>+BO100/'[3]total numbers'!DH99</f>
        <v>0</v>
      </c>
      <c r="ES100" s="17">
        <f>+BP100/'[3]total numbers'!DI99</f>
        <v>0</v>
      </c>
      <c r="ET100" s="17">
        <f>+BQ100/'[3]total numbers'!DJ99</f>
        <v>0</v>
      </c>
      <c r="EU100" s="17">
        <f>+BR100/'[3]total numbers'!DK99</f>
        <v>0</v>
      </c>
      <c r="EV100" s="17">
        <f>+BS100/'[3]total numbers'!DL99</f>
        <v>0</v>
      </c>
      <c r="EW100" s="17">
        <f>+BT100/'[3]total numbers'!DM99</f>
        <v>0</v>
      </c>
      <c r="EX100" s="17">
        <f>+BU100/'[3]total numbers'!DN99</f>
        <v>0</v>
      </c>
      <c r="EY100" s="17">
        <f>+BV100/'[3]total numbers'!DO99</f>
        <v>0</v>
      </c>
      <c r="EZ100" s="17">
        <f>+BW100/'[3]total numbers'!DP99</f>
        <v>0</v>
      </c>
      <c r="FA100" s="17">
        <f>+BX100/'[3]total numbers'!DQ99</f>
        <v>0</v>
      </c>
      <c r="FB100" s="17">
        <f>+BY100/'[3]total numbers'!DR99</f>
        <v>0</v>
      </c>
      <c r="FC100" s="17">
        <f>+BZ100/'[3]total numbers'!DS99</f>
        <v>0</v>
      </c>
      <c r="FD100" s="17">
        <f>+CA100/'[3]total numbers'!DT99</f>
        <v>0</v>
      </c>
      <c r="FE100" s="17">
        <f>+CB100/'[3]total numbers'!DU99</f>
        <v>0</v>
      </c>
      <c r="FF100" s="17">
        <f>+CC100/'[3]total numbers'!DV99</f>
        <v>0</v>
      </c>
      <c r="FH100" s="52">
        <f t="shared" si="15"/>
        <v>-10000</v>
      </c>
      <c r="FI100" s="52">
        <f t="shared" si="16"/>
        <v>1960</v>
      </c>
      <c r="FJ100" s="66">
        <v>0.3</v>
      </c>
      <c r="FK100" s="59">
        <f t="shared" si="17"/>
        <v>0</v>
      </c>
      <c r="FL100" s="52">
        <f t="shared" si="18"/>
        <v>0</v>
      </c>
      <c r="FM100" s="65">
        <f t="shared" si="21"/>
        <v>0.33333333333333331</v>
      </c>
      <c r="FN100" s="59">
        <f t="shared" si="19"/>
        <v>-1.3924766500838332E-2</v>
      </c>
      <c r="FP100" s="6">
        <v>6</v>
      </c>
      <c r="FQ100" s="57" t="s">
        <v>378</v>
      </c>
      <c r="GF100" s="20" t="e">
        <f t="shared" si="20"/>
        <v>#DIV/0!</v>
      </c>
    </row>
    <row r="101" spans="1:188" x14ac:dyDescent="0.2">
      <c r="A101" s="6">
        <v>18</v>
      </c>
      <c r="B101" s="131">
        <v>356</v>
      </c>
      <c r="C101" s="119" t="s">
        <v>140</v>
      </c>
      <c r="D101" s="20">
        <v>0</v>
      </c>
      <c r="E101" s="20">
        <v>0</v>
      </c>
      <c r="F101" s="20">
        <v>0</v>
      </c>
      <c r="G101" s="20">
        <v>0</v>
      </c>
      <c r="H101" s="20">
        <v>0</v>
      </c>
      <c r="I101" s="20">
        <f>+[1]data!I$101*[2]EurAsia!$I$16</f>
        <v>0</v>
      </c>
      <c r="J101" s="11">
        <f>+[1]data!J$101*[2]EurAsia!$I$16</f>
        <v>43.122858374250285</v>
      </c>
      <c r="K101" s="11">
        <f>+[1]data!K$101*[2]EurAsia!$I$16</f>
        <v>77.26337378616779</v>
      </c>
      <c r="L101" s="11">
        <f>+[1]data!L$101*[2]EurAsia!$I$16</f>
        <v>138.43305276780282</v>
      </c>
      <c r="M101" s="11">
        <f>+[1]data!M$101*[2]EurAsia!$I$16</f>
        <v>248.03097715678712</v>
      </c>
      <c r="N101" s="11">
        <f>+[1]data!N$101*[2]EurAsia!$I$16</f>
        <v>444.39795554128665</v>
      </c>
      <c r="O101" s="11">
        <f>+[1]data!O$101*[2]EurAsia!$I$16</f>
        <v>424.19804847122816</v>
      </c>
      <c r="P101" s="11">
        <f>+[1]data!P$101*[2]EurAsia!$I$16</f>
        <v>403.99814140116979</v>
      </c>
      <c r="Q101" s="11">
        <f>+[1]data!Q$101*[2]EurAsia!$I$16</f>
        <v>383.96517571185552</v>
      </c>
      <c r="R101" s="11">
        <f>+[1]data!R$101*[2]EurAsia!$I$16</f>
        <v>364.23573980571274</v>
      </c>
      <c r="S101" s="11">
        <f>+[1]data!S$101*[2]EurAsia!$I$16</f>
        <v>344.92020814934915</v>
      </c>
      <c r="T101" s="11">
        <f>+[1]data!T$101*[2]EurAsia!$I$16</f>
        <v>326.10637861393019</v>
      </c>
      <c r="U101" s="11">
        <f>+[1]data!U$101*[2]EurAsia!$I$16</f>
        <v>307.86266512503892</v>
      </c>
      <c r="V101" s="11">
        <f>+[1]data!V$101*[2]EurAsia!$I$16</f>
        <v>290.24089641417811</v>
      </c>
      <c r="W101" s="11">
        <f>+[1]data!W$101*[2]EurAsia!$I$16</f>
        <v>273.27876610425858</v>
      </c>
      <c r="X101" s="11">
        <f>+[1]data!X$101*[2]EurAsia!$I$16</f>
        <v>257.00197439271966</v>
      </c>
      <c r="Y101" s="11">
        <f>+[1]data!Y$101*[2]EurAsia!$I$16</f>
        <v>241.42609715679737</v>
      </c>
      <c r="Z101" s="11">
        <f>+[1]data!Z$101*[2]EurAsia!$I$16</f>
        <v>226.55821434068963</v>
      </c>
      <c r="AA101" s="11">
        <f>+[1]data!AA$101*[2]EurAsia!$I$16</f>
        <v>212.39832594439648</v>
      </c>
      <c r="AB101" s="11">
        <f>+[1]data!AB$101*[2]EurAsia!$I$16</f>
        <v>198.94058077436591</v>
      </c>
      <c r="AC101" s="11">
        <f>+[1]data!AC$101*[2]EurAsia!$I$16</f>
        <v>186.17434029686646</v>
      </c>
      <c r="AD101" s="11">
        <f>+[1]data!AD$101*[2]EurAsia!$I$16</f>
        <v>174.08509742044652</v>
      </c>
      <c r="AE101" s="107">
        <f>+[1]data!AE$101*[2]EurAsia!$I$16</f>
        <v>193.42788602271833</v>
      </c>
      <c r="AF101" s="11">
        <f>+[1]data!AF$101*[2]EurAsia!$I$16</f>
        <v>249.20272306033709</v>
      </c>
      <c r="AG101" s="11">
        <f>+[1]data!AG$101*[2]EurAsia!$I$16</f>
        <v>304.97756009795592</v>
      </c>
      <c r="AH101" s="11">
        <f>+[1]data!AH$101*[2]EurAsia!$I$16</f>
        <v>360.75239713557471</v>
      </c>
      <c r="AI101" s="11">
        <f>+[1]data!AI$101*[2]EurAsia!$I$16</f>
        <v>416.52723417319351</v>
      </c>
      <c r="AJ101" s="11">
        <f>+[1]data!AJ$101*[2]EurAsia!$I$16</f>
        <v>472.30207121081224</v>
      </c>
      <c r="AK101" s="11">
        <f>+[1]data!AK$101*[2]EurAsia!$I$16</f>
        <v>528.0769082484311</v>
      </c>
      <c r="AL101" s="11">
        <f>+[1]data!AL$101*[2]EurAsia!$I$16</f>
        <v>583.85174528604978</v>
      </c>
      <c r="AM101" s="11">
        <f>+[1]data!AM$101*[2]EurAsia!$I$16</f>
        <v>639.62658232366869</v>
      </c>
      <c r="AN101" s="11">
        <f>+[1]data!AN$101*[2]EurAsia!$I$16</f>
        <v>695.40141936128737</v>
      </c>
      <c r="AO101" s="107">
        <f>+[1]data!AO$101*[2]EurAsia!$I$16</f>
        <v>751.17625639890616</v>
      </c>
      <c r="AP101" s="11">
        <f>+[1]data!AP$101*[2]EurAsia!$I$16</f>
        <v>1859.4523153866473</v>
      </c>
      <c r="AQ101" s="11">
        <f>+[1]data!AQ$101*[2]EurAsia!$I$16</f>
        <v>2967.7283743743883</v>
      </c>
      <c r="AR101" s="11">
        <f>+[1]data!AR$101*[2]EurAsia!$I$16</f>
        <v>4076.0044333621299</v>
      </c>
      <c r="AS101" s="11">
        <f>+[1]data!AS$101*[2]EurAsia!$I$16</f>
        <v>5184.2804923498707</v>
      </c>
      <c r="AT101" s="11">
        <f>+[1]data!AT$101*[2]EurAsia!$I$16</f>
        <v>6292.5565513376123</v>
      </c>
      <c r="AU101" s="11">
        <f>+[1]data!AU$101*[2]EurAsia!$I$16</f>
        <v>7400.8326103253539</v>
      </c>
      <c r="AV101" s="11">
        <f>+[1]data!AV$101*[2]EurAsia!$I$16</f>
        <v>8509.1086693130947</v>
      </c>
      <c r="AW101" s="11">
        <f>+[1]data!AW$101*[2]EurAsia!$I$16</f>
        <v>9617.3847283008345</v>
      </c>
      <c r="AX101" s="11">
        <f>+[1]data!AX$101*[2]EurAsia!$I$16</f>
        <v>10725.660787288578</v>
      </c>
      <c r="AY101" s="107">
        <f>+[1]data!AY$101*[2]EurAsia!$I$16</f>
        <v>11833.936846276318</v>
      </c>
      <c r="AZ101" s="11">
        <f>+[1]data!AZ$101*[2]EurAsia!$I$16</f>
        <v>13921.878199453102</v>
      </c>
      <c r="BA101" s="11">
        <f>+[1]data!BA$101*[2]EurAsia!$I$16</f>
        <v>16009.819552629888</v>
      </c>
      <c r="BB101" s="11">
        <f>+[1]data!BB$101*[2]EurAsia!$I$16</f>
        <v>18097.76090580667</v>
      </c>
      <c r="BC101" s="11">
        <f>+[1]data!BC$101*[2]EurAsia!$I$16</f>
        <v>20185.702258983452</v>
      </c>
      <c r="BD101" s="11">
        <f>+[1]data!BD$101*[2]EurAsia!$I$16</f>
        <v>22273.643612160238</v>
      </c>
      <c r="BE101" s="19">
        <f>+[1]data!BE$101*[2]EurAsia!$I$16</f>
        <v>24361.584965337024</v>
      </c>
      <c r="BF101" s="19">
        <f>+[1]data!BF$101*[2]EurAsia!$I$16</f>
        <v>29554.090837694464</v>
      </c>
      <c r="BG101" s="19">
        <f>+[1]data!BG$101*[2]EurAsia!$I$16</f>
        <v>38342.853037561668</v>
      </c>
      <c r="BH101" s="19">
        <f>+[1]data!BH$101*[2]EurAsia!$I$16</f>
        <v>46479.030864682318</v>
      </c>
      <c r="BI101" s="19">
        <f>+[1]data!BI$101*[2]EurAsia!$I$16</f>
        <v>56743.854408373372</v>
      </c>
      <c r="BJ101" s="19">
        <f>+[1]data!BJ$101*[2]EurAsia!$I$16</f>
        <v>58129.774601429352</v>
      </c>
      <c r="BK101" s="19">
        <f>+[1]data!BK$101*[2]EurAsia!$I$16</f>
        <v>58772.96927097092</v>
      </c>
      <c r="BL101" s="19">
        <f>+[1]data!BL$101*[2]EurAsia!$I$16</f>
        <v>59415.224970191979</v>
      </c>
      <c r="BM101" s="19">
        <f>+[1]data!BM$101*[2]EurAsia!$I$16</f>
        <v>60058.419639733547</v>
      </c>
      <c r="BN101" s="19">
        <f>+[1]data!BN$101*[2]EurAsia!$I$16</f>
        <v>60700.675338954614</v>
      </c>
      <c r="BO101" s="19">
        <f>+[1]data!BO$101*[2]EurAsia!$I$16</f>
        <v>61229.315629395343</v>
      </c>
      <c r="BP101" s="19">
        <f>+[1]data!BP$101*[2]EurAsia!$I$16</f>
        <v>61757.016949515571</v>
      </c>
      <c r="BQ101" s="19">
        <f>+[1]data!BQ$101*[2]EurAsia!$I$16</f>
        <v>62285.657239956301</v>
      </c>
      <c r="BR101" s="19">
        <f>+[1]data!BR$101*[2]EurAsia!$I$16</f>
        <v>62629.320377258802</v>
      </c>
      <c r="BS101" s="19">
        <f>+[1]data!BS$101*[2]EurAsia!$I$16</f>
        <v>62662.259456101892</v>
      </c>
      <c r="BT101" s="19">
        <f>+[1]data!BT$101*[2]EurAsia!$I$16</f>
        <v>62676.268893283734</v>
      </c>
      <c r="BU101" s="19">
        <f>+[1]data!BU$101*[2]EurAsia!$I$16</f>
        <v>63236.055455235648</v>
      </c>
      <c r="BV101" s="19">
        <f>+[1]data!BV$101*[2]EurAsia!$I$16</f>
        <v>63401.093051967968</v>
      </c>
      <c r="BW101" s="19">
        <f>+[1]data!BW$101*[2]EurAsia!$I$16</f>
        <v>63556.24845208443</v>
      </c>
      <c r="BX101" s="19">
        <f>+[1]data!BX$101*[2]EurAsia!$I$16</f>
        <v>63767.967053356588</v>
      </c>
      <c r="BY101" s="19">
        <f>+[1]data!BY$101*[2]EurAsia!$I$16</f>
        <v>64050.000152945853</v>
      </c>
      <c r="BZ101" s="19">
        <f>+[1]data!BZ$101*[2]EurAsia!$I$16</f>
        <v>64309.893492424613</v>
      </c>
      <c r="CA101" s="19">
        <f>+[1]data!CA$101*[2]EurAsia!$I$16</f>
        <v>64472.972618684267</v>
      </c>
      <c r="CB101" s="19">
        <f>+[1]data!CB$101*[2]EurAsia!$I$16</f>
        <v>64716.599075663122</v>
      </c>
      <c r="CC101" s="19">
        <f>+[1]data!CC$101*[2]EurAsia!$I$16</f>
        <v>64963.279789528635</v>
      </c>
      <c r="CD101" s="30"/>
      <c r="CE101" s="45"/>
      <c r="CG101" s="17">
        <f>+D101/'[3]total numbers'!AW100</f>
        <v>0</v>
      </c>
      <c r="CH101" s="17">
        <f>+E101/'[3]total numbers'!AX100</f>
        <v>0</v>
      </c>
      <c r="CI101" s="17">
        <f>+F101/'[3]total numbers'!AY100</f>
        <v>0</v>
      </c>
      <c r="CJ101" s="17">
        <f>+G101/'[3]total numbers'!AZ100</f>
        <v>0</v>
      </c>
      <c r="CK101" s="17">
        <f>+H101/'[3]total numbers'!BA100</f>
        <v>0</v>
      </c>
      <c r="CL101" s="17">
        <f>+I101/'[3]total numbers'!BB100</f>
        <v>0</v>
      </c>
      <c r="CM101" s="17">
        <f>+J101/'[3]total numbers'!BC100</f>
        <v>0.33064378833052382</v>
      </c>
      <c r="CN101" s="17">
        <f>+K101/'[3]total numbers'!BD100</f>
        <v>0.54031086998536904</v>
      </c>
      <c r="CO101" s="17">
        <f>+L101/'[3]total numbers'!BE100</f>
        <v>0.95280509854637507</v>
      </c>
      <c r="CP101" s="17">
        <f>+M101/'[3]total numbers'!BF100</f>
        <v>1.6753755760531401</v>
      </c>
      <c r="CQ101" s="17">
        <f>+N101/'[3]total numbers'!BG100</f>
        <v>2.940131628666327</v>
      </c>
      <c r="CR101" s="17">
        <f>+O101/'[3]total numbers'!BH100</f>
        <v>2.7457606120137497</v>
      </c>
      <c r="CS101" s="17">
        <f>+P101/'[3]total numbers'!BI100</f>
        <v>2.5569178959834038</v>
      </c>
      <c r="CT101" s="17">
        <f>+Q101/'[3]total numbers'!BJ100</f>
        <v>2.3760515335081838</v>
      </c>
      <c r="CU101" s="17">
        <f>+R101/'[3]total numbers'!BK100</f>
        <v>2.2044431924716918</v>
      </c>
      <c r="CV101" s="17">
        <f>+S101/'[3]total numbers'!BL100</f>
        <v>2.0427247851643093</v>
      </c>
      <c r="CW101" s="17">
        <f>+T101/'[3]total numbers'!BM100</f>
        <v>1.8910308474617432</v>
      </c>
      <c r="CX101" s="17">
        <f>+U101/'[3]total numbers'!BN100</f>
        <v>1.7492395659327886</v>
      </c>
      <c r="CY101" s="17">
        <f>+V101/'[3]total numbers'!BO100</f>
        <v>1.6171571486671092</v>
      </c>
      <c r="CZ101" s="17">
        <f>+W101/'[3]total numbers'!BP100</f>
        <v>1.4945107659307024</v>
      </c>
      <c r="DA101" s="17">
        <f>+X101/'[3]total numbers'!BQ100</f>
        <v>1.3810479461380374</v>
      </c>
      <c r="DB101" s="17">
        <f>+Y101/'[3]total numbers'!BR100</f>
        <v>1.2763872584261919</v>
      </c>
      <c r="DC101" s="17">
        <f>+Z101/'[3]total numbers'!BS100</f>
        <v>1.1799906996910918</v>
      </c>
      <c r="DD101" s="17">
        <f>+AA101/'[3]total numbers'!BT100</f>
        <v>1.0914218190732938</v>
      </c>
      <c r="DE101" s="17">
        <f>+AB101/'[3]total numbers'!BU100</f>
        <v>1.0098609162243573</v>
      </c>
      <c r="DF101" s="17">
        <f>+AC101/'[3]total numbers'!BV100</f>
        <v>0.93426307645185258</v>
      </c>
      <c r="DG101" s="17">
        <f>+AD101/'[3]total numbers'!BW100</f>
        <v>0.86350021537492561</v>
      </c>
      <c r="DH101" s="17">
        <f>+AE101/'[3]total numbers'!BX100</f>
        <v>0.94770670414509639</v>
      </c>
      <c r="DI101" s="17">
        <f>+AF101/'[3]total numbers'!BY100</f>
        <v>1.2049081729804572</v>
      </c>
      <c r="DJ101" s="17">
        <f>+AG101/'[3]total numbers'!BZ100</f>
        <v>1.4541575759934577</v>
      </c>
      <c r="DK101" s="17">
        <f>+AH101/'[3]total numbers'!CA100</f>
        <v>1.6962773701202067</v>
      </c>
      <c r="DL101" s="17">
        <f>+AI101/'[3]total numbers'!CB100</f>
        <v>1.9329575991739341</v>
      </c>
      <c r="DM101" s="17">
        <f>+AJ101/'[3]total numbers'!CC100</f>
        <v>2.1662152226555502</v>
      </c>
      <c r="DN101" s="17">
        <f>+AK101/'[3]total numbers'!CD100</f>
        <v>2.3975379248355613</v>
      </c>
      <c r="DO101" s="17">
        <f>+AL101/'[3]total numbers'!CE100</f>
        <v>2.6271345051320867</v>
      </c>
      <c r="DP101" s="17">
        <f>+AM101/'[3]total numbers'!CF100</f>
        <v>2.8542016167945947</v>
      </c>
      <c r="DQ101" s="17">
        <f>+AN101/'[3]total numbers'!CG100</f>
        <v>3.0766434806672125</v>
      </c>
      <c r="DR101" s="17">
        <f>+AO101/'[3]total numbers'!CH100</f>
        <v>3.2923223018886141</v>
      </c>
      <c r="DS101" s="17">
        <f>+AP101/'[3]total numbers'!CI100</f>
        <v>8.0655336114592391</v>
      </c>
      <c r="DT101" s="17">
        <f>+AQ101/'[3]total numbers'!CJ100</f>
        <v>12.729765302957489</v>
      </c>
      <c r="DU101" s="17">
        <f>+AR101/'[3]total numbers'!CK100</f>
        <v>17.281530208141856</v>
      </c>
      <c r="DV101" s="17">
        <f>+AS101/'[3]total numbers'!CL100</f>
        <v>21.724455000250884</v>
      </c>
      <c r="DW101" s="17">
        <f>+AT101/'[3]total numbers'!CM100</f>
        <v>26.067144513780612</v>
      </c>
      <c r="DX101" s="17">
        <f>+AU101/'[3]total numbers'!CN100</f>
        <v>30.316744062582099</v>
      </c>
      <c r="DY101" s="17">
        <f>+AV101/'[3]total numbers'!CO100</f>
        <v>34.472581781957707</v>
      </c>
      <c r="DZ101" s="17">
        <f>+AW101/'[3]total numbers'!CP100</f>
        <v>38.542615712594419</v>
      </c>
      <c r="EA101" s="17">
        <f>+AX101/'[3]total numbers'!CQ100</f>
        <v>42.532103463777879</v>
      </c>
      <c r="EB101" s="17">
        <f>+AY101/'[3]total numbers'!CR100</f>
        <v>46.445298129369007</v>
      </c>
      <c r="EC101" s="17">
        <f>+AZ101/'[3]total numbers'!CS100</f>
        <v>54.094747065223956</v>
      </c>
      <c r="ED101" s="17">
        <f>+BA101/'[3]total numbers'!CT100</f>
        <v>61.60347674021159</v>
      </c>
      <c r="EE101" s="17">
        <f>+BB101/'[3]total numbers'!CU100</f>
        <v>68.973279669065164</v>
      </c>
      <c r="EF101" s="17">
        <f>+BC101/'[3]total numbers'!CV100</f>
        <v>76.199490607926776</v>
      </c>
      <c r="EG101" s="17">
        <f>+BD101/'[3]total numbers'!CW100</f>
        <v>83.272806033244748</v>
      </c>
      <c r="EH101" s="17">
        <f>+BE101/'[3]total numbers'!CX100</f>
        <v>90.177659773004819</v>
      </c>
      <c r="EI101" s="17">
        <f>+BF101/'[3]total numbers'!CY100</f>
        <v>108.2821278163909</v>
      </c>
      <c r="EJ101" s="17">
        <f>+BG101/'[3]total numbers'!CZ100</f>
        <v>139.04882679504942</v>
      </c>
      <c r="EK101" s="17">
        <f>+BH101/'[3]total numbers'!DA100</f>
        <v>166.89658826055629</v>
      </c>
      <c r="EL101" s="17">
        <f>+BI101/'[3]total numbers'!DB100</f>
        <v>201.87435974304347</v>
      </c>
      <c r="EM101" s="17">
        <f>+BJ101/'[3]total numbers'!DC100</f>
        <v>205.08453058085524</v>
      </c>
      <c r="EN101" s="17">
        <f>+BK101/'[3]total numbers'!DD100</f>
        <v>205.74808517607227</v>
      </c>
      <c r="EO101" s="17">
        <f>+BL101/'[3]total numbers'!DE100</f>
        <v>206.21622502418074</v>
      </c>
      <c r="EP101" s="17">
        <f>+BM101/'[3]total numbers'!DF100</f>
        <v>206.13060649755303</v>
      </c>
      <c r="EQ101" s="17">
        <f>+BN101/'[3]total numbers'!DG100</f>
        <v>205.25568872815458</v>
      </c>
      <c r="ER101" s="17">
        <f>+BO101/'[3]total numbers'!DH100</f>
        <v>203.15575325539029</v>
      </c>
      <c r="ES101" s="17">
        <f>+BP101/'[3]total numbers'!DI100</f>
        <v>200.42064714563838</v>
      </c>
      <c r="ET101" s="17">
        <f>+BQ101/'[3]total numbers'!DJ100</f>
        <v>197.43890740092908</v>
      </c>
      <c r="EU101" s="17">
        <f>+BR101/'[3]total numbers'!DK100</f>
        <v>194.08449686312542</v>
      </c>
      <c r="EV101" s="17">
        <f>+BS101/'[3]total numbers'!DL100</f>
        <v>190.30141447253513</v>
      </c>
      <c r="EW101" s="17">
        <f>+BT101/'[3]total numbers'!DM100</f>
        <v>187.05816187786695</v>
      </c>
      <c r="EX101" s="17">
        <f>+BU101/'[3]total numbers'!DN100</f>
        <v>185.89763661046561</v>
      </c>
      <c r="EY101" s="17">
        <f>+BV101/'[3]total numbers'!DO100</f>
        <v>183.92909003657621</v>
      </c>
      <c r="EZ101" s="17">
        <f>+BW101/'[3]total numbers'!DP100</f>
        <v>182.15082626750592</v>
      </c>
      <c r="FA101" s="17">
        <f>+BX101/'[3]total numbers'!DQ100</f>
        <v>180.65398730071786</v>
      </c>
      <c r="FB101" s="17">
        <f>+BY101/'[3]total numbers'!DR100</f>
        <v>179.46253744881844</v>
      </c>
      <c r="FC101" s="17">
        <f>+BZ101/'[3]total numbers'!DS100</f>
        <v>178.34729245683332</v>
      </c>
      <c r="FD101" s="17">
        <f>+CA101/'[3]total numbers'!DT100</f>
        <v>177.08560423503829</v>
      </c>
      <c r="FE101" s="17">
        <f>+CB101/'[3]total numbers'!DU100</f>
        <v>176.16046654398426</v>
      </c>
      <c r="FF101" s="17">
        <f>+CC101/'[3]total numbers'!DV100</f>
        <v>175.34563908997788</v>
      </c>
      <c r="FH101" s="52">
        <f t="shared" si="15"/>
        <v>-10000</v>
      </c>
      <c r="FI101" s="52">
        <v>1600</v>
      </c>
      <c r="FJ101" s="80">
        <v>0.4</v>
      </c>
      <c r="FK101" s="73">
        <f>+DG101</f>
        <v>0.86350021537492561</v>
      </c>
      <c r="FL101" s="52">
        <f t="shared" si="18"/>
        <v>-11280.322443365138</v>
      </c>
      <c r="FM101" s="65">
        <f t="shared" si="21"/>
        <v>0.33333333333333331</v>
      </c>
      <c r="FN101" s="59">
        <f t="shared" si="19"/>
        <v>3.6837222038333138E-2</v>
      </c>
      <c r="FP101" s="6">
        <v>4</v>
      </c>
      <c r="FQ101" s="6" t="s">
        <v>371</v>
      </c>
      <c r="GF101" s="20">
        <f t="shared" si="20"/>
        <v>3.2603769448744019E-2</v>
      </c>
    </row>
    <row r="102" spans="1:188" x14ac:dyDescent="0.2">
      <c r="A102" s="6">
        <v>22</v>
      </c>
      <c r="B102" s="131">
        <v>360</v>
      </c>
      <c r="C102" s="87" t="s">
        <v>141</v>
      </c>
      <c r="D102" s="20">
        <v>0</v>
      </c>
      <c r="E102" s="20">
        <v>0</v>
      </c>
      <c r="F102" s="20">
        <v>0</v>
      </c>
      <c r="G102" s="20">
        <v>0</v>
      </c>
      <c r="H102" s="20">
        <v>0</v>
      </c>
      <c r="I102" s="20">
        <v>0</v>
      </c>
      <c r="J102" s="11">
        <f>+[1]data!J$102*[2]EurAsia!$I$17</f>
        <v>0</v>
      </c>
      <c r="K102" s="11">
        <f>+[1]data!K$102*[2]EurAsia!$I$17</f>
        <v>0</v>
      </c>
      <c r="L102" s="11">
        <f>+[1]data!L$102*[2]EurAsia!$I$17</f>
        <v>0</v>
      </c>
      <c r="M102" s="11">
        <f>+[1]data!M$102*[2]EurAsia!$I$17</f>
        <v>0</v>
      </c>
      <c r="N102" s="11">
        <f>+[1]data!N$102*[2]EurAsia!$I$17</f>
        <v>0</v>
      </c>
      <c r="O102" s="11">
        <f>+[1]data!O$102*[2]EurAsia!$I$17</f>
        <v>1.8801124521418042</v>
      </c>
      <c r="P102" s="11">
        <f>+[1]data!P$102*[2]EurAsia!$I$17</f>
        <v>2.2570954087015278</v>
      </c>
      <c r="Q102" s="11">
        <f>+[1]data!Q$102*[2]EurAsia!$I$17</f>
        <v>2.6946410907665994</v>
      </c>
      <c r="R102" s="11">
        <f>+[1]data!R$102*[2]EurAsia!$I$17</f>
        <v>3.2015537712078403</v>
      </c>
      <c r="S102" s="11">
        <f>+[1]data!S$102*[2]EurAsia!$I$17</f>
        <v>3.787846540009276</v>
      </c>
      <c r="T102" s="11">
        <f>+[1]data!T$102*[2]EurAsia!$I$17</f>
        <v>4.4649012355664901</v>
      </c>
      <c r="U102" s="11">
        <f>+[1]data!U$102*[2]EurAsia!$I$17</f>
        <v>5.2456489926054379</v>
      </c>
      <c r="V102" s="11">
        <f>+[1]data!V$102*[2]EurAsia!$I$17</f>
        <v>6.1447740137324685</v>
      </c>
      <c r="W102" s="11">
        <f>+[1]data!W$102*[2]EurAsia!$I$17</f>
        <v>7.1789434964358119</v>
      </c>
      <c r="X102" s="11">
        <f>+[1]data!X$102*[2]EurAsia!$I$17</f>
        <v>8.3670670121629485</v>
      </c>
      <c r="Y102" s="11">
        <f>+[1]data!Y$102*[2]EurAsia!$I$17</f>
        <v>10.329712360695</v>
      </c>
      <c r="Z102" s="11">
        <f>+[1]data!Z$102*[2]EurAsia!$I$17</f>
        <v>12.625203996405002</v>
      </c>
      <c r="AA102" s="11">
        <f>+[1]data!AA$102*[2]EurAsia!$I$17</f>
        <v>15.303277571399999</v>
      </c>
      <c r="AB102" s="11">
        <f>+[1]data!AB$102*[2]EurAsia!$I$17</f>
        <v>21.679643226149992</v>
      </c>
      <c r="AC102" s="11">
        <f>+[1]data!AC$102*[2]EurAsia!$I$17</f>
        <v>27.742783901368416</v>
      </c>
      <c r="AD102" s="11">
        <f>+[1]data!AD$102*[2]EurAsia!$I$17</f>
        <v>31.476795972631578</v>
      </c>
      <c r="AE102" s="107">
        <f>+[1]data!AE$102*[2]EurAsia!$I$17</f>
        <v>36.081998399999996</v>
      </c>
      <c r="AF102" s="11">
        <f>+[1]data!AF$102*[2]EurAsia!$I$17</f>
        <v>43.123190289999997</v>
      </c>
      <c r="AG102" s="11">
        <f>+[1]data!AG$102*[2]EurAsia!$I$17</f>
        <v>50.164382179999997</v>
      </c>
      <c r="AH102" s="11">
        <f>+[1]data!AH$102*[2]EurAsia!$I$17</f>
        <v>57.205574069999997</v>
      </c>
      <c r="AI102" s="11">
        <f>+[1]data!AI$102*[2]EurAsia!$I$17</f>
        <v>64.246765960000005</v>
      </c>
      <c r="AJ102" s="11">
        <f>+[1]data!AJ$102*[2]EurAsia!$I$17</f>
        <v>71.287957849999998</v>
      </c>
      <c r="AK102" s="11">
        <f>+[1]data!AK$102*[2]EurAsia!$I$17</f>
        <v>78.329149740000005</v>
      </c>
      <c r="AL102" s="11">
        <f>+[1]data!AL$102*[2]EurAsia!$I$17</f>
        <v>85.370341630000013</v>
      </c>
      <c r="AM102" s="11">
        <f>+[1]data!AM$102*[2]EurAsia!$I$17</f>
        <v>92.411533520000006</v>
      </c>
      <c r="AN102" s="11">
        <f>+[1]data!AN$102*[2]EurAsia!$I$17</f>
        <v>99.452725409999999</v>
      </c>
      <c r="AO102" s="107">
        <f>+[1]data!AO$102*[2]EurAsia!$I$17</f>
        <v>106.49391730000001</v>
      </c>
      <c r="AP102" s="11">
        <f>+[1]data!AP$102*[2]EurAsia!$I$17</f>
        <v>195.84452557</v>
      </c>
      <c r="AQ102" s="11">
        <f>+[1]data!AQ$102*[2]EurAsia!$I$17</f>
        <v>285.19513383999998</v>
      </c>
      <c r="AR102" s="11">
        <f>+[1]data!AR$102*[2]EurAsia!$I$17</f>
        <v>374.54574210999999</v>
      </c>
      <c r="AS102" s="11">
        <f>+[1]data!AS$102*[2]EurAsia!$I$17</f>
        <v>463.89635038</v>
      </c>
      <c r="AT102" s="11">
        <f>+[1]data!AT$102*[2]EurAsia!$I$17</f>
        <v>553.2469586499999</v>
      </c>
      <c r="AU102" s="11">
        <f>+[1]data!AU$102*[2]EurAsia!$I$17</f>
        <v>642.59756691999996</v>
      </c>
      <c r="AV102" s="11">
        <f>+[1]data!AV$102*[2]EurAsia!$I$17</f>
        <v>731.94817518999992</v>
      </c>
      <c r="AW102" s="11">
        <f>+[1]data!AW$102*[2]EurAsia!$I$17</f>
        <v>821.29878345999998</v>
      </c>
      <c r="AX102" s="11">
        <f>+[1]data!AX$102*[2]EurAsia!$I$17</f>
        <v>910.64939172999993</v>
      </c>
      <c r="AY102" s="107">
        <f>+[1]data!AY$102*[2]EurAsia!$I$17</f>
        <v>1000</v>
      </c>
      <c r="AZ102" s="11">
        <f>+[1]data!AZ$102*[2]EurAsia!$I$17</f>
        <v>1483.3333333333335</v>
      </c>
      <c r="BA102" s="11">
        <f>+[1]data!BA$102*[2]EurAsia!$I$17</f>
        <v>1966.6666666666667</v>
      </c>
      <c r="BB102" s="11">
        <f>+[1]data!BB$102*[2]EurAsia!$I$17</f>
        <v>2450</v>
      </c>
      <c r="BC102" s="11">
        <f>+[1]data!BC$102*[2]EurAsia!$I$17</f>
        <v>2933.3333333333335</v>
      </c>
      <c r="BD102" s="11">
        <f>+[1]data!BD$102*[2]EurAsia!$I$17</f>
        <v>3416.666666666667</v>
      </c>
      <c r="BE102" s="19">
        <f>+[1]data!BE$102*[2]EurAsia!$I$17</f>
        <v>3900</v>
      </c>
      <c r="BF102" s="19">
        <f>+[1]data!BF$102*[2]EurAsia!$I$17</f>
        <v>3900</v>
      </c>
      <c r="BG102" s="19">
        <f>+[1]data!BG$102*[2]EurAsia!$I$17</f>
        <v>4107</v>
      </c>
      <c r="BH102" s="19">
        <f>+[1]data!BH$102*[2]EurAsia!$I$17</f>
        <v>4410</v>
      </c>
      <c r="BI102" s="19">
        <f>+[1]data!BI$102*[2]EurAsia!$I$17</f>
        <v>5500</v>
      </c>
      <c r="BJ102" s="19">
        <f>+[1]data!BJ$102*[2]EurAsia!$I$17</f>
        <v>5745</v>
      </c>
      <c r="BK102" s="19">
        <f>+[1]data!BK$102*[2]EurAsia!$I$17</f>
        <v>6000</v>
      </c>
      <c r="BL102" s="19">
        <f>+[1]data!BL$102*[2]EurAsia!$I$17</f>
        <v>6250</v>
      </c>
      <c r="BM102" s="19">
        <f>+[1]data!BM$102*[2]EurAsia!$I$17</f>
        <v>6500</v>
      </c>
      <c r="BN102" s="19">
        <f>+[1]data!BN$102*[2]EurAsia!$I$17</f>
        <v>6722.3</v>
      </c>
      <c r="BO102" s="19">
        <f>+[1]data!BO$102*[2]EurAsia!$I$17</f>
        <v>6722</v>
      </c>
      <c r="BP102" s="19">
        <f>+[1]data!BP$102*[2]EurAsia!$I$17</f>
        <v>6722</v>
      </c>
      <c r="BQ102" s="19">
        <f>+[1]data!BQ$102*[2]EurAsia!$I$17</f>
        <v>6722</v>
      </c>
      <c r="BR102" s="19">
        <f>+[1]data!BR$102*[2]EurAsia!$I$17</f>
        <v>6722</v>
      </c>
      <c r="BS102" s="19">
        <f>+[1]data!BS$102*[2]EurAsia!$I$17</f>
        <v>6722</v>
      </c>
      <c r="BT102" s="19">
        <f>+[1]data!BT$102*[2]EurAsia!$I$17</f>
        <v>6722</v>
      </c>
      <c r="BU102" s="19">
        <f>+[1]data!BU$102*[2]EurAsia!$I$17</f>
        <v>6722</v>
      </c>
      <c r="BV102" s="19">
        <f>+[1]data!BV$102*[2]EurAsia!$I$17</f>
        <v>6722</v>
      </c>
      <c r="BW102" s="19">
        <f>+[1]data!BW$102*[2]EurAsia!$I$17</f>
        <v>6722</v>
      </c>
      <c r="BX102" s="19">
        <f>+[1]data!BX$102*[2]EurAsia!$I$17</f>
        <v>6722</v>
      </c>
      <c r="BY102" s="19">
        <f>+[1]data!BY$102*[2]EurAsia!$I$17</f>
        <v>6722</v>
      </c>
      <c r="BZ102" s="19">
        <f>+[1]data!BZ$102*[2]EurAsia!$I$17</f>
        <v>6722</v>
      </c>
      <c r="CA102" s="19">
        <f>+[1]data!CA$102*[2]EurAsia!$I$17</f>
        <v>6722</v>
      </c>
      <c r="CB102" s="19">
        <f>+[1]data!CB$102*[2]EurAsia!$I$17</f>
        <v>6722</v>
      </c>
      <c r="CC102" s="19">
        <f>+[1]data!CC$102*[2]EurAsia!$I$17</f>
        <v>6722</v>
      </c>
      <c r="CD102" s="30"/>
      <c r="CE102" s="45"/>
      <c r="CG102" s="17">
        <f>+D102/'[3]total numbers'!AW101</f>
        <v>0</v>
      </c>
      <c r="CH102" s="17">
        <f>+E102/'[3]total numbers'!AX101</f>
        <v>0</v>
      </c>
      <c r="CI102" s="17">
        <f>+F102/'[3]total numbers'!AY101</f>
        <v>0</v>
      </c>
      <c r="CJ102" s="17">
        <f>+G102/'[3]total numbers'!AZ101</f>
        <v>0</v>
      </c>
      <c r="CK102" s="17">
        <f>+H102/'[3]total numbers'!BA101</f>
        <v>0</v>
      </c>
      <c r="CL102" s="17">
        <f>+I102/'[3]total numbers'!BB101</f>
        <v>0</v>
      </c>
      <c r="CM102" s="17">
        <f>+J102/'[3]total numbers'!BC101</f>
        <v>0</v>
      </c>
      <c r="CN102" s="17">
        <f>+K102/'[3]total numbers'!BD101</f>
        <v>0</v>
      </c>
      <c r="CO102" s="17">
        <f>+L102/'[3]total numbers'!BE101</f>
        <v>0</v>
      </c>
      <c r="CP102" s="17">
        <f>+M102/'[3]total numbers'!BF101</f>
        <v>0</v>
      </c>
      <c r="CQ102" s="17">
        <f>+N102/'[3]total numbers'!BG101</f>
        <v>0</v>
      </c>
      <c r="CR102" s="17">
        <f>+O102/'[3]total numbers'!BH101</f>
        <v>4.7103227966811946E-6</v>
      </c>
      <c r="CS102" s="17">
        <f>+P102/'[3]total numbers'!BI101</f>
        <v>5.550312716289587E-6</v>
      </c>
      <c r="CT102" s="17">
        <f>+Q102/'[3]total numbers'!BJ101</f>
        <v>6.501785854443868E-6</v>
      </c>
      <c r="CU102" s="17">
        <f>+R102/'[3]total numbers'!BK101</f>
        <v>7.5775876827502629E-6</v>
      </c>
      <c r="CV102" s="17">
        <f>+S102/'[3]total numbers'!BL101</f>
        <v>8.7919352145561327E-6</v>
      </c>
      <c r="CW102" s="17">
        <f>+T102/'[3]total numbers'!BM101</f>
        <v>1.0160554640938355E-5</v>
      </c>
      <c r="CX102" s="17">
        <f>+U102/'[3]total numbers'!BN101</f>
        <v>1.1700839245887861E-5</v>
      </c>
      <c r="CY102" s="17">
        <f>+V102/'[3]total numbers'!BO101</f>
        <v>1.3432028676087043E-5</v>
      </c>
      <c r="CZ102" s="17">
        <f>+W102/'[3]total numbers'!BP101</f>
        <v>1.5375411392535781E-5</v>
      </c>
      <c r="DA102" s="17">
        <f>+X102/'[3]total numbers'!BQ101</f>
        <v>1.7554547044372012E-5</v>
      </c>
      <c r="DB102" s="17">
        <f>+Y102/'[3]total numbers'!BR101</f>
        <v>2.1226636622121901E-5</v>
      </c>
      <c r="DC102" s="17">
        <f>+Z102/'[3]total numbers'!BS101</f>
        <v>2.5406194816055666E-5</v>
      </c>
      <c r="DD102" s="17">
        <f>+AA102/'[3]total numbers'!BT101</f>
        <v>3.0152775590084461E-5</v>
      </c>
      <c r="DE102" s="17">
        <f>+AB102/'[3]total numbers'!BU101</f>
        <v>4.1818815526694398E-5</v>
      </c>
      <c r="DF102" s="17">
        <f>+AC102/'[3]total numbers'!BV101</f>
        <v>5.2382473349439046E-5</v>
      </c>
      <c r="DG102" s="17">
        <f>+AD102/'[3]total numbers'!BW101</f>
        <v>5.8168386821255111E-5</v>
      </c>
      <c r="DH102" s="17">
        <f>+AE102/'[3]total numbers'!BX101</f>
        <v>6.5251985521690164E-5</v>
      </c>
      <c r="DI102" s="17">
        <f>+AF102/'[3]total numbers'!BY101</f>
        <v>7.6309739044671615E-5</v>
      </c>
      <c r="DJ102" s="17">
        <f>+AG102/'[3]total numbers'!BZ101</f>
        <v>8.685359919852488E-5</v>
      </c>
      <c r="DK102" s="17">
        <f>+AH102/'[3]total numbers'!CA101</f>
        <v>9.6890898670640049E-5</v>
      </c>
      <c r="DL102" s="17">
        <f>+AI102/'[3]total numbers'!CB101</f>
        <v>1.0642437591998153E-4</v>
      </c>
      <c r="DM102" s="17">
        <f>+AJ102/'[3]total numbers'!CC101</f>
        <v>1.154588640318796E-4</v>
      </c>
      <c r="DN102" s="17">
        <f>+AK102/'[3]total numbers'!CD101</f>
        <v>1.2400330861452862E-4</v>
      </c>
      <c r="DO102" s="17">
        <f>+AL102/'[3]total numbers'!CE101</f>
        <v>1.3207590483731041E-4</v>
      </c>
      <c r="DP102" s="17">
        <f>+AM102/'[3]total numbers'!CF101</f>
        <v>1.3970292035816678E-4</v>
      </c>
      <c r="DQ102" s="17">
        <f>+AN102/'[3]total numbers'!CG101</f>
        <v>1.4691768895469149E-4</v>
      </c>
      <c r="DR102" s="17">
        <f>+AO102/'[3]total numbers'!CH101</f>
        <v>1.5375134552924883E-4</v>
      </c>
      <c r="DS102" s="17">
        <f>+AP102/'[3]total numbers'!CI101</f>
        <v>2.7638662231371666E-4</v>
      </c>
      <c r="DT102" s="17">
        <f>+AQ102/'[3]total numbers'!CJ101</f>
        <v>3.9348979757228709E-4</v>
      </c>
      <c r="DU102" s="17">
        <f>+AR102/'[3]total numbers'!CK101</f>
        <v>5.0531353047423709E-4</v>
      </c>
      <c r="DV102" s="17">
        <f>+AS102/'[3]total numbers'!CL101</f>
        <v>6.1209770018029669E-4</v>
      </c>
      <c r="DW102" s="17">
        <f>+AT102/'[3]total numbers'!CM101</f>
        <v>7.1407458574250114E-4</v>
      </c>
      <c r="DX102" s="17">
        <f>+AU102/'[3]total numbers'!CN101</f>
        <v>8.1148770863794515E-4</v>
      </c>
      <c r="DY102" s="17">
        <f>+AV102/'[3]total numbers'!CO101</f>
        <v>9.0457557177462875E-4</v>
      </c>
      <c r="DZ102" s="17">
        <f>+AW102/'[3]total numbers'!CP101</f>
        <v>9.9354473619932791E-4</v>
      </c>
      <c r="EA102" s="17">
        <f>+AX102/'[3]total numbers'!CQ101</f>
        <v>1.0785816896192611E-3</v>
      </c>
      <c r="EB102" s="17">
        <f>+AY102/'[3]total numbers'!CR101</f>
        <v>1.1598754021015449E-3</v>
      </c>
      <c r="EC102" s="17">
        <f>+AZ102/'[3]total numbers'!CS101</f>
        <v>1.6852061401239327E-3</v>
      </c>
      <c r="ED102" s="17">
        <f>+BA102/'[3]total numbers'!CT101</f>
        <v>2.1890519606203446E-3</v>
      </c>
      <c r="EE102" s="17">
        <f>+BB102/'[3]total numbers'!CU101</f>
        <v>2.6726520370864921E-3</v>
      </c>
      <c r="EF102" s="17">
        <f>+BC102/'[3]total numbers'!CV101</f>
        <v>3.1373829877184393E-3</v>
      </c>
      <c r="EG102" s="17">
        <f>+BD102/'[3]total numbers'!CW101</f>
        <v>3.5846134378730273E-3</v>
      </c>
      <c r="EH102" s="17">
        <f>+BE102/'[3]total numbers'!CX101</f>
        <v>4.0156113253472358E-3</v>
      </c>
      <c r="EI102" s="17">
        <f>+BF102/'[3]total numbers'!CY101</f>
        <v>3.9427801503260753E-3</v>
      </c>
      <c r="EJ102" s="17">
        <f>+BG102/'[3]total numbers'!CZ101</f>
        <v>4.0784660036725442E-3</v>
      </c>
      <c r="EK102" s="17">
        <f>+BH102/'[3]total numbers'!DA101</f>
        <v>4.3032823627752416E-3</v>
      </c>
      <c r="EL102" s="17">
        <f>+BI102/'[3]total numbers'!DB101</f>
        <v>5.2753244993094563E-3</v>
      </c>
      <c r="EM102" s="17">
        <f>+BJ102/'[3]total numbers'!DC101</f>
        <v>5.4179156227457653E-3</v>
      </c>
      <c r="EN102" s="17">
        <f>+BK102/'[3]total numbers'!DD101</f>
        <v>5.5652916261647546E-3</v>
      </c>
      <c r="EO102" s="17">
        <f>+BL102/'[3]total numbers'!DE101</f>
        <v>5.7037674820655838E-3</v>
      </c>
      <c r="EP102" s="17">
        <f>+BM102/'[3]total numbers'!DF101</f>
        <v>5.8385850897210512E-3</v>
      </c>
      <c r="EQ102" s="17">
        <f>+BN102/'[3]total numbers'!DG101</f>
        <v>5.9456876193392395E-3</v>
      </c>
      <c r="ER102" s="17">
        <f>+BO102/'[3]total numbers'!DH101</f>
        <v>5.8566987821122955E-3</v>
      </c>
      <c r="ES102" s="17">
        <f>+BP102/'[3]total numbers'!DI101</f>
        <v>5.7715897329954401E-3</v>
      </c>
      <c r="ET102" s="17">
        <f>+BQ102/'[3]total numbers'!DJ101</f>
        <v>5.6898021187380748E-3</v>
      </c>
      <c r="EU102" s="17">
        <f>+BR102/'[3]total numbers'!DK101</f>
        <v>5.6110030343798564E-3</v>
      </c>
      <c r="EV102" s="17">
        <f>+BS102/'[3]total numbers'!DL101</f>
        <v>5.5349506227400777E-3</v>
      </c>
      <c r="EW102" s="17">
        <f>+BT102/'[3]total numbers'!DM101</f>
        <v>5.461525279716644E-3</v>
      </c>
      <c r="EX102" s="17">
        <f>+BU102/'[3]total numbers'!DN101</f>
        <v>5.3907090054074683E-3</v>
      </c>
      <c r="EY102" s="17">
        <f>+BV102/'[3]total numbers'!DO101</f>
        <v>5.3224969891746228E-3</v>
      </c>
      <c r="EZ102" s="17">
        <f>+BW102/'[3]total numbers'!DP101</f>
        <v>5.2569184250910866E-3</v>
      </c>
      <c r="FA102" s="17">
        <f>+BX102/'[3]total numbers'!DQ101</f>
        <v>5.1939741372679727E-3</v>
      </c>
      <c r="FB102" s="17">
        <f>+BY102/'[3]total numbers'!DR101</f>
        <v>5.1336007921526346E-3</v>
      </c>
      <c r="FC102" s="17">
        <f>+BZ102/'[3]total numbers'!DS101</f>
        <v>5.0757148660376134E-3</v>
      </c>
      <c r="FD102" s="17">
        <f>+CA102/'[3]total numbers'!DT101</f>
        <v>5.0202706384733743E-3</v>
      </c>
      <c r="FE102" s="17">
        <f>+CB102/'[3]total numbers'!DU101</f>
        <v>4.9672243296462531E-3</v>
      </c>
      <c r="FF102" s="17">
        <f>+CC102/'[3]total numbers'!DV101</f>
        <v>4.9165295285037358E-3</v>
      </c>
      <c r="FH102" s="73">
        <f>+EH102</f>
        <v>4.0156113253472358E-3</v>
      </c>
      <c r="FI102" s="69">
        <f>FM102-EH102</f>
        <v>0.49598438867465278</v>
      </c>
      <c r="FJ102" s="67">
        <v>5000</v>
      </c>
      <c r="FK102" s="72">
        <v>1.5E-3</v>
      </c>
      <c r="FL102" s="67">
        <v>5000</v>
      </c>
      <c r="FM102" s="74">
        <v>0.5</v>
      </c>
      <c r="FN102" s="59"/>
      <c r="FO102" s="6" t="s">
        <v>363</v>
      </c>
      <c r="FP102" s="78">
        <v>4</v>
      </c>
      <c r="FQ102" s="78" t="s">
        <v>371</v>
      </c>
      <c r="FR102" s="78"/>
      <c r="FS102" s="78"/>
      <c r="GF102" s="20">
        <f t="shared" si="20"/>
        <v>0</v>
      </c>
    </row>
    <row r="103" spans="1:188" x14ac:dyDescent="0.2">
      <c r="A103" s="6">
        <v>17</v>
      </c>
      <c r="B103" s="14">
        <v>364</v>
      </c>
      <c r="C103" s="117" t="s">
        <v>142</v>
      </c>
      <c r="D103" s="20">
        <v>0</v>
      </c>
      <c r="E103" s="20">
        <v>0</v>
      </c>
      <c r="F103" s="20">
        <v>0</v>
      </c>
      <c r="G103" s="20">
        <v>0</v>
      </c>
      <c r="H103" s="132">
        <f>+[1]data!H$103*[2]EurAsia!$J$18</f>
        <v>1.3536905625906792</v>
      </c>
      <c r="I103" s="132">
        <f>+[1]data!I$103*[2]EurAsia!$J$18</f>
        <v>7.6623994108906377</v>
      </c>
      <c r="J103" s="88">
        <f>+[1]data!J$103*[2]EurAsia!$J$18</f>
        <v>40.227596907175844</v>
      </c>
      <c r="K103" s="88">
        <f>+[1]data!K$103*[2]EurAsia!$J$18</f>
        <v>43.318007141079981</v>
      </c>
      <c r="L103" s="88">
        <f>+[1]data!L$103*[2]EurAsia!$J$18</f>
        <v>32.29629962876016</v>
      </c>
      <c r="M103" s="88">
        <f>+[1]data!M$103*[2]EurAsia!$J$18</f>
        <v>31.7994334806254</v>
      </c>
      <c r="N103" s="88">
        <f>+[1]data!N$103*[2]EurAsia!$J$18</f>
        <v>47.699150220938094</v>
      </c>
      <c r="O103" s="88">
        <f>+[1]data!O$103*[2]EurAsia!$J$18</f>
        <v>48.637985000919691</v>
      </c>
      <c r="P103" s="88">
        <f>+[1]data!P$103*[2]EurAsia!$J$18</f>
        <v>49.492929395896695</v>
      </c>
      <c r="Q103" s="88">
        <f>+[1]data!Q$103*[2]EurAsia!$J$18</f>
        <v>50.263983405869133</v>
      </c>
      <c r="R103" s="88">
        <f>+[1]data!R$103*[2]EurAsia!$J$18</f>
        <v>50.951147030836935</v>
      </c>
      <c r="S103" s="88">
        <f>+[1]data!S$103*[2]EurAsia!$J$18</f>
        <v>51.554420270800151</v>
      </c>
      <c r="T103" s="88">
        <f>+[1]data!T$103*[2]EurAsia!$J$18</f>
        <v>52.073803125758744</v>
      </c>
      <c r="U103" s="88">
        <f>+[1]data!U$103*[2]EurAsia!$J$18</f>
        <v>46.242057089127698</v>
      </c>
      <c r="V103" s="88">
        <f>+[1]data!V$103*[2]EurAsia!$J$18</f>
        <v>40.636815092009037</v>
      </c>
      <c r="W103" s="88">
        <f>+[1]data!W$103*[2]EurAsia!$J$18</f>
        <v>41.536912788474567</v>
      </c>
      <c r="X103" s="88">
        <f>+[1]data!X$103*[2]EurAsia!$J$18</f>
        <v>42.336342022934566</v>
      </c>
      <c r="Y103" s="88">
        <f>+[1]data!Y$103*[2]EurAsia!$J$18</f>
        <v>43.492923037893163</v>
      </c>
      <c r="Z103" s="88">
        <f>+[1]data!Z$103*[2]EurAsia!$J$18</f>
        <v>44.523668475344884</v>
      </c>
      <c r="AA103" s="88">
        <f>+[1]data!AA$103*[2]EurAsia!$J$18</f>
        <v>30.285718890193142</v>
      </c>
      <c r="AB103" s="88">
        <f>+[1]data!AB$103*[2]EurAsia!$J$18</f>
        <v>31.505217693905209</v>
      </c>
      <c r="AC103" s="88">
        <f>+[1]data!AC$103*[2]EurAsia!$J$18</f>
        <v>32.598880920110375</v>
      </c>
      <c r="AD103" s="88">
        <f>+[1]data!AD$103*[2]EurAsia!$J$18</f>
        <v>39.49024537506898</v>
      </c>
      <c r="AE103" s="107">
        <f>+[1]data!AE$102*[2]EurAsia!$J$18</f>
        <v>36.081998399999996</v>
      </c>
      <c r="AF103" s="88">
        <f>+[1]data!AF$103*[2]EurAsia!$J$18</f>
        <v>41.841743370000003</v>
      </c>
      <c r="AG103" s="88">
        <f>+[1]data!AG$103*[2]EurAsia!$J$18</f>
        <v>45.451597140000004</v>
      </c>
      <c r="AH103" s="88">
        <f>+[1]data!AH$103*[2]EurAsia!$J$18</f>
        <v>49.061450910000005</v>
      </c>
      <c r="AI103" s="88">
        <f>+[1]data!AI$103*[2]EurAsia!$J$18</f>
        <v>52.671304679999999</v>
      </c>
      <c r="AJ103" s="88">
        <f>+[1]data!AJ$103*[2]EurAsia!$J$18</f>
        <v>56.28115845</v>
      </c>
      <c r="AK103" s="88">
        <f>+[1]data!AK$103*[2]EurAsia!$J$18</f>
        <v>59.89101222</v>
      </c>
      <c r="AL103" s="88">
        <f>+[1]data!AL$103*[2]EurAsia!$J$18</f>
        <v>63.500865989999994</v>
      </c>
      <c r="AM103" s="88">
        <f>+[1]data!AM$103*[2]EurAsia!$J$18</f>
        <v>67.110719759999995</v>
      </c>
      <c r="AN103" s="88">
        <f>+[1]data!AN$103*[2]EurAsia!$J$18</f>
        <v>70.720573529999996</v>
      </c>
      <c r="AO103" s="107">
        <f>+[1]data!AO$103*[2]EurAsia!$J$18</f>
        <v>74.330427299999997</v>
      </c>
      <c r="AP103" s="88">
        <f>+[1]data!AP$103*[2]EurAsia!$J$18</f>
        <v>96.89738457</v>
      </c>
      <c r="AQ103" s="88">
        <f>+[1]data!AQ$103*[2]EurAsia!$J$18</f>
        <v>119.46434184</v>
      </c>
      <c r="AR103" s="88">
        <f>+[1]data!AR$103*[2]EurAsia!$J$18</f>
        <v>142.03129910999999</v>
      </c>
      <c r="AS103" s="88">
        <f>+[1]data!AS$103*[2]EurAsia!$J$18</f>
        <v>164.59825638000001</v>
      </c>
      <c r="AT103" s="88">
        <f>+[1]data!AT$103*[2]EurAsia!$J$18</f>
        <v>187.16521365</v>
      </c>
      <c r="AU103" s="88">
        <f>+[1]data!AU$103*[2]EurAsia!$J$18</f>
        <v>209.73217091999999</v>
      </c>
      <c r="AV103" s="88">
        <f>+[1]data!AV$103*[2]EurAsia!$J$18</f>
        <v>232.29912818999998</v>
      </c>
      <c r="AW103" s="88">
        <f>+[1]data!AW$103*[2]EurAsia!$J$18</f>
        <v>254.86608545999999</v>
      </c>
      <c r="AX103" s="88">
        <f>+[1]data!AX$103*[2]EurAsia!$J$18</f>
        <v>277.43304273000001</v>
      </c>
      <c r="AY103" s="107">
        <f>+[1]data!AY$103*[2]EurAsia!$J$18</f>
        <v>300</v>
      </c>
      <c r="AZ103" s="88">
        <f>+[1]data!AZ$103*[2]EurAsia!$J$18</f>
        <v>1033.3333333333333</v>
      </c>
      <c r="BA103" s="88">
        <f>+[1]data!BA$103*[2]EurAsia!$J$18</f>
        <v>1766.6666666666665</v>
      </c>
      <c r="BB103" s="88">
        <f>+[1]data!BB$103*[2]EurAsia!$J$18</f>
        <v>2500</v>
      </c>
      <c r="BC103" s="88">
        <f>+[1]data!BC$103*[2]EurAsia!$J$18</f>
        <v>3233.333333333333</v>
      </c>
      <c r="BD103" s="88">
        <f>+[1]data!BD$103*[2]EurAsia!$J$18</f>
        <v>3966.6666666666665</v>
      </c>
      <c r="BE103" s="19">
        <f>+[1]data!BE$103*[2]EurAsia!$I$18</f>
        <v>3403.5897777282494</v>
      </c>
      <c r="BF103" s="19">
        <f>+[1]data!BF$103*[2]EurAsia!$I$18</f>
        <v>3765.6737966355099</v>
      </c>
      <c r="BG103" s="19">
        <f>+[1]data!BG$103*[2]EurAsia!$I$18</f>
        <v>3583.1834511062502</v>
      </c>
      <c r="BH103" s="19">
        <f>+[1]data!BH$103*[2]EurAsia!$I$18</f>
        <v>5069.1762647016476</v>
      </c>
      <c r="BI103" s="19">
        <f>+[1]data!BI$103*[2]EurAsia!$I$18</f>
        <v>5699.2024576002814</v>
      </c>
      <c r="BJ103" s="19">
        <f>+[1]data!BJ$103*[2]EurAsia!$I$18</f>
        <v>5807.8276632724592</v>
      </c>
      <c r="BK103" s="19">
        <f>+[1]data!BK$103*[2]EurAsia!$I$18</f>
        <v>5847.656905352258</v>
      </c>
      <c r="BL103" s="19">
        <f>+[1]data!BL$103*[2]EurAsia!$I$18</f>
        <v>5888.9344835076854</v>
      </c>
      <c r="BM103" s="19">
        <f>+[1]data!BM$103*[2]EurAsia!$I$18</f>
        <v>6109.0815670032998</v>
      </c>
      <c r="BN103" s="19">
        <f>+[1]data!BN$103*[2]EurAsia!$I$18</f>
        <v>6209.0167562217039</v>
      </c>
      <c r="BO103" s="19">
        <f>+[1]data!BO$103*[2]EurAsia!$I$18</f>
        <v>6311.1244495535511</v>
      </c>
      <c r="BP103" s="19">
        <f>+[1]data!BP$103*[2]EurAsia!$I$18</f>
        <v>6413.2321428853993</v>
      </c>
      <c r="BQ103" s="19">
        <f>+[1]data!BQ$103*[2]EurAsia!$I$18</f>
        <v>6512.4431640659886</v>
      </c>
      <c r="BR103" s="19">
        <f>+[1]data!BR$103*[2]EurAsia!$I$18</f>
        <v>6613.8266893600212</v>
      </c>
      <c r="BS103" s="19">
        <f>+[1]data!BS$103*[2]EurAsia!$I$18</f>
        <v>6715.2102146540537</v>
      </c>
      <c r="BT103" s="19">
        <f>+[1]data!BT$103*[2]EurAsia!$I$18</f>
        <v>6816.5937399480872</v>
      </c>
      <c r="BU103" s="19">
        <f>+[1]data!BU$103*[2]EurAsia!$I$18</f>
        <v>6917.2048193351293</v>
      </c>
      <c r="BV103" s="19">
        <f>+[1]data!BV$103*[2]EurAsia!$I$18</f>
        <v>7018.1216585603443</v>
      </c>
      <c r="BW103" s="19">
        <f>+[1]data!BW$103*[2]EurAsia!$I$18</f>
        <v>7119.5577530896953</v>
      </c>
      <c r="BX103" s="19">
        <f>+[1]data!BX$103*[2]EurAsia!$I$18</f>
        <v>7220.5525521333175</v>
      </c>
      <c r="BY103" s="19">
        <f>+[1]data!BY$103*[2]EurAsia!$I$18</f>
        <v>7321.5255128913959</v>
      </c>
      <c r="BZ103" s="19">
        <f>+[1]data!BZ$103*[2]EurAsia!$I$18</f>
        <v>7422.5398217570546</v>
      </c>
      <c r="CA103" s="19">
        <f>+[1]data!CA$103*[2]EurAsia!$I$18</f>
        <v>7523.7051570424828</v>
      </c>
      <c r="CB103" s="19">
        <f>+[1]data!CB$103*[2]EurAsia!$I$18</f>
        <v>7624.7840751628137</v>
      </c>
      <c r="CC103" s="19">
        <f>+[1]data!CC$103*[2]EurAsia!$I$18</f>
        <v>7725.7711854086538</v>
      </c>
      <c r="CD103" s="30"/>
      <c r="CE103" s="45"/>
      <c r="CG103" s="17">
        <f>+D103/'[3]total numbers'!AW102</f>
        <v>0</v>
      </c>
      <c r="CH103" s="17">
        <f>+E103/'[3]total numbers'!AX102</f>
        <v>0</v>
      </c>
      <c r="CI103" s="17">
        <f>+F103/'[3]total numbers'!AY102</f>
        <v>0</v>
      </c>
      <c r="CJ103" s="17">
        <f>+G103/'[3]total numbers'!AZ102</f>
        <v>0</v>
      </c>
      <c r="CK103" s="17">
        <f>+H103/'[3]total numbers'!BA102</f>
        <v>2.5255420943855959E-5</v>
      </c>
      <c r="CL103" s="17">
        <f>+I103/'[3]total numbers'!BB102</f>
        <v>1.247947786790006E-4</v>
      </c>
      <c r="CM103" s="17">
        <f>+J103/'[3]total numbers'!BC102</f>
        <v>5.8132365472797476E-4</v>
      </c>
      <c r="CN103" s="17">
        <f>+K103/'[3]total numbers'!BD102</f>
        <v>5.6146412447397563E-4</v>
      </c>
      <c r="CO103" s="17">
        <f>+L103/'[3]total numbers'!BE102</f>
        <v>4.1260451177825937E-4</v>
      </c>
      <c r="CP103" s="17">
        <f>+M103/'[3]total numbers'!BF102</f>
        <v>3.9997854517897775E-4</v>
      </c>
      <c r="CQ103" s="17">
        <f>+N103/'[3]total numbers'!BG102</f>
        <v>5.9002712962073192E-4</v>
      </c>
      <c r="CR103" s="17">
        <f>+O103/'[3]total numbers'!BH102</f>
        <v>5.9102696649063549E-4</v>
      </c>
      <c r="CS103" s="17">
        <f>+P103/'[3]total numbers'!BI102</f>
        <v>5.9021112466136651E-4</v>
      </c>
      <c r="CT103" s="17">
        <f>+Q103/'[3]total numbers'!BJ102</f>
        <v>5.8771665707895836E-4</v>
      </c>
      <c r="CU103" s="17">
        <f>+R103/'[3]total numbers'!BK102</f>
        <v>5.8370327332323165E-4</v>
      </c>
      <c r="CV103" s="17">
        <f>+S103/'[3]total numbers'!BL102</f>
        <v>5.7834371257200372E-4</v>
      </c>
      <c r="CW103" s="17">
        <f>+T103/'[3]total numbers'!BM102</f>
        <v>5.7181235670331618E-4</v>
      </c>
      <c r="CX103" s="17">
        <f>+U103/'[3]total numbers'!BN102</f>
        <v>4.9691614693968874E-4</v>
      </c>
      <c r="CY103" s="17">
        <f>+V103/'[3]total numbers'!BO102</f>
        <v>4.2728255075467848E-4</v>
      </c>
      <c r="CZ103" s="17">
        <f>+W103/'[3]total numbers'!BP102</f>
        <v>4.2728940852161288E-4</v>
      </c>
      <c r="DA103" s="17">
        <f>+X103/'[3]total numbers'!BQ102</f>
        <v>4.2599545444440309E-4</v>
      </c>
      <c r="DB103" s="17">
        <f>+Y103/'[3]total numbers'!BR102</f>
        <v>4.2793246187869638E-4</v>
      </c>
      <c r="DC103" s="17">
        <f>+Z103/'[3]total numbers'!BS102</f>
        <v>4.2820161690443087E-4</v>
      </c>
      <c r="DD103" s="17">
        <f>+AA103/'[3]total numbers'!BT102</f>
        <v>2.8460647963601479E-4</v>
      </c>
      <c r="DE103" s="17">
        <f>+AB103/'[3]total numbers'!BU102</f>
        <v>2.8922037259464922E-4</v>
      </c>
      <c r="DF103" s="17">
        <f>+AC103/'[3]total numbers'!BV102</f>
        <v>2.9229187859588292E-4</v>
      </c>
      <c r="DG103" s="17">
        <f>+AD103/'[3]total numbers'!BW102</f>
        <v>3.4581617201748395E-4</v>
      </c>
      <c r="DH103" s="17">
        <f>+AE103/'[3]total numbers'!BX102</f>
        <v>3.0860160250639041E-4</v>
      </c>
      <c r="DI103" s="17">
        <f>+AF103/'[3]total numbers'!BY102</f>
        <v>3.4953990652552874E-4</v>
      </c>
      <c r="DJ103" s="17">
        <f>+AG103/'[3]total numbers'!BZ102</f>
        <v>3.7089835728973722E-4</v>
      </c>
      <c r="DK103" s="17">
        <f>+AH103/'[3]total numbers'!CA102</f>
        <v>3.9113707767633054E-4</v>
      </c>
      <c r="DL103" s="17">
        <f>+AI103/'[3]total numbers'!CB102</f>
        <v>4.1033109962520641E-4</v>
      </c>
      <c r="DM103" s="17">
        <f>+AJ103/'[3]total numbers'!CC102</f>
        <v>4.285516104254257E-4</v>
      </c>
      <c r="DN103" s="17">
        <f>+AK103/'[3]total numbers'!CD102</f>
        <v>4.4587191023023708E-4</v>
      </c>
      <c r="DO103" s="17">
        <f>+AL103/'[3]total numbers'!CE102</f>
        <v>4.6235135535650513E-4</v>
      </c>
      <c r="DP103" s="17">
        <f>+AM103/'[3]total numbers'!CF102</f>
        <v>4.7802839697556789E-4</v>
      </c>
      <c r="DQ103" s="17">
        <f>+AN103/'[3]total numbers'!CG102</f>
        <v>4.9292974292131054E-4</v>
      </c>
      <c r="DR103" s="17">
        <f>+AO103/'[3]total numbers'!CH102</f>
        <v>5.0709101132966332E-4</v>
      </c>
      <c r="DS103" s="17">
        <f>+AP103/'[3]total numbers'!CI102</f>
        <v>6.4716446300105979E-4</v>
      </c>
      <c r="DT103" s="17">
        <f>+AQ103/'[3]total numbers'!CJ102</f>
        <v>7.8135951064210783E-4</v>
      </c>
      <c r="DU103" s="17">
        <f>+AR103/'[3]total numbers'!CK102</f>
        <v>9.1007353125676402E-4</v>
      </c>
      <c r="DV103" s="17">
        <f>+AS103/'[3]total numbers'!CL102</f>
        <v>1.0337602308804208E-3</v>
      </c>
      <c r="DW103" s="17">
        <f>+AT103/'[3]total numbers'!CM102</f>
        <v>1.1528669930432796E-3</v>
      </c>
      <c r="DX103" s="17">
        <f>+AU103/'[3]total numbers'!CN102</f>
        <v>1.2677701840367618E-3</v>
      </c>
      <c r="DY103" s="17">
        <f>+AV103/'[3]total numbers'!CO102</f>
        <v>1.3787777096854106E-3</v>
      </c>
      <c r="DZ103" s="17">
        <f>+AW103/'[3]total numbers'!CP102</f>
        <v>1.4861894796426496E-3</v>
      </c>
      <c r="EA103" s="17">
        <f>+AX103/'[3]total numbers'!CQ102</f>
        <v>1.5902652571532692E-3</v>
      </c>
      <c r="EB103" s="17">
        <f>+AY103/'[3]total numbers'!CR102</f>
        <v>1.6912351933415846E-3</v>
      </c>
      <c r="EC103" s="17">
        <f>+AZ103/'[3]total numbers'!CS102</f>
        <v>5.73207136493936E-3</v>
      </c>
      <c r="ED103" s="17">
        <f>+BA103/'[3]total numbers'!CT102</f>
        <v>9.6476271182361958E-3</v>
      </c>
      <c r="EE103" s="17">
        <f>+BB103/'[3]total numbers'!CU102</f>
        <v>1.3445667691850422E-2</v>
      </c>
      <c r="EF103" s="17">
        <f>+BC103/'[3]total numbers'!CV102</f>
        <v>1.7132534182920513E-2</v>
      </c>
      <c r="EG103" s="17">
        <f>+BD103/'[3]total numbers'!CW102</f>
        <v>2.0713518574329941E-2</v>
      </c>
      <c r="EH103" s="17">
        <f>+BE103/'[3]total numbers'!CX102</f>
        <v>1.7520439021887768E-2</v>
      </c>
      <c r="EI103" s="17">
        <f>+BF103/'[3]total numbers'!CY102</f>
        <v>1.9113762205223591E-2</v>
      </c>
      <c r="EJ103" s="17">
        <f>+BG103/'[3]total numbers'!CZ102</f>
        <v>1.7937461941068669E-2</v>
      </c>
      <c r="EK103" s="17">
        <f>+BH103/'[3]total numbers'!DA102</f>
        <v>2.5031363121978293E-2</v>
      </c>
      <c r="EL103" s="17">
        <f>+BI103/'[3]total numbers'!DB102</f>
        <v>2.7763030794923847E-2</v>
      </c>
      <c r="EM103" s="17">
        <f>+BJ103/'[3]total numbers'!DC102</f>
        <v>2.7913717653761359E-2</v>
      </c>
      <c r="EN103" s="17">
        <f>+BK103/'[3]total numbers'!DD102</f>
        <v>2.7732652740771243E-2</v>
      </c>
      <c r="EO103" s="17">
        <f>+BL103/'[3]total numbers'!DE102</f>
        <v>2.7562751162491201E-2</v>
      </c>
      <c r="EP103" s="17">
        <f>+BM103/'[3]total numbers'!DF102</f>
        <v>2.8224866039262005E-2</v>
      </c>
      <c r="EQ103" s="17">
        <f>+BN103/'[3]total numbers'!DG102</f>
        <v>2.8324476463092819E-2</v>
      </c>
      <c r="ER103" s="17">
        <f>+BO103/'[3]total numbers'!DH102</f>
        <v>2.8434421571304401E-2</v>
      </c>
      <c r="ES103" s="17">
        <f>+BP103/'[3]total numbers'!DI102</f>
        <v>2.8545171474316441E-2</v>
      </c>
      <c r="ET103" s="17">
        <f>+BQ103/'[3]total numbers'!DJ102</f>
        <v>2.8645630402119801E-2</v>
      </c>
      <c r="EU103" s="17">
        <f>+BR103/'[3]total numbers'!DK102</f>
        <v>2.876017965103448E-2</v>
      </c>
      <c r="EV103" s="17">
        <f>+BS103/'[3]total numbers'!DL102</f>
        <v>2.8880541329442656E-2</v>
      </c>
      <c r="EW103" s="17">
        <f>+BT103/'[3]total numbers'!DM102</f>
        <v>2.9007237841211373E-2</v>
      </c>
      <c r="EX103" s="17">
        <f>+BU103/'[3]total numbers'!DN102</f>
        <v>2.9136954544192756E-2</v>
      </c>
      <c r="EY103" s="17">
        <f>+BV103/'[3]total numbers'!DO102</f>
        <v>2.9274275992340268E-2</v>
      </c>
      <c r="EZ103" s="17">
        <f>+BW103/'[3]total numbers'!DP102</f>
        <v>2.9419799090578746E-2</v>
      </c>
      <c r="FA103" s="17">
        <f>+BX103/'[3]total numbers'!DQ102</f>
        <v>2.9569221985246027E-2</v>
      </c>
      <c r="FB103" s="17">
        <f>+BY103/'[3]total numbers'!DR102</f>
        <v>2.9724461043956606E-2</v>
      </c>
      <c r="FC103" s="17">
        <f>+BZ103/'[3]total numbers'!DS102</f>
        <v>2.9885548131700655E-2</v>
      </c>
      <c r="FD103" s="17">
        <f>+CA103/'[3]total numbers'!DT102</f>
        <v>3.0051704846193003E-2</v>
      </c>
      <c r="FE103" s="17">
        <f>+CB103/'[3]total numbers'!DU102</f>
        <v>3.0220381447196378E-2</v>
      </c>
      <c r="FF103" s="17">
        <f>+CC103/'[3]total numbers'!DV102</f>
        <v>3.0390366438225992E-2</v>
      </c>
      <c r="FH103" s="52">
        <f t="shared" si="15"/>
        <v>-10000</v>
      </c>
      <c r="FI103" s="52">
        <f t="shared" si="16"/>
        <v>1960</v>
      </c>
      <c r="FJ103" s="66">
        <f>+FJ$4</f>
        <v>0</v>
      </c>
      <c r="FK103" s="59">
        <f t="shared" si="17"/>
        <v>1.7520439021887768E-2</v>
      </c>
      <c r="FL103" s="52">
        <f t="shared" si="18"/>
        <v>-10000</v>
      </c>
      <c r="FM103" s="65">
        <f t="shared" si="21"/>
        <v>0.33333333333333331</v>
      </c>
      <c r="FN103" s="59" t="e">
        <f t="shared" si="19"/>
        <v>#DIV/0!</v>
      </c>
      <c r="FP103" s="6">
        <v>3</v>
      </c>
      <c r="FQ103" s="22" t="s">
        <v>370</v>
      </c>
      <c r="GF103" s="20">
        <f t="shared" si="20"/>
        <v>3.367650370425241E-2</v>
      </c>
    </row>
    <row r="104" spans="1:188" x14ac:dyDescent="0.2">
      <c r="A104" s="6">
        <v>17</v>
      </c>
      <c r="B104" s="14">
        <v>368</v>
      </c>
      <c r="C104" s="115" t="s">
        <v>143</v>
      </c>
      <c r="D104" s="20">
        <v>0</v>
      </c>
      <c r="E104" s="20">
        <v>0</v>
      </c>
      <c r="F104" s="20">
        <v>0</v>
      </c>
      <c r="G104" s="20">
        <f>+[1]data!G$104*[2]EurAsia!$I$19</f>
        <v>0.89736898083569416</v>
      </c>
      <c r="H104" s="132">
        <f>+[1]data!H$104*[2]EurAsia!$I$19</f>
        <v>1.5264612072337505</v>
      </c>
      <c r="I104" s="132">
        <f>+[1]data!I$104*[2]EurAsia!$I$19</f>
        <v>8.3261520394568205</v>
      </c>
      <c r="J104" s="88">
        <f>+[1]data!J$104*[2]EurAsia!$I$19</f>
        <v>74.935368355111365</v>
      </c>
      <c r="K104" s="88">
        <f>+[1]data!K$104*[2]EurAsia!$I$19</f>
        <v>94.140828260735503</v>
      </c>
      <c r="L104" s="88">
        <f>+[1]data!L$104*[2]EurAsia!$I$19</f>
        <v>94.483725317314338</v>
      </c>
      <c r="M104" s="88">
        <f>+[1]data!M$104*[2]EurAsia!$I$19</f>
        <v>107.98140036264498</v>
      </c>
      <c r="N104" s="88">
        <f>+[1]data!N$104*[2]EurAsia!$I$19</f>
        <v>64.78884021758698</v>
      </c>
      <c r="O104" s="88">
        <f>+[1]data!O$104*[2]EurAsia!$I$19</f>
        <v>66.37072464767796</v>
      </c>
      <c r="P104" s="88">
        <f>+[1]data!P$104*[2]EurAsia!$I$19</f>
        <v>67.794746451027152</v>
      </c>
      <c r="Q104" s="88">
        <f>+[1]data!Q$104*[2]EurAsia!$I$19</f>
        <v>66.058257556867886</v>
      </c>
      <c r="R104" s="88">
        <f>+[1]data!R$104*[2]EurAsia!$I$19</f>
        <v>64.321768662708635</v>
      </c>
      <c r="S104" s="88">
        <f>+[1]data!S$104*[2]EurAsia!$I$19</f>
        <v>59.740494324524427</v>
      </c>
      <c r="T104" s="88">
        <f>+[1]data!T$104*[2]EurAsia!$I$19</f>
        <v>55.317082613081951</v>
      </c>
      <c r="U104" s="88">
        <f>+[1]data!U$104*[2]EurAsia!$I$19</f>
        <v>94.04229860491273</v>
      </c>
      <c r="V104" s="88">
        <f>+[1]data!V$104*[2]EurAsia!$I$19</f>
        <v>130.3995751956173</v>
      </c>
      <c r="W104" s="88">
        <f>+[1]data!W$104*[2]EurAsia!$I$19</f>
        <v>113.80770857436619</v>
      </c>
      <c r="X104" s="88">
        <f>+[1]data!X$104*[2]EurAsia!$I$19</f>
        <v>98.005155086823848</v>
      </c>
      <c r="Y104" s="88">
        <f>+[1]data!Y$104*[2]EurAsia!$I$19</f>
        <v>82.991914732990196</v>
      </c>
      <c r="Z104" s="88">
        <f>+[1]data!Z$104*[2]EurAsia!$I$19</f>
        <v>63.037321886793229</v>
      </c>
      <c r="AA104" s="88">
        <f>+[1]data!AA$104*[2]EurAsia!$I$19</f>
        <v>44.266698741159395</v>
      </c>
      <c r="AB104" s="88">
        <f>+[1]data!AB$104*[2]EurAsia!$I$19</f>
        <v>42.688072473741883</v>
      </c>
      <c r="AC104" s="88">
        <f>+[1]data!AC$104*[2]EurAsia!$I$19</f>
        <v>41.109446206324371</v>
      </c>
      <c r="AD104" s="88">
        <f>+[1]data!AD$104*[2]EurAsia!$I$19</f>
        <v>49.413524923633588</v>
      </c>
      <c r="AE104" s="107">
        <f>+[1]data!AE$102*[2]EurAsia!$I$19</f>
        <v>25.897150624680851</v>
      </c>
      <c r="AF104" s="88">
        <f>+[1]data!AF$104*[2]EurAsia!$I$19</f>
        <v>40.134643545021277</v>
      </c>
      <c r="AG104" s="88">
        <f>+[1]data!AG$104*[2]EurAsia!$I$19</f>
        <v>42.317093418553192</v>
      </c>
      <c r="AH104" s="88">
        <f>+[1]data!AH$104*[2]EurAsia!$I$19</f>
        <v>44.499543292085107</v>
      </c>
      <c r="AI104" s="88">
        <f>+[1]data!AI$104*[2]EurAsia!$I$19</f>
        <v>46.681993165617023</v>
      </c>
      <c r="AJ104" s="88">
        <f>+[1]data!AJ$104*[2]EurAsia!$I$19</f>
        <v>48.864443039148938</v>
      </c>
      <c r="AK104" s="88">
        <f>+[1]data!AK$104*[2]EurAsia!$I$19</f>
        <v>51.046892912680846</v>
      </c>
      <c r="AL104" s="88">
        <f>+[1]data!AL$104*[2]EurAsia!$I$19</f>
        <v>53.229342786212769</v>
      </c>
      <c r="AM104" s="88">
        <f>+[1]data!AM$104*[2]EurAsia!$I$19</f>
        <v>55.411792659744684</v>
      </c>
      <c r="AN104" s="88">
        <f>+[1]data!AN$104*[2]EurAsia!$I$19</f>
        <v>57.594242533276592</v>
      </c>
      <c r="AO104" s="107">
        <f>+[1]data!AO$104*[2]EurAsia!$I$19</f>
        <v>59.776692406808515</v>
      </c>
      <c r="AP104" s="88">
        <f>+[1]data!AP$104*[2]EurAsia!$I$19</f>
        <v>82.739782882439727</v>
      </c>
      <c r="AQ104" s="88">
        <f>+[1]data!AQ$104*[2]EurAsia!$I$19</f>
        <v>105.70287335807092</v>
      </c>
      <c r="AR104" s="88">
        <f>+[1]data!AR$104*[2]EurAsia!$I$19</f>
        <v>128.66596383370214</v>
      </c>
      <c r="AS104" s="88">
        <f>+[1]data!AS$104*[2]EurAsia!$I$19</f>
        <v>151.62905430933336</v>
      </c>
      <c r="AT104" s="88">
        <f>+[1]data!AT$104*[2]EurAsia!$I$19</f>
        <v>174.59214478496452</v>
      </c>
      <c r="AU104" s="88">
        <f>+[1]data!AU$104*[2]EurAsia!$I$19</f>
        <v>197.55523526059574</v>
      </c>
      <c r="AV104" s="88">
        <f>+[1]data!AV$104*[2]EurAsia!$I$19</f>
        <v>220.51832573622696</v>
      </c>
      <c r="AW104" s="88">
        <f>+[1]data!AW$104*[2]EurAsia!$I$19</f>
        <v>243.48141621185817</v>
      </c>
      <c r="AX104" s="88">
        <f>+[1]data!AX$104*[2]EurAsia!$I$19</f>
        <v>266.44450668748937</v>
      </c>
      <c r="AY104" s="107">
        <f>+[1]data!AY$104*[2]EurAsia!$I$19</f>
        <v>289.40759716312056</v>
      </c>
      <c r="AZ104" s="88">
        <f>+[1]data!AZ$104*[2]EurAsia!$I$19</f>
        <v>390.70018439716313</v>
      </c>
      <c r="BA104" s="88">
        <f>+[1]data!BA$104*[2]EurAsia!$I$19</f>
        <v>491.99277163120564</v>
      </c>
      <c r="BB104" s="88">
        <f>+[1]data!BB$104*[2]EurAsia!$I$19</f>
        <v>593.28535886524833</v>
      </c>
      <c r="BC104" s="88">
        <f>+[1]data!BC$104*[2]EurAsia!$I$19</f>
        <v>694.57794609929078</v>
      </c>
      <c r="BD104" s="88">
        <f>+[1]data!BD$104*[2]EurAsia!$I$19</f>
        <v>795.87053333333347</v>
      </c>
      <c r="BE104" s="19">
        <f>+[1]data!BE$104*[2]EurAsia!$I$19</f>
        <v>897.16312056737593</v>
      </c>
      <c r="BF104" s="19">
        <f>+[1]data!BF$104*[2]EurAsia!$I$19</f>
        <v>1062.2411347517732</v>
      </c>
      <c r="BG104" s="19">
        <f>+[1]data!BG$104*[2]EurAsia!$I$19</f>
        <v>1256.0283687943263</v>
      </c>
      <c r="BH104" s="19">
        <f>+[1]data!BH$104*[2]EurAsia!$I$19</f>
        <v>2530</v>
      </c>
      <c r="BI104" s="19">
        <f>+[1]data!BI$104*[2]EurAsia!$I$19</f>
        <v>2530</v>
      </c>
      <c r="BJ104" s="19">
        <f>+[1]data!BJ$104*[2]EurAsia!$I$19</f>
        <v>2530</v>
      </c>
      <c r="BK104" s="19">
        <f>+[1]data!BK$104*[2]EurAsia!$I$19</f>
        <v>2530</v>
      </c>
      <c r="BL104" s="19">
        <f>+[1]data!BL$104*[2]EurAsia!$I$19</f>
        <v>2530</v>
      </c>
      <c r="BM104" s="19">
        <f>+[1]data!BM$104*[2]EurAsia!$I$19</f>
        <v>2530</v>
      </c>
      <c r="BN104" s="19">
        <f>+[1]data!BN$104*[2]EurAsia!$I$19</f>
        <v>2530</v>
      </c>
      <c r="BO104" s="19">
        <f>+[1]data!BO$104*[2]EurAsia!$I$19</f>
        <v>2530</v>
      </c>
      <c r="BP104" s="19">
        <f>+[1]data!BP$104*[2]EurAsia!$I$19</f>
        <v>2530</v>
      </c>
      <c r="BQ104" s="19">
        <f>+[1]data!BQ$104*[2]EurAsia!$I$19</f>
        <v>2530</v>
      </c>
      <c r="BR104" s="19">
        <f>+[1]data!BR$104*[2]EurAsia!$I$19</f>
        <v>2530</v>
      </c>
      <c r="BS104" s="19">
        <f>+[1]data!BS$104*[2]EurAsia!$I$19</f>
        <v>2530</v>
      </c>
      <c r="BT104" s="19">
        <f>+[1]data!BT$104*[2]EurAsia!$I$19</f>
        <v>2530</v>
      </c>
      <c r="BU104" s="19">
        <f>+[1]data!BU$104*[2]EurAsia!$I$19</f>
        <v>2530</v>
      </c>
      <c r="BV104" s="19">
        <f>+[1]data!BV$104*[2]EurAsia!$I$19</f>
        <v>2530</v>
      </c>
      <c r="BW104" s="19">
        <f>+[1]data!BW$104*[2]EurAsia!$I$19</f>
        <v>2530</v>
      </c>
      <c r="BX104" s="19">
        <f>+[1]data!BX$104*[2]EurAsia!$I$19</f>
        <v>2530</v>
      </c>
      <c r="BY104" s="19">
        <f>+[1]data!BY$104*[2]EurAsia!$I$19</f>
        <v>2530</v>
      </c>
      <c r="BZ104" s="19">
        <f>+[1]data!BZ$104*[2]EurAsia!$I$19</f>
        <v>2530</v>
      </c>
      <c r="CA104" s="19">
        <f>+[1]data!CA$104*[2]EurAsia!$I$19</f>
        <v>2530</v>
      </c>
      <c r="CB104" s="19">
        <f>+[1]data!CB$104*[2]EurAsia!$I$19</f>
        <v>2530</v>
      </c>
      <c r="CC104" s="19">
        <f>+[1]data!CC$104*[2]EurAsia!$I$19</f>
        <v>2530</v>
      </c>
      <c r="CD104" s="30"/>
      <c r="CE104" s="45"/>
      <c r="CG104" s="17">
        <f>+D104/'[3]total numbers'!AW103</f>
        <v>0</v>
      </c>
      <c r="CH104" s="17">
        <f>+E104/'[3]total numbers'!AX103</f>
        <v>0</v>
      </c>
      <c r="CI104" s="17">
        <f>+F104/'[3]total numbers'!AY103</f>
        <v>0</v>
      </c>
      <c r="CJ104" s="17">
        <f>+G104/'[3]total numbers'!AZ103</f>
        <v>6.9204074541834467E-5</v>
      </c>
      <c r="CK104" s="17">
        <f>+H104/'[3]total numbers'!BA103</f>
        <v>1.0939633847519346E-4</v>
      </c>
      <c r="CL104" s="17">
        <f>+I104/'[3]total numbers'!BB103</f>
        <v>5.5730630029248265E-4</v>
      </c>
      <c r="CM104" s="17">
        <f>+J104/'[3]total numbers'!BC103</f>
        <v>4.705077166043097E-3</v>
      </c>
      <c r="CN104" s="17">
        <f>+K104/'[3]total numbers'!BD103</f>
        <v>5.5661851527684138E-3</v>
      </c>
      <c r="CO104" s="17">
        <f>+L104/'[3]total numbers'!BE103</f>
        <v>5.4527997255075077E-3</v>
      </c>
      <c r="CP104" s="17">
        <f>+M104/'[3]total numbers'!BF103</f>
        <v>6.0839081849220975E-3</v>
      </c>
      <c r="CQ104" s="17">
        <f>+N104/'[3]total numbers'!BG103</f>
        <v>3.5636273269922282E-3</v>
      </c>
      <c r="CR104" s="17">
        <f>+O104/'[3]total numbers'!BH103</f>
        <v>3.5632015038875066E-3</v>
      </c>
      <c r="CS104" s="17">
        <f>+P104/'[3]total numbers'!BI103</f>
        <v>3.5513632372748097E-3</v>
      </c>
      <c r="CT104" s="17">
        <f>+Q104/'[3]total numbers'!BJ103</f>
        <v>3.3751865921374823E-3</v>
      </c>
      <c r="CU104" s="17">
        <f>+R104/'[3]total numbers'!BK103</f>
        <v>3.2042704428879723E-3</v>
      </c>
      <c r="CV104" s="17">
        <f>+S104/'[3]total numbers'!BL103</f>
        <v>2.9005306035745676E-3</v>
      </c>
      <c r="CW104" s="17">
        <f>+T104/'[3]total numbers'!BM103</f>
        <v>2.6167399874890314E-3</v>
      </c>
      <c r="CX104" s="17">
        <f>+U104/'[3]total numbers'!BN103</f>
        <v>4.3330112653195306E-3</v>
      </c>
      <c r="CY104" s="17">
        <f>+V104/'[3]total numbers'!BO103</f>
        <v>5.8504209039637409E-3</v>
      </c>
      <c r="CZ104" s="17">
        <f>+W104/'[3]total numbers'!BP103</f>
        <v>4.9704337560244928E-3</v>
      </c>
      <c r="DA104" s="17">
        <f>+X104/'[3]total numbers'!BQ103</f>
        <v>4.1650427432802627E-3</v>
      </c>
      <c r="DB104" s="17">
        <f>+Y104/'[3]total numbers'!BR103</f>
        <v>3.4304646811651202E-3</v>
      </c>
      <c r="DC104" s="17">
        <f>+Z104/'[3]total numbers'!BS103</f>
        <v>2.5330598399247615E-3</v>
      </c>
      <c r="DD104" s="17">
        <f>+AA104/'[3]total numbers'!BT103</f>
        <v>1.7282459408728475E-3</v>
      </c>
      <c r="DE104" s="17">
        <f>+AB104/'[3]total numbers'!BU103</f>
        <v>1.618450320288374E-3</v>
      </c>
      <c r="DF104" s="17">
        <f>+AC104/'[3]total numbers'!BV103</f>
        <v>1.5132242788465022E-3</v>
      </c>
      <c r="DG104" s="17">
        <f>+AD104/'[3]total numbers'!BW103</f>
        <v>1.7661551159616896E-3</v>
      </c>
      <c r="DH104" s="17">
        <f>+AE104/'[3]total numbers'!BX103</f>
        <v>8.9905471612611732E-4</v>
      </c>
      <c r="DI104" s="17">
        <f>+AF104/'[3]total numbers'!BY103</f>
        <v>1.3536211887399193E-3</v>
      </c>
      <c r="DJ104" s="17">
        <f>+AG104/'[3]total numbers'!BZ103</f>
        <v>1.3865466580932045E-3</v>
      </c>
      <c r="DK104" s="17">
        <f>+AH104/'[3]total numbers'!CA103</f>
        <v>1.4162671147957418E-3</v>
      </c>
      <c r="DL104" s="17">
        <f>+AI104/'[3]total numbers'!CB103</f>
        <v>1.4426390404726729E-3</v>
      </c>
      <c r="DM104" s="17">
        <f>+AJ104/'[3]total numbers'!CC103</f>
        <v>1.4654839005363686E-3</v>
      </c>
      <c r="DN104" s="17">
        <f>+AK104/'[3]total numbers'!CD103</f>
        <v>1.4853563584667003E-3</v>
      </c>
      <c r="DO104" s="17">
        <f>+AL104/'[3]total numbers'!CE103</f>
        <v>1.5021755508728282E-3</v>
      </c>
      <c r="DP104" s="17">
        <f>+AM104/'[3]total numbers'!CF103</f>
        <v>1.5145209781905016E-3</v>
      </c>
      <c r="DQ104" s="17">
        <f>+AN104/'[3]total numbers'!CG103</f>
        <v>1.5206533964410354E-3</v>
      </c>
      <c r="DR104" s="17">
        <f>+AO104/'[3]total numbers'!CH103</f>
        <v>1.5198933830841233E-3</v>
      </c>
      <c r="DS104" s="17">
        <f>+AP104/'[3]total numbers'!CI103</f>
        <v>2.0198601274302127E-3</v>
      </c>
      <c r="DT104" s="17">
        <f>+AQ104/'[3]total numbers'!CJ103</f>
        <v>2.4726174617643827E-3</v>
      </c>
      <c r="DU104" s="17">
        <f>+AR104/'[3]total numbers'!CK103</f>
        <v>2.8826484399626815E-3</v>
      </c>
      <c r="DV104" s="17">
        <f>+AS104/'[3]total numbers'!CL103</f>
        <v>3.2577644778934898E-3</v>
      </c>
      <c r="DW104" s="17">
        <f>+AT104/'[3]total numbers'!CM103</f>
        <v>3.6059698211970783E-3</v>
      </c>
      <c r="DX104" s="17">
        <f>+AU104/'[3]total numbers'!CN103</f>
        <v>3.932150325070956E-3</v>
      </c>
      <c r="DY104" s="17">
        <f>+AV104/'[3]total numbers'!CO103</f>
        <v>4.2396585294845945E-3</v>
      </c>
      <c r="DZ104" s="17">
        <f>+AW104/'[3]total numbers'!CP103</f>
        <v>4.5337131828220223E-3</v>
      </c>
      <c r="EA104" s="17">
        <f>+AX104/'[3]total numbers'!CQ103</f>
        <v>4.8195045524498867E-3</v>
      </c>
      <c r="EB104" s="17">
        <f>+AY104/'[3]total numbers'!CR103</f>
        <v>5.1012052764029892E-3</v>
      </c>
      <c r="EC104" s="17">
        <f>+AZ104/'[3]total numbers'!CS103</f>
        <v>6.7325598675787449E-3</v>
      </c>
      <c r="ED104" s="17">
        <f>+BA104/'[3]total numbers'!CT103</f>
        <v>8.3127551036370068E-3</v>
      </c>
      <c r="EE104" s="17">
        <f>+BB104/'[3]total numbers'!CU103</f>
        <v>9.8500637997926271E-3</v>
      </c>
      <c r="EF104" s="17">
        <f>+BC104/'[3]total numbers'!CV103</f>
        <v>1.1344734169367768E-2</v>
      </c>
      <c r="EG104" s="17">
        <f>+BD104/'[3]total numbers'!CW103</f>
        <v>1.2794391346763695E-2</v>
      </c>
      <c r="EH104" s="17">
        <f>+BE104/'[3]total numbers'!CX103</f>
        <v>1.4198575535149027E-2</v>
      </c>
      <c r="EI104" s="17">
        <f>+BF104/'[3]total numbers'!CY103</f>
        <v>1.6555415756158317E-2</v>
      </c>
      <c r="EJ104" s="17">
        <f>+BG104/'[3]total numbers'!CZ103</f>
        <v>1.9287807480123854E-2</v>
      </c>
      <c r="EK104" s="17">
        <f>+BH104/'[3]total numbers'!DA103</f>
        <v>3.8311191206233913E-2</v>
      </c>
      <c r="EL104" s="17">
        <f>+BI104/'[3]total numbers'!DB103</f>
        <v>3.7816012007973888E-2</v>
      </c>
      <c r="EM104" s="17">
        <f>+BJ104/'[3]total numbers'!DC103</f>
        <v>3.7363978687763783E-2</v>
      </c>
      <c r="EN104" s="17">
        <f>+BK104/'[3]total numbers'!DD103</f>
        <v>3.6945146329210574E-2</v>
      </c>
      <c r="EO104" s="17">
        <f>+BL104/'[3]total numbers'!DE103</f>
        <v>3.6546491738304411E-2</v>
      </c>
      <c r="EP104" s="17">
        <f>+BM104/'[3]total numbers'!DF103</f>
        <v>3.6152316654740689E-2</v>
      </c>
      <c r="EQ104" s="17">
        <f>+BN104/'[3]total numbers'!DG103</f>
        <v>3.5752190404578429E-2</v>
      </c>
      <c r="ER104" s="17">
        <f>+BO104/'[3]total numbers'!DH103</f>
        <v>3.5342697956232356E-2</v>
      </c>
      <c r="ES104" s="17">
        <f>+BP104/'[3]total numbers'!DI103</f>
        <v>3.4927072686385841E-2</v>
      </c>
      <c r="ET104" s="17">
        <f>+BQ104/'[3]total numbers'!DJ103</f>
        <v>3.4510133430089018E-2</v>
      </c>
      <c r="EU104" s="17">
        <f>+BR104/'[3]total numbers'!DK103</f>
        <v>3.4098993204987146E-2</v>
      </c>
      <c r="EV104" s="17">
        <f>+BS104/'[3]total numbers'!DL103</f>
        <v>3.3698490442155761E-2</v>
      </c>
      <c r="EW104" s="17">
        <f>+BT104/'[3]total numbers'!DM103</f>
        <v>3.330979572761187E-2</v>
      </c>
      <c r="EX104" s="17">
        <f>+BU104/'[3]total numbers'!DN103</f>
        <v>3.2931287008323519E-2</v>
      </c>
      <c r="EY104" s="17">
        <f>+BV104/'[3]total numbers'!DO103</f>
        <v>3.2561656397303691E-2</v>
      </c>
      <c r="EZ104" s="17">
        <f>+BW104/'[3]total numbers'!DP103</f>
        <v>3.2198936791107156E-2</v>
      </c>
      <c r="FA104" s="17">
        <f>+BX104/'[3]total numbers'!DQ103</f>
        <v>3.1842329471047558E-2</v>
      </c>
      <c r="FB104" s="17">
        <f>+BY104/'[3]total numbers'!DR103</f>
        <v>3.1491349531662022E-2</v>
      </c>
      <c r="FC104" s="17">
        <f>+BZ104/'[3]total numbers'!DS103</f>
        <v>3.1148060891627399E-2</v>
      </c>
      <c r="FD104" s="17">
        <f>+CA104/'[3]total numbers'!DT103</f>
        <v>3.0817054640391892E-2</v>
      </c>
      <c r="FE104" s="17">
        <f>+CB104/'[3]total numbers'!DU103</f>
        <v>3.0504011144839412E-2</v>
      </c>
      <c r="FF104" s="17">
        <f>+CC104/'[3]total numbers'!DV103</f>
        <v>3.0212448324025334E-2</v>
      </c>
      <c r="FH104" s="52">
        <f t="shared" si="15"/>
        <v>-10000</v>
      </c>
      <c r="FI104" s="52">
        <f t="shared" si="16"/>
        <v>1960</v>
      </c>
      <c r="FJ104" s="66">
        <f>+FJ$4</f>
        <v>0</v>
      </c>
      <c r="FK104" s="59">
        <f t="shared" si="17"/>
        <v>1.4198575535149027E-2</v>
      </c>
      <c r="FL104" s="52">
        <f t="shared" si="18"/>
        <v>-10000</v>
      </c>
      <c r="FM104" s="65">
        <f t="shared" si="21"/>
        <v>0.33333333333333331</v>
      </c>
      <c r="FN104" s="59" t="e">
        <f t="shared" si="19"/>
        <v>#DIV/0!</v>
      </c>
      <c r="FP104" s="6">
        <v>3</v>
      </c>
      <c r="FQ104" s="22" t="s">
        <v>370</v>
      </c>
      <c r="GF104" s="20">
        <f t="shared" si="20"/>
        <v>0.25098484831597051</v>
      </c>
    </row>
    <row r="105" spans="1:188" x14ac:dyDescent="0.2">
      <c r="A105" s="6">
        <v>11</v>
      </c>
      <c r="B105" s="14">
        <v>372</v>
      </c>
      <c r="C105" s="87" t="s">
        <v>144</v>
      </c>
      <c r="D105" s="20">
        <v>0</v>
      </c>
      <c r="E105" s="20">
        <v>0</v>
      </c>
      <c r="F105" s="20">
        <v>0</v>
      </c>
      <c r="G105" s="20">
        <v>0</v>
      </c>
      <c r="H105" s="20">
        <v>0</v>
      </c>
      <c r="I105" s="20">
        <v>0</v>
      </c>
      <c r="J105" s="11">
        <v>0</v>
      </c>
      <c r="K105" s="11">
        <v>0</v>
      </c>
      <c r="L105" s="11">
        <v>0</v>
      </c>
      <c r="M105" s="11">
        <v>0</v>
      </c>
      <c r="N105" s="11">
        <f>+[1]data!N$105*[2]Europe!$I$21</f>
        <v>0</v>
      </c>
      <c r="O105" s="11">
        <f>+[1]data!O$105*[2]Europe!$I$21</f>
        <v>0</v>
      </c>
      <c r="P105" s="11">
        <f>+[1]data!P$105*[2]Europe!$I$21</f>
        <v>0</v>
      </c>
      <c r="Q105" s="11">
        <f>+[1]data!Q$105*[2]Europe!$I$21</f>
        <v>0</v>
      </c>
      <c r="R105" s="11">
        <f>+[1]data!R$105*[2]Europe!$I$21</f>
        <v>0</v>
      </c>
      <c r="S105" s="11">
        <f>+[1]data!S$105*[2]Europe!$I$21</f>
        <v>0</v>
      </c>
      <c r="T105" s="11">
        <f>+[1]data!T$105*[2]Europe!$I$21</f>
        <v>0</v>
      </c>
      <c r="U105" s="11">
        <f>+[1]data!U$105*[2]Europe!$I$21</f>
        <v>0</v>
      </c>
      <c r="V105" s="11">
        <f>+[1]data!V$105*[2]Europe!$I$21</f>
        <v>0</v>
      </c>
      <c r="W105" s="11">
        <f>+[1]data!W$105*[2]Europe!$I$21</f>
        <v>0</v>
      </c>
      <c r="X105" s="11">
        <f>+[1]data!X$105*[2]Europe!$I$21</f>
        <v>0</v>
      </c>
      <c r="Y105" s="11">
        <f>+[1]data!Y$105*[2]Europe!$I$21</f>
        <v>0</v>
      </c>
      <c r="Z105" s="11">
        <f>+[1]data!Z$105*[2]Europe!$I$21</f>
        <v>0</v>
      </c>
      <c r="AA105" s="11">
        <f>+[1]data!AA$105*[2]Europe!$I$21</f>
        <v>0</v>
      </c>
      <c r="AB105" s="11">
        <f>+[1]data!AB$105*[2]Europe!$I$21</f>
        <v>0</v>
      </c>
      <c r="AC105" s="11">
        <f>+[1]data!AC$105*[2]Europe!$I$21</f>
        <v>0</v>
      </c>
      <c r="AD105" s="11">
        <f>+[1]data!AD$105*[2]Europe!$I$21</f>
        <v>0</v>
      </c>
      <c r="AE105" s="107">
        <f>+[1]data!AE$105*[2]Europe!$I$21</f>
        <v>0</v>
      </c>
      <c r="AF105" s="11">
        <f>+[1]data!AF$105*[2]Europe!$I$21</f>
        <v>0</v>
      </c>
      <c r="AG105" s="11">
        <f>+[1]data!AG$105*[2]Europe!$I$21</f>
        <v>0</v>
      </c>
      <c r="AH105" s="11">
        <f>+[1]data!AH$105*[2]Europe!$I$21</f>
        <v>0</v>
      </c>
      <c r="AI105" s="11">
        <f>+[1]data!AI$105*[2]Europe!$I$21</f>
        <v>0</v>
      </c>
      <c r="AJ105" s="11">
        <f>+[1]data!AJ$105*[2]Europe!$I$21</f>
        <v>0</v>
      </c>
      <c r="AK105" s="11">
        <f>+[1]data!AK$105*[2]Europe!$I$21</f>
        <v>0</v>
      </c>
      <c r="AL105" s="11">
        <f>+[1]data!AL$105*[2]Europe!$I$21</f>
        <v>0</v>
      </c>
      <c r="AM105" s="11">
        <f>+[1]data!AM$105*[2]Europe!$I$21</f>
        <v>0</v>
      </c>
      <c r="AN105" s="11">
        <f>+[1]data!AN$105*[2]Europe!$I$21</f>
        <v>0</v>
      </c>
      <c r="AO105" s="107">
        <f>+[1]data!AO$105*[2]Europe!$I$21</f>
        <v>0</v>
      </c>
      <c r="AP105" s="11">
        <f>+[1]data!AP$105*[2]Europe!$I$21</f>
        <v>0</v>
      </c>
      <c r="AQ105" s="11">
        <f>+[1]data!AQ$105*[2]Europe!$I$21</f>
        <v>0</v>
      </c>
      <c r="AR105" s="11">
        <f>+[1]data!AR$105*[2]Europe!$I$21</f>
        <v>0</v>
      </c>
      <c r="AS105" s="11">
        <f>+[1]data!AS$105*[2]Europe!$I$21</f>
        <v>0</v>
      </c>
      <c r="AT105" s="11">
        <f>+[1]data!AT$105*[2]Europe!$I$21</f>
        <v>0</v>
      </c>
      <c r="AU105" s="11">
        <f>+[1]data!AU$105*[2]Europe!$I$21</f>
        <v>0</v>
      </c>
      <c r="AV105" s="11">
        <f>+[1]data!AV$105*[2]Europe!$I$21</f>
        <v>0</v>
      </c>
      <c r="AW105" s="11">
        <f>+[1]data!AW$105*[2]Europe!$I$21</f>
        <v>0</v>
      </c>
      <c r="AX105" s="11">
        <f>+[1]data!AX$105*[2]Europe!$I$21</f>
        <v>0</v>
      </c>
      <c r="AY105" s="107">
        <f>+[1]data!AY$105*[2]Europe!$I$21</f>
        <v>0</v>
      </c>
      <c r="AZ105" s="11">
        <f>+[1]data!AZ$105*[2]Europe!$I$21</f>
        <v>0</v>
      </c>
      <c r="BA105" s="11">
        <f>+[1]data!BA$105*[2]Europe!$I$21</f>
        <v>0</v>
      </c>
      <c r="BB105" s="11">
        <f>+[1]data!BB$105*[2]Europe!$I$21</f>
        <v>0</v>
      </c>
      <c r="BC105" s="11">
        <f>+[1]data!BC$105*[2]Europe!$I$21</f>
        <v>0</v>
      </c>
      <c r="BD105" s="11">
        <f>+[1]data!BD$105*[2]Europe!$I$21</f>
        <v>0</v>
      </c>
      <c r="BE105" s="19">
        <f>+[1]data!BE$105*[2]Europe!$I$21</f>
        <v>0</v>
      </c>
      <c r="BF105" s="19">
        <f>+[1]data!BF$105*[2]Europe!$I$21</f>
        <v>0</v>
      </c>
      <c r="BG105" s="19">
        <f>+[1]data!BG$105*[2]Europe!$I$21</f>
        <v>0</v>
      </c>
      <c r="BH105" s="19">
        <f>+[1]data!BH$105*[2]Europe!$I$21</f>
        <v>0</v>
      </c>
      <c r="BI105" s="19">
        <f>+[1]data!BI$105*[2]Europe!$I$21</f>
        <v>0</v>
      </c>
      <c r="BJ105" s="19">
        <f>+[1]data!BJ$105*[2]Europe!$I$21</f>
        <v>0</v>
      </c>
      <c r="BK105" s="19">
        <f>+[1]data!BK$105*[2]Europe!$I$21</f>
        <v>0</v>
      </c>
      <c r="BL105" s="19">
        <f>+[1]data!BL$105*[2]Europe!$I$21</f>
        <v>0</v>
      </c>
      <c r="BM105" s="19">
        <f>+[1]data!BM$105*[2]Europe!$I$21</f>
        <v>0</v>
      </c>
      <c r="BN105" s="19">
        <f>+[1]data!BN$105*[2]Europe!$I$21</f>
        <v>0</v>
      </c>
      <c r="BO105" s="19">
        <f>+[1]data!BO$105*[2]Europe!$I$21</f>
        <v>0</v>
      </c>
      <c r="BP105" s="19">
        <f>+[1]data!BP$105*[2]Europe!$I$21</f>
        <v>0</v>
      </c>
      <c r="BQ105" s="19">
        <f>+[1]data!BQ$105*[2]Europe!$I$21</f>
        <v>0</v>
      </c>
      <c r="BR105" s="19">
        <f>+[1]data!BR$105*[2]Europe!$I$21</f>
        <v>0</v>
      </c>
      <c r="BS105" s="19">
        <f>+[1]data!BS$105*[2]Europe!$I$21</f>
        <v>0</v>
      </c>
      <c r="BT105" s="19">
        <f>+[1]data!BT$105*[2]Europe!$I$21</f>
        <v>0</v>
      </c>
      <c r="BU105" s="19">
        <f>+[1]data!BU$105*[2]Europe!$I$21</f>
        <v>0</v>
      </c>
      <c r="BV105" s="19">
        <f>+[1]data!BV$105*[2]Europe!$I$21</f>
        <v>0</v>
      </c>
      <c r="BW105" s="19">
        <f>+[1]data!BW$105*[2]Europe!$I$21</f>
        <v>0</v>
      </c>
      <c r="BX105" s="19">
        <f>+[1]data!BX$105*[2]Europe!$I$21</f>
        <v>0</v>
      </c>
      <c r="BY105" s="19">
        <f>+[1]data!BY$105*[2]Europe!$I$21</f>
        <v>0</v>
      </c>
      <c r="BZ105" s="19">
        <f>+[1]data!BZ$105*[2]Europe!$I$21</f>
        <v>0</v>
      </c>
      <c r="CA105" s="19">
        <f>+[1]data!CA$105*[2]Europe!$I$21</f>
        <v>0</v>
      </c>
      <c r="CB105" s="19">
        <f>+[1]data!CB$105*[2]Europe!$I$21</f>
        <v>0</v>
      </c>
      <c r="CC105" s="19">
        <f>+[1]data!CC$105*[2]Europe!$I$21</f>
        <v>0</v>
      </c>
      <c r="CD105" s="30"/>
      <c r="CE105" s="45"/>
      <c r="CG105" s="17">
        <f>+D105/'[3]total numbers'!AW104</f>
        <v>0</v>
      </c>
      <c r="CH105" s="17">
        <f>+E105/'[3]total numbers'!AX104</f>
        <v>0</v>
      </c>
      <c r="CI105" s="17">
        <f>+F105/'[3]total numbers'!AY104</f>
        <v>0</v>
      </c>
      <c r="CJ105" s="17">
        <f>+G105/'[3]total numbers'!AZ104</f>
        <v>0</v>
      </c>
      <c r="CK105" s="17">
        <f>+H105/'[3]total numbers'!BA104</f>
        <v>0</v>
      </c>
      <c r="CL105" s="17">
        <f>+I105/'[3]total numbers'!BB104</f>
        <v>0</v>
      </c>
      <c r="CM105" s="17">
        <f>+J105/'[3]total numbers'!BC104</f>
        <v>0</v>
      </c>
      <c r="CN105" s="17">
        <f>+K105/'[3]total numbers'!BD104</f>
        <v>0</v>
      </c>
      <c r="CO105" s="17">
        <f>+L105/'[3]total numbers'!BE104</f>
        <v>0</v>
      </c>
      <c r="CP105" s="17">
        <f>+M105/'[3]total numbers'!BF104</f>
        <v>0</v>
      </c>
      <c r="CQ105" s="17">
        <f>+N105/'[3]total numbers'!BG104</f>
        <v>0</v>
      </c>
      <c r="CR105" s="17">
        <f>+O105/'[3]total numbers'!BH104</f>
        <v>0</v>
      </c>
      <c r="CS105" s="17">
        <f>+P105/'[3]total numbers'!BI104</f>
        <v>0</v>
      </c>
      <c r="CT105" s="17">
        <f>+Q105/'[3]total numbers'!BJ104</f>
        <v>0</v>
      </c>
      <c r="CU105" s="17">
        <f>+R105/'[3]total numbers'!BK104</f>
        <v>0</v>
      </c>
      <c r="CV105" s="17">
        <f>+S105/'[3]total numbers'!BL104</f>
        <v>0</v>
      </c>
      <c r="CW105" s="17">
        <f>+T105/'[3]total numbers'!BM104</f>
        <v>0</v>
      </c>
      <c r="CX105" s="17">
        <f>+U105/'[3]total numbers'!BN104</f>
        <v>0</v>
      </c>
      <c r="CY105" s="17">
        <f>+V105/'[3]total numbers'!BO104</f>
        <v>0</v>
      </c>
      <c r="CZ105" s="17">
        <f>+W105/'[3]total numbers'!BP104</f>
        <v>0</v>
      </c>
      <c r="DA105" s="17">
        <f>+X105/'[3]total numbers'!BQ104</f>
        <v>0</v>
      </c>
      <c r="DB105" s="17">
        <f>+Y105/'[3]total numbers'!BR104</f>
        <v>0</v>
      </c>
      <c r="DC105" s="17">
        <f>+Z105/'[3]total numbers'!BS104</f>
        <v>0</v>
      </c>
      <c r="DD105" s="17">
        <f>+AA105/'[3]total numbers'!BT104</f>
        <v>0</v>
      </c>
      <c r="DE105" s="17">
        <f>+AB105/'[3]total numbers'!BU104</f>
        <v>0</v>
      </c>
      <c r="DF105" s="17">
        <f>+AC105/'[3]total numbers'!BV104</f>
        <v>0</v>
      </c>
      <c r="DG105" s="17">
        <f>+AD105/'[3]total numbers'!BW104</f>
        <v>0</v>
      </c>
      <c r="DH105" s="17">
        <f>+AE105/'[3]total numbers'!BX104</f>
        <v>0</v>
      </c>
      <c r="DI105" s="17">
        <f>+AF105/'[3]total numbers'!BY104</f>
        <v>0</v>
      </c>
      <c r="DJ105" s="17">
        <f>+AG105/'[3]total numbers'!BZ104</f>
        <v>0</v>
      </c>
      <c r="DK105" s="17">
        <f>+AH105/'[3]total numbers'!CA104</f>
        <v>0</v>
      </c>
      <c r="DL105" s="17">
        <f>+AI105/'[3]total numbers'!CB104</f>
        <v>0</v>
      </c>
      <c r="DM105" s="17">
        <f>+AJ105/'[3]total numbers'!CC104</f>
        <v>0</v>
      </c>
      <c r="DN105" s="17">
        <f>+AK105/'[3]total numbers'!CD104</f>
        <v>0</v>
      </c>
      <c r="DO105" s="17">
        <f>+AL105/'[3]total numbers'!CE104</f>
        <v>0</v>
      </c>
      <c r="DP105" s="17">
        <f>+AM105/'[3]total numbers'!CF104</f>
        <v>0</v>
      </c>
      <c r="DQ105" s="17">
        <f>+AN105/'[3]total numbers'!CG104</f>
        <v>0</v>
      </c>
      <c r="DR105" s="17">
        <f>+AO105/'[3]total numbers'!CH104</f>
        <v>0</v>
      </c>
      <c r="DS105" s="17">
        <f>+AP105/'[3]total numbers'!CI104</f>
        <v>0</v>
      </c>
      <c r="DT105" s="17">
        <f>+AQ105/'[3]total numbers'!CJ104</f>
        <v>0</v>
      </c>
      <c r="DU105" s="17">
        <f>+AR105/'[3]total numbers'!CK104</f>
        <v>0</v>
      </c>
      <c r="DV105" s="17">
        <f>+AS105/'[3]total numbers'!CL104</f>
        <v>0</v>
      </c>
      <c r="DW105" s="17">
        <f>+AT105/'[3]total numbers'!CM104</f>
        <v>0</v>
      </c>
      <c r="DX105" s="17">
        <f>+AU105/'[3]total numbers'!CN104</f>
        <v>0</v>
      </c>
      <c r="DY105" s="17">
        <f>+AV105/'[3]total numbers'!CO104</f>
        <v>0</v>
      </c>
      <c r="DZ105" s="17">
        <f>+AW105/'[3]total numbers'!CP104</f>
        <v>0</v>
      </c>
      <c r="EA105" s="17">
        <f>+AX105/'[3]total numbers'!CQ104</f>
        <v>0</v>
      </c>
      <c r="EB105" s="17">
        <f>+AY105/'[3]total numbers'!CR104</f>
        <v>0</v>
      </c>
      <c r="EC105" s="17">
        <f>+AZ105/'[3]total numbers'!CS104</f>
        <v>0</v>
      </c>
      <c r="ED105" s="17">
        <f>+BA105/'[3]total numbers'!CT104</f>
        <v>0</v>
      </c>
      <c r="EE105" s="17">
        <f>+BB105/'[3]total numbers'!CU104</f>
        <v>0</v>
      </c>
      <c r="EF105" s="17">
        <f>+BC105/'[3]total numbers'!CV104</f>
        <v>0</v>
      </c>
      <c r="EG105" s="17">
        <f>+BD105/'[3]total numbers'!CW104</f>
        <v>0</v>
      </c>
      <c r="EH105" s="17">
        <f>+BE105/'[3]total numbers'!CX104</f>
        <v>0</v>
      </c>
      <c r="EI105" s="17">
        <f>+BF105/'[3]total numbers'!CY104</f>
        <v>0</v>
      </c>
      <c r="EJ105" s="17">
        <f>+BG105/'[3]total numbers'!CZ104</f>
        <v>0</v>
      </c>
      <c r="EK105" s="17">
        <f>+BH105/'[3]total numbers'!DA104</f>
        <v>0</v>
      </c>
      <c r="EL105" s="17">
        <f>+BI105/'[3]total numbers'!DB104</f>
        <v>0</v>
      </c>
      <c r="EM105" s="17">
        <f>+BJ105/'[3]total numbers'!DC104</f>
        <v>0</v>
      </c>
      <c r="EN105" s="17">
        <f>+BK105/'[3]total numbers'!DD104</f>
        <v>0</v>
      </c>
      <c r="EO105" s="17">
        <f>+BL105/'[3]total numbers'!DE104</f>
        <v>0</v>
      </c>
      <c r="EP105" s="17">
        <f>+BM105/'[3]total numbers'!DF104</f>
        <v>0</v>
      </c>
      <c r="EQ105" s="17">
        <f>+BN105/'[3]total numbers'!DG104</f>
        <v>0</v>
      </c>
      <c r="ER105" s="17">
        <f>+BO105/'[3]total numbers'!DH104</f>
        <v>0</v>
      </c>
      <c r="ES105" s="17">
        <f>+BP105/'[3]total numbers'!DI104</f>
        <v>0</v>
      </c>
      <c r="ET105" s="17">
        <f>+BQ105/'[3]total numbers'!DJ104</f>
        <v>0</v>
      </c>
      <c r="EU105" s="17">
        <f>+BR105/'[3]total numbers'!DK104</f>
        <v>0</v>
      </c>
      <c r="EV105" s="17">
        <f>+BS105/'[3]total numbers'!DL104</f>
        <v>0</v>
      </c>
      <c r="EW105" s="17">
        <f>+BT105/'[3]total numbers'!DM104</f>
        <v>0</v>
      </c>
      <c r="EX105" s="17">
        <f>+BU105/'[3]total numbers'!DN104</f>
        <v>0</v>
      </c>
      <c r="EY105" s="17">
        <f>+BV105/'[3]total numbers'!DO104</f>
        <v>0</v>
      </c>
      <c r="EZ105" s="17">
        <f>+BW105/'[3]total numbers'!DP104</f>
        <v>0</v>
      </c>
      <c r="FA105" s="17">
        <f>+BX105/'[3]total numbers'!DQ104</f>
        <v>0</v>
      </c>
      <c r="FB105" s="17">
        <f>+BY105/'[3]total numbers'!DR104</f>
        <v>0</v>
      </c>
      <c r="FC105" s="17">
        <f>+BZ105/'[3]total numbers'!DS104</f>
        <v>0</v>
      </c>
      <c r="FD105" s="17">
        <f>+CA105/'[3]total numbers'!DT104</f>
        <v>0</v>
      </c>
      <c r="FE105" s="17">
        <f>+CB105/'[3]total numbers'!DU104</f>
        <v>0</v>
      </c>
      <c r="FF105" s="17">
        <f>+CC105/'[3]total numbers'!DV104</f>
        <v>0</v>
      </c>
      <c r="FH105" s="52">
        <f t="shared" si="15"/>
        <v>-10000</v>
      </c>
      <c r="FI105" s="81">
        <v>1840</v>
      </c>
      <c r="FJ105" s="68">
        <v>2</v>
      </c>
      <c r="FK105" s="73">
        <f>+DW105</f>
        <v>0</v>
      </c>
      <c r="FL105" s="52">
        <f t="shared" si="18"/>
        <v>0</v>
      </c>
      <c r="FM105" s="65">
        <f t="shared" si="21"/>
        <v>0.33333333333333331</v>
      </c>
      <c r="FN105" s="59">
        <f t="shared" si="19"/>
        <v>-9.2831776672255562E-2</v>
      </c>
      <c r="FP105" s="6">
        <v>2</v>
      </c>
      <c r="FQ105" s="22" t="s">
        <v>369</v>
      </c>
      <c r="GF105" s="20" t="e">
        <f t="shared" si="20"/>
        <v>#DIV/0!</v>
      </c>
    </row>
    <row r="106" spans="1:188" x14ac:dyDescent="0.2">
      <c r="A106" s="6">
        <v>17</v>
      </c>
      <c r="B106" s="14">
        <v>376</v>
      </c>
      <c r="C106" s="87" t="s">
        <v>145</v>
      </c>
      <c r="D106" s="20">
        <v>0</v>
      </c>
      <c r="E106" s="20">
        <v>0</v>
      </c>
      <c r="F106" s="20">
        <v>0</v>
      </c>
      <c r="G106" s="20">
        <f>+[1]data!G$106*[2]EurAsia!$I$20</f>
        <v>0</v>
      </c>
      <c r="H106" s="20">
        <f>+[1]data!H$106*[2]EurAsia!$I$20</f>
        <v>0</v>
      </c>
      <c r="I106" s="20">
        <f>+[1]data!I$106*[2]EurAsia!$I$20</f>
        <v>0</v>
      </c>
      <c r="J106" s="11">
        <f>+[1]data!J$106*[2]EurAsia!$I$20</f>
        <v>0</v>
      </c>
      <c r="K106" s="11">
        <f>+[1]data!K$106*[2]EurAsia!$I$20</f>
        <v>0</v>
      </c>
      <c r="L106" s="11">
        <f>+[1]data!L$106*[2]EurAsia!$I$20</f>
        <v>0</v>
      </c>
      <c r="M106" s="11">
        <f>+[1]data!M$106*[2]EurAsia!$I$20</f>
        <v>0</v>
      </c>
      <c r="N106" s="11">
        <f>+[1]data!N$106*[2]EurAsia!$I$20</f>
        <v>0</v>
      </c>
      <c r="O106" s="11">
        <f>+[1]data!O$106*[2]EurAsia!$I$20</f>
        <v>0</v>
      </c>
      <c r="P106" s="11">
        <f>+[1]data!P$106*[2]EurAsia!$I$20</f>
        <v>0</v>
      </c>
      <c r="Q106" s="11">
        <f>+[1]data!Q$106*[2]EurAsia!$I$20</f>
        <v>0</v>
      </c>
      <c r="R106" s="11">
        <f>+[1]data!R$106*[2]EurAsia!$I$20</f>
        <v>0</v>
      </c>
      <c r="S106" s="11">
        <f>+[1]data!S$106*[2]EurAsia!$I$20</f>
        <v>0</v>
      </c>
      <c r="T106" s="11">
        <f>+[1]data!T$106*[2]EurAsia!$I$20</f>
        <v>0</v>
      </c>
      <c r="U106" s="11">
        <f>+[1]data!U$106*[2]EurAsia!$I$20</f>
        <v>0</v>
      </c>
      <c r="V106" s="11">
        <f>+[1]data!V$106*[2]EurAsia!$I$20</f>
        <v>0</v>
      </c>
      <c r="W106" s="11">
        <f>+[1]data!W$106*[2]EurAsia!$I$20</f>
        <v>0</v>
      </c>
      <c r="X106" s="11">
        <f>+[1]data!X$106*[2]EurAsia!$I$20</f>
        <v>0</v>
      </c>
      <c r="Y106" s="11">
        <f>+[1]data!Y$106*[2]EurAsia!$I$20</f>
        <v>0</v>
      </c>
      <c r="Z106" s="11">
        <f>+[1]data!Z$106*[2]EurAsia!$I$20</f>
        <v>0</v>
      </c>
      <c r="AA106" s="11">
        <f>+[1]data!AA$106*[2]EurAsia!$I$20</f>
        <v>0</v>
      </c>
      <c r="AB106" s="11">
        <f>+[1]data!AB$106*[2]EurAsia!$I$20</f>
        <v>0</v>
      </c>
      <c r="AC106" s="11">
        <f>+[1]data!AC$106*[2]EurAsia!$I$20</f>
        <v>0</v>
      </c>
      <c r="AD106" s="11">
        <f>+[1]data!AD$106*[2]EurAsia!$I$20</f>
        <v>0</v>
      </c>
      <c r="AE106" s="107">
        <f>+[1]data!AE$106*[2]EurAsia!$I$20</f>
        <v>1.5025081549777273</v>
      </c>
      <c r="AF106" s="11">
        <f>+[1]data!AF$106*[2]EurAsia!$I$20</f>
        <v>1.7614817236201457</v>
      </c>
      <c r="AG106" s="11">
        <f>+[1]data!AG$106*[2]EurAsia!$I$20</f>
        <v>2.0204552922625636</v>
      </c>
      <c r="AH106" s="11">
        <f>+[1]data!AH$106*[2]EurAsia!$I$20</f>
        <v>2.2794288609049822</v>
      </c>
      <c r="AI106" s="11">
        <f>+[1]data!AI$106*[2]EurAsia!$I$20</f>
        <v>2.5384024295474004</v>
      </c>
      <c r="AJ106" s="11">
        <f>+[1]data!AJ$106*[2]EurAsia!$I$20</f>
        <v>2.7973759981898185</v>
      </c>
      <c r="AK106" s="11">
        <f>+[1]data!AK$106*[2]EurAsia!$I$20</f>
        <v>3.0563495668322371</v>
      </c>
      <c r="AL106" s="11">
        <f>+[1]data!AL$106*[2]EurAsia!$I$20</f>
        <v>3.3153231354746553</v>
      </c>
      <c r="AM106" s="11">
        <f>+[1]data!AM$106*[2]EurAsia!$I$20</f>
        <v>3.5742967041170735</v>
      </c>
      <c r="AN106" s="11">
        <f>+[1]data!AN$106*[2]EurAsia!$I$20</f>
        <v>3.8332702727594916</v>
      </c>
      <c r="AO106" s="107">
        <f>+[1]data!AO$106*[2]EurAsia!$I$20</f>
        <v>4.0922438414019098</v>
      </c>
      <c r="AP106" s="11">
        <f>+[1]data!AP$106*[2]EurAsia!$I$20</f>
        <v>4.9212491867704067</v>
      </c>
      <c r="AQ106" s="11">
        <f>+[1]data!AQ$106*[2]EurAsia!$I$20</f>
        <v>5.7502545321389045</v>
      </c>
      <c r="AR106" s="11">
        <f>+[1]data!AR$106*[2]EurAsia!$I$20</f>
        <v>6.5792598775074023</v>
      </c>
      <c r="AS106" s="11">
        <f>+[1]data!AS$106*[2]EurAsia!$I$20</f>
        <v>7.4082652228759001</v>
      </c>
      <c r="AT106" s="11">
        <f>+[1]data!AT$106*[2]EurAsia!$I$20</f>
        <v>8.2372705682443979</v>
      </c>
      <c r="AU106" s="11">
        <f>+[1]data!AU$106*[2]EurAsia!$I$20</f>
        <v>9.0662759136128948</v>
      </c>
      <c r="AV106" s="11">
        <f>+[1]data!AV$106*[2]EurAsia!$I$20</f>
        <v>9.8952812589813917</v>
      </c>
      <c r="AW106" s="11">
        <f>+[1]data!AW$106*[2]EurAsia!$I$20</f>
        <v>10.724286604349889</v>
      </c>
      <c r="AX106" s="11">
        <f>+[1]data!AX$106*[2]EurAsia!$I$20</f>
        <v>11.553291949718385</v>
      </c>
      <c r="AY106" s="107">
        <f>+[1]data!AY$106*[2]EurAsia!$I$20</f>
        <v>12.382297295086884</v>
      </c>
      <c r="AZ106" s="11">
        <f>+[1]data!AZ$106*[2]EurAsia!$I$20</f>
        <v>29.029608102925913</v>
      </c>
      <c r="BA106" s="11">
        <f>+[1]data!BA$106*[2]EurAsia!$I$20</f>
        <v>45.676918910764947</v>
      </c>
      <c r="BB106" s="11">
        <f>+[1]data!BB$106*[2]EurAsia!$I$20</f>
        <v>62.324229718603981</v>
      </c>
      <c r="BC106" s="11">
        <f>+[1]data!BC$106*[2]EurAsia!$I$20</f>
        <v>78.971540526443007</v>
      </c>
      <c r="BD106" s="11">
        <f>+[1]data!BD$106*[2]EurAsia!$I$20</f>
        <v>95.618851334282041</v>
      </c>
      <c r="BE106" s="19">
        <f>+[1]data!BE$106*[2]EurAsia!$I$20</f>
        <v>112.26616214212108</v>
      </c>
      <c r="BF106" s="19">
        <f>+[1]data!BF$106*[2]EurAsia!$I$20</f>
        <v>141.98367565032959</v>
      </c>
      <c r="BG106" s="19">
        <f>+[1]data!BG$106*[2]EurAsia!$I$20</f>
        <v>167.5737567268425</v>
      </c>
      <c r="BH106" s="19">
        <f>+[1]data!BH$106*[2]EurAsia!$I$20</f>
        <v>170.05021618585988</v>
      </c>
      <c r="BI106" s="19">
        <f>+[1]data!BI$106*[2]EurAsia!$I$20</f>
        <v>170.05021618585988</v>
      </c>
      <c r="BJ106" s="19">
        <f>+[1]data!BJ$106*[2]EurAsia!$I$20</f>
        <v>173.35216213121637</v>
      </c>
      <c r="BK106" s="19">
        <f>+[1]data!BK$106*[2]EurAsia!$I$20</f>
        <v>177.47959456291201</v>
      </c>
      <c r="BL106" s="19">
        <f>+[1]data!BL$106*[2]EurAsia!$I$20</f>
        <v>181.60702699460762</v>
      </c>
      <c r="BM106" s="19">
        <f>+[1]data!BM$106*[2]EurAsia!$I$20</f>
        <v>185.73445942630326</v>
      </c>
      <c r="BN106" s="19">
        <f>+[1]data!BN$106*[2]EurAsia!$I$20</f>
        <v>185.73445942630326</v>
      </c>
      <c r="BO106" s="19">
        <f>+[1]data!BO$106*[2]EurAsia!$I$20</f>
        <v>185.73445942630326</v>
      </c>
      <c r="BP106" s="19">
        <f>+[1]data!BP$106*[2]EurAsia!$I$20</f>
        <v>185.73445942630326</v>
      </c>
      <c r="BQ106" s="19">
        <f>+[1]data!BQ$106*[2]EurAsia!$I$20</f>
        <v>185.73445942630326</v>
      </c>
      <c r="BR106" s="19">
        <f>+[1]data!BR$106*[2]EurAsia!$I$20</f>
        <v>185.73445942630326</v>
      </c>
      <c r="BS106" s="19">
        <f>+[1]data!BS$106*[2]EurAsia!$I$20</f>
        <v>185.73445942630326</v>
      </c>
      <c r="BT106" s="19">
        <f>+[1]data!BT$106*[2]EurAsia!$I$20</f>
        <v>185.73445942630326</v>
      </c>
      <c r="BU106" s="19">
        <f>+[1]data!BU$106*[2]EurAsia!$I$20</f>
        <v>185.73445942630326</v>
      </c>
      <c r="BV106" s="19">
        <f>+[1]data!BV$106*[2]EurAsia!$I$20</f>
        <v>185.73445942630326</v>
      </c>
      <c r="BW106" s="19">
        <f>+[1]data!BW$106*[2]EurAsia!$I$20</f>
        <v>185.73445942630326</v>
      </c>
      <c r="BX106" s="19">
        <f>+[1]data!BX$106*[2]EurAsia!$I$20</f>
        <v>185.73445942630326</v>
      </c>
      <c r="BY106" s="19">
        <f>+[1]data!BY$106*[2]EurAsia!$I$20</f>
        <v>185.73445942630326</v>
      </c>
      <c r="BZ106" s="19">
        <f>+[1]data!BZ$106*[2]EurAsia!$I$20</f>
        <v>185.73445942630326</v>
      </c>
      <c r="CA106" s="19">
        <f>+[1]data!CA$106*[2]EurAsia!$I$20</f>
        <v>185.73445942630326</v>
      </c>
      <c r="CB106" s="19">
        <f>+[1]data!CB$106*[2]EurAsia!$I$20</f>
        <v>185.73445942630326</v>
      </c>
      <c r="CC106" s="19">
        <f>+[1]data!CC$106*[2]EurAsia!$I$20</f>
        <v>185.73445942630326</v>
      </c>
      <c r="CD106" s="30"/>
      <c r="CE106" s="45"/>
      <c r="CG106" s="17">
        <f>+D106/'[3]total numbers'!AW105</f>
        <v>0</v>
      </c>
      <c r="CH106" s="17">
        <f>+E106/'[3]total numbers'!AX105</f>
        <v>0</v>
      </c>
      <c r="CI106" s="17">
        <f>+F106/'[3]total numbers'!AY105</f>
        <v>0</v>
      </c>
      <c r="CJ106" s="17">
        <f>+G106/'[3]total numbers'!AZ105</f>
        <v>0</v>
      </c>
      <c r="CK106" s="17">
        <f>+H106/'[3]total numbers'!BA105</f>
        <v>0</v>
      </c>
      <c r="CL106" s="17">
        <f>+I106/'[3]total numbers'!BB105</f>
        <v>0</v>
      </c>
      <c r="CM106" s="17">
        <f>+J106/'[3]total numbers'!BC105</f>
        <v>0</v>
      </c>
      <c r="CN106" s="17">
        <f>+K106/'[3]total numbers'!BD105</f>
        <v>0</v>
      </c>
      <c r="CO106" s="17">
        <f>+L106/'[3]total numbers'!BE105</f>
        <v>0</v>
      </c>
      <c r="CP106" s="17">
        <f>+M106/'[3]total numbers'!BF105</f>
        <v>0</v>
      </c>
      <c r="CQ106" s="17">
        <f>+N106/'[3]total numbers'!BG105</f>
        <v>0</v>
      </c>
      <c r="CR106" s="17">
        <f>+O106/'[3]total numbers'!BH105</f>
        <v>0</v>
      </c>
      <c r="CS106" s="17">
        <f>+P106/'[3]total numbers'!BI105</f>
        <v>0</v>
      </c>
      <c r="CT106" s="17">
        <f>+Q106/'[3]total numbers'!BJ105</f>
        <v>0</v>
      </c>
      <c r="CU106" s="17">
        <f>+R106/'[3]total numbers'!BK105</f>
        <v>0</v>
      </c>
      <c r="CV106" s="17">
        <f>+S106/'[3]total numbers'!BL105</f>
        <v>0</v>
      </c>
      <c r="CW106" s="17">
        <f>+T106/'[3]total numbers'!BM105</f>
        <v>0</v>
      </c>
      <c r="CX106" s="17">
        <f>+U106/'[3]total numbers'!BN105</f>
        <v>0</v>
      </c>
      <c r="CY106" s="17">
        <f>+V106/'[3]total numbers'!BO105</f>
        <v>0</v>
      </c>
      <c r="CZ106" s="17">
        <f>+W106/'[3]total numbers'!BP105</f>
        <v>0</v>
      </c>
      <c r="DA106" s="17">
        <f>+X106/'[3]total numbers'!BQ105</f>
        <v>0</v>
      </c>
      <c r="DB106" s="17">
        <f>+Y106/'[3]total numbers'!BR105</f>
        <v>0</v>
      </c>
      <c r="DC106" s="17">
        <f>+Z106/'[3]total numbers'!BS105</f>
        <v>0</v>
      </c>
      <c r="DD106" s="17">
        <f>+AA106/'[3]total numbers'!BT105</f>
        <v>0</v>
      </c>
      <c r="DE106" s="17">
        <f>+AB106/'[3]total numbers'!BU105</f>
        <v>0</v>
      </c>
      <c r="DF106" s="17">
        <f>+AC106/'[3]total numbers'!BV105</f>
        <v>0</v>
      </c>
      <c r="DG106" s="17">
        <f>+AD106/'[3]total numbers'!BW105</f>
        <v>0</v>
      </c>
      <c r="DH106" s="17">
        <f>+AE106/'[3]total numbers'!BX105</f>
        <v>5.0868592326509495E-4</v>
      </c>
      <c r="DI106" s="17">
        <f>+AF106/'[3]total numbers'!BY105</f>
        <v>5.8940364835781563E-4</v>
      </c>
      <c r="DJ106" s="17">
        <f>+AG106/'[3]total numbers'!BZ105</f>
        <v>6.666409173362028E-4</v>
      </c>
      <c r="DK106" s="17">
        <f>+AH106/'[3]total numbers'!CA105</f>
        <v>7.4049407908021304E-4</v>
      </c>
      <c r="DL106" s="17">
        <f>+AI106/'[3]total numbers'!CB105</f>
        <v>8.115395641295636E-4</v>
      </c>
      <c r="DM106" s="17">
        <f>+AJ106/'[3]total numbers'!CC105</f>
        <v>8.8043493940696761E-4</v>
      </c>
      <c r="DN106" s="17">
        <f>+AK106/'[3]total numbers'!CD105</f>
        <v>9.4756543432108532E-4</v>
      </c>
      <c r="DO106" s="17">
        <f>+AL106/'[3]total numbers'!CE105</f>
        <v>1.0130978292711985E-3</v>
      </c>
      <c r="DP106" s="17">
        <f>+AM106/'[3]total numbers'!CF105</f>
        <v>1.0773586300044709E-3</v>
      </c>
      <c r="DQ106" s="17">
        <f>+AN106/'[3]total numbers'!CG105</f>
        <v>1.1406363048368413E-3</v>
      </c>
      <c r="DR106" s="17">
        <f>+AO106/'[3]total numbers'!CH105</f>
        <v>1.2032475873712137E-3</v>
      </c>
      <c r="DS106" s="17">
        <f>+AP106/'[3]total numbers'!CI105</f>
        <v>1.4310308270393864E-3</v>
      </c>
      <c r="DT106" s="17">
        <f>+AQ106/'[3]total numbers'!CJ105</f>
        <v>1.6552491765539884E-3</v>
      </c>
      <c r="DU106" s="17">
        <f>+AR106/'[3]total numbers'!CK105</f>
        <v>1.8777171461731509E-3</v>
      </c>
      <c r="DV106" s="17">
        <f>+AS106/'[3]total numbers'!CL105</f>
        <v>2.1010376970399345E-3</v>
      </c>
      <c r="DW106" s="17">
        <f>+AT106/'[3]total numbers'!CM105</f>
        <v>2.3276687534776546E-3</v>
      </c>
      <c r="DX106" s="17">
        <f>+AU106/'[3]total numbers'!CN105</f>
        <v>2.5601077306668177E-3</v>
      </c>
      <c r="DY106" s="17">
        <f>+AV106/'[3]total numbers'!CO105</f>
        <v>2.7990709608620361E-3</v>
      </c>
      <c r="DZ106" s="17">
        <f>+AW106/'[3]total numbers'!CP105</f>
        <v>3.0424897716888315E-3</v>
      </c>
      <c r="EA106" s="17">
        <f>+AX106/'[3]total numbers'!CQ105</f>
        <v>3.2854893699113272E-3</v>
      </c>
      <c r="EB106" s="17">
        <f>+AY106/'[3]total numbers'!CR105</f>
        <v>3.5230597517548392E-3</v>
      </c>
      <c r="EC106" s="17">
        <f>+AZ106/'[3]total numbers'!CS105</f>
        <v>8.2438275113914054E-3</v>
      </c>
      <c r="ED106" s="17">
        <f>+BA106/'[3]total numbers'!CT105</f>
        <v>1.2917907189199851E-2</v>
      </c>
      <c r="EE106" s="17">
        <f>+BB106/'[3]total numbers'!CU105</f>
        <v>1.7521891661951648E-2</v>
      </c>
      <c r="EF106" s="17">
        <f>+BC106/'[3]total numbers'!CV105</f>
        <v>2.2047948544001928E-2</v>
      </c>
      <c r="EG106" s="17">
        <f>+BD106/'[3]total numbers'!CW105</f>
        <v>2.6495656880801931E-2</v>
      </c>
      <c r="EH106" s="17">
        <f>+BE106/'[3]total numbers'!CX105</f>
        <v>3.0863405488447498E-2</v>
      </c>
      <c r="EI106" s="17">
        <f>+BF106/'[3]total numbers'!CY105</f>
        <v>3.8697688242380478E-2</v>
      </c>
      <c r="EJ106" s="17">
        <f>+BG106/'[3]total numbers'!CZ105</f>
        <v>4.5222615044768898E-2</v>
      </c>
      <c r="EK106" s="17">
        <f>+BH106/'[3]total numbers'!DA105</f>
        <v>4.5348695472859191E-2</v>
      </c>
      <c r="EL106" s="17">
        <f>+BI106/'[3]total numbers'!DB105</f>
        <v>4.4705092979077328E-2</v>
      </c>
      <c r="EM106" s="17">
        <f>+BJ106/'[3]total numbers'!DC105</f>
        <v>4.4817476641095831E-2</v>
      </c>
      <c r="EN106" s="17">
        <f>+BK106/'[3]total numbers'!DD105</f>
        <v>4.5035100856707214E-2</v>
      </c>
      <c r="EO106" s="17">
        <f>+BL106/'[3]total numbers'!DE105</f>
        <v>4.5170820926664336E-2</v>
      </c>
      <c r="EP106" s="17">
        <f>+BM106/'[3]total numbers'!DF105</f>
        <v>4.5263805744951841E-2</v>
      </c>
      <c r="EQ106" s="17">
        <f>+BN106/'[3]total numbers'!DG105</f>
        <v>4.4358607896398103E-2</v>
      </c>
      <c r="ER106" s="17">
        <f>+BO106/'[3]total numbers'!DH105</f>
        <v>4.3487112906276375E-2</v>
      </c>
      <c r="ES106" s="17">
        <f>+BP106/'[3]total numbers'!DI105</f>
        <v>4.2649789506264309E-2</v>
      </c>
      <c r="ET106" s="17">
        <f>+BQ106/'[3]total numbers'!DJ105</f>
        <v>4.1860680826858364E-2</v>
      </c>
      <c r="EU106" s="17">
        <f>+BR106/'[3]total numbers'!DK105</f>
        <v>4.1133082452499387E-2</v>
      </c>
      <c r="EV106" s="17">
        <f>+BS106/'[3]total numbers'!DL105</f>
        <v>4.0473824031086333E-2</v>
      </c>
      <c r="EW106" s="17">
        <f>+BT106/'[3]total numbers'!DM105</f>
        <v>3.9885990487185219E-2</v>
      </c>
      <c r="EX106" s="17">
        <f>+BU106/'[3]total numbers'!DN105</f>
        <v>3.9362805262384483E-2</v>
      </c>
      <c r="EY106" s="17">
        <f>+BV106/'[3]total numbers'!DO105</f>
        <v>3.8888921106213489E-2</v>
      </c>
      <c r="EZ106" s="17">
        <f>+BW106/'[3]total numbers'!DP105</f>
        <v>3.8444644689248811E-2</v>
      </c>
      <c r="FA106" s="17">
        <f>+BX106/'[3]total numbers'!DQ105</f>
        <v>3.8016247431524763E-2</v>
      </c>
      <c r="FB106" s="17">
        <f>+BY106/'[3]total numbers'!DR105</f>
        <v>3.7600024824429784E-2</v>
      </c>
      <c r="FC106" s="17">
        <f>+BZ106/'[3]total numbers'!DS105</f>
        <v>3.7198664987189822E-2</v>
      </c>
      <c r="FD106" s="17">
        <f>+CA106/'[3]total numbers'!DT105</f>
        <v>3.6813092847178146E-2</v>
      </c>
      <c r="FE106" s="17">
        <f>+CB106/'[3]total numbers'!DU105</f>
        <v>3.6445841544809621E-2</v>
      </c>
      <c r="FF106" s="17">
        <f>+CC106/'[3]total numbers'!DV105</f>
        <v>3.6098210006017831E-2</v>
      </c>
      <c r="FH106" s="52">
        <f t="shared" si="15"/>
        <v>-10000</v>
      </c>
      <c r="FI106" s="52">
        <f t="shared" si="16"/>
        <v>1960</v>
      </c>
      <c r="FJ106" s="66">
        <f>+FJ$4</f>
        <v>0</v>
      </c>
      <c r="FK106" s="59">
        <f t="shared" si="17"/>
        <v>3.0863405488447498E-2</v>
      </c>
      <c r="FL106" s="52">
        <f t="shared" si="18"/>
        <v>-10000</v>
      </c>
      <c r="FM106" s="65">
        <f t="shared" si="21"/>
        <v>0.33333333333333331</v>
      </c>
      <c r="FN106" s="59" t="e">
        <f t="shared" si="19"/>
        <v>#DIV/0!</v>
      </c>
      <c r="FP106" s="6">
        <v>3</v>
      </c>
      <c r="FQ106" s="22" t="s">
        <v>370</v>
      </c>
      <c r="GF106" s="20">
        <f t="shared" si="20"/>
        <v>0</v>
      </c>
    </row>
    <row r="107" spans="1:188" x14ac:dyDescent="0.2">
      <c r="A107" s="6">
        <v>11</v>
      </c>
      <c r="B107" s="14">
        <v>380</v>
      </c>
      <c r="C107" s="87" t="s">
        <v>146</v>
      </c>
      <c r="D107" s="20">
        <v>0</v>
      </c>
      <c r="E107" s="20">
        <v>0</v>
      </c>
      <c r="F107" s="20">
        <v>0</v>
      </c>
      <c r="G107" s="20">
        <v>0</v>
      </c>
      <c r="H107" s="20">
        <v>0</v>
      </c>
      <c r="I107" s="20">
        <v>0</v>
      </c>
      <c r="J107" s="11">
        <v>0</v>
      </c>
      <c r="K107" s="11">
        <v>0</v>
      </c>
      <c r="L107" s="11">
        <v>0</v>
      </c>
      <c r="M107" s="11">
        <v>0</v>
      </c>
      <c r="N107" s="11">
        <v>0</v>
      </c>
      <c r="O107" s="11">
        <f>+[1]data!O$107+[2]Europe!$I$22</f>
        <v>4.7340523444754865</v>
      </c>
      <c r="P107" s="11">
        <f>+[1]data!P$107+[2]Europe!$I$22</f>
        <v>67.785093554432834</v>
      </c>
      <c r="Q107" s="11">
        <f>+[1]data!Q$107+[2]Europe!$I$22</f>
        <v>60.982258767050702</v>
      </c>
      <c r="R107" s="11">
        <f>+[1]data!R$107+[2]Europe!$I$22</f>
        <v>54.581722093255429</v>
      </c>
      <c r="S107" s="11">
        <f>+[1]data!S$107+[2]Europe!$I$22</f>
        <v>35.426214142381468</v>
      </c>
      <c r="T107" s="11">
        <f>+[1]data!T$107+[2]Europe!$I$22</f>
        <v>17.486317795371303</v>
      </c>
      <c r="U107" s="11">
        <f>+[1]data!U$107+[2]Europe!$I$22</f>
        <v>25.003405988955475</v>
      </c>
      <c r="V107" s="11">
        <f>+[1]data!V$107+[2]Europe!$I$22</f>
        <v>31.958312130547903</v>
      </c>
      <c r="W107" s="11">
        <f>+[1]data!W$107+[2]Europe!$I$22</f>
        <v>34.607061019700026</v>
      </c>
      <c r="X107" s="11">
        <f>+[1]data!X$107+[2]Europe!$I$22</f>
        <v>38.480515926358848</v>
      </c>
      <c r="Y107" s="11">
        <f>+[1]data!Y$107+[2]Europe!$I$22</f>
        <v>46.241440314122819</v>
      </c>
      <c r="Z107" s="11">
        <f>+[1]data!Z$107+[2]Europe!$I$22</f>
        <v>58.130450138287884</v>
      </c>
      <c r="AA107" s="11">
        <f>+[1]data!AA$107+[2]Europe!$I$22</f>
        <v>82.147893621837284</v>
      </c>
      <c r="AB107" s="11">
        <f>+[1]data!AB$107+[2]Europe!$I$22</f>
        <v>50.928028506490676</v>
      </c>
      <c r="AC107" s="11">
        <f>+[1]data!AC$107+[2]Europe!$I$22</f>
        <v>55.180884432824854</v>
      </c>
      <c r="AD107" s="11">
        <f>+[1]data!AD$107+[2]Europe!$I$22</f>
        <v>78.18652164037195</v>
      </c>
      <c r="AE107" s="107">
        <f>+[1]data!AE$107+[2]Europe!$I$22</f>
        <v>76.570521610479162</v>
      </c>
      <c r="AF107" s="11">
        <f>+[1]data!AF$107+[2]Europe!$I$22</f>
        <v>84.205113460479168</v>
      </c>
      <c r="AG107" s="11">
        <f>+[1]data!AG$107+[2]Europe!$I$22</f>
        <v>91.839705310479161</v>
      </c>
      <c r="AH107" s="11">
        <f>+[1]data!AH$107+[2]Europe!$I$22</f>
        <v>99.474297160479153</v>
      </c>
      <c r="AI107" s="11">
        <f>+[1]data!AI$107+[2]Europe!$I$22</f>
        <v>107.10888901047916</v>
      </c>
      <c r="AJ107" s="11">
        <f>+[1]data!AJ$107+[2]Europe!$I$22</f>
        <v>114.74348086047917</v>
      </c>
      <c r="AK107" s="11">
        <f>+[1]data!AK$107+[2]Europe!$I$22</f>
        <v>122.37807271047916</v>
      </c>
      <c r="AL107" s="11">
        <f>+[1]data!AL$107+[2]Europe!$I$22</f>
        <v>130.01266456047915</v>
      </c>
      <c r="AM107" s="11">
        <f>+[1]data!AM$107+[2]Europe!$I$22</f>
        <v>137.64725641047917</v>
      </c>
      <c r="AN107" s="11">
        <f>+[1]data!AN$107+[2]Europe!$I$22</f>
        <v>145.28184826047917</v>
      </c>
      <c r="AO107" s="107">
        <f>+[1]data!AO$107+[2]Europe!$I$22</f>
        <v>152.91644011047916</v>
      </c>
      <c r="AP107" s="11">
        <f>+[1]data!AP$107+[2]Europe!$I$22</f>
        <v>267.68829175047921</v>
      </c>
      <c r="AQ107" s="11">
        <f>+[1]data!AQ$107+[2]Europe!$I$22</f>
        <v>382.46014339047917</v>
      </c>
      <c r="AR107" s="11">
        <f>+[1]data!AR$107+[2]Europe!$I$22</f>
        <v>497.2319950304792</v>
      </c>
      <c r="AS107" s="11">
        <f>+[1]data!AS$107+[2]Europe!$I$22</f>
        <v>612.00384667047911</v>
      </c>
      <c r="AT107" s="11">
        <f>+[1]data!AT$107+[2]Europe!$I$22</f>
        <v>726.77569831047913</v>
      </c>
      <c r="AU107" s="11">
        <f>+[1]data!AU$107+[2]Europe!$I$22</f>
        <v>841.54754995047915</v>
      </c>
      <c r="AV107" s="11">
        <f>+[1]data!AV$107+[2]Europe!$I$22</f>
        <v>956.31940159047906</v>
      </c>
      <c r="AW107" s="11">
        <f>+[1]data!AW$107+[2]Europe!$I$22</f>
        <v>1071.0912532304792</v>
      </c>
      <c r="AX107" s="11">
        <f>+[1]data!AX$107+[2]Europe!$I$22</f>
        <v>1185.8631048704792</v>
      </c>
      <c r="AY107" s="107">
        <f>+[1]data!AY$107+[2]Europe!$I$22</f>
        <v>1300.6349565104792</v>
      </c>
      <c r="AZ107" s="11">
        <f>+[1]data!AZ$107+[2]Europe!$I$22</f>
        <v>1650.6349565104792</v>
      </c>
      <c r="BA107" s="11">
        <f>+[1]data!BA$107+[2]Europe!$I$22</f>
        <v>2000.6349565104792</v>
      </c>
      <c r="BB107" s="11">
        <f>+[1]data!BB$107+[2]Europe!$I$22</f>
        <v>2350.6349565104792</v>
      </c>
      <c r="BC107" s="11">
        <f>+[1]data!BC$107+[2]Europe!$I$22</f>
        <v>2700.6349565104792</v>
      </c>
      <c r="BD107" s="11">
        <f>+[1]data!BD$107+[2]Europe!$I$22</f>
        <v>3050.6349565104792</v>
      </c>
      <c r="BE107" s="19">
        <f>+[1]data!BE$107+[2]Europe!$I$22</f>
        <v>3400.6349565104792</v>
      </c>
      <c r="BF107" s="19">
        <f>+[1]data!BF$107+[2]Europe!$I$22</f>
        <v>3400.6349565104792</v>
      </c>
      <c r="BG107" s="19">
        <f>+[1]data!BG$107+[2]Europe!$I$22</f>
        <v>3400.6349565104792</v>
      </c>
      <c r="BH107" s="19">
        <f>+[1]data!BH$107+[2]Europe!$I$22</f>
        <v>3858.6349565104792</v>
      </c>
      <c r="BI107" s="19">
        <f>+[1]data!BI$107+[2]Europe!$I$22</f>
        <v>3856.6349565104792</v>
      </c>
      <c r="BJ107" s="19">
        <f>+[1]data!BJ$107+[2]Europe!$I$22</f>
        <v>3896.6349565104792</v>
      </c>
      <c r="BK107" s="19">
        <f>+[1]data!BK$107+[2]Europe!$I$22</f>
        <v>3936.6349565104792</v>
      </c>
      <c r="BL107" s="19">
        <f>+[1]data!BL$107+[2]Europe!$I$22</f>
        <v>3977.6349565104792</v>
      </c>
      <c r="BM107" s="19">
        <f>+[1]data!BM$107+[2]Europe!$I$22</f>
        <v>3975.6349565104792</v>
      </c>
      <c r="BN107" s="19">
        <f>+[1]data!BN$107+[2]Europe!$I$22</f>
        <v>3973.6349565104792</v>
      </c>
      <c r="BO107" s="19">
        <f>+[1]data!BO$107+[2]Europe!$I$22</f>
        <v>3960.6349565104792</v>
      </c>
      <c r="BP107" s="19">
        <f>+[1]data!BP$107+[2]Europe!$I$22</f>
        <v>3951.1349565104792</v>
      </c>
      <c r="BQ107" s="19">
        <f>+[1]data!BQ$107+[2]Europe!$I$22</f>
        <v>3950.6349565104792</v>
      </c>
      <c r="BR107" s="19">
        <f>+[1]data!BR$107+[2]Europe!$I$22</f>
        <v>3950.6349565104792</v>
      </c>
      <c r="BS107" s="19">
        <f>+[1]data!BS$107+[2]Europe!$I$22</f>
        <v>3950.6349565104792</v>
      </c>
      <c r="BT107" s="19">
        <f>+[1]data!BT$107+[2]Europe!$I$22</f>
        <v>3950.6349565104792</v>
      </c>
      <c r="BU107" s="19">
        <f>+[1]data!BU$107+[2]Europe!$I$22</f>
        <v>3947.2349565104792</v>
      </c>
      <c r="BV107" s="19">
        <f>+[1]data!BV$107+[2]Europe!$I$22</f>
        <v>3948.2016231771454</v>
      </c>
      <c r="BW107" s="19">
        <f>+[1]data!BW$107+[2]Europe!$I$22</f>
        <v>3947.426067621589</v>
      </c>
      <c r="BX107" s="19">
        <f>+[1]data!BX$107+[2]Europe!$I$22</f>
        <v>3946.4534750289968</v>
      </c>
      <c r="BY107" s="19">
        <f>+[1]data!BY$107+[2]Europe!$I$22</f>
        <v>3945.474265152453</v>
      </c>
      <c r="BZ107" s="19">
        <f>+[1]data!BZ$107+[2]Europe!$I$22</f>
        <v>3944.6785449878435</v>
      </c>
      <c r="CA107" s="19">
        <f>+[1]data!CA$107+[2]Europe!$I$22</f>
        <v>3944.3844829850996</v>
      </c>
      <c r="CB107" s="19">
        <f>+[1]data!CB$107+[2]Europe!$I$22</f>
        <v>3943.2723286183873</v>
      </c>
      <c r="CC107" s="19">
        <f>+[1]data!CC$107+[2]Europe!$I$22</f>
        <v>3942.504388267831</v>
      </c>
      <c r="CD107" s="30"/>
      <c r="CE107" s="45"/>
      <c r="CG107" s="17">
        <f>+D107/'[3]total numbers'!AW106</f>
        <v>0</v>
      </c>
      <c r="CH107" s="17">
        <f>+E107/'[3]total numbers'!AX106</f>
        <v>0</v>
      </c>
      <c r="CI107" s="17">
        <f>+F107/'[3]total numbers'!AY106</f>
        <v>0</v>
      </c>
      <c r="CJ107" s="17">
        <f>+G107/'[3]total numbers'!AZ106</f>
        <v>0</v>
      </c>
      <c r="CK107" s="17">
        <f>+H107/'[3]total numbers'!BA106</f>
        <v>0</v>
      </c>
      <c r="CL107" s="17">
        <f>+I107/'[3]total numbers'!BB106</f>
        <v>0</v>
      </c>
      <c r="CM107" s="17">
        <f>+J107/'[3]total numbers'!BC106</f>
        <v>0</v>
      </c>
      <c r="CN107" s="17">
        <f>+K107/'[3]total numbers'!BD106</f>
        <v>0</v>
      </c>
      <c r="CO107" s="17">
        <f>+L107/'[3]total numbers'!BE106</f>
        <v>0</v>
      </c>
      <c r="CP107" s="17">
        <f>+M107/'[3]total numbers'!BF106</f>
        <v>0</v>
      </c>
      <c r="CQ107" s="17">
        <f>+N107/'[3]total numbers'!BG106</f>
        <v>0</v>
      </c>
      <c r="CR107" s="17">
        <f>+O107/'[3]total numbers'!BH106</f>
        <v>2.8449731217768965E-3</v>
      </c>
      <c r="CS107" s="17">
        <f>+P107/'[3]total numbers'!BI106</f>
        <v>3.8778213953177217E-2</v>
      </c>
      <c r="CT107" s="17">
        <f>+Q107/'[3]total numbers'!BJ106</f>
        <v>3.3425430980275291E-2</v>
      </c>
      <c r="CU107" s="17">
        <f>+R107/'[3]total numbers'!BK106</f>
        <v>2.8795528178292101E-2</v>
      </c>
      <c r="CV107" s="17">
        <f>+S107/'[3]total numbers'!BL106</f>
        <v>1.803141565169002E-2</v>
      </c>
      <c r="CW107" s="17">
        <f>+T107/'[3]total numbers'!BM106</f>
        <v>8.5873879735396293E-3</v>
      </c>
      <c r="CX107" s="17">
        <f>+U107/'[3]total numbers'!BN106</f>
        <v>1.1827421684258179E-2</v>
      </c>
      <c r="CY107" s="17">
        <f>+V107/'[3]total numbers'!BO106</f>
        <v>1.4527344137842457E-2</v>
      </c>
      <c r="CZ107" s="17">
        <f>+W107/'[3]total numbers'!BP106</f>
        <v>1.5093745756164505E-2</v>
      </c>
      <c r="DA107" s="17">
        <f>+X107/'[3]total numbers'!BQ106</f>
        <v>1.6112141988591368E-2</v>
      </c>
      <c r="DB107" s="17">
        <f>+Y107/'[3]total numbers'!BR106</f>
        <v>1.8647727142777626E-2</v>
      </c>
      <c r="DC107" s="17">
        <f>+Z107/'[3]total numbers'!BS106</f>
        <v>2.268363736831569E-2</v>
      </c>
      <c r="DD107" s="17">
        <f>+AA107/'[3]total numbers'!BT106</f>
        <v>3.1174712891875917E-2</v>
      </c>
      <c r="DE107" s="17">
        <f>+AB107/'[3]total numbers'!BU106</f>
        <v>1.8867298999357483E-2</v>
      </c>
      <c r="DF107" s="17">
        <f>+AC107/'[3]total numbers'!BV106</f>
        <v>1.9992183113877481E-2</v>
      </c>
      <c r="DG107" s="17">
        <f>+AD107/'[3]total numbers'!BW106</f>
        <v>2.7679995822634796E-2</v>
      </c>
      <c r="DH107" s="17">
        <f>+AE107/'[3]total numbers'!BX106</f>
        <v>2.6423701042715953E-2</v>
      </c>
      <c r="DI107" s="17">
        <f>+AF107/'[3]total numbers'!BY106</f>
        <v>2.824558394717765E-2</v>
      </c>
      <c r="DJ107" s="17">
        <f>+AG107/'[3]total numbers'!BZ106</f>
        <v>2.9888459877112982E-2</v>
      </c>
      <c r="DK107" s="17">
        <f>+AH107/'[3]total numbers'!CA106</f>
        <v>3.1387677125243679E-2</v>
      </c>
      <c r="DL107" s="17">
        <f>+AI107/'[3]total numbers'!CB106</f>
        <v>3.2799004723301398E-2</v>
      </c>
      <c r="DM107" s="17">
        <f>+AJ107/'[3]total numbers'!CC106</f>
        <v>3.4167630966380765E-2</v>
      </c>
      <c r="DN107" s="17">
        <f>+AK107/'[3]total numbers'!CD106</f>
        <v>3.5507649500636194E-2</v>
      </c>
      <c r="DO107" s="17">
        <f>+AL107/'[3]total numbers'!CE106</f>
        <v>3.6816317373451042E-2</v>
      </c>
      <c r="DP107" s="17">
        <f>+AM107/'[3]total numbers'!CF106</f>
        <v>3.8102751427941645E-2</v>
      </c>
      <c r="DQ107" s="17">
        <f>+AN107/'[3]total numbers'!CG106</f>
        <v>3.9372126704786022E-2</v>
      </c>
      <c r="DR107" s="17">
        <f>+AO107/'[3]total numbers'!CH106</f>
        <v>4.0627115354649114E-2</v>
      </c>
      <c r="DS107" s="17">
        <f>+AP107/'[3]total numbers'!CI106</f>
        <v>6.9802308127299525E-2</v>
      </c>
      <c r="DT107" s="17">
        <f>+AQ107/'[3]total numbers'!CJ106</f>
        <v>9.7972423816383658E-2</v>
      </c>
      <c r="DU107" s="17">
        <f>+AR107/'[3]total numbers'!CK106</f>
        <v>0.12522202562818635</v>
      </c>
      <c r="DV107" s="17">
        <f>+AS107/'[3]total numbers'!CL106</f>
        <v>0.15160937709758532</v>
      </c>
      <c r="DW107" s="17">
        <f>+AT107/'[3]total numbers'!CM106</f>
        <v>0.17714998322051773</v>
      </c>
      <c r="DX107" s="17">
        <f>+AU107/'[3]total numbers'!CN106</f>
        <v>0.20194968220231005</v>
      </c>
      <c r="DY107" s="17">
        <f>+AV107/'[3]total numbers'!CO106</f>
        <v>0.2259724858360633</v>
      </c>
      <c r="DZ107" s="17">
        <f>+AW107/'[3]total numbers'!CP106</f>
        <v>0.24879226482957306</v>
      </c>
      <c r="EA107" s="17">
        <f>+AX107/'[3]total numbers'!CQ106</f>
        <v>0.26970853215917256</v>
      </c>
      <c r="EB107" s="17">
        <f>+AY107/'[3]total numbers'!CR106</f>
        <v>0.28815272537175252</v>
      </c>
      <c r="EC107" s="17">
        <f>+AZ107/'[3]total numbers'!CS106</f>
        <v>0.35426619377312535</v>
      </c>
      <c r="ED107" s="17">
        <f>+BA107/'[3]total numbers'!CT106</f>
        <v>0.4142369798520027</v>
      </c>
      <c r="EE107" s="17">
        <f>+BB107/'[3]total numbers'!CU106</f>
        <v>0.46875578687433106</v>
      </c>
      <c r="EF107" s="17">
        <f>+BC107/'[3]total numbers'!CV106</f>
        <v>0.51939203042046234</v>
      </c>
      <c r="EG107" s="17">
        <f>+BD107/'[3]total numbers'!CW106</f>
        <v>0.56767616749669314</v>
      </c>
      <c r="EH107" s="17">
        <f>+BE107/'[3]total numbers'!CX106</f>
        <v>0.61448533298804731</v>
      </c>
      <c r="EI107" s="17">
        <f>+BF107/'[3]total numbers'!CY106</f>
        <v>0.59843056686142171</v>
      </c>
      <c r="EJ107" s="17">
        <f>+BG107/'[3]total numbers'!CZ106</f>
        <v>0.58417597119768228</v>
      </c>
      <c r="EK107" s="17">
        <f>+BH107/'[3]total numbers'!DA106</f>
        <v>0.64806296773578553</v>
      </c>
      <c r="EL107" s="17">
        <f>+BI107/'[3]total numbers'!DB106</f>
        <v>0.63387864710071751</v>
      </c>
      <c r="EM107" s="17">
        <f>+BJ107/'[3]total numbers'!DC106</f>
        <v>0.62735712949585343</v>
      </c>
      <c r="EN107" s="17">
        <f>+BK107/'[3]total numbers'!DD106</f>
        <v>0.62151352284498651</v>
      </c>
      <c r="EO107" s="17">
        <f>+BL107/'[3]total numbers'!DE106</f>
        <v>0.61631894542930432</v>
      </c>
      <c r="EP107" s="17">
        <f>+BM107/'[3]total numbers'!DF106</f>
        <v>0.60487540818924956</v>
      </c>
      <c r="EQ107" s="17">
        <f>+BN107/'[3]total numbers'!DG106</f>
        <v>0.59382629276838428</v>
      </c>
      <c r="ER107" s="17">
        <f>+BO107/'[3]total numbers'!DH106</f>
        <v>0.58148122931711854</v>
      </c>
      <c r="ES107" s="17">
        <f>+BP107/'[3]total numbers'!DI106</f>
        <v>0.57002546870917792</v>
      </c>
      <c r="ET107" s="17">
        <f>+BQ107/'[3]total numbers'!DJ106</f>
        <v>0.5602640839822105</v>
      </c>
      <c r="EU107" s="17">
        <f>+BR107/'[3]total numbers'!DK106</f>
        <v>0.55102931165330049</v>
      </c>
      <c r="EV107" s="17">
        <f>+BS107/'[3]total numbers'!DL106</f>
        <v>0.54229472351195651</v>
      </c>
      <c r="EW107" s="17">
        <f>+BT107/'[3]total numbers'!DM106</f>
        <v>0.53403557274699964</v>
      </c>
      <c r="EX107" s="17">
        <f>+BU107/'[3]total numbers'!DN106</f>
        <v>0.52574505060683896</v>
      </c>
      <c r="EY107" s="17">
        <f>+BV107/'[3]total numbers'!DO106</f>
        <v>0.51843966338559078</v>
      </c>
      <c r="EZ107" s="17">
        <f>+BW107/'[3]total numbers'!DP106</f>
        <v>0.51127746607069258</v>
      </c>
      <c r="FA107" s="17">
        <f>+BX107/'[3]total numbers'!DQ106</f>
        <v>0.50443779799331945</v>
      </c>
      <c r="FB107" s="17">
        <f>+BY107/'[3]total numbers'!DR106</f>
        <v>0.49793005449343353</v>
      </c>
      <c r="FC107" s="17">
        <f>+BZ107/'[3]total numbers'!DS106</f>
        <v>0.49175259886408279</v>
      </c>
      <c r="FD107" s="17">
        <f>+CA107/'[3]total numbers'!DT106</f>
        <v>0.48589789069978118</v>
      </c>
      <c r="FE107" s="17">
        <f>+CB107/'[3]total numbers'!DU106</f>
        <v>0.4801517102312724</v>
      </c>
      <c r="FF107" s="17">
        <f>+CC107/'[3]total numbers'!DV106</f>
        <v>0.47461860368840919</v>
      </c>
      <c r="FH107" s="52">
        <f t="shared" si="15"/>
        <v>-10000</v>
      </c>
      <c r="FI107" s="52">
        <f>+EH$3</f>
        <v>1960</v>
      </c>
      <c r="FJ107" s="68">
        <v>2.85</v>
      </c>
      <c r="FK107" s="59">
        <f>+EH107</f>
        <v>0.61448533298804731</v>
      </c>
      <c r="FL107" s="52">
        <f>IF(FK107=0,0,FI107+(FH107-FI107)/(1-(FJ107/FK107)^(1/FM107)))</f>
        <v>2081.0893872230263</v>
      </c>
      <c r="FM107" s="65">
        <f t="shared" si="21"/>
        <v>0.33333333333333331</v>
      </c>
      <c r="FN107" s="59">
        <f>+FJ107/((FH107-FL107)^FM107)</f>
        <v>-0.12420607198857753</v>
      </c>
      <c r="FP107" s="78">
        <v>5</v>
      </c>
      <c r="FQ107" s="78" t="s">
        <v>372</v>
      </c>
      <c r="FR107" s="78"/>
      <c r="GF107" s="20">
        <f t="shared" si="20"/>
        <v>0</v>
      </c>
    </row>
    <row r="108" spans="1:188" x14ac:dyDescent="0.2">
      <c r="A108" s="6">
        <v>8</v>
      </c>
      <c r="B108" s="14">
        <v>384</v>
      </c>
      <c r="C108" s="87" t="s">
        <v>147</v>
      </c>
      <c r="D108" s="20">
        <v>0</v>
      </c>
      <c r="E108" s="20">
        <v>0</v>
      </c>
      <c r="F108" s="20">
        <v>0</v>
      </c>
      <c r="G108" s="20">
        <v>0</v>
      </c>
      <c r="H108" s="20">
        <v>0</v>
      </c>
      <c r="I108" s="20">
        <v>0</v>
      </c>
      <c r="J108" s="11">
        <v>0</v>
      </c>
      <c r="K108" s="11">
        <v>0</v>
      </c>
      <c r="L108" s="11">
        <v>0</v>
      </c>
      <c r="M108" s="11">
        <v>0</v>
      </c>
      <c r="N108" s="11">
        <f>+[1]data!N$108*[2]Africa!$I$16</f>
        <v>0</v>
      </c>
      <c r="O108" s="11">
        <f>+[1]data!O$108*[2]Africa!$I$16</f>
        <v>0</v>
      </c>
      <c r="P108" s="11">
        <f>+[1]data!P$108*[2]Africa!$I$16</f>
        <v>0</v>
      </c>
      <c r="Q108" s="11">
        <f>+[1]data!Q$108*[2]Africa!$I$16</f>
        <v>0</v>
      </c>
      <c r="R108" s="11">
        <f>+[1]data!R$108*[2]Africa!$I$16</f>
        <v>0</v>
      </c>
      <c r="S108" s="11">
        <f>+[1]data!S$108*[2]Africa!$I$16</f>
        <v>0</v>
      </c>
      <c r="T108" s="11">
        <f>+[1]data!T$108*[2]Africa!$I$16</f>
        <v>0</v>
      </c>
      <c r="U108" s="11">
        <f>+[1]data!U$108*[2]Africa!$I$16</f>
        <v>0</v>
      </c>
      <c r="V108" s="11">
        <f>+[1]data!V$108*[2]Africa!$I$16</f>
        <v>0</v>
      </c>
      <c r="W108" s="11">
        <f>+[1]data!W$108*[2]Africa!$I$16</f>
        <v>0</v>
      </c>
      <c r="X108" s="11">
        <f>+[1]data!X$108*[2]Africa!$I$16</f>
        <v>0</v>
      </c>
      <c r="Y108" s="11">
        <f>+[1]data!Y$108*[2]Africa!$I$16</f>
        <v>0</v>
      </c>
      <c r="Z108" s="11">
        <f>+[1]data!Z$108*[2]Africa!$I$16</f>
        <v>0</v>
      </c>
      <c r="AA108" s="11">
        <f>+[1]data!AA$108*[2]Africa!$I$16</f>
        <v>0</v>
      </c>
      <c r="AB108" s="11">
        <f>+[1]data!AB$108*[2]Africa!$I$16</f>
        <v>0</v>
      </c>
      <c r="AC108" s="11">
        <f>+[1]data!AC$108*[2]Africa!$I$16</f>
        <v>0</v>
      </c>
      <c r="AD108" s="11">
        <f>+[1]data!AD$108*[2]Africa!$I$16</f>
        <v>0</v>
      </c>
      <c r="AE108" s="107">
        <f>+[1]data!AE$108*[2]Africa!$I$16</f>
        <v>0.14468784800000001</v>
      </c>
      <c r="AF108" s="11">
        <f>+[1]data!AF$108*[2]Africa!$I$16</f>
        <v>0.16544325039999999</v>
      </c>
      <c r="AG108" s="11">
        <f>+[1]data!AG$108*[2]Africa!$I$16</f>
        <v>0.1861986528</v>
      </c>
      <c r="AH108" s="11">
        <f>+[1]data!AH$108*[2]Africa!$I$16</f>
        <v>0.20695405520000001</v>
      </c>
      <c r="AI108" s="11">
        <f>+[1]data!AI$108*[2]Africa!$I$16</f>
        <v>0.2277094576</v>
      </c>
      <c r="AJ108" s="11">
        <f>+[1]data!AJ$108*[2]Africa!$I$16</f>
        <v>0.24846486000000001</v>
      </c>
      <c r="AK108" s="11">
        <f>+[1]data!AK$108*[2]Africa!$I$16</f>
        <v>0.26922026240000002</v>
      </c>
      <c r="AL108" s="11">
        <f>+[1]data!AL$108*[2]Africa!$I$16</f>
        <v>0.28997566480000003</v>
      </c>
      <c r="AM108" s="11">
        <f>+[1]data!AM$108*[2]Africa!$I$16</f>
        <v>0.31073106719999999</v>
      </c>
      <c r="AN108" s="11">
        <f>+[1]data!AN$108*[2]Africa!$I$16</f>
        <v>0.3314864696</v>
      </c>
      <c r="AO108" s="107">
        <f>+[1]data!AO$108*[2]Africa!$I$16</f>
        <v>0.35224187200000001</v>
      </c>
      <c r="AP108" s="11">
        <f>+[1]data!AP$108*[2]Africa!$I$16</f>
        <v>0.4090176848</v>
      </c>
      <c r="AQ108" s="11">
        <f>+[1]data!AQ$108*[2]Africa!$I$16</f>
        <v>0.46579349759999999</v>
      </c>
      <c r="AR108" s="11">
        <f>+[1]data!AR$108*[2]Africa!$I$16</f>
        <v>0.52256931039999999</v>
      </c>
      <c r="AS108" s="11">
        <f>+[1]data!AS$108*[2]Africa!$I$16</f>
        <v>0.57934512319999998</v>
      </c>
      <c r="AT108" s="11">
        <f>+[1]data!AT$108*[2]Africa!$I$16</f>
        <v>0.63612093600000008</v>
      </c>
      <c r="AU108" s="11">
        <f>+[1]data!AU$108*[2]Africa!$I$16</f>
        <v>0.69289674880000007</v>
      </c>
      <c r="AV108" s="11">
        <f>+[1]data!AV$108*[2]Africa!$I$16</f>
        <v>0.74967256160000006</v>
      </c>
      <c r="AW108" s="11">
        <f>+[1]data!AW$108*[2]Africa!$I$16</f>
        <v>0.80644837440000006</v>
      </c>
      <c r="AX108" s="11">
        <f>+[1]data!AX$108*[2]Africa!$I$16</f>
        <v>0.86322418720000005</v>
      </c>
      <c r="AY108" s="107">
        <f>+[1]data!AY$108*[2]Africa!$I$16</f>
        <v>0.92</v>
      </c>
      <c r="AZ108" s="11">
        <f>+[1]data!AZ$108*[2]Africa!$I$16</f>
        <v>1.3800000000000001</v>
      </c>
      <c r="BA108" s="11">
        <f>+[1]data!BA$108*[2]Africa!$I$16</f>
        <v>1.84</v>
      </c>
      <c r="BB108" s="11">
        <f>+[1]data!BB$108*[2]Africa!$I$16</f>
        <v>2.3000000000000003</v>
      </c>
      <c r="BC108" s="11">
        <f>+[1]data!BC$108*[2]Africa!$I$16</f>
        <v>2.7600000000000002</v>
      </c>
      <c r="BD108" s="11">
        <f>+[1]data!BD$108*[2]Africa!$I$16</f>
        <v>3.22</v>
      </c>
      <c r="BE108" s="19">
        <f>+[1]data!BE$108*[2]Africa!$I$16</f>
        <v>3.68</v>
      </c>
      <c r="BF108" s="19">
        <f>+[1]data!BF$108*[2]Africa!$I$16</f>
        <v>18.400000000000002</v>
      </c>
      <c r="BG108" s="19">
        <f>+[1]data!BG$108*[2]Africa!$I$16</f>
        <v>40.480000000000004</v>
      </c>
      <c r="BH108" s="19">
        <f>+[1]data!BH$108*[2]Africa!$I$16</f>
        <v>60.720000000000006</v>
      </c>
      <c r="BI108" s="19">
        <f>+[1]data!BI$108*[2]Africa!$I$16</f>
        <v>67.16</v>
      </c>
      <c r="BJ108" s="19">
        <f>+[1]data!BJ$108*[2]Africa!$I$16</f>
        <v>67.16</v>
      </c>
      <c r="BK108" s="19">
        <f>+[1]data!BK$108*[2]Africa!$I$16</f>
        <v>67.16</v>
      </c>
      <c r="BL108" s="19">
        <f>+[1]data!BL$108*[2]Africa!$I$16</f>
        <v>67.16</v>
      </c>
      <c r="BM108" s="19">
        <f>+[1]data!BM$108*[2]Africa!$I$16</f>
        <v>67.16</v>
      </c>
      <c r="BN108" s="19">
        <f>+[1]data!BN$108*[2]Africa!$I$16</f>
        <v>67.16</v>
      </c>
      <c r="BO108" s="19">
        <f>+[1]data!BO$108*[2]Africa!$I$16</f>
        <v>67.16</v>
      </c>
      <c r="BP108" s="19">
        <f>+[1]data!BP$108*[2]Africa!$I$16</f>
        <v>67.16</v>
      </c>
      <c r="BQ108" s="19">
        <f>+[1]data!BQ$108*[2]Africa!$I$16</f>
        <v>67.16</v>
      </c>
      <c r="BR108" s="19">
        <f>+[1]data!BR$108*[2]Africa!$I$16</f>
        <v>67.16</v>
      </c>
      <c r="BS108" s="19">
        <f>+[1]data!BS$108*[2]Africa!$I$16</f>
        <v>67.16</v>
      </c>
      <c r="BT108" s="19">
        <f>+[1]data!BT$108*[2]Africa!$I$16</f>
        <v>67.16</v>
      </c>
      <c r="BU108" s="19">
        <f>+[1]data!BU$108*[2]Africa!$I$16</f>
        <v>67.16</v>
      </c>
      <c r="BV108" s="19">
        <f>+[1]data!BV$108*[2]Africa!$I$16</f>
        <v>67.16</v>
      </c>
      <c r="BW108" s="19">
        <f>+[1]data!BW$108*[2]Africa!$I$16</f>
        <v>67.16</v>
      </c>
      <c r="BX108" s="19">
        <f>+[1]data!BX$108*[2]Africa!$I$16</f>
        <v>67.16</v>
      </c>
      <c r="BY108" s="19">
        <f>+[1]data!BY$108*[2]Africa!$I$16</f>
        <v>67.16</v>
      </c>
      <c r="BZ108" s="19">
        <f>+[1]data!BZ$108*[2]Africa!$I$16</f>
        <v>67.16</v>
      </c>
      <c r="CA108" s="19">
        <f>+[1]data!CA$108*[2]Africa!$I$16</f>
        <v>67.16</v>
      </c>
      <c r="CB108" s="19">
        <f>+[1]data!CB$108*[2]Africa!$I$16</f>
        <v>67.16</v>
      </c>
      <c r="CC108" s="19">
        <f>+[1]data!CC$108*[2]Africa!$I$16</f>
        <v>67.16</v>
      </c>
      <c r="CD108" s="30"/>
      <c r="CE108" s="45"/>
      <c r="CG108" s="17">
        <f>+D108/'[3]total numbers'!AW107</f>
        <v>0</v>
      </c>
      <c r="CH108" s="17">
        <f>+E108/'[3]total numbers'!AX107</f>
        <v>0</v>
      </c>
      <c r="CI108" s="17">
        <f>+F108/'[3]total numbers'!AY107</f>
        <v>0</v>
      </c>
      <c r="CJ108" s="17">
        <f>+G108/'[3]total numbers'!AZ107</f>
        <v>0</v>
      </c>
      <c r="CK108" s="17">
        <f>+H108/'[3]total numbers'!BA107</f>
        <v>0</v>
      </c>
      <c r="CL108" s="17">
        <f>+I108/'[3]total numbers'!BB107</f>
        <v>0</v>
      </c>
      <c r="CM108" s="17">
        <f>+J108/'[3]total numbers'!BC107</f>
        <v>0</v>
      </c>
      <c r="CN108" s="17">
        <f>+K108/'[3]total numbers'!BD107</f>
        <v>0</v>
      </c>
      <c r="CO108" s="17">
        <f>+L108/'[3]total numbers'!BE107</f>
        <v>0</v>
      </c>
      <c r="CP108" s="17">
        <f>+M108/'[3]total numbers'!BF107</f>
        <v>0</v>
      </c>
      <c r="CQ108" s="17">
        <f>+N108/'[3]total numbers'!BG107</f>
        <v>0</v>
      </c>
      <c r="CR108" s="17">
        <f>+O108/'[3]total numbers'!BH107</f>
        <v>0</v>
      </c>
      <c r="CS108" s="17">
        <f>+P108/'[3]total numbers'!BI107</f>
        <v>0</v>
      </c>
      <c r="CT108" s="17">
        <f>+Q108/'[3]total numbers'!BJ107</f>
        <v>0</v>
      </c>
      <c r="CU108" s="17">
        <f>+R108/'[3]total numbers'!BK107</f>
        <v>0</v>
      </c>
      <c r="CV108" s="17">
        <f>+S108/'[3]total numbers'!BL107</f>
        <v>0</v>
      </c>
      <c r="CW108" s="17">
        <f>+T108/'[3]total numbers'!BM107</f>
        <v>0</v>
      </c>
      <c r="CX108" s="17">
        <f>+U108/'[3]total numbers'!BN107</f>
        <v>0</v>
      </c>
      <c r="CY108" s="17">
        <f>+V108/'[3]total numbers'!BO107</f>
        <v>0</v>
      </c>
      <c r="CZ108" s="17">
        <f>+W108/'[3]total numbers'!BP107</f>
        <v>0</v>
      </c>
      <c r="DA108" s="17">
        <f>+X108/'[3]total numbers'!BQ107</f>
        <v>0</v>
      </c>
      <c r="DB108" s="17">
        <f>+Y108/'[3]total numbers'!BR107</f>
        <v>0</v>
      </c>
      <c r="DC108" s="17">
        <f>+Z108/'[3]total numbers'!BS107</f>
        <v>0</v>
      </c>
      <c r="DD108" s="17">
        <f>+AA108/'[3]total numbers'!BT107</f>
        <v>0</v>
      </c>
      <c r="DE108" s="17">
        <f>+AB108/'[3]total numbers'!BU107</f>
        <v>0</v>
      </c>
      <c r="DF108" s="17">
        <f>+AC108/'[3]total numbers'!BV107</f>
        <v>0</v>
      </c>
      <c r="DG108" s="17">
        <f>+AD108/'[3]total numbers'!BW107</f>
        <v>0</v>
      </c>
      <c r="DH108" s="17">
        <f>+AE108/'[3]total numbers'!BX107</f>
        <v>2.7115792377536009E-6</v>
      </c>
      <c r="DI108" s="17">
        <f>+AF108/'[3]total numbers'!BY107</f>
        <v>3.0786072873095667E-6</v>
      </c>
      <c r="DJ108" s="17">
        <f>+AG108/'[3]total numbers'!BZ107</f>
        <v>3.4404462265173295E-6</v>
      </c>
      <c r="DK108" s="17">
        <f>+AH108/'[3]total numbers'!CA107</f>
        <v>3.7978407106526367E-6</v>
      </c>
      <c r="DL108" s="17">
        <f>+AI108/'[3]total numbers'!CB107</f>
        <v>4.1519929066411842E-6</v>
      </c>
      <c r="DM108" s="17">
        <f>+AJ108/'[3]total numbers'!CC107</f>
        <v>4.5041200580662281E-6</v>
      </c>
      <c r="DN108" s="17">
        <f>+AK108/'[3]total numbers'!CD107</f>
        <v>4.8551459790316048E-6</v>
      </c>
      <c r="DO108" s="17">
        <f>+AL108/'[3]total numbers'!CE107</f>
        <v>5.2055747120824277E-6</v>
      </c>
      <c r="DP108" s="17">
        <f>+AM108/'[3]total numbers'!CF107</f>
        <v>5.5557712138661326E-6</v>
      </c>
      <c r="DQ108" s="17">
        <f>+AN108/'[3]total numbers'!CG107</f>
        <v>5.9057941875883284E-6</v>
      </c>
      <c r="DR108" s="17">
        <f>+AO108/'[3]total numbers'!CH107</f>
        <v>6.2557079124197023E-6</v>
      </c>
      <c r="DS108" s="17">
        <f>+AP108/'[3]total numbers'!CI107</f>
        <v>7.243644424905356E-6</v>
      </c>
      <c r="DT108" s="17">
        <f>+AQ108/'[3]total numbers'!CJ107</f>
        <v>8.2290314814138235E-6</v>
      </c>
      <c r="DU108" s="17">
        <f>+AR108/'[3]total numbers'!CK107</f>
        <v>9.2131265249889262E-6</v>
      </c>
      <c r="DV108" s="17">
        <f>+AS108/'[3]total numbers'!CL107</f>
        <v>1.0197367376123208E-5</v>
      </c>
      <c r="DW108" s="17">
        <f>+AT108/'[3]total numbers'!CM107</f>
        <v>1.1183019892972479E-5</v>
      </c>
      <c r="DX108" s="17">
        <f>+AU108/'[3]total numbers'!CN107</f>
        <v>1.2171563619378719E-5</v>
      </c>
      <c r="DY108" s="17">
        <f>+AV108/'[3]total numbers'!CO107</f>
        <v>1.3163509850632331E-5</v>
      </c>
      <c r="DZ108" s="17">
        <f>+AW108/'[3]total numbers'!CP107</f>
        <v>1.4157560836510679E-5</v>
      </c>
      <c r="EA108" s="17">
        <f>+AX108/'[3]total numbers'!CQ107</f>
        <v>1.5150916100133587E-5</v>
      </c>
      <c r="EB108" s="17">
        <f>+AY108/'[3]total numbers'!CR107</f>
        <v>1.6140997366613825E-5</v>
      </c>
      <c r="EC108" s="17">
        <f>+AZ108/'[3]total numbers'!CS107</f>
        <v>2.4193648062890864E-5</v>
      </c>
      <c r="ED108" s="17">
        <f>+BA108/'[3]total numbers'!CT107</f>
        <v>3.2224578411007087E-5</v>
      </c>
      <c r="EE108" s="17">
        <f>+BB108/'[3]total numbers'!CU107</f>
        <v>4.0237530892145662E-5</v>
      </c>
      <c r="EF108" s="17">
        <f>+BC108/'[3]total numbers'!CV107</f>
        <v>4.8250978091905632E-5</v>
      </c>
      <c r="EG108" s="17">
        <f>+BD108/'[3]total numbers'!CW107</f>
        <v>5.6286972521801286E-5</v>
      </c>
      <c r="EH108" s="17">
        <f>+BE108/'[3]total numbers'!CX107</f>
        <v>6.4371060541384769E-5</v>
      </c>
      <c r="EI108" s="17">
        <f>+BF108/'[3]total numbers'!CY107</f>
        <v>3.2224595341833167E-4</v>
      </c>
      <c r="EJ108" s="17">
        <f>+BG108/'[3]total numbers'!CZ107</f>
        <v>7.0972643079261733E-4</v>
      </c>
      <c r="EK108" s="17">
        <f>+BH108/'[3]total numbers'!DA107</f>
        <v>1.0647037401348544E-3</v>
      </c>
      <c r="EL108" s="17">
        <f>+BI108/'[3]total numbers'!DB107</f>
        <v>1.1758532683590946E-3</v>
      </c>
      <c r="EM108" s="17">
        <f>+BJ108/'[3]total numbers'!DC107</f>
        <v>1.1719470769919322E-3</v>
      </c>
      <c r="EN108" s="17">
        <f>+BK108/'[3]total numbers'!DD107</f>
        <v>1.1662611958296331E-3</v>
      </c>
      <c r="EO108" s="17">
        <f>+BL108/'[3]total numbers'!DE107</f>
        <v>1.159385203368784E-3</v>
      </c>
      <c r="EP108" s="17">
        <f>+BM108/'[3]total numbers'!DF107</f>
        <v>1.1521562090506124E-3</v>
      </c>
      <c r="EQ108" s="17">
        <f>+BN108/'[3]total numbers'!DG107</f>
        <v>1.1452004726629085E-3</v>
      </c>
      <c r="ER108" s="17">
        <f>+BO108/'[3]total numbers'!DH107</f>
        <v>1.1386542077053794E-3</v>
      </c>
      <c r="ES108" s="17">
        <f>+BP108/'[3]total numbers'!DI107</f>
        <v>1.1324559688607658E-3</v>
      </c>
      <c r="ET108" s="17">
        <f>+BQ108/'[3]total numbers'!DJ107</f>
        <v>1.1267755733175384E-3</v>
      </c>
      <c r="EU108" s="17">
        <f>+BR108/'[3]total numbers'!DK107</f>
        <v>1.121761479535912E-3</v>
      </c>
      <c r="EV108" s="17">
        <f>+BS108/'[3]total numbers'!DL107</f>
        <v>1.1175161775275949E-3</v>
      </c>
      <c r="EW108" s="17">
        <f>+BT108/'[3]total numbers'!DM107</f>
        <v>1.1141246889997904E-3</v>
      </c>
      <c r="EX108" s="17">
        <f>+BU108/'[3]total numbers'!DN107</f>
        <v>1.111596455265219E-3</v>
      </c>
      <c r="EY108" s="17">
        <f>+BV108/'[3]total numbers'!DO107</f>
        <v>1.1098494845132535E-3</v>
      </c>
      <c r="EZ108" s="17">
        <f>+BW108/'[3]total numbers'!DP107</f>
        <v>1.1087476025561816E-3</v>
      </c>
      <c r="FA108" s="17">
        <f>+BX108/'[3]total numbers'!DQ107</f>
        <v>1.108176361482773E-3</v>
      </c>
      <c r="FB108" s="17">
        <f>+BY108/'[3]total numbers'!DR107</f>
        <v>1.1081248353116287E-3</v>
      </c>
      <c r="FC108" s="17">
        <f>+BZ108/'[3]total numbers'!DS107</f>
        <v>1.1085831622163033E-3</v>
      </c>
      <c r="FD108" s="17">
        <f>+CA108/'[3]total numbers'!DT107</f>
        <v>1.1094342582396225E-3</v>
      </c>
      <c r="FE108" s="17">
        <f>+CB108/'[3]total numbers'!DU107</f>
        <v>1.1105329703365498E-3</v>
      </c>
      <c r="FF108" s="17">
        <f>+CC108/'[3]total numbers'!DV107</f>
        <v>1.1117653980335326E-3</v>
      </c>
      <c r="FH108" s="52">
        <f t="shared" si="15"/>
        <v>-10000</v>
      </c>
      <c r="FI108" s="52">
        <f t="shared" si="16"/>
        <v>1960</v>
      </c>
      <c r="FJ108" s="70">
        <v>0.5</v>
      </c>
      <c r="FK108" s="59">
        <f t="shared" si="17"/>
        <v>6.4371060541384769E-5</v>
      </c>
      <c r="FL108" s="52">
        <f t="shared" si="18"/>
        <v>1960.0000000255206</v>
      </c>
      <c r="FM108" s="65">
        <f t="shared" si="21"/>
        <v>0.33333333333333331</v>
      </c>
      <c r="FN108" s="59">
        <f t="shared" si="19"/>
        <v>-2.186383180732672E-2</v>
      </c>
      <c r="FP108" s="6">
        <v>9</v>
      </c>
      <c r="FQ108" s="6" t="s">
        <v>350</v>
      </c>
      <c r="GF108" s="20">
        <f t="shared" si="20"/>
        <v>0</v>
      </c>
    </row>
    <row r="109" spans="1:188" x14ac:dyDescent="0.2">
      <c r="A109" s="6">
        <v>4</v>
      </c>
      <c r="B109" s="14">
        <v>388</v>
      </c>
      <c r="C109" s="87" t="s">
        <v>148</v>
      </c>
      <c r="D109" s="20">
        <v>0</v>
      </c>
      <c r="E109" s="20">
        <v>0</v>
      </c>
      <c r="F109" s="20">
        <v>0</v>
      </c>
      <c r="G109" s="20">
        <v>0</v>
      </c>
      <c r="H109" s="20">
        <v>0</v>
      </c>
      <c r="I109" s="20">
        <v>0</v>
      </c>
      <c r="J109" s="11">
        <v>0</v>
      </c>
      <c r="K109" s="11">
        <v>0</v>
      </c>
      <c r="L109" s="11">
        <v>0</v>
      </c>
      <c r="M109" s="11">
        <v>0</v>
      </c>
      <c r="N109" s="11">
        <f>+[1]data!N$109*[2]Americas!$I$27</f>
        <v>0</v>
      </c>
      <c r="O109" s="11">
        <f>+[1]data!O$109*[2]Americas!$I$27</f>
        <v>0</v>
      </c>
      <c r="P109" s="11">
        <f>+[1]data!P$109*[2]Americas!$I$27</f>
        <v>0</v>
      </c>
      <c r="Q109" s="11">
        <f>+[1]data!Q$109*[2]Americas!$I$27</f>
        <v>0</v>
      </c>
      <c r="R109" s="11">
        <f>+[1]data!R$109*[2]Americas!$I$27</f>
        <v>0</v>
      </c>
      <c r="S109" s="11">
        <f>+[1]data!S$109*[2]Americas!$I$27</f>
        <v>0</v>
      </c>
      <c r="T109" s="11">
        <f>+[1]data!T$109*[2]Americas!$I$27</f>
        <v>0</v>
      </c>
      <c r="U109" s="11">
        <f>+[1]data!U$109*[2]Americas!$I$27</f>
        <v>0</v>
      </c>
      <c r="V109" s="11">
        <f>+[1]data!V$109*[2]Americas!$I$27</f>
        <v>0</v>
      </c>
      <c r="W109" s="11">
        <f>+[1]data!W$109*[2]Americas!$I$27</f>
        <v>0</v>
      </c>
      <c r="X109" s="11">
        <f>+[1]data!X$109*[2]Americas!$I$27</f>
        <v>0</v>
      </c>
      <c r="Y109" s="11">
        <f>+[1]data!Y$109*[2]Americas!$I$27</f>
        <v>0</v>
      </c>
      <c r="Z109" s="11">
        <f>+[1]data!Z$109*[2]Americas!$I$27</f>
        <v>0</v>
      </c>
      <c r="AA109" s="11">
        <f>+[1]data!AA$109*[2]Americas!$I$27</f>
        <v>0</v>
      </c>
      <c r="AB109" s="11">
        <f>+[1]data!AB$109*[2]Americas!$I$27</f>
        <v>0</v>
      </c>
      <c r="AC109" s="11">
        <f>+[1]data!AC$109*[2]Americas!$I$27</f>
        <v>0</v>
      </c>
      <c r="AD109" s="11">
        <f>+[1]data!AD$109*[2]Americas!$I$27</f>
        <v>0</v>
      </c>
      <c r="AE109" s="107">
        <f>+[1]data!AE$109*[2]Americas!$I$27</f>
        <v>0.15372380000000002</v>
      </c>
      <c r="AF109" s="11">
        <f>+[1]data!AF$109*[2]Americas!$I$27</f>
        <v>0.23797636999999999</v>
      </c>
      <c r="AG109" s="11">
        <f>+[1]data!AG$109*[2]Americas!$I$27</f>
        <v>0.32222894000000002</v>
      </c>
      <c r="AH109" s="11">
        <f>+[1]data!AH$109*[2]Americas!$I$27</f>
        <v>0.40648150999999999</v>
      </c>
      <c r="AI109" s="11">
        <f>+[1]data!AI$109*[2]Americas!$I$27</f>
        <v>0.49073407999999996</v>
      </c>
      <c r="AJ109" s="11">
        <f>+[1]data!AJ$109*[2]Americas!$I$27</f>
        <v>0.57498664999999993</v>
      </c>
      <c r="AK109" s="11">
        <f>+[1]data!AK$109*[2]Americas!$I$27</f>
        <v>0.6592392199999999</v>
      </c>
      <c r="AL109" s="11">
        <f>+[1]data!AL$109*[2]Americas!$I$27</f>
        <v>0.74349178999999999</v>
      </c>
      <c r="AM109" s="11">
        <f>+[1]data!AM$109*[2]Americas!$I$27</f>
        <v>0.82774435999999985</v>
      </c>
      <c r="AN109" s="11">
        <f>+[1]data!AN$109*[2]Americas!$I$27</f>
        <v>0.91199692999999993</v>
      </c>
      <c r="AO109" s="107">
        <f>+[1]data!AO$109*[2]Americas!$I$27</f>
        <v>0.99624950000000001</v>
      </c>
      <c r="AP109" s="11">
        <f>+[1]data!AP$109*[2]Americas!$I$27</f>
        <v>1.54462455</v>
      </c>
      <c r="AQ109" s="11">
        <f>+[1]data!AQ$109*[2]Americas!$I$27</f>
        <v>2.0929995999999997</v>
      </c>
      <c r="AR109" s="11">
        <f>+[1]data!AR$109*[2]Americas!$I$27</f>
        <v>2.6413746500000004</v>
      </c>
      <c r="AS109" s="11">
        <f>+[1]data!AS$109*[2]Americas!$I$27</f>
        <v>3.1897497000000001</v>
      </c>
      <c r="AT109" s="11">
        <f>+[1]data!AT$109*[2]Americas!$I$27</f>
        <v>3.7381247499999999</v>
      </c>
      <c r="AU109" s="11">
        <f>+[1]data!AU$109*[2]Americas!$I$27</f>
        <v>4.2864998000000005</v>
      </c>
      <c r="AV109" s="11">
        <f>+[1]data!AV$109*[2]Americas!$I$27</f>
        <v>4.8348748500000003</v>
      </c>
      <c r="AW109" s="11">
        <f>+[1]data!AW$109*[2]Americas!$I$27</f>
        <v>5.3832499</v>
      </c>
      <c r="AX109" s="11">
        <f>+[1]data!AX$109*[2]Americas!$I$27</f>
        <v>5.9316249500000007</v>
      </c>
      <c r="AY109" s="107">
        <f>+[1]data!AY$109*[2]Americas!$I$27</f>
        <v>6.48</v>
      </c>
      <c r="AZ109" s="11">
        <f>+[1]data!AZ$109*[2]Americas!$I$27</f>
        <v>9.0666666666666664</v>
      </c>
      <c r="BA109" s="11">
        <f>+[1]data!BA$109*[2]Americas!$I$27</f>
        <v>11.653333333333332</v>
      </c>
      <c r="BB109" s="11">
        <f>+[1]data!BB$109*[2]Americas!$I$27</f>
        <v>14.24</v>
      </c>
      <c r="BC109" s="11">
        <f>+[1]data!BC$109*[2]Americas!$I$27</f>
        <v>16.826666666666668</v>
      </c>
      <c r="BD109" s="11">
        <f>+[1]data!BD$109*[2]Americas!$I$27</f>
        <v>19.413333333333334</v>
      </c>
      <c r="BE109" s="19">
        <f>+[1]data!BE$109*[2]Americas!$I$27</f>
        <v>22</v>
      </c>
      <c r="BF109" s="19">
        <f>+[1]data!BF$109*[2]Americas!$I$27</f>
        <v>24</v>
      </c>
      <c r="BG109" s="19">
        <f>+[1]data!BG$109*[2]Americas!$I$27</f>
        <v>24</v>
      </c>
      <c r="BH109" s="19">
        <f>+[1]data!BH$109*[2]Americas!$I$27</f>
        <v>25</v>
      </c>
      <c r="BI109" s="19">
        <f>+[1]data!BI$109*[2]Americas!$I$27</f>
        <v>25</v>
      </c>
      <c r="BJ109" s="19">
        <f>+[1]data!BJ$109*[2]Americas!$I$27</f>
        <v>25</v>
      </c>
      <c r="BK109" s="19">
        <f>+[1]data!BK$109*[2]Americas!$I$27</f>
        <v>25</v>
      </c>
      <c r="BL109" s="19">
        <f>+[1]data!BL$109*[2]Americas!$I$27</f>
        <v>25</v>
      </c>
      <c r="BM109" s="19">
        <f>+[1]data!BM$109*[2]Americas!$I$27</f>
        <v>25</v>
      </c>
      <c r="BN109" s="19">
        <f>+[1]data!BN$109*[2]Americas!$I$27</f>
        <v>25</v>
      </c>
      <c r="BO109" s="19">
        <f>+[1]data!BO$109*[2]Americas!$I$27</f>
        <v>25</v>
      </c>
      <c r="BP109" s="19">
        <f>+[1]data!BP$109*[2]Americas!$I$27</f>
        <v>25</v>
      </c>
      <c r="BQ109" s="19">
        <f>+[1]data!BQ$109*[2]Americas!$I$27</f>
        <v>25</v>
      </c>
      <c r="BR109" s="19">
        <f>+[1]data!BR$109*[2]Americas!$I$27</f>
        <v>25</v>
      </c>
      <c r="BS109" s="19">
        <f>+[1]data!BS$109*[2]Americas!$I$27</f>
        <v>25</v>
      </c>
      <c r="BT109" s="19">
        <f>+[1]data!BT$109*[2]Americas!$I$27</f>
        <v>25</v>
      </c>
      <c r="BU109" s="19">
        <f>+[1]data!BU$109*[2]Americas!$I$27</f>
        <v>25</v>
      </c>
      <c r="BV109" s="19">
        <f>+[1]data!BV$109*[2]Americas!$I$27</f>
        <v>25</v>
      </c>
      <c r="BW109" s="19">
        <f>+[1]data!BW$109*[2]Americas!$I$27</f>
        <v>25</v>
      </c>
      <c r="BX109" s="19">
        <f>+[1]data!BX$109*[2]Americas!$I$27</f>
        <v>25</v>
      </c>
      <c r="BY109" s="19">
        <f>+[1]data!BY$109*[2]Americas!$I$27</f>
        <v>25</v>
      </c>
      <c r="BZ109" s="19">
        <f>+[1]data!BZ$109*[2]Americas!$I$27</f>
        <v>25</v>
      </c>
      <c r="CA109" s="19">
        <f>+[1]data!CA$109*[2]Americas!$I$27</f>
        <v>25</v>
      </c>
      <c r="CB109" s="19">
        <f>+[1]data!CB$109*[2]Americas!$I$27</f>
        <v>25</v>
      </c>
      <c r="CC109" s="19">
        <f>+[1]data!CC$109*[2]Americas!$I$27</f>
        <v>25</v>
      </c>
      <c r="CD109" s="30"/>
      <c r="CE109" s="45"/>
      <c r="CG109" s="17">
        <f>+D109/'[3]total numbers'!AW108</f>
        <v>0</v>
      </c>
      <c r="CH109" s="17">
        <f>+E109/'[3]total numbers'!AX108</f>
        <v>0</v>
      </c>
      <c r="CI109" s="17">
        <f>+F109/'[3]total numbers'!AY108</f>
        <v>0</v>
      </c>
      <c r="CJ109" s="17">
        <f>+G109/'[3]total numbers'!AZ108</f>
        <v>0</v>
      </c>
      <c r="CK109" s="17">
        <f>+H109/'[3]total numbers'!BA108</f>
        <v>0</v>
      </c>
      <c r="CL109" s="17">
        <f>+I109/'[3]total numbers'!BB108</f>
        <v>0</v>
      </c>
      <c r="CM109" s="17">
        <f>+J109/'[3]total numbers'!BC108</f>
        <v>0</v>
      </c>
      <c r="CN109" s="17">
        <f>+K109/'[3]total numbers'!BD108</f>
        <v>0</v>
      </c>
      <c r="CO109" s="17">
        <f>+L109/'[3]total numbers'!BE108</f>
        <v>0</v>
      </c>
      <c r="CP109" s="17">
        <f>+M109/'[3]total numbers'!BF108</f>
        <v>0</v>
      </c>
      <c r="CQ109" s="17">
        <f>+N109/'[3]total numbers'!BG108</f>
        <v>0</v>
      </c>
      <c r="CR109" s="17">
        <f>+O109/'[3]total numbers'!BH108</f>
        <v>0</v>
      </c>
      <c r="CS109" s="17">
        <f>+P109/'[3]total numbers'!BI108</f>
        <v>0</v>
      </c>
      <c r="CT109" s="17">
        <f>+Q109/'[3]total numbers'!BJ108</f>
        <v>0</v>
      </c>
      <c r="CU109" s="17">
        <f>+R109/'[3]total numbers'!BK108</f>
        <v>0</v>
      </c>
      <c r="CV109" s="17">
        <f>+S109/'[3]total numbers'!BL108</f>
        <v>0</v>
      </c>
      <c r="CW109" s="17">
        <f>+T109/'[3]total numbers'!BM108</f>
        <v>0</v>
      </c>
      <c r="CX109" s="17">
        <f>+U109/'[3]total numbers'!BN108</f>
        <v>0</v>
      </c>
      <c r="CY109" s="17">
        <f>+V109/'[3]total numbers'!BO108</f>
        <v>0</v>
      </c>
      <c r="CZ109" s="17">
        <f>+W109/'[3]total numbers'!BP108</f>
        <v>0</v>
      </c>
      <c r="DA109" s="17">
        <f>+X109/'[3]total numbers'!BQ108</f>
        <v>0</v>
      </c>
      <c r="DB109" s="17">
        <f>+Y109/'[3]total numbers'!BR108</f>
        <v>0</v>
      </c>
      <c r="DC109" s="17">
        <f>+Z109/'[3]total numbers'!BS108</f>
        <v>0</v>
      </c>
      <c r="DD109" s="17">
        <f>+AA109/'[3]total numbers'!BT108</f>
        <v>0</v>
      </c>
      <c r="DE109" s="17">
        <f>+AB109/'[3]total numbers'!BU108</f>
        <v>0</v>
      </c>
      <c r="DF109" s="17">
        <f>+AC109/'[3]total numbers'!BV108</f>
        <v>0</v>
      </c>
      <c r="DG109" s="17">
        <f>+AD109/'[3]total numbers'!BW108</f>
        <v>0</v>
      </c>
      <c r="DH109" s="17">
        <f>+AE109/'[3]total numbers'!BX108</f>
        <v>2.9378327005644279E-5</v>
      </c>
      <c r="DI109" s="17">
        <f>+AF109/'[3]total numbers'!BY108</f>
        <v>4.3451242135092007E-5</v>
      </c>
      <c r="DJ109" s="17">
        <f>+AG109/'[3]total numbers'!BZ108</f>
        <v>5.6165244853768224E-5</v>
      </c>
      <c r="DK109" s="17">
        <f>+AH109/'[3]total numbers'!CA108</f>
        <v>6.7587243470633955E-5</v>
      </c>
      <c r="DL109" s="17">
        <f>+AI109/'[3]total numbers'!CB108</f>
        <v>7.7788801980298463E-5</v>
      </c>
      <c r="DM109" s="17">
        <f>+AJ109/'[3]total numbers'!CC108</f>
        <v>8.6849416683118072E-5</v>
      </c>
      <c r="DN109" s="17">
        <f>+AK109/'[3]total numbers'!CD108</f>
        <v>9.4853335712199394E-5</v>
      </c>
      <c r="DO109" s="17">
        <f>+AL109/'[3]total numbers'!CE108</f>
        <v>1.0189559279906103E-4</v>
      </c>
      <c r="DP109" s="17">
        <f>+AM109/'[3]total numbers'!CF108</f>
        <v>1.0808304229167118E-4</v>
      </c>
      <c r="DQ109" s="17">
        <f>+AN109/'[3]total numbers'!CG108</f>
        <v>1.1352663590316842E-4</v>
      </c>
      <c r="DR109" s="17">
        <f>+AO109/'[3]total numbers'!CH108</f>
        <v>1.1832782185718178E-4</v>
      </c>
      <c r="DS109" s="17">
        <f>+AP109/'[3]total numbers'!CI108</f>
        <v>1.7519922839157848E-4</v>
      </c>
      <c r="DT109" s="17">
        <f>+AQ109/'[3]total numbers'!CJ108</f>
        <v>2.2691803508676062E-4</v>
      </c>
      <c r="DU109" s="17">
        <f>+AR109/'[3]total numbers'!CK108</f>
        <v>2.740565300192518E-4</v>
      </c>
      <c r="DV109" s="17">
        <f>+AS109/'[3]total numbers'!CL108</f>
        <v>3.1719197049545102E-4</v>
      </c>
      <c r="DW109" s="17">
        <f>+AT109/'[3]total numbers'!CM108</f>
        <v>3.5684182707227926E-4</v>
      </c>
      <c r="DX109" s="17">
        <f>+AU109/'[3]total numbers'!CN108</f>
        <v>3.9347785976674243E-4</v>
      </c>
      <c r="DY109" s="17">
        <f>+AV109/'[3]total numbers'!CO108</f>
        <v>4.2741911557933057E-4</v>
      </c>
      <c r="DZ109" s="17">
        <f>+AW109/'[3]total numbers'!CP108</f>
        <v>4.587944807787843E-4</v>
      </c>
      <c r="EA109" s="17">
        <f>+AX109/'[3]total numbers'!CQ108</f>
        <v>4.8759901487591627E-4</v>
      </c>
      <c r="EB109" s="17">
        <f>+AY109/'[3]total numbers'!CR108</f>
        <v>5.1386760550066728E-4</v>
      </c>
      <c r="EC109" s="17">
        <f>+AZ109/'[3]total numbers'!CS108</f>
        <v>6.9370207271038278E-4</v>
      </c>
      <c r="ED109" s="17">
        <f>+BA109/'[3]total numbers'!CT108</f>
        <v>8.6057740214329063E-4</v>
      </c>
      <c r="EE109" s="17">
        <f>+BB109/'[3]total numbers'!CU108</f>
        <v>1.0156647022636698E-3</v>
      </c>
      <c r="EF109" s="17">
        <f>+BC109/'[3]total numbers'!CV108</f>
        <v>1.1603201315887616E-3</v>
      </c>
      <c r="EG109" s="17">
        <f>+BD109/'[3]total numbers'!CW108</f>
        <v>1.2958762787043606E-3</v>
      </c>
      <c r="EH109" s="17">
        <f>+BE109/'[3]total numbers'!CX108</f>
        <v>1.423193789182304E-3</v>
      </c>
      <c r="EI109" s="17">
        <f>+BF109/'[3]total numbers'!CY108</f>
        <v>1.5062689028902162E-3</v>
      </c>
      <c r="EJ109" s="17">
        <f>+BG109/'[3]total numbers'!CZ108</f>
        <v>1.4633869725633234E-3</v>
      </c>
      <c r="EK109" s="17">
        <f>+BH109/'[3]total numbers'!DA108</f>
        <v>1.4835739581498027E-3</v>
      </c>
      <c r="EL109" s="17">
        <f>+BI109/'[3]total numbers'!DB108</f>
        <v>1.4466354413299927E-3</v>
      </c>
      <c r="EM109" s="17">
        <f>+BJ109/'[3]total numbers'!DC108</f>
        <v>1.4133846508801401E-3</v>
      </c>
      <c r="EN109" s="17">
        <f>+BK109/'[3]total numbers'!DD108</f>
        <v>1.3831372662491104E-3</v>
      </c>
      <c r="EO109" s="17">
        <f>+BL109/'[3]total numbers'!DE108</f>
        <v>1.3547671220346044E-3</v>
      </c>
      <c r="EP109" s="17">
        <f>+BM109/'[3]total numbers'!DF108</f>
        <v>1.3270037730432878E-3</v>
      </c>
      <c r="EQ109" s="17">
        <f>+BN109/'[3]total numbers'!DG108</f>
        <v>1.299047756425012E-3</v>
      </c>
      <c r="ER109" s="17">
        <f>+BO109/'[3]total numbers'!DH108</f>
        <v>1.2707506593543946E-3</v>
      </c>
      <c r="ES109" s="17">
        <f>+BP109/'[3]total numbers'!DI108</f>
        <v>1.2423720838793974E-3</v>
      </c>
      <c r="ET109" s="17">
        <f>+BQ109/'[3]total numbers'!DJ108</f>
        <v>1.2141049860863568E-3</v>
      </c>
      <c r="EU109" s="17">
        <f>+BR109/'[3]total numbers'!DK108</f>
        <v>1.1862389449647764E-3</v>
      </c>
      <c r="EV109" s="17">
        <f>+BS109/'[3]total numbers'!DL108</f>
        <v>1.158977070148617E-3</v>
      </c>
      <c r="EW109" s="17">
        <f>+BT109/'[3]total numbers'!DM108</f>
        <v>1.1323087358434234E-3</v>
      </c>
      <c r="EX109" s="17">
        <f>+BU109/'[3]total numbers'!DN108</f>
        <v>1.106207318649921E-3</v>
      </c>
      <c r="EY109" s="17">
        <f>+BV109/'[3]total numbers'!DO108</f>
        <v>1.0808067314372525E-3</v>
      </c>
      <c r="EZ109" s="17">
        <f>+BW109/'[3]total numbers'!DP108</f>
        <v>1.0562491544725519E-3</v>
      </c>
      <c r="FA109" s="17">
        <f>+BX109/'[3]total numbers'!DQ108</f>
        <v>1.0326165996587986E-3</v>
      </c>
      <c r="FB109" s="17">
        <f>+BY109/'[3]total numbers'!DR108</f>
        <v>1.0099117179612274E-3</v>
      </c>
      <c r="FC109" s="17">
        <f>+BZ109/'[3]total numbers'!DS108</f>
        <v>9.8808949023751784E-4</v>
      </c>
      <c r="FD109" s="17">
        <f>+CA109/'[3]total numbers'!DT108</f>
        <v>9.671129751203612E-4</v>
      </c>
      <c r="FE109" s="17">
        <f>+CB109/'[3]total numbers'!DU108</f>
        <v>9.4693217836899345E-4</v>
      </c>
      <c r="FF109" s="17">
        <f>+CC109/'[3]total numbers'!DV108</f>
        <v>9.2750378161841841E-4</v>
      </c>
      <c r="FH109" s="52">
        <f t="shared" si="15"/>
        <v>-10000</v>
      </c>
      <c r="FI109" s="52">
        <f t="shared" si="16"/>
        <v>1960</v>
      </c>
      <c r="FJ109" s="66">
        <v>0.5</v>
      </c>
      <c r="FK109" s="59">
        <f t="shared" si="17"/>
        <v>1.423193789182304E-3</v>
      </c>
      <c r="FL109" s="52">
        <f t="shared" si="18"/>
        <v>1960.0002758120881</v>
      </c>
      <c r="FM109" s="65">
        <f t="shared" si="21"/>
        <v>0.33333333333333331</v>
      </c>
      <c r="FN109" s="59">
        <f t="shared" si="19"/>
        <v>-2.1863831639273471E-2</v>
      </c>
      <c r="FP109" s="6">
        <v>8</v>
      </c>
      <c r="FQ109" s="6" t="s">
        <v>32</v>
      </c>
      <c r="GF109" s="20">
        <f t="shared" si="20"/>
        <v>0</v>
      </c>
    </row>
    <row r="110" spans="1:188" x14ac:dyDescent="0.2">
      <c r="A110" s="6">
        <v>23</v>
      </c>
      <c r="B110" s="14">
        <v>392</v>
      </c>
      <c r="C110" s="87" t="s">
        <v>149</v>
      </c>
      <c r="D110" s="20">
        <v>0</v>
      </c>
      <c r="E110" s="20">
        <v>0</v>
      </c>
      <c r="F110" s="20">
        <v>0</v>
      </c>
      <c r="G110" s="20">
        <v>0</v>
      </c>
      <c r="H110" s="20">
        <v>0</v>
      </c>
      <c r="I110" s="20">
        <v>0</v>
      </c>
      <c r="J110" s="11">
        <v>0</v>
      </c>
      <c r="K110" s="11">
        <v>0</v>
      </c>
      <c r="L110" s="11">
        <v>0</v>
      </c>
      <c r="M110" s="11">
        <v>0</v>
      </c>
      <c r="N110" s="11">
        <f>+[1]data!N$110*[2]EurAsia!$I$21</f>
        <v>0</v>
      </c>
      <c r="O110" s="11">
        <f>+[1]data!O$110*[2]EurAsia!$I$21</f>
        <v>9.4815987074597263</v>
      </c>
      <c r="P110" s="11">
        <f>+[1]data!P$110*[2]EurAsia!$I$21</f>
        <v>13.046896616269184</v>
      </c>
      <c r="Q110" s="11">
        <f>+[1]data!Q$110*[2]EurAsia!$I$21</f>
        <v>20.13211113899694</v>
      </c>
      <c r="R110" s="11">
        <f>+[1]data!R$110*[2]EurAsia!$I$21</f>
        <v>26.928845202871823</v>
      </c>
      <c r="S110" s="11">
        <f>+[1]data!S$110*[2]EurAsia!$I$21</f>
        <v>39.575372434321721</v>
      </c>
      <c r="T110" s="11">
        <f>+[1]data!T$110*[2]EurAsia!$I$21</f>
        <v>51.629595400651873</v>
      </c>
      <c r="U110" s="11">
        <f>+[1]data!U$110*[2]EurAsia!$I$21</f>
        <v>72.766329958497778</v>
      </c>
      <c r="V110" s="11">
        <f>+[1]data!V$110*[2]EurAsia!$I$21</f>
        <v>88.936625504830616</v>
      </c>
      <c r="W110" s="11">
        <f>+[1]data!W$110*[2]EurAsia!$I$21</f>
        <v>110.88202660342516</v>
      </c>
      <c r="X110" s="11">
        <f>+[1]data!X$110*[2]EurAsia!$I$21</f>
        <v>110.88202660342512</v>
      </c>
      <c r="Y110" s="11">
        <f>+[1]data!Y$110*[2]EurAsia!$I$21</f>
        <v>114.57809415687268</v>
      </c>
      <c r="Z110" s="11">
        <f>+[1]data!Z$110*[2]EurAsia!$I$21</f>
        <v>92.618729471693655</v>
      </c>
      <c r="AA110" s="11">
        <f>+[1]data!AA$110*[2]EurAsia!$I$21</f>
        <v>101.47974106624824</v>
      </c>
      <c r="AB110" s="11">
        <f>+[1]data!AB$110*[2]EurAsia!$I$21</f>
        <v>123.50313324565876</v>
      </c>
      <c r="AC110" s="11">
        <f>+[1]data!AC$110*[2]EurAsia!$I$21</f>
        <v>154.9079649206295</v>
      </c>
      <c r="AD110" s="11">
        <f>+[1]data!AD$110*[2]EurAsia!$I$21</f>
        <v>201.01237687574624</v>
      </c>
      <c r="AE110" s="107">
        <f>+[1]data!AE$110*[2]EurAsia!$I$21</f>
        <v>292.05670817003016</v>
      </c>
      <c r="AF110" s="11">
        <f>+[1]data!AF$110*[2]EurAsia!$I$21</f>
        <v>319.96337707118164</v>
      </c>
      <c r="AG110" s="11">
        <f>+[1]data!AG$110*[2]EurAsia!$I$21</f>
        <v>347.87004597233312</v>
      </c>
      <c r="AH110" s="11">
        <f>+[1]data!AH$110*[2]EurAsia!$I$21</f>
        <v>375.77671487348459</v>
      </c>
      <c r="AI110" s="11">
        <f>+[1]data!AI$110*[2]EurAsia!$I$21</f>
        <v>403.68338377463607</v>
      </c>
      <c r="AJ110" s="11">
        <f>+[1]data!AJ$110*[2]EurAsia!$I$21</f>
        <v>431.59005267578755</v>
      </c>
      <c r="AK110" s="11">
        <f>+[1]data!AK$110*[2]EurAsia!$I$21</f>
        <v>459.49672157693908</v>
      </c>
      <c r="AL110" s="11">
        <f>+[1]data!AL$110*[2]EurAsia!$I$21</f>
        <v>487.40339047809056</v>
      </c>
      <c r="AM110" s="11">
        <f>+[1]data!AM$110*[2]EurAsia!$I$21</f>
        <v>515.31005937924203</v>
      </c>
      <c r="AN110" s="11">
        <f>+[1]data!AN$110*[2]EurAsia!$I$21</f>
        <v>543.21672828039345</v>
      </c>
      <c r="AO110" s="107">
        <f>+[1]data!AO$110*[2]EurAsia!$I$21</f>
        <v>571.12339718154499</v>
      </c>
      <c r="AP110" s="11">
        <f>+[1]data!AP$110*[2]EurAsia!$I$21</f>
        <v>768.38595146527268</v>
      </c>
      <c r="AQ110" s="11">
        <f>+[1]data!AQ$110*[2]EurAsia!$I$21</f>
        <v>965.64850574900049</v>
      </c>
      <c r="AR110" s="11">
        <f>+[1]data!AR$110*[2]EurAsia!$I$21</f>
        <v>1162.9110600327283</v>
      </c>
      <c r="AS110" s="11">
        <f>+[1]data!AS$110*[2]EurAsia!$I$21</f>
        <v>1360.1736143164558</v>
      </c>
      <c r="AT110" s="11">
        <f>+[1]data!AT$110*[2]EurAsia!$I$21</f>
        <v>1557.4361686001835</v>
      </c>
      <c r="AU110" s="11">
        <f>+[1]data!AU$110*[2]EurAsia!$I$21</f>
        <v>1754.6987228839114</v>
      </c>
      <c r="AV110" s="11">
        <f>+[1]data!AV$110*[2]EurAsia!$I$21</f>
        <v>1951.9612771676391</v>
      </c>
      <c r="AW110" s="11">
        <f>+[1]data!AW$110*[2]EurAsia!$I$21</f>
        <v>2149.2238314513666</v>
      </c>
      <c r="AX110" s="11">
        <f>+[1]data!AX$110*[2]EurAsia!$I$21</f>
        <v>2346.4863857350947</v>
      </c>
      <c r="AY110" s="107">
        <f>+[1]data!AY$110*[2]EurAsia!$I$21</f>
        <v>2543.7489400188219</v>
      </c>
      <c r="AZ110" s="11">
        <f>+[1]data!AZ$110*[2]EurAsia!$I$21</f>
        <v>2578.0396732788795</v>
      </c>
      <c r="BA110" s="11">
        <f>+[1]data!BA$110*[2]EurAsia!$I$21</f>
        <v>2612.3304065389375</v>
      </c>
      <c r="BB110" s="11">
        <f>+[1]data!BB$110*[2]EurAsia!$I$21</f>
        <v>2646.621139798995</v>
      </c>
      <c r="BC110" s="11">
        <f>+[1]data!BC$110*[2]EurAsia!$I$21</f>
        <v>2680.9118730590526</v>
      </c>
      <c r="BD110" s="11">
        <f>+[1]data!BD$110*[2]EurAsia!$I$21</f>
        <v>2715.2026063191106</v>
      </c>
      <c r="BE110" s="19">
        <f>+[1]data!BE$110*[2]EurAsia!$I$21</f>
        <v>2749.4933395791682</v>
      </c>
      <c r="BF110" s="19">
        <f>+[1]data!BF$110*[2]EurAsia!$I$21</f>
        <v>3193.7142022662783</v>
      </c>
      <c r="BG110" s="19">
        <f>+[1]data!BG$110*[2]EurAsia!$I$21</f>
        <v>2857.0415484402579</v>
      </c>
      <c r="BH110" s="19">
        <f>+[1]data!BH$110*[2]EurAsia!$I$21</f>
        <v>2661.5843688579293</v>
      </c>
      <c r="BI110" s="19">
        <f>+[1]data!BI$110*[2]EurAsia!$I$21</f>
        <v>2469.8679965403344</v>
      </c>
      <c r="BJ110" s="19">
        <f>+[1]data!BJ$110*[2]EurAsia!$I$21</f>
        <v>2453.9695656652166</v>
      </c>
      <c r="BK110" s="19">
        <f>+[1]data!BK$110*[2]EurAsia!$I$21</f>
        <v>2438.0711347900992</v>
      </c>
      <c r="BL110" s="19">
        <f>+[1]data!BL$110*[2]EurAsia!$I$21</f>
        <v>2424.043107547348</v>
      </c>
      <c r="BM110" s="19">
        <f>+[1]data!BM$110*[2]EurAsia!$I$21</f>
        <v>2408.1446766722306</v>
      </c>
      <c r="BN110" s="19">
        <f>+[1]data!BN$110*[2]EurAsia!$I$21</f>
        <v>2390.3758421647462</v>
      </c>
      <c r="BO110" s="19">
        <f>+[1]data!BO$110*[2]EurAsia!$I$21</f>
        <v>2378.218218554362</v>
      </c>
      <c r="BP110" s="19">
        <f>+[1]data!BP$110*[2]EurAsia!$I$21</f>
        <v>2366.0605949439778</v>
      </c>
      <c r="BQ110" s="19">
        <f>+[1]data!BQ$110*[2]EurAsia!$I$21</f>
        <v>2352.9677695174105</v>
      </c>
      <c r="BR110" s="19">
        <f>+[1]data!BR$110*[2]EurAsia!$I$21</f>
        <v>2343.6157513555768</v>
      </c>
      <c r="BS110" s="19">
        <f>+[1]data!BS$110*[2]EurAsia!$I$21</f>
        <v>2334.2637331937426</v>
      </c>
      <c r="BT110" s="19">
        <f>+[1]data!BT$110*[2]EurAsia!$I$21</f>
        <v>2313.6892932377082</v>
      </c>
      <c r="BU110" s="19">
        <f>+[1]data!BU$110*[2]EurAsia!$I$21</f>
        <v>2305.3971704675469</v>
      </c>
      <c r="BV110" s="19">
        <f>+[1]data!BV$110*[2]EurAsia!$I$21</f>
        <v>2292.9485951810175</v>
      </c>
      <c r="BW110" s="19">
        <f>+[1]data!BW$110*[2]EurAsia!$I$21</f>
        <v>2280.2811133952905</v>
      </c>
      <c r="BX110" s="19">
        <f>+[1]data!BX$110*[2]EurAsia!$I$21</f>
        <v>2266.8082034775011</v>
      </c>
      <c r="BY110" s="19">
        <f>+[1]data!BY$110*[2]EurAsia!$I$21</f>
        <v>2253.9029418192986</v>
      </c>
      <c r="BZ110" s="19">
        <f>+[1]data!BZ$110*[2]EurAsia!$I$21</f>
        <v>2242.7679389449354</v>
      </c>
      <c r="CA110" s="19">
        <f>+[1]data!CA$110*[2]EurAsia!$I$21</f>
        <v>2229.3087244526641</v>
      </c>
      <c r="CB110" s="19">
        <f>+[1]data!CB$110*[2]EurAsia!$I$21</f>
        <v>2216.6385056800145</v>
      </c>
      <c r="CC110" s="19">
        <f>+[1]data!CC$110*[2]EurAsia!$I$21</f>
        <v>2204.0999234424248</v>
      </c>
      <c r="CD110" s="30"/>
      <c r="CE110" s="45"/>
      <c r="CG110" s="17">
        <f>+D110/'[3]total numbers'!AW109</f>
        <v>0</v>
      </c>
      <c r="CH110" s="17">
        <f>+E110/'[3]total numbers'!AX109</f>
        <v>0</v>
      </c>
      <c r="CI110" s="17">
        <f>+F110/'[3]total numbers'!AY109</f>
        <v>0</v>
      </c>
      <c r="CJ110" s="17">
        <f>+G110/'[3]total numbers'!AZ109</f>
        <v>0</v>
      </c>
      <c r="CK110" s="17">
        <f>+H110/'[3]total numbers'!BA109</f>
        <v>0</v>
      </c>
      <c r="CL110" s="17">
        <f>+I110/'[3]total numbers'!BB109</f>
        <v>0</v>
      </c>
      <c r="CM110" s="17">
        <f>+J110/'[3]total numbers'!BC109</f>
        <v>0</v>
      </c>
      <c r="CN110" s="17">
        <f>+K110/'[3]total numbers'!BD109</f>
        <v>0</v>
      </c>
      <c r="CO110" s="17">
        <f>+L110/'[3]total numbers'!BE109</f>
        <v>0</v>
      </c>
      <c r="CP110" s="17">
        <f>+M110/'[3]total numbers'!BF109</f>
        <v>0</v>
      </c>
      <c r="CQ110" s="17">
        <f>+N110/'[3]total numbers'!BG109</f>
        <v>0</v>
      </c>
      <c r="CR110" s="17">
        <f>+O110/'[3]total numbers'!BH109</f>
        <v>6.2351208985081154E-3</v>
      </c>
      <c r="CS110" s="17">
        <f>+P110/'[3]total numbers'!BI109</f>
        <v>8.4626414367659081E-3</v>
      </c>
      <c r="CT110" s="17">
        <f>+Q110/'[3]total numbers'!BJ109</f>
        <v>1.2906498371308485E-2</v>
      </c>
      <c r="CU110" s="17">
        <f>+R110/'[3]total numbers'!BK109</f>
        <v>1.7085258781946982E-2</v>
      </c>
      <c r="CV110" s="17">
        <f>+S110/'[3]total numbers'!BL109</f>
        <v>2.4858340159595461E-2</v>
      </c>
      <c r="CW110" s="17">
        <f>+T110/'[3]total numbers'!BM109</f>
        <v>3.2084512499045703E-2</v>
      </c>
      <c r="CX110" s="17">
        <f>+U110/'[3]total numbers'!BN109</f>
        <v>4.4668831135382038E-2</v>
      </c>
      <c r="CY110" s="17">
        <f>+V110/'[3]total numbers'!BO109</f>
        <v>5.3824326265519182E-2</v>
      </c>
      <c r="CZ110" s="17">
        <f>+W110/'[3]total numbers'!BP109</f>
        <v>6.6044213674514934E-2</v>
      </c>
      <c r="DA110" s="17">
        <f>+X110/'[3]total numbers'!BQ109</f>
        <v>6.4950858148363322E-2</v>
      </c>
      <c r="DB110" s="17">
        <f>+Y110/'[3]total numbers'!BR109</f>
        <v>6.604423397782351E-2</v>
      </c>
      <c r="DC110" s="17">
        <f>+Z110/'[3]total numbers'!BS109</f>
        <v>5.2610946016914836E-2</v>
      </c>
      <c r="DD110" s="17">
        <f>+AA110/'[3]total numbers'!BT109</f>
        <v>5.6906357213492603E-2</v>
      </c>
      <c r="DE110" s="17">
        <f>+AB110/'[3]total numbers'!BU109</f>
        <v>6.8458402041648686E-2</v>
      </c>
      <c r="DF110" s="17">
        <f>+AC110/'[3]total numbers'!BV109</f>
        <v>8.4923096151481803E-2</v>
      </c>
      <c r="DG110" s="17">
        <f>+AD110/'[3]total numbers'!BW109</f>
        <v>0.10893161297504061</v>
      </c>
      <c r="DH110" s="17">
        <f>+AE110/'[3]total numbers'!BX109</f>
        <v>0.15626328684691429</v>
      </c>
      <c r="DI110" s="17">
        <f>+AF110/'[3]total numbers'!BY109</f>
        <v>0.16877574893378572</v>
      </c>
      <c r="DJ110" s="17">
        <f>+AG110/'[3]total numbers'!BZ109</f>
        <v>0.18070626753704724</v>
      </c>
      <c r="DK110" s="17">
        <f>+AH110/'[3]total numbers'!CA109</f>
        <v>0.19216518581217812</v>
      </c>
      <c r="DL110" s="17">
        <f>+AI110/'[3]total numbers'!CB109</f>
        <v>0.20334901647191611</v>
      </c>
      <c r="DM110" s="17">
        <f>+AJ110/'[3]total numbers'!CC109</f>
        <v>0.2144225078650496</v>
      </c>
      <c r="DN110" s="17">
        <f>+AK110/'[3]total numbers'!CD109</f>
        <v>0.22551211569513641</v>
      </c>
      <c r="DO110" s="17">
        <f>+AL110/'[3]total numbers'!CE109</f>
        <v>0.23659715584338026</v>
      </c>
      <c r="DP110" s="17">
        <f>+AM110/'[3]total numbers'!CF109</f>
        <v>0.24750889745619906</v>
      </c>
      <c r="DQ110" s="17">
        <f>+AN110/'[3]total numbers'!CG109</f>
        <v>0.25795812311821187</v>
      </c>
      <c r="DR110" s="17">
        <f>+AO110/'[3]total numbers'!CH109</f>
        <v>0.26773095111217704</v>
      </c>
      <c r="DS110" s="17">
        <f>+AP110/'[3]total numbers'!CI109</f>
        <v>0.35490989283930463</v>
      </c>
      <c r="DT110" s="17">
        <f>+AQ110/'[3]total numbers'!CJ109</f>
        <v>0.43888166504366805</v>
      </c>
      <c r="DU110" s="17">
        <f>+AR110/'[3]total numbers'!CK109</f>
        <v>0.52005521147371947</v>
      </c>
      <c r="DV110" s="17">
        <f>+AS110/'[3]total numbers'!CL109</f>
        <v>0.59951631129280913</v>
      </c>
      <c r="DW110" s="17">
        <f>+AT110/'[3]total numbers'!CM109</f>
        <v>0.67845794394648418</v>
      </c>
      <c r="DX110" s="17">
        <f>+AU110/'[3]total numbers'!CN109</f>
        <v>0.75786576125414917</v>
      </c>
      <c r="DY110" s="17">
        <f>+AV110/'[3]total numbers'!CO109</f>
        <v>0.83801813244797552</v>
      </c>
      <c r="DZ110" s="17">
        <f>+AW110/'[3]total numbers'!CP109</f>
        <v>0.91855101656269766</v>
      </c>
      <c r="EA110" s="17">
        <f>+AX110/'[3]total numbers'!CQ109</f>
        <v>0.9982873457932121</v>
      </c>
      <c r="EB110" s="17">
        <f>+AY110/'[3]total numbers'!CR109</f>
        <v>1.0760418479538263</v>
      </c>
      <c r="EC110" s="17">
        <f>+AZ110/'[3]total numbers'!CS109</f>
        <v>1.0827559171737564</v>
      </c>
      <c r="ED110" s="17">
        <f>+BA110/'[3]total numbers'!CT109</f>
        <v>1.0881305085529225</v>
      </c>
      <c r="EE110" s="17">
        <f>+BB110/'[3]total numbers'!CU109</f>
        <v>1.0925588608181267</v>
      </c>
      <c r="EF110" s="17">
        <f>+BC110/'[3]total numbers'!CV109</f>
        <v>1.0967054690867193</v>
      </c>
      <c r="EG110" s="17">
        <f>+BD110/'[3]total numbers'!CW109</f>
        <v>1.1010446801487377</v>
      </c>
      <c r="EH110" s="17">
        <f>+BE110/'[3]total numbers'!CX109</f>
        <v>1.1056817742341414</v>
      </c>
      <c r="EI110" s="17">
        <f>+BF110/'[3]total numbers'!CY109</f>
        <v>1.2739669840964369</v>
      </c>
      <c r="EJ110" s="17">
        <f>+BG110/'[3]total numbers'!CZ109</f>
        <v>1.1306597655766233</v>
      </c>
      <c r="EK110" s="17">
        <f>+BH110/'[3]total numbers'!DA109</f>
        <v>1.0449768961451642</v>
      </c>
      <c r="EL110" s="17">
        <f>+BI110/'[3]total numbers'!DB109</f>
        <v>0.96194505424387822</v>
      </c>
      <c r="EM110" s="17">
        <f>+BJ110/'[3]total numbers'!DC109</f>
        <v>0.94797271383354897</v>
      </c>
      <c r="EN110" s="17">
        <f>+BK110/'[3]total numbers'!DD109</f>
        <v>0.93414906208120618</v>
      </c>
      <c r="EO110" s="17">
        <f>+BL110/'[3]total numbers'!DE109</f>
        <v>0.92142032575557709</v>
      </c>
      <c r="EP110" s="17">
        <f>+BM110/'[3]total numbers'!DF109</f>
        <v>0.90865600443744277</v>
      </c>
      <c r="EQ110" s="17">
        <f>+BN110/'[3]total numbers'!DG109</f>
        <v>0.896050777535358</v>
      </c>
      <c r="ER110" s="17">
        <f>+BO110/'[3]total numbers'!DH109</f>
        <v>0.88645448822549888</v>
      </c>
      <c r="ES110" s="17">
        <f>+BP110/'[3]total numbers'!DI109</f>
        <v>0.87762412349033891</v>
      </c>
      <c r="ET110" s="17">
        <f>+BQ110/'[3]total numbers'!DJ109</f>
        <v>0.86900286354488976</v>
      </c>
      <c r="EU110" s="17">
        <f>+BR110/'[3]total numbers'!DK109</f>
        <v>0.86201609900817944</v>
      </c>
      <c r="EV110" s="17">
        <f>+BS110/'[3]total numbers'!DL109</f>
        <v>0.85507016284929005</v>
      </c>
      <c r="EW110" s="17">
        <f>+BT110/'[3]total numbers'!DM109</f>
        <v>0.84402494667143868</v>
      </c>
      <c r="EX110" s="17">
        <f>+BU110/'[3]total numbers'!DN109</f>
        <v>0.83751887561029237</v>
      </c>
      <c r="EY110" s="17">
        <f>+BV110/'[3]total numbers'!DO109</f>
        <v>0.82957379109648655</v>
      </c>
      <c r="EZ110" s="17">
        <f>+BW110/'[3]total numbers'!DP109</f>
        <v>0.82167229096703975</v>
      </c>
      <c r="FA110" s="17">
        <f>+BX110/'[3]total numbers'!DQ109</f>
        <v>0.81364344738257122</v>
      </c>
      <c r="FB110" s="17">
        <f>+BY110/'[3]total numbers'!DR109</f>
        <v>0.80597481982586716</v>
      </c>
      <c r="FC110" s="17">
        <f>+BZ110/'[3]total numbers'!DS109</f>
        <v>0.7990778972937691</v>
      </c>
      <c r="FD110" s="17">
        <f>+CA110/'[3]total numbers'!DT109</f>
        <v>0.79152300902284556</v>
      </c>
      <c r="FE110" s="17">
        <f>+CB110/'[3]total numbers'!DU109</f>
        <v>0.78444864674873682</v>
      </c>
      <c r="FF110" s="17">
        <f>+CC110/'[3]total numbers'!DV109</f>
        <v>0.77764654160288293</v>
      </c>
      <c r="FH110" s="52">
        <f t="shared" si="15"/>
        <v>-10000</v>
      </c>
      <c r="FI110" s="52">
        <f t="shared" si="16"/>
        <v>1960</v>
      </c>
      <c r="FJ110" s="68">
        <v>0.51</v>
      </c>
      <c r="FK110" s="59">
        <f t="shared" si="17"/>
        <v>1.1056817742341414</v>
      </c>
      <c r="FL110" s="52">
        <f t="shared" si="18"/>
        <v>-11301.395508078309</v>
      </c>
      <c r="FM110" s="65">
        <f t="shared" si="21"/>
        <v>0.33333333333333331</v>
      </c>
      <c r="FN110" s="59">
        <f t="shared" si="19"/>
        <v>4.6712567846415372E-2</v>
      </c>
      <c r="FP110" s="6">
        <v>4</v>
      </c>
      <c r="FQ110" s="6" t="s">
        <v>371</v>
      </c>
      <c r="GF110" s="20">
        <f t="shared" si="20"/>
        <v>0</v>
      </c>
    </row>
    <row r="111" spans="1:188" x14ac:dyDescent="0.2">
      <c r="A111" s="6">
        <v>15</v>
      </c>
      <c r="B111" s="14">
        <v>398</v>
      </c>
      <c r="C111" s="104" t="s">
        <v>150</v>
      </c>
      <c r="D111" s="20">
        <v>0</v>
      </c>
      <c r="E111" s="20">
        <v>0</v>
      </c>
      <c r="F111" s="20">
        <v>0</v>
      </c>
      <c r="G111" s="20">
        <v>0</v>
      </c>
      <c r="H111" s="20">
        <v>0</v>
      </c>
      <c r="I111" s="20">
        <v>0</v>
      </c>
      <c r="J111" s="11">
        <v>0</v>
      </c>
      <c r="K111" s="11">
        <v>0</v>
      </c>
      <c r="L111" s="11">
        <v>0</v>
      </c>
      <c r="M111" s="11">
        <v>0</v>
      </c>
      <c r="N111" s="11">
        <f>+[1]data!N$111*[2]EurAsia!$I$23</f>
        <v>0</v>
      </c>
      <c r="O111" s="11">
        <f>+[1]data!O$111*[2]EurAsia!$I$23</f>
        <v>0</v>
      </c>
      <c r="P111" s="11">
        <f>+[1]data!P$111*[2]EurAsia!$I$23</f>
        <v>0</v>
      </c>
      <c r="Q111" s="11">
        <f>+[1]data!Q$111*[2]EurAsia!$I$23</f>
        <v>0</v>
      </c>
      <c r="R111" s="11">
        <f>+[1]data!R$111*[2]EurAsia!$I$23</f>
        <v>0</v>
      </c>
      <c r="S111" s="11">
        <f>+[1]data!S$111*[2]EurAsia!$I$23</f>
        <v>0</v>
      </c>
      <c r="T111" s="11">
        <f>+[1]data!T$111*[2]EurAsia!$I$23</f>
        <v>0</v>
      </c>
      <c r="U111" s="11">
        <f>+[1]data!U$111*[2]EurAsia!$I$23</f>
        <v>0</v>
      </c>
      <c r="V111" s="11">
        <f>+[1]data!V$111*[2]EurAsia!$I$23</f>
        <v>1.4908305207202932</v>
      </c>
      <c r="W111" s="11">
        <f>+[1]data!W$111*[2]EurAsia!$I$23</f>
        <v>1.8635381509003666</v>
      </c>
      <c r="X111" s="11">
        <f>+[1]data!X$111*[2]EurAsia!$I$23</f>
        <v>2.3294226886254585</v>
      </c>
      <c r="Y111" s="11">
        <f>+[1]data!Y$111*[2]EurAsia!$I$23</f>
        <v>2.9117783607818222</v>
      </c>
      <c r="Z111" s="11">
        <f>+[1]data!Z$111*[2]EurAsia!$I$23</f>
        <v>3.6397229509772773</v>
      </c>
      <c r="AA111" s="11">
        <f>+[1]data!AA$111*[2]EurAsia!$I$23</f>
        <v>4.5496536887215973</v>
      </c>
      <c r="AB111" s="11">
        <f>+[1]data!AB$111*[2]EurAsia!$I$23</f>
        <v>5.6870671109019959</v>
      </c>
      <c r="AC111" s="11">
        <f>+[1]data!AC$111*[2]EurAsia!$I$23</f>
        <v>7.1088338886274967</v>
      </c>
      <c r="AD111" s="11">
        <f>+[1]data!AD$111*[2]EurAsia!$I$23</f>
        <v>8.886042360784371</v>
      </c>
      <c r="AE111" s="107">
        <f>+[1]data!AE$111*[2]EurAsia!$I$23</f>
        <v>11.107552950980462</v>
      </c>
      <c r="AF111" s="11">
        <f>+[1]data!AF$111*[2]EurAsia!$I$23</f>
        <v>15.37211450745176</v>
      </c>
      <c r="AG111" s="11">
        <f>+[1]data!AG$111*[2]EurAsia!$I$23</f>
        <v>19.636676063923058</v>
      </c>
      <c r="AH111" s="11">
        <f>+[1]data!AH$111*[2]EurAsia!$I$23</f>
        <v>23.901237620394358</v>
      </c>
      <c r="AI111" s="11">
        <f>+[1]data!AI$111*[2]EurAsia!$I$23</f>
        <v>28.165799176865661</v>
      </c>
      <c r="AJ111" s="11">
        <f>+[1]data!AJ$111*[2]EurAsia!$I$23</f>
        <v>32.430360733336961</v>
      </c>
      <c r="AK111" s="11">
        <f>+[1]data!AK$111*[2]EurAsia!$I$23</f>
        <v>36.694922289808261</v>
      </c>
      <c r="AL111" s="11">
        <f>+[1]data!AL$111*[2]EurAsia!$I$23</f>
        <v>40.959483846279554</v>
      </c>
      <c r="AM111" s="11">
        <f>+[1]data!AM$111*[2]EurAsia!$I$23</f>
        <v>45.224045402750853</v>
      </c>
      <c r="AN111" s="11">
        <f>+[1]data!AN$111*[2]EurAsia!$I$23</f>
        <v>49.488606959222153</v>
      </c>
      <c r="AO111" s="107">
        <f>+[1]data!AO$111*[2]EurAsia!$I$23</f>
        <v>53.753168515693453</v>
      </c>
      <c r="AP111" s="11">
        <f>+[1]data!AP$111*[2]EurAsia!$I$23</f>
        <v>124.06923085042824</v>
      </c>
      <c r="AQ111" s="11">
        <f>+[1]data!AQ$111*[2]EurAsia!$I$23</f>
        <v>194.38529318516302</v>
      </c>
      <c r="AR111" s="11">
        <f>+[1]data!AR$111*[2]EurAsia!$I$23</f>
        <v>264.70135551989779</v>
      </c>
      <c r="AS111" s="11">
        <f>+[1]data!AS$111*[2]EurAsia!$I$23</f>
        <v>335.01741785463258</v>
      </c>
      <c r="AT111" s="11">
        <f>+[1]data!AT$111*[2]EurAsia!$I$23</f>
        <v>405.33348018936738</v>
      </c>
      <c r="AU111" s="11">
        <f>+[1]data!AU$111*[2]EurAsia!$I$23</f>
        <v>475.64954252410223</v>
      </c>
      <c r="AV111" s="11">
        <f>+[1]data!AV$111*[2]EurAsia!$I$23</f>
        <v>545.96560485883697</v>
      </c>
      <c r="AW111" s="11">
        <f>+[1]data!AW$111*[2]EurAsia!$I$23</f>
        <v>616.28166719357171</v>
      </c>
      <c r="AX111" s="11">
        <f>+[1]data!AX$111*[2]EurAsia!$I$23</f>
        <v>686.59772952830644</v>
      </c>
      <c r="AY111" s="107">
        <f>+[1]data!AY$111*[2]EurAsia!$I$23</f>
        <v>756.9137918630413</v>
      </c>
      <c r="AZ111" s="11">
        <f>+[1]data!AZ$111*[2]EurAsia!$I$23</f>
        <v>776.04964056610197</v>
      </c>
      <c r="BA111" s="11">
        <f>+[1]data!BA$111*[2]EurAsia!$I$23</f>
        <v>795.18548926916264</v>
      </c>
      <c r="BB111" s="11">
        <f>+[1]data!BB$111*[2]EurAsia!$I$23</f>
        <v>814.32133797222332</v>
      </c>
      <c r="BC111" s="11">
        <f>+[1]data!BC$111*[2]EurAsia!$I$23</f>
        <v>833.45718667528411</v>
      </c>
      <c r="BD111" s="11">
        <f>+[1]data!BD$111*[2]EurAsia!$I$23</f>
        <v>852.59303537834467</v>
      </c>
      <c r="BE111" s="19">
        <f>+[1]data!BE$111*[2]EurAsia!$I$23</f>
        <v>871.72888408140545</v>
      </c>
      <c r="BF111" s="19">
        <f>+[1]data!BF$111*[2]EurAsia!$I$23</f>
        <v>1029.3819801386808</v>
      </c>
      <c r="BG111" s="19">
        <f>+[1]data!BG$111*[2]EurAsia!$I$23</f>
        <v>1595.0783836383164</v>
      </c>
      <c r="BH111" s="19">
        <f>+[1]data!BH$111*[2]EurAsia!$I$23</f>
        <v>1928.9319988184291</v>
      </c>
      <c r="BI111" s="19">
        <f>+[1]data!BI$111*[2]EurAsia!$I$23</f>
        <v>1811.3969788519637</v>
      </c>
      <c r="BJ111" s="19">
        <f>+[1]data!BJ$111*[2]EurAsia!$I$23</f>
        <v>1725.139979859013</v>
      </c>
      <c r="BK111" s="19">
        <f>+[1]data!BK$111*[2]EurAsia!$I$23</f>
        <v>1581.0907915407854</v>
      </c>
      <c r="BL111" s="19">
        <f>+[1]data!BL$111*[2]EurAsia!$I$23</f>
        <v>1663.0349405840886</v>
      </c>
      <c r="BM111" s="19">
        <f>+[1]data!BM$111*[2]EurAsia!$I$23</f>
        <v>1750.1545095669687</v>
      </c>
      <c r="BN111" s="19">
        <f>+[1]data!BN$111*[2]EurAsia!$I$23</f>
        <v>1700.1254501510573</v>
      </c>
      <c r="BO111" s="19">
        <f>+[1]data!BO$111*[2]EurAsia!$I$23</f>
        <v>1637.1578408862033</v>
      </c>
      <c r="BP111" s="19">
        <f>+[1]data!BP$111*[2]EurAsia!$I$23</f>
        <v>1739.8036696878146</v>
      </c>
      <c r="BQ111" s="19">
        <f>+[1]data!BQ$111*[2]EurAsia!$I$23</f>
        <v>1683.7366203423967</v>
      </c>
      <c r="BR111" s="19">
        <f>+[1]data!BR$111*[2]EurAsia!$I$23</f>
        <v>1725.139979859013</v>
      </c>
      <c r="BS111" s="19">
        <f>+[1]data!BS$111*[2]EurAsia!$I$23</f>
        <v>1782.0695991943605</v>
      </c>
      <c r="BT111" s="19">
        <f>+[1]data!BT$111*[2]EurAsia!$I$23</f>
        <v>1782.0695991943605</v>
      </c>
      <c r="BU111" s="19">
        <f>+[1]data!BU$111*[2]EurAsia!$I$23</f>
        <v>1814.2722121517309</v>
      </c>
      <c r="BV111" s="19">
        <f>+[1]data!BV$111*[2]EurAsia!$I$23</f>
        <v>1826.942406892693</v>
      </c>
      <c r="BW111" s="19">
        <f>+[1]data!BW$111*[2]EurAsia!$I$23</f>
        <v>1867.3809659020562</v>
      </c>
      <c r="BX111" s="19">
        <f>+[1]data!BX$111*[2]EurAsia!$I$23</f>
        <v>1887.4483904924607</v>
      </c>
      <c r="BY111" s="19">
        <f>+[1]data!BY$111*[2]EurAsia!$I$23</f>
        <v>1906.2470207733991</v>
      </c>
      <c r="BZ111" s="19">
        <f>+[1]data!BZ$111*[2]EurAsia!$I$23</f>
        <v>1935.4788527604564</v>
      </c>
      <c r="CA111" s="19">
        <f>+[1]data!CA$111*[2]EurAsia!$I$23</f>
        <v>1959.3630884230831</v>
      </c>
      <c r="CB111" s="19">
        <f>+[1]data!CB$111*[2]EurAsia!$I$23</f>
        <v>1985.6630240581612</v>
      </c>
      <c r="CC111" s="19">
        <f>+[1]data!CC$111*[2]EurAsia!$I$23</f>
        <v>2007.2355120575457</v>
      </c>
      <c r="CD111" s="30"/>
      <c r="CE111" s="45"/>
      <c r="CG111" s="17">
        <f>+D111/'[3]total numbers'!AW110</f>
        <v>0</v>
      </c>
      <c r="CH111" s="17">
        <f>+E111/'[3]total numbers'!AX110</f>
        <v>0</v>
      </c>
      <c r="CI111" s="17">
        <f>+F111/'[3]total numbers'!AY110</f>
        <v>0</v>
      </c>
      <c r="CJ111" s="17">
        <f>+G111/'[3]total numbers'!AZ110</f>
        <v>0</v>
      </c>
      <c r="CK111" s="17">
        <f>+H111/'[3]total numbers'!BA110</f>
        <v>0</v>
      </c>
      <c r="CL111" s="17">
        <f>+I111/'[3]total numbers'!BB110</f>
        <v>0</v>
      </c>
      <c r="CM111" s="17">
        <f>+J111/'[3]total numbers'!BC110</f>
        <v>0</v>
      </c>
      <c r="CN111" s="17">
        <f>+K111/'[3]total numbers'!BD110</f>
        <v>0</v>
      </c>
      <c r="CO111" s="17">
        <f>+L111/'[3]total numbers'!BE110</f>
        <v>0</v>
      </c>
      <c r="CP111" s="17">
        <f>+M111/'[3]total numbers'!BF110</f>
        <v>0</v>
      </c>
      <c r="CQ111" s="17">
        <f>+N111/'[3]total numbers'!BG110</f>
        <v>0</v>
      </c>
      <c r="CR111" s="17">
        <f>+O111/'[3]total numbers'!BH110</f>
        <v>0</v>
      </c>
      <c r="CS111" s="17">
        <f>+P111/'[3]total numbers'!BI110</f>
        <v>0</v>
      </c>
      <c r="CT111" s="17">
        <f>+Q111/'[3]total numbers'!BJ110</f>
        <v>0</v>
      </c>
      <c r="CU111" s="17">
        <f>+R111/'[3]total numbers'!BK110</f>
        <v>0</v>
      </c>
      <c r="CV111" s="17">
        <f>+S111/'[3]total numbers'!BL110</f>
        <v>0</v>
      </c>
      <c r="CW111" s="17">
        <f>+T111/'[3]total numbers'!BM110</f>
        <v>0</v>
      </c>
      <c r="CX111" s="17">
        <f>+U111/'[3]total numbers'!BN110</f>
        <v>0</v>
      </c>
      <c r="CY111" s="17">
        <f>+V111/'[3]total numbers'!BO110</f>
        <v>1.5851450670656312E-5</v>
      </c>
      <c r="CZ111" s="17">
        <f>+W111/'[3]total numbers'!BP110</f>
        <v>1.9624223153360408E-5</v>
      </c>
      <c r="DA111" s="17">
        <f>+X111/'[3]total numbers'!BQ110</f>
        <v>2.4282653511575962E-5</v>
      </c>
      <c r="DB111" s="17">
        <f>+Y111/'[3]total numbers'!BR110</f>
        <v>3.0030978206120789E-5</v>
      </c>
      <c r="DC111" s="17">
        <f>+Z111/'[3]total numbers'!BS110</f>
        <v>3.7120243507111763E-5</v>
      </c>
      <c r="DD111" s="17">
        <f>+AA111/'[3]total numbers'!BT110</f>
        <v>4.5859167335739994E-5</v>
      </c>
      <c r="DE111" s="17">
        <f>+AB111/'[3]total numbers'!BU110</f>
        <v>5.6627152269670985E-5</v>
      </c>
      <c r="DF111" s="17">
        <f>+AC111/'[3]total numbers'!BV110</f>
        <v>6.9891116638655791E-5</v>
      </c>
      <c r="DG111" s="17">
        <f>+AD111/'[3]total numbers'!BW110</f>
        <v>8.6226452103727838E-5</v>
      </c>
      <c r="DH111" s="17">
        <f>+AE111/'[3]total numbers'!BX110</f>
        <v>1.0634541518383421E-4</v>
      </c>
      <c r="DI111" s="17">
        <f>+AF111/'[3]total numbers'!BY110</f>
        <v>1.4516353134961927E-4</v>
      </c>
      <c r="DJ111" s="17">
        <f>+AG111/'[3]total numbers'!BZ110</f>
        <v>1.8286571027470769E-4</v>
      </c>
      <c r="DK111" s="17">
        <f>+AH111/'[3]total numbers'!CA110</f>
        <v>2.1954327223577675E-4</v>
      </c>
      <c r="DL111" s="17">
        <f>+AI111/'[3]total numbers'!CB110</f>
        <v>2.5537122684749614E-4</v>
      </c>
      <c r="DM111" s="17">
        <f>+AJ111/'[3]total numbers'!CC110</f>
        <v>2.9054554989812082E-4</v>
      </c>
      <c r="DN111" s="17">
        <f>+AK111/'[3]total numbers'!CD110</f>
        <v>3.2524493503670267E-4</v>
      </c>
      <c r="DO111" s="17">
        <f>+AL111/'[3]total numbers'!CE110</f>
        <v>3.5957103869047659E-4</v>
      </c>
      <c r="DP111" s="17">
        <f>+AM111/'[3]total numbers'!CF110</f>
        <v>3.9355159264184967E-4</v>
      </c>
      <c r="DQ111" s="17">
        <f>+AN111/'[3]total numbers'!CG110</f>
        <v>4.271267170916693E-4</v>
      </c>
      <c r="DR111" s="17">
        <f>+AO111/'[3]total numbers'!CH110</f>
        <v>4.6023835393064783E-4</v>
      </c>
      <c r="DS111" s="17">
        <f>+AP111/'[3]total numbers'!CI110</f>
        <v>1.0539927897715584E-3</v>
      </c>
      <c r="DT111" s="17">
        <f>+AQ111/'[3]total numbers'!CJ110</f>
        <v>1.6388706290465832E-3</v>
      </c>
      <c r="DU111" s="17">
        <f>+AR111/'[3]total numbers'!CK110</f>
        <v>2.2158225892429722E-3</v>
      </c>
      <c r="DV111" s="17">
        <f>+AS111/'[3]total numbers'!CL110</f>
        <v>2.7864070681053853E-3</v>
      </c>
      <c r="DW111" s="17">
        <f>+AT111/'[3]total numbers'!CM110</f>
        <v>3.3524054271280622E-3</v>
      </c>
      <c r="DX111" s="17">
        <f>+AU111/'[3]total numbers'!CN110</f>
        <v>3.9155730233141192E-3</v>
      </c>
      <c r="DY111" s="17">
        <f>+AV111/'[3]total numbers'!CO110</f>
        <v>4.4769042488755108E-3</v>
      </c>
      <c r="DZ111" s="17">
        <f>+AW111/'[3]total numbers'!CP110</f>
        <v>5.0363331801242103E-3</v>
      </c>
      <c r="EA111" s="17">
        <f>+AX111/'[3]total numbers'!CQ110</f>
        <v>5.592583502152422E-3</v>
      </c>
      <c r="EB111" s="17">
        <f>+AY111/'[3]total numbers'!CR110</f>
        <v>6.1442273816497079E-3</v>
      </c>
      <c r="EC111" s="17">
        <f>+AZ111/'[3]total numbers'!CS110</f>
        <v>6.2763854929537722E-3</v>
      </c>
      <c r="ED111" s="17">
        <f>+BA111/'[3]total numbers'!CT110</f>
        <v>6.4064135788698658E-3</v>
      </c>
      <c r="EE111" s="17">
        <f>+BB111/'[3]total numbers'!CU110</f>
        <v>6.5353769913826321E-3</v>
      </c>
      <c r="EF111" s="17">
        <f>+BC111/'[3]total numbers'!CV110</f>
        <v>6.6650263009792781E-3</v>
      </c>
      <c r="EG111" s="17">
        <f>+BD111/'[3]total numbers'!CW110</f>
        <v>6.7967145801890736E-3</v>
      </c>
      <c r="EH111" s="17">
        <f>+BE111/'[3]total numbers'!CX110</f>
        <v>6.931008419337077E-3</v>
      </c>
      <c r="EI111" s="17">
        <f>+BF111/'[3]total numbers'!CY110</f>
        <v>8.1664991262564122E-3</v>
      </c>
      <c r="EJ111" s="17">
        <f>+BG111/'[3]total numbers'!CZ110</f>
        <v>1.2630724213448753E-2</v>
      </c>
      <c r="EK111" s="17">
        <f>+BH111/'[3]total numbers'!DA110</f>
        <v>1.5248464655662108E-2</v>
      </c>
      <c r="EL111" s="17">
        <f>+BI111/'[3]total numbers'!DB110</f>
        <v>1.4296088547281793E-2</v>
      </c>
      <c r="EM111" s="17">
        <f>+BJ111/'[3]total numbers'!DC110</f>
        <v>1.3593701165263995E-2</v>
      </c>
      <c r="EN111" s="17">
        <f>+BK111/'[3]total numbers'!DD110</f>
        <v>1.2439997015679856E-2</v>
      </c>
      <c r="EO111" s="17">
        <f>+BL111/'[3]total numbers'!DE110</f>
        <v>1.3067737994765665E-2</v>
      </c>
      <c r="EP111" s="17">
        <f>+BM111/'[3]total numbers'!DF110</f>
        <v>1.3739181522973681E-2</v>
      </c>
      <c r="EQ111" s="17">
        <f>+BN111/'[3]total numbers'!DG110</f>
        <v>1.3339689018073036E-2</v>
      </c>
      <c r="ER111" s="17">
        <f>+BO111/'[3]total numbers'!DH110</f>
        <v>1.2845399687004214E-2</v>
      </c>
      <c r="ES111" s="17">
        <f>+BP111/'[3]total numbers'!DI110</f>
        <v>1.365666077802828E-2</v>
      </c>
      <c r="ET111" s="17">
        <f>+BQ111/'[3]total numbers'!DJ110</f>
        <v>1.3227242791538441E-2</v>
      </c>
      <c r="EU111" s="17">
        <f>+BR111/'[3]total numbers'!DK110</f>
        <v>1.3567090565643048E-2</v>
      </c>
      <c r="EV111" s="17">
        <f>+BS111/'[3]total numbers'!DL110</f>
        <v>1.4032551138358541E-2</v>
      </c>
      <c r="EW111" s="17">
        <f>+BT111/'[3]total numbers'!DM110</f>
        <v>1.4052647149929371E-2</v>
      </c>
      <c r="EX111" s="17">
        <f>+BU111/'[3]total numbers'!DN110</f>
        <v>1.4329852234724496E-2</v>
      </c>
      <c r="EY111" s="17">
        <f>+BV111/'[3]total numbers'!DO110</f>
        <v>1.4456730108781287E-2</v>
      </c>
      <c r="EZ111" s="17">
        <f>+BW111/'[3]total numbers'!DP110</f>
        <v>1.4808444238617524E-2</v>
      </c>
      <c r="FA111" s="17">
        <f>+BX111/'[3]total numbers'!DQ110</f>
        <v>1.5004658769803916E-2</v>
      </c>
      <c r="FB111" s="17">
        <f>+BY111/'[3]total numbers'!DR110</f>
        <v>1.5196742342483289E-2</v>
      </c>
      <c r="FC111" s="17">
        <f>+BZ111/'[3]total numbers'!DS110</f>
        <v>1.5478095630441131E-2</v>
      </c>
      <c r="FD111" s="17">
        <f>+CA111/'[3]total numbers'!DT110</f>
        <v>1.572292629780046E-2</v>
      </c>
      <c r="FE111" s="17">
        <f>+CB111/'[3]total numbers'!DU110</f>
        <v>1.5993206003216961E-2</v>
      </c>
      <c r="FF111" s="17">
        <f>+CC111/'[3]total numbers'!DV110</f>
        <v>1.6231317279801503E-2</v>
      </c>
      <c r="FH111" s="52">
        <f t="shared" si="15"/>
        <v>-10000</v>
      </c>
      <c r="FI111" s="52">
        <f t="shared" si="16"/>
        <v>1960</v>
      </c>
      <c r="FJ111" s="66">
        <f>+FJ$4</f>
        <v>0</v>
      </c>
      <c r="FK111" s="59">
        <f t="shared" si="17"/>
        <v>6.931008419337077E-3</v>
      </c>
      <c r="FL111" s="52">
        <f t="shared" si="18"/>
        <v>-10000</v>
      </c>
      <c r="FM111" s="65">
        <f t="shared" si="21"/>
        <v>0.33333333333333331</v>
      </c>
      <c r="FN111" s="59" t="e">
        <f t="shared" si="19"/>
        <v>#DIV/0!</v>
      </c>
      <c r="FP111" s="6">
        <v>1</v>
      </c>
      <c r="FQ111" s="22" t="s">
        <v>368</v>
      </c>
      <c r="GF111" s="20">
        <f t="shared" si="20"/>
        <v>0</v>
      </c>
    </row>
    <row r="112" spans="1:188" x14ac:dyDescent="0.2">
      <c r="A112" s="6">
        <v>17</v>
      </c>
      <c r="B112" s="14">
        <v>400</v>
      </c>
      <c r="C112" s="117" t="s">
        <v>151</v>
      </c>
      <c r="D112" s="20">
        <v>0</v>
      </c>
      <c r="E112" s="20">
        <v>0</v>
      </c>
      <c r="F112" s="20">
        <v>0</v>
      </c>
      <c r="G112" s="20">
        <f>+[1]data!G$112*[2]EurAsia!$I$22</f>
        <v>0</v>
      </c>
      <c r="H112" s="20">
        <f>+[1]data!H$112*[2]EurAsia!$I$22</f>
        <v>0</v>
      </c>
      <c r="I112" s="20">
        <f>+[1]data!I$112*[2]EurAsia!$I$22</f>
        <v>0</v>
      </c>
      <c r="J112" s="11">
        <f>+[1]data!J$112*[2]EurAsia!$I$22</f>
        <v>0</v>
      </c>
      <c r="K112" s="11">
        <f>+[1]data!K$112*[2]EurAsia!$I$22</f>
        <v>0</v>
      </c>
      <c r="L112" s="11">
        <f>+[1]data!L$112*[2]EurAsia!$I$22</f>
        <v>0</v>
      </c>
      <c r="M112" s="11">
        <f>+[1]data!M$112*[2]EurAsia!$I$22</f>
        <v>0</v>
      </c>
      <c r="N112" s="11">
        <f>+[1]data!N$112*[2]EurAsia!$I$22</f>
        <v>0</v>
      </c>
      <c r="O112" s="11">
        <f>+[1]data!O$112*[2]EurAsia!$I$22</f>
        <v>0</v>
      </c>
      <c r="P112" s="11">
        <f>+[1]data!P$112*[2]EurAsia!$I$22</f>
        <v>0</v>
      </c>
      <c r="Q112" s="11">
        <f>+[1]data!Q$112*[2]EurAsia!$I$22</f>
        <v>0</v>
      </c>
      <c r="R112" s="11">
        <f>+[1]data!R$112*[2]EurAsia!$I$22</f>
        <v>0</v>
      </c>
      <c r="S112" s="11">
        <f>+[1]data!S$112*[2]EurAsia!$I$22</f>
        <v>0</v>
      </c>
      <c r="T112" s="11">
        <f>+[1]data!T$112*[2]EurAsia!$I$22</f>
        <v>0</v>
      </c>
      <c r="U112" s="11">
        <f>+[1]data!U$112*[2]EurAsia!$I$22</f>
        <v>0</v>
      </c>
      <c r="V112" s="11">
        <f>+[1]data!V$112*[2]EurAsia!$I$22</f>
        <v>0</v>
      </c>
      <c r="W112" s="11">
        <f>+[1]data!W$112*[2]EurAsia!$I$22</f>
        <v>0</v>
      </c>
      <c r="X112" s="11">
        <f>+[1]data!X$112*[2]EurAsia!$I$22</f>
        <v>0</v>
      </c>
      <c r="Y112" s="11">
        <f>+[1]data!Y$112*[2]EurAsia!$I$22</f>
        <v>0</v>
      </c>
      <c r="Z112" s="11">
        <f>+[1]data!Z$112*[2]EurAsia!$I$22</f>
        <v>0</v>
      </c>
      <c r="AA112" s="11">
        <f>+[1]data!AA$112*[2]EurAsia!$I$22</f>
        <v>0</v>
      </c>
      <c r="AB112" s="11">
        <f>+[1]data!AB$112*[2]EurAsia!$I$22</f>
        <v>0</v>
      </c>
      <c r="AC112" s="11">
        <f>+[1]data!AC$112*[2]EurAsia!$I$22</f>
        <v>0</v>
      </c>
      <c r="AD112" s="11">
        <f>+[1]data!AD$112*[2]EurAsia!$I$22</f>
        <v>0</v>
      </c>
      <c r="AE112" s="11">
        <f>+[1]data!AE$112*[2]EurAsia!$I$22</f>
        <v>1.0501941526662673</v>
      </c>
      <c r="AF112" s="11">
        <f>+[1]data!AF$112*[2]EurAsia!$I$22</f>
        <v>1.1142257203355304</v>
      </c>
      <c r="AG112" s="11">
        <f>+[1]data!AG$112*[2]EurAsia!$I$22</f>
        <v>1.1782572880047932</v>
      </c>
      <c r="AH112" s="11">
        <f>+[1]data!AH$112*[2]EurAsia!$I$22</f>
        <v>1.2422888556740563</v>
      </c>
      <c r="AI112" s="11">
        <f>+[1]data!AI$112*[2]EurAsia!$I$22</f>
        <v>1.3063204233433194</v>
      </c>
      <c r="AJ112" s="11">
        <f>+[1]data!AJ$112*[2]EurAsia!$I$22</f>
        <v>1.3703519910125825</v>
      </c>
      <c r="AK112" s="11">
        <f>+[1]data!AK$112*[2]EurAsia!$I$22</f>
        <v>1.4343835586818454</v>
      </c>
      <c r="AL112" s="11">
        <f>+[1]data!AL$112*[2]EurAsia!$I$22</f>
        <v>1.4984151263511085</v>
      </c>
      <c r="AM112" s="11">
        <f>+[1]data!AM$112*[2]EurAsia!$I$22</f>
        <v>1.5624466940203716</v>
      </c>
      <c r="AN112" s="11">
        <f>+[1]data!AN$112*[2]EurAsia!$I$22</f>
        <v>1.6264782616896347</v>
      </c>
      <c r="AO112" s="11">
        <f>+[1]data!AO$112*[2]EurAsia!$I$22</f>
        <v>1.6905098293588976</v>
      </c>
      <c r="AP112" s="11">
        <f>+[1]data!AP$112*[2]EurAsia!$I$22</f>
        <v>2.4345804761414023</v>
      </c>
      <c r="AQ112" s="11">
        <f>+[1]data!AQ$112*[2]EurAsia!$I$22</f>
        <v>3.1786511229239065</v>
      </c>
      <c r="AR112" s="11">
        <f>+[1]data!AR$112*[2]EurAsia!$I$22</f>
        <v>3.9227217697064116</v>
      </c>
      <c r="AS112" s="11">
        <f>+[1]data!AS$112*[2]EurAsia!$I$22</f>
        <v>4.6667924164889163</v>
      </c>
      <c r="AT112" s="11">
        <f>+[1]data!AT$112*[2]EurAsia!$I$22</f>
        <v>5.4108630632714201</v>
      </c>
      <c r="AU112" s="11">
        <f>+[1]data!AU$112*[2]EurAsia!$I$22</f>
        <v>6.1549337100539256</v>
      </c>
      <c r="AV112" s="11">
        <f>+[1]data!AV$112*[2]EurAsia!$I$22</f>
        <v>6.8990043568364294</v>
      </c>
      <c r="AW112" s="11">
        <f>+[1]data!AW$112*[2]EurAsia!$I$22</f>
        <v>7.6430750036189341</v>
      </c>
      <c r="AX112" s="11">
        <f>+[1]data!AX$112*[2]EurAsia!$I$22</f>
        <v>8.3871456504014379</v>
      </c>
      <c r="AY112" s="11">
        <f>+[1]data!AY$112*[2]EurAsia!$I$22</f>
        <v>9.1312162971839435</v>
      </c>
      <c r="AZ112" s="11">
        <f>+[1]data!AZ$112*[2]EurAsia!$I$22</f>
        <v>12.327142001198323</v>
      </c>
      <c r="BA112" s="11">
        <f>+[1]data!BA$112*[2]EurAsia!$I$22</f>
        <v>15.523067705212704</v>
      </c>
      <c r="BB112" s="11">
        <f>+[1]data!BB$112*[2]EurAsia!$I$22</f>
        <v>18.718993409227082</v>
      </c>
      <c r="BC112" s="11">
        <f>+[1]data!BC$112*[2]EurAsia!$I$22</f>
        <v>21.914919113241464</v>
      </c>
      <c r="BD112" s="11">
        <f>+[1]data!BD$112*[2]EurAsia!$I$22</f>
        <v>25.110844817255842</v>
      </c>
      <c r="BE112" s="19">
        <f>+[1]data!BE$112*[2]EurAsia!$I$22</f>
        <v>28.306770521270224</v>
      </c>
      <c r="BF112" s="19">
        <f>+[1]data!BF$112*[2]EurAsia!$I$22</f>
        <v>31.046135410425407</v>
      </c>
      <c r="BG112" s="19">
        <f>+[1]data!BG$112*[2]EurAsia!$I$22</f>
        <v>33.78550029958059</v>
      </c>
      <c r="BH112" s="19">
        <f>+[1]data!BH$112*[2]EurAsia!$I$22</f>
        <v>57.526662672258837</v>
      </c>
      <c r="BI112" s="19">
        <f>+[1]data!BI$112*[2]EurAsia!$I$22</f>
        <v>70.219053325344518</v>
      </c>
      <c r="BJ112" s="19">
        <f>+[1]data!BJ$112*[2]EurAsia!$I$22</f>
        <v>70.310365488316364</v>
      </c>
      <c r="BK112" s="19">
        <f>+[1]data!BK$112*[2]EurAsia!$I$22</f>
        <v>70.766926303175552</v>
      </c>
      <c r="BL112" s="19">
        <f>+[1]data!BL$112*[2]EurAsia!$I$22</f>
        <v>71.223487118034754</v>
      </c>
      <c r="BM112" s="19">
        <f>+[1]data!BM$112*[2]EurAsia!$I$22</f>
        <v>72.008771719592573</v>
      </c>
      <c r="BN112" s="19">
        <f>+[1]data!BN$112*[2]EurAsia!$I$22</f>
        <v>73.049730377471548</v>
      </c>
      <c r="BO112" s="19">
        <f>+[1]data!BO$112*[2]EurAsia!$I$22</f>
        <v>76.702216896345121</v>
      </c>
      <c r="BP112" s="19">
        <f>+[1]data!BP$112*[2]EurAsia!$I$22</f>
        <v>73.962852007189937</v>
      </c>
      <c r="BQ112" s="19">
        <f>+[1]data!BQ$112*[2]EurAsia!$I$22</f>
        <v>84.737687237866993</v>
      </c>
      <c r="BR112" s="19">
        <f>+[1]data!BR$112*[2]EurAsia!$I$22</f>
        <v>86.563930497303772</v>
      </c>
      <c r="BS112" s="19">
        <f>+[1]data!BS$112*[2]EurAsia!$I$22</f>
        <v>88.02492510485321</v>
      </c>
      <c r="BT112" s="19">
        <f>+[1]data!BT$112*[2]EurAsia!$I$22</f>
        <v>88.02492510485321</v>
      </c>
      <c r="BU112" s="19">
        <f>+[1]data!BU$112*[2]EurAsia!$I$22</f>
        <v>93.065356500897977</v>
      </c>
      <c r="BV112" s="19">
        <f>+[1]data!BV$112*[2]EurAsia!$I$22</f>
        <v>96.413469143199038</v>
      </c>
      <c r="BW112" s="19">
        <f>+[1]data!BW$112*[2]EurAsia!$I$22</f>
        <v>97.260034351906853</v>
      </c>
      <c r="BX112" s="19">
        <f>+[1]data!BX$112*[2]EurAsia!$I$22</f>
        <v>99.927431728912296</v>
      </c>
      <c r="BY112" s="19">
        <f>+[1]data!BY$112*[2]EurAsia!$I$22</f>
        <v>102.84262100614666</v>
      </c>
      <c r="BZ112" s="19">
        <f>+[1]data!BZ$112*[2]EurAsia!$I$22</f>
        <v>105.8077666792412</v>
      </c>
      <c r="CA112" s="19">
        <f>+[1]data!CA$112*[2]EurAsia!$I$22</f>
        <v>107.78613695414133</v>
      </c>
      <c r="CB112" s="19">
        <f>+[1]data!CB$112*[2]EurAsia!$I$22</f>
        <v>110.21508250865267</v>
      </c>
      <c r="CC112" s="19">
        <f>+[1]data!CC$112*[2]EurAsia!$I$22</f>
        <v>113.10482908475079</v>
      </c>
      <c r="CD112" s="30"/>
      <c r="CE112" s="45"/>
      <c r="CG112" s="17">
        <f>+D112/'[3]total numbers'!AW111</f>
        <v>0</v>
      </c>
      <c r="CH112" s="17">
        <f>+E112/'[3]total numbers'!AX111</f>
        <v>0</v>
      </c>
      <c r="CI112" s="17">
        <f>+F112/'[3]total numbers'!AY111</f>
        <v>0</v>
      </c>
      <c r="CJ112" s="17">
        <f>+G112/'[3]total numbers'!AZ111</f>
        <v>0</v>
      </c>
      <c r="CK112" s="17">
        <f>+H112/'[3]total numbers'!BA111</f>
        <v>0</v>
      </c>
      <c r="CL112" s="17">
        <f>+I112/'[3]total numbers'!BB111</f>
        <v>0</v>
      </c>
      <c r="CM112" s="17">
        <f>+J112/'[3]total numbers'!BC111</f>
        <v>0</v>
      </c>
      <c r="CN112" s="17">
        <f>+K112/'[3]total numbers'!BD111</f>
        <v>0</v>
      </c>
      <c r="CO112" s="17">
        <f>+L112/'[3]total numbers'!BE111</f>
        <v>0</v>
      </c>
      <c r="CP112" s="17">
        <f>+M112/'[3]total numbers'!BF111</f>
        <v>0</v>
      </c>
      <c r="CQ112" s="17">
        <f>+N112/'[3]total numbers'!BG111</f>
        <v>0</v>
      </c>
      <c r="CR112" s="17">
        <f>+O112/'[3]total numbers'!BH111</f>
        <v>0</v>
      </c>
      <c r="CS112" s="17">
        <f>+P112/'[3]total numbers'!BI111</f>
        <v>0</v>
      </c>
      <c r="CT112" s="17">
        <f>+Q112/'[3]total numbers'!BJ111</f>
        <v>0</v>
      </c>
      <c r="CU112" s="17">
        <f>+R112/'[3]total numbers'!BK111</f>
        <v>0</v>
      </c>
      <c r="CV112" s="17">
        <f>+S112/'[3]total numbers'!BL111</f>
        <v>0</v>
      </c>
      <c r="CW112" s="17">
        <f>+T112/'[3]total numbers'!BM111</f>
        <v>0</v>
      </c>
      <c r="CX112" s="17">
        <f>+U112/'[3]total numbers'!BN111</f>
        <v>0</v>
      </c>
      <c r="CY112" s="17">
        <f>+V112/'[3]total numbers'!BO111</f>
        <v>0</v>
      </c>
      <c r="CZ112" s="17">
        <f>+W112/'[3]total numbers'!BP111</f>
        <v>0</v>
      </c>
      <c r="DA112" s="17">
        <f>+X112/'[3]total numbers'!BQ111</f>
        <v>0</v>
      </c>
      <c r="DB112" s="17">
        <f>+Y112/'[3]total numbers'!BR111</f>
        <v>0</v>
      </c>
      <c r="DC112" s="17">
        <f>+Z112/'[3]total numbers'!BS111</f>
        <v>0</v>
      </c>
      <c r="DD112" s="17">
        <f>+AA112/'[3]total numbers'!BT111</f>
        <v>0</v>
      </c>
      <c r="DE112" s="17">
        <f>+AB112/'[3]total numbers'!BU111</f>
        <v>0</v>
      </c>
      <c r="DF112" s="17">
        <f>+AC112/'[3]total numbers'!BV111</f>
        <v>0</v>
      </c>
      <c r="DG112" s="17">
        <f>+AD112/'[3]total numbers'!BW111</f>
        <v>0</v>
      </c>
      <c r="DH112" s="17">
        <f>+AE112/'[3]total numbers'!BX111</f>
        <v>8.010639157264682E-5</v>
      </c>
      <c r="DI112" s="17">
        <f>+AF112/'[3]total numbers'!BY111</f>
        <v>8.3617013525841413E-5</v>
      </c>
      <c r="DJ112" s="17">
        <f>+AG112/'[3]total numbers'!BZ111</f>
        <v>8.7018538287018501E-5</v>
      </c>
      <c r="DK112" s="17">
        <f>+AH112/'[3]total numbers'!CA111</f>
        <v>9.0341591849712964E-5</v>
      </c>
      <c r="DL112" s="17">
        <f>+AI112/'[3]total numbers'!CB111</f>
        <v>9.3636429495359602E-5</v>
      </c>
      <c r="DM112" s="17">
        <f>+AJ112/'[3]total numbers'!CC111</f>
        <v>9.6940535467555865E-5</v>
      </c>
      <c r="DN112" s="17">
        <f>+AK112/'[3]total numbers'!CD111</f>
        <v>1.0027188215163427E-4</v>
      </c>
      <c r="DO112" s="17">
        <f>+AL112/'[3]total numbers'!CE111</f>
        <v>1.0361567094799211E-4</v>
      </c>
      <c r="DP112" s="17">
        <f>+AM112/'[3]total numbers'!CF111</f>
        <v>1.0693771899164877E-4</v>
      </c>
      <c r="DQ112" s="17">
        <f>+AN112/'[3]total numbers'!CG111</f>
        <v>1.1018374692407E-4</v>
      </c>
      <c r="DR112" s="17">
        <f>+AO112/'[3]total numbers'!CH111</f>
        <v>1.1331261137960989E-4</v>
      </c>
      <c r="DS112" s="17">
        <f>+AP112/'[3]total numbers'!CI111</f>
        <v>1.6142096115273247E-4</v>
      </c>
      <c r="DT112" s="17">
        <f>+AQ112/'[3]total numbers'!CJ111</f>
        <v>2.0845716262557539E-4</v>
      </c>
      <c r="DU112" s="17">
        <f>+AR112/'[3]total numbers'!CK111</f>
        <v>2.544008053271929E-4</v>
      </c>
      <c r="DV112" s="17">
        <f>+AS112/'[3]total numbers'!CL111</f>
        <v>2.992123585707615E-4</v>
      </c>
      <c r="DW112" s="17">
        <f>+AT112/'[3]total numbers'!CM111</f>
        <v>3.4289368678606122E-4</v>
      </c>
      <c r="DX112" s="17">
        <f>+AU112/'[3]total numbers'!CN111</f>
        <v>3.8534914386167734E-4</v>
      </c>
      <c r="DY112" s="17">
        <f>+AV112/'[3]total numbers'!CO111</f>
        <v>4.2670950934043761E-4</v>
      </c>
      <c r="DZ112" s="17">
        <f>+AW112/'[3]total numbers'!CP111</f>
        <v>4.6762967394845136E-4</v>
      </c>
      <c r="EA112" s="17">
        <f>+AX112/'[3]total numbers'!CQ111</f>
        <v>5.0918141602073147E-4</v>
      </c>
      <c r="EB112" s="17">
        <f>+AY112/'[3]total numbers'!CR111</f>
        <v>5.5240267980544123E-4</v>
      </c>
      <c r="EC112" s="17">
        <f>+AZ112/'[3]total numbers'!CS111</f>
        <v>7.4648667228700155E-4</v>
      </c>
      <c r="ED112" s="17">
        <f>+BA112/'[3]total numbers'!CT111</f>
        <v>9.4473657223537665E-4</v>
      </c>
      <c r="EE112" s="17">
        <f>+BB112/'[3]total numbers'!CU111</f>
        <v>1.148818783192312E-3</v>
      </c>
      <c r="EF112" s="17">
        <f>+BC112/'[3]total numbers'!CV111</f>
        <v>1.3594526483644395E-3</v>
      </c>
      <c r="EG112" s="17">
        <f>+BD112/'[3]total numbers'!CW111</f>
        <v>1.5767315171028701E-3</v>
      </c>
      <c r="EH112" s="17">
        <f>+BE112/'[3]total numbers'!CX111</f>
        <v>1.8016983164368654E-3</v>
      </c>
      <c r="EI112" s="17">
        <f>+BF112/'[3]total numbers'!CY111</f>
        <v>2.0054795753735861E-3</v>
      </c>
      <c r="EJ112" s="17">
        <f>+BG112/'[3]total numbers'!CZ111</f>
        <v>2.2141260724167816E-3</v>
      </c>
      <c r="EK112" s="17">
        <f>+BH112/'[3]total numbers'!DA111</f>
        <v>3.8154736195570279E-3</v>
      </c>
      <c r="EL112" s="17">
        <f>+BI112/'[3]total numbers'!DB111</f>
        <v>4.694806601068943E-3</v>
      </c>
      <c r="EM112" s="17">
        <f>+BJ112/'[3]total numbers'!DC111</f>
        <v>4.7160656484406555E-3</v>
      </c>
      <c r="EN112" s="17">
        <f>+BK112/'[3]total numbers'!DD111</f>
        <v>4.7407351884060549E-3</v>
      </c>
      <c r="EO112" s="17">
        <f>+BL112/'[3]total numbers'!DE111</f>
        <v>4.7492174622373188E-3</v>
      </c>
      <c r="EP112" s="17">
        <f>+BM112/'[3]total numbers'!DF111</f>
        <v>4.7712912794529274E-3</v>
      </c>
      <c r="EQ112" s="17">
        <f>+BN112/'[3]total numbers'!DG111</f>
        <v>4.8078207491350526E-3</v>
      </c>
      <c r="ER112" s="17">
        <f>+BO112/'[3]total numbers'!DH111</f>
        <v>5.0138233649276867E-3</v>
      </c>
      <c r="ES112" s="17">
        <f>+BP112/'[3]total numbers'!DI111</f>
        <v>4.8002387830182935E-3</v>
      </c>
      <c r="ET112" s="17">
        <f>+BQ112/'[3]total numbers'!DJ111</f>
        <v>5.4593776962850605E-3</v>
      </c>
      <c r="EU112" s="17">
        <f>+BR112/'[3]total numbers'!DK111</f>
        <v>5.5358432128856357E-3</v>
      </c>
      <c r="EV112" s="17">
        <f>+BS112/'[3]total numbers'!DL111</f>
        <v>5.5876566230436495E-3</v>
      </c>
      <c r="EW112" s="17">
        <f>+BT112/'[3]total numbers'!DM111</f>
        <v>5.5472459770287549E-3</v>
      </c>
      <c r="EX112" s="17">
        <f>+BU112/'[3]total numbers'!DN111</f>
        <v>5.8242535030904735E-3</v>
      </c>
      <c r="EY112" s="17">
        <f>+BV112/'[3]total numbers'!DO111</f>
        <v>5.9937892840299292E-3</v>
      </c>
      <c r="EZ112" s="17">
        <f>+BW112/'[3]total numbers'!DP111</f>
        <v>6.0078215528086374E-3</v>
      </c>
      <c r="FA112" s="17">
        <f>+BX112/'[3]total numbers'!DQ111</f>
        <v>6.1345047120451787E-3</v>
      </c>
      <c r="FB112" s="17">
        <f>+BY112/'[3]total numbers'!DR111</f>
        <v>6.2760206409022351E-3</v>
      </c>
      <c r="FC112" s="17">
        <f>+BZ112/'[3]total numbers'!DS111</f>
        <v>6.4205810684337698E-3</v>
      </c>
      <c r="FD112" s="17">
        <f>+CA112/'[3]total numbers'!DT111</f>
        <v>6.5059190324261778E-3</v>
      </c>
      <c r="FE112" s="17">
        <f>+CB112/'[3]total numbers'!DU111</f>
        <v>6.6196262542326583E-3</v>
      </c>
      <c r="FF112" s="17">
        <f>+CC112/'[3]total numbers'!DV111</f>
        <v>6.7621725917799162E-3</v>
      </c>
      <c r="FH112" s="52">
        <f t="shared" si="15"/>
        <v>-10000</v>
      </c>
      <c r="FI112" s="52">
        <f t="shared" si="16"/>
        <v>1960</v>
      </c>
      <c r="FJ112" s="66">
        <f>+FJ$4</f>
        <v>0</v>
      </c>
      <c r="FK112" s="59">
        <f t="shared" si="17"/>
        <v>1.8016983164368654E-3</v>
      </c>
      <c r="FL112" s="52">
        <f t="shared" si="18"/>
        <v>-10000</v>
      </c>
      <c r="FM112" s="65">
        <f t="shared" si="21"/>
        <v>0.33333333333333331</v>
      </c>
      <c r="FN112" s="59" t="e">
        <f t="shared" si="19"/>
        <v>#DIV/0!</v>
      </c>
      <c r="FP112" s="6">
        <v>3</v>
      </c>
      <c r="FQ112" s="22" t="s">
        <v>370</v>
      </c>
      <c r="GF112" s="20">
        <f t="shared" si="20"/>
        <v>0</v>
      </c>
    </row>
    <row r="113" spans="1:188" x14ac:dyDescent="0.2">
      <c r="A113" s="6">
        <v>9</v>
      </c>
      <c r="B113" s="14">
        <v>404</v>
      </c>
      <c r="C113" s="87" t="s">
        <v>152</v>
      </c>
      <c r="D113" s="20">
        <v>0</v>
      </c>
      <c r="E113" s="20">
        <v>0</v>
      </c>
      <c r="F113" s="20">
        <v>0</v>
      </c>
      <c r="G113" s="20">
        <v>0</v>
      </c>
      <c r="H113" s="20">
        <v>0</v>
      </c>
      <c r="I113" s="20">
        <v>0</v>
      </c>
      <c r="J113" s="11">
        <v>0</v>
      </c>
      <c r="K113" s="11">
        <v>0</v>
      </c>
      <c r="L113" s="11">
        <v>0</v>
      </c>
      <c r="M113" s="11">
        <v>0</v>
      </c>
      <c r="N113" s="11">
        <f>+[1]data!N$113*[2]Africa!$I$28</f>
        <v>0</v>
      </c>
      <c r="O113" s="11">
        <f>+[1]data!O$113*[2]Africa!$I$28</f>
        <v>0</v>
      </c>
      <c r="P113" s="11">
        <f>+[1]data!P$113*[2]Africa!$I$28</f>
        <v>0</v>
      </c>
      <c r="Q113" s="11">
        <f>+[1]data!Q$113*[2]Africa!$I$28</f>
        <v>0</v>
      </c>
      <c r="R113" s="11">
        <f>+[1]data!R$113*[2]Africa!$I$28</f>
        <v>0</v>
      </c>
      <c r="S113" s="11">
        <f>+[1]data!S$113*[2]Africa!$I$28</f>
        <v>0</v>
      </c>
      <c r="T113" s="11">
        <f>+[1]data!T$113*[2]Africa!$I$28</f>
        <v>0</v>
      </c>
      <c r="U113" s="11">
        <f>+[1]data!U$113*[2]Africa!$I$28</f>
        <v>0</v>
      </c>
      <c r="V113" s="11">
        <f>+[1]data!V$113*[2]Africa!$I$28</f>
        <v>0</v>
      </c>
      <c r="W113" s="11">
        <f>+[1]data!W$113*[2]Africa!$I$28</f>
        <v>0</v>
      </c>
      <c r="X113" s="11">
        <f>+[1]data!X$113*[2]Africa!$I$28</f>
        <v>0</v>
      </c>
      <c r="Y113" s="11">
        <f>+[1]data!Y$113*[2]Africa!$I$28</f>
        <v>0</v>
      </c>
      <c r="Z113" s="11">
        <f>+[1]data!Z$113*[2]Africa!$I$28</f>
        <v>0</v>
      </c>
      <c r="AA113" s="11">
        <f>+[1]data!AA$113*[2]Africa!$I$28</f>
        <v>0</v>
      </c>
      <c r="AB113" s="11">
        <f>+[1]data!AB$113*[2]Africa!$I$28</f>
        <v>0</v>
      </c>
      <c r="AC113" s="11">
        <f>+[1]data!AC$113*[2]Africa!$I$28</f>
        <v>0</v>
      </c>
      <c r="AD113" s="11">
        <f>+[1]data!AD$113*[2]Africa!$I$28</f>
        <v>0</v>
      </c>
      <c r="AE113" s="107">
        <f>+[1]data!AE$113*[2]Africa!$I$28</f>
        <v>0.9052025035667568</v>
      </c>
      <c r="AF113" s="11">
        <f>+[1]data!AF$113*[2]Africa!$I$28</f>
        <v>1.0705594981799949</v>
      </c>
      <c r="AG113" s="11">
        <f>+[1]data!AG$113*[2]Africa!$I$28</f>
        <v>1.2359164927932327</v>
      </c>
      <c r="AH113" s="11">
        <f>+[1]data!AH$113*[2]Africa!$I$28</f>
        <v>1.4012734874064707</v>
      </c>
      <c r="AI113" s="11">
        <f>+[1]data!AI$113*[2]Africa!$I$28</f>
        <v>1.5666304820197088</v>
      </c>
      <c r="AJ113" s="11">
        <f>+[1]data!AJ$113*[2]Africa!$I$28</f>
        <v>1.7319874766329466</v>
      </c>
      <c r="AK113" s="11">
        <f>+[1]data!AK$113*[2]Africa!$I$28</f>
        <v>1.8973444712461847</v>
      </c>
      <c r="AL113" s="11">
        <f>+[1]data!AL$113*[2]Africa!$I$28</f>
        <v>2.0627014658594227</v>
      </c>
      <c r="AM113" s="11">
        <f>+[1]data!AM$113*[2]Africa!$I$28</f>
        <v>2.2280584604726608</v>
      </c>
      <c r="AN113" s="11">
        <f>+[1]data!AN$113*[2]Africa!$I$28</f>
        <v>2.3934154550858984</v>
      </c>
      <c r="AO113" s="107">
        <f>+[1]data!AO$113*[2]Africa!$I$28</f>
        <v>2.5587724496991364</v>
      </c>
      <c r="AP113" s="11">
        <f>+[1]data!AP$113*[2]Africa!$I$28</f>
        <v>2.7728960767968953</v>
      </c>
      <c r="AQ113" s="11">
        <f>+[1]data!AQ$113*[2]Africa!$I$28</f>
        <v>2.9870197038946542</v>
      </c>
      <c r="AR113" s="11">
        <f>+[1]data!AR$113*[2]Africa!$I$28</f>
        <v>3.2011433309924131</v>
      </c>
      <c r="AS113" s="11">
        <f>+[1]data!AS$113*[2]Africa!$I$28</f>
        <v>3.4152669580901716</v>
      </c>
      <c r="AT113" s="11">
        <f>+[1]data!AT$113*[2]Africa!$I$28</f>
        <v>3.6293905851879305</v>
      </c>
      <c r="AU113" s="11">
        <f>+[1]data!AU$113*[2]Africa!$I$28</f>
        <v>3.8435142122856889</v>
      </c>
      <c r="AV113" s="11">
        <f>+[1]data!AV$113*[2]Africa!$I$28</f>
        <v>4.0576378393834478</v>
      </c>
      <c r="AW113" s="11">
        <f>+[1]data!AW$113*[2]Africa!$I$28</f>
        <v>4.2717614664812062</v>
      </c>
      <c r="AX113" s="11">
        <f>+[1]data!AX$113*[2]Africa!$I$28</f>
        <v>4.4858850935789656</v>
      </c>
      <c r="AY113" s="107">
        <f>+[1]data!AY$113*[2]Africa!$I$28</f>
        <v>4.700008720676724</v>
      </c>
      <c r="AZ113" s="11">
        <f>+[1]data!AZ$113*[2]Africa!$I$28</f>
        <v>6.110011336879742</v>
      </c>
      <c r="BA113" s="11">
        <f>+[1]data!BA$113*[2]Africa!$I$28</f>
        <v>7.520013953082759</v>
      </c>
      <c r="BB113" s="11">
        <f>+[1]data!BB$113*[2]Africa!$I$28</f>
        <v>8.930016569285776</v>
      </c>
      <c r="BC113" s="11">
        <f>+[1]data!BC$113*[2]Africa!$I$28</f>
        <v>10.340019185488794</v>
      </c>
      <c r="BD113" s="11">
        <f>+[1]data!BD$113*[2]Africa!$I$28</f>
        <v>11.75002180169181</v>
      </c>
      <c r="BE113" s="19">
        <f>+[1]data!BE$113*[2]Africa!$I$28</f>
        <v>13.160024417894828</v>
      </c>
      <c r="BF113" s="19">
        <f>+[1]data!BF$113*[2]Africa!$I$28</f>
        <v>27.260050579925</v>
      </c>
      <c r="BG113" s="19">
        <f>+[1]data!BG$113*[2]Africa!$I$28</f>
        <v>37.600069765413792</v>
      </c>
      <c r="BH113" s="19">
        <f>+[1]data!BH$113*[2]Africa!$I$28</f>
        <v>50.760094183308624</v>
      </c>
      <c r="BI113" s="19">
        <f>+[1]data!BI$113*[2]Africa!$I$28</f>
        <v>79.900148251504319</v>
      </c>
      <c r="BJ113" s="19">
        <f>+[1]data!BJ$113*[2]Africa!$I$28</f>
        <v>81.780151739775008</v>
      </c>
      <c r="BK113" s="19">
        <f>+[1]data!BK$113*[2]Africa!$I$28</f>
        <v>84.60015697218104</v>
      </c>
      <c r="BL113" s="19">
        <f>+[1]data!BL$113*[2]Africa!$I$28</f>
        <v>96.820179645940527</v>
      </c>
      <c r="BM113" s="19">
        <f>+[1]data!BM$113*[2]Africa!$I$28</f>
        <v>96.820179645940527</v>
      </c>
      <c r="BN113" s="19">
        <f>+[1]data!BN$113*[2]Africa!$I$28</f>
        <v>96.820179645940527</v>
      </c>
      <c r="BO113" s="19">
        <f>+[1]data!BO$113*[2]Africa!$I$28</f>
        <v>96.820179645940527</v>
      </c>
      <c r="BP113" s="19">
        <f>+[1]data!BP$113*[2]Africa!$I$28</f>
        <v>96.820179645940527</v>
      </c>
      <c r="BQ113" s="19">
        <f>+[1]data!BQ$113*[2]Africa!$I$28</f>
        <v>96.820179645940527</v>
      </c>
      <c r="BR113" s="19">
        <f>+[1]data!BR$113*[2]Africa!$I$28</f>
        <v>96.820179645940527</v>
      </c>
      <c r="BS113" s="19">
        <f>+[1]data!BS$113*[2]Africa!$I$28</f>
        <v>96.820179645940527</v>
      </c>
      <c r="BT113" s="19">
        <f>+[1]data!BT$113*[2]Africa!$I$28</f>
        <v>96.820179645940527</v>
      </c>
      <c r="BU113" s="19">
        <f>+[1]data!BU$113*[2]Africa!$I$28</f>
        <v>96.820179645940527</v>
      </c>
      <c r="BV113" s="19">
        <f>+[1]data!BV$113*[2]Africa!$I$28</f>
        <v>96.820179645940527</v>
      </c>
      <c r="BW113" s="19">
        <f>+[1]data!BW$113*[2]Africa!$I$28</f>
        <v>96.820179645940527</v>
      </c>
      <c r="BX113" s="19">
        <f>+[1]data!BX$113*[2]Africa!$I$28</f>
        <v>96.820179645940527</v>
      </c>
      <c r="BY113" s="19">
        <f>+[1]data!BY$113*[2]Africa!$I$28</f>
        <v>96.820179645940527</v>
      </c>
      <c r="BZ113" s="19">
        <f>+[1]data!BZ$113*[2]Africa!$I$28</f>
        <v>96.820179645940527</v>
      </c>
      <c r="CA113" s="19">
        <f>+[1]data!CA$113*[2]Africa!$I$28</f>
        <v>96.820179645940527</v>
      </c>
      <c r="CB113" s="19">
        <f>+[1]data!CB$113*[2]Africa!$I$28</f>
        <v>96.820179645940527</v>
      </c>
      <c r="CC113" s="19">
        <f>+[1]data!CC$113*[2]Africa!$I$28</f>
        <v>96.820179645940527</v>
      </c>
      <c r="CD113" s="30"/>
      <c r="CE113" s="45"/>
      <c r="CG113" s="17">
        <f>+D113/'[3]total numbers'!AW112</f>
        <v>0</v>
      </c>
      <c r="CH113" s="17">
        <f>+E113/'[3]total numbers'!AX112</f>
        <v>0</v>
      </c>
      <c r="CI113" s="17">
        <f>+F113/'[3]total numbers'!AY112</f>
        <v>0</v>
      </c>
      <c r="CJ113" s="17">
        <f>+G113/'[3]total numbers'!AZ112</f>
        <v>0</v>
      </c>
      <c r="CK113" s="17">
        <f>+H113/'[3]total numbers'!BA112</f>
        <v>0</v>
      </c>
      <c r="CL113" s="17">
        <f>+I113/'[3]total numbers'!BB112</f>
        <v>0</v>
      </c>
      <c r="CM113" s="17">
        <f>+J113/'[3]total numbers'!BC112</f>
        <v>0</v>
      </c>
      <c r="CN113" s="17">
        <f>+K113/'[3]total numbers'!BD112</f>
        <v>0</v>
      </c>
      <c r="CO113" s="17">
        <f>+L113/'[3]total numbers'!BE112</f>
        <v>0</v>
      </c>
      <c r="CP113" s="17">
        <f>+M113/'[3]total numbers'!BF112</f>
        <v>0</v>
      </c>
      <c r="CQ113" s="17">
        <f>+N113/'[3]total numbers'!BG112</f>
        <v>0</v>
      </c>
      <c r="CR113" s="17">
        <f>+O113/'[3]total numbers'!BH112</f>
        <v>0</v>
      </c>
      <c r="CS113" s="17">
        <f>+P113/'[3]total numbers'!BI112</f>
        <v>0</v>
      </c>
      <c r="CT113" s="17">
        <f>+Q113/'[3]total numbers'!BJ112</f>
        <v>0</v>
      </c>
      <c r="CU113" s="17">
        <f>+R113/'[3]total numbers'!BK112</f>
        <v>0</v>
      </c>
      <c r="CV113" s="17">
        <f>+S113/'[3]total numbers'!BL112</f>
        <v>0</v>
      </c>
      <c r="CW113" s="17">
        <f>+T113/'[3]total numbers'!BM112</f>
        <v>0</v>
      </c>
      <c r="CX113" s="17">
        <f>+U113/'[3]total numbers'!BN112</f>
        <v>0</v>
      </c>
      <c r="CY113" s="17">
        <f>+V113/'[3]total numbers'!BO112</f>
        <v>0</v>
      </c>
      <c r="CZ113" s="17">
        <f>+W113/'[3]total numbers'!BP112</f>
        <v>0</v>
      </c>
      <c r="DA113" s="17">
        <f>+X113/'[3]total numbers'!BQ112</f>
        <v>0</v>
      </c>
      <c r="DB113" s="17">
        <f>+Y113/'[3]total numbers'!BR112</f>
        <v>0</v>
      </c>
      <c r="DC113" s="17">
        <f>+Z113/'[3]total numbers'!BS112</f>
        <v>0</v>
      </c>
      <c r="DD113" s="17">
        <f>+AA113/'[3]total numbers'!BT112</f>
        <v>0</v>
      </c>
      <c r="DE113" s="17">
        <f>+AB113/'[3]total numbers'!BU112</f>
        <v>0</v>
      </c>
      <c r="DF113" s="17">
        <f>+AC113/'[3]total numbers'!BV112</f>
        <v>0</v>
      </c>
      <c r="DG113" s="17">
        <f>+AD113/'[3]total numbers'!BW112</f>
        <v>0</v>
      </c>
      <c r="DH113" s="17">
        <f>+AE113/'[3]total numbers'!BX112</f>
        <v>5.5780527988890565E-4</v>
      </c>
      <c r="DI113" s="17">
        <f>+AF113/'[3]total numbers'!BY112</f>
        <v>6.2817487826230544E-4</v>
      </c>
      <c r="DJ113" s="17">
        <f>+AG113/'[3]total numbers'!BZ112</f>
        <v>6.9727856400176506E-4</v>
      </c>
      <c r="DK113" s="17">
        <f>+AH113/'[3]total numbers'!CA112</f>
        <v>7.6546178895539542E-4</v>
      </c>
      <c r="DL113" s="17">
        <f>+AI113/'[3]total numbers'!CB112</f>
        <v>8.3156823521028395E-4</v>
      </c>
      <c r="DM113" s="17">
        <f>+AJ113/'[3]total numbers'!CC112</f>
        <v>8.9429735531483241E-4</v>
      </c>
      <c r="DN113" s="17">
        <f>+AK113/'[3]total numbers'!CD112</f>
        <v>9.539115950589536E-4</v>
      </c>
      <c r="DO113" s="17">
        <f>+AL113/'[3]total numbers'!CE112</f>
        <v>1.0108709920659512E-3</v>
      </c>
      <c r="DP113" s="17">
        <f>+AM113/'[3]total numbers'!CF112</f>
        <v>1.063735801539541E-3</v>
      </c>
      <c r="DQ113" s="17">
        <f>+AN113/'[3]total numbers'!CG112</f>
        <v>1.1105357091884698E-3</v>
      </c>
      <c r="DR113" s="17">
        <f>+AO113/'[3]total numbers'!CH112</f>
        <v>1.1498808896524598E-3</v>
      </c>
      <c r="DS113" s="17">
        <f>+AP113/'[3]total numbers'!CI112</f>
        <v>1.2016342824838645E-3</v>
      </c>
      <c r="DT113" s="17">
        <f>+AQ113/'[3]total numbers'!CJ112</f>
        <v>1.2436334273697696E-3</v>
      </c>
      <c r="DU113" s="17">
        <f>+AR113/'[3]total numbers'!CK112</f>
        <v>1.2786033575285488E-3</v>
      </c>
      <c r="DV113" s="17">
        <f>+AS113/'[3]total numbers'!CL112</f>
        <v>1.3102965366716894E-3</v>
      </c>
      <c r="DW113" s="17">
        <f>+AT113/'[3]total numbers'!CM112</f>
        <v>1.3410285772726329E-3</v>
      </c>
      <c r="DX113" s="17">
        <f>+AU113/'[3]total numbers'!CN112</f>
        <v>1.3729945324354475E-3</v>
      </c>
      <c r="DY113" s="17">
        <f>+AV113/'[3]total numbers'!CO112</f>
        <v>1.4048776384950913E-3</v>
      </c>
      <c r="DZ113" s="17">
        <f>+AW113/'[3]total numbers'!CP112</f>
        <v>1.4314249728178954E-3</v>
      </c>
      <c r="EA113" s="17">
        <f>+AX113/'[3]total numbers'!CQ112</f>
        <v>1.4456956238320183E-3</v>
      </c>
      <c r="EB113" s="17">
        <f>+AY113/'[3]total numbers'!CR112</f>
        <v>1.4443770569048853E-3</v>
      </c>
      <c r="EC113" s="17">
        <f>+AZ113/'[3]total numbers'!CS112</f>
        <v>1.7743190408123816E-3</v>
      </c>
      <c r="ED113" s="17">
        <f>+BA113/'[3]total numbers'!CT112</f>
        <v>2.052017441319848E-3</v>
      </c>
      <c r="EE113" s="17">
        <f>+BB113/'[3]total numbers'!CU112</f>
        <v>2.2907710493471128E-3</v>
      </c>
      <c r="EF113" s="17">
        <f>+BC113/'[3]total numbers'!CV112</f>
        <v>2.5111646282691027E-3</v>
      </c>
      <c r="EG113" s="17">
        <f>+BD113/'[3]total numbers'!CW112</f>
        <v>2.7299906696507874E-3</v>
      </c>
      <c r="EH113" s="17">
        <f>+BE113/'[3]total numbers'!CX112</f>
        <v>2.9569606675292227E-3</v>
      </c>
      <c r="EI113" s="17">
        <f>+BF113/'[3]total numbers'!CY112</f>
        <v>5.9728275369899412E-3</v>
      </c>
      <c r="EJ113" s="17">
        <f>+BG113/'[3]total numbers'!CZ112</f>
        <v>8.0737765224491997E-3</v>
      </c>
      <c r="EK113" s="17">
        <f>+BH113/'[3]total numbers'!DA112</f>
        <v>1.0689090027263579E-2</v>
      </c>
      <c r="EL113" s="17">
        <f>+BI113/'[3]total numbers'!DB112</f>
        <v>1.6462852179006775E-2</v>
      </c>
      <c r="EM113" s="17">
        <f>+BJ113/'[3]total numbers'!DC112</f>
        <v>1.644590392371733E-2</v>
      </c>
      <c r="EN113" s="17">
        <f>+BK113/'[3]total numbers'!DD112</f>
        <v>1.6579277503898579E-2</v>
      </c>
      <c r="EO113" s="17">
        <f>+BL113/'[3]total numbers'!DE112</f>
        <v>1.8459635617524481E-2</v>
      </c>
      <c r="EP113" s="17">
        <f>+BM113/'[3]total numbers'!DF112</f>
        <v>1.7931034289463348E-2</v>
      </c>
      <c r="EQ113" s="17">
        <f>+BN113/'[3]total numbers'!DG112</f>
        <v>1.7395233018962158E-2</v>
      </c>
      <c r="ER113" s="17">
        <f>+BO113/'[3]total numbers'!DH112</f>
        <v>1.6847562666820581E-2</v>
      </c>
      <c r="ES113" s="17">
        <f>+BP113/'[3]total numbers'!DI112</f>
        <v>1.6298189939032651E-2</v>
      </c>
      <c r="ET113" s="17">
        <f>+BQ113/'[3]total numbers'!DJ112</f>
        <v>1.5780118529289899E-2</v>
      </c>
      <c r="EU113" s="17">
        <f>+BR113/'[3]total numbers'!DK112</f>
        <v>1.5328309658185112E-2</v>
      </c>
      <c r="EV113" s="17">
        <f>+BS113/'[3]total numbers'!DL112</f>
        <v>1.4958948661629353E-2</v>
      </c>
      <c r="EW113" s="17">
        <f>+BT113/'[3]total numbers'!DM112</f>
        <v>1.4672803254310265E-2</v>
      </c>
      <c r="EX113" s="17">
        <f>+BU113/'[3]total numbers'!DN112</f>
        <v>1.4452364998702921E-2</v>
      </c>
      <c r="EY113" s="17">
        <f>+BV113/'[3]total numbers'!DO112</f>
        <v>1.4272280112058347E-2</v>
      </c>
      <c r="EZ113" s="17">
        <f>+BW113/'[3]total numbers'!DP112</f>
        <v>1.4100830456971289E-2</v>
      </c>
      <c r="FA113" s="17">
        <f>+BX113/'[3]total numbers'!DQ112</f>
        <v>1.3916896024211003E-2</v>
      </c>
      <c r="FB113" s="17">
        <f>+BY113/'[3]total numbers'!DR112</f>
        <v>1.3716239780441479E-2</v>
      </c>
      <c r="FC113" s="17">
        <f>+BZ113/'[3]total numbers'!DS112</f>
        <v>1.3506026525990616E-2</v>
      </c>
      <c r="FD113" s="17">
        <f>+CA113/'[3]total numbers'!DT112</f>
        <v>1.3291323336159969E-2</v>
      </c>
      <c r="FE113" s="17">
        <f>+CB113/'[3]total numbers'!DU112</f>
        <v>1.3080050197192068E-2</v>
      </c>
      <c r="FF113" s="17">
        <f>+CC113/'[3]total numbers'!DV112</f>
        <v>1.2877422994089793E-2</v>
      </c>
      <c r="FH113" s="52">
        <f t="shared" si="15"/>
        <v>-10000</v>
      </c>
      <c r="FI113" s="52">
        <f t="shared" si="16"/>
        <v>1960</v>
      </c>
      <c r="FJ113" s="66">
        <v>0.5</v>
      </c>
      <c r="FK113" s="59">
        <f t="shared" si="17"/>
        <v>2.9569606675292227E-3</v>
      </c>
      <c r="FL113" s="52">
        <f t="shared" si="18"/>
        <v>1960.0024737619187</v>
      </c>
      <c r="FM113" s="65">
        <f t="shared" si="21"/>
        <v>0.33333333333333331</v>
      </c>
      <c r="FN113" s="59">
        <f t="shared" si="19"/>
        <v>-2.1863830299931268E-2</v>
      </c>
      <c r="FP113" s="6">
        <v>9</v>
      </c>
      <c r="FQ113" s="6" t="s">
        <v>350</v>
      </c>
      <c r="GF113" s="20">
        <f t="shared" si="20"/>
        <v>0</v>
      </c>
    </row>
    <row r="114" spans="1:188" x14ac:dyDescent="0.2">
      <c r="A114" s="6">
        <v>19</v>
      </c>
      <c r="B114" s="14">
        <v>408</v>
      </c>
      <c r="C114" s="87" t="s">
        <v>153</v>
      </c>
      <c r="D114" s="20">
        <v>0</v>
      </c>
      <c r="E114" s="20">
        <v>0</v>
      </c>
      <c r="F114" s="20">
        <v>0</v>
      </c>
      <c r="G114" s="20">
        <v>0</v>
      </c>
      <c r="H114" s="20">
        <v>0</v>
      </c>
      <c r="I114" s="20">
        <v>0</v>
      </c>
      <c r="J114" s="11">
        <v>0</v>
      </c>
      <c r="K114" s="11">
        <v>0</v>
      </c>
      <c r="L114" s="11">
        <v>0</v>
      </c>
      <c r="M114" s="11">
        <v>0</v>
      </c>
      <c r="N114" s="11">
        <f>+[1]data!N$114*[2]EurAsia!$I$14</f>
        <v>0</v>
      </c>
      <c r="O114" s="11">
        <f>+[1]data!O$114*[2]EurAsia!$I$14</f>
        <v>1.8037765994294137</v>
      </c>
      <c r="P114" s="11">
        <f>+[1]data!P$114*[2]EurAsia!$I$14</f>
        <v>2.2666876751143374</v>
      </c>
      <c r="Q114" s="11">
        <f>+[1]data!Q$114*[2]EurAsia!$I$14</f>
        <v>2.8455052712675277</v>
      </c>
      <c r="R114" s="11">
        <f>+[1]data!R$114*[2]EurAsia!$I$14</f>
        <v>3.568065060258931</v>
      </c>
      <c r="S114" s="11">
        <f>+[1]data!S$114*[2]EurAsia!$I$14</f>
        <v>4.4683632008199741</v>
      </c>
      <c r="T114" s="11">
        <f>+[1]data!T$114*[2]EurAsia!$I$14</f>
        <v>5.5876624916691808</v>
      </c>
      <c r="U114" s="11">
        <f>+[1]data!U$114*[2]EurAsia!$I$14</f>
        <v>6.9756502325151821</v>
      </c>
      <c r="V114" s="11">
        <f>+[1]data!V$114*[2]EurAsia!$I$14</f>
        <v>8.6915396586739551</v>
      </c>
      <c r="W114" s="11">
        <f>+[1]data!W$114*[2]EurAsia!$I$14</f>
        <v>9.501477152751626</v>
      </c>
      <c r="X114" s="11">
        <f>+[1]data!X$114*[2]EurAsia!$I$14</f>
        <v>10.230964451534829</v>
      </c>
      <c r="Y114" s="11">
        <f>+[1]data!Y$114*[2]EurAsia!$I$14</f>
        <v>11.858980870735701</v>
      </c>
      <c r="Z114" s="11">
        <f>+[1]data!Z$114*[2]EurAsia!$I$14</f>
        <v>15.212038748329867</v>
      </c>
      <c r="AA114" s="11">
        <f>+[1]data!AA$114*[2]EurAsia!$I$14</f>
        <v>10.920476718945062</v>
      </c>
      <c r="AB114" s="11">
        <f>+[1]data!AB$114*[2]EurAsia!$I$14</f>
        <v>12.114432705286305</v>
      </c>
      <c r="AC114" s="11">
        <f>+[1]data!AC$114*[2]EurAsia!$I$14</f>
        <v>13.0467261726077</v>
      </c>
      <c r="AD114" s="11">
        <f>+[1]data!AD$114*[2]EurAsia!$I$14</f>
        <v>15.17064278901092</v>
      </c>
      <c r="AE114" s="107">
        <f>+[1]data!AE$114*[2]EurAsia!$I$14</f>
        <v>17.288148119178086</v>
      </c>
      <c r="AF114" s="11">
        <f>+[1]data!AF$114*[2]EurAsia!$I$14</f>
        <v>21.565630525006853</v>
      </c>
      <c r="AG114" s="11">
        <f>+[1]data!AG$114*[2]EurAsia!$I$14</f>
        <v>25.84311293083562</v>
      </c>
      <c r="AH114" s="11">
        <f>+[1]data!AH$114*[2]EurAsia!$I$14</f>
        <v>30.120595336664383</v>
      </c>
      <c r="AI114" s="11">
        <f>+[1]data!AI$114*[2]EurAsia!$I$14</f>
        <v>34.398077742493157</v>
      </c>
      <c r="AJ114" s="11">
        <f>+[1]data!AJ$114*[2]EurAsia!$I$14</f>
        <v>38.675560148321914</v>
      </c>
      <c r="AK114" s="11">
        <f>+[1]data!AK$114*[2]EurAsia!$I$14</f>
        <v>42.953042554150684</v>
      </c>
      <c r="AL114" s="11">
        <f>+[1]data!AL$114*[2]EurAsia!$I$14</f>
        <v>47.230524959979455</v>
      </c>
      <c r="AM114" s="11">
        <f>+[1]data!AM$114*[2]EurAsia!$I$14</f>
        <v>51.508007365808218</v>
      </c>
      <c r="AN114" s="11">
        <f>+[1]data!AN$114*[2]EurAsia!$I$14</f>
        <v>55.785489771636989</v>
      </c>
      <c r="AO114" s="107">
        <f>+[1]data!AO$114*[2]EurAsia!$I$14</f>
        <v>60.062972177465745</v>
      </c>
      <c r="AP114" s="11">
        <f>+[1]data!AP$114*[2]EurAsia!$I$14</f>
        <v>74.087816535061634</v>
      </c>
      <c r="AQ114" s="11">
        <f>+[1]data!AQ$114*[2]EurAsia!$I$14</f>
        <v>88.11266089265753</v>
      </c>
      <c r="AR114" s="11">
        <f>+[1]data!AR$114*[2]EurAsia!$I$14</f>
        <v>102.13750525025341</v>
      </c>
      <c r="AS114" s="11">
        <f>+[1]data!AS$114*[2]EurAsia!$I$14</f>
        <v>116.16234960784929</v>
      </c>
      <c r="AT114" s="11">
        <f>+[1]data!AT$114*[2]EurAsia!$I$14</f>
        <v>130.1871939654452</v>
      </c>
      <c r="AU114" s="11">
        <f>+[1]data!AU$114*[2]EurAsia!$I$14</f>
        <v>144.2120383230411</v>
      </c>
      <c r="AV114" s="11">
        <f>+[1]data!AV$114*[2]EurAsia!$I$14</f>
        <v>158.236882680637</v>
      </c>
      <c r="AW114" s="11">
        <f>+[1]data!AW$114*[2]EurAsia!$I$14</f>
        <v>172.26172703823289</v>
      </c>
      <c r="AX114" s="11">
        <f>+[1]data!AX$114*[2]EurAsia!$I$14</f>
        <v>186.28657139582876</v>
      </c>
      <c r="AY114" s="107">
        <f>+[1]data!AY$114*[2]EurAsia!$I$14</f>
        <v>200.31141575342465</v>
      </c>
      <c r="AZ114" s="11">
        <f>+[1]data!AZ$114*[2]EurAsia!$I$14</f>
        <v>243.46727568493151</v>
      </c>
      <c r="BA114" s="11">
        <f>+[1]data!BA$114*[2]EurAsia!$I$14</f>
        <v>286.62313561643833</v>
      </c>
      <c r="BB114" s="11">
        <f>+[1]data!BB$114*[2]EurAsia!$I$14</f>
        <v>329.77899554794521</v>
      </c>
      <c r="BC114" s="11">
        <f>+[1]data!BC$114*[2]EurAsia!$I$14</f>
        <v>372.93485547945204</v>
      </c>
      <c r="BD114" s="11">
        <f>+[1]data!BD$114*[2]EurAsia!$I$14</f>
        <v>416.09071541095892</v>
      </c>
      <c r="BE114" s="19">
        <f>+[1]data!BE$114*[2]EurAsia!$I$14</f>
        <v>459.24657534246575</v>
      </c>
      <c r="BF114" s="19">
        <f>+[1]data!BF$114*[2]EurAsia!$I$14</f>
        <v>459.24657534246575</v>
      </c>
      <c r="BG114" s="19">
        <f>+[1]data!BG$114*[2]EurAsia!$I$14</f>
        <v>1028.7123287671234</v>
      </c>
      <c r="BH114" s="19">
        <f>+[1]data!BH$114*[2]EurAsia!$I$14</f>
        <v>1304.2602739726028</v>
      </c>
      <c r="BI114" s="19">
        <f>+[1]data!BI$114*[2]EurAsia!$I$14</f>
        <v>1341</v>
      </c>
      <c r="BJ114" s="19">
        <f>+[1]data!BJ$114*[2]EurAsia!$I$14</f>
        <v>1341</v>
      </c>
      <c r="BK114" s="19">
        <f>+[1]data!BK$114*[2]EurAsia!$I$14</f>
        <v>1341</v>
      </c>
      <c r="BL114" s="19">
        <f>+[1]data!BL$114*[2]EurAsia!$I$14</f>
        <v>1341</v>
      </c>
      <c r="BM114" s="19">
        <f>+[1]data!BM$114*[2]EurAsia!$I$14</f>
        <v>1341</v>
      </c>
      <c r="BN114" s="19">
        <f>+[1]data!BN$114*[2]EurAsia!$I$14</f>
        <v>1341</v>
      </c>
      <c r="BO114" s="19">
        <f>+[1]data!BO$114*[2]EurAsia!$I$14</f>
        <v>1341</v>
      </c>
      <c r="BP114" s="19">
        <f>+[1]data!BP$114*[2]EurAsia!$I$14</f>
        <v>1341</v>
      </c>
      <c r="BQ114" s="19">
        <f>+[1]data!BQ$114*[2]EurAsia!$I$14</f>
        <v>1341</v>
      </c>
      <c r="BR114" s="19">
        <f>+[1]data!BR$114*[2]EurAsia!$I$14</f>
        <v>1341</v>
      </c>
      <c r="BS114" s="19">
        <f>+[1]data!BS$114*[2]EurAsia!$I$14</f>
        <v>1341</v>
      </c>
      <c r="BT114" s="19">
        <f>+[1]data!BT$114*[2]EurAsia!$I$14</f>
        <v>1341</v>
      </c>
      <c r="BU114" s="19">
        <f>+[1]data!BU$114*[2]EurAsia!$I$14</f>
        <v>1341</v>
      </c>
      <c r="BV114" s="19">
        <f>+[1]data!BV$114*[2]EurAsia!$I$14</f>
        <v>1341</v>
      </c>
      <c r="BW114" s="19">
        <f>+[1]data!BW$114*[2]EurAsia!$I$14</f>
        <v>1341</v>
      </c>
      <c r="BX114" s="19">
        <f>+[1]data!BX$114*[2]EurAsia!$I$14</f>
        <v>1341</v>
      </c>
      <c r="BY114" s="19">
        <f>+[1]data!BY$114*[2]EurAsia!$I$14</f>
        <v>1341</v>
      </c>
      <c r="BZ114" s="19">
        <f>+[1]data!BZ$114*[2]EurAsia!$I$14</f>
        <v>1341</v>
      </c>
      <c r="CA114" s="19">
        <f>+[1]data!CA$114*[2]EurAsia!$I$14</f>
        <v>1341</v>
      </c>
      <c r="CB114" s="19">
        <f>+[1]data!CB$114*[2]EurAsia!$I$14</f>
        <v>1341</v>
      </c>
      <c r="CC114" s="19">
        <f>+[1]data!CC$114*[2]EurAsia!$I$14</f>
        <v>1341</v>
      </c>
      <c r="CD114" s="30"/>
      <c r="CE114" s="45"/>
      <c r="CG114" s="17">
        <f>+D114/'[3]total numbers'!AW113</f>
        <v>0</v>
      </c>
      <c r="CH114" s="17">
        <f>+E114/'[3]total numbers'!AX113</f>
        <v>0</v>
      </c>
      <c r="CI114" s="17">
        <f>+F114/'[3]total numbers'!AY113</f>
        <v>0</v>
      </c>
      <c r="CJ114" s="17">
        <f>+G114/'[3]total numbers'!AZ113</f>
        <v>0</v>
      </c>
      <c r="CK114" s="17">
        <f>+H114/'[3]total numbers'!BA113</f>
        <v>0</v>
      </c>
      <c r="CL114" s="17">
        <f>+I114/'[3]total numbers'!BB113</f>
        <v>0</v>
      </c>
      <c r="CM114" s="17">
        <f>+J114/'[3]total numbers'!BC113</f>
        <v>0</v>
      </c>
      <c r="CN114" s="17">
        <f>+K114/'[3]total numbers'!BD113</f>
        <v>0</v>
      </c>
      <c r="CO114" s="17">
        <f>+L114/'[3]total numbers'!BE113</f>
        <v>0</v>
      </c>
      <c r="CP114" s="17">
        <f>+M114/'[3]total numbers'!BF113</f>
        <v>0</v>
      </c>
      <c r="CQ114" s="17">
        <f>+N114/'[3]total numbers'!BG113</f>
        <v>0</v>
      </c>
      <c r="CR114" s="17">
        <f>+O114/'[3]total numbers'!BH113</f>
        <v>2.6597689893711281E-4</v>
      </c>
      <c r="CS114" s="17">
        <f>+P114/'[3]total numbers'!BI113</f>
        <v>3.2477483284605677E-4</v>
      </c>
      <c r="CT114" s="17">
        <f>+Q114/'[3]total numbers'!BJ113</f>
        <v>3.9600889341605337E-4</v>
      </c>
      <c r="CU114" s="17">
        <f>+R114/'[3]total numbers'!BK113</f>
        <v>4.8213199261180396E-4</v>
      </c>
      <c r="CV114" s="17">
        <f>+S114/'[3]total numbers'!BL113</f>
        <v>5.8600823660480341E-4</v>
      </c>
      <c r="CW114" s="17">
        <f>+T114/'[3]total numbers'!BM113</f>
        <v>7.1094873641448992E-4</v>
      </c>
      <c r="CX114" s="17">
        <f>+U114/'[3]total numbers'!BN113</f>
        <v>8.6074061368295539E-4</v>
      </c>
      <c r="CY114" s="17">
        <f>+V114/'[3]total numbers'!BO113</f>
        <v>1.0396542474522463E-3</v>
      </c>
      <c r="CZ114" s="17">
        <f>+W114/'[3]total numbers'!BP113</f>
        <v>1.1013274905693645E-3</v>
      </c>
      <c r="DA114" s="17">
        <f>+X114/'[3]total numbers'!BQ113</f>
        <v>1.1487138146070769E-3</v>
      </c>
      <c r="DB114" s="17">
        <f>+Y114/'[3]total numbers'!BR113</f>
        <v>1.2893183052221878E-3</v>
      </c>
      <c r="DC114" s="17">
        <f>+Z114/'[3]total numbers'!BS113</f>
        <v>1.6009114972799061E-3</v>
      </c>
      <c r="DD114" s="17">
        <f>+AA114/'[3]total numbers'!BT113</f>
        <v>1.1121085532430361E-3</v>
      </c>
      <c r="DE114" s="17">
        <f>+AB114/'[3]total numbers'!BU113</f>
        <v>1.1933861447720841E-3</v>
      </c>
      <c r="DF114" s="17">
        <f>+AC114/'[3]total numbers'!BV113</f>
        <v>1.2426883181043782E-3</v>
      </c>
      <c r="DG114" s="17">
        <f>+AD114/'[3]total numbers'!BW113</f>
        <v>1.3964141006085162E-3</v>
      </c>
      <c r="DH114" s="17">
        <f>+AE114/'[3]total numbers'!BX113</f>
        <v>1.5369281080813639E-3</v>
      </c>
      <c r="DI114" s="17">
        <f>+AF114/'[3]total numbers'!BY113</f>
        <v>1.850603672609923E-3</v>
      </c>
      <c r="DJ114" s="17">
        <f>+AG114/'[3]total numbers'!BZ113</f>
        <v>2.139550517597556E-3</v>
      </c>
      <c r="DK114" s="17">
        <f>+AH114/'[3]total numbers'!CA113</f>
        <v>2.4048014710087739E-3</v>
      </c>
      <c r="DL114" s="17">
        <f>+AI114/'[3]total numbers'!CB113</f>
        <v>2.6475032451039357E-3</v>
      </c>
      <c r="DM114" s="17">
        <f>+AJ114/'[3]total numbers'!CC113</f>
        <v>2.8688339987489259E-3</v>
      </c>
      <c r="DN114" s="17">
        <f>+AK114/'[3]total numbers'!CD113</f>
        <v>3.0700673804645961E-3</v>
      </c>
      <c r="DO114" s="17">
        <f>+AL114/'[3]total numbers'!CE113</f>
        <v>3.2523297805069828E-3</v>
      </c>
      <c r="DP114" s="17">
        <f>+AM114/'[3]total numbers'!CF113</f>
        <v>3.4164838600748964E-3</v>
      </c>
      <c r="DQ114" s="17">
        <f>+AN114/'[3]total numbers'!CG113</f>
        <v>3.5632606727702201E-3</v>
      </c>
      <c r="DR114" s="17">
        <f>+AO114/'[3]total numbers'!CH113</f>
        <v>3.6935719456323859E-3</v>
      </c>
      <c r="DS114" s="17">
        <f>+AP114/'[3]total numbers'!CI113</f>
        <v>4.3854646734793404E-3</v>
      </c>
      <c r="DT114" s="17">
        <f>+AQ114/'[3]total numbers'!CJ113</f>
        <v>5.0201409706371082E-3</v>
      </c>
      <c r="DU114" s="17">
        <f>+AR114/'[3]total numbers'!CK113</f>
        <v>5.6019716334025759E-3</v>
      </c>
      <c r="DV114" s="17">
        <f>+AS114/'[3]total numbers'!CL113</f>
        <v>6.1357661665320425E-3</v>
      </c>
      <c r="DW114" s="17">
        <f>+AT114/'[3]total numbers'!CM113</f>
        <v>6.6261171839471569E-3</v>
      </c>
      <c r="DX114" s="17">
        <f>+AU114/'[3]total numbers'!CN113</f>
        <v>7.0771762658704126E-3</v>
      </c>
      <c r="DY114" s="17">
        <f>+AV114/'[3]total numbers'!CO113</f>
        <v>7.4923142455467339E-3</v>
      </c>
      <c r="DZ114" s="17">
        <f>+AW114/'[3]total numbers'!CP113</f>
        <v>7.874323610256289E-3</v>
      </c>
      <c r="EA114" s="17">
        <f>+AX114/'[3]total numbers'!CQ113</f>
        <v>8.2254667768226625E-3</v>
      </c>
      <c r="EB114" s="17">
        <f>+AY114/'[3]total numbers'!CR113</f>
        <v>8.5481266993789051E-3</v>
      </c>
      <c r="EC114" s="17">
        <f>+AZ114/'[3]total numbers'!CS113</f>
        <v>1.0046091791983845E-2</v>
      </c>
      <c r="ED114" s="17">
        <f>+BA114/'[3]total numbers'!CT113</f>
        <v>1.1442016676548416E-2</v>
      </c>
      <c r="EE114" s="17">
        <f>+BB114/'[3]total numbers'!CU113</f>
        <v>1.2747175199821034E-2</v>
      </c>
      <c r="EF114" s="17">
        <f>+BC114/'[3]total numbers'!CV113</f>
        <v>1.3974412072083543E-2</v>
      </c>
      <c r="EG114" s="17">
        <f>+BD114/'[3]total numbers'!CW113</f>
        <v>1.5134928677865513E-2</v>
      </c>
      <c r="EH114" s="17">
        <f>+BE114/'[3]total numbers'!CX113</f>
        <v>1.6237330601215141E-2</v>
      </c>
      <c r="EI114" s="17">
        <f>+BF114/'[3]total numbers'!CY113</f>
        <v>1.5800861601258553E-2</v>
      </c>
      <c r="EJ114" s="17">
        <f>+BG114/'[3]total numbers'!CZ113</f>
        <v>3.4469672790227876E-2</v>
      </c>
      <c r="EK114" s="17">
        <f>+BH114/'[3]total numbers'!DA113</f>
        <v>4.2577026807943355E-2</v>
      </c>
      <c r="EL114" s="17">
        <f>+BI114/'[3]total numbers'!DB113</f>
        <v>4.2651807595374104E-2</v>
      </c>
      <c r="EM114" s="17">
        <f>+BJ114/'[3]total numbers'!DC113</f>
        <v>4.1556399657657075E-2</v>
      </c>
      <c r="EN114" s="17">
        <f>+BK114/'[3]total numbers'!DD113</f>
        <v>4.0490617046809452E-2</v>
      </c>
      <c r="EO114" s="17">
        <f>+BL114/'[3]total numbers'!DE113</f>
        <v>3.9450918526822094E-2</v>
      </c>
      <c r="EP114" s="17">
        <f>+BM114/'[3]total numbers'!DF113</f>
        <v>3.8434677399638704E-2</v>
      </c>
      <c r="EQ114" s="17">
        <f>+BN114/'[3]total numbers'!DG113</f>
        <v>3.744054742603356E-2</v>
      </c>
      <c r="ER114" s="17">
        <f>+BO114/'[3]total numbers'!DH113</f>
        <v>3.6468348560069967E-2</v>
      </c>
      <c r="ES114" s="17">
        <f>+BP114/'[3]total numbers'!DI113</f>
        <v>3.5518755664360843E-2</v>
      </c>
      <c r="ET114" s="17">
        <f>+BQ114/'[3]total numbers'!DJ113</f>
        <v>3.4592784115488821E-2</v>
      </c>
      <c r="EU114" s="17">
        <f>+BR114/'[3]total numbers'!DK113</f>
        <v>3.3691764124888959E-2</v>
      </c>
      <c r="EV114" s="17">
        <f>+BS114/'[3]total numbers'!DL113</f>
        <v>3.2817054100418713E-2</v>
      </c>
      <c r="EW114" s="17">
        <f>+BT114/'[3]total numbers'!DM113</f>
        <v>3.196835833397222E-2</v>
      </c>
      <c r="EX114" s="17">
        <f>+BU114/'[3]total numbers'!DN113</f>
        <v>3.1146766816954653E-2</v>
      </c>
      <c r="EY114" s="17">
        <f>+BV114/'[3]total numbers'!DO113</f>
        <v>3.035597714170021E-2</v>
      </c>
      <c r="EZ114" s="17">
        <f>+BW114/'[3]total numbers'!DP113</f>
        <v>2.9599981741159659E-2</v>
      </c>
      <c r="FA114" s="17">
        <f>+BX114/'[3]total numbers'!DQ113</f>
        <v>2.8880615139442435E-2</v>
      </c>
      <c r="FB114" s="17">
        <f>+BY114/'[3]total numbers'!DR113</f>
        <v>2.8196842218608287E-2</v>
      </c>
      <c r="FC114" s="17">
        <f>+BZ114/'[3]total numbers'!DS113</f>
        <v>2.7546150123560199E-2</v>
      </c>
      <c r="FD114" s="17">
        <f>+CA114/'[3]total numbers'!DT113</f>
        <v>2.692657700738987E-2</v>
      </c>
      <c r="FE114" s="17">
        <f>+CB114/'[3]total numbers'!DU113</f>
        <v>2.633584808932931E-2</v>
      </c>
      <c r="FF114" s="17">
        <f>+CC114/'[3]total numbers'!DV113</f>
        <v>2.5771836226034572E-2</v>
      </c>
      <c r="FH114" s="52">
        <f t="shared" si="15"/>
        <v>-10000</v>
      </c>
      <c r="FI114" s="52">
        <f t="shared" si="16"/>
        <v>1960</v>
      </c>
      <c r="FJ114" s="80">
        <f>+FJ$45</f>
        <v>1.3</v>
      </c>
      <c r="FK114" s="59">
        <f t="shared" si="17"/>
        <v>1.6237330601215141E-2</v>
      </c>
      <c r="FL114" s="52">
        <f t="shared" si="18"/>
        <v>1960.0233048262153</v>
      </c>
      <c r="FM114" s="65">
        <f t="shared" si="21"/>
        <v>0.33333333333333331</v>
      </c>
      <c r="FN114" s="59">
        <f t="shared" si="19"/>
        <v>-5.6845925776471171E-2</v>
      </c>
      <c r="FP114" s="6">
        <v>4</v>
      </c>
      <c r="FQ114" s="6" t="s">
        <v>371</v>
      </c>
      <c r="GF114" s="20">
        <f t="shared" si="20"/>
        <v>0</v>
      </c>
    </row>
    <row r="115" spans="1:188" x14ac:dyDescent="0.2">
      <c r="A115" s="6">
        <v>19</v>
      </c>
      <c r="B115" s="14">
        <v>410</v>
      </c>
      <c r="C115" s="87" t="s">
        <v>154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11">
        <v>0</v>
      </c>
      <c r="K115" s="11">
        <v>0</v>
      </c>
      <c r="L115" s="11">
        <v>0</v>
      </c>
      <c r="M115" s="11">
        <v>0</v>
      </c>
      <c r="N115" s="11">
        <f>+[1]data!N$115*[2]EurAsia!$I$39</f>
        <v>0</v>
      </c>
      <c r="O115" s="11">
        <f>+[1]data!O$115*[2]EurAsia!$I$39</f>
        <v>0</v>
      </c>
      <c r="P115" s="11">
        <f>+[1]data!P$115*[2]EurAsia!$I$39</f>
        <v>1.7515042480379277</v>
      </c>
      <c r="Q115" s="11">
        <f>+[1]data!Q$115*[2]EurAsia!$I$39</f>
        <v>2.3610953363723253</v>
      </c>
      <c r="R115" s="11">
        <f>+[1]data!R$115*[2]EurAsia!$I$39</f>
        <v>3.1790075670295832</v>
      </c>
      <c r="S115" s="11">
        <f>+[1]data!S$115*[2]EurAsia!$I$39</f>
        <v>4.274407685609436</v>
      </c>
      <c r="T115" s="11">
        <f>+[1]data!T$115*[2]EurAsia!$I$39</f>
        <v>5.7382907372397485</v>
      </c>
      <c r="U115" s="11">
        <f>+[1]data!U$115*[2]EurAsia!$I$39</f>
        <v>7.6896755282374958</v>
      </c>
      <c r="V115" s="11">
        <f>+[1]data!V$115*[2]EurAsia!$I$39</f>
        <v>10.283083489798521</v>
      </c>
      <c r="W115" s="11">
        <f>+[1]data!W$115*[2]EurAsia!$I$39</f>
        <v>11.226968070794859</v>
      </c>
      <c r="X115" s="11">
        <f>+[1]data!X$115*[2]EurAsia!$I$39</f>
        <v>12.070358581940139</v>
      </c>
      <c r="Y115" s="11">
        <f>+[1]data!Y$115*[2]EurAsia!$I$39</f>
        <v>13.964734766548808</v>
      </c>
      <c r="Z115" s="11">
        <f>+[1]data!Z$115*[2]EurAsia!$I$39</f>
        <v>17.870906919766202</v>
      </c>
      <c r="AA115" s="11">
        <f>+[1]data!AA$115*[2]EurAsia!$I$39</f>
        <v>12.790159247180764</v>
      </c>
      <c r="AB115" s="11">
        <f>+[1]data!AB$115*[2]EurAsia!$I$39</f>
        <v>14.130621817502</v>
      </c>
      <c r="AC115" s="11">
        <f>+[1]data!AC$115*[2]EurAsia!$I$39</f>
        <v>15.130524383238287</v>
      </c>
      <c r="AD115" s="11">
        <f>+[1]data!AD$115*[2]EurAsia!$I$39</f>
        <v>17.440323967652709</v>
      </c>
      <c r="AE115" s="107">
        <f>+[1]data!AE$115*[2]EurAsia!$I$39</f>
        <v>19.581289000000002</v>
      </c>
      <c r="AF115" s="11">
        <f>+[1]data!AF$115*[2]EurAsia!$I$39</f>
        <v>25.534347440000001</v>
      </c>
      <c r="AG115" s="11">
        <f>+[1]data!AG$115*[2]EurAsia!$I$39</f>
        <v>31.487405880000001</v>
      </c>
      <c r="AH115" s="11">
        <f>+[1]data!AH$115*[2]EurAsia!$I$39</f>
        <v>37.440464320000004</v>
      </c>
      <c r="AI115" s="11">
        <f>+[1]data!AI$115*[2]EurAsia!$I$39</f>
        <v>43.393522759999996</v>
      </c>
      <c r="AJ115" s="11">
        <f>+[1]data!AJ$115*[2]EurAsia!$I$39</f>
        <v>49.346581200000003</v>
      </c>
      <c r="AK115" s="11">
        <f>+[1]data!AK$115*[2]EurAsia!$I$39</f>
        <v>55.299639639999995</v>
      </c>
      <c r="AL115" s="11">
        <f>+[1]data!AL$115*[2]EurAsia!$I$39</f>
        <v>61.252698080000002</v>
      </c>
      <c r="AM115" s="11">
        <f>+[1]data!AM$115*[2]EurAsia!$I$39</f>
        <v>67.205756519999994</v>
      </c>
      <c r="AN115" s="11">
        <f>+[1]data!AN$115*[2]EurAsia!$I$39</f>
        <v>73.158814960000001</v>
      </c>
      <c r="AO115" s="107">
        <f>+[1]data!AO$115*[2]EurAsia!$I$39</f>
        <v>79.111873399999993</v>
      </c>
      <c r="AP115" s="11">
        <f>+[1]data!AP$115*[2]EurAsia!$I$39</f>
        <v>99.56168606</v>
      </c>
      <c r="AQ115" s="11">
        <f>+[1]data!AQ$115*[2]EurAsia!$I$39</f>
        <v>120.01149871999999</v>
      </c>
      <c r="AR115" s="11">
        <f>+[1]data!AR$115*[2]EurAsia!$I$39</f>
        <v>140.46131137999998</v>
      </c>
      <c r="AS115" s="11">
        <f>+[1]data!AS$115*[2]EurAsia!$I$39</f>
        <v>160.91112404</v>
      </c>
      <c r="AT115" s="11">
        <f>+[1]data!AT$115*[2]EurAsia!$I$39</f>
        <v>181.3609367</v>
      </c>
      <c r="AU115" s="11">
        <f>+[1]data!AU$115*[2]EurAsia!$I$39</f>
        <v>201.81074935999999</v>
      </c>
      <c r="AV115" s="11">
        <f>+[1]data!AV$115*[2]EurAsia!$I$39</f>
        <v>222.26056202000001</v>
      </c>
      <c r="AW115" s="11">
        <f>+[1]data!AW$115*[2]EurAsia!$I$39</f>
        <v>242.71037468000003</v>
      </c>
      <c r="AX115" s="11">
        <f>+[1]data!AX$115*[2]EurAsia!$I$39</f>
        <v>263.16018733999999</v>
      </c>
      <c r="AY115" s="107">
        <f>+[1]data!AY$115*[2]EurAsia!$I$39</f>
        <v>283.61</v>
      </c>
      <c r="AZ115" s="11">
        <f>+[1]data!AZ$115*[2]EurAsia!$I$39</f>
        <v>344.67500000000001</v>
      </c>
      <c r="BA115" s="11">
        <f>+[1]data!BA$115*[2]EurAsia!$I$39</f>
        <v>405.74</v>
      </c>
      <c r="BB115" s="11">
        <f>+[1]data!BB$115*[2]EurAsia!$I$39</f>
        <v>466.80500000000001</v>
      </c>
      <c r="BC115" s="11">
        <f>+[1]data!BC$115*[2]EurAsia!$I$39</f>
        <v>527.87</v>
      </c>
      <c r="BD115" s="11">
        <f>+[1]data!BD$115*[2]EurAsia!$I$39</f>
        <v>588.93499999999995</v>
      </c>
      <c r="BE115" s="19">
        <f>+[1]data!BE$115*[2]EurAsia!$I$39</f>
        <v>650</v>
      </c>
      <c r="BF115" s="19">
        <f>+[1]data!BF$115*[2]EurAsia!$I$39</f>
        <v>848</v>
      </c>
      <c r="BG115" s="19">
        <f>+[1]data!BG$115*[2]EurAsia!$I$39</f>
        <v>893</v>
      </c>
      <c r="BH115" s="19">
        <f>+[1]data!BH$115*[2]EurAsia!$I$39</f>
        <v>984</v>
      </c>
      <c r="BI115" s="19">
        <f>+[1]data!BI$115*[2]EurAsia!$I$39</f>
        <v>880</v>
      </c>
      <c r="BJ115" s="19">
        <f>+[1]data!BJ$115*[2]EurAsia!$I$39</f>
        <v>881</v>
      </c>
      <c r="BK115" s="19">
        <f>+[1]data!BK$115*[2]EurAsia!$I$39</f>
        <v>880</v>
      </c>
      <c r="BL115" s="19">
        <f>+[1]data!BL$115*[2]EurAsia!$I$39</f>
        <v>878</v>
      </c>
      <c r="BM115" s="19">
        <f>+[1]data!BM$115*[2]EurAsia!$I$39</f>
        <v>870</v>
      </c>
      <c r="BN115" s="19">
        <f>+[1]data!BN$115*[2]EurAsia!$I$39</f>
        <v>867</v>
      </c>
      <c r="BO115" s="19">
        <f>+[1]data!BO$115*[2]EurAsia!$I$39</f>
        <v>859</v>
      </c>
      <c r="BP115" s="19">
        <f>+[1]data!BP$115*[2]EurAsia!$I$39</f>
        <v>849</v>
      </c>
      <c r="BQ115" s="19">
        <f>+[1]data!BQ$115*[2]EurAsia!$I$39</f>
        <v>832</v>
      </c>
      <c r="BR115" s="19">
        <f>+[1]data!BR$115*[2]EurAsia!$I$39</f>
        <v>806</v>
      </c>
      <c r="BS115" s="19">
        <f>+[1]data!BS$115*[2]EurAsia!$I$39</f>
        <v>788</v>
      </c>
      <c r="BT115" s="19">
        <f>+[1]data!BT$115*[2]EurAsia!$I$39</f>
        <v>785</v>
      </c>
      <c r="BU115" s="19">
        <f>+[1]data!BU$115*[2]EurAsia!$I$39</f>
        <v>761.9333333333343</v>
      </c>
      <c r="BV115" s="19">
        <f>+[1]data!BV$115*[2]EurAsia!$I$39</f>
        <v>744.22222222221899</v>
      </c>
      <c r="BW115" s="19">
        <f>+[1]data!BW$115*[2]EurAsia!$I$39</f>
        <v>728.78370370370249</v>
      </c>
      <c r="BX115" s="19">
        <f>+[1]data!BX$115*[2]EurAsia!$I$39</f>
        <v>714.941728395057</v>
      </c>
      <c r="BY115" s="19">
        <f>+[1]data!BY$115*[2]EurAsia!$I$39</f>
        <v>698.64836213991293</v>
      </c>
      <c r="BZ115" s="19">
        <f>+[1]data!BZ$115*[2]EurAsia!$I$39</f>
        <v>680.10440603565803</v>
      </c>
      <c r="CA115" s="19">
        <f>+[1]data!CA$115*[2]EurAsia!$I$39</f>
        <v>665.4681401005837</v>
      </c>
      <c r="CB115" s="19">
        <f>+[1]data!CB$115*[2]EurAsia!$I$39</f>
        <v>649.75126011277825</v>
      </c>
      <c r="CC115" s="19">
        <f>+[1]data!CC$115*[2]EurAsia!$I$39</f>
        <v>633.40357285372374</v>
      </c>
      <c r="CD115" s="30"/>
      <c r="CE115" s="45"/>
      <c r="CG115" s="17">
        <f>+D115/'[3]total numbers'!AW114</f>
        <v>0</v>
      </c>
      <c r="CH115" s="17">
        <f>+E115/'[3]total numbers'!AX114</f>
        <v>0</v>
      </c>
      <c r="CI115" s="17">
        <f>+F115/'[3]total numbers'!AY114</f>
        <v>0</v>
      </c>
      <c r="CJ115" s="17">
        <f>+G115/'[3]total numbers'!AZ114</f>
        <v>0</v>
      </c>
      <c r="CK115" s="17">
        <f>+H115/'[3]total numbers'!BA114</f>
        <v>0</v>
      </c>
      <c r="CL115" s="17">
        <f>+I115/'[3]total numbers'!BB114</f>
        <v>0</v>
      </c>
      <c r="CM115" s="17">
        <f>+J115/'[3]total numbers'!BC114</f>
        <v>0</v>
      </c>
      <c r="CN115" s="17">
        <f>+K115/'[3]total numbers'!BD114</f>
        <v>0</v>
      </c>
      <c r="CO115" s="17">
        <f>+L115/'[3]total numbers'!BE114</f>
        <v>0</v>
      </c>
      <c r="CP115" s="17">
        <f>+M115/'[3]total numbers'!BF114</f>
        <v>0</v>
      </c>
      <c r="CQ115" s="17">
        <f>+N115/'[3]total numbers'!BG114</f>
        <v>0</v>
      </c>
      <c r="CR115" s="17">
        <f>+O115/'[3]total numbers'!BH114</f>
        <v>0</v>
      </c>
      <c r="CS115" s="17">
        <f>+P115/'[3]total numbers'!BI114</f>
        <v>1.8184540904402576E-4</v>
      </c>
      <c r="CT115" s="17">
        <f>+Q115/'[3]total numbers'!BJ114</f>
        <v>2.4016967402757083E-4</v>
      </c>
      <c r="CU115" s="17">
        <f>+R115/'[3]total numbers'!BK114</f>
        <v>3.1536074664128541E-4</v>
      </c>
      <c r="CV115" s="17">
        <f>+S115/'[3]total numbers'!BL114</f>
        <v>4.1248214482700671E-4</v>
      </c>
      <c r="CW115" s="17">
        <f>+T115/'[3]total numbers'!BM114</f>
        <v>5.3844252339776879E-4</v>
      </c>
      <c r="CX115" s="17">
        <f>+U115/'[3]total numbers'!BN114</f>
        <v>7.0247935689983021E-4</v>
      </c>
      <c r="CY115" s="17">
        <f>+V115/'[3]total numbers'!BO114</f>
        <v>9.1650590196296457E-4</v>
      </c>
      <c r="CZ115" s="17">
        <f>+W115/'[3]total numbers'!BP114</f>
        <v>9.7812537698444999E-4</v>
      </c>
      <c r="DA115" s="17">
        <f>+X115/'[3]total numbers'!BQ114</f>
        <v>1.0286048980028477E-3</v>
      </c>
      <c r="DB115" s="17">
        <f>+Y115/'[3]total numbers'!BR114</f>
        <v>1.1626130481836134E-3</v>
      </c>
      <c r="DC115" s="17">
        <f>+Z115/'[3]total numbers'!BS114</f>
        <v>1.4501668921681737E-3</v>
      </c>
      <c r="DD115" s="17">
        <f>+AA115/'[3]total numbers'!BT114</f>
        <v>1.0093280994533885E-3</v>
      </c>
      <c r="DE115" s="17">
        <f>+AB115/'[3]total numbers'!BU114</f>
        <v>1.0829308273313275E-3</v>
      </c>
      <c r="DF115" s="17">
        <f>+AC115/'[3]total numbers'!BV114</f>
        <v>1.1254135367039294E-3</v>
      </c>
      <c r="DG115" s="17">
        <f>+AD115/'[3]total numbers'!BW114</f>
        <v>1.2594792444458438E-3</v>
      </c>
      <c r="DH115" s="17">
        <f>+AE115/'[3]total numbers'!BX114</f>
        <v>1.3744368899846226E-3</v>
      </c>
      <c r="DI115" s="17">
        <f>+AF115/'[3]total numbers'!BY114</f>
        <v>1.7438241158701886E-3</v>
      </c>
      <c r="DJ115" s="17">
        <f>+AG115/'[3]total numbers'!BZ114</f>
        <v>2.0943403375245319E-3</v>
      </c>
      <c r="DK115" s="17">
        <f>+AH115/'[3]total numbers'!CA114</f>
        <v>2.4294155699338895E-3</v>
      </c>
      <c r="DL115" s="17">
        <f>+AI115/'[3]total numbers'!CB114</f>
        <v>2.7534127115613955E-3</v>
      </c>
      <c r="DM115" s="17">
        <f>+AJ115/'[3]total numbers'!CC114</f>
        <v>3.0703277713307838E-3</v>
      </c>
      <c r="DN115" s="17">
        <f>+AK115/'[3]total numbers'!CD114</f>
        <v>3.3840283858801502E-3</v>
      </c>
      <c r="DO115" s="17">
        <f>+AL115/'[3]total numbers'!CE114</f>
        <v>3.6959796379499384E-3</v>
      </c>
      <c r="DP115" s="17">
        <f>+AM115/'[3]total numbers'!CF114</f>
        <v>4.0041394322116149E-3</v>
      </c>
      <c r="DQ115" s="17">
        <f>+AN115/'[3]total numbers'!CG114</f>
        <v>4.3033971776998301E-3</v>
      </c>
      <c r="DR115" s="17">
        <f>+AO115/'[3]total numbers'!CH114</f>
        <v>4.5890314478396503E-3</v>
      </c>
      <c r="DS115" s="17">
        <f>+AP115/'[3]total numbers'!CI114</f>
        <v>5.6865450808419845E-3</v>
      </c>
      <c r="DT115" s="17">
        <f>+AQ115/'[3]total numbers'!CJ114</f>
        <v>6.7415342711257186E-3</v>
      </c>
      <c r="DU115" s="17">
        <f>+AR115/'[3]total numbers'!CK114</f>
        <v>7.7556833139903192E-3</v>
      </c>
      <c r="DV115" s="17">
        <f>+AS115/'[3]total numbers'!CL114</f>
        <v>8.7354036983978405E-3</v>
      </c>
      <c r="DW115" s="17">
        <f>+AT115/'[3]total numbers'!CM114</f>
        <v>9.6876246842564316E-3</v>
      </c>
      <c r="DX115" s="17">
        <f>+AU115/'[3]total numbers'!CN114</f>
        <v>1.0617131810983664E-2</v>
      </c>
      <c r="DY115" s="17">
        <f>+AV115/'[3]total numbers'!CO114</f>
        <v>1.1524338662466632E-2</v>
      </c>
      <c r="DZ115" s="17">
        <f>+AW115/'[3]total numbers'!CP114</f>
        <v>1.240719854007203E-2</v>
      </c>
      <c r="EA115" s="17">
        <f>+AX115/'[3]total numbers'!CQ114</f>
        <v>1.3260368137710206E-2</v>
      </c>
      <c r="EB115" s="17">
        <f>+AY115/'[3]total numbers'!CR114</f>
        <v>1.4079681035973807E-2</v>
      </c>
      <c r="EC115" s="17">
        <f>+AZ115/'[3]total numbers'!CS114</f>
        <v>1.6848935477730566E-2</v>
      </c>
      <c r="ED115" s="17">
        <f>+BA115/'[3]total numbers'!CT114</f>
        <v>1.9524311097237509E-2</v>
      </c>
      <c r="EE115" s="17">
        <f>+BB115/'[3]total numbers'!CU114</f>
        <v>2.2115594529793763E-2</v>
      </c>
      <c r="EF115" s="17">
        <f>+BC115/'[3]total numbers'!CV114</f>
        <v>2.4640636572106411E-2</v>
      </c>
      <c r="EG115" s="17">
        <f>+BD115/'[3]total numbers'!CW114</f>
        <v>2.7118094793773362E-2</v>
      </c>
      <c r="EH115" s="17">
        <f>+BE115/'[3]total numbers'!CX114</f>
        <v>2.956059091166454E-2</v>
      </c>
      <c r="EI115" s="17">
        <f>+BF115/'[3]total numbers'!CY114</f>
        <v>3.8132728425947969E-2</v>
      </c>
      <c r="EJ115" s="17">
        <f>+BG115/'[3]total numbers'!CZ114</f>
        <v>3.9749935957200049E-2</v>
      </c>
      <c r="EK115" s="17">
        <f>+BH115/'[3]total numbers'!DA114</f>
        <v>4.340174783778579E-2</v>
      </c>
      <c r="EL115" s="17">
        <f>+BI115/'[3]total numbers'!DB114</f>
        <v>3.8497360524719026E-2</v>
      </c>
      <c r="EM115" s="17">
        <f>+BJ115/'[3]total numbers'!DC114</f>
        <v>3.8262272634805236E-2</v>
      </c>
      <c r="EN115" s="17">
        <f>+BK115/'[3]total numbers'!DD114</f>
        <v>3.7977084972174016E-2</v>
      </c>
      <c r="EO115" s="17">
        <f>+BL115/'[3]total numbers'!DE114</f>
        <v>3.7679473167151117E-2</v>
      </c>
      <c r="EP115" s="17">
        <f>+BM115/'[3]total numbers'!DF114</f>
        <v>3.7148279449682825E-2</v>
      </c>
      <c r="EQ115" s="17">
        <f>+BN115/'[3]total numbers'!DG114</f>
        <v>3.6848017991012914E-2</v>
      </c>
      <c r="ER115" s="17">
        <f>+BO115/'[3]total numbers'!DH114</f>
        <v>3.6349644308786122E-2</v>
      </c>
      <c r="ES115" s="17">
        <f>+BP115/'[3]total numbers'!DI114</f>
        <v>3.5780998039504748E-2</v>
      </c>
      <c r="ET115" s="17">
        <f>+BQ115/'[3]total numbers'!DJ114</f>
        <v>3.4930457112472925E-2</v>
      </c>
      <c r="EU115" s="17">
        <f>+BR115/'[3]total numbers'!DK114</f>
        <v>3.3715286536013654E-2</v>
      </c>
      <c r="EV115" s="17">
        <f>+BS115/'[3]total numbers'!DL114</f>
        <v>3.2846057074692639E-2</v>
      </c>
      <c r="EW115" s="17">
        <f>+BT115/'[3]total numbers'!DM114</f>
        <v>3.26084509307615E-2</v>
      </c>
      <c r="EX115" s="17">
        <f>+BU115/'[3]total numbers'!DN114</f>
        <v>3.1543207328721616E-2</v>
      </c>
      <c r="EY115" s="17">
        <f>+BV115/'[3]total numbers'!DO114</f>
        <v>3.0706735224381217E-2</v>
      </c>
      <c r="EZ115" s="17">
        <f>+BW115/'[3]total numbers'!DP114</f>
        <v>2.9969334767615569E-2</v>
      </c>
      <c r="FA115" s="17">
        <f>+BX115/'[3]total numbers'!DQ114</f>
        <v>2.9302012150590397E-2</v>
      </c>
      <c r="FB115" s="17">
        <f>+BY115/'[3]total numbers'!DR114</f>
        <v>2.8538365846814438E-2</v>
      </c>
      <c r="FC115" s="17">
        <f>+BZ115/'[3]total numbers'!DS114</f>
        <v>2.7687759575060499E-2</v>
      </c>
      <c r="FD115" s="17">
        <f>+CA115/'[3]total numbers'!DT114</f>
        <v>2.7001965581601645E-2</v>
      </c>
      <c r="FE115" s="17">
        <f>+CB115/'[3]total numbers'!DU114</f>
        <v>2.6278940048249547E-2</v>
      </c>
      <c r="FF115" s="17">
        <f>+CC115/'[3]total numbers'!DV114</f>
        <v>2.5538145559420678E-2</v>
      </c>
      <c r="FH115" s="52">
        <f t="shared" si="15"/>
        <v>-10000</v>
      </c>
      <c r="FI115" s="52">
        <f t="shared" si="16"/>
        <v>1960</v>
      </c>
      <c r="FJ115" s="80">
        <f>+FJ$45</f>
        <v>1.3</v>
      </c>
      <c r="FK115" s="59">
        <f t="shared" si="17"/>
        <v>2.956059091166454E-2</v>
      </c>
      <c r="FL115" s="52">
        <f t="shared" si="18"/>
        <v>1960.1406195043378</v>
      </c>
      <c r="FM115" s="65">
        <f t="shared" si="21"/>
        <v>0.33333333333333331</v>
      </c>
      <c r="FN115" s="59">
        <f t="shared" si="19"/>
        <v>-5.6845739912344033E-2</v>
      </c>
      <c r="FP115" s="6">
        <v>4</v>
      </c>
      <c r="FQ115" s="6" t="s">
        <v>371</v>
      </c>
      <c r="GF115" s="20">
        <f t="shared" si="20"/>
        <v>0</v>
      </c>
    </row>
    <row r="116" spans="1:188" x14ac:dyDescent="0.2">
      <c r="A116" s="6">
        <v>17</v>
      </c>
      <c r="B116" s="14">
        <v>414</v>
      </c>
      <c r="C116" s="87" t="s">
        <v>155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11">
        <v>0</v>
      </c>
      <c r="K116" s="11">
        <v>0</v>
      </c>
      <c r="L116" s="11">
        <v>0</v>
      </c>
      <c r="M116" s="11">
        <v>0</v>
      </c>
      <c r="N116" s="11">
        <f>+[1]data!N$116*[2]EurAsia!$I$24</f>
        <v>0</v>
      </c>
      <c r="O116" s="11">
        <f>+[1]data!O$116*[2]EurAsia!$I$24</f>
        <v>0</v>
      </c>
      <c r="P116" s="11">
        <f>+[1]data!P$116*[2]EurAsia!$I$24</f>
        <v>0</v>
      </c>
      <c r="Q116" s="11">
        <f>+[1]data!Q$116*[2]EurAsia!$I$24</f>
        <v>0</v>
      </c>
      <c r="R116" s="11">
        <f>+[1]data!R$116*[2]EurAsia!$I$24</f>
        <v>0</v>
      </c>
      <c r="S116" s="11">
        <f>+[1]data!S$116*[2]EurAsia!$I$24</f>
        <v>0</v>
      </c>
      <c r="T116" s="11">
        <f>+[1]data!T$116*[2]EurAsia!$I$24</f>
        <v>0</v>
      </c>
      <c r="U116" s="11">
        <f>+[1]data!U$116*[2]EurAsia!$I$24</f>
        <v>0</v>
      </c>
      <c r="V116" s="11">
        <f>+[1]data!V$116*[2]EurAsia!$I$24</f>
        <v>0</v>
      </c>
      <c r="W116" s="11">
        <f>+[1]data!W$116*[2]EurAsia!$I$24</f>
        <v>0</v>
      </c>
      <c r="X116" s="11">
        <f>+[1]data!X$116*[2]EurAsia!$I$24</f>
        <v>0</v>
      </c>
      <c r="Y116" s="11">
        <f>+[1]data!Y$116*[2]EurAsia!$I$24</f>
        <v>0</v>
      </c>
      <c r="Z116" s="11">
        <f>+[1]data!Z$116*[2]EurAsia!$I$24</f>
        <v>0</v>
      </c>
      <c r="AA116" s="11">
        <f>+[1]data!AA$116*[2]EurAsia!$I$24</f>
        <v>0</v>
      </c>
      <c r="AB116" s="11">
        <f>+[1]data!AB$116*[2]EurAsia!$I$24</f>
        <v>0</v>
      </c>
      <c r="AC116" s="11">
        <f>+[1]data!AC$116*[2]EurAsia!$I$24</f>
        <v>0</v>
      </c>
      <c r="AD116" s="11">
        <f>+[1]data!AD$116*[2]EurAsia!$I$24</f>
        <v>0</v>
      </c>
      <c r="AE116" s="107">
        <f>+[1]data!AE$116*[2]EurAsia!$I$24</f>
        <v>0.14368690000000001</v>
      </c>
      <c r="AF116" s="11">
        <f>+[1]data!AF$116*[2]EurAsia!$I$24</f>
        <v>0.1525205</v>
      </c>
      <c r="AG116" s="11">
        <f>+[1]data!AG$116*[2]EurAsia!$I$24</f>
        <v>0.1613541</v>
      </c>
      <c r="AH116" s="11">
        <f>+[1]data!AH$116*[2]EurAsia!$I$24</f>
        <v>0.1701877</v>
      </c>
      <c r="AI116" s="11">
        <f>+[1]data!AI$116*[2]EurAsia!$I$24</f>
        <v>0.17902129999999999</v>
      </c>
      <c r="AJ116" s="11">
        <f>+[1]data!AJ$116*[2]EurAsia!$I$24</f>
        <v>0.18785489999999999</v>
      </c>
      <c r="AK116" s="11">
        <f>+[1]data!AK$116*[2]EurAsia!$I$24</f>
        <v>0.19668850000000002</v>
      </c>
      <c r="AL116" s="11">
        <f>+[1]data!AL$116*[2]EurAsia!$I$24</f>
        <v>0.20552210000000001</v>
      </c>
      <c r="AM116" s="11">
        <f>+[1]data!AM$116*[2]EurAsia!$I$24</f>
        <v>0.21435570000000001</v>
      </c>
      <c r="AN116" s="11">
        <f>+[1]data!AN$116*[2]EurAsia!$I$24</f>
        <v>0.22318930000000001</v>
      </c>
      <c r="AO116" s="107">
        <f>+[1]data!AO$116*[2]EurAsia!$I$24</f>
        <v>0.2320229</v>
      </c>
      <c r="AP116" s="11">
        <f>+[1]data!AP$116*[2]EurAsia!$I$24</f>
        <v>0.26512060999999998</v>
      </c>
      <c r="AQ116" s="11">
        <f>+[1]data!AQ$116*[2]EurAsia!$I$24</f>
        <v>0.29821831999999998</v>
      </c>
      <c r="AR116" s="11">
        <f>+[1]data!AR$116*[2]EurAsia!$I$24</f>
        <v>0.33131602999999998</v>
      </c>
      <c r="AS116" s="11">
        <f>+[1]data!AS$116*[2]EurAsia!$I$24</f>
        <v>0.36441373999999993</v>
      </c>
      <c r="AT116" s="11">
        <f>+[1]data!AT$116*[2]EurAsia!$I$24</f>
        <v>0.39751144999999999</v>
      </c>
      <c r="AU116" s="11">
        <f>+[1]data!AU$116*[2]EurAsia!$I$24</f>
        <v>0.43060915999999994</v>
      </c>
      <c r="AV116" s="11">
        <f>+[1]data!AV$116*[2]EurAsia!$I$24</f>
        <v>0.46370686999999994</v>
      </c>
      <c r="AW116" s="11">
        <f>+[1]data!AW$116*[2]EurAsia!$I$24</f>
        <v>0.49680457999999994</v>
      </c>
      <c r="AX116" s="11">
        <f>+[1]data!AX$116*[2]EurAsia!$I$24</f>
        <v>0.52990228999999989</v>
      </c>
      <c r="AY116" s="110">
        <f>+[1]data!AY$116*[2]EurAsia!$I$24</f>
        <v>0.56299999999999994</v>
      </c>
      <c r="AZ116" s="11">
        <f>+[1]data!AZ$116*[2]EurAsia!$I$24</f>
        <v>0.46916666666666662</v>
      </c>
      <c r="BA116" s="11">
        <f>+[1]data!BA$116*[2]EurAsia!$I$24</f>
        <v>0.3753333333333333</v>
      </c>
      <c r="BB116" s="11">
        <f>+[1]data!BB$116*[2]EurAsia!$I$24</f>
        <v>0.28149999999999997</v>
      </c>
      <c r="BC116" s="11">
        <f>+[1]data!BC$116*[2]EurAsia!$I$24</f>
        <v>0.18766666666666665</v>
      </c>
      <c r="BD116" s="11">
        <f>+[1]data!BD$116*[2]EurAsia!$I$24</f>
        <v>9.3833333333333324E-2</v>
      </c>
      <c r="BE116" s="19">
        <f>+[1]data!BE$116*[2]EurAsia!$I$24</f>
        <v>0</v>
      </c>
      <c r="BF116" s="19">
        <f>+[1]data!BF$116*[2]EurAsia!$I$24</f>
        <v>1</v>
      </c>
      <c r="BG116" s="19">
        <f>+[1]data!BG$116*[2]EurAsia!$I$24</f>
        <v>1</v>
      </c>
      <c r="BH116" s="19">
        <f>+[1]data!BH$116*[2]EurAsia!$I$24</f>
        <v>3</v>
      </c>
      <c r="BI116" s="19">
        <f>+[1]data!BI$116*[2]EurAsia!$I$24</f>
        <v>7</v>
      </c>
      <c r="BJ116" s="19">
        <f>+[1]data!BJ$116*[2]EurAsia!$I$24</f>
        <v>7</v>
      </c>
      <c r="BK116" s="19">
        <f>+[1]data!BK$116*[2]EurAsia!$I$24</f>
        <v>7</v>
      </c>
      <c r="BL116" s="19">
        <f>+[1]data!BL$116*[2]EurAsia!$I$24</f>
        <v>7</v>
      </c>
      <c r="BM116" s="19">
        <f>+[1]data!BM$116*[2]EurAsia!$I$24</f>
        <v>7.5</v>
      </c>
      <c r="BN116" s="19">
        <f>+[1]data!BN$116*[2]EurAsia!$I$24</f>
        <v>7.6</v>
      </c>
      <c r="BO116" s="19">
        <f>+[1]data!BO$116*[2]EurAsia!$I$24</f>
        <v>8.9</v>
      </c>
      <c r="BP116" s="19">
        <f>+[1]data!BP$116*[2]EurAsia!$I$24</f>
        <v>8.6</v>
      </c>
      <c r="BQ116" s="19">
        <f>+[1]data!BQ$116*[2]EurAsia!$I$24</f>
        <v>10</v>
      </c>
      <c r="BR116" s="19">
        <f>+[1]data!BR$116*[2]EurAsia!$I$24</f>
        <v>10.5</v>
      </c>
      <c r="BS116" s="19">
        <f>+[1]data!BS$116*[2]EurAsia!$I$24</f>
        <v>10.5</v>
      </c>
      <c r="BT116" s="19">
        <f>+[1]data!BT$116*[2]EurAsia!$I$24</f>
        <v>10.5</v>
      </c>
      <c r="BU116" s="19">
        <f>+[1]data!BU$116*[2]EurAsia!$I$24</f>
        <v>11.25333333333333</v>
      </c>
      <c r="BV116" s="19">
        <f>+[1]data!BV$116*[2]EurAsia!$I$24</f>
        <v>11.70222222222219</v>
      </c>
      <c r="BW116" s="19">
        <f>+[1]data!BW$116*[2]EurAsia!$I$24</f>
        <v>11.819703703703681</v>
      </c>
      <c r="BX116" s="19">
        <f>+[1]data!BX$116*[2]EurAsia!$I$24</f>
        <v>12.141728395061591</v>
      </c>
      <c r="BY116" s="19">
        <f>+[1]data!BY$116*[2]EurAsia!$I$24</f>
        <v>12.581162139917524</v>
      </c>
      <c r="BZ116" s="19">
        <f>+[1]data!BZ$116*[2]EurAsia!$I$24</f>
        <v>12.985206035665101</v>
      </c>
      <c r="CA116" s="19">
        <f>+[1]data!CA$116*[2]EurAsia!$I$24</f>
        <v>13.242380100594232</v>
      </c>
      <c r="CB116" s="19">
        <f>+[1]data!CB$116*[2]EurAsia!$I$24</f>
        <v>13.575740112787344</v>
      </c>
      <c r="CC116" s="19">
        <f>+[1]data!CC$116*[2]EurAsia!$I$24</f>
        <v>13.972938187064642</v>
      </c>
      <c r="CD116" s="30"/>
      <c r="CE116" s="45"/>
      <c r="CG116" s="17">
        <f>+D116/'[3]total numbers'!AW115</f>
        <v>0</v>
      </c>
      <c r="CH116" s="17">
        <f>+E116/'[3]total numbers'!AX115</f>
        <v>0</v>
      </c>
      <c r="CI116" s="17">
        <f>+F116/'[3]total numbers'!AY115</f>
        <v>0</v>
      </c>
      <c r="CJ116" s="17">
        <f>+G116/'[3]total numbers'!AZ115</f>
        <v>0</v>
      </c>
      <c r="CK116" s="17">
        <f>+H116/'[3]total numbers'!BA115</f>
        <v>0</v>
      </c>
      <c r="CL116" s="17">
        <f>+I116/'[3]total numbers'!BB115</f>
        <v>0</v>
      </c>
      <c r="CM116" s="17">
        <f>+J116/'[3]total numbers'!BC115</f>
        <v>0</v>
      </c>
      <c r="CN116" s="17">
        <f>+K116/'[3]total numbers'!BD115</f>
        <v>0</v>
      </c>
      <c r="CO116" s="17">
        <f>+L116/'[3]total numbers'!BE115</f>
        <v>0</v>
      </c>
      <c r="CP116" s="17">
        <f>+M116/'[3]total numbers'!BF115</f>
        <v>0</v>
      </c>
      <c r="CQ116" s="17">
        <f>+N116/'[3]total numbers'!BG115</f>
        <v>0</v>
      </c>
      <c r="CR116" s="17">
        <f>+O116/'[3]total numbers'!BH115</f>
        <v>0</v>
      </c>
      <c r="CS116" s="17">
        <f>+P116/'[3]total numbers'!BI115</f>
        <v>0</v>
      </c>
      <c r="CT116" s="17">
        <f>+Q116/'[3]total numbers'!BJ115</f>
        <v>0</v>
      </c>
      <c r="CU116" s="17">
        <f>+R116/'[3]total numbers'!BK115</f>
        <v>0</v>
      </c>
      <c r="CV116" s="17">
        <f>+S116/'[3]total numbers'!BL115</f>
        <v>0</v>
      </c>
      <c r="CW116" s="17">
        <f>+T116/'[3]total numbers'!BM115</f>
        <v>0</v>
      </c>
      <c r="CX116" s="17">
        <f>+U116/'[3]total numbers'!BN115</f>
        <v>0</v>
      </c>
      <c r="CY116" s="17">
        <f>+V116/'[3]total numbers'!BO115</f>
        <v>0</v>
      </c>
      <c r="CZ116" s="17">
        <f>+W116/'[3]total numbers'!BP115</f>
        <v>0</v>
      </c>
      <c r="DA116" s="17">
        <f>+X116/'[3]total numbers'!BQ115</f>
        <v>0</v>
      </c>
      <c r="DB116" s="17">
        <f>+Y116/'[3]total numbers'!BR115</f>
        <v>0</v>
      </c>
      <c r="DC116" s="17">
        <f>+Z116/'[3]total numbers'!BS115</f>
        <v>0</v>
      </c>
      <c r="DD116" s="17">
        <f>+AA116/'[3]total numbers'!BT115</f>
        <v>0</v>
      </c>
      <c r="DE116" s="17">
        <f>+AB116/'[3]total numbers'!BU115</f>
        <v>0</v>
      </c>
      <c r="DF116" s="17">
        <f>+AC116/'[3]total numbers'!BV115</f>
        <v>0</v>
      </c>
      <c r="DG116" s="17">
        <f>+AD116/'[3]total numbers'!BW115</f>
        <v>0</v>
      </c>
      <c r="DH116" s="17">
        <f>+AE116/'[3]total numbers'!BX115</f>
        <v>4.5702164062762906E-6</v>
      </c>
      <c r="DI116" s="17">
        <f>+AF116/'[3]total numbers'!BY115</f>
        <v>4.7526214429150714E-6</v>
      </c>
      <c r="DJ116" s="17">
        <f>+AG116/'[3]total numbers'!BZ115</f>
        <v>4.9246301982065218E-6</v>
      </c>
      <c r="DK116" s="17">
        <f>+AH116/'[3]total numbers'!CA115</f>
        <v>5.0890799887158986E-6</v>
      </c>
      <c r="DL116" s="17">
        <f>+AI116/'[3]total numbers'!CB115</f>
        <v>5.2499949559123275E-6</v>
      </c>
      <c r="DM116" s="17">
        <f>+AJ116/'[3]total numbers'!CC115</f>
        <v>5.4103525093286178E-6</v>
      </c>
      <c r="DN116" s="17">
        <f>+AK116/'[3]total numbers'!CD115</f>
        <v>5.5719759512261848E-6</v>
      </c>
      <c r="DO116" s="17">
        <f>+AL116/'[3]total numbers'!CE115</f>
        <v>5.734208641256986E-6</v>
      </c>
      <c r="DP116" s="17">
        <f>+AM116/'[3]total numbers'!CF115</f>
        <v>5.8944901937787913E-6</v>
      </c>
      <c r="DQ116" s="17">
        <f>+AN116/'[3]total numbers'!CG115</f>
        <v>6.0487201695652454E-6</v>
      </c>
      <c r="DR116" s="17">
        <f>+AO116/'[3]total numbers'!CH115</f>
        <v>6.1939907934880344E-6</v>
      </c>
      <c r="DS116" s="17">
        <f>+AP116/'[3]total numbers'!CI115</f>
        <v>6.967076565740556E-6</v>
      </c>
      <c r="DT116" s="17">
        <f>+AQ116/'[3]total numbers'!CJ115</f>
        <v>7.7115849930603876E-6</v>
      </c>
      <c r="DU116" s="17">
        <f>+AR116/'[3]total numbers'!CK115</f>
        <v>8.4305779188172334E-6</v>
      </c>
      <c r="DV116" s="17">
        <f>+AS116/'[3]total numbers'!CL115</f>
        <v>9.1295635135869776E-6</v>
      </c>
      <c r="DW116" s="17">
        <f>+AT116/'[3]total numbers'!CM115</f>
        <v>9.8139513582734649E-6</v>
      </c>
      <c r="DX116" s="17">
        <f>+AU116/'[3]total numbers'!CN115</f>
        <v>1.0486285929559275E-5</v>
      </c>
      <c r="DY116" s="17">
        <f>+AV116/'[3]total numbers'!CO115</f>
        <v>1.1147765005998834E-5</v>
      </c>
      <c r="DZ116" s="17">
        <f>+AW116/'[3]total numbers'!CP115</f>
        <v>1.1801533016408396E-5</v>
      </c>
      <c r="EA116" s="17">
        <f>+AX116/'[3]total numbers'!CQ115</f>
        <v>1.2450843055181666E-5</v>
      </c>
      <c r="EB116" s="17">
        <f>+AY116/'[3]total numbers'!CR115</f>
        <v>1.3098247019491563E-5</v>
      </c>
      <c r="EC116" s="17">
        <f>+AZ116/'[3]total numbers'!CS115</f>
        <v>1.0820024146296441E-5</v>
      </c>
      <c r="ED116" s="17">
        <f>+BA116/'[3]total numbers'!CT115</f>
        <v>8.5894024136098727E-6</v>
      </c>
      <c r="EE116" s="17">
        <f>+BB116/'[3]total numbers'!CU115</f>
        <v>6.3963584520185406E-6</v>
      </c>
      <c r="EF116" s="17">
        <f>+BC116/'[3]total numbers'!CV115</f>
        <v>4.2341862375755868E-6</v>
      </c>
      <c r="EG116" s="17">
        <f>+BD116/'[3]total numbers'!CW115</f>
        <v>2.1014735667024581E-6</v>
      </c>
      <c r="EH116" s="17">
        <f>+BE116/'[3]total numbers'!CX115</f>
        <v>0</v>
      </c>
      <c r="EI116" s="17">
        <f>+BF116/'[3]total numbers'!CY115</f>
        <v>2.2036428684695815E-5</v>
      </c>
      <c r="EJ116" s="17">
        <f>+BG116/'[3]total numbers'!CZ115</f>
        <v>2.1855330475763444E-5</v>
      </c>
      <c r="EK116" s="17">
        <f>+BH116/'[3]total numbers'!DA115</f>
        <v>6.5060555762881859E-5</v>
      </c>
      <c r="EL116" s="17">
        <f>+BI116/'[3]total numbers'!DB115</f>
        <v>1.5076680319175045E-4</v>
      </c>
      <c r="EM116" s="17">
        <f>+BJ116/'[3]total numbers'!DC115</f>
        <v>1.4987184244649767E-4</v>
      </c>
      <c r="EN116" s="17">
        <f>+BK116/'[3]total numbers'!DD115</f>
        <v>1.4909971674035812E-4</v>
      </c>
      <c r="EO116" s="17">
        <f>+BL116/'[3]total numbers'!DE115</f>
        <v>1.4841871310628831E-4</v>
      </c>
      <c r="EP116" s="17">
        <f>+BM116/'[3]total numbers'!DF115</f>
        <v>1.5833964791849231E-4</v>
      </c>
      <c r="EQ116" s="17">
        <f>+BN116/'[3]total numbers'!DG115</f>
        <v>1.5977654829256682E-4</v>
      </c>
      <c r="ER116" s="17">
        <f>+BO116/'[3]total numbers'!DH115</f>
        <v>1.8632472409129064E-4</v>
      </c>
      <c r="ES116" s="17">
        <f>+BP116/'[3]total numbers'!DI115</f>
        <v>1.7930833519383104E-4</v>
      </c>
      <c r="ET116" s="17">
        <f>+BQ116/'[3]total numbers'!DJ115</f>
        <v>2.0767441702053001E-4</v>
      </c>
      <c r="EU116" s="17">
        <f>+BR116/'[3]total numbers'!DK115</f>
        <v>2.172436775986306E-4</v>
      </c>
      <c r="EV116" s="17">
        <f>+BS116/'[3]total numbers'!DL115</f>
        <v>2.1649164485547709E-4</v>
      </c>
      <c r="EW116" s="17">
        <f>+BT116/'[3]total numbers'!DM115</f>
        <v>2.1580124236980758E-4</v>
      </c>
      <c r="EX116" s="17">
        <f>+BU116/'[3]total numbers'!DN115</f>
        <v>2.3060433931382045E-4</v>
      </c>
      <c r="EY116" s="17">
        <f>+BV116/'[3]total numbers'!DO115</f>
        <v>2.3916046954475744E-4</v>
      </c>
      <c r="EZ116" s="17">
        <f>+BW116/'[3]total numbers'!DP115</f>
        <v>2.4097953385568381E-4</v>
      </c>
      <c r="FA116" s="17">
        <f>+BX116/'[3]total numbers'!DQ115</f>
        <v>2.4701738742776238E-4</v>
      </c>
      <c r="FB116" s="17">
        <f>+BY116/'[3]total numbers'!DR115</f>
        <v>2.5548506303658887E-4</v>
      </c>
      <c r="FC116" s="17">
        <f>+BZ116/'[3]total numbers'!DS115</f>
        <v>2.6327845750478594E-4</v>
      </c>
      <c r="FD116" s="17">
        <f>+CA116/'[3]total numbers'!DT115</f>
        <v>2.6814697897409431E-4</v>
      </c>
      <c r="FE116" s="17">
        <f>+CB116/'[3]total numbers'!DU115</f>
        <v>2.7461319705090494E-4</v>
      </c>
      <c r="FF116" s="17">
        <f>+CC116/'[3]total numbers'!DV115</f>
        <v>2.8242427511485384E-4</v>
      </c>
      <c r="FH116" s="52">
        <f t="shared" si="15"/>
        <v>-10000</v>
      </c>
      <c r="FI116" s="52">
        <f t="shared" si="16"/>
        <v>1960</v>
      </c>
      <c r="FJ116" s="66">
        <f>+FJ$4</f>
        <v>0</v>
      </c>
      <c r="FK116" s="59">
        <f t="shared" si="17"/>
        <v>0</v>
      </c>
      <c r="FL116" s="52">
        <f t="shared" si="18"/>
        <v>0</v>
      </c>
      <c r="FM116" s="65">
        <f t="shared" si="21"/>
        <v>0.33333333333333331</v>
      </c>
      <c r="FN116" s="59">
        <f t="shared" si="19"/>
        <v>0</v>
      </c>
      <c r="FP116" s="6">
        <v>3</v>
      </c>
      <c r="FQ116" s="22" t="s">
        <v>370</v>
      </c>
      <c r="GF116" s="20" t="e">
        <f t="shared" si="20"/>
        <v>#DIV/0!</v>
      </c>
    </row>
    <row r="117" spans="1:188" x14ac:dyDescent="0.2">
      <c r="A117" s="6">
        <v>15</v>
      </c>
      <c r="B117" s="14">
        <v>417</v>
      </c>
      <c r="C117" s="104" t="s">
        <v>156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11">
        <v>0</v>
      </c>
      <c r="K117" s="11">
        <v>0</v>
      </c>
      <c r="L117" s="11">
        <v>0</v>
      </c>
      <c r="M117" s="11">
        <v>0</v>
      </c>
      <c r="N117" s="11">
        <f>+[1]data!N$117*[2]EurAsia!$I$25</f>
        <v>0</v>
      </c>
      <c r="O117" s="11">
        <f>+[1]data!O$117*[2]EurAsia!$I$25</f>
        <v>11.226828487063765</v>
      </c>
      <c r="P117" s="11">
        <f>+[1]data!P$117*[2]EurAsia!$I$25</f>
        <v>11.869451649054474</v>
      </c>
      <c r="Q117" s="11">
        <f>+[1]data!Q$117*[2]EurAsia!$I$25</f>
        <v>12.541890175615942</v>
      </c>
      <c r="R117" s="11">
        <f>+[1]data!R$117*[2]EurAsia!$I$25</f>
        <v>13.244425422267298</v>
      </c>
      <c r="S117" s="11">
        <f>+[1]data!S$117*[2]EurAsia!$I$25</f>
        <v>13.977104133001429</v>
      </c>
      <c r="T117" s="11">
        <f>+[1]data!T$117*[2]EurAsia!$I$25</f>
        <v>14.739677492662747</v>
      </c>
      <c r="U117" s="11">
        <f>+[1]data!U$117*[2]EurAsia!$I$25</f>
        <v>15.531525943153495</v>
      </c>
      <c r="V117" s="11">
        <f>+[1]data!V$117*[2]EurAsia!$I$25</f>
        <v>16.351565915446525</v>
      </c>
      <c r="W117" s="11">
        <f>+[1]data!W$117*[2]EurAsia!$I$25</f>
        <v>16.74948638126229</v>
      </c>
      <c r="X117" s="11">
        <f>+[1]data!X$117*[2]EurAsia!$I$25</f>
        <v>17.10865720866013</v>
      </c>
      <c r="Y117" s="11">
        <f>+[1]data!Y$117*[2]EurAsia!$I$25</f>
        <v>18.096438339446252</v>
      </c>
      <c r="Z117" s="11">
        <f>+[1]data!Z$117*[2]EurAsia!$I$25</f>
        <v>19.009799109127311</v>
      </c>
      <c r="AA117" s="11">
        <f>+[1]data!AA$117*[2]EurAsia!$I$25</f>
        <v>19.842753350531819</v>
      </c>
      <c r="AB117" s="11">
        <f>+[1]data!AB$117*[2]EurAsia!$I$25</f>
        <v>20.588241608709989</v>
      </c>
      <c r="AC117" s="11">
        <f>+[1]data!AC$117*[2]EurAsia!$I$25</f>
        <v>21.237826301159103</v>
      </c>
      <c r="AD117" s="11">
        <f>+[1]data!AD$117*[2]EurAsia!$I$25</f>
        <v>23.547312105248096</v>
      </c>
      <c r="AE117" s="107">
        <f>+[1]data!AE$117*[2]EurAsia!$I$25</f>
        <v>25.622175482556734</v>
      </c>
      <c r="AF117" s="11">
        <f>+[1]data!AF$117*[2]EurAsia!$I$25</f>
        <v>30.947951905609919</v>
      </c>
      <c r="AG117" s="11">
        <f>+[1]data!AG$117*[2]EurAsia!$I$25</f>
        <v>36.273728328663104</v>
      </c>
      <c r="AH117" s="11">
        <f>+[1]data!AH$117*[2]EurAsia!$I$25</f>
        <v>41.599504751716303</v>
      </c>
      <c r="AI117" s="11">
        <f>+[1]data!AI$117*[2]EurAsia!$I$25</f>
        <v>46.925281174769481</v>
      </c>
      <c r="AJ117" s="11">
        <f>+[1]data!AJ$117*[2]EurAsia!$I$25</f>
        <v>52.251057597822673</v>
      </c>
      <c r="AK117" s="11">
        <f>+[1]data!AK$117*[2]EurAsia!$I$25</f>
        <v>57.576834020875857</v>
      </c>
      <c r="AL117" s="11">
        <f>+[1]data!AL$117*[2]EurAsia!$I$25</f>
        <v>62.902610443929049</v>
      </c>
      <c r="AM117" s="11">
        <f>+[1]data!AM$117*[2]EurAsia!$I$25</f>
        <v>68.228386866982234</v>
      </c>
      <c r="AN117" s="11">
        <f>+[1]data!AN$117*[2]EurAsia!$I$25</f>
        <v>73.554163290035419</v>
      </c>
      <c r="AO117" s="107">
        <f>+[1]data!AO$117*[2]EurAsia!$I$25</f>
        <v>78.879939713088604</v>
      </c>
      <c r="AP117" s="11">
        <f>+[1]data!AP$117*[2]EurAsia!$I$25</f>
        <v>104.3707298559243</v>
      </c>
      <c r="AQ117" s="11">
        <f>+[1]data!AQ$117*[2]EurAsia!$I$25</f>
        <v>129.86151999875997</v>
      </c>
      <c r="AR117" s="11">
        <f>+[1]data!AR$117*[2]EurAsia!$I$25</f>
        <v>155.35231014159567</v>
      </c>
      <c r="AS117" s="11">
        <f>+[1]data!AS$117*[2]EurAsia!$I$25</f>
        <v>180.84310028443133</v>
      </c>
      <c r="AT117" s="11">
        <f>+[1]data!AT$117*[2]EurAsia!$I$25</f>
        <v>206.33389042726702</v>
      </c>
      <c r="AU117" s="11">
        <f>+[1]data!AU$117*[2]EurAsia!$I$25</f>
        <v>231.82468057010271</v>
      </c>
      <c r="AV117" s="11">
        <f>+[1]data!AV$117*[2]EurAsia!$I$25</f>
        <v>257.31547071293835</v>
      </c>
      <c r="AW117" s="11">
        <f>+[1]data!AW$117*[2]EurAsia!$I$25</f>
        <v>282.8062608557741</v>
      </c>
      <c r="AX117" s="11">
        <f>+[1]data!AX$117*[2]EurAsia!$I$25</f>
        <v>308.29705099860979</v>
      </c>
      <c r="AY117" s="107">
        <f>+[1]data!AY$117*[2]EurAsia!$I$25</f>
        <v>333.78784114144543</v>
      </c>
      <c r="AZ117" s="11">
        <f>+[1]data!AZ$117*[2]EurAsia!$I$25</f>
        <v>360.46243456559688</v>
      </c>
      <c r="BA117" s="11">
        <f>+[1]data!BA$117*[2]EurAsia!$I$25</f>
        <v>387.13702798974828</v>
      </c>
      <c r="BB117" s="11">
        <f>+[1]data!BB$117*[2]EurAsia!$I$25</f>
        <v>413.81162141389973</v>
      </c>
      <c r="BC117" s="11">
        <f>+[1]data!BC$117*[2]EurAsia!$I$25</f>
        <v>440.48621483805107</v>
      </c>
      <c r="BD117" s="11">
        <f>+[1]data!BD$117*[2]EurAsia!$I$25</f>
        <v>467.16080826220252</v>
      </c>
      <c r="BE117" s="19">
        <f>+[1]data!BE$117*[2]EurAsia!$I$25</f>
        <v>493.83540168635398</v>
      </c>
      <c r="BF117" s="19">
        <f>+[1]data!BF$117*[2]EurAsia!$I$25</f>
        <v>583.14605943814138</v>
      </c>
      <c r="BG117" s="19">
        <f>+[1]data!BG$117*[2]EurAsia!$I$25</f>
        <v>903.61371372396684</v>
      </c>
      <c r="BH117" s="19">
        <f>+[1]data!BH$117*[2]EurAsia!$I$25</f>
        <v>1092.7421654336342</v>
      </c>
      <c r="BI117" s="19">
        <f>+[1]data!BI$117*[2]EurAsia!$I$25</f>
        <v>1026.1584432956251</v>
      </c>
      <c r="BJ117" s="19">
        <f>+[1]data!BJ$117*[2]EurAsia!$I$25</f>
        <v>1023.6174795312742</v>
      </c>
      <c r="BK117" s="19">
        <f>+[1]data!BK$117*[2]EurAsia!$I$25</f>
        <v>1023.3242914046182</v>
      </c>
      <c r="BL117" s="19">
        <f>+[1]data!BL$117*[2]EurAsia!$I$25</f>
        <v>1023.3242914046182</v>
      </c>
      <c r="BM117" s="19">
        <f>+[1]data!BM$117*[2]EurAsia!$I$25</f>
        <v>1019.4151163825395</v>
      </c>
      <c r="BN117" s="19">
        <f>+[1]data!BN$117*[2]EurAsia!$I$25</f>
        <v>998.11011251221134</v>
      </c>
      <c r="BO117" s="19">
        <f>+[1]data!BO$117*[2]EurAsia!$I$25</f>
        <v>997.32827750779575</v>
      </c>
      <c r="BP117" s="19">
        <f>+[1]data!BP$117*[2]EurAsia!$I$25</f>
        <v>997.42600688334767</v>
      </c>
      <c r="BQ117" s="19">
        <f>+[1]data!BQ$117*[2]EurAsia!$I$25</f>
        <v>996.44871312782811</v>
      </c>
      <c r="BR117" s="19">
        <f>+[1]data!BR$117*[2]EurAsia!$I$25</f>
        <v>995.17823124565246</v>
      </c>
      <c r="BS117" s="19">
        <f>+[1]data!BS$117*[2]EurAsia!$I$25</f>
        <v>999.7715118965948</v>
      </c>
      <c r="BT117" s="19">
        <f>+[1]data!BT$117*[2]EurAsia!$I$25</f>
        <v>997.62146563445162</v>
      </c>
      <c r="BU117" s="19">
        <f>+[1]data!BU$117*[2]EurAsia!$I$25</f>
        <v>998.01889842836295</v>
      </c>
      <c r="BV117" s="19">
        <f>+[1]data!BV$117*[2]EurAsia!$I$25</f>
        <v>998.51840412562865</v>
      </c>
      <c r="BW117" s="19">
        <f>+[1]data!BW$117*[2]EurAsia!$I$25</f>
        <v>999.26491177058551</v>
      </c>
      <c r="BX117" s="19">
        <f>+[1]data!BX$117*[2]EurAsia!$I$25</f>
        <v>999.76938839411366</v>
      </c>
      <c r="BY117" s="19">
        <f>+[1]data!BY$117*[2]EurAsia!$I$25</f>
        <v>999.36935270094909</v>
      </c>
      <c r="BZ117" s="19">
        <f>+[1]data!BZ$117*[2]EurAsia!$I$25</f>
        <v>1000.234144796485</v>
      </c>
      <c r="CA117" s="19">
        <f>+[1]data!CA$117*[2]EurAsia!$I$25</f>
        <v>1000.6092054550307</v>
      </c>
      <c r="CB117" s="19">
        <f>+[1]data!CB$117*[2]EurAsia!$I$25</f>
        <v>1000.9237348769533</v>
      </c>
      <c r="CC117" s="19">
        <f>+[1]data!CC$117*[2]EurAsia!$I$25</f>
        <v>1001.1962922133656</v>
      </c>
      <c r="CD117" s="30"/>
      <c r="CE117" s="45"/>
      <c r="CG117" s="17">
        <f>+D117/'[3]total numbers'!AW116</f>
        <v>0</v>
      </c>
      <c r="CH117" s="17">
        <f>+E117/'[3]total numbers'!AX116</f>
        <v>0</v>
      </c>
      <c r="CI117" s="17">
        <f>+F117/'[3]total numbers'!AY116</f>
        <v>0</v>
      </c>
      <c r="CJ117" s="17">
        <f>+G117/'[3]total numbers'!AZ116</f>
        <v>0</v>
      </c>
      <c r="CK117" s="17">
        <f>+H117/'[3]total numbers'!BA116</f>
        <v>0</v>
      </c>
      <c r="CL117" s="17">
        <f>+I117/'[3]total numbers'!BB116</f>
        <v>0</v>
      </c>
      <c r="CM117" s="17">
        <f>+J117/'[3]total numbers'!BC116</f>
        <v>0</v>
      </c>
      <c r="CN117" s="17">
        <f>+K117/'[3]total numbers'!BD116</f>
        <v>0</v>
      </c>
      <c r="CO117" s="17">
        <f>+L117/'[3]total numbers'!BE116</f>
        <v>0</v>
      </c>
      <c r="CP117" s="17">
        <f>+M117/'[3]total numbers'!BF116</f>
        <v>0</v>
      </c>
      <c r="CQ117" s="17">
        <f>+N117/'[3]total numbers'!BG116</f>
        <v>0</v>
      </c>
      <c r="CR117" s="17">
        <f>+O117/'[3]total numbers'!BH116</f>
        <v>5.8710966766709713E-2</v>
      </c>
      <c r="CS117" s="17">
        <f>+P117/'[3]total numbers'!BI116</f>
        <v>5.959936355310199E-2</v>
      </c>
      <c r="CT117" s="17">
        <f>+Q117/'[3]total numbers'!BJ116</f>
        <v>6.0161029661613748E-2</v>
      </c>
      <c r="CU117" s="17">
        <f>+R117/'[3]total numbers'!BK116</f>
        <v>6.0160641660802344E-2</v>
      </c>
      <c r="CV117" s="17">
        <f>+S117/'[3]total numbers'!BL116</f>
        <v>5.9449717291633758E-2</v>
      </c>
      <c r="CW117" s="17">
        <f>+T117/'[3]total numbers'!BM116</f>
        <v>5.7992097686413842E-2</v>
      </c>
      <c r="CX117" s="17">
        <f>+U117/'[3]total numbers'!BN116</f>
        <v>5.5873018980403179E-2</v>
      </c>
      <c r="CY117" s="17">
        <f>+V117/'[3]total numbers'!BO116</f>
        <v>5.3273188446678242E-2</v>
      </c>
      <c r="CZ117" s="17">
        <f>+W117/'[3]total numbers'!BP116</f>
        <v>4.9104904136261611E-2</v>
      </c>
      <c r="DA117" s="17">
        <f>+X117/'[3]total numbers'!BQ116</f>
        <v>4.5005372155140326E-2</v>
      </c>
      <c r="DB117" s="17">
        <f>+Y117/'[3]total numbers'!BR116</f>
        <v>4.2730769941478612E-2</v>
      </c>
      <c r="DC117" s="17">
        <f>+Z117/'[3]total numbers'!BS116</f>
        <v>4.0398418705297354E-2</v>
      </c>
      <c r="DD117" s="17">
        <f>+AA117/'[3]total numbers'!BT116</f>
        <v>3.803946305571667E-2</v>
      </c>
      <c r="DE117" s="17">
        <f>+AB117/'[3]total numbers'!BU116</f>
        <v>3.5713094084389996E-2</v>
      </c>
      <c r="DF117" s="17">
        <f>+AC117/'[3]total numbers'!BV116</f>
        <v>3.353411593058659E-2</v>
      </c>
      <c r="DG117" s="17">
        <f>+AD117/'[3]total numbers'!BW116</f>
        <v>3.4138166049666331E-2</v>
      </c>
      <c r="DH117" s="17">
        <f>+AE117/'[3]total numbers'!BX116</f>
        <v>3.4426377183453004E-2</v>
      </c>
      <c r="DI117" s="17">
        <f>+AF117/'[3]total numbers'!BY116</f>
        <v>3.8895950413002943E-2</v>
      </c>
      <c r="DJ117" s="17">
        <f>+AG117/'[3]total numbers'!BZ116</f>
        <v>4.294288760190116E-2</v>
      </c>
      <c r="DK117" s="17">
        <f>+AH117/'[3]total numbers'!CA116</f>
        <v>4.6535215889858227E-2</v>
      </c>
      <c r="DL117" s="17">
        <f>+AI117/'[3]total numbers'!CB116</f>
        <v>4.95488428551044E-2</v>
      </c>
      <c r="DM117" s="17">
        <f>+AJ117/'[3]total numbers'!CC116</f>
        <v>5.1910833991840155E-2</v>
      </c>
      <c r="DN117" s="17">
        <f>+AK117/'[3]total numbers'!CD116</f>
        <v>5.3629139437725445E-2</v>
      </c>
      <c r="DO117" s="17">
        <f>+AL117/'[3]total numbers'!CE116</f>
        <v>5.4839599037102851E-2</v>
      </c>
      <c r="DP117" s="17">
        <f>+AM117/'[3]total numbers'!CF116</f>
        <v>5.5736590688658674E-2</v>
      </c>
      <c r="DQ117" s="17">
        <f>+AN117/'[3]total numbers'!CG116</f>
        <v>5.6536896626760327E-2</v>
      </c>
      <c r="DR117" s="17">
        <f>+AO117/'[3]total numbers'!CH116</f>
        <v>5.7370399900713499E-2</v>
      </c>
      <c r="DS117" s="17">
        <f>+AP117/'[3]total numbers'!CI116</f>
        <v>7.2352303310439112E-2</v>
      </c>
      <c r="DT117" s="17">
        <f>+AQ117/'[3]total numbers'!CJ116</f>
        <v>8.6319187148628643E-2</v>
      </c>
      <c r="DU117" s="17">
        <f>+AR117/'[3]total numbers'!CK116</f>
        <v>9.9176347505686949E-2</v>
      </c>
      <c r="DV117" s="17">
        <f>+AS117/'[3]total numbers'!CL116</f>
        <v>0.11048475257401193</v>
      </c>
      <c r="DW117" s="17">
        <f>+AT117/'[3]total numbers'!CM116</f>
        <v>0.1199511033498631</v>
      </c>
      <c r="DX117" s="17">
        <f>+AU117/'[3]total numbers'!CN116</f>
        <v>0.12715179615431596</v>
      </c>
      <c r="DY117" s="17">
        <f>+AV117/'[3]total numbers'!CO116</f>
        <v>0.13258442188729422</v>
      </c>
      <c r="DZ117" s="17">
        <f>+AW117/'[3]total numbers'!CP116</f>
        <v>0.1378744409240962</v>
      </c>
      <c r="EA117" s="17">
        <f>+AX117/'[3]total numbers'!CQ116</f>
        <v>0.14508601758301692</v>
      </c>
      <c r="EB117" s="17">
        <f>+AY117/'[3]total numbers'!CR116</f>
        <v>0.15575691197241509</v>
      </c>
      <c r="EC117" s="17">
        <f>+AZ117/'[3]total numbers'!CS116</f>
        <v>0.1721147996745459</v>
      </c>
      <c r="ED117" s="17">
        <f>+BA117/'[3]total numbers'!CT116</f>
        <v>0.19443140055051733</v>
      </c>
      <c r="EE117" s="17">
        <f>+BB117/'[3]total numbers'!CU116</f>
        <v>0.22171124417014373</v>
      </c>
      <c r="EF117" s="17">
        <f>+BC117/'[3]total numbers'!CV116</f>
        <v>0.24931949486915048</v>
      </c>
      <c r="EG117" s="17">
        <f>+BD117/'[3]total numbers'!CW116</f>
        <v>0.27081770286637663</v>
      </c>
      <c r="EH117" s="17">
        <f>+BE117/'[3]total numbers'!CX116</f>
        <v>0.28170455069482936</v>
      </c>
      <c r="EI117" s="17">
        <f>+BF117/'[3]total numbers'!CY116</f>
        <v>0.31701852133393932</v>
      </c>
      <c r="EJ117" s="17">
        <f>+BG117/'[3]total numbers'!CZ116</f>
        <v>0.45969826716527618</v>
      </c>
      <c r="EK117" s="17">
        <f>+BH117/'[3]total numbers'!DA116</f>
        <v>0.5197322083764806</v>
      </c>
      <c r="EL117" s="17">
        <f>+BI117/'[3]total numbers'!DB116</f>
        <v>0.46049857352552148</v>
      </c>
      <c r="EM117" s="17">
        <f>+BJ117/'[3]total numbers'!DC116</f>
        <v>0.43768802370353777</v>
      </c>
      <c r="EN117" s="17">
        <f>+BK117/'[3]total numbers'!DD116</f>
        <v>0.41952054175391668</v>
      </c>
      <c r="EO117" s="17">
        <f>+BL117/'[3]total numbers'!DE116</f>
        <v>0.40432945505704776</v>
      </c>
      <c r="EP117" s="17">
        <f>+BM117/'[3]total numbers'!DF116</f>
        <v>0.38953696319382691</v>
      </c>
      <c r="EQ117" s="17">
        <f>+BN117/'[3]total numbers'!DG116</f>
        <v>0.36967301344424691</v>
      </c>
      <c r="ER117" s="17">
        <f>+BO117/'[3]total numbers'!DH116</f>
        <v>0.35892857747238949</v>
      </c>
      <c r="ES117" s="17">
        <f>+BP117/'[3]total numbers'!DI116</f>
        <v>0.34983729408341707</v>
      </c>
      <c r="ET117" s="17">
        <f>+BQ117/'[3]total numbers'!DJ116</f>
        <v>0.34135395281085212</v>
      </c>
      <c r="EU117" s="17">
        <f>+BR117/'[3]total numbers'!DK116</f>
        <v>0.33338779297131754</v>
      </c>
      <c r="EV117" s="17">
        <f>+BS117/'[3]total numbers'!DL116</f>
        <v>0.32771399760078024</v>
      </c>
      <c r="EW117" s="17">
        <f>+BT117/'[3]total numbers'!DM116</f>
        <v>0.32008409586994252</v>
      </c>
      <c r="EX117" s="17">
        <f>+BU117/'[3]total numbers'!DN116</f>
        <v>0.31357371385475119</v>
      </c>
      <c r="EY117" s="17">
        <f>+BV117/'[3]total numbers'!DO116</f>
        <v>0.3073761226642473</v>
      </c>
      <c r="EZ117" s="17">
        <f>+BW117/'[3]total numbers'!DP116</f>
        <v>0.30155317917576963</v>
      </c>
      <c r="FA117" s="17">
        <f>+BX117/'[3]total numbers'!DQ116</f>
        <v>0.29596190813772555</v>
      </c>
      <c r="FB117" s="17">
        <f>+BY117/'[3]total numbers'!DR116</f>
        <v>0.29038232405410713</v>
      </c>
      <c r="FC117" s="17">
        <f>+BZ117/'[3]total numbers'!DS116</f>
        <v>0.28540884799900618</v>
      </c>
      <c r="FD117" s="17">
        <f>+CA117/'[3]total numbers'!DT116</f>
        <v>0.28051629703252334</v>
      </c>
      <c r="FE117" s="17">
        <f>+CB117/'[3]total numbers'!DU116</f>
        <v>0.27582144006212195</v>
      </c>
      <c r="FF117" s="17">
        <f>+CC117/'[3]total numbers'!DV116</f>
        <v>0.27131882036399069</v>
      </c>
      <c r="FH117" s="52">
        <f t="shared" si="15"/>
        <v>-10000</v>
      </c>
      <c r="FI117" s="52">
        <f t="shared" si="16"/>
        <v>1960</v>
      </c>
      <c r="FJ117" s="66">
        <f>+FJ$4</f>
        <v>0</v>
      </c>
      <c r="FK117" s="59">
        <f t="shared" si="17"/>
        <v>0.28170455069482936</v>
      </c>
      <c r="FL117" s="52">
        <f t="shared" si="18"/>
        <v>-10000</v>
      </c>
      <c r="FM117" s="65">
        <f t="shared" si="21"/>
        <v>0.33333333333333331</v>
      </c>
      <c r="FN117" s="59" t="e">
        <f t="shared" si="19"/>
        <v>#DIV/0!</v>
      </c>
      <c r="FP117" s="6">
        <v>1</v>
      </c>
      <c r="FQ117" s="22" t="s">
        <v>368</v>
      </c>
      <c r="GF117" s="20">
        <f t="shared" si="20"/>
        <v>0</v>
      </c>
    </row>
    <row r="118" spans="1:188" x14ac:dyDescent="0.2">
      <c r="A118" s="6">
        <v>21</v>
      </c>
      <c r="B118" s="14">
        <v>418</v>
      </c>
      <c r="C118" s="87" t="s">
        <v>157</v>
      </c>
      <c r="D118" s="20">
        <v>0</v>
      </c>
      <c r="E118" s="20">
        <v>0</v>
      </c>
      <c r="F118" s="20">
        <v>0</v>
      </c>
      <c r="G118" s="20">
        <v>0</v>
      </c>
      <c r="H118" s="20">
        <v>0</v>
      </c>
      <c r="I118" s="20">
        <v>0</v>
      </c>
      <c r="J118" s="11">
        <v>0</v>
      </c>
      <c r="K118" s="11">
        <v>0</v>
      </c>
      <c r="L118" s="11">
        <v>0</v>
      </c>
      <c r="M118" s="11">
        <v>0</v>
      </c>
      <c r="N118" s="11">
        <f>+[1]data!N$118*[2]EurAsia!$I$26</f>
        <v>0</v>
      </c>
      <c r="O118" s="11">
        <f>+[1]data!O$118*[2]EurAsia!$I$26</f>
        <v>0</v>
      </c>
      <c r="P118" s="11">
        <f>+[1]data!P$118*[2]EurAsia!$I$26</f>
        <v>0</v>
      </c>
      <c r="Q118" s="11">
        <f>+[1]data!Q$118*[2]EurAsia!$I$26</f>
        <v>0</v>
      </c>
      <c r="R118" s="11">
        <f>+[1]data!R$118*[2]EurAsia!$I$26</f>
        <v>0</v>
      </c>
      <c r="S118" s="11">
        <f>+[1]data!S$118*[2]EurAsia!$I$26</f>
        <v>0</v>
      </c>
      <c r="T118" s="11">
        <f>+[1]data!T$118*[2]EurAsia!$I$26</f>
        <v>0</v>
      </c>
      <c r="U118" s="11">
        <f>+[1]data!U$118*[2]EurAsia!$I$26</f>
        <v>0</v>
      </c>
      <c r="V118" s="11">
        <f>+[1]data!V$118*[2]EurAsia!$I$26</f>
        <v>0</v>
      </c>
      <c r="W118" s="11">
        <f>+[1]data!W$118*[2]EurAsia!$I$26</f>
        <v>0</v>
      </c>
      <c r="X118" s="11">
        <f>+[1]data!X$118*[2]EurAsia!$I$26</f>
        <v>0</v>
      </c>
      <c r="Y118" s="11">
        <f>+[1]data!Y$118*[2]EurAsia!$I$26</f>
        <v>0</v>
      </c>
      <c r="Z118" s="11">
        <f>+[1]data!Z$118*[2]EurAsia!$I$26</f>
        <v>0</v>
      </c>
      <c r="AA118" s="11">
        <f>+[1]data!AA$118*[2]EurAsia!$I$26</f>
        <v>0</v>
      </c>
      <c r="AB118" s="11">
        <f>+[1]data!AB$118*[2]EurAsia!$I$26</f>
        <v>0</v>
      </c>
      <c r="AC118" s="11">
        <f>+[1]data!AC$118*[2]EurAsia!$I$26</f>
        <v>0</v>
      </c>
      <c r="AD118" s="11">
        <f>+[1]data!AD$118*[2]EurAsia!$I$26</f>
        <v>0</v>
      </c>
      <c r="AE118" s="107">
        <f>+[1]data!AE$118*[2]EurAsia!$I$26</f>
        <v>0.24922270228543195</v>
      </c>
      <c r="AF118" s="11">
        <f>+[1]data!AF$118*[2]EurAsia!$I$26</f>
        <v>0.28017713877561301</v>
      </c>
      <c r="AG118" s="11">
        <f>+[1]data!AG$118*[2]EurAsia!$I$26</f>
        <v>0.3111315752657941</v>
      </c>
      <c r="AH118" s="11">
        <f>+[1]data!AH$118*[2]EurAsia!$I$26</f>
        <v>0.34208601175597519</v>
      </c>
      <c r="AI118" s="11">
        <f>+[1]data!AI$118*[2]EurAsia!$I$26</f>
        <v>0.37304044824615623</v>
      </c>
      <c r="AJ118" s="11">
        <f>+[1]data!AJ$118*[2]EurAsia!$I$26</f>
        <v>0.40399488473633732</v>
      </c>
      <c r="AK118" s="11">
        <f>+[1]data!AK$118*[2]EurAsia!$I$26</f>
        <v>0.43494932122651836</v>
      </c>
      <c r="AL118" s="11">
        <f>+[1]data!AL$118*[2]EurAsia!$I$26</f>
        <v>0.46590375771669945</v>
      </c>
      <c r="AM118" s="11">
        <f>+[1]data!AM$118*[2]EurAsia!$I$26</f>
        <v>0.49685819420688043</v>
      </c>
      <c r="AN118" s="11">
        <f>+[1]data!AN$118*[2]EurAsia!$I$26</f>
        <v>0.52781263069706152</v>
      </c>
      <c r="AO118" s="107">
        <f>+[1]data!AO$118*[2]EurAsia!$I$26</f>
        <v>0.55876706718724267</v>
      </c>
      <c r="AP118" s="11">
        <f>+[1]data!AP$118*[2]EurAsia!$I$26</f>
        <v>0.81876708859027902</v>
      </c>
      <c r="AQ118" s="11">
        <f>+[1]data!AQ$118*[2]EurAsia!$I$26</f>
        <v>1.0787671099933154</v>
      </c>
      <c r="AR118" s="11">
        <f>+[1]data!AR$118*[2]EurAsia!$I$26</f>
        <v>1.3387671313963514</v>
      </c>
      <c r="AS118" s="11">
        <f>+[1]data!AS$118*[2]EurAsia!$I$26</f>
        <v>1.5987671527993879</v>
      </c>
      <c r="AT118" s="11">
        <f>+[1]data!AT$118*[2]EurAsia!$I$26</f>
        <v>1.8587671742024241</v>
      </c>
      <c r="AU118" s="11">
        <f>+[1]data!AU$118*[2]EurAsia!$I$26</f>
        <v>2.1187671956054608</v>
      </c>
      <c r="AV118" s="11">
        <f>+[1]data!AV$118*[2]EurAsia!$I$26</f>
        <v>2.3787672170084968</v>
      </c>
      <c r="AW118" s="11">
        <f>+[1]data!AW$118*[2]EurAsia!$I$26</f>
        <v>2.6387672384115328</v>
      </c>
      <c r="AX118" s="11">
        <f>+[1]data!AX$118*[2]EurAsia!$I$26</f>
        <v>2.8987672598145693</v>
      </c>
      <c r="AY118" s="107">
        <f>+[1]data!AY$118*[2]EurAsia!$I$26</f>
        <v>3.1587672812176057</v>
      </c>
      <c r="AZ118" s="11">
        <f>+[1]data!AZ$118*[2]EurAsia!$I$26</f>
        <v>4.3871767794688967</v>
      </c>
      <c r="BA118" s="11">
        <f>+[1]data!BA$118*[2]EurAsia!$I$26</f>
        <v>5.6155862777201877</v>
      </c>
      <c r="BB118" s="11">
        <f>+[1]data!BB$118*[2]EurAsia!$I$26</f>
        <v>6.8439957759714796</v>
      </c>
      <c r="BC118" s="11">
        <f>+[1]data!BC$118*[2]EurAsia!$I$26</f>
        <v>8.0724052742227705</v>
      </c>
      <c r="BD118" s="11">
        <f>+[1]data!BD$118*[2]EurAsia!$I$26</f>
        <v>9.3008147724740624</v>
      </c>
      <c r="BE118" s="19">
        <f>+[1]data!BE$118*[2]EurAsia!$I$26</f>
        <v>10.529224270725351</v>
      </c>
      <c r="BF118" s="19">
        <f>+[1]data!BF$118*[2]EurAsia!$I$26</f>
        <v>14.916401050194247</v>
      </c>
      <c r="BG118" s="19">
        <f>+[1]data!BG$118*[2]EurAsia!$I$26</f>
        <v>100.90506592778462</v>
      </c>
      <c r="BH118" s="19">
        <f>+[1]data!BH$118*[2]EurAsia!$I$26</f>
        <v>118.4537730456602</v>
      </c>
      <c r="BI118" s="19">
        <f>+[1]data!BI$118*[2]EurAsia!$I$26</f>
        <v>259.72086534455866</v>
      </c>
      <c r="BJ118" s="19">
        <f>+[1]data!BJ$118*[2]EurAsia!$I$26</f>
        <v>263.23060676813378</v>
      </c>
      <c r="BK118" s="19">
        <f>+[1]data!BK$118*[2]EurAsia!$I$26</f>
        <v>269.37265425939023</v>
      </c>
      <c r="BL118" s="19">
        <f>+[1]data!BL$118*[2]EurAsia!$I$26</f>
        <v>263.23060676813378</v>
      </c>
      <c r="BM118" s="19">
        <f>+[1]data!BM$118*[2]EurAsia!$I$26</f>
        <v>263.23060676813378</v>
      </c>
      <c r="BN118" s="19">
        <f>+[1]data!BN$118*[2]EurAsia!$I$26</f>
        <v>272.00496032707156</v>
      </c>
      <c r="BO118" s="19">
        <f>+[1]data!BO$118*[2]EurAsia!$I$26</f>
        <v>272.00496032707156</v>
      </c>
      <c r="BP118" s="19">
        <f>+[1]data!BP$118*[2]EurAsia!$I$26</f>
        <v>272.00496032707156</v>
      </c>
      <c r="BQ118" s="19">
        <f>+[1]data!BQ$118*[2]EurAsia!$I$26</f>
        <v>272.00496032707156</v>
      </c>
      <c r="BR118" s="19">
        <f>+[1]data!BR$118*[2]EurAsia!$I$26</f>
        <v>272.00496032707156</v>
      </c>
      <c r="BS118" s="19">
        <f>+[1]data!BS$118*[2]EurAsia!$I$26</f>
        <v>272.00496032707156</v>
      </c>
      <c r="BT118" s="19">
        <f>+[1]data!BT$118*[2]EurAsia!$I$26</f>
        <v>272.00496032707156</v>
      </c>
      <c r="BU118" s="19">
        <f>+[1]data!BU$118*[2]EurAsia!$I$26</f>
        <v>272.00496032707156</v>
      </c>
      <c r="BV118" s="19">
        <f>+[1]data!BV$118*[2]EurAsia!$I$26</f>
        <v>272.00496032707156</v>
      </c>
      <c r="BW118" s="19">
        <f>+[1]data!BW$118*[2]EurAsia!$I$26</f>
        <v>272.00496032707156</v>
      </c>
      <c r="BX118" s="19">
        <f>+[1]data!BX$118*[2]EurAsia!$I$26</f>
        <v>272.00496032707156</v>
      </c>
      <c r="BY118" s="19">
        <f>+[1]data!BY$118*[2]EurAsia!$I$26</f>
        <v>272.00496032707156</v>
      </c>
      <c r="BZ118" s="19">
        <f>+[1]data!BZ$118*[2]EurAsia!$I$26</f>
        <v>272.00496032707156</v>
      </c>
      <c r="CA118" s="19">
        <f>+[1]data!CA$118*[2]EurAsia!$I$26</f>
        <v>272.00496032707156</v>
      </c>
      <c r="CB118" s="19">
        <f>+[1]data!CB$118*[2]EurAsia!$I$26</f>
        <v>272.00496032707156</v>
      </c>
      <c r="CC118" s="19">
        <f>+[1]data!CC$118*[2]EurAsia!$I$26</f>
        <v>272.00496032707156</v>
      </c>
      <c r="CD118" s="30"/>
      <c r="CE118" s="45"/>
      <c r="CG118" s="17">
        <f>+D118/'[3]total numbers'!AW117</f>
        <v>0</v>
      </c>
      <c r="CH118" s="17">
        <f>+E118/'[3]total numbers'!AX117</f>
        <v>0</v>
      </c>
      <c r="CI118" s="17">
        <f>+F118/'[3]total numbers'!AY117</f>
        <v>0</v>
      </c>
      <c r="CJ118" s="17">
        <f>+G118/'[3]total numbers'!AZ117</f>
        <v>0</v>
      </c>
      <c r="CK118" s="17">
        <f>+H118/'[3]total numbers'!BA117</f>
        <v>0</v>
      </c>
      <c r="CL118" s="17">
        <f>+I118/'[3]total numbers'!BB117</f>
        <v>0</v>
      </c>
      <c r="CM118" s="17">
        <f>+J118/'[3]total numbers'!BC117</f>
        <v>0</v>
      </c>
      <c r="CN118" s="17">
        <f>+K118/'[3]total numbers'!BD117</f>
        <v>0</v>
      </c>
      <c r="CO118" s="17">
        <f>+L118/'[3]total numbers'!BE117</f>
        <v>0</v>
      </c>
      <c r="CP118" s="17">
        <f>+M118/'[3]total numbers'!BF117</f>
        <v>0</v>
      </c>
      <c r="CQ118" s="17">
        <f>+N118/'[3]total numbers'!BG117</f>
        <v>0</v>
      </c>
      <c r="CR118" s="17">
        <f>+O118/'[3]total numbers'!BH117</f>
        <v>0</v>
      </c>
      <c r="CS118" s="17">
        <f>+P118/'[3]total numbers'!BI117</f>
        <v>0</v>
      </c>
      <c r="CT118" s="17">
        <f>+Q118/'[3]total numbers'!BJ117</f>
        <v>0</v>
      </c>
      <c r="CU118" s="17">
        <f>+R118/'[3]total numbers'!BK117</f>
        <v>0</v>
      </c>
      <c r="CV118" s="17">
        <f>+S118/'[3]total numbers'!BL117</f>
        <v>0</v>
      </c>
      <c r="CW118" s="17">
        <f>+T118/'[3]total numbers'!BM117</f>
        <v>0</v>
      </c>
      <c r="CX118" s="17">
        <f>+U118/'[3]total numbers'!BN117</f>
        <v>0</v>
      </c>
      <c r="CY118" s="17">
        <f>+V118/'[3]total numbers'!BO117</f>
        <v>0</v>
      </c>
      <c r="CZ118" s="17">
        <f>+W118/'[3]total numbers'!BP117</f>
        <v>0</v>
      </c>
      <c r="DA118" s="17">
        <f>+X118/'[3]total numbers'!BQ117</f>
        <v>0</v>
      </c>
      <c r="DB118" s="17">
        <f>+Y118/'[3]total numbers'!BR117</f>
        <v>0</v>
      </c>
      <c r="DC118" s="17">
        <f>+Z118/'[3]total numbers'!BS117</f>
        <v>0</v>
      </c>
      <c r="DD118" s="17">
        <f>+AA118/'[3]total numbers'!BT117</f>
        <v>0</v>
      </c>
      <c r="DE118" s="17">
        <f>+AB118/'[3]total numbers'!BU117</f>
        <v>0</v>
      </c>
      <c r="DF118" s="17">
        <f>+AC118/'[3]total numbers'!BV117</f>
        <v>0</v>
      </c>
      <c r="DG118" s="17">
        <f>+AD118/'[3]total numbers'!BW117</f>
        <v>0</v>
      </c>
      <c r="DH118" s="17">
        <f>+AE118/'[3]total numbers'!BX117</f>
        <v>8.4069079559626083E-5</v>
      </c>
      <c r="DI118" s="17">
        <f>+AF118/'[3]total numbers'!BY117</f>
        <v>9.230092119869642E-5</v>
      </c>
      <c r="DJ118" s="17">
        <f>+AG118/'[3]total numbers'!BZ117</f>
        <v>1.0024550576660668E-4</v>
      </c>
      <c r="DK118" s="17">
        <f>+AH118/'[3]total numbers'!CA117</f>
        <v>1.0792146673068035E-4</v>
      </c>
      <c r="DL118" s="17">
        <f>+AI118/'[3]total numbers'!CB117</f>
        <v>1.1532779786316008E-4</v>
      </c>
      <c r="DM118" s="17">
        <f>+AJ118/'[3]total numbers'!CC117</f>
        <v>1.224597642547963E-4</v>
      </c>
      <c r="DN118" s="17">
        <f>+AK118/'[3]total numbers'!CD117</f>
        <v>1.2933526453675284E-4</v>
      </c>
      <c r="DO118" s="17">
        <f>+AL118/'[3]total numbers'!CE117</f>
        <v>1.3596491197275339E-4</v>
      </c>
      <c r="DP118" s="17">
        <f>+AM118/'[3]total numbers'!CF117</f>
        <v>1.4231967482470793E-4</v>
      </c>
      <c r="DQ118" s="17">
        <f>+AN118/'[3]total numbers'!CG117</f>
        <v>1.4835398772526935E-4</v>
      </c>
      <c r="DR118" s="17">
        <f>+AO118/'[3]total numbers'!CH117</f>
        <v>1.5403644968261677E-4</v>
      </c>
      <c r="DS118" s="17">
        <f>+AP118/'[3]total numbers'!CI117</f>
        <v>2.2126974390004924E-4</v>
      </c>
      <c r="DT118" s="17">
        <f>+AQ118/'[3]total numbers'!CJ117</f>
        <v>2.8570814769594182E-4</v>
      </c>
      <c r="DU118" s="17">
        <f>+AR118/'[3]total numbers'!CK117</f>
        <v>3.4741462763502386E-4</v>
      </c>
      <c r="DV118" s="17">
        <f>+AS118/'[3]total numbers'!CL117</f>
        <v>4.0650026107255112E-4</v>
      </c>
      <c r="DW118" s="17">
        <f>+AT118/'[3]total numbers'!CM117</f>
        <v>4.6312896485869038E-4</v>
      </c>
      <c r="DX118" s="17">
        <f>+AU118/'[3]total numbers'!CN117</f>
        <v>5.1729343907692916E-4</v>
      </c>
      <c r="DY118" s="17">
        <f>+AV118/'[3]total numbers'!CO117</f>
        <v>5.6915305303295593E-4</v>
      </c>
      <c r="DZ118" s="17">
        <f>+AW118/'[3]total numbers'!CP117</f>
        <v>6.193815305240803E-4</v>
      </c>
      <c r="EA118" s="17">
        <f>+AX118/'[3]total numbers'!CQ117</f>
        <v>6.6897999702628932E-4</v>
      </c>
      <c r="EB118" s="17">
        <f>+AY118/'[3]total numbers'!CR117</f>
        <v>7.1879982787983836E-4</v>
      </c>
      <c r="EC118" s="17">
        <f>+AZ118/'[3]total numbers'!CS117</f>
        <v>9.8764331269929275E-4</v>
      </c>
      <c r="ED118" s="17">
        <f>+BA118/'[3]total numbers'!CT117</f>
        <v>1.254051520776825E-3</v>
      </c>
      <c r="EE118" s="17">
        <f>+BB118/'[3]total numbers'!CU117</f>
        <v>1.5178482062082515E-3</v>
      </c>
      <c r="EF118" s="17">
        <f>+BC118/'[3]total numbers'!CV117</f>
        <v>1.7761681259886801E-3</v>
      </c>
      <c r="EG118" s="17">
        <f>+BD118/'[3]total numbers'!CW117</f>
        <v>2.0253792130401353E-3</v>
      </c>
      <c r="EH118" s="17">
        <f>+BE118/'[3]total numbers'!CX117</f>
        <v>2.2624809341802361E-3</v>
      </c>
      <c r="EI118" s="17">
        <f>+BF118/'[3]total numbers'!CY117</f>
        <v>3.1553369473748642E-3</v>
      </c>
      <c r="EJ118" s="17">
        <f>+BG118/'[3]total numbers'!CZ117</f>
        <v>2.0990643287811084E-2</v>
      </c>
      <c r="EK118" s="17">
        <f>+BH118/'[3]total numbers'!DA117</f>
        <v>2.4248841700877741E-2</v>
      </c>
      <c r="EL118" s="17">
        <f>+BI118/'[3]total numbers'!DB117</f>
        <v>5.2417365595084794E-2</v>
      </c>
      <c r="EM118" s="17">
        <f>+BJ118/'[3]total numbers'!DC117</f>
        <v>5.2487797162266495E-2</v>
      </c>
      <c r="EN118" s="17">
        <f>+BK118/'[3]total numbers'!DD117</f>
        <v>5.3152654027006467E-2</v>
      </c>
      <c r="EO118" s="17">
        <f>+BL118/'[3]total numbers'!DE117</f>
        <v>5.1445345825776478E-2</v>
      </c>
      <c r="EP118" s="17">
        <f>+BM118/'[3]total numbers'!DF117</f>
        <v>5.0948497052440617E-2</v>
      </c>
      <c r="EQ118" s="17">
        <f>+BN118/'[3]total numbers'!DG117</f>
        <v>5.2095385740540893E-2</v>
      </c>
      <c r="ER118" s="17">
        <f>+BO118/'[3]total numbers'!DH117</f>
        <v>5.1500572522005496E-2</v>
      </c>
      <c r="ES118" s="17">
        <f>+BP118/'[3]total numbers'!DI117</f>
        <v>5.0879033437029562E-2</v>
      </c>
      <c r="ET118" s="17">
        <f>+BQ118/'[3]total numbers'!DJ117</f>
        <v>5.0244338254800562E-2</v>
      </c>
      <c r="EU118" s="17">
        <f>+BR118/'[3]total numbers'!DK117</f>
        <v>4.9615977572358486E-2</v>
      </c>
      <c r="EV118" s="17">
        <f>+BS118/'[3]total numbers'!DL117</f>
        <v>4.900779233598257E-2</v>
      </c>
      <c r="EW118" s="17">
        <f>+BT118/'[3]total numbers'!DM117</f>
        <v>4.8421214215830337E-2</v>
      </c>
      <c r="EX118" s="17">
        <f>+BU118/'[3]total numbers'!DN117</f>
        <v>4.7853267725190655E-2</v>
      </c>
      <c r="EY118" s="17">
        <f>+BV118/'[3]total numbers'!DO117</f>
        <v>4.730620597878174E-2</v>
      </c>
      <c r="EZ118" s="17">
        <f>+BW118/'[3]total numbers'!DP117</f>
        <v>4.6781976458959894E-2</v>
      </c>
      <c r="FA118" s="17">
        <f>+BX118/'[3]total numbers'!DQ117</f>
        <v>4.6281929112533232E-2</v>
      </c>
      <c r="FB118" s="17">
        <f>+BY118/'[3]total numbers'!DR117</f>
        <v>4.5806840845193479E-2</v>
      </c>
      <c r="FC118" s="17">
        <f>+BZ118/'[3]total numbers'!DS117</f>
        <v>4.5357186386133959E-2</v>
      </c>
      <c r="FD118" s="17">
        <f>+CA118/'[3]total numbers'!DT117</f>
        <v>4.493323576948606E-2</v>
      </c>
      <c r="FE118" s="17">
        <f>+CB118/'[3]total numbers'!DU117</f>
        <v>4.4534841300379172E-2</v>
      </c>
      <c r="FF118" s="17">
        <f>+CC118/'[3]total numbers'!DV117</f>
        <v>4.4161818343846991E-2</v>
      </c>
      <c r="FH118" s="59">
        <f>+DZ118</f>
        <v>6.193815305240803E-4</v>
      </c>
      <c r="FI118" s="17">
        <f>FM118-EH118</f>
        <v>0.49773751906581976</v>
      </c>
      <c r="FJ118" s="52">
        <f>+FJ$102</f>
        <v>5000</v>
      </c>
      <c r="FK118" s="63">
        <f>+FK$102</f>
        <v>1.5E-3</v>
      </c>
      <c r="FL118" s="52">
        <v>5000</v>
      </c>
      <c r="FM118" s="66">
        <f>+FM$102</f>
        <v>0.5</v>
      </c>
      <c r="FN118" s="52"/>
      <c r="FO118" s="52" t="str">
        <f>+FO$102</f>
        <v>S-curve</v>
      </c>
      <c r="FP118" s="6">
        <v>4</v>
      </c>
      <c r="FQ118" s="22" t="s">
        <v>379</v>
      </c>
      <c r="GF118" s="20">
        <f t="shared" si="20"/>
        <v>0</v>
      </c>
    </row>
    <row r="119" spans="1:188" x14ac:dyDescent="0.2">
      <c r="A119" s="6">
        <v>17</v>
      </c>
      <c r="B119" s="14">
        <v>422</v>
      </c>
      <c r="C119" s="104" t="s">
        <v>158</v>
      </c>
      <c r="D119" s="20">
        <v>0</v>
      </c>
      <c r="E119" s="20">
        <v>0</v>
      </c>
      <c r="F119" s="20">
        <v>0</v>
      </c>
      <c r="G119" s="20">
        <v>0</v>
      </c>
      <c r="H119" s="20">
        <v>0</v>
      </c>
      <c r="I119" s="20">
        <v>0</v>
      </c>
      <c r="J119" s="11">
        <v>0</v>
      </c>
      <c r="K119" s="11">
        <v>0</v>
      </c>
      <c r="L119" s="11">
        <v>0</v>
      </c>
      <c r="M119" s="11">
        <v>0</v>
      </c>
      <c r="N119" s="11">
        <f>+[1]data!N$119*[2]EurAsia!$I$27</f>
        <v>5.1966606181784076</v>
      </c>
      <c r="O119" s="11">
        <f>+[1]data!O$119*[2]EurAsia!$I$27</f>
        <v>5.8162155511827898</v>
      </c>
      <c r="P119" s="11">
        <f>+[1]data!P$119*[2]EurAsia!$I$27</f>
        <v>6.5033836979396193</v>
      </c>
      <c r="Q119" s="11">
        <f>+[1]data!Q$119*[2]EurAsia!$I$27</f>
        <v>7.263940566158956</v>
      </c>
      <c r="R119" s="11">
        <f>+[1]data!R$119*[2]EurAsia!$I$27</f>
        <v>6.3419976928634885</v>
      </c>
      <c r="S119" s="11">
        <f>+[1]data!S$119*[2]EurAsia!$I$27</f>
        <v>5.5295124392866626</v>
      </c>
      <c r="T119" s="11">
        <f>+[1]data!T$119*[2]EurAsia!$I$27</f>
        <v>4.8136064626627473</v>
      </c>
      <c r="U119" s="11">
        <f>+[1]data!U$119*[2]EurAsia!$I$27</f>
        <v>4.1828676140639729</v>
      </c>
      <c r="V119" s="11">
        <f>+[1]data!V$119*[2]EurAsia!$I$27</f>
        <v>3.6271767227114564</v>
      </c>
      <c r="W119" s="11">
        <f>+[1]data!W$119*[2]EurAsia!$I$27</f>
        <v>3.3131104663050195</v>
      </c>
      <c r="X119" s="11">
        <f>+[1]data!X$119*[2]EurAsia!$I$27</f>
        <v>3.0055150189354971</v>
      </c>
      <c r="Y119" s="11">
        <f>+[1]data!Y$119*[2]EurAsia!$I$27</f>
        <v>3.0598706244506038</v>
      </c>
      <c r="Z119" s="11">
        <f>+[1]data!Z$119*[2]EurAsia!$I$27</f>
        <v>3.0925328468946098</v>
      </c>
      <c r="AA119" s="11">
        <f>+[1]data!AA$119*[2]EurAsia!$I$27</f>
        <v>3.0997256900282482</v>
      </c>
      <c r="AB119" s="11">
        <f>+[1]data!AB$119*[2]EurAsia!$I$27</f>
        <v>2.3461494470970514</v>
      </c>
      <c r="AC119" s="11">
        <f>+[1]data!AC$119*[2]EurAsia!$I$27</f>
        <v>2.3554008452459416</v>
      </c>
      <c r="AD119" s="11">
        <f>+[1]data!AD$119*[2]EurAsia!$I$27</f>
        <v>2.5368795977883254</v>
      </c>
      <c r="AE119" s="107">
        <f>+[1]data!AE$119*[2]EurAsia!$I$27</f>
        <v>1.9517548312662243</v>
      </c>
      <c r="AF119" s="11">
        <f>+[1]data!AF$119*[2]EurAsia!$I$27</f>
        <v>1.9973258696279206</v>
      </c>
      <c r="AG119" s="11">
        <f>+[1]data!AG$119*[2]EurAsia!$I$27</f>
        <v>2.0428969079896162</v>
      </c>
      <c r="AH119" s="11">
        <f>+[1]data!AH$119*[2]EurAsia!$I$27</f>
        <v>2.0884679463513125</v>
      </c>
      <c r="AI119" s="11">
        <f>+[1]data!AI$119*[2]EurAsia!$I$27</f>
        <v>2.1340389847130083</v>
      </c>
      <c r="AJ119" s="11">
        <f>+[1]data!AJ$119*[2]EurAsia!$I$27</f>
        <v>2.1796100230747046</v>
      </c>
      <c r="AK119" s="11">
        <f>+[1]data!AK$119*[2]EurAsia!$I$27</f>
        <v>2.2251810614364005</v>
      </c>
      <c r="AL119" s="11">
        <f>+[1]data!AL$119*[2]EurAsia!$I$27</f>
        <v>2.2707520997980968</v>
      </c>
      <c r="AM119" s="11">
        <f>+[1]data!AM$119*[2]EurAsia!$I$27</f>
        <v>2.3163231381597926</v>
      </c>
      <c r="AN119" s="11">
        <f>+[1]data!AN$119*[2]EurAsia!$I$27</f>
        <v>2.3618941765214885</v>
      </c>
      <c r="AO119" s="107">
        <f>+[1]data!AO$119*[2]EurAsia!$I$27</f>
        <v>2.4074652148831848</v>
      </c>
      <c r="AP119" s="11">
        <f>+[1]data!AP$119*[2]EurAsia!$I$27</f>
        <v>3.1185502480530718</v>
      </c>
      <c r="AQ119" s="11">
        <f>+[1]data!AQ$119*[2]EurAsia!$I$27</f>
        <v>3.8296352812229597</v>
      </c>
      <c r="AR119" s="11">
        <f>+[1]data!AR$119*[2]EurAsia!$I$27</f>
        <v>4.5407203143928472</v>
      </c>
      <c r="AS119" s="11">
        <f>+[1]data!AS$119*[2]EurAsia!$I$27</f>
        <v>5.2518053475627342</v>
      </c>
      <c r="AT119" s="11">
        <f>+[1]data!AT$119*[2]EurAsia!$I$27</f>
        <v>5.9628903807326221</v>
      </c>
      <c r="AU119" s="11">
        <f>+[1]data!AU$119*[2]EurAsia!$I$27</f>
        <v>6.6739754139025091</v>
      </c>
      <c r="AV119" s="11">
        <f>+[1]data!AV$119*[2]EurAsia!$I$27</f>
        <v>7.3850604470723971</v>
      </c>
      <c r="AW119" s="11">
        <f>+[1]data!AW$119*[2]EurAsia!$I$27</f>
        <v>8.096145480242285</v>
      </c>
      <c r="AX119" s="11">
        <f>+[1]data!AX$119*[2]EurAsia!$I$27</f>
        <v>8.807230513412172</v>
      </c>
      <c r="AY119" s="107">
        <f>+[1]data!AY$119*[2]EurAsia!$I$27</f>
        <v>9.518315546582059</v>
      </c>
      <c r="AZ119" s="11">
        <f>+[1]data!AZ$119*[2]EurAsia!$I$27</f>
        <v>13.844822613210269</v>
      </c>
      <c r="BA119" s="11">
        <f>+[1]data!BA$119*[2]EurAsia!$I$27</f>
        <v>18.171329679838479</v>
      </c>
      <c r="BB119" s="11">
        <f>+[1]data!BB$119*[2]EurAsia!$I$27</f>
        <v>22.497836746466689</v>
      </c>
      <c r="BC119" s="11">
        <f>+[1]data!BC$119*[2]EurAsia!$I$27</f>
        <v>26.824343813094895</v>
      </c>
      <c r="BD119" s="11">
        <f>+[1]data!BD$119*[2]EurAsia!$I$27</f>
        <v>31.150850879723105</v>
      </c>
      <c r="BE119" s="19">
        <f>+[1]data!BE$119*[2]EurAsia!$I$27</f>
        <v>35.477357946351312</v>
      </c>
      <c r="BF119" s="19">
        <f>+[1]data!BF$119*[2]EurAsia!$I$27</f>
        <v>58.840496106143647</v>
      </c>
      <c r="BG119" s="19">
        <f>+[1]data!BG$119*[2]EurAsia!$I$27</f>
        <v>74.415921546005194</v>
      </c>
      <c r="BH119" s="19">
        <f>+[1]data!BH$119*[2]EurAsia!$I$27</f>
        <v>74.415921546005194</v>
      </c>
      <c r="BI119" s="19">
        <f>+[1]data!BI$119*[2]EurAsia!$I$27</f>
        <v>77.877127199307765</v>
      </c>
      <c r="BJ119" s="19">
        <f>+[1]data!BJ$119*[2]EurAsia!$I$27</f>
        <v>77.877127199307765</v>
      </c>
      <c r="BK119" s="19">
        <f>+[1]data!BK$119*[2]EurAsia!$I$27</f>
        <v>77.877127199307765</v>
      </c>
      <c r="BL119" s="19">
        <f>+[1]data!BL$119*[2]EurAsia!$I$27</f>
        <v>77.877127199307765</v>
      </c>
      <c r="BM119" s="19">
        <f>+[1]data!BM$119*[2]EurAsia!$I$27</f>
        <v>77.877127199307765</v>
      </c>
      <c r="BN119" s="19">
        <f>+[1]data!BN$119*[2]EurAsia!$I$27</f>
        <v>77.877127199307765</v>
      </c>
      <c r="BO119" s="19">
        <f>+[1]data!BO$119*[2]EurAsia!$I$27</f>
        <v>77.877127199307765</v>
      </c>
      <c r="BP119" s="19">
        <f>+[1]data!BP$119*[2]EurAsia!$I$27</f>
        <v>77.877127199307765</v>
      </c>
      <c r="BQ119" s="19">
        <f>+[1]data!BQ$119*[2]EurAsia!$I$27</f>
        <v>77.877127199307765</v>
      </c>
      <c r="BR119" s="19">
        <f>+[1]data!BR$119*[2]EurAsia!$I$27</f>
        <v>77.877127199307765</v>
      </c>
      <c r="BS119" s="19">
        <f>+[1]data!BS$119*[2]EurAsia!$I$27</f>
        <v>77.877127199307765</v>
      </c>
      <c r="BT119" s="19">
        <f>+[1]data!BT$119*[2]EurAsia!$I$27</f>
        <v>77.877127199307765</v>
      </c>
      <c r="BU119" s="19">
        <f>+[1]data!BU$119*[2]EurAsia!$I$27</f>
        <v>77.877127199307765</v>
      </c>
      <c r="BV119" s="19">
        <f>+[1]data!BV$119*[2]EurAsia!$I$27</f>
        <v>77.877127199307765</v>
      </c>
      <c r="BW119" s="19">
        <f>+[1]data!BW$119*[2]EurAsia!$I$27</f>
        <v>77.877127199307765</v>
      </c>
      <c r="BX119" s="19">
        <f>+[1]data!BX$119*[2]EurAsia!$I$27</f>
        <v>77.877127199307765</v>
      </c>
      <c r="BY119" s="19">
        <f>+[1]data!BY$119*[2]EurAsia!$I$27</f>
        <v>77.877127199307765</v>
      </c>
      <c r="BZ119" s="19">
        <f>+[1]data!BZ$119*[2]EurAsia!$I$27</f>
        <v>77.877127199307765</v>
      </c>
      <c r="CA119" s="19">
        <f>+[1]data!CA$119*[2]EurAsia!$I$27</f>
        <v>77.877127199307765</v>
      </c>
      <c r="CB119" s="19">
        <f>+[1]data!CB$119*[2]EurAsia!$I$27</f>
        <v>77.877127199307765</v>
      </c>
      <c r="CC119" s="19">
        <f>+[1]data!CC$119*[2]EurAsia!$I$27</f>
        <v>77.877127199307765</v>
      </c>
      <c r="CD119" s="30"/>
      <c r="CE119" s="45"/>
      <c r="CG119" s="17">
        <f>+D119/'[3]total numbers'!AW118</f>
        <v>0</v>
      </c>
      <c r="CH119" s="17">
        <f>+E119/'[3]total numbers'!AX118</f>
        <v>0</v>
      </c>
      <c r="CI119" s="17">
        <f>+F119/'[3]total numbers'!AY118</f>
        <v>0</v>
      </c>
      <c r="CJ119" s="17">
        <f>+G119/'[3]total numbers'!AZ118</f>
        <v>0</v>
      </c>
      <c r="CK119" s="17">
        <f>+H119/'[3]total numbers'!BA118</f>
        <v>0</v>
      </c>
      <c r="CL119" s="17">
        <f>+I119/'[3]total numbers'!BB118</f>
        <v>0</v>
      </c>
      <c r="CM119" s="17">
        <f>+J119/'[3]total numbers'!BC118</f>
        <v>0</v>
      </c>
      <c r="CN119" s="17">
        <f>+K119/'[3]total numbers'!BD118</f>
        <v>0</v>
      </c>
      <c r="CO119" s="17">
        <f>+L119/'[3]total numbers'!BE118</f>
        <v>0</v>
      </c>
      <c r="CP119" s="17">
        <f>+M119/'[3]total numbers'!BF118</f>
        <v>0</v>
      </c>
      <c r="CQ119" s="17">
        <f>+N119/'[3]total numbers'!BG118</f>
        <v>2.8886176020842583E-3</v>
      </c>
      <c r="CR119" s="17">
        <f>+O119/'[3]total numbers'!BH118</f>
        <v>3.154858742411636E-3</v>
      </c>
      <c r="CS119" s="17">
        <f>+P119/'[3]total numbers'!BI118</f>
        <v>3.4436950674558084E-3</v>
      </c>
      <c r="CT119" s="17">
        <f>+Q119/'[3]total numbers'!BJ118</f>
        <v>3.7558514079950841E-3</v>
      </c>
      <c r="CU119" s="17">
        <f>+R119/'[3]total numbers'!BK118</f>
        <v>3.2026554946687981E-3</v>
      </c>
      <c r="CV119" s="17">
        <f>+S119/'[3]total numbers'!BL118</f>
        <v>2.7276452422992292E-3</v>
      </c>
      <c r="CW119" s="17">
        <f>+T119/'[3]total numbers'!BM118</f>
        <v>2.3196840184909195E-3</v>
      </c>
      <c r="CX119" s="17">
        <f>+U119/'[3]total numbers'!BN118</f>
        <v>1.9692849683030527E-3</v>
      </c>
      <c r="CY119" s="17">
        <f>+V119/'[3]total numbers'!BO118</f>
        <v>1.6683125395665433E-3</v>
      </c>
      <c r="CZ119" s="17">
        <f>+W119/'[3]total numbers'!BP118</f>
        <v>1.4886851418202871E-3</v>
      </c>
      <c r="DA119" s="17">
        <f>+X119/'[3]total numbers'!BQ118</f>
        <v>1.3192214805912337E-3</v>
      </c>
      <c r="DB119" s="17">
        <f>+Y119/'[3]total numbers'!BR118</f>
        <v>1.3119040710835987E-3</v>
      </c>
      <c r="DC119" s="17">
        <f>+Z119/'[3]total numbers'!BS118</f>
        <v>1.2950088134598288E-3</v>
      </c>
      <c r="DD119" s="17">
        <f>+AA119/'[3]total numbers'!BT118</f>
        <v>1.2679567523151455E-3</v>
      </c>
      <c r="DE119" s="17">
        <f>+AB119/'[3]total numbers'!BU118</f>
        <v>9.3762679119752069E-4</v>
      </c>
      <c r="DF119" s="17">
        <f>+AC119/'[3]total numbers'!BV118</f>
        <v>9.1942049488254564E-4</v>
      </c>
      <c r="DG119" s="17">
        <f>+AD119/'[3]total numbers'!BW118</f>
        <v>9.6643216379015031E-4</v>
      </c>
      <c r="DH119" s="17">
        <f>+AE119/'[3]total numbers'!BX118</f>
        <v>7.249008080636865E-4</v>
      </c>
      <c r="DI119" s="17">
        <f>+AF119/'[3]total numbers'!BY118</f>
        <v>7.2217681790298464E-4</v>
      </c>
      <c r="DJ119" s="17">
        <f>+AG119/'[3]total numbers'!BZ118</f>
        <v>7.1841492999571185E-4</v>
      </c>
      <c r="DK119" s="17">
        <f>+AH119/'[3]total numbers'!CA118</f>
        <v>7.1495574338953198E-4</v>
      </c>
      <c r="DL119" s="17">
        <f>+AI119/'[3]total numbers'!CB118</f>
        <v>7.1342071787835375E-4</v>
      </c>
      <c r="DM119" s="17">
        <f>+AJ119/'[3]total numbers'!CC118</f>
        <v>7.1471036199824986E-4</v>
      </c>
      <c r="DN119" s="17">
        <f>+AK119/'[3]total numbers'!CD118</f>
        <v>7.1921278350399128E-4</v>
      </c>
      <c r="DO119" s="17">
        <f>+AL119/'[3]total numbers'!CE118</f>
        <v>7.2618892432934419E-4</v>
      </c>
      <c r="DP119" s="17">
        <f>+AM119/'[3]total numbers'!CF118</f>
        <v>7.3400292931510944E-4</v>
      </c>
      <c r="DQ119" s="17">
        <f>+AN119/'[3]total numbers'!CG118</f>
        <v>7.4036090497392741E-4</v>
      </c>
      <c r="DR119" s="17">
        <f>+AO119/'[3]total numbers'!CH118</f>
        <v>7.4361331637896769E-4</v>
      </c>
      <c r="DS119" s="17">
        <f>+AP119/'[3]total numbers'!CI118</f>
        <v>9.4500463117627828E-4</v>
      </c>
      <c r="DT119" s="17">
        <f>+AQ119/'[3]total numbers'!CJ118</f>
        <v>1.1344230601956014E-3</v>
      </c>
      <c r="DU119" s="17">
        <f>+AR119/'[3]total numbers'!CK118</f>
        <v>1.3113012815482818E-3</v>
      </c>
      <c r="DV119" s="17">
        <f>+AS119/'[3]total numbers'!CL118</f>
        <v>1.4764924379145189E-3</v>
      </c>
      <c r="DW119" s="17">
        <f>+AT119/'[3]total numbers'!CM118</f>
        <v>1.6312293509411467E-3</v>
      </c>
      <c r="DX119" s="17">
        <f>+AU119/'[3]total numbers'!CN118</f>
        <v>1.7759877308712749E-3</v>
      </c>
      <c r="DY119" s="17">
        <f>+AV119/'[3]total numbers'!CO118</f>
        <v>1.910781700494444E-3</v>
      </c>
      <c r="DZ119" s="17">
        <f>+AW119/'[3]total numbers'!CP118</f>
        <v>2.0363174003017914E-3</v>
      </c>
      <c r="EA119" s="17">
        <f>+AX119/'[3]total numbers'!CQ118</f>
        <v>2.1533697296542012E-3</v>
      </c>
      <c r="EB119" s="17">
        <f>+AY119/'[3]total numbers'!CR118</f>
        <v>2.2627147603800934E-3</v>
      </c>
      <c r="EC119" s="17">
        <f>+AZ119/'[3]total numbers'!CS118</f>
        <v>3.2011609445523307E-3</v>
      </c>
      <c r="ED119" s="17">
        <f>+BA119/'[3]total numbers'!CT118</f>
        <v>4.0885477469719466E-3</v>
      </c>
      <c r="EE119" s="17">
        <f>+BB119/'[3]total numbers'!CU118</f>
        <v>4.9283883948878912E-3</v>
      </c>
      <c r="EF119" s="17">
        <f>+BC119/'[3]total numbers'!CV118</f>
        <v>5.7238442327513673E-3</v>
      </c>
      <c r="EG119" s="17">
        <f>+BD119/'[3]total numbers'!CW118</f>
        <v>6.4780838537958465E-3</v>
      </c>
      <c r="EH119" s="17">
        <f>+BE119/'[3]total numbers'!CX118</f>
        <v>7.1934069474976648E-3</v>
      </c>
      <c r="EI119" s="17">
        <f>+BF119/'[3]total numbers'!CY118</f>
        <v>1.16387991459962E-2</v>
      </c>
      <c r="EJ119" s="17">
        <f>+BG119/'[3]total numbers'!CZ118</f>
        <v>1.4373902567337697E-2</v>
      </c>
      <c r="EK119" s="17">
        <f>+BH119/'[3]total numbers'!DA118</f>
        <v>1.4057425813546834E-2</v>
      </c>
      <c r="EL119" s="17">
        <f>+BI119/'[3]total numbers'!DB118</f>
        <v>1.4412983712303377E-2</v>
      </c>
      <c r="EM119" s="17">
        <f>+BJ119/'[3]total numbers'!DC118</f>
        <v>1.4147506309989285E-2</v>
      </c>
      <c r="EN119" s="17">
        <f>+BK119/'[3]total numbers'!DD118</f>
        <v>1.3908810559817729E-2</v>
      </c>
      <c r="EO119" s="17">
        <f>+BL119/'[3]total numbers'!DE118</f>
        <v>1.3686393785028129E-2</v>
      </c>
      <c r="EP119" s="17">
        <f>+BM119/'[3]total numbers'!DF118</f>
        <v>1.346768668372402E-2</v>
      </c>
      <c r="EQ119" s="17">
        <f>+BN119/'[3]total numbers'!DG118</f>
        <v>1.3244679687222828E-2</v>
      </c>
      <c r="ER119" s="17">
        <f>+BO119/'[3]total numbers'!DH118</f>
        <v>1.3015417721961797E-2</v>
      </c>
      <c r="ES119" s="17">
        <f>+BP119/'[3]total numbers'!DI118</f>
        <v>1.2782806589282164E-2</v>
      </c>
      <c r="ET119" s="17">
        <f>+BQ119/'[3]total numbers'!DJ118</f>
        <v>1.2550023826152836E-2</v>
      </c>
      <c r="EU119" s="17">
        <f>+BR119/'[3]total numbers'!DK118</f>
        <v>1.232149387317028E-2</v>
      </c>
      <c r="EV119" s="17">
        <f>+BS119/'[3]total numbers'!DL118</f>
        <v>1.2100062444608517E-2</v>
      </c>
      <c r="EW119" s="17">
        <f>+BT119/'[3]total numbers'!DM118</f>
        <v>1.1885839715539411E-2</v>
      </c>
      <c r="EX119" s="17">
        <f>+BU119/'[3]total numbers'!DN118</f>
        <v>1.1677509977428011E-2</v>
      </c>
      <c r="EY119" s="17">
        <f>+BV119/'[3]total numbers'!DO118</f>
        <v>1.1474499121303215E-2</v>
      </c>
      <c r="EZ119" s="17">
        <f>+BW119/'[3]total numbers'!DP118</f>
        <v>1.127600283087743E-2</v>
      </c>
      <c r="FA119" s="17">
        <f>+BX119/'[3]total numbers'!DQ118</f>
        <v>1.1081569679335207E-2</v>
      </c>
      <c r="FB119" s="17">
        <f>+BY119/'[3]total numbers'!DR118</f>
        <v>1.0891299645041824E-2</v>
      </c>
      <c r="FC119" s="17">
        <f>+BZ119/'[3]total numbers'!DS118</f>
        <v>1.0705602956673806E-2</v>
      </c>
      <c r="FD119" s="17">
        <f>+CA119/'[3]total numbers'!DT118</f>
        <v>1.0524786624555305E-2</v>
      </c>
      <c r="FE119" s="17">
        <f>+CB119/'[3]total numbers'!DU118</f>
        <v>1.0349191409602798E-2</v>
      </c>
      <c r="FF119" s="17">
        <f>+CC119/'[3]total numbers'!DV118</f>
        <v>1.0179074563989081E-2</v>
      </c>
      <c r="FH119" s="52">
        <f t="shared" si="15"/>
        <v>-10000</v>
      </c>
      <c r="FI119" s="52">
        <f t="shared" si="16"/>
        <v>1960</v>
      </c>
      <c r="FJ119" s="66">
        <f>+FJ$4</f>
        <v>0</v>
      </c>
      <c r="FK119" s="59">
        <f t="shared" si="17"/>
        <v>7.1934069474976648E-3</v>
      </c>
      <c r="FL119" s="52">
        <f t="shared" si="18"/>
        <v>-10000</v>
      </c>
      <c r="FM119" s="65">
        <f t="shared" si="21"/>
        <v>0.33333333333333331</v>
      </c>
      <c r="FN119" s="59" t="e">
        <f t="shared" si="19"/>
        <v>#DIV/0!</v>
      </c>
      <c r="FP119" s="6">
        <v>3</v>
      </c>
      <c r="FQ119" s="22" t="s">
        <v>370</v>
      </c>
      <c r="GF119" s="20">
        <f t="shared" si="20"/>
        <v>0.4015646025822448</v>
      </c>
    </row>
    <row r="120" spans="1:188" x14ac:dyDescent="0.2">
      <c r="A120" s="6">
        <v>10</v>
      </c>
      <c r="B120" s="14">
        <v>426</v>
      </c>
      <c r="C120" s="87" t="s">
        <v>159</v>
      </c>
      <c r="D120" s="20">
        <v>0</v>
      </c>
      <c r="E120" s="20">
        <v>0</v>
      </c>
      <c r="F120" s="20">
        <v>0</v>
      </c>
      <c r="G120" s="20">
        <v>0</v>
      </c>
      <c r="H120" s="20">
        <v>0</v>
      </c>
      <c r="I120" s="20">
        <v>0</v>
      </c>
      <c r="J120" s="11">
        <v>0</v>
      </c>
      <c r="K120" s="11">
        <v>0</v>
      </c>
      <c r="L120" s="11">
        <v>0</v>
      </c>
      <c r="M120" s="11">
        <v>0</v>
      </c>
      <c r="N120" s="11">
        <f>+[1]data!N$120*[2]Africa!$I$29</f>
        <v>0</v>
      </c>
      <c r="O120" s="11">
        <f>+[1]data!O$120*[2]Africa!$I$29</f>
        <v>0</v>
      </c>
      <c r="P120" s="11">
        <f>+[1]data!P$120*[2]Africa!$I$29</f>
        <v>0</v>
      </c>
      <c r="Q120" s="11">
        <f>+[1]data!Q$120*[2]Africa!$I$29</f>
        <v>0</v>
      </c>
      <c r="R120" s="11">
        <f>+[1]data!R$120*[2]Africa!$I$29</f>
        <v>0</v>
      </c>
      <c r="S120" s="11">
        <f>+[1]data!S$120*[2]Africa!$I$29</f>
        <v>0</v>
      </c>
      <c r="T120" s="11">
        <f>+[1]data!T$120*[2]Africa!$I$29</f>
        <v>0</v>
      </c>
      <c r="U120" s="11">
        <f>+[1]data!U$120*[2]Africa!$I$29</f>
        <v>0</v>
      </c>
      <c r="V120" s="11">
        <f>+[1]data!V$120*[2]Africa!$I$29</f>
        <v>0</v>
      </c>
      <c r="W120" s="11">
        <f>+[1]data!W$120*[2]Africa!$I$29</f>
        <v>0</v>
      </c>
      <c r="X120" s="11">
        <f>+[1]data!X$120*[2]Africa!$I$29</f>
        <v>0</v>
      </c>
      <c r="Y120" s="11">
        <f>+[1]data!Y$120*[2]Africa!$I$29</f>
        <v>0</v>
      </c>
      <c r="Z120" s="11">
        <f>+[1]data!Z$120*[2]Africa!$I$29</f>
        <v>0</v>
      </c>
      <c r="AA120" s="11">
        <f>+[1]data!AA$120*[2]Africa!$I$29</f>
        <v>0</v>
      </c>
      <c r="AB120" s="11">
        <f>+[1]data!AB$120*[2]Africa!$I$29</f>
        <v>0</v>
      </c>
      <c r="AC120" s="11">
        <f>+[1]data!AC$120*[2]Africa!$I$29</f>
        <v>0</v>
      </c>
      <c r="AD120" s="11">
        <f>+[1]data!AD$120*[2]Africa!$I$29</f>
        <v>0</v>
      </c>
      <c r="AE120" s="107">
        <f>+[1]data!AE$120*[2]Africa!$I$29</f>
        <v>0</v>
      </c>
      <c r="AF120" s="11">
        <f>+[1]data!AF$120*[2]Africa!$I$29</f>
        <v>0</v>
      </c>
      <c r="AG120" s="11">
        <f>+[1]data!AG$120*[2]Africa!$I$29</f>
        <v>0</v>
      </c>
      <c r="AH120" s="11">
        <f>+[1]data!AH$120*[2]Africa!$I$29</f>
        <v>0</v>
      </c>
      <c r="AI120" s="11">
        <f>+[1]data!AI$120*[2]Africa!$I$29</f>
        <v>0</v>
      </c>
      <c r="AJ120" s="11">
        <f>+[1]data!AJ$120*[2]Africa!$I$29</f>
        <v>0</v>
      </c>
      <c r="AK120" s="11">
        <f>+[1]data!AK$120*[2]Africa!$I$29</f>
        <v>0</v>
      </c>
      <c r="AL120" s="11">
        <f>+[1]data!AL$120*[2]Africa!$I$29</f>
        <v>0</v>
      </c>
      <c r="AM120" s="11">
        <f>+[1]data!AM$120*[2]Africa!$I$29</f>
        <v>0</v>
      </c>
      <c r="AN120" s="11">
        <f>+[1]data!AN$120*[2]Africa!$I$29</f>
        <v>0</v>
      </c>
      <c r="AO120" s="107">
        <f>+[1]data!AO$120*[2]Africa!$I$29</f>
        <v>0</v>
      </c>
      <c r="AP120" s="11">
        <f>+[1]data!AP$120*[2]Africa!$I$29</f>
        <v>0</v>
      </c>
      <c r="AQ120" s="11">
        <f>+[1]data!AQ$120*[2]Africa!$I$29</f>
        <v>0</v>
      </c>
      <c r="AR120" s="11">
        <f>+[1]data!AR$120*[2]Africa!$I$29</f>
        <v>0</v>
      </c>
      <c r="AS120" s="11">
        <f>+[1]data!AS$120*[2]Africa!$I$29</f>
        <v>0</v>
      </c>
      <c r="AT120" s="11">
        <f>+[1]data!AT$120*[2]Africa!$I$29</f>
        <v>0</v>
      </c>
      <c r="AU120" s="11">
        <f>+[1]data!AU$120*[2]Africa!$I$29</f>
        <v>0</v>
      </c>
      <c r="AV120" s="11">
        <f>+[1]data!AV$120*[2]Africa!$I$29</f>
        <v>0</v>
      </c>
      <c r="AW120" s="11">
        <f>+[1]data!AW$120*[2]Africa!$I$29</f>
        <v>0</v>
      </c>
      <c r="AX120" s="11">
        <f>+[1]data!AX$120*[2]Africa!$I$29</f>
        <v>0</v>
      </c>
      <c r="AY120" s="107">
        <f>+[1]data!AY$120*[2]Africa!$I$29</f>
        <v>0</v>
      </c>
      <c r="AZ120" s="11">
        <f>+[1]data!AZ$120*[2]Africa!$I$29</f>
        <v>4.2330048016173863E-2</v>
      </c>
      <c r="BA120" s="11">
        <f>+[1]data!BA$120*[2]Africa!$I$29</f>
        <v>8.4660096032347726E-2</v>
      </c>
      <c r="BB120" s="11">
        <f>+[1]data!BB$120*[2]Africa!$I$29</f>
        <v>0.1269901440485216</v>
      </c>
      <c r="BC120" s="11">
        <f>+[1]data!BC$120*[2]Africa!$I$29</f>
        <v>0.16932019206469545</v>
      </c>
      <c r="BD120" s="11">
        <f>+[1]data!BD$120*[2]Africa!$I$29</f>
        <v>0.21165024008086936</v>
      </c>
      <c r="BE120" s="19">
        <f>+[1]data!BE$120*[2]Africa!$I$29</f>
        <v>0.25398028809704321</v>
      </c>
      <c r="BF120" s="19">
        <f>+[1]data!BF$120*[2]Africa!$I$29</f>
        <v>0.25398028809704321</v>
      </c>
      <c r="BG120" s="19">
        <f>+[1]data!BG$120*[2]Africa!$I$29</f>
        <v>0.25398028809704321</v>
      </c>
      <c r="BH120" s="19">
        <f>+[1]data!BH$120*[2]Africa!$I$29</f>
        <v>0.50796057619408641</v>
      </c>
      <c r="BI120" s="19">
        <f>+[1]data!BI$120*[2]Africa!$I$29</f>
        <v>0.76194086429112962</v>
      </c>
      <c r="BJ120" s="19">
        <f>+[1]data!BJ$120*[2]Africa!$I$29</f>
        <v>0.76194086429112962</v>
      </c>
      <c r="BK120" s="19">
        <f>+[1]data!BK$120*[2]Africa!$I$29</f>
        <v>0.76194086429112962</v>
      </c>
      <c r="BL120" s="19">
        <f>+[1]data!BL$120*[2]Africa!$I$29</f>
        <v>0.76194086429112962</v>
      </c>
      <c r="BM120" s="19">
        <f>+[1]data!BM$120*[2]Africa!$I$29</f>
        <v>0.76194086429112962</v>
      </c>
      <c r="BN120" s="19">
        <f>+[1]data!BN$120*[2]Africa!$I$29</f>
        <v>0.76194086429112962</v>
      </c>
      <c r="BO120" s="19">
        <f>+[1]data!BO$120*[2]Africa!$I$29</f>
        <v>0.76194086429112962</v>
      </c>
      <c r="BP120" s="19">
        <f>+[1]data!BP$120*[2]Africa!$I$29</f>
        <v>0.76194086429112962</v>
      </c>
      <c r="BQ120" s="19">
        <f>+[1]data!BQ$120*[2]Africa!$I$29</f>
        <v>0.76194086429112962</v>
      </c>
      <c r="BR120" s="19">
        <f>+[1]data!BR$120*[2]Africa!$I$29</f>
        <v>0.76194086429112962</v>
      </c>
      <c r="BS120" s="19">
        <f>+[1]data!BS$120*[2]Africa!$I$29</f>
        <v>0.76194086429112962</v>
      </c>
      <c r="BT120" s="19">
        <f>+[1]data!BT$120*[2]Africa!$I$29</f>
        <v>0.76194086429112962</v>
      </c>
      <c r="BU120" s="19">
        <f>+[1]data!BU$120*[2]Africa!$I$29</f>
        <v>0.76194086429112962</v>
      </c>
      <c r="BV120" s="19">
        <f>+[1]data!BV$120*[2]Africa!$I$29</f>
        <v>0.76194086429112962</v>
      </c>
      <c r="BW120" s="19">
        <f>+[1]data!BW$120*[2]Africa!$I$29</f>
        <v>0.76194086429112962</v>
      </c>
      <c r="BX120" s="19">
        <f>+[1]data!BX$120*[2]Africa!$I$29</f>
        <v>0.76194086429112962</v>
      </c>
      <c r="BY120" s="19">
        <f>+[1]data!BY$120*[2]Africa!$I$29</f>
        <v>0.76194086429112962</v>
      </c>
      <c r="BZ120" s="19">
        <f>+[1]data!BZ$120*[2]Africa!$I$29</f>
        <v>0.76194086429112962</v>
      </c>
      <c r="CA120" s="19">
        <f>+[1]data!CA$120*[2]Africa!$I$29</f>
        <v>0.76194086429112962</v>
      </c>
      <c r="CB120" s="19">
        <f>+[1]data!CB$120*[2]Africa!$I$29</f>
        <v>0.76194086429112962</v>
      </c>
      <c r="CC120" s="19">
        <f>+[1]data!CC$120*[2]Africa!$I$29</f>
        <v>0.76194086429112962</v>
      </c>
      <c r="CD120" s="30"/>
      <c r="CE120" s="45"/>
      <c r="CG120" s="17">
        <f>+D120/'[3]total numbers'!AW119</f>
        <v>0</v>
      </c>
      <c r="CH120" s="17">
        <f>+E120/'[3]total numbers'!AX119</f>
        <v>0</v>
      </c>
      <c r="CI120" s="17">
        <f>+F120/'[3]total numbers'!AY119</f>
        <v>0</v>
      </c>
      <c r="CJ120" s="17">
        <f>+G120/'[3]total numbers'!AZ119</f>
        <v>0</v>
      </c>
      <c r="CK120" s="17">
        <f>+H120/'[3]total numbers'!BA119</f>
        <v>0</v>
      </c>
      <c r="CL120" s="17">
        <f>+I120/'[3]total numbers'!BB119</f>
        <v>0</v>
      </c>
      <c r="CM120" s="17">
        <f>+J120/'[3]total numbers'!BC119</f>
        <v>0</v>
      </c>
      <c r="CN120" s="17">
        <f>+K120/'[3]total numbers'!BD119</f>
        <v>0</v>
      </c>
      <c r="CO120" s="17">
        <f>+L120/'[3]total numbers'!BE119</f>
        <v>0</v>
      </c>
      <c r="CP120" s="17">
        <f>+M120/'[3]total numbers'!BF119</f>
        <v>0</v>
      </c>
      <c r="CQ120" s="17">
        <f>+N120/'[3]total numbers'!BG119</f>
        <v>0</v>
      </c>
      <c r="CR120" s="17">
        <f>+O120/'[3]total numbers'!BH119</f>
        <v>0</v>
      </c>
      <c r="CS120" s="17">
        <f>+P120/'[3]total numbers'!BI119</f>
        <v>0</v>
      </c>
      <c r="CT120" s="17">
        <f>+Q120/'[3]total numbers'!BJ119</f>
        <v>0</v>
      </c>
      <c r="CU120" s="17">
        <f>+R120/'[3]total numbers'!BK119</f>
        <v>0</v>
      </c>
      <c r="CV120" s="17">
        <f>+S120/'[3]total numbers'!BL119</f>
        <v>0</v>
      </c>
      <c r="CW120" s="17">
        <f>+T120/'[3]total numbers'!BM119</f>
        <v>0</v>
      </c>
      <c r="CX120" s="17">
        <f>+U120/'[3]total numbers'!BN119</f>
        <v>0</v>
      </c>
      <c r="CY120" s="17">
        <f>+V120/'[3]total numbers'!BO119</f>
        <v>0</v>
      </c>
      <c r="CZ120" s="17">
        <f>+W120/'[3]total numbers'!BP119</f>
        <v>0</v>
      </c>
      <c r="DA120" s="17">
        <f>+X120/'[3]total numbers'!BQ119</f>
        <v>0</v>
      </c>
      <c r="DB120" s="17">
        <f>+Y120/'[3]total numbers'!BR119</f>
        <v>0</v>
      </c>
      <c r="DC120" s="17">
        <f>+Z120/'[3]total numbers'!BS119</f>
        <v>0</v>
      </c>
      <c r="DD120" s="17">
        <f>+AA120/'[3]total numbers'!BT119</f>
        <v>0</v>
      </c>
      <c r="DE120" s="17">
        <f>+AB120/'[3]total numbers'!BU119</f>
        <v>0</v>
      </c>
      <c r="DF120" s="17">
        <f>+AC120/'[3]total numbers'!BV119</f>
        <v>0</v>
      </c>
      <c r="DG120" s="17">
        <f>+AD120/'[3]total numbers'!BW119</f>
        <v>0</v>
      </c>
      <c r="DH120" s="17">
        <f>+AE120/'[3]total numbers'!BX119</f>
        <v>0</v>
      </c>
      <c r="DI120" s="17">
        <f>+AF120/'[3]total numbers'!BY119</f>
        <v>0</v>
      </c>
      <c r="DJ120" s="17">
        <f>+AG120/'[3]total numbers'!BZ119</f>
        <v>0</v>
      </c>
      <c r="DK120" s="17">
        <f>+AH120/'[3]total numbers'!CA119</f>
        <v>0</v>
      </c>
      <c r="DL120" s="17">
        <f>+AI120/'[3]total numbers'!CB119</f>
        <v>0</v>
      </c>
      <c r="DM120" s="17">
        <f>+AJ120/'[3]total numbers'!CC119</f>
        <v>0</v>
      </c>
      <c r="DN120" s="17">
        <f>+AK120/'[3]total numbers'!CD119</f>
        <v>0</v>
      </c>
      <c r="DO120" s="17">
        <f>+AL120/'[3]total numbers'!CE119</f>
        <v>0</v>
      </c>
      <c r="DP120" s="17">
        <f>+AM120/'[3]total numbers'!CF119</f>
        <v>0</v>
      </c>
      <c r="DQ120" s="17">
        <f>+AN120/'[3]total numbers'!CG119</f>
        <v>0</v>
      </c>
      <c r="DR120" s="17">
        <f>+AO120/'[3]total numbers'!CH119</f>
        <v>0</v>
      </c>
      <c r="DS120" s="17">
        <f>+AP120/'[3]total numbers'!CI119</f>
        <v>0</v>
      </c>
      <c r="DT120" s="17">
        <f>+AQ120/'[3]total numbers'!CJ119</f>
        <v>0</v>
      </c>
      <c r="DU120" s="17">
        <f>+AR120/'[3]total numbers'!CK119</f>
        <v>0</v>
      </c>
      <c r="DV120" s="17">
        <f>+AS120/'[3]total numbers'!CL119</f>
        <v>0</v>
      </c>
      <c r="DW120" s="17">
        <f>+AT120/'[3]total numbers'!CM119</f>
        <v>0</v>
      </c>
      <c r="DX120" s="17">
        <f>+AU120/'[3]total numbers'!CN119</f>
        <v>0</v>
      </c>
      <c r="DY120" s="17">
        <f>+AV120/'[3]total numbers'!CO119</f>
        <v>0</v>
      </c>
      <c r="DZ120" s="17">
        <f>+AW120/'[3]total numbers'!CP119</f>
        <v>0</v>
      </c>
      <c r="EA120" s="17">
        <f>+AX120/'[3]total numbers'!CQ119</f>
        <v>0</v>
      </c>
      <c r="EB120" s="17">
        <f>+AY120/'[3]total numbers'!CR119</f>
        <v>0</v>
      </c>
      <c r="EC120" s="17">
        <f>+AZ120/'[3]total numbers'!CS119</f>
        <v>1.3861969915719405E-5</v>
      </c>
      <c r="ED120" s="17">
        <f>+BA120/'[3]total numbers'!CT119</f>
        <v>2.6799633565394299E-5</v>
      </c>
      <c r="EE120" s="17">
        <f>+BB120/'[3]total numbers'!CU119</f>
        <v>3.8741181212217656E-5</v>
      </c>
      <c r="EF120" s="17">
        <f>+BC120/'[3]total numbers'!CV119</f>
        <v>4.9906901293886366E-5</v>
      </c>
      <c r="EG120" s="17">
        <f>+BD120/'[3]total numbers'!CW119</f>
        <v>6.0631859773368985E-5</v>
      </c>
      <c r="EH120" s="17">
        <f>+BE120/'[3]total numbers'!CX119</f>
        <v>7.1199279008471187E-5</v>
      </c>
      <c r="EI120" s="17">
        <f>+BF120/'[3]total numbers'!CY119</f>
        <v>7.0046619946093891E-5</v>
      </c>
      <c r="EJ120" s="17">
        <f>+BG120/'[3]total numbers'!CZ119</f>
        <v>6.9142398413914486E-5</v>
      </c>
      <c r="EK120" s="17">
        <f>+BH120/'[3]total numbers'!DA119</f>
        <v>1.3656032582222454E-4</v>
      </c>
      <c r="EL120" s="17">
        <f>+BI120/'[3]total numbers'!DB119</f>
        <v>2.01984014532083E-4</v>
      </c>
      <c r="EM120" s="17">
        <f>+BJ120/'[3]total numbers'!DC119</f>
        <v>1.9878514179440983E-4</v>
      </c>
      <c r="EN120" s="17">
        <f>+BK120/'[3]total numbers'!DD119</f>
        <v>1.9543865771216157E-4</v>
      </c>
      <c r="EO120" s="17">
        <f>+BL120/'[3]total numbers'!DE119</f>
        <v>1.9214656329567765E-4</v>
      </c>
      <c r="EP120" s="17">
        <f>+BM120/'[3]total numbers'!DF119</f>
        <v>1.8917386285546828E-4</v>
      </c>
      <c r="EQ120" s="17">
        <f>+BN120/'[3]total numbers'!DG119</f>
        <v>1.8667727958516443E-4</v>
      </c>
      <c r="ER120" s="17">
        <f>+BO120/'[3]total numbers'!DH119</f>
        <v>1.8467295790053925E-4</v>
      </c>
      <c r="ES120" s="17">
        <f>+BP120/'[3]total numbers'!DI119</f>
        <v>1.8305096714415676E-4</v>
      </c>
      <c r="ET120" s="17">
        <f>+BQ120/'[3]total numbers'!DJ119</f>
        <v>1.8168446596266729E-4</v>
      </c>
      <c r="EU120" s="17">
        <f>+BR120/'[3]total numbers'!DK119</f>
        <v>1.8040294640554264E-4</v>
      </c>
      <c r="EV120" s="17">
        <f>+BS120/'[3]total numbers'!DL119</f>
        <v>1.7908708427856023E-4</v>
      </c>
      <c r="EW120" s="17">
        <f>+BT120/'[3]total numbers'!DM119</f>
        <v>1.7770759567477677E-4</v>
      </c>
      <c r="EX120" s="17">
        <f>+BU120/'[3]total numbers'!DN119</f>
        <v>1.7629672353975989E-4</v>
      </c>
      <c r="EY120" s="17">
        <f>+BV120/'[3]total numbers'!DO119</f>
        <v>1.7487652444516682E-4</v>
      </c>
      <c r="EZ120" s="17">
        <f>+BW120/'[3]total numbers'!DP119</f>
        <v>1.7348668688963402E-4</v>
      </c>
      <c r="FA120" s="17">
        <f>+BX120/'[3]total numbers'!DQ119</f>
        <v>1.7215380544593434E-4</v>
      </c>
      <c r="FB120" s="17">
        <f>+BY120/'[3]total numbers'!DR119</f>
        <v>1.7087642058577702E-4</v>
      </c>
      <c r="FC120" s="17">
        <f>+BZ120/'[3]total numbers'!DS119</f>
        <v>1.6963873591324368E-4</v>
      </c>
      <c r="FD120" s="17">
        <f>+CA120/'[3]total numbers'!DT119</f>
        <v>1.6843705785513235E-4</v>
      </c>
      <c r="FE120" s="17">
        <f>+CB120/'[3]total numbers'!DU119</f>
        <v>1.6726553934944672E-4</v>
      </c>
      <c r="FF120" s="17">
        <f>+CC120/'[3]total numbers'!DV119</f>
        <v>1.6612125051723524E-4</v>
      </c>
      <c r="FH120" s="52">
        <f t="shared" si="15"/>
        <v>-10000</v>
      </c>
      <c r="FI120" s="52">
        <f t="shared" si="16"/>
        <v>1960</v>
      </c>
      <c r="FJ120" s="66">
        <v>0.5</v>
      </c>
      <c r="FK120" s="59">
        <f t="shared" si="17"/>
        <v>7.1199279008471187E-5</v>
      </c>
      <c r="FL120" s="52">
        <f t="shared" si="18"/>
        <v>1960.0000000345342</v>
      </c>
      <c r="FM120" s="65">
        <f t="shared" si="21"/>
        <v>0.33333333333333331</v>
      </c>
      <c r="FN120" s="59">
        <f t="shared" si="19"/>
        <v>-2.1863831807321234E-2</v>
      </c>
      <c r="FP120" s="6">
        <v>9</v>
      </c>
      <c r="FQ120" s="6" t="s">
        <v>350</v>
      </c>
      <c r="GF120" s="20">
        <f t="shared" si="20"/>
        <v>0</v>
      </c>
    </row>
    <row r="121" spans="1:188" x14ac:dyDescent="0.2">
      <c r="A121" s="6">
        <v>12</v>
      </c>
      <c r="B121" s="14">
        <v>428</v>
      </c>
      <c r="C121" s="87" t="s">
        <v>160</v>
      </c>
      <c r="D121" s="20">
        <v>0</v>
      </c>
      <c r="E121" s="20">
        <v>0</v>
      </c>
      <c r="F121" s="20">
        <v>0</v>
      </c>
      <c r="G121" s="20">
        <v>0</v>
      </c>
      <c r="H121" s="20">
        <v>0</v>
      </c>
      <c r="I121" s="20">
        <v>0</v>
      </c>
      <c r="J121" s="11">
        <v>0</v>
      </c>
      <c r="K121" s="11">
        <v>0</v>
      </c>
      <c r="L121" s="11">
        <v>0</v>
      </c>
      <c r="M121" s="11">
        <v>0</v>
      </c>
      <c r="N121" s="11">
        <f>+[1]data!N$121*[2]Europe!$I$24</f>
        <v>0</v>
      </c>
      <c r="O121" s="11">
        <f>+[1]data!O$121*[2]Europe!$I$24</f>
        <v>0</v>
      </c>
      <c r="P121" s="11">
        <f>+[1]data!P$121*[2]Europe!$I$24</f>
        <v>0</v>
      </c>
      <c r="Q121" s="11">
        <f>+[1]data!Q$121*[2]Europe!$I$24</f>
        <v>0</v>
      </c>
      <c r="R121" s="11">
        <f>+[1]data!R$121*[2]Europe!$I$24</f>
        <v>0</v>
      </c>
      <c r="S121" s="11">
        <f>+[1]data!S$121*[2]Europe!$I$24</f>
        <v>0</v>
      </c>
      <c r="T121" s="11">
        <f>+[1]data!T$121*[2]Europe!$I$24</f>
        <v>0</v>
      </c>
      <c r="U121" s="11">
        <f>+[1]data!U$121*[2]Europe!$I$24</f>
        <v>0</v>
      </c>
      <c r="V121" s="11">
        <f>+[1]data!V$121*[2]Europe!$I$24</f>
        <v>0</v>
      </c>
      <c r="W121" s="11">
        <f>+[1]data!W$121*[2]Europe!$I$24</f>
        <v>0</v>
      </c>
      <c r="X121" s="11">
        <f>+[1]data!X$121*[2]Europe!$I$24</f>
        <v>0</v>
      </c>
      <c r="Y121" s="11">
        <f>+[1]data!Y$121*[2]Europe!$I$24</f>
        <v>0</v>
      </c>
      <c r="Z121" s="11">
        <f>+[1]data!Z$121*[2]Europe!$I$24</f>
        <v>0</v>
      </c>
      <c r="AA121" s="11">
        <f>+[1]data!AA$121*[2]Europe!$I$24</f>
        <v>0</v>
      </c>
      <c r="AB121" s="11">
        <f>+[1]data!AB$121*[2]Europe!$I$24</f>
        <v>0</v>
      </c>
      <c r="AC121" s="11">
        <f>+[1]data!AC$121*[2]Europe!$I$24</f>
        <v>0</v>
      </c>
      <c r="AD121" s="11">
        <f>+[1]data!AD$121*[2]Europe!$I$24</f>
        <v>0</v>
      </c>
      <c r="AE121" s="107">
        <f>+[1]data!AE$121*[2]Europe!$I$24</f>
        <v>0</v>
      </c>
      <c r="AF121" s="11">
        <f>+[1]data!AF$121*[2]Europe!$I$24</f>
        <v>0</v>
      </c>
      <c r="AG121" s="11">
        <f>+[1]data!AG$121*[2]Europe!$I$24</f>
        <v>0</v>
      </c>
      <c r="AH121" s="11">
        <f>+[1]data!AH$121*[2]Europe!$I$24</f>
        <v>0</v>
      </c>
      <c r="AI121" s="11">
        <f>+[1]data!AI$121*[2]Europe!$I$24</f>
        <v>0</v>
      </c>
      <c r="AJ121" s="11">
        <f>+[1]data!AJ$121*[2]Europe!$I$24</f>
        <v>0</v>
      </c>
      <c r="AK121" s="11">
        <f>+[1]data!AK$121*[2]Europe!$I$24</f>
        <v>0</v>
      </c>
      <c r="AL121" s="11">
        <f>+[1]data!AL$121*[2]Europe!$I$24</f>
        <v>0</v>
      </c>
      <c r="AM121" s="11">
        <f>+[1]data!AM$121*[2]Europe!$I$24</f>
        <v>0</v>
      </c>
      <c r="AN121" s="11">
        <f>+[1]data!AN$121*[2]Europe!$I$24</f>
        <v>0</v>
      </c>
      <c r="AO121" s="107">
        <f>+[1]data!AO$121*[2]Europe!$I$24</f>
        <v>0</v>
      </c>
      <c r="AP121" s="11">
        <f>+[1]data!AP$121*[2]Europe!$I$24</f>
        <v>0</v>
      </c>
      <c r="AQ121" s="11">
        <f>+[1]data!AQ$121*[2]Europe!$I$24</f>
        <v>0</v>
      </c>
      <c r="AR121" s="11">
        <f>+[1]data!AR$121*[2]Europe!$I$24</f>
        <v>0</v>
      </c>
      <c r="AS121" s="11">
        <f>+[1]data!AS$121*[2]Europe!$I$24</f>
        <v>0</v>
      </c>
      <c r="AT121" s="11">
        <f>+[1]data!AT$121*[2]Europe!$I$24</f>
        <v>0</v>
      </c>
      <c r="AU121" s="11">
        <f>+[1]data!AU$121*[2]Europe!$I$24</f>
        <v>0</v>
      </c>
      <c r="AV121" s="11">
        <f>+[1]data!AV$121*[2]Europe!$I$24</f>
        <v>0</v>
      </c>
      <c r="AW121" s="11">
        <f>+[1]data!AW$121*[2]Europe!$I$24</f>
        <v>0</v>
      </c>
      <c r="AX121" s="11">
        <f>+[1]data!AX$121*[2]Europe!$I$24</f>
        <v>0</v>
      </c>
      <c r="AY121" s="107">
        <f>+[1]data!AY$121*[2]Europe!$I$24</f>
        <v>0</v>
      </c>
      <c r="AZ121" s="11">
        <f>+[1]data!AZ$121*[2]Europe!$I$24</f>
        <v>2.5945476213901485E-2</v>
      </c>
      <c r="BA121" s="11">
        <f>+[1]data!BA$121*[2]Europe!$I$24</f>
        <v>5.1890952427802971E-2</v>
      </c>
      <c r="BB121" s="11">
        <f>+[1]data!BB$121*[2]Europe!$I$24</f>
        <v>7.7836428641704453E-2</v>
      </c>
      <c r="BC121" s="11">
        <f>+[1]data!BC$121*[2]Europe!$I$24</f>
        <v>0.10378190485560594</v>
      </c>
      <c r="BD121" s="11">
        <f>+[1]data!BD$121*[2]Europe!$I$24</f>
        <v>0.12972738106950743</v>
      </c>
      <c r="BE121" s="19">
        <f>+[1]data!BE$121*[2]Europe!$I$24</f>
        <v>0.15567285728340891</v>
      </c>
      <c r="BF121" s="19">
        <f>+[1]data!BF$121*[2]Europe!$I$24</f>
        <v>0.18382645913253606</v>
      </c>
      <c r="BG121" s="19">
        <f>+[1]data!BG$121*[2]Europe!$I$24</f>
        <v>0.28484820694410989</v>
      </c>
      <c r="BH121" s="19">
        <f>+[1]data!BH$121*[2]Europe!$I$24</f>
        <v>0.34446759909520269</v>
      </c>
      <c r="BI121" s="19">
        <f>+[1]data!BI$121*[2]Europe!$I$24</f>
        <v>0.32347826086956522</v>
      </c>
      <c r="BJ121" s="19">
        <f>+[1]data!BJ$121*[2]Europe!$I$24</f>
        <v>0.53913043478260869</v>
      </c>
      <c r="BK121" s="19">
        <f>+[1]data!BK$121*[2]Europe!$I$24</f>
        <v>0.53913043478260869</v>
      </c>
      <c r="BL121" s="19">
        <f>+[1]data!BL$121*[2]Europe!$I$24</f>
        <v>0.64695652173913043</v>
      </c>
      <c r="BM121" s="19">
        <f>+[1]data!BM$121*[2]Europe!$I$24</f>
        <v>0.53913043478260869</v>
      </c>
      <c r="BN121" s="19">
        <f>+[1]data!BN$121*[2]Europe!$I$24</f>
        <v>0.43130434782608695</v>
      </c>
      <c r="BO121" s="19">
        <f>+[1]data!BO$121*[2]Europe!$I$24</f>
        <v>0.43130434782608695</v>
      </c>
      <c r="BP121" s="19">
        <f>+[1]data!BP$121*[2]Europe!$I$24</f>
        <v>0.43130434782608695</v>
      </c>
      <c r="BQ121" s="19">
        <f>+[1]data!BQ$121*[2]Europe!$I$24</f>
        <v>0.43130434782608695</v>
      </c>
      <c r="BR121" s="19">
        <f>+[1]data!BR$121*[2]Europe!$I$24</f>
        <v>0.43130434782608695</v>
      </c>
      <c r="BS121" s="19">
        <f>+[1]data!BS$121*[2]Europe!$I$24</f>
        <v>0.64695652173913043</v>
      </c>
      <c r="BT121" s="19">
        <f>+[1]data!BT$121*[2]Europe!$I$24</f>
        <v>0.64695652173913043</v>
      </c>
      <c r="BU121" s="19">
        <f>+[1]data!BU$121*[2]Europe!$I$24</f>
        <v>0.67571014492753456</v>
      </c>
      <c r="BV121" s="19">
        <f>+[1]data!BV$121*[2]Europe!$I$24</f>
        <v>0.75238647342994669</v>
      </c>
      <c r="BW121" s="19">
        <f>+[1]data!BW$121*[2]Europe!$I$24</f>
        <v>0.83129919484699666</v>
      </c>
      <c r="BX121" s="19">
        <f>+[1]data!BX$121*[2]Europe!$I$24</f>
        <v>0.89860397208801768</v>
      </c>
      <c r="BY121" s="19">
        <f>+[1]data!BY$121*[2]Europe!$I$24</f>
        <v>0.93077963141882702</v>
      </c>
      <c r="BZ121" s="19">
        <f>+[1]data!BZ$121*[2]Europe!$I$24</f>
        <v>1.0059602982047828</v>
      </c>
      <c r="CA121" s="19">
        <f>+[1]data!CA$121*[2]Europe!$I$24</f>
        <v>1.074496787578729</v>
      </c>
      <c r="CB121" s="19">
        <f>+[1]data!CB$121*[2]Europe!$I$24</f>
        <v>1.1322587802760307</v>
      </c>
      <c r="CC121" s="19">
        <f>+[1]data!CC$121*[2]Europe!$I$24</f>
        <v>1.1896654814425485</v>
      </c>
      <c r="CD121" s="30"/>
      <c r="CE121" s="45"/>
      <c r="CG121" s="17">
        <f>+D121/'[3]total numbers'!AW120</f>
        <v>0</v>
      </c>
      <c r="CH121" s="17">
        <f>+E121/'[3]total numbers'!AX120</f>
        <v>0</v>
      </c>
      <c r="CI121" s="17">
        <f>+F121/'[3]total numbers'!AY120</f>
        <v>0</v>
      </c>
      <c r="CJ121" s="17">
        <f>+G121/'[3]total numbers'!AZ120</f>
        <v>0</v>
      </c>
      <c r="CK121" s="17">
        <f>+H121/'[3]total numbers'!BA120</f>
        <v>0</v>
      </c>
      <c r="CL121" s="17">
        <f>+I121/'[3]total numbers'!BB120</f>
        <v>0</v>
      </c>
      <c r="CM121" s="17">
        <f>+J121/'[3]total numbers'!BC120</f>
        <v>0</v>
      </c>
      <c r="CN121" s="17">
        <f>+K121/'[3]total numbers'!BD120</f>
        <v>0</v>
      </c>
      <c r="CO121" s="17">
        <f>+L121/'[3]total numbers'!BE120</f>
        <v>0</v>
      </c>
      <c r="CP121" s="17">
        <f>+M121/'[3]total numbers'!BF120</f>
        <v>0</v>
      </c>
      <c r="CQ121" s="17">
        <f>+N121/'[3]total numbers'!BG120</f>
        <v>0</v>
      </c>
      <c r="CR121" s="17">
        <f>+O121/'[3]total numbers'!BH120</f>
        <v>0</v>
      </c>
      <c r="CS121" s="17">
        <f>+P121/'[3]total numbers'!BI120</f>
        <v>0</v>
      </c>
      <c r="CT121" s="17">
        <f>+Q121/'[3]total numbers'!BJ120</f>
        <v>0</v>
      </c>
      <c r="CU121" s="17">
        <f>+R121/'[3]total numbers'!BK120</f>
        <v>0</v>
      </c>
      <c r="CV121" s="17">
        <f>+S121/'[3]total numbers'!BL120</f>
        <v>0</v>
      </c>
      <c r="CW121" s="17">
        <f>+T121/'[3]total numbers'!BM120</f>
        <v>0</v>
      </c>
      <c r="CX121" s="17">
        <f>+U121/'[3]total numbers'!BN120</f>
        <v>0</v>
      </c>
      <c r="CY121" s="17">
        <f>+V121/'[3]total numbers'!BO120</f>
        <v>0</v>
      </c>
      <c r="CZ121" s="17">
        <f>+W121/'[3]total numbers'!BP120</f>
        <v>0</v>
      </c>
      <c r="DA121" s="17">
        <f>+X121/'[3]total numbers'!BQ120</f>
        <v>0</v>
      </c>
      <c r="DB121" s="17">
        <f>+Y121/'[3]total numbers'!BR120</f>
        <v>0</v>
      </c>
      <c r="DC121" s="17">
        <f>+Z121/'[3]total numbers'!BS120</f>
        <v>0</v>
      </c>
      <c r="DD121" s="17">
        <f>+AA121/'[3]total numbers'!BT120</f>
        <v>0</v>
      </c>
      <c r="DE121" s="17">
        <f>+AB121/'[3]total numbers'!BU120</f>
        <v>0</v>
      </c>
      <c r="DF121" s="17">
        <f>+AC121/'[3]total numbers'!BV120</f>
        <v>0</v>
      </c>
      <c r="DG121" s="17">
        <f>+AD121/'[3]total numbers'!BW120</f>
        <v>0</v>
      </c>
      <c r="DH121" s="17">
        <f>+AE121/'[3]total numbers'!BX120</f>
        <v>0</v>
      </c>
      <c r="DI121" s="17">
        <f>+AF121/'[3]total numbers'!BY120</f>
        <v>0</v>
      </c>
      <c r="DJ121" s="17">
        <f>+AG121/'[3]total numbers'!BZ120</f>
        <v>0</v>
      </c>
      <c r="DK121" s="17">
        <f>+AH121/'[3]total numbers'!CA120</f>
        <v>0</v>
      </c>
      <c r="DL121" s="17">
        <f>+AI121/'[3]total numbers'!CB120</f>
        <v>0</v>
      </c>
      <c r="DM121" s="17">
        <f>+AJ121/'[3]total numbers'!CC120</f>
        <v>0</v>
      </c>
      <c r="DN121" s="17">
        <f>+AK121/'[3]total numbers'!CD120</f>
        <v>0</v>
      </c>
      <c r="DO121" s="17">
        <f>+AL121/'[3]total numbers'!CE120</f>
        <v>0</v>
      </c>
      <c r="DP121" s="17">
        <f>+AM121/'[3]total numbers'!CF120</f>
        <v>0</v>
      </c>
      <c r="DQ121" s="17">
        <f>+AN121/'[3]total numbers'!CG120</f>
        <v>0</v>
      </c>
      <c r="DR121" s="17">
        <f>+AO121/'[3]total numbers'!CH120</f>
        <v>0</v>
      </c>
      <c r="DS121" s="17">
        <f>+AP121/'[3]total numbers'!CI120</f>
        <v>0</v>
      </c>
      <c r="DT121" s="17">
        <f>+AQ121/'[3]total numbers'!CJ120</f>
        <v>0</v>
      </c>
      <c r="DU121" s="17">
        <f>+AR121/'[3]total numbers'!CK120</f>
        <v>0</v>
      </c>
      <c r="DV121" s="17">
        <f>+AS121/'[3]total numbers'!CL120</f>
        <v>0</v>
      </c>
      <c r="DW121" s="17">
        <f>+AT121/'[3]total numbers'!CM120</f>
        <v>0</v>
      </c>
      <c r="DX121" s="17">
        <f>+AU121/'[3]total numbers'!CN120</f>
        <v>0</v>
      </c>
      <c r="DY121" s="17">
        <f>+AV121/'[3]total numbers'!CO120</f>
        <v>0</v>
      </c>
      <c r="DZ121" s="17">
        <f>+AW121/'[3]total numbers'!CP120</f>
        <v>0</v>
      </c>
      <c r="EA121" s="17">
        <f>+AX121/'[3]total numbers'!CQ120</f>
        <v>0</v>
      </c>
      <c r="EB121" s="17">
        <f>+AY121/'[3]total numbers'!CR120</f>
        <v>0</v>
      </c>
      <c r="EC121" s="17">
        <f>+AZ121/'[3]total numbers'!CS120</f>
        <v>1.5959807620892161E-5</v>
      </c>
      <c r="ED121" s="17">
        <f>+BA121/'[3]total numbers'!CT120</f>
        <v>3.1474795106910417E-5</v>
      </c>
      <c r="EE121" s="17">
        <f>+BB121/'[3]total numbers'!CU120</f>
        <v>4.6545844822347132E-5</v>
      </c>
      <c r="EF121" s="17">
        <f>+BC121/'[3]total numbers'!CV120</f>
        <v>6.1131425945099322E-5</v>
      </c>
      <c r="EG121" s="17">
        <f>+BD121/'[3]total numbers'!CW120</f>
        <v>7.5173468653431567E-5</v>
      </c>
      <c r="EH121" s="17">
        <f>+BE121/'[3]total numbers'!CX120</f>
        <v>8.8607009361086654E-5</v>
      </c>
      <c r="EI121" s="17">
        <f>+BF121/'[3]total numbers'!CY120</f>
        <v>1.0265660229449496E-4</v>
      </c>
      <c r="EJ121" s="17">
        <f>+BG121/'[3]total numbers'!CZ120</f>
        <v>1.560476910954523E-4</v>
      </c>
      <c r="EK121" s="17">
        <f>+BH121/'[3]total numbers'!DA120</f>
        <v>1.8533883022453271E-4</v>
      </c>
      <c r="EL121" s="17">
        <f>+BI121/'[3]total numbers'!DB120</f>
        <v>1.7128664820577236E-4</v>
      </c>
      <c r="EM121" s="17">
        <f>+BJ121/'[3]total numbers'!DC120</f>
        <v>2.8158789411859175E-4</v>
      </c>
      <c r="EN121" s="17">
        <f>+BK121/'[3]total numbers'!DD120</f>
        <v>2.782789666747921E-4</v>
      </c>
      <c r="EO121" s="17">
        <f>+BL121/'[3]total numbers'!DE120</f>
        <v>3.3048605236698088E-4</v>
      </c>
      <c r="EP121" s="17">
        <f>+BM121/'[3]total numbers'!DF120</f>
        <v>2.7276585189746924E-4</v>
      </c>
      <c r="EQ121" s="17">
        <f>+BN121/'[3]total numbers'!DG120</f>
        <v>2.1617542653296651E-4</v>
      </c>
      <c r="ER121" s="17">
        <f>+BO121/'[3]total numbers'!DH120</f>
        <v>2.14193303324103E-4</v>
      </c>
      <c r="ES121" s="17">
        <f>+BP121/'[3]total numbers'!DI120</f>
        <v>2.1229003055414227E-4</v>
      </c>
      <c r="ET121" s="17">
        <f>+BQ121/'[3]total numbers'!DJ120</f>
        <v>2.1045108577909884E-4</v>
      </c>
      <c r="EU121" s="17">
        <f>+BR121/'[3]total numbers'!DK120</f>
        <v>2.0867007326170675E-4</v>
      </c>
      <c r="EV121" s="17">
        <f>+BS121/'[3]total numbers'!DL120</f>
        <v>3.1041268072516242E-4</v>
      </c>
      <c r="EW121" s="17">
        <f>+BT121/'[3]total numbers'!DM120</f>
        <v>3.0788276718078948E-4</v>
      </c>
      <c r="EX121" s="17">
        <f>+BU121/'[3]total numbers'!DN120</f>
        <v>3.1897795697026688E-4</v>
      </c>
      <c r="EY121" s="17">
        <f>+BV121/'[3]total numbers'!DO120</f>
        <v>3.5235979627484121E-4</v>
      </c>
      <c r="EZ121" s="17">
        <f>+BW121/'[3]total numbers'!DP120</f>
        <v>3.8629683259850127E-4</v>
      </c>
      <c r="FA121" s="17">
        <f>+BX121/'[3]total numbers'!DQ120</f>
        <v>4.1442119049317456E-4</v>
      </c>
      <c r="FB121" s="17">
        <f>+BY121/'[3]total numbers'!DR120</f>
        <v>4.2610369425467398E-4</v>
      </c>
      <c r="FC121" s="17">
        <f>+BZ121/'[3]total numbers'!DS120</f>
        <v>4.572235066721736E-4</v>
      </c>
      <c r="FD121" s="17">
        <f>+CA121/'[3]total numbers'!DT120</f>
        <v>4.8499262131000714E-4</v>
      </c>
      <c r="FE121" s="17">
        <f>+CB121/'[3]total numbers'!DU120</f>
        <v>5.0767129442107564E-4</v>
      </c>
      <c r="FF121" s="17">
        <f>+CC121/'[3]total numbers'!DV120</f>
        <v>5.3004176096528078E-4</v>
      </c>
      <c r="FH121" s="52">
        <f t="shared" si="15"/>
        <v>-10000</v>
      </c>
      <c r="FI121" s="52">
        <f t="shared" si="16"/>
        <v>1960</v>
      </c>
      <c r="FJ121" s="66">
        <f>+FJ$4</f>
        <v>0</v>
      </c>
      <c r="FK121" s="59">
        <f t="shared" si="17"/>
        <v>8.8607009361086654E-5</v>
      </c>
      <c r="FL121" s="52">
        <f t="shared" si="18"/>
        <v>-10000</v>
      </c>
      <c r="FM121" s="65">
        <f t="shared" si="21"/>
        <v>0.33333333333333331</v>
      </c>
      <c r="FN121" s="59" t="e">
        <f t="shared" si="19"/>
        <v>#DIV/0!</v>
      </c>
      <c r="FP121" s="6">
        <v>2</v>
      </c>
      <c r="FQ121" s="22" t="s">
        <v>369</v>
      </c>
      <c r="GF121" s="20">
        <f t="shared" si="20"/>
        <v>0</v>
      </c>
    </row>
    <row r="122" spans="1:188" x14ac:dyDescent="0.2">
      <c r="A122" s="6">
        <v>8</v>
      </c>
      <c r="B122" s="14">
        <v>430</v>
      </c>
      <c r="C122" s="87" t="s">
        <v>161</v>
      </c>
      <c r="D122" s="20">
        <v>0</v>
      </c>
      <c r="E122" s="20">
        <v>0</v>
      </c>
      <c r="F122" s="20">
        <v>0</v>
      </c>
      <c r="G122" s="20">
        <v>0</v>
      </c>
      <c r="H122" s="20">
        <v>0</v>
      </c>
      <c r="I122" s="20">
        <v>0</v>
      </c>
      <c r="J122" s="11">
        <v>0</v>
      </c>
      <c r="K122" s="11">
        <v>0</v>
      </c>
      <c r="L122" s="11">
        <v>0</v>
      </c>
      <c r="M122" s="11">
        <v>0</v>
      </c>
      <c r="N122" s="11">
        <f>+[1]data!N$122*[2]Africa!$I$30</f>
        <v>0</v>
      </c>
      <c r="O122" s="11">
        <f>+[1]data!O$122*[2]Africa!$I$30</f>
        <v>0</v>
      </c>
      <c r="P122" s="11">
        <f>+[1]data!P$122*[2]Africa!$I$30</f>
        <v>0</v>
      </c>
      <c r="Q122" s="11">
        <f>+[1]data!Q$122*[2]Africa!$I$30</f>
        <v>0</v>
      </c>
      <c r="R122" s="11">
        <f>+[1]data!R$122*[2]Africa!$I$30</f>
        <v>0</v>
      </c>
      <c r="S122" s="11">
        <f>+[1]data!S$122*[2]Africa!$I$30</f>
        <v>0</v>
      </c>
      <c r="T122" s="11">
        <f>+[1]data!T$122*[2]Africa!$I$30</f>
        <v>0</v>
      </c>
      <c r="U122" s="11">
        <f>+[1]data!U$122*[2]Africa!$I$30</f>
        <v>0</v>
      </c>
      <c r="V122" s="11">
        <f>+[1]data!V$122*[2]Africa!$I$30</f>
        <v>0</v>
      </c>
      <c r="W122" s="11">
        <f>+[1]data!W$122*[2]Africa!$I$30</f>
        <v>0</v>
      </c>
      <c r="X122" s="11">
        <f>+[1]data!X$122*[2]Africa!$I$30</f>
        <v>0</v>
      </c>
      <c r="Y122" s="11">
        <f>+[1]data!Y$122*[2]Africa!$I$30</f>
        <v>0</v>
      </c>
      <c r="Z122" s="11">
        <f>+[1]data!Z$122*[2]Africa!$I$30</f>
        <v>0</v>
      </c>
      <c r="AA122" s="11">
        <f>+[1]data!AA$122*[2]Africa!$I$30</f>
        <v>0</v>
      </c>
      <c r="AB122" s="11">
        <f>+[1]data!AB$122*[2]Africa!$I$30</f>
        <v>0</v>
      </c>
      <c r="AC122" s="11">
        <f>+[1]data!AC$122*[2]Africa!$I$30</f>
        <v>0</v>
      </c>
      <c r="AD122" s="11">
        <f>+[1]data!AD$122*[2]Africa!$I$30</f>
        <v>0</v>
      </c>
      <c r="AE122" s="107">
        <f>+[1]data!AE$122*[2]Africa!$I$30</f>
        <v>0</v>
      </c>
      <c r="AF122" s="11">
        <f>+[1]data!AF$122*[2]Africa!$I$30</f>
        <v>0</v>
      </c>
      <c r="AG122" s="11">
        <f>+[1]data!AG$122*[2]Africa!$I$30</f>
        <v>0</v>
      </c>
      <c r="AH122" s="11">
        <f>+[1]data!AH$122*[2]Africa!$I$30</f>
        <v>0</v>
      </c>
      <c r="AI122" s="11">
        <f>+[1]data!AI$122*[2]Africa!$I$30</f>
        <v>0</v>
      </c>
      <c r="AJ122" s="11">
        <f>+[1]data!AJ$122*[2]Africa!$I$30</f>
        <v>0</v>
      </c>
      <c r="AK122" s="11">
        <f>+[1]data!AK$122*[2]Africa!$I$30</f>
        <v>0</v>
      </c>
      <c r="AL122" s="11">
        <f>+[1]data!AL$122*[2]Africa!$I$30</f>
        <v>0</v>
      </c>
      <c r="AM122" s="11">
        <f>+[1]data!AM$122*[2]Africa!$I$30</f>
        <v>0</v>
      </c>
      <c r="AN122" s="11">
        <f>+[1]data!AN$122*[2]Africa!$I$30</f>
        <v>0</v>
      </c>
      <c r="AO122" s="107">
        <f>+[1]data!AO$122*[2]Africa!$I$30</f>
        <v>0</v>
      </c>
      <c r="AP122" s="11">
        <f>+[1]data!AP$122*[2]Africa!$I$30</f>
        <v>0</v>
      </c>
      <c r="AQ122" s="11">
        <f>+[1]data!AQ$122*[2]Africa!$I$30</f>
        <v>0</v>
      </c>
      <c r="AR122" s="11">
        <f>+[1]data!AR$122*[2]Africa!$I$30</f>
        <v>0</v>
      </c>
      <c r="AS122" s="11">
        <f>+[1]data!AS$122*[2]Africa!$I$30</f>
        <v>0</v>
      </c>
      <c r="AT122" s="11">
        <f>+[1]data!AT$122*[2]Africa!$I$30</f>
        <v>0</v>
      </c>
      <c r="AU122" s="11">
        <f>+[1]data!AU$122*[2]Africa!$I$30</f>
        <v>0</v>
      </c>
      <c r="AV122" s="11">
        <f>+[1]data!AV$122*[2]Africa!$I$30</f>
        <v>0</v>
      </c>
      <c r="AW122" s="11">
        <f>+[1]data!AW$122*[2]Africa!$I$30</f>
        <v>0</v>
      </c>
      <c r="AX122" s="11">
        <f>+[1]data!AX$122*[2]Africa!$I$30</f>
        <v>0</v>
      </c>
      <c r="AY122" s="107">
        <f>+[1]data!AY$122*[2]Africa!$I$30</f>
        <v>0</v>
      </c>
      <c r="AZ122" s="11">
        <f>+[1]data!AZ$122*[2]Africa!$I$30</f>
        <v>0</v>
      </c>
      <c r="BA122" s="11">
        <f>+[1]data!BA$122*[2]Africa!$I$30</f>
        <v>0</v>
      </c>
      <c r="BB122" s="11">
        <f>+[1]data!BB$122*[2]Africa!$I$30</f>
        <v>0</v>
      </c>
      <c r="BC122" s="11">
        <f>+[1]data!BC$122*[2]Africa!$I$30</f>
        <v>0</v>
      </c>
      <c r="BD122" s="11">
        <f>+[1]data!BD$122*[2]Africa!$I$30</f>
        <v>0</v>
      </c>
      <c r="BE122" s="19">
        <f>+[1]data!BE$122*[2]Africa!$I$30</f>
        <v>0</v>
      </c>
      <c r="BF122" s="19">
        <f>+[1]data!BF$122*[2]Africa!$I$30</f>
        <v>2</v>
      </c>
      <c r="BG122" s="19">
        <f>+[1]data!BG$122*[2]Africa!$I$30</f>
        <v>2</v>
      </c>
      <c r="BH122" s="19">
        <f>+[1]data!BH$122*[2]Africa!$I$30</f>
        <v>3</v>
      </c>
      <c r="BI122" s="19">
        <f>+[1]data!BI$122*[2]Africa!$I$30</f>
        <v>3</v>
      </c>
      <c r="BJ122" s="19">
        <f>+[1]data!BJ$122*[2]Africa!$I$30</f>
        <v>3</v>
      </c>
      <c r="BK122" s="19">
        <f>+[1]data!BK$122*[2]Africa!$I$30</f>
        <v>3</v>
      </c>
      <c r="BL122" s="19">
        <f>+[1]data!BL$122*[2]Africa!$I$30</f>
        <v>3</v>
      </c>
      <c r="BM122" s="19">
        <f>+[1]data!BM$122*[2]Africa!$I$30</f>
        <v>3</v>
      </c>
      <c r="BN122" s="19">
        <f>+[1]data!BN$122*[2]Africa!$I$30</f>
        <v>3</v>
      </c>
      <c r="BO122" s="19">
        <f>+[1]data!BO$122*[2]Africa!$I$30</f>
        <v>3</v>
      </c>
      <c r="BP122" s="19">
        <f>+[1]data!BP$122*[2]Africa!$I$30</f>
        <v>3</v>
      </c>
      <c r="BQ122" s="19">
        <f>+[1]data!BQ$122*[2]Africa!$I$30</f>
        <v>3</v>
      </c>
      <c r="BR122" s="19">
        <f>+[1]data!BR$122*[2]Africa!$I$30</f>
        <v>3</v>
      </c>
      <c r="BS122" s="19">
        <f>+[1]data!BS$122*[2]Africa!$I$30</f>
        <v>3</v>
      </c>
      <c r="BT122" s="19">
        <f>+[1]data!BT$122*[2]Africa!$I$30</f>
        <v>3</v>
      </c>
      <c r="BU122" s="19">
        <f>+[1]data!BU$122*[2]Africa!$I$30</f>
        <v>3</v>
      </c>
      <c r="BV122" s="19">
        <f>+[1]data!BV$122*[2]Africa!$I$30</f>
        <v>3</v>
      </c>
      <c r="BW122" s="19">
        <f>+[1]data!BW$122*[2]Africa!$I$30</f>
        <v>3</v>
      </c>
      <c r="BX122" s="19">
        <f>+[1]data!BX$122*[2]Africa!$I$30</f>
        <v>3</v>
      </c>
      <c r="BY122" s="19">
        <f>+[1]data!BY$122*[2]Africa!$I$30</f>
        <v>3</v>
      </c>
      <c r="BZ122" s="19">
        <f>+[1]data!BZ$122*[2]Africa!$I$30</f>
        <v>3</v>
      </c>
      <c r="CA122" s="19">
        <f>+[1]data!CA$122*[2]Africa!$I$30</f>
        <v>3</v>
      </c>
      <c r="CB122" s="19">
        <f>+[1]data!CB$122*[2]Africa!$I$30</f>
        <v>3</v>
      </c>
      <c r="CC122" s="19">
        <f>+[1]data!CC$122*[2]Africa!$I$30</f>
        <v>3</v>
      </c>
      <c r="CD122" s="30"/>
      <c r="CE122" s="45"/>
      <c r="CG122" s="17">
        <f>+D122/'[3]total numbers'!AW121</f>
        <v>0</v>
      </c>
      <c r="CH122" s="17">
        <f>+E122/'[3]total numbers'!AX121</f>
        <v>0</v>
      </c>
      <c r="CI122" s="17">
        <f>+F122/'[3]total numbers'!AY121</f>
        <v>0</v>
      </c>
      <c r="CJ122" s="17">
        <f>+G122/'[3]total numbers'!AZ121</f>
        <v>0</v>
      </c>
      <c r="CK122" s="17">
        <f>+H122/'[3]total numbers'!BA121</f>
        <v>0</v>
      </c>
      <c r="CL122" s="17">
        <f>+I122/'[3]total numbers'!BB121</f>
        <v>0</v>
      </c>
      <c r="CM122" s="17">
        <f>+J122/'[3]total numbers'!BC121</f>
        <v>0</v>
      </c>
      <c r="CN122" s="17">
        <f>+K122/'[3]total numbers'!BD121</f>
        <v>0</v>
      </c>
      <c r="CO122" s="17">
        <f>+L122/'[3]total numbers'!BE121</f>
        <v>0</v>
      </c>
      <c r="CP122" s="17">
        <f>+M122/'[3]total numbers'!BF121</f>
        <v>0</v>
      </c>
      <c r="CQ122" s="17">
        <f>+N122/'[3]total numbers'!BG121</f>
        <v>0</v>
      </c>
      <c r="CR122" s="17">
        <f>+O122/'[3]total numbers'!BH121</f>
        <v>0</v>
      </c>
      <c r="CS122" s="17">
        <f>+P122/'[3]total numbers'!BI121</f>
        <v>0</v>
      </c>
      <c r="CT122" s="17">
        <f>+Q122/'[3]total numbers'!BJ121</f>
        <v>0</v>
      </c>
      <c r="CU122" s="17">
        <f>+R122/'[3]total numbers'!BK121</f>
        <v>0</v>
      </c>
      <c r="CV122" s="17">
        <f>+S122/'[3]total numbers'!BL121</f>
        <v>0</v>
      </c>
      <c r="CW122" s="17">
        <f>+T122/'[3]total numbers'!BM121</f>
        <v>0</v>
      </c>
      <c r="CX122" s="17">
        <f>+U122/'[3]total numbers'!BN121</f>
        <v>0</v>
      </c>
      <c r="CY122" s="17">
        <f>+V122/'[3]total numbers'!BO121</f>
        <v>0</v>
      </c>
      <c r="CZ122" s="17">
        <f>+W122/'[3]total numbers'!BP121</f>
        <v>0</v>
      </c>
      <c r="DA122" s="17">
        <f>+X122/'[3]total numbers'!BQ121</f>
        <v>0</v>
      </c>
      <c r="DB122" s="17">
        <f>+Y122/'[3]total numbers'!BR121</f>
        <v>0</v>
      </c>
      <c r="DC122" s="17">
        <f>+Z122/'[3]total numbers'!BS121</f>
        <v>0</v>
      </c>
      <c r="DD122" s="17">
        <f>+AA122/'[3]total numbers'!BT121</f>
        <v>0</v>
      </c>
      <c r="DE122" s="17">
        <f>+AB122/'[3]total numbers'!BU121</f>
        <v>0</v>
      </c>
      <c r="DF122" s="17">
        <f>+AC122/'[3]total numbers'!BV121</f>
        <v>0</v>
      </c>
      <c r="DG122" s="17">
        <f>+AD122/'[3]total numbers'!BW121</f>
        <v>0</v>
      </c>
      <c r="DH122" s="17">
        <f>+AE122/'[3]total numbers'!BX121</f>
        <v>0</v>
      </c>
      <c r="DI122" s="17">
        <f>+AF122/'[3]total numbers'!BY121</f>
        <v>0</v>
      </c>
      <c r="DJ122" s="17">
        <f>+AG122/'[3]total numbers'!BZ121</f>
        <v>0</v>
      </c>
      <c r="DK122" s="17">
        <f>+AH122/'[3]total numbers'!CA121</f>
        <v>0</v>
      </c>
      <c r="DL122" s="17">
        <f>+AI122/'[3]total numbers'!CB121</f>
        <v>0</v>
      </c>
      <c r="DM122" s="17">
        <f>+AJ122/'[3]total numbers'!CC121</f>
        <v>0</v>
      </c>
      <c r="DN122" s="17">
        <f>+AK122/'[3]total numbers'!CD121</f>
        <v>0</v>
      </c>
      <c r="DO122" s="17">
        <f>+AL122/'[3]total numbers'!CE121</f>
        <v>0</v>
      </c>
      <c r="DP122" s="17">
        <f>+AM122/'[3]total numbers'!CF121</f>
        <v>0</v>
      </c>
      <c r="DQ122" s="17">
        <f>+AN122/'[3]total numbers'!CG121</f>
        <v>0</v>
      </c>
      <c r="DR122" s="17">
        <f>+AO122/'[3]total numbers'!CH121</f>
        <v>0</v>
      </c>
      <c r="DS122" s="17">
        <f>+AP122/'[3]total numbers'!CI121</f>
        <v>0</v>
      </c>
      <c r="DT122" s="17">
        <f>+AQ122/'[3]total numbers'!CJ121</f>
        <v>0</v>
      </c>
      <c r="DU122" s="17">
        <f>+AR122/'[3]total numbers'!CK121</f>
        <v>0</v>
      </c>
      <c r="DV122" s="17">
        <f>+AS122/'[3]total numbers'!CL121</f>
        <v>0</v>
      </c>
      <c r="DW122" s="17">
        <f>+AT122/'[3]total numbers'!CM121</f>
        <v>0</v>
      </c>
      <c r="DX122" s="17">
        <f>+AU122/'[3]total numbers'!CN121</f>
        <v>0</v>
      </c>
      <c r="DY122" s="17">
        <f>+AV122/'[3]total numbers'!CO121</f>
        <v>0</v>
      </c>
      <c r="DZ122" s="17">
        <f>+AW122/'[3]total numbers'!CP121</f>
        <v>0</v>
      </c>
      <c r="EA122" s="17">
        <f>+AX122/'[3]total numbers'!CQ121</f>
        <v>0</v>
      </c>
      <c r="EB122" s="17">
        <f>+AY122/'[3]total numbers'!CR121</f>
        <v>0</v>
      </c>
      <c r="EC122" s="17">
        <f>+AZ122/'[3]total numbers'!CS121</f>
        <v>0</v>
      </c>
      <c r="ED122" s="17">
        <f>+BA122/'[3]total numbers'!CT121</f>
        <v>0</v>
      </c>
      <c r="EE122" s="17">
        <f>+BB122/'[3]total numbers'!CU121</f>
        <v>0</v>
      </c>
      <c r="EF122" s="17">
        <f>+BC122/'[3]total numbers'!CV121</f>
        <v>0</v>
      </c>
      <c r="EG122" s="17">
        <f>+BD122/'[3]total numbers'!CW121</f>
        <v>0</v>
      </c>
      <c r="EH122" s="17">
        <f>+BE122/'[3]total numbers'!CX121</f>
        <v>0</v>
      </c>
      <c r="EI122" s="17">
        <f>+BF122/'[3]total numbers'!CY121</f>
        <v>8.2138222200318694E-4</v>
      </c>
      <c r="EJ122" s="17">
        <f>+BG122/'[3]total numbers'!CZ121</f>
        <v>8.2881868886685152E-4</v>
      </c>
      <c r="EK122" s="17">
        <f>+BH122/'[3]total numbers'!DA121</f>
        <v>1.2535470157432971E-3</v>
      </c>
      <c r="EL122" s="17">
        <f>+BI122/'[3]total numbers'!DB121</f>
        <v>1.2638124165357217E-3</v>
      </c>
      <c r="EM122" s="17">
        <f>+BJ122/'[3]total numbers'!DC121</f>
        <v>1.2740027425032371E-3</v>
      </c>
      <c r="EN122" s="17">
        <f>+BK122/'[3]total numbers'!DD121</f>
        <v>1.2836640907807246E-3</v>
      </c>
      <c r="EO122" s="17">
        <f>+BL122/'[3]total numbers'!DE121</f>
        <v>1.292749056724105E-3</v>
      </c>
      <c r="EP122" s="17">
        <f>+BM122/'[3]total numbers'!DF121</f>
        <v>1.3011684492674422E-3</v>
      </c>
      <c r="EQ122" s="17">
        <f>+BN122/'[3]total numbers'!DG121</f>
        <v>1.3088873890008956E-3</v>
      </c>
      <c r="ER122" s="17">
        <f>+BO122/'[3]total numbers'!DH121</f>
        <v>1.315891051239043E-3</v>
      </c>
      <c r="ES122" s="17">
        <f>+BP122/'[3]total numbers'!DI121</f>
        <v>1.3222645102001689E-3</v>
      </c>
      <c r="ET122" s="17">
        <f>+BQ122/'[3]total numbers'!DJ121</f>
        <v>1.3281429506820678E-3</v>
      </c>
      <c r="EU122" s="17">
        <f>+BR122/'[3]total numbers'!DK121</f>
        <v>1.3337103287862702E-3</v>
      </c>
      <c r="EV122" s="17">
        <f>+BS122/'[3]total numbers'!DL121</f>
        <v>1.3391272907446218E-3</v>
      </c>
      <c r="EW122" s="17">
        <f>+BT122/'[3]total numbers'!DM121</f>
        <v>1.3444727381262888E-3</v>
      </c>
      <c r="EX122" s="17">
        <f>+BU122/'[3]total numbers'!DN121</f>
        <v>1.3497662879672385E-3</v>
      </c>
      <c r="EY122" s="17">
        <f>+BV122/'[3]total numbers'!DO121</f>
        <v>1.3550490482587168E-3</v>
      </c>
      <c r="EZ122" s="17">
        <f>+BW122/'[3]total numbers'!DP121</f>
        <v>1.3603184233365346E-3</v>
      </c>
      <c r="FA122" s="17">
        <f>+BX122/'[3]total numbers'!DQ121</f>
        <v>1.3655947506537786E-3</v>
      </c>
      <c r="FB122" s="17">
        <f>+BY122/'[3]total numbers'!DR121</f>
        <v>1.3709046508397248E-3</v>
      </c>
      <c r="FC122" s="17">
        <f>+BZ122/'[3]total numbers'!DS121</f>
        <v>1.376298308070613E-3</v>
      </c>
      <c r="FD122" s="17">
        <f>+CA122/'[3]total numbers'!DT121</f>
        <v>1.381841497252899E-3</v>
      </c>
      <c r="FE122" s="17">
        <f>+CB122/'[3]total numbers'!DU121</f>
        <v>1.3876072793877878E-3</v>
      </c>
      <c r="FF122" s="17">
        <f>+CC122/'[3]total numbers'!DV121</f>
        <v>1.3936434066033612E-3</v>
      </c>
      <c r="FH122" s="52">
        <f t="shared" si="15"/>
        <v>-10000</v>
      </c>
      <c r="FI122" s="52">
        <f t="shared" si="16"/>
        <v>1960</v>
      </c>
      <c r="FJ122" s="66">
        <v>0.5</v>
      </c>
      <c r="FK122" s="59">
        <f t="shared" si="17"/>
        <v>0</v>
      </c>
      <c r="FL122" s="52">
        <f t="shared" si="18"/>
        <v>0</v>
      </c>
      <c r="FM122" s="65">
        <f t="shared" si="21"/>
        <v>0.33333333333333331</v>
      </c>
      <c r="FN122" s="59">
        <f t="shared" si="19"/>
        <v>-2.320794416806389E-2</v>
      </c>
      <c r="FP122" s="6">
        <v>9</v>
      </c>
      <c r="FQ122" s="6" t="s">
        <v>350</v>
      </c>
      <c r="GF122" s="20" t="e">
        <f t="shared" si="20"/>
        <v>#DIV/0!</v>
      </c>
    </row>
    <row r="123" spans="1:188" x14ac:dyDescent="0.2">
      <c r="A123" s="6">
        <v>7</v>
      </c>
      <c r="B123" s="14">
        <v>434</v>
      </c>
      <c r="C123" s="87" t="s">
        <v>162</v>
      </c>
      <c r="D123" s="20">
        <v>0</v>
      </c>
      <c r="E123" s="20">
        <v>0</v>
      </c>
      <c r="F123" s="20">
        <v>0</v>
      </c>
      <c r="G123" s="20">
        <v>0</v>
      </c>
      <c r="H123" s="20">
        <v>0</v>
      </c>
      <c r="I123" s="20">
        <v>0</v>
      </c>
      <c r="J123" s="11">
        <v>0</v>
      </c>
      <c r="K123" s="11">
        <v>0</v>
      </c>
      <c r="L123" s="11">
        <v>0</v>
      </c>
      <c r="M123" s="11">
        <v>0</v>
      </c>
      <c r="N123" s="11">
        <f>+[1]data!N$123*[2]Africa!$J$31</f>
        <v>8.1520919856902871</v>
      </c>
      <c r="O123" s="11">
        <f>+[1]data!O$123*[2]Africa!$J$31</f>
        <v>9.2726160042603016</v>
      </c>
      <c r="P123" s="11">
        <f>+[1]data!P$123*[2]Africa!$J$31</f>
        <v>10.415698360687815</v>
      </c>
      <c r="Q123" s="11">
        <f>+[1]data!Q$123*[2]Africa!$J$31</f>
        <v>9.475641044977765</v>
      </c>
      <c r="R123" s="11">
        <f>+[1]data!R$123*[2]Africa!$J$31</f>
        <v>8.5130253914102205</v>
      </c>
      <c r="S123" s="11">
        <f>+[1]data!S$123*[2]Africa!$J$31</f>
        <v>9.0334216799822116</v>
      </c>
      <c r="T123" s="11">
        <f>+[1]data!T$123*[2]Africa!$J$31</f>
        <v>9.5628413036972031</v>
      </c>
      <c r="U123" s="11">
        <f>+[1]data!U$123*[2]Africa!$J$31</f>
        <v>10.101284262555195</v>
      </c>
      <c r="V123" s="11">
        <f>+[1]data!V$123*[2]Africa!$J$31</f>
        <v>10.648750556556182</v>
      </c>
      <c r="W123" s="11">
        <f>+[1]data!W$123*[2]Africa!$J$31</f>
        <v>10.981135381986165</v>
      </c>
      <c r="X123" s="11">
        <f>+[1]data!X$123*[2]Africa!$J$31</f>
        <v>11.318031874987648</v>
      </c>
      <c r="Y123" s="11">
        <f>+[1]data!Y$123*[2]Africa!$J$31</f>
        <v>8.0015764949925909</v>
      </c>
      <c r="Z123" s="11">
        <f>+[1]data!Z$123*[2]Africa!$J$31</f>
        <v>4.6174461014250436</v>
      </c>
      <c r="AA123" s="11">
        <f>+[1]data!AA$123*[2]Africa!$J$31</f>
        <v>6.9938441657100521</v>
      </c>
      <c r="AB123" s="11">
        <f>+[1]data!AB$123*[2]Africa!$J$31</f>
        <v>9.4153589057100522</v>
      </c>
      <c r="AC123" s="11">
        <f>+[1]data!AC$123*[2]Africa!$J$31</f>
        <v>11.881990321425045</v>
      </c>
      <c r="AD123" s="11">
        <f>+[1]data!AD$123*[2]Africa!$J$31</f>
        <v>11.994782010712521</v>
      </c>
      <c r="AE123" s="11">
        <f>+[1]data!AE$123*[2]Africa!$J$31</f>
        <v>12.107573700000001</v>
      </c>
      <c r="AF123" s="11">
        <f>+[1]data!AF$123*[2]Africa!$J$31</f>
        <v>13.408565710000001</v>
      </c>
      <c r="AG123" s="11">
        <f>+[1]data!AG$123*[2]Africa!$J$31</f>
        <v>14.709557720000001</v>
      </c>
      <c r="AH123" s="11">
        <f>+[1]data!AH$123*[2]Africa!$J$31</f>
        <v>16.010549730000001</v>
      </c>
      <c r="AI123" s="11">
        <f>+[1]data!AI$123*[2]Africa!$J$31</f>
        <v>17.311541740000003</v>
      </c>
      <c r="AJ123" s="11">
        <f>+[1]data!AJ$123*[2]Africa!$J$31</f>
        <v>18.612533750000001</v>
      </c>
      <c r="AK123" s="11">
        <f>+[1]data!AK$123*[2]Africa!$J$31</f>
        <v>19.913525760000002</v>
      </c>
      <c r="AL123" s="11">
        <f>+[1]data!AL$123*[2]Africa!$J$31</f>
        <v>21.21451777</v>
      </c>
      <c r="AM123" s="11">
        <f>+[1]data!AM$123*[2]Africa!$J$31</f>
        <v>22.515509780000002</v>
      </c>
      <c r="AN123" s="11">
        <f>+[1]data!AN$123*[2]Africa!$J$31</f>
        <v>23.816501790000004</v>
      </c>
      <c r="AO123" s="11">
        <f>+[1]data!AO$123*[2]Africa!$J$31</f>
        <v>25.117493800000002</v>
      </c>
      <c r="AP123" s="11">
        <f>+[1]data!AP$123*[2]Africa!$J$31</f>
        <v>26.605744420000001</v>
      </c>
      <c r="AQ123" s="11">
        <f>+[1]data!AQ$123*[2]Africa!$J$31</f>
        <v>28.093995040000003</v>
      </c>
      <c r="AR123" s="11">
        <f>+[1]data!AR$123*[2]Africa!$J$31</f>
        <v>29.582245660000002</v>
      </c>
      <c r="AS123" s="11">
        <f>+[1]data!AS$123*[2]Africa!$J$31</f>
        <v>31.07049628</v>
      </c>
      <c r="AT123" s="11">
        <f>+[1]data!AT$123*[2]Africa!$J$31</f>
        <v>32.558746900000003</v>
      </c>
      <c r="AU123" s="11">
        <f>+[1]data!AU$123*[2]Africa!$J$31</f>
        <v>34.046997520000005</v>
      </c>
      <c r="AV123" s="11">
        <f>+[1]data!AV$123*[2]Africa!$J$31</f>
        <v>35.53524814</v>
      </c>
      <c r="AW123" s="11">
        <f>+[1]data!AW$123*[2]Africa!$J$31</f>
        <v>37.023498760000003</v>
      </c>
      <c r="AX123" s="11">
        <f>+[1]data!AX$123*[2]Africa!$J$31</f>
        <v>38.511749379999998</v>
      </c>
      <c r="AY123" s="111">
        <f>+[1]data!AY$123*[2]Africa!$J$31</f>
        <v>40</v>
      </c>
      <c r="AZ123" s="92">
        <f>+$AY123+(AZ$3-$AY$3)*(($BE123-$AY123)/($BE$3-$AY$3))</f>
        <v>46.892198581560287</v>
      </c>
      <c r="BA123" s="92">
        <f t="shared" ref="BA123:BD123" si="24">+$AY123+(BA$3-$AY$3)*(($BE123-$AY123)/($BE$3-$AY$3))</f>
        <v>53.784397163120566</v>
      </c>
      <c r="BB123" s="92">
        <f t="shared" si="24"/>
        <v>60.676595744680853</v>
      </c>
      <c r="BC123" s="92">
        <f t="shared" si="24"/>
        <v>67.568794326241132</v>
      </c>
      <c r="BD123" s="92">
        <f t="shared" si="24"/>
        <v>74.460992907801426</v>
      </c>
      <c r="BE123" s="19">
        <f>+[1]data!BE$123*[2]Africa!$I$31</f>
        <v>81.353191489361706</v>
      </c>
      <c r="BF123" s="19">
        <f>+[1]data!BF$123*[2]Africa!$I$31</f>
        <v>117.6595744680851</v>
      </c>
      <c r="BG123" s="19">
        <f>+[1]data!BG$123*[2]Africa!$I$31</f>
        <v>151.27659574468083</v>
      </c>
      <c r="BH123" s="19">
        <f>+[1]data!BH$123*[2]Africa!$I$31</f>
        <v>316</v>
      </c>
      <c r="BI123" s="19">
        <f>+[1]data!BI$123*[2]Africa!$I$31</f>
        <v>316</v>
      </c>
      <c r="BJ123" s="19">
        <f>+[1]data!BJ$123*[2]Africa!$I$31</f>
        <v>316</v>
      </c>
      <c r="BK123" s="19">
        <f>+[1]data!BK$123*[2]Africa!$I$31</f>
        <v>316</v>
      </c>
      <c r="BL123" s="19">
        <f>+[1]data!BL$123*[2]Africa!$I$31</f>
        <v>316</v>
      </c>
      <c r="BM123" s="19">
        <f>+[1]data!BM$123*[2]Africa!$I$31</f>
        <v>316</v>
      </c>
      <c r="BN123" s="19">
        <f>+[1]data!BN$123*[2]Africa!$I$31</f>
        <v>316</v>
      </c>
      <c r="BO123" s="19">
        <f>+[1]data!BO$123*[2]Africa!$I$31</f>
        <v>316</v>
      </c>
      <c r="BP123" s="19">
        <f>+[1]data!BP$123*[2]Africa!$I$31</f>
        <v>316</v>
      </c>
      <c r="BQ123" s="19">
        <f>+[1]data!BQ$123*[2]Africa!$I$31</f>
        <v>316</v>
      </c>
      <c r="BR123" s="19">
        <f>+[1]data!BR$123*[2]Africa!$I$31</f>
        <v>316</v>
      </c>
      <c r="BS123" s="19">
        <f>+[1]data!BS$123*[2]Africa!$I$31</f>
        <v>316</v>
      </c>
      <c r="BT123" s="19">
        <f>+[1]data!BT$123*[2]Africa!$I$31</f>
        <v>316</v>
      </c>
      <c r="BU123" s="19">
        <f>+[1]data!BU$123*[2]Africa!$I$31</f>
        <v>316</v>
      </c>
      <c r="BV123" s="19">
        <f>+[1]data!BV$123*[2]Africa!$I$31</f>
        <v>316</v>
      </c>
      <c r="BW123" s="19">
        <f>+[1]data!BW$123*[2]Africa!$I$31</f>
        <v>316</v>
      </c>
      <c r="BX123" s="19">
        <f>+[1]data!BX$123*[2]Africa!$I$31</f>
        <v>316</v>
      </c>
      <c r="BY123" s="19">
        <f>+[1]data!BY$123*[2]Africa!$I$31</f>
        <v>316</v>
      </c>
      <c r="BZ123" s="19">
        <f>+[1]data!BZ$123*[2]Africa!$I$31</f>
        <v>316</v>
      </c>
      <c r="CA123" s="19">
        <f>+[1]data!CA$123*[2]Africa!$I$31</f>
        <v>316</v>
      </c>
      <c r="CB123" s="19">
        <f>+[1]data!CB$123*[2]Africa!$I$31</f>
        <v>316</v>
      </c>
      <c r="CC123" s="19">
        <f>+[1]data!CC$123*[2]Africa!$I$31</f>
        <v>316</v>
      </c>
      <c r="CD123" s="30"/>
      <c r="CE123" s="45"/>
      <c r="CG123" s="17">
        <f>+D123/'[3]total numbers'!AW122</f>
        <v>0</v>
      </c>
      <c r="CH123" s="17">
        <f>+E123/'[3]total numbers'!AX122</f>
        <v>0</v>
      </c>
      <c r="CI123" s="17">
        <f>+F123/'[3]total numbers'!AY122</f>
        <v>0</v>
      </c>
      <c r="CJ123" s="17">
        <f>+G123/'[3]total numbers'!AZ122</f>
        <v>0</v>
      </c>
      <c r="CK123" s="17">
        <f>+H123/'[3]total numbers'!BA122</f>
        <v>0</v>
      </c>
      <c r="CL123" s="17">
        <f>+I123/'[3]total numbers'!BB122</f>
        <v>0</v>
      </c>
      <c r="CM123" s="17">
        <f>+J123/'[3]total numbers'!BC122</f>
        <v>0</v>
      </c>
      <c r="CN123" s="17">
        <f>+K123/'[3]total numbers'!BD122</f>
        <v>0</v>
      </c>
      <c r="CO123" s="17">
        <f>+L123/'[3]total numbers'!BE122</f>
        <v>0</v>
      </c>
      <c r="CP123" s="17">
        <f>+M123/'[3]total numbers'!BF122</f>
        <v>0</v>
      </c>
      <c r="CQ123" s="17">
        <f>+N123/'[3]total numbers'!BG122</f>
        <v>9.3733882319890702E-3</v>
      </c>
      <c r="CR123" s="17">
        <f>+O123/'[3]total numbers'!BH122</f>
        <v>1.04136851397649E-2</v>
      </c>
      <c r="CS123" s="17">
        <f>+P123/'[3]total numbers'!BI122</f>
        <v>1.1400383702197741E-2</v>
      </c>
      <c r="CT123" s="17">
        <f>+Q123/'[3]total numbers'!BJ122</f>
        <v>1.0090076237457755E-2</v>
      </c>
      <c r="CU123" s="17">
        <f>+R123/'[3]total numbers'!BK122</f>
        <v>8.8070487126831465E-3</v>
      </c>
      <c r="CV123" s="17">
        <f>+S123/'[3]total numbers'!BL122</f>
        <v>9.0707751319756887E-3</v>
      </c>
      <c r="CW123" s="17">
        <f>+T123/'[3]total numbers'!BM122</f>
        <v>9.3149245858449407E-3</v>
      </c>
      <c r="CX123" s="17">
        <f>+U123/'[3]total numbers'!BN122</f>
        <v>9.5426030258063364E-3</v>
      </c>
      <c r="CY123" s="17">
        <f>+V123/'[3]total numbers'!BO122</f>
        <v>9.7562489065820563E-3</v>
      </c>
      <c r="CZ123" s="17">
        <f>+W123/'[3]total numbers'!BP122</f>
        <v>9.7582248815992652E-3</v>
      </c>
      <c r="DA123" s="17">
        <f>+X123/'[3]total numbers'!BQ122</f>
        <v>9.7559316164283708E-3</v>
      </c>
      <c r="DB123" s="17">
        <f>+Y123/'[3]total numbers'!BR122</f>
        <v>6.6904827360962302E-3</v>
      </c>
      <c r="DC123" s="17">
        <f>+Z123/'[3]total numbers'!BS122</f>
        <v>3.7451090789844361E-3</v>
      </c>
      <c r="DD123" s="17">
        <f>+AA123/'[3]total numbers'!BT122</f>
        <v>5.5020510549714284E-3</v>
      </c>
      <c r="DE123" s="17">
        <f>+AB123/'[3]total numbers'!BU122</f>
        <v>7.1846972207842757E-3</v>
      </c>
      <c r="DF123" s="17">
        <f>+AC123/'[3]total numbers'!BV122</f>
        <v>8.7984567673642638E-3</v>
      </c>
      <c r="DG123" s="17">
        <f>+AD123/'[3]total numbers'!BW122</f>
        <v>8.6264847681432923E-3</v>
      </c>
      <c r="DH123" s="17">
        <f>+AE123/'[3]total numbers'!BX122</f>
        <v>8.4662841507510359E-3</v>
      </c>
      <c r="DI123" s="17">
        <f>+AF123/'[3]total numbers'!BY122</f>
        <v>9.1273408483685103E-3</v>
      </c>
      <c r="DJ123" s="17">
        <f>+AG123/'[3]total numbers'!BZ122</f>
        <v>9.7561471677139432E-3</v>
      </c>
      <c r="DK123" s="17">
        <f>+AH123/'[3]total numbers'!CA122</f>
        <v>1.0347719075213251E-2</v>
      </c>
      <c r="DL123" s="17">
        <f>+AI123/'[3]total numbers'!CB122</f>
        <v>1.0892961948502464E-2</v>
      </c>
      <c r="DM123" s="17">
        <f>+AJ123/'[3]total numbers'!CC122</f>
        <v>1.1385212341089027E-2</v>
      </c>
      <c r="DN123" s="17">
        <f>+AK123/'[3]total numbers'!CD122</f>
        <v>1.182969312995329E-2</v>
      </c>
      <c r="DO123" s="17">
        <f>+AL123/'[3]total numbers'!CE122</f>
        <v>1.2232534593806041E-2</v>
      </c>
      <c r="DP123" s="17">
        <f>+AM123/'[3]total numbers'!CF122</f>
        <v>1.2589588581672233E-2</v>
      </c>
      <c r="DQ123" s="17">
        <f>+AN123/'[3]total numbers'!CG122</f>
        <v>1.2895358337326503E-2</v>
      </c>
      <c r="DR123" s="17">
        <f>+AO123/'[3]total numbers'!CH122</f>
        <v>1.3151415436652759E-2</v>
      </c>
      <c r="DS123" s="17">
        <f>+AP123/'[3]total numbers'!CI122</f>
        <v>1.3449491845352107E-2</v>
      </c>
      <c r="DT123" s="17">
        <f>+AQ123/'[3]total numbers'!CJ122</f>
        <v>1.3705691536512013E-2</v>
      </c>
      <c r="DU123" s="17">
        <f>+AR123/'[3]total numbers'!CK122</f>
        <v>1.396493625381965E-2</v>
      </c>
      <c r="DV123" s="17">
        <f>+AS123/'[3]total numbers'!CL122</f>
        <v>1.4283466556213301E-2</v>
      </c>
      <c r="DW123" s="17">
        <f>+AT123/'[3]total numbers'!CM122</f>
        <v>1.4701710810372692E-2</v>
      </c>
      <c r="DX123" s="17">
        <f>+AU123/'[3]total numbers'!CN122</f>
        <v>1.5219303587289401E-2</v>
      </c>
      <c r="DY123" s="17">
        <f>+AV123/'[3]total numbers'!CO122</f>
        <v>1.5828061346616309E-2</v>
      </c>
      <c r="DZ123" s="17">
        <f>+AW123/'[3]total numbers'!CP122</f>
        <v>1.6552059964475892E-2</v>
      </c>
      <c r="EA123" s="17">
        <f>+AX123/'[3]total numbers'!CQ122</f>
        <v>1.7422701585886942E-2</v>
      </c>
      <c r="EB123" s="17">
        <f>+AY123/'[3]total numbers'!CR122</f>
        <v>1.8459737927100647E-2</v>
      </c>
      <c r="EC123" s="17">
        <f>+AZ123/'[3]total numbers'!CS122</f>
        <v>2.2319022150702875E-2</v>
      </c>
      <c r="ED123" s="17">
        <f>+BA123/'[3]total numbers'!CT122</f>
        <v>2.6643956835721863E-2</v>
      </c>
      <c r="EE123" s="17">
        <f>+BB123/'[3]total numbers'!CU122</f>
        <v>3.1199898674177166E-2</v>
      </c>
      <c r="EF123" s="17">
        <f>+BC123/'[3]total numbers'!CV122</f>
        <v>3.532643121195355E-2</v>
      </c>
      <c r="EG123" s="17">
        <f>+BD123/'[3]total numbers'!CW122</f>
        <v>3.8287912888087465E-2</v>
      </c>
      <c r="EH123" s="17">
        <f>+BE123/'[3]total numbers'!CX122</f>
        <v>3.9623270532480652E-2</v>
      </c>
      <c r="EI123" s="17">
        <f>+BF123/'[3]total numbers'!CY122</f>
        <v>5.2822519762762504E-2</v>
      </c>
      <c r="EJ123" s="17">
        <f>+BG123/'[3]total numbers'!CZ122</f>
        <v>6.2014133762462988E-2</v>
      </c>
      <c r="EK123" s="17">
        <f>+BH123/'[3]total numbers'!DA122</f>
        <v>0.11932917367945842</v>
      </c>
      <c r="EL123" s="17">
        <f>+BI123/'[3]total numbers'!DB122</f>
        <v>0.11188110013110623</v>
      </c>
      <c r="EM123" s="17">
        <f>+BJ123/'[3]total numbers'!DC122</f>
        <v>0.10684660175397488</v>
      </c>
      <c r="EN123" s="17">
        <f>+BK123/'[3]total numbers'!DD122</f>
        <v>0.10337405049626086</v>
      </c>
      <c r="EO123" s="17">
        <f>+BL123/'[3]total numbers'!DE122</f>
        <v>0.1007057689745922</v>
      </c>
      <c r="EP123" s="17">
        <f>+BM123/'[3]total numbers'!DF122</f>
        <v>9.7995252812246678E-2</v>
      </c>
      <c r="EQ123" s="17">
        <f>+BN123/'[3]total numbers'!DG122</f>
        <v>9.4774733056167224E-2</v>
      </c>
      <c r="ER123" s="17">
        <f>+BO123/'[3]total numbers'!DH122</f>
        <v>9.1039547752403555E-2</v>
      </c>
      <c r="ES123" s="17">
        <f>+BP123/'[3]total numbers'!DI122</f>
        <v>8.7117475710489875E-2</v>
      </c>
      <c r="ET123" s="17">
        <f>+BQ123/'[3]total numbers'!DJ122</f>
        <v>8.3302709921510926E-2</v>
      </c>
      <c r="EU123" s="17">
        <f>+BR123/'[3]total numbers'!DK122</f>
        <v>7.9899326848171304E-2</v>
      </c>
      <c r="EV123" s="17">
        <f>+BS123/'[3]total numbers'!DL122</f>
        <v>7.7039968384357282E-2</v>
      </c>
      <c r="EW123" s="17">
        <f>+BT123/'[3]total numbers'!DM122</f>
        <v>7.4689536161435297E-2</v>
      </c>
      <c r="EX123" s="17">
        <f>+BU123/'[3]total numbers'!DN122</f>
        <v>7.2709200014725917E-2</v>
      </c>
      <c r="EY123" s="17">
        <f>+BV123/'[3]total numbers'!DO122</f>
        <v>7.0976098798729514E-2</v>
      </c>
      <c r="EZ123" s="17">
        <f>+BW123/'[3]total numbers'!DP122</f>
        <v>6.9349771277431568E-2</v>
      </c>
      <c r="FA123" s="17">
        <f>+BX123/'[3]total numbers'!DQ122</f>
        <v>6.774193410081801E-2</v>
      </c>
      <c r="FB123" s="17">
        <f>+BY123/'[3]total numbers'!DR122</f>
        <v>6.6139102672375563E-2</v>
      </c>
      <c r="FC123" s="17">
        <f>+BZ123/'[3]total numbers'!DS122</f>
        <v>6.456779117468632E-2</v>
      </c>
      <c r="FD123" s="17">
        <f>+CA123/'[3]total numbers'!DT122</f>
        <v>6.3037539652806784E-2</v>
      </c>
      <c r="FE123" s="17">
        <f>+CB123/'[3]total numbers'!DU122</f>
        <v>6.156548560945739E-2</v>
      </c>
      <c r="FF123" s="17">
        <f>+CC123/'[3]total numbers'!DV122</f>
        <v>6.0160911399731183E-2</v>
      </c>
      <c r="FH123" s="52">
        <f t="shared" si="15"/>
        <v>-10000</v>
      </c>
      <c r="FI123" s="52">
        <f t="shared" si="16"/>
        <v>1960</v>
      </c>
      <c r="FJ123" s="66">
        <f>+FJ$4</f>
        <v>0</v>
      </c>
      <c r="FK123" s="59">
        <f t="shared" si="17"/>
        <v>3.9623270532480652E-2</v>
      </c>
      <c r="FL123" s="52">
        <f t="shared" si="18"/>
        <v>-10000</v>
      </c>
      <c r="FM123" s="65">
        <f t="shared" si="21"/>
        <v>0.33333333333333331</v>
      </c>
      <c r="FN123" s="59" t="e">
        <f t="shared" si="19"/>
        <v>#DIV/0!</v>
      </c>
      <c r="FP123" s="6">
        <v>3</v>
      </c>
      <c r="FQ123" s="22" t="s">
        <v>370</v>
      </c>
      <c r="GF123" s="20">
        <f t="shared" si="20"/>
        <v>0.23656270938829643</v>
      </c>
    </row>
    <row r="124" spans="1:188" x14ac:dyDescent="0.2">
      <c r="A124" s="6">
        <v>11</v>
      </c>
      <c r="B124" s="14">
        <v>438</v>
      </c>
      <c r="C124" s="87" t="s">
        <v>163</v>
      </c>
      <c r="D124" s="20">
        <v>0</v>
      </c>
      <c r="E124" s="20">
        <v>0</v>
      </c>
      <c r="F124" s="20">
        <v>0</v>
      </c>
      <c r="G124" s="20">
        <v>0</v>
      </c>
      <c r="H124" s="20">
        <v>0</v>
      </c>
      <c r="I124" s="20">
        <v>0</v>
      </c>
      <c r="J124" s="11">
        <v>0</v>
      </c>
      <c r="K124" s="11">
        <v>0</v>
      </c>
      <c r="L124" s="11">
        <v>0</v>
      </c>
      <c r="M124" s="11">
        <v>0</v>
      </c>
      <c r="N124" s="11">
        <f>+[1]data!N$124*[2]Europe!$I$25</f>
        <v>0</v>
      </c>
      <c r="O124" s="11">
        <f>+[1]data!O$124*[2]Europe!$I$25</f>
        <v>0</v>
      </c>
      <c r="P124" s="11">
        <f>+[1]data!P$124*[2]Europe!$I$25</f>
        <v>0</v>
      </c>
      <c r="Q124" s="11">
        <f>+[1]data!Q$124*[2]Europe!$I$25</f>
        <v>0</v>
      </c>
      <c r="R124" s="11">
        <f>+[1]data!R$124*[2]Europe!$I$25</f>
        <v>0</v>
      </c>
      <c r="S124" s="11">
        <f>+[1]data!S$124*[2]Europe!$I$25</f>
        <v>0</v>
      </c>
      <c r="T124" s="11">
        <f>+[1]data!T$124*[2]Europe!$I$25</f>
        <v>0</v>
      </c>
      <c r="U124" s="11">
        <f>+[1]data!U$124*[2]Europe!$I$25</f>
        <v>0</v>
      </c>
      <c r="V124" s="11">
        <f>+[1]data!V$124*[2]Europe!$I$25</f>
        <v>0</v>
      </c>
      <c r="W124" s="11">
        <f>+[1]data!W$124*[2]Europe!$I$25</f>
        <v>0</v>
      </c>
      <c r="X124" s="11">
        <f>+[1]data!X$124*[2]Europe!$I$25</f>
        <v>0</v>
      </c>
      <c r="Y124" s="11">
        <f>+[1]data!Y$124*[2]Europe!$I$25</f>
        <v>0</v>
      </c>
      <c r="Z124" s="11">
        <f>+[1]data!Z$124*[2]Europe!$I$25</f>
        <v>0</v>
      </c>
      <c r="AA124" s="11">
        <f>+[1]data!AA$124*[2]Europe!$I$25</f>
        <v>0</v>
      </c>
      <c r="AB124" s="11">
        <f>+[1]data!AB$124*[2]Europe!$I$25</f>
        <v>0</v>
      </c>
      <c r="AC124" s="11">
        <f>+[1]data!AC$124*[2]Europe!$I$25</f>
        <v>0</v>
      </c>
      <c r="AD124" s="11">
        <f>+[1]data!AD$124*[2]Europe!$I$25</f>
        <v>0</v>
      </c>
      <c r="AE124" s="107">
        <f>+[1]data!AE$124*[2]Europe!$I$25</f>
        <v>0</v>
      </c>
      <c r="AF124" s="11">
        <f>+[1]data!AF$124*[2]Europe!$I$25</f>
        <v>0</v>
      </c>
      <c r="AG124" s="11">
        <f>+[1]data!AG$124*[2]Europe!$I$25</f>
        <v>0</v>
      </c>
      <c r="AH124" s="11">
        <f>+[1]data!AH$124*[2]Europe!$I$25</f>
        <v>0</v>
      </c>
      <c r="AI124" s="11">
        <f>+[1]data!AI$124*[2]Europe!$I$25</f>
        <v>0</v>
      </c>
      <c r="AJ124" s="11">
        <f>+[1]data!AJ$124*[2]Europe!$I$25</f>
        <v>0</v>
      </c>
      <c r="AK124" s="11">
        <f>+[1]data!AK$124*[2]Europe!$I$25</f>
        <v>0</v>
      </c>
      <c r="AL124" s="11">
        <f>+[1]data!AL$124*[2]Europe!$I$25</f>
        <v>0</v>
      </c>
      <c r="AM124" s="11">
        <f>+[1]data!AM$124*[2]Europe!$I$25</f>
        <v>0</v>
      </c>
      <c r="AN124" s="11">
        <f>+[1]data!AN$124*[2]Europe!$I$25</f>
        <v>0</v>
      </c>
      <c r="AO124" s="107">
        <f>+[1]data!AO$124*[2]Europe!$I$25</f>
        <v>0</v>
      </c>
      <c r="AP124" s="11">
        <f>+[1]data!AP$124*[2]Europe!$I$25</f>
        <v>0</v>
      </c>
      <c r="AQ124" s="11">
        <f>+[1]data!AQ$124*[2]Europe!$I$25</f>
        <v>0</v>
      </c>
      <c r="AR124" s="11">
        <f>+[1]data!AR$124*[2]Europe!$I$25</f>
        <v>0</v>
      </c>
      <c r="AS124" s="11">
        <f>+[1]data!AS$124*[2]Europe!$I$25</f>
        <v>0</v>
      </c>
      <c r="AT124" s="11">
        <f>+[1]data!AT$124*[2]Europe!$I$25</f>
        <v>0</v>
      </c>
      <c r="AU124" s="11">
        <f>+[1]data!AU$124*[2]Europe!$I$25</f>
        <v>0</v>
      </c>
      <c r="AV124" s="11">
        <f>+[1]data!AV$124*[2]Europe!$I$25</f>
        <v>0</v>
      </c>
      <c r="AW124" s="11">
        <f>+[1]data!AW$124*[2]Europe!$I$25</f>
        <v>0</v>
      </c>
      <c r="AX124" s="11">
        <f>+[1]data!AX$124*[2]Europe!$I$25</f>
        <v>0</v>
      </c>
      <c r="AY124" s="107">
        <f>+[1]data!AY$124*[2]Europe!$I$25</f>
        <v>0</v>
      </c>
      <c r="AZ124" s="11">
        <f>+[1]data!AZ$124*[2]Europe!$I$25</f>
        <v>0</v>
      </c>
      <c r="BA124" s="11">
        <f>+[1]data!BA$124*[2]Europe!$I$25</f>
        <v>0</v>
      </c>
      <c r="BB124" s="11">
        <f>+[1]data!BB$124*[2]Europe!$I$25</f>
        <v>0</v>
      </c>
      <c r="BC124" s="11">
        <f>+[1]data!BC$124*[2]Europe!$I$25</f>
        <v>0</v>
      </c>
      <c r="BD124" s="11">
        <f>+[1]data!BD$124*[2]Europe!$I$25</f>
        <v>0</v>
      </c>
      <c r="BE124" s="19">
        <f>+[1]data!BE$124*[2]Europe!$I$25</f>
        <v>0</v>
      </c>
      <c r="BF124" s="19">
        <f>+[1]data!BF$124*[2]Europe!$I$25</f>
        <v>0</v>
      </c>
      <c r="BG124" s="19">
        <f>+[1]data!BG$124*[2]Europe!$I$25</f>
        <v>0</v>
      </c>
      <c r="BH124" s="19">
        <f>+[1]data!BH$124*[2]Europe!$I$25</f>
        <v>0</v>
      </c>
      <c r="BI124" s="19">
        <f>+[1]data!BI$124*[2]Europe!$I$25</f>
        <v>0</v>
      </c>
      <c r="BJ124" s="19">
        <f>+[1]data!BJ$124*[2]Europe!$I$25</f>
        <v>0</v>
      </c>
      <c r="BK124" s="19">
        <f>+[1]data!BK$124*[2]Europe!$I$25</f>
        <v>0</v>
      </c>
      <c r="BL124" s="19">
        <f>+[1]data!BL$124*[2]Europe!$I$25</f>
        <v>0</v>
      </c>
      <c r="BM124" s="19">
        <f>+[1]data!BM$124*[2]Europe!$I$25</f>
        <v>0</v>
      </c>
      <c r="BN124" s="19">
        <f>+[1]data!BN$124*[2]Europe!$I$25</f>
        <v>0</v>
      </c>
      <c r="BO124" s="19">
        <f>+[1]data!BO$124*[2]Europe!$I$25</f>
        <v>0</v>
      </c>
      <c r="BP124" s="19">
        <f>+[1]data!BP$124*[2]Europe!$I$25</f>
        <v>0</v>
      </c>
      <c r="BQ124" s="19">
        <f>+[1]data!BQ$124*[2]Europe!$I$25</f>
        <v>0</v>
      </c>
      <c r="BR124" s="19">
        <f>+[1]data!BR$124*[2]Europe!$I$25</f>
        <v>0</v>
      </c>
      <c r="BS124" s="19">
        <f>+[1]data!BS$124*[2]Europe!$I$25</f>
        <v>0</v>
      </c>
      <c r="BT124" s="19">
        <f>+[1]data!BT$124*[2]Europe!$I$25</f>
        <v>0</v>
      </c>
      <c r="BU124" s="19">
        <f>+[1]data!BU$124*[2]Europe!$I$25</f>
        <v>0</v>
      </c>
      <c r="BV124" s="19">
        <f>+[1]data!BV$124*[2]Europe!$I$25</f>
        <v>0</v>
      </c>
      <c r="BW124" s="19">
        <f>+[1]data!BW$124*[2]Europe!$I$25</f>
        <v>0</v>
      </c>
      <c r="BX124" s="19">
        <f>+[1]data!BX$124*[2]Europe!$I$25</f>
        <v>0</v>
      </c>
      <c r="BY124" s="19">
        <f>+[1]data!BY$124*[2]Europe!$I$25</f>
        <v>0</v>
      </c>
      <c r="BZ124" s="19">
        <f>+[1]data!BZ$124*[2]Europe!$I$25</f>
        <v>0</v>
      </c>
      <c r="CA124" s="19">
        <f>+[1]data!CA$124*[2]Europe!$I$25</f>
        <v>0</v>
      </c>
      <c r="CB124" s="19">
        <f>+[1]data!CB$124*[2]Europe!$I$25</f>
        <v>0</v>
      </c>
      <c r="CC124" s="19">
        <f>+[1]data!CC$124*[2]Europe!$I$25</f>
        <v>0</v>
      </c>
      <c r="CD124" s="30"/>
      <c r="CE124" s="45"/>
      <c r="CG124" s="17">
        <f>+D124/'[3]total numbers'!AW123</f>
        <v>0</v>
      </c>
      <c r="CH124" s="17">
        <f>+E124/'[3]total numbers'!AX123</f>
        <v>0</v>
      </c>
      <c r="CI124" s="17">
        <f>+F124/'[3]total numbers'!AY123</f>
        <v>0</v>
      </c>
      <c r="CJ124" s="17">
        <f>+G124/'[3]total numbers'!AZ123</f>
        <v>0</v>
      </c>
      <c r="CK124" s="17">
        <f>+H124/'[3]total numbers'!BA123</f>
        <v>0</v>
      </c>
      <c r="CL124" s="17">
        <f>+I124/'[3]total numbers'!BB123</f>
        <v>0</v>
      </c>
      <c r="CM124" s="17">
        <f>+J124/'[3]total numbers'!BC123</f>
        <v>0</v>
      </c>
      <c r="CN124" s="17">
        <f>+K124/'[3]total numbers'!BD123</f>
        <v>0</v>
      </c>
      <c r="CO124" s="17">
        <f>+L124/'[3]total numbers'!BE123</f>
        <v>0</v>
      </c>
      <c r="CP124" s="17">
        <f>+M124/'[3]total numbers'!BF123</f>
        <v>0</v>
      </c>
      <c r="CQ124" s="17">
        <f>+N124/'[3]total numbers'!BG123</f>
        <v>0</v>
      </c>
      <c r="CR124" s="17">
        <f>+O124/'[3]total numbers'!BH123</f>
        <v>0</v>
      </c>
      <c r="CS124" s="17">
        <f>+P124/'[3]total numbers'!BI123</f>
        <v>0</v>
      </c>
      <c r="CT124" s="17">
        <f>+Q124/'[3]total numbers'!BJ123</f>
        <v>0</v>
      </c>
      <c r="CU124" s="17">
        <f>+R124/'[3]total numbers'!BK123</f>
        <v>0</v>
      </c>
      <c r="CV124" s="17">
        <f>+S124/'[3]total numbers'!BL123</f>
        <v>0</v>
      </c>
      <c r="CW124" s="17">
        <f>+T124/'[3]total numbers'!BM123</f>
        <v>0</v>
      </c>
      <c r="CX124" s="17">
        <f>+U124/'[3]total numbers'!BN123</f>
        <v>0</v>
      </c>
      <c r="CY124" s="17">
        <f>+V124/'[3]total numbers'!BO123</f>
        <v>0</v>
      </c>
      <c r="CZ124" s="17">
        <f>+W124/'[3]total numbers'!BP123</f>
        <v>0</v>
      </c>
      <c r="DA124" s="17">
        <f>+X124/'[3]total numbers'!BQ123</f>
        <v>0</v>
      </c>
      <c r="DB124" s="17">
        <f>+Y124/'[3]total numbers'!BR123</f>
        <v>0</v>
      </c>
      <c r="DC124" s="17">
        <f>+Z124/'[3]total numbers'!BS123</f>
        <v>0</v>
      </c>
      <c r="DD124" s="17">
        <f>+AA124/'[3]total numbers'!BT123</f>
        <v>0</v>
      </c>
      <c r="DE124" s="17">
        <f>+AB124/'[3]total numbers'!BU123</f>
        <v>0</v>
      </c>
      <c r="DF124" s="17">
        <f>+AC124/'[3]total numbers'!BV123</f>
        <v>0</v>
      </c>
      <c r="DG124" s="17">
        <f>+AD124/'[3]total numbers'!BW123</f>
        <v>0</v>
      </c>
      <c r="DH124" s="17">
        <f>+AE124/'[3]total numbers'!BX123</f>
        <v>0</v>
      </c>
      <c r="DI124" s="17">
        <f>+AF124/'[3]total numbers'!BY123</f>
        <v>0</v>
      </c>
      <c r="DJ124" s="17">
        <f>+AG124/'[3]total numbers'!BZ123</f>
        <v>0</v>
      </c>
      <c r="DK124" s="17">
        <f>+AH124/'[3]total numbers'!CA123</f>
        <v>0</v>
      </c>
      <c r="DL124" s="17">
        <f>+AI124/'[3]total numbers'!CB123</f>
        <v>0</v>
      </c>
      <c r="DM124" s="17">
        <f>+AJ124/'[3]total numbers'!CC123</f>
        <v>0</v>
      </c>
      <c r="DN124" s="17">
        <f>+AK124/'[3]total numbers'!CD123</f>
        <v>0</v>
      </c>
      <c r="DO124" s="17">
        <f>+AL124/'[3]total numbers'!CE123</f>
        <v>0</v>
      </c>
      <c r="DP124" s="17">
        <f>+AM124/'[3]total numbers'!CF123</f>
        <v>0</v>
      </c>
      <c r="DQ124" s="17">
        <f>+AN124/'[3]total numbers'!CG123</f>
        <v>0</v>
      </c>
      <c r="DR124" s="17">
        <f>+AO124/'[3]total numbers'!CH123</f>
        <v>0</v>
      </c>
      <c r="DS124" s="17">
        <f>+AP124/'[3]total numbers'!CI123</f>
        <v>0</v>
      </c>
      <c r="DT124" s="17">
        <f>+AQ124/'[3]total numbers'!CJ123</f>
        <v>0</v>
      </c>
      <c r="DU124" s="17">
        <f>+AR124/'[3]total numbers'!CK123</f>
        <v>0</v>
      </c>
      <c r="DV124" s="17">
        <f>+AS124/'[3]total numbers'!CL123</f>
        <v>0</v>
      </c>
      <c r="DW124" s="17">
        <f>+AT124/'[3]total numbers'!CM123</f>
        <v>0</v>
      </c>
      <c r="DX124" s="17">
        <f>+AU124/'[3]total numbers'!CN123</f>
        <v>0</v>
      </c>
      <c r="DY124" s="17">
        <f>+AV124/'[3]total numbers'!CO123</f>
        <v>0</v>
      </c>
      <c r="DZ124" s="17">
        <f>+AW124/'[3]total numbers'!CP123</f>
        <v>0</v>
      </c>
      <c r="EA124" s="17">
        <f>+AX124/'[3]total numbers'!CQ123</f>
        <v>0</v>
      </c>
      <c r="EB124" s="17">
        <f>+AY124/'[3]total numbers'!CR123</f>
        <v>0</v>
      </c>
      <c r="EC124" s="17">
        <f>+AZ124/'[3]total numbers'!CS123</f>
        <v>0</v>
      </c>
      <c r="ED124" s="17">
        <f>+BA124/'[3]total numbers'!CT123</f>
        <v>0</v>
      </c>
      <c r="EE124" s="17">
        <f>+BB124/'[3]total numbers'!CU123</f>
        <v>0</v>
      </c>
      <c r="EF124" s="17">
        <f>+BC124/'[3]total numbers'!CV123</f>
        <v>0</v>
      </c>
      <c r="EG124" s="17">
        <f>+BD124/'[3]total numbers'!CW123</f>
        <v>0</v>
      </c>
      <c r="EH124" s="17">
        <f>+BE124/'[3]total numbers'!CX123</f>
        <v>0</v>
      </c>
      <c r="EI124" s="17">
        <f>+BF124/'[3]total numbers'!CY123</f>
        <v>0</v>
      </c>
      <c r="EJ124" s="17">
        <f>+BG124/'[3]total numbers'!CZ123</f>
        <v>0</v>
      </c>
      <c r="EK124" s="17">
        <f>+BH124/'[3]total numbers'!DA123</f>
        <v>0</v>
      </c>
      <c r="EL124" s="17">
        <f>+BI124/'[3]total numbers'!DB123</f>
        <v>0</v>
      </c>
      <c r="EM124" s="17">
        <f>+BJ124/'[3]total numbers'!DC123</f>
        <v>0</v>
      </c>
      <c r="EN124" s="17">
        <f>+BK124/'[3]total numbers'!DD123</f>
        <v>0</v>
      </c>
      <c r="EO124" s="17">
        <f>+BL124/'[3]total numbers'!DE123</f>
        <v>0</v>
      </c>
      <c r="EP124" s="17">
        <f>+BM124/'[3]total numbers'!DF123</f>
        <v>0</v>
      </c>
      <c r="EQ124" s="17">
        <f>+BN124/'[3]total numbers'!DG123</f>
        <v>0</v>
      </c>
      <c r="ER124" s="17">
        <f>+BO124/'[3]total numbers'!DH123</f>
        <v>0</v>
      </c>
      <c r="ES124" s="17">
        <f>+BP124/'[3]total numbers'!DI123</f>
        <v>0</v>
      </c>
      <c r="ET124" s="17">
        <f>+BQ124/'[3]total numbers'!DJ123</f>
        <v>0</v>
      </c>
      <c r="EU124" s="17">
        <f>+BR124/'[3]total numbers'!DK123</f>
        <v>0</v>
      </c>
      <c r="EV124" s="17">
        <f>+BS124/'[3]total numbers'!DL123</f>
        <v>0</v>
      </c>
      <c r="EW124" s="17">
        <f>+BT124/'[3]total numbers'!DM123</f>
        <v>0</v>
      </c>
      <c r="EX124" s="17">
        <f>+BU124/'[3]total numbers'!DN123</f>
        <v>0</v>
      </c>
      <c r="EY124" s="17">
        <f>+BV124/'[3]total numbers'!DO123</f>
        <v>0</v>
      </c>
      <c r="EZ124" s="17">
        <f>+BW124/'[3]total numbers'!DP123</f>
        <v>0</v>
      </c>
      <c r="FA124" s="17">
        <f>+BX124/'[3]total numbers'!DQ123</f>
        <v>0</v>
      </c>
      <c r="FB124" s="17">
        <f>+BY124/'[3]total numbers'!DR123</f>
        <v>0</v>
      </c>
      <c r="FC124" s="17">
        <f>+BZ124/'[3]total numbers'!DS123</f>
        <v>0</v>
      </c>
      <c r="FD124" s="17">
        <f>+CA124/'[3]total numbers'!DT123</f>
        <v>0</v>
      </c>
      <c r="FE124" s="17">
        <f>+CB124/'[3]total numbers'!DU123</f>
        <v>0</v>
      </c>
      <c r="FF124" s="17">
        <f>+CC124/'[3]total numbers'!DV123</f>
        <v>0</v>
      </c>
      <c r="FH124" s="52">
        <f t="shared" si="15"/>
        <v>-10000</v>
      </c>
      <c r="FI124" s="52">
        <f t="shared" si="16"/>
        <v>1960</v>
      </c>
      <c r="FJ124" s="66">
        <f>+FJ$4</f>
        <v>0</v>
      </c>
      <c r="FK124" s="59">
        <f t="shared" si="17"/>
        <v>0</v>
      </c>
      <c r="FL124" s="52">
        <f t="shared" si="18"/>
        <v>0</v>
      </c>
      <c r="FM124" s="65">
        <f t="shared" si="21"/>
        <v>0.33333333333333331</v>
      </c>
      <c r="FN124" s="59">
        <f t="shared" si="19"/>
        <v>0</v>
      </c>
      <c r="FP124" s="6">
        <v>2</v>
      </c>
      <c r="FQ124" s="22" t="s">
        <v>369</v>
      </c>
      <c r="GF124" s="20" t="e">
        <f t="shared" si="20"/>
        <v>#DIV/0!</v>
      </c>
    </row>
    <row r="125" spans="1:188" x14ac:dyDescent="0.2">
      <c r="A125" s="6">
        <v>12</v>
      </c>
      <c r="B125" s="14">
        <v>440</v>
      </c>
      <c r="C125" s="87" t="s">
        <v>164</v>
      </c>
      <c r="D125" s="20">
        <v>0</v>
      </c>
      <c r="E125" s="20">
        <v>0</v>
      </c>
      <c r="F125" s="20">
        <v>0</v>
      </c>
      <c r="G125" s="20">
        <v>0</v>
      </c>
      <c r="H125" s="20">
        <v>0</v>
      </c>
      <c r="I125" s="20">
        <v>0</v>
      </c>
      <c r="J125" s="11">
        <v>0</v>
      </c>
      <c r="K125" s="11">
        <v>0</v>
      </c>
      <c r="L125" s="11">
        <v>0</v>
      </c>
      <c r="M125" s="11">
        <v>0</v>
      </c>
      <c r="N125" s="11">
        <f>+[1]data!N$125*[2]Europe!$I$26</f>
        <v>0</v>
      </c>
      <c r="O125" s="11">
        <f>+[1]data!O$125*[2]Europe!$I$26</f>
        <v>0</v>
      </c>
      <c r="P125" s="11">
        <f>+[1]data!P$125*[2]Europe!$I$26</f>
        <v>0</v>
      </c>
      <c r="Q125" s="11">
        <f>+[1]data!Q$125*[2]Europe!$I$26</f>
        <v>0</v>
      </c>
      <c r="R125" s="11">
        <f>+[1]data!R$125*[2]Europe!$I$26</f>
        <v>0</v>
      </c>
      <c r="S125" s="11">
        <f>+[1]data!S$125*[2]Europe!$I$26</f>
        <v>0</v>
      </c>
      <c r="T125" s="11">
        <f>+[1]data!T$125*[2]Europe!$I$26</f>
        <v>0</v>
      </c>
      <c r="U125" s="11">
        <f>+[1]data!U$125*[2]Europe!$I$26</f>
        <v>0</v>
      </c>
      <c r="V125" s="11">
        <f>+[1]data!V$125*[2]Europe!$I$26</f>
        <v>0</v>
      </c>
      <c r="W125" s="11">
        <f>+[1]data!W$125*[2]Europe!$I$26</f>
        <v>0</v>
      </c>
      <c r="X125" s="11">
        <f>+[1]data!X$125*[2]Europe!$I$26</f>
        <v>0</v>
      </c>
      <c r="Y125" s="11">
        <f>+[1]data!Y$125*[2]Europe!$I$26</f>
        <v>0</v>
      </c>
      <c r="Z125" s="11">
        <f>+[1]data!Z$125*[2]Europe!$I$26</f>
        <v>0</v>
      </c>
      <c r="AA125" s="11">
        <f>+[1]data!AA$125*[2]Europe!$I$26</f>
        <v>0</v>
      </c>
      <c r="AB125" s="11">
        <f>+[1]data!AB$125*[2]Europe!$I$26</f>
        <v>0</v>
      </c>
      <c r="AC125" s="11">
        <f>+[1]data!AC$125*[2]Europe!$I$26</f>
        <v>0</v>
      </c>
      <c r="AD125" s="11">
        <f>+[1]data!AD$125*[2]Europe!$I$26</f>
        <v>0</v>
      </c>
      <c r="AE125" s="107">
        <f>+[1]data!AE$125*[2]Europe!$I$26</f>
        <v>0</v>
      </c>
      <c r="AF125" s="11">
        <f>+[1]data!AF$125*[2]Europe!$I$26</f>
        <v>0</v>
      </c>
      <c r="AG125" s="11">
        <f>+[1]data!AG$125*[2]Europe!$I$26</f>
        <v>0</v>
      </c>
      <c r="AH125" s="11">
        <f>+[1]data!AH$125*[2]Europe!$I$26</f>
        <v>0</v>
      </c>
      <c r="AI125" s="11">
        <f>+[1]data!AI$125*[2]Europe!$I$26</f>
        <v>0</v>
      </c>
      <c r="AJ125" s="11">
        <f>+[1]data!AJ$125*[2]Europe!$I$26</f>
        <v>0</v>
      </c>
      <c r="AK125" s="11">
        <f>+[1]data!AK$125*[2]Europe!$I$26</f>
        <v>0</v>
      </c>
      <c r="AL125" s="11">
        <f>+[1]data!AL$125*[2]Europe!$I$26</f>
        <v>0</v>
      </c>
      <c r="AM125" s="11">
        <f>+[1]data!AM$125*[2]Europe!$I$26</f>
        <v>0</v>
      </c>
      <c r="AN125" s="11">
        <f>+[1]data!AN$125*[2]Europe!$I$26</f>
        <v>0</v>
      </c>
      <c r="AO125" s="107">
        <f>+[1]data!AO$125*[2]Europe!$I$26</f>
        <v>0</v>
      </c>
      <c r="AP125" s="11">
        <f>+[1]data!AP$125*[2]Europe!$I$26</f>
        <v>0</v>
      </c>
      <c r="AQ125" s="11">
        <f>+[1]data!AQ$125*[2]Europe!$I$26</f>
        <v>0</v>
      </c>
      <c r="AR125" s="11">
        <f>+[1]data!AR$125*[2]Europe!$I$26</f>
        <v>0</v>
      </c>
      <c r="AS125" s="11">
        <f>+[1]data!AS$125*[2]Europe!$I$26</f>
        <v>0</v>
      </c>
      <c r="AT125" s="11">
        <f>+[1]data!AT$125*[2]Europe!$I$26</f>
        <v>0</v>
      </c>
      <c r="AU125" s="11">
        <f>+[1]data!AU$125*[2]Europe!$I$26</f>
        <v>0</v>
      </c>
      <c r="AV125" s="11">
        <f>+[1]data!AV$125*[2]Europe!$I$26</f>
        <v>0</v>
      </c>
      <c r="AW125" s="11">
        <f>+[1]data!AW$125*[2]Europe!$I$26</f>
        <v>0</v>
      </c>
      <c r="AX125" s="11">
        <f>+[1]data!AX$125*[2]Europe!$I$26</f>
        <v>0</v>
      </c>
      <c r="AY125" s="107">
        <f>+[1]data!AY$125*[2]Europe!$I$26</f>
        <v>0</v>
      </c>
      <c r="AZ125" s="11">
        <f>+[1]data!AZ$125*[2]Europe!$I$26</f>
        <v>0.12714097047022738</v>
      </c>
      <c r="BA125" s="11">
        <f>+[1]data!BA$125*[2]Europe!$I$26</f>
        <v>0.25428194094045475</v>
      </c>
      <c r="BB125" s="11">
        <f>+[1]data!BB$125*[2]Europe!$I$26</f>
        <v>0.38142291141068219</v>
      </c>
      <c r="BC125" s="11">
        <f>+[1]data!BC$125*[2]Europe!$I$26</f>
        <v>0.50856388188090951</v>
      </c>
      <c r="BD125" s="11">
        <f>+[1]data!BD$125*[2]Europe!$I$26</f>
        <v>0.63570485235113694</v>
      </c>
      <c r="BE125" s="19">
        <f>+[1]data!BE$125*[2]Europe!$I$26</f>
        <v>0.76284582282136437</v>
      </c>
      <c r="BF125" s="19">
        <f>+[1]data!BF$125*[2]Europe!$I$26</f>
        <v>0.90080730141671739</v>
      </c>
      <c r="BG125" s="19">
        <f>+[1]data!BG$125*[2]Europe!$I$26</f>
        <v>1.3958455481412197</v>
      </c>
      <c r="BH125" s="19">
        <f>+[1]data!BH$125*[2]Europe!$I$26</f>
        <v>1.6879992675196147</v>
      </c>
      <c r="BI125" s="19">
        <f>+[1]data!BI$125*[2]Europe!$I$26</f>
        <v>1.5851449275362319</v>
      </c>
      <c r="BJ125" s="19">
        <f>+[1]data!BJ$125*[2]Europe!$I$26</f>
        <v>1.5851449275362319</v>
      </c>
      <c r="BK125" s="19">
        <f>+[1]data!BK$125*[2]Europe!$I$26</f>
        <v>1.5851449275362319</v>
      </c>
      <c r="BL125" s="19">
        <f>+[1]data!BL$125*[2]Europe!$I$26</f>
        <v>1.5851449275362319</v>
      </c>
      <c r="BM125" s="19">
        <f>+[1]data!BM$125*[2]Europe!$I$26</f>
        <v>1.3586956521739131</v>
      </c>
      <c r="BN125" s="19">
        <f>+[1]data!BN$125*[2]Europe!$I$26</f>
        <v>1.0009057971014492</v>
      </c>
      <c r="BO125" s="19">
        <f>+[1]data!BO$125*[2]Europe!$I$26</f>
        <v>0.56612318840579712</v>
      </c>
      <c r="BP125" s="19">
        <f>+[1]data!BP$125*[2]Europe!$I$26</f>
        <v>0.30344202898550726</v>
      </c>
      <c r="BQ125" s="19">
        <f>+[1]data!BQ$125*[2]Europe!$I$26</f>
        <v>0.30344202898550726</v>
      </c>
      <c r="BR125" s="19">
        <f>+[1]data!BR$125*[2]Europe!$I$26</f>
        <v>0.30344202898550726</v>
      </c>
      <c r="BS125" s="19">
        <f>+[1]data!BS$125*[2]Europe!$I$26</f>
        <v>0.30344202898550726</v>
      </c>
      <c r="BT125" s="19">
        <f>+[1]data!BT$125*[2]Europe!$I$26</f>
        <v>0.30344202898550726</v>
      </c>
      <c r="BU125" s="19">
        <f>+[1]data!BU$125*[2]Europe!$I$26</f>
        <v>0.21588164251208691</v>
      </c>
      <c r="BV125" s="19">
        <f>+[1]data!BV$125*[2]Europe!$I$26</f>
        <v>0.24506843800322514</v>
      </c>
      <c r="BW125" s="19">
        <f>+[1]data!BW$125*[2]Europe!$I$26</f>
        <v>0.22366478797638487</v>
      </c>
      <c r="BX125" s="19">
        <f>+[1]data!BX$125*[2]Europe!$I$26</f>
        <v>0.19966675612811838</v>
      </c>
      <c r="BY125" s="19">
        <f>+[1]data!BY$125*[2]Europe!$I$26</f>
        <v>0.17562548458281801</v>
      </c>
      <c r="BZ125" s="19">
        <f>+[1]data!BZ$125*[2]Europe!$I$26</f>
        <v>0.1563117532454732</v>
      </c>
      <c r="CA125" s="19">
        <f>+[1]data!CA$125*[2]Europe!$I$26</f>
        <v>0.14968550989709159</v>
      </c>
      <c r="CB125" s="19">
        <f>+[1]data!CB$125*[2]Europe!$I$26</f>
        <v>0.12136895334531747</v>
      </c>
      <c r="CC125" s="19">
        <f>+[1]data!CC$125*[2]Europe!$I$26</f>
        <v>0.10298020987728675</v>
      </c>
      <c r="CD125" s="30"/>
      <c r="CE125" s="45"/>
      <c r="CG125" s="17">
        <f>+D125/'[3]total numbers'!AW124</f>
        <v>0</v>
      </c>
      <c r="CH125" s="17">
        <f>+E125/'[3]total numbers'!AX124</f>
        <v>0</v>
      </c>
      <c r="CI125" s="17">
        <f>+F125/'[3]total numbers'!AY124</f>
        <v>0</v>
      </c>
      <c r="CJ125" s="17">
        <f>+G125/'[3]total numbers'!AZ124</f>
        <v>0</v>
      </c>
      <c r="CK125" s="17">
        <f>+H125/'[3]total numbers'!BA124</f>
        <v>0</v>
      </c>
      <c r="CL125" s="17">
        <f>+I125/'[3]total numbers'!BB124</f>
        <v>0</v>
      </c>
      <c r="CM125" s="17">
        <f>+J125/'[3]total numbers'!BC124</f>
        <v>0</v>
      </c>
      <c r="CN125" s="17">
        <f>+K125/'[3]total numbers'!BD124</f>
        <v>0</v>
      </c>
      <c r="CO125" s="17">
        <f>+L125/'[3]total numbers'!BE124</f>
        <v>0</v>
      </c>
      <c r="CP125" s="17">
        <f>+M125/'[3]total numbers'!BF124</f>
        <v>0</v>
      </c>
      <c r="CQ125" s="17">
        <f>+N125/'[3]total numbers'!BG124</f>
        <v>0</v>
      </c>
      <c r="CR125" s="17">
        <f>+O125/'[3]total numbers'!BH124</f>
        <v>0</v>
      </c>
      <c r="CS125" s="17">
        <f>+P125/'[3]total numbers'!BI124</f>
        <v>0</v>
      </c>
      <c r="CT125" s="17">
        <f>+Q125/'[3]total numbers'!BJ124</f>
        <v>0</v>
      </c>
      <c r="CU125" s="17">
        <f>+R125/'[3]total numbers'!BK124</f>
        <v>0</v>
      </c>
      <c r="CV125" s="17">
        <f>+S125/'[3]total numbers'!BL124</f>
        <v>0</v>
      </c>
      <c r="CW125" s="17">
        <f>+T125/'[3]total numbers'!BM124</f>
        <v>0</v>
      </c>
      <c r="CX125" s="17">
        <f>+U125/'[3]total numbers'!BN124</f>
        <v>0</v>
      </c>
      <c r="CY125" s="17">
        <f>+V125/'[3]total numbers'!BO124</f>
        <v>0</v>
      </c>
      <c r="CZ125" s="17">
        <f>+W125/'[3]total numbers'!BP124</f>
        <v>0</v>
      </c>
      <c r="DA125" s="17">
        <f>+X125/'[3]total numbers'!BQ124</f>
        <v>0</v>
      </c>
      <c r="DB125" s="17">
        <f>+Y125/'[3]total numbers'!BR124</f>
        <v>0</v>
      </c>
      <c r="DC125" s="17">
        <f>+Z125/'[3]total numbers'!BS124</f>
        <v>0</v>
      </c>
      <c r="DD125" s="17">
        <f>+AA125/'[3]total numbers'!BT124</f>
        <v>0</v>
      </c>
      <c r="DE125" s="17">
        <f>+AB125/'[3]total numbers'!BU124</f>
        <v>0</v>
      </c>
      <c r="DF125" s="17">
        <f>+AC125/'[3]total numbers'!BV124</f>
        <v>0</v>
      </c>
      <c r="DG125" s="17">
        <f>+AD125/'[3]total numbers'!BW124</f>
        <v>0</v>
      </c>
      <c r="DH125" s="17">
        <f>+AE125/'[3]total numbers'!BX124</f>
        <v>0</v>
      </c>
      <c r="DI125" s="17">
        <f>+AF125/'[3]total numbers'!BY124</f>
        <v>0</v>
      </c>
      <c r="DJ125" s="17">
        <f>+AG125/'[3]total numbers'!BZ124</f>
        <v>0</v>
      </c>
      <c r="DK125" s="17">
        <f>+AH125/'[3]total numbers'!CA124</f>
        <v>0</v>
      </c>
      <c r="DL125" s="17">
        <f>+AI125/'[3]total numbers'!CB124</f>
        <v>0</v>
      </c>
      <c r="DM125" s="17">
        <f>+AJ125/'[3]total numbers'!CC124</f>
        <v>0</v>
      </c>
      <c r="DN125" s="17">
        <f>+AK125/'[3]total numbers'!CD124</f>
        <v>0</v>
      </c>
      <c r="DO125" s="17">
        <f>+AL125/'[3]total numbers'!CE124</f>
        <v>0</v>
      </c>
      <c r="DP125" s="17">
        <f>+AM125/'[3]total numbers'!CF124</f>
        <v>0</v>
      </c>
      <c r="DQ125" s="17">
        <f>+AN125/'[3]total numbers'!CG124</f>
        <v>0</v>
      </c>
      <c r="DR125" s="17">
        <f>+AO125/'[3]total numbers'!CH124</f>
        <v>0</v>
      </c>
      <c r="DS125" s="17">
        <f>+AP125/'[3]total numbers'!CI124</f>
        <v>0</v>
      </c>
      <c r="DT125" s="17">
        <f>+AQ125/'[3]total numbers'!CJ124</f>
        <v>0</v>
      </c>
      <c r="DU125" s="17">
        <f>+AR125/'[3]total numbers'!CK124</f>
        <v>0</v>
      </c>
      <c r="DV125" s="17">
        <f>+AS125/'[3]total numbers'!CL124</f>
        <v>0</v>
      </c>
      <c r="DW125" s="17">
        <f>+AT125/'[3]total numbers'!CM124</f>
        <v>0</v>
      </c>
      <c r="DX125" s="17">
        <f>+AU125/'[3]total numbers'!CN124</f>
        <v>0</v>
      </c>
      <c r="DY125" s="17">
        <f>+AV125/'[3]total numbers'!CO124</f>
        <v>0</v>
      </c>
      <c r="DZ125" s="17">
        <f>+AW125/'[3]total numbers'!CP124</f>
        <v>0</v>
      </c>
      <c r="EA125" s="17">
        <f>+AX125/'[3]total numbers'!CQ124</f>
        <v>0</v>
      </c>
      <c r="EB125" s="17">
        <f>+AY125/'[3]total numbers'!CR124</f>
        <v>0</v>
      </c>
      <c r="EC125" s="17">
        <f>+AZ125/'[3]total numbers'!CS124</f>
        <v>4.3271720941470077E-3</v>
      </c>
      <c r="ED125" s="17">
        <f>+BA125/'[3]total numbers'!CT124</f>
        <v>8.5409761165005631E-3</v>
      </c>
      <c r="EE125" s="17">
        <f>+BB125/'[3]total numbers'!CU124</f>
        <v>1.2644132845278863E-2</v>
      </c>
      <c r="EF125" s="17">
        <f>+BC125/'[3]total numbers'!CV124</f>
        <v>1.6641488281443375E-2</v>
      </c>
      <c r="EG125" s="17">
        <f>+BD125/'[3]total numbers'!CW124</f>
        <v>2.0539073126914702E-2</v>
      </c>
      <c r="EH125" s="17">
        <f>+BE125/'[3]total numbers'!CX124</f>
        <v>2.4342517800158413E-2</v>
      </c>
      <c r="EI125" s="17">
        <f>+BF125/'[3]total numbers'!CY124</f>
        <v>2.8398716942519466E-2</v>
      </c>
      <c r="EJ125" s="17">
        <f>+BG125/'[3]total numbers'!CZ124</f>
        <v>4.3482930380399978E-2</v>
      </c>
      <c r="EK125" s="17">
        <f>+BH125/'[3]total numbers'!DA124</f>
        <v>5.1968820772747594E-2</v>
      </c>
      <c r="EL125" s="17">
        <f>+BI125/'[3]total numbers'!DB124</f>
        <v>4.8234942869982408E-2</v>
      </c>
      <c r="EM125" s="17">
        <f>+BJ125/'[3]total numbers'!DC124</f>
        <v>4.7677833414630853E-2</v>
      </c>
      <c r="EN125" s="17">
        <f>+BK125/'[3]total numbers'!DD124</f>
        <v>4.7134847681719647E-2</v>
      </c>
      <c r="EO125" s="17">
        <f>+BL125/'[3]total numbers'!DE124</f>
        <v>4.6610942352864969E-2</v>
      </c>
      <c r="EP125" s="17">
        <f>+BM125/'[3]total numbers'!DF124</f>
        <v>3.9530291588080448E-2</v>
      </c>
      <c r="EQ125" s="17">
        <f>+BN125/'[3]total numbers'!DG124</f>
        <v>2.883125351715201E-2</v>
      </c>
      <c r="ER125" s="17">
        <f>+BO125/'[3]total numbers'!DH124</f>
        <v>1.6156944787402525E-2</v>
      </c>
      <c r="ES125" s="17">
        <f>+BP125/'[3]total numbers'!DI124</f>
        <v>8.5861189266151858E-3</v>
      </c>
      <c r="ET125" s="17">
        <f>+BQ125/'[3]total numbers'!DJ124</f>
        <v>8.5167147263607527E-3</v>
      </c>
      <c r="EU125" s="17">
        <f>+BR125/'[3]total numbers'!DK124</f>
        <v>8.4498351197545944E-3</v>
      </c>
      <c r="EV125" s="17">
        <f>+BS125/'[3]total numbers'!DL124</f>
        <v>8.3846927047667111E-3</v>
      </c>
      <c r="EW125" s="17">
        <f>+BT125/'[3]total numbers'!DM124</f>
        <v>8.321916161190995E-3</v>
      </c>
      <c r="EX125" s="17">
        <f>+BU125/'[3]total numbers'!DN124</f>
        <v>5.8732117015013992E-3</v>
      </c>
      <c r="EY125" s="17">
        <f>+BV125/'[3]total numbers'!DO124</f>
        <v>6.6150683726948246E-3</v>
      </c>
      <c r="EZ125" s="17">
        <f>+BW125/'[3]total numbers'!DP124</f>
        <v>5.9907536621503915E-3</v>
      </c>
      <c r="FA125" s="17">
        <f>+BX125/'[3]total numbers'!DQ124</f>
        <v>5.3071808018743923E-3</v>
      </c>
      <c r="FB125" s="17">
        <f>+BY125/'[3]total numbers'!DR124</f>
        <v>4.632939869758837E-3</v>
      </c>
      <c r="FC125" s="17">
        <f>+BZ125/'[3]total numbers'!DS124</f>
        <v>4.0925735258279623E-3</v>
      </c>
      <c r="FD125" s="17">
        <f>+CA125/'[3]total numbers'!DT124</f>
        <v>3.8901582695849988E-3</v>
      </c>
      <c r="FE125" s="17">
        <f>+CB125/'[3]total numbers'!DU124</f>
        <v>3.1312131613043383E-3</v>
      </c>
      <c r="FF125" s="17">
        <f>+CC125/'[3]total numbers'!DV124</f>
        <v>2.6377451878099117E-3</v>
      </c>
      <c r="FH125" s="52">
        <f t="shared" si="15"/>
        <v>-10000</v>
      </c>
      <c r="FI125" s="52">
        <f t="shared" si="16"/>
        <v>1960</v>
      </c>
      <c r="FJ125" s="66">
        <f>+FJ$4</f>
        <v>0</v>
      </c>
      <c r="FK125" s="59">
        <f t="shared" si="17"/>
        <v>2.4342517800158413E-2</v>
      </c>
      <c r="FL125" s="52">
        <f t="shared" si="18"/>
        <v>-10000</v>
      </c>
      <c r="FM125" s="65">
        <f t="shared" si="21"/>
        <v>0.33333333333333331</v>
      </c>
      <c r="FN125" s="59" t="e">
        <f t="shared" si="19"/>
        <v>#DIV/0!</v>
      </c>
      <c r="FP125" s="6">
        <v>2</v>
      </c>
      <c r="FQ125" s="22" t="s">
        <v>369</v>
      </c>
      <c r="GF125" s="20">
        <f t="shared" si="20"/>
        <v>0</v>
      </c>
    </row>
    <row r="126" spans="1:188" x14ac:dyDescent="0.2">
      <c r="A126" s="6">
        <v>11</v>
      </c>
      <c r="B126" s="14">
        <v>442</v>
      </c>
      <c r="C126" s="87" t="s">
        <v>165</v>
      </c>
      <c r="D126" s="20">
        <v>0</v>
      </c>
      <c r="E126" s="20">
        <v>0</v>
      </c>
      <c r="F126" s="20">
        <v>0</v>
      </c>
      <c r="G126" s="20">
        <v>0</v>
      </c>
      <c r="H126" s="20">
        <v>0</v>
      </c>
      <c r="I126" s="20">
        <v>0</v>
      </c>
      <c r="J126" s="11">
        <v>0</v>
      </c>
      <c r="K126" s="11">
        <v>0</v>
      </c>
      <c r="L126" s="11">
        <v>0</v>
      </c>
      <c r="M126" s="11">
        <v>0</v>
      </c>
      <c r="N126" s="11">
        <f>+[1]data!N$126*[2]Europe!$I$27</f>
        <v>0</v>
      </c>
      <c r="O126" s="11">
        <f>+[1]data!O$126*[2]Europe!$I$27</f>
        <v>0</v>
      </c>
      <c r="P126" s="11">
        <f>+[1]data!P$126*[2]Europe!$I$27</f>
        <v>0</v>
      </c>
      <c r="Q126" s="11">
        <f>+[1]data!Q$126*[2]Europe!$I$27</f>
        <v>0</v>
      </c>
      <c r="R126" s="11">
        <f>+[1]data!R$126*[2]Europe!$I$27</f>
        <v>0</v>
      </c>
      <c r="S126" s="11">
        <f>+[1]data!S$126*[2]Europe!$I$27</f>
        <v>0</v>
      </c>
      <c r="T126" s="11">
        <f>+[1]data!T$126*[2]Europe!$I$27</f>
        <v>0</v>
      </c>
      <c r="U126" s="11">
        <f>+[1]data!U$126*[2]Europe!$I$27</f>
        <v>0</v>
      </c>
      <c r="V126" s="11">
        <f>+[1]data!V$126*[2]Europe!$I$27</f>
        <v>0</v>
      </c>
      <c r="W126" s="11">
        <f>+[1]data!W$126*[2]Europe!$I$27</f>
        <v>0</v>
      </c>
      <c r="X126" s="11">
        <f>+[1]data!X$126*[2]Europe!$I$27</f>
        <v>0</v>
      </c>
      <c r="Y126" s="11">
        <f>+[1]data!Y$126*[2]Europe!$I$27</f>
        <v>0</v>
      </c>
      <c r="Z126" s="11">
        <f>+[1]data!Z$126*[2]Europe!$I$27</f>
        <v>0</v>
      </c>
      <c r="AA126" s="11">
        <f>+[1]data!AA$126*[2]Europe!$I$27</f>
        <v>0</v>
      </c>
      <c r="AB126" s="11">
        <f>+[1]data!AB$126*[2]Europe!$I$27</f>
        <v>0</v>
      </c>
      <c r="AC126" s="11">
        <f>+[1]data!AC$126*[2]Europe!$I$27</f>
        <v>0</v>
      </c>
      <c r="AD126" s="11">
        <f>+[1]data!AD$126*[2]Europe!$I$27</f>
        <v>0</v>
      </c>
      <c r="AE126" s="107">
        <f>+[1]data!AE$126*[2]Europe!$I$27</f>
        <v>0</v>
      </c>
      <c r="AF126" s="11">
        <f>+[1]data!AF$126*[2]Europe!$I$27</f>
        <v>0</v>
      </c>
      <c r="AG126" s="11">
        <f>+[1]data!AG$126*[2]Europe!$I$27</f>
        <v>0</v>
      </c>
      <c r="AH126" s="11">
        <f>+[1]data!AH$126*[2]Europe!$I$27</f>
        <v>0</v>
      </c>
      <c r="AI126" s="11">
        <f>+[1]data!AI$126*[2]Europe!$I$27</f>
        <v>0</v>
      </c>
      <c r="AJ126" s="11">
        <f>+[1]data!AJ$126*[2]Europe!$I$27</f>
        <v>0</v>
      </c>
      <c r="AK126" s="11">
        <f>+[1]data!AK$126*[2]Europe!$I$27</f>
        <v>0</v>
      </c>
      <c r="AL126" s="11">
        <f>+[1]data!AL$126*[2]Europe!$I$27</f>
        <v>0</v>
      </c>
      <c r="AM126" s="11">
        <f>+[1]data!AM$126*[2]Europe!$I$27</f>
        <v>0</v>
      </c>
      <c r="AN126" s="11">
        <f>+[1]data!AN$126*[2]Europe!$I$27</f>
        <v>0</v>
      </c>
      <c r="AO126" s="107">
        <f>+[1]data!AO$126*[2]Europe!$I$27</f>
        <v>0</v>
      </c>
      <c r="AP126" s="11">
        <f>+[1]data!AP$126*[2]Europe!$I$27</f>
        <v>0</v>
      </c>
      <c r="AQ126" s="11">
        <f>+[1]data!AQ$126*[2]Europe!$I$27</f>
        <v>0</v>
      </c>
      <c r="AR126" s="11">
        <f>+[1]data!AR$126*[2]Europe!$I$27</f>
        <v>0</v>
      </c>
      <c r="AS126" s="11">
        <f>+[1]data!AS$126*[2]Europe!$I$27</f>
        <v>0</v>
      </c>
      <c r="AT126" s="11">
        <f>+[1]data!AT$126*[2]Europe!$I$27</f>
        <v>0</v>
      </c>
      <c r="AU126" s="11">
        <f>+[1]data!AU$126*[2]Europe!$I$27</f>
        <v>0</v>
      </c>
      <c r="AV126" s="11">
        <f>+[1]data!AV$126*[2]Europe!$I$27</f>
        <v>0</v>
      </c>
      <c r="AW126" s="11">
        <f>+[1]data!AW$126*[2]Europe!$I$27</f>
        <v>0</v>
      </c>
      <c r="AX126" s="11">
        <f>+[1]data!AX$126*[2]Europe!$I$27</f>
        <v>0</v>
      </c>
      <c r="AY126" s="107">
        <f>+[1]data!AY$126*[2]Europe!$I$27</f>
        <v>0</v>
      </c>
      <c r="AZ126" s="11">
        <f>+[1]data!AZ$126*[2]Europe!$I$27</f>
        <v>0</v>
      </c>
      <c r="BA126" s="11">
        <f>+[1]data!BA$126*[2]Europe!$I$27</f>
        <v>0</v>
      </c>
      <c r="BB126" s="11">
        <f>+[1]data!BB$126*[2]Europe!$I$27</f>
        <v>0</v>
      </c>
      <c r="BC126" s="11">
        <f>+[1]data!BC$126*[2]Europe!$I$27</f>
        <v>0</v>
      </c>
      <c r="BD126" s="11">
        <f>+[1]data!BD$126*[2]Europe!$I$27</f>
        <v>0</v>
      </c>
      <c r="BE126" s="19">
        <f>+[1]data!BE$126*[2]Europe!$I$27</f>
        <v>0</v>
      </c>
      <c r="BF126" s="19">
        <f>+[1]data!BF$126*[2]Europe!$I$27</f>
        <v>0</v>
      </c>
      <c r="BG126" s="19">
        <f>+[1]data!BG$126*[2]Europe!$I$27</f>
        <v>0</v>
      </c>
      <c r="BH126" s="19">
        <f>+[1]data!BH$126*[2]Europe!$I$27</f>
        <v>0</v>
      </c>
      <c r="BI126" s="19">
        <f>+[1]data!BI$126*[2]Europe!$I$27</f>
        <v>0</v>
      </c>
      <c r="BJ126" s="19">
        <f>+[1]data!BJ$126*[2]Europe!$I$27</f>
        <v>0</v>
      </c>
      <c r="BK126" s="19">
        <f>+[1]data!BK$126*[2]Europe!$I$27</f>
        <v>0</v>
      </c>
      <c r="BL126" s="19">
        <f>+[1]data!BL$126*[2]Europe!$I$27</f>
        <v>0</v>
      </c>
      <c r="BM126" s="19">
        <f>+[1]data!BM$126*[2]Europe!$I$27</f>
        <v>0</v>
      </c>
      <c r="BN126" s="19">
        <f>+[1]data!BN$126*[2]Europe!$I$27</f>
        <v>0</v>
      </c>
      <c r="BO126" s="19">
        <f>+[1]data!BO$126*[2]Europe!$I$27</f>
        <v>0</v>
      </c>
      <c r="BP126" s="19">
        <f>+[1]data!BP$126*[2]Europe!$I$27</f>
        <v>0</v>
      </c>
      <c r="BQ126" s="19">
        <f>+[1]data!BQ$126*[2]Europe!$I$27</f>
        <v>0</v>
      </c>
      <c r="BR126" s="19">
        <f>+[1]data!BR$126*[2]Europe!$I$27</f>
        <v>0</v>
      </c>
      <c r="BS126" s="19">
        <f>+[1]data!BS$126*[2]Europe!$I$27</f>
        <v>0</v>
      </c>
      <c r="BT126" s="19">
        <f>+[1]data!BT$126*[2]Europe!$I$27</f>
        <v>0</v>
      </c>
      <c r="BU126" s="19">
        <f>+[1]data!BU$126*[2]Europe!$I$27</f>
        <v>0</v>
      </c>
      <c r="BV126" s="19">
        <f>+[1]data!BV$126*[2]Europe!$I$27</f>
        <v>0</v>
      </c>
      <c r="BW126" s="19">
        <f>+[1]data!BW$126*[2]Europe!$I$27</f>
        <v>0</v>
      </c>
      <c r="BX126" s="19">
        <f>+[1]data!BX$126*[2]Europe!$I$27</f>
        <v>0</v>
      </c>
      <c r="BY126" s="19">
        <f>+[1]data!BY$126*[2]Europe!$I$27</f>
        <v>0</v>
      </c>
      <c r="BZ126" s="19">
        <f>+[1]data!BZ$126*[2]Europe!$I$27</f>
        <v>0</v>
      </c>
      <c r="CA126" s="19">
        <f>+[1]data!CA$126*[2]Europe!$I$27</f>
        <v>0</v>
      </c>
      <c r="CB126" s="19">
        <f>+[1]data!CB$126*[2]Europe!$I$27</f>
        <v>0</v>
      </c>
      <c r="CC126" s="19">
        <f>+[1]data!CC$126*[2]Europe!$I$27</f>
        <v>0</v>
      </c>
      <c r="CD126" s="30"/>
      <c r="CE126" s="45"/>
      <c r="CG126" s="17">
        <f>+D126/'[3]total numbers'!AW125</f>
        <v>0</v>
      </c>
      <c r="CH126" s="17">
        <f>+E126/'[3]total numbers'!AX125</f>
        <v>0</v>
      </c>
      <c r="CI126" s="17">
        <f>+F126/'[3]total numbers'!AY125</f>
        <v>0</v>
      </c>
      <c r="CJ126" s="17">
        <f>+G126/'[3]total numbers'!AZ125</f>
        <v>0</v>
      </c>
      <c r="CK126" s="17">
        <f>+H126/'[3]total numbers'!BA125</f>
        <v>0</v>
      </c>
      <c r="CL126" s="17">
        <f>+I126/'[3]total numbers'!BB125</f>
        <v>0</v>
      </c>
      <c r="CM126" s="17">
        <f>+J126/'[3]total numbers'!BC125</f>
        <v>0</v>
      </c>
      <c r="CN126" s="17">
        <f>+K126/'[3]total numbers'!BD125</f>
        <v>0</v>
      </c>
      <c r="CO126" s="17">
        <f>+L126/'[3]total numbers'!BE125</f>
        <v>0</v>
      </c>
      <c r="CP126" s="17">
        <f>+M126/'[3]total numbers'!BF125</f>
        <v>0</v>
      </c>
      <c r="CQ126" s="17">
        <f>+N126/'[3]total numbers'!BG125</f>
        <v>0</v>
      </c>
      <c r="CR126" s="17">
        <f>+O126/'[3]total numbers'!BH125</f>
        <v>0</v>
      </c>
      <c r="CS126" s="17">
        <f>+P126/'[3]total numbers'!BI125</f>
        <v>0</v>
      </c>
      <c r="CT126" s="17">
        <f>+Q126/'[3]total numbers'!BJ125</f>
        <v>0</v>
      </c>
      <c r="CU126" s="17">
        <f>+R126/'[3]total numbers'!BK125</f>
        <v>0</v>
      </c>
      <c r="CV126" s="17">
        <f>+S126/'[3]total numbers'!BL125</f>
        <v>0</v>
      </c>
      <c r="CW126" s="17">
        <f>+T126/'[3]total numbers'!BM125</f>
        <v>0</v>
      </c>
      <c r="CX126" s="17">
        <f>+U126/'[3]total numbers'!BN125</f>
        <v>0</v>
      </c>
      <c r="CY126" s="17">
        <f>+V126/'[3]total numbers'!BO125</f>
        <v>0</v>
      </c>
      <c r="CZ126" s="17">
        <f>+W126/'[3]total numbers'!BP125</f>
        <v>0</v>
      </c>
      <c r="DA126" s="17">
        <f>+X126/'[3]total numbers'!BQ125</f>
        <v>0</v>
      </c>
      <c r="DB126" s="17">
        <f>+Y126/'[3]total numbers'!BR125</f>
        <v>0</v>
      </c>
      <c r="DC126" s="17">
        <f>+Z126/'[3]total numbers'!BS125</f>
        <v>0</v>
      </c>
      <c r="DD126" s="17">
        <f>+AA126/'[3]total numbers'!BT125</f>
        <v>0</v>
      </c>
      <c r="DE126" s="17">
        <f>+AB126/'[3]total numbers'!BU125</f>
        <v>0</v>
      </c>
      <c r="DF126" s="17">
        <f>+AC126/'[3]total numbers'!BV125</f>
        <v>0</v>
      </c>
      <c r="DG126" s="17">
        <f>+AD126/'[3]total numbers'!BW125</f>
        <v>0</v>
      </c>
      <c r="DH126" s="17">
        <f>+AE126/'[3]total numbers'!BX125</f>
        <v>0</v>
      </c>
      <c r="DI126" s="17">
        <f>+AF126/'[3]total numbers'!BY125</f>
        <v>0</v>
      </c>
      <c r="DJ126" s="17">
        <f>+AG126/'[3]total numbers'!BZ125</f>
        <v>0</v>
      </c>
      <c r="DK126" s="17">
        <f>+AH126/'[3]total numbers'!CA125</f>
        <v>0</v>
      </c>
      <c r="DL126" s="17">
        <f>+AI126/'[3]total numbers'!CB125</f>
        <v>0</v>
      </c>
      <c r="DM126" s="17">
        <f>+AJ126/'[3]total numbers'!CC125</f>
        <v>0</v>
      </c>
      <c r="DN126" s="17">
        <f>+AK126/'[3]total numbers'!CD125</f>
        <v>0</v>
      </c>
      <c r="DO126" s="17">
        <f>+AL126/'[3]total numbers'!CE125</f>
        <v>0</v>
      </c>
      <c r="DP126" s="17">
        <f>+AM126/'[3]total numbers'!CF125</f>
        <v>0</v>
      </c>
      <c r="DQ126" s="17">
        <f>+AN126/'[3]total numbers'!CG125</f>
        <v>0</v>
      </c>
      <c r="DR126" s="17">
        <f>+AO126/'[3]total numbers'!CH125</f>
        <v>0</v>
      </c>
      <c r="DS126" s="17">
        <f>+AP126/'[3]total numbers'!CI125</f>
        <v>0</v>
      </c>
      <c r="DT126" s="17">
        <f>+AQ126/'[3]total numbers'!CJ125</f>
        <v>0</v>
      </c>
      <c r="DU126" s="17">
        <f>+AR126/'[3]total numbers'!CK125</f>
        <v>0</v>
      </c>
      <c r="DV126" s="17">
        <f>+AS126/'[3]total numbers'!CL125</f>
        <v>0</v>
      </c>
      <c r="DW126" s="17">
        <f>+AT126/'[3]total numbers'!CM125</f>
        <v>0</v>
      </c>
      <c r="DX126" s="17">
        <f>+AU126/'[3]total numbers'!CN125</f>
        <v>0</v>
      </c>
      <c r="DY126" s="17">
        <f>+AV126/'[3]total numbers'!CO125</f>
        <v>0</v>
      </c>
      <c r="DZ126" s="17">
        <f>+AW126/'[3]total numbers'!CP125</f>
        <v>0</v>
      </c>
      <c r="EA126" s="17">
        <f>+AX126/'[3]total numbers'!CQ125</f>
        <v>0</v>
      </c>
      <c r="EB126" s="17">
        <f>+AY126/'[3]total numbers'!CR125</f>
        <v>0</v>
      </c>
      <c r="EC126" s="17">
        <f>+AZ126/'[3]total numbers'!CS125</f>
        <v>0</v>
      </c>
      <c r="ED126" s="17">
        <f>+BA126/'[3]total numbers'!CT125</f>
        <v>0</v>
      </c>
      <c r="EE126" s="17">
        <f>+BB126/'[3]total numbers'!CU125</f>
        <v>0</v>
      </c>
      <c r="EF126" s="17">
        <f>+BC126/'[3]total numbers'!CV125</f>
        <v>0</v>
      </c>
      <c r="EG126" s="17">
        <f>+BD126/'[3]total numbers'!CW125</f>
        <v>0</v>
      </c>
      <c r="EH126" s="17">
        <f>+BE126/'[3]total numbers'!CX125</f>
        <v>0</v>
      </c>
      <c r="EI126" s="17">
        <f>+BF126/'[3]total numbers'!CY125</f>
        <v>0</v>
      </c>
      <c r="EJ126" s="17">
        <f>+BG126/'[3]total numbers'!CZ125</f>
        <v>0</v>
      </c>
      <c r="EK126" s="17">
        <f>+BH126/'[3]total numbers'!DA125</f>
        <v>0</v>
      </c>
      <c r="EL126" s="17">
        <f>+BI126/'[3]total numbers'!DB125</f>
        <v>0</v>
      </c>
      <c r="EM126" s="17">
        <f>+BJ126/'[3]total numbers'!DC125</f>
        <v>0</v>
      </c>
      <c r="EN126" s="17">
        <f>+BK126/'[3]total numbers'!DD125</f>
        <v>0</v>
      </c>
      <c r="EO126" s="17">
        <f>+BL126/'[3]total numbers'!DE125</f>
        <v>0</v>
      </c>
      <c r="EP126" s="17">
        <f>+BM126/'[3]total numbers'!DF125</f>
        <v>0</v>
      </c>
      <c r="EQ126" s="17">
        <f>+BN126/'[3]total numbers'!DG125</f>
        <v>0</v>
      </c>
      <c r="ER126" s="17">
        <f>+BO126/'[3]total numbers'!DH125</f>
        <v>0</v>
      </c>
      <c r="ES126" s="17">
        <f>+BP126/'[3]total numbers'!DI125</f>
        <v>0</v>
      </c>
      <c r="ET126" s="17">
        <f>+BQ126/'[3]total numbers'!DJ125</f>
        <v>0</v>
      </c>
      <c r="EU126" s="17">
        <f>+BR126/'[3]total numbers'!DK125</f>
        <v>0</v>
      </c>
      <c r="EV126" s="17">
        <f>+BS126/'[3]total numbers'!DL125</f>
        <v>0</v>
      </c>
      <c r="EW126" s="17">
        <f>+BT126/'[3]total numbers'!DM125</f>
        <v>0</v>
      </c>
      <c r="EX126" s="17">
        <f>+BU126/'[3]total numbers'!DN125</f>
        <v>0</v>
      </c>
      <c r="EY126" s="17">
        <f>+BV126/'[3]total numbers'!DO125</f>
        <v>0</v>
      </c>
      <c r="EZ126" s="17">
        <f>+BW126/'[3]total numbers'!DP125</f>
        <v>0</v>
      </c>
      <c r="FA126" s="17">
        <f>+BX126/'[3]total numbers'!DQ125</f>
        <v>0</v>
      </c>
      <c r="FB126" s="17">
        <f>+BY126/'[3]total numbers'!DR125</f>
        <v>0</v>
      </c>
      <c r="FC126" s="17">
        <f>+BZ126/'[3]total numbers'!DS125</f>
        <v>0</v>
      </c>
      <c r="FD126" s="17">
        <f>+CA126/'[3]total numbers'!DT125</f>
        <v>0</v>
      </c>
      <c r="FE126" s="17">
        <f>+CB126/'[3]total numbers'!DU125</f>
        <v>0</v>
      </c>
      <c r="FF126" s="17">
        <f>+CC126/'[3]total numbers'!DV125</f>
        <v>0</v>
      </c>
      <c r="FH126" s="52">
        <f t="shared" si="15"/>
        <v>-10000</v>
      </c>
      <c r="FI126" s="52">
        <f t="shared" si="16"/>
        <v>1960</v>
      </c>
      <c r="FJ126" s="66">
        <f>+FJ$4</f>
        <v>0</v>
      </c>
      <c r="FK126" s="59">
        <f t="shared" si="17"/>
        <v>0</v>
      </c>
      <c r="FL126" s="52">
        <f t="shared" si="18"/>
        <v>0</v>
      </c>
      <c r="FM126" s="65">
        <f t="shared" si="21"/>
        <v>0.33333333333333331</v>
      </c>
      <c r="FN126" s="59">
        <f t="shared" si="19"/>
        <v>0</v>
      </c>
      <c r="FP126" s="6">
        <v>2</v>
      </c>
      <c r="FQ126" s="22" t="s">
        <v>369</v>
      </c>
      <c r="GF126" s="20" t="e">
        <f t="shared" si="20"/>
        <v>#DIV/0!</v>
      </c>
    </row>
    <row r="127" spans="1:188" x14ac:dyDescent="0.2">
      <c r="A127" s="6">
        <v>20</v>
      </c>
      <c r="B127" s="14">
        <v>446</v>
      </c>
      <c r="C127" s="87" t="s">
        <v>166</v>
      </c>
      <c r="D127" s="20">
        <v>0</v>
      </c>
      <c r="E127" s="20">
        <v>0</v>
      </c>
      <c r="F127" s="20">
        <v>0</v>
      </c>
      <c r="G127" s="20">
        <v>0</v>
      </c>
      <c r="H127" s="20">
        <v>0</v>
      </c>
      <c r="I127" s="20">
        <v>0</v>
      </c>
      <c r="J127" s="11">
        <v>0</v>
      </c>
      <c r="K127" s="11">
        <v>0</v>
      </c>
      <c r="L127" s="11">
        <v>0</v>
      </c>
      <c r="M127" s="11">
        <v>0</v>
      </c>
      <c r="N127" s="11">
        <f>+[1]data!N$127*[2]EurAsia!$I$12</f>
        <v>0</v>
      </c>
      <c r="O127" s="11">
        <f>+[1]data!O$127*[2]EurAsia!$I$12</f>
        <v>0</v>
      </c>
      <c r="P127" s="11">
        <f>+[1]data!P$127*[2]EurAsia!$I$12</f>
        <v>0</v>
      </c>
      <c r="Q127" s="11">
        <f>+[1]data!Q$127*[2]EurAsia!$I$12</f>
        <v>0</v>
      </c>
      <c r="R127" s="11">
        <f>+[1]data!R$127*[2]EurAsia!$I$12</f>
        <v>0</v>
      </c>
      <c r="S127" s="11">
        <f>+[1]data!S$127*[2]EurAsia!$I$12</f>
        <v>0</v>
      </c>
      <c r="T127" s="11">
        <f>+[1]data!T$127*[2]EurAsia!$I$12</f>
        <v>0</v>
      </c>
      <c r="U127" s="11">
        <f>+[1]data!U$127*[2]EurAsia!$I$12</f>
        <v>0</v>
      </c>
      <c r="V127" s="11">
        <f>+[1]data!V$127*[2]EurAsia!$I$12</f>
        <v>0</v>
      </c>
      <c r="W127" s="11">
        <f>+[1]data!W$127*[2]EurAsia!$I$12</f>
        <v>0</v>
      </c>
      <c r="X127" s="11">
        <f>+[1]data!X$127*[2]EurAsia!$I$12</f>
        <v>0</v>
      </c>
      <c r="Y127" s="11">
        <f>+[1]data!Y$127*[2]EurAsia!$I$12</f>
        <v>0</v>
      </c>
      <c r="Z127" s="11">
        <f>+[1]data!Z$127*[2]EurAsia!$I$12</f>
        <v>0</v>
      </c>
      <c r="AA127" s="11">
        <f>+[1]data!AA$127*[2]EurAsia!$I$12</f>
        <v>0</v>
      </c>
      <c r="AB127" s="11">
        <f>+[1]data!AB$127*[2]EurAsia!$I$12</f>
        <v>0</v>
      </c>
      <c r="AC127" s="11">
        <f>+[1]data!AC$127*[2]EurAsia!$I$12</f>
        <v>0</v>
      </c>
      <c r="AD127" s="11">
        <f>+[1]data!AD$127*[2]EurAsia!$I$12</f>
        <v>0</v>
      </c>
      <c r="AE127" s="107">
        <f>+[1]data!AE$127*[2]EurAsia!$I$12</f>
        <v>0</v>
      </c>
      <c r="AF127" s="11">
        <f>+[1]data!AF$127*[2]EurAsia!$I$12</f>
        <v>0</v>
      </c>
      <c r="AG127" s="11">
        <f>+[1]data!AG$127*[2]EurAsia!$I$12</f>
        <v>0</v>
      </c>
      <c r="AH127" s="11">
        <f>+[1]data!AH$127*[2]EurAsia!$I$12</f>
        <v>0</v>
      </c>
      <c r="AI127" s="11">
        <f>+[1]data!AI$127*[2]EurAsia!$I$12</f>
        <v>0</v>
      </c>
      <c r="AJ127" s="11">
        <f>+[1]data!AJ$127*[2]EurAsia!$I$12</f>
        <v>0</v>
      </c>
      <c r="AK127" s="11">
        <f>+[1]data!AK$127*[2]EurAsia!$I$12</f>
        <v>0</v>
      </c>
      <c r="AL127" s="11">
        <f>+[1]data!AL$127*[2]EurAsia!$I$12</f>
        <v>0</v>
      </c>
      <c r="AM127" s="11">
        <f>+[1]data!AM$127*[2]EurAsia!$I$12</f>
        <v>0</v>
      </c>
      <c r="AN127" s="11">
        <f>+[1]data!AN$127*[2]EurAsia!$I$12</f>
        <v>0</v>
      </c>
      <c r="AO127" s="107">
        <f>+[1]data!AO$127*[2]EurAsia!$I$12</f>
        <v>0</v>
      </c>
      <c r="AP127" s="11">
        <f>+[1]data!AP$127*[2]EurAsia!$I$12</f>
        <v>0</v>
      </c>
      <c r="AQ127" s="11">
        <f>+[1]data!AQ$127*[2]EurAsia!$I$12</f>
        <v>0</v>
      </c>
      <c r="AR127" s="11">
        <f>+[1]data!AR$127*[2]EurAsia!$I$12</f>
        <v>0</v>
      </c>
      <c r="AS127" s="11">
        <f>+[1]data!AS$127*[2]EurAsia!$I$12</f>
        <v>0</v>
      </c>
      <c r="AT127" s="11">
        <f>+[1]data!AT$127*[2]EurAsia!$I$12</f>
        <v>0</v>
      </c>
      <c r="AU127" s="11">
        <f>+[1]data!AU$127*[2]EurAsia!$I$12</f>
        <v>0</v>
      </c>
      <c r="AV127" s="11">
        <f>+[1]data!AV$127*[2]EurAsia!$I$12</f>
        <v>0</v>
      </c>
      <c r="AW127" s="11">
        <f>+[1]data!AW$127*[2]EurAsia!$I$12</f>
        <v>0</v>
      </c>
      <c r="AX127" s="11">
        <f>+[1]data!AX$127*[2]EurAsia!$I$12</f>
        <v>0</v>
      </c>
      <c r="AY127" s="107">
        <f>+[1]data!AY$127*[2]EurAsia!$I$12</f>
        <v>0</v>
      </c>
      <c r="AZ127" s="11">
        <f>+[1]data!AZ$127*[2]EurAsia!$I$12</f>
        <v>0</v>
      </c>
      <c r="BA127" s="11">
        <f>+[1]data!BA$127*[2]EurAsia!$I$12</f>
        <v>0</v>
      </c>
      <c r="BB127" s="11">
        <f>+[1]data!BB$127*[2]EurAsia!$I$12</f>
        <v>0</v>
      </c>
      <c r="BC127" s="11">
        <f>+[1]data!BC$127*[2]EurAsia!$I$12</f>
        <v>0</v>
      </c>
      <c r="BD127" s="11">
        <f>+[1]data!BD$127*[2]EurAsia!$I$12</f>
        <v>0</v>
      </c>
      <c r="BE127" s="19">
        <f>+[1]data!BE$127*[2]EurAsia!$I$12</f>
        <v>0</v>
      </c>
      <c r="BF127" s="19">
        <f>+[1]data!BF$127*[2]EurAsia!$I$12</f>
        <v>0</v>
      </c>
      <c r="BG127" s="19">
        <f>+[1]data!BG$127*[2]EurAsia!$I$12</f>
        <v>0</v>
      </c>
      <c r="BH127" s="19">
        <f>+[1]data!BH$127*[2]EurAsia!$I$12</f>
        <v>0</v>
      </c>
      <c r="BI127" s="19">
        <f>+[1]data!BI$127*[2]EurAsia!$I$12</f>
        <v>0</v>
      </c>
      <c r="BJ127" s="19">
        <f>+[1]data!BJ$127*[2]EurAsia!$I$12</f>
        <v>0</v>
      </c>
      <c r="BK127" s="19">
        <f>+[1]data!BK$127*[2]EurAsia!$I$12</f>
        <v>0</v>
      </c>
      <c r="BL127" s="19">
        <f>+[1]data!BL$127*[2]EurAsia!$I$12</f>
        <v>0</v>
      </c>
      <c r="BM127" s="19">
        <f>+[1]data!BM$127*[2]EurAsia!$I$12</f>
        <v>0</v>
      </c>
      <c r="BN127" s="19">
        <f>+[1]data!BN$127*[2]EurAsia!$I$12</f>
        <v>0</v>
      </c>
      <c r="BO127" s="19">
        <f>+[1]data!BO$127*[2]EurAsia!$I$12</f>
        <v>0</v>
      </c>
      <c r="BP127" s="19">
        <f>+[1]data!BP$127*[2]EurAsia!$I$12</f>
        <v>0</v>
      </c>
      <c r="BQ127" s="19">
        <f>+[1]data!BQ$127*[2]EurAsia!$I$12</f>
        <v>0</v>
      </c>
      <c r="BR127" s="19">
        <f>+[1]data!BR$127*[2]EurAsia!$I$12</f>
        <v>0</v>
      </c>
      <c r="BS127" s="19">
        <f>+[1]data!BS$127*[2]EurAsia!$I$12</f>
        <v>0</v>
      </c>
      <c r="BT127" s="19">
        <f>+[1]data!BT$127*[2]EurAsia!$I$12</f>
        <v>0</v>
      </c>
      <c r="BU127" s="19">
        <f>+[1]data!BU$127*[2]EurAsia!$I$12</f>
        <v>0</v>
      </c>
      <c r="BV127" s="19">
        <f>+[1]data!BV$127*[2]EurAsia!$I$12</f>
        <v>0</v>
      </c>
      <c r="BW127" s="19">
        <f>+[1]data!BW$127*[2]EurAsia!$I$12</f>
        <v>0</v>
      </c>
      <c r="BX127" s="19">
        <f>+[1]data!BX$127*[2]EurAsia!$I$12</f>
        <v>0</v>
      </c>
      <c r="BY127" s="19">
        <f>+[1]data!BY$127*[2]EurAsia!$I$12</f>
        <v>0</v>
      </c>
      <c r="BZ127" s="19">
        <f>+[1]data!BZ$127*[2]EurAsia!$I$12</f>
        <v>0</v>
      </c>
      <c r="CA127" s="19">
        <f>+[1]data!CA$127*[2]EurAsia!$I$12</f>
        <v>0</v>
      </c>
      <c r="CB127" s="19">
        <f>+[1]data!CB$127*[2]EurAsia!$I$12</f>
        <v>0</v>
      </c>
      <c r="CC127" s="19">
        <f>+[1]data!CC$127*[2]EurAsia!$I$12</f>
        <v>0</v>
      </c>
      <c r="CD127" s="30"/>
      <c r="CE127" s="45"/>
      <c r="CG127" s="17">
        <f>+D127/'[3]total numbers'!AW126</f>
        <v>0</v>
      </c>
      <c r="CH127" s="17">
        <f>+E127/'[3]total numbers'!AX126</f>
        <v>0</v>
      </c>
      <c r="CI127" s="17">
        <f>+F127/'[3]total numbers'!AY126</f>
        <v>0</v>
      </c>
      <c r="CJ127" s="17">
        <f>+G127/'[3]total numbers'!AZ126</f>
        <v>0</v>
      </c>
      <c r="CK127" s="17">
        <f>+H127/'[3]total numbers'!BA126</f>
        <v>0</v>
      </c>
      <c r="CL127" s="17">
        <f>+I127/'[3]total numbers'!BB126</f>
        <v>0</v>
      </c>
      <c r="CM127" s="17">
        <f>+J127/'[3]total numbers'!BC126</f>
        <v>0</v>
      </c>
      <c r="CN127" s="17">
        <f>+K127/'[3]total numbers'!BD126</f>
        <v>0</v>
      </c>
      <c r="CO127" s="17">
        <f>+L127/'[3]total numbers'!BE126</f>
        <v>0</v>
      </c>
      <c r="CP127" s="17">
        <f>+M127/'[3]total numbers'!BF126</f>
        <v>0</v>
      </c>
      <c r="CQ127" s="17">
        <f>+N127/'[3]total numbers'!BG126</f>
        <v>0</v>
      </c>
      <c r="CR127" s="17">
        <f>+O127/'[3]total numbers'!BH126</f>
        <v>0</v>
      </c>
      <c r="CS127" s="17">
        <f>+P127/'[3]total numbers'!BI126</f>
        <v>0</v>
      </c>
      <c r="CT127" s="17">
        <f>+Q127/'[3]total numbers'!BJ126</f>
        <v>0</v>
      </c>
      <c r="CU127" s="17">
        <f>+R127/'[3]total numbers'!BK126</f>
        <v>0</v>
      </c>
      <c r="CV127" s="17">
        <f>+S127/'[3]total numbers'!BL126</f>
        <v>0</v>
      </c>
      <c r="CW127" s="17">
        <f>+T127/'[3]total numbers'!BM126</f>
        <v>0</v>
      </c>
      <c r="CX127" s="17">
        <f>+U127/'[3]total numbers'!BN126</f>
        <v>0</v>
      </c>
      <c r="CY127" s="17">
        <f>+V127/'[3]total numbers'!BO126</f>
        <v>0</v>
      </c>
      <c r="CZ127" s="17">
        <f>+W127/'[3]total numbers'!BP126</f>
        <v>0</v>
      </c>
      <c r="DA127" s="17">
        <f>+X127/'[3]total numbers'!BQ126</f>
        <v>0</v>
      </c>
      <c r="DB127" s="17">
        <f>+Y127/'[3]total numbers'!BR126</f>
        <v>0</v>
      </c>
      <c r="DC127" s="17">
        <f>+Z127/'[3]total numbers'!BS126</f>
        <v>0</v>
      </c>
      <c r="DD127" s="17">
        <f>+AA127/'[3]total numbers'!BT126</f>
        <v>0</v>
      </c>
      <c r="DE127" s="17">
        <f>+AB127/'[3]total numbers'!BU126</f>
        <v>0</v>
      </c>
      <c r="DF127" s="17">
        <f>+AC127/'[3]total numbers'!BV126</f>
        <v>0</v>
      </c>
      <c r="DG127" s="17">
        <f>+AD127/'[3]total numbers'!BW126</f>
        <v>0</v>
      </c>
      <c r="DH127" s="17">
        <f>+AE127/'[3]total numbers'!BX126</f>
        <v>0</v>
      </c>
      <c r="DI127" s="17">
        <f>+AF127/'[3]total numbers'!BY126</f>
        <v>0</v>
      </c>
      <c r="DJ127" s="17">
        <f>+AG127/'[3]total numbers'!BZ126</f>
        <v>0</v>
      </c>
      <c r="DK127" s="17">
        <f>+AH127/'[3]total numbers'!CA126</f>
        <v>0</v>
      </c>
      <c r="DL127" s="17">
        <f>+AI127/'[3]total numbers'!CB126</f>
        <v>0</v>
      </c>
      <c r="DM127" s="17">
        <f>+AJ127/'[3]total numbers'!CC126</f>
        <v>0</v>
      </c>
      <c r="DN127" s="17">
        <f>+AK127/'[3]total numbers'!CD126</f>
        <v>0</v>
      </c>
      <c r="DO127" s="17">
        <f>+AL127/'[3]total numbers'!CE126</f>
        <v>0</v>
      </c>
      <c r="DP127" s="17">
        <f>+AM127/'[3]total numbers'!CF126</f>
        <v>0</v>
      </c>
      <c r="DQ127" s="17">
        <f>+AN127/'[3]total numbers'!CG126</f>
        <v>0</v>
      </c>
      <c r="DR127" s="17">
        <f>+AO127/'[3]total numbers'!CH126</f>
        <v>0</v>
      </c>
      <c r="DS127" s="17">
        <f>+AP127/'[3]total numbers'!CI126</f>
        <v>0</v>
      </c>
      <c r="DT127" s="17">
        <f>+AQ127/'[3]total numbers'!CJ126</f>
        <v>0</v>
      </c>
      <c r="DU127" s="17">
        <f>+AR127/'[3]total numbers'!CK126</f>
        <v>0</v>
      </c>
      <c r="DV127" s="17">
        <f>+AS127/'[3]total numbers'!CL126</f>
        <v>0</v>
      </c>
      <c r="DW127" s="17">
        <f>+AT127/'[3]total numbers'!CM126</f>
        <v>0</v>
      </c>
      <c r="DX127" s="17">
        <f>+AU127/'[3]total numbers'!CN126</f>
        <v>0</v>
      </c>
      <c r="DY127" s="17">
        <f>+AV127/'[3]total numbers'!CO126</f>
        <v>0</v>
      </c>
      <c r="DZ127" s="17">
        <f>+AW127/'[3]total numbers'!CP126</f>
        <v>0</v>
      </c>
      <c r="EA127" s="17">
        <f>+AX127/'[3]total numbers'!CQ126</f>
        <v>0</v>
      </c>
      <c r="EB127" s="17">
        <f>+AY127/'[3]total numbers'!CR126</f>
        <v>0</v>
      </c>
      <c r="EC127" s="17">
        <f>+AZ127/'[3]total numbers'!CS126</f>
        <v>0</v>
      </c>
      <c r="ED127" s="17">
        <f>+BA127/'[3]total numbers'!CT126</f>
        <v>0</v>
      </c>
      <c r="EE127" s="17">
        <f>+BB127/'[3]total numbers'!CU126</f>
        <v>0</v>
      </c>
      <c r="EF127" s="17">
        <f>+BC127/'[3]total numbers'!CV126</f>
        <v>0</v>
      </c>
      <c r="EG127" s="17">
        <f>+BD127/'[3]total numbers'!CW126</f>
        <v>0</v>
      </c>
      <c r="EH127" s="17">
        <f>+BE127/'[3]total numbers'!CX126</f>
        <v>0</v>
      </c>
      <c r="EI127" s="17">
        <f>+BF127/'[3]total numbers'!CY126</f>
        <v>0</v>
      </c>
      <c r="EJ127" s="17">
        <f>+BG127/'[3]total numbers'!CZ126</f>
        <v>0</v>
      </c>
      <c r="EK127" s="17">
        <f>+BH127/'[3]total numbers'!DA126</f>
        <v>0</v>
      </c>
      <c r="EL127" s="17">
        <f>+BI127/'[3]total numbers'!DB126</f>
        <v>0</v>
      </c>
      <c r="EM127" s="17">
        <f>+BJ127/'[3]total numbers'!DC126</f>
        <v>0</v>
      </c>
      <c r="EN127" s="17">
        <f>+BK127/'[3]total numbers'!DD126</f>
        <v>0</v>
      </c>
      <c r="EO127" s="17">
        <f>+BL127/'[3]total numbers'!DE126</f>
        <v>0</v>
      </c>
      <c r="EP127" s="17">
        <f>+BM127/'[3]total numbers'!DF126</f>
        <v>0</v>
      </c>
      <c r="EQ127" s="17">
        <f>+BN127/'[3]total numbers'!DG126</f>
        <v>0</v>
      </c>
      <c r="ER127" s="17">
        <f>+BO127/'[3]total numbers'!DH126</f>
        <v>0</v>
      </c>
      <c r="ES127" s="17">
        <f>+BP127/'[3]total numbers'!DI126</f>
        <v>0</v>
      </c>
      <c r="ET127" s="17">
        <f>+BQ127/'[3]total numbers'!DJ126</f>
        <v>0</v>
      </c>
      <c r="EU127" s="17">
        <f>+BR127/'[3]total numbers'!DK126</f>
        <v>0</v>
      </c>
      <c r="EV127" s="17">
        <f>+BS127/'[3]total numbers'!DL126</f>
        <v>0</v>
      </c>
      <c r="EW127" s="17">
        <f>+BT127/'[3]total numbers'!DM126</f>
        <v>0</v>
      </c>
      <c r="EX127" s="17">
        <f>+BU127/'[3]total numbers'!DN126</f>
        <v>0</v>
      </c>
      <c r="EY127" s="17">
        <f>+BV127/'[3]total numbers'!DO126</f>
        <v>0</v>
      </c>
      <c r="EZ127" s="17">
        <f>+BW127/'[3]total numbers'!DP126</f>
        <v>0</v>
      </c>
      <c r="FA127" s="17">
        <f>+BX127/'[3]total numbers'!DQ126</f>
        <v>0</v>
      </c>
      <c r="FB127" s="17">
        <f>+BY127/'[3]total numbers'!DR126</f>
        <v>0</v>
      </c>
      <c r="FC127" s="17">
        <f>+BZ127/'[3]total numbers'!DS126</f>
        <v>0</v>
      </c>
      <c r="FD127" s="17">
        <f>+CA127/'[3]total numbers'!DT126</f>
        <v>0</v>
      </c>
      <c r="FE127" s="17">
        <f>+CB127/'[3]total numbers'!DU126</f>
        <v>0</v>
      </c>
      <c r="FF127" s="17">
        <f>+CC127/'[3]total numbers'!DV126</f>
        <v>0</v>
      </c>
      <c r="FH127" s="52">
        <f t="shared" si="15"/>
        <v>-10000</v>
      </c>
      <c r="FI127" s="52">
        <f t="shared" si="16"/>
        <v>1960</v>
      </c>
      <c r="FJ127" s="66">
        <v>0.5</v>
      </c>
      <c r="FK127" s="59">
        <f t="shared" si="17"/>
        <v>0</v>
      </c>
      <c r="FL127" s="52">
        <f t="shared" si="18"/>
        <v>0</v>
      </c>
      <c r="FM127" s="65">
        <f t="shared" si="21"/>
        <v>0.33333333333333331</v>
      </c>
      <c r="FN127" s="59">
        <f t="shared" si="19"/>
        <v>-2.320794416806389E-2</v>
      </c>
      <c r="FP127" s="6">
        <v>4</v>
      </c>
      <c r="FQ127" s="6" t="s">
        <v>371</v>
      </c>
      <c r="GF127" s="20" t="e">
        <f t="shared" si="20"/>
        <v>#DIV/0!</v>
      </c>
    </row>
    <row r="128" spans="1:188" x14ac:dyDescent="0.2">
      <c r="A128" s="6">
        <v>9</v>
      </c>
      <c r="B128" s="14">
        <v>450</v>
      </c>
      <c r="C128" s="87" t="s">
        <v>167</v>
      </c>
      <c r="D128" s="20">
        <v>0</v>
      </c>
      <c r="E128" s="20">
        <v>0</v>
      </c>
      <c r="F128" s="20">
        <v>0</v>
      </c>
      <c r="G128" s="20">
        <v>0</v>
      </c>
      <c r="H128" s="20">
        <v>0</v>
      </c>
      <c r="I128" s="20">
        <v>0</v>
      </c>
      <c r="J128" s="11">
        <v>0</v>
      </c>
      <c r="K128" s="11">
        <v>0</v>
      </c>
      <c r="L128" s="11">
        <v>0</v>
      </c>
      <c r="M128" s="11">
        <v>0</v>
      </c>
      <c r="N128" s="11">
        <f>+[1]data!N$128*[2]Africa!$I$32</f>
        <v>0</v>
      </c>
      <c r="O128" s="11">
        <f>+[1]data!O$128*[2]Africa!$I$32</f>
        <v>0</v>
      </c>
      <c r="P128" s="11">
        <f>+[1]data!P$128*[2]Africa!$I$32</f>
        <v>0</v>
      </c>
      <c r="Q128" s="11">
        <f>+[1]data!Q$128*[2]Africa!$I$32</f>
        <v>0</v>
      </c>
      <c r="R128" s="11">
        <f>+[1]data!R$128*[2]Africa!$I$32</f>
        <v>0</v>
      </c>
      <c r="S128" s="11">
        <f>+[1]data!S$128*[2]Africa!$I$32</f>
        <v>0</v>
      </c>
      <c r="T128" s="11">
        <f>+[1]data!T$128*[2]Africa!$I$32</f>
        <v>0</v>
      </c>
      <c r="U128" s="11">
        <f>+[1]data!U$128*[2]Africa!$I$32</f>
        <v>0</v>
      </c>
      <c r="V128" s="11">
        <f>+[1]data!V$128*[2]Africa!$I$32</f>
        <v>0</v>
      </c>
      <c r="W128" s="11">
        <f>+[1]data!W$128*[2]Africa!$I$32</f>
        <v>0</v>
      </c>
      <c r="X128" s="11">
        <f>+[1]data!X$128*[2]Africa!$I$32</f>
        <v>0</v>
      </c>
      <c r="Y128" s="11">
        <f>+[1]data!Y$128*[2]Africa!$I$32</f>
        <v>0</v>
      </c>
      <c r="Z128" s="11">
        <f>+[1]data!Z$128*[2]Africa!$I$32</f>
        <v>0</v>
      </c>
      <c r="AA128" s="11">
        <f>+[1]data!AA$128*[2]Africa!$I$32</f>
        <v>0</v>
      </c>
      <c r="AB128" s="11">
        <f>+[1]data!AB$128*[2]Africa!$I$32</f>
        <v>0</v>
      </c>
      <c r="AC128" s="11">
        <f>+[1]data!AC$128*[2]Africa!$I$32</f>
        <v>1.7961737701065823</v>
      </c>
      <c r="AD128" s="11">
        <f>+[1]data!AD$128*[2]Africa!$I$32</f>
        <v>2.1770156919774801</v>
      </c>
      <c r="AE128" s="107">
        <f>+[1]data!AE$128*[2]Africa!$I$32</f>
        <v>2.5564095188503817</v>
      </c>
      <c r="AF128" s="11">
        <f>+[1]data!AF$128*[2]Africa!$I$32</f>
        <v>2.975891895811325</v>
      </c>
      <c r="AG128" s="11">
        <f>+[1]data!AG$128*[2]Africa!$I$32</f>
        <v>3.3953742727722682</v>
      </c>
      <c r="AH128" s="11">
        <f>+[1]data!AH$128*[2]Africa!$I$32</f>
        <v>3.8148566497332115</v>
      </c>
      <c r="AI128" s="11">
        <f>+[1]data!AI$128*[2]Africa!$I$32</f>
        <v>4.2343390266941556</v>
      </c>
      <c r="AJ128" s="11">
        <f>+[1]data!AJ$128*[2]Africa!$I$32</f>
        <v>4.6538214036550984</v>
      </c>
      <c r="AK128" s="11">
        <f>+[1]data!AK$128*[2]Africa!$I$32</f>
        <v>5.0733037806160421</v>
      </c>
      <c r="AL128" s="11">
        <f>+[1]data!AL$128*[2]Africa!$I$32</f>
        <v>5.492786157576985</v>
      </c>
      <c r="AM128" s="11">
        <f>+[1]data!AM$128*[2]Africa!$I$32</f>
        <v>5.9122685345379278</v>
      </c>
      <c r="AN128" s="11">
        <f>+[1]data!AN$128*[2]Africa!$I$32</f>
        <v>6.3317509114988715</v>
      </c>
      <c r="AO128" s="107">
        <f>+[1]data!AO$128*[2]Africa!$I$32</f>
        <v>6.7512332884598143</v>
      </c>
      <c r="AP128" s="11">
        <f>+[1]data!AP$128*[2]Africa!$I$32</f>
        <v>7.0709548032146738</v>
      </c>
      <c r="AQ128" s="11">
        <f>+[1]data!AQ$128*[2]Africa!$I$32</f>
        <v>7.3906763179695316</v>
      </c>
      <c r="AR128" s="11">
        <f>+[1]data!AR$128*[2]Africa!$I$32</f>
        <v>7.7103978327243903</v>
      </c>
      <c r="AS128" s="11">
        <f>+[1]data!AS$128*[2]Africa!$I$32</f>
        <v>8.030119347479248</v>
      </c>
      <c r="AT128" s="11">
        <f>+[1]data!AT$128*[2]Africa!$I$32</f>
        <v>8.3498408622341067</v>
      </c>
      <c r="AU128" s="11">
        <f>+[1]data!AU$128*[2]Africa!$I$32</f>
        <v>8.6695623769889654</v>
      </c>
      <c r="AV128" s="11">
        <f>+[1]data!AV$128*[2]Africa!$I$32</f>
        <v>8.9892838917438223</v>
      </c>
      <c r="AW128" s="11">
        <f>+[1]data!AW$128*[2]Africa!$I$32</f>
        <v>9.3090054064986809</v>
      </c>
      <c r="AX128" s="11">
        <f>+[1]data!AX$128*[2]Africa!$I$32</f>
        <v>9.6287269212535396</v>
      </c>
      <c r="AY128" s="107">
        <f>+[1]data!AY$128*[2]Africa!$I$32</f>
        <v>9.9484484360083982</v>
      </c>
      <c r="AZ128" s="11">
        <f>+[1]data!AZ$128*[2]Africa!$I$32</f>
        <v>58.03261587671566</v>
      </c>
      <c r="BA128" s="11">
        <f>+[1]data!BA$128*[2]Africa!$I$32</f>
        <v>106.11678331742291</v>
      </c>
      <c r="BB128" s="11">
        <f>+[1]data!BB$128*[2]Africa!$I$32</f>
        <v>154.20095075813018</v>
      </c>
      <c r="BC128" s="11">
        <f>+[1]data!BC$128*[2]Africa!$I$32</f>
        <v>202.28511819883744</v>
      </c>
      <c r="BD128" s="11">
        <f>+[1]data!BD$128*[2]Africa!$I$32</f>
        <v>250.3692856395447</v>
      </c>
      <c r="BE128" s="19">
        <f>+[1]data!BE$128*[2]Africa!$I$32</f>
        <v>298.45345308025196</v>
      </c>
      <c r="BF128" s="19">
        <f>+[1]data!BF$128*[2]Africa!$I$32</f>
        <v>328.29879838827719</v>
      </c>
      <c r="BG128" s="19">
        <f>+[1]data!BG$128*[2]Africa!$I$32</f>
        <v>641.67492412254171</v>
      </c>
      <c r="BH128" s="19">
        <f>+[1]data!BH$128*[2]Africa!$I$32</f>
        <v>1081.396344994113</v>
      </c>
      <c r="BI128" s="19">
        <f>+[1]data!BI$128*[2]Africa!$I$32</f>
        <v>1080.4015001505122</v>
      </c>
      <c r="BJ128" s="19">
        <f>+[1]data!BJ$128*[2]Africa!$I$32</f>
        <v>1080.4015001505122</v>
      </c>
      <c r="BK128" s="19">
        <f>+[1]data!BK$128*[2]Africa!$I$32</f>
        <v>1080.4015001505122</v>
      </c>
      <c r="BL128" s="19">
        <f>+[1]data!BL$128*[2]Africa!$I$32</f>
        <v>1080.4015001505122</v>
      </c>
      <c r="BM128" s="19">
        <f>+[1]data!BM$128*[2]Africa!$I$32</f>
        <v>1080.4015001505122</v>
      </c>
      <c r="BN128" s="19">
        <f>+[1]data!BN$128*[2]Africa!$I$32</f>
        <v>1080.4015001505122</v>
      </c>
      <c r="BO128" s="19">
        <f>+[1]data!BO$128*[2]Africa!$I$32</f>
        <v>1080.4015001505122</v>
      </c>
      <c r="BP128" s="19">
        <f>+[1]data!BP$128*[2]Africa!$I$32</f>
        <v>1080.4015001505122</v>
      </c>
      <c r="BQ128" s="19">
        <f>+[1]data!BQ$128*[2]Africa!$I$32</f>
        <v>1080.4015001505122</v>
      </c>
      <c r="BR128" s="19">
        <f>+[1]data!BR$128*[2]Africa!$I$32</f>
        <v>1080.4015001505122</v>
      </c>
      <c r="BS128" s="19">
        <f>+[1]data!BS$128*[2]Africa!$I$32</f>
        <v>1080.4015001505122</v>
      </c>
      <c r="BT128" s="19">
        <f>+[1]data!BT$128*[2]Africa!$I$32</f>
        <v>1080.4015001505122</v>
      </c>
      <c r="BU128" s="19">
        <f>+[1]data!BU$128*[2]Africa!$I$32</f>
        <v>1080.4015001505122</v>
      </c>
      <c r="BV128" s="19">
        <f>+[1]data!BV$128*[2]Africa!$I$32</f>
        <v>1080.4015001505122</v>
      </c>
      <c r="BW128" s="19">
        <f>+[1]data!BW$128*[2]Africa!$I$32</f>
        <v>1080.4015001505122</v>
      </c>
      <c r="BX128" s="19">
        <f>+[1]data!BX$128*[2]Africa!$I$32</f>
        <v>1080.4015001505122</v>
      </c>
      <c r="BY128" s="19">
        <f>+[1]data!BY$128*[2]Africa!$I$32</f>
        <v>1080.4015001505122</v>
      </c>
      <c r="BZ128" s="19">
        <f>+[1]data!BZ$128*[2]Africa!$I$32</f>
        <v>1080.4015001505122</v>
      </c>
      <c r="CA128" s="19">
        <f>+[1]data!CA$128*[2]Africa!$I$32</f>
        <v>1080.4015001505122</v>
      </c>
      <c r="CB128" s="19">
        <f>+[1]data!CB$128*[2]Africa!$I$32</f>
        <v>1080.4015001505122</v>
      </c>
      <c r="CC128" s="19">
        <f>+[1]data!CC$128*[2]Africa!$I$32</f>
        <v>1080.4015001505122</v>
      </c>
      <c r="CD128" s="30"/>
      <c r="CE128" s="45"/>
      <c r="CG128" s="17">
        <f>+D128/'[3]total numbers'!AW127</f>
        <v>0</v>
      </c>
      <c r="CH128" s="17">
        <f>+E128/'[3]total numbers'!AX127</f>
        <v>0</v>
      </c>
      <c r="CI128" s="17">
        <f>+F128/'[3]total numbers'!AY127</f>
        <v>0</v>
      </c>
      <c r="CJ128" s="17">
        <f>+G128/'[3]total numbers'!AZ127</f>
        <v>0</v>
      </c>
      <c r="CK128" s="17">
        <f>+H128/'[3]total numbers'!BA127</f>
        <v>0</v>
      </c>
      <c r="CL128" s="17">
        <f>+I128/'[3]total numbers'!BB127</f>
        <v>0</v>
      </c>
      <c r="CM128" s="17">
        <f>+J128/'[3]total numbers'!BC127</f>
        <v>0</v>
      </c>
      <c r="CN128" s="17">
        <f>+K128/'[3]total numbers'!BD127</f>
        <v>0</v>
      </c>
      <c r="CO128" s="17">
        <f>+L128/'[3]total numbers'!BE127</f>
        <v>0</v>
      </c>
      <c r="CP128" s="17">
        <f>+M128/'[3]total numbers'!BF127</f>
        <v>0</v>
      </c>
      <c r="CQ128" s="17">
        <f>+N128/'[3]total numbers'!BG127</f>
        <v>0</v>
      </c>
      <c r="CR128" s="17">
        <f>+O128/'[3]total numbers'!BH127</f>
        <v>0</v>
      </c>
      <c r="CS128" s="17">
        <f>+P128/'[3]total numbers'!BI127</f>
        <v>0</v>
      </c>
      <c r="CT128" s="17">
        <f>+Q128/'[3]total numbers'!BJ127</f>
        <v>0</v>
      </c>
      <c r="CU128" s="17">
        <f>+R128/'[3]total numbers'!BK127</f>
        <v>0</v>
      </c>
      <c r="CV128" s="17">
        <f>+S128/'[3]total numbers'!BL127</f>
        <v>0</v>
      </c>
      <c r="CW128" s="17">
        <f>+T128/'[3]total numbers'!BM127</f>
        <v>0</v>
      </c>
      <c r="CX128" s="17">
        <f>+U128/'[3]total numbers'!BN127</f>
        <v>0</v>
      </c>
      <c r="CY128" s="17">
        <f>+V128/'[3]total numbers'!BO127</f>
        <v>0</v>
      </c>
      <c r="CZ128" s="17">
        <f>+W128/'[3]total numbers'!BP127</f>
        <v>0</v>
      </c>
      <c r="DA128" s="17">
        <f>+X128/'[3]total numbers'!BQ127</f>
        <v>0</v>
      </c>
      <c r="DB128" s="17">
        <f>+Y128/'[3]total numbers'!BR127</f>
        <v>0</v>
      </c>
      <c r="DC128" s="17">
        <f>+Z128/'[3]total numbers'!BS127</f>
        <v>0</v>
      </c>
      <c r="DD128" s="17">
        <f>+AA128/'[3]total numbers'!BT127</f>
        <v>0</v>
      </c>
      <c r="DE128" s="17">
        <f>+AB128/'[3]total numbers'!BU127</f>
        <v>0</v>
      </c>
      <c r="DF128" s="17">
        <f>+AC128/'[3]total numbers'!BV127</f>
        <v>7.4910490211972103E-3</v>
      </c>
      <c r="DG128" s="17">
        <f>+AD128/'[3]total numbers'!BW127</f>
        <v>8.7763073337370594E-3</v>
      </c>
      <c r="DH128" s="17">
        <f>+AE128/'[3]total numbers'!BX127</f>
        <v>1.0067418525849279E-2</v>
      </c>
      <c r="DI128" s="17">
        <f>+AF128/'[3]total numbers'!BY127</f>
        <v>1.157452693163284E-2</v>
      </c>
      <c r="DJ128" s="17">
        <f>+AG128/'[3]total numbers'!BZ127</f>
        <v>1.3165468293029347E-2</v>
      </c>
      <c r="DK128" s="17">
        <f>+AH128/'[3]total numbers'!CA127</f>
        <v>1.4849404832692538E-2</v>
      </c>
      <c r="DL128" s="17">
        <f>+AI128/'[3]total numbers'!CB127</f>
        <v>1.6604990614634108E-2</v>
      </c>
      <c r="DM128" s="17">
        <f>+AJ128/'[3]total numbers'!CC127</f>
        <v>1.8396223386533551E-2</v>
      </c>
      <c r="DN128" s="17">
        <f>+AK128/'[3]total numbers'!CD127</f>
        <v>2.0223000863466213E-2</v>
      </c>
      <c r="DO128" s="17">
        <f>+AL128/'[3]total numbers'!CE127</f>
        <v>2.2078002160766049E-2</v>
      </c>
      <c r="DP128" s="17">
        <f>+AM128/'[3]total numbers'!CF127</f>
        <v>2.3876473673417338E-2</v>
      </c>
      <c r="DQ128" s="17">
        <f>+AN128/'[3]total numbers'!CG127</f>
        <v>2.5484805562035612E-2</v>
      </c>
      <c r="DR128" s="17">
        <f>+AO128/'[3]total numbers'!CH127</f>
        <v>2.6787206737477042E-2</v>
      </c>
      <c r="DS128" s="17">
        <f>+AP128/'[3]total numbers'!CI127</f>
        <v>2.7332643228506665E-2</v>
      </c>
      <c r="DT128" s="17">
        <f>+AQ128/'[3]total numbers'!CJ127</f>
        <v>2.7556688570686435E-2</v>
      </c>
      <c r="DU128" s="17">
        <f>+AR128/'[3]total numbers'!CK127</f>
        <v>2.7548055953340037E-2</v>
      </c>
      <c r="DV128" s="17">
        <f>+AS128/'[3]total numbers'!CL127</f>
        <v>2.7423772428689857E-2</v>
      </c>
      <c r="DW128" s="17">
        <f>+AT128/'[3]total numbers'!CM127</f>
        <v>2.7271376143897977E-2</v>
      </c>
      <c r="DX128" s="17">
        <f>+AU128/'[3]total numbers'!CN127</f>
        <v>2.7104918452874972E-2</v>
      </c>
      <c r="DY128" s="17">
        <f>+AV128/'[3]total numbers'!CO127</f>
        <v>2.692821334518735E-2</v>
      </c>
      <c r="DZ128" s="17">
        <f>+AW128/'[3]total numbers'!CP127</f>
        <v>2.6783032550180195E-2</v>
      </c>
      <c r="EA128" s="17">
        <f>+AX128/'[3]total numbers'!CQ127</f>
        <v>2.6710256433649774E-2</v>
      </c>
      <c r="EB128" s="17">
        <f>+AY128/'[3]total numbers'!CR127</f>
        <v>2.6732218115201312E-2</v>
      </c>
      <c r="EC128" s="17">
        <f>+AZ128/'[3]total numbers'!CS127</f>
        <v>0.15178235103406557</v>
      </c>
      <c r="ED128" s="17">
        <f>+BA128/'[3]total numbers'!CT127</f>
        <v>0.27131584841805922</v>
      </c>
      <c r="EE128" s="17">
        <f>+BB128/'[3]total numbers'!CU127</f>
        <v>0.38675546460063148</v>
      </c>
      <c r="EF128" s="17">
        <f>+BC128/'[3]total numbers'!CV127</f>
        <v>0.49888062533315602</v>
      </c>
      <c r="EG128" s="17">
        <f>+BD128/'[3]total numbers'!CW127</f>
        <v>0.60803925938228043</v>
      </c>
      <c r="EH128" s="17">
        <f>+BE128/'[3]total numbers'!CX127</f>
        <v>0.71471134827377347</v>
      </c>
      <c r="EI128" s="17">
        <f>+BF128/'[3]total numbers'!CY127</f>
        <v>0.77614577879238844</v>
      </c>
      <c r="EJ128" s="17">
        <f>+BG128/'[3]total numbers'!CZ127</f>
        <v>1.4979595115451314</v>
      </c>
      <c r="EK128" s="17">
        <f>+BH128/'[3]total numbers'!DA127</f>
        <v>2.4904514217410028</v>
      </c>
      <c r="EL128" s="17">
        <f>+BI128/'[3]total numbers'!DB127</f>
        <v>2.4504567953370442</v>
      </c>
      <c r="EM128" s="17">
        <f>+BJ128/'[3]total numbers'!DC127</f>
        <v>2.409126080137252</v>
      </c>
      <c r="EN128" s="17">
        <f>+BK128/'[3]total numbers'!DD127</f>
        <v>2.3648518799069125</v>
      </c>
      <c r="EO128" s="17">
        <f>+BL128/'[3]total numbers'!DE127</f>
        <v>2.317672334595807</v>
      </c>
      <c r="EP128" s="17">
        <f>+BM128/'[3]total numbers'!DF127</f>
        <v>2.2676977361895263</v>
      </c>
      <c r="EQ128" s="17">
        <f>+BN128/'[3]total numbers'!DG127</f>
        <v>2.2156446363397047</v>
      </c>
      <c r="ER128" s="17">
        <f>+BO128/'[3]total numbers'!DH127</f>
        <v>2.1611660762018263</v>
      </c>
      <c r="ES128" s="17">
        <f>+BP128/'[3]total numbers'!DI127</f>
        <v>2.1057256404494291</v>
      </c>
      <c r="ET128" s="17">
        <f>+BQ128/'[3]total numbers'!DJ127</f>
        <v>2.0533004043318273</v>
      </c>
      <c r="EU128" s="17">
        <f>+BR128/'[3]total numbers'!DK127</f>
        <v>2.0082820144329032</v>
      </c>
      <c r="EV128" s="17">
        <f>+BS128/'[3]total numbers'!DL127</f>
        <v>1.9730081395613006</v>
      </c>
      <c r="EW128" s="17">
        <f>+BT128/'[3]total numbers'!DM127</f>
        <v>1.9479504541734876</v>
      </c>
      <c r="EX128" s="17">
        <f>+BU128/'[3]total numbers'!DN127</f>
        <v>1.9313231800477508</v>
      </c>
      <c r="EY128" s="17">
        <f>+BV128/'[3]total numbers'!DO127</f>
        <v>1.9202426785082276</v>
      </c>
      <c r="EZ128" s="17">
        <f>+BW128/'[3]total numbers'!DP127</f>
        <v>1.9109027785352928</v>
      </c>
      <c r="FA128" s="17">
        <f>+BX128/'[3]total numbers'!DQ127</f>
        <v>1.9005594014592142</v>
      </c>
      <c r="FB128" s="17">
        <f>+BY128/'[3]total numbers'!DR127</f>
        <v>1.8885991979067276</v>
      </c>
      <c r="FC128" s="17">
        <f>+BZ128/'[3]total numbers'!DS127</f>
        <v>1.8758012600535312</v>
      </c>
      <c r="FD128" s="17">
        <f>+CA128/'[3]total numbers'!DT127</f>
        <v>1.8626199049563692</v>
      </c>
      <c r="FE128" s="17">
        <f>+CB128/'[3]total numbers'!DU127</f>
        <v>1.8499043717722388</v>
      </c>
      <c r="FF128" s="17">
        <f>+CC128/'[3]total numbers'!DV127</f>
        <v>1.8382710002271672</v>
      </c>
      <c r="FH128" s="52">
        <f t="shared" si="15"/>
        <v>-10000</v>
      </c>
      <c r="FI128" s="52">
        <f t="shared" si="16"/>
        <v>1960</v>
      </c>
      <c r="FJ128" s="66">
        <v>0.5</v>
      </c>
      <c r="FK128" s="59">
        <f t="shared" si="17"/>
        <v>0.71471134827377347</v>
      </c>
      <c r="FL128" s="52">
        <f t="shared" si="18"/>
        <v>-16227.003930625939</v>
      </c>
      <c r="FM128" s="65">
        <f t="shared" si="21"/>
        <v>0.33333333333333331</v>
      </c>
      <c r="FN128" s="59">
        <f t="shared" si="19"/>
        <v>2.7177549226498295E-2</v>
      </c>
      <c r="FP128" s="6">
        <v>9</v>
      </c>
      <c r="FQ128" s="6" t="s">
        <v>350</v>
      </c>
      <c r="GF128" s="20">
        <f t="shared" si="20"/>
        <v>0</v>
      </c>
    </row>
    <row r="129" spans="1:188" x14ac:dyDescent="0.2">
      <c r="A129" s="6">
        <v>10</v>
      </c>
      <c r="B129" s="14">
        <v>454</v>
      </c>
      <c r="C129" s="87" t="s">
        <v>168</v>
      </c>
      <c r="D129" s="20">
        <v>0</v>
      </c>
      <c r="E129" s="20">
        <v>0</v>
      </c>
      <c r="F129" s="20">
        <v>0</v>
      </c>
      <c r="G129" s="20">
        <v>0</v>
      </c>
      <c r="H129" s="20">
        <v>0</v>
      </c>
      <c r="I129" s="20">
        <v>0</v>
      </c>
      <c r="J129" s="11">
        <v>0</v>
      </c>
      <c r="K129" s="11">
        <v>0</v>
      </c>
      <c r="L129" s="11">
        <v>0</v>
      </c>
      <c r="M129" s="11">
        <v>0</v>
      </c>
      <c r="N129" s="11">
        <f>+[1]data!N$129*[2]Africa!$I$33</f>
        <v>0</v>
      </c>
      <c r="O129" s="11">
        <f>+[1]data!O$129*[2]Africa!$I$33</f>
        <v>0</v>
      </c>
      <c r="P129" s="11">
        <f>+[1]data!P$129*[2]Africa!$I$33</f>
        <v>0</v>
      </c>
      <c r="Q129" s="11">
        <f>+[1]data!Q$129*[2]Africa!$I$33</f>
        <v>0</v>
      </c>
      <c r="R129" s="11">
        <f>+[1]data!R$129*[2]Africa!$I$33</f>
        <v>0</v>
      </c>
      <c r="S129" s="11">
        <f>+[1]data!S$129*[2]Africa!$I$33</f>
        <v>0</v>
      </c>
      <c r="T129" s="11">
        <f>+[1]data!T$129*[2]Africa!$I$33</f>
        <v>0</v>
      </c>
      <c r="U129" s="11">
        <f>+[1]data!U$129*[2]Africa!$I$33</f>
        <v>0</v>
      </c>
      <c r="V129" s="11">
        <f>+[1]data!V$129*[2]Africa!$I$33</f>
        <v>0</v>
      </c>
      <c r="W129" s="11">
        <f>+[1]data!W$129*[2]Africa!$I$33</f>
        <v>0</v>
      </c>
      <c r="X129" s="11">
        <f>+[1]data!X$129*[2]Africa!$I$33</f>
        <v>0</v>
      </c>
      <c r="Y129" s="11">
        <f>+[1]data!Y$129*[2]Africa!$I$33</f>
        <v>0</v>
      </c>
      <c r="Z129" s="11">
        <f>+[1]data!Z$129*[2]Africa!$I$33</f>
        <v>0</v>
      </c>
      <c r="AA129" s="11">
        <f>+[1]data!AA$129*[2]Africa!$I$33</f>
        <v>0</v>
      </c>
      <c r="AB129" s="11">
        <f>+[1]data!AB$129*[2]Africa!$I$33</f>
        <v>0</v>
      </c>
      <c r="AC129" s="11">
        <f>+[1]data!AC$129*[2]Africa!$I$33</f>
        <v>0</v>
      </c>
      <c r="AD129" s="11">
        <f>+[1]data!AD$129*[2]Africa!$I$33</f>
        <v>0</v>
      </c>
      <c r="AE129" s="107">
        <f>+[1]data!AE$129*[2]Africa!$I$33</f>
        <v>0</v>
      </c>
      <c r="AF129" s="11">
        <f>+[1]data!AF$129*[2]Africa!$I$33</f>
        <v>0</v>
      </c>
      <c r="AG129" s="11">
        <f>+[1]data!AG$129*[2]Africa!$I$33</f>
        <v>0</v>
      </c>
      <c r="AH129" s="11">
        <f>+[1]data!AH$129*[2]Africa!$I$33</f>
        <v>0</v>
      </c>
      <c r="AI129" s="11">
        <f>+[1]data!AI$129*[2]Africa!$I$33</f>
        <v>0</v>
      </c>
      <c r="AJ129" s="11">
        <f>+[1]data!AJ$129*[2]Africa!$I$33</f>
        <v>0</v>
      </c>
      <c r="AK129" s="11">
        <f>+[1]data!AK$129*[2]Africa!$I$33</f>
        <v>0</v>
      </c>
      <c r="AL129" s="11">
        <f>+[1]data!AL$129*[2]Africa!$I$33</f>
        <v>0</v>
      </c>
      <c r="AM129" s="11">
        <f>+[1]data!AM$129*[2]Africa!$I$33</f>
        <v>0</v>
      </c>
      <c r="AN129" s="11">
        <f>+[1]data!AN$129*[2]Africa!$I$33</f>
        <v>0</v>
      </c>
      <c r="AO129" s="107">
        <f>+[1]data!AO$129*[2]Africa!$I$33</f>
        <v>0</v>
      </c>
      <c r="AP129" s="11">
        <f>+[1]data!AP$129*[2]Africa!$I$33</f>
        <v>0</v>
      </c>
      <c r="AQ129" s="11">
        <f>+[1]data!AQ$129*[2]Africa!$I$33</f>
        <v>0</v>
      </c>
      <c r="AR129" s="11">
        <f>+[1]data!AR$129*[2]Africa!$I$33</f>
        <v>0</v>
      </c>
      <c r="AS129" s="11">
        <f>+[1]data!AS$129*[2]Africa!$I$33</f>
        <v>0</v>
      </c>
      <c r="AT129" s="11">
        <f>+[1]data!AT$129*[2]Africa!$I$33</f>
        <v>0</v>
      </c>
      <c r="AU129" s="11">
        <f>+[1]data!AU$129*[2]Africa!$I$33</f>
        <v>0</v>
      </c>
      <c r="AV129" s="11">
        <f>+[1]data!AV$129*[2]Africa!$I$33</f>
        <v>0</v>
      </c>
      <c r="AW129" s="11">
        <f>+[1]data!AW$129*[2]Africa!$I$33</f>
        <v>0</v>
      </c>
      <c r="AX129" s="11">
        <f>+[1]data!AX$129*[2]Africa!$I$33</f>
        <v>0</v>
      </c>
      <c r="AY129" s="107">
        <f>+[1]data!AY$129*[2]Africa!$I$33</f>
        <v>0</v>
      </c>
      <c r="AZ129" s="11">
        <f>+[1]data!AZ$129*[2]Africa!$I$33</f>
        <v>0.15999881775728556</v>
      </c>
      <c r="BA129" s="11">
        <f>+[1]data!BA$129*[2]Africa!$I$33</f>
        <v>0.31999763551457111</v>
      </c>
      <c r="BB129" s="11">
        <f>+[1]data!BB$129*[2]Africa!$I$33</f>
        <v>0.47999645327185669</v>
      </c>
      <c r="BC129" s="11">
        <f>+[1]data!BC$129*[2]Africa!$I$33</f>
        <v>0.63999527102914222</v>
      </c>
      <c r="BD129" s="11">
        <f>+[1]data!BD$129*[2]Africa!$I$33</f>
        <v>0.79999408878642786</v>
      </c>
      <c r="BE129" s="19">
        <f>+[1]data!BE$129*[2]Africa!$I$33</f>
        <v>0.95999290654371339</v>
      </c>
      <c r="BF129" s="19">
        <f>+[1]data!BF$129*[2]Africa!$I$33</f>
        <v>3.8399716261748535</v>
      </c>
      <c r="BG129" s="19">
        <f>+[1]data!BG$129*[2]Africa!$I$33</f>
        <v>17.27987231778684</v>
      </c>
      <c r="BH129" s="19">
        <f>+[1]data!BH$129*[2]Africa!$I$33</f>
        <v>19.199858130874269</v>
      </c>
      <c r="BI129" s="19">
        <f>+[1]data!BI$129*[2]Africa!$I$33</f>
        <v>52.799609859904237</v>
      </c>
      <c r="BJ129" s="19">
        <f>+[1]data!BJ$129*[2]Africa!$I$33</f>
        <v>52.799609859904237</v>
      </c>
      <c r="BK129" s="19">
        <f>+[1]data!BK$129*[2]Africa!$I$33</f>
        <v>53.759602766447948</v>
      </c>
      <c r="BL129" s="19">
        <f>+[1]data!BL$129*[2]Africa!$I$33</f>
        <v>60.479553112253946</v>
      </c>
      <c r="BM129" s="19">
        <f>+[1]data!BM$129*[2]Africa!$I$33</f>
        <v>68.159496364603655</v>
      </c>
      <c r="BN129" s="19">
        <f>+[1]data!BN$129*[2]Africa!$I$33</f>
        <v>68.159496364603655</v>
      </c>
      <c r="BO129" s="19">
        <f>+[1]data!BO$129*[2]Africa!$I$33</f>
        <v>70.559478630962928</v>
      </c>
      <c r="BP129" s="19">
        <f>+[1]data!BP$129*[2]Africa!$I$33</f>
        <v>71.039475084234795</v>
      </c>
      <c r="BQ129" s="19">
        <f>+[1]data!BQ$129*[2]Africa!$I$33</f>
        <v>71.039475084234795</v>
      </c>
      <c r="BR129" s="19">
        <f>+[1]data!BR$129*[2]Africa!$I$33</f>
        <v>71.039475084234795</v>
      </c>
      <c r="BS129" s="19">
        <f>+[1]data!BS$129*[2]Africa!$I$33</f>
        <v>71.039475084234795</v>
      </c>
      <c r="BT129" s="19">
        <f>+[1]data!BT$129*[2]Africa!$I$33</f>
        <v>71.039475084234795</v>
      </c>
      <c r="BU129" s="19">
        <f>+[1]data!BU$129*[2]Africa!$I$33</f>
        <v>71.199473901992079</v>
      </c>
      <c r="BV129" s="19">
        <f>+[1]data!BV$129*[2]Africa!$I$33</f>
        <v>71.146140962739651</v>
      </c>
      <c r="BW129" s="19">
        <f>+[1]data!BW$129*[2]Africa!$I$33</f>
        <v>71.185251784858096</v>
      </c>
      <c r="BX129" s="19">
        <f>+[1]data!BX$129*[2]Africa!$I$33</f>
        <v>71.229103312687883</v>
      </c>
      <c r="BY129" s="19">
        <f>+[1]data!BY$129*[2]Africa!$I$33</f>
        <v>71.273033852279511</v>
      </c>
      <c r="BZ129" s="19">
        <f>+[1]data!BZ$129*[2]Africa!$I$33</f>
        <v>71.30832577257496</v>
      </c>
      <c r="CA129" s="19">
        <f>+[1]data!CA$129*[2]Africa!$I$33</f>
        <v>71.320433886125073</v>
      </c>
      <c r="CB129" s="19">
        <f>+[1]data!CB$129*[2]Africa!$I$33</f>
        <v>71.372176640511142</v>
      </c>
      <c r="CC129" s="19">
        <f>+[1]data!CC$129*[2]Africa!$I$33</f>
        <v>71.405778333393329</v>
      </c>
      <c r="CD129" s="30"/>
      <c r="CE129" s="45"/>
      <c r="CG129" s="17">
        <f>+D129/'[3]total numbers'!AW128</f>
        <v>0</v>
      </c>
      <c r="CH129" s="17">
        <f>+E129/'[3]total numbers'!AX128</f>
        <v>0</v>
      </c>
      <c r="CI129" s="17">
        <f>+F129/'[3]total numbers'!AY128</f>
        <v>0</v>
      </c>
      <c r="CJ129" s="17">
        <f>+G129/'[3]total numbers'!AZ128</f>
        <v>0</v>
      </c>
      <c r="CK129" s="17">
        <f>+H129/'[3]total numbers'!BA128</f>
        <v>0</v>
      </c>
      <c r="CL129" s="17">
        <f>+I129/'[3]total numbers'!BB128</f>
        <v>0</v>
      </c>
      <c r="CM129" s="17">
        <f>+J129/'[3]total numbers'!BC128</f>
        <v>0</v>
      </c>
      <c r="CN129" s="17">
        <f>+K129/'[3]total numbers'!BD128</f>
        <v>0</v>
      </c>
      <c r="CO129" s="17">
        <f>+L129/'[3]total numbers'!BE128</f>
        <v>0</v>
      </c>
      <c r="CP129" s="17">
        <f>+M129/'[3]total numbers'!BF128</f>
        <v>0</v>
      </c>
      <c r="CQ129" s="17">
        <f>+N129/'[3]total numbers'!BG128</f>
        <v>0</v>
      </c>
      <c r="CR129" s="17">
        <f>+O129/'[3]total numbers'!BH128</f>
        <v>0</v>
      </c>
      <c r="CS129" s="17">
        <f>+P129/'[3]total numbers'!BI128</f>
        <v>0</v>
      </c>
      <c r="CT129" s="17">
        <f>+Q129/'[3]total numbers'!BJ128</f>
        <v>0</v>
      </c>
      <c r="CU129" s="17">
        <f>+R129/'[3]total numbers'!BK128</f>
        <v>0</v>
      </c>
      <c r="CV129" s="17">
        <f>+S129/'[3]total numbers'!BL128</f>
        <v>0</v>
      </c>
      <c r="CW129" s="17">
        <f>+T129/'[3]total numbers'!BM128</f>
        <v>0</v>
      </c>
      <c r="CX129" s="17">
        <f>+U129/'[3]total numbers'!BN128</f>
        <v>0</v>
      </c>
      <c r="CY129" s="17">
        <f>+V129/'[3]total numbers'!BO128</f>
        <v>0</v>
      </c>
      <c r="CZ129" s="17">
        <f>+W129/'[3]total numbers'!BP128</f>
        <v>0</v>
      </c>
      <c r="DA129" s="17">
        <f>+X129/'[3]total numbers'!BQ128</f>
        <v>0</v>
      </c>
      <c r="DB129" s="17">
        <f>+Y129/'[3]total numbers'!BR128</f>
        <v>0</v>
      </c>
      <c r="DC129" s="17">
        <f>+Z129/'[3]total numbers'!BS128</f>
        <v>0</v>
      </c>
      <c r="DD129" s="17">
        <f>+AA129/'[3]total numbers'!BT128</f>
        <v>0</v>
      </c>
      <c r="DE129" s="17">
        <f>+AB129/'[3]total numbers'!BU128</f>
        <v>0</v>
      </c>
      <c r="DF129" s="17">
        <f>+AC129/'[3]total numbers'!BV128</f>
        <v>0</v>
      </c>
      <c r="DG129" s="17">
        <f>+AD129/'[3]total numbers'!BW128</f>
        <v>0</v>
      </c>
      <c r="DH129" s="17">
        <f>+AE129/'[3]total numbers'!BX128</f>
        <v>0</v>
      </c>
      <c r="DI129" s="17">
        <f>+AF129/'[3]total numbers'!BY128</f>
        <v>0</v>
      </c>
      <c r="DJ129" s="17">
        <f>+AG129/'[3]total numbers'!BZ128</f>
        <v>0</v>
      </c>
      <c r="DK129" s="17">
        <f>+AH129/'[3]total numbers'!CA128</f>
        <v>0</v>
      </c>
      <c r="DL129" s="17">
        <f>+AI129/'[3]total numbers'!CB128</f>
        <v>0</v>
      </c>
      <c r="DM129" s="17">
        <f>+AJ129/'[3]total numbers'!CC128</f>
        <v>0</v>
      </c>
      <c r="DN129" s="17">
        <f>+AK129/'[3]total numbers'!CD128</f>
        <v>0</v>
      </c>
      <c r="DO129" s="17">
        <f>+AL129/'[3]total numbers'!CE128</f>
        <v>0</v>
      </c>
      <c r="DP129" s="17">
        <f>+AM129/'[3]total numbers'!CF128</f>
        <v>0</v>
      </c>
      <c r="DQ129" s="17">
        <f>+AN129/'[3]total numbers'!CG128</f>
        <v>0</v>
      </c>
      <c r="DR129" s="17">
        <f>+AO129/'[3]total numbers'!CH128</f>
        <v>0</v>
      </c>
      <c r="DS129" s="17">
        <f>+AP129/'[3]total numbers'!CI128</f>
        <v>0</v>
      </c>
      <c r="DT129" s="17">
        <f>+AQ129/'[3]total numbers'!CJ128</f>
        <v>0</v>
      </c>
      <c r="DU129" s="17">
        <f>+AR129/'[3]total numbers'!CK128</f>
        <v>0</v>
      </c>
      <c r="DV129" s="17">
        <f>+AS129/'[3]total numbers'!CL128</f>
        <v>0</v>
      </c>
      <c r="DW129" s="17">
        <f>+AT129/'[3]total numbers'!CM128</f>
        <v>0</v>
      </c>
      <c r="DX129" s="17">
        <f>+AU129/'[3]total numbers'!CN128</f>
        <v>0</v>
      </c>
      <c r="DY129" s="17">
        <f>+AV129/'[3]total numbers'!CO128</f>
        <v>0</v>
      </c>
      <c r="DZ129" s="17">
        <f>+AW129/'[3]total numbers'!CP128</f>
        <v>0</v>
      </c>
      <c r="EA129" s="17">
        <f>+AX129/'[3]total numbers'!CQ128</f>
        <v>0</v>
      </c>
      <c r="EB129" s="17">
        <f>+AY129/'[3]total numbers'!CR128</f>
        <v>0</v>
      </c>
      <c r="EC129" s="17">
        <f>+AZ129/'[3]total numbers'!CS128</f>
        <v>1.3775476986499637E-5</v>
      </c>
      <c r="ED129" s="17">
        <f>+BA129/'[3]total numbers'!CT128</f>
        <v>2.673143815903996E-5</v>
      </c>
      <c r="EE129" s="17">
        <f>+BB129/'[3]total numbers'!CU128</f>
        <v>3.8894627054237477E-5</v>
      </c>
      <c r="EF129" s="17">
        <f>+BC129/'[3]total numbers'!CV128</f>
        <v>5.0295758616072283E-5</v>
      </c>
      <c r="EG129" s="17">
        <f>+BD129/'[3]total numbers'!CW128</f>
        <v>6.0968788153800995E-5</v>
      </c>
      <c r="EH129" s="17">
        <f>+BE129/'[3]total numbers'!CX128</f>
        <v>7.0947228362761871E-5</v>
      </c>
      <c r="EI129" s="17">
        <f>+BF129/'[3]total numbers'!CY128</f>
        <v>2.7520402882861287E-4</v>
      </c>
      <c r="EJ129" s="17">
        <f>+BG129/'[3]total numbers'!CZ128</f>
        <v>1.2011629343533776E-3</v>
      </c>
      <c r="EK129" s="17">
        <f>+BH129/'[3]total numbers'!DA128</f>
        <v>1.2949057848505067E-3</v>
      </c>
      <c r="EL129" s="17">
        <f>+BI129/'[3]total numbers'!DB128</f>
        <v>3.4565210212304126E-3</v>
      </c>
      <c r="EM129" s="17">
        <f>+BJ129/'[3]total numbers'!DC128</f>
        <v>3.3567222649030504E-3</v>
      </c>
      <c r="EN129" s="17">
        <f>+BK129/'[3]total numbers'!DD128</f>
        <v>3.3205851466737231E-3</v>
      </c>
      <c r="EO129" s="17">
        <f>+BL129/'[3]total numbers'!DE128</f>
        <v>3.6309379519421847E-3</v>
      </c>
      <c r="EP129" s="17">
        <f>+BM129/'[3]total numbers'!DF128</f>
        <v>3.9786484837859631E-3</v>
      </c>
      <c r="EQ129" s="17">
        <f>+BN129/'[3]total numbers'!DG128</f>
        <v>3.8695632115706507E-3</v>
      </c>
      <c r="ER129" s="17">
        <f>+BO129/'[3]total numbers'!DH128</f>
        <v>3.8971424406677182E-3</v>
      </c>
      <c r="ES129" s="17">
        <f>+BP129/'[3]total numbers'!DI128</f>
        <v>3.8184311337435164E-3</v>
      </c>
      <c r="ET129" s="17">
        <f>+BQ129/'[3]total numbers'!DJ128</f>
        <v>3.7172153123525118E-3</v>
      </c>
      <c r="EU129" s="17">
        <f>+BR129/'[3]total numbers'!DK128</f>
        <v>3.6198405151011393E-3</v>
      </c>
      <c r="EV129" s="17">
        <f>+BS129/'[3]total numbers'!DL128</f>
        <v>3.5261548954517528E-3</v>
      </c>
      <c r="EW129" s="17">
        <f>+BT129/'[3]total numbers'!DM128</f>
        <v>3.4360081360202428E-3</v>
      </c>
      <c r="EX129" s="17">
        <f>+BU129/'[3]total numbers'!DN128</f>
        <v>3.3568141025513377E-3</v>
      </c>
      <c r="EY129" s="17">
        <f>+BV129/'[3]total numbers'!DO128</f>
        <v>3.2707440766089647E-3</v>
      </c>
      <c r="EZ129" s="17">
        <f>+BW129/'[3]total numbers'!DP128</f>
        <v>3.1921607510978617E-3</v>
      </c>
      <c r="FA129" s="17">
        <f>+BX129/'[3]total numbers'!DQ128</f>
        <v>3.1168180117981067E-3</v>
      </c>
      <c r="FB129" s="17">
        <f>+BY129/'[3]total numbers'!DR128</f>
        <v>3.0443865154786611E-3</v>
      </c>
      <c r="FC129" s="17">
        <f>+BZ129/'[3]total numbers'!DS128</f>
        <v>2.9743851405128596E-3</v>
      </c>
      <c r="FD129" s="17">
        <f>+CA129/'[3]total numbers'!DT128</f>
        <v>2.9061449999482534E-3</v>
      </c>
      <c r="FE129" s="17">
        <f>+CB129/'[3]total numbers'!DU128</f>
        <v>2.842133163576884E-3</v>
      </c>
      <c r="FF129" s="17">
        <f>+CC129/'[3]total numbers'!DV128</f>
        <v>2.7798941286065462E-3</v>
      </c>
      <c r="FH129" s="52">
        <f t="shared" si="15"/>
        <v>-10000</v>
      </c>
      <c r="FI129" s="52">
        <f t="shared" si="16"/>
        <v>1960</v>
      </c>
      <c r="FJ129" s="66">
        <v>0.5</v>
      </c>
      <c r="FK129" s="59">
        <f t="shared" si="17"/>
        <v>7.0947228362761871E-5</v>
      </c>
      <c r="FL129" s="52">
        <f t="shared" si="18"/>
        <v>1960.0000000341686</v>
      </c>
      <c r="FM129" s="65">
        <f t="shared" si="21"/>
        <v>0.33333333333333331</v>
      </c>
      <c r="FN129" s="59">
        <f t="shared" si="19"/>
        <v>-2.1863831807321446E-2</v>
      </c>
      <c r="FP129" s="6">
        <v>9</v>
      </c>
      <c r="FQ129" s="6" t="s">
        <v>350</v>
      </c>
      <c r="GF129" s="20">
        <f t="shared" si="20"/>
        <v>0</v>
      </c>
    </row>
    <row r="130" spans="1:188" x14ac:dyDescent="0.2">
      <c r="A130" s="6">
        <v>21</v>
      </c>
      <c r="B130" s="14">
        <v>458</v>
      </c>
      <c r="C130" s="87" t="s">
        <v>169</v>
      </c>
      <c r="D130" s="20">
        <v>0</v>
      </c>
      <c r="E130" s="20">
        <v>0</v>
      </c>
      <c r="F130" s="20">
        <v>0</v>
      </c>
      <c r="G130" s="20">
        <v>0</v>
      </c>
      <c r="H130" s="20">
        <v>0</v>
      </c>
      <c r="I130" s="20">
        <v>0</v>
      </c>
      <c r="J130" s="11">
        <v>0</v>
      </c>
      <c r="K130" s="11">
        <v>0</v>
      </c>
      <c r="L130" s="11">
        <v>0</v>
      </c>
      <c r="M130" s="11">
        <v>0</v>
      </c>
      <c r="N130" s="11">
        <f>+[1]data!N$130*[2]EurAsia!$I$28</f>
        <v>0</v>
      </c>
      <c r="O130" s="11">
        <f>+[1]data!O$130*[2]EurAsia!$I$28</f>
        <v>0</v>
      </c>
      <c r="P130" s="11">
        <f>+[1]data!P$130*[2]EurAsia!$I$28</f>
        <v>0</v>
      </c>
      <c r="Q130" s="11">
        <f>+[1]data!Q$130*[2]EurAsia!$I$28</f>
        <v>0</v>
      </c>
      <c r="R130" s="11">
        <f>+[1]data!R$130*[2]EurAsia!$I$28</f>
        <v>0</v>
      </c>
      <c r="S130" s="11">
        <f>+[1]data!S$130*[2]EurAsia!$I$28</f>
        <v>0</v>
      </c>
      <c r="T130" s="11">
        <f>+[1]data!T$130*[2]EurAsia!$I$28</f>
        <v>0</v>
      </c>
      <c r="U130" s="11">
        <f>+[1]data!U$130*[2]EurAsia!$I$28</f>
        <v>0</v>
      </c>
      <c r="V130" s="11">
        <f>+[1]data!V$130*[2]EurAsia!$I$28</f>
        <v>0</v>
      </c>
      <c r="W130" s="11">
        <f>+[1]data!W$130*[2]EurAsia!$I$28</f>
        <v>0</v>
      </c>
      <c r="X130" s="11">
        <f>+[1]data!X$130*[2]EurAsia!$I$28</f>
        <v>0</v>
      </c>
      <c r="Y130" s="11">
        <f>+[1]data!Y$130*[2]EurAsia!$I$28</f>
        <v>1.9300265438266806</v>
      </c>
      <c r="Z130" s="11">
        <f>+[1]data!Z$130*[2]EurAsia!$I$28</f>
        <v>2.2462969028281656</v>
      </c>
      <c r="AA130" s="11">
        <f>+[1]data!AA$130*[2]EurAsia!$I$28</f>
        <v>2.5625645985326027</v>
      </c>
      <c r="AB130" s="11">
        <f>+[1]data!AB$130*[2]EurAsia!$I$28</f>
        <v>2.8788303661435921</v>
      </c>
      <c r="AC130" s="11">
        <f>+[1]data!AC$130*[2]EurAsia!$I$28</f>
        <v>3.1950947882228191</v>
      </c>
      <c r="AD130" s="11">
        <f>+[1]data!AD$130*[2]EurAsia!$I$28</f>
        <v>3.9938473570324238</v>
      </c>
      <c r="AE130" s="107">
        <f>+[1]data!AE$130*[2]EurAsia!$I$28</f>
        <v>4.7925950000000004</v>
      </c>
      <c r="AF130" s="11">
        <f>+[1]data!AF$130*[2]EurAsia!$I$28</f>
        <v>5.5546949000000003</v>
      </c>
      <c r="AG130" s="11">
        <f>+[1]data!AG$130*[2]EurAsia!$I$28</f>
        <v>6.3167948000000003</v>
      </c>
      <c r="AH130" s="11">
        <f>+[1]data!AH$130*[2]EurAsia!$I$28</f>
        <v>7.0788947000000002</v>
      </c>
      <c r="AI130" s="11">
        <f>+[1]data!AI$130*[2]EurAsia!$I$28</f>
        <v>7.8409946000000001</v>
      </c>
      <c r="AJ130" s="11">
        <f>+[1]data!AJ$130*[2]EurAsia!$I$28</f>
        <v>8.603094500000001</v>
      </c>
      <c r="AK130" s="11">
        <f>+[1]data!AK$130*[2]EurAsia!$I$28</f>
        <v>9.3651944</v>
      </c>
      <c r="AL130" s="11">
        <f>+[1]data!AL$130*[2]EurAsia!$I$28</f>
        <v>10.127294299999999</v>
      </c>
      <c r="AM130" s="11">
        <f>+[1]data!AM$130*[2]EurAsia!$I$28</f>
        <v>10.8893942</v>
      </c>
      <c r="AN130" s="11">
        <f>+[1]data!AN$130*[2]EurAsia!$I$28</f>
        <v>11.651494100000001</v>
      </c>
      <c r="AO130" s="107">
        <f>+[1]data!AO$130*[2]EurAsia!$I$28</f>
        <v>12.413594</v>
      </c>
      <c r="AP130" s="11">
        <f>+[1]data!AP$130*[2]EurAsia!$I$28</f>
        <v>21.172234599999999</v>
      </c>
      <c r="AQ130" s="11">
        <f>+[1]data!AQ$130*[2]EurAsia!$I$28</f>
        <v>29.930875199999999</v>
      </c>
      <c r="AR130" s="11">
        <f>+[1]data!AR$130*[2]EurAsia!$I$28</f>
        <v>38.689515799999995</v>
      </c>
      <c r="AS130" s="11">
        <f>+[1]data!AS$130*[2]EurAsia!$I$28</f>
        <v>47.448156400000002</v>
      </c>
      <c r="AT130" s="11">
        <f>+[1]data!AT$130*[2]EurAsia!$I$28</f>
        <v>56.206796999999995</v>
      </c>
      <c r="AU130" s="11">
        <f>+[1]data!AU$130*[2]EurAsia!$I$28</f>
        <v>64.965437600000001</v>
      </c>
      <c r="AV130" s="11">
        <f>+[1]data!AV$130*[2]EurAsia!$I$28</f>
        <v>73.724078199999994</v>
      </c>
      <c r="AW130" s="11">
        <f>+[1]data!AW$130*[2]EurAsia!$I$28</f>
        <v>82.482718800000001</v>
      </c>
      <c r="AX130" s="11">
        <f>+[1]data!AX$130*[2]EurAsia!$I$28</f>
        <v>91.241359399999993</v>
      </c>
      <c r="AY130" s="107">
        <f>+[1]data!AY$130*[2]EurAsia!$I$28</f>
        <v>100</v>
      </c>
      <c r="AZ130" s="11">
        <f>+[1]data!AZ$130*[2]EurAsia!$I$28</f>
        <v>121.33333333333333</v>
      </c>
      <c r="BA130" s="11">
        <f>+[1]data!BA$130*[2]EurAsia!$I$28</f>
        <v>142.66666666666666</v>
      </c>
      <c r="BB130" s="11">
        <f>+[1]data!BB$130*[2]EurAsia!$I$28</f>
        <v>164</v>
      </c>
      <c r="BC130" s="11">
        <f>+[1]data!BC$130*[2]EurAsia!$I$28</f>
        <v>185.33333333333331</v>
      </c>
      <c r="BD130" s="11">
        <f>+[1]data!BD$130*[2]EurAsia!$I$28</f>
        <v>206.66666666666669</v>
      </c>
      <c r="BE130" s="19">
        <f>+[1]data!BE$130*[2]EurAsia!$I$28</f>
        <v>228</v>
      </c>
      <c r="BF130" s="19">
        <f>+[1]data!BF$130*[2]EurAsia!$I$28</f>
        <v>262</v>
      </c>
      <c r="BG130" s="19">
        <f>+[1]data!BG$130*[2]EurAsia!$I$28</f>
        <v>320</v>
      </c>
      <c r="BH130" s="19">
        <f>+[1]data!BH$130*[2]EurAsia!$I$28</f>
        <v>342</v>
      </c>
      <c r="BI130" s="19">
        <f>+[1]data!BI$130*[2]EurAsia!$I$28</f>
        <v>365</v>
      </c>
      <c r="BJ130" s="19">
        <f>+[1]data!BJ$130*[2]EurAsia!$I$28</f>
        <v>365</v>
      </c>
      <c r="BK130" s="19">
        <f>+[1]data!BK$130*[2]EurAsia!$I$28</f>
        <v>365</v>
      </c>
      <c r="BL130" s="19">
        <f>+[1]data!BL$130*[2]EurAsia!$I$28</f>
        <v>365</v>
      </c>
      <c r="BM130" s="19">
        <f>+[1]data!BM$130*[2]EurAsia!$I$28</f>
        <v>365</v>
      </c>
      <c r="BN130" s="19">
        <f>+[1]data!BN$130*[2]EurAsia!$I$28</f>
        <v>365</v>
      </c>
      <c r="BO130" s="19">
        <f>+[1]data!BO$130*[2]EurAsia!$I$28</f>
        <v>365</v>
      </c>
      <c r="BP130" s="19">
        <f>+[1]data!BP$130*[2]EurAsia!$I$28</f>
        <v>365</v>
      </c>
      <c r="BQ130" s="19">
        <f>+[1]data!BQ$130*[2]EurAsia!$I$28</f>
        <v>365</v>
      </c>
      <c r="BR130" s="19">
        <f>+[1]data!BR$130*[2]EurAsia!$I$28</f>
        <v>365</v>
      </c>
      <c r="BS130" s="19">
        <f>+[1]data!BS$130*[2]EurAsia!$I$28</f>
        <v>365</v>
      </c>
      <c r="BT130" s="19">
        <f>+[1]data!BT$130*[2]EurAsia!$I$28</f>
        <v>365</v>
      </c>
      <c r="BU130" s="19">
        <f>+[1]data!BU$130*[2]EurAsia!$I$28</f>
        <v>365</v>
      </c>
      <c r="BV130" s="19">
        <f>+[1]data!BV$130*[2]EurAsia!$I$28</f>
        <v>365</v>
      </c>
      <c r="BW130" s="19">
        <f>+[1]data!BW$130*[2]EurAsia!$I$28</f>
        <v>365</v>
      </c>
      <c r="BX130" s="19">
        <f>+[1]data!BX$130*[2]EurAsia!$I$28</f>
        <v>365</v>
      </c>
      <c r="BY130" s="19">
        <f>+[1]data!BY$130*[2]EurAsia!$I$28</f>
        <v>365</v>
      </c>
      <c r="BZ130" s="19">
        <f>+[1]data!BZ$130*[2]EurAsia!$I$28</f>
        <v>365</v>
      </c>
      <c r="CA130" s="19">
        <f>+[1]data!CA$130*[2]EurAsia!$I$28</f>
        <v>365</v>
      </c>
      <c r="CB130" s="19">
        <f>+[1]data!CB$130*[2]EurAsia!$I$28</f>
        <v>365</v>
      </c>
      <c r="CC130" s="19">
        <f>+[1]data!CC$130*[2]EurAsia!$I$28</f>
        <v>365</v>
      </c>
      <c r="CD130" s="30"/>
      <c r="CE130" s="45"/>
      <c r="CG130" s="17">
        <f>+D130/'[3]total numbers'!AW129</f>
        <v>0</v>
      </c>
      <c r="CH130" s="17">
        <f>+E130/'[3]total numbers'!AX129</f>
        <v>0</v>
      </c>
      <c r="CI130" s="17">
        <f>+F130/'[3]total numbers'!AY129</f>
        <v>0</v>
      </c>
      <c r="CJ130" s="17">
        <f>+G130/'[3]total numbers'!AZ129</f>
        <v>0</v>
      </c>
      <c r="CK130" s="17">
        <f>+H130/'[3]total numbers'!BA129</f>
        <v>0</v>
      </c>
      <c r="CL130" s="17">
        <f>+I130/'[3]total numbers'!BB129</f>
        <v>0</v>
      </c>
      <c r="CM130" s="17">
        <f>+J130/'[3]total numbers'!BC129</f>
        <v>0</v>
      </c>
      <c r="CN130" s="17">
        <f>+K130/'[3]total numbers'!BD129</f>
        <v>0</v>
      </c>
      <c r="CO130" s="17">
        <f>+L130/'[3]total numbers'!BE129</f>
        <v>0</v>
      </c>
      <c r="CP130" s="17">
        <f>+M130/'[3]total numbers'!BF129</f>
        <v>0</v>
      </c>
      <c r="CQ130" s="17">
        <f>+N130/'[3]total numbers'!BG129</f>
        <v>0</v>
      </c>
      <c r="CR130" s="17">
        <f>+O130/'[3]total numbers'!BH129</f>
        <v>0</v>
      </c>
      <c r="CS130" s="17">
        <f>+P130/'[3]total numbers'!BI129</f>
        <v>0</v>
      </c>
      <c r="CT130" s="17">
        <f>+Q130/'[3]total numbers'!BJ129</f>
        <v>0</v>
      </c>
      <c r="CU130" s="17">
        <f>+R130/'[3]total numbers'!BK129</f>
        <v>0</v>
      </c>
      <c r="CV130" s="17">
        <f>+S130/'[3]total numbers'!BL129</f>
        <v>0</v>
      </c>
      <c r="CW130" s="17">
        <f>+T130/'[3]total numbers'!BM129</f>
        <v>0</v>
      </c>
      <c r="CX130" s="17">
        <f>+U130/'[3]total numbers'!BN129</f>
        <v>0</v>
      </c>
      <c r="CY130" s="17">
        <f>+V130/'[3]total numbers'!BO129</f>
        <v>0</v>
      </c>
      <c r="CZ130" s="17">
        <f>+W130/'[3]total numbers'!BP129</f>
        <v>0</v>
      </c>
      <c r="DA130" s="17">
        <f>+X130/'[3]total numbers'!BQ129</f>
        <v>0</v>
      </c>
      <c r="DB130" s="17">
        <f>+Y130/'[3]total numbers'!BR129</f>
        <v>4.9752338426390763E-4</v>
      </c>
      <c r="DC130" s="17">
        <f>+Z130/'[3]total numbers'!BS129</f>
        <v>5.6516372179509248E-4</v>
      </c>
      <c r="DD130" s="17">
        <f>+AA130/'[3]total numbers'!BT129</f>
        <v>6.2923516117531595E-4</v>
      </c>
      <c r="DE130" s="17">
        <f>+AB130/'[3]total numbers'!BU129</f>
        <v>6.8975101519496546E-4</v>
      </c>
      <c r="DF130" s="17">
        <f>+AC130/'[3]total numbers'!BV129</f>
        <v>7.4649340470396498E-4</v>
      </c>
      <c r="DG130" s="17">
        <f>+AD130/'[3]total numbers'!BW129</f>
        <v>9.0888404550156291E-4</v>
      </c>
      <c r="DH130" s="17">
        <f>+AE130/'[3]total numbers'!BX129</f>
        <v>1.0608235501922837E-3</v>
      </c>
      <c r="DI130" s="17">
        <f>+AF130/'[3]total numbers'!BY129</f>
        <v>1.1941782172938972E-3</v>
      </c>
      <c r="DJ130" s="17">
        <f>+AG130/'[3]total numbers'!BZ129</f>
        <v>1.3174151379399522E-3</v>
      </c>
      <c r="DK130" s="17">
        <f>+AH130/'[3]total numbers'!CA129</f>
        <v>1.4308469025614947E-3</v>
      </c>
      <c r="DL130" s="17">
        <f>+AI130/'[3]total numbers'!CB129</f>
        <v>1.5350396083952883E-3</v>
      </c>
      <c r="DM130" s="17">
        <f>+AJ130/'[3]total numbers'!CC129</f>
        <v>1.6306114318195646E-3</v>
      </c>
      <c r="DN130" s="17">
        <f>+AK130/'[3]total numbers'!CD129</f>
        <v>1.7171192965182529E-3</v>
      </c>
      <c r="DO130" s="17">
        <f>+AL130/'[3]total numbers'!CE129</f>
        <v>1.7947832641102691E-3</v>
      </c>
      <c r="DP130" s="17">
        <f>+AM130/'[3]total numbers'!CF129</f>
        <v>1.8657299119185994E-3</v>
      </c>
      <c r="DQ130" s="17">
        <f>+AN130/'[3]total numbers'!CG129</f>
        <v>1.9327483358516663E-3</v>
      </c>
      <c r="DR130" s="17">
        <f>+AO130/'[3]total numbers'!CH129</f>
        <v>1.9974287131642645E-3</v>
      </c>
      <c r="DS130" s="17">
        <f>+AP130/'[3]total numbers'!CI129</f>
        <v>3.3152293107368272E-3</v>
      </c>
      <c r="DT130" s="17">
        <f>+AQ130/'[3]total numbers'!CJ129</f>
        <v>4.5709747467520372E-3</v>
      </c>
      <c r="DU130" s="17">
        <f>+AR130/'[3]total numbers'!CK129</f>
        <v>5.7517484850367921E-3</v>
      </c>
      <c r="DV130" s="17">
        <f>+AS130/'[3]total numbers'!CL129</f>
        <v>6.8186873495285731E-3</v>
      </c>
      <c r="DW130" s="17">
        <f>+AT130/'[3]total numbers'!CM129</f>
        <v>7.7349204149544442E-3</v>
      </c>
      <c r="DX130" s="17">
        <f>+AU130/'[3]total numbers'!CN129</f>
        <v>8.4721400769888228E-3</v>
      </c>
      <c r="DY130" s="17">
        <f>+AV130/'[3]total numbers'!CO129</f>
        <v>9.0501532929159693E-3</v>
      </c>
      <c r="DZ130" s="17">
        <f>+AW130/'[3]total numbers'!CP129</f>
        <v>9.5378535888286826E-3</v>
      </c>
      <c r="EA130" s="17">
        <f>+AX130/'[3]total numbers'!CQ129</f>
        <v>1.002666845277316E-2</v>
      </c>
      <c r="EB130" s="17">
        <f>+AY130/'[3]total numbers'!CR129</f>
        <v>1.0580341239281718E-2</v>
      </c>
      <c r="EC130" s="17">
        <f>+AZ130/'[3]total numbers'!CS129</f>
        <v>1.2533686865942646E-2</v>
      </c>
      <c r="ED130" s="17">
        <f>+BA130/'[3]total numbers'!CT129</f>
        <v>1.4544124938111009E-2</v>
      </c>
      <c r="EE130" s="17">
        <f>+BB130/'[3]total numbers'!CU129</f>
        <v>1.6589877787225916E-2</v>
      </c>
      <c r="EF130" s="17">
        <f>+BC130/'[3]total numbers'!CV129</f>
        <v>1.8570148653037979E-2</v>
      </c>
      <c r="EG130" s="17">
        <f>+BD130/'[3]total numbers'!CW129</f>
        <v>2.0373229011885579E-2</v>
      </c>
      <c r="EH130" s="17">
        <f>+BE130/'[3]total numbers'!CX129</f>
        <v>2.1938271285391216E-2</v>
      </c>
      <c r="EI130" s="17">
        <f>+BF130/'[3]total numbers'!CY129</f>
        <v>2.4463036352072018E-2</v>
      </c>
      <c r="EJ130" s="17">
        <f>+BG130/'[3]total numbers'!CZ129</f>
        <v>2.8891789504172653E-2</v>
      </c>
      <c r="EK130" s="17">
        <f>+BH130/'[3]total numbers'!DA129</f>
        <v>2.984933678177543E-2</v>
      </c>
      <c r="EL130" s="17">
        <f>+BI130/'[3]total numbers'!DB129</f>
        <v>3.0850029890720741E-2</v>
      </c>
      <c r="EM130" s="17">
        <f>+BJ130/'[3]total numbers'!DC129</f>
        <v>2.9933787282634575E-2</v>
      </c>
      <c r="EN130" s="17">
        <f>+BK130/'[3]total numbers'!DD129</f>
        <v>2.9077622753773558E-2</v>
      </c>
      <c r="EO130" s="17">
        <f>+BL130/'[3]total numbers'!DE129</f>
        <v>2.8268750468564221E-2</v>
      </c>
      <c r="EP130" s="17">
        <f>+BM130/'[3]total numbers'!DF129</f>
        <v>2.7490121067246336E-2</v>
      </c>
      <c r="EQ130" s="17">
        <f>+BN130/'[3]total numbers'!DG129</f>
        <v>2.6731163226707728E-2</v>
      </c>
      <c r="ER130" s="17">
        <f>+BO130/'[3]total numbers'!DH129</f>
        <v>2.5992494934133952E-2</v>
      </c>
      <c r="ES130" s="17">
        <f>+BP130/'[3]total numbers'!DI129</f>
        <v>2.527788533383326E-2</v>
      </c>
      <c r="ET130" s="17">
        <f>+BQ130/'[3]total numbers'!DJ129</f>
        <v>2.458544229278042E-2</v>
      </c>
      <c r="EU130" s="17">
        <f>+BR130/'[3]total numbers'!DK129</f>
        <v>2.3913390286511897E-2</v>
      </c>
      <c r="EV130" s="17">
        <f>+BS130/'[3]total numbers'!DL129</f>
        <v>2.3260580186421125E-2</v>
      </c>
      <c r="EW130" s="17">
        <f>+BT130/'[3]total numbers'!DM129</f>
        <v>2.2626644740104777E-2</v>
      </c>
      <c r="EX130" s="17">
        <f>+BU130/'[3]total numbers'!DN129</f>
        <v>2.2011597036044984E-2</v>
      </c>
      <c r="EY130" s="17">
        <f>+BV130/'[3]total numbers'!DO129</f>
        <v>2.1415404517042731E-2</v>
      </c>
      <c r="EZ130" s="17">
        <f>+BW130/'[3]total numbers'!DP129</f>
        <v>2.0838140854185654E-2</v>
      </c>
      <c r="FA130" s="17">
        <f>+BX130/'[3]total numbers'!DQ129</f>
        <v>2.0279856463065245E-2</v>
      </c>
      <c r="FB130" s="17">
        <f>+BY130/'[3]total numbers'!DR129</f>
        <v>1.9740211248383398E-2</v>
      </c>
      <c r="FC130" s="17">
        <f>+BZ130/'[3]total numbers'!DS129</f>
        <v>1.9219152680740068E-2</v>
      </c>
      <c r="FD130" s="17">
        <f>+CA130/'[3]total numbers'!DT129</f>
        <v>1.8717237462925126E-2</v>
      </c>
      <c r="FE130" s="17">
        <f>+CB130/'[3]total numbers'!DU129</f>
        <v>1.8235083701532147E-2</v>
      </c>
      <c r="FF130" s="17">
        <f>+CC130/'[3]total numbers'!DV129</f>
        <v>1.7772818485133575E-2</v>
      </c>
      <c r="FH130" s="59">
        <f>+DZ130</f>
        <v>9.5378535888286826E-3</v>
      </c>
      <c r="FI130" s="17">
        <f>FM130-EH130</f>
        <v>0.47806172871460878</v>
      </c>
      <c r="FJ130" s="52">
        <f>+FJ$102</f>
        <v>5000</v>
      </c>
      <c r="FK130" s="63">
        <f>+FK$102</f>
        <v>1.5E-3</v>
      </c>
      <c r="FL130" s="52">
        <f>+FL$102</f>
        <v>5000</v>
      </c>
      <c r="FM130" s="66">
        <f>+FM$102</f>
        <v>0.5</v>
      </c>
      <c r="FN130" s="52"/>
      <c r="FO130" s="52" t="str">
        <f>+FO$102</f>
        <v>S-curve</v>
      </c>
      <c r="FP130" s="6">
        <v>4</v>
      </c>
      <c r="FQ130" s="22" t="s">
        <v>379</v>
      </c>
      <c r="GF130" s="20">
        <f t="shared" si="20"/>
        <v>0</v>
      </c>
    </row>
    <row r="131" spans="1:188" x14ac:dyDescent="0.2">
      <c r="A131" s="6">
        <v>18</v>
      </c>
      <c r="B131" s="14">
        <v>462</v>
      </c>
      <c r="C131" s="87" t="s">
        <v>170</v>
      </c>
      <c r="D131" s="20">
        <v>0</v>
      </c>
      <c r="E131" s="20">
        <v>0</v>
      </c>
      <c r="F131" s="20">
        <v>0</v>
      </c>
      <c r="G131" s="20">
        <v>0</v>
      </c>
      <c r="H131" s="20">
        <v>0</v>
      </c>
      <c r="I131" s="20">
        <v>0</v>
      </c>
      <c r="J131" s="11">
        <v>0</v>
      </c>
      <c r="K131" s="11">
        <v>0</v>
      </c>
      <c r="L131" s="11">
        <v>0</v>
      </c>
      <c r="M131" s="11">
        <v>0</v>
      </c>
      <c r="N131" s="11">
        <f>++[1]data!N$131*[2]EurAsia!$I$29</f>
        <v>0</v>
      </c>
      <c r="O131" s="11">
        <f>++[1]data!O$131*[2]EurAsia!$I$29</f>
        <v>0</v>
      </c>
      <c r="P131" s="11">
        <f>++[1]data!P$131*[2]EurAsia!$I$29</f>
        <v>0</v>
      </c>
      <c r="Q131" s="11">
        <f>++[1]data!Q$131*[2]EurAsia!$I$29</f>
        <v>0</v>
      </c>
      <c r="R131" s="11">
        <f>++[1]data!R$131*[2]EurAsia!$I$29</f>
        <v>0</v>
      </c>
      <c r="S131" s="11">
        <f>++[1]data!S$131*[2]EurAsia!$I$29</f>
        <v>0</v>
      </c>
      <c r="T131" s="11">
        <f>++[1]data!T$131*[2]EurAsia!$I$29</f>
        <v>0</v>
      </c>
      <c r="U131" s="11">
        <f>++[1]data!U$131*[2]EurAsia!$I$29</f>
        <v>0</v>
      </c>
      <c r="V131" s="11">
        <f>++[1]data!V$131*[2]EurAsia!$I$29</f>
        <v>0</v>
      </c>
      <c r="W131" s="11">
        <f>++[1]data!W$131*[2]EurAsia!$I$29</f>
        <v>0</v>
      </c>
      <c r="X131" s="11">
        <f>++[1]data!X$131*[2]EurAsia!$I$29</f>
        <v>0</v>
      </c>
      <c r="Y131" s="11">
        <f>++[1]data!Y$131*[2]EurAsia!$I$29</f>
        <v>0</v>
      </c>
      <c r="Z131" s="11">
        <f>++[1]data!Z$131*[2]EurAsia!$I$29</f>
        <v>0</v>
      </c>
      <c r="AA131" s="11">
        <f>++[1]data!AA$131*[2]EurAsia!$I$29</f>
        <v>0</v>
      </c>
      <c r="AB131" s="11">
        <f>++[1]data!AB$131*[2]EurAsia!$I$29</f>
        <v>0</v>
      </c>
      <c r="AC131" s="11">
        <f>++[1]data!AC$131*[2]EurAsia!$I$29</f>
        <v>0</v>
      </c>
      <c r="AD131" s="11">
        <f>++[1]data!AD$131*[2]EurAsia!$I$29</f>
        <v>0</v>
      </c>
      <c r="AE131" s="107">
        <f>++[1]data!AE$131*[2]EurAsia!$I$29</f>
        <v>0</v>
      </c>
      <c r="AF131" s="11">
        <f>++[1]data!AF$131*[2]EurAsia!$I$29</f>
        <v>0</v>
      </c>
      <c r="AG131" s="11">
        <f>++[1]data!AG$131*[2]EurAsia!$I$29</f>
        <v>0</v>
      </c>
      <c r="AH131" s="11">
        <f>++[1]data!AH$131*[2]EurAsia!$I$29</f>
        <v>0</v>
      </c>
      <c r="AI131" s="11">
        <f>++[1]data!AI$131*[2]EurAsia!$I$29</f>
        <v>0</v>
      </c>
      <c r="AJ131" s="11">
        <f>++[1]data!AJ$131*[2]EurAsia!$I$29</f>
        <v>0</v>
      </c>
      <c r="AK131" s="11">
        <f>++[1]data!AK$131*[2]EurAsia!$I$29</f>
        <v>0</v>
      </c>
      <c r="AL131" s="11">
        <f>++[1]data!AL$131*[2]EurAsia!$I$29</f>
        <v>0</v>
      </c>
      <c r="AM131" s="11">
        <f>++[1]data!AM$131*[2]EurAsia!$I$29</f>
        <v>0</v>
      </c>
      <c r="AN131" s="11">
        <f>++[1]data!AN$131*[2]EurAsia!$I$29</f>
        <v>0</v>
      </c>
      <c r="AO131" s="107">
        <f>++[1]data!AO$131*[2]EurAsia!$I$29</f>
        <v>0</v>
      </c>
      <c r="AP131" s="11">
        <f>++[1]data!AP$131*[2]EurAsia!$I$29</f>
        <v>0</v>
      </c>
      <c r="AQ131" s="11">
        <f>++[1]data!AQ$131*[2]EurAsia!$I$29</f>
        <v>0</v>
      </c>
      <c r="AR131" s="11">
        <f>++[1]data!AR$131*[2]EurAsia!$I$29</f>
        <v>0</v>
      </c>
      <c r="AS131" s="11">
        <f>++[1]data!AS$131*[2]EurAsia!$I$29</f>
        <v>0</v>
      </c>
      <c r="AT131" s="11">
        <f>++[1]data!AT$131*[2]EurAsia!$I$29</f>
        <v>0</v>
      </c>
      <c r="AU131" s="11">
        <f>++[1]data!AU$131*[2]EurAsia!$I$29</f>
        <v>0</v>
      </c>
      <c r="AV131" s="11">
        <f>++[1]data!AV$131*[2]EurAsia!$I$29</f>
        <v>0</v>
      </c>
      <c r="AW131" s="11">
        <f>++[1]data!AW$131*[2]EurAsia!$I$29</f>
        <v>0</v>
      </c>
      <c r="AX131" s="11">
        <f>++[1]data!AX$131*[2]EurAsia!$I$29</f>
        <v>0</v>
      </c>
      <c r="AY131" s="107">
        <f>++[1]data!AY$131*[2]EurAsia!$I$29</f>
        <v>0</v>
      </c>
      <c r="AZ131" s="11">
        <f>++[1]data!AZ$131*[2]EurAsia!$I$29</f>
        <v>0</v>
      </c>
      <c r="BA131" s="11">
        <f>++[1]data!BA$131*[2]EurAsia!$I$29</f>
        <v>0</v>
      </c>
      <c r="BB131" s="11">
        <f>++[1]data!BB$131*[2]EurAsia!$I$29</f>
        <v>0</v>
      </c>
      <c r="BC131" s="11">
        <f>++[1]data!BC$131*[2]EurAsia!$I$29</f>
        <v>0</v>
      </c>
      <c r="BD131" s="11">
        <f>++[1]data!BD$131*[2]EurAsia!$I$29</f>
        <v>0</v>
      </c>
      <c r="BE131" s="19">
        <f>++[1]data!BE$131*[2]EurAsia!$I$29</f>
        <v>0</v>
      </c>
      <c r="BF131" s="19">
        <f>++[1]data!BF$131*[2]EurAsia!$I$29</f>
        <v>0</v>
      </c>
      <c r="BG131" s="19">
        <f>++[1]data!BG$131*[2]EurAsia!$I$29</f>
        <v>0</v>
      </c>
      <c r="BH131" s="19">
        <f>++[1]data!BH$131*[2]EurAsia!$I$29</f>
        <v>0</v>
      </c>
      <c r="BI131" s="19">
        <f>++[1]data!BI$131*[2]EurAsia!$I$29</f>
        <v>0</v>
      </c>
      <c r="BJ131" s="19">
        <f>++[1]data!BJ$131*[2]EurAsia!$I$29</f>
        <v>0</v>
      </c>
      <c r="BK131" s="19">
        <f>++[1]data!BK$131*[2]EurAsia!$I$29</f>
        <v>0</v>
      </c>
      <c r="BL131" s="19">
        <f>++[1]data!BL$131*[2]EurAsia!$I$29</f>
        <v>0</v>
      </c>
      <c r="BM131" s="19">
        <f>++[1]data!BM$131*[2]EurAsia!$I$29</f>
        <v>0</v>
      </c>
      <c r="BN131" s="19">
        <f>++[1]data!BN$131*[2]EurAsia!$I$29</f>
        <v>0</v>
      </c>
      <c r="BO131" s="19">
        <f>++[1]data!BO$131*[2]EurAsia!$I$29</f>
        <v>0</v>
      </c>
      <c r="BP131" s="19">
        <f>++[1]data!BP$131*[2]EurAsia!$I$29</f>
        <v>0</v>
      </c>
      <c r="BQ131" s="19">
        <f>++[1]data!BQ$131*[2]EurAsia!$I$29</f>
        <v>0</v>
      </c>
      <c r="BR131" s="19">
        <f>++[1]data!BR$131*[2]EurAsia!$I$29</f>
        <v>0</v>
      </c>
      <c r="BS131" s="19">
        <f>++[1]data!BS$131*[2]EurAsia!$I$29</f>
        <v>0</v>
      </c>
      <c r="BT131" s="19">
        <f>++[1]data!BT$131*[2]EurAsia!$I$29</f>
        <v>0</v>
      </c>
      <c r="BU131" s="19">
        <f>++[1]data!BU$131*[2]EurAsia!$I$29</f>
        <v>0</v>
      </c>
      <c r="BV131" s="19">
        <f>++[1]data!BV$131*[2]EurAsia!$I$29</f>
        <v>0</v>
      </c>
      <c r="BW131" s="19">
        <f>++[1]data!BW$131*[2]EurAsia!$I$29</f>
        <v>0</v>
      </c>
      <c r="BX131" s="19">
        <f>++[1]data!BX$131*[2]EurAsia!$I$29</f>
        <v>0</v>
      </c>
      <c r="BY131" s="19">
        <f>++[1]data!BY$131*[2]EurAsia!$I$29</f>
        <v>0</v>
      </c>
      <c r="BZ131" s="19">
        <f>++[1]data!BZ$131*[2]EurAsia!$I$29</f>
        <v>0</v>
      </c>
      <c r="CA131" s="19">
        <f>++[1]data!CA$131*[2]EurAsia!$I$29</f>
        <v>0</v>
      </c>
      <c r="CB131" s="19">
        <f>++[1]data!CB$131*[2]EurAsia!$I$29</f>
        <v>0</v>
      </c>
      <c r="CC131" s="19">
        <f>++[1]data!CC$131*[2]EurAsia!$I$29</f>
        <v>0</v>
      </c>
      <c r="CD131" s="30"/>
      <c r="CE131" s="45"/>
      <c r="CG131" s="17">
        <f>+D131/'[3]total numbers'!AW130</f>
        <v>0</v>
      </c>
      <c r="CH131" s="17">
        <f>+E131/'[3]total numbers'!AX130</f>
        <v>0</v>
      </c>
      <c r="CI131" s="17">
        <f>+F131/'[3]total numbers'!AY130</f>
        <v>0</v>
      </c>
      <c r="CJ131" s="17">
        <f>+G131/'[3]total numbers'!AZ130</f>
        <v>0</v>
      </c>
      <c r="CK131" s="17">
        <f>+H131/'[3]total numbers'!BA130</f>
        <v>0</v>
      </c>
      <c r="CL131" s="17">
        <f>+I131/'[3]total numbers'!BB130</f>
        <v>0</v>
      </c>
      <c r="CM131" s="17">
        <f>+J131/'[3]total numbers'!BC130</f>
        <v>0</v>
      </c>
      <c r="CN131" s="17">
        <f>+K131/'[3]total numbers'!BD130</f>
        <v>0</v>
      </c>
      <c r="CO131" s="17">
        <f>+L131/'[3]total numbers'!BE130</f>
        <v>0</v>
      </c>
      <c r="CP131" s="17">
        <f>+M131/'[3]total numbers'!BF130</f>
        <v>0</v>
      </c>
      <c r="CQ131" s="17">
        <f>+N131/'[3]total numbers'!BG130</f>
        <v>0</v>
      </c>
      <c r="CR131" s="17">
        <f>+O131/'[3]total numbers'!BH130</f>
        <v>0</v>
      </c>
      <c r="CS131" s="17">
        <f>+P131/'[3]total numbers'!BI130</f>
        <v>0</v>
      </c>
      <c r="CT131" s="17">
        <f>+Q131/'[3]total numbers'!BJ130</f>
        <v>0</v>
      </c>
      <c r="CU131" s="17">
        <f>+R131/'[3]total numbers'!BK130</f>
        <v>0</v>
      </c>
      <c r="CV131" s="17">
        <f>+S131/'[3]total numbers'!BL130</f>
        <v>0</v>
      </c>
      <c r="CW131" s="17">
        <f>+T131/'[3]total numbers'!BM130</f>
        <v>0</v>
      </c>
      <c r="CX131" s="17">
        <f>+U131/'[3]total numbers'!BN130</f>
        <v>0</v>
      </c>
      <c r="CY131" s="17">
        <f>+V131/'[3]total numbers'!BO130</f>
        <v>0</v>
      </c>
      <c r="CZ131" s="17">
        <f>+W131/'[3]total numbers'!BP130</f>
        <v>0</v>
      </c>
      <c r="DA131" s="17">
        <f>+X131/'[3]total numbers'!BQ130</f>
        <v>0</v>
      </c>
      <c r="DB131" s="17">
        <f>+Y131/'[3]total numbers'!BR130</f>
        <v>0</v>
      </c>
      <c r="DC131" s="17">
        <f>+Z131/'[3]total numbers'!BS130</f>
        <v>0</v>
      </c>
      <c r="DD131" s="17">
        <f>+AA131/'[3]total numbers'!BT130</f>
        <v>0</v>
      </c>
      <c r="DE131" s="17">
        <f>+AB131/'[3]total numbers'!BU130</f>
        <v>0</v>
      </c>
      <c r="DF131" s="17">
        <f>+AC131/'[3]total numbers'!BV130</f>
        <v>0</v>
      </c>
      <c r="DG131" s="17">
        <f>+AD131/'[3]total numbers'!BW130</f>
        <v>0</v>
      </c>
      <c r="DH131" s="17">
        <f>+AE131/'[3]total numbers'!BX130</f>
        <v>0</v>
      </c>
      <c r="DI131" s="17">
        <f>+AF131/'[3]total numbers'!BY130</f>
        <v>0</v>
      </c>
      <c r="DJ131" s="17">
        <f>+AG131/'[3]total numbers'!BZ130</f>
        <v>0</v>
      </c>
      <c r="DK131" s="17">
        <f>+AH131/'[3]total numbers'!CA130</f>
        <v>0</v>
      </c>
      <c r="DL131" s="17">
        <f>+AI131/'[3]total numbers'!CB130</f>
        <v>0</v>
      </c>
      <c r="DM131" s="17">
        <f>+AJ131/'[3]total numbers'!CC130</f>
        <v>0</v>
      </c>
      <c r="DN131" s="17">
        <f>+AK131/'[3]total numbers'!CD130</f>
        <v>0</v>
      </c>
      <c r="DO131" s="17">
        <f>+AL131/'[3]total numbers'!CE130</f>
        <v>0</v>
      </c>
      <c r="DP131" s="17">
        <f>+AM131/'[3]total numbers'!CF130</f>
        <v>0</v>
      </c>
      <c r="DQ131" s="17">
        <f>+AN131/'[3]total numbers'!CG130</f>
        <v>0</v>
      </c>
      <c r="DR131" s="17">
        <f>+AO131/'[3]total numbers'!CH130</f>
        <v>0</v>
      </c>
      <c r="DS131" s="17">
        <f>+AP131/'[3]total numbers'!CI130</f>
        <v>0</v>
      </c>
      <c r="DT131" s="17">
        <f>+AQ131/'[3]total numbers'!CJ130</f>
        <v>0</v>
      </c>
      <c r="DU131" s="17">
        <f>+AR131/'[3]total numbers'!CK130</f>
        <v>0</v>
      </c>
      <c r="DV131" s="17">
        <f>+AS131/'[3]total numbers'!CL130</f>
        <v>0</v>
      </c>
      <c r="DW131" s="17">
        <f>+AT131/'[3]total numbers'!CM130</f>
        <v>0</v>
      </c>
      <c r="DX131" s="17">
        <f>+AU131/'[3]total numbers'!CN130</f>
        <v>0</v>
      </c>
      <c r="DY131" s="17">
        <f>+AV131/'[3]total numbers'!CO130</f>
        <v>0</v>
      </c>
      <c r="DZ131" s="17">
        <f>+AW131/'[3]total numbers'!CP130</f>
        <v>0</v>
      </c>
      <c r="EA131" s="17">
        <f>+AX131/'[3]total numbers'!CQ130</f>
        <v>0</v>
      </c>
      <c r="EB131" s="17">
        <f>+AY131/'[3]total numbers'!CR130</f>
        <v>0</v>
      </c>
      <c r="EC131" s="17">
        <f>+AZ131/'[3]total numbers'!CS130</f>
        <v>0</v>
      </c>
      <c r="ED131" s="17">
        <f>+BA131/'[3]total numbers'!CT130</f>
        <v>0</v>
      </c>
      <c r="EE131" s="17">
        <f>+BB131/'[3]total numbers'!CU130</f>
        <v>0</v>
      </c>
      <c r="EF131" s="17">
        <f>+BC131/'[3]total numbers'!CV130</f>
        <v>0</v>
      </c>
      <c r="EG131" s="17">
        <f>+BD131/'[3]total numbers'!CW130</f>
        <v>0</v>
      </c>
      <c r="EH131" s="17">
        <f>+BE131/'[3]total numbers'!CX130</f>
        <v>0</v>
      </c>
      <c r="EI131" s="17">
        <f>+BF131/'[3]total numbers'!CY130</f>
        <v>0</v>
      </c>
      <c r="EJ131" s="17">
        <f>+BG131/'[3]total numbers'!CZ130</f>
        <v>0</v>
      </c>
      <c r="EK131" s="17">
        <f>+BH131/'[3]total numbers'!DA130</f>
        <v>0</v>
      </c>
      <c r="EL131" s="17">
        <f>+BI131/'[3]total numbers'!DB130</f>
        <v>0</v>
      </c>
      <c r="EM131" s="17">
        <f>+BJ131/'[3]total numbers'!DC130</f>
        <v>0</v>
      </c>
      <c r="EN131" s="17">
        <f>+BK131/'[3]total numbers'!DD130</f>
        <v>0</v>
      </c>
      <c r="EO131" s="17">
        <f>+BL131/'[3]total numbers'!DE130</f>
        <v>0</v>
      </c>
      <c r="EP131" s="17">
        <f>+BM131/'[3]total numbers'!DF130</f>
        <v>0</v>
      </c>
      <c r="EQ131" s="17">
        <f>+BN131/'[3]total numbers'!DG130</f>
        <v>0</v>
      </c>
      <c r="ER131" s="17">
        <f>+BO131/'[3]total numbers'!DH130</f>
        <v>0</v>
      </c>
      <c r="ES131" s="17">
        <f>+BP131/'[3]total numbers'!DI130</f>
        <v>0</v>
      </c>
      <c r="ET131" s="17">
        <f>+BQ131/'[3]total numbers'!DJ130</f>
        <v>0</v>
      </c>
      <c r="EU131" s="17">
        <f>+BR131/'[3]total numbers'!DK130</f>
        <v>0</v>
      </c>
      <c r="EV131" s="17">
        <f>+BS131/'[3]total numbers'!DL130</f>
        <v>0</v>
      </c>
      <c r="EW131" s="17">
        <f>+BT131/'[3]total numbers'!DM130</f>
        <v>0</v>
      </c>
      <c r="EX131" s="17">
        <f>+BU131/'[3]total numbers'!DN130</f>
        <v>0</v>
      </c>
      <c r="EY131" s="17">
        <f>+BV131/'[3]total numbers'!DO130</f>
        <v>0</v>
      </c>
      <c r="EZ131" s="17">
        <f>+BW131/'[3]total numbers'!DP130</f>
        <v>0</v>
      </c>
      <c r="FA131" s="17">
        <f>+BX131/'[3]total numbers'!DQ130</f>
        <v>0</v>
      </c>
      <c r="FB131" s="17">
        <f>+BY131/'[3]total numbers'!DR130</f>
        <v>0</v>
      </c>
      <c r="FC131" s="17">
        <f>+BZ131/'[3]total numbers'!DS130</f>
        <v>0</v>
      </c>
      <c r="FD131" s="17">
        <f>+CA131/'[3]total numbers'!DT130</f>
        <v>0</v>
      </c>
      <c r="FE131" s="17">
        <f>+CB131/'[3]total numbers'!DU130</f>
        <v>0</v>
      </c>
      <c r="FF131" s="17">
        <f>+CC131/'[3]total numbers'!DV130</f>
        <v>0</v>
      </c>
      <c r="FH131" s="52">
        <f t="shared" si="15"/>
        <v>-10000</v>
      </c>
      <c r="FI131" s="52">
        <f t="shared" si="16"/>
        <v>1960</v>
      </c>
      <c r="FJ131" s="66">
        <v>0.5</v>
      </c>
      <c r="FK131" s="59">
        <f t="shared" si="17"/>
        <v>0</v>
      </c>
      <c r="FL131" s="52">
        <f t="shared" si="18"/>
        <v>0</v>
      </c>
      <c r="FM131" s="65">
        <f t="shared" si="21"/>
        <v>0.33333333333333331</v>
      </c>
      <c r="FN131" s="59">
        <f t="shared" si="19"/>
        <v>-2.320794416806389E-2</v>
      </c>
      <c r="FP131" s="6">
        <v>10</v>
      </c>
      <c r="FQ131" s="6" t="s">
        <v>376</v>
      </c>
      <c r="GF131" s="20" t="e">
        <f t="shared" si="20"/>
        <v>#DIV/0!</v>
      </c>
    </row>
    <row r="132" spans="1:188" x14ac:dyDescent="0.2">
      <c r="A132" s="6">
        <v>8</v>
      </c>
      <c r="B132" s="14">
        <v>466</v>
      </c>
      <c r="C132" s="87" t="s">
        <v>171</v>
      </c>
      <c r="D132" s="20">
        <v>0</v>
      </c>
      <c r="E132" s="20">
        <v>0</v>
      </c>
      <c r="F132" s="20">
        <v>0</v>
      </c>
      <c r="G132" s="20">
        <v>0</v>
      </c>
      <c r="H132" s="20">
        <v>0</v>
      </c>
      <c r="I132" s="20">
        <v>0</v>
      </c>
      <c r="J132" s="11">
        <v>0</v>
      </c>
      <c r="K132" s="11">
        <v>0</v>
      </c>
      <c r="L132" s="11">
        <v>0</v>
      </c>
      <c r="M132" s="11">
        <v>0</v>
      </c>
      <c r="N132" s="11">
        <f>+[1]data!N$132*[2]Africa!$I$34</f>
        <v>0</v>
      </c>
      <c r="O132" s="11">
        <f>+[1]data!O$132*[2]Africa!$I$34</f>
        <v>0</v>
      </c>
      <c r="P132" s="11">
        <f>+[1]data!P$132*[2]Africa!$I$34</f>
        <v>0</v>
      </c>
      <c r="Q132" s="11">
        <f>+[1]data!Q$132*[2]Africa!$I$34</f>
        <v>0</v>
      </c>
      <c r="R132" s="11">
        <f>+[1]data!R$132*[2]Africa!$I$34</f>
        <v>0</v>
      </c>
      <c r="S132" s="11">
        <f>+[1]data!S$132*[2]Africa!$I$34</f>
        <v>0</v>
      </c>
      <c r="T132" s="11">
        <f>+[1]data!T$132*[2]Africa!$I$34</f>
        <v>0</v>
      </c>
      <c r="U132" s="11">
        <f>+[1]data!U$132*[2]Africa!$I$34</f>
        <v>0</v>
      </c>
      <c r="V132" s="11">
        <f>+[1]data!V$132*[2]Africa!$I$34</f>
        <v>0</v>
      </c>
      <c r="W132" s="11">
        <f>+[1]data!W$132*[2]Africa!$I$34</f>
        <v>0</v>
      </c>
      <c r="X132" s="11">
        <f>+[1]data!X$132*[2]Africa!$I$34</f>
        <v>0</v>
      </c>
      <c r="Y132" s="11">
        <f>+[1]data!Y$132*[2]Africa!$I$34</f>
        <v>0</v>
      </c>
      <c r="Z132" s="11">
        <f>+[1]data!Z$132*[2]Africa!$I$34</f>
        <v>0</v>
      </c>
      <c r="AA132" s="11">
        <f>+[1]data!AA$132*[2]Africa!$I$34</f>
        <v>1.4376438073332258</v>
      </c>
      <c r="AB132" s="11">
        <f>+[1]data!AB$132*[2]Africa!$I$34</f>
        <v>1.5875786507350689</v>
      </c>
      <c r="AC132" s="11">
        <f>+[1]data!AC$132*[2]Africa!$I$34</f>
        <v>1.7085978766841163</v>
      </c>
      <c r="AD132" s="11">
        <f>+[1]data!AD$132*[2]Africa!$I$34</f>
        <v>1.9806629249501695</v>
      </c>
      <c r="AE132" s="107">
        <f>+[1]data!AE$132*[2]Africa!$I$34</f>
        <v>2.2489104457528062</v>
      </c>
      <c r="AF132" s="11">
        <f>+[1]data!AF$132*[2]Africa!$I$34</f>
        <v>2.5886098055254863</v>
      </c>
      <c r="AG132" s="11">
        <f>+[1]data!AG$132*[2]Africa!$I$34</f>
        <v>2.9283091652981663</v>
      </c>
      <c r="AH132" s="11">
        <f>+[1]data!AH$132*[2]Africa!$I$34</f>
        <v>3.2680085250708468</v>
      </c>
      <c r="AI132" s="11">
        <f>+[1]data!AI$132*[2]Africa!$I$34</f>
        <v>3.607707884843526</v>
      </c>
      <c r="AJ132" s="11">
        <f>+[1]data!AJ$132*[2]Africa!$I$34</f>
        <v>3.9474072446162065</v>
      </c>
      <c r="AK132" s="11">
        <f>+[1]data!AK$132*[2]Africa!$I$34</f>
        <v>4.2871066043888861</v>
      </c>
      <c r="AL132" s="11">
        <f>+[1]data!AL$132*[2]Africa!$I$34</f>
        <v>4.6268059641615666</v>
      </c>
      <c r="AM132" s="11">
        <f>+[1]data!AM$132*[2]Africa!$I$34</f>
        <v>4.9665053239342463</v>
      </c>
      <c r="AN132" s="11">
        <f>+[1]data!AN$132*[2]Africa!$I$34</f>
        <v>5.3062046837069268</v>
      </c>
      <c r="AO132" s="107">
        <f>+[1]data!AO$132*[2]Africa!$I$34</f>
        <v>5.6459040434796064</v>
      </c>
      <c r="AP132" s="11">
        <f>+[1]data!AP$132*[2]Africa!$I$34</f>
        <v>5.8313125788706524</v>
      </c>
      <c r="AQ132" s="11">
        <f>+[1]data!AQ$132*[2]Africa!$I$34</f>
        <v>6.0167211142616974</v>
      </c>
      <c r="AR132" s="11">
        <f>+[1]data!AR$132*[2]Africa!$I$34</f>
        <v>6.2021296496527425</v>
      </c>
      <c r="AS132" s="11">
        <f>+[1]data!AS$132*[2]Africa!$I$34</f>
        <v>6.3875381850437885</v>
      </c>
      <c r="AT132" s="11">
        <f>+[1]data!AT$132*[2]Africa!$I$34</f>
        <v>6.5729467204348335</v>
      </c>
      <c r="AU132" s="11">
        <f>+[1]data!AU$132*[2]Africa!$I$34</f>
        <v>6.7583552558258795</v>
      </c>
      <c r="AV132" s="11">
        <f>+[1]data!AV$132*[2]Africa!$I$34</f>
        <v>6.9437637912169246</v>
      </c>
      <c r="AW132" s="11">
        <f>+[1]data!AW$132*[2]Africa!$I$34</f>
        <v>7.1291723266079705</v>
      </c>
      <c r="AX132" s="11">
        <f>+[1]data!AX$132*[2]Africa!$I$34</f>
        <v>7.3145808619990156</v>
      </c>
      <c r="AY132" s="107">
        <f>+[1]data!AY$132*[2]Africa!$I$34</f>
        <v>7.4999893973900615</v>
      </c>
      <c r="AZ132" s="11">
        <f>+[1]data!AZ$132*[2]Africa!$I$34</f>
        <v>13.749980561881781</v>
      </c>
      <c r="BA132" s="11">
        <f>+[1]data!BA$132*[2]Africa!$I$34</f>
        <v>19.999971726373499</v>
      </c>
      <c r="BB132" s="11">
        <f>+[1]data!BB$132*[2]Africa!$I$34</f>
        <v>26.249962890865213</v>
      </c>
      <c r="BC132" s="11">
        <f>+[1]data!BC$132*[2]Africa!$I$34</f>
        <v>32.49995405535693</v>
      </c>
      <c r="BD132" s="11">
        <f>+[1]data!BD$132*[2]Africa!$I$34</f>
        <v>38.749945219848655</v>
      </c>
      <c r="BE132" s="19">
        <f>+[1]data!BE$132*[2]Africa!$I$34</f>
        <v>44.999936384340366</v>
      </c>
      <c r="BF132" s="19">
        <f>+[1]data!BF$132*[2]Africa!$I$34</f>
        <v>45.749935324079374</v>
      </c>
      <c r="BG132" s="19">
        <f>+[1]data!BG$132*[2]Africa!$I$34</f>
        <v>44.999936384340366</v>
      </c>
      <c r="BH132" s="19">
        <f>+[1]data!BH$132*[2]Africa!$I$34</f>
        <v>58.499917299642476</v>
      </c>
      <c r="BI132" s="19">
        <f>+[1]data!BI$132*[2]Africa!$I$34</f>
        <v>176.99974977840543</v>
      </c>
      <c r="BJ132" s="19">
        <f>+[1]data!BJ$132*[2]Africa!$I$34</f>
        <v>176.99974977840543</v>
      </c>
      <c r="BK132" s="19">
        <f>+[1]data!BK$132*[2]Africa!$I$34</f>
        <v>176.99974977840543</v>
      </c>
      <c r="BL132" s="19">
        <f>+[1]data!BL$132*[2]Africa!$I$34</f>
        <v>176.99974977840543</v>
      </c>
      <c r="BM132" s="19">
        <f>+[1]data!BM$132*[2]Africa!$I$34</f>
        <v>176.99974977840543</v>
      </c>
      <c r="BN132" s="19">
        <f>+[1]data!BN$132*[2]Africa!$I$34</f>
        <v>176.99974977840543</v>
      </c>
      <c r="BO132" s="19">
        <f>+[1]data!BO$132*[2]Africa!$I$34</f>
        <v>176.99974977840543</v>
      </c>
      <c r="BP132" s="19">
        <f>+[1]data!BP$132*[2]Africa!$I$34</f>
        <v>176.99974977840543</v>
      </c>
      <c r="BQ132" s="19">
        <f>+[1]data!BQ$132*[2]Africa!$I$34</f>
        <v>176.99974977840543</v>
      </c>
      <c r="BR132" s="19">
        <f>+[1]data!BR$132*[2]Africa!$I$34</f>
        <v>176.99974977840543</v>
      </c>
      <c r="BS132" s="19">
        <f>+[1]data!BS$132*[2]Africa!$I$34</f>
        <v>176.99974977840543</v>
      </c>
      <c r="BT132" s="19">
        <f>+[1]data!BT$132*[2]Africa!$I$34</f>
        <v>176.99974977840543</v>
      </c>
      <c r="BU132" s="19">
        <f>+[1]data!BU$132*[2]Africa!$I$34</f>
        <v>176.99974977840543</v>
      </c>
      <c r="BV132" s="19">
        <f>+[1]data!BV$132*[2]Africa!$I$34</f>
        <v>176.99974977840543</v>
      </c>
      <c r="BW132" s="19">
        <f>+[1]data!BW$132*[2]Africa!$I$34</f>
        <v>176.99974977840543</v>
      </c>
      <c r="BX132" s="19">
        <f>+[1]data!BX$132*[2]Africa!$I$34</f>
        <v>176.99974977840543</v>
      </c>
      <c r="BY132" s="19">
        <f>+[1]data!BY$132*[2]Africa!$I$34</f>
        <v>176.99974977840543</v>
      </c>
      <c r="BZ132" s="19">
        <f>+[1]data!BZ$132*[2]Africa!$I$34</f>
        <v>176.99974977840543</v>
      </c>
      <c r="CA132" s="19">
        <f>+[1]data!CA$132*[2]Africa!$I$34</f>
        <v>176.99974977840543</v>
      </c>
      <c r="CB132" s="19">
        <f>+[1]data!CB$132*[2]Africa!$I$34</f>
        <v>176.99974977840543</v>
      </c>
      <c r="CC132" s="19">
        <f>+[1]data!CC$132*[2]Africa!$I$34</f>
        <v>176.99974977840543</v>
      </c>
      <c r="CD132" s="30"/>
      <c r="CE132" s="45"/>
      <c r="CG132" s="17">
        <f>+D132/'[3]total numbers'!AW131</f>
        <v>0</v>
      </c>
      <c r="CH132" s="17">
        <f>+E132/'[3]total numbers'!AX131</f>
        <v>0</v>
      </c>
      <c r="CI132" s="17">
        <f>+F132/'[3]total numbers'!AY131</f>
        <v>0</v>
      </c>
      <c r="CJ132" s="17">
        <f>+G132/'[3]total numbers'!AZ131</f>
        <v>0</v>
      </c>
      <c r="CK132" s="17">
        <f>+H132/'[3]total numbers'!BA131</f>
        <v>0</v>
      </c>
      <c r="CL132" s="17">
        <f>+I132/'[3]total numbers'!BB131</f>
        <v>0</v>
      </c>
      <c r="CM132" s="17">
        <f>+J132/'[3]total numbers'!BC131</f>
        <v>0</v>
      </c>
      <c r="CN132" s="17">
        <f>+K132/'[3]total numbers'!BD131</f>
        <v>0</v>
      </c>
      <c r="CO132" s="17">
        <f>+L132/'[3]total numbers'!BE131</f>
        <v>0</v>
      </c>
      <c r="CP132" s="17">
        <f>+M132/'[3]total numbers'!BF131</f>
        <v>0</v>
      </c>
      <c r="CQ132" s="17">
        <f>+N132/'[3]total numbers'!BG131</f>
        <v>0</v>
      </c>
      <c r="CR132" s="17">
        <f>+O132/'[3]total numbers'!BH131</f>
        <v>0</v>
      </c>
      <c r="CS132" s="17">
        <f>+P132/'[3]total numbers'!BI131</f>
        <v>0</v>
      </c>
      <c r="CT132" s="17">
        <f>+Q132/'[3]total numbers'!BJ131</f>
        <v>0</v>
      </c>
      <c r="CU132" s="17">
        <f>+R132/'[3]total numbers'!BK131</f>
        <v>0</v>
      </c>
      <c r="CV132" s="17">
        <f>+S132/'[3]total numbers'!BL131</f>
        <v>0</v>
      </c>
      <c r="CW132" s="17">
        <f>+T132/'[3]total numbers'!BM131</f>
        <v>0</v>
      </c>
      <c r="CX132" s="17">
        <f>+U132/'[3]total numbers'!BN131</f>
        <v>0</v>
      </c>
      <c r="CY132" s="17">
        <f>+V132/'[3]total numbers'!BO131</f>
        <v>0</v>
      </c>
      <c r="CZ132" s="17">
        <f>+W132/'[3]total numbers'!BP131</f>
        <v>0</v>
      </c>
      <c r="DA132" s="17">
        <f>+X132/'[3]total numbers'!BQ131</f>
        <v>0</v>
      </c>
      <c r="DB132" s="17">
        <f>+Y132/'[3]total numbers'!BR131</f>
        <v>0</v>
      </c>
      <c r="DC132" s="17">
        <f>+Z132/'[3]total numbers'!BS131</f>
        <v>0</v>
      </c>
      <c r="DD132" s="17">
        <f>+AA132/'[3]total numbers'!BT131</f>
        <v>1.2928916573736697E-2</v>
      </c>
      <c r="DE132" s="17">
        <f>+AB132/'[3]total numbers'!BU131</f>
        <v>1.3977009734868767E-2</v>
      </c>
      <c r="DF132" s="17">
        <f>+AC132/'[3]total numbers'!BV131</f>
        <v>1.4720282212474402E-2</v>
      </c>
      <c r="DG132" s="17">
        <f>+AD132/'[3]total numbers'!BW131</f>
        <v>1.6690088941462417E-2</v>
      </c>
      <c r="DH132" s="17">
        <f>+AE132/'[3]total numbers'!BX131</f>
        <v>1.8524797740962159E-2</v>
      </c>
      <c r="DI132" s="17">
        <f>+AF132/'[3]total numbers'!BY131</f>
        <v>2.0832540404042286E-2</v>
      </c>
      <c r="DJ132" s="17">
        <f>+AG132/'[3]total numbers'!BZ131</f>
        <v>2.3010986942157731E-2</v>
      </c>
      <c r="DK132" s="17">
        <f>+AH132/'[3]total numbers'!CA131</f>
        <v>2.5058916864659556E-2</v>
      </c>
      <c r="DL132" s="17">
        <f>+AI132/'[3]total numbers'!CB131</f>
        <v>2.697271023553334E-2</v>
      </c>
      <c r="DM132" s="17">
        <f>+AJ132/'[3]total numbers'!CC131</f>
        <v>2.8750444246616554E-2</v>
      </c>
      <c r="DN132" s="17">
        <f>+AK132/'[3]total numbers'!CD131</f>
        <v>3.0391863125802922E-2</v>
      </c>
      <c r="DO132" s="17">
        <f>+AL132/'[3]total numbers'!CE131</f>
        <v>3.1902186181999477E-2</v>
      </c>
      <c r="DP132" s="17">
        <f>+AM132/'[3]total numbers'!CF131</f>
        <v>3.328466905654498E-2</v>
      </c>
      <c r="DQ132" s="17">
        <f>+AN132/'[3]total numbers'!CG131</f>
        <v>3.4551226981650182E-2</v>
      </c>
      <c r="DR132" s="17">
        <f>+AO132/'[3]total numbers'!CH131</f>
        <v>3.5711419774314704E-2</v>
      </c>
      <c r="DS132" s="17">
        <f>+AP132/'[3]total numbers'!CI131</f>
        <v>3.5825695180720235E-2</v>
      </c>
      <c r="DT132" s="17">
        <f>+AQ132/'[3]total numbers'!CJ131</f>
        <v>3.5900790094226476E-2</v>
      </c>
      <c r="DU132" s="17">
        <f>+AR132/'[3]total numbers'!CK131</f>
        <v>3.5926882904981361E-2</v>
      </c>
      <c r="DV132" s="17">
        <f>+AS132/'[3]total numbers'!CL131</f>
        <v>3.5895532318676177E-2</v>
      </c>
      <c r="DW132" s="17">
        <f>+AT132/'[3]total numbers'!CM131</f>
        <v>3.5801338383043294E-2</v>
      </c>
      <c r="DX132" s="17">
        <f>+AU132/'[3]total numbers'!CN131</f>
        <v>3.565266724603626E-2</v>
      </c>
      <c r="DY132" s="17">
        <f>+AV132/'[3]total numbers'!CO131</f>
        <v>3.5461742460634924E-2</v>
      </c>
      <c r="DZ132" s="17">
        <f>+AW132/'[3]total numbers'!CP131</f>
        <v>3.5245473059088608E-2</v>
      </c>
      <c r="EA132" s="17">
        <f>+AX132/'[3]total numbers'!CQ131</f>
        <v>3.5020447856515736E-2</v>
      </c>
      <c r="EB132" s="17">
        <f>+AY132/'[3]total numbers'!CR131</f>
        <v>3.4798859511655601E-2</v>
      </c>
      <c r="EC132" s="17">
        <f>+AZ132/'[3]total numbers'!CS131</f>
        <v>6.1874417533127751E-2</v>
      </c>
      <c r="ED132" s="17">
        <f>+BA132/'[3]total numbers'!CT131</f>
        <v>8.7357865173311691E-2</v>
      </c>
      <c r="EE132" s="17">
        <f>+BB132/'[3]total numbers'!CU131</f>
        <v>0.11144398877010329</v>
      </c>
      <c r="EF132" s="17">
        <f>+BC132/'[3]total numbers'!CV131</f>
        <v>0.13436395756307645</v>
      </c>
      <c r="EG132" s="17">
        <f>+BD132/'[3]total numbers'!CW131</f>
        <v>0.15635065049971214</v>
      </c>
      <c r="EH132" s="17">
        <f>+BE132/'[3]total numbers'!CX131</f>
        <v>0.17759510777804671</v>
      </c>
      <c r="EI132" s="17">
        <f>+BF132/'[3]total numbers'!CY131</f>
        <v>0.17696454253761468</v>
      </c>
      <c r="EJ132" s="17">
        <f>+BG132/'[3]total numbers'!CZ131</f>
        <v>0.1708873485626089</v>
      </c>
      <c r="EK132" s="17">
        <f>+BH132/'[3]total numbers'!DA131</f>
        <v>0.21838268652014156</v>
      </c>
      <c r="EL132" s="17">
        <f>+BI132/'[3]total numbers'!DB131</f>
        <v>0.65014159802241134</v>
      </c>
      <c r="EM132" s="17">
        <f>+BJ132/'[3]total numbers'!DC131</f>
        <v>0.6402595398025156</v>
      </c>
      <c r="EN132" s="17">
        <f>+BK132/'[3]total numbers'!DD131</f>
        <v>0.63103314810549116</v>
      </c>
      <c r="EO132" s="17">
        <f>+BL132/'[3]total numbers'!DE131</f>
        <v>0.62226352995624967</v>
      </c>
      <c r="EP132" s="17">
        <f>+BM132/'[3]total numbers'!DF131</f>
        <v>0.61374708652946486</v>
      </c>
      <c r="EQ132" s="17">
        <f>+BN132/'[3]total numbers'!DG131</f>
        <v>0.6053260207740162</v>
      </c>
      <c r="ER132" s="17">
        <f>+BO132/'[3]total numbers'!DH131</f>
        <v>0.59694562316289024</v>
      </c>
      <c r="ES132" s="17">
        <f>+BP132/'[3]total numbers'!DI131</f>
        <v>0.58858655818836592</v>
      </c>
      <c r="ET132" s="17">
        <f>+BQ132/'[3]total numbers'!DJ131</f>
        <v>0.58027948456161116</v>
      </c>
      <c r="EU132" s="17">
        <f>+BR132/'[3]total numbers'!DK131</f>
        <v>0.57201686249407924</v>
      </c>
      <c r="EV132" s="17">
        <f>+BS132/'[3]total numbers'!DL131</f>
        <v>0.56383712340215797</v>
      </c>
      <c r="EW132" s="17">
        <f>+BT132/'[3]total numbers'!DM131</f>
        <v>0.5557257090329274</v>
      </c>
      <c r="EX132" s="17">
        <f>+BU132/'[3]total numbers'!DN131</f>
        <v>0.54769180001610729</v>
      </c>
      <c r="EY132" s="17">
        <f>+BV132/'[3]total numbers'!DO131</f>
        <v>0.53976009544437387</v>
      </c>
      <c r="EZ132" s="17">
        <f>+BW132/'[3]total numbers'!DP131</f>
        <v>0.53197329243366231</v>
      </c>
      <c r="FA132" s="17">
        <f>+BX132/'[3]total numbers'!DQ131</f>
        <v>0.52435359191133213</v>
      </c>
      <c r="FB132" s="17">
        <f>+BY132/'[3]total numbers'!DR131</f>
        <v>0.51691889553961279</v>
      </c>
      <c r="FC132" s="17">
        <f>+BZ132/'[3]total numbers'!DS131</f>
        <v>0.50967593715256443</v>
      </c>
      <c r="FD132" s="17">
        <f>+CA132/'[3]total numbers'!DT131</f>
        <v>0.5026459941000222</v>
      </c>
      <c r="FE132" s="17">
        <f>+CB132/'[3]total numbers'!DU131</f>
        <v>0.49586984596749512</v>
      </c>
      <c r="FF132" s="17">
        <f>+CC132/'[3]total numbers'!DV131</f>
        <v>0.48937001064009528</v>
      </c>
      <c r="FH132" s="52">
        <f t="shared" si="15"/>
        <v>-10000</v>
      </c>
      <c r="FI132" s="52">
        <f t="shared" si="16"/>
        <v>1960</v>
      </c>
      <c r="FJ132" s="66">
        <v>0.5</v>
      </c>
      <c r="FK132" s="59">
        <f t="shared" si="17"/>
        <v>0.17759510777804671</v>
      </c>
      <c r="FL132" s="52">
        <f t="shared" si="18"/>
        <v>2521.0799773545787</v>
      </c>
      <c r="FM132" s="65">
        <f t="shared" si="21"/>
        <v>0.33333333333333331</v>
      </c>
      <c r="FN132" s="59">
        <f t="shared" si="19"/>
        <v>-2.1532249715691985E-2</v>
      </c>
      <c r="FP132" s="6">
        <v>9</v>
      </c>
      <c r="FQ132" s="6" t="s">
        <v>350</v>
      </c>
      <c r="GF132" s="20">
        <f t="shared" si="20"/>
        <v>0</v>
      </c>
    </row>
    <row r="133" spans="1:188" x14ac:dyDescent="0.2">
      <c r="A133" s="6">
        <v>12</v>
      </c>
      <c r="B133" s="14">
        <v>470</v>
      </c>
      <c r="C133" s="87" t="s">
        <v>172</v>
      </c>
      <c r="D133" s="20">
        <v>0</v>
      </c>
      <c r="E133" s="20">
        <v>0</v>
      </c>
      <c r="F133" s="20">
        <v>0</v>
      </c>
      <c r="G133" s="20">
        <v>0</v>
      </c>
      <c r="H133" s="20">
        <v>0</v>
      </c>
      <c r="I133" s="20">
        <v>0</v>
      </c>
      <c r="J133" s="11">
        <v>0</v>
      </c>
      <c r="K133" s="11">
        <v>0</v>
      </c>
      <c r="L133" s="11">
        <v>0</v>
      </c>
      <c r="M133" s="11">
        <v>0</v>
      </c>
      <c r="N133" s="11">
        <f>+[1]data!N$133*[2]Europe!$I$28</f>
        <v>0</v>
      </c>
      <c r="O133" s="11">
        <f>+[1]data!O$133*[2]Europe!$I$28</f>
        <v>0</v>
      </c>
      <c r="P133" s="11">
        <f>+[1]data!P$133*[2]Europe!$I$28</f>
        <v>0</v>
      </c>
      <c r="Q133" s="11">
        <f>+[1]data!Q$133*[2]Europe!$I$28</f>
        <v>0</v>
      </c>
      <c r="R133" s="11">
        <f>+[1]data!R$133*[2]Europe!$I$28</f>
        <v>0</v>
      </c>
      <c r="S133" s="11">
        <f>+[1]data!S$133*[2]Europe!$I$28</f>
        <v>0</v>
      </c>
      <c r="T133" s="11">
        <f>+[1]data!T$133*[2]Europe!$I$28</f>
        <v>0</v>
      </c>
      <c r="U133" s="11">
        <f>+[1]data!U$133*[2]Europe!$I$28</f>
        <v>0</v>
      </c>
      <c r="V133" s="11">
        <f>+[1]data!V$133*[2]Europe!$I$28</f>
        <v>0</v>
      </c>
      <c r="W133" s="11">
        <f>+[1]data!W$133*[2]Europe!$I$28</f>
        <v>0</v>
      </c>
      <c r="X133" s="11">
        <f>+[1]data!X$133*[2]Europe!$I$28</f>
        <v>0</v>
      </c>
      <c r="Y133" s="11">
        <f>+[1]data!Y$133*[2]Europe!$I$28</f>
        <v>0</v>
      </c>
      <c r="Z133" s="11">
        <f>+[1]data!Z$133*[2]Europe!$I$28</f>
        <v>0</v>
      </c>
      <c r="AA133" s="11">
        <f>+[1]data!AA$133*[2]Europe!$I$28</f>
        <v>0</v>
      </c>
      <c r="AB133" s="11">
        <f>+[1]data!AB$133*[2]Europe!$I$28</f>
        <v>0</v>
      </c>
      <c r="AC133" s="11">
        <f>+[1]data!AC$133*[2]Europe!$I$28</f>
        <v>0</v>
      </c>
      <c r="AD133" s="11">
        <f>+[1]data!AD$133*[2]Europe!$I$28</f>
        <v>0</v>
      </c>
      <c r="AE133" s="107">
        <f>+[1]data!AE$133*[2]Europe!$I$28</f>
        <v>9.6054665217391311E-3</v>
      </c>
      <c r="AF133" s="11">
        <f>+[1]data!AF$133*[2]Europe!$I$28</f>
        <v>1.0571115913043478E-2</v>
      </c>
      <c r="AG133" s="11">
        <f>+[1]data!AG$133*[2]Europe!$I$28</f>
        <v>1.1536765304347826E-2</v>
      </c>
      <c r="AH133" s="11">
        <f>+[1]data!AH$133*[2]Europe!$I$28</f>
        <v>1.2502414695652173E-2</v>
      </c>
      <c r="AI133" s="11">
        <f>+[1]data!AI$133*[2]Europe!$I$28</f>
        <v>1.3468064086956522E-2</v>
      </c>
      <c r="AJ133" s="11">
        <f>+[1]data!AJ$133*[2]Europe!$I$28</f>
        <v>1.4433713478260871E-2</v>
      </c>
      <c r="AK133" s="11">
        <f>+[1]data!AK$133*[2]Europe!$I$28</f>
        <v>1.5399362869565215E-2</v>
      </c>
      <c r="AL133" s="11">
        <f>+[1]data!AL$133*[2]Europe!$I$28</f>
        <v>1.6365012260869567E-2</v>
      </c>
      <c r="AM133" s="11">
        <f>+[1]data!AM$133*[2]Europe!$I$28</f>
        <v>1.7330661652173913E-2</v>
      </c>
      <c r="AN133" s="11">
        <f>+[1]data!AN$133*[2]Europe!$I$28</f>
        <v>1.8296311043478258E-2</v>
      </c>
      <c r="AO133" s="107">
        <f>+[1]data!AO$133*[2]Europe!$I$28</f>
        <v>1.9261960434782607E-2</v>
      </c>
      <c r="AP133" s="11">
        <f>+[1]data!AP$133*[2]Europe!$I$28</f>
        <v>3.585750352173913E-2</v>
      </c>
      <c r="AQ133" s="11">
        <f>+[1]data!AQ$133*[2]Europe!$I$28</f>
        <v>5.245304660869566E-2</v>
      </c>
      <c r="AR133" s="11">
        <f>+[1]data!AR$133*[2]Europe!$I$28</f>
        <v>6.9048589695652168E-2</v>
      </c>
      <c r="AS133" s="11">
        <f>+[1]data!AS$133*[2]Europe!$I$28</f>
        <v>8.5644132782608698E-2</v>
      </c>
      <c r="AT133" s="11">
        <f>+[1]data!AT$133*[2]Europe!$I$28</f>
        <v>0.10223967586956523</v>
      </c>
      <c r="AU133" s="11">
        <f>+[1]data!AU$133*[2]Europe!$I$28</f>
        <v>0.11883521895652173</v>
      </c>
      <c r="AV133" s="11">
        <f>+[1]data!AV$133*[2]Europe!$I$28</f>
        <v>0.13543076204347826</v>
      </c>
      <c r="AW133" s="11">
        <f>+[1]data!AW$133*[2]Europe!$I$28</f>
        <v>0.1520263051304348</v>
      </c>
      <c r="AX133" s="11">
        <f>+[1]data!AX$133*[2]Europe!$I$28</f>
        <v>0.16862184821739129</v>
      </c>
      <c r="AY133" s="107">
        <f>+[1]data!AY$133*[2]Europe!$I$28</f>
        <v>0.18521739130434783</v>
      </c>
      <c r="AZ133" s="11">
        <f>+[1]data!AZ$133*[2]Europe!$I$28</f>
        <v>0.30869565217391309</v>
      </c>
      <c r="BA133" s="11">
        <f>+[1]data!BA$133*[2]Europe!$I$28</f>
        <v>0.43217391304347824</v>
      </c>
      <c r="BB133" s="11">
        <f>+[1]data!BB$133*[2]Europe!$I$28</f>
        <v>0.55565217391304356</v>
      </c>
      <c r="BC133" s="11">
        <f>+[1]data!BC$133*[2]Europe!$I$28</f>
        <v>0.67913043478260871</v>
      </c>
      <c r="BD133" s="11">
        <f>+[1]data!BD$133*[2]Europe!$I$28</f>
        <v>0.80260869565217396</v>
      </c>
      <c r="BE133" s="19">
        <f>+[1]data!BE$133*[2]Europe!$I$28</f>
        <v>0.92608695652173911</v>
      </c>
      <c r="BF133" s="19">
        <f>+[1]data!BF$133*[2]Europe!$I$28</f>
        <v>0.92608695652173911</v>
      </c>
      <c r="BG133" s="19">
        <f>+[1]data!BG$133*[2]Europe!$I$28</f>
        <v>0.92608695652173911</v>
      </c>
      <c r="BH133" s="19">
        <f>+[1]data!BH$133*[2]Europe!$I$28</f>
        <v>0.92608695652173911</v>
      </c>
      <c r="BI133" s="19">
        <f>+[1]data!BI$133*[2]Europe!$I$28</f>
        <v>1.8521739130434782</v>
      </c>
      <c r="BJ133" s="19">
        <f>+[1]data!BJ$133*[2]Europe!$I$28</f>
        <v>1.8521739130434782</v>
      </c>
      <c r="BK133" s="19">
        <f>+[1]data!BK$133*[2]Europe!$I$28</f>
        <v>1.8521739130434782</v>
      </c>
      <c r="BL133" s="19">
        <f>+[1]data!BL$133*[2]Europe!$I$28</f>
        <v>1.8521739130434782</v>
      </c>
      <c r="BM133" s="19">
        <f>+[1]data!BM$133*[2]Europe!$I$28</f>
        <v>1.8521739130434782</v>
      </c>
      <c r="BN133" s="19">
        <f>+[1]data!BN$133*[2]Europe!$I$28</f>
        <v>2.7782608695652176</v>
      </c>
      <c r="BO133" s="19">
        <f>+[1]data!BO$133*[2]Europe!$I$28</f>
        <v>2.7782608695652176</v>
      </c>
      <c r="BP133" s="19">
        <f>+[1]data!BP$133*[2]Europe!$I$28</f>
        <v>2.9634782608695653</v>
      </c>
      <c r="BQ133" s="19">
        <f>+[1]data!BQ$133*[2]Europe!$I$28</f>
        <v>2.9634782608695653</v>
      </c>
      <c r="BR133" s="19">
        <f>+[1]data!BR$133*[2]Europe!$I$28</f>
        <v>2.9634782608695653</v>
      </c>
      <c r="BS133" s="19">
        <f>+[1]data!BS$133*[2]Europe!$I$28</f>
        <v>3.241304347826087</v>
      </c>
      <c r="BT133" s="19">
        <f>+[1]data!BT$133*[2]Europe!$I$28</f>
        <v>3.241304347826087</v>
      </c>
      <c r="BU133" s="19">
        <f>+[1]data!BU$133*[2]Europe!$I$28</f>
        <v>3.3400869565217546</v>
      </c>
      <c r="BV133" s="19">
        <f>+[1]data!BV$133*[2]Europe!$I$28</f>
        <v>3.4182898550724783</v>
      </c>
      <c r="BW133" s="19">
        <f>+[1]data!BW$133*[2]Europe!$I$28</f>
        <v>3.5350454106280287</v>
      </c>
      <c r="BX133" s="19">
        <f>+[1]data!BX$133*[2]Europe!$I$28</f>
        <v>3.6386756843800492</v>
      </c>
      <c r="BY133" s="19">
        <f>+[1]data!BY$133*[2]Europe!$I$28</f>
        <v>3.6970793773483677</v>
      </c>
      <c r="BZ133" s="19">
        <f>+[1]data!BZ$133*[2]Europe!$I$28</f>
        <v>3.8075532939703343</v>
      </c>
      <c r="CA133" s="19">
        <f>+[1]data!CA$133*[2]Europe!$I$28</f>
        <v>3.9005214824357681</v>
      </c>
      <c r="CB133" s="19">
        <f>+[1]data!CB$133*[2]Europe!$I$28</f>
        <v>3.9949027319536765</v>
      </c>
      <c r="CC133" s="19">
        <f>+[1]data!CC$133*[2]Europe!$I$28</f>
        <v>4.0818261218611207</v>
      </c>
      <c r="CD133" s="30"/>
      <c r="CE133" s="45"/>
      <c r="CG133" s="17">
        <f>+D133/'[3]total numbers'!AW132</f>
        <v>0</v>
      </c>
      <c r="CH133" s="17">
        <f>+E133/'[3]total numbers'!AX132</f>
        <v>0</v>
      </c>
      <c r="CI133" s="17">
        <f>+F133/'[3]total numbers'!AY132</f>
        <v>0</v>
      </c>
      <c r="CJ133" s="17">
        <f>+G133/'[3]total numbers'!AZ132</f>
        <v>0</v>
      </c>
      <c r="CK133" s="17">
        <f>+H133/'[3]total numbers'!BA132</f>
        <v>0</v>
      </c>
      <c r="CL133" s="17">
        <f>+I133/'[3]total numbers'!BB132</f>
        <v>0</v>
      </c>
      <c r="CM133" s="17">
        <f>+J133/'[3]total numbers'!BC132</f>
        <v>0</v>
      </c>
      <c r="CN133" s="17">
        <f>+K133/'[3]total numbers'!BD132</f>
        <v>0</v>
      </c>
      <c r="CO133" s="17">
        <f>+L133/'[3]total numbers'!BE132</f>
        <v>0</v>
      </c>
      <c r="CP133" s="17">
        <f>+M133/'[3]total numbers'!BF132</f>
        <v>0</v>
      </c>
      <c r="CQ133" s="17">
        <f>+N133/'[3]total numbers'!BG132</f>
        <v>0</v>
      </c>
      <c r="CR133" s="17">
        <f>+O133/'[3]total numbers'!BH132</f>
        <v>0</v>
      </c>
      <c r="CS133" s="17">
        <f>+P133/'[3]total numbers'!BI132</f>
        <v>0</v>
      </c>
      <c r="CT133" s="17">
        <f>+Q133/'[3]total numbers'!BJ132</f>
        <v>0</v>
      </c>
      <c r="CU133" s="17">
        <f>+R133/'[3]total numbers'!BK132</f>
        <v>0</v>
      </c>
      <c r="CV133" s="17">
        <f>+S133/'[3]total numbers'!BL132</f>
        <v>0</v>
      </c>
      <c r="CW133" s="17">
        <f>+T133/'[3]total numbers'!BM132</f>
        <v>0</v>
      </c>
      <c r="CX133" s="17">
        <f>+U133/'[3]total numbers'!BN132</f>
        <v>0</v>
      </c>
      <c r="CY133" s="17">
        <f>+V133/'[3]total numbers'!BO132</f>
        <v>0</v>
      </c>
      <c r="CZ133" s="17">
        <f>+W133/'[3]total numbers'!BP132</f>
        <v>0</v>
      </c>
      <c r="DA133" s="17">
        <f>+X133/'[3]total numbers'!BQ132</f>
        <v>0</v>
      </c>
      <c r="DB133" s="17">
        <f>+Y133/'[3]total numbers'!BR132</f>
        <v>0</v>
      </c>
      <c r="DC133" s="17">
        <f>+Z133/'[3]total numbers'!BS132</f>
        <v>0</v>
      </c>
      <c r="DD133" s="17">
        <f>+AA133/'[3]total numbers'!BT132</f>
        <v>0</v>
      </c>
      <c r="DE133" s="17">
        <f>+AB133/'[3]total numbers'!BU132</f>
        <v>0</v>
      </c>
      <c r="DF133" s="17">
        <f>+AC133/'[3]total numbers'!BV132</f>
        <v>0</v>
      </c>
      <c r="DG133" s="17">
        <f>+AD133/'[3]total numbers'!BW132</f>
        <v>0</v>
      </c>
      <c r="DH133" s="17">
        <f>+AE133/'[3]total numbers'!BX132</f>
        <v>1.5913710825451773E-6</v>
      </c>
      <c r="DI133" s="17">
        <f>+AF133/'[3]total numbers'!BY132</f>
        <v>1.7202585213853372E-6</v>
      </c>
      <c r="DJ133" s="17">
        <f>+AG133/'[3]total numbers'!BZ132</f>
        <v>1.8439102023432256E-6</v>
      </c>
      <c r="DK133" s="17">
        <f>+AH133/'[3]total numbers'!CA132</f>
        <v>1.9626849015090719E-6</v>
      </c>
      <c r="DL133" s="17">
        <f>+AI133/'[3]total numbers'!CB132</f>
        <v>2.077070882398762E-6</v>
      </c>
      <c r="DM133" s="17">
        <f>+AJ133/'[3]total numbers'!CC132</f>
        <v>2.187473815909811E-6</v>
      </c>
      <c r="DN133" s="17">
        <f>+AK133/'[3]total numbers'!CD132</f>
        <v>2.2941592712324235E-6</v>
      </c>
      <c r="DO133" s="17">
        <f>+AL133/'[3]total numbers'!CE132</f>
        <v>2.3971412242314203E-6</v>
      </c>
      <c r="DP133" s="17">
        <f>+AM133/'[3]total numbers'!CF132</f>
        <v>2.4962477272372162E-6</v>
      </c>
      <c r="DQ133" s="17">
        <f>+AN133/'[3]total numbers'!CG132</f>
        <v>2.5911307458548783E-6</v>
      </c>
      <c r="DR133" s="17">
        <f>+AO133/'[3]total numbers'!CH132</f>
        <v>2.6815056659880904E-6</v>
      </c>
      <c r="DS133" s="17">
        <f>+AP133/'[3]total numbers'!CI132</f>
        <v>4.9056953974559109E-6</v>
      </c>
      <c r="DT133" s="17">
        <f>+AQ133/'[3]total numbers'!CJ132</f>
        <v>7.0506694734222889E-6</v>
      </c>
      <c r="DU133" s="17">
        <f>+AR133/'[3]total numbers'!CK132</f>
        <v>9.1166263721135876E-6</v>
      </c>
      <c r="DV133" s="17">
        <f>+AS133/'[3]total numbers'!CL132</f>
        <v>1.110355834533443E-5</v>
      </c>
      <c r="DW133" s="17">
        <f>+AT133/'[3]total numbers'!CM132</f>
        <v>1.3011547131763741E-5</v>
      </c>
      <c r="DX133" s="17">
        <f>+AU133/'[3]total numbers'!CN132</f>
        <v>1.4840771121290311E-5</v>
      </c>
      <c r="DY133" s="17">
        <f>+AV133/'[3]total numbers'!CO132</f>
        <v>1.659205759633713E-5</v>
      </c>
      <c r="DZ133" s="17">
        <f>+AW133/'[3]total numbers'!CP132</f>
        <v>1.826728331276034E-5</v>
      </c>
      <c r="EA133" s="17">
        <f>+AX133/'[3]total numbers'!CQ132</f>
        <v>1.9869255582424432E-5</v>
      </c>
      <c r="EB133" s="17">
        <f>+AY133/'[3]total numbers'!CR132</f>
        <v>2.1400937844356979E-5</v>
      </c>
      <c r="EC133" s="17">
        <f>+AZ133/'[3]total numbers'!CS132</f>
        <v>3.4971296077360845E-5</v>
      </c>
      <c r="ED133" s="17">
        <f>+BA133/'[3]total numbers'!CT132</f>
        <v>4.7997069030490438E-5</v>
      </c>
      <c r="EE133" s="17">
        <f>+BB133/'[3]total numbers'!CU132</f>
        <v>6.0498843641292482E-5</v>
      </c>
      <c r="EF133" s="17">
        <f>+BC133/'[3]total numbers'!CV132</f>
        <v>7.2507139330526638E-5</v>
      </c>
      <c r="EG133" s="17">
        <f>+BD133/'[3]total numbers'!CW132</f>
        <v>8.4051904646438013E-5</v>
      </c>
      <c r="EH133" s="17">
        <f>+BE133/'[3]total numbers'!CX132</f>
        <v>9.5166035422460433E-5</v>
      </c>
      <c r="EI133" s="17">
        <f>+BF133/'[3]total numbers'!CY132</f>
        <v>9.3404370119473659E-5</v>
      </c>
      <c r="EJ133" s="17">
        <f>+BG133/'[3]total numbers'!CZ132</f>
        <v>9.1654308503161331E-5</v>
      </c>
      <c r="EK133" s="17">
        <f>+BH133/'[3]total numbers'!DA132</f>
        <v>8.9864337631673994E-5</v>
      </c>
      <c r="EL133" s="17">
        <f>+BI133/'[3]total numbers'!DB132</f>
        <v>1.7601301927812343E-4</v>
      </c>
      <c r="EM133" s="17">
        <f>+BJ133/'[3]total numbers'!DC132</f>
        <v>1.7215718566937886E-4</v>
      </c>
      <c r="EN133" s="17">
        <f>+BK133/'[3]total numbers'!DD132</f>
        <v>1.6821112846840243E-4</v>
      </c>
      <c r="EO133" s="17">
        <f>+BL133/'[3]total numbers'!DE132</f>
        <v>1.6424257921087061E-4</v>
      </c>
      <c r="EP133" s="17">
        <f>+BM133/'[3]total numbers'!DF132</f>
        <v>1.6033140757874595E-4</v>
      </c>
      <c r="EQ133" s="17">
        <f>+BN133/'[3]total numbers'!DG132</f>
        <v>2.3479227816919257E-4</v>
      </c>
      <c r="ER133" s="17">
        <f>+BO133/'[3]total numbers'!DH132</f>
        <v>2.2926536670763988E-4</v>
      </c>
      <c r="ES133" s="17">
        <f>+BP133/'[3]total numbers'!DI132</f>
        <v>2.3882019627558364E-4</v>
      </c>
      <c r="ET133" s="17">
        <f>+BQ133/'[3]total numbers'!DJ132</f>
        <v>2.3323938319119668E-4</v>
      </c>
      <c r="EU133" s="17">
        <f>+BR133/'[3]total numbers'!DK132</f>
        <v>2.2778098805865187E-4</v>
      </c>
      <c r="EV133" s="17">
        <f>+BS133/'[3]total numbers'!DL132</f>
        <v>2.4328447393535976E-4</v>
      </c>
      <c r="EW133" s="17">
        <f>+BT133/'[3]total numbers'!DM132</f>
        <v>2.3755694109229634E-4</v>
      </c>
      <c r="EX133" s="17">
        <f>+BU133/'[3]total numbers'!DN132</f>
        <v>2.3903934424496302E-4</v>
      </c>
      <c r="EY133" s="17">
        <f>+BV133/'[3]total numbers'!DO132</f>
        <v>2.3890654207159125E-4</v>
      </c>
      <c r="EZ133" s="17">
        <f>+BW133/'[3]total numbers'!DP132</f>
        <v>2.4132656571504408E-4</v>
      </c>
      <c r="FA133" s="17">
        <f>+BX133/'[3]total numbers'!DQ132</f>
        <v>2.4269275196291167E-4</v>
      </c>
      <c r="FB133" s="17">
        <f>+BY133/'[3]total numbers'!DR132</f>
        <v>2.4099029680269829E-4</v>
      </c>
      <c r="FC133" s="17">
        <f>+BZ133/'[3]total numbers'!DS132</f>
        <v>2.4262724857798746E-4</v>
      </c>
      <c r="FD133" s="17">
        <f>+CA133/'[3]total numbers'!DT132</f>
        <v>2.430521147122251E-4</v>
      </c>
      <c r="FE133" s="17">
        <f>+CB133/'[3]total numbers'!DU132</f>
        <v>2.4349960496354345E-4</v>
      </c>
      <c r="FF133" s="17">
        <f>+CC133/'[3]total numbers'!DV132</f>
        <v>2.4344236452491204E-4</v>
      </c>
      <c r="FH133" s="52">
        <f t="shared" si="15"/>
        <v>-10000</v>
      </c>
      <c r="FI133" s="81">
        <v>1830</v>
      </c>
      <c r="FJ133" s="68">
        <v>0.5</v>
      </c>
      <c r="FK133" s="73">
        <f>+DU133</f>
        <v>9.1166263721135876E-6</v>
      </c>
      <c r="FL133" s="52">
        <f>IF(FK133=0,0,FI133+(FH133-FI133)/(1-(FJ133/FK133)^(1/FM133)))</f>
        <v>1830.0000000000716</v>
      </c>
      <c r="FM133" s="65">
        <f t="shared" si="21"/>
        <v>0.33333333333333331</v>
      </c>
      <c r="FN133" s="59">
        <f>+FJ133/((FH133-FL133)^FM133)</f>
        <v>-2.1943627521230392E-2</v>
      </c>
      <c r="FP133" s="6">
        <v>2</v>
      </c>
      <c r="FQ133" s="22" t="s">
        <v>369</v>
      </c>
      <c r="GF133" s="20">
        <f t="shared" si="20"/>
        <v>0</v>
      </c>
    </row>
    <row r="134" spans="1:188" x14ac:dyDescent="0.2">
      <c r="A134" s="6">
        <v>4</v>
      </c>
      <c r="B134" s="14">
        <v>474</v>
      </c>
      <c r="C134" s="87" t="s">
        <v>173</v>
      </c>
      <c r="D134" s="20">
        <v>0</v>
      </c>
      <c r="E134" s="20">
        <v>0</v>
      </c>
      <c r="F134" s="20">
        <v>0</v>
      </c>
      <c r="G134" s="20">
        <v>0</v>
      </c>
      <c r="H134" s="20">
        <v>0</v>
      </c>
      <c r="I134" s="20">
        <v>0</v>
      </c>
      <c r="J134" s="11">
        <v>0</v>
      </c>
      <c r="K134" s="11">
        <v>0</v>
      </c>
      <c r="L134" s="11">
        <v>0</v>
      </c>
      <c r="M134" s="11">
        <v>0</v>
      </c>
      <c r="N134" s="11">
        <f>+[1]data!N$134*[2]Americas!$I$28</f>
        <v>0</v>
      </c>
      <c r="O134" s="11">
        <f>+[1]data!O$134*[2]Americas!$I$28</f>
        <v>0</v>
      </c>
      <c r="P134" s="11">
        <f>+[1]data!P$134*[2]Americas!$I$28</f>
        <v>0</v>
      </c>
      <c r="Q134" s="11">
        <f>+[1]data!Q$134*[2]Americas!$I$28</f>
        <v>0</v>
      </c>
      <c r="R134" s="11">
        <f>+[1]data!R$134*[2]Americas!$I$28</f>
        <v>0</v>
      </c>
      <c r="S134" s="11">
        <f>+[1]data!S$134*[2]Americas!$I$28</f>
        <v>0</v>
      </c>
      <c r="T134" s="11">
        <f>+[1]data!T$134*[2]Americas!$I$28</f>
        <v>0</v>
      </c>
      <c r="U134" s="11">
        <f>+[1]data!U$134*[2]Americas!$I$28</f>
        <v>0</v>
      </c>
      <c r="V134" s="11">
        <f>+[1]data!V$134*[2]Americas!$I$28</f>
        <v>0</v>
      </c>
      <c r="W134" s="11">
        <f>+[1]data!W$134*[2]Americas!$I$28</f>
        <v>0</v>
      </c>
      <c r="X134" s="11">
        <f>+[1]data!X$134*[2]Americas!$I$28</f>
        <v>0</v>
      </c>
      <c r="Y134" s="11">
        <f>+[1]data!Y$134*[2]Americas!$I$28</f>
        <v>0</v>
      </c>
      <c r="Z134" s="11">
        <f>+[1]data!Z$134*[2]Americas!$I$28</f>
        <v>0</v>
      </c>
      <c r="AA134" s="11">
        <f>+[1]data!AA$134*[2]Americas!$I$28</f>
        <v>0</v>
      </c>
      <c r="AB134" s="11">
        <f>+[1]data!AB$134*[2]Americas!$I$28</f>
        <v>0</v>
      </c>
      <c r="AC134" s="11">
        <f>+[1]data!AC$134*[2]Americas!$I$28</f>
        <v>0</v>
      </c>
      <c r="AD134" s="11">
        <f>+[1]data!AD$134*[2]Americas!$I$28</f>
        <v>0</v>
      </c>
      <c r="AE134" s="107">
        <f>+[1]data!AE$134*[2]Americas!$I$28</f>
        <v>2.3364867341977309E-2</v>
      </c>
      <c r="AF134" s="11">
        <f>+[1]data!AF$134*[2]Americas!$I$28</f>
        <v>3.6168032572123178E-2</v>
      </c>
      <c r="AG134" s="11">
        <f>+[1]data!AG$134*[2]Americas!$I$28</f>
        <v>4.8971197802269051E-2</v>
      </c>
      <c r="AH134" s="11">
        <f>+[1]data!AH$134*[2]Americas!$I$28</f>
        <v>6.1774363032414924E-2</v>
      </c>
      <c r="AI134" s="11">
        <f>+[1]data!AI$134*[2]Americas!$I$28</f>
        <v>7.4577528262560783E-2</v>
      </c>
      <c r="AJ134" s="11">
        <f>+[1]data!AJ$134*[2]Americas!$I$28</f>
        <v>8.7380693492706649E-2</v>
      </c>
      <c r="AK134" s="11">
        <f>+[1]data!AK$134*[2]Americas!$I$28</f>
        <v>0.10018385872285253</v>
      </c>
      <c r="AL134" s="11">
        <f>+[1]data!AL$134*[2]Americas!$I$28</f>
        <v>0.11298702395299839</v>
      </c>
      <c r="AM134" s="11">
        <f>+[1]data!AM$134*[2]Americas!$I$28</f>
        <v>0.12579018918314425</v>
      </c>
      <c r="AN134" s="11">
        <f>+[1]data!AN$134*[2]Americas!$I$28</f>
        <v>0.13859335441329013</v>
      </c>
      <c r="AO134" s="107">
        <f>+[1]data!AO$134*[2]Americas!$I$28</f>
        <v>0.15139651964343601</v>
      </c>
      <c r="AP134" s="11">
        <f>+[1]data!AP$134*[2]Americas!$I$28</f>
        <v>0.22201051435656402</v>
      </c>
      <c r="AQ134" s="11">
        <f>+[1]data!AQ$134*[2]Americas!$I$28</f>
        <v>0.29262450906969206</v>
      </c>
      <c r="AR134" s="11">
        <f>+[1]data!AR$134*[2]Americas!$I$28</f>
        <v>0.36323850378282008</v>
      </c>
      <c r="AS134" s="11">
        <f>+[1]data!AS$134*[2]Americas!$I$28</f>
        <v>0.43385249849594815</v>
      </c>
      <c r="AT134" s="11">
        <f>+[1]data!AT$134*[2]Americas!$I$28</f>
        <v>0.50446649320907622</v>
      </c>
      <c r="AU134" s="11">
        <f>+[1]data!AU$134*[2]Americas!$I$28</f>
        <v>0.57508048792220423</v>
      </c>
      <c r="AV134" s="11">
        <f>+[1]data!AV$134*[2]Americas!$I$28</f>
        <v>0.64569448263533236</v>
      </c>
      <c r="AW134" s="11">
        <f>+[1]data!AW$134*[2]Americas!$I$28</f>
        <v>0.71630847734846026</v>
      </c>
      <c r="AX134" s="11">
        <f>+[1]data!AX$134*[2]Americas!$I$28</f>
        <v>0.78692247206158839</v>
      </c>
      <c r="AY134" s="107">
        <f>+[1]data!AY$134*[2]Americas!$I$28</f>
        <v>0.8575364667747164</v>
      </c>
      <c r="AZ134" s="11">
        <f>+[1]data!AZ$134*[2]Americas!$I$28</f>
        <v>0.8575364667747164</v>
      </c>
      <c r="BA134" s="11">
        <f>+[1]data!BA$134*[2]Americas!$I$28</f>
        <v>0.8575364667747164</v>
      </c>
      <c r="BB134" s="11">
        <f>+[1]data!BB$134*[2]Americas!$I$28</f>
        <v>0.8575364667747164</v>
      </c>
      <c r="BC134" s="11">
        <f>+[1]data!BC$134*[2]Americas!$I$28</f>
        <v>0.8575364667747164</v>
      </c>
      <c r="BD134" s="11">
        <f>+[1]data!BD$134*[2]Americas!$I$28</f>
        <v>0.8575364667747164</v>
      </c>
      <c r="BE134" s="19">
        <f>+[1]data!BE$134*[2]Americas!$I$28</f>
        <v>0.8575364667747164</v>
      </c>
      <c r="BF134" s="19">
        <f>+[1]data!BF$134*[2]Americas!$I$28</f>
        <v>0.8575364667747164</v>
      </c>
      <c r="BG134" s="19">
        <f>+[1]data!BG$134*[2]Americas!$I$28</f>
        <v>4.2876823338735823</v>
      </c>
      <c r="BH134" s="19">
        <f>+[1]data!BH$134*[2]Americas!$I$28</f>
        <v>3.4301458670988656</v>
      </c>
      <c r="BI134" s="19">
        <f>+[1]data!BI$134*[2]Americas!$I$28</f>
        <v>6.0027552674230149</v>
      </c>
      <c r="BJ134" s="19">
        <f>+[1]data!BJ$134*[2]Americas!$I$28</f>
        <v>6.0027552674230149</v>
      </c>
      <c r="BK134" s="19">
        <f>+[1]data!BK$134*[2]Americas!$I$28</f>
        <v>6.0027552674230149</v>
      </c>
      <c r="BL134" s="19">
        <f>+[1]data!BL$134*[2]Americas!$I$28</f>
        <v>6.0027552674230149</v>
      </c>
      <c r="BM134" s="19">
        <f>+[1]data!BM$134*[2]Americas!$I$28</f>
        <v>6.0027552674230149</v>
      </c>
      <c r="BN134" s="19">
        <f>+[1]data!BN$134*[2]Americas!$I$28</f>
        <v>5.1452188006482986</v>
      </c>
      <c r="BO134" s="19">
        <f>+[1]data!BO$134*[2]Americas!$I$28</f>
        <v>5.1452188006482986</v>
      </c>
      <c r="BP134" s="19">
        <f>+[1]data!BP$134*[2]Americas!$I$28</f>
        <v>5.1452188006482986</v>
      </c>
      <c r="BQ134" s="19">
        <f>+[1]data!BQ$134*[2]Americas!$I$28</f>
        <v>5.1452188006482986</v>
      </c>
      <c r="BR134" s="19">
        <f>+[1]data!BR$134*[2]Americas!$I$28</f>
        <v>5.1452188006482986</v>
      </c>
      <c r="BS134" s="19">
        <f>+[1]data!BS$134*[2]Americas!$I$28</f>
        <v>5.1452188006482986</v>
      </c>
      <c r="BT134" s="19">
        <f>+[1]data!BT$134*[2]Americas!$I$28</f>
        <v>5.1452188006482986</v>
      </c>
      <c r="BU134" s="19">
        <f>+[1]data!BU$134*[2]Americas!$I$28</f>
        <v>5.1452188006482986</v>
      </c>
      <c r="BV134" s="19">
        <f>+[1]data!BV$134*[2]Americas!$I$28</f>
        <v>5.1452188006482986</v>
      </c>
      <c r="BW134" s="19">
        <f>+[1]data!BW$134*[2]Americas!$I$28</f>
        <v>5.1452188006482986</v>
      </c>
      <c r="BX134" s="19">
        <f>+[1]data!BX$134*[2]Americas!$I$28</f>
        <v>5.1452188006482986</v>
      </c>
      <c r="BY134" s="19">
        <f>+[1]data!BY$134*[2]Americas!$I$28</f>
        <v>5.1452188006482986</v>
      </c>
      <c r="BZ134" s="19">
        <f>+[1]data!BZ$134*[2]Americas!$I$28</f>
        <v>5.1452188006482986</v>
      </c>
      <c r="CA134" s="19">
        <f>+[1]data!CA$134*[2]Americas!$I$28</f>
        <v>5.1452188006482986</v>
      </c>
      <c r="CB134" s="19">
        <f>+[1]data!CB$134*[2]Americas!$I$28</f>
        <v>5.1452188006482986</v>
      </c>
      <c r="CC134" s="19">
        <f>+[1]data!CC$134*[2]Americas!$I$28</f>
        <v>5.1452188006482986</v>
      </c>
      <c r="CD134" s="30"/>
      <c r="CE134" s="45"/>
      <c r="CG134" s="17">
        <f>+D134/'[3]total numbers'!AW133</f>
        <v>0</v>
      </c>
      <c r="CH134" s="17">
        <f>+E134/'[3]total numbers'!AX133</f>
        <v>0</v>
      </c>
      <c r="CI134" s="17">
        <f>+F134/'[3]total numbers'!AY133</f>
        <v>0</v>
      </c>
      <c r="CJ134" s="17">
        <f>+G134/'[3]total numbers'!AZ133</f>
        <v>0</v>
      </c>
      <c r="CK134" s="17">
        <f>+H134/'[3]total numbers'!BA133</f>
        <v>0</v>
      </c>
      <c r="CL134" s="17">
        <f>+I134/'[3]total numbers'!BB133</f>
        <v>0</v>
      </c>
      <c r="CM134" s="17">
        <f>+J134/'[3]total numbers'!BC133</f>
        <v>0</v>
      </c>
      <c r="CN134" s="17">
        <f>+K134/'[3]total numbers'!BD133</f>
        <v>0</v>
      </c>
      <c r="CO134" s="17">
        <f>+L134/'[3]total numbers'!BE133</f>
        <v>0</v>
      </c>
      <c r="CP134" s="17">
        <f>+M134/'[3]total numbers'!BF133</f>
        <v>0</v>
      </c>
      <c r="CQ134" s="17">
        <f>+N134/'[3]total numbers'!BG133</f>
        <v>0</v>
      </c>
      <c r="CR134" s="17">
        <f>+O134/'[3]total numbers'!BH133</f>
        <v>0</v>
      </c>
      <c r="CS134" s="17">
        <f>+P134/'[3]total numbers'!BI133</f>
        <v>0</v>
      </c>
      <c r="CT134" s="17">
        <f>+Q134/'[3]total numbers'!BJ133</f>
        <v>0</v>
      </c>
      <c r="CU134" s="17">
        <f>+R134/'[3]total numbers'!BK133</f>
        <v>0</v>
      </c>
      <c r="CV134" s="17">
        <f>+S134/'[3]total numbers'!BL133</f>
        <v>0</v>
      </c>
      <c r="CW134" s="17">
        <f>+T134/'[3]total numbers'!BM133</f>
        <v>0</v>
      </c>
      <c r="CX134" s="17">
        <f>+U134/'[3]total numbers'!BN133</f>
        <v>0</v>
      </c>
      <c r="CY134" s="17">
        <f>+V134/'[3]total numbers'!BO133</f>
        <v>0</v>
      </c>
      <c r="CZ134" s="17">
        <f>+W134/'[3]total numbers'!BP133</f>
        <v>0</v>
      </c>
      <c r="DA134" s="17">
        <f>+X134/'[3]total numbers'!BQ133</f>
        <v>0</v>
      </c>
      <c r="DB134" s="17">
        <f>+Y134/'[3]total numbers'!BR133</f>
        <v>0</v>
      </c>
      <c r="DC134" s="17">
        <f>+Z134/'[3]total numbers'!BS133</f>
        <v>0</v>
      </c>
      <c r="DD134" s="17">
        <f>+AA134/'[3]total numbers'!BT133</f>
        <v>0</v>
      </c>
      <c r="DE134" s="17">
        <f>+AB134/'[3]total numbers'!BU133</f>
        <v>0</v>
      </c>
      <c r="DF134" s="17">
        <f>+AC134/'[3]total numbers'!BV133</f>
        <v>0</v>
      </c>
      <c r="DG134" s="17">
        <f>+AD134/'[3]total numbers'!BW133</f>
        <v>0</v>
      </c>
      <c r="DH134" s="17">
        <f>+AE134/'[3]total numbers'!BX133</f>
        <v>7.7185902440883185E-5</v>
      </c>
      <c r="DI134" s="17">
        <f>+AF134/'[3]total numbers'!BY133</f>
        <v>1.1962939190472516E-4</v>
      </c>
      <c r="DJ134" s="17">
        <f>+AG134/'[3]total numbers'!BZ133</f>
        <v>1.6217293100374228E-4</v>
      </c>
      <c r="DK134" s="17">
        <f>+AH134/'[3]total numbers'!CA133</f>
        <v>2.0461184800905872E-4</v>
      </c>
      <c r="DL134" s="17">
        <f>+AI134/'[3]total numbers'!CB133</f>
        <v>2.4647535912485053E-4</v>
      </c>
      <c r="DM134" s="17">
        <f>+AJ134/'[3]total numbers'!CC133</f>
        <v>2.8722674064566878E-4</v>
      </c>
      <c r="DN134" s="17">
        <f>+AK134/'[3]total numbers'!CD133</f>
        <v>3.2637324846756599E-4</v>
      </c>
      <c r="DO134" s="17">
        <f>+AL134/'[3]total numbers'!CE133</f>
        <v>3.637011126444056E-4</v>
      </c>
      <c r="DP134" s="17">
        <f>+AM134/'[3]total numbers'!CF133</f>
        <v>3.9931745414679477E-4</v>
      </c>
      <c r="DQ134" s="17">
        <f>+AN134/'[3]total numbers'!CG133</f>
        <v>4.3363814951311968E-4</v>
      </c>
      <c r="DR134" s="17">
        <f>+AO134/'[3]total numbers'!CH133</f>
        <v>4.6709156205745921E-4</v>
      </c>
      <c r="DS134" s="17">
        <f>+AP134/'[3]total numbers'!CI133</f>
        <v>6.7586195520819524E-4</v>
      </c>
      <c r="DT134" s="17">
        <f>+AQ134/'[3]total numbers'!CJ133</f>
        <v>8.7947328912198913E-4</v>
      </c>
      <c r="DU134" s="17">
        <f>+AR134/'[3]total numbers'!CK133</f>
        <v>1.0784959183102784E-3</v>
      </c>
      <c r="DV134" s="17">
        <f>+AS134/'[3]total numbers'!CL133</f>
        <v>1.2734748285682571E-3</v>
      </c>
      <c r="DW134" s="17">
        <f>+AT134/'[3]total numbers'!CM133</f>
        <v>1.464939287980823E-3</v>
      </c>
      <c r="DX134" s="17">
        <f>+AU134/'[3]total numbers'!CN133</f>
        <v>1.6536753554105119E-3</v>
      </c>
      <c r="DY134" s="17">
        <f>+AV134/'[3]total numbers'!CO133</f>
        <v>1.840246021749495E-3</v>
      </c>
      <c r="DZ134" s="17">
        <f>+AW134/'[3]total numbers'!CP133</f>
        <v>2.0243738090686245E-3</v>
      </c>
      <c r="EA134" s="17">
        <f>+AX134/'[3]total numbers'!CQ133</f>
        <v>2.2050058060456971E-3</v>
      </c>
      <c r="EB134" s="17">
        <f>+AY134/'[3]total numbers'!CR133</f>
        <v>2.3812123167300235E-3</v>
      </c>
      <c r="EC134" s="17">
        <f>+AZ134/'[3]total numbers'!CS133</f>
        <v>2.3581173997594311E-3</v>
      </c>
      <c r="ED134" s="17">
        <f>+BA134/'[3]total numbers'!CT133</f>
        <v>2.334150274165162E-3</v>
      </c>
      <c r="EE134" s="17">
        <f>+BB134/'[3]total numbers'!CU133</f>
        <v>2.310528466857024E-3</v>
      </c>
      <c r="EF134" s="17">
        <f>+BC134/'[3]total numbers'!CV133</f>
        <v>2.288759709866247E-3</v>
      </c>
      <c r="EG134" s="17">
        <f>+BD134/'[3]total numbers'!CW133</f>
        <v>2.2699060756110391E-3</v>
      </c>
      <c r="EH134" s="17">
        <f>+BE134/'[3]total numbers'!CX133</f>
        <v>2.2543138154635838E-3</v>
      </c>
      <c r="EI134" s="17">
        <f>+BF134/'[3]total numbers'!CY133</f>
        <v>2.2413628652017178E-3</v>
      </c>
      <c r="EJ134" s="17">
        <f>+BG134/'[3]total numbers'!CZ133</f>
        <v>1.1149347667703976E-2</v>
      </c>
      <c r="EK134" s="17">
        <f>+BH134/'[3]total numbers'!DA133</f>
        <v>8.8724589558849716E-3</v>
      </c>
      <c r="EL134" s="17">
        <f>+BI134/'[3]total numbers'!DB133</f>
        <v>1.5434977262945326E-2</v>
      </c>
      <c r="EM134" s="17">
        <f>+BJ134/'[3]total numbers'!DC133</f>
        <v>1.5330946040488359E-2</v>
      </c>
      <c r="EN134" s="17">
        <f>+BK134/'[3]total numbers'!DD133</f>
        <v>1.5218617180075335E-2</v>
      </c>
      <c r="EO134" s="17">
        <f>+BL134/'[3]total numbers'!DE133</f>
        <v>1.5105071130908443E-2</v>
      </c>
      <c r="EP134" s="17">
        <f>+BM134/'[3]total numbers'!DF133</f>
        <v>1.5000512950553551E-2</v>
      </c>
      <c r="EQ134" s="17">
        <f>+BN134/'[3]total numbers'!DG133</f>
        <v>1.2781056524019164E-2</v>
      </c>
      <c r="ER134" s="17">
        <f>+BO134/'[3]total numbers'!DH133</f>
        <v>1.2719098603179265E-2</v>
      </c>
      <c r="ES134" s="17">
        <f>+BP134/'[3]total numbers'!DI133</f>
        <v>1.2669270509182796E-2</v>
      </c>
      <c r="ET134" s="17">
        <f>+BQ134/'[3]total numbers'!DJ133</f>
        <v>1.2627574309680971E-2</v>
      </c>
      <c r="EU134" s="17">
        <f>+BR134/'[3]total numbers'!DK133</f>
        <v>1.2588923198963322E-2</v>
      </c>
      <c r="EV134" s="17">
        <f>+BS134/'[3]total numbers'!DL133</f>
        <v>1.254934475608062E-2</v>
      </c>
      <c r="EW134" s="17">
        <f>+BT134/'[3]total numbers'!DM133</f>
        <v>1.2508159253209073E-2</v>
      </c>
      <c r="EX134" s="17">
        <f>+BU134/'[3]total numbers'!DN133</f>
        <v>1.2466397402273897E-2</v>
      </c>
      <c r="EY134" s="17">
        <f>+BV134/'[3]total numbers'!DO133</f>
        <v>1.242482347756696E-2</v>
      </c>
      <c r="EZ134" s="17">
        <f>+BW134/'[3]total numbers'!DP133</f>
        <v>1.2384360507119318E-2</v>
      </c>
      <c r="FA134" s="17">
        <f>+BX134/'[3]total numbers'!DQ133</f>
        <v>1.2346026285835664E-2</v>
      </c>
      <c r="FB134" s="17">
        <f>+BY134/'[3]total numbers'!DR133</f>
        <v>1.2309783770074738E-2</v>
      </c>
      <c r="FC134" s="17">
        <f>+BZ134/'[3]total numbers'!DS133</f>
        <v>1.2275129666255442E-2</v>
      </c>
      <c r="FD134" s="17">
        <f>+CA134/'[3]total numbers'!DT133</f>
        <v>1.2242475898334186E-2</v>
      </c>
      <c r="FE134" s="17">
        <f>+CB134/'[3]total numbers'!DU133</f>
        <v>1.2211995017262918E-2</v>
      </c>
      <c r="FF134" s="17">
        <f>+CC134/'[3]total numbers'!DV133</f>
        <v>1.2183800143614252E-2</v>
      </c>
      <c r="FH134" s="52">
        <f t="shared" ref="FH134:FH197" si="25">+$D$3</f>
        <v>-10000</v>
      </c>
      <c r="FI134" s="52">
        <f t="shared" ref="FI134:FI197" si="26">+EH$3</f>
        <v>1960</v>
      </c>
      <c r="FJ134" s="66">
        <v>0.5</v>
      </c>
      <c r="FK134" s="59">
        <f t="shared" ref="FK134:FK197" si="27">+EH134</f>
        <v>2.2543138154635838E-3</v>
      </c>
      <c r="FL134" s="52">
        <f t="shared" ref="FL134:FL197" si="28">IF(FK134=0,0,FI134+(FH134-FI134)/(1-(FJ134/FK134)^(1/FM134)))</f>
        <v>1960.0010961357043</v>
      </c>
      <c r="FM134" s="65">
        <f t="shared" si="21"/>
        <v>0.33333333333333331</v>
      </c>
      <c r="FN134" s="59">
        <f t="shared" ref="FN134:FN197" si="29">+FJ134/((FH134-FL134)^FM134)</f>
        <v>-2.1863831139401206E-2</v>
      </c>
      <c r="FP134" s="6">
        <v>8</v>
      </c>
      <c r="FQ134" s="6" t="s">
        <v>32</v>
      </c>
      <c r="GF134" s="20">
        <f t="shared" ref="GF134:GF197" si="30">+CQ134/EH134</f>
        <v>0</v>
      </c>
    </row>
    <row r="135" spans="1:188" x14ac:dyDescent="0.2">
      <c r="A135" s="6">
        <v>8</v>
      </c>
      <c r="B135" s="14">
        <v>478</v>
      </c>
      <c r="C135" s="87" t="s">
        <v>174</v>
      </c>
      <c r="D135" s="20">
        <v>0</v>
      </c>
      <c r="E135" s="20">
        <v>0</v>
      </c>
      <c r="F135" s="20">
        <v>0</v>
      </c>
      <c r="G135" s="20">
        <v>0</v>
      </c>
      <c r="H135" s="20">
        <v>0</v>
      </c>
      <c r="I135" s="20">
        <v>0</v>
      </c>
      <c r="J135" s="11">
        <v>0</v>
      </c>
      <c r="K135" s="11">
        <v>0</v>
      </c>
      <c r="L135" s="11">
        <v>0</v>
      </c>
      <c r="M135" s="11">
        <v>0</v>
      </c>
      <c r="N135" s="11">
        <f>+[1]data!N$135*[2]Africa!$J$35</f>
        <v>0</v>
      </c>
      <c r="O135" s="11">
        <f>+[1]data!O$135*[2]Africa!$J$35</f>
        <v>0</v>
      </c>
      <c r="P135" s="11">
        <f>+[1]data!P$135*[2]Africa!$J$35</f>
        <v>0</v>
      </c>
      <c r="Q135" s="11">
        <f>+[1]data!Q$135*[2]Africa!$J$35</f>
        <v>0</v>
      </c>
      <c r="R135" s="11">
        <f>+[1]data!R$135*[2]Africa!$J$35</f>
        <v>0</v>
      </c>
      <c r="S135" s="11">
        <f>+[1]data!S$135*[2]Africa!$J$35</f>
        <v>0</v>
      </c>
      <c r="T135" s="11">
        <f>+[1]data!T$135*[2]Africa!$J$35</f>
        <v>0</v>
      </c>
      <c r="U135" s="11">
        <f>+[1]data!U$135*[2]Africa!$J$35</f>
        <v>0</v>
      </c>
      <c r="V135" s="11">
        <f>+[1]data!V$135*[2]Africa!$J$35</f>
        <v>0</v>
      </c>
      <c r="W135" s="11">
        <f>+[1]data!W$135*[2]Africa!$J$35</f>
        <v>0</v>
      </c>
      <c r="X135" s="11">
        <f>+[1]data!X$135*[2]Africa!$J$35</f>
        <v>0</v>
      </c>
      <c r="Y135" s="11">
        <f>+[1]data!Y$135*[2]Africa!$J$35</f>
        <v>0</v>
      </c>
      <c r="Z135" s="11">
        <f>+[1]data!Z$135*[2]Africa!$J$35</f>
        <v>0</v>
      </c>
      <c r="AA135" s="11">
        <f>+[1]data!AA$135*[2]Africa!$J$35</f>
        <v>1.989160903865252</v>
      </c>
      <c r="AB135" s="11">
        <f>+[1]data!AB$135*[2]Africa!$J$35</f>
        <v>2.1545795667255661</v>
      </c>
      <c r="AC135" s="11">
        <f>+[1]data!AC$135*[2]Africa!$J$35</f>
        <v>2.2993622814759354</v>
      </c>
      <c r="AD135" s="11">
        <f>+[1]data!AD$135*[2]Africa!$J$35</f>
        <v>2.6626857353907867</v>
      </c>
      <c r="AE135" s="11">
        <f>+[1]data!AE$135*[2]Africa!$J$35</f>
        <v>3.0199772</v>
      </c>
      <c r="AF135" s="11">
        <f>+[1]data!AF$135*[2]Africa!$J$35</f>
        <v>3.46202495</v>
      </c>
      <c r="AG135" s="11">
        <f>+[1]data!AG$135*[2]Africa!$J$35</f>
        <v>3.9040727</v>
      </c>
      <c r="AH135" s="11">
        <f>+[1]data!AH$135*[2]Africa!$J$35</f>
        <v>4.3461204499999999</v>
      </c>
      <c r="AI135" s="11">
        <f>+[1]data!AI$135*[2]Africa!$J$35</f>
        <v>4.7881682000000003</v>
      </c>
      <c r="AJ135" s="11">
        <f>+[1]data!AJ$135*[2]Africa!$J$35</f>
        <v>5.2302159499999998</v>
      </c>
      <c r="AK135" s="11">
        <f>+[1]data!AK$135*[2]Africa!$J$35</f>
        <v>5.6722637000000002</v>
      </c>
      <c r="AL135" s="11">
        <f>+[1]data!AL$135*[2]Africa!$J$35</f>
        <v>6.1143114500000006</v>
      </c>
      <c r="AM135" s="11">
        <f>+[1]data!AM$135*[2]Africa!$J$35</f>
        <v>6.5563592000000002</v>
      </c>
      <c r="AN135" s="11">
        <f>+[1]data!AN$135*[2]Africa!$J$35</f>
        <v>6.9984069499999997</v>
      </c>
      <c r="AO135" s="11">
        <f>+[1]data!AO$135*[2]Africa!$J$35</f>
        <v>7.4404547000000001</v>
      </c>
      <c r="AP135" s="11">
        <f>+[1]data!AP$135*[2]Africa!$J$35</f>
        <v>7.6964092300000004</v>
      </c>
      <c r="AQ135" s="11">
        <f>+[1]data!AQ$135*[2]Africa!$J$35</f>
        <v>7.9523637599999999</v>
      </c>
      <c r="AR135" s="11">
        <f>+[1]data!AR$135*[2]Africa!$J$35</f>
        <v>8.2083182899999994</v>
      </c>
      <c r="AS135" s="11">
        <f>+[1]data!AS$135*[2]Africa!$J$35</f>
        <v>8.4642728199999997</v>
      </c>
      <c r="AT135" s="11">
        <f>+[1]data!AT$135*[2]Africa!$J$35</f>
        <v>8.72022735</v>
      </c>
      <c r="AU135" s="11">
        <f>+[1]data!AU$135*[2]Africa!$J$35</f>
        <v>8.9761818800000004</v>
      </c>
      <c r="AV135" s="11">
        <f>+[1]data!AV$135*[2]Africa!$J$35</f>
        <v>9.2321364100000007</v>
      </c>
      <c r="AW135" s="11">
        <f>+[1]data!AW$135*[2]Africa!$J$35</f>
        <v>9.4880909399999993</v>
      </c>
      <c r="AX135" s="11">
        <f>+[1]data!AX$135*[2]Africa!$J$35</f>
        <v>9.7440454699999997</v>
      </c>
      <c r="AY135" s="111">
        <f>+[1]data!AY$135*[2]Africa!$J$35</f>
        <v>10</v>
      </c>
      <c r="AZ135" s="92">
        <f>+$AY135+(AZ$3-$AY$3)*(($BE135-$AY135)/($BE$3-$AY$3))</f>
        <v>10.024734144968749</v>
      </c>
      <c r="BA135" s="92">
        <f t="shared" ref="BA135:BD135" si="31">+$AY135+(BA$3-$AY$3)*(($BE135-$AY135)/($BE$3-$AY$3))</f>
        <v>10.049468289937499</v>
      </c>
      <c r="BB135" s="92">
        <f t="shared" si="31"/>
        <v>10.074202434906248</v>
      </c>
      <c r="BC135" s="92">
        <f t="shared" si="31"/>
        <v>10.098936579874996</v>
      </c>
      <c r="BD135" s="92">
        <f t="shared" si="31"/>
        <v>10.123670724843747</v>
      </c>
      <c r="BE135" s="19">
        <f>+[1]data!BE$135*[2]Africa!$I$35</f>
        <v>10.148404869812495</v>
      </c>
      <c r="BF135" s="19">
        <f>+[1]data!BF$135*[2]Africa!$I$35</f>
        <v>15.222607304718743</v>
      </c>
      <c r="BG135" s="19">
        <f>+[1]data!BG$135*[2]Africa!$I$35</f>
        <v>17.759708522171866</v>
      </c>
      <c r="BH135" s="19">
        <f>+[1]data!BH$135*[2]Africa!$I$35</f>
        <v>20.29680973962499</v>
      </c>
      <c r="BI135" s="19">
        <f>+[1]data!BI$135*[2]Africa!$I$35</f>
        <v>22.833910957078114</v>
      </c>
      <c r="BJ135" s="19">
        <f>+[1]data!BJ$135*[2]Africa!$I$35</f>
        <v>22.833910957078114</v>
      </c>
      <c r="BK135" s="19">
        <f>+[1]data!BK$135*[2]Africa!$I$35</f>
        <v>22.833910957078114</v>
      </c>
      <c r="BL135" s="19">
        <f>+[1]data!BL$135*[2]Africa!$I$35</f>
        <v>22.833910957078114</v>
      </c>
      <c r="BM135" s="19">
        <f>+[1]data!BM$135*[2]Africa!$I$35</f>
        <v>22.833910957078114</v>
      </c>
      <c r="BN135" s="19">
        <f>+[1]data!BN$135*[2]Africa!$I$35</f>
        <v>22.833910957078114</v>
      </c>
      <c r="BO135" s="19">
        <f>+[1]data!BO$135*[2]Africa!$I$35</f>
        <v>22.833910957078114</v>
      </c>
      <c r="BP135" s="19">
        <f>+[1]data!BP$135*[2]Africa!$I$35</f>
        <v>22.833910957078114</v>
      </c>
      <c r="BQ135" s="19">
        <f>+[1]data!BQ$135*[2]Africa!$I$35</f>
        <v>22.833910957078114</v>
      </c>
      <c r="BR135" s="19">
        <f>+[1]data!BR$135*[2]Africa!$I$35</f>
        <v>22.833910957078114</v>
      </c>
      <c r="BS135" s="19">
        <f>+[1]data!BS$135*[2]Africa!$I$35</f>
        <v>22.833910957078114</v>
      </c>
      <c r="BT135" s="19">
        <f>+[1]data!BT$135*[2]Africa!$I$35</f>
        <v>22.833910957078114</v>
      </c>
      <c r="BU135" s="19">
        <f>+[1]data!BU$135*[2]Africa!$I$35</f>
        <v>22.833910957078114</v>
      </c>
      <c r="BV135" s="19">
        <f>+[1]data!BV$135*[2]Africa!$I$35</f>
        <v>22.833910957078114</v>
      </c>
      <c r="BW135" s="19">
        <f>+[1]data!BW$135*[2]Africa!$I$35</f>
        <v>22.833910957078114</v>
      </c>
      <c r="BX135" s="19">
        <f>+[1]data!BX$135*[2]Africa!$I$35</f>
        <v>22.833910957078114</v>
      </c>
      <c r="BY135" s="19">
        <f>+[1]data!BY$135*[2]Africa!$I$35</f>
        <v>22.833910957078114</v>
      </c>
      <c r="BZ135" s="19">
        <f>+[1]data!BZ$135*[2]Africa!$I$35</f>
        <v>22.833910957078114</v>
      </c>
      <c r="CA135" s="19">
        <f>+[1]data!CA$135*[2]Africa!$I$35</f>
        <v>22.833910957078114</v>
      </c>
      <c r="CB135" s="19">
        <f>+[1]data!CB$135*[2]Africa!$I$35</f>
        <v>22.833910957078114</v>
      </c>
      <c r="CC135" s="19">
        <f>+[1]data!CC$135*[2]Africa!$I$35</f>
        <v>22.833910957078114</v>
      </c>
      <c r="CD135" s="30"/>
      <c r="CE135" s="45"/>
      <c r="CG135" s="17">
        <f>+D135/'[3]total numbers'!AW134</f>
        <v>0</v>
      </c>
      <c r="CH135" s="17">
        <f>+E135/'[3]total numbers'!AX134</f>
        <v>0</v>
      </c>
      <c r="CI135" s="17">
        <f>+F135/'[3]total numbers'!AY134</f>
        <v>0</v>
      </c>
      <c r="CJ135" s="17">
        <f>+G135/'[3]total numbers'!AZ134</f>
        <v>0</v>
      </c>
      <c r="CK135" s="17">
        <f>+H135/'[3]total numbers'!BA134</f>
        <v>0</v>
      </c>
      <c r="CL135" s="17">
        <f>+I135/'[3]total numbers'!BB134</f>
        <v>0</v>
      </c>
      <c r="CM135" s="17">
        <f>+J135/'[3]total numbers'!BC134</f>
        <v>0</v>
      </c>
      <c r="CN135" s="17">
        <f>+K135/'[3]total numbers'!BD134</f>
        <v>0</v>
      </c>
      <c r="CO135" s="17">
        <f>+L135/'[3]total numbers'!BE134</f>
        <v>0</v>
      </c>
      <c r="CP135" s="17">
        <f>+M135/'[3]total numbers'!BF134</f>
        <v>0</v>
      </c>
      <c r="CQ135" s="17">
        <f>+N135/'[3]total numbers'!BG134</f>
        <v>0</v>
      </c>
      <c r="CR135" s="17">
        <f>+O135/'[3]total numbers'!BH134</f>
        <v>0</v>
      </c>
      <c r="CS135" s="17">
        <f>+P135/'[3]total numbers'!BI134</f>
        <v>0</v>
      </c>
      <c r="CT135" s="17">
        <f>+Q135/'[3]total numbers'!BJ134</f>
        <v>0</v>
      </c>
      <c r="CU135" s="17">
        <f>+R135/'[3]total numbers'!BK134</f>
        <v>0</v>
      </c>
      <c r="CV135" s="17">
        <f>+S135/'[3]total numbers'!BL134</f>
        <v>0</v>
      </c>
      <c r="CW135" s="17">
        <f>+T135/'[3]total numbers'!BM134</f>
        <v>0</v>
      </c>
      <c r="CX135" s="17">
        <f>+U135/'[3]total numbers'!BN134</f>
        <v>0</v>
      </c>
      <c r="CY135" s="17">
        <f>+V135/'[3]total numbers'!BO134</f>
        <v>0</v>
      </c>
      <c r="CZ135" s="17">
        <f>+W135/'[3]total numbers'!BP134</f>
        <v>0</v>
      </c>
      <c r="DA135" s="17">
        <f>+X135/'[3]total numbers'!BQ134</f>
        <v>0</v>
      </c>
      <c r="DB135" s="17">
        <f>+Y135/'[3]total numbers'!BR134</f>
        <v>0</v>
      </c>
      <c r="DC135" s="17">
        <f>+Z135/'[3]total numbers'!BS134</f>
        <v>0</v>
      </c>
      <c r="DD135" s="17">
        <f>+AA135/'[3]total numbers'!BT134</f>
        <v>6.3051286562675387E-3</v>
      </c>
      <c r="DE135" s="17">
        <f>+AB135/'[3]total numbers'!BU134</f>
        <v>6.7572605854891773E-3</v>
      </c>
      <c r="DF135" s="17">
        <f>+AC135/'[3]total numbers'!BV134</f>
        <v>7.1503808835219965E-3</v>
      </c>
      <c r="DG135" s="17">
        <f>+AD135/'[3]total numbers'!BW134</f>
        <v>8.22425789285516E-3</v>
      </c>
      <c r="DH135" s="17">
        <f>+AE135/'[3]total numbers'!BX134</f>
        <v>9.2780207558879006E-3</v>
      </c>
      <c r="DI135" s="17">
        <f>+AF135/'[3]total numbers'!BY134</f>
        <v>1.0591702155649784E-2</v>
      </c>
      <c r="DJ135" s="17">
        <f>+AG135/'[3]total numbers'!BZ134</f>
        <v>1.1907489012312918E-2</v>
      </c>
      <c r="DK135" s="17">
        <f>+AH135/'[3]total numbers'!CA134</f>
        <v>1.3230239513666708E-2</v>
      </c>
      <c r="DL135" s="17">
        <f>+AI135/'[3]total numbers'!CB134</f>
        <v>1.456671980432362E-2</v>
      </c>
      <c r="DM135" s="17">
        <f>+AJ135/'[3]total numbers'!CC134</f>
        <v>1.5921655144491426E-2</v>
      </c>
      <c r="DN135" s="17">
        <f>+AK135/'[3]total numbers'!CD134</f>
        <v>1.7301821304164813E-2</v>
      </c>
      <c r="DO135" s="17">
        <f>+AL135/'[3]total numbers'!CE134</f>
        <v>1.8705121619926639E-2</v>
      </c>
      <c r="DP135" s="17">
        <f>+AM135/'[3]total numbers'!CF134</f>
        <v>2.0112765200319037E-2</v>
      </c>
      <c r="DQ135" s="17">
        <f>+AN135/'[3]total numbers'!CG134</f>
        <v>2.1492624662565758E-2</v>
      </c>
      <c r="DR135" s="17">
        <f>+AO135/'[3]total numbers'!CH134</f>
        <v>2.2813683387502302E-2</v>
      </c>
      <c r="DS135" s="17">
        <f>+AP135/'[3]total numbers'!CI134</f>
        <v>2.3487935393301289E-2</v>
      </c>
      <c r="DT135" s="17">
        <f>+AQ135/'[3]total numbers'!CJ134</f>
        <v>2.4089604139151087E-2</v>
      </c>
      <c r="DU135" s="17">
        <f>+AR135/'[3]total numbers'!CK134</f>
        <v>2.4629560597831793E-2</v>
      </c>
      <c r="DV135" s="17">
        <f>+AS135/'[3]total numbers'!CL134</f>
        <v>2.5129959087940145E-2</v>
      </c>
      <c r="DW135" s="17">
        <f>+AT135/'[3]total numbers'!CM134</f>
        <v>2.5608561464818515E-2</v>
      </c>
      <c r="DX135" s="17">
        <f>+AU135/'[3]total numbers'!CN134</f>
        <v>2.6067105988401305E-2</v>
      </c>
      <c r="DY135" s="17">
        <f>+AV135/'[3]total numbers'!CO134</f>
        <v>2.6503918428161719E-2</v>
      </c>
      <c r="DZ135" s="17">
        <f>+AW135/'[3]total numbers'!CP134</f>
        <v>2.6935061630963666E-2</v>
      </c>
      <c r="EA135" s="17">
        <f>+AX135/'[3]total numbers'!CQ134</f>
        <v>2.7378835646268442E-2</v>
      </c>
      <c r="EB135" s="17">
        <f>+AY135/'[3]total numbers'!CR134</f>
        <v>2.7847551364808491E-2</v>
      </c>
      <c r="EC135" s="17">
        <f>+AZ135/'[3]total numbers'!CS134</f>
        <v>2.7712693012536004E-2</v>
      </c>
      <c r="ED135" s="17">
        <f>+BA135/'[3]total numbers'!CT134</f>
        <v>2.7618141241803434E-2</v>
      </c>
      <c r="EE135" s="17">
        <f>+BB135/'[3]total numbers'!CU134</f>
        <v>2.7544484610522273E-2</v>
      </c>
      <c r="EF135" s="17">
        <f>+BC135/'[3]total numbers'!CV134</f>
        <v>2.7465824781882062E-2</v>
      </c>
      <c r="EG135" s="17">
        <f>+BD135/'[3]total numbers'!CW134</f>
        <v>2.7363342968775333E-2</v>
      </c>
      <c r="EH135" s="17">
        <f>+BE135/'[3]total numbers'!CX134</f>
        <v>2.7233365901720385E-2</v>
      </c>
      <c r="EI135" s="17">
        <f>+BF135/'[3]total numbers'!CY134</f>
        <v>4.0525320805252861E-2</v>
      </c>
      <c r="EJ135" s="17">
        <f>+BG135/'[3]total numbers'!CZ134</f>
        <v>4.6883635131022554E-2</v>
      </c>
      <c r="EK135" s="17">
        <f>+BH135/'[3]total numbers'!DA134</f>
        <v>5.3133566162014763E-2</v>
      </c>
      <c r="EL135" s="17">
        <f>+BI135/'[3]total numbers'!DB134</f>
        <v>5.9298540142567691E-2</v>
      </c>
      <c r="EM135" s="17">
        <f>+BJ135/'[3]total numbers'!DC134</f>
        <v>5.8850892682084648E-2</v>
      </c>
      <c r="EN135" s="17">
        <f>+BK135/'[3]total numbers'!DD134</f>
        <v>5.8428187493642869E-2</v>
      </c>
      <c r="EO135" s="17">
        <f>+BL135/'[3]total numbers'!DE134</f>
        <v>5.8033922190114606E-2</v>
      </c>
      <c r="EP135" s="17">
        <f>+BM135/'[3]total numbers'!DF134</f>
        <v>5.7675373214410852E-2</v>
      </c>
      <c r="EQ135" s="17">
        <f>+BN135/'[3]total numbers'!DG134</f>
        <v>5.7352902210529508E-2</v>
      </c>
      <c r="ER135" s="17">
        <f>+BO135/'[3]total numbers'!DH134</f>
        <v>5.707050976525397E-2</v>
      </c>
      <c r="ES135" s="17">
        <f>+BP135/'[3]total numbers'!DI134</f>
        <v>5.6825369580560024E-2</v>
      </c>
      <c r="ET135" s="17">
        <f>+BQ135/'[3]total numbers'!DJ134</f>
        <v>5.6611505209146817E-2</v>
      </c>
      <c r="EU135" s="17">
        <f>+BR135/'[3]total numbers'!DK134</f>
        <v>5.6418754001705158E-2</v>
      </c>
      <c r="EV135" s="17">
        <f>+BS135/'[3]total numbers'!DL134</f>
        <v>5.6241021468119823E-2</v>
      </c>
      <c r="EW135" s="17">
        <f>+BT135/'[3]total numbers'!DM134</f>
        <v>5.6075557545765368E-2</v>
      </c>
      <c r="EX135" s="17">
        <f>+BU135/'[3]total numbers'!DN134</f>
        <v>5.5922840572696093E-2</v>
      </c>
      <c r="EY135" s="17">
        <f>+BV135/'[3]total numbers'!DO134</f>
        <v>5.5781035148682698E-2</v>
      </c>
      <c r="EZ135" s="17">
        <f>+BW135/'[3]total numbers'!DP134</f>
        <v>5.5649032357862435E-2</v>
      </c>
      <c r="FA135" s="17">
        <f>+BX135/'[3]total numbers'!DQ134</f>
        <v>5.5524267844913974E-2</v>
      </c>
      <c r="FB135" s="17">
        <f>+BY135/'[3]total numbers'!DR134</f>
        <v>5.5406514081176451E-2</v>
      </c>
      <c r="FC135" s="17">
        <f>+BZ135/'[3]total numbers'!DS134</f>
        <v>5.529448035500123E-2</v>
      </c>
      <c r="FD135" s="17">
        <f>+CA135/'[3]total numbers'!DT134</f>
        <v>5.518943424706544E-2</v>
      </c>
      <c r="FE135" s="17">
        <f>+CB135/'[3]total numbers'!DU134</f>
        <v>5.5091830426998604E-2</v>
      </c>
      <c r="FF135" s="17">
        <f>+CC135/'[3]total numbers'!DV134</f>
        <v>5.5001989553286224E-2</v>
      </c>
      <c r="FH135" s="52">
        <f t="shared" si="25"/>
        <v>-10000</v>
      </c>
      <c r="FI135" s="52">
        <f t="shared" si="26"/>
        <v>1960</v>
      </c>
      <c r="FJ135" s="66">
        <v>0.5</v>
      </c>
      <c r="FK135" s="59">
        <f t="shared" si="27"/>
        <v>2.7233365901720385E-2</v>
      </c>
      <c r="FL135" s="52">
        <f t="shared" si="28"/>
        <v>1961.932837354027</v>
      </c>
      <c r="FM135" s="65">
        <f t="shared" ref="FM135:FM198" si="32">+FM$4</f>
        <v>0.33333333333333331</v>
      </c>
      <c r="FN135" s="59">
        <f t="shared" si="29"/>
        <v>-2.1862654140719504E-2</v>
      </c>
      <c r="FP135" s="6">
        <v>9</v>
      </c>
      <c r="FQ135" s="6" t="s">
        <v>350</v>
      </c>
      <c r="GF135" s="20">
        <f t="shared" si="30"/>
        <v>0</v>
      </c>
    </row>
    <row r="136" spans="1:188" x14ac:dyDescent="0.2">
      <c r="A136" s="6">
        <v>9</v>
      </c>
      <c r="B136" s="14">
        <v>480</v>
      </c>
      <c r="C136" s="87" t="s">
        <v>175</v>
      </c>
      <c r="D136" s="20">
        <v>0</v>
      </c>
      <c r="E136" s="20">
        <v>0</v>
      </c>
      <c r="F136" s="20">
        <v>0</v>
      </c>
      <c r="G136" s="20">
        <v>0</v>
      </c>
      <c r="H136" s="20">
        <v>0</v>
      </c>
      <c r="I136" s="20">
        <v>0</v>
      </c>
      <c r="J136" s="11">
        <v>0</v>
      </c>
      <c r="K136" s="11">
        <v>0</v>
      </c>
      <c r="L136" s="11">
        <v>0</v>
      </c>
      <c r="M136" s="11">
        <v>0</v>
      </c>
      <c r="N136" s="11">
        <f>+[1]data!N$136*[2]Africa!$I$36</f>
        <v>0</v>
      </c>
      <c r="O136" s="11">
        <f>+[1]data!O$136*[2]Africa!$I$36</f>
        <v>0</v>
      </c>
      <c r="P136" s="11">
        <f>+[1]data!P$136*[2]Africa!$I$36</f>
        <v>0</v>
      </c>
      <c r="Q136" s="11">
        <f>+[1]data!Q$136*[2]Africa!$I$36</f>
        <v>0</v>
      </c>
      <c r="R136" s="11">
        <f>+[1]data!R$136*[2]Africa!$I$36</f>
        <v>0</v>
      </c>
      <c r="S136" s="11">
        <f>+[1]data!S$136*[2]Africa!$I$36</f>
        <v>0</v>
      </c>
      <c r="T136" s="11">
        <f>+[1]data!T$136*[2]Africa!$I$36</f>
        <v>0</v>
      </c>
      <c r="U136" s="11">
        <f>+[1]data!U$136*[2]Africa!$I$36</f>
        <v>0</v>
      </c>
      <c r="V136" s="11">
        <f>+[1]data!V$136*[2]Africa!$I$36</f>
        <v>0</v>
      </c>
      <c r="W136" s="11">
        <f>+[1]data!W$136*[2]Africa!$I$36</f>
        <v>0</v>
      </c>
      <c r="X136" s="11">
        <f>+[1]data!X$136*[2]Africa!$I$36</f>
        <v>0</v>
      </c>
      <c r="Y136" s="11">
        <f>+[1]data!Y$136*[2]Africa!$I$36</f>
        <v>0</v>
      </c>
      <c r="Z136" s="11">
        <f>+[1]data!Z$136*[2]Africa!$I$36</f>
        <v>0</v>
      </c>
      <c r="AA136" s="11">
        <f>+[1]data!AA$136*[2]Africa!$I$36</f>
        <v>0</v>
      </c>
      <c r="AB136" s="11">
        <f>+[1]data!AB$136*[2]Africa!$I$36</f>
        <v>0</v>
      </c>
      <c r="AC136" s="11">
        <f>+[1]data!AC$136*[2]Africa!$I$36</f>
        <v>0</v>
      </c>
      <c r="AD136" s="11">
        <f>+[1]data!AD$136*[2]Africa!$I$36</f>
        <v>0</v>
      </c>
      <c r="AE136" s="107">
        <f>+[1]data!AE$136*[2]Africa!$I$36</f>
        <v>3.2229705472775379E-3</v>
      </c>
      <c r="AF136" s="11">
        <f>+[1]data!AF$136*[2]Africa!$I$36</f>
        <v>0</v>
      </c>
      <c r="AG136" s="11">
        <f>+[1]data!AG$136*[2]Africa!$I$36</f>
        <v>0</v>
      </c>
      <c r="AH136" s="11">
        <f>+[1]data!AH$136*[2]Africa!$I$36</f>
        <v>0</v>
      </c>
      <c r="AI136" s="11">
        <f>+[1]data!AI$136*[2]Africa!$I$36</f>
        <v>0</v>
      </c>
      <c r="AJ136" s="11">
        <f>+[1]data!AJ$136*[2]Africa!$I$36</f>
        <v>0</v>
      </c>
      <c r="AK136" s="11">
        <f>+[1]data!AK$136*[2]Africa!$I$36</f>
        <v>0</v>
      </c>
      <c r="AL136" s="11">
        <f>+[1]data!AL$136*[2]Africa!$I$36</f>
        <v>0</v>
      </c>
      <c r="AM136" s="11">
        <f>+[1]data!AM$136*[2]Africa!$I$36</f>
        <v>0</v>
      </c>
      <c r="AN136" s="11">
        <f>+[1]data!AN$136*[2]Africa!$I$36</f>
        <v>0</v>
      </c>
      <c r="AO136" s="107">
        <f>+[1]data!AO$136*[2]Africa!$I$36</f>
        <v>5.5518345889616121E-2</v>
      </c>
      <c r="AP136" s="11">
        <f>+[1]data!AP$136*[2]Africa!$I$36</f>
        <v>0</v>
      </c>
      <c r="AQ136" s="11">
        <f>+[1]data!AQ$136*[2]Africa!$I$36</f>
        <v>0</v>
      </c>
      <c r="AR136" s="11">
        <f>+[1]data!AR$136*[2]Africa!$I$36</f>
        <v>0</v>
      </c>
      <c r="AS136" s="11">
        <f>+[1]data!AS$136*[2]Africa!$I$36</f>
        <v>0</v>
      </c>
      <c r="AT136" s="11">
        <f>+[1]data!AT$136*[2]Africa!$I$36</f>
        <v>0</v>
      </c>
      <c r="AU136" s="11">
        <f>+[1]data!AU$136*[2]Africa!$I$36</f>
        <v>0</v>
      </c>
      <c r="AV136" s="11">
        <f>+[1]data!AV$136*[2]Africa!$I$36</f>
        <v>0</v>
      </c>
      <c r="AW136" s="11">
        <f>+[1]data!AW$136*[2]Africa!$I$36</f>
        <v>0</v>
      </c>
      <c r="AX136" s="11">
        <f>+[1]data!AX$136*[2]Africa!$I$36</f>
        <v>0</v>
      </c>
      <c r="AY136" s="107">
        <f>+[1]data!AY$136*[2]Africa!$I$36</f>
        <v>0.26169544631666902</v>
      </c>
      <c r="AZ136" s="11">
        <f>+[1]data!AZ$136*[2]Africa!$I$36</f>
        <v>0</v>
      </c>
      <c r="BA136" s="11">
        <f>+[1]data!BA$136*[2]Africa!$I$36</f>
        <v>0</v>
      </c>
      <c r="BB136" s="11">
        <f>+[1]data!BB$136*[2]Africa!$I$36</f>
        <v>0</v>
      </c>
      <c r="BC136" s="11">
        <f>+[1]data!BC$136*[2]Africa!$I$36</f>
        <v>0</v>
      </c>
      <c r="BD136" s="11">
        <f>+[1]data!BD$136*[2]Africa!$I$36</f>
        <v>0</v>
      </c>
      <c r="BE136" s="19">
        <f>+[1]data!BE$136*[2]Africa!$I$36</f>
        <v>7.8410620619226661</v>
      </c>
      <c r="BF136" s="19">
        <f>+[1]data!BF$136*[2]Africa!$I$36</f>
        <v>14.701991366104998</v>
      </c>
      <c r="BG136" s="19">
        <f>+[1]data!BG$136*[2]Africa!$I$36</f>
        <v>15.682124123845332</v>
      </c>
      <c r="BH136" s="19">
        <f>+[1]data!BH$136*[2]Africa!$I$36</f>
        <v>16.662256881585666</v>
      </c>
      <c r="BI136" s="19">
        <f>+[1]data!BI$136*[2]Africa!$I$36</f>
        <v>19.602655154806666</v>
      </c>
      <c r="BJ136" s="19">
        <f>+[1]data!BJ$136*[2]Africa!$I$36</f>
        <v>20.582787912546998</v>
      </c>
      <c r="BK136" s="19">
        <f>+[1]data!BK$136*[2]Africa!$I$36</f>
        <v>20.582787912546998</v>
      </c>
      <c r="BL136" s="19">
        <f>+[1]data!BL$136*[2]Africa!$I$36</f>
        <v>21.562920670287333</v>
      </c>
      <c r="BM136" s="19">
        <f>+[1]data!BM$136*[2]Africa!$I$36</f>
        <v>20.582787912546998</v>
      </c>
      <c r="BN136" s="19">
        <f>+[1]data!BN$136*[2]Africa!$I$36</f>
        <v>20.582787912546998</v>
      </c>
      <c r="BO136" s="19">
        <f>+[1]data!BO$136*[2]Africa!$I$36</f>
        <v>20.582787912546998</v>
      </c>
      <c r="BP136" s="19">
        <f>+[1]data!BP$136*[2]Africa!$I$36</f>
        <v>20.582787912546998</v>
      </c>
      <c r="BQ136" s="19">
        <f>+[1]data!BQ$136*[2]Africa!$I$36</f>
        <v>20.582787912546998</v>
      </c>
      <c r="BR136" s="19">
        <f>+[1]data!BR$136*[2]Africa!$I$36</f>
        <v>21.072854291417165</v>
      </c>
      <c r="BS136" s="19">
        <f>+[1]data!BS$136*[2]Africa!$I$36</f>
        <v>19.602655154806666</v>
      </c>
      <c r="BT136" s="19">
        <f>+[1]data!BT$136*[2]Africa!$I$36</f>
        <v>19.602655154806666</v>
      </c>
      <c r="BU136" s="19">
        <f>+[1]data!BU$136*[2]Africa!$I$36</f>
        <v>19.602655154806666</v>
      </c>
      <c r="BV136" s="19">
        <f>+[1]data!BV$136*[2]Africa!$I$36</f>
        <v>19.243273143635204</v>
      </c>
      <c r="BW136" s="19">
        <f>+[1]data!BW$136*[2]Africa!$I$36</f>
        <v>18.840329676564135</v>
      </c>
      <c r="BX136" s="19">
        <f>+[1]data!BX$136*[2]Africa!$I$36</f>
        <v>18.43666018522806</v>
      </c>
      <c r="BY136" s="19">
        <f>+[1]data!BY$136*[2]Africa!$I$36</f>
        <v>18.373738082262022</v>
      </c>
      <c r="BZ136" s="19">
        <f>+[1]data!BZ$136*[2]Africa!$I$36</f>
        <v>18.012000525697442</v>
      </c>
      <c r="CA136" s="19">
        <f>+[1]data!CA$136*[2]Africa!$I$36</f>
        <v>17.654888012598782</v>
      </c>
      <c r="CB136" s="19">
        <f>+[1]data!CB$136*[2]Africa!$I$36</f>
        <v>17.377831416589459</v>
      </c>
      <c r="CC136" s="19">
        <f>+[1]data!CC$136*[2]Africa!$I$36</f>
        <v>17.113953445724043</v>
      </c>
      <c r="CD136" s="30"/>
      <c r="CE136" s="45"/>
      <c r="CG136" s="17">
        <f>+D152/'[3]total numbers'!AW151</f>
        <v>0</v>
      </c>
      <c r="CH136" s="17">
        <f>+E152/'[3]total numbers'!AX151</f>
        <v>0</v>
      </c>
      <c r="CI136" s="17">
        <f>+F152/'[3]total numbers'!AY151</f>
        <v>0</v>
      </c>
      <c r="CJ136" s="17">
        <f>+G152/'[3]total numbers'!AZ151</f>
        <v>0</v>
      </c>
      <c r="CK136" s="17">
        <f>+H152/'[3]total numbers'!BA151</f>
        <v>0</v>
      </c>
      <c r="CL136" s="17">
        <f>+I152/'[3]total numbers'!BB151</f>
        <v>0</v>
      </c>
      <c r="CM136" s="17">
        <f>+J152/'[3]total numbers'!BC151</f>
        <v>0</v>
      </c>
      <c r="CN136" s="17">
        <f>+K152/'[3]total numbers'!BD151</f>
        <v>0</v>
      </c>
      <c r="CO136" s="17">
        <f>+L152/'[3]total numbers'!BE151</f>
        <v>0</v>
      </c>
      <c r="CP136" s="17">
        <f>+M152/'[3]total numbers'!BF151</f>
        <v>0</v>
      </c>
      <c r="CQ136" s="17">
        <f>+N152/'[3]total numbers'!BG151</f>
        <v>0</v>
      </c>
      <c r="CR136" s="17">
        <f>+O152/'[3]total numbers'!BH151</f>
        <v>0</v>
      </c>
      <c r="CS136" s="17">
        <f>+P152/'[3]total numbers'!BI151</f>
        <v>0</v>
      </c>
      <c r="CT136" s="17">
        <f>+Q152/'[3]total numbers'!BJ151</f>
        <v>0</v>
      </c>
      <c r="CU136" s="17">
        <f>+R152/'[3]total numbers'!BK151</f>
        <v>0</v>
      </c>
      <c r="CV136" s="17">
        <f>+S152/'[3]total numbers'!BL151</f>
        <v>0</v>
      </c>
      <c r="CW136" s="17">
        <f>+T152/'[3]total numbers'!BM151</f>
        <v>0</v>
      </c>
      <c r="CX136" s="17">
        <f>+U152/'[3]total numbers'!BN151</f>
        <v>0</v>
      </c>
      <c r="CY136" s="17">
        <f>+V152/'[3]total numbers'!BO151</f>
        <v>0</v>
      </c>
      <c r="CZ136" s="17">
        <f>+W152/'[3]total numbers'!BP151</f>
        <v>0</v>
      </c>
      <c r="DA136" s="17">
        <f>+X152/'[3]total numbers'!BQ151</f>
        <v>0</v>
      </c>
      <c r="DB136" s="17">
        <f>+Y152/'[3]total numbers'!BR151</f>
        <v>0</v>
      </c>
      <c r="DC136" s="17">
        <f>+Z152/'[3]total numbers'!BS151</f>
        <v>0</v>
      </c>
      <c r="DD136" s="17">
        <f>+AA152/'[3]total numbers'!BT151</f>
        <v>0</v>
      </c>
      <c r="DE136" s="17">
        <f>+AB152/'[3]total numbers'!BU151</f>
        <v>0</v>
      </c>
      <c r="DF136" s="17">
        <f>+AC152/'[3]total numbers'!BV151</f>
        <v>0</v>
      </c>
      <c r="DG136" s="17">
        <f>+AD152/'[3]total numbers'!BW151</f>
        <v>0</v>
      </c>
      <c r="DH136" s="17">
        <f>+AE152/'[3]total numbers'!BX151</f>
        <v>0</v>
      </c>
      <c r="DI136" s="17">
        <f>+AF152/'[3]total numbers'!BY151</f>
        <v>0</v>
      </c>
      <c r="DJ136" s="17">
        <f>+AG152/'[3]total numbers'!BZ151</f>
        <v>0</v>
      </c>
      <c r="DK136" s="17">
        <f>+AH152/'[3]total numbers'!CA151</f>
        <v>0</v>
      </c>
      <c r="DL136" s="17">
        <f>+AI152/'[3]total numbers'!CB151</f>
        <v>0</v>
      </c>
      <c r="DM136" s="17">
        <f>+AJ152/'[3]total numbers'!CC151</f>
        <v>0</v>
      </c>
      <c r="DN136" s="17">
        <f>+AK152/'[3]total numbers'!CD151</f>
        <v>0</v>
      </c>
      <c r="DO136" s="17">
        <f>+AL152/'[3]total numbers'!CE151</f>
        <v>0</v>
      </c>
      <c r="DP136" s="17">
        <f>+AM152/'[3]total numbers'!CF151</f>
        <v>0</v>
      </c>
      <c r="DQ136" s="17">
        <f>+AN152/'[3]total numbers'!CG151</f>
        <v>0</v>
      </c>
      <c r="DR136" s="17">
        <f>+AO152/'[3]total numbers'!CH151</f>
        <v>0</v>
      </c>
      <c r="DS136" s="17">
        <f>+AP152/'[3]total numbers'!CI151</f>
        <v>0</v>
      </c>
      <c r="DT136" s="17">
        <f>+AQ152/'[3]total numbers'!CJ151</f>
        <v>0</v>
      </c>
      <c r="DU136" s="17">
        <f>+AR152/'[3]total numbers'!CK151</f>
        <v>0</v>
      </c>
      <c r="DV136" s="17">
        <f>+AS152/'[3]total numbers'!CL151</f>
        <v>0</v>
      </c>
      <c r="DW136" s="17">
        <f>+AT152/'[3]total numbers'!CM151</f>
        <v>0</v>
      </c>
      <c r="DX136" s="17">
        <f>+AU152/'[3]total numbers'!CN151</f>
        <v>0</v>
      </c>
      <c r="DY136" s="17">
        <f>+AV152/'[3]total numbers'!CO151</f>
        <v>0</v>
      </c>
      <c r="DZ136" s="17">
        <f>+AW152/'[3]total numbers'!CP151</f>
        <v>0</v>
      </c>
      <c r="EA136" s="17">
        <f>+AX152/'[3]total numbers'!CQ151</f>
        <v>0</v>
      </c>
      <c r="EB136" s="17">
        <f>+AY152/'[3]total numbers'!CR151</f>
        <v>0</v>
      </c>
      <c r="EC136" s="17">
        <f>+AZ152/'[3]total numbers'!CS151</f>
        <v>0</v>
      </c>
      <c r="ED136" s="17">
        <f>+BA152/'[3]total numbers'!CT151</f>
        <v>0</v>
      </c>
      <c r="EE136" s="17">
        <f>+BB152/'[3]total numbers'!CU151</f>
        <v>0</v>
      </c>
      <c r="EF136" s="17">
        <f>+BC152/'[3]total numbers'!CV151</f>
        <v>0</v>
      </c>
      <c r="EG136" s="17">
        <f>+BD152/'[3]total numbers'!CW151</f>
        <v>0</v>
      </c>
      <c r="EH136" s="17">
        <f>+BE152/'[3]total numbers'!CX151</f>
        <v>0</v>
      </c>
      <c r="EI136" s="17">
        <f>+BF152/'[3]total numbers'!CY151</f>
        <v>0</v>
      </c>
      <c r="EJ136" s="17">
        <f>+BG152/'[3]total numbers'!CZ151</f>
        <v>0</v>
      </c>
      <c r="EK136" s="17">
        <f>+BH152/'[3]total numbers'!DA151</f>
        <v>0</v>
      </c>
      <c r="EL136" s="17">
        <f>+BI152/'[3]total numbers'!DB151</f>
        <v>0</v>
      </c>
      <c r="EM136" s="17">
        <f>+BJ152/'[3]total numbers'!DC151</f>
        <v>0</v>
      </c>
      <c r="EN136" s="17">
        <f>+BK152/'[3]total numbers'!DD151</f>
        <v>0</v>
      </c>
      <c r="EO136" s="17">
        <f>+BL152/'[3]total numbers'!DE151</f>
        <v>0</v>
      </c>
      <c r="EP136" s="17">
        <f>+BM152/'[3]total numbers'!DF151</f>
        <v>0</v>
      </c>
      <c r="EQ136" s="17">
        <f>+BN152/'[3]total numbers'!DG151</f>
        <v>0</v>
      </c>
      <c r="ER136" s="17">
        <f>+BO152/'[3]total numbers'!DH151</f>
        <v>0</v>
      </c>
      <c r="ES136" s="17">
        <f>+BP152/'[3]total numbers'!DI151</f>
        <v>0</v>
      </c>
      <c r="ET136" s="17">
        <f>+BQ152/'[3]total numbers'!DJ151</f>
        <v>0</v>
      </c>
      <c r="EU136" s="17">
        <f>+BR152/'[3]total numbers'!DK151</f>
        <v>0</v>
      </c>
      <c r="EV136" s="17">
        <f>+BS152/'[3]total numbers'!DL151</f>
        <v>0</v>
      </c>
      <c r="EW136" s="17">
        <f>+BT152/'[3]total numbers'!DM151</f>
        <v>0</v>
      </c>
      <c r="EX136" s="17">
        <f>+BU152/'[3]total numbers'!DN151</f>
        <v>0</v>
      </c>
      <c r="EY136" s="17">
        <f>+BV152/'[3]total numbers'!DO151</f>
        <v>0</v>
      </c>
      <c r="EZ136" s="17">
        <f>+BW152/'[3]total numbers'!DP151</f>
        <v>0</v>
      </c>
      <c r="FA136" s="17">
        <f>+BX152/'[3]total numbers'!DQ151</f>
        <v>0</v>
      </c>
      <c r="FB136" s="17">
        <f>+BY152/'[3]total numbers'!DR151</f>
        <v>0</v>
      </c>
      <c r="FC136" s="17">
        <f>+BZ152/'[3]total numbers'!DS151</f>
        <v>0</v>
      </c>
      <c r="FD136" s="17">
        <f>+CA152/'[3]total numbers'!DT151</f>
        <v>0</v>
      </c>
      <c r="FE136" s="17">
        <f>+CB152/'[3]total numbers'!DU151</f>
        <v>0</v>
      </c>
      <c r="FF136" s="17">
        <f>+CC152/'[3]total numbers'!DV151</f>
        <v>0</v>
      </c>
      <c r="FH136" s="52">
        <f t="shared" si="25"/>
        <v>-10000</v>
      </c>
      <c r="FI136" s="81">
        <v>1830</v>
      </c>
      <c r="FJ136" s="68">
        <v>1</v>
      </c>
      <c r="FK136" s="73">
        <f>+DU152</f>
        <v>0</v>
      </c>
      <c r="FL136" s="52">
        <f>IF(FK152=0,0,FI152+(FH152-FI152)/(1-(FJ152/FK152)^(1/FM152)))</f>
        <v>0</v>
      </c>
      <c r="FM136" s="65">
        <f t="shared" si="32"/>
        <v>0.33333333333333331</v>
      </c>
      <c r="FN136" s="59">
        <f>+FJ152/((FH152-FL152)^FM152)</f>
        <v>-2.320794416806389E-2</v>
      </c>
      <c r="FP136" s="6">
        <v>9</v>
      </c>
      <c r="FQ136" s="6" t="s">
        <v>350</v>
      </c>
      <c r="GF136" s="20" t="e">
        <f>+CQ152/EH152</f>
        <v>#DIV/0!</v>
      </c>
    </row>
    <row r="137" spans="1:188" x14ac:dyDescent="0.2">
      <c r="A137" s="6">
        <v>3</v>
      </c>
      <c r="B137" s="131">
        <v>484</v>
      </c>
      <c r="C137" s="87" t="s">
        <v>176</v>
      </c>
      <c r="D137" s="20">
        <v>0</v>
      </c>
      <c r="E137" s="20">
        <v>0</v>
      </c>
      <c r="F137" s="20">
        <v>0</v>
      </c>
      <c r="G137" s="20">
        <v>0</v>
      </c>
      <c r="H137" s="20">
        <v>0</v>
      </c>
      <c r="I137" s="20">
        <v>0</v>
      </c>
      <c r="J137" s="11">
        <v>0</v>
      </c>
      <c r="K137" s="11">
        <v>0</v>
      </c>
      <c r="L137" s="11">
        <v>0</v>
      </c>
      <c r="M137" s="11">
        <v>0</v>
      </c>
      <c r="N137" s="11">
        <f>+[1]data!N$137*[2]Americas!$I$29</f>
        <v>53.380648193901344</v>
      </c>
      <c r="O137" s="11">
        <f>+[1]data!O$137*[2]Americas!$I$29</f>
        <v>57.456750589037867</v>
      </c>
      <c r="P137" s="11">
        <f>+[1]data!P$137*[2]Americas!$I$29</f>
        <v>61.844162510885241</v>
      </c>
      <c r="Q137" s="11">
        <f>+[1]data!Q$137*[2]Americas!$I$29</f>
        <v>66.566663399956568</v>
      </c>
      <c r="R137" s="11">
        <f>+[1]data!R$137*[2]Americas!$I$29</f>
        <v>71.649849280174962</v>
      </c>
      <c r="S137" s="11">
        <f>+[1]data!S$137*[2]Americas!$I$29</f>
        <v>77.121271543393689</v>
      </c>
      <c r="T137" s="11">
        <f>+[1]data!T$137*[2]Americas!$I$29</f>
        <v>83.010586337427185</v>
      </c>
      <c r="U137" s="11">
        <f>+[1]data!U$137*[2]Americas!$I$29</f>
        <v>89.349715367760581</v>
      </c>
      <c r="V137" s="11">
        <f>+[1]data!V$137*[2]Americas!$I$29</f>
        <v>96.173018985008127</v>
      </c>
      <c r="W137" s="11">
        <f>+[1]data!W$137*[2]Americas!$I$29</f>
        <v>113.06462035457105</v>
      </c>
      <c r="X137" s="11">
        <f>+[1]data!X$137*[2]Americas!$I$29</f>
        <v>130.60443360287539</v>
      </c>
      <c r="Y137" s="11">
        <f>+[1]data!Y$137*[2]Americas!$I$29</f>
        <v>151.03296713797357</v>
      </c>
      <c r="Z137" s="11">
        <f>+[1]data!Z$137*[2]Americas!$I$29</f>
        <v>172.23958104133538</v>
      </c>
      <c r="AA137" s="11">
        <f>+[1]data!AA$137*[2]Americas!$I$29</f>
        <v>194.24754017447052</v>
      </c>
      <c r="AB137" s="11">
        <f>+[1]data!AB$137*[2]Americas!$I$29</f>
        <v>217.08073491994617</v>
      </c>
      <c r="AC137" s="11">
        <f>+[1]data!AC$137*[2]Americas!$I$29</f>
        <v>240.76369702320426</v>
      </c>
      <c r="AD137" s="11">
        <f>+[1]data!AD$137*[2]Americas!$I$29</f>
        <v>9.8267265118687988</v>
      </c>
      <c r="AE137" s="107">
        <f>+[1]data!AE$137*[2]Americas!$I$29</f>
        <v>40.107635153355318</v>
      </c>
      <c r="AF137" s="11">
        <f>+[1]data!AF$137*[2]Americas!$I$29</f>
        <v>48.150563486518337</v>
      </c>
      <c r="AG137" s="11">
        <f>+[1]data!AG$137*[2]Americas!$I$29</f>
        <v>56.193491819681356</v>
      </c>
      <c r="AH137" s="11">
        <f>+[1]data!AH$137*[2]Americas!$I$29</f>
        <v>64.236420152844374</v>
      </c>
      <c r="AI137" s="11">
        <f>+[1]data!AI$137*[2]Americas!$I$29</f>
        <v>72.279348486007393</v>
      </c>
      <c r="AJ137" s="11">
        <f>+[1]data!AJ$137*[2]Americas!$I$29</f>
        <v>80.322276819170412</v>
      </c>
      <c r="AK137" s="11">
        <f>+[1]data!AK$137*[2]Americas!$I$29</f>
        <v>88.365205152333431</v>
      </c>
      <c r="AL137" s="11">
        <f>+[1]data!AL$137*[2]Americas!$I$29</f>
        <v>96.408133485496464</v>
      </c>
      <c r="AM137" s="11">
        <f>+[1]data!AM$137*[2]Americas!$I$29</f>
        <v>104.45106181865947</v>
      </c>
      <c r="AN137" s="11">
        <f>+[1]data!AN$137*[2]Americas!$I$29</f>
        <v>112.4939901518225</v>
      </c>
      <c r="AO137" s="107">
        <f>+[1]data!AO$137*[2]Americas!$I$29</f>
        <v>120.53691848498552</v>
      </c>
      <c r="AP137" s="11">
        <f>+[1]data!AP$137*[2]Americas!$I$29</f>
        <v>186.38310987369147</v>
      </c>
      <c r="AQ137" s="11">
        <f>+[1]data!AQ$137*[2]Americas!$I$29</f>
        <v>252.22930126239743</v>
      </c>
      <c r="AR137" s="11">
        <f>+[1]data!AR$137*[2]Americas!$I$29</f>
        <v>318.07549265110333</v>
      </c>
      <c r="AS137" s="11">
        <f>+[1]data!AS$137*[2]Americas!$I$29</f>
        <v>383.92168403980935</v>
      </c>
      <c r="AT137" s="11">
        <f>+[1]data!AT$137*[2]Americas!$I$29</f>
        <v>449.76787542851525</v>
      </c>
      <c r="AU137" s="11">
        <f>+[1]data!AU$137*[2]Americas!$I$29</f>
        <v>515.61406681722121</v>
      </c>
      <c r="AV137" s="11">
        <f>+[1]data!AV$137*[2]Americas!$I$29</f>
        <v>581.46025820592718</v>
      </c>
      <c r="AW137" s="11">
        <f>+[1]data!AW$137*[2]Americas!$I$29</f>
        <v>647.30644959463314</v>
      </c>
      <c r="AX137" s="11">
        <f>+[1]data!AX$137*[2]Americas!$I$29</f>
        <v>713.15264098333898</v>
      </c>
      <c r="AY137" s="107">
        <f>+[1]data!AY$137*[2]Americas!$I$29</f>
        <v>778.99883237204506</v>
      </c>
      <c r="AZ137" s="11">
        <f>+[1]data!AZ$137*[2]Americas!$I$29</f>
        <v>1038.6651098293935</v>
      </c>
      <c r="BA137" s="11">
        <f>+[1]data!BA$137*[2]Americas!$I$29</f>
        <v>1298.3313872867418</v>
      </c>
      <c r="BB137" s="11">
        <f>+[1]data!BB$137*[2]Americas!$I$29</f>
        <v>1557.9976647440901</v>
      </c>
      <c r="BC137" s="11">
        <f>+[1]data!BC$137*[2]Americas!$I$29</f>
        <v>1817.6639422014384</v>
      </c>
      <c r="BD137" s="11">
        <f>+[1]data!BD$137*[2]Americas!$I$29</f>
        <v>2077.330219658787</v>
      </c>
      <c r="BE137" s="19">
        <f>+[1]data!BE$137*[2]Americas!$I$29</f>
        <v>2336.9964971161353</v>
      </c>
      <c r="BF137" s="19">
        <f>+[1]data!BF$137*[2]Americas!$I$29</f>
        <v>2791.1528163890375</v>
      </c>
      <c r="BG137" s="19">
        <f>+[1]data!BG$137*[2]Americas!$I$29</f>
        <v>3879.4141852127841</v>
      </c>
      <c r="BH137" s="19">
        <f>+[1]data!BH$137*[2]Americas!$I$29</f>
        <v>4362.3934612834519</v>
      </c>
      <c r="BI137" s="19">
        <f>+[1]data!BI$137*[2]Americas!$I$29</f>
        <v>4907.6926439438839</v>
      </c>
      <c r="BJ137" s="19">
        <f>+[1]data!BJ$137*[2]Americas!$I$29</f>
        <v>4907.6926439438839</v>
      </c>
      <c r="BK137" s="19">
        <f>+[1]data!BK$137*[2]Americas!$I$29</f>
        <v>4907.6926439438839</v>
      </c>
      <c r="BL137" s="19">
        <f>+[1]data!BL$137*[2]Americas!$I$29</f>
        <v>4907.6926439438839</v>
      </c>
      <c r="BM137" s="19">
        <f>+[1]data!BM$137*[2]Americas!$I$29</f>
        <v>4907.6926439438839</v>
      </c>
      <c r="BN137" s="19">
        <f>+[1]data!BN$137*[2]Americas!$I$29</f>
        <v>4907.6926439438839</v>
      </c>
      <c r="BO137" s="19">
        <f>+[1]data!BO$137*[2]Americas!$I$29</f>
        <v>4907.6926439438839</v>
      </c>
      <c r="BP137" s="19">
        <f>+[1]data!BP$137*[2]Americas!$I$29</f>
        <v>4946.6425855624857</v>
      </c>
      <c r="BQ137" s="19">
        <f>+[1]data!BQ$137*[2]Americas!$I$29</f>
        <v>4985.5925271810884</v>
      </c>
      <c r="BR137" s="19">
        <f>+[1]data!BR$137*[2]Americas!$I$29</f>
        <v>5032.3324571234107</v>
      </c>
      <c r="BS137" s="19">
        <f>+[1]data!BS$137*[2]Americas!$I$29</f>
        <v>5047.9124337708517</v>
      </c>
      <c r="BT137" s="19">
        <f>+[1]data!BT$137*[2]Americas!$I$29</f>
        <v>5063.4924104182928</v>
      </c>
      <c r="BU137" s="19">
        <f>+[1]data!BU$137*[2]Americas!$I$29</f>
        <v>5110.2323403606151</v>
      </c>
      <c r="BV137" s="19">
        <f>+[1]data!BV$137*[2]Americas!$I$29</f>
        <v>5137.756965771091</v>
      </c>
      <c r="BW137" s="19">
        <f>+[1]data!BW$137*[2]Americas!$I$29</f>
        <v>5163.896704368457</v>
      </c>
      <c r="BX137" s="19">
        <f>+[1]data!BX$137*[2]Americas!$I$29</f>
        <v>5190.0133615189397</v>
      </c>
      <c r="BY137" s="19">
        <f>+[1]data!BY$137*[2]Americas!$I$29</f>
        <v>5222.8082506348437</v>
      </c>
      <c r="BZ137" s="19">
        <f>+[1]data!BZ$137*[2]Americas!$I$29</f>
        <v>5254.2395391608934</v>
      </c>
      <c r="CA137" s="19">
        <f>+[1]data!CA$137*[2]Americas!$I$29</f>
        <v>5279.9551775434566</v>
      </c>
      <c r="CB137" s="19">
        <f>+[1]data!CB$137*[2]Americas!$I$29</f>
        <v>5309.5931117351147</v>
      </c>
      <c r="CC137" s="19">
        <f>+[1]data!CC$137*[2]Americas!$I$29</f>
        <v>5339.7249015035732</v>
      </c>
      <c r="CD137" s="30"/>
      <c r="CE137" s="45"/>
      <c r="CG137" s="17">
        <f>+D137/'[3]total numbers'!AW136</f>
        <v>0</v>
      </c>
      <c r="CH137" s="17">
        <f>+E137/'[3]total numbers'!AX136</f>
        <v>0</v>
      </c>
      <c r="CI137" s="17">
        <f>+F137/'[3]total numbers'!AY136</f>
        <v>0</v>
      </c>
      <c r="CJ137" s="17">
        <f>+G137/'[3]total numbers'!AZ136</f>
        <v>0</v>
      </c>
      <c r="CK137" s="17">
        <f>+H137/'[3]total numbers'!BA136</f>
        <v>0</v>
      </c>
      <c r="CL137" s="17">
        <f>+I137/'[3]total numbers'!BB136</f>
        <v>0</v>
      </c>
      <c r="CM137" s="17">
        <f>+J137/'[3]total numbers'!BC136</f>
        <v>0</v>
      </c>
      <c r="CN137" s="17">
        <f>+K137/'[3]total numbers'!BD136</f>
        <v>0</v>
      </c>
      <c r="CO137" s="17">
        <f>+L137/'[3]total numbers'!BE136</f>
        <v>0</v>
      </c>
      <c r="CP137" s="17">
        <f>+M137/'[3]total numbers'!BF136</f>
        <v>0</v>
      </c>
      <c r="CQ137" s="17">
        <f>+N137/'[3]total numbers'!BG136</f>
        <v>9.940696993785994E-2</v>
      </c>
      <c r="CR137" s="17">
        <f>+O137/'[3]total numbers'!BH136</f>
        <v>0.10379198265285682</v>
      </c>
      <c r="CS137" s="17">
        <f>+P137/'[3]total numbers'!BI136</f>
        <v>0.10837950340658373</v>
      </c>
      <c r="CT137" s="17">
        <f>+Q137/'[3]total numbers'!BJ136</f>
        <v>0.11321419491770268</v>
      </c>
      <c r="CU137" s="17">
        <f>+R137/'[3]total numbers'!BK136</f>
        <v>0.11832154675432491</v>
      </c>
      <c r="CV137" s="17">
        <f>+S137/'[3]total numbers'!BL136</f>
        <v>0.12371291688399007</v>
      </c>
      <c r="CW137" s="17">
        <f>+T137/'[3]total numbers'!BM136</f>
        <v>0.12938603453921407</v>
      </c>
      <c r="CX137" s="17">
        <f>+U137/'[3]total numbers'!BN136</f>
        <v>0.13534349541445473</v>
      </c>
      <c r="CY137" s="17">
        <f>+V137/'[3]total numbers'!BO136</f>
        <v>0.14160500112639676</v>
      </c>
      <c r="CZ137" s="17">
        <f>+W137/'[3]total numbers'!BP136</f>
        <v>0.16189694970684912</v>
      </c>
      <c r="DA137" s="17">
        <f>+X137/'[3]total numbers'!BQ136</f>
        <v>0.1820496669313342</v>
      </c>
      <c r="DB137" s="17">
        <f>+Y137/'[3]total numbers'!BR136</f>
        <v>0.2052661246712362</v>
      </c>
      <c r="DC137" s="17">
        <f>+Z137/'[3]total numbers'!BS136</f>
        <v>0.2286864980387342</v>
      </c>
      <c r="DD137" s="17">
        <f>+AA137/'[3]total numbers'!BT136</f>
        <v>0.25246035337679973</v>
      </c>
      <c r="DE137" s="17">
        <f>+AB137/'[3]total numbers'!BU136</f>
        <v>0.27666355047798624</v>
      </c>
      <c r="DF137" s="17">
        <f>+AC137/'[3]total numbers'!BV136</f>
        <v>0.3013312853857375</v>
      </c>
      <c r="DG137" s="17">
        <f>+AD137/'[3]total numbers'!BW136</f>
        <v>1.2089671159504932E-2</v>
      </c>
      <c r="DH137" s="17">
        <f>+AE137/'[3]total numbers'!BX136</f>
        <v>4.8537420132242701E-2</v>
      </c>
      <c r="DI137" s="17">
        <f>+AF137/'[3]total numbers'!BY136</f>
        <v>5.7358631374170854E-2</v>
      </c>
      <c r="DJ137" s="17">
        <f>+AG137/'[3]total numbers'!BZ136</f>
        <v>6.5935610080259915E-2</v>
      </c>
      <c r="DK137" s="17">
        <f>+AH137/'[3]total numbers'!CA136</f>
        <v>7.4260898894630556E-2</v>
      </c>
      <c r="DL137" s="17">
        <f>+AI137/'[3]total numbers'!CB136</f>
        <v>8.2305753012200666E-2</v>
      </c>
      <c r="DM137" s="17">
        <f>+AJ137/'[3]total numbers'!CC136</f>
        <v>9.0043155837023825E-2</v>
      </c>
      <c r="DN137" s="17">
        <f>+AK137/'[3]total numbers'!CD136</f>
        <v>9.7449119747870697E-2</v>
      </c>
      <c r="DO137" s="17">
        <f>+AL137/'[3]total numbers'!CE136</f>
        <v>0.10453907846979896</v>
      </c>
      <c r="DP137" s="17">
        <f>+AM137/'[3]total numbers'!CF136</f>
        <v>0.11138381311453431</v>
      </c>
      <c r="DQ137" s="17">
        <f>+AN137/'[3]total numbers'!CG136</f>
        <v>0.11809673547628859</v>
      </c>
      <c r="DR137" s="17">
        <f>+AO137/'[3]total numbers'!CH136</f>
        <v>0.12477489789188334</v>
      </c>
      <c r="DS137" s="17">
        <f>+AP137/'[3]total numbers'!CI136</f>
        <v>0.19056272205655794</v>
      </c>
      <c r="DT137" s="17">
        <f>+AQ137/'[3]total numbers'!CJ136</f>
        <v>0.25506717869253054</v>
      </c>
      <c r="DU137" s="17">
        <f>+AR137/'[3]total numbers'!CK136</f>
        <v>0.31852397440706848</v>
      </c>
      <c r="DV137" s="17">
        <f>+AS137/'[3]total numbers'!CL136</f>
        <v>0.3810735403988682</v>
      </c>
      <c r="DW137" s="17">
        <f>+AT137/'[3]total numbers'!CM136</f>
        <v>0.44278558946819135</v>
      </c>
      <c r="DX137" s="17">
        <f>+AU137/'[3]total numbers'!CN136</f>
        <v>0.50383146419554425</v>
      </c>
      <c r="DY137" s="17">
        <f>+AV137/'[3]total numbers'!CO136</f>
        <v>0.56427470770797317</v>
      </c>
      <c r="DZ137" s="17">
        <f>+AW137/'[3]total numbers'!CP136</f>
        <v>0.62378297001249206</v>
      </c>
      <c r="EA137" s="17">
        <f>+AX137/'[3]total numbers'!CQ136</f>
        <v>0.68172511326196261</v>
      </c>
      <c r="EB137" s="17">
        <f>+AY137/'[3]total numbers'!CR136</f>
        <v>0.73749204271594881</v>
      </c>
      <c r="EC137" s="17">
        <f>+AZ137/'[3]total numbers'!CS136</f>
        <v>0.97201501244130561</v>
      </c>
      <c r="ED137" s="17">
        <f>+BA137/'[3]total numbers'!CT136</f>
        <v>1.1991630050916706</v>
      </c>
      <c r="EE137" s="17">
        <f>+BB137/'[3]total numbers'!CU136</f>
        <v>1.418919438172715</v>
      </c>
      <c r="EF137" s="17">
        <f>+BC137/'[3]total numbers'!CV136</f>
        <v>1.6323468670760308</v>
      </c>
      <c r="EG137" s="17">
        <f>+BD137/'[3]total numbers'!CW136</f>
        <v>1.8407741716360144</v>
      </c>
      <c r="EH137" s="17">
        <f>+BE137/'[3]total numbers'!CX136</f>
        <v>2.0450887143803427</v>
      </c>
      <c r="EI137" s="17">
        <f>+BF137/'[3]total numbers'!CY136</f>
        <v>2.4137341097813034</v>
      </c>
      <c r="EJ137" s="17">
        <f>+BG137/'[3]total numbers'!CZ136</f>
        <v>3.3172554845273559</v>
      </c>
      <c r="EK137" s="17">
        <f>+BH137/'[3]total numbers'!DA136</f>
        <v>3.6899577082738713</v>
      </c>
      <c r="EL137" s="17">
        <f>+BI137/'[3]total numbers'!DB136</f>
        <v>4.1075329103993576</v>
      </c>
      <c r="EM137" s="17">
        <f>+BJ137/'[3]total numbers'!DC136</f>
        <v>4.0654729961661245</v>
      </c>
      <c r="EN137" s="17">
        <f>+BK137/'[3]total numbers'!DD136</f>
        <v>4.0253318514437177</v>
      </c>
      <c r="EO137" s="17">
        <f>+BL137/'[3]total numbers'!DE136</f>
        <v>3.9873746709022724</v>
      </c>
      <c r="EP137" s="17">
        <f>+BM137/'[3]total numbers'!DF136</f>
        <v>3.9518697218088619</v>
      </c>
      <c r="EQ137" s="17">
        <f>+BN137/'[3]total numbers'!DG136</f>
        <v>3.9189808126755858</v>
      </c>
      <c r="ER137" s="17">
        <f>+BO137/'[3]total numbers'!DH136</f>
        <v>3.8887259060545136</v>
      </c>
      <c r="ES137" s="17">
        <f>+BP137/'[3]total numbers'!DI136</f>
        <v>3.8914795736153929</v>
      </c>
      <c r="ET137" s="17">
        <f>+BQ137/'[3]total numbers'!DJ136</f>
        <v>3.8956028498055075</v>
      </c>
      <c r="EU137" s="17">
        <f>+BR137/'[3]total numbers'!DK136</f>
        <v>3.9064262032491452</v>
      </c>
      <c r="EV137" s="17">
        <f>+BS137/'[3]total numbers'!DL136</f>
        <v>3.8932848415864116</v>
      </c>
      <c r="EW137" s="17">
        <f>+BT137/'[3]total numbers'!DM136</f>
        <v>3.8803354484852166</v>
      </c>
      <c r="EX137" s="17">
        <f>+BU137/'[3]total numbers'!DN136</f>
        <v>3.8914438125891357</v>
      </c>
      <c r="EY137" s="17">
        <f>+BV137/'[3]total numbers'!DO136</f>
        <v>3.8881781576452261</v>
      </c>
      <c r="EZ137" s="17">
        <f>+BW137/'[3]total numbers'!DP136</f>
        <v>3.8844545025808799</v>
      </c>
      <c r="FA137" s="17">
        <f>+BX137/'[3]total numbers'!DQ136</f>
        <v>3.8815011136057405</v>
      </c>
      <c r="FB137" s="17">
        <f>+BY137/'[3]total numbers'!DR136</f>
        <v>3.8843215430722173</v>
      </c>
      <c r="FC137" s="17">
        <f>+BZ137/'[3]total numbers'!DS136</f>
        <v>3.8868180729251103</v>
      </c>
      <c r="FD137" s="17">
        <f>+CA137/'[3]total numbers'!DT136</f>
        <v>3.8857914810241918</v>
      </c>
      <c r="FE137" s="17">
        <f>+CB137/'[3]total numbers'!DU136</f>
        <v>3.8883618575455121</v>
      </c>
      <c r="FF137" s="17">
        <f>+CC137/'[3]total numbers'!DV136</f>
        <v>3.8919561378024423</v>
      </c>
      <c r="FH137" s="52">
        <f t="shared" si="25"/>
        <v>-10000</v>
      </c>
      <c r="FI137" s="52">
        <f t="shared" si="26"/>
        <v>1960</v>
      </c>
      <c r="FJ137" s="82">
        <f>+FJ$4</f>
        <v>0</v>
      </c>
      <c r="FK137" s="59">
        <f t="shared" si="27"/>
        <v>2.0450887143803427</v>
      </c>
      <c r="FL137" s="52">
        <f t="shared" si="28"/>
        <v>-10000</v>
      </c>
      <c r="FM137" s="65">
        <f t="shared" si="32"/>
        <v>0.33333333333333331</v>
      </c>
      <c r="FN137" s="59" t="e">
        <f t="shared" si="29"/>
        <v>#DIV/0!</v>
      </c>
      <c r="FP137" s="6">
        <v>8</v>
      </c>
      <c r="FQ137" s="6" t="s">
        <v>32</v>
      </c>
      <c r="GF137" s="20">
        <f t="shared" si="30"/>
        <v>4.8607656596442582E-2</v>
      </c>
    </row>
    <row r="138" spans="1:188" x14ac:dyDescent="0.2">
      <c r="A138" s="6">
        <v>11</v>
      </c>
      <c r="B138" s="14">
        <v>492</v>
      </c>
      <c r="C138" s="87" t="s">
        <v>177</v>
      </c>
      <c r="D138" s="20">
        <v>0</v>
      </c>
      <c r="E138" s="20">
        <v>0</v>
      </c>
      <c r="F138" s="20">
        <v>0</v>
      </c>
      <c r="G138" s="20">
        <v>0</v>
      </c>
      <c r="H138" s="20">
        <v>0</v>
      </c>
      <c r="I138" s="20">
        <v>0</v>
      </c>
      <c r="J138" s="11">
        <v>0</v>
      </c>
      <c r="K138" s="11">
        <v>0</v>
      </c>
      <c r="L138" s="11">
        <v>0</v>
      </c>
      <c r="M138" s="11">
        <v>0</v>
      </c>
      <c r="N138" s="11">
        <f>+[1]data!N$138*[2]Europe!$I$29</f>
        <v>0</v>
      </c>
      <c r="O138" s="11">
        <f>+[1]data!O$138*[2]Europe!$I$29</f>
        <v>0</v>
      </c>
      <c r="P138" s="11">
        <f>+[1]data!P$138*[2]Europe!$I$29</f>
        <v>0</v>
      </c>
      <c r="Q138" s="11">
        <f>+[1]data!Q$138*[2]Europe!$I$29</f>
        <v>0</v>
      </c>
      <c r="R138" s="11">
        <f>+[1]data!R$138*[2]Europe!$I$29</f>
        <v>0</v>
      </c>
      <c r="S138" s="11">
        <f>+[1]data!S$138*[2]Europe!$I$29</f>
        <v>0</v>
      </c>
      <c r="T138" s="11">
        <f>+[1]data!T$138*[2]Europe!$I$29</f>
        <v>0</v>
      </c>
      <c r="U138" s="11">
        <f>+[1]data!U$138*[2]Europe!$I$29</f>
        <v>0</v>
      </c>
      <c r="V138" s="11">
        <f>+[1]data!V$138*[2]Europe!$I$29</f>
        <v>0</v>
      </c>
      <c r="W138" s="11">
        <f>+[1]data!W$138*[2]Europe!$I$29</f>
        <v>0</v>
      </c>
      <c r="X138" s="11">
        <f>+[1]data!X$138*[2]Europe!$I$29</f>
        <v>0</v>
      </c>
      <c r="Y138" s="11">
        <f>+[1]data!Y$138*[2]Europe!$I$29</f>
        <v>0</v>
      </c>
      <c r="Z138" s="11">
        <f>+[1]data!Z$138*[2]Europe!$I$29</f>
        <v>0</v>
      </c>
      <c r="AA138" s="11">
        <f>+[1]data!AA$138*[2]Europe!$I$29</f>
        <v>0</v>
      </c>
      <c r="AB138" s="11">
        <f>+[1]data!AB$138*[2]Europe!$I$29</f>
        <v>0</v>
      </c>
      <c r="AC138" s="11">
        <f>+[1]data!AC$138*[2]Europe!$I$29</f>
        <v>0</v>
      </c>
      <c r="AD138" s="11">
        <f>+[1]data!AD$138*[2]Europe!$I$29</f>
        <v>0</v>
      </c>
      <c r="AE138" s="107">
        <f>+[1]data!AE$138*[2]Europe!$I$29</f>
        <v>0</v>
      </c>
      <c r="AF138" s="11">
        <f>+[1]data!AF$138*[2]Europe!$I$29</f>
        <v>0</v>
      </c>
      <c r="AG138" s="11">
        <f>+[1]data!AG$138*[2]Europe!$I$29</f>
        <v>0</v>
      </c>
      <c r="AH138" s="11">
        <f>+[1]data!AH$138*[2]Europe!$I$29</f>
        <v>0</v>
      </c>
      <c r="AI138" s="11">
        <f>+[1]data!AI$138*[2]Europe!$I$29</f>
        <v>0</v>
      </c>
      <c r="AJ138" s="11">
        <f>+[1]data!AJ$138*[2]Europe!$I$29</f>
        <v>0</v>
      </c>
      <c r="AK138" s="11">
        <f>+[1]data!AK$138*[2]Europe!$I$29</f>
        <v>0</v>
      </c>
      <c r="AL138" s="11">
        <f>+[1]data!AL$138*[2]Europe!$I$29</f>
        <v>0</v>
      </c>
      <c r="AM138" s="11">
        <f>+[1]data!AM$138*[2]Europe!$I$29</f>
        <v>0</v>
      </c>
      <c r="AN138" s="11">
        <f>+[1]data!AN$138*[2]Europe!$I$29</f>
        <v>0</v>
      </c>
      <c r="AO138" s="107">
        <f>+[1]data!AO$138*[2]Europe!$I$29</f>
        <v>0</v>
      </c>
      <c r="AP138" s="11">
        <f>+[1]data!AP$138*[2]Europe!$I$29</f>
        <v>0</v>
      </c>
      <c r="AQ138" s="11">
        <f>+[1]data!AQ$138*[2]Europe!$I$29</f>
        <v>0</v>
      </c>
      <c r="AR138" s="11">
        <f>+[1]data!AR$138*[2]Europe!$I$29</f>
        <v>0</v>
      </c>
      <c r="AS138" s="11">
        <f>+[1]data!AS$138*[2]Europe!$I$29</f>
        <v>0</v>
      </c>
      <c r="AT138" s="11">
        <f>+[1]data!AT$138*[2]Europe!$I$29</f>
        <v>0</v>
      </c>
      <c r="AU138" s="11">
        <f>+[1]data!AU$138*[2]Europe!$I$29</f>
        <v>0</v>
      </c>
      <c r="AV138" s="11">
        <f>+[1]data!AV$138*[2]Europe!$I$29</f>
        <v>0</v>
      </c>
      <c r="AW138" s="11">
        <f>+[1]data!AW$138*[2]Europe!$I$29</f>
        <v>0</v>
      </c>
      <c r="AX138" s="11">
        <f>+[1]data!AX$138*[2]Europe!$I$29</f>
        <v>0</v>
      </c>
      <c r="AY138" s="107">
        <f>+[1]data!AY$138*[2]Europe!$I$29</f>
        <v>0</v>
      </c>
      <c r="AZ138" s="11">
        <f>+[1]data!AZ$138*[2]Europe!$I$29</f>
        <v>0</v>
      </c>
      <c r="BA138" s="11">
        <f>+[1]data!BA$138*[2]Europe!$I$29</f>
        <v>0</v>
      </c>
      <c r="BB138" s="11">
        <f>+[1]data!BB$138*[2]Europe!$I$29</f>
        <v>0</v>
      </c>
      <c r="BC138" s="11">
        <f>+[1]data!BC$138*[2]Europe!$I$29</f>
        <v>0</v>
      </c>
      <c r="BD138" s="11">
        <f>+[1]data!BD$138*[2]Europe!$I$29</f>
        <v>0</v>
      </c>
      <c r="BE138" s="19">
        <f>+[1]data!BE$138*[2]Europe!$I$29</f>
        <v>0</v>
      </c>
      <c r="BF138" s="19">
        <f>+[1]data!BF$138*[2]Europe!$I$29</f>
        <v>0</v>
      </c>
      <c r="BG138" s="19">
        <f>+[1]data!BG$138*[2]Europe!$I$29</f>
        <v>0</v>
      </c>
      <c r="BH138" s="19">
        <f>+[1]data!BH$138*[2]Europe!$I$29</f>
        <v>0</v>
      </c>
      <c r="BI138" s="19">
        <f>+[1]data!BI$138*[2]Europe!$I$29</f>
        <v>0</v>
      </c>
      <c r="BJ138" s="19">
        <f>+[1]data!BJ$138*[2]Europe!$I$29</f>
        <v>0</v>
      </c>
      <c r="BK138" s="19">
        <f>+[1]data!BK$138*[2]Europe!$I$29</f>
        <v>0</v>
      </c>
      <c r="BL138" s="19">
        <f>+[1]data!BL$138*[2]Europe!$I$29</f>
        <v>0</v>
      </c>
      <c r="BM138" s="19">
        <f>+[1]data!BM$138*[2]Europe!$I$29</f>
        <v>0</v>
      </c>
      <c r="BN138" s="19">
        <f>+[1]data!BN$138*[2]Europe!$I$29</f>
        <v>0</v>
      </c>
      <c r="BO138" s="19">
        <f>+[1]data!BO$138*[2]Europe!$I$29</f>
        <v>0</v>
      </c>
      <c r="BP138" s="19">
        <f>+[1]data!BP$138*[2]Europe!$I$29</f>
        <v>0</v>
      </c>
      <c r="BQ138" s="19">
        <f>+[1]data!BQ$138*[2]Europe!$I$29</f>
        <v>0</v>
      </c>
      <c r="BR138" s="19">
        <f>+[1]data!BR$138*[2]Europe!$I$29</f>
        <v>0</v>
      </c>
      <c r="BS138" s="19">
        <f>+[1]data!BS$138*[2]Europe!$I$29</f>
        <v>0</v>
      </c>
      <c r="BT138" s="19">
        <f>+[1]data!BT$138*[2]Europe!$I$29</f>
        <v>0</v>
      </c>
      <c r="BU138" s="19">
        <f>+[1]data!BU$138*[2]Europe!$I$29</f>
        <v>0</v>
      </c>
      <c r="BV138" s="19">
        <f>+[1]data!BV$138*[2]Europe!$I$29</f>
        <v>0</v>
      </c>
      <c r="BW138" s="19">
        <f>+[1]data!BW$138*[2]Europe!$I$29</f>
        <v>0</v>
      </c>
      <c r="BX138" s="19">
        <f>+[1]data!BX$138*[2]Europe!$I$29</f>
        <v>0</v>
      </c>
      <c r="BY138" s="19">
        <f>+[1]data!BY$138*[2]Europe!$I$29</f>
        <v>0</v>
      </c>
      <c r="BZ138" s="19">
        <f>+[1]data!BZ$138*[2]Europe!$I$29</f>
        <v>0</v>
      </c>
      <c r="CA138" s="19">
        <f>+[1]data!CA$138*[2]Europe!$I$29</f>
        <v>0</v>
      </c>
      <c r="CB138" s="19">
        <f>+[1]data!CB$138*[2]Europe!$I$29</f>
        <v>0</v>
      </c>
      <c r="CC138" s="19">
        <f>+[1]data!CC$138*[2]Europe!$I$29</f>
        <v>0</v>
      </c>
      <c r="CD138" s="30"/>
      <c r="CE138" s="45"/>
      <c r="CG138" s="17">
        <f>+D138/'[3]total numbers'!AW137</f>
        <v>0</v>
      </c>
      <c r="CH138" s="17">
        <f>+E138/'[3]total numbers'!AX137</f>
        <v>0</v>
      </c>
      <c r="CI138" s="17">
        <f>+F138/'[3]total numbers'!AY137</f>
        <v>0</v>
      </c>
      <c r="CJ138" s="17">
        <f>+G138/'[3]total numbers'!AZ137</f>
        <v>0</v>
      </c>
      <c r="CK138" s="17">
        <f>+H138/'[3]total numbers'!BA137</f>
        <v>0</v>
      </c>
      <c r="CL138" s="17">
        <f>+I138/'[3]total numbers'!BB137</f>
        <v>0</v>
      </c>
      <c r="CM138" s="17">
        <f>+J138/'[3]total numbers'!BC137</f>
        <v>0</v>
      </c>
      <c r="CN138" s="17">
        <f>+K138/'[3]total numbers'!BD137</f>
        <v>0</v>
      </c>
      <c r="CO138" s="17">
        <f>+L138/'[3]total numbers'!BE137</f>
        <v>0</v>
      </c>
      <c r="CP138" s="17">
        <f>+M138/'[3]total numbers'!BF137</f>
        <v>0</v>
      </c>
      <c r="CQ138" s="17">
        <f>+N138/'[3]total numbers'!BG137</f>
        <v>0</v>
      </c>
      <c r="CR138" s="17">
        <f>+O138/'[3]total numbers'!BH137</f>
        <v>0</v>
      </c>
      <c r="CS138" s="17">
        <f>+P138/'[3]total numbers'!BI137</f>
        <v>0</v>
      </c>
      <c r="CT138" s="17">
        <f>+Q138/'[3]total numbers'!BJ137</f>
        <v>0</v>
      </c>
      <c r="CU138" s="17">
        <f>+R138/'[3]total numbers'!BK137</f>
        <v>0</v>
      </c>
      <c r="CV138" s="17">
        <f>+S138/'[3]total numbers'!BL137</f>
        <v>0</v>
      </c>
      <c r="CW138" s="17">
        <f>+T138/'[3]total numbers'!BM137</f>
        <v>0</v>
      </c>
      <c r="CX138" s="17">
        <f>+U138/'[3]total numbers'!BN137</f>
        <v>0</v>
      </c>
      <c r="CY138" s="17">
        <f>+V138/'[3]total numbers'!BO137</f>
        <v>0</v>
      </c>
      <c r="CZ138" s="17">
        <f>+W138/'[3]total numbers'!BP137</f>
        <v>0</v>
      </c>
      <c r="DA138" s="17">
        <f>+X138/'[3]total numbers'!BQ137</f>
        <v>0</v>
      </c>
      <c r="DB138" s="17">
        <f>+Y138/'[3]total numbers'!BR137</f>
        <v>0</v>
      </c>
      <c r="DC138" s="17">
        <f>+Z138/'[3]total numbers'!BS137</f>
        <v>0</v>
      </c>
      <c r="DD138" s="17">
        <f>+AA138/'[3]total numbers'!BT137</f>
        <v>0</v>
      </c>
      <c r="DE138" s="17">
        <f>+AB138/'[3]total numbers'!BU137</f>
        <v>0</v>
      </c>
      <c r="DF138" s="17">
        <f>+AC138/'[3]total numbers'!BV137</f>
        <v>0</v>
      </c>
      <c r="DG138" s="17">
        <f>+AD138/'[3]total numbers'!BW137</f>
        <v>0</v>
      </c>
      <c r="DH138" s="17">
        <f>+AE138/'[3]total numbers'!BX137</f>
        <v>0</v>
      </c>
      <c r="DI138" s="17">
        <f>+AF138/'[3]total numbers'!BY137</f>
        <v>0</v>
      </c>
      <c r="DJ138" s="17">
        <f>+AG138/'[3]total numbers'!BZ137</f>
        <v>0</v>
      </c>
      <c r="DK138" s="17">
        <f>+AH138/'[3]total numbers'!CA137</f>
        <v>0</v>
      </c>
      <c r="DL138" s="17">
        <f>+AI138/'[3]total numbers'!CB137</f>
        <v>0</v>
      </c>
      <c r="DM138" s="17">
        <f>+AJ138/'[3]total numbers'!CC137</f>
        <v>0</v>
      </c>
      <c r="DN138" s="17">
        <f>+AK138/'[3]total numbers'!CD137</f>
        <v>0</v>
      </c>
      <c r="DO138" s="17">
        <f>+AL138/'[3]total numbers'!CE137</f>
        <v>0</v>
      </c>
      <c r="DP138" s="17">
        <f>+AM138/'[3]total numbers'!CF137</f>
        <v>0</v>
      </c>
      <c r="DQ138" s="17">
        <f>+AN138/'[3]total numbers'!CG137</f>
        <v>0</v>
      </c>
      <c r="DR138" s="17">
        <f>+AO138/'[3]total numbers'!CH137</f>
        <v>0</v>
      </c>
      <c r="DS138" s="17">
        <f>+AP138/'[3]total numbers'!CI137</f>
        <v>0</v>
      </c>
      <c r="DT138" s="17">
        <f>+AQ138/'[3]total numbers'!CJ137</f>
        <v>0</v>
      </c>
      <c r="DU138" s="17">
        <f>+AR138/'[3]total numbers'!CK137</f>
        <v>0</v>
      </c>
      <c r="DV138" s="17">
        <f>+AS138/'[3]total numbers'!CL137</f>
        <v>0</v>
      </c>
      <c r="DW138" s="17">
        <f>+AT138/'[3]total numbers'!CM137</f>
        <v>0</v>
      </c>
      <c r="DX138" s="17">
        <f>+AU138/'[3]total numbers'!CN137</f>
        <v>0</v>
      </c>
      <c r="DY138" s="17">
        <f>+AV138/'[3]total numbers'!CO137</f>
        <v>0</v>
      </c>
      <c r="DZ138" s="17">
        <f>+AW138/'[3]total numbers'!CP137</f>
        <v>0</v>
      </c>
      <c r="EA138" s="17">
        <f>+AX138/'[3]total numbers'!CQ137</f>
        <v>0</v>
      </c>
      <c r="EB138" s="17">
        <f>+AY138/'[3]total numbers'!CR137</f>
        <v>0</v>
      </c>
      <c r="EC138" s="17">
        <f>+AZ138/'[3]total numbers'!CS137</f>
        <v>0</v>
      </c>
      <c r="ED138" s="17">
        <f>+BA138/'[3]total numbers'!CT137</f>
        <v>0</v>
      </c>
      <c r="EE138" s="17">
        <f>+BB138/'[3]total numbers'!CU137</f>
        <v>0</v>
      </c>
      <c r="EF138" s="17">
        <f>+BC138/'[3]total numbers'!CV137</f>
        <v>0</v>
      </c>
      <c r="EG138" s="17">
        <f>+BD138/'[3]total numbers'!CW137</f>
        <v>0</v>
      </c>
      <c r="EH138" s="17">
        <f>+BE138/'[3]total numbers'!CX137</f>
        <v>0</v>
      </c>
      <c r="EI138" s="17">
        <f>+BF138/'[3]total numbers'!CY137</f>
        <v>0</v>
      </c>
      <c r="EJ138" s="17">
        <f>+BG138/'[3]total numbers'!CZ137</f>
        <v>0</v>
      </c>
      <c r="EK138" s="17">
        <f>+BH138/'[3]total numbers'!DA137</f>
        <v>0</v>
      </c>
      <c r="EL138" s="17">
        <f>+BI138/'[3]total numbers'!DB137</f>
        <v>0</v>
      </c>
      <c r="EM138" s="17">
        <f>+BJ138/'[3]total numbers'!DC137</f>
        <v>0</v>
      </c>
      <c r="EN138" s="17">
        <f>+BK138/'[3]total numbers'!DD137</f>
        <v>0</v>
      </c>
      <c r="EO138" s="17">
        <f>+BL138/'[3]total numbers'!DE137</f>
        <v>0</v>
      </c>
      <c r="EP138" s="17">
        <f>+BM138/'[3]total numbers'!DF137</f>
        <v>0</v>
      </c>
      <c r="EQ138" s="17">
        <f>+BN138/'[3]total numbers'!DG137</f>
        <v>0</v>
      </c>
      <c r="ER138" s="17">
        <f>+BO138/'[3]total numbers'!DH137</f>
        <v>0</v>
      </c>
      <c r="ES138" s="17">
        <f>+BP138/'[3]total numbers'!DI137</f>
        <v>0</v>
      </c>
      <c r="ET138" s="17">
        <f>+BQ138/'[3]total numbers'!DJ137</f>
        <v>0</v>
      </c>
      <c r="EU138" s="17">
        <f>+BR138/'[3]total numbers'!DK137</f>
        <v>0</v>
      </c>
      <c r="EV138" s="17">
        <f>+BS138/'[3]total numbers'!DL137</f>
        <v>0</v>
      </c>
      <c r="EW138" s="17">
        <f>+BT138/'[3]total numbers'!DM137</f>
        <v>0</v>
      </c>
      <c r="EX138" s="17">
        <f>+BU138/'[3]total numbers'!DN137</f>
        <v>0</v>
      </c>
      <c r="EY138" s="17">
        <f>+BV138/'[3]total numbers'!DO137</f>
        <v>0</v>
      </c>
      <c r="EZ138" s="17">
        <f>+BW138/'[3]total numbers'!DP137</f>
        <v>0</v>
      </c>
      <c r="FA138" s="17">
        <f>+BX138/'[3]total numbers'!DQ137</f>
        <v>0</v>
      </c>
      <c r="FB138" s="17">
        <f>+BY138/'[3]total numbers'!DR137</f>
        <v>0</v>
      </c>
      <c r="FC138" s="17">
        <f>+BZ138/'[3]total numbers'!DS137</f>
        <v>0</v>
      </c>
      <c r="FD138" s="17">
        <f>+CA138/'[3]total numbers'!DT137</f>
        <v>0</v>
      </c>
      <c r="FE138" s="17">
        <f>+CB138/'[3]total numbers'!DU137</f>
        <v>0</v>
      </c>
      <c r="FF138" s="17">
        <f>+CC138/'[3]total numbers'!DV137</f>
        <v>0</v>
      </c>
      <c r="FH138" s="52">
        <f t="shared" si="25"/>
        <v>-10000</v>
      </c>
      <c r="FI138" s="52">
        <f t="shared" si="26"/>
        <v>1960</v>
      </c>
      <c r="FJ138" s="66">
        <f>+FJ$4</f>
        <v>0</v>
      </c>
      <c r="FK138" s="59">
        <f t="shared" si="27"/>
        <v>0</v>
      </c>
      <c r="FL138" s="52">
        <f t="shared" si="28"/>
        <v>0</v>
      </c>
      <c r="FM138" s="65">
        <f t="shared" si="32"/>
        <v>0.33333333333333331</v>
      </c>
      <c r="FN138" s="59">
        <f t="shared" si="29"/>
        <v>0</v>
      </c>
      <c r="FP138" s="6">
        <v>2</v>
      </c>
      <c r="FQ138" s="22" t="s">
        <v>369</v>
      </c>
      <c r="GF138" s="20" t="e">
        <f t="shared" si="30"/>
        <v>#DIV/0!</v>
      </c>
    </row>
    <row r="139" spans="1:188" x14ac:dyDescent="0.2">
      <c r="A139" s="6">
        <v>20</v>
      </c>
      <c r="B139" s="14">
        <v>496</v>
      </c>
      <c r="C139" s="87" t="s">
        <v>178</v>
      </c>
      <c r="D139" s="20">
        <v>0</v>
      </c>
      <c r="E139" s="20">
        <v>0</v>
      </c>
      <c r="F139" s="20">
        <v>0</v>
      </c>
      <c r="G139" s="20">
        <v>0</v>
      </c>
      <c r="H139" s="20">
        <v>0</v>
      </c>
      <c r="I139" s="20">
        <v>0</v>
      </c>
      <c r="J139" s="11">
        <v>0</v>
      </c>
      <c r="K139" s="11">
        <v>0</v>
      </c>
      <c r="L139" s="11">
        <v>0</v>
      </c>
      <c r="M139" s="11">
        <v>0</v>
      </c>
      <c r="N139" s="11">
        <f>+[1]data!N$139*[2]EurAsia!$I$30</f>
        <v>0</v>
      </c>
      <c r="O139" s="11">
        <f>+[1]data!O$139*[2]EurAsia!$I$30</f>
        <v>0</v>
      </c>
      <c r="P139" s="11">
        <f>+[1]data!P$139*[2]EurAsia!$I$30</f>
        <v>0</v>
      </c>
      <c r="Q139" s="11">
        <f>+[1]data!Q$139*[2]EurAsia!$I$30</f>
        <v>0</v>
      </c>
      <c r="R139" s="11">
        <f>+[1]data!R$139*[2]EurAsia!$I$30</f>
        <v>0</v>
      </c>
      <c r="S139" s="11">
        <f>+[1]data!S$139*[2]EurAsia!$I$30</f>
        <v>0</v>
      </c>
      <c r="T139" s="11">
        <f>+[1]data!T$139*[2]EurAsia!$I$30</f>
        <v>0</v>
      </c>
      <c r="U139" s="11">
        <f>+[1]data!U$139*[2]EurAsia!$I$30</f>
        <v>0</v>
      </c>
      <c r="V139" s="11">
        <f>+[1]data!V$139*[2]EurAsia!$I$30</f>
        <v>0</v>
      </c>
      <c r="W139" s="11">
        <f>+[1]data!W$139*[2]EurAsia!$I$30</f>
        <v>0</v>
      </c>
      <c r="X139" s="11">
        <f>+[1]data!X$139*[2]EurAsia!$I$30</f>
        <v>0</v>
      </c>
      <c r="Y139" s="11">
        <f>+[1]data!Y$139*[2]EurAsia!$I$30</f>
        <v>0</v>
      </c>
      <c r="Z139" s="11">
        <f>+[1]data!Z$139*[2]EurAsia!$I$30</f>
        <v>0</v>
      </c>
      <c r="AA139" s="11">
        <f>+[1]data!AA$139*[2]EurAsia!$I$30</f>
        <v>0</v>
      </c>
      <c r="AB139" s="11">
        <f>+[1]data!AB$139*[2]EurAsia!$I$30</f>
        <v>0</v>
      </c>
      <c r="AC139" s="11">
        <f>+[1]data!AC$139*[2]EurAsia!$I$30</f>
        <v>0</v>
      </c>
      <c r="AD139" s="11">
        <f>+[1]data!AD$139*[2]EurAsia!$I$30</f>
        <v>0</v>
      </c>
      <c r="AE139" s="107">
        <f>+[1]data!AE$139*[2]EurAsia!$I$30</f>
        <v>0.11901187378410438</v>
      </c>
      <c r="AF139" s="11">
        <f>+[1]data!AF$139*[2]EurAsia!$I$30</f>
        <v>0.14548047731909844</v>
      </c>
      <c r="AG139" s="11">
        <f>+[1]data!AG$139*[2]EurAsia!$I$30</f>
        <v>0.17194908085409252</v>
      </c>
      <c r="AH139" s="11">
        <f>+[1]data!AH$139*[2]EurAsia!$I$30</f>
        <v>0.19841768438908658</v>
      </c>
      <c r="AI139" s="11">
        <f>+[1]data!AI$139*[2]EurAsia!$I$30</f>
        <v>0.22488628792408066</v>
      </c>
      <c r="AJ139" s="11">
        <f>+[1]data!AJ$139*[2]EurAsia!$I$30</f>
        <v>0.25135489145907475</v>
      </c>
      <c r="AK139" s="11">
        <f>+[1]data!AK$139*[2]EurAsia!$I$30</f>
        <v>0.27782349499406878</v>
      </c>
      <c r="AL139" s="11">
        <f>+[1]data!AL$139*[2]EurAsia!$I$30</f>
        <v>0.30429209852906286</v>
      </c>
      <c r="AM139" s="11">
        <f>+[1]data!AM$139*[2]EurAsia!$I$30</f>
        <v>0.33076070206405694</v>
      </c>
      <c r="AN139" s="11">
        <f>+[1]data!AN$139*[2]EurAsia!$I$30</f>
        <v>0.35722930559905097</v>
      </c>
      <c r="AO139" s="107">
        <f>+[1]data!AO$139*[2]EurAsia!$I$30</f>
        <v>0.38369790913404506</v>
      </c>
      <c r="AP139" s="11">
        <f>+[1]data!AP$139*[2]EurAsia!$I$30</f>
        <v>0.56917153459074732</v>
      </c>
      <c r="AQ139" s="11">
        <f>+[1]data!AQ$139*[2]EurAsia!$I$30</f>
        <v>0.75464516004744964</v>
      </c>
      <c r="AR139" s="11">
        <f>+[1]data!AR$139*[2]EurAsia!$I$30</f>
        <v>0.94011878550415184</v>
      </c>
      <c r="AS139" s="11">
        <f>+[1]data!AS$139*[2]EurAsia!$I$30</f>
        <v>1.1255924109608542</v>
      </c>
      <c r="AT139" s="11">
        <f>+[1]data!AT$139*[2]EurAsia!$I$30</f>
        <v>1.3110660364175564</v>
      </c>
      <c r="AU139" s="11">
        <f>+[1]data!AU$139*[2]EurAsia!$I$30</f>
        <v>1.4965396618742586</v>
      </c>
      <c r="AV139" s="11">
        <f>+[1]data!AV$139*[2]EurAsia!$I$30</f>
        <v>1.682013287330961</v>
      </c>
      <c r="AW139" s="11">
        <f>+[1]data!AW$139*[2]EurAsia!$I$30</f>
        <v>1.8674869127876632</v>
      </c>
      <c r="AX139" s="11">
        <f>+[1]data!AX$139*[2]EurAsia!$I$30</f>
        <v>2.0529605382443656</v>
      </c>
      <c r="AY139" s="107">
        <f>+[1]data!AY$139*[2]EurAsia!$I$30</f>
        <v>2.2384341637010676</v>
      </c>
      <c r="AZ139" s="11">
        <f>+[1]data!AZ$139*[2]EurAsia!$I$30</f>
        <v>2.4871490707789641</v>
      </c>
      <c r="BA139" s="11">
        <f>+[1]data!BA$139*[2]EurAsia!$I$30</f>
        <v>2.7358639778568605</v>
      </c>
      <c r="BB139" s="11">
        <f>+[1]data!BB$139*[2]EurAsia!$I$30</f>
        <v>2.984578884934757</v>
      </c>
      <c r="BC139" s="11">
        <f>+[1]data!BC$139*[2]EurAsia!$I$30</f>
        <v>3.233293792012653</v>
      </c>
      <c r="BD139" s="11">
        <f>+[1]data!BD$139*[2]EurAsia!$I$30</f>
        <v>3.4820086990905499</v>
      </c>
      <c r="BE139" s="19">
        <f>+[1]data!BE$139*[2]EurAsia!$I$30</f>
        <v>3.7307236061684463</v>
      </c>
      <c r="BF139" s="19">
        <f>+[1]data!BF$139*[2]EurAsia!$I$30</f>
        <v>7.4614472123368927</v>
      </c>
      <c r="BG139" s="19">
        <f>+[1]data!BG$139*[2]EurAsia!$I$30</f>
        <v>26.115065243179124</v>
      </c>
      <c r="BH139" s="19">
        <f>+[1]data!BH$139*[2]EurAsia!$I$30</f>
        <v>58.19928825622776</v>
      </c>
      <c r="BI139" s="19">
        <f>+[1]data!BI$139*[2]EurAsia!$I$30</f>
        <v>62.676156583629897</v>
      </c>
      <c r="BJ139" s="19">
        <f>+[1]data!BJ$139*[2]EurAsia!$I$30</f>
        <v>62.676156583629897</v>
      </c>
      <c r="BK139" s="19">
        <f>+[1]data!BK$139*[2]EurAsia!$I$30</f>
        <v>62.676156583629897</v>
      </c>
      <c r="BL139" s="19">
        <f>+[1]data!BL$139*[2]EurAsia!$I$30</f>
        <v>62.676156583629897</v>
      </c>
      <c r="BM139" s="19">
        <f>+[1]data!BM$139*[2]EurAsia!$I$30</f>
        <v>62.676156583629897</v>
      </c>
      <c r="BN139" s="19">
        <f>+[1]data!BN$139*[2]EurAsia!$I$30</f>
        <v>62.676156583629897</v>
      </c>
      <c r="BO139" s="19">
        <f>+[1]data!BO$139*[2]EurAsia!$I$30</f>
        <v>62.676156583629897</v>
      </c>
      <c r="BP139" s="19">
        <f>+[1]data!BP$139*[2]EurAsia!$I$30</f>
        <v>62.676156583629897</v>
      </c>
      <c r="BQ139" s="19">
        <f>+[1]data!BQ$139*[2]EurAsia!$I$30</f>
        <v>62.676156583629897</v>
      </c>
      <c r="BR139" s="19">
        <f>+[1]data!BR$139*[2]EurAsia!$I$30</f>
        <v>62.676156583629897</v>
      </c>
      <c r="BS139" s="19">
        <f>+[1]data!BS$139*[2]EurAsia!$I$30</f>
        <v>62.676156583629897</v>
      </c>
      <c r="BT139" s="19">
        <f>+[1]data!BT$139*[2]EurAsia!$I$30</f>
        <v>62.676156583629897</v>
      </c>
      <c r="BU139" s="19">
        <f>+[1]data!BU$139*[2]EurAsia!$I$30</f>
        <v>62.676156583629897</v>
      </c>
      <c r="BV139" s="19">
        <f>+[1]data!BV$139*[2]EurAsia!$I$30</f>
        <v>62.676156583629897</v>
      </c>
      <c r="BW139" s="19">
        <f>+[1]data!BW$139*[2]EurAsia!$I$30</f>
        <v>62.676156583629897</v>
      </c>
      <c r="BX139" s="19">
        <f>+[1]data!BX$139*[2]EurAsia!$I$30</f>
        <v>62.676156583629897</v>
      </c>
      <c r="BY139" s="19">
        <f>+[1]data!BY$139*[2]EurAsia!$I$30</f>
        <v>62.676156583629897</v>
      </c>
      <c r="BZ139" s="19">
        <f>+[1]data!BZ$139*[2]EurAsia!$I$30</f>
        <v>62.676156583629897</v>
      </c>
      <c r="CA139" s="19">
        <f>+[1]data!CA$139*[2]EurAsia!$I$30</f>
        <v>62.676156583629897</v>
      </c>
      <c r="CB139" s="19">
        <f>+[1]data!CB$139*[2]EurAsia!$I$30</f>
        <v>62.676156583629897</v>
      </c>
      <c r="CC139" s="19">
        <f>+[1]data!CC$139*[2]EurAsia!$I$30</f>
        <v>62.676156583629897</v>
      </c>
      <c r="CD139" s="30"/>
      <c r="CE139" s="45"/>
      <c r="CG139" s="17">
        <f>+D139/'[3]total numbers'!AW138</f>
        <v>0</v>
      </c>
      <c r="CH139" s="17">
        <f>+E139/'[3]total numbers'!AX138</f>
        <v>0</v>
      </c>
      <c r="CI139" s="17">
        <f>+F139/'[3]total numbers'!AY138</f>
        <v>0</v>
      </c>
      <c r="CJ139" s="17">
        <f>+G139/'[3]total numbers'!AZ138</f>
        <v>0</v>
      </c>
      <c r="CK139" s="17">
        <f>+H139/'[3]total numbers'!BA138</f>
        <v>0</v>
      </c>
      <c r="CL139" s="17">
        <f>+I139/'[3]total numbers'!BB138</f>
        <v>0</v>
      </c>
      <c r="CM139" s="17">
        <f>+J139/'[3]total numbers'!BC138</f>
        <v>0</v>
      </c>
      <c r="CN139" s="17">
        <f>+K139/'[3]total numbers'!BD138</f>
        <v>0</v>
      </c>
      <c r="CO139" s="17">
        <f>+L139/'[3]total numbers'!BE138</f>
        <v>0</v>
      </c>
      <c r="CP139" s="17">
        <f>+M139/'[3]total numbers'!BF138</f>
        <v>0</v>
      </c>
      <c r="CQ139" s="17">
        <f>+N139/'[3]total numbers'!BG138</f>
        <v>0</v>
      </c>
      <c r="CR139" s="17">
        <f>+O139/'[3]total numbers'!BH138</f>
        <v>0</v>
      </c>
      <c r="CS139" s="17">
        <f>+P139/'[3]total numbers'!BI138</f>
        <v>0</v>
      </c>
      <c r="CT139" s="17">
        <f>+Q139/'[3]total numbers'!BJ138</f>
        <v>0</v>
      </c>
      <c r="CU139" s="17">
        <f>+R139/'[3]total numbers'!BK138</f>
        <v>0</v>
      </c>
      <c r="CV139" s="17">
        <f>+S139/'[3]total numbers'!BL138</f>
        <v>0</v>
      </c>
      <c r="CW139" s="17">
        <f>+T139/'[3]total numbers'!BM138</f>
        <v>0</v>
      </c>
      <c r="CX139" s="17">
        <f>+U139/'[3]total numbers'!BN138</f>
        <v>0</v>
      </c>
      <c r="CY139" s="17">
        <f>+V139/'[3]total numbers'!BO138</f>
        <v>0</v>
      </c>
      <c r="CZ139" s="17">
        <f>+W139/'[3]total numbers'!BP138</f>
        <v>0</v>
      </c>
      <c r="DA139" s="17">
        <f>+X139/'[3]total numbers'!BQ138</f>
        <v>0</v>
      </c>
      <c r="DB139" s="17">
        <f>+Y139/'[3]total numbers'!BR138</f>
        <v>0</v>
      </c>
      <c r="DC139" s="17">
        <f>+Z139/'[3]total numbers'!BS138</f>
        <v>0</v>
      </c>
      <c r="DD139" s="17">
        <f>+AA139/'[3]total numbers'!BT138</f>
        <v>0</v>
      </c>
      <c r="DE139" s="17">
        <f>+AB139/'[3]total numbers'!BU138</f>
        <v>0</v>
      </c>
      <c r="DF139" s="17">
        <f>+AC139/'[3]total numbers'!BV138</f>
        <v>0</v>
      </c>
      <c r="DG139" s="17">
        <f>+AD139/'[3]total numbers'!BW138</f>
        <v>0</v>
      </c>
      <c r="DH139" s="17">
        <f>+AE139/'[3]total numbers'!BX138</f>
        <v>5.0239298317406554E-3</v>
      </c>
      <c r="DI139" s="17">
        <f>+AF139/'[3]total numbers'!BY138</f>
        <v>6.0702861269756499E-3</v>
      </c>
      <c r="DJ139" s="17">
        <f>+AG139/'[3]total numbers'!BZ138</f>
        <v>7.0830895062651391E-3</v>
      </c>
      <c r="DK139" s="17">
        <f>+AH139/'[3]total numbers'!CA138</f>
        <v>8.067399243305004E-3</v>
      </c>
      <c r="DL139" s="17">
        <f>+AI139/'[3]total numbers'!CB138</f>
        <v>9.0337546366225062E-3</v>
      </c>
      <c r="DM139" s="17">
        <f>+AJ139/'[3]total numbers'!CC138</f>
        <v>9.9930382641861704E-3</v>
      </c>
      <c r="DN139" s="17">
        <f>+AK139/'[3]total numbers'!CD138</f>
        <v>1.0955617137665869E-2</v>
      </c>
      <c r="DO139" s="17">
        <f>+AL139/'[3]total numbers'!CE138</f>
        <v>1.1923204362253158E-2</v>
      </c>
      <c r="DP139" s="17">
        <f>+AM139/'[3]total numbers'!CF138</f>
        <v>1.2885609180881878E-2</v>
      </c>
      <c r="DQ139" s="17">
        <f>+AN139/'[3]total numbers'!CG138</f>
        <v>1.3821988995900598E-2</v>
      </c>
      <c r="DR139" s="17">
        <f>+AO139/'[3]total numbers'!CH138</f>
        <v>1.4714035707099936E-2</v>
      </c>
      <c r="DS139" s="17">
        <f>+AP139/'[3]total numbers'!CI138</f>
        <v>2.1579963396805586E-2</v>
      </c>
      <c r="DT139" s="17">
        <f>+AQ139/'[3]total numbers'!CJ138</f>
        <v>2.8235311110392097E-2</v>
      </c>
      <c r="DU139" s="17">
        <f>+AR139/'[3]total numbers'!CK138</f>
        <v>3.4679213010592486E-2</v>
      </c>
      <c r="DV139" s="17">
        <f>+AS139/'[3]total numbers'!CL138</f>
        <v>4.094999130355638E-2</v>
      </c>
      <c r="DW139" s="17">
        <f>+AT139/'[3]total numbers'!CM138</f>
        <v>4.7097964450822878E-2</v>
      </c>
      <c r="DX139" s="17">
        <f>+AU139/'[3]total numbers'!CN138</f>
        <v>5.3163043050595334E-2</v>
      </c>
      <c r="DY139" s="17">
        <f>+AV139/'[3]total numbers'!CO138</f>
        <v>5.9152920250781116E-2</v>
      </c>
      <c r="DZ139" s="17">
        <f>+AW139/'[3]total numbers'!CP138</f>
        <v>6.5071497710291762E-2</v>
      </c>
      <c r="EA139" s="17">
        <f>+AX139/'[3]total numbers'!CQ138</f>
        <v>7.0891969275332908E-2</v>
      </c>
      <c r="EB139" s="17">
        <f>+AY139/'[3]total numbers'!CR138</f>
        <v>7.6593127928180238E-2</v>
      </c>
      <c r="EC139" s="17">
        <f>+AZ139/'[3]total numbers'!CS138</f>
        <v>8.4321571425920949E-2</v>
      </c>
      <c r="ED139" s="17">
        <f>+BA139/'[3]total numbers'!CT138</f>
        <v>9.190620726474269E-2</v>
      </c>
      <c r="EE139" s="17">
        <f>+BB139/'[3]total numbers'!CU138</f>
        <v>9.9343570380280161E-2</v>
      </c>
      <c r="EF139" s="17">
        <f>+BC139/'[3]total numbers'!CV138</f>
        <v>0.1066213946253142</v>
      </c>
      <c r="EG139" s="17">
        <f>+BD139/'[3]total numbers'!CW138</f>
        <v>0.1137353813193059</v>
      </c>
      <c r="EH139" s="17">
        <f>+BE139/'[3]total numbers'!CX138</f>
        <v>0.12066900430728875</v>
      </c>
      <c r="EI139" s="17">
        <f>+BF139/'[3]total numbers'!CY138</f>
        <v>0.23894982425981212</v>
      </c>
      <c r="EJ139" s="17">
        <f>+BG139/'[3]total numbers'!CZ138</f>
        <v>0.82841851424879853</v>
      </c>
      <c r="EK139" s="17">
        <f>+BH139/'[3]total numbers'!DA138</f>
        <v>1.8307995928222893</v>
      </c>
      <c r="EL139" s="17">
        <f>+BI139/'[3]total numbers'!DB138</f>
        <v>1.9585074865205265</v>
      </c>
      <c r="EM139" s="17">
        <f>+BJ139/'[3]total numbers'!DC138</f>
        <v>1.9490672818866779</v>
      </c>
      <c r="EN139" s="17">
        <f>+BK139/'[3]total numbers'!DD138</f>
        <v>1.9428442834355208</v>
      </c>
      <c r="EO139" s="17">
        <f>+BL139/'[3]total numbers'!DE138</f>
        <v>1.9386976579427107</v>
      </c>
      <c r="EP139" s="17">
        <f>+BM139/'[3]total numbers'!DF138</f>
        <v>1.9352257567428257</v>
      </c>
      <c r="EQ139" s="17">
        <f>+BN139/'[3]total numbers'!DG138</f>
        <v>1.9312900682103316</v>
      </c>
      <c r="ER139" s="17">
        <f>+BO139/'[3]total numbers'!DH138</f>
        <v>1.9265409456130667</v>
      </c>
      <c r="ES139" s="17">
        <f>+BP139/'[3]total numbers'!DI138</f>
        <v>1.9214027156232343</v>
      </c>
      <c r="ET139" s="17">
        <f>+BQ139/'[3]total numbers'!DJ138</f>
        <v>1.9158232182066297</v>
      </c>
      <c r="EU139" s="17">
        <f>+BR139/'[3]total numbers'!DK138</f>
        <v>1.9101595935520512</v>
      </c>
      <c r="EV139" s="17">
        <f>+BS139/'[3]total numbers'!DL138</f>
        <v>1.9048187631786375</v>
      </c>
      <c r="EW139" s="17">
        <f>+BT139/'[3]total numbers'!DM138</f>
        <v>1.897927025861984</v>
      </c>
      <c r="EX139" s="17">
        <f>+BU139/'[3]total numbers'!DN138</f>
        <v>1.8909145589295415</v>
      </c>
      <c r="EY139" s="17">
        <f>+BV139/'[3]total numbers'!DO138</f>
        <v>1.8836154782238976</v>
      </c>
      <c r="EZ139" s="17">
        <f>+BW139/'[3]total numbers'!DP138</f>
        <v>1.8761488336541619</v>
      </c>
      <c r="FA139" s="17">
        <f>+BX139/'[3]total numbers'!DQ138</f>
        <v>1.8683528928755917</v>
      </c>
      <c r="FB139" s="17">
        <f>+BY139/'[3]total numbers'!DR138</f>
        <v>1.8602915558474031</v>
      </c>
      <c r="FC139" s="17">
        <f>+BZ139/'[3]total numbers'!DS138</f>
        <v>1.851918027323834</v>
      </c>
      <c r="FD139" s="17">
        <f>+CA139/'[3]total numbers'!DT138</f>
        <v>1.8435115582136834</v>
      </c>
      <c r="FE139" s="17">
        <f>+CB139/'[3]total numbers'!DU138</f>
        <v>1.8350740654393038</v>
      </c>
      <c r="FF139" s="17">
        <f>+CC139/'[3]total numbers'!DV138</f>
        <v>1.8267134552166115</v>
      </c>
      <c r="FH139" s="52">
        <f t="shared" si="25"/>
        <v>-10000</v>
      </c>
      <c r="FI139" s="52">
        <f t="shared" si="26"/>
        <v>1960</v>
      </c>
      <c r="FJ139" s="66">
        <f>+FJ$4</f>
        <v>0</v>
      </c>
      <c r="FK139" s="59">
        <f t="shared" si="27"/>
        <v>0.12066900430728875</v>
      </c>
      <c r="FL139" s="52">
        <f t="shared" si="28"/>
        <v>-10000</v>
      </c>
      <c r="FM139" s="65">
        <f t="shared" si="32"/>
        <v>0.33333333333333331</v>
      </c>
      <c r="FN139" s="59" t="e">
        <f t="shared" si="29"/>
        <v>#DIV/0!</v>
      </c>
      <c r="FP139" s="6">
        <v>1</v>
      </c>
      <c r="FQ139" s="22" t="s">
        <v>368</v>
      </c>
      <c r="GF139" s="20">
        <f t="shared" si="30"/>
        <v>0</v>
      </c>
    </row>
    <row r="140" spans="1:188" x14ac:dyDescent="0.2">
      <c r="A140" s="6">
        <v>14</v>
      </c>
      <c r="B140" s="14">
        <v>498</v>
      </c>
      <c r="C140" s="87" t="s">
        <v>179</v>
      </c>
      <c r="D140" s="20">
        <v>0</v>
      </c>
      <c r="E140" s="20">
        <v>0</v>
      </c>
      <c r="F140" s="20">
        <v>0</v>
      </c>
      <c r="G140" s="20">
        <v>0</v>
      </c>
      <c r="H140" s="20">
        <v>0</v>
      </c>
      <c r="I140" s="20">
        <v>0</v>
      </c>
      <c r="J140" s="11">
        <v>0</v>
      </c>
      <c r="K140" s="11">
        <v>0</v>
      </c>
      <c r="L140" s="11">
        <v>0</v>
      </c>
      <c r="M140" s="11">
        <v>0</v>
      </c>
      <c r="N140" s="11">
        <f>+[1]data!N$140*[2]Europe!$I$35</f>
        <v>0</v>
      </c>
      <c r="O140" s="11">
        <f>+[1]data!O$140*[2]Europe!$I$35</f>
        <v>0</v>
      </c>
      <c r="P140" s="11">
        <f>+[1]data!P$140*[2]Europe!$I$35</f>
        <v>0</v>
      </c>
      <c r="Q140" s="11">
        <f>+[1]data!Q$140*[2]Europe!$I$35</f>
        <v>0</v>
      </c>
      <c r="R140" s="11">
        <f>+[1]data!R$140*[2]Europe!$I$35</f>
        <v>0</v>
      </c>
      <c r="S140" s="11">
        <f>+[1]data!S$140*[2]Europe!$I$35</f>
        <v>0</v>
      </c>
      <c r="T140" s="11">
        <f>+[1]data!T$140*[2]Europe!$I$35</f>
        <v>0</v>
      </c>
      <c r="U140" s="11">
        <f>+[1]data!U$140*[2]Europe!$I$35</f>
        <v>0</v>
      </c>
      <c r="V140" s="11">
        <f>+[1]data!V$140*[2]Europe!$I$35</f>
        <v>0</v>
      </c>
      <c r="W140" s="11">
        <f>+[1]data!W$140*[2]Europe!$I$35</f>
        <v>0</v>
      </c>
      <c r="X140" s="11">
        <f>+[1]data!X$140*[2]Europe!$I$35</f>
        <v>0</v>
      </c>
      <c r="Y140" s="11">
        <f>+[1]data!Y$140*[2]Europe!$I$35</f>
        <v>0</v>
      </c>
      <c r="Z140" s="11">
        <f>+[1]data!Z$140*[2]Europe!$I$35</f>
        <v>0</v>
      </c>
      <c r="AA140" s="11">
        <f>+[1]data!AA$140*[2]Europe!$I$35</f>
        <v>0</v>
      </c>
      <c r="AB140" s="11">
        <f>+[1]data!AB$140*[2]Europe!$I$35</f>
        <v>0</v>
      </c>
      <c r="AC140" s="11">
        <f>+[1]data!AC$140*[2]Europe!$I$35</f>
        <v>0</v>
      </c>
      <c r="AD140" s="11">
        <f>+[1]data!AD$140*[2]Europe!$I$35</f>
        <v>0</v>
      </c>
      <c r="AE140" s="107">
        <f>+[1]data!AE$140*[2]Europe!$I$35</f>
        <v>0.67574143322475555</v>
      </c>
      <c r="AF140" s="11">
        <f>+[1]data!AF$140*[2]Europe!$I$35</f>
        <v>0.84017192833876198</v>
      </c>
      <c r="AG140" s="11">
        <f>+[1]data!AG$140*[2]Europe!$I$35</f>
        <v>1.0046024234527686</v>
      </c>
      <c r="AH140" s="11">
        <f>+[1]data!AH$140*[2]Europe!$I$35</f>
        <v>1.1690329185667752</v>
      </c>
      <c r="AI140" s="11">
        <f>+[1]data!AI$140*[2]Europe!$I$35</f>
        <v>1.3334634136807819</v>
      </c>
      <c r="AJ140" s="11">
        <f>+[1]data!AJ$140*[2]Europe!$I$35</f>
        <v>1.4978939087947885</v>
      </c>
      <c r="AK140" s="11">
        <f>+[1]data!AK$140*[2]Europe!$I$35</f>
        <v>1.6623244039087948</v>
      </c>
      <c r="AL140" s="11">
        <f>+[1]data!AL$140*[2]Europe!$I$35</f>
        <v>1.8267548990228013</v>
      </c>
      <c r="AM140" s="11">
        <f>+[1]data!AM$140*[2]Europe!$I$35</f>
        <v>1.9911853941368076</v>
      </c>
      <c r="AN140" s="11">
        <f>+[1]data!AN$140*[2]Europe!$I$35</f>
        <v>2.1556158892508144</v>
      </c>
      <c r="AO140" s="107">
        <f>+[1]data!AO$140*[2]Europe!$I$35</f>
        <v>2.3200463843648209</v>
      </c>
      <c r="AP140" s="11">
        <f>+[1]data!AP$140*[2]Europe!$I$35</f>
        <v>4.6780743192182408</v>
      </c>
      <c r="AQ140" s="11">
        <f>+[1]data!AQ$140*[2]Europe!$I$35</f>
        <v>7.0361022540716602</v>
      </c>
      <c r="AR140" s="11">
        <f>+[1]data!AR$140*[2]Europe!$I$35</f>
        <v>9.3941301889250806</v>
      </c>
      <c r="AS140" s="11">
        <f>+[1]data!AS$140*[2]Europe!$I$35</f>
        <v>11.7521581237785</v>
      </c>
      <c r="AT140" s="11">
        <f>+[1]data!AT$140*[2]Europe!$I$35</f>
        <v>14.110186058631919</v>
      </c>
      <c r="AU140" s="11">
        <f>+[1]data!AU$140*[2]Europe!$I$35</f>
        <v>16.468213993485339</v>
      </c>
      <c r="AV140" s="11">
        <f>+[1]data!AV$140*[2]Europe!$I$35</f>
        <v>18.82624192833876</v>
      </c>
      <c r="AW140" s="11">
        <f>+[1]data!AW$140*[2]Europe!$I$35</f>
        <v>21.184269863192181</v>
      </c>
      <c r="AX140" s="11">
        <f>+[1]data!AX$140*[2]Europe!$I$35</f>
        <v>23.542297798045599</v>
      </c>
      <c r="AY140" s="107">
        <f>+[1]data!AY$140*[2]Europe!$I$35</f>
        <v>25.90032573289902</v>
      </c>
      <c r="AZ140" s="11">
        <f>+[1]data!AZ$140*[2]Europe!$I$35</f>
        <v>37.363899494042208</v>
      </c>
      <c r="BA140" s="11">
        <f>+[1]data!BA$140*[2]Europe!$I$35</f>
        <v>48.827473255185396</v>
      </c>
      <c r="BB140" s="11">
        <f>+[1]data!BB$140*[2]Europe!$I$35</f>
        <v>60.291047016328605</v>
      </c>
      <c r="BC140" s="11">
        <f>+[1]data!BC$140*[2]Europe!$I$35</f>
        <v>71.754620777471786</v>
      </c>
      <c r="BD140" s="11">
        <f>+[1]data!BD$140*[2]Europe!$I$35</f>
        <v>83.218194538614981</v>
      </c>
      <c r="BE140" s="19">
        <f>+[1]data!BE$140*[2]Europe!$I$35</f>
        <v>94.681768299758176</v>
      </c>
      <c r="BF140" s="19">
        <f>+[1]data!BF$140*[2]Europe!$I$35</f>
        <v>111.80506682205487</v>
      </c>
      <c r="BG140" s="19">
        <f>+[1]data!BG$140*[2]Europe!$I$35</f>
        <v>173.24749093147241</v>
      </c>
      <c r="BH140" s="19">
        <f>+[1]data!BH$140*[2]Europe!$I$35</f>
        <v>209.50859368457128</v>
      </c>
      <c r="BI140" s="19">
        <f>+[1]data!BI$140*[2]Europe!$I$35</f>
        <v>196.74267100977198</v>
      </c>
      <c r="BJ140" s="19">
        <f>+[1]data!BJ$140*[2]Europe!$I$35</f>
        <v>190.22801302931595</v>
      </c>
      <c r="BK140" s="19">
        <f>+[1]data!BK$140*[2]Europe!$I$35</f>
        <v>183.06188925081432</v>
      </c>
      <c r="BL140" s="19">
        <f>+[1]data!BL$140*[2]Europe!$I$35</f>
        <v>149.8371335504886</v>
      </c>
      <c r="BM140" s="19">
        <f>+[1]data!BM$140*[2]Europe!$I$35</f>
        <v>148.53420195439739</v>
      </c>
      <c r="BN140" s="19">
        <f>+[1]data!BN$140*[2]Europe!$I$35</f>
        <v>148.53420195439739</v>
      </c>
      <c r="BO140" s="19">
        <f>+[1]data!BO$140*[2]Europe!$I$35</f>
        <v>148.53420195439739</v>
      </c>
      <c r="BP140" s="19">
        <f>+[1]data!BP$140*[2]Europe!$I$35</f>
        <v>148.59934853420194</v>
      </c>
      <c r="BQ140" s="19">
        <f>+[1]data!BQ$140*[2]Europe!$I$35</f>
        <v>148.72964169381106</v>
      </c>
      <c r="BR140" s="19">
        <f>+[1]data!BR$140*[2]Europe!$I$35</f>
        <v>148.72964169381106</v>
      </c>
      <c r="BS140" s="19">
        <f>+[1]data!BS$140*[2]Europe!$I$35</f>
        <v>148.72964169381106</v>
      </c>
      <c r="BT140" s="19">
        <f>+[1]data!BT$140*[2]Europe!$I$35</f>
        <v>148.72964169381106</v>
      </c>
      <c r="BU140" s="19">
        <f>+[1]data!BU$140*[2]Europe!$I$35</f>
        <v>148.81216069489685</v>
      </c>
      <c r="BV140" s="19">
        <f>+[1]data!BV$140*[2]Europe!$I$35</f>
        <v>148.82808541440463</v>
      </c>
      <c r="BW140" s="19">
        <f>+[1]data!BW$140*[2]Europe!$I$35</f>
        <v>148.83377970804685</v>
      </c>
      <c r="BX140" s="19">
        <f>+[1]data!BX$140*[2]Europe!$I$35</f>
        <v>148.86701250653479</v>
      </c>
      <c r="BY140" s="19">
        <f>+[1]data!BY$140*[2]Europe!$I$35</f>
        <v>148.90157290116753</v>
      </c>
      <c r="BZ140" s="19">
        <f>+[1]data!BZ$140*[2]Europe!$I$35</f>
        <v>148.9316993963441</v>
      </c>
      <c r="CA140" s="19">
        <f>+[1]data!CA$140*[2]Europe!$I$35</f>
        <v>148.94752398016709</v>
      </c>
      <c r="CB140" s="19">
        <f>+[1]data!CB$140*[2]Europe!$I$35</f>
        <v>148.97749687994451</v>
      </c>
      <c r="CC140" s="19">
        <f>+[1]data!CC$140*[2]Europe!$I$35</f>
        <v>149.00887223959035</v>
      </c>
      <c r="CD140" s="30"/>
      <c r="CE140" s="45"/>
      <c r="CG140" s="17">
        <f>+D140/'[3]total numbers'!AW139</f>
        <v>0</v>
      </c>
      <c r="CH140" s="17">
        <f>+E140/'[3]total numbers'!AX139</f>
        <v>0</v>
      </c>
      <c r="CI140" s="17">
        <f>+F140/'[3]total numbers'!AY139</f>
        <v>0</v>
      </c>
      <c r="CJ140" s="17">
        <f>+G140/'[3]total numbers'!AZ139</f>
        <v>0</v>
      </c>
      <c r="CK140" s="17">
        <f>+H140/'[3]total numbers'!BA139</f>
        <v>0</v>
      </c>
      <c r="CL140" s="17">
        <f>+I140/'[3]total numbers'!BB139</f>
        <v>0</v>
      </c>
      <c r="CM140" s="17">
        <f>+J140/'[3]total numbers'!BC139</f>
        <v>0</v>
      </c>
      <c r="CN140" s="17">
        <f>+K140/'[3]total numbers'!BD139</f>
        <v>0</v>
      </c>
      <c r="CO140" s="17">
        <f>+L140/'[3]total numbers'!BE139</f>
        <v>0</v>
      </c>
      <c r="CP140" s="17">
        <f>+M140/'[3]total numbers'!BF139</f>
        <v>0</v>
      </c>
      <c r="CQ140" s="17">
        <f>+N140/'[3]total numbers'!BG139</f>
        <v>0</v>
      </c>
      <c r="CR140" s="17">
        <f>+O140/'[3]total numbers'!BH139</f>
        <v>0</v>
      </c>
      <c r="CS140" s="17">
        <f>+P140/'[3]total numbers'!BI139</f>
        <v>0</v>
      </c>
      <c r="CT140" s="17">
        <f>+Q140/'[3]total numbers'!BJ139</f>
        <v>0</v>
      </c>
      <c r="CU140" s="17">
        <f>+R140/'[3]total numbers'!BK139</f>
        <v>0</v>
      </c>
      <c r="CV140" s="17">
        <f>+S140/'[3]total numbers'!BL139</f>
        <v>0</v>
      </c>
      <c r="CW140" s="17">
        <f>+T140/'[3]total numbers'!BM139</f>
        <v>0</v>
      </c>
      <c r="CX140" s="17">
        <f>+U140/'[3]total numbers'!BN139</f>
        <v>0</v>
      </c>
      <c r="CY140" s="17">
        <f>+V140/'[3]total numbers'!BO139</f>
        <v>0</v>
      </c>
      <c r="CZ140" s="17">
        <f>+W140/'[3]total numbers'!BP139</f>
        <v>0</v>
      </c>
      <c r="DA140" s="17">
        <f>+X140/'[3]total numbers'!BQ139</f>
        <v>0</v>
      </c>
      <c r="DB140" s="17">
        <f>+Y140/'[3]total numbers'!BR139</f>
        <v>0</v>
      </c>
      <c r="DC140" s="17">
        <f>+Z140/'[3]total numbers'!BS139</f>
        <v>0</v>
      </c>
      <c r="DD140" s="17">
        <f>+AA140/'[3]total numbers'!BT139</f>
        <v>0</v>
      </c>
      <c r="DE140" s="17">
        <f>+AB140/'[3]total numbers'!BU139</f>
        <v>0</v>
      </c>
      <c r="DF140" s="17">
        <f>+AC140/'[3]total numbers'!BV139</f>
        <v>0</v>
      </c>
      <c r="DG140" s="17">
        <f>+AD140/'[3]total numbers'!BW139</f>
        <v>0</v>
      </c>
      <c r="DH140" s="17">
        <f>+AE140/'[3]total numbers'!BX139</f>
        <v>5.3816408914703041E-4</v>
      </c>
      <c r="DI140" s="17">
        <f>+AF140/'[3]total numbers'!BY139</f>
        <v>6.5042480176845429E-4</v>
      </c>
      <c r="DJ140" s="17">
        <f>+AG140/'[3]total numbers'!BZ139</f>
        <v>7.5586245191434432E-4</v>
      </c>
      <c r="DK140" s="17">
        <f>+AH140/'[3]total numbers'!CA139</f>
        <v>8.5481304585425535E-4</v>
      </c>
      <c r="DL140" s="17">
        <f>+AI140/'[3]total numbers'!CB139</f>
        <v>9.4768938934065871E-4</v>
      </c>
      <c r="DM140" s="17">
        <f>+AJ140/'[3]total numbers'!CC139</f>
        <v>1.0348873694690668E-3</v>
      </c>
      <c r="DN140" s="17">
        <f>+AK140/'[3]total numbers'!CD139</f>
        <v>1.1166882104961609E-3</v>
      </c>
      <c r="DO140" s="17">
        <f>+AL140/'[3]total numbers'!CE139</f>
        <v>1.1933272487619619E-3</v>
      </c>
      <c r="DP140" s="17">
        <f>+AM140/'[3]total numbers'!CF139</f>
        <v>1.2650961244626909E-3</v>
      </c>
      <c r="DQ140" s="17">
        <f>+AN140/'[3]total numbers'!CG139</f>
        <v>1.3322702254081357E-3</v>
      </c>
      <c r="DR140" s="17">
        <f>+AO140/'[3]total numbers'!CH139</f>
        <v>1.3950752329577655E-3</v>
      </c>
      <c r="DS140" s="17">
        <f>+AP140/'[3]total numbers'!CI139</f>
        <v>2.7386788743484123E-3</v>
      </c>
      <c r="DT140" s="17">
        <f>+AQ140/'[3]total numbers'!CJ139</f>
        <v>4.0129387756674692E-3</v>
      </c>
      <c r="DU140" s="17">
        <f>+AR140/'[3]total numbers'!CK139</f>
        <v>5.2176915777855607E-3</v>
      </c>
      <c r="DV140" s="17">
        <f>+AS140/'[3]total numbers'!CL139</f>
        <v>6.3460997681687864E-3</v>
      </c>
      <c r="DW140" s="17">
        <f>+AT140/'[3]total numbers'!CM139</f>
        <v>7.3916341313147189E-3</v>
      </c>
      <c r="DX140" s="17">
        <f>+AU140/'[3]total numbers'!CN139</f>
        <v>8.3459214797678601E-3</v>
      </c>
      <c r="DY140" s="17">
        <f>+AV140/'[3]total numbers'!CO139</f>
        <v>9.2156976806065851E-3</v>
      </c>
      <c r="DZ140" s="17">
        <f>+AW140/'[3]total numbers'!CP139</f>
        <v>1.0031917544215683E-2</v>
      </c>
      <c r="EA140" s="17">
        <f>+AX140/'[3]total numbers'!CQ139</f>
        <v>1.0842314888327043E-2</v>
      </c>
      <c r="EB140" s="17">
        <f>+AY140/'[3]total numbers'!CR139</f>
        <v>1.1687450693521452E-2</v>
      </c>
      <c r="EC140" s="17">
        <f>+AZ140/'[3]total numbers'!CS139</f>
        <v>1.6655188220110025E-2</v>
      </c>
      <c r="ED140" s="17">
        <f>+BA140/'[3]total numbers'!CT139</f>
        <v>2.1645158514854008E-2</v>
      </c>
      <c r="EE140" s="17">
        <f>+BB140/'[3]total numbers'!CU139</f>
        <v>2.6687739839703094E-2</v>
      </c>
      <c r="EF140" s="17">
        <f>+BC140/'[3]total numbers'!CV139</f>
        <v>3.1725434501021686E-2</v>
      </c>
      <c r="EG140" s="17">
        <f>+BD140/'[3]total numbers'!CW139</f>
        <v>3.6662710957733873E-2</v>
      </c>
      <c r="EH140" s="17">
        <f>+BE140/'[3]total numbers'!CX139</f>
        <v>4.1433575053741935E-2</v>
      </c>
      <c r="EI140" s="17">
        <f>+BF140/'[3]total numbers'!CY139</f>
        <v>4.8481537229598616E-2</v>
      </c>
      <c r="EJ140" s="17">
        <f>+BG140/'[3]total numbers'!CZ139</f>
        <v>7.4297971960406606E-2</v>
      </c>
      <c r="EK140" s="17">
        <f>+BH140/'[3]total numbers'!DA139</f>
        <v>8.8774301205234912E-2</v>
      </c>
      <c r="EL140" s="17">
        <f>+BI140/'[3]total numbers'!DB139</f>
        <v>8.2346776347773737E-2</v>
      </c>
      <c r="EM140" s="17">
        <f>+BJ140/'[3]total numbers'!DC139</f>
        <v>7.8622991329316494E-2</v>
      </c>
      <c r="EN140" s="17">
        <f>+BK140/'[3]total numbers'!DD139</f>
        <v>7.4673602811515874E-2</v>
      </c>
      <c r="EO140" s="17">
        <f>+BL140/'[3]total numbers'!DE139</f>
        <v>6.0309835855611289E-2</v>
      </c>
      <c r="EP140" s="17">
        <f>+BM140/'[3]total numbers'!DF139</f>
        <v>5.9001941632272306E-2</v>
      </c>
      <c r="EQ140" s="17">
        <f>+BN140/'[3]total numbers'!DG139</f>
        <v>5.8253641074850801E-2</v>
      </c>
      <c r="ER140" s="17">
        <f>+BO140/'[3]total numbers'!DH139</f>
        <v>5.7546994396328606E-2</v>
      </c>
      <c r="ES140" s="17">
        <f>+BP140/'[3]total numbers'!DI139</f>
        <v>5.6902981727094223E-2</v>
      </c>
      <c r="ET140" s="17">
        <f>+BQ140/'[3]total numbers'!DJ139</f>
        <v>5.6311005639750701E-2</v>
      </c>
      <c r="EU140" s="17">
        <f>+BR140/'[3]total numbers'!DK139</f>
        <v>5.5683818517342616E-2</v>
      </c>
      <c r="EV140" s="17">
        <f>+BS140/'[3]total numbers'!DL139</f>
        <v>5.5062273012909495E-2</v>
      </c>
      <c r="EW140" s="17">
        <f>+BT140/'[3]total numbers'!DM139</f>
        <v>5.4445838173902417E-2</v>
      </c>
      <c r="EX140" s="17">
        <f>+BU140/'[3]total numbers'!DN139</f>
        <v>5.3868538455625746E-2</v>
      </c>
      <c r="EY140" s="17">
        <f>+BV140/'[3]total numbers'!DO139</f>
        <v>5.3278415400285828E-2</v>
      </c>
      <c r="EZ140" s="17">
        <f>+BW140/'[3]total numbers'!DP139</f>
        <v>5.2699354228197617E-2</v>
      </c>
      <c r="FA140" s="17">
        <f>+BX140/'[3]total numbers'!DQ139</f>
        <v>5.2146817063015931E-2</v>
      </c>
      <c r="FB140" s="17">
        <f>+BY140/'[3]total numbers'!DR139</f>
        <v>5.1612151396760328E-2</v>
      </c>
      <c r="FC140" s="17">
        <f>+BZ140/'[3]total numbers'!DS139</f>
        <v>5.1092981921031698E-2</v>
      </c>
      <c r="FD140" s="17">
        <f>+CA140/'[3]total numbers'!DT139</f>
        <v>5.0586268420455154E-2</v>
      </c>
      <c r="FE140" s="17">
        <f>+CB140/'[3]total numbers'!DU139</f>
        <v>5.0101865712080106E-2</v>
      </c>
      <c r="FF140" s="17">
        <f>+CC140/'[3]total numbers'!DV139</f>
        <v>4.9635689813261115E-2</v>
      </c>
      <c r="FH140" s="52">
        <f t="shared" si="25"/>
        <v>-10000</v>
      </c>
      <c r="FI140" s="52">
        <f t="shared" si="26"/>
        <v>1960</v>
      </c>
      <c r="FJ140" s="66">
        <f>+FJ$4</f>
        <v>0</v>
      </c>
      <c r="FK140" s="59">
        <f t="shared" si="27"/>
        <v>4.1433575053741935E-2</v>
      </c>
      <c r="FL140" s="52">
        <f t="shared" si="28"/>
        <v>-10000</v>
      </c>
      <c r="FM140" s="65">
        <f t="shared" si="32"/>
        <v>0.33333333333333331</v>
      </c>
      <c r="FN140" s="59" t="e">
        <f t="shared" si="29"/>
        <v>#DIV/0!</v>
      </c>
      <c r="FP140" s="6">
        <v>2</v>
      </c>
      <c r="FQ140" s="22" t="s">
        <v>369</v>
      </c>
      <c r="GF140" s="20">
        <f t="shared" si="30"/>
        <v>0</v>
      </c>
    </row>
    <row r="141" spans="1:188" x14ac:dyDescent="0.2">
      <c r="A141" s="6">
        <v>4</v>
      </c>
      <c r="B141" s="14">
        <v>500</v>
      </c>
      <c r="C141" s="87" t="s">
        <v>180</v>
      </c>
      <c r="D141" s="20">
        <v>0</v>
      </c>
      <c r="E141" s="20">
        <v>0</v>
      </c>
      <c r="F141" s="20">
        <v>0</v>
      </c>
      <c r="G141" s="20">
        <v>0</v>
      </c>
      <c r="H141" s="20">
        <v>0</v>
      </c>
      <c r="I141" s="20">
        <v>0</v>
      </c>
      <c r="J141" s="11">
        <v>0</v>
      </c>
      <c r="K141" s="11">
        <v>0</v>
      </c>
      <c r="L141" s="11">
        <v>0</v>
      </c>
      <c r="M141" s="11">
        <v>0</v>
      </c>
      <c r="N141" s="11">
        <f>+[1]data!N$141*[2]Americas!$I$35</f>
        <v>0</v>
      </c>
      <c r="O141" s="11">
        <f>+[1]data!O$141*[2]Americas!$I$35</f>
        <v>0</v>
      </c>
      <c r="P141" s="11">
        <f>+[1]data!P$141*[2]Americas!$I$35</f>
        <v>0</v>
      </c>
      <c r="Q141" s="11">
        <f>+[1]data!Q$141*[2]Americas!$I$35</f>
        <v>0</v>
      </c>
      <c r="R141" s="11">
        <f>+[1]data!R$141*[2]Americas!$I$35</f>
        <v>0</v>
      </c>
      <c r="S141" s="11">
        <f>+[1]data!S$141*[2]Americas!$I$35</f>
        <v>0</v>
      </c>
      <c r="T141" s="11">
        <f>+[1]data!T$141*[2]Americas!$I$35</f>
        <v>0</v>
      </c>
      <c r="U141" s="11">
        <f>+[1]data!U$141*[2]Americas!$I$35</f>
        <v>0</v>
      </c>
      <c r="V141" s="11">
        <f>+[1]data!V$141*[2]Americas!$I$35</f>
        <v>0</v>
      </c>
      <c r="W141" s="11">
        <f>+[1]data!W$141*[2]Americas!$I$35</f>
        <v>0</v>
      </c>
      <c r="X141" s="11">
        <f>+[1]data!X$141*[2]Americas!$I$35</f>
        <v>0</v>
      </c>
      <c r="Y141" s="11">
        <f>+[1]data!Y$141*[2]Americas!$I$35</f>
        <v>0</v>
      </c>
      <c r="Z141" s="11">
        <f>+[1]data!Z$141*[2]Americas!$I$35</f>
        <v>0</v>
      </c>
      <c r="AA141" s="11">
        <f>+[1]data!AA$141*[2]Americas!$I$35</f>
        <v>0</v>
      </c>
      <c r="AB141" s="11">
        <f>+[1]data!AB$141*[2]Americas!$I$35</f>
        <v>0</v>
      </c>
      <c r="AC141" s="11">
        <f>+[1]data!AC$141*[2]Americas!$I$35</f>
        <v>0</v>
      </c>
      <c r="AD141" s="11">
        <f>+[1]data!AD$141*[2]Americas!$I$35</f>
        <v>0</v>
      </c>
      <c r="AE141" s="107">
        <f>+[1]data!AE$141*[2]Americas!$I$35</f>
        <v>0</v>
      </c>
      <c r="AF141" s="11">
        <f>+[1]data!AF$141*[2]Americas!$I$35</f>
        <v>0</v>
      </c>
      <c r="AG141" s="11">
        <f>+[1]data!AG$141*[2]Americas!$I$35</f>
        <v>0</v>
      </c>
      <c r="AH141" s="11">
        <f>+[1]data!AH$141*[2]Americas!$I$35</f>
        <v>0</v>
      </c>
      <c r="AI141" s="11">
        <f>+[1]data!AI$141*[2]Americas!$I$35</f>
        <v>0</v>
      </c>
      <c r="AJ141" s="11">
        <f>+[1]data!AJ$141*[2]Americas!$I$35</f>
        <v>0</v>
      </c>
      <c r="AK141" s="11">
        <f>+[1]data!AK$141*[2]Americas!$I$35</f>
        <v>0</v>
      </c>
      <c r="AL141" s="11">
        <f>+[1]data!AL$141*[2]Americas!$I$35</f>
        <v>0</v>
      </c>
      <c r="AM141" s="11">
        <f>+[1]data!AM$141*[2]Americas!$I$35</f>
        <v>0</v>
      </c>
      <c r="AN141" s="11">
        <f>+[1]data!AN$141*[2]Americas!$I$35</f>
        <v>0</v>
      </c>
      <c r="AO141" s="107">
        <f>+[1]data!AO$141*[2]Americas!$I$35</f>
        <v>0</v>
      </c>
      <c r="AP141" s="11">
        <f>+[1]data!AP$141*[2]Americas!$I$35</f>
        <v>0</v>
      </c>
      <c r="AQ141" s="11">
        <f>+[1]data!AQ$141*[2]Americas!$I$35</f>
        <v>0</v>
      </c>
      <c r="AR141" s="11">
        <f>+[1]data!AR$141*[2]Americas!$I$35</f>
        <v>0</v>
      </c>
      <c r="AS141" s="11">
        <f>+[1]data!AS$141*[2]Americas!$I$35</f>
        <v>0</v>
      </c>
      <c r="AT141" s="11">
        <f>+[1]data!AT$141*[2]Americas!$I$35</f>
        <v>0</v>
      </c>
      <c r="AU141" s="11">
        <f>+[1]data!AU$141*[2]Americas!$I$35</f>
        <v>0</v>
      </c>
      <c r="AV141" s="11">
        <f>+[1]data!AV$141*[2]Americas!$I$35</f>
        <v>0</v>
      </c>
      <c r="AW141" s="11">
        <f>+[1]data!AW$141*[2]Americas!$I$35</f>
        <v>0</v>
      </c>
      <c r="AX141" s="11">
        <f>+[1]data!AX$141*[2]Americas!$I$35</f>
        <v>0</v>
      </c>
      <c r="AY141" s="107">
        <f>+[1]data!AY$141*[2]Americas!$I$35</f>
        <v>0</v>
      </c>
      <c r="AZ141" s="11">
        <f>+[1]data!AZ$141*[2]Americas!$I$35</f>
        <v>0</v>
      </c>
      <c r="BA141" s="11">
        <f>+[1]data!BA$141*[2]Americas!$I$35</f>
        <v>0</v>
      </c>
      <c r="BB141" s="11">
        <f>+[1]data!BB$141*[2]Americas!$I$35</f>
        <v>0</v>
      </c>
      <c r="BC141" s="11">
        <f>+[1]data!BC$141*[2]Americas!$I$35</f>
        <v>0</v>
      </c>
      <c r="BD141" s="11">
        <f>+[1]data!BD$141*[2]Americas!$I$35</f>
        <v>0</v>
      </c>
      <c r="BE141" s="19">
        <f>+[1]data!BE$141*[2]Americas!$I$35</f>
        <v>20</v>
      </c>
      <c r="BF141" s="19">
        <f>+[1]data!BF$141*[2]Americas!$I$35</f>
        <v>29</v>
      </c>
      <c r="BG141" s="19">
        <f>+[1]data!BG$141*[2]Americas!$I$35</f>
        <v>41</v>
      </c>
      <c r="BH141" s="19">
        <f>+[1]data!BH$141*[2]Americas!$I$35</f>
        <v>58</v>
      </c>
      <c r="BI141" s="19">
        <f>+[1]data!BI$141*[2]Americas!$I$35</f>
        <v>60</v>
      </c>
      <c r="BJ141" s="19">
        <f>+[1]data!BJ$141*[2]Americas!$I$35</f>
        <v>60</v>
      </c>
      <c r="BK141" s="19">
        <f>+[1]data!BK$141*[2]Americas!$I$35</f>
        <v>60</v>
      </c>
      <c r="BL141" s="19">
        <f>+[1]data!BL$141*[2]Americas!$I$35</f>
        <v>59</v>
      </c>
      <c r="BM141" s="19">
        <f>+[1]data!BM$141*[2]Americas!$I$35</f>
        <v>59</v>
      </c>
      <c r="BN141" s="19">
        <f>+[1]data!BN$141*[2]Americas!$I$35</f>
        <v>59</v>
      </c>
      <c r="BO141" s="19">
        <f>+[1]data!BO$141*[2]Americas!$I$35</f>
        <v>59</v>
      </c>
      <c r="BP141" s="19">
        <f>+[1]data!BP$141*[2]Americas!$I$35</f>
        <v>59</v>
      </c>
      <c r="BQ141" s="19">
        <f>+[1]data!BQ$141*[2]Americas!$I$35</f>
        <v>59</v>
      </c>
      <c r="BR141" s="19">
        <f>+[1]data!BR$141*[2]Americas!$I$35</f>
        <v>59</v>
      </c>
      <c r="BS141" s="19">
        <f>+[1]data!BS$141*[2]Americas!$I$35</f>
        <v>59</v>
      </c>
      <c r="BT141" s="19">
        <f>+[1]data!BT$141*[2]Americas!$I$35</f>
        <v>59</v>
      </c>
      <c r="BU141" s="19">
        <f>+[1]data!BU$141*[2]Americas!$I$35</f>
        <v>59</v>
      </c>
      <c r="BV141" s="19">
        <f>+[1]data!BV$141*[2]Americas!$I$35</f>
        <v>59</v>
      </c>
      <c r="BW141" s="19">
        <f>+[1]data!BW$141*[2]Americas!$I$35</f>
        <v>59</v>
      </c>
      <c r="BX141" s="19">
        <f>+[1]data!BX$141*[2]Americas!$I$35</f>
        <v>59</v>
      </c>
      <c r="BY141" s="19">
        <f>+[1]data!BY$141*[2]Americas!$I$35</f>
        <v>59</v>
      </c>
      <c r="BZ141" s="19">
        <f>+[1]data!BZ$141*[2]Americas!$I$35</f>
        <v>59</v>
      </c>
      <c r="CA141" s="19">
        <f>+[1]data!CA$141*[2]Americas!$I$35</f>
        <v>59</v>
      </c>
      <c r="CB141" s="19">
        <f>+[1]data!CB$141*[2]Americas!$I$35</f>
        <v>59</v>
      </c>
      <c r="CC141" s="19">
        <f>+[1]data!CC$141*[2]Americas!$I$35</f>
        <v>59</v>
      </c>
      <c r="CD141" s="30"/>
      <c r="CE141" s="45"/>
      <c r="CG141" s="17">
        <f>+D141/'[3]total numbers'!AW140</f>
        <v>0</v>
      </c>
      <c r="CH141" s="17">
        <f>+E141/'[3]total numbers'!AX140</f>
        <v>0</v>
      </c>
      <c r="CI141" s="17">
        <f>+F141/'[3]total numbers'!AY140</f>
        <v>0</v>
      </c>
      <c r="CJ141" s="17">
        <f>+G141/'[3]total numbers'!AZ140</f>
        <v>0</v>
      </c>
      <c r="CK141" s="17">
        <f>+H141/'[3]total numbers'!BA140</f>
        <v>0</v>
      </c>
      <c r="CL141" s="17">
        <f>+I141/'[3]total numbers'!BB140</f>
        <v>0</v>
      </c>
      <c r="CM141" s="17">
        <f>+J141/'[3]total numbers'!BC140</f>
        <v>0</v>
      </c>
      <c r="CN141" s="17">
        <f>+K141/'[3]total numbers'!BD140</f>
        <v>0</v>
      </c>
      <c r="CO141" s="17">
        <f>+L141/'[3]total numbers'!BE140</f>
        <v>0</v>
      </c>
      <c r="CP141" s="17">
        <f>+M141/'[3]total numbers'!BF140</f>
        <v>0</v>
      </c>
      <c r="CQ141" s="17">
        <f>+N141/'[3]total numbers'!BG140</f>
        <v>0</v>
      </c>
      <c r="CR141" s="17">
        <f>+O141/'[3]total numbers'!BH140</f>
        <v>0</v>
      </c>
      <c r="CS141" s="17">
        <f>+P141/'[3]total numbers'!BI140</f>
        <v>0</v>
      </c>
      <c r="CT141" s="17">
        <f>+Q141/'[3]total numbers'!BJ140</f>
        <v>0</v>
      </c>
      <c r="CU141" s="17">
        <f>+R141/'[3]total numbers'!BK140</f>
        <v>0</v>
      </c>
      <c r="CV141" s="17">
        <f>+S141/'[3]total numbers'!BL140</f>
        <v>0</v>
      </c>
      <c r="CW141" s="17">
        <f>+T141/'[3]total numbers'!BM140</f>
        <v>0</v>
      </c>
      <c r="CX141" s="17">
        <f>+U141/'[3]total numbers'!BN140</f>
        <v>0</v>
      </c>
      <c r="CY141" s="17">
        <f>+V141/'[3]total numbers'!BO140</f>
        <v>0</v>
      </c>
      <c r="CZ141" s="17">
        <f>+W141/'[3]total numbers'!BP140</f>
        <v>0</v>
      </c>
      <c r="DA141" s="17">
        <f>+X141/'[3]total numbers'!BQ140</f>
        <v>0</v>
      </c>
      <c r="DB141" s="17">
        <f>+Y141/'[3]total numbers'!BR140</f>
        <v>0</v>
      </c>
      <c r="DC141" s="17">
        <f>+Z141/'[3]total numbers'!BS140</f>
        <v>0</v>
      </c>
      <c r="DD141" s="17">
        <f>+AA141/'[3]total numbers'!BT140</f>
        <v>0</v>
      </c>
      <c r="DE141" s="17">
        <f>+AB141/'[3]total numbers'!BU140</f>
        <v>0</v>
      </c>
      <c r="DF141" s="17">
        <f>+AC141/'[3]total numbers'!BV140</f>
        <v>0</v>
      </c>
      <c r="DG141" s="17">
        <f>+AD141/'[3]total numbers'!BW140</f>
        <v>0</v>
      </c>
      <c r="DH141" s="17">
        <f>+AE141/'[3]total numbers'!BX140</f>
        <v>0</v>
      </c>
      <c r="DI141" s="17">
        <f>+AF141/'[3]total numbers'!BY140</f>
        <v>0</v>
      </c>
      <c r="DJ141" s="17">
        <f>+AG141/'[3]total numbers'!BZ140</f>
        <v>0</v>
      </c>
      <c r="DK141" s="17">
        <f>+AH141/'[3]total numbers'!CA140</f>
        <v>0</v>
      </c>
      <c r="DL141" s="17">
        <f>+AI141/'[3]total numbers'!CB140</f>
        <v>0</v>
      </c>
      <c r="DM141" s="17">
        <f>+AJ141/'[3]total numbers'!CC140</f>
        <v>0</v>
      </c>
      <c r="DN141" s="17">
        <f>+AK141/'[3]total numbers'!CD140</f>
        <v>0</v>
      </c>
      <c r="DO141" s="17">
        <f>+AL141/'[3]total numbers'!CE140</f>
        <v>0</v>
      </c>
      <c r="DP141" s="17">
        <f>+AM141/'[3]total numbers'!CF140</f>
        <v>0</v>
      </c>
      <c r="DQ141" s="17">
        <f>+AN141/'[3]total numbers'!CG140</f>
        <v>0</v>
      </c>
      <c r="DR141" s="17">
        <f>+AO141/'[3]total numbers'!CH140</f>
        <v>0</v>
      </c>
      <c r="DS141" s="17">
        <f>+AP141/'[3]total numbers'!CI140</f>
        <v>0</v>
      </c>
      <c r="DT141" s="17">
        <f>+AQ141/'[3]total numbers'!CJ140</f>
        <v>0</v>
      </c>
      <c r="DU141" s="17">
        <f>+AR141/'[3]total numbers'!CK140</f>
        <v>0</v>
      </c>
      <c r="DV141" s="17">
        <f>+AS141/'[3]total numbers'!CL140</f>
        <v>0</v>
      </c>
      <c r="DW141" s="17">
        <f>+AT141/'[3]total numbers'!CM140</f>
        <v>0</v>
      </c>
      <c r="DX141" s="17">
        <f>+AU141/'[3]total numbers'!CN140</f>
        <v>0</v>
      </c>
      <c r="DY141" s="17">
        <f>+AV141/'[3]total numbers'!CO140</f>
        <v>0</v>
      </c>
      <c r="DZ141" s="17">
        <f>+AW141/'[3]total numbers'!CP140</f>
        <v>0</v>
      </c>
      <c r="EA141" s="17">
        <f>+AX141/'[3]total numbers'!CQ140</f>
        <v>0</v>
      </c>
      <c r="EB141" s="17">
        <f>+AY141/'[3]total numbers'!CR140</f>
        <v>0</v>
      </c>
      <c r="EC141" s="17">
        <f>+AZ141/'[3]total numbers'!CS140</f>
        <v>0</v>
      </c>
      <c r="ED141" s="17">
        <f>+BA141/'[3]total numbers'!CT140</f>
        <v>0</v>
      </c>
      <c r="EE141" s="17">
        <f>+BB141/'[3]total numbers'!CU140</f>
        <v>0</v>
      </c>
      <c r="EF141" s="17">
        <f>+BC141/'[3]total numbers'!CV140</f>
        <v>0</v>
      </c>
      <c r="EG141" s="17">
        <f>+BD141/'[3]total numbers'!CW140</f>
        <v>0</v>
      </c>
      <c r="EH141" s="17">
        <f>+BE141/'[3]total numbers'!CX140</f>
        <v>4.6438826945943579E-3</v>
      </c>
      <c r="EI141" s="17">
        <f>+BF141/'[3]total numbers'!CY140</f>
        <v>6.7977714561107743E-3</v>
      </c>
      <c r="EJ141" s="17">
        <f>+BG141/'[3]total numbers'!CZ140</f>
        <v>9.721387407958023E-3</v>
      </c>
      <c r="EK141" s="17">
        <f>+BH141/'[3]total numbers'!DA140</f>
        <v>1.3936136931675927E-2</v>
      </c>
      <c r="EL141" s="17">
        <f>+BI141/'[3]total numbers'!DB140</f>
        <v>1.4633229087835228E-2</v>
      </c>
      <c r="EM141" s="17">
        <f>+BJ141/'[3]total numbers'!DC140</f>
        <v>1.4878133210869766E-2</v>
      </c>
      <c r="EN141" s="17">
        <f>+BK141/'[3]total numbers'!DD140</f>
        <v>1.5148971195493686E-2</v>
      </c>
      <c r="EO141" s="17">
        <f>+BL141/'[3]total numbers'!DE140</f>
        <v>1.5175182044313075E-2</v>
      </c>
      <c r="EP141" s="17">
        <f>+BM141/'[3]total numbers'!DF140</f>
        <v>1.5446647671653489E-2</v>
      </c>
      <c r="EQ141" s="17">
        <f>+BN141/'[3]total numbers'!DG140</f>
        <v>1.5694290124647244E-2</v>
      </c>
      <c r="ER141" s="17">
        <f>+BO141/'[3]total numbers'!DH140</f>
        <v>1.5907913135244763E-2</v>
      </c>
      <c r="ES141" s="17">
        <f>+BP141/'[3]total numbers'!DI140</f>
        <v>1.6087384491216015E-2</v>
      </c>
      <c r="ET141" s="17">
        <f>+BQ141/'[3]total numbers'!DJ140</f>
        <v>1.6238359298194626E-2</v>
      </c>
      <c r="EU141" s="17">
        <f>+BR141/'[3]total numbers'!DK140</f>
        <v>1.6372938917560032E-2</v>
      </c>
      <c r="EV141" s="17">
        <f>+BS141/'[3]total numbers'!DL140</f>
        <v>1.6500847136711475E-2</v>
      </c>
      <c r="EW141" s="17">
        <f>+BT141/'[3]total numbers'!DM140</f>
        <v>1.6623637742194428E-2</v>
      </c>
      <c r="EX141" s="17">
        <f>+BU141/'[3]total numbers'!DN140</f>
        <v>1.6738391145561304E-2</v>
      </c>
      <c r="EY141" s="17">
        <f>+BV141/'[3]total numbers'!DO140</f>
        <v>1.6845884992857631E-2</v>
      </c>
      <c r="EZ141" s="17">
        <f>+BW141/'[3]total numbers'!DP140</f>
        <v>1.694639224234375E-2</v>
      </c>
      <c r="FA141" s="17">
        <f>+BX141/'[3]total numbers'!DQ140</f>
        <v>1.7040400189466145E-2</v>
      </c>
      <c r="FB141" s="17">
        <f>+BY141/'[3]total numbers'!DR140</f>
        <v>1.712919857705715E-2</v>
      </c>
      <c r="FC141" s="17">
        <f>+BZ141/'[3]total numbers'!DS140</f>
        <v>1.7214571463667477E-2</v>
      </c>
      <c r="FD141" s="17">
        <f>+CA141/'[3]total numbers'!DT140</f>
        <v>1.7297847532080909E-2</v>
      </c>
      <c r="FE141" s="17">
        <f>+CB141/'[3]total numbers'!DU140</f>
        <v>1.7380468771863673E-2</v>
      </c>
      <c r="FF141" s="17">
        <f>+CC141/'[3]total numbers'!DV140</f>
        <v>1.7463753830926E-2</v>
      </c>
      <c r="FH141" s="52">
        <f t="shared" si="25"/>
        <v>-10000</v>
      </c>
      <c r="FI141" s="52">
        <f t="shared" si="26"/>
        <v>1960</v>
      </c>
      <c r="FJ141" s="66">
        <v>0.5</v>
      </c>
      <c r="FK141" s="59">
        <f t="shared" si="27"/>
        <v>4.6438826945943579E-3</v>
      </c>
      <c r="FL141" s="52">
        <f t="shared" si="28"/>
        <v>1960.0095822001299</v>
      </c>
      <c r="FM141" s="65">
        <f t="shared" si="32"/>
        <v>0.33333333333333331</v>
      </c>
      <c r="FN141" s="59">
        <f t="shared" si="29"/>
        <v>-2.1863825968337258E-2</v>
      </c>
      <c r="FP141" s="6">
        <v>8</v>
      </c>
      <c r="FQ141" s="6" t="s">
        <v>32</v>
      </c>
      <c r="GF141" s="20">
        <f t="shared" si="30"/>
        <v>0</v>
      </c>
    </row>
    <row r="142" spans="1:188" x14ac:dyDescent="0.2">
      <c r="A142" s="6">
        <v>7</v>
      </c>
      <c r="B142" s="14">
        <v>504</v>
      </c>
      <c r="C142" s="87" t="s">
        <v>181</v>
      </c>
      <c r="D142" s="20">
        <v>0</v>
      </c>
      <c r="E142" s="20">
        <v>0</v>
      </c>
      <c r="F142" s="20">
        <v>0</v>
      </c>
      <c r="G142" s="20">
        <v>0</v>
      </c>
      <c r="H142" s="20">
        <v>0</v>
      </c>
      <c r="I142" s="20">
        <v>0</v>
      </c>
      <c r="J142" s="11">
        <v>0</v>
      </c>
      <c r="K142" s="11">
        <v>0</v>
      </c>
      <c r="L142" s="11">
        <v>0</v>
      </c>
      <c r="M142" s="11">
        <v>0</v>
      </c>
      <c r="N142" s="11">
        <f>+[1]data!N$142*[2]Africa!$I$37</f>
        <v>8.2788058166575773</v>
      </c>
      <c r="O142" s="11">
        <f>+[1]data!O$142*[2]Africa!$I$37</f>
        <v>8.6200068012016899</v>
      </c>
      <c r="P142" s="11">
        <f>+[1]data!P$142*[2]Africa!$I$37</f>
        <v>8.9691091881291367</v>
      </c>
      <c r="Q142" s="11">
        <f>+[1]data!Q$142*[2]Africa!$I$37</f>
        <v>9.3255946811603554</v>
      </c>
      <c r="R142" s="11">
        <f>+[1]data!R$142*[2]Africa!$I$37</f>
        <v>9.6888369165840569</v>
      </c>
      <c r="S142" s="11">
        <f>+[1]data!S$142*[2]Africa!$I$37</f>
        <v>10.058089090988862</v>
      </c>
      <c r="T142" s="11">
        <f>+[1]data!T$142*[2]Africa!$I$37</f>
        <v>10.432470401141632</v>
      </c>
      <c r="U142" s="11">
        <f>+[1]data!U$142*[2]Africa!$I$37</f>
        <v>10.810951191335086</v>
      </c>
      <c r="V142" s="11">
        <f>+[1]data!V$142*[2]Africa!$I$37</f>
        <v>11.192336694760414</v>
      </c>
      <c r="W142" s="11">
        <f>+[1]data!W$142*[2]Africa!$I$37</f>
        <v>11.789120744118735</v>
      </c>
      <c r="X142" s="11">
        <f>+[1]data!X$142*[2]Africa!$I$37</f>
        <v>12.322535863082321</v>
      </c>
      <c r="Y142" s="11">
        <f>+[1]data!Y$142*[2]Africa!$I$37</f>
        <v>11.30507251076148</v>
      </c>
      <c r="Z142" s="11">
        <f>+[1]data!Z$142*[2]Africa!$I$37</f>
        <v>10.329855112037142</v>
      </c>
      <c r="AA142" s="11">
        <f>+[1]data!AA$142*[2]Africa!$I$37</f>
        <v>11.110433041463349</v>
      </c>
      <c r="AB142" s="11">
        <f>+[1]data!AB$142*[2]Africa!$I$37</f>
        <v>9.5694279473002002</v>
      </c>
      <c r="AC142" s="11">
        <f>+[1]data!AC$142*[2]Africa!$I$37</f>
        <v>7.6576786374431061</v>
      </c>
      <c r="AD142" s="11">
        <f>+[1]data!AD$142*[2]Africa!$I$37</f>
        <v>11.011250978204075</v>
      </c>
      <c r="AE142" s="107">
        <f>+[1]data!AE$142*[2]Africa!$I$37</f>
        <v>8.1946542224116001</v>
      </c>
      <c r="AF142" s="11">
        <f>+[1]data!AF$142*[2]Africa!$I$37</f>
        <v>9.8632583651871499</v>
      </c>
      <c r="AG142" s="11">
        <f>+[1]data!AG$142*[2]Africa!$I$37</f>
        <v>11.5318625079627</v>
      </c>
      <c r="AH142" s="11">
        <f>+[1]data!AH$142*[2]Africa!$I$37</f>
        <v>13.20046665073825</v>
      </c>
      <c r="AI142" s="11">
        <f>+[1]data!AI$142*[2]Africa!$I$37</f>
        <v>14.869070793513798</v>
      </c>
      <c r="AJ142" s="11">
        <f>+[1]data!AJ$142*[2]Africa!$I$37</f>
        <v>16.537674936289349</v>
      </c>
      <c r="AK142" s="11">
        <f>+[1]data!AK$142*[2]Africa!$I$37</f>
        <v>18.206279079064899</v>
      </c>
      <c r="AL142" s="11">
        <f>+[1]data!AL$142*[2]Africa!$I$37</f>
        <v>19.874883221840449</v>
      </c>
      <c r="AM142" s="11">
        <f>+[1]data!AM$142*[2]Africa!$I$37</f>
        <v>21.543487364615995</v>
      </c>
      <c r="AN142" s="11">
        <f>+[1]data!AN$142*[2]Africa!$I$37</f>
        <v>23.212091507391548</v>
      </c>
      <c r="AO142" s="107">
        <f>+[1]data!AO$142*[2]Africa!$I$37</f>
        <v>24.880695650167098</v>
      </c>
      <c r="AP142" s="11">
        <f>+[1]data!AP$142*[2]Africa!$I$37</f>
        <v>29.7099520473108</v>
      </c>
      <c r="AQ142" s="11">
        <f>+[1]data!AQ$142*[2]Africa!$I$37</f>
        <v>34.539208444454509</v>
      </c>
      <c r="AR142" s="11">
        <f>+[1]data!AR$142*[2]Africa!$I$37</f>
        <v>39.368464841598211</v>
      </c>
      <c r="AS142" s="11">
        <f>+[1]data!AS$142*[2]Africa!$I$37</f>
        <v>44.197721238741906</v>
      </c>
      <c r="AT142" s="11">
        <f>+[1]data!AT$142*[2]Africa!$I$37</f>
        <v>49.026977635885622</v>
      </c>
      <c r="AU142" s="11">
        <f>+[1]data!AU$142*[2]Africa!$I$37</f>
        <v>53.856234033029317</v>
      </c>
      <c r="AV142" s="11">
        <f>+[1]data!AV$142*[2]Africa!$I$37</f>
        <v>58.685490430173026</v>
      </c>
      <c r="AW142" s="11">
        <f>+[1]data!AW$142*[2]Africa!$I$37</f>
        <v>63.514746827316728</v>
      </c>
      <c r="AX142" s="11">
        <f>+[1]data!AX$142*[2]Africa!$I$37</f>
        <v>68.344003224460423</v>
      </c>
      <c r="AY142" s="111">
        <f>+[1]data!AY$142*[2]Africa!$I$37</f>
        <v>73.173259621604132</v>
      </c>
      <c r="AZ142" s="11">
        <f>+[1]data!AZ$142*[2]Africa!$I$37</f>
        <v>203.25905450445595</v>
      </c>
      <c r="BA142" s="11">
        <f>+[1]data!BA$142*[2]Africa!$I$37</f>
        <v>333.34484938730776</v>
      </c>
      <c r="BB142" s="11">
        <f>+[1]data!BB$142*[2]Africa!$I$37</f>
        <v>463.43064427015952</v>
      </c>
      <c r="BC142" s="11">
        <f>+[1]data!BC$142*[2]Africa!$I$37</f>
        <v>593.51643915301133</v>
      </c>
      <c r="BD142" s="11">
        <f>+[1]data!BD$142*[2]Africa!$I$37</f>
        <v>723.60223403586315</v>
      </c>
      <c r="BE142" s="19">
        <f>+[1]data!BE$142*[2]Africa!$I$37</f>
        <v>853.68802891871496</v>
      </c>
      <c r="BF142" s="19">
        <f>+[1]data!BF$142*[2]Africa!$I$37</f>
        <v>897.59198469167745</v>
      </c>
      <c r="BG142" s="19">
        <f>+[1]data!BG$142*[2]Africa!$I$37</f>
        <v>1187.3580927932298</v>
      </c>
      <c r="BH142" s="19">
        <f>+[1]data!BH$142*[2]Africa!$I$37</f>
        <v>1227.3594747197067</v>
      </c>
      <c r="BI142" s="19">
        <f>+[1]data!BI$142*[2]Africa!$I$37</f>
        <v>1407.8535151196636</v>
      </c>
      <c r="BJ142" s="19">
        <f>+[1]data!BJ$142*[2]Africa!$I$37</f>
        <v>1410.7804455045277</v>
      </c>
      <c r="BK142" s="19">
        <f>+[1]data!BK$142*[2]Africa!$I$37</f>
        <v>1413.7073758893919</v>
      </c>
      <c r="BL142" s="19">
        <f>+[1]data!BL$142*[2]Africa!$I$37</f>
        <v>1416.634306274256</v>
      </c>
      <c r="BM142" s="19">
        <f>+[1]data!BM$142*[2]Africa!$I$37</f>
        <v>1419.5612366591201</v>
      </c>
      <c r="BN142" s="19">
        <f>+[1]data!BN$142*[2]Africa!$I$37</f>
        <v>1422.4881670439845</v>
      </c>
      <c r="BO142" s="19">
        <f>+[1]data!BO$142*[2]Africa!$I$37</f>
        <v>1422.4881670439845</v>
      </c>
      <c r="BP142" s="19">
        <f>+[1]data!BP$142*[2]Africa!$I$37</f>
        <v>1422.4881670439845</v>
      </c>
      <c r="BQ142" s="19">
        <f>+[1]data!BQ$142*[2]Africa!$I$37</f>
        <v>1422.4881670439845</v>
      </c>
      <c r="BR142" s="19">
        <f>+[1]data!BR$142*[2]Africa!$I$37</f>
        <v>1422.4881670439845</v>
      </c>
      <c r="BS142" s="19">
        <f>+[1]data!BS$142*[2]Africa!$I$37</f>
        <v>1422.4881670439845</v>
      </c>
      <c r="BT142" s="19">
        <f>+[1]data!BT$142*[2]Africa!$I$37</f>
        <v>1422.4881670439845</v>
      </c>
      <c r="BU142" s="19">
        <f>+[1]data!BU$142*[2]Africa!$I$37</f>
        <v>1422.4881670439845</v>
      </c>
      <c r="BV142" s="19">
        <f>+[1]data!BV$142*[2]Africa!$I$37</f>
        <v>1422.4881670439845</v>
      </c>
      <c r="BW142" s="19">
        <f>+[1]data!BW$142*[2]Africa!$I$37</f>
        <v>1422.4881670439845</v>
      </c>
      <c r="BX142" s="19">
        <f>+[1]data!BX$142*[2]Africa!$I$37</f>
        <v>1422.4881670439845</v>
      </c>
      <c r="BY142" s="19">
        <f>+[1]data!BY$142*[2]Africa!$I$37</f>
        <v>1422.4881670439845</v>
      </c>
      <c r="BZ142" s="19">
        <f>+[1]data!BZ$142*[2]Africa!$I$37</f>
        <v>1422.4881670439845</v>
      </c>
      <c r="CA142" s="19">
        <f>+[1]data!CA$142*[2]Africa!$I$37</f>
        <v>1422.4881670439845</v>
      </c>
      <c r="CB142" s="19">
        <f>+[1]data!CB$142*[2]Africa!$I$37</f>
        <v>1422.4881670439845</v>
      </c>
      <c r="CC142" s="19">
        <f>+[1]data!CC$142*[2]Africa!$I$37</f>
        <v>1422.4881670439845</v>
      </c>
      <c r="CD142" s="30"/>
      <c r="CE142" s="45"/>
      <c r="CG142" s="17">
        <f>+D142/'[3]total numbers'!AW141</f>
        <v>0</v>
      </c>
      <c r="CH142" s="17">
        <f>+E142/'[3]total numbers'!AX141</f>
        <v>0</v>
      </c>
      <c r="CI142" s="17">
        <f>+F142/'[3]total numbers'!AY141</f>
        <v>0</v>
      </c>
      <c r="CJ142" s="17">
        <f>+G142/'[3]total numbers'!AZ141</f>
        <v>0</v>
      </c>
      <c r="CK142" s="17">
        <f>+H142/'[3]total numbers'!BA141</f>
        <v>0</v>
      </c>
      <c r="CL142" s="17">
        <f>+I142/'[3]total numbers'!BB141</f>
        <v>0</v>
      </c>
      <c r="CM142" s="17">
        <f>+J142/'[3]total numbers'!BC141</f>
        <v>0</v>
      </c>
      <c r="CN142" s="17">
        <f>+K142/'[3]total numbers'!BD141</f>
        <v>0</v>
      </c>
      <c r="CO142" s="17">
        <f>+L142/'[3]total numbers'!BE141</f>
        <v>0</v>
      </c>
      <c r="CP142" s="17">
        <f>+M142/'[3]total numbers'!BF141</f>
        <v>0</v>
      </c>
      <c r="CQ142" s="17">
        <f>+N142/'[3]total numbers'!BG141</f>
        <v>0.56642075921302526</v>
      </c>
      <c r="CR142" s="17">
        <f>+O142/'[3]total numbers'!BH141</f>
        <v>0.59280701473087749</v>
      </c>
      <c r="CS142" s="17">
        <f>+P142/'[3]total numbers'!BI141</f>
        <v>0.62782508666730619</v>
      </c>
      <c r="CT142" s="17">
        <f>+Q142/'[3]total numbers'!BJ141</f>
        <v>0.67129244753529771</v>
      </c>
      <c r="CU142" s="17">
        <f>+R142/'[3]total numbers'!BK141</f>
        <v>0.72234674693089218</v>
      </c>
      <c r="CV142" s="17">
        <f>+S142/'[3]total numbers'!BL141</f>
        <v>0.77903253744782452</v>
      </c>
      <c r="CW142" s="17">
        <f>+T142/'[3]total numbers'!BM141</f>
        <v>0.83774756292793973</v>
      </c>
      <c r="CX142" s="17">
        <f>+U142/'[3]total numbers'!BN141</f>
        <v>0.89361474552282072</v>
      </c>
      <c r="CY142" s="17">
        <f>+V142/'[3]total numbers'!BO141</f>
        <v>0.94219519275700092</v>
      </c>
      <c r="CZ142" s="17">
        <f>+W142/'[3]total numbers'!BP141</f>
        <v>0.99950154676716707</v>
      </c>
      <c r="DA142" s="17">
        <f>+X142/'[3]total numbers'!BQ141</f>
        <v>1.0440172721411776</v>
      </c>
      <c r="DB142" s="17">
        <f>+Y142/'[3]total numbers'!BR141</f>
        <v>0.95530442037869534</v>
      </c>
      <c r="DC142" s="17">
        <f>+Z142/'[3]total numbers'!BS141</f>
        <v>0.87252767227275463</v>
      </c>
      <c r="DD142" s="17">
        <f>+AA142/'[3]total numbers'!BT141</f>
        <v>0.94108360507058697</v>
      </c>
      <c r="DE142" s="17">
        <f>+AB142/'[3]total numbers'!BU141</f>
        <v>0.81414224496343379</v>
      </c>
      <c r="DF142" s="17">
        <f>+AC142/'[3]total numbers'!BV141</f>
        <v>0.65489426472617007</v>
      </c>
      <c r="DG142" s="17">
        <f>+AD142/'[3]total numbers'!BW141</f>
        <v>0.9455775850754895</v>
      </c>
      <c r="DH142" s="17">
        <f>+AE142/'[3]total numbers'!BX141</f>
        <v>0.70503778907438708</v>
      </c>
      <c r="DI142" s="17">
        <f>+AF142/'[3]total numbers'!BY141</f>
        <v>0.84830638730430463</v>
      </c>
      <c r="DJ142" s="17">
        <f>+AG142/'[3]total numbers'!BZ141</f>
        <v>0.98994441651323728</v>
      </c>
      <c r="DK142" s="17">
        <f>+AH142/'[3]total numbers'!CA141</f>
        <v>1.1297900248834518</v>
      </c>
      <c r="DL142" s="17">
        <f>+AI142/'[3]total numbers'!CB141</f>
        <v>1.2677185432273679</v>
      </c>
      <c r="DM142" s="17">
        <f>+AJ142/'[3]total numbers'!CC141</f>
        <v>1.4043541895626146</v>
      </c>
      <c r="DN142" s="17">
        <f>+AK142/'[3]total numbers'!CD141</f>
        <v>1.5392525430389667</v>
      </c>
      <c r="DO142" s="17">
        <f>+AL142/'[3]total numbers'!CE141</f>
        <v>1.6728291576332337</v>
      </c>
      <c r="DP142" s="17">
        <f>+AM142/'[3]total numbers'!CF141</f>
        <v>1.8068847911277359</v>
      </c>
      <c r="DQ142" s="17">
        <f>+AN142/'[3]total numbers'!CG141</f>
        <v>1.9445498456389001</v>
      </c>
      <c r="DR142" s="17">
        <f>+AO142/'[3]total numbers'!CH141</f>
        <v>2.0885331696606309</v>
      </c>
      <c r="DS142" s="17">
        <f>+AP142/'[3]total numbers'!CI141</f>
        <v>2.5082272728839845</v>
      </c>
      <c r="DT142" s="17">
        <f>+AQ142/'[3]total numbers'!CJ141</f>
        <v>2.9430136711362054</v>
      </c>
      <c r="DU142" s="17">
        <f>+AR142/'[3]total numbers'!CK141</f>
        <v>3.3932481332182562</v>
      </c>
      <c r="DV142" s="17">
        <f>+AS142/'[3]total numbers'!CL141</f>
        <v>3.8573678860832525</v>
      </c>
      <c r="DW142" s="17">
        <f>+AT142/'[3]total numbers'!CM141</f>
        <v>4.3310050915093301</v>
      </c>
      <c r="DX142" s="17">
        <f>+AU142/'[3]total numbers'!CN141</f>
        <v>4.8180563636633842</v>
      </c>
      <c r="DY142" s="17">
        <f>+AV142/'[3]total numbers'!CO141</f>
        <v>5.3214989508680652</v>
      </c>
      <c r="DZ142" s="17">
        <f>+AW142/'[3]total numbers'!CP141</f>
        <v>5.8334631546029323</v>
      </c>
      <c r="EA142" s="17">
        <f>+AX142/'[3]total numbers'!CQ141</f>
        <v>6.3369497658285043</v>
      </c>
      <c r="EB142" s="17">
        <f>+AY142/'[3]total numbers'!CR141</f>
        <v>6.8182314220652378</v>
      </c>
      <c r="EC142" s="17">
        <f>+AZ142/'[3]total numbers'!CS141</f>
        <v>18.881472782578349</v>
      </c>
      <c r="ED142" s="17">
        <f>+BA142/'[3]total numbers'!CT141</f>
        <v>30.689085747312443</v>
      </c>
      <c r="EE142" s="17">
        <f>+BB142/'[3]total numbers'!CU141</f>
        <v>42.500976180315433</v>
      </c>
      <c r="EF142" s="17">
        <f>+BC142/'[3]total numbers'!CV141</f>
        <v>55.324052866611794</v>
      </c>
      <c r="EG142" s="17">
        <f>+BD142/'[3]total numbers'!CW141</f>
        <v>70.712619372213737</v>
      </c>
      <c r="EH142" s="17">
        <f>+BE142/'[3]total numbers'!CX141</f>
        <v>91.264488873071954</v>
      </c>
      <c r="EI142" s="17">
        <f>+BF142/'[3]total numbers'!CY141</f>
        <v>109.98553911183403</v>
      </c>
      <c r="EJ142" s="17">
        <f>+BG142/'[3]total numbers'!CZ141</f>
        <v>173.15999603226336</v>
      </c>
      <c r="EK142" s="17">
        <f>+BH142/'[3]total numbers'!DA141</f>
        <v>214.42338831581179</v>
      </c>
      <c r="EL142" s="17">
        <f>+BI142/'[3]total numbers'!DB141</f>
        <v>283.95593285995636</v>
      </c>
      <c r="EM142" s="17">
        <f>+BJ142/'[3]total numbers'!DC141</f>
        <v>304.30984588104565</v>
      </c>
      <c r="EN142" s="17">
        <f>+BK142/'[3]total numbers'!DD141</f>
        <v>301.55874059074063</v>
      </c>
      <c r="EO142" s="17">
        <f>+BL142/'[3]total numbers'!DE141</f>
        <v>283.8946505559631</v>
      </c>
      <c r="EP142" s="17">
        <f>+BM142/'[3]total numbers'!DF141</f>
        <v>265.28896218634276</v>
      </c>
      <c r="EQ142" s="17">
        <f>+BN142/'[3]total numbers'!DG141</f>
        <v>252.7519841940271</v>
      </c>
      <c r="ER142" s="17">
        <f>+BO142/'[3]total numbers'!DH141</f>
        <v>245.72260615719202</v>
      </c>
      <c r="ES142" s="17">
        <f>+BP142/'[3]total numbers'!DI141</f>
        <v>242.12564545429524</v>
      </c>
      <c r="ET142" s="17">
        <f>+BQ142/'[3]total numbers'!DJ141</f>
        <v>240.89554056629711</v>
      </c>
      <c r="EU142" s="17">
        <f>+BR142/'[3]total numbers'!DK141</f>
        <v>240.1229181370669</v>
      </c>
      <c r="EV142" s="17">
        <f>+BS142/'[3]total numbers'!DL141</f>
        <v>238.59244666957139</v>
      </c>
      <c r="EW142" s="17">
        <f>+BT142/'[3]total numbers'!DM141</f>
        <v>236.41152850988607</v>
      </c>
      <c r="EX142" s="17">
        <f>+BU142/'[3]total numbers'!DN141</f>
        <v>234.19298107408372</v>
      </c>
      <c r="EY142" s="17">
        <f>+BV142/'[3]total numbers'!DO141</f>
        <v>232.09139615662988</v>
      </c>
      <c r="EZ142" s="17">
        <f>+BW142/'[3]total numbers'!DP141</f>
        <v>230.13883951528629</v>
      </c>
      <c r="FA142" s="17">
        <f>+BX142/'[3]total numbers'!DQ141</f>
        <v>228.29211475589545</v>
      </c>
      <c r="FB142" s="17">
        <f>+BY142/'[3]total numbers'!DR141</f>
        <v>226.61911216249553</v>
      </c>
      <c r="FC142" s="17">
        <f>+BZ142/'[3]total numbers'!DS141</f>
        <v>225.04163376743941</v>
      </c>
      <c r="FD142" s="17">
        <f>+CA142/'[3]total numbers'!DT141</f>
        <v>223.59134973970205</v>
      </c>
      <c r="FE142" s="17">
        <f>+CB142/'[3]total numbers'!DU141</f>
        <v>222.22905281112085</v>
      </c>
      <c r="FF142" s="17">
        <f>+CC142/'[3]total numbers'!DV141</f>
        <v>220.91755972107228</v>
      </c>
      <c r="FH142" s="52">
        <f t="shared" si="25"/>
        <v>-10000</v>
      </c>
      <c r="FI142" s="52">
        <f t="shared" si="26"/>
        <v>1960</v>
      </c>
      <c r="FJ142" s="66">
        <v>0.5</v>
      </c>
      <c r="FK142" s="59">
        <f t="shared" si="27"/>
        <v>91.264488873071954</v>
      </c>
      <c r="FL142" s="52">
        <f t="shared" si="28"/>
        <v>-10000.001966689444</v>
      </c>
      <c r="FM142" s="65">
        <f t="shared" si="32"/>
        <v>0.33333333333333331</v>
      </c>
      <c r="FN142" s="59">
        <f t="shared" si="29"/>
        <v>3.9907826496543533</v>
      </c>
      <c r="FP142" s="6">
        <v>3</v>
      </c>
      <c r="FQ142" s="22" t="s">
        <v>370</v>
      </c>
      <c r="GF142" s="20">
        <f t="shared" si="30"/>
        <v>6.2063653257378899E-3</v>
      </c>
    </row>
    <row r="143" spans="1:188" x14ac:dyDescent="0.2">
      <c r="A143" s="6">
        <v>10</v>
      </c>
      <c r="B143" s="14">
        <v>508</v>
      </c>
      <c r="C143" s="87" t="s">
        <v>182</v>
      </c>
      <c r="D143" s="20">
        <v>0</v>
      </c>
      <c r="E143" s="20">
        <v>0</v>
      </c>
      <c r="F143" s="20">
        <v>0</v>
      </c>
      <c r="G143" s="20">
        <v>0</v>
      </c>
      <c r="H143" s="20">
        <v>0</v>
      </c>
      <c r="I143" s="20">
        <v>0</v>
      </c>
      <c r="J143" s="11">
        <v>0</v>
      </c>
      <c r="K143" s="11">
        <v>0</v>
      </c>
      <c r="L143" s="11">
        <v>0</v>
      </c>
      <c r="M143" s="11">
        <v>0</v>
      </c>
      <c r="N143" s="11">
        <f>+[1]data!N$143*[2]Africa!$J$38</f>
        <v>0</v>
      </c>
      <c r="O143" s="11">
        <f>+[1]data!O$143*[2]Africa!$J$38</f>
        <v>0</v>
      </c>
      <c r="P143" s="11">
        <f>+[1]data!P$143*[2]Africa!$J$38</f>
        <v>0</v>
      </c>
      <c r="Q143" s="11">
        <f>+[1]data!Q$143*[2]Africa!$J$38</f>
        <v>0</v>
      </c>
      <c r="R143" s="11">
        <f>+[1]data!R$143*[2]Africa!$J$38</f>
        <v>0</v>
      </c>
      <c r="S143" s="11">
        <f>+[1]data!S$143*[2]Africa!$J$38</f>
        <v>0</v>
      </c>
      <c r="T143" s="11">
        <f>+[1]data!T$143*[2]Africa!$J$38</f>
        <v>0</v>
      </c>
      <c r="U143" s="11">
        <f>+[1]data!U$143*[2]Africa!$J$38</f>
        <v>0</v>
      </c>
      <c r="V143" s="11">
        <f>+[1]data!V$143*[2]Africa!$J$38</f>
        <v>0</v>
      </c>
      <c r="W143" s="11">
        <f>+[1]data!W$143*[2]Africa!$J$38</f>
        <v>0</v>
      </c>
      <c r="X143" s="11">
        <f>+[1]data!X$143*[2]Africa!$J$38</f>
        <v>1.7028279666106279</v>
      </c>
      <c r="Y143" s="11">
        <f>+[1]data!Y$143*[2]Africa!$J$38</f>
        <v>2.4853962607915276</v>
      </c>
      <c r="Z143" s="11">
        <f>+[1]data!Z$143*[2]Africa!$J$38</f>
        <v>3.2601178179386849</v>
      </c>
      <c r="AA143" s="11">
        <f>+[1]data!AA$143*[2]Africa!$J$38</f>
        <v>4.0268745168251154</v>
      </c>
      <c r="AB143" s="11">
        <f>+[1]data!AB$143*[2]Africa!$J$38</f>
        <v>4.7855442385052722</v>
      </c>
      <c r="AC143" s="11">
        <f>+[1]data!AC$143*[2]Africa!$J$38</f>
        <v>5.5360006605142766</v>
      </c>
      <c r="AD143" s="11">
        <f>+[1]data!AD$143*[2]Africa!$J$38</f>
        <v>6.8838958737639091</v>
      </c>
      <c r="AE143" s="11">
        <f>+[1]data!AE$143*[2]Africa!$J$38</f>
        <v>8.2168898000000006</v>
      </c>
      <c r="AF143" s="11">
        <f>+[1]data!AF$143*[2]Africa!$J$38</f>
        <v>9.3062329699999999</v>
      </c>
      <c r="AG143" s="11">
        <f>+[1]data!AG$143*[2]Africa!$J$38</f>
        <v>10.395576139999999</v>
      </c>
      <c r="AH143" s="11">
        <f>+[1]data!AH$143*[2]Africa!$J$38</f>
        <v>11.48491931</v>
      </c>
      <c r="AI143" s="11">
        <f>+[1]data!AI$143*[2]Africa!$J$38</f>
        <v>12.57426248</v>
      </c>
      <c r="AJ143" s="11">
        <f>+[1]data!AJ$143*[2]Africa!$J$38</f>
        <v>13.663605649999999</v>
      </c>
      <c r="AK143" s="11">
        <f>+[1]data!AK$143*[2]Africa!$J$38</f>
        <v>14.75294882</v>
      </c>
      <c r="AL143" s="11">
        <f>+[1]data!AL$143*[2]Africa!$J$38</f>
        <v>15.84229199</v>
      </c>
      <c r="AM143" s="11">
        <f>+[1]data!AM$143*[2]Africa!$J$38</f>
        <v>16.931635159999999</v>
      </c>
      <c r="AN143" s="11">
        <f>+[1]data!AN$143*[2]Africa!$J$38</f>
        <v>18.020978329999998</v>
      </c>
      <c r="AO143" s="11">
        <f>+[1]data!AO$143*[2]Africa!$J$38</f>
        <v>19.110321499999998</v>
      </c>
      <c r="AP143" s="11">
        <f>+[1]data!AP$143*[2]Africa!$J$38</f>
        <v>20.599289349999999</v>
      </c>
      <c r="AQ143" s="11">
        <f>+[1]data!AQ$143*[2]Africa!$J$38</f>
        <v>22.088257199999997</v>
      </c>
      <c r="AR143" s="11">
        <f>+[1]data!AR$143*[2]Africa!$J$38</f>
        <v>23.577225049999999</v>
      </c>
      <c r="AS143" s="11">
        <f>+[1]data!AS$143*[2]Africa!$J$38</f>
        <v>25.066192899999997</v>
      </c>
      <c r="AT143" s="11">
        <f>+[1]data!AT$143*[2]Africa!$J$38</f>
        <v>26.555160749999999</v>
      </c>
      <c r="AU143" s="11">
        <f>+[1]data!AU$143*[2]Africa!$J$38</f>
        <v>28.044128600000001</v>
      </c>
      <c r="AV143" s="11">
        <f>+[1]data!AV$143*[2]Africa!$J$38</f>
        <v>29.533096450000002</v>
      </c>
      <c r="AW143" s="11">
        <f>+[1]data!AW$143*[2]Africa!$J$38</f>
        <v>31.0220643</v>
      </c>
      <c r="AX143" s="11">
        <f>+[1]data!AX$143*[2]Africa!$J$38</f>
        <v>32.511032149999998</v>
      </c>
      <c r="AY143" s="111">
        <f>+[1]data!AY$143*[2]Africa!$J$38</f>
        <v>34</v>
      </c>
      <c r="AZ143" s="11">
        <f>+[1]data!AZ$143*[2]Africa!$I$38</f>
        <v>10.062103510554238</v>
      </c>
      <c r="BA143" s="11">
        <f>+[1]data!BA$143*[2]Africa!$I$38</f>
        <v>8.5923580539564277</v>
      </c>
      <c r="BB143" s="11">
        <f>+[1]data!BB$143*[2]Africa!$I$38</f>
        <v>7.1226125973586178</v>
      </c>
      <c r="BC143" s="11">
        <f>+[1]data!BC$143*[2]Africa!$I$38</f>
        <v>5.6528671407608071</v>
      </c>
      <c r="BD143" s="11">
        <f>+[1]data!BD$143*[2]Africa!$I$38</f>
        <v>4.1831216841629972</v>
      </c>
      <c r="BE143" s="19">
        <f>+[1]data!BE$143*[2]Africa!$I$38</f>
        <v>2.7133762275651878</v>
      </c>
      <c r="BF143" s="19">
        <f>+[1]data!BF$143*[2]Africa!$I$38</f>
        <v>8.818472739586861</v>
      </c>
      <c r="BG143" s="19">
        <f>+[1]data!BG$143*[2]Africa!$I$38</f>
        <v>22.046181848967151</v>
      </c>
      <c r="BH143" s="19">
        <f>+[1]data!BH$143*[2]Africa!$I$38</f>
        <v>34.595546901456146</v>
      </c>
      <c r="BI143" s="19">
        <f>+[1]data!BI$143*[2]Africa!$I$38</f>
        <v>39.004783271249572</v>
      </c>
      <c r="BJ143" s="19">
        <f>+[1]data!BJ$143*[2]Africa!$I$38</f>
        <v>40.022299356586522</v>
      </c>
      <c r="BK143" s="19">
        <f>+[1]data!BK$143*[2]Africa!$I$38</f>
        <v>40.022299356586522</v>
      </c>
      <c r="BL143" s="19">
        <f>+[1]data!BL$143*[2]Africa!$I$38</f>
        <v>40.022299356586522</v>
      </c>
      <c r="BM143" s="19">
        <f>+[1]data!BM$143*[2]Africa!$I$38</f>
        <v>40.022299356586522</v>
      </c>
      <c r="BN143" s="19">
        <f>+[1]data!BN$143*[2]Africa!$I$38</f>
        <v>40.022299356586522</v>
      </c>
      <c r="BO143" s="19">
        <f>+[1]data!BO$143*[2]Africa!$I$38</f>
        <v>40.022299356586522</v>
      </c>
      <c r="BP143" s="19">
        <f>+[1]data!BP$143*[2]Africa!$I$38</f>
        <v>40.022299356586522</v>
      </c>
      <c r="BQ143" s="19">
        <f>+[1]data!BQ$143*[2]Africa!$I$38</f>
        <v>40.022299356586522</v>
      </c>
      <c r="BR143" s="19">
        <f>+[1]data!BR$143*[2]Africa!$I$38</f>
        <v>40.022299356586522</v>
      </c>
      <c r="BS143" s="19">
        <f>+[1]data!BS$143*[2]Africa!$I$38</f>
        <v>40.022299356586522</v>
      </c>
      <c r="BT143" s="19">
        <f>+[1]data!BT$143*[2]Africa!$I$38</f>
        <v>40.022299356586522</v>
      </c>
      <c r="BU143" s="19">
        <f>+[1]data!BU$143*[2]Africa!$I$38</f>
        <v>40.022299356586522</v>
      </c>
      <c r="BV143" s="19">
        <f>+[1]data!BV$143*[2]Africa!$I$38</f>
        <v>40.022299356586522</v>
      </c>
      <c r="BW143" s="19">
        <f>+[1]data!BW$143*[2]Africa!$I$38</f>
        <v>40.022299356586522</v>
      </c>
      <c r="BX143" s="19">
        <f>+[1]data!BX$143*[2]Africa!$I$38</f>
        <v>40.022299356586522</v>
      </c>
      <c r="BY143" s="19">
        <f>+[1]data!BY$143*[2]Africa!$I$38</f>
        <v>40.022299356586522</v>
      </c>
      <c r="BZ143" s="19">
        <f>+[1]data!BZ$143*[2]Africa!$I$38</f>
        <v>40.022299356586522</v>
      </c>
      <c r="CA143" s="19">
        <f>+[1]data!CA$143*[2]Africa!$I$38</f>
        <v>40.022299356586522</v>
      </c>
      <c r="CB143" s="19">
        <f>+[1]data!CB$143*[2]Africa!$I$38</f>
        <v>40.022299356586522</v>
      </c>
      <c r="CC143" s="19">
        <f>+[1]data!CC$143*[2]Africa!$I$38</f>
        <v>40.022299356586522</v>
      </c>
      <c r="CD143" s="30"/>
      <c r="CE143" s="45"/>
      <c r="CG143" s="17">
        <f>+D143/'[3]total numbers'!AW142</f>
        <v>0</v>
      </c>
      <c r="CH143" s="17">
        <f>+E143/'[3]total numbers'!AX142</f>
        <v>0</v>
      </c>
      <c r="CI143" s="17">
        <f>+F143/'[3]total numbers'!AY142</f>
        <v>0</v>
      </c>
      <c r="CJ143" s="17">
        <f>+G143/'[3]total numbers'!AZ142</f>
        <v>0</v>
      </c>
      <c r="CK143" s="17">
        <f>+H143/'[3]total numbers'!BA142</f>
        <v>0</v>
      </c>
      <c r="CL143" s="17">
        <f>+I143/'[3]total numbers'!BB142</f>
        <v>0</v>
      </c>
      <c r="CM143" s="17">
        <f>+J143/'[3]total numbers'!BC142</f>
        <v>0</v>
      </c>
      <c r="CN143" s="17">
        <f>+K143/'[3]total numbers'!BD142</f>
        <v>0</v>
      </c>
      <c r="CO143" s="17">
        <f>+L143/'[3]total numbers'!BE142</f>
        <v>0</v>
      </c>
      <c r="CP143" s="17">
        <f>+M143/'[3]total numbers'!BF142</f>
        <v>0</v>
      </c>
      <c r="CQ143" s="17">
        <f>+N143/'[3]total numbers'!BG142</f>
        <v>0</v>
      </c>
      <c r="CR143" s="17">
        <f>+O143/'[3]total numbers'!BH142</f>
        <v>0</v>
      </c>
      <c r="CS143" s="17">
        <f>+P143/'[3]total numbers'!BI142</f>
        <v>0</v>
      </c>
      <c r="CT143" s="17">
        <f>+Q143/'[3]total numbers'!BJ142</f>
        <v>0</v>
      </c>
      <c r="CU143" s="17">
        <f>+R143/'[3]total numbers'!BK142</f>
        <v>0</v>
      </c>
      <c r="CV143" s="17">
        <f>+S143/'[3]total numbers'!BL142</f>
        <v>0</v>
      </c>
      <c r="CW143" s="17">
        <f>+T143/'[3]total numbers'!BM142</f>
        <v>0</v>
      </c>
      <c r="CX143" s="17">
        <f>+U143/'[3]total numbers'!BN142</f>
        <v>0</v>
      </c>
      <c r="CY143" s="17">
        <f>+V143/'[3]total numbers'!BO142</f>
        <v>0</v>
      </c>
      <c r="CZ143" s="17">
        <f>+W143/'[3]total numbers'!BP142</f>
        <v>0</v>
      </c>
      <c r="DA143" s="17">
        <f>+X143/'[3]total numbers'!BQ142</f>
        <v>1.3502794533080652E-4</v>
      </c>
      <c r="DB143" s="17">
        <f>+Y143/'[3]total numbers'!BR142</f>
        <v>1.9178334088961613E-4</v>
      </c>
      <c r="DC143" s="17">
        <f>+Z143/'[3]total numbers'!BS142</f>
        <v>2.446984776655922E-4</v>
      </c>
      <c r="DD143" s="17">
        <f>+AA143/'[3]total numbers'!BT142</f>
        <v>2.9386016117386566E-4</v>
      </c>
      <c r="DE143" s="17">
        <f>+AB143/'[3]total numbers'!BU142</f>
        <v>3.394378072772348E-4</v>
      </c>
      <c r="DF143" s="17">
        <f>+AC143/'[3]total numbers'!BV142</f>
        <v>3.81723517366265E-4</v>
      </c>
      <c r="DG143" s="17">
        <f>+AD143/'[3]total numbers'!BW142</f>
        <v>4.6175030251769132E-4</v>
      </c>
      <c r="DH143" s="17">
        <f>+AE143/'[3]total numbers'!BX142</f>
        <v>5.3670101133279277E-4</v>
      </c>
      <c r="DI143" s="17">
        <f>+AF143/'[3]total numbers'!BY142</f>
        <v>5.9251785515434011E-4</v>
      </c>
      <c r="DJ143" s="17">
        <f>+AG143/'[3]total numbers'!BZ142</f>
        <v>6.4570957623985049E-4</v>
      </c>
      <c r="DK143" s="17">
        <f>+AH143/'[3]total numbers'!CA142</f>
        <v>6.9633382726798159E-4</v>
      </c>
      <c r="DL143" s="17">
        <f>+AI143/'[3]total numbers'!CB142</f>
        <v>7.4431503698678381E-4</v>
      </c>
      <c r="DM143" s="17">
        <f>+AJ143/'[3]total numbers'!CC142</f>
        <v>7.8957582189419879E-4</v>
      </c>
      <c r="DN143" s="17">
        <f>+AK143/'[3]total numbers'!CD142</f>
        <v>8.3225639181952254E-4</v>
      </c>
      <c r="DO143" s="17">
        <f>+AL143/'[3]total numbers'!CE142</f>
        <v>8.7247932443301865E-4</v>
      </c>
      <c r="DP143" s="17">
        <f>+AM143/'[3]total numbers'!CF142</f>
        <v>9.1009066003366196E-4</v>
      </c>
      <c r="DQ143" s="17">
        <f>+AN143/'[3]total numbers'!CG142</f>
        <v>9.4485330795265855E-4</v>
      </c>
      <c r="DR143" s="17">
        <f>+AO143/'[3]total numbers'!CH142</f>
        <v>9.7666477401655454E-4</v>
      </c>
      <c r="DS143" s="17">
        <f>+AP143/'[3]total numbers'!CI142</f>
        <v>1.0254056166688519E-3</v>
      </c>
      <c r="DT143" s="17">
        <f>+AQ143/'[3]total numbers'!CJ142</f>
        <v>1.0704423194695188E-3</v>
      </c>
      <c r="DU143" s="17">
        <f>+AR143/'[3]total numbers'!CK142</f>
        <v>1.1124524574669232E-3</v>
      </c>
      <c r="DV143" s="17">
        <f>+AS143/'[3]total numbers'!CL142</f>
        <v>1.152344927567546E-3</v>
      </c>
      <c r="DW143" s="17">
        <f>+AT143/'[3]total numbers'!CM142</f>
        <v>1.1908649017128708E-3</v>
      </c>
      <c r="DX143" s="17">
        <f>+AU143/'[3]total numbers'!CN142</f>
        <v>1.2283716366943288E-3</v>
      </c>
      <c r="DY143" s="17">
        <f>+AV143/'[3]total numbers'!CO142</f>
        <v>1.2649646352456642E-3</v>
      </c>
      <c r="DZ143" s="17">
        <f>+AW143/'[3]total numbers'!CP142</f>
        <v>1.3008080407230652E-3</v>
      </c>
      <c r="EA143" s="17">
        <f>+AX143/'[3]total numbers'!CQ142</f>
        <v>1.3359763875416656E-3</v>
      </c>
      <c r="EB143" s="17">
        <f>+AY143/'[3]total numbers'!CR142</f>
        <v>1.3705398350829416E-3</v>
      </c>
      <c r="EC143" s="17">
        <f>+AZ143/'[3]total numbers'!CS142</f>
        <v>3.9826074453071903E-4</v>
      </c>
      <c r="ED143" s="17">
        <f>+BA143/'[3]total numbers'!CT142</f>
        <v>3.3425281655028772E-4</v>
      </c>
      <c r="EE143" s="17">
        <f>+BB143/'[3]total numbers'!CU142</f>
        <v>2.725573923651086E-4</v>
      </c>
      <c r="EF143" s="17">
        <f>+BC143/'[3]total numbers'!CV142</f>
        <v>2.129405960789534E-4</v>
      </c>
      <c r="EG143" s="17">
        <f>+BD143/'[3]total numbers'!CW142</f>
        <v>1.5521438884815377E-4</v>
      </c>
      <c r="EH143" s="17">
        <f>+BE143/'[3]total numbers'!CX142</f>
        <v>9.9224337374083854E-5</v>
      </c>
      <c r="EI143" s="17">
        <f>+BF143/'[3]total numbers'!CY142</f>
        <v>3.1798241417087269E-4</v>
      </c>
      <c r="EJ143" s="17">
        <f>+BG143/'[3]total numbers'!CZ142</f>
        <v>7.8429720346126551E-4</v>
      </c>
      <c r="EK143" s="17">
        <f>+BH143/'[3]total numbers'!DA142</f>
        <v>1.2149634813091613E-3</v>
      </c>
      <c r="EL143" s="17">
        <f>+BI143/'[3]total numbers'!DB142</f>
        <v>1.353058856956361E-3</v>
      </c>
      <c r="EM143" s="17">
        <f>+BJ143/'[3]total numbers'!DC142</f>
        <v>1.3722027497399761E-3</v>
      </c>
      <c r="EN143" s="17">
        <f>+BK143/'[3]total numbers'!DD142</f>
        <v>1.3569005722145621E-3</v>
      </c>
      <c r="EO143" s="17">
        <f>+BL143/'[3]total numbers'!DE142</f>
        <v>1.3420945866994102E-3</v>
      </c>
      <c r="EP143" s="17">
        <f>+BM143/'[3]total numbers'!DF142</f>
        <v>1.327360642820427E-3</v>
      </c>
      <c r="EQ143" s="17">
        <f>+BN143/'[3]total numbers'!DG142</f>
        <v>1.3124220747134019E-3</v>
      </c>
      <c r="ER143" s="17">
        <f>+BO143/'[3]total numbers'!DH142</f>
        <v>1.2971944241925799E-3</v>
      </c>
      <c r="ES143" s="17">
        <f>+BP143/'[3]total numbers'!DI142</f>
        <v>1.2817743964096276E-3</v>
      </c>
      <c r="ET143" s="17">
        <f>+BQ143/'[3]total numbers'!DJ142</f>
        <v>1.2663034112857195E-3</v>
      </c>
      <c r="EU143" s="17">
        <f>+BR143/'[3]total numbers'!DK142</f>
        <v>1.2509864191560377E-3</v>
      </c>
      <c r="EV143" s="17">
        <f>+BS143/'[3]total numbers'!DL142</f>
        <v>1.2359701546287255E-3</v>
      </c>
      <c r="EW143" s="17">
        <f>+BT143/'[3]total numbers'!DM142</f>
        <v>1.2212773520989483E-3</v>
      </c>
      <c r="EX143" s="17">
        <f>+BU143/'[3]total numbers'!DN142</f>
        <v>1.2068816938683898E-3</v>
      </c>
      <c r="EY143" s="17">
        <f>+BV143/'[3]total numbers'!DO142</f>
        <v>1.1928174032786027E-3</v>
      </c>
      <c r="EZ143" s="17">
        <f>+BW143/'[3]total numbers'!DP142</f>
        <v>1.1791133617182188E-3</v>
      </c>
      <c r="FA143" s="17">
        <f>+BX143/'[3]total numbers'!DQ142</f>
        <v>1.1657948570773494E-3</v>
      </c>
      <c r="FB143" s="17">
        <f>+BY143/'[3]total numbers'!DR142</f>
        <v>1.1528786003194781E-3</v>
      </c>
      <c r="FC143" s="17">
        <f>+BZ143/'[3]total numbers'!DS142</f>
        <v>1.1403808646589723E-3</v>
      </c>
      <c r="FD143" s="17">
        <f>+CA143/'[3]total numbers'!DT142</f>
        <v>1.128322138624046E-3</v>
      </c>
      <c r="FE143" s="17">
        <f>+CB143/'[3]total numbers'!DU142</f>
        <v>1.1167220681873543E-3</v>
      </c>
      <c r="FF143" s="17">
        <f>+CC143/'[3]total numbers'!DV142</f>
        <v>1.105593297157662E-3</v>
      </c>
      <c r="FH143" s="52">
        <f t="shared" si="25"/>
        <v>-10000</v>
      </c>
      <c r="FI143" s="52">
        <f t="shared" si="26"/>
        <v>1960</v>
      </c>
      <c r="FJ143" s="66">
        <v>0.5</v>
      </c>
      <c r="FK143" s="59">
        <f t="shared" si="27"/>
        <v>9.9224337374083854E-5</v>
      </c>
      <c r="FL143" s="52">
        <f t="shared" si="28"/>
        <v>1960.0000000934708</v>
      </c>
      <c r="FM143" s="65">
        <f t="shared" si="32"/>
        <v>0.33333333333333331</v>
      </c>
      <c r="FN143" s="59">
        <f t="shared" si="29"/>
        <v>-2.1863831807285319E-2</v>
      </c>
      <c r="FP143" s="6">
        <v>9</v>
      </c>
      <c r="FQ143" s="6" t="s">
        <v>350</v>
      </c>
      <c r="GF143" s="20">
        <f t="shared" si="30"/>
        <v>0</v>
      </c>
    </row>
    <row r="144" spans="1:188" x14ac:dyDescent="0.2">
      <c r="A144" s="6">
        <v>17</v>
      </c>
      <c r="B144" s="14">
        <v>512</v>
      </c>
      <c r="C144" s="87" t="s">
        <v>183</v>
      </c>
      <c r="D144" s="20">
        <v>0</v>
      </c>
      <c r="E144" s="20">
        <v>0</v>
      </c>
      <c r="F144" s="20">
        <v>0</v>
      </c>
      <c r="G144" s="20">
        <v>0</v>
      </c>
      <c r="H144" s="20">
        <v>0</v>
      </c>
      <c r="I144" s="20">
        <v>0</v>
      </c>
      <c r="J144" s="11">
        <v>0</v>
      </c>
      <c r="K144" s="11">
        <v>0</v>
      </c>
      <c r="L144" s="11">
        <v>0</v>
      </c>
      <c r="M144" s="11">
        <v>0</v>
      </c>
      <c r="N144" s="11">
        <f>+[1]data!N$144*[2]EurAsia!$I$34</f>
        <v>0</v>
      </c>
      <c r="O144" s="11">
        <f>+[1]data!O$144*[2]EurAsia!$I$34</f>
        <v>0</v>
      </c>
      <c r="P144" s="11">
        <f>+[1]data!P$144*[2]EurAsia!$I$34</f>
        <v>0</v>
      </c>
      <c r="Q144" s="11">
        <f>+[1]data!Q$144*[2]EurAsia!$I$34</f>
        <v>0</v>
      </c>
      <c r="R144" s="11">
        <f>+[1]data!R$144*[2]EurAsia!$I$34</f>
        <v>0</v>
      </c>
      <c r="S144" s="11">
        <f>+[1]data!S$144*[2]EurAsia!$I$34</f>
        <v>0</v>
      </c>
      <c r="T144" s="11">
        <f>+[1]data!T$144*[2]EurAsia!$I$34</f>
        <v>0</v>
      </c>
      <c r="U144" s="11">
        <f>+[1]data!U$144*[2]EurAsia!$I$34</f>
        <v>0</v>
      </c>
      <c r="V144" s="11">
        <f>+[1]data!V$144*[2]EurAsia!$I$34</f>
        <v>0</v>
      </c>
      <c r="W144" s="11">
        <f>+[1]data!W$144*[2]EurAsia!$I$34</f>
        <v>0</v>
      </c>
      <c r="X144" s="11">
        <f>+[1]data!X$144*[2]EurAsia!$I$34</f>
        <v>0</v>
      </c>
      <c r="Y144" s="11">
        <f>+[1]data!Y$144*[2]EurAsia!$I$34</f>
        <v>0</v>
      </c>
      <c r="Z144" s="11">
        <f>+[1]data!Z$144*[2]EurAsia!$I$34</f>
        <v>0</v>
      </c>
      <c r="AA144" s="11">
        <f>+[1]data!AA$144*[2]EurAsia!$I$34</f>
        <v>0</v>
      </c>
      <c r="AB144" s="11">
        <f>+[1]data!AB$144*[2]EurAsia!$I$34</f>
        <v>0</v>
      </c>
      <c r="AC144" s="11">
        <f>+[1]data!AC$144*[2]EurAsia!$I$34</f>
        <v>0</v>
      </c>
      <c r="AD144" s="11">
        <f>+[1]data!AD$144*[2]EurAsia!$I$34</f>
        <v>0</v>
      </c>
      <c r="AE144" s="107">
        <f>+[1]data!AE$144*[2]EurAsia!$I$34</f>
        <v>0</v>
      </c>
      <c r="AF144" s="11">
        <f>+[1]data!AF$144*[2]EurAsia!$I$34</f>
        <v>0</v>
      </c>
      <c r="AG144" s="11">
        <f>+[1]data!AG$144*[2]EurAsia!$I$34</f>
        <v>0</v>
      </c>
      <c r="AH144" s="11">
        <f>+[1]data!AH$144*[2]EurAsia!$I$34</f>
        <v>0</v>
      </c>
      <c r="AI144" s="11">
        <f>+[1]data!AI$144*[2]EurAsia!$I$34</f>
        <v>0</v>
      </c>
      <c r="AJ144" s="11">
        <f>+[1]data!AJ$144*[2]EurAsia!$I$34</f>
        <v>0</v>
      </c>
      <c r="AK144" s="11">
        <f>+[1]data!AK$144*[2]EurAsia!$I$34</f>
        <v>0</v>
      </c>
      <c r="AL144" s="11">
        <f>+[1]data!AL$144*[2]EurAsia!$I$34</f>
        <v>0</v>
      </c>
      <c r="AM144" s="11">
        <f>+[1]data!AM$144*[2]EurAsia!$I$34</f>
        <v>0</v>
      </c>
      <c r="AN144" s="11">
        <f>+[1]data!AN$144*[2]EurAsia!$I$34</f>
        <v>0</v>
      </c>
      <c r="AO144" s="107">
        <f>+[1]data!AO$144*[2]EurAsia!$I$34</f>
        <v>0</v>
      </c>
      <c r="AP144" s="11">
        <f>+[1]data!AP$144*[2]EurAsia!$I$34</f>
        <v>2</v>
      </c>
      <c r="AQ144" s="11">
        <f>+[1]data!AQ$144*[2]EurAsia!$I$34</f>
        <v>4</v>
      </c>
      <c r="AR144" s="11">
        <f>+[1]data!AR$144*[2]EurAsia!$I$34</f>
        <v>6</v>
      </c>
      <c r="AS144" s="11">
        <f>+[1]data!AS$144*[2]EurAsia!$I$34</f>
        <v>8</v>
      </c>
      <c r="AT144" s="11">
        <f>+[1]data!AT$144*[2]EurAsia!$I$34</f>
        <v>10</v>
      </c>
      <c r="AU144" s="11">
        <f>+[1]data!AU$144*[2]EurAsia!$I$34</f>
        <v>12</v>
      </c>
      <c r="AV144" s="11">
        <f>+[1]data!AV$144*[2]EurAsia!$I$34</f>
        <v>14</v>
      </c>
      <c r="AW144" s="11">
        <f>+[1]data!AW$144*[2]EurAsia!$I$34</f>
        <v>16</v>
      </c>
      <c r="AX144" s="11">
        <f>+[1]data!AX$144*[2]EurAsia!$I$34</f>
        <v>18</v>
      </c>
      <c r="AY144" s="111">
        <f>+[1]data!AY$144*[2]EurAsia!$I$34</f>
        <v>20</v>
      </c>
      <c r="AZ144" s="11">
        <f>+[1]data!AZ$144*[2]EurAsia!$I$34</f>
        <v>20</v>
      </c>
      <c r="BA144" s="11">
        <f>+[1]data!BA$144*[2]EurAsia!$I$34</f>
        <v>20</v>
      </c>
      <c r="BB144" s="11">
        <f>+[1]data!BB$144*[2]EurAsia!$I$34</f>
        <v>20</v>
      </c>
      <c r="BC144" s="11">
        <f>+[1]data!BC$144*[2]EurAsia!$I$34</f>
        <v>20</v>
      </c>
      <c r="BD144" s="11">
        <f>+[1]data!BD$144*[2]EurAsia!$I$34</f>
        <v>20</v>
      </c>
      <c r="BE144" s="19">
        <f>+[1]data!BE$144*[2]EurAsia!$I$34</f>
        <v>20</v>
      </c>
      <c r="BF144" s="19">
        <f>+[1]data!BF$144*[2]EurAsia!$I$34</f>
        <v>29</v>
      </c>
      <c r="BG144" s="19">
        <f>+[1]data!BG$144*[2]EurAsia!$I$34</f>
        <v>41</v>
      </c>
      <c r="BH144" s="19">
        <f>+[1]data!BH$144*[2]EurAsia!$I$34</f>
        <v>58</v>
      </c>
      <c r="BI144" s="19">
        <f>+[1]data!BI$144*[2]EurAsia!$I$34</f>
        <v>60</v>
      </c>
      <c r="BJ144" s="19">
        <f>+[1]data!BJ$144*[2]EurAsia!$I$34</f>
        <v>60</v>
      </c>
      <c r="BK144" s="19">
        <f>+[1]data!BK$144*[2]EurAsia!$I$34</f>
        <v>60</v>
      </c>
      <c r="BL144" s="19">
        <f>+[1]data!BL$144*[2]EurAsia!$I$34</f>
        <v>59</v>
      </c>
      <c r="BM144" s="19">
        <f>+[1]data!BM$144*[2]EurAsia!$I$34</f>
        <v>59</v>
      </c>
      <c r="BN144" s="19">
        <f>+[1]data!BN$144*[2]EurAsia!$I$34</f>
        <v>59</v>
      </c>
      <c r="BO144" s="19">
        <f>+[1]data!BO$144*[2]EurAsia!$I$34</f>
        <v>59</v>
      </c>
      <c r="BP144" s="19">
        <f>+[1]data!BP$144*[2]EurAsia!$I$34</f>
        <v>59</v>
      </c>
      <c r="BQ144" s="19">
        <f>+[1]data!BQ$144*[2]EurAsia!$I$34</f>
        <v>59</v>
      </c>
      <c r="BR144" s="19">
        <f>+[1]data!BR$144*[2]EurAsia!$I$34</f>
        <v>59</v>
      </c>
      <c r="BS144" s="19">
        <f>+[1]data!BS$144*[2]EurAsia!$I$34</f>
        <v>59</v>
      </c>
      <c r="BT144" s="19">
        <f>+[1]data!BT$144*[2]EurAsia!$I$34</f>
        <v>59</v>
      </c>
      <c r="BU144" s="19">
        <f>+[1]data!BU$144*[2]EurAsia!$I$34</f>
        <v>59</v>
      </c>
      <c r="BV144" s="19">
        <f>+[1]data!BV$144*[2]EurAsia!$I$34</f>
        <v>59</v>
      </c>
      <c r="BW144" s="19">
        <f>+[1]data!BW$144*[2]EurAsia!$I$34</f>
        <v>59</v>
      </c>
      <c r="BX144" s="19">
        <f>+[1]data!BX$144*[2]EurAsia!$I$34</f>
        <v>59</v>
      </c>
      <c r="BY144" s="19">
        <f>+[1]data!BY$144*[2]EurAsia!$I$34</f>
        <v>59</v>
      </c>
      <c r="BZ144" s="19">
        <f>+[1]data!BZ$144*[2]EurAsia!$I$34</f>
        <v>59</v>
      </c>
      <c r="CA144" s="19">
        <f>+[1]data!CA$144*[2]EurAsia!$I$34</f>
        <v>59</v>
      </c>
      <c r="CB144" s="19">
        <f>+[1]data!CB$144*[2]EurAsia!$I$34</f>
        <v>59</v>
      </c>
      <c r="CC144" s="19">
        <f>+[1]data!CC$144*[2]EurAsia!$I$34</f>
        <v>59</v>
      </c>
      <c r="CD144" s="30"/>
      <c r="CE144" s="45"/>
      <c r="CG144" s="17">
        <f>+D144/'[3]total numbers'!AW143</f>
        <v>0</v>
      </c>
      <c r="CH144" s="17">
        <f>+E144/'[3]total numbers'!AX143</f>
        <v>0</v>
      </c>
      <c r="CI144" s="17">
        <f>+F144/'[3]total numbers'!AY143</f>
        <v>0</v>
      </c>
      <c r="CJ144" s="17">
        <f>+G144/'[3]total numbers'!AZ143</f>
        <v>0</v>
      </c>
      <c r="CK144" s="17">
        <f>+H144/'[3]total numbers'!BA143</f>
        <v>0</v>
      </c>
      <c r="CL144" s="17">
        <f>+I144/'[3]total numbers'!BB143</f>
        <v>0</v>
      </c>
      <c r="CM144" s="17">
        <f>+J144/'[3]total numbers'!BC143</f>
        <v>0</v>
      </c>
      <c r="CN144" s="17">
        <f>+K144/'[3]total numbers'!BD143</f>
        <v>0</v>
      </c>
      <c r="CO144" s="17">
        <f>+L144/'[3]total numbers'!BE143</f>
        <v>0</v>
      </c>
      <c r="CP144" s="17">
        <f>+M144/'[3]total numbers'!BF143</f>
        <v>0</v>
      </c>
      <c r="CQ144" s="17">
        <f>+N144/'[3]total numbers'!BG143</f>
        <v>0</v>
      </c>
      <c r="CR144" s="17">
        <f>+O144/'[3]total numbers'!BH143</f>
        <v>0</v>
      </c>
      <c r="CS144" s="17">
        <f>+P144/'[3]total numbers'!BI143</f>
        <v>0</v>
      </c>
      <c r="CT144" s="17">
        <f>+Q144/'[3]total numbers'!BJ143</f>
        <v>0</v>
      </c>
      <c r="CU144" s="17">
        <f>+R144/'[3]total numbers'!BK143</f>
        <v>0</v>
      </c>
      <c r="CV144" s="17">
        <f>+S144/'[3]total numbers'!BL143</f>
        <v>0</v>
      </c>
      <c r="CW144" s="17">
        <f>+T144/'[3]total numbers'!BM143</f>
        <v>0</v>
      </c>
      <c r="CX144" s="17">
        <f>+U144/'[3]total numbers'!BN143</f>
        <v>0</v>
      </c>
      <c r="CY144" s="17">
        <f>+V144/'[3]total numbers'!BO143</f>
        <v>0</v>
      </c>
      <c r="CZ144" s="17">
        <f>+W144/'[3]total numbers'!BP143</f>
        <v>0</v>
      </c>
      <c r="DA144" s="17">
        <f>+X144/'[3]total numbers'!BQ143</f>
        <v>0</v>
      </c>
      <c r="DB144" s="17">
        <f>+Y144/'[3]total numbers'!BR143</f>
        <v>0</v>
      </c>
      <c r="DC144" s="17">
        <f>+Z144/'[3]total numbers'!BS143</f>
        <v>0</v>
      </c>
      <c r="DD144" s="17">
        <f>+AA144/'[3]total numbers'!BT143</f>
        <v>0</v>
      </c>
      <c r="DE144" s="17">
        <f>+AB144/'[3]total numbers'!BU143</f>
        <v>0</v>
      </c>
      <c r="DF144" s="17">
        <f>+AC144/'[3]total numbers'!BV143</f>
        <v>0</v>
      </c>
      <c r="DG144" s="17">
        <f>+AD144/'[3]total numbers'!BW143</f>
        <v>0</v>
      </c>
      <c r="DH144" s="17">
        <f>+AE144/'[3]total numbers'!BX143</f>
        <v>0</v>
      </c>
      <c r="DI144" s="17">
        <f>+AF144/'[3]total numbers'!BY143</f>
        <v>0</v>
      </c>
      <c r="DJ144" s="17">
        <f>+AG144/'[3]total numbers'!BZ143</f>
        <v>0</v>
      </c>
      <c r="DK144" s="17">
        <f>+AH144/'[3]total numbers'!CA143</f>
        <v>0</v>
      </c>
      <c r="DL144" s="17">
        <f>+AI144/'[3]total numbers'!CB143</f>
        <v>0</v>
      </c>
      <c r="DM144" s="17">
        <f>+AJ144/'[3]total numbers'!CC143</f>
        <v>0</v>
      </c>
      <c r="DN144" s="17">
        <f>+AK144/'[3]total numbers'!CD143</f>
        <v>0</v>
      </c>
      <c r="DO144" s="17">
        <f>+AL144/'[3]total numbers'!CE143</f>
        <v>0</v>
      </c>
      <c r="DP144" s="17">
        <f>+AM144/'[3]total numbers'!CF143</f>
        <v>0</v>
      </c>
      <c r="DQ144" s="17">
        <f>+AN144/'[3]total numbers'!CG143</f>
        <v>0</v>
      </c>
      <c r="DR144" s="17">
        <f>+AO144/'[3]total numbers'!CH143</f>
        <v>0</v>
      </c>
      <c r="DS144" s="17">
        <f>+AP144/'[3]total numbers'!CI143</f>
        <v>1.6085700753044036E-4</v>
      </c>
      <c r="DT144" s="17">
        <f>+AQ144/'[3]total numbers'!CJ143</f>
        <v>3.1441720805379679E-4</v>
      </c>
      <c r="DU144" s="17">
        <f>+AR144/'[3]total numbers'!CK143</f>
        <v>4.6215494067894722E-4</v>
      </c>
      <c r="DV144" s="17">
        <f>+AS144/'[3]total numbers'!CL143</f>
        <v>6.0660002053341069E-4</v>
      </c>
      <c r="DW144" s="17">
        <f>+AT144/'[3]total numbers'!CM143</f>
        <v>7.505356197450311E-4</v>
      </c>
      <c r="DX144" s="17">
        <f>+AU144/'[3]total numbers'!CN143</f>
        <v>8.9727918034145072E-4</v>
      </c>
      <c r="DY144" s="17">
        <f>+AV144/'[3]total numbers'!CO143</f>
        <v>1.0482422026503757E-3</v>
      </c>
      <c r="DZ144" s="17">
        <f>+AW144/'[3]total numbers'!CP143</f>
        <v>1.2004493882284833E-3</v>
      </c>
      <c r="EA144" s="17">
        <f>+AX144/'[3]total numbers'!CQ143</f>
        <v>1.346080617067285E-3</v>
      </c>
      <c r="EB144" s="17">
        <f>+AY144/'[3]total numbers'!CR143</f>
        <v>1.4767533547959744E-3</v>
      </c>
      <c r="EC144" s="17">
        <f>+AZ144/'[3]total numbers'!CS143</f>
        <v>1.4424093891042846E-3</v>
      </c>
      <c r="ED144" s="17">
        <f>+BA144/'[3]total numbers'!CT143</f>
        <v>1.3967786512998667E-3</v>
      </c>
      <c r="EE144" s="17">
        <f>+BB144/'[3]total numbers'!CU143</f>
        <v>1.3460939449732947E-3</v>
      </c>
      <c r="EF144" s="17">
        <f>+BC144/'[3]total numbers'!CV143</f>
        <v>1.2973258805421032E-3</v>
      </c>
      <c r="EG144" s="17">
        <f>+BD144/'[3]total numbers'!CW143</f>
        <v>1.2542769275382898E-3</v>
      </c>
      <c r="EH144" s="17">
        <f>+BE144/'[3]total numbers'!CX143</f>
        <v>1.2171915155908845E-3</v>
      </c>
      <c r="EI144" s="17">
        <f>+BF144/'[3]total numbers'!CY143</f>
        <v>1.7171784578896621E-3</v>
      </c>
      <c r="EJ144" s="17">
        <f>+BG144/'[3]total numbers'!CZ143</f>
        <v>2.3659404748996513E-3</v>
      </c>
      <c r="EK144" s="17">
        <f>+BH144/'[3]total numbers'!DA143</f>
        <v>3.2625373968349111E-3</v>
      </c>
      <c r="EL144" s="17">
        <f>+BI144/'[3]total numbers'!DB143</f>
        <v>3.2877759012492395E-3</v>
      </c>
      <c r="EM144" s="17">
        <f>+BJ144/'[3]total numbers'!DC143</f>
        <v>3.2006391036162097E-3</v>
      </c>
      <c r="EN144" s="17">
        <f>+BK144/'[3]total numbers'!DD143</f>
        <v>3.1153518203156454E-3</v>
      </c>
      <c r="EO144" s="17">
        <f>+BL144/'[3]total numbers'!DE143</f>
        <v>2.9822636189617375E-3</v>
      </c>
      <c r="EP144" s="17">
        <f>+BM144/'[3]total numbers'!DF143</f>
        <v>2.9048858160776962E-3</v>
      </c>
      <c r="EQ144" s="17">
        <f>+BN144/'[3]total numbers'!DG143</f>
        <v>2.8318578633901208E-3</v>
      </c>
      <c r="ER144" s="17">
        <f>+BO144/'[3]total numbers'!DH143</f>
        <v>2.7630174885894402E-3</v>
      </c>
      <c r="ES144" s="17">
        <f>+BP144/'[3]total numbers'!DI143</f>
        <v>2.6978381902499028E-3</v>
      </c>
      <c r="ET144" s="17">
        <f>+BQ144/'[3]total numbers'!DJ143</f>
        <v>2.6359838150593756E-3</v>
      </c>
      <c r="EU144" s="17">
        <f>+BR144/'[3]total numbers'!DK143</f>
        <v>2.5770616788263938E-3</v>
      </c>
      <c r="EV144" s="17">
        <f>+BS144/'[3]total numbers'!DL143</f>
        <v>2.5207567226231938E-3</v>
      </c>
      <c r="EW144" s="17">
        <f>+BT144/'[3]total numbers'!DM143</f>
        <v>2.4669251195821047E-3</v>
      </c>
      <c r="EX144" s="17">
        <f>+BU144/'[3]total numbers'!DN143</f>
        <v>2.4154485539139374E-3</v>
      </c>
      <c r="EY144" s="17">
        <f>+BV144/'[3]total numbers'!DO143</f>
        <v>2.3661036957376728E-3</v>
      </c>
      <c r="EZ144" s="17">
        <f>+BW144/'[3]total numbers'!DP143</f>
        <v>2.3186667964596079E-3</v>
      </c>
      <c r="FA144" s="17">
        <f>+BX144/'[3]total numbers'!DQ143</f>
        <v>2.2729585961714593E-3</v>
      </c>
      <c r="FB144" s="17">
        <f>+BY144/'[3]total numbers'!DR143</f>
        <v>2.2288595224264256E-3</v>
      </c>
      <c r="FC144" s="17">
        <f>+BZ144/'[3]total numbers'!DS143</f>
        <v>2.1862855345973942E-3</v>
      </c>
      <c r="FD144" s="17">
        <f>+CA144/'[3]total numbers'!DT143</f>
        <v>2.1451474383467357E-3</v>
      </c>
      <c r="FE144" s="17">
        <f>+CB144/'[3]total numbers'!DU143</f>
        <v>2.1053699852317215E-3</v>
      </c>
      <c r="FF144" s="17">
        <f>+CC144/'[3]total numbers'!DV143</f>
        <v>2.0668825683152858E-3</v>
      </c>
      <c r="FH144" s="52">
        <f t="shared" si="25"/>
        <v>-10000</v>
      </c>
      <c r="FI144" s="52">
        <f t="shared" si="26"/>
        <v>1960</v>
      </c>
      <c r="FJ144" s="66">
        <f>+FJ$4</f>
        <v>0</v>
      </c>
      <c r="FK144" s="59">
        <f t="shared" si="27"/>
        <v>1.2171915155908845E-3</v>
      </c>
      <c r="FL144" s="52">
        <f t="shared" si="28"/>
        <v>-10000</v>
      </c>
      <c r="FM144" s="65">
        <f t="shared" si="32"/>
        <v>0.33333333333333331</v>
      </c>
      <c r="FN144" s="59" t="e">
        <f t="shared" si="29"/>
        <v>#DIV/0!</v>
      </c>
      <c r="FP144" s="6">
        <v>3</v>
      </c>
      <c r="FQ144" s="22" t="s">
        <v>370</v>
      </c>
      <c r="GF144" s="20">
        <f t="shared" si="30"/>
        <v>0</v>
      </c>
    </row>
    <row r="145" spans="1:188" x14ac:dyDescent="0.2">
      <c r="A145" s="6">
        <v>10</v>
      </c>
      <c r="B145" s="14">
        <v>516</v>
      </c>
      <c r="C145" s="87" t="s">
        <v>184</v>
      </c>
      <c r="D145" s="20">
        <v>0</v>
      </c>
      <c r="E145" s="20">
        <v>0</v>
      </c>
      <c r="F145" s="20">
        <v>0</v>
      </c>
      <c r="G145" s="20">
        <v>0</v>
      </c>
      <c r="H145" s="20">
        <v>0</v>
      </c>
      <c r="I145" s="20">
        <v>0</v>
      </c>
      <c r="J145" s="11">
        <v>0</v>
      </c>
      <c r="K145" s="11">
        <v>0</v>
      </c>
      <c r="L145" s="11">
        <v>0</v>
      </c>
      <c r="M145" s="11">
        <v>0</v>
      </c>
      <c r="N145" s="11">
        <f>+[1]data!N$145*[2]Africa!$I$39</f>
        <v>0</v>
      </c>
      <c r="O145" s="11">
        <f>+[1]data!O$145*[2]Africa!$I$39</f>
        <v>0</v>
      </c>
      <c r="P145" s="11">
        <f>+[1]data!P$145*[2]Africa!$I$39</f>
        <v>0</v>
      </c>
      <c r="Q145" s="11">
        <f>+[1]data!Q$145*[2]Africa!$I$39</f>
        <v>0</v>
      </c>
      <c r="R145" s="11">
        <f>+[1]data!R$145*[2]Africa!$I$39</f>
        <v>0</v>
      </c>
      <c r="S145" s="11">
        <f>+[1]data!S$145*[2]Africa!$I$39</f>
        <v>0</v>
      </c>
      <c r="T145" s="11">
        <f>+[1]data!T$145*[2]Africa!$I$39</f>
        <v>0</v>
      </c>
      <c r="U145" s="11">
        <f>+[1]data!U$145*[2]Africa!$I$39</f>
        <v>0</v>
      </c>
      <c r="V145" s="11">
        <f>+[1]data!V$145*[2]Africa!$I$39</f>
        <v>0</v>
      </c>
      <c r="W145" s="11">
        <f>+[1]data!W$145*[2]Africa!$I$39</f>
        <v>0</v>
      </c>
      <c r="X145" s="11">
        <f>+[1]data!X$145*[2]Africa!$I$39</f>
        <v>0</v>
      </c>
      <c r="Y145" s="11">
        <f>+[1]data!Y$145*[2]Africa!$I$39</f>
        <v>0</v>
      </c>
      <c r="Z145" s="11">
        <f>+[1]data!Z$145*[2]Africa!$I$39</f>
        <v>0</v>
      </c>
      <c r="AA145" s="11">
        <f>+[1]data!AA$145*[2]Africa!$I$39</f>
        <v>0</v>
      </c>
      <c r="AB145" s="11">
        <f>+[1]data!AB$145*[2]Africa!$I$39</f>
        <v>0</v>
      </c>
      <c r="AC145" s="11">
        <f>+[1]data!AC$145*[2]Africa!$I$39</f>
        <v>0</v>
      </c>
      <c r="AD145" s="11">
        <f>+[1]data!AD$145*[2]Africa!$I$39</f>
        <v>0</v>
      </c>
      <c r="AE145" s="107">
        <f>+[1]data!AE$145*[2]Africa!$I$39</f>
        <v>8.9228500000000002E-2</v>
      </c>
      <c r="AF145" s="11">
        <f>+[1]data!AF$145*[2]Africa!$I$39</f>
        <v>0.12043132000000001</v>
      </c>
      <c r="AG145" s="11">
        <f>+[1]data!AG$145*[2]Africa!$I$39</f>
        <v>0.15163414</v>
      </c>
      <c r="AH145" s="11">
        <f>+[1]data!AH$145*[2]Africa!$I$39</f>
        <v>0.18283695999999999</v>
      </c>
      <c r="AI145" s="11">
        <f>+[1]data!AI$145*[2]Africa!$I$39</f>
        <v>0.21403978000000001</v>
      </c>
      <c r="AJ145" s="11">
        <f>+[1]data!AJ$145*[2]Africa!$I$39</f>
        <v>0.24524260000000003</v>
      </c>
      <c r="AK145" s="11">
        <f>+[1]data!AK$145*[2]Africa!$I$39</f>
        <v>0.27644542</v>
      </c>
      <c r="AL145" s="11">
        <f>+[1]data!AL$145*[2]Africa!$I$39</f>
        <v>0.30764824000000002</v>
      </c>
      <c r="AM145" s="11">
        <f>+[1]data!AM$145*[2]Africa!$I$39</f>
        <v>0.33885106000000004</v>
      </c>
      <c r="AN145" s="11">
        <f>+[1]data!AN$145*[2]Africa!$I$39</f>
        <v>0.37005388</v>
      </c>
      <c r="AO145" s="107">
        <f>+[1]data!AO$145*[2]Africa!$I$39</f>
        <v>0.40125670000000002</v>
      </c>
      <c r="AP145" s="11">
        <f>+[1]data!AP$145*[2]Africa!$I$39</f>
        <v>0.46113103</v>
      </c>
      <c r="AQ145" s="11">
        <f>+[1]data!AQ$145*[2]Africa!$I$39</f>
        <v>0.52100535999999997</v>
      </c>
      <c r="AR145" s="11">
        <f>+[1]data!AR$145*[2]Africa!$I$39</f>
        <v>0.58087968999999995</v>
      </c>
      <c r="AS145" s="11">
        <f>+[1]data!AS$145*[2]Africa!$I$39</f>
        <v>0.64075402000000004</v>
      </c>
      <c r="AT145" s="11">
        <f>+[1]data!AT$145*[2]Africa!$I$39</f>
        <v>0.70062835000000001</v>
      </c>
      <c r="AU145" s="11">
        <f>+[1]data!AU$145*[2]Africa!$I$39</f>
        <v>0.76050267999999999</v>
      </c>
      <c r="AV145" s="11">
        <f>+[1]data!AV$145*[2]Africa!$I$39</f>
        <v>0.82037700999999996</v>
      </c>
      <c r="AW145" s="11">
        <f>+[1]data!AW$145*[2]Africa!$I$39</f>
        <v>0.88025134000000005</v>
      </c>
      <c r="AX145" s="11">
        <f>+[1]data!AX$145*[2]Africa!$I$39</f>
        <v>0.94012567000000002</v>
      </c>
      <c r="AY145" s="107">
        <f>+[1]data!AY$145*[2]Africa!$I$39</f>
        <v>1</v>
      </c>
      <c r="AZ145" s="11">
        <f>+[1]data!AZ$145*[2]Africa!$I$39</f>
        <v>1.5</v>
      </c>
      <c r="BA145" s="11">
        <f>+[1]data!BA$145*[2]Africa!$I$39</f>
        <v>2</v>
      </c>
      <c r="BB145" s="11">
        <f>+[1]data!BB$145*[2]Africa!$I$39</f>
        <v>2.5</v>
      </c>
      <c r="BC145" s="11">
        <f>+[1]data!BC$145*[2]Africa!$I$39</f>
        <v>3</v>
      </c>
      <c r="BD145" s="11">
        <f>+[1]data!BD$145*[2]Africa!$I$39</f>
        <v>3.5</v>
      </c>
      <c r="BE145" s="19">
        <f>+[1]data!BE$145*[2]Africa!$I$39</f>
        <v>4</v>
      </c>
      <c r="BF145" s="19">
        <f>+[1]data!BF$145*[2]Africa!$I$39</f>
        <v>4</v>
      </c>
      <c r="BG145" s="19">
        <f>+[1]data!BG$145*[2]Africa!$I$39</f>
        <v>4</v>
      </c>
      <c r="BH145" s="19">
        <f>+[1]data!BH$145*[2]Africa!$I$39</f>
        <v>5</v>
      </c>
      <c r="BI145" s="19">
        <f>+[1]data!BI$145*[2]Africa!$I$39</f>
        <v>7</v>
      </c>
      <c r="BJ145" s="19">
        <f>+[1]data!BJ$145*[2]Africa!$I$39</f>
        <v>8</v>
      </c>
      <c r="BK145" s="19">
        <f>+[1]data!BK$145*[2]Africa!$I$39</f>
        <v>8</v>
      </c>
      <c r="BL145" s="19">
        <f>+[1]data!BL$145*[2]Africa!$I$39</f>
        <v>8</v>
      </c>
      <c r="BM145" s="19">
        <f>+[1]data!BM$145*[2]Africa!$I$39</f>
        <v>8</v>
      </c>
      <c r="BN145" s="19">
        <f>+[1]data!BN$145*[2]Africa!$I$39</f>
        <v>8</v>
      </c>
      <c r="BO145" s="19">
        <f>+[1]data!BO$145*[2]Africa!$I$39</f>
        <v>8</v>
      </c>
      <c r="BP145" s="19">
        <f>+[1]data!BP$145*[2]Africa!$I$39</f>
        <v>8</v>
      </c>
      <c r="BQ145" s="19">
        <f>+[1]data!BQ$145*[2]Africa!$I$39</f>
        <v>8</v>
      </c>
      <c r="BR145" s="19">
        <f>+[1]data!BR$145*[2]Africa!$I$39</f>
        <v>8</v>
      </c>
      <c r="BS145" s="19">
        <f>+[1]data!BS$145*[2]Africa!$I$39</f>
        <v>8</v>
      </c>
      <c r="BT145" s="19">
        <f>+[1]data!BT$145*[2]Africa!$I$39</f>
        <v>8</v>
      </c>
      <c r="BU145" s="19">
        <f>+[1]data!BU$145*[2]Africa!$I$39</f>
        <v>8</v>
      </c>
      <c r="BV145" s="19">
        <f>+[1]data!BV$145*[2]Africa!$I$39</f>
        <v>8</v>
      </c>
      <c r="BW145" s="19">
        <f>+[1]data!BW$145*[2]Africa!$I$39</f>
        <v>8</v>
      </c>
      <c r="BX145" s="19">
        <f>+[1]data!BX$145*[2]Africa!$I$39</f>
        <v>8</v>
      </c>
      <c r="BY145" s="19">
        <f>+[1]data!BY$145*[2]Africa!$I$39</f>
        <v>8</v>
      </c>
      <c r="BZ145" s="19">
        <f>+[1]data!BZ$145*[2]Africa!$I$39</f>
        <v>8</v>
      </c>
      <c r="CA145" s="19">
        <f>+[1]data!CA$145*[2]Africa!$I$39</f>
        <v>8</v>
      </c>
      <c r="CB145" s="19">
        <f>+[1]data!CB$145*[2]Africa!$I$39</f>
        <v>8</v>
      </c>
      <c r="CC145" s="19">
        <f>+[1]data!CC$145*[2]Africa!$I$39</f>
        <v>8</v>
      </c>
      <c r="CD145" s="30"/>
      <c r="CE145" s="45"/>
      <c r="CG145" s="17">
        <f>+D145/'[3]total numbers'!AW144</f>
        <v>0</v>
      </c>
      <c r="CH145" s="17">
        <f>+E145/'[3]total numbers'!AX144</f>
        <v>0</v>
      </c>
      <c r="CI145" s="17">
        <f>+F145/'[3]total numbers'!AY144</f>
        <v>0</v>
      </c>
      <c r="CJ145" s="17">
        <f>+G145/'[3]total numbers'!AZ144</f>
        <v>0</v>
      </c>
      <c r="CK145" s="17">
        <f>+H145/'[3]total numbers'!BA144</f>
        <v>0</v>
      </c>
      <c r="CL145" s="17">
        <f>+I145/'[3]total numbers'!BB144</f>
        <v>0</v>
      </c>
      <c r="CM145" s="17">
        <f>+J145/'[3]total numbers'!BC144</f>
        <v>0</v>
      </c>
      <c r="CN145" s="17">
        <f>+K145/'[3]total numbers'!BD144</f>
        <v>0</v>
      </c>
      <c r="CO145" s="17">
        <f>+L145/'[3]total numbers'!BE144</f>
        <v>0</v>
      </c>
      <c r="CP145" s="17">
        <f>+M145/'[3]total numbers'!BF144</f>
        <v>0</v>
      </c>
      <c r="CQ145" s="17">
        <f>+N145/'[3]total numbers'!BG144</f>
        <v>0</v>
      </c>
      <c r="CR145" s="17">
        <f>+O145/'[3]total numbers'!BH144</f>
        <v>0</v>
      </c>
      <c r="CS145" s="17">
        <f>+P145/'[3]total numbers'!BI144</f>
        <v>0</v>
      </c>
      <c r="CT145" s="17">
        <f>+Q145/'[3]total numbers'!BJ144</f>
        <v>0</v>
      </c>
      <c r="CU145" s="17">
        <f>+R145/'[3]total numbers'!BK144</f>
        <v>0</v>
      </c>
      <c r="CV145" s="17">
        <f>+S145/'[3]total numbers'!BL144</f>
        <v>0</v>
      </c>
      <c r="CW145" s="17">
        <f>+T145/'[3]total numbers'!BM144</f>
        <v>0</v>
      </c>
      <c r="CX145" s="17">
        <f>+U145/'[3]total numbers'!BN144</f>
        <v>0</v>
      </c>
      <c r="CY145" s="17">
        <f>+V145/'[3]total numbers'!BO144</f>
        <v>0</v>
      </c>
      <c r="CZ145" s="17">
        <f>+W145/'[3]total numbers'!BP144</f>
        <v>0</v>
      </c>
      <c r="DA145" s="17">
        <f>+X145/'[3]total numbers'!BQ144</f>
        <v>0</v>
      </c>
      <c r="DB145" s="17">
        <f>+Y145/'[3]total numbers'!BR144</f>
        <v>0</v>
      </c>
      <c r="DC145" s="17">
        <f>+Z145/'[3]total numbers'!BS144</f>
        <v>0</v>
      </c>
      <c r="DD145" s="17">
        <f>+AA145/'[3]total numbers'!BT144</f>
        <v>0</v>
      </c>
      <c r="DE145" s="17">
        <f>+AB145/'[3]total numbers'!BU144</f>
        <v>0</v>
      </c>
      <c r="DF145" s="17">
        <f>+AC145/'[3]total numbers'!BV144</f>
        <v>0</v>
      </c>
      <c r="DG145" s="17">
        <f>+AD145/'[3]total numbers'!BW144</f>
        <v>0</v>
      </c>
      <c r="DH145" s="17">
        <f>+AE145/'[3]total numbers'!BX144</f>
        <v>1.1950736369529463E-4</v>
      </c>
      <c r="DI145" s="17">
        <f>+AF145/'[3]total numbers'!BY144</f>
        <v>1.5556989136191596E-4</v>
      </c>
      <c r="DJ145" s="17">
        <f>+AG145/'[3]total numbers'!BZ144</f>
        <v>1.8851714174888606E-4</v>
      </c>
      <c r="DK145" s="17">
        <f>+AH145/'[3]total numbers'!CA144</f>
        <v>2.1822289325591247E-4</v>
      </c>
      <c r="DL145" s="17">
        <f>+AI145/'[3]total numbers'!CB144</f>
        <v>2.4454785906149925E-4</v>
      </c>
      <c r="DM145" s="17">
        <f>+AJ145/'[3]total numbers'!CC144</f>
        <v>2.674418807538545E-4</v>
      </c>
      <c r="DN145" s="17">
        <f>+AK145/'[3]total numbers'!CD144</f>
        <v>2.8702933987868672E-4</v>
      </c>
      <c r="DO145" s="17">
        <f>+AL145/'[3]total numbers'!CE144</f>
        <v>3.0356918091603129E-4</v>
      </c>
      <c r="DP145" s="17">
        <f>+AM145/'[3]total numbers'!CF144</f>
        <v>3.173425350049683E-4</v>
      </c>
      <c r="DQ145" s="17">
        <f>+AN145/'[3]total numbers'!CG144</f>
        <v>3.2867384314770403E-4</v>
      </c>
      <c r="DR145" s="17">
        <f>+AO145/'[3]total numbers'!CH144</f>
        <v>3.3791716809508855E-4</v>
      </c>
      <c r="DS145" s="17">
        <f>+AP145/'[3]total numbers'!CI144</f>
        <v>3.6817319023636232E-4</v>
      </c>
      <c r="DT145" s="17">
        <f>+AQ145/'[3]total numbers'!CJ144</f>
        <v>3.9452140351249159E-4</v>
      </c>
      <c r="DU145" s="17">
        <f>+AR145/'[3]total numbers'!CK144</f>
        <v>4.1780617833877214E-4</v>
      </c>
      <c r="DV145" s="17">
        <f>+AS145/'[3]total numbers'!CL144</f>
        <v>4.3896431788832603E-4</v>
      </c>
      <c r="DW145" s="17">
        <f>+AT145/'[3]total numbers'!CM144</f>
        <v>4.5871613782664036E-4</v>
      </c>
      <c r="DX145" s="17">
        <f>+AU145/'[3]total numbers'!CN144</f>
        <v>4.7759109052407351E-4</v>
      </c>
      <c r="DY145" s="17">
        <f>+AV145/'[3]total numbers'!CO144</f>
        <v>4.9571524820295166E-4</v>
      </c>
      <c r="DZ145" s="17">
        <f>+AW145/'[3]total numbers'!CP144</f>
        <v>5.1285879086113541E-4</v>
      </c>
      <c r="EA145" s="17">
        <f>+AX145/'[3]total numbers'!CQ144</f>
        <v>5.2856790177597569E-4</v>
      </c>
      <c r="EB145" s="17">
        <f>+AY145/'[3]total numbers'!CR144</f>
        <v>5.4259418621181352E-4</v>
      </c>
      <c r="EC145" s="17">
        <f>+AZ145/'[3]total numbers'!CS144</f>
        <v>7.853131776598295E-4</v>
      </c>
      <c r="ED145" s="17">
        <f>+BA145/'[3]total numbers'!CT144</f>
        <v>1.0106834291882343E-3</v>
      </c>
      <c r="EE145" s="17">
        <f>+BB145/'[3]total numbers'!CU144</f>
        <v>1.2211539025147955E-3</v>
      </c>
      <c r="EF145" s="17">
        <f>+BC145/'[3]total numbers'!CV144</f>
        <v>1.4202850796211817E-3</v>
      </c>
      <c r="EG145" s="17">
        <f>+BD145/'[3]total numbers'!CW144</f>
        <v>1.6115434396138557E-3</v>
      </c>
      <c r="EH145" s="17">
        <f>+BE145/'[3]total numbers'!CX144</f>
        <v>1.7974353294002451E-3</v>
      </c>
      <c r="EI145" s="17">
        <f>+BF145/'[3]total numbers'!CY144</f>
        <v>1.7591743139440074E-3</v>
      </c>
      <c r="EJ145" s="17">
        <f>+BG145/'[3]total numbers'!CZ144</f>
        <v>1.725449123622822E-3</v>
      </c>
      <c r="EK145" s="17">
        <f>+BH145/'[3]total numbers'!DA144</f>
        <v>2.1181665827872697E-3</v>
      </c>
      <c r="EL145" s="17">
        <f>+BI145/'[3]total numbers'!DB144</f>
        <v>2.9140149130957491E-3</v>
      </c>
      <c r="EM145" s="17">
        <f>+BJ145/'[3]total numbers'!DC144</f>
        <v>3.2741945583704985E-3</v>
      </c>
      <c r="EN145" s="17">
        <f>+BK145/'[3]total numbers'!DD144</f>
        <v>3.2205004174573667E-3</v>
      </c>
      <c r="EO145" s="17">
        <f>+BL145/'[3]total numbers'!DE144</f>
        <v>3.1673747728893304E-3</v>
      </c>
      <c r="EP145" s="17">
        <f>+BM145/'[3]total numbers'!DF144</f>
        <v>3.112886494041546E-3</v>
      </c>
      <c r="EQ145" s="17">
        <f>+BN145/'[3]total numbers'!DG144</f>
        <v>3.0559626989192967E-3</v>
      </c>
      <c r="ER145" s="17">
        <f>+BO145/'[3]total numbers'!DH144</f>
        <v>2.9961929623172558E-3</v>
      </c>
      <c r="ES145" s="17">
        <f>+BP145/'[3]total numbers'!DI144</f>
        <v>2.9343799288412864E-3</v>
      </c>
      <c r="ET145" s="17">
        <f>+BQ145/'[3]total numbers'!DJ144</f>
        <v>2.8721611828134183E-3</v>
      </c>
      <c r="EU145" s="17">
        <f>+BR145/'[3]total numbers'!DK144</f>
        <v>2.8115436358601147E-3</v>
      </c>
      <c r="EV145" s="17">
        <f>+BS145/'[3]total numbers'!DL144</f>
        <v>2.7537645682751176E-3</v>
      </c>
      <c r="EW145" s="17">
        <f>+BT145/'[3]total numbers'!DM144</f>
        <v>2.69900160556858E-3</v>
      </c>
      <c r="EX145" s="17">
        <f>+BU145/'[3]total numbers'!DN144</f>
        <v>2.6467525008502693E-3</v>
      </c>
      <c r="EY145" s="17">
        <f>+BV145/'[3]total numbers'!DO144</f>
        <v>2.5966876652142529E-3</v>
      </c>
      <c r="EZ145" s="17">
        <f>+BW145/'[3]total numbers'!DP144</f>
        <v>2.5483193197006742E-3</v>
      </c>
      <c r="FA145" s="17">
        <f>+BX145/'[3]total numbers'!DQ144</f>
        <v>2.5013413442958785E-3</v>
      </c>
      <c r="FB145" s="17">
        <f>+BY145/'[3]total numbers'!DR144</f>
        <v>2.4557481851253489E-3</v>
      </c>
      <c r="FC145" s="17">
        <f>+BZ145/'[3]total numbers'!DS144</f>
        <v>2.4116659517081983E-3</v>
      </c>
      <c r="FD145" s="17">
        <f>+CA145/'[3]total numbers'!DT144</f>
        <v>2.3691398215978485E-3</v>
      </c>
      <c r="FE145" s="17">
        <f>+CB145/'[3]total numbers'!DU144</f>
        <v>2.3282114621342598E-3</v>
      </c>
      <c r="FF145" s="17">
        <f>+CC145/'[3]total numbers'!DV144</f>
        <v>2.2888978155903698E-3</v>
      </c>
      <c r="FH145" s="52">
        <f t="shared" si="25"/>
        <v>-10000</v>
      </c>
      <c r="FI145" s="52">
        <f t="shared" si="26"/>
        <v>1960</v>
      </c>
      <c r="FJ145" s="66">
        <v>0.5</v>
      </c>
      <c r="FK145" s="59">
        <f t="shared" si="27"/>
        <v>1.7974353294002451E-3</v>
      </c>
      <c r="FL145" s="52">
        <f t="shared" si="28"/>
        <v>1960.0005556240144</v>
      </c>
      <c r="FM145" s="65">
        <f t="shared" si="32"/>
        <v>0.33333333333333331</v>
      </c>
      <c r="FN145" s="59">
        <f t="shared" si="29"/>
        <v>-2.186383146876731E-2</v>
      </c>
      <c r="FP145" s="6">
        <v>9</v>
      </c>
      <c r="FQ145" s="6" t="s">
        <v>350</v>
      </c>
      <c r="GF145" s="20">
        <f t="shared" si="30"/>
        <v>0</v>
      </c>
    </row>
    <row r="146" spans="1:188" x14ac:dyDescent="0.2">
      <c r="A146" s="6">
        <v>24</v>
      </c>
      <c r="B146" s="14">
        <v>520</v>
      </c>
      <c r="C146" s="87" t="s">
        <v>185</v>
      </c>
      <c r="D146" s="20">
        <v>0</v>
      </c>
      <c r="E146" s="20">
        <v>0</v>
      </c>
      <c r="F146" s="20">
        <v>0</v>
      </c>
      <c r="G146" s="20">
        <v>0</v>
      </c>
      <c r="H146" s="20">
        <v>0</v>
      </c>
      <c r="I146" s="20">
        <v>0</v>
      </c>
      <c r="J146" s="11">
        <v>0</v>
      </c>
      <c r="K146" s="11">
        <v>0</v>
      </c>
      <c r="L146" s="11">
        <v>0</v>
      </c>
      <c r="M146" s="11">
        <v>0</v>
      </c>
      <c r="N146" s="11">
        <f>+[1]data!N$146*[2]Oceania!$I$12</f>
        <v>0</v>
      </c>
      <c r="O146" s="11">
        <f>+[1]data!O$146*[2]Oceania!$I$12</f>
        <v>0</v>
      </c>
      <c r="P146" s="11">
        <f>+[1]data!P$146*[2]Oceania!$I$12</f>
        <v>0</v>
      </c>
      <c r="Q146" s="11">
        <f>+[1]data!Q$146*[2]Oceania!$I$12</f>
        <v>0</v>
      </c>
      <c r="R146" s="11">
        <f>+[1]data!R$146*[2]Oceania!$I$12</f>
        <v>0</v>
      </c>
      <c r="S146" s="11">
        <f>+[1]data!S$146*[2]Oceania!$I$12</f>
        <v>0</v>
      </c>
      <c r="T146" s="11">
        <f>+[1]data!T$146*[2]Oceania!$I$12</f>
        <v>0</v>
      </c>
      <c r="U146" s="11">
        <f>+[1]data!U$146*[2]Oceania!$I$12</f>
        <v>0</v>
      </c>
      <c r="V146" s="11">
        <f>+[1]data!V$146*[2]Oceania!$I$12</f>
        <v>0</v>
      </c>
      <c r="W146" s="11">
        <f>+[1]data!W$146*[2]Oceania!$I$12</f>
        <v>0</v>
      </c>
      <c r="X146" s="11">
        <f>+[1]data!X$146*[2]Oceania!$I$12</f>
        <v>0</v>
      </c>
      <c r="Y146" s="11">
        <f>+[1]data!Y$146*[2]Oceania!$I$12</f>
        <v>0</v>
      </c>
      <c r="Z146" s="11">
        <f>+[1]data!Z$146*[2]Oceania!$I$12</f>
        <v>0</v>
      </c>
      <c r="AA146" s="11">
        <f>+[1]data!AA$146*[2]Oceania!$I$12</f>
        <v>0</v>
      </c>
      <c r="AB146" s="11">
        <f>+[1]data!AB$146*[2]Oceania!$I$12</f>
        <v>0</v>
      </c>
      <c r="AC146" s="11">
        <f>+[1]data!AC$146*[2]Oceania!$I$12</f>
        <v>0</v>
      </c>
      <c r="AD146" s="11">
        <f>+[1]data!AD$146*[2]Oceania!$I$12</f>
        <v>0</v>
      </c>
      <c r="AE146" s="107">
        <f>+[1]data!AE$146*[2]Oceania!$I$12</f>
        <v>0</v>
      </c>
      <c r="AF146" s="11">
        <f>+[1]data!AF$146*[2]Oceania!$I$12</f>
        <v>0</v>
      </c>
      <c r="AG146" s="11">
        <f>+[1]data!AG$146*[2]Oceania!$I$12</f>
        <v>0</v>
      </c>
      <c r="AH146" s="11">
        <f>+[1]data!AH$146*[2]Oceania!$I$12</f>
        <v>0</v>
      </c>
      <c r="AI146" s="11">
        <f>+[1]data!AI$146*[2]Oceania!$I$12</f>
        <v>0</v>
      </c>
      <c r="AJ146" s="11">
        <f>+[1]data!AJ$146*[2]Oceania!$I$12</f>
        <v>0</v>
      </c>
      <c r="AK146" s="11">
        <f>+[1]data!AK$146*[2]Oceania!$I$12</f>
        <v>0</v>
      </c>
      <c r="AL146" s="11">
        <f>+[1]data!AL$146*[2]Oceania!$I$12</f>
        <v>0</v>
      </c>
      <c r="AM146" s="11">
        <f>+[1]data!AM$146*[2]Oceania!$I$12</f>
        <v>0</v>
      </c>
      <c r="AN146" s="11">
        <f>+[1]data!AN$146*[2]Oceania!$I$12</f>
        <v>0</v>
      </c>
      <c r="AO146" s="107">
        <f>+[1]data!AO$146*[2]Oceania!$I$12</f>
        <v>0</v>
      </c>
      <c r="AP146" s="11">
        <f>+[1]data!AP$146*[2]Oceania!$I$12</f>
        <v>0</v>
      </c>
      <c r="AQ146" s="11">
        <f>+[1]data!AQ$146*[2]Oceania!$I$12</f>
        <v>0</v>
      </c>
      <c r="AR146" s="11">
        <f>+[1]data!AR$146*[2]Oceania!$I$12</f>
        <v>0</v>
      </c>
      <c r="AS146" s="11">
        <f>+[1]data!AS$146*[2]Oceania!$I$12</f>
        <v>0</v>
      </c>
      <c r="AT146" s="11">
        <f>+[1]data!AT$146*[2]Oceania!$I$12</f>
        <v>0</v>
      </c>
      <c r="AU146" s="11">
        <f>+[1]data!AU$146*[2]Oceania!$I$12</f>
        <v>0</v>
      </c>
      <c r="AV146" s="11">
        <f>+[1]data!AV$146*[2]Oceania!$I$12</f>
        <v>0</v>
      </c>
      <c r="AW146" s="11">
        <f>+[1]data!AW$146*[2]Oceania!$I$12</f>
        <v>0</v>
      </c>
      <c r="AX146" s="11">
        <f>+[1]data!AX$146*[2]Oceania!$I$12</f>
        <v>0</v>
      </c>
      <c r="AY146" s="107">
        <f>+[1]data!AY$146*[2]Oceania!$I$12</f>
        <v>0</v>
      </c>
      <c r="AZ146" s="11">
        <f>+[1]data!AZ$146*[2]Oceania!$I$12</f>
        <v>0</v>
      </c>
      <c r="BA146" s="11">
        <f>+[1]data!BA$146*[2]Oceania!$I$12</f>
        <v>0</v>
      </c>
      <c r="BB146" s="11">
        <f>+[1]data!BB$146*[2]Oceania!$I$12</f>
        <v>0</v>
      </c>
      <c r="BC146" s="11">
        <f>+[1]data!BC$146*[2]Oceania!$I$12</f>
        <v>0</v>
      </c>
      <c r="BD146" s="11">
        <f>+[1]data!BD$146*[2]Oceania!$I$12</f>
        <v>0</v>
      </c>
      <c r="BE146" s="19">
        <f>+[1]data!BE$146*[2]Oceania!$I$12</f>
        <v>0</v>
      </c>
      <c r="BF146" s="19">
        <f>+[1]data!BF$146*[2]Oceania!$I$12</f>
        <v>0</v>
      </c>
      <c r="BG146" s="19">
        <f>+[1]data!BG$146*[2]Oceania!$I$12</f>
        <v>0</v>
      </c>
      <c r="BH146" s="19">
        <f>+[1]data!BH$146*[2]Oceania!$I$12</f>
        <v>0</v>
      </c>
      <c r="BI146" s="19">
        <f>+[1]data!BI$146*[2]Oceania!$I$12</f>
        <v>0</v>
      </c>
      <c r="BJ146" s="19">
        <f>+[1]data!BJ$146*[2]Oceania!$I$12</f>
        <v>0</v>
      </c>
      <c r="BK146" s="19">
        <f>+[1]data!BK$146*[2]Oceania!$I$12</f>
        <v>0</v>
      </c>
      <c r="BL146" s="19">
        <f>+[1]data!BL$146*[2]Oceania!$I$12</f>
        <v>0</v>
      </c>
      <c r="BM146" s="19">
        <f>+[1]data!BM$146*[2]Oceania!$I$12</f>
        <v>0</v>
      </c>
      <c r="BN146" s="19">
        <f>+[1]data!BN$146*[2]Oceania!$I$12</f>
        <v>0</v>
      </c>
      <c r="BO146" s="19">
        <f>+[1]data!BO$146*[2]Oceania!$I$12</f>
        <v>0</v>
      </c>
      <c r="BP146" s="19">
        <f>+[1]data!BP$146*[2]Oceania!$I$12</f>
        <v>0</v>
      </c>
      <c r="BQ146" s="19">
        <f>+[1]data!BQ$146*[2]Oceania!$I$12</f>
        <v>0</v>
      </c>
      <c r="BR146" s="19">
        <f>+[1]data!BR$146*[2]Oceania!$I$12</f>
        <v>0</v>
      </c>
      <c r="BS146" s="19">
        <f>+[1]data!BS$146*[2]Oceania!$I$12</f>
        <v>0</v>
      </c>
      <c r="BT146" s="19">
        <f>+[1]data!BT$146*[2]Oceania!$I$12</f>
        <v>0</v>
      </c>
      <c r="BU146" s="19">
        <f>+[1]data!BU$146*[2]Oceania!$I$12</f>
        <v>0</v>
      </c>
      <c r="BV146" s="19">
        <f>+[1]data!BV$146*[2]Oceania!$I$12</f>
        <v>0</v>
      </c>
      <c r="BW146" s="19">
        <f>+[1]data!BW$146*[2]Oceania!$I$12</f>
        <v>0</v>
      </c>
      <c r="BX146" s="19">
        <f>+[1]data!BX$146*[2]Oceania!$I$12</f>
        <v>0</v>
      </c>
      <c r="BY146" s="19">
        <f>+[1]data!BY$146*[2]Oceania!$I$12</f>
        <v>0</v>
      </c>
      <c r="BZ146" s="19">
        <f>+[1]data!BZ$146*[2]Oceania!$I$12</f>
        <v>0</v>
      </c>
      <c r="CA146" s="19">
        <f>+[1]data!CA$146*[2]Oceania!$I$12</f>
        <v>0</v>
      </c>
      <c r="CB146" s="19">
        <f>+[1]data!CB$146*[2]Oceania!$I$12</f>
        <v>0</v>
      </c>
      <c r="CC146" s="19">
        <f>+[1]data!CC$146*[2]Oceania!$I$12</f>
        <v>0</v>
      </c>
      <c r="CD146" s="30"/>
      <c r="CE146" s="45"/>
      <c r="CG146" s="17">
        <f>+D146/'[3]total numbers'!AW145</f>
        <v>0</v>
      </c>
      <c r="CH146" s="17">
        <f>+E146/'[3]total numbers'!AX145</f>
        <v>0</v>
      </c>
      <c r="CI146" s="17">
        <f>+F146/'[3]total numbers'!AY145</f>
        <v>0</v>
      </c>
      <c r="CJ146" s="17">
        <f>+G146/'[3]total numbers'!AZ145</f>
        <v>0</v>
      </c>
      <c r="CK146" s="17">
        <f>+H146/'[3]total numbers'!BA145</f>
        <v>0</v>
      </c>
      <c r="CL146" s="17">
        <f>+I146/'[3]total numbers'!BB145</f>
        <v>0</v>
      </c>
      <c r="CM146" s="17">
        <f>+J146/'[3]total numbers'!BC145</f>
        <v>0</v>
      </c>
      <c r="CN146" s="17">
        <f>+K146/'[3]total numbers'!BD145</f>
        <v>0</v>
      </c>
      <c r="CO146" s="17">
        <f>+L146/'[3]total numbers'!BE145</f>
        <v>0</v>
      </c>
      <c r="CP146" s="17">
        <f>+M146/'[3]total numbers'!BF145</f>
        <v>0</v>
      </c>
      <c r="CQ146" s="17">
        <f>+N146/'[3]total numbers'!BG145</f>
        <v>0</v>
      </c>
      <c r="CR146" s="17">
        <f>+O146/'[3]total numbers'!BH145</f>
        <v>0</v>
      </c>
      <c r="CS146" s="17">
        <f>+P146/'[3]total numbers'!BI145</f>
        <v>0</v>
      </c>
      <c r="CT146" s="17">
        <f>+Q146/'[3]total numbers'!BJ145</f>
        <v>0</v>
      </c>
      <c r="CU146" s="17">
        <f>+R146/'[3]total numbers'!BK145</f>
        <v>0</v>
      </c>
      <c r="CV146" s="17">
        <f>+S146/'[3]total numbers'!BL145</f>
        <v>0</v>
      </c>
      <c r="CW146" s="17">
        <f>+T146/'[3]total numbers'!BM145</f>
        <v>0</v>
      </c>
      <c r="CX146" s="17">
        <f>+U146/'[3]total numbers'!BN145</f>
        <v>0</v>
      </c>
      <c r="CY146" s="17">
        <f>+V146/'[3]total numbers'!BO145</f>
        <v>0</v>
      </c>
      <c r="CZ146" s="17">
        <f>+W146/'[3]total numbers'!BP145</f>
        <v>0</v>
      </c>
      <c r="DA146" s="17">
        <f>+X146/'[3]total numbers'!BQ145</f>
        <v>0</v>
      </c>
      <c r="DB146" s="17">
        <f>+Y146/'[3]total numbers'!BR145</f>
        <v>0</v>
      </c>
      <c r="DC146" s="17">
        <f>+Z146/'[3]total numbers'!BS145</f>
        <v>0</v>
      </c>
      <c r="DD146" s="17">
        <f>+AA146/'[3]total numbers'!BT145</f>
        <v>0</v>
      </c>
      <c r="DE146" s="17">
        <f>+AB146/'[3]total numbers'!BU145</f>
        <v>0</v>
      </c>
      <c r="DF146" s="17">
        <f>+AC146/'[3]total numbers'!BV145</f>
        <v>0</v>
      </c>
      <c r="DG146" s="17">
        <f>+AD146/'[3]total numbers'!BW145</f>
        <v>0</v>
      </c>
      <c r="DH146" s="17">
        <f>+AE146/'[3]total numbers'!BX145</f>
        <v>0</v>
      </c>
      <c r="DI146" s="17">
        <f>+AF146/'[3]total numbers'!BY145</f>
        <v>0</v>
      </c>
      <c r="DJ146" s="17">
        <f>+AG146/'[3]total numbers'!BZ145</f>
        <v>0</v>
      </c>
      <c r="DK146" s="17">
        <f>+AH146/'[3]total numbers'!CA145</f>
        <v>0</v>
      </c>
      <c r="DL146" s="17">
        <f>+AI146/'[3]total numbers'!CB145</f>
        <v>0</v>
      </c>
      <c r="DM146" s="17">
        <f>+AJ146/'[3]total numbers'!CC145</f>
        <v>0</v>
      </c>
      <c r="DN146" s="17">
        <f>+AK146/'[3]total numbers'!CD145</f>
        <v>0</v>
      </c>
      <c r="DO146" s="17">
        <f>+AL146/'[3]total numbers'!CE145</f>
        <v>0</v>
      </c>
      <c r="DP146" s="17">
        <f>+AM146/'[3]total numbers'!CF145</f>
        <v>0</v>
      </c>
      <c r="DQ146" s="17">
        <f>+AN146/'[3]total numbers'!CG145</f>
        <v>0</v>
      </c>
      <c r="DR146" s="17">
        <f>+AO146/'[3]total numbers'!CH145</f>
        <v>0</v>
      </c>
      <c r="DS146" s="17">
        <f>+AP146/'[3]total numbers'!CI145</f>
        <v>0</v>
      </c>
      <c r="DT146" s="17">
        <f>+AQ146/'[3]total numbers'!CJ145</f>
        <v>0</v>
      </c>
      <c r="DU146" s="17">
        <f>+AR146/'[3]total numbers'!CK145</f>
        <v>0</v>
      </c>
      <c r="DV146" s="17">
        <f>+AS146/'[3]total numbers'!CL145</f>
        <v>0</v>
      </c>
      <c r="DW146" s="17">
        <f>+AT146/'[3]total numbers'!CM145</f>
        <v>0</v>
      </c>
      <c r="DX146" s="17">
        <f>+AU146/'[3]total numbers'!CN145</f>
        <v>0</v>
      </c>
      <c r="DY146" s="17">
        <f>+AV146/'[3]total numbers'!CO145</f>
        <v>0</v>
      </c>
      <c r="DZ146" s="17">
        <f>+AW146/'[3]total numbers'!CP145</f>
        <v>0</v>
      </c>
      <c r="EA146" s="17">
        <f>+AX146/'[3]total numbers'!CQ145</f>
        <v>0</v>
      </c>
      <c r="EB146" s="17">
        <f>+AY146/'[3]total numbers'!CR145</f>
        <v>0</v>
      </c>
      <c r="EC146" s="17">
        <f>+AZ146/'[3]total numbers'!CS145</f>
        <v>0</v>
      </c>
      <c r="ED146" s="17">
        <f>+BA146/'[3]total numbers'!CT145</f>
        <v>0</v>
      </c>
      <c r="EE146" s="17">
        <f>+BB146/'[3]total numbers'!CU145</f>
        <v>0</v>
      </c>
      <c r="EF146" s="17">
        <f>+BC146/'[3]total numbers'!CV145</f>
        <v>0</v>
      </c>
      <c r="EG146" s="17">
        <f>+BD146/'[3]total numbers'!CW145</f>
        <v>0</v>
      </c>
      <c r="EH146" s="17">
        <f>+BE146/'[3]total numbers'!CX145</f>
        <v>0</v>
      </c>
      <c r="EI146" s="17">
        <f>+BF146/'[3]total numbers'!CY145</f>
        <v>0</v>
      </c>
      <c r="EJ146" s="17">
        <f>+BG146/'[3]total numbers'!CZ145</f>
        <v>0</v>
      </c>
      <c r="EK146" s="17">
        <f>+BH146/'[3]total numbers'!DA145</f>
        <v>0</v>
      </c>
      <c r="EL146" s="17">
        <f>+BI146/'[3]total numbers'!DB145</f>
        <v>0</v>
      </c>
      <c r="EM146" s="17">
        <f>+BJ146/'[3]total numbers'!DC145</f>
        <v>0</v>
      </c>
      <c r="EN146" s="17">
        <f>+BK146/'[3]total numbers'!DD145</f>
        <v>0</v>
      </c>
      <c r="EO146" s="17">
        <f>+BL146/'[3]total numbers'!DE145</f>
        <v>0</v>
      </c>
      <c r="EP146" s="17">
        <f>+BM146/'[3]total numbers'!DF145</f>
        <v>0</v>
      </c>
      <c r="EQ146" s="17">
        <f>+BN146/'[3]total numbers'!DG145</f>
        <v>0</v>
      </c>
      <c r="ER146" s="17">
        <f>+BO146/'[3]total numbers'!DH145</f>
        <v>0</v>
      </c>
      <c r="ES146" s="17">
        <f>+BP146/'[3]total numbers'!DI145</f>
        <v>0</v>
      </c>
      <c r="ET146" s="17">
        <f>+BQ146/'[3]total numbers'!DJ145</f>
        <v>0</v>
      </c>
      <c r="EU146" s="17">
        <f>+BR146/'[3]total numbers'!DK145</f>
        <v>0</v>
      </c>
      <c r="EV146" s="17">
        <f>+BS146/'[3]total numbers'!DL145</f>
        <v>0</v>
      </c>
      <c r="EW146" s="17">
        <f>+BT146/'[3]total numbers'!DM145</f>
        <v>0</v>
      </c>
      <c r="EX146" s="17">
        <f>+BU146/'[3]total numbers'!DN145</f>
        <v>0</v>
      </c>
      <c r="EY146" s="17">
        <f>+BV146/'[3]total numbers'!DO145</f>
        <v>0</v>
      </c>
      <c r="EZ146" s="17">
        <f>+BW146/'[3]total numbers'!DP145</f>
        <v>0</v>
      </c>
      <c r="FA146" s="17">
        <f>+BX146/'[3]total numbers'!DQ145</f>
        <v>0</v>
      </c>
      <c r="FB146" s="17">
        <f>+BY146/'[3]total numbers'!DR145</f>
        <v>0</v>
      </c>
      <c r="FC146" s="17">
        <f>+BZ146/'[3]total numbers'!DS145</f>
        <v>0</v>
      </c>
      <c r="FD146" s="17">
        <f>+CA146/'[3]total numbers'!DT145</f>
        <v>0</v>
      </c>
      <c r="FE146" s="17">
        <f>+CB146/'[3]total numbers'!DU145</f>
        <v>0</v>
      </c>
      <c r="FF146" s="17">
        <f>+CC146/'[3]total numbers'!DV145</f>
        <v>0</v>
      </c>
      <c r="FH146" s="52">
        <f t="shared" si="25"/>
        <v>-10000</v>
      </c>
      <c r="FI146" s="52">
        <f t="shared" si="26"/>
        <v>1960</v>
      </c>
      <c r="FJ146" s="66">
        <f>+FJ$4</f>
        <v>0</v>
      </c>
      <c r="FK146" s="59">
        <f t="shared" si="27"/>
        <v>0</v>
      </c>
      <c r="FL146" s="52">
        <f t="shared" si="28"/>
        <v>0</v>
      </c>
      <c r="FM146" s="65">
        <f t="shared" si="32"/>
        <v>0.33333333333333331</v>
      </c>
      <c r="FN146" s="59">
        <f t="shared" si="29"/>
        <v>0</v>
      </c>
      <c r="FP146" s="6">
        <v>10</v>
      </c>
      <c r="FQ146" s="6" t="s">
        <v>376</v>
      </c>
      <c r="GF146" s="20" t="e">
        <f t="shared" si="30"/>
        <v>#DIV/0!</v>
      </c>
    </row>
    <row r="147" spans="1:188" x14ac:dyDescent="0.2">
      <c r="A147" s="6">
        <v>18</v>
      </c>
      <c r="B147" s="14">
        <v>524</v>
      </c>
      <c r="C147" s="87" t="s">
        <v>186</v>
      </c>
      <c r="D147" s="20">
        <v>0</v>
      </c>
      <c r="E147" s="20">
        <v>0</v>
      </c>
      <c r="F147" s="20">
        <v>0</v>
      </c>
      <c r="G147" s="20">
        <v>0</v>
      </c>
      <c r="H147" s="20">
        <v>0</v>
      </c>
      <c r="I147" s="20">
        <v>0</v>
      </c>
      <c r="J147" s="11">
        <v>0</v>
      </c>
      <c r="K147" s="11">
        <v>0</v>
      </c>
      <c r="L147" s="11">
        <v>0</v>
      </c>
      <c r="M147" s="11">
        <v>0</v>
      </c>
      <c r="N147" s="11">
        <f>+[1]data!N$147*[2]EurAsia!$I$32</f>
        <v>0</v>
      </c>
      <c r="O147" s="11">
        <f>+[1]data!O$147*[2]EurAsia!$I$32</f>
        <v>0</v>
      </c>
      <c r="P147" s="11">
        <f>+[1]data!P$147*[2]EurAsia!$I$32</f>
        <v>0</v>
      </c>
      <c r="Q147" s="11">
        <f>+[1]data!Q$147*[2]EurAsia!$I$32</f>
        <v>0</v>
      </c>
      <c r="R147" s="11">
        <f>+[1]data!R$147*[2]EurAsia!$I$32</f>
        <v>0</v>
      </c>
      <c r="S147" s="11">
        <f>+[1]data!S$147*[2]EurAsia!$I$32</f>
        <v>0</v>
      </c>
      <c r="T147" s="11">
        <f>+[1]data!T$147*[2]EurAsia!$I$32</f>
        <v>0</v>
      </c>
      <c r="U147" s="11">
        <f>+[1]data!U$147*[2]EurAsia!$I$32</f>
        <v>0</v>
      </c>
      <c r="V147" s="11">
        <f>+[1]data!V$147*[2]EurAsia!$I$32</f>
        <v>0</v>
      </c>
      <c r="W147" s="11">
        <f>+[1]data!W$147*[2]EurAsia!$I$32</f>
        <v>0</v>
      </c>
      <c r="X147" s="11">
        <f>+[1]data!X$147*[2]EurAsia!$I$32</f>
        <v>0</v>
      </c>
      <c r="Y147" s="11">
        <f>+[1]data!Y$147*[2]EurAsia!$I$32</f>
        <v>0</v>
      </c>
      <c r="Z147" s="11">
        <f>+[1]data!Z$147*[2]EurAsia!$I$32</f>
        <v>0</v>
      </c>
      <c r="AA147" s="11">
        <f>+[1]data!AA$147*[2]EurAsia!$I$32</f>
        <v>0</v>
      </c>
      <c r="AB147" s="11">
        <f>+[1]data!AB$147*[2]EurAsia!$I$32</f>
        <v>0</v>
      </c>
      <c r="AC147" s="11">
        <f>+[1]data!AC$147*[2]EurAsia!$I$32</f>
        <v>0</v>
      </c>
      <c r="AD147" s="11">
        <f>+[1]data!AD$147*[2]EurAsia!$I$32</f>
        <v>0</v>
      </c>
      <c r="AE147" s="107">
        <f>+[1]data!AE$147*[2]EurAsia!$I$32</f>
        <v>0.692326</v>
      </c>
      <c r="AF147" s="11">
        <f>+[1]data!AF$147*[2]EurAsia!$I$32</f>
        <v>0.87506921000000004</v>
      </c>
      <c r="AG147" s="11">
        <f>+[1]data!AG$147*[2]EurAsia!$I$32</f>
        <v>1.0578124200000001</v>
      </c>
      <c r="AH147" s="11">
        <f>+[1]data!AH$147*[2]EurAsia!$I$32</f>
        <v>1.2405556300000002</v>
      </c>
      <c r="AI147" s="11">
        <f>+[1]data!AI$147*[2]EurAsia!$I$32</f>
        <v>1.4232988400000002</v>
      </c>
      <c r="AJ147" s="11">
        <f>+[1]data!AJ$147*[2]EurAsia!$I$32</f>
        <v>1.6060420500000001</v>
      </c>
      <c r="AK147" s="11">
        <f>+[1]data!AK$147*[2]EurAsia!$I$32</f>
        <v>1.7887852600000003</v>
      </c>
      <c r="AL147" s="11">
        <f>+[1]data!AL$147*[2]EurAsia!$I$32</f>
        <v>1.9715284700000002</v>
      </c>
      <c r="AM147" s="11">
        <f>+[1]data!AM$147*[2]EurAsia!$I$32</f>
        <v>2.1542716800000004</v>
      </c>
      <c r="AN147" s="11">
        <f>+[1]data!AN$147*[2]EurAsia!$I$32</f>
        <v>2.3370148900000003</v>
      </c>
      <c r="AO147" s="107">
        <f>+[1]data!AO$147*[2]EurAsia!$I$32</f>
        <v>2.5197581000000002</v>
      </c>
      <c r="AP147" s="11">
        <f>+[1]data!AP$147*[2]EurAsia!$I$32</f>
        <v>3.7377822900000002</v>
      </c>
      <c r="AQ147" s="11">
        <f>+[1]data!AQ$147*[2]EurAsia!$I$32</f>
        <v>4.9558064799999997</v>
      </c>
      <c r="AR147" s="11">
        <f>+[1]data!AR$147*[2]EurAsia!$I$32</f>
        <v>6.1738306699999992</v>
      </c>
      <c r="AS147" s="11">
        <f>+[1]data!AS$147*[2]EurAsia!$I$32</f>
        <v>7.3918548599999987</v>
      </c>
      <c r="AT147" s="11">
        <f>+[1]data!AT$147*[2]EurAsia!$I$32</f>
        <v>8.60987905</v>
      </c>
      <c r="AU147" s="11">
        <f>+[1]data!AU$147*[2]EurAsia!$I$32</f>
        <v>9.8279032399999995</v>
      </c>
      <c r="AV147" s="11">
        <f>+[1]data!AV$147*[2]EurAsia!$I$32</f>
        <v>11.045927429999999</v>
      </c>
      <c r="AW147" s="11">
        <f>+[1]data!AW$147*[2]EurAsia!$I$32</f>
        <v>12.263951619999998</v>
      </c>
      <c r="AX147" s="11">
        <f>+[1]data!AX$147*[2]EurAsia!$I$32</f>
        <v>13.48197581</v>
      </c>
      <c r="AY147" s="107">
        <f>+[1]data!AY$147*[2]EurAsia!$I$32</f>
        <v>14.7</v>
      </c>
      <c r="AZ147" s="11">
        <f>+[1]data!AZ$147*[2]EurAsia!$I$32</f>
        <v>23.916666666666664</v>
      </c>
      <c r="BA147" s="11">
        <f>+[1]data!BA$147*[2]EurAsia!$I$32</f>
        <v>33.133333333333333</v>
      </c>
      <c r="BB147" s="11">
        <f>+[1]data!BB$147*[2]EurAsia!$I$32</f>
        <v>42.349999999999994</v>
      </c>
      <c r="BC147" s="11">
        <f>+[1]data!BC$147*[2]EurAsia!$I$32</f>
        <v>51.566666666666663</v>
      </c>
      <c r="BD147" s="11">
        <f>+[1]data!BD$147*[2]EurAsia!$I$32</f>
        <v>60.783333333333331</v>
      </c>
      <c r="BE147" s="19">
        <f>+[1]data!BE$147*[2]EurAsia!$I$32</f>
        <v>70</v>
      </c>
      <c r="BF147" s="19">
        <f>+[1]data!BF$147*[2]EurAsia!$I$32</f>
        <v>117</v>
      </c>
      <c r="BG147" s="19">
        <f>+[1]data!BG$147*[2]EurAsia!$I$32</f>
        <v>520</v>
      </c>
      <c r="BH147" s="19">
        <f>+[1]data!BH$147*[2]EurAsia!$I$32</f>
        <v>840</v>
      </c>
      <c r="BI147" s="19">
        <f>+[1]data!BI$147*[2]EurAsia!$I$32</f>
        <v>1135</v>
      </c>
      <c r="BJ147" s="19">
        <f>+[1]data!BJ$147*[2]EurAsia!$I$32</f>
        <v>1168</v>
      </c>
      <c r="BK147" s="19">
        <f>+[1]data!BK$147*[2]EurAsia!$I$32</f>
        <v>1168</v>
      </c>
      <c r="BL147" s="19">
        <f>+[1]data!BL$147*[2]EurAsia!$I$32</f>
        <v>1168</v>
      </c>
      <c r="BM147" s="19">
        <f>+[1]data!BM$147*[2]EurAsia!$I$32</f>
        <v>1168</v>
      </c>
      <c r="BN147" s="19">
        <f>+[1]data!BN$147*[2]EurAsia!$I$32</f>
        <v>1168</v>
      </c>
      <c r="BO147" s="19">
        <f>+[1]data!BO$147*[2]EurAsia!$I$32</f>
        <v>1168</v>
      </c>
      <c r="BP147" s="19">
        <f>+[1]data!BP$147*[2]EurAsia!$I$32</f>
        <v>1168</v>
      </c>
      <c r="BQ147" s="19">
        <f>+[1]data!BQ$147*[2]EurAsia!$I$32</f>
        <v>1168</v>
      </c>
      <c r="BR147" s="19">
        <f>+[1]data!BR$147*[2]EurAsia!$I$32</f>
        <v>1168</v>
      </c>
      <c r="BS147" s="19">
        <f>+[1]data!BS$147*[2]EurAsia!$I$32</f>
        <v>1168</v>
      </c>
      <c r="BT147" s="19">
        <f>+[1]data!BT$147*[2]EurAsia!$I$32</f>
        <v>1168</v>
      </c>
      <c r="BU147" s="19">
        <f>+[1]data!BU$147*[2]EurAsia!$I$32</f>
        <v>1168</v>
      </c>
      <c r="BV147" s="19">
        <f>+[1]data!BV$147*[2]EurAsia!$I$32</f>
        <v>1168</v>
      </c>
      <c r="BW147" s="19">
        <f>+[1]data!BW$147*[2]EurAsia!$I$32</f>
        <v>1168</v>
      </c>
      <c r="BX147" s="19">
        <f>+[1]data!BX$147*[2]EurAsia!$I$32</f>
        <v>1168</v>
      </c>
      <c r="BY147" s="19">
        <f>+[1]data!BY$147*[2]EurAsia!$I$32</f>
        <v>1168</v>
      </c>
      <c r="BZ147" s="19">
        <f>+[1]data!BZ$147*[2]EurAsia!$I$32</f>
        <v>1168</v>
      </c>
      <c r="CA147" s="19">
        <f>+[1]data!CA$147*[2]EurAsia!$I$32</f>
        <v>1168</v>
      </c>
      <c r="CB147" s="19">
        <f>+[1]data!CB$147*[2]EurAsia!$I$32</f>
        <v>1168</v>
      </c>
      <c r="CC147" s="19">
        <f>+[1]data!CC$147*[2]EurAsia!$I$32</f>
        <v>1168</v>
      </c>
      <c r="CD147" s="30"/>
      <c r="CE147" s="45"/>
      <c r="CG147" s="17">
        <f>+D147/'[3]total numbers'!AW146</f>
        <v>0</v>
      </c>
      <c r="CH147" s="17">
        <f>+E147/'[3]total numbers'!AX146</f>
        <v>0</v>
      </c>
      <c r="CI147" s="17">
        <f>+F147/'[3]total numbers'!AY146</f>
        <v>0</v>
      </c>
      <c r="CJ147" s="17">
        <f>+G147/'[3]total numbers'!AZ146</f>
        <v>0</v>
      </c>
      <c r="CK147" s="17">
        <f>+H147/'[3]total numbers'!BA146</f>
        <v>0</v>
      </c>
      <c r="CL147" s="17">
        <f>+I147/'[3]total numbers'!BB146</f>
        <v>0</v>
      </c>
      <c r="CM147" s="17">
        <f>+J147/'[3]total numbers'!BC146</f>
        <v>0</v>
      </c>
      <c r="CN147" s="17">
        <f>+K147/'[3]total numbers'!BD146</f>
        <v>0</v>
      </c>
      <c r="CO147" s="17">
        <f>+L147/'[3]total numbers'!BE146</f>
        <v>0</v>
      </c>
      <c r="CP147" s="17">
        <f>+M147/'[3]total numbers'!BF146</f>
        <v>0</v>
      </c>
      <c r="CQ147" s="17">
        <f>+N147/'[3]total numbers'!BG146</f>
        <v>0</v>
      </c>
      <c r="CR147" s="17">
        <f>+O147/'[3]total numbers'!BH146</f>
        <v>0</v>
      </c>
      <c r="CS147" s="17">
        <f>+P147/'[3]total numbers'!BI146</f>
        <v>0</v>
      </c>
      <c r="CT147" s="17">
        <f>+Q147/'[3]total numbers'!BJ146</f>
        <v>0</v>
      </c>
      <c r="CU147" s="17">
        <f>+R147/'[3]total numbers'!BK146</f>
        <v>0</v>
      </c>
      <c r="CV147" s="17">
        <f>+S147/'[3]total numbers'!BL146</f>
        <v>0</v>
      </c>
      <c r="CW147" s="17">
        <f>+T147/'[3]total numbers'!BM146</f>
        <v>0</v>
      </c>
      <c r="CX147" s="17">
        <f>+U147/'[3]total numbers'!BN146</f>
        <v>0</v>
      </c>
      <c r="CY147" s="17">
        <f>+V147/'[3]total numbers'!BO146</f>
        <v>0</v>
      </c>
      <c r="CZ147" s="17">
        <f>+W147/'[3]total numbers'!BP146</f>
        <v>0</v>
      </c>
      <c r="DA147" s="17">
        <f>+X147/'[3]total numbers'!BQ146</f>
        <v>0</v>
      </c>
      <c r="DB147" s="17">
        <f>+Y147/'[3]total numbers'!BR146</f>
        <v>0</v>
      </c>
      <c r="DC147" s="17">
        <f>+Z147/'[3]total numbers'!BS146</f>
        <v>0</v>
      </c>
      <c r="DD147" s="17">
        <f>+AA147/'[3]total numbers'!BT146</f>
        <v>0</v>
      </c>
      <c r="DE147" s="17">
        <f>+AB147/'[3]total numbers'!BU146</f>
        <v>0</v>
      </c>
      <c r="DF147" s="17">
        <f>+AC147/'[3]total numbers'!BV146</f>
        <v>0</v>
      </c>
      <c r="DG147" s="17">
        <f>+AD147/'[3]total numbers'!BW146</f>
        <v>0</v>
      </c>
      <c r="DH147" s="17">
        <f>+AE147/'[3]total numbers'!BX146</f>
        <v>0.10667580893682588</v>
      </c>
      <c r="DI147" s="17">
        <f>+AF147/'[3]total numbers'!BY146</f>
        <v>0.13226560006045951</v>
      </c>
      <c r="DJ147" s="17">
        <f>+AG147/'[3]total numbers'!BZ146</f>
        <v>0.15696875204036209</v>
      </c>
      <c r="DK147" s="17">
        <f>+AH147/'[3]total numbers'!CA146</f>
        <v>0.18089175123942844</v>
      </c>
      <c r="DL147" s="17">
        <f>+AI147/'[3]total numbers'!CB146</f>
        <v>0.20426217566016075</v>
      </c>
      <c r="DM147" s="17">
        <f>+AJ147/'[3]total numbers'!CC146</f>
        <v>0.2272915440135862</v>
      </c>
      <c r="DN147" s="17">
        <f>+AK147/'[3]total numbers'!CD146</f>
        <v>0.25010979586129756</v>
      </c>
      <c r="DO147" s="17">
        <f>+AL147/'[3]total numbers'!CE146</f>
        <v>0.27268720193637624</v>
      </c>
      <c r="DP147" s="17">
        <f>+AM147/'[3]total numbers'!CF146</f>
        <v>0.29486335614563375</v>
      </c>
      <c r="DQ147" s="17">
        <f>+AN147/'[3]total numbers'!CG146</f>
        <v>0.31632578370330272</v>
      </c>
      <c r="DR147" s="17">
        <f>+AO147/'[3]total numbers'!CH146</f>
        <v>0.33673100360817859</v>
      </c>
      <c r="DS147" s="17">
        <f>+AP147/'[3]total numbers'!CI146</f>
        <v>0.49233170310853536</v>
      </c>
      <c r="DT147" s="17">
        <f>+AQ147/'[3]total numbers'!CJ146</f>
        <v>0.64244315270935948</v>
      </c>
      <c r="DU147" s="17">
        <f>+AR147/'[3]total numbers'!CK146</f>
        <v>0.78637506941790847</v>
      </c>
      <c r="DV147" s="17">
        <f>+AS147/'[3]total numbers'!CL146</f>
        <v>0.92363549418967872</v>
      </c>
      <c r="DW147" s="17">
        <f>+AT147/'[3]total numbers'!CM146</f>
        <v>1.0539697698616721</v>
      </c>
      <c r="DX147" s="17">
        <f>+AU147/'[3]total numbers'!CN146</f>
        <v>1.1768534594659321</v>
      </c>
      <c r="DY147" s="17">
        <f>+AV147/'[3]total numbers'!CO146</f>
        <v>1.2928285849719099</v>
      </c>
      <c r="DZ147" s="17">
        <f>+AW147/'[3]total numbers'!CP146</f>
        <v>1.4022354927967069</v>
      </c>
      <c r="EA147" s="17">
        <f>+AX147/'[3]total numbers'!CQ146</f>
        <v>1.5065343401497373</v>
      </c>
      <c r="EB147" s="17">
        <f>+AY147/'[3]total numbers'!CR146</f>
        <v>1.6065573770491801</v>
      </c>
      <c r="EC147" s="17">
        <f>+AZ147/'[3]total numbers'!CS146</f>
        <v>2.558753254163546</v>
      </c>
      <c r="ED147" s="17">
        <f>+BA147/'[3]total numbers'!CT146</f>
        <v>3.4738240022366673</v>
      </c>
      <c r="EE147" s="17">
        <f>+BB147/'[3]total numbers'!CU146</f>
        <v>4.3601359003397508</v>
      </c>
      <c r="EF147" s="17">
        <f>+BC147/'[3]total numbers'!CV146</f>
        <v>5.2309461013052001</v>
      </c>
      <c r="EG147" s="17">
        <f>+BD147/'[3]total numbers'!CW146</f>
        <v>6.0996822211072086</v>
      </c>
      <c r="EH147" s="17">
        <f>+BE147/'[3]total numbers'!CX146</f>
        <v>6.9797586997706649</v>
      </c>
      <c r="EI147" s="17">
        <f>+BF147/'[3]total numbers'!CY146</f>
        <v>11.637159339566342</v>
      </c>
      <c r="EJ147" s="17">
        <f>+BG147/'[3]total numbers'!CZ146</f>
        <v>51.725852979210181</v>
      </c>
      <c r="EK147" s="17">
        <f>+BH147/'[3]total numbers'!DA146</f>
        <v>83.640346510006978</v>
      </c>
      <c r="EL147" s="17">
        <f>+BI147/'[3]total numbers'!DB146</f>
        <v>113.07033273560469</v>
      </c>
      <c r="EM147" s="17">
        <f>+BJ147/'[3]total numbers'!DC146</f>
        <v>116.29991038534304</v>
      </c>
      <c r="EN147" s="17">
        <f>+BK147/'[3]total numbers'!DD146</f>
        <v>116.16111387369469</v>
      </c>
      <c r="EO147" s="17">
        <f>+BL147/'[3]total numbers'!DE146</f>
        <v>115.96505162827641</v>
      </c>
      <c r="EP147" s="17">
        <f>+BM147/'[3]total numbers'!DF146</f>
        <v>115.73523583036068</v>
      </c>
      <c r="EQ147" s="17">
        <f>+BN147/'[3]total numbers'!DG146</f>
        <v>115.51775294234002</v>
      </c>
      <c r="ER147" s="17">
        <f>+BO147/'[3]total numbers'!DH146</f>
        <v>115.3010858835143</v>
      </c>
      <c r="ES147" s="17">
        <f>+BP147/'[3]total numbers'!DI146</f>
        <v>115.05122143420017</v>
      </c>
      <c r="ET147" s="17">
        <f>+BQ147/'[3]total numbers'!DJ146</f>
        <v>114.76859585339491</v>
      </c>
      <c r="EU147" s="17">
        <f>+BR147/'[3]total numbers'!DK146</f>
        <v>114.39764936336924</v>
      </c>
      <c r="EV147" s="17">
        <f>+BS147/'[3]total numbers'!DL146</f>
        <v>113.90676809050127</v>
      </c>
      <c r="EW147" s="17">
        <f>+BT147/'[3]total numbers'!DM146</f>
        <v>113.28830978013981</v>
      </c>
      <c r="EX147" s="17">
        <f>+BU147/'[3]total numbers'!DN146</f>
        <v>112.58967306536539</v>
      </c>
      <c r="EY147" s="17">
        <f>+BV147/'[3]total numbers'!DO146</f>
        <v>111.83533949773755</v>
      </c>
      <c r="EZ147" s="17">
        <f>+BW147/'[3]total numbers'!DP146</f>
        <v>111.1016094962786</v>
      </c>
      <c r="FA147" s="17">
        <f>+BX147/'[3]total numbers'!DQ146</f>
        <v>110.41916717750537</v>
      </c>
      <c r="FB147" s="17">
        <f>+BY147/'[3]total numbers'!DR146</f>
        <v>109.80693798255446</v>
      </c>
      <c r="FC147" s="17">
        <f>+BZ147/'[3]total numbers'!DS146</f>
        <v>109.27294744901917</v>
      </c>
      <c r="FD147" s="17">
        <f>+CA147/'[3]total numbers'!DT146</f>
        <v>108.79475112405605</v>
      </c>
      <c r="FE147" s="17">
        <f>+CB147/'[3]total numbers'!DU146</f>
        <v>108.34080918612536</v>
      </c>
      <c r="FF147" s="17">
        <f>+CC147/'[3]total numbers'!DV146</f>
        <v>107.92053450377408</v>
      </c>
      <c r="FH147" s="59">
        <f t="shared" ref="FH147:FM147" si="33">+FH$102</f>
        <v>4.0156113253472358E-3</v>
      </c>
      <c r="FI147" s="59">
        <f t="shared" si="33"/>
        <v>0.49598438867465278</v>
      </c>
      <c r="FJ147" s="52">
        <f t="shared" si="33"/>
        <v>5000</v>
      </c>
      <c r="FK147" s="63">
        <f t="shared" si="33"/>
        <v>1.5E-3</v>
      </c>
      <c r="FL147" s="52">
        <f t="shared" si="33"/>
        <v>5000</v>
      </c>
      <c r="FM147" s="66">
        <f t="shared" si="33"/>
        <v>0.5</v>
      </c>
      <c r="FN147" s="52"/>
      <c r="FO147" s="52" t="str">
        <f>+FO$102</f>
        <v>S-curve</v>
      </c>
      <c r="FP147" s="6">
        <v>4</v>
      </c>
      <c r="FQ147" s="22" t="s">
        <v>379</v>
      </c>
      <c r="GF147" s="20">
        <f t="shared" si="30"/>
        <v>0</v>
      </c>
    </row>
    <row r="148" spans="1:188" x14ac:dyDescent="0.2">
      <c r="A148" s="6">
        <v>11</v>
      </c>
      <c r="B148" s="14">
        <v>528</v>
      </c>
      <c r="C148" s="87" t="s">
        <v>187</v>
      </c>
      <c r="D148" s="20">
        <v>0</v>
      </c>
      <c r="E148" s="20">
        <v>0</v>
      </c>
      <c r="F148" s="20">
        <v>0</v>
      </c>
      <c r="G148" s="20">
        <v>0</v>
      </c>
      <c r="H148" s="20">
        <v>0</v>
      </c>
      <c r="I148" s="20">
        <v>0</v>
      </c>
      <c r="J148" s="11">
        <v>0</v>
      </c>
      <c r="K148" s="11">
        <v>0</v>
      </c>
      <c r="L148" s="11">
        <v>0</v>
      </c>
      <c r="M148" s="11">
        <v>0</v>
      </c>
      <c r="N148" s="11">
        <f>+[1]data!N$148*[2]Europe!$I$31</f>
        <v>0</v>
      </c>
      <c r="O148" s="11">
        <f>+[1]data!O$148*[2]Europe!$I$31</f>
        <v>0</v>
      </c>
      <c r="P148" s="11">
        <f>+[1]data!P$148*[2]Europe!$I$31</f>
        <v>0</v>
      </c>
      <c r="Q148" s="11">
        <f>+[1]data!Q$148*[2]Europe!$I$31</f>
        <v>0</v>
      </c>
      <c r="R148" s="11">
        <f>+[1]data!R$148*[2]Europe!$I$31</f>
        <v>0</v>
      </c>
      <c r="S148" s="11">
        <f>+[1]data!S$148*[2]Europe!$I$31</f>
        <v>0</v>
      </c>
      <c r="T148" s="11">
        <f>+[1]data!T$148*[2]Europe!$I$31</f>
        <v>0</v>
      </c>
      <c r="U148" s="11">
        <f>+[1]data!U$148*[2]Europe!$I$31</f>
        <v>0</v>
      </c>
      <c r="V148" s="11">
        <f>+[1]data!V$148*[2]Europe!$I$31</f>
        <v>0</v>
      </c>
      <c r="W148" s="11">
        <f>+[1]data!W$148*[2]Europe!$I$31</f>
        <v>0</v>
      </c>
      <c r="X148" s="11">
        <f>+[1]data!X$148*[2]Europe!$I$31</f>
        <v>0</v>
      </c>
      <c r="Y148" s="11">
        <f>+[1]data!Y$148*[2]Europe!$I$31</f>
        <v>0</v>
      </c>
      <c r="Z148" s="11">
        <f>+[1]data!Z$148*[2]Europe!$I$31</f>
        <v>0</v>
      </c>
      <c r="AA148" s="11">
        <f>+[1]data!AA$148*[2]Europe!$I$31</f>
        <v>0</v>
      </c>
      <c r="AB148" s="11">
        <f>+[1]data!AB$148*[2]Europe!$I$31</f>
        <v>0.42400683101849235</v>
      </c>
      <c r="AC148" s="11">
        <f>+[1]data!AC$148*[2]Europe!$I$31</f>
        <v>0.64111242661792189</v>
      </c>
      <c r="AD148" s="11">
        <f>+[1]data!AD$148*[2]Europe!$I$31</f>
        <v>0.85821802221735144</v>
      </c>
      <c r="AE148" s="107">
        <f>+[1]data!AE$148*[2]Europe!$I$31</f>
        <v>1.0753236178167811</v>
      </c>
      <c r="AF148" s="11">
        <f>+[1]data!AF$148*[2]Europe!$I$31</f>
        <v>1.1065597309944053</v>
      </c>
      <c r="AG148" s="11">
        <f>+[1]data!AG$148*[2]Europe!$I$31</f>
        <v>1.1377958441720291</v>
      </c>
      <c r="AH148" s="11">
        <f>+[1]data!AH$148*[2]Europe!$I$31</f>
        <v>1.1690319573496533</v>
      </c>
      <c r="AI148" s="11">
        <f>+[1]data!AI$148*[2]Europe!$I$31</f>
        <v>1.2002680705272772</v>
      </c>
      <c r="AJ148" s="11">
        <f>+[1]data!AJ$148*[2]Europe!$I$31</f>
        <v>1.2315041837049012</v>
      </c>
      <c r="AK148" s="11">
        <f>+[1]data!AK$148*[2]Europe!$I$31</f>
        <v>1.2627402968825254</v>
      </c>
      <c r="AL148" s="11">
        <f>+[1]data!AL$148*[2]Europe!$I$31</f>
        <v>1.2939764100601494</v>
      </c>
      <c r="AM148" s="11">
        <f>+[1]data!AM$148*[2]Europe!$I$31</f>
        <v>1.3252125232377736</v>
      </c>
      <c r="AN148" s="11">
        <f>+[1]data!AN$148*[2]Europe!$I$31</f>
        <v>1.3564486364153974</v>
      </c>
      <c r="AO148" s="107">
        <f>+[1]data!AO$148*[2]Europe!$I$31</f>
        <v>1.3876847495930216</v>
      </c>
      <c r="AP148" s="11">
        <f>+[1]data!AP$148*[2]Europe!$I$31</f>
        <v>2.6998569336513865</v>
      </c>
      <c r="AQ148" s="11">
        <f>+[1]data!AQ$148*[2]Europe!$I$31</f>
        <v>4.0120291177097513</v>
      </c>
      <c r="AR148" s="11">
        <f>+[1]data!AR$148*[2]Europe!$I$31</f>
        <v>5.3242013017681167</v>
      </c>
      <c r="AS148" s="11">
        <f>+[1]data!AS$148*[2]Europe!$I$31</f>
        <v>6.6363734858264811</v>
      </c>
      <c r="AT148" s="11">
        <f>+[1]data!AT$148*[2]Europe!$I$31</f>
        <v>7.9485456698848465</v>
      </c>
      <c r="AU148" s="11">
        <f>+[1]data!AU$148*[2]Europe!$I$31</f>
        <v>9.2607178539432109</v>
      </c>
      <c r="AV148" s="11">
        <f>+[1]data!AV$148*[2]Europe!$I$31</f>
        <v>10.572890038001576</v>
      </c>
      <c r="AW148" s="11">
        <f>+[1]data!AW$148*[2]Europe!$I$31</f>
        <v>11.885062222059942</v>
      </c>
      <c r="AX148" s="11">
        <f>+[1]data!AX$148*[2]Europe!$I$31</f>
        <v>13.197234406118305</v>
      </c>
      <c r="AY148" s="107">
        <f>+[1]data!AY$148*[2]Europe!$I$31</f>
        <v>14.50940659017667</v>
      </c>
      <c r="AZ148" s="11">
        <f>+[1]data!AZ$148*[2]Europe!$I$31</f>
        <v>24.182344316961114</v>
      </c>
      <c r="BA148" s="11">
        <f>+[1]data!BA$148*[2]Europe!$I$31</f>
        <v>33.855282043745561</v>
      </c>
      <c r="BB148" s="11">
        <f>+[1]data!BB$148*[2]Europe!$I$31</f>
        <v>43.528219770530008</v>
      </c>
      <c r="BC148" s="11">
        <f>+[1]data!BC$148*[2]Europe!$I$31</f>
        <v>53.201157497314455</v>
      </c>
      <c r="BD148" s="11">
        <f>+[1]data!BD$148*[2]Europe!$I$31</f>
        <v>62.874095224098909</v>
      </c>
      <c r="BE148" s="19">
        <f>+[1]data!BE$148*[2]Europe!$I$31</f>
        <v>72.547032950883349</v>
      </c>
      <c r="BF148" s="19">
        <f>+[1]data!BF$148*[2]Europe!$I$31</f>
        <v>95.061629383916113</v>
      </c>
      <c r="BG148" s="19">
        <f>+[1]data!BG$148*[2]Europe!$I$31</f>
        <v>120.07784764284141</v>
      </c>
      <c r="BH148" s="19">
        <f>+[1]data!BH$148*[2]Europe!$I$31</f>
        <v>108.57038724373578</v>
      </c>
      <c r="BI148" s="19">
        <f>+[1]data!BI$148*[2]Europe!$I$31</f>
        <v>124.58076692944796</v>
      </c>
      <c r="BJ148" s="19">
        <f>+[1]data!BJ$148*[2]Europe!$I$31</f>
        <v>110.07136033927129</v>
      </c>
      <c r="BK148" s="19">
        <f>+[1]data!BK$148*[2]Europe!$I$31</f>
        <v>97.563251209808641</v>
      </c>
      <c r="BL148" s="19">
        <f>+[1]data!BL$148*[2]Europe!$I$31</f>
        <v>87.80692608882778</v>
      </c>
      <c r="BM148" s="19">
        <f>+[1]data!BM$148*[2]Europe!$I$31</f>
        <v>95.061629383916113</v>
      </c>
      <c r="BN148" s="19">
        <f>+[1]data!BN$148*[2]Europe!$I$31</f>
        <v>102.0661704964152</v>
      </c>
      <c r="BO148" s="19">
        <f>+[1]data!BO$148*[2]Europe!$I$31</f>
        <v>108.07006287855727</v>
      </c>
      <c r="BP148" s="19">
        <f>+[1]data!BP$148*[2]Europe!$I$31</f>
        <v>114.32411744328859</v>
      </c>
      <c r="BQ148" s="19">
        <f>+[1]data!BQ$148*[2]Europe!$I$31</f>
        <v>116.07525272141336</v>
      </c>
      <c r="BR148" s="19">
        <f>+[1]data!BR$148*[2]Europe!$I$31</f>
        <v>118.07655018212739</v>
      </c>
      <c r="BS148" s="19">
        <f>+[1]data!BS$148*[2]Europe!$I$31</f>
        <v>119.82768546025216</v>
      </c>
      <c r="BT148" s="19">
        <f>+[1]data!BT$148*[2]Europe!$I$31</f>
        <v>121.57882073837693</v>
      </c>
      <c r="BU148" s="19">
        <f>+[1]data!BU$148*[2]Europe!$I$31</f>
        <v>124.93099398507329</v>
      </c>
      <c r="BV148" s="19">
        <f>+[1]data!BV$148*[2]Europe!$I$31</f>
        <v>126.26519229221566</v>
      </c>
      <c r="BW148" s="19">
        <f>+[1]data!BW$148*[2]Europe!$I$31</f>
        <v>128.45216568400724</v>
      </c>
      <c r="BX148" s="19">
        <f>+[1]data!BX$148*[2]Europe!$I$31</f>
        <v>130.64284518220751</v>
      </c>
      <c r="BY148" s="19">
        <f>+[1]data!BY$148*[2]Europe!$I$31</f>
        <v>132.8859537324029</v>
      </c>
      <c r="BZ148" s="19">
        <f>+[1]data!BZ$148*[2]Europe!$I$31</f>
        <v>135.0451477977127</v>
      </c>
      <c r="CA148" s="19">
        <f>+[1]data!CA$148*[2]Europe!$I$31</f>
        <v>136.96608973379853</v>
      </c>
      <c r="CB148" s="19">
        <f>+[1]data!CB$148*[2]Europe!$I$31</f>
        <v>139.26221994698008</v>
      </c>
      <c r="CC148" s="19">
        <f>+[1]data!CC$148*[2]Europe!$I$31</f>
        <v>141.39365691634652</v>
      </c>
      <c r="CD148" s="30"/>
      <c r="CE148" s="45"/>
      <c r="CG148" s="17">
        <f>+D148/'[3]total numbers'!AW147</f>
        <v>0</v>
      </c>
      <c r="CH148" s="17">
        <f>+E148/'[3]total numbers'!AX147</f>
        <v>0</v>
      </c>
      <c r="CI148" s="17">
        <f>+F148/'[3]total numbers'!AY147</f>
        <v>0</v>
      </c>
      <c r="CJ148" s="17">
        <f>+G148/'[3]total numbers'!AZ147</f>
        <v>0</v>
      </c>
      <c r="CK148" s="17">
        <f>+H148/'[3]total numbers'!BA147</f>
        <v>0</v>
      </c>
      <c r="CL148" s="17">
        <f>+I148/'[3]total numbers'!BB147</f>
        <v>0</v>
      </c>
      <c r="CM148" s="17">
        <f>+J148/'[3]total numbers'!BC147</f>
        <v>0</v>
      </c>
      <c r="CN148" s="17">
        <f>+K148/'[3]total numbers'!BD147</f>
        <v>0</v>
      </c>
      <c r="CO148" s="17">
        <f>+L148/'[3]total numbers'!BE147</f>
        <v>0</v>
      </c>
      <c r="CP148" s="17">
        <f>+M148/'[3]total numbers'!BF147</f>
        <v>0</v>
      </c>
      <c r="CQ148" s="17">
        <f>+N148/'[3]total numbers'!BG147</f>
        <v>0</v>
      </c>
      <c r="CR148" s="17">
        <f>+O148/'[3]total numbers'!BH147</f>
        <v>0</v>
      </c>
      <c r="CS148" s="17">
        <f>+P148/'[3]total numbers'!BI147</f>
        <v>0</v>
      </c>
      <c r="CT148" s="17">
        <f>+Q148/'[3]total numbers'!BJ147</f>
        <v>0</v>
      </c>
      <c r="CU148" s="17">
        <f>+R148/'[3]total numbers'!BK147</f>
        <v>0</v>
      </c>
      <c r="CV148" s="17">
        <f>+S148/'[3]total numbers'!BL147</f>
        <v>0</v>
      </c>
      <c r="CW148" s="17">
        <f>+T148/'[3]total numbers'!BM147</f>
        <v>0</v>
      </c>
      <c r="CX148" s="17">
        <f>+U148/'[3]total numbers'!BN147</f>
        <v>0</v>
      </c>
      <c r="CY148" s="17">
        <f>+V148/'[3]total numbers'!BO147</f>
        <v>0</v>
      </c>
      <c r="CZ148" s="17">
        <f>+W148/'[3]total numbers'!BP147</f>
        <v>0</v>
      </c>
      <c r="DA148" s="17">
        <f>+X148/'[3]total numbers'!BQ147</f>
        <v>0</v>
      </c>
      <c r="DB148" s="17">
        <f>+Y148/'[3]total numbers'!BR147</f>
        <v>0</v>
      </c>
      <c r="DC148" s="17">
        <f>+Z148/'[3]total numbers'!BS147</f>
        <v>0</v>
      </c>
      <c r="DD148" s="17">
        <f>+AA148/'[3]total numbers'!BT147</f>
        <v>0</v>
      </c>
      <c r="DE148" s="17">
        <f>+AB148/'[3]total numbers'!BU147</f>
        <v>3.8082921442799638E-5</v>
      </c>
      <c r="DF148" s="17">
        <f>+AC148/'[3]total numbers'!BV147</f>
        <v>5.6351425908489544E-5</v>
      </c>
      <c r="DG148" s="17">
        <f>+AD148/'[3]total numbers'!BW147</f>
        <v>7.3792572438919821E-5</v>
      </c>
      <c r="DH148" s="17">
        <f>+AE148/'[3]total numbers'!BX147</f>
        <v>9.041620371247195E-5</v>
      </c>
      <c r="DI148" s="17">
        <f>+AF148/'[3]total numbers'!BY147</f>
        <v>9.0956579023265818E-5</v>
      </c>
      <c r="DJ148" s="17">
        <f>+AG148/'[3]total numbers'!BZ147</f>
        <v>9.1400089663030553E-5</v>
      </c>
      <c r="DK148" s="17">
        <f>+AH148/'[3]total numbers'!CA147</f>
        <v>9.1752280743131825E-5</v>
      </c>
      <c r="DL148" s="17">
        <f>+AI148/'[3]total numbers'!CB147</f>
        <v>9.2018818439218523E-5</v>
      </c>
      <c r="DM148" s="17">
        <f>+AJ148/'[3]total numbers'!CC147</f>
        <v>9.2205711381672715E-5</v>
      </c>
      <c r="DN148" s="17">
        <f>+AK148/'[3]total numbers'!CD147</f>
        <v>9.2317231633154678E-5</v>
      </c>
      <c r="DO148" s="17">
        <f>+AL148/'[3]total numbers'!CE147</f>
        <v>9.2359286032583823E-5</v>
      </c>
      <c r="DP148" s="17">
        <f>+AM148/'[3]total numbers'!CF147</f>
        <v>9.2340855727819022E-5</v>
      </c>
      <c r="DQ148" s="17">
        <f>+AN148/'[3]total numbers'!CG147</f>
        <v>9.2271701467219636E-5</v>
      </c>
      <c r="DR148" s="17">
        <f>+AO148/'[3]total numbers'!CH147</f>
        <v>9.2158966872682647E-5</v>
      </c>
      <c r="DS148" s="17">
        <f>+AP148/'[3]total numbers'!CI147</f>
        <v>1.7506352118675146E-4</v>
      </c>
      <c r="DT148" s="17">
        <f>+AQ148/'[3]total numbers'!CJ147</f>
        <v>2.5400847843439677E-4</v>
      </c>
      <c r="DU148" s="17">
        <f>+AR148/'[3]total numbers'!CK147</f>
        <v>3.2914903920540568E-4</v>
      </c>
      <c r="DV148" s="17">
        <f>+AS148/'[3]total numbers'!CL147</f>
        <v>4.0063561318710519E-4</v>
      </c>
      <c r="DW148" s="17">
        <f>+AT148/'[3]total numbers'!CM147</f>
        <v>4.6860799434011617E-4</v>
      </c>
      <c r="DX148" s="17">
        <f>+AU148/'[3]total numbers'!CN147</f>
        <v>5.332161799993224E-4</v>
      </c>
      <c r="DY148" s="17">
        <f>+AV148/'[3]total numbers'!CO147</f>
        <v>5.9457883540525616E-4</v>
      </c>
      <c r="DZ148" s="17">
        <f>+AW148/'[3]total numbers'!CP147</f>
        <v>6.5274209957227576E-4</v>
      </c>
      <c r="EA148" s="17">
        <f>+AX148/'[3]total numbers'!CQ147</f>
        <v>7.077020232249074E-4</v>
      </c>
      <c r="EB148" s="17">
        <f>+AY148/'[3]total numbers'!CR147</f>
        <v>7.5946989817540073E-4</v>
      </c>
      <c r="EC148" s="17">
        <f>+AZ148/'[3]total numbers'!CS147</f>
        <v>1.2351764750480291E-3</v>
      </c>
      <c r="ED148" s="17">
        <f>+BA148/'[3]total numbers'!CT147</f>
        <v>1.6870841117540302E-3</v>
      </c>
      <c r="EE148" s="17">
        <f>+BB148/'[3]total numbers'!CU147</f>
        <v>2.115887198938815E-3</v>
      </c>
      <c r="EF148" s="17">
        <f>+BC148/'[3]total numbers'!CV147</f>
        <v>2.522396568691446E-3</v>
      </c>
      <c r="EG148" s="17">
        <f>+BD148/'[3]total numbers'!CW147</f>
        <v>2.9075419891683384E-3</v>
      </c>
      <c r="EH148" s="17">
        <f>+BE148/'[3]total numbers'!CX147</f>
        <v>3.2722137122540391E-3</v>
      </c>
      <c r="EI148" s="17">
        <f>+BF148/'[3]total numbers'!CY147</f>
        <v>4.18249411954821E-3</v>
      </c>
      <c r="EJ148" s="17">
        <f>+BG148/'[3]total numbers'!CZ147</f>
        <v>5.1548291347356633E-3</v>
      </c>
      <c r="EK148" s="17">
        <f>+BH148/'[3]total numbers'!DA147</f>
        <v>4.5496843599630958E-3</v>
      </c>
      <c r="EL148" s="17">
        <f>+BI148/'[3]total numbers'!DB147</f>
        <v>5.0991327405794313E-3</v>
      </c>
      <c r="EM148" s="17">
        <f>+BJ148/'[3]total numbers'!DC147</f>
        <v>4.403134629058645E-3</v>
      </c>
      <c r="EN148" s="17">
        <f>+BK148/'[3]total numbers'!DD147</f>
        <v>3.8166264880546289E-3</v>
      </c>
      <c r="EO148" s="17">
        <f>+BL148/'[3]total numbers'!DE147</f>
        <v>3.3613448609752451E-3</v>
      </c>
      <c r="EP148" s="17">
        <f>+BM148/'[3]total numbers'!DF147</f>
        <v>3.5635720033666339E-3</v>
      </c>
      <c r="EQ148" s="17">
        <f>+BN148/'[3]total numbers'!DG147</f>
        <v>3.7494632191084247E-3</v>
      </c>
      <c r="ER148" s="17">
        <f>+BO148/'[3]total numbers'!DH147</f>
        <v>3.8932552977010053E-3</v>
      </c>
      <c r="ES148" s="17">
        <f>+BP148/'[3]total numbers'!DI147</f>
        <v>4.0416167398955385E-3</v>
      </c>
      <c r="ET148" s="17">
        <f>+BQ148/'[3]total numbers'!DJ147</f>
        <v>4.0290580525834873E-3</v>
      </c>
      <c r="EU148" s="17">
        <f>+BR148/'[3]total numbers'!DK147</f>
        <v>4.0257246885095676E-3</v>
      </c>
      <c r="EV148" s="17">
        <f>+BS148/'[3]total numbers'!DL147</f>
        <v>4.0139671691894266E-3</v>
      </c>
      <c r="EW148" s="17">
        <f>+BT148/'[3]total numbers'!DM147</f>
        <v>4.0023815928420785E-3</v>
      </c>
      <c r="EX148" s="17">
        <f>+BU148/'[3]total numbers'!DN147</f>
        <v>4.0427881038022735E-3</v>
      </c>
      <c r="EY148" s="17">
        <f>+BV148/'[3]total numbers'!DO147</f>
        <v>4.0172375959357026E-3</v>
      </c>
      <c r="EZ148" s="17">
        <f>+BW148/'[3]total numbers'!DP147</f>
        <v>4.0186309186719229E-3</v>
      </c>
      <c r="FA148" s="17">
        <f>+BX148/'[3]total numbers'!DQ147</f>
        <v>4.0193943609226008E-3</v>
      </c>
      <c r="FB148" s="17">
        <f>+BY148/'[3]total numbers'!DR147</f>
        <v>4.0209704953449365E-3</v>
      </c>
      <c r="FC148" s="17">
        <f>+BZ148/'[3]total numbers'!DS147</f>
        <v>4.0193215265813395E-3</v>
      </c>
      <c r="FD148" s="17">
        <f>+CA148/'[3]total numbers'!DT147</f>
        <v>4.0102511508331839E-3</v>
      </c>
      <c r="FE148" s="17">
        <f>+CB148/'[3]total numbers'!DU147</f>
        <v>4.0120317533445908E-3</v>
      </c>
      <c r="FF148" s="17">
        <f>+CC148/'[3]total numbers'!DV147</f>
        <v>4.0090454507030315E-3</v>
      </c>
      <c r="FG148" s="41"/>
      <c r="FH148" s="52">
        <f t="shared" si="25"/>
        <v>-10000</v>
      </c>
      <c r="FI148" s="81">
        <v>1900</v>
      </c>
      <c r="FJ148" s="68">
        <v>1.9</v>
      </c>
      <c r="FK148" s="59">
        <f t="shared" si="27"/>
        <v>3.2722137122540391E-3</v>
      </c>
      <c r="FL148" s="52">
        <f t="shared" si="28"/>
        <v>1900.0000607870604</v>
      </c>
      <c r="FM148" s="65">
        <f t="shared" si="32"/>
        <v>0.33333333333333331</v>
      </c>
      <c r="FN148" s="59">
        <f t="shared" si="29"/>
        <v>-8.322196125751663E-2</v>
      </c>
      <c r="FP148" s="6">
        <v>2</v>
      </c>
      <c r="FQ148" s="22" t="s">
        <v>369</v>
      </c>
      <c r="GF148" s="20">
        <f t="shared" si="30"/>
        <v>0</v>
      </c>
    </row>
    <row r="149" spans="1:188" x14ac:dyDescent="0.2">
      <c r="A149" s="6">
        <v>4</v>
      </c>
      <c r="B149" s="14">
        <v>530</v>
      </c>
      <c r="C149" s="87" t="s">
        <v>188</v>
      </c>
      <c r="D149" s="20">
        <v>0</v>
      </c>
      <c r="E149" s="20">
        <v>0</v>
      </c>
      <c r="F149" s="20">
        <v>0</v>
      </c>
      <c r="G149" s="20">
        <v>0</v>
      </c>
      <c r="H149" s="20">
        <v>0</v>
      </c>
      <c r="I149" s="20">
        <v>0</v>
      </c>
      <c r="J149" s="11">
        <v>0</v>
      </c>
      <c r="K149" s="11">
        <v>0</v>
      </c>
      <c r="L149" s="11">
        <v>0</v>
      </c>
      <c r="M149" s="11">
        <v>0</v>
      </c>
      <c r="N149" s="11">
        <f>+[1]data!N$149*[2]Americas!$I$7</f>
        <v>0</v>
      </c>
      <c r="O149" s="11">
        <f>+[1]data!O$149*[2]Americas!$I$7</f>
        <v>0</v>
      </c>
      <c r="P149" s="11">
        <f>+[1]data!P$149*[2]Americas!$I$7</f>
        <v>0</v>
      </c>
      <c r="Q149" s="11">
        <f>+[1]data!Q$149*[2]Americas!$I$7</f>
        <v>0</v>
      </c>
      <c r="R149" s="11">
        <f>+[1]data!R$149*[2]Americas!$I$7</f>
        <v>0</v>
      </c>
      <c r="S149" s="11">
        <f>+[1]data!S$149*[2]Americas!$I$7</f>
        <v>0</v>
      </c>
      <c r="T149" s="11">
        <f>+[1]data!T$149*[2]Americas!$I$7</f>
        <v>0</v>
      </c>
      <c r="U149" s="11">
        <f>+[1]data!U$149*[2]Americas!$I$7</f>
        <v>0</v>
      </c>
      <c r="V149" s="11">
        <f>+[1]data!V$149*[2]Americas!$I$7</f>
        <v>0</v>
      </c>
      <c r="W149" s="11">
        <f>+[1]data!W$149*[2]Americas!$I$7</f>
        <v>0</v>
      </c>
      <c r="X149" s="11">
        <f>+[1]data!X$149*[2]Americas!$I$7</f>
        <v>0</v>
      </c>
      <c r="Y149" s="11">
        <f>+[1]data!Y$149*[2]Americas!$I$7</f>
        <v>0</v>
      </c>
      <c r="Z149" s="11">
        <f>+[1]data!Z$149*[2]Americas!$I$7</f>
        <v>0</v>
      </c>
      <c r="AA149" s="11">
        <f>+[1]data!AA$149*[2]Americas!$I$7</f>
        <v>0</v>
      </c>
      <c r="AB149" s="11">
        <f>+[1]data!AB$149*[2]Americas!$I$7</f>
        <v>0</v>
      </c>
      <c r="AC149" s="11">
        <f>+[1]data!AC$149*[2]Americas!$I$7</f>
        <v>0</v>
      </c>
      <c r="AD149" s="11">
        <f>+[1]data!AD$149*[2]Americas!$I$7</f>
        <v>0</v>
      </c>
      <c r="AE149" s="107">
        <f>+[1]data!AE$149*[2]Americas!$I$7</f>
        <v>0</v>
      </c>
      <c r="AF149" s="11">
        <f>+[1]data!AF$149*[2]Americas!$I$7</f>
        <v>0</v>
      </c>
      <c r="AG149" s="11">
        <f>+[1]data!AG$149*[2]Americas!$I$7</f>
        <v>0</v>
      </c>
      <c r="AH149" s="11">
        <f>+[1]data!AH$149*[2]Americas!$I$7</f>
        <v>0</v>
      </c>
      <c r="AI149" s="11">
        <f>+[1]data!AI$149*[2]Americas!$I$7</f>
        <v>0</v>
      </c>
      <c r="AJ149" s="11">
        <f>+[1]data!AJ$149*[2]Americas!$I$7</f>
        <v>0</v>
      </c>
      <c r="AK149" s="11">
        <f>+[1]data!AK$149*[2]Americas!$I$7</f>
        <v>0</v>
      </c>
      <c r="AL149" s="11">
        <f>+[1]data!AL$149*[2]Americas!$I$7</f>
        <v>0</v>
      </c>
      <c r="AM149" s="11">
        <f>+[1]data!AM$149*[2]Americas!$I$7</f>
        <v>0</v>
      </c>
      <c r="AN149" s="11">
        <f>+[1]data!AN$149*[2]Americas!$I$7</f>
        <v>0</v>
      </c>
      <c r="AO149" s="107">
        <f>+[1]data!AO$149*[2]Americas!$I$7</f>
        <v>0</v>
      </c>
      <c r="AP149" s="11">
        <f>+[1]data!AP$149*[2]Americas!$I$7</f>
        <v>0</v>
      </c>
      <c r="AQ149" s="11">
        <f>+[1]data!AQ$149*[2]Americas!$I$7</f>
        <v>0</v>
      </c>
      <c r="AR149" s="11">
        <f>+[1]data!AR$149*[2]Americas!$I$7</f>
        <v>0</v>
      </c>
      <c r="AS149" s="11">
        <f>+[1]data!AS$149*[2]Americas!$I$7</f>
        <v>0</v>
      </c>
      <c r="AT149" s="11">
        <f>+[1]data!AT$149*[2]Americas!$I$7</f>
        <v>0</v>
      </c>
      <c r="AU149" s="11">
        <f>+[1]data!AU$149*[2]Americas!$I$7</f>
        <v>0</v>
      </c>
      <c r="AV149" s="11">
        <f>+[1]data!AV$149*[2]Americas!$I$7</f>
        <v>0</v>
      </c>
      <c r="AW149" s="11">
        <f>+[1]data!AW$149*[2]Americas!$I$7</f>
        <v>0</v>
      </c>
      <c r="AX149" s="11">
        <f>+[1]data!AX$149*[2]Americas!$I$7</f>
        <v>0</v>
      </c>
      <c r="AY149" s="107">
        <f>+[1]data!AY$149*[2]Americas!$I$7</f>
        <v>0</v>
      </c>
      <c r="AZ149" s="11">
        <f>+[1]data!AZ$149*[2]Americas!$I$7</f>
        <v>0</v>
      </c>
      <c r="BA149" s="11">
        <f>+[1]data!BA$149*[2]Americas!$I$7</f>
        <v>0</v>
      </c>
      <c r="BB149" s="11">
        <f>+[1]data!BB$149*[2]Americas!$I$7</f>
        <v>0</v>
      </c>
      <c r="BC149" s="11">
        <f>+[1]data!BC$149*[2]Americas!$I$7</f>
        <v>0</v>
      </c>
      <c r="BD149" s="11">
        <f>+[1]data!BD$149*[2]Americas!$I$7</f>
        <v>0</v>
      </c>
      <c r="BE149" s="19">
        <f>+[1]data!BE$149*[2]Americas!$I$7</f>
        <v>0</v>
      </c>
      <c r="BF149" s="19">
        <f>+[1]data!BF$149*[2]Americas!$I$7</f>
        <v>0</v>
      </c>
      <c r="BG149" s="19">
        <f>+[1]data!BG$149*[2]Americas!$I$7</f>
        <v>0</v>
      </c>
      <c r="BH149" s="19">
        <f>+[1]data!BH$149*[2]Americas!$I$7</f>
        <v>0</v>
      </c>
      <c r="BI149" s="19">
        <f>+[1]data!BI$149*[2]Americas!$I$7</f>
        <v>0</v>
      </c>
      <c r="BJ149" s="19">
        <f>+[1]data!BJ$149*[2]Americas!$I$7</f>
        <v>0</v>
      </c>
      <c r="BK149" s="19">
        <f>+[1]data!BK$149*[2]Americas!$I$7</f>
        <v>0</v>
      </c>
      <c r="BL149" s="19">
        <f>+[1]data!BL$149*[2]Americas!$I$7</f>
        <v>0</v>
      </c>
      <c r="BM149" s="19">
        <f>+[1]data!BM$149*[2]Americas!$I$7</f>
        <v>0</v>
      </c>
      <c r="BN149" s="19">
        <f>+[1]data!BN$149*[2]Americas!$I$7</f>
        <v>0</v>
      </c>
      <c r="BO149" s="19">
        <f>+[1]data!BO$149*[2]Americas!$I$7</f>
        <v>0</v>
      </c>
      <c r="BP149" s="19">
        <f>+[1]data!BP$149*[2]Americas!$I$7</f>
        <v>0</v>
      </c>
      <c r="BQ149" s="19">
        <f>+[1]data!BQ$149*[2]Americas!$I$7</f>
        <v>0</v>
      </c>
      <c r="BR149" s="19">
        <f>+[1]data!BR$149*[2]Americas!$I$7</f>
        <v>0</v>
      </c>
      <c r="BS149" s="19">
        <f>+[1]data!BS$149*[2]Americas!$I$7</f>
        <v>0</v>
      </c>
      <c r="BT149" s="19">
        <f>+[1]data!BT$149*[2]Americas!$I$7</f>
        <v>0</v>
      </c>
      <c r="BU149" s="19">
        <f>+[1]data!BU$149*[2]Americas!$I$7</f>
        <v>0</v>
      </c>
      <c r="BV149" s="19">
        <f>+[1]data!BV$149*[2]Americas!$I$7</f>
        <v>0</v>
      </c>
      <c r="BW149" s="19">
        <f>+[1]data!BW$149*[2]Americas!$I$7</f>
        <v>0</v>
      </c>
      <c r="BX149" s="19">
        <f>+[1]data!BX$149*[2]Americas!$I$7</f>
        <v>0</v>
      </c>
      <c r="BY149" s="19">
        <f>+[1]data!BY$149*[2]Americas!$I$7</f>
        <v>0</v>
      </c>
      <c r="BZ149" s="19">
        <f>+[1]data!BZ$149*[2]Americas!$I$7</f>
        <v>0</v>
      </c>
      <c r="CA149" s="19">
        <f>+[1]data!CA$149*[2]Americas!$I$7</f>
        <v>0</v>
      </c>
      <c r="CB149" s="19">
        <f>+[1]data!CB$149*[2]Americas!$I$7</f>
        <v>0</v>
      </c>
      <c r="CC149" s="19">
        <f>+[1]data!CC$149*[2]Americas!$I$7</f>
        <v>0</v>
      </c>
      <c r="CD149" s="30"/>
      <c r="CE149" s="45"/>
      <c r="CG149" s="17">
        <f>+D149/'[3]total numbers'!AW148</f>
        <v>0</v>
      </c>
      <c r="CH149" s="17">
        <f>+E149/'[3]total numbers'!AX148</f>
        <v>0</v>
      </c>
      <c r="CI149" s="17">
        <f>+F149/'[3]total numbers'!AY148</f>
        <v>0</v>
      </c>
      <c r="CJ149" s="17">
        <f>+G149/'[3]total numbers'!AZ148</f>
        <v>0</v>
      </c>
      <c r="CK149" s="17">
        <f>+H149/'[3]total numbers'!BA148</f>
        <v>0</v>
      </c>
      <c r="CL149" s="17">
        <f>+I149/'[3]total numbers'!BB148</f>
        <v>0</v>
      </c>
      <c r="CM149" s="17">
        <f>+J149/'[3]total numbers'!BC148</f>
        <v>0</v>
      </c>
      <c r="CN149" s="17">
        <f>+K149/'[3]total numbers'!BD148</f>
        <v>0</v>
      </c>
      <c r="CO149" s="17">
        <f>+L149/'[3]total numbers'!BE148</f>
        <v>0</v>
      </c>
      <c r="CP149" s="17">
        <f>+M149/'[3]total numbers'!BF148</f>
        <v>0</v>
      </c>
      <c r="CQ149" s="17">
        <f>+N149/'[3]total numbers'!BG148</f>
        <v>0</v>
      </c>
      <c r="CR149" s="17">
        <f>+O149/'[3]total numbers'!BH148</f>
        <v>0</v>
      </c>
      <c r="CS149" s="17">
        <f>+P149/'[3]total numbers'!BI148</f>
        <v>0</v>
      </c>
      <c r="CT149" s="17">
        <f>+Q149/'[3]total numbers'!BJ148</f>
        <v>0</v>
      </c>
      <c r="CU149" s="17">
        <f>+R149/'[3]total numbers'!BK148</f>
        <v>0</v>
      </c>
      <c r="CV149" s="17">
        <f>+S149/'[3]total numbers'!BL148</f>
        <v>0</v>
      </c>
      <c r="CW149" s="17">
        <f>+T149/'[3]total numbers'!BM148</f>
        <v>0</v>
      </c>
      <c r="CX149" s="17">
        <f>+U149/'[3]total numbers'!BN148</f>
        <v>0</v>
      </c>
      <c r="CY149" s="17">
        <f>+V149/'[3]total numbers'!BO148</f>
        <v>0</v>
      </c>
      <c r="CZ149" s="17">
        <f>+W149/'[3]total numbers'!BP148</f>
        <v>0</v>
      </c>
      <c r="DA149" s="17">
        <f>+X149/'[3]total numbers'!BQ148</f>
        <v>0</v>
      </c>
      <c r="DB149" s="17">
        <f>+Y149/'[3]total numbers'!BR148</f>
        <v>0</v>
      </c>
      <c r="DC149" s="17">
        <f>+Z149/'[3]total numbers'!BS148</f>
        <v>0</v>
      </c>
      <c r="DD149" s="17">
        <f>+AA149/'[3]total numbers'!BT148</f>
        <v>0</v>
      </c>
      <c r="DE149" s="17">
        <f>+AB149/'[3]total numbers'!BU148</f>
        <v>0</v>
      </c>
      <c r="DF149" s="17">
        <f>+AC149/'[3]total numbers'!BV148</f>
        <v>0</v>
      </c>
      <c r="DG149" s="17">
        <f>+AD149/'[3]total numbers'!BW148</f>
        <v>0</v>
      </c>
      <c r="DH149" s="17">
        <f>+AE149/'[3]total numbers'!BX148</f>
        <v>0</v>
      </c>
      <c r="DI149" s="17">
        <f>+AF149/'[3]total numbers'!BY148</f>
        <v>0</v>
      </c>
      <c r="DJ149" s="17">
        <f>+AG149/'[3]total numbers'!BZ148</f>
        <v>0</v>
      </c>
      <c r="DK149" s="17">
        <f>+AH149/'[3]total numbers'!CA148</f>
        <v>0</v>
      </c>
      <c r="DL149" s="17">
        <f>+AI149/'[3]total numbers'!CB148</f>
        <v>0</v>
      </c>
      <c r="DM149" s="17">
        <f>+AJ149/'[3]total numbers'!CC148</f>
        <v>0</v>
      </c>
      <c r="DN149" s="17">
        <f>+AK149/'[3]total numbers'!CD148</f>
        <v>0</v>
      </c>
      <c r="DO149" s="17">
        <f>+AL149/'[3]total numbers'!CE148</f>
        <v>0</v>
      </c>
      <c r="DP149" s="17">
        <f>+AM149/'[3]total numbers'!CF148</f>
        <v>0</v>
      </c>
      <c r="DQ149" s="17">
        <f>+AN149/'[3]total numbers'!CG148</f>
        <v>0</v>
      </c>
      <c r="DR149" s="17">
        <f>+AO149/'[3]total numbers'!CH148</f>
        <v>0</v>
      </c>
      <c r="DS149" s="17">
        <f>+AP149/'[3]total numbers'!CI148</f>
        <v>0</v>
      </c>
      <c r="DT149" s="17">
        <f>+AQ149/'[3]total numbers'!CJ148</f>
        <v>0</v>
      </c>
      <c r="DU149" s="17">
        <f>+AR149/'[3]total numbers'!CK148</f>
        <v>0</v>
      </c>
      <c r="DV149" s="17">
        <f>+AS149/'[3]total numbers'!CL148</f>
        <v>0</v>
      </c>
      <c r="DW149" s="17">
        <f>+AT149/'[3]total numbers'!CM148</f>
        <v>0</v>
      </c>
      <c r="DX149" s="17">
        <f>+AU149/'[3]total numbers'!CN148</f>
        <v>0</v>
      </c>
      <c r="DY149" s="17">
        <f>+AV149/'[3]total numbers'!CO148</f>
        <v>0</v>
      </c>
      <c r="DZ149" s="17">
        <f>+AW149/'[3]total numbers'!CP148</f>
        <v>0</v>
      </c>
      <c r="EA149" s="17">
        <f>+AX149/'[3]total numbers'!CQ148</f>
        <v>0</v>
      </c>
      <c r="EB149" s="17">
        <f>+AY149/'[3]total numbers'!CR148</f>
        <v>0</v>
      </c>
      <c r="EC149" s="17">
        <f>+AZ149/'[3]total numbers'!CS148</f>
        <v>0</v>
      </c>
      <c r="ED149" s="17">
        <f>+BA149/'[3]total numbers'!CT148</f>
        <v>0</v>
      </c>
      <c r="EE149" s="17">
        <f>+BB149/'[3]total numbers'!CU148</f>
        <v>0</v>
      </c>
      <c r="EF149" s="17">
        <f>+BC149/'[3]total numbers'!CV148</f>
        <v>0</v>
      </c>
      <c r="EG149" s="17">
        <f>+BD149/'[3]total numbers'!CW148</f>
        <v>0</v>
      </c>
      <c r="EH149" s="17">
        <f>+BE149/'[3]total numbers'!CX148</f>
        <v>0</v>
      </c>
      <c r="EI149" s="17">
        <f>+BF149/'[3]total numbers'!CY148</f>
        <v>0</v>
      </c>
      <c r="EJ149" s="17">
        <f>+BG149/'[3]total numbers'!CZ148</f>
        <v>0</v>
      </c>
      <c r="EK149" s="17">
        <f>+BH149/'[3]total numbers'!DA148</f>
        <v>0</v>
      </c>
      <c r="EL149" s="17">
        <f>+BI149/'[3]total numbers'!DB148</f>
        <v>0</v>
      </c>
      <c r="EM149" s="17">
        <f>+BJ149/'[3]total numbers'!DC148</f>
        <v>0</v>
      </c>
      <c r="EN149" s="17">
        <f>+BK149/'[3]total numbers'!DD148</f>
        <v>0</v>
      </c>
      <c r="EO149" s="17">
        <f>+BL149/'[3]total numbers'!DE148</f>
        <v>0</v>
      </c>
      <c r="EP149" s="17">
        <f>+BM149/'[3]total numbers'!DF148</f>
        <v>0</v>
      </c>
      <c r="EQ149" s="17">
        <f>+BN149/'[3]total numbers'!DG148</f>
        <v>0</v>
      </c>
      <c r="ER149" s="17">
        <f>+BO149/'[3]total numbers'!DH148</f>
        <v>0</v>
      </c>
      <c r="ES149" s="17">
        <f>+BP149/'[3]total numbers'!DI148</f>
        <v>0</v>
      </c>
      <c r="ET149" s="17">
        <f>+BQ149/'[3]total numbers'!DJ148</f>
        <v>0</v>
      </c>
      <c r="EU149" s="17">
        <f>+BR149/'[3]total numbers'!DK148</f>
        <v>0</v>
      </c>
      <c r="EV149" s="17">
        <f>+BS149/'[3]total numbers'!DL148</f>
        <v>0</v>
      </c>
      <c r="EW149" s="17">
        <f>+BT149/'[3]total numbers'!DM148</f>
        <v>0</v>
      </c>
      <c r="EX149" s="17">
        <f>+BU149/'[3]total numbers'!DN148</f>
        <v>0</v>
      </c>
      <c r="EY149" s="17">
        <f>+BV149/'[3]total numbers'!DO148</f>
        <v>0</v>
      </c>
      <c r="EZ149" s="17">
        <f>+BW149/'[3]total numbers'!DP148</f>
        <v>0</v>
      </c>
      <c r="FA149" s="17">
        <f>+BX149/'[3]total numbers'!DQ148</f>
        <v>0</v>
      </c>
      <c r="FB149" s="17">
        <f>+BY149/'[3]total numbers'!DR148</f>
        <v>0</v>
      </c>
      <c r="FC149" s="17">
        <f>+BZ149/'[3]total numbers'!DS148</f>
        <v>0</v>
      </c>
      <c r="FD149" s="17">
        <f>+CA149/'[3]total numbers'!DT148</f>
        <v>0</v>
      </c>
      <c r="FE149" s="17">
        <f>+CB149/'[3]total numbers'!DU148</f>
        <v>0</v>
      </c>
      <c r="FF149" s="17">
        <f>+CC149/'[3]total numbers'!DV148</f>
        <v>0</v>
      </c>
      <c r="FH149" s="52">
        <f t="shared" si="25"/>
        <v>-10000</v>
      </c>
      <c r="FI149" s="52">
        <f t="shared" si="26"/>
        <v>1960</v>
      </c>
      <c r="FJ149" s="66">
        <v>0.5</v>
      </c>
      <c r="FK149" s="59">
        <f t="shared" si="27"/>
        <v>0</v>
      </c>
      <c r="FL149" s="52">
        <f t="shared" si="28"/>
        <v>0</v>
      </c>
      <c r="FM149" s="65">
        <f t="shared" si="32"/>
        <v>0.33333333333333331</v>
      </c>
      <c r="FN149" s="59">
        <f t="shared" si="29"/>
        <v>-2.320794416806389E-2</v>
      </c>
      <c r="FP149" s="6">
        <v>8</v>
      </c>
      <c r="FQ149" s="6" t="s">
        <v>32</v>
      </c>
      <c r="GF149" s="20" t="e">
        <f t="shared" si="30"/>
        <v>#DIV/0!</v>
      </c>
    </row>
    <row r="150" spans="1:188" x14ac:dyDescent="0.2">
      <c r="A150" s="6">
        <v>4</v>
      </c>
      <c r="B150" s="14">
        <v>533</v>
      </c>
      <c r="C150" s="87" t="s">
        <v>43</v>
      </c>
      <c r="D150" s="20">
        <v>0</v>
      </c>
      <c r="E150" s="20">
        <v>0</v>
      </c>
      <c r="F150" s="20">
        <v>0</v>
      </c>
      <c r="G150" s="20">
        <v>0</v>
      </c>
      <c r="H150" s="20">
        <v>0</v>
      </c>
      <c r="I150" s="20">
        <v>0</v>
      </c>
      <c r="J150" s="11">
        <v>0</v>
      </c>
      <c r="K150" s="11">
        <v>0</v>
      </c>
      <c r="L150" s="11">
        <v>0</v>
      </c>
      <c r="M150" s="11">
        <v>0</v>
      </c>
      <c r="N150" s="11">
        <f>+[1]data!N$150*[2]Americas!$I$4</f>
        <v>0</v>
      </c>
      <c r="O150" s="11">
        <f>+[1]data!O$150*[2]Americas!$I$4</f>
        <v>0</v>
      </c>
      <c r="P150" s="11">
        <f>+[1]data!P$150*[2]Americas!$I$4</f>
        <v>0</v>
      </c>
      <c r="Q150" s="11">
        <f>+[1]data!Q$150*[2]Americas!$I$4</f>
        <v>0</v>
      </c>
      <c r="R150" s="11">
        <f>+[1]data!R$150*[2]Americas!$I$4</f>
        <v>0</v>
      </c>
      <c r="S150" s="11">
        <f>+[1]data!S$150*[2]Americas!$I$4</f>
        <v>0</v>
      </c>
      <c r="T150" s="11">
        <f>+[1]data!T$150*[2]Americas!$I$4</f>
        <v>0</v>
      </c>
      <c r="U150" s="11">
        <f>+[1]data!U$150*[2]Americas!$I$4</f>
        <v>0</v>
      </c>
      <c r="V150" s="11">
        <f>+[1]data!V$150*[2]Americas!$I$4</f>
        <v>0</v>
      </c>
      <c r="W150" s="11">
        <f>+[1]data!W$150*[2]Americas!$I$4</f>
        <v>0</v>
      </c>
      <c r="X150" s="11">
        <f>+[1]data!X$150*[2]Americas!$I$4</f>
        <v>0</v>
      </c>
      <c r="Y150" s="11">
        <f>+[1]data!Y$150*[2]Americas!$I$4</f>
        <v>0</v>
      </c>
      <c r="Z150" s="11">
        <f>+[1]data!Z$150*[2]Americas!$I$4</f>
        <v>0</v>
      </c>
      <c r="AA150" s="11">
        <f>+[1]data!AA$150*[2]Americas!$I$4</f>
        <v>0</v>
      </c>
      <c r="AB150" s="11">
        <f>+[1]data!AB$150*[2]Americas!$I$4</f>
        <v>0</v>
      </c>
      <c r="AC150" s="11">
        <f>+[1]data!AC$150*[2]Americas!$I$4</f>
        <v>0</v>
      </c>
      <c r="AD150" s="11">
        <f>+[1]data!AD$150*[2]Americas!$I$4</f>
        <v>0</v>
      </c>
      <c r="AE150" s="107">
        <f>+[1]data!AE$150*[2]Americas!$I$4</f>
        <v>0</v>
      </c>
      <c r="AF150" s="11">
        <f>+[1]data!AF$150*[2]Americas!$I$4</f>
        <v>0</v>
      </c>
      <c r="AG150" s="11">
        <f>+[1]data!AG$150*[2]Americas!$I$4</f>
        <v>0</v>
      </c>
      <c r="AH150" s="11">
        <f>+[1]data!AH$150*[2]Americas!$I$4</f>
        <v>0</v>
      </c>
      <c r="AI150" s="11">
        <f>+[1]data!AI$150*[2]Americas!$I$4</f>
        <v>0</v>
      </c>
      <c r="AJ150" s="11">
        <f>+[1]data!AJ$150*[2]Americas!$I$4</f>
        <v>0</v>
      </c>
      <c r="AK150" s="11">
        <f>+[1]data!AK$150*[2]Americas!$I$4</f>
        <v>0</v>
      </c>
      <c r="AL150" s="11">
        <f>+[1]data!AL$150*[2]Americas!$I$4</f>
        <v>0</v>
      </c>
      <c r="AM150" s="11">
        <f>+[1]data!AM$150*[2]Americas!$I$4</f>
        <v>0</v>
      </c>
      <c r="AN150" s="11">
        <f>+[1]data!AN$150*[2]Americas!$I$4</f>
        <v>0</v>
      </c>
      <c r="AO150" s="107">
        <f>+[1]data!AO$150*[2]Americas!$I$4</f>
        <v>0</v>
      </c>
      <c r="AP150" s="11">
        <f>+[1]data!AP$150*[2]Americas!$I$4</f>
        <v>0</v>
      </c>
      <c r="AQ150" s="11">
        <f>+[1]data!AQ$150*[2]Americas!$I$4</f>
        <v>0</v>
      </c>
      <c r="AR150" s="11">
        <f>+[1]data!AR$150*[2]Americas!$I$4</f>
        <v>0</v>
      </c>
      <c r="AS150" s="11">
        <f>+[1]data!AS$150*[2]Americas!$I$4</f>
        <v>0</v>
      </c>
      <c r="AT150" s="11">
        <f>+[1]data!AT$150*[2]Americas!$I$4</f>
        <v>0</v>
      </c>
      <c r="AU150" s="11">
        <f>+[1]data!AU$150*[2]Americas!$I$4</f>
        <v>0</v>
      </c>
      <c r="AV150" s="11">
        <f>+[1]data!AV$150*[2]Americas!$I$4</f>
        <v>0</v>
      </c>
      <c r="AW150" s="11">
        <f>+[1]data!AW$150*[2]Americas!$I$4</f>
        <v>0</v>
      </c>
      <c r="AX150" s="11">
        <f>+[1]data!AX$150*[2]Americas!$I$4</f>
        <v>0</v>
      </c>
      <c r="AY150" s="107">
        <f>+[1]data!AY$150*[2]Americas!$I$4</f>
        <v>0</v>
      </c>
      <c r="AZ150" s="11">
        <f>+[1]data!AZ$150*[2]Americas!$I$4</f>
        <v>0</v>
      </c>
      <c r="BA150" s="11">
        <f>+[1]data!BA$150*[2]Americas!$I$4</f>
        <v>0</v>
      </c>
      <c r="BB150" s="11">
        <f>+[1]data!BB$150*[2]Americas!$I$4</f>
        <v>0</v>
      </c>
      <c r="BC150" s="11">
        <f>+[1]data!BC$150*[2]Americas!$I$4</f>
        <v>0</v>
      </c>
      <c r="BD150" s="11">
        <f>+[1]data!BD$150*[2]Americas!$I$4</f>
        <v>0</v>
      </c>
      <c r="BE150" s="19">
        <f>+[1]data!BE$150*[2]Americas!$I$4</f>
        <v>0</v>
      </c>
      <c r="BF150" s="19">
        <f>+[1]data!BF$150*[2]Americas!$I$4</f>
        <v>0</v>
      </c>
      <c r="BG150" s="19">
        <f>+[1]data!BG$150*[2]Americas!$I$4</f>
        <v>0</v>
      </c>
      <c r="BH150" s="19">
        <f>+[1]data!BH$150*[2]Americas!$I$4</f>
        <v>0</v>
      </c>
      <c r="BI150" s="19">
        <f>+[1]data!BI$150*[2]Americas!$I$4</f>
        <v>0</v>
      </c>
      <c r="BJ150" s="19">
        <f>+[1]data!BJ$150*[2]Americas!$I$4</f>
        <v>0</v>
      </c>
      <c r="BK150" s="19">
        <f>+[1]data!BK$150*[2]Americas!$I$4</f>
        <v>0</v>
      </c>
      <c r="BL150" s="19">
        <f>+[1]data!BL$150*[2]Americas!$I$4</f>
        <v>0</v>
      </c>
      <c r="BM150" s="19">
        <f>+[1]data!BM$150*[2]Americas!$I$4</f>
        <v>0</v>
      </c>
      <c r="BN150" s="19">
        <f>+[1]data!BN$150*[2]Americas!$I$4</f>
        <v>0</v>
      </c>
      <c r="BO150" s="19">
        <f>+[1]data!BO$150*[2]Americas!$I$4</f>
        <v>0</v>
      </c>
      <c r="BP150" s="19">
        <f>+[1]data!BP$150*[2]Americas!$I$4</f>
        <v>0</v>
      </c>
      <c r="BQ150" s="19">
        <f>+[1]data!BQ$150*[2]Americas!$I$4</f>
        <v>0</v>
      </c>
      <c r="BR150" s="19">
        <f>+[1]data!BR$150*[2]Americas!$I$4</f>
        <v>0</v>
      </c>
      <c r="BS150" s="19">
        <f>+[1]data!BS$150*[2]Americas!$I$4</f>
        <v>0</v>
      </c>
      <c r="BT150" s="19">
        <f>+[1]data!BT$150*[2]Americas!$I$4</f>
        <v>0</v>
      </c>
      <c r="BU150" s="19">
        <f>+[1]data!BU$150*[2]Americas!$I$4</f>
        <v>0</v>
      </c>
      <c r="BV150" s="19">
        <f>+[1]data!BV$150*[2]Americas!$I$4</f>
        <v>0</v>
      </c>
      <c r="BW150" s="19">
        <f>+[1]data!BW$150*[2]Americas!$I$4</f>
        <v>0</v>
      </c>
      <c r="BX150" s="19">
        <f>+[1]data!BX$150*[2]Americas!$I$4</f>
        <v>0</v>
      </c>
      <c r="BY150" s="19">
        <f>+[1]data!BY$150*[2]Americas!$I$4</f>
        <v>0</v>
      </c>
      <c r="BZ150" s="19">
        <f>+[1]data!BZ$150*[2]Americas!$I$4</f>
        <v>0</v>
      </c>
      <c r="CA150" s="19">
        <f>+[1]data!CA$150*[2]Americas!$I$4</f>
        <v>0</v>
      </c>
      <c r="CB150" s="19">
        <f>+[1]data!CB$150*[2]Americas!$I$4</f>
        <v>0</v>
      </c>
      <c r="CC150" s="19">
        <f>+[1]data!CC$150*[2]Americas!$I$4</f>
        <v>0</v>
      </c>
      <c r="CD150" s="30"/>
      <c r="CE150" s="45"/>
      <c r="CG150" s="17">
        <f>+D150/'[3]total numbers'!AW149</f>
        <v>0</v>
      </c>
      <c r="CH150" s="17">
        <f>+E150/'[3]total numbers'!AX149</f>
        <v>0</v>
      </c>
      <c r="CI150" s="17">
        <f>+F150/'[3]total numbers'!AY149</f>
        <v>0</v>
      </c>
      <c r="CJ150" s="17">
        <f>+G150/'[3]total numbers'!AZ149</f>
        <v>0</v>
      </c>
      <c r="CK150" s="17">
        <f>+H150/'[3]total numbers'!BA149</f>
        <v>0</v>
      </c>
      <c r="CL150" s="17">
        <f>+I150/'[3]total numbers'!BB149</f>
        <v>0</v>
      </c>
      <c r="CM150" s="17">
        <f>+J150/'[3]total numbers'!BC149</f>
        <v>0</v>
      </c>
      <c r="CN150" s="17">
        <f>+K150/'[3]total numbers'!BD149</f>
        <v>0</v>
      </c>
      <c r="CO150" s="17">
        <f>+L150/'[3]total numbers'!BE149</f>
        <v>0</v>
      </c>
      <c r="CP150" s="17">
        <f>+M150/'[3]total numbers'!BF149</f>
        <v>0</v>
      </c>
      <c r="CQ150" s="17">
        <f>+N150/'[3]total numbers'!BG149</f>
        <v>0</v>
      </c>
      <c r="CR150" s="17">
        <f>+O150/'[3]total numbers'!BH149</f>
        <v>0</v>
      </c>
      <c r="CS150" s="17">
        <f>+P150/'[3]total numbers'!BI149</f>
        <v>0</v>
      </c>
      <c r="CT150" s="17">
        <f>+Q150/'[3]total numbers'!BJ149</f>
        <v>0</v>
      </c>
      <c r="CU150" s="17">
        <f>+R150/'[3]total numbers'!BK149</f>
        <v>0</v>
      </c>
      <c r="CV150" s="17">
        <f>+S150/'[3]total numbers'!BL149</f>
        <v>0</v>
      </c>
      <c r="CW150" s="17">
        <f>+T150/'[3]total numbers'!BM149</f>
        <v>0</v>
      </c>
      <c r="CX150" s="17">
        <f>+U150/'[3]total numbers'!BN149</f>
        <v>0</v>
      </c>
      <c r="CY150" s="17">
        <f>+V150/'[3]total numbers'!BO149</f>
        <v>0</v>
      </c>
      <c r="CZ150" s="17">
        <f>+W150/'[3]total numbers'!BP149</f>
        <v>0</v>
      </c>
      <c r="DA150" s="17">
        <f>+X150/'[3]total numbers'!BQ149</f>
        <v>0</v>
      </c>
      <c r="DB150" s="17">
        <f>+Y150/'[3]total numbers'!BR149</f>
        <v>0</v>
      </c>
      <c r="DC150" s="17">
        <f>+Z150/'[3]total numbers'!BS149</f>
        <v>0</v>
      </c>
      <c r="DD150" s="17">
        <f>+AA150/'[3]total numbers'!BT149</f>
        <v>0</v>
      </c>
      <c r="DE150" s="17">
        <f>+AB150/'[3]total numbers'!BU149</f>
        <v>0</v>
      </c>
      <c r="DF150" s="17">
        <f>+AC150/'[3]total numbers'!BV149</f>
        <v>0</v>
      </c>
      <c r="DG150" s="17">
        <f>+AD150/'[3]total numbers'!BW149</f>
        <v>0</v>
      </c>
      <c r="DH150" s="17">
        <f>+AE150/'[3]total numbers'!BX149</f>
        <v>0</v>
      </c>
      <c r="DI150" s="17">
        <f>+AF150/'[3]total numbers'!BY149</f>
        <v>0</v>
      </c>
      <c r="DJ150" s="17">
        <f>+AG150/'[3]total numbers'!BZ149</f>
        <v>0</v>
      </c>
      <c r="DK150" s="17">
        <f>+AH150/'[3]total numbers'!CA149</f>
        <v>0</v>
      </c>
      <c r="DL150" s="17">
        <f>+AI150/'[3]total numbers'!CB149</f>
        <v>0</v>
      </c>
      <c r="DM150" s="17">
        <f>+AJ150/'[3]total numbers'!CC149</f>
        <v>0</v>
      </c>
      <c r="DN150" s="17">
        <f>+AK150/'[3]total numbers'!CD149</f>
        <v>0</v>
      </c>
      <c r="DO150" s="17">
        <f>+AL150/'[3]total numbers'!CE149</f>
        <v>0</v>
      </c>
      <c r="DP150" s="17">
        <f>+AM150/'[3]total numbers'!CF149</f>
        <v>0</v>
      </c>
      <c r="DQ150" s="17">
        <f>+AN150/'[3]total numbers'!CG149</f>
        <v>0</v>
      </c>
      <c r="DR150" s="17">
        <f>+AO150/'[3]total numbers'!CH149</f>
        <v>0</v>
      </c>
      <c r="DS150" s="17">
        <f>+AP150/'[3]total numbers'!CI149</f>
        <v>0</v>
      </c>
      <c r="DT150" s="17">
        <f>+AQ150/'[3]total numbers'!CJ149</f>
        <v>0</v>
      </c>
      <c r="DU150" s="17">
        <f>+AR150/'[3]total numbers'!CK149</f>
        <v>0</v>
      </c>
      <c r="DV150" s="17">
        <f>+AS150/'[3]total numbers'!CL149</f>
        <v>0</v>
      </c>
      <c r="DW150" s="17">
        <f>+AT150/'[3]total numbers'!CM149</f>
        <v>0</v>
      </c>
      <c r="DX150" s="17">
        <f>+AU150/'[3]total numbers'!CN149</f>
        <v>0</v>
      </c>
      <c r="DY150" s="17">
        <f>+AV150/'[3]total numbers'!CO149</f>
        <v>0</v>
      </c>
      <c r="DZ150" s="17">
        <f>+AW150/'[3]total numbers'!CP149</f>
        <v>0</v>
      </c>
      <c r="EA150" s="17">
        <f>+AX150/'[3]total numbers'!CQ149</f>
        <v>0</v>
      </c>
      <c r="EB150" s="17">
        <f>+AY150/'[3]total numbers'!CR149</f>
        <v>0</v>
      </c>
      <c r="EC150" s="17">
        <f>+AZ150/'[3]total numbers'!CS149</f>
        <v>0</v>
      </c>
      <c r="ED150" s="17">
        <f>+BA150/'[3]total numbers'!CT149</f>
        <v>0</v>
      </c>
      <c r="EE150" s="17">
        <f>+BB150/'[3]total numbers'!CU149</f>
        <v>0</v>
      </c>
      <c r="EF150" s="17">
        <f>+BC150/'[3]total numbers'!CV149</f>
        <v>0</v>
      </c>
      <c r="EG150" s="17">
        <f>+BD150/'[3]total numbers'!CW149</f>
        <v>0</v>
      </c>
      <c r="EH150" s="17">
        <f>+BE150/'[3]total numbers'!CX149</f>
        <v>0</v>
      </c>
      <c r="EI150" s="17">
        <f>+BF150/'[3]total numbers'!CY149</f>
        <v>0</v>
      </c>
      <c r="EJ150" s="17">
        <f>+BG150/'[3]total numbers'!CZ149</f>
        <v>0</v>
      </c>
      <c r="EK150" s="17">
        <f>+BH150/'[3]total numbers'!DA149</f>
        <v>0</v>
      </c>
      <c r="EL150" s="17">
        <f>+BI150/'[3]total numbers'!DB149</f>
        <v>0</v>
      </c>
      <c r="EM150" s="17">
        <f>+BJ150/'[3]total numbers'!DC149</f>
        <v>0</v>
      </c>
      <c r="EN150" s="17">
        <f>+BK150/'[3]total numbers'!DD149</f>
        <v>0</v>
      </c>
      <c r="EO150" s="17">
        <f>+BL150/'[3]total numbers'!DE149</f>
        <v>0</v>
      </c>
      <c r="EP150" s="17">
        <f>+BM150/'[3]total numbers'!DF149</f>
        <v>0</v>
      </c>
      <c r="EQ150" s="17">
        <f>+BN150/'[3]total numbers'!DG149</f>
        <v>0</v>
      </c>
      <c r="ER150" s="17">
        <f>+BO150/'[3]total numbers'!DH149</f>
        <v>0</v>
      </c>
      <c r="ES150" s="17">
        <f>+BP150/'[3]total numbers'!DI149</f>
        <v>0</v>
      </c>
      <c r="ET150" s="17">
        <f>+BQ150/'[3]total numbers'!DJ149</f>
        <v>0</v>
      </c>
      <c r="EU150" s="17">
        <f>+BR150/'[3]total numbers'!DK149</f>
        <v>0</v>
      </c>
      <c r="EV150" s="17">
        <f>+BS150/'[3]total numbers'!DL149</f>
        <v>0</v>
      </c>
      <c r="EW150" s="17">
        <f>+BT150/'[3]total numbers'!DM149</f>
        <v>0</v>
      </c>
      <c r="EX150" s="17">
        <f>+BU150/'[3]total numbers'!DN149</f>
        <v>0</v>
      </c>
      <c r="EY150" s="17">
        <f>+BV150/'[3]total numbers'!DO149</f>
        <v>0</v>
      </c>
      <c r="EZ150" s="17">
        <f>+BW150/'[3]total numbers'!DP149</f>
        <v>0</v>
      </c>
      <c r="FA150" s="17">
        <f>+BX150/'[3]total numbers'!DQ149</f>
        <v>0</v>
      </c>
      <c r="FB150" s="17">
        <f>+BY150/'[3]total numbers'!DR149</f>
        <v>0</v>
      </c>
      <c r="FC150" s="17">
        <f>+BZ150/'[3]total numbers'!DS149</f>
        <v>0</v>
      </c>
      <c r="FD150" s="17">
        <f>+CA150/'[3]total numbers'!DT149</f>
        <v>0</v>
      </c>
      <c r="FE150" s="17">
        <f>+CB150/'[3]total numbers'!DU149</f>
        <v>0</v>
      </c>
      <c r="FF150" s="17">
        <f>+CC150/'[3]total numbers'!DV149</f>
        <v>0</v>
      </c>
      <c r="FH150" s="52">
        <f t="shared" si="25"/>
        <v>-10000</v>
      </c>
      <c r="FI150" s="52">
        <f t="shared" si="26"/>
        <v>1960</v>
      </c>
      <c r="FJ150" s="66">
        <v>0.5</v>
      </c>
      <c r="FK150" s="59">
        <f t="shared" si="27"/>
        <v>0</v>
      </c>
      <c r="FL150" s="52">
        <f t="shared" si="28"/>
        <v>0</v>
      </c>
      <c r="FM150" s="65">
        <f t="shared" si="32"/>
        <v>0.33333333333333331</v>
      </c>
      <c r="FN150" s="59">
        <f t="shared" si="29"/>
        <v>-2.320794416806389E-2</v>
      </c>
      <c r="FP150" s="6">
        <v>8</v>
      </c>
      <c r="FQ150" s="6" t="s">
        <v>32</v>
      </c>
      <c r="GF150" s="20" t="e">
        <f t="shared" si="30"/>
        <v>#DIV/0!</v>
      </c>
    </row>
    <row r="151" spans="1:188" x14ac:dyDescent="0.2">
      <c r="A151" s="6">
        <v>24</v>
      </c>
      <c r="B151" s="14">
        <v>540</v>
      </c>
      <c r="C151" s="87" t="s">
        <v>189</v>
      </c>
      <c r="D151" s="20">
        <v>0</v>
      </c>
      <c r="E151" s="20">
        <v>0</v>
      </c>
      <c r="F151" s="20">
        <v>0</v>
      </c>
      <c r="G151" s="20">
        <v>0</v>
      </c>
      <c r="H151" s="20">
        <v>0</v>
      </c>
      <c r="I151" s="20">
        <v>0</v>
      </c>
      <c r="J151" s="11">
        <v>0</v>
      </c>
      <c r="K151" s="11">
        <v>0</v>
      </c>
      <c r="L151" s="11">
        <v>0</v>
      </c>
      <c r="M151" s="11">
        <v>0</v>
      </c>
      <c r="N151" s="11">
        <f>+[1]data!N$151*[2]Oceania!$I$11</f>
        <v>0</v>
      </c>
      <c r="O151" s="11">
        <f>+[1]data!O$151*[2]Oceania!$I$11</f>
        <v>0</v>
      </c>
      <c r="P151" s="11">
        <f>+[1]data!P$151*[2]Oceania!$I$11</f>
        <v>0</v>
      </c>
      <c r="Q151" s="11">
        <f>+[1]data!Q$151*[2]Oceania!$I$11</f>
        <v>0</v>
      </c>
      <c r="R151" s="11">
        <f>+[1]data!R$151*[2]Oceania!$I$11</f>
        <v>0</v>
      </c>
      <c r="S151" s="11">
        <f>+[1]data!S$151*[2]Oceania!$I$11</f>
        <v>0</v>
      </c>
      <c r="T151" s="11">
        <f>+[1]data!T$151*[2]Oceania!$I$11</f>
        <v>0</v>
      </c>
      <c r="U151" s="11">
        <f>+[1]data!U$151*[2]Oceania!$I$11</f>
        <v>0</v>
      </c>
      <c r="V151" s="11">
        <f>+[1]data!V$151*[2]Oceania!$I$11</f>
        <v>0</v>
      </c>
      <c r="W151" s="11">
        <f>+[1]data!W$151*[2]Oceania!$I$11</f>
        <v>0</v>
      </c>
      <c r="X151" s="11">
        <f>+[1]data!X$151*[2]Oceania!$I$11</f>
        <v>0</v>
      </c>
      <c r="Y151" s="11">
        <f>+[1]data!Y$151*[2]Oceania!$I$11</f>
        <v>0</v>
      </c>
      <c r="Z151" s="11">
        <f>+[1]data!Z$151*[2]Oceania!$I$11</f>
        <v>0</v>
      </c>
      <c r="AA151" s="11">
        <f>+[1]data!AA$151*[2]Oceania!$I$11</f>
        <v>0</v>
      </c>
      <c r="AB151" s="11">
        <f>+[1]data!AB$151*[2]Oceania!$I$11</f>
        <v>0</v>
      </c>
      <c r="AC151" s="11">
        <f>+[1]data!AC$151*[2]Oceania!$I$11</f>
        <v>0</v>
      </c>
      <c r="AD151" s="11">
        <f>+[1]data!AD$151*[2]Oceania!$I$11</f>
        <v>0</v>
      </c>
      <c r="AE151" s="107">
        <f>+[1]data!AE$151*[2]Oceania!$I$11</f>
        <v>0</v>
      </c>
      <c r="AF151" s="11">
        <f>+[1]data!AF$151*[2]Oceania!$I$11</f>
        <v>0</v>
      </c>
      <c r="AG151" s="11">
        <f>+[1]data!AG$151*[2]Oceania!$I$11</f>
        <v>0</v>
      </c>
      <c r="AH151" s="11">
        <f>+[1]data!AH$151*[2]Oceania!$I$11</f>
        <v>0</v>
      </c>
      <c r="AI151" s="11">
        <f>+[1]data!AI$151*[2]Oceania!$I$11</f>
        <v>0</v>
      </c>
      <c r="AJ151" s="11">
        <f>+[1]data!AJ$151*[2]Oceania!$I$11</f>
        <v>0</v>
      </c>
      <c r="AK151" s="11">
        <f>+[1]data!AK$151*[2]Oceania!$I$11</f>
        <v>0</v>
      </c>
      <c r="AL151" s="11">
        <f>+[1]data!AL$151*[2]Oceania!$I$11</f>
        <v>0</v>
      </c>
      <c r="AM151" s="11">
        <f>+[1]data!AM$151*[2]Oceania!$I$11</f>
        <v>0</v>
      </c>
      <c r="AN151" s="11">
        <f>+[1]data!AN$151*[2]Oceania!$I$11</f>
        <v>0</v>
      </c>
      <c r="AO151" s="107">
        <f>+[1]data!AO$151*[2]Oceania!$I$11</f>
        <v>0</v>
      </c>
      <c r="AP151" s="11">
        <f>+[1]data!AP$151*[2]Oceania!$I$11</f>
        <v>0</v>
      </c>
      <c r="AQ151" s="11">
        <f>+[1]data!AQ$151*[2]Oceania!$I$11</f>
        <v>0</v>
      </c>
      <c r="AR151" s="11">
        <f>+[1]data!AR$151*[2]Oceania!$I$11</f>
        <v>0</v>
      </c>
      <c r="AS151" s="11">
        <f>+[1]data!AS$151*[2]Oceania!$I$11</f>
        <v>0</v>
      </c>
      <c r="AT151" s="11">
        <f>+[1]data!AT$151*[2]Oceania!$I$11</f>
        <v>0</v>
      </c>
      <c r="AU151" s="11">
        <f>+[1]data!AU$151*[2]Oceania!$I$11</f>
        <v>0</v>
      </c>
      <c r="AV151" s="11">
        <f>+[1]data!AV$151*[2]Oceania!$I$11</f>
        <v>0</v>
      </c>
      <c r="AW151" s="11">
        <f>+[1]data!AW$151*[2]Oceania!$I$11</f>
        <v>0</v>
      </c>
      <c r="AX151" s="11">
        <f>+[1]data!AX$151*[2]Oceania!$I$11</f>
        <v>0</v>
      </c>
      <c r="AY151" s="107">
        <f>+[1]data!AY$151*[2]Oceania!$I$11</f>
        <v>0</v>
      </c>
      <c r="AZ151" s="11">
        <f>+[1]data!AZ$151*[2]Oceania!$I$11</f>
        <v>0.33333333333333331</v>
      </c>
      <c r="BA151" s="11">
        <f>+[1]data!BA$151*[2]Oceania!$I$11</f>
        <v>0.66666666666666663</v>
      </c>
      <c r="BB151" s="11">
        <f>+[1]data!BB$151*[2]Oceania!$I$11</f>
        <v>1</v>
      </c>
      <c r="BC151" s="11">
        <f>+[1]data!BC$151*[2]Oceania!$I$11</f>
        <v>1.3333333333333333</v>
      </c>
      <c r="BD151" s="11">
        <f>+[1]data!BD$151*[2]Oceania!$I$11</f>
        <v>1.6666666666666667</v>
      </c>
      <c r="BE151" s="19">
        <f>+[1]data!BE$151*[2]Oceania!$I$11</f>
        <v>2</v>
      </c>
      <c r="BF151" s="19">
        <f>+[1]data!BF$151*[2]Oceania!$I$11</f>
        <v>2</v>
      </c>
      <c r="BG151" s="19">
        <f>+[1]data!BG$151*[2]Oceania!$I$11</f>
        <v>2</v>
      </c>
      <c r="BH151" s="19">
        <f>+[1]data!BH$151*[2]Oceania!$I$11</f>
        <v>4</v>
      </c>
      <c r="BI151" s="19">
        <f>+[1]data!BI$151*[2]Oceania!$I$11</f>
        <v>9</v>
      </c>
      <c r="BJ151" s="19">
        <f>+[1]data!BJ$151*[2]Oceania!$I$11</f>
        <v>9</v>
      </c>
      <c r="BK151" s="19">
        <f>+[1]data!BK$151*[2]Oceania!$I$11</f>
        <v>10</v>
      </c>
      <c r="BL151" s="19">
        <f>+[1]data!BL$151*[2]Oceania!$I$11</f>
        <v>10</v>
      </c>
      <c r="BM151" s="19">
        <f>+[1]data!BM$151*[2]Oceania!$I$11</f>
        <v>10</v>
      </c>
      <c r="BN151" s="19">
        <f>+[1]data!BN$151*[2]Oceania!$I$11</f>
        <v>10</v>
      </c>
      <c r="BO151" s="19">
        <f>+[1]data!BO$151*[2]Oceania!$I$11</f>
        <v>10</v>
      </c>
      <c r="BP151" s="19">
        <f>+[1]data!BP$151*[2]Oceania!$I$11</f>
        <v>10</v>
      </c>
      <c r="BQ151" s="19">
        <f>+[1]data!BQ$151*[2]Oceania!$I$11</f>
        <v>10</v>
      </c>
      <c r="BR151" s="19">
        <f>+[1]data!BR$151*[2]Oceania!$I$11</f>
        <v>10</v>
      </c>
      <c r="BS151" s="19">
        <f>+[1]data!BS$151*[2]Oceania!$I$11</f>
        <v>10</v>
      </c>
      <c r="BT151" s="19">
        <f>+[1]data!BT$151*[2]Oceania!$I$11</f>
        <v>10</v>
      </c>
      <c r="BU151" s="19">
        <f>+[1]data!BU$151*[2]Oceania!$I$11</f>
        <v>10</v>
      </c>
      <c r="BV151" s="19">
        <f>+[1]data!BV$151*[2]Oceania!$I$11</f>
        <v>10</v>
      </c>
      <c r="BW151" s="19">
        <f>+[1]data!BW$151*[2]Oceania!$I$11</f>
        <v>10</v>
      </c>
      <c r="BX151" s="19">
        <f>+[1]data!BX$151*[2]Oceania!$I$11</f>
        <v>10</v>
      </c>
      <c r="BY151" s="19">
        <f>+[1]data!BY$151*[2]Oceania!$I$11</f>
        <v>10</v>
      </c>
      <c r="BZ151" s="19">
        <f>+[1]data!BZ$151*[2]Oceania!$I$11</f>
        <v>10</v>
      </c>
      <c r="CA151" s="19">
        <f>+[1]data!CA$151*[2]Oceania!$I$11</f>
        <v>10</v>
      </c>
      <c r="CB151" s="19">
        <f>+[1]data!CB$151*[2]Oceania!$I$11</f>
        <v>10</v>
      </c>
      <c r="CC151" s="19">
        <f>+[1]data!CC$151*[2]Oceania!$I$11</f>
        <v>10</v>
      </c>
      <c r="CD151" s="30"/>
      <c r="CE151" s="45"/>
      <c r="CG151" s="17">
        <f>+D151/'[3]total numbers'!AW150</f>
        <v>0</v>
      </c>
      <c r="CH151" s="17">
        <f>+E151/'[3]total numbers'!AX150</f>
        <v>0</v>
      </c>
      <c r="CI151" s="17">
        <f>+F151/'[3]total numbers'!AY150</f>
        <v>0</v>
      </c>
      <c r="CJ151" s="17">
        <f>+G151/'[3]total numbers'!AZ150</f>
        <v>0</v>
      </c>
      <c r="CK151" s="17">
        <f>+H151/'[3]total numbers'!BA150</f>
        <v>0</v>
      </c>
      <c r="CL151" s="17">
        <f>+I151/'[3]total numbers'!BB150</f>
        <v>0</v>
      </c>
      <c r="CM151" s="17">
        <f>+J151/'[3]total numbers'!BC150</f>
        <v>0</v>
      </c>
      <c r="CN151" s="17">
        <f>+K151/'[3]total numbers'!BD150</f>
        <v>0</v>
      </c>
      <c r="CO151" s="17">
        <f>+L151/'[3]total numbers'!BE150</f>
        <v>0</v>
      </c>
      <c r="CP151" s="17">
        <f>+M151/'[3]total numbers'!BF150</f>
        <v>0</v>
      </c>
      <c r="CQ151" s="17">
        <f>+N151/'[3]total numbers'!BG150</f>
        <v>0</v>
      </c>
      <c r="CR151" s="17">
        <f>+O151/'[3]total numbers'!BH150</f>
        <v>0</v>
      </c>
      <c r="CS151" s="17">
        <f>+P151/'[3]total numbers'!BI150</f>
        <v>0</v>
      </c>
      <c r="CT151" s="17">
        <f>+Q151/'[3]total numbers'!BJ150</f>
        <v>0</v>
      </c>
      <c r="CU151" s="17">
        <f>+R151/'[3]total numbers'!BK150</f>
        <v>0</v>
      </c>
      <c r="CV151" s="17">
        <f>+S151/'[3]total numbers'!BL150</f>
        <v>0</v>
      </c>
      <c r="CW151" s="17">
        <f>+T151/'[3]total numbers'!BM150</f>
        <v>0</v>
      </c>
      <c r="CX151" s="17">
        <f>+U151/'[3]total numbers'!BN150</f>
        <v>0</v>
      </c>
      <c r="CY151" s="17">
        <f>+V151/'[3]total numbers'!BO150</f>
        <v>0</v>
      </c>
      <c r="CZ151" s="17">
        <f>+W151/'[3]total numbers'!BP150</f>
        <v>0</v>
      </c>
      <c r="DA151" s="17">
        <f>+X151/'[3]total numbers'!BQ150</f>
        <v>0</v>
      </c>
      <c r="DB151" s="17">
        <f>+Y151/'[3]total numbers'!BR150</f>
        <v>0</v>
      </c>
      <c r="DC151" s="17">
        <f>+Z151/'[3]total numbers'!BS150</f>
        <v>0</v>
      </c>
      <c r="DD151" s="17">
        <f>+AA151/'[3]total numbers'!BT150</f>
        <v>0</v>
      </c>
      <c r="DE151" s="17">
        <f>+AB151/'[3]total numbers'!BU150</f>
        <v>0</v>
      </c>
      <c r="DF151" s="17">
        <f>+AC151/'[3]total numbers'!BV150</f>
        <v>0</v>
      </c>
      <c r="DG151" s="17">
        <f>+AD151/'[3]total numbers'!BW150</f>
        <v>0</v>
      </c>
      <c r="DH151" s="17">
        <f>+AE151/'[3]total numbers'!BX150</f>
        <v>0</v>
      </c>
      <c r="DI151" s="17">
        <f>+AF151/'[3]total numbers'!BY150</f>
        <v>0</v>
      </c>
      <c r="DJ151" s="17">
        <f>+AG151/'[3]total numbers'!BZ150</f>
        <v>0</v>
      </c>
      <c r="DK151" s="17">
        <f>+AH151/'[3]total numbers'!CA150</f>
        <v>0</v>
      </c>
      <c r="DL151" s="17">
        <f>+AI151/'[3]total numbers'!CB150</f>
        <v>0</v>
      </c>
      <c r="DM151" s="17">
        <f>+AJ151/'[3]total numbers'!CC150</f>
        <v>0</v>
      </c>
      <c r="DN151" s="17">
        <f>+AK151/'[3]total numbers'!CD150</f>
        <v>0</v>
      </c>
      <c r="DO151" s="17">
        <f>+AL151/'[3]total numbers'!CE150</f>
        <v>0</v>
      </c>
      <c r="DP151" s="17">
        <f>+AM151/'[3]total numbers'!CF150</f>
        <v>0</v>
      </c>
      <c r="DQ151" s="17">
        <f>+AN151/'[3]total numbers'!CG150</f>
        <v>0</v>
      </c>
      <c r="DR151" s="17">
        <f>+AO151/'[3]total numbers'!CH150</f>
        <v>0</v>
      </c>
      <c r="DS151" s="17">
        <f>+AP151/'[3]total numbers'!CI150</f>
        <v>0</v>
      </c>
      <c r="DT151" s="17">
        <f>+AQ151/'[3]total numbers'!CJ150</f>
        <v>0</v>
      </c>
      <c r="DU151" s="17">
        <f>+AR151/'[3]total numbers'!CK150</f>
        <v>0</v>
      </c>
      <c r="DV151" s="17">
        <f>+AS151/'[3]total numbers'!CL150</f>
        <v>0</v>
      </c>
      <c r="DW151" s="17">
        <f>+AT151/'[3]total numbers'!CM150</f>
        <v>0</v>
      </c>
      <c r="DX151" s="17">
        <f>+AU151/'[3]total numbers'!CN150</f>
        <v>0</v>
      </c>
      <c r="DY151" s="17">
        <f>+AV151/'[3]total numbers'!CO150</f>
        <v>0</v>
      </c>
      <c r="DZ151" s="17">
        <f>+AW151/'[3]total numbers'!CP150</f>
        <v>0</v>
      </c>
      <c r="EA151" s="17">
        <f>+AX151/'[3]total numbers'!CQ150</f>
        <v>0</v>
      </c>
      <c r="EB151" s="17">
        <f>+AY151/'[3]total numbers'!CR150</f>
        <v>0</v>
      </c>
      <c r="EC151" s="17">
        <f>+AZ151/'[3]total numbers'!CS150</f>
        <v>5.0871945139694362E-3</v>
      </c>
      <c r="ED151" s="17">
        <f>+BA151/'[3]total numbers'!CT150</f>
        <v>9.6734719541864359E-3</v>
      </c>
      <c r="EE151" s="17">
        <f>+BB151/'[3]total numbers'!CU150</f>
        <v>1.3710274479695084E-2</v>
      </c>
      <c r="EF151" s="17">
        <f>+BC151/'[3]total numbers'!CV150</f>
        <v>1.7334702774852544E-2</v>
      </c>
      <c r="EG151" s="17">
        <f>+BD151/'[3]total numbers'!CW150</f>
        <v>2.0742326376357069E-2</v>
      </c>
      <c r="EH151" s="17">
        <f>+BE151/'[3]total numbers'!CX150</f>
        <v>2.4073762006788801E-2</v>
      </c>
      <c r="EI151" s="17">
        <f>+BF151/'[3]total numbers'!CY150</f>
        <v>2.346151139056378E-2</v>
      </c>
      <c r="EJ151" s="17">
        <f>+BG151/'[3]total numbers'!CZ150</f>
        <v>2.2977677186613206E-2</v>
      </c>
      <c r="EK151" s="17">
        <f>+BH151/'[3]total numbers'!DA150</f>
        <v>4.5061283345349673E-2</v>
      </c>
      <c r="EL151" s="17">
        <f>+BI151/'[3]total numbers'!DB150</f>
        <v>9.9275290380224368E-2</v>
      </c>
      <c r="EM151" s="17">
        <f>+BJ151/'[3]total numbers'!DC150</f>
        <v>9.7045503558335133E-2</v>
      </c>
      <c r="EN151" s="17">
        <f>+BK151/'[3]total numbers'!DD150</f>
        <v>0.10536297545042672</v>
      </c>
      <c r="EO151" s="17">
        <f>+BL151/'[3]total numbers'!DE150</f>
        <v>0.10299403664527823</v>
      </c>
      <c r="EP151" s="17">
        <f>+BM151/'[3]total numbers'!DF150</f>
        <v>0.10084304788027913</v>
      </c>
      <c r="EQ151" s="17">
        <f>+BN151/'[3]total numbers'!DG150</f>
        <v>9.8974622906686724E-2</v>
      </c>
      <c r="ER151" s="17">
        <f>+BO151/'[3]total numbers'!DH150</f>
        <v>9.7372879705544424E-2</v>
      </c>
      <c r="ES151" s="17">
        <f>+BP151/'[3]total numbers'!DI150</f>
        <v>9.5995085051645362E-2</v>
      </c>
      <c r="ET151" s="17">
        <f>+BQ151/'[3]total numbers'!DJ150</f>
        <v>9.4826278258230923E-2</v>
      </c>
      <c r="EU151" s="17">
        <f>+BR151/'[3]total numbers'!DK150</f>
        <v>9.3879083740142699E-2</v>
      </c>
      <c r="EV151" s="17">
        <f>+BS151/'[3]total numbers'!DL150</f>
        <v>9.3127211771279569E-2</v>
      </c>
      <c r="EW151" s="17">
        <f>+BT151/'[3]total numbers'!DM150</f>
        <v>9.2583162826008467E-2</v>
      </c>
      <c r="EX151" s="17">
        <f>+BU151/'[3]total numbers'!DN150</f>
        <v>9.2218594957487229E-2</v>
      </c>
      <c r="EY151" s="17">
        <f>+BV151/'[3]total numbers'!DO150</f>
        <v>9.1980242643880106E-2</v>
      </c>
      <c r="EZ151" s="17">
        <f>+BW151/'[3]total numbers'!DP150</f>
        <v>9.1786907515511995E-2</v>
      </c>
      <c r="FA151" s="17">
        <f>+BX151/'[3]total numbers'!DQ150</f>
        <v>9.1581800864532201E-2</v>
      </c>
      <c r="FB151" s="17">
        <f>+BY151/'[3]total numbers'!DR150</f>
        <v>9.1348393638497866E-2</v>
      </c>
      <c r="FC151" s="17">
        <f>+BZ151/'[3]total numbers'!DS150</f>
        <v>9.1093762810060389E-2</v>
      </c>
      <c r="FD151" s="17">
        <f>+CA151/'[3]total numbers'!DT150</f>
        <v>9.0824046574571091E-2</v>
      </c>
      <c r="FE151" s="17">
        <f>+CB151/'[3]total numbers'!DU150</f>
        <v>9.0562483585549844E-2</v>
      </c>
      <c r="FF151" s="17">
        <f>+CC151/'[3]total numbers'!DV150</f>
        <v>9.0317103349861358E-2</v>
      </c>
      <c r="FH151" s="52">
        <f t="shared" si="25"/>
        <v>-10000</v>
      </c>
      <c r="FI151" s="52">
        <f t="shared" si="26"/>
        <v>1960</v>
      </c>
      <c r="FJ151" s="66">
        <f>+FJ$4</f>
        <v>0</v>
      </c>
      <c r="FK151" s="59">
        <f t="shared" si="27"/>
        <v>2.4073762006788801E-2</v>
      </c>
      <c r="FL151" s="52">
        <f t="shared" si="28"/>
        <v>-10000</v>
      </c>
      <c r="FM151" s="65">
        <f t="shared" si="32"/>
        <v>0.33333333333333331</v>
      </c>
      <c r="FN151" s="59" t="e">
        <f t="shared" si="29"/>
        <v>#DIV/0!</v>
      </c>
      <c r="FP151" s="6">
        <v>10</v>
      </c>
      <c r="FQ151" s="6" t="s">
        <v>376</v>
      </c>
      <c r="GF151" s="20">
        <f t="shared" si="30"/>
        <v>0</v>
      </c>
    </row>
    <row r="152" spans="1:188" x14ac:dyDescent="0.2">
      <c r="A152" s="6">
        <v>24</v>
      </c>
      <c r="B152" s="14">
        <v>548</v>
      </c>
      <c r="C152" s="87" t="s">
        <v>190</v>
      </c>
      <c r="D152" s="20">
        <v>0</v>
      </c>
      <c r="E152" s="20">
        <v>0</v>
      </c>
      <c r="F152" s="20">
        <v>0</v>
      </c>
      <c r="G152" s="20">
        <v>0</v>
      </c>
      <c r="H152" s="20">
        <v>0</v>
      </c>
      <c r="I152" s="20">
        <v>0</v>
      </c>
      <c r="J152" s="11">
        <v>0</v>
      </c>
      <c r="K152" s="11">
        <v>0</v>
      </c>
      <c r="L152" s="11">
        <v>0</v>
      </c>
      <c r="M152" s="11">
        <v>0</v>
      </c>
      <c r="N152" s="11">
        <f>+[1]data!N$152*[2]Oceania!$I$22</f>
        <v>0</v>
      </c>
      <c r="O152" s="11">
        <f>+[1]data!O$152*[2]Oceania!$I$22</f>
        <v>0</v>
      </c>
      <c r="P152" s="11">
        <f>+[1]data!P$152*[2]Oceania!$I$22</f>
        <v>0</v>
      </c>
      <c r="Q152" s="11">
        <f>+[1]data!Q$152*[2]Oceania!$I$22</f>
        <v>0</v>
      </c>
      <c r="R152" s="11">
        <f>+[1]data!R$152*[2]Oceania!$I$22</f>
        <v>0</v>
      </c>
      <c r="S152" s="11">
        <f>+[1]data!S$152*[2]Oceania!$I$22</f>
        <v>0</v>
      </c>
      <c r="T152" s="11">
        <f>+[1]data!T$152*[2]Oceania!$I$22</f>
        <v>0</v>
      </c>
      <c r="U152" s="11">
        <f>+[1]data!U$152*[2]Oceania!$I$22</f>
        <v>0</v>
      </c>
      <c r="V152" s="11">
        <f>+[1]data!V$152*[2]Oceania!$I$22</f>
        <v>0</v>
      </c>
      <c r="W152" s="11">
        <f>+[1]data!W$152*[2]Oceania!$I$22</f>
        <v>0</v>
      </c>
      <c r="X152" s="11">
        <f>+[1]data!X$152*[2]Oceania!$I$22</f>
        <v>0</v>
      </c>
      <c r="Y152" s="11">
        <f>+[1]data!Y$152*[2]Oceania!$I$22</f>
        <v>0</v>
      </c>
      <c r="Z152" s="11">
        <f>+[1]data!Z$152*[2]Oceania!$I$22</f>
        <v>0</v>
      </c>
      <c r="AA152" s="11">
        <f>+[1]data!AA$152*[2]Oceania!$I$22</f>
        <v>0</v>
      </c>
      <c r="AB152" s="11">
        <f>+[1]data!AB$152*[2]Oceania!$I$22</f>
        <v>0</v>
      </c>
      <c r="AC152" s="11">
        <f>+[1]data!AC$152*[2]Oceania!$I$22</f>
        <v>0</v>
      </c>
      <c r="AD152" s="11">
        <f>+[1]data!AD$152*[2]Oceania!$I$22</f>
        <v>0</v>
      </c>
      <c r="AE152" s="107">
        <f>+[1]data!AE$152*[2]Oceania!$I$22</f>
        <v>0</v>
      </c>
      <c r="AF152" s="11">
        <f>+[1]data!AF$152*[2]Oceania!$I$22</f>
        <v>0</v>
      </c>
      <c r="AG152" s="11">
        <f>+[1]data!AG$152*[2]Oceania!$I$22</f>
        <v>0</v>
      </c>
      <c r="AH152" s="11">
        <f>+[1]data!AH$152*[2]Oceania!$I$22</f>
        <v>0</v>
      </c>
      <c r="AI152" s="11">
        <f>+[1]data!AI$152*[2]Oceania!$I$22</f>
        <v>0</v>
      </c>
      <c r="AJ152" s="11">
        <f>+[1]data!AJ$152*[2]Oceania!$I$22</f>
        <v>0</v>
      </c>
      <c r="AK152" s="11">
        <f>+[1]data!AK$152*[2]Oceania!$I$22</f>
        <v>0</v>
      </c>
      <c r="AL152" s="11">
        <f>+[1]data!AL$152*[2]Oceania!$I$22</f>
        <v>0</v>
      </c>
      <c r="AM152" s="11">
        <f>+[1]data!AM$152*[2]Oceania!$I$22</f>
        <v>0</v>
      </c>
      <c r="AN152" s="11">
        <f>+[1]data!AN$152*[2]Oceania!$I$22</f>
        <v>0</v>
      </c>
      <c r="AO152" s="107">
        <f>+[1]data!AO$152*[2]Oceania!$I$22</f>
        <v>0</v>
      </c>
      <c r="AP152" s="11">
        <f>+[1]data!AP$152*[2]Oceania!$I$22</f>
        <v>0</v>
      </c>
      <c r="AQ152" s="11">
        <f>+[1]data!AQ$152*[2]Oceania!$I$22</f>
        <v>0</v>
      </c>
      <c r="AR152" s="11">
        <f>+[1]data!AR$152*[2]Oceania!$I$22</f>
        <v>0</v>
      </c>
      <c r="AS152" s="11">
        <f>+[1]data!AS$152*[2]Oceania!$I$22</f>
        <v>0</v>
      </c>
      <c r="AT152" s="11">
        <f>+[1]data!AT$152*[2]Oceania!$I$22</f>
        <v>0</v>
      </c>
      <c r="AU152" s="11">
        <f>+[1]data!AU$152*[2]Oceania!$I$22</f>
        <v>0</v>
      </c>
      <c r="AV152" s="11">
        <f>+[1]data!AV$152*[2]Oceania!$I$22</f>
        <v>0</v>
      </c>
      <c r="AW152" s="11">
        <f>+[1]data!AW$152*[2]Oceania!$I$22</f>
        <v>0</v>
      </c>
      <c r="AX152" s="11">
        <f>+[1]data!AX$152*[2]Oceania!$I$22</f>
        <v>0</v>
      </c>
      <c r="AY152" s="107">
        <f>+[1]data!AY$152*[2]Oceania!$I$22</f>
        <v>0</v>
      </c>
      <c r="AZ152" s="11">
        <f>+[1]data!AZ$152*[2]Oceania!$I$22</f>
        <v>0</v>
      </c>
      <c r="BA152" s="11">
        <f>+[1]data!BA$152*[2]Oceania!$I$22</f>
        <v>0</v>
      </c>
      <c r="BB152" s="11">
        <f>+[1]data!BB$152*[2]Oceania!$I$22</f>
        <v>0</v>
      </c>
      <c r="BC152" s="11">
        <f>+[1]data!BC$152*[2]Oceania!$I$22</f>
        <v>0</v>
      </c>
      <c r="BD152" s="11">
        <f>+[1]data!BD$152*[2]Oceania!$I$22</f>
        <v>0</v>
      </c>
      <c r="BE152" s="19">
        <f>+[1]data!BE$152*[2]Oceania!$I$22</f>
        <v>0</v>
      </c>
      <c r="BF152" s="19">
        <f>+[1]data!BF$152*[2]Oceania!$I$22</f>
        <v>0</v>
      </c>
      <c r="BG152" s="19">
        <f>+[1]data!BG$152*[2]Oceania!$I$22</f>
        <v>0</v>
      </c>
      <c r="BH152" s="19">
        <f>+[1]data!BH$152*[2]Oceania!$I$22</f>
        <v>0</v>
      </c>
      <c r="BI152" s="19">
        <f>+[1]data!BI$152*[2]Oceania!$I$22</f>
        <v>0</v>
      </c>
      <c r="BJ152" s="19">
        <f>+[1]data!BJ$152*[2]Oceania!$I$22</f>
        <v>0</v>
      </c>
      <c r="BK152" s="19">
        <f>+[1]data!BK$152*[2]Oceania!$I$22</f>
        <v>0</v>
      </c>
      <c r="BL152" s="19">
        <f>+[1]data!BL$152*[2]Oceania!$I$22</f>
        <v>0</v>
      </c>
      <c r="BM152" s="19">
        <f>+[1]data!BM$152*[2]Oceania!$I$22</f>
        <v>0</v>
      </c>
      <c r="BN152" s="19">
        <f>+[1]data!BN$152*[2]Oceania!$I$22</f>
        <v>0</v>
      </c>
      <c r="BO152" s="19">
        <f>+[1]data!BO$152*[2]Oceania!$I$22</f>
        <v>0</v>
      </c>
      <c r="BP152" s="19">
        <f>+[1]data!BP$152*[2]Oceania!$I$22</f>
        <v>0</v>
      </c>
      <c r="BQ152" s="19">
        <f>+[1]data!BQ$152*[2]Oceania!$I$22</f>
        <v>0</v>
      </c>
      <c r="BR152" s="19">
        <f>+[1]data!BR$152*[2]Oceania!$I$22</f>
        <v>0</v>
      </c>
      <c r="BS152" s="19">
        <f>+[1]data!BS$152*[2]Oceania!$I$22</f>
        <v>0</v>
      </c>
      <c r="BT152" s="19">
        <f>+[1]data!BT$152*[2]Oceania!$I$22</f>
        <v>0</v>
      </c>
      <c r="BU152" s="19">
        <f>+[1]data!BU$152*[2]Oceania!$I$22</f>
        <v>0</v>
      </c>
      <c r="BV152" s="19">
        <f>+[1]data!BV$152*[2]Oceania!$I$22</f>
        <v>0</v>
      </c>
      <c r="BW152" s="19">
        <f>+[1]data!BW$152*[2]Oceania!$I$22</f>
        <v>0</v>
      </c>
      <c r="BX152" s="19">
        <f>+[1]data!BX$152*[2]Oceania!$I$22</f>
        <v>0</v>
      </c>
      <c r="BY152" s="19">
        <f>+[1]data!BY$152*[2]Oceania!$I$22</f>
        <v>0</v>
      </c>
      <c r="BZ152" s="19">
        <f>+[1]data!BZ$152*[2]Oceania!$I$22</f>
        <v>0</v>
      </c>
      <c r="CA152" s="19">
        <f>+[1]data!CA$152*[2]Oceania!$I$22</f>
        <v>0</v>
      </c>
      <c r="CB152" s="19">
        <f>+[1]data!CB$152*[2]Oceania!$I$22</f>
        <v>0</v>
      </c>
      <c r="CC152" s="19">
        <f>+[1]data!CC$152*[2]Oceania!$I$22</f>
        <v>0</v>
      </c>
      <c r="CD152" s="30"/>
      <c r="CE152" s="45"/>
      <c r="CG152" s="17">
        <f>+D152/'[3]total numbers'!AW151</f>
        <v>0</v>
      </c>
      <c r="CH152" s="17">
        <f>+E152/'[3]total numbers'!AX151</f>
        <v>0</v>
      </c>
      <c r="CI152" s="17">
        <f>+F152/'[3]total numbers'!AY151</f>
        <v>0</v>
      </c>
      <c r="CJ152" s="17">
        <f>+G152/'[3]total numbers'!AZ151</f>
        <v>0</v>
      </c>
      <c r="CK152" s="17">
        <f>+H152/'[3]total numbers'!BA151</f>
        <v>0</v>
      </c>
      <c r="CL152" s="17">
        <f>+I152/'[3]total numbers'!BB151</f>
        <v>0</v>
      </c>
      <c r="CM152" s="17">
        <f>+J152/'[3]total numbers'!BC151</f>
        <v>0</v>
      </c>
      <c r="CN152" s="17">
        <f>+K152/'[3]total numbers'!BD151</f>
        <v>0</v>
      </c>
      <c r="CO152" s="17">
        <f>+L152/'[3]total numbers'!BE151</f>
        <v>0</v>
      </c>
      <c r="CP152" s="17">
        <f>+M152/'[3]total numbers'!BF151</f>
        <v>0</v>
      </c>
      <c r="CQ152" s="17">
        <f>+N152/'[3]total numbers'!BG151</f>
        <v>0</v>
      </c>
      <c r="CR152" s="17">
        <f>+O152/'[3]total numbers'!BH151</f>
        <v>0</v>
      </c>
      <c r="CS152" s="17">
        <f>+P152/'[3]total numbers'!BI151</f>
        <v>0</v>
      </c>
      <c r="CT152" s="17">
        <f>+Q152/'[3]total numbers'!BJ151</f>
        <v>0</v>
      </c>
      <c r="CU152" s="17">
        <f>+R152/'[3]total numbers'!BK151</f>
        <v>0</v>
      </c>
      <c r="CV152" s="17">
        <f>+S152/'[3]total numbers'!BL151</f>
        <v>0</v>
      </c>
      <c r="CW152" s="17">
        <f>+T152/'[3]total numbers'!BM151</f>
        <v>0</v>
      </c>
      <c r="CX152" s="17">
        <f>+U152/'[3]total numbers'!BN151</f>
        <v>0</v>
      </c>
      <c r="CY152" s="17">
        <f>+V152/'[3]total numbers'!BO151</f>
        <v>0</v>
      </c>
      <c r="CZ152" s="17">
        <f>+W152/'[3]total numbers'!BP151</f>
        <v>0</v>
      </c>
      <c r="DA152" s="17">
        <f>+X152/'[3]total numbers'!BQ151</f>
        <v>0</v>
      </c>
      <c r="DB152" s="17">
        <f>+Y152/'[3]total numbers'!BR151</f>
        <v>0</v>
      </c>
      <c r="DC152" s="17">
        <f>+Z152/'[3]total numbers'!BS151</f>
        <v>0</v>
      </c>
      <c r="DD152" s="17">
        <f>+AA152/'[3]total numbers'!BT151</f>
        <v>0</v>
      </c>
      <c r="DE152" s="17">
        <f>+AB152/'[3]total numbers'!BU151</f>
        <v>0</v>
      </c>
      <c r="DF152" s="17">
        <f>+AC152/'[3]total numbers'!BV151</f>
        <v>0</v>
      </c>
      <c r="DG152" s="17">
        <f>+AD152/'[3]total numbers'!BW151</f>
        <v>0</v>
      </c>
      <c r="DH152" s="17">
        <f>+AE152/'[3]total numbers'!BX151</f>
        <v>0</v>
      </c>
      <c r="DI152" s="17">
        <f>+AF152/'[3]total numbers'!BY151</f>
        <v>0</v>
      </c>
      <c r="DJ152" s="17">
        <f>+AG152/'[3]total numbers'!BZ151</f>
        <v>0</v>
      </c>
      <c r="DK152" s="17">
        <f>+AH152/'[3]total numbers'!CA151</f>
        <v>0</v>
      </c>
      <c r="DL152" s="17">
        <f>+AI152/'[3]total numbers'!CB151</f>
        <v>0</v>
      </c>
      <c r="DM152" s="17">
        <f>+AJ152/'[3]total numbers'!CC151</f>
        <v>0</v>
      </c>
      <c r="DN152" s="17">
        <f>+AK152/'[3]total numbers'!CD151</f>
        <v>0</v>
      </c>
      <c r="DO152" s="17">
        <f>+AL152/'[3]total numbers'!CE151</f>
        <v>0</v>
      </c>
      <c r="DP152" s="17">
        <f>+AM152/'[3]total numbers'!CF151</f>
        <v>0</v>
      </c>
      <c r="DQ152" s="17">
        <f>+AN152/'[3]total numbers'!CG151</f>
        <v>0</v>
      </c>
      <c r="DR152" s="17">
        <f>+AO152/'[3]total numbers'!CH151</f>
        <v>0</v>
      </c>
      <c r="DS152" s="17">
        <f>+AP152/'[3]total numbers'!CI151</f>
        <v>0</v>
      </c>
      <c r="DT152" s="17">
        <f>+AQ152/'[3]total numbers'!CJ151</f>
        <v>0</v>
      </c>
      <c r="DU152" s="17">
        <f>+AR152/'[3]total numbers'!CK151</f>
        <v>0</v>
      </c>
      <c r="DV152" s="17">
        <f>+AS152/'[3]total numbers'!CL151</f>
        <v>0</v>
      </c>
      <c r="DW152" s="17">
        <f>+AT152/'[3]total numbers'!CM151</f>
        <v>0</v>
      </c>
      <c r="DX152" s="17">
        <f>+AU152/'[3]total numbers'!CN151</f>
        <v>0</v>
      </c>
      <c r="DY152" s="17">
        <f>+AV152/'[3]total numbers'!CO151</f>
        <v>0</v>
      </c>
      <c r="DZ152" s="17">
        <f>+AW152/'[3]total numbers'!CP151</f>
        <v>0</v>
      </c>
      <c r="EA152" s="17">
        <f>+AX152/'[3]total numbers'!CQ151</f>
        <v>0</v>
      </c>
      <c r="EB152" s="17">
        <f>+AY152/'[3]total numbers'!CR151</f>
        <v>0</v>
      </c>
      <c r="EC152" s="17">
        <f>+AZ152/'[3]total numbers'!CS151</f>
        <v>0</v>
      </c>
      <c r="ED152" s="17">
        <f>+BA152/'[3]total numbers'!CT151</f>
        <v>0</v>
      </c>
      <c r="EE152" s="17">
        <f>+BB152/'[3]total numbers'!CU151</f>
        <v>0</v>
      </c>
      <c r="EF152" s="17">
        <f>+BC152/'[3]total numbers'!CV151</f>
        <v>0</v>
      </c>
      <c r="EG152" s="17">
        <f>+BD152/'[3]total numbers'!CW151</f>
        <v>0</v>
      </c>
      <c r="EH152" s="17">
        <f>+BE152/'[3]total numbers'!CX151</f>
        <v>0</v>
      </c>
      <c r="EI152" s="17">
        <f>+BF152/'[3]total numbers'!CY151</f>
        <v>0</v>
      </c>
      <c r="EJ152" s="17">
        <f>+BG152/'[3]total numbers'!CZ151</f>
        <v>0</v>
      </c>
      <c r="EK152" s="17">
        <f>+BH152/'[3]total numbers'!DA151</f>
        <v>0</v>
      </c>
      <c r="EL152" s="17">
        <f>+BI152/'[3]total numbers'!DB151</f>
        <v>0</v>
      </c>
      <c r="EM152" s="17">
        <f>+BJ152/'[3]total numbers'!DC151</f>
        <v>0</v>
      </c>
      <c r="EN152" s="17">
        <f>+BK152/'[3]total numbers'!DD151</f>
        <v>0</v>
      </c>
      <c r="EO152" s="17">
        <f>+BL152/'[3]total numbers'!DE151</f>
        <v>0</v>
      </c>
      <c r="EP152" s="17">
        <f>+BM152/'[3]total numbers'!DF151</f>
        <v>0</v>
      </c>
      <c r="EQ152" s="17">
        <f>+BN152/'[3]total numbers'!DG151</f>
        <v>0</v>
      </c>
      <c r="ER152" s="17">
        <f>+BO152/'[3]total numbers'!DH151</f>
        <v>0</v>
      </c>
      <c r="ES152" s="17">
        <f>+BP152/'[3]total numbers'!DI151</f>
        <v>0</v>
      </c>
      <c r="ET152" s="17">
        <f>+BQ152/'[3]total numbers'!DJ151</f>
        <v>0</v>
      </c>
      <c r="EU152" s="17">
        <f>+BR152/'[3]total numbers'!DK151</f>
        <v>0</v>
      </c>
      <c r="EV152" s="17">
        <f>+BS152/'[3]total numbers'!DL151</f>
        <v>0</v>
      </c>
      <c r="EW152" s="17">
        <f>+BT152/'[3]total numbers'!DM151</f>
        <v>0</v>
      </c>
      <c r="EX152" s="17">
        <f>+BU152/'[3]total numbers'!DN151</f>
        <v>0</v>
      </c>
      <c r="EY152" s="17">
        <f>+BV152/'[3]total numbers'!DO151</f>
        <v>0</v>
      </c>
      <c r="EZ152" s="17">
        <f>+BW152/'[3]total numbers'!DP151</f>
        <v>0</v>
      </c>
      <c r="FA152" s="17">
        <f>+BX152/'[3]total numbers'!DQ151</f>
        <v>0</v>
      </c>
      <c r="FB152" s="17">
        <f>+BY152/'[3]total numbers'!DR151</f>
        <v>0</v>
      </c>
      <c r="FC152" s="17">
        <f>+BZ152/'[3]total numbers'!DS151</f>
        <v>0</v>
      </c>
      <c r="FD152" s="17">
        <f>+CA152/'[3]total numbers'!DT151</f>
        <v>0</v>
      </c>
      <c r="FE152" s="17">
        <f>+CB152/'[3]total numbers'!DU151</f>
        <v>0</v>
      </c>
      <c r="FF152" s="17">
        <f>+CC152/'[3]total numbers'!DV151</f>
        <v>0</v>
      </c>
      <c r="FH152" s="52">
        <f t="shared" si="25"/>
        <v>-10000</v>
      </c>
      <c r="FI152" s="52">
        <f t="shared" si="26"/>
        <v>1960</v>
      </c>
      <c r="FJ152" s="66">
        <v>0.5</v>
      </c>
      <c r="FK152" s="59">
        <f t="shared" si="27"/>
        <v>0</v>
      </c>
      <c r="FL152" s="52">
        <f t="shared" si="28"/>
        <v>0</v>
      </c>
      <c r="FM152" s="65">
        <f t="shared" si="32"/>
        <v>0.33333333333333331</v>
      </c>
      <c r="FN152" s="59">
        <f t="shared" si="29"/>
        <v>-2.320794416806389E-2</v>
      </c>
      <c r="FP152" s="6">
        <v>10</v>
      </c>
      <c r="FQ152" s="6" t="s">
        <v>376</v>
      </c>
      <c r="GF152" s="20" t="e">
        <f t="shared" si="30"/>
        <v>#DIV/0!</v>
      </c>
    </row>
    <row r="153" spans="1:188" x14ac:dyDescent="0.2">
      <c r="A153" s="6">
        <v>24</v>
      </c>
      <c r="B153" s="14">
        <v>554</v>
      </c>
      <c r="C153" s="87" t="s">
        <v>191</v>
      </c>
      <c r="D153" s="20">
        <v>0</v>
      </c>
      <c r="E153" s="20">
        <v>0</v>
      </c>
      <c r="F153" s="20">
        <v>0</v>
      </c>
      <c r="G153" s="20">
        <v>0</v>
      </c>
      <c r="H153" s="20">
        <v>0</v>
      </c>
      <c r="I153" s="20">
        <v>0</v>
      </c>
      <c r="J153" s="11">
        <v>0</v>
      </c>
      <c r="K153" s="11">
        <v>0</v>
      </c>
      <c r="L153" s="11">
        <v>0</v>
      </c>
      <c r="M153" s="11">
        <v>0</v>
      </c>
      <c r="N153" s="11">
        <f>+[1]data!N$153*[2]Oceania!$I$13</f>
        <v>0</v>
      </c>
      <c r="O153" s="11">
        <f>+[1]data!O$153*[2]Oceania!$I$13</f>
        <v>0</v>
      </c>
      <c r="P153" s="11">
        <f>+[1]data!P$153*[2]Oceania!$I$13</f>
        <v>0</v>
      </c>
      <c r="Q153" s="11">
        <f>+[1]data!Q$153*[2]Oceania!$I$13</f>
        <v>0</v>
      </c>
      <c r="R153" s="11">
        <f>+[1]data!R$153*[2]Oceania!$I$13</f>
        <v>0</v>
      </c>
      <c r="S153" s="11">
        <f>+[1]data!S$153*[2]Oceania!$I$13</f>
        <v>0</v>
      </c>
      <c r="T153" s="11">
        <f>+[1]data!T$153*[2]Oceania!$I$13</f>
        <v>0</v>
      </c>
      <c r="U153" s="11">
        <f>+[1]data!U$153*[2]Oceania!$I$13</f>
        <v>0</v>
      </c>
      <c r="V153" s="11">
        <f>+[1]data!V$153*[2]Oceania!$I$13</f>
        <v>0</v>
      </c>
      <c r="W153" s="11">
        <f>+[1]data!W$153*[2]Oceania!$I$13</f>
        <v>0</v>
      </c>
      <c r="X153" s="11">
        <f>+[1]data!X$153*[2]Oceania!$I$13</f>
        <v>0</v>
      </c>
      <c r="Y153" s="11">
        <f>+[1]data!Y$153*[2]Oceania!$I$13</f>
        <v>0</v>
      </c>
      <c r="Z153" s="11">
        <f>+[1]data!Z$153*[2]Oceania!$I$13</f>
        <v>0</v>
      </c>
      <c r="AA153" s="11">
        <f>+[1]data!AA$153*[2]Oceania!$I$13</f>
        <v>0</v>
      </c>
      <c r="AB153" s="11">
        <f>+[1]data!AB$153*[2]Oceania!$I$13</f>
        <v>0</v>
      </c>
      <c r="AC153" s="11">
        <f>+[1]data!AC$153*[2]Oceania!$I$13</f>
        <v>0</v>
      </c>
      <c r="AD153" s="11">
        <f>+[1]data!AD$153*[2]Oceania!$I$13</f>
        <v>0</v>
      </c>
      <c r="AE153" s="107">
        <f>+[1]data!AE$153*[2]Oceania!$I$13</f>
        <v>0</v>
      </c>
      <c r="AF153" s="11">
        <f>+[1]data!AF$153*[2]Oceania!$I$13</f>
        <v>0</v>
      </c>
      <c r="AG153" s="11">
        <f>+[1]data!AG$153*[2]Oceania!$I$13</f>
        <v>0</v>
      </c>
      <c r="AH153" s="11">
        <f>+[1]data!AH$153*[2]Oceania!$I$13</f>
        <v>0</v>
      </c>
      <c r="AI153" s="11">
        <f>+[1]data!AI$153*[2]Oceania!$I$13</f>
        <v>0</v>
      </c>
      <c r="AJ153" s="11">
        <f>+[1]data!AJ$153*[2]Oceania!$I$13</f>
        <v>0</v>
      </c>
      <c r="AK153" s="11">
        <f>+[1]data!AK$153*[2]Oceania!$I$13</f>
        <v>0</v>
      </c>
      <c r="AL153" s="11">
        <f>+[1]data!AL$153*[2]Oceania!$I$13</f>
        <v>0</v>
      </c>
      <c r="AM153" s="11">
        <f>+[1]data!AM$153*[2]Oceania!$I$13</f>
        <v>0</v>
      </c>
      <c r="AN153" s="11">
        <f>+[1]data!AN$153*[2]Oceania!$I$13</f>
        <v>0</v>
      </c>
      <c r="AO153" s="107">
        <f>+[1]data!AO$153*[2]Oceania!$I$13</f>
        <v>0</v>
      </c>
      <c r="AP153" s="11">
        <f>+[1]data!AP$153*[2]Oceania!$I$13</f>
        <v>3.2082497153209943</v>
      </c>
      <c r="AQ153" s="11">
        <f>+[1]data!AQ$153*[2]Oceania!$I$13</f>
        <v>6.4164994306419887</v>
      </c>
      <c r="AR153" s="11">
        <f>+[1]data!AR$153*[2]Oceania!$I$13</f>
        <v>9.6247491459629835</v>
      </c>
      <c r="AS153" s="11">
        <f>+[1]data!AS$153*[2]Oceania!$I$13</f>
        <v>12.832998861283977</v>
      </c>
      <c r="AT153" s="11">
        <f>+[1]data!AT$153*[2]Oceania!$I$13</f>
        <v>16.041248576604971</v>
      </c>
      <c r="AU153" s="11">
        <f>+[1]data!AU$153*[2]Oceania!$I$13</f>
        <v>19.249498291925967</v>
      </c>
      <c r="AV153" s="11">
        <f>+[1]data!AV$153*[2]Oceania!$I$13</f>
        <v>22.457748007246959</v>
      </c>
      <c r="AW153" s="11">
        <f>+[1]data!AW$153*[2]Oceania!$I$13</f>
        <v>25.665997722567955</v>
      </c>
      <c r="AX153" s="11">
        <f>+[1]data!AX$153*[2]Oceania!$I$13</f>
        <v>28.87424743788895</v>
      </c>
      <c r="AY153" s="107">
        <f>+[1]data!AY$153*[2]Oceania!$I$13</f>
        <v>32.082497153209943</v>
      </c>
      <c r="AZ153" s="11">
        <f>+[1]data!AZ$153*[2]Oceania!$I$13</f>
        <v>37.283820221090473</v>
      </c>
      <c r="BA153" s="11">
        <f>+[1]data!BA$153*[2]Oceania!$I$13</f>
        <v>42.485143288970988</v>
      </c>
      <c r="BB153" s="11">
        <f>+[1]data!BB$153*[2]Oceania!$I$13</f>
        <v>47.686466356851511</v>
      </c>
      <c r="BC153" s="11">
        <f>+[1]data!BC$153*[2]Oceania!$I$13</f>
        <v>52.887789424732034</v>
      </c>
      <c r="BD153" s="11">
        <f>+[1]data!BD$153*[2]Oceania!$I$13</f>
        <v>58.089112492612557</v>
      </c>
      <c r="BE153" s="19">
        <f>+[1]data!BE$153*[2]Oceania!$I$13</f>
        <v>63.29043556049308</v>
      </c>
      <c r="BF153" s="19">
        <f>+[1]data!BF$153*[2]Oceania!$I$13</f>
        <v>91.236861652139382</v>
      </c>
      <c r="BG153" s="19">
        <f>+[1]data!BG$153*[2]Oceania!$I$13</f>
        <v>150.41752866974329</v>
      </c>
      <c r="BH153" s="19">
        <f>+[1]data!BH$153*[2]Oceania!$I$13</f>
        <v>230.14703840179303</v>
      </c>
      <c r="BI153" s="19">
        <f>+[1]data!BI$153*[2]Oceania!$I$13</f>
        <v>234.25680694468218</v>
      </c>
      <c r="BJ153" s="19">
        <f>+[1]data!BJ$153*[2]Oceania!$I$13</f>
        <v>410.97685428891612</v>
      </c>
      <c r="BK153" s="19">
        <f>+[1]data!BK$153*[2]Oceania!$I$13</f>
        <v>384.6743356144255</v>
      </c>
      <c r="BL153" s="19">
        <f>+[1]data!BL$153*[2]Oceania!$I$13</f>
        <v>402.7573172031378</v>
      </c>
      <c r="BM153" s="19">
        <f>+[1]data!BM$153*[2]Oceania!$I$13</f>
        <v>454.54040084354125</v>
      </c>
      <c r="BN153" s="19">
        <f>+[1]data!BN$153*[2]Oceania!$I$13</f>
        <v>438.10132667198457</v>
      </c>
      <c r="BO153" s="19">
        <f>+[1]data!BO$153*[2]Oceania!$I$13</f>
        <v>355.90595581420138</v>
      </c>
      <c r="BP153" s="19">
        <f>+[1]data!BP$153*[2]Oceania!$I$13</f>
        <v>508.78934560967815</v>
      </c>
      <c r="BQ153" s="19">
        <f>+[1]data!BQ$153*[2]Oceania!$I$13</f>
        <v>508.78934560967815</v>
      </c>
      <c r="BR153" s="19">
        <f>+[1]data!BR$153*[2]Oceania!$I$13</f>
        <v>508.78934560967815</v>
      </c>
      <c r="BS153" s="19">
        <f>+[1]data!BS$153*[2]Oceania!$I$13</f>
        <v>508.78934560967815</v>
      </c>
      <c r="BT153" s="19">
        <f>+[1]data!BT$153*[2]Oceania!$I$13</f>
        <v>508.78934560967815</v>
      </c>
      <c r="BU153" s="19">
        <f>+[1]data!BU$153*[2]Oceania!$I$13</f>
        <v>559.75047554150376</v>
      </c>
      <c r="BV153" s="19">
        <f>+[1]data!BV$153*[2]Oceania!$I$13</f>
        <v>542.76343223089418</v>
      </c>
      <c r="BW153" s="19">
        <f>+[1]data!BW$153*[2]Oceania!$I$13</f>
        <v>555.2205973253416</v>
      </c>
      <c r="BX153" s="19">
        <f>+[1]data!BX$153*[2]Oceania!$I$13</f>
        <v>569.18772182517534</v>
      </c>
      <c r="BY153" s="19">
        <f>+[1]data!BY$153*[2]Oceania!$I$13</f>
        <v>583.18001231509993</v>
      </c>
      <c r="BZ153" s="19">
        <f>+[1]data!BZ$153*[2]Oceania!$I$13</f>
        <v>594.42082122187423</v>
      </c>
      <c r="CA153" s="19">
        <f>+[1]data!CA$153*[2]Oceania!$I$13</f>
        <v>598.27736939207853</v>
      </c>
      <c r="CB153" s="19">
        <f>+[1]data!CB$153*[2]Oceania!$I$13</f>
        <v>614.75792385029024</v>
      </c>
      <c r="CC153" s="19">
        <f>+[1]data!CC$153*[2]Oceania!$I$13</f>
        <v>625.46037941153429</v>
      </c>
      <c r="CD153" s="30"/>
      <c r="CE153" s="45"/>
      <c r="CG153" s="17">
        <f>+D153/'[3]total numbers'!AW152</f>
        <v>0</v>
      </c>
      <c r="CH153" s="17">
        <f>+E153/'[3]total numbers'!AX152</f>
        <v>0</v>
      </c>
      <c r="CI153" s="17">
        <f>+F153/'[3]total numbers'!AY152</f>
        <v>0</v>
      </c>
      <c r="CJ153" s="17">
        <f>+G153/'[3]total numbers'!AZ152</f>
        <v>0</v>
      </c>
      <c r="CK153" s="17">
        <f>+H153/'[3]total numbers'!BA152</f>
        <v>0</v>
      </c>
      <c r="CL153" s="17">
        <f>+I153/'[3]total numbers'!BB152</f>
        <v>0</v>
      </c>
      <c r="CM153" s="17">
        <f>+J153/'[3]total numbers'!BC152</f>
        <v>0</v>
      </c>
      <c r="CN153" s="17">
        <f>+K153/'[3]total numbers'!BD152</f>
        <v>0</v>
      </c>
      <c r="CO153" s="17">
        <f>+L153/'[3]total numbers'!BE152</f>
        <v>0</v>
      </c>
      <c r="CP153" s="17">
        <f>+M153/'[3]total numbers'!BF152</f>
        <v>0</v>
      </c>
      <c r="CQ153" s="17">
        <f>+N153/'[3]total numbers'!BG152</f>
        <v>0</v>
      </c>
      <c r="CR153" s="17">
        <f>+O153/'[3]total numbers'!BH152</f>
        <v>0</v>
      </c>
      <c r="CS153" s="17">
        <f>+P153/'[3]total numbers'!BI152</f>
        <v>0</v>
      </c>
      <c r="CT153" s="17">
        <f>+Q153/'[3]total numbers'!BJ152</f>
        <v>0</v>
      </c>
      <c r="CU153" s="17">
        <f>+R153/'[3]total numbers'!BK152</f>
        <v>0</v>
      </c>
      <c r="CV153" s="17">
        <f>+S153/'[3]total numbers'!BL152</f>
        <v>0</v>
      </c>
      <c r="CW153" s="17">
        <f>+T153/'[3]total numbers'!BM152</f>
        <v>0</v>
      </c>
      <c r="CX153" s="17">
        <f>+U153/'[3]total numbers'!BN152</f>
        <v>0</v>
      </c>
      <c r="CY153" s="17">
        <f>+V153/'[3]total numbers'!BO152</f>
        <v>0</v>
      </c>
      <c r="CZ153" s="17">
        <f>+W153/'[3]total numbers'!BP152</f>
        <v>0</v>
      </c>
      <c r="DA153" s="17">
        <f>+X153/'[3]total numbers'!BQ152</f>
        <v>0</v>
      </c>
      <c r="DB153" s="17">
        <f>+Y153/'[3]total numbers'!BR152</f>
        <v>0</v>
      </c>
      <c r="DC153" s="17">
        <f>+Z153/'[3]total numbers'!BS152</f>
        <v>0</v>
      </c>
      <c r="DD153" s="17">
        <f>+AA153/'[3]total numbers'!BT152</f>
        <v>0</v>
      </c>
      <c r="DE153" s="17">
        <f>+AB153/'[3]total numbers'!BU152</f>
        <v>0</v>
      </c>
      <c r="DF153" s="17">
        <f>+AC153/'[3]total numbers'!BV152</f>
        <v>0</v>
      </c>
      <c r="DG153" s="17">
        <f>+AD153/'[3]total numbers'!BW152</f>
        <v>0</v>
      </c>
      <c r="DH153" s="17">
        <f>+AE153/'[3]total numbers'!BX152</f>
        <v>0</v>
      </c>
      <c r="DI153" s="17">
        <f>+AF153/'[3]total numbers'!BY152</f>
        <v>0</v>
      </c>
      <c r="DJ153" s="17">
        <f>+AG153/'[3]total numbers'!BZ152</f>
        <v>0</v>
      </c>
      <c r="DK153" s="17">
        <f>+AH153/'[3]total numbers'!CA152</f>
        <v>0</v>
      </c>
      <c r="DL153" s="17">
        <f>+AI153/'[3]total numbers'!CB152</f>
        <v>0</v>
      </c>
      <c r="DM153" s="17">
        <f>+AJ153/'[3]total numbers'!CC152</f>
        <v>0</v>
      </c>
      <c r="DN153" s="17">
        <f>+AK153/'[3]total numbers'!CD152</f>
        <v>0</v>
      </c>
      <c r="DO153" s="17">
        <f>+AL153/'[3]total numbers'!CE152</f>
        <v>0</v>
      </c>
      <c r="DP153" s="17">
        <f>+AM153/'[3]total numbers'!CF152</f>
        <v>0</v>
      </c>
      <c r="DQ153" s="17">
        <f>+AN153/'[3]total numbers'!CG152</f>
        <v>0</v>
      </c>
      <c r="DR153" s="17">
        <f>+AO153/'[3]total numbers'!CH152</f>
        <v>0</v>
      </c>
      <c r="DS153" s="17">
        <f>+AP153/'[3]total numbers'!CI152</f>
        <v>2.6694704869415758E-2</v>
      </c>
      <c r="DT153" s="17">
        <f>+AQ153/'[3]total numbers'!CJ152</f>
        <v>5.2113700959528844E-2</v>
      </c>
      <c r="DU153" s="17">
        <f>+AR153/'[3]total numbers'!CK152</f>
        <v>7.636750306242053E-2</v>
      </c>
      <c r="DV153" s="17">
        <f>+AS153/'[3]total numbers'!CL152</f>
        <v>9.9496808482652035E-2</v>
      </c>
      <c r="DW153" s="17">
        <f>+AT153/'[3]total numbers'!CM152</f>
        <v>0.12149791770448137</v>
      </c>
      <c r="DX153" s="17">
        <f>+AU153/'[3]total numbers'!CN152</f>
        <v>0.14240954569746223</v>
      </c>
      <c r="DY153" s="17">
        <f>+AV153/'[3]total numbers'!CO152</f>
        <v>0.16226462050582333</v>
      </c>
      <c r="DZ153" s="17">
        <f>+AW153/'[3]total numbers'!CP152</f>
        <v>0.18099756509078055</v>
      </c>
      <c r="EA153" s="17">
        <f>+AX153/'[3]total numbers'!CQ152</f>
        <v>0.19849345513339073</v>
      </c>
      <c r="EB153" s="17">
        <f>+AY153/'[3]total numbers'!CR152</f>
        <v>0.21467187571151322</v>
      </c>
      <c r="EC153" s="17">
        <f>+AZ153/'[3]total numbers'!CS152</f>
        <v>0.2423718558990208</v>
      </c>
      <c r="ED153" s="17">
        <f>+BA153/'[3]total numbers'!CT152</f>
        <v>0.26797405917025763</v>
      </c>
      <c r="EE153" s="17">
        <f>+BB153/'[3]total numbers'!CU152</f>
        <v>0.29187992408265245</v>
      </c>
      <c r="EF153" s="17">
        <f>+BC153/'[3]total numbers'!CV152</f>
        <v>0.31480077512875904</v>
      </c>
      <c r="EG153" s="17">
        <f>+BD153/'[3]total numbers'!CW152</f>
        <v>0.337295973130952</v>
      </c>
      <c r="EH153" s="17">
        <f>+BE153/'[3]total numbers'!CX152</f>
        <v>0.35977850416674578</v>
      </c>
      <c r="EI153" s="17">
        <f>+BF153/'[3]total numbers'!CY152</f>
        <v>0.50913427261238497</v>
      </c>
      <c r="EJ153" s="17">
        <f>+BG153/'[3]total numbers'!CZ152</f>
        <v>0.82483838928352315</v>
      </c>
      <c r="EK153" s="17">
        <f>+BH153/'[3]total numbers'!DA152</f>
        <v>1.2388749503517398</v>
      </c>
      <c r="EL153" s="17">
        <f>+BI153/'[3]total numbers'!DB152</f>
        <v>1.2347306702122682</v>
      </c>
      <c r="EM153" s="17">
        <f>+BJ153/'[3]total numbers'!DC152</f>
        <v>2.1151338594304572</v>
      </c>
      <c r="EN153" s="17">
        <f>+BK153/'[3]total numbers'!DD152</f>
        <v>1.9288689545927167</v>
      </c>
      <c r="EO153" s="17">
        <f>+BL153/'[3]total numbers'!DE152</f>
        <v>1.9651107917051522</v>
      </c>
      <c r="EP153" s="17">
        <f>+BM153/'[3]total numbers'!DF152</f>
        <v>2.157512416310869</v>
      </c>
      <c r="EQ153" s="17">
        <f>+BN153/'[3]total numbers'!DG152</f>
        <v>2.0241610761240483</v>
      </c>
      <c r="ER153" s="17">
        <f>+BO153/'[3]total numbers'!DH152</f>
        <v>1.6017297663565933</v>
      </c>
      <c r="ES153" s="17">
        <f>+BP153/'[3]total numbers'!DI152</f>
        <v>2.2314343476587788</v>
      </c>
      <c r="ET153" s="17">
        <f>+BQ153/'[3]total numbers'!DJ152</f>
        <v>2.1755592758660005</v>
      </c>
      <c r="EU153" s="17">
        <f>+BR153/'[3]total numbers'!DK152</f>
        <v>2.1218298897762944</v>
      </c>
      <c r="EV153" s="17">
        <f>+BS153/'[3]total numbers'!DL152</f>
        <v>2.0700501477288298</v>
      </c>
      <c r="EW153" s="17">
        <f>+BT153/'[3]total numbers'!DM152</f>
        <v>2.0201998229495937</v>
      </c>
      <c r="EX153" s="17">
        <f>+BU153/'[3]total numbers'!DN152</f>
        <v>2.1699623791121816</v>
      </c>
      <c r="EY153" s="17">
        <f>+BV153/'[3]total numbers'!DO152</f>
        <v>2.0551903194729686</v>
      </c>
      <c r="EZ153" s="17">
        <f>+BW153/'[3]total numbers'!DP152</f>
        <v>2.0544246837270648</v>
      </c>
      <c r="FA153" s="17">
        <f>+BX153/'[3]total numbers'!DQ152</f>
        <v>2.0589844553636234</v>
      </c>
      <c r="FB153" s="17">
        <f>+BY153/'[3]total numbers'!DR152</f>
        <v>2.0633752921272737</v>
      </c>
      <c r="FC153" s="17">
        <f>+BZ153/'[3]total numbers'!DS152</f>
        <v>2.0579801799003392</v>
      </c>
      <c r="FD153" s="17">
        <f>+CA153/'[3]total numbers'!DT152</f>
        <v>2.0277701798119541</v>
      </c>
      <c r="FE153" s="17">
        <f>+CB153/'[3]total numbers'!DU152</f>
        <v>2.0406631077107367</v>
      </c>
      <c r="FF153" s="17">
        <f>+CC153/'[3]total numbers'!DV152</f>
        <v>2.0342622670419992</v>
      </c>
      <c r="FH153" s="52">
        <v>-10000</v>
      </c>
      <c r="FI153" s="52">
        <v>1960</v>
      </c>
      <c r="FJ153" s="66">
        <v>25</v>
      </c>
      <c r="FK153" s="59">
        <f>+EH153</f>
        <v>0.35977850416674578</v>
      </c>
      <c r="FL153" s="52">
        <f t="shared" si="28"/>
        <v>10915.408172726035</v>
      </c>
      <c r="FM153" s="75">
        <v>5</v>
      </c>
      <c r="FN153" s="52">
        <v>-1.1636670389264735E-22</v>
      </c>
      <c r="FO153" s="6" t="s">
        <v>364</v>
      </c>
      <c r="FP153" s="6">
        <v>7</v>
      </c>
      <c r="FQ153" s="6" t="s">
        <v>374</v>
      </c>
      <c r="GF153" s="20">
        <f t="shared" si="30"/>
        <v>0</v>
      </c>
    </row>
    <row r="154" spans="1:188" x14ac:dyDescent="0.2">
      <c r="A154" s="6">
        <v>4</v>
      </c>
      <c r="B154" s="14">
        <v>558</v>
      </c>
      <c r="C154" s="87" t="s">
        <v>192</v>
      </c>
      <c r="D154" s="20">
        <v>0</v>
      </c>
      <c r="E154" s="20">
        <v>0</v>
      </c>
      <c r="F154" s="20">
        <v>0</v>
      </c>
      <c r="G154" s="20">
        <v>0</v>
      </c>
      <c r="H154" s="20">
        <v>0</v>
      </c>
      <c r="I154" s="20">
        <v>0</v>
      </c>
      <c r="J154" s="11">
        <v>0</v>
      </c>
      <c r="K154" s="11">
        <v>0</v>
      </c>
      <c r="L154" s="11">
        <v>0</v>
      </c>
      <c r="M154" s="11">
        <v>0</v>
      </c>
      <c r="N154" s="11">
        <f>+[1]data!N$154*[2]Americas!$I$30</f>
        <v>0</v>
      </c>
      <c r="O154" s="11">
        <f>+[1]data!O$154*[2]Americas!$I$30</f>
        <v>0</v>
      </c>
      <c r="P154" s="11">
        <f>+[1]data!P$154*[2]Americas!$I$30</f>
        <v>0</v>
      </c>
      <c r="Q154" s="11">
        <f>+[1]data!Q$154*[2]Americas!$I$30</f>
        <v>0</v>
      </c>
      <c r="R154" s="11">
        <f>+[1]data!R$154*[2]Americas!$I$30</f>
        <v>0</v>
      </c>
      <c r="S154" s="11">
        <f>+[1]data!S$154*[2]Americas!$I$30</f>
        <v>0</v>
      </c>
      <c r="T154" s="11">
        <f>+[1]data!T$154*[2]Americas!$I$30</f>
        <v>0</v>
      </c>
      <c r="U154" s="11">
        <f>+[1]data!U$154*[2]Americas!$I$30</f>
        <v>0</v>
      </c>
      <c r="V154" s="11">
        <f>+[1]data!V$154*[2]Americas!$I$30</f>
        <v>0</v>
      </c>
      <c r="W154" s="11">
        <f>+[1]data!W$154*[2]Americas!$I$30</f>
        <v>0</v>
      </c>
      <c r="X154" s="11">
        <f>+[1]data!X$154*[2]Americas!$I$30</f>
        <v>0</v>
      </c>
      <c r="Y154" s="11">
        <f>+[1]data!Y$154*[2]Americas!$I$30</f>
        <v>0</v>
      </c>
      <c r="Z154" s="11">
        <f>+[1]data!Z$154*[2]Americas!$I$30</f>
        <v>0</v>
      </c>
      <c r="AA154" s="11">
        <f>+[1]data!AA$154*[2]Americas!$I$30</f>
        <v>0</v>
      </c>
      <c r="AB154" s="11">
        <f>+[1]data!AB$154*[2]Americas!$I$30</f>
        <v>0</v>
      </c>
      <c r="AC154" s="11">
        <f>+[1]data!AC$154*[2]Americas!$I$30</f>
        <v>0</v>
      </c>
      <c r="AD154" s="11">
        <f>+[1]data!AD$154*[2]Americas!$I$30</f>
        <v>0</v>
      </c>
      <c r="AE154" s="107">
        <f>+[1]data!AE$154*[2]Americas!$I$30</f>
        <v>6.7669813809422746E-2</v>
      </c>
      <c r="AF154" s="11">
        <f>+[1]data!AF$154*[2]Americas!$I$30</f>
        <v>7.9466518700870126E-2</v>
      </c>
      <c r="AG154" s="11">
        <f>+[1]data!AG$154*[2]Americas!$I$30</f>
        <v>9.1263223592317477E-2</v>
      </c>
      <c r="AH154" s="11">
        <f>+[1]data!AH$154*[2]Americas!$I$30</f>
        <v>0.10305992848376486</v>
      </c>
      <c r="AI154" s="11">
        <f>+[1]data!AI$154*[2]Americas!$I$30</f>
        <v>0.11485663337521221</v>
      </c>
      <c r="AJ154" s="11">
        <f>+[1]data!AJ$154*[2]Americas!$I$30</f>
        <v>0.12665333826665959</v>
      </c>
      <c r="AK154" s="11">
        <f>+[1]data!AK$154*[2]Americas!$I$30</f>
        <v>0.13845004315810697</v>
      </c>
      <c r="AL154" s="11">
        <f>+[1]data!AL$154*[2]Americas!$I$30</f>
        <v>0.15024674804955432</v>
      </c>
      <c r="AM154" s="11">
        <f>+[1]data!AM$154*[2]Americas!$I$30</f>
        <v>0.1620434529410017</v>
      </c>
      <c r="AN154" s="11">
        <f>+[1]data!AN$154*[2]Americas!$I$30</f>
        <v>0.17384015783244905</v>
      </c>
      <c r="AO154" s="107">
        <f>+[1]data!AO$154*[2]Americas!$I$30</f>
        <v>0.18563686272389643</v>
      </c>
      <c r="AP154" s="11">
        <f>+[1]data!AP$154*[2]Americas!$I$30</f>
        <v>0.33370942432926565</v>
      </c>
      <c r="AQ154" s="11">
        <f>+[1]data!AQ$154*[2]Americas!$I$30</f>
        <v>0.48178198593463489</v>
      </c>
      <c r="AR154" s="11">
        <f>+[1]data!AR$154*[2]Americas!$I$30</f>
        <v>0.62985454754000414</v>
      </c>
      <c r="AS154" s="11">
        <f>+[1]data!AS$154*[2]Americas!$I$30</f>
        <v>0.77792710914537333</v>
      </c>
      <c r="AT154" s="11">
        <f>+[1]data!AT$154*[2]Americas!$I$30</f>
        <v>0.92599967075074263</v>
      </c>
      <c r="AU154" s="11">
        <f>+[1]data!AU$154*[2]Americas!$I$30</f>
        <v>1.0740722323561118</v>
      </c>
      <c r="AV154" s="11">
        <f>+[1]data!AV$154*[2]Americas!$I$30</f>
        <v>1.2221447939614811</v>
      </c>
      <c r="AW154" s="11">
        <f>+[1]data!AW$154*[2]Americas!$I$30</f>
        <v>1.3702173555668504</v>
      </c>
      <c r="AX154" s="11">
        <f>+[1]data!AX$154*[2]Americas!$I$30</f>
        <v>1.5182899171722195</v>
      </c>
      <c r="AY154" s="107">
        <f>+[1]data!AY$154*[2]Americas!$I$30</f>
        <v>1.666362478777589</v>
      </c>
      <c r="AZ154" s="11">
        <f>+[1]data!AZ$154*[2]Americas!$I$30</f>
        <v>3.8881791171477071</v>
      </c>
      <c r="BA154" s="11">
        <f>+[1]data!BA$154*[2]Americas!$I$30</f>
        <v>6.1099957555178266</v>
      </c>
      <c r="BB154" s="11">
        <f>+[1]data!BB$154*[2]Americas!$I$30</f>
        <v>8.3318123938879456</v>
      </c>
      <c r="BC154" s="11">
        <f>+[1]data!BC$154*[2]Americas!$I$30</f>
        <v>10.553629032258064</v>
      </c>
      <c r="BD154" s="11">
        <f>+[1]data!BD$154*[2]Americas!$I$30</f>
        <v>12.775445670628184</v>
      </c>
      <c r="BE154" s="19">
        <f>+[1]data!BE$154*[2]Americas!$I$30</f>
        <v>14.997262308998302</v>
      </c>
      <c r="BF154" s="19">
        <f>+[1]data!BF$154*[2]Americas!$I$30</f>
        <v>33.327249575551782</v>
      </c>
      <c r="BG154" s="19">
        <f>+[1]data!BG$154*[2]Americas!$I$30</f>
        <v>49.99087436332767</v>
      </c>
      <c r="BH154" s="19">
        <f>+[1]data!BH$154*[2]Americas!$I$30</f>
        <v>49.99087436332767</v>
      </c>
      <c r="BI154" s="19">
        <f>+[1]data!BI$154*[2]Americas!$I$30</f>
        <v>50.824055602716463</v>
      </c>
      <c r="BJ154" s="19">
        <f>+[1]data!BJ$154*[2]Americas!$I$30</f>
        <v>50.824055602716463</v>
      </c>
      <c r="BK154" s="19">
        <f>+[1]data!BK$154*[2]Americas!$I$30</f>
        <v>50.824055602716463</v>
      </c>
      <c r="BL154" s="19">
        <f>+[1]data!BL$154*[2]Americas!$I$30</f>
        <v>50.824055602716463</v>
      </c>
      <c r="BM154" s="19">
        <f>+[1]data!BM$154*[2]Americas!$I$30</f>
        <v>50.824055602716463</v>
      </c>
      <c r="BN154" s="19">
        <f>+[1]data!BN$154*[2]Americas!$I$30</f>
        <v>50.824055602716463</v>
      </c>
      <c r="BO154" s="19">
        <f>+[1]data!BO$154*[2]Americas!$I$30</f>
        <v>50.824055602716463</v>
      </c>
      <c r="BP154" s="19">
        <f>+[1]data!BP$154*[2]Americas!$I$30</f>
        <v>50.824055602716463</v>
      </c>
      <c r="BQ154" s="19">
        <f>+[1]data!BQ$154*[2]Americas!$I$30</f>
        <v>50.824055602716463</v>
      </c>
      <c r="BR154" s="19">
        <f>+[1]data!BR$154*[2]Americas!$I$30</f>
        <v>50.824055602716463</v>
      </c>
      <c r="BS154" s="19">
        <f>+[1]data!BS$154*[2]Americas!$I$30</f>
        <v>50.824055602716463</v>
      </c>
      <c r="BT154" s="19">
        <f>+[1]data!BT$154*[2]Americas!$I$30</f>
        <v>50.824055602716463</v>
      </c>
      <c r="BU154" s="19">
        <f>+[1]data!BU$154*[2]Americas!$I$30</f>
        <v>50.824055602716463</v>
      </c>
      <c r="BV154" s="19">
        <f>+[1]data!BV$154*[2]Americas!$I$30</f>
        <v>50.824055602716463</v>
      </c>
      <c r="BW154" s="19">
        <f>+[1]data!BW$154*[2]Americas!$I$30</f>
        <v>50.824055602716463</v>
      </c>
      <c r="BX154" s="19">
        <f>+[1]data!BX$154*[2]Americas!$I$30</f>
        <v>50.824055602716463</v>
      </c>
      <c r="BY154" s="19">
        <f>+[1]data!BY$154*[2]Americas!$I$30</f>
        <v>50.824055602716463</v>
      </c>
      <c r="BZ154" s="19">
        <f>+[1]data!BZ$154*[2]Americas!$I$30</f>
        <v>50.824055602716463</v>
      </c>
      <c r="CA154" s="19">
        <f>+[1]data!CA$154*[2]Americas!$I$30</f>
        <v>50.824055602716463</v>
      </c>
      <c r="CB154" s="19">
        <f>+[1]data!CB$154*[2]Americas!$I$30</f>
        <v>50.824055602716463</v>
      </c>
      <c r="CC154" s="19">
        <f>+[1]data!CC$154*[2]Americas!$I$30</f>
        <v>50.824055602716463</v>
      </c>
      <c r="CD154" s="30"/>
      <c r="CE154" s="45"/>
      <c r="CG154" s="17">
        <f>+D154/'[3]total numbers'!AW153</f>
        <v>0</v>
      </c>
      <c r="CH154" s="17">
        <f>+E154/'[3]total numbers'!AX153</f>
        <v>0</v>
      </c>
      <c r="CI154" s="17">
        <f>+F154/'[3]total numbers'!AY153</f>
        <v>0</v>
      </c>
      <c r="CJ154" s="17">
        <f>+G154/'[3]total numbers'!AZ153</f>
        <v>0</v>
      </c>
      <c r="CK154" s="17">
        <f>+H154/'[3]total numbers'!BA153</f>
        <v>0</v>
      </c>
      <c r="CL154" s="17">
        <f>+I154/'[3]total numbers'!BB153</f>
        <v>0</v>
      </c>
      <c r="CM154" s="17">
        <f>+J154/'[3]total numbers'!BC153</f>
        <v>0</v>
      </c>
      <c r="CN154" s="17">
        <f>+K154/'[3]total numbers'!BD153</f>
        <v>0</v>
      </c>
      <c r="CO154" s="17">
        <f>+L154/'[3]total numbers'!BE153</f>
        <v>0</v>
      </c>
      <c r="CP154" s="17">
        <f>+M154/'[3]total numbers'!BF153</f>
        <v>0</v>
      </c>
      <c r="CQ154" s="17">
        <f>+N154/'[3]total numbers'!BG153</f>
        <v>0</v>
      </c>
      <c r="CR154" s="17">
        <f>+O154/'[3]total numbers'!BH153</f>
        <v>0</v>
      </c>
      <c r="CS154" s="17">
        <f>+P154/'[3]total numbers'!BI153</f>
        <v>0</v>
      </c>
      <c r="CT154" s="17">
        <f>+Q154/'[3]total numbers'!BJ153</f>
        <v>0</v>
      </c>
      <c r="CU154" s="17">
        <f>+R154/'[3]total numbers'!BK153</f>
        <v>0</v>
      </c>
      <c r="CV154" s="17">
        <f>+S154/'[3]total numbers'!BL153</f>
        <v>0</v>
      </c>
      <c r="CW154" s="17">
        <f>+T154/'[3]total numbers'!BM153</f>
        <v>0</v>
      </c>
      <c r="CX154" s="17">
        <f>+U154/'[3]total numbers'!BN153</f>
        <v>0</v>
      </c>
      <c r="CY154" s="17">
        <f>+V154/'[3]total numbers'!BO153</f>
        <v>0</v>
      </c>
      <c r="CZ154" s="17">
        <f>+W154/'[3]total numbers'!BP153</f>
        <v>0</v>
      </c>
      <c r="DA154" s="17">
        <f>+X154/'[3]total numbers'!BQ153</f>
        <v>0</v>
      </c>
      <c r="DB154" s="17">
        <f>+Y154/'[3]total numbers'!BR153</f>
        <v>0</v>
      </c>
      <c r="DC154" s="17">
        <f>+Z154/'[3]total numbers'!BS153</f>
        <v>0</v>
      </c>
      <c r="DD154" s="17">
        <f>+AA154/'[3]total numbers'!BT153</f>
        <v>0</v>
      </c>
      <c r="DE154" s="17">
        <f>+AB154/'[3]total numbers'!BU153</f>
        <v>0</v>
      </c>
      <c r="DF154" s="17">
        <f>+AC154/'[3]total numbers'!BV153</f>
        <v>0</v>
      </c>
      <c r="DG154" s="17">
        <f>+AD154/'[3]total numbers'!BW153</f>
        <v>0</v>
      </c>
      <c r="DH154" s="17">
        <f>+AE154/'[3]total numbers'!BX153</f>
        <v>2.3999817636854749E-5</v>
      </c>
      <c r="DI154" s="17">
        <f>+AF154/'[3]total numbers'!BY153</f>
        <v>2.7670354479792349E-5</v>
      </c>
      <c r="DJ154" s="17">
        <f>+AG154/'[3]total numbers'!BZ153</f>
        <v>3.1141225756807249E-5</v>
      </c>
      <c r="DK154" s="17">
        <f>+AH154/'[3]total numbers'!CA153</f>
        <v>3.4465851989952807E-5</v>
      </c>
      <c r="DL154" s="17">
        <f>+AI154/'[3]total numbers'!CB153</f>
        <v>3.7746759791394962E-5</v>
      </c>
      <c r="DM154" s="17">
        <f>+AJ154/'[3]total numbers'!CC153</f>
        <v>4.1079760510063085E-5</v>
      </c>
      <c r="DN154" s="17">
        <f>+AK154/'[3]total numbers'!CD153</f>
        <v>4.4534696412459341E-5</v>
      </c>
      <c r="DO154" s="17">
        <f>+AL154/'[3]total numbers'!CE153</f>
        <v>4.8119949873958011E-5</v>
      </c>
      <c r="DP154" s="17">
        <f>+AM154/'[3]total numbers'!CF153</f>
        <v>5.1792731510079359E-5</v>
      </c>
      <c r="DQ154" s="17">
        <f>+AN154/'[3]total numbers'!CG153</f>
        <v>5.5447850977480885E-5</v>
      </c>
      <c r="DR154" s="17">
        <f>+AO154/'[3]total numbers'!CH153</f>
        <v>5.898508689323005E-5</v>
      </c>
      <c r="DS154" s="17">
        <f>+AP154/'[3]total numbers'!CI153</f>
        <v>1.0537758635279294E-4</v>
      </c>
      <c r="DT154" s="17">
        <f>+AQ154/'[3]total numbers'!CJ153</f>
        <v>1.509090546107713E-4</v>
      </c>
      <c r="DU154" s="17">
        <f>+AR154/'[3]total numbers'!CK153</f>
        <v>1.9550858016507966E-4</v>
      </c>
      <c r="DV154" s="17">
        <f>+AS154/'[3]total numbers'!CL153</f>
        <v>2.3938259019164814E-4</v>
      </c>
      <c r="DW154" s="17">
        <f>+AT154/'[3]total numbers'!CM153</f>
        <v>2.8283495742072222E-4</v>
      </c>
      <c r="DX154" s="17">
        <f>+AU154/'[3]total numbers'!CN153</f>
        <v>3.2617375399713987E-4</v>
      </c>
      <c r="DY154" s="17">
        <f>+AV154/'[3]total numbers'!CO153</f>
        <v>3.6939431767214878E-4</v>
      </c>
      <c r="DZ154" s="17">
        <f>+AW154/'[3]total numbers'!CP153</f>
        <v>4.1206309987903218E-4</v>
      </c>
      <c r="EA154" s="17">
        <f>+AX154/'[3]total numbers'!CQ153</f>
        <v>4.53280947436681E-4</v>
      </c>
      <c r="EB154" s="17">
        <f>+AY154/'[3]total numbers'!CR153</f>
        <v>4.9219002281941356E-4</v>
      </c>
      <c r="EC154" s="17">
        <f>+AZ154/'[3]total numbers'!CS153</f>
        <v>1.1317275797419928E-3</v>
      </c>
      <c r="ED154" s="17">
        <f>+BA154/'[3]total numbers'!CT153</f>
        <v>1.7471012697568629E-3</v>
      </c>
      <c r="EE154" s="17">
        <f>+BB154/'[3]total numbers'!CU153</f>
        <v>2.3374066976928798E-3</v>
      </c>
      <c r="EF154" s="17">
        <f>+BC154/'[3]total numbers'!CV153</f>
        <v>2.9079590700866642E-3</v>
      </c>
      <c r="EG154" s="17">
        <f>+BD154/'[3]total numbers'!CW153</f>
        <v>3.4665751515412175E-3</v>
      </c>
      <c r="EH154" s="17">
        <f>+BE154/'[3]total numbers'!CX153</f>
        <v>4.0202136541187105E-3</v>
      </c>
      <c r="EI154" s="17">
        <f>+BF154/'[3]total numbers'!CY153</f>
        <v>8.8477935969798159E-3</v>
      </c>
      <c r="EJ154" s="17">
        <f>+BG154/'[3]total numbers'!CZ153</f>
        <v>1.3162209444063081E-2</v>
      </c>
      <c r="EK154" s="17">
        <f>+BH154/'[3]total numbers'!DA153</f>
        <v>1.3050842667475533E-2</v>
      </c>
      <c r="EL154" s="17">
        <f>+BI154/'[3]total numbers'!DB153</f>
        <v>1.3138938644273259E-2</v>
      </c>
      <c r="EM154" s="17">
        <f>+BJ154/'[3]total numbers'!DC153</f>
        <v>1.2990243679957507E-2</v>
      </c>
      <c r="EN154" s="17">
        <f>+BK154/'[3]total numbers'!DD153</f>
        <v>1.2829348845808294E-2</v>
      </c>
      <c r="EO154" s="17">
        <f>+BL154/'[3]total numbers'!DE153</f>
        <v>1.266455331925022E-2</v>
      </c>
      <c r="EP154" s="17">
        <f>+BM154/'[3]total numbers'!DF153</f>
        <v>1.250711943388181E-2</v>
      </c>
      <c r="EQ154" s="17">
        <f>+BN154/'[3]total numbers'!DG153</f>
        <v>1.2364199425462491E-2</v>
      </c>
      <c r="ER154" s="17">
        <f>+BO154/'[3]total numbers'!DH153</f>
        <v>1.223692072247363E-2</v>
      </c>
      <c r="ES154" s="17">
        <f>+BP154/'[3]total numbers'!DI153</f>
        <v>1.2121693715948668E-2</v>
      </c>
      <c r="ET154" s="17">
        <f>+BQ154/'[3]total numbers'!DJ153</f>
        <v>1.2015128966210787E-2</v>
      </c>
      <c r="EU154" s="17">
        <f>+BR154/'[3]total numbers'!DK153</f>
        <v>1.1912358942326111E-2</v>
      </c>
      <c r="EV154" s="17">
        <f>+BS154/'[3]total numbers'!DL153</f>
        <v>1.1810053081212723E-2</v>
      </c>
      <c r="EW154" s="17">
        <f>+BT154/'[3]total numbers'!DM153</f>
        <v>1.170764451468901E-2</v>
      </c>
      <c r="EX154" s="17">
        <f>+BU154/'[3]total numbers'!DN153</f>
        <v>1.1606265148133968E-2</v>
      </c>
      <c r="EY154" s="17">
        <f>+BV154/'[3]total numbers'!DO153</f>
        <v>1.1506457116446709E-2</v>
      </c>
      <c r="EZ154" s="17">
        <f>+BW154/'[3]total numbers'!DP153</f>
        <v>1.1409127022863228E-2</v>
      </c>
      <c r="FA154" s="17">
        <f>+BX154/'[3]total numbers'!DQ153</f>
        <v>1.1314895577706327E-2</v>
      </c>
      <c r="FB154" s="17">
        <f>+BY154/'[3]total numbers'!DR153</f>
        <v>1.1223727124584793E-2</v>
      </c>
      <c r="FC154" s="17">
        <f>+BZ154/'[3]total numbers'!DS153</f>
        <v>1.113525286152647E-2</v>
      </c>
      <c r="FD154" s="17">
        <f>+CA154/'[3]total numbers'!DT153</f>
        <v>1.1049421147999438E-2</v>
      </c>
      <c r="FE154" s="17">
        <f>+CB154/'[3]total numbers'!DU153</f>
        <v>1.09661611536112E-2</v>
      </c>
      <c r="FF154" s="17">
        <f>+CC154/'[3]total numbers'!DV153</f>
        <v>1.0885421681703382E-2</v>
      </c>
      <c r="FH154" s="52">
        <f t="shared" si="25"/>
        <v>-10000</v>
      </c>
      <c r="FI154" s="52">
        <f t="shared" si="26"/>
        <v>1960</v>
      </c>
      <c r="FJ154" s="66">
        <f>+FJ$4</f>
        <v>0</v>
      </c>
      <c r="FK154" s="59">
        <f t="shared" si="27"/>
        <v>4.0202136541187105E-3</v>
      </c>
      <c r="FL154" s="52">
        <f t="shared" si="28"/>
        <v>-10000</v>
      </c>
      <c r="FM154" s="65">
        <f t="shared" si="32"/>
        <v>0.33333333333333331</v>
      </c>
      <c r="FN154" s="59" t="e">
        <f t="shared" si="29"/>
        <v>#DIV/0!</v>
      </c>
      <c r="FP154" s="6">
        <v>8</v>
      </c>
      <c r="FQ154" s="6" t="s">
        <v>32</v>
      </c>
      <c r="GF154" s="20">
        <f t="shared" si="30"/>
        <v>0</v>
      </c>
    </row>
    <row r="155" spans="1:188" x14ac:dyDescent="0.2">
      <c r="A155" s="6">
        <v>8</v>
      </c>
      <c r="B155" s="14">
        <v>562</v>
      </c>
      <c r="C155" s="87" t="s">
        <v>193</v>
      </c>
      <c r="D155" s="20">
        <v>0</v>
      </c>
      <c r="E155" s="20">
        <v>0</v>
      </c>
      <c r="F155" s="20">
        <v>0</v>
      </c>
      <c r="G155" s="20">
        <v>0</v>
      </c>
      <c r="H155" s="20">
        <v>0</v>
      </c>
      <c r="I155" s="20">
        <v>0</v>
      </c>
      <c r="J155" s="11">
        <v>0</v>
      </c>
      <c r="K155" s="11">
        <v>0</v>
      </c>
      <c r="L155" s="11">
        <v>0</v>
      </c>
      <c r="M155" s="11">
        <v>0</v>
      </c>
      <c r="N155" s="11">
        <f>+[1]data!N$155*[2]Africa!$I$40</f>
        <v>0</v>
      </c>
      <c r="O155" s="11">
        <f>+[1]data!O$155*[2]Africa!$I$40</f>
        <v>0</v>
      </c>
      <c r="P155" s="11">
        <f>+[1]data!P$155*[2]Africa!$I$40</f>
        <v>0</v>
      </c>
      <c r="Q155" s="11">
        <f>+[1]data!Q$155*[2]Africa!$I$40</f>
        <v>0</v>
      </c>
      <c r="R155" s="11">
        <f>+[1]data!R$155*[2]Africa!$I$40</f>
        <v>0</v>
      </c>
      <c r="S155" s="11">
        <f>+[1]data!S$155*[2]Africa!$I$40</f>
        <v>0</v>
      </c>
      <c r="T155" s="11">
        <f>+[1]data!T$155*[2]Africa!$I$40</f>
        <v>0</v>
      </c>
      <c r="U155" s="11">
        <f>+[1]data!U$155*[2]Africa!$I$40</f>
        <v>0</v>
      </c>
      <c r="V155" s="11">
        <f>+[1]data!V$155*[2]Africa!$I$40</f>
        <v>0</v>
      </c>
      <c r="W155" s="11">
        <f>+[1]data!W$155*[2]Africa!$I$40</f>
        <v>0</v>
      </c>
      <c r="X155" s="11">
        <f>+[1]data!X$155*[2]Africa!$I$40</f>
        <v>0</v>
      </c>
      <c r="Y155" s="11">
        <f>+[1]data!Y$155*[2]Africa!$I$40</f>
        <v>0</v>
      </c>
      <c r="Z155" s="11">
        <f>+[1]data!Z$155*[2]Africa!$I$40</f>
        <v>0</v>
      </c>
      <c r="AA155" s="11">
        <f>+[1]data!AA$155*[2]Africa!$I$40</f>
        <v>0</v>
      </c>
      <c r="AB155" s="11">
        <f>+[1]data!AB$155*[2]Africa!$I$40</f>
        <v>0</v>
      </c>
      <c r="AC155" s="11">
        <f>+[1]data!AC$155*[2]Africa!$I$40</f>
        <v>0</v>
      </c>
      <c r="AD155" s="11">
        <f>+[1]data!AD$155*[2]Africa!$I$40</f>
        <v>0</v>
      </c>
      <c r="AE155" s="107">
        <f>+[1]data!AE$155*[2]Africa!$I$40</f>
        <v>0.53864015591273773</v>
      </c>
      <c r="AF155" s="11">
        <f>+[1]data!AF$155*[2]Africa!$I$40</f>
        <v>0.61730549778654131</v>
      </c>
      <c r="AG155" s="11">
        <f>+[1]data!AG$155*[2]Africa!$I$40</f>
        <v>0.69597083966034512</v>
      </c>
      <c r="AH155" s="11">
        <f>+[1]data!AH$155*[2]Africa!$I$40</f>
        <v>0.77463618153414882</v>
      </c>
      <c r="AI155" s="11">
        <f>+[1]data!AI$155*[2]Africa!$I$40</f>
        <v>0.8533015234079524</v>
      </c>
      <c r="AJ155" s="11">
        <f>+[1]data!AJ$155*[2]Africa!$I$40</f>
        <v>0.93196686528175599</v>
      </c>
      <c r="AK155" s="11">
        <f>+[1]data!AK$155*[2]Africa!$I$40</f>
        <v>1.0106322071555598</v>
      </c>
      <c r="AL155" s="11">
        <f>+[1]data!AL$155*[2]Africa!$I$40</f>
        <v>1.0892975490293635</v>
      </c>
      <c r="AM155" s="11">
        <f>+[1]data!AM$155*[2]Africa!$I$40</f>
        <v>1.167962890903167</v>
      </c>
      <c r="AN155" s="11">
        <f>+[1]data!AN$155*[2]Africa!$I$40</f>
        <v>1.2466282327769707</v>
      </c>
      <c r="AO155" s="107">
        <f>+[1]data!AO$155*[2]Africa!$I$40</f>
        <v>1.3252935746507744</v>
      </c>
      <c r="AP155" s="11">
        <f>+[1]data!AP$155*[2]Africa!$I$40</f>
        <v>1.3709133558306068</v>
      </c>
      <c r="AQ155" s="11">
        <f>+[1]data!AQ$155*[2]Africa!$I$40</f>
        <v>1.4165331370104395</v>
      </c>
      <c r="AR155" s="11">
        <f>+[1]data!AR$155*[2]Africa!$I$40</f>
        <v>1.4621529181902719</v>
      </c>
      <c r="AS155" s="11">
        <f>+[1]data!AS$155*[2]Africa!$I$40</f>
        <v>1.5077726993701044</v>
      </c>
      <c r="AT155" s="11">
        <f>+[1]data!AT$155*[2]Africa!$I$40</f>
        <v>1.5533924805499368</v>
      </c>
      <c r="AU155" s="11">
        <f>+[1]data!AU$155*[2]Africa!$I$40</f>
        <v>1.5990122617297693</v>
      </c>
      <c r="AV155" s="11">
        <f>+[1]data!AV$155*[2]Africa!$I$40</f>
        <v>1.644632042909602</v>
      </c>
      <c r="AW155" s="11">
        <f>+[1]data!AW$155*[2]Africa!$I$40</f>
        <v>1.6902518240894342</v>
      </c>
      <c r="AX155" s="11">
        <f>+[1]data!AX$155*[2]Africa!$I$40</f>
        <v>1.7358716052692669</v>
      </c>
      <c r="AY155" s="107">
        <f>+[1]data!AY$155*[2]Africa!$I$40</f>
        <v>1.7814913864490993</v>
      </c>
      <c r="AZ155" s="11">
        <f>+[1]data!AZ$155*[2]Africa!$I$40</f>
        <v>3.8598980039730493</v>
      </c>
      <c r="BA155" s="11">
        <f>+[1]data!BA$155*[2]Africa!$I$40</f>
        <v>5.9383046214969983</v>
      </c>
      <c r="BB155" s="11">
        <f>+[1]data!BB$155*[2]Africa!$I$40</f>
        <v>8.0167112390209461</v>
      </c>
      <c r="BC155" s="11">
        <f>+[1]data!BC$155*[2]Africa!$I$40</f>
        <v>10.095117856544897</v>
      </c>
      <c r="BD155" s="11">
        <f>+[1]data!BD$155*[2]Africa!$I$40</f>
        <v>12.173524474068845</v>
      </c>
      <c r="BE155" s="19">
        <f>+[1]data!BE$155*[2]Africa!$I$40</f>
        <v>14.251931091592795</v>
      </c>
      <c r="BF155" s="19">
        <f>+[1]data!BF$155*[2]Africa!$I$40</f>
        <v>16.033422478041892</v>
      </c>
      <c r="BG155" s="19">
        <f>+[1]data!BG$155*[2]Africa!$I$40</f>
        <v>20.487150944164643</v>
      </c>
      <c r="BH155" s="19">
        <f>+[1]data!BH$155*[2]Africa!$I$40</f>
        <v>58.789215752820276</v>
      </c>
      <c r="BI155" s="19">
        <f>+[1]data!BI$155*[2]Africa!$I$40</f>
        <v>65.024435605392128</v>
      </c>
      <c r="BJ155" s="19">
        <f>+[1]data!BJ$155*[2]Africa!$I$40</f>
        <v>65.024435605392128</v>
      </c>
      <c r="BK155" s="19">
        <f>+[1]data!BK$155*[2]Africa!$I$40</f>
        <v>65.024435605392128</v>
      </c>
      <c r="BL155" s="19">
        <f>+[1]data!BL$155*[2]Africa!$I$40</f>
        <v>65.024435605392128</v>
      </c>
      <c r="BM155" s="19">
        <f>+[1]data!BM$155*[2]Africa!$I$40</f>
        <v>65.024435605392128</v>
      </c>
      <c r="BN155" s="19">
        <f>+[1]data!BN$155*[2]Africa!$I$40</f>
        <v>65.915181298616673</v>
      </c>
      <c r="BO155" s="19">
        <f>+[1]data!BO$155*[2]Africa!$I$40</f>
        <v>65.915181298616673</v>
      </c>
      <c r="BP155" s="19">
        <f>+[1]data!BP$155*[2]Africa!$I$40</f>
        <v>65.915181298616673</v>
      </c>
      <c r="BQ155" s="19">
        <f>+[1]data!BQ$155*[2]Africa!$I$40</f>
        <v>65.915181298616673</v>
      </c>
      <c r="BR155" s="19">
        <f>+[1]data!BR$155*[2]Africa!$I$40</f>
        <v>65.915181298616673</v>
      </c>
      <c r="BS155" s="19">
        <f>+[1]data!BS$155*[2]Africa!$I$40</f>
        <v>65.915181298616673</v>
      </c>
      <c r="BT155" s="19">
        <f>+[1]data!BT$155*[2]Africa!$I$40</f>
        <v>65.915181298616673</v>
      </c>
      <c r="BU155" s="19">
        <f>+[1]data!BU$155*[2]Africa!$I$40</f>
        <v>65.915181298616673</v>
      </c>
      <c r="BV155" s="19">
        <f>+[1]data!BV$155*[2]Africa!$I$40</f>
        <v>65.915181298616673</v>
      </c>
      <c r="BW155" s="19">
        <f>+[1]data!BW$155*[2]Africa!$I$40</f>
        <v>65.915181298616673</v>
      </c>
      <c r="BX155" s="19">
        <f>+[1]data!BX$155*[2]Africa!$I$40</f>
        <v>65.915181298616673</v>
      </c>
      <c r="BY155" s="19">
        <f>+[1]data!BY$155*[2]Africa!$I$40</f>
        <v>65.915181298616673</v>
      </c>
      <c r="BZ155" s="19">
        <f>+[1]data!BZ$155*[2]Africa!$I$40</f>
        <v>65.915181298616673</v>
      </c>
      <c r="CA155" s="19">
        <f>+[1]data!CA$155*[2]Africa!$I$40</f>
        <v>65.915181298616673</v>
      </c>
      <c r="CB155" s="19">
        <f>+[1]data!CB$155*[2]Africa!$I$40</f>
        <v>65.915181298616673</v>
      </c>
      <c r="CC155" s="19">
        <f>+[1]data!CC$155*[2]Africa!$I$40</f>
        <v>65.915181298616673</v>
      </c>
      <c r="CD155" s="30"/>
      <c r="CE155" s="45"/>
      <c r="CG155" s="17">
        <f>+D155/'[3]total numbers'!AW154</f>
        <v>0</v>
      </c>
      <c r="CH155" s="17">
        <f>+E155/'[3]total numbers'!AX154</f>
        <v>0</v>
      </c>
      <c r="CI155" s="17">
        <f>+F155/'[3]total numbers'!AY154</f>
        <v>0</v>
      </c>
      <c r="CJ155" s="17">
        <f>+G155/'[3]total numbers'!AZ154</f>
        <v>0</v>
      </c>
      <c r="CK155" s="17">
        <f>+H155/'[3]total numbers'!BA154</f>
        <v>0</v>
      </c>
      <c r="CL155" s="17">
        <f>+I155/'[3]total numbers'!BB154</f>
        <v>0</v>
      </c>
      <c r="CM155" s="17">
        <f>+J155/'[3]total numbers'!BC154</f>
        <v>0</v>
      </c>
      <c r="CN155" s="17">
        <f>+K155/'[3]total numbers'!BD154</f>
        <v>0</v>
      </c>
      <c r="CO155" s="17">
        <f>+L155/'[3]total numbers'!BE154</f>
        <v>0</v>
      </c>
      <c r="CP155" s="17">
        <f>+M155/'[3]total numbers'!BF154</f>
        <v>0</v>
      </c>
      <c r="CQ155" s="17">
        <f>+N155/'[3]total numbers'!BG154</f>
        <v>0</v>
      </c>
      <c r="CR155" s="17">
        <f>+O155/'[3]total numbers'!BH154</f>
        <v>0</v>
      </c>
      <c r="CS155" s="17">
        <f>+P155/'[3]total numbers'!BI154</f>
        <v>0</v>
      </c>
      <c r="CT155" s="17">
        <f>+Q155/'[3]total numbers'!BJ154</f>
        <v>0</v>
      </c>
      <c r="CU155" s="17">
        <f>+R155/'[3]total numbers'!BK154</f>
        <v>0</v>
      </c>
      <c r="CV155" s="17">
        <f>+S155/'[3]total numbers'!BL154</f>
        <v>0</v>
      </c>
      <c r="CW155" s="17">
        <f>+T155/'[3]total numbers'!BM154</f>
        <v>0</v>
      </c>
      <c r="CX155" s="17">
        <f>+U155/'[3]total numbers'!BN154</f>
        <v>0</v>
      </c>
      <c r="CY155" s="17">
        <f>+V155/'[3]total numbers'!BO154</f>
        <v>0</v>
      </c>
      <c r="CZ155" s="17">
        <f>+W155/'[3]total numbers'!BP154</f>
        <v>0</v>
      </c>
      <c r="DA155" s="17">
        <f>+X155/'[3]total numbers'!BQ154</f>
        <v>0</v>
      </c>
      <c r="DB155" s="17">
        <f>+Y155/'[3]total numbers'!BR154</f>
        <v>0</v>
      </c>
      <c r="DC155" s="17">
        <f>+Z155/'[3]total numbers'!BS154</f>
        <v>0</v>
      </c>
      <c r="DD155" s="17">
        <f>+AA155/'[3]total numbers'!BT154</f>
        <v>0</v>
      </c>
      <c r="DE155" s="17">
        <f>+AB155/'[3]total numbers'!BU154</f>
        <v>0</v>
      </c>
      <c r="DF155" s="17">
        <f>+AC155/'[3]total numbers'!BV154</f>
        <v>0</v>
      </c>
      <c r="DG155" s="17">
        <f>+AD155/'[3]total numbers'!BW154</f>
        <v>0</v>
      </c>
      <c r="DH155" s="17">
        <f>+AE155/'[3]total numbers'!BX154</f>
        <v>2.2446332674053949E-4</v>
      </c>
      <c r="DI155" s="17">
        <f>+AF155/'[3]total numbers'!BY154</f>
        <v>2.4948551307010401E-4</v>
      </c>
      <c r="DJ155" s="17">
        <f>+AG155/'[3]total numbers'!BZ154</f>
        <v>2.7277687901969646E-4</v>
      </c>
      <c r="DK155" s="17">
        <f>+AH155/'[3]total numbers'!CA154</f>
        <v>2.9441891335919433E-4</v>
      </c>
      <c r="DL155" s="17">
        <f>+AI155/'[3]total numbers'!CB154</f>
        <v>3.1448996121971341E-4</v>
      </c>
      <c r="DM155" s="17">
        <f>+AJ155/'[3]total numbers'!CC154</f>
        <v>3.3307727355899857E-4</v>
      </c>
      <c r="DN155" s="17">
        <f>+AK155/'[3]total numbers'!CD154</f>
        <v>3.5027131026115963E-4</v>
      </c>
      <c r="DO155" s="17">
        <f>+AL155/'[3]total numbers'!CE154</f>
        <v>3.6618514730786701E-4</v>
      </c>
      <c r="DP155" s="17">
        <f>+AM155/'[3]total numbers'!CF154</f>
        <v>3.8096202193640114E-4</v>
      </c>
      <c r="DQ155" s="17">
        <f>+AN155/'[3]total numbers'!CG154</f>
        <v>3.9476007382567259E-4</v>
      </c>
      <c r="DR155" s="17">
        <f>+AO155/'[3]total numbers'!CH154</f>
        <v>4.0772279719277339E-4</v>
      </c>
      <c r="DS155" s="17">
        <f>+AP155/'[3]total numbers'!CI154</f>
        <v>4.1001853001029054E-4</v>
      </c>
      <c r="DT155" s="17">
        <f>+AQ155/'[3]total numbers'!CJ154</f>
        <v>4.1213979693765021E-4</v>
      </c>
      <c r="DU155" s="17">
        <f>+AR155/'[3]total numbers'!CK154</f>
        <v>4.1421525274269131E-4</v>
      </c>
      <c r="DV155" s="17">
        <f>+AS155/'[3]total numbers'!CL154</f>
        <v>4.1638975409972502E-4</v>
      </c>
      <c r="DW155" s="17">
        <f>+AT155/'[3]total numbers'!CM154</f>
        <v>4.1873791999676976E-4</v>
      </c>
      <c r="DX155" s="17">
        <f>+AU155/'[3]total numbers'!CN154</f>
        <v>4.2135654203843021E-4</v>
      </c>
      <c r="DY155" s="17">
        <f>+AV155/'[3]total numbers'!CO154</f>
        <v>4.241678757277853E-4</v>
      </c>
      <c r="DZ155" s="17">
        <f>+AW155/'[3]total numbers'!CP154</f>
        <v>4.2687179997126854E-4</v>
      </c>
      <c r="EA155" s="17">
        <f>+AX155/'[3]total numbers'!CQ154</f>
        <v>4.2907526335806063E-4</v>
      </c>
      <c r="EB155" s="17">
        <f>+AY155/'[3]total numbers'!CR154</f>
        <v>4.3054342418148001E-4</v>
      </c>
      <c r="EC155" s="17">
        <f>+AZ155/'[3]total numbers'!CS154</f>
        <v>9.1096756137524094E-4</v>
      </c>
      <c r="ED155" s="17">
        <f>+BA155/'[3]total numbers'!CT154</f>
        <v>1.3675466420477139E-3</v>
      </c>
      <c r="EE155" s="17">
        <f>+BB155/'[3]total numbers'!CU154</f>
        <v>1.8013632249407679E-3</v>
      </c>
      <c r="EF155" s="17">
        <f>+BC155/'[3]total numbers'!CV154</f>
        <v>2.2152436512549167E-3</v>
      </c>
      <c r="EG155" s="17">
        <f>+BD155/'[3]total numbers'!CW154</f>
        <v>2.612653789476531E-3</v>
      </c>
      <c r="EH155" s="17">
        <f>+BE155/'[3]total numbers'!CX154</f>
        <v>2.996230746116527E-3</v>
      </c>
      <c r="EI155" s="17">
        <f>+BF155/'[3]total numbers'!CY154</f>
        <v>3.306361371886645E-3</v>
      </c>
      <c r="EJ155" s="17">
        <f>+BG155/'[3]total numbers'!CZ154</f>
        <v>4.1494543881700494E-3</v>
      </c>
      <c r="EK155" s="17">
        <f>+BH155/'[3]total numbers'!DA154</f>
        <v>1.1708498852997981E-2</v>
      </c>
      <c r="EL155" s="17">
        <f>+BI155/'[3]total numbers'!DB154</f>
        <v>1.274760476365454E-2</v>
      </c>
      <c r="EM155" s="17">
        <f>+BJ155/'[3]total numbers'!DC154</f>
        <v>1.2560977163721636E-2</v>
      </c>
      <c r="EN155" s="17">
        <f>+BK155/'[3]total numbers'!DD154</f>
        <v>1.2388806633749997E-2</v>
      </c>
      <c r="EO155" s="17">
        <f>+BL155/'[3]total numbers'!DE154</f>
        <v>1.2227269464918034E-2</v>
      </c>
      <c r="EP155" s="17">
        <f>+BM155/'[3]total numbers'!DF154</f>
        <v>1.2071996994903841E-2</v>
      </c>
      <c r="EQ155" s="17">
        <f>+BN155/'[3]total numbers'!DG154</f>
        <v>1.2082964505643163E-2</v>
      </c>
      <c r="ER155" s="17">
        <f>+BO155/'[3]total numbers'!DH154</f>
        <v>1.1930956361512084E-2</v>
      </c>
      <c r="ES155" s="17">
        <f>+BP155/'[3]total numbers'!DI154</f>
        <v>1.1780975318485218E-2</v>
      </c>
      <c r="ET155" s="17">
        <f>+BQ155/'[3]total numbers'!DJ154</f>
        <v>1.1630739599125986E-2</v>
      </c>
      <c r="EU155" s="17">
        <f>+BR155/'[3]total numbers'!DK154</f>
        <v>1.147788409425729E-2</v>
      </c>
      <c r="EV155" s="17">
        <f>+BS155/'[3]total numbers'!DL154</f>
        <v>1.1321226584261738E-2</v>
      </c>
      <c r="EW155" s="17">
        <f>+BT155/'[3]total numbers'!DM154</f>
        <v>1.1160151637898507E-2</v>
      </c>
      <c r="EX155" s="17">
        <f>+BU155/'[3]total numbers'!DN154</f>
        <v>1.0996089913388896E-2</v>
      </c>
      <c r="EY155" s="17">
        <f>+BV155/'[3]total numbers'!DO154</f>
        <v>1.0832388464604846E-2</v>
      </c>
      <c r="EZ155" s="17">
        <f>+BW155/'[3]total numbers'!DP154</f>
        <v>1.0673237313369317E-2</v>
      </c>
      <c r="FA155" s="17">
        <f>+BX155/'[3]total numbers'!DQ154</f>
        <v>1.0521374668707568E-2</v>
      </c>
      <c r="FB155" s="17">
        <f>+BY155/'[3]total numbers'!DR154</f>
        <v>1.0377356140408189E-2</v>
      </c>
      <c r="FC155" s="17">
        <f>+BZ155/'[3]total numbers'!DS154</f>
        <v>1.0240339524792487E-2</v>
      </c>
      <c r="FD155" s="17">
        <f>+CA155/'[3]total numbers'!DT154</f>
        <v>1.0109817531235313E-2</v>
      </c>
      <c r="FE155" s="17">
        <f>+CB155/'[3]total numbers'!DU154</f>
        <v>9.9848733407745683E-3</v>
      </c>
      <c r="FF155" s="17">
        <f>+CC155/'[3]total numbers'!DV154</f>
        <v>9.8648868610838984E-3</v>
      </c>
      <c r="FH155" s="52">
        <f t="shared" si="25"/>
        <v>-10000</v>
      </c>
      <c r="FI155" s="52">
        <f t="shared" si="26"/>
        <v>1960</v>
      </c>
      <c r="FJ155" s="66">
        <v>0.5</v>
      </c>
      <c r="FK155" s="59">
        <f t="shared" si="27"/>
        <v>2.996230746116527E-3</v>
      </c>
      <c r="FL155" s="52">
        <f t="shared" si="28"/>
        <v>1960.0025736354432</v>
      </c>
      <c r="FM155" s="65">
        <f t="shared" si="32"/>
        <v>0.33333333333333331</v>
      </c>
      <c r="FN155" s="59">
        <f t="shared" si="29"/>
        <v>-2.1863830239072374E-2</v>
      </c>
      <c r="FP155" s="6">
        <v>9</v>
      </c>
      <c r="FQ155" s="6" t="s">
        <v>350</v>
      </c>
      <c r="GF155" s="20">
        <f t="shared" si="30"/>
        <v>0</v>
      </c>
    </row>
    <row r="156" spans="1:188" x14ac:dyDescent="0.2">
      <c r="A156" s="6">
        <v>8</v>
      </c>
      <c r="B156" s="14">
        <v>566</v>
      </c>
      <c r="C156" s="87" t="s">
        <v>194</v>
      </c>
      <c r="D156" s="20">
        <v>0</v>
      </c>
      <c r="E156" s="20">
        <v>0</v>
      </c>
      <c r="F156" s="20">
        <v>0</v>
      </c>
      <c r="G156" s="20">
        <v>0</v>
      </c>
      <c r="H156" s="20">
        <v>0</v>
      </c>
      <c r="I156" s="20">
        <v>0</v>
      </c>
      <c r="J156" s="11">
        <v>0</v>
      </c>
      <c r="K156" s="11">
        <v>0</v>
      </c>
      <c r="L156" s="11">
        <v>0</v>
      </c>
      <c r="M156" s="11">
        <v>0</v>
      </c>
      <c r="N156" s="11">
        <f>+[1]data!N$156*[2]Africa!$I$41</f>
        <v>0</v>
      </c>
      <c r="O156" s="11">
        <f>+[1]data!O$156*[2]Africa!$I$41</f>
        <v>0</v>
      </c>
      <c r="P156" s="11">
        <f>+[1]data!P$156*[2]Africa!$I$41</f>
        <v>0</v>
      </c>
      <c r="Q156" s="11">
        <f>+[1]data!Q$156*[2]Africa!$I$41</f>
        <v>0</v>
      </c>
      <c r="R156" s="11">
        <f>+[1]data!R$156*[2]Africa!$I$41</f>
        <v>0</v>
      </c>
      <c r="S156" s="11">
        <f>+[1]data!S$156*[2]Africa!$I$41</f>
        <v>0</v>
      </c>
      <c r="T156" s="11">
        <f>+[1]data!T$156*[2]Africa!$I$41</f>
        <v>0</v>
      </c>
      <c r="U156" s="11">
        <f>+[1]data!U$156*[2]Africa!$I$41</f>
        <v>0</v>
      </c>
      <c r="V156" s="11">
        <f>+[1]data!V$156*[2]Africa!$I$41</f>
        <v>0</v>
      </c>
      <c r="W156" s="11">
        <f>+[1]data!W$156*[2]Africa!$I$41</f>
        <v>0</v>
      </c>
      <c r="X156" s="11">
        <f>+[1]data!X$156*[2]Africa!$I$41</f>
        <v>0</v>
      </c>
      <c r="Y156" s="11">
        <f>+[1]data!Y$156*[2]Africa!$I$41</f>
        <v>0</v>
      </c>
      <c r="Z156" s="11">
        <f>+[1]data!Z$156*[2]Africa!$I$41</f>
        <v>0</v>
      </c>
      <c r="AA156" s="11">
        <f>+[1]data!AA$156*[2]Africa!$I$41</f>
        <v>0</v>
      </c>
      <c r="AB156" s="11">
        <f>+[1]data!AB$156*[2]Africa!$I$41</f>
        <v>0</v>
      </c>
      <c r="AC156" s="11">
        <f>+[1]data!AC$156*[2]Africa!$I$41</f>
        <v>0</v>
      </c>
      <c r="AD156" s="11">
        <f>+[1]data!AD$156*[2]Africa!$I$41</f>
        <v>0</v>
      </c>
      <c r="AE156" s="107">
        <f>+[1]data!AE$156*[2]Africa!$I$41</f>
        <v>0.9058709175789873</v>
      </c>
      <c r="AF156" s="11">
        <f>+[1]data!AF$156*[2]Africa!$I$41</f>
        <v>0.99549672956805646</v>
      </c>
      <c r="AG156" s="11">
        <f>+[1]data!AG$156*[2]Africa!$I$41</f>
        <v>1.0851225415571257</v>
      </c>
      <c r="AH156" s="11">
        <f>+[1]data!AH$156*[2]Africa!$I$41</f>
        <v>1.1747483535461949</v>
      </c>
      <c r="AI156" s="11">
        <f>+[1]data!AI$156*[2]Africa!$I$41</f>
        <v>1.264374165535264</v>
      </c>
      <c r="AJ156" s="11">
        <f>+[1]data!AJ$156*[2]Africa!$I$41</f>
        <v>1.3539999775243332</v>
      </c>
      <c r="AK156" s="11">
        <f>+[1]data!AK$156*[2]Africa!$I$41</f>
        <v>1.4436257895134024</v>
      </c>
      <c r="AL156" s="11">
        <f>+[1]data!AL$156*[2]Africa!$I$41</f>
        <v>1.5332516015024718</v>
      </c>
      <c r="AM156" s="11">
        <f>+[1]data!AM$156*[2]Africa!$I$41</f>
        <v>1.6228774134915409</v>
      </c>
      <c r="AN156" s="11">
        <f>+[1]data!AN$156*[2]Africa!$I$41</f>
        <v>1.7125032254806101</v>
      </c>
      <c r="AO156" s="107">
        <f>+[1]data!AO$156*[2]Africa!$I$41</f>
        <v>1.8021290374696792</v>
      </c>
      <c r="AP156" s="11">
        <f>+[1]data!AP$156*[2]Africa!$I$41</f>
        <v>1.8458949544666465</v>
      </c>
      <c r="AQ156" s="11">
        <f>+[1]data!AQ$156*[2]Africa!$I$41</f>
        <v>1.8896608714636134</v>
      </c>
      <c r="AR156" s="11">
        <f>+[1]data!AR$156*[2]Africa!$I$41</f>
        <v>1.9334267884605807</v>
      </c>
      <c r="AS156" s="11">
        <f>+[1]data!AS$156*[2]Africa!$I$41</f>
        <v>1.9771927054575476</v>
      </c>
      <c r="AT156" s="11">
        <f>+[1]data!AT$156*[2]Africa!$I$41</f>
        <v>2.0209586224545149</v>
      </c>
      <c r="AU156" s="11">
        <f>+[1]data!AU$156*[2]Africa!$I$41</f>
        <v>2.0647245394514817</v>
      </c>
      <c r="AV156" s="11">
        <f>+[1]data!AV$156*[2]Africa!$I$41</f>
        <v>2.108490456448449</v>
      </c>
      <c r="AW156" s="11">
        <f>+[1]data!AW$156*[2]Africa!$I$41</f>
        <v>2.1522563734454159</v>
      </c>
      <c r="AX156" s="11">
        <f>+[1]data!AX$156*[2]Africa!$I$41</f>
        <v>2.1960222904423827</v>
      </c>
      <c r="AY156" s="107">
        <f>+[1]data!AY$156*[2]Africa!$I$41</f>
        <v>2.23978820743935</v>
      </c>
      <c r="AZ156" s="11">
        <f>+[1]data!AZ$156*[2]Africa!$I$41</f>
        <v>26.753025811081123</v>
      </c>
      <c r="BA156" s="11">
        <f>+[1]data!BA$156*[2]Africa!$I$41</f>
        <v>51.266263414722893</v>
      </c>
      <c r="BB156" s="11">
        <f>+[1]data!BB$156*[2]Africa!$I$41</f>
        <v>75.779501018364684</v>
      </c>
      <c r="BC156" s="11">
        <f>+[1]data!BC$156*[2]Africa!$I$41</f>
        <v>100.29273862200644</v>
      </c>
      <c r="BD156" s="11">
        <f>+[1]data!BD$156*[2]Africa!$I$41</f>
        <v>124.80597622564822</v>
      </c>
      <c r="BE156" s="19">
        <f>+[1]data!BE$156*[2]Africa!$I$41</f>
        <v>149.31921382929002</v>
      </c>
      <c r="BF156" s="19">
        <f>+[1]data!BF$156*[2]Africa!$I$41</f>
        <v>149.31921382929002</v>
      </c>
      <c r="BG156" s="19">
        <f>+[1]data!BG$156*[2]Africa!$I$41</f>
        <v>149.31921382929002</v>
      </c>
      <c r="BH156" s="19">
        <f>+[1]data!BH$156*[2]Africa!$I$41</f>
        <v>171.71709590368351</v>
      </c>
      <c r="BI156" s="19">
        <f>+[1]data!BI$156*[2]Africa!$I$41</f>
        <v>216.5128600524705</v>
      </c>
      <c r="BJ156" s="19">
        <f>+[1]data!BJ$156*[2]Africa!$I$41</f>
        <v>216.5128600524705</v>
      </c>
      <c r="BK156" s="19">
        <f>+[1]data!BK$156*[2]Africa!$I$41</f>
        <v>217.25945612161698</v>
      </c>
      <c r="BL156" s="19">
        <f>+[1]data!BL$156*[2]Africa!$I$41</f>
        <v>218.00605219076343</v>
      </c>
      <c r="BM156" s="19">
        <f>+[1]data!BM$156*[2]Africa!$I$41</f>
        <v>218.75264825990988</v>
      </c>
      <c r="BN156" s="19">
        <f>+[1]data!BN$156*[2]Africa!$I$41</f>
        <v>218.75264825990988</v>
      </c>
      <c r="BO156" s="19">
        <f>+[1]data!BO$156*[2]Africa!$I$41</f>
        <v>218.75264825990988</v>
      </c>
      <c r="BP156" s="19">
        <f>+[1]data!BP$156*[2]Africa!$I$41</f>
        <v>218.75264825990988</v>
      </c>
      <c r="BQ156" s="19">
        <f>+[1]data!BQ$156*[2]Africa!$I$41</f>
        <v>218.75264825990988</v>
      </c>
      <c r="BR156" s="19">
        <f>+[1]data!BR$156*[2]Africa!$I$41</f>
        <v>218.75264825990988</v>
      </c>
      <c r="BS156" s="19">
        <f>+[1]data!BS$156*[2]Africa!$I$41</f>
        <v>218.75264825990988</v>
      </c>
      <c r="BT156" s="19">
        <f>+[1]data!BT$156*[2]Africa!$I$41</f>
        <v>218.75264825990988</v>
      </c>
      <c r="BU156" s="19">
        <f>+[1]data!BU$156*[2]Africa!$I$41</f>
        <v>218.75264825990988</v>
      </c>
      <c r="BV156" s="19">
        <f>+[1]data!BV$156*[2]Africa!$I$41</f>
        <v>218.75264825990988</v>
      </c>
      <c r="BW156" s="19">
        <f>+[1]data!BW$156*[2]Africa!$I$41</f>
        <v>218.75264825990988</v>
      </c>
      <c r="BX156" s="19">
        <f>+[1]data!BX$156*[2]Africa!$I$41</f>
        <v>218.75264825990988</v>
      </c>
      <c r="BY156" s="19">
        <f>+[1]data!BY$156*[2]Africa!$I$41</f>
        <v>218.75264825990988</v>
      </c>
      <c r="BZ156" s="19">
        <f>+[1]data!BZ$156*[2]Africa!$I$41</f>
        <v>218.75264825990988</v>
      </c>
      <c r="CA156" s="19">
        <f>+[1]data!CA$156*[2]Africa!$I$41</f>
        <v>218.75264825990988</v>
      </c>
      <c r="CB156" s="19">
        <f>+[1]data!CB$156*[2]Africa!$I$41</f>
        <v>218.75264825990988</v>
      </c>
      <c r="CC156" s="19">
        <f>+[1]data!CC$156*[2]Africa!$I$41</f>
        <v>218.75264825990988</v>
      </c>
      <c r="CD156" s="30"/>
      <c r="CE156" s="45"/>
      <c r="CG156" s="17">
        <f>+D156/'[3]total numbers'!AW155</f>
        <v>0</v>
      </c>
      <c r="CH156" s="17">
        <f>+E156/'[3]total numbers'!AX155</f>
        <v>0</v>
      </c>
      <c r="CI156" s="17">
        <f>+F156/'[3]total numbers'!AY155</f>
        <v>0</v>
      </c>
      <c r="CJ156" s="17">
        <f>+G156/'[3]total numbers'!AZ155</f>
        <v>0</v>
      </c>
      <c r="CK156" s="17">
        <f>+H156/'[3]total numbers'!BA155</f>
        <v>0</v>
      </c>
      <c r="CL156" s="17">
        <f>+I156/'[3]total numbers'!BB155</f>
        <v>0</v>
      </c>
      <c r="CM156" s="17">
        <f>+J156/'[3]total numbers'!BC155</f>
        <v>0</v>
      </c>
      <c r="CN156" s="17">
        <f>+K156/'[3]total numbers'!BD155</f>
        <v>0</v>
      </c>
      <c r="CO156" s="17">
        <f>+L156/'[3]total numbers'!BE155</f>
        <v>0</v>
      </c>
      <c r="CP156" s="17">
        <f>+M156/'[3]total numbers'!BF155</f>
        <v>0</v>
      </c>
      <c r="CQ156" s="17">
        <f>+N156/'[3]total numbers'!BG155</f>
        <v>0</v>
      </c>
      <c r="CR156" s="17">
        <f>+O156/'[3]total numbers'!BH155</f>
        <v>0</v>
      </c>
      <c r="CS156" s="17">
        <f>+P156/'[3]total numbers'!BI155</f>
        <v>0</v>
      </c>
      <c r="CT156" s="17">
        <f>+Q156/'[3]total numbers'!BJ155</f>
        <v>0</v>
      </c>
      <c r="CU156" s="17">
        <f>+R156/'[3]total numbers'!BK155</f>
        <v>0</v>
      </c>
      <c r="CV156" s="17">
        <f>+S156/'[3]total numbers'!BL155</f>
        <v>0</v>
      </c>
      <c r="CW156" s="17">
        <f>+T156/'[3]total numbers'!BM155</f>
        <v>0</v>
      </c>
      <c r="CX156" s="17">
        <f>+U156/'[3]total numbers'!BN155</f>
        <v>0</v>
      </c>
      <c r="CY156" s="17">
        <f>+V156/'[3]total numbers'!BO155</f>
        <v>0</v>
      </c>
      <c r="CZ156" s="17">
        <f>+W156/'[3]total numbers'!BP155</f>
        <v>0</v>
      </c>
      <c r="DA156" s="17">
        <f>+X156/'[3]total numbers'!BQ155</f>
        <v>0</v>
      </c>
      <c r="DB156" s="17">
        <f>+Y156/'[3]total numbers'!BR155</f>
        <v>0</v>
      </c>
      <c r="DC156" s="17">
        <f>+Z156/'[3]total numbers'!BS155</f>
        <v>0</v>
      </c>
      <c r="DD156" s="17">
        <f>+AA156/'[3]total numbers'!BT155</f>
        <v>0</v>
      </c>
      <c r="DE156" s="17">
        <f>+AB156/'[3]total numbers'!BU155</f>
        <v>0</v>
      </c>
      <c r="DF156" s="17">
        <f>+AC156/'[3]total numbers'!BV155</f>
        <v>0</v>
      </c>
      <c r="DG156" s="17">
        <f>+AD156/'[3]total numbers'!BW155</f>
        <v>0</v>
      </c>
      <c r="DH156" s="17">
        <f>+AE156/'[3]total numbers'!BX155</f>
        <v>2.0668677189092578E-4</v>
      </c>
      <c r="DI156" s="17">
        <f>+AF156/'[3]total numbers'!BY155</f>
        <v>2.2043239646519965E-4</v>
      </c>
      <c r="DJ156" s="17">
        <f>+AG156/'[3]total numbers'!BZ155</f>
        <v>2.3323008065133822E-4</v>
      </c>
      <c r="DK156" s="17">
        <f>+AH156/'[3]total numbers'!CA155</f>
        <v>2.4509493434559298E-4</v>
      </c>
      <c r="DL156" s="17">
        <f>+AI156/'[3]total numbers'!CB155</f>
        <v>2.5602294241153348E-4</v>
      </c>
      <c r="DM156" s="17">
        <f>+AJ156/'[3]total numbers'!CC155</f>
        <v>2.6602584252966087E-4</v>
      </c>
      <c r="DN156" s="17">
        <f>+AK156/'[3]total numbers'!CD155</f>
        <v>2.7512003212218692E-4</v>
      </c>
      <c r="DO156" s="17">
        <f>+AL156/'[3]total numbers'!CE155</f>
        <v>2.8337146758682384E-4</v>
      </c>
      <c r="DP156" s="17">
        <f>+AM156/'[3]total numbers'!CF155</f>
        <v>2.9089658185782073E-4</v>
      </c>
      <c r="DQ156" s="17">
        <f>+AN156/'[3]total numbers'!CG155</f>
        <v>2.9783861325222112E-4</v>
      </c>
      <c r="DR156" s="17">
        <f>+AO156/'[3]total numbers'!CH155</f>
        <v>3.0430168312536301E-4</v>
      </c>
      <c r="DS156" s="17">
        <f>+AP156/'[3]total numbers'!CI155</f>
        <v>3.0280230353912484E-4</v>
      </c>
      <c r="DT156" s="17">
        <f>+AQ156/'[3]total numbers'!CJ155</f>
        <v>3.0127277452407709E-4</v>
      </c>
      <c r="DU156" s="17">
        <f>+AR156/'[3]total numbers'!CK155</f>
        <v>2.9967060380613604E-4</v>
      </c>
      <c r="DV156" s="17">
        <f>+AS156/'[3]total numbers'!CL155</f>
        <v>2.9793892251518331E-4</v>
      </c>
      <c r="DW156" s="17">
        <f>+AT156/'[3]total numbers'!CM155</f>
        <v>2.9603429299448038E-4</v>
      </c>
      <c r="DX156" s="17">
        <f>+AU156/'[3]total numbers'!CN155</f>
        <v>2.9395925529282415E-4</v>
      </c>
      <c r="DY156" s="17">
        <f>+AV156/'[3]total numbers'!CO155</f>
        <v>2.9170770996560908E-4</v>
      </c>
      <c r="DZ156" s="17">
        <f>+AW156/'[3]total numbers'!CP155</f>
        <v>2.8922676311500111E-4</v>
      </c>
      <c r="EA156" s="17">
        <f>+AX156/'[3]total numbers'!CQ155</f>
        <v>2.8645833996760063E-4</v>
      </c>
      <c r="EB156" s="17">
        <f>+AY156/'[3]total numbers'!CR155</f>
        <v>2.8337602182395904E-4</v>
      </c>
      <c r="EC156" s="17">
        <f>+AZ156/'[3]total numbers'!CS155</f>
        <v>3.2801999985876658E-3</v>
      </c>
      <c r="ED156" s="17">
        <f>+BA156/'[3]total numbers'!CT155</f>
        <v>6.0870929044190142E-3</v>
      </c>
      <c r="EE156" s="17">
        <f>+BB156/'[3]total numbers'!CU155</f>
        <v>8.7079763564319179E-3</v>
      </c>
      <c r="EF156" s="17">
        <f>+BC156/'[3]total numbers'!CV155</f>
        <v>1.1148951958434237E-2</v>
      </c>
      <c r="EG156" s="17">
        <f>+BD156/'[3]total numbers'!CW155</f>
        <v>1.3417363023738376E-2</v>
      </c>
      <c r="EH156" s="17">
        <f>+BE156/'[3]total numbers'!CX155</f>
        <v>1.5518816646511779E-2</v>
      </c>
      <c r="EI156" s="17">
        <f>+BF156/'[3]total numbers'!CY155</f>
        <v>1.4997368398884894E-2</v>
      </c>
      <c r="EJ156" s="17">
        <f>+BG156/'[3]total numbers'!CZ155</f>
        <v>1.4491443804481134E-2</v>
      </c>
      <c r="EK156" s="17">
        <f>+BH156/'[3]total numbers'!DA155</f>
        <v>1.6104785280780454E-2</v>
      </c>
      <c r="EL156" s="17">
        <f>+BI156/'[3]total numbers'!DB155</f>
        <v>1.9627591078168877E-2</v>
      </c>
      <c r="EM156" s="17">
        <f>+BJ156/'[3]total numbers'!DC155</f>
        <v>1.8978337146961045E-2</v>
      </c>
      <c r="EN156" s="17">
        <f>+BK156/'[3]total numbers'!DD155</f>
        <v>1.8416722157850587E-2</v>
      </c>
      <c r="EO156" s="17">
        <f>+BL156/'[3]total numbers'!DE155</f>
        <v>1.7864870607905283E-2</v>
      </c>
      <c r="EP156" s="17">
        <f>+BM156/'[3]total numbers'!DF155</f>
        <v>1.731187664722272E-2</v>
      </c>
      <c r="EQ156" s="17">
        <f>+BN156/'[3]total numbers'!DG155</f>
        <v>1.669620924389488E-2</v>
      </c>
      <c r="ER156" s="17">
        <f>+BO156/'[3]total numbers'!DH155</f>
        <v>1.6080176610018565E-2</v>
      </c>
      <c r="ES156" s="17">
        <f>+BP156/'[3]total numbers'!DI155</f>
        <v>1.5470831153704779E-2</v>
      </c>
      <c r="ET156" s="17">
        <f>+BQ156/'[3]total numbers'!DJ155</f>
        <v>1.4876761600446093E-2</v>
      </c>
      <c r="EU156" s="17">
        <f>+BR156/'[3]total numbers'!DK155</f>
        <v>1.4306815125675746E-2</v>
      </c>
      <c r="EV156" s="17">
        <f>+BS156/'[3]total numbers'!DL155</f>
        <v>1.3765402638967836E-2</v>
      </c>
      <c r="EW156" s="17">
        <f>+BT156/'[3]total numbers'!DM155</f>
        <v>1.3251881336058787E-2</v>
      </c>
      <c r="EX156" s="17">
        <f>+BU156/'[3]total numbers'!DN155</f>
        <v>1.2763114518140346E-2</v>
      </c>
      <c r="EY156" s="17">
        <f>+BV156/'[3]total numbers'!DO155</f>
        <v>1.2296942596032191E-2</v>
      </c>
      <c r="EZ156" s="17">
        <f>+BW156/'[3]total numbers'!DP155</f>
        <v>1.1850877634758686E-2</v>
      </c>
      <c r="FA156" s="17">
        <f>+BX156/'[3]total numbers'!DQ155</f>
        <v>1.1423104651025107E-2</v>
      </c>
      <c r="FB156" s="17">
        <f>+BY156/'[3]total numbers'!DR155</f>
        <v>1.1012921147125704E-2</v>
      </c>
      <c r="FC156" s="17">
        <f>+BZ156/'[3]total numbers'!DS155</f>
        <v>1.061984264860232E-2</v>
      </c>
      <c r="FD156" s="17">
        <f>+CA156/'[3]total numbers'!DT155</f>
        <v>1.024282090006077E-2</v>
      </c>
      <c r="FE156" s="17">
        <f>+CB156/'[3]total numbers'!DU155</f>
        <v>9.8808507257497451E-3</v>
      </c>
      <c r="FF156" s="17">
        <f>+CC156/'[3]total numbers'!DV155</f>
        <v>9.5330944398528232E-3</v>
      </c>
      <c r="FH156" s="52">
        <f t="shared" si="25"/>
        <v>-10000</v>
      </c>
      <c r="FI156" s="52">
        <f t="shared" si="26"/>
        <v>1960</v>
      </c>
      <c r="FJ156" s="66">
        <v>0.5</v>
      </c>
      <c r="FK156" s="59">
        <f t="shared" si="27"/>
        <v>1.5518816646511779E-2</v>
      </c>
      <c r="FL156" s="52">
        <f t="shared" si="28"/>
        <v>1960.3576102498682</v>
      </c>
      <c r="FM156" s="65">
        <f t="shared" si="32"/>
        <v>0.33333333333333331</v>
      </c>
      <c r="FN156" s="59">
        <f t="shared" si="29"/>
        <v>-2.1863613898353888E-2</v>
      </c>
      <c r="FP156" s="6">
        <v>9</v>
      </c>
      <c r="FQ156" s="6" t="s">
        <v>350</v>
      </c>
      <c r="GF156" s="20">
        <f t="shared" si="30"/>
        <v>0</v>
      </c>
    </row>
    <row r="157" spans="1:188" x14ac:dyDescent="0.2">
      <c r="A157" s="6">
        <v>24</v>
      </c>
      <c r="B157" s="14">
        <v>570</v>
      </c>
      <c r="C157" s="87" t="s">
        <v>195</v>
      </c>
      <c r="D157" s="20">
        <v>0</v>
      </c>
      <c r="E157" s="20">
        <v>0</v>
      </c>
      <c r="F157" s="20">
        <v>0</v>
      </c>
      <c r="G157" s="20">
        <v>0</v>
      </c>
      <c r="H157" s="20">
        <v>0</v>
      </c>
      <c r="I157" s="20">
        <v>0</v>
      </c>
      <c r="J157" s="11">
        <v>0</v>
      </c>
      <c r="K157" s="11">
        <v>0</v>
      </c>
      <c r="L157" s="11">
        <v>0</v>
      </c>
      <c r="M157" s="11">
        <v>0</v>
      </c>
      <c r="N157" s="11">
        <f>+[1]data!N$157*[2]Oceania!$I$14</f>
        <v>0</v>
      </c>
      <c r="O157" s="11">
        <f>+[1]data!O$157*[2]Oceania!$I$14</f>
        <v>0</v>
      </c>
      <c r="P157" s="11">
        <f>+[1]data!P$157*[2]Oceania!$I$14</f>
        <v>0</v>
      </c>
      <c r="Q157" s="11">
        <f>+[1]data!Q$157*[2]Oceania!$I$14</f>
        <v>0</v>
      </c>
      <c r="R157" s="11">
        <f>+[1]data!R$157*[2]Oceania!$I$14</f>
        <v>0</v>
      </c>
      <c r="S157" s="11">
        <f>+[1]data!S$157*[2]Oceania!$I$14</f>
        <v>0</v>
      </c>
      <c r="T157" s="11">
        <f>+[1]data!T$157*[2]Oceania!$I$14</f>
        <v>0</v>
      </c>
      <c r="U157" s="11">
        <f>+[1]data!U$157*[2]Oceania!$I$14</f>
        <v>0</v>
      </c>
      <c r="V157" s="11">
        <f>+[1]data!V$157*[2]Oceania!$I$14</f>
        <v>0</v>
      </c>
      <c r="W157" s="11">
        <f>+[1]data!W$157*[2]Oceania!$I$14</f>
        <v>0</v>
      </c>
      <c r="X157" s="11">
        <f>+[1]data!X$157*[2]Oceania!$I$14</f>
        <v>0</v>
      </c>
      <c r="Y157" s="11">
        <f>+[1]data!Y$157*[2]Oceania!$I$14</f>
        <v>0</v>
      </c>
      <c r="Z157" s="11">
        <f>+[1]data!Z$157*[2]Oceania!$I$14</f>
        <v>0</v>
      </c>
      <c r="AA157" s="11">
        <f>+[1]data!AA$157*[2]Oceania!$I$14</f>
        <v>0</v>
      </c>
      <c r="AB157" s="11">
        <f>+[1]data!AB$157*[2]Oceania!$I$14</f>
        <v>0</v>
      </c>
      <c r="AC157" s="11">
        <f>+[1]data!AC$157*[2]Oceania!$I$14</f>
        <v>0</v>
      </c>
      <c r="AD157" s="11">
        <f>+[1]data!AD$157*[2]Oceania!$I$14</f>
        <v>0</v>
      </c>
      <c r="AE157" s="107">
        <f>+[1]data!AE$157*[2]Oceania!$I$14</f>
        <v>0</v>
      </c>
      <c r="AF157" s="11">
        <f>+[1]data!AF$157*[2]Oceania!$I$14</f>
        <v>0</v>
      </c>
      <c r="AG157" s="11">
        <f>+[1]data!AG$157*[2]Oceania!$I$14</f>
        <v>0</v>
      </c>
      <c r="AH157" s="11">
        <f>+[1]data!AH$157*[2]Oceania!$I$14</f>
        <v>0</v>
      </c>
      <c r="AI157" s="11">
        <f>+[1]data!AI$157*[2]Oceania!$I$14</f>
        <v>0</v>
      </c>
      <c r="AJ157" s="11">
        <f>+[1]data!AJ$157*[2]Oceania!$I$14</f>
        <v>0</v>
      </c>
      <c r="AK157" s="11">
        <f>+[1]data!AK$157*[2]Oceania!$I$14</f>
        <v>0</v>
      </c>
      <c r="AL157" s="11">
        <f>+[1]data!AL$157*[2]Oceania!$I$14</f>
        <v>0</v>
      </c>
      <c r="AM157" s="11">
        <f>+[1]data!AM$157*[2]Oceania!$I$14</f>
        <v>0</v>
      </c>
      <c r="AN157" s="11">
        <f>+[1]data!AN$157*[2]Oceania!$I$14</f>
        <v>0</v>
      </c>
      <c r="AO157" s="107">
        <f>+[1]data!AO$157*[2]Oceania!$I$14</f>
        <v>0</v>
      </c>
      <c r="AP157" s="11">
        <f>+[1]data!AP$157*[2]Oceania!$I$14</f>
        <v>0</v>
      </c>
      <c r="AQ157" s="11">
        <f>+[1]data!AQ$157*[2]Oceania!$I$14</f>
        <v>0</v>
      </c>
      <c r="AR157" s="11">
        <f>+[1]data!AR$157*[2]Oceania!$I$14</f>
        <v>0</v>
      </c>
      <c r="AS157" s="11">
        <f>+[1]data!AS$157*[2]Oceania!$I$14</f>
        <v>0</v>
      </c>
      <c r="AT157" s="11">
        <f>+[1]data!AT$157*[2]Oceania!$I$14</f>
        <v>0</v>
      </c>
      <c r="AU157" s="11">
        <f>+[1]data!AU$157*[2]Oceania!$I$14</f>
        <v>0</v>
      </c>
      <c r="AV157" s="11">
        <f>+[1]data!AV$157*[2]Oceania!$I$14</f>
        <v>0</v>
      </c>
      <c r="AW157" s="11">
        <f>+[1]data!AW$157*[2]Oceania!$I$14</f>
        <v>0</v>
      </c>
      <c r="AX157" s="11">
        <f>+[1]data!AX$157*[2]Oceania!$I$14</f>
        <v>0</v>
      </c>
      <c r="AY157" s="107">
        <f>+[1]data!AY$157*[2]Oceania!$I$14</f>
        <v>0</v>
      </c>
      <c r="AZ157" s="11">
        <f>+[1]data!AZ$157*[2]Oceania!$I$14</f>
        <v>0</v>
      </c>
      <c r="BA157" s="11">
        <f>+[1]data!BA$157*[2]Oceania!$I$14</f>
        <v>0</v>
      </c>
      <c r="BB157" s="11">
        <f>+[1]data!BB$157*[2]Oceania!$I$14</f>
        <v>0</v>
      </c>
      <c r="BC157" s="11">
        <f>+[1]data!BC$157*[2]Oceania!$I$14</f>
        <v>0</v>
      </c>
      <c r="BD157" s="11">
        <f>+[1]data!BD$157*[2]Oceania!$I$14</f>
        <v>0</v>
      </c>
      <c r="BE157" s="19">
        <f>+[1]data!BE$157*[2]Oceania!$I$14</f>
        <v>0</v>
      </c>
      <c r="BF157" s="19">
        <f>+[1]data!BF$157*[2]Oceania!$I$14</f>
        <v>0</v>
      </c>
      <c r="BG157" s="19">
        <f>+[1]data!BG$157*[2]Oceania!$I$14</f>
        <v>0</v>
      </c>
      <c r="BH157" s="19">
        <f>+[1]data!BH$157*[2]Oceania!$I$14</f>
        <v>0</v>
      </c>
      <c r="BI157" s="19">
        <f>+[1]data!BI$157*[2]Oceania!$I$14</f>
        <v>0</v>
      </c>
      <c r="BJ157" s="19">
        <f>+[1]data!BJ$157*[2]Oceania!$I$14</f>
        <v>0</v>
      </c>
      <c r="BK157" s="19">
        <f>+[1]data!BK$157*[2]Oceania!$I$14</f>
        <v>0</v>
      </c>
      <c r="BL157" s="19">
        <f>+[1]data!BL$157*[2]Oceania!$I$14</f>
        <v>0</v>
      </c>
      <c r="BM157" s="19">
        <f>+[1]data!BM$157*[2]Oceania!$I$14</f>
        <v>0</v>
      </c>
      <c r="BN157" s="19">
        <f>+[1]data!BN$157*[2]Oceania!$I$14</f>
        <v>0</v>
      </c>
      <c r="BO157" s="19">
        <f>+[1]data!BO$157*[2]Oceania!$I$14</f>
        <v>0</v>
      </c>
      <c r="BP157" s="19">
        <f>+[1]data!BP$157*[2]Oceania!$I$14</f>
        <v>0</v>
      </c>
      <c r="BQ157" s="19">
        <f>+[1]data!BQ$157*[2]Oceania!$I$14</f>
        <v>0</v>
      </c>
      <c r="BR157" s="19">
        <f>+[1]data!BR$157*[2]Oceania!$I$14</f>
        <v>0</v>
      </c>
      <c r="BS157" s="19">
        <f>+[1]data!BS$157*[2]Oceania!$I$14</f>
        <v>0</v>
      </c>
      <c r="BT157" s="19">
        <f>+[1]data!BT$157*[2]Oceania!$I$14</f>
        <v>0</v>
      </c>
      <c r="BU157" s="19">
        <f>+[1]data!BU$157*[2]Oceania!$I$14</f>
        <v>0</v>
      </c>
      <c r="BV157" s="19">
        <f>+[1]data!BV$157*[2]Oceania!$I$14</f>
        <v>0</v>
      </c>
      <c r="BW157" s="19">
        <f>+[1]data!BW$157*[2]Oceania!$I$14</f>
        <v>0</v>
      </c>
      <c r="BX157" s="19">
        <f>+[1]data!BX$157*[2]Oceania!$I$14</f>
        <v>0</v>
      </c>
      <c r="BY157" s="19">
        <f>+[1]data!BY$157*[2]Oceania!$I$14</f>
        <v>0</v>
      </c>
      <c r="BZ157" s="19">
        <f>+[1]data!BZ$157*[2]Oceania!$I$14</f>
        <v>0</v>
      </c>
      <c r="CA157" s="19">
        <f>+[1]data!CA$157*[2]Oceania!$I$14</f>
        <v>0</v>
      </c>
      <c r="CB157" s="19">
        <f>+[1]data!CB$157*[2]Oceania!$I$14</f>
        <v>0</v>
      </c>
      <c r="CC157" s="19">
        <f>+[1]data!CC$157*[2]Oceania!$I$14</f>
        <v>0</v>
      </c>
      <c r="CD157" s="30"/>
      <c r="CE157" s="45"/>
      <c r="CG157" s="17">
        <f>+D157/'[3]total numbers'!AW156</f>
        <v>0</v>
      </c>
      <c r="CH157" s="17">
        <f>+E157/'[3]total numbers'!AX156</f>
        <v>0</v>
      </c>
      <c r="CI157" s="17">
        <f>+F157/'[3]total numbers'!AY156</f>
        <v>0</v>
      </c>
      <c r="CJ157" s="17">
        <f>+G157/'[3]total numbers'!AZ156</f>
        <v>0</v>
      </c>
      <c r="CK157" s="17">
        <f>+H157/'[3]total numbers'!BA156</f>
        <v>0</v>
      </c>
      <c r="CL157" s="17">
        <f>+I157/'[3]total numbers'!BB156</f>
        <v>0</v>
      </c>
      <c r="CM157" s="17">
        <f>+J157/'[3]total numbers'!BC156</f>
        <v>0</v>
      </c>
      <c r="CN157" s="17">
        <f>+K157/'[3]total numbers'!BD156</f>
        <v>0</v>
      </c>
      <c r="CO157" s="17">
        <f>+L157/'[3]total numbers'!BE156</f>
        <v>0</v>
      </c>
      <c r="CP157" s="17">
        <f>+M157/'[3]total numbers'!BF156</f>
        <v>0</v>
      </c>
      <c r="CQ157" s="17">
        <f>+N157/'[3]total numbers'!BG156</f>
        <v>0</v>
      </c>
      <c r="CR157" s="17">
        <f>+O157/'[3]total numbers'!BH156</f>
        <v>0</v>
      </c>
      <c r="CS157" s="17">
        <f>+P157/'[3]total numbers'!BI156</f>
        <v>0</v>
      </c>
      <c r="CT157" s="17">
        <f>+Q157/'[3]total numbers'!BJ156</f>
        <v>0</v>
      </c>
      <c r="CU157" s="17">
        <f>+R157/'[3]total numbers'!BK156</f>
        <v>0</v>
      </c>
      <c r="CV157" s="17">
        <f>+S157/'[3]total numbers'!BL156</f>
        <v>0</v>
      </c>
      <c r="CW157" s="17">
        <f>+T157/'[3]total numbers'!BM156</f>
        <v>0</v>
      </c>
      <c r="CX157" s="17">
        <f>+U157/'[3]total numbers'!BN156</f>
        <v>0</v>
      </c>
      <c r="CY157" s="17">
        <f>+V157/'[3]total numbers'!BO156</f>
        <v>0</v>
      </c>
      <c r="CZ157" s="17">
        <f>+W157/'[3]total numbers'!BP156</f>
        <v>0</v>
      </c>
      <c r="DA157" s="17">
        <f>+X157/'[3]total numbers'!BQ156</f>
        <v>0</v>
      </c>
      <c r="DB157" s="17">
        <f>+Y157/'[3]total numbers'!BR156</f>
        <v>0</v>
      </c>
      <c r="DC157" s="17">
        <f>+Z157/'[3]total numbers'!BS156</f>
        <v>0</v>
      </c>
      <c r="DD157" s="17">
        <f>+AA157/'[3]total numbers'!BT156</f>
        <v>0</v>
      </c>
      <c r="DE157" s="17">
        <f>+AB157/'[3]total numbers'!BU156</f>
        <v>0</v>
      </c>
      <c r="DF157" s="17">
        <f>+AC157/'[3]total numbers'!BV156</f>
        <v>0</v>
      </c>
      <c r="DG157" s="17">
        <f>+AD157/'[3]total numbers'!BW156</f>
        <v>0</v>
      </c>
      <c r="DH157" s="17">
        <f>+AE157/'[3]total numbers'!BX156</f>
        <v>0</v>
      </c>
      <c r="DI157" s="17">
        <f>+AF157/'[3]total numbers'!BY156</f>
        <v>0</v>
      </c>
      <c r="DJ157" s="17">
        <f>+AG157/'[3]total numbers'!BZ156</f>
        <v>0</v>
      </c>
      <c r="DK157" s="17">
        <f>+AH157/'[3]total numbers'!CA156</f>
        <v>0</v>
      </c>
      <c r="DL157" s="17">
        <f>+AI157/'[3]total numbers'!CB156</f>
        <v>0</v>
      </c>
      <c r="DM157" s="17">
        <f>+AJ157/'[3]total numbers'!CC156</f>
        <v>0</v>
      </c>
      <c r="DN157" s="17">
        <f>+AK157/'[3]total numbers'!CD156</f>
        <v>0</v>
      </c>
      <c r="DO157" s="17">
        <f>+AL157/'[3]total numbers'!CE156</f>
        <v>0</v>
      </c>
      <c r="DP157" s="17">
        <f>+AM157/'[3]total numbers'!CF156</f>
        <v>0</v>
      </c>
      <c r="DQ157" s="17">
        <f>+AN157/'[3]total numbers'!CG156</f>
        <v>0</v>
      </c>
      <c r="DR157" s="17">
        <f>+AO157/'[3]total numbers'!CH156</f>
        <v>0</v>
      </c>
      <c r="DS157" s="17">
        <f>+AP157/'[3]total numbers'!CI156</f>
        <v>0</v>
      </c>
      <c r="DT157" s="17">
        <f>+AQ157/'[3]total numbers'!CJ156</f>
        <v>0</v>
      </c>
      <c r="DU157" s="17">
        <f>+AR157/'[3]total numbers'!CK156</f>
        <v>0</v>
      </c>
      <c r="DV157" s="17">
        <f>+AS157/'[3]total numbers'!CL156</f>
        <v>0</v>
      </c>
      <c r="DW157" s="17">
        <f>+AT157/'[3]total numbers'!CM156</f>
        <v>0</v>
      </c>
      <c r="DX157" s="17">
        <f>+AU157/'[3]total numbers'!CN156</f>
        <v>0</v>
      </c>
      <c r="DY157" s="17">
        <f>+AV157/'[3]total numbers'!CO156</f>
        <v>0</v>
      </c>
      <c r="DZ157" s="17">
        <f>+AW157/'[3]total numbers'!CP156</f>
        <v>0</v>
      </c>
      <c r="EA157" s="17">
        <f>+AX157/'[3]total numbers'!CQ156</f>
        <v>0</v>
      </c>
      <c r="EB157" s="17">
        <f>+AY157/'[3]total numbers'!CR156</f>
        <v>0</v>
      </c>
      <c r="EC157" s="17">
        <f>+AZ157/'[3]total numbers'!CS156</f>
        <v>0</v>
      </c>
      <c r="ED157" s="17">
        <f>+BA157/'[3]total numbers'!CT156</f>
        <v>0</v>
      </c>
      <c r="EE157" s="17">
        <f>+BB157/'[3]total numbers'!CU156</f>
        <v>0</v>
      </c>
      <c r="EF157" s="17">
        <f>+BC157/'[3]total numbers'!CV156</f>
        <v>0</v>
      </c>
      <c r="EG157" s="17">
        <f>+BD157/'[3]total numbers'!CW156</f>
        <v>0</v>
      </c>
      <c r="EH157" s="17">
        <f>+BE157/'[3]total numbers'!CX156</f>
        <v>0</v>
      </c>
      <c r="EI157" s="17">
        <f>+BF157/'[3]total numbers'!CY156</f>
        <v>0</v>
      </c>
      <c r="EJ157" s="17">
        <f>+BG157/'[3]total numbers'!CZ156</f>
        <v>0</v>
      </c>
      <c r="EK157" s="17">
        <f>+BH157/'[3]total numbers'!DA156</f>
        <v>0</v>
      </c>
      <c r="EL157" s="17">
        <f>+BI157/'[3]total numbers'!DB156</f>
        <v>0</v>
      </c>
      <c r="EM157" s="17">
        <f>+BJ157/'[3]total numbers'!DC156</f>
        <v>0</v>
      </c>
      <c r="EN157" s="17">
        <f>+BK157/'[3]total numbers'!DD156</f>
        <v>0</v>
      </c>
      <c r="EO157" s="17">
        <f>+BL157/'[3]total numbers'!DE156</f>
        <v>0</v>
      </c>
      <c r="EP157" s="17">
        <f>+BM157/'[3]total numbers'!DF156</f>
        <v>0</v>
      </c>
      <c r="EQ157" s="17">
        <f>+BN157/'[3]total numbers'!DG156</f>
        <v>0</v>
      </c>
      <c r="ER157" s="17">
        <f>+BO157/'[3]total numbers'!DH156</f>
        <v>0</v>
      </c>
      <c r="ES157" s="17">
        <f>+BP157/'[3]total numbers'!DI156</f>
        <v>0</v>
      </c>
      <c r="ET157" s="17">
        <f>+BQ157/'[3]total numbers'!DJ156</f>
        <v>0</v>
      </c>
      <c r="EU157" s="17">
        <f>+BR157/'[3]total numbers'!DK156</f>
        <v>0</v>
      </c>
      <c r="EV157" s="17">
        <f>+BS157/'[3]total numbers'!DL156</f>
        <v>0</v>
      </c>
      <c r="EW157" s="17">
        <f>+BT157/'[3]total numbers'!DM156</f>
        <v>0</v>
      </c>
      <c r="EX157" s="17">
        <f>+BU157/'[3]total numbers'!DN156</f>
        <v>0</v>
      </c>
      <c r="EY157" s="17">
        <f>+BV157/'[3]total numbers'!DO156</f>
        <v>0</v>
      </c>
      <c r="EZ157" s="17">
        <f>+BW157/'[3]total numbers'!DP156</f>
        <v>0</v>
      </c>
      <c r="FA157" s="17">
        <f>+BX157/'[3]total numbers'!DQ156</f>
        <v>0</v>
      </c>
      <c r="FB157" s="17">
        <f>+BY157/'[3]total numbers'!DR156</f>
        <v>0</v>
      </c>
      <c r="FC157" s="17">
        <f>+BZ157/'[3]total numbers'!DS156</f>
        <v>0</v>
      </c>
      <c r="FD157" s="17">
        <f>+CA157/'[3]total numbers'!DT156</f>
        <v>0</v>
      </c>
      <c r="FE157" s="17">
        <f>+CB157/'[3]total numbers'!DU156</f>
        <v>0</v>
      </c>
      <c r="FF157" s="17">
        <f>+CC157/'[3]total numbers'!DV156</f>
        <v>0</v>
      </c>
      <c r="FH157" s="52">
        <f t="shared" si="25"/>
        <v>-10000</v>
      </c>
      <c r="FI157" s="52">
        <f t="shared" si="26"/>
        <v>1960</v>
      </c>
      <c r="FJ157" s="66">
        <v>0.5</v>
      </c>
      <c r="FK157" s="59">
        <f t="shared" si="27"/>
        <v>0</v>
      </c>
      <c r="FL157" s="52">
        <f t="shared" si="28"/>
        <v>0</v>
      </c>
      <c r="FM157" s="65">
        <f t="shared" si="32"/>
        <v>0.33333333333333331</v>
      </c>
      <c r="FN157" s="59">
        <f t="shared" si="29"/>
        <v>-2.320794416806389E-2</v>
      </c>
      <c r="FP157" s="6">
        <v>10</v>
      </c>
      <c r="FQ157" s="6" t="s">
        <v>376</v>
      </c>
      <c r="GF157" s="20" t="e">
        <f t="shared" si="30"/>
        <v>#DIV/0!</v>
      </c>
    </row>
    <row r="158" spans="1:188" x14ac:dyDescent="0.2">
      <c r="A158" s="6">
        <v>24</v>
      </c>
      <c r="B158" s="14">
        <v>574</v>
      </c>
      <c r="C158" s="87" t="s">
        <v>196</v>
      </c>
      <c r="D158" s="20">
        <v>0</v>
      </c>
      <c r="E158" s="20">
        <v>0</v>
      </c>
      <c r="F158" s="20">
        <v>0</v>
      </c>
      <c r="G158" s="20">
        <v>0</v>
      </c>
      <c r="H158" s="20">
        <v>0</v>
      </c>
      <c r="I158" s="20">
        <v>0</v>
      </c>
      <c r="J158" s="11">
        <v>0</v>
      </c>
      <c r="K158" s="11">
        <v>0</v>
      </c>
      <c r="L158" s="11">
        <v>0</v>
      </c>
      <c r="M158" s="11">
        <v>0</v>
      </c>
      <c r="N158" s="11">
        <v>0</v>
      </c>
      <c r="O158" s="11">
        <v>0</v>
      </c>
      <c r="P158" s="11">
        <v>0</v>
      </c>
      <c r="Q158" s="11">
        <v>0</v>
      </c>
      <c r="R158" s="11">
        <v>0</v>
      </c>
      <c r="S158" s="11">
        <v>0</v>
      </c>
      <c r="T158" s="11">
        <v>0</v>
      </c>
      <c r="U158" s="11">
        <v>0</v>
      </c>
      <c r="V158" s="11">
        <v>0</v>
      </c>
      <c r="W158" s="11">
        <v>0</v>
      </c>
      <c r="X158" s="11">
        <v>0</v>
      </c>
      <c r="Y158" s="11">
        <v>0</v>
      </c>
      <c r="Z158" s="11">
        <v>0</v>
      </c>
      <c r="AA158" s="11">
        <v>0</v>
      </c>
      <c r="AB158" s="11">
        <v>0</v>
      </c>
      <c r="AC158" s="11">
        <v>0</v>
      </c>
      <c r="AD158" s="11">
        <v>0</v>
      </c>
      <c r="AE158" s="107">
        <v>0</v>
      </c>
      <c r="AF158" s="11">
        <v>0</v>
      </c>
      <c r="AG158" s="11">
        <v>0</v>
      </c>
      <c r="AH158" s="11">
        <v>0</v>
      </c>
      <c r="AI158" s="11">
        <v>0</v>
      </c>
      <c r="AJ158" s="11">
        <v>0</v>
      </c>
      <c r="AK158" s="11">
        <v>0</v>
      </c>
      <c r="AL158" s="11">
        <v>0</v>
      </c>
      <c r="AM158" s="11">
        <v>0</v>
      </c>
      <c r="AN158" s="11">
        <v>0</v>
      </c>
      <c r="AO158" s="107">
        <v>0</v>
      </c>
      <c r="AP158" s="11">
        <v>0</v>
      </c>
      <c r="AQ158" s="11">
        <v>0</v>
      </c>
      <c r="AR158" s="11">
        <v>0</v>
      </c>
      <c r="AS158" s="11">
        <v>0</v>
      </c>
      <c r="AT158" s="11">
        <v>0</v>
      </c>
      <c r="AU158" s="11">
        <v>0</v>
      </c>
      <c r="AV158" s="11">
        <v>0</v>
      </c>
      <c r="AW158" s="11">
        <v>0</v>
      </c>
      <c r="AX158" s="11">
        <v>0</v>
      </c>
      <c r="AY158" s="107">
        <v>0</v>
      </c>
      <c r="AZ158" s="11">
        <v>0</v>
      </c>
      <c r="BA158" s="11">
        <v>0</v>
      </c>
      <c r="BB158" s="11">
        <v>0</v>
      </c>
      <c r="BC158" s="11">
        <v>0</v>
      </c>
      <c r="BD158" s="11">
        <v>0</v>
      </c>
      <c r="BE158" s="19">
        <v>0</v>
      </c>
      <c r="BF158" s="19">
        <v>0</v>
      </c>
      <c r="BG158" s="19">
        <v>0</v>
      </c>
      <c r="BH158" s="19">
        <v>0</v>
      </c>
      <c r="BI158" s="19">
        <v>0</v>
      </c>
      <c r="BJ158" s="19">
        <v>0</v>
      </c>
      <c r="BK158" s="19">
        <v>0</v>
      </c>
      <c r="BL158" s="19">
        <v>0</v>
      </c>
      <c r="BM158" s="19">
        <v>0</v>
      </c>
      <c r="BN158" s="19">
        <v>0</v>
      </c>
      <c r="BO158" s="19">
        <v>0</v>
      </c>
      <c r="BP158" s="19">
        <v>0</v>
      </c>
      <c r="BQ158" s="19">
        <v>0</v>
      </c>
      <c r="BR158" s="19">
        <v>0</v>
      </c>
      <c r="BS158" s="19">
        <v>0</v>
      </c>
      <c r="BT158" s="19">
        <v>0</v>
      </c>
      <c r="BU158" s="19">
        <v>0</v>
      </c>
      <c r="BV158" s="19">
        <v>0</v>
      </c>
      <c r="BW158" s="19">
        <v>0</v>
      </c>
      <c r="BX158" s="19">
        <v>0</v>
      </c>
      <c r="BY158" s="19">
        <v>0</v>
      </c>
      <c r="BZ158" s="19">
        <v>0</v>
      </c>
      <c r="CA158" s="19">
        <v>0</v>
      </c>
      <c r="CB158" s="19">
        <v>0</v>
      </c>
      <c r="CC158" s="19">
        <v>0</v>
      </c>
      <c r="CD158" s="30"/>
      <c r="CE158" s="45"/>
      <c r="CG158" s="17">
        <f>+D158/'[3]total numbers'!AW157</f>
        <v>0</v>
      </c>
      <c r="CH158" s="17">
        <f>+E158/'[3]total numbers'!AX157</f>
        <v>0</v>
      </c>
      <c r="CI158" s="17">
        <f>+F158/'[3]total numbers'!AY157</f>
        <v>0</v>
      </c>
      <c r="CJ158" s="17">
        <f>+G158/'[3]total numbers'!AZ157</f>
        <v>0</v>
      </c>
      <c r="CK158" s="17">
        <f>+H158/'[3]total numbers'!BA157</f>
        <v>0</v>
      </c>
      <c r="CL158" s="17">
        <f>+I158/'[3]total numbers'!BB157</f>
        <v>0</v>
      </c>
      <c r="CM158" s="17">
        <f>+J158/'[3]total numbers'!BC157</f>
        <v>0</v>
      </c>
      <c r="CN158" s="17">
        <f>+K158/'[3]total numbers'!BD157</f>
        <v>0</v>
      </c>
      <c r="CO158" s="17">
        <f>+L158/'[3]total numbers'!BE157</f>
        <v>0</v>
      </c>
      <c r="CP158" s="17">
        <f>+M158/'[3]total numbers'!BF157</f>
        <v>0</v>
      </c>
      <c r="CQ158" s="17">
        <f>+N158/'[3]total numbers'!BG157</f>
        <v>0</v>
      </c>
      <c r="CR158" s="17">
        <f>+O158/'[3]total numbers'!BH157</f>
        <v>0</v>
      </c>
      <c r="CS158" s="17">
        <f>+P158/'[3]total numbers'!BI157</f>
        <v>0</v>
      </c>
      <c r="CT158" s="17">
        <f>+Q158/'[3]total numbers'!BJ157</f>
        <v>0</v>
      </c>
      <c r="CU158" s="17">
        <f>+R158/'[3]total numbers'!BK157</f>
        <v>0</v>
      </c>
      <c r="CV158" s="17">
        <f>+S158/'[3]total numbers'!BL157</f>
        <v>0</v>
      </c>
      <c r="CW158" s="17">
        <f>+T158/'[3]total numbers'!BM157</f>
        <v>0</v>
      </c>
      <c r="CX158" s="17">
        <f>+U158/'[3]total numbers'!BN157</f>
        <v>0</v>
      </c>
      <c r="CY158" s="17">
        <f>+V158/'[3]total numbers'!BO157</f>
        <v>0</v>
      </c>
      <c r="CZ158" s="17">
        <f>+W158/'[3]total numbers'!BP157</f>
        <v>0</v>
      </c>
      <c r="DA158" s="17">
        <f>+X158/'[3]total numbers'!BQ157</f>
        <v>0</v>
      </c>
      <c r="DB158" s="17">
        <f>+Y158/'[3]total numbers'!BR157</f>
        <v>0</v>
      </c>
      <c r="DC158" s="17">
        <f>+Z158/'[3]total numbers'!BS157</f>
        <v>0</v>
      </c>
      <c r="DD158" s="17">
        <f>+AA158/'[3]total numbers'!BT157</f>
        <v>0</v>
      </c>
      <c r="DE158" s="17">
        <f>+AB158/'[3]total numbers'!BU157</f>
        <v>0</v>
      </c>
      <c r="DF158" s="17">
        <f>+AC158/'[3]total numbers'!BV157</f>
        <v>0</v>
      </c>
      <c r="DG158" s="17">
        <f>+AD158/'[3]total numbers'!BW157</f>
        <v>0</v>
      </c>
      <c r="DH158" s="17">
        <f>+AE158/'[3]total numbers'!BX157</f>
        <v>0</v>
      </c>
      <c r="DI158" s="17">
        <f>+AF158/'[3]total numbers'!BY157</f>
        <v>0</v>
      </c>
      <c r="DJ158" s="17">
        <f>+AG158/'[3]total numbers'!BZ157</f>
        <v>0</v>
      </c>
      <c r="DK158" s="17">
        <f>+AH158/'[3]total numbers'!CA157</f>
        <v>0</v>
      </c>
      <c r="DL158" s="17">
        <f>+AI158/'[3]total numbers'!CB157</f>
        <v>0</v>
      </c>
      <c r="DM158" s="17">
        <f>+AJ158/'[3]total numbers'!CC157</f>
        <v>0</v>
      </c>
      <c r="DN158" s="17">
        <f>+AK158/'[3]total numbers'!CD157</f>
        <v>0</v>
      </c>
      <c r="DO158" s="17">
        <f>+AL158/'[3]total numbers'!CE157</f>
        <v>0</v>
      </c>
      <c r="DP158" s="17">
        <f>+AM158/'[3]total numbers'!CF157</f>
        <v>0</v>
      </c>
      <c r="DQ158" s="17">
        <f>+AN158/'[3]total numbers'!CG157</f>
        <v>0</v>
      </c>
      <c r="DR158" s="17">
        <f>+AO158/'[3]total numbers'!CH157</f>
        <v>0</v>
      </c>
      <c r="DS158" s="17">
        <f>+AP158/'[3]total numbers'!CI157</f>
        <v>0</v>
      </c>
      <c r="DT158" s="17">
        <f>+AQ158/'[3]total numbers'!CJ157</f>
        <v>0</v>
      </c>
      <c r="DU158" s="17">
        <f>+AR158/'[3]total numbers'!CK157</f>
        <v>0</v>
      </c>
      <c r="DV158" s="17">
        <f>+AS158/'[3]total numbers'!CL157</f>
        <v>0</v>
      </c>
      <c r="DW158" s="17">
        <f>+AT158/'[3]total numbers'!CM157</f>
        <v>0</v>
      </c>
      <c r="DX158" s="17">
        <f>+AU158/'[3]total numbers'!CN157</f>
        <v>0</v>
      </c>
      <c r="DY158" s="17">
        <f>+AV158/'[3]total numbers'!CO157</f>
        <v>0</v>
      </c>
      <c r="DZ158" s="17">
        <f>+AW158/'[3]total numbers'!CP157</f>
        <v>0</v>
      </c>
      <c r="EA158" s="17">
        <f>+AX158/'[3]total numbers'!CQ157</f>
        <v>0</v>
      </c>
      <c r="EB158" s="17">
        <f>+AY158/'[3]total numbers'!CR157</f>
        <v>0</v>
      </c>
      <c r="EC158" s="17">
        <f>+AZ158/'[3]total numbers'!CS157</f>
        <v>0</v>
      </c>
      <c r="ED158" s="17">
        <f>+BA158/'[3]total numbers'!CT157</f>
        <v>0</v>
      </c>
      <c r="EE158" s="17">
        <f>+BB158/'[3]total numbers'!CU157</f>
        <v>0</v>
      </c>
      <c r="EF158" s="17">
        <f>+BC158/'[3]total numbers'!CV157</f>
        <v>0</v>
      </c>
      <c r="EG158" s="17">
        <f>+BD158/'[3]total numbers'!CW157</f>
        <v>0</v>
      </c>
      <c r="EH158" s="17">
        <f>+BE158/'[3]total numbers'!CX157</f>
        <v>0</v>
      </c>
      <c r="EI158" s="17">
        <f>+BF158/'[3]total numbers'!CY157</f>
        <v>0</v>
      </c>
      <c r="EJ158" s="17">
        <f>+BG158/'[3]total numbers'!CZ157</f>
        <v>0</v>
      </c>
      <c r="EK158" s="17">
        <f>+BH158/'[3]total numbers'!DA157</f>
        <v>0</v>
      </c>
      <c r="EL158" s="17">
        <f>+BI158/'[3]total numbers'!DB157</f>
        <v>0</v>
      </c>
      <c r="EM158" s="17">
        <f>+BJ158/'[3]total numbers'!DC157</f>
        <v>0</v>
      </c>
      <c r="EN158" s="17">
        <f>+BK158/'[3]total numbers'!DD157</f>
        <v>0</v>
      </c>
      <c r="EO158" s="17">
        <f>+BL158/'[3]total numbers'!DE157</f>
        <v>0</v>
      </c>
      <c r="EP158" s="17">
        <f>+BM158/'[3]total numbers'!DF157</f>
        <v>0</v>
      </c>
      <c r="EQ158" s="17">
        <f>+BN158/'[3]total numbers'!DG157</f>
        <v>0</v>
      </c>
      <c r="ER158" s="17">
        <f>+BO158/'[3]total numbers'!DH157</f>
        <v>0</v>
      </c>
      <c r="ES158" s="17">
        <f>+BP158/'[3]total numbers'!DI157</f>
        <v>0</v>
      </c>
      <c r="ET158" s="17">
        <f>+BQ158/'[3]total numbers'!DJ157</f>
        <v>0</v>
      </c>
      <c r="EU158" s="17">
        <f>+BR158/'[3]total numbers'!DK157</f>
        <v>0</v>
      </c>
      <c r="EV158" s="17">
        <f>+BS158/'[3]total numbers'!DL157</f>
        <v>0</v>
      </c>
      <c r="EW158" s="17">
        <f>+BT158/'[3]total numbers'!DM157</f>
        <v>0</v>
      </c>
      <c r="EX158" s="17">
        <f>+BU158/'[3]total numbers'!DN157</f>
        <v>0</v>
      </c>
      <c r="EY158" s="17">
        <f>+BV158/'[3]total numbers'!DO157</f>
        <v>0</v>
      </c>
      <c r="EZ158" s="17">
        <f>+BW158/'[3]total numbers'!DP157</f>
        <v>0</v>
      </c>
      <c r="FA158" s="17">
        <f>+BX158/'[3]total numbers'!DQ157</f>
        <v>0</v>
      </c>
      <c r="FB158" s="17">
        <f>+BY158/'[3]total numbers'!DR157</f>
        <v>0</v>
      </c>
      <c r="FC158" s="17">
        <f>+BZ158/'[3]total numbers'!DS157</f>
        <v>0</v>
      </c>
      <c r="FD158" s="17">
        <f>+CA158/'[3]total numbers'!DT157</f>
        <v>0</v>
      </c>
      <c r="FE158" s="17">
        <f>+CB158/'[3]total numbers'!DU157</f>
        <v>0</v>
      </c>
      <c r="FF158" s="17">
        <f>+CC158/'[3]total numbers'!DV157</f>
        <v>0</v>
      </c>
      <c r="FH158" s="52">
        <f t="shared" si="25"/>
        <v>-10000</v>
      </c>
      <c r="FI158" s="52">
        <f t="shared" si="26"/>
        <v>1960</v>
      </c>
      <c r="FJ158" s="66">
        <v>0.5</v>
      </c>
      <c r="FK158" s="59">
        <f t="shared" si="27"/>
        <v>0</v>
      </c>
      <c r="FL158" s="52">
        <f t="shared" si="28"/>
        <v>0</v>
      </c>
      <c r="FM158" s="65">
        <f t="shared" si="32"/>
        <v>0.33333333333333331</v>
      </c>
      <c r="FN158" s="59">
        <f t="shared" si="29"/>
        <v>-2.320794416806389E-2</v>
      </c>
      <c r="FP158" s="6">
        <v>0</v>
      </c>
      <c r="GF158" s="20" t="e">
        <f t="shared" si="30"/>
        <v>#DIV/0!</v>
      </c>
    </row>
    <row r="159" spans="1:188" x14ac:dyDescent="0.2">
      <c r="A159" s="6">
        <v>11</v>
      </c>
      <c r="B159" s="14">
        <v>578</v>
      </c>
      <c r="C159" s="87" t="s">
        <v>197</v>
      </c>
      <c r="D159" s="20">
        <v>0</v>
      </c>
      <c r="E159" s="20">
        <v>0</v>
      </c>
      <c r="F159" s="20">
        <v>0</v>
      </c>
      <c r="G159" s="20">
        <v>0</v>
      </c>
      <c r="H159" s="20">
        <v>0</v>
      </c>
      <c r="I159" s="20">
        <v>0</v>
      </c>
      <c r="J159" s="11">
        <v>0</v>
      </c>
      <c r="K159" s="11">
        <v>0</v>
      </c>
      <c r="L159" s="11">
        <v>0</v>
      </c>
      <c r="M159" s="11">
        <v>0</v>
      </c>
      <c r="N159" s="11">
        <f>+[1]data!N$159*[2]Europe!$I$32</f>
        <v>0</v>
      </c>
      <c r="O159" s="11">
        <f>+[1]data!O$159*[2]Europe!$I$32</f>
        <v>0</v>
      </c>
      <c r="P159" s="11">
        <f>+[1]data!P$159*[2]Europe!$I$32</f>
        <v>0</v>
      </c>
      <c r="Q159" s="11">
        <f>+[1]data!Q$159*[2]Europe!$I$32</f>
        <v>0</v>
      </c>
      <c r="R159" s="11">
        <f>+[1]data!R$159*[2]Europe!$I$32</f>
        <v>0</v>
      </c>
      <c r="S159" s="11">
        <f>+[1]data!S$159*[2]Europe!$I$32</f>
        <v>0</v>
      </c>
      <c r="T159" s="11">
        <f>+[1]data!T$159*[2]Europe!$I$32</f>
        <v>0</v>
      </c>
      <c r="U159" s="11">
        <f>+[1]data!U$159*[2]Europe!$I$32</f>
        <v>0</v>
      </c>
      <c r="V159" s="11">
        <f>+[1]data!V$159*[2]Europe!$I$32</f>
        <v>0</v>
      </c>
      <c r="W159" s="11">
        <f>+[1]data!W$159*[2]Europe!$I$32</f>
        <v>0</v>
      </c>
      <c r="X159" s="11">
        <f>+[1]data!X$159*[2]Europe!$I$32</f>
        <v>0</v>
      </c>
      <c r="Y159" s="11">
        <f>+[1]data!Y$159*[2]Europe!$I$32</f>
        <v>0</v>
      </c>
      <c r="Z159" s="11">
        <f>+[1]data!Z$159*[2]Europe!$I$32</f>
        <v>0</v>
      </c>
      <c r="AA159" s="11">
        <f>+[1]data!AA$159*[2]Europe!$I$32</f>
        <v>0</v>
      </c>
      <c r="AB159" s="11">
        <f>+[1]data!AB$159*[2]Europe!$I$32</f>
        <v>0</v>
      </c>
      <c r="AC159" s="11">
        <f>+[1]data!AC$159*[2]Europe!$I$32</f>
        <v>0</v>
      </c>
      <c r="AD159" s="11">
        <f>+[1]data!AD$159*[2]Europe!$I$32</f>
        <v>0</v>
      </c>
      <c r="AE159" s="107">
        <f>+[1]data!AE$159*[2]Europe!$I$32</f>
        <v>0</v>
      </c>
      <c r="AF159" s="11">
        <f>+[1]data!AF$159*[2]Europe!$I$32</f>
        <v>0</v>
      </c>
      <c r="AG159" s="11">
        <f>+[1]data!AG$159*[2]Europe!$I$32</f>
        <v>0</v>
      </c>
      <c r="AH159" s="11">
        <f>+[1]data!AH$159*[2]Europe!$I$32</f>
        <v>0</v>
      </c>
      <c r="AI159" s="11">
        <f>+[1]data!AI$159*[2]Europe!$I$32</f>
        <v>0</v>
      </c>
      <c r="AJ159" s="11">
        <f>+[1]data!AJ$159*[2]Europe!$I$32</f>
        <v>0</v>
      </c>
      <c r="AK159" s="11">
        <f>+[1]data!AK$159*[2]Europe!$I$32</f>
        <v>0</v>
      </c>
      <c r="AL159" s="11">
        <f>+[1]data!AL$159*[2]Europe!$I$32</f>
        <v>0</v>
      </c>
      <c r="AM159" s="11">
        <f>+[1]data!AM$159*[2]Europe!$I$32</f>
        <v>0</v>
      </c>
      <c r="AN159" s="11">
        <f>+[1]data!AN$159*[2]Europe!$I$32</f>
        <v>0</v>
      </c>
      <c r="AO159" s="107">
        <f>+[1]data!AO$159*[2]Europe!$I$32</f>
        <v>0</v>
      </c>
      <c r="AP159" s="11">
        <f>+[1]data!AP$159*[2]Europe!$I$32</f>
        <v>0</v>
      </c>
      <c r="AQ159" s="11">
        <f>+[1]data!AQ$159*[2]Europe!$I$32</f>
        <v>0</v>
      </c>
      <c r="AR159" s="11">
        <f>+[1]data!AR$159*[2]Europe!$I$32</f>
        <v>0</v>
      </c>
      <c r="AS159" s="11">
        <f>+[1]data!AS$159*[2]Europe!$I$32</f>
        <v>0</v>
      </c>
      <c r="AT159" s="11">
        <f>+[1]data!AT$159*[2]Europe!$I$32</f>
        <v>0</v>
      </c>
      <c r="AU159" s="11">
        <f>+[1]data!AU$159*[2]Europe!$I$32</f>
        <v>0</v>
      </c>
      <c r="AV159" s="11">
        <f>+[1]data!AV$159*[2]Europe!$I$32</f>
        <v>0</v>
      </c>
      <c r="AW159" s="11">
        <f>+[1]data!AW$159*[2]Europe!$I$32</f>
        <v>0</v>
      </c>
      <c r="AX159" s="11">
        <f>+[1]data!AX$159*[2]Europe!$I$32</f>
        <v>0</v>
      </c>
      <c r="AY159" s="107">
        <f>+[1]data!AY$159*[2]Europe!$I$32</f>
        <v>0</v>
      </c>
      <c r="AZ159" s="11">
        <f>+[1]data!AZ$159*[2]Europe!$I$32</f>
        <v>1.2270454477811841</v>
      </c>
      <c r="BA159" s="11">
        <f>+[1]data!BA$159*[2]Europe!$I$32</f>
        <v>2.4540908955623681</v>
      </c>
      <c r="BB159" s="11">
        <f>+[1]data!BB$159*[2]Europe!$I$32</f>
        <v>3.6811363433435522</v>
      </c>
      <c r="BC159" s="11">
        <f>+[1]data!BC$159*[2]Europe!$I$32</f>
        <v>4.9081817911247363</v>
      </c>
      <c r="BD159" s="11">
        <f>+[1]data!BD$159*[2]Europe!$I$32</f>
        <v>6.1352272389059204</v>
      </c>
      <c r="BE159" s="19">
        <f>+[1]data!BE$159*[2]Europe!$I$32</f>
        <v>7.3622726866871044</v>
      </c>
      <c r="BF159" s="19">
        <f>+[1]data!BF$159*[2]Europe!$I$32</f>
        <v>12.270454477811841</v>
      </c>
      <c r="BG159" s="19">
        <f>+[1]data!BG$159*[2]Europe!$I$32</f>
        <v>30.267121045269207</v>
      </c>
      <c r="BH159" s="19">
        <f>+[1]data!BH$159*[2]Europe!$I$32</f>
        <v>39.674469478258281</v>
      </c>
      <c r="BI159" s="19">
        <f>+[1]data!BI$159*[2]Europe!$I$32</f>
        <v>54.808030000892884</v>
      </c>
      <c r="BJ159" s="19">
        <f>+[1]data!BJ$159*[2]Europe!$I$32</f>
        <v>53.580984553111705</v>
      </c>
      <c r="BK159" s="19">
        <f>+[1]data!BK$159*[2]Europe!$I$32</f>
        <v>52.353939105330518</v>
      </c>
      <c r="BL159" s="19">
        <f>+[1]data!BL$159*[2]Europe!$I$32</f>
        <v>50.717878508288941</v>
      </c>
      <c r="BM159" s="19">
        <f>+[1]data!BM$159*[2]Europe!$I$32</f>
        <v>49.490833060507754</v>
      </c>
      <c r="BN159" s="19">
        <f>+[1]data!BN$159*[2]Europe!$I$32</f>
        <v>48.263787612726574</v>
      </c>
      <c r="BO159" s="19">
        <f>+[1]data!BO$159*[2]Europe!$I$32</f>
        <v>47.445757314205785</v>
      </c>
      <c r="BP159" s="19">
        <f>+[1]data!BP$159*[2]Europe!$I$32</f>
        <v>46.995840650019353</v>
      </c>
      <c r="BQ159" s="19">
        <f>+[1]data!BQ$159*[2]Europe!$I$32</f>
        <v>44.746257329087179</v>
      </c>
      <c r="BR159" s="19">
        <f>+[1]data!BR$159*[2]Europe!$I$32</f>
        <v>42.496674008155011</v>
      </c>
      <c r="BS159" s="19">
        <f>+[1]data!BS$159*[2]Europe!$I$32</f>
        <v>38.038408881216704</v>
      </c>
      <c r="BT159" s="19">
        <f>+[1]data!BT$159*[2]Europe!$I$32</f>
        <v>36.811363433435524</v>
      </c>
      <c r="BU159" s="19">
        <f>+[1]data!BU$159*[2]Europe!$I$32</f>
        <v>34.526332132900258</v>
      </c>
      <c r="BV159" s="19">
        <f>+[1]data!BV$159*[2]Europe!$I$32</f>
        <v>31.541430465853274</v>
      </c>
      <c r="BW159" s="19">
        <f>+[1]data!BW$159*[2]Europe!$I$32</f>
        <v>28.910523836136665</v>
      </c>
      <c r="BX159" s="19">
        <f>+[1]data!BX$159*[2]Europe!$I$32</f>
        <v>26.416783718944064</v>
      </c>
      <c r="BY159" s="19">
        <f>+[1]data!BY$159*[2]Europe!$I$32</f>
        <v>24.227919117717768</v>
      </c>
      <c r="BZ159" s="19">
        <f>+[1]data!BZ$159*[2]Europe!$I$32</f>
        <v>21.418048105814108</v>
      </c>
      <c r="CA159" s="19">
        <f>+[1]data!CA$159*[2]Europe!$I$32</f>
        <v>18.842603466524356</v>
      </c>
      <c r="CB159" s="19">
        <f>+[1]data!CB$159*[2]Europe!$I$32</f>
        <v>16.410175439614221</v>
      </c>
      <c r="CC159" s="19">
        <f>+[1]data!CC$159*[2]Europe!$I$32</f>
        <v>13.900926905614165</v>
      </c>
      <c r="CD159" s="30"/>
      <c r="CE159" s="45"/>
      <c r="CG159" s="17">
        <f>+D159/'[3]total numbers'!AW158</f>
        <v>0</v>
      </c>
      <c r="CH159" s="17">
        <f>+E159/'[3]total numbers'!AX158</f>
        <v>0</v>
      </c>
      <c r="CI159" s="17">
        <f>+F159/'[3]total numbers'!AY158</f>
        <v>0</v>
      </c>
      <c r="CJ159" s="17">
        <f>+G159/'[3]total numbers'!AZ158</f>
        <v>0</v>
      </c>
      <c r="CK159" s="17">
        <f>+H159/'[3]total numbers'!BA158</f>
        <v>0</v>
      </c>
      <c r="CL159" s="17">
        <f>+I159/'[3]total numbers'!BB158</f>
        <v>0</v>
      </c>
      <c r="CM159" s="17">
        <f>+J159/'[3]total numbers'!BC158</f>
        <v>0</v>
      </c>
      <c r="CN159" s="17">
        <f>+K159/'[3]total numbers'!BD158</f>
        <v>0</v>
      </c>
      <c r="CO159" s="17">
        <f>+L159/'[3]total numbers'!BE158</f>
        <v>0</v>
      </c>
      <c r="CP159" s="17">
        <f>+M159/'[3]total numbers'!BF158</f>
        <v>0</v>
      </c>
      <c r="CQ159" s="17">
        <f>+N159/'[3]total numbers'!BG158</f>
        <v>0</v>
      </c>
      <c r="CR159" s="17">
        <f>+O159/'[3]total numbers'!BH158</f>
        <v>0</v>
      </c>
      <c r="CS159" s="17">
        <f>+P159/'[3]total numbers'!BI158</f>
        <v>0</v>
      </c>
      <c r="CT159" s="17">
        <f>+Q159/'[3]total numbers'!BJ158</f>
        <v>0</v>
      </c>
      <c r="CU159" s="17">
        <f>+R159/'[3]total numbers'!BK158</f>
        <v>0</v>
      </c>
      <c r="CV159" s="17">
        <f>+S159/'[3]total numbers'!BL158</f>
        <v>0</v>
      </c>
      <c r="CW159" s="17">
        <f>+T159/'[3]total numbers'!BM158</f>
        <v>0</v>
      </c>
      <c r="CX159" s="17">
        <f>+U159/'[3]total numbers'!BN158</f>
        <v>0</v>
      </c>
      <c r="CY159" s="17">
        <f>+V159/'[3]total numbers'!BO158</f>
        <v>0</v>
      </c>
      <c r="CZ159" s="17">
        <f>+W159/'[3]total numbers'!BP158</f>
        <v>0</v>
      </c>
      <c r="DA159" s="17">
        <f>+X159/'[3]total numbers'!BQ158</f>
        <v>0</v>
      </c>
      <c r="DB159" s="17">
        <f>+Y159/'[3]total numbers'!BR158</f>
        <v>0</v>
      </c>
      <c r="DC159" s="17">
        <f>+Z159/'[3]total numbers'!BS158</f>
        <v>0</v>
      </c>
      <c r="DD159" s="17">
        <f>+AA159/'[3]total numbers'!BT158</f>
        <v>0</v>
      </c>
      <c r="DE159" s="17">
        <f>+AB159/'[3]total numbers'!BU158</f>
        <v>0</v>
      </c>
      <c r="DF159" s="17">
        <f>+AC159/'[3]total numbers'!BV158</f>
        <v>0</v>
      </c>
      <c r="DG159" s="17">
        <f>+AD159/'[3]total numbers'!BW158</f>
        <v>0</v>
      </c>
      <c r="DH159" s="17">
        <f>+AE159/'[3]total numbers'!BX158</f>
        <v>0</v>
      </c>
      <c r="DI159" s="17">
        <f>+AF159/'[3]total numbers'!BY158</f>
        <v>0</v>
      </c>
      <c r="DJ159" s="17">
        <f>+AG159/'[3]total numbers'!BZ158</f>
        <v>0</v>
      </c>
      <c r="DK159" s="17">
        <f>+AH159/'[3]total numbers'!CA158</f>
        <v>0</v>
      </c>
      <c r="DL159" s="17">
        <f>+AI159/'[3]total numbers'!CB158</f>
        <v>0</v>
      </c>
      <c r="DM159" s="17">
        <f>+AJ159/'[3]total numbers'!CC158</f>
        <v>0</v>
      </c>
      <c r="DN159" s="17">
        <f>+AK159/'[3]total numbers'!CD158</f>
        <v>0</v>
      </c>
      <c r="DO159" s="17">
        <f>+AL159/'[3]total numbers'!CE158</f>
        <v>0</v>
      </c>
      <c r="DP159" s="17">
        <f>+AM159/'[3]total numbers'!CF158</f>
        <v>0</v>
      </c>
      <c r="DQ159" s="17">
        <f>+AN159/'[3]total numbers'!CG158</f>
        <v>0</v>
      </c>
      <c r="DR159" s="17">
        <f>+AO159/'[3]total numbers'!CH158</f>
        <v>0</v>
      </c>
      <c r="DS159" s="17">
        <f>+AP159/'[3]total numbers'!CI158</f>
        <v>0</v>
      </c>
      <c r="DT159" s="17">
        <f>+AQ159/'[3]total numbers'!CJ158</f>
        <v>0</v>
      </c>
      <c r="DU159" s="17">
        <f>+AR159/'[3]total numbers'!CK158</f>
        <v>0</v>
      </c>
      <c r="DV159" s="17">
        <f>+AS159/'[3]total numbers'!CL158</f>
        <v>0</v>
      </c>
      <c r="DW159" s="17">
        <f>+AT159/'[3]total numbers'!CM158</f>
        <v>0</v>
      </c>
      <c r="DX159" s="17">
        <f>+AU159/'[3]total numbers'!CN158</f>
        <v>0</v>
      </c>
      <c r="DY159" s="17">
        <f>+AV159/'[3]total numbers'!CO158</f>
        <v>0</v>
      </c>
      <c r="DZ159" s="17">
        <f>+AW159/'[3]total numbers'!CP158</f>
        <v>0</v>
      </c>
      <c r="EA159" s="17">
        <f>+AX159/'[3]total numbers'!CQ158</f>
        <v>0</v>
      </c>
      <c r="EB159" s="17">
        <f>+AY159/'[3]total numbers'!CR158</f>
        <v>0</v>
      </c>
      <c r="EC159" s="17">
        <f>+AZ159/'[3]total numbers'!CS158</f>
        <v>0.61352272389059204</v>
      </c>
      <c r="ED159" s="17">
        <f>+BA159/'[3]total numbers'!CT158</f>
        <v>1.2270454477811841</v>
      </c>
      <c r="EE159" s="17">
        <f>+BB159/'[3]total numbers'!CU158</f>
        <v>1.8405681716717761</v>
      </c>
      <c r="EF159" s="17">
        <f>+BC159/'[3]total numbers'!CV158</f>
        <v>2.4540908955623681</v>
      </c>
      <c r="EG159" s="17">
        <f>+BD159/'[3]total numbers'!CW158</f>
        <v>3.0676136194529602</v>
      </c>
      <c r="EH159" s="17">
        <f>+BE159/'[3]total numbers'!CX158</f>
        <v>3.6811363433435522</v>
      </c>
      <c r="EI159" s="17">
        <f>+BF159/'[3]total numbers'!CY158</f>
        <v>6.1352272389059204</v>
      </c>
      <c r="EJ159" s="17">
        <f>+BG159/'[3]total numbers'!CZ158</f>
        <v>15.133560522634603</v>
      </c>
      <c r="EK159" s="17">
        <f>+BH159/'[3]total numbers'!DA158</f>
        <v>19.837234739129141</v>
      </c>
      <c r="EL159" s="17">
        <f>+BI159/'[3]total numbers'!DB158</f>
        <v>27.404015000446442</v>
      </c>
      <c r="EM159" s="17">
        <f>+BJ159/'[3]total numbers'!DC158</f>
        <v>29.167656261900767</v>
      </c>
      <c r="EN159" s="17">
        <f>+BK159/'[3]total numbers'!DD158</f>
        <v>29.280726568976799</v>
      </c>
      <c r="EO159" s="17">
        <f>+BL159/'[3]total numbers'!DE158</f>
        <v>29.164967514829751</v>
      </c>
      <c r="EP159" s="17">
        <f>+BM159/'[3]total numbers'!DF158</f>
        <v>29.284516603850744</v>
      </c>
      <c r="EQ159" s="17">
        <f>+BN159/'[3]total numbers'!DG158</f>
        <v>29.357535044237576</v>
      </c>
      <c r="ER159" s="17">
        <f>+BO159/'[3]total numbers'!DH158</f>
        <v>29.653598321378613</v>
      </c>
      <c r="ES159" s="17">
        <f>+BP159/'[3]total numbers'!DI158</f>
        <v>30.183584232510825</v>
      </c>
      <c r="ET159" s="17">
        <f>+BQ159/'[3]total numbers'!DJ158</f>
        <v>29.496544053452329</v>
      </c>
      <c r="EU159" s="17">
        <f>+BR159/'[3]total numbers'!DK158</f>
        <v>28.772291136191612</v>
      </c>
      <c r="EV159" s="17">
        <f>+BS159/'[3]total numbers'!DL158</f>
        <v>26.452301030053341</v>
      </c>
      <c r="EW159" s="17">
        <f>+BT159/'[3]total numbers'!DM158</f>
        <v>26.000896575615574</v>
      </c>
      <c r="EX159" s="17">
        <f>+BU159/'[3]total numbers'!DN158</f>
        <v>24.758718273414114</v>
      </c>
      <c r="EY159" s="17">
        <f>+BV159/'[3]total numbers'!DO158</f>
        <v>22.952280052380569</v>
      </c>
      <c r="EZ159" s="17">
        <f>+BW159/'[3]total numbers'!DP158</f>
        <v>21.307519677620551</v>
      </c>
      <c r="FA159" s="17">
        <f>+BX159/'[3]total numbers'!DQ158</f>
        <v>19.708225582569703</v>
      </c>
      <c r="FB159" s="17">
        <f>+BY159/'[3]total numbers'!DR158</f>
        <v>18.272839893014289</v>
      </c>
      <c r="FC159" s="17">
        <f>+BZ159/'[3]total numbers'!DS158</f>
        <v>16.308141766194463</v>
      </c>
      <c r="FD159" s="17">
        <f>+CA159/'[3]total numbers'!DT158</f>
        <v>14.474959528973489</v>
      </c>
      <c r="FE159" s="17">
        <f>+CB159/'[3]total numbers'!DU158</f>
        <v>12.691155220018858</v>
      </c>
      <c r="FF159" s="17">
        <f>+CC159/'[3]total numbers'!DV158</f>
        <v>10.807114415920079</v>
      </c>
      <c r="FH159" s="59">
        <f>+EH159</f>
        <v>3.6811363433435522</v>
      </c>
      <c r="FI159" s="17">
        <f>FM159-EH159</f>
        <v>1.3188636566564478</v>
      </c>
      <c r="FJ159" s="11">
        <v>5000</v>
      </c>
      <c r="FK159" s="71">
        <v>0.03</v>
      </c>
      <c r="FL159" s="11">
        <v>150</v>
      </c>
      <c r="FM159">
        <v>5</v>
      </c>
      <c r="FN159" s="59"/>
      <c r="FP159" s="6">
        <v>6</v>
      </c>
      <c r="FQ159" s="22" t="s">
        <v>365</v>
      </c>
      <c r="GF159" s="20">
        <f t="shared" si="30"/>
        <v>0</v>
      </c>
    </row>
    <row r="160" spans="1:188" x14ac:dyDescent="0.2">
      <c r="A160" s="6">
        <v>24</v>
      </c>
      <c r="B160" s="14">
        <v>580</v>
      </c>
      <c r="C160" s="87" t="s">
        <v>198</v>
      </c>
      <c r="D160" s="20">
        <v>0</v>
      </c>
      <c r="E160" s="20">
        <v>0</v>
      </c>
      <c r="F160" s="20">
        <v>0</v>
      </c>
      <c r="G160" s="20">
        <v>0</v>
      </c>
      <c r="H160" s="20">
        <v>0</v>
      </c>
      <c r="I160" s="20">
        <v>0</v>
      </c>
      <c r="J160" s="11">
        <v>0</v>
      </c>
      <c r="K160" s="11">
        <v>0</v>
      </c>
      <c r="L160" s="11">
        <v>0</v>
      </c>
      <c r="M160" s="11">
        <v>0</v>
      </c>
      <c r="N160" s="11">
        <f>+[1]data!N$160*[2]Oceania!$I$15</f>
        <v>0</v>
      </c>
      <c r="O160" s="11">
        <f>+[1]data!O$160*[2]Oceania!$I$15</f>
        <v>0</v>
      </c>
      <c r="P160" s="11">
        <f>+[1]data!P$160*[2]Oceania!$I$15</f>
        <v>0</v>
      </c>
      <c r="Q160" s="11">
        <f>+[1]data!Q$160*[2]Oceania!$I$15</f>
        <v>0</v>
      </c>
      <c r="R160" s="11">
        <f>+[1]data!R$160*[2]Oceania!$I$15</f>
        <v>0</v>
      </c>
      <c r="S160" s="11">
        <f>+[1]data!S$160*[2]Oceania!$I$15</f>
        <v>0</v>
      </c>
      <c r="T160" s="11">
        <f>+[1]data!T$160*[2]Oceania!$I$15</f>
        <v>0</v>
      </c>
      <c r="U160" s="11">
        <f>+[1]data!U$160*[2]Oceania!$I$15</f>
        <v>0</v>
      </c>
      <c r="V160" s="11">
        <f>+[1]data!V$160*[2]Oceania!$I$15</f>
        <v>0</v>
      </c>
      <c r="W160" s="11">
        <f>+[1]data!W$160*[2]Oceania!$I$15</f>
        <v>0</v>
      </c>
      <c r="X160" s="11">
        <f>+[1]data!X$160*[2]Oceania!$I$15</f>
        <v>0</v>
      </c>
      <c r="Y160" s="11">
        <f>+[1]data!Y$160*[2]Oceania!$I$15</f>
        <v>0</v>
      </c>
      <c r="Z160" s="11">
        <f>+[1]data!Z$160*[2]Oceania!$I$15</f>
        <v>0</v>
      </c>
      <c r="AA160" s="11">
        <f>+[1]data!AA$160*[2]Oceania!$I$15</f>
        <v>0</v>
      </c>
      <c r="AB160" s="11">
        <f>+[1]data!AB$160*[2]Oceania!$I$15</f>
        <v>0</v>
      </c>
      <c r="AC160" s="11">
        <f>+[1]data!AC$160*[2]Oceania!$I$15</f>
        <v>0</v>
      </c>
      <c r="AD160" s="11">
        <f>+[1]data!AD$160*[2]Oceania!$I$15</f>
        <v>0</v>
      </c>
      <c r="AE160" s="107">
        <f>+[1]data!AE$160*[2]Oceania!$I$15</f>
        <v>0</v>
      </c>
      <c r="AF160" s="11">
        <f>+[1]data!AF$160*[2]Oceania!$I$15</f>
        <v>0</v>
      </c>
      <c r="AG160" s="11">
        <f>+[1]data!AG$160*[2]Oceania!$I$15</f>
        <v>0</v>
      </c>
      <c r="AH160" s="11">
        <f>+[1]data!AH$160*[2]Oceania!$I$15</f>
        <v>0</v>
      </c>
      <c r="AI160" s="11">
        <f>+[1]data!AI$160*[2]Oceania!$I$15</f>
        <v>0</v>
      </c>
      <c r="AJ160" s="11">
        <f>+[1]data!AJ$160*[2]Oceania!$I$15</f>
        <v>0</v>
      </c>
      <c r="AK160" s="11">
        <f>+[1]data!AK$160*[2]Oceania!$I$15</f>
        <v>0</v>
      </c>
      <c r="AL160" s="11">
        <f>+[1]data!AL$160*[2]Oceania!$I$15</f>
        <v>0</v>
      </c>
      <c r="AM160" s="11">
        <f>+[1]data!AM$160*[2]Oceania!$I$15</f>
        <v>0</v>
      </c>
      <c r="AN160" s="11">
        <f>+[1]data!AN$160*[2]Oceania!$I$15</f>
        <v>0</v>
      </c>
      <c r="AO160" s="107">
        <f>+[1]data!AO$160*[2]Oceania!$I$15</f>
        <v>0</v>
      </c>
      <c r="AP160" s="11">
        <f>+[1]data!AP$160*[2]Oceania!$I$15</f>
        <v>0</v>
      </c>
      <c r="AQ160" s="11">
        <f>+[1]data!AQ$160*[2]Oceania!$I$15</f>
        <v>0</v>
      </c>
      <c r="AR160" s="11">
        <f>+[1]data!AR$160*[2]Oceania!$I$15</f>
        <v>0</v>
      </c>
      <c r="AS160" s="11">
        <f>+[1]data!AS$160*[2]Oceania!$I$15</f>
        <v>0</v>
      </c>
      <c r="AT160" s="11">
        <f>+[1]data!AT$160*[2]Oceania!$I$15</f>
        <v>0</v>
      </c>
      <c r="AU160" s="11">
        <f>+[1]data!AU$160*[2]Oceania!$I$15</f>
        <v>0</v>
      </c>
      <c r="AV160" s="11">
        <f>+[1]data!AV$160*[2]Oceania!$I$15</f>
        <v>0</v>
      </c>
      <c r="AW160" s="11">
        <f>+[1]data!AW$160*[2]Oceania!$I$15</f>
        <v>0</v>
      </c>
      <c r="AX160" s="11">
        <f>+[1]data!AX$160*[2]Oceania!$I$15</f>
        <v>0</v>
      </c>
      <c r="AY160" s="107">
        <f>+[1]data!AY$160*[2]Oceania!$I$15</f>
        <v>0</v>
      </c>
      <c r="AZ160" s="11">
        <f>+[1]data!AZ$160*[2]Oceania!$I$15</f>
        <v>0</v>
      </c>
      <c r="BA160" s="11">
        <f>+[1]data!BA$160*[2]Oceania!$I$15</f>
        <v>0</v>
      </c>
      <c r="BB160" s="11">
        <f>+[1]data!BB$160*[2]Oceania!$I$15</f>
        <v>0</v>
      </c>
      <c r="BC160" s="11">
        <f>+[1]data!BC$160*[2]Oceania!$I$15</f>
        <v>0</v>
      </c>
      <c r="BD160" s="11">
        <f>+[1]data!BD$160*[2]Oceania!$I$15</f>
        <v>0</v>
      </c>
      <c r="BE160" s="19">
        <f>+[1]data!BE$160*[2]Oceania!$I$15</f>
        <v>0</v>
      </c>
      <c r="BF160" s="19">
        <f>+[1]data!BF$160*[2]Oceania!$I$15</f>
        <v>0</v>
      </c>
      <c r="BG160" s="19">
        <f>+[1]data!BG$160*[2]Oceania!$I$15</f>
        <v>0</v>
      </c>
      <c r="BH160" s="19">
        <f>+[1]data!BH$160*[2]Oceania!$I$15</f>
        <v>0</v>
      </c>
      <c r="BI160" s="19">
        <f>+[1]data!BI$160*[2]Oceania!$I$15</f>
        <v>8.6792452830188688E-2</v>
      </c>
      <c r="BJ160" s="19">
        <f>+[1]data!BJ$160*[2]Oceania!$I$15</f>
        <v>8.6792452830188688E-2</v>
      </c>
      <c r="BK160" s="19">
        <f>+[1]data!BK$160*[2]Oceania!$I$15</f>
        <v>8.6792452830188688E-2</v>
      </c>
      <c r="BL160" s="19">
        <f>+[1]data!BL$160*[2]Oceania!$I$15</f>
        <v>8.6792452830188688E-2</v>
      </c>
      <c r="BM160" s="19">
        <f>+[1]data!BM$160*[2]Oceania!$I$15</f>
        <v>8.6792452830188688E-2</v>
      </c>
      <c r="BN160" s="19">
        <f>+[1]data!BN$160*[2]Oceania!$I$15</f>
        <v>8.6792452830188688E-2</v>
      </c>
      <c r="BO160" s="19">
        <f>+[1]data!BO$160*[2]Oceania!$I$15</f>
        <v>8.6792452830188688E-2</v>
      </c>
      <c r="BP160" s="19">
        <f>+[1]data!BP$160*[2]Oceania!$I$15</f>
        <v>8.6792452830188688E-2</v>
      </c>
      <c r="BQ160" s="19">
        <f>+[1]data!BQ$160*[2]Oceania!$I$15</f>
        <v>8.6792452830188688E-2</v>
      </c>
      <c r="BR160" s="19">
        <f>+[1]data!BR$160*[2]Oceania!$I$15</f>
        <v>8.6792452830188688E-2</v>
      </c>
      <c r="BS160" s="19">
        <f>+[1]data!BS$160*[2]Oceania!$I$15</f>
        <v>8.6792452830188688E-2</v>
      </c>
      <c r="BT160" s="19">
        <f>+[1]data!BT$160*[2]Oceania!$I$15</f>
        <v>8.6792452830188688E-2</v>
      </c>
      <c r="BU160" s="19">
        <f>+[1]data!BU$160*[2]Oceania!$I$15</f>
        <v>8.6792452830188674E-2</v>
      </c>
      <c r="BV160" s="19">
        <f>+[1]data!BV$160*[2]Oceania!$I$15</f>
        <v>8.679245283018866E-2</v>
      </c>
      <c r="BW160" s="19">
        <f>+[1]data!BW$160*[2]Oceania!$I$15</f>
        <v>8.679245283018866E-2</v>
      </c>
      <c r="BX160" s="19">
        <f>+[1]data!BX$160*[2]Oceania!$I$15</f>
        <v>8.6792452830188646E-2</v>
      </c>
      <c r="BY160" s="19">
        <f>+[1]data!BY$160*[2]Oceania!$I$15</f>
        <v>8.6792452830188632E-2</v>
      </c>
      <c r="BZ160" s="19">
        <f>+[1]data!BZ$160*[2]Oceania!$I$15</f>
        <v>8.6792452830188632E-2</v>
      </c>
      <c r="CA160" s="19">
        <f>+[1]data!CA$160*[2]Oceania!$I$15</f>
        <v>8.6792452830188632E-2</v>
      </c>
      <c r="CB160" s="19">
        <f>+[1]data!CB$160*[2]Oceania!$I$15</f>
        <v>8.6792452830188632E-2</v>
      </c>
      <c r="CC160" s="19">
        <f>+[1]data!CC$160*[2]Oceania!$I$15</f>
        <v>8.6792452830188646E-2</v>
      </c>
      <c r="CD160" s="30"/>
      <c r="CE160" s="45"/>
      <c r="CG160" s="17">
        <f>+D160/'[3]total numbers'!AW159</f>
        <v>0</v>
      </c>
      <c r="CH160" s="17">
        <f>+E160/'[3]total numbers'!AX159</f>
        <v>0</v>
      </c>
      <c r="CI160" s="17">
        <f>+F160/'[3]total numbers'!AY159</f>
        <v>0</v>
      </c>
      <c r="CJ160" s="17">
        <f>+G160/'[3]total numbers'!AZ159</f>
        <v>0</v>
      </c>
      <c r="CK160" s="17">
        <f>+H160/'[3]total numbers'!BA159</f>
        <v>0</v>
      </c>
      <c r="CL160" s="17">
        <f>+I160/'[3]total numbers'!BB159</f>
        <v>0</v>
      </c>
      <c r="CM160" s="17">
        <f>+J160/'[3]total numbers'!BC159</f>
        <v>0</v>
      </c>
      <c r="CN160" s="17">
        <f>+K160/'[3]total numbers'!BD159</f>
        <v>0</v>
      </c>
      <c r="CO160" s="17">
        <f>+L160/'[3]total numbers'!BE159</f>
        <v>0</v>
      </c>
      <c r="CP160" s="17">
        <f>+M160/'[3]total numbers'!BF159</f>
        <v>0</v>
      </c>
      <c r="CQ160" s="17">
        <f>+N160/'[3]total numbers'!BG159</f>
        <v>0</v>
      </c>
      <c r="CR160" s="17">
        <f>+O160/'[3]total numbers'!BH159</f>
        <v>0</v>
      </c>
      <c r="CS160" s="17">
        <f>+P160/'[3]total numbers'!BI159</f>
        <v>0</v>
      </c>
      <c r="CT160" s="17">
        <f>+Q160/'[3]total numbers'!BJ159</f>
        <v>0</v>
      </c>
      <c r="CU160" s="17">
        <f>+R160/'[3]total numbers'!BK159</f>
        <v>0</v>
      </c>
      <c r="CV160" s="17">
        <f>+S160/'[3]total numbers'!BL159</f>
        <v>0</v>
      </c>
      <c r="CW160" s="17">
        <f>+T160/'[3]total numbers'!BM159</f>
        <v>0</v>
      </c>
      <c r="CX160" s="17">
        <f>+U160/'[3]total numbers'!BN159</f>
        <v>0</v>
      </c>
      <c r="CY160" s="17">
        <f>+V160/'[3]total numbers'!BO159</f>
        <v>0</v>
      </c>
      <c r="CZ160" s="17">
        <f>+W160/'[3]total numbers'!BP159</f>
        <v>0</v>
      </c>
      <c r="DA160" s="17">
        <f>+X160/'[3]total numbers'!BQ159</f>
        <v>0</v>
      </c>
      <c r="DB160" s="17">
        <f>+Y160/'[3]total numbers'!BR159</f>
        <v>0</v>
      </c>
      <c r="DC160" s="17">
        <f>+Z160/'[3]total numbers'!BS159</f>
        <v>0</v>
      </c>
      <c r="DD160" s="17">
        <f>+AA160/'[3]total numbers'!BT159</f>
        <v>0</v>
      </c>
      <c r="DE160" s="17">
        <f>+AB160/'[3]total numbers'!BU159</f>
        <v>0</v>
      </c>
      <c r="DF160" s="17">
        <f>+AC160/'[3]total numbers'!BV159</f>
        <v>0</v>
      </c>
      <c r="DG160" s="17">
        <f>+AD160/'[3]total numbers'!BW159</f>
        <v>0</v>
      </c>
      <c r="DH160" s="17">
        <f>+AE160/'[3]total numbers'!BX159</f>
        <v>0</v>
      </c>
      <c r="DI160" s="17">
        <f>+AF160/'[3]total numbers'!BY159</f>
        <v>0</v>
      </c>
      <c r="DJ160" s="17">
        <f>+AG160/'[3]total numbers'!BZ159</f>
        <v>0</v>
      </c>
      <c r="DK160" s="17">
        <f>+AH160/'[3]total numbers'!CA159</f>
        <v>0</v>
      </c>
      <c r="DL160" s="17">
        <f>+AI160/'[3]total numbers'!CB159</f>
        <v>0</v>
      </c>
      <c r="DM160" s="17">
        <f>+AJ160/'[3]total numbers'!CC159</f>
        <v>0</v>
      </c>
      <c r="DN160" s="17">
        <f>+AK160/'[3]total numbers'!CD159</f>
        <v>0</v>
      </c>
      <c r="DO160" s="17">
        <f>+AL160/'[3]total numbers'!CE159</f>
        <v>0</v>
      </c>
      <c r="DP160" s="17">
        <f>+AM160/'[3]total numbers'!CF159</f>
        <v>0</v>
      </c>
      <c r="DQ160" s="17">
        <f>+AN160/'[3]total numbers'!CG159</f>
        <v>0</v>
      </c>
      <c r="DR160" s="17">
        <f>+AO160/'[3]total numbers'!CH159</f>
        <v>0</v>
      </c>
      <c r="DS160" s="17">
        <f>+AP160/'[3]total numbers'!CI159</f>
        <v>0</v>
      </c>
      <c r="DT160" s="17">
        <f>+AQ160/'[3]total numbers'!CJ159</f>
        <v>0</v>
      </c>
      <c r="DU160" s="17">
        <f>+AR160/'[3]total numbers'!CK159</f>
        <v>0</v>
      </c>
      <c r="DV160" s="17">
        <f>+AS160/'[3]total numbers'!CL159</f>
        <v>0</v>
      </c>
      <c r="DW160" s="17">
        <f>+AT160/'[3]total numbers'!CM159</f>
        <v>0</v>
      </c>
      <c r="DX160" s="17">
        <f>+AU160/'[3]total numbers'!CN159</f>
        <v>0</v>
      </c>
      <c r="DY160" s="17">
        <f>+AV160/'[3]total numbers'!CO159</f>
        <v>0</v>
      </c>
      <c r="DZ160" s="17">
        <f>+AW160/'[3]total numbers'!CP159</f>
        <v>0</v>
      </c>
      <c r="EA160" s="17">
        <f>+AX160/'[3]total numbers'!CQ159</f>
        <v>0</v>
      </c>
      <c r="EB160" s="17">
        <f>+AY160/'[3]total numbers'!CR159</f>
        <v>0</v>
      </c>
      <c r="EC160" s="17">
        <f>+AZ160/'[3]total numbers'!CS159</f>
        <v>0</v>
      </c>
      <c r="ED160" s="17">
        <f>+BA160/'[3]total numbers'!CT159</f>
        <v>0</v>
      </c>
      <c r="EE160" s="17">
        <f>+BB160/'[3]total numbers'!CU159</f>
        <v>0</v>
      </c>
      <c r="EF160" s="17">
        <f>+BC160/'[3]total numbers'!CV159</f>
        <v>0</v>
      </c>
      <c r="EG160" s="17">
        <f>+BD160/'[3]total numbers'!CW159</f>
        <v>0</v>
      </c>
      <c r="EH160" s="17">
        <f>+BE160/'[3]total numbers'!CX159</f>
        <v>0</v>
      </c>
      <c r="EI160" s="17">
        <f>+BF160/'[3]total numbers'!CY159</f>
        <v>0</v>
      </c>
      <c r="EJ160" s="17">
        <f>+BG160/'[3]total numbers'!CZ159</f>
        <v>0</v>
      </c>
      <c r="EK160" s="17">
        <f>+BH160/'[3]total numbers'!DA159</f>
        <v>0</v>
      </c>
      <c r="EL160" s="17">
        <f>+BI160/'[3]total numbers'!DB159</f>
        <v>1.9356201543721876E-5</v>
      </c>
      <c r="EM160" s="17">
        <f>+BJ160/'[3]total numbers'!DC159</f>
        <v>1.9241690177014265E-5</v>
      </c>
      <c r="EN160" s="17">
        <f>+BK160/'[3]total numbers'!DD159</f>
        <v>1.9125562485911012E-5</v>
      </c>
      <c r="EO160" s="17">
        <f>+BL160/'[3]total numbers'!DE159</f>
        <v>1.9003651915263645E-5</v>
      </c>
      <c r="EP160" s="17">
        <f>+BM160/'[3]total numbers'!DF159</f>
        <v>1.8870591024859747E-5</v>
      </c>
      <c r="EQ160" s="17">
        <f>+BN160/'[3]total numbers'!DG159</f>
        <v>1.8723521404634021E-5</v>
      </c>
      <c r="ER160" s="17">
        <f>+BO160/'[3]total numbers'!DH159</f>
        <v>1.8561109390083804E-5</v>
      </c>
      <c r="ES160" s="17">
        <f>+BP160/'[3]total numbers'!DI159</f>
        <v>1.8386891470237907E-5</v>
      </c>
      <c r="ET160" s="17">
        <f>+BQ160/'[3]total numbers'!DJ159</f>
        <v>1.8208530311696868E-5</v>
      </c>
      <c r="EU160" s="17">
        <f>+BR160/'[3]total numbers'!DK159</f>
        <v>1.8035960937982421E-5</v>
      </c>
      <c r="EV160" s="17">
        <f>+BS160/'[3]total numbers'!DL159</f>
        <v>1.787576147586484E-5</v>
      </c>
      <c r="EW160" s="17">
        <f>+BT160/'[3]total numbers'!DM159</f>
        <v>1.7729726211285357E-5</v>
      </c>
      <c r="EX160" s="17">
        <f>+BU160/'[3]total numbers'!DN159</f>
        <v>1.7595644664830318E-5</v>
      </c>
      <c r="EY160" s="17">
        <f>+BV160/'[3]total numbers'!DO159</f>
        <v>1.7471021414971565E-5</v>
      </c>
      <c r="EZ160" s="17">
        <f>+BW160/'[3]total numbers'!DP159</f>
        <v>1.7351941943148389E-5</v>
      </c>
      <c r="FA160" s="17">
        <f>+BX160/'[3]total numbers'!DQ159</f>
        <v>1.7235552814919472E-5</v>
      </c>
      <c r="FB160" s="17">
        <f>+BY160/'[3]total numbers'!DR159</f>
        <v>1.7121704245010924E-5</v>
      </c>
      <c r="FC160" s="17">
        <f>+BZ160/'[3]total numbers'!DS159</f>
        <v>1.7011106754993995E-5</v>
      </c>
      <c r="FD160" s="17">
        <f>+CA160/'[3]total numbers'!DT159</f>
        <v>1.6902926277589392E-5</v>
      </c>
      <c r="FE160" s="17">
        <f>+CB160/'[3]total numbers'!DU159</f>
        <v>1.6796278803418191E-5</v>
      </c>
      <c r="FF160" s="17">
        <f>+CC160/'[3]total numbers'!DV159</f>
        <v>1.6690602744725348E-5</v>
      </c>
      <c r="FH160" s="52">
        <f t="shared" si="25"/>
        <v>-10000</v>
      </c>
      <c r="FI160" s="52">
        <f t="shared" si="26"/>
        <v>1960</v>
      </c>
      <c r="FJ160" s="66">
        <v>0.5</v>
      </c>
      <c r="FK160" s="59">
        <f t="shared" si="27"/>
        <v>0</v>
      </c>
      <c r="FL160" s="52">
        <f t="shared" si="28"/>
        <v>0</v>
      </c>
      <c r="FM160" s="65">
        <f t="shared" si="32"/>
        <v>0.33333333333333331</v>
      </c>
      <c r="FN160" s="59">
        <f t="shared" si="29"/>
        <v>-2.320794416806389E-2</v>
      </c>
      <c r="FP160" s="6">
        <v>10</v>
      </c>
      <c r="FQ160" s="6" t="s">
        <v>376</v>
      </c>
      <c r="GF160" s="20" t="e">
        <f t="shared" si="30"/>
        <v>#DIV/0!</v>
      </c>
    </row>
    <row r="161" spans="1:188" x14ac:dyDescent="0.2">
      <c r="A161" s="6">
        <v>24</v>
      </c>
      <c r="B161" s="14">
        <v>583</v>
      </c>
      <c r="C161" s="87" t="s">
        <v>199</v>
      </c>
      <c r="D161" s="20">
        <v>0</v>
      </c>
      <c r="E161" s="20">
        <v>0</v>
      </c>
      <c r="F161" s="20">
        <v>0</v>
      </c>
      <c r="G161" s="20">
        <v>0</v>
      </c>
      <c r="H161" s="20">
        <v>0</v>
      </c>
      <c r="I161" s="20">
        <v>0</v>
      </c>
      <c r="J161" s="11">
        <v>0</v>
      </c>
      <c r="K161" s="11">
        <v>0</v>
      </c>
      <c r="L161" s="11">
        <v>0</v>
      </c>
      <c r="M161" s="11">
        <v>0</v>
      </c>
      <c r="N161" s="11">
        <f>+[1]data!N$161*[2]Oceania!$I$11</f>
        <v>0</v>
      </c>
      <c r="O161" s="11">
        <f>+[1]data!O$161*[2]Oceania!$I$11</f>
        <v>0</v>
      </c>
      <c r="P161" s="11">
        <f>+[1]data!P$161*[2]Oceania!$I$11</f>
        <v>0</v>
      </c>
      <c r="Q161" s="11">
        <f>+[1]data!Q$161*[2]Oceania!$I$11</f>
        <v>0</v>
      </c>
      <c r="R161" s="11">
        <f>+[1]data!R$161*[2]Oceania!$I$11</f>
        <v>0</v>
      </c>
      <c r="S161" s="11">
        <f>+[1]data!S$161*[2]Oceania!$I$11</f>
        <v>0</v>
      </c>
      <c r="T161" s="11">
        <f>+[1]data!T$161*[2]Oceania!$I$11</f>
        <v>0</v>
      </c>
      <c r="U161" s="11">
        <f>+[1]data!U$161*[2]Oceania!$I$11</f>
        <v>0</v>
      </c>
      <c r="V161" s="11">
        <f>+[1]data!V$161*[2]Oceania!$I$11</f>
        <v>0</v>
      </c>
      <c r="W161" s="11">
        <f>+[1]data!W$161*[2]Oceania!$I$11</f>
        <v>0</v>
      </c>
      <c r="X161" s="11">
        <f>+[1]data!X$161*[2]Oceania!$I$11</f>
        <v>0</v>
      </c>
      <c r="Y161" s="11">
        <f>+[1]data!Y$161*[2]Oceania!$I$11</f>
        <v>0</v>
      </c>
      <c r="Z161" s="11">
        <f>+[1]data!Z$161*[2]Oceania!$I$11</f>
        <v>0</v>
      </c>
      <c r="AA161" s="11">
        <f>+[1]data!AA$161*[2]Oceania!$I$11</f>
        <v>0</v>
      </c>
      <c r="AB161" s="11">
        <f>+[1]data!AB$161*[2]Oceania!$I$11</f>
        <v>0</v>
      </c>
      <c r="AC161" s="11">
        <f>+[1]data!AC$161*[2]Oceania!$I$11</f>
        <v>0</v>
      </c>
      <c r="AD161" s="11">
        <f>+[1]data!AD$161*[2]Oceania!$I$11</f>
        <v>0</v>
      </c>
      <c r="AE161" s="107">
        <f>+[1]data!AE$161*[2]Oceania!$I$11</f>
        <v>0</v>
      </c>
      <c r="AF161" s="11">
        <f>+[1]data!AF$161*[2]Oceania!$I$11</f>
        <v>0</v>
      </c>
      <c r="AG161" s="11">
        <f>+[1]data!AG$161*[2]Oceania!$I$11</f>
        <v>0</v>
      </c>
      <c r="AH161" s="11">
        <f>+[1]data!AH$161*[2]Oceania!$I$11</f>
        <v>0</v>
      </c>
      <c r="AI161" s="11">
        <f>+[1]data!AI$161*[2]Oceania!$I$11</f>
        <v>0</v>
      </c>
      <c r="AJ161" s="11">
        <f>+[1]data!AJ$161*[2]Oceania!$I$11</f>
        <v>0</v>
      </c>
      <c r="AK161" s="11">
        <f>+[1]data!AK$161*[2]Oceania!$I$11</f>
        <v>0</v>
      </c>
      <c r="AL161" s="11">
        <f>+[1]data!AL$161*[2]Oceania!$I$11</f>
        <v>0</v>
      </c>
      <c r="AM161" s="11">
        <f>+[1]data!AM$161*[2]Oceania!$I$11</f>
        <v>0</v>
      </c>
      <c r="AN161" s="11">
        <f>+[1]data!AN$161*[2]Oceania!$I$11</f>
        <v>0</v>
      </c>
      <c r="AO161" s="107">
        <f>+[1]data!AO$161*[2]Oceania!$I$11</f>
        <v>0</v>
      </c>
      <c r="AP161" s="11">
        <f>+[1]data!AP$161*[2]Oceania!$I$11</f>
        <v>0</v>
      </c>
      <c r="AQ161" s="11">
        <f>+[1]data!AQ$161*[2]Oceania!$I$11</f>
        <v>0</v>
      </c>
      <c r="AR161" s="11">
        <f>+[1]data!AR$161*[2]Oceania!$I$11</f>
        <v>0</v>
      </c>
      <c r="AS161" s="11">
        <f>+[1]data!AS$161*[2]Oceania!$I$11</f>
        <v>0</v>
      </c>
      <c r="AT161" s="11">
        <f>+[1]data!AT$161*[2]Oceania!$I$11</f>
        <v>0</v>
      </c>
      <c r="AU161" s="11">
        <f>+[1]data!AU$161*[2]Oceania!$I$11</f>
        <v>0</v>
      </c>
      <c r="AV161" s="11">
        <f>+[1]data!AV$161*[2]Oceania!$I$11</f>
        <v>0</v>
      </c>
      <c r="AW161" s="11">
        <f>+[1]data!AW$161*[2]Oceania!$I$11</f>
        <v>0</v>
      </c>
      <c r="AX161" s="11">
        <f>+[1]data!AX$161*[2]Oceania!$I$11</f>
        <v>0</v>
      </c>
      <c r="AY161" s="107">
        <f>+[1]data!AY$161*[2]Oceania!$I$11</f>
        <v>0</v>
      </c>
      <c r="AZ161" s="11">
        <f>+[1]data!AZ$161*[2]Oceania!$I$11</f>
        <v>0</v>
      </c>
      <c r="BA161" s="11">
        <f>+[1]data!BA$161*[2]Oceania!$I$11</f>
        <v>0</v>
      </c>
      <c r="BB161" s="11">
        <f>+[1]data!BB$161*[2]Oceania!$I$11</f>
        <v>0</v>
      </c>
      <c r="BC161" s="11">
        <f>+[1]data!BC$161*[2]Oceania!$I$11</f>
        <v>0</v>
      </c>
      <c r="BD161" s="11">
        <f>+[1]data!BD$161*[2]Oceania!$I$11</f>
        <v>0</v>
      </c>
      <c r="BE161" s="19">
        <f>+[1]data!BE$161*[2]Oceania!$I$11</f>
        <v>0</v>
      </c>
      <c r="BF161" s="19">
        <f>+[1]data!BF$161*[2]Oceania!$I$11</f>
        <v>0</v>
      </c>
      <c r="BG161" s="19">
        <f>+[1]data!BG$161*[2]Oceania!$I$11</f>
        <v>0</v>
      </c>
      <c r="BH161" s="19">
        <f>+[1]data!BH$161*[2]Oceania!$I$11</f>
        <v>0</v>
      </c>
      <c r="BI161" s="19">
        <f>+[1]data!BI$161*[2]Oceania!$I$11</f>
        <v>0</v>
      </c>
      <c r="BJ161" s="19">
        <f>+[1]data!BJ$161*[2]Oceania!$I$11</f>
        <v>0</v>
      </c>
      <c r="BK161" s="19">
        <f>+[1]data!BK$161*[2]Oceania!$I$11</f>
        <v>0</v>
      </c>
      <c r="BL161" s="19">
        <f>+[1]data!BL$161*[2]Oceania!$I$11</f>
        <v>0</v>
      </c>
      <c r="BM161" s="19">
        <f>+[1]data!BM$161*[2]Oceania!$I$11</f>
        <v>0</v>
      </c>
      <c r="BN161" s="19">
        <f>+[1]data!BN$161*[2]Oceania!$I$11</f>
        <v>0</v>
      </c>
      <c r="BO161" s="19">
        <f>+[1]data!BO$161*[2]Oceania!$I$11</f>
        <v>0</v>
      </c>
      <c r="BP161" s="19">
        <f>+[1]data!BP$161*[2]Oceania!$I$11</f>
        <v>0</v>
      </c>
      <c r="BQ161" s="19">
        <f>+[1]data!BQ$161*[2]Oceania!$I$11</f>
        <v>0</v>
      </c>
      <c r="BR161" s="19">
        <f>+[1]data!BR$161*[2]Oceania!$I$11</f>
        <v>0</v>
      </c>
      <c r="BS161" s="19">
        <f>+[1]data!BS$161*[2]Oceania!$I$11</f>
        <v>0</v>
      </c>
      <c r="BT161" s="19">
        <f>+[1]data!BT$161*[2]Oceania!$I$11</f>
        <v>0</v>
      </c>
      <c r="BU161" s="19">
        <f>+[1]data!BU$161*[2]Oceania!$I$11</f>
        <v>0</v>
      </c>
      <c r="BV161" s="19">
        <f>+[1]data!BV$161*[2]Oceania!$I$11</f>
        <v>0</v>
      </c>
      <c r="BW161" s="19">
        <f>+[1]data!BW$161*[2]Oceania!$I$11</f>
        <v>0</v>
      </c>
      <c r="BX161" s="19">
        <f>+[1]data!BX$161*[2]Oceania!$I$11</f>
        <v>0</v>
      </c>
      <c r="BY161" s="19">
        <f>+[1]data!BY$161*[2]Oceania!$I$11</f>
        <v>0</v>
      </c>
      <c r="BZ161" s="19">
        <f>+[1]data!BZ$161*[2]Oceania!$I$11</f>
        <v>0</v>
      </c>
      <c r="CA161" s="19">
        <f>+[1]data!CA$161*[2]Oceania!$I$11</f>
        <v>0</v>
      </c>
      <c r="CB161" s="19">
        <f>+[1]data!CB$161*[2]Oceania!$I$11</f>
        <v>0</v>
      </c>
      <c r="CC161" s="19">
        <f>+[1]data!CC$161*[2]Oceania!$I$11</f>
        <v>0</v>
      </c>
      <c r="CD161" s="30"/>
      <c r="CE161" s="45"/>
      <c r="CG161" s="17">
        <f>+D161/'[3]total numbers'!AW160</f>
        <v>0</v>
      </c>
      <c r="CH161" s="17">
        <f>+E161/'[3]total numbers'!AX160</f>
        <v>0</v>
      </c>
      <c r="CI161" s="17">
        <f>+F161/'[3]total numbers'!AY160</f>
        <v>0</v>
      </c>
      <c r="CJ161" s="17">
        <f>+G161/'[3]total numbers'!AZ160</f>
        <v>0</v>
      </c>
      <c r="CK161" s="17">
        <f>+H161/'[3]total numbers'!BA160</f>
        <v>0</v>
      </c>
      <c r="CL161" s="17">
        <f>+I161/'[3]total numbers'!BB160</f>
        <v>0</v>
      </c>
      <c r="CM161" s="17">
        <f>+J161/'[3]total numbers'!BC160</f>
        <v>0</v>
      </c>
      <c r="CN161" s="17">
        <f>+K161/'[3]total numbers'!BD160</f>
        <v>0</v>
      </c>
      <c r="CO161" s="17">
        <f>+L161/'[3]total numbers'!BE160</f>
        <v>0</v>
      </c>
      <c r="CP161" s="17">
        <f>+M161/'[3]total numbers'!BF160</f>
        <v>0</v>
      </c>
      <c r="CQ161" s="17">
        <f>+N161/'[3]total numbers'!BG160</f>
        <v>0</v>
      </c>
      <c r="CR161" s="17">
        <f>+O161/'[3]total numbers'!BH160</f>
        <v>0</v>
      </c>
      <c r="CS161" s="17">
        <f>+P161/'[3]total numbers'!BI160</f>
        <v>0</v>
      </c>
      <c r="CT161" s="17">
        <f>+Q161/'[3]total numbers'!BJ160</f>
        <v>0</v>
      </c>
      <c r="CU161" s="17">
        <f>+R161/'[3]total numbers'!BK160</f>
        <v>0</v>
      </c>
      <c r="CV161" s="17">
        <f>+S161/'[3]total numbers'!BL160</f>
        <v>0</v>
      </c>
      <c r="CW161" s="17">
        <f>+T161/'[3]total numbers'!BM160</f>
        <v>0</v>
      </c>
      <c r="CX161" s="17">
        <f>+U161/'[3]total numbers'!BN160</f>
        <v>0</v>
      </c>
      <c r="CY161" s="17">
        <f>+V161/'[3]total numbers'!BO160</f>
        <v>0</v>
      </c>
      <c r="CZ161" s="17">
        <f>+W161/'[3]total numbers'!BP160</f>
        <v>0</v>
      </c>
      <c r="DA161" s="17">
        <f>+X161/'[3]total numbers'!BQ160</f>
        <v>0</v>
      </c>
      <c r="DB161" s="17">
        <f>+Y161/'[3]total numbers'!BR160</f>
        <v>0</v>
      </c>
      <c r="DC161" s="17">
        <f>+Z161/'[3]total numbers'!BS160</f>
        <v>0</v>
      </c>
      <c r="DD161" s="17">
        <f>+AA161/'[3]total numbers'!BT160</f>
        <v>0</v>
      </c>
      <c r="DE161" s="17">
        <f>+AB161/'[3]total numbers'!BU160</f>
        <v>0</v>
      </c>
      <c r="DF161" s="17">
        <f>+AC161/'[3]total numbers'!BV160</f>
        <v>0</v>
      </c>
      <c r="DG161" s="17">
        <f>+AD161/'[3]total numbers'!BW160</f>
        <v>0</v>
      </c>
      <c r="DH161" s="17">
        <f>+AE161/'[3]total numbers'!BX160</f>
        <v>0</v>
      </c>
      <c r="DI161" s="17">
        <f>+AF161/'[3]total numbers'!BY160</f>
        <v>0</v>
      </c>
      <c r="DJ161" s="17">
        <f>+AG161/'[3]total numbers'!BZ160</f>
        <v>0</v>
      </c>
      <c r="DK161" s="17">
        <f>+AH161/'[3]total numbers'!CA160</f>
        <v>0</v>
      </c>
      <c r="DL161" s="17">
        <f>+AI161/'[3]total numbers'!CB160</f>
        <v>0</v>
      </c>
      <c r="DM161" s="17">
        <f>+AJ161/'[3]total numbers'!CC160</f>
        <v>0</v>
      </c>
      <c r="DN161" s="17">
        <f>+AK161/'[3]total numbers'!CD160</f>
        <v>0</v>
      </c>
      <c r="DO161" s="17">
        <f>+AL161/'[3]total numbers'!CE160</f>
        <v>0</v>
      </c>
      <c r="DP161" s="17">
        <f>+AM161/'[3]total numbers'!CF160</f>
        <v>0</v>
      </c>
      <c r="DQ161" s="17">
        <f>+AN161/'[3]total numbers'!CG160</f>
        <v>0</v>
      </c>
      <c r="DR161" s="17">
        <f>+AO161/'[3]total numbers'!CH160</f>
        <v>0</v>
      </c>
      <c r="DS161" s="17">
        <f>+AP161/'[3]total numbers'!CI160</f>
        <v>0</v>
      </c>
      <c r="DT161" s="17">
        <f>+AQ161/'[3]total numbers'!CJ160</f>
        <v>0</v>
      </c>
      <c r="DU161" s="17">
        <f>+AR161/'[3]total numbers'!CK160</f>
        <v>0</v>
      </c>
      <c r="DV161" s="17">
        <f>+AS161/'[3]total numbers'!CL160</f>
        <v>0</v>
      </c>
      <c r="DW161" s="17">
        <f>+AT161/'[3]total numbers'!CM160</f>
        <v>0</v>
      </c>
      <c r="DX161" s="17">
        <f>+AU161/'[3]total numbers'!CN160</f>
        <v>0</v>
      </c>
      <c r="DY161" s="17">
        <f>+AV161/'[3]total numbers'!CO160</f>
        <v>0</v>
      </c>
      <c r="DZ161" s="17">
        <f>+AW161/'[3]total numbers'!CP160</f>
        <v>0</v>
      </c>
      <c r="EA161" s="17">
        <f>+AX161/'[3]total numbers'!CQ160</f>
        <v>0</v>
      </c>
      <c r="EB161" s="17">
        <f>+AY161/'[3]total numbers'!CR160</f>
        <v>0</v>
      </c>
      <c r="EC161" s="17">
        <f>+AZ161/'[3]total numbers'!CS160</f>
        <v>0</v>
      </c>
      <c r="ED161" s="17">
        <f>+BA161/'[3]total numbers'!CT160</f>
        <v>0</v>
      </c>
      <c r="EE161" s="17">
        <f>+BB161/'[3]total numbers'!CU160</f>
        <v>0</v>
      </c>
      <c r="EF161" s="17">
        <f>+BC161/'[3]total numbers'!CV160</f>
        <v>0</v>
      </c>
      <c r="EG161" s="17">
        <f>+BD161/'[3]total numbers'!CW160</f>
        <v>0</v>
      </c>
      <c r="EH161" s="17">
        <f>+BE161/'[3]total numbers'!CX160</f>
        <v>0</v>
      </c>
      <c r="EI161" s="17">
        <f>+BF161/'[3]total numbers'!CY160</f>
        <v>0</v>
      </c>
      <c r="EJ161" s="17">
        <f>+BG161/'[3]total numbers'!CZ160</f>
        <v>0</v>
      </c>
      <c r="EK161" s="17">
        <f>+BH161/'[3]total numbers'!DA160</f>
        <v>0</v>
      </c>
      <c r="EL161" s="17">
        <f>+BI161/'[3]total numbers'!DB160</f>
        <v>0</v>
      </c>
      <c r="EM161" s="17">
        <f>+BJ161/'[3]total numbers'!DC160</f>
        <v>0</v>
      </c>
      <c r="EN161" s="17">
        <f>+BK161/'[3]total numbers'!DD160</f>
        <v>0</v>
      </c>
      <c r="EO161" s="17">
        <f>+BL161/'[3]total numbers'!DE160</f>
        <v>0</v>
      </c>
      <c r="EP161" s="17">
        <f>+BM161/'[3]total numbers'!DF160</f>
        <v>0</v>
      </c>
      <c r="EQ161" s="17">
        <f>+BN161/'[3]total numbers'!DG160</f>
        <v>0</v>
      </c>
      <c r="ER161" s="17">
        <f>+BO161/'[3]total numbers'!DH160</f>
        <v>0</v>
      </c>
      <c r="ES161" s="17">
        <f>+BP161/'[3]total numbers'!DI160</f>
        <v>0</v>
      </c>
      <c r="ET161" s="17">
        <f>+BQ161/'[3]total numbers'!DJ160</f>
        <v>0</v>
      </c>
      <c r="EU161" s="17">
        <f>+BR161/'[3]total numbers'!DK160</f>
        <v>0</v>
      </c>
      <c r="EV161" s="17">
        <f>+BS161/'[3]total numbers'!DL160</f>
        <v>0</v>
      </c>
      <c r="EW161" s="17">
        <f>+BT161/'[3]total numbers'!DM160</f>
        <v>0</v>
      </c>
      <c r="EX161" s="17">
        <f>+BU161/'[3]total numbers'!DN160</f>
        <v>0</v>
      </c>
      <c r="EY161" s="17">
        <f>+BV161/'[3]total numbers'!DO160</f>
        <v>0</v>
      </c>
      <c r="EZ161" s="17">
        <f>+BW161/'[3]total numbers'!DP160</f>
        <v>0</v>
      </c>
      <c r="FA161" s="17">
        <f>+BX161/'[3]total numbers'!DQ160</f>
        <v>0</v>
      </c>
      <c r="FB161" s="17">
        <f>+BY161/'[3]total numbers'!DR160</f>
        <v>0</v>
      </c>
      <c r="FC161" s="17">
        <f>+BZ161/'[3]total numbers'!DS160</f>
        <v>0</v>
      </c>
      <c r="FD161" s="17">
        <f>+CA161/'[3]total numbers'!DT160</f>
        <v>0</v>
      </c>
      <c r="FE161" s="17">
        <f>+CB161/'[3]total numbers'!DU160</f>
        <v>0</v>
      </c>
      <c r="FF161" s="17">
        <f>+CC161/'[3]total numbers'!DV160</f>
        <v>0</v>
      </c>
      <c r="FH161" s="52">
        <f t="shared" si="25"/>
        <v>-10000</v>
      </c>
      <c r="FI161" s="52">
        <f t="shared" si="26"/>
        <v>1960</v>
      </c>
      <c r="FJ161" s="66">
        <v>0.5</v>
      </c>
      <c r="FK161" s="59">
        <f t="shared" si="27"/>
        <v>0</v>
      </c>
      <c r="FL161" s="52">
        <f t="shared" si="28"/>
        <v>0</v>
      </c>
      <c r="FM161" s="65">
        <f t="shared" si="32"/>
        <v>0.33333333333333331</v>
      </c>
      <c r="FN161" s="59">
        <f t="shared" si="29"/>
        <v>-2.320794416806389E-2</v>
      </c>
      <c r="FP161" s="6">
        <v>10</v>
      </c>
      <c r="FQ161" s="6" t="s">
        <v>376</v>
      </c>
      <c r="GF161" s="20" t="e">
        <f t="shared" si="30"/>
        <v>#DIV/0!</v>
      </c>
    </row>
    <row r="162" spans="1:188" x14ac:dyDescent="0.2">
      <c r="A162" s="6">
        <v>24</v>
      </c>
      <c r="B162" s="14">
        <v>584</v>
      </c>
      <c r="C162" s="87" t="s">
        <v>200</v>
      </c>
      <c r="D162" s="20">
        <v>0</v>
      </c>
      <c r="E162" s="20">
        <v>0</v>
      </c>
      <c r="F162" s="20">
        <v>0</v>
      </c>
      <c r="G162" s="20">
        <v>0</v>
      </c>
      <c r="H162" s="20">
        <v>0</v>
      </c>
      <c r="I162" s="20">
        <v>0</v>
      </c>
      <c r="J162" s="11">
        <v>0</v>
      </c>
      <c r="K162" s="11">
        <v>0</v>
      </c>
      <c r="L162" s="11">
        <v>0</v>
      </c>
      <c r="M162" s="11">
        <v>0</v>
      </c>
      <c r="N162" s="11">
        <f>+[1]data!N$162*[2]Oceania!$I$10</f>
        <v>0</v>
      </c>
      <c r="O162" s="11">
        <f>+[1]data!O$162*[2]Oceania!$I$10</f>
        <v>0</v>
      </c>
      <c r="P162" s="11">
        <f>+[1]data!P$162*[2]Oceania!$I$10</f>
        <v>0</v>
      </c>
      <c r="Q162" s="11">
        <f>+[1]data!Q$162*[2]Oceania!$I$10</f>
        <v>0</v>
      </c>
      <c r="R162" s="11">
        <f>+[1]data!R$162*[2]Oceania!$I$10</f>
        <v>0</v>
      </c>
      <c r="S162" s="11">
        <f>+[1]data!S$162*[2]Oceania!$I$10</f>
        <v>0</v>
      </c>
      <c r="T162" s="11">
        <f>+[1]data!T$162*[2]Oceania!$I$10</f>
        <v>0</v>
      </c>
      <c r="U162" s="11">
        <f>+[1]data!U$162*[2]Oceania!$I$10</f>
        <v>0</v>
      </c>
      <c r="V162" s="11">
        <f>+[1]data!V$162*[2]Oceania!$I$10</f>
        <v>0</v>
      </c>
      <c r="W162" s="11">
        <f>+[1]data!W$162*[2]Oceania!$I$10</f>
        <v>0</v>
      </c>
      <c r="X162" s="11">
        <f>+[1]data!X$162*[2]Oceania!$I$10</f>
        <v>0</v>
      </c>
      <c r="Y162" s="11">
        <f>+[1]data!Y$162*[2]Oceania!$I$10</f>
        <v>0</v>
      </c>
      <c r="Z162" s="11">
        <f>+[1]data!Z$162*[2]Oceania!$I$10</f>
        <v>0</v>
      </c>
      <c r="AA162" s="11">
        <f>+[1]data!AA$162*[2]Oceania!$I$10</f>
        <v>0</v>
      </c>
      <c r="AB162" s="11">
        <f>+[1]data!AB$162*[2]Oceania!$I$10</f>
        <v>0</v>
      </c>
      <c r="AC162" s="11">
        <f>+[1]data!AC$162*[2]Oceania!$I$10</f>
        <v>0</v>
      </c>
      <c r="AD162" s="11">
        <f>+[1]data!AD$162*[2]Oceania!$I$10</f>
        <v>0</v>
      </c>
      <c r="AE162" s="107">
        <f>+[1]data!AE$162*[2]Oceania!$I$10</f>
        <v>0</v>
      </c>
      <c r="AF162" s="11">
        <f>+[1]data!AF$162*[2]Oceania!$I$10</f>
        <v>0</v>
      </c>
      <c r="AG162" s="11">
        <f>+[1]data!AG$162*[2]Oceania!$I$10</f>
        <v>0</v>
      </c>
      <c r="AH162" s="11">
        <f>+[1]data!AH$162*[2]Oceania!$I$10</f>
        <v>0</v>
      </c>
      <c r="AI162" s="11">
        <f>+[1]data!AI$162*[2]Oceania!$I$10</f>
        <v>0</v>
      </c>
      <c r="AJ162" s="11">
        <f>+[1]data!AJ$162*[2]Oceania!$I$10</f>
        <v>0</v>
      </c>
      <c r="AK162" s="11">
        <f>+[1]data!AK$162*[2]Oceania!$I$10</f>
        <v>0</v>
      </c>
      <c r="AL162" s="11">
        <f>+[1]data!AL$162*[2]Oceania!$I$10</f>
        <v>0</v>
      </c>
      <c r="AM162" s="11">
        <f>+[1]data!AM$162*[2]Oceania!$I$10</f>
        <v>0</v>
      </c>
      <c r="AN162" s="11">
        <f>+[1]data!AN$162*[2]Oceania!$I$10</f>
        <v>0</v>
      </c>
      <c r="AO162" s="107">
        <f>+[1]data!AO$162*[2]Oceania!$I$10</f>
        <v>0</v>
      </c>
      <c r="AP162" s="11">
        <f>+[1]data!AP$162*[2]Oceania!$I$10</f>
        <v>0</v>
      </c>
      <c r="AQ162" s="11">
        <f>+[1]data!AQ$162*[2]Oceania!$I$10</f>
        <v>0</v>
      </c>
      <c r="AR162" s="11">
        <f>+[1]data!AR$162*[2]Oceania!$I$10</f>
        <v>0</v>
      </c>
      <c r="AS162" s="11">
        <f>+[1]data!AS$162*[2]Oceania!$I$10</f>
        <v>0</v>
      </c>
      <c r="AT162" s="11">
        <f>+[1]data!AT$162*[2]Oceania!$I$10</f>
        <v>0</v>
      </c>
      <c r="AU162" s="11">
        <f>+[1]data!AU$162*[2]Oceania!$I$10</f>
        <v>0</v>
      </c>
      <c r="AV162" s="11">
        <f>+[1]data!AV$162*[2]Oceania!$I$10</f>
        <v>0</v>
      </c>
      <c r="AW162" s="11">
        <f>+[1]data!AW$162*[2]Oceania!$I$10</f>
        <v>0</v>
      </c>
      <c r="AX162" s="11">
        <f>+[1]data!AX$162*[2]Oceania!$I$10</f>
        <v>0</v>
      </c>
      <c r="AY162" s="107">
        <f>+[1]data!AY$162*[2]Oceania!$I$10</f>
        <v>0</v>
      </c>
      <c r="AZ162" s="11">
        <f>+[1]data!AZ$162*[2]Oceania!$I$10</f>
        <v>0</v>
      </c>
      <c r="BA162" s="11">
        <f>+[1]data!BA$162*[2]Oceania!$I$10</f>
        <v>0</v>
      </c>
      <c r="BB162" s="11">
        <f>+[1]data!BB$162*[2]Oceania!$I$10</f>
        <v>0</v>
      </c>
      <c r="BC162" s="11">
        <f>+[1]data!BC$162*[2]Oceania!$I$10</f>
        <v>0</v>
      </c>
      <c r="BD162" s="11">
        <f>+[1]data!BD$162*[2]Oceania!$I$10</f>
        <v>0</v>
      </c>
      <c r="BE162" s="19">
        <f>+[1]data!BE$162*[2]Oceania!$I$10</f>
        <v>0</v>
      </c>
      <c r="BF162" s="19">
        <f>+[1]data!BF$162*[2]Oceania!$I$10</f>
        <v>0</v>
      </c>
      <c r="BG162" s="19">
        <f>+[1]data!BG$162*[2]Oceania!$I$10</f>
        <v>0</v>
      </c>
      <c r="BH162" s="19">
        <f>+[1]data!BH$162*[2]Oceania!$I$10</f>
        <v>0</v>
      </c>
      <c r="BI162" s="19">
        <f>+[1]data!BI$162*[2]Oceania!$I$10</f>
        <v>0</v>
      </c>
      <c r="BJ162" s="19">
        <f>+[1]data!BJ$162*[2]Oceania!$I$10</f>
        <v>0</v>
      </c>
      <c r="BK162" s="19">
        <f>+[1]data!BK$162*[2]Oceania!$I$10</f>
        <v>0</v>
      </c>
      <c r="BL162" s="19">
        <f>+[1]data!BL$162*[2]Oceania!$I$10</f>
        <v>0</v>
      </c>
      <c r="BM162" s="19">
        <f>+[1]data!BM$162*[2]Oceania!$I$10</f>
        <v>0</v>
      </c>
      <c r="BN162" s="19">
        <f>+[1]data!BN$162*[2]Oceania!$I$10</f>
        <v>0</v>
      </c>
      <c r="BO162" s="19">
        <f>+[1]data!BO$162*[2]Oceania!$I$10</f>
        <v>0</v>
      </c>
      <c r="BP162" s="19">
        <f>+[1]data!BP$162*[2]Oceania!$I$10</f>
        <v>0</v>
      </c>
      <c r="BQ162" s="19">
        <f>+[1]data!BQ$162*[2]Oceania!$I$10</f>
        <v>0</v>
      </c>
      <c r="BR162" s="19">
        <f>+[1]data!BR$162*[2]Oceania!$I$10</f>
        <v>0</v>
      </c>
      <c r="BS162" s="19">
        <f>+[1]data!BS$162*[2]Oceania!$I$10</f>
        <v>0</v>
      </c>
      <c r="BT162" s="19">
        <f>+[1]data!BT$162*[2]Oceania!$I$10</f>
        <v>0</v>
      </c>
      <c r="BU162" s="19">
        <f>+[1]data!BU$162*[2]Oceania!$I$10</f>
        <v>0</v>
      </c>
      <c r="BV162" s="19">
        <f>+[1]data!BV$162*[2]Oceania!$I$10</f>
        <v>0</v>
      </c>
      <c r="BW162" s="19">
        <f>+[1]data!BW$162*[2]Oceania!$I$10</f>
        <v>0</v>
      </c>
      <c r="BX162" s="19">
        <f>+[1]data!BX$162*[2]Oceania!$I$10</f>
        <v>0</v>
      </c>
      <c r="BY162" s="19">
        <f>+[1]data!BY$162*[2]Oceania!$I$10</f>
        <v>0</v>
      </c>
      <c r="BZ162" s="19">
        <f>+[1]data!BZ$162*[2]Oceania!$I$10</f>
        <v>0</v>
      </c>
      <c r="CA162" s="19">
        <f>+[1]data!CA$162*[2]Oceania!$I$10</f>
        <v>0</v>
      </c>
      <c r="CB162" s="19">
        <f>+[1]data!CB$162*[2]Oceania!$I$10</f>
        <v>0</v>
      </c>
      <c r="CC162" s="19">
        <f>+[1]data!CC$162*[2]Oceania!$I$10</f>
        <v>0</v>
      </c>
      <c r="CD162" s="30"/>
      <c r="CE162" s="45"/>
      <c r="CG162" s="17">
        <f>+D162/'[3]total numbers'!AW161</f>
        <v>0</v>
      </c>
      <c r="CH162" s="17">
        <f>+E162/'[3]total numbers'!AX161</f>
        <v>0</v>
      </c>
      <c r="CI162" s="17">
        <f>+F162/'[3]total numbers'!AY161</f>
        <v>0</v>
      </c>
      <c r="CJ162" s="17">
        <f>+G162/'[3]total numbers'!AZ161</f>
        <v>0</v>
      </c>
      <c r="CK162" s="17">
        <f>+H162/'[3]total numbers'!BA161</f>
        <v>0</v>
      </c>
      <c r="CL162" s="17">
        <f>+I162/'[3]total numbers'!BB161</f>
        <v>0</v>
      </c>
      <c r="CM162" s="17">
        <f>+J162/'[3]total numbers'!BC161</f>
        <v>0</v>
      </c>
      <c r="CN162" s="17">
        <f>+K162/'[3]total numbers'!BD161</f>
        <v>0</v>
      </c>
      <c r="CO162" s="17">
        <f>+L162/'[3]total numbers'!BE161</f>
        <v>0</v>
      </c>
      <c r="CP162" s="17">
        <f>+M162/'[3]total numbers'!BF161</f>
        <v>0</v>
      </c>
      <c r="CQ162" s="17">
        <f>+N162/'[3]total numbers'!BG161</f>
        <v>0</v>
      </c>
      <c r="CR162" s="17">
        <f>+O162/'[3]total numbers'!BH161</f>
        <v>0</v>
      </c>
      <c r="CS162" s="17">
        <f>+P162/'[3]total numbers'!BI161</f>
        <v>0</v>
      </c>
      <c r="CT162" s="17">
        <f>+Q162/'[3]total numbers'!BJ161</f>
        <v>0</v>
      </c>
      <c r="CU162" s="17">
        <f>+R162/'[3]total numbers'!BK161</f>
        <v>0</v>
      </c>
      <c r="CV162" s="17">
        <f>+S162/'[3]total numbers'!BL161</f>
        <v>0</v>
      </c>
      <c r="CW162" s="17">
        <f>+T162/'[3]total numbers'!BM161</f>
        <v>0</v>
      </c>
      <c r="CX162" s="17">
        <f>+U162/'[3]total numbers'!BN161</f>
        <v>0</v>
      </c>
      <c r="CY162" s="17">
        <f>+V162/'[3]total numbers'!BO161</f>
        <v>0</v>
      </c>
      <c r="CZ162" s="17">
        <f>+W162/'[3]total numbers'!BP161</f>
        <v>0</v>
      </c>
      <c r="DA162" s="17">
        <f>+X162/'[3]total numbers'!BQ161</f>
        <v>0</v>
      </c>
      <c r="DB162" s="17">
        <f>+Y162/'[3]total numbers'!BR161</f>
        <v>0</v>
      </c>
      <c r="DC162" s="17">
        <f>+Z162/'[3]total numbers'!BS161</f>
        <v>0</v>
      </c>
      <c r="DD162" s="17">
        <f>+AA162/'[3]total numbers'!BT161</f>
        <v>0</v>
      </c>
      <c r="DE162" s="17">
        <f>+AB162/'[3]total numbers'!BU161</f>
        <v>0</v>
      </c>
      <c r="DF162" s="17">
        <f>+AC162/'[3]total numbers'!BV161</f>
        <v>0</v>
      </c>
      <c r="DG162" s="17">
        <f>+AD162/'[3]total numbers'!BW161</f>
        <v>0</v>
      </c>
      <c r="DH162" s="17">
        <f>+AE162/'[3]total numbers'!BX161</f>
        <v>0</v>
      </c>
      <c r="DI162" s="17">
        <f>+AF162/'[3]total numbers'!BY161</f>
        <v>0</v>
      </c>
      <c r="DJ162" s="17">
        <f>+AG162/'[3]total numbers'!BZ161</f>
        <v>0</v>
      </c>
      <c r="DK162" s="17">
        <f>+AH162/'[3]total numbers'!CA161</f>
        <v>0</v>
      </c>
      <c r="DL162" s="17">
        <f>+AI162/'[3]total numbers'!CB161</f>
        <v>0</v>
      </c>
      <c r="DM162" s="17">
        <f>+AJ162/'[3]total numbers'!CC161</f>
        <v>0</v>
      </c>
      <c r="DN162" s="17">
        <f>+AK162/'[3]total numbers'!CD161</f>
        <v>0</v>
      </c>
      <c r="DO162" s="17">
        <f>+AL162/'[3]total numbers'!CE161</f>
        <v>0</v>
      </c>
      <c r="DP162" s="17">
        <f>+AM162/'[3]total numbers'!CF161</f>
        <v>0</v>
      </c>
      <c r="DQ162" s="17">
        <f>+AN162/'[3]total numbers'!CG161</f>
        <v>0</v>
      </c>
      <c r="DR162" s="17">
        <f>+AO162/'[3]total numbers'!CH161</f>
        <v>0</v>
      </c>
      <c r="DS162" s="17">
        <f>+AP162/'[3]total numbers'!CI161</f>
        <v>0</v>
      </c>
      <c r="DT162" s="17">
        <f>+AQ162/'[3]total numbers'!CJ161</f>
        <v>0</v>
      </c>
      <c r="DU162" s="17">
        <f>+AR162/'[3]total numbers'!CK161</f>
        <v>0</v>
      </c>
      <c r="DV162" s="17">
        <f>+AS162/'[3]total numbers'!CL161</f>
        <v>0</v>
      </c>
      <c r="DW162" s="17">
        <f>+AT162/'[3]total numbers'!CM161</f>
        <v>0</v>
      </c>
      <c r="DX162" s="17">
        <f>+AU162/'[3]total numbers'!CN161</f>
        <v>0</v>
      </c>
      <c r="DY162" s="17">
        <f>+AV162/'[3]total numbers'!CO161</f>
        <v>0</v>
      </c>
      <c r="DZ162" s="17">
        <f>+AW162/'[3]total numbers'!CP161</f>
        <v>0</v>
      </c>
      <c r="EA162" s="17">
        <f>+AX162/'[3]total numbers'!CQ161</f>
        <v>0</v>
      </c>
      <c r="EB162" s="17">
        <f>+AY162/'[3]total numbers'!CR161</f>
        <v>0</v>
      </c>
      <c r="EC162" s="17">
        <f>+AZ162/'[3]total numbers'!CS161</f>
        <v>0</v>
      </c>
      <c r="ED162" s="17">
        <f>+BA162/'[3]total numbers'!CT161</f>
        <v>0</v>
      </c>
      <c r="EE162" s="17">
        <f>+BB162/'[3]total numbers'!CU161</f>
        <v>0</v>
      </c>
      <c r="EF162" s="17">
        <f>+BC162/'[3]total numbers'!CV161</f>
        <v>0</v>
      </c>
      <c r="EG162" s="17">
        <f>+BD162/'[3]total numbers'!CW161</f>
        <v>0</v>
      </c>
      <c r="EH162" s="17">
        <f>+BE162/'[3]total numbers'!CX161</f>
        <v>0</v>
      </c>
      <c r="EI162" s="17">
        <f>+BF162/'[3]total numbers'!CY161</f>
        <v>0</v>
      </c>
      <c r="EJ162" s="17">
        <f>+BG162/'[3]total numbers'!CZ161</f>
        <v>0</v>
      </c>
      <c r="EK162" s="17">
        <f>+BH162/'[3]total numbers'!DA161</f>
        <v>0</v>
      </c>
      <c r="EL162" s="17">
        <f>+BI162/'[3]total numbers'!DB161</f>
        <v>0</v>
      </c>
      <c r="EM162" s="17">
        <f>+BJ162/'[3]total numbers'!DC161</f>
        <v>0</v>
      </c>
      <c r="EN162" s="17">
        <f>+BK162/'[3]total numbers'!DD161</f>
        <v>0</v>
      </c>
      <c r="EO162" s="17">
        <f>+BL162/'[3]total numbers'!DE161</f>
        <v>0</v>
      </c>
      <c r="EP162" s="17">
        <f>+BM162/'[3]total numbers'!DF161</f>
        <v>0</v>
      </c>
      <c r="EQ162" s="17">
        <f>+BN162/'[3]total numbers'!DG161</f>
        <v>0</v>
      </c>
      <c r="ER162" s="17">
        <f>+BO162/'[3]total numbers'!DH161</f>
        <v>0</v>
      </c>
      <c r="ES162" s="17">
        <f>+BP162/'[3]total numbers'!DI161</f>
        <v>0</v>
      </c>
      <c r="ET162" s="17">
        <f>+BQ162/'[3]total numbers'!DJ161</f>
        <v>0</v>
      </c>
      <c r="EU162" s="17">
        <f>+BR162/'[3]total numbers'!DK161</f>
        <v>0</v>
      </c>
      <c r="EV162" s="17">
        <f>+BS162/'[3]total numbers'!DL161</f>
        <v>0</v>
      </c>
      <c r="EW162" s="17">
        <f>+BT162/'[3]total numbers'!DM161</f>
        <v>0</v>
      </c>
      <c r="EX162" s="17">
        <f>+BU162/'[3]total numbers'!DN161</f>
        <v>0</v>
      </c>
      <c r="EY162" s="17">
        <f>+BV162/'[3]total numbers'!DO161</f>
        <v>0</v>
      </c>
      <c r="EZ162" s="17">
        <f>+BW162/'[3]total numbers'!DP161</f>
        <v>0</v>
      </c>
      <c r="FA162" s="17">
        <f>+BX162/'[3]total numbers'!DQ161</f>
        <v>0</v>
      </c>
      <c r="FB162" s="17">
        <f>+BY162/'[3]total numbers'!DR161</f>
        <v>0</v>
      </c>
      <c r="FC162" s="17">
        <f>+BZ162/'[3]total numbers'!DS161</f>
        <v>0</v>
      </c>
      <c r="FD162" s="17">
        <f>+CA162/'[3]total numbers'!DT161</f>
        <v>0</v>
      </c>
      <c r="FE162" s="17">
        <f>+CB162/'[3]total numbers'!DU161</f>
        <v>0</v>
      </c>
      <c r="FF162" s="17">
        <f>+CC162/'[3]total numbers'!DV161</f>
        <v>0</v>
      </c>
      <c r="FH162" s="52">
        <f t="shared" si="25"/>
        <v>-10000</v>
      </c>
      <c r="FI162" s="52">
        <f t="shared" si="26"/>
        <v>1960</v>
      </c>
      <c r="FJ162" s="66">
        <v>0.5</v>
      </c>
      <c r="FK162" s="59">
        <f t="shared" si="27"/>
        <v>0</v>
      </c>
      <c r="FL162" s="52">
        <f t="shared" si="28"/>
        <v>0</v>
      </c>
      <c r="FM162" s="65">
        <f t="shared" si="32"/>
        <v>0.33333333333333331</v>
      </c>
      <c r="FN162" s="59">
        <f t="shared" si="29"/>
        <v>-2.320794416806389E-2</v>
      </c>
      <c r="FP162" s="6">
        <v>10</v>
      </c>
      <c r="FQ162" s="6" t="s">
        <v>376</v>
      </c>
      <c r="GF162" s="20" t="e">
        <f t="shared" si="30"/>
        <v>#DIV/0!</v>
      </c>
    </row>
    <row r="163" spans="1:188" x14ac:dyDescent="0.2">
      <c r="A163" s="6">
        <v>24</v>
      </c>
      <c r="B163" s="14">
        <v>585</v>
      </c>
      <c r="C163" s="87" t="s">
        <v>201</v>
      </c>
      <c r="D163" s="20">
        <v>0</v>
      </c>
      <c r="E163" s="20">
        <v>0</v>
      </c>
      <c r="F163" s="20">
        <v>0</v>
      </c>
      <c r="G163" s="20">
        <v>0</v>
      </c>
      <c r="H163" s="20">
        <v>0</v>
      </c>
      <c r="I163" s="20">
        <v>0</v>
      </c>
      <c r="J163" s="11">
        <v>0</v>
      </c>
      <c r="K163" s="11">
        <v>0</v>
      </c>
      <c r="L163" s="11">
        <v>0</v>
      </c>
      <c r="M163" s="11">
        <v>0</v>
      </c>
      <c r="N163" s="11">
        <f>+[1]data!N$163*[2]Oceania!$I$16</f>
        <v>0</v>
      </c>
      <c r="O163" s="11">
        <f>+[1]data!O$163*[2]Oceania!$I$16</f>
        <v>0</v>
      </c>
      <c r="P163" s="11">
        <f>+[1]data!P$163*[2]Oceania!$I$16</f>
        <v>0</v>
      </c>
      <c r="Q163" s="11">
        <f>+[1]data!Q$163*[2]Oceania!$I$16</f>
        <v>0</v>
      </c>
      <c r="R163" s="11">
        <f>+[1]data!R$163*[2]Oceania!$I$16</f>
        <v>0</v>
      </c>
      <c r="S163" s="11">
        <f>+[1]data!S$163*[2]Oceania!$I$16</f>
        <v>0</v>
      </c>
      <c r="T163" s="11">
        <f>+[1]data!T$163*[2]Oceania!$I$16</f>
        <v>0</v>
      </c>
      <c r="U163" s="11">
        <f>+[1]data!U$163*[2]Oceania!$I$16</f>
        <v>0</v>
      </c>
      <c r="V163" s="11">
        <f>+[1]data!V$163*[2]Oceania!$I$16</f>
        <v>0</v>
      </c>
      <c r="W163" s="11">
        <f>+[1]data!W$163*[2]Oceania!$I$16</f>
        <v>0</v>
      </c>
      <c r="X163" s="11">
        <f>+[1]data!X$163*[2]Oceania!$I$16</f>
        <v>0</v>
      </c>
      <c r="Y163" s="11">
        <f>+[1]data!Y$163*[2]Oceania!$I$16</f>
        <v>0</v>
      </c>
      <c r="Z163" s="11">
        <f>+[1]data!Z$163*[2]Oceania!$I$16</f>
        <v>0</v>
      </c>
      <c r="AA163" s="11">
        <f>+[1]data!AA$163*[2]Oceania!$I$16</f>
        <v>0</v>
      </c>
      <c r="AB163" s="11">
        <f>+[1]data!AB$163*[2]Oceania!$I$16</f>
        <v>0</v>
      </c>
      <c r="AC163" s="11">
        <f>+[1]data!AC$163*[2]Oceania!$I$16</f>
        <v>0</v>
      </c>
      <c r="AD163" s="11">
        <f>+[1]data!AD$163*[2]Oceania!$I$16</f>
        <v>0</v>
      </c>
      <c r="AE163" s="107">
        <f>+[1]data!AE$163*[2]Oceania!$I$16</f>
        <v>0</v>
      </c>
      <c r="AF163" s="11">
        <f>+[1]data!AF$163*[2]Oceania!$I$16</f>
        <v>0</v>
      </c>
      <c r="AG163" s="11">
        <f>+[1]data!AG$163*[2]Oceania!$I$16</f>
        <v>0</v>
      </c>
      <c r="AH163" s="11">
        <f>+[1]data!AH$163*[2]Oceania!$I$16</f>
        <v>0</v>
      </c>
      <c r="AI163" s="11">
        <f>+[1]data!AI$163*[2]Oceania!$I$16</f>
        <v>0</v>
      </c>
      <c r="AJ163" s="11">
        <f>+[1]data!AJ$163*[2]Oceania!$I$16</f>
        <v>0</v>
      </c>
      <c r="AK163" s="11">
        <f>+[1]data!AK$163*[2]Oceania!$I$16</f>
        <v>0</v>
      </c>
      <c r="AL163" s="11">
        <f>+[1]data!AL$163*[2]Oceania!$I$16</f>
        <v>0</v>
      </c>
      <c r="AM163" s="11">
        <f>+[1]data!AM$163*[2]Oceania!$I$16</f>
        <v>0</v>
      </c>
      <c r="AN163" s="11">
        <f>+[1]data!AN$163*[2]Oceania!$I$16</f>
        <v>0</v>
      </c>
      <c r="AO163" s="107">
        <f>+[1]data!AO$163*[2]Oceania!$I$16</f>
        <v>0</v>
      </c>
      <c r="AP163" s="11">
        <f>+[1]data!AP$163*[2]Oceania!$I$16</f>
        <v>0</v>
      </c>
      <c r="AQ163" s="11">
        <f>+[1]data!AQ$163*[2]Oceania!$I$16</f>
        <v>0</v>
      </c>
      <c r="AR163" s="11">
        <f>+[1]data!AR$163*[2]Oceania!$I$16</f>
        <v>0</v>
      </c>
      <c r="AS163" s="11">
        <f>+[1]data!AS$163*[2]Oceania!$I$16</f>
        <v>0</v>
      </c>
      <c r="AT163" s="11">
        <f>+[1]data!AT$163*[2]Oceania!$I$16</f>
        <v>0</v>
      </c>
      <c r="AU163" s="11">
        <f>+[1]data!AU$163*[2]Oceania!$I$16</f>
        <v>0</v>
      </c>
      <c r="AV163" s="11">
        <f>+[1]data!AV$163*[2]Oceania!$I$16</f>
        <v>0</v>
      </c>
      <c r="AW163" s="11">
        <f>+[1]data!AW$163*[2]Oceania!$I$16</f>
        <v>0</v>
      </c>
      <c r="AX163" s="11">
        <f>+[1]data!AX$163*[2]Oceania!$I$16</f>
        <v>0</v>
      </c>
      <c r="AY163" s="107">
        <f>+[1]data!AY$163*[2]Oceania!$I$16</f>
        <v>0</v>
      </c>
      <c r="AZ163" s="11">
        <f>+[1]data!AZ$163*[2]Oceania!$I$16</f>
        <v>0.5</v>
      </c>
      <c r="BA163" s="11">
        <f>+[1]data!BA$163*[2]Oceania!$I$16</f>
        <v>1</v>
      </c>
      <c r="BB163" s="11">
        <f>+[1]data!BB$163*[2]Oceania!$I$16</f>
        <v>1.5</v>
      </c>
      <c r="BC163" s="11">
        <f>+[1]data!BC$163*[2]Oceania!$I$16</f>
        <v>2</v>
      </c>
      <c r="BD163" s="11">
        <f>+[1]data!BD$163*[2]Oceania!$I$16</f>
        <v>2.5</v>
      </c>
      <c r="BE163" s="19">
        <f>+[1]data!BE$163*[2]Oceania!$I$16</f>
        <v>3</v>
      </c>
      <c r="BF163" s="19">
        <f>+[1]data!BF$163*[2]Oceania!$I$16</f>
        <v>3</v>
      </c>
      <c r="BG163" s="19">
        <f>+[1]data!BG$163*[2]Oceania!$I$16</f>
        <v>3</v>
      </c>
      <c r="BH163" s="19">
        <f>+[1]data!BH$163*[2]Oceania!$I$16</f>
        <v>3</v>
      </c>
      <c r="BI163" s="19">
        <f>+[1]data!BI$163*[2]Oceania!$I$16</f>
        <v>0</v>
      </c>
      <c r="BJ163" s="19">
        <f>+[1]data!BJ$163*[2]Oceania!$I$16</f>
        <v>0</v>
      </c>
      <c r="BK163" s="19">
        <f>+[1]data!BK$163*[2]Oceania!$I$16</f>
        <v>0</v>
      </c>
      <c r="BL163" s="19">
        <f>+[1]data!BL$163*[2]Oceania!$I$16</f>
        <v>0</v>
      </c>
      <c r="BM163" s="19">
        <f>+[1]data!BM$163*[2]Oceania!$I$16</f>
        <v>0</v>
      </c>
      <c r="BN163" s="19">
        <f>+[1]data!BN$163*[2]Oceania!$I$16</f>
        <v>0</v>
      </c>
      <c r="BO163" s="19">
        <f>+[1]data!BO$163*[2]Oceania!$I$16</f>
        <v>0</v>
      </c>
      <c r="BP163" s="19">
        <f>+[1]data!BP$163*[2]Oceania!$I$16</f>
        <v>0</v>
      </c>
      <c r="BQ163" s="19">
        <f>+[1]data!BQ$163*[2]Oceania!$I$16</f>
        <v>0</v>
      </c>
      <c r="BR163" s="19">
        <f>+[1]data!BR$163*[2]Oceania!$I$16</f>
        <v>0</v>
      </c>
      <c r="BS163" s="19">
        <f>+[1]data!BS$163*[2]Oceania!$I$16</f>
        <v>0</v>
      </c>
      <c r="BT163" s="19">
        <f>+[1]data!BT$163*[2]Oceania!$I$16</f>
        <v>0</v>
      </c>
      <c r="BU163" s="19">
        <f>+[1]data!BU$163*[2]Oceania!$I$16</f>
        <v>0</v>
      </c>
      <c r="BV163" s="19">
        <f>+[1]data!BV$163*[2]Oceania!$I$16</f>
        <v>0</v>
      </c>
      <c r="BW163" s="19">
        <f>+[1]data!BW$163*[2]Oceania!$I$16</f>
        <v>0</v>
      </c>
      <c r="BX163" s="19">
        <f>+[1]data!BX$163*[2]Oceania!$I$16</f>
        <v>0</v>
      </c>
      <c r="BY163" s="19">
        <f>+[1]data!BY$163*[2]Oceania!$I$16</f>
        <v>0</v>
      </c>
      <c r="BZ163" s="19">
        <f>+[1]data!BZ$163*[2]Oceania!$I$16</f>
        <v>0</v>
      </c>
      <c r="CA163" s="19">
        <f>+[1]data!CA$163*[2]Oceania!$I$16</f>
        <v>0</v>
      </c>
      <c r="CB163" s="19">
        <f>+[1]data!CB$163*[2]Oceania!$I$16</f>
        <v>0</v>
      </c>
      <c r="CC163" s="19">
        <f>+[1]data!CC$163*[2]Oceania!$I$16</f>
        <v>0</v>
      </c>
      <c r="CD163" s="30"/>
      <c r="CE163" s="45"/>
      <c r="CG163" s="17">
        <f>+D163/'[3]total numbers'!AW162</f>
        <v>0</v>
      </c>
      <c r="CH163" s="17">
        <f>+E163/'[3]total numbers'!AX162</f>
        <v>0</v>
      </c>
      <c r="CI163" s="17">
        <f>+F163/'[3]total numbers'!AY162</f>
        <v>0</v>
      </c>
      <c r="CJ163" s="17">
        <f>+G163/'[3]total numbers'!AZ162</f>
        <v>0</v>
      </c>
      <c r="CK163" s="17">
        <f>+H163/'[3]total numbers'!BA162</f>
        <v>0</v>
      </c>
      <c r="CL163" s="17">
        <f>+I163/'[3]total numbers'!BB162</f>
        <v>0</v>
      </c>
      <c r="CM163" s="17">
        <f>+J163/'[3]total numbers'!BC162</f>
        <v>0</v>
      </c>
      <c r="CN163" s="17">
        <f>+K163/'[3]total numbers'!BD162</f>
        <v>0</v>
      </c>
      <c r="CO163" s="17">
        <f>+L163/'[3]total numbers'!BE162</f>
        <v>0</v>
      </c>
      <c r="CP163" s="17">
        <f>+M163/'[3]total numbers'!BF162</f>
        <v>0</v>
      </c>
      <c r="CQ163" s="17">
        <f>+N163/'[3]total numbers'!BG162</f>
        <v>0</v>
      </c>
      <c r="CR163" s="17">
        <f>+O163/'[3]total numbers'!BH162</f>
        <v>0</v>
      </c>
      <c r="CS163" s="17">
        <f>+P163/'[3]total numbers'!BI162</f>
        <v>0</v>
      </c>
      <c r="CT163" s="17">
        <f>+Q163/'[3]total numbers'!BJ162</f>
        <v>0</v>
      </c>
      <c r="CU163" s="17">
        <f>+R163/'[3]total numbers'!BK162</f>
        <v>0</v>
      </c>
      <c r="CV163" s="17">
        <f>+S163/'[3]total numbers'!BL162</f>
        <v>0</v>
      </c>
      <c r="CW163" s="17">
        <f>+T163/'[3]total numbers'!BM162</f>
        <v>0</v>
      </c>
      <c r="CX163" s="17">
        <f>+U163/'[3]total numbers'!BN162</f>
        <v>0</v>
      </c>
      <c r="CY163" s="17">
        <f>+V163/'[3]total numbers'!BO162</f>
        <v>0</v>
      </c>
      <c r="CZ163" s="17">
        <f>+W163/'[3]total numbers'!BP162</f>
        <v>0</v>
      </c>
      <c r="DA163" s="17">
        <f>+X163/'[3]total numbers'!BQ162</f>
        <v>0</v>
      </c>
      <c r="DB163" s="17">
        <f>+Y163/'[3]total numbers'!BR162</f>
        <v>0</v>
      </c>
      <c r="DC163" s="17">
        <f>+Z163/'[3]total numbers'!BS162</f>
        <v>0</v>
      </c>
      <c r="DD163" s="17">
        <f>+AA163/'[3]total numbers'!BT162</f>
        <v>0</v>
      </c>
      <c r="DE163" s="17">
        <f>+AB163/'[3]total numbers'!BU162</f>
        <v>0</v>
      </c>
      <c r="DF163" s="17">
        <f>+AC163/'[3]total numbers'!BV162</f>
        <v>0</v>
      </c>
      <c r="DG163" s="17">
        <f>+AD163/'[3]total numbers'!BW162</f>
        <v>0</v>
      </c>
      <c r="DH163" s="17">
        <f>+AE163/'[3]total numbers'!BX162</f>
        <v>0</v>
      </c>
      <c r="DI163" s="17">
        <f>+AF163/'[3]total numbers'!BY162</f>
        <v>0</v>
      </c>
      <c r="DJ163" s="17">
        <f>+AG163/'[3]total numbers'!BZ162</f>
        <v>0</v>
      </c>
      <c r="DK163" s="17">
        <f>+AH163/'[3]total numbers'!CA162</f>
        <v>0</v>
      </c>
      <c r="DL163" s="17">
        <f>+AI163/'[3]total numbers'!CB162</f>
        <v>0</v>
      </c>
      <c r="DM163" s="17">
        <f>+AJ163/'[3]total numbers'!CC162</f>
        <v>0</v>
      </c>
      <c r="DN163" s="17">
        <f>+AK163/'[3]total numbers'!CD162</f>
        <v>0</v>
      </c>
      <c r="DO163" s="17">
        <f>+AL163/'[3]total numbers'!CE162</f>
        <v>0</v>
      </c>
      <c r="DP163" s="17">
        <f>+AM163/'[3]total numbers'!CF162</f>
        <v>0</v>
      </c>
      <c r="DQ163" s="17">
        <f>+AN163/'[3]total numbers'!CG162</f>
        <v>0</v>
      </c>
      <c r="DR163" s="17">
        <f>+AO163/'[3]total numbers'!CH162</f>
        <v>0</v>
      </c>
      <c r="DS163" s="17">
        <f>+AP163/'[3]total numbers'!CI162</f>
        <v>0</v>
      </c>
      <c r="DT163" s="17">
        <f>+AQ163/'[3]total numbers'!CJ162</f>
        <v>0</v>
      </c>
      <c r="DU163" s="17">
        <f>+AR163/'[3]total numbers'!CK162</f>
        <v>0</v>
      </c>
      <c r="DV163" s="17">
        <f>+AS163/'[3]total numbers'!CL162</f>
        <v>0</v>
      </c>
      <c r="DW163" s="17">
        <f>+AT163/'[3]total numbers'!CM162</f>
        <v>0</v>
      </c>
      <c r="DX163" s="17">
        <f>+AU163/'[3]total numbers'!CN162</f>
        <v>0</v>
      </c>
      <c r="DY163" s="17">
        <f>+AV163/'[3]total numbers'!CO162</f>
        <v>0</v>
      </c>
      <c r="DZ163" s="17">
        <f>+AW163/'[3]total numbers'!CP162</f>
        <v>0</v>
      </c>
      <c r="EA163" s="17">
        <f>+AX163/'[3]total numbers'!CQ162</f>
        <v>0</v>
      </c>
      <c r="EB163" s="17">
        <f>+AY163/'[3]total numbers'!CR162</f>
        <v>0</v>
      </c>
      <c r="EC163" s="17">
        <f>+AZ163/'[3]total numbers'!CS162</f>
        <v>1.0312467773538208E-2</v>
      </c>
      <c r="ED163" s="17">
        <f>+BA163/'[3]total numbers'!CT162</f>
        <v>2.0237589298362779E-2</v>
      </c>
      <c r="EE163" s="17">
        <f>+BB163/'[3]total numbers'!CU162</f>
        <v>2.9936534546760867E-2</v>
      </c>
      <c r="EF163" s="17">
        <f>+BC163/'[3]total numbers'!CV162</f>
        <v>3.9509294561545602E-2</v>
      </c>
      <c r="EG163" s="17">
        <f>+BD163/'[3]total numbers'!CW162</f>
        <v>4.9010958850398946E-2</v>
      </c>
      <c r="EH163" s="17">
        <f>+BE163/'[3]total numbers'!CX162</f>
        <v>5.8514892040024191E-2</v>
      </c>
      <c r="EI163" s="17">
        <f>+BF163/'[3]total numbers'!CY162</f>
        <v>5.8346461287122932E-2</v>
      </c>
      <c r="EJ163" s="17">
        <f>+BG163/'[3]total numbers'!CZ162</f>
        <v>5.8206088356842128E-2</v>
      </c>
      <c r="EK163" s="17">
        <f>+BH163/'[3]total numbers'!DA162</f>
        <v>5.7964293994899142E-2</v>
      </c>
      <c r="EL163" s="17">
        <f>+BI163/'[3]total numbers'!DB162</f>
        <v>0</v>
      </c>
      <c r="EM163" s="17">
        <f>+BJ163/'[3]total numbers'!DC162</f>
        <v>0</v>
      </c>
      <c r="EN163" s="17">
        <f>+BK163/'[3]total numbers'!DD162</f>
        <v>0</v>
      </c>
      <c r="EO163" s="17">
        <f>+BL163/'[3]total numbers'!DE162</f>
        <v>0</v>
      </c>
      <c r="EP163" s="17">
        <f>+BM163/'[3]total numbers'!DF162</f>
        <v>0</v>
      </c>
      <c r="EQ163" s="17">
        <f>+BN163/'[3]total numbers'!DG162</f>
        <v>0</v>
      </c>
      <c r="ER163" s="17">
        <f>+BO163/'[3]total numbers'!DH162</f>
        <v>0</v>
      </c>
      <c r="ES163" s="17">
        <f>+BP163/'[3]total numbers'!DI162</f>
        <v>0</v>
      </c>
      <c r="ET163" s="17">
        <f>+BQ163/'[3]total numbers'!DJ162</f>
        <v>0</v>
      </c>
      <c r="EU163" s="17">
        <f>+BR163/'[3]total numbers'!DK162</f>
        <v>0</v>
      </c>
      <c r="EV163" s="17">
        <f>+BS163/'[3]total numbers'!DL162</f>
        <v>0</v>
      </c>
      <c r="EW163" s="17">
        <f>+BT163/'[3]total numbers'!DM162</f>
        <v>0</v>
      </c>
      <c r="EX163" s="17">
        <f>+BU163/'[3]total numbers'!DN162</f>
        <v>0</v>
      </c>
      <c r="EY163" s="17">
        <f>+BV163/'[3]total numbers'!DO162</f>
        <v>0</v>
      </c>
      <c r="EZ163" s="17">
        <f>+BW163/'[3]total numbers'!DP162</f>
        <v>0</v>
      </c>
      <c r="FA163" s="17">
        <f>+BX163/'[3]total numbers'!DQ162</f>
        <v>0</v>
      </c>
      <c r="FB163" s="17">
        <f>+BY163/'[3]total numbers'!DR162</f>
        <v>0</v>
      </c>
      <c r="FC163" s="17">
        <f>+BZ163/'[3]total numbers'!DS162</f>
        <v>0</v>
      </c>
      <c r="FD163" s="17">
        <f>+CA163/'[3]total numbers'!DT162</f>
        <v>0</v>
      </c>
      <c r="FE163" s="17">
        <f>+CB163/'[3]total numbers'!DU162</f>
        <v>0</v>
      </c>
      <c r="FF163" s="17">
        <f>+CC163/'[3]total numbers'!DV162</f>
        <v>0</v>
      </c>
      <c r="FH163" s="52">
        <f t="shared" si="25"/>
        <v>-10000</v>
      </c>
      <c r="FI163" s="52">
        <f t="shared" si="26"/>
        <v>1960</v>
      </c>
      <c r="FJ163" s="66">
        <v>0.5</v>
      </c>
      <c r="FK163" s="59">
        <f t="shared" si="27"/>
        <v>5.8514892040024191E-2</v>
      </c>
      <c r="FL163" s="52">
        <f t="shared" si="28"/>
        <v>1979.2006995735846</v>
      </c>
      <c r="FM163" s="65">
        <f t="shared" si="32"/>
        <v>0.33333333333333331</v>
      </c>
      <c r="FN163" s="59">
        <f t="shared" si="29"/>
        <v>-2.1852144178447237E-2</v>
      </c>
      <c r="FP163" s="6">
        <v>10</v>
      </c>
      <c r="FQ163" s="6" t="s">
        <v>376</v>
      </c>
      <c r="GF163" s="20">
        <f t="shared" si="30"/>
        <v>0</v>
      </c>
    </row>
    <row r="164" spans="1:188" x14ac:dyDescent="0.2">
      <c r="A164" s="6">
        <v>18</v>
      </c>
      <c r="B164" s="14">
        <v>586</v>
      </c>
      <c r="C164" s="119" t="s">
        <v>202</v>
      </c>
      <c r="D164" s="20">
        <v>0</v>
      </c>
      <c r="E164" s="20">
        <v>0</v>
      </c>
      <c r="F164" s="20">
        <v>0</v>
      </c>
      <c r="G164" s="20">
        <f>+[1]data!G$164*[2]EurAsia!$I$35</f>
        <v>0</v>
      </c>
      <c r="H164" s="20">
        <f>+[1]data!H$164*[2]EurAsia!$I$35</f>
        <v>0</v>
      </c>
      <c r="I164" s="20">
        <f>+[1]data!I$164*[2]EurAsia!$I$35</f>
        <v>0</v>
      </c>
      <c r="J164" s="11">
        <f>+[1]data!J$164*[2]EurAsia!$I$35</f>
        <v>102.71933912643566</v>
      </c>
      <c r="K164" s="11">
        <f>+[1]data!K$164*[2]EurAsia!$I$35</f>
        <v>155.63536231278135</v>
      </c>
      <c r="L164" s="11">
        <f>+[1]data!L$164*[2]EurAsia!$I$35</f>
        <v>235.8111550193656</v>
      </c>
      <c r="M164" s="11">
        <f>+[1]data!M$164*[2]EurAsia!$I$35</f>
        <v>357.28962881722083</v>
      </c>
      <c r="N164" s="11">
        <f>+[1]data!N$164*[2]EurAsia!$I$35</f>
        <v>541.34792245033452</v>
      </c>
      <c r="O164" s="11">
        <f>+[1]data!O$164*[2]EurAsia!$I$35</f>
        <v>528.3208334074119</v>
      </c>
      <c r="P164" s="11">
        <f>+[1]data!P$164*[2]EurAsia!$I$35</f>
        <v>513.1883562363405</v>
      </c>
      <c r="Q164" s="11">
        <f>+[1]data!Q$164*[2]EurAsia!$I$35</f>
        <v>502.42216694466879</v>
      </c>
      <c r="R164" s="11">
        <f>+[1]data!R$164*[2]EurAsia!$I$35</f>
        <v>489.37224053052154</v>
      </c>
      <c r="S164" s="11">
        <f>+[1]data!S$164*[2]EurAsia!$I$35</f>
        <v>474.54277869626321</v>
      </c>
      <c r="T164" s="11">
        <f>+[1]data!T$164*[2]EurAsia!$I$35</f>
        <v>458.36518396798181</v>
      </c>
      <c r="U164" s="11">
        <f>+[1]data!U$164*[2]EurAsia!$I$35</f>
        <v>461.63338492319002</v>
      </c>
      <c r="V164" s="11">
        <f>+[1]data!V$164*[2]EurAsia!$I$35</f>
        <v>460.5192255066417</v>
      </c>
      <c r="W164" s="11">
        <f>+[1]data!W$164*[2]EurAsia!$I$35</f>
        <v>469.29745121278012</v>
      </c>
      <c r="X164" s="11">
        <f>+[1]data!X$164*[2]EurAsia!$I$35</f>
        <v>472.67369186898696</v>
      </c>
      <c r="Y164" s="11">
        <f>+[1]data!Y$164*[2]EurAsia!$I$35</f>
        <v>446.44504544886644</v>
      </c>
      <c r="Z164" s="11">
        <f>+[1]data!Z$164*[2]EurAsia!$I$35</f>
        <v>421.07884968472632</v>
      </c>
      <c r="AA164" s="11">
        <f>+[1]data!AA$164*[2]EurAsia!$I$35</f>
        <v>382.79895425884189</v>
      </c>
      <c r="AB164" s="11">
        <f>+[1]data!AB$164*[2]EurAsia!$I$35</f>
        <v>394.11940526102029</v>
      </c>
      <c r="AC164" s="11">
        <f>+[1]data!AC$164*[2]EurAsia!$I$35</f>
        <v>381.15996640330775</v>
      </c>
      <c r="AD164" s="11">
        <f>+[1]data!AD$164*[2]EurAsia!$I$35</f>
        <v>450.46177847663643</v>
      </c>
      <c r="AE164" s="107">
        <f>+[1]data!AE$164*[2]EurAsia!$I$35</f>
        <v>504.0131787151177</v>
      </c>
      <c r="AF164" s="11">
        <f>+[1]data!AF$164*[2]EurAsia!$I$35</f>
        <v>570.34467888093889</v>
      </c>
      <c r="AG164" s="11">
        <f>+[1]data!AG$164*[2]EurAsia!$I$35</f>
        <v>636.67617904676013</v>
      </c>
      <c r="AH164" s="11">
        <f>+[1]data!AH$164*[2]EurAsia!$I$35</f>
        <v>703.00767921258137</v>
      </c>
      <c r="AI164" s="11">
        <f>+[1]data!AI$164*[2]EurAsia!$I$35</f>
        <v>769.33917937840272</v>
      </c>
      <c r="AJ164" s="11">
        <f>+[1]data!AJ$164*[2]EurAsia!$I$35</f>
        <v>835.67067954422407</v>
      </c>
      <c r="AK164" s="11">
        <f>+[1]data!AK$164*[2]EurAsia!$I$35</f>
        <v>902.0021797100452</v>
      </c>
      <c r="AL164" s="11">
        <f>+[1]data!AL$164*[2]EurAsia!$I$35</f>
        <v>968.33367987586632</v>
      </c>
      <c r="AM164" s="11">
        <f>+[1]data!AM$164*[2]EurAsia!$I$35</f>
        <v>1034.6651800416878</v>
      </c>
      <c r="AN164" s="11">
        <f>+[1]data!AN$164*[2]EurAsia!$I$35</f>
        <v>1100.9966802075089</v>
      </c>
      <c r="AO164" s="107">
        <f>+[1]data!AO$164*[2]EurAsia!$I$35</f>
        <v>1167.3281803733303</v>
      </c>
      <c r="AP164" s="11">
        <f>+[1]data!AP$164*[2]EurAsia!$I$35</f>
        <v>1438.0996862113318</v>
      </c>
      <c r="AQ164" s="11">
        <f>+[1]data!AQ$164*[2]EurAsia!$I$35</f>
        <v>1708.8711920493336</v>
      </c>
      <c r="AR164" s="11">
        <f>+[1]data!AR$164*[2]EurAsia!$I$35</f>
        <v>1979.6426978873353</v>
      </c>
      <c r="AS164" s="11">
        <f>+[1]data!AS$164*[2]EurAsia!$I$35</f>
        <v>2250.4142037253373</v>
      </c>
      <c r="AT164" s="11">
        <f>+[1]data!AT$164*[2]EurAsia!$I$35</f>
        <v>2521.1857095633386</v>
      </c>
      <c r="AU164" s="11">
        <f>+[1]data!AU$164*[2]EurAsia!$I$35</f>
        <v>2791.9572154013408</v>
      </c>
      <c r="AV164" s="11">
        <f>+[1]data!AV$164*[2]EurAsia!$I$35</f>
        <v>3062.7287212393426</v>
      </c>
      <c r="AW164" s="11">
        <f>+[1]data!AW$164*[2]EurAsia!$I$35</f>
        <v>3333.5002270773443</v>
      </c>
      <c r="AX164" s="11">
        <f>+[1]data!AX$164*[2]EurAsia!$I$35</f>
        <v>3604.2717329153456</v>
      </c>
      <c r="AY164" s="107">
        <f>+[1]data!AY$164*[2]EurAsia!$I$35</f>
        <v>3875.0432387533474</v>
      </c>
      <c r="AZ164" s="11">
        <f>+[1]data!AZ$164*[2]EurAsia!$I$35</f>
        <v>4662.4338518542836</v>
      </c>
      <c r="BA164" s="11">
        <f>+[1]data!BA$164*[2]EurAsia!$I$35</f>
        <v>5449.8244649552198</v>
      </c>
      <c r="BB164" s="11">
        <f>+[1]data!BB$164*[2]EurAsia!$I$35</f>
        <v>6237.215078056156</v>
      </c>
      <c r="BC164" s="11">
        <f>+[1]data!BC$164*[2]EurAsia!$I$35</f>
        <v>7024.6056911570922</v>
      </c>
      <c r="BD164" s="11">
        <f>+[1]data!BD$164*[2]EurAsia!$I$35</f>
        <v>7811.9963042580284</v>
      </c>
      <c r="BE164" s="19">
        <f>+[1]data!BE$164*[2]EurAsia!$I$35</f>
        <v>8599.3869173589646</v>
      </c>
      <c r="BF164" s="19">
        <f>+[1]data!BF$164*[2]EurAsia!$I$35</f>
        <v>10358.297886689479</v>
      </c>
      <c r="BG164" s="19">
        <f>+[1]data!BG$164*[2]EurAsia!$I$35</f>
        <v>11742.070500123671</v>
      </c>
      <c r="BH164" s="19">
        <f>+[1]data!BH$164*[2]EurAsia!$I$35</f>
        <v>12581.132622373652</v>
      </c>
      <c r="BI164" s="19">
        <f>+[1]data!BI$164*[2]EurAsia!$I$35</f>
        <v>14469.622298858121</v>
      </c>
      <c r="BJ164" s="19">
        <f>+[1]data!BJ$164*[2]EurAsia!$I$35</f>
        <v>14253.657786934866</v>
      </c>
      <c r="BK164" s="19">
        <f>+[1]data!BK$164*[2]EurAsia!$I$35</f>
        <v>14389.635442590248</v>
      </c>
      <c r="BL164" s="19">
        <f>+[1]data!BL$164*[2]EurAsia!$I$35</f>
        <v>14581.603897633142</v>
      </c>
      <c r="BM164" s="19">
        <f>+[1]data!BM$164*[2]EurAsia!$I$35</f>
        <v>15005.534235852865</v>
      </c>
      <c r="BN164" s="19">
        <f>+[1]data!BN$164*[2]EurAsia!$I$35</f>
        <v>15181.505319642185</v>
      </c>
      <c r="BO164" s="19">
        <f>+[1]data!BO$164*[2]EurAsia!$I$35</f>
        <v>15437.463259699376</v>
      </c>
      <c r="BP164" s="19">
        <f>+[1]data!BP$164*[2]EurAsia!$I$35</f>
        <v>15597.436972235122</v>
      </c>
      <c r="BQ164" s="19">
        <f>+[1]data!BQ$164*[2]EurAsia!$I$35</f>
        <v>15989.372567947697</v>
      </c>
      <c r="BR164" s="19">
        <f>+[1]data!BR$164*[2]EurAsia!$I$35</f>
        <v>16157.34496611023</v>
      </c>
      <c r="BS164" s="19">
        <f>+[1]data!BS$164*[2]EurAsia!$I$35</f>
        <v>16157.34496611023</v>
      </c>
      <c r="BT164" s="19">
        <f>+[1]data!BT$164*[2]EurAsia!$I$35</f>
        <v>16157.34496611023</v>
      </c>
      <c r="BU164" s="19">
        <f>+[1]data!BU$164*[2]EurAsia!$I$35</f>
        <v>16460.761774219674</v>
      </c>
      <c r="BV164" s="19">
        <f>+[1]data!BV$164*[2]EurAsia!$I$35</f>
        <v>16568.655155896598</v>
      </c>
      <c r="BW164" s="19">
        <f>+[1]data!BW$164*[2]EurAsia!$I$35</f>
        <v>16629.137069139724</v>
      </c>
      <c r="BX164" s="19">
        <f>+[1]data!BX$164*[2]EurAsia!$I$35</f>
        <v>16744.728938859378</v>
      </c>
      <c r="BY164" s="19">
        <f>+[1]data!BY$164*[2]EurAsia!$I$35</f>
        <v>16899.014433840406</v>
      </c>
      <c r="BZ164" s="19">
        <f>+[1]data!BZ$164*[2]EurAsia!$I$35</f>
        <v>17038.680130925652</v>
      </c>
      <c r="CA164" s="19">
        <f>+[1]data!CA$164*[2]EurAsia!$I$35</f>
        <v>17123.122399188327</v>
      </c>
      <c r="CB164" s="19">
        <f>+[1]data!CB$164*[2]EurAsia!$I$35</f>
        <v>17249.414777654758</v>
      </c>
      <c r="CC164" s="19">
        <f>+[1]data!CC$164*[2]EurAsia!$I$35</f>
        <v>17384.973086999435</v>
      </c>
      <c r="CD164" s="30"/>
      <c r="CE164" s="45"/>
      <c r="CG164" s="17">
        <f>+D164/'[3]total numbers'!AW163</f>
        <v>0</v>
      </c>
      <c r="CH164" s="17">
        <f>+E164/'[3]total numbers'!AX163</f>
        <v>0</v>
      </c>
      <c r="CI164" s="17">
        <f>+F164/'[3]total numbers'!AY163</f>
        <v>0</v>
      </c>
      <c r="CJ164" s="17">
        <f>+G164/'[3]total numbers'!AZ163</f>
        <v>0</v>
      </c>
      <c r="CK164" s="17">
        <f>+H164/'[3]total numbers'!BA163</f>
        <v>0</v>
      </c>
      <c r="CL164" s="17">
        <f>+I164/'[3]total numbers'!BB163</f>
        <v>0</v>
      </c>
      <c r="CM164" s="17">
        <f>+J164/'[3]total numbers'!BC163</f>
        <v>14.158469067975517</v>
      </c>
      <c r="CN164" s="17">
        <f>+K164/'[3]total numbers'!BD163</f>
        <v>20.915920214054744</v>
      </c>
      <c r="CO164" s="17">
        <f>+L164/'[3]total numbers'!BE163</f>
        <v>31.14251915205568</v>
      </c>
      <c r="CP164" s="17">
        <f>+M164/'[3]total numbers'!BF163</f>
        <v>46.161450751578919</v>
      </c>
      <c r="CQ164" s="17">
        <f>+N164/'[3]total numbers'!BG163</f>
        <v>68.188427062644479</v>
      </c>
      <c r="CR164" s="17">
        <f>+O164/'[3]total numbers'!BH163</f>
        <v>64.697628386898344</v>
      </c>
      <c r="CS164" s="17">
        <f>+P164/'[3]total numbers'!BI163</f>
        <v>61.006699505033339</v>
      </c>
      <c r="CT164" s="17">
        <f>+Q164/'[3]total numbers'!BJ163</f>
        <v>57.936135487161984</v>
      </c>
      <c r="CU164" s="17">
        <f>+R164/'[3]total numbers'!BK163</f>
        <v>54.757999387996151</v>
      </c>
      <c r="CV164" s="17">
        <f>+S164/'[3]total numbers'!BL163</f>
        <v>51.575130822330529</v>
      </c>
      <c r="CW164" s="17">
        <f>+T164/'[3]total numbers'!BM163</f>
        <v>48.493988993650213</v>
      </c>
      <c r="CX164" s="17">
        <f>+U164/'[3]total numbers'!BN163</f>
        <v>47.669701045352134</v>
      </c>
      <c r="CY164" s="17">
        <f>+V164/'[3]total numbers'!BO163</f>
        <v>46.545302759919316</v>
      </c>
      <c r="CZ164" s="17">
        <f>+W164/'[3]total numbers'!BP163</f>
        <v>46.557286826664694</v>
      </c>
      <c r="DA164" s="17">
        <f>+X164/'[3]total numbers'!BQ163</f>
        <v>46.128007404019421</v>
      </c>
      <c r="DB164" s="17">
        <f>+Y164/'[3]total numbers'!BR163</f>
        <v>42.915028880983023</v>
      </c>
      <c r="DC164" s="17">
        <f>+Z164/'[3]total numbers'!BS163</f>
        <v>39.901340821067592</v>
      </c>
      <c r="DD164" s="17">
        <f>+AA164/'[3]total numbers'!BT163</f>
        <v>35.788982260549915</v>
      </c>
      <c r="DE164" s="17">
        <f>+AB164/'[3]total numbers'!BU163</f>
        <v>36.388090228143319</v>
      </c>
      <c r="DF164" s="17">
        <f>+AC164/'[3]total numbers'!BV163</f>
        <v>34.761510843894918</v>
      </c>
      <c r="DG164" s="17">
        <f>+AD164/'[3]total numbers'!BW163</f>
        <v>40.571177022123429</v>
      </c>
      <c r="DH164" s="17">
        <f>+AE164/'[3]total numbers'!BX163</f>
        <v>44.793208204329687</v>
      </c>
      <c r="DI164" s="17">
        <f>+AF164/'[3]total numbers'!BY163</f>
        <v>49.951364414165262</v>
      </c>
      <c r="DJ164" s="17">
        <f>+AG164/'[3]total numbers'!BZ163</f>
        <v>54.88587750403105</v>
      </c>
      <c r="DK164" s="17">
        <f>+AH164/'[3]total numbers'!CA163</f>
        <v>59.693273262510097</v>
      </c>
      <c r="DL164" s="17">
        <f>+AI164/'[3]total numbers'!CB163</f>
        <v>64.509406286969877</v>
      </c>
      <c r="DM164" s="17">
        <f>+AJ164/'[3]total numbers'!CC163</f>
        <v>69.454012595098405</v>
      </c>
      <c r="DN164" s="17">
        <f>+AK164/'[3]total numbers'!CD163</f>
        <v>74.644337943565475</v>
      </c>
      <c r="DO164" s="17">
        <f>+AL164/'[3]total numbers'!CE163</f>
        <v>80.073900593390093</v>
      </c>
      <c r="DP164" s="17">
        <f>+AM164/'[3]total numbers'!CF163</f>
        <v>85.551941462021489</v>
      </c>
      <c r="DQ164" s="17">
        <f>+AN164/'[3]total numbers'!CG163</f>
        <v>90.743977598904564</v>
      </c>
      <c r="DR164" s="17">
        <f>+AO164/'[3]total numbers'!CH163</f>
        <v>95.354368597723422</v>
      </c>
      <c r="DS164" s="17">
        <f>+AP164/'[3]total numbers'!CI163</f>
        <v>115.63075389654514</v>
      </c>
      <c r="DT164" s="17">
        <f>+AQ164/'[3]total numbers'!CJ163</f>
        <v>134.50383251077005</v>
      </c>
      <c r="DU164" s="17">
        <f>+AR164/'[3]total numbers'!CK163</f>
        <v>152.04629016031762</v>
      </c>
      <c r="DV164" s="17">
        <f>+AS164/'[3]total numbers'!CL163</f>
        <v>168.72201257499907</v>
      </c>
      <c r="DW164" s="17">
        <f>+AT164/'[3]total numbers'!CM163</f>
        <v>184.94613479778013</v>
      </c>
      <c r="DX164" s="17">
        <f>+AU164/'[3]total numbers'!CN163</f>
        <v>200.99036897281266</v>
      </c>
      <c r="DY164" s="17">
        <f>+AV164/'[3]total numbers'!CO163</f>
        <v>216.81500221147832</v>
      </c>
      <c r="DZ164" s="17">
        <f>+AW164/'[3]total numbers'!CP163</f>
        <v>232.15406553919803</v>
      </c>
      <c r="EA164" s="17">
        <f>+AX164/'[3]total numbers'!CQ163</f>
        <v>246.53021428969535</v>
      </c>
      <c r="EB164" s="17">
        <f>+AY164/'[3]total numbers'!CR163</f>
        <v>259.5474372909141</v>
      </c>
      <c r="EC164" s="17">
        <f>+AZ164/'[3]total numbers'!CS163</f>
        <v>304.91359962424195</v>
      </c>
      <c r="ED164" s="17">
        <f>+BA164/'[3]total numbers'!CT163</f>
        <v>347.27741444945008</v>
      </c>
      <c r="EE164" s="17">
        <f>+BB164/'[3]total numbers'!CU163</f>
        <v>386.70810825569816</v>
      </c>
      <c r="EF164" s="17">
        <f>+BC164/'[3]total numbers'!CV163</f>
        <v>423.52620831768314</v>
      </c>
      <c r="EG164" s="17">
        <f>+BD164/'[3]total numbers'!CW163</f>
        <v>458.02042121587874</v>
      </c>
      <c r="EH164" s="17">
        <f>+BE164/'[3]total numbers'!CX163</f>
        <v>490.35678379192365</v>
      </c>
      <c r="EI164" s="17">
        <f>+BF164/'[3]total numbers'!CY163</f>
        <v>574.63097119102849</v>
      </c>
      <c r="EJ164" s="17">
        <f>+BG164/'[3]total numbers'!CZ163</f>
        <v>634.8094555940786</v>
      </c>
      <c r="EK164" s="17">
        <f>+BH164/'[3]total numbers'!DA163</f>
        <v>664.89444151641749</v>
      </c>
      <c r="EL164" s="17">
        <f>+BI164/'[3]total numbers'!DB163</f>
        <v>750.61587896758419</v>
      </c>
      <c r="EM164" s="17">
        <f>+BJ164/'[3]total numbers'!DC163</f>
        <v>728.93821146235382</v>
      </c>
      <c r="EN164" s="17">
        <f>+BK164/'[3]total numbers'!DD163</f>
        <v>728.25727226024844</v>
      </c>
      <c r="EO164" s="17">
        <f>+BL164/'[3]total numbers'!DE163</f>
        <v>732.5230532318468</v>
      </c>
      <c r="EP164" s="17">
        <f>+BM164/'[3]total numbers'!DF163</f>
        <v>749.4523142469717</v>
      </c>
      <c r="EQ164" s="17">
        <f>+BN164/'[3]total numbers'!DG163</f>
        <v>754.36051277725142</v>
      </c>
      <c r="ER164" s="17">
        <f>+BO164/'[3]total numbers'!DH163</f>
        <v>763.51269893166705</v>
      </c>
      <c r="ES164" s="17">
        <f>+BP164/'[3]total numbers'!DI163</f>
        <v>768.19528035042958</v>
      </c>
      <c r="ET164" s="17">
        <f>+BQ164/'[3]total numbers'!DJ163</f>
        <v>784.44647833722706</v>
      </c>
      <c r="EU164" s="17">
        <f>+BR164/'[3]total numbers'!DK163</f>
        <v>789.81986440388278</v>
      </c>
      <c r="EV164" s="17">
        <f>+BS164/'[3]total numbers'!DL163</f>
        <v>786.97311217720664</v>
      </c>
      <c r="EW164" s="17">
        <f>+BT164/'[3]total numbers'!DM163</f>
        <v>784.52897769963397</v>
      </c>
      <c r="EX164" s="17">
        <f>+BU164/'[3]total numbers'!DN163</f>
        <v>796.70985310450806</v>
      </c>
      <c r="EY164" s="17">
        <f>+BV164/'[3]total numbers'!DO163</f>
        <v>799.03312303095402</v>
      </c>
      <c r="EZ164" s="17">
        <f>+BW164/'[3]total numbers'!DP163</f>
        <v>798.06496716768891</v>
      </c>
      <c r="FA164" s="17">
        <f>+BX164/'[3]total numbers'!DQ163</f>
        <v>798.55659556581304</v>
      </c>
      <c r="FB164" s="17">
        <f>+BY164/'[3]total numbers'!DR163</f>
        <v>799.43698187520522</v>
      </c>
      <c r="FC164" s="17">
        <f>+BZ164/'[3]total numbers'!DS163</f>
        <v>798.3815178802131</v>
      </c>
      <c r="FD164" s="17">
        <f>+CA164/'[3]total numbers'!DT163</f>
        <v>793.86204040695122</v>
      </c>
      <c r="FE164" s="17">
        <f>+CB164/'[3]total numbers'!DU163</f>
        <v>790.99435151931982</v>
      </c>
      <c r="FF164" s="17">
        <f>+CC164/'[3]total numbers'!DV163</f>
        <v>788.57311260203926</v>
      </c>
      <c r="FH164" s="59">
        <f t="shared" ref="FH164:FM164" si="34">+FH$102</f>
        <v>4.0156113253472358E-3</v>
      </c>
      <c r="FI164" s="59">
        <f t="shared" si="34"/>
        <v>0.49598438867465278</v>
      </c>
      <c r="FJ164" s="52">
        <f t="shared" si="34"/>
        <v>5000</v>
      </c>
      <c r="FK164" s="63">
        <f t="shared" si="34"/>
        <v>1.5E-3</v>
      </c>
      <c r="FL164" s="52">
        <f t="shared" si="34"/>
        <v>5000</v>
      </c>
      <c r="FM164" s="66">
        <f t="shared" si="34"/>
        <v>0.5</v>
      </c>
      <c r="FN164" s="52"/>
      <c r="FO164" s="52" t="str">
        <f>+FO$102</f>
        <v>S-curve</v>
      </c>
      <c r="FP164" s="6">
        <v>4</v>
      </c>
      <c r="FQ164" s="22" t="s">
        <v>379</v>
      </c>
      <c r="GF164" s="20">
        <f t="shared" si="30"/>
        <v>0.1390588023180675</v>
      </c>
    </row>
    <row r="165" spans="1:188" x14ac:dyDescent="0.2">
      <c r="A165" s="6">
        <v>4</v>
      </c>
      <c r="B165" s="14">
        <v>591</v>
      </c>
      <c r="C165" s="87" t="s">
        <v>203</v>
      </c>
      <c r="D165" s="20">
        <v>0</v>
      </c>
      <c r="E165" s="20">
        <v>0</v>
      </c>
      <c r="F165" s="20">
        <v>0</v>
      </c>
      <c r="G165" s="20">
        <v>0</v>
      </c>
      <c r="H165" s="20">
        <v>0</v>
      </c>
      <c r="I165" s="20">
        <v>0</v>
      </c>
      <c r="J165" s="11">
        <v>0</v>
      </c>
      <c r="K165" s="11">
        <v>0</v>
      </c>
      <c r="L165" s="11">
        <v>0</v>
      </c>
      <c r="M165" s="11">
        <v>0</v>
      </c>
      <c r="N165" s="11">
        <f>+[1]data!N$165*[2]Americas!$I$31</f>
        <v>0</v>
      </c>
      <c r="O165" s="11">
        <f>+[1]data!O$165*[2]Americas!$I$31</f>
        <v>0</v>
      </c>
      <c r="P165" s="11">
        <f>+[1]data!P$165*[2]Americas!$I$31</f>
        <v>0</v>
      </c>
      <c r="Q165" s="11">
        <f>+[1]data!Q$165*[2]Americas!$I$31</f>
        <v>0</v>
      </c>
      <c r="R165" s="11">
        <f>+[1]data!R$165*[2]Americas!$I$31</f>
        <v>0</v>
      </c>
      <c r="S165" s="11">
        <f>+[1]data!S$165*[2]Americas!$I$31</f>
        <v>0</v>
      </c>
      <c r="T165" s="11">
        <f>+[1]data!T$165*[2]Americas!$I$31</f>
        <v>0</v>
      </c>
      <c r="U165" s="11">
        <f>+[1]data!U$165*[2]Americas!$I$31</f>
        <v>0</v>
      </c>
      <c r="V165" s="11">
        <f>+[1]data!V$165*[2]Americas!$I$31</f>
        <v>0</v>
      </c>
      <c r="W165" s="11">
        <f>+[1]data!W$165*[2]Americas!$I$31</f>
        <v>0</v>
      </c>
      <c r="X165" s="11">
        <f>+[1]data!X$165*[2]Americas!$I$31</f>
        <v>0</v>
      </c>
      <c r="Y165" s="11">
        <f>+[1]data!Y$165*[2]Americas!$I$31</f>
        <v>0</v>
      </c>
      <c r="Z165" s="11">
        <f>+[1]data!Z$165*[2]Americas!$I$31</f>
        <v>0</v>
      </c>
      <c r="AA165" s="11">
        <f>+[1]data!AA$165*[2]Americas!$I$31</f>
        <v>0</v>
      </c>
      <c r="AB165" s="11">
        <f>+[1]data!AB$165*[2]Americas!$I$31</f>
        <v>0</v>
      </c>
      <c r="AC165" s="11">
        <f>+[1]data!AC$165*[2]Americas!$I$31</f>
        <v>0</v>
      </c>
      <c r="AD165" s="11">
        <f>+[1]data!AD$165*[2]Americas!$I$31</f>
        <v>0</v>
      </c>
      <c r="AE165" s="107">
        <f>+[1]data!AE$165*[2]Americas!$I$31</f>
        <v>0.26456506266967017</v>
      </c>
      <c r="AF165" s="11">
        <f>+[1]data!AF$165*[2]Americas!$I$31</f>
        <v>0.29934719009588168</v>
      </c>
      <c r="AG165" s="11">
        <f>+[1]data!AG$165*[2]Americas!$I$31</f>
        <v>0.33412931752209318</v>
      </c>
      <c r="AH165" s="11">
        <f>+[1]data!AH$165*[2]Americas!$I$31</f>
        <v>0.36891144494830469</v>
      </c>
      <c r="AI165" s="11">
        <f>+[1]data!AI$165*[2]Americas!$I$31</f>
        <v>0.4036935723745162</v>
      </c>
      <c r="AJ165" s="11">
        <f>+[1]data!AJ$165*[2]Americas!$I$31</f>
        <v>0.43847569980072776</v>
      </c>
      <c r="AK165" s="11">
        <f>+[1]data!AK$165*[2]Americas!$I$31</f>
        <v>0.47325782722693926</v>
      </c>
      <c r="AL165" s="11">
        <f>+[1]data!AL$165*[2]Americas!$I$31</f>
        <v>0.50803995465315088</v>
      </c>
      <c r="AM165" s="11">
        <f>+[1]data!AM$165*[2]Americas!$I$31</f>
        <v>0.54282208207936222</v>
      </c>
      <c r="AN165" s="11">
        <f>+[1]data!AN$165*[2]Americas!$I$31</f>
        <v>0.57760420950557378</v>
      </c>
      <c r="AO165" s="107">
        <f>+[1]data!AO$165*[2]Americas!$I$31</f>
        <v>0.61238633693178535</v>
      </c>
      <c r="AP165" s="11">
        <f>+[1]data!AP$165*[2]Americas!$I$31</f>
        <v>1.1190795232582451</v>
      </c>
      <c r="AQ165" s="11">
        <f>+[1]data!AQ$165*[2]Americas!$I$31</f>
        <v>1.6257727095847052</v>
      </c>
      <c r="AR165" s="11">
        <f>+[1]data!AR$165*[2]Americas!$I$31</f>
        <v>2.1324658959111646</v>
      </c>
      <c r="AS165" s="11">
        <f>+[1]data!AS$165*[2]Americas!$I$31</f>
        <v>2.6391590822376245</v>
      </c>
      <c r="AT165" s="11">
        <f>+[1]data!AT$165*[2]Americas!$I$31</f>
        <v>3.1458522685640844</v>
      </c>
      <c r="AU165" s="11">
        <f>+[1]data!AU$165*[2]Americas!$I$31</f>
        <v>3.6525454548905443</v>
      </c>
      <c r="AV165" s="11">
        <f>+[1]data!AV$165*[2]Americas!$I$31</f>
        <v>4.1592386412170042</v>
      </c>
      <c r="AW165" s="11">
        <f>+[1]data!AW$165*[2]Americas!$I$31</f>
        <v>4.6659318275434636</v>
      </c>
      <c r="AX165" s="11">
        <f>+[1]data!AX$165*[2]Americas!$I$31</f>
        <v>5.1726250138699239</v>
      </c>
      <c r="AY165" s="107">
        <f>+[1]data!AY$165*[2]Americas!$I$31</f>
        <v>5.6793182001963842</v>
      </c>
      <c r="AZ165" s="11">
        <f>+[1]data!AZ$165*[2]Americas!$I$31</f>
        <v>6.6119118581412799</v>
      </c>
      <c r="BA165" s="11">
        <f>+[1]data!BA$165*[2]Americas!$I$31</f>
        <v>7.5445055160861765</v>
      </c>
      <c r="BB165" s="11">
        <f>+[1]data!BB$165*[2]Americas!$I$31</f>
        <v>8.4770991740310748</v>
      </c>
      <c r="BC165" s="11">
        <f>+[1]data!BC$165*[2]Americas!$I$31</f>
        <v>9.4096928319759705</v>
      </c>
      <c r="BD165" s="11">
        <f>+[1]data!BD$165*[2]Americas!$I$31</f>
        <v>10.342286489920868</v>
      </c>
      <c r="BE165" s="19">
        <f>+[1]data!BE$165*[2]Americas!$I$31</f>
        <v>11.274880147865765</v>
      </c>
      <c r="BF165" s="19">
        <f>+[1]data!BF$165*[2]Americas!$I$31</f>
        <v>16.106971639808236</v>
      </c>
      <c r="BG165" s="19">
        <f>+[1]data!BG$165*[2]Americas!$I$31</f>
        <v>22.549760295731531</v>
      </c>
      <c r="BH165" s="19">
        <f>+[1]data!BH$165*[2]Americas!$I$31</f>
        <v>24.965806041702766</v>
      </c>
      <c r="BI165" s="19">
        <f>+[1]data!BI$165*[2]Americas!$I$31</f>
        <v>34.629989025587705</v>
      </c>
      <c r="BJ165" s="19">
        <f>+[1]data!BJ$165*[2]Americas!$I$31</f>
        <v>34.629989025587705</v>
      </c>
      <c r="BK165" s="19">
        <f>+[1]data!BK$165*[2]Americas!$I$31</f>
        <v>34.629989025587705</v>
      </c>
      <c r="BL165" s="19">
        <f>+[1]data!BL$165*[2]Americas!$I$31</f>
        <v>34.629989025587705</v>
      </c>
      <c r="BM165" s="19">
        <f>+[1]data!BM$165*[2]Americas!$I$31</f>
        <v>34.629989025587705</v>
      </c>
      <c r="BN165" s="19">
        <f>+[1]data!BN$165*[2]Americas!$I$31</f>
        <v>34.629989025587705</v>
      </c>
      <c r="BO165" s="19">
        <f>+[1]data!BO$165*[2]Americas!$I$31</f>
        <v>34.629989025587705</v>
      </c>
      <c r="BP165" s="19">
        <f>+[1]data!BP$165*[2]Americas!$I$31</f>
        <v>34.629989025587705</v>
      </c>
      <c r="BQ165" s="19">
        <f>+[1]data!BQ$165*[2]Americas!$I$31</f>
        <v>34.629989025587705</v>
      </c>
      <c r="BR165" s="19">
        <f>+[1]data!BR$165*[2]Americas!$I$31</f>
        <v>34.629989025587705</v>
      </c>
      <c r="BS165" s="19">
        <f>+[1]data!BS$165*[2]Americas!$I$31</f>
        <v>34.629989025587705</v>
      </c>
      <c r="BT165" s="19">
        <f>+[1]data!BT$165*[2]Americas!$I$31</f>
        <v>34.629989025587705</v>
      </c>
      <c r="BU165" s="19">
        <f>+[1]data!BU$165*[2]Americas!$I$31</f>
        <v>34.629989025587705</v>
      </c>
      <c r="BV165" s="19">
        <f>+[1]data!BV$165*[2]Americas!$I$31</f>
        <v>34.629989025587705</v>
      </c>
      <c r="BW165" s="19">
        <f>+[1]data!BW$165*[2]Americas!$I$31</f>
        <v>34.629989025587705</v>
      </c>
      <c r="BX165" s="19">
        <f>+[1]data!BX$165*[2]Americas!$I$31</f>
        <v>34.629989025587705</v>
      </c>
      <c r="BY165" s="19">
        <f>+[1]data!BY$165*[2]Americas!$I$31</f>
        <v>34.629989025587705</v>
      </c>
      <c r="BZ165" s="19">
        <f>+[1]data!BZ$165*[2]Americas!$I$31</f>
        <v>34.629989025587705</v>
      </c>
      <c r="CA165" s="19">
        <f>+[1]data!CA$165*[2]Americas!$I$31</f>
        <v>34.629989025587705</v>
      </c>
      <c r="CB165" s="19">
        <f>+[1]data!CB$165*[2]Americas!$I$31</f>
        <v>34.629989025587705</v>
      </c>
      <c r="CC165" s="19">
        <f>+[1]data!CC$165*[2]Americas!$I$31</f>
        <v>34.629989025587705</v>
      </c>
      <c r="CD165" s="30"/>
      <c r="CE165" s="45"/>
      <c r="CG165" s="17">
        <f>+D165/'[3]total numbers'!AW164</f>
        <v>0</v>
      </c>
      <c r="CH165" s="17">
        <f>+E165/'[3]total numbers'!AX164</f>
        <v>0</v>
      </c>
      <c r="CI165" s="17">
        <f>+F165/'[3]total numbers'!AY164</f>
        <v>0</v>
      </c>
      <c r="CJ165" s="17">
        <f>+G165/'[3]total numbers'!AZ164</f>
        <v>0</v>
      </c>
      <c r="CK165" s="17">
        <f>+H165/'[3]total numbers'!BA164</f>
        <v>0</v>
      </c>
      <c r="CL165" s="17">
        <f>+I165/'[3]total numbers'!BB164</f>
        <v>0</v>
      </c>
      <c r="CM165" s="17">
        <f>+J165/'[3]total numbers'!BC164</f>
        <v>0</v>
      </c>
      <c r="CN165" s="17">
        <f>+K165/'[3]total numbers'!BD164</f>
        <v>0</v>
      </c>
      <c r="CO165" s="17">
        <f>+L165/'[3]total numbers'!BE164</f>
        <v>0</v>
      </c>
      <c r="CP165" s="17">
        <f>+M165/'[3]total numbers'!BF164</f>
        <v>0</v>
      </c>
      <c r="CQ165" s="17">
        <f>+N165/'[3]total numbers'!BG164</f>
        <v>0</v>
      </c>
      <c r="CR165" s="17">
        <f>+O165/'[3]total numbers'!BH164</f>
        <v>0</v>
      </c>
      <c r="CS165" s="17">
        <f>+P165/'[3]total numbers'!BI164</f>
        <v>0</v>
      </c>
      <c r="CT165" s="17">
        <f>+Q165/'[3]total numbers'!BJ164</f>
        <v>0</v>
      </c>
      <c r="CU165" s="17">
        <f>+R165/'[3]total numbers'!BK164</f>
        <v>0</v>
      </c>
      <c r="CV165" s="17">
        <f>+S165/'[3]total numbers'!BL164</f>
        <v>0</v>
      </c>
      <c r="CW165" s="17">
        <f>+T165/'[3]total numbers'!BM164</f>
        <v>0</v>
      </c>
      <c r="CX165" s="17">
        <f>+U165/'[3]total numbers'!BN164</f>
        <v>0</v>
      </c>
      <c r="CY165" s="17">
        <f>+V165/'[3]total numbers'!BO164</f>
        <v>0</v>
      </c>
      <c r="CZ165" s="17">
        <f>+W165/'[3]total numbers'!BP164</f>
        <v>0</v>
      </c>
      <c r="DA165" s="17">
        <f>+X165/'[3]total numbers'!BQ164</f>
        <v>0</v>
      </c>
      <c r="DB165" s="17">
        <f>+Y165/'[3]total numbers'!BR164</f>
        <v>0</v>
      </c>
      <c r="DC165" s="17">
        <f>+Z165/'[3]total numbers'!BS164</f>
        <v>0</v>
      </c>
      <c r="DD165" s="17">
        <f>+AA165/'[3]total numbers'!BT164</f>
        <v>0</v>
      </c>
      <c r="DE165" s="17">
        <f>+AB165/'[3]total numbers'!BU164</f>
        <v>0</v>
      </c>
      <c r="DF165" s="17">
        <f>+AC165/'[3]total numbers'!BV164</f>
        <v>0</v>
      </c>
      <c r="DG165" s="17">
        <f>+AD165/'[3]total numbers'!BW164</f>
        <v>0</v>
      </c>
      <c r="DH165" s="17">
        <f>+AE165/'[3]total numbers'!BX164</f>
        <v>4.2844490442533556E-6</v>
      </c>
      <c r="DI165" s="17">
        <f>+AF165/'[3]total numbers'!BY164</f>
        <v>4.7143860789743808E-6</v>
      </c>
      <c r="DJ165" s="17">
        <f>+AG165/'[3]total numbers'!BZ164</f>
        <v>5.114333788466957E-6</v>
      </c>
      <c r="DK165" s="17">
        <f>+AH165/'[3]total numbers'!CA164</f>
        <v>5.486166900174293E-6</v>
      </c>
      <c r="DL165" s="17">
        <f>+AI165/'[3]total numbers'!CB164</f>
        <v>5.8324256936776884E-6</v>
      </c>
      <c r="DM165" s="17">
        <f>+AJ165/'[3]total numbers'!CC164</f>
        <v>6.1550961567138071E-6</v>
      </c>
      <c r="DN165" s="17">
        <f>+AK165/'[3]total numbers'!CD164</f>
        <v>6.4564771771220562E-6</v>
      </c>
      <c r="DO165" s="17">
        <f>+AL165/'[3]total numbers'!CE164</f>
        <v>6.7365840990366376E-6</v>
      </c>
      <c r="DP165" s="17">
        <f>+AM165/'[3]total numbers'!CF164</f>
        <v>6.9922515669498397E-6</v>
      </c>
      <c r="DQ165" s="17">
        <f>+AN165/'[3]total numbers'!CG164</f>
        <v>7.2186731303844561E-6</v>
      </c>
      <c r="DR165" s="17">
        <f>+AO165/'[3]total numbers'!CH164</f>
        <v>7.4130519658037304E-6</v>
      </c>
      <c r="DS165" s="17">
        <f>+AP165/'[3]total numbers'!CI164</f>
        <v>1.3100807403781437E-5</v>
      </c>
      <c r="DT165" s="17">
        <f>+AQ165/'[3]total numbers'!CJ164</f>
        <v>1.8385582484715613E-5</v>
      </c>
      <c r="DU165" s="17">
        <f>+AR165/'[3]total numbers'!CK164</f>
        <v>2.3279790007053531E-5</v>
      </c>
      <c r="DV165" s="17">
        <f>+AS165/'[3]total numbers'!CL164</f>
        <v>2.7807623999329631E-5</v>
      </c>
      <c r="DW165" s="17">
        <f>+AT165/'[3]total numbers'!CM164</f>
        <v>3.1999790176535697E-5</v>
      </c>
      <c r="DX165" s="17">
        <f>+AU165/'[3]total numbers'!CN164</f>
        <v>3.5875133800950128E-5</v>
      </c>
      <c r="DY165" s="17">
        <f>+AV165/'[3]total numbers'!CO164</f>
        <v>3.9459378532677137E-5</v>
      </c>
      <c r="DZ165" s="17">
        <f>+AW165/'[3]total numbers'!CP164</f>
        <v>4.2807057256068856E-5</v>
      </c>
      <c r="EA165" s="17">
        <f>+AX165/'[3]total numbers'!CQ164</f>
        <v>4.5986781979050282E-5</v>
      </c>
      <c r="EB165" s="17">
        <f>+AY165/'[3]total numbers'!CR164</f>
        <v>4.9054372107054467E-5</v>
      </c>
      <c r="EC165" s="17">
        <f>+AZ165/'[3]total numbers'!CS164</f>
        <v>5.5638816415504779E-5</v>
      </c>
      <c r="ED165" s="17">
        <f>+BA165/'[3]total numbers'!CT164</f>
        <v>6.1993768729682057E-5</v>
      </c>
      <c r="EE165" s="17">
        <f>+BB165/'[3]total numbers'!CU164</f>
        <v>6.8102325193860995E-5</v>
      </c>
      <c r="EF165" s="17">
        <f>+BC165/'[3]total numbers'!CV164</f>
        <v>7.3896269449074569E-5</v>
      </c>
      <c r="EG165" s="17">
        <f>+BD165/'[3]total numbers'!CW164</f>
        <v>7.931360896342628E-5</v>
      </c>
      <c r="EH165" s="17">
        <f>+BE165/'[3]total numbers'!CX164</f>
        <v>8.4328508678155949E-5</v>
      </c>
      <c r="EI165" s="17">
        <f>+BF165/'[3]total numbers'!CY164</f>
        <v>1.1739015548555161E-4</v>
      </c>
      <c r="EJ165" s="17">
        <f>+BG165/'[3]total numbers'!CZ164</f>
        <v>1.6009863015196412E-4</v>
      </c>
      <c r="EK165" s="17">
        <f>+BH165/'[3]total numbers'!DA164</f>
        <v>1.727547555565416E-4</v>
      </c>
      <c r="EL165" s="17">
        <f>+BI165/'[3]total numbers'!DB164</f>
        <v>2.3377733168296954E-4</v>
      </c>
      <c r="EM165" s="17">
        <f>+BJ165/'[3]total numbers'!DC164</f>
        <v>2.2830699206627812E-4</v>
      </c>
      <c r="EN165" s="17">
        <f>+BK165/'[3]total numbers'!DD164</f>
        <v>2.2314065046523943E-4</v>
      </c>
      <c r="EO165" s="17">
        <f>+BL165/'[3]total numbers'!DE164</f>
        <v>2.1821906322129454E-4</v>
      </c>
      <c r="EP165" s="17">
        <f>+BM165/'[3]total numbers'!DF164</f>
        <v>2.1347036807257817E-4</v>
      </c>
      <c r="EQ165" s="17">
        <f>+BN165/'[3]total numbers'!DG164</f>
        <v>2.0884617826743751E-4</v>
      </c>
      <c r="ER165" s="17">
        <f>+BO165/'[3]total numbers'!DH164</f>
        <v>2.0434320029987481E-4</v>
      </c>
      <c r="ES165" s="17">
        <f>+BP165/'[3]total numbers'!DI164</f>
        <v>1.9996812072670982E-4</v>
      </c>
      <c r="ET165" s="17">
        <f>+BQ165/'[3]total numbers'!DJ164</f>
        <v>1.9570259140427325E-4</v>
      </c>
      <c r="EU165" s="17">
        <f>+BR165/'[3]total numbers'!DK164</f>
        <v>1.9152897031226299E-4</v>
      </c>
      <c r="EV165" s="17">
        <f>+BS165/'[3]total numbers'!DL164</f>
        <v>1.8743908241740585E-4</v>
      </c>
      <c r="EW165" s="17">
        <f>+BT165/'[3]total numbers'!DM164</f>
        <v>1.8342772038233267E-4</v>
      </c>
      <c r="EX165" s="17">
        <f>+BU165/'[3]total numbers'!DN164</f>
        <v>1.7950474240010453E-4</v>
      </c>
      <c r="EY165" s="17">
        <f>+BV165/'[3]total numbers'!DO164</f>
        <v>1.7569421344246799E-4</v>
      </c>
      <c r="EZ165" s="17">
        <f>+BW165/'[3]total numbers'!DP164</f>
        <v>1.7202476554148478E-4</v>
      </c>
      <c r="FA165" s="17">
        <f>+BX165/'[3]total numbers'!DQ164</f>
        <v>1.6851276863251677E-4</v>
      </c>
      <c r="FB165" s="17">
        <f>+BY165/'[3]total numbers'!DR164</f>
        <v>1.6515697276524269E-4</v>
      </c>
      <c r="FC165" s="17">
        <f>+BZ165/'[3]total numbers'!DS164</f>
        <v>1.6194638490631016E-4</v>
      </c>
      <c r="FD165" s="17">
        <f>+CA165/'[3]total numbers'!DT164</f>
        <v>1.58873483355709E-4</v>
      </c>
      <c r="FE165" s="17">
        <f>+CB165/'[3]total numbers'!DU164</f>
        <v>1.5592857714965129E-4</v>
      </c>
      <c r="FF165" s="17">
        <f>+CC165/'[3]total numbers'!DV164</f>
        <v>1.5310350733935344E-4</v>
      </c>
      <c r="FH165" s="52">
        <f t="shared" si="25"/>
        <v>-10000</v>
      </c>
      <c r="FI165" s="52">
        <f t="shared" si="26"/>
        <v>1960</v>
      </c>
      <c r="FJ165" s="66">
        <f>+FJ$4</f>
        <v>0</v>
      </c>
      <c r="FK165" s="59">
        <f t="shared" si="27"/>
        <v>8.4328508678155949E-5</v>
      </c>
      <c r="FL165" s="52">
        <f t="shared" si="28"/>
        <v>-10000</v>
      </c>
      <c r="FM165" s="65">
        <f t="shared" si="32"/>
        <v>0.33333333333333331</v>
      </c>
      <c r="FN165" s="59" t="e">
        <f t="shared" si="29"/>
        <v>#DIV/0!</v>
      </c>
      <c r="FP165" s="6">
        <v>8</v>
      </c>
      <c r="FQ165" s="6" t="s">
        <v>32</v>
      </c>
      <c r="GF165" s="20">
        <f t="shared" si="30"/>
        <v>0</v>
      </c>
    </row>
    <row r="166" spans="1:188" x14ac:dyDescent="0.2">
      <c r="A166" s="6">
        <v>22</v>
      </c>
      <c r="B166" s="14">
        <v>598</v>
      </c>
      <c r="C166" s="87" t="s">
        <v>204</v>
      </c>
      <c r="D166" s="20">
        <v>0</v>
      </c>
      <c r="E166" s="20">
        <v>0</v>
      </c>
      <c r="F166" s="20">
        <v>0</v>
      </c>
      <c r="G166" s="20">
        <v>0</v>
      </c>
      <c r="H166" s="20">
        <v>0</v>
      </c>
      <c r="I166" s="20">
        <v>0</v>
      </c>
      <c r="J166" s="11">
        <v>0</v>
      </c>
      <c r="K166" s="11">
        <v>0</v>
      </c>
      <c r="L166" s="11">
        <v>0</v>
      </c>
      <c r="M166" s="11">
        <v>0</v>
      </c>
      <c r="N166" s="11">
        <f>+[1]data!N$166*[2]EurAsia!$I$36</f>
        <v>0</v>
      </c>
      <c r="O166" s="11">
        <f>+[1]data!O$166*[2]EurAsia!$I$36</f>
        <v>0</v>
      </c>
      <c r="P166" s="11">
        <f>+[1]data!P$166*[2]EurAsia!$I$36</f>
        <v>0</v>
      </c>
      <c r="Q166" s="11">
        <f>+[1]data!Q$166*[2]EurAsia!$I$36</f>
        <v>0</v>
      </c>
      <c r="R166" s="11">
        <f>+[1]data!R$166*[2]EurAsia!$I$36</f>
        <v>0</v>
      </c>
      <c r="S166" s="11">
        <f>+[1]data!S$166*[2]EurAsia!$I$36</f>
        <v>0</v>
      </c>
      <c r="T166" s="11">
        <f>+[1]data!T$166*[2]EurAsia!$I$36</f>
        <v>0</v>
      </c>
      <c r="U166" s="11">
        <f>+[1]data!U$166*[2]EurAsia!$I$36</f>
        <v>0</v>
      </c>
      <c r="V166" s="11">
        <f>+[1]data!V$166*[2]EurAsia!$I$36</f>
        <v>0</v>
      </c>
      <c r="W166" s="11">
        <f>+[1]data!W$166*[2]EurAsia!$I$36</f>
        <v>0</v>
      </c>
      <c r="X166" s="11">
        <f>+[1]data!X$166*[2]EurAsia!$I$36</f>
        <v>0</v>
      </c>
      <c r="Y166" s="11">
        <f>+[1]data!Y$166*[2]EurAsia!$I$36</f>
        <v>0</v>
      </c>
      <c r="Z166" s="11">
        <f>+[1]data!Z$166*[2]EurAsia!$I$36</f>
        <v>0</v>
      </c>
      <c r="AA166" s="11">
        <f>+[1]data!AA$166*[2]EurAsia!$I$36</f>
        <v>0</v>
      </c>
      <c r="AB166" s="11">
        <f>+[1]data!AB$166*[2]EurAsia!$I$36</f>
        <v>0</v>
      </c>
      <c r="AC166" s="11">
        <f>+[1]data!AC$166*[2]EurAsia!$I$36</f>
        <v>0</v>
      </c>
      <c r="AD166" s="11">
        <f>+[1]data!AD$166*[2]EurAsia!$I$36</f>
        <v>0</v>
      </c>
      <c r="AE166" s="107">
        <f>+[1]data!AE$166*[2]EurAsia!$I$36</f>
        <v>0</v>
      </c>
      <c r="AF166" s="11">
        <f>+[1]data!AF$166*[2]EurAsia!$I$36</f>
        <v>0</v>
      </c>
      <c r="AG166" s="11">
        <f>+[1]data!AG$166*[2]EurAsia!$I$36</f>
        <v>0</v>
      </c>
      <c r="AH166" s="11">
        <f>+[1]data!AH$166*[2]EurAsia!$I$36</f>
        <v>0</v>
      </c>
      <c r="AI166" s="11">
        <f>+[1]data!AI$166*[2]EurAsia!$I$36</f>
        <v>0</v>
      </c>
      <c r="AJ166" s="11">
        <f>+[1]data!AJ$166*[2]EurAsia!$I$36</f>
        <v>0</v>
      </c>
      <c r="AK166" s="11">
        <f>+[1]data!AK$166*[2]EurAsia!$I$36</f>
        <v>0</v>
      </c>
      <c r="AL166" s="11">
        <f>+[1]data!AL$166*[2]EurAsia!$I$36</f>
        <v>0</v>
      </c>
      <c r="AM166" s="11">
        <f>+[1]data!AM$166*[2]EurAsia!$I$36</f>
        <v>0</v>
      </c>
      <c r="AN166" s="11">
        <f>+[1]data!AN$166*[2]EurAsia!$I$36</f>
        <v>0</v>
      </c>
      <c r="AO166" s="107">
        <f>+[1]data!AO$166*[2]EurAsia!$I$36</f>
        <v>0</v>
      </c>
      <c r="AP166" s="11">
        <f>+[1]data!AP$166*[2]EurAsia!$I$36</f>
        <v>0</v>
      </c>
      <c r="AQ166" s="11">
        <f>+[1]data!AQ$166*[2]EurAsia!$I$36</f>
        <v>0</v>
      </c>
      <c r="AR166" s="11">
        <f>+[1]data!AR$166*[2]EurAsia!$I$36</f>
        <v>0</v>
      </c>
      <c r="AS166" s="11">
        <f>+[1]data!AS$166*[2]EurAsia!$I$36</f>
        <v>0</v>
      </c>
      <c r="AT166" s="11">
        <f>+[1]data!AT$166*[2]EurAsia!$I$36</f>
        <v>0</v>
      </c>
      <c r="AU166" s="11">
        <f>+[1]data!AU$166*[2]EurAsia!$I$36</f>
        <v>0</v>
      </c>
      <c r="AV166" s="11">
        <f>+[1]data!AV$166*[2]EurAsia!$I$36</f>
        <v>0</v>
      </c>
      <c r="AW166" s="11">
        <f>+[1]data!AW$166*[2]EurAsia!$I$36</f>
        <v>0</v>
      </c>
      <c r="AX166" s="11">
        <f>+[1]data!AX$166*[2]EurAsia!$I$36</f>
        <v>0</v>
      </c>
      <c r="AY166" s="107">
        <f>+[1]data!AY$166*[2]EurAsia!$I$36</f>
        <v>0</v>
      </c>
      <c r="AZ166" s="11">
        <f>+[1]data!AZ$166*[2]EurAsia!$I$36</f>
        <v>0</v>
      </c>
      <c r="BA166" s="11">
        <f>+[1]data!BA$166*[2]EurAsia!$I$36</f>
        <v>0</v>
      </c>
      <c r="BB166" s="11">
        <f>+[1]data!BB$166*[2]EurAsia!$I$36</f>
        <v>0</v>
      </c>
      <c r="BC166" s="11">
        <f>+[1]data!BC$166*[2]EurAsia!$I$36</f>
        <v>0</v>
      </c>
      <c r="BD166" s="11">
        <f>+[1]data!BD$166*[2]EurAsia!$I$36</f>
        <v>0</v>
      </c>
      <c r="BE166" s="19">
        <f>+[1]data!BE$166*[2]EurAsia!$I$36</f>
        <v>0</v>
      </c>
      <c r="BF166" s="19">
        <f>+[1]data!BF$166*[2]EurAsia!$I$36</f>
        <v>0</v>
      </c>
      <c r="BG166" s="19">
        <f>+[1]data!BG$166*[2]EurAsia!$I$36</f>
        <v>0</v>
      </c>
      <c r="BH166" s="19">
        <f>+[1]data!BH$166*[2]EurAsia!$I$36</f>
        <v>0</v>
      </c>
      <c r="BI166" s="19">
        <f>+[1]data!BI$166*[2]EurAsia!$I$36</f>
        <v>0</v>
      </c>
      <c r="BJ166" s="19">
        <f>+[1]data!BJ$166*[2]EurAsia!$I$36</f>
        <v>0</v>
      </c>
      <c r="BK166" s="19">
        <f>+[1]data!BK$166*[2]EurAsia!$I$36</f>
        <v>0</v>
      </c>
      <c r="BL166" s="19">
        <f>+[1]data!BL$166*[2]EurAsia!$I$36</f>
        <v>0</v>
      </c>
      <c r="BM166" s="19">
        <f>+[1]data!BM$166*[2]EurAsia!$I$36</f>
        <v>0</v>
      </c>
      <c r="BN166" s="19">
        <f>+[1]data!BN$166*[2]EurAsia!$I$36</f>
        <v>0</v>
      </c>
      <c r="BO166" s="19">
        <f>+[1]data!BO$166*[2]EurAsia!$I$36</f>
        <v>0</v>
      </c>
      <c r="BP166" s="19">
        <f>+[1]data!BP$166*[2]EurAsia!$I$36</f>
        <v>0</v>
      </c>
      <c r="BQ166" s="19">
        <f>+[1]data!BQ$166*[2]EurAsia!$I$36</f>
        <v>0</v>
      </c>
      <c r="BR166" s="19">
        <f>+[1]data!BR$166*[2]EurAsia!$I$36</f>
        <v>0</v>
      </c>
      <c r="BS166" s="19">
        <f>+[1]data!BS$166*[2]EurAsia!$I$36</f>
        <v>0</v>
      </c>
      <c r="BT166" s="19">
        <f>+[1]data!BT$166*[2]EurAsia!$I$36</f>
        <v>0</v>
      </c>
      <c r="BU166" s="19">
        <f>+[1]data!BU$166*[2]EurAsia!$I$36</f>
        <v>0</v>
      </c>
      <c r="BV166" s="19">
        <f>+[1]data!BV$166*[2]EurAsia!$I$36</f>
        <v>0</v>
      </c>
      <c r="BW166" s="19">
        <f>+[1]data!BW$166*[2]EurAsia!$I$36</f>
        <v>0</v>
      </c>
      <c r="BX166" s="19">
        <f>+[1]data!BX$166*[2]EurAsia!$I$36</f>
        <v>0</v>
      </c>
      <c r="BY166" s="19">
        <f>+[1]data!BY$166*[2]EurAsia!$I$36</f>
        <v>0</v>
      </c>
      <c r="BZ166" s="19">
        <f>+[1]data!BZ$166*[2]EurAsia!$I$36</f>
        <v>0</v>
      </c>
      <c r="CA166" s="19">
        <f>+[1]data!CA$166*[2]EurAsia!$I$36</f>
        <v>0</v>
      </c>
      <c r="CB166" s="19">
        <f>+[1]data!CB$166*[2]EurAsia!$I$36</f>
        <v>0</v>
      </c>
      <c r="CC166" s="19">
        <f>+[1]data!CC$166*[2]EurAsia!$I$36</f>
        <v>0</v>
      </c>
      <c r="CD166" s="30"/>
      <c r="CE166" s="45"/>
      <c r="CG166" s="17">
        <f>+D166/'[3]total numbers'!AW165</f>
        <v>0</v>
      </c>
      <c r="CH166" s="17">
        <f>+E166/'[3]total numbers'!AX165</f>
        <v>0</v>
      </c>
      <c r="CI166" s="17">
        <f>+F166/'[3]total numbers'!AY165</f>
        <v>0</v>
      </c>
      <c r="CJ166" s="17">
        <f>+G166/'[3]total numbers'!AZ165</f>
        <v>0</v>
      </c>
      <c r="CK166" s="17">
        <f>+H166/'[3]total numbers'!BA165</f>
        <v>0</v>
      </c>
      <c r="CL166" s="17">
        <f>+I166/'[3]total numbers'!BB165</f>
        <v>0</v>
      </c>
      <c r="CM166" s="17">
        <f>+J166/'[3]total numbers'!BC165</f>
        <v>0</v>
      </c>
      <c r="CN166" s="17">
        <f>+K166/'[3]total numbers'!BD165</f>
        <v>0</v>
      </c>
      <c r="CO166" s="17">
        <f>+L166/'[3]total numbers'!BE165</f>
        <v>0</v>
      </c>
      <c r="CP166" s="17">
        <f>+M166/'[3]total numbers'!BF165</f>
        <v>0</v>
      </c>
      <c r="CQ166" s="17">
        <f>+N166/'[3]total numbers'!BG165</f>
        <v>0</v>
      </c>
      <c r="CR166" s="17">
        <f>+O166/'[3]total numbers'!BH165</f>
        <v>0</v>
      </c>
      <c r="CS166" s="17">
        <f>+P166/'[3]total numbers'!BI165</f>
        <v>0</v>
      </c>
      <c r="CT166" s="17">
        <f>+Q166/'[3]total numbers'!BJ165</f>
        <v>0</v>
      </c>
      <c r="CU166" s="17">
        <f>+R166/'[3]total numbers'!BK165</f>
        <v>0</v>
      </c>
      <c r="CV166" s="17">
        <f>+S166/'[3]total numbers'!BL165</f>
        <v>0</v>
      </c>
      <c r="CW166" s="17">
        <f>+T166/'[3]total numbers'!BM165</f>
        <v>0</v>
      </c>
      <c r="CX166" s="17">
        <f>+U166/'[3]total numbers'!BN165</f>
        <v>0</v>
      </c>
      <c r="CY166" s="17">
        <f>+V166/'[3]total numbers'!BO165</f>
        <v>0</v>
      </c>
      <c r="CZ166" s="17">
        <f>+W166/'[3]total numbers'!BP165</f>
        <v>0</v>
      </c>
      <c r="DA166" s="17">
        <f>+X166/'[3]total numbers'!BQ165</f>
        <v>0</v>
      </c>
      <c r="DB166" s="17">
        <f>+Y166/'[3]total numbers'!BR165</f>
        <v>0</v>
      </c>
      <c r="DC166" s="17">
        <f>+Z166/'[3]total numbers'!BS165</f>
        <v>0</v>
      </c>
      <c r="DD166" s="17">
        <f>+AA166/'[3]total numbers'!BT165</f>
        <v>0</v>
      </c>
      <c r="DE166" s="17">
        <f>+AB166/'[3]total numbers'!BU165</f>
        <v>0</v>
      </c>
      <c r="DF166" s="17">
        <f>+AC166/'[3]total numbers'!BV165</f>
        <v>0</v>
      </c>
      <c r="DG166" s="17">
        <f>+AD166/'[3]total numbers'!BW165</f>
        <v>0</v>
      </c>
      <c r="DH166" s="17">
        <f>+AE166/'[3]total numbers'!BX165</f>
        <v>0</v>
      </c>
      <c r="DI166" s="17">
        <f>+AF166/'[3]total numbers'!BY165</f>
        <v>0</v>
      </c>
      <c r="DJ166" s="17">
        <f>+AG166/'[3]total numbers'!BZ165</f>
        <v>0</v>
      </c>
      <c r="DK166" s="17">
        <f>+AH166/'[3]total numbers'!CA165</f>
        <v>0</v>
      </c>
      <c r="DL166" s="17">
        <f>+AI166/'[3]total numbers'!CB165</f>
        <v>0</v>
      </c>
      <c r="DM166" s="17">
        <f>+AJ166/'[3]total numbers'!CC165</f>
        <v>0</v>
      </c>
      <c r="DN166" s="17">
        <f>+AK166/'[3]total numbers'!CD165</f>
        <v>0</v>
      </c>
      <c r="DO166" s="17">
        <f>+AL166/'[3]total numbers'!CE165</f>
        <v>0</v>
      </c>
      <c r="DP166" s="17">
        <f>+AM166/'[3]total numbers'!CF165</f>
        <v>0</v>
      </c>
      <c r="DQ166" s="17">
        <f>+AN166/'[3]total numbers'!CG165</f>
        <v>0</v>
      </c>
      <c r="DR166" s="17">
        <f>+AO166/'[3]total numbers'!CH165</f>
        <v>0</v>
      </c>
      <c r="DS166" s="17">
        <f>+AP166/'[3]total numbers'!CI165</f>
        <v>0</v>
      </c>
      <c r="DT166" s="17">
        <f>+AQ166/'[3]total numbers'!CJ165</f>
        <v>0</v>
      </c>
      <c r="DU166" s="17">
        <f>+AR166/'[3]total numbers'!CK165</f>
        <v>0</v>
      </c>
      <c r="DV166" s="17">
        <f>+AS166/'[3]total numbers'!CL165</f>
        <v>0</v>
      </c>
      <c r="DW166" s="17">
        <f>+AT166/'[3]total numbers'!CM165</f>
        <v>0</v>
      </c>
      <c r="DX166" s="17">
        <f>+AU166/'[3]total numbers'!CN165</f>
        <v>0</v>
      </c>
      <c r="DY166" s="17">
        <f>+AV166/'[3]total numbers'!CO165</f>
        <v>0</v>
      </c>
      <c r="DZ166" s="17">
        <f>+AW166/'[3]total numbers'!CP165</f>
        <v>0</v>
      </c>
      <c r="EA166" s="17">
        <f>+AX166/'[3]total numbers'!CQ165</f>
        <v>0</v>
      </c>
      <c r="EB166" s="17">
        <f>+AY166/'[3]total numbers'!CR165</f>
        <v>0</v>
      </c>
      <c r="EC166" s="17">
        <f>+AZ166/'[3]total numbers'!CS165</f>
        <v>0</v>
      </c>
      <c r="ED166" s="17">
        <f>+BA166/'[3]total numbers'!CT165</f>
        <v>0</v>
      </c>
      <c r="EE166" s="17">
        <f>+BB166/'[3]total numbers'!CU165</f>
        <v>0</v>
      </c>
      <c r="EF166" s="17">
        <f>+BC166/'[3]total numbers'!CV165</f>
        <v>0</v>
      </c>
      <c r="EG166" s="17">
        <f>+BD166/'[3]total numbers'!CW165</f>
        <v>0</v>
      </c>
      <c r="EH166" s="17">
        <f>+BE166/'[3]total numbers'!CX165</f>
        <v>0</v>
      </c>
      <c r="EI166" s="17">
        <f>+BF166/'[3]total numbers'!CY165</f>
        <v>0</v>
      </c>
      <c r="EJ166" s="17">
        <f>+BG166/'[3]total numbers'!CZ165</f>
        <v>0</v>
      </c>
      <c r="EK166" s="17">
        <f>+BH166/'[3]total numbers'!DA165</f>
        <v>0</v>
      </c>
      <c r="EL166" s="17">
        <f>+BI166/'[3]total numbers'!DB165</f>
        <v>0</v>
      </c>
      <c r="EM166" s="17">
        <f>+BJ166/'[3]total numbers'!DC165</f>
        <v>0</v>
      </c>
      <c r="EN166" s="17">
        <f>+BK166/'[3]total numbers'!DD165</f>
        <v>0</v>
      </c>
      <c r="EO166" s="17">
        <f>+BL166/'[3]total numbers'!DE165</f>
        <v>0</v>
      </c>
      <c r="EP166" s="17">
        <f>+BM166/'[3]total numbers'!DF165</f>
        <v>0</v>
      </c>
      <c r="EQ166" s="17">
        <f>+BN166/'[3]total numbers'!DG165</f>
        <v>0</v>
      </c>
      <c r="ER166" s="17">
        <f>+BO166/'[3]total numbers'!DH165</f>
        <v>0</v>
      </c>
      <c r="ES166" s="17">
        <f>+BP166/'[3]total numbers'!DI165</f>
        <v>0</v>
      </c>
      <c r="ET166" s="17">
        <f>+BQ166/'[3]total numbers'!DJ165</f>
        <v>0</v>
      </c>
      <c r="EU166" s="17">
        <f>+BR166/'[3]total numbers'!DK165</f>
        <v>0</v>
      </c>
      <c r="EV166" s="17">
        <f>+BS166/'[3]total numbers'!DL165</f>
        <v>0</v>
      </c>
      <c r="EW166" s="17">
        <f>+BT166/'[3]total numbers'!DM165</f>
        <v>0</v>
      </c>
      <c r="EX166" s="17">
        <f>+BU166/'[3]total numbers'!DN165</f>
        <v>0</v>
      </c>
      <c r="EY166" s="17">
        <f>+BV166/'[3]total numbers'!DO165</f>
        <v>0</v>
      </c>
      <c r="EZ166" s="17">
        <f>+BW166/'[3]total numbers'!DP165</f>
        <v>0</v>
      </c>
      <c r="FA166" s="17">
        <f>+BX166/'[3]total numbers'!DQ165</f>
        <v>0</v>
      </c>
      <c r="FB166" s="17">
        <f>+BY166/'[3]total numbers'!DR165</f>
        <v>0</v>
      </c>
      <c r="FC166" s="17">
        <f>+BZ166/'[3]total numbers'!DS165</f>
        <v>0</v>
      </c>
      <c r="FD166" s="17">
        <f>+CA166/'[3]total numbers'!DT165</f>
        <v>0</v>
      </c>
      <c r="FE166" s="17">
        <f>+CB166/'[3]total numbers'!DU165</f>
        <v>0</v>
      </c>
      <c r="FF166" s="17">
        <f>+CC166/'[3]total numbers'!DV165</f>
        <v>0</v>
      </c>
      <c r="FH166" s="52">
        <f t="shared" si="25"/>
        <v>-10000</v>
      </c>
      <c r="FI166" s="52">
        <f t="shared" si="26"/>
        <v>1960</v>
      </c>
      <c r="FJ166" s="66">
        <f>+FJ$4</f>
        <v>0</v>
      </c>
      <c r="FK166" s="59">
        <f t="shared" si="27"/>
        <v>0</v>
      </c>
      <c r="FL166" s="52">
        <f t="shared" si="28"/>
        <v>0</v>
      </c>
      <c r="FM166" s="65">
        <f t="shared" si="32"/>
        <v>0.33333333333333331</v>
      </c>
      <c r="FN166" s="59">
        <f t="shared" si="29"/>
        <v>0</v>
      </c>
      <c r="FP166" s="6">
        <v>10</v>
      </c>
      <c r="FQ166" s="6" t="s">
        <v>376</v>
      </c>
      <c r="GF166" s="20" t="e">
        <f t="shared" si="30"/>
        <v>#DIV/0!</v>
      </c>
    </row>
    <row r="167" spans="1:188" x14ac:dyDescent="0.2">
      <c r="A167" s="6">
        <v>6</v>
      </c>
      <c r="B167" s="14">
        <v>600</v>
      </c>
      <c r="C167" s="87" t="s">
        <v>205</v>
      </c>
      <c r="D167" s="20">
        <v>0</v>
      </c>
      <c r="E167" s="20">
        <v>0</v>
      </c>
      <c r="F167" s="20">
        <v>0</v>
      </c>
      <c r="G167" s="20">
        <f>+[1]data!G$167*[2]Americas!$I$32</f>
        <v>0</v>
      </c>
      <c r="H167" s="20">
        <f>+[1]data!H$167*[2]Americas!$I$32</f>
        <v>0</v>
      </c>
      <c r="I167" s="20">
        <f>+[1]data!I$167*[2]Americas!$I$32</f>
        <v>0</v>
      </c>
      <c r="J167" s="11">
        <f>+[1]data!J$167*[2]Americas!$I$32</f>
        <v>0</v>
      </c>
      <c r="K167" s="11">
        <f>+[1]data!K$167*[2]Americas!$I$32</f>
        <v>0</v>
      </c>
      <c r="L167" s="11">
        <f>+[1]data!L$167*[2]Americas!$I$32</f>
        <v>0</v>
      </c>
      <c r="M167" s="11">
        <f>+[1]data!M$167*[2]Americas!$I$32</f>
        <v>0</v>
      </c>
      <c r="N167" s="11">
        <f>+[1]data!N$167*[2]Americas!$I$32</f>
        <v>0</v>
      </c>
      <c r="O167" s="11">
        <f>+[1]data!O$167*[2]Americas!$I$32</f>
        <v>0</v>
      </c>
      <c r="P167" s="11">
        <f>+[1]data!P$167*[2]Americas!$I$32</f>
        <v>0</v>
      </c>
      <c r="Q167" s="11">
        <f>+[1]data!Q$167*[2]Americas!$I$32</f>
        <v>0</v>
      </c>
      <c r="R167" s="11">
        <f>+[1]data!R$167*[2]Americas!$I$32</f>
        <v>0</v>
      </c>
      <c r="S167" s="11">
        <f>+[1]data!S$167*[2]Americas!$I$32</f>
        <v>0</v>
      </c>
      <c r="T167" s="11">
        <f>+[1]data!T$167*[2]Americas!$I$32</f>
        <v>0</v>
      </c>
      <c r="U167" s="11">
        <f>+[1]data!U$167*[2]Americas!$I$32</f>
        <v>0</v>
      </c>
      <c r="V167" s="11">
        <f>+[1]data!V$167*[2]Americas!$I$32</f>
        <v>0</v>
      </c>
      <c r="W167" s="11">
        <f>+[1]data!W$167*[2]Americas!$I$32</f>
        <v>0</v>
      </c>
      <c r="X167" s="11">
        <f>+[1]data!X$167*[2]Americas!$I$32</f>
        <v>0</v>
      </c>
      <c r="Y167" s="11">
        <f>+[1]data!Y$167*[2]Americas!$I$32</f>
        <v>0</v>
      </c>
      <c r="Z167" s="11">
        <f>+[1]data!Z$167*[2]Americas!$I$32</f>
        <v>0</v>
      </c>
      <c r="AA167" s="11">
        <f>+[1]data!AA$167*[2]Americas!$I$32</f>
        <v>0</v>
      </c>
      <c r="AB167" s="11">
        <f>+[1]data!AB$167*[2]Americas!$I$32</f>
        <v>0</v>
      </c>
      <c r="AC167" s="11">
        <f>+[1]data!AC$167*[2]Americas!$I$32</f>
        <v>0</v>
      </c>
      <c r="AD167" s="11">
        <f>+[1]data!AD$167*[2]Americas!$I$32</f>
        <v>0</v>
      </c>
      <c r="AE167" s="107">
        <f>+[1]data!AE$167*[2]Americas!$I$32</f>
        <v>0</v>
      </c>
      <c r="AF167" s="11">
        <f>+[1]data!AF$167*[2]Americas!$I$32</f>
        <v>0</v>
      </c>
      <c r="AG167" s="11">
        <f>+[1]data!AG$167*[2]Americas!$I$32</f>
        <v>0</v>
      </c>
      <c r="AH167" s="11">
        <f>+[1]data!AH$167*[2]Americas!$I$32</f>
        <v>0</v>
      </c>
      <c r="AI167" s="11">
        <f>+[1]data!AI$167*[2]Americas!$I$32</f>
        <v>0</v>
      </c>
      <c r="AJ167" s="11">
        <f>+[1]data!AJ$167*[2]Americas!$I$32</f>
        <v>0</v>
      </c>
      <c r="AK167" s="11">
        <f>+[1]data!AK$167*[2]Americas!$I$32</f>
        <v>0</v>
      </c>
      <c r="AL167" s="11">
        <f>+[1]data!AL$167*[2]Americas!$I$32</f>
        <v>0</v>
      </c>
      <c r="AM167" s="11">
        <f>+[1]data!AM$167*[2]Americas!$I$32</f>
        <v>0</v>
      </c>
      <c r="AN167" s="11">
        <f>+[1]data!AN$167*[2]Americas!$I$32</f>
        <v>0</v>
      </c>
      <c r="AO167" s="107">
        <f>+[1]data!AO$167*[2]Americas!$I$32</f>
        <v>0</v>
      </c>
      <c r="AP167" s="11">
        <f>+[1]data!AP$167*[2]Americas!$I$32</f>
        <v>0</v>
      </c>
      <c r="AQ167" s="11">
        <f>+[1]data!AQ$167*[2]Americas!$I$32</f>
        <v>0</v>
      </c>
      <c r="AR167" s="11">
        <f>+[1]data!AR$167*[2]Americas!$I$32</f>
        <v>0</v>
      </c>
      <c r="AS167" s="11">
        <f>+[1]data!AS$167*[2]Americas!$I$32</f>
        <v>0</v>
      </c>
      <c r="AT167" s="11">
        <f>+[1]data!AT$167*[2]Americas!$I$32</f>
        <v>0</v>
      </c>
      <c r="AU167" s="11">
        <f>+[1]data!AU$167*[2]Americas!$I$32</f>
        <v>0</v>
      </c>
      <c r="AV167" s="11">
        <f>+[1]data!AV$167*[2]Americas!$I$32</f>
        <v>0</v>
      </c>
      <c r="AW167" s="11">
        <f>+[1]data!AW$167*[2]Americas!$I$32</f>
        <v>0</v>
      </c>
      <c r="AX167" s="11">
        <f>+[1]data!AX$167*[2]Americas!$I$32</f>
        <v>0</v>
      </c>
      <c r="AY167" s="107">
        <f>+[1]data!AY$167*[2]Americas!$I$32</f>
        <v>0</v>
      </c>
      <c r="AZ167" s="11">
        <f>+[1]data!AZ$167*[2]Americas!$I$32</f>
        <v>5</v>
      </c>
      <c r="BA167" s="11">
        <f>+[1]data!BA$167*[2]Americas!$I$32</f>
        <v>10</v>
      </c>
      <c r="BB167" s="11">
        <f>+[1]data!BB$167*[2]Americas!$I$32</f>
        <v>15</v>
      </c>
      <c r="BC167" s="11">
        <f>+[1]data!BC$167*[2]Americas!$I$32</f>
        <v>20</v>
      </c>
      <c r="BD167" s="11">
        <f>+[1]data!BD$167*[2]Americas!$I$32</f>
        <v>25</v>
      </c>
      <c r="BE167" s="19">
        <f>+[1]data!BE$167*[2]Americas!$I$32</f>
        <v>30</v>
      </c>
      <c r="BF167" s="19">
        <f>+[1]data!BF$167*[2]Americas!$I$32</f>
        <v>40</v>
      </c>
      <c r="BG167" s="19">
        <f>+[1]data!BG$167*[2]Americas!$I$32</f>
        <v>60</v>
      </c>
      <c r="BH167" s="19">
        <f>+[1]data!BH$167*[2]Americas!$I$32</f>
        <v>65</v>
      </c>
      <c r="BI167" s="19">
        <f>+[1]data!BI$167*[2]Americas!$I$32</f>
        <v>67</v>
      </c>
      <c r="BJ167" s="19">
        <f>+[1]data!BJ$167*[2]Americas!$I$32</f>
        <v>67</v>
      </c>
      <c r="BK167" s="19">
        <f>+[1]data!BK$167*[2]Americas!$I$32</f>
        <v>67</v>
      </c>
      <c r="BL167" s="19">
        <f>+[1]data!BL$167*[2]Americas!$I$32</f>
        <v>67</v>
      </c>
      <c r="BM167" s="19">
        <f>+[1]data!BM$167*[2]Americas!$I$32</f>
        <v>67</v>
      </c>
      <c r="BN167" s="19">
        <f>+[1]data!BN$167*[2]Americas!$I$32</f>
        <v>67</v>
      </c>
      <c r="BO167" s="19">
        <f>+[1]data!BO$167*[2]Americas!$I$32</f>
        <v>67</v>
      </c>
      <c r="BP167" s="19">
        <f>+[1]data!BP$167*[2]Americas!$I$32</f>
        <v>67</v>
      </c>
      <c r="BQ167" s="19">
        <f>+[1]data!BQ$167*[2]Americas!$I$32</f>
        <v>67</v>
      </c>
      <c r="BR167" s="19">
        <f>+[1]data!BR$167*[2]Americas!$I$32</f>
        <v>67</v>
      </c>
      <c r="BS167" s="19">
        <f>+[1]data!BS$167*[2]Americas!$I$32</f>
        <v>67</v>
      </c>
      <c r="BT167" s="19">
        <f>+[1]data!BT$167*[2]Americas!$I$32</f>
        <v>67</v>
      </c>
      <c r="BU167" s="19">
        <f>+[1]data!BU$167*[2]Americas!$I$32</f>
        <v>67</v>
      </c>
      <c r="BV167" s="19">
        <f>+[1]data!BV$167*[2]Americas!$I$32</f>
        <v>67</v>
      </c>
      <c r="BW167" s="19">
        <f>+[1]data!BW$167*[2]Americas!$I$32</f>
        <v>67</v>
      </c>
      <c r="BX167" s="19">
        <f>+[1]data!BX$167*[2]Americas!$I$32</f>
        <v>67</v>
      </c>
      <c r="BY167" s="19">
        <f>+[1]data!BY$167*[2]Americas!$I$32</f>
        <v>67</v>
      </c>
      <c r="BZ167" s="19">
        <f>+[1]data!BZ$167*[2]Americas!$I$32</f>
        <v>67</v>
      </c>
      <c r="CA167" s="19">
        <f>+[1]data!CA$167*[2]Americas!$I$32</f>
        <v>67</v>
      </c>
      <c r="CB167" s="19">
        <f>+[1]data!CB$167*[2]Americas!$I$32</f>
        <v>67</v>
      </c>
      <c r="CC167" s="19">
        <f>+[1]data!CC$167*[2]Americas!$I$32</f>
        <v>67</v>
      </c>
      <c r="CD167" s="30"/>
      <c r="CE167" s="45"/>
      <c r="CG167" s="17">
        <f>+D167/'[3]total numbers'!AW166</f>
        <v>0</v>
      </c>
      <c r="CH167" s="17">
        <f>+E167/'[3]total numbers'!AX166</f>
        <v>0</v>
      </c>
      <c r="CI167" s="17">
        <f>+F167/'[3]total numbers'!AY166</f>
        <v>0</v>
      </c>
      <c r="CJ167" s="17">
        <f>+G167/'[3]total numbers'!AZ166</f>
        <v>0</v>
      </c>
      <c r="CK167" s="17">
        <f>+H167/'[3]total numbers'!BA166</f>
        <v>0</v>
      </c>
      <c r="CL167" s="17">
        <f>+I167/'[3]total numbers'!BB166</f>
        <v>0</v>
      </c>
      <c r="CM167" s="17">
        <f>+J167/'[3]total numbers'!BC166</f>
        <v>0</v>
      </c>
      <c r="CN167" s="17">
        <f>+K167/'[3]total numbers'!BD166</f>
        <v>0</v>
      </c>
      <c r="CO167" s="17">
        <f>+L167/'[3]total numbers'!BE166</f>
        <v>0</v>
      </c>
      <c r="CP167" s="17">
        <f>+M167/'[3]total numbers'!BF166</f>
        <v>0</v>
      </c>
      <c r="CQ167" s="17">
        <f>+N167/'[3]total numbers'!BG166</f>
        <v>0</v>
      </c>
      <c r="CR167" s="17">
        <f>+O167/'[3]total numbers'!BH166</f>
        <v>0</v>
      </c>
      <c r="CS167" s="17">
        <f>+P167/'[3]total numbers'!BI166</f>
        <v>0</v>
      </c>
      <c r="CT167" s="17">
        <f>+Q167/'[3]total numbers'!BJ166</f>
        <v>0</v>
      </c>
      <c r="CU167" s="17">
        <f>+R167/'[3]total numbers'!BK166</f>
        <v>0</v>
      </c>
      <c r="CV167" s="17">
        <f>+S167/'[3]total numbers'!BL166</f>
        <v>0</v>
      </c>
      <c r="CW167" s="17">
        <f>+T167/'[3]total numbers'!BM166</f>
        <v>0</v>
      </c>
      <c r="CX167" s="17">
        <f>+U167/'[3]total numbers'!BN166</f>
        <v>0</v>
      </c>
      <c r="CY167" s="17">
        <f>+V167/'[3]total numbers'!BO166</f>
        <v>0</v>
      </c>
      <c r="CZ167" s="17">
        <f>+W167/'[3]total numbers'!BP166</f>
        <v>0</v>
      </c>
      <c r="DA167" s="17">
        <f>+X167/'[3]total numbers'!BQ166</f>
        <v>0</v>
      </c>
      <c r="DB167" s="17">
        <f>+Y167/'[3]total numbers'!BR166</f>
        <v>0</v>
      </c>
      <c r="DC167" s="17">
        <f>+Z167/'[3]total numbers'!BS166</f>
        <v>0</v>
      </c>
      <c r="DD167" s="17">
        <f>+AA167/'[3]total numbers'!BT166</f>
        <v>0</v>
      </c>
      <c r="DE167" s="17">
        <f>+AB167/'[3]total numbers'!BU166</f>
        <v>0</v>
      </c>
      <c r="DF167" s="17">
        <f>+AC167/'[3]total numbers'!BV166</f>
        <v>0</v>
      </c>
      <c r="DG167" s="17">
        <f>+AD167/'[3]total numbers'!BW166</f>
        <v>0</v>
      </c>
      <c r="DH167" s="17">
        <f>+AE167/'[3]total numbers'!BX166</f>
        <v>0</v>
      </c>
      <c r="DI167" s="17">
        <f>+AF167/'[3]total numbers'!BY166</f>
        <v>0</v>
      </c>
      <c r="DJ167" s="17">
        <f>+AG167/'[3]total numbers'!BZ166</f>
        <v>0</v>
      </c>
      <c r="DK167" s="17">
        <f>+AH167/'[3]total numbers'!CA166</f>
        <v>0</v>
      </c>
      <c r="DL167" s="17">
        <f>+AI167/'[3]total numbers'!CB166</f>
        <v>0</v>
      </c>
      <c r="DM167" s="17">
        <f>+AJ167/'[3]total numbers'!CC166</f>
        <v>0</v>
      </c>
      <c r="DN167" s="17">
        <f>+AK167/'[3]total numbers'!CD166</f>
        <v>0</v>
      </c>
      <c r="DO167" s="17">
        <f>+AL167/'[3]total numbers'!CE166</f>
        <v>0</v>
      </c>
      <c r="DP167" s="17">
        <f>+AM167/'[3]total numbers'!CF166</f>
        <v>0</v>
      </c>
      <c r="DQ167" s="17">
        <f>+AN167/'[3]total numbers'!CG166</f>
        <v>0</v>
      </c>
      <c r="DR167" s="17">
        <f>+AO167/'[3]total numbers'!CH166</f>
        <v>0</v>
      </c>
      <c r="DS167" s="17">
        <f>+AP167/'[3]total numbers'!CI166</f>
        <v>0</v>
      </c>
      <c r="DT167" s="17">
        <f>+AQ167/'[3]total numbers'!CJ166</f>
        <v>0</v>
      </c>
      <c r="DU167" s="17">
        <f>+AR167/'[3]total numbers'!CK166</f>
        <v>0</v>
      </c>
      <c r="DV167" s="17">
        <f>+AS167/'[3]total numbers'!CL166</f>
        <v>0</v>
      </c>
      <c r="DW167" s="17">
        <f>+AT167/'[3]total numbers'!CM166</f>
        <v>0</v>
      </c>
      <c r="DX167" s="17">
        <f>+AU167/'[3]total numbers'!CN166</f>
        <v>0</v>
      </c>
      <c r="DY167" s="17">
        <f>+AV167/'[3]total numbers'!CO166</f>
        <v>0</v>
      </c>
      <c r="DZ167" s="17">
        <f>+AW167/'[3]total numbers'!CP166</f>
        <v>0</v>
      </c>
      <c r="EA167" s="17">
        <f>+AX167/'[3]total numbers'!CQ166</f>
        <v>0</v>
      </c>
      <c r="EB167" s="17">
        <f>+AY167/'[3]total numbers'!CR166</f>
        <v>0</v>
      </c>
      <c r="EC167" s="17">
        <f>+AZ167/'[3]total numbers'!CS166</f>
        <v>1.1794686588049576E-3</v>
      </c>
      <c r="ED167" s="17">
        <f>+BA167/'[3]total numbers'!CT166</f>
        <v>2.298477006150954E-3</v>
      </c>
      <c r="EE167" s="17">
        <f>+BB167/'[3]total numbers'!CU166</f>
        <v>3.358733569355273E-3</v>
      </c>
      <c r="EF167" s="17">
        <f>+BC167/'[3]total numbers'!CV166</f>
        <v>4.3616401598890056E-3</v>
      </c>
      <c r="EG167" s="17">
        <f>+BD167/'[3]total numbers'!CW166</f>
        <v>5.3085893612896387E-3</v>
      </c>
      <c r="EH167" s="17">
        <f>+BE167/'[3]total numbers'!CX166</f>
        <v>6.2010619938770708E-3</v>
      </c>
      <c r="EI167" s="17">
        <f>+BF167/'[3]total numbers'!CY166</f>
        <v>8.047064058854617E-3</v>
      </c>
      <c r="EJ167" s="17">
        <f>+BG167/'[3]total numbers'!CZ166</f>
        <v>1.1747922477809153E-2</v>
      </c>
      <c r="EK167" s="17">
        <f>+BH167/'[3]total numbers'!DA166</f>
        <v>1.2389247276986402E-2</v>
      </c>
      <c r="EL167" s="17">
        <f>+BI167/'[3]total numbers'!DB166</f>
        <v>1.2435934058366849E-2</v>
      </c>
      <c r="EM167" s="17">
        <f>+BJ167/'[3]total numbers'!DC166</f>
        <v>1.2114989695930032E-2</v>
      </c>
      <c r="EN167" s="17">
        <f>+BK167/'[3]total numbers'!DD166</f>
        <v>1.1806797790260871E-2</v>
      </c>
      <c r="EO167" s="17">
        <f>+BL167/'[3]total numbers'!DE166</f>
        <v>1.1510641072269474E-2</v>
      </c>
      <c r="EP167" s="17">
        <f>+BM167/'[3]total numbers'!DF166</f>
        <v>1.1225569098655495E-2</v>
      </c>
      <c r="EQ167" s="17">
        <f>+BN167/'[3]total numbers'!DG166</f>
        <v>1.0950929701242293E-2</v>
      </c>
      <c r="ER167" s="17">
        <f>+BO167/'[3]total numbers'!DH166</f>
        <v>1.0686420701415185E-2</v>
      </c>
      <c r="ES167" s="17">
        <f>+BP167/'[3]total numbers'!DI166</f>
        <v>1.043196103740403E-2</v>
      </c>
      <c r="ET167" s="17">
        <f>+BQ167/'[3]total numbers'!DJ166</f>
        <v>1.0187292614471339E-2</v>
      </c>
      <c r="EU167" s="17">
        <f>+BR167/'[3]total numbers'!DK166</f>
        <v>9.9522337342994229E-3</v>
      </c>
      <c r="EV167" s="17">
        <f>+BS167/'[3]total numbers'!DL166</f>
        <v>9.7265150752999224E-3</v>
      </c>
      <c r="EW167" s="17">
        <f>+BT167/'[3]total numbers'!DM166</f>
        <v>9.5097280970026319E-3</v>
      </c>
      <c r="EX167" s="17">
        <f>+BU167/'[3]total numbers'!DN166</f>
        <v>9.3015171468609596E-3</v>
      </c>
      <c r="EY167" s="17">
        <f>+BV167/'[3]total numbers'!DO166</f>
        <v>9.1016792054750256E-3</v>
      </c>
      <c r="EZ167" s="17">
        <f>+BW167/'[3]total numbers'!DP166</f>
        <v>8.9100638106853463E-3</v>
      </c>
      <c r="FA167" s="17">
        <f>+BX167/'[3]total numbers'!DQ166</f>
        <v>8.7264046808955692E-3</v>
      </c>
      <c r="FB167" s="17">
        <f>+BY167/'[3]total numbers'!DR166</f>
        <v>8.5503953281660869E-3</v>
      </c>
      <c r="FC167" s="17">
        <f>+BZ167/'[3]total numbers'!DS166</f>
        <v>8.3815648606771244E-3</v>
      </c>
      <c r="FD167" s="17">
        <f>+CA167/'[3]total numbers'!DT166</f>
        <v>8.2193027749470262E-3</v>
      </c>
      <c r="FE167" s="17">
        <f>+CB167/'[3]total numbers'!DU166</f>
        <v>8.0629526460384241E-3</v>
      </c>
      <c r="FF167" s="17">
        <f>+CC167/'[3]total numbers'!DV166</f>
        <v>7.9120127499133219E-3</v>
      </c>
      <c r="FH167" s="52">
        <f t="shared" si="25"/>
        <v>-10000</v>
      </c>
      <c r="FI167" s="52">
        <f t="shared" si="26"/>
        <v>1960</v>
      </c>
      <c r="FJ167" s="66">
        <f>+FJ$4</f>
        <v>0</v>
      </c>
      <c r="FK167" s="59">
        <f t="shared" si="27"/>
        <v>6.2010619938770708E-3</v>
      </c>
      <c r="FL167" s="52">
        <f t="shared" si="28"/>
        <v>-10000</v>
      </c>
      <c r="FM167" s="65">
        <f t="shared" si="32"/>
        <v>0.33333333333333331</v>
      </c>
      <c r="FN167" s="59" t="e">
        <f t="shared" si="29"/>
        <v>#DIV/0!</v>
      </c>
      <c r="FP167" s="6">
        <v>8</v>
      </c>
      <c r="FQ167" s="6" t="s">
        <v>32</v>
      </c>
      <c r="GF167" s="20">
        <f t="shared" si="30"/>
        <v>0</v>
      </c>
    </row>
    <row r="168" spans="1:188" x14ac:dyDescent="0.2">
      <c r="A168" s="6">
        <v>6</v>
      </c>
      <c r="B168" s="14">
        <v>604</v>
      </c>
      <c r="C168" s="87" t="s">
        <v>206</v>
      </c>
      <c r="D168" s="20">
        <v>0</v>
      </c>
      <c r="E168" s="20">
        <v>0</v>
      </c>
      <c r="F168" s="20">
        <v>0</v>
      </c>
      <c r="G168" s="20">
        <v>0</v>
      </c>
      <c r="H168" s="20">
        <v>0</v>
      </c>
      <c r="I168" s="20">
        <v>0</v>
      </c>
      <c r="J168" s="11">
        <v>0</v>
      </c>
      <c r="K168" s="11">
        <v>0</v>
      </c>
      <c r="L168" s="11">
        <v>0</v>
      </c>
      <c r="M168" s="11">
        <f>+[1]data!M$168*[2]Americas!$J$33</f>
        <v>34.890031594657856</v>
      </c>
      <c r="N168" s="11">
        <f>+[1]data!N$168*[2]Americas!$J$33</f>
        <v>36.516398597868445</v>
      </c>
      <c r="O168" s="11">
        <f>+[1]data!O$168*[2]Americas!$J$33</f>
        <v>38.060639428725139</v>
      </c>
      <c r="P168" s="11">
        <f>+[1]data!P$168*[2]Americas!$J$33</f>
        <v>39.632391837982162</v>
      </c>
      <c r="Q168" s="11">
        <f>+[1]data!Q$168*[2]Americas!$J$33</f>
        <v>41.22516632851616</v>
      </c>
      <c r="R168" s="11">
        <f>+[1]data!R$168*[2]Americas!$J$33</f>
        <v>42.830725839125876</v>
      </c>
      <c r="S168" s="11">
        <f>+[1]data!S$168*[2]Americas!$J$33</f>
        <v>44.438667343500668</v>
      </c>
      <c r="T168" s="11">
        <f>+[1]data!T$168*[2]Americas!$J$33</f>
        <v>46.03587950491098</v>
      </c>
      <c r="U168" s="11">
        <f>+[1]data!U$168*[2]Americas!$J$33</f>
        <v>47.605827818052589</v>
      </c>
      <c r="V168" s="11">
        <f>+[1]data!V$168*[2]Americas!$J$33</f>
        <v>49.12759381272835</v>
      </c>
      <c r="W168" s="11">
        <f>+[1]data!W$168*[2]Americas!$J$33</f>
        <v>53.648863174353608</v>
      </c>
      <c r="X168" s="11">
        <f>+[1]data!X$168*[2]Americas!$J$33</f>
        <v>57.694437328807361</v>
      </c>
      <c r="Y168" s="11">
        <f>+[1]data!Y$168*[2]Americas!$J$33</f>
        <v>59.352137167967037</v>
      </c>
      <c r="Z168" s="11">
        <f>+[1]data!Z$168*[2]Americas!$J$33</f>
        <v>60.550817589575288</v>
      </c>
      <c r="AA168" s="11">
        <f>+[1]data!AA$168*[2]Americas!$J$33</f>
        <v>61.213195512094828</v>
      </c>
      <c r="AB168" s="11">
        <f>+[1]data!AB$168*[2]Americas!$J$33</f>
        <v>61.232263482485294</v>
      </c>
      <c r="AC168" s="11">
        <f>+[1]data!AC$168*[2]Americas!$J$33</f>
        <v>60.451655395412971</v>
      </c>
      <c r="AD168" s="11">
        <f>+[1]data!AD$168*[2]Americas!$J$33</f>
        <v>18.145890889816808</v>
      </c>
      <c r="AE168" s="11">
        <f>+[1]data!AE$168*[2]Americas!$J$33</f>
        <v>18.865236889999995</v>
      </c>
      <c r="AF168" s="11">
        <f>+[1]data!AF$168*[2]Americas!$J$33</f>
        <v>18.779221181899999</v>
      </c>
      <c r="AG168" s="11">
        <f>+[1]data!AG$168*[2]Americas!$J$33</f>
        <v>18.693205473799996</v>
      </c>
      <c r="AH168" s="11">
        <f>+[1]data!AH$168*[2]Americas!$J$33</f>
        <v>18.607189765699996</v>
      </c>
      <c r="AI168" s="11">
        <f>+[1]data!AI$168*[2]Americas!$J$33</f>
        <v>18.521174057599996</v>
      </c>
      <c r="AJ168" s="11">
        <f>+[1]data!AJ$168*[2]Americas!$J$33</f>
        <v>18.435158349499996</v>
      </c>
      <c r="AK168" s="11">
        <f>+[1]data!AK$168*[2]Americas!$J$33</f>
        <v>18.349142641399997</v>
      </c>
      <c r="AL168" s="11">
        <f>+[1]data!AL$168*[2]Americas!$J$33</f>
        <v>18.263126933299997</v>
      </c>
      <c r="AM168" s="11">
        <f>+[1]data!AM$168*[2]Americas!$J$33</f>
        <v>18.177111225199997</v>
      </c>
      <c r="AN168" s="11">
        <f>+[1]data!AN$168*[2]Americas!$J$33</f>
        <v>18.091095517099998</v>
      </c>
      <c r="AO168" s="11">
        <f>+[1]data!AO$168*[2]Americas!$J$33</f>
        <v>18.005079808999998</v>
      </c>
      <c r="AP168" s="11">
        <f>+[1]data!AP$168*[2]Americas!$J$33</f>
        <v>27.404658203099995</v>
      </c>
      <c r="AQ168" s="11">
        <f>+[1]data!AQ$168*[2]Americas!$J$33</f>
        <v>36.804236597199996</v>
      </c>
      <c r="AR168" s="11">
        <f>+[1]data!AR$168*[2]Americas!$J$33</f>
        <v>46.2038149913</v>
      </c>
      <c r="AS168" s="11">
        <f>+[1]data!AS$168*[2]Americas!$J$33</f>
        <v>55.60339338539999</v>
      </c>
      <c r="AT168" s="11">
        <f>+[1]data!AT$168*[2]Americas!$J$33</f>
        <v>65.002971779500001</v>
      </c>
      <c r="AU168" s="11">
        <f>+[1]data!AU$168*[2]Americas!$J$33</f>
        <v>74.402550173599991</v>
      </c>
      <c r="AV168" s="11">
        <f>+[1]data!AV$168*[2]Americas!$J$33</f>
        <v>83.802128567699981</v>
      </c>
      <c r="AW168" s="11">
        <f>+[1]data!AW$168*[2]Americas!$J$33</f>
        <v>93.201706961799999</v>
      </c>
      <c r="AX168" s="11">
        <f>+[1]data!AX$168*[2]Americas!$J$33</f>
        <v>102.60128535589999</v>
      </c>
      <c r="AY168" s="111">
        <f>+[1]data!AY$168*[2]Americas!$J$33</f>
        <v>112.00086374999999</v>
      </c>
      <c r="AZ168" s="92">
        <f>+$AY168+(AZ$3-$AY$3)*(($BE168-$AY168)/($BE$3-$AY$3))</f>
        <v>240.58559485063387</v>
      </c>
      <c r="BA168" s="92">
        <f t="shared" ref="BA168:BD168" si="35">+$AY168+(BA$3-$AY$3)*(($BE168-$AY168)/($BE$3-$AY$3))</f>
        <v>369.17032595126773</v>
      </c>
      <c r="BB168" s="92">
        <f t="shared" si="35"/>
        <v>497.75505705190159</v>
      </c>
      <c r="BC168" s="92">
        <f t="shared" si="35"/>
        <v>626.33978815253545</v>
      </c>
      <c r="BD168" s="92">
        <f t="shared" si="35"/>
        <v>754.92451925316936</v>
      </c>
      <c r="BE168" s="19">
        <f>+[1]data!BE$168*[2]Americas!$I$33</f>
        <v>883.50925035380317</v>
      </c>
      <c r="BF168" s="19">
        <f>+[1]data!BF$168*[2]Americas!$I$33</f>
        <v>961.77286505049835</v>
      </c>
      <c r="BG168" s="19">
        <f>+[1]data!BG$168*[2]Americas!$I$33</f>
        <v>991.33911949147205</v>
      </c>
      <c r="BH168" s="19">
        <f>+[1]data!BH$168*[2]Americas!$I$33</f>
        <v>1034.8189054340805</v>
      </c>
      <c r="BI168" s="19">
        <f>+[1]data!BI$168*[2]Americas!$I$33</f>
        <v>1040.0364797471934</v>
      </c>
      <c r="BJ168" s="19">
        <f>+[1]data!BJ$168*[2]Americas!$I$33</f>
        <v>1040.0364797471934</v>
      </c>
      <c r="BK168" s="19">
        <f>+[1]data!BK$168*[2]Americas!$I$33</f>
        <v>1040.0364797471934</v>
      </c>
      <c r="BL168" s="19">
        <f>+[1]data!BL$168*[2]Americas!$I$33</f>
        <v>1040.0364797471934</v>
      </c>
      <c r="BM168" s="19">
        <f>+[1]data!BM$168*[2]Americas!$I$33</f>
        <v>1040.0364797471934</v>
      </c>
      <c r="BN168" s="19">
        <f>+[1]data!BN$168*[2]Americas!$I$33</f>
        <v>1040.0364797471934</v>
      </c>
      <c r="BO168" s="19">
        <f>+[1]data!BO$168*[2]Americas!$I$33</f>
        <v>1040.0364797471934</v>
      </c>
      <c r="BP168" s="19">
        <f>+[1]data!BP$168*[2]Americas!$I$33</f>
        <v>1040.0364797471934</v>
      </c>
      <c r="BQ168" s="19">
        <f>+[1]data!BQ$168*[2]Americas!$I$33</f>
        <v>1040.0364797471934</v>
      </c>
      <c r="BR168" s="19">
        <f>+[1]data!BR$168*[2]Americas!$I$33</f>
        <v>1040.0364797471934</v>
      </c>
      <c r="BS168" s="19">
        <f>+[1]data!BS$168*[2]Americas!$I$33</f>
        <v>1040.0364797471934</v>
      </c>
      <c r="BT168" s="19">
        <f>+[1]data!BT$168*[2]Americas!$I$33</f>
        <v>1040.0364797471934</v>
      </c>
      <c r="BU168" s="19">
        <f>+[1]data!BU$168*[2]Americas!$I$33</f>
        <v>1040.0364797471934</v>
      </c>
      <c r="BV168" s="19">
        <f>+[1]data!BV$168*[2]Americas!$I$33</f>
        <v>1040.0364797471934</v>
      </c>
      <c r="BW168" s="19">
        <f>+[1]data!BW$168*[2]Americas!$I$33</f>
        <v>1040.0364797471934</v>
      </c>
      <c r="BX168" s="19">
        <f>+[1]data!BX$168*[2]Americas!$I$33</f>
        <v>1040.0364797471934</v>
      </c>
      <c r="BY168" s="19">
        <f>+[1]data!BY$168*[2]Americas!$I$33</f>
        <v>1040.0364797471934</v>
      </c>
      <c r="BZ168" s="19">
        <f>+[1]data!BZ$168*[2]Americas!$I$33</f>
        <v>1040.0364797471934</v>
      </c>
      <c r="CA168" s="19">
        <f>+[1]data!CA$168*[2]Americas!$I$33</f>
        <v>1040.0364797471934</v>
      </c>
      <c r="CB168" s="19">
        <f>+[1]data!CB$168*[2]Americas!$I$33</f>
        <v>1040.0364797471934</v>
      </c>
      <c r="CC168" s="19">
        <f>+[1]data!CC$168*[2]Americas!$I$33</f>
        <v>1040.0364797471934</v>
      </c>
      <c r="CD168" s="30"/>
      <c r="CE168" s="45"/>
      <c r="CG168" s="17">
        <f>+D168/'[3]total numbers'!AW167</f>
        <v>0</v>
      </c>
      <c r="CH168" s="17">
        <f>+E168/'[3]total numbers'!AX167</f>
        <v>0</v>
      </c>
      <c r="CI168" s="17">
        <f>+F168/'[3]total numbers'!AY167</f>
        <v>0</v>
      </c>
      <c r="CJ168" s="17">
        <f>+G168/'[3]total numbers'!AZ167</f>
        <v>0</v>
      </c>
      <c r="CK168" s="17">
        <f>+H168/'[3]total numbers'!BA167</f>
        <v>0</v>
      </c>
      <c r="CL168" s="17">
        <f>+I168/'[3]total numbers'!BB167</f>
        <v>0</v>
      </c>
      <c r="CM168" s="17">
        <f>+J168/'[3]total numbers'!BC167</f>
        <v>0</v>
      </c>
      <c r="CN168" s="17">
        <f>+K168/'[3]total numbers'!BD167</f>
        <v>0</v>
      </c>
      <c r="CO168" s="17">
        <f>+L168/'[3]total numbers'!BE167</f>
        <v>0</v>
      </c>
      <c r="CP168" s="17">
        <f>+M168/'[3]total numbers'!BF167</f>
        <v>2.2488833968652214E-2</v>
      </c>
      <c r="CQ168" s="17">
        <f>+N168/'[3]total numbers'!BG167</f>
        <v>2.2944065871965798E-2</v>
      </c>
      <c r="CR168" s="17">
        <f>+O168/'[3]total numbers'!BH167</f>
        <v>2.3312785082962438E-2</v>
      </c>
      <c r="CS168" s="17">
        <f>+P168/'[3]total numbers'!BI167</f>
        <v>2.3663573514149321E-2</v>
      </c>
      <c r="CT168" s="17">
        <f>+Q168/'[3]total numbers'!BJ167</f>
        <v>2.3991190556800643E-2</v>
      </c>
      <c r="CU168" s="17">
        <f>+R168/'[3]total numbers'!BK167</f>
        <v>2.429052279551553E-2</v>
      </c>
      <c r="CV168" s="17">
        <f>+S168/'[3]total numbers'!BL167</f>
        <v>2.4556213446256622E-2</v>
      </c>
      <c r="CW168" s="17">
        <f>+T168/'[3]total numbers'!BM167</f>
        <v>2.4782610301590548E-2</v>
      </c>
      <c r="CX168" s="17">
        <f>+U168/'[3]total numbers'!BN167</f>
        <v>2.496317743293152E-2</v>
      </c>
      <c r="CY168" s="17">
        <f>+V168/'[3]total numbers'!BO167</f>
        <v>2.5090073748271033E-2</v>
      </c>
      <c r="CZ168" s="17">
        <f>+W168/'[3]total numbers'!BP167</f>
        <v>2.6682693121316371E-2</v>
      </c>
      <c r="DA168" s="17">
        <f>+X168/'[3]total numbers'!BQ167</f>
        <v>2.7941846939858388E-2</v>
      </c>
      <c r="DB168" s="17">
        <f>+Y168/'[3]total numbers'!BR167</f>
        <v>2.7988383078539146E-2</v>
      </c>
      <c r="DC168" s="17">
        <f>+Z168/'[3]total numbers'!BS167</f>
        <v>2.7801071710909162E-2</v>
      </c>
      <c r="DD168" s="17">
        <f>+AA168/'[3]total numbers'!BT167</f>
        <v>2.7361643629774328E-2</v>
      </c>
      <c r="DE168" s="17">
        <f>+AB168/'[3]total numbers'!BU167</f>
        <v>2.6644884846607327E-2</v>
      </c>
      <c r="DF168" s="17">
        <f>+AC168/'[3]total numbers'!BV167</f>
        <v>2.5613925202358438E-2</v>
      </c>
      <c r="DG168" s="17">
        <f>+AD168/'[3]total numbers'!BW167</f>
        <v>7.4906009399496754E-3</v>
      </c>
      <c r="DH168" s="17">
        <f>+AE168/'[3]total numbers'!BX167</f>
        <v>7.5924420593068307E-3</v>
      </c>
      <c r="DI168" s="17">
        <f>+AF168/'[3]total numbers'!BY167</f>
        <v>7.3738534544480734E-3</v>
      </c>
      <c r="DJ168" s="17">
        <f>+AG168/'[3]total numbers'!BZ167</f>
        <v>7.1651922114798951E-3</v>
      </c>
      <c r="DK168" s="17">
        <f>+AH168/'[3]total numbers'!CA167</f>
        <v>6.9637660186878652E-3</v>
      </c>
      <c r="DL168" s="17">
        <f>+AI168/'[3]total numbers'!CB167</f>
        <v>6.7665883459114961E-3</v>
      </c>
      <c r="DM168" s="17">
        <f>+AJ168/'[3]total numbers'!CC167</f>
        <v>6.5717147944837264E-3</v>
      </c>
      <c r="DN168" s="17">
        <f>+AK168/'[3]total numbers'!CD167</f>
        <v>6.3793260688130241E-3</v>
      </c>
      <c r="DO168" s="17">
        <f>+AL168/'[3]total numbers'!CE167</f>
        <v>6.1897511520082899E-3</v>
      </c>
      <c r="DP168" s="17">
        <f>+AM168/'[3]total numbers'!CF167</f>
        <v>6.0019505229923116E-3</v>
      </c>
      <c r="DQ168" s="17">
        <f>+AN168/'[3]total numbers'!CG167</f>
        <v>5.8149578134446918E-3</v>
      </c>
      <c r="DR168" s="17">
        <f>+AO168/'[3]total numbers'!CH167</f>
        <v>5.6286330966535646E-3</v>
      </c>
      <c r="DS168" s="17">
        <f>+AP168/'[3]total numbers'!CI167</f>
        <v>8.3247618666472227E-3</v>
      </c>
      <c r="DT168" s="17">
        <f>+AQ168/'[3]total numbers'!CJ167</f>
        <v>1.0856421939718986E-2</v>
      </c>
      <c r="DU168" s="17">
        <f>+AR168/'[3]total numbers'!CK167</f>
        <v>1.3230260832612936E-2</v>
      </c>
      <c r="DV168" s="17">
        <f>+AS168/'[3]total numbers'!CL167</f>
        <v>1.545774895684632E-2</v>
      </c>
      <c r="DW168" s="17">
        <f>+AT168/'[3]total numbers'!CM167</f>
        <v>1.7551767727690022E-2</v>
      </c>
      <c r="DX168" s="17">
        <f>+AU168/'[3]total numbers'!CN167</f>
        <v>1.9522950534002614E-2</v>
      </c>
      <c r="DY168" s="17">
        <f>+AV168/'[3]total numbers'!CO167</f>
        <v>2.1379757498402294E-2</v>
      </c>
      <c r="DZ168" s="17">
        <f>+AW168/'[3]total numbers'!CP167</f>
        <v>2.3131617975370243E-2</v>
      </c>
      <c r="EA168" s="17">
        <f>+AX168/'[3]total numbers'!CQ167</f>
        <v>2.478725993221035E-2</v>
      </c>
      <c r="EB168" s="17">
        <f>+AY168/'[3]total numbers'!CR167</f>
        <v>2.6354793911807183E-2</v>
      </c>
      <c r="EC168" s="17">
        <f>+AZ168/'[3]total numbers'!CS167</f>
        <v>5.5175803674899625E-2</v>
      </c>
      <c r="ED168" s="17">
        <f>+BA168/'[3]total numbers'!CT167</f>
        <v>8.2571482176874586E-2</v>
      </c>
      <c r="EE168" s="17">
        <f>+BB168/'[3]total numbers'!CU167</f>
        <v>0.10864752548130235</v>
      </c>
      <c r="EF168" s="17">
        <f>+BC168/'[3]total numbers'!CV167</f>
        <v>0.13350010830929121</v>
      </c>
      <c r="EG168" s="17">
        <f>+BD168/'[3]total numbers'!CW167</f>
        <v>0.15721639580116725</v>
      </c>
      <c r="EH168" s="17">
        <f>+BE168/'[3]total numbers'!CX167</f>
        <v>0.17987890730740547</v>
      </c>
      <c r="EI168" s="17">
        <f>+BF168/'[3]total numbers'!CY167</f>
        <v>0.19154033504581988</v>
      </c>
      <c r="EJ168" s="17">
        <f>+BG168/'[3]total numbers'!CZ167</f>
        <v>0.19321686455521081</v>
      </c>
      <c r="EK168" s="17">
        <f>+BH168/'[3]total numbers'!DA167</f>
        <v>0.19747306748503149</v>
      </c>
      <c r="EL168" s="17">
        <f>+BI168/'[3]total numbers'!DB167</f>
        <v>0.19439080334736578</v>
      </c>
      <c r="EM168" s="17">
        <f>+BJ168/'[3]total numbers'!DC167</f>
        <v>0.1904643136872366</v>
      </c>
      <c r="EN168" s="17">
        <f>+BK168/'[3]total numbers'!DD167</f>
        <v>0.18668345318299265</v>
      </c>
      <c r="EO168" s="17">
        <f>+BL168/'[3]total numbers'!DE167</f>
        <v>0.18304130406497482</v>
      </c>
      <c r="EP168" s="17">
        <f>+BM168/'[3]total numbers'!DF167</f>
        <v>0.1795330956353399</v>
      </c>
      <c r="EQ168" s="17">
        <f>+BN168/'[3]total numbers'!DG167</f>
        <v>0.17615331571532142</v>
      </c>
      <c r="ER168" s="17">
        <f>+BO168/'[3]total numbers'!DH167</f>
        <v>0.17289619389814101</v>
      </c>
      <c r="ES168" s="17">
        <f>+BP168/'[3]total numbers'!DI167</f>
        <v>0.16975631026499882</v>
      </c>
      <c r="ET168" s="17">
        <f>+BQ168/'[3]total numbers'!DJ167</f>
        <v>0.16672977270033498</v>
      </c>
      <c r="EU168" s="17">
        <f>+BR168/'[3]total numbers'!DK167</f>
        <v>0.16381315933424154</v>
      </c>
      <c r="EV168" s="17">
        <f>+BS168/'[3]total numbers'!DL167</f>
        <v>0.16100316309763454</v>
      </c>
      <c r="EW168" s="17">
        <f>+BT168/'[3]total numbers'!DM167</f>
        <v>0.15829579846656225</v>
      </c>
      <c r="EX168" s="17">
        <f>+BU168/'[3]total numbers'!DN167</f>
        <v>0.15568744144107527</v>
      </c>
      <c r="EY168" s="17">
        <f>+BV168/'[3]total numbers'!DO167</f>
        <v>0.1531757190459952</v>
      </c>
      <c r="EZ168" s="17">
        <f>+BW168/'[3]total numbers'!DP167</f>
        <v>0.15075793498838386</v>
      </c>
      <c r="FA168" s="17">
        <f>+BX168/'[3]total numbers'!DQ167</f>
        <v>0.14843187647521386</v>
      </c>
      <c r="FB168" s="17">
        <f>+BY168/'[3]total numbers'!DR167</f>
        <v>0.14619407338027124</v>
      </c>
      <c r="FC168" s="17">
        <f>+BZ168/'[3]total numbers'!DS167</f>
        <v>0.14404139379358394</v>
      </c>
      <c r="FD168" s="17">
        <f>+CA168/'[3]total numbers'!DT167</f>
        <v>0.1419716328440935</v>
      </c>
      <c r="FE168" s="17">
        <f>+CB168/'[3]total numbers'!DU167</f>
        <v>0.13998257005541279</v>
      </c>
      <c r="FF168" s="17">
        <f>+CC168/'[3]total numbers'!DV167</f>
        <v>0.1380718936038306</v>
      </c>
      <c r="FH168" s="52">
        <f t="shared" si="25"/>
        <v>-10000</v>
      </c>
      <c r="FI168" s="52">
        <f t="shared" si="26"/>
        <v>1960</v>
      </c>
      <c r="FJ168" s="66">
        <f>+FJ$4</f>
        <v>0</v>
      </c>
      <c r="FK168" s="59">
        <f t="shared" si="27"/>
        <v>0.17987890730740547</v>
      </c>
      <c r="FL168" s="52">
        <f t="shared" si="28"/>
        <v>-10000</v>
      </c>
      <c r="FM168" s="65">
        <f t="shared" si="32"/>
        <v>0.33333333333333331</v>
      </c>
      <c r="FN168" s="59" t="e">
        <f t="shared" si="29"/>
        <v>#DIV/0!</v>
      </c>
      <c r="FP168" s="6">
        <v>8</v>
      </c>
      <c r="FQ168" s="6" t="s">
        <v>32</v>
      </c>
      <c r="GF168" s="20">
        <f t="shared" si="30"/>
        <v>0.12755284216150678</v>
      </c>
    </row>
    <row r="169" spans="1:188" x14ac:dyDescent="0.2">
      <c r="A169" s="6">
        <v>21</v>
      </c>
      <c r="B169" s="14">
        <v>608</v>
      </c>
      <c r="C169" s="87" t="s">
        <v>207</v>
      </c>
      <c r="D169" s="20">
        <v>0</v>
      </c>
      <c r="E169" s="20">
        <v>0</v>
      </c>
      <c r="F169" s="20">
        <v>0</v>
      </c>
      <c r="G169" s="20">
        <v>0</v>
      </c>
      <c r="H169" s="20">
        <v>0</v>
      </c>
      <c r="I169" s="20">
        <v>0</v>
      </c>
      <c r="J169" s="11">
        <v>0</v>
      </c>
      <c r="K169" s="11">
        <v>0</v>
      </c>
      <c r="L169" s="11">
        <v>0</v>
      </c>
      <c r="M169" s="11">
        <v>0</v>
      </c>
      <c r="N169" s="11">
        <f>+[1]data!N$169*[2]EurAsia!$I$37</f>
        <v>0</v>
      </c>
      <c r="O169" s="11">
        <f>+[1]data!O$169*[2]EurAsia!$I$37</f>
        <v>0</v>
      </c>
      <c r="P169" s="11">
        <f>+[1]data!P$169*[2]EurAsia!$I$37</f>
        <v>0</v>
      </c>
      <c r="Q169" s="11">
        <f>+[1]data!Q$169*[2]EurAsia!$I$37</f>
        <v>0</v>
      </c>
      <c r="R169" s="11">
        <f>+[1]data!R$169*[2]EurAsia!$I$37</f>
        <v>0</v>
      </c>
      <c r="S169" s="11">
        <f>+[1]data!S$169*[2]EurAsia!$I$37</f>
        <v>0</v>
      </c>
      <c r="T169" s="11">
        <f>+[1]data!T$169*[2]EurAsia!$I$37</f>
        <v>0</v>
      </c>
      <c r="U169" s="11">
        <f>+[1]data!U$169*[2]EurAsia!$I$37</f>
        <v>0</v>
      </c>
      <c r="V169" s="11">
        <f>+[1]data!V$169*[2]EurAsia!$I$37</f>
        <v>0</v>
      </c>
      <c r="W169" s="11">
        <f>+[1]data!W$169*[2]EurAsia!$I$37</f>
        <v>0</v>
      </c>
      <c r="X169" s="11">
        <f>+[1]data!X$169*[2]EurAsia!$I$37</f>
        <v>0</v>
      </c>
      <c r="Y169" s="11">
        <f>+[1]data!Y$169*[2]EurAsia!$I$37</f>
        <v>0</v>
      </c>
      <c r="Z169" s="11">
        <f>+[1]data!Z$169*[2]EurAsia!$I$37</f>
        <v>0</v>
      </c>
      <c r="AA169" s="11">
        <f>+[1]data!AA$169*[2]EurAsia!$I$37</f>
        <v>0</v>
      </c>
      <c r="AB169" s="11">
        <f>+[1]data!AB$169*[2]EurAsia!$I$37</f>
        <v>0</v>
      </c>
      <c r="AC169" s="11">
        <f>+[1]data!AC$169*[2]EurAsia!$I$37</f>
        <v>1.9326954468951001</v>
      </c>
      <c r="AD169" s="11">
        <f>+[1]data!AD$169*[2]EurAsia!$I$37</f>
        <v>3.0920299460154377</v>
      </c>
      <c r="AE169" s="107">
        <f>+[1]data!AE$169*[2]EurAsia!$I$37</f>
        <v>4.8309164000000004</v>
      </c>
      <c r="AF169" s="11">
        <f>+[1]data!AF$169*[2]EurAsia!$I$37</f>
        <v>6.7828438300000009</v>
      </c>
      <c r="AG169" s="11">
        <f>+[1]data!AG$169*[2]EurAsia!$I$37</f>
        <v>8.7347712600000005</v>
      </c>
      <c r="AH169" s="11">
        <f>+[1]data!AH$169*[2]EurAsia!$I$37</f>
        <v>10.68669869</v>
      </c>
      <c r="AI169" s="11">
        <f>+[1]data!AI$169*[2]EurAsia!$I$37</f>
        <v>12.638626120000001</v>
      </c>
      <c r="AJ169" s="11">
        <f>+[1]data!AJ$169*[2]EurAsia!$I$37</f>
        <v>14.590553549999999</v>
      </c>
      <c r="AK169" s="11">
        <f>+[1]data!AK$169*[2]EurAsia!$I$37</f>
        <v>16.542480980000001</v>
      </c>
      <c r="AL169" s="11">
        <f>+[1]data!AL$169*[2]EurAsia!$I$37</f>
        <v>18.494408410000002</v>
      </c>
      <c r="AM169" s="11">
        <f>+[1]data!AM$169*[2]EurAsia!$I$37</f>
        <v>20.44633584</v>
      </c>
      <c r="AN169" s="11">
        <f>+[1]data!AN$169*[2]EurAsia!$I$37</f>
        <v>22.398263270000001</v>
      </c>
      <c r="AO169" s="107">
        <f>+[1]data!AO$169*[2]EurAsia!$I$37</f>
        <v>24.350190699999999</v>
      </c>
      <c r="AP169" s="11">
        <f>+[1]data!AP$169*[2]EurAsia!$I$37</f>
        <v>59.783571630000004</v>
      </c>
      <c r="AQ169" s="11">
        <f>+[1]data!AQ$169*[2]EurAsia!$I$37</f>
        <v>95.21695256000001</v>
      </c>
      <c r="AR169" s="11">
        <f>+[1]data!AR$169*[2]EurAsia!$I$37</f>
        <v>130.65033349000001</v>
      </c>
      <c r="AS169" s="11">
        <f>+[1]data!AS$169*[2]EurAsia!$I$37</f>
        <v>166.08371442000004</v>
      </c>
      <c r="AT169" s="11">
        <f>+[1]data!AT$169*[2]EurAsia!$I$37</f>
        <v>201.51709535000003</v>
      </c>
      <c r="AU169" s="11">
        <f>+[1]data!AU$169*[2]EurAsia!$I$37</f>
        <v>236.95047628000003</v>
      </c>
      <c r="AV169" s="11">
        <f>+[1]data!AV$169*[2]EurAsia!$I$37</f>
        <v>272.38385721000003</v>
      </c>
      <c r="AW169" s="11">
        <f>+[1]data!AW$169*[2]EurAsia!$I$37</f>
        <v>307.81723814000003</v>
      </c>
      <c r="AX169" s="11">
        <f>+[1]data!AX$169*[2]EurAsia!$I$37</f>
        <v>343.25061907000003</v>
      </c>
      <c r="AY169" s="107">
        <f>+[1]data!AY$169*[2]EurAsia!$I$37</f>
        <v>378.68400000000003</v>
      </c>
      <c r="AZ169" s="11">
        <f>+[1]data!AZ$169*[2]EurAsia!$I$37</f>
        <v>430.57000000000005</v>
      </c>
      <c r="BA169" s="11">
        <f>+[1]data!BA$169*[2]EurAsia!$I$37</f>
        <v>482.45600000000002</v>
      </c>
      <c r="BB169" s="11">
        <f>+[1]data!BB$169*[2]EurAsia!$I$37</f>
        <v>534.34199999999998</v>
      </c>
      <c r="BC169" s="11">
        <f>+[1]data!BC$169*[2]EurAsia!$I$37</f>
        <v>586.22800000000007</v>
      </c>
      <c r="BD169" s="11">
        <f>+[1]data!BD$169*[2]EurAsia!$I$37</f>
        <v>638.11400000000003</v>
      </c>
      <c r="BE169" s="19">
        <f>+[1]data!BE$169*[2]EurAsia!$I$37</f>
        <v>690</v>
      </c>
      <c r="BF169" s="19">
        <f>+[1]data!BF$169*[2]EurAsia!$I$37</f>
        <v>826</v>
      </c>
      <c r="BG169" s="19">
        <f>+[1]data!BG$169*[2]EurAsia!$I$37</f>
        <v>1219</v>
      </c>
      <c r="BH169" s="19">
        <f>+[1]data!BH$169*[2]EurAsia!$I$37</f>
        <v>1550</v>
      </c>
      <c r="BI169" s="19">
        <f>+[1]data!BI$169*[2]EurAsia!$I$37</f>
        <v>1361.45</v>
      </c>
      <c r="BJ169" s="19">
        <f>+[1]data!BJ$169*[2]EurAsia!$I$37</f>
        <v>1373.83</v>
      </c>
      <c r="BK169" s="19">
        <f>+[1]data!BK$169*[2]EurAsia!$I$37</f>
        <v>1387.24</v>
      </c>
      <c r="BL169" s="19">
        <f>+[1]data!BL$169*[2]EurAsia!$I$37</f>
        <v>1398.23</v>
      </c>
      <c r="BM169" s="19">
        <f>+[1]data!BM$169*[2]EurAsia!$I$37</f>
        <v>1401.74</v>
      </c>
      <c r="BN169" s="19">
        <f>+[1]data!BN$169*[2]EurAsia!$I$37</f>
        <v>1413.24</v>
      </c>
      <c r="BO169" s="19">
        <f>+[1]data!BO$169*[2]EurAsia!$I$37</f>
        <v>1427.92</v>
      </c>
      <c r="BP169" s="19">
        <f>+[1]data!BP$169*[2]EurAsia!$I$37</f>
        <v>1435</v>
      </c>
      <c r="BQ169" s="19">
        <f>+[1]data!BQ$169*[2]EurAsia!$I$37</f>
        <v>1520</v>
      </c>
      <c r="BR169" s="19">
        <f>+[1]data!BR$169*[2]EurAsia!$I$37</f>
        <v>1540</v>
      </c>
      <c r="BS169" s="19">
        <f>+[1]data!BS$169*[2]EurAsia!$I$37</f>
        <v>1543</v>
      </c>
      <c r="BT169" s="19">
        <f>+[1]data!BT$169*[2]EurAsia!$I$37</f>
        <v>1567</v>
      </c>
      <c r="BU169" s="19">
        <f>+[1]data!BU$169*[2]EurAsia!$I$37</f>
        <v>1609.4266666666663</v>
      </c>
      <c r="BV169" s="19">
        <f>+[1]data!BV$169*[2]EurAsia!$I$37</f>
        <v>1637.3511111111147</v>
      </c>
      <c r="BW169" s="19">
        <f>+[1]data!BW$169*[2]EurAsia!$I$37</f>
        <v>1651.3665185185237</v>
      </c>
      <c r="BX169" s="19">
        <f>+[1]data!BX$169*[2]EurAsia!$I$37</f>
        <v>1679.5886419753151</v>
      </c>
      <c r="BY169" s="19">
        <f>+[1]data!BY$169*[2]EurAsia!$I$37</f>
        <v>1711.0188773662667</v>
      </c>
      <c r="BZ169" s="19">
        <f>+[1]data!BZ$169*[2]EurAsia!$I$37</f>
        <v>1737.0848746227784</v>
      </c>
      <c r="CA169" s="19">
        <f>+[1]data!CA$169*[2]EurAsia!$I$37</f>
        <v>1759.7244279103907</v>
      </c>
      <c r="CB169" s="19">
        <f>+[1]data!CB$169*[2]EurAsia!$I$37</f>
        <v>1786.0675973540783</v>
      </c>
      <c r="CC169" s="19">
        <f>+[1]data!CC$169*[2]EurAsia!$I$37</f>
        <v>1814.806364548509</v>
      </c>
      <c r="CD169" s="30"/>
      <c r="CE169" s="45"/>
      <c r="CG169" s="17">
        <f>+D169/'[3]total numbers'!AW168</f>
        <v>0</v>
      </c>
      <c r="CH169" s="17">
        <f>+E169/'[3]total numbers'!AX168</f>
        <v>0</v>
      </c>
      <c r="CI169" s="17">
        <f>+F169/'[3]total numbers'!AY168</f>
        <v>0</v>
      </c>
      <c r="CJ169" s="17">
        <f>+G169/'[3]total numbers'!AZ168</f>
        <v>0</v>
      </c>
      <c r="CK169" s="17">
        <f>+H169/'[3]total numbers'!BA168</f>
        <v>0</v>
      </c>
      <c r="CL169" s="17">
        <f>+I169/'[3]total numbers'!BB168</f>
        <v>0</v>
      </c>
      <c r="CM169" s="17">
        <f>+J169/'[3]total numbers'!BC168</f>
        <v>0</v>
      </c>
      <c r="CN169" s="17">
        <f>+K169/'[3]total numbers'!BD168</f>
        <v>0</v>
      </c>
      <c r="CO169" s="17">
        <f>+L169/'[3]total numbers'!BE168</f>
        <v>0</v>
      </c>
      <c r="CP169" s="17">
        <f>+M169/'[3]total numbers'!BF168</f>
        <v>0</v>
      </c>
      <c r="CQ169" s="17">
        <f>+N169/'[3]total numbers'!BG168</f>
        <v>0</v>
      </c>
      <c r="CR169" s="17">
        <f>+O169/'[3]total numbers'!BH168</f>
        <v>0</v>
      </c>
      <c r="CS169" s="17">
        <f>+P169/'[3]total numbers'!BI168</f>
        <v>0</v>
      </c>
      <c r="CT169" s="17">
        <f>+Q169/'[3]total numbers'!BJ168</f>
        <v>0</v>
      </c>
      <c r="CU169" s="17">
        <f>+R169/'[3]total numbers'!BK168</f>
        <v>0</v>
      </c>
      <c r="CV169" s="17">
        <f>+S169/'[3]total numbers'!BL168</f>
        <v>0</v>
      </c>
      <c r="CW169" s="17">
        <f>+T169/'[3]total numbers'!BM168</f>
        <v>0</v>
      </c>
      <c r="CX169" s="17">
        <f>+U169/'[3]total numbers'!BN168</f>
        <v>0</v>
      </c>
      <c r="CY169" s="17">
        <f>+V169/'[3]total numbers'!BO168</f>
        <v>0</v>
      </c>
      <c r="CZ169" s="17">
        <f>+W169/'[3]total numbers'!BP168</f>
        <v>0</v>
      </c>
      <c r="DA169" s="17">
        <f>+X169/'[3]total numbers'!BQ168</f>
        <v>0</v>
      </c>
      <c r="DB169" s="17">
        <f>+Y169/'[3]total numbers'!BR168</f>
        <v>0</v>
      </c>
      <c r="DC169" s="17">
        <f>+Z169/'[3]total numbers'!BS168</f>
        <v>0</v>
      </c>
      <c r="DD169" s="17">
        <f>+AA169/'[3]total numbers'!BT168</f>
        <v>0</v>
      </c>
      <c r="DE169" s="17">
        <f>+AB169/'[3]total numbers'!BU168</f>
        <v>0</v>
      </c>
      <c r="DF169" s="17">
        <f>+AC169/'[3]total numbers'!BV168</f>
        <v>1.5489383747522049E-4</v>
      </c>
      <c r="DG169" s="17">
        <f>+AD169/'[3]total numbers'!BW168</f>
        <v>2.4098767405309889E-4</v>
      </c>
      <c r="DH169" s="17">
        <f>+AE169/'[3]total numbers'!BX168</f>
        <v>3.6613045929212142E-4</v>
      </c>
      <c r="DI169" s="17">
        <f>+AF169/'[3]total numbers'!BY168</f>
        <v>4.9987540265290136E-4</v>
      </c>
      <c r="DJ169" s="17">
        <f>+AG169/'[3]total numbers'!BZ168</f>
        <v>6.2598769506011466E-4</v>
      </c>
      <c r="DK169" s="17">
        <f>+AH169/'[3]total numbers'!CA168</f>
        <v>7.4482859851672685E-4</v>
      </c>
      <c r="DL169" s="17">
        <f>+AI169/'[3]total numbers'!CB168</f>
        <v>8.5676283880722405E-4</v>
      </c>
      <c r="DM169" s="17">
        <f>+AJ169/'[3]total numbers'!CC168</f>
        <v>9.6216649979415417E-4</v>
      </c>
      <c r="DN169" s="17">
        <f>+AK169/'[3]total numbers'!CD168</f>
        <v>1.0613744945432745E-3</v>
      </c>
      <c r="DO169" s="17">
        <f>+AL169/'[3]total numbers'!CE168</f>
        <v>1.1547662564695828E-3</v>
      </c>
      <c r="DP169" s="17">
        <f>+AM169/'[3]total numbers'!CF168</f>
        <v>1.2428375619873745E-3</v>
      </c>
      <c r="DQ169" s="17">
        <f>+AN169/'[3]total numbers'!CG168</f>
        <v>1.3261512296713822E-3</v>
      </c>
      <c r="DR169" s="17">
        <f>+AO169/'[3]total numbers'!CH168</f>
        <v>1.4052120725411535E-3</v>
      </c>
      <c r="DS169" s="17">
        <f>+AP169/'[3]total numbers'!CI168</f>
        <v>3.3650005147388968E-3</v>
      </c>
      <c r="DT169" s="17">
        <f>+AQ169/'[3]total numbers'!CJ168</f>
        <v>5.2307568546422732E-3</v>
      </c>
      <c r="DU169" s="17">
        <f>+AR169/'[3]total numbers'!CK168</f>
        <v>7.0088365023135814E-3</v>
      </c>
      <c r="DV169" s="17">
        <f>+AS169/'[3]total numbers'!CL168</f>
        <v>8.7041145422858644E-3</v>
      </c>
      <c r="DW169" s="17">
        <f>+AT169/'[3]total numbers'!CM168</f>
        <v>1.0320752286236815E-2</v>
      </c>
      <c r="DX169" s="17">
        <f>+AU169/'[3]total numbers'!CN168</f>
        <v>1.1862885063869207E-2</v>
      </c>
      <c r="DY169" s="17">
        <f>+AV169/'[3]total numbers'!CO168</f>
        <v>1.3335321210821014E-2</v>
      </c>
      <c r="DZ169" s="17">
        <f>+AW169/'[3]total numbers'!CP168</f>
        <v>1.4743382667734187E-2</v>
      </c>
      <c r="EA169" s="17">
        <f>+AX169/'[3]total numbers'!CQ168</f>
        <v>1.6093042092383318E-2</v>
      </c>
      <c r="EB169" s="17">
        <f>+AY169/'[3]total numbers'!CR168</f>
        <v>1.738992029918356E-2</v>
      </c>
      <c r="EC169" s="17">
        <f>+AZ169/'[3]total numbers'!CS168</f>
        <v>1.9379353879010131E-2</v>
      </c>
      <c r="ED169" s="17">
        <f>+BA169/'[3]total numbers'!CT168</f>
        <v>2.129584193539431E-2</v>
      </c>
      <c r="EE169" s="17">
        <f>+BB169/'[3]total numbers'!CU168</f>
        <v>2.3144217248341582E-2</v>
      </c>
      <c r="EF169" s="17">
        <f>+BC169/'[3]total numbers'!CV168</f>
        <v>2.4928107616244716E-2</v>
      </c>
      <c r="EG169" s="17">
        <f>+BD169/'[3]total numbers'!CW168</f>
        <v>2.6651074257803078E-2</v>
      </c>
      <c r="EH169" s="17">
        <f>+BE169/'[3]total numbers'!CX168</f>
        <v>2.8316747858443344E-2</v>
      </c>
      <c r="EI169" s="17">
        <f>+BF169/'[3]total numbers'!CY168</f>
        <v>3.3323291968477456E-2</v>
      </c>
      <c r="EJ169" s="17">
        <f>+BG169/'[3]total numbers'!CZ168</f>
        <v>4.8369121390980069E-2</v>
      </c>
      <c r="EK169" s="17">
        <f>+BH169/'[3]total numbers'!DA168</f>
        <v>6.0527432926525196E-2</v>
      </c>
      <c r="EL169" s="17">
        <f>+BI169/'[3]total numbers'!DB168</f>
        <v>5.2355080698235919E-2</v>
      </c>
      <c r="EM169" s="17">
        <f>+BJ169/'[3]total numbers'!DC168</f>
        <v>5.2059661540012271E-2</v>
      </c>
      <c r="EN169" s="17">
        <f>+BK169/'[3]total numbers'!DD168</f>
        <v>5.183045682343309E-2</v>
      </c>
      <c r="EO169" s="17">
        <f>+BL169/'[3]total numbers'!DE168</f>
        <v>5.1536783820583597E-2</v>
      </c>
      <c r="EP169" s="17">
        <f>+BM169/'[3]total numbers'!DF168</f>
        <v>5.0995662163615403E-2</v>
      </c>
      <c r="EQ169" s="17">
        <f>+BN169/'[3]total numbers'!DG168</f>
        <v>5.0770358752557442E-2</v>
      </c>
      <c r="ER169" s="17">
        <f>+BO169/'[3]total numbers'!DH168</f>
        <v>5.0678624084867743E-2</v>
      </c>
      <c r="ES169" s="17">
        <f>+BP169/'[3]total numbers'!DI168</f>
        <v>5.033590005500118E-2</v>
      </c>
      <c r="ET169" s="17">
        <f>+BQ169/'[3]total numbers'!DJ168</f>
        <v>5.2710608356712103E-2</v>
      </c>
      <c r="EU169" s="17">
        <f>+BR169/'[3]total numbers'!DK168</f>
        <v>5.280322914376169E-2</v>
      </c>
      <c r="EV169" s="17">
        <f>+BS169/'[3]total numbers'!DL168</f>
        <v>5.2311965099138463E-2</v>
      </c>
      <c r="EW169" s="17">
        <f>+BT169/'[3]total numbers'!DM168</f>
        <v>5.252780420369927E-2</v>
      </c>
      <c r="EX169" s="17">
        <f>+BU169/'[3]total numbers'!DN168</f>
        <v>5.3342732069327506E-2</v>
      </c>
      <c r="EY169" s="17">
        <f>+BV169/'[3]total numbers'!DO168</f>
        <v>5.3659728341762788E-2</v>
      </c>
      <c r="EZ169" s="17">
        <f>+BW169/'[3]total numbers'!DP168</f>
        <v>5.3518493179787074E-2</v>
      </c>
      <c r="FA169" s="17">
        <f>+BX169/'[3]total numbers'!DQ168</f>
        <v>5.3838280647536804E-2</v>
      </c>
      <c r="FB169" s="17">
        <f>+BY169/'[3]total numbers'!DR168</f>
        <v>5.4256393332450102E-2</v>
      </c>
      <c r="FC169" s="17">
        <f>+BZ169/'[3]total numbers'!DS168</f>
        <v>5.4500037559037755E-2</v>
      </c>
      <c r="FD169" s="17">
        <f>+CA169/'[3]total numbers'!DT168</f>
        <v>5.4634147632053501E-2</v>
      </c>
      <c r="FE169" s="17">
        <f>+CB169/'[3]total numbers'!DU168</f>
        <v>5.4879970504640281E-2</v>
      </c>
      <c r="FF169" s="17">
        <f>+CC169/'[3]total numbers'!DV168</f>
        <v>5.5193771475549845E-2</v>
      </c>
      <c r="FH169" s="59">
        <f>+DZ169</f>
        <v>1.4743382667734187E-2</v>
      </c>
      <c r="FI169" s="17">
        <f>FM169-EH169</f>
        <v>0.47168325214155665</v>
      </c>
      <c r="FJ169" s="52">
        <f>+FJ$102</f>
        <v>5000</v>
      </c>
      <c r="FK169" s="63">
        <f>+FK$102</f>
        <v>1.5E-3</v>
      </c>
      <c r="FL169" s="52">
        <f>+FL$102</f>
        <v>5000</v>
      </c>
      <c r="FM169" s="66">
        <f>+FM$102</f>
        <v>0.5</v>
      </c>
      <c r="FN169" s="52"/>
      <c r="FO169" s="52" t="str">
        <f>+FO$102</f>
        <v>S-curve</v>
      </c>
      <c r="FP169" s="6">
        <v>4</v>
      </c>
      <c r="FQ169" s="22" t="s">
        <v>379</v>
      </c>
      <c r="GF169" s="20">
        <f t="shared" si="30"/>
        <v>0</v>
      </c>
    </row>
    <row r="170" spans="1:188" x14ac:dyDescent="0.2">
      <c r="A170" s="6">
        <v>24</v>
      </c>
      <c r="B170" s="14">
        <v>612</v>
      </c>
      <c r="C170" s="87" t="s">
        <v>208</v>
      </c>
      <c r="D170" s="20">
        <v>0</v>
      </c>
      <c r="E170" s="20">
        <v>0</v>
      </c>
      <c r="F170" s="20">
        <v>0</v>
      </c>
      <c r="G170" s="20">
        <v>0</v>
      </c>
      <c r="H170" s="20">
        <v>0</v>
      </c>
      <c r="I170" s="20">
        <v>0</v>
      </c>
      <c r="J170" s="11">
        <v>0</v>
      </c>
      <c r="K170" s="11">
        <v>0</v>
      </c>
      <c r="L170" s="11">
        <v>0</v>
      </c>
      <c r="M170" s="11">
        <v>0</v>
      </c>
      <c r="N170" s="11">
        <v>0</v>
      </c>
      <c r="O170" s="11">
        <v>0</v>
      </c>
      <c r="P170" s="11">
        <v>0</v>
      </c>
      <c r="Q170" s="11">
        <v>0</v>
      </c>
      <c r="R170" s="11">
        <v>0</v>
      </c>
      <c r="S170" s="11">
        <v>0</v>
      </c>
      <c r="T170" s="11">
        <v>0</v>
      </c>
      <c r="U170" s="11">
        <v>0</v>
      </c>
      <c r="V170" s="11">
        <v>0</v>
      </c>
      <c r="W170" s="11">
        <v>0</v>
      </c>
      <c r="X170" s="11">
        <v>0</v>
      </c>
      <c r="Y170" s="11">
        <v>0</v>
      </c>
      <c r="Z170" s="11">
        <v>0</v>
      </c>
      <c r="AA170" s="11">
        <v>0</v>
      </c>
      <c r="AB170" s="11">
        <v>0</v>
      </c>
      <c r="AC170" s="11">
        <v>0</v>
      </c>
      <c r="AD170" s="11">
        <v>0</v>
      </c>
      <c r="AE170" s="107">
        <v>0</v>
      </c>
      <c r="AF170" s="11">
        <v>0</v>
      </c>
      <c r="AG170" s="11">
        <v>0</v>
      </c>
      <c r="AH170" s="11">
        <v>0</v>
      </c>
      <c r="AI170" s="11">
        <v>0</v>
      </c>
      <c r="AJ170" s="11">
        <v>0</v>
      </c>
      <c r="AK170" s="11">
        <v>0</v>
      </c>
      <c r="AL170" s="11">
        <v>0</v>
      </c>
      <c r="AM170" s="11">
        <v>0</v>
      </c>
      <c r="AN170" s="11">
        <v>0</v>
      </c>
      <c r="AO170" s="107">
        <v>0</v>
      </c>
      <c r="AP170" s="11">
        <v>0</v>
      </c>
      <c r="AQ170" s="11">
        <v>0</v>
      </c>
      <c r="AR170" s="11">
        <v>0</v>
      </c>
      <c r="AS170" s="11">
        <v>0</v>
      </c>
      <c r="AT170" s="11">
        <v>0</v>
      </c>
      <c r="AU170" s="11">
        <v>0</v>
      </c>
      <c r="AV170" s="11">
        <v>0</v>
      </c>
      <c r="AW170" s="11">
        <v>0</v>
      </c>
      <c r="AX170" s="11">
        <v>0</v>
      </c>
      <c r="AY170" s="107">
        <v>0</v>
      </c>
      <c r="AZ170" s="11">
        <v>0</v>
      </c>
      <c r="BA170" s="11">
        <v>0</v>
      </c>
      <c r="BB170" s="11">
        <v>0</v>
      </c>
      <c r="BC170" s="11">
        <v>0</v>
      </c>
      <c r="BD170" s="11">
        <v>0</v>
      </c>
      <c r="BE170" s="19">
        <v>0</v>
      </c>
      <c r="BF170" s="19">
        <v>0</v>
      </c>
      <c r="BG170" s="19">
        <v>0</v>
      </c>
      <c r="BH170" s="19">
        <v>0</v>
      </c>
      <c r="BI170" s="19">
        <v>0</v>
      </c>
      <c r="BJ170" s="19">
        <v>0</v>
      </c>
      <c r="BK170" s="19">
        <v>0</v>
      </c>
      <c r="BL170" s="19">
        <v>0</v>
      </c>
      <c r="BM170" s="19">
        <v>0</v>
      </c>
      <c r="BN170" s="19">
        <v>0</v>
      </c>
      <c r="BO170" s="19">
        <v>0</v>
      </c>
      <c r="BP170" s="19">
        <v>0</v>
      </c>
      <c r="BQ170" s="19">
        <v>0</v>
      </c>
      <c r="BR170" s="19">
        <v>0</v>
      </c>
      <c r="BS170" s="19">
        <v>0</v>
      </c>
      <c r="BT170" s="19">
        <v>0</v>
      </c>
      <c r="BU170" s="19">
        <v>0</v>
      </c>
      <c r="BV170" s="19">
        <v>0</v>
      </c>
      <c r="BW170" s="19">
        <v>0</v>
      </c>
      <c r="BX170" s="19">
        <v>0</v>
      </c>
      <c r="BY170" s="19">
        <v>0</v>
      </c>
      <c r="BZ170" s="19">
        <v>0</v>
      </c>
      <c r="CA170" s="19">
        <v>0</v>
      </c>
      <c r="CB170" s="19">
        <v>0</v>
      </c>
      <c r="CC170" s="19">
        <v>0</v>
      </c>
      <c r="CD170" s="30"/>
      <c r="CE170" s="45"/>
      <c r="CG170" s="17">
        <v>0</v>
      </c>
      <c r="CH170" s="17">
        <v>0</v>
      </c>
      <c r="CI170" s="17">
        <v>0</v>
      </c>
      <c r="CJ170" s="17">
        <v>0</v>
      </c>
      <c r="CK170" s="17">
        <v>0</v>
      </c>
      <c r="CL170" s="17">
        <v>0</v>
      </c>
      <c r="CM170" s="17">
        <v>0</v>
      </c>
      <c r="CN170" s="17">
        <v>0</v>
      </c>
      <c r="CO170" s="17">
        <v>0</v>
      </c>
      <c r="CP170" s="17">
        <v>0</v>
      </c>
      <c r="CQ170" s="17">
        <v>0</v>
      </c>
      <c r="CR170" s="17">
        <v>0</v>
      </c>
      <c r="CS170" s="17">
        <v>0</v>
      </c>
      <c r="CT170" s="17">
        <v>0</v>
      </c>
      <c r="CU170" s="17">
        <v>0</v>
      </c>
      <c r="CV170" s="17">
        <v>0</v>
      </c>
      <c r="CW170" s="17">
        <v>0</v>
      </c>
      <c r="CX170" s="17">
        <v>0</v>
      </c>
      <c r="CY170" s="17">
        <v>0</v>
      </c>
      <c r="CZ170" s="17">
        <v>0</v>
      </c>
      <c r="DA170" s="17">
        <v>0</v>
      </c>
      <c r="DB170" s="17">
        <v>0</v>
      </c>
      <c r="DC170" s="17">
        <v>0</v>
      </c>
      <c r="DD170" s="17">
        <v>0</v>
      </c>
      <c r="DE170" s="17">
        <v>0</v>
      </c>
      <c r="DF170" s="17">
        <v>0</v>
      </c>
      <c r="DG170" s="17">
        <v>0</v>
      </c>
      <c r="DH170" s="17">
        <v>0</v>
      </c>
      <c r="DI170" s="17">
        <v>0</v>
      </c>
      <c r="DJ170" s="17">
        <v>0</v>
      </c>
      <c r="DK170" s="17">
        <v>0</v>
      </c>
      <c r="DL170" s="17">
        <v>0</v>
      </c>
      <c r="DM170" s="17">
        <v>0</v>
      </c>
      <c r="DN170" s="17">
        <v>0</v>
      </c>
      <c r="DO170" s="17">
        <v>0</v>
      </c>
      <c r="DP170" s="17">
        <v>0</v>
      </c>
      <c r="DQ170" s="17">
        <v>0</v>
      </c>
      <c r="DR170" s="17">
        <v>0</v>
      </c>
      <c r="DS170" s="17">
        <v>0</v>
      </c>
      <c r="DT170" s="17">
        <v>0</v>
      </c>
      <c r="DU170" s="17">
        <v>0</v>
      </c>
      <c r="DV170" s="17">
        <v>0</v>
      </c>
      <c r="DW170" s="17">
        <v>0</v>
      </c>
      <c r="DX170" s="17">
        <v>0</v>
      </c>
      <c r="DY170" s="17">
        <v>0</v>
      </c>
      <c r="DZ170" s="17">
        <v>0</v>
      </c>
      <c r="EA170" s="17">
        <v>0</v>
      </c>
      <c r="EB170" s="17">
        <v>0</v>
      </c>
      <c r="EC170" s="17">
        <v>0</v>
      </c>
      <c r="ED170" s="17">
        <v>0</v>
      </c>
      <c r="EE170" s="17">
        <v>0</v>
      </c>
      <c r="EF170" s="17">
        <v>0</v>
      </c>
      <c r="EG170" s="17">
        <v>0</v>
      </c>
      <c r="EH170" s="17">
        <v>0</v>
      </c>
      <c r="EI170" s="17">
        <v>0</v>
      </c>
      <c r="EJ170" s="17">
        <v>0</v>
      </c>
      <c r="EK170" s="17">
        <v>0</v>
      </c>
      <c r="EL170" s="17">
        <v>0</v>
      </c>
      <c r="EM170" s="17">
        <v>0</v>
      </c>
      <c r="EN170" s="17">
        <v>0</v>
      </c>
      <c r="EO170" s="17">
        <v>0</v>
      </c>
      <c r="EP170" s="17">
        <v>0</v>
      </c>
      <c r="EQ170" s="17">
        <v>0</v>
      </c>
      <c r="ER170" s="17">
        <v>0</v>
      </c>
      <c r="ES170" s="17">
        <v>0</v>
      </c>
      <c r="ET170" s="17">
        <v>0</v>
      </c>
      <c r="EU170" s="17">
        <v>0</v>
      </c>
      <c r="EV170" s="17">
        <v>0</v>
      </c>
      <c r="EW170" s="17">
        <v>0</v>
      </c>
      <c r="EX170" s="17">
        <v>0</v>
      </c>
      <c r="EY170" s="17">
        <v>0</v>
      </c>
      <c r="EZ170" s="17">
        <v>0</v>
      </c>
      <c r="FA170" s="17">
        <v>0</v>
      </c>
      <c r="FB170" s="17">
        <v>0</v>
      </c>
      <c r="FC170" s="17">
        <v>0</v>
      </c>
      <c r="FD170" s="17">
        <v>0</v>
      </c>
      <c r="FE170" s="17">
        <v>0</v>
      </c>
      <c r="FF170" s="17">
        <v>0</v>
      </c>
      <c r="FH170" s="52">
        <f t="shared" si="25"/>
        <v>-10000</v>
      </c>
      <c r="FI170" s="52">
        <f t="shared" si="26"/>
        <v>1960</v>
      </c>
      <c r="FJ170" s="66">
        <v>0.5</v>
      </c>
      <c r="FK170" s="59">
        <f t="shared" si="27"/>
        <v>0</v>
      </c>
      <c r="FL170" s="52">
        <f t="shared" si="28"/>
        <v>0</v>
      </c>
      <c r="FM170" s="65">
        <f t="shared" si="32"/>
        <v>0.33333333333333331</v>
      </c>
      <c r="FN170" s="59">
        <f t="shared" si="29"/>
        <v>-2.320794416806389E-2</v>
      </c>
      <c r="FP170" s="6">
        <v>0</v>
      </c>
      <c r="GF170" s="20" t="e">
        <f t="shared" si="30"/>
        <v>#DIV/0!</v>
      </c>
    </row>
    <row r="171" spans="1:188" x14ac:dyDescent="0.2">
      <c r="A171" s="6">
        <v>12</v>
      </c>
      <c r="B171" s="14">
        <v>616</v>
      </c>
      <c r="C171" s="87" t="s">
        <v>209</v>
      </c>
      <c r="D171" s="20">
        <v>0</v>
      </c>
      <c r="E171" s="20">
        <v>0</v>
      </c>
      <c r="F171" s="20">
        <v>0</v>
      </c>
      <c r="G171" s="20">
        <v>0</v>
      </c>
      <c r="H171" s="20">
        <v>0</v>
      </c>
      <c r="I171" s="20">
        <v>0</v>
      </c>
      <c r="J171" s="11">
        <v>0</v>
      </c>
      <c r="K171" s="11">
        <v>0</v>
      </c>
      <c r="L171" s="11">
        <v>0</v>
      </c>
      <c r="M171" s="11">
        <v>0</v>
      </c>
      <c r="N171" s="11">
        <f>+[1]data!N$171*[2]Europe!$I$33</f>
        <v>0</v>
      </c>
      <c r="O171" s="11">
        <f>+[1]data!O$171*[2]Europe!$I$33</f>
        <v>0</v>
      </c>
      <c r="P171" s="11">
        <f>+[1]data!P$171*[2]Europe!$I$33</f>
        <v>0</v>
      </c>
      <c r="Q171" s="11">
        <f>+[1]data!Q$171*[2]Europe!$I$33</f>
        <v>0</v>
      </c>
      <c r="R171" s="11">
        <f>+[1]data!R$171*[2]Europe!$I$33</f>
        <v>0</v>
      </c>
      <c r="S171" s="11">
        <f>+[1]data!S$171*[2]Europe!$I$33</f>
        <v>0</v>
      </c>
      <c r="T171" s="11">
        <f>+[1]data!T$171*[2]Europe!$I$33</f>
        <v>0</v>
      </c>
      <c r="U171" s="11">
        <f>+[1]data!U$171*[2]Europe!$I$33</f>
        <v>0</v>
      </c>
      <c r="V171" s="11">
        <f>+[1]data!V$171*[2]Europe!$I$33</f>
        <v>0</v>
      </c>
      <c r="W171" s="11">
        <f>+[1]data!W$171*[2]Europe!$I$33</f>
        <v>0</v>
      </c>
      <c r="X171" s="11">
        <f>+[1]data!X$171*[2]Europe!$I$33</f>
        <v>0</v>
      </c>
      <c r="Y171" s="11">
        <f>+[1]data!Y$171*[2]Europe!$I$33</f>
        <v>0</v>
      </c>
      <c r="Z171" s="11">
        <f>+[1]data!Z$171*[2]Europe!$I$33</f>
        <v>0</v>
      </c>
      <c r="AA171" s="11">
        <f>+[1]data!AA$171*[2]Europe!$I$33</f>
        <v>0</v>
      </c>
      <c r="AB171" s="11">
        <f>+[1]data!AB$171*[2]Europe!$I$33</f>
        <v>0</v>
      </c>
      <c r="AC171" s="11">
        <f>+[1]data!AC$171*[2]Europe!$I$33</f>
        <v>0</v>
      </c>
      <c r="AD171" s="11">
        <f>+[1]data!AD$171*[2]Europe!$I$33</f>
        <v>0</v>
      </c>
      <c r="AE171" s="107">
        <f>+[1]data!AE$171*[2]Europe!$I$33</f>
        <v>0.16567495980604255</v>
      </c>
      <c r="AF171" s="11">
        <f>+[1]data!AF$171*[2]Europe!$I$33</f>
        <v>0.18535830784408805</v>
      </c>
      <c r="AG171" s="11">
        <f>+[1]data!AG$171*[2]Europe!$I$33</f>
        <v>0.20504165588213355</v>
      </c>
      <c r="AH171" s="11">
        <f>+[1]data!AH$171*[2]Europe!$I$33</f>
        <v>0.22472500392017908</v>
      </c>
      <c r="AI171" s="11">
        <f>+[1]data!AI$171*[2]Europe!$I$33</f>
        <v>0.24440835195822455</v>
      </c>
      <c r="AJ171" s="11">
        <f>+[1]data!AJ$171*[2]Europe!$I$33</f>
        <v>0.26409169999627008</v>
      </c>
      <c r="AK171" s="11">
        <f>+[1]data!AK$171*[2]Europe!$I$33</f>
        <v>0.28377504803431558</v>
      </c>
      <c r="AL171" s="11">
        <f>+[1]data!AL$171*[2]Europe!$I$33</f>
        <v>0.30345839607236108</v>
      </c>
      <c r="AM171" s="11">
        <f>+[1]data!AM$171*[2]Europe!$I$33</f>
        <v>0.32314174411040664</v>
      </c>
      <c r="AN171" s="11">
        <f>+[1]data!AN$171*[2]Europe!$I$33</f>
        <v>0.34282509214845214</v>
      </c>
      <c r="AO171" s="107">
        <f>+[1]data!AO$171*[2]Europe!$I$33</f>
        <v>0.36250844018649764</v>
      </c>
      <c r="AP171" s="11">
        <f>+[1]data!AP$171*[2]Europe!$I$33</f>
        <v>0.79726095312420753</v>
      </c>
      <c r="AQ171" s="11">
        <f>+[1]data!AQ$171*[2]Europe!$I$33</f>
        <v>1.2320134660619173</v>
      </c>
      <c r="AR171" s="11">
        <f>+[1]data!AR$171*[2]Europe!$I$33</f>
        <v>1.6667659789996272</v>
      </c>
      <c r="AS171" s="11">
        <f>+[1]data!AS$171*[2]Europe!$I$33</f>
        <v>2.1015184919373371</v>
      </c>
      <c r="AT171" s="11">
        <f>+[1]data!AT$171*[2]Europe!$I$33</f>
        <v>2.5362710048750468</v>
      </c>
      <c r="AU171" s="11">
        <f>+[1]data!AU$171*[2]Europe!$I$33</f>
        <v>2.9710235178127569</v>
      </c>
      <c r="AV171" s="11">
        <f>+[1]data!AV$171*[2]Europe!$I$33</f>
        <v>3.4057760307504665</v>
      </c>
      <c r="AW171" s="11">
        <f>+[1]data!AW$171*[2]Europe!$I$33</f>
        <v>3.8405285436881766</v>
      </c>
      <c r="AX171" s="11">
        <f>+[1]data!AX$171*[2]Europe!$I$33</f>
        <v>4.2752810566258868</v>
      </c>
      <c r="AY171" s="111">
        <f>+[1]data!AY$171*[2]Europe!$I$33</f>
        <v>4.7100335695635955</v>
      </c>
      <c r="AZ171" s="11">
        <f>+[1]data!AZ$171*[2]Europe!$I$33</f>
        <v>19.625139873181649</v>
      </c>
      <c r="BA171" s="11">
        <f>+[1]data!BA$171*[2]Europe!$I$33</f>
        <v>34.540246176799698</v>
      </c>
      <c r="BB171" s="11">
        <f>+[1]data!BB$171*[2]Europe!$I$33</f>
        <v>49.455352480417758</v>
      </c>
      <c r="BC171" s="11">
        <f>+[1]data!BC$171*[2]Europe!$I$33</f>
        <v>64.370458784035804</v>
      </c>
      <c r="BD171" s="11">
        <f>+[1]data!BD$171*[2]Europe!$I$33</f>
        <v>79.28556508765385</v>
      </c>
      <c r="BE171" s="19">
        <f>+[1]data!BE$171*[2]Europe!$I$33</f>
        <v>94.200671391271911</v>
      </c>
      <c r="BF171" s="19">
        <f>+[1]data!BF$171*[2]Europe!$I$33</f>
        <v>142.71401715777696</v>
      </c>
      <c r="BG171" s="19">
        <f>+[1]data!BG$171*[2]Europe!$I$33</f>
        <v>160.14114136516227</v>
      </c>
      <c r="BH171" s="19">
        <f>+[1]data!BH$171*[2]Europe!$I$33</f>
        <v>142.24301380082059</v>
      </c>
      <c r="BI171" s="19">
        <f>+[1]data!BI$171*[2]Europe!$I$33</f>
        <v>41.919298769116004</v>
      </c>
      <c r="BJ171" s="19">
        <f>+[1]data!BJ$171*[2]Europe!$I$33</f>
        <v>41.919298769116004</v>
      </c>
      <c r="BK171" s="19">
        <f>+[1]data!BK$171*[2]Europe!$I$33</f>
        <v>44.2743155538978</v>
      </c>
      <c r="BL171" s="19">
        <f>+[1]data!BL$171*[2]Europe!$I$33</f>
        <v>46.158328981723237</v>
      </c>
      <c r="BM171" s="19">
        <f>+[1]data!BM$171*[2]Europe!$I$33</f>
        <v>52.281372622155914</v>
      </c>
      <c r="BN171" s="19">
        <f>+[1]data!BN$171*[2]Europe!$I$33</f>
        <v>58.498616933979861</v>
      </c>
      <c r="BO171" s="19">
        <f>+[1]data!BO$171*[2]Europe!$I$33</f>
        <v>56.520402834763154</v>
      </c>
      <c r="BP171" s="19">
        <f>+[1]data!BP$171*[2]Europe!$I$33</f>
        <v>54.495088399850808</v>
      </c>
      <c r="BQ171" s="19">
        <f>+[1]data!BQ$171*[2]Europe!$I$33</f>
        <v>54.63638940693771</v>
      </c>
      <c r="BR171" s="19">
        <f>+[1]data!BR$171*[2]Europe!$I$33</f>
        <v>54.63638940693771</v>
      </c>
      <c r="BS171" s="19">
        <f>+[1]data!BS$171*[2]Europe!$I$33</f>
        <v>54.63638940693771</v>
      </c>
      <c r="BT171" s="19">
        <f>+[1]data!BT$171*[2]Europe!$I$33</f>
        <v>54.63638940693771</v>
      </c>
      <c r="BU171" s="19">
        <f>+[1]data!BU$171*[2]Europe!$I$33</f>
        <v>54.02722506527428</v>
      </c>
      <c r="BV171" s="19">
        <f>+[1]data!BV$171*[2]Europe!$I$33</f>
        <v>54.277380181524379</v>
      </c>
      <c r="BW171" s="19">
        <f>+[1]data!BW$171*[2]Europe!$I$33</f>
        <v>54.112773230552556</v>
      </c>
      <c r="BX171" s="19">
        <f>+[1]data!BX$171*[2]Europe!$I$33</f>
        <v>53.957330493044417</v>
      </c>
      <c r="BY171" s="19">
        <f>+[1]data!BY$171*[2]Europe!$I$33</f>
        <v>53.802982499141329</v>
      </c>
      <c r="BZ171" s="19">
        <f>+[1]data!BZ$171*[2]Europe!$I$33</f>
        <v>53.681547625414801</v>
      </c>
      <c r="CA171" s="19">
        <f>+[1]data!CA$171*[2]Europe!$I$33</f>
        <v>53.645837550763183</v>
      </c>
      <c r="CB171" s="19">
        <f>+[1]data!CB$171*[2]Europe!$I$33</f>
        <v>53.452401467094553</v>
      </c>
      <c r="CC171" s="19">
        <f>+[1]data!CC$171*[2]Europe!$I$33</f>
        <v>53.33970155921579</v>
      </c>
      <c r="CD171" s="30"/>
      <c r="CE171" s="45"/>
      <c r="CG171" s="17">
        <v>0</v>
      </c>
      <c r="CH171" s="17">
        <v>0</v>
      </c>
      <c r="CI171" s="17">
        <v>0</v>
      </c>
      <c r="CJ171" s="17">
        <v>0</v>
      </c>
      <c r="CK171" s="17">
        <v>0</v>
      </c>
      <c r="CL171" s="17">
        <v>0</v>
      </c>
      <c r="CM171" s="17">
        <v>0</v>
      </c>
      <c r="CN171" s="17">
        <f>+K171/'[3]total numbers'!BD170</f>
        <v>0</v>
      </c>
      <c r="CO171" s="17">
        <f>+L171/'[3]total numbers'!BE170</f>
        <v>0</v>
      </c>
      <c r="CP171" s="17">
        <f>+M171/'[3]total numbers'!BF170</f>
        <v>0</v>
      </c>
      <c r="CQ171" s="17">
        <f>+N171/'[3]total numbers'!BG170</f>
        <v>0</v>
      </c>
      <c r="CR171" s="17">
        <f>+O171/'[3]total numbers'!BH170</f>
        <v>0</v>
      </c>
      <c r="CS171" s="17">
        <f>+P171/'[3]total numbers'!BI170</f>
        <v>0</v>
      </c>
      <c r="CT171" s="17">
        <f>+Q171/'[3]total numbers'!BJ170</f>
        <v>0</v>
      </c>
      <c r="CU171" s="17">
        <f>+R171/'[3]total numbers'!BK170</f>
        <v>0</v>
      </c>
      <c r="CV171" s="17">
        <f>+S171/'[3]total numbers'!BL170</f>
        <v>0</v>
      </c>
      <c r="CW171" s="17">
        <f>+T171/'[3]total numbers'!BM170</f>
        <v>0</v>
      </c>
      <c r="CX171" s="17">
        <f>+U171/'[3]total numbers'!BN170</f>
        <v>0</v>
      </c>
      <c r="CY171" s="17">
        <f>+V171/'[3]total numbers'!BO170</f>
        <v>0</v>
      </c>
      <c r="CZ171" s="17">
        <f>+W171/'[3]total numbers'!BP170</f>
        <v>0</v>
      </c>
      <c r="DA171" s="17">
        <f>+X171/'[3]total numbers'!BQ170</f>
        <v>0</v>
      </c>
      <c r="DB171" s="17">
        <f>+Y171/'[3]total numbers'!BR170</f>
        <v>0</v>
      </c>
      <c r="DC171" s="17">
        <f>+Z171/'[3]total numbers'!BS170</f>
        <v>0</v>
      </c>
      <c r="DD171" s="17">
        <f>+AA171/'[3]total numbers'!BT170</f>
        <v>0</v>
      </c>
      <c r="DE171" s="17">
        <f>+AB171/'[3]total numbers'!BU170</f>
        <v>0</v>
      </c>
      <c r="DF171" s="17">
        <f>+AC171/'[3]total numbers'!BV170</f>
        <v>0</v>
      </c>
      <c r="DG171" s="17">
        <f>+AD171/'[3]total numbers'!BW170</f>
        <v>0</v>
      </c>
      <c r="DH171" s="17">
        <f>+AE171/'[3]total numbers'!BX170</f>
        <v>1.8408328867338062</v>
      </c>
      <c r="DI171" s="17">
        <f>+AF171/'[3]total numbers'!BY170</f>
        <v>2.1553291609777681</v>
      </c>
      <c r="DJ171" s="17">
        <f>+AG171/'[3]total numbers'!BZ170</f>
        <v>2.500507998562604</v>
      </c>
      <c r="DK171" s="17">
        <f>+AH171/'[3]total numbers'!CA170</f>
        <v>2.9185065444179101</v>
      </c>
      <c r="DL171" s="17">
        <f>+AI171/'[3]total numbers'!CB170</f>
        <v>3.3480596158660898</v>
      </c>
      <c r="DM171" s="17">
        <f>+AJ171/'[3]total numbers'!CC170</f>
        <v>3.8274159419749285</v>
      </c>
      <c r="DN171" s="17">
        <f>+AK171/'[3]total numbers'!CD170</f>
        <v>4.2354484781241126</v>
      </c>
      <c r="DO171" s="17">
        <f>+AL171/'[3]total numbers'!CE170</f>
        <v>4.6685907088055547</v>
      </c>
      <c r="DP171" s="17">
        <f>+AM171/'[3]total numbers'!CF170</f>
        <v>4.9714114478524101</v>
      </c>
      <c r="DQ171" s="17">
        <f>+AN171/'[3]total numbers'!CG170</f>
        <v>5.4416681293405098</v>
      </c>
      <c r="DR171" s="17">
        <f>+AO171/'[3]total numbers'!CH170</f>
        <v>5.7541022251825025</v>
      </c>
      <c r="DS171" s="17">
        <f>+AP171/'[3]total numbers'!CI170</f>
        <v>12.65493576387631</v>
      </c>
      <c r="DT171" s="17">
        <f>+AQ171/'[3]total numbers'!CJ170</f>
        <v>19.871184936482539</v>
      </c>
      <c r="DU171" s="17">
        <f>+AR171/'[3]total numbers'!CK170</f>
        <v>26.88332224192947</v>
      </c>
      <c r="DV171" s="17">
        <f>+AS171/'[3]total numbers'!CL170</f>
        <v>33.895459547376404</v>
      </c>
      <c r="DW171" s="17">
        <f>+AT171/'[3]total numbers'!CM170</f>
        <v>40.907596852823332</v>
      </c>
      <c r="DX171" s="17">
        <f>+AU171/'[3]total numbers'!CN170</f>
        <v>47.919734158270273</v>
      </c>
      <c r="DY171" s="17">
        <f>+AV171/'[3]total numbers'!CO170</f>
        <v>54.059936996039148</v>
      </c>
      <c r="DZ171" s="17">
        <f>+AW171/'[3]total numbers'!CP170</f>
        <v>60.008258495127755</v>
      </c>
      <c r="EA171" s="17">
        <f>+AX171/'[3]total numbers'!CQ170</f>
        <v>65.773554717321332</v>
      </c>
      <c r="EB171" s="17">
        <f>+AY171/'[3]total numbers'!CR170</f>
        <v>72.462054916363002</v>
      </c>
      <c r="EC171" s="17">
        <f>+AZ171/'[3]total numbers'!CS170</f>
        <v>301.92522881817922</v>
      </c>
      <c r="ED171" s="17">
        <f>+BA171/'[3]total numbers'!CT170</f>
        <v>539.69134651249533</v>
      </c>
      <c r="EE171" s="17">
        <f>+BB171/'[3]total numbers'!CU170</f>
        <v>785.00559492726597</v>
      </c>
      <c r="EF171" s="17">
        <f>+BC171/'[3]total numbers'!CV170</f>
        <v>1038.2332061941258</v>
      </c>
      <c r="EG171" s="17">
        <f>+BD171/'[3]total numbers'!CW170</f>
        <v>1299.7633620926861</v>
      </c>
      <c r="EH171" s="17">
        <f>+BE171/'[3]total numbers'!CX170</f>
        <v>1570.0111898545319</v>
      </c>
      <c r="EI171" s="17">
        <f>+BF171/'[3]total numbers'!CY170</f>
        <v>2378.566952629616</v>
      </c>
      <c r="EJ171" s="17">
        <f>+BG171/'[3]total numbers'!CZ170</f>
        <v>2714.2566333078353</v>
      </c>
      <c r="EK171" s="17">
        <f>+BH171/'[3]total numbers'!DA170</f>
        <v>2410.8985389969594</v>
      </c>
      <c r="EL171" s="17">
        <f>+BI171/'[3]total numbers'!DB170</f>
        <v>722.74653050200004</v>
      </c>
      <c r="EM171" s="17">
        <f>+BJ171/'[3]total numbers'!DC170</f>
        <v>748.55890659135719</v>
      </c>
      <c r="EN171" s="17">
        <f>+BK171/'[3]total numbers'!DD170</f>
        <v>804.98755552541456</v>
      </c>
      <c r="EO171" s="17">
        <f>+BL171/'[3]total numbers'!DE170</f>
        <v>870.91186757968376</v>
      </c>
      <c r="EP171" s="17">
        <f>+BM171/'[3]total numbers'!DF170</f>
        <v>1025.1249533756063</v>
      </c>
      <c r="EQ171" s="17">
        <f>+BN171/'[3]total numbers'!DG170</f>
        <v>1169.9723386795972</v>
      </c>
      <c r="ER171" s="17">
        <f>+BO171/'[3]total numbers'!DH170</f>
        <v>1130.408056695263</v>
      </c>
      <c r="ES171" s="17">
        <f>+BP171/'[3]total numbers'!DI170</f>
        <v>1089.9017679970161</v>
      </c>
      <c r="ET171" s="17">
        <f>+BQ171/'[3]total numbers'!DJ170</f>
        <v>1092.727788138754</v>
      </c>
      <c r="EU171" s="17">
        <f>+BR171/'[3]total numbers'!DK170</f>
        <v>1092.727788138754</v>
      </c>
      <c r="EV171" s="17">
        <f>+BS171/'[3]total numbers'!DL170</f>
        <v>1092.727788138754</v>
      </c>
      <c r="EW171" s="17">
        <f>+BT171/'[3]total numbers'!DM170</f>
        <v>1092.727788138754</v>
      </c>
      <c r="EX171" s="17">
        <f>+BU171/'[3]total numbers'!DN170</f>
        <v>1080.5445013054855</v>
      </c>
      <c r="EY171" s="17">
        <f>+BV171/'[3]total numbers'!DO170</f>
        <v>1085.5476036304874</v>
      </c>
      <c r="EZ171" s="17">
        <f>+BW171/'[3]total numbers'!DP170</f>
        <v>1061.0347692265207</v>
      </c>
      <c r="FA171" s="17">
        <f>+BX171/'[3]total numbers'!DQ170</f>
        <v>1057.9868724126356</v>
      </c>
      <c r="FB171" s="17">
        <f>+BY171/'[3]total numbers'!DR170</f>
        <v>1054.960441159634</v>
      </c>
      <c r="FC171" s="17">
        <f>+BZ171/'[3]total numbers'!DS170</f>
        <v>1012.8593891587699</v>
      </c>
      <c r="FD171" s="17">
        <f>+CA171/'[3]total numbers'!DT170</f>
        <v>1012.1856141653431</v>
      </c>
      <c r="FE171" s="17">
        <f>+CB171/'[3]total numbers'!DU170</f>
        <v>971.86184485626461</v>
      </c>
      <c r="FF171" s="17">
        <f>+CC171/'[3]total numbers'!DV170</f>
        <v>969.81275562210521</v>
      </c>
      <c r="FH171" s="52">
        <f t="shared" si="25"/>
        <v>-10000</v>
      </c>
      <c r="FI171" s="81">
        <v>1870</v>
      </c>
      <c r="FJ171" s="68">
        <v>2</v>
      </c>
      <c r="FK171" s="73">
        <f>+DY171</f>
        <v>54.059936996039148</v>
      </c>
      <c r="FL171" s="52">
        <f t="shared" si="28"/>
        <v>-10000.601085279097</v>
      </c>
      <c r="FM171" s="65">
        <f t="shared" si="32"/>
        <v>0.33333333333333331</v>
      </c>
      <c r="FN171" s="59">
        <f t="shared" si="29"/>
        <v>2.3698342127774654</v>
      </c>
      <c r="FP171" s="6">
        <v>2</v>
      </c>
      <c r="FQ171" s="22" t="s">
        <v>369</v>
      </c>
      <c r="GF171" s="20">
        <f t="shared" si="30"/>
        <v>0</v>
      </c>
    </row>
    <row r="172" spans="1:188" x14ac:dyDescent="0.2">
      <c r="A172" s="6">
        <v>11</v>
      </c>
      <c r="B172" s="14">
        <v>620</v>
      </c>
      <c r="C172" s="87" t="s">
        <v>210</v>
      </c>
      <c r="D172" s="20">
        <v>0</v>
      </c>
      <c r="E172" s="20">
        <v>0</v>
      </c>
      <c r="F172" s="20">
        <v>0</v>
      </c>
      <c r="G172" s="20">
        <v>0</v>
      </c>
      <c r="H172" s="20">
        <v>0</v>
      </c>
      <c r="I172" s="20">
        <v>0</v>
      </c>
      <c r="J172" s="11">
        <v>0</v>
      </c>
      <c r="K172" s="11">
        <v>0</v>
      </c>
      <c r="L172" s="11">
        <v>0</v>
      </c>
      <c r="M172" s="11">
        <v>0</v>
      </c>
      <c r="N172" s="11">
        <f>+[1]data!N$172*[2]Europe!$J$34</f>
        <v>3.9169774395007781</v>
      </c>
      <c r="O172" s="11">
        <f>+[1]data!O$172*[2]Europe!$J$34</f>
        <v>4.279180563914414</v>
      </c>
      <c r="P172" s="11">
        <f>+[1]data!P$172*[2]Europe!$J$34</f>
        <v>4.2035833305994164</v>
      </c>
      <c r="Q172" s="11">
        <f>+[1]data!Q$172*[2]Europe!$J$34</f>
        <v>4.1251645853878989</v>
      </c>
      <c r="R172" s="11">
        <f>+[1]data!R$172*[2]Europe!$J$34</f>
        <v>4.0436453384133149</v>
      </c>
      <c r="S172" s="11">
        <f>+[1]data!S$172*[2]Europe!$J$34</f>
        <v>3.5628296913657733</v>
      </c>
      <c r="T172" s="11">
        <f>+[1]data!T$172*[2]Europe!$J$34</f>
        <v>3.0959544545960216</v>
      </c>
      <c r="U172" s="11">
        <f>+[1]data!U$172*[2]Europe!$J$34</f>
        <v>3.0215336383378508</v>
      </c>
      <c r="V172" s="11">
        <f>+[1]data!V$172*[2]Europe!$J$34</f>
        <v>2.9432542955510073</v>
      </c>
      <c r="W172" s="11">
        <f>+[1]data!W$172*[2]Europe!$J$34</f>
        <v>3.5757171059710995</v>
      </c>
      <c r="X172" s="11">
        <f>+[1]data!X$172*[2]Europe!$J$34</f>
        <v>4.1592232984421358</v>
      </c>
      <c r="Y172" s="11">
        <f>+[1]data!Y$172*[2]Europe!$J$34</f>
        <v>5.0233503946302589</v>
      </c>
      <c r="Z172" s="11">
        <f>+[1]data!Z$172*[2]Europe!$J$34</f>
        <v>5.8013292157258718</v>
      </c>
      <c r="AA172" s="11">
        <f>+[1]data!AA$172*[2]Europe!$J$34</f>
        <v>7.7158126835915848</v>
      </c>
      <c r="AB172" s="11">
        <f>+[1]data!AB$172*[2]Europe!$J$34</f>
        <v>5.2854924720057044</v>
      </c>
      <c r="AC172" s="11">
        <f>+[1]data!AC$172*[2]Europe!$J$34</f>
        <v>7.2854944877883563</v>
      </c>
      <c r="AD172" s="11">
        <f>+[1]data!AD$172*[2]Europe!$J$34</f>
        <v>10.822979703471244</v>
      </c>
      <c r="AE172" s="11">
        <f>+[1]data!AE$172*[2]Europe!$J$34</f>
        <v>10.1785064</v>
      </c>
      <c r="AF172" s="11">
        <f>+[1]data!AF$172*[2]Europe!$J$34</f>
        <v>11.325096949999999</v>
      </c>
      <c r="AG172" s="11">
        <f>+[1]data!AG$172*[2]Europe!$J$34</f>
        <v>12.4716875</v>
      </c>
      <c r="AH172" s="11">
        <f>+[1]data!AH$172*[2]Europe!$J$34</f>
        <v>13.618278049999999</v>
      </c>
      <c r="AI172" s="11">
        <f>+[1]data!AI$172*[2]Europe!$J$34</f>
        <v>14.7648686</v>
      </c>
      <c r="AJ172" s="11">
        <f>+[1]data!AJ$172*[2]Europe!$J$34</f>
        <v>15.911459149999999</v>
      </c>
      <c r="AK172" s="11">
        <f>+[1]data!AK$172*[2]Europe!$J$34</f>
        <v>17.058049699999998</v>
      </c>
      <c r="AL172" s="11">
        <f>+[1]data!AL$172*[2]Europe!$J$34</f>
        <v>18.204640249999997</v>
      </c>
      <c r="AM172" s="11">
        <f>+[1]data!AM$172*[2]Europe!$J$34</f>
        <v>19.351230799999996</v>
      </c>
      <c r="AN172" s="11">
        <f>+[1]data!AN$172*[2]Europe!$J$34</f>
        <v>20.497821349999999</v>
      </c>
      <c r="AO172" s="11">
        <f>+[1]data!AO$172*[2]Europe!$J$34</f>
        <v>21.644411899999998</v>
      </c>
      <c r="AP172" s="11">
        <f>+[1]data!AP$172*[2]Europe!$J$34</f>
        <v>39.479970710000003</v>
      </c>
      <c r="AQ172" s="11">
        <f>+[1]data!AQ$172*[2]Europe!$J$34</f>
        <v>57.315529519999998</v>
      </c>
      <c r="AR172" s="11">
        <f>+[1]data!AR$172*[2]Europe!$J$34</f>
        <v>75.151088329999993</v>
      </c>
      <c r="AS172" s="11">
        <f>+[1]data!AS$172*[2]Europe!$J$34</f>
        <v>92.986647140000002</v>
      </c>
      <c r="AT172" s="11">
        <f>+[1]data!AT$172*[2]Europe!$J$34</f>
        <v>110.82220595</v>
      </c>
      <c r="AU172" s="11">
        <f>+[1]data!AU$172*[2]Europe!$J$34</f>
        <v>128.65776475999999</v>
      </c>
      <c r="AV172" s="11">
        <f>+[1]data!AV$172*[2]Europe!$J$34</f>
        <v>146.49332357</v>
      </c>
      <c r="AW172" s="11">
        <f>+[1]data!AW$172*[2]Europe!$J$34</f>
        <v>164.32888238000001</v>
      </c>
      <c r="AX172" s="11">
        <f>+[1]data!AX$172*[2]Europe!$J$34</f>
        <v>182.16444118999999</v>
      </c>
      <c r="AY172" s="111">
        <f>+[1]data!AY$172*[2]Europe!$J$34</f>
        <v>200</v>
      </c>
      <c r="AZ172" s="92">
        <f>+$AY172+(AZ$3-$AY$3)*(($BE172-$AY172)/($BE$3-$AY$3))</f>
        <v>233.62853237172686</v>
      </c>
      <c r="BA172" s="92">
        <f t="shared" ref="BA172:BD172" si="36">+$AY172+(BA$3-$AY$3)*(($BE172-$AY172)/($BE$3-$AY$3))</f>
        <v>267.25706474345372</v>
      </c>
      <c r="BB172" s="92">
        <f t="shared" si="36"/>
        <v>300.88559711518064</v>
      </c>
      <c r="BC172" s="92">
        <f t="shared" si="36"/>
        <v>334.51412948690751</v>
      </c>
      <c r="BD172" s="92">
        <f t="shared" si="36"/>
        <v>368.14266185863437</v>
      </c>
      <c r="BE172" s="19">
        <f>+[1]data!BE$172*[2]Europe!$I$34</f>
        <v>401.77119423036129</v>
      </c>
      <c r="BF172" s="19">
        <f>+[1]data!BF$172*[2]Europe!$I$34</f>
        <v>404.13455419642224</v>
      </c>
      <c r="BG172" s="19">
        <f>+[1]data!BG$172*[2]Europe!$I$34</f>
        <v>406.4979141624832</v>
      </c>
      <c r="BH172" s="19">
        <f>+[1]data!BH$172*[2]Europe!$I$34</f>
        <v>415.00601004030261</v>
      </c>
      <c r="BI172" s="19">
        <f>+[1]data!BI$172*[2]Europe!$I$34</f>
        <v>374.35621862405429</v>
      </c>
      <c r="BJ172" s="19">
        <f>+[1]data!BJ$172*[2]Europe!$I$34</f>
        <v>347.4139150109595</v>
      </c>
      <c r="BK172" s="19">
        <f>+[1]data!BK$172*[2]Europe!$I$34</f>
        <v>333.23375521459377</v>
      </c>
      <c r="BL172" s="19">
        <f>+[1]data!BL$172*[2]Europe!$I$34</f>
        <v>319.0535954182281</v>
      </c>
      <c r="BM172" s="19">
        <f>+[1]data!BM$172*[2]Europe!$I$34</f>
        <v>304.87343562186243</v>
      </c>
      <c r="BN172" s="19">
        <f>+[1]data!BN$172*[2]Europe!$I$34</f>
        <v>291.6386198119211</v>
      </c>
      <c r="BO172" s="19">
        <f>+[1]data!BO$172*[2]Europe!$I$34</f>
        <v>284.54853991373824</v>
      </c>
      <c r="BP172" s="19">
        <f>+[1]data!BP$172*[2]Europe!$I$34</f>
        <v>277.93113200876758</v>
      </c>
      <c r="BQ172" s="19">
        <f>+[1]data!BQ$172*[2]Europe!$I$34</f>
        <v>267.05967616488721</v>
      </c>
      <c r="BR172" s="19">
        <f>+[1]data!BR$172*[2]Europe!$I$34</f>
        <v>255.71554832779466</v>
      </c>
      <c r="BS172" s="19">
        <f>+[1]data!BS$172*[2]Europe!$I$34</f>
        <v>255.24287633458249</v>
      </c>
      <c r="BT172" s="19">
        <f>+[1]data!BT$172*[2]Europe!$I$34</f>
        <v>255.24287633458249</v>
      </c>
      <c r="BU172" s="19">
        <f>+[1]data!BU$172*[2]Europe!$I$34</f>
        <v>243.36305357185037</v>
      </c>
      <c r="BV172" s="19">
        <f>+[1]data!BV$172*[2]Europe!$I$34</f>
        <v>238.21618075687414</v>
      </c>
      <c r="BW172" s="19">
        <f>+[1]data!BW$172*[2]Europe!$I$34</f>
        <v>234.34587245097285</v>
      </c>
      <c r="BX172" s="19">
        <f>+[1]data!BX$172*[2]Europe!$I$34</f>
        <v>230.04023907477816</v>
      </c>
      <c r="BY172" s="19">
        <f>+[1]data!BY$172*[2]Europe!$I$34</f>
        <v>223.35674267745594</v>
      </c>
      <c r="BZ172" s="19">
        <f>+[1]data!BZ$172*[2]Europe!$I$34</f>
        <v>217.1005521361445</v>
      </c>
      <c r="CA172" s="19">
        <f>+[1]data!CA$172*[2]Europe!$I$34</f>
        <v>213.05079463204939</v>
      </c>
      <c r="CB172" s="19">
        <f>+[1]data!CB$172*[2]Europe!$I$34</f>
        <v>207.59375815811904</v>
      </c>
      <c r="CC172" s="19">
        <f>+[1]data!CC$172*[2]Europe!$I$34</f>
        <v>201.81615032154215</v>
      </c>
      <c r="CD172" s="30"/>
      <c r="CE172" s="45"/>
      <c r="CG172" s="17">
        <f>+D172/'[3]total numbers'!AW171</f>
        <v>0</v>
      </c>
      <c r="CH172" s="17">
        <f>+E172/'[3]total numbers'!AX171</f>
        <v>0</v>
      </c>
      <c r="CI172" s="17">
        <f>+F172/'[3]total numbers'!AY171</f>
        <v>0</v>
      </c>
      <c r="CJ172" s="17">
        <f>+G172/'[3]total numbers'!AZ171</f>
        <v>0</v>
      </c>
      <c r="CK172" s="17">
        <f>+H172/'[3]total numbers'!BA171</f>
        <v>0</v>
      </c>
      <c r="CL172" s="17">
        <f>+I172/'[3]total numbers'!BB171</f>
        <v>0</v>
      </c>
      <c r="CM172" s="17">
        <f>+J172/'[3]total numbers'!BC171</f>
        <v>0</v>
      </c>
      <c r="CN172" s="17">
        <f>+K172/'[3]total numbers'!BD171</f>
        <v>0</v>
      </c>
      <c r="CO172" s="17">
        <f>+L172/'[3]total numbers'!BE171</f>
        <v>0</v>
      </c>
      <c r="CP172" s="17">
        <f>+M172/'[3]total numbers'!BF171</f>
        <v>0</v>
      </c>
      <c r="CQ172" s="17">
        <f>+N172/'[3]total numbers'!BG171</f>
        <v>1.4914526891883709E-4</v>
      </c>
      <c r="CR172" s="17">
        <f>+O172/'[3]total numbers'!BH171</f>
        <v>1.5983762482102282E-4</v>
      </c>
      <c r="CS172" s="17">
        <f>+P172/'[3]total numbers'!BI171</f>
        <v>1.5408466672238615E-4</v>
      </c>
      <c r="CT172" s="17">
        <f>+Q172/'[3]total numbers'!BJ171</f>
        <v>1.4847811274779689E-4</v>
      </c>
      <c r="CU172" s="17">
        <f>+R172/'[3]total numbers'!BK171</f>
        <v>1.4302242216039302E-4</v>
      </c>
      <c r="CV172" s="17">
        <f>+S172/'[3]total numbers'!BL171</f>
        <v>1.2393859473929693E-4</v>
      </c>
      <c r="CW172" s="17">
        <f>+T172/'[3]total numbers'!BM171</f>
        <v>1.060177118820832E-4</v>
      </c>
      <c r="CX172" s="17">
        <f>+U172/'[3]total numbers'!BN171</f>
        <v>1.0194949759643958E-4</v>
      </c>
      <c r="CY172" s="17">
        <f>+V172/'[3]total numbers'!BO171</f>
        <v>9.7941792646188773E-5</v>
      </c>
      <c r="CZ172" s="17">
        <f>+W172/'[3]total numbers'!BP171</f>
        <v>1.1746457702807334E-4</v>
      </c>
      <c r="DA172" s="17">
        <f>+X172/'[3]total numbers'!BQ171</f>
        <v>1.3502064362408205E-4</v>
      </c>
      <c r="DB172" s="17">
        <f>+Y172/'[3]total numbers'!BR171</f>
        <v>1.6131885437723444E-4</v>
      </c>
      <c r="DC172" s="17">
        <f>+Z172/'[3]total numbers'!BS171</f>
        <v>1.8449160835738268E-4</v>
      </c>
      <c r="DD172" s="17">
        <f>+AA172/'[3]total numbers'!BT171</f>
        <v>2.4324796897017467E-4</v>
      </c>
      <c r="DE172" s="17">
        <f>+AB172/'[3]total numbers'!BU171</f>
        <v>1.6533860590798815E-4</v>
      </c>
      <c r="DF172" s="17">
        <f>+AC172/'[3]total numbers'!BV171</f>
        <v>2.262663764210833E-4</v>
      </c>
      <c r="DG172" s="17">
        <f>+AD172/'[3]total numbers'!BW171</f>
        <v>3.3376116303266529E-4</v>
      </c>
      <c r="DH172" s="17">
        <f>+AE172/'[3]total numbers'!BX171</f>
        <v>3.1161088013417521E-4</v>
      </c>
      <c r="DI172" s="17">
        <f>+AF172/'[3]total numbers'!BY171</f>
        <v>3.4408907428252876E-4</v>
      </c>
      <c r="DJ172" s="17">
        <f>+AG172/'[3]total numbers'!BZ171</f>
        <v>3.7594984199431795E-4</v>
      </c>
      <c r="DK172" s="17">
        <f>+AH172/'[3]total numbers'!CA171</f>
        <v>4.0717751731134371E-4</v>
      </c>
      <c r="DL172" s="17">
        <f>+AI172/'[3]total numbers'!CB171</f>
        <v>4.3778171348309112E-4</v>
      </c>
      <c r="DM172" s="17">
        <f>+AJ172/'[3]total numbers'!CC171</f>
        <v>4.6777470843271653E-4</v>
      </c>
      <c r="DN172" s="17">
        <f>+AK172/'[3]total numbers'!CD171</f>
        <v>4.9716622779298592E-4</v>
      </c>
      <c r="DO172" s="17">
        <f>+AL172/'[3]total numbers'!CE171</f>
        <v>5.2594733205813004E-4</v>
      </c>
      <c r="DP172" s="17">
        <f>+AM172/'[3]total numbers'!CF171</f>
        <v>5.540990254290077E-4</v>
      </c>
      <c r="DQ172" s="17">
        <f>+AN172/'[3]total numbers'!CG171</f>
        <v>5.8159343036004874E-4</v>
      </c>
      <c r="DR172" s="17">
        <f>+AO172/'[3]total numbers'!CH171</f>
        <v>6.0843084303370478E-4</v>
      </c>
      <c r="DS172" s="17">
        <f>+AP172/'[3]total numbers'!CI171</f>
        <v>1.0992695340174055E-3</v>
      </c>
      <c r="DT172" s="17">
        <f>+AQ172/'[3]total numbers'!CJ171</f>
        <v>1.5806111700730455E-3</v>
      </c>
      <c r="DU172" s="17">
        <f>+AR172/'[3]total numbers'!CK171</f>
        <v>2.0531894403059319E-3</v>
      </c>
      <c r="DV172" s="17">
        <f>+AS172/'[3]total numbers'!CL171</f>
        <v>2.518629214454587E-3</v>
      </c>
      <c r="DW172" s="17">
        <f>+AT172/'[3]total numbers'!CM171</f>
        <v>2.9789406888640372E-3</v>
      </c>
      <c r="DX172" s="17">
        <f>+AU172/'[3]total numbers'!CN171</f>
        <v>3.436094574844947E-3</v>
      </c>
      <c r="DY172" s="17">
        <f>+AV172/'[3]total numbers'!CO171</f>
        <v>3.8913835229400073E-3</v>
      </c>
      <c r="DZ172" s="17">
        <f>+AW172/'[3]total numbers'!CP171</f>
        <v>4.3453704336478072E-3</v>
      </c>
      <c r="EA172" s="17">
        <f>+AX172/'[3]total numbers'!CQ171</f>
        <v>4.7976802609478314E-3</v>
      </c>
      <c r="EB172" s="17">
        <f>+AY172/'[3]total numbers'!CR171</f>
        <v>5.2478585916222184E-3</v>
      </c>
      <c r="EC172" s="17">
        <f>+AZ172/'[3]total numbers'!CS171</f>
        <v>6.1087648415045432E-3</v>
      </c>
      <c r="ED172" s="17">
        <f>+BA172/'[3]total numbers'!CT171</f>
        <v>6.9656785458459521E-3</v>
      </c>
      <c r="EE172" s="17">
        <f>+BB172/'[3]total numbers'!CU171</f>
        <v>7.8207205709451451E-3</v>
      </c>
      <c r="EF172" s="17">
        <f>+BC172/'[3]total numbers'!CV171</f>
        <v>8.6772551379283545E-3</v>
      </c>
      <c r="EG172" s="17">
        <f>+BD172/'[3]total numbers'!CW171</f>
        <v>9.5386107251160986E-3</v>
      </c>
      <c r="EH172" s="17">
        <f>+BE172/'[3]total numbers'!CX171</f>
        <v>1.0407483331299729E-2</v>
      </c>
      <c r="EI172" s="17">
        <f>+BF172/'[3]total numbers'!CY171</f>
        <v>1.0474487788504823E-2</v>
      </c>
      <c r="EJ172" s="17">
        <f>+BG172/'[3]total numbers'!CZ171</f>
        <v>1.0547533010509267E-2</v>
      </c>
      <c r="EK172" s="17">
        <f>+BH172/'[3]total numbers'!DA171</f>
        <v>1.0783127732127046E-2</v>
      </c>
      <c r="EL172" s="17">
        <f>+BI172/'[3]total numbers'!DB171</f>
        <v>9.7405197935875234E-3</v>
      </c>
      <c r="EM172" s="17">
        <f>+BJ172/'[3]total numbers'!DC171</f>
        <v>9.0516594828869389E-3</v>
      </c>
      <c r="EN172" s="17">
        <f>+BK172/'[3]total numbers'!DD171</f>
        <v>8.6935825245018691E-3</v>
      </c>
      <c r="EO172" s="17">
        <f>+BL172/'[3]total numbers'!DE171</f>
        <v>8.3339675162096682E-3</v>
      </c>
      <c r="EP172" s="17">
        <f>+BM172/'[3]total numbers'!DF171</f>
        <v>7.9727857612588906E-3</v>
      </c>
      <c r="EQ172" s="17">
        <f>+BN172/'[3]total numbers'!DG171</f>
        <v>7.6348396264272651E-3</v>
      </c>
      <c r="ER172" s="17">
        <f>+BO172/'[3]total numbers'!DH171</f>
        <v>7.4562162840966948E-3</v>
      </c>
      <c r="ES172" s="17">
        <f>+BP172/'[3]total numbers'!DI171</f>
        <v>7.2886290326043095E-3</v>
      </c>
      <c r="ET172" s="17">
        <f>+BQ172/'[3]total numbers'!DJ171</f>
        <v>7.0087002667641469E-3</v>
      </c>
      <c r="EU172" s="17">
        <f>+BR172/'[3]total numbers'!DK171</f>
        <v>6.7163226271573047E-3</v>
      </c>
      <c r="EV172" s="17">
        <f>+BS172/'[3]total numbers'!DL171</f>
        <v>6.7101910083765632E-3</v>
      </c>
      <c r="EW172" s="17">
        <f>+BT172/'[3]total numbers'!DM171</f>
        <v>6.7177131401578967E-3</v>
      </c>
      <c r="EX172" s="17">
        <f>+BU172/'[3]total numbers'!DN171</f>
        <v>6.4132647285261987E-3</v>
      </c>
      <c r="EY172" s="17">
        <f>+BV172/'[3]total numbers'!DO171</f>
        <v>6.2863668008663123E-3</v>
      </c>
      <c r="EZ172" s="17">
        <f>+BW172/'[3]total numbers'!DP171</f>
        <v>6.1929953267490304E-3</v>
      </c>
      <c r="FA172" s="17">
        <f>+BX172/'[3]total numbers'!DQ171</f>
        <v>6.0876633480885225E-3</v>
      </c>
      <c r="FB172" s="17">
        <f>+BY172/'[3]total numbers'!DR171</f>
        <v>5.9187715899446172E-3</v>
      </c>
      <c r="FC172" s="17">
        <f>+BZ172/'[3]total numbers'!DS171</f>
        <v>5.7607892897074851E-3</v>
      </c>
      <c r="FD172" s="17">
        <f>+CA172/'[3]total numbers'!DT171</f>
        <v>5.6615021266241822E-3</v>
      </c>
      <c r="FE172" s="17">
        <f>+CB172/'[3]total numbers'!DU171</f>
        <v>5.5255910206690739E-3</v>
      </c>
      <c r="FF172" s="17">
        <f>+CC172/'[3]total numbers'!DV171</f>
        <v>5.3822323345506613E-3</v>
      </c>
      <c r="FH172" s="52">
        <f t="shared" si="25"/>
        <v>-10000</v>
      </c>
      <c r="FI172" s="52">
        <f t="shared" si="26"/>
        <v>1960</v>
      </c>
      <c r="FJ172" s="66">
        <f>+FJ$4</f>
        <v>0</v>
      </c>
      <c r="FK172" s="59">
        <f t="shared" si="27"/>
        <v>1.0407483331299729E-2</v>
      </c>
      <c r="FL172" s="52">
        <f t="shared" si="28"/>
        <v>-10000</v>
      </c>
      <c r="FM172" s="65">
        <f t="shared" si="32"/>
        <v>0.33333333333333331</v>
      </c>
      <c r="FN172" s="59" t="e">
        <f t="shared" si="29"/>
        <v>#DIV/0!</v>
      </c>
      <c r="FP172" s="6">
        <v>5</v>
      </c>
      <c r="FQ172" s="6" t="s">
        <v>372</v>
      </c>
      <c r="GF172" s="20">
        <f t="shared" si="30"/>
        <v>1.4330579658032585E-2</v>
      </c>
    </row>
    <row r="173" spans="1:188" x14ac:dyDescent="0.2">
      <c r="A173" s="6">
        <v>8</v>
      </c>
      <c r="B173" s="14">
        <v>624</v>
      </c>
      <c r="C173" s="87" t="s">
        <v>211</v>
      </c>
      <c r="D173" s="20">
        <v>0</v>
      </c>
      <c r="E173" s="20">
        <v>0</v>
      </c>
      <c r="F173" s="20">
        <v>0</v>
      </c>
      <c r="G173" s="20">
        <v>0</v>
      </c>
      <c r="H173" s="20">
        <v>0</v>
      </c>
      <c r="I173" s="20">
        <v>0</v>
      </c>
      <c r="J173" s="11">
        <v>0</v>
      </c>
      <c r="K173" s="11">
        <v>0</v>
      </c>
      <c r="L173" s="11">
        <v>0</v>
      </c>
      <c r="M173" s="11">
        <v>0</v>
      </c>
      <c r="N173" s="11">
        <f>+[1]data!N$173*[2]Africa!$I$27</f>
        <v>0</v>
      </c>
      <c r="O173" s="11">
        <f>+[1]data!O$173*[2]Africa!$I$27</f>
        <v>0</v>
      </c>
      <c r="P173" s="11">
        <f>+[1]data!P$173*[2]Africa!$I$27</f>
        <v>0</v>
      </c>
      <c r="Q173" s="11">
        <f>+[1]data!Q$173*[2]Africa!$I$27</f>
        <v>0</v>
      </c>
      <c r="R173" s="11">
        <f>+[1]data!R$173*[2]Africa!$I$27</f>
        <v>0</v>
      </c>
      <c r="S173" s="11">
        <f>+[1]data!S$173*[2]Africa!$I$27</f>
        <v>0</v>
      </c>
      <c r="T173" s="11">
        <f>+[1]data!T$173*[2]Africa!$I$27</f>
        <v>0</v>
      </c>
      <c r="U173" s="11">
        <f>+[1]data!U$173*[2]Africa!$I$27</f>
        <v>0</v>
      </c>
      <c r="V173" s="11">
        <f>+[1]data!V$173*[2]Africa!$I$27</f>
        <v>0</v>
      </c>
      <c r="W173" s="11">
        <f>+[1]data!W$173*[2]Africa!$I$27</f>
        <v>0</v>
      </c>
      <c r="X173" s="11">
        <f>+[1]data!X$173*[2]Africa!$I$27</f>
        <v>0</v>
      </c>
      <c r="Y173" s="11">
        <f>+[1]data!Y$173*[2]Africa!$I$27</f>
        <v>0</v>
      </c>
      <c r="Z173" s="11">
        <f>+[1]data!Z$173*[2]Africa!$I$27</f>
        <v>0</v>
      </c>
      <c r="AA173" s="11">
        <f>+[1]data!AA$173*[2]Africa!$I$27</f>
        <v>0</v>
      </c>
      <c r="AB173" s="11">
        <f>+[1]data!AB$173*[2]Africa!$I$27</f>
        <v>0</v>
      </c>
      <c r="AC173" s="11">
        <f>+[1]data!AC$173*[2]Africa!$I$27</f>
        <v>0</v>
      </c>
      <c r="AD173" s="11">
        <f>+[1]data!AD$173*[2]Africa!$I$27</f>
        <v>0</v>
      </c>
      <c r="AE173" s="107">
        <f>+[1]data!AE$173*[2]Africa!$I$27</f>
        <v>1.3345649000000002</v>
      </c>
      <c r="AF173" s="11">
        <f>+[1]data!AF$173*[2]Africa!$I$27</f>
        <v>1.3922892800000002</v>
      </c>
      <c r="AG173" s="11">
        <f>+[1]data!AG$173*[2]Africa!$I$27</f>
        <v>1.4500136600000002</v>
      </c>
      <c r="AH173" s="11">
        <f>+[1]data!AH$173*[2]Africa!$I$27</f>
        <v>1.5077380400000002</v>
      </c>
      <c r="AI173" s="11">
        <f>+[1]data!AI$173*[2]Africa!$I$27</f>
        <v>1.5654624200000002</v>
      </c>
      <c r="AJ173" s="11">
        <f>+[1]data!AJ$173*[2]Africa!$I$27</f>
        <v>1.6231868</v>
      </c>
      <c r="AK173" s="11">
        <f>+[1]data!AK$173*[2]Africa!$I$27</f>
        <v>1.6809111800000001</v>
      </c>
      <c r="AL173" s="11">
        <f>+[1]data!AL$173*[2]Africa!$I$27</f>
        <v>1.7386355600000001</v>
      </c>
      <c r="AM173" s="11">
        <f>+[1]data!AM$173*[2]Africa!$I$27</f>
        <v>1.7963599400000001</v>
      </c>
      <c r="AN173" s="11">
        <f>+[1]data!AN$173*[2]Africa!$I$27</f>
        <v>1.8540843200000001</v>
      </c>
      <c r="AO173" s="107">
        <f>+[1]data!AO$173*[2]Africa!$I$27</f>
        <v>1.9118087000000001</v>
      </c>
      <c r="AP173" s="11">
        <f>+[1]data!AP$173*[2]Africa!$I$27</f>
        <v>1.9206278300000001</v>
      </c>
      <c r="AQ173" s="11">
        <f>+[1]data!AQ$173*[2]Africa!$I$27</f>
        <v>1.9294469600000002</v>
      </c>
      <c r="AR173" s="11">
        <f>+[1]data!AR$173*[2]Africa!$I$27</f>
        <v>1.9382660900000002</v>
      </c>
      <c r="AS173" s="11">
        <f>+[1]data!AS$173*[2]Africa!$I$27</f>
        <v>1.9470852200000002</v>
      </c>
      <c r="AT173" s="11">
        <f>+[1]data!AT$173*[2]Africa!$I$27</f>
        <v>1.95590435</v>
      </c>
      <c r="AU173" s="11">
        <f>+[1]data!AU$173*[2]Africa!$I$27</f>
        <v>1.96472348</v>
      </c>
      <c r="AV173" s="11">
        <f>+[1]data!AV$173*[2]Africa!$I$27</f>
        <v>1.97354261</v>
      </c>
      <c r="AW173" s="11">
        <f>+[1]data!AW$173*[2]Africa!$I$27</f>
        <v>1.98236174</v>
      </c>
      <c r="AX173" s="11">
        <f>+[1]data!AX$173*[2]Africa!$I$27</f>
        <v>1.99118087</v>
      </c>
      <c r="AY173" s="107">
        <f>+[1]data!AY$173*[2]Africa!$I$27</f>
        <v>2</v>
      </c>
      <c r="AZ173" s="11">
        <f>+[1]data!AZ$173*[2]Africa!$I$27</f>
        <v>4.5</v>
      </c>
      <c r="BA173" s="11">
        <f>+[1]data!BA$173*[2]Africa!$I$27</f>
        <v>7</v>
      </c>
      <c r="BB173" s="11">
        <f>+[1]data!BB$173*[2]Africa!$I$27</f>
        <v>9.5</v>
      </c>
      <c r="BC173" s="11">
        <f>+[1]data!BC$173*[2]Africa!$I$27</f>
        <v>12</v>
      </c>
      <c r="BD173" s="11">
        <f>+[1]data!BD$173*[2]Africa!$I$27</f>
        <v>14.5</v>
      </c>
      <c r="BE173" s="19">
        <f>+[1]data!BE$173*[2]Africa!$I$27</f>
        <v>17</v>
      </c>
      <c r="BF173" s="19">
        <f>+[1]data!BF$173*[2]Africa!$I$27</f>
        <v>17</v>
      </c>
      <c r="BG173" s="19">
        <f>+[1]data!BG$173*[2]Africa!$I$27</f>
        <v>17</v>
      </c>
      <c r="BH173" s="19">
        <f>+[1]data!BH$173*[2]Africa!$I$27</f>
        <v>17</v>
      </c>
      <c r="BI173" s="19">
        <f>+[1]data!BI$173*[2]Africa!$I$27</f>
        <v>25</v>
      </c>
      <c r="BJ173" s="19">
        <f>+[1]data!BJ$173*[2]Africa!$I$27</f>
        <v>25</v>
      </c>
      <c r="BK173" s="19">
        <f>+[1]data!BK$173*[2]Africa!$I$27</f>
        <v>25</v>
      </c>
      <c r="BL173" s="19">
        <f>+[1]data!BL$173*[2]Africa!$I$27</f>
        <v>25</v>
      </c>
      <c r="BM173" s="19">
        <f>+[1]data!BM$173*[2]Africa!$I$27</f>
        <v>25</v>
      </c>
      <c r="BN173" s="19">
        <f>+[1]data!BN$173*[2]Africa!$I$27</f>
        <v>25</v>
      </c>
      <c r="BO173" s="19">
        <f>+[1]data!BO$173*[2]Africa!$I$27</f>
        <v>25</v>
      </c>
      <c r="BP173" s="19">
        <f>+[1]data!BP$173*[2]Africa!$I$27</f>
        <v>25</v>
      </c>
      <c r="BQ173" s="19">
        <f>+[1]data!BQ$173*[2]Africa!$I$27</f>
        <v>25</v>
      </c>
      <c r="BR173" s="19">
        <f>+[1]data!BR$173*[2]Africa!$I$27</f>
        <v>25</v>
      </c>
      <c r="BS173" s="19">
        <f>+[1]data!BS$173*[2]Africa!$I$27</f>
        <v>25</v>
      </c>
      <c r="BT173" s="19">
        <f>+[1]data!BT$173*[2]Africa!$I$27</f>
        <v>25</v>
      </c>
      <c r="BU173" s="19">
        <f>+[1]data!BU$173*[2]Africa!$I$27</f>
        <v>25</v>
      </c>
      <c r="BV173" s="19">
        <f>+[1]data!BV$173*[2]Africa!$I$27</f>
        <v>25</v>
      </c>
      <c r="BW173" s="19">
        <f>+[1]data!BW$173*[2]Africa!$I$27</f>
        <v>25</v>
      </c>
      <c r="BX173" s="19">
        <f>+[1]data!BX$173*[2]Africa!$I$27</f>
        <v>25</v>
      </c>
      <c r="BY173" s="19">
        <f>+[1]data!BY$173*[2]Africa!$I$27</f>
        <v>25</v>
      </c>
      <c r="BZ173" s="19">
        <f>+[1]data!BZ$173*[2]Africa!$I$27</f>
        <v>25</v>
      </c>
      <c r="CA173" s="19">
        <f>+[1]data!CA$173*[2]Africa!$I$27</f>
        <v>25</v>
      </c>
      <c r="CB173" s="19">
        <f>+[1]data!CB$173*[2]Africa!$I$27</f>
        <v>25</v>
      </c>
      <c r="CC173" s="19">
        <f>+[1]data!CC$173*[2]Africa!$I$27</f>
        <v>25</v>
      </c>
      <c r="CD173" s="30"/>
      <c r="CE173" s="45"/>
      <c r="CG173" s="17">
        <f>+D173/'[3]total numbers'!AW172</f>
        <v>0</v>
      </c>
      <c r="CH173" s="17">
        <f>+E173/'[3]total numbers'!AX172</f>
        <v>0</v>
      </c>
      <c r="CI173" s="17">
        <f>+F173/'[3]total numbers'!AY172</f>
        <v>0</v>
      </c>
      <c r="CJ173" s="17">
        <f>+G173/'[3]total numbers'!AZ172</f>
        <v>0</v>
      </c>
      <c r="CK173" s="17">
        <f>+H173/'[3]total numbers'!BA172</f>
        <v>0</v>
      </c>
      <c r="CL173" s="17">
        <f>+I173/'[3]total numbers'!BB172</f>
        <v>0</v>
      </c>
      <c r="CM173" s="17">
        <f>+J173/'[3]total numbers'!BC172</f>
        <v>0</v>
      </c>
      <c r="CN173" s="17">
        <f>+K173/'[3]total numbers'!BD172</f>
        <v>0</v>
      </c>
      <c r="CO173" s="17">
        <f>+L173/'[3]total numbers'!BE172</f>
        <v>0</v>
      </c>
      <c r="CP173" s="17">
        <f>+M173/'[3]total numbers'!BF172</f>
        <v>0</v>
      </c>
      <c r="CQ173" s="17">
        <f>+N173/'[3]total numbers'!BG172</f>
        <v>0</v>
      </c>
      <c r="CR173" s="17">
        <f>+O173/'[3]total numbers'!BH172</f>
        <v>0</v>
      </c>
      <c r="CS173" s="17">
        <f>+P173/'[3]total numbers'!BI172</f>
        <v>0</v>
      </c>
      <c r="CT173" s="17">
        <f>+Q173/'[3]total numbers'!BJ172</f>
        <v>0</v>
      </c>
      <c r="CU173" s="17">
        <f>+R173/'[3]total numbers'!BK172</f>
        <v>0</v>
      </c>
      <c r="CV173" s="17">
        <f>+S173/'[3]total numbers'!BL172</f>
        <v>0</v>
      </c>
      <c r="CW173" s="17">
        <f>+T173/'[3]total numbers'!BM172</f>
        <v>0</v>
      </c>
      <c r="CX173" s="17">
        <f>+U173/'[3]total numbers'!BN172</f>
        <v>0</v>
      </c>
      <c r="CY173" s="17">
        <f>+V173/'[3]total numbers'!BO172</f>
        <v>0</v>
      </c>
      <c r="CZ173" s="17">
        <f>+W173/'[3]total numbers'!BP172</f>
        <v>0</v>
      </c>
      <c r="DA173" s="17">
        <f>+X173/'[3]total numbers'!BQ172</f>
        <v>0</v>
      </c>
      <c r="DB173" s="17">
        <f>+Y173/'[3]total numbers'!BR172</f>
        <v>0</v>
      </c>
      <c r="DC173" s="17">
        <f>+Z173/'[3]total numbers'!BS172</f>
        <v>0</v>
      </c>
      <c r="DD173" s="17">
        <f>+AA173/'[3]total numbers'!BT172</f>
        <v>0</v>
      </c>
      <c r="DE173" s="17">
        <f>+AB173/'[3]total numbers'!BU172</f>
        <v>0</v>
      </c>
      <c r="DF173" s="17">
        <f>+AC173/'[3]total numbers'!BV172</f>
        <v>0</v>
      </c>
      <c r="DG173" s="17">
        <f>+AD173/'[3]total numbers'!BW172</f>
        <v>0</v>
      </c>
      <c r="DH173" s="17">
        <f>+AE173/'[3]total numbers'!BX172</f>
        <v>1.5374397625373011E-4</v>
      </c>
      <c r="DI173" s="17">
        <f>+AF173/'[3]total numbers'!BY172</f>
        <v>1.6003965216079911E-4</v>
      </c>
      <c r="DJ173" s="17">
        <f>+AG173/'[3]total numbers'!BZ172</f>
        <v>1.6553024488770364E-4</v>
      </c>
      <c r="DK173" s="17">
        <f>+AH173/'[3]total numbers'!CA172</f>
        <v>1.7029841511374141E-4</v>
      </c>
      <c r="DL173" s="17">
        <f>+AI173/'[3]total numbers'!CB172</f>
        <v>1.7455732904707031E-4</v>
      </c>
      <c r="DM173" s="17">
        <f>+AJ173/'[3]total numbers'!CC172</f>
        <v>1.7850022521650696E-4</v>
      </c>
      <c r="DN173" s="17">
        <f>+AK173/'[3]total numbers'!CD172</f>
        <v>1.8214439601692766E-4</v>
      </c>
      <c r="DO173" s="17">
        <f>+AL173/'[3]total numbers'!CE172</f>
        <v>1.8549531816874866E-4</v>
      </c>
      <c r="DP173" s="17">
        <f>+AM173/'[3]total numbers'!CF172</f>
        <v>1.8873873087288777E-4</v>
      </c>
      <c r="DQ173" s="17">
        <f>+AN173/'[3]total numbers'!CG172</f>
        <v>1.9210125907634579E-4</v>
      </c>
      <c r="DR173" s="17">
        <f>+AO173/'[3]total numbers'!CH172</f>
        <v>1.9575537958789983E-4</v>
      </c>
      <c r="DS173" s="17">
        <f>+AP173/'[3]total numbers'!CI172</f>
        <v>1.9482289743482848E-4</v>
      </c>
      <c r="DT173" s="17">
        <f>+AQ173/'[3]total numbers'!CJ172</f>
        <v>1.9433794358515065E-4</v>
      </c>
      <c r="DU173" s="17">
        <f>+AR173/'[3]total numbers'!CK172</f>
        <v>1.9425901013064983E-4</v>
      </c>
      <c r="DV173" s="17">
        <f>+AS173/'[3]total numbers'!CL172</f>
        <v>1.9451165675220112E-4</v>
      </c>
      <c r="DW173" s="17">
        <f>+AT173/'[3]total numbers'!CM172</f>
        <v>1.9503147479324256E-4</v>
      </c>
      <c r="DX173" s="17">
        <f>+AU173/'[3]total numbers'!CN172</f>
        <v>1.9582660975433507E-4</v>
      </c>
      <c r="DY173" s="17">
        <f>+AV173/'[3]total numbers'!CO172</f>
        <v>1.9688651769990035E-4</v>
      </c>
      <c r="DZ173" s="17">
        <f>+AW173/'[3]total numbers'!CP172</f>
        <v>1.9809877269126136E-4</v>
      </c>
      <c r="EA173" s="17">
        <f>+AX173/'[3]total numbers'!CQ172</f>
        <v>1.9931371340971163E-4</v>
      </c>
      <c r="EB173" s="17">
        <f>+AY173/'[3]total numbers'!CR172</f>
        <v>2.0041459767821692E-4</v>
      </c>
      <c r="EC173" s="17">
        <f>+AZ173/'[3]total numbers'!CS172</f>
        <v>4.5103752161096172E-4</v>
      </c>
      <c r="ED173" s="17">
        <f>+BA173/'[3]total numbers'!CT172</f>
        <v>7.0119434432669165E-4</v>
      </c>
      <c r="EE173" s="17">
        <f>+BB173/'[3]total numbers'!CU172</f>
        <v>9.5034107741268341E-4</v>
      </c>
      <c r="EF173" s="17">
        <f>+BC173/'[3]total numbers'!CV172</f>
        <v>1.1981762559208629E-3</v>
      </c>
      <c r="EG173" s="17">
        <f>+BD173/'[3]total numbers'!CW172</f>
        <v>1.4445233785150358E-3</v>
      </c>
      <c r="EH173" s="17">
        <f>+BE173/'[3]total numbers'!CX172</f>
        <v>1.6891638450178261E-3</v>
      </c>
      <c r="EI173" s="17">
        <f>+BF173/'[3]total numbers'!CY172</f>
        <v>1.6840211651742442E-3</v>
      </c>
      <c r="EJ173" s="17">
        <f>+BG173/'[3]total numbers'!CZ172</f>
        <v>1.6779763920566177E-3</v>
      </c>
      <c r="EK173" s="17">
        <f>+BH173/'[3]total numbers'!DA172</f>
        <v>1.6707986171684388E-3</v>
      </c>
      <c r="EL173" s="17">
        <f>+BI173/'[3]total numbers'!DB172</f>
        <v>2.4447190352864879E-3</v>
      </c>
      <c r="EM173" s="17">
        <f>+BJ173/'[3]total numbers'!DC172</f>
        <v>2.4305442805306987E-3</v>
      </c>
      <c r="EN173" s="17">
        <f>+BK173/'[3]total numbers'!DD172</f>
        <v>2.4149766418629249E-3</v>
      </c>
      <c r="EO173" s="17">
        <f>+BL173/'[3]total numbers'!DE172</f>
        <v>2.3989997130796342E-3</v>
      </c>
      <c r="EP173" s="17">
        <f>+BM173/'[3]total numbers'!DF172</f>
        <v>2.3838572813251959E-3</v>
      </c>
      <c r="EQ173" s="17">
        <f>+BN173/'[3]total numbers'!DG172</f>
        <v>2.3704265582591586E-3</v>
      </c>
      <c r="ER173" s="17">
        <f>+BO173/'[3]total numbers'!DH172</f>
        <v>2.3589955246080506E-3</v>
      </c>
      <c r="ES173" s="17">
        <f>+BP173/'[3]total numbers'!DI172</f>
        <v>2.349398173465089E-3</v>
      </c>
      <c r="ET173" s="17">
        <f>+BQ173/'[3]total numbers'!DJ172</f>
        <v>2.3414726982878497E-3</v>
      </c>
      <c r="EU173" s="17">
        <f>+BR173/'[3]total numbers'!DK172</f>
        <v>2.33489251228924E-3</v>
      </c>
      <c r="EV173" s="17">
        <f>+BS173/'[3]total numbers'!DL172</f>
        <v>2.3294044355773851E-3</v>
      </c>
      <c r="EW173" s="17">
        <f>+BT173/'[3]total numbers'!DM172</f>
        <v>2.3250212274438064E-3</v>
      </c>
      <c r="EX173" s="17">
        <f>+BU173/'[3]total numbers'!DN172</f>
        <v>2.3218086183306973E-3</v>
      </c>
      <c r="EY173" s="17">
        <f>+BV173/'[3]total numbers'!DO172</f>
        <v>2.3196123315416335E-3</v>
      </c>
      <c r="EZ173" s="17">
        <f>+BW173/'[3]total numbers'!DP172</f>
        <v>2.318236574929718E-3</v>
      </c>
      <c r="FA173" s="17">
        <f>+BX173/'[3]total numbers'!DQ172</f>
        <v>2.317525031587866E-3</v>
      </c>
      <c r="FB173" s="17">
        <f>+BY173/'[3]total numbers'!DR172</f>
        <v>2.3174019365879111E-3</v>
      </c>
      <c r="FC173" s="17">
        <f>+BZ173/'[3]total numbers'!DS172</f>
        <v>2.3178361571685757E-3</v>
      </c>
      <c r="FD173" s="17">
        <f>+CA173/'[3]total numbers'!DT172</f>
        <v>2.3187653038510055E-3</v>
      </c>
      <c r="FE173" s="17">
        <f>+CB173/'[3]total numbers'!DU172</f>
        <v>2.3201356592600511E-3</v>
      </c>
      <c r="FF173" s="17">
        <f>+CC173/'[3]total numbers'!DV172</f>
        <v>2.3218983246296203E-3</v>
      </c>
      <c r="FH173" s="52">
        <f t="shared" si="25"/>
        <v>-10000</v>
      </c>
      <c r="FI173" s="52">
        <f t="shared" si="26"/>
        <v>1960</v>
      </c>
      <c r="FJ173" s="66">
        <v>0.5</v>
      </c>
      <c r="FK173" s="59">
        <f t="shared" si="27"/>
        <v>1.6891638450178261E-3</v>
      </c>
      <c r="FL173" s="52">
        <f t="shared" si="28"/>
        <v>1960.0004611439497</v>
      </c>
      <c r="FM173" s="65">
        <f t="shared" si="32"/>
        <v>0.33333333333333331</v>
      </c>
      <c r="FN173" s="59">
        <f t="shared" si="29"/>
        <v>-2.186383152633967E-2</v>
      </c>
      <c r="FP173" s="6">
        <v>9</v>
      </c>
      <c r="FQ173" s="6" t="s">
        <v>350</v>
      </c>
      <c r="GF173" s="20">
        <f t="shared" si="30"/>
        <v>0</v>
      </c>
    </row>
    <row r="174" spans="1:188" x14ac:dyDescent="0.2">
      <c r="A174" s="6">
        <v>21</v>
      </c>
      <c r="B174" s="14">
        <v>626</v>
      </c>
      <c r="C174" s="87" t="s">
        <v>212</v>
      </c>
      <c r="D174" s="20">
        <v>0</v>
      </c>
      <c r="E174" s="20">
        <v>0</v>
      </c>
      <c r="F174" s="20">
        <v>0</v>
      </c>
      <c r="G174" s="20">
        <v>0</v>
      </c>
      <c r="H174" s="20">
        <v>0</v>
      </c>
      <c r="I174" s="20">
        <v>0</v>
      </c>
      <c r="J174" s="11">
        <v>0</v>
      </c>
      <c r="K174" s="11">
        <v>0</v>
      </c>
      <c r="L174" s="11">
        <v>0</v>
      </c>
      <c r="M174" s="11">
        <v>0</v>
      </c>
      <c r="N174" s="11">
        <f>+[1]data!N$174*[2]EurAsia!$I$46</f>
        <v>0</v>
      </c>
      <c r="O174" s="11">
        <f>+[1]data!O$174*[2]EurAsia!$I$46</f>
        <v>0</v>
      </c>
      <c r="P174" s="11">
        <f>+[1]data!P$174*[2]EurAsia!$I$46</f>
        <v>0</v>
      </c>
      <c r="Q174" s="11">
        <f>+[1]data!Q$174*[2]EurAsia!$I$46</f>
        <v>0</v>
      </c>
      <c r="R174" s="11">
        <f>+[1]data!R$174*[2]EurAsia!$I$46</f>
        <v>0</v>
      </c>
      <c r="S174" s="11">
        <f>+[1]data!S$174*[2]EurAsia!$I$46</f>
        <v>0</v>
      </c>
      <c r="T174" s="11">
        <f>+[1]data!T$174*[2]EurAsia!$I$46</f>
        <v>0</v>
      </c>
      <c r="U174" s="11">
        <f>+[1]data!U$174*[2]EurAsia!$I$46</f>
        <v>0</v>
      </c>
      <c r="V174" s="11">
        <f>+[1]data!V$174*[2]EurAsia!$I$46</f>
        <v>0</v>
      </c>
      <c r="W174" s="11">
        <f>+[1]data!W$174*[2]EurAsia!$I$46</f>
        <v>0</v>
      </c>
      <c r="X174" s="11">
        <f>+[1]data!X$174*[2]EurAsia!$I$46</f>
        <v>0</v>
      </c>
      <c r="Y174" s="11">
        <f>+[1]data!Y$174*[2]EurAsia!$I$46</f>
        <v>0</v>
      </c>
      <c r="Z174" s="11">
        <f>+[1]data!Z$174*[2]EurAsia!$I$46</f>
        <v>0</v>
      </c>
      <c r="AA174" s="11">
        <f>+[1]data!AA$174*[2]EurAsia!$I$46</f>
        <v>0</v>
      </c>
      <c r="AB174" s="11">
        <f>+[1]data!AB$174*[2]EurAsia!$I$46</f>
        <v>0</v>
      </c>
      <c r="AC174" s="11">
        <f>+[1]data!AC$174*[2]EurAsia!$I$46</f>
        <v>0</v>
      </c>
      <c r="AD174" s="11">
        <f>+[1]data!AD$174*[2]EurAsia!$I$46</f>
        <v>0</v>
      </c>
      <c r="AE174" s="107">
        <f>+[1]data!AE$174*[2]EurAsia!$I$46</f>
        <v>0</v>
      </c>
      <c r="AF174" s="11">
        <f>+[1]data!AF$174*[2]EurAsia!$I$46</f>
        <v>0</v>
      </c>
      <c r="AG174" s="11">
        <f>+[1]data!AG$174*[2]EurAsia!$I$46</f>
        <v>0</v>
      </c>
      <c r="AH174" s="11">
        <f>+[1]data!AH$174*[2]EurAsia!$I$46</f>
        <v>0</v>
      </c>
      <c r="AI174" s="11">
        <f>+[1]data!AI$174*[2]EurAsia!$I$46</f>
        <v>0</v>
      </c>
      <c r="AJ174" s="11">
        <f>+[1]data!AJ$174*[2]EurAsia!$I$46</f>
        <v>0</v>
      </c>
      <c r="AK174" s="11">
        <f>+[1]data!AK$174*[2]EurAsia!$I$46</f>
        <v>0</v>
      </c>
      <c r="AL174" s="11">
        <f>+[1]data!AL$174*[2]EurAsia!$I$46</f>
        <v>0</v>
      </c>
      <c r="AM174" s="11">
        <f>+[1]data!AM$174*[2]EurAsia!$I$46</f>
        <v>0</v>
      </c>
      <c r="AN174" s="11">
        <f>+[1]data!AN$174*[2]EurAsia!$I$46</f>
        <v>0</v>
      </c>
      <c r="AO174" s="107">
        <f>+[1]data!AO$174*[2]EurAsia!$I$46</f>
        <v>0</v>
      </c>
      <c r="AP174" s="11">
        <f>+[1]data!AP$174*[2]EurAsia!$I$46</f>
        <v>0</v>
      </c>
      <c r="AQ174" s="11">
        <f>+[1]data!AQ$174*[2]EurAsia!$I$46</f>
        <v>0</v>
      </c>
      <c r="AR174" s="11">
        <f>+[1]data!AR$174*[2]EurAsia!$I$46</f>
        <v>0</v>
      </c>
      <c r="AS174" s="11">
        <f>+[1]data!AS$174*[2]EurAsia!$I$46</f>
        <v>0</v>
      </c>
      <c r="AT174" s="11">
        <f>+[1]data!AT$174*[2]EurAsia!$I$46</f>
        <v>0</v>
      </c>
      <c r="AU174" s="11">
        <f>+[1]data!AU$174*[2]EurAsia!$I$46</f>
        <v>0</v>
      </c>
      <c r="AV174" s="11">
        <f>+[1]data!AV$174*[2]EurAsia!$I$46</f>
        <v>0</v>
      </c>
      <c r="AW174" s="11">
        <f>+[1]data!AW$174*[2]EurAsia!$I$46</f>
        <v>0</v>
      </c>
      <c r="AX174" s="11">
        <f>+[1]data!AX$174*[2]EurAsia!$I$46</f>
        <v>0</v>
      </c>
      <c r="AY174" s="107">
        <f>+[1]data!AY$174*[2]EurAsia!$I$46</f>
        <v>0</v>
      </c>
      <c r="AZ174" s="11">
        <f>+[1]data!AZ$174*[2]EurAsia!$I$46</f>
        <v>0</v>
      </c>
      <c r="BA174" s="11">
        <f>+[1]data!BA$174*[2]EurAsia!$I$46</f>
        <v>0</v>
      </c>
      <c r="BB174" s="11">
        <f>+[1]data!BB$174*[2]EurAsia!$I$46</f>
        <v>0</v>
      </c>
      <c r="BC174" s="11">
        <f>+[1]data!BC$174*[2]EurAsia!$I$46</f>
        <v>0</v>
      </c>
      <c r="BD174" s="11">
        <f>+[1]data!BD$174*[2]EurAsia!$I$46</f>
        <v>0</v>
      </c>
      <c r="BE174" s="19">
        <f>+[1]data!BE$174*[2]EurAsia!$I$46</f>
        <v>0</v>
      </c>
      <c r="BF174" s="19">
        <f>+[1]data!BF$174*[2]EurAsia!$I$46</f>
        <v>0</v>
      </c>
      <c r="BG174" s="19">
        <f>+[1]data!BG$174*[2]EurAsia!$I$46</f>
        <v>0</v>
      </c>
      <c r="BH174" s="19">
        <f>+[1]data!BH$174*[2]EurAsia!$I$46</f>
        <v>12.009555463232239</v>
      </c>
      <c r="BI174" s="19">
        <f>+[1]data!BI$174*[2]EurAsia!$I$46</f>
        <v>27.450412487387975</v>
      </c>
      <c r="BJ174" s="19">
        <f>+[1]data!BJ$174*[2]EurAsia!$I$46</f>
        <v>28.308237877618851</v>
      </c>
      <c r="BK174" s="19">
        <f>+[1]data!BK$174*[2]EurAsia!$I$46</f>
        <v>30.023888658080597</v>
      </c>
      <c r="BL174" s="19">
        <f>+[1]data!BL$174*[2]EurAsia!$I$46</f>
        <v>30.023888658080597</v>
      </c>
      <c r="BM174" s="19">
        <f>+[1]data!BM$174*[2]EurAsia!$I$46</f>
        <v>30.023888658080597</v>
      </c>
      <c r="BN174" s="19">
        <f>+[1]data!BN$174*[2]EurAsia!$I$46</f>
        <v>30.023888658080597</v>
      </c>
      <c r="BO174" s="19">
        <f>+[1]data!BO$174*[2]EurAsia!$I$46</f>
        <v>30.023888658080597</v>
      </c>
      <c r="BP174" s="19">
        <f>+[1]data!BP$174*[2]EurAsia!$I$46</f>
        <v>30.023888658080597</v>
      </c>
      <c r="BQ174" s="19">
        <f>+[1]data!BQ$174*[2]EurAsia!$I$46</f>
        <v>30.023888658080597</v>
      </c>
      <c r="BR174" s="19">
        <f>+[1]data!BR$174*[2]EurAsia!$I$46</f>
        <v>30.023888658080597</v>
      </c>
      <c r="BS174" s="19">
        <f>+[1]data!BS$174*[2]EurAsia!$I$46</f>
        <v>30.023888658080597</v>
      </c>
      <c r="BT174" s="19">
        <f>+[1]data!BT$174*[2]EurAsia!$I$46</f>
        <v>30.023888658080597</v>
      </c>
      <c r="BU174" s="19">
        <f>+[1]data!BU$174*[2]EurAsia!$I$46</f>
        <v>30.023888658080597</v>
      </c>
      <c r="BV174" s="19">
        <f>+[1]data!BV$174*[2]EurAsia!$I$46</f>
        <v>30.023888658080597</v>
      </c>
      <c r="BW174" s="19">
        <f>+[1]data!BW$174*[2]EurAsia!$I$46</f>
        <v>30.023888658080597</v>
      </c>
      <c r="BX174" s="19">
        <f>+[1]data!BX$174*[2]EurAsia!$I$46</f>
        <v>30.023888658080597</v>
      </c>
      <c r="BY174" s="19">
        <f>+[1]data!BY$174*[2]EurAsia!$I$46</f>
        <v>30.023888658080597</v>
      </c>
      <c r="BZ174" s="19">
        <f>+[1]data!BZ$174*[2]EurAsia!$I$46</f>
        <v>30.023888658080597</v>
      </c>
      <c r="CA174" s="19">
        <f>+[1]data!CA$174*[2]EurAsia!$I$46</f>
        <v>30.023888658080597</v>
      </c>
      <c r="CB174" s="19">
        <f>+[1]data!CB$174*[2]EurAsia!$I$46</f>
        <v>30.023888658080597</v>
      </c>
      <c r="CC174" s="19">
        <f>+[1]data!CC$174*[2]EurAsia!$I$46</f>
        <v>30.023888658080597</v>
      </c>
      <c r="CD174" s="30"/>
      <c r="CE174" s="45"/>
      <c r="CG174" s="17">
        <f>+D174/'[3]total numbers'!AW173</f>
        <v>0</v>
      </c>
      <c r="CH174" s="17">
        <f>+E174/'[3]total numbers'!AX173</f>
        <v>0</v>
      </c>
      <c r="CI174" s="17">
        <f>+F174/'[3]total numbers'!AY173</f>
        <v>0</v>
      </c>
      <c r="CJ174" s="17">
        <f>+G174/'[3]total numbers'!AZ173</f>
        <v>0</v>
      </c>
      <c r="CK174" s="17">
        <f>+H174/'[3]total numbers'!BA173</f>
        <v>0</v>
      </c>
      <c r="CL174" s="17">
        <f>+I174/'[3]total numbers'!BB173</f>
        <v>0</v>
      </c>
      <c r="CM174" s="17">
        <f>+J174/'[3]total numbers'!BC173</f>
        <v>0</v>
      </c>
      <c r="CN174" s="17">
        <f>+K174/'[3]total numbers'!BD173</f>
        <v>0</v>
      </c>
      <c r="CO174" s="17">
        <f>+L174/'[3]total numbers'!BE173</f>
        <v>0</v>
      </c>
      <c r="CP174" s="17">
        <f>+M174/'[3]total numbers'!BF173</f>
        <v>0</v>
      </c>
      <c r="CQ174" s="17">
        <f>+N174/'[3]total numbers'!BG173</f>
        <v>0</v>
      </c>
      <c r="CR174" s="17">
        <f>+O174/'[3]total numbers'!BH173</f>
        <v>0</v>
      </c>
      <c r="CS174" s="17">
        <f>+P174/'[3]total numbers'!BI173</f>
        <v>0</v>
      </c>
      <c r="CT174" s="17">
        <f>+Q174/'[3]total numbers'!BJ173</f>
        <v>0</v>
      </c>
      <c r="CU174" s="17">
        <f>+R174/'[3]total numbers'!BK173</f>
        <v>0</v>
      </c>
      <c r="CV174" s="17">
        <f>+S174/'[3]total numbers'!BL173</f>
        <v>0</v>
      </c>
      <c r="CW174" s="17">
        <f>+T174/'[3]total numbers'!BM173</f>
        <v>0</v>
      </c>
      <c r="CX174" s="17">
        <f>+U174/'[3]total numbers'!BN173</f>
        <v>0</v>
      </c>
      <c r="CY174" s="17">
        <f>+V174/'[3]total numbers'!BO173</f>
        <v>0</v>
      </c>
      <c r="CZ174" s="17">
        <f>+W174/'[3]total numbers'!BP173</f>
        <v>0</v>
      </c>
      <c r="DA174" s="17">
        <f>+X174/'[3]total numbers'!BQ173</f>
        <v>0</v>
      </c>
      <c r="DB174" s="17">
        <f>+Y174/'[3]total numbers'!BR173</f>
        <v>0</v>
      </c>
      <c r="DC174" s="17">
        <f>+Z174/'[3]total numbers'!BS173</f>
        <v>0</v>
      </c>
      <c r="DD174" s="17">
        <f>+AA174/'[3]total numbers'!BT173</f>
        <v>0</v>
      </c>
      <c r="DE174" s="17">
        <f>+AB174/'[3]total numbers'!BU173</f>
        <v>0</v>
      </c>
      <c r="DF174" s="17">
        <f>+AC174/'[3]total numbers'!BV173</f>
        <v>0</v>
      </c>
      <c r="DG174" s="17">
        <f>+AD174/'[3]total numbers'!BW173</f>
        <v>0</v>
      </c>
      <c r="DH174" s="17">
        <f>+AE174/'[3]total numbers'!BX173</f>
        <v>0</v>
      </c>
      <c r="DI174" s="17">
        <f>+AF174/'[3]total numbers'!BY173</f>
        <v>0</v>
      </c>
      <c r="DJ174" s="17">
        <f>+AG174/'[3]total numbers'!BZ173</f>
        <v>0</v>
      </c>
      <c r="DK174" s="17">
        <f>+AH174/'[3]total numbers'!CA173</f>
        <v>0</v>
      </c>
      <c r="DL174" s="17">
        <f>+AI174/'[3]total numbers'!CB173</f>
        <v>0</v>
      </c>
      <c r="DM174" s="17">
        <f>+AJ174/'[3]total numbers'!CC173</f>
        <v>0</v>
      </c>
      <c r="DN174" s="17">
        <f>+AK174/'[3]total numbers'!CD173</f>
        <v>0</v>
      </c>
      <c r="DO174" s="17">
        <f>+AL174/'[3]total numbers'!CE173</f>
        <v>0</v>
      </c>
      <c r="DP174" s="17">
        <f>+AM174/'[3]total numbers'!CF173</f>
        <v>0</v>
      </c>
      <c r="DQ174" s="17">
        <f>+AN174/'[3]total numbers'!CG173</f>
        <v>0</v>
      </c>
      <c r="DR174" s="17">
        <f>+AO174/'[3]total numbers'!CH173</f>
        <v>0</v>
      </c>
      <c r="DS174" s="17">
        <f>+AP174/'[3]total numbers'!CI173</f>
        <v>0</v>
      </c>
      <c r="DT174" s="17">
        <f>+AQ174/'[3]total numbers'!CJ173</f>
        <v>0</v>
      </c>
      <c r="DU174" s="17">
        <f>+AR174/'[3]total numbers'!CK173</f>
        <v>0</v>
      </c>
      <c r="DV174" s="17">
        <f>+AS174/'[3]total numbers'!CL173</f>
        <v>0</v>
      </c>
      <c r="DW174" s="17">
        <f>+AT174/'[3]total numbers'!CM173</f>
        <v>0</v>
      </c>
      <c r="DX174" s="17">
        <f>+AU174/'[3]total numbers'!CN173</f>
        <v>0</v>
      </c>
      <c r="DY174" s="17">
        <f>+AV174/'[3]total numbers'!CO173</f>
        <v>0</v>
      </c>
      <c r="DZ174" s="17">
        <f>+AW174/'[3]total numbers'!CP173</f>
        <v>0</v>
      </c>
      <c r="EA174" s="17">
        <f>+AX174/'[3]total numbers'!CQ173</f>
        <v>0</v>
      </c>
      <c r="EB174" s="17">
        <f>+AY174/'[3]total numbers'!CR173</f>
        <v>0</v>
      </c>
      <c r="EC174" s="17">
        <f>+AZ174/'[3]total numbers'!CS173</f>
        <v>0</v>
      </c>
      <c r="ED174" s="17">
        <f>+BA174/'[3]total numbers'!CT173</f>
        <v>0</v>
      </c>
      <c r="EE174" s="17">
        <f>+BB174/'[3]total numbers'!CU173</f>
        <v>0</v>
      </c>
      <c r="EF174" s="17">
        <f>+BC174/'[3]total numbers'!CV173</f>
        <v>0</v>
      </c>
      <c r="EG174" s="17">
        <f>+BD174/'[3]total numbers'!CW173</f>
        <v>0</v>
      </c>
      <c r="EH174" s="17">
        <f>+BE174/'[3]total numbers'!CX173</f>
        <v>0</v>
      </c>
      <c r="EI174" s="17">
        <f>+BF174/'[3]total numbers'!CY173</f>
        <v>0</v>
      </c>
      <c r="EJ174" s="17">
        <f>+BG174/'[3]total numbers'!CZ173</f>
        <v>0</v>
      </c>
      <c r="EK174" s="17">
        <f>+BH174/'[3]total numbers'!DA173</f>
        <v>9.4237086555630494E-3</v>
      </c>
      <c r="EL174" s="17">
        <f>+BI174/'[3]total numbers'!DB173</f>
        <v>2.1054756491316273E-2</v>
      </c>
      <c r="EM174" s="17">
        <f>+BJ174/'[3]total numbers'!DC173</f>
        <v>2.120070239851627E-2</v>
      </c>
      <c r="EN174" s="17">
        <f>+BK174/'[3]total numbers'!DD173</f>
        <v>2.1938691169308369E-2</v>
      </c>
      <c r="EO174" s="17">
        <f>+BL174/'[3]total numbers'!DE173</f>
        <v>2.1399061227514542E-2</v>
      </c>
      <c r="EP174" s="17">
        <f>+BM174/'[3]total numbers'!DF173</f>
        <v>2.0879763340997479E-2</v>
      </c>
      <c r="EQ174" s="17">
        <f>+BN174/'[3]total numbers'!DG173</f>
        <v>2.0387993053280738E-2</v>
      </c>
      <c r="ER174" s="17">
        <f>+BO174/'[3]total numbers'!DH173</f>
        <v>1.9924194779289882E-2</v>
      </c>
      <c r="ES174" s="17">
        <f>+BP174/'[3]total numbers'!DI173</f>
        <v>1.9482912258486071E-2</v>
      </c>
      <c r="ET174" s="17">
        <f>+BQ174/'[3]total numbers'!DJ173</f>
        <v>1.9057377784260976E-2</v>
      </c>
      <c r="EU174" s="17">
        <f>+BR174/'[3]total numbers'!DK173</f>
        <v>1.8639718104930501E-2</v>
      </c>
      <c r="EV174" s="17">
        <f>+BS174/'[3]total numbers'!DL173</f>
        <v>1.822523562145989E-2</v>
      </c>
      <c r="EW174" s="17">
        <f>+BT174/'[3]total numbers'!DM173</f>
        <v>1.7813320560317512E-2</v>
      </c>
      <c r="EX174" s="17">
        <f>+BU174/'[3]total numbers'!DN173</f>
        <v>1.7406575643621074E-2</v>
      </c>
      <c r="EY174" s="17">
        <f>+BV174/'[3]total numbers'!DO173</f>
        <v>1.700748337599604E-2</v>
      </c>
      <c r="EZ174" s="17">
        <f>+BW174/'[3]total numbers'!DP173</f>
        <v>1.6619277779482997E-2</v>
      </c>
      <c r="FA174" s="17">
        <f>+BX174/'[3]total numbers'!DQ173</f>
        <v>1.6243792319596932E-2</v>
      </c>
      <c r="FB174" s="17">
        <f>+BY174/'[3]total numbers'!DR173</f>
        <v>1.5881017109331347E-2</v>
      </c>
      <c r="FC174" s="17">
        <f>+BZ174/'[3]total numbers'!DS173</f>
        <v>1.5529993864367882E-2</v>
      </c>
      <c r="FD174" s="17">
        <f>+CA174/'[3]total numbers'!DT173</f>
        <v>1.5189901621486828E-2</v>
      </c>
      <c r="FE174" s="17">
        <f>+CB174/'[3]total numbers'!DU173</f>
        <v>1.4859956691994579E-2</v>
      </c>
      <c r="FF174" s="17">
        <f>+CC174/'[3]total numbers'!DV173</f>
        <v>1.4539497884772502E-2</v>
      </c>
      <c r="FH174" s="59">
        <f t="shared" ref="FH174:FM174" si="37">+FH$102</f>
        <v>4.0156113253472358E-3</v>
      </c>
      <c r="FI174" s="59">
        <f t="shared" si="37"/>
        <v>0.49598438867465278</v>
      </c>
      <c r="FJ174" s="52">
        <f t="shared" si="37"/>
        <v>5000</v>
      </c>
      <c r="FK174" s="63">
        <f t="shared" si="37"/>
        <v>1.5E-3</v>
      </c>
      <c r="FL174" s="52">
        <f t="shared" si="37"/>
        <v>5000</v>
      </c>
      <c r="FM174" s="66">
        <f t="shared" si="37"/>
        <v>0.5</v>
      </c>
      <c r="FN174" s="52"/>
      <c r="FO174" s="52" t="str">
        <f>+FO$102</f>
        <v>S-curve</v>
      </c>
      <c r="FP174" s="6">
        <v>4</v>
      </c>
      <c r="FQ174" s="22" t="s">
        <v>379</v>
      </c>
      <c r="GF174" s="20" t="e">
        <f t="shared" si="30"/>
        <v>#DIV/0!</v>
      </c>
    </row>
    <row r="175" spans="1:188" x14ac:dyDescent="0.2">
      <c r="A175" s="6">
        <v>4</v>
      </c>
      <c r="B175" s="14">
        <v>630</v>
      </c>
      <c r="C175" s="87" t="s">
        <v>213</v>
      </c>
      <c r="D175" s="20">
        <v>0</v>
      </c>
      <c r="E175" s="20">
        <v>0</v>
      </c>
      <c r="F175" s="20">
        <v>0</v>
      </c>
      <c r="G175" s="20">
        <v>0</v>
      </c>
      <c r="H175" s="20">
        <v>0</v>
      </c>
      <c r="I175" s="20">
        <v>0</v>
      </c>
      <c r="J175" s="11">
        <v>0</v>
      </c>
      <c r="K175" s="11">
        <v>0</v>
      </c>
      <c r="L175" s="11">
        <v>0</v>
      </c>
      <c r="M175" s="11">
        <v>0</v>
      </c>
      <c r="N175" s="11">
        <f>+[1]data!N$175*[2]Americas!$I$34</f>
        <v>0</v>
      </c>
      <c r="O175" s="11">
        <f>+[1]data!O$175*[2]Americas!$I$34</f>
        <v>0</v>
      </c>
      <c r="P175" s="11">
        <f>+[1]data!P$175*[2]Americas!$I$34</f>
        <v>0</v>
      </c>
      <c r="Q175" s="11">
        <f>+[1]data!Q$175*[2]Americas!$I$34</f>
        <v>0</v>
      </c>
      <c r="R175" s="11">
        <f>+[1]data!R$175*[2]Americas!$I$34</f>
        <v>0</v>
      </c>
      <c r="S175" s="11">
        <f>+[1]data!S$175*[2]Americas!$I$34</f>
        <v>0</v>
      </c>
      <c r="T175" s="11">
        <f>+[1]data!T$175*[2]Americas!$I$34</f>
        <v>0</v>
      </c>
      <c r="U175" s="11">
        <f>+[1]data!U$175*[2]Americas!$I$34</f>
        <v>0</v>
      </c>
      <c r="V175" s="11">
        <f>+[1]data!V$175*[2]Americas!$I$34</f>
        <v>0</v>
      </c>
      <c r="W175" s="11">
        <f>+[1]data!W$175*[2]Americas!$I$34</f>
        <v>0</v>
      </c>
      <c r="X175" s="11">
        <f>+[1]data!X$175*[2]Americas!$I$34</f>
        <v>0</v>
      </c>
      <c r="Y175" s="11">
        <f>+[1]data!Y$175*[2]Americas!$I$34</f>
        <v>0</v>
      </c>
      <c r="Z175" s="11">
        <f>+[1]data!Z$175*[2]Americas!$I$34</f>
        <v>0</v>
      </c>
      <c r="AA175" s="11">
        <f>+[1]data!AA$175*[2]Americas!$I$34</f>
        <v>0</v>
      </c>
      <c r="AB175" s="11">
        <f>+[1]data!AB$175*[2]Americas!$I$34</f>
        <v>0</v>
      </c>
      <c r="AC175" s="11">
        <f>+[1]data!AC$175*[2]Americas!$I$34</f>
        <v>0</v>
      </c>
      <c r="AD175" s="11">
        <f>+[1]data!AD$175*[2]Americas!$I$34</f>
        <v>0</v>
      </c>
      <c r="AE175" s="107">
        <f>+[1]data!AE$175*[2]Americas!$I$34</f>
        <v>1.0322562110441386E-2</v>
      </c>
      <c r="AF175" s="11">
        <f>+[1]data!AF$175*[2]Americas!$I$34</f>
        <v>2.8172741314160605E-2</v>
      </c>
      <c r="AG175" s="11">
        <f>+[1]data!AG$175*[2]Americas!$I$34</f>
        <v>4.6022920517879824E-2</v>
      </c>
      <c r="AH175" s="11">
        <f>+[1]data!AH$175*[2]Americas!$I$34</f>
        <v>6.3873099721599047E-2</v>
      </c>
      <c r="AI175" s="11">
        <f>+[1]data!AI$175*[2]Americas!$I$34</f>
        <v>8.1723278925318263E-2</v>
      </c>
      <c r="AJ175" s="11">
        <f>+[1]data!AJ$175*[2]Americas!$I$34</f>
        <v>9.9573458129037493E-2</v>
      </c>
      <c r="AK175" s="11">
        <f>+[1]data!AK$175*[2]Americas!$I$34</f>
        <v>0.11742363733275671</v>
      </c>
      <c r="AL175" s="11">
        <f>+[1]data!AL$175*[2]Americas!$I$34</f>
        <v>0.13527381653647594</v>
      </c>
      <c r="AM175" s="11">
        <f>+[1]data!AM$175*[2]Americas!$I$34</f>
        <v>0.15312399574019514</v>
      </c>
      <c r="AN175" s="11">
        <f>+[1]data!AN$175*[2]Americas!$I$34</f>
        <v>0.17097417494391437</v>
      </c>
      <c r="AO175" s="107">
        <f>+[1]data!AO$175*[2]Americas!$I$34</f>
        <v>0.1888243541476336</v>
      </c>
      <c r="AP175" s="11">
        <f>+[1]data!AP$175*[2]Americas!$I$34</f>
        <v>0.54518531684623084</v>
      </c>
      <c r="AQ175" s="11">
        <f>+[1]data!AQ$175*[2]Americas!$I$34</f>
        <v>0.90154627954482802</v>
      </c>
      <c r="AR175" s="11">
        <f>+[1]data!AR$175*[2]Americas!$I$34</f>
        <v>1.2579072422434252</v>
      </c>
      <c r="AS175" s="11">
        <f>+[1]data!AS$175*[2]Americas!$I$34</f>
        <v>1.6142682049420223</v>
      </c>
      <c r="AT175" s="11">
        <f>+[1]data!AT$175*[2]Americas!$I$34</f>
        <v>1.9706291676406194</v>
      </c>
      <c r="AU175" s="11">
        <f>+[1]data!AU$175*[2]Americas!$I$34</f>
        <v>2.3269901303392166</v>
      </c>
      <c r="AV175" s="11">
        <f>+[1]data!AV$175*[2]Americas!$I$34</f>
        <v>2.6833510930378139</v>
      </c>
      <c r="AW175" s="11">
        <f>+[1]data!AW$175*[2]Americas!$I$34</f>
        <v>3.0397120557364112</v>
      </c>
      <c r="AX175" s="11">
        <f>+[1]data!AX$175*[2]Americas!$I$34</f>
        <v>3.3960730184350085</v>
      </c>
      <c r="AY175" s="107">
        <f>+[1]data!AY$175*[2]Americas!$I$34</f>
        <v>3.7524339811336058</v>
      </c>
      <c r="AZ175" s="11">
        <f>+[1]data!AZ$175*[2]Americas!$I$34</f>
        <v>4.5484048256164922</v>
      </c>
      <c r="BA175" s="11">
        <f>+[1]data!BA$175*[2]Americas!$I$34</f>
        <v>5.3443756700993772</v>
      </c>
      <c r="BB175" s="11">
        <f>+[1]data!BB$175*[2]Americas!$I$34</f>
        <v>6.140346514582264</v>
      </c>
      <c r="BC175" s="11">
        <f>+[1]data!BC$175*[2]Americas!$I$34</f>
        <v>6.936317359065149</v>
      </c>
      <c r="BD175" s="11">
        <f>+[1]data!BD$175*[2]Americas!$I$34</f>
        <v>7.7322882035480358</v>
      </c>
      <c r="BE175" s="19">
        <f>+[1]data!BE$175*[2]Americas!$I$34</f>
        <v>8.5282590480309217</v>
      </c>
      <c r="BF175" s="19">
        <f>+[1]data!BF$175*[2]Americas!$I$34</f>
        <v>8.5282590480309217</v>
      </c>
      <c r="BG175" s="19">
        <f>+[1]data!BG$175*[2]Americas!$I$34</f>
        <v>8.5282590480309217</v>
      </c>
      <c r="BH175" s="19">
        <f>+[1]data!BH$175*[2]Americas!$I$34</f>
        <v>8.5282590480309217</v>
      </c>
      <c r="BI175" s="19">
        <f>+[1]data!BI$175*[2]Americas!$I$34</f>
        <v>9.3810849528340139</v>
      </c>
      <c r="BJ175" s="19">
        <f>+[1]data!BJ$175*[2]Americas!$I$34</f>
        <v>9.3810849528340139</v>
      </c>
      <c r="BK175" s="19">
        <f>+[1]data!BK$175*[2]Americas!$I$34</f>
        <v>9.3810849528340139</v>
      </c>
      <c r="BL175" s="19">
        <f>+[1]data!BL$175*[2]Americas!$I$34</f>
        <v>9.3810849528340139</v>
      </c>
      <c r="BM175" s="19">
        <f>+[1]data!BM$175*[2]Americas!$I$34</f>
        <v>9.3810849528340139</v>
      </c>
      <c r="BN175" s="19">
        <f>+[1]data!BN$175*[2]Americas!$I$34</f>
        <v>9.3810849528340139</v>
      </c>
      <c r="BO175" s="19">
        <f>+[1]data!BO$175*[2]Americas!$I$34</f>
        <v>9.3810849528340139</v>
      </c>
      <c r="BP175" s="19">
        <f>+[1]data!BP$175*[2]Americas!$I$34</f>
        <v>9.3810849528340139</v>
      </c>
      <c r="BQ175" s="19">
        <f>+[1]data!BQ$175*[2]Americas!$I$34</f>
        <v>9.3810849528340139</v>
      </c>
      <c r="BR175" s="19">
        <f>+[1]data!BR$175*[2]Americas!$I$34</f>
        <v>9.3810849528340139</v>
      </c>
      <c r="BS175" s="19">
        <f>+[1]data!BS$175*[2]Americas!$I$34</f>
        <v>9.3810849528340139</v>
      </c>
      <c r="BT175" s="19">
        <f>+[1]data!BT$175*[2]Americas!$I$34</f>
        <v>9.3810849528340139</v>
      </c>
      <c r="BU175" s="19">
        <f>+[1]data!BU$175*[2]Americas!$I$34</f>
        <v>9.3810849528340139</v>
      </c>
      <c r="BV175" s="19">
        <f>+[1]data!BV$175*[2]Americas!$I$34</f>
        <v>9.3810849528340139</v>
      </c>
      <c r="BW175" s="19">
        <f>+[1]data!BW$175*[2]Americas!$I$34</f>
        <v>9.3810849528340139</v>
      </c>
      <c r="BX175" s="19">
        <f>+[1]data!BX$175*[2]Americas!$I$34</f>
        <v>9.3810849528340139</v>
      </c>
      <c r="BY175" s="19">
        <f>+[1]data!BY$175*[2]Americas!$I$34</f>
        <v>9.3810849528340139</v>
      </c>
      <c r="BZ175" s="19">
        <f>+[1]data!BZ$175*[2]Americas!$I$34</f>
        <v>9.3810849528340139</v>
      </c>
      <c r="CA175" s="19">
        <f>+[1]data!CA$175*[2]Americas!$I$34</f>
        <v>9.3810849528340139</v>
      </c>
      <c r="CB175" s="19">
        <f>+[1]data!CB$175*[2]Americas!$I$34</f>
        <v>9.3810849528340139</v>
      </c>
      <c r="CC175" s="19">
        <f>+[1]data!CC$175*[2]Americas!$I$34</f>
        <v>9.3810849528340139</v>
      </c>
      <c r="CD175" s="30"/>
      <c r="CE175" s="45"/>
      <c r="CG175" s="17">
        <f>+D175/'[3]total numbers'!AW174</f>
        <v>0</v>
      </c>
      <c r="CH175" s="17">
        <f>+E175/'[3]total numbers'!AX174</f>
        <v>0</v>
      </c>
      <c r="CI175" s="17">
        <f>+F175/'[3]total numbers'!AY174</f>
        <v>0</v>
      </c>
      <c r="CJ175" s="17">
        <f>+G175/'[3]total numbers'!AZ174</f>
        <v>0</v>
      </c>
      <c r="CK175" s="17">
        <f>+H175/'[3]total numbers'!BA174</f>
        <v>0</v>
      </c>
      <c r="CL175" s="17">
        <f>+I175/'[3]total numbers'!BB174</f>
        <v>0</v>
      </c>
      <c r="CM175" s="17">
        <f>+J175/'[3]total numbers'!BC174</f>
        <v>0</v>
      </c>
      <c r="CN175" s="17">
        <f>+K175/'[3]total numbers'!BD174</f>
        <v>0</v>
      </c>
      <c r="CO175" s="17">
        <f>+L175/'[3]total numbers'!BE174</f>
        <v>0</v>
      </c>
      <c r="CP175" s="17">
        <f>+M175/'[3]total numbers'!BF174</f>
        <v>0</v>
      </c>
      <c r="CQ175" s="17">
        <f>+N175/'[3]total numbers'!BG174</f>
        <v>0</v>
      </c>
      <c r="CR175" s="17">
        <f>+O175/'[3]total numbers'!BH174</f>
        <v>0</v>
      </c>
      <c r="CS175" s="17">
        <f>+P175/'[3]total numbers'!BI174</f>
        <v>0</v>
      </c>
      <c r="CT175" s="17">
        <f>+Q175/'[3]total numbers'!BJ174</f>
        <v>0</v>
      </c>
      <c r="CU175" s="17">
        <f>+R175/'[3]total numbers'!BK174</f>
        <v>0</v>
      </c>
      <c r="CV175" s="17">
        <f>+S175/'[3]total numbers'!BL174</f>
        <v>0</v>
      </c>
      <c r="CW175" s="17">
        <f>+T175/'[3]total numbers'!BM174</f>
        <v>0</v>
      </c>
      <c r="CX175" s="17">
        <f>+U175/'[3]total numbers'!BN174</f>
        <v>0</v>
      </c>
      <c r="CY175" s="17">
        <f>+V175/'[3]total numbers'!BO174</f>
        <v>0</v>
      </c>
      <c r="CZ175" s="17">
        <f>+W175/'[3]total numbers'!BP174</f>
        <v>0</v>
      </c>
      <c r="DA175" s="17">
        <f>+X175/'[3]total numbers'!BQ174</f>
        <v>0</v>
      </c>
      <c r="DB175" s="17">
        <f>+Y175/'[3]total numbers'!BR174</f>
        <v>0</v>
      </c>
      <c r="DC175" s="17">
        <f>+Z175/'[3]total numbers'!BS174</f>
        <v>0</v>
      </c>
      <c r="DD175" s="17">
        <f>+AA175/'[3]total numbers'!BT174</f>
        <v>0</v>
      </c>
      <c r="DE175" s="17">
        <f>+AB175/'[3]total numbers'!BU174</f>
        <v>0</v>
      </c>
      <c r="DF175" s="17">
        <f>+AC175/'[3]total numbers'!BV174</f>
        <v>0</v>
      </c>
      <c r="DG175" s="17">
        <f>+AD175/'[3]total numbers'!BW174</f>
        <v>0</v>
      </c>
      <c r="DH175" s="17">
        <f>+AE175/'[3]total numbers'!BX174</f>
        <v>1.7076368186353188E-5</v>
      </c>
      <c r="DI175" s="17">
        <f>+AF175/'[3]total numbers'!BY174</f>
        <v>4.5302390669227614E-5</v>
      </c>
      <c r="DJ175" s="17">
        <f>+AG175/'[3]total numbers'!BZ174</f>
        <v>7.1717512202080057E-5</v>
      </c>
      <c r="DK175" s="17">
        <f>+AH175/'[3]total numbers'!CA174</f>
        <v>9.6770972422443129E-5</v>
      </c>
      <c r="DL175" s="17">
        <f>+AI175/'[3]total numbers'!CB174</f>
        <v>1.2171635051073281E-4</v>
      </c>
      <c r="DM175" s="17">
        <f>+AJ175/'[3]total numbers'!CC174</f>
        <v>1.4808554090025729E-4</v>
      </c>
      <c r="DN175" s="17">
        <f>+AK175/'[3]total numbers'!CD174</f>
        <v>1.7766049367685721E-4</v>
      </c>
      <c r="DO175" s="17">
        <f>+AL175/'[3]total numbers'!CE174</f>
        <v>2.1160339215441738E-4</v>
      </c>
      <c r="DP175" s="17">
        <f>+AM175/'[3]total numbers'!CF174</f>
        <v>2.4958883096339089E-4</v>
      </c>
      <c r="DQ175" s="17">
        <f>+AN175/'[3]total numbers'!CG174</f>
        <v>2.8872091658912417E-4</v>
      </c>
      <c r="DR175" s="17">
        <f>+AO175/'[3]total numbers'!CH174</f>
        <v>3.2478646349656608E-4</v>
      </c>
      <c r="DS175" s="17">
        <f>+AP175/'[3]total numbers'!CI174</f>
        <v>9.3449339708508161E-4</v>
      </c>
      <c r="DT175" s="17">
        <f>+AQ175/'[3]total numbers'!CJ174</f>
        <v>1.5120551985777985E-3</v>
      </c>
      <c r="DU175" s="17">
        <f>+AR175/'[3]total numbers'!CK174</f>
        <v>2.0406161918830458E-3</v>
      </c>
      <c r="DV175" s="17">
        <f>+AS175/'[3]total numbers'!CL174</f>
        <v>2.5278236845318229E-3</v>
      </c>
      <c r="DW175" s="17">
        <f>+AT175/'[3]total numbers'!CM174</f>
        <v>2.9912449284844383E-3</v>
      </c>
      <c r="DX175" s="17">
        <f>+AU175/'[3]total numbers'!CN174</f>
        <v>3.4438316087056892E-3</v>
      </c>
      <c r="DY175" s="17">
        <f>+AV175/'[3]total numbers'!CO174</f>
        <v>3.8861661506612915E-3</v>
      </c>
      <c r="DZ175" s="17">
        <f>+AW175/'[3]total numbers'!CP174</f>
        <v>4.3135756483200461E-3</v>
      </c>
      <c r="EA175" s="17">
        <f>+AX175/'[3]total numbers'!CQ174</f>
        <v>4.7118533563394417E-3</v>
      </c>
      <c r="EB175" s="17">
        <f>+AY175/'[3]total numbers'!CR174</f>
        <v>5.0695413907926668E-3</v>
      </c>
      <c r="EC175" s="17">
        <f>+AZ175/'[3]total numbers'!CS174</f>
        <v>5.9512750997894629E-3</v>
      </c>
      <c r="ED175" s="17">
        <f>+BA175/'[3]total numbers'!CT174</f>
        <v>6.7508301144925198E-3</v>
      </c>
      <c r="EE175" s="17">
        <f>+BB175/'[3]total numbers'!CU174</f>
        <v>7.5042426087164856E-3</v>
      </c>
      <c r="EF175" s="17">
        <f>+BC175/'[3]total numbers'!CV174</f>
        <v>8.2730523364282094E-3</v>
      </c>
      <c r="EG175" s="17">
        <f>+BD175/'[3]total numbers'!CW174</f>
        <v>9.1117851381011337E-3</v>
      </c>
      <c r="EH175" s="17">
        <f>+BE175/'[3]total numbers'!CX174</f>
        <v>1.0073314026771099E-2</v>
      </c>
      <c r="EI175" s="17">
        <f>+BF175/'[3]total numbers'!CY174</f>
        <v>1.0214805086203869E-2</v>
      </c>
      <c r="EJ175" s="17">
        <f>+BG175/'[3]total numbers'!CZ174</f>
        <v>1.0399922744421763E-2</v>
      </c>
      <c r="EK175" s="17">
        <f>+BH175/'[3]total numbers'!DA174</f>
        <v>1.0511558971691783E-2</v>
      </c>
      <c r="EL175" s="17">
        <f>+BI175/'[3]total numbers'!DB174</f>
        <v>1.15061571093621E-2</v>
      </c>
      <c r="EM175" s="17">
        <f>+BJ175/'[3]total numbers'!DC174</f>
        <v>1.1241294340260286E-2</v>
      </c>
      <c r="EN175" s="17">
        <f>+BK175/'[3]total numbers'!DD174</f>
        <v>1.0824462015879444E-2</v>
      </c>
      <c r="EO175" s="17">
        <f>+BL175/'[3]total numbers'!DE174</f>
        <v>1.0336850856750917E-2</v>
      </c>
      <c r="EP175" s="17">
        <f>+BM175/'[3]total numbers'!DF174</f>
        <v>9.8670572568483068E-3</v>
      </c>
      <c r="EQ175" s="17">
        <f>+BN175/'[3]total numbers'!DG174</f>
        <v>9.4605440624142313E-3</v>
      </c>
      <c r="ER175" s="17">
        <f>+BO175/'[3]total numbers'!DH174</f>
        <v>9.1175069445733423E-3</v>
      </c>
      <c r="ES175" s="17">
        <f>+BP175/'[3]total numbers'!DI174</f>
        <v>8.8156492123536503E-3</v>
      </c>
      <c r="ET175" s="17">
        <f>+BQ175/'[3]total numbers'!DJ174</f>
        <v>8.5407984930912333E-3</v>
      </c>
      <c r="EU175" s="17">
        <f>+BR175/'[3]total numbers'!DK174</f>
        <v>8.2755318291785618E-3</v>
      </c>
      <c r="EV175" s="17">
        <f>+BS175/'[3]total numbers'!DL174</f>
        <v>8.0100591914481697E-3</v>
      </c>
      <c r="EW175" s="17">
        <f>+BT175/'[3]total numbers'!DM174</f>
        <v>7.7453454477282788E-3</v>
      </c>
      <c r="EX175" s="17">
        <f>+BU175/'[3]total numbers'!DN174</f>
        <v>7.4871324429363834E-3</v>
      </c>
      <c r="EY175" s="17">
        <f>+BV175/'[3]total numbers'!DO174</f>
        <v>7.2375421070029495E-3</v>
      </c>
      <c r="EZ175" s="17">
        <f>+BW175/'[3]total numbers'!DP174</f>
        <v>6.9991747844227528E-3</v>
      </c>
      <c r="FA175" s="17">
        <f>+BX175/'[3]total numbers'!DQ174</f>
        <v>6.7732633988131655E-3</v>
      </c>
      <c r="FB175" s="17">
        <f>+BY175/'[3]total numbers'!DR174</f>
        <v>6.5594103036795666E-3</v>
      </c>
      <c r="FC175" s="17">
        <f>+BZ175/'[3]total numbers'!DS174</f>
        <v>6.3562739961121545E-3</v>
      </c>
      <c r="FD175" s="17">
        <f>+CA175/'[3]total numbers'!DT174</f>
        <v>6.1627331469622246E-3</v>
      </c>
      <c r="FE175" s="17">
        <f>+CB175/'[3]total numbers'!DU174</f>
        <v>5.9774825047177235E-3</v>
      </c>
      <c r="FF175" s="17">
        <f>+CC175/'[3]total numbers'!DV174</f>
        <v>5.7996824471297755E-3</v>
      </c>
      <c r="FH175" s="52">
        <f t="shared" si="25"/>
        <v>-10000</v>
      </c>
      <c r="FI175" s="52">
        <f t="shared" si="26"/>
        <v>1960</v>
      </c>
      <c r="FJ175" s="66">
        <v>0.5</v>
      </c>
      <c r="FK175" s="59">
        <f t="shared" si="27"/>
        <v>1.0073314026771099E-2</v>
      </c>
      <c r="FL175" s="52">
        <f t="shared" si="28"/>
        <v>1960.0978006715147</v>
      </c>
      <c r="FM175" s="65">
        <f t="shared" si="32"/>
        <v>0.33333333333333331</v>
      </c>
      <c r="FN175" s="59">
        <f t="shared" si="29"/>
        <v>-2.1863772211863582E-2</v>
      </c>
      <c r="FP175" s="6">
        <v>8</v>
      </c>
      <c r="FQ175" s="6" t="s">
        <v>32</v>
      </c>
      <c r="GF175" s="20">
        <f t="shared" si="30"/>
        <v>0</v>
      </c>
    </row>
    <row r="176" spans="1:188" x14ac:dyDescent="0.2">
      <c r="A176" s="6">
        <v>17</v>
      </c>
      <c r="B176" s="14">
        <v>634</v>
      </c>
      <c r="C176" s="87" t="s">
        <v>214</v>
      </c>
      <c r="D176" s="20">
        <v>0</v>
      </c>
      <c r="E176" s="20">
        <v>0</v>
      </c>
      <c r="F176" s="20">
        <v>0</v>
      </c>
      <c r="G176" s="20">
        <v>0</v>
      </c>
      <c r="H176" s="20">
        <v>0</v>
      </c>
      <c r="I176" s="20">
        <v>0</v>
      </c>
      <c r="J176" s="11">
        <v>0</v>
      </c>
      <c r="K176" s="11">
        <v>0</v>
      </c>
      <c r="L176" s="11">
        <v>0</v>
      </c>
      <c r="M176" s="11">
        <v>0</v>
      </c>
      <c r="N176" s="11">
        <f>+[1]data!N$176*[2]EurAsia!$I$38</f>
        <v>0</v>
      </c>
      <c r="O176" s="11">
        <f>+[1]data!O$176*[2]EurAsia!$I$38</f>
        <v>0</v>
      </c>
      <c r="P176" s="11">
        <f>+[1]data!P$176*[2]EurAsia!$I$38</f>
        <v>0</v>
      </c>
      <c r="Q176" s="11">
        <f>+[1]data!Q$176*[2]EurAsia!$I$38</f>
        <v>0</v>
      </c>
      <c r="R176" s="11">
        <f>+[1]data!R$176*[2]EurAsia!$I$38</f>
        <v>0</v>
      </c>
      <c r="S176" s="11">
        <f>+[1]data!S$176*[2]EurAsia!$I$38</f>
        <v>0</v>
      </c>
      <c r="T176" s="11">
        <f>+[1]data!T$176*[2]EurAsia!$I$38</f>
        <v>0</v>
      </c>
      <c r="U176" s="11">
        <f>+[1]data!U$176*[2]EurAsia!$I$38</f>
        <v>0</v>
      </c>
      <c r="V176" s="11">
        <f>+[1]data!V$176*[2]EurAsia!$I$38</f>
        <v>0</v>
      </c>
      <c r="W176" s="11">
        <f>+[1]data!W$176*[2]EurAsia!$I$38</f>
        <v>0</v>
      </c>
      <c r="X176" s="11">
        <f>+[1]data!X$176*[2]EurAsia!$I$38</f>
        <v>0</v>
      </c>
      <c r="Y176" s="11">
        <f>+[1]data!Y$176*[2]EurAsia!$I$38</f>
        <v>0</v>
      </c>
      <c r="Z176" s="11">
        <f>+[1]data!Z$176*[2]EurAsia!$I$38</f>
        <v>0</v>
      </c>
      <c r="AA176" s="11">
        <f>+[1]data!AA$176*[2]EurAsia!$I$38</f>
        <v>0</v>
      </c>
      <c r="AB176" s="11">
        <f>+[1]data!AB$176*[2]EurAsia!$I$38</f>
        <v>0</v>
      </c>
      <c r="AC176" s="11">
        <f>+[1]data!AC$176*[2]EurAsia!$I$38</f>
        <v>0</v>
      </c>
      <c r="AD176" s="11">
        <f>+[1]data!AD$176*[2]EurAsia!$I$38</f>
        <v>0</v>
      </c>
      <c r="AE176" s="107">
        <f>+[1]data!AE$176*[2]EurAsia!$I$38</f>
        <v>0</v>
      </c>
      <c r="AF176" s="11">
        <f>+[1]data!AF$176*[2]EurAsia!$I$38</f>
        <v>0</v>
      </c>
      <c r="AG176" s="11">
        <f>+[1]data!AG$176*[2]EurAsia!$I$38</f>
        <v>0</v>
      </c>
      <c r="AH176" s="11">
        <f>+[1]data!AH$176*[2]EurAsia!$I$38</f>
        <v>0</v>
      </c>
      <c r="AI176" s="11">
        <f>+[1]data!AI$176*[2]EurAsia!$I$38</f>
        <v>0</v>
      </c>
      <c r="AJ176" s="11">
        <f>+[1]data!AJ$176*[2]EurAsia!$I$38</f>
        <v>0</v>
      </c>
      <c r="AK176" s="11">
        <f>+[1]data!AK$176*[2]EurAsia!$I$38</f>
        <v>0</v>
      </c>
      <c r="AL176" s="11">
        <f>+[1]data!AL$176*[2]EurAsia!$I$38</f>
        <v>0</v>
      </c>
      <c r="AM176" s="11">
        <f>+[1]data!AM$176*[2]EurAsia!$I$38</f>
        <v>0</v>
      </c>
      <c r="AN176" s="11">
        <f>+[1]data!AN$176*[2]EurAsia!$I$38</f>
        <v>0</v>
      </c>
      <c r="AO176" s="107">
        <f>+[1]data!AO$176*[2]EurAsia!$I$38</f>
        <v>0</v>
      </c>
      <c r="AP176" s="11">
        <f>+[1]data!AP$176*[2]EurAsia!$I$38</f>
        <v>0</v>
      </c>
      <c r="AQ176" s="11">
        <f>+[1]data!AQ$176*[2]EurAsia!$I$38</f>
        <v>0</v>
      </c>
      <c r="AR176" s="11">
        <f>+[1]data!AR$176*[2]EurAsia!$I$38</f>
        <v>0</v>
      </c>
      <c r="AS176" s="11">
        <f>+[1]data!AS$176*[2]EurAsia!$I$38</f>
        <v>0</v>
      </c>
      <c r="AT176" s="11">
        <f>+[1]data!AT$176*[2]EurAsia!$I$38</f>
        <v>0</v>
      </c>
      <c r="AU176" s="11">
        <f>+[1]data!AU$176*[2]EurAsia!$I$38</f>
        <v>0</v>
      </c>
      <c r="AV176" s="11">
        <f>+[1]data!AV$176*[2]EurAsia!$I$38</f>
        <v>0</v>
      </c>
      <c r="AW176" s="11">
        <f>+[1]data!AW$176*[2]EurAsia!$I$38</f>
        <v>0</v>
      </c>
      <c r="AX176" s="11">
        <f>+[1]data!AX$176*[2]EurAsia!$I$38</f>
        <v>0</v>
      </c>
      <c r="AY176" s="107">
        <f>+[1]data!AY$176*[2]EurAsia!$I$38</f>
        <v>0</v>
      </c>
      <c r="AZ176" s="11">
        <f>+[1]data!AZ$176*[2]EurAsia!$I$38</f>
        <v>8.1458574925911603E-2</v>
      </c>
      <c r="BA176" s="11">
        <f>+[1]data!BA$176*[2]EurAsia!$I$38</f>
        <v>0.16291714985182321</v>
      </c>
      <c r="BB176" s="11">
        <f>+[1]data!BB$176*[2]EurAsia!$I$38</f>
        <v>0.24437572477773484</v>
      </c>
      <c r="BC176" s="11">
        <f>+[1]data!BC$176*[2]EurAsia!$I$38</f>
        <v>0.32583429970364641</v>
      </c>
      <c r="BD176" s="11">
        <f>+[1]data!BD$176*[2]EurAsia!$I$38</f>
        <v>0.4072928746295581</v>
      </c>
      <c r="BE176" s="19">
        <f>+[1]data!BE$176*[2]EurAsia!$I$38</f>
        <v>0.48875144955546967</v>
      </c>
      <c r="BF176" s="19">
        <f>+[1]data!BF$176*[2]EurAsia!$I$38</f>
        <v>0.48875144955546967</v>
      </c>
      <c r="BG176" s="19">
        <f>+[1]data!BG$176*[2]EurAsia!$I$38</f>
        <v>1.466254348666409</v>
      </c>
      <c r="BH176" s="19">
        <f>+[1]data!BH$176*[2]EurAsia!$I$38</f>
        <v>2.932508697332818</v>
      </c>
      <c r="BI176" s="19">
        <f>+[1]data!BI$176*[2]EurAsia!$I$38</f>
        <v>6.353768844221106</v>
      </c>
      <c r="BJ176" s="19">
        <f>+[1]data!BJ$176*[2]EurAsia!$I$38</f>
        <v>6.353768844221106</v>
      </c>
      <c r="BK176" s="19">
        <f>+[1]data!BK$176*[2]EurAsia!$I$38</f>
        <v>6.3048936992655591</v>
      </c>
      <c r="BL176" s="19">
        <f>+[1]data!BL$176*[2]EurAsia!$I$38</f>
        <v>6.353768844221106</v>
      </c>
      <c r="BM176" s="19">
        <f>+[1]data!BM$176*[2]EurAsia!$I$38</f>
        <v>6.353768844221106</v>
      </c>
      <c r="BN176" s="19">
        <f>+[1]data!BN$176*[2]EurAsia!$I$38</f>
        <v>6.353768844221106</v>
      </c>
      <c r="BO176" s="19">
        <f>+[1]data!BO$176*[2]EurAsia!$I$38</f>
        <v>6.353768844221106</v>
      </c>
      <c r="BP176" s="19">
        <f>+[1]data!BP$176*[2]EurAsia!$I$38</f>
        <v>6.353768844221106</v>
      </c>
      <c r="BQ176" s="19">
        <f>+[1]data!BQ$176*[2]EurAsia!$I$38</f>
        <v>6.353768844221106</v>
      </c>
      <c r="BR176" s="19">
        <f>+[1]data!BR$176*[2]EurAsia!$I$38</f>
        <v>6.353768844221106</v>
      </c>
      <c r="BS176" s="19">
        <f>+[1]data!BS$176*[2]EurAsia!$I$38</f>
        <v>6.353768844221106</v>
      </c>
      <c r="BT176" s="19">
        <f>+[1]data!BT$176*[2]EurAsia!$I$38</f>
        <v>6.353768844221106</v>
      </c>
      <c r="BU176" s="19">
        <f>+[1]data!BU$176*[2]EurAsia!$I$38</f>
        <v>6.353768844221106</v>
      </c>
      <c r="BV176" s="19">
        <f>+[1]data!BV$176*[2]EurAsia!$I$38</f>
        <v>6.353768844221106</v>
      </c>
      <c r="BW176" s="19">
        <f>+[1]data!BW$176*[2]EurAsia!$I$38</f>
        <v>6.353768844221106</v>
      </c>
      <c r="BX176" s="19">
        <f>+[1]data!BX$176*[2]EurAsia!$I$38</f>
        <v>6.353768844221106</v>
      </c>
      <c r="BY176" s="19">
        <f>+[1]data!BY$176*[2]EurAsia!$I$38</f>
        <v>6.353768844221106</v>
      </c>
      <c r="BZ176" s="19">
        <f>+[1]data!BZ$176*[2]EurAsia!$I$38</f>
        <v>6.353768844221106</v>
      </c>
      <c r="CA176" s="19">
        <f>+[1]data!CA$176*[2]EurAsia!$I$38</f>
        <v>6.353768844221106</v>
      </c>
      <c r="CB176" s="19">
        <f>+[1]data!CB$176*[2]EurAsia!$I$38</f>
        <v>6.353768844221106</v>
      </c>
      <c r="CC176" s="19">
        <f>+[1]data!CC$176*[2]EurAsia!$I$38</f>
        <v>6.353768844221106</v>
      </c>
      <c r="CD176" s="30"/>
      <c r="CE176" s="45"/>
      <c r="CG176" s="17">
        <f>+D176/'[3]total numbers'!AW175</f>
        <v>0</v>
      </c>
      <c r="CH176" s="17">
        <f>+E176/'[3]total numbers'!AX175</f>
        <v>0</v>
      </c>
      <c r="CI176" s="17">
        <f>+F176/'[3]total numbers'!AY175</f>
        <v>0</v>
      </c>
      <c r="CJ176" s="17">
        <f>+G176/'[3]total numbers'!AZ175</f>
        <v>0</v>
      </c>
      <c r="CK176" s="17">
        <f>+H176/'[3]total numbers'!BA175</f>
        <v>0</v>
      </c>
      <c r="CL176" s="17">
        <f>+I176/'[3]total numbers'!BB175</f>
        <v>0</v>
      </c>
      <c r="CM176" s="17">
        <f>+J176/'[3]total numbers'!BC175</f>
        <v>0</v>
      </c>
      <c r="CN176" s="17">
        <f>+K176/'[3]total numbers'!BD175</f>
        <v>0</v>
      </c>
      <c r="CO176" s="17">
        <f>+L176/'[3]total numbers'!BE175</f>
        <v>0</v>
      </c>
      <c r="CP176" s="17">
        <f>+M176/'[3]total numbers'!BF175</f>
        <v>0</v>
      </c>
      <c r="CQ176" s="17">
        <f>+N176/'[3]total numbers'!BG175</f>
        <v>0</v>
      </c>
      <c r="CR176" s="17">
        <f>+O176/'[3]total numbers'!BH175</f>
        <v>0</v>
      </c>
      <c r="CS176" s="17">
        <f>+P176/'[3]total numbers'!BI175</f>
        <v>0</v>
      </c>
      <c r="CT176" s="17">
        <f>+Q176/'[3]total numbers'!BJ175</f>
        <v>0</v>
      </c>
      <c r="CU176" s="17">
        <f>+R176/'[3]total numbers'!BK175</f>
        <v>0</v>
      </c>
      <c r="CV176" s="17">
        <f>+S176/'[3]total numbers'!BL175</f>
        <v>0</v>
      </c>
      <c r="CW176" s="17">
        <f>+T176/'[3]total numbers'!BM175</f>
        <v>0</v>
      </c>
      <c r="CX176" s="17">
        <f>+U176/'[3]total numbers'!BN175</f>
        <v>0</v>
      </c>
      <c r="CY176" s="17">
        <f>+V176/'[3]total numbers'!BO175</f>
        <v>0</v>
      </c>
      <c r="CZ176" s="17">
        <f>+W176/'[3]total numbers'!BP175</f>
        <v>0</v>
      </c>
      <c r="DA176" s="17">
        <f>+X176/'[3]total numbers'!BQ175</f>
        <v>0</v>
      </c>
      <c r="DB176" s="17">
        <f>+Y176/'[3]total numbers'!BR175</f>
        <v>0</v>
      </c>
      <c r="DC176" s="17">
        <f>+Z176/'[3]total numbers'!BS175</f>
        <v>0</v>
      </c>
      <c r="DD176" s="17">
        <f>+AA176/'[3]total numbers'!BT175</f>
        <v>0</v>
      </c>
      <c r="DE176" s="17">
        <f>+AB176/'[3]total numbers'!BU175</f>
        <v>0</v>
      </c>
      <c r="DF176" s="17">
        <f>+AC176/'[3]total numbers'!BV175</f>
        <v>0</v>
      </c>
      <c r="DG176" s="17">
        <f>+AD176/'[3]total numbers'!BW175</f>
        <v>0</v>
      </c>
      <c r="DH176" s="17">
        <f>+AE176/'[3]total numbers'!BX175</f>
        <v>0</v>
      </c>
      <c r="DI176" s="17">
        <f>+AF176/'[3]total numbers'!BY175</f>
        <v>0</v>
      </c>
      <c r="DJ176" s="17">
        <f>+AG176/'[3]total numbers'!BZ175</f>
        <v>0</v>
      </c>
      <c r="DK176" s="17">
        <f>+AH176/'[3]total numbers'!CA175</f>
        <v>0</v>
      </c>
      <c r="DL176" s="17">
        <f>+AI176/'[3]total numbers'!CB175</f>
        <v>0</v>
      </c>
      <c r="DM176" s="17">
        <f>+AJ176/'[3]total numbers'!CC175</f>
        <v>0</v>
      </c>
      <c r="DN176" s="17">
        <f>+AK176/'[3]total numbers'!CD175</f>
        <v>0</v>
      </c>
      <c r="DO176" s="17">
        <f>+AL176/'[3]total numbers'!CE175</f>
        <v>0</v>
      </c>
      <c r="DP176" s="17">
        <f>+AM176/'[3]total numbers'!CF175</f>
        <v>0</v>
      </c>
      <c r="DQ176" s="17">
        <f>+AN176/'[3]total numbers'!CG175</f>
        <v>0</v>
      </c>
      <c r="DR176" s="17">
        <f>+AO176/'[3]total numbers'!CH175</f>
        <v>0</v>
      </c>
      <c r="DS176" s="17">
        <f>+AP176/'[3]total numbers'!CI175</f>
        <v>0</v>
      </c>
      <c r="DT176" s="17">
        <f>+AQ176/'[3]total numbers'!CJ175</f>
        <v>0</v>
      </c>
      <c r="DU176" s="17">
        <f>+AR176/'[3]total numbers'!CK175</f>
        <v>0</v>
      </c>
      <c r="DV176" s="17">
        <f>+AS176/'[3]total numbers'!CL175</f>
        <v>0</v>
      </c>
      <c r="DW176" s="17">
        <f>+AT176/'[3]total numbers'!CM175</f>
        <v>0</v>
      </c>
      <c r="DX176" s="17">
        <f>+AU176/'[3]total numbers'!CN175</f>
        <v>0</v>
      </c>
      <c r="DY176" s="17">
        <f>+AV176/'[3]total numbers'!CO175</f>
        <v>0</v>
      </c>
      <c r="DZ176" s="17">
        <f>+AW176/'[3]total numbers'!CP175</f>
        <v>0</v>
      </c>
      <c r="EA176" s="17">
        <f>+AX176/'[3]total numbers'!CQ175</f>
        <v>0</v>
      </c>
      <c r="EB176" s="17">
        <f>+AY176/'[3]total numbers'!CR175</f>
        <v>0</v>
      </c>
      <c r="EC176" s="17">
        <f>+AZ176/'[3]total numbers'!CS175</f>
        <v>2.2870142129754421E-5</v>
      </c>
      <c r="ED176" s="17">
        <f>+BA176/'[3]total numbers'!CT175</f>
        <v>4.5283078350330503E-5</v>
      </c>
      <c r="EE176" s="17">
        <f>+BB176/'[3]total numbers'!CU175</f>
        <v>6.7242964041179355E-5</v>
      </c>
      <c r="EF176" s="17">
        <f>+BC176/'[3]total numbers'!CV175</f>
        <v>8.8805014121630556E-5</v>
      </c>
      <c r="EG176" s="17">
        <f>+BD176/'[3]total numbers'!CW175</f>
        <v>1.1005280212077813E-4</v>
      </c>
      <c r="EH176" s="17">
        <f>+BE176/'[3]total numbers'!CX175</f>
        <v>1.3106383280607695E-4</v>
      </c>
      <c r="EI176" s="17">
        <f>+BF176/'[3]total numbers'!CY175</f>
        <v>1.3018603684126584E-4</v>
      </c>
      <c r="EJ176" s="17">
        <f>+BG176/'[3]total numbers'!CZ175</f>
        <v>3.8821255124626356E-4</v>
      </c>
      <c r="EK176" s="17">
        <f>+BH176/'[3]total numbers'!DA175</f>
        <v>7.7208260201802397E-4</v>
      </c>
      <c r="EL176" s="17">
        <f>+BI176/'[3]total numbers'!DB175</f>
        <v>1.6638373361034691E-3</v>
      </c>
      <c r="EM176" s="17">
        <f>+BJ176/'[3]total numbers'!DC175</f>
        <v>1.6551609201667374E-3</v>
      </c>
      <c r="EN176" s="17">
        <f>+BK176/'[3]total numbers'!DD175</f>
        <v>1.6342122197759753E-3</v>
      </c>
      <c r="EO176" s="17">
        <f>+BL176/'[3]total numbers'!DE175</f>
        <v>1.6389247819191455E-3</v>
      </c>
      <c r="EP176" s="17">
        <f>+BM176/'[3]total numbers'!DF175</f>
        <v>1.631248202961233E-3</v>
      </c>
      <c r="EQ176" s="17">
        <f>+BN176/'[3]total numbers'!DG175</f>
        <v>1.6238050310706758E-3</v>
      </c>
      <c r="ER176" s="17">
        <f>+BO176/'[3]total numbers'!DH175</f>
        <v>1.6165516188801745E-3</v>
      </c>
      <c r="ES176" s="17">
        <f>+BP176/'[3]total numbers'!DI175</f>
        <v>1.6094638203792042E-3</v>
      </c>
      <c r="ET176" s="17">
        <f>+BQ176/'[3]total numbers'!DJ175</f>
        <v>1.6025349029921898E-3</v>
      </c>
      <c r="EU176" s="17">
        <f>+BR176/'[3]total numbers'!DK175</f>
        <v>1.5957880222687852E-3</v>
      </c>
      <c r="EV176" s="17">
        <f>+BS176/'[3]total numbers'!DL175</f>
        <v>1.5892328544003405E-3</v>
      </c>
      <c r="EW176" s="17">
        <f>+BT176/'[3]total numbers'!DM175</f>
        <v>1.5828594657196831E-3</v>
      </c>
      <c r="EX176" s="17">
        <f>+BU176/'[3]total numbers'!DN175</f>
        <v>1.5766688307290151E-3</v>
      </c>
      <c r="EY176" s="17">
        <f>+BV176/'[3]total numbers'!DO175</f>
        <v>1.5706914344813443E-3</v>
      </c>
      <c r="EZ176" s="17">
        <f>+BW176/'[3]total numbers'!DP175</f>
        <v>1.5649649974054493E-3</v>
      </c>
      <c r="FA176" s="17">
        <f>+BX176/'[3]total numbers'!DQ175</f>
        <v>1.5595251066465594E-3</v>
      </c>
      <c r="FB176" s="17">
        <f>+BY176/'[3]total numbers'!DR175</f>
        <v>1.5543795378625564E-3</v>
      </c>
      <c r="FC176" s="17">
        <f>+BZ176/'[3]total numbers'!DS175</f>
        <v>1.5495307814540964E-3</v>
      </c>
      <c r="FD176" s="17">
        <f>+CA176/'[3]total numbers'!DT175</f>
        <v>1.5449747331809148E-3</v>
      </c>
      <c r="FE176" s="17">
        <f>+CB176/'[3]total numbers'!DU175</f>
        <v>1.5407139735816636E-3</v>
      </c>
      <c r="FF176" s="17">
        <f>+CC176/'[3]total numbers'!DV175</f>
        <v>1.5367449581058761E-3</v>
      </c>
      <c r="FH176" s="52">
        <f t="shared" si="25"/>
        <v>-10000</v>
      </c>
      <c r="FI176" s="52">
        <f t="shared" si="26"/>
        <v>1960</v>
      </c>
      <c r="FJ176" s="66">
        <f>+FJ$4</f>
        <v>0</v>
      </c>
      <c r="FK176" s="59">
        <f t="shared" si="27"/>
        <v>1.3106383280607695E-4</v>
      </c>
      <c r="FL176" s="52">
        <f t="shared" si="28"/>
        <v>-10000</v>
      </c>
      <c r="FM176" s="65">
        <f t="shared" si="32"/>
        <v>0.33333333333333331</v>
      </c>
      <c r="FN176" s="59" t="e">
        <f t="shared" si="29"/>
        <v>#DIV/0!</v>
      </c>
      <c r="FP176" s="6">
        <v>3</v>
      </c>
      <c r="FQ176" s="22" t="s">
        <v>370</v>
      </c>
      <c r="GF176" s="20">
        <f t="shared" si="30"/>
        <v>0</v>
      </c>
    </row>
    <row r="177" spans="1:188" x14ac:dyDescent="0.2">
      <c r="A177" s="6">
        <v>9</v>
      </c>
      <c r="B177" s="14">
        <v>638</v>
      </c>
      <c r="C177" s="87" t="s">
        <v>215</v>
      </c>
      <c r="D177" s="20">
        <v>0</v>
      </c>
      <c r="E177" s="20">
        <v>0</v>
      </c>
      <c r="F177" s="20">
        <v>0</v>
      </c>
      <c r="G177" s="20">
        <v>0</v>
      </c>
      <c r="H177" s="20">
        <v>0</v>
      </c>
      <c r="I177" s="20">
        <v>0</v>
      </c>
      <c r="J177" s="11">
        <v>0</v>
      </c>
      <c r="K177" s="11">
        <v>0</v>
      </c>
      <c r="L177" s="11">
        <v>0</v>
      </c>
      <c r="M177" s="11">
        <v>0</v>
      </c>
      <c r="N177" s="11">
        <f>+[1]data!N$177*[2]Africa!$I$42</f>
        <v>0</v>
      </c>
      <c r="O177" s="11">
        <f>+[1]data!O$177*[2]Africa!$I$42</f>
        <v>0</v>
      </c>
      <c r="P177" s="11">
        <f>+[1]data!P$177*[2]Africa!$I$42</f>
        <v>0</v>
      </c>
      <c r="Q177" s="11">
        <f>+[1]data!Q$177*[2]Africa!$I$42</f>
        <v>0</v>
      </c>
      <c r="R177" s="11">
        <f>+[1]data!R$177*[2]Africa!$I$42</f>
        <v>0</v>
      </c>
      <c r="S177" s="11">
        <f>+[1]data!S$177*[2]Africa!$I$42</f>
        <v>0</v>
      </c>
      <c r="T177" s="11">
        <f>+[1]data!T$177*[2]Africa!$I$42</f>
        <v>0</v>
      </c>
      <c r="U177" s="11">
        <f>+[1]data!U$177*[2]Africa!$I$42</f>
        <v>0</v>
      </c>
      <c r="V177" s="11">
        <f>+[1]data!V$177*[2]Africa!$I$42</f>
        <v>0</v>
      </c>
      <c r="W177" s="11">
        <f>+[1]data!W$177*[2]Africa!$I$42</f>
        <v>0</v>
      </c>
      <c r="X177" s="11">
        <f>+[1]data!X$177*[2]Africa!$I$42</f>
        <v>0</v>
      </c>
      <c r="Y177" s="11">
        <f>+[1]data!Y$177*[2]Africa!$I$42</f>
        <v>0</v>
      </c>
      <c r="Z177" s="11">
        <f>+[1]data!Z$177*[2]Africa!$I$42</f>
        <v>0</v>
      </c>
      <c r="AA177" s="11">
        <f>+[1]data!AA$177*[2]Africa!$I$42</f>
        <v>0</v>
      </c>
      <c r="AB177" s="11">
        <f>+[1]data!AB$177*[2]Africa!$I$42</f>
        <v>0</v>
      </c>
      <c r="AC177" s="11">
        <f>+[1]data!AC$177*[2]Africa!$I$42</f>
        <v>0</v>
      </c>
      <c r="AD177" s="11">
        <f>+[1]data!AD$177*[2]Africa!$I$42</f>
        <v>0</v>
      </c>
      <c r="AE177" s="107">
        <f>+[1]data!AE$177*[2]Africa!$I$42</f>
        <v>0</v>
      </c>
      <c r="AF177" s="11">
        <f>+[1]data!AF$177*[2]Africa!$I$42</f>
        <v>0</v>
      </c>
      <c r="AG177" s="11">
        <f>+[1]data!AG$177*[2]Africa!$I$42</f>
        <v>0</v>
      </c>
      <c r="AH177" s="11">
        <f>+[1]data!AH$177*[2]Africa!$I$42</f>
        <v>0</v>
      </c>
      <c r="AI177" s="11">
        <f>+[1]data!AI$177*[2]Africa!$I$42</f>
        <v>0</v>
      </c>
      <c r="AJ177" s="11">
        <f>+[1]data!AJ$177*[2]Africa!$I$42</f>
        <v>0</v>
      </c>
      <c r="AK177" s="11">
        <f>+[1]data!AK$177*[2]Africa!$I$42</f>
        <v>0</v>
      </c>
      <c r="AL177" s="11">
        <f>+[1]data!AL$177*[2]Africa!$I$42</f>
        <v>0</v>
      </c>
      <c r="AM177" s="11">
        <f>+[1]data!AM$177*[2]Africa!$I$42</f>
        <v>0</v>
      </c>
      <c r="AN177" s="11">
        <f>+[1]data!AN$177*[2]Africa!$I$42</f>
        <v>0</v>
      </c>
      <c r="AO177" s="107">
        <f>+[1]data!AO$177*[2]Africa!$I$42</f>
        <v>0</v>
      </c>
      <c r="AP177" s="11">
        <f>+[1]data!AP$177*[2]Africa!$I$42</f>
        <v>0</v>
      </c>
      <c r="AQ177" s="11">
        <f>+[1]data!AQ$177*[2]Africa!$I$42</f>
        <v>0</v>
      </c>
      <c r="AR177" s="11">
        <f>+[1]data!AR$177*[2]Africa!$I$42</f>
        <v>0</v>
      </c>
      <c r="AS177" s="11">
        <f>+[1]data!AS$177*[2]Africa!$I$42</f>
        <v>0</v>
      </c>
      <c r="AT177" s="11">
        <f>+[1]data!AT$177*[2]Africa!$I$42</f>
        <v>0</v>
      </c>
      <c r="AU177" s="11">
        <f>+[1]data!AU$177*[2]Africa!$I$42</f>
        <v>0</v>
      </c>
      <c r="AV177" s="11">
        <f>+[1]data!AV$177*[2]Africa!$I$42</f>
        <v>0</v>
      </c>
      <c r="AW177" s="11">
        <f>+[1]data!AW$177*[2]Africa!$I$42</f>
        <v>0</v>
      </c>
      <c r="AX177" s="11">
        <f>+[1]data!AX$177*[2]Africa!$I$42</f>
        <v>0</v>
      </c>
      <c r="AY177" s="107">
        <f>+[1]data!AY$177*[2]Africa!$I$42</f>
        <v>0</v>
      </c>
      <c r="AZ177" s="11">
        <f>+[1]data!AZ$177*[2]Africa!$I$42</f>
        <v>0</v>
      </c>
      <c r="BA177" s="11">
        <f>+[1]data!BA$177*[2]Africa!$I$42</f>
        <v>0</v>
      </c>
      <c r="BB177" s="11">
        <f>+[1]data!BB$177*[2]Africa!$I$42</f>
        <v>0</v>
      </c>
      <c r="BC177" s="11">
        <f>+[1]data!BC$177*[2]Africa!$I$42</f>
        <v>0</v>
      </c>
      <c r="BD177" s="11">
        <f>+[1]data!BD$177*[2]Africa!$I$42</f>
        <v>0</v>
      </c>
      <c r="BE177" s="19">
        <f>+[1]data!BE$177*[2]Africa!$I$42</f>
        <v>2.8178413346952675</v>
      </c>
      <c r="BF177" s="19">
        <f>+[1]data!BF$177*[2]Africa!$I$42</f>
        <v>4.696402224492112</v>
      </c>
      <c r="BG177" s="19">
        <f>+[1]data!BG$177*[2]Africa!$I$42</f>
        <v>4.696402224492112</v>
      </c>
      <c r="BH177" s="19">
        <f>+[1]data!BH$177*[2]Africa!$I$42</f>
        <v>4.696402224492112</v>
      </c>
      <c r="BI177" s="19">
        <f>+[1]data!BI$177*[2]Africa!$I$42</f>
        <v>6.5749631142889573</v>
      </c>
      <c r="BJ177" s="19">
        <f>+[1]data!BJ$177*[2]Africa!$I$42</f>
        <v>6.5749631142889573</v>
      </c>
      <c r="BK177" s="19">
        <f>+[1]data!BK$177*[2]Africa!$I$42</f>
        <v>6.5749631142889573</v>
      </c>
      <c r="BL177" s="19">
        <f>+[1]data!BL$177*[2]Africa!$I$42</f>
        <v>7.5142435591873795</v>
      </c>
      <c r="BM177" s="19">
        <f>+[1]data!BM$177*[2]Africa!$I$42</f>
        <v>7.5142435591873795</v>
      </c>
      <c r="BN177" s="19">
        <f>+[1]data!BN$177*[2]Africa!$I$42</f>
        <v>7.5142435591873795</v>
      </c>
      <c r="BO177" s="19">
        <f>+[1]data!BO$177*[2]Africa!$I$42</f>
        <v>8.4535240040858017</v>
      </c>
      <c r="BP177" s="19">
        <f>+[1]data!BP$177*[2]Africa!$I$42</f>
        <v>8.4535240040858017</v>
      </c>
      <c r="BQ177" s="19">
        <f>+[1]data!BQ$177*[2]Africa!$I$42</f>
        <v>8.9231642265350128</v>
      </c>
      <c r="BR177" s="19">
        <f>+[1]data!BR$177*[2]Africa!$I$42</f>
        <v>8.9231642265350128</v>
      </c>
      <c r="BS177" s="19">
        <f>+[1]data!BS$177*[2]Africa!$I$42</f>
        <v>8.9231642265350128</v>
      </c>
      <c r="BT177" s="19">
        <f>+[1]data!BT$177*[2]Africa!$I$42</f>
        <v>8.9231642265350128</v>
      </c>
      <c r="BU177" s="19">
        <f>+[1]data!BU$177*[2]Africa!$I$42</f>
        <v>9.1423296636779661</v>
      </c>
      <c r="BV177" s="19">
        <f>+[1]data!BV$177*[2]Africa!$I$42</f>
        <v>9.2258212587800603</v>
      </c>
      <c r="BW177" s="19">
        <f>+[1]data!BW$177*[2]Africa!$I$42</f>
        <v>9.2272127853650776</v>
      </c>
      <c r="BX177" s="19">
        <f>+[1]data!BX$177*[2]Africa!$I$42</f>
        <v>9.3255473307075469</v>
      </c>
      <c r="BY177" s="19">
        <f>+[1]data!BY$177*[2]Africa!$I$42</f>
        <v>9.4286285278456194</v>
      </c>
      <c r="BZ177" s="19">
        <f>+[1]data!BZ$177*[2]Africa!$I$42</f>
        <v>9.5199539022412232</v>
      </c>
      <c r="CA177" s="19">
        <f>+[1]data!CA$177*[2]Africa!$I$42</f>
        <v>9.571069999305104</v>
      </c>
      <c r="CB177" s="19">
        <f>+[1]data!CB$177*[2]Africa!$I$42</f>
        <v>9.6537937924132748</v>
      </c>
      <c r="CC177" s="19">
        <f>+[1]data!CC$177*[2]Africa!$I$42</f>
        <v>9.7504475645225668</v>
      </c>
      <c r="CD177" s="30"/>
      <c r="CE177" s="45"/>
      <c r="CG177" s="17">
        <f>+D177/'[3]total numbers'!AW176</f>
        <v>0</v>
      </c>
      <c r="CH177" s="17">
        <f>+E177/'[3]total numbers'!AX176</f>
        <v>0</v>
      </c>
      <c r="CI177" s="17">
        <f>+F177/'[3]total numbers'!AY176</f>
        <v>0</v>
      </c>
      <c r="CJ177" s="17">
        <f>+G177/'[3]total numbers'!AZ176</f>
        <v>0</v>
      </c>
      <c r="CK177" s="17">
        <f>+H177/'[3]total numbers'!BA176</f>
        <v>0</v>
      </c>
      <c r="CL177" s="17">
        <f>+I177/'[3]total numbers'!BB176</f>
        <v>0</v>
      </c>
      <c r="CM177" s="17">
        <f>+J177/'[3]total numbers'!BC176</f>
        <v>0</v>
      </c>
      <c r="CN177" s="17">
        <f>+K177/'[3]total numbers'!BD176</f>
        <v>0</v>
      </c>
      <c r="CO177" s="17">
        <f>+L177/'[3]total numbers'!BE176</f>
        <v>0</v>
      </c>
      <c r="CP177" s="17">
        <f>+M177/'[3]total numbers'!BF176</f>
        <v>0</v>
      </c>
      <c r="CQ177" s="17">
        <f>+N177/'[3]total numbers'!BG176</f>
        <v>0</v>
      </c>
      <c r="CR177" s="17">
        <f>+O177/'[3]total numbers'!BH176</f>
        <v>0</v>
      </c>
      <c r="CS177" s="17">
        <f>+P177/'[3]total numbers'!BI176</f>
        <v>0</v>
      </c>
      <c r="CT177" s="17">
        <f>+Q177/'[3]total numbers'!BJ176</f>
        <v>0</v>
      </c>
      <c r="CU177" s="17">
        <f>+R177/'[3]total numbers'!BK176</f>
        <v>0</v>
      </c>
      <c r="CV177" s="17">
        <f>+S177/'[3]total numbers'!BL176</f>
        <v>0</v>
      </c>
      <c r="CW177" s="17">
        <f>+T177/'[3]total numbers'!BM176</f>
        <v>0</v>
      </c>
      <c r="CX177" s="17">
        <f>+U177/'[3]total numbers'!BN176</f>
        <v>0</v>
      </c>
      <c r="CY177" s="17">
        <f>+V177/'[3]total numbers'!BO176</f>
        <v>0</v>
      </c>
      <c r="CZ177" s="17">
        <f>+W177/'[3]total numbers'!BP176</f>
        <v>0</v>
      </c>
      <c r="DA177" s="17">
        <f>+X177/'[3]total numbers'!BQ176</f>
        <v>0</v>
      </c>
      <c r="DB177" s="17">
        <f>+Y177/'[3]total numbers'!BR176</f>
        <v>0</v>
      </c>
      <c r="DC177" s="17">
        <f>+Z177/'[3]total numbers'!BS176</f>
        <v>0</v>
      </c>
      <c r="DD177" s="17">
        <f>+AA177/'[3]total numbers'!BT176</f>
        <v>0</v>
      </c>
      <c r="DE177" s="17">
        <f>+AB177/'[3]total numbers'!BU176</f>
        <v>0</v>
      </c>
      <c r="DF177" s="17">
        <f>+AC177/'[3]total numbers'!BV176</f>
        <v>0</v>
      </c>
      <c r="DG177" s="17">
        <f>+AD177/'[3]total numbers'!BW176</f>
        <v>0</v>
      </c>
      <c r="DH177" s="17">
        <f>+AE177/'[3]total numbers'!BX176</f>
        <v>0</v>
      </c>
      <c r="DI177" s="17">
        <f>+AF177/'[3]total numbers'!BY176</f>
        <v>0</v>
      </c>
      <c r="DJ177" s="17">
        <f>+AG177/'[3]total numbers'!BZ176</f>
        <v>0</v>
      </c>
      <c r="DK177" s="17">
        <f>+AH177/'[3]total numbers'!CA176</f>
        <v>0</v>
      </c>
      <c r="DL177" s="17">
        <f>+AI177/'[3]total numbers'!CB176</f>
        <v>0</v>
      </c>
      <c r="DM177" s="17">
        <f>+AJ177/'[3]total numbers'!CC176</f>
        <v>0</v>
      </c>
      <c r="DN177" s="17">
        <f>+AK177/'[3]total numbers'!CD176</f>
        <v>0</v>
      </c>
      <c r="DO177" s="17">
        <f>+AL177/'[3]total numbers'!CE176</f>
        <v>0</v>
      </c>
      <c r="DP177" s="17">
        <f>+AM177/'[3]total numbers'!CF176</f>
        <v>0</v>
      </c>
      <c r="DQ177" s="17">
        <f>+AN177/'[3]total numbers'!CG176</f>
        <v>0</v>
      </c>
      <c r="DR177" s="17">
        <f>+AO177/'[3]total numbers'!CH176</f>
        <v>0</v>
      </c>
      <c r="DS177" s="17">
        <f>+AP177/'[3]total numbers'!CI176</f>
        <v>0</v>
      </c>
      <c r="DT177" s="17">
        <f>+AQ177/'[3]total numbers'!CJ176</f>
        <v>0</v>
      </c>
      <c r="DU177" s="17">
        <f>+AR177/'[3]total numbers'!CK176</f>
        <v>0</v>
      </c>
      <c r="DV177" s="17">
        <f>+AS177/'[3]total numbers'!CL176</f>
        <v>0</v>
      </c>
      <c r="DW177" s="17">
        <f>+AT177/'[3]total numbers'!CM176</f>
        <v>0</v>
      </c>
      <c r="DX177" s="17">
        <f>+AU177/'[3]total numbers'!CN176</f>
        <v>0</v>
      </c>
      <c r="DY177" s="17">
        <f>+AV177/'[3]total numbers'!CO176</f>
        <v>0</v>
      </c>
      <c r="DZ177" s="17">
        <f>+AW177/'[3]total numbers'!CP176</f>
        <v>0</v>
      </c>
      <c r="EA177" s="17">
        <f>+AX177/'[3]total numbers'!CQ176</f>
        <v>0</v>
      </c>
      <c r="EB177" s="17">
        <f>+AY177/'[3]total numbers'!CR176</f>
        <v>0</v>
      </c>
      <c r="EC177" s="17">
        <f>+AZ177/'[3]total numbers'!CS176</f>
        <v>0</v>
      </c>
      <c r="ED177" s="17">
        <f>+BA177/'[3]total numbers'!CT176</f>
        <v>0</v>
      </c>
      <c r="EE177" s="17">
        <f>+BB177/'[3]total numbers'!CU176</f>
        <v>0</v>
      </c>
      <c r="EF177" s="17">
        <f>+BC177/'[3]total numbers'!CV176</f>
        <v>0</v>
      </c>
      <c r="EG177" s="17">
        <f>+BD177/'[3]total numbers'!CW176</f>
        <v>0</v>
      </c>
      <c r="EH177" s="17">
        <f>+BE177/'[3]total numbers'!CX176</f>
        <v>5.2422321756772543E-3</v>
      </c>
      <c r="EI177" s="17">
        <f>+BF177/'[3]total numbers'!CY176</f>
        <v>8.5191641639691847E-3</v>
      </c>
      <c r="EJ177" s="17">
        <f>+BG177/'[3]total numbers'!CZ176</f>
        <v>8.2657525564122942E-3</v>
      </c>
      <c r="EK177" s="17">
        <f>+BH177/'[3]total numbers'!DA176</f>
        <v>7.965768826747684E-3</v>
      </c>
      <c r="EL177" s="17">
        <f>+BI177/'[3]total numbers'!DB176</f>
        <v>1.0659503733342235E-2</v>
      </c>
      <c r="EM177" s="17">
        <f>+BJ177/'[3]total numbers'!DC176</f>
        <v>1.0142322048357872E-2</v>
      </c>
      <c r="EN177" s="17">
        <f>+BK177/'[3]total numbers'!DD176</f>
        <v>9.6051888971997353E-3</v>
      </c>
      <c r="EO177" s="17">
        <f>+BL177/'[3]total numbers'!DE176</f>
        <v>1.0272222234781678E-2</v>
      </c>
      <c r="EP177" s="17">
        <f>+BM177/'[3]total numbers'!DF176</f>
        <v>9.4277460327179853E-3</v>
      </c>
      <c r="EQ177" s="17">
        <f>+BN177/'[3]total numbers'!DG176</f>
        <v>8.486461020112487E-3</v>
      </c>
      <c r="ER177" s="17">
        <f>+BO177/'[3]total numbers'!DH176</f>
        <v>8.4484042710975173E-3</v>
      </c>
      <c r="ES177" s="17">
        <f>+BP177/'[3]total numbers'!DI176</f>
        <v>7.4313297362105669E-3</v>
      </c>
      <c r="ET177" s="17">
        <f>+BQ177/'[3]total numbers'!DJ176</f>
        <v>6.9665250901423592E-3</v>
      </c>
      <c r="EU177" s="17">
        <f>+BR177/'[3]total numbers'!DK176</f>
        <v>6.3310805610633384E-3</v>
      </c>
      <c r="EV177" s="17">
        <f>+BS177/'[3]total numbers'!DL176</f>
        <v>5.9159544358134497E-3</v>
      </c>
      <c r="EW177" s="17">
        <f>+BT177/'[3]total numbers'!DM176</f>
        <v>5.6780468759767694E-3</v>
      </c>
      <c r="EX177" s="17">
        <f>+BU177/'[3]total numbers'!DN176</f>
        <v>5.6999022183915077E-3</v>
      </c>
      <c r="EY177" s="17">
        <f>+BV177/'[3]total numbers'!DO176</f>
        <v>5.711801207871901E-3</v>
      </c>
      <c r="EZ177" s="17">
        <f>+BW177/'[3]total numbers'!DP176</f>
        <v>5.6950439912191305E-3</v>
      </c>
      <c r="FA177" s="17">
        <f>+BX177/'[3]total numbers'!DQ176</f>
        <v>5.7214123056874228E-3</v>
      </c>
      <c r="FB177" s="17">
        <f>+BY177/'[3]total numbers'!DR176</f>
        <v>5.7249791902533797E-3</v>
      </c>
      <c r="FC177" s="17">
        <f>+BZ177/'[3]total numbers'!DS176</f>
        <v>5.7068658377930773E-3</v>
      </c>
      <c r="FD177" s="17">
        <f>+CA177/'[3]total numbers'!DT176</f>
        <v>5.6551467008567474E-3</v>
      </c>
      <c r="FE177" s="17">
        <f>+CB177/'[3]total numbers'!DU176</f>
        <v>5.6222155009744892E-3</v>
      </c>
      <c r="FF177" s="17">
        <f>+CC177/'[3]total numbers'!DV176</f>
        <v>5.6034575277545571E-3</v>
      </c>
      <c r="FH177" s="52">
        <f t="shared" si="25"/>
        <v>-10000</v>
      </c>
      <c r="FI177" s="52">
        <f t="shared" si="26"/>
        <v>1960</v>
      </c>
      <c r="FJ177" s="66">
        <v>0.5</v>
      </c>
      <c r="FK177" s="59">
        <f t="shared" si="27"/>
        <v>5.2422321756772543E-3</v>
      </c>
      <c r="FL177" s="52">
        <f t="shared" si="28"/>
        <v>1960.0137838463168</v>
      </c>
      <c r="FM177" s="65">
        <f t="shared" si="32"/>
        <v>0.33333333333333331</v>
      </c>
      <c r="FN177" s="59">
        <f t="shared" si="29"/>
        <v>-2.1863823408026051E-2</v>
      </c>
      <c r="FP177" s="6">
        <v>9</v>
      </c>
      <c r="FQ177" s="6" t="s">
        <v>350</v>
      </c>
      <c r="GF177" s="20">
        <f t="shared" si="30"/>
        <v>0</v>
      </c>
    </row>
    <row r="178" spans="1:188" x14ac:dyDescent="0.2">
      <c r="A178" s="6">
        <v>12</v>
      </c>
      <c r="B178" s="14">
        <v>642</v>
      </c>
      <c r="C178" s="87" t="s">
        <v>216</v>
      </c>
      <c r="D178" s="20">
        <v>0</v>
      </c>
      <c r="E178" s="20">
        <v>0</v>
      </c>
      <c r="F178" s="20">
        <v>0</v>
      </c>
      <c r="G178" s="20">
        <v>0</v>
      </c>
      <c r="H178" s="20">
        <v>0</v>
      </c>
      <c r="I178" s="20">
        <v>0</v>
      </c>
      <c r="J178" s="11">
        <v>0</v>
      </c>
      <c r="K178" s="11">
        <v>0</v>
      </c>
      <c r="L178" s="11">
        <v>0</v>
      </c>
      <c r="M178" s="11">
        <v>0</v>
      </c>
      <c r="N178" s="11">
        <f>+[1]data!N$178*[2]Europe!$I$36</f>
        <v>0</v>
      </c>
      <c r="O178" s="11">
        <f>+[1]data!O$178*[2]Europe!$I$36</f>
        <v>0</v>
      </c>
      <c r="P178" s="11">
        <f>+[1]data!P$178*[2]Europe!$I$36</f>
        <v>0</v>
      </c>
      <c r="Q178" s="11">
        <f>+[1]data!Q$178*[2]Europe!$I$36</f>
        <v>0</v>
      </c>
      <c r="R178" s="11">
        <f>+[1]data!R$178*[2]Europe!$I$36</f>
        <v>0</v>
      </c>
      <c r="S178" s="11">
        <f>+[1]data!S$178*[2]Europe!$I$36</f>
        <v>0</v>
      </c>
      <c r="T178" s="11">
        <f>+[1]data!T$178*[2]Europe!$I$36</f>
        <v>0</v>
      </c>
      <c r="U178" s="11">
        <f>+[1]data!U$178*[2]Europe!$I$36</f>
        <v>0</v>
      </c>
      <c r="V178" s="11">
        <f>+[1]data!V$178*[2]Europe!$I$36</f>
        <v>0</v>
      </c>
      <c r="W178" s="11">
        <f>+[1]data!W$178*[2]Europe!$I$36</f>
        <v>0</v>
      </c>
      <c r="X178" s="11">
        <f>+[1]data!X$178*[2]Europe!$I$36</f>
        <v>0</v>
      </c>
      <c r="Y178" s="11">
        <f>+[1]data!Y$178*[2]Europe!$I$36</f>
        <v>0</v>
      </c>
      <c r="Z178" s="11">
        <f>+[1]data!Z$178*[2]Europe!$I$36</f>
        <v>0</v>
      </c>
      <c r="AA178" s="11">
        <f>+[1]data!AA$178*[2]Europe!$I$36</f>
        <v>0</v>
      </c>
      <c r="AB178" s="11">
        <f>+[1]data!AB$178*[2]Europe!$I$36</f>
        <v>0</v>
      </c>
      <c r="AC178" s="11">
        <f>+[1]data!AC$178*[2]Europe!$I$36</f>
        <v>0</v>
      </c>
      <c r="AD178" s="11">
        <f>+[1]data!AD$178*[2]Europe!$I$36</f>
        <v>0</v>
      </c>
      <c r="AE178" s="107">
        <f>+[1]data!AE$178*[2]Europe!$I$36</f>
        <v>3.3906088300541933E-2</v>
      </c>
      <c r="AF178" s="11">
        <f>+[1]data!AF$178*[2]Europe!$I$36</f>
        <v>4.0945350361453518E-2</v>
      </c>
      <c r="AG178" s="11">
        <f>+[1]data!AG$178*[2]Europe!$I$36</f>
        <v>4.7984612422365104E-2</v>
      </c>
      <c r="AH178" s="11">
        <f>+[1]data!AH$178*[2]Europe!$I$36</f>
        <v>5.5023874483276683E-2</v>
      </c>
      <c r="AI178" s="11">
        <f>+[1]data!AI$178*[2]Europe!$I$36</f>
        <v>6.2063136544188276E-2</v>
      </c>
      <c r="AJ178" s="11">
        <f>+[1]data!AJ$178*[2]Europe!$I$36</f>
        <v>6.9102398605099855E-2</v>
      </c>
      <c r="AK178" s="11">
        <f>+[1]data!AK$178*[2]Europe!$I$36</f>
        <v>7.614166066601144E-2</v>
      </c>
      <c r="AL178" s="11">
        <f>+[1]data!AL$178*[2]Europe!$I$36</f>
        <v>8.318092272692304E-2</v>
      </c>
      <c r="AM178" s="11">
        <f>+[1]data!AM$178*[2]Europe!$I$36</f>
        <v>9.0220184787834626E-2</v>
      </c>
      <c r="AN178" s="11">
        <f>+[1]data!AN$178*[2]Europe!$I$36</f>
        <v>9.7259446848746198E-2</v>
      </c>
      <c r="AO178" s="107">
        <f>+[1]data!AO$178*[2]Europe!$I$36</f>
        <v>0.10429870890965778</v>
      </c>
      <c r="AP178" s="11">
        <f>+[1]data!AP$178*[2]Europe!$I$36</f>
        <v>0.19671347798616962</v>
      </c>
      <c r="AQ178" s="11">
        <f>+[1]data!AQ$178*[2]Europe!$I$36</f>
        <v>0.28912824706268142</v>
      </c>
      <c r="AR178" s="11">
        <f>+[1]data!AR$178*[2]Europe!$I$36</f>
        <v>0.38154301613919328</v>
      </c>
      <c r="AS178" s="11">
        <f>+[1]data!AS$178*[2]Europe!$I$36</f>
        <v>0.47395778521570514</v>
      </c>
      <c r="AT178" s="11">
        <f>+[1]data!AT$178*[2]Europe!$I$36</f>
        <v>0.566372554292217</v>
      </c>
      <c r="AU178" s="11">
        <f>+[1]data!AU$178*[2]Europe!$I$36</f>
        <v>0.65878732336872881</v>
      </c>
      <c r="AV178" s="11">
        <f>+[1]data!AV$178*[2]Europe!$I$36</f>
        <v>0.75120209244524061</v>
      </c>
      <c r="AW178" s="11">
        <f>+[1]data!AW$178*[2]Europe!$I$36</f>
        <v>0.84361686152175241</v>
      </c>
      <c r="AX178" s="11">
        <f>+[1]data!AX$178*[2]Europe!$I$36</f>
        <v>0.93603163059826422</v>
      </c>
      <c r="AY178" s="107">
        <f>+[1]data!AY$178*[2]Europe!$I$36</f>
        <v>1.0284463996747759</v>
      </c>
      <c r="AZ178" s="11">
        <f>+[1]data!AZ$178*[2]Europe!$I$36</f>
        <v>4.3880379719457103</v>
      </c>
      <c r="BA178" s="11">
        <f>+[1]data!BA$178*[2]Europe!$I$36</f>
        <v>7.747629544216645</v>
      </c>
      <c r="BB178" s="11">
        <f>+[1]data!BB$178*[2]Europe!$I$36</f>
        <v>11.107221116487581</v>
      </c>
      <c r="BC178" s="11">
        <f>+[1]data!BC$178*[2]Europe!$I$36</f>
        <v>14.466812688758514</v>
      </c>
      <c r="BD178" s="11">
        <f>+[1]data!BD$178*[2]Europe!$I$36</f>
        <v>17.826404261029452</v>
      </c>
      <c r="BE178" s="19">
        <f>+[1]data!BE$178*[2]Europe!$I$36</f>
        <v>21.185995833300385</v>
      </c>
      <c r="BF178" s="19">
        <f>+[1]data!BF$178*[2]Europe!$I$36</f>
        <v>75.179431816226128</v>
      </c>
      <c r="BG178" s="19">
        <f>+[1]data!BG$178*[2]Europe!$I$36</f>
        <v>236.64551656516596</v>
      </c>
      <c r="BH178" s="19">
        <f>+[1]data!BH$178*[2]Europe!$I$36</f>
        <v>325.91466405693649</v>
      </c>
      <c r="BI178" s="19">
        <f>+[1]data!BI$178*[2]Europe!$I$36</f>
        <v>316.96718037976598</v>
      </c>
      <c r="BJ178" s="19">
        <f>+[1]data!BJ$178*[2]Europe!$I$36</f>
        <v>326.73742117667632</v>
      </c>
      <c r="BK178" s="19">
        <f>+[1]data!BK$178*[2]Europe!$I$36</f>
        <v>326.63457653670883</v>
      </c>
      <c r="BL178" s="19">
        <f>+[1]data!BL$178*[2]Europe!$I$36</f>
        <v>326.63457653670883</v>
      </c>
      <c r="BM178" s="19">
        <f>+[1]data!BM$178*[2]Europe!$I$36</f>
        <v>326.73742117667632</v>
      </c>
      <c r="BN178" s="19">
        <f>+[1]data!BN$178*[2]Europe!$I$36</f>
        <v>326.63457653670883</v>
      </c>
      <c r="BO178" s="19">
        <f>+[1]data!BO$178*[2]Europe!$I$36</f>
        <v>324.68052837732677</v>
      </c>
      <c r="BP178" s="19">
        <f>+[1]data!BP$178*[2]Europe!$I$36</f>
        <v>324.57768373735928</v>
      </c>
      <c r="BQ178" s="19">
        <f>+[1]data!BQ$178*[2]Europe!$I$36</f>
        <v>324.68052837732677</v>
      </c>
      <c r="BR178" s="19">
        <f>+[1]data!BR$178*[2]Europe!$I$36</f>
        <v>324.68052837732677</v>
      </c>
      <c r="BS178" s="19">
        <f>+[1]data!BS$178*[2]Europe!$I$36</f>
        <v>324.37199445742436</v>
      </c>
      <c r="BT178" s="19">
        <f>+[1]data!BT$178*[2]Europe!$I$36</f>
        <v>323.85777125758699</v>
      </c>
      <c r="BU178" s="19">
        <f>+[1]data!BU$178*[2]Europe!$I$36</f>
        <v>324.00175375354138</v>
      </c>
      <c r="BV178" s="19">
        <f>+[1]data!BV$178*[2]Europe!$I$36</f>
        <v>323.79606447360646</v>
      </c>
      <c r="BW178" s="19">
        <f>+[1]data!BW$178*[2]Europe!$I$36</f>
        <v>323.53415345715587</v>
      </c>
      <c r="BX178" s="19">
        <f>+[1]data!BX$178*[2]Europe!$I$36</f>
        <v>323.30880942380497</v>
      </c>
      <c r="BY178" s="19">
        <f>+[1]data!BY$178*[2]Europe!$I$36</f>
        <v>323.16251101892078</v>
      </c>
      <c r="BZ178" s="19">
        <f>+[1]data!BZ$178*[2]Europe!$I$36</f>
        <v>323.02847271087035</v>
      </c>
      <c r="CA178" s="19">
        <f>+[1]data!CA$178*[2]Europe!$I$36</f>
        <v>322.7727198452402</v>
      </c>
      <c r="CB178" s="19">
        <f>+[1]data!CB$178*[2]Europe!$I$36</f>
        <v>322.5891154430426</v>
      </c>
      <c r="CC178" s="19">
        <f>+[1]data!CC$178*[2]Europe!$I$36</f>
        <v>322.41921393840795</v>
      </c>
      <c r="CD178" s="30"/>
      <c r="CE178" s="45"/>
      <c r="CG178" s="17">
        <f>+D178/'[3]total numbers'!AW177</f>
        <v>0</v>
      </c>
      <c r="CH178" s="17">
        <f>+E178/'[3]total numbers'!AX177</f>
        <v>0</v>
      </c>
      <c r="CI178" s="17">
        <f>+F178/'[3]total numbers'!AY177</f>
        <v>0</v>
      </c>
      <c r="CJ178" s="17">
        <f>+G178/'[3]total numbers'!AZ177</f>
        <v>0</v>
      </c>
      <c r="CK178" s="17">
        <f>+H178/'[3]total numbers'!BA177</f>
        <v>0</v>
      </c>
      <c r="CL178" s="17">
        <f>+I178/'[3]total numbers'!BB177</f>
        <v>0</v>
      </c>
      <c r="CM178" s="17">
        <f>+J178/'[3]total numbers'!BC177</f>
        <v>0</v>
      </c>
      <c r="CN178" s="17">
        <f>+K178/'[3]total numbers'!BD177</f>
        <v>0</v>
      </c>
      <c r="CO178" s="17">
        <f>+L178/'[3]total numbers'!BE177</f>
        <v>0</v>
      </c>
      <c r="CP178" s="17">
        <f>+M178/'[3]total numbers'!BF177</f>
        <v>0</v>
      </c>
      <c r="CQ178" s="17">
        <f>+N178/'[3]total numbers'!BG177</f>
        <v>0</v>
      </c>
      <c r="CR178" s="17">
        <f>+O178/'[3]total numbers'!BH177</f>
        <v>0</v>
      </c>
      <c r="CS178" s="17">
        <f>+P178/'[3]total numbers'!BI177</f>
        <v>0</v>
      </c>
      <c r="CT178" s="17">
        <f>+Q178/'[3]total numbers'!BJ177</f>
        <v>0</v>
      </c>
      <c r="CU178" s="17">
        <f>+R178/'[3]total numbers'!BK177</f>
        <v>0</v>
      </c>
      <c r="CV178" s="17">
        <f>+S178/'[3]total numbers'!BL177</f>
        <v>0</v>
      </c>
      <c r="CW178" s="17">
        <f>+T178/'[3]total numbers'!BM177</f>
        <v>0</v>
      </c>
      <c r="CX178" s="17">
        <f>+U178/'[3]total numbers'!BN177</f>
        <v>0</v>
      </c>
      <c r="CY178" s="17">
        <f>+V178/'[3]total numbers'!BO177</f>
        <v>0</v>
      </c>
      <c r="CZ178" s="17">
        <f>+W178/'[3]total numbers'!BP177</f>
        <v>0</v>
      </c>
      <c r="DA178" s="17">
        <f>+X178/'[3]total numbers'!BQ177</f>
        <v>0</v>
      </c>
      <c r="DB178" s="17">
        <f>+Y178/'[3]total numbers'!BR177</f>
        <v>0</v>
      </c>
      <c r="DC178" s="17">
        <f>+Z178/'[3]total numbers'!BS177</f>
        <v>0</v>
      </c>
      <c r="DD178" s="17">
        <f>+AA178/'[3]total numbers'!BT177</f>
        <v>0</v>
      </c>
      <c r="DE178" s="17">
        <f>+AB178/'[3]total numbers'!BU177</f>
        <v>0</v>
      </c>
      <c r="DF178" s="17">
        <f>+AC178/'[3]total numbers'!BV177</f>
        <v>0</v>
      </c>
      <c r="DG178" s="17">
        <f>+AD178/'[3]total numbers'!BW177</f>
        <v>0</v>
      </c>
      <c r="DH178" s="17">
        <f>+AE178/'[3]total numbers'!BX177</f>
        <v>7.3607756952495559E-5</v>
      </c>
      <c r="DI178" s="17">
        <f>+AF178/'[3]total numbers'!BY177</f>
        <v>8.7363126998065883E-5</v>
      </c>
      <c r="DJ178" s="17">
        <f>+AG178/'[3]total numbers'!BZ177</f>
        <v>1.0123891273016053E-4</v>
      </c>
      <c r="DK178" s="17">
        <f>+AH178/'[3]total numbers'!CA177</f>
        <v>1.1527476804896568E-4</v>
      </c>
      <c r="DL178" s="17">
        <f>+AI178/'[3]total numbers'!CB177</f>
        <v>1.292990092525334E-4</v>
      </c>
      <c r="DM178" s="17">
        <f>+AJ178/'[3]total numbers'!CC177</f>
        <v>1.4308692302377076E-4</v>
      </c>
      <c r="DN178" s="17">
        <f>+AK178/'[3]total numbers'!CD177</f>
        <v>1.5656538460085629E-4</v>
      </c>
      <c r="DO178" s="17">
        <f>+AL178/'[3]total numbers'!CE177</f>
        <v>1.6974347496203984E-4</v>
      </c>
      <c r="DP178" s="17">
        <f>+AM178/'[3]total numbers'!CF177</f>
        <v>1.8248234703903608E-4</v>
      </c>
      <c r="DQ178" s="17">
        <f>+AN178/'[3]total numbers'!CG177</f>
        <v>1.9461113937755737E-4</v>
      </c>
      <c r="DR178" s="17">
        <f>+AO178/'[3]total numbers'!CH177</f>
        <v>2.0598918278686822E-4</v>
      </c>
      <c r="DS178" s="17">
        <f>+AP178/'[3]total numbers'!CI177</f>
        <v>3.8244913597335994E-4</v>
      </c>
      <c r="DT178" s="17">
        <f>+AQ178/'[3]total numbers'!CJ177</f>
        <v>5.520190296462754E-4</v>
      </c>
      <c r="DU178" s="17">
        <f>+AR178/'[3]total numbers'!CK177</f>
        <v>7.1435689129555188E-4</v>
      </c>
      <c r="DV178" s="17">
        <f>+AS178/'[3]total numbers'!CL177</f>
        <v>8.7018379260554246E-4</v>
      </c>
      <c r="DW178" s="17">
        <f>+AT178/'[3]total numbers'!CM177</f>
        <v>1.0206106197882942E-3</v>
      </c>
      <c r="DX178" s="17">
        <f>+AU178/'[3]total numbers'!CN177</f>
        <v>1.1665382706795E-3</v>
      </c>
      <c r="DY178" s="17">
        <f>+AV178/'[3]total numbers'!CO177</f>
        <v>1.3081902590342555E-3</v>
      </c>
      <c r="DZ178" s="17">
        <f>+AW178/'[3]total numbers'!CP177</f>
        <v>1.4453413882979586E-3</v>
      </c>
      <c r="EA178" s="17">
        <f>+AX178/'[3]total numbers'!CQ177</f>
        <v>1.5771197822405875E-3</v>
      </c>
      <c r="EB178" s="17">
        <f>+AY178/'[3]total numbers'!CR177</f>
        <v>1.7027427419391184E-3</v>
      </c>
      <c r="EC178" s="17">
        <f>+AZ178/'[3]total numbers'!CS177</f>
        <v>7.1325739818464077E-3</v>
      </c>
      <c r="ED178" s="17">
        <f>+BA178/'[3]total numbers'!CT177</f>
        <v>1.235656740251935E-2</v>
      </c>
      <c r="EE178" s="17">
        <f>+BB178/'[3]total numbers'!CU177</f>
        <v>1.7376835492794212E-2</v>
      </c>
      <c r="EF178" s="17">
        <f>+BC178/'[3]total numbers'!CV177</f>
        <v>2.2204948617692222E-2</v>
      </c>
      <c r="EG178" s="17">
        <f>+BD178/'[3]total numbers'!CW177</f>
        <v>2.6857065768683516E-2</v>
      </c>
      <c r="EH178" s="17">
        <f>+BE178/'[3]total numbers'!CX177</f>
        <v>3.1347974770838928E-2</v>
      </c>
      <c r="EI178" s="17">
        <f>+BF178/'[3]total numbers'!CY177</f>
        <v>0.10930436336229934</v>
      </c>
      <c r="EJ178" s="17">
        <f>+BG178/'[3]total numbers'!CZ177</f>
        <v>0.33820513722137163</v>
      </c>
      <c r="EK178" s="17">
        <f>+BH178/'[3]total numbers'!DA177</f>
        <v>0.45795177890163474</v>
      </c>
      <c r="EL178" s="17">
        <f>+BI178/'[3]total numbers'!DB177</f>
        <v>0.43793970228037671</v>
      </c>
      <c r="EM178" s="17">
        <f>+BJ178/'[3]total numbers'!DC177</f>
        <v>0.44393671355526676</v>
      </c>
      <c r="EN178" s="17">
        <f>+BK178/'[3]total numbers'!DD177</f>
        <v>0.43650975700060113</v>
      </c>
      <c r="EO178" s="17">
        <f>+BL178/'[3]total numbers'!DE177</f>
        <v>0.42948960647441459</v>
      </c>
      <c r="EP178" s="17">
        <f>+BM178/'[3]total numbers'!DF177</f>
        <v>0.42296161053499914</v>
      </c>
      <c r="EQ178" s="17">
        <f>+BN178/'[3]total numbers'!DG177</f>
        <v>0.41656356964165914</v>
      </c>
      <c r="ER178" s="17">
        <f>+BO178/'[3]total numbers'!DH177</f>
        <v>0.4082414243127902</v>
      </c>
      <c r="ES178" s="17">
        <f>+BP178/'[3]total numbers'!DI177</f>
        <v>0.40263789837018349</v>
      </c>
      <c r="ET178" s="17">
        <f>+BQ178/'[3]total numbers'!DJ177</f>
        <v>0.39758681845017163</v>
      </c>
      <c r="EU178" s="17">
        <f>+BR178/'[3]total numbers'!DK177</f>
        <v>0.39263742937946594</v>
      </c>
      <c r="EV178" s="17">
        <f>+BS178/'[3]total numbers'!DL177</f>
        <v>0.38749769375652476</v>
      </c>
      <c r="EW178" s="17">
        <f>+BT178/'[3]total numbers'!DM177</f>
        <v>0.38228507531323602</v>
      </c>
      <c r="EX178" s="17">
        <f>+BU178/'[3]total numbers'!DN177</f>
        <v>0.37802050604717691</v>
      </c>
      <c r="EY178" s="17">
        <f>+BV178/'[3]total numbers'!DO177</f>
        <v>0.37350769803601136</v>
      </c>
      <c r="EZ178" s="17">
        <f>+BW178/'[3]total numbers'!DP177</f>
        <v>0.36908853705458039</v>
      </c>
      <c r="FA178" s="17">
        <f>+BX178/'[3]total numbers'!DQ177</f>
        <v>0.36487088732850798</v>
      </c>
      <c r="FB178" s="17">
        <f>+BY178/'[3]total numbers'!DR177</f>
        <v>0.36088954294929737</v>
      </c>
      <c r="FC178" s="17">
        <f>+BZ178/'[3]total numbers'!DS177</f>
        <v>0.35705787332843703</v>
      </c>
      <c r="FD178" s="17">
        <f>+CA178/'[3]total numbers'!DT177</f>
        <v>0.35322842814864447</v>
      </c>
      <c r="FE178" s="17">
        <f>+CB178/'[3]total numbers'!DU177</f>
        <v>0.34961126970075324</v>
      </c>
      <c r="FF178" s="17">
        <f>+CC178/'[3]total numbers'!DV177</f>
        <v>0.34613908716453184</v>
      </c>
      <c r="FH178" s="52">
        <f t="shared" si="25"/>
        <v>-10000</v>
      </c>
      <c r="FI178" s="52">
        <f t="shared" si="26"/>
        <v>1960</v>
      </c>
      <c r="FJ178" s="66">
        <f>+FJ$4</f>
        <v>0</v>
      </c>
      <c r="FK178" s="59">
        <f t="shared" si="27"/>
        <v>3.1347974770838928E-2</v>
      </c>
      <c r="FL178" s="52">
        <f t="shared" si="28"/>
        <v>-10000</v>
      </c>
      <c r="FM178" s="65">
        <f t="shared" si="32"/>
        <v>0.33333333333333331</v>
      </c>
      <c r="FN178" s="59" t="e">
        <f t="shared" si="29"/>
        <v>#DIV/0!</v>
      </c>
      <c r="FP178" s="6">
        <v>2</v>
      </c>
      <c r="FQ178" s="22" t="s">
        <v>369</v>
      </c>
      <c r="GF178" s="20">
        <f t="shared" si="30"/>
        <v>0</v>
      </c>
    </row>
    <row r="179" spans="1:188" x14ac:dyDescent="0.2">
      <c r="A179" s="6">
        <v>16</v>
      </c>
      <c r="B179" s="14">
        <v>643</v>
      </c>
      <c r="C179" s="87" t="s">
        <v>217</v>
      </c>
      <c r="D179" s="20">
        <v>0</v>
      </c>
      <c r="E179" s="20">
        <v>0</v>
      </c>
      <c r="F179" s="20">
        <v>0</v>
      </c>
      <c r="G179" s="20">
        <v>0</v>
      </c>
      <c r="H179" s="20">
        <v>0</v>
      </c>
      <c r="I179" s="20">
        <v>0</v>
      </c>
      <c r="J179" s="11">
        <v>0</v>
      </c>
      <c r="K179" s="11">
        <v>0</v>
      </c>
      <c r="L179" s="11">
        <v>0</v>
      </c>
      <c r="M179" s="11">
        <v>0</v>
      </c>
      <c r="N179" s="11">
        <f>+[1]data!N$179*[2]Europe!$I$37</f>
        <v>0</v>
      </c>
      <c r="O179" s="11">
        <f>+[1]data!O$179*[2]Europe!$I$37</f>
        <v>0</v>
      </c>
      <c r="P179" s="11">
        <f>+[1]data!P$179*[2]Europe!$I$37</f>
        <v>0</v>
      </c>
      <c r="Q179" s="11">
        <f>+[1]data!Q$179*[2]Europe!$I$37</f>
        <v>0</v>
      </c>
      <c r="R179" s="11">
        <f>+[1]data!R$179*[2]Europe!$I$37</f>
        <v>0</v>
      </c>
      <c r="S179" s="11">
        <f>+[1]data!S$179*[2]Europe!$I$37</f>
        <v>0</v>
      </c>
      <c r="T179" s="11">
        <f>+[1]data!T$179*[2]Europe!$I$37</f>
        <v>0</v>
      </c>
      <c r="U179" s="11">
        <f>+[1]data!U$179*[2]Europe!$I$37</f>
        <v>0</v>
      </c>
      <c r="V179" s="11">
        <f>+[1]data!V$179*[2]Europe!$I$37</f>
        <v>0</v>
      </c>
      <c r="W179" s="11">
        <f>+[1]data!W$179*[2]Europe!$I$37</f>
        <v>0</v>
      </c>
      <c r="X179" s="11">
        <f>+[1]data!X$179*[2]Europe!$I$37</f>
        <v>0</v>
      </c>
      <c r="Y179" s="11">
        <f>+[1]data!Y$179*[2]Europe!$I$37</f>
        <v>0.58557353073722584</v>
      </c>
      <c r="Z179" s="11">
        <f>+[1]data!Z$179*[2]Europe!$I$37</f>
        <v>0.8783602961058391</v>
      </c>
      <c r="AA179" s="11">
        <f>+[1]data!AA$179*[2]Europe!$I$37</f>
        <v>0.90903319533493188</v>
      </c>
      <c r="AB179" s="11">
        <f>+[1]data!AB$179*[2]Europe!$I$37</f>
        <v>0.90903319533493188</v>
      </c>
      <c r="AC179" s="11">
        <f>+[1]data!AC$179*[2]Europe!$I$37</f>
        <v>1.1711470614744517</v>
      </c>
      <c r="AD179" s="11">
        <f>+[1]data!AD$179*[2]Europe!$I$37</f>
        <v>1.4639338268430651</v>
      </c>
      <c r="AE179" s="107">
        <f>+[1]data!AE$179*[2]Europe!$I$37</f>
        <v>1.6591250037554734</v>
      </c>
      <c r="AF179" s="11">
        <f>+[1]data!AF$179*[2]Europe!$I$37</f>
        <v>2.0774129544863591</v>
      </c>
      <c r="AG179" s="11">
        <f>+[1]data!AG$179*[2]Europe!$I$37</f>
        <v>2.495700905217245</v>
      </c>
      <c r="AH179" s="11">
        <f>+[1]data!AH$179*[2]Europe!$I$37</f>
        <v>2.9139888559481308</v>
      </c>
      <c r="AI179" s="11">
        <f>+[1]data!AI$179*[2]Europe!$I$37</f>
        <v>3.3322768066790163</v>
      </c>
      <c r="AJ179" s="11">
        <f>+[1]data!AJ$179*[2]Europe!$I$37</f>
        <v>3.7505647574099021</v>
      </c>
      <c r="AK179" s="11">
        <f>+[1]data!AK$179*[2]Europe!$I$37</f>
        <v>4.168852708140788</v>
      </c>
      <c r="AL179" s="11">
        <f>+[1]data!AL$179*[2]Europe!$I$37</f>
        <v>4.5871406588716743</v>
      </c>
      <c r="AM179" s="11">
        <f>+[1]data!AM$179*[2]Europe!$I$37</f>
        <v>5.0054286096025598</v>
      </c>
      <c r="AN179" s="11">
        <f>+[1]data!AN$179*[2]Europe!$I$37</f>
        <v>5.4237165603334461</v>
      </c>
      <c r="AO179" s="107">
        <f>+[1]data!AO$179*[2]Europe!$I$37</f>
        <v>5.8420045110643324</v>
      </c>
      <c r="AP179" s="11">
        <f>+[1]data!AP$179*[2]Europe!$I$37</f>
        <v>8.7375685850505231</v>
      </c>
      <c r="AQ179" s="11">
        <f>+[1]data!AQ$179*[2]Europe!$I$37</f>
        <v>11.633132659036713</v>
      </c>
      <c r="AR179" s="11">
        <f>+[1]data!AR$179*[2]Europe!$I$37</f>
        <v>14.528696733022903</v>
      </c>
      <c r="AS179" s="11">
        <f>+[1]data!AS$179*[2]Europe!$I$37</f>
        <v>17.424260807009095</v>
      </c>
      <c r="AT179" s="11">
        <f>+[1]data!AT$179*[2]Europe!$I$37</f>
        <v>20.319824880995284</v>
      </c>
      <c r="AU179" s="11">
        <f>+[1]data!AU$179*[2]Europe!$I$37</f>
        <v>23.215388954981474</v>
      </c>
      <c r="AV179" s="11">
        <f>+[1]data!AV$179*[2]Europe!$I$37</f>
        <v>26.110953028967668</v>
      </c>
      <c r="AW179" s="11">
        <f>+[1]data!AW$179*[2]Europe!$I$37</f>
        <v>29.006517102953861</v>
      </c>
      <c r="AX179" s="11">
        <f>+[1]data!AX$179*[2]Europe!$I$37</f>
        <v>31.902081176940047</v>
      </c>
      <c r="AY179" s="107">
        <f>+[1]data!AY$179*[2]Europe!$I$37</f>
        <v>34.797645250926237</v>
      </c>
      <c r="AZ179" s="11">
        <f>+[1]data!AZ$179*[2]Europe!$I$37</f>
        <v>175.03393884851886</v>
      </c>
      <c r="BA179" s="11">
        <f>+[1]data!BA$179*[2]Europe!$I$37</f>
        <v>315.27023244611149</v>
      </c>
      <c r="BB179" s="11">
        <f>+[1]data!BB$179*[2]Europe!$I$37</f>
        <v>455.50652604370413</v>
      </c>
      <c r="BC179" s="11">
        <f>+[1]data!BC$179*[2]Europe!$I$37</f>
        <v>595.74281964129671</v>
      </c>
      <c r="BD179" s="11">
        <f>+[1]data!BD$179*[2]Europe!$I$37</f>
        <v>735.97911323888934</v>
      </c>
      <c r="BE179" s="19">
        <f>+[1]data!BE$179*[2]Europe!$I$37</f>
        <v>876.21540683648209</v>
      </c>
      <c r="BF179" s="19">
        <f>+[1]data!BF$179*[2]Europe!$I$37</f>
        <v>1034.6798953069097</v>
      </c>
      <c r="BG179" s="19">
        <f>+[1]data!BG$179*[2]Europe!$I$37</f>
        <v>1603.2877657007971</v>
      </c>
      <c r="BH179" s="19">
        <f>+[1]data!BH$179*[2]Europe!$I$37</f>
        <v>1938.8596236381734</v>
      </c>
      <c r="BI179" s="19">
        <f>+[1]data!BI$179*[2]Europe!$I$37</f>
        <v>1820.7196867632201</v>
      </c>
      <c r="BJ179" s="19">
        <f>+[1]data!BJ$179*[2]Europe!$I$37</f>
        <v>1809.651481980465</v>
      </c>
      <c r="BK179" s="19">
        <f>+[1]data!BK$179*[2]Europe!$I$37</f>
        <v>1801.3503283933985</v>
      </c>
      <c r="BL179" s="19">
        <f>+[1]data!BL$179*[2]Europe!$I$37</f>
        <v>1837.3219939373528</v>
      </c>
      <c r="BM179" s="19">
        <f>+[1]data!BM$179*[2]Europe!$I$37</f>
        <v>1821.1149797911755</v>
      </c>
      <c r="BN179" s="19">
        <f>+[1]data!BN$179*[2]Europe!$I$37</f>
        <v>1799.7691562815764</v>
      </c>
      <c r="BO179" s="19">
        <f>+[1]data!BO$179*[2]Europe!$I$37</f>
        <v>1783.9574351633548</v>
      </c>
      <c r="BP179" s="19">
        <f>+[1]data!BP$179*[2]Europe!$I$37</f>
        <v>1753.1245789828226</v>
      </c>
      <c r="BQ179" s="19">
        <f>+[1]data!BQ$179*[2]Europe!$I$37</f>
        <v>1717.9434994947794</v>
      </c>
      <c r="BR179" s="19">
        <f>+[1]data!BR$179*[2]Europe!$I$37</f>
        <v>1699.7600202088247</v>
      </c>
      <c r="BS179" s="19">
        <f>+[1]data!BS$179*[2]Europe!$I$37</f>
        <v>1699.7600202088247</v>
      </c>
      <c r="BT179" s="19">
        <f>+[1]data!BT$179*[2]Europe!$I$37</f>
        <v>1699.7600202088247</v>
      </c>
      <c r="BU179" s="19">
        <f>+[1]data!BU$179*[2]Europe!$I$37</f>
        <v>1665.7911726731782</v>
      </c>
      <c r="BV179" s="19">
        <f>+[1]data!BV$179*[2]Europe!$I$37</f>
        <v>1656.9014716889362</v>
      </c>
      <c r="BW179" s="19">
        <f>+[1]data!BW$179*[2]Europe!$I$37</f>
        <v>1649.2743659169473</v>
      </c>
      <c r="BX179" s="19">
        <f>+[1]data!BX$179*[2]Europe!$I$37</f>
        <v>1637.0439020287884</v>
      </c>
      <c r="BY179" s="19">
        <f>+[1]data!BY$179*[2]Europe!$I$37</f>
        <v>1620.6957666449075</v>
      </c>
      <c r="BZ179" s="19">
        <f>+[1]data!BZ$179*[2]Europe!$I$37</f>
        <v>1605.9920979744531</v>
      </c>
      <c r="CA179" s="19">
        <f>+[1]data!CA$179*[2]Europe!$I$37</f>
        <v>1597.2988342364804</v>
      </c>
      <c r="CB179" s="19">
        <f>+[1]data!CB$179*[2]Europe!$I$37</f>
        <v>1583.4469271010582</v>
      </c>
      <c r="CC179" s="19">
        <f>+[1]data!CC$179*[2]Europe!$I$37</f>
        <v>1569.3177090377626</v>
      </c>
      <c r="CD179" s="30"/>
      <c r="CE179" s="45"/>
      <c r="CG179" s="17">
        <f>+D179/'[3]total numbers'!AW178</f>
        <v>0</v>
      </c>
      <c r="CH179" s="17">
        <f>+E179/'[3]total numbers'!AX178</f>
        <v>0</v>
      </c>
      <c r="CI179" s="17">
        <f>+F179/'[3]total numbers'!AY178</f>
        <v>0</v>
      </c>
      <c r="CJ179" s="17">
        <f>+G179/'[3]total numbers'!AZ178</f>
        <v>0</v>
      </c>
      <c r="CK179" s="17">
        <f>+H179/'[3]total numbers'!BA178</f>
        <v>0</v>
      </c>
      <c r="CL179" s="17">
        <f>+I179/'[3]total numbers'!BB178</f>
        <v>0</v>
      </c>
      <c r="CM179" s="17">
        <f>+J179/'[3]total numbers'!BC178</f>
        <v>0</v>
      </c>
      <c r="CN179" s="17">
        <f>+K179/'[3]total numbers'!BD178</f>
        <v>0</v>
      </c>
      <c r="CO179" s="17">
        <f>+L179/'[3]total numbers'!BE178</f>
        <v>0</v>
      </c>
      <c r="CP179" s="17">
        <f>+M179/'[3]total numbers'!BF178</f>
        <v>0</v>
      </c>
      <c r="CQ179" s="17">
        <f>+N179/'[3]total numbers'!BG178</f>
        <v>0</v>
      </c>
      <c r="CR179" s="17">
        <f>+O179/'[3]total numbers'!BH178</f>
        <v>0</v>
      </c>
      <c r="CS179" s="17">
        <f>+P179/'[3]total numbers'!BI178</f>
        <v>0</v>
      </c>
      <c r="CT179" s="17">
        <f>+Q179/'[3]total numbers'!BJ178</f>
        <v>0</v>
      </c>
      <c r="CU179" s="17">
        <f>+R179/'[3]total numbers'!BK178</f>
        <v>0</v>
      </c>
      <c r="CV179" s="17">
        <f>+S179/'[3]total numbers'!BL178</f>
        <v>0</v>
      </c>
      <c r="CW179" s="17">
        <f>+T179/'[3]total numbers'!BM178</f>
        <v>0</v>
      </c>
      <c r="CX179" s="17">
        <f>+U179/'[3]total numbers'!BN178</f>
        <v>0</v>
      </c>
      <c r="CY179" s="17">
        <f>+V179/'[3]total numbers'!BO178</f>
        <v>0</v>
      </c>
      <c r="CZ179" s="17">
        <f>+W179/'[3]total numbers'!BP178</f>
        <v>0</v>
      </c>
      <c r="DA179" s="17">
        <f>+X179/'[3]total numbers'!BQ178</f>
        <v>0</v>
      </c>
      <c r="DB179" s="17">
        <f>+Y179/'[3]total numbers'!BR178</f>
        <v>3.1031422841655368E-5</v>
      </c>
      <c r="DC179" s="17">
        <f>+Z179/'[3]total numbers'!BS178</f>
        <v>4.6151762413703316E-5</v>
      </c>
      <c r="DD179" s="17">
        <f>+AA179/'[3]total numbers'!BT178</f>
        <v>4.7253207192233371E-5</v>
      </c>
      <c r="DE179" s="17">
        <f>+AB179/'[3]total numbers'!BU178</f>
        <v>4.6664462138045062E-5</v>
      </c>
      <c r="DF179" s="17">
        <f>+AC179/'[3]total numbers'!BV178</f>
        <v>5.9314956319055543E-5</v>
      </c>
      <c r="DG179" s="17">
        <f>+AD179/'[3]total numbers'!BW178</f>
        <v>7.3169011505100871E-5</v>
      </c>
      <c r="DH179" s="17">
        <f>+AE179/'[3]total numbers'!BX178</f>
        <v>8.1921819279638709E-5</v>
      </c>
      <c r="DI179" s="17">
        <f>+AF179/'[3]total numbers'!BY178</f>
        <v>1.0146863154409047E-4</v>
      </c>
      <c r="DJ179" s="17">
        <f>+AG179/'[3]total numbers'!BZ178</f>
        <v>1.2071116418092037E-4</v>
      </c>
      <c r="DK179" s="17">
        <f>+AH179/'[3]total numbers'!CA178</f>
        <v>1.3966625847991105E-4</v>
      </c>
      <c r="DL179" s="17">
        <f>+AI179/'[3]total numbers'!CB178</f>
        <v>1.5829176176346962E-4</v>
      </c>
      <c r="DM179" s="17">
        <f>+AJ179/'[3]total numbers'!CC178</f>
        <v>1.7653781444404597E-4</v>
      </c>
      <c r="DN179" s="17">
        <f>+AK179/'[3]total numbers'!CD178</f>
        <v>1.9437748995292057E-4</v>
      </c>
      <c r="DO179" s="17">
        <f>+AL179/'[3]total numbers'!CE178</f>
        <v>2.1184804614717508E-4</v>
      </c>
      <c r="DP179" s="17">
        <f>+AM179/'[3]total numbers'!CF178</f>
        <v>2.2903649506900156E-4</v>
      </c>
      <c r="DQ179" s="17">
        <f>+AN179/'[3]total numbers'!CG178</f>
        <v>2.4608851538407856E-4</v>
      </c>
      <c r="DR179" s="17">
        <f>+AO179/'[3]total numbers'!CH178</f>
        <v>2.6313689251894701E-4</v>
      </c>
      <c r="DS179" s="17">
        <f>+AP179/'[3]total numbers'!CI178</f>
        <v>3.9122737800240413E-4</v>
      </c>
      <c r="DT179" s="17">
        <f>+AQ179/'[3]total numbers'!CJ178</f>
        <v>5.1841565191157696E-4</v>
      </c>
      <c r="DU179" s="17">
        <f>+AR179/'[3]total numbers'!CK178</f>
        <v>6.4484249643020821E-4</v>
      </c>
      <c r="DV179" s="17">
        <f>+AS179/'[3]total numbers'!CL178</f>
        <v>7.7022706757757685E-4</v>
      </c>
      <c r="DW179" s="17">
        <f>+AT179/'[3]total numbers'!CM178</f>
        <v>8.9416816389765303E-4</v>
      </c>
      <c r="DX179" s="17">
        <f>+AU179/'[3]total numbers'!CN178</f>
        <v>1.0162196690423648E-3</v>
      </c>
      <c r="DY179" s="17">
        <f>+AV179/'[3]total numbers'!CO178</f>
        <v>1.1364892004373287E-3</v>
      </c>
      <c r="DZ179" s="17">
        <f>+AW179/'[3]total numbers'!CP178</f>
        <v>1.2559230355781879E-3</v>
      </c>
      <c r="EA179" s="17">
        <f>+AX179/'[3]total numbers'!CQ178</f>
        <v>1.3763199104708398E-3</v>
      </c>
      <c r="EB179" s="17">
        <f>+AY179/'[3]total numbers'!CR178</f>
        <v>1.4994643684811701E-3</v>
      </c>
      <c r="EC179" s="17">
        <f>+AZ179/'[3]total numbers'!CS178</f>
        <v>7.5540554606382858E-3</v>
      </c>
      <c r="ED179" s="17">
        <f>+BA179/'[3]total numbers'!CT178</f>
        <v>1.3659560285535227E-2</v>
      </c>
      <c r="EE179" s="17">
        <f>+BB179/'[3]total numbers'!CU178</f>
        <v>1.9845156238990469E-2</v>
      </c>
      <c r="EF179" s="17">
        <f>+BC179/'[3]total numbers'!CV178</f>
        <v>2.6113556377482781E-2</v>
      </c>
      <c r="EG179" s="17">
        <f>+BD179/'[3]total numbers'!CW178</f>
        <v>3.244921325791187E-2</v>
      </c>
      <c r="EH179" s="17">
        <f>+BE179/'[3]total numbers'!CX178</f>
        <v>3.8837835952188288E-2</v>
      </c>
      <c r="EI179" s="17">
        <f>+BF179/'[3]total numbers'!CY178</f>
        <v>4.6089267086096342E-2</v>
      </c>
      <c r="EJ179" s="17">
        <f>+BG179/'[3]total numbers'!CZ178</f>
        <v>7.1751923682759344E-2</v>
      </c>
      <c r="EK179" s="17">
        <f>+BH179/'[3]total numbers'!DA178</f>
        <v>8.7170497229637628E-2</v>
      </c>
      <c r="EL179" s="17">
        <f>+BI179/'[3]total numbers'!DB178</f>
        <v>8.2244577685558637E-2</v>
      </c>
      <c r="EM179" s="17">
        <f>+BJ179/'[3]total numbers'!DC178</f>
        <v>8.2134087616844167E-2</v>
      </c>
      <c r="EN179" s="17">
        <f>+BK179/'[3]total numbers'!DD178</f>
        <v>8.2141239969905883E-2</v>
      </c>
      <c r="EO179" s="17">
        <f>+BL179/'[3]total numbers'!DE178</f>
        <v>8.4168317851154598E-2</v>
      </c>
      <c r="EP179" s="17">
        <f>+BM179/'[3]total numbers'!DF178</f>
        <v>8.380379589239037E-2</v>
      </c>
      <c r="EQ179" s="17">
        <f>+BN179/'[3]total numbers'!DG178</f>
        <v>8.3189104503334624E-2</v>
      </c>
      <c r="ER179" s="17">
        <f>+BO179/'[3]total numbers'!DH178</f>
        <v>8.2816377141937472E-2</v>
      </c>
      <c r="ES179" s="17">
        <f>+BP179/'[3]total numbers'!DI178</f>
        <v>8.1730661966321561E-2</v>
      </c>
      <c r="ET179" s="17">
        <f>+BQ179/'[3]total numbers'!DJ178</f>
        <v>8.0423216965886113E-2</v>
      </c>
      <c r="EU179" s="17">
        <f>+BR179/'[3]total numbers'!DK178</f>
        <v>7.9895719495259671E-2</v>
      </c>
      <c r="EV179" s="17">
        <f>+BS179/'[3]total numbers'!DL178</f>
        <v>8.0214613834747248E-2</v>
      </c>
      <c r="EW179" s="17">
        <f>+BT179/'[3]total numbers'!DM178</f>
        <v>8.0528661932973297E-2</v>
      </c>
      <c r="EX179" s="17">
        <f>+BU179/'[3]total numbers'!DN178</f>
        <v>7.9223043758678155E-2</v>
      </c>
      <c r="EY179" s="17">
        <f>+BV179/'[3]total numbers'!DO178</f>
        <v>7.910055608987504E-2</v>
      </c>
      <c r="EZ179" s="17">
        <f>+BW179/'[3]total numbers'!DP178</f>
        <v>7.9036524658142301E-2</v>
      </c>
      <c r="FA179" s="17">
        <f>+BX179/'[3]total numbers'!DQ178</f>
        <v>7.875176943932112E-2</v>
      </c>
      <c r="FB179" s="17">
        <f>+BY179/'[3]total numbers'!DR178</f>
        <v>7.8268720862303034E-2</v>
      </c>
      <c r="FC179" s="17">
        <f>+BZ179/'[3]total numbers'!DS178</f>
        <v>7.7864497845671371E-2</v>
      </c>
      <c r="FD179" s="17">
        <f>+CA179/'[3]total numbers'!DT178</f>
        <v>7.775170101679324E-2</v>
      </c>
      <c r="FE179" s="17">
        <f>+CB179/'[3]total numbers'!DU178</f>
        <v>7.7386354420028516E-2</v>
      </c>
      <c r="FF179" s="17">
        <f>+CC179/'[3]total numbers'!DV178</f>
        <v>7.7004131425857367E-2</v>
      </c>
      <c r="FH179" s="52">
        <f t="shared" si="25"/>
        <v>-10000</v>
      </c>
      <c r="FI179" s="81">
        <v>1870</v>
      </c>
      <c r="FJ179" s="68">
        <v>2</v>
      </c>
      <c r="FK179" s="73">
        <f>+DY179</f>
        <v>1.1364892004373287E-3</v>
      </c>
      <c r="FL179" s="52">
        <f t="shared" si="28"/>
        <v>1870.000002177994</v>
      </c>
      <c r="FM179" s="65">
        <f t="shared" si="32"/>
        <v>0.33333333333333331</v>
      </c>
      <c r="FN179" s="59">
        <f t="shared" si="29"/>
        <v>-8.7675803771854716E-2</v>
      </c>
      <c r="FP179" s="6">
        <v>2</v>
      </c>
      <c r="FQ179" s="22" t="s">
        <v>369</v>
      </c>
      <c r="GF179" s="20">
        <f t="shared" si="30"/>
        <v>0</v>
      </c>
    </row>
    <row r="180" spans="1:188" x14ac:dyDescent="0.2">
      <c r="A180" s="6">
        <v>9</v>
      </c>
      <c r="B180" s="14">
        <v>646</v>
      </c>
      <c r="C180" s="87" t="s">
        <v>218</v>
      </c>
      <c r="D180" s="20">
        <v>0</v>
      </c>
      <c r="E180" s="20">
        <v>0</v>
      </c>
      <c r="F180" s="20">
        <v>0</v>
      </c>
      <c r="G180" s="20">
        <v>0</v>
      </c>
      <c r="H180" s="20">
        <v>0</v>
      </c>
      <c r="I180" s="20">
        <v>0</v>
      </c>
      <c r="J180" s="11">
        <v>0</v>
      </c>
      <c r="K180" s="11">
        <v>0</v>
      </c>
      <c r="L180" s="11">
        <v>0</v>
      </c>
      <c r="M180" s="11">
        <v>0</v>
      </c>
      <c r="N180" s="11">
        <f>+[1]data!N$180*[2]Africa!$I$43</f>
        <v>0</v>
      </c>
      <c r="O180" s="11">
        <f>+[1]data!O$180*[2]Africa!$I$43</f>
        <v>0</v>
      </c>
      <c r="P180" s="11">
        <f>+[1]data!P$180*[2]Africa!$I$43</f>
        <v>0</v>
      </c>
      <c r="Q180" s="11">
        <f>+[1]data!Q$180*[2]Africa!$I$43</f>
        <v>0</v>
      </c>
      <c r="R180" s="11">
        <f>+[1]data!R$180*[2]Africa!$I$43</f>
        <v>0</v>
      </c>
      <c r="S180" s="11">
        <f>+[1]data!S$180*[2]Africa!$I$43</f>
        <v>0</v>
      </c>
      <c r="T180" s="11">
        <f>+[1]data!T$180*[2]Africa!$I$43</f>
        <v>0</v>
      </c>
      <c r="U180" s="11">
        <f>+[1]data!U$180*[2]Africa!$I$43</f>
        <v>0</v>
      </c>
      <c r="V180" s="11">
        <f>+[1]data!V$180*[2]Africa!$I$43</f>
        <v>0</v>
      </c>
      <c r="W180" s="11">
        <f>+[1]data!W$180*[2]Africa!$I$43</f>
        <v>0</v>
      </c>
      <c r="X180" s="11">
        <f>+[1]data!X$180*[2]Africa!$I$43</f>
        <v>0</v>
      </c>
      <c r="Y180" s="11">
        <f>+[1]data!Y$180*[2]Africa!$I$43</f>
        <v>0</v>
      </c>
      <c r="Z180" s="11">
        <f>+[1]data!Z$180*[2]Africa!$I$43</f>
        <v>0</v>
      </c>
      <c r="AA180" s="11">
        <f>+[1]data!AA$180*[2]Africa!$I$43</f>
        <v>0</v>
      </c>
      <c r="AB180" s="11">
        <f>+[1]data!AB$180*[2]Africa!$I$43</f>
        <v>0</v>
      </c>
      <c r="AC180" s="11">
        <f>+[1]data!AC$180*[2]Africa!$I$43</f>
        <v>0</v>
      </c>
      <c r="AD180" s="11">
        <f>+[1]data!AD$180*[2]Africa!$I$43</f>
        <v>0</v>
      </c>
      <c r="AE180" s="107">
        <f>+[1]data!AE$180*[2]Africa!$I$43</f>
        <v>0</v>
      </c>
      <c r="AF180" s="11">
        <f>+[1]data!AF$180*[2]Africa!$I$43</f>
        <v>0</v>
      </c>
      <c r="AG180" s="11">
        <f>+[1]data!AG$180*[2]Africa!$I$43</f>
        <v>0</v>
      </c>
      <c r="AH180" s="11">
        <f>+[1]data!AH$180*[2]Africa!$I$43</f>
        <v>0</v>
      </c>
      <c r="AI180" s="11">
        <f>+[1]data!AI$180*[2]Africa!$I$43</f>
        <v>0</v>
      </c>
      <c r="AJ180" s="11">
        <f>+[1]data!AJ$180*[2]Africa!$I$43</f>
        <v>0</v>
      </c>
      <c r="AK180" s="11">
        <f>+[1]data!AK$180*[2]Africa!$I$43</f>
        <v>0</v>
      </c>
      <c r="AL180" s="11">
        <f>+[1]data!AL$180*[2]Africa!$I$43</f>
        <v>0</v>
      </c>
      <c r="AM180" s="11">
        <f>+[1]data!AM$180*[2]Africa!$I$43</f>
        <v>0</v>
      </c>
      <c r="AN180" s="11">
        <f>+[1]data!AN$180*[2]Africa!$I$43</f>
        <v>0</v>
      </c>
      <c r="AO180" s="107">
        <f>+[1]data!AO$180*[2]Africa!$I$43</f>
        <v>0</v>
      </c>
      <c r="AP180" s="11">
        <f>+[1]data!AP$180*[2]Africa!$I$43</f>
        <v>0</v>
      </c>
      <c r="AQ180" s="11">
        <f>+[1]data!AQ$180*[2]Africa!$I$43</f>
        <v>0</v>
      </c>
      <c r="AR180" s="11">
        <f>+[1]data!AR$180*[2]Africa!$I$43</f>
        <v>0</v>
      </c>
      <c r="AS180" s="11">
        <f>+[1]data!AS$180*[2]Africa!$I$43</f>
        <v>0</v>
      </c>
      <c r="AT180" s="11">
        <f>+[1]data!AT$180*[2]Africa!$I$43</f>
        <v>0</v>
      </c>
      <c r="AU180" s="11">
        <f>+[1]data!AU$180*[2]Africa!$I$43</f>
        <v>0</v>
      </c>
      <c r="AV180" s="11">
        <f>+[1]data!AV$180*[2]Africa!$I$43</f>
        <v>0</v>
      </c>
      <c r="AW180" s="11">
        <f>+[1]data!AW$180*[2]Africa!$I$43</f>
        <v>0</v>
      </c>
      <c r="AX180" s="11">
        <f>+[1]data!AX$180*[2]Africa!$I$43</f>
        <v>0</v>
      </c>
      <c r="AY180" s="107">
        <f>+[1]data!AY$180*[2]Africa!$I$43</f>
        <v>0</v>
      </c>
      <c r="AZ180" s="11">
        <f>+[1]data!AZ$180*[2]Africa!$I$43</f>
        <v>0.66666666666666663</v>
      </c>
      <c r="BA180" s="11">
        <f>+[1]data!BA$180*[2]Africa!$I$43</f>
        <v>1.3333333333333333</v>
      </c>
      <c r="BB180" s="11">
        <f>+[1]data!BB$180*[2]Africa!$I$43</f>
        <v>2</v>
      </c>
      <c r="BC180" s="11">
        <f>+[1]data!BC$180*[2]Africa!$I$43</f>
        <v>2.6666666666666665</v>
      </c>
      <c r="BD180" s="11">
        <f>+[1]data!BD$180*[2]Africa!$I$43</f>
        <v>3.3333333333333335</v>
      </c>
      <c r="BE180" s="19">
        <f>+[1]data!BE$180*[2]Africa!$I$43</f>
        <v>4</v>
      </c>
      <c r="BF180" s="19">
        <f>+[1]data!BF$180*[2]Africa!$I$43</f>
        <v>4</v>
      </c>
      <c r="BG180" s="19">
        <f>+[1]data!BG$180*[2]Africa!$I$43</f>
        <v>4</v>
      </c>
      <c r="BH180" s="19">
        <f>+[1]data!BH$180*[2]Africa!$I$43</f>
        <v>4</v>
      </c>
      <c r="BI180" s="19">
        <f>+[1]data!BI$180*[2]Africa!$I$43</f>
        <v>9</v>
      </c>
      <c r="BJ180" s="19">
        <f>+[1]data!BJ$180*[2]Africa!$I$43</f>
        <v>9</v>
      </c>
      <c r="BK180" s="19">
        <f>+[1]data!BK$180*[2]Africa!$I$43</f>
        <v>9</v>
      </c>
      <c r="BL180" s="19">
        <f>+[1]data!BL$180*[2]Africa!$I$43</f>
        <v>9</v>
      </c>
      <c r="BM180" s="19">
        <f>+[1]data!BM$180*[2]Africa!$I$43</f>
        <v>9</v>
      </c>
      <c r="BN180" s="19">
        <f>+[1]data!BN$180*[2]Africa!$I$43</f>
        <v>9</v>
      </c>
      <c r="BO180" s="19">
        <f>+[1]data!BO$180*[2]Africa!$I$43</f>
        <v>9</v>
      </c>
      <c r="BP180" s="19">
        <f>+[1]data!BP$180*[2]Africa!$I$43</f>
        <v>9.6</v>
      </c>
      <c r="BQ180" s="19">
        <f>+[1]data!BQ$180*[2]Africa!$I$43</f>
        <v>9.6</v>
      </c>
      <c r="BR180" s="19">
        <f>+[1]data!BR$180*[2]Africa!$I$43</f>
        <v>9.6</v>
      </c>
      <c r="BS180" s="19">
        <f>+[1]data!BS$180*[2]Africa!$I$43</f>
        <v>9.6</v>
      </c>
      <c r="BT180" s="19">
        <f>+[1]data!BT$180*[2]Africa!$I$43</f>
        <v>9.6</v>
      </c>
      <c r="BU180" s="19">
        <f>+[1]data!BU$180*[2]Africa!$I$43</f>
        <v>9.7999999999999829</v>
      </c>
      <c r="BV180" s="19">
        <f>+[1]data!BV$180*[2]Africa!$I$43</f>
        <v>9.7333333333333272</v>
      </c>
      <c r="BW180" s="19">
        <f>+[1]data!BW$180*[2]Africa!$I$43</f>
        <v>9.7822222222222166</v>
      </c>
      <c r="BX180" s="19">
        <f>+[1]data!BX$180*[2]Africa!$I$43</f>
        <v>9.837037037037021</v>
      </c>
      <c r="BY180" s="19">
        <f>+[1]data!BY$180*[2]Africa!$I$43</f>
        <v>9.8919506172839391</v>
      </c>
      <c r="BZ180" s="19">
        <f>+[1]data!BZ$180*[2]Africa!$I$43</f>
        <v>9.9360658436213924</v>
      </c>
      <c r="CA180" s="19">
        <f>+[1]data!CA$180*[2]Africa!$I$43</f>
        <v>9.9512010973936782</v>
      </c>
      <c r="CB180" s="19">
        <f>+[1]data!CB$180*[2]Africa!$I$43</f>
        <v>10.015880018289877</v>
      </c>
      <c r="CC180" s="19">
        <f>+[1]data!CC$180*[2]Africa!$I$43</f>
        <v>10.057882444749268</v>
      </c>
      <c r="CD180" s="30"/>
      <c r="CE180" s="45"/>
      <c r="CG180" s="17">
        <f>+D180/'[3]total numbers'!AW179</f>
        <v>0</v>
      </c>
      <c r="CH180" s="17">
        <f>+E180/'[3]total numbers'!AX179</f>
        <v>0</v>
      </c>
      <c r="CI180" s="17">
        <f>+F180/'[3]total numbers'!AY179</f>
        <v>0</v>
      </c>
      <c r="CJ180" s="17">
        <f>+G180/'[3]total numbers'!AZ179</f>
        <v>0</v>
      </c>
      <c r="CK180" s="17">
        <f>+H180/'[3]total numbers'!BA179</f>
        <v>0</v>
      </c>
      <c r="CL180" s="17">
        <f>+I180/'[3]total numbers'!BB179</f>
        <v>0</v>
      </c>
      <c r="CM180" s="17">
        <f>+J180/'[3]total numbers'!BC179</f>
        <v>0</v>
      </c>
      <c r="CN180" s="17">
        <f>+K180/'[3]total numbers'!BD179</f>
        <v>0</v>
      </c>
      <c r="CO180" s="17">
        <f>+L180/'[3]total numbers'!BE179</f>
        <v>0</v>
      </c>
      <c r="CP180" s="17">
        <f>+M180/'[3]total numbers'!BF179</f>
        <v>0</v>
      </c>
      <c r="CQ180" s="17">
        <f>+N180/'[3]total numbers'!BG179</f>
        <v>0</v>
      </c>
      <c r="CR180" s="17">
        <f>+O180/'[3]total numbers'!BH179</f>
        <v>0</v>
      </c>
      <c r="CS180" s="17">
        <f>+P180/'[3]total numbers'!BI179</f>
        <v>0</v>
      </c>
      <c r="CT180" s="17">
        <f>+Q180/'[3]total numbers'!BJ179</f>
        <v>0</v>
      </c>
      <c r="CU180" s="17">
        <f>+R180/'[3]total numbers'!BK179</f>
        <v>0</v>
      </c>
      <c r="CV180" s="17">
        <f>+S180/'[3]total numbers'!BL179</f>
        <v>0</v>
      </c>
      <c r="CW180" s="17">
        <f>+T180/'[3]total numbers'!BM179</f>
        <v>0</v>
      </c>
      <c r="CX180" s="17">
        <f>+U180/'[3]total numbers'!BN179</f>
        <v>0</v>
      </c>
      <c r="CY180" s="17">
        <f>+V180/'[3]total numbers'!BO179</f>
        <v>0</v>
      </c>
      <c r="CZ180" s="17">
        <f>+W180/'[3]total numbers'!BP179</f>
        <v>0</v>
      </c>
      <c r="DA180" s="17">
        <f>+X180/'[3]total numbers'!BQ179</f>
        <v>0</v>
      </c>
      <c r="DB180" s="17">
        <f>+Y180/'[3]total numbers'!BR179</f>
        <v>0</v>
      </c>
      <c r="DC180" s="17">
        <f>+Z180/'[3]total numbers'!BS179</f>
        <v>0</v>
      </c>
      <c r="DD180" s="17">
        <f>+AA180/'[3]total numbers'!BT179</f>
        <v>0</v>
      </c>
      <c r="DE180" s="17">
        <f>+AB180/'[3]total numbers'!BU179</f>
        <v>0</v>
      </c>
      <c r="DF180" s="17">
        <f>+AC180/'[3]total numbers'!BV179</f>
        <v>0</v>
      </c>
      <c r="DG180" s="17">
        <f>+AD180/'[3]total numbers'!BW179</f>
        <v>0</v>
      </c>
      <c r="DH180" s="17">
        <f>+AE180/'[3]total numbers'!BX179</f>
        <v>0</v>
      </c>
      <c r="DI180" s="17">
        <f>+AF180/'[3]total numbers'!BY179</f>
        <v>0</v>
      </c>
      <c r="DJ180" s="17">
        <f>+AG180/'[3]total numbers'!BZ179</f>
        <v>0</v>
      </c>
      <c r="DK180" s="17">
        <f>+AH180/'[3]total numbers'!CA179</f>
        <v>0</v>
      </c>
      <c r="DL180" s="17">
        <f>+AI180/'[3]total numbers'!CB179</f>
        <v>0</v>
      </c>
      <c r="DM180" s="17">
        <f>+AJ180/'[3]total numbers'!CC179</f>
        <v>0</v>
      </c>
      <c r="DN180" s="17">
        <f>+AK180/'[3]total numbers'!CD179</f>
        <v>0</v>
      </c>
      <c r="DO180" s="17">
        <f>+AL180/'[3]total numbers'!CE179</f>
        <v>0</v>
      </c>
      <c r="DP180" s="17">
        <f>+AM180/'[3]total numbers'!CF179</f>
        <v>0</v>
      </c>
      <c r="DQ180" s="17">
        <f>+AN180/'[3]total numbers'!CG179</f>
        <v>0</v>
      </c>
      <c r="DR180" s="17">
        <f>+AO180/'[3]total numbers'!CH179</f>
        <v>0</v>
      </c>
      <c r="DS180" s="17">
        <f>+AP180/'[3]total numbers'!CI179</f>
        <v>0</v>
      </c>
      <c r="DT180" s="17">
        <f>+AQ180/'[3]total numbers'!CJ179</f>
        <v>0</v>
      </c>
      <c r="DU180" s="17">
        <f>+AR180/'[3]total numbers'!CK179</f>
        <v>0</v>
      </c>
      <c r="DV180" s="17">
        <f>+AS180/'[3]total numbers'!CL179</f>
        <v>0</v>
      </c>
      <c r="DW180" s="17">
        <f>+AT180/'[3]total numbers'!CM179</f>
        <v>0</v>
      </c>
      <c r="DX180" s="17">
        <f>+AU180/'[3]total numbers'!CN179</f>
        <v>0</v>
      </c>
      <c r="DY180" s="17">
        <f>+AV180/'[3]total numbers'!CO179</f>
        <v>0</v>
      </c>
      <c r="DZ180" s="17">
        <f>+AW180/'[3]total numbers'!CP179</f>
        <v>0</v>
      </c>
      <c r="EA180" s="17">
        <f>+AX180/'[3]total numbers'!CQ179</f>
        <v>0</v>
      </c>
      <c r="EB180" s="17">
        <f>+AY180/'[3]total numbers'!CR179</f>
        <v>0</v>
      </c>
      <c r="EC180" s="17">
        <f>+AZ180/'[3]total numbers'!CS179</f>
        <v>4.4898805993480548E-6</v>
      </c>
      <c r="ED180" s="17">
        <f>+BA180/'[3]total numbers'!CT179</f>
        <v>8.9670956527468713E-6</v>
      </c>
      <c r="EE180" s="17">
        <f>+BB180/'[3]total numbers'!CU179</f>
        <v>1.34472378929609E-5</v>
      </c>
      <c r="EF180" s="17">
        <f>+BC180/'[3]total numbers'!CV179</f>
        <v>1.7939164239811681E-5</v>
      </c>
      <c r="EG180" s="17">
        <f>+BD180/'[3]total numbers'!CW179</f>
        <v>2.2447127625929807E-5</v>
      </c>
      <c r="EH180" s="17">
        <f>+BE180/'[3]total numbers'!CX179</f>
        <v>2.6975292425994733E-5</v>
      </c>
      <c r="EI180" s="17">
        <f>+BF180/'[3]total numbers'!CY179</f>
        <v>2.7026500923316487E-5</v>
      </c>
      <c r="EJ180" s="17">
        <f>+BG180/'[3]total numbers'!CZ179</f>
        <v>2.7091481505590393E-5</v>
      </c>
      <c r="EK180" s="17">
        <f>+BH180/'[3]total numbers'!DA179</f>
        <v>2.7172923225446094E-5</v>
      </c>
      <c r="EL180" s="17">
        <f>+BI180/'[3]total numbers'!DB179</f>
        <v>6.1362313726855936E-5</v>
      </c>
      <c r="EM180" s="17">
        <f>+BJ180/'[3]total numbers'!DC179</f>
        <v>6.1626300823364356E-5</v>
      </c>
      <c r="EN180" s="17">
        <f>+BK180/'[3]total numbers'!DD179</f>
        <v>6.1924077695562331E-5</v>
      </c>
      <c r="EO180" s="17">
        <f>+BL180/'[3]total numbers'!DE179</f>
        <v>6.224145461654309E-5</v>
      </c>
      <c r="EP180" s="17">
        <f>+BM180/'[3]total numbers'!DF179</f>
        <v>6.2559190551916228E-5</v>
      </c>
      <c r="EQ180" s="17">
        <f>+BN180/'[3]total numbers'!DG179</f>
        <v>6.2862412283885317E-5</v>
      </c>
      <c r="ER180" s="17">
        <f>+BO180/'[3]total numbers'!DH179</f>
        <v>6.3144423040355978E-5</v>
      </c>
      <c r="ES180" s="17">
        <f>+BP180/'[3]total numbers'!DI179</f>
        <v>6.7633640321722234E-5</v>
      </c>
      <c r="ET180" s="17">
        <f>+BQ180/'[3]total numbers'!DJ179</f>
        <v>6.7895240472918636E-5</v>
      </c>
      <c r="EU180" s="17">
        <f>+BR180/'[3]total numbers'!DK179</f>
        <v>6.8146174538182783E-5</v>
      </c>
      <c r="EV180" s="17">
        <f>+BS180/'[3]total numbers'!DL179</f>
        <v>6.8392357350694085E-5</v>
      </c>
      <c r="EW180" s="17">
        <f>+BT180/'[3]total numbers'!DM179</f>
        <v>6.8633724461677096E-5</v>
      </c>
      <c r="EX180" s="17">
        <f>+BU180/'[3]total numbers'!DN179</f>
        <v>7.0303539045003628E-5</v>
      </c>
      <c r="EY180" s="17">
        <f>+BV180/'[3]total numbers'!DO179</f>
        <v>7.0060696148365912E-5</v>
      </c>
      <c r="EZ180" s="17">
        <f>+BW180/'[3]total numbers'!DP179</f>
        <v>7.0650742271833119E-5</v>
      </c>
      <c r="FA180" s="17">
        <f>+BX180/'[3]total numbers'!DQ179</f>
        <v>7.129143928515749E-5</v>
      </c>
      <c r="FB180" s="17">
        <f>+BY180/'[3]total numbers'!DR179</f>
        <v>7.1942820454565544E-5</v>
      </c>
      <c r="FC180" s="17">
        <f>+BZ180/'[3]total numbers'!DS179</f>
        <v>7.252642192174673E-5</v>
      </c>
      <c r="FD180" s="17">
        <f>+CA180/'[3]total numbers'!DT179</f>
        <v>7.2910004689442727E-5</v>
      </c>
      <c r="FE180" s="17">
        <f>+CB180/'[3]total numbers'!DU179</f>
        <v>7.3670307964478522E-5</v>
      </c>
      <c r="FF180" s="17">
        <f>+CC180/'[3]total numbers'!DV179</f>
        <v>7.4279706040862668E-5</v>
      </c>
      <c r="FH180" s="52">
        <f t="shared" si="25"/>
        <v>-10000</v>
      </c>
      <c r="FI180" s="52">
        <f t="shared" si="26"/>
        <v>1960</v>
      </c>
      <c r="FJ180" s="66">
        <v>0.5</v>
      </c>
      <c r="FK180" s="59">
        <f t="shared" si="27"/>
        <v>2.6975292425994733E-5</v>
      </c>
      <c r="FL180" s="52">
        <f t="shared" si="28"/>
        <v>1960.0000000018781</v>
      </c>
      <c r="FM180" s="65">
        <f t="shared" si="32"/>
        <v>0.33333333333333331</v>
      </c>
      <c r="FN180" s="59">
        <f t="shared" si="29"/>
        <v>-2.1863831807341132E-2</v>
      </c>
      <c r="FP180" s="6">
        <v>9</v>
      </c>
      <c r="FQ180" s="6" t="s">
        <v>350</v>
      </c>
      <c r="GF180" s="20">
        <f t="shared" si="30"/>
        <v>0</v>
      </c>
    </row>
    <row r="181" spans="1:188" x14ac:dyDescent="0.2">
      <c r="A181" s="6">
        <v>8</v>
      </c>
      <c r="B181" s="14">
        <v>654</v>
      </c>
      <c r="C181" s="87" t="s">
        <v>219</v>
      </c>
      <c r="D181" s="20">
        <v>0</v>
      </c>
      <c r="E181" s="20">
        <v>0</v>
      </c>
      <c r="F181" s="20">
        <v>0</v>
      </c>
      <c r="G181" s="20">
        <v>0</v>
      </c>
      <c r="H181" s="20">
        <v>0</v>
      </c>
      <c r="I181" s="20">
        <v>0</v>
      </c>
      <c r="J181" s="11">
        <v>0</v>
      </c>
      <c r="K181" s="11">
        <v>0</v>
      </c>
      <c r="L181" s="11">
        <v>0</v>
      </c>
      <c r="M181" s="11">
        <v>0</v>
      </c>
      <c r="N181" s="11">
        <v>0</v>
      </c>
      <c r="O181" s="11">
        <v>0</v>
      </c>
      <c r="P181" s="11">
        <v>0</v>
      </c>
      <c r="Q181" s="11">
        <v>0</v>
      </c>
      <c r="R181" s="11">
        <v>0</v>
      </c>
      <c r="S181" s="11">
        <v>0</v>
      </c>
      <c r="T181" s="11">
        <v>0</v>
      </c>
      <c r="U181" s="11">
        <v>0</v>
      </c>
      <c r="V181" s="11">
        <v>0</v>
      </c>
      <c r="W181" s="11">
        <v>0</v>
      </c>
      <c r="X181" s="11">
        <v>0</v>
      </c>
      <c r="Y181" s="11">
        <v>0</v>
      </c>
      <c r="Z181" s="11">
        <v>0</v>
      </c>
      <c r="AA181" s="11">
        <v>0</v>
      </c>
      <c r="AB181" s="11">
        <v>0</v>
      </c>
      <c r="AC181" s="11">
        <v>0</v>
      </c>
      <c r="AD181" s="11">
        <v>0</v>
      </c>
      <c r="AE181" s="107">
        <v>0</v>
      </c>
      <c r="AF181" s="11">
        <v>0</v>
      </c>
      <c r="AG181" s="11">
        <v>0</v>
      </c>
      <c r="AH181" s="11">
        <v>0</v>
      </c>
      <c r="AI181" s="11">
        <v>0</v>
      </c>
      <c r="AJ181" s="11">
        <v>0</v>
      </c>
      <c r="AK181" s="11">
        <v>0</v>
      </c>
      <c r="AL181" s="11">
        <v>0</v>
      </c>
      <c r="AM181" s="11">
        <v>0</v>
      </c>
      <c r="AN181" s="11">
        <v>0</v>
      </c>
      <c r="AO181" s="107">
        <v>0</v>
      </c>
      <c r="AP181" s="11">
        <v>0</v>
      </c>
      <c r="AQ181" s="11">
        <v>0</v>
      </c>
      <c r="AR181" s="11">
        <v>0</v>
      </c>
      <c r="AS181" s="11">
        <v>0</v>
      </c>
      <c r="AT181" s="11">
        <v>0</v>
      </c>
      <c r="AU181" s="11">
        <v>0</v>
      </c>
      <c r="AV181" s="11">
        <v>0</v>
      </c>
      <c r="AW181" s="11">
        <v>0</v>
      </c>
      <c r="AX181" s="11">
        <v>0</v>
      </c>
      <c r="AY181" s="107">
        <v>0</v>
      </c>
      <c r="AZ181" s="11">
        <v>0</v>
      </c>
      <c r="BA181" s="11">
        <v>0</v>
      </c>
      <c r="BB181" s="11">
        <v>0</v>
      </c>
      <c r="BC181" s="11">
        <v>0</v>
      </c>
      <c r="BD181" s="11">
        <v>0</v>
      </c>
      <c r="BE181" s="19">
        <v>0</v>
      </c>
      <c r="BF181" s="19">
        <v>0</v>
      </c>
      <c r="BG181" s="19">
        <v>0</v>
      </c>
      <c r="BH181" s="19">
        <v>0</v>
      </c>
      <c r="BI181" s="19">
        <v>0</v>
      </c>
      <c r="BJ181" s="19">
        <v>0</v>
      </c>
      <c r="BK181" s="19">
        <v>0</v>
      </c>
      <c r="BL181" s="19">
        <v>0</v>
      </c>
      <c r="BM181" s="19">
        <v>0</v>
      </c>
      <c r="BN181" s="19">
        <v>0</v>
      </c>
      <c r="BO181" s="19">
        <v>0</v>
      </c>
      <c r="BP181" s="19">
        <v>0</v>
      </c>
      <c r="BQ181" s="19">
        <v>0</v>
      </c>
      <c r="BR181" s="19">
        <v>0</v>
      </c>
      <c r="BS181" s="19">
        <v>0</v>
      </c>
      <c r="BT181" s="19">
        <v>0</v>
      </c>
      <c r="BU181" s="19">
        <v>0</v>
      </c>
      <c r="BV181" s="19">
        <v>0</v>
      </c>
      <c r="BW181" s="19">
        <v>0</v>
      </c>
      <c r="BX181" s="19">
        <v>0</v>
      </c>
      <c r="BY181" s="19">
        <v>0</v>
      </c>
      <c r="BZ181" s="19">
        <v>0</v>
      </c>
      <c r="CA181" s="19">
        <v>0</v>
      </c>
      <c r="CB181" s="19">
        <v>0</v>
      </c>
      <c r="CC181" s="19">
        <v>0</v>
      </c>
      <c r="CD181" s="30"/>
      <c r="CE181" s="45"/>
      <c r="CG181" s="17">
        <f>+D181/'[3]total numbers'!AW180</f>
        <v>0</v>
      </c>
      <c r="CH181" s="17">
        <f>+E181/'[3]total numbers'!AX180</f>
        <v>0</v>
      </c>
      <c r="CI181" s="17">
        <f>+F181/'[3]total numbers'!AY180</f>
        <v>0</v>
      </c>
      <c r="CJ181" s="17">
        <f>+G181/'[3]total numbers'!AZ180</f>
        <v>0</v>
      </c>
      <c r="CK181" s="17">
        <f>+H181/'[3]total numbers'!BA180</f>
        <v>0</v>
      </c>
      <c r="CL181" s="17">
        <f>+I181/'[3]total numbers'!BB180</f>
        <v>0</v>
      </c>
      <c r="CM181" s="17">
        <f>+J181/'[3]total numbers'!BC180</f>
        <v>0</v>
      </c>
      <c r="CN181" s="17">
        <f>+K181/'[3]total numbers'!BD180</f>
        <v>0</v>
      </c>
      <c r="CO181" s="17">
        <f>+L181/'[3]total numbers'!BE180</f>
        <v>0</v>
      </c>
      <c r="CP181" s="17">
        <f>+M181/'[3]total numbers'!BF180</f>
        <v>0</v>
      </c>
      <c r="CQ181" s="17">
        <f>+N181/'[3]total numbers'!BG180</f>
        <v>0</v>
      </c>
      <c r="CR181" s="17">
        <f>+O181/'[3]total numbers'!BH180</f>
        <v>0</v>
      </c>
      <c r="CS181" s="17">
        <f>+P181/'[3]total numbers'!BI180</f>
        <v>0</v>
      </c>
      <c r="CT181" s="17">
        <f>+Q181/'[3]total numbers'!BJ180</f>
        <v>0</v>
      </c>
      <c r="CU181" s="17">
        <f>+R181/'[3]total numbers'!BK180</f>
        <v>0</v>
      </c>
      <c r="CV181" s="17">
        <f>+S181/'[3]total numbers'!BL180</f>
        <v>0</v>
      </c>
      <c r="CW181" s="17">
        <f>+T181/'[3]total numbers'!BM180</f>
        <v>0</v>
      </c>
      <c r="CX181" s="17">
        <f>+U181/'[3]total numbers'!BN180</f>
        <v>0</v>
      </c>
      <c r="CY181" s="17">
        <f>+V181/'[3]total numbers'!BO180</f>
        <v>0</v>
      </c>
      <c r="CZ181" s="17">
        <f>+W181/'[3]total numbers'!BP180</f>
        <v>0</v>
      </c>
      <c r="DA181" s="17">
        <f>+X181/'[3]total numbers'!BQ180</f>
        <v>0</v>
      </c>
      <c r="DB181" s="17">
        <f>+Y181/'[3]total numbers'!BR180</f>
        <v>0</v>
      </c>
      <c r="DC181" s="17">
        <f>+Z181/'[3]total numbers'!BS180</f>
        <v>0</v>
      </c>
      <c r="DD181" s="17">
        <f>+AA181/'[3]total numbers'!BT180</f>
        <v>0</v>
      </c>
      <c r="DE181" s="17">
        <f>+AB181/'[3]total numbers'!BU180</f>
        <v>0</v>
      </c>
      <c r="DF181" s="17">
        <f>+AC181/'[3]total numbers'!BV180</f>
        <v>0</v>
      </c>
      <c r="DG181" s="17">
        <f>+AD181/'[3]total numbers'!BW180</f>
        <v>0</v>
      </c>
      <c r="DH181" s="17">
        <f>+AE181/'[3]total numbers'!BX180</f>
        <v>0</v>
      </c>
      <c r="DI181" s="17">
        <f>+AF181/'[3]total numbers'!BY180</f>
        <v>0</v>
      </c>
      <c r="DJ181" s="17">
        <f>+AG181/'[3]total numbers'!BZ180</f>
        <v>0</v>
      </c>
      <c r="DK181" s="17">
        <f>+AH181/'[3]total numbers'!CA180</f>
        <v>0</v>
      </c>
      <c r="DL181" s="17">
        <f>+AI181/'[3]total numbers'!CB180</f>
        <v>0</v>
      </c>
      <c r="DM181" s="17">
        <f>+AJ181/'[3]total numbers'!CC180</f>
        <v>0</v>
      </c>
      <c r="DN181" s="17">
        <f>+AK181/'[3]total numbers'!CD180</f>
        <v>0</v>
      </c>
      <c r="DO181" s="17">
        <f>+AL181/'[3]total numbers'!CE180</f>
        <v>0</v>
      </c>
      <c r="DP181" s="17">
        <f>+AM181/'[3]total numbers'!CF180</f>
        <v>0</v>
      </c>
      <c r="DQ181" s="17">
        <f>+AN181/'[3]total numbers'!CG180</f>
        <v>0</v>
      </c>
      <c r="DR181" s="17">
        <f>+AO181/'[3]total numbers'!CH180</f>
        <v>0</v>
      </c>
      <c r="DS181" s="17">
        <f>+AP181/'[3]total numbers'!CI180</f>
        <v>0</v>
      </c>
      <c r="DT181" s="17">
        <f>+AQ181/'[3]total numbers'!CJ180</f>
        <v>0</v>
      </c>
      <c r="DU181" s="17">
        <f>+AR181/'[3]total numbers'!CK180</f>
        <v>0</v>
      </c>
      <c r="DV181" s="17">
        <f>+AS181/'[3]total numbers'!CL180</f>
        <v>0</v>
      </c>
      <c r="DW181" s="17">
        <f>+AT181/'[3]total numbers'!CM180</f>
        <v>0</v>
      </c>
      <c r="DX181" s="17">
        <f>+AU181/'[3]total numbers'!CN180</f>
        <v>0</v>
      </c>
      <c r="DY181" s="17">
        <f>+AV181/'[3]total numbers'!CO180</f>
        <v>0</v>
      </c>
      <c r="DZ181" s="17">
        <f>+AW181/'[3]total numbers'!CP180</f>
        <v>0</v>
      </c>
      <c r="EA181" s="17">
        <f>+AX181/'[3]total numbers'!CQ180</f>
        <v>0</v>
      </c>
      <c r="EB181" s="17">
        <f>+AY181/'[3]total numbers'!CR180</f>
        <v>0</v>
      </c>
      <c r="EC181" s="17">
        <f>+AZ181/'[3]total numbers'!CS180</f>
        <v>0</v>
      </c>
      <c r="ED181" s="17">
        <f>+BA181/'[3]total numbers'!CT180</f>
        <v>0</v>
      </c>
      <c r="EE181" s="17">
        <f>+BB181/'[3]total numbers'!CU180</f>
        <v>0</v>
      </c>
      <c r="EF181" s="17">
        <f>+BC181/'[3]total numbers'!CV180</f>
        <v>0</v>
      </c>
      <c r="EG181" s="17">
        <f>+BD181/'[3]total numbers'!CW180</f>
        <v>0</v>
      </c>
      <c r="EH181" s="17">
        <f>+BE181/'[3]total numbers'!CX180</f>
        <v>0</v>
      </c>
      <c r="EI181" s="17">
        <f>+BF181/'[3]total numbers'!CY180</f>
        <v>0</v>
      </c>
      <c r="EJ181" s="17">
        <f>+BG181/'[3]total numbers'!CZ180</f>
        <v>0</v>
      </c>
      <c r="EK181" s="17">
        <f>+BH181/'[3]total numbers'!DA180</f>
        <v>0</v>
      </c>
      <c r="EL181" s="17">
        <f>+BI181/'[3]total numbers'!DB180</f>
        <v>0</v>
      </c>
      <c r="EM181" s="17">
        <f>+BJ181/'[3]total numbers'!DC180</f>
        <v>0</v>
      </c>
      <c r="EN181" s="17">
        <f>+BK181/'[3]total numbers'!DD180</f>
        <v>0</v>
      </c>
      <c r="EO181" s="17">
        <f>+BL181/'[3]total numbers'!DE180</f>
        <v>0</v>
      </c>
      <c r="EP181" s="17">
        <f>+BM181/'[3]total numbers'!DF180</f>
        <v>0</v>
      </c>
      <c r="EQ181" s="17">
        <f>+BN181/'[3]total numbers'!DG180</f>
        <v>0</v>
      </c>
      <c r="ER181" s="17">
        <f>+BO181/'[3]total numbers'!DH180</f>
        <v>0</v>
      </c>
      <c r="ES181" s="17">
        <f>+BP181/'[3]total numbers'!DI180</f>
        <v>0</v>
      </c>
      <c r="ET181" s="17">
        <f>+BQ181/'[3]total numbers'!DJ180</f>
        <v>0</v>
      </c>
      <c r="EU181" s="17">
        <f>+BR181/'[3]total numbers'!DK180</f>
        <v>0</v>
      </c>
      <c r="EV181" s="17">
        <f>+BS181/'[3]total numbers'!DL180</f>
        <v>0</v>
      </c>
      <c r="EW181" s="17">
        <f>+BT181/'[3]total numbers'!DM180</f>
        <v>0</v>
      </c>
      <c r="EX181" s="17">
        <f>+BU181/'[3]total numbers'!DN180</f>
        <v>0</v>
      </c>
      <c r="EY181" s="17">
        <f>+BV181/'[3]total numbers'!DO180</f>
        <v>0</v>
      </c>
      <c r="EZ181" s="17">
        <f>+BW181/'[3]total numbers'!DP180</f>
        <v>0</v>
      </c>
      <c r="FA181" s="17">
        <f>+BX181/'[3]total numbers'!DQ180</f>
        <v>0</v>
      </c>
      <c r="FB181" s="17">
        <f>+BY181/'[3]total numbers'!DR180</f>
        <v>0</v>
      </c>
      <c r="FC181" s="17">
        <f>+BZ181/'[3]total numbers'!DS180</f>
        <v>0</v>
      </c>
      <c r="FD181" s="17">
        <f>+CA181/'[3]total numbers'!DT180</f>
        <v>0</v>
      </c>
      <c r="FE181" s="17">
        <f>+CB181/'[3]total numbers'!DU180</f>
        <v>0</v>
      </c>
      <c r="FF181" s="17">
        <f>+CC181/'[3]total numbers'!DV180</f>
        <v>0</v>
      </c>
      <c r="FH181" s="52">
        <f t="shared" si="25"/>
        <v>-10000</v>
      </c>
      <c r="FI181" s="52">
        <f t="shared" si="26"/>
        <v>1960</v>
      </c>
      <c r="FJ181" s="66">
        <v>0.5</v>
      </c>
      <c r="FK181" s="59">
        <f t="shared" si="27"/>
        <v>0</v>
      </c>
      <c r="FL181" s="52">
        <f t="shared" si="28"/>
        <v>0</v>
      </c>
      <c r="FM181" s="65">
        <f t="shared" si="32"/>
        <v>0.33333333333333331</v>
      </c>
      <c r="FN181" s="59">
        <f t="shared" si="29"/>
        <v>-2.320794416806389E-2</v>
      </c>
      <c r="FP181" s="6">
        <v>9</v>
      </c>
      <c r="FQ181" s="6" t="s">
        <v>350</v>
      </c>
      <c r="GF181" s="20" t="e">
        <f t="shared" si="30"/>
        <v>#DIV/0!</v>
      </c>
    </row>
    <row r="182" spans="1:188" x14ac:dyDescent="0.2">
      <c r="A182" s="6">
        <v>4</v>
      </c>
      <c r="B182" s="14">
        <v>659</v>
      </c>
      <c r="C182" s="87" t="s">
        <v>220</v>
      </c>
      <c r="D182" s="20">
        <v>0</v>
      </c>
      <c r="E182" s="20">
        <v>0</v>
      </c>
      <c r="F182" s="20">
        <v>0</v>
      </c>
      <c r="G182" s="20">
        <v>0</v>
      </c>
      <c r="H182" s="20">
        <v>0</v>
      </c>
      <c r="I182" s="20">
        <v>0</v>
      </c>
      <c r="J182" s="11">
        <v>0</v>
      </c>
      <c r="K182" s="11">
        <v>0</v>
      </c>
      <c r="L182" s="11">
        <v>0</v>
      </c>
      <c r="M182" s="11">
        <v>0</v>
      </c>
      <c r="N182" s="11">
        <f>+[1]data!N$182*[2]Americas!$I$35</f>
        <v>0</v>
      </c>
      <c r="O182" s="11">
        <f>+[1]data!O$182*[2]Americas!$I$35</f>
        <v>0</v>
      </c>
      <c r="P182" s="11">
        <f>+[1]data!P$182*[2]Americas!$I$35</f>
        <v>0</v>
      </c>
      <c r="Q182" s="11">
        <f>+[1]data!Q$182*[2]Americas!$I$35</f>
        <v>0</v>
      </c>
      <c r="R182" s="11">
        <f>+[1]data!R$182*[2]Americas!$I$35</f>
        <v>0</v>
      </c>
      <c r="S182" s="11">
        <f>+[1]data!S$182*[2]Americas!$I$35</f>
        <v>0</v>
      </c>
      <c r="T182" s="11">
        <f>+[1]data!T$182*[2]Americas!$I$35</f>
        <v>0</v>
      </c>
      <c r="U182" s="11">
        <f>+[1]data!U$182*[2]Americas!$I$35</f>
        <v>0</v>
      </c>
      <c r="V182" s="11">
        <f>+[1]data!V$182*[2]Americas!$I$35</f>
        <v>0</v>
      </c>
      <c r="W182" s="11">
        <f>+[1]data!W$182*[2]Americas!$I$35</f>
        <v>0</v>
      </c>
      <c r="X182" s="11">
        <f>+[1]data!X$182*[2]Americas!$I$35</f>
        <v>0</v>
      </c>
      <c r="Y182" s="11">
        <f>+[1]data!Y$182*[2]Americas!$I$35</f>
        <v>0</v>
      </c>
      <c r="Z182" s="11">
        <f>+[1]data!Z$182*[2]Americas!$I$35</f>
        <v>0</v>
      </c>
      <c r="AA182" s="11">
        <f>+[1]data!AA$182*[2]Americas!$I$35</f>
        <v>0</v>
      </c>
      <c r="AB182" s="11">
        <f>+[1]data!AB$182*[2]Americas!$I$35</f>
        <v>0</v>
      </c>
      <c r="AC182" s="11">
        <f>+[1]data!AC$182*[2]Americas!$I$35</f>
        <v>0</v>
      </c>
      <c r="AD182" s="11">
        <f>+[1]data!AD$182*[2]Americas!$I$35</f>
        <v>0</v>
      </c>
      <c r="AE182" s="107">
        <f>+[1]data!AE$182*[2]Americas!$I$35</f>
        <v>1.2346E-3</v>
      </c>
      <c r="AF182" s="11">
        <f>+[1]data!AF$182*[2]Americas!$I$35</f>
        <v>1.4876500000000001E-3</v>
      </c>
      <c r="AG182" s="11">
        <f>+[1]data!AG$182*[2]Americas!$I$35</f>
        <v>1.7407E-3</v>
      </c>
      <c r="AH182" s="11">
        <f>+[1]data!AH$182*[2]Americas!$I$35</f>
        <v>1.9937499999999999E-3</v>
      </c>
      <c r="AI182" s="11">
        <f>+[1]data!AI$182*[2]Americas!$I$35</f>
        <v>2.2468000000000002E-3</v>
      </c>
      <c r="AJ182" s="11">
        <f>+[1]data!AJ$182*[2]Americas!$I$35</f>
        <v>2.4998499999999996E-3</v>
      </c>
      <c r="AK182" s="11">
        <f>+[1]data!AK$182*[2]Americas!$I$35</f>
        <v>2.7529E-3</v>
      </c>
      <c r="AL182" s="11">
        <f>+[1]data!AL$182*[2]Americas!$I$35</f>
        <v>3.0059499999999999E-3</v>
      </c>
      <c r="AM182" s="11">
        <f>+[1]data!AM$182*[2]Americas!$I$35</f>
        <v>3.2589999999999997E-3</v>
      </c>
      <c r="AN182" s="11">
        <f>+[1]data!AN$182*[2]Americas!$I$35</f>
        <v>3.5120500000000001E-3</v>
      </c>
      <c r="AO182" s="107">
        <f>+[1]data!AO$182*[2]Americas!$I$35</f>
        <v>3.7651E-3</v>
      </c>
      <c r="AP182" s="11">
        <f>+[1]data!AP$182*[2]Americas!$I$35</f>
        <v>5.1885899999999999E-3</v>
      </c>
      <c r="AQ182" s="11">
        <f>+[1]data!AQ$182*[2]Americas!$I$35</f>
        <v>6.6120799999999993E-3</v>
      </c>
      <c r="AR182" s="11">
        <f>+[1]data!AR$182*[2]Americas!$I$35</f>
        <v>8.0355699999999988E-3</v>
      </c>
      <c r="AS182" s="11">
        <f>+[1]data!AS$182*[2]Americas!$I$35</f>
        <v>9.4590599999999983E-3</v>
      </c>
      <c r="AT182" s="11">
        <f>+[1]data!AT$182*[2]Americas!$I$35</f>
        <v>1.088255E-2</v>
      </c>
      <c r="AU182" s="11">
        <f>+[1]data!AU$182*[2]Americas!$I$35</f>
        <v>1.2306039999999999E-2</v>
      </c>
      <c r="AV182" s="11">
        <f>+[1]data!AV$182*[2]Americas!$I$35</f>
        <v>1.3729529999999998E-2</v>
      </c>
      <c r="AW182" s="11">
        <f>+[1]data!AW$182*[2]Americas!$I$35</f>
        <v>1.5153019999999998E-2</v>
      </c>
      <c r="AX182" s="11">
        <f>+[1]data!AX$182*[2]Americas!$I$35</f>
        <v>1.6576509999999996E-2</v>
      </c>
      <c r="AY182" s="107">
        <f>+[1]data!AY$182*[2]Americas!$I$35</f>
        <v>1.7999999999999999E-2</v>
      </c>
      <c r="AZ182" s="11">
        <f>+[1]data!AZ$182*[2]Americas!$I$35</f>
        <v>1.4999999999999999E-2</v>
      </c>
      <c r="BA182" s="11">
        <f>+[1]data!BA$182*[2]Americas!$I$35</f>
        <v>1.2E-2</v>
      </c>
      <c r="BB182" s="11">
        <f>+[1]data!BB$182*[2]Americas!$I$35</f>
        <v>8.9999999999999993E-3</v>
      </c>
      <c r="BC182" s="11">
        <f>+[1]data!BC$182*[2]Americas!$I$35</f>
        <v>6.0000000000000001E-3</v>
      </c>
      <c r="BD182" s="11">
        <f>+[1]data!BD$182*[2]Americas!$I$35</f>
        <v>2.9999999999999992E-3</v>
      </c>
      <c r="BE182" s="19">
        <f>+[1]data!BE$182*[2]Americas!$I$35</f>
        <v>0</v>
      </c>
      <c r="BF182" s="19">
        <f>+[1]data!BF$182*[2]Americas!$I$35</f>
        <v>0</v>
      </c>
      <c r="BG182" s="19">
        <f>+[1]data!BG$182*[2]Americas!$I$35</f>
        <v>0</v>
      </c>
      <c r="BH182" s="19">
        <f>+[1]data!BH$182*[2]Americas!$I$35</f>
        <v>0</v>
      </c>
      <c r="BI182" s="19">
        <f>+[1]data!BI$182*[2]Americas!$I$35</f>
        <v>0.02</v>
      </c>
      <c r="BJ182" s="19">
        <f>+[1]data!BJ$182*[2]Americas!$I$35</f>
        <v>0.02</v>
      </c>
      <c r="BK182" s="19">
        <f>+[1]data!BK$182*[2]Americas!$I$35</f>
        <v>0.02</v>
      </c>
      <c r="BL182" s="19">
        <f>+[1]data!BL$182*[2]Americas!$I$35</f>
        <v>0.02</v>
      </c>
      <c r="BM182" s="19">
        <f>+[1]data!BM$182*[2]Americas!$I$35</f>
        <v>0.02</v>
      </c>
      <c r="BN182" s="19">
        <f>+[1]data!BN$182*[2]Americas!$I$35</f>
        <v>0.05</v>
      </c>
      <c r="BO182" s="19">
        <f>+[1]data!BO$182*[2]Americas!$I$35</f>
        <v>0.2</v>
      </c>
      <c r="BP182" s="19">
        <f>+[1]data!BP$182*[2]Americas!$I$35</f>
        <v>0.5</v>
      </c>
      <c r="BQ182" s="19">
        <f>+[1]data!BQ$182*[2]Americas!$I$35</f>
        <v>0.5</v>
      </c>
      <c r="BR182" s="19">
        <f>+[1]data!BR$182*[2]Americas!$I$35</f>
        <v>0.5</v>
      </c>
      <c r="BS182" s="19">
        <f>+[1]data!BS$182*[2]Americas!$I$35</f>
        <v>0.6</v>
      </c>
      <c r="BT182" s="19">
        <f>+[1]data!BT$182*[2]Americas!$I$35</f>
        <v>0.8</v>
      </c>
      <c r="BU182" s="19">
        <f>+[1]data!BU$182*[2]Americas!$I$35</f>
        <v>0.84666666666669244</v>
      </c>
      <c r="BV182" s="19">
        <f>+[1]data!BV$182*[2]Americas!$I$35</f>
        <v>0.89777777777777601</v>
      </c>
      <c r="BW182" s="19">
        <f>+[1]data!BW$182*[2]Americas!$I$35</f>
        <v>1.0136296296296621</v>
      </c>
      <c r="BX182" s="19">
        <f>+[1]data!BX$182*[2]Americas!$I$35</f>
        <v>1.1271604938272048</v>
      </c>
      <c r="BY182" s="19">
        <f>+[1]data!BY$182*[2]Americas!$I$35</f>
        <v>1.2136526748971619</v>
      </c>
      <c r="BZ182" s="19">
        <f>+[1]data!BZ$182*[2]Americas!$I$35</f>
        <v>1.285707544581669</v>
      </c>
      <c r="CA182" s="19">
        <f>+[1]data!CA$182*[2]Americas!$I$35</f>
        <v>1.3897351257431012</v>
      </c>
      <c r="CB182" s="19">
        <f>+[1]data!CB$182*[2]Americas!$I$35</f>
        <v>1.4908618076513562</v>
      </c>
      <c r="CC182" s="19">
        <f>+[1]data!CC$182*[2]Americas!$I$35</f>
        <v>1.5780518449424221</v>
      </c>
      <c r="CD182" s="30"/>
      <c r="CE182" s="45"/>
      <c r="CG182" s="17">
        <f>+D182/'[3]total numbers'!AW181</f>
        <v>0</v>
      </c>
      <c r="CH182" s="17">
        <f>+E182/'[3]total numbers'!AX181</f>
        <v>0</v>
      </c>
      <c r="CI182" s="17">
        <f>+F182/'[3]total numbers'!AY181</f>
        <v>0</v>
      </c>
      <c r="CJ182" s="17">
        <f>+G182/'[3]total numbers'!AZ181</f>
        <v>0</v>
      </c>
      <c r="CK182" s="17">
        <f>+H182/'[3]total numbers'!BA181</f>
        <v>0</v>
      </c>
      <c r="CL182" s="17">
        <f>+I182/'[3]total numbers'!BB181</f>
        <v>0</v>
      </c>
      <c r="CM182" s="17">
        <f>+J182/'[3]total numbers'!BC181</f>
        <v>0</v>
      </c>
      <c r="CN182" s="17">
        <f>+K182/'[3]total numbers'!BD181</f>
        <v>0</v>
      </c>
      <c r="CO182" s="17">
        <f>+L182/'[3]total numbers'!BE181</f>
        <v>0</v>
      </c>
      <c r="CP182" s="17">
        <f>+M182/'[3]total numbers'!BF181</f>
        <v>0</v>
      </c>
      <c r="CQ182" s="17">
        <f>+N182/'[3]total numbers'!BG181</f>
        <v>0</v>
      </c>
      <c r="CR182" s="17">
        <f>+O182/'[3]total numbers'!BH181</f>
        <v>0</v>
      </c>
      <c r="CS182" s="17">
        <f>+P182/'[3]total numbers'!BI181</f>
        <v>0</v>
      </c>
      <c r="CT182" s="17">
        <f>+Q182/'[3]total numbers'!BJ181</f>
        <v>0</v>
      </c>
      <c r="CU182" s="17">
        <f>+R182/'[3]total numbers'!BK181</f>
        <v>0</v>
      </c>
      <c r="CV182" s="17">
        <f>+S182/'[3]total numbers'!BL181</f>
        <v>0</v>
      </c>
      <c r="CW182" s="17">
        <f>+T182/'[3]total numbers'!BM181</f>
        <v>0</v>
      </c>
      <c r="CX182" s="17">
        <f>+U182/'[3]total numbers'!BN181</f>
        <v>0</v>
      </c>
      <c r="CY182" s="17">
        <f>+V182/'[3]total numbers'!BO181</f>
        <v>0</v>
      </c>
      <c r="CZ182" s="17">
        <f>+W182/'[3]total numbers'!BP181</f>
        <v>0</v>
      </c>
      <c r="DA182" s="17">
        <f>+X182/'[3]total numbers'!BQ181</f>
        <v>0</v>
      </c>
      <c r="DB182" s="17">
        <f>+Y182/'[3]total numbers'!BR181</f>
        <v>0</v>
      </c>
      <c r="DC182" s="17">
        <f>+Z182/'[3]total numbers'!BS181</f>
        <v>0</v>
      </c>
      <c r="DD182" s="17">
        <f>+AA182/'[3]total numbers'!BT181</f>
        <v>0</v>
      </c>
      <c r="DE182" s="17">
        <f>+AB182/'[3]total numbers'!BU181</f>
        <v>0</v>
      </c>
      <c r="DF182" s="17">
        <f>+AC182/'[3]total numbers'!BV181</f>
        <v>0</v>
      </c>
      <c r="DG182" s="17">
        <f>+AD182/'[3]total numbers'!BW181</f>
        <v>0</v>
      </c>
      <c r="DH182" s="17">
        <f>+AE182/'[3]total numbers'!BX181</f>
        <v>2.5012155591572124E-4</v>
      </c>
      <c r="DI182" s="17">
        <f>+AF182/'[3]total numbers'!BY181</f>
        <v>2.9705471246006392E-4</v>
      </c>
      <c r="DJ182" s="17">
        <f>+AG182/'[3]total numbers'!BZ181</f>
        <v>3.4279243796770379E-4</v>
      </c>
      <c r="DK182" s="17">
        <f>+AH182/'[3]total numbers'!CA181</f>
        <v>3.8766284269881393E-4</v>
      </c>
      <c r="DL182" s="17">
        <f>+AI182/'[3]total numbers'!CB181</f>
        <v>4.3182779165865847E-4</v>
      </c>
      <c r="DM182" s="17">
        <f>+AJ182/'[3]total numbers'!CC181</f>
        <v>4.7588996763754036E-4</v>
      </c>
      <c r="DN182" s="17">
        <f>+AK182/'[3]total numbers'!CD181</f>
        <v>5.2029862029862029E-4</v>
      </c>
      <c r="DO182" s="17">
        <f>+AL182/'[3]total numbers'!CE181</f>
        <v>5.6513442376386537E-4</v>
      </c>
      <c r="DP182" s="17">
        <f>+AM182/'[3]total numbers'!CF181</f>
        <v>6.102996254681648E-4</v>
      </c>
      <c r="DQ182" s="17">
        <f>+AN182/'[3]total numbers'!CG181</f>
        <v>6.5450055907566166E-4</v>
      </c>
      <c r="DR182" s="17">
        <f>+AO182/'[3]total numbers'!CH181</f>
        <v>6.9711164599148311E-4</v>
      </c>
      <c r="DS182" s="17">
        <f>+AP182/'[3]total numbers'!CI181</f>
        <v>9.5238436123348011E-4</v>
      </c>
      <c r="DT182" s="17">
        <f>+AQ182/'[3]total numbers'!CJ181</f>
        <v>1.2015409776485553E-3</v>
      </c>
      <c r="DU182" s="17">
        <f>+AR182/'[3]total numbers'!CK181</f>
        <v>1.4455063860406546E-3</v>
      </c>
      <c r="DV182" s="17">
        <f>+AS182/'[3]total numbers'!CL181</f>
        <v>1.6873100249732427E-3</v>
      </c>
      <c r="DW182" s="17">
        <f>+AT182/'[3]total numbers'!CM181</f>
        <v>1.9312422360248447E-3</v>
      </c>
      <c r="DX182" s="17">
        <f>+AU182/'[3]total numbers'!CN181</f>
        <v>2.1799893711248893E-3</v>
      </c>
      <c r="DY182" s="17">
        <f>+AV182/'[3]total numbers'!CO181</f>
        <v>2.4351773678609433E-3</v>
      </c>
      <c r="DZ182" s="17">
        <f>+AW182/'[3]total numbers'!CP181</f>
        <v>2.6977069610112157E-3</v>
      </c>
      <c r="EA182" s="17">
        <f>+AX182/'[3]total numbers'!CQ181</f>
        <v>2.9685727077363891E-3</v>
      </c>
      <c r="EB182" s="17">
        <f>+AY182/'[3]total numbers'!CR181</f>
        <v>3.2467532467532465E-3</v>
      </c>
      <c r="EC182" s="17">
        <f>+AZ182/'[3]total numbers'!CS181</f>
        <v>2.7297543221110098E-3</v>
      </c>
      <c r="ED182" s="17">
        <f>+BA182/'[3]total numbers'!CT181</f>
        <v>2.206693637366679E-3</v>
      </c>
      <c r="EE182" s="17">
        <f>+BB182/'[3]total numbers'!CU181</f>
        <v>1.6737957969127765E-3</v>
      </c>
      <c r="EF182" s="17">
        <f>+BC182/'[3]total numbers'!CV181</f>
        <v>1.1282437006393381E-3</v>
      </c>
      <c r="EG182" s="17">
        <f>+BD182/'[3]total numbers'!CW181</f>
        <v>5.6969236612229384E-4</v>
      </c>
      <c r="EH182" s="17">
        <f>+BE182/'[3]total numbers'!CX181</f>
        <v>0</v>
      </c>
      <c r="EI182" s="17">
        <f>+BF182/'[3]total numbers'!CY181</f>
        <v>0</v>
      </c>
      <c r="EJ182" s="17">
        <f>+BG182/'[3]total numbers'!CZ181</f>
        <v>0</v>
      </c>
      <c r="EK182" s="17">
        <f>+BH182/'[3]total numbers'!DA181</f>
        <v>0</v>
      </c>
      <c r="EL182" s="17">
        <f>+BI182/'[3]total numbers'!DB181</f>
        <v>3.9478878799842085E-3</v>
      </c>
      <c r="EM182" s="17">
        <f>+BJ182/'[3]total numbers'!DC181</f>
        <v>3.9944078290393452E-3</v>
      </c>
      <c r="EN182" s="17">
        <f>+BK182/'[3]total numbers'!DD181</f>
        <v>4.0502227622519239E-3</v>
      </c>
      <c r="EO182" s="17">
        <f>+BL182/'[3]total numbers'!DE181</f>
        <v>4.1126876413736376E-3</v>
      </c>
      <c r="EP182" s="17">
        <f>+BM182/'[3]total numbers'!DF181</f>
        <v>4.1779820346772509E-3</v>
      </c>
      <c r="EQ182" s="17">
        <f>+BN182/'[3]total numbers'!DG181</f>
        <v>1.0606703436571913E-2</v>
      </c>
      <c r="ER182" s="17">
        <f>+BO182/'[3]total numbers'!DH181</f>
        <v>4.3066322136089581E-2</v>
      </c>
      <c r="ES182" s="17">
        <f>+BP182/'[3]total numbers'!DI181</f>
        <v>0.109217999126256</v>
      </c>
      <c r="ET182" s="17">
        <f>+BQ182/'[3]total numbers'!DJ181</f>
        <v>0.11071744906997343</v>
      </c>
      <c r="EU182" s="17">
        <f>+BR182/'[3]total numbers'!DK181</f>
        <v>0.11215791834903543</v>
      </c>
      <c r="EV182" s="17">
        <f>+BS182/'[3]total numbers'!DL181</f>
        <v>0.13617793917385385</v>
      </c>
      <c r="EW182" s="17">
        <f>+BT182/'[3]total numbers'!DM181</f>
        <v>0.17956544686956299</v>
      </c>
      <c r="EX182" s="17">
        <f>+BU182/'[3]total numbers'!DN181</f>
        <v>0.18799136898119279</v>
      </c>
      <c r="EY182" s="17">
        <f>+BV182/'[3]total numbers'!DO181</f>
        <v>0.19726996987670195</v>
      </c>
      <c r="EZ182" s="17">
        <f>+BW182/'[3]total numbers'!DP181</f>
        <v>0.22053036701743081</v>
      </c>
      <c r="FA182" s="17">
        <f>+BX182/'[3]total numbers'!DQ181</f>
        <v>0.24287042355942162</v>
      </c>
      <c r="FB182" s="17">
        <f>+BY182/'[3]total numbers'!DR181</f>
        <v>0.25912143130041254</v>
      </c>
      <c r="FC182" s="17">
        <f>+BZ182/'[3]total numbers'!DS181</f>
        <v>0.27213586733177569</v>
      </c>
      <c r="FD182" s="17">
        <f>+CA182/'[3]total numbers'!DT181</f>
        <v>0.29167665590053671</v>
      </c>
      <c r="FE182" s="17">
        <f>+CB182/'[3]total numbers'!DU181</f>
        <v>0.31041269199180876</v>
      </c>
      <c r="FF182" s="17">
        <f>+CC182/'[3]total numbers'!DV181</f>
        <v>0.32597422272766119</v>
      </c>
      <c r="FH182" s="52">
        <f t="shared" si="25"/>
        <v>-10000</v>
      </c>
      <c r="FI182" s="52">
        <f t="shared" si="26"/>
        <v>1960</v>
      </c>
      <c r="FJ182" s="66">
        <v>0.5</v>
      </c>
      <c r="FK182" s="59">
        <f t="shared" si="27"/>
        <v>0</v>
      </c>
      <c r="FL182" s="52">
        <f t="shared" si="28"/>
        <v>0</v>
      </c>
      <c r="FM182" s="65">
        <f t="shared" si="32"/>
        <v>0.33333333333333331</v>
      </c>
      <c r="FN182" s="59">
        <f t="shared" si="29"/>
        <v>-2.320794416806389E-2</v>
      </c>
      <c r="FP182" s="6">
        <v>8</v>
      </c>
      <c r="FQ182" s="6" t="s">
        <v>32</v>
      </c>
      <c r="GF182" s="20" t="e">
        <f t="shared" si="30"/>
        <v>#DIV/0!</v>
      </c>
    </row>
    <row r="183" spans="1:188" x14ac:dyDescent="0.2">
      <c r="A183" s="6">
        <v>4</v>
      </c>
      <c r="B183" s="14">
        <v>660</v>
      </c>
      <c r="C183" s="87" t="s">
        <v>221</v>
      </c>
      <c r="D183" s="20">
        <v>0</v>
      </c>
      <c r="E183" s="20">
        <v>0</v>
      </c>
      <c r="F183" s="20">
        <v>0</v>
      </c>
      <c r="G183" s="20">
        <v>0</v>
      </c>
      <c r="H183" s="20">
        <v>0</v>
      </c>
      <c r="I183" s="20">
        <v>0</v>
      </c>
      <c r="J183" s="11">
        <v>0</v>
      </c>
      <c r="K183" s="11">
        <v>0</v>
      </c>
      <c r="L183" s="11">
        <v>0</v>
      </c>
      <c r="M183" s="11">
        <v>0</v>
      </c>
      <c r="N183" s="11">
        <f>+[1]data!N$183*[2]Americas!$I$4</f>
        <v>0</v>
      </c>
      <c r="O183" s="11">
        <f>+[1]data!O$183*[2]Americas!$I$4</f>
        <v>0</v>
      </c>
      <c r="P183" s="11">
        <f>+[1]data!P$183*[2]Americas!$I$4</f>
        <v>0</v>
      </c>
      <c r="Q183" s="11">
        <f>+[1]data!Q$183*[2]Americas!$I$4</f>
        <v>0</v>
      </c>
      <c r="R183" s="11">
        <f>+[1]data!R$183*[2]Americas!$I$4</f>
        <v>0</v>
      </c>
      <c r="S183" s="11">
        <f>+[1]data!S$183*[2]Americas!$I$4</f>
        <v>0</v>
      </c>
      <c r="T183" s="11">
        <f>+[1]data!T$183*[2]Americas!$I$4</f>
        <v>0</v>
      </c>
      <c r="U183" s="11">
        <f>+[1]data!U$183*[2]Americas!$I$4</f>
        <v>0</v>
      </c>
      <c r="V183" s="11">
        <f>+[1]data!V$183*[2]Americas!$I$4</f>
        <v>0</v>
      </c>
      <c r="W183" s="11">
        <f>+[1]data!W$183*[2]Americas!$I$4</f>
        <v>0</v>
      </c>
      <c r="X183" s="11">
        <f>+[1]data!X$183*[2]Americas!$I$4</f>
        <v>0</v>
      </c>
      <c r="Y183" s="11">
        <f>+[1]data!Y$183*[2]Americas!$I$4</f>
        <v>0</v>
      </c>
      <c r="Z183" s="11">
        <f>+[1]data!Z$183*[2]Americas!$I$4</f>
        <v>0</v>
      </c>
      <c r="AA183" s="11">
        <f>+[1]data!AA$183*[2]Americas!$I$4</f>
        <v>0</v>
      </c>
      <c r="AB183" s="11">
        <f>+[1]data!AB$183*[2]Americas!$I$4</f>
        <v>0</v>
      </c>
      <c r="AC183" s="11">
        <f>+[1]data!AC$183*[2]Americas!$I$4</f>
        <v>0</v>
      </c>
      <c r="AD183" s="11">
        <f>+[1]data!AD$183*[2]Americas!$I$4</f>
        <v>0</v>
      </c>
      <c r="AE183" s="107">
        <f>+[1]data!AE$183*[2]Americas!$I$4</f>
        <v>0</v>
      </c>
      <c r="AF183" s="11">
        <f>+[1]data!AF$183*[2]Americas!$I$4</f>
        <v>0</v>
      </c>
      <c r="AG183" s="11">
        <f>+[1]data!AG$183*[2]Americas!$I$4</f>
        <v>0</v>
      </c>
      <c r="AH183" s="11">
        <f>+[1]data!AH$183*[2]Americas!$I$4</f>
        <v>0</v>
      </c>
      <c r="AI183" s="11">
        <f>+[1]data!AI$183*[2]Americas!$I$4</f>
        <v>0</v>
      </c>
      <c r="AJ183" s="11">
        <f>+[1]data!AJ$183*[2]Americas!$I$4</f>
        <v>0</v>
      </c>
      <c r="AK183" s="11">
        <f>+[1]data!AK$183*[2]Americas!$I$4</f>
        <v>0</v>
      </c>
      <c r="AL183" s="11">
        <f>+[1]data!AL$183*[2]Americas!$I$4</f>
        <v>0</v>
      </c>
      <c r="AM183" s="11">
        <f>+[1]data!AM$183*[2]Americas!$I$4</f>
        <v>0</v>
      </c>
      <c r="AN183" s="11">
        <f>+[1]data!AN$183*[2]Americas!$I$4</f>
        <v>0</v>
      </c>
      <c r="AO183" s="107">
        <f>+[1]data!AO$183*[2]Americas!$I$4</f>
        <v>0</v>
      </c>
      <c r="AP183" s="11">
        <f>+[1]data!AP$183*[2]Americas!$I$4</f>
        <v>0</v>
      </c>
      <c r="AQ183" s="11">
        <f>+[1]data!AQ$183*[2]Americas!$I$4</f>
        <v>0</v>
      </c>
      <c r="AR183" s="11">
        <f>+[1]data!AR$183*[2]Americas!$I$4</f>
        <v>0</v>
      </c>
      <c r="AS183" s="11">
        <f>+[1]data!AS$183*[2]Americas!$I$4</f>
        <v>0</v>
      </c>
      <c r="AT183" s="11">
        <f>+[1]data!AT$183*[2]Americas!$I$4</f>
        <v>0</v>
      </c>
      <c r="AU183" s="11">
        <f>+[1]data!AU$183*[2]Americas!$I$4</f>
        <v>0</v>
      </c>
      <c r="AV183" s="11">
        <f>+[1]data!AV$183*[2]Americas!$I$4</f>
        <v>0</v>
      </c>
      <c r="AW183" s="11">
        <f>+[1]data!AW$183*[2]Americas!$I$4</f>
        <v>0</v>
      </c>
      <c r="AX183" s="11">
        <f>+[1]data!AX$183*[2]Americas!$I$4</f>
        <v>0</v>
      </c>
      <c r="AY183" s="107">
        <f>+[1]data!AY$183*[2]Americas!$I$4</f>
        <v>0</v>
      </c>
      <c r="AZ183" s="11">
        <f>+[1]data!AZ$183*[2]Americas!$I$4</f>
        <v>0</v>
      </c>
      <c r="BA183" s="11">
        <f>+[1]data!BA$183*[2]Americas!$I$4</f>
        <v>0</v>
      </c>
      <c r="BB183" s="11">
        <f>+[1]data!BB$183*[2]Americas!$I$4</f>
        <v>0</v>
      </c>
      <c r="BC183" s="11">
        <f>+[1]data!BC$183*[2]Americas!$I$4</f>
        <v>0</v>
      </c>
      <c r="BD183" s="11">
        <f>+[1]data!BD$183*[2]Americas!$I$4</f>
        <v>0</v>
      </c>
      <c r="BE183" s="19">
        <f>+[1]data!BE$183*[2]Americas!$I$4</f>
        <v>0</v>
      </c>
      <c r="BF183" s="19">
        <f>+[1]data!BF$183*[2]Americas!$I$4</f>
        <v>0</v>
      </c>
      <c r="BG183" s="19">
        <f>+[1]data!BG$183*[2]Americas!$I$4</f>
        <v>0</v>
      </c>
      <c r="BH183" s="19">
        <f>+[1]data!BH$183*[2]Americas!$I$4</f>
        <v>0</v>
      </c>
      <c r="BI183" s="19">
        <f>+[1]data!BI$183*[2]Americas!$I$4</f>
        <v>0</v>
      </c>
      <c r="BJ183" s="19">
        <f>+[1]data!BJ$183*[2]Americas!$I$4</f>
        <v>0</v>
      </c>
      <c r="BK183" s="19">
        <f>+[1]data!BK$183*[2]Americas!$I$4</f>
        <v>0</v>
      </c>
      <c r="BL183" s="19">
        <f>+[1]data!BL$183*[2]Americas!$I$4</f>
        <v>0</v>
      </c>
      <c r="BM183" s="19">
        <f>+[1]data!BM$183*[2]Americas!$I$4</f>
        <v>0</v>
      </c>
      <c r="BN183" s="19">
        <f>+[1]data!BN$183*[2]Americas!$I$4</f>
        <v>0</v>
      </c>
      <c r="BO183" s="19">
        <f>+[1]data!BO$183*[2]Americas!$I$4</f>
        <v>0</v>
      </c>
      <c r="BP183" s="19">
        <f>+[1]data!BP$183*[2]Americas!$I$4</f>
        <v>0</v>
      </c>
      <c r="BQ183" s="19">
        <f>+[1]data!BQ$183*[2]Americas!$I$4</f>
        <v>0</v>
      </c>
      <c r="BR183" s="19">
        <f>+[1]data!BR$183*[2]Americas!$I$4</f>
        <v>0</v>
      </c>
      <c r="BS183" s="19">
        <f>+[1]data!BS$183*[2]Americas!$I$4</f>
        <v>0</v>
      </c>
      <c r="BT183" s="19">
        <f>+[1]data!BT$183*[2]Americas!$I$4</f>
        <v>0</v>
      </c>
      <c r="BU183" s="19">
        <f>+[1]data!BU$183*[2]Americas!$I$4</f>
        <v>0</v>
      </c>
      <c r="BV183" s="19">
        <f>+[1]data!BV$183*[2]Americas!$I$4</f>
        <v>0</v>
      </c>
      <c r="BW183" s="19">
        <f>+[1]data!BW$183*[2]Americas!$I$4</f>
        <v>0</v>
      </c>
      <c r="BX183" s="19">
        <f>+[1]data!BX$183*[2]Americas!$I$4</f>
        <v>0</v>
      </c>
      <c r="BY183" s="19">
        <f>+[1]data!BY$183*[2]Americas!$I$4</f>
        <v>0</v>
      </c>
      <c r="BZ183" s="19">
        <f>+[1]data!BZ$183*[2]Americas!$I$4</f>
        <v>0</v>
      </c>
      <c r="CA183" s="19">
        <f>+[1]data!CA$183*[2]Americas!$I$4</f>
        <v>0</v>
      </c>
      <c r="CB183" s="19">
        <f>+[1]data!CB$183*[2]Americas!$I$4</f>
        <v>0</v>
      </c>
      <c r="CC183" s="19">
        <f>+[1]data!CC$183*[2]Americas!$I$4</f>
        <v>0</v>
      </c>
      <c r="CD183" s="30"/>
      <c r="CE183" s="45"/>
      <c r="CG183" s="17">
        <f>+D183/'[3]total numbers'!AW182</f>
        <v>0</v>
      </c>
      <c r="CH183" s="17">
        <f>+E183/'[3]total numbers'!AX182</f>
        <v>0</v>
      </c>
      <c r="CI183" s="17">
        <f>+F183/'[3]total numbers'!AY182</f>
        <v>0</v>
      </c>
      <c r="CJ183" s="17">
        <f>+G183/'[3]total numbers'!AZ182</f>
        <v>0</v>
      </c>
      <c r="CK183" s="17">
        <f>+H183/'[3]total numbers'!BA182</f>
        <v>0</v>
      </c>
      <c r="CL183" s="17">
        <f>+I183/'[3]total numbers'!BB182</f>
        <v>0</v>
      </c>
      <c r="CM183" s="17">
        <f>+J183/'[3]total numbers'!BC182</f>
        <v>0</v>
      </c>
      <c r="CN183" s="17">
        <f>+K183/'[3]total numbers'!BD182</f>
        <v>0</v>
      </c>
      <c r="CO183" s="17">
        <f>+L183/'[3]total numbers'!BE182</f>
        <v>0</v>
      </c>
      <c r="CP183" s="17">
        <f>+M183/'[3]total numbers'!BF182</f>
        <v>0</v>
      </c>
      <c r="CQ183" s="17">
        <f>+N183/'[3]total numbers'!BG182</f>
        <v>0</v>
      </c>
      <c r="CR183" s="17">
        <f>+O183/'[3]total numbers'!BH182</f>
        <v>0</v>
      </c>
      <c r="CS183" s="17">
        <f>+P183/'[3]total numbers'!BI182</f>
        <v>0</v>
      </c>
      <c r="CT183" s="17">
        <f>+Q183/'[3]total numbers'!BJ182</f>
        <v>0</v>
      </c>
      <c r="CU183" s="17">
        <f>+R183/'[3]total numbers'!BK182</f>
        <v>0</v>
      </c>
      <c r="CV183" s="17">
        <f>+S183/'[3]total numbers'!BL182</f>
        <v>0</v>
      </c>
      <c r="CW183" s="17">
        <f>+T183/'[3]total numbers'!BM182</f>
        <v>0</v>
      </c>
      <c r="CX183" s="17">
        <f>+U183/'[3]total numbers'!BN182</f>
        <v>0</v>
      </c>
      <c r="CY183" s="17">
        <f>+V183/'[3]total numbers'!BO182</f>
        <v>0</v>
      </c>
      <c r="CZ183" s="17">
        <f>+W183/'[3]total numbers'!BP182</f>
        <v>0</v>
      </c>
      <c r="DA183" s="17">
        <f>+X183/'[3]total numbers'!BQ182</f>
        <v>0</v>
      </c>
      <c r="DB183" s="17">
        <f>+Y183/'[3]total numbers'!BR182</f>
        <v>0</v>
      </c>
      <c r="DC183" s="17">
        <f>+Z183/'[3]total numbers'!BS182</f>
        <v>0</v>
      </c>
      <c r="DD183" s="17">
        <f>+AA183/'[3]total numbers'!BT182</f>
        <v>0</v>
      </c>
      <c r="DE183" s="17">
        <f>+AB183/'[3]total numbers'!BU182</f>
        <v>0</v>
      </c>
      <c r="DF183" s="17">
        <f>+AC183/'[3]total numbers'!BV182</f>
        <v>0</v>
      </c>
      <c r="DG183" s="17">
        <f>+AD183/'[3]total numbers'!BW182</f>
        <v>0</v>
      </c>
      <c r="DH183" s="17">
        <f>+AE183/'[3]total numbers'!BX182</f>
        <v>0</v>
      </c>
      <c r="DI183" s="17">
        <f>+AF183/'[3]total numbers'!BY182</f>
        <v>0</v>
      </c>
      <c r="DJ183" s="17">
        <f>+AG183/'[3]total numbers'!BZ182</f>
        <v>0</v>
      </c>
      <c r="DK183" s="17">
        <f>+AH183/'[3]total numbers'!CA182</f>
        <v>0</v>
      </c>
      <c r="DL183" s="17">
        <f>+AI183/'[3]total numbers'!CB182</f>
        <v>0</v>
      </c>
      <c r="DM183" s="17">
        <f>+AJ183/'[3]total numbers'!CC182</f>
        <v>0</v>
      </c>
      <c r="DN183" s="17">
        <f>+AK183/'[3]total numbers'!CD182</f>
        <v>0</v>
      </c>
      <c r="DO183" s="17">
        <f>+AL183/'[3]total numbers'!CE182</f>
        <v>0</v>
      </c>
      <c r="DP183" s="17">
        <f>+AM183/'[3]total numbers'!CF182</f>
        <v>0</v>
      </c>
      <c r="DQ183" s="17">
        <f>+AN183/'[3]total numbers'!CG182</f>
        <v>0</v>
      </c>
      <c r="DR183" s="17">
        <f>+AO183/'[3]total numbers'!CH182</f>
        <v>0</v>
      </c>
      <c r="DS183" s="17">
        <f>+AP183/'[3]total numbers'!CI182</f>
        <v>0</v>
      </c>
      <c r="DT183" s="17">
        <f>+AQ183/'[3]total numbers'!CJ182</f>
        <v>0</v>
      </c>
      <c r="DU183" s="17">
        <f>+AR183/'[3]total numbers'!CK182</f>
        <v>0</v>
      </c>
      <c r="DV183" s="17">
        <f>+AS183/'[3]total numbers'!CL182</f>
        <v>0</v>
      </c>
      <c r="DW183" s="17">
        <f>+AT183/'[3]total numbers'!CM182</f>
        <v>0</v>
      </c>
      <c r="DX183" s="17">
        <f>+AU183/'[3]total numbers'!CN182</f>
        <v>0</v>
      </c>
      <c r="DY183" s="17">
        <f>+AV183/'[3]total numbers'!CO182</f>
        <v>0</v>
      </c>
      <c r="DZ183" s="17">
        <f>+AW183/'[3]total numbers'!CP182</f>
        <v>0</v>
      </c>
      <c r="EA183" s="17">
        <f>+AX183/'[3]total numbers'!CQ182</f>
        <v>0</v>
      </c>
      <c r="EB183" s="17">
        <f>+AY183/'[3]total numbers'!CR182</f>
        <v>0</v>
      </c>
      <c r="EC183" s="17">
        <f>+AZ183/'[3]total numbers'!CS182</f>
        <v>0</v>
      </c>
      <c r="ED183" s="17">
        <f>+BA183/'[3]total numbers'!CT182</f>
        <v>0</v>
      </c>
      <c r="EE183" s="17">
        <f>+BB183/'[3]total numbers'!CU182</f>
        <v>0</v>
      </c>
      <c r="EF183" s="17">
        <f>+BC183/'[3]total numbers'!CV182</f>
        <v>0</v>
      </c>
      <c r="EG183" s="17">
        <f>+BD183/'[3]total numbers'!CW182</f>
        <v>0</v>
      </c>
      <c r="EH183" s="17">
        <f>+BE183/'[3]total numbers'!CX182</f>
        <v>0</v>
      </c>
      <c r="EI183" s="17">
        <f>+BF183/'[3]total numbers'!CY182</f>
        <v>0</v>
      </c>
      <c r="EJ183" s="17">
        <f>+BG183/'[3]total numbers'!CZ182</f>
        <v>0</v>
      </c>
      <c r="EK183" s="17">
        <f>+BH183/'[3]total numbers'!DA182</f>
        <v>0</v>
      </c>
      <c r="EL183" s="17">
        <f>+BI183/'[3]total numbers'!DB182</f>
        <v>0</v>
      </c>
      <c r="EM183" s="17">
        <f>+BJ183/'[3]total numbers'!DC182</f>
        <v>0</v>
      </c>
      <c r="EN183" s="17">
        <f>+BK183/'[3]total numbers'!DD182</f>
        <v>0</v>
      </c>
      <c r="EO183" s="17">
        <f>+BL183/'[3]total numbers'!DE182</f>
        <v>0</v>
      </c>
      <c r="EP183" s="17">
        <f>+BM183/'[3]total numbers'!DF182</f>
        <v>0</v>
      </c>
      <c r="EQ183" s="17">
        <f>+BN183/'[3]total numbers'!DG182</f>
        <v>0</v>
      </c>
      <c r="ER183" s="17">
        <f>+BO183/'[3]total numbers'!DH182</f>
        <v>0</v>
      </c>
      <c r="ES183" s="17">
        <f>+BP183/'[3]total numbers'!DI182</f>
        <v>0</v>
      </c>
      <c r="ET183" s="17">
        <f>+BQ183/'[3]total numbers'!DJ182</f>
        <v>0</v>
      </c>
      <c r="EU183" s="17">
        <f>+BR183/'[3]total numbers'!DK182</f>
        <v>0</v>
      </c>
      <c r="EV183" s="17">
        <f>+BS183/'[3]total numbers'!DL182</f>
        <v>0</v>
      </c>
      <c r="EW183" s="17">
        <f>+BT183/'[3]total numbers'!DM182</f>
        <v>0</v>
      </c>
      <c r="EX183" s="17">
        <f>+BU183/'[3]total numbers'!DN182</f>
        <v>0</v>
      </c>
      <c r="EY183" s="17">
        <f>+BV183/'[3]total numbers'!DO182</f>
        <v>0</v>
      </c>
      <c r="EZ183" s="17">
        <f>+BW183/'[3]total numbers'!DP182</f>
        <v>0</v>
      </c>
      <c r="FA183" s="17">
        <f>+BX183/'[3]total numbers'!DQ182</f>
        <v>0</v>
      </c>
      <c r="FB183" s="17">
        <f>+BY183/'[3]total numbers'!DR182</f>
        <v>0</v>
      </c>
      <c r="FC183" s="17">
        <f>+BZ183/'[3]total numbers'!DS182</f>
        <v>0</v>
      </c>
      <c r="FD183" s="17">
        <f>+CA183/'[3]total numbers'!DT182</f>
        <v>0</v>
      </c>
      <c r="FE183" s="17">
        <f>+CB183/'[3]total numbers'!DU182</f>
        <v>0</v>
      </c>
      <c r="FF183" s="17">
        <f>+CC183/'[3]total numbers'!DV182</f>
        <v>0</v>
      </c>
      <c r="FH183" s="52">
        <f t="shared" si="25"/>
        <v>-10000</v>
      </c>
      <c r="FI183" s="52">
        <f t="shared" si="26"/>
        <v>1960</v>
      </c>
      <c r="FJ183" s="66">
        <v>0.5</v>
      </c>
      <c r="FK183" s="59">
        <f t="shared" si="27"/>
        <v>0</v>
      </c>
      <c r="FL183" s="52">
        <f t="shared" si="28"/>
        <v>0</v>
      </c>
      <c r="FM183" s="65">
        <f t="shared" si="32"/>
        <v>0.33333333333333331</v>
      </c>
      <c r="FN183" s="59">
        <f t="shared" si="29"/>
        <v>-2.320794416806389E-2</v>
      </c>
      <c r="FP183" s="6">
        <v>8</v>
      </c>
      <c r="FQ183" s="6" t="s">
        <v>32</v>
      </c>
      <c r="GF183" s="20" t="e">
        <f t="shared" si="30"/>
        <v>#DIV/0!</v>
      </c>
    </row>
    <row r="184" spans="1:188" x14ac:dyDescent="0.2">
      <c r="A184" s="6">
        <v>4</v>
      </c>
      <c r="B184" s="14">
        <v>662</v>
      </c>
      <c r="C184" s="87" t="s">
        <v>222</v>
      </c>
      <c r="D184" s="20">
        <v>0</v>
      </c>
      <c r="E184" s="20">
        <v>0</v>
      </c>
      <c r="F184" s="20">
        <v>0</v>
      </c>
      <c r="G184" s="20">
        <v>0</v>
      </c>
      <c r="H184" s="20">
        <v>0</v>
      </c>
      <c r="I184" s="20">
        <v>0</v>
      </c>
      <c r="J184" s="11">
        <v>0</v>
      </c>
      <c r="K184" s="11">
        <v>0</v>
      </c>
      <c r="L184" s="11">
        <v>0</v>
      </c>
      <c r="M184" s="11">
        <v>0</v>
      </c>
      <c r="N184" s="11">
        <f>+[1]data!N$184*[2]Americas!$I$36</f>
        <v>0</v>
      </c>
      <c r="O184" s="11">
        <f>+[1]data!O$184*[2]Americas!$I$36</f>
        <v>0</v>
      </c>
      <c r="P184" s="11">
        <f>+[1]data!P$184*[2]Americas!$I$36</f>
        <v>0</v>
      </c>
      <c r="Q184" s="11">
        <f>+[1]data!Q$184*[2]Americas!$I$36</f>
        <v>0</v>
      </c>
      <c r="R184" s="11">
        <f>+[1]data!R$184*[2]Americas!$I$36</f>
        <v>0</v>
      </c>
      <c r="S184" s="11">
        <f>+[1]data!S$184*[2]Americas!$I$36</f>
        <v>0</v>
      </c>
      <c r="T184" s="11">
        <f>+[1]data!T$184*[2]Americas!$I$36</f>
        <v>0</v>
      </c>
      <c r="U184" s="11">
        <f>+[1]data!U$184*[2]Americas!$I$36</f>
        <v>0</v>
      </c>
      <c r="V184" s="11">
        <f>+[1]data!V$184*[2]Americas!$I$36</f>
        <v>0</v>
      </c>
      <c r="W184" s="11">
        <f>+[1]data!W$184*[2]Americas!$I$36</f>
        <v>0</v>
      </c>
      <c r="X184" s="11">
        <f>+[1]data!X$184*[2]Americas!$I$36</f>
        <v>0</v>
      </c>
      <c r="Y184" s="11">
        <f>+[1]data!Y$184*[2]Americas!$I$36</f>
        <v>0</v>
      </c>
      <c r="Z184" s="11">
        <f>+[1]data!Z$184*[2]Americas!$I$36</f>
        <v>0</v>
      </c>
      <c r="AA184" s="11">
        <f>+[1]data!AA$184*[2]Americas!$I$36</f>
        <v>0</v>
      </c>
      <c r="AB184" s="11">
        <f>+[1]data!AB$184*[2]Americas!$I$36</f>
        <v>0</v>
      </c>
      <c r="AC184" s="11">
        <f>+[1]data!AC$184*[2]Americas!$I$36</f>
        <v>0</v>
      </c>
      <c r="AD184" s="11">
        <f>+[1]data!AD$184*[2]Americas!$I$36</f>
        <v>0</v>
      </c>
      <c r="AE184" s="107">
        <f>+[1]data!AE$184*[2]Americas!$I$36</f>
        <v>0</v>
      </c>
      <c r="AF184" s="11">
        <f>+[1]data!AF$184*[2]Americas!$I$36</f>
        <v>0</v>
      </c>
      <c r="AG184" s="11">
        <f>+[1]data!AG$184*[2]Americas!$I$36</f>
        <v>0</v>
      </c>
      <c r="AH184" s="11">
        <f>+[1]data!AH$184*[2]Americas!$I$36</f>
        <v>0</v>
      </c>
      <c r="AI184" s="11">
        <f>+[1]data!AI$184*[2]Americas!$I$36</f>
        <v>0</v>
      </c>
      <c r="AJ184" s="11">
        <f>+[1]data!AJ$184*[2]Americas!$I$36</f>
        <v>0</v>
      </c>
      <c r="AK184" s="11">
        <f>+[1]data!AK$184*[2]Americas!$I$36</f>
        <v>0</v>
      </c>
      <c r="AL184" s="11">
        <f>+[1]data!AL$184*[2]Americas!$I$36</f>
        <v>0</v>
      </c>
      <c r="AM184" s="11">
        <f>+[1]data!AM$184*[2]Americas!$I$36</f>
        <v>0</v>
      </c>
      <c r="AN184" s="11">
        <f>+[1]data!AN$184*[2]Americas!$I$36</f>
        <v>0</v>
      </c>
      <c r="AO184" s="107">
        <f>+[1]data!AO$184*[2]Americas!$I$36</f>
        <v>0</v>
      </c>
      <c r="AP184" s="11">
        <f>+[1]data!AP$184*[2]Americas!$I$36</f>
        <v>0</v>
      </c>
      <c r="AQ184" s="11">
        <f>+[1]data!AQ$184*[2]Americas!$I$36</f>
        <v>0</v>
      </c>
      <c r="AR184" s="11">
        <f>+[1]data!AR$184*[2]Americas!$I$36</f>
        <v>0</v>
      </c>
      <c r="AS184" s="11">
        <f>+[1]data!AS$184*[2]Americas!$I$36</f>
        <v>0</v>
      </c>
      <c r="AT184" s="11">
        <f>+[1]data!AT$184*[2]Americas!$I$36</f>
        <v>0</v>
      </c>
      <c r="AU184" s="11">
        <f>+[1]data!AU$184*[2]Americas!$I$36</f>
        <v>0</v>
      </c>
      <c r="AV184" s="11">
        <f>+[1]data!AV$184*[2]Americas!$I$36</f>
        <v>0</v>
      </c>
      <c r="AW184" s="11">
        <f>+[1]data!AW$184*[2]Americas!$I$36</f>
        <v>0</v>
      </c>
      <c r="AX184" s="11">
        <f>+[1]data!AX$184*[2]Americas!$I$36</f>
        <v>0</v>
      </c>
      <c r="AY184" s="107">
        <f>+[1]data!AY$184*[2]Americas!$I$36</f>
        <v>0</v>
      </c>
      <c r="AZ184" s="11">
        <f>+[1]data!AZ$184*[2]Americas!$I$36</f>
        <v>0.16666666666666666</v>
      </c>
      <c r="BA184" s="11">
        <f>+[1]data!BA$184*[2]Americas!$I$36</f>
        <v>0.33333333333333331</v>
      </c>
      <c r="BB184" s="11">
        <f>+[1]data!BB$184*[2]Americas!$I$36</f>
        <v>0.5</v>
      </c>
      <c r="BC184" s="11">
        <f>+[1]data!BC$184*[2]Americas!$I$36</f>
        <v>0.66666666666666663</v>
      </c>
      <c r="BD184" s="11">
        <f>+[1]data!BD$184*[2]Americas!$I$36</f>
        <v>0.83333333333333337</v>
      </c>
      <c r="BE184" s="19">
        <f>+[1]data!BE$184*[2]Americas!$I$36</f>
        <v>1</v>
      </c>
      <c r="BF184" s="19">
        <f>+[1]data!BF$184*[2]Americas!$I$36</f>
        <v>1</v>
      </c>
      <c r="BG184" s="19">
        <f>+[1]data!BG$184*[2]Americas!$I$36</f>
        <v>1</v>
      </c>
      <c r="BH184" s="19">
        <f>+[1]data!BH$184*[2]Americas!$I$36</f>
        <v>2</v>
      </c>
      <c r="BI184" s="19">
        <f>+[1]data!BI$184*[2]Americas!$I$36</f>
        <v>3</v>
      </c>
      <c r="BJ184" s="19">
        <f>+[1]data!BJ$184*[2]Americas!$I$36</f>
        <v>3</v>
      </c>
      <c r="BK184" s="19">
        <f>+[1]data!BK$184*[2]Americas!$I$36</f>
        <v>3</v>
      </c>
      <c r="BL184" s="19">
        <f>+[1]data!BL$184*[2]Americas!$I$36</f>
        <v>3</v>
      </c>
      <c r="BM184" s="19">
        <f>+[1]data!BM$184*[2]Americas!$I$36</f>
        <v>3</v>
      </c>
      <c r="BN184" s="19">
        <f>+[1]data!BN$184*[2]Americas!$I$36</f>
        <v>3</v>
      </c>
      <c r="BO184" s="19">
        <f>+[1]data!BO$184*[2]Americas!$I$36</f>
        <v>3</v>
      </c>
      <c r="BP184" s="19">
        <f>+[1]data!BP$184*[2]Americas!$I$36</f>
        <v>3</v>
      </c>
      <c r="BQ184" s="19">
        <f>+[1]data!BQ$184*[2]Americas!$I$36</f>
        <v>3</v>
      </c>
      <c r="BR184" s="19">
        <f>+[1]data!BR$184*[2]Americas!$I$36</f>
        <v>3</v>
      </c>
      <c r="BS184" s="19">
        <f>+[1]data!BS$184*[2]Americas!$I$36</f>
        <v>3</v>
      </c>
      <c r="BT184" s="19">
        <f>+[1]data!BT$184*[2]Americas!$I$36</f>
        <v>3</v>
      </c>
      <c r="BU184" s="19">
        <f>+[1]data!BU$184*[2]Americas!$I$36</f>
        <v>3</v>
      </c>
      <c r="BV184" s="19">
        <f>+[1]data!BV$184*[2]Americas!$I$36</f>
        <v>3</v>
      </c>
      <c r="BW184" s="19">
        <f>+[1]data!BW$184*[2]Americas!$I$36</f>
        <v>3</v>
      </c>
      <c r="BX184" s="19">
        <f>+[1]data!BX$184*[2]Americas!$I$36</f>
        <v>3</v>
      </c>
      <c r="BY184" s="19">
        <f>+[1]data!BY$184*[2]Americas!$I$36</f>
        <v>3</v>
      </c>
      <c r="BZ184" s="19">
        <f>+[1]data!BZ$184*[2]Americas!$I$36</f>
        <v>3</v>
      </c>
      <c r="CA184" s="19">
        <f>+[1]data!CA$184*[2]Americas!$I$36</f>
        <v>3</v>
      </c>
      <c r="CB184" s="19">
        <f>+[1]data!CB$184*[2]Americas!$I$36</f>
        <v>3</v>
      </c>
      <c r="CC184" s="19">
        <f>+[1]data!CC$184*[2]Americas!$I$36</f>
        <v>3</v>
      </c>
      <c r="CD184" s="30"/>
      <c r="CE184" s="45"/>
      <c r="CG184" s="17">
        <f>+D184/'[3]total numbers'!AW183</f>
        <v>0</v>
      </c>
      <c r="CH184" s="17">
        <f>+E184/'[3]total numbers'!AX183</f>
        <v>0</v>
      </c>
      <c r="CI184" s="17">
        <f>+F184/'[3]total numbers'!AY183</f>
        <v>0</v>
      </c>
      <c r="CJ184" s="17">
        <f>+G184/'[3]total numbers'!AZ183</f>
        <v>0</v>
      </c>
      <c r="CK184" s="17">
        <f>+H184/'[3]total numbers'!BA183</f>
        <v>0</v>
      </c>
      <c r="CL184" s="17">
        <f>+I184/'[3]total numbers'!BB183</f>
        <v>0</v>
      </c>
      <c r="CM184" s="17">
        <f>+J184/'[3]total numbers'!BC183</f>
        <v>0</v>
      </c>
      <c r="CN184" s="17">
        <f>+K184/'[3]total numbers'!BD183</f>
        <v>0</v>
      </c>
      <c r="CO184" s="17">
        <f>+L184/'[3]total numbers'!BE183</f>
        <v>0</v>
      </c>
      <c r="CP184" s="17">
        <f>+M184/'[3]total numbers'!BF183</f>
        <v>0</v>
      </c>
      <c r="CQ184" s="17">
        <f>+N184/'[3]total numbers'!BG183</f>
        <v>0</v>
      </c>
      <c r="CR184" s="17">
        <f>+O184/'[3]total numbers'!BH183</f>
        <v>0</v>
      </c>
      <c r="CS184" s="17">
        <f>+P184/'[3]total numbers'!BI183</f>
        <v>0</v>
      </c>
      <c r="CT184" s="17">
        <f>+Q184/'[3]total numbers'!BJ183</f>
        <v>0</v>
      </c>
      <c r="CU184" s="17">
        <f>+R184/'[3]total numbers'!BK183</f>
        <v>0</v>
      </c>
      <c r="CV184" s="17">
        <f>+S184/'[3]total numbers'!BL183</f>
        <v>0</v>
      </c>
      <c r="CW184" s="17">
        <f>+T184/'[3]total numbers'!BM183</f>
        <v>0</v>
      </c>
      <c r="CX184" s="17">
        <f>+U184/'[3]total numbers'!BN183</f>
        <v>0</v>
      </c>
      <c r="CY184" s="17">
        <f>+V184/'[3]total numbers'!BO183</f>
        <v>0</v>
      </c>
      <c r="CZ184" s="17">
        <f>+W184/'[3]total numbers'!BP183</f>
        <v>0</v>
      </c>
      <c r="DA184" s="17">
        <f>+X184/'[3]total numbers'!BQ183</f>
        <v>0</v>
      </c>
      <c r="DB184" s="17">
        <f>+Y184/'[3]total numbers'!BR183</f>
        <v>0</v>
      </c>
      <c r="DC184" s="17">
        <f>+Z184/'[3]total numbers'!BS183</f>
        <v>0</v>
      </c>
      <c r="DD184" s="17">
        <f>+AA184/'[3]total numbers'!BT183</f>
        <v>0</v>
      </c>
      <c r="DE184" s="17">
        <f>+AB184/'[3]total numbers'!BU183</f>
        <v>0</v>
      </c>
      <c r="DF184" s="17">
        <f>+AC184/'[3]total numbers'!BV183</f>
        <v>0</v>
      </c>
      <c r="DG184" s="17">
        <f>+AD184/'[3]total numbers'!BW183</f>
        <v>0</v>
      </c>
      <c r="DH184" s="17">
        <f>+AE184/'[3]total numbers'!BX183</f>
        <v>0</v>
      </c>
      <c r="DI184" s="17">
        <f>+AF184/'[3]total numbers'!BY183</f>
        <v>0</v>
      </c>
      <c r="DJ184" s="17">
        <f>+AG184/'[3]total numbers'!BZ183</f>
        <v>0</v>
      </c>
      <c r="DK184" s="17">
        <f>+AH184/'[3]total numbers'!CA183</f>
        <v>0</v>
      </c>
      <c r="DL184" s="17">
        <f>+AI184/'[3]total numbers'!CB183</f>
        <v>0</v>
      </c>
      <c r="DM184" s="17">
        <f>+AJ184/'[3]total numbers'!CC183</f>
        <v>0</v>
      </c>
      <c r="DN184" s="17">
        <f>+AK184/'[3]total numbers'!CD183</f>
        <v>0</v>
      </c>
      <c r="DO184" s="17">
        <f>+AL184/'[3]total numbers'!CE183</f>
        <v>0</v>
      </c>
      <c r="DP184" s="17">
        <f>+AM184/'[3]total numbers'!CF183</f>
        <v>0</v>
      </c>
      <c r="DQ184" s="17">
        <f>+AN184/'[3]total numbers'!CG183</f>
        <v>0</v>
      </c>
      <c r="DR184" s="17">
        <f>+AO184/'[3]total numbers'!CH183</f>
        <v>0</v>
      </c>
      <c r="DS184" s="17">
        <f>+AP184/'[3]total numbers'!CI183</f>
        <v>0</v>
      </c>
      <c r="DT184" s="17">
        <f>+AQ184/'[3]total numbers'!CJ183</f>
        <v>0</v>
      </c>
      <c r="DU184" s="17">
        <f>+AR184/'[3]total numbers'!CK183</f>
        <v>0</v>
      </c>
      <c r="DV184" s="17">
        <f>+AS184/'[3]total numbers'!CL183</f>
        <v>0</v>
      </c>
      <c r="DW184" s="17">
        <f>+AT184/'[3]total numbers'!CM183</f>
        <v>0</v>
      </c>
      <c r="DX184" s="17">
        <f>+AU184/'[3]total numbers'!CN183</f>
        <v>0</v>
      </c>
      <c r="DY184" s="17">
        <f>+AV184/'[3]total numbers'!CO183</f>
        <v>0</v>
      </c>
      <c r="DZ184" s="17">
        <f>+AW184/'[3]total numbers'!CP183</f>
        <v>0</v>
      </c>
      <c r="EA184" s="17">
        <f>+AX184/'[3]total numbers'!CQ183</f>
        <v>0</v>
      </c>
      <c r="EB184" s="17">
        <f>+AY184/'[3]total numbers'!CR183</f>
        <v>0</v>
      </c>
      <c r="EC184" s="17">
        <f>+AZ184/'[3]total numbers'!CS183</f>
        <v>1.9065049950430867E-2</v>
      </c>
      <c r="ED184" s="17">
        <f>+BA184/'[3]total numbers'!CT183</f>
        <v>3.6795819994848586E-2</v>
      </c>
      <c r="EE184" s="17">
        <f>+BB184/'[3]total numbers'!CU183</f>
        <v>5.3458783278092593E-2</v>
      </c>
      <c r="EF184" s="17">
        <f>+BC184/'[3]total numbers'!CV183</f>
        <v>6.9249679720231286E-2</v>
      </c>
      <c r="EG184" s="17">
        <f>+BD184/'[3]total numbers'!CW183</f>
        <v>8.4302815714044854E-2</v>
      </c>
      <c r="EH184" s="17">
        <f>+BE184/'[3]total numbers'!CX183</f>
        <v>9.8833761612966989E-2</v>
      </c>
      <c r="EI184" s="17">
        <f>+BF184/'[3]total numbers'!CY183</f>
        <v>9.6814793300416299E-2</v>
      </c>
      <c r="EJ184" s="17">
        <f>+BG184/'[3]total numbers'!CZ183</f>
        <v>9.4813691096994404E-2</v>
      </c>
      <c r="EK184" s="17">
        <f>+BH184/'[3]total numbers'!DA183</f>
        <v>0.18492834026814611</v>
      </c>
      <c r="EL184" s="17">
        <f>+BI184/'[3]total numbers'!DB183</f>
        <v>0.26886538806237681</v>
      </c>
      <c r="EM184" s="17">
        <f>+BJ184/'[3]total numbers'!DC183</f>
        <v>0.25884383088869717</v>
      </c>
      <c r="EN184" s="17">
        <f>+BK184/'[3]total numbers'!DD183</f>
        <v>0.24803637866887143</v>
      </c>
      <c r="EO184" s="17">
        <f>+BL184/'[3]total numbers'!DE183</f>
        <v>0.23732299659837039</v>
      </c>
      <c r="EP184" s="17">
        <f>+BM184/'[3]total numbers'!DF183</f>
        <v>0.22766942399635728</v>
      </c>
      <c r="EQ184" s="17">
        <f>+BN184/'[3]total numbers'!DG183</f>
        <v>0.21949078138718175</v>
      </c>
      <c r="ER184" s="17">
        <f>+BO184/'[3]total numbers'!DH183</f>
        <v>0.21275086873271398</v>
      </c>
      <c r="ES184" s="17">
        <f>+BP184/'[3]total numbers'!DI183</f>
        <v>0.20709650697224907</v>
      </c>
      <c r="ET184" s="17">
        <f>+BQ184/'[3]total numbers'!DJ183</f>
        <v>0.20226537216828477</v>
      </c>
      <c r="EU184" s="17">
        <f>+BR184/'[3]total numbers'!DK183</f>
        <v>0.19795447047179149</v>
      </c>
      <c r="EV184" s="17">
        <f>+BS184/'[3]total numbers'!DL183</f>
        <v>0.19398642095053348</v>
      </c>
      <c r="EW184" s="17">
        <f>+BT184/'[3]total numbers'!DM183</f>
        <v>0.19138111112534248</v>
      </c>
      <c r="EX184" s="17">
        <f>+BU184/'[3]total numbers'!DN183</f>
        <v>0.1888029199910114</v>
      </c>
      <c r="EY184" s="17">
        <f>+BV184/'[3]total numbers'!DO183</f>
        <v>0.18632048568871909</v>
      </c>
      <c r="EZ184" s="17">
        <f>+BW184/'[3]total numbers'!DP183</f>
        <v>0.18391574367860439</v>
      </c>
      <c r="FA184" s="17">
        <f>+BX184/'[3]total numbers'!DQ183</f>
        <v>0.18164986818676571</v>
      </c>
      <c r="FB184" s="17">
        <f>+BY184/'[3]total numbers'!DR183</f>
        <v>0.179489652317118</v>
      </c>
      <c r="FC184" s="17">
        <f>+BZ184/'[3]total numbers'!DS183</f>
        <v>0.17745425414488411</v>
      </c>
      <c r="FD184" s="17">
        <f>+CA184/'[3]total numbers'!DT183</f>
        <v>0.17551279495483138</v>
      </c>
      <c r="FE184" s="17">
        <f>+CB184/'[3]total numbers'!DU183</f>
        <v>0.17367246197852279</v>
      </c>
      <c r="FF184" s="17">
        <f>+CC184/'[3]total numbers'!DV183</f>
        <v>0.17192824542184984</v>
      </c>
      <c r="FH184" s="52">
        <f t="shared" si="25"/>
        <v>-10000</v>
      </c>
      <c r="FI184" s="52">
        <f t="shared" si="26"/>
        <v>1960</v>
      </c>
      <c r="FJ184" s="66">
        <v>0.5</v>
      </c>
      <c r="FK184" s="59">
        <f t="shared" si="27"/>
        <v>9.8833761612966989E-2</v>
      </c>
      <c r="FL184" s="52">
        <f t="shared" si="28"/>
        <v>2053.0902874973576</v>
      </c>
      <c r="FM184" s="65">
        <f t="shared" si="32"/>
        <v>0.33333333333333331</v>
      </c>
      <c r="FN184" s="59">
        <f t="shared" si="29"/>
        <v>-2.1807398899625994E-2</v>
      </c>
      <c r="FP184" s="6">
        <v>8</v>
      </c>
      <c r="FQ184" s="6" t="s">
        <v>32</v>
      </c>
      <c r="GF184" s="20">
        <f t="shared" si="30"/>
        <v>0</v>
      </c>
    </row>
    <row r="185" spans="1:188" x14ac:dyDescent="0.2">
      <c r="A185" s="6">
        <v>2</v>
      </c>
      <c r="B185" s="14">
        <v>666</v>
      </c>
      <c r="C185" s="87" t="s">
        <v>223</v>
      </c>
      <c r="D185" s="20">
        <v>0</v>
      </c>
      <c r="E185" s="20">
        <v>0</v>
      </c>
      <c r="F185" s="20">
        <v>0</v>
      </c>
      <c r="G185" s="20">
        <v>0</v>
      </c>
      <c r="H185" s="20">
        <v>0</v>
      </c>
      <c r="I185" s="20">
        <v>0</v>
      </c>
      <c r="J185" s="11">
        <v>0</v>
      </c>
      <c r="K185" s="11">
        <v>0</v>
      </c>
      <c r="L185" s="11">
        <v>0</v>
      </c>
      <c r="M185" s="11">
        <v>0</v>
      </c>
      <c r="N185" s="11">
        <f>+[1]data!N$185*[2]Americas!$I$40</f>
        <v>0</v>
      </c>
      <c r="O185" s="11">
        <f>+[1]data!O$185*[2]Americas!$I$40</f>
        <v>0</v>
      </c>
      <c r="P185" s="11">
        <f>+[1]data!P$185*[2]Americas!$I$40</f>
        <v>0</v>
      </c>
      <c r="Q185" s="11">
        <f>+[1]data!Q$185*[2]Americas!$I$40</f>
        <v>0</v>
      </c>
      <c r="R185" s="11">
        <f>+[1]data!R$185*[2]Americas!$I$40</f>
        <v>0</v>
      </c>
      <c r="S185" s="11">
        <f>+[1]data!S$185*[2]Americas!$I$40</f>
        <v>0</v>
      </c>
      <c r="T185" s="11">
        <f>+[1]data!T$185*[2]Americas!$I$40</f>
        <v>0</v>
      </c>
      <c r="U185" s="11">
        <f>+[1]data!U$185*[2]Americas!$I$40</f>
        <v>0</v>
      </c>
      <c r="V185" s="11">
        <f>+[1]data!V$185*[2]Americas!$I$40</f>
        <v>0</v>
      </c>
      <c r="W185" s="11">
        <f>+[1]data!W$185*[2]Americas!$I$40</f>
        <v>0</v>
      </c>
      <c r="X185" s="11">
        <f>+[1]data!X$185*[2]Americas!$I$40</f>
        <v>0</v>
      </c>
      <c r="Y185" s="11">
        <f>+[1]data!Y$185*[2]Americas!$I$40</f>
        <v>0</v>
      </c>
      <c r="Z185" s="11">
        <f>+[1]data!Z$185*[2]Americas!$I$40</f>
        <v>0</v>
      </c>
      <c r="AA185" s="11">
        <f>+[1]data!AA$185*[2]Americas!$I$40</f>
        <v>0</v>
      </c>
      <c r="AB185" s="11">
        <f>+[1]data!AB$185*[2]Americas!$I$40</f>
        <v>0</v>
      </c>
      <c r="AC185" s="11">
        <f>+[1]data!AC$185*[2]Americas!$I$40</f>
        <v>0</v>
      </c>
      <c r="AD185" s="11">
        <f>+[1]data!AD$185*[2]Americas!$I$40</f>
        <v>0</v>
      </c>
      <c r="AE185" s="107">
        <f>+[1]data!AE$185*[2]Americas!$I$40</f>
        <v>0</v>
      </c>
      <c r="AF185" s="11">
        <f>+[1]data!AF$185*[2]Americas!$I$40</f>
        <v>0</v>
      </c>
      <c r="AG185" s="11">
        <f>+[1]data!AG$185*[2]Americas!$I$40</f>
        <v>0</v>
      </c>
      <c r="AH185" s="11">
        <f>+[1]data!AH$185*[2]Americas!$I$40</f>
        <v>0</v>
      </c>
      <c r="AI185" s="11">
        <f>+[1]data!AI$185*[2]Americas!$I$40</f>
        <v>0</v>
      </c>
      <c r="AJ185" s="11">
        <f>+[1]data!AJ$185*[2]Americas!$I$40</f>
        <v>0</v>
      </c>
      <c r="AK185" s="11">
        <f>+[1]data!AK$185*[2]Americas!$I$40</f>
        <v>0</v>
      </c>
      <c r="AL185" s="11">
        <f>+[1]data!AL$185*[2]Americas!$I$40</f>
        <v>0</v>
      </c>
      <c r="AM185" s="11">
        <f>+[1]data!AM$185*[2]Americas!$I$40</f>
        <v>0</v>
      </c>
      <c r="AN185" s="11">
        <f>+[1]data!AN$185*[2]Americas!$I$40</f>
        <v>0</v>
      </c>
      <c r="AO185" s="107">
        <f>+[1]data!AO$185*[2]Americas!$I$40</f>
        <v>0</v>
      </c>
      <c r="AP185" s="11">
        <f>+[1]data!AP$185*[2]Americas!$I$40</f>
        <v>0</v>
      </c>
      <c r="AQ185" s="11">
        <f>+[1]data!AQ$185*[2]Americas!$I$40</f>
        <v>0</v>
      </c>
      <c r="AR185" s="11">
        <f>+[1]data!AR$185*[2]Americas!$I$40</f>
        <v>0</v>
      </c>
      <c r="AS185" s="11">
        <f>+[1]data!AS$185*[2]Americas!$I$40</f>
        <v>0</v>
      </c>
      <c r="AT185" s="11">
        <f>+[1]data!AT$185*[2]Americas!$I$40</f>
        <v>0</v>
      </c>
      <c r="AU185" s="11">
        <f>+[1]data!AU$185*[2]Americas!$I$40</f>
        <v>0</v>
      </c>
      <c r="AV185" s="11">
        <f>+[1]data!AV$185*[2]Americas!$I$40</f>
        <v>0</v>
      </c>
      <c r="AW185" s="11">
        <f>+[1]data!AW$185*[2]Americas!$I$40</f>
        <v>0</v>
      </c>
      <c r="AX185" s="11">
        <f>+[1]data!AX$185*[2]Americas!$I$40</f>
        <v>0</v>
      </c>
      <c r="AY185" s="107">
        <f>+[1]data!AY$185*[2]Americas!$I$40</f>
        <v>0</v>
      </c>
      <c r="AZ185" s="11">
        <f>+[1]data!AZ$185*[2]Americas!$I$40</f>
        <v>0</v>
      </c>
      <c r="BA185" s="11">
        <f>+[1]data!BA$185*[2]Americas!$I$40</f>
        <v>0</v>
      </c>
      <c r="BB185" s="11">
        <f>+[1]data!BB$185*[2]Americas!$I$40</f>
        <v>0</v>
      </c>
      <c r="BC185" s="11">
        <f>+[1]data!BC$185*[2]Americas!$I$40</f>
        <v>0</v>
      </c>
      <c r="BD185" s="11">
        <f>+[1]data!BD$185*[2]Americas!$I$40</f>
        <v>0</v>
      </c>
      <c r="BE185" s="19">
        <f>+[1]data!BE$185*[2]Americas!$I$40</f>
        <v>0</v>
      </c>
      <c r="BF185" s="19">
        <f>+[1]data!BF$185*[2]Americas!$I$40</f>
        <v>0</v>
      </c>
      <c r="BG185" s="19">
        <f>+[1]data!BG$185*[2]Americas!$I$40</f>
        <v>0</v>
      </c>
      <c r="BH185" s="19">
        <f>+[1]data!BH$185*[2]Americas!$I$40</f>
        <v>0</v>
      </c>
      <c r="BI185" s="19">
        <f>+[1]data!BI$185*[2]Americas!$I$40</f>
        <v>0</v>
      </c>
      <c r="BJ185" s="19">
        <f>+[1]data!BJ$185*[2]Americas!$I$40</f>
        <v>0</v>
      </c>
      <c r="BK185" s="19">
        <f>+[1]data!BK$185*[2]Americas!$I$40</f>
        <v>0</v>
      </c>
      <c r="BL185" s="19">
        <f>+[1]data!BL$185*[2]Americas!$I$40</f>
        <v>0</v>
      </c>
      <c r="BM185" s="19">
        <f>+[1]data!BM$185*[2]Americas!$I$40</f>
        <v>0</v>
      </c>
      <c r="BN185" s="19">
        <f>+[1]data!BN$185*[2]Americas!$I$40</f>
        <v>0</v>
      </c>
      <c r="BO185" s="19">
        <f>+[1]data!BO$185*[2]Americas!$I$40</f>
        <v>0</v>
      </c>
      <c r="BP185" s="19">
        <f>+[1]data!BP$185*[2]Americas!$I$40</f>
        <v>0</v>
      </c>
      <c r="BQ185" s="19">
        <f>+[1]data!BQ$185*[2]Americas!$I$40</f>
        <v>0</v>
      </c>
      <c r="BR185" s="19">
        <f>+[1]data!BR$185*[2]Americas!$I$40</f>
        <v>0</v>
      </c>
      <c r="BS185" s="19">
        <f>+[1]data!BS$185*[2]Americas!$I$40</f>
        <v>0</v>
      </c>
      <c r="BT185" s="19">
        <f>+[1]data!BT$185*[2]Americas!$I$40</f>
        <v>0</v>
      </c>
      <c r="BU185" s="19">
        <f>+[1]data!BU$185*[2]Americas!$I$40</f>
        <v>0</v>
      </c>
      <c r="BV185" s="19">
        <f>+[1]data!BV$185*[2]Americas!$I$40</f>
        <v>0</v>
      </c>
      <c r="BW185" s="19">
        <f>+[1]data!BW$185*[2]Americas!$I$40</f>
        <v>0</v>
      </c>
      <c r="BX185" s="19">
        <f>+[1]data!BX$185*[2]Americas!$I$40</f>
        <v>0</v>
      </c>
      <c r="BY185" s="19">
        <f>+[1]data!BY$185*[2]Americas!$I$40</f>
        <v>0</v>
      </c>
      <c r="BZ185" s="19">
        <f>+[1]data!BZ$185*[2]Americas!$I$40</f>
        <v>0</v>
      </c>
      <c r="CA185" s="19">
        <f>+[1]data!CA$185*[2]Americas!$I$40</f>
        <v>0</v>
      </c>
      <c r="CB185" s="19">
        <f>+[1]data!CB$185*[2]Americas!$I$40</f>
        <v>0</v>
      </c>
      <c r="CC185" s="19">
        <f>+[1]data!CC$185*[2]Americas!$I$40</f>
        <v>0</v>
      </c>
      <c r="CD185" s="30"/>
      <c r="CE185" s="45"/>
      <c r="CG185" s="17">
        <f>+D185/'[3]total numbers'!AW184</f>
        <v>0</v>
      </c>
      <c r="CH185" s="17">
        <f>+E185/'[3]total numbers'!AX184</f>
        <v>0</v>
      </c>
      <c r="CI185" s="17">
        <f>+F185/'[3]total numbers'!AY184</f>
        <v>0</v>
      </c>
      <c r="CJ185" s="17">
        <f>+G185/'[3]total numbers'!AZ184</f>
        <v>0</v>
      </c>
      <c r="CK185" s="17">
        <f>+H185/'[3]total numbers'!BA184</f>
        <v>0</v>
      </c>
      <c r="CL185" s="17">
        <f>+I185/'[3]total numbers'!BB184</f>
        <v>0</v>
      </c>
      <c r="CM185" s="17">
        <f>+J185/'[3]total numbers'!BC184</f>
        <v>0</v>
      </c>
      <c r="CN185" s="17">
        <f>+K185/'[3]total numbers'!BD184</f>
        <v>0</v>
      </c>
      <c r="CO185" s="17">
        <f>+L185/'[3]total numbers'!BE184</f>
        <v>0</v>
      </c>
      <c r="CP185" s="17">
        <f>+M185/'[3]total numbers'!BF184</f>
        <v>0</v>
      </c>
      <c r="CQ185" s="17">
        <f>+N185/'[3]total numbers'!BG184</f>
        <v>0</v>
      </c>
      <c r="CR185" s="17">
        <f>+O185/'[3]total numbers'!BH184</f>
        <v>0</v>
      </c>
      <c r="CS185" s="17">
        <f>+P185/'[3]total numbers'!BI184</f>
        <v>0</v>
      </c>
      <c r="CT185" s="17">
        <f>+Q185/'[3]total numbers'!BJ184</f>
        <v>0</v>
      </c>
      <c r="CU185" s="17">
        <f>+R185/'[3]total numbers'!BK184</f>
        <v>0</v>
      </c>
      <c r="CV185" s="17">
        <f>+S185/'[3]total numbers'!BL184</f>
        <v>0</v>
      </c>
      <c r="CW185" s="17">
        <f>+T185/'[3]total numbers'!BM184</f>
        <v>0</v>
      </c>
      <c r="CX185" s="17">
        <f>+U185/'[3]total numbers'!BN184</f>
        <v>0</v>
      </c>
      <c r="CY185" s="17">
        <f>+V185/'[3]total numbers'!BO184</f>
        <v>0</v>
      </c>
      <c r="CZ185" s="17">
        <f>+W185/'[3]total numbers'!BP184</f>
        <v>0</v>
      </c>
      <c r="DA185" s="17">
        <f>+X185/'[3]total numbers'!BQ184</f>
        <v>0</v>
      </c>
      <c r="DB185" s="17">
        <f>+Y185/'[3]total numbers'!BR184</f>
        <v>0</v>
      </c>
      <c r="DC185" s="17">
        <f>+Z185/'[3]total numbers'!BS184</f>
        <v>0</v>
      </c>
      <c r="DD185" s="17">
        <f>+AA185/'[3]total numbers'!BT184</f>
        <v>0</v>
      </c>
      <c r="DE185" s="17">
        <f>+AB185/'[3]total numbers'!BU184</f>
        <v>0</v>
      </c>
      <c r="DF185" s="17">
        <f>+AC185/'[3]total numbers'!BV184</f>
        <v>0</v>
      </c>
      <c r="DG185" s="17">
        <f>+AD185/'[3]total numbers'!BW184</f>
        <v>0</v>
      </c>
      <c r="DH185" s="17">
        <f>+AE185/'[3]total numbers'!BX184</f>
        <v>0</v>
      </c>
      <c r="DI185" s="17">
        <f>+AF185/'[3]total numbers'!BY184</f>
        <v>0</v>
      </c>
      <c r="DJ185" s="17">
        <f>+AG185/'[3]total numbers'!BZ184</f>
        <v>0</v>
      </c>
      <c r="DK185" s="17">
        <f>+AH185/'[3]total numbers'!CA184</f>
        <v>0</v>
      </c>
      <c r="DL185" s="17">
        <f>+AI185/'[3]total numbers'!CB184</f>
        <v>0</v>
      </c>
      <c r="DM185" s="17">
        <f>+AJ185/'[3]total numbers'!CC184</f>
        <v>0</v>
      </c>
      <c r="DN185" s="17">
        <f>+AK185/'[3]total numbers'!CD184</f>
        <v>0</v>
      </c>
      <c r="DO185" s="17">
        <f>+AL185/'[3]total numbers'!CE184</f>
        <v>0</v>
      </c>
      <c r="DP185" s="17">
        <f>+AM185/'[3]total numbers'!CF184</f>
        <v>0</v>
      </c>
      <c r="DQ185" s="17">
        <f>+AN185/'[3]total numbers'!CG184</f>
        <v>0</v>
      </c>
      <c r="DR185" s="17">
        <f>+AO185/'[3]total numbers'!CH184</f>
        <v>0</v>
      </c>
      <c r="DS185" s="17">
        <f>+AP185/'[3]total numbers'!CI184</f>
        <v>0</v>
      </c>
      <c r="DT185" s="17">
        <f>+AQ185/'[3]total numbers'!CJ184</f>
        <v>0</v>
      </c>
      <c r="DU185" s="17">
        <f>+AR185/'[3]total numbers'!CK184</f>
        <v>0</v>
      </c>
      <c r="DV185" s="17">
        <f>+AS185/'[3]total numbers'!CL184</f>
        <v>0</v>
      </c>
      <c r="DW185" s="17">
        <f>+AT185/'[3]total numbers'!CM184</f>
        <v>0</v>
      </c>
      <c r="DX185" s="17">
        <f>+AU185/'[3]total numbers'!CN184</f>
        <v>0</v>
      </c>
      <c r="DY185" s="17">
        <f>+AV185/'[3]total numbers'!CO184</f>
        <v>0</v>
      </c>
      <c r="DZ185" s="17">
        <f>+AW185/'[3]total numbers'!CP184</f>
        <v>0</v>
      </c>
      <c r="EA185" s="17">
        <f>+AX185/'[3]total numbers'!CQ184</f>
        <v>0</v>
      </c>
      <c r="EB185" s="17">
        <f>+AY185/'[3]total numbers'!CR184</f>
        <v>0</v>
      </c>
      <c r="EC185" s="17">
        <f>+AZ185/'[3]total numbers'!CS184</f>
        <v>0</v>
      </c>
      <c r="ED185" s="17">
        <f>+BA185/'[3]total numbers'!CT184</f>
        <v>0</v>
      </c>
      <c r="EE185" s="17">
        <f>+BB185/'[3]total numbers'!CU184</f>
        <v>0</v>
      </c>
      <c r="EF185" s="17">
        <f>+BC185/'[3]total numbers'!CV184</f>
        <v>0</v>
      </c>
      <c r="EG185" s="17">
        <f>+BD185/'[3]total numbers'!CW184</f>
        <v>0</v>
      </c>
      <c r="EH185" s="17">
        <f>+BE185/'[3]total numbers'!CX184</f>
        <v>0</v>
      </c>
      <c r="EI185" s="17">
        <f>+BF185/'[3]total numbers'!CY184</f>
        <v>0</v>
      </c>
      <c r="EJ185" s="17">
        <f>+BG185/'[3]total numbers'!CZ184</f>
        <v>0</v>
      </c>
      <c r="EK185" s="17">
        <f>+BH185/'[3]total numbers'!DA184</f>
        <v>0</v>
      </c>
      <c r="EL185" s="17">
        <f>+BI185/'[3]total numbers'!DB184</f>
        <v>0</v>
      </c>
      <c r="EM185" s="17">
        <f>+BJ185/'[3]total numbers'!DC184</f>
        <v>0</v>
      </c>
      <c r="EN185" s="17">
        <f>+BK185/'[3]total numbers'!DD184</f>
        <v>0</v>
      </c>
      <c r="EO185" s="17">
        <f>+BL185/'[3]total numbers'!DE184</f>
        <v>0</v>
      </c>
      <c r="EP185" s="17">
        <f>+BM185/'[3]total numbers'!DF184</f>
        <v>0</v>
      </c>
      <c r="EQ185" s="17">
        <f>+BN185/'[3]total numbers'!DG184</f>
        <v>0</v>
      </c>
      <c r="ER185" s="17">
        <f>+BO185/'[3]total numbers'!DH184</f>
        <v>0</v>
      </c>
      <c r="ES185" s="17">
        <f>+BP185/'[3]total numbers'!DI184</f>
        <v>0</v>
      </c>
      <c r="ET185" s="17">
        <f>+BQ185/'[3]total numbers'!DJ184</f>
        <v>0</v>
      </c>
      <c r="EU185" s="17">
        <f>+BR185/'[3]total numbers'!DK184</f>
        <v>0</v>
      </c>
      <c r="EV185" s="17">
        <f>+BS185/'[3]total numbers'!DL184</f>
        <v>0</v>
      </c>
      <c r="EW185" s="17">
        <f>+BT185/'[3]total numbers'!DM184</f>
        <v>0</v>
      </c>
      <c r="EX185" s="17">
        <f>+BU185/'[3]total numbers'!DN184</f>
        <v>0</v>
      </c>
      <c r="EY185" s="17">
        <f>+BV185/'[3]total numbers'!DO184</f>
        <v>0</v>
      </c>
      <c r="EZ185" s="17">
        <f>+BW185/'[3]total numbers'!DP184</f>
        <v>0</v>
      </c>
      <c r="FA185" s="17">
        <f>+BX185/'[3]total numbers'!DQ184</f>
        <v>0</v>
      </c>
      <c r="FB185" s="17">
        <f>+BY185/'[3]total numbers'!DR184</f>
        <v>0</v>
      </c>
      <c r="FC185" s="17">
        <f>+BZ185/'[3]total numbers'!DS184</f>
        <v>0</v>
      </c>
      <c r="FD185" s="17">
        <f>+CA185/'[3]total numbers'!DT184</f>
        <v>0</v>
      </c>
      <c r="FE185" s="17">
        <f>+CB185/'[3]total numbers'!DU184</f>
        <v>0</v>
      </c>
      <c r="FF185" s="17">
        <f>+CC185/'[3]total numbers'!DV184</f>
        <v>0</v>
      </c>
      <c r="FH185" s="52">
        <f t="shared" si="25"/>
        <v>-10000</v>
      </c>
      <c r="FI185" s="52">
        <f t="shared" si="26"/>
        <v>1960</v>
      </c>
      <c r="FJ185" s="66">
        <v>0.5</v>
      </c>
      <c r="FK185" s="59">
        <f t="shared" si="27"/>
        <v>0</v>
      </c>
      <c r="FL185" s="52">
        <f t="shared" si="28"/>
        <v>0</v>
      </c>
      <c r="FM185" s="65">
        <f t="shared" si="32"/>
        <v>0.33333333333333331</v>
      </c>
      <c r="FN185" s="59">
        <f t="shared" si="29"/>
        <v>-2.320794416806389E-2</v>
      </c>
      <c r="FP185" s="6">
        <v>2</v>
      </c>
      <c r="FQ185" s="22" t="s">
        <v>369</v>
      </c>
      <c r="GF185" s="20" t="e">
        <f t="shared" si="30"/>
        <v>#DIV/0!</v>
      </c>
    </row>
    <row r="186" spans="1:188" x14ac:dyDescent="0.2">
      <c r="A186" s="6">
        <v>4</v>
      </c>
      <c r="B186" s="14">
        <v>670</v>
      </c>
      <c r="C186" s="87" t="s">
        <v>224</v>
      </c>
      <c r="D186" s="20">
        <v>0</v>
      </c>
      <c r="E186" s="20">
        <v>0</v>
      </c>
      <c r="F186" s="20">
        <v>0</v>
      </c>
      <c r="G186" s="20">
        <v>0</v>
      </c>
      <c r="H186" s="20">
        <v>0</v>
      </c>
      <c r="I186" s="20">
        <v>0</v>
      </c>
      <c r="J186" s="11">
        <v>0</v>
      </c>
      <c r="K186" s="11">
        <v>0</v>
      </c>
      <c r="L186" s="11">
        <v>0</v>
      </c>
      <c r="M186" s="11">
        <v>0</v>
      </c>
      <c r="N186" s="11">
        <f>+[1]data!N$186*[2]Americas!$I$37</f>
        <v>0</v>
      </c>
      <c r="O186" s="11">
        <f>+[1]data!O$186*[2]Americas!$I$37</f>
        <v>0</v>
      </c>
      <c r="P186" s="11">
        <f>+[1]data!P$186*[2]Americas!$I$37</f>
        <v>0</v>
      </c>
      <c r="Q186" s="11">
        <f>+[1]data!Q$186*[2]Americas!$I$37</f>
        <v>0</v>
      </c>
      <c r="R186" s="11">
        <f>+[1]data!R$186*[2]Americas!$I$37</f>
        <v>0</v>
      </c>
      <c r="S186" s="11">
        <f>+[1]data!S$186*[2]Americas!$I$37</f>
        <v>0</v>
      </c>
      <c r="T186" s="11">
        <f>+[1]data!T$186*[2]Americas!$I$37</f>
        <v>0</v>
      </c>
      <c r="U186" s="11">
        <f>+[1]data!U$186*[2]Americas!$I$37</f>
        <v>0</v>
      </c>
      <c r="V186" s="11">
        <f>+[1]data!V$186*[2]Americas!$I$37</f>
        <v>0</v>
      </c>
      <c r="W186" s="11">
        <f>+[1]data!W$186*[2]Americas!$I$37</f>
        <v>0</v>
      </c>
      <c r="X186" s="11">
        <f>+[1]data!X$186*[2]Americas!$I$37</f>
        <v>0</v>
      </c>
      <c r="Y186" s="11">
        <f>+[1]data!Y$186*[2]Americas!$I$37</f>
        <v>0</v>
      </c>
      <c r="Z186" s="11">
        <f>+[1]data!Z$186*[2]Americas!$I$37</f>
        <v>0</v>
      </c>
      <c r="AA186" s="11">
        <f>+[1]data!AA$186*[2]Americas!$I$37</f>
        <v>0</v>
      </c>
      <c r="AB186" s="11">
        <f>+[1]data!AB$186*[2]Americas!$I$37</f>
        <v>0</v>
      </c>
      <c r="AC186" s="11">
        <f>+[1]data!AC$186*[2]Americas!$I$37</f>
        <v>0</v>
      </c>
      <c r="AD186" s="11">
        <f>+[1]data!AD$186*[2]Americas!$I$37</f>
        <v>0</v>
      </c>
      <c r="AE186" s="107">
        <f>+[1]data!AE$186*[2]Americas!$I$37</f>
        <v>0</v>
      </c>
      <c r="AF186" s="11">
        <f>+[1]data!AF$186*[2]Americas!$I$37</f>
        <v>0</v>
      </c>
      <c r="AG186" s="11">
        <f>+[1]data!AG$186*[2]Americas!$I$37</f>
        <v>0</v>
      </c>
      <c r="AH186" s="11">
        <f>+[1]data!AH$186*[2]Americas!$I$37</f>
        <v>0</v>
      </c>
      <c r="AI186" s="11">
        <f>+[1]data!AI$186*[2]Americas!$I$37</f>
        <v>0</v>
      </c>
      <c r="AJ186" s="11">
        <f>+[1]data!AJ$186*[2]Americas!$I$37</f>
        <v>0</v>
      </c>
      <c r="AK186" s="11">
        <f>+[1]data!AK$186*[2]Americas!$I$37</f>
        <v>0</v>
      </c>
      <c r="AL186" s="11">
        <f>+[1]data!AL$186*[2]Americas!$I$37</f>
        <v>0</v>
      </c>
      <c r="AM186" s="11">
        <f>+[1]data!AM$186*[2]Americas!$I$37</f>
        <v>0</v>
      </c>
      <c r="AN186" s="11">
        <f>+[1]data!AN$186*[2]Americas!$I$37</f>
        <v>0</v>
      </c>
      <c r="AO186" s="107">
        <f>+[1]data!AO$186*[2]Americas!$I$37</f>
        <v>0</v>
      </c>
      <c r="AP186" s="11">
        <f>+[1]data!AP$186*[2]Americas!$I$37</f>
        <v>0</v>
      </c>
      <c r="AQ186" s="11">
        <f>+[1]data!AQ$186*[2]Americas!$I$37</f>
        <v>0</v>
      </c>
      <c r="AR186" s="11">
        <f>+[1]data!AR$186*[2]Americas!$I$37</f>
        <v>0</v>
      </c>
      <c r="AS186" s="11">
        <f>+[1]data!AS$186*[2]Americas!$I$37</f>
        <v>0</v>
      </c>
      <c r="AT186" s="11">
        <f>+[1]data!AT$186*[2]Americas!$I$37</f>
        <v>0</v>
      </c>
      <c r="AU186" s="11">
        <f>+[1]data!AU$186*[2]Americas!$I$37</f>
        <v>0</v>
      </c>
      <c r="AV186" s="11">
        <f>+[1]data!AV$186*[2]Americas!$I$37</f>
        <v>0</v>
      </c>
      <c r="AW186" s="11">
        <f>+[1]data!AW$186*[2]Americas!$I$37</f>
        <v>0</v>
      </c>
      <c r="AX186" s="11">
        <f>+[1]data!AX$186*[2]Americas!$I$37</f>
        <v>0</v>
      </c>
      <c r="AY186" s="107">
        <f>+[1]data!AY$186*[2]Americas!$I$37</f>
        <v>0</v>
      </c>
      <c r="AZ186" s="11">
        <f>+[1]data!AZ$186*[2]Americas!$I$37</f>
        <v>0</v>
      </c>
      <c r="BA186" s="11">
        <f>+[1]data!BA$186*[2]Americas!$I$37</f>
        <v>0</v>
      </c>
      <c r="BB186" s="11">
        <f>+[1]data!BB$186*[2]Americas!$I$37</f>
        <v>0</v>
      </c>
      <c r="BC186" s="11">
        <f>+[1]data!BC$186*[2]Americas!$I$37</f>
        <v>0</v>
      </c>
      <c r="BD186" s="11">
        <f>+[1]data!BD$186*[2]Americas!$I$37</f>
        <v>0</v>
      </c>
      <c r="BE186" s="19">
        <f>+[1]data!BE$186*[2]Americas!$I$37</f>
        <v>0</v>
      </c>
      <c r="BF186" s="19">
        <f>+[1]data!BF$186*[2]Americas!$I$37</f>
        <v>1</v>
      </c>
      <c r="BG186" s="19">
        <f>+[1]data!BG$186*[2]Americas!$I$37</f>
        <v>1</v>
      </c>
      <c r="BH186" s="19">
        <f>+[1]data!BH$186*[2]Americas!$I$37</f>
        <v>1</v>
      </c>
      <c r="BI186" s="19">
        <f>+[1]data!BI$186*[2]Americas!$I$37</f>
        <v>1</v>
      </c>
      <c r="BJ186" s="19">
        <f>+[1]data!BJ$186*[2]Americas!$I$37</f>
        <v>1</v>
      </c>
      <c r="BK186" s="19">
        <f>+[1]data!BK$186*[2]Americas!$I$37</f>
        <v>1</v>
      </c>
      <c r="BL186" s="19">
        <f>+[1]data!BL$186*[2]Americas!$I$37</f>
        <v>1</v>
      </c>
      <c r="BM186" s="19">
        <f>+[1]data!BM$186*[2]Americas!$I$37</f>
        <v>1</v>
      </c>
      <c r="BN186" s="19">
        <f>+[1]data!BN$186*[2]Americas!$I$37</f>
        <v>1</v>
      </c>
      <c r="BO186" s="19">
        <f>+[1]data!BO$186*[2]Americas!$I$37</f>
        <v>1</v>
      </c>
      <c r="BP186" s="19">
        <f>+[1]data!BP$186*[2]Americas!$I$37</f>
        <v>1</v>
      </c>
      <c r="BQ186" s="19">
        <f>+[1]data!BQ$186*[2]Americas!$I$37</f>
        <v>1</v>
      </c>
      <c r="BR186" s="19">
        <f>+[1]data!BR$186*[2]Americas!$I$37</f>
        <v>1</v>
      </c>
      <c r="BS186" s="19">
        <f>+[1]data!BS$186*[2]Americas!$I$37</f>
        <v>1</v>
      </c>
      <c r="BT186" s="19">
        <f>+[1]data!BT$186*[2]Americas!$I$37</f>
        <v>1</v>
      </c>
      <c r="BU186" s="19">
        <f>+[1]data!BU$186*[2]Americas!$I$37</f>
        <v>1</v>
      </c>
      <c r="BV186" s="19">
        <f>+[1]data!BV$186*[2]Americas!$I$37</f>
        <v>1</v>
      </c>
      <c r="BW186" s="19">
        <f>+[1]data!BW$186*[2]Americas!$I$37</f>
        <v>1</v>
      </c>
      <c r="BX186" s="19">
        <f>+[1]data!BX$186*[2]Americas!$I$37</f>
        <v>1</v>
      </c>
      <c r="BY186" s="19">
        <f>+[1]data!BY$186*[2]Americas!$I$37</f>
        <v>1</v>
      </c>
      <c r="BZ186" s="19">
        <f>+[1]data!BZ$186*[2]Americas!$I$37</f>
        <v>1</v>
      </c>
      <c r="CA186" s="19">
        <f>+[1]data!CA$186*[2]Americas!$I$37</f>
        <v>1</v>
      </c>
      <c r="CB186" s="19">
        <f>+[1]data!CB$186*[2]Americas!$I$37</f>
        <v>1</v>
      </c>
      <c r="CC186" s="19">
        <f>+[1]data!CC$186*[2]Americas!$I$37</f>
        <v>1</v>
      </c>
      <c r="CD186" s="30"/>
      <c r="CE186" s="45"/>
      <c r="CG186" s="17">
        <f>+D186/'[3]total numbers'!AW185</f>
        <v>0</v>
      </c>
      <c r="CH186" s="17">
        <f>+E186/'[3]total numbers'!AX185</f>
        <v>0</v>
      </c>
      <c r="CI186" s="17">
        <f>+F186/'[3]total numbers'!AY185</f>
        <v>0</v>
      </c>
      <c r="CJ186" s="17">
        <f>+G186/'[3]total numbers'!AZ185</f>
        <v>0</v>
      </c>
      <c r="CK186" s="17">
        <f>+H186/'[3]total numbers'!BA185</f>
        <v>0</v>
      </c>
      <c r="CL186" s="17">
        <f>+I186/'[3]total numbers'!BB185</f>
        <v>0</v>
      </c>
      <c r="CM186" s="17">
        <f>+J186/'[3]total numbers'!BC185</f>
        <v>0</v>
      </c>
      <c r="CN186" s="17">
        <f>+K186/'[3]total numbers'!BD185</f>
        <v>0</v>
      </c>
      <c r="CO186" s="17">
        <f>+L186/'[3]total numbers'!BE185</f>
        <v>0</v>
      </c>
      <c r="CP186" s="17">
        <f>+M186/'[3]total numbers'!BF185</f>
        <v>0</v>
      </c>
      <c r="CQ186" s="17">
        <f>+N186/'[3]total numbers'!BG185</f>
        <v>0</v>
      </c>
      <c r="CR186" s="17">
        <f>+O186/'[3]total numbers'!BH185</f>
        <v>0</v>
      </c>
      <c r="CS186" s="17">
        <f>+P186/'[3]total numbers'!BI185</f>
        <v>0</v>
      </c>
      <c r="CT186" s="17">
        <f>+Q186/'[3]total numbers'!BJ185</f>
        <v>0</v>
      </c>
      <c r="CU186" s="17">
        <f>+R186/'[3]total numbers'!BK185</f>
        <v>0</v>
      </c>
      <c r="CV186" s="17">
        <f>+S186/'[3]total numbers'!BL185</f>
        <v>0</v>
      </c>
      <c r="CW186" s="17">
        <f>+T186/'[3]total numbers'!BM185</f>
        <v>0</v>
      </c>
      <c r="CX186" s="17">
        <f>+U186/'[3]total numbers'!BN185</f>
        <v>0</v>
      </c>
      <c r="CY186" s="17">
        <f>+V186/'[3]total numbers'!BO185</f>
        <v>0</v>
      </c>
      <c r="CZ186" s="17">
        <f>+W186/'[3]total numbers'!BP185</f>
        <v>0</v>
      </c>
      <c r="DA186" s="17">
        <f>+X186/'[3]total numbers'!BQ185</f>
        <v>0</v>
      </c>
      <c r="DB186" s="17">
        <f>+Y186/'[3]total numbers'!BR185</f>
        <v>0</v>
      </c>
      <c r="DC186" s="17">
        <f>+Z186/'[3]total numbers'!BS185</f>
        <v>0</v>
      </c>
      <c r="DD186" s="17">
        <f>+AA186/'[3]total numbers'!BT185</f>
        <v>0</v>
      </c>
      <c r="DE186" s="17">
        <f>+AB186/'[3]total numbers'!BU185</f>
        <v>0</v>
      </c>
      <c r="DF186" s="17">
        <f>+AC186/'[3]total numbers'!BV185</f>
        <v>0</v>
      </c>
      <c r="DG186" s="17">
        <f>+AD186/'[3]total numbers'!BW185</f>
        <v>0</v>
      </c>
      <c r="DH186" s="17">
        <f>+AE186/'[3]total numbers'!BX185</f>
        <v>0</v>
      </c>
      <c r="DI186" s="17">
        <f>+AF186/'[3]total numbers'!BY185</f>
        <v>0</v>
      </c>
      <c r="DJ186" s="17">
        <f>+AG186/'[3]total numbers'!BZ185</f>
        <v>0</v>
      </c>
      <c r="DK186" s="17">
        <f>+AH186/'[3]total numbers'!CA185</f>
        <v>0</v>
      </c>
      <c r="DL186" s="17">
        <f>+AI186/'[3]total numbers'!CB185</f>
        <v>0</v>
      </c>
      <c r="DM186" s="17">
        <f>+AJ186/'[3]total numbers'!CC185</f>
        <v>0</v>
      </c>
      <c r="DN186" s="17">
        <f>+AK186/'[3]total numbers'!CD185</f>
        <v>0</v>
      </c>
      <c r="DO186" s="17">
        <f>+AL186/'[3]total numbers'!CE185</f>
        <v>0</v>
      </c>
      <c r="DP186" s="17">
        <f>+AM186/'[3]total numbers'!CF185</f>
        <v>0</v>
      </c>
      <c r="DQ186" s="17">
        <f>+AN186/'[3]total numbers'!CG185</f>
        <v>0</v>
      </c>
      <c r="DR186" s="17">
        <f>+AO186/'[3]total numbers'!CH185</f>
        <v>0</v>
      </c>
      <c r="DS186" s="17">
        <f>+AP186/'[3]total numbers'!CI185</f>
        <v>0</v>
      </c>
      <c r="DT186" s="17">
        <f>+AQ186/'[3]total numbers'!CJ185</f>
        <v>0</v>
      </c>
      <c r="DU186" s="17">
        <f>+AR186/'[3]total numbers'!CK185</f>
        <v>0</v>
      </c>
      <c r="DV186" s="17">
        <f>+AS186/'[3]total numbers'!CL185</f>
        <v>0</v>
      </c>
      <c r="DW186" s="17">
        <f>+AT186/'[3]total numbers'!CM185</f>
        <v>0</v>
      </c>
      <c r="DX186" s="17">
        <f>+AU186/'[3]total numbers'!CN185</f>
        <v>0</v>
      </c>
      <c r="DY186" s="17">
        <f>+AV186/'[3]total numbers'!CO185</f>
        <v>0</v>
      </c>
      <c r="DZ186" s="17">
        <f>+AW186/'[3]total numbers'!CP185</f>
        <v>0</v>
      </c>
      <c r="EA186" s="17">
        <f>+AX186/'[3]total numbers'!CQ185</f>
        <v>0</v>
      </c>
      <c r="EB186" s="17">
        <f>+AY186/'[3]total numbers'!CR185</f>
        <v>0</v>
      </c>
      <c r="EC186" s="17">
        <f>+AZ186/'[3]total numbers'!CS185</f>
        <v>0</v>
      </c>
      <c r="ED186" s="17">
        <f>+BA186/'[3]total numbers'!CT185</f>
        <v>0</v>
      </c>
      <c r="EE186" s="17">
        <f>+BB186/'[3]total numbers'!CU185</f>
        <v>0</v>
      </c>
      <c r="EF186" s="17">
        <f>+BC186/'[3]total numbers'!CV185</f>
        <v>0</v>
      </c>
      <c r="EG186" s="17">
        <f>+BD186/'[3]total numbers'!CW185</f>
        <v>0</v>
      </c>
      <c r="EH186" s="17">
        <f>+BE186/'[3]total numbers'!CX185</f>
        <v>0</v>
      </c>
      <c r="EI186" s="17">
        <f>+BF186/'[3]total numbers'!CY185</f>
        <v>0.15862944162436549</v>
      </c>
      <c r="EJ186" s="17">
        <f>+BG186/'[3]total numbers'!CZ185</f>
        <v>0.15870496746548166</v>
      </c>
      <c r="EK186" s="17">
        <f>+BH186/'[3]total numbers'!DA185</f>
        <v>0.15890672175433021</v>
      </c>
      <c r="EL186" s="17">
        <f>+BI186/'[3]total numbers'!DB185</f>
        <v>0.15926102882624621</v>
      </c>
      <c r="EM186" s="17">
        <f>+BJ186/'[3]total numbers'!DC185</f>
        <v>0.15976993129892952</v>
      </c>
      <c r="EN186" s="17">
        <f>+BK186/'[3]total numbers'!DD185</f>
        <v>0.16043638697256538</v>
      </c>
      <c r="EO186" s="17">
        <f>+BL186/'[3]total numbers'!DE185</f>
        <v>0.16116035455278002</v>
      </c>
      <c r="EP186" s="17">
        <f>+BM186/'[3]total numbers'!DF185</f>
        <v>0.16191709844559585</v>
      </c>
      <c r="EQ186" s="17">
        <f>+BN186/'[3]total numbers'!DG185</f>
        <v>0.16268098259313485</v>
      </c>
      <c r="ER186" s="17">
        <f>+BO186/'[3]total numbers'!DH185</f>
        <v>0.16339869281045752</v>
      </c>
      <c r="ES186" s="17">
        <f>+BP186/'[3]total numbers'!DI185</f>
        <v>0.16404199475065617</v>
      </c>
      <c r="ET186" s="17">
        <f>+BQ186/'[3]total numbers'!DJ185</f>
        <v>0.16463615409944024</v>
      </c>
      <c r="EU186" s="17">
        <f>+BR186/'[3]total numbers'!DK185</f>
        <v>0.16512549537648613</v>
      </c>
      <c r="EV186" s="17">
        <f>+BS186/'[3]total numbers'!DL185</f>
        <v>0.16545334215751159</v>
      </c>
      <c r="EW186" s="17">
        <f>+BT186/'[3]total numbers'!DM185</f>
        <v>0.16534947941918296</v>
      </c>
      <c r="EX186" s="17">
        <f>+BU186/'[3]total numbers'!DN185</f>
        <v>0.1652457469979664</v>
      </c>
      <c r="EY186" s="17">
        <f>+BV186/'[3]total numbers'!DO185</f>
        <v>0.16514214464875138</v>
      </c>
      <c r="EZ186" s="17">
        <f>+BW186/'[3]total numbers'!DP185</f>
        <v>0.16503867212704162</v>
      </c>
      <c r="FA186" s="17">
        <f>+BX186/'[3]total numbers'!DQ185</f>
        <v>0.16493532918895334</v>
      </c>
      <c r="FB186" s="17">
        <f>+BY186/'[3]total numbers'!DR185</f>
        <v>0.16483211559121305</v>
      </c>
      <c r="FC186" s="17">
        <f>+BZ186/'[3]total numbers'!DS185</f>
        <v>0.16472903109115603</v>
      </c>
      <c r="FD186" s="17">
        <f>+CA186/'[3]total numbers'!DT185</f>
        <v>0.16465180229083198</v>
      </c>
      <c r="FE186" s="17">
        <f>+CB186/'[3]total numbers'!DU185</f>
        <v>0.16452324841646376</v>
      </c>
      <c r="FF186" s="17">
        <f>+CC186/'[3]total numbers'!DV185</f>
        <v>0.16444621240190946</v>
      </c>
      <c r="FH186" s="52">
        <f t="shared" si="25"/>
        <v>-10000</v>
      </c>
      <c r="FI186" s="52">
        <f t="shared" si="26"/>
        <v>1960</v>
      </c>
      <c r="FJ186" s="66">
        <v>0.5</v>
      </c>
      <c r="FK186" s="59">
        <f t="shared" si="27"/>
        <v>0</v>
      </c>
      <c r="FL186" s="52">
        <f t="shared" si="28"/>
        <v>0</v>
      </c>
      <c r="FM186" s="65">
        <f t="shared" si="32"/>
        <v>0.33333333333333331</v>
      </c>
      <c r="FN186" s="59">
        <f t="shared" si="29"/>
        <v>-2.320794416806389E-2</v>
      </c>
      <c r="FP186" s="6">
        <v>8</v>
      </c>
      <c r="FQ186" s="6" t="s">
        <v>32</v>
      </c>
      <c r="GF186" s="20" t="e">
        <f t="shared" si="30"/>
        <v>#DIV/0!</v>
      </c>
    </row>
    <row r="187" spans="1:188" x14ac:dyDescent="0.2">
      <c r="A187" s="6">
        <v>11</v>
      </c>
      <c r="B187" s="14">
        <v>674</v>
      </c>
      <c r="C187" s="87" t="s">
        <v>225</v>
      </c>
      <c r="D187" s="20">
        <v>0</v>
      </c>
      <c r="E187" s="20">
        <v>0</v>
      </c>
      <c r="F187" s="20">
        <v>0</v>
      </c>
      <c r="G187" s="20">
        <v>0</v>
      </c>
      <c r="H187" s="20">
        <v>0</v>
      </c>
      <c r="I187" s="20">
        <v>0</v>
      </c>
      <c r="J187" s="11">
        <v>0</v>
      </c>
      <c r="K187" s="11">
        <v>0</v>
      </c>
      <c r="L187" s="11">
        <v>0</v>
      </c>
      <c r="M187" s="11">
        <v>0</v>
      </c>
      <c r="N187" s="11">
        <v>0</v>
      </c>
      <c r="O187" s="11">
        <v>0</v>
      </c>
      <c r="P187" s="11">
        <v>0</v>
      </c>
      <c r="Q187" s="11">
        <v>0</v>
      </c>
      <c r="R187" s="11">
        <v>0</v>
      </c>
      <c r="S187" s="11">
        <v>0</v>
      </c>
      <c r="T187" s="11">
        <v>0</v>
      </c>
      <c r="U187" s="11">
        <v>0</v>
      </c>
      <c r="V187" s="11">
        <v>0</v>
      </c>
      <c r="W187" s="11">
        <v>0</v>
      </c>
      <c r="X187" s="11">
        <v>0</v>
      </c>
      <c r="Y187" s="11">
        <v>0</v>
      </c>
      <c r="Z187" s="11">
        <v>0</v>
      </c>
      <c r="AA187" s="11">
        <v>0</v>
      </c>
      <c r="AB187" s="11">
        <v>0</v>
      </c>
      <c r="AC187" s="11">
        <v>0</v>
      </c>
      <c r="AD187" s="11">
        <v>0</v>
      </c>
      <c r="AE187" s="107">
        <v>0</v>
      </c>
      <c r="AF187" s="11">
        <v>0</v>
      </c>
      <c r="AG187" s="11">
        <v>0</v>
      </c>
      <c r="AH187" s="11">
        <v>0</v>
      </c>
      <c r="AI187" s="11">
        <v>0</v>
      </c>
      <c r="AJ187" s="11">
        <v>0</v>
      </c>
      <c r="AK187" s="11">
        <v>0</v>
      </c>
      <c r="AL187" s="11">
        <v>0</v>
      </c>
      <c r="AM187" s="11">
        <v>0</v>
      </c>
      <c r="AN187" s="11">
        <v>0</v>
      </c>
      <c r="AO187" s="107">
        <v>0</v>
      </c>
      <c r="AP187" s="11">
        <v>0</v>
      </c>
      <c r="AQ187" s="11">
        <v>0</v>
      </c>
      <c r="AR187" s="11">
        <v>0</v>
      </c>
      <c r="AS187" s="11">
        <v>0</v>
      </c>
      <c r="AT187" s="11">
        <v>0</v>
      </c>
      <c r="AU187" s="11">
        <v>0</v>
      </c>
      <c r="AV187" s="11">
        <v>0</v>
      </c>
      <c r="AW187" s="11">
        <v>0</v>
      </c>
      <c r="AX187" s="11">
        <v>0</v>
      </c>
      <c r="AY187" s="107">
        <v>0</v>
      </c>
      <c r="AZ187" s="11">
        <v>0</v>
      </c>
      <c r="BA187" s="11">
        <v>0</v>
      </c>
      <c r="BB187" s="11">
        <v>0</v>
      </c>
      <c r="BC187" s="11">
        <v>0</v>
      </c>
      <c r="BD187" s="11">
        <v>0</v>
      </c>
      <c r="BE187" s="19">
        <v>0</v>
      </c>
      <c r="BF187" s="19">
        <v>0</v>
      </c>
      <c r="BG187" s="19">
        <v>0</v>
      </c>
      <c r="BH187" s="19">
        <v>0</v>
      </c>
      <c r="BI187" s="19">
        <v>0</v>
      </c>
      <c r="BJ187" s="19">
        <v>0</v>
      </c>
      <c r="BK187" s="19">
        <v>0</v>
      </c>
      <c r="BL187" s="19">
        <v>0</v>
      </c>
      <c r="BM187" s="19">
        <v>0</v>
      </c>
      <c r="BN187" s="19">
        <v>0</v>
      </c>
      <c r="BO187" s="19">
        <v>0</v>
      </c>
      <c r="BP187" s="19">
        <v>0</v>
      </c>
      <c r="BQ187" s="19">
        <v>0</v>
      </c>
      <c r="BR187" s="19">
        <v>0</v>
      </c>
      <c r="BS187" s="19">
        <v>0</v>
      </c>
      <c r="BT187" s="19">
        <v>0</v>
      </c>
      <c r="BU187" s="19">
        <v>0</v>
      </c>
      <c r="BV187" s="19">
        <v>0</v>
      </c>
      <c r="BW187" s="19">
        <v>0</v>
      </c>
      <c r="BX187" s="19">
        <v>0</v>
      </c>
      <c r="BY187" s="19">
        <v>0</v>
      </c>
      <c r="BZ187" s="19">
        <v>0</v>
      </c>
      <c r="CA187" s="19">
        <v>0</v>
      </c>
      <c r="CB187" s="19">
        <v>0</v>
      </c>
      <c r="CC187" s="19">
        <v>0</v>
      </c>
      <c r="CD187" s="30"/>
      <c r="CE187" s="45"/>
      <c r="CG187" s="17">
        <f>+D187/'[3]total numbers'!AW186</f>
        <v>0</v>
      </c>
      <c r="CH187" s="17">
        <f>+E187/'[3]total numbers'!AX186</f>
        <v>0</v>
      </c>
      <c r="CI187" s="17">
        <f>+F187/'[3]total numbers'!AY186</f>
        <v>0</v>
      </c>
      <c r="CJ187" s="17">
        <f>+G187/'[3]total numbers'!AZ186</f>
        <v>0</v>
      </c>
      <c r="CK187" s="17">
        <f>+H187/'[3]total numbers'!BA186</f>
        <v>0</v>
      </c>
      <c r="CL187" s="17">
        <f>+I187/'[3]total numbers'!BB186</f>
        <v>0</v>
      </c>
      <c r="CM187" s="17">
        <f>+J187/'[3]total numbers'!BC186</f>
        <v>0</v>
      </c>
      <c r="CN187" s="17">
        <f>+K187/'[3]total numbers'!BD186</f>
        <v>0</v>
      </c>
      <c r="CO187" s="17">
        <f>+L187/'[3]total numbers'!BE186</f>
        <v>0</v>
      </c>
      <c r="CP187" s="17">
        <f>+M187/'[3]total numbers'!BF186</f>
        <v>0</v>
      </c>
      <c r="CQ187" s="17">
        <f>+N187/'[3]total numbers'!BG186</f>
        <v>0</v>
      </c>
      <c r="CR187" s="17">
        <f>+O187/'[3]total numbers'!BH186</f>
        <v>0</v>
      </c>
      <c r="CS187" s="17">
        <f>+P187/'[3]total numbers'!BI186</f>
        <v>0</v>
      </c>
      <c r="CT187" s="17">
        <f>+Q187/'[3]total numbers'!BJ186</f>
        <v>0</v>
      </c>
      <c r="CU187" s="17">
        <f>+R187/'[3]total numbers'!BK186</f>
        <v>0</v>
      </c>
      <c r="CV187" s="17">
        <f>+S187/'[3]total numbers'!BL186</f>
        <v>0</v>
      </c>
      <c r="CW187" s="17">
        <f>+T187/'[3]total numbers'!BM186</f>
        <v>0</v>
      </c>
      <c r="CX187" s="17">
        <f>+U187/'[3]total numbers'!BN186</f>
        <v>0</v>
      </c>
      <c r="CY187" s="17">
        <f>+V187/'[3]total numbers'!BO186</f>
        <v>0</v>
      </c>
      <c r="CZ187" s="17">
        <f>+W187/'[3]total numbers'!BP186</f>
        <v>0</v>
      </c>
      <c r="DA187" s="17">
        <f>+X187/'[3]total numbers'!BQ186</f>
        <v>0</v>
      </c>
      <c r="DB187" s="17">
        <f>+Y187/'[3]total numbers'!BR186</f>
        <v>0</v>
      </c>
      <c r="DC187" s="17">
        <f>+Z187/'[3]total numbers'!BS186</f>
        <v>0</v>
      </c>
      <c r="DD187" s="17">
        <f>+AA187/'[3]total numbers'!BT186</f>
        <v>0</v>
      </c>
      <c r="DE187" s="17">
        <f>+AB187/'[3]total numbers'!BU186</f>
        <v>0</v>
      </c>
      <c r="DF187" s="17">
        <f>+AC187/'[3]total numbers'!BV186</f>
        <v>0</v>
      </c>
      <c r="DG187" s="17">
        <f>+AD187/'[3]total numbers'!BW186</f>
        <v>0</v>
      </c>
      <c r="DH187" s="17">
        <f>+AE187/'[3]total numbers'!BX186</f>
        <v>0</v>
      </c>
      <c r="DI187" s="17">
        <f>+AF187/'[3]total numbers'!BY186</f>
        <v>0</v>
      </c>
      <c r="DJ187" s="17">
        <f>+AG187/'[3]total numbers'!BZ186</f>
        <v>0</v>
      </c>
      <c r="DK187" s="17">
        <f>+AH187/'[3]total numbers'!CA186</f>
        <v>0</v>
      </c>
      <c r="DL187" s="17">
        <f>+AI187/'[3]total numbers'!CB186</f>
        <v>0</v>
      </c>
      <c r="DM187" s="17">
        <f>+AJ187/'[3]total numbers'!CC186</f>
        <v>0</v>
      </c>
      <c r="DN187" s="17">
        <f>+AK187/'[3]total numbers'!CD186</f>
        <v>0</v>
      </c>
      <c r="DO187" s="17">
        <f>+AL187/'[3]total numbers'!CE186</f>
        <v>0</v>
      </c>
      <c r="DP187" s="17">
        <f>+AM187/'[3]total numbers'!CF186</f>
        <v>0</v>
      </c>
      <c r="DQ187" s="17">
        <f>+AN187/'[3]total numbers'!CG186</f>
        <v>0</v>
      </c>
      <c r="DR187" s="17">
        <f>+AO187/'[3]total numbers'!CH186</f>
        <v>0</v>
      </c>
      <c r="DS187" s="17">
        <f>+AP187/'[3]total numbers'!CI186</f>
        <v>0</v>
      </c>
      <c r="DT187" s="17">
        <f>+AQ187/'[3]total numbers'!CJ186</f>
        <v>0</v>
      </c>
      <c r="DU187" s="17">
        <f>+AR187/'[3]total numbers'!CK186</f>
        <v>0</v>
      </c>
      <c r="DV187" s="17">
        <f>+AS187/'[3]total numbers'!CL186</f>
        <v>0</v>
      </c>
      <c r="DW187" s="17">
        <f>+AT187/'[3]total numbers'!CM186</f>
        <v>0</v>
      </c>
      <c r="DX187" s="17">
        <f>+AU187/'[3]total numbers'!CN186</f>
        <v>0</v>
      </c>
      <c r="DY187" s="17">
        <f>+AV187/'[3]total numbers'!CO186</f>
        <v>0</v>
      </c>
      <c r="DZ187" s="17">
        <f>+AW187/'[3]total numbers'!CP186</f>
        <v>0</v>
      </c>
      <c r="EA187" s="17">
        <f>+AX187/'[3]total numbers'!CQ186</f>
        <v>0</v>
      </c>
      <c r="EB187" s="17">
        <f>+AY187/'[3]total numbers'!CR186</f>
        <v>0</v>
      </c>
      <c r="EC187" s="17">
        <f>+AZ187/'[3]total numbers'!CS186</f>
        <v>0</v>
      </c>
      <c r="ED187" s="17">
        <f>+BA187/'[3]total numbers'!CT186</f>
        <v>0</v>
      </c>
      <c r="EE187" s="17">
        <f>+BB187/'[3]total numbers'!CU186</f>
        <v>0</v>
      </c>
      <c r="EF187" s="17">
        <f>+BC187/'[3]total numbers'!CV186</f>
        <v>0</v>
      </c>
      <c r="EG187" s="17">
        <f>+BD187/'[3]total numbers'!CW186</f>
        <v>0</v>
      </c>
      <c r="EH187" s="17">
        <f>+BE187/'[3]total numbers'!CX186</f>
        <v>0</v>
      </c>
      <c r="EI187" s="17">
        <f>+BF187/'[3]total numbers'!CY186</f>
        <v>0</v>
      </c>
      <c r="EJ187" s="17">
        <f>+BG187/'[3]total numbers'!CZ186</f>
        <v>0</v>
      </c>
      <c r="EK187" s="17">
        <f>+BH187/'[3]total numbers'!DA186</f>
        <v>0</v>
      </c>
      <c r="EL187" s="17">
        <f>+BI187/'[3]total numbers'!DB186</f>
        <v>0</v>
      </c>
      <c r="EM187" s="17">
        <f>+BJ187/'[3]total numbers'!DC186</f>
        <v>0</v>
      </c>
      <c r="EN187" s="17">
        <f>+BK187/'[3]total numbers'!DD186</f>
        <v>0</v>
      </c>
      <c r="EO187" s="17">
        <f>+BL187/'[3]total numbers'!DE186</f>
        <v>0</v>
      </c>
      <c r="EP187" s="17">
        <f>+BM187/'[3]total numbers'!DF186</f>
        <v>0</v>
      </c>
      <c r="EQ187" s="17">
        <f>+BN187/'[3]total numbers'!DG186</f>
        <v>0</v>
      </c>
      <c r="ER187" s="17">
        <f>+BO187/'[3]total numbers'!DH186</f>
        <v>0</v>
      </c>
      <c r="ES187" s="17">
        <f>+BP187/'[3]total numbers'!DI186</f>
        <v>0</v>
      </c>
      <c r="ET187" s="17">
        <f>+BQ187/'[3]total numbers'!DJ186</f>
        <v>0</v>
      </c>
      <c r="EU187" s="17">
        <f>+BR187/'[3]total numbers'!DK186</f>
        <v>0</v>
      </c>
      <c r="EV187" s="17">
        <f>+BS187/'[3]total numbers'!DL186</f>
        <v>0</v>
      </c>
      <c r="EW187" s="17">
        <f>+BT187/'[3]total numbers'!DM186</f>
        <v>0</v>
      </c>
      <c r="EX187" s="17">
        <f>+BU187/'[3]total numbers'!DN186</f>
        <v>0</v>
      </c>
      <c r="EY187" s="17">
        <f>+BV187/'[3]total numbers'!DO186</f>
        <v>0</v>
      </c>
      <c r="EZ187" s="17">
        <f>+BW187/'[3]total numbers'!DP186</f>
        <v>0</v>
      </c>
      <c r="FA187" s="17">
        <f>+BX187/'[3]total numbers'!DQ186</f>
        <v>0</v>
      </c>
      <c r="FB187" s="17">
        <f>+BY187/'[3]total numbers'!DR186</f>
        <v>0</v>
      </c>
      <c r="FC187" s="17">
        <f>+BZ187/'[3]total numbers'!DS186</f>
        <v>0</v>
      </c>
      <c r="FD187" s="17">
        <f>+CA187/'[3]total numbers'!DT186</f>
        <v>0</v>
      </c>
      <c r="FE187" s="17">
        <f>+CB187/'[3]total numbers'!DU186</f>
        <v>0</v>
      </c>
      <c r="FF187" s="17">
        <f>+CC187/'[3]total numbers'!DV186</f>
        <v>0</v>
      </c>
      <c r="FH187" s="52">
        <f t="shared" si="25"/>
        <v>-10000</v>
      </c>
      <c r="FI187" s="52">
        <f t="shared" si="26"/>
        <v>1960</v>
      </c>
      <c r="FJ187" s="68">
        <v>4</v>
      </c>
      <c r="FK187" s="59">
        <f t="shared" si="27"/>
        <v>0</v>
      </c>
      <c r="FL187" s="52">
        <f t="shared" si="28"/>
        <v>0</v>
      </c>
      <c r="FM187" s="65">
        <f t="shared" si="32"/>
        <v>0.33333333333333331</v>
      </c>
      <c r="FN187" s="59">
        <f t="shared" si="29"/>
        <v>-0.18566355334451112</v>
      </c>
      <c r="FP187" s="6">
        <v>2</v>
      </c>
      <c r="FQ187" s="22" t="s">
        <v>369</v>
      </c>
      <c r="GF187" s="20" t="e">
        <f t="shared" si="30"/>
        <v>#DIV/0!</v>
      </c>
    </row>
    <row r="188" spans="1:188" x14ac:dyDescent="0.2">
      <c r="A188" s="6">
        <v>8</v>
      </c>
      <c r="B188" s="14">
        <v>678</v>
      </c>
      <c r="C188" s="87" t="s">
        <v>226</v>
      </c>
      <c r="D188" s="20">
        <v>0</v>
      </c>
      <c r="E188" s="20">
        <v>0</v>
      </c>
      <c r="F188" s="20">
        <v>0</v>
      </c>
      <c r="G188" s="20">
        <v>0</v>
      </c>
      <c r="H188" s="20">
        <v>0</v>
      </c>
      <c r="I188" s="20">
        <v>0</v>
      </c>
      <c r="J188" s="11">
        <v>0</v>
      </c>
      <c r="K188" s="11">
        <v>0</v>
      </c>
      <c r="L188" s="11">
        <v>0</v>
      </c>
      <c r="M188" s="11">
        <v>0</v>
      </c>
      <c r="N188" s="11">
        <f>+[1]data!N$188*[2]Africa!$I$44</f>
        <v>0</v>
      </c>
      <c r="O188" s="11">
        <f>+[1]data!O$188*[2]Africa!$I$44</f>
        <v>0</v>
      </c>
      <c r="P188" s="11">
        <f>+[1]data!P$188*[2]Africa!$I$44</f>
        <v>0</v>
      </c>
      <c r="Q188" s="11">
        <f>+[1]data!Q$188*[2]Africa!$I$44</f>
        <v>0</v>
      </c>
      <c r="R188" s="11">
        <f>+[1]data!R$188*[2]Africa!$I$44</f>
        <v>0</v>
      </c>
      <c r="S188" s="11">
        <f>+[1]data!S$188*[2]Africa!$I$44</f>
        <v>0</v>
      </c>
      <c r="T188" s="11">
        <f>+[1]data!T$188*[2]Africa!$I$44</f>
        <v>0</v>
      </c>
      <c r="U188" s="11">
        <f>+[1]data!U$188*[2]Africa!$I$44</f>
        <v>0</v>
      </c>
      <c r="V188" s="11">
        <f>+[1]data!V$188*[2]Africa!$I$44</f>
        <v>0</v>
      </c>
      <c r="W188" s="11">
        <f>+[1]data!W$188*[2]Africa!$I$44</f>
        <v>0</v>
      </c>
      <c r="X188" s="11">
        <f>+[1]data!X$188*[2]Africa!$I$44</f>
        <v>0</v>
      </c>
      <c r="Y188" s="11">
        <f>+[1]data!Y$188*[2]Africa!$I$44</f>
        <v>0</v>
      </c>
      <c r="Z188" s="11">
        <f>+[1]data!Z$188*[2]Africa!$I$44</f>
        <v>0</v>
      </c>
      <c r="AA188" s="11">
        <f>+[1]data!AA$188*[2]Africa!$I$44</f>
        <v>0</v>
      </c>
      <c r="AB188" s="11">
        <f>+[1]data!AB$188*[2]Africa!$I$44</f>
        <v>0</v>
      </c>
      <c r="AC188" s="11">
        <f>+[1]data!AC$188*[2]Africa!$I$44</f>
        <v>0</v>
      </c>
      <c r="AD188" s="11">
        <f>+[1]data!AD$188*[2]Africa!$I$44</f>
        <v>0</v>
      </c>
      <c r="AE188" s="107">
        <f>+[1]data!AE$188*[2]Africa!$I$44</f>
        <v>0.21411920000000001</v>
      </c>
      <c r="AF188" s="11">
        <f>+[1]data!AF$188*[2]Africa!$I$44</f>
        <v>0.26017724000000003</v>
      </c>
      <c r="AG188" s="11">
        <f>+[1]data!AG$188*[2]Africa!$I$44</f>
        <v>0.30623528</v>
      </c>
      <c r="AH188" s="11">
        <f>+[1]data!AH$188*[2]Africa!$I$44</f>
        <v>0.35229332000000002</v>
      </c>
      <c r="AI188" s="11">
        <f>+[1]data!AI$188*[2]Africa!$I$44</f>
        <v>0.39835136000000004</v>
      </c>
      <c r="AJ188" s="11">
        <f>+[1]data!AJ$188*[2]Africa!$I$44</f>
        <v>0.44440940000000007</v>
      </c>
      <c r="AK188" s="11">
        <f>+[1]data!AK$188*[2]Africa!$I$44</f>
        <v>0.49046744000000003</v>
      </c>
      <c r="AL188" s="11">
        <f>+[1]data!AL$188*[2]Africa!$I$44</f>
        <v>0.53652548000000011</v>
      </c>
      <c r="AM188" s="11">
        <f>+[1]data!AM$188*[2]Africa!$I$44</f>
        <v>0.58258352000000002</v>
      </c>
      <c r="AN188" s="11">
        <f>+[1]data!AN$188*[2]Africa!$I$44</f>
        <v>0.62864156000000004</v>
      </c>
      <c r="AO188" s="107">
        <f>+[1]data!AO$188*[2]Africa!$I$44</f>
        <v>0.67469960000000007</v>
      </c>
      <c r="AP188" s="11">
        <f>+[1]data!AP$188*[2]Africa!$I$44</f>
        <v>0.80722964000000008</v>
      </c>
      <c r="AQ188" s="11">
        <f>+[1]data!AQ$188*[2]Africa!$I$44</f>
        <v>0.9397596800000001</v>
      </c>
      <c r="AR188" s="11">
        <f>+[1]data!AR$188*[2]Africa!$I$44</f>
        <v>1.0722897200000001</v>
      </c>
      <c r="AS188" s="11">
        <f>+[1]data!AS$188*[2]Africa!$I$44</f>
        <v>1.2048197599999999</v>
      </c>
      <c r="AT188" s="11">
        <f>+[1]data!AT$188*[2]Africa!$I$44</f>
        <v>1.3373498000000001</v>
      </c>
      <c r="AU188" s="11">
        <f>+[1]data!AU$188*[2]Africa!$I$44</f>
        <v>1.4698798399999999</v>
      </c>
      <c r="AV188" s="11">
        <f>+[1]data!AV$188*[2]Africa!$I$44</f>
        <v>1.60240988</v>
      </c>
      <c r="AW188" s="11">
        <f>+[1]data!AW$188*[2]Africa!$I$44</f>
        <v>1.73493992</v>
      </c>
      <c r="AX188" s="11">
        <f>+[1]data!AX$188*[2]Africa!$I$44</f>
        <v>1.86746996</v>
      </c>
      <c r="AY188" s="107">
        <f>+[1]data!AY$188*[2]Africa!$I$44</f>
        <v>2</v>
      </c>
      <c r="AZ188" s="11">
        <f>+[1]data!AZ$188*[2]Africa!$I$44</f>
        <v>3.333333333333333</v>
      </c>
      <c r="BA188" s="11">
        <f>+[1]data!BA$188*[2]Africa!$I$44</f>
        <v>4.6666666666666661</v>
      </c>
      <c r="BB188" s="11">
        <f>+[1]data!BB$188*[2]Africa!$I$44</f>
        <v>6</v>
      </c>
      <c r="BC188" s="11">
        <f>+[1]data!BC$188*[2]Africa!$I$44</f>
        <v>7.333333333333333</v>
      </c>
      <c r="BD188" s="11">
        <f>+[1]data!BD$188*[2]Africa!$I$44</f>
        <v>8.6666666666666679</v>
      </c>
      <c r="BE188" s="19">
        <f>+[1]data!BE$188*[2]Africa!$I$44</f>
        <v>10</v>
      </c>
      <c r="BF188" s="19">
        <f>+[1]data!BF$188*[2]Africa!$I$44</f>
        <v>10</v>
      </c>
      <c r="BG188" s="19">
        <f>+[1]data!BG$188*[2]Africa!$I$44</f>
        <v>10</v>
      </c>
      <c r="BH188" s="19">
        <f>+[1]data!BH$188*[2]Africa!$I$44</f>
        <v>10</v>
      </c>
      <c r="BI188" s="19">
        <f>+[1]data!BI$188*[2]Africa!$I$44</f>
        <v>10</v>
      </c>
      <c r="BJ188" s="19">
        <f>+[1]data!BJ$188*[2]Africa!$I$44</f>
        <v>10</v>
      </c>
      <c r="BK188" s="19">
        <f>+[1]data!BK$188*[2]Africa!$I$44</f>
        <v>10</v>
      </c>
      <c r="BL188" s="19">
        <f>+[1]data!BL$188*[2]Africa!$I$44</f>
        <v>10</v>
      </c>
      <c r="BM188" s="19">
        <f>+[1]data!BM$188*[2]Africa!$I$44</f>
        <v>10</v>
      </c>
      <c r="BN188" s="19">
        <f>+[1]data!BN$188*[2]Africa!$I$44</f>
        <v>10</v>
      </c>
      <c r="BO188" s="19">
        <f>+[1]data!BO$188*[2]Africa!$I$44</f>
        <v>10</v>
      </c>
      <c r="BP188" s="19">
        <f>+[1]data!BP$188*[2]Africa!$I$44</f>
        <v>10</v>
      </c>
      <c r="BQ188" s="19">
        <f>+[1]data!BQ$188*[2]Africa!$I$44</f>
        <v>10</v>
      </c>
      <c r="BR188" s="19">
        <f>+[1]data!BR$188*[2]Africa!$I$44</f>
        <v>10</v>
      </c>
      <c r="BS188" s="19">
        <f>+[1]data!BS$188*[2]Africa!$I$44</f>
        <v>10</v>
      </c>
      <c r="BT188" s="19">
        <f>+[1]data!BT$188*[2]Africa!$I$44</f>
        <v>10</v>
      </c>
      <c r="BU188" s="19">
        <f>+[1]data!BU$188*[2]Africa!$I$44</f>
        <v>10</v>
      </c>
      <c r="BV188" s="19">
        <f>+[1]data!BV$188*[2]Africa!$I$44</f>
        <v>10</v>
      </c>
      <c r="BW188" s="19">
        <f>+[1]data!BW$188*[2]Africa!$I$44</f>
        <v>10</v>
      </c>
      <c r="BX188" s="19">
        <f>+[1]data!BX$188*[2]Africa!$I$44</f>
        <v>10</v>
      </c>
      <c r="BY188" s="19">
        <f>+[1]data!BY$188*[2]Africa!$I$44</f>
        <v>10</v>
      </c>
      <c r="BZ188" s="19">
        <f>+[1]data!BZ$188*[2]Africa!$I$44</f>
        <v>10</v>
      </c>
      <c r="CA188" s="19">
        <f>+[1]data!CA$188*[2]Africa!$I$44</f>
        <v>10</v>
      </c>
      <c r="CB188" s="19">
        <f>+[1]data!CB$188*[2]Africa!$I$44</f>
        <v>10</v>
      </c>
      <c r="CC188" s="19">
        <f>+[1]data!CC$188*[2]Africa!$I$44</f>
        <v>10</v>
      </c>
      <c r="CD188" s="30"/>
      <c r="CE188" s="45"/>
      <c r="CG188" s="17">
        <f>+D188/'[3]total numbers'!AW187</f>
        <v>0</v>
      </c>
      <c r="CH188" s="17">
        <f>+E188/'[3]total numbers'!AX187</f>
        <v>0</v>
      </c>
      <c r="CI188" s="17">
        <f>+F188/'[3]total numbers'!AY187</f>
        <v>0</v>
      </c>
      <c r="CJ188" s="17">
        <f>+G188/'[3]total numbers'!AZ187</f>
        <v>0</v>
      </c>
      <c r="CK188" s="17">
        <f>+H188/'[3]total numbers'!BA187</f>
        <v>0</v>
      </c>
      <c r="CL188" s="17">
        <f>+I188/'[3]total numbers'!BB187</f>
        <v>0</v>
      </c>
      <c r="CM188" s="17">
        <f>+J188/'[3]total numbers'!BC187</f>
        <v>0</v>
      </c>
      <c r="CN188" s="17">
        <f>+K188/'[3]total numbers'!BD187</f>
        <v>0</v>
      </c>
      <c r="CO188" s="17">
        <f>+L188/'[3]total numbers'!BE187</f>
        <v>0</v>
      </c>
      <c r="CP188" s="17">
        <f>+M188/'[3]total numbers'!BF187</f>
        <v>0</v>
      </c>
      <c r="CQ188" s="17">
        <f>+N188/'[3]total numbers'!BG187</f>
        <v>0</v>
      </c>
      <c r="CR188" s="17">
        <f>+O188/'[3]total numbers'!BH187</f>
        <v>0</v>
      </c>
      <c r="CS188" s="17">
        <f>+P188/'[3]total numbers'!BI187</f>
        <v>0</v>
      </c>
      <c r="CT188" s="17">
        <f>+Q188/'[3]total numbers'!BJ187</f>
        <v>0</v>
      </c>
      <c r="CU188" s="17">
        <f>+R188/'[3]total numbers'!BK187</f>
        <v>0</v>
      </c>
      <c r="CV188" s="17">
        <f>+S188/'[3]total numbers'!BL187</f>
        <v>0</v>
      </c>
      <c r="CW188" s="17">
        <f>+T188/'[3]total numbers'!BM187</f>
        <v>0</v>
      </c>
      <c r="CX188" s="17">
        <f>+U188/'[3]total numbers'!BN187</f>
        <v>0</v>
      </c>
      <c r="CY188" s="17">
        <f>+V188/'[3]total numbers'!BO187</f>
        <v>0</v>
      </c>
      <c r="CZ188" s="17">
        <f>+W188/'[3]total numbers'!BP187</f>
        <v>0</v>
      </c>
      <c r="DA188" s="17">
        <f>+X188/'[3]total numbers'!BQ187</f>
        <v>0</v>
      </c>
      <c r="DB188" s="17">
        <f>+Y188/'[3]total numbers'!BR187</f>
        <v>0</v>
      </c>
      <c r="DC188" s="17">
        <f>+Z188/'[3]total numbers'!BS187</f>
        <v>0</v>
      </c>
      <c r="DD188" s="17">
        <f>+AA188/'[3]total numbers'!BT187</f>
        <v>0</v>
      </c>
      <c r="DE188" s="17">
        <f>+AB188/'[3]total numbers'!BU187</f>
        <v>0</v>
      </c>
      <c r="DF188" s="17">
        <f>+AC188/'[3]total numbers'!BV187</f>
        <v>0</v>
      </c>
      <c r="DG188" s="17">
        <f>+AD188/'[3]total numbers'!BW187</f>
        <v>0</v>
      </c>
      <c r="DH188" s="17">
        <f>+AE188/'[3]total numbers'!BX187</f>
        <v>1.1157853048462741E-2</v>
      </c>
      <c r="DI188" s="17">
        <f>+AF188/'[3]total numbers'!BY187</f>
        <v>1.3445157356208983E-2</v>
      </c>
      <c r="DJ188" s="17">
        <f>+AG188/'[3]total numbers'!BZ187</f>
        <v>1.5754464451075215E-2</v>
      </c>
      <c r="DK188" s="17">
        <f>+AH188/'[3]total numbers'!CA187</f>
        <v>1.8072811778587189E-2</v>
      </c>
      <c r="DL188" s="17">
        <f>+AI188/'[3]total numbers'!CB187</f>
        <v>2.0346887322504854E-2</v>
      </c>
      <c r="DM188" s="17">
        <f>+AJ188/'[3]total numbers'!CC187</f>
        <v>2.2515422028574327E-2</v>
      </c>
      <c r="DN188" s="17">
        <f>+AK188/'[3]total numbers'!CD187</f>
        <v>2.4538094856914151E-2</v>
      </c>
      <c r="DO188" s="17">
        <f>+AL188/'[3]total numbers'!CE187</f>
        <v>2.6412911928321771E-2</v>
      </c>
      <c r="DP188" s="17">
        <f>+AM188/'[3]total numbers'!CF187</f>
        <v>2.8161817566587713E-2</v>
      </c>
      <c r="DQ188" s="17">
        <f>+AN188/'[3]total numbers'!CG187</f>
        <v>2.9845775055785031E-2</v>
      </c>
      <c r="DR188" s="17">
        <f>+AO188/'[3]total numbers'!CH187</f>
        <v>3.1511821026575126E-2</v>
      </c>
      <c r="DS188" s="17">
        <f>+AP188/'[3]total numbers'!CI187</f>
        <v>3.7158425704290191E-2</v>
      </c>
      <c r="DT188" s="17">
        <f>+AQ188/'[3]total numbers'!CJ187</f>
        <v>4.2691122518511787E-2</v>
      </c>
      <c r="DU188" s="17">
        <f>+AR188/'[3]total numbers'!CK187</f>
        <v>4.8123584956467111E-2</v>
      </c>
      <c r="DV188" s="17">
        <f>+AS188/'[3]total numbers'!CL187</f>
        <v>5.3440663561765349E-2</v>
      </c>
      <c r="DW188" s="17">
        <f>+AT188/'[3]total numbers'!CM187</f>
        <v>5.8635119256401268E-2</v>
      </c>
      <c r="DX188" s="17">
        <f>+AU188/'[3]total numbers'!CN187</f>
        <v>6.3708384188626913E-2</v>
      </c>
      <c r="DY188" s="17">
        <f>+AV188/'[3]total numbers'!CO187</f>
        <v>6.8672747064369585E-2</v>
      </c>
      <c r="DZ188" s="17">
        <f>+AW188/'[3]total numbers'!CP187</f>
        <v>7.3520633952029832E-2</v>
      </c>
      <c r="EA188" s="17">
        <f>+AX188/'[3]total numbers'!CQ187</f>
        <v>7.8231743957102765E-2</v>
      </c>
      <c r="EB188" s="17">
        <f>+AY188/'[3]total numbers'!CR187</f>
        <v>8.2795164762377887E-2</v>
      </c>
      <c r="EC188" s="17">
        <f>+AZ188/'[3]total numbers'!CS187</f>
        <v>0.13626020248266088</v>
      </c>
      <c r="ED188" s="17">
        <f>+BA188/'[3]total numbers'!CT187</f>
        <v>0.18824794944197928</v>
      </c>
      <c r="EE188" s="17">
        <f>+BB188/'[3]total numbers'!CU187</f>
        <v>0.23886301206258212</v>
      </c>
      <c r="EF188" s="17">
        <f>+BC188/'[3]total numbers'!CV187</f>
        <v>0.28841867904245</v>
      </c>
      <c r="EG188" s="17">
        <f>+BD188/'[3]total numbers'!CW187</f>
        <v>0.33729000454044239</v>
      </c>
      <c r="EH188" s="17">
        <f>+BE188/'[3]total numbers'!CX187</f>
        <v>0.38596626654830368</v>
      </c>
      <c r="EI188" s="17">
        <f>+BF188/'[3]total numbers'!CY187</f>
        <v>0.38339148104129128</v>
      </c>
      <c r="EJ188" s="17">
        <f>+BG188/'[3]total numbers'!CZ187</f>
        <v>0.38069133546520478</v>
      </c>
      <c r="EK188" s="17">
        <f>+BH188/'[3]total numbers'!DA187</f>
        <v>0.37678975131876413</v>
      </c>
      <c r="EL188" s="17">
        <f>+BI188/'[3]total numbers'!DB187</f>
        <v>0.37109882361672913</v>
      </c>
      <c r="EM188" s="17">
        <f>+BJ188/'[3]total numbers'!DC187</f>
        <v>0.36347775516138414</v>
      </c>
      <c r="EN188" s="17">
        <f>+BK188/'[3]total numbers'!DD187</f>
        <v>0.35449679180403421</v>
      </c>
      <c r="EO188" s="17">
        <f>+BL188/'[3]total numbers'!DE187</f>
        <v>0.34530386740331492</v>
      </c>
      <c r="EP188" s="17">
        <f>+BM188/'[3]total numbers'!DF187</f>
        <v>0.33710895361380799</v>
      </c>
      <c r="EQ188" s="17">
        <f>+BN188/'[3]total numbers'!DG187</f>
        <v>0.33065502760969484</v>
      </c>
      <c r="ER188" s="17">
        <f>+BO188/'[3]total numbers'!DH187</f>
        <v>0.32603025560772037</v>
      </c>
      <c r="ES188" s="17">
        <f>+BP188/'[3]total numbers'!DI187</f>
        <v>0.32285142377477882</v>
      </c>
      <c r="ET188" s="17">
        <f>+BQ188/'[3]total numbers'!DJ187</f>
        <v>0.32067727039507438</v>
      </c>
      <c r="EU188" s="17">
        <f>+BR188/'[3]total numbers'!DK187</f>
        <v>0.31889788889597548</v>
      </c>
      <c r="EV188" s="17">
        <f>+BS188/'[3]total numbers'!DL187</f>
        <v>0.31708786504740466</v>
      </c>
      <c r="EW188" s="17">
        <f>+BT188/'[3]total numbers'!DM187</f>
        <v>0.31524403964625042</v>
      </c>
      <c r="EX188" s="17">
        <f>+BU188/'[3]total numbers'!DN187</f>
        <v>0.31339199329331774</v>
      </c>
      <c r="EY188" s="17">
        <f>+BV188/'[3]total numbers'!DO187</f>
        <v>0.31161997896117904</v>
      </c>
      <c r="EZ188" s="17">
        <f>+BW188/'[3]total numbers'!DP187</f>
        <v>0.31002197745295568</v>
      </c>
      <c r="FA188" s="17">
        <f>+BX188/'[3]total numbers'!DQ187</f>
        <v>0.30866934265328783</v>
      </c>
      <c r="FB188" s="17">
        <f>+BY188/'[3]total numbers'!DR187</f>
        <v>0.30755587181742322</v>
      </c>
      <c r="FC188" s="17">
        <f>+BZ188/'[3]total numbers'!DS187</f>
        <v>0.30661995962641941</v>
      </c>
      <c r="FD188" s="17">
        <f>+CA188/'[3]total numbers'!DT187</f>
        <v>0.30582093158766022</v>
      </c>
      <c r="FE188" s="17">
        <f>+CB188/'[3]total numbers'!DU187</f>
        <v>0.30509136122236064</v>
      </c>
      <c r="FF188" s="17">
        <f>+CC188/'[3]total numbers'!DV187</f>
        <v>0.30442099446186227</v>
      </c>
      <c r="FH188" s="52">
        <f t="shared" si="25"/>
        <v>-10000</v>
      </c>
      <c r="FI188" s="52">
        <f t="shared" si="26"/>
        <v>1960</v>
      </c>
      <c r="FJ188" s="66">
        <v>0.5</v>
      </c>
      <c r="FK188" s="59">
        <f t="shared" si="27"/>
        <v>0.38596626654830368</v>
      </c>
      <c r="FL188" s="52">
        <f t="shared" si="28"/>
        <v>12147.288134365988</v>
      </c>
      <c r="FM188" s="65">
        <f t="shared" si="32"/>
        <v>0.33333333333333331</v>
      </c>
      <c r="FN188" s="59">
        <f t="shared" si="29"/>
        <v>-1.7804501520135005E-2</v>
      </c>
      <c r="FP188" s="6">
        <v>9</v>
      </c>
      <c r="FQ188" s="6" t="s">
        <v>350</v>
      </c>
      <c r="GF188" s="20">
        <f t="shared" si="30"/>
        <v>0</v>
      </c>
    </row>
    <row r="189" spans="1:188" x14ac:dyDescent="0.2">
      <c r="A189" s="6">
        <v>17</v>
      </c>
      <c r="B189" s="14">
        <v>682</v>
      </c>
      <c r="C189" s="117" t="s">
        <v>227</v>
      </c>
      <c r="D189" s="20">
        <v>0</v>
      </c>
      <c r="E189" s="20">
        <v>0</v>
      </c>
      <c r="F189" s="20">
        <v>0</v>
      </c>
      <c r="G189" s="20">
        <v>0</v>
      </c>
      <c r="H189" s="20">
        <v>0</v>
      </c>
      <c r="I189" s="20">
        <v>0</v>
      </c>
      <c r="J189" s="11">
        <f>+[1]data!J$189*[2]EurAsia!$J$40</f>
        <v>0</v>
      </c>
      <c r="K189" s="11">
        <f>+[1]data!K$189*[2]EurAsia!$J$40</f>
        <v>0</v>
      </c>
      <c r="L189" s="11">
        <f>+[1]data!L$189*[2]EurAsia!$J$40</f>
        <v>0</v>
      </c>
      <c r="M189" s="11">
        <f>+[1]data!M$189*[2]EurAsia!$J$40</f>
        <v>0</v>
      </c>
      <c r="N189" s="11">
        <f>+[1]data!N$189*[2]EurAsia!$J$40</f>
        <v>0</v>
      </c>
      <c r="O189" s="11">
        <f>+[1]data!O$189*[2]EurAsia!$J$40</f>
        <v>0</v>
      </c>
      <c r="P189" s="11">
        <f>+[1]data!P$189*[2]EurAsia!$J$40</f>
        <v>0</v>
      </c>
      <c r="Q189" s="11">
        <f>+[1]data!Q$189*[2]EurAsia!$J$40</f>
        <v>0</v>
      </c>
      <c r="R189" s="11">
        <f>+[1]data!R$189*[2]EurAsia!$J$40</f>
        <v>0</v>
      </c>
      <c r="S189" s="11">
        <f>+[1]data!S$189*[2]EurAsia!$J$40</f>
        <v>0</v>
      </c>
      <c r="T189" s="11">
        <f>+[1]data!T$189*[2]EurAsia!$J$40</f>
        <v>0</v>
      </c>
      <c r="U189" s="11">
        <f>+[1]data!U$189*[2]EurAsia!$J$40</f>
        <v>0</v>
      </c>
      <c r="V189" s="11">
        <f>+[1]data!V$189*[2]EurAsia!$J$40</f>
        <v>0</v>
      </c>
      <c r="W189" s="11">
        <f>+[1]data!W$189*[2]EurAsia!$J$40</f>
        <v>0</v>
      </c>
      <c r="X189" s="11">
        <f>+[1]data!X$189*[2]EurAsia!$J$40</f>
        <v>0</v>
      </c>
      <c r="Y189" s="11">
        <f>+[1]data!Y$189*[2]EurAsia!$J$40</f>
        <v>0</v>
      </c>
      <c r="Z189" s="11">
        <f>+[1]data!Z$189*[2]EurAsia!$J$40</f>
        <v>0</v>
      </c>
      <c r="AA189" s="11">
        <f>+[1]data!AA$189*[2]EurAsia!$J$40</f>
        <v>0</v>
      </c>
      <c r="AB189" s="11">
        <f>+[1]data!AB$189*[2]EurAsia!$J$40</f>
        <v>0</v>
      </c>
      <c r="AC189" s="11">
        <f>+[1]data!AC$189*[2]EurAsia!$J$40</f>
        <v>0</v>
      </c>
      <c r="AD189" s="11">
        <f>+[1]data!AD$189*[2]EurAsia!$J$40</f>
        <v>0</v>
      </c>
      <c r="AE189" s="11">
        <f>+[1]data!AE$189*[2]EurAsia!$J$40</f>
        <v>0.30605589999999999</v>
      </c>
      <c r="AF189" s="11">
        <f>+[1]data!AF$189*[2]EurAsia!$J$40</f>
        <v>0.43490529</v>
      </c>
      <c r="AG189" s="11">
        <f>+[1]data!AG$189*[2]EurAsia!$J$40</f>
        <v>0.56375467999999995</v>
      </c>
      <c r="AH189" s="11">
        <f>+[1]data!AH$189*[2]EurAsia!$J$40</f>
        <v>0.69260407000000002</v>
      </c>
      <c r="AI189" s="11">
        <f>+[1]data!AI$189*[2]EurAsia!$J$40</f>
        <v>0.82145346000000008</v>
      </c>
      <c r="AJ189" s="11">
        <f>+[1]data!AJ$189*[2]EurAsia!$J$40</f>
        <v>0.95030284999999992</v>
      </c>
      <c r="AK189" s="11">
        <f>+[1]data!AK$189*[2]EurAsia!$J$40</f>
        <v>1.07915224</v>
      </c>
      <c r="AL189" s="11">
        <f>+[1]data!AL$189*[2]EurAsia!$J$40</f>
        <v>1.20800163</v>
      </c>
      <c r="AM189" s="11">
        <f>+[1]data!AM$189*[2]EurAsia!$J$40</f>
        <v>1.3368510200000001</v>
      </c>
      <c r="AN189" s="11">
        <f>+[1]data!AN$189*[2]EurAsia!$J$40</f>
        <v>1.46570041</v>
      </c>
      <c r="AO189" s="11">
        <f>+[1]data!AO$189*[2]EurAsia!$J$40</f>
        <v>1.5945498</v>
      </c>
      <c r="AP189" s="11">
        <f>+[1]data!AP$189*[2]EurAsia!$J$40</f>
        <v>2.9350948200000002</v>
      </c>
      <c r="AQ189" s="11">
        <f>+[1]data!AQ$189*[2]EurAsia!$J$40</f>
        <v>4.2756398400000002</v>
      </c>
      <c r="AR189" s="11">
        <f>+[1]data!AR$189*[2]EurAsia!$J$40</f>
        <v>5.6161848600000006</v>
      </c>
      <c r="AS189" s="11">
        <f>+[1]data!AS$189*[2]EurAsia!$J$40</f>
        <v>6.956729880000001</v>
      </c>
      <c r="AT189" s="11">
        <f>+[1]data!AT$189*[2]EurAsia!$J$40</f>
        <v>8.2972749000000015</v>
      </c>
      <c r="AU189" s="11">
        <f>+[1]data!AU$189*[2]EurAsia!$J$40</f>
        <v>9.6378199200000001</v>
      </c>
      <c r="AV189" s="11">
        <f>+[1]data!AV$189*[2]EurAsia!$J$40</f>
        <v>10.978364940000001</v>
      </c>
      <c r="AW189" s="11">
        <f>+[1]data!AW$189*[2]EurAsia!$J$40</f>
        <v>12.318909960000001</v>
      </c>
      <c r="AX189" s="11">
        <f>+[1]data!AX$189*[2]EurAsia!$J$40</f>
        <v>13.659454980000001</v>
      </c>
      <c r="AY189" s="11">
        <f>+[1]data!AY$189*[2]EurAsia!$J$40</f>
        <v>15</v>
      </c>
      <c r="AZ189" s="11">
        <f>+[1]data!AZ$189*[2]EurAsia!$J$40</f>
        <v>69.666666666666671</v>
      </c>
      <c r="BA189" s="11">
        <f>+[1]data!BA$189*[2]EurAsia!$J$40</f>
        <v>124.33333333333334</v>
      </c>
      <c r="BB189" s="11">
        <f>+[1]data!BB$189*[2]EurAsia!$J$40</f>
        <v>179</v>
      </c>
      <c r="BC189" s="11">
        <f>+[1]data!BC$189*[2]EurAsia!$J$40</f>
        <v>233.66666666666669</v>
      </c>
      <c r="BD189" s="11">
        <f>+[1]data!BD$189*[2]EurAsia!$J$40</f>
        <v>288.33333333333331</v>
      </c>
      <c r="BE189" s="19">
        <f>+[1]data!BE$189*[2]EurAsia!$I$40</f>
        <v>293.58287931453793</v>
      </c>
      <c r="BF189" s="19">
        <f>+[1]data!BF$189*[2]EurAsia!$I$40</f>
        <v>312.41326807523711</v>
      </c>
      <c r="BG189" s="19">
        <f>+[1]data!BG$189*[2]EurAsia!$I$40</f>
        <v>513.55605710997884</v>
      </c>
      <c r="BH189" s="19">
        <f>+[1]data!BH$189*[2]EurAsia!$I$40</f>
        <v>1369.4828189599436</v>
      </c>
      <c r="BI189" s="19">
        <f>+[1]data!BI$189*[2]EurAsia!$I$40</f>
        <v>1481.6092247622889</v>
      </c>
      <c r="BJ189" s="19">
        <f>+[1]data!BJ$189*[2]EurAsia!$I$40</f>
        <v>1481.6092247622889</v>
      </c>
      <c r="BK189" s="19">
        <f>+[1]data!BK$189*[2]EurAsia!$I$40</f>
        <v>1481.6092247622889</v>
      </c>
      <c r="BL189" s="19">
        <f>+[1]data!BL$189*[2]EurAsia!$I$40</f>
        <v>1481.6092247622889</v>
      </c>
      <c r="BM189" s="19">
        <f>+[1]data!BM$189*[2]EurAsia!$I$40</f>
        <v>1481.6092247622889</v>
      </c>
      <c r="BN189" s="19">
        <f>+[1]data!BN$189*[2]EurAsia!$I$40</f>
        <v>1481.6092247622889</v>
      </c>
      <c r="BO189" s="19">
        <f>+[1]data!BO$189*[2]EurAsia!$I$40</f>
        <v>1481.6092247622889</v>
      </c>
      <c r="BP189" s="19">
        <f>+[1]data!BP$189*[2]EurAsia!$I$40</f>
        <v>1481.6092247622889</v>
      </c>
      <c r="BQ189" s="19">
        <f>+[1]data!BQ$189*[2]EurAsia!$I$40</f>
        <v>1481.6092247622889</v>
      </c>
      <c r="BR189" s="19">
        <f>+[1]data!BR$189*[2]EurAsia!$I$40</f>
        <v>1481.6092247622889</v>
      </c>
      <c r="BS189" s="19">
        <f>+[1]data!BS$189*[2]EurAsia!$I$40</f>
        <v>1481.6092247622889</v>
      </c>
      <c r="BT189" s="19">
        <f>+[1]data!BT$189*[2]EurAsia!$I$40</f>
        <v>1481.6092247622889</v>
      </c>
      <c r="BU189" s="19">
        <f>+[1]data!BU$189*[2]EurAsia!$I$40</f>
        <v>1481.6092247622889</v>
      </c>
      <c r="BV189" s="19">
        <f>+[1]data!BV$189*[2]EurAsia!$I$40</f>
        <v>1481.6092247622889</v>
      </c>
      <c r="BW189" s="19">
        <f>+[1]data!BW$189*[2]EurAsia!$I$40</f>
        <v>1481.6092247622889</v>
      </c>
      <c r="BX189" s="19">
        <f>+[1]data!BX$189*[2]EurAsia!$I$40</f>
        <v>1481.6092247622889</v>
      </c>
      <c r="BY189" s="19">
        <f>+[1]data!BY$189*[2]EurAsia!$I$40</f>
        <v>1481.6092247622889</v>
      </c>
      <c r="BZ189" s="19">
        <f>+[1]data!BZ$189*[2]EurAsia!$I$40</f>
        <v>1481.6092247622889</v>
      </c>
      <c r="CA189" s="19">
        <f>+[1]data!CA$189*[2]EurAsia!$I$40</f>
        <v>1481.6092247622889</v>
      </c>
      <c r="CB189" s="19">
        <f>+[1]data!CB$189*[2]EurAsia!$I$40</f>
        <v>1481.6092247622889</v>
      </c>
      <c r="CC189" s="19">
        <f>+[1]data!CC$189*[2]EurAsia!$I$40</f>
        <v>1481.6092247622889</v>
      </c>
      <c r="CD189" s="30"/>
      <c r="CE189" s="45"/>
      <c r="CG189" s="17">
        <f>+D189/'[3]total numbers'!AW188</f>
        <v>0</v>
      </c>
      <c r="CH189" s="17">
        <f>+E189/'[3]total numbers'!AX188</f>
        <v>0</v>
      </c>
      <c r="CI189" s="17">
        <f>+F189/'[3]total numbers'!AY188</f>
        <v>0</v>
      </c>
      <c r="CJ189" s="17">
        <f>+G189/'[3]total numbers'!AZ188</f>
        <v>0</v>
      </c>
      <c r="CK189" s="17">
        <f>+H189/'[3]total numbers'!BA188</f>
        <v>0</v>
      </c>
      <c r="CL189" s="17">
        <f>+I189/'[3]total numbers'!BB188</f>
        <v>0</v>
      </c>
      <c r="CM189" s="17">
        <f>+J189/'[3]total numbers'!BC188</f>
        <v>0</v>
      </c>
      <c r="CN189" s="17">
        <f>+K189/'[3]total numbers'!BD188</f>
        <v>0</v>
      </c>
      <c r="CO189" s="17">
        <f>+L189/'[3]total numbers'!BE188</f>
        <v>0</v>
      </c>
      <c r="CP189" s="17">
        <f>+M189/'[3]total numbers'!BF188</f>
        <v>0</v>
      </c>
      <c r="CQ189" s="17">
        <f>+N189/'[3]total numbers'!BG188</f>
        <v>0</v>
      </c>
      <c r="CR189" s="17">
        <f>+O189/'[3]total numbers'!BH188</f>
        <v>0</v>
      </c>
      <c r="CS189" s="17">
        <f>+P189/'[3]total numbers'!BI188</f>
        <v>0</v>
      </c>
      <c r="CT189" s="17">
        <f>+Q189/'[3]total numbers'!BJ188</f>
        <v>0</v>
      </c>
      <c r="CU189" s="17">
        <f>+R189/'[3]total numbers'!BK188</f>
        <v>0</v>
      </c>
      <c r="CV189" s="17">
        <f>+S189/'[3]total numbers'!BL188</f>
        <v>0</v>
      </c>
      <c r="CW189" s="17">
        <f>+T189/'[3]total numbers'!BM188</f>
        <v>0</v>
      </c>
      <c r="CX189" s="17">
        <f>+U189/'[3]total numbers'!BN188</f>
        <v>0</v>
      </c>
      <c r="CY189" s="17">
        <f>+V189/'[3]total numbers'!BO188</f>
        <v>0</v>
      </c>
      <c r="CZ189" s="17">
        <f>+W189/'[3]total numbers'!BP188</f>
        <v>0</v>
      </c>
      <c r="DA189" s="17">
        <f>+X189/'[3]total numbers'!BQ188</f>
        <v>0</v>
      </c>
      <c r="DB189" s="17">
        <f>+Y189/'[3]total numbers'!BR188</f>
        <v>0</v>
      </c>
      <c r="DC189" s="17">
        <f>+Z189/'[3]total numbers'!BS188</f>
        <v>0</v>
      </c>
      <c r="DD189" s="17">
        <f>+AA189/'[3]total numbers'!BT188</f>
        <v>0</v>
      </c>
      <c r="DE189" s="17">
        <f>+AB189/'[3]total numbers'!BU188</f>
        <v>0</v>
      </c>
      <c r="DF189" s="17">
        <f>+AC189/'[3]total numbers'!BV188</f>
        <v>0</v>
      </c>
      <c r="DG189" s="17">
        <f>+AD189/'[3]total numbers'!BW188</f>
        <v>0</v>
      </c>
      <c r="DH189" s="17">
        <f>+AE189/'[3]total numbers'!BX188</f>
        <v>4.1566739100909952E-3</v>
      </c>
      <c r="DI189" s="17">
        <f>+AF189/'[3]total numbers'!BY188</f>
        <v>5.7729513506338363E-3</v>
      </c>
      <c r="DJ189" s="17">
        <f>+AG189/'[3]total numbers'!BZ188</f>
        <v>7.3314868326939328E-3</v>
      </c>
      <c r="DK189" s="17">
        <f>+AH189/'[3]total numbers'!CA188</f>
        <v>8.8305186592378196E-3</v>
      </c>
      <c r="DL189" s="17">
        <f>+AI189/'[3]total numbers'!CB188</f>
        <v>1.0250869907031885E-2</v>
      </c>
      <c r="DM189" s="17">
        <f>+AJ189/'[3]total numbers'!CC188</f>
        <v>1.1571560688714627E-2</v>
      </c>
      <c r="DN189" s="17">
        <f>+AK189/'[3]total numbers'!CD188</f>
        <v>1.2778442410391826E-2</v>
      </c>
      <c r="DO189" s="17">
        <f>+AL189/'[3]total numbers'!CE188</f>
        <v>1.3879173569861094E-2</v>
      </c>
      <c r="DP189" s="17">
        <f>+AM189/'[3]total numbers'!CF188</f>
        <v>1.4896935814575442E-2</v>
      </c>
      <c r="DQ189" s="17">
        <f>+AN189/'[3]total numbers'!CG188</f>
        <v>1.5872178051633025E-2</v>
      </c>
      <c r="DR189" s="17">
        <f>+AO189/'[3]total numbers'!CH188</f>
        <v>1.6840040976681309E-2</v>
      </c>
      <c r="DS189" s="17">
        <f>+AP189/'[3]total numbers'!CI188</f>
        <v>3.034473838201086E-2</v>
      </c>
      <c r="DT189" s="17">
        <f>+AQ189/'[3]total numbers'!CJ188</f>
        <v>4.3405307750875595E-2</v>
      </c>
      <c r="DU189" s="17">
        <f>+AR189/'[3]total numbers'!CK188</f>
        <v>5.6070453760370606E-2</v>
      </c>
      <c r="DV189" s="17">
        <f>+AS189/'[3]total numbers'!CL188</f>
        <v>6.8269495686990325E-2</v>
      </c>
      <c r="DW189" s="17">
        <f>+AT189/'[3]total numbers'!CM188</f>
        <v>7.9895186419134928E-2</v>
      </c>
      <c r="DX189" s="17">
        <f>+AU189/'[3]total numbers'!CN188</f>
        <v>9.0867965756524366E-2</v>
      </c>
      <c r="DY189" s="17">
        <f>+AV189/'[3]total numbers'!CO188</f>
        <v>0.10119801021348772</v>
      </c>
      <c r="DZ189" s="17">
        <f>+AW189/'[3]total numbers'!CP188</f>
        <v>0.11094219112203821</v>
      </c>
      <c r="EA189" s="17">
        <f>+AX189/'[3]total numbers'!CQ188</f>
        <v>0.12023003916874248</v>
      </c>
      <c r="EB189" s="17">
        <f>+AY189/'[3]total numbers'!CR188</f>
        <v>0.12918005115530026</v>
      </c>
      <c r="EC189" s="17">
        <f>+AZ189/'[3]total numbers'!CS188</f>
        <v>0.58770102046268102</v>
      </c>
      <c r="ED189" s="17">
        <f>+BA189/'[3]total numbers'!CT188</f>
        <v>1.0283811130778095</v>
      </c>
      <c r="EE189" s="17">
        <f>+BB189/'[3]total numbers'!CU188</f>
        <v>1.4525212197932389</v>
      </c>
      <c r="EF189" s="17">
        <f>+BC189/'[3]total numbers'!CV188</f>
        <v>1.8609219660468019</v>
      </c>
      <c r="EG189" s="17">
        <f>+BD189/'[3]total numbers'!CW188</f>
        <v>2.2537486484021834</v>
      </c>
      <c r="EH189" s="17">
        <f>+BE189/'[3]total numbers'!CX188</f>
        <v>2.2524561283617177</v>
      </c>
      <c r="EI189" s="17">
        <f>+BF189/'[3]total numbers'!CY188</f>
        <v>2.3532006242438452</v>
      </c>
      <c r="EJ189" s="17">
        <f>+BG189/'[3]total numbers'!CZ188</f>
        <v>3.7984072624866227</v>
      </c>
      <c r="EK189" s="17">
        <f>+BH189/'[3]total numbers'!DA188</f>
        <v>9.9480097844021955</v>
      </c>
      <c r="EL189" s="17">
        <f>+BI189/'[3]total numbers'!DB188</f>
        <v>10.573029699083635</v>
      </c>
      <c r="EM189" s="17">
        <f>+BJ189/'[3]total numbers'!DC188</f>
        <v>10.389310806206403</v>
      </c>
      <c r="EN189" s="17">
        <f>+BK189/'[3]total numbers'!DD188</f>
        <v>10.210530403720652</v>
      </c>
      <c r="EO189" s="17">
        <f>+BL189/'[3]total numbers'!DE188</f>
        <v>10.037458842083687</v>
      </c>
      <c r="EP189" s="17">
        <f>+BM189/'[3]total numbers'!DF188</f>
        <v>9.8694992323627027</v>
      </c>
      <c r="EQ189" s="17">
        <f>+BN189/'[3]total numbers'!DG188</f>
        <v>9.7077041629797058</v>
      </c>
      <c r="ER189" s="17">
        <f>+BO189/'[3]total numbers'!DH188</f>
        <v>9.5510667188544005</v>
      </c>
      <c r="ES189" s="17">
        <f>+BP189/'[3]total numbers'!DI188</f>
        <v>9.3988075512394786</v>
      </c>
      <c r="ET189" s="17">
        <f>+BQ189/'[3]total numbers'!DJ188</f>
        <v>9.2498827837022333</v>
      </c>
      <c r="EU189" s="17">
        <f>+BR189/'[3]total numbers'!DK188</f>
        <v>9.1031981712755137</v>
      </c>
      <c r="EV189" s="17">
        <f>+BS189/'[3]total numbers'!DL188</f>
        <v>8.9578966049099371</v>
      </c>
      <c r="EW189" s="17">
        <f>+BT189/'[3]total numbers'!DM188</f>
        <v>8.8137513221870591</v>
      </c>
      <c r="EX189" s="17">
        <f>+BU189/'[3]total numbers'!DN188</f>
        <v>8.6710748926790799</v>
      </c>
      <c r="EY189" s="17">
        <f>+BV189/'[3]total numbers'!DO188</f>
        <v>8.5278853943736159</v>
      </c>
      <c r="EZ189" s="17">
        <f>+BW189/'[3]total numbers'!DP188</f>
        <v>8.3832247419146686</v>
      </c>
      <c r="FA189" s="17">
        <f>+BX189/'[3]total numbers'!DQ188</f>
        <v>8.2365160952524068</v>
      </c>
      <c r="FB189" s="17">
        <f>+BY189/'[3]total numbers'!DR188</f>
        <v>8.0872983087645824</v>
      </c>
      <c r="FC189" s="17">
        <f>+BZ189/'[3]total numbers'!DS188</f>
        <v>7.9372206227287716</v>
      </c>
      <c r="FD189" s="17">
        <f>+CA189/'[3]total numbers'!DT188</f>
        <v>7.7878600588831768</v>
      </c>
      <c r="FE189" s="17">
        <f>+CB189/'[3]total numbers'!DU188</f>
        <v>7.6422820692334499</v>
      </c>
      <c r="FF189" s="17">
        <f>+CC189/'[3]total numbers'!DV188</f>
        <v>7.5018568436411774</v>
      </c>
      <c r="FH189" s="52">
        <f t="shared" si="25"/>
        <v>-10000</v>
      </c>
      <c r="FI189" s="52">
        <f t="shared" si="26"/>
        <v>1960</v>
      </c>
      <c r="FJ189" s="66">
        <f>+FJ$4</f>
        <v>0</v>
      </c>
      <c r="FK189" s="59">
        <f t="shared" si="27"/>
        <v>2.2524561283617177</v>
      </c>
      <c r="FL189" s="52">
        <f t="shared" si="28"/>
        <v>-10000</v>
      </c>
      <c r="FM189" s="65">
        <f t="shared" si="32"/>
        <v>0.33333333333333331</v>
      </c>
      <c r="FN189" s="59" t="e">
        <f t="shared" si="29"/>
        <v>#DIV/0!</v>
      </c>
      <c r="FP189" s="6">
        <v>3</v>
      </c>
      <c r="FQ189" s="22" t="s">
        <v>370</v>
      </c>
      <c r="GF189" s="20">
        <f t="shared" si="30"/>
        <v>0</v>
      </c>
    </row>
    <row r="190" spans="1:188" x14ac:dyDescent="0.2">
      <c r="A190" s="6">
        <v>8</v>
      </c>
      <c r="B190" s="14">
        <v>686</v>
      </c>
      <c r="C190" s="87" t="s">
        <v>228</v>
      </c>
      <c r="D190" s="20">
        <v>0</v>
      </c>
      <c r="E190" s="20">
        <v>0</v>
      </c>
      <c r="F190" s="20">
        <v>0</v>
      </c>
      <c r="G190" s="20">
        <v>0</v>
      </c>
      <c r="H190" s="20">
        <v>0</v>
      </c>
      <c r="I190" s="20">
        <v>0</v>
      </c>
      <c r="J190" s="11">
        <v>0</v>
      </c>
      <c r="K190" s="11">
        <v>0</v>
      </c>
      <c r="L190" s="11">
        <v>0</v>
      </c>
      <c r="M190" s="11">
        <v>0</v>
      </c>
      <c r="N190" s="11">
        <f>+[1]data!N$190*[2]Africa!$J$45</f>
        <v>0</v>
      </c>
      <c r="O190" s="11">
        <f>+[1]data!O$190*[2]Africa!$J$45</f>
        <v>0</v>
      </c>
      <c r="P190" s="11">
        <f>+[1]data!P$190*[2]Africa!$J$45</f>
        <v>0</v>
      </c>
      <c r="Q190" s="11">
        <f>+[1]data!Q$190*[2]Africa!$J$45</f>
        <v>0</v>
      </c>
      <c r="R190" s="11">
        <f>+[1]data!R$190*[2]Africa!$J$45</f>
        <v>0</v>
      </c>
      <c r="S190" s="11">
        <f>+[1]data!S$190*[2]Africa!$J$45</f>
        <v>1.8781834087447706</v>
      </c>
      <c r="T190" s="11">
        <f>+[1]data!T$190*[2]Africa!$J$45</f>
        <v>2.3539756224442869</v>
      </c>
      <c r="U190" s="11">
        <f>+[1]data!U$190*[2]Africa!$J$45</f>
        <v>2.9502362610309985</v>
      </c>
      <c r="V190" s="11">
        <f>+[1]data!V$190*[2]Africa!$J$45</f>
        <v>3.6974528935210462</v>
      </c>
      <c r="W190" s="11">
        <f>+[1]data!W$190*[2]Africa!$J$45</f>
        <v>4.6338253404993175</v>
      </c>
      <c r="X190" s="11">
        <f>+[1]data!X$190*[2]Africa!$J$45</f>
        <v>5.8072157967666715</v>
      </c>
      <c r="Y190" s="11">
        <f>+[1]data!Y$190*[2]Africa!$J$45</f>
        <v>7.2775918747622139</v>
      </c>
      <c r="Z190" s="11">
        <f>+[1]data!Z$190*[2]Africa!$J$45</f>
        <v>9.1200871170226989</v>
      </c>
      <c r="AA190" s="11">
        <f>+[1]data!AA$190*[2]Africa!$J$45</f>
        <v>11.42883498555679</v>
      </c>
      <c r="AB190" s="11">
        <f>+[1]data!AB$190*[2]Africa!$J$45</f>
        <v>14.321771739518226</v>
      </c>
      <c r="AC190" s="11">
        <f>+[1]data!AC$190*[2]Africa!$J$45</f>
        <v>17.946652965286056</v>
      </c>
      <c r="AD190" s="11">
        <f>+[1]data!AD$190*[2]Africa!$J$45</f>
        <v>22.488590336408141</v>
      </c>
      <c r="AE190" s="11">
        <f>+[1]data!AE$190*[2]Africa!$J$45</f>
        <v>28.1794926</v>
      </c>
      <c r="AF190" s="11">
        <f>+[1]data!AF$190*[2]Africa!$J$45</f>
        <v>28.75641443</v>
      </c>
      <c r="AG190" s="11">
        <f>+[1]data!AG$190*[2]Africa!$J$45</f>
        <v>29.333336259999999</v>
      </c>
      <c r="AH190" s="11">
        <f>+[1]data!AH$190*[2]Africa!$J$45</f>
        <v>29.910258089999999</v>
      </c>
      <c r="AI190" s="11">
        <f>+[1]data!AI$190*[2]Africa!$J$45</f>
        <v>30.487179919999999</v>
      </c>
      <c r="AJ190" s="11">
        <f>+[1]data!AJ$190*[2]Africa!$J$45</f>
        <v>31.064101749999999</v>
      </c>
      <c r="AK190" s="11">
        <f>+[1]data!AK$190*[2]Africa!$J$45</f>
        <v>31.641023579999995</v>
      </c>
      <c r="AL190" s="11">
        <f>+[1]data!AL$190*[2]Africa!$J$45</f>
        <v>32.217945409999999</v>
      </c>
      <c r="AM190" s="11">
        <f>+[1]data!AM$190*[2]Africa!$J$45</f>
        <v>32.794867239999995</v>
      </c>
      <c r="AN190" s="11">
        <f>+[1]data!AN$190*[2]Africa!$J$45</f>
        <v>33.371789069999998</v>
      </c>
      <c r="AO190" s="11">
        <f>+[1]data!AO$190*[2]Africa!$J$45</f>
        <v>33.948710899999995</v>
      </c>
      <c r="AP190" s="11">
        <f>+[1]data!AP$190*[2]Africa!$J$45</f>
        <v>34.053839809999992</v>
      </c>
      <c r="AQ190" s="11">
        <f>+[1]data!AQ$190*[2]Africa!$J$45</f>
        <v>34.158968719999997</v>
      </c>
      <c r="AR190" s="11">
        <f>+[1]data!AR$190*[2]Africa!$J$45</f>
        <v>34.264097629999995</v>
      </c>
      <c r="AS190" s="11">
        <f>+[1]data!AS$190*[2]Africa!$J$45</f>
        <v>34.36922654</v>
      </c>
      <c r="AT190" s="11">
        <f>+[1]data!AT$190*[2]Africa!$J$45</f>
        <v>34.474355449999997</v>
      </c>
      <c r="AU190" s="11">
        <f>+[1]data!AU$190*[2]Africa!$J$45</f>
        <v>34.579484359999995</v>
      </c>
      <c r="AV190" s="11">
        <f>+[1]data!AV$190*[2]Africa!$J$45</f>
        <v>34.68461327</v>
      </c>
      <c r="AW190" s="11">
        <f>+[1]data!AW$190*[2]Africa!$J$45</f>
        <v>34.789742179999998</v>
      </c>
      <c r="AX190" s="11">
        <f>+[1]data!AX$190*[2]Africa!$J$45</f>
        <v>34.894871090000002</v>
      </c>
      <c r="AY190" s="111">
        <f>+[1]data!AY$190*[2]Africa!$J$45</f>
        <v>35</v>
      </c>
      <c r="AZ190" s="92">
        <f>+$AY190+(AZ$3-$AY$3)*(($BE190-$AY190)/($BE$3-$AY$3))</f>
        <v>40.833333333333336</v>
      </c>
      <c r="BA190" s="92">
        <f t="shared" ref="BA190:BD190" si="38">+$AY190+(BA$3-$AY$3)*(($BE190-$AY190)/($BE$3-$AY$3))</f>
        <v>46.666666666666671</v>
      </c>
      <c r="BB190" s="92">
        <f t="shared" si="38"/>
        <v>52.5</v>
      </c>
      <c r="BC190" s="92">
        <f t="shared" si="38"/>
        <v>58.333333333333336</v>
      </c>
      <c r="BD190" s="92">
        <f t="shared" si="38"/>
        <v>64.166666666666671</v>
      </c>
      <c r="BE190" s="19">
        <f>+[1]data!BE$190*[2]Africa!$J$45</f>
        <v>70</v>
      </c>
      <c r="BF190" s="19">
        <f>+[1]data!BF$190*[2]Africa!$J$45</f>
        <v>71</v>
      </c>
      <c r="BG190" s="19">
        <f>+[1]data!BG$190*[2]Africa!$J$45</f>
        <v>64</v>
      </c>
      <c r="BH190" s="19">
        <f>+[1]data!BH$190*[2]Africa!$J$45</f>
        <v>68</v>
      </c>
      <c r="BI190" s="19">
        <f>+[1]data!BI$190*[2]Africa!$J$45</f>
        <v>106</v>
      </c>
      <c r="BJ190" s="19">
        <f>+[1]data!BJ$190*[2]Africa!$J$45</f>
        <v>112</v>
      </c>
      <c r="BK190" s="19">
        <f>+[1]data!BK$190*[2]Africa!$J$45</f>
        <v>120</v>
      </c>
      <c r="BL190" s="19">
        <f>+[1]data!BL$190*[2]Africa!$J$45</f>
        <v>120</v>
      </c>
      <c r="BM190" s="19">
        <f>+[1]data!BM$190*[2]Africa!$J$45</f>
        <v>120</v>
      </c>
      <c r="BN190" s="19">
        <f>+[1]data!BN$190*[2]Africa!$J$45</f>
        <v>120</v>
      </c>
      <c r="BO190" s="19">
        <f>+[1]data!BO$190*[2]Africa!$J$45</f>
        <v>120</v>
      </c>
      <c r="BP190" s="19">
        <f>+[1]data!BP$190*[2]Africa!$J$45</f>
        <v>120</v>
      </c>
      <c r="BQ190" s="19">
        <f>+[1]data!BQ$190*[2]Africa!$J$45</f>
        <v>120</v>
      </c>
      <c r="BR190" s="19">
        <f>+[1]data!BR$190*[2]Africa!$J$45</f>
        <v>120</v>
      </c>
      <c r="BS190" s="19">
        <f>+[1]data!BS$190*[2]Africa!$J$45</f>
        <v>120</v>
      </c>
      <c r="BT190" s="19">
        <f>+[1]data!BT$190*[2]Africa!$J$45</f>
        <v>120</v>
      </c>
      <c r="BU190" s="19">
        <f>+[1]data!BU$190*[2]Africa!$J$45</f>
        <v>120</v>
      </c>
      <c r="BV190" s="19">
        <f>+[1]data!BV$190*[2]Africa!$J$45</f>
        <v>120</v>
      </c>
      <c r="BW190" s="19">
        <f>+[1]data!BW$190*[2]Africa!$J$45</f>
        <v>120</v>
      </c>
      <c r="BX190" s="19">
        <f>+[1]data!BX$190*[2]Africa!$J$45</f>
        <v>120</v>
      </c>
      <c r="BY190" s="19">
        <f>+[1]data!BY$190*[2]Africa!$J$45</f>
        <v>120</v>
      </c>
      <c r="BZ190" s="19">
        <f>+[1]data!BZ$190*[2]Africa!$J$45</f>
        <v>120</v>
      </c>
      <c r="CA190" s="19">
        <f>+[1]data!CA$190*[2]Africa!$J$45</f>
        <v>120</v>
      </c>
      <c r="CB190" s="19">
        <f>+[1]data!CB$190*[2]Africa!$J$45</f>
        <v>120</v>
      </c>
      <c r="CC190" s="19">
        <f>+[1]data!CC$190*[2]Africa!$J$45</f>
        <v>120</v>
      </c>
      <c r="CD190" s="30"/>
      <c r="CE190" s="45"/>
      <c r="CG190" s="17">
        <f>+D190/'[3]total numbers'!AW189</f>
        <v>0</v>
      </c>
      <c r="CH190" s="17">
        <f>+E190/'[3]total numbers'!AX189</f>
        <v>0</v>
      </c>
      <c r="CI190" s="17">
        <f>+F190/'[3]total numbers'!AY189</f>
        <v>0</v>
      </c>
      <c r="CJ190" s="17">
        <f>+G190/'[3]total numbers'!AZ189</f>
        <v>0</v>
      </c>
      <c r="CK190" s="17">
        <f>+H190/'[3]total numbers'!BA189</f>
        <v>0</v>
      </c>
      <c r="CL190" s="17">
        <f>+I190/'[3]total numbers'!BB189</f>
        <v>0</v>
      </c>
      <c r="CM190" s="17">
        <f>+J190/'[3]total numbers'!BC189</f>
        <v>0</v>
      </c>
      <c r="CN190" s="17">
        <f>+K190/'[3]total numbers'!BD189</f>
        <v>0</v>
      </c>
      <c r="CO190" s="17">
        <f>+L190/'[3]total numbers'!BE189</f>
        <v>0</v>
      </c>
      <c r="CP190" s="17">
        <f>+M190/'[3]total numbers'!BF189</f>
        <v>0</v>
      </c>
      <c r="CQ190" s="17">
        <f>+N190/'[3]total numbers'!BG189</f>
        <v>0</v>
      </c>
      <c r="CR190" s="17">
        <f>+O190/'[3]total numbers'!BH189</f>
        <v>0</v>
      </c>
      <c r="CS190" s="17">
        <f>+P190/'[3]total numbers'!BI189</f>
        <v>0</v>
      </c>
      <c r="CT190" s="17">
        <f>+Q190/'[3]total numbers'!BJ189</f>
        <v>0</v>
      </c>
      <c r="CU190" s="17">
        <f>+R190/'[3]total numbers'!BK189</f>
        <v>0</v>
      </c>
      <c r="CV190" s="17">
        <f>+S190/'[3]total numbers'!BL189</f>
        <v>4.8644091815557196E-4</v>
      </c>
      <c r="CW190" s="17">
        <f>+T190/'[3]total numbers'!BM189</f>
        <v>5.9402951818364556E-4</v>
      </c>
      <c r="CX190" s="17">
        <f>+U190/'[3]total numbers'!BN189</f>
        <v>7.2403197585289012E-4</v>
      </c>
      <c r="CY190" s="17">
        <f>+V190/'[3]total numbers'!BO189</f>
        <v>8.8062080652342816E-4</v>
      </c>
      <c r="CZ190" s="17">
        <f>+W190/'[3]total numbers'!BP189</f>
        <v>1.0690249175936938E-3</v>
      </c>
      <c r="DA190" s="17">
        <f>+X190/'[3]total numbers'!BQ189</f>
        <v>1.296049571834493E-3</v>
      </c>
      <c r="DB190" s="17">
        <f>+Y190/'[3]total numbers'!BR189</f>
        <v>1.5704610471799633E-3</v>
      </c>
      <c r="DC190" s="17">
        <f>+Z190/'[3]total numbers'!BS189</f>
        <v>1.9027557391995023E-3</v>
      </c>
      <c r="DD190" s="17">
        <f>+AA190/'[3]total numbers'!BT189</f>
        <v>2.3050431509656234E-3</v>
      </c>
      <c r="DE190" s="17">
        <f>+AB190/'[3]total numbers'!BU189</f>
        <v>2.7907162756805183E-3</v>
      </c>
      <c r="DF190" s="17">
        <f>+AC190/'[3]total numbers'!BV189</f>
        <v>3.3747587096363391E-3</v>
      </c>
      <c r="DG190" s="17">
        <f>+AD190/'[3]total numbers'!BW189</f>
        <v>4.0734134040923868E-3</v>
      </c>
      <c r="DH190" s="17">
        <f>+AE190/'[3]total numbers'!BX189</f>
        <v>4.9052711377387684E-3</v>
      </c>
      <c r="DI190" s="17">
        <f>+AF190/'[3]total numbers'!BY189</f>
        <v>4.7996352139533915E-3</v>
      </c>
      <c r="DJ190" s="17">
        <f>+AG190/'[3]total numbers'!BZ189</f>
        <v>4.6842755369376913E-3</v>
      </c>
      <c r="DK190" s="17">
        <f>+AH190/'[3]total numbers'!CA189</f>
        <v>4.559420364107199E-3</v>
      </c>
      <c r="DL190" s="17">
        <f>+AI190/'[3]total numbers'!CB189</f>
        <v>4.4255306802273558E-3</v>
      </c>
      <c r="DM190" s="17">
        <f>+AJ190/'[3]total numbers'!CC189</f>
        <v>4.2838758675737285E-3</v>
      </c>
      <c r="DN190" s="17">
        <f>+AK190/'[3]total numbers'!CD189</f>
        <v>4.1375299196241503E-3</v>
      </c>
      <c r="DO190" s="17">
        <f>+AL190/'[3]total numbers'!CE189</f>
        <v>3.9888351808975353E-3</v>
      </c>
      <c r="DP190" s="17">
        <f>+AM190/'[3]total numbers'!CF189</f>
        <v>3.83833079979457E-3</v>
      </c>
      <c r="DQ190" s="17">
        <f>+AN190/'[3]total numbers'!CG189</f>
        <v>3.6864477087144411E-3</v>
      </c>
      <c r="DR190" s="17">
        <f>+AO190/'[3]total numbers'!CH189</f>
        <v>3.5347135482229237E-3</v>
      </c>
      <c r="DS190" s="17">
        <f>+AP190/'[3]total numbers'!CI189</f>
        <v>3.3395304443555739E-3</v>
      </c>
      <c r="DT190" s="17">
        <f>+AQ190/'[3]total numbers'!CJ189</f>
        <v>3.1553099224930505E-3</v>
      </c>
      <c r="DU190" s="17">
        <f>+AR190/'[3]total numbers'!CK189</f>
        <v>2.983354474944952E-3</v>
      </c>
      <c r="DV190" s="17">
        <f>+AS190/'[3]total numbers'!CL189</f>
        <v>2.8245500374916707E-3</v>
      </c>
      <c r="DW190" s="17">
        <f>+AT190/'[3]total numbers'!CM189</f>
        <v>2.6793137913989889E-3</v>
      </c>
      <c r="DX190" s="17">
        <f>+AU190/'[3]total numbers'!CN189</f>
        <v>2.5455305147260177E-3</v>
      </c>
      <c r="DY190" s="17">
        <f>+AV190/'[3]total numbers'!CO189</f>
        <v>2.423189132003067E-3</v>
      </c>
      <c r="DZ190" s="17">
        <f>+AW190/'[3]total numbers'!CP189</f>
        <v>2.3154024976716021E-3</v>
      </c>
      <c r="EA190" s="17">
        <f>+AX190/'[3]total numbers'!CQ189</f>
        <v>2.2251492784482831E-3</v>
      </c>
      <c r="EB190" s="17">
        <f>+AY190/'[3]total numbers'!CR189</f>
        <v>2.152671920990298E-3</v>
      </c>
      <c r="EC190" s="17">
        <f>+AZ190/'[3]total numbers'!CS189</f>
        <v>2.439005111298573E-3</v>
      </c>
      <c r="ED190" s="17">
        <f>+BA190/'[3]total numbers'!CT189</f>
        <v>2.7221504708727275E-3</v>
      </c>
      <c r="EE190" s="17">
        <f>+BB190/'[3]total numbers'!CU189</f>
        <v>3.0003212915485919E-3</v>
      </c>
      <c r="EF190" s="17">
        <f>+BC190/'[3]total numbers'!CV189</f>
        <v>3.2668151891524265E-3</v>
      </c>
      <c r="EG190" s="17">
        <f>+BD190/'[3]total numbers'!CW189</f>
        <v>3.5150928500363699E-3</v>
      </c>
      <c r="EH190" s="17">
        <f>+BE190/'[3]total numbers'!CX189</f>
        <v>3.7425713967672095E-3</v>
      </c>
      <c r="EI190" s="17">
        <f>+BF190/'[3]total numbers'!CY189</f>
        <v>3.699030999755343E-3</v>
      </c>
      <c r="EJ190" s="17">
        <f>+BG190/'[3]total numbers'!CZ189</f>
        <v>3.2457560725053219E-3</v>
      </c>
      <c r="EK190" s="17">
        <f>+BH190/'[3]total numbers'!DA189</f>
        <v>3.3563801479591089E-3</v>
      </c>
      <c r="EL190" s="17">
        <f>+BI190/'[3]total numbers'!DB189</f>
        <v>5.0942028644222117E-3</v>
      </c>
      <c r="EM190" s="17">
        <f>+BJ190/'[3]total numbers'!DC189</f>
        <v>5.2427793002902488E-3</v>
      </c>
      <c r="EN190" s="17">
        <f>+BK190/'[3]total numbers'!DD189</f>
        <v>5.4726043024794137E-3</v>
      </c>
      <c r="EO190" s="17">
        <f>+BL190/'[3]total numbers'!DE189</f>
        <v>5.3343885939391832E-3</v>
      </c>
      <c r="EP190" s="17">
        <f>+BM190/'[3]total numbers'!DF189</f>
        <v>5.2040002803221486E-3</v>
      </c>
      <c r="EQ190" s="17">
        <f>+BN190/'[3]total numbers'!DG189</f>
        <v>5.0820143953139761E-3</v>
      </c>
      <c r="ER190" s="17">
        <f>+BO190/'[3]total numbers'!DH189</f>
        <v>4.9683970613753131E-3</v>
      </c>
      <c r="ES190" s="17">
        <f>+BP190/'[3]total numbers'!DI189</f>
        <v>4.8621688579381225E-3</v>
      </c>
      <c r="ET190" s="17">
        <f>+BQ190/'[3]total numbers'!DJ189</f>
        <v>4.7618072582323312E-3</v>
      </c>
      <c r="EU190" s="17">
        <f>+BR190/'[3]total numbers'!DK189</f>
        <v>4.6655201150983816E-3</v>
      </c>
      <c r="EV190" s="17">
        <f>+BS190/'[3]total numbers'!DL189</f>
        <v>4.5721306765240787E-3</v>
      </c>
      <c r="EW190" s="17">
        <f>+BT190/'[3]total numbers'!DM189</f>
        <v>4.4813553769710536E-3</v>
      </c>
      <c r="EX190" s="17">
        <f>+BU190/'[3]total numbers'!DN189</f>
        <v>4.3934192730077327E-3</v>
      </c>
      <c r="EY190" s="17">
        <f>+BV190/'[3]total numbers'!DO189</f>
        <v>4.3083799030305759E-3</v>
      </c>
      <c r="EZ190" s="17">
        <f>+BW190/'[3]total numbers'!DP189</f>
        <v>4.2264085660003534E-3</v>
      </c>
      <c r="FA190" s="17">
        <f>+BX190/'[3]total numbers'!DQ189</f>
        <v>4.147581455389098E-3</v>
      </c>
      <c r="FB190" s="17">
        <f>+BY190/'[3]total numbers'!DR189</f>
        <v>4.0717732833921291E-3</v>
      </c>
      <c r="FC190" s="17">
        <f>+BZ190/'[3]total numbers'!DS189</f>
        <v>3.998806622810199E-3</v>
      </c>
      <c r="FD190" s="17">
        <f>+CA190/'[3]total numbers'!DT189</f>
        <v>3.9286358067522377E-3</v>
      </c>
      <c r="FE190" s="17">
        <f>+CB190/'[3]total numbers'!DU189</f>
        <v>3.8612259933100399E-3</v>
      </c>
      <c r="FF190" s="17">
        <f>+CC190/'[3]total numbers'!DV189</f>
        <v>3.7965277526653286E-3</v>
      </c>
      <c r="FH190" s="52">
        <f t="shared" si="25"/>
        <v>-10000</v>
      </c>
      <c r="FI190" s="52">
        <f t="shared" si="26"/>
        <v>1960</v>
      </c>
      <c r="FJ190" s="66">
        <v>0.5</v>
      </c>
      <c r="FK190" s="59">
        <f t="shared" si="27"/>
        <v>3.7425713967672095E-3</v>
      </c>
      <c r="FL190" s="52">
        <f t="shared" si="28"/>
        <v>1960.0050157009075</v>
      </c>
      <c r="FM190" s="65">
        <f t="shared" si="32"/>
        <v>0.33333333333333331</v>
      </c>
      <c r="FN190" s="59">
        <f t="shared" si="29"/>
        <v>-2.1863828750976321E-2</v>
      </c>
      <c r="FP190" s="6">
        <v>9</v>
      </c>
      <c r="FQ190" s="6" t="s">
        <v>350</v>
      </c>
      <c r="GF190" s="20">
        <f t="shared" si="30"/>
        <v>0</v>
      </c>
    </row>
    <row r="191" spans="1:188" x14ac:dyDescent="0.2">
      <c r="A191" s="6">
        <v>9</v>
      </c>
      <c r="B191" s="14">
        <v>690</v>
      </c>
      <c r="C191" s="87" t="s">
        <v>229</v>
      </c>
      <c r="D191" s="20">
        <v>0</v>
      </c>
      <c r="E191" s="20">
        <v>0</v>
      </c>
      <c r="F191" s="20">
        <v>0</v>
      </c>
      <c r="G191" s="20">
        <v>0</v>
      </c>
      <c r="H191" s="20">
        <v>0</v>
      </c>
      <c r="I191" s="20">
        <v>0</v>
      </c>
      <c r="J191" s="11">
        <v>0</v>
      </c>
      <c r="K191" s="11">
        <v>0</v>
      </c>
      <c r="L191" s="11">
        <v>0</v>
      </c>
      <c r="M191" s="11">
        <v>0</v>
      </c>
      <c r="N191" s="11">
        <f>+[1]data!N$191*[2]Africa!$I$46</f>
        <v>0</v>
      </c>
      <c r="O191" s="11">
        <f>+[1]data!O$191*[2]Africa!$I$46</f>
        <v>0</v>
      </c>
      <c r="P191" s="11">
        <f>+[1]data!P$191*[2]Africa!$I$46</f>
        <v>0</v>
      </c>
      <c r="Q191" s="11">
        <f>+[1]data!Q$191*[2]Africa!$I$46</f>
        <v>0</v>
      </c>
      <c r="R191" s="11">
        <f>+[1]data!R$191*[2]Africa!$I$46</f>
        <v>0</v>
      </c>
      <c r="S191" s="11">
        <f>+[1]data!S$191*[2]Africa!$I$46</f>
        <v>0</v>
      </c>
      <c r="T191" s="11">
        <f>+[1]data!T$191*[2]Africa!$I$46</f>
        <v>0</v>
      </c>
      <c r="U191" s="11">
        <f>+[1]data!U$191*[2]Africa!$I$46</f>
        <v>0</v>
      </c>
      <c r="V191" s="11">
        <f>+[1]data!V$191*[2]Africa!$I$46</f>
        <v>0</v>
      </c>
      <c r="W191" s="11">
        <f>+[1]data!W$191*[2]Africa!$I$46</f>
        <v>0</v>
      </c>
      <c r="X191" s="11">
        <f>+[1]data!X$191*[2]Africa!$I$46</f>
        <v>0</v>
      </c>
      <c r="Y191" s="11">
        <f>+[1]data!Y$191*[2]Africa!$I$46</f>
        <v>0</v>
      </c>
      <c r="Z191" s="11">
        <f>+[1]data!Z$191*[2]Africa!$I$46</f>
        <v>0</v>
      </c>
      <c r="AA191" s="11">
        <f>+[1]data!AA$191*[2]Africa!$I$46</f>
        <v>0</v>
      </c>
      <c r="AB191" s="11">
        <f>+[1]data!AB$191*[2]Africa!$I$46</f>
        <v>0</v>
      </c>
      <c r="AC191" s="11">
        <f>+[1]data!AC$191*[2]Africa!$I$46</f>
        <v>0</v>
      </c>
      <c r="AD191" s="11">
        <f>+[1]data!AD$191*[2]Africa!$I$46</f>
        <v>0</v>
      </c>
      <c r="AE191" s="107">
        <f>+[1]data!AE$191*[2]Africa!$I$46</f>
        <v>0</v>
      </c>
      <c r="AF191" s="11">
        <f>+[1]data!AF$191*[2]Africa!$I$46</f>
        <v>0</v>
      </c>
      <c r="AG191" s="11">
        <f>+[1]data!AG$191*[2]Africa!$I$46</f>
        <v>0</v>
      </c>
      <c r="AH191" s="11">
        <f>+[1]data!AH$191*[2]Africa!$I$46</f>
        <v>0</v>
      </c>
      <c r="AI191" s="11">
        <f>+[1]data!AI$191*[2]Africa!$I$46</f>
        <v>0</v>
      </c>
      <c r="AJ191" s="11">
        <f>+[1]data!AJ$191*[2]Africa!$I$46</f>
        <v>0</v>
      </c>
      <c r="AK191" s="11">
        <f>+[1]data!AK$191*[2]Africa!$I$46</f>
        <v>0</v>
      </c>
      <c r="AL191" s="11">
        <f>+[1]data!AL$191*[2]Africa!$I$46</f>
        <v>0</v>
      </c>
      <c r="AM191" s="11">
        <f>+[1]data!AM$191*[2]Africa!$I$46</f>
        <v>0</v>
      </c>
      <c r="AN191" s="11">
        <f>+[1]data!AN$191*[2]Africa!$I$46</f>
        <v>0</v>
      </c>
      <c r="AO191" s="107">
        <f>+[1]data!AO$191*[2]Africa!$I$46</f>
        <v>0</v>
      </c>
      <c r="AP191" s="11">
        <f>+[1]data!AP$191*[2]Africa!$I$46</f>
        <v>0</v>
      </c>
      <c r="AQ191" s="11">
        <f>+[1]data!AQ$191*[2]Africa!$I$46</f>
        <v>0</v>
      </c>
      <c r="AR191" s="11">
        <f>+[1]data!AR$191*[2]Africa!$I$46</f>
        <v>0</v>
      </c>
      <c r="AS191" s="11">
        <f>+[1]data!AS$191*[2]Africa!$I$46</f>
        <v>0</v>
      </c>
      <c r="AT191" s="11">
        <f>+[1]data!AT$191*[2]Africa!$I$46</f>
        <v>0</v>
      </c>
      <c r="AU191" s="11">
        <f>+[1]data!AU$191*[2]Africa!$I$46</f>
        <v>0</v>
      </c>
      <c r="AV191" s="11">
        <f>+[1]data!AV$191*[2]Africa!$I$46</f>
        <v>0</v>
      </c>
      <c r="AW191" s="11">
        <f>+[1]data!AW$191*[2]Africa!$I$46</f>
        <v>0</v>
      </c>
      <c r="AX191" s="11">
        <f>+[1]data!AX$191*[2]Africa!$I$46</f>
        <v>0</v>
      </c>
      <c r="AY191" s="107">
        <f>+[1]data!AY$191*[2]Africa!$I$46</f>
        <v>0</v>
      </c>
      <c r="AZ191" s="11">
        <f>+[1]data!AZ$191*[2]Africa!$I$46</f>
        <v>0</v>
      </c>
      <c r="BA191" s="11">
        <f>+[1]data!BA$191*[2]Africa!$I$46</f>
        <v>0</v>
      </c>
      <c r="BB191" s="11">
        <f>+[1]data!BB$191*[2]Africa!$I$46</f>
        <v>0</v>
      </c>
      <c r="BC191" s="11">
        <f>+[1]data!BC$191*[2]Africa!$I$46</f>
        <v>0</v>
      </c>
      <c r="BD191" s="11">
        <f>+[1]data!BD$191*[2]Africa!$I$46</f>
        <v>0</v>
      </c>
      <c r="BE191" s="19">
        <f>+[1]data!BE$191*[2]Africa!$I$46</f>
        <v>0</v>
      </c>
      <c r="BF191" s="19">
        <f>+[1]data!BF$191*[2]Africa!$I$46</f>
        <v>0</v>
      </c>
      <c r="BG191" s="19">
        <f>+[1]data!BG$191*[2]Africa!$I$46</f>
        <v>0</v>
      </c>
      <c r="BH191" s="19">
        <f>+[1]data!BH$191*[2]Africa!$I$46</f>
        <v>0</v>
      </c>
      <c r="BI191" s="19">
        <f>+[1]data!BI$191*[2]Africa!$I$46</f>
        <v>0</v>
      </c>
      <c r="BJ191" s="19">
        <f>+[1]data!BJ$191*[2]Africa!$I$46</f>
        <v>0</v>
      </c>
      <c r="BK191" s="19">
        <f>+[1]data!BK$191*[2]Africa!$I$46</f>
        <v>0</v>
      </c>
      <c r="BL191" s="19">
        <f>+[1]data!BL$191*[2]Africa!$I$46</f>
        <v>0.23076923076923078</v>
      </c>
      <c r="BM191" s="19">
        <f>+[1]data!BM$191*[2]Africa!$I$46</f>
        <v>0.23076923076923078</v>
      </c>
      <c r="BN191" s="19">
        <f>+[1]data!BN$191*[2]Africa!$I$46</f>
        <v>0.23076923076923078</v>
      </c>
      <c r="BO191" s="19">
        <f>+[1]data!BO$191*[2]Africa!$I$46</f>
        <v>0.23076923076923078</v>
      </c>
      <c r="BP191" s="19">
        <f>+[1]data!BP$191*[2]Africa!$I$46</f>
        <v>0.23076923076923078</v>
      </c>
      <c r="BQ191" s="19">
        <f>+[1]data!BQ$191*[2]Africa!$I$46</f>
        <v>0.23076923076923078</v>
      </c>
      <c r="BR191" s="19">
        <f>+[1]data!BR$191*[2]Africa!$I$46</f>
        <v>0.23076923076923078</v>
      </c>
      <c r="BS191" s="19">
        <f>+[1]data!BS$191*[2]Africa!$I$46</f>
        <v>0.23076923076923078</v>
      </c>
      <c r="BT191" s="19">
        <f>+[1]data!BT$191*[2]Africa!$I$46</f>
        <v>0.23076923076923078</v>
      </c>
      <c r="BU191" s="19">
        <f>+[1]data!BU$191*[2]Africa!$I$46</f>
        <v>0.23076923076923078</v>
      </c>
      <c r="BV191" s="19">
        <f>+[1]data!BV$191*[2]Africa!$I$46</f>
        <v>0.23076923076923078</v>
      </c>
      <c r="BW191" s="19">
        <f>+[1]data!BW$191*[2]Africa!$I$46</f>
        <v>0.23076923076923078</v>
      </c>
      <c r="BX191" s="19">
        <f>+[1]data!BX$191*[2]Africa!$I$46</f>
        <v>0.23076923076923078</v>
      </c>
      <c r="BY191" s="19">
        <f>+[1]data!BY$191*[2]Africa!$I$46</f>
        <v>0.23076923076923078</v>
      </c>
      <c r="BZ191" s="19">
        <f>+[1]data!BZ$191*[2]Africa!$I$46</f>
        <v>0.23076923076923078</v>
      </c>
      <c r="CA191" s="19">
        <f>+[1]data!CA$191*[2]Africa!$I$46</f>
        <v>0.23076923076923078</v>
      </c>
      <c r="CB191" s="19">
        <f>+[1]data!CB$191*[2]Africa!$I$46</f>
        <v>0.23076923076923078</v>
      </c>
      <c r="CC191" s="19">
        <f>+[1]data!CC$191*[2]Africa!$I$46</f>
        <v>0.23076923076923078</v>
      </c>
      <c r="CD191" s="30"/>
      <c r="CE191" s="45"/>
      <c r="CG191" s="17">
        <f>+D191/'[3]total numbers'!AW190</f>
        <v>0</v>
      </c>
      <c r="CH191" s="17">
        <f>+E191/'[3]total numbers'!AX190</f>
        <v>0</v>
      </c>
      <c r="CI191" s="17">
        <f>+F191/'[3]total numbers'!AY190</f>
        <v>0</v>
      </c>
      <c r="CJ191" s="17">
        <f>+G191/'[3]total numbers'!AZ190</f>
        <v>0</v>
      </c>
      <c r="CK191" s="17">
        <f>+H191/'[3]total numbers'!BA190</f>
        <v>0</v>
      </c>
      <c r="CL191" s="17">
        <f>+I191/'[3]total numbers'!BB190</f>
        <v>0</v>
      </c>
      <c r="CM191" s="17">
        <f>+J191/'[3]total numbers'!BC190</f>
        <v>0</v>
      </c>
      <c r="CN191" s="17">
        <f>+K191/'[3]total numbers'!BD190</f>
        <v>0</v>
      </c>
      <c r="CO191" s="17">
        <f>+L191/'[3]total numbers'!BE190</f>
        <v>0</v>
      </c>
      <c r="CP191" s="17">
        <f>+M191/'[3]total numbers'!BF190</f>
        <v>0</v>
      </c>
      <c r="CQ191" s="17">
        <f>+N191/'[3]total numbers'!BG190</f>
        <v>0</v>
      </c>
      <c r="CR191" s="17">
        <f>+O191/'[3]total numbers'!BH190</f>
        <v>0</v>
      </c>
      <c r="CS191" s="17">
        <f>+P191/'[3]total numbers'!BI190</f>
        <v>0</v>
      </c>
      <c r="CT191" s="17">
        <f>+Q191/'[3]total numbers'!BJ190</f>
        <v>0</v>
      </c>
      <c r="CU191" s="17">
        <f>+R191/'[3]total numbers'!BK190</f>
        <v>0</v>
      </c>
      <c r="CV191" s="17">
        <f>+S191/'[3]total numbers'!BL190</f>
        <v>0</v>
      </c>
      <c r="CW191" s="17">
        <f>+T191/'[3]total numbers'!BM190</f>
        <v>0</v>
      </c>
      <c r="CX191" s="17">
        <f>+U191/'[3]total numbers'!BN190</f>
        <v>0</v>
      </c>
      <c r="CY191" s="17">
        <f>+V191/'[3]total numbers'!BO190</f>
        <v>0</v>
      </c>
      <c r="CZ191" s="17">
        <f>+W191/'[3]total numbers'!BP190</f>
        <v>0</v>
      </c>
      <c r="DA191" s="17">
        <f>+X191/'[3]total numbers'!BQ190</f>
        <v>0</v>
      </c>
      <c r="DB191" s="17">
        <f>+Y191/'[3]total numbers'!BR190</f>
        <v>0</v>
      </c>
      <c r="DC191" s="17">
        <f>+Z191/'[3]total numbers'!BS190</f>
        <v>0</v>
      </c>
      <c r="DD191" s="17">
        <f>+AA191/'[3]total numbers'!BT190</f>
        <v>0</v>
      </c>
      <c r="DE191" s="17">
        <f>+AB191/'[3]total numbers'!BU190</f>
        <v>0</v>
      </c>
      <c r="DF191" s="17">
        <f>+AC191/'[3]total numbers'!BV190</f>
        <v>0</v>
      </c>
      <c r="DG191" s="17">
        <f>+AD191/'[3]total numbers'!BW190</f>
        <v>0</v>
      </c>
      <c r="DH191" s="17">
        <f>+AE191/'[3]total numbers'!BX190</f>
        <v>0</v>
      </c>
      <c r="DI191" s="17">
        <f>+AF191/'[3]total numbers'!BY190</f>
        <v>0</v>
      </c>
      <c r="DJ191" s="17">
        <f>+AG191/'[3]total numbers'!BZ190</f>
        <v>0</v>
      </c>
      <c r="DK191" s="17">
        <f>+AH191/'[3]total numbers'!CA190</f>
        <v>0</v>
      </c>
      <c r="DL191" s="17">
        <f>+AI191/'[3]total numbers'!CB190</f>
        <v>0</v>
      </c>
      <c r="DM191" s="17">
        <f>+AJ191/'[3]total numbers'!CC190</f>
        <v>0</v>
      </c>
      <c r="DN191" s="17">
        <f>+AK191/'[3]total numbers'!CD190</f>
        <v>0</v>
      </c>
      <c r="DO191" s="17">
        <f>+AL191/'[3]total numbers'!CE190</f>
        <v>0</v>
      </c>
      <c r="DP191" s="17">
        <f>+AM191/'[3]total numbers'!CF190</f>
        <v>0</v>
      </c>
      <c r="DQ191" s="17">
        <f>+AN191/'[3]total numbers'!CG190</f>
        <v>0</v>
      </c>
      <c r="DR191" s="17">
        <f>+AO191/'[3]total numbers'!CH190</f>
        <v>0</v>
      </c>
      <c r="DS191" s="17">
        <f>+AP191/'[3]total numbers'!CI190</f>
        <v>0</v>
      </c>
      <c r="DT191" s="17">
        <f>+AQ191/'[3]total numbers'!CJ190</f>
        <v>0</v>
      </c>
      <c r="DU191" s="17">
        <f>+AR191/'[3]total numbers'!CK190</f>
        <v>0</v>
      </c>
      <c r="DV191" s="17">
        <f>+AS191/'[3]total numbers'!CL190</f>
        <v>0</v>
      </c>
      <c r="DW191" s="17">
        <f>+AT191/'[3]total numbers'!CM190</f>
        <v>0</v>
      </c>
      <c r="DX191" s="17">
        <f>+AU191/'[3]total numbers'!CN190</f>
        <v>0</v>
      </c>
      <c r="DY191" s="17">
        <f>+AV191/'[3]total numbers'!CO190</f>
        <v>0</v>
      </c>
      <c r="DZ191" s="17">
        <f>+AW191/'[3]total numbers'!CP190</f>
        <v>0</v>
      </c>
      <c r="EA191" s="17">
        <f>+AX191/'[3]total numbers'!CQ190</f>
        <v>0</v>
      </c>
      <c r="EB191" s="17">
        <f>+AY191/'[3]total numbers'!CR190</f>
        <v>0</v>
      </c>
      <c r="EC191" s="17">
        <f>+AZ191/'[3]total numbers'!CS190</f>
        <v>0</v>
      </c>
      <c r="ED191" s="17">
        <f>+BA191/'[3]total numbers'!CT190</f>
        <v>0</v>
      </c>
      <c r="EE191" s="17">
        <f>+BB191/'[3]total numbers'!CU190</f>
        <v>0</v>
      </c>
      <c r="EF191" s="17">
        <f>+BC191/'[3]total numbers'!CV190</f>
        <v>0</v>
      </c>
      <c r="EG191" s="17">
        <f>+BD191/'[3]total numbers'!CW190</f>
        <v>0</v>
      </c>
      <c r="EH191" s="17">
        <f>+BE191/'[3]total numbers'!CX190</f>
        <v>0</v>
      </c>
      <c r="EI191" s="17">
        <f>+BF191/'[3]total numbers'!CY190</f>
        <v>0</v>
      </c>
      <c r="EJ191" s="17">
        <f>+BG191/'[3]total numbers'!CZ190</f>
        <v>0</v>
      </c>
      <c r="EK191" s="17">
        <f>+BH191/'[3]total numbers'!DA190</f>
        <v>0</v>
      </c>
      <c r="EL191" s="17">
        <f>+BI191/'[3]total numbers'!DB190</f>
        <v>0</v>
      </c>
      <c r="EM191" s="17">
        <f>+BJ191/'[3]total numbers'!DC190</f>
        <v>0</v>
      </c>
      <c r="EN191" s="17">
        <f>+BK191/'[3]total numbers'!DD190</f>
        <v>0</v>
      </c>
      <c r="EO191" s="17">
        <f>+BL191/'[3]total numbers'!DE190</f>
        <v>2.1553194152480488E-5</v>
      </c>
      <c r="EP191" s="17">
        <f>+BM191/'[3]total numbers'!DF190</f>
        <v>2.099915917266757E-5</v>
      </c>
      <c r="EQ191" s="17">
        <f>+BN191/'[3]total numbers'!DG190</f>
        <v>2.045591488506558E-5</v>
      </c>
      <c r="ER191" s="17">
        <f>+BO191/'[3]total numbers'!DH190</f>
        <v>1.9923329052806089E-5</v>
      </c>
      <c r="ES191" s="17">
        <f>+BP191/'[3]total numbers'!DI190</f>
        <v>1.9403241409787262E-5</v>
      </c>
      <c r="ET191" s="17">
        <f>+BQ191/'[3]total numbers'!DJ190</f>
        <v>1.889819408668326E-5</v>
      </c>
      <c r="EU191" s="17">
        <f>+BR191/'[3]total numbers'!DK190</f>
        <v>1.8411124384304387E-5</v>
      </c>
      <c r="EV191" s="17">
        <f>+BS191/'[3]total numbers'!DL190</f>
        <v>1.7943729791210767E-5</v>
      </c>
      <c r="EW191" s="17">
        <f>+BT191/'[3]total numbers'!DM190</f>
        <v>1.7495689616108763E-5</v>
      </c>
      <c r="EX191" s="17">
        <f>+BU191/'[3]total numbers'!DN190</f>
        <v>1.7066076765966619E-5</v>
      </c>
      <c r="EY191" s="17">
        <f>+BV191/'[3]total numbers'!DO190</f>
        <v>1.6654838862740762E-5</v>
      </c>
      <c r="EZ191" s="17">
        <f>+BW191/'[3]total numbers'!DP190</f>
        <v>1.6261805352456147E-5</v>
      </c>
      <c r="FA191" s="17">
        <f>+BX191/'[3]total numbers'!DQ190</f>
        <v>1.5886553149583565E-5</v>
      </c>
      <c r="FB191" s="17">
        <f>+BY191/'[3]total numbers'!DR190</f>
        <v>1.5528413671349977E-5</v>
      </c>
      <c r="FC191" s="17">
        <f>+BZ191/'[3]total numbers'!DS190</f>
        <v>1.5186489406520044E-5</v>
      </c>
      <c r="FD191" s="17">
        <f>+CA191/'[3]total numbers'!DT190</f>
        <v>1.4859758797385852E-5</v>
      </c>
      <c r="FE191" s="17">
        <f>+CB191/'[3]total numbers'!DU190</f>
        <v>1.4547148644670528E-5</v>
      </c>
      <c r="FF191" s="17">
        <f>+CC191/'[3]total numbers'!DV190</f>
        <v>1.4247665893944507E-5</v>
      </c>
      <c r="FH191" s="52">
        <f t="shared" si="25"/>
        <v>-10000</v>
      </c>
      <c r="FI191" s="52">
        <f t="shared" si="26"/>
        <v>1960</v>
      </c>
      <c r="FJ191" s="66">
        <v>0.5</v>
      </c>
      <c r="FK191" s="59">
        <f t="shared" si="27"/>
        <v>0</v>
      </c>
      <c r="FL191" s="52">
        <f t="shared" si="28"/>
        <v>0</v>
      </c>
      <c r="FM191" s="65">
        <f t="shared" si="32"/>
        <v>0.33333333333333331</v>
      </c>
      <c r="FN191" s="59">
        <f t="shared" si="29"/>
        <v>-2.320794416806389E-2</v>
      </c>
      <c r="FP191" s="6">
        <v>9</v>
      </c>
      <c r="FQ191" s="6" t="s">
        <v>350</v>
      </c>
      <c r="GF191" s="20" t="e">
        <f t="shared" si="30"/>
        <v>#DIV/0!</v>
      </c>
    </row>
    <row r="192" spans="1:188" x14ac:dyDescent="0.2">
      <c r="A192" s="6">
        <v>8</v>
      </c>
      <c r="B192" s="14">
        <v>694</v>
      </c>
      <c r="C192" s="87" t="s">
        <v>230</v>
      </c>
      <c r="D192" s="20">
        <v>0</v>
      </c>
      <c r="E192" s="20">
        <v>0</v>
      </c>
      <c r="F192" s="20">
        <v>0</v>
      </c>
      <c r="G192" s="20">
        <v>0</v>
      </c>
      <c r="H192" s="20">
        <v>0</v>
      </c>
      <c r="I192" s="20">
        <v>0</v>
      </c>
      <c r="J192" s="11">
        <v>0</v>
      </c>
      <c r="K192" s="11">
        <v>0</v>
      </c>
      <c r="L192" s="11">
        <v>0</v>
      </c>
      <c r="M192" s="11">
        <v>0</v>
      </c>
      <c r="N192" s="11">
        <f>+[1]data!N$192*[2]Africa!$I$47</f>
        <v>0</v>
      </c>
      <c r="O192" s="11">
        <f>+[1]data!O$192*[2]Africa!$I$47</f>
        <v>0</v>
      </c>
      <c r="P192" s="11">
        <f>+[1]data!P$192*[2]Africa!$I$47</f>
        <v>0</v>
      </c>
      <c r="Q192" s="11">
        <f>+[1]data!Q$192*[2]Africa!$I$47</f>
        <v>0</v>
      </c>
      <c r="R192" s="11">
        <f>+[1]data!R$192*[2]Africa!$I$47</f>
        <v>0</v>
      </c>
      <c r="S192" s="11">
        <f>+[1]data!S$192*[2]Africa!$I$47</f>
        <v>0</v>
      </c>
      <c r="T192" s="11">
        <f>+[1]data!T$192*[2]Africa!$I$47</f>
        <v>0</v>
      </c>
      <c r="U192" s="11">
        <f>+[1]data!U$192*[2]Africa!$I$47</f>
        <v>0</v>
      </c>
      <c r="V192" s="11">
        <f>+[1]data!V$192*[2]Africa!$I$47</f>
        <v>0</v>
      </c>
      <c r="W192" s="11">
        <f>+[1]data!W$192*[2]Africa!$I$47</f>
        <v>0</v>
      </c>
      <c r="X192" s="11">
        <f>+[1]data!X$192*[2]Africa!$I$47</f>
        <v>0</v>
      </c>
      <c r="Y192" s="11">
        <f>+[1]data!Y$192*[2]Africa!$I$47</f>
        <v>0</v>
      </c>
      <c r="Z192" s="11">
        <f>+[1]data!Z$192*[2]Africa!$I$47</f>
        <v>0</v>
      </c>
      <c r="AA192" s="11">
        <f>+[1]data!AA$192*[2]Africa!$I$47</f>
        <v>0</v>
      </c>
      <c r="AB192" s="11">
        <f>+[1]data!AB$192*[2]Africa!$I$47</f>
        <v>0</v>
      </c>
      <c r="AC192" s="11">
        <f>+[1]data!AC$192*[2]Africa!$I$47</f>
        <v>0</v>
      </c>
      <c r="AD192" s="11">
        <f>+[1]data!AD$192*[2]Africa!$I$47</f>
        <v>0</v>
      </c>
      <c r="AE192" s="107">
        <f>+[1]data!AE$192*[2]Africa!$I$47</f>
        <v>0.11458113079019072</v>
      </c>
      <c r="AF192" s="11">
        <f>+[1]data!AF$192*[2]Africa!$I$47</f>
        <v>0.12745032356948227</v>
      </c>
      <c r="AG192" s="11">
        <f>+[1]data!AG$192*[2]Africa!$I$47</f>
        <v>0.14031951634877385</v>
      </c>
      <c r="AH192" s="11">
        <f>+[1]data!AH$192*[2]Africa!$I$47</f>
        <v>0.1531887091280654</v>
      </c>
      <c r="AI192" s="11">
        <f>+[1]data!AI$192*[2]Africa!$I$47</f>
        <v>0.16605790190735692</v>
      </c>
      <c r="AJ192" s="11">
        <f>+[1]data!AJ$192*[2]Africa!$I$47</f>
        <v>0.17892709468664847</v>
      </c>
      <c r="AK192" s="11">
        <f>+[1]data!AK$192*[2]Africa!$I$47</f>
        <v>0.19179628746594007</v>
      </c>
      <c r="AL192" s="11">
        <f>+[1]data!AL$192*[2]Africa!$I$47</f>
        <v>0.20466548024523157</v>
      </c>
      <c r="AM192" s="11">
        <f>+[1]data!AM$192*[2]Africa!$I$47</f>
        <v>0.21753467302452315</v>
      </c>
      <c r="AN192" s="11">
        <f>+[1]data!AN$192*[2]Africa!$I$47</f>
        <v>0.23040386580381469</v>
      </c>
      <c r="AO192" s="107">
        <f>+[1]data!AO$192*[2]Africa!$I$47</f>
        <v>0.24327305858310624</v>
      </c>
      <c r="AP192" s="11">
        <f>+[1]data!AP$192*[2]Africa!$I$47</f>
        <v>0.2530056982288828</v>
      </c>
      <c r="AQ192" s="11">
        <f>+[1]data!AQ$192*[2]Africa!$I$47</f>
        <v>0.26273833787465939</v>
      </c>
      <c r="AR192" s="11">
        <f>+[1]data!AR$192*[2]Africa!$I$47</f>
        <v>0.27247097752043598</v>
      </c>
      <c r="AS192" s="11">
        <f>+[1]data!AS$192*[2]Africa!$I$47</f>
        <v>0.28220361716621251</v>
      </c>
      <c r="AT192" s="11">
        <f>+[1]data!AT$192*[2]Africa!$I$47</f>
        <v>0.29193625681198904</v>
      </c>
      <c r="AU192" s="11">
        <f>+[1]data!AU$192*[2]Africa!$I$47</f>
        <v>0.30166889645776562</v>
      </c>
      <c r="AV192" s="11">
        <f>+[1]data!AV$192*[2]Africa!$I$47</f>
        <v>0.31140153610354221</v>
      </c>
      <c r="AW192" s="11">
        <f>+[1]data!AW$192*[2]Africa!$I$47</f>
        <v>0.3211341757493188</v>
      </c>
      <c r="AX192" s="11">
        <f>+[1]data!AX$192*[2]Africa!$I$47</f>
        <v>0.33086681539509533</v>
      </c>
      <c r="AY192" s="107">
        <f>+[1]data!AY$192*[2]Africa!$I$47</f>
        <v>0.34059945504087191</v>
      </c>
      <c r="AZ192" s="11">
        <f>+[1]data!AZ$192*[2]Africa!$I$47</f>
        <v>0.34059945504087191</v>
      </c>
      <c r="BA192" s="11">
        <f>+[1]data!BA$192*[2]Africa!$I$47</f>
        <v>0.34059945504087191</v>
      </c>
      <c r="BB192" s="11">
        <f>+[1]data!BB$192*[2]Africa!$I$47</f>
        <v>0.34059945504087191</v>
      </c>
      <c r="BC192" s="11">
        <f>+[1]data!BC$192*[2]Africa!$I$47</f>
        <v>0.34059945504087191</v>
      </c>
      <c r="BD192" s="11">
        <f>+[1]data!BD$192*[2]Africa!$I$47</f>
        <v>0.34059945504087191</v>
      </c>
      <c r="BE192" s="19">
        <f>+[1]data!BE$192*[2]Africa!$I$47</f>
        <v>0.34059945504087191</v>
      </c>
      <c r="BF192" s="19">
        <f>+[1]data!BF$192*[2]Africa!$I$47</f>
        <v>2.0435967302452314</v>
      </c>
      <c r="BG192" s="19">
        <f>+[1]data!BG$192*[2]Africa!$I$47</f>
        <v>6.8119891008174385</v>
      </c>
      <c r="BH192" s="19">
        <f>+[1]data!BH$192*[2]Africa!$I$47</f>
        <v>9.5367847411444142</v>
      </c>
      <c r="BI192" s="19">
        <f>+[1]data!BI$192*[2]Africa!$I$47</f>
        <v>10.217983651226158</v>
      </c>
      <c r="BJ192" s="19">
        <f>+[1]data!BJ$192*[2]Africa!$I$47</f>
        <v>10.217983651226158</v>
      </c>
      <c r="BK192" s="19">
        <f>+[1]data!BK$192*[2]Africa!$I$47</f>
        <v>10.217983651226158</v>
      </c>
      <c r="BL192" s="19">
        <f>+[1]data!BL$192*[2]Africa!$I$47</f>
        <v>10.217983651226158</v>
      </c>
      <c r="BM192" s="19">
        <f>+[1]data!BM$192*[2]Africa!$I$47</f>
        <v>10.217983651226158</v>
      </c>
      <c r="BN192" s="19">
        <f>+[1]data!BN$192*[2]Africa!$I$47</f>
        <v>10.217983651226158</v>
      </c>
      <c r="BO192" s="19">
        <f>+[1]data!BO$192*[2]Africa!$I$47</f>
        <v>10.217983651226158</v>
      </c>
      <c r="BP192" s="19">
        <f>+[1]data!BP$192*[2]Africa!$I$47</f>
        <v>10.217983651226158</v>
      </c>
      <c r="BQ192" s="19">
        <f>+[1]data!BQ$192*[2]Africa!$I$47</f>
        <v>10.217983651226158</v>
      </c>
      <c r="BR192" s="19">
        <f>+[1]data!BR$192*[2]Africa!$I$47</f>
        <v>10.217983651226158</v>
      </c>
      <c r="BS192" s="19">
        <f>+[1]data!BS$192*[2]Africa!$I$47</f>
        <v>10.217983651226158</v>
      </c>
      <c r="BT192" s="19">
        <f>+[1]data!BT$192*[2]Africa!$I$47</f>
        <v>10.217983651226158</v>
      </c>
      <c r="BU192" s="19">
        <f>+[1]data!BU$192*[2]Africa!$I$47</f>
        <v>10.217983651226158</v>
      </c>
      <c r="BV192" s="19">
        <f>+[1]data!BV$192*[2]Africa!$I$47</f>
        <v>10.217983651226158</v>
      </c>
      <c r="BW192" s="19">
        <f>+[1]data!BW$192*[2]Africa!$I$47</f>
        <v>10.217983651226158</v>
      </c>
      <c r="BX192" s="19">
        <f>+[1]data!BX$192*[2]Africa!$I$47</f>
        <v>10.217983651226158</v>
      </c>
      <c r="BY192" s="19">
        <f>+[1]data!BY$192*[2]Africa!$I$47</f>
        <v>10.217983651226158</v>
      </c>
      <c r="BZ192" s="19">
        <f>+[1]data!BZ$192*[2]Africa!$I$47</f>
        <v>10.217983651226158</v>
      </c>
      <c r="CA192" s="19">
        <f>+[1]data!CA$192*[2]Africa!$I$47</f>
        <v>10.217983651226158</v>
      </c>
      <c r="CB192" s="19">
        <f>+[1]data!CB$192*[2]Africa!$I$47</f>
        <v>10.217983651226158</v>
      </c>
      <c r="CC192" s="19">
        <f>+[1]data!CC$192*[2]Africa!$I$47</f>
        <v>10.217983651226158</v>
      </c>
      <c r="CD192" s="30"/>
      <c r="CE192" s="45"/>
      <c r="CG192" s="17">
        <f>+D192/'[3]total numbers'!AW191</f>
        <v>0</v>
      </c>
      <c r="CH192" s="17">
        <f>+E192/'[3]total numbers'!AX191</f>
        <v>0</v>
      </c>
      <c r="CI192" s="17">
        <f>+F192/'[3]total numbers'!AY191</f>
        <v>0</v>
      </c>
      <c r="CJ192" s="17">
        <f>+G192/'[3]total numbers'!AZ191</f>
        <v>0</v>
      </c>
      <c r="CK192" s="17">
        <f>+H192/'[3]total numbers'!BA191</f>
        <v>0</v>
      </c>
      <c r="CL192" s="17">
        <f>+I192/'[3]total numbers'!BB191</f>
        <v>0</v>
      </c>
      <c r="CM192" s="17">
        <f>+J192/'[3]total numbers'!BC191</f>
        <v>0</v>
      </c>
      <c r="CN192" s="17">
        <f>+K192/'[3]total numbers'!BD191</f>
        <v>0</v>
      </c>
      <c r="CO192" s="17">
        <f>+L192/'[3]total numbers'!BE191</f>
        <v>0</v>
      </c>
      <c r="CP192" s="17">
        <f>+M192/'[3]total numbers'!BF191</f>
        <v>0</v>
      </c>
      <c r="CQ192" s="17">
        <f>+N192/'[3]total numbers'!BG191</f>
        <v>0</v>
      </c>
      <c r="CR192" s="17">
        <f>+O192/'[3]total numbers'!BH191</f>
        <v>0</v>
      </c>
      <c r="CS192" s="17">
        <f>+P192/'[3]total numbers'!BI191</f>
        <v>0</v>
      </c>
      <c r="CT192" s="17">
        <f>+Q192/'[3]total numbers'!BJ191</f>
        <v>0</v>
      </c>
      <c r="CU192" s="17">
        <f>+R192/'[3]total numbers'!BK191</f>
        <v>0</v>
      </c>
      <c r="CV192" s="17">
        <f>+S192/'[3]total numbers'!BL191</f>
        <v>0</v>
      </c>
      <c r="CW192" s="17">
        <f>+T192/'[3]total numbers'!BM191</f>
        <v>0</v>
      </c>
      <c r="CX192" s="17">
        <f>+U192/'[3]total numbers'!BN191</f>
        <v>0</v>
      </c>
      <c r="CY192" s="17">
        <f>+V192/'[3]total numbers'!BO191</f>
        <v>0</v>
      </c>
      <c r="CZ192" s="17">
        <f>+W192/'[3]total numbers'!BP191</f>
        <v>0</v>
      </c>
      <c r="DA192" s="17">
        <f>+X192/'[3]total numbers'!BQ191</f>
        <v>0</v>
      </c>
      <c r="DB192" s="17">
        <f>+Y192/'[3]total numbers'!BR191</f>
        <v>0</v>
      </c>
      <c r="DC192" s="17">
        <f>+Z192/'[3]total numbers'!BS191</f>
        <v>0</v>
      </c>
      <c r="DD192" s="17">
        <f>+AA192/'[3]total numbers'!BT191</f>
        <v>0</v>
      </c>
      <c r="DE192" s="17">
        <f>+AB192/'[3]total numbers'!BU191</f>
        <v>0</v>
      </c>
      <c r="DF192" s="17">
        <f>+AC192/'[3]total numbers'!BV191</f>
        <v>0</v>
      </c>
      <c r="DG192" s="17">
        <f>+AD192/'[3]total numbers'!BW191</f>
        <v>0</v>
      </c>
      <c r="DH192" s="17">
        <f>+AE192/'[3]total numbers'!BX191</f>
        <v>2.1857868180727327E-3</v>
      </c>
      <c r="DI192" s="17">
        <f>+AF192/'[3]total numbers'!BY191</f>
        <v>2.3728463577875011E-3</v>
      </c>
      <c r="DJ192" s="17">
        <f>+AG192/'[3]total numbers'!BZ191</f>
        <v>2.5346733444503947E-3</v>
      </c>
      <c r="DK192" s="17">
        <f>+AH192/'[3]total numbers'!CA191</f>
        <v>2.6772817841949278E-3</v>
      </c>
      <c r="DL192" s="17">
        <f>+AI192/'[3]total numbers'!CB191</f>
        <v>2.8115385589515757E-3</v>
      </c>
      <c r="DM192" s="17">
        <f>+AJ192/'[3]total numbers'!CC191</f>
        <v>2.9460778918998991E-3</v>
      </c>
      <c r="DN192" s="17">
        <f>+AK192/'[3]total numbers'!CD191</f>
        <v>3.0832937459358586E-3</v>
      </c>
      <c r="DO192" s="17">
        <f>+AL192/'[3]total numbers'!CE191</f>
        <v>3.2225201972135779E-3</v>
      </c>
      <c r="DP192" s="17">
        <f>+AM192/'[3]total numbers'!CF191</f>
        <v>3.3665759722750271E-3</v>
      </c>
      <c r="DQ192" s="17">
        <f>+AN192/'[3]total numbers'!CG191</f>
        <v>3.518422017314113E-3</v>
      </c>
      <c r="DR192" s="17">
        <f>+AO192/'[3]total numbers'!CH191</f>
        <v>3.6797110748896761E-3</v>
      </c>
      <c r="DS192" s="17">
        <f>+AP192/'[3]total numbers'!CI191</f>
        <v>3.8074597175151662E-3</v>
      </c>
      <c r="DT192" s="17">
        <f>+AQ192/'[3]total numbers'!CJ191</f>
        <v>3.9490521534699006E-3</v>
      </c>
      <c r="DU192" s="17">
        <f>+AR192/'[3]total numbers'!CK191</f>
        <v>4.0965071116990052E-3</v>
      </c>
      <c r="DV192" s="17">
        <f>+AS192/'[3]total numbers'!CL191</f>
        <v>4.2365282106259011E-3</v>
      </c>
      <c r="DW192" s="17">
        <f>+AT192/'[3]total numbers'!CM191</f>
        <v>4.3585586266346524E-3</v>
      </c>
      <c r="DX192" s="17">
        <f>+AU192/'[3]total numbers'!CN191</f>
        <v>4.4568217893800229E-3</v>
      </c>
      <c r="DY192" s="17">
        <f>+AV192/'[3]total numbers'!CO191</f>
        <v>4.5339613887705977E-3</v>
      </c>
      <c r="DZ192" s="17">
        <f>+AW192/'[3]total numbers'!CP191</f>
        <v>4.5976802976408267E-3</v>
      </c>
      <c r="EA192" s="17">
        <f>+AX192/'[3]total numbers'!CQ191</f>
        <v>4.6601616275594778E-3</v>
      </c>
      <c r="EB192" s="17">
        <f>+AY192/'[3]total numbers'!CR191</f>
        <v>4.7297596933965434E-3</v>
      </c>
      <c r="EC192" s="17">
        <f>+AZ192/'[3]total numbers'!CS191</f>
        <v>4.6763157141603891E-3</v>
      </c>
      <c r="ED192" s="17">
        <f>+BA192/'[3]total numbers'!CT191</f>
        <v>4.6329976473267302E-3</v>
      </c>
      <c r="EE192" s="17">
        <f>+BB192/'[3]total numbers'!CU191</f>
        <v>4.5939420164399173E-3</v>
      </c>
      <c r="EF192" s="17">
        <f>+BC192/'[3]total numbers'!CV191</f>
        <v>4.5510957527608855E-3</v>
      </c>
      <c r="EG192" s="17">
        <f>+BD192/'[3]total numbers'!CW191</f>
        <v>4.4995700570819057E-3</v>
      </c>
      <c r="EH192" s="17">
        <f>+BE192/'[3]total numbers'!CX191</f>
        <v>4.4378357378059901E-3</v>
      </c>
      <c r="EI192" s="17">
        <f>+BF192/'[3]total numbers'!CY191</f>
        <v>2.6218445445445271E-2</v>
      </c>
      <c r="EJ192" s="17">
        <f>+BG192/'[3]total numbers'!CZ191</f>
        <v>8.6041468477314142E-2</v>
      </c>
      <c r="EK192" s="17">
        <f>+BH192/'[3]total numbers'!DA191</f>
        <v>0.11881030959828096</v>
      </c>
      <c r="EL192" s="17">
        <f>+BI192/'[3]total numbers'!DB191</f>
        <v>0.12594736347330987</v>
      </c>
      <c r="EM192" s="17">
        <f>+BJ192/'[3]total numbers'!DC191</f>
        <v>0.1250579351727677</v>
      </c>
      <c r="EN192" s="17">
        <f>+BK192/'[3]total numbers'!DD191</f>
        <v>0.12453969299205515</v>
      </c>
      <c r="EO192" s="17">
        <f>+BL192/'[3]total numbers'!DE191</f>
        <v>0.12425497545086167</v>
      </c>
      <c r="EP192" s="17">
        <f>+BM192/'[3]total numbers'!DF191</f>
        <v>0.12400616089061951</v>
      </c>
      <c r="EQ192" s="17">
        <f>+BN192/'[3]total numbers'!DG191</f>
        <v>0.12365350402045354</v>
      </c>
      <c r="ER192" s="17">
        <f>+BO192/'[3]total numbers'!DH191</f>
        <v>0.1231512655171826</v>
      </c>
      <c r="ES192" s="17">
        <f>+BP192/'[3]total numbers'!DI191</f>
        <v>0.12254423797973373</v>
      </c>
      <c r="ET192" s="17">
        <f>+BQ192/'[3]total numbers'!DJ191</f>
        <v>0.12189079735206383</v>
      </c>
      <c r="EU192" s="17">
        <f>+BR192/'[3]total numbers'!DK191</f>
        <v>0.12128458421833346</v>
      </c>
      <c r="EV192" s="17">
        <f>+BS192/'[3]total numbers'!DL191</f>
        <v>0.12077994859605388</v>
      </c>
      <c r="EW192" s="17">
        <f>+BT192/'[3]total numbers'!DM191</f>
        <v>0.12041175474277004</v>
      </c>
      <c r="EX192" s="17">
        <f>+BU192/'[3]total numbers'!DN191</f>
        <v>0.1200866535229452</v>
      </c>
      <c r="EY192" s="17">
        <f>+BV192/'[3]total numbers'!DO191</f>
        <v>0.1197538191173938</v>
      </c>
      <c r="EZ192" s="17">
        <f>+BW192/'[3]total numbers'!DP191</f>
        <v>0.11935549937086222</v>
      </c>
      <c r="FA192" s="17">
        <f>+BX192/'[3]total numbers'!DQ191</f>
        <v>0.11885430410038895</v>
      </c>
      <c r="FB192" s="17">
        <f>+BY192/'[3]total numbers'!DR191</f>
        <v>0.1182290765133705</v>
      </c>
      <c r="FC192" s="17">
        <f>+BZ192/'[3]total numbers'!DS191</f>
        <v>0.11749812521173834</v>
      </c>
      <c r="FD192" s="17">
        <f>+CA192/'[3]total numbers'!DT191</f>
        <v>0.11670663470961747</v>
      </c>
      <c r="FE192" s="17">
        <f>+CB192/'[3]total numbers'!DU191</f>
        <v>0.11592192771086908</v>
      </c>
      <c r="FF192" s="17">
        <f>+CC192/'[3]total numbers'!DV191</f>
        <v>0.11519030441033692</v>
      </c>
      <c r="FH192" s="52">
        <f t="shared" si="25"/>
        <v>-10000</v>
      </c>
      <c r="FI192" s="81">
        <v>1830</v>
      </c>
      <c r="FJ192" s="76">
        <v>1.85</v>
      </c>
      <c r="FK192" s="73">
        <f>+DU192</f>
        <v>4.0965071116990052E-3</v>
      </c>
      <c r="FL192" s="52">
        <f t="shared" si="28"/>
        <v>1830.0001284430778</v>
      </c>
      <c r="FM192" s="65">
        <f t="shared" si="32"/>
        <v>0.33333333333333331</v>
      </c>
      <c r="FN192" s="59">
        <f t="shared" si="29"/>
        <v>-8.1191421534709943E-2</v>
      </c>
      <c r="FP192" s="78">
        <v>9</v>
      </c>
      <c r="FQ192" s="78" t="s">
        <v>350</v>
      </c>
      <c r="GF192" s="20">
        <f t="shared" si="30"/>
        <v>0</v>
      </c>
    </row>
    <row r="193" spans="1:188" x14ac:dyDescent="0.2">
      <c r="A193" s="6">
        <v>21</v>
      </c>
      <c r="B193" s="14">
        <v>702</v>
      </c>
      <c r="C193" s="87" t="s">
        <v>231</v>
      </c>
      <c r="D193" s="20">
        <v>0</v>
      </c>
      <c r="E193" s="20">
        <v>0</v>
      </c>
      <c r="F193" s="20">
        <v>0</v>
      </c>
      <c r="G193" s="20">
        <v>0</v>
      </c>
      <c r="H193" s="20">
        <v>0</v>
      </c>
      <c r="I193" s="20">
        <v>0</v>
      </c>
      <c r="J193" s="11">
        <v>0</v>
      </c>
      <c r="K193" s="11">
        <v>0</v>
      </c>
      <c r="L193" s="11">
        <v>0</v>
      </c>
      <c r="M193" s="11">
        <v>0</v>
      </c>
      <c r="N193" s="11">
        <f>+[1]data!N$193*[2]EurAsia!$I$41</f>
        <v>0</v>
      </c>
      <c r="O193" s="11">
        <f>+[1]data!O$193*[2]EurAsia!$I$41</f>
        <v>0</v>
      </c>
      <c r="P193" s="11">
        <f>+[1]data!P$193*[2]EurAsia!$I$41</f>
        <v>0</v>
      </c>
      <c r="Q193" s="11">
        <f>+[1]data!Q$193*[2]EurAsia!$I$41</f>
        <v>0</v>
      </c>
      <c r="R193" s="11">
        <f>+[1]data!R$193*[2]EurAsia!$I$41</f>
        <v>0</v>
      </c>
      <c r="S193" s="11">
        <f>+[1]data!S$193*[2]EurAsia!$I$41</f>
        <v>0</v>
      </c>
      <c r="T193" s="11">
        <f>+[1]data!T$193*[2]EurAsia!$I$41</f>
        <v>0</v>
      </c>
      <c r="U193" s="11">
        <f>+[1]data!U$193*[2]EurAsia!$I$41</f>
        <v>0</v>
      </c>
      <c r="V193" s="11">
        <f>+[1]data!V$193*[2]EurAsia!$I$41</f>
        <v>0</v>
      </c>
      <c r="W193" s="11">
        <f>+[1]data!W$193*[2]EurAsia!$I$41</f>
        <v>0</v>
      </c>
      <c r="X193" s="11">
        <f>+[1]data!X$193*[2]EurAsia!$I$41</f>
        <v>0</v>
      </c>
      <c r="Y193" s="11">
        <f>+[1]data!Y$193*[2]EurAsia!$I$41</f>
        <v>0</v>
      </c>
      <c r="Z193" s="11">
        <f>+[1]data!Z$193*[2]EurAsia!$I$41</f>
        <v>0</v>
      </c>
      <c r="AA193" s="11">
        <f>+[1]data!AA$193*[2]EurAsia!$I$41</f>
        <v>0</v>
      </c>
      <c r="AB193" s="11">
        <f>+[1]data!AB$193*[2]EurAsia!$I$41</f>
        <v>0</v>
      </c>
      <c r="AC193" s="11">
        <f>+[1]data!AC$193*[2]EurAsia!$I$41</f>
        <v>0</v>
      </c>
      <c r="AD193" s="11">
        <f>+[1]data!AD$193*[2]EurAsia!$I$41</f>
        <v>0</v>
      </c>
      <c r="AE193" s="107">
        <f>+[1]data!AE$193*[2]EurAsia!$I$41</f>
        <v>0</v>
      </c>
      <c r="AF193" s="11">
        <f>+[1]data!AF$193*[2]EurAsia!$I$41</f>
        <v>0</v>
      </c>
      <c r="AG193" s="11">
        <f>+[1]data!AG$193*[2]EurAsia!$I$41</f>
        <v>0</v>
      </c>
      <c r="AH193" s="11">
        <f>+[1]data!AH$193*[2]EurAsia!$I$41</f>
        <v>0</v>
      </c>
      <c r="AI193" s="11">
        <f>+[1]data!AI$193*[2]EurAsia!$I$41</f>
        <v>0</v>
      </c>
      <c r="AJ193" s="11">
        <f>+[1]data!AJ$193*[2]EurAsia!$I$41</f>
        <v>0</v>
      </c>
      <c r="AK193" s="11">
        <f>+[1]data!AK$193*[2]EurAsia!$I$41</f>
        <v>0</v>
      </c>
      <c r="AL193" s="11">
        <f>+[1]data!AL$193*[2]EurAsia!$I$41</f>
        <v>0</v>
      </c>
      <c r="AM193" s="11">
        <f>+[1]data!AM$193*[2]EurAsia!$I$41</f>
        <v>0</v>
      </c>
      <c r="AN193" s="11">
        <f>+[1]data!AN$193*[2]EurAsia!$I$41</f>
        <v>0</v>
      </c>
      <c r="AO193" s="107">
        <f>+[1]data!AO$193*[2]EurAsia!$I$41</f>
        <v>0</v>
      </c>
      <c r="AP193" s="11">
        <f>+[1]data!AP$193*[2]EurAsia!$I$41</f>
        <v>0</v>
      </c>
      <c r="AQ193" s="11">
        <f>+[1]data!AQ$193*[2]EurAsia!$I$41</f>
        <v>0</v>
      </c>
      <c r="AR193" s="11">
        <f>+[1]data!AR$193*[2]EurAsia!$I$41</f>
        <v>0</v>
      </c>
      <c r="AS193" s="11">
        <f>+[1]data!AS$193*[2]EurAsia!$I$41</f>
        <v>0</v>
      </c>
      <c r="AT193" s="11">
        <f>+[1]data!AT$193*[2]EurAsia!$I$41</f>
        <v>0</v>
      </c>
      <c r="AU193" s="11">
        <f>+[1]data!AU$193*[2]EurAsia!$I$41</f>
        <v>0</v>
      </c>
      <c r="AV193" s="11">
        <f>+[1]data!AV$193*[2]EurAsia!$I$41</f>
        <v>0</v>
      </c>
      <c r="AW193" s="11">
        <f>+[1]data!AW$193*[2]EurAsia!$I$41</f>
        <v>0</v>
      </c>
      <c r="AX193" s="11">
        <f>+[1]data!AX$193*[2]EurAsia!$I$41</f>
        <v>0</v>
      </c>
      <c r="AY193" s="107">
        <f>+[1]data!AY$193*[2]EurAsia!$I$41</f>
        <v>0</v>
      </c>
      <c r="AZ193" s="11">
        <f>+[1]data!AZ$193*[2]EurAsia!$I$41</f>
        <v>0</v>
      </c>
      <c r="BA193" s="11">
        <f>+[1]data!BA$193*[2]EurAsia!$I$41</f>
        <v>0</v>
      </c>
      <c r="BB193" s="11">
        <f>+[1]data!BB$193*[2]EurAsia!$I$41</f>
        <v>0</v>
      </c>
      <c r="BC193" s="11">
        <f>+[1]data!BC$193*[2]EurAsia!$I$41</f>
        <v>0</v>
      </c>
      <c r="BD193" s="11">
        <f>+[1]data!BD$193*[2]EurAsia!$I$41</f>
        <v>0</v>
      </c>
      <c r="BE193" s="19">
        <f>+[1]data!BE$193*[2]EurAsia!$I$41</f>
        <v>0</v>
      </c>
      <c r="BF193" s="19">
        <f>+[1]data!BF$193*[2]EurAsia!$I$41</f>
        <v>0</v>
      </c>
      <c r="BG193" s="19">
        <f>+[1]data!BG$193*[2]EurAsia!$I$41</f>
        <v>0</v>
      </c>
      <c r="BH193" s="19">
        <f>+[1]data!BH$193*[2]EurAsia!$I$41</f>
        <v>0</v>
      </c>
      <c r="BI193" s="19">
        <f>+[1]data!BI$193*[2]EurAsia!$I$41</f>
        <v>0</v>
      </c>
      <c r="BJ193" s="19">
        <f>+[1]data!BJ$193*[2]EurAsia!$I$41</f>
        <v>0</v>
      </c>
      <c r="BK193" s="19">
        <f>+[1]data!BK$193*[2]EurAsia!$I$41</f>
        <v>0</v>
      </c>
      <c r="BL193" s="19">
        <f>+[1]data!BL$193*[2]EurAsia!$I$41</f>
        <v>0</v>
      </c>
      <c r="BM193" s="19">
        <f>+[1]data!BM$193*[2]EurAsia!$I$41</f>
        <v>0</v>
      </c>
      <c r="BN193" s="19">
        <f>+[1]data!BN$193*[2]EurAsia!$I$41</f>
        <v>0</v>
      </c>
      <c r="BO193" s="19">
        <f>+[1]data!BO$193*[2]EurAsia!$I$41</f>
        <v>0</v>
      </c>
      <c r="BP193" s="19">
        <f>+[1]data!BP$193*[2]EurAsia!$I$41</f>
        <v>0</v>
      </c>
      <c r="BQ193" s="19">
        <f>+[1]data!BQ$193*[2]EurAsia!$I$41</f>
        <v>0</v>
      </c>
      <c r="BR193" s="19">
        <f>+[1]data!BR$193*[2]EurAsia!$I$41</f>
        <v>0</v>
      </c>
      <c r="BS193" s="19">
        <f>+[1]data!BS$193*[2]EurAsia!$I$41</f>
        <v>0</v>
      </c>
      <c r="BT193" s="19">
        <f>+[1]data!BT$193*[2]EurAsia!$I$41</f>
        <v>0</v>
      </c>
      <c r="BU193" s="19">
        <f>+[1]data!BU$193*[2]EurAsia!$I$41</f>
        <v>0</v>
      </c>
      <c r="BV193" s="19">
        <f>+[1]data!BV$193*[2]EurAsia!$I$41</f>
        <v>0</v>
      </c>
      <c r="BW193" s="19">
        <f>+[1]data!BW$193*[2]EurAsia!$I$41</f>
        <v>0</v>
      </c>
      <c r="BX193" s="19">
        <f>+[1]data!BX$193*[2]EurAsia!$I$41</f>
        <v>0</v>
      </c>
      <c r="BY193" s="19">
        <f>+[1]data!BY$193*[2]EurAsia!$I$41</f>
        <v>0</v>
      </c>
      <c r="BZ193" s="19">
        <f>+[1]data!BZ$193*[2]EurAsia!$I$41</f>
        <v>0</v>
      </c>
      <c r="CA193" s="19">
        <f>+[1]data!CA$193*[2]EurAsia!$I$41</f>
        <v>0</v>
      </c>
      <c r="CB193" s="19">
        <f>+[1]data!CB$193*[2]EurAsia!$I$41</f>
        <v>0</v>
      </c>
      <c r="CC193" s="19">
        <f>+[1]data!CC$193*[2]EurAsia!$I$41</f>
        <v>0</v>
      </c>
      <c r="CD193" s="30"/>
      <c r="CE193" s="45"/>
      <c r="CG193" s="17">
        <f>+D193/'[3]total numbers'!AW192</f>
        <v>0</v>
      </c>
      <c r="CH193" s="17">
        <f>+E193/'[3]total numbers'!AX192</f>
        <v>0</v>
      </c>
      <c r="CI193" s="17">
        <f>+F193/'[3]total numbers'!AY192</f>
        <v>0</v>
      </c>
      <c r="CJ193" s="17">
        <f>+G193/'[3]total numbers'!AZ192</f>
        <v>0</v>
      </c>
      <c r="CK193" s="17">
        <f>+H193/'[3]total numbers'!BA192</f>
        <v>0</v>
      </c>
      <c r="CL193" s="17">
        <f>+I193/'[3]total numbers'!BB192</f>
        <v>0</v>
      </c>
      <c r="CM193" s="17">
        <f>+J193/'[3]total numbers'!BC192</f>
        <v>0</v>
      </c>
      <c r="CN193" s="17">
        <f>+K193/'[3]total numbers'!BD192</f>
        <v>0</v>
      </c>
      <c r="CO193" s="17">
        <f>+L193/'[3]total numbers'!BE192</f>
        <v>0</v>
      </c>
      <c r="CP193" s="17">
        <f>+M193/'[3]total numbers'!BF192</f>
        <v>0</v>
      </c>
      <c r="CQ193" s="17">
        <f>+N193/'[3]total numbers'!BG192</f>
        <v>0</v>
      </c>
      <c r="CR193" s="17">
        <f>+O193/'[3]total numbers'!BH192</f>
        <v>0</v>
      </c>
      <c r="CS193" s="17">
        <f>+P193/'[3]total numbers'!BI192</f>
        <v>0</v>
      </c>
      <c r="CT193" s="17">
        <f>+Q193/'[3]total numbers'!BJ192</f>
        <v>0</v>
      </c>
      <c r="CU193" s="17">
        <f>+R193/'[3]total numbers'!BK192</f>
        <v>0</v>
      </c>
      <c r="CV193" s="17">
        <f>+S193/'[3]total numbers'!BL192</f>
        <v>0</v>
      </c>
      <c r="CW193" s="17">
        <f>+T193/'[3]total numbers'!BM192</f>
        <v>0</v>
      </c>
      <c r="CX193" s="17">
        <f>+U193/'[3]total numbers'!BN192</f>
        <v>0</v>
      </c>
      <c r="CY193" s="17">
        <f>+V193/'[3]total numbers'!BO192</f>
        <v>0</v>
      </c>
      <c r="CZ193" s="17">
        <f>+W193/'[3]total numbers'!BP192</f>
        <v>0</v>
      </c>
      <c r="DA193" s="17">
        <f>+X193/'[3]total numbers'!BQ192</f>
        <v>0</v>
      </c>
      <c r="DB193" s="17">
        <f>+Y193/'[3]total numbers'!BR192</f>
        <v>0</v>
      </c>
      <c r="DC193" s="17">
        <f>+Z193/'[3]total numbers'!BS192</f>
        <v>0</v>
      </c>
      <c r="DD193" s="17">
        <f>+AA193/'[3]total numbers'!BT192</f>
        <v>0</v>
      </c>
      <c r="DE193" s="17">
        <f>+AB193/'[3]total numbers'!BU192</f>
        <v>0</v>
      </c>
      <c r="DF193" s="17">
        <f>+AC193/'[3]total numbers'!BV192</f>
        <v>0</v>
      </c>
      <c r="DG193" s="17">
        <f>+AD193/'[3]total numbers'!BW192</f>
        <v>0</v>
      </c>
      <c r="DH193" s="17">
        <f>+AE193/'[3]total numbers'!BX192</f>
        <v>0</v>
      </c>
      <c r="DI193" s="17">
        <f>+AF193/'[3]total numbers'!BY192</f>
        <v>0</v>
      </c>
      <c r="DJ193" s="17">
        <f>+AG193/'[3]total numbers'!BZ192</f>
        <v>0</v>
      </c>
      <c r="DK193" s="17">
        <f>+AH193/'[3]total numbers'!CA192</f>
        <v>0</v>
      </c>
      <c r="DL193" s="17">
        <f>+AI193/'[3]total numbers'!CB192</f>
        <v>0</v>
      </c>
      <c r="DM193" s="17">
        <f>+AJ193/'[3]total numbers'!CC192</f>
        <v>0</v>
      </c>
      <c r="DN193" s="17">
        <f>+AK193/'[3]total numbers'!CD192</f>
        <v>0</v>
      </c>
      <c r="DO193" s="17">
        <f>+AL193/'[3]total numbers'!CE192</f>
        <v>0</v>
      </c>
      <c r="DP193" s="17">
        <f>+AM193/'[3]total numbers'!CF192</f>
        <v>0</v>
      </c>
      <c r="DQ193" s="17">
        <f>+AN193/'[3]total numbers'!CG192</f>
        <v>0</v>
      </c>
      <c r="DR193" s="17">
        <f>+AO193/'[3]total numbers'!CH192</f>
        <v>0</v>
      </c>
      <c r="DS193" s="17">
        <f>+AP193/'[3]total numbers'!CI192</f>
        <v>0</v>
      </c>
      <c r="DT193" s="17">
        <f>+AQ193/'[3]total numbers'!CJ192</f>
        <v>0</v>
      </c>
      <c r="DU193" s="17">
        <f>+AR193/'[3]total numbers'!CK192</f>
        <v>0</v>
      </c>
      <c r="DV193" s="17">
        <f>+AS193/'[3]total numbers'!CL192</f>
        <v>0</v>
      </c>
      <c r="DW193" s="17">
        <f>+AT193/'[3]total numbers'!CM192</f>
        <v>0</v>
      </c>
      <c r="DX193" s="17">
        <f>+AU193/'[3]total numbers'!CN192</f>
        <v>0</v>
      </c>
      <c r="DY193" s="17">
        <f>+AV193/'[3]total numbers'!CO192</f>
        <v>0</v>
      </c>
      <c r="DZ193" s="17">
        <f>+AW193/'[3]total numbers'!CP192</f>
        <v>0</v>
      </c>
      <c r="EA193" s="17">
        <f>+AX193/'[3]total numbers'!CQ192</f>
        <v>0</v>
      </c>
      <c r="EB193" s="17">
        <f>+AY193/'[3]total numbers'!CR192</f>
        <v>0</v>
      </c>
      <c r="EC193" s="17">
        <f>+AZ193/'[3]total numbers'!CS192</f>
        <v>0</v>
      </c>
      <c r="ED193" s="17">
        <f>+BA193/'[3]total numbers'!CT192</f>
        <v>0</v>
      </c>
      <c r="EE193" s="17">
        <f>+BB193/'[3]total numbers'!CU192</f>
        <v>0</v>
      </c>
      <c r="EF193" s="17">
        <f>+BC193/'[3]total numbers'!CV192</f>
        <v>0</v>
      </c>
      <c r="EG193" s="17">
        <f>+BD193/'[3]total numbers'!CW192</f>
        <v>0</v>
      </c>
      <c r="EH193" s="17">
        <f>+BE193/'[3]total numbers'!CX192</f>
        <v>0</v>
      </c>
      <c r="EI193" s="17">
        <f>+BF193/'[3]total numbers'!CY192</f>
        <v>0</v>
      </c>
      <c r="EJ193" s="17">
        <f>+BG193/'[3]total numbers'!CZ192</f>
        <v>0</v>
      </c>
      <c r="EK193" s="17">
        <f>+BH193/'[3]total numbers'!DA192</f>
        <v>0</v>
      </c>
      <c r="EL193" s="17">
        <f>+BI193/'[3]total numbers'!DB192</f>
        <v>0</v>
      </c>
      <c r="EM193" s="17">
        <f>+BJ193/'[3]total numbers'!DC192</f>
        <v>0</v>
      </c>
      <c r="EN193" s="17">
        <f>+BK193/'[3]total numbers'!DD192</f>
        <v>0</v>
      </c>
      <c r="EO193" s="17">
        <f>+BL193/'[3]total numbers'!DE192</f>
        <v>0</v>
      </c>
      <c r="EP193" s="17">
        <f>+BM193/'[3]total numbers'!DF192</f>
        <v>0</v>
      </c>
      <c r="EQ193" s="17">
        <f>+BN193/'[3]total numbers'!DG192</f>
        <v>0</v>
      </c>
      <c r="ER193" s="17">
        <f>+BO193/'[3]total numbers'!DH192</f>
        <v>0</v>
      </c>
      <c r="ES193" s="17">
        <f>+BP193/'[3]total numbers'!DI192</f>
        <v>0</v>
      </c>
      <c r="ET193" s="17">
        <f>+BQ193/'[3]total numbers'!DJ192</f>
        <v>0</v>
      </c>
      <c r="EU193" s="17">
        <f>+BR193/'[3]total numbers'!DK192</f>
        <v>0</v>
      </c>
      <c r="EV193" s="17">
        <f>+BS193/'[3]total numbers'!DL192</f>
        <v>0</v>
      </c>
      <c r="EW193" s="17">
        <f>+BT193/'[3]total numbers'!DM192</f>
        <v>0</v>
      </c>
      <c r="EX193" s="17">
        <f>+BU193/'[3]total numbers'!DN192</f>
        <v>0</v>
      </c>
      <c r="EY193" s="17">
        <f>+BV193/'[3]total numbers'!DO192</f>
        <v>0</v>
      </c>
      <c r="EZ193" s="17">
        <f>+BW193/'[3]total numbers'!DP192</f>
        <v>0</v>
      </c>
      <c r="FA193" s="17">
        <f>+BX193/'[3]total numbers'!DQ192</f>
        <v>0</v>
      </c>
      <c r="FB193" s="17">
        <f>+BY193/'[3]total numbers'!DR192</f>
        <v>0</v>
      </c>
      <c r="FC193" s="17">
        <f>+BZ193/'[3]total numbers'!DS192</f>
        <v>0</v>
      </c>
      <c r="FD193" s="17">
        <f>+CA193/'[3]total numbers'!DT192</f>
        <v>0</v>
      </c>
      <c r="FE193" s="17">
        <f>+CB193/'[3]total numbers'!DU192</f>
        <v>0</v>
      </c>
      <c r="FF193" s="17">
        <f>+CC193/'[3]total numbers'!DV192</f>
        <v>0</v>
      </c>
      <c r="FH193" s="52">
        <f t="shared" si="25"/>
        <v>-10000</v>
      </c>
      <c r="FI193" s="52">
        <f t="shared" si="26"/>
        <v>1960</v>
      </c>
      <c r="FJ193" s="66">
        <f>+FJ$4</f>
        <v>0</v>
      </c>
      <c r="FK193" s="59">
        <f t="shared" si="27"/>
        <v>0</v>
      </c>
      <c r="FL193" s="52">
        <f t="shared" si="28"/>
        <v>0</v>
      </c>
      <c r="FM193" s="65">
        <f t="shared" si="32"/>
        <v>0.33333333333333331</v>
      </c>
      <c r="FN193" s="59">
        <f t="shared" si="29"/>
        <v>0</v>
      </c>
      <c r="FP193" s="6">
        <v>10</v>
      </c>
      <c r="FQ193" s="6" t="s">
        <v>376</v>
      </c>
      <c r="GF193" s="20" t="e">
        <f t="shared" si="30"/>
        <v>#DIV/0!</v>
      </c>
    </row>
    <row r="194" spans="1:188" x14ac:dyDescent="0.2">
      <c r="A194" s="6">
        <v>12</v>
      </c>
      <c r="B194" s="14">
        <v>703</v>
      </c>
      <c r="C194" s="87" t="s">
        <v>232</v>
      </c>
      <c r="D194" s="20">
        <v>0</v>
      </c>
      <c r="E194" s="20">
        <v>0</v>
      </c>
      <c r="F194" s="20">
        <v>0</v>
      </c>
      <c r="G194" s="20">
        <v>0</v>
      </c>
      <c r="H194" s="20">
        <v>0</v>
      </c>
      <c r="I194" s="20">
        <v>0</v>
      </c>
      <c r="J194" s="11">
        <v>0</v>
      </c>
      <c r="K194" s="11">
        <v>0</v>
      </c>
      <c r="L194" s="11">
        <v>0</v>
      </c>
      <c r="M194" s="11">
        <v>0</v>
      </c>
      <c r="N194" s="30">
        <f>+[1]data!N$194*[2]Europe!$I$40</f>
        <v>0</v>
      </c>
      <c r="O194" s="11">
        <f>+[1]data!O$194*[2]Europe!$I$40</f>
        <v>0</v>
      </c>
      <c r="P194" s="11">
        <f>+[1]data!P$194*[2]Europe!$I$40</f>
        <v>0</v>
      </c>
      <c r="Q194" s="11">
        <f>+[1]data!Q$194*[2]Europe!$I$40</f>
        <v>0</v>
      </c>
      <c r="R194" s="11">
        <f>+[1]data!R$194*[2]Europe!$I$40</f>
        <v>0</v>
      </c>
      <c r="S194" s="11">
        <f>+[1]data!S$194*[2]Europe!$I$40</f>
        <v>0</v>
      </c>
      <c r="T194" s="11">
        <f>+[1]data!T$194*[2]Europe!$I$40</f>
        <v>0</v>
      </c>
      <c r="U194" s="11">
        <f>+[1]data!U$194*[2]Europe!$I$40</f>
        <v>0</v>
      </c>
      <c r="V194" s="11">
        <f>+[1]data!V$194*[2]Europe!$I$40</f>
        <v>0</v>
      </c>
      <c r="W194" s="11">
        <f>+[1]data!W$194*[2]Europe!$I$40</f>
        <v>0</v>
      </c>
      <c r="X194" s="11">
        <f>+[1]data!X$194*[2]Europe!$I$40</f>
        <v>0</v>
      </c>
      <c r="Y194" s="11">
        <f>+[1]data!Y$194*[2]Europe!$I$40</f>
        <v>0</v>
      </c>
      <c r="Z194" s="11">
        <f>+[1]data!Z$194*[2]Europe!$I$40</f>
        <v>0</v>
      </c>
      <c r="AA194" s="11">
        <f>+[1]data!AA$194*[2]Europe!$I$40</f>
        <v>0</v>
      </c>
      <c r="AB194" s="11">
        <f>+[1]data!AB$194*[2]Europe!$I$40</f>
        <v>0</v>
      </c>
      <c r="AC194" s="11">
        <f>+[1]data!AC$194*[2]Europe!$I$40</f>
        <v>0</v>
      </c>
      <c r="AD194" s="11">
        <f>+[1]data!AD$194*[2]Europe!$I$40</f>
        <v>0</v>
      </c>
      <c r="AE194" s="107">
        <f>+[1]data!AE$194*[2]Europe!$I$40</f>
        <v>5.3049118623230218E-3</v>
      </c>
      <c r="AF194" s="11">
        <f>+[1]data!AF$194*[2]Europe!$I$40</f>
        <v>5.8684751976831925E-3</v>
      </c>
      <c r="AG194" s="11">
        <f>+[1]data!AG$194*[2]Europe!$I$40</f>
        <v>6.4320385330433622E-3</v>
      </c>
      <c r="AH194" s="11">
        <f>+[1]data!AH$194*[2]Europe!$I$40</f>
        <v>6.9956018684035328E-3</v>
      </c>
      <c r="AI194" s="11">
        <f>+[1]data!AI$194*[2]Europe!$I$40</f>
        <v>7.5591652037637035E-3</v>
      </c>
      <c r="AJ194" s="11">
        <f>+[1]data!AJ$194*[2]Europe!$I$40</f>
        <v>8.1227285391238732E-3</v>
      </c>
      <c r="AK194" s="11">
        <f>+[1]data!AK$194*[2]Europe!$I$40</f>
        <v>8.6862918744840447E-3</v>
      </c>
      <c r="AL194" s="11">
        <f>+[1]data!AL$194*[2]Europe!$I$40</f>
        <v>9.2498552098442127E-3</v>
      </c>
      <c r="AM194" s="11">
        <f>+[1]data!AM$194*[2]Europe!$I$40</f>
        <v>9.8134185452043842E-3</v>
      </c>
      <c r="AN194" s="11">
        <f>+[1]data!AN$194*[2]Europe!$I$40</f>
        <v>1.0376981880564556E-2</v>
      </c>
      <c r="AO194" s="107">
        <f>+[1]data!AO$194*[2]Europe!$I$40</f>
        <v>1.0940545215924725E-2</v>
      </c>
      <c r="AP194" s="11">
        <f>+[1]data!AP$194*[2]Europe!$I$40</f>
        <v>1.8758491937064491E-2</v>
      </c>
      <c r="AQ194" s="11">
        <f>+[1]data!AQ$194*[2]Europe!$I$40</f>
        <v>2.6576438658204252E-2</v>
      </c>
      <c r="AR194" s="11">
        <f>+[1]data!AR$194*[2]Europe!$I$40</f>
        <v>3.4394385379344014E-2</v>
      </c>
      <c r="AS194" s="11">
        <f>+[1]data!AS$194*[2]Europe!$I$40</f>
        <v>4.2212332100483779E-2</v>
      </c>
      <c r="AT194" s="11">
        <f>+[1]data!AT$194*[2]Europe!$I$40</f>
        <v>5.0030278821623544E-2</v>
      </c>
      <c r="AU194" s="11">
        <f>+[1]data!AU$194*[2]Europe!$I$40</f>
        <v>5.784822554276331E-2</v>
      </c>
      <c r="AV194" s="11">
        <f>+[1]data!AV$194*[2]Europe!$I$40</f>
        <v>6.5666172263903061E-2</v>
      </c>
      <c r="AW194" s="11">
        <f>+[1]data!AW$194*[2]Europe!$I$40</f>
        <v>7.348411898504284E-2</v>
      </c>
      <c r="AX194" s="11">
        <f>+[1]data!AX$194*[2]Europe!$I$40</f>
        <v>8.1302065706182605E-2</v>
      </c>
      <c r="AY194" s="107">
        <f>+[1]data!AY$194*[2]Europe!$I$40</f>
        <v>8.9120012427322357E-2</v>
      </c>
      <c r="AZ194" s="11">
        <f>+[1]data!AZ$194*[2]Europe!$I$40</f>
        <v>7.4266677022768623E-2</v>
      </c>
      <c r="BA194" s="11">
        <f>+[1]data!BA$194*[2]Europe!$I$40</f>
        <v>5.9413341618214904E-2</v>
      </c>
      <c r="BB194" s="11">
        <f>+[1]data!BB$194*[2]Europe!$I$40</f>
        <v>4.4560006213661178E-2</v>
      </c>
      <c r="BC194" s="11">
        <f>+[1]data!BC$194*[2]Europe!$I$40</f>
        <v>2.9706670809107452E-2</v>
      </c>
      <c r="BD194" s="11">
        <f>+[1]data!BD$194*[2]Europe!$I$40</f>
        <v>1.4853335404553733E-2</v>
      </c>
      <c r="BE194" s="19">
        <f>+[1]data!BE$194*[2]Europe!$I$40</f>
        <v>0</v>
      </c>
      <c r="BF194" s="19">
        <f>+[1]data!BF$194*[2]Europe!$I$40</f>
        <v>0</v>
      </c>
      <c r="BG194" s="19">
        <f>+[1]data!BG$194*[2]Europe!$I$40</f>
        <v>0</v>
      </c>
      <c r="BH194" s="19">
        <f>+[1]data!BH$194*[2]Europe!$I$40</f>
        <v>0</v>
      </c>
      <c r="BI194" s="19">
        <f>+[1]data!BI$194*[2]Europe!$I$40</f>
        <v>52.609555723225775</v>
      </c>
      <c r="BJ194" s="19">
        <f>+[1]data!BJ$194*[2]Europe!$I$40</f>
        <v>52.609555723225775</v>
      </c>
      <c r="BK194" s="19">
        <f>+[1]data!BK$194*[2]Europe!$I$40</f>
        <v>52.609555723225775</v>
      </c>
      <c r="BL194" s="19">
        <f>+[1]data!BL$194*[2]Europe!$I$40</f>
        <v>54.046975278505172</v>
      </c>
      <c r="BM194" s="19">
        <f>+[1]data!BM$194*[2]Europe!$I$40</f>
        <v>55.196910922728684</v>
      </c>
      <c r="BN194" s="19">
        <f>+[1]data!BN$194*[2]Europe!$I$40</f>
        <v>54.334459189561045</v>
      </c>
      <c r="BO194" s="19">
        <f>+[1]data!BO$194*[2]Europe!$I$40</f>
        <v>49.447232701611114</v>
      </c>
      <c r="BP194" s="19">
        <f>+[1]data!BP$194*[2]Europe!$I$40</f>
        <v>49.447232701611114</v>
      </c>
      <c r="BQ194" s="19">
        <f>+[1]data!BQ$194*[2]Europe!$I$40</f>
        <v>47.722329235275843</v>
      </c>
      <c r="BR194" s="19">
        <f>+[1]data!BR$194*[2]Europe!$I$40</f>
        <v>38.810327992543606</v>
      </c>
      <c r="BS194" s="19">
        <f>+[1]data!BS$194*[2]Europe!$I$40</f>
        <v>31.335746305090762</v>
      </c>
      <c r="BT194" s="19">
        <f>+[1]data!BT$194*[2]Europe!$I$40</f>
        <v>29.150868581066089</v>
      </c>
      <c r="BU194" s="19">
        <f>+[1]data!BU$194*[2]Europe!$I$40</f>
        <v>29.150868581066089</v>
      </c>
      <c r="BV194" s="19">
        <f>+[1]data!BV$194*[2]Europe!$I$40</f>
        <v>29.150868581066089</v>
      </c>
      <c r="BW194" s="19">
        <f>+[1]data!BW$194*[2]Europe!$I$40</f>
        <v>29.150868581066089</v>
      </c>
      <c r="BX194" s="19">
        <f>+[1]data!BX$194*[2]Europe!$I$40</f>
        <v>29.150868581066089</v>
      </c>
      <c r="BY194" s="19">
        <f>+[1]data!BY$194*[2]Europe!$I$40</f>
        <v>29.150868581066089</v>
      </c>
      <c r="BZ194" s="19">
        <f>+[1]data!BZ$194*[2]Europe!$I$40</f>
        <v>29.150868581066089</v>
      </c>
      <c r="CA194" s="19">
        <f>+[1]data!CA$194*[2]Europe!$I$40</f>
        <v>29.150868581066089</v>
      </c>
      <c r="CB194" s="19">
        <f>+[1]data!CB$194*[2]Europe!$I$40</f>
        <v>29.150868581066089</v>
      </c>
      <c r="CC194" s="19">
        <f>+[1]data!CC$194*[2]Europe!$I$40</f>
        <v>29.150868581066089</v>
      </c>
      <c r="CD194" s="30"/>
      <c r="CE194" s="45"/>
      <c r="CG194" s="17">
        <f>+D194/'[3]total numbers'!AW193</f>
        <v>0</v>
      </c>
      <c r="CH194" s="17">
        <f>+E194/'[3]total numbers'!AX193</f>
        <v>0</v>
      </c>
      <c r="CI194" s="17">
        <f>+F194/'[3]total numbers'!AY193</f>
        <v>0</v>
      </c>
      <c r="CJ194" s="17">
        <f>+G194/'[3]total numbers'!AZ193</f>
        <v>0</v>
      </c>
      <c r="CK194" s="17">
        <f>+H194/'[3]total numbers'!BA193</f>
        <v>0</v>
      </c>
      <c r="CL194" s="17">
        <f>+I194/'[3]total numbers'!BB193</f>
        <v>0</v>
      </c>
      <c r="CM194" s="17">
        <f>+J194/'[3]total numbers'!BC193</f>
        <v>0</v>
      </c>
      <c r="CN194" s="17">
        <f>+K194/'[3]total numbers'!BD193</f>
        <v>0</v>
      </c>
      <c r="CO194" s="17">
        <f>+L194/'[3]total numbers'!BE193</f>
        <v>0</v>
      </c>
      <c r="CP194" s="17">
        <f>+M194/'[3]total numbers'!BF193</f>
        <v>0</v>
      </c>
      <c r="CQ194" s="17">
        <f>+N194/'[3]total numbers'!BG193</f>
        <v>0</v>
      </c>
      <c r="CR194" s="17">
        <f>+O194/'[3]total numbers'!BH193</f>
        <v>0</v>
      </c>
      <c r="CS194" s="17">
        <f>+P194/'[3]total numbers'!BI193</f>
        <v>0</v>
      </c>
      <c r="CT194" s="17">
        <f>+Q194/'[3]total numbers'!BJ193</f>
        <v>0</v>
      </c>
      <c r="CU194" s="17">
        <f>+R194/'[3]total numbers'!BK193</f>
        <v>0</v>
      </c>
      <c r="CV194" s="17">
        <f>+S194/'[3]total numbers'!BL193</f>
        <v>0</v>
      </c>
      <c r="CW194" s="17">
        <f>+T194/'[3]total numbers'!BM193</f>
        <v>0</v>
      </c>
      <c r="CX194" s="17">
        <f>+U194/'[3]total numbers'!BN193</f>
        <v>0</v>
      </c>
      <c r="CY194" s="17">
        <f>+V194/'[3]total numbers'!BO193</f>
        <v>0</v>
      </c>
      <c r="CZ194" s="17">
        <f>+W194/'[3]total numbers'!BP193</f>
        <v>0</v>
      </c>
      <c r="DA194" s="17">
        <f>+X194/'[3]total numbers'!BQ193</f>
        <v>0</v>
      </c>
      <c r="DB194" s="17">
        <f>+Y194/'[3]total numbers'!BR193</f>
        <v>0</v>
      </c>
      <c r="DC194" s="17">
        <f>+Z194/'[3]total numbers'!BS193</f>
        <v>0</v>
      </c>
      <c r="DD194" s="17">
        <f>+AA194/'[3]total numbers'!BT193</f>
        <v>0</v>
      </c>
      <c r="DE194" s="17">
        <f>+AB194/'[3]total numbers'!BU193</f>
        <v>0</v>
      </c>
      <c r="DF194" s="17">
        <f>+AC194/'[3]total numbers'!BV193</f>
        <v>0</v>
      </c>
      <c r="DG194" s="17">
        <f>+AD194/'[3]total numbers'!BW193</f>
        <v>0</v>
      </c>
      <c r="DH194" s="17">
        <f>+AE194/'[3]total numbers'!BX193</f>
        <v>2.5570757279703527E-6</v>
      </c>
      <c r="DI194" s="17">
        <f>+AF194/'[3]total numbers'!BY193</f>
        <v>2.7768775044210636E-6</v>
      </c>
      <c r="DJ194" s="17">
        <f>+AG194/'[3]total numbers'!BZ193</f>
        <v>2.9874730936479708E-6</v>
      </c>
      <c r="DK194" s="17">
        <f>+AH194/'[3]total numbers'!CA193</f>
        <v>3.1910486212861503E-6</v>
      </c>
      <c r="DL194" s="17">
        <f>+AI194/'[3]total numbers'!CB193</f>
        <v>3.3910268740582035E-6</v>
      </c>
      <c r="DM194" s="17">
        <f>+AJ194/'[3]total numbers'!CC193</f>
        <v>3.589992826458673E-6</v>
      </c>
      <c r="DN194" s="17">
        <f>+AK194/'[3]total numbers'!CD193</f>
        <v>3.7902027356455344E-6</v>
      </c>
      <c r="DO194" s="17">
        <f>+AL194/'[3]total numbers'!CE193</f>
        <v>3.990629083920237E-6</v>
      </c>
      <c r="DP194" s="17">
        <f>+AM194/'[3]total numbers'!CF193</f>
        <v>4.1861208882082447E-6</v>
      </c>
      <c r="DQ194" s="17">
        <f>+AN194/'[3]total numbers'!CG193</f>
        <v>4.368471962740391E-6</v>
      </c>
      <c r="DR194" s="17">
        <f>+AO194/'[3]total numbers'!CH193</f>
        <v>4.5311808463711047E-6</v>
      </c>
      <c r="DS194" s="17">
        <f>+AP194/'[3]total numbers'!CI193</f>
        <v>7.6154937973248994E-6</v>
      </c>
      <c r="DT194" s="17">
        <f>+AQ194/'[3]total numbers'!CJ193</f>
        <v>1.0544444225073611E-5</v>
      </c>
      <c r="DU194" s="17">
        <f>+AR194/'[3]total numbers'!CK193</f>
        <v>1.3314869632087267E-5</v>
      </c>
      <c r="DV194" s="17">
        <f>+AS194/'[3]total numbers'!CL193</f>
        <v>1.5947789685355056E-5</v>
      </c>
      <c r="DW194" s="17">
        <f>+AT194/'[3]total numbers'!CM193</f>
        <v>1.8470967854722769E-5</v>
      </c>
      <c r="DX194" s="17">
        <f>+AU194/'[3]total numbers'!CN193</f>
        <v>2.0906025002263524E-5</v>
      </c>
      <c r="DY194" s="17">
        <f>+AV194/'[3]total numbers'!CO193</f>
        <v>2.3254079621589434E-5</v>
      </c>
      <c r="DZ194" s="17">
        <f>+AW194/'[3]total numbers'!CP193</f>
        <v>2.5499320039490099E-5</v>
      </c>
      <c r="EA194" s="17">
        <f>+AX194/'[3]total numbers'!CQ193</f>
        <v>2.7606719741590894E-5</v>
      </c>
      <c r="EB194" s="17">
        <f>+AY194/'[3]total numbers'!CR193</f>
        <v>2.9545353180740607E-5</v>
      </c>
      <c r="EC194" s="17">
        <f>+AZ194/'[3]total numbers'!CS193</f>
        <v>2.3988804838535432E-5</v>
      </c>
      <c r="ED194" s="17">
        <f>+BA194/'[3]total numbers'!CT193</f>
        <v>1.8670365633317455E-5</v>
      </c>
      <c r="EE194" s="17">
        <f>+BB194/'[3]total numbers'!CU193</f>
        <v>1.3604667295911296E-5</v>
      </c>
      <c r="EF194" s="17">
        <f>+BC194/'[3]total numbers'!CV193</f>
        <v>8.8021173699097572E-6</v>
      </c>
      <c r="EG194" s="17">
        <f>+BD194/'[3]total numbers'!CW193</f>
        <v>4.2679852032020608E-6</v>
      </c>
      <c r="EH194" s="17">
        <f>+BE194/'[3]total numbers'!CX193</f>
        <v>0</v>
      </c>
      <c r="EI194" s="17">
        <f>+BF194/'[3]total numbers'!CY193</f>
        <v>0</v>
      </c>
      <c r="EJ194" s="17">
        <f>+BG194/'[3]total numbers'!CZ193</f>
        <v>0</v>
      </c>
      <c r="EK194" s="17">
        <f>+BH194/'[3]total numbers'!DA193</f>
        <v>0</v>
      </c>
      <c r="EL194" s="17">
        <f>+BI194/'[3]total numbers'!DB193</f>
        <v>1.3092370232567796E-2</v>
      </c>
      <c r="EM194" s="17">
        <f>+BJ194/'[3]total numbers'!DC193</f>
        <v>1.2895646285006675E-2</v>
      </c>
      <c r="EN194" s="17">
        <f>+BK194/'[3]total numbers'!DD193</f>
        <v>1.2767583538639504E-2</v>
      </c>
      <c r="EO194" s="17">
        <f>+BL194/'[3]total numbers'!DE193</f>
        <v>1.3010426081840804E-2</v>
      </c>
      <c r="EP194" s="17">
        <f>+BM194/'[3]total numbers'!DF193</f>
        <v>1.3146018503753775E-2</v>
      </c>
      <c r="EQ194" s="17">
        <f>+BN194/'[3]total numbers'!DG193</f>
        <v>1.2733757457779337E-2</v>
      </c>
      <c r="ER194" s="17">
        <f>+BO194/'[3]total numbers'!DH193</f>
        <v>1.1330118722370231E-2</v>
      </c>
      <c r="ES194" s="17">
        <f>+BP194/'[3]total numbers'!DI193</f>
        <v>1.1026122938364451E-2</v>
      </c>
      <c r="ET194" s="17">
        <f>+BQ194/'[3]total numbers'!DJ193</f>
        <v>1.0340645950113334E-2</v>
      </c>
      <c r="EU194" s="17">
        <f>+BR194/'[3]total numbers'!DK193</f>
        <v>8.1932224599522655E-3</v>
      </c>
      <c r="EV194" s="17">
        <f>+BS194/'[3]total numbers'!DL193</f>
        <v>6.4787571306686251E-3</v>
      </c>
      <c r="EW194" s="17">
        <f>+BT194/'[3]total numbers'!DM193</f>
        <v>5.9367115673156371E-3</v>
      </c>
      <c r="EX194" s="17">
        <f>+BU194/'[3]total numbers'!DN193</f>
        <v>5.87461991557044E-3</v>
      </c>
      <c r="EY194" s="17">
        <f>+BV194/'[3]total numbers'!DO193</f>
        <v>5.8321543158188702E-3</v>
      </c>
      <c r="EZ194" s="17">
        <f>+BW194/'[3]total numbers'!DP193</f>
        <v>5.7975428261704005E-3</v>
      </c>
      <c r="FA194" s="17">
        <f>+BX194/'[3]total numbers'!DQ193</f>
        <v>5.7624795637856024E-3</v>
      </c>
      <c r="FB194" s="17">
        <f>+BY194/'[3]total numbers'!DR193</f>
        <v>5.7255698453663132E-3</v>
      </c>
      <c r="FC194" s="17">
        <f>+BZ194/'[3]total numbers'!DS193</f>
        <v>5.6891132900100758E-3</v>
      </c>
      <c r="FD194" s="17">
        <f>+CA194/'[3]total numbers'!DT193</f>
        <v>5.6531016143470262E-3</v>
      </c>
      <c r="FE194" s="17">
        <f>+CB194/'[3]total numbers'!DU193</f>
        <v>5.6182748615355429E-3</v>
      </c>
      <c r="FF194" s="17">
        <f>+CC194/'[3]total numbers'!DV193</f>
        <v>5.585124159658535E-3</v>
      </c>
      <c r="FH194" s="52">
        <f t="shared" si="25"/>
        <v>-10000</v>
      </c>
      <c r="FI194" s="52">
        <f t="shared" si="26"/>
        <v>1960</v>
      </c>
      <c r="FJ194" s="66">
        <f>+FJ$4</f>
        <v>0</v>
      </c>
      <c r="FK194" s="59">
        <f t="shared" si="27"/>
        <v>0</v>
      </c>
      <c r="FL194" s="52">
        <f t="shared" si="28"/>
        <v>0</v>
      </c>
      <c r="FM194" s="65">
        <f t="shared" si="32"/>
        <v>0.33333333333333331</v>
      </c>
      <c r="FN194" s="59">
        <f t="shared" si="29"/>
        <v>0</v>
      </c>
      <c r="FP194" s="6">
        <v>2</v>
      </c>
      <c r="FQ194" s="22" t="s">
        <v>369</v>
      </c>
      <c r="GF194" s="20" t="e">
        <f t="shared" si="30"/>
        <v>#DIV/0!</v>
      </c>
    </row>
    <row r="195" spans="1:188" x14ac:dyDescent="0.2">
      <c r="A195" s="6">
        <v>21</v>
      </c>
      <c r="B195" s="14">
        <v>704</v>
      </c>
      <c r="C195" s="87" t="s">
        <v>233</v>
      </c>
      <c r="D195" s="20">
        <v>0</v>
      </c>
      <c r="E195" s="20">
        <v>0</v>
      </c>
      <c r="F195" s="20">
        <v>0</v>
      </c>
      <c r="G195" s="20">
        <v>0</v>
      </c>
      <c r="H195" s="20">
        <v>0</v>
      </c>
      <c r="I195" s="20">
        <v>0</v>
      </c>
      <c r="J195" s="11">
        <v>0</v>
      </c>
      <c r="K195" s="11">
        <v>0</v>
      </c>
      <c r="L195" s="11">
        <v>0</v>
      </c>
      <c r="M195" s="11">
        <v>0</v>
      </c>
      <c r="N195" s="11">
        <v>0</v>
      </c>
      <c r="O195" s="11">
        <f>+[1]data!O$195*[2]EurAsia!$I$51</f>
        <v>0</v>
      </c>
      <c r="P195" s="11">
        <f>+[1]data!P$195*[2]EurAsia!$I$51</f>
        <v>0</v>
      </c>
      <c r="Q195" s="11">
        <f>+[1]data!Q$195*[2]EurAsia!$I$51</f>
        <v>0</v>
      </c>
      <c r="R195" s="11">
        <f>+[1]data!R$195*[2]EurAsia!$I$51</f>
        <v>0</v>
      </c>
      <c r="S195" s="11">
        <f>+[1]data!S$195*[2]EurAsia!$I$51</f>
        <v>0</v>
      </c>
      <c r="T195" s="11">
        <f>+[1]data!T$195*[2]EurAsia!$I$51</f>
        <v>0</v>
      </c>
      <c r="U195" s="11">
        <f>+[1]data!U$195*[2]EurAsia!$I$51</f>
        <v>0</v>
      </c>
      <c r="V195" s="11">
        <f>+[1]data!V$195*[2]EurAsia!$I$51</f>
        <v>0</v>
      </c>
      <c r="W195" s="11">
        <f>+[1]data!W$195*[2]EurAsia!$I$51</f>
        <v>0</v>
      </c>
      <c r="X195" s="11">
        <f>+[1]data!X$195*[2]EurAsia!$I$51</f>
        <v>1.9163214086951137</v>
      </c>
      <c r="Y195" s="11">
        <f>+[1]data!Y$195*[2]EurAsia!$I$51</f>
        <v>2.4900852105519102</v>
      </c>
      <c r="Z195" s="11">
        <f>+[1]data!Z$195*[2]EurAsia!$I$51</f>
        <v>3.0635197228124058</v>
      </c>
      <c r="AA195" s="11">
        <f>+[1]data!AA$195*[2]EurAsia!$I$51</f>
        <v>3.6367019852327243</v>
      </c>
      <c r="AB195" s="11">
        <f>+[1]data!AB$195*[2]EurAsia!$I$51</f>
        <v>4.2096940257874094</v>
      </c>
      <c r="AC195" s="11">
        <f>+[1]data!AC$195*[2]EurAsia!$I$51</f>
        <v>4.7825455290592194</v>
      </c>
      <c r="AD195" s="11">
        <f>+[1]data!AD$195*[2]EurAsia!$I$51</f>
        <v>5.9768929220882141</v>
      </c>
      <c r="AE195" s="107">
        <f>+[1]data!AE$195*[2]EurAsia!$I$51</f>
        <v>7.1709398000000002</v>
      </c>
      <c r="AF195" s="11">
        <f>+[1]data!AF$195*[2]EurAsia!$I$51</f>
        <v>9.7408777300000011</v>
      </c>
      <c r="AG195" s="11">
        <f>+[1]data!AG$195*[2]EurAsia!$I$51</f>
        <v>12.310815659999999</v>
      </c>
      <c r="AH195" s="11">
        <f>+[1]data!AH$195*[2]EurAsia!$I$51</f>
        <v>14.880753590000001</v>
      </c>
      <c r="AI195" s="11">
        <f>+[1]data!AI$195*[2]EurAsia!$I$51</f>
        <v>17.450691519999999</v>
      </c>
      <c r="AJ195" s="11">
        <f>+[1]data!AJ$195*[2]EurAsia!$I$51</f>
        <v>20.020629450000001</v>
      </c>
      <c r="AK195" s="11">
        <f>+[1]data!AK$195*[2]EurAsia!$I$51</f>
        <v>22.590567380000003</v>
      </c>
      <c r="AL195" s="11">
        <f>+[1]data!AL$195*[2]EurAsia!$I$51</f>
        <v>25.160505310000001</v>
      </c>
      <c r="AM195" s="11">
        <f>+[1]data!AM$195*[2]EurAsia!$I$51</f>
        <v>27.73044324</v>
      </c>
      <c r="AN195" s="11">
        <f>+[1]data!AN$195*[2]EurAsia!$I$51</f>
        <v>30.300381170000001</v>
      </c>
      <c r="AO195" s="107">
        <f>+[1]data!AO$195*[2]EurAsia!$I$51</f>
        <v>32.870319100000003</v>
      </c>
      <c r="AP195" s="11">
        <f>+[1]data!AP$195*[2]EurAsia!$I$51</f>
        <v>59.58328719</v>
      </c>
      <c r="AQ195" s="11">
        <f>+[1]data!AQ$195*[2]EurAsia!$I$51</f>
        <v>86.296255279999997</v>
      </c>
      <c r="AR195" s="11">
        <f>+[1]data!AR$195*[2]EurAsia!$I$51</f>
        <v>113.00922337</v>
      </c>
      <c r="AS195" s="11">
        <f>+[1]data!AS$195*[2]EurAsia!$I$51</f>
        <v>139.72219145999998</v>
      </c>
      <c r="AT195" s="11">
        <f>+[1]data!AT$195*[2]EurAsia!$I$51</f>
        <v>166.43515954999998</v>
      </c>
      <c r="AU195" s="11">
        <f>+[1]data!AU$195*[2]EurAsia!$I$51</f>
        <v>193.14812763999998</v>
      </c>
      <c r="AV195" s="11">
        <f>+[1]data!AV$195*[2]EurAsia!$I$51</f>
        <v>219.86109572999999</v>
      </c>
      <c r="AW195" s="11">
        <f>+[1]data!AW$195*[2]EurAsia!$I$51</f>
        <v>246.57406381999999</v>
      </c>
      <c r="AX195" s="11">
        <f>+[1]data!AX$195*[2]EurAsia!$I$51</f>
        <v>273.28703191</v>
      </c>
      <c r="AY195" s="107">
        <f>+[1]data!AY$195*[2]EurAsia!$I$51</f>
        <v>300</v>
      </c>
      <c r="AZ195" s="11">
        <f>+[1]data!AZ$195*[2]EurAsia!$I$51</f>
        <v>416.66666666666663</v>
      </c>
      <c r="BA195" s="11">
        <f>+[1]data!BA$195*[2]EurAsia!$I$51</f>
        <v>533.33333333333326</v>
      </c>
      <c r="BB195" s="11">
        <f>+[1]data!BB$195*[2]EurAsia!$I$51</f>
        <v>650</v>
      </c>
      <c r="BC195" s="11">
        <f>+[1]data!BC$195*[2]EurAsia!$I$51</f>
        <v>766.66666666666663</v>
      </c>
      <c r="BD195" s="11">
        <f>+[1]data!BD$195*[2]EurAsia!$I$51</f>
        <v>883.33333333333326</v>
      </c>
      <c r="BE195" s="19">
        <f>+[1]data!BE$195*[2]EurAsia!$I$51</f>
        <v>1000</v>
      </c>
      <c r="BF195" s="19">
        <f>+[1]data!BF$195*[2]EurAsia!$I$51</f>
        <v>1200</v>
      </c>
      <c r="BG195" s="19">
        <f>+[1]data!BG$195*[2]EurAsia!$I$51</f>
        <v>1700</v>
      </c>
      <c r="BH195" s="19">
        <f>+[1]data!BH$195*[2]EurAsia!$I$51</f>
        <v>2900</v>
      </c>
      <c r="BI195" s="19">
        <f>+[1]data!BI$195*[2]EurAsia!$I$51</f>
        <v>3650</v>
      </c>
      <c r="BJ195" s="19">
        <f>+[1]data!BJ$195*[2]EurAsia!$I$51</f>
        <v>3850</v>
      </c>
      <c r="BK195" s="19">
        <f>+[1]data!BK$195*[2]EurAsia!$I$51</f>
        <v>3850</v>
      </c>
      <c r="BL195" s="19">
        <f>+[1]data!BL$195*[2]EurAsia!$I$51</f>
        <v>4000</v>
      </c>
      <c r="BM195" s="19">
        <f>+[1]data!BM$195*[2]EurAsia!$I$51</f>
        <v>4200</v>
      </c>
      <c r="BN195" s="19">
        <f>+[1]data!BN$195*[2]EurAsia!$I$51</f>
        <v>4585</v>
      </c>
      <c r="BO195" s="19">
        <f>+[1]data!BO$195*[2]EurAsia!$I$51</f>
        <v>4600</v>
      </c>
      <c r="BP195" s="19">
        <f>+[1]data!BP$195*[2]EurAsia!$I$51</f>
        <v>4600</v>
      </c>
      <c r="BQ195" s="19">
        <f>+[1]data!BQ$195*[2]EurAsia!$I$51</f>
        <v>4600</v>
      </c>
      <c r="BR195" s="19">
        <f>+[1]data!BR$195*[2]EurAsia!$I$51</f>
        <v>4600</v>
      </c>
      <c r="BS195" s="19">
        <f>+[1]data!BS$195*[2]EurAsia!$I$51</f>
        <v>4600</v>
      </c>
      <c r="BT195" s="19">
        <f>+[1]data!BT$195*[2]EurAsia!$I$51</f>
        <v>4600</v>
      </c>
      <c r="BU195" s="19">
        <f>+[1]data!BU$195*[2]EurAsia!$I$51</f>
        <v>4600</v>
      </c>
      <c r="BV195" s="19">
        <f>+[1]data!BV$195*[2]EurAsia!$I$51</f>
        <v>4600</v>
      </c>
      <c r="BW195" s="19">
        <f>+[1]data!BW$195*[2]EurAsia!$I$51</f>
        <v>4600</v>
      </c>
      <c r="BX195" s="19">
        <f>+[1]data!BX$195*[2]EurAsia!$I$51</f>
        <v>4600</v>
      </c>
      <c r="BY195" s="19">
        <f>+[1]data!BY$195*[2]EurAsia!$I$51</f>
        <v>4600</v>
      </c>
      <c r="BZ195" s="19">
        <f>+[1]data!BZ$195*[2]EurAsia!$I$51</f>
        <v>4600</v>
      </c>
      <c r="CA195" s="19">
        <f>+[1]data!CA$195*[2]EurAsia!$I$51</f>
        <v>4600</v>
      </c>
      <c r="CB195" s="19">
        <f>+[1]data!CB$195*[2]EurAsia!$I$51</f>
        <v>4600</v>
      </c>
      <c r="CC195" s="19">
        <f>+[1]data!CC$195*[2]EurAsia!$I$51</f>
        <v>4600</v>
      </c>
      <c r="CD195" s="30"/>
      <c r="CE195" s="45"/>
      <c r="CG195" s="17">
        <f>+D195/'[3]total numbers'!AW194</f>
        <v>0</v>
      </c>
      <c r="CH195" s="17">
        <f>+E195/'[3]total numbers'!AX194</f>
        <v>0</v>
      </c>
      <c r="CI195" s="17">
        <f>+F195/'[3]total numbers'!AY194</f>
        <v>0</v>
      </c>
      <c r="CJ195" s="17">
        <f>+G195/'[3]total numbers'!AZ194</f>
        <v>0</v>
      </c>
      <c r="CK195" s="17">
        <f>+H195/'[3]total numbers'!BA194</f>
        <v>0</v>
      </c>
      <c r="CL195" s="17">
        <f>+I195/'[3]total numbers'!BB194</f>
        <v>0</v>
      </c>
      <c r="CM195" s="17">
        <f>+J195/'[3]total numbers'!BC194</f>
        <v>0</v>
      </c>
      <c r="CN195" s="17">
        <f>+K195/'[3]total numbers'!BD194</f>
        <v>0</v>
      </c>
      <c r="CO195" s="17">
        <f>+L195/'[3]total numbers'!BE194</f>
        <v>0</v>
      </c>
      <c r="CP195" s="17">
        <f>+M195/'[3]total numbers'!BF194</f>
        <v>0</v>
      </c>
      <c r="CQ195" s="17">
        <f>+N195/'[3]total numbers'!BG194</f>
        <v>0</v>
      </c>
      <c r="CR195" s="17">
        <f>+O195/'[3]total numbers'!BH194</f>
        <v>0</v>
      </c>
      <c r="CS195" s="17">
        <f>+P195/'[3]total numbers'!BI194</f>
        <v>0</v>
      </c>
      <c r="CT195" s="17">
        <f>+Q195/'[3]total numbers'!BJ194</f>
        <v>0</v>
      </c>
      <c r="CU195" s="17">
        <f>+R195/'[3]total numbers'!BK194</f>
        <v>0</v>
      </c>
      <c r="CV195" s="17">
        <f>+S195/'[3]total numbers'!BL194</f>
        <v>0</v>
      </c>
      <c r="CW195" s="17">
        <f>+T195/'[3]total numbers'!BM194</f>
        <v>0</v>
      </c>
      <c r="CX195" s="17">
        <f>+U195/'[3]total numbers'!BN194</f>
        <v>0</v>
      </c>
      <c r="CY195" s="17">
        <f>+V195/'[3]total numbers'!BO194</f>
        <v>0</v>
      </c>
      <c r="CZ195" s="17">
        <f>+W195/'[3]total numbers'!BP194</f>
        <v>0</v>
      </c>
      <c r="DA195" s="17">
        <f>+X195/'[3]total numbers'!BQ194</f>
        <v>4.4695470087748284E-4</v>
      </c>
      <c r="DB195" s="17">
        <f>+Y195/'[3]total numbers'!BR194</f>
        <v>5.7566158604179635E-4</v>
      </c>
      <c r="DC195" s="17">
        <f>+Z195/'[3]total numbers'!BS194</f>
        <v>7.0236892319235588E-4</v>
      </c>
      <c r="DD195" s="17">
        <f>+AA195/'[3]total numbers'!BT194</f>
        <v>8.2727054219043899E-4</v>
      </c>
      <c r="DE195" s="17">
        <f>+AB195/'[3]total numbers'!BU194</f>
        <v>9.5055813238723941E-4</v>
      </c>
      <c r="DF195" s="17">
        <f>+AC195/'[3]total numbers'!BV194</f>
        <v>1.0721400539100781E-3</v>
      </c>
      <c r="DG195" s="17">
        <f>+AD195/'[3]total numbers'!BW194</f>
        <v>1.3300682074596898E-3</v>
      </c>
      <c r="DH195" s="17">
        <f>+AE195/'[3]total numbers'!BX194</f>
        <v>1.5835272476736021E-3</v>
      </c>
      <c r="DI195" s="17">
        <f>+AF195/'[3]total numbers'!BY194</f>
        <v>2.1336139045646466E-3</v>
      </c>
      <c r="DJ195" s="17">
        <f>+AG195/'[3]total numbers'!BZ194</f>
        <v>2.6736069411011486E-3</v>
      </c>
      <c r="DK195" s="17">
        <f>+AH195/'[3]total numbers'!CA194</f>
        <v>3.2029241539478135E-3</v>
      </c>
      <c r="DL195" s="17">
        <f>+AI195/'[3]total numbers'!CB194</f>
        <v>3.7210741174473717E-3</v>
      </c>
      <c r="DM195" s="17">
        <f>+AJ195/'[3]total numbers'!CC194</f>
        <v>4.2277796618938471E-3</v>
      </c>
      <c r="DN195" s="17">
        <f>+AK195/'[3]total numbers'!CD194</f>
        <v>4.7224402424585017E-3</v>
      </c>
      <c r="DO195" s="17">
        <f>+AL195/'[3]total numbers'!CE194</f>
        <v>5.2051439919549459E-3</v>
      </c>
      <c r="DP195" s="17">
        <f>+AM195/'[3]total numbers'!CF194</f>
        <v>5.6777372050254848E-3</v>
      </c>
      <c r="DQ195" s="17">
        <f>+AN195/'[3]total numbers'!CG194</f>
        <v>6.1434116125238863E-3</v>
      </c>
      <c r="DR195" s="17">
        <f>+AO195/'[3]total numbers'!CH194</f>
        <v>6.6052445373630765E-3</v>
      </c>
      <c r="DS195" s="17">
        <f>+AP195/'[3]total numbers'!CI194</f>
        <v>1.187849894797951E-2</v>
      </c>
      <c r="DT195" s="17">
        <f>+AQ195/'[3]total numbers'!CJ194</f>
        <v>1.708322550044343E-2</v>
      </c>
      <c r="DU195" s="17">
        <f>+AR195/'[3]total numbers'!CK194</f>
        <v>2.2231079181624699E-2</v>
      </c>
      <c r="DV195" s="17">
        <f>+AS195/'[3]total numbers'!CL194</f>
        <v>2.7328257146808053E-2</v>
      </c>
      <c r="DW195" s="17">
        <f>+AT195/'[3]total numbers'!CM194</f>
        <v>3.2377893051020394E-2</v>
      </c>
      <c r="DX195" s="17">
        <f>+AU195/'[3]total numbers'!CN194</f>
        <v>3.73861690235118E-2</v>
      </c>
      <c r="DY195" s="17">
        <f>+AV195/'[3]total numbers'!CO194</f>
        <v>4.2360315932088957E-2</v>
      </c>
      <c r="DZ195" s="17">
        <f>+AW195/'[3]total numbers'!CP194</f>
        <v>4.7301509168940548E-2</v>
      </c>
      <c r="EA195" s="17">
        <f>+AX195/'[3]total numbers'!CQ194</f>
        <v>5.2207336942235658E-2</v>
      </c>
      <c r="EB195" s="17">
        <f>+AY195/'[3]total numbers'!CR194</f>
        <v>5.7075779512458694E-2</v>
      </c>
      <c r="EC195" s="17">
        <f>+AZ195/'[3]total numbers'!CS194</f>
        <v>7.8947155679243625E-2</v>
      </c>
      <c r="ED195" s="17">
        <f>+BA195/'[3]total numbers'!CT194</f>
        <v>0.10064279293814681</v>
      </c>
      <c r="EE195" s="17">
        <f>+BB195/'[3]total numbers'!CU194</f>
        <v>0.12218966128837906</v>
      </c>
      <c r="EF195" s="17">
        <f>+BC195/'[3]total numbers'!CV194</f>
        <v>0.14364163136673574</v>
      </c>
      <c r="EG195" s="17">
        <f>+BD195/'[3]total numbers'!CW194</f>
        <v>0.16506034917800566</v>
      </c>
      <c r="EH195" s="17">
        <f>+BE195/'[3]total numbers'!CX194</f>
        <v>0.18649764509423541</v>
      </c>
      <c r="EI195" s="17">
        <f>+BF195/'[3]total numbers'!CY194</f>
        <v>0.22350114544337038</v>
      </c>
      <c r="EJ195" s="17">
        <f>+BG195/'[3]total numbers'!CZ194</f>
        <v>0.31636288385983563</v>
      </c>
      <c r="EK195" s="17">
        <f>+BH195/'[3]total numbers'!DA194</f>
        <v>0.53938806981467191</v>
      </c>
      <c r="EL195" s="17">
        <f>+BI195/'[3]total numbers'!DB194</f>
        <v>0.6786166409071227</v>
      </c>
      <c r="EM195" s="17">
        <f>+BJ195/'[3]total numbers'!DC194</f>
        <v>0.71559715560353465</v>
      </c>
      <c r="EN195" s="17">
        <f>+BK195/'[3]total numbers'!DD194</f>
        <v>0.71546935811991752</v>
      </c>
      <c r="EO195" s="17">
        <f>+BL195/'[3]total numbers'!DE194</f>
        <v>0.74321827261580686</v>
      </c>
      <c r="EP195" s="17">
        <f>+BM195/'[3]total numbers'!DF194</f>
        <v>0.78016899574975085</v>
      </c>
      <c r="EQ195" s="17">
        <f>+BN195/'[3]total numbers'!DG194</f>
        <v>0.8513033854024028</v>
      </c>
      <c r="ER195" s="17">
        <f>+BO195/'[3]total numbers'!DH194</f>
        <v>0.8535165251932102</v>
      </c>
      <c r="ES195" s="17">
        <f>+BP195/'[3]total numbers'!DI194</f>
        <v>0.85276557437283729</v>
      </c>
      <c r="ET195" s="17">
        <f>+BQ195/'[3]total numbers'!DJ194</f>
        <v>0.85188292980317992</v>
      </c>
      <c r="EU195" s="17">
        <f>+BR195/'[3]total numbers'!DK194</f>
        <v>0.85094653928366948</v>
      </c>
      <c r="EV195" s="17">
        <f>+BS195/'[3]total numbers'!DL194</f>
        <v>0.85001958740788375</v>
      </c>
      <c r="EW195" s="17">
        <f>+BT195/'[3]total numbers'!DM194</f>
        <v>0.84911675244591767</v>
      </c>
      <c r="EX195" s="17">
        <f>+BU195/'[3]total numbers'!DN194</f>
        <v>0.8482371051364076</v>
      </c>
      <c r="EY195" s="17">
        <f>+BV195/'[3]total numbers'!DO194</f>
        <v>0.84741297713495567</v>
      </c>
      <c r="EZ195" s="17">
        <f>+BW195/'[3]total numbers'!DP194</f>
        <v>0.84667724276979051</v>
      </c>
      <c r="FA195" s="17">
        <f>+BX195/'[3]total numbers'!DQ194</f>
        <v>0.84606025604358315</v>
      </c>
      <c r="FB195" s="17">
        <f>+BY195/'[3]total numbers'!DR194</f>
        <v>0.84557953079894776</v>
      </c>
      <c r="FC195" s="17">
        <f>+BZ195/'[3]total numbers'!DS194</f>
        <v>0.8452519990209777</v>
      </c>
      <c r="FD195" s="17">
        <f>+CA195/'[3]total numbers'!DT194</f>
        <v>0.84509345171990291</v>
      </c>
      <c r="FE195" s="17">
        <f>+CB195/'[3]total numbers'!DU194</f>
        <v>0.84511922519469429</v>
      </c>
      <c r="FF195" s="17">
        <f>+CC195/'[3]total numbers'!DV194</f>
        <v>0.84534442180187364</v>
      </c>
      <c r="FH195" s="59">
        <f>+DZ195</f>
        <v>4.7301509168940548E-2</v>
      </c>
      <c r="FI195" s="17">
        <f>FM195-EH195</f>
        <v>0.31350235490576461</v>
      </c>
      <c r="FJ195" s="52">
        <f>+FJ$102</f>
        <v>5000</v>
      </c>
      <c r="FK195" s="63">
        <f>+FK$102</f>
        <v>1.5E-3</v>
      </c>
      <c r="FL195" s="52">
        <f>+FL$102</f>
        <v>5000</v>
      </c>
      <c r="FM195" s="66">
        <f>+FM$102</f>
        <v>0.5</v>
      </c>
      <c r="FN195" s="52"/>
      <c r="FO195" s="52" t="str">
        <f>+FO$102</f>
        <v>S-curve</v>
      </c>
      <c r="FP195" s="6">
        <v>4</v>
      </c>
      <c r="FQ195" s="22" t="s">
        <v>379</v>
      </c>
      <c r="GF195" s="20">
        <f t="shared" si="30"/>
        <v>0</v>
      </c>
    </row>
    <row r="196" spans="1:188" x14ac:dyDescent="0.2">
      <c r="A196" s="6">
        <v>12</v>
      </c>
      <c r="B196" s="14">
        <v>705</v>
      </c>
      <c r="C196" s="87" t="s">
        <v>234</v>
      </c>
      <c r="D196" s="20">
        <v>0</v>
      </c>
      <c r="E196" s="20">
        <v>0</v>
      </c>
      <c r="F196" s="20">
        <v>0</v>
      </c>
      <c r="G196" s="20">
        <v>0</v>
      </c>
      <c r="H196" s="20">
        <v>0</v>
      </c>
      <c r="I196" s="20">
        <v>0</v>
      </c>
      <c r="J196" s="11">
        <v>0</v>
      </c>
      <c r="K196" s="11">
        <v>0</v>
      </c>
      <c r="L196" s="11">
        <v>0</v>
      </c>
      <c r="M196" s="11">
        <v>0</v>
      </c>
      <c r="N196" s="11">
        <f>+[1]data!N$196*[2]Europe!$I$41</f>
        <v>0</v>
      </c>
      <c r="O196" s="11">
        <f>+[1]data!O$196*[2]Europe!$I$41</f>
        <v>0</v>
      </c>
      <c r="P196" s="11">
        <f>+[1]data!P$196*[2]Europe!$I$41</f>
        <v>0</v>
      </c>
      <c r="Q196" s="11">
        <f>+[1]data!Q$196*[2]Europe!$I$41</f>
        <v>0</v>
      </c>
      <c r="R196" s="11">
        <f>+[1]data!R$196*[2]Europe!$I$41</f>
        <v>0</v>
      </c>
      <c r="S196" s="11">
        <f>+[1]data!S$196*[2]Europe!$I$41</f>
        <v>0</v>
      </c>
      <c r="T196" s="11">
        <f>+[1]data!T$196*[2]Europe!$I$41</f>
        <v>0</v>
      </c>
      <c r="U196" s="11">
        <f>+[1]data!U$196*[2]Europe!$I$41</f>
        <v>0</v>
      </c>
      <c r="V196" s="11">
        <f>+[1]data!V$196*[2]Europe!$I$41</f>
        <v>0</v>
      </c>
      <c r="W196" s="11">
        <f>+[1]data!W$196*[2]Europe!$I$41</f>
        <v>0</v>
      </c>
      <c r="X196" s="11">
        <f>+[1]data!X$196*[2]Europe!$I$41</f>
        <v>0</v>
      </c>
      <c r="Y196" s="11">
        <f>+[1]data!Y$196*[2]Europe!$I$41</f>
        <v>0</v>
      </c>
      <c r="Z196" s="11">
        <f>+[1]data!Z$196*[2]Europe!$I$41</f>
        <v>0</v>
      </c>
      <c r="AA196" s="11">
        <f>+[1]data!AA$196*[2]Europe!$I$41</f>
        <v>0</v>
      </c>
      <c r="AB196" s="11">
        <f>+[1]data!AB$196*[2]Europe!$I$41</f>
        <v>0</v>
      </c>
      <c r="AC196" s="11">
        <f>+[1]data!AC$196*[2]Europe!$I$41</f>
        <v>0</v>
      </c>
      <c r="AD196" s="11">
        <f>+[1]data!AD$196*[2]Europe!$I$41</f>
        <v>0</v>
      </c>
      <c r="AE196" s="107">
        <f>+[1]data!AE$196*[2]Europe!$I$41</f>
        <v>2.0754280368215815E-2</v>
      </c>
      <c r="AF196" s="11">
        <f>+[1]data!AF$196*[2]Europe!$I$41</f>
        <v>2.3004089372243179E-2</v>
      </c>
      <c r="AG196" s="11">
        <f>+[1]data!AG$196*[2]Europe!$I$41</f>
        <v>2.5253898376270539E-2</v>
      </c>
      <c r="AH196" s="11">
        <f>+[1]data!AH$196*[2]Europe!$I$41</f>
        <v>2.75037073802979E-2</v>
      </c>
      <c r="AI196" s="11">
        <f>+[1]data!AI$196*[2]Europe!$I$41</f>
        <v>2.9753516384325256E-2</v>
      </c>
      <c r="AJ196" s="11">
        <f>+[1]data!AJ$196*[2]Europe!$I$41</f>
        <v>3.200332538835262E-2</v>
      </c>
      <c r="AK196" s="11">
        <f>+[1]data!AK$196*[2]Europe!$I$41</f>
        <v>3.425313439237998E-2</v>
      </c>
      <c r="AL196" s="11">
        <f>+[1]data!AL$196*[2]Europe!$I$41</f>
        <v>3.650294339640734E-2</v>
      </c>
      <c r="AM196" s="11">
        <f>+[1]data!AM$196*[2]Europe!$I$41</f>
        <v>3.8752752400434701E-2</v>
      </c>
      <c r="AN196" s="11">
        <f>+[1]data!AN$196*[2]Europe!$I$41</f>
        <v>4.1002561404462068E-2</v>
      </c>
      <c r="AO196" s="107">
        <f>+[1]data!AO$196*[2]Europe!$I$41</f>
        <v>4.3252370408489428E-2</v>
      </c>
      <c r="AP196" s="11">
        <f>+[1]data!AP$196*[2]Europe!$I$41</f>
        <v>8.4449092071213955E-2</v>
      </c>
      <c r="AQ196" s="11">
        <f>+[1]data!AQ$196*[2]Europe!$I$41</f>
        <v>0.12564581373393852</v>
      </c>
      <c r="AR196" s="11">
        <f>+[1]data!AR$196*[2]Europe!$I$41</f>
        <v>0.16684253539666305</v>
      </c>
      <c r="AS196" s="11">
        <f>+[1]data!AS$196*[2]Europe!$I$41</f>
        <v>0.20803925705938758</v>
      </c>
      <c r="AT196" s="11">
        <f>+[1]data!AT$196*[2]Europe!$I$41</f>
        <v>0.24923597872211214</v>
      </c>
      <c r="AU196" s="11">
        <f>+[1]data!AU$196*[2]Europe!$I$41</f>
        <v>0.29043270038483665</v>
      </c>
      <c r="AV196" s="11">
        <f>+[1]data!AV$196*[2]Europe!$I$41</f>
        <v>0.33162942204756118</v>
      </c>
      <c r="AW196" s="11">
        <f>+[1]data!AW$196*[2]Europe!$I$41</f>
        <v>0.37282614371028577</v>
      </c>
      <c r="AX196" s="11">
        <f>+[1]data!AX$196*[2]Europe!$I$41</f>
        <v>0.41402286537301025</v>
      </c>
      <c r="AY196" s="107">
        <f>+[1]data!AY$196*[2]Europe!$I$41</f>
        <v>0.45521958703573484</v>
      </c>
      <c r="AZ196" s="11">
        <f>+[1]data!AZ$196*[2]Europe!$I$41</f>
        <v>0.37934965586311237</v>
      </c>
      <c r="BA196" s="11">
        <f>+[1]data!BA$196*[2]Europe!$I$41</f>
        <v>0.30347972469048995</v>
      </c>
      <c r="BB196" s="11">
        <f>+[1]data!BB$196*[2]Europe!$I$41</f>
        <v>0.22760979351786742</v>
      </c>
      <c r="BC196" s="11">
        <f>+[1]data!BC$196*[2]Europe!$I$41</f>
        <v>0.15173986234524497</v>
      </c>
      <c r="BD196" s="11">
        <f>+[1]data!BD$196*[2]Europe!$I$41</f>
        <v>7.586993117262246E-2</v>
      </c>
      <c r="BE196" s="19">
        <f>+[1]data!BE$196*[2]Europe!$I$41</f>
        <v>0</v>
      </c>
      <c r="BF196" s="19">
        <f>+[1]data!BF$196*[2]Europe!$I$41</f>
        <v>0</v>
      </c>
      <c r="BG196" s="19">
        <f>+[1]data!BG$196*[2]Europe!$I$41</f>
        <v>0</v>
      </c>
      <c r="BH196" s="19">
        <f>+[1]data!BH$196*[2]Europe!$I$41</f>
        <v>0</v>
      </c>
      <c r="BI196" s="19">
        <f>+[1]data!BI$196*[2]Europe!$I$41</f>
        <v>1.3656587611072046</v>
      </c>
      <c r="BJ196" s="19">
        <f>+[1]data!BJ$196*[2]Europe!$I$41</f>
        <v>2.2760979351786741</v>
      </c>
      <c r="BK196" s="19">
        <f>+[1]data!BK$196*[2]Europe!$I$41</f>
        <v>1.8208783481429394</v>
      </c>
      <c r="BL196" s="19">
        <f>+[1]data!BL$196*[2]Europe!$I$41</f>
        <v>2.7313175222144093</v>
      </c>
      <c r="BM196" s="19">
        <f>+[1]data!BM$196*[2]Europe!$I$41</f>
        <v>2.2760979351786741</v>
      </c>
      <c r="BN196" s="19">
        <f>+[1]data!BN$196*[2]Europe!$I$41</f>
        <v>2.2760979351786741</v>
      </c>
      <c r="BO196" s="19">
        <f>+[1]data!BO$196*[2]Europe!$I$41</f>
        <v>2.2760979351786741</v>
      </c>
      <c r="BP196" s="19">
        <f>+[1]data!BP$196*[2]Europe!$I$41</f>
        <v>4.0969762833216139</v>
      </c>
      <c r="BQ196" s="19">
        <f>+[1]data!BQ$196*[2]Europe!$I$41</f>
        <v>4.5521958703573482</v>
      </c>
      <c r="BR196" s="19">
        <f>+[1]data!BR$196*[2]Europe!$I$41</f>
        <v>3.6417566962858787</v>
      </c>
      <c r="BS196" s="19">
        <f>+[1]data!BS$196*[2]Europe!$I$41</f>
        <v>3.6417566962858787</v>
      </c>
      <c r="BT196" s="19">
        <f>+[1]data!BT$196*[2]Europe!$I$41</f>
        <v>3.6417566962858787</v>
      </c>
      <c r="BU196" s="19">
        <f>+[1]data!BU$196*[2]Europe!$I$41</f>
        <v>4.0969762833216139</v>
      </c>
      <c r="BV196" s="19">
        <f>+[1]data!BV$196*[2]Europe!$I$41</f>
        <v>3.6721046687549261</v>
      </c>
      <c r="BW196" s="19">
        <f>+[1]data!BW$196*[2]Europe!$I$41</f>
        <v>3.57094476052476</v>
      </c>
      <c r="BX196" s="19">
        <f>+[1]data!BX$196*[2]Europe!$I$41</f>
        <v>3.7301030161402178</v>
      </c>
      <c r="BY196" s="19">
        <f>+[1]data!BY$196*[2]Europe!$I$41</f>
        <v>3.7060494379610449</v>
      </c>
      <c r="BZ196" s="19">
        <f>+[1]data!BZ$196*[2]Europe!$I$41</f>
        <v>3.648290877024885</v>
      </c>
      <c r="CA196" s="19">
        <f>+[1]data!CA$196*[2]Europe!$I$41</f>
        <v>3.5391680604629303</v>
      </c>
      <c r="CB196" s="19">
        <f>+[1]data!CB$196*[2]Europe!$I$41</f>
        <v>3.5987736431309125</v>
      </c>
      <c r="CC196" s="19">
        <f>+[1]data!CC$196*[2]Europe!$I$41</f>
        <v>3.5830797310470692</v>
      </c>
      <c r="CD196" s="30"/>
      <c r="CE196" s="45"/>
      <c r="CG196" s="17">
        <f>+D196/'[3]total numbers'!AW195</f>
        <v>0</v>
      </c>
      <c r="CH196" s="17">
        <f>+E196/'[3]total numbers'!AX195</f>
        <v>0</v>
      </c>
      <c r="CI196" s="17">
        <f>+F196/'[3]total numbers'!AY195</f>
        <v>0</v>
      </c>
      <c r="CJ196" s="17">
        <f>+G196/'[3]total numbers'!AZ195</f>
        <v>0</v>
      </c>
      <c r="CK196" s="17">
        <f>+H196/'[3]total numbers'!BA195</f>
        <v>0</v>
      </c>
      <c r="CL196" s="17">
        <f>+I196/'[3]total numbers'!BB195</f>
        <v>0</v>
      </c>
      <c r="CM196" s="17">
        <f>+J196/'[3]total numbers'!BC195</f>
        <v>0</v>
      </c>
      <c r="CN196" s="17">
        <f>+K196/'[3]total numbers'!BD195</f>
        <v>0</v>
      </c>
      <c r="CO196" s="17">
        <f>+L196/'[3]total numbers'!BE195</f>
        <v>0</v>
      </c>
      <c r="CP196" s="17">
        <f>+M196/'[3]total numbers'!BF195</f>
        <v>0</v>
      </c>
      <c r="CQ196" s="17">
        <f>+N196/'[3]total numbers'!BG195</f>
        <v>0</v>
      </c>
      <c r="CR196" s="17">
        <f>+O196/'[3]total numbers'!BH195</f>
        <v>0</v>
      </c>
      <c r="CS196" s="17">
        <f>+P196/'[3]total numbers'!BI195</f>
        <v>0</v>
      </c>
      <c r="CT196" s="17">
        <f>+Q196/'[3]total numbers'!BJ195</f>
        <v>0</v>
      </c>
      <c r="CU196" s="17">
        <f>+R196/'[3]total numbers'!BK195</f>
        <v>0</v>
      </c>
      <c r="CV196" s="17">
        <f>+S196/'[3]total numbers'!BL195</f>
        <v>0</v>
      </c>
      <c r="CW196" s="17">
        <f>+T196/'[3]total numbers'!BM195</f>
        <v>0</v>
      </c>
      <c r="CX196" s="17">
        <f>+U196/'[3]total numbers'!BN195</f>
        <v>0</v>
      </c>
      <c r="CY196" s="17">
        <f>+V196/'[3]total numbers'!BO195</f>
        <v>0</v>
      </c>
      <c r="CZ196" s="17">
        <f>+W196/'[3]total numbers'!BP195</f>
        <v>0</v>
      </c>
      <c r="DA196" s="17">
        <f>+X196/'[3]total numbers'!BQ195</f>
        <v>0</v>
      </c>
      <c r="DB196" s="17">
        <f>+Y196/'[3]total numbers'!BR195</f>
        <v>0</v>
      </c>
      <c r="DC196" s="17">
        <f>+Z196/'[3]total numbers'!BS195</f>
        <v>0</v>
      </c>
      <c r="DD196" s="17">
        <f>+AA196/'[3]total numbers'!BT195</f>
        <v>0</v>
      </c>
      <c r="DE196" s="17">
        <f>+AB196/'[3]total numbers'!BU195</f>
        <v>0</v>
      </c>
      <c r="DF196" s="17">
        <f>+AC196/'[3]total numbers'!BV195</f>
        <v>0</v>
      </c>
      <c r="DG196" s="17">
        <f>+AD196/'[3]total numbers'!BW195</f>
        <v>0</v>
      </c>
      <c r="DH196" s="17">
        <f>+AE196/'[3]total numbers'!BX195</f>
        <v>4.8380150224504766E-7</v>
      </c>
      <c r="DI196" s="17">
        <f>+AF196/'[3]total numbers'!BY195</f>
        <v>5.2407345128896257E-7</v>
      </c>
      <c r="DJ196" s="17">
        <f>+AG196/'[3]total numbers'!BZ195</f>
        <v>5.6239131102307756E-7</v>
      </c>
      <c r="DK196" s="17">
        <f>+AH196/'[3]total numbers'!CA195</f>
        <v>5.9889853627365864E-7</v>
      </c>
      <c r="DL196" s="17">
        <f>+AI196/'[3]total numbers'!CB195</f>
        <v>6.3375734785311596E-7</v>
      </c>
      <c r="DM196" s="17">
        <f>+AJ196/'[3]total numbers'!CC195</f>
        <v>6.6709329913235862E-7</v>
      </c>
      <c r="DN196" s="17">
        <f>+AK196/'[3]total numbers'!CD195</f>
        <v>6.9906217690858865E-7</v>
      </c>
      <c r="DO196" s="17">
        <f>+AL196/'[3]total numbers'!CE195</f>
        <v>7.2968532741533637E-7</v>
      </c>
      <c r="DP196" s="17">
        <f>+AM196/'[3]total numbers'!CF195</f>
        <v>7.5877373643648186E-7</v>
      </c>
      <c r="DQ196" s="17">
        <f>+AN196/'[3]total numbers'!CG195</f>
        <v>7.8602166214106994E-7</v>
      </c>
      <c r="DR196" s="17">
        <f>+AO196/'[3]total numbers'!CH195</f>
        <v>8.1122942590610118E-7</v>
      </c>
      <c r="DS196" s="17">
        <f>+AP196/'[3]total numbers'!CI195</f>
        <v>1.5484445495717796E-6</v>
      </c>
      <c r="DT196" s="17">
        <f>+AQ196/'[3]total numbers'!CJ195</f>
        <v>2.2509474535389328E-6</v>
      </c>
      <c r="DU196" s="17">
        <f>+AR196/'[3]total numbers'!CK195</f>
        <v>2.9199080448870592E-6</v>
      </c>
      <c r="DV196" s="17">
        <f>+AS196/'[3]total numbers'!CL195</f>
        <v>3.5580432863984449E-6</v>
      </c>
      <c r="DW196" s="17">
        <f>+AT196/'[3]total numbers'!CM195</f>
        <v>4.1685960151852832E-6</v>
      </c>
      <c r="DX196" s="17">
        <f>+AU196/'[3]total numbers'!CN195</f>
        <v>4.7545184921405987E-6</v>
      </c>
      <c r="DY196" s="17">
        <f>+AV196/'[3]total numbers'!CO195</f>
        <v>5.3175392811600714E-6</v>
      </c>
      <c r="DZ196" s="17">
        <f>+AW196/'[3]total numbers'!CP195</f>
        <v>5.858347143826051E-6</v>
      </c>
      <c r="EA196" s="17">
        <f>+AX196/'[3]total numbers'!CQ195</f>
        <v>6.3764336788416442E-6</v>
      </c>
      <c r="EB196" s="17">
        <f>+AY196/'[3]total numbers'!CR195</f>
        <v>6.8715010482623809E-6</v>
      </c>
      <c r="EC196" s="17">
        <f>+AZ196/'[3]total numbers'!CS195</f>
        <v>5.6119300178320383E-6</v>
      </c>
      <c r="ED196" s="17">
        <f>+BA196/'[3]total numbers'!CT195</f>
        <v>4.4003127184288975E-6</v>
      </c>
      <c r="EE196" s="17">
        <f>+BB196/'[3]total numbers'!CU195</f>
        <v>3.2359818176621672E-6</v>
      </c>
      <c r="EF196" s="17">
        <f>+BC196/'[3]total numbers'!CV195</f>
        <v>2.117075709233144E-6</v>
      </c>
      <c r="EG196" s="17">
        <f>+BD196/'[3]total numbers'!CW195</f>
        <v>1.0399236348666282E-6</v>
      </c>
      <c r="EH196" s="17">
        <f>+BE196/'[3]total numbers'!CX195</f>
        <v>0</v>
      </c>
      <c r="EI196" s="17">
        <f>+BF196/'[3]total numbers'!CY195</f>
        <v>0</v>
      </c>
      <c r="EJ196" s="17">
        <f>+BG196/'[3]total numbers'!CZ195</f>
        <v>0</v>
      </c>
      <c r="EK196" s="17">
        <f>+BH196/'[3]total numbers'!DA195</f>
        <v>0</v>
      </c>
      <c r="EL196" s="17">
        <f>+BI196/'[3]total numbers'!DB195</f>
        <v>1.7360819264056304E-5</v>
      </c>
      <c r="EM196" s="17">
        <f>+BJ196/'[3]total numbers'!DC195</f>
        <v>2.8535122085622496E-5</v>
      </c>
      <c r="EN196" s="17">
        <f>+BK196/'[3]total numbers'!DD195</f>
        <v>2.2518185739843848E-5</v>
      </c>
      <c r="EO196" s="17">
        <f>+BL196/'[3]total numbers'!DE195</f>
        <v>3.3328353439379804E-5</v>
      </c>
      <c r="EP196" s="17">
        <f>+BM196/'[3]total numbers'!DF195</f>
        <v>2.7414871785627746E-5</v>
      </c>
      <c r="EQ196" s="17">
        <f>+BN196/'[3]total numbers'!DG195</f>
        <v>2.707252441223094E-5</v>
      </c>
      <c r="ER196" s="17">
        <f>+BO196/'[3]total numbers'!DH195</f>
        <v>2.6745882326949502E-5</v>
      </c>
      <c r="ES196" s="17">
        <f>+BP196/'[3]total numbers'!DI195</f>
        <v>4.7579770011295109E-5</v>
      </c>
      <c r="ET196" s="17">
        <f>+BQ196/'[3]total numbers'!DJ195</f>
        <v>5.2266469384818872E-5</v>
      </c>
      <c r="EU196" s="17">
        <f>+BR196/'[3]total numbers'!DK195</f>
        <v>4.1351222693662336E-5</v>
      </c>
      <c r="EV196" s="17">
        <f>+BS196/'[3]total numbers'!DL195</f>
        <v>4.0905404876902379E-5</v>
      </c>
      <c r="EW196" s="17">
        <f>+BT196/'[3]total numbers'!DM195</f>
        <v>4.0474859124141537E-5</v>
      </c>
      <c r="EX196" s="17">
        <f>+BU196/'[3]total numbers'!DN195</f>
        <v>4.5066359342327573E-5</v>
      </c>
      <c r="EY196" s="17">
        <f>+BV196/'[3]total numbers'!DO195</f>
        <v>3.9987108105168042E-5</v>
      </c>
      <c r="EZ196" s="17">
        <f>+BW196/'[3]total numbers'!DP195</f>
        <v>3.8503157388880548E-5</v>
      </c>
      <c r="FA196" s="17">
        <f>+BX196/'[3]total numbers'!DQ195</f>
        <v>3.9831631284396535E-5</v>
      </c>
      <c r="FB196" s="17">
        <f>+BY196/'[3]total numbers'!DR195</f>
        <v>3.9200992442084375E-5</v>
      </c>
      <c r="FC196" s="17">
        <f>+BZ196/'[3]total numbers'!DS195</f>
        <v>3.823300467823251E-5</v>
      </c>
      <c r="FD196" s="17">
        <f>+CA196/'[3]total numbers'!DT195</f>
        <v>3.6753199956771923E-5</v>
      </c>
      <c r="FE196" s="17">
        <f>+CB196/'[3]total numbers'!DU195</f>
        <v>3.7040185902284585E-5</v>
      </c>
      <c r="FF196" s="17">
        <f>+CC196/'[3]total numbers'!DV195</f>
        <v>3.6557779836635042E-5</v>
      </c>
      <c r="FH196" s="52">
        <f t="shared" si="25"/>
        <v>-10000</v>
      </c>
      <c r="FI196" s="52">
        <f t="shared" si="26"/>
        <v>1960</v>
      </c>
      <c r="FJ196" s="66">
        <f>+FJ$4</f>
        <v>0</v>
      </c>
      <c r="FK196" s="59">
        <f t="shared" si="27"/>
        <v>0</v>
      </c>
      <c r="FL196" s="52">
        <f t="shared" si="28"/>
        <v>0</v>
      </c>
      <c r="FM196" s="65">
        <f t="shared" si="32"/>
        <v>0.33333333333333331</v>
      </c>
      <c r="FN196" s="59">
        <f t="shared" si="29"/>
        <v>0</v>
      </c>
      <c r="FP196" s="6">
        <v>2</v>
      </c>
      <c r="FQ196" s="22" t="s">
        <v>369</v>
      </c>
      <c r="GF196" s="20" t="e">
        <f t="shared" si="30"/>
        <v>#DIV/0!</v>
      </c>
    </row>
    <row r="197" spans="1:188" x14ac:dyDescent="0.2">
      <c r="A197" s="6">
        <v>9</v>
      </c>
      <c r="B197" s="14">
        <v>706</v>
      </c>
      <c r="C197" s="87" t="s">
        <v>235</v>
      </c>
      <c r="D197" s="20">
        <v>0</v>
      </c>
      <c r="E197" s="20">
        <v>0</v>
      </c>
      <c r="F197" s="20">
        <v>0</v>
      </c>
      <c r="G197" s="20">
        <v>0</v>
      </c>
      <c r="H197" s="20">
        <v>0</v>
      </c>
      <c r="I197" s="20">
        <v>0</v>
      </c>
      <c r="J197" s="11">
        <v>0</v>
      </c>
      <c r="K197" s="11">
        <v>0</v>
      </c>
      <c r="L197" s="11">
        <v>0</v>
      </c>
      <c r="M197" s="11">
        <v>0</v>
      </c>
      <c r="N197" s="11">
        <f>+[1]data!N$197*[2]Africa!$I$48</f>
        <v>0</v>
      </c>
      <c r="O197" s="11">
        <f>+[1]data!O$197*[2]Africa!$I$48</f>
        <v>0</v>
      </c>
      <c r="P197" s="11">
        <f>+[1]data!P$197*[2]Africa!$I$48</f>
        <v>0</v>
      </c>
      <c r="Q197" s="11">
        <f>+[1]data!Q$197*[2]Africa!$I$48</f>
        <v>0</v>
      </c>
      <c r="R197" s="11">
        <f>+[1]data!R$197*[2]Africa!$I$48</f>
        <v>0</v>
      </c>
      <c r="S197" s="11">
        <f>+[1]data!S$197*[2]Africa!$I$48</f>
        <v>0</v>
      </c>
      <c r="T197" s="11">
        <f>+[1]data!T$197*[2]Africa!$I$48</f>
        <v>0</v>
      </c>
      <c r="U197" s="11">
        <f>+[1]data!U$197*[2]Africa!$I$48</f>
        <v>0</v>
      </c>
      <c r="V197" s="11">
        <f>+[1]data!V$197*[2]Africa!$I$48</f>
        <v>0</v>
      </c>
      <c r="W197" s="11">
        <f>+[1]data!W$197*[2]Africa!$I$48</f>
        <v>0</v>
      </c>
      <c r="X197" s="11">
        <f>+[1]data!X$197*[2]Africa!$I$48</f>
        <v>0</v>
      </c>
      <c r="Y197" s="11">
        <f>+[1]data!Y$197*[2]Africa!$I$48</f>
        <v>0</v>
      </c>
      <c r="Z197" s="11">
        <f>+[1]data!Z$197*[2]Africa!$I$48</f>
        <v>0</v>
      </c>
      <c r="AA197" s="11">
        <f>+[1]data!AA$197*[2]Africa!$I$48</f>
        <v>0</v>
      </c>
      <c r="AB197" s="11">
        <f>+[1]data!AB$197*[2]Africa!$I$48</f>
        <v>0</v>
      </c>
      <c r="AC197" s="11">
        <f>+[1]data!AC$197*[2]Africa!$I$48</f>
        <v>0</v>
      </c>
      <c r="AD197" s="11">
        <f>+[1]data!AD$197*[2]Africa!$I$48</f>
        <v>0</v>
      </c>
      <c r="AE197" s="107">
        <f>+[1]data!AE$197*[2]Africa!$I$48</f>
        <v>0.52352046500000005</v>
      </c>
      <c r="AF197" s="11">
        <f>+[1]data!AF$197*[2]Africa!$I$48</f>
        <v>0.79574774825000005</v>
      </c>
      <c r="AG197" s="11">
        <f>+[1]data!AG$197*[2]Africa!$I$48</f>
        <v>1.0679750315000003</v>
      </c>
      <c r="AH197" s="11">
        <f>+[1]data!AH$197*[2]Africa!$I$48</f>
        <v>1.3402023147500002</v>
      </c>
      <c r="AI197" s="11">
        <f>+[1]data!AI$197*[2]Africa!$I$48</f>
        <v>1.6124295980000001</v>
      </c>
      <c r="AJ197" s="11">
        <f>+[1]data!AJ$197*[2]Africa!$I$48</f>
        <v>1.88465688125</v>
      </c>
      <c r="AK197" s="11">
        <f>+[1]data!AK$197*[2]Africa!$I$48</f>
        <v>2.1568841645000001</v>
      </c>
      <c r="AL197" s="11">
        <f>+[1]data!AL$197*[2]Africa!$I$48</f>
        <v>2.4291114477500004</v>
      </c>
      <c r="AM197" s="11">
        <f>+[1]data!AM$197*[2]Africa!$I$48</f>
        <v>2.7013387310000003</v>
      </c>
      <c r="AN197" s="11">
        <f>+[1]data!AN$197*[2]Africa!$I$48</f>
        <v>2.9735660142500002</v>
      </c>
      <c r="AO197" s="107">
        <f>+[1]data!AO$197*[2]Africa!$I$48</f>
        <v>3.2457932975000006</v>
      </c>
      <c r="AP197" s="11">
        <f>+[1]data!AP$197*[2]Africa!$I$48</f>
        <v>4.3837139677500003</v>
      </c>
      <c r="AQ197" s="11">
        <f>+[1]data!AQ$197*[2]Africa!$I$48</f>
        <v>5.5216346380000001</v>
      </c>
      <c r="AR197" s="11">
        <f>+[1]data!AR$197*[2]Africa!$I$48</f>
        <v>6.6595553082500007</v>
      </c>
      <c r="AS197" s="11">
        <f>+[1]data!AS$197*[2]Africa!$I$48</f>
        <v>7.7974759784999996</v>
      </c>
      <c r="AT197" s="11">
        <f>+[1]data!AT$197*[2]Africa!$I$48</f>
        <v>8.9353966487500021</v>
      </c>
      <c r="AU197" s="11">
        <f>+[1]data!AU$197*[2]Africa!$I$48</f>
        <v>10.073317319000001</v>
      </c>
      <c r="AV197" s="11">
        <f>+[1]data!AV$197*[2]Africa!$I$48</f>
        <v>11.211237989250002</v>
      </c>
      <c r="AW197" s="11">
        <f>+[1]data!AW$197*[2]Africa!$I$48</f>
        <v>12.3491586595</v>
      </c>
      <c r="AX197" s="11">
        <f>+[1]data!AX$197*[2]Africa!$I$48</f>
        <v>13.487079329749999</v>
      </c>
      <c r="AY197" s="107">
        <f>+[1]data!AY$197*[2]Africa!$I$48</f>
        <v>14.625</v>
      </c>
      <c r="AZ197" s="11">
        <f>+[1]data!AZ$197*[2]Africa!$I$48</f>
        <v>17.0625</v>
      </c>
      <c r="BA197" s="11">
        <f>+[1]data!BA$197*[2]Africa!$I$48</f>
        <v>19.5</v>
      </c>
      <c r="BB197" s="11">
        <f>+[1]data!BB$197*[2]Africa!$I$48</f>
        <v>21.9375</v>
      </c>
      <c r="BC197" s="11">
        <f>+[1]data!BC$197*[2]Africa!$I$48</f>
        <v>24.375</v>
      </c>
      <c r="BD197" s="11">
        <f>+[1]data!BD$197*[2]Africa!$I$48</f>
        <v>26.8125</v>
      </c>
      <c r="BE197" s="19">
        <f>+[1]data!BE$197*[2]Africa!$I$48</f>
        <v>29.25</v>
      </c>
      <c r="BF197" s="19">
        <f>+[1]data!BF$197*[2]Africa!$I$48</f>
        <v>30.875</v>
      </c>
      <c r="BG197" s="19">
        <f>+[1]data!BG$197*[2]Africa!$I$48</f>
        <v>40.625</v>
      </c>
      <c r="BH197" s="19">
        <f>+[1]data!BH$197*[2]Africa!$I$48</f>
        <v>65</v>
      </c>
      <c r="BI197" s="19">
        <f>+[1]data!BI$197*[2]Africa!$I$48</f>
        <v>65</v>
      </c>
      <c r="BJ197" s="19">
        <f>+[1]data!BJ$197*[2]Africa!$I$48</f>
        <v>65</v>
      </c>
      <c r="BK197" s="19">
        <f>+[1]data!BK$197*[2]Africa!$I$48</f>
        <v>65</v>
      </c>
      <c r="BL197" s="19">
        <f>+[1]data!BL$197*[2]Africa!$I$48</f>
        <v>65</v>
      </c>
      <c r="BM197" s="19">
        <f>+[1]data!BM$197*[2]Africa!$I$48</f>
        <v>65</v>
      </c>
      <c r="BN197" s="19">
        <f>+[1]data!BN$197*[2]Africa!$I$48</f>
        <v>65</v>
      </c>
      <c r="BO197" s="19">
        <f>+[1]data!BO$197*[2]Africa!$I$48</f>
        <v>65</v>
      </c>
      <c r="BP197" s="19">
        <f>+[1]data!BP$197*[2]Africa!$I$48</f>
        <v>65</v>
      </c>
      <c r="BQ197" s="19">
        <f>+[1]data!BQ$197*[2]Africa!$I$48</f>
        <v>65</v>
      </c>
      <c r="BR197" s="19">
        <f>+[1]data!BR$197*[2]Africa!$I$48</f>
        <v>65</v>
      </c>
      <c r="BS197" s="19">
        <f>+[1]data!BS$197*[2]Africa!$I$48</f>
        <v>65</v>
      </c>
      <c r="BT197" s="19">
        <f>+[1]data!BT$197*[2]Africa!$I$48</f>
        <v>65</v>
      </c>
      <c r="BU197" s="19">
        <f>+[1]data!BU$197*[2]Africa!$I$48</f>
        <v>65</v>
      </c>
      <c r="BV197" s="19">
        <f>+[1]data!BV$197*[2]Africa!$I$48</f>
        <v>65</v>
      </c>
      <c r="BW197" s="19">
        <f>+[1]data!BW$197*[2]Africa!$I$48</f>
        <v>65</v>
      </c>
      <c r="BX197" s="19">
        <f>+[1]data!BX$197*[2]Africa!$I$48</f>
        <v>65</v>
      </c>
      <c r="BY197" s="19">
        <f>+[1]data!BY$197*[2]Africa!$I$48</f>
        <v>65</v>
      </c>
      <c r="BZ197" s="19">
        <f>+[1]data!BZ$197*[2]Africa!$I$48</f>
        <v>65</v>
      </c>
      <c r="CA197" s="19">
        <f>+[1]data!CA$197*[2]Africa!$I$48</f>
        <v>65</v>
      </c>
      <c r="CB197" s="19">
        <f>+[1]data!CB$197*[2]Africa!$I$48</f>
        <v>65</v>
      </c>
      <c r="CC197" s="19">
        <f>+[1]data!CC$197*[2]Africa!$I$48</f>
        <v>65</v>
      </c>
      <c r="CD197" s="30"/>
      <c r="CE197" s="45"/>
      <c r="CG197" s="17">
        <f>+D197/'[3]total numbers'!AW196</f>
        <v>0</v>
      </c>
      <c r="CH197" s="17">
        <f>+E197/'[3]total numbers'!AX196</f>
        <v>0</v>
      </c>
      <c r="CI197" s="17">
        <f>+F197/'[3]total numbers'!AY196</f>
        <v>0</v>
      </c>
      <c r="CJ197" s="17">
        <f>+G197/'[3]total numbers'!AZ196</f>
        <v>0</v>
      </c>
      <c r="CK197" s="17">
        <f>+H197/'[3]total numbers'!BA196</f>
        <v>0</v>
      </c>
      <c r="CL197" s="17">
        <f>+I197/'[3]total numbers'!BB196</f>
        <v>0</v>
      </c>
      <c r="CM197" s="17">
        <f>+J197/'[3]total numbers'!BC196</f>
        <v>0</v>
      </c>
      <c r="CN197" s="17">
        <f>+K197/'[3]total numbers'!BD196</f>
        <v>0</v>
      </c>
      <c r="CO197" s="17">
        <f>+L197/'[3]total numbers'!BE196</f>
        <v>0</v>
      </c>
      <c r="CP197" s="17">
        <f>+M197/'[3]total numbers'!BF196</f>
        <v>0</v>
      </c>
      <c r="CQ197" s="17">
        <f>+N197/'[3]total numbers'!BG196</f>
        <v>0</v>
      </c>
      <c r="CR197" s="17">
        <f>+O197/'[3]total numbers'!BH196</f>
        <v>0</v>
      </c>
      <c r="CS197" s="17">
        <f>+P197/'[3]total numbers'!BI196</f>
        <v>0</v>
      </c>
      <c r="CT197" s="17">
        <f>+Q197/'[3]total numbers'!BJ196</f>
        <v>0</v>
      </c>
      <c r="CU197" s="17">
        <f>+R197/'[3]total numbers'!BK196</f>
        <v>0</v>
      </c>
      <c r="CV197" s="17">
        <f>+S197/'[3]total numbers'!BL196</f>
        <v>0</v>
      </c>
      <c r="CW197" s="17">
        <f>+T197/'[3]total numbers'!BM196</f>
        <v>0</v>
      </c>
      <c r="CX197" s="17">
        <f>+U197/'[3]total numbers'!BN196</f>
        <v>0</v>
      </c>
      <c r="CY197" s="17">
        <f>+V197/'[3]total numbers'!BO196</f>
        <v>0</v>
      </c>
      <c r="CZ197" s="17">
        <f>+W197/'[3]total numbers'!BP196</f>
        <v>0</v>
      </c>
      <c r="DA197" s="17">
        <f>+X197/'[3]total numbers'!BQ196</f>
        <v>0</v>
      </c>
      <c r="DB197" s="17">
        <f>+Y197/'[3]total numbers'!BR196</f>
        <v>0</v>
      </c>
      <c r="DC197" s="17">
        <f>+Z197/'[3]total numbers'!BS196</f>
        <v>0</v>
      </c>
      <c r="DD197" s="17">
        <f>+AA197/'[3]total numbers'!BT196</f>
        <v>0</v>
      </c>
      <c r="DE197" s="17">
        <f>+AB197/'[3]total numbers'!BU196</f>
        <v>0</v>
      </c>
      <c r="DF197" s="17">
        <f>+AC197/'[3]total numbers'!BV196</f>
        <v>0</v>
      </c>
      <c r="DG197" s="17">
        <f>+AD197/'[3]total numbers'!BW196</f>
        <v>0</v>
      </c>
      <c r="DH197" s="17">
        <f>+AE197/'[3]total numbers'!BX196</f>
        <v>3.1353581205595393E-4</v>
      </c>
      <c r="DI197" s="17">
        <f>+AF197/'[3]total numbers'!BY196</f>
        <v>4.7330889998715243E-4</v>
      </c>
      <c r="DJ197" s="17">
        <f>+AG197/'[3]total numbers'!BZ196</f>
        <v>6.3030059874054985E-4</v>
      </c>
      <c r="DK197" s="17">
        <f>+AH197/'[3]total numbers'!CA196</f>
        <v>7.8417556956781492E-4</v>
      </c>
      <c r="DL197" s="17">
        <f>+AI197/'[3]total numbers'!CB196</f>
        <v>9.347320422163711E-4</v>
      </c>
      <c r="DM197" s="17">
        <f>+AJ197/'[3]total numbers'!CC196</f>
        <v>1.0818900997070042E-3</v>
      </c>
      <c r="DN197" s="17">
        <f>+AK197/'[3]total numbers'!CD196</f>
        <v>1.2254167262742434E-3</v>
      </c>
      <c r="DO197" s="17">
        <f>+AL197/'[3]total numbers'!CE196</f>
        <v>1.3652944734527329E-3</v>
      </c>
      <c r="DP197" s="17">
        <f>+AM197/'[3]total numbers'!CF196</f>
        <v>1.5022075572530122E-3</v>
      </c>
      <c r="DQ197" s="17">
        <f>+AN197/'[3]total numbers'!CG196</f>
        <v>1.6373333529265688E-3</v>
      </c>
      <c r="DR197" s="17">
        <f>+AO197/'[3]total numbers'!CH196</f>
        <v>1.7718363242481365E-3</v>
      </c>
      <c r="DS197" s="17">
        <f>+AP197/'[3]total numbers'!CI196</f>
        <v>2.3757585107997302E-3</v>
      </c>
      <c r="DT197" s="17">
        <f>+AQ197/'[3]total numbers'!CJ196</f>
        <v>2.9745987570720081E-3</v>
      </c>
      <c r="DU197" s="17">
        <f>+AR197/'[3]total numbers'!CK196</f>
        <v>3.5694559101219596E-3</v>
      </c>
      <c r="DV197" s="17">
        <f>+AS197/'[3]total numbers'!CL196</f>
        <v>4.1598829619524918E-3</v>
      </c>
      <c r="DW197" s="17">
        <f>+AT197/'[3]total numbers'!CM196</f>
        <v>4.7448472230998762E-3</v>
      </c>
      <c r="DX197" s="17">
        <f>+AU197/'[3]total numbers'!CN196</f>
        <v>5.3241184635859319E-3</v>
      </c>
      <c r="DY197" s="17">
        <f>+AV197/'[3]total numbers'!CO196</f>
        <v>5.8982705346052417E-3</v>
      </c>
      <c r="DZ197" s="17">
        <f>+AW197/'[3]total numbers'!CP196</f>
        <v>6.4672955957073086E-3</v>
      </c>
      <c r="EA197" s="17">
        <f>+AX197/'[3]total numbers'!CQ196</f>
        <v>7.0313577472208644E-3</v>
      </c>
      <c r="EB197" s="17">
        <f>+AY197/'[3]total numbers'!CR196</f>
        <v>7.5906951831135189E-3</v>
      </c>
      <c r="EC197" s="17">
        <f>+AZ197/'[3]total numbers'!CS196</f>
        <v>8.8164807864016658E-3</v>
      </c>
      <c r="ED197" s="17">
        <f>+BA197/'[3]total numbers'!CT196</f>
        <v>1.003132861089248E-2</v>
      </c>
      <c r="EE197" s="17">
        <f>+BB197/'[3]total numbers'!CU196</f>
        <v>1.1237287458393223E-2</v>
      </c>
      <c r="EF197" s="17">
        <f>+BC197/'[3]total numbers'!CV196</f>
        <v>1.243785537185233E-2</v>
      </c>
      <c r="EG197" s="17">
        <f>+BD197/'[3]total numbers'!CW196</f>
        <v>1.3636675728115838E-2</v>
      </c>
      <c r="EH197" s="17">
        <f>+BE197/'[3]total numbers'!CX196</f>
        <v>1.4836396394020197E-2</v>
      </c>
      <c r="EI197" s="17">
        <f>+BF197/'[3]total numbers'!CY196</f>
        <v>1.5626708182675839E-2</v>
      </c>
      <c r="EJ197" s="17">
        <f>+BG197/'[3]total numbers'!CZ196</f>
        <v>2.0524984906241869E-2</v>
      </c>
      <c r="EK197" s="17">
        <f>+BH197/'[3]total numbers'!DA196</f>
        <v>3.2788439905851778E-2</v>
      </c>
      <c r="EL197" s="17">
        <f>+BI197/'[3]total numbers'!DB196</f>
        <v>3.2738895722084049E-2</v>
      </c>
      <c r="EM197" s="17">
        <f>+BJ197/'[3]total numbers'!DC196</f>
        <v>3.2690635440571693E-2</v>
      </c>
      <c r="EN197" s="17">
        <f>+BK197/'[3]total numbers'!DD196</f>
        <v>3.2643599192849343E-2</v>
      </c>
      <c r="EO197" s="17">
        <f>+BL197/'[3]total numbers'!DE196</f>
        <v>3.2594949086689529E-2</v>
      </c>
      <c r="EP197" s="17">
        <f>+BM197/'[3]total numbers'!DF196</f>
        <v>3.2541457817259187E-2</v>
      </c>
      <c r="EQ197" s="17">
        <f>+BN197/'[3]total numbers'!DG196</f>
        <v>3.2480998615809747E-2</v>
      </c>
      <c r="ER197" s="17">
        <f>+BO197/'[3]total numbers'!DH196</f>
        <v>3.2412292336936252E-2</v>
      </c>
      <c r="ES197" s="17">
        <f>+BP197/'[3]total numbers'!DI196</f>
        <v>3.2336233147225876E-2</v>
      </c>
      <c r="ET197" s="17">
        <f>+BQ197/'[3]total numbers'!DJ196</f>
        <v>3.2256079526619699E-2</v>
      </c>
      <c r="EU197" s="17">
        <f>+BR197/'[3]total numbers'!DK196</f>
        <v>3.2176258574354133E-2</v>
      </c>
      <c r="EV197" s="17">
        <f>+BS197/'[3]total numbers'!DL196</f>
        <v>3.2100160402032285E-2</v>
      </c>
      <c r="EW197" s="17">
        <f>+BT197/'[3]total numbers'!DM196</f>
        <v>3.2028887099651231E-2</v>
      </c>
      <c r="EX197" s="17">
        <f>+BU197/'[3]total numbers'!DN196</f>
        <v>3.1962015357502517E-2</v>
      </c>
      <c r="EY197" s="17">
        <f>+BV197/'[3]total numbers'!DO196</f>
        <v>3.190046270394211E-2</v>
      </c>
      <c r="EZ197" s="17">
        <f>+BW197/'[3]total numbers'!DP196</f>
        <v>3.1844886984945697E-2</v>
      </c>
      <c r="FA197" s="17">
        <f>+BX197/'[3]total numbers'!DQ196</f>
        <v>3.1795538058769897E-2</v>
      </c>
      <c r="FB197" s="17">
        <f>+BY197/'[3]total numbers'!DR196</f>
        <v>3.1753119011178568E-2</v>
      </c>
      <c r="FC197" s="17">
        <f>+BZ197/'[3]total numbers'!DS196</f>
        <v>3.1718023840242658E-2</v>
      </c>
      <c r="FD197" s="17">
        <f>+CA197/'[3]total numbers'!DT196</f>
        <v>3.1690482470531509E-2</v>
      </c>
      <c r="FE197" s="17">
        <f>+CB197/'[3]total numbers'!DU196</f>
        <v>3.1670409459415343E-2</v>
      </c>
      <c r="FF197" s="17">
        <f>+CC197/'[3]total numbers'!DV196</f>
        <v>3.1657899863627513E-2</v>
      </c>
      <c r="FH197" s="52">
        <f t="shared" si="25"/>
        <v>-10000</v>
      </c>
      <c r="FI197" s="52">
        <f t="shared" si="26"/>
        <v>1960</v>
      </c>
      <c r="FJ197" s="66">
        <v>0.5</v>
      </c>
      <c r="FK197" s="59">
        <f t="shared" si="27"/>
        <v>1.4836396394020197E-2</v>
      </c>
      <c r="FL197" s="52">
        <f t="shared" si="28"/>
        <v>1960.3124768138305</v>
      </c>
      <c r="FM197" s="65">
        <f t="shared" si="32"/>
        <v>0.33333333333333331</v>
      </c>
      <c r="FN197" s="59">
        <f t="shared" si="29"/>
        <v>-2.1863641399830963E-2</v>
      </c>
      <c r="FP197" s="6">
        <v>9</v>
      </c>
      <c r="FQ197" s="6" t="s">
        <v>350</v>
      </c>
      <c r="GF197" s="20">
        <f t="shared" si="30"/>
        <v>0</v>
      </c>
    </row>
    <row r="198" spans="1:188" x14ac:dyDescent="0.2">
      <c r="A198" s="6">
        <v>10</v>
      </c>
      <c r="B198" s="14">
        <v>710</v>
      </c>
      <c r="C198" s="87" t="s">
        <v>236</v>
      </c>
      <c r="D198" s="20">
        <v>0</v>
      </c>
      <c r="E198" s="20">
        <v>0</v>
      </c>
      <c r="F198" s="20">
        <v>0</v>
      </c>
      <c r="G198" s="20">
        <v>0</v>
      </c>
      <c r="H198" s="20">
        <v>0</v>
      </c>
      <c r="I198" s="20">
        <v>0</v>
      </c>
      <c r="J198" s="11">
        <v>0</v>
      </c>
      <c r="K198" s="11">
        <v>0</v>
      </c>
      <c r="L198" s="11">
        <v>0</v>
      </c>
      <c r="M198" s="11">
        <v>0</v>
      </c>
      <c r="N198" s="11">
        <f>+[1]data!N$198*[2]Africa!$I$49</f>
        <v>0</v>
      </c>
      <c r="O198" s="11">
        <f>+[1]data!O$198*[2]Africa!$I$49</f>
        <v>0</v>
      </c>
      <c r="P198" s="11">
        <f>+[1]data!P$198*[2]Africa!$I$49</f>
        <v>0</v>
      </c>
      <c r="Q198" s="11">
        <f>+[1]data!Q$198*[2]Africa!$I$49</f>
        <v>0</v>
      </c>
      <c r="R198" s="11">
        <f>+[1]data!R$198*[2]Africa!$I$49</f>
        <v>0</v>
      </c>
      <c r="S198" s="11">
        <f>+[1]data!S$198*[2]Africa!$I$49</f>
        <v>0</v>
      </c>
      <c r="T198" s="11">
        <f>+[1]data!T$198*[2]Africa!$I$49</f>
        <v>0</v>
      </c>
      <c r="U198" s="11">
        <f>+[1]data!U$198*[2]Africa!$I$49</f>
        <v>0</v>
      </c>
      <c r="V198" s="11">
        <f>+[1]data!V$198*[2]Africa!$I$49</f>
        <v>0</v>
      </c>
      <c r="W198" s="11">
        <f>+[1]data!W$198*[2]Africa!$I$49</f>
        <v>0</v>
      </c>
      <c r="X198" s="11">
        <f>+[1]data!X$198*[2]Africa!$I$49</f>
        <v>0</v>
      </c>
      <c r="Y198" s="11">
        <f>+[1]data!Y$198*[2]Africa!$I$49</f>
        <v>0</v>
      </c>
      <c r="Z198" s="11">
        <f>+[1]data!Z$198*[2]Africa!$I$49</f>
        <v>0</v>
      </c>
      <c r="AA198" s="11">
        <f>+[1]data!AA$198*[2]Africa!$I$49</f>
        <v>0</v>
      </c>
      <c r="AB198" s="11">
        <f>+[1]data!AB$198*[2]Africa!$I$49</f>
        <v>0</v>
      </c>
      <c r="AC198" s="11">
        <f>+[1]data!AC$198*[2]Africa!$I$49</f>
        <v>0</v>
      </c>
      <c r="AD198" s="11">
        <f>+[1]data!AD$198*[2]Africa!$I$49</f>
        <v>1.7986460099999995</v>
      </c>
      <c r="AE198" s="107">
        <f>+[1]data!AE$198*[2]Africa!$I$49</f>
        <v>5.1389885999999994</v>
      </c>
      <c r="AF198" s="11">
        <f>+[1]data!AF$198*[2]Africa!$I$49</f>
        <v>6.1441017799999997</v>
      </c>
      <c r="AG198" s="11">
        <f>+[1]data!AG$198*[2]Africa!$I$49</f>
        <v>7.1492149599999992</v>
      </c>
      <c r="AH198" s="11">
        <f>+[1]data!AH$198*[2]Africa!$I$49</f>
        <v>8.1543281400000005</v>
      </c>
      <c r="AI198" s="11">
        <f>+[1]data!AI$198*[2]Africa!$I$49</f>
        <v>9.1594413199999991</v>
      </c>
      <c r="AJ198" s="11">
        <f>+[1]data!AJ$198*[2]Africa!$I$49</f>
        <v>10.164554499999999</v>
      </c>
      <c r="AK198" s="11">
        <f>+[1]data!AK$198*[2]Africa!$I$49</f>
        <v>11.16966768</v>
      </c>
      <c r="AL198" s="11">
        <f>+[1]data!AL$198*[2]Africa!$I$49</f>
        <v>12.174780859999998</v>
      </c>
      <c r="AM198" s="11">
        <f>+[1]data!AM$198*[2]Africa!$I$49</f>
        <v>13.179894039999999</v>
      </c>
      <c r="AN198" s="11">
        <f>+[1]data!AN$198*[2]Africa!$I$49</f>
        <v>14.185007219999999</v>
      </c>
      <c r="AO198" s="107">
        <f>+[1]data!AO$198*[2]Africa!$I$49</f>
        <v>15.1901204</v>
      </c>
      <c r="AP198" s="11">
        <f>+[1]data!AP$198*[2]Africa!$I$49</f>
        <v>54.071108359999997</v>
      </c>
      <c r="AQ198" s="11">
        <f>+[1]data!AQ$198*[2]Africa!$I$49</f>
        <v>92.952096319999995</v>
      </c>
      <c r="AR198" s="11">
        <f>+[1]data!AR$198*[2]Africa!$I$49</f>
        <v>131.83308428000001</v>
      </c>
      <c r="AS198" s="11">
        <f>+[1]data!AS$198*[2]Africa!$I$49</f>
        <v>170.71407224000001</v>
      </c>
      <c r="AT198" s="11">
        <f>+[1]data!AT$198*[2]Africa!$I$49</f>
        <v>209.59506020000001</v>
      </c>
      <c r="AU198" s="11">
        <f>+[1]data!AU$198*[2]Africa!$I$49</f>
        <v>248.47604816</v>
      </c>
      <c r="AV198" s="11">
        <f>+[1]data!AV$198*[2]Africa!$I$49</f>
        <v>287.35703612000003</v>
      </c>
      <c r="AW198" s="11">
        <f>+[1]data!AW$198*[2]Africa!$I$49</f>
        <v>326.23802408</v>
      </c>
      <c r="AX198" s="11">
        <f>+[1]data!AX$198*[2]Africa!$I$49</f>
        <v>365.11901204000003</v>
      </c>
      <c r="AY198" s="107">
        <f>+[1]data!AY$198*[2]Africa!$I$49</f>
        <v>404</v>
      </c>
      <c r="AZ198" s="11">
        <f>+[1]data!AZ$198*[2]Africa!$I$49</f>
        <v>471.33333333333331</v>
      </c>
      <c r="BA198" s="11">
        <f>+[1]data!BA$198*[2]Africa!$I$49</f>
        <v>538.66666666666663</v>
      </c>
      <c r="BB198" s="11">
        <f>+[1]data!BB$198*[2]Africa!$I$49</f>
        <v>606</v>
      </c>
      <c r="BC198" s="11">
        <f>+[1]data!BC$198*[2]Africa!$I$49</f>
        <v>673.33333333333326</v>
      </c>
      <c r="BD198" s="11">
        <f>+[1]data!BD$198*[2]Africa!$I$49</f>
        <v>740.66666666666674</v>
      </c>
      <c r="BE198" s="19">
        <f>+[1]data!BE$198*[2]Africa!$I$49</f>
        <v>808</v>
      </c>
      <c r="BF198" s="19">
        <f>+[1]data!BF$198*[2]Africa!$I$49</f>
        <v>1000</v>
      </c>
      <c r="BG198" s="19">
        <f>+[1]data!BG$198*[2]Africa!$I$49</f>
        <v>1128</v>
      </c>
      <c r="BH198" s="19">
        <f>+[1]data!BH$198*[2]Africa!$I$49</f>
        <v>1200</v>
      </c>
      <c r="BI198" s="19">
        <f>+[1]data!BI$198*[2]Africa!$I$49</f>
        <v>1498</v>
      </c>
      <c r="BJ198" s="19">
        <f>+[1]data!BJ$198*[2]Africa!$I$49</f>
        <v>1500</v>
      </c>
      <c r="BK198" s="19">
        <f>+[1]data!BK$198*[2]Africa!$I$49</f>
        <v>1506</v>
      </c>
      <c r="BL198" s="19">
        <f>+[1]data!BL$198*[2]Africa!$I$49</f>
        <v>1510</v>
      </c>
      <c r="BM198" s="19">
        <f>+[1]data!BM$198*[2]Africa!$I$49</f>
        <v>1514</v>
      </c>
      <c r="BN198" s="19">
        <f>+[1]data!BN$198*[2]Africa!$I$49</f>
        <v>1518</v>
      </c>
      <c r="BO198" s="19">
        <f>+[1]data!BO$198*[2]Africa!$I$49</f>
        <v>1522</v>
      </c>
      <c r="BP198" s="19">
        <f>+[1]data!BP$198*[2]Africa!$I$49</f>
        <v>1526</v>
      </c>
      <c r="BQ198" s="19">
        <f>+[1]data!BQ$198*[2]Africa!$I$49</f>
        <v>1530</v>
      </c>
      <c r="BR198" s="19">
        <f>+[1]data!BR$198*[2]Africa!$I$49</f>
        <v>1534</v>
      </c>
      <c r="BS198" s="19">
        <f>+[1]data!BS$198*[2]Africa!$I$49</f>
        <v>1538</v>
      </c>
      <c r="BT198" s="19">
        <f>+[1]data!BT$198*[2]Africa!$I$49</f>
        <v>1601</v>
      </c>
      <c r="BU198" s="19">
        <f>+[1]data!BU$198*[2]Africa!$I$49</f>
        <v>1585.3333333333321</v>
      </c>
      <c r="BV198" s="19">
        <f>+[1]data!BV$198*[2]Africa!$I$49</f>
        <v>1603.7555555555555</v>
      </c>
      <c r="BW198" s="19">
        <f>+[1]data!BW$198*[2]Africa!$I$49</f>
        <v>1623.9259259259234</v>
      </c>
      <c r="BX198" s="19">
        <f>+[1]data!BX$198*[2]Africa!$I$49</f>
        <v>1644.1254320987646</v>
      </c>
      <c r="BY198" s="19">
        <f>+[1]data!BY$198*[2]Africa!$I$49</f>
        <v>1661.139423868306</v>
      </c>
      <c r="BZ198" s="19">
        <f>+[1]data!BZ$198*[2]Africa!$I$49</f>
        <v>1669.6043237311314</v>
      </c>
      <c r="CA198" s="19">
        <f>+[1]data!CA$198*[2]Africa!$I$49</f>
        <v>1692.684605395516</v>
      </c>
      <c r="CB198" s="19">
        <f>+[1]data!CB$198*[2]Africa!$I$49</f>
        <v>1709.0753212010313</v>
      </c>
      <c r="CC198" s="19">
        <f>+[1]data!CC$198*[2]Africa!$I$49</f>
        <v>1724.7481116496419</v>
      </c>
      <c r="CD198" s="30"/>
      <c r="CE198" s="45"/>
      <c r="CG198" s="17">
        <f>+D198/'[3]total numbers'!AW197</f>
        <v>0</v>
      </c>
      <c r="CH198" s="17">
        <f>+E198/'[3]total numbers'!AX197</f>
        <v>0</v>
      </c>
      <c r="CI198" s="17">
        <f>+F198/'[3]total numbers'!AY197</f>
        <v>0</v>
      </c>
      <c r="CJ198" s="17">
        <f>+G198/'[3]total numbers'!AZ197</f>
        <v>0</v>
      </c>
      <c r="CK198" s="17">
        <f>+H198/'[3]total numbers'!BA197</f>
        <v>0</v>
      </c>
      <c r="CL198" s="17">
        <f>+I198/'[3]total numbers'!BB197</f>
        <v>0</v>
      </c>
      <c r="CM198" s="17">
        <f>+J198/'[3]total numbers'!BC197</f>
        <v>0</v>
      </c>
      <c r="CN198" s="17">
        <f>+K198/'[3]total numbers'!BD197</f>
        <v>0</v>
      </c>
      <c r="CO198" s="17">
        <f>+L198/'[3]total numbers'!BE197</f>
        <v>0</v>
      </c>
      <c r="CP198" s="17">
        <f>+M198/'[3]total numbers'!BF197</f>
        <v>0</v>
      </c>
      <c r="CQ198" s="17">
        <f>+N198/'[3]total numbers'!BG197</f>
        <v>0</v>
      </c>
      <c r="CR198" s="17">
        <f>+O198/'[3]total numbers'!BH197</f>
        <v>0</v>
      </c>
      <c r="CS198" s="17">
        <f>+P198/'[3]total numbers'!BI197</f>
        <v>0</v>
      </c>
      <c r="CT198" s="17">
        <f>+Q198/'[3]total numbers'!BJ197</f>
        <v>0</v>
      </c>
      <c r="CU198" s="17">
        <f>+R198/'[3]total numbers'!BK197</f>
        <v>0</v>
      </c>
      <c r="CV198" s="17">
        <f>+S198/'[3]total numbers'!BL197</f>
        <v>0</v>
      </c>
      <c r="CW198" s="17">
        <f>+T198/'[3]total numbers'!BM197</f>
        <v>0</v>
      </c>
      <c r="CX198" s="17">
        <f>+U198/'[3]total numbers'!BN197</f>
        <v>0</v>
      </c>
      <c r="CY198" s="17">
        <f>+V198/'[3]total numbers'!BO197</f>
        <v>0</v>
      </c>
      <c r="CZ198" s="17">
        <f>+W198/'[3]total numbers'!BP197</f>
        <v>0</v>
      </c>
      <c r="DA198" s="17">
        <f>+X198/'[3]total numbers'!BQ197</f>
        <v>0</v>
      </c>
      <c r="DB198" s="17">
        <f>+Y198/'[3]total numbers'!BR197</f>
        <v>0</v>
      </c>
      <c r="DC198" s="17">
        <f>+Z198/'[3]total numbers'!BS197</f>
        <v>0</v>
      </c>
      <c r="DD198" s="17">
        <f>+AA198/'[3]total numbers'!BT197</f>
        <v>0</v>
      </c>
      <c r="DE198" s="17">
        <f>+AB198/'[3]total numbers'!BU197</f>
        <v>0</v>
      </c>
      <c r="DF198" s="17">
        <f>+AC198/'[3]total numbers'!BV197</f>
        <v>0</v>
      </c>
      <c r="DG198" s="17">
        <f>+AD198/'[3]total numbers'!BW197</f>
        <v>5.0992725514988958E-4</v>
      </c>
      <c r="DH198" s="17">
        <f>+AE198/'[3]total numbers'!BX197</f>
        <v>1.4275119015145158E-3</v>
      </c>
      <c r="DI198" s="17">
        <f>+AF198/'[3]total numbers'!BY197</f>
        <v>1.685405458933461E-3</v>
      </c>
      <c r="DJ198" s="17">
        <f>+AG198/'[3]total numbers'!BZ197</f>
        <v>1.9468845092944667E-3</v>
      </c>
      <c r="DK198" s="17">
        <f>+AH198/'[3]total numbers'!CA197</f>
        <v>2.189880318752533E-3</v>
      </c>
      <c r="DL198" s="17">
        <f>+AI198/'[3]total numbers'!CB197</f>
        <v>2.3732910018800925E-3</v>
      </c>
      <c r="DM198" s="17">
        <f>+AJ198/'[3]total numbers'!CC197</f>
        <v>2.4693154971218395E-3</v>
      </c>
      <c r="DN198" s="17">
        <f>+AK198/'[3]total numbers'!CD197</f>
        <v>2.4715410682995403E-3</v>
      </c>
      <c r="DO198" s="17">
        <f>+AL198/'[3]total numbers'!CE197</f>
        <v>2.4152501460583098E-3</v>
      </c>
      <c r="DP198" s="17">
        <f>+AM198/'[3]total numbers'!CF197</f>
        <v>2.3528353125217005E-3</v>
      </c>
      <c r="DQ198" s="17">
        <f>+AN198/'[3]total numbers'!CG197</f>
        <v>2.328547305682539E-3</v>
      </c>
      <c r="DR198" s="17">
        <f>+AO198/'[3]total numbers'!CH197</f>
        <v>2.3610893690889688E-3</v>
      </c>
      <c r="DS198" s="17">
        <f>+AP198/'[3]total numbers'!CI197</f>
        <v>8.1980923504436001E-3</v>
      </c>
      <c r="DT198" s="17">
        <f>+AQ198/'[3]total numbers'!CJ197</f>
        <v>1.4071119133595867E-2</v>
      </c>
      <c r="DU198" s="17">
        <f>+AR198/'[3]total numbers'!CK197</f>
        <v>2.0223340388761345E-2</v>
      </c>
      <c r="DV198" s="17">
        <f>+AS198/'[3]total numbers'!CL197</f>
        <v>2.6602243573251663E-2</v>
      </c>
      <c r="DW198" s="17">
        <f>+AT198/'[3]total numbers'!CM197</f>
        <v>3.2948577345621427E-2</v>
      </c>
      <c r="DX198" s="17">
        <f>+AU198/'[3]total numbers'!CN197</f>
        <v>3.9009041575558304E-2</v>
      </c>
      <c r="DY198" s="17">
        <f>+AV198/'[3]total numbers'!CO197</f>
        <v>4.4733185360689938E-2</v>
      </c>
      <c r="DZ198" s="17">
        <f>+AW198/'[3]total numbers'!CP197</f>
        <v>5.0177897609644848E-2</v>
      </c>
      <c r="EA198" s="17">
        <f>+AX198/'[3]total numbers'!CQ197</f>
        <v>5.5598194156265587E-2</v>
      </c>
      <c r="EB198" s="17">
        <f>+AY198/'[3]total numbers'!CR197</f>
        <v>6.1249362680672353E-2</v>
      </c>
      <c r="EC198" s="17">
        <f>+AZ198/'[3]total numbers'!CS197</f>
        <v>7.1613084733624904E-2</v>
      </c>
      <c r="ED198" s="17">
        <f>+BA198/'[3]total numbers'!CT197</f>
        <v>8.2367175538824541E-2</v>
      </c>
      <c r="EE198" s="17">
        <f>+BB198/'[3]total numbers'!CU197</f>
        <v>9.330676400132662E-2</v>
      </c>
      <c r="EF198" s="17">
        <f>+BC198/'[3]total numbers'!CV197</f>
        <v>0.10390345208932095</v>
      </c>
      <c r="EG198" s="17">
        <f>+BD198/'[3]total numbers'!CW197</f>
        <v>0.11358707417946504</v>
      </c>
      <c r="EH198" s="17">
        <f>+BE198/'[3]total numbers'!CX197</f>
        <v>0.12197170890364793</v>
      </c>
      <c r="EI198" s="17">
        <f>+BF198/'[3]total numbers'!CY197</f>
        <v>0.14743567344708586</v>
      </c>
      <c r="EJ198" s="17">
        <f>+BG198/'[3]total numbers'!CZ197</f>
        <v>0.16162931520181026</v>
      </c>
      <c r="EK198" s="17">
        <f>+BH198/'[3]total numbers'!DA197</f>
        <v>0.16692470443894519</v>
      </c>
      <c r="EL198" s="17">
        <f>+BI198/'[3]total numbers'!DB197</f>
        <v>0.20259132974024491</v>
      </c>
      <c r="EM198" s="17">
        <f>+BJ198/'[3]total numbers'!DC197</f>
        <v>0.19759794666752381</v>
      </c>
      <c r="EN198" s="17">
        <f>+BK198/'[3]total numbers'!DD197</f>
        <v>0.19346111701314533</v>
      </c>
      <c r="EO198" s="17">
        <f>+BL198/'[3]total numbers'!DE197</f>
        <v>0.18935304210083062</v>
      </c>
      <c r="EP198" s="17">
        <f>+BM198/'[3]total numbers'!DF197</f>
        <v>0.18545703276587239</v>
      </c>
      <c r="EQ198" s="17">
        <f>+BN198/'[3]total numbers'!DG197</f>
        <v>0.1817092955317349</v>
      </c>
      <c r="ER198" s="17">
        <f>+BO198/'[3]total numbers'!DH197</f>
        <v>0.17814145789470973</v>
      </c>
      <c r="ES198" s="17">
        <f>+BP198/'[3]total numbers'!DI197</f>
        <v>0.17474807820056659</v>
      </c>
      <c r="ET198" s="17">
        <f>+BQ198/'[3]total numbers'!DJ197</f>
        <v>0.17140308662230277</v>
      </c>
      <c r="EU198" s="17">
        <f>+BR198/'[3]total numbers'!DK197</f>
        <v>0.16796005397495972</v>
      </c>
      <c r="EV198" s="17">
        <f>+BS198/'[3]total numbers'!DL197</f>
        <v>0.16434078508734529</v>
      </c>
      <c r="EW198" s="17">
        <f>+BT198/'[3]total numbers'!DM197</f>
        <v>0.1666807389214309</v>
      </c>
      <c r="EX198" s="17">
        <f>+BU198/'[3]total numbers'!DN197</f>
        <v>0.16060769412838721</v>
      </c>
      <c r="EY198" s="17">
        <f>+BV198/'[3]total numbers'!DO197</f>
        <v>0.15798668626849549</v>
      </c>
      <c r="EZ198" s="17">
        <f>+BW198/'[3]total numbers'!DP197</f>
        <v>0.15555294514965645</v>
      </c>
      <c r="FA198" s="17">
        <f>+BX198/'[3]total numbers'!DQ197</f>
        <v>0.15320599929970116</v>
      </c>
      <c r="FB198" s="17">
        <f>+BY198/'[3]total numbers'!DR197</f>
        <v>0.15066726334738287</v>
      </c>
      <c r="FC198" s="17">
        <f>+BZ198/'[3]total numbers'!DS197</f>
        <v>0.14746174304443865</v>
      </c>
      <c r="FD198" s="17">
        <f>+CA198/'[3]total numbers'!DT197</f>
        <v>0.14562396357118218</v>
      </c>
      <c r="FE198" s="17">
        <f>+CB198/'[3]total numbers'!DU197</f>
        <v>0.14324436631502224</v>
      </c>
      <c r="FF198" s="17">
        <f>+CC198/'[3]total numbers'!DV197</f>
        <v>0.14083978670962882</v>
      </c>
      <c r="FH198" s="52">
        <f t="shared" ref="FH198:FH237" si="39">+$D$3</f>
        <v>-10000</v>
      </c>
      <c r="FI198" s="52">
        <f t="shared" ref="FI198:FI237" si="40">+EH$3</f>
        <v>1960</v>
      </c>
      <c r="FJ198" s="66">
        <v>0.5</v>
      </c>
      <c r="FK198" s="59">
        <f t="shared" ref="FK198:FK237" si="41">+EH198</f>
        <v>0.12197170890364793</v>
      </c>
      <c r="FL198" s="52">
        <f t="shared" ref="FL198:FL237" si="42">IF(FK198=0,0,FI198+(FH198-FI198)/(1-(FJ198/FK198)^(1/FM198)))</f>
        <v>2136.1770017327749</v>
      </c>
      <c r="FM198" s="65">
        <f t="shared" si="32"/>
        <v>0.33333333333333331</v>
      </c>
      <c r="FN198" s="59">
        <f t="shared" ref="FN198:FN237" si="43">+FJ198/((FH198-FL198)^FM198)</f>
        <v>-2.1757518946805738E-2</v>
      </c>
      <c r="FP198" s="6">
        <v>9</v>
      </c>
      <c r="FQ198" s="6" t="s">
        <v>350</v>
      </c>
      <c r="GF198" s="20">
        <f t="shared" ref="GF198:GF237" si="44">+CQ198/EH198</f>
        <v>0</v>
      </c>
    </row>
    <row r="199" spans="1:188" x14ac:dyDescent="0.2">
      <c r="A199" s="6">
        <v>10</v>
      </c>
      <c r="B199" s="14">
        <v>716</v>
      </c>
      <c r="C199" s="87" t="s">
        <v>237</v>
      </c>
      <c r="D199" s="20">
        <v>0</v>
      </c>
      <c r="E199" s="20">
        <v>0</v>
      </c>
      <c r="F199" s="20">
        <v>0</v>
      </c>
      <c r="G199" s="20">
        <v>0</v>
      </c>
      <c r="H199" s="20">
        <v>0</v>
      </c>
      <c r="I199" s="20">
        <v>0</v>
      </c>
      <c r="J199" s="11">
        <v>0</v>
      </c>
      <c r="K199" s="11">
        <v>0</v>
      </c>
      <c r="L199" s="11">
        <v>0</v>
      </c>
      <c r="M199" s="11">
        <v>0</v>
      </c>
      <c r="N199" s="11">
        <f>+[1]data!N$199*[2]Africa!$J$57</f>
        <v>0</v>
      </c>
      <c r="O199" s="11">
        <f>+[1]data!O$199*[2]Africa!$J$57</f>
        <v>0</v>
      </c>
      <c r="P199" s="11">
        <f>+[1]data!P$199*[2]Africa!$J$57</f>
        <v>0</v>
      </c>
      <c r="Q199" s="11">
        <f>+[1]data!Q$199*[2]Africa!$J$57</f>
        <v>0</v>
      </c>
      <c r="R199" s="11">
        <f>+[1]data!R$199*[2]Africa!$J$57</f>
        <v>0</v>
      </c>
      <c r="S199" s="11">
        <f>+[1]data!S$199*[2]Africa!$J$57</f>
        <v>0</v>
      </c>
      <c r="T199" s="11">
        <f>+[1]data!T$199*[2]Africa!$J$57</f>
        <v>0</v>
      </c>
      <c r="U199" s="11">
        <f>+[1]data!U$199*[2]Africa!$J$57</f>
        <v>0</v>
      </c>
      <c r="V199" s="11">
        <f>+[1]data!V$199*[2]Africa!$J$57</f>
        <v>0</v>
      </c>
      <c r="W199" s="11">
        <f>+[1]data!W$199*[2]Africa!$J$57</f>
        <v>0</v>
      </c>
      <c r="X199" s="11">
        <f>+[1]data!X$199*[2]Africa!$J$57</f>
        <v>0</v>
      </c>
      <c r="Y199" s="11">
        <f>+[1]data!Y$199*[2]Africa!$J$57</f>
        <v>0</v>
      </c>
      <c r="Z199" s="11">
        <f>+[1]data!Z$199*[2]Africa!$J$57</f>
        <v>0</v>
      </c>
      <c r="AA199" s="11">
        <f>+[1]data!AA$199*[2]Africa!$J$57</f>
        <v>0</v>
      </c>
      <c r="AB199" s="11">
        <f>+[1]data!AB$199*[2]Africa!$J$57</f>
        <v>0</v>
      </c>
      <c r="AC199" s="11">
        <f>+[1]data!AC$199*[2]Africa!$J$57</f>
        <v>0</v>
      </c>
      <c r="AD199" s="11">
        <f>+[1]data!AD$199*[2]Africa!$J$57</f>
        <v>0</v>
      </c>
      <c r="AE199" s="11">
        <f>+[1]data!AE$199*[2]Africa!$J$57</f>
        <v>0.55888160000000009</v>
      </c>
      <c r="AF199" s="11">
        <f>+[1]data!AF$199*[2]Africa!$J$57</f>
        <v>0.64728993000000012</v>
      </c>
      <c r="AG199" s="11">
        <f>+[1]data!AG$199*[2]Africa!$J$57</f>
        <v>0.73569826000000005</v>
      </c>
      <c r="AH199" s="11">
        <f>+[1]data!AH$199*[2]Africa!$J$57</f>
        <v>0.82410659000000008</v>
      </c>
      <c r="AI199" s="11">
        <f>+[1]data!AI$199*[2]Africa!$J$57</f>
        <v>0.91251492000000001</v>
      </c>
      <c r="AJ199" s="11">
        <f>+[1]data!AJ$199*[2]Africa!$J$57</f>
        <v>1.00092325</v>
      </c>
      <c r="AK199" s="11">
        <f>+[1]data!AK$199*[2]Africa!$J$57</f>
        <v>1.0893315800000001</v>
      </c>
      <c r="AL199" s="11">
        <f>+[1]data!AL$199*[2]Africa!$J$57</f>
        <v>1.1777399100000001</v>
      </c>
      <c r="AM199" s="11">
        <f>+[1]data!AM$199*[2]Africa!$J$57</f>
        <v>1.2661482400000001</v>
      </c>
      <c r="AN199" s="11">
        <f>+[1]data!AN$199*[2]Africa!$J$57</f>
        <v>1.3545565700000002</v>
      </c>
      <c r="AO199" s="11">
        <f>+[1]data!AO$199*[2]Africa!$J$57</f>
        <v>1.4429649</v>
      </c>
      <c r="AP199" s="11">
        <f>+[1]data!AP$199*[2]Africa!$J$57</f>
        <v>1.66866841</v>
      </c>
      <c r="AQ199" s="11">
        <f>+[1]data!AQ$199*[2]Africa!$J$57</f>
        <v>1.89437192</v>
      </c>
      <c r="AR199" s="11">
        <f>+[1]data!AR$199*[2]Africa!$J$57</f>
        <v>2.12007543</v>
      </c>
      <c r="AS199" s="11">
        <f>+[1]data!AS$199*[2]Africa!$J$57</f>
        <v>2.3457789400000002</v>
      </c>
      <c r="AT199" s="11">
        <f>+[1]data!AT$199*[2]Africa!$J$57</f>
        <v>2.5714824500000004</v>
      </c>
      <c r="AU199" s="11">
        <f>+[1]data!AU$199*[2]Africa!$J$57</f>
        <v>2.7971859600000002</v>
      </c>
      <c r="AV199" s="11">
        <f>+[1]data!AV$199*[2]Africa!$J$57</f>
        <v>3.02288947</v>
      </c>
      <c r="AW199" s="11">
        <f>+[1]data!AW$199*[2]Africa!$J$57</f>
        <v>3.2485929800000002</v>
      </c>
      <c r="AX199" s="11">
        <f>+[1]data!AX$199*[2]Africa!$J$57</f>
        <v>3.4742964900000004</v>
      </c>
      <c r="AY199" s="113">
        <f>+[1]data!AY$199*[2]Africa!$J$57</f>
        <v>3.7</v>
      </c>
      <c r="AZ199" s="92">
        <f>+$AY199+(AZ$3-$AY$3)*(($BE199-$AY199)/($BE$3-$AY$3))</f>
        <v>5.7008624713998373</v>
      </c>
      <c r="BA199" s="92">
        <f t="shared" ref="BA199:BD199" si="45">+$AY199+(BA$3-$AY$3)*(($BE199-$AY199)/($BE$3-$AY$3))</f>
        <v>7.7017249427996752</v>
      </c>
      <c r="BB199" s="92">
        <f t="shared" si="45"/>
        <v>9.7025874141995132</v>
      </c>
      <c r="BC199" s="92">
        <f t="shared" si="45"/>
        <v>11.703449885599351</v>
      </c>
      <c r="BD199" s="92">
        <f t="shared" si="45"/>
        <v>13.704312356999186</v>
      </c>
      <c r="BE199" s="19">
        <f>+[1]data!BE$199*[2]Africa!$I$57</f>
        <v>15.705174828399025</v>
      </c>
      <c r="BF199" s="19">
        <f>+[1]data!BF$199*[2]Africa!$I$57</f>
        <v>32.838092823016147</v>
      </c>
      <c r="BG199" s="19">
        <f>+[1]data!BG$199*[2]Africa!$I$57</f>
        <v>57.109726648723729</v>
      </c>
      <c r="BH199" s="19">
        <f>+[1]data!BH$199*[2]Africa!$I$57</f>
        <v>77.812002558886078</v>
      </c>
      <c r="BI199" s="19">
        <f>+[1]data!BI$199*[2]Africa!$I$57</f>
        <v>124.21365546097411</v>
      </c>
      <c r="BJ199" s="19">
        <f>+[1]data!BJ$199*[2]Africa!$I$57</f>
        <v>124.21365546097411</v>
      </c>
      <c r="BK199" s="19">
        <f>+[1]data!BK$199*[2]Africa!$I$57</f>
        <v>124.21365546097411</v>
      </c>
      <c r="BL199" s="19">
        <f>+[1]data!BL$199*[2]Africa!$I$57</f>
        <v>124.21365546097411</v>
      </c>
      <c r="BM199" s="19">
        <f>+[1]data!BM$199*[2]Africa!$I$57</f>
        <v>124.21365546097411</v>
      </c>
      <c r="BN199" s="19">
        <f>+[1]data!BN$199*[2]Africa!$I$57</f>
        <v>124.21365546097411</v>
      </c>
      <c r="BO199" s="19">
        <f>+[1]data!BO$199*[2]Africa!$I$57</f>
        <v>124.21365546097411</v>
      </c>
      <c r="BP199" s="19">
        <f>+[1]data!BP$199*[2]Africa!$I$57</f>
        <v>124.21365546097411</v>
      </c>
      <c r="BQ199" s="19">
        <f>+[1]data!BQ$199*[2]Africa!$I$57</f>
        <v>124.21365546097411</v>
      </c>
      <c r="BR199" s="19">
        <f>+[1]data!BR$199*[2]Africa!$I$57</f>
        <v>124.21365546097411</v>
      </c>
      <c r="BS199" s="19">
        <f>+[1]data!BS$199*[2]Africa!$I$57</f>
        <v>124.21365546097411</v>
      </c>
      <c r="BT199" s="19">
        <f>+[1]data!BT$199*[2]Africa!$I$57</f>
        <v>124.21365546097411</v>
      </c>
      <c r="BU199" s="19">
        <f>+[1]data!BU$199*[2]Africa!$I$57</f>
        <v>124.21365546097411</v>
      </c>
      <c r="BV199" s="19">
        <f>+[1]data!BV$199*[2]Africa!$I$57</f>
        <v>124.21365546097411</v>
      </c>
      <c r="BW199" s="19">
        <f>+[1]data!BW$199*[2]Africa!$I$57</f>
        <v>124.21365546097411</v>
      </c>
      <c r="BX199" s="19">
        <f>+[1]data!BX$199*[2]Africa!$I$57</f>
        <v>124.21365546097411</v>
      </c>
      <c r="BY199" s="19">
        <f>+[1]data!BY$199*[2]Africa!$I$57</f>
        <v>124.21365546097411</v>
      </c>
      <c r="BZ199" s="19">
        <f>+[1]data!BZ$199*[2]Africa!$I$57</f>
        <v>124.21365546097411</v>
      </c>
      <c r="CA199" s="19">
        <f>+[1]data!CA$199*[2]Africa!$I$57</f>
        <v>124.21365546097411</v>
      </c>
      <c r="CB199" s="19">
        <f>+[1]data!CB$199*[2]Africa!$I$57</f>
        <v>124.21365546097411</v>
      </c>
      <c r="CC199" s="19">
        <f>+[1]data!CC$199*[2]Africa!$I$57</f>
        <v>124.21365546097411</v>
      </c>
      <c r="CD199" s="30"/>
      <c r="CE199" s="45"/>
      <c r="CG199" s="17">
        <f>+D199/'[3]total numbers'!AW198</f>
        <v>0</v>
      </c>
      <c r="CH199" s="17">
        <f>+E199/'[3]total numbers'!AX198</f>
        <v>0</v>
      </c>
      <c r="CI199" s="17">
        <f>+F199/'[3]total numbers'!AY198</f>
        <v>0</v>
      </c>
      <c r="CJ199" s="17">
        <f>+G199/'[3]total numbers'!AZ198</f>
        <v>0</v>
      </c>
      <c r="CK199" s="17">
        <f>+H199/'[3]total numbers'!BA198</f>
        <v>0</v>
      </c>
      <c r="CL199" s="17">
        <f>+I199/'[3]total numbers'!BB198</f>
        <v>0</v>
      </c>
      <c r="CM199" s="17">
        <f>+J199/'[3]total numbers'!BC198</f>
        <v>0</v>
      </c>
      <c r="CN199" s="17">
        <f>+K199/'[3]total numbers'!BD198</f>
        <v>0</v>
      </c>
      <c r="CO199" s="17">
        <f>+L199/'[3]total numbers'!BE198</f>
        <v>0</v>
      </c>
      <c r="CP199" s="17">
        <f>+M199/'[3]total numbers'!BF198</f>
        <v>0</v>
      </c>
      <c r="CQ199" s="17">
        <f>+N199/'[3]total numbers'!BG198</f>
        <v>0</v>
      </c>
      <c r="CR199" s="17">
        <f>+O199/'[3]total numbers'!BH198</f>
        <v>0</v>
      </c>
      <c r="CS199" s="17">
        <f>+P199/'[3]total numbers'!BI198</f>
        <v>0</v>
      </c>
      <c r="CT199" s="17">
        <f>+Q199/'[3]total numbers'!BJ198</f>
        <v>0</v>
      </c>
      <c r="CU199" s="17">
        <f>+R199/'[3]total numbers'!BK198</f>
        <v>0</v>
      </c>
      <c r="CV199" s="17">
        <f>+S199/'[3]total numbers'!BL198</f>
        <v>0</v>
      </c>
      <c r="CW199" s="17">
        <f>+T199/'[3]total numbers'!BM198</f>
        <v>0</v>
      </c>
      <c r="CX199" s="17">
        <f>+U199/'[3]total numbers'!BN198</f>
        <v>0</v>
      </c>
      <c r="CY199" s="17">
        <f>+V199/'[3]total numbers'!BO198</f>
        <v>0</v>
      </c>
      <c r="CZ199" s="17">
        <f>+W199/'[3]total numbers'!BP198</f>
        <v>0</v>
      </c>
      <c r="DA199" s="17">
        <f>+X199/'[3]total numbers'!BQ198</f>
        <v>0</v>
      </c>
      <c r="DB199" s="17">
        <f>+Y199/'[3]total numbers'!BR198</f>
        <v>0</v>
      </c>
      <c r="DC199" s="17">
        <f>+Z199/'[3]total numbers'!BS198</f>
        <v>0</v>
      </c>
      <c r="DD199" s="17">
        <f>+AA199/'[3]total numbers'!BT198</f>
        <v>0</v>
      </c>
      <c r="DE199" s="17">
        <f>+AB199/'[3]total numbers'!BU198</f>
        <v>0</v>
      </c>
      <c r="DF199" s="17">
        <f>+AC199/'[3]total numbers'!BV198</f>
        <v>0</v>
      </c>
      <c r="DG199" s="17">
        <f>+AD199/'[3]total numbers'!BW198</f>
        <v>0</v>
      </c>
      <c r="DH199" s="17">
        <f>+AE199/'[3]total numbers'!BX198</f>
        <v>2.4837053962664892E-5</v>
      </c>
      <c r="DI199" s="17">
        <f>+AF199/'[3]total numbers'!BY198</f>
        <v>2.8013790893554299E-5</v>
      </c>
      <c r="DJ199" s="17">
        <f>+AG199/'[3]total numbers'!BZ198</f>
        <v>3.0995504482625376E-5</v>
      </c>
      <c r="DK199" s="17">
        <f>+AH199/'[3]total numbers'!CA198</f>
        <v>3.3797623776604298E-5</v>
      </c>
      <c r="DL199" s="17">
        <f>+AI199/'[3]total numbers'!CB198</f>
        <v>3.6442348807360268E-5</v>
      </c>
      <c r="DM199" s="17">
        <f>+AJ199/'[3]total numbers'!CC198</f>
        <v>3.8949423156059661E-5</v>
      </c>
      <c r="DN199" s="17">
        <f>+AK199/'[3]total numbers'!CD198</f>
        <v>4.1335065310773157E-5</v>
      </c>
      <c r="DO199" s="17">
        <f>+AL199/'[3]total numbers'!CE198</f>
        <v>4.3604142523438795E-5</v>
      </c>
      <c r="DP199" s="17">
        <f>+AM199/'[3]total numbers'!CF198</f>
        <v>4.5751013974539546E-5</v>
      </c>
      <c r="DQ199" s="17">
        <f>+AN199/'[3]total numbers'!CG198</f>
        <v>4.7761910069401565E-5</v>
      </c>
      <c r="DR199" s="17">
        <f>+AO199/'[3]total numbers'!CH198</f>
        <v>4.9628591634252521E-5</v>
      </c>
      <c r="DS199" s="17">
        <f>+AP199/'[3]total numbers'!CI198</f>
        <v>5.5950287026013774E-5</v>
      </c>
      <c r="DT199" s="17">
        <f>+AQ199/'[3]total numbers'!CJ198</f>
        <v>6.1902471119621658E-5</v>
      </c>
      <c r="DU199" s="17">
        <f>+AR199/'[3]total numbers'!CK198</f>
        <v>6.7525895578103025E-5</v>
      </c>
      <c r="DV199" s="17">
        <f>+AS199/'[3]total numbers'!CL198</f>
        <v>7.2881256700635462E-5</v>
      </c>
      <c r="DW199" s="17">
        <f>+AT199/'[3]total numbers'!CM198</f>
        <v>7.8020586167218241E-5</v>
      </c>
      <c r="DX199" s="17">
        <f>+AU199/'[3]total numbers'!CN198</f>
        <v>8.299227890815057E-5</v>
      </c>
      <c r="DY199" s="17">
        <f>+AV199/'[3]total numbers'!CO198</f>
        <v>8.7802366695783192E-5</v>
      </c>
      <c r="DZ199" s="17">
        <f>+AW199/'[3]total numbers'!CP198</f>
        <v>9.2405736757144991E-5</v>
      </c>
      <c r="EA199" s="17">
        <f>+AX199/'[3]total numbers'!CQ198</f>
        <v>9.6721226721376778E-5</v>
      </c>
      <c r="EB199" s="17">
        <f>+AY199/'[3]total numbers'!CR198</f>
        <v>1.0069319645735209E-4</v>
      </c>
      <c r="EC199" s="17">
        <f>+AZ199/'[3]total numbers'!CS198</f>
        <v>1.5145584757344895E-4</v>
      </c>
      <c r="ED199" s="17">
        <f>+BA199/'[3]total numbers'!CT198</f>
        <v>1.9957277521787884E-4</v>
      </c>
      <c r="EE199" s="17">
        <f>+BB199/'[3]total numbers'!CU198</f>
        <v>2.452537889176091E-4</v>
      </c>
      <c r="EF199" s="17">
        <f>+BC199/'[3]total numbers'!CV198</f>
        <v>2.8896464600745614E-4</v>
      </c>
      <c r="EG199" s="17">
        <f>+BD199/'[3]total numbers'!CW198</f>
        <v>3.3122349189674264E-4</v>
      </c>
      <c r="EH199" s="17">
        <f>+BE199/'[3]total numbers'!CX198</f>
        <v>3.724484294720373E-4</v>
      </c>
      <c r="EI199" s="17">
        <f>+BF199/'[3]total numbers'!CY198</f>
        <v>7.6564073064311908E-4</v>
      </c>
      <c r="EJ199" s="17">
        <f>+BG199/'[3]total numbers'!CZ198</f>
        <v>1.3110069152611147E-3</v>
      </c>
      <c r="EK199" s="17">
        <f>+BH199/'[3]total numbers'!DA198</f>
        <v>1.7598551514071124E-3</v>
      </c>
      <c r="EL199" s="17">
        <f>+BI199/'[3]total numbers'!DB198</f>
        <v>2.7681839823645088E-3</v>
      </c>
      <c r="EM199" s="17">
        <f>+BJ199/'[3]total numbers'!DC198</f>
        <v>2.7278087661602784E-3</v>
      </c>
      <c r="EN199" s="17">
        <f>+BK199/'[3]total numbers'!DD198</f>
        <v>2.6887536875595673E-3</v>
      </c>
      <c r="EO199" s="17">
        <f>+BL199/'[3]total numbers'!DE198</f>
        <v>2.6513890472865537E-3</v>
      </c>
      <c r="EP199" s="17">
        <f>+BM199/'[3]total numbers'!DF198</f>
        <v>2.616286973127286E-3</v>
      </c>
      <c r="EQ199" s="17">
        <f>+BN199/'[3]total numbers'!DG198</f>
        <v>2.5838312269929947E-3</v>
      </c>
      <c r="ER199" s="17">
        <f>+BO199/'[3]total numbers'!DH198</f>
        <v>2.5538126093521047E-3</v>
      </c>
      <c r="ES199" s="17">
        <f>+BP199/'[3]total numbers'!DI198</f>
        <v>2.5260458751688929E-3</v>
      </c>
      <c r="ET199" s="17">
        <f>+BQ199/'[3]total numbers'!DJ198</f>
        <v>2.5008976261172867E-3</v>
      </c>
      <c r="EU199" s="17">
        <f>+BR199/'[3]total numbers'!DK198</f>
        <v>2.4788284616565921E-3</v>
      </c>
      <c r="EV199" s="17">
        <f>+BS199/'[3]total numbers'!DL198</f>
        <v>2.4600461808233446E-3</v>
      </c>
      <c r="EW199" s="17">
        <f>+BT199/'[3]total numbers'!DM198</f>
        <v>2.4445967177865935E-3</v>
      </c>
      <c r="EX199" s="17">
        <f>+BU199/'[3]total numbers'!DN198</f>
        <v>2.432073658217578E-3</v>
      </c>
      <c r="EY199" s="17">
        <f>+BV199/'[3]total numbers'!DO198</f>
        <v>2.4216728656426207E-3</v>
      </c>
      <c r="EZ199" s="17">
        <f>+BW199/'[3]total numbers'!DP198</f>
        <v>2.4123466771863605E-3</v>
      </c>
      <c r="FA199" s="17">
        <f>+BX199/'[3]total numbers'!DQ198</f>
        <v>2.4033087613509582E-3</v>
      </c>
      <c r="FB199" s="17">
        <f>+BY199/'[3]total numbers'!DR198</f>
        <v>2.3943219300186975E-3</v>
      </c>
      <c r="FC199" s="17">
        <f>+BZ199/'[3]total numbers'!DS198</f>
        <v>2.3854320179270689E-3</v>
      </c>
      <c r="FD199" s="17">
        <f>+CA199/'[3]total numbers'!DT198</f>
        <v>2.3765024767717943E-3</v>
      </c>
      <c r="FE199" s="17">
        <f>+CB199/'[3]total numbers'!DU198</f>
        <v>2.3674637273428012E-3</v>
      </c>
      <c r="FF199" s="17">
        <f>+CC199/'[3]total numbers'!DV198</f>
        <v>2.3582763020895906E-3</v>
      </c>
      <c r="FH199" s="52">
        <f t="shared" si="39"/>
        <v>-10000</v>
      </c>
      <c r="FI199" s="52">
        <f t="shared" si="40"/>
        <v>1960</v>
      </c>
      <c r="FJ199" s="66">
        <v>0.5</v>
      </c>
      <c r="FK199" s="59">
        <f t="shared" si="41"/>
        <v>3.724484294720373E-4</v>
      </c>
      <c r="FL199" s="52">
        <f t="shared" si="42"/>
        <v>1960.0000049433302</v>
      </c>
      <c r="FM199" s="65">
        <f t="shared" ref="FM199:FM237" si="46">+FM$4</f>
        <v>0.33333333333333331</v>
      </c>
      <c r="FN199" s="59">
        <f t="shared" si="43"/>
        <v>-2.1863831804330013E-2</v>
      </c>
      <c r="FP199" s="6">
        <v>9</v>
      </c>
      <c r="FQ199" s="6" t="s">
        <v>350</v>
      </c>
      <c r="GF199" s="20">
        <f t="shared" si="44"/>
        <v>0</v>
      </c>
    </row>
    <row r="200" spans="1:188" x14ac:dyDescent="0.2">
      <c r="A200" s="6">
        <v>11</v>
      </c>
      <c r="B200" s="14">
        <v>724</v>
      </c>
      <c r="C200" s="87" t="s">
        <v>238</v>
      </c>
      <c r="D200" s="20">
        <v>0</v>
      </c>
      <c r="E200" s="20">
        <v>0</v>
      </c>
      <c r="F200" s="20">
        <v>0</v>
      </c>
      <c r="G200" s="20">
        <v>0</v>
      </c>
      <c r="H200" s="20">
        <v>0</v>
      </c>
      <c r="I200" s="20">
        <v>0</v>
      </c>
      <c r="J200" s="11">
        <v>0</v>
      </c>
      <c r="K200" s="11">
        <v>0</v>
      </c>
      <c r="L200" s="11">
        <v>0</v>
      </c>
      <c r="M200" s="11">
        <v>0</v>
      </c>
      <c r="N200" s="11">
        <f>+[1]data!N$200*[2]Europe!$I$42</f>
        <v>23.795678615278273</v>
      </c>
      <c r="O200" s="11">
        <f>+[1]data!O$200*[2]Europe!$I$42</f>
        <v>25.290909701416769</v>
      </c>
      <c r="P200" s="11">
        <f>+[1]data!P$200*[2]Europe!$I$42</f>
        <v>24.499539786011837</v>
      </c>
      <c r="Q200" s="11">
        <f>+[1]data!Q$200*[2]Europe!$I$42</f>
        <v>23.652858600236417</v>
      </c>
      <c r="R200" s="11">
        <f>+[1]data!R$200*[2]Europe!$I$42</f>
        <v>21.41303536508514</v>
      </c>
      <c r="S200" s="11">
        <f>+[1]data!S$200*[2]Europe!$I$42</f>
        <v>19.071100042466519</v>
      </c>
      <c r="T200" s="11">
        <f>+[1]data!T$200*[2]Europe!$I$42</f>
        <v>20.093150197979252</v>
      </c>
      <c r="U200" s="11">
        <f>+[1]data!U$200*[2]Europe!$I$42</f>
        <v>21.132229459812212</v>
      </c>
      <c r="V200" s="11">
        <f>+[1]data!V$200*[2]Europe!$I$42</f>
        <v>22.186991049051333</v>
      </c>
      <c r="W200" s="11">
        <f>+[1]data!W$200*[2]Europe!$I$42</f>
        <v>23.255869434291494</v>
      </c>
      <c r="X200" s="11">
        <f>+[1]data!X$200*[2]Europe!$I$42</f>
        <v>26.549481959339417</v>
      </c>
      <c r="Y200" s="11">
        <f>+[1]data!Y$200*[2]Europe!$I$42</f>
        <v>32.907172861700218</v>
      </c>
      <c r="Z200" s="11">
        <f>+[1]data!Z$200*[2]Europe!$I$42</f>
        <v>45.474794453006325</v>
      </c>
      <c r="AA200" s="11">
        <f>+[1]data!AA$200*[2]Europe!$I$42</f>
        <v>33.769835996163238</v>
      </c>
      <c r="AB200" s="11">
        <f>+[1]data!AB$200*[2]Europe!$I$42</f>
        <v>40.381404509232269</v>
      </c>
      <c r="AC200" s="11">
        <f>+[1]data!AC$200*[2]Europe!$I$42</f>
        <v>53.381676102848601</v>
      </c>
      <c r="AD200" s="11">
        <f>+[1]data!AD$200*[2]Europe!$I$42</f>
        <v>50.73567391511969</v>
      </c>
      <c r="AE200" s="107">
        <f>+[1]data!AE$200*[2]Europe!$I$42</f>
        <v>57.744306924154628</v>
      </c>
      <c r="AF200" s="11">
        <f>+[1]data!AF$200*[2]Europe!$I$42</f>
        <v>63.504379660035063</v>
      </c>
      <c r="AG200" s="11">
        <f>+[1]data!AG$200*[2]Europe!$I$42</f>
        <v>69.264452395915484</v>
      </c>
      <c r="AH200" s="11">
        <f>+[1]data!AH$200*[2]Europe!$I$42</f>
        <v>75.024525131795912</v>
      </c>
      <c r="AI200" s="11">
        <f>+[1]data!AI$200*[2]Europe!$I$42</f>
        <v>80.784597867676339</v>
      </c>
      <c r="AJ200" s="11">
        <f>+[1]data!AJ$200*[2]Europe!$I$42</f>
        <v>86.544670603556767</v>
      </c>
      <c r="AK200" s="11">
        <f>+[1]data!AK$200*[2]Europe!$I$42</f>
        <v>92.304743339437195</v>
      </c>
      <c r="AL200" s="11">
        <f>+[1]data!AL$200*[2]Europe!$I$42</f>
        <v>98.064816075317623</v>
      </c>
      <c r="AM200" s="11">
        <f>+[1]data!AM$200*[2]Europe!$I$42</f>
        <v>103.82488881119806</v>
      </c>
      <c r="AN200" s="11">
        <f>+[1]data!AN$200*[2]Europe!$I$42</f>
        <v>109.58496154707848</v>
      </c>
      <c r="AO200" s="107">
        <f>+[1]data!AO$200*[2]Europe!$I$42</f>
        <v>115.34503428295892</v>
      </c>
      <c r="AP200" s="11">
        <f>+[1]data!AP$200*[2]Europe!$I$42</f>
        <v>196.54176082942453</v>
      </c>
      <c r="AQ200" s="11">
        <f>+[1]data!AQ$200*[2]Europe!$I$42</f>
        <v>277.73848737589014</v>
      </c>
      <c r="AR200" s="11">
        <f>+[1]data!AR$200*[2]Europe!$I$42</f>
        <v>358.93521392235567</v>
      </c>
      <c r="AS200" s="11">
        <f>+[1]data!AS$200*[2]Europe!$I$42</f>
        <v>440.13194046882131</v>
      </c>
      <c r="AT200" s="11">
        <f>+[1]data!AT$200*[2]Europe!$I$42</f>
        <v>521.3286670152869</v>
      </c>
      <c r="AU200" s="11">
        <f>+[1]data!AU$200*[2]Europe!$I$42</f>
        <v>602.52539356175248</v>
      </c>
      <c r="AV200" s="11">
        <f>+[1]data!AV$200*[2]Europe!$I$42</f>
        <v>683.72212010821806</v>
      </c>
      <c r="AW200" s="11">
        <f>+[1]data!AW$200*[2]Europe!$I$42</f>
        <v>764.91884665468365</v>
      </c>
      <c r="AX200" s="11">
        <f>+[1]data!AX$200*[2]Europe!$I$42</f>
        <v>846.11557320114935</v>
      </c>
      <c r="AY200" s="107">
        <f>+[1]data!AY$200*[2]Europe!$I$42</f>
        <v>927.31229974761482</v>
      </c>
      <c r="AZ200" s="11">
        <f>+[1]data!AZ$200*[2]Europe!$I$42</f>
        <v>1074.1367472076538</v>
      </c>
      <c r="BA200" s="11">
        <f>+[1]data!BA$200*[2]Europe!$I$42</f>
        <v>1220.961194667693</v>
      </c>
      <c r="BB200" s="11">
        <f>+[1]data!BB$200*[2]Europe!$I$42</f>
        <v>1367.785642127732</v>
      </c>
      <c r="BC200" s="11">
        <f>+[1]data!BC$200*[2]Europe!$I$42</f>
        <v>1514.6100895877712</v>
      </c>
      <c r="BD200" s="11">
        <f>+[1]data!BD$200*[2]Europe!$I$42</f>
        <v>1661.43453704781</v>
      </c>
      <c r="BE200" s="19">
        <f>+[1]data!BE$200*[2]Europe!$I$42</f>
        <v>1808.2589845078489</v>
      </c>
      <c r="BF200" s="19">
        <f>+[1]data!BF$200*[2]Europe!$I$42</f>
        <v>2206.0759610995756</v>
      </c>
      <c r="BG200" s="19">
        <f>+[1]data!BG$200*[2]Europe!$I$42</f>
        <v>2808.8289559355253</v>
      </c>
      <c r="BH200" s="19">
        <f>+[1]data!BH$200*[2]Europe!$I$42</f>
        <v>3154.7164437413858</v>
      </c>
      <c r="BI200" s="19">
        <f>+[1]data!BI$200*[2]Europe!$I$42</f>
        <v>3463.5114395573414</v>
      </c>
      <c r="BJ200" s="19">
        <f>+[1]data!BJ$200*[2]Europe!$I$42</f>
        <v>3456.0929411593606</v>
      </c>
      <c r="BK200" s="19">
        <f>+[1]data!BK$200*[2]Europe!$I$42</f>
        <v>3505.2404930459843</v>
      </c>
      <c r="BL200" s="19">
        <f>+[1]data!BL$200*[2]Europe!$I$42</f>
        <v>3497.8219946480031</v>
      </c>
      <c r="BM200" s="19">
        <f>+[1]data!BM$200*[2]Europe!$I$42</f>
        <v>3526.5686759401792</v>
      </c>
      <c r="BN200" s="19">
        <f>+[1]data!BN$200*[2]Europe!$I$42</f>
        <v>3577.5708524262982</v>
      </c>
      <c r="BO200" s="19">
        <f>+[1]data!BO$200*[2]Europe!$I$42</f>
        <v>3560.8792310308409</v>
      </c>
      <c r="BP200" s="19">
        <f>+[1]data!BP$200*[2]Europe!$I$42</f>
        <v>3537.6964235371506</v>
      </c>
      <c r="BQ200" s="19">
        <f>+[1]data!BQ$200*[2]Europe!$I$42</f>
        <v>3540.4783604363934</v>
      </c>
      <c r="BR200" s="19">
        <f>+[1]data!BR$200*[2]Europe!$I$42</f>
        <v>3380.0533325800561</v>
      </c>
      <c r="BS200" s="19">
        <f>+[1]data!BS$200*[2]Europe!$I$42</f>
        <v>3384.6898940787942</v>
      </c>
      <c r="BT200" s="19">
        <f>+[1]data!BT$200*[2]Europe!$I$42</f>
        <v>3384.6898940787942</v>
      </c>
      <c r="BU200" s="19">
        <f>+[1]data!BU$200*[2]Europe!$I$42</f>
        <v>3314.7087258578335</v>
      </c>
      <c r="BV200" s="19">
        <f>+[1]data!BV$200*[2]Europe!$I$42</f>
        <v>3265.9527058311114</v>
      </c>
      <c r="BW200" s="19">
        <f>+[1]data!BW$200*[2]Europe!$I$42</f>
        <v>3221.5626094911968</v>
      </c>
      <c r="BX200" s="19">
        <f>+[1]data!BX$200*[2]Europe!$I$42</f>
        <v>3203.411558812124</v>
      </c>
      <c r="BY200" s="19">
        <f>+[1]data!BY$200*[2]Europe!$I$42</f>
        <v>3151.3829430126943</v>
      </c>
      <c r="BZ200" s="19">
        <f>+[1]data!BZ$200*[2]Europe!$I$42</f>
        <v>3102.4697708998633</v>
      </c>
      <c r="CA200" s="19">
        <f>+[1]data!CA$200*[2]Europe!$I$42</f>
        <v>3067.6092075917159</v>
      </c>
      <c r="CB200" s="19">
        <f>+[1]data!CB$200*[2]Europe!$I$42</f>
        <v>3028.6290036627406</v>
      </c>
      <c r="CC200" s="19">
        <f>+[1]data!CC$200*[2]Europe!$I$42</f>
        <v>2987.0786900867611</v>
      </c>
      <c r="CD200" s="30"/>
      <c r="CE200" s="45"/>
      <c r="CG200" s="17">
        <f>+D200/'[3]total numbers'!AW199</f>
        <v>0</v>
      </c>
      <c r="CH200" s="17">
        <f>+E200/'[3]total numbers'!AX199</f>
        <v>0</v>
      </c>
      <c r="CI200" s="17">
        <f>+F200/'[3]total numbers'!AY199</f>
        <v>0</v>
      </c>
      <c r="CJ200" s="17">
        <f>+G200/'[3]total numbers'!AZ199</f>
        <v>0</v>
      </c>
      <c r="CK200" s="17">
        <f>+H200/'[3]total numbers'!BA199</f>
        <v>0</v>
      </c>
      <c r="CL200" s="17">
        <f>+I200/'[3]total numbers'!BB199</f>
        <v>0</v>
      </c>
      <c r="CM200" s="17">
        <f>+J200/'[3]total numbers'!BC199</f>
        <v>0</v>
      </c>
      <c r="CN200" s="17">
        <f>+K200/'[3]total numbers'!BD199</f>
        <v>0</v>
      </c>
      <c r="CO200" s="17">
        <f>+L200/'[3]total numbers'!BE199</f>
        <v>0</v>
      </c>
      <c r="CP200" s="17">
        <f>+M200/'[3]total numbers'!BF199</f>
        <v>0</v>
      </c>
      <c r="CQ200" s="17">
        <f>+N200/'[3]total numbers'!BG199</f>
        <v>7.9058536252025486E-3</v>
      </c>
      <c r="CR200" s="17">
        <f>+O200/'[3]total numbers'!BH199</f>
        <v>8.1453779143612331E-3</v>
      </c>
      <c r="CS200" s="17">
        <f>+P200/'[3]total numbers'!BI199</f>
        <v>7.6483837057058435E-3</v>
      </c>
      <c r="CT200" s="17">
        <f>+Q200/'[3]total numbers'!BJ199</f>
        <v>7.1571312118013999E-3</v>
      </c>
      <c r="CU200" s="17">
        <f>+R200/'[3]total numbers'!BK199</f>
        <v>6.2796574582239502E-3</v>
      </c>
      <c r="CV200" s="17">
        <f>+S200/'[3]total numbers'!BL199</f>
        <v>5.4194657693851997E-3</v>
      </c>
      <c r="CW200" s="17">
        <f>+T200/'[3]total numbers'!BM199</f>
        <v>5.53126663159013E-3</v>
      </c>
      <c r="CX200" s="17">
        <f>+U200/'[3]total numbers'!BN199</f>
        <v>5.6331716581428624E-3</v>
      </c>
      <c r="CY200" s="17">
        <f>+V200/'[3]total numbers'!BO199</f>
        <v>5.7248655026466795E-3</v>
      </c>
      <c r="CZ200" s="17">
        <f>+W200/'[3]total numbers'!BP199</f>
        <v>5.8065915356746824E-3</v>
      </c>
      <c r="DA200" s="17">
        <f>+X200/'[3]total numbers'!BQ199</f>
        <v>6.4136402694939618E-3</v>
      </c>
      <c r="DB200" s="17">
        <f>+Y200/'[3]total numbers'!BR199</f>
        <v>7.6918176809433435E-3</v>
      </c>
      <c r="DC200" s="17">
        <f>+Z200/'[3]total numbers'!BS199</f>
        <v>1.0286827791052677E-2</v>
      </c>
      <c r="DD200" s="17">
        <f>+AA200/'[3]total numbers'!BT199</f>
        <v>7.3947002265857603E-3</v>
      </c>
      <c r="DE200" s="17">
        <f>+AB200/'[3]total numbers'!BU199</f>
        <v>8.5609505566612738E-3</v>
      </c>
      <c r="DF200" s="17">
        <f>+AC200/'[3]total numbers'!BV199</f>
        <v>1.0956130695033343E-2</v>
      </c>
      <c r="DG200" s="17">
        <f>+AD200/'[3]total numbers'!BW199</f>
        <v>1.0077755483175565E-2</v>
      </c>
      <c r="DH200" s="17">
        <f>+AE200/'[3]total numbers'!BX199</f>
        <v>1.1095362838601342E-2</v>
      </c>
      <c r="DI200" s="17">
        <f>+AF200/'[3]total numbers'!BY199</f>
        <v>1.1796368169172971E-2</v>
      </c>
      <c r="DJ200" s="17">
        <f>+AG200/'[3]total numbers'!BZ199</f>
        <v>1.2432223054119678E-2</v>
      </c>
      <c r="DK200" s="17">
        <f>+AH200/'[3]total numbers'!CA199</f>
        <v>1.3010632651422598E-2</v>
      </c>
      <c r="DL200" s="17">
        <f>+AI200/'[3]total numbers'!CB199</f>
        <v>1.3541387111551905E-2</v>
      </c>
      <c r="DM200" s="17">
        <f>+AJ200/'[3]total numbers'!CC199</f>
        <v>1.4031457791012078E-2</v>
      </c>
      <c r="DN200" s="17">
        <f>+AK200/'[3]total numbers'!CD199</f>
        <v>1.4487890886429279E-2</v>
      </c>
      <c r="DO200" s="17">
        <f>+AL200/'[3]total numbers'!CE199</f>
        <v>1.4909358724620311E-2</v>
      </c>
      <c r="DP200" s="17">
        <f>+AM200/'[3]total numbers'!CF199</f>
        <v>1.5284482139432029E-2</v>
      </c>
      <c r="DQ200" s="17">
        <f>+AN200/'[3]total numbers'!CG199</f>
        <v>1.5597213515171864E-2</v>
      </c>
      <c r="DR200" s="17">
        <f>+AO200/'[3]total numbers'!CH199</f>
        <v>1.5838998306446236E-2</v>
      </c>
      <c r="DS200" s="17">
        <f>+AP200/'[3]total numbers'!CI199</f>
        <v>2.5985821608737809E-2</v>
      </c>
      <c r="DT200" s="17">
        <f>+AQ200/'[3]total numbers'!CJ199</f>
        <v>3.530925738100734E-2</v>
      </c>
      <c r="DU200" s="17">
        <f>+AR200/'[3]total numbers'!CK199</f>
        <v>4.3853796808157021E-2</v>
      </c>
      <c r="DV200" s="17">
        <f>+AS200/'[3]total numbers'!CL199</f>
        <v>5.1700670082839739E-2</v>
      </c>
      <c r="DW200" s="17">
        <f>+AT200/'[3]total numbers'!CM199</f>
        <v>5.8942992723296568E-2</v>
      </c>
      <c r="DX200" s="17">
        <f>+AU200/'[3]total numbers'!CN199</f>
        <v>6.5652997351081571E-2</v>
      </c>
      <c r="DY200" s="17">
        <f>+AV200/'[3]total numbers'!CO199</f>
        <v>7.1893656781745516E-2</v>
      </c>
      <c r="DZ200" s="17">
        <f>+AW200/'[3]total numbers'!CP199</f>
        <v>7.7748960965950228E-2</v>
      </c>
      <c r="EA200" s="17">
        <f>+AX200/'[3]total numbers'!CQ199</f>
        <v>8.3306174556664364E-2</v>
      </c>
      <c r="EB200" s="17">
        <f>+AY200/'[3]total numbers'!CR199</f>
        <v>8.8643675099823405E-2</v>
      </c>
      <c r="EC200" s="17">
        <f>+AZ200/'[3]total numbers'!CS199</f>
        <v>9.9934664373701909E-2</v>
      </c>
      <c r="ED200" s="17">
        <f>+BA200/'[3]total numbers'!CT199</f>
        <v>0.11082461349188621</v>
      </c>
      <c r="EE200" s="17">
        <f>+BB200/'[3]total numbers'!CU199</f>
        <v>0.12139773789633139</v>
      </c>
      <c r="EF200" s="17">
        <f>+BC200/'[3]total numbers'!CV199</f>
        <v>0.13171652989589377</v>
      </c>
      <c r="EG200" s="17">
        <f>+BD200/'[3]total numbers'!CW199</f>
        <v>0.14184109543441581</v>
      </c>
      <c r="EH200" s="17">
        <f>+BE200/'[3]total numbers'!CX199</f>
        <v>0.15180774225359134</v>
      </c>
      <c r="EI200" s="17">
        <f>+BF200/'[3]total numbers'!CY199</f>
        <v>0.18244431410698159</v>
      </c>
      <c r="EJ200" s="17">
        <f>+BG200/'[3]total numbers'!CZ199</f>
        <v>0.22933658544104302</v>
      </c>
      <c r="EK200" s="17">
        <f>+BH200/'[3]total numbers'!DA199</f>
        <v>0.25502020206217002</v>
      </c>
      <c r="EL200" s="17">
        <f>+BI200/'[3]total numbers'!DB199</f>
        <v>0.2780739282854518</v>
      </c>
      <c r="EM200" s="17">
        <f>+BJ200/'[3]total numbers'!DC199</f>
        <v>0.27643424934317523</v>
      </c>
      <c r="EN200" s="17">
        <f>+BK200/'[3]total numbers'!DD199</f>
        <v>0.28002362207041764</v>
      </c>
      <c r="EO200" s="17">
        <f>+BL200/'[3]total numbers'!DE199</f>
        <v>0.27959778672045987</v>
      </c>
      <c r="EP200" s="17">
        <f>+BM200/'[3]total numbers'!DF199</f>
        <v>0.28229950348916505</v>
      </c>
      <c r="EQ200" s="17">
        <f>+BN200/'[3]total numbers'!DG199</f>
        <v>0.28677729564196103</v>
      </c>
      <c r="ER200" s="17">
        <f>+BO200/'[3]total numbers'!DH199</f>
        <v>0.28579969048399551</v>
      </c>
      <c r="ES200" s="17">
        <f>+BP200/'[3]total numbers'!DI199</f>
        <v>0.28417012660529339</v>
      </c>
      <c r="ET200" s="17">
        <f>+BQ200/'[3]total numbers'!DJ199</f>
        <v>0.28408185558671334</v>
      </c>
      <c r="EU200" s="17">
        <f>+BR200/'[3]total numbers'!DK199</f>
        <v>0.26991229207339645</v>
      </c>
      <c r="EV200" s="17">
        <f>+BS200/'[3]total numbers'!DL199</f>
        <v>0.26769051872568228</v>
      </c>
      <c r="EW200" s="17">
        <f>+BT200/'[3]total numbers'!DM199</f>
        <v>0.26372308845605896</v>
      </c>
      <c r="EX200" s="17">
        <f>+BU200/'[3]total numbers'!DN199</f>
        <v>0.25328018840642225</v>
      </c>
      <c r="EY200" s="17">
        <f>+BV200/'[3]total numbers'!DO199</f>
        <v>0.2439828670023941</v>
      </c>
      <c r="EZ200" s="17">
        <f>+BW200/'[3]total numbers'!DP199</f>
        <v>0.23504336193910957</v>
      </c>
      <c r="FA200" s="17">
        <f>+BX200/'[3]total numbers'!DQ199</f>
        <v>0.22834597453903269</v>
      </c>
      <c r="FB200" s="17">
        <f>+BY200/'[3]total numbers'!DR199</f>
        <v>0.21962384164506313</v>
      </c>
      <c r="FC200" s="17">
        <f>+BZ200/'[3]total numbers'!DS199</f>
        <v>0.21150412090394594</v>
      </c>
      <c r="FD200" s="17">
        <f>+CA200/'[3]total numbers'!DT199</f>
        <v>0.20475405008727957</v>
      </c>
      <c r="FE200" s="17">
        <f>+CB200/'[3]total numbers'!DU199</f>
        <v>0.19815808852377176</v>
      </c>
      <c r="FF200" s="17">
        <f>+CC200/'[3]total numbers'!DV199</f>
        <v>0.19183581201451139</v>
      </c>
      <c r="FH200" s="52">
        <f t="shared" si="39"/>
        <v>-10000</v>
      </c>
      <c r="FI200" s="81">
        <v>1910</v>
      </c>
      <c r="FJ200" s="68">
        <v>2</v>
      </c>
      <c r="FK200" s="73">
        <f>+EC200</f>
        <v>9.9934664373701909E-2</v>
      </c>
      <c r="FL200" s="52">
        <f t="shared" si="42"/>
        <v>1911.4860192422586</v>
      </c>
      <c r="FM200" s="65">
        <f t="shared" si="46"/>
        <v>0.33333333333333331</v>
      </c>
      <c r="FN200" s="59">
        <f t="shared" si="43"/>
        <v>-8.7573897907443882E-2</v>
      </c>
      <c r="FP200" s="6">
        <v>5</v>
      </c>
      <c r="FQ200" s="6" t="s">
        <v>372</v>
      </c>
      <c r="GF200" s="20">
        <f t="shared" si="44"/>
        <v>5.2078066031678423E-2</v>
      </c>
    </row>
    <row r="201" spans="1:188" x14ac:dyDescent="0.2">
      <c r="A201" s="6">
        <v>7</v>
      </c>
      <c r="B201" s="14">
        <v>732</v>
      </c>
      <c r="C201" s="87" t="s">
        <v>239</v>
      </c>
      <c r="D201" s="20">
        <v>0</v>
      </c>
      <c r="E201" s="20">
        <v>0</v>
      </c>
      <c r="F201" s="20">
        <v>0</v>
      </c>
      <c r="G201" s="20">
        <v>0</v>
      </c>
      <c r="H201" s="20">
        <v>0</v>
      </c>
      <c r="I201" s="20">
        <v>0</v>
      </c>
      <c r="J201" s="11">
        <v>0</v>
      </c>
      <c r="K201" s="11">
        <v>0</v>
      </c>
      <c r="L201" s="11">
        <v>0</v>
      </c>
      <c r="M201" s="11">
        <v>0</v>
      </c>
      <c r="N201" s="11">
        <f>+[1]data!N$201*[2]Africa!$I$35</f>
        <v>0</v>
      </c>
      <c r="O201" s="11">
        <f>+[1]data!O$201*[2]Africa!$I$35</f>
        <v>0</v>
      </c>
      <c r="P201" s="11">
        <f>+[1]data!P$201*[2]Africa!$I$35</f>
        <v>0</v>
      </c>
      <c r="Q201" s="11">
        <f>+[1]data!Q$201*[2]Africa!$I$35</f>
        <v>0</v>
      </c>
      <c r="R201" s="11">
        <f>+[1]data!R$201*[2]Africa!$I$35</f>
        <v>0</v>
      </c>
      <c r="S201" s="11">
        <f>+[1]data!S$201*[2]Africa!$I$35</f>
        <v>0</v>
      </c>
      <c r="T201" s="11">
        <f>+[1]data!T$201*[2]Africa!$I$35</f>
        <v>0</v>
      </c>
      <c r="U201" s="11">
        <f>+[1]data!U$201*[2]Africa!$I$35</f>
        <v>0</v>
      </c>
      <c r="V201" s="11">
        <f>+[1]data!V$201*[2]Africa!$I$35</f>
        <v>0</v>
      </c>
      <c r="W201" s="11">
        <f>+[1]data!W$201*[2]Africa!$I$35</f>
        <v>0</v>
      </c>
      <c r="X201" s="11">
        <f>+[1]data!X$201*[2]Africa!$I$35</f>
        <v>0</v>
      </c>
      <c r="Y201" s="11">
        <f>+[1]data!Y$201*[2]Africa!$I$35</f>
        <v>0</v>
      </c>
      <c r="Z201" s="11">
        <f>+[1]data!Z$201*[2]Africa!$I$35</f>
        <v>0</v>
      </c>
      <c r="AA201" s="11">
        <f>+[1]data!AA$201*[2]Africa!$I$35</f>
        <v>0</v>
      </c>
      <c r="AB201" s="11">
        <f>+[1]data!AB$201*[2]Africa!$I$35</f>
        <v>0</v>
      </c>
      <c r="AC201" s="11">
        <f>+[1]data!AC$201*[2]Africa!$I$35</f>
        <v>0</v>
      </c>
      <c r="AD201" s="11">
        <f>+[1]data!AD$201*[2]Africa!$I$35</f>
        <v>0</v>
      </c>
      <c r="AE201" s="107">
        <f>+[1]data!AE$201*[2]Africa!$I$35</f>
        <v>0</v>
      </c>
      <c r="AF201" s="11">
        <f>+[1]data!AF$201*[2]Africa!$I$35</f>
        <v>0</v>
      </c>
      <c r="AG201" s="11">
        <f>+[1]data!AG$201*[2]Africa!$I$35</f>
        <v>0</v>
      </c>
      <c r="AH201" s="11">
        <f>+[1]data!AH$201*[2]Africa!$I$35</f>
        <v>0</v>
      </c>
      <c r="AI201" s="11">
        <f>+[1]data!AI$201*[2]Africa!$I$35</f>
        <v>0</v>
      </c>
      <c r="AJ201" s="11">
        <f>+[1]data!AJ$201*[2]Africa!$I$35</f>
        <v>0</v>
      </c>
      <c r="AK201" s="11">
        <f>+[1]data!AK$201*[2]Africa!$I$35</f>
        <v>0</v>
      </c>
      <c r="AL201" s="11">
        <f>+[1]data!AL$201*[2]Africa!$I$35</f>
        <v>0</v>
      </c>
      <c r="AM201" s="11">
        <f>+[1]data!AM$201*[2]Africa!$I$35</f>
        <v>0</v>
      </c>
      <c r="AN201" s="11">
        <f>+[1]data!AN$201*[2]Africa!$I$35</f>
        <v>0</v>
      </c>
      <c r="AO201" s="107">
        <f>+[1]data!AO$201*[2]Africa!$I$35</f>
        <v>0</v>
      </c>
      <c r="AP201" s="11">
        <f>+[1]data!AP$201*[2]Africa!$I$35</f>
        <v>0</v>
      </c>
      <c r="AQ201" s="11">
        <f>+[1]data!AQ$201*[2]Africa!$I$35</f>
        <v>0</v>
      </c>
      <c r="AR201" s="11">
        <f>+[1]data!AR$201*[2]Africa!$I$35</f>
        <v>0</v>
      </c>
      <c r="AS201" s="11">
        <f>+[1]data!AS$201*[2]Africa!$I$35</f>
        <v>0</v>
      </c>
      <c r="AT201" s="11">
        <f>+[1]data!AT$201*[2]Africa!$I$35</f>
        <v>0</v>
      </c>
      <c r="AU201" s="11">
        <f>+[1]data!AU$201*[2]Africa!$I$35</f>
        <v>0</v>
      </c>
      <c r="AV201" s="11">
        <f>+[1]data!AV$201*[2]Africa!$I$35</f>
        <v>0</v>
      </c>
      <c r="AW201" s="11">
        <f>+[1]data!AW$201*[2]Africa!$I$35</f>
        <v>0</v>
      </c>
      <c r="AX201" s="11">
        <f>+[1]data!AX$201*[2]Africa!$I$35</f>
        <v>0</v>
      </c>
      <c r="AY201" s="107">
        <f>+[1]data!AY$201*[2]Africa!$I$35</f>
        <v>0</v>
      </c>
      <c r="AZ201" s="11">
        <f>+[1]data!AZ$201*[2]Africa!$I$35</f>
        <v>0</v>
      </c>
      <c r="BA201" s="11">
        <f>+[1]data!BA$201*[2]Africa!$I$35</f>
        <v>0</v>
      </c>
      <c r="BB201" s="11">
        <f>+[1]data!BB$201*[2]Africa!$I$35</f>
        <v>0</v>
      </c>
      <c r="BC201" s="11">
        <f>+[1]data!BC$201*[2]Africa!$I$35</f>
        <v>0</v>
      </c>
      <c r="BD201" s="11">
        <f>+[1]data!BD$201*[2]Africa!$I$35</f>
        <v>0</v>
      </c>
      <c r="BE201" s="19">
        <f>+[1]data!BE$201*[2]Africa!$I$35</f>
        <v>0</v>
      </c>
      <c r="BF201" s="19">
        <f>+[1]data!BF$201*[2]Africa!$I$35</f>
        <v>0</v>
      </c>
      <c r="BG201" s="19">
        <f>+[1]data!BG$201*[2]Africa!$I$35</f>
        <v>0</v>
      </c>
      <c r="BH201" s="19">
        <f>+[1]data!BH$201*[2]Africa!$I$35</f>
        <v>0</v>
      </c>
      <c r="BI201" s="19">
        <f>+[1]data!BI$201*[2]Africa!$I$35</f>
        <v>0</v>
      </c>
      <c r="BJ201" s="19">
        <f>+[1]data!BJ$201*[2]Africa!$I$35</f>
        <v>0</v>
      </c>
      <c r="BK201" s="19">
        <f>+[1]data!BK$201*[2]Africa!$I$35</f>
        <v>0</v>
      </c>
      <c r="BL201" s="19">
        <f>+[1]data!BL$201*[2]Africa!$I$35</f>
        <v>0</v>
      </c>
      <c r="BM201" s="19">
        <f>+[1]data!BM$201*[2]Africa!$I$35</f>
        <v>0</v>
      </c>
      <c r="BN201" s="19">
        <f>+[1]data!BN$201*[2]Africa!$I$35</f>
        <v>0</v>
      </c>
      <c r="BO201" s="19">
        <f>+[1]data!BO$201*[2]Africa!$I$35</f>
        <v>0</v>
      </c>
      <c r="BP201" s="19">
        <f>+[1]data!BP$201*[2]Africa!$I$35</f>
        <v>0</v>
      </c>
      <c r="BQ201" s="19">
        <f>+[1]data!BQ$201*[2]Africa!$I$35</f>
        <v>0</v>
      </c>
      <c r="BR201" s="19">
        <f>+[1]data!BR$201*[2]Africa!$I$35</f>
        <v>0</v>
      </c>
      <c r="BS201" s="19">
        <f>+[1]data!BS$201*[2]Africa!$I$35</f>
        <v>0</v>
      </c>
      <c r="BT201" s="19">
        <f>+[1]data!BT$201*[2]Africa!$I$35</f>
        <v>0</v>
      </c>
      <c r="BU201" s="19">
        <f>+[1]data!BU$201*[2]Africa!$I$35</f>
        <v>0</v>
      </c>
      <c r="BV201" s="19">
        <f>+[1]data!BV$201*[2]Africa!$I$35</f>
        <v>0</v>
      </c>
      <c r="BW201" s="19">
        <f>+[1]data!BW$201*[2]Africa!$I$35</f>
        <v>0</v>
      </c>
      <c r="BX201" s="19">
        <f>+[1]data!BX$201*[2]Africa!$I$35</f>
        <v>0</v>
      </c>
      <c r="BY201" s="19">
        <f>+[1]data!BY$201*[2]Africa!$I$35</f>
        <v>0</v>
      </c>
      <c r="BZ201" s="19">
        <f>+[1]data!BZ$201*[2]Africa!$I$35</f>
        <v>0</v>
      </c>
      <c r="CA201" s="19">
        <f>+[1]data!CA$201*[2]Africa!$I$35</f>
        <v>0</v>
      </c>
      <c r="CB201" s="19">
        <f>+[1]data!CB$201*[2]Africa!$I$35</f>
        <v>0</v>
      </c>
      <c r="CC201" s="19">
        <f>+[1]data!CC$201*[2]Africa!$I$35</f>
        <v>0</v>
      </c>
      <c r="CD201" s="30"/>
      <c r="CE201" s="45"/>
      <c r="CG201" s="17">
        <f>+D201/'[3]total numbers'!AW200</f>
        <v>0</v>
      </c>
      <c r="CH201" s="17">
        <f>+E201/'[3]total numbers'!AX200</f>
        <v>0</v>
      </c>
      <c r="CI201" s="17">
        <f>+F201/'[3]total numbers'!AY200</f>
        <v>0</v>
      </c>
      <c r="CJ201" s="17">
        <f>+G201/'[3]total numbers'!AZ200</f>
        <v>0</v>
      </c>
      <c r="CK201" s="17">
        <f>+H201/'[3]total numbers'!BA200</f>
        <v>0</v>
      </c>
      <c r="CL201" s="17">
        <f>+I201/'[3]total numbers'!BB200</f>
        <v>0</v>
      </c>
      <c r="CM201" s="17">
        <f>+J201/'[3]total numbers'!BC200</f>
        <v>0</v>
      </c>
      <c r="CN201" s="17">
        <f>+K201/'[3]total numbers'!BD200</f>
        <v>0</v>
      </c>
      <c r="CO201" s="17">
        <f>+L201/'[3]total numbers'!BE200</f>
        <v>0</v>
      </c>
      <c r="CP201" s="17">
        <f>+M201/'[3]total numbers'!BF200</f>
        <v>0</v>
      </c>
      <c r="CQ201" s="17">
        <f>+N201/'[3]total numbers'!BG200</f>
        <v>0</v>
      </c>
      <c r="CR201" s="17">
        <f>+O201/'[3]total numbers'!BH200</f>
        <v>0</v>
      </c>
      <c r="CS201" s="17">
        <f>+P201/'[3]total numbers'!BI200</f>
        <v>0</v>
      </c>
      <c r="CT201" s="17">
        <f>+Q201/'[3]total numbers'!BJ200</f>
        <v>0</v>
      </c>
      <c r="CU201" s="17">
        <f>+R201/'[3]total numbers'!BK200</f>
        <v>0</v>
      </c>
      <c r="CV201" s="17">
        <f>+S201/'[3]total numbers'!BL200</f>
        <v>0</v>
      </c>
      <c r="CW201" s="17">
        <f>+T201/'[3]total numbers'!BM200</f>
        <v>0</v>
      </c>
      <c r="CX201" s="17">
        <f>+U201/'[3]total numbers'!BN200</f>
        <v>0</v>
      </c>
      <c r="CY201" s="17">
        <f>+V201/'[3]total numbers'!BO200</f>
        <v>0</v>
      </c>
      <c r="CZ201" s="17">
        <f>+W201/'[3]total numbers'!BP200</f>
        <v>0</v>
      </c>
      <c r="DA201" s="17">
        <f>+X201/'[3]total numbers'!BQ200</f>
        <v>0</v>
      </c>
      <c r="DB201" s="17">
        <f>+Y201/'[3]total numbers'!BR200</f>
        <v>0</v>
      </c>
      <c r="DC201" s="17">
        <f>+Z201/'[3]total numbers'!BS200</f>
        <v>0</v>
      </c>
      <c r="DD201" s="17">
        <f>+AA201/'[3]total numbers'!BT200</f>
        <v>0</v>
      </c>
      <c r="DE201" s="17">
        <f>+AB201/'[3]total numbers'!BU200</f>
        <v>0</v>
      </c>
      <c r="DF201" s="17">
        <f>+AC201/'[3]total numbers'!BV200</f>
        <v>0</v>
      </c>
      <c r="DG201" s="17">
        <f>+AD201/'[3]total numbers'!BW200</f>
        <v>0</v>
      </c>
      <c r="DH201" s="17">
        <f>+AE201/'[3]total numbers'!BX200</f>
        <v>0</v>
      </c>
      <c r="DI201" s="17">
        <f>+AF201/'[3]total numbers'!BY200</f>
        <v>0</v>
      </c>
      <c r="DJ201" s="17">
        <f>+AG201/'[3]total numbers'!BZ200</f>
        <v>0</v>
      </c>
      <c r="DK201" s="17">
        <f>+AH201/'[3]total numbers'!CA200</f>
        <v>0</v>
      </c>
      <c r="DL201" s="17">
        <f>+AI201/'[3]total numbers'!CB200</f>
        <v>0</v>
      </c>
      <c r="DM201" s="17">
        <f>+AJ201/'[3]total numbers'!CC200</f>
        <v>0</v>
      </c>
      <c r="DN201" s="17">
        <f>+AK201/'[3]total numbers'!CD200</f>
        <v>0</v>
      </c>
      <c r="DO201" s="17">
        <f>+AL201/'[3]total numbers'!CE200</f>
        <v>0</v>
      </c>
      <c r="DP201" s="17">
        <f>+AM201/'[3]total numbers'!CF200</f>
        <v>0</v>
      </c>
      <c r="DQ201" s="17">
        <f>+AN201/'[3]total numbers'!CG200</f>
        <v>0</v>
      </c>
      <c r="DR201" s="17">
        <f>+AO201/'[3]total numbers'!CH200</f>
        <v>0</v>
      </c>
      <c r="DS201" s="17">
        <f>+AP201/'[3]total numbers'!CI200</f>
        <v>0</v>
      </c>
      <c r="DT201" s="17">
        <f>+AQ201/'[3]total numbers'!CJ200</f>
        <v>0</v>
      </c>
      <c r="DU201" s="17">
        <f>+AR201/'[3]total numbers'!CK200</f>
        <v>0</v>
      </c>
      <c r="DV201" s="17">
        <f>+AS201/'[3]total numbers'!CL200</f>
        <v>0</v>
      </c>
      <c r="DW201" s="17">
        <f>+AT201/'[3]total numbers'!CM200</f>
        <v>0</v>
      </c>
      <c r="DX201" s="17">
        <f>+AU201/'[3]total numbers'!CN200</f>
        <v>0</v>
      </c>
      <c r="DY201" s="17">
        <f>+AV201/'[3]total numbers'!CO200</f>
        <v>0</v>
      </c>
      <c r="DZ201" s="17">
        <f>+AW201/'[3]total numbers'!CP200</f>
        <v>0</v>
      </c>
      <c r="EA201" s="17">
        <f>+AX201/'[3]total numbers'!CQ200</f>
        <v>0</v>
      </c>
      <c r="EB201" s="17">
        <f>+AY201/'[3]total numbers'!CR200</f>
        <v>0</v>
      </c>
      <c r="EC201" s="17">
        <f>+AZ201/'[3]total numbers'!CS200</f>
        <v>0</v>
      </c>
      <c r="ED201" s="17">
        <f>+BA201/'[3]total numbers'!CT200</f>
        <v>0</v>
      </c>
      <c r="EE201" s="17">
        <f>+BB201/'[3]total numbers'!CU200</f>
        <v>0</v>
      </c>
      <c r="EF201" s="17">
        <f>+BC201/'[3]total numbers'!CV200</f>
        <v>0</v>
      </c>
      <c r="EG201" s="17">
        <f>+BD201/'[3]total numbers'!CW200</f>
        <v>0</v>
      </c>
      <c r="EH201" s="17">
        <f>+BE201/'[3]total numbers'!CX200</f>
        <v>0</v>
      </c>
      <c r="EI201" s="17">
        <f>+BF201/'[3]total numbers'!CY200</f>
        <v>0</v>
      </c>
      <c r="EJ201" s="17">
        <f>+BG201/'[3]total numbers'!CZ200</f>
        <v>0</v>
      </c>
      <c r="EK201" s="17">
        <f>+BH201/'[3]total numbers'!DA200</f>
        <v>0</v>
      </c>
      <c r="EL201" s="17">
        <f>+BI201/'[3]total numbers'!DB200</f>
        <v>0</v>
      </c>
      <c r="EM201" s="17">
        <f>+BJ201/'[3]total numbers'!DC200</f>
        <v>0</v>
      </c>
      <c r="EN201" s="17">
        <f>+BK201/'[3]total numbers'!DD200</f>
        <v>0</v>
      </c>
      <c r="EO201" s="17">
        <f>+BL201/'[3]total numbers'!DE200</f>
        <v>0</v>
      </c>
      <c r="EP201" s="17">
        <f>+BM201/'[3]total numbers'!DF200</f>
        <v>0</v>
      </c>
      <c r="EQ201" s="17">
        <f>+BN201/'[3]total numbers'!DG200</f>
        <v>0</v>
      </c>
      <c r="ER201" s="17">
        <f>+BO201/'[3]total numbers'!DH200</f>
        <v>0</v>
      </c>
      <c r="ES201" s="17">
        <f>+BP201/'[3]total numbers'!DI200</f>
        <v>0</v>
      </c>
      <c r="ET201" s="17">
        <f>+BQ201/'[3]total numbers'!DJ200</f>
        <v>0</v>
      </c>
      <c r="EU201" s="17">
        <f>+BR201/'[3]total numbers'!DK200</f>
        <v>0</v>
      </c>
      <c r="EV201" s="17">
        <f>+BS201/'[3]total numbers'!DL200</f>
        <v>0</v>
      </c>
      <c r="EW201" s="17">
        <f>+BT201/'[3]total numbers'!DM200</f>
        <v>0</v>
      </c>
      <c r="EX201" s="17">
        <f>+BU201/'[3]total numbers'!DN200</f>
        <v>0</v>
      </c>
      <c r="EY201" s="17">
        <f>+BV201/'[3]total numbers'!DO200</f>
        <v>0</v>
      </c>
      <c r="EZ201" s="17">
        <f>+BW201/'[3]total numbers'!DP200</f>
        <v>0</v>
      </c>
      <c r="FA201" s="17">
        <f>+BX201/'[3]total numbers'!DQ200</f>
        <v>0</v>
      </c>
      <c r="FB201" s="17">
        <f>+BY201/'[3]total numbers'!DR200</f>
        <v>0</v>
      </c>
      <c r="FC201" s="17">
        <f>+BZ201/'[3]total numbers'!DS200</f>
        <v>0</v>
      </c>
      <c r="FD201" s="17">
        <f>+CA201/'[3]total numbers'!DT200</f>
        <v>0</v>
      </c>
      <c r="FE201" s="17">
        <f>+CB201/'[3]total numbers'!DU200</f>
        <v>0</v>
      </c>
      <c r="FF201" s="17">
        <f>+CC201/'[3]total numbers'!DV200</f>
        <v>0</v>
      </c>
      <c r="FH201" s="52">
        <f t="shared" si="39"/>
        <v>-10000</v>
      </c>
      <c r="FI201" s="52">
        <f t="shared" si="40"/>
        <v>1960</v>
      </c>
      <c r="FJ201" s="66">
        <v>0.5</v>
      </c>
      <c r="FK201" s="59">
        <f t="shared" si="41"/>
        <v>0</v>
      </c>
      <c r="FL201" s="52">
        <f t="shared" si="42"/>
        <v>0</v>
      </c>
      <c r="FM201" s="65">
        <f t="shared" si="46"/>
        <v>0.33333333333333331</v>
      </c>
      <c r="FN201" s="59">
        <f t="shared" si="43"/>
        <v>-2.320794416806389E-2</v>
      </c>
      <c r="FP201" s="6">
        <v>9</v>
      </c>
      <c r="FQ201" s="6" t="s">
        <v>350</v>
      </c>
      <c r="GF201" s="20" t="e">
        <f t="shared" si="44"/>
        <v>#DIV/0!</v>
      </c>
    </row>
    <row r="202" spans="1:188" x14ac:dyDescent="0.2">
      <c r="A202" s="6">
        <v>9</v>
      </c>
      <c r="B202" s="14">
        <v>736</v>
      </c>
      <c r="C202" s="87" t="s">
        <v>240</v>
      </c>
      <c r="D202" s="20">
        <v>0</v>
      </c>
      <c r="E202" s="20">
        <v>0</v>
      </c>
      <c r="F202" s="20">
        <v>0</v>
      </c>
      <c r="G202" s="20">
        <v>0</v>
      </c>
      <c r="H202" s="20">
        <v>0</v>
      </c>
      <c r="I202" s="20">
        <v>0</v>
      </c>
      <c r="J202" s="11">
        <v>0</v>
      </c>
      <c r="K202" s="11">
        <v>0</v>
      </c>
      <c r="L202" s="11">
        <v>0</v>
      </c>
      <c r="M202" s="11">
        <v>0</v>
      </c>
      <c r="N202" s="11">
        <f>+[1]data!N$202*[2]Africa!$J$50</f>
        <v>12.173051711179886</v>
      </c>
      <c r="O202" s="11">
        <f>+[1]data!O$202*[2]Africa!$J$50</f>
        <v>12.613041827590344</v>
      </c>
      <c r="P202" s="11">
        <f>+[1]data!P$202*[2]Africa!$J$50</f>
        <v>13.068648148766041</v>
      </c>
      <c r="Q202" s="11">
        <f>+[1]data!Q$202*[2]Africa!$J$50</f>
        <v>13.540419154925871</v>
      </c>
      <c r="R202" s="11">
        <f>+[1]data!R$202*[2]Africa!$J$50</f>
        <v>14.028922446265367</v>
      </c>
      <c r="S202" s="11">
        <f>+[1]data!S$202*[2]Africa!$J$50</f>
        <v>14.534745405869954</v>
      </c>
      <c r="T202" s="11">
        <f>+[1]data!T$202*[2]Africa!$J$50</f>
        <v>15.058495885512979</v>
      </c>
      <c r="U202" s="11">
        <f>+[1]data!U$202*[2]Africa!$J$50</f>
        <v>15.600802915125838</v>
      </c>
      <c r="V202" s="11">
        <f>+[1]data!V$202*[2]Africa!$J$50</f>
        <v>16.162317436754467</v>
      </c>
      <c r="W202" s="11">
        <f>+[1]data!W$202*[2]Africa!$J$50</f>
        <v>17.450023540483301</v>
      </c>
      <c r="X202" s="11">
        <f>+[1]data!X$202*[2]Africa!$J$50</f>
        <v>18.743838365550513</v>
      </c>
      <c r="Y202" s="11">
        <f>+[1]data!Y$202*[2]Africa!$J$50</f>
        <v>19.417350716423741</v>
      </c>
      <c r="Z202" s="11">
        <f>+[1]data!Z$202*[2]Africa!$J$50</f>
        <v>20.093755056046835</v>
      </c>
      <c r="AA202" s="11">
        <f>+[1]data!AA$202*[2]Africa!$J$50</f>
        <v>21.822174035228119</v>
      </c>
      <c r="AB202" s="11">
        <f>+[1]data!AB$202*[2]Africa!$J$50</f>
        <v>23.558605629999651</v>
      </c>
      <c r="AC202" s="11">
        <f>+[1]data!AC$202*[2]Africa!$J$50</f>
        <v>25.302992345405531</v>
      </c>
      <c r="AD202" s="11">
        <f>+[1]data!AD$202*[2]Africa!$J$50</f>
        <v>27.266646962190219</v>
      </c>
      <c r="AE202" s="11">
        <f>+[1]data!AE$202*[2]Africa!$J$50</f>
        <v>29.2391617</v>
      </c>
      <c r="AF202" s="11">
        <f>+[1]data!AF$202*[2]Africa!$J$50</f>
        <v>34.879074060000001</v>
      </c>
      <c r="AG202" s="11">
        <f>+[1]data!AG$202*[2]Africa!$J$50</f>
        <v>40.518986420000005</v>
      </c>
      <c r="AH202" s="11">
        <f>+[1]data!AH$202*[2]Africa!$J$50</f>
        <v>46.158898780000001</v>
      </c>
      <c r="AI202" s="11">
        <f>+[1]data!AI$202*[2]Africa!$J$50</f>
        <v>51.798811140000005</v>
      </c>
      <c r="AJ202" s="11">
        <f>+[1]data!AJ$202*[2]Africa!$J$50</f>
        <v>57.438723500000009</v>
      </c>
      <c r="AK202" s="11">
        <f>+[1]data!AK$202*[2]Africa!$J$50</f>
        <v>63.078635860000006</v>
      </c>
      <c r="AL202" s="11">
        <f>+[1]data!AL$202*[2]Africa!$J$50</f>
        <v>68.718548220000002</v>
      </c>
      <c r="AM202" s="11">
        <f>+[1]data!AM$202*[2]Africa!$J$50</f>
        <v>74.358460580000013</v>
      </c>
      <c r="AN202" s="11">
        <f>+[1]data!AN$202*[2]Africa!$J$50</f>
        <v>79.99837294000001</v>
      </c>
      <c r="AO202" s="11">
        <f>+[1]data!AO$202*[2]Africa!$J$50</f>
        <v>85.638285300000007</v>
      </c>
      <c r="AP202" s="11">
        <f>+[1]data!AP$202*[2]Africa!$J$50</f>
        <v>97.074456770000012</v>
      </c>
      <c r="AQ202" s="11">
        <f>+[1]data!AQ$202*[2]Africa!$J$50</f>
        <v>108.51062824</v>
      </c>
      <c r="AR202" s="11">
        <f>+[1]data!AR$202*[2]Africa!$J$50</f>
        <v>119.94679970999999</v>
      </c>
      <c r="AS202" s="11">
        <f>+[1]data!AS$202*[2]Africa!$J$50</f>
        <v>131.38297118</v>
      </c>
      <c r="AT202" s="11">
        <f>+[1]data!AT$202*[2]Africa!$J$50</f>
        <v>142.81914265</v>
      </c>
      <c r="AU202" s="11">
        <f>+[1]data!AU$202*[2]Africa!$J$50</f>
        <v>154.25531411999998</v>
      </c>
      <c r="AV202" s="11">
        <f>+[1]data!AV$202*[2]Africa!$J$50</f>
        <v>165.69148559000001</v>
      </c>
      <c r="AW202" s="11">
        <f>+[1]data!AW$202*[2]Africa!$J$50</f>
        <v>177.12765705999999</v>
      </c>
      <c r="AX202" s="11">
        <f>+[1]data!AX$202*[2]Africa!$J$50</f>
        <v>188.56382852999999</v>
      </c>
      <c r="AY202" s="111">
        <f>+[1]data!AY$202*[2]Africa!$J$50</f>
        <v>200</v>
      </c>
      <c r="AZ202" s="92">
        <f>+$AY202+(AZ$3-$AY$3)*(($BE202-$AY202)/($BE$3-$AY$3))</f>
        <v>272.58901413490787</v>
      </c>
      <c r="BA202" s="92">
        <f t="shared" ref="BA202:BD202" si="47">+$AY202+(BA$3-$AY$3)*(($BE202-$AY202)/($BE$3-$AY$3))</f>
        <v>345.17802826981574</v>
      </c>
      <c r="BB202" s="92">
        <f t="shared" si="47"/>
        <v>417.76704240472355</v>
      </c>
      <c r="BC202" s="92">
        <f t="shared" si="47"/>
        <v>490.35605653963142</v>
      </c>
      <c r="BD202" s="92">
        <f t="shared" si="47"/>
        <v>562.94507067453924</v>
      </c>
      <c r="BE202" s="19">
        <f>+[1]data!BE$202*[2]Africa!$I$50</f>
        <v>635.53408480944711</v>
      </c>
      <c r="BF202" s="19">
        <f>+[1]data!BF$202*[2]Africa!$I$50</f>
        <v>697.79924852388626</v>
      </c>
      <c r="BG202" s="19">
        <f>+[1]data!BG$202*[2]Africa!$I$50</f>
        <v>730.00536768652717</v>
      </c>
      <c r="BH202" s="19">
        <f>+[1]data!BH$202*[2]Africa!$I$50</f>
        <v>796.56468062265162</v>
      </c>
      <c r="BI202" s="19">
        <f>+[1]data!BI$202*[2]Africa!$I$50</f>
        <v>800</v>
      </c>
      <c r="BJ202" s="19">
        <f>+[1]data!BJ$202*[2]Africa!$I$50</f>
        <v>800</v>
      </c>
      <c r="BK202" s="19">
        <f>+[1]data!BK$202*[2]Africa!$I$50</f>
        <v>800</v>
      </c>
      <c r="BL202" s="19">
        <f>+[1]data!BL$202*[2]Africa!$I$50</f>
        <v>800.85882984433715</v>
      </c>
      <c r="BM202" s="19">
        <f>+[1]data!BM$202*[2]Africa!$I$50</f>
        <v>803.0059044551798</v>
      </c>
      <c r="BN202" s="19">
        <f>+[1]data!BN$202*[2]Africa!$I$50</f>
        <v>807.30005367686533</v>
      </c>
      <c r="BO202" s="19">
        <f>+[1]data!BO$202*[2]Africa!$I$50</f>
        <v>811.59420289855075</v>
      </c>
      <c r="BP202" s="19">
        <f>+[1]data!BP$202*[2]Africa!$I$50</f>
        <v>811.59420289855075</v>
      </c>
      <c r="BQ202" s="19">
        <f>+[1]data!BQ$202*[2]Africa!$I$50</f>
        <v>811.59420289855075</v>
      </c>
      <c r="BR202" s="19">
        <f>+[1]data!BR$202*[2]Africa!$I$50</f>
        <v>811.59420289855075</v>
      </c>
      <c r="BS202" s="19">
        <f>+[1]data!BS$202*[2]Africa!$I$50</f>
        <v>811.59420289855075</v>
      </c>
      <c r="BT202" s="19">
        <f>+[1]data!BT$202*[2]Africa!$I$50</f>
        <v>811.59420289855075</v>
      </c>
      <c r="BU202" s="19">
        <f>+[1]data!BU$202*[2]Africa!$I$50</f>
        <v>811.59420289855075</v>
      </c>
      <c r="BV202" s="19">
        <f>+[1]data!BV$202*[2]Africa!$I$50</f>
        <v>811.59420289855075</v>
      </c>
      <c r="BW202" s="19">
        <f>+[1]data!BW$202*[2]Africa!$I$50</f>
        <v>811.59420289855075</v>
      </c>
      <c r="BX202" s="19">
        <f>+[1]data!BX$202*[2]Africa!$I$50</f>
        <v>811.59420289855075</v>
      </c>
      <c r="BY202" s="19">
        <f>+[1]data!BY$202*[2]Africa!$I$50</f>
        <v>811.59420289855075</v>
      </c>
      <c r="BZ202" s="19">
        <f>+[1]data!BZ$202*[2]Africa!$I$50</f>
        <v>811.59420289855075</v>
      </c>
      <c r="CA202" s="19">
        <f>+[1]data!CA$202*[2]Africa!$I$50</f>
        <v>811.59420289855075</v>
      </c>
      <c r="CB202" s="19">
        <f>+[1]data!CB$202*[2]Africa!$I$50</f>
        <v>811.59420289855075</v>
      </c>
      <c r="CC202" s="19">
        <f>+[1]data!CC$202*[2]Africa!$I$50</f>
        <v>811.59420289855075</v>
      </c>
      <c r="CD202" s="30"/>
      <c r="CE202" s="45"/>
      <c r="CG202" s="17">
        <f>+D202/'[3]total numbers'!AW201</f>
        <v>0</v>
      </c>
      <c r="CH202" s="17">
        <f>+E202/'[3]total numbers'!AX201</f>
        <v>0</v>
      </c>
      <c r="CI202" s="17">
        <f>+F202/'[3]total numbers'!AY201</f>
        <v>0</v>
      </c>
      <c r="CJ202" s="17">
        <f>+G202/'[3]total numbers'!AZ201</f>
        <v>0</v>
      </c>
      <c r="CK202" s="17">
        <f>+H202/'[3]total numbers'!BA201</f>
        <v>0</v>
      </c>
      <c r="CL202" s="17">
        <f>+I202/'[3]total numbers'!BB201</f>
        <v>0</v>
      </c>
      <c r="CM202" s="17">
        <f>+J202/'[3]total numbers'!BC201</f>
        <v>0</v>
      </c>
      <c r="CN202" s="17">
        <f>+K202/'[3]total numbers'!BD201</f>
        <v>0</v>
      </c>
      <c r="CO202" s="17">
        <f>+L202/'[3]total numbers'!BE201</f>
        <v>0</v>
      </c>
      <c r="CP202" s="17">
        <f>+M202/'[3]total numbers'!BF201</f>
        <v>0</v>
      </c>
      <c r="CQ202" s="17">
        <f>+N202/'[3]total numbers'!BG201</f>
        <v>0.64912556450593961</v>
      </c>
      <c r="CR202" s="17">
        <f>+O202/'[3]total numbers'!BH201</f>
        <v>0.63445884444619438</v>
      </c>
      <c r="CS202" s="17">
        <f>+P202/'[3]total numbers'!BI201</f>
        <v>0.61653291261810828</v>
      </c>
      <c r="CT202" s="17">
        <f>+Q202/'[3]total numbers'!BJ201</f>
        <v>0.59252665652572512</v>
      </c>
      <c r="CU202" s="17">
        <f>+R202/'[3]total numbers'!BK201</f>
        <v>0.56352369737960906</v>
      </c>
      <c r="CV202" s="17">
        <f>+S202/'[3]total numbers'!BL201</f>
        <v>0.53250578515735314</v>
      </c>
      <c r="CW202" s="17">
        <f>+T202/'[3]total numbers'!BM201</f>
        <v>0.50251938481989522</v>
      </c>
      <c r="CX202" s="17">
        <f>+U202/'[3]total numbers'!BN201</f>
        <v>0.47557623811504196</v>
      </c>
      <c r="CY202" s="17">
        <f>+V202/'[3]total numbers'!BO201</f>
        <v>0.45197901050796907</v>
      </c>
      <c r="CZ202" s="17">
        <f>+W202/'[3]total numbers'!BP201</f>
        <v>0.44882902184941231</v>
      </c>
      <c r="DA202" s="17">
        <f>+X202/'[3]total numbers'!BQ201</f>
        <v>0.44289686835260306</v>
      </c>
      <c r="DB202" s="17">
        <f>+Y202/'[3]total numbers'!BR201</f>
        <v>0.419335940317973</v>
      </c>
      <c r="DC202" s="17">
        <f>+Z202/'[3]total numbers'!BS201</f>
        <v>0.3944979887316547</v>
      </c>
      <c r="DD202" s="17">
        <f>+AA202/'[3]total numbers'!BT201</f>
        <v>0.38583708821436613</v>
      </c>
      <c r="DE202" s="17">
        <f>+AB202/'[3]total numbers'!BU201</f>
        <v>0.37383930987971137</v>
      </c>
      <c r="DF202" s="17">
        <f>+AC202/'[3]total numbers'!BV201</f>
        <v>0.36494875954315453</v>
      </c>
      <c r="DG202" s="17">
        <f>+AD202/'[3]total numbers'!BW201</f>
        <v>0.36764844552268883</v>
      </c>
      <c r="DH202" s="17">
        <f>+AE202/'[3]total numbers'!BX201</f>
        <v>0.3812891921497033</v>
      </c>
      <c r="DI202" s="17">
        <f>+AF202/'[3]total numbers'!BY201</f>
        <v>0.4577846997676891</v>
      </c>
      <c r="DJ202" s="17">
        <f>+AG202/'[3]total numbers'!BZ201</f>
        <v>0.55258689168916908</v>
      </c>
      <c r="DK202" s="17">
        <f>+AH202/'[3]total numbers'!CA201</f>
        <v>0.6567856969265794</v>
      </c>
      <c r="DL202" s="17">
        <f>+AI202/'[3]total numbers'!CB201</f>
        <v>0.73911719328786296</v>
      </c>
      <c r="DM202" s="17">
        <f>+AJ202/'[3]total numbers'!CC201</f>
        <v>0.76808220561097607</v>
      </c>
      <c r="DN202" s="17">
        <f>+AK202/'[3]total numbers'!CD201</f>
        <v>0.739188326712369</v>
      </c>
      <c r="DO202" s="17">
        <f>+AL202/'[3]total numbers'!CE201</f>
        <v>0.68202934038667673</v>
      </c>
      <c r="DP202" s="17">
        <f>+AM202/'[3]total numbers'!CF201</f>
        <v>0.62608688086758124</v>
      </c>
      <c r="DQ202" s="17">
        <f>+AN202/'[3]total numbers'!CG201</f>
        <v>0.58793800758455461</v>
      </c>
      <c r="DR202" s="17">
        <f>+AO202/'[3]total numbers'!CH201</f>
        <v>0.56981266667553832</v>
      </c>
      <c r="DS202" s="17">
        <f>+AP202/'[3]total numbers'!CI201</f>
        <v>0.60420037076917343</v>
      </c>
      <c r="DT202" s="17">
        <f>+AQ202/'[3]total numbers'!CJ201</f>
        <v>0.64608888502530526</v>
      </c>
      <c r="DU202" s="17">
        <f>+AR202/'[3]total numbers'!CK201</f>
        <v>0.69262946199242392</v>
      </c>
      <c r="DV202" s="17">
        <f>+AS202/'[3]total numbers'!CL201</f>
        <v>0.73813560746770945</v>
      </c>
      <c r="DW202" s="17">
        <f>+AT202/'[3]total numbers'!CM201</f>
        <v>0.77781849331481634</v>
      </c>
      <c r="DX202" s="17">
        <f>+AU202/'[3]total numbers'!CN201</f>
        <v>0.81054760191266872</v>
      </c>
      <c r="DY202" s="17">
        <f>+AV202/'[3]total numbers'!CO201</f>
        <v>0.83819304011088802</v>
      </c>
      <c r="DZ202" s="17">
        <f>+AW202/'[3]total numbers'!CP201</f>
        <v>0.86205252813035349</v>
      </c>
      <c r="EA202" s="17">
        <f>+AX202/'[3]total numbers'!CQ201</f>
        <v>0.8841595756063938</v>
      </c>
      <c r="EB202" s="17">
        <f>+AY202/'[3]total numbers'!CR201</f>
        <v>0.90589556835887952</v>
      </c>
      <c r="EC202" s="17">
        <f>+AZ202/'[3]total numbers'!CS201</f>
        <v>1.1949631288381206</v>
      </c>
      <c r="ED202" s="17">
        <f>+BA202/'[3]total numbers'!CT201</f>
        <v>1.4653196708756213</v>
      </c>
      <c r="EE202" s="17">
        <f>+BB202/'[3]total numbers'!CU201</f>
        <v>1.718145352271123</v>
      </c>
      <c r="EF202" s="17">
        <f>+BC202/'[3]total numbers'!CV201</f>
        <v>1.954170345834787</v>
      </c>
      <c r="EG202" s="17">
        <f>+BD202/'[3]total numbers'!CW201</f>
        <v>2.1732897500841188</v>
      </c>
      <c r="EH202" s="17">
        <f>+BE202/'[3]total numbers'!CX201</f>
        <v>2.378522531351202</v>
      </c>
      <c r="EI202" s="17">
        <f>+BF202/'[3]total numbers'!CY201</f>
        <v>2.5314867095857259</v>
      </c>
      <c r="EJ202" s="17">
        <f>+BG202/'[3]total numbers'!CZ201</f>
        <v>2.5563634340691652</v>
      </c>
      <c r="EK202" s="17">
        <f>+BH202/'[3]total numbers'!DA201</f>
        <v>2.6689428648771907</v>
      </c>
      <c r="EL202" s="17">
        <f>+BI202/'[3]total numbers'!DB201</f>
        <v>2.5371534406972094</v>
      </c>
      <c r="EM202" s="17">
        <f>+BJ202/'[3]total numbers'!DC201</f>
        <v>2.3757624712681227</v>
      </c>
      <c r="EN202" s="17">
        <f>+BK202/'[3]total numbers'!DD201</f>
        <v>2.2096212432986331</v>
      </c>
      <c r="EO202" s="17">
        <f>+BL202/'[3]total numbers'!DE201</f>
        <v>2.0566271272106529</v>
      </c>
      <c r="EP202" s="17">
        <f>+BM202/'[3]total numbers'!DF201</f>
        <v>1.9295883361812689</v>
      </c>
      <c r="EQ202" s="17">
        <f>+BN202/'[3]total numbers'!DG201</f>
        <v>1.8329898500478292</v>
      </c>
      <c r="ER202" s="17">
        <f>+BO202/'[3]total numbers'!DH201</f>
        <v>1.758509206235322</v>
      </c>
      <c r="ES202" s="17">
        <f>+BP202/'[3]total numbers'!DI201</f>
        <v>1.6908212560386473</v>
      </c>
      <c r="ET202" s="17">
        <f>+BQ202/'[3]total numbers'!DJ201</f>
        <v>1.6338213149145655</v>
      </c>
      <c r="EU202" s="17">
        <f>+BR202/'[3]total numbers'!DK201</f>
        <v>1.581413779400459</v>
      </c>
      <c r="EV202" s="17">
        <f>+BS202/'[3]total numbers'!DL201</f>
        <v>1.5300511332159783</v>
      </c>
      <c r="EW202" s="17">
        <f>+BT202/'[3]total numbers'!DM201</f>
        <v>1.4796720539412334</v>
      </c>
      <c r="EX202" s="17">
        <f>+BU202/'[3]total numbers'!DN201</f>
        <v>1.4313679271445996</v>
      </c>
      <c r="EY202" s="17">
        <f>+BV202/'[3]total numbers'!DO201</f>
        <v>1.3849399551863109</v>
      </c>
      <c r="EZ202" s="17">
        <f>+BW202/'[3]total numbers'!DP201</f>
        <v>1.340323792070879</v>
      </c>
      <c r="FA202" s="17">
        <f>+BX202/'[3]total numbers'!DQ201</f>
        <v>1.2976392628194768</v>
      </c>
      <c r="FB202" s="17">
        <f>+BY202/'[3]total numbers'!DR201</f>
        <v>1.2564194620990077</v>
      </c>
      <c r="FC202" s="17">
        <f>+BZ202/'[3]total numbers'!DS201</f>
        <v>1.2169361702201638</v>
      </c>
      <c r="FD202" s="17">
        <f>+CA202/'[3]total numbers'!DT201</f>
        <v>1.1806294547020413</v>
      </c>
      <c r="FE202" s="17">
        <f>+CB202/'[3]total numbers'!DU201</f>
        <v>1.1490395383684411</v>
      </c>
      <c r="FF202" s="17">
        <f>+CC202/'[3]total numbers'!DV201</f>
        <v>1.1228459878978456</v>
      </c>
      <c r="FH202" s="52">
        <f t="shared" si="39"/>
        <v>-10000</v>
      </c>
      <c r="FI202" s="52">
        <f t="shared" si="40"/>
        <v>1960</v>
      </c>
      <c r="FJ202" s="66">
        <v>0.5</v>
      </c>
      <c r="FK202" s="59">
        <f t="shared" si="41"/>
        <v>2.378522531351202</v>
      </c>
      <c r="FL202" s="52">
        <f t="shared" si="42"/>
        <v>-10112.143105539139</v>
      </c>
      <c r="FM202" s="65">
        <f t="shared" si="46"/>
        <v>0.33333333333333331</v>
      </c>
      <c r="FN202" s="59">
        <f t="shared" si="43"/>
        <v>0.10368417540662936</v>
      </c>
      <c r="FP202" s="6">
        <v>9</v>
      </c>
      <c r="FQ202" s="6" t="s">
        <v>350</v>
      </c>
      <c r="GF202" s="20">
        <f t="shared" si="44"/>
        <v>0.27291125307826342</v>
      </c>
    </row>
    <row r="203" spans="1:188" x14ac:dyDescent="0.2">
      <c r="A203" s="6">
        <v>6</v>
      </c>
      <c r="B203" s="14">
        <v>740</v>
      </c>
      <c r="C203" s="87" t="s">
        <v>241</v>
      </c>
      <c r="D203" s="20">
        <v>0</v>
      </c>
      <c r="E203" s="20">
        <v>0</v>
      </c>
      <c r="F203" s="20">
        <v>0</v>
      </c>
      <c r="G203" s="20">
        <v>0</v>
      </c>
      <c r="H203" s="20">
        <v>0</v>
      </c>
      <c r="I203" s="20">
        <v>0</v>
      </c>
      <c r="J203" s="11">
        <v>0</v>
      </c>
      <c r="K203" s="11">
        <v>0</v>
      </c>
      <c r="L203" s="11">
        <v>0</v>
      </c>
      <c r="M203" s="11">
        <v>0</v>
      </c>
      <c r="N203" s="11">
        <f>+[1]data!N$203*[2]Americas!$I$38</f>
        <v>0</v>
      </c>
      <c r="O203" s="11">
        <f>+[1]data!O$203*[2]Americas!$I$38</f>
        <v>0</v>
      </c>
      <c r="P203" s="11">
        <f>+[1]data!P$203*[2]Americas!$I$38</f>
        <v>0</v>
      </c>
      <c r="Q203" s="11">
        <f>+[1]data!Q$203*[2]Americas!$I$38</f>
        <v>0</v>
      </c>
      <c r="R203" s="11">
        <f>+[1]data!R$203*[2]Americas!$I$38</f>
        <v>0</v>
      </c>
      <c r="S203" s="11">
        <f>+[1]data!S$203*[2]Americas!$I$38</f>
        <v>0</v>
      </c>
      <c r="T203" s="11">
        <f>+[1]data!T$203*[2]Americas!$I$38</f>
        <v>0</v>
      </c>
      <c r="U203" s="11">
        <f>+[1]data!U$203*[2]Americas!$I$38</f>
        <v>0</v>
      </c>
      <c r="V203" s="11">
        <f>+[1]data!V$203*[2]Americas!$I$38</f>
        <v>0</v>
      </c>
      <c r="W203" s="11">
        <f>+[1]data!W$203*[2]Americas!$I$38</f>
        <v>0</v>
      </c>
      <c r="X203" s="11">
        <f>+[1]data!X$203*[2]Americas!$I$38</f>
        <v>0</v>
      </c>
      <c r="Y203" s="11">
        <f>+[1]data!Y$203*[2]Americas!$I$38</f>
        <v>0</v>
      </c>
      <c r="Z203" s="11">
        <f>+[1]data!Z$203*[2]Americas!$I$38</f>
        <v>0</v>
      </c>
      <c r="AA203" s="11">
        <f>+[1]data!AA$203*[2]Americas!$I$38</f>
        <v>0</v>
      </c>
      <c r="AB203" s="11">
        <f>+[1]data!AB$203*[2]Americas!$I$38</f>
        <v>0</v>
      </c>
      <c r="AC203" s="11">
        <f>+[1]data!AC$203*[2]Americas!$I$38</f>
        <v>0</v>
      </c>
      <c r="AD203" s="11">
        <f>+[1]data!AD$203*[2]Americas!$I$38</f>
        <v>0</v>
      </c>
      <c r="AE203" s="107">
        <f>+[1]data!AE$203*[2]Americas!$I$38</f>
        <v>6.8163200000000007E-2</v>
      </c>
      <c r="AF203" s="11">
        <f>+[1]data!AF$203*[2]Americas!$I$38</f>
        <v>7.6724730000000005E-2</v>
      </c>
      <c r="AG203" s="11">
        <f>+[1]data!AG$203*[2]Americas!$I$38</f>
        <v>8.5286260000000003E-2</v>
      </c>
      <c r="AH203" s="11">
        <f>+[1]data!AH$203*[2]Americas!$I$38</f>
        <v>9.3847790000000014E-2</v>
      </c>
      <c r="AI203" s="11">
        <f>+[1]data!AI$203*[2]Americas!$I$38</f>
        <v>0.10240932</v>
      </c>
      <c r="AJ203" s="11">
        <f>+[1]data!AJ$203*[2]Americas!$I$38</f>
        <v>0.11097085000000001</v>
      </c>
      <c r="AK203" s="11">
        <f>+[1]data!AK$203*[2]Americas!$I$38</f>
        <v>0.11953238000000001</v>
      </c>
      <c r="AL203" s="11">
        <f>+[1]data!AL$203*[2]Americas!$I$38</f>
        <v>0.12809391000000001</v>
      </c>
      <c r="AM203" s="11">
        <f>+[1]data!AM$203*[2]Americas!$I$38</f>
        <v>0.13665544000000002</v>
      </c>
      <c r="AN203" s="11">
        <f>+[1]data!AN$203*[2]Americas!$I$38</f>
        <v>0.14521697</v>
      </c>
      <c r="AO203" s="107">
        <f>+[1]data!AO$203*[2]Americas!$I$38</f>
        <v>0.15377850000000001</v>
      </c>
      <c r="AP203" s="11">
        <f>+[1]data!AP$203*[2]Americas!$I$38</f>
        <v>0.15840065</v>
      </c>
      <c r="AQ203" s="11">
        <f>+[1]data!AQ$203*[2]Americas!$I$38</f>
        <v>0.16302280000000002</v>
      </c>
      <c r="AR203" s="11">
        <f>+[1]data!AR$203*[2]Americas!$I$38</f>
        <v>0.16764495000000001</v>
      </c>
      <c r="AS203" s="11">
        <f>+[1]data!AS$203*[2]Americas!$I$38</f>
        <v>0.17226710000000001</v>
      </c>
      <c r="AT203" s="11">
        <f>+[1]data!AT$203*[2]Americas!$I$38</f>
        <v>0.17688925</v>
      </c>
      <c r="AU203" s="11">
        <f>+[1]data!AU$203*[2]Americas!$I$38</f>
        <v>0.18151140000000002</v>
      </c>
      <c r="AV203" s="11">
        <f>+[1]data!AV$203*[2]Americas!$I$38</f>
        <v>0.18613355000000001</v>
      </c>
      <c r="AW203" s="11">
        <f>+[1]data!AW$203*[2]Americas!$I$38</f>
        <v>0.19075570000000003</v>
      </c>
      <c r="AX203" s="11">
        <f>+[1]data!AX$203*[2]Americas!$I$38</f>
        <v>0.19537785000000002</v>
      </c>
      <c r="AY203" s="107">
        <f>+[1]data!AY$203*[2]Americas!$I$38</f>
        <v>0.2</v>
      </c>
      <c r="AZ203" s="11">
        <f>+[1]data!AZ$203*[2]Americas!$I$38</f>
        <v>0.16666666666666669</v>
      </c>
      <c r="BA203" s="11">
        <f>+[1]data!BA$203*[2]Americas!$I$38</f>
        <v>0.13333333333333336</v>
      </c>
      <c r="BB203" s="11">
        <f>+[1]data!BB$203*[2]Americas!$I$38</f>
        <v>0.1</v>
      </c>
      <c r="BC203" s="11">
        <f>+[1]data!BC$203*[2]Americas!$I$38</f>
        <v>6.666666666666668E-2</v>
      </c>
      <c r="BD203" s="11">
        <f>+[1]data!BD$203*[2]Americas!$I$38</f>
        <v>3.3333333333333326E-2</v>
      </c>
      <c r="BE203" s="19">
        <f>+[1]data!BE$203*[2]Americas!$I$38</f>
        <v>0</v>
      </c>
      <c r="BF203" s="19">
        <f>+[1]data!BF$203*[2]Americas!$I$38</f>
        <v>0</v>
      </c>
      <c r="BG203" s="19">
        <f>+[1]data!BG$203*[2]Americas!$I$38</f>
        <v>0</v>
      </c>
      <c r="BH203" s="19">
        <f>+[1]data!BH$203*[2]Americas!$I$38</f>
        <v>0</v>
      </c>
      <c r="BI203" s="19">
        <f>+[1]data!BI$203*[2]Americas!$I$38</f>
        <v>0</v>
      </c>
      <c r="BJ203" s="19">
        <f>+[1]data!BJ$203*[2]Americas!$I$38</f>
        <v>0</v>
      </c>
      <c r="BK203" s="19">
        <f>+[1]data!BK$203*[2]Americas!$I$38</f>
        <v>0</v>
      </c>
      <c r="BL203" s="19">
        <f>+[1]data!BL$203*[2]Americas!$I$38</f>
        <v>0</v>
      </c>
      <c r="BM203" s="19">
        <f>+[1]data!BM$203*[2]Americas!$I$38</f>
        <v>0</v>
      </c>
      <c r="BN203" s="19">
        <f>+[1]data!BN$203*[2]Americas!$I$38</f>
        <v>0</v>
      </c>
      <c r="BO203" s="19">
        <f>+[1]data!BO$203*[2]Americas!$I$38</f>
        <v>0</v>
      </c>
      <c r="BP203" s="19">
        <f>+[1]data!BP$203*[2]Americas!$I$38</f>
        <v>0</v>
      </c>
      <c r="BQ203" s="19">
        <f>+[1]data!BQ$203*[2]Americas!$I$38</f>
        <v>0</v>
      </c>
      <c r="BR203" s="19">
        <f>+[1]data!BR$203*[2]Americas!$I$38</f>
        <v>0</v>
      </c>
      <c r="BS203" s="19">
        <f>+[1]data!BS$203*[2]Americas!$I$38</f>
        <v>0</v>
      </c>
      <c r="BT203" s="19">
        <f>+[1]data!BT$203*[2]Americas!$I$38</f>
        <v>1890</v>
      </c>
      <c r="BU203" s="19">
        <f>+[1]data!BU$203*[2]Americas!$I$38</f>
        <v>1260</v>
      </c>
      <c r="BV203" s="19">
        <f>+[1]data!BV$203*[2]Americas!$I$38</f>
        <v>1722</v>
      </c>
      <c r="BW203" s="19">
        <f>+[1]data!BW$203*[2]Americas!$I$38</f>
        <v>2240</v>
      </c>
      <c r="BX203" s="19">
        <f>+[1]data!BX$203*[2]Americas!$I$38</f>
        <v>2758.9333333333489</v>
      </c>
      <c r="BY203" s="19">
        <f>+[1]data!BY$203*[2]Americas!$I$38</f>
        <v>3175.8222222222248</v>
      </c>
      <c r="BZ203" s="19">
        <f>+[1]data!BZ$203*[2]Americas!$I$38</f>
        <v>3318.8503703704337</v>
      </c>
      <c r="CA203" s="19">
        <f>+[1]data!CA$203*[2]Americas!$I$38</f>
        <v>3930.0661728394916</v>
      </c>
      <c r="CB203" s="19">
        <f>+[1]data!CB$203*[2]Americas!$I$38</f>
        <v>4326.9891028808197</v>
      </c>
      <c r="CC203" s="19">
        <f>+[1]data!CC$203*[2]Americas!$I$38</f>
        <v>4700.914085048018</v>
      </c>
      <c r="CD203" s="30"/>
      <c r="CE203" s="45"/>
      <c r="CG203" s="17">
        <f>+D203/'[3]total numbers'!AW202</f>
        <v>0</v>
      </c>
      <c r="CH203" s="17">
        <f>+E203/'[3]total numbers'!AX202</f>
        <v>0</v>
      </c>
      <c r="CI203" s="17">
        <f>+F203/'[3]total numbers'!AY202</f>
        <v>0</v>
      </c>
      <c r="CJ203" s="17">
        <f>+G203/'[3]total numbers'!AZ202</f>
        <v>0</v>
      </c>
      <c r="CK203" s="17">
        <f>+H203/'[3]total numbers'!BA202</f>
        <v>0</v>
      </c>
      <c r="CL203" s="17">
        <f>+I203/'[3]total numbers'!BB202</f>
        <v>0</v>
      </c>
      <c r="CM203" s="17">
        <f>+J203/'[3]total numbers'!BC202</f>
        <v>0</v>
      </c>
      <c r="CN203" s="17">
        <f>+K203/'[3]total numbers'!BD202</f>
        <v>0</v>
      </c>
      <c r="CO203" s="17">
        <f>+L203/'[3]total numbers'!BE202</f>
        <v>0</v>
      </c>
      <c r="CP203" s="17">
        <f>+M203/'[3]total numbers'!BF202</f>
        <v>0</v>
      </c>
      <c r="CQ203" s="17">
        <f>+N203/'[3]total numbers'!BG202</f>
        <v>0</v>
      </c>
      <c r="CR203" s="17">
        <f>+O203/'[3]total numbers'!BH202</f>
        <v>0</v>
      </c>
      <c r="CS203" s="17">
        <f>+P203/'[3]total numbers'!BI202</f>
        <v>0</v>
      </c>
      <c r="CT203" s="17">
        <f>+Q203/'[3]total numbers'!BJ202</f>
        <v>0</v>
      </c>
      <c r="CU203" s="17">
        <f>+R203/'[3]total numbers'!BK202</f>
        <v>0</v>
      </c>
      <c r="CV203" s="17">
        <f>+S203/'[3]total numbers'!BL202</f>
        <v>0</v>
      </c>
      <c r="CW203" s="17">
        <f>+T203/'[3]total numbers'!BM202</f>
        <v>0</v>
      </c>
      <c r="CX203" s="17">
        <f>+U203/'[3]total numbers'!BN202</f>
        <v>0</v>
      </c>
      <c r="CY203" s="17">
        <f>+V203/'[3]total numbers'!BO202</f>
        <v>0</v>
      </c>
      <c r="CZ203" s="17">
        <f>+W203/'[3]total numbers'!BP202</f>
        <v>0</v>
      </c>
      <c r="DA203" s="17">
        <f>+X203/'[3]total numbers'!BQ202</f>
        <v>0</v>
      </c>
      <c r="DB203" s="17">
        <f>+Y203/'[3]total numbers'!BR202</f>
        <v>0</v>
      </c>
      <c r="DC203" s="17">
        <f>+Z203/'[3]total numbers'!BS202</f>
        <v>0</v>
      </c>
      <c r="DD203" s="17">
        <f>+AA203/'[3]total numbers'!BT202</f>
        <v>0</v>
      </c>
      <c r="DE203" s="17">
        <f>+AB203/'[3]total numbers'!BU202</f>
        <v>0</v>
      </c>
      <c r="DF203" s="17">
        <f>+AC203/'[3]total numbers'!BV202</f>
        <v>0</v>
      </c>
      <c r="DG203" s="17">
        <f>+AD203/'[3]total numbers'!BW202</f>
        <v>0</v>
      </c>
      <c r="DH203" s="17">
        <f>+AE203/'[3]total numbers'!BX202</f>
        <v>4.5324914040641432E-6</v>
      </c>
      <c r="DI203" s="17">
        <f>+AF203/'[3]total numbers'!BY202</f>
        <v>4.957382513497729E-6</v>
      </c>
      <c r="DJ203" s="17">
        <f>+AG203/'[3]total numbers'!BZ202</f>
        <v>5.3492429852631273E-6</v>
      </c>
      <c r="DK203" s="17">
        <f>+AH203/'[3]total numbers'!CA202</f>
        <v>5.7094553118287738E-6</v>
      </c>
      <c r="DL203" s="17">
        <f>+AI203/'[3]total numbers'!CB202</f>
        <v>6.0402039256218932E-6</v>
      </c>
      <c r="DM203" s="17">
        <f>+AJ203/'[3]total numbers'!CC202</f>
        <v>6.343620491480767E-6</v>
      </c>
      <c r="DN203" s="17">
        <f>+AK203/'[3]total numbers'!CD202</f>
        <v>6.6221600775740721E-6</v>
      </c>
      <c r="DO203" s="17">
        <f>+AL203/'[3]total numbers'!CE202</f>
        <v>6.8771635103226789E-6</v>
      </c>
      <c r="DP203" s="17">
        <f>+AM203/'[3]total numbers'!CF202</f>
        <v>7.1084908101770402E-6</v>
      </c>
      <c r="DQ203" s="17">
        <f>+AN203/'[3]total numbers'!CG202</f>
        <v>7.3153113588320735E-6</v>
      </c>
      <c r="DR203" s="17">
        <f>+AO203/'[3]total numbers'!CH202</f>
        <v>7.4980709758972558E-6</v>
      </c>
      <c r="DS203" s="17">
        <f>+AP203/'[3]total numbers'!CI202</f>
        <v>7.4707258638769525E-6</v>
      </c>
      <c r="DT203" s="17">
        <f>+AQ203/'[3]total numbers'!CJ202</f>
        <v>7.4349583438324133E-6</v>
      </c>
      <c r="DU203" s="17">
        <f>+AR203/'[3]total numbers'!CK202</f>
        <v>7.3984317853088271E-6</v>
      </c>
      <c r="DV203" s="17">
        <f>+AS203/'[3]total numbers'!CL202</f>
        <v>7.3699762554166095E-6</v>
      </c>
      <c r="DW203" s="17">
        <f>+AT203/'[3]total numbers'!CM202</f>
        <v>7.3544896066930003E-6</v>
      </c>
      <c r="DX203" s="17">
        <f>+AU203/'[3]total numbers'!CN202</f>
        <v>7.3536702415413501E-6</v>
      </c>
      <c r="DY203" s="17">
        <f>+AV203/'[3]total numbers'!CO202</f>
        <v>7.3638017396803108E-6</v>
      </c>
      <c r="DZ203" s="17">
        <f>+AW203/'[3]total numbers'!CP202</f>
        <v>7.3776899675194102E-6</v>
      </c>
      <c r="EA203" s="17">
        <f>+AX203/'[3]total numbers'!CQ202</f>
        <v>7.3859342033720359E-6</v>
      </c>
      <c r="EB203" s="17">
        <f>+AY203/'[3]total numbers'!CR202</f>
        <v>7.3824217377475144E-6</v>
      </c>
      <c r="EC203" s="17">
        <f>+AZ203/'[3]total numbers'!CS202</f>
        <v>5.9999736001161597E-6</v>
      </c>
      <c r="ED203" s="17">
        <f>+BA203/'[3]total numbers'!CT202</f>
        <v>4.6775942987516106E-6</v>
      </c>
      <c r="EE203" s="17">
        <f>+BB203/'[3]total numbers'!CU202</f>
        <v>3.4170541207383276E-6</v>
      </c>
      <c r="EF203" s="17">
        <f>+BC203/'[3]total numbers'!CV202</f>
        <v>2.2187430113061934E-6</v>
      </c>
      <c r="EG203" s="17">
        <f>+BD203/'[3]total numbers'!CW202</f>
        <v>1.0808031569309105E-6</v>
      </c>
      <c r="EH203" s="17">
        <f>+BE203/'[3]total numbers'!CX202</f>
        <v>0</v>
      </c>
      <c r="EI203" s="17">
        <f>+BF203/'[3]total numbers'!CY202</f>
        <v>0</v>
      </c>
      <c r="EJ203" s="17">
        <f>+BG203/'[3]total numbers'!CZ202</f>
        <v>0</v>
      </c>
      <c r="EK203" s="17">
        <f>+BH203/'[3]total numbers'!DA202</f>
        <v>0</v>
      </c>
      <c r="EL203" s="17">
        <f>+BI203/'[3]total numbers'!DB202</f>
        <v>0</v>
      </c>
      <c r="EM203" s="17">
        <f>+BJ203/'[3]total numbers'!DC202</f>
        <v>0</v>
      </c>
      <c r="EN203" s="17">
        <f>+BK203/'[3]total numbers'!DD202</f>
        <v>0</v>
      </c>
      <c r="EO203" s="17">
        <f>+BL203/'[3]total numbers'!DE202</f>
        <v>0</v>
      </c>
      <c r="EP203" s="17">
        <f>+BM203/'[3]total numbers'!DF202</f>
        <v>0</v>
      </c>
      <c r="EQ203" s="17">
        <f>+BN203/'[3]total numbers'!DG202</f>
        <v>0</v>
      </c>
      <c r="ER203" s="17">
        <f>+BO203/'[3]total numbers'!DH202</f>
        <v>0</v>
      </c>
      <c r="ES203" s="17">
        <f>+BP203/'[3]total numbers'!DI202</f>
        <v>0</v>
      </c>
      <c r="ET203" s="17">
        <f>+BQ203/'[3]total numbers'!DJ202</f>
        <v>0</v>
      </c>
      <c r="EU203" s="17">
        <f>+BR203/'[3]total numbers'!DK202</f>
        <v>0</v>
      </c>
      <c r="EV203" s="17">
        <f>+BS203/'[3]total numbers'!DL202</f>
        <v>0</v>
      </c>
      <c r="EW203" s="17">
        <f>+BT203/'[3]total numbers'!DM202</f>
        <v>4.2853707758346349E-2</v>
      </c>
      <c r="EX203" s="17">
        <f>+BU203/'[3]total numbers'!DN202</f>
        <v>2.7994260554491647E-2</v>
      </c>
      <c r="EY203" s="17">
        <f>+BV203/'[3]total numbers'!DO202</f>
        <v>3.7506299784195028E-2</v>
      </c>
      <c r="EZ203" s="17">
        <f>+BW203/'[3]total numbers'!DP202</f>
        <v>4.7844777530007807E-2</v>
      </c>
      <c r="FA203" s="17">
        <f>+BX203/'[3]total numbers'!DQ202</f>
        <v>5.7802933730746991E-2</v>
      </c>
      <c r="FB203" s="17">
        <f>+BY203/'[3]total numbers'!DR202</f>
        <v>6.5281145252887016E-2</v>
      </c>
      <c r="FC203" s="17">
        <f>+BZ203/'[3]total numbers'!DS202</f>
        <v>6.6952732616120045E-2</v>
      </c>
      <c r="FD203" s="17">
        <f>+CA203/'[3]total numbers'!DT202</f>
        <v>7.7837255829372426E-2</v>
      </c>
      <c r="FE203" s="17">
        <f>+CB203/'[3]total numbers'!DU202</f>
        <v>8.4174323632332931E-2</v>
      </c>
      <c r="FF203" s="17">
        <f>+CC203/'[3]total numbers'!DV202</f>
        <v>8.9868265837062547E-2</v>
      </c>
      <c r="FH203" s="52">
        <f t="shared" si="39"/>
        <v>-10000</v>
      </c>
      <c r="FI203" s="52">
        <f t="shared" si="40"/>
        <v>1960</v>
      </c>
      <c r="FJ203" s="66">
        <f t="shared" ref="FJ203:FJ236" si="48">+FJ$4</f>
        <v>0</v>
      </c>
      <c r="FK203" s="59">
        <f t="shared" si="41"/>
        <v>0</v>
      </c>
      <c r="FL203" s="52">
        <f t="shared" si="42"/>
        <v>0</v>
      </c>
      <c r="FM203" s="65">
        <f t="shared" si="46"/>
        <v>0.33333333333333331</v>
      </c>
      <c r="FN203" s="59">
        <f t="shared" si="43"/>
        <v>0</v>
      </c>
      <c r="FP203" s="6">
        <v>8</v>
      </c>
      <c r="FQ203" s="6" t="s">
        <v>32</v>
      </c>
      <c r="GF203" s="20" t="e">
        <f t="shared" si="44"/>
        <v>#DIV/0!</v>
      </c>
    </row>
    <row r="204" spans="1:188" x14ac:dyDescent="0.2">
      <c r="A204" s="6">
        <v>11</v>
      </c>
      <c r="B204" s="14">
        <v>744</v>
      </c>
      <c r="C204" s="57" t="s">
        <v>242</v>
      </c>
      <c r="D204" s="20">
        <v>0</v>
      </c>
      <c r="E204" s="20">
        <v>0</v>
      </c>
      <c r="F204" s="20">
        <v>0</v>
      </c>
      <c r="G204" s="20">
        <v>0</v>
      </c>
      <c r="H204" s="20">
        <v>0</v>
      </c>
      <c r="I204" s="20">
        <v>0</v>
      </c>
      <c r="J204" s="11">
        <v>0</v>
      </c>
      <c r="K204" s="11">
        <v>0</v>
      </c>
      <c r="L204" s="11">
        <v>0</v>
      </c>
      <c r="M204" s="11">
        <v>0</v>
      </c>
      <c r="N204" s="11">
        <v>0</v>
      </c>
      <c r="O204" s="11">
        <v>0</v>
      </c>
      <c r="P204" s="11">
        <v>0</v>
      </c>
      <c r="Q204" s="11">
        <v>0</v>
      </c>
      <c r="R204" s="11">
        <v>0</v>
      </c>
      <c r="S204" s="11">
        <v>0</v>
      </c>
      <c r="T204" s="11">
        <v>0</v>
      </c>
      <c r="U204" s="11">
        <v>0</v>
      </c>
      <c r="V204" s="11">
        <v>0</v>
      </c>
      <c r="W204" s="11">
        <v>0</v>
      </c>
      <c r="X204" s="11">
        <v>0</v>
      </c>
      <c r="Y204" s="11">
        <v>0</v>
      </c>
      <c r="Z204" s="11">
        <v>0</v>
      </c>
      <c r="AA204" s="11">
        <v>0</v>
      </c>
      <c r="AB204" s="11">
        <v>0</v>
      </c>
      <c r="AC204" s="11">
        <v>0</v>
      </c>
      <c r="AD204" s="11">
        <v>0</v>
      </c>
      <c r="AE204" s="107">
        <v>0</v>
      </c>
      <c r="AF204" s="11">
        <v>0</v>
      </c>
      <c r="AG204" s="11">
        <v>0</v>
      </c>
      <c r="AH204" s="11">
        <v>0</v>
      </c>
      <c r="AI204" s="11">
        <v>0</v>
      </c>
      <c r="AJ204" s="11">
        <v>0</v>
      </c>
      <c r="AK204" s="11">
        <v>0</v>
      </c>
      <c r="AL204" s="11">
        <v>0</v>
      </c>
      <c r="AM204" s="11">
        <v>0</v>
      </c>
      <c r="AN204" s="11">
        <v>0</v>
      </c>
      <c r="AO204" s="107">
        <v>0</v>
      </c>
      <c r="AP204" s="11">
        <v>0</v>
      </c>
      <c r="AQ204" s="11">
        <v>0</v>
      </c>
      <c r="AR204" s="11">
        <v>0</v>
      </c>
      <c r="AS204" s="11">
        <v>0</v>
      </c>
      <c r="AT204" s="11">
        <v>0</v>
      </c>
      <c r="AU204" s="11">
        <v>0</v>
      </c>
      <c r="AV204" s="11">
        <v>0</v>
      </c>
      <c r="AW204" s="11">
        <v>0</v>
      </c>
      <c r="AX204" s="11">
        <v>0</v>
      </c>
      <c r="AY204" s="107">
        <v>0</v>
      </c>
      <c r="AZ204" s="11">
        <v>0</v>
      </c>
      <c r="BA204" s="11">
        <v>0</v>
      </c>
      <c r="BB204" s="11">
        <v>0</v>
      </c>
      <c r="BC204" s="11">
        <v>0</v>
      </c>
      <c r="BD204" s="11">
        <v>0</v>
      </c>
      <c r="BE204" s="19">
        <v>0</v>
      </c>
      <c r="BF204" s="19">
        <v>0</v>
      </c>
      <c r="BG204" s="19">
        <v>0</v>
      </c>
      <c r="BH204" s="19">
        <v>0</v>
      </c>
      <c r="BI204" s="19">
        <v>0</v>
      </c>
      <c r="BJ204" s="19">
        <v>0</v>
      </c>
      <c r="BK204" s="19">
        <v>0</v>
      </c>
      <c r="BL204" s="19">
        <v>0</v>
      </c>
      <c r="BM204" s="19">
        <v>0</v>
      </c>
      <c r="BN204" s="19">
        <v>0</v>
      </c>
      <c r="BO204" s="19">
        <v>0</v>
      </c>
      <c r="BP204" s="19">
        <v>0</v>
      </c>
      <c r="BQ204" s="19">
        <v>0</v>
      </c>
      <c r="BR204" s="19">
        <v>0</v>
      </c>
      <c r="BS204" s="19">
        <v>0</v>
      </c>
      <c r="BT204" s="19">
        <v>0</v>
      </c>
      <c r="BU204" s="19">
        <v>0</v>
      </c>
      <c r="BV204" s="19">
        <v>0</v>
      </c>
      <c r="BW204" s="19">
        <v>0</v>
      </c>
      <c r="BX204" s="19">
        <v>0</v>
      </c>
      <c r="BY204" s="19">
        <v>0</v>
      </c>
      <c r="BZ204" s="19">
        <v>0</v>
      </c>
      <c r="CA204" s="19">
        <v>0</v>
      </c>
      <c r="CB204" s="19">
        <v>0</v>
      </c>
      <c r="CC204" s="19">
        <v>0</v>
      </c>
      <c r="CD204" s="30"/>
      <c r="CE204" s="45"/>
      <c r="CG204" s="17">
        <v>0</v>
      </c>
      <c r="CH204" s="17">
        <v>0</v>
      </c>
      <c r="CI204" s="17">
        <v>0</v>
      </c>
      <c r="CJ204" s="17">
        <v>0</v>
      </c>
      <c r="CK204" s="17">
        <v>0</v>
      </c>
      <c r="CL204" s="17">
        <v>0</v>
      </c>
      <c r="CM204" s="17">
        <v>0</v>
      </c>
      <c r="CN204" s="17">
        <v>0</v>
      </c>
      <c r="CO204" s="17">
        <v>0</v>
      </c>
      <c r="CP204" s="17">
        <v>0</v>
      </c>
      <c r="CQ204" s="17">
        <v>0</v>
      </c>
      <c r="CR204" s="17">
        <v>0</v>
      </c>
      <c r="CS204" s="17">
        <v>0</v>
      </c>
      <c r="CT204" s="17">
        <v>0</v>
      </c>
      <c r="CU204" s="17">
        <v>0</v>
      </c>
      <c r="CV204" s="17">
        <v>0</v>
      </c>
      <c r="CW204" s="17">
        <v>0</v>
      </c>
      <c r="CX204" s="17">
        <v>0</v>
      </c>
      <c r="CY204" s="17">
        <v>0</v>
      </c>
      <c r="CZ204" s="17">
        <v>0</v>
      </c>
      <c r="DA204" s="17">
        <v>0</v>
      </c>
      <c r="DB204" s="17">
        <v>0</v>
      </c>
      <c r="DC204" s="17">
        <v>0</v>
      </c>
      <c r="DD204" s="17">
        <v>0</v>
      </c>
      <c r="DE204" s="17">
        <v>0</v>
      </c>
      <c r="DF204" s="17">
        <v>0</v>
      </c>
      <c r="DG204" s="17">
        <v>0</v>
      </c>
      <c r="DH204" s="17">
        <v>0</v>
      </c>
      <c r="DI204" s="17">
        <v>0</v>
      </c>
      <c r="DJ204" s="17">
        <v>0</v>
      </c>
      <c r="DK204" s="17">
        <v>0</v>
      </c>
      <c r="DL204" s="17">
        <v>0</v>
      </c>
      <c r="DM204" s="17">
        <v>0</v>
      </c>
      <c r="DN204" s="17">
        <v>0</v>
      </c>
      <c r="DO204" s="17">
        <v>0</v>
      </c>
      <c r="DP204" s="17">
        <v>0</v>
      </c>
      <c r="DQ204" s="17">
        <v>0</v>
      </c>
      <c r="DR204" s="17">
        <v>0</v>
      </c>
      <c r="DS204" s="17">
        <v>0</v>
      </c>
      <c r="DT204" s="17">
        <v>0</v>
      </c>
      <c r="DU204" s="17">
        <v>0</v>
      </c>
      <c r="DV204" s="17">
        <v>0</v>
      </c>
      <c r="DW204" s="17">
        <v>0</v>
      </c>
      <c r="DX204" s="17">
        <v>0</v>
      </c>
      <c r="DY204" s="17">
        <v>0</v>
      </c>
      <c r="DZ204" s="17">
        <v>0</v>
      </c>
      <c r="EA204" s="17">
        <v>0</v>
      </c>
      <c r="EB204" s="17">
        <v>0</v>
      </c>
      <c r="EC204" s="17">
        <v>0</v>
      </c>
      <c r="ED204" s="17">
        <v>0</v>
      </c>
      <c r="EE204" s="17">
        <v>0</v>
      </c>
      <c r="EF204" s="17">
        <v>0</v>
      </c>
      <c r="EG204" s="17">
        <v>0</v>
      </c>
      <c r="EH204" s="17">
        <v>0</v>
      </c>
      <c r="EI204" s="17">
        <v>0</v>
      </c>
      <c r="EJ204" s="17">
        <v>0</v>
      </c>
      <c r="EK204" s="17">
        <v>0</v>
      </c>
      <c r="EL204" s="17">
        <v>0</v>
      </c>
      <c r="EM204" s="17">
        <v>0</v>
      </c>
      <c r="EN204" s="17">
        <v>0</v>
      </c>
      <c r="EO204" s="17">
        <v>0</v>
      </c>
      <c r="EP204" s="17">
        <v>0</v>
      </c>
      <c r="EQ204" s="17">
        <v>0</v>
      </c>
      <c r="ER204" s="17">
        <v>0</v>
      </c>
      <c r="ES204" s="17">
        <v>0</v>
      </c>
      <c r="ET204" s="17">
        <v>0</v>
      </c>
      <c r="EU204" s="17">
        <v>0</v>
      </c>
      <c r="EV204" s="17">
        <v>0</v>
      </c>
      <c r="EW204" s="17">
        <v>0</v>
      </c>
      <c r="EX204" s="17">
        <v>0</v>
      </c>
      <c r="EY204" s="17">
        <v>0</v>
      </c>
      <c r="EZ204" s="17">
        <v>0</v>
      </c>
      <c r="FA204" s="17">
        <v>0</v>
      </c>
      <c r="FB204" s="17">
        <v>0</v>
      </c>
      <c r="FC204" s="17">
        <v>0</v>
      </c>
      <c r="FD204" s="17">
        <v>0</v>
      </c>
      <c r="FE204" s="17">
        <v>0</v>
      </c>
      <c r="FF204" s="17">
        <v>0</v>
      </c>
      <c r="FH204" s="52">
        <f t="shared" si="39"/>
        <v>-10000</v>
      </c>
      <c r="FI204" s="52">
        <f t="shared" si="40"/>
        <v>1960</v>
      </c>
      <c r="FJ204" s="66">
        <v>0.5</v>
      </c>
      <c r="FK204" s="59">
        <f t="shared" si="41"/>
        <v>0</v>
      </c>
      <c r="FL204" s="52">
        <f t="shared" si="42"/>
        <v>0</v>
      </c>
      <c r="FM204" s="65">
        <f t="shared" si="46"/>
        <v>0.33333333333333331</v>
      </c>
      <c r="FN204" s="59">
        <f t="shared" si="43"/>
        <v>-2.320794416806389E-2</v>
      </c>
      <c r="FP204" s="6">
        <v>6</v>
      </c>
      <c r="FQ204" s="57" t="s">
        <v>378</v>
      </c>
      <c r="GF204" s="20" t="e">
        <f t="shared" si="44"/>
        <v>#DIV/0!</v>
      </c>
    </row>
    <row r="205" spans="1:188" x14ac:dyDescent="0.2">
      <c r="A205" s="6">
        <v>10</v>
      </c>
      <c r="B205" s="14">
        <v>748</v>
      </c>
      <c r="C205" s="87" t="s">
        <v>243</v>
      </c>
      <c r="D205" s="20">
        <v>0</v>
      </c>
      <c r="E205" s="20">
        <v>0</v>
      </c>
      <c r="F205" s="20">
        <v>0</v>
      </c>
      <c r="G205" s="20">
        <v>0</v>
      </c>
      <c r="H205" s="20">
        <v>0</v>
      </c>
      <c r="I205" s="20">
        <v>0</v>
      </c>
      <c r="J205" s="11">
        <v>0</v>
      </c>
      <c r="K205" s="11">
        <v>0</v>
      </c>
      <c r="L205" s="11">
        <v>0</v>
      </c>
      <c r="M205" s="11">
        <v>0</v>
      </c>
      <c r="N205" s="11">
        <f>+[1]data!N$205*[2]Africa!$I$51</f>
        <v>0</v>
      </c>
      <c r="O205" s="11">
        <f>+[1]data!O$205*[2]Africa!$I$51</f>
        <v>0</v>
      </c>
      <c r="P205" s="11">
        <f>+[1]data!P$205*[2]Africa!$I$51</f>
        <v>0</v>
      </c>
      <c r="Q205" s="11">
        <f>+[1]data!Q$205*[2]Africa!$I$51</f>
        <v>0</v>
      </c>
      <c r="R205" s="11">
        <f>+[1]data!R$205*[2]Africa!$I$51</f>
        <v>0</v>
      </c>
      <c r="S205" s="11">
        <f>+[1]data!S$205*[2]Africa!$I$51</f>
        <v>0</v>
      </c>
      <c r="T205" s="11">
        <f>+[1]data!T$205*[2]Africa!$I$51</f>
        <v>0</v>
      </c>
      <c r="U205" s="11">
        <f>+[1]data!U$205*[2]Africa!$I$51</f>
        <v>0</v>
      </c>
      <c r="V205" s="11">
        <f>+[1]data!V$205*[2]Africa!$I$51</f>
        <v>0</v>
      </c>
      <c r="W205" s="11">
        <f>+[1]data!W$205*[2]Africa!$I$51</f>
        <v>0</v>
      </c>
      <c r="X205" s="11">
        <f>+[1]data!X$205*[2]Africa!$I$51</f>
        <v>0</v>
      </c>
      <c r="Y205" s="11">
        <f>+[1]data!Y$205*[2]Africa!$I$51</f>
        <v>0</v>
      </c>
      <c r="Z205" s="11">
        <f>+[1]data!Z$205*[2]Africa!$I$51</f>
        <v>0</v>
      </c>
      <c r="AA205" s="11">
        <f>+[1]data!AA$205*[2]Africa!$I$51</f>
        <v>0</v>
      </c>
      <c r="AB205" s="11">
        <f>+[1]data!AB$205*[2]Africa!$I$51</f>
        <v>0</v>
      </c>
      <c r="AC205" s="11">
        <f>+[1]data!AC$205*[2]Africa!$I$51</f>
        <v>0</v>
      </c>
      <c r="AD205" s="11">
        <f>+[1]data!AD$205*[2]Africa!$I$51</f>
        <v>0</v>
      </c>
      <c r="AE205" s="107">
        <f>+[1]data!AE$205*[2]Africa!$I$51</f>
        <v>0</v>
      </c>
      <c r="AF205" s="11">
        <f>+[1]data!AF$205*[2]Africa!$I$51</f>
        <v>0</v>
      </c>
      <c r="AG205" s="11">
        <f>+[1]data!AG$205*[2]Africa!$I$51</f>
        <v>0</v>
      </c>
      <c r="AH205" s="11">
        <f>+[1]data!AH$205*[2]Africa!$I$51</f>
        <v>0</v>
      </c>
      <c r="AI205" s="11">
        <f>+[1]data!AI$205*[2]Africa!$I$51</f>
        <v>0</v>
      </c>
      <c r="AJ205" s="11">
        <f>+[1]data!AJ$205*[2]Africa!$I$51</f>
        <v>0</v>
      </c>
      <c r="AK205" s="11">
        <f>+[1]data!AK$205*[2]Africa!$I$51</f>
        <v>0</v>
      </c>
      <c r="AL205" s="11">
        <f>+[1]data!AL$205*[2]Africa!$I$51</f>
        <v>0</v>
      </c>
      <c r="AM205" s="11">
        <f>+[1]data!AM$205*[2]Africa!$I$51</f>
        <v>0</v>
      </c>
      <c r="AN205" s="11">
        <f>+[1]data!AN$205*[2]Africa!$I$51</f>
        <v>0</v>
      </c>
      <c r="AO205" s="107">
        <f>+[1]data!AO$205*[2]Africa!$I$51</f>
        <v>0</v>
      </c>
      <c r="AP205" s="11">
        <f>+[1]data!AP$205*[2]Africa!$I$51</f>
        <v>0</v>
      </c>
      <c r="AQ205" s="11">
        <f>+[1]data!AQ$205*[2]Africa!$I$51</f>
        <v>0</v>
      </c>
      <c r="AR205" s="11">
        <f>+[1]data!AR$205*[2]Africa!$I$51</f>
        <v>0</v>
      </c>
      <c r="AS205" s="11">
        <f>+[1]data!AS$205*[2]Africa!$I$51</f>
        <v>0</v>
      </c>
      <c r="AT205" s="11">
        <f>+[1]data!AT$205*[2]Africa!$I$51</f>
        <v>0</v>
      </c>
      <c r="AU205" s="11">
        <f>+[1]data!AU$205*[2]Africa!$I$51</f>
        <v>0</v>
      </c>
      <c r="AV205" s="11">
        <f>+[1]data!AV$205*[2]Africa!$I$51</f>
        <v>0</v>
      </c>
      <c r="AW205" s="11">
        <f>+[1]data!AW$205*[2]Africa!$I$51</f>
        <v>0</v>
      </c>
      <c r="AX205" s="11">
        <f>+[1]data!AX$205*[2]Africa!$I$51</f>
        <v>0</v>
      </c>
      <c r="AY205" s="107">
        <f>+[1]data!AY$205*[2]Africa!$I$51</f>
        <v>0</v>
      </c>
      <c r="AZ205" s="11">
        <f>+[1]data!AZ$205*[2]Africa!$I$51</f>
        <v>5.4000361133960642</v>
      </c>
      <c r="BA205" s="11">
        <f>+[1]data!BA$205*[2]Africa!$I$51</f>
        <v>10.800072226792128</v>
      </c>
      <c r="BB205" s="11">
        <f>+[1]data!BB$205*[2]Africa!$I$51</f>
        <v>16.200108340188191</v>
      </c>
      <c r="BC205" s="11">
        <f>+[1]data!BC$205*[2]Africa!$I$51</f>
        <v>21.600144453584257</v>
      </c>
      <c r="BD205" s="11">
        <f>+[1]data!BD$205*[2]Africa!$I$51</f>
        <v>27.000180566980319</v>
      </c>
      <c r="BE205" s="19">
        <f>+[1]data!BE$205*[2]Africa!$I$51</f>
        <v>32.400216680376381</v>
      </c>
      <c r="BF205" s="19">
        <f>+[1]data!BF$205*[2]Africa!$I$51</f>
        <v>36.000240755973756</v>
      </c>
      <c r="BG205" s="19">
        <f>+[1]data!BG$205*[2]Africa!$I$51</f>
        <v>36.000240755973756</v>
      </c>
      <c r="BH205" s="19">
        <f>+[1]data!BH$205*[2]Africa!$I$51</f>
        <v>40.500270850470478</v>
      </c>
      <c r="BI205" s="19">
        <f>+[1]data!BI$205*[2]Africa!$I$51</f>
        <v>45.000300944967201</v>
      </c>
      <c r="BJ205" s="19">
        <f>+[1]data!BJ$205*[2]Africa!$I$51</f>
        <v>45.000300944967201</v>
      </c>
      <c r="BK205" s="19">
        <f>+[1]data!BK$205*[2]Africa!$I$51</f>
        <v>45.000300944967201</v>
      </c>
      <c r="BL205" s="19">
        <f>+[1]data!BL$205*[2]Africa!$I$51</f>
        <v>45.000300944967201</v>
      </c>
      <c r="BM205" s="19">
        <f>+[1]data!BM$205*[2]Africa!$I$51</f>
        <v>45.000300944967201</v>
      </c>
      <c r="BN205" s="19">
        <f>+[1]data!BN$205*[2]Africa!$I$51</f>
        <v>45.000300944967201</v>
      </c>
      <c r="BO205" s="19">
        <f>+[1]data!BO$205*[2]Africa!$I$51</f>
        <v>45.000300944967201</v>
      </c>
      <c r="BP205" s="19">
        <f>+[1]data!BP$205*[2]Africa!$I$51</f>
        <v>45.000300944967201</v>
      </c>
      <c r="BQ205" s="19">
        <f>+[1]data!BQ$205*[2]Africa!$I$51</f>
        <v>45.000300944967201</v>
      </c>
      <c r="BR205" s="19">
        <f>+[1]data!BR$205*[2]Africa!$I$51</f>
        <v>45.000300944967201</v>
      </c>
      <c r="BS205" s="19">
        <f>+[1]data!BS$205*[2]Africa!$I$51</f>
        <v>45.000300944967201</v>
      </c>
      <c r="BT205" s="19">
        <f>+[1]data!BT$205*[2]Africa!$I$51</f>
        <v>45.000300944967201</v>
      </c>
      <c r="BU205" s="19">
        <f>+[1]data!BU$205*[2]Africa!$I$51</f>
        <v>45.000300944967201</v>
      </c>
      <c r="BV205" s="19">
        <f>+[1]data!BV$205*[2]Africa!$I$51</f>
        <v>45.000300944967201</v>
      </c>
      <c r="BW205" s="19">
        <f>+[1]data!BW$205*[2]Africa!$I$51</f>
        <v>45.000300944967201</v>
      </c>
      <c r="BX205" s="19">
        <f>+[1]data!BX$205*[2]Africa!$I$51</f>
        <v>45.000300944967201</v>
      </c>
      <c r="BY205" s="19">
        <f>+[1]data!BY$205*[2]Africa!$I$51</f>
        <v>45.000300944967201</v>
      </c>
      <c r="BZ205" s="19">
        <f>+[1]data!BZ$205*[2]Africa!$I$51</f>
        <v>45.000300944967201</v>
      </c>
      <c r="CA205" s="19">
        <f>+[1]data!CA$205*[2]Africa!$I$51</f>
        <v>45.000300944967201</v>
      </c>
      <c r="CB205" s="19">
        <f>+[1]data!CB$205*[2]Africa!$I$51</f>
        <v>45.000300944967201</v>
      </c>
      <c r="CC205" s="19">
        <f>+[1]data!CC$205*[2]Africa!$I$51</f>
        <v>45.000300944967201</v>
      </c>
      <c r="CD205" s="30"/>
      <c r="CE205" s="45"/>
      <c r="CG205" s="17">
        <f>+D205/'[3]total numbers'!AW204</f>
        <v>0</v>
      </c>
      <c r="CH205" s="17">
        <f>+E205/'[3]total numbers'!AX204</f>
        <v>0</v>
      </c>
      <c r="CI205" s="17">
        <f>+F205/'[3]total numbers'!AY204</f>
        <v>0</v>
      </c>
      <c r="CJ205" s="17">
        <f>+G205/'[3]total numbers'!AZ204</f>
        <v>0</v>
      </c>
      <c r="CK205" s="17">
        <f>+H205/'[3]total numbers'!BA204</f>
        <v>0</v>
      </c>
      <c r="CL205" s="17">
        <f>+I205/'[3]total numbers'!BB204</f>
        <v>0</v>
      </c>
      <c r="CM205" s="17">
        <f>+J205/'[3]total numbers'!BC204</f>
        <v>0</v>
      </c>
      <c r="CN205" s="17">
        <f>+K205/'[3]total numbers'!BD204</f>
        <v>0</v>
      </c>
      <c r="CO205" s="17">
        <f>+L205/'[3]total numbers'!BE204</f>
        <v>0</v>
      </c>
      <c r="CP205" s="17">
        <f>+M205/'[3]total numbers'!BF204</f>
        <v>0</v>
      </c>
      <c r="CQ205" s="17">
        <f>+N205/'[3]total numbers'!BG204</f>
        <v>0</v>
      </c>
      <c r="CR205" s="17">
        <f>+O205/'[3]total numbers'!BH204</f>
        <v>0</v>
      </c>
      <c r="CS205" s="17">
        <f>+P205/'[3]total numbers'!BI204</f>
        <v>0</v>
      </c>
      <c r="CT205" s="17">
        <f>+Q205/'[3]total numbers'!BJ204</f>
        <v>0</v>
      </c>
      <c r="CU205" s="17">
        <f>+R205/'[3]total numbers'!BK204</f>
        <v>0</v>
      </c>
      <c r="CV205" s="17">
        <f>+S205/'[3]total numbers'!BL204</f>
        <v>0</v>
      </c>
      <c r="CW205" s="17">
        <f>+T205/'[3]total numbers'!BM204</f>
        <v>0</v>
      </c>
      <c r="CX205" s="17">
        <f>+U205/'[3]total numbers'!BN204</f>
        <v>0</v>
      </c>
      <c r="CY205" s="17">
        <f>+V205/'[3]total numbers'!BO204</f>
        <v>0</v>
      </c>
      <c r="CZ205" s="17">
        <f>+W205/'[3]total numbers'!BP204</f>
        <v>0</v>
      </c>
      <c r="DA205" s="17">
        <f>+X205/'[3]total numbers'!BQ204</f>
        <v>0</v>
      </c>
      <c r="DB205" s="17">
        <f>+Y205/'[3]total numbers'!BR204</f>
        <v>0</v>
      </c>
      <c r="DC205" s="17">
        <f>+Z205/'[3]total numbers'!BS204</f>
        <v>0</v>
      </c>
      <c r="DD205" s="17">
        <f>+AA205/'[3]total numbers'!BT204</f>
        <v>0</v>
      </c>
      <c r="DE205" s="17">
        <f>+AB205/'[3]total numbers'!BU204</f>
        <v>0</v>
      </c>
      <c r="DF205" s="17">
        <f>+AC205/'[3]total numbers'!BV204</f>
        <v>0</v>
      </c>
      <c r="DG205" s="17">
        <f>+AD205/'[3]total numbers'!BW204</f>
        <v>0</v>
      </c>
      <c r="DH205" s="17">
        <f>+AE205/'[3]total numbers'!BX204</f>
        <v>0</v>
      </c>
      <c r="DI205" s="17">
        <f>+AF205/'[3]total numbers'!BY204</f>
        <v>0</v>
      </c>
      <c r="DJ205" s="17">
        <f>+AG205/'[3]total numbers'!BZ204</f>
        <v>0</v>
      </c>
      <c r="DK205" s="17">
        <f>+AH205/'[3]total numbers'!CA204</f>
        <v>0</v>
      </c>
      <c r="DL205" s="17">
        <f>+AI205/'[3]total numbers'!CB204</f>
        <v>0</v>
      </c>
      <c r="DM205" s="17">
        <f>+AJ205/'[3]total numbers'!CC204</f>
        <v>0</v>
      </c>
      <c r="DN205" s="17">
        <f>+AK205/'[3]total numbers'!CD204</f>
        <v>0</v>
      </c>
      <c r="DO205" s="17">
        <f>+AL205/'[3]total numbers'!CE204</f>
        <v>0</v>
      </c>
      <c r="DP205" s="17">
        <f>+AM205/'[3]total numbers'!CF204</f>
        <v>0</v>
      </c>
      <c r="DQ205" s="17">
        <f>+AN205/'[3]total numbers'!CG204</f>
        <v>0</v>
      </c>
      <c r="DR205" s="17">
        <f>+AO205/'[3]total numbers'!CH204</f>
        <v>0</v>
      </c>
      <c r="DS205" s="17">
        <f>+AP205/'[3]total numbers'!CI204</f>
        <v>0</v>
      </c>
      <c r="DT205" s="17">
        <f>+AQ205/'[3]total numbers'!CJ204</f>
        <v>0</v>
      </c>
      <c r="DU205" s="17">
        <f>+AR205/'[3]total numbers'!CK204</f>
        <v>0</v>
      </c>
      <c r="DV205" s="17">
        <f>+AS205/'[3]total numbers'!CL204</f>
        <v>0</v>
      </c>
      <c r="DW205" s="17">
        <f>+AT205/'[3]total numbers'!CM204</f>
        <v>0</v>
      </c>
      <c r="DX205" s="17">
        <f>+AU205/'[3]total numbers'!CN204</f>
        <v>0</v>
      </c>
      <c r="DY205" s="17">
        <f>+AV205/'[3]total numbers'!CO204</f>
        <v>0</v>
      </c>
      <c r="DZ205" s="17">
        <f>+AW205/'[3]total numbers'!CP204</f>
        <v>0</v>
      </c>
      <c r="EA205" s="17">
        <f>+AX205/'[3]total numbers'!CQ204</f>
        <v>0</v>
      </c>
      <c r="EB205" s="17">
        <f>+AY205/'[3]total numbers'!CR204</f>
        <v>0</v>
      </c>
      <c r="EC205" s="17">
        <f>+AZ205/'[3]total numbers'!CS204</f>
        <v>2.4521097599655182</v>
      </c>
      <c r="ED205" s="17">
        <f>+BA205/'[3]total numbers'!CT204</f>
        <v>4.8509127860187427</v>
      </c>
      <c r="EE205" s="17">
        <f>+BB205/'[3]total numbers'!CU204</f>
        <v>7.1981286502213591</v>
      </c>
      <c r="EF205" s="17">
        <f>+BC205/'[3]total numbers'!CV204</f>
        <v>9.4954037513558358</v>
      </c>
      <c r="EG205" s="17">
        <f>+BD205/'[3]total numbers'!CW204</f>
        <v>11.74431516615064</v>
      </c>
      <c r="EH205" s="17">
        <f>+BE205/'[3]total numbers'!CX204</f>
        <v>13.946374259803884</v>
      </c>
      <c r="EI205" s="17">
        <f>+BF205/'[3]total numbers'!CY204</f>
        <v>15.336219117310112</v>
      </c>
      <c r="EJ205" s="17">
        <f>+BG205/'[3]total numbers'!CZ204</f>
        <v>15.179727085500826</v>
      </c>
      <c r="EK205" s="17">
        <f>+BH205/'[3]total numbers'!DA204</f>
        <v>16.904696072489557</v>
      </c>
      <c r="EL205" s="17">
        <f>+BI205/'[3]total numbers'!DB204</f>
        <v>18.595165679738514</v>
      </c>
      <c r="EM205" s="17">
        <f>+BJ205/'[3]total numbers'!DC204</f>
        <v>18.610546296512489</v>
      </c>
      <c r="EN205" s="17">
        <f>+BK205/'[3]total numbers'!DD204</f>
        <v>18.625952377883777</v>
      </c>
      <c r="EO205" s="17">
        <f>+BL205/'[3]total numbers'!DE204</f>
        <v>18.64138398714466</v>
      </c>
      <c r="EP205" s="17">
        <f>+BM205/'[3]total numbers'!DF204</f>
        <v>18.656841187797347</v>
      </c>
      <c r="EQ205" s="17">
        <f>+BN205/'[3]total numbers'!DG204</f>
        <v>18.672324043554855</v>
      </c>
      <c r="ER205" s="17">
        <f>+BO205/'[3]total numbers'!DH204</f>
        <v>18.687832618341861</v>
      </c>
      <c r="ES205" s="17">
        <f>+BP205/'[3]total numbers'!DI204</f>
        <v>18.703366976295598</v>
      </c>
      <c r="ET205" s="17">
        <f>+BQ205/'[3]total numbers'!DJ204</f>
        <v>18.718927181766723</v>
      </c>
      <c r="EU205" s="17">
        <f>+BR205/'[3]total numbers'!DK204</f>
        <v>18.734513299320234</v>
      </c>
      <c r="EV205" s="17">
        <f>+BS205/'[3]total numbers'!DL204</f>
        <v>18.750125393736333</v>
      </c>
      <c r="EW205" s="17">
        <f>+BT205/'[3]total numbers'!DM204</f>
        <v>18.750125393736333</v>
      </c>
      <c r="EX205" s="17">
        <f>+BU205/'[3]total numbers'!DN204</f>
        <v>18.750125393736333</v>
      </c>
      <c r="EY205" s="17">
        <f>+BV205/'[3]total numbers'!DO204</f>
        <v>18.750125393736333</v>
      </c>
      <c r="EZ205" s="17">
        <f>+BW205/'[3]total numbers'!DP204</f>
        <v>18.750125393736333</v>
      </c>
      <c r="FA205" s="17">
        <f>+BX205/'[3]total numbers'!DQ204</f>
        <v>18.750125393736333</v>
      </c>
      <c r="FB205" s="17">
        <f>+BY205/'[3]total numbers'!DR204</f>
        <v>18.750125393736333</v>
      </c>
      <c r="FC205" s="17">
        <f>+BZ205/'[3]total numbers'!DS204</f>
        <v>18.750125393736333</v>
      </c>
      <c r="FD205" s="17">
        <f>+CA205/'[3]total numbers'!DT204</f>
        <v>18.750125393736333</v>
      </c>
      <c r="FE205" s="17">
        <f>+CB205/'[3]total numbers'!DU204</f>
        <v>18.750125393736333</v>
      </c>
      <c r="FF205" s="17">
        <f>+CC205/'[3]total numbers'!DV204</f>
        <v>18.750125393736333</v>
      </c>
      <c r="FH205" s="52">
        <f t="shared" si="39"/>
        <v>-10000</v>
      </c>
      <c r="FI205" s="52">
        <f t="shared" si="40"/>
        <v>1960</v>
      </c>
      <c r="FJ205" s="66">
        <v>0.5</v>
      </c>
      <c r="FK205" s="59">
        <f t="shared" si="41"/>
        <v>13.946374259803884</v>
      </c>
      <c r="FL205" s="52">
        <f t="shared" si="42"/>
        <v>-10000.551159451488</v>
      </c>
      <c r="FM205" s="65">
        <f t="shared" si="46"/>
        <v>0.33333333333333331</v>
      </c>
      <c r="FN205" s="59">
        <f t="shared" si="43"/>
        <v>0.60983299466149765</v>
      </c>
      <c r="FP205" s="6">
        <v>9</v>
      </c>
      <c r="FQ205" s="6" t="s">
        <v>350</v>
      </c>
      <c r="GF205" s="20">
        <f t="shared" si="44"/>
        <v>0</v>
      </c>
    </row>
    <row r="206" spans="1:188" x14ac:dyDescent="0.2">
      <c r="A206" s="6">
        <v>11</v>
      </c>
      <c r="B206" s="14">
        <v>752</v>
      </c>
      <c r="C206" s="87" t="s">
        <v>244</v>
      </c>
      <c r="D206" s="20">
        <v>0</v>
      </c>
      <c r="E206" s="20">
        <v>0</v>
      </c>
      <c r="F206" s="20">
        <v>0</v>
      </c>
      <c r="G206" s="20">
        <v>0</v>
      </c>
      <c r="H206" s="20">
        <v>0</v>
      </c>
      <c r="I206" s="20">
        <v>0</v>
      </c>
      <c r="J206" s="11">
        <v>0</v>
      </c>
      <c r="K206" s="11">
        <v>0</v>
      </c>
      <c r="L206" s="11">
        <v>0</v>
      </c>
      <c r="M206" s="11">
        <v>0</v>
      </c>
      <c r="N206" s="11">
        <f>+[1]data!N$206*[2]Europe!$I$43</f>
        <v>0</v>
      </c>
      <c r="O206" s="11">
        <f>+[1]data!O$206*[2]Europe!$I$43</f>
        <v>0</v>
      </c>
      <c r="P206" s="11">
        <f>+[1]data!P$206*[2]Europe!$I$43</f>
        <v>0</v>
      </c>
      <c r="Q206" s="11">
        <f>+[1]data!Q$206*[2]Europe!$I$43</f>
        <v>0</v>
      </c>
      <c r="R206" s="11">
        <f>+[1]data!R$206*[2]Europe!$I$43</f>
        <v>0</v>
      </c>
      <c r="S206" s="11">
        <f>+[1]data!S$206*[2]Europe!$I$43</f>
        <v>0</v>
      </c>
      <c r="T206" s="11">
        <f>+[1]data!T$206*[2]Europe!$I$43</f>
        <v>0</v>
      </c>
      <c r="U206" s="11">
        <f>+[1]data!U$206*[2]Europe!$I$43</f>
        <v>0</v>
      </c>
      <c r="V206" s="11">
        <f>+[1]data!V$206*[2]Europe!$I$43</f>
        <v>0</v>
      </c>
      <c r="W206" s="11">
        <f>+[1]data!W$206*[2]Europe!$I$43</f>
        <v>0</v>
      </c>
      <c r="X206" s="11">
        <f>+[1]data!X$206*[2]Europe!$I$43</f>
        <v>0</v>
      </c>
      <c r="Y206" s="11">
        <f>+[1]data!Y$206*[2]Europe!$I$43</f>
        <v>0</v>
      </c>
      <c r="Z206" s="11">
        <f>+[1]data!Z$206*[2]Europe!$I$43</f>
        <v>0</v>
      </c>
      <c r="AA206" s="11">
        <f>+[1]data!AA$206*[2]Europe!$I$43</f>
        <v>0</v>
      </c>
      <c r="AB206" s="11">
        <f>+[1]data!AB$206*[2]Europe!$I$43</f>
        <v>0</v>
      </c>
      <c r="AC206" s="11">
        <f>+[1]data!AC$206*[2]Europe!$I$43</f>
        <v>0</v>
      </c>
      <c r="AD206" s="11">
        <f>+[1]data!AD$206*[2]Europe!$I$43</f>
        <v>0</v>
      </c>
      <c r="AE206" s="107">
        <f>+[1]data!AE$206*[2]Europe!$I$43</f>
        <v>0</v>
      </c>
      <c r="AF206" s="11">
        <f>+[1]data!AF$206*[2]Europe!$I$43</f>
        <v>0</v>
      </c>
      <c r="AG206" s="11">
        <f>+[1]data!AG$206*[2]Europe!$I$43</f>
        <v>0</v>
      </c>
      <c r="AH206" s="11">
        <f>+[1]data!AH$206*[2]Europe!$I$43</f>
        <v>0</v>
      </c>
      <c r="AI206" s="11">
        <f>+[1]data!AI$206*[2]Europe!$I$43</f>
        <v>0</v>
      </c>
      <c r="AJ206" s="11">
        <f>+[1]data!AJ$206*[2]Europe!$I$43</f>
        <v>0</v>
      </c>
      <c r="AK206" s="11">
        <f>+[1]data!AK$206*[2]Europe!$I$43</f>
        <v>0</v>
      </c>
      <c r="AL206" s="11">
        <f>+[1]data!AL$206*[2]Europe!$I$43</f>
        <v>0</v>
      </c>
      <c r="AM206" s="11">
        <f>+[1]data!AM$206*[2]Europe!$I$43</f>
        <v>0</v>
      </c>
      <c r="AN206" s="11">
        <f>+[1]data!AN$206*[2]Europe!$I$43</f>
        <v>0</v>
      </c>
      <c r="AO206" s="107">
        <f>+[1]data!AO$206*[2]Europe!$I$43</f>
        <v>0</v>
      </c>
      <c r="AP206" s="11">
        <f>+[1]data!AP$206*[2]Europe!$I$43</f>
        <v>0</v>
      </c>
      <c r="AQ206" s="11">
        <f>+[1]data!AQ$206*[2]Europe!$I$43</f>
        <v>0</v>
      </c>
      <c r="AR206" s="11">
        <f>+[1]data!AR$206*[2]Europe!$I$43</f>
        <v>0</v>
      </c>
      <c r="AS206" s="11">
        <f>+[1]data!AS$206*[2]Europe!$I$43</f>
        <v>0</v>
      </c>
      <c r="AT206" s="11">
        <f>+[1]data!AT$206*[2]Europe!$I$43</f>
        <v>0</v>
      </c>
      <c r="AU206" s="11">
        <f>+[1]data!AU$206*[2]Europe!$I$43</f>
        <v>0</v>
      </c>
      <c r="AV206" s="11">
        <f>+[1]data!AV$206*[2]Europe!$I$43</f>
        <v>0</v>
      </c>
      <c r="AW206" s="11">
        <f>+[1]data!AW$206*[2]Europe!$I$43</f>
        <v>0</v>
      </c>
      <c r="AX206" s="11">
        <f>+[1]data!AX$206*[2]Europe!$I$43</f>
        <v>0</v>
      </c>
      <c r="AY206" s="107">
        <f>+[1]data!AY$206*[2]Europe!$I$43</f>
        <v>0</v>
      </c>
      <c r="AZ206" s="11">
        <f>+[1]data!AZ$206*[2]Europe!$I$43</f>
        <v>0.92233954121787731</v>
      </c>
      <c r="BA206" s="11">
        <f>+[1]data!BA$206*[2]Europe!$I$43</f>
        <v>1.8446790824357546</v>
      </c>
      <c r="BB206" s="11">
        <f>+[1]data!BB$206*[2]Europe!$I$43</f>
        <v>2.767018623653632</v>
      </c>
      <c r="BC206" s="11">
        <f>+[1]data!BC$206*[2]Europe!$I$43</f>
        <v>3.6893581648715092</v>
      </c>
      <c r="BD206" s="11">
        <f>+[1]data!BD$206*[2]Europe!$I$43</f>
        <v>4.6116977060893865</v>
      </c>
      <c r="BE206" s="19">
        <f>+[1]data!BE$206*[2]Europe!$I$43</f>
        <v>5.5340372473072641</v>
      </c>
      <c r="BF206" s="19">
        <f>+[1]data!BF$206*[2]Europe!$I$43</f>
        <v>9.1311614580569866</v>
      </c>
      <c r="BG206" s="19">
        <f>+[1]data!BG$206*[2]Europe!$I$43</f>
        <v>19.369130365575423</v>
      </c>
      <c r="BH206" s="19">
        <f>+[1]data!BH$206*[2]Europe!$I$43</f>
        <v>31.544012309651407</v>
      </c>
      <c r="BI206" s="19">
        <f>+[1]data!BI$206*[2]Europe!$I$43</f>
        <v>37.90815514405476</v>
      </c>
      <c r="BJ206" s="19">
        <f>+[1]data!BJ$206*[2]Europe!$I$43</f>
        <v>42.612086804265935</v>
      </c>
      <c r="BK206" s="19">
        <f>+[1]data!BK$206*[2]Europe!$I$43</f>
        <v>47.039316602111747</v>
      </c>
      <c r="BL206" s="19">
        <f>+[1]data!BL$206*[2]Europe!$I$43</f>
        <v>52.019950124688279</v>
      </c>
      <c r="BM206" s="19">
        <f>+[1]data!BM$206*[2]Europe!$I$43</f>
        <v>48.976229638669288</v>
      </c>
      <c r="BN206" s="19">
        <f>+[1]data!BN$206*[2]Europe!$I$43</f>
        <v>46.209211015015654</v>
      </c>
      <c r="BO206" s="19">
        <f>+[1]data!BO$206*[2]Europe!$I$43</f>
        <v>45.379105427919569</v>
      </c>
      <c r="BP206" s="19">
        <f>+[1]data!BP$206*[2]Europe!$I$43</f>
        <v>44.272297978458113</v>
      </c>
      <c r="BQ206" s="19">
        <f>+[1]data!BQ$206*[2]Europe!$I$43</f>
        <v>44.272297978458113</v>
      </c>
      <c r="BR206" s="19">
        <f>+[1]data!BR$206*[2]Europe!$I$43</f>
        <v>44.825701703188841</v>
      </c>
      <c r="BS206" s="19">
        <f>+[1]data!BS$206*[2]Europe!$I$43</f>
        <v>45.379105427919569</v>
      </c>
      <c r="BT206" s="19">
        <f>+[1]data!BT$206*[2]Europe!$I$43</f>
        <v>45.379105427919569</v>
      </c>
      <c r="BU206" s="19">
        <f>+[1]data!BU$206*[2]Europe!$I$43</f>
        <v>45.305318264622137</v>
      </c>
      <c r="BV206" s="19">
        <f>+[1]data!BV$206*[2]Europe!$I$43</f>
        <v>45.809530547154537</v>
      </c>
      <c r="BW206" s="19">
        <f>+[1]data!BW$206*[2]Europe!$I$43</f>
        <v>46.07434447765538</v>
      </c>
      <c r="BX206" s="19">
        <f>+[1]data!BX$206*[2]Europe!$I$43</f>
        <v>46.208254514750692</v>
      </c>
      <c r="BY206" s="19">
        <f>+[1]data!BY$206*[2]Europe!$I$43</f>
        <v>46.366177263259857</v>
      </c>
      <c r="BZ206" s="19">
        <f>+[1]data!BZ$206*[2]Europe!$I$43</f>
        <v>46.648019934985875</v>
      </c>
      <c r="CA206" s="19">
        <f>+[1]data!CA$206*[2]Europe!$I$43</f>
        <v>46.920343354127688</v>
      </c>
      <c r="CB206" s="19">
        <f>+[1]data!CB$206*[2]Europe!$I$43</f>
        <v>47.081079664192309</v>
      </c>
      <c r="CC206" s="19">
        <f>+[1]data!CC$206*[2]Europe!$I$43</f>
        <v>47.294881713749525</v>
      </c>
      <c r="CD206" s="30"/>
      <c r="CE206" s="45"/>
      <c r="CG206" s="17">
        <f>+D206/'[3]total numbers'!AW205</f>
        <v>0</v>
      </c>
      <c r="CH206" s="17">
        <f>+E206/'[3]total numbers'!AX205</f>
        <v>0</v>
      </c>
      <c r="CI206" s="17">
        <f>+F206/'[3]total numbers'!AY205</f>
        <v>0</v>
      </c>
      <c r="CJ206" s="17">
        <f>+G206/'[3]total numbers'!AZ205</f>
        <v>0</v>
      </c>
      <c r="CK206" s="17">
        <f>+H206/'[3]total numbers'!BA205</f>
        <v>0</v>
      </c>
      <c r="CL206" s="17">
        <f>+I206/'[3]total numbers'!BB205</f>
        <v>0</v>
      </c>
      <c r="CM206" s="17">
        <f>+J206/'[3]total numbers'!BC205</f>
        <v>0</v>
      </c>
      <c r="CN206" s="17">
        <f>+K206/'[3]total numbers'!BD205</f>
        <v>0</v>
      </c>
      <c r="CO206" s="17">
        <f>+L206/'[3]total numbers'!BE205</f>
        <v>0</v>
      </c>
      <c r="CP206" s="17">
        <f>+M206/'[3]total numbers'!BF205</f>
        <v>0</v>
      </c>
      <c r="CQ206" s="17">
        <f>+N206/'[3]total numbers'!BG205</f>
        <v>0</v>
      </c>
      <c r="CR206" s="17">
        <f>+O206/'[3]total numbers'!BH205</f>
        <v>0</v>
      </c>
      <c r="CS206" s="17">
        <f>+P206/'[3]total numbers'!BI205</f>
        <v>0</v>
      </c>
      <c r="CT206" s="17">
        <f>+Q206/'[3]total numbers'!BJ205</f>
        <v>0</v>
      </c>
      <c r="CU206" s="17">
        <f>+R206/'[3]total numbers'!BK205</f>
        <v>0</v>
      </c>
      <c r="CV206" s="17">
        <f>+S206/'[3]total numbers'!BL205</f>
        <v>0</v>
      </c>
      <c r="CW206" s="17">
        <f>+T206/'[3]total numbers'!BM205</f>
        <v>0</v>
      </c>
      <c r="CX206" s="17">
        <f>+U206/'[3]total numbers'!BN205</f>
        <v>0</v>
      </c>
      <c r="CY206" s="17">
        <f>+V206/'[3]total numbers'!BO205</f>
        <v>0</v>
      </c>
      <c r="CZ206" s="17">
        <f>+W206/'[3]total numbers'!BP205</f>
        <v>0</v>
      </c>
      <c r="DA206" s="17">
        <f>+X206/'[3]total numbers'!BQ205</f>
        <v>0</v>
      </c>
      <c r="DB206" s="17">
        <f>+Y206/'[3]total numbers'!BR205</f>
        <v>0</v>
      </c>
      <c r="DC206" s="17">
        <f>+Z206/'[3]total numbers'!BS205</f>
        <v>0</v>
      </c>
      <c r="DD206" s="17">
        <f>+AA206/'[3]total numbers'!BT205</f>
        <v>0</v>
      </c>
      <c r="DE206" s="17">
        <f>+AB206/'[3]total numbers'!BU205</f>
        <v>0</v>
      </c>
      <c r="DF206" s="17">
        <f>+AC206/'[3]total numbers'!BV205</f>
        <v>0</v>
      </c>
      <c r="DG206" s="17">
        <f>+AD206/'[3]total numbers'!BW205</f>
        <v>0</v>
      </c>
      <c r="DH206" s="17">
        <f>+AE206/'[3]total numbers'!BX205</f>
        <v>0</v>
      </c>
      <c r="DI206" s="17">
        <f>+AF206/'[3]total numbers'!BY205</f>
        <v>0</v>
      </c>
      <c r="DJ206" s="17">
        <f>+AG206/'[3]total numbers'!BZ205</f>
        <v>0</v>
      </c>
      <c r="DK206" s="17">
        <f>+AH206/'[3]total numbers'!CA205</f>
        <v>0</v>
      </c>
      <c r="DL206" s="17">
        <f>+AI206/'[3]total numbers'!CB205</f>
        <v>0</v>
      </c>
      <c r="DM206" s="17">
        <f>+AJ206/'[3]total numbers'!CC205</f>
        <v>0</v>
      </c>
      <c r="DN206" s="17">
        <f>+AK206/'[3]total numbers'!CD205</f>
        <v>0</v>
      </c>
      <c r="DO206" s="17">
        <f>+AL206/'[3]total numbers'!CE205</f>
        <v>0</v>
      </c>
      <c r="DP206" s="17">
        <f>+AM206/'[3]total numbers'!CF205</f>
        <v>0</v>
      </c>
      <c r="DQ206" s="17">
        <f>+AN206/'[3]total numbers'!CG205</f>
        <v>0</v>
      </c>
      <c r="DR206" s="17">
        <f>+AO206/'[3]total numbers'!CH205</f>
        <v>0</v>
      </c>
      <c r="DS206" s="17">
        <f>+AP206/'[3]total numbers'!CI205</f>
        <v>0</v>
      </c>
      <c r="DT206" s="17">
        <f>+AQ206/'[3]total numbers'!CJ205</f>
        <v>0</v>
      </c>
      <c r="DU206" s="17">
        <f>+AR206/'[3]total numbers'!CK205</f>
        <v>0</v>
      </c>
      <c r="DV206" s="17">
        <f>+AS206/'[3]total numbers'!CL205</f>
        <v>0</v>
      </c>
      <c r="DW206" s="17">
        <f>+AT206/'[3]total numbers'!CM205</f>
        <v>0</v>
      </c>
      <c r="DX206" s="17">
        <f>+AU206/'[3]total numbers'!CN205</f>
        <v>0</v>
      </c>
      <c r="DY206" s="17">
        <f>+AV206/'[3]total numbers'!CO205</f>
        <v>0</v>
      </c>
      <c r="DZ206" s="17">
        <f>+AW206/'[3]total numbers'!CP205</f>
        <v>0</v>
      </c>
      <c r="EA206" s="17">
        <f>+AX206/'[3]total numbers'!CQ205</f>
        <v>0</v>
      </c>
      <c r="EB206" s="17">
        <f>+AY206/'[3]total numbers'!CR205</f>
        <v>0</v>
      </c>
      <c r="EC206" s="17">
        <f>+AZ206/'[3]total numbers'!CS205</f>
        <v>1.0370660050978298E-3</v>
      </c>
      <c r="ED206" s="17">
        <f>+BA206/'[3]total numbers'!CT205</f>
        <v>2.0257241246259498E-3</v>
      </c>
      <c r="EE206" s="17">
        <f>+BB206/'[3]total numbers'!CU205</f>
        <v>2.9764986453135059E-3</v>
      </c>
      <c r="EF206" s="17">
        <f>+BC206/'[3]total numbers'!CV205</f>
        <v>3.8891065672732295E-3</v>
      </c>
      <c r="EG206" s="17">
        <f>+BD206/'[3]total numbers'!CW205</f>
        <v>4.7581193116673255E-3</v>
      </c>
      <c r="EH206" s="17">
        <f>+BE206/'[3]total numbers'!CX205</f>
        <v>5.5781942328545411E-3</v>
      </c>
      <c r="EI206" s="17">
        <f>+BF206/'[3]total numbers'!CY205</f>
        <v>8.9836764419101468E-3</v>
      </c>
      <c r="EJ206" s="17">
        <f>+BG206/'[3]total numbers'!CZ205</f>
        <v>1.8613657835025253E-2</v>
      </c>
      <c r="EK206" s="17">
        <f>+BH206/'[3]total numbers'!DA205</f>
        <v>2.9696531680729842E-2</v>
      </c>
      <c r="EL206" s="17">
        <f>+BI206/'[3]total numbers'!DB205</f>
        <v>3.5110221585876275E-2</v>
      </c>
      <c r="EM206" s="17">
        <f>+BJ206/'[3]total numbers'!DC205</f>
        <v>3.9008054621661396E-2</v>
      </c>
      <c r="EN206" s="17">
        <f>+BK206/'[3]total numbers'!DD205</f>
        <v>4.2716570530688225E-2</v>
      </c>
      <c r="EO206" s="17">
        <f>+BL206/'[3]total numbers'!DE205</f>
        <v>4.695432926614003E-2</v>
      </c>
      <c r="EP206" s="17">
        <f>+BM206/'[3]total numbers'!DF205</f>
        <v>4.392467265946725E-2</v>
      </c>
      <c r="EQ206" s="17">
        <f>+BN206/'[3]total numbers'!DG205</f>
        <v>4.1096407017916642E-2</v>
      </c>
      <c r="ER206" s="17">
        <f>+BO206/'[3]total numbers'!DH205</f>
        <v>3.9921409600082669E-2</v>
      </c>
      <c r="ES206" s="17">
        <f>+BP206/'[3]total numbers'!DI205</f>
        <v>3.8450840696941213E-2</v>
      </c>
      <c r="ET206" s="17">
        <f>+BQ206/'[3]total numbers'!DJ205</f>
        <v>3.7909687643177731E-2</v>
      </c>
      <c r="EU206" s="17">
        <f>+BR206/'[3]total numbers'!DK205</f>
        <v>3.7829607568325443E-2</v>
      </c>
      <c r="EV206" s="17">
        <f>+BS206/'[3]total numbers'!DL205</f>
        <v>3.7756014979498834E-2</v>
      </c>
      <c r="EW206" s="17">
        <f>+BT206/'[3]total numbers'!DM205</f>
        <v>3.7238659897094836E-2</v>
      </c>
      <c r="EX206" s="17">
        <f>+BU206/'[3]total numbers'!DN205</f>
        <v>3.6675291983319265E-2</v>
      </c>
      <c r="EY206" s="17">
        <f>+BV206/'[3]total numbers'!DO205</f>
        <v>3.6585516864294801E-2</v>
      </c>
      <c r="EZ206" s="17">
        <f>+BW206/'[3]total numbers'!DP205</f>
        <v>3.6301220886838154E-2</v>
      </c>
      <c r="FA206" s="17">
        <f>+BX206/'[3]total numbers'!DQ205</f>
        <v>3.5911495154951942E-2</v>
      </c>
      <c r="FB206" s="17">
        <f>+BY206/'[3]total numbers'!DR205</f>
        <v>3.5539986557970797E-2</v>
      </c>
      <c r="FC206" s="17">
        <f>+BZ206/'[3]total numbers'!DS205</f>
        <v>3.526585835374093E-2</v>
      </c>
      <c r="FD206" s="17">
        <f>+CA206/'[3]total numbers'!DT205</f>
        <v>3.4991679733110362E-2</v>
      </c>
      <c r="FE206" s="17">
        <f>+CB206/'[3]total numbers'!DU205</f>
        <v>3.4649625592586497E-2</v>
      </c>
      <c r="FF206" s="17">
        <f>+CC206/'[3]total numbers'!DV205</f>
        <v>3.4367433959970703E-2</v>
      </c>
      <c r="FH206" s="52">
        <f t="shared" si="39"/>
        <v>-10000</v>
      </c>
      <c r="FI206" s="81">
        <v>1000</v>
      </c>
      <c r="FJ206" s="68">
        <v>2.5</v>
      </c>
      <c r="FK206" s="73">
        <f>+DA206</f>
        <v>0</v>
      </c>
      <c r="FL206" s="52">
        <f t="shared" si="42"/>
        <v>0</v>
      </c>
      <c r="FM206" s="65">
        <f t="shared" si="46"/>
        <v>0.33333333333333331</v>
      </c>
      <c r="FN206" s="59">
        <f t="shared" si="43"/>
        <v>-0.11603972084031944</v>
      </c>
      <c r="FP206" s="78">
        <v>6</v>
      </c>
      <c r="FQ206" s="78" t="s">
        <v>378</v>
      </c>
      <c r="FR206" s="78"/>
      <c r="GF206" s="20">
        <f t="shared" si="44"/>
        <v>0</v>
      </c>
    </row>
    <row r="207" spans="1:188" x14ac:dyDescent="0.2">
      <c r="A207" s="6">
        <v>11</v>
      </c>
      <c r="B207" s="14">
        <v>756</v>
      </c>
      <c r="C207" s="87" t="s">
        <v>245</v>
      </c>
      <c r="D207" s="20">
        <v>0</v>
      </c>
      <c r="E207" s="20">
        <v>0</v>
      </c>
      <c r="F207" s="20">
        <v>0</v>
      </c>
      <c r="G207" s="20">
        <v>0</v>
      </c>
      <c r="H207" s="20">
        <v>0</v>
      </c>
      <c r="I207" s="20">
        <v>0</v>
      </c>
      <c r="J207" s="11">
        <v>0</v>
      </c>
      <c r="K207" s="11">
        <v>0</v>
      </c>
      <c r="L207" s="11">
        <v>0</v>
      </c>
      <c r="M207" s="11">
        <v>0</v>
      </c>
      <c r="N207" s="11">
        <f>+[1]data!N$207*[2]Europe!$I$44</f>
        <v>0</v>
      </c>
      <c r="O207" s="11">
        <f>+[1]data!O$207*[2]Europe!$I$44</f>
        <v>0</v>
      </c>
      <c r="P207" s="11">
        <f>+[1]data!P$207*[2]Europe!$I$44</f>
        <v>0</v>
      </c>
      <c r="Q207" s="11">
        <f>+[1]data!Q$207*[2]Europe!$I$44</f>
        <v>0</v>
      </c>
      <c r="R207" s="11">
        <f>+[1]data!R$207*[2]Europe!$I$44</f>
        <v>0</v>
      </c>
      <c r="S207" s="11">
        <f>+[1]data!S$207*[2]Europe!$I$44</f>
        <v>0</v>
      </c>
      <c r="T207" s="11">
        <f>+[1]data!T$207*[2]Europe!$I$44</f>
        <v>0</v>
      </c>
      <c r="U207" s="11">
        <f>+[1]data!U$207*[2]Europe!$I$44</f>
        <v>0</v>
      </c>
      <c r="V207" s="11">
        <f>+[1]data!V$207*[2]Europe!$I$44</f>
        <v>0</v>
      </c>
      <c r="W207" s="11">
        <f>+[1]data!W$207*[2]Europe!$I$44</f>
        <v>0</v>
      </c>
      <c r="X207" s="11">
        <f>+[1]data!X$207*[2]Europe!$I$44</f>
        <v>0</v>
      </c>
      <c r="Y207" s="11">
        <f>+[1]data!Y$207*[2]Europe!$I$44</f>
        <v>0</v>
      </c>
      <c r="Z207" s="11">
        <f>+[1]data!Z$207*[2]Europe!$I$44</f>
        <v>0</v>
      </c>
      <c r="AA207" s="11">
        <f>+[1]data!AA$207*[2]Europe!$I$44</f>
        <v>0</v>
      </c>
      <c r="AB207" s="11">
        <f>+[1]data!AB$207*[2]Europe!$I$44</f>
        <v>0</v>
      </c>
      <c r="AC207" s="11">
        <f>+[1]data!AC$207*[2]Europe!$I$44</f>
        <v>0</v>
      </c>
      <c r="AD207" s="11">
        <f>+[1]data!AD$207*[2]Europe!$I$44</f>
        <v>0</v>
      </c>
      <c r="AE207" s="107">
        <f>+[1]data!AE$207*[2]Europe!$I$44</f>
        <v>0.91058587314545447</v>
      </c>
      <c r="AF207" s="11">
        <f>+[1]data!AF$207*[2]Europe!$I$44</f>
        <v>0.98730811973999999</v>
      </c>
      <c r="AG207" s="11">
        <f>+[1]data!AG$207*[2]Europe!$I$44</f>
        <v>1.0640303663345454</v>
      </c>
      <c r="AH207" s="11">
        <f>+[1]data!AH$207*[2]Europe!$I$44</f>
        <v>1.1407526129290908</v>
      </c>
      <c r="AI207" s="11">
        <f>+[1]data!AI$207*[2]Europe!$I$44</f>
        <v>1.2174748595236362</v>
      </c>
      <c r="AJ207" s="11">
        <f>+[1]data!AJ$207*[2]Europe!$I$44</f>
        <v>1.2941971061181818</v>
      </c>
      <c r="AK207" s="11">
        <f>+[1]data!AK$207*[2]Europe!$I$44</f>
        <v>1.3709193527127272</v>
      </c>
      <c r="AL207" s="11">
        <f>+[1]data!AL$207*[2]Europe!$I$44</f>
        <v>1.4476415993072727</v>
      </c>
      <c r="AM207" s="11">
        <f>+[1]data!AM$207*[2]Europe!$I$44</f>
        <v>1.5243638459018181</v>
      </c>
      <c r="AN207" s="11">
        <f>+[1]data!AN$207*[2]Europe!$I$44</f>
        <v>1.6010860924963635</v>
      </c>
      <c r="AO207" s="107">
        <f>+[1]data!AO$207*[2]Europe!$I$44</f>
        <v>1.6778083390909091</v>
      </c>
      <c r="AP207" s="11">
        <f>+[1]data!AP$207*[2]Europe!$I$44</f>
        <v>3.1605729597272729</v>
      </c>
      <c r="AQ207" s="11">
        <f>+[1]data!AQ$207*[2]Europe!$I$44</f>
        <v>4.643337580363637</v>
      </c>
      <c r="AR207" s="11">
        <f>+[1]data!AR$207*[2]Europe!$I$44</f>
        <v>6.1261022010000001</v>
      </c>
      <c r="AS207" s="11">
        <f>+[1]data!AS$207*[2]Europe!$I$44</f>
        <v>7.6088668216363633</v>
      </c>
      <c r="AT207" s="11">
        <f>+[1]data!AT$207*[2]Europe!$I$44</f>
        <v>9.0916314422727282</v>
      </c>
      <c r="AU207" s="11">
        <f>+[1]data!AU$207*[2]Europe!$I$44</f>
        <v>10.574396062909091</v>
      </c>
      <c r="AV207" s="11">
        <f>+[1]data!AV$207*[2]Europe!$I$44</f>
        <v>12.057160683545456</v>
      </c>
      <c r="AW207" s="11">
        <f>+[1]data!AW$207*[2]Europe!$I$44</f>
        <v>13.539925304181819</v>
      </c>
      <c r="AX207" s="11">
        <f>+[1]data!AX$207*[2]Europe!$I$44</f>
        <v>15.022689924818184</v>
      </c>
      <c r="AY207" s="107">
        <f>+[1]data!AY$207*[2]Europe!$I$44</f>
        <v>16.505454545454544</v>
      </c>
      <c r="AZ207" s="11">
        <f>+[1]data!AZ$207*[2]Europe!$I$44</f>
        <v>16.505454545454544</v>
      </c>
      <c r="BA207" s="11">
        <f>+[1]data!BA$207*[2]Europe!$I$44</f>
        <v>16.505454545454544</v>
      </c>
      <c r="BB207" s="11">
        <f>+[1]data!BB$207*[2]Europe!$I$44</f>
        <v>16.505454545454544</v>
      </c>
      <c r="BC207" s="11">
        <f>+[1]data!BC$207*[2]Europe!$I$44</f>
        <v>16.505454545454544</v>
      </c>
      <c r="BD207" s="11">
        <f>+[1]data!BD$207*[2]Europe!$I$44</f>
        <v>16.505454545454544</v>
      </c>
      <c r="BE207" s="19">
        <f>+[1]data!BE$207*[2]Europe!$I$44</f>
        <v>16.505454545454544</v>
      </c>
      <c r="BF207" s="19">
        <f>+[1]data!BF$207*[2]Europe!$I$44</f>
        <v>20.631818181818183</v>
      </c>
      <c r="BG207" s="19">
        <f>+[1]data!BG$207*[2]Europe!$I$44</f>
        <v>20.631818181818183</v>
      </c>
      <c r="BH207" s="19">
        <f>+[1]data!BH$207*[2]Europe!$I$44</f>
        <v>20.631818181818183</v>
      </c>
      <c r="BI207" s="19">
        <f>+[1]data!BI$207*[2]Europe!$I$44</f>
        <v>31.360363636363637</v>
      </c>
      <c r="BJ207" s="19">
        <f>+[1]data!BJ$207*[2]Europe!$I$44</f>
        <v>32.185636363636362</v>
      </c>
      <c r="BK207" s="19">
        <f>+[1]data!BK$207*[2]Europe!$I$44</f>
        <v>33.836181818181821</v>
      </c>
      <c r="BL207" s="19">
        <f>+[1]data!BL$207*[2]Europe!$I$44</f>
        <v>36.311999999999998</v>
      </c>
      <c r="BM207" s="19">
        <f>+[1]data!BM$207*[2]Europe!$I$44</f>
        <v>38.787818181818182</v>
      </c>
      <c r="BN207" s="19">
        <f>+[1]data!BN$207*[2]Europe!$I$44</f>
        <v>41.263636363636365</v>
      </c>
      <c r="BO207" s="19">
        <f>+[1]data!BO$207*[2]Europe!$I$44</f>
        <v>43.739454545454542</v>
      </c>
      <c r="BP207" s="19">
        <f>+[1]data!BP$207*[2]Europe!$I$44</f>
        <v>45.39</v>
      </c>
      <c r="BQ207" s="19">
        <f>+[1]data!BQ$207*[2]Europe!$I$44</f>
        <v>47.040545454545452</v>
      </c>
      <c r="BR207" s="19">
        <f>+[1]data!BR$207*[2]Europe!$I$44</f>
        <v>48.69109090909091</v>
      </c>
      <c r="BS207" s="19">
        <f>+[1]data!BS$207*[2]Europe!$I$44</f>
        <v>50.341636363636361</v>
      </c>
      <c r="BT207" s="19">
        <f>+[1]data!BT$207*[2]Europe!$I$44</f>
        <v>51.166909090909094</v>
      </c>
      <c r="BU207" s="19">
        <f>+[1]data!BU$207*[2]Europe!$I$44</f>
        <v>53.092545454545579</v>
      </c>
      <c r="BV207" s="19">
        <f>+[1]data!BV$207*[2]Europe!$I$44</f>
        <v>54.541357575757637</v>
      </c>
      <c r="BW207" s="19">
        <f>+[1]data!BW$207*[2]Europe!$I$44</f>
        <v>55.965717171717145</v>
      </c>
      <c r="BX207" s="19">
        <f>+[1]data!BX$207*[2]Europe!$I$44</f>
        <v>57.389669225589167</v>
      </c>
      <c r="BY207" s="19">
        <f>+[1]data!BY$207*[2]Europe!$I$44</f>
        <v>58.858179214366181</v>
      </c>
      <c r="BZ207" s="19">
        <f>+[1]data!BZ$207*[2]Europe!$I$44</f>
        <v>60.446271108118417</v>
      </c>
      <c r="CA207" s="19">
        <f>+[1]data!CA$207*[2]Europe!$I$44</f>
        <v>61.829927815438467</v>
      </c>
      <c r="CB207" s="19">
        <f>+[1]data!CB$207*[2]Europe!$I$44</f>
        <v>63.307155984802876</v>
      </c>
      <c r="CC207" s="19">
        <f>+[1]data!CC$207*[2]Europe!$I$44</f>
        <v>64.794426259544565</v>
      </c>
      <c r="CD207" s="30"/>
      <c r="CE207" s="45"/>
      <c r="CG207" s="17">
        <f>+D207/'[3]total numbers'!AW206</f>
        <v>0</v>
      </c>
      <c r="CH207" s="17">
        <f>+E207/'[3]total numbers'!AX206</f>
        <v>0</v>
      </c>
      <c r="CI207" s="17">
        <f>+F207/'[3]total numbers'!AY206</f>
        <v>0</v>
      </c>
      <c r="CJ207" s="17">
        <f>+G207/'[3]total numbers'!AZ206</f>
        <v>0</v>
      </c>
      <c r="CK207" s="17">
        <f>+H207/'[3]total numbers'!BA206</f>
        <v>0</v>
      </c>
      <c r="CL207" s="17">
        <f>+I207/'[3]total numbers'!BB206</f>
        <v>0</v>
      </c>
      <c r="CM207" s="17">
        <f>+J207/'[3]total numbers'!BC206</f>
        <v>0</v>
      </c>
      <c r="CN207" s="17">
        <f>+K207/'[3]total numbers'!BD206</f>
        <v>0</v>
      </c>
      <c r="CO207" s="17">
        <f>+L207/'[3]total numbers'!BE206</f>
        <v>0</v>
      </c>
      <c r="CP207" s="17">
        <f>+M207/'[3]total numbers'!BF206</f>
        <v>0</v>
      </c>
      <c r="CQ207" s="17">
        <f>+N207/'[3]total numbers'!BG206</f>
        <v>0</v>
      </c>
      <c r="CR207" s="17">
        <f>+O207/'[3]total numbers'!BH206</f>
        <v>0</v>
      </c>
      <c r="CS207" s="17">
        <f>+P207/'[3]total numbers'!BI206</f>
        <v>0</v>
      </c>
      <c r="CT207" s="17">
        <f>+Q207/'[3]total numbers'!BJ206</f>
        <v>0</v>
      </c>
      <c r="CU207" s="17">
        <f>+R207/'[3]total numbers'!BK206</f>
        <v>0</v>
      </c>
      <c r="CV207" s="17">
        <f>+S207/'[3]total numbers'!BL206</f>
        <v>0</v>
      </c>
      <c r="CW207" s="17">
        <f>+T207/'[3]total numbers'!BM206</f>
        <v>0</v>
      </c>
      <c r="CX207" s="17">
        <f>+U207/'[3]total numbers'!BN206</f>
        <v>0</v>
      </c>
      <c r="CY207" s="17">
        <f>+V207/'[3]total numbers'!BO206</f>
        <v>0</v>
      </c>
      <c r="CZ207" s="17">
        <f>+W207/'[3]total numbers'!BP206</f>
        <v>0</v>
      </c>
      <c r="DA207" s="17">
        <f>+X207/'[3]total numbers'!BQ206</f>
        <v>0</v>
      </c>
      <c r="DB207" s="17">
        <f>+Y207/'[3]total numbers'!BR206</f>
        <v>0</v>
      </c>
      <c r="DC207" s="17">
        <f>+Z207/'[3]total numbers'!BS206</f>
        <v>0</v>
      </c>
      <c r="DD207" s="17">
        <f>+AA207/'[3]total numbers'!BT206</f>
        <v>0</v>
      </c>
      <c r="DE207" s="17">
        <f>+AB207/'[3]total numbers'!BU206</f>
        <v>0</v>
      </c>
      <c r="DF207" s="17">
        <f>+AC207/'[3]total numbers'!BV206</f>
        <v>0</v>
      </c>
      <c r="DG207" s="17">
        <f>+AD207/'[3]total numbers'!BW206</f>
        <v>0</v>
      </c>
      <c r="DH207" s="17">
        <f>+AE207/'[3]total numbers'!BX206</f>
        <v>1.1321697141338457E-4</v>
      </c>
      <c r="DI207" s="17">
        <f>+AF207/'[3]total numbers'!BY206</f>
        <v>1.2211657587343617E-4</v>
      </c>
      <c r="DJ207" s="17">
        <f>+AG207/'[3]total numbers'!BZ206</f>
        <v>1.3107275011663114E-4</v>
      </c>
      <c r="DK207" s="17">
        <f>+AH207/'[3]total numbers'!CA206</f>
        <v>1.4006908621618867E-4</v>
      </c>
      <c r="DL207" s="17">
        <f>+AI207/'[3]total numbers'!CB206</f>
        <v>1.490518100740336E-4</v>
      </c>
      <c r="DM207" s="17">
        <f>+AJ207/'[3]total numbers'!CC206</f>
        <v>1.5797207275497857E-4</v>
      </c>
      <c r="DN207" s="17">
        <f>+AK207/'[3]total numbers'!CD206</f>
        <v>1.6680016161620093E-4</v>
      </c>
      <c r="DO207" s="17">
        <f>+AL207/'[3]total numbers'!CE206</f>
        <v>1.755504407197498E-4</v>
      </c>
      <c r="DP207" s="17">
        <f>+AM207/'[3]total numbers'!CF206</f>
        <v>1.842669974019983E-4</v>
      </c>
      <c r="DQ207" s="17">
        <f>+AN207/'[3]total numbers'!CG206</f>
        <v>1.9302736012644884E-4</v>
      </c>
      <c r="DR207" s="17">
        <f>+AO207/'[3]total numbers'!CH206</f>
        <v>2.0189098146841916E-4</v>
      </c>
      <c r="DS207" s="17">
        <f>+AP207/'[3]total numbers'!CI206</f>
        <v>3.799102107635343E-4</v>
      </c>
      <c r="DT207" s="17">
        <f>+AQ207/'[3]total numbers'!CJ206</f>
        <v>5.5789913325426281E-4</v>
      </c>
      <c r="DU207" s="17">
        <f>+AR207/'[3]total numbers'!CK206</f>
        <v>7.3580953264622891E-4</v>
      </c>
      <c r="DV207" s="17">
        <f>+AS207/'[3]total numbers'!CL206</f>
        <v>9.1305452282932611E-4</v>
      </c>
      <c r="DW207" s="17">
        <f>+AT207/'[3]total numbers'!CM206</f>
        <v>1.0887704134492702E-3</v>
      </c>
      <c r="DX207" s="17">
        <f>+AU207/'[3]total numbers'!CN206</f>
        <v>1.2622531871068173E-3</v>
      </c>
      <c r="DY207" s="17">
        <f>+AV207/'[3]total numbers'!CO206</f>
        <v>1.4331349511538271E-3</v>
      </c>
      <c r="DZ207" s="17">
        <f>+AW207/'[3]total numbers'!CP206</f>
        <v>1.60111673236309E-3</v>
      </c>
      <c r="EA207" s="17">
        <f>+AX207/'[3]total numbers'!CQ206</f>
        <v>1.7661813466823704E-3</v>
      </c>
      <c r="EB207" s="17">
        <f>+AY207/'[3]total numbers'!CR206</f>
        <v>1.928471119758853E-3</v>
      </c>
      <c r="EC207" s="17">
        <f>+AZ207/'[3]total numbers'!CS206</f>
        <v>1.9154903306035449E-3</v>
      </c>
      <c r="ED207" s="17">
        <f>+BA207/'[3]total numbers'!CT206</f>
        <v>1.9017731048934707E-3</v>
      </c>
      <c r="EE207" s="17">
        <f>+BB207/'[3]total numbers'!CU206</f>
        <v>1.8886253812423236E-3</v>
      </c>
      <c r="EF207" s="17">
        <f>+BC207/'[3]total numbers'!CV206</f>
        <v>1.8776667047901816E-3</v>
      </c>
      <c r="EG207" s="17">
        <f>+BD207/'[3]total numbers'!CW206</f>
        <v>1.8698934983599137E-3</v>
      </c>
      <c r="EH207" s="17">
        <f>+BE207/'[3]total numbers'!CX206</f>
        <v>1.8658588485796965E-3</v>
      </c>
      <c r="EI207" s="17">
        <f>+BF207/'[3]total numbers'!CY206</f>
        <v>2.3311940720143498E-3</v>
      </c>
      <c r="EJ207" s="17">
        <f>+BG207/'[3]total numbers'!CZ206</f>
        <v>2.3319684681694219E-3</v>
      </c>
      <c r="EK207" s="17">
        <f>+BH207/'[3]total numbers'!DA206</f>
        <v>2.3317889859090285E-3</v>
      </c>
      <c r="EL207" s="17">
        <f>+BI207/'[3]total numbers'!DB206</f>
        <v>3.5394797111343605E-3</v>
      </c>
      <c r="EM207" s="17">
        <f>+BJ207/'[3]total numbers'!DC206</f>
        <v>3.6219801473764386E-3</v>
      </c>
      <c r="EN207" s="17">
        <f>+BK207/'[3]total numbers'!DD206</f>
        <v>3.7917028558735744E-3</v>
      </c>
      <c r="EO207" s="17">
        <f>+BL207/'[3]total numbers'!DE206</f>
        <v>4.0483509926553954E-3</v>
      </c>
      <c r="EP207" s="17">
        <f>+BM207/'[3]total numbers'!DF206</f>
        <v>4.3009377860044095E-3</v>
      </c>
      <c r="EQ207" s="17">
        <f>+BN207/'[3]total numbers'!DG206</f>
        <v>4.5512506468787101E-3</v>
      </c>
      <c r="ER207" s="17">
        <f>+BO207/'[3]total numbers'!DH206</f>
        <v>4.7996957461320534E-3</v>
      </c>
      <c r="ES207" s="17">
        <f>+BP207/'[3]total numbers'!DI206</f>
        <v>4.9557086947303094E-3</v>
      </c>
      <c r="ET207" s="17">
        <f>+BQ207/'[3]total numbers'!DJ206</f>
        <v>5.1105469378352683E-3</v>
      </c>
      <c r="EU207" s="17">
        <f>+BR207/'[3]total numbers'!DK206</f>
        <v>5.264329695678061E-3</v>
      </c>
      <c r="EV207" s="17">
        <f>+BS207/'[3]total numbers'!DL206</f>
        <v>5.4171414524866674E-3</v>
      </c>
      <c r="EW207" s="17">
        <f>+BT207/'[3]total numbers'!DM206</f>
        <v>5.4809182030831349E-3</v>
      </c>
      <c r="EX207" s="17">
        <f>+BU207/'[3]total numbers'!DN206</f>
        <v>5.6623574578167747E-3</v>
      </c>
      <c r="EY207" s="17">
        <f>+BV207/'[3]total numbers'!DO206</f>
        <v>5.7920890969512147E-3</v>
      </c>
      <c r="EZ207" s="17">
        <f>+BW207/'[3]total numbers'!DP206</f>
        <v>5.9180089659586557E-3</v>
      </c>
      <c r="FA207" s="17">
        <f>+BX207/'[3]total numbers'!DQ206</f>
        <v>6.042231347684268E-3</v>
      </c>
      <c r="FB207" s="17">
        <f>+BY207/'[3]total numbers'!DR206</f>
        <v>6.1693753690881857E-3</v>
      </c>
      <c r="FC207" s="17">
        <f>+BZ207/'[3]total numbers'!DS206</f>
        <v>6.3073970566292501E-3</v>
      </c>
      <c r="FD207" s="17">
        <f>+CA207/'[3]total numbers'!DT206</f>
        <v>6.4226714662528848E-3</v>
      </c>
      <c r="FE207" s="17">
        <f>+CB207/'[3]total numbers'!DU206</f>
        <v>6.5466272946336839E-3</v>
      </c>
      <c r="FF207" s="17">
        <f>+CC207/'[3]total numbers'!DV206</f>
        <v>6.6708225203222331E-3</v>
      </c>
      <c r="FH207" s="52">
        <f t="shared" si="39"/>
        <v>-10000</v>
      </c>
      <c r="FI207" s="81">
        <v>1870</v>
      </c>
      <c r="FJ207" s="68">
        <v>4</v>
      </c>
      <c r="FK207" s="73">
        <f>+DY207</f>
        <v>1.4331349511538271E-3</v>
      </c>
      <c r="FL207" s="52">
        <f t="shared" si="42"/>
        <v>1870.0000005459237</v>
      </c>
      <c r="FM207" s="65">
        <f t="shared" si="46"/>
        <v>0.33333333333333331</v>
      </c>
      <c r="FN207" s="59">
        <f t="shared" si="43"/>
        <v>-0.17535160755174609</v>
      </c>
      <c r="FP207" s="6">
        <v>2</v>
      </c>
      <c r="FQ207" s="22" t="s">
        <v>369</v>
      </c>
      <c r="GF207" s="20">
        <f t="shared" si="44"/>
        <v>0</v>
      </c>
    </row>
    <row r="208" spans="1:188" x14ac:dyDescent="0.2">
      <c r="A208" s="6">
        <v>17</v>
      </c>
      <c r="B208" s="14">
        <v>760</v>
      </c>
      <c r="C208" s="115" t="s">
        <v>246</v>
      </c>
      <c r="D208" s="20">
        <v>0</v>
      </c>
      <c r="E208" s="20">
        <v>0</v>
      </c>
      <c r="F208" s="20">
        <v>0</v>
      </c>
      <c r="G208" s="20">
        <f>+[1]data!G$208*[2]EurAsia!$I$43</f>
        <v>0</v>
      </c>
      <c r="H208" s="20">
        <f>+[1]data!H$208*[2]EurAsia!$I$43</f>
        <v>0</v>
      </c>
      <c r="I208" s="20">
        <f>+[1]data!I$208*[2]EurAsia!$I$43</f>
        <v>4.6275983403678391E-3</v>
      </c>
      <c r="J208" s="20">
        <f>+[1]data!J$208*[2]EurAsia!$I$43</f>
        <v>9.9832074257107788</v>
      </c>
      <c r="K208" s="20">
        <f>+[1]data!K$208*[2]EurAsia!$I$43</f>
        <v>11.287656186211684</v>
      </c>
      <c r="L208" s="20">
        <f>+[1]data!L$208*[2]EurAsia!$I$43</f>
        <v>9.7103744277410424</v>
      </c>
      <c r="M208" s="20">
        <f>+[1]data!M$208*[2]EurAsia!$I$43</f>
        <v>11.652449313289251</v>
      </c>
      <c r="N208" s="20">
        <f>+[1]data!N$208*[2]EurAsia!$I$43</f>
        <v>13.109005477450408</v>
      </c>
      <c r="O208" s="20">
        <f>+[1]data!O$208*[2]EurAsia!$I$43</f>
        <v>17.927658105533453</v>
      </c>
      <c r="P208" s="20">
        <f>+[1]data!P$208*[2]EurAsia!$I$43</f>
        <v>24.51613844277653</v>
      </c>
      <c r="Q208" s="20">
        <f>+[1]data!Q$208*[2]EurAsia!$I$43</f>
        <v>33.523985078875192</v>
      </c>
      <c r="R208" s="20">
        <f>+[1]data!R$208*[2]EurAsia!$I$43</f>
        <v>26.73938715511688</v>
      </c>
      <c r="S208" s="20">
        <f>+[1]data!S$208*[2]EurAsia!$I$43</f>
        <v>21.326670958320584</v>
      </c>
      <c r="T208" s="20">
        <f>+[1]data!T$208*[2]EurAsia!$I$43</f>
        <v>17.008689498248568</v>
      </c>
      <c r="U208" s="20">
        <f>+[1]data!U$208*[2]EurAsia!$I$43</f>
        <v>13.564230219529453</v>
      </c>
      <c r="V208" s="20">
        <f>+[1]data!V$208*[2]EurAsia!$I$43</f>
        <v>10.816737936359596</v>
      </c>
      <c r="W208" s="20">
        <f>+[1]data!W$208*[2]EurAsia!$I$43</f>
        <v>19.858557819084595</v>
      </c>
      <c r="X208" s="20">
        <f>+[1]data!X$208*[2]EurAsia!$I$43</f>
        <v>9.6825140836680816</v>
      </c>
      <c r="Y208" s="20">
        <f>+[1]data!Y$208*[2]EurAsia!$I$43</f>
        <v>10.294966991850506</v>
      </c>
      <c r="Z208" s="20">
        <f>+[1]data!Z$208*[2]EurAsia!$I$43</f>
        <v>10.915126745786395</v>
      </c>
      <c r="AA208" s="20">
        <f>+[1]data!AA$208*[2]EurAsia!$I$43</f>
        <v>11.54299334547575</v>
      </c>
      <c r="AB208" s="20">
        <f>+[1]data!AB$208*[2]EurAsia!$I$43</f>
        <v>9.2952357743842313</v>
      </c>
      <c r="AC208" s="20">
        <f>+[1]data!AC$208*[2]EurAsia!$I$43</f>
        <v>10.028347962633285</v>
      </c>
      <c r="AD208" s="20">
        <f>+[1]data!AD$208*[2]EurAsia!$I$43</f>
        <v>11.785174478745471</v>
      </c>
      <c r="AE208" s="20">
        <f>+[1]data!AE$208*[2]EurAsia!$I$43</f>
        <v>11.932724781947615</v>
      </c>
      <c r="AF208" s="20">
        <f>+[1]data!AF$208*[2]EurAsia!$I$43</f>
        <v>12.524635610756212</v>
      </c>
      <c r="AG208" s="20">
        <f>+[1]data!AG$208*[2]EurAsia!$I$43</f>
        <v>13.116546439564807</v>
      </c>
      <c r="AH208" s="20">
        <f>+[1]data!AH$208*[2]EurAsia!$I$43</f>
        <v>13.708457268373405</v>
      </c>
      <c r="AI208" s="20">
        <f>+[1]data!AI$208*[2]EurAsia!$I$43</f>
        <v>14.300368097182</v>
      </c>
      <c r="AJ208" s="20">
        <f>+[1]data!AJ$208*[2]EurAsia!$I$43</f>
        <v>14.892278925990595</v>
      </c>
      <c r="AK208" s="20">
        <f>+[1]data!AK$208*[2]EurAsia!$I$43</f>
        <v>15.484189754799193</v>
      </c>
      <c r="AL208" s="20">
        <f>+[1]data!AL$208*[2]EurAsia!$I$43</f>
        <v>16.07610058360779</v>
      </c>
      <c r="AM208" s="20">
        <f>+[1]data!AM$208*[2]EurAsia!$I$43</f>
        <v>16.668011412416384</v>
      </c>
      <c r="AN208" s="20">
        <f>+[1]data!AN$208*[2]EurAsia!$I$43</f>
        <v>17.259922241224981</v>
      </c>
      <c r="AO208" s="20">
        <f>+[1]data!AO$208*[2]EurAsia!$I$43</f>
        <v>17.851833070033578</v>
      </c>
      <c r="AP208" s="20">
        <f>+[1]data!AP$208*[2]EurAsia!$I$43</f>
        <v>22.192103087408999</v>
      </c>
      <c r="AQ208" s="20">
        <f>+[1]data!AQ$208*[2]EurAsia!$I$43</f>
        <v>26.532373104784416</v>
      </c>
      <c r="AR208" s="20">
        <f>+[1]data!AR$208*[2]EurAsia!$I$43</f>
        <v>30.872643122159836</v>
      </c>
      <c r="AS208" s="20">
        <f>+[1]data!AS$208*[2]EurAsia!$I$43</f>
        <v>35.212913139535253</v>
      </c>
      <c r="AT208" s="20">
        <f>+[1]data!AT$208*[2]EurAsia!$I$43</f>
        <v>39.553183156910677</v>
      </c>
      <c r="AU208" s="20">
        <f>+[1]data!AU$208*[2]EurAsia!$I$43</f>
        <v>43.893453174286094</v>
      </c>
      <c r="AV208" s="20">
        <f>+[1]data!AV$208*[2]EurAsia!$I$43</f>
        <v>48.233723191661511</v>
      </c>
      <c r="AW208" s="20">
        <f>+[1]data!AW$208*[2]EurAsia!$I$43</f>
        <v>52.573993209036928</v>
      </c>
      <c r="AX208" s="20">
        <f>+[1]data!AX$208*[2]EurAsia!$I$43</f>
        <v>56.914263226412359</v>
      </c>
      <c r="AY208" s="20">
        <f>+[1]data!AY$208*[2]EurAsia!$I$43</f>
        <v>61.254533243787776</v>
      </c>
      <c r="AZ208" s="20">
        <f>+[1]data!AZ$208*[2]EurAsia!$I$43</f>
        <v>138.68654578016569</v>
      </c>
      <c r="BA208" s="20">
        <f>+[1]data!BA$208*[2]EurAsia!$I$43</f>
        <v>216.11855831654356</v>
      </c>
      <c r="BB208" s="20">
        <f>+[1]data!BB$208*[2]EurAsia!$I$43</f>
        <v>293.5505708529214</v>
      </c>
      <c r="BC208" s="20">
        <f>+[1]data!BC$208*[2]EurAsia!$I$43</f>
        <v>370.98258338929929</v>
      </c>
      <c r="BD208" s="20">
        <f>+[1]data!BD$208*[2]EurAsia!$I$43</f>
        <v>448.41459592567713</v>
      </c>
      <c r="BE208" s="19">
        <f>+[1]data!BE$208*[2]EurAsia!$I$43</f>
        <v>525.84660846205509</v>
      </c>
      <c r="BF208" s="19">
        <f>+[1]data!BF$208*[2]EurAsia!$I$43</f>
        <v>425.0122229684352</v>
      </c>
      <c r="BG208" s="19">
        <f>+[1]data!BG$208*[2]EurAsia!$I$43</f>
        <v>507.94143720617865</v>
      </c>
      <c r="BH208" s="19">
        <f>+[1]data!BH$208*[2]EurAsia!$I$43</f>
        <v>653.06756212222967</v>
      </c>
      <c r="BI208" s="19">
        <f>+[1]data!BI$208*[2]EurAsia!$I$43</f>
        <v>1141.2190732034921</v>
      </c>
      <c r="BJ208" s="19">
        <f>+[1]data!BJ$208*[2]EurAsia!$I$43</f>
        <v>1193.9922095366016</v>
      </c>
      <c r="BK208" s="19">
        <f>+[1]data!BK$208*[2]EurAsia!$I$43</f>
        <v>1256.1891202149093</v>
      </c>
      <c r="BL208" s="19">
        <f>+[1]data!BL$208*[2]EurAsia!$I$43</f>
        <v>1282.575688381464</v>
      </c>
      <c r="BM208" s="19">
        <f>+[1]data!BM$208*[2]EurAsia!$I$43</f>
        <v>1356.0811282740094</v>
      </c>
      <c r="BN208" s="19">
        <f>+[1]data!BN$208*[2]EurAsia!$I$43</f>
        <v>1345.7149764942915</v>
      </c>
      <c r="BO208" s="19">
        <f>+[1]data!BO$208*[2]EurAsia!$I$43</f>
        <v>1321.2131631967763</v>
      </c>
      <c r="BP208" s="19">
        <f>+[1]data!BP$208*[2]EurAsia!$I$43</f>
        <v>1315.5588985896575</v>
      </c>
      <c r="BQ208" s="19">
        <f>+[1]data!BQ$208*[2]EurAsia!$I$43</f>
        <v>1277.863801208865</v>
      </c>
      <c r="BR208" s="19">
        <f>+[1]data!BR$208*[2]EurAsia!$I$43</f>
        <v>1166.6632639355271</v>
      </c>
      <c r="BS208" s="19">
        <f>+[1]data!BS$208*[2]EurAsia!$I$43</f>
        <v>1263.7281396910678</v>
      </c>
      <c r="BT208" s="19">
        <f>+[1]data!BT$208*[2]EurAsia!$I$43</f>
        <v>1318.3860308932169</v>
      </c>
      <c r="BU208" s="19">
        <f>+[1]data!BU$208*[2]EurAsia!$I$43</f>
        <v>1249.1527020371609</v>
      </c>
      <c r="BV208" s="19">
        <f>+[1]data!BV$208*[2]EurAsia!$I$43</f>
        <v>1253.8855309305268</v>
      </c>
      <c r="BW208" s="19">
        <f>+[1]data!BW$208*[2]EurAsia!$I$43</f>
        <v>1273.1700635275959</v>
      </c>
      <c r="BX208" s="19">
        <f>+[1]data!BX$208*[2]EurAsia!$I$43</f>
        <v>1297.5415727847831</v>
      </c>
      <c r="BY208" s="19">
        <f>+[1]data!BY$208*[2]EurAsia!$I$43</f>
        <v>1279.7925492038994</v>
      </c>
      <c r="BZ208" s="19">
        <f>+[1]data!BZ$208*[2]EurAsia!$I$43</f>
        <v>1275.8031152021981</v>
      </c>
      <c r="CA208" s="19">
        <f>+[1]data!CA$208*[2]EurAsia!$I$43</f>
        <v>1295.0920519379426</v>
      </c>
      <c r="CB208" s="19">
        <f>+[1]data!CB$208*[2]EurAsia!$I$43</f>
        <v>1298.832420912491</v>
      </c>
      <c r="CC208" s="19">
        <f>+[1]data!CC$208*[2]EurAsia!$I$43</f>
        <v>1298.4026746330442</v>
      </c>
      <c r="CD208" s="30"/>
      <c r="CE208" s="45"/>
      <c r="CG208" s="17">
        <f>+D208/'[3]total numbers'!AW207</f>
        <v>0</v>
      </c>
      <c r="CH208" s="17">
        <f>+E208/'[3]total numbers'!AX207</f>
        <v>0</v>
      </c>
      <c r="CI208" s="17">
        <f>+F208/'[3]total numbers'!AY207</f>
        <v>0</v>
      </c>
      <c r="CJ208" s="17">
        <f>+G208/'[3]total numbers'!AZ207</f>
        <v>0</v>
      </c>
      <c r="CK208" s="17">
        <f>+H208/'[3]total numbers'!BA207</f>
        <v>0</v>
      </c>
      <c r="CL208" s="17">
        <f>+I208/'[3]total numbers'!BB207</f>
        <v>1.1379806566747421E-6</v>
      </c>
      <c r="CM208" s="17">
        <f>+J208/'[3]total numbers'!BC207</f>
        <v>2.3505385726386272E-3</v>
      </c>
      <c r="CN208" s="17">
        <f>+K208/'[3]total numbers'!BD207</f>
        <v>2.4053993112633535E-3</v>
      </c>
      <c r="CO208" s="17">
        <f>+L208/'[3]total numbers'!BE207</f>
        <v>2.0430794200699759E-3</v>
      </c>
      <c r="CP208" s="17">
        <f>+M208/'[3]total numbers'!BF207</f>
        <v>2.4189343259928575E-3</v>
      </c>
      <c r="CQ208" s="17">
        <f>+N208/'[3]total numbers'!BG207</f>
        <v>2.6853889576971845E-3</v>
      </c>
      <c r="CR208" s="17">
        <f>+O208/'[3]total numbers'!BH207</f>
        <v>3.6264275701002251E-3</v>
      </c>
      <c r="CS208" s="17">
        <f>+P208/'[3]total numbers'!BI207</f>
        <v>4.9009095583342141E-3</v>
      </c>
      <c r="CT208" s="17">
        <f>+Q208/'[3]total numbers'!BJ207</f>
        <v>6.6268899718875344E-3</v>
      </c>
      <c r="CU208" s="17">
        <f>+R208/'[3]total numbers'!BK207</f>
        <v>5.2272104149211698E-3</v>
      </c>
      <c r="CV208" s="17">
        <f>+S208/'[3]total numbers'!BL207</f>
        <v>4.1201523821734701E-3</v>
      </c>
      <c r="CW208" s="17">
        <f>+T208/'[3]total numbers'!BM207</f>
        <v>3.2423448741075609E-3</v>
      </c>
      <c r="CX208" s="17">
        <f>+U208/'[3]total numbers'!BN207</f>
        <v>2.5457295884860525E-3</v>
      </c>
      <c r="CY208" s="17">
        <f>+V208/'[3]total numbers'!BO207</f>
        <v>1.9938540428014531E-3</v>
      </c>
      <c r="CZ208" s="17">
        <f>+W208/'[3]total numbers'!BP207</f>
        <v>3.5885032016226767E-3</v>
      </c>
      <c r="DA208" s="17">
        <f>+X208/'[3]total numbers'!BQ207</f>
        <v>1.7142794059206035E-3</v>
      </c>
      <c r="DB208" s="17">
        <f>+Y208/'[3]total numbers'!BR207</f>
        <v>1.7878852699924693E-3</v>
      </c>
      <c r="DC208" s="17">
        <f>+Z208/'[3]total numbers'!BS207</f>
        <v>1.8636017695365847E-3</v>
      </c>
      <c r="DD208" s="17">
        <f>+AA208/'[3]total numbers'!BT207</f>
        <v>1.9425803913664344E-3</v>
      </c>
      <c r="DE208" s="17">
        <f>+AB208/'[3]total numbers'!BU207</f>
        <v>1.5453880811429083E-3</v>
      </c>
      <c r="DF208" s="17">
        <f>+AC208/'[3]total numbers'!BV207</f>
        <v>1.6502410131603775E-3</v>
      </c>
      <c r="DG208" s="17">
        <f>+AD208/'[3]total numbers'!BW207</f>
        <v>1.922047800913937E-3</v>
      </c>
      <c r="DH208" s="17">
        <f>+AE208/'[3]total numbers'!BX207</f>
        <v>1.9304933220583992E-3</v>
      </c>
      <c r="DI208" s="17">
        <f>+AF208/'[3]total numbers'!BY207</f>
        <v>2.0114545609643784E-3</v>
      </c>
      <c r="DJ208" s="17">
        <f>+AG208/'[3]total numbers'!BZ207</f>
        <v>2.092954259870839E-3</v>
      </c>
      <c r="DK208" s="17">
        <f>+AH208/'[3]total numbers'!CA207</f>
        <v>2.1757780977771403E-3</v>
      </c>
      <c r="DL208" s="17">
        <f>+AI208/'[3]total numbers'!CB207</f>
        <v>2.2610607449453156E-3</v>
      </c>
      <c r="DM208" s="17">
        <f>+AJ208/'[3]total numbers'!CC207</f>
        <v>2.3496073452396486E-3</v>
      </c>
      <c r="DN208" s="17">
        <f>+AK208/'[3]total numbers'!CD207</f>
        <v>2.4421448334379838E-3</v>
      </c>
      <c r="DO208" s="17">
        <f>+AL208/'[3]total numbers'!CE207</f>
        <v>2.5382652754200783E-3</v>
      </c>
      <c r="DP208" s="17">
        <f>+AM208/'[3]total numbers'!CF207</f>
        <v>2.6360843471158924E-3</v>
      </c>
      <c r="DQ208" s="17">
        <f>+AN208/'[3]total numbers'!CG207</f>
        <v>2.7325590374295749E-3</v>
      </c>
      <c r="DR208" s="17">
        <f>+AO208/'[3]total numbers'!CH207</f>
        <v>2.8250786581025585E-3</v>
      </c>
      <c r="DS208" s="17">
        <f>+AP208/'[3]total numbers'!CI207</f>
        <v>3.5040524240264265E-3</v>
      </c>
      <c r="DT208" s="17">
        <f>+AQ208/'[3]total numbers'!CJ207</f>
        <v>4.1731005683566681E-3</v>
      </c>
      <c r="DU208" s="17">
        <f>+AR208/'[3]total numbers'!CK207</f>
        <v>4.8305581707223507E-3</v>
      </c>
      <c r="DV208" s="17">
        <f>+AS208/'[3]total numbers'!CL207</f>
        <v>5.476986991721001E-3</v>
      </c>
      <c r="DW208" s="17">
        <f>+AT208/'[3]total numbers'!CM207</f>
        <v>6.1135273600313022E-3</v>
      </c>
      <c r="DX208" s="17">
        <f>+AU208/'[3]total numbers'!CN207</f>
        <v>6.7406383943963109E-3</v>
      </c>
      <c r="DY208" s="17">
        <f>+AV208/'[3]total numbers'!CO207</f>
        <v>7.357175451911461E-3</v>
      </c>
      <c r="DZ208" s="17">
        <f>+AW208/'[3]total numbers'!CP207</f>
        <v>7.9614187798643238E-3</v>
      </c>
      <c r="EA208" s="17">
        <f>+AX208/'[3]total numbers'!CQ207</f>
        <v>8.5505561616350759E-3</v>
      </c>
      <c r="EB208" s="17">
        <f>+AY208/'[3]total numbers'!CR207</f>
        <v>9.1225491749116414E-3</v>
      </c>
      <c r="EC208" s="17">
        <f>+AZ208/'[3]total numbers'!CS207</f>
        <v>2.0455493154291664E-2</v>
      </c>
      <c r="ED208" s="17">
        <f>+BA208/'[3]total numbers'!CT207</f>
        <v>3.1548141865481508E-2</v>
      </c>
      <c r="EE208" s="17">
        <f>+BB208/'[3]total numbers'!CU207</f>
        <v>4.2413554229126869E-2</v>
      </c>
      <c r="EF208" s="17">
        <f>+BC208/'[3]total numbers'!CV207</f>
        <v>5.3109154943470349E-2</v>
      </c>
      <c r="EG208" s="17">
        <f>+BD208/'[3]total numbers'!CW207</f>
        <v>6.3710875127293579E-2</v>
      </c>
      <c r="EH208" s="17">
        <f>+BE208/'[3]total numbers'!CX207</f>
        <v>7.4298806543374979E-2</v>
      </c>
      <c r="EI208" s="17">
        <f>+BF208/'[3]total numbers'!CY207</f>
        <v>5.981964304723409E-2</v>
      </c>
      <c r="EJ208" s="17">
        <f>+BG208/'[3]total numbers'!CZ207</f>
        <v>7.1274750970027709E-2</v>
      </c>
      <c r="EK208" s="17">
        <f>+BH208/'[3]total numbers'!DA207</f>
        <v>9.1326037439274421E-2</v>
      </c>
      <c r="EL208" s="17">
        <f>+BI208/'[3]total numbers'!DB207</f>
        <v>0.15885174783464998</v>
      </c>
      <c r="EM208" s="17">
        <f>+BJ208/'[3]total numbers'!DC207</f>
        <v>0.16517921986709511</v>
      </c>
      <c r="EN208" s="17">
        <f>+BK208/'[3]total numbers'!DD207</f>
        <v>0.17252122133981967</v>
      </c>
      <c r="EO208" s="17">
        <f>+BL208/'[3]total numbers'!DE207</f>
        <v>0.17477419190361046</v>
      </c>
      <c r="EP208" s="17">
        <f>+BM208/'[3]total numbers'!DF207</f>
        <v>0.18342131821640872</v>
      </c>
      <c r="EQ208" s="17">
        <f>+BN208/'[3]total numbers'!DG207</f>
        <v>0.18085131229561441</v>
      </c>
      <c r="ER208" s="17">
        <f>+BO208/'[3]total numbers'!DH207</f>
        <v>0.17662271683414504</v>
      </c>
      <c r="ES208" s="17">
        <f>+BP208/'[3]total numbers'!DI207</f>
        <v>0.17509897854713052</v>
      </c>
      <c r="ET208" s="17">
        <f>+BQ208/'[3]total numbers'!DJ207</f>
        <v>0.16944883229737501</v>
      </c>
      <c r="EU208" s="17">
        <f>+BR208/'[3]total numbers'!DK207</f>
        <v>0.15416435438429865</v>
      </c>
      <c r="EV208" s="17">
        <f>+BS208/'[3]total numbers'!DL207</f>
        <v>0.16639910321229467</v>
      </c>
      <c r="EW208" s="17">
        <f>+BT208/'[3]total numbers'!DM207</f>
        <v>0.17296172287827635</v>
      </c>
      <c r="EX208" s="17">
        <f>+BU208/'[3]total numbers'!DN207</f>
        <v>0.16327540645406174</v>
      </c>
      <c r="EY208" s="17">
        <f>+BV208/'[3]total numbers'!DO207</f>
        <v>0.16328681980963586</v>
      </c>
      <c r="EZ208" s="17">
        <f>+BW208/'[3]total numbers'!DP207</f>
        <v>0.1651853946738778</v>
      </c>
      <c r="FA208" s="17">
        <f>+BX208/'[3]total numbers'!DQ207</f>
        <v>0.16773076820360647</v>
      </c>
      <c r="FB208" s="17">
        <f>+BY208/'[3]total numbers'!DR207</f>
        <v>0.1648333984449955</v>
      </c>
      <c r="FC208" s="17">
        <f>+BZ208/'[3]total numbers'!DS207</f>
        <v>0.16371927963721061</v>
      </c>
      <c r="FD208" s="17">
        <f>+CA208/'[3]total numbers'!DT207</f>
        <v>0.1655868340766451</v>
      </c>
      <c r="FE208" s="17">
        <f>+CB208/'[3]total numbers'!DU207</f>
        <v>0.16545857249205129</v>
      </c>
      <c r="FF208" s="17">
        <f>+CC208/'[3]total numbers'!DV207</f>
        <v>0.1648020709669262</v>
      </c>
      <c r="FH208" s="52">
        <f t="shared" si="39"/>
        <v>-10000</v>
      </c>
      <c r="FI208" s="52">
        <f t="shared" si="40"/>
        <v>1960</v>
      </c>
      <c r="FJ208" s="66">
        <f t="shared" si="48"/>
        <v>0</v>
      </c>
      <c r="FK208" s="59">
        <f t="shared" si="41"/>
        <v>7.4298806543374979E-2</v>
      </c>
      <c r="FL208" s="52">
        <f t="shared" si="42"/>
        <v>-10000</v>
      </c>
      <c r="FM208" s="65">
        <f t="shared" si="46"/>
        <v>0.33333333333333331</v>
      </c>
      <c r="FN208" s="59" t="e">
        <f t="shared" si="43"/>
        <v>#DIV/0!</v>
      </c>
      <c r="FP208" s="6">
        <v>3</v>
      </c>
      <c r="FQ208" s="22" t="s">
        <v>370</v>
      </c>
      <c r="GF208" s="20">
        <f t="shared" si="44"/>
        <v>3.6143096809091793E-2</v>
      </c>
    </row>
    <row r="209" spans="1:188" x14ac:dyDescent="0.2">
      <c r="A209" s="6">
        <v>15</v>
      </c>
      <c r="B209" s="14">
        <v>762</v>
      </c>
      <c r="C209" s="104" t="s">
        <v>247</v>
      </c>
      <c r="D209" s="20">
        <v>0</v>
      </c>
      <c r="E209" s="20">
        <v>0</v>
      </c>
      <c r="F209" s="20">
        <v>0</v>
      </c>
      <c r="G209" s="20">
        <v>0</v>
      </c>
      <c r="H209" s="20">
        <v>0</v>
      </c>
      <c r="I209" s="20">
        <v>0</v>
      </c>
      <c r="J209" s="11">
        <v>0</v>
      </c>
      <c r="K209" s="11">
        <v>0</v>
      </c>
      <c r="L209" s="11">
        <v>0</v>
      </c>
      <c r="M209" s="11">
        <v>0</v>
      </c>
      <c r="N209" s="11">
        <f>+[1]data!N$209*[2]EurAsia!$I$44</f>
        <v>4.2353407693140976</v>
      </c>
      <c r="O209" s="11">
        <f>+[1]data!O$209*[2]EurAsia!$I$44</f>
        <v>4.4661083255823462</v>
      </c>
      <c r="P209" s="11">
        <f>+[1]data!P$209*[2]EurAsia!$I$44</f>
        <v>4.7056805381766438</v>
      </c>
      <c r="Q209" s="11">
        <f>+[1]data!Q$209*[2]EurAsia!$I$44</f>
        <v>4.9537163483977587</v>
      </c>
      <c r="R209" s="11">
        <f>+[1]data!R$209*[2]EurAsia!$I$44</f>
        <v>5.2096960460515342</v>
      </c>
      <c r="S209" s="11">
        <f>+[1]data!S$209*[2]EurAsia!$I$44</f>
        <v>5.4728760810147499</v>
      </c>
      <c r="T209" s="11">
        <f>+[1]data!T$209*[2]EurAsia!$I$44</f>
        <v>5.7422315547153842</v>
      </c>
      <c r="U209" s="11">
        <f>+[1]data!U$209*[2]EurAsia!$I$44</f>
        <v>6.0163821789997058</v>
      </c>
      <c r="V209" s="11">
        <f>+[1]data!V$209*[2]EurAsia!$I$44</f>
        <v>6.2934956348125937</v>
      </c>
      <c r="W209" s="11">
        <f>+[1]data!W$209*[2]EurAsia!$I$44</f>
        <v>6.439736184995807</v>
      </c>
      <c r="X209" s="11">
        <f>+[1]data!X$209*[2]EurAsia!$I$44</f>
        <v>6.5601879245092745</v>
      </c>
      <c r="Y209" s="11">
        <f>+[1]data!Y$209*[2]EurAsia!$I$44</f>
        <v>6.6519857917763332</v>
      </c>
      <c r="Z209" s="11">
        <f>+[1]data!Z$209*[2]EurAsia!$I$44</f>
        <v>6.991221108001282</v>
      </c>
      <c r="AA209" s="11">
        <f>+[1]data!AA$209*[2]EurAsia!$I$44</f>
        <v>7.2731832438329125</v>
      </c>
      <c r="AB209" s="11">
        <f>+[1]data!AB$209*[2]EurAsia!$I$44</f>
        <v>7.4894241309529797</v>
      </c>
      <c r="AC209" s="11">
        <f>+[1]data!AC$209*[2]EurAsia!$I$44</f>
        <v>7.6286176671794959</v>
      </c>
      <c r="AD209" s="11">
        <f>+[1]data!AD$209*[2]EurAsia!$I$44</f>
        <v>8.1400415650868894</v>
      </c>
      <c r="AE209" s="107">
        <f>+[1]data!AE$209*[2]EurAsia!$I$44</f>
        <v>8.4737893636593711</v>
      </c>
      <c r="AF209" s="11">
        <f>+[1]data!AF$209*[2]EurAsia!$I$44</f>
        <v>10.651688010346675</v>
      </c>
      <c r="AG209" s="11">
        <f>+[1]data!AG$209*[2]EurAsia!$I$44</f>
        <v>12.829586657033976</v>
      </c>
      <c r="AH209" s="11">
        <f>+[1]data!AH$209*[2]EurAsia!$I$44</f>
        <v>15.00748530372128</v>
      </c>
      <c r="AI209" s="11">
        <f>+[1]data!AI$209*[2]EurAsia!$I$44</f>
        <v>17.185383950408582</v>
      </c>
      <c r="AJ209" s="11">
        <f>+[1]data!AJ$209*[2]EurAsia!$I$44</f>
        <v>19.363282597095886</v>
      </c>
      <c r="AK209" s="11">
        <f>+[1]data!AK$209*[2]EurAsia!$I$44</f>
        <v>21.541181243783186</v>
      </c>
      <c r="AL209" s="11">
        <f>+[1]data!AL$209*[2]EurAsia!$I$44</f>
        <v>23.719079890470489</v>
      </c>
      <c r="AM209" s="11">
        <f>+[1]data!AM$209*[2]EurAsia!$I$44</f>
        <v>25.896978537157796</v>
      </c>
      <c r="AN209" s="11">
        <f>+[1]data!AN$209*[2]EurAsia!$I$44</f>
        <v>28.0748771838451</v>
      </c>
      <c r="AO209" s="107">
        <f>+[1]data!AO$209*[2]EurAsia!$I$44</f>
        <v>30.252775830532403</v>
      </c>
      <c r="AP209" s="11">
        <f>+[1]data!AP$209*[2]EurAsia!$I$44</f>
        <v>40.464047519698994</v>
      </c>
      <c r="AQ209" s="11">
        <f>+[1]data!AQ$209*[2]EurAsia!$I$44</f>
        <v>50.675319208865588</v>
      </c>
      <c r="AR209" s="11">
        <f>+[1]data!AR$209*[2]EurAsia!$I$44</f>
        <v>60.886590898032182</v>
      </c>
      <c r="AS209" s="11">
        <f>+[1]data!AS$209*[2]EurAsia!$I$44</f>
        <v>71.097862587198776</v>
      </c>
      <c r="AT209" s="11">
        <f>+[1]data!AT$209*[2]EurAsia!$I$44</f>
        <v>81.30913427636537</v>
      </c>
      <c r="AU209" s="11">
        <f>+[1]data!AU$209*[2]EurAsia!$I$44</f>
        <v>91.520405965531964</v>
      </c>
      <c r="AV209" s="11">
        <f>+[1]data!AV$209*[2]EurAsia!$I$44</f>
        <v>101.73167765469856</v>
      </c>
      <c r="AW209" s="11">
        <f>+[1]data!AW$209*[2]EurAsia!$I$44</f>
        <v>111.94294934386515</v>
      </c>
      <c r="AX209" s="11">
        <f>+[1]data!AX$209*[2]EurAsia!$I$44</f>
        <v>122.15422103303175</v>
      </c>
      <c r="AY209" s="107">
        <f>+[1]data!AY$209*[2]EurAsia!$I$44</f>
        <v>132.36549272219833</v>
      </c>
      <c r="AZ209" s="11">
        <f>+[1]data!AZ$209*[2]EurAsia!$I$44</f>
        <v>162.71764112330357</v>
      </c>
      <c r="BA209" s="11">
        <f>+[1]data!BA$209*[2]EurAsia!$I$44</f>
        <v>193.06978952440883</v>
      </c>
      <c r="BB209" s="11">
        <f>+[1]data!BB$209*[2]EurAsia!$I$44</f>
        <v>223.42193792551407</v>
      </c>
      <c r="BC209" s="11">
        <f>+[1]data!BC$209*[2]EurAsia!$I$44</f>
        <v>253.77408632661931</v>
      </c>
      <c r="BD209" s="11">
        <f>+[1]data!BD$209*[2]EurAsia!$I$44</f>
        <v>284.12623472772458</v>
      </c>
      <c r="BE209" s="19">
        <f>+[1]data!BE$209*[2]EurAsia!$I$44</f>
        <v>314.47838312882982</v>
      </c>
      <c r="BF209" s="19">
        <f>+[1]data!BF$209*[2]EurAsia!$I$44</f>
        <v>371.3521332691501</v>
      </c>
      <c r="BG209" s="19">
        <f>+[1]data!BG$209*[2]EurAsia!$I$44</f>
        <v>575.42853083147588</v>
      </c>
      <c r="BH209" s="19">
        <f>+[1]data!BH$209*[2]EurAsia!$I$44</f>
        <v>695.86706054038939</v>
      </c>
      <c r="BI209" s="19">
        <f>+[1]data!BI$209*[2]EurAsia!$I$44</f>
        <v>653.46600705342348</v>
      </c>
      <c r="BJ209" s="19">
        <f>+[1]data!BJ$209*[2]EurAsia!$I$44</f>
        <v>653.46600705342348</v>
      </c>
      <c r="BK209" s="19">
        <f>+[1]data!BK$209*[2]EurAsia!$I$44</f>
        <v>653.46600705342348</v>
      </c>
      <c r="BL209" s="19">
        <f>+[1]data!BL$209*[2]EurAsia!$I$44</f>
        <v>654.37486102707226</v>
      </c>
      <c r="BM209" s="19">
        <f>+[1]data!BM$209*[2]EurAsia!$I$44</f>
        <v>658.91913089531579</v>
      </c>
      <c r="BN209" s="19">
        <f>+[1]data!BN$209*[2]EurAsia!$I$44</f>
        <v>661.64569281626189</v>
      </c>
      <c r="BO209" s="19">
        <f>+[1]data!BO$209*[2]EurAsia!$I$44</f>
        <v>663.46340076355932</v>
      </c>
      <c r="BP209" s="19">
        <f>+[1]data!BP$209*[2]EurAsia!$I$44</f>
        <v>668.00767063180297</v>
      </c>
      <c r="BQ209" s="19">
        <f>+[1]data!BQ$209*[2]EurAsia!$I$44</f>
        <v>672.5519405000465</v>
      </c>
      <c r="BR209" s="19">
        <f>+[1]data!BR$209*[2]EurAsia!$I$44</f>
        <v>674.36964844734393</v>
      </c>
      <c r="BS209" s="19">
        <f>+[1]data!BS$209*[2]EurAsia!$I$44</f>
        <v>674.36964844734393</v>
      </c>
      <c r="BT209" s="19">
        <f>+[1]data!BT$209*[2]EurAsia!$I$44</f>
        <v>674.36964844734393</v>
      </c>
      <c r="BU209" s="19">
        <f>+[1]data!BU$209*[2]EurAsia!$I$44</f>
        <v>678.73214752085789</v>
      </c>
      <c r="BV209" s="19">
        <f>+[1]data!BV$209*[2]EurAsia!$I$44</f>
        <v>679.64100149450655</v>
      </c>
      <c r="BW209" s="19">
        <f>+[1]data!BW$209*[2]EurAsia!$I$44</f>
        <v>680.52561936219138</v>
      </c>
      <c r="BX209" s="19">
        <f>+[1]data!BX$209*[2]EurAsia!$I$44</f>
        <v>682.09692689885503</v>
      </c>
      <c r="BY209" s="19">
        <f>+[1]data!BY$209*[2]EurAsia!$I$44</f>
        <v>684.09048125942468</v>
      </c>
      <c r="BZ209" s="19">
        <f>+[1]data!BZ$209*[2]EurAsia!$I$44</f>
        <v>685.86761617007141</v>
      </c>
      <c r="CA209" s="19">
        <f>+[1]data!CA$209*[2]EurAsia!$I$44</f>
        <v>686.88534112539969</v>
      </c>
      <c r="CB209" s="19">
        <f>+[1]data!CB$209*[2]EurAsia!$I$44</f>
        <v>688.60862201227565</v>
      </c>
      <c r="CC209" s="19">
        <f>+[1]data!CC$209*[2]EurAsia!$I$44</f>
        <v>690.33484022210678</v>
      </c>
      <c r="CD209" s="30"/>
      <c r="CE209" s="45"/>
      <c r="CG209" s="17">
        <f>+D209/'[3]total numbers'!AW208</f>
        <v>0</v>
      </c>
      <c r="CH209" s="17">
        <f>+E209/'[3]total numbers'!AX208</f>
        <v>0</v>
      </c>
      <c r="CI209" s="17">
        <f>+F209/'[3]total numbers'!AY208</f>
        <v>0</v>
      </c>
      <c r="CJ209" s="17">
        <f>+G209/'[3]total numbers'!AZ208</f>
        <v>0</v>
      </c>
      <c r="CK209" s="17">
        <f>+H209/'[3]total numbers'!BA208</f>
        <v>0</v>
      </c>
      <c r="CL209" s="17">
        <f>+I209/'[3]total numbers'!BB208</f>
        <v>0</v>
      </c>
      <c r="CM209" s="17">
        <f>+J209/'[3]total numbers'!BC208</f>
        <v>0</v>
      </c>
      <c r="CN209" s="17">
        <f>+K209/'[3]total numbers'!BD208</f>
        <v>0</v>
      </c>
      <c r="CO209" s="17">
        <f>+L209/'[3]total numbers'!BE208</f>
        <v>0</v>
      </c>
      <c r="CP209" s="17">
        <f>+M209/'[3]total numbers'!BF208</f>
        <v>0</v>
      </c>
      <c r="CQ209" s="17">
        <f>+N209/'[3]total numbers'!BG208</f>
        <v>1.1183043827968978E-3</v>
      </c>
      <c r="CR209" s="17">
        <f>+O209/'[3]total numbers'!BH208</f>
        <v>1.1494182596032637E-3</v>
      </c>
      <c r="CS209" s="17">
        <f>+P209/'[3]total numbers'!BI208</f>
        <v>1.178999490679896E-3</v>
      </c>
      <c r="CT209" s="17">
        <f>+Q209/'[3]total numbers'!BJ208</f>
        <v>1.2069682526264778E-3</v>
      </c>
      <c r="CU209" s="17">
        <f>+R209/'[3]total numbers'!BK208</f>
        <v>1.2332892099484981E-3</v>
      </c>
      <c r="CV209" s="17">
        <f>+S209/'[3]total numbers'!BL208</f>
        <v>1.257939548353103E-3</v>
      </c>
      <c r="CW209" s="17">
        <f>+T209/'[3]total numbers'!BM208</f>
        <v>1.2808880900313773E-3</v>
      </c>
      <c r="CX209" s="17">
        <f>+U209/'[3]total numbers'!BN208</f>
        <v>1.3020313469670843E-3</v>
      </c>
      <c r="CY209" s="17">
        <f>+V209/'[3]total numbers'!BO208</f>
        <v>1.3211254764247306E-3</v>
      </c>
      <c r="CZ209" s="17">
        <f>+W209/'[3]total numbers'!BP208</f>
        <v>1.3109755716964671E-3</v>
      </c>
      <c r="DA209" s="17">
        <f>+X209/'[3]total numbers'!BQ208</f>
        <v>1.2947350052388438E-3</v>
      </c>
      <c r="DB209" s="17">
        <f>+Y209/'[3]total numbers'!BR208</f>
        <v>1.2721920807167309E-3</v>
      </c>
      <c r="DC209" s="17">
        <f>+Z209/'[3]total numbers'!BS208</f>
        <v>1.2949619419927415E-3</v>
      </c>
      <c r="DD209" s="17">
        <f>+AA209/'[3]total numbers'!BT208</f>
        <v>1.3040510885106028E-3</v>
      </c>
      <c r="DE209" s="17">
        <f>+AB209/'[3]total numbers'!BU208</f>
        <v>1.2992493492763508E-3</v>
      </c>
      <c r="DF209" s="17">
        <f>+AC209/'[3]total numbers'!BV208</f>
        <v>1.280080662577636E-3</v>
      </c>
      <c r="DG209" s="17">
        <f>+AD209/'[3]total numbers'!BW208</f>
        <v>1.3210471541782185E-3</v>
      </c>
      <c r="DH209" s="17">
        <f>+AE209/'[3]total numbers'!BX208</f>
        <v>1.3300564061621992E-3</v>
      </c>
      <c r="DI209" s="17">
        <f>+AF209/'[3]total numbers'!BY208</f>
        <v>1.6169952837288462E-3</v>
      </c>
      <c r="DJ209" s="17">
        <f>+AG209/'[3]total numbers'!BZ208</f>
        <v>1.8835210465717384E-3</v>
      </c>
      <c r="DK209" s="17">
        <f>+AH209/'[3]total numbers'!CA208</f>
        <v>2.1305309110378119E-3</v>
      </c>
      <c r="DL209" s="17">
        <f>+AI209/'[3]total numbers'!CB208</f>
        <v>2.3588368826836115E-3</v>
      </c>
      <c r="DM209" s="17">
        <f>+AJ209/'[3]total numbers'!CC208</f>
        <v>2.5691585000377328E-3</v>
      </c>
      <c r="DN209" s="17">
        <f>+AK209/'[3]total numbers'!CD208</f>
        <v>2.7626912015140856E-3</v>
      </c>
      <c r="DO209" s="17">
        <f>+AL209/'[3]total numbers'!CE208</f>
        <v>2.9402041773927321E-3</v>
      </c>
      <c r="DP209" s="17">
        <f>+AM209/'[3]total numbers'!CF208</f>
        <v>3.1013743849709497E-3</v>
      </c>
      <c r="DQ209" s="17">
        <f>+AN209/'[3]total numbers'!CG208</f>
        <v>3.2454066669955553E-3</v>
      </c>
      <c r="DR209" s="17">
        <f>+AO209/'[3]total numbers'!CH208</f>
        <v>3.3721568588484913E-3</v>
      </c>
      <c r="DS209" s="17">
        <f>+AP209/'[3]total numbers'!CI208</f>
        <v>4.3446586143942841E-3</v>
      </c>
      <c r="DT209" s="17">
        <f>+AQ209/'[3]total numbers'!CJ208</f>
        <v>5.2378013185910531E-3</v>
      </c>
      <c r="DU209" s="17">
        <f>+AR209/'[3]total numbers'!CK208</f>
        <v>6.0581978651176194E-3</v>
      </c>
      <c r="DV209" s="17">
        <f>+AS209/'[3]total numbers'!CL208</f>
        <v>6.8151822849777726E-3</v>
      </c>
      <c r="DW209" s="17">
        <f>+AT209/'[3]total numbers'!CM208</f>
        <v>7.5179807286116316E-3</v>
      </c>
      <c r="DX209" s="17">
        <f>+AU209/'[3]total numbers'!CN208</f>
        <v>8.1733527168759389E-3</v>
      </c>
      <c r="DY209" s="17">
        <f>+AV209/'[3]total numbers'!CO208</f>
        <v>8.7857942151597628E-3</v>
      </c>
      <c r="DZ209" s="17">
        <f>+AW209/'[3]total numbers'!CP208</f>
        <v>9.3597486349010894E-3</v>
      </c>
      <c r="EA209" s="17">
        <f>+AX209/'[3]total numbers'!CQ208</f>
        <v>9.8985994661044234E-3</v>
      </c>
      <c r="EB209" s="17">
        <f>+AY209/'[3]total numbers'!CR208</f>
        <v>1.0405339607685476E-2</v>
      </c>
      <c r="EC209" s="17">
        <f>+AZ209/'[3]total numbers'!CS208</f>
        <v>1.2419037237678461E-2</v>
      </c>
      <c r="ED209" s="17">
        <f>+BA209/'[3]total numbers'!CT208</f>
        <v>1.4318020704413632E-2</v>
      </c>
      <c r="EE209" s="17">
        <f>+BB209/'[3]total numbers'!CU208</f>
        <v>1.6114220133218053E-2</v>
      </c>
      <c r="EF209" s="17">
        <f>+BC209/'[3]total numbers'!CV208</f>
        <v>1.7820471824917635E-2</v>
      </c>
      <c r="EG209" s="17">
        <f>+BD209/'[3]total numbers'!CW208</f>
        <v>1.9446917672852459E-2</v>
      </c>
      <c r="EH209" s="17">
        <f>+BE209/'[3]total numbers'!CX208</f>
        <v>2.1002556886702873E-2</v>
      </c>
      <c r="EI209" s="17">
        <f>+BF209/'[3]total numbers'!CY208</f>
        <v>2.4217965607957123E-2</v>
      </c>
      <c r="EJ209" s="17">
        <f>+BG209/'[3]total numbers'!CZ208</f>
        <v>3.6647490897427068E-2</v>
      </c>
      <c r="EK209" s="17">
        <f>+BH209/'[3]total numbers'!DA208</f>
        <v>4.3246561663535105E-2</v>
      </c>
      <c r="EL209" s="17">
        <f>+BI209/'[3]total numbers'!DB208</f>
        <v>3.9577948542684933E-2</v>
      </c>
      <c r="EM209" s="17">
        <f>+BJ209/'[3]total numbers'!DC208</f>
        <v>3.8528256480847248E-2</v>
      </c>
      <c r="EN209" s="17">
        <f>+BK209/'[3]total numbers'!DD208</f>
        <v>3.7473160684808944E-2</v>
      </c>
      <c r="EO209" s="17">
        <f>+BL209/'[3]total numbers'!DE208</f>
        <v>3.6451612331516767E-2</v>
      </c>
      <c r="EP209" s="17">
        <f>+BM209/'[3]total numbers'!DF208</f>
        <v>3.5594760202341119E-2</v>
      </c>
      <c r="EQ209" s="17">
        <f>+BN209/'[3]total numbers'!DG208</f>
        <v>3.4602268886888089E-2</v>
      </c>
      <c r="ER209" s="17">
        <f>+BO209/'[3]total numbers'!DH208</f>
        <v>3.3526522825497299E-2</v>
      </c>
      <c r="ES209" s="17">
        <f>+BP209/'[3]total numbers'!DI208</f>
        <v>3.2579516548536532E-2</v>
      </c>
      <c r="ET209" s="17">
        <f>+BQ209/'[3]total numbers'!DJ208</f>
        <v>3.1683914049524496E-2</v>
      </c>
      <c r="EU209" s="17">
        <f>+BR209/'[3]total numbers'!DK208</f>
        <v>3.0784481241133494E-2</v>
      </c>
      <c r="EV209" s="17">
        <f>+BS209/'[3]total numbers'!DL208</f>
        <v>2.9965204248556202E-2</v>
      </c>
      <c r="EW209" s="17">
        <f>+BT209/'[3]total numbers'!DM208</f>
        <v>2.9309883231860127E-2</v>
      </c>
      <c r="EX209" s="17">
        <f>+BU209/'[3]total numbers'!DN208</f>
        <v>2.8970796946905956E-2</v>
      </c>
      <c r="EY209" s="17">
        <f>+BV209/'[3]total numbers'!DO208</f>
        <v>2.8567385054715958E-2</v>
      </c>
      <c r="EZ209" s="17">
        <f>+BW209/'[3]total numbers'!DP208</f>
        <v>2.8195317348917583E-2</v>
      </c>
      <c r="FA209" s="17">
        <f>+BX209/'[3]total numbers'!DQ208</f>
        <v>2.7847657354725802E-2</v>
      </c>
      <c r="FB209" s="17">
        <f>+BY209/'[3]total numbers'!DR208</f>
        <v>2.7506099746821531E-2</v>
      </c>
      <c r="FC209" s="17">
        <f>+BZ209/'[3]total numbers'!DS208</f>
        <v>2.7153757749175854E-2</v>
      </c>
      <c r="FD209" s="17">
        <f>+CA209/'[3]total numbers'!DT208</f>
        <v>2.6770852982063442E-2</v>
      </c>
      <c r="FE209" s="17">
        <f>+CB209/'[3]total numbers'!DU208</f>
        <v>2.6419316338050666E-2</v>
      </c>
      <c r="FF209" s="17">
        <f>+CC209/'[3]total numbers'!DV208</f>
        <v>2.6074495649299482E-2</v>
      </c>
      <c r="FH209" s="52">
        <f t="shared" si="39"/>
        <v>-10000</v>
      </c>
      <c r="FI209" s="52">
        <f t="shared" si="40"/>
        <v>1960</v>
      </c>
      <c r="FJ209" s="66">
        <f t="shared" si="48"/>
        <v>0</v>
      </c>
      <c r="FK209" s="59">
        <f t="shared" si="41"/>
        <v>2.1002556886702873E-2</v>
      </c>
      <c r="FL209" s="52">
        <f t="shared" si="42"/>
        <v>-10000</v>
      </c>
      <c r="FM209" s="65">
        <f t="shared" si="46"/>
        <v>0.33333333333333331</v>
      </c>
      <c r="FN209" s="59" t="e">
        <f t="shared" si="43"/>
        <v>#DIV/0!</v>
      </c>
      <c r="FP209" s="6">
        <v>1</v>
      </c>
      <c r="FQ209" s="22" t="s">
        <v>368</v>
      </c>
      <c r="GF209" s="20">
        <f t="shared" si="44"/>
        <v>5.3246106596902876E-2</v>
      </c>
    </row>
    <row r="210" spans="1:188" x14ac:dyDescent="0.2">
      <c r="A210" s="6">
        <v>21</v>
      </c>
      <c r="B210" s="14">
        <v>764</v>
      </c>
      <c r="C210" s="87" t="s">
        <v>248</v>
      </c>
      <c r="D210" s="20">
        <v>0</v>
      </c>
      <c r="E210" s="20">
        <v>0</v>
      </c>
      <c r="F210" s="20">
        <v>0</v>
      </c>
      <c r="G210" s="20">
        <v>0</v>
      </c>
      <c r="H210" s="20">
        <v>0</v>
      </c>
      <c r="I210" s="20">
        <v>0</v>
      </c>
      <c r="J210" s="11">
        <v>0</v>
      </c>
      <c r="K210" s="11">
        <v>0</v>
      </c>
      <c r="L210" s="11">
        <v>0</v>
      </c>
      <c r="M210" s="11">
        <v>0</v>
      </c>
      <c r="N210" s="11">
        <f>+[1]data!N$210*[2]EurAsia!$I$45</f>
        <v>0</v>
      </c>
      <c r="O210" s="11">
        <f>+[1]data!O$210*[2]EurAsia!$I$45</f>
        <v>0</v>
      </c>
      <c r="P210" s="11">
        <f>+[1]data!P$210*[2]EurAsia!$I$45</f>
        <v>0</v>
      </c>
      <c r="Q210" s="11">
        <f>+[1]data!Q$210*[2]EurAsia!$I$45</f>
        <v>0</v>
      </c>
      <c r="R210" s="11">
        <f>+[1]data!R$210*[2]EurAsia!$I$45</f>
        <v>0</v>
      </c>
      <c r="S210" s="11">
        <f>+[1]data!S$210*[2]EurAsia!$I$45</f>
        <v>0</v>
      </c>
      <c r="T210" s="11">
        <f>+[1]data!T$210*[2]EurAsia!$I$45</f>
        <v>0</v>
      </c>
      <c r="U210" s="11">
        <f>+[1]data!U$210*[2]EurAsia!$I$45</f>
        <v>0</v>
      </c>
      <c r="V210" s="11">
        <f>+[1]data!V$210*[2]EurAsia!$I$45</f>
        <v>0</v>
      </c>
      <c r="W210" s="11">
        <f>+[1]data!W$210*[2]EurAsia!$I$45</f>
        <v>0</v>
      </c>
      <c r="X210" s="11">
        <f>+[1]data!X$210*[2]EurAsia!$I$45</f>
        <v>0</v>
      </c>
      <c r="Y210" s="11">
        <f>+[1]data!Y$210*[2]EurAsia!$I$45</f>
        <v>0</v>
      </c>
      <c r="Z210" s="11">
        <f>+[1]data!Z$210*[2]EurAsia!$I$45</f>
        <v>0</v>
      </c>
      <c r="AA210" s="11">
        <f>+[1]data!AA$210*[2]EurAsia!$I$45</f>
        <v>0</v>
      </c>
      <c r="AB210" s="11">
        <f>+[1]data!AB$210*[2]EurAsia!$I$45</f>
        <v>0</v>
      </c>
      <c r="AC210" s="11">
        <f>+[1]data!AC$210*[2]EurAsia!$I$45</f>
        <v>0</v>
      </c>
      <c r="AD210" s="11">
        <f>+[1]data!AD$210*[2]EurAsia!$I$45</f>
        <v>0</v>
      </c>
      <c r="AE210" s="107">
        <f>+[1]data!AE$210*[2]EurAsia!$I$45</f>
        <v>0.8543426672801675</v>
      </c>
      <c r="AF210" s="11">
        <f>+[1]data!AF$210*[2]EurAsia!$I$45</f>
        <v>1.0878726520269406</v>
      </c>
      <c r="AG210" s="11">
        <f>+[1]data!AG$210*[2]EurAsia!$I$45</f>
        <v>1.3214026367737137</v>
      </c>
      <c r="AH210" s="11">
        <f>+[1]data!AH$210*[2]EurAsia!$I$45</f>
        <v>1.5549326215204868</v>
      </c>
      <c r="AI210" s="11">
        <f>+[1]data!AI$210*[2]EurAsia!$I$45</f>
        <v>1.7884626062672599</v>
      </c>
      <c r="AJ210" s="11">
        <f>+[1]data!AJ$210*[2]EurAsia!$I$45</f>
        <v>2.0219925910140333</v>
      </c>
      <c r="AK210" s="11">
        <f>+[1]data!AK$210*[2]EurAsia!$I$45</f>
        <v>2.2555225757608062</v>
      </c>
      <c r="AL210" s="11">
        <f>+[1]data!AL$210*[2]EurAsia!$I$45</f>
        <v>2.4890525605075791</v>
      </c>
      <c r="AM210" s="11">
        <f>+[1]data!AM$210*[2]EurAsia!$I$45</f>
        <v>2.7225825452543524</v>
      </c>
      <c r="AN210" s="11">
        <f>+[1]data!AN$210*[2]EurAsia!$I$45</f>
        <v>2.9561125300011253</v>
      </c>
      <c r="AO210" s="107">
        <f>+[1]data!AO$210*[2]EurAsia!$I$45</f>
        <v>3.1896425147478986</v>
      </c>
      <c r="AP210" s="11">
        <f>+[1]data!AP$210*[2]EurAsia!$I$45</f>
        <v>6.8145665355400888</v>
      </c>
      <c r="AQ210" s="11">
        <f>+[1]data!AQ$210*[2]EurAsia!$I$45</f>
        <v>10.439490556332277</v>
      </c>
      <c r="AR210" s="11">
        <f>+[1]data!AR$210*[2]EurAsia!$I$45</f>
        <v>14.064414577124468</v>
      </c>
      <c r="AS210" s="11">
        <f>+[1]data!AS$210*[2]EurAsia!$I$45</f>
        <v>17.689338597916656</v>
      </c>
      <c r="AT210" s="11">
        <f>+[1]data!AT$210*[2]EurAsia!$I$45</f>
        <v>21.314262618708845</v>
      </c>
      <c r="AU210" s="11">
        <f>+[1]data!AU$210*[2]EurAsia!$I$45</f>
        <v>24.939186639501035</v>
      </c>
      <c r="AV210" s="11">
        <f>+[1]data!AV$210*[2]EurAsia!$I$45</f>
        <v>28.564110660293224</v>
      </c>
      <c r="AW210" s="11">
        <f>+[1]data!AW$210*[2]EurAsia!$I$45</f>
        <v>32.189034681085417</v>
      </c>
      <c r="AX210" s="11">
        <f>+[1]data!AX$210*[2]EurAsia!$I$45</f>
        <v>35.813958701877603</v>
      </c>
      <c r="AY210" s="107">
        <f>+[1]data!AY$210*[2]EurAsia!$I$45</f>
        <v>39.438882722669796</v>
      </c>
      <c r="AZ210" s="11">
        <f>+[1]data!AZ$210*[2]EurAsia!$I$45</f>
        <v>245.96716524705059</v>
      </c>
      <c r="BA210" s="11">
        <f>+[1]data!BA$210*[2]EurAsia!$I$45</f>
        <v>452.49544777143143</v>
      </c>
      <c r="BB210" s="11">
        <f>+[1]data!BB$210*[2]EurAsia!$I$45</f>
        <v>659.02373029581224</v>
      </c>
      <c r="BC210" s="11">
        <f>+[1]data!BC$210*[2]EurAsia!$I$45</f>
        <v>865.552012820193</v>
      </c>
      <c r="BD210" s="11">
        <f>+[1]data!BD$210*[2]EurAsia!$I$45</f>
        <v>1072.0802953445739</v>
      </c>
      <c r="BE210" s="19">
        <f>+[1]data!BE$210*[2]EurAsia!$I$45</f>
        <v>1278.6085778689546</v>
      </c>
      <c r="BF210" s="19">
        <f>+[1]data!BF$210*[2]EurAsia!$I$45</f>
        <v>1546.0042027286559</v>
      </c>
      <c r="BG210" s="19">
        <f>+[1]data!BG$210*[2]EurAsia!$I$45</f>
        <v>2378.1646281769886</v>
      </c>
      <c r="BH210" s="19">
        <f>+[1]data!BH$210*[2]EurAsia!$I$45</f>
        <v>3342.8396995734915</v>
      </c>
      <c r="BI210" s="19">
        <f>+[1]data!BI$210*[2]EurAsia!$I$45</f>
        <v>4409.2670883944829</v>
      </c>
      <c r="BJ210" s="19">
        <f>+[1]data!BJ$210*[2]EurAsia!$I$45</f>
        <v>4503.9204069288908</v>
      </c>
      <c r="BK210" s="19">
        <f>+[1]data!BK$210*[2]EurAsia!$I$45</f>
        <v>4598.5737254632977</v>
      </c>
      <c r="BL210" s="19">
        <f>+[1]data!BL$210*[2]EurAsia!$I$45</f>
        <v>4693.2270439977056</v>
      </c>
      <c r="BM210" s="19">
        <f>+[1]data!BM$210*[2]EurAsia!$I$45</f>
        <v>4787.8803625321125</v>
      </c>
      <c r="BN210" s="19">
        <f>+[1]data!BN$210*[2]EurAsia!$I$45</f>
        <v>4880.1673481031603</v>
      </c>
      <c r="BO210" s="19">
        <f>+[1]data!BO$210*[2]EurAsia!$I$45</f>
        <v>4973.2431113286611</v>
      </c>
      <c r="BP210" s="19">
        <f>+[1]data!BP$210*[2]EurAsia!$I$45</f>
        <v>5060.0086533185349</v>
      </c>
      <c r="BQ210" s="19">
        <f>+[1]data!BQ$210*[2]EurAsia!$I$45</f>
        <v>5060.0086533185349</v>
      </c>
      <c r="BR210" s="19">
        <f>+[1]data!BR$210*[2]EurAsia!$I$45</f>
        <v>5060.0086533185349</v>
      </c>
      <c r="BS210" s="19">
        <f>+[1]data!BS$210*[2]EurAsia!$I$45</f>
        <v>5060.0086533185349</v>
      </c>
      <c r="BT210" s="19">
        <f>+[1]data!BT$210*[2]EurAsia!$I$45</f>
        <v>5060.0086533185349</v>
      </c>
      <c r="BU210" s="19">
        <f>+[1]data!BU$210*[2]EurAsia!$I$45</f>
        <v>5088.9305006484938</v>
      </c>
      <c r="BV210" s="19">
        <f>+[1]data!BV$210*[2]EurAsia!$I$45</f>
        <v>5079.2898848718414</v>
      </c>
      <c r="BW210" s="19">
        <f>+[1]data!BW$210*[2]EurAsia!$I$45</f>
        <v>5086.3596697747207</v>
      </c>
      <c r="BX210" s="19">
        <f>+[1]data!BX$210*[2]EurAsia!$I$45</f>
        <v>5094.2863983021907</v>
      </c>
      <c r="BY210" s="19">
        <f>+[1]data!BY$210*[2]EurAsia!$I$45</f>
        <v>5102.2274092234038</v>
      </c>
      <c r="BZ210" s="19">
        <f>+[1]data!BZ$210*[2]EurAsia!$I$45</f>
        <v>5108.6068784286927</v>
      </c>
      <c r="CA210" s="19">
        <f>+[1]data!CA$210*[2]EurAsia!$I$45</f>
        <v>5110.7955759232054</v>
      </c>
      <c r="CB210" s="19">
        <f>+[1]data!CB$210*[2]EurAsia!$I$45</f>
        <v>5120.1487453013378</v>
      </c>
      <c r="CC210" s="19">
        <f>+[1]data!CC$210*[2]EurAsia!$I$45</f>
        <v>5126.2226841290667</v>
      </c>
      <c r="CD210" s="30"/>
      <c r="CE210" s="45"/>
      <c r="CG210" s="17">
        <f>+D210/'[3]total numbers'!AW209</f>
        <v>0</v>
      </c>
      <c r="CH210" s="17">
        <f>+E210/'[3]total numbers'!AX209</f>
        <v>0</v>
      </c>
      <c r="CI210" s="17">
        <f>+F210/'[3]total numbers'!AY209</f>
        <v>0</v>
      </c>
      <c r="CJ210" s="17">
        <f>+G210/'[3]total numbers'!AZ209</f>
        <v>0</v>
      </c>
      <c r="CK210" s="17">
        <f>+H210/'[3]total numbers'!BA209</f>
        <v>0</v>
      </c>
      <c r="CL210" s="17">
        <f>+I210/'[3]total numbers'!BB209</f>
        <v>0</v>
      </c>
      <c r="CM210" s="17">
        <f>+J210/'[3]total numbers'!BC209</f>
        <v>0</v>
      </c>
      <c r="CN210" s="17">
        <f>+K210/'[3]total numbers'!BD209</f>
        <v>0</v>
      </c>
      <c r="CO210" s="17">
        <f>+L210/'[3]total numbers'!BE209</f>
        <v>0</v>
      </c>
      <c r="CP210" s="17">
        <f>+M210/'[3]total numbers'!BF209</f>
        <v>0</v>
      </c>
      <c r="CQ210" s="17">
        <f>+N210/'[3]total numbers'!BG209</f>
        <v>0</v>
      </c>
      <c r="CR210" s="17">
        <f>+O210/'[3]total numbers'!BH209</f>
        <v>0</v>
      </c>
      <c r="CS210" s="17">
        <f>+P210/'[3]total numbers'!BI209</f>
        <v>0</v>
      </c>
      <c r="CT210" s="17">
        <f>+Q210/'[3]total numbers'!BJ209</f>
        <v>0</v>
      </c>
      <c r="CU210" s="17">
        <f>+R210/'[3]total numbers'!BK209</f>
        <v>0</v>
      </c>
      <c r="CV210" s="17">
        <f>+S210/'[3]total numbers'!BL209</f>
        <v>0</v>
      </c>
      <c r="CW210" s="17">
        <f>+T210/'[3]total numbers'!BM209</f>
        <v>0</v>
      </c>
      <c r="CX210" s="17">
        <f>+U210/'[3]total numbers'!BN209</f>
        <v>0</v>
      </c>
      <c r="CY210" s="17">
        <f>+V210/'[3]total numbers'!BO209</f>
        <v>0</v>
      </c>
      <c r="CZ210" s="17">
        <f>+W210/'[3]total numbers'!BP209</f>
        <v>0</v>
      </c>
      <c r="DA210" s="17">
        <f>+X210/'[3]total numbers'!BQ209</f>
        <v>0</v>
      </c>
      <c r="DB210" s="17">
        <f>+Y210/'[3]total numbers'!BR209</f>
        <v>0</v>
      </c>
      <c r="DC210" s="17">
        <f>+Z210/'[3]total numbers'!BS209</f>
        <v>0</v>
      </c>
      <c r="DD210" s="17">
        <f>+AA210/'[3]total numbers'!BT209</f>
        <v>0</v>
      </c>
      <c r="DE210" s="17">
        <f>+AB210/'[3]total numbers'!BU209</f>
        <v>0</v>
      </c>
      <c r="DF210" s="17">
        <f>+AC210/'[3]total numbers'!BV209</f>
        <v>0</v>
      </c>
      <c r="DG210" s="17">
        <f>+AD210/'[3]total numbers'!BW209</f>
        <v>0</v>
      </c>
      <c r="DH210" s="17">
        <f>+AE210/'[3]total numbers'!BX209</f>
        <v>2.9044445923362509E-4</v>
      </c>
      <c r="DI210" s="17">
        <f>+AF210/'[3]total numbers'!BY209</f>
        <v>3.5824267065179499E-4</v>
      </c>
      <c r="DJ210" s="17">
        <f>+AG210/'[3]total numbers'!BZ209</f>
        <v>4.2135703760309541E-4</v>
      </c>
      <c r="DK210" s="17">
        <f>+AH210/'[3]total numbers'!CA209</f>
        <v>4.8020100186328744E-4</v>
      </c>
      <c r="DL210" s="17">
        <f>+AI210/'[3]total numbers'!CB209</f>
        <v>5.3537776166622864E-4</v>
      </c>
      <c r="DM210" s="17">
        <f>+AJ210/'[3]total numbers'!CC209</f>
        <v>5.874487116505374E-4</v>
      </c>
      <c r="DN210" s="17">
        <f>+AK210/'[3]total numbers'!CD209</f>
        <v>6.3680482621819817E-4</v>
      </c>
      <c r="DO210" s="17">
        <f>+AL210/'[3]total numbers'!CE209</f>
        <v>6.8356227027618162E-4</v>
      </c>
      <c r="DP210" s="17">
        <f>+AM210/'[3]total numbers'!CF209</f>
        <v>7.2766284326854171E-4</v>
      </c>
      <c r="DQ210" s="17">
        <f>+AN210/'[3]total numbers'!CG209</f>
        <v>7.6885849666865605E-4</v>
      </c>
      <c r="DR210" s="17">
        <f>+AO210/'[3]total numbers'!CH209</f>
        <v>8.069546834670099E-4</v>
      </c>
      <c r="DS210" s="17">
        <f>+AP210/'[3]total numbers'!CI209</f>
        <v>1.6765354093860683E-3</v>
      </c>
      <c r="DT210" s="17">
        <f>+AQ210/'[3]total numbers'!CJ209</f>
        <v>2.4972951959724311E-3</v>
      </c>
      <c r="DU210" s="17">
        <f>+AR210/'[3]total numbers'!CK209</f>
        <v>3.2697781752284564E-3</v>
      </c>
      <c r="DV210" s="17">
        <f>+AS210/'[3]total numbers'!CL209</f>
        <v>3.9932148021110097E-3</v>
      </c>
      <c r="DW210" s="17">
        <f>+AT210/'[3]total numbers'!CM209</f>
        <v>4.6672348165008922E-3</v>
      </c>
      <c r="DX210" s="17">
        <f>+AU210/'[3]total numbers'!CN209</f>
        <v>5.2910673388778277E-3</v>
      </c>
      <c r="DY210" s="17">
        <f>+AV210/'[3]total numbers'!CO209</f>
        <v>5.8680351834828762E-3</v>
      </c>
      <c r="DZ210" s="17">
        <f>+AW210/'[3]total numbers'!CP209</f>
        <v>6.4083031087046067E-3</v>
      </c>
      <c r="EA210" s="17">
        <f>+AX210/'[3]total numbers'!CQ209</f>
        <v>6.9268936078043016E-3</v>
      </c>
      <c r="EB210" s="17">
        <f>+AY210/'[3]total numbers'!CR209</f>
        <v>7.43687579059959E-3</v>
      </c>
      <c r="EC210" s="17">
        <f>+AZ210/'[3]total numbers'!CS209</f>
        <v>4.5389636282131406E-2</v>
      </c>
      <c r="ED210" s="17">
        <f>+BA210/'[3]total numbers'!CT209</f>
        <v>8.1977406939114261E-2</v>
      </c>
      <c r="EE210" s="17">
        <f>+BB210/'[3]total numbers'!CU209</f>
        <v>0.11749217792271544</v>
      </c>
      <c r="EF210" s="17">
        <f>+BC210/'[3]total numbers'!CV209</f>
        <v>0.15204168253218822</v>
      </c>
      <c r="EG210" s="17">
        <f>+BD210/'[3]total numbers'!CW209</f>
        <v>0.18562659873990692</v>
      </c>
      <c r="EH210" s="17">
        <f>+BE210/'[3]total numbers'!CX209</f>
        <v>0.2182529262132116</v>
      </c>
      <c r="EI210" s="17">
        <f>+BF210/'[3]total numbers'!CY209</f>
        <v>0.26024268536200412</v>
      </c>
      <c r="EJ210" s="17">
        <f>+BG210/'[3]total numbers'!CZ209</f>
        <v>0.39495276475647456</v>
      </c>
      <c r="EK210" s="17">
        <f>+BH210/'[3]total numbers'!DA209</f>
        <v>0.54808953021301776</v>
      </c>
      <c r="EL210" s="17">
        <f>+BI210/'[3]total numbers'!DB209</f>
        <v>0.71429530966843302</v>
      </c>
      <c r="EM210" s="17">
        <f>+BJ210/'[3]total numbers'!DC209</f>
        <v>0.72145954083492969</v>
      </c>
      <c r="EN210" s="17">
        <f>+BK210/'[3]total numbers'!DD209</f>
        <v>0.72871376602194549</v>
      </c>
      <c r="EO210" s="17">
        <f>+BL210/'[3]total numbers'!DE209</f>
        <v>0.73569474393209822</v>
      </c>
      <c r="EP210" s="17">
        <f>+BM210/'[3]total numbers'!DF209</f>
        <v>0.74192916670069775</v>
      </c>
      <c r="EQ210" s="17">
        <f>+BN210/'[3]total numbers'!DG209</f>
        <v>0.7467124126740845</v>
      </c>
      <c r="ER210" s="17">
        <f>+BO210/'[3]total numbers'!DH209</f>
        <v>0.75044384045626522</v>
      </c>
      <c r="ES210" s="17">
        <f>+BP210/'[3]total numbers'!DI209</f>
        <v>0.75215190191815273</v>
      </c>
      <c r="ET210" s="17">
        <f>+BQ210/'[3]total numbers'!DJ209</f>
        <v>0.74019111721250574</v>
      </c>
      <c r="EU210" s="17">
        <f>+BR210/'[3]total numbers'!DK209</f>
        <v>0.72782579006268278</v>
      </c>
      <c r="EV210" s="17">
        <f>+BS210/'[3]total numbers'!DL209</f>
        <v>0.71521123831243438</v>
      </c>
      <c r="EW210" s="17">
        <f>+BT210/'[3]total numbers'!DM209</f>
        <v>0.70239081115013446</v>
      </c>
      <c r="EX210" s="17">
        <f>+BU210/'[3]total numbers'!DN209</f>
        <v>0.69338317575854813</v>
      </c>
      <c r="EY210" s="17">
        <f>+BV210/'[3]total numbers'!DO209</f>
        <v>0.67915649871441519</v>
      </c>
      <c r="EZ210" s="17">
        <f>+BW210/'[3]total numbers'!DP209</f>
        <v>0.66748786668387372</v>
      </c>
      <c r="FA210" s="17">
        <f>+BX210/'[3]total numbers'!DQ209</f>
        <v>0.65636762538567039</v>
      </c>
      <c r="FB210" s="17">
        <f>+BY210/'[3]total numbers'!DR209</f>
        <v>0.64573631911562668</v>
      </c>
      <c r="FC210" s="17">
        <f>+BZ210/'[3]total numbers'!DS209</f>
        <v>0.63538511460432234</v>
      </c>
      <c r="FD210" s="17">
        <f>+CA210/'[3]total numbers'!DT209</f>
        <v>0.62499632531524751</v>
      </c>
      <c r="FE210" s="17">
        <f>+CB210/'[3]total numbers'!DU209</f>
        <v>0.61593529225958299</v>
      </c>
      <c r="FF210" s="17">
        <f>+CC210/'[3]total numbers'!DV209</f>
        <v>0.60690516839455066</v>
      </c>
      <c r="FH210" s="59">
        <f t="shared" ref="FH210:FM210" si="49">+FH$102</f>
        <v>4.0156113253472358E-3</v>
      </c>
      <c r="FI210" s="59">
        <f t="shared" si="49"/>
        <v>0.49598438867465278</v>
      </c>
      <c r="FJ210" s="52">
        <f t="shared" si="49"/>
        <v>5000</v>
      </c>
      <c r="FK210" s="63">
        <f t="shared" si="49"/>
        <v>1.5E-3</v>
      </c>
      <c r="FL210" s="52">
        <f t="shared" si="49"/>
        <v>5000</v>
      </c>
      <c r="FM210" s="66">
        <f t="shared" si="49"/>
        <v>0.5</v>
      </c>
      <c r="FN210" s="52"/>
      <c r="FO210" s="52" t="str">
        <f>+FO$102</f>
        <v>S-curve</v>
      </c>
      <c r="FP210" s="6">
        <v>4</v>
      </c>
      <c r="FQ210" s="22" t="s">
        <v>379</v>
      </c>
      <c r="GF210" s="20">
        <f t="shared" si="44"/>
        <v>0</v>
      </c>
    </row>
    <row r="211" spans="1:188" x14ac:dyDescent="0.2">
      <c r="A211" s="6">
        <v>8</v>
      </c>
      <c r="B211" s="14">
        <v>768</v>
      </c>
      <c r="C211" s="87" t="s">
        <v>249</v>
      </c>
      <c r="D211" s="20">
        <v>0</v>
      </c>
      <c r="E211" s="20">
        <v>0</v>
      </c>
      <c r="F211" s="20">
        <v>0</v>
      </c>
      <c r="G211" s="20">
        <v>0</v>
      </c>
      <c r="H211" s="20">
        <v>0</v>
      </c>
      <c r="I211" s="20">
        <v>0</v>
      </c>
      <c r="J211" s="11">
        <v>0</v>
      </c>
      <c r="K211" s="11">
        <v>0</v>
      </c>
      <c r="L211" s="11">
        <v>0</v>
      </c>
      <c r="M211" s="11">
        <v>0</v>
      </c>
      <c r="N211" s="11">
        <f>+[1]data!N$211*[2]Africa!$I$52</f>
        <v>0</v>
      </c>
      <c r="O211" s="11">
        <f>+[1]data!O$211*[2]Africa!$I$52</f>
        <v>0</v>
      </c>
      <c r="P211" s="11">
        <f>+[1]data!P$211*[2]Africa!$I$52</f>
        <v>0</v>
      </c>
      <c r="Q211" s="11">
        <f>+[1]data!Q$211*[2]Africa!$I$52</f>
        <v>0</v>
      </c>
      <c r="R211" s="11">
        <f>+[1]data!R$211*[2]Africa!$I$52</f>
        <v>0</v>
      </c>
      <c r="S211" s="11">
        <f>+[1]data!S$211*[2]Africa!$I$52</f>
        <v>0</v>
      </c>
      <c r="T211" s="11">
        <f>+[1]data!T$211*[2]Africa!$I$52</f>
        <v>0</v>
      </c>
      <c r="U211" s="11">
        <f>+[1]data!U$211*[2]Africa!$I$52</f>
        <v>0</v>
      </c>
      <c r="V211" s="11">
        <f>+[1]data!V$211*[2]Africa!$I$52</f>
        <v>0</v>
      </c>
      <c r="W211" s="11">
        <f>+[1]data!W$211*[2]Africa!$I$52</f>
        <v>0</v>
      </c>
      <c r="X211" s="11">
        <f>+[1]data!X$211*[2]Africa!$I$52</f>
        <v>0</v>
      </c>
      <c r="Y211" s="11">
        <f>+[1]data!Y$211*[2]Africa!$I$52</f>
        <v>0</v>
      </c>
      <c r="Z211" s="11">
        <f>+[1]data!Z$211*[2]Africa!$I$52</f>
        <v>0</v>
      </c>
      <c r="AA211" s="11">
        <f>+[1]data!AA$211*[2]Africa!$I$52</f>
        <v>0</v>
      </c>
      <c r="AB211" s="11">
        <f>+[1]data!AB$211*[2]Africa!$I$52</f>
        <v>0</v>
      </c>
      <c r="AC211" s="11">
        <f>+[1]data!AC$211*[2]Africa!$I$52</f>
        <v>0</v>
      </c>
      <c r="AD211" s="11">
        <f>+[1]data!AD$211*[2]Africa!$I$52</f>
        <v>0</v>
      </c>
      <c r="AE211" s="107">
        <f>+[1]data!AE$211*[2]Africa!$I$52</f>
        <v>0.44165360200000003</v>
      </c>
      <c r="AF211" s="11">
        <f>+[1]data!AF$211*[2]Africa!$I$52</f>
        <v>0.47753392860000005</v>
      </c>
      <c r="AG211" s="11">
        <f>+[1]data!AG$211*[2]Africa!$I$52</f>
        <v>0.51341425520000006</v>
      </c>
      <c r="AH211" s="11">
        <f>+[1]data!AH$211*[2]Africa!$I$52</f>
        <v>0.5492945817999999</v>
      </c>
      <c r="AI211" s="11">
        <f>+[1]data!AI$211*[2]Africa!$I$52</f>
        <v>0.58517490839999997</v>
      </c>
      <c r="AJ211" s="11">
        <f>+[1]data!AJ$211*[2]Africa!$I$52</f>
        <v>0.62105523499999993</v>
      </c>
      <c r="AK211" s="11">
        <f>+[1]data!AK$211*[2]Africa!$I$52</f>
        <v>0.6569355616</v>
      </c>
      <c r="AL211" s="11">
        <f>+[1]data!AL$211*[2]Africa!$I$52</f>
        <v>0.69281588819999995</v>
      </c>
      <c r="AM211" s="11">
        <f>+[1]data!AM$211*[2]Africa!$I$52</f>
        <v>0.72869621480000002</v>
      </c>
      <c r="AN211" s="11">
        <f>+[1]data!AN$211*[2]Africa!$I$52</f>
        <v>0.76457654139999998</v>
      </c>
      <c r="AO211" s="107">
        <f>+[1]data!AO$211*[2]Africa!$I$52</f>
        <v>0.80045686799999993</v>
      </c>
      <c r="AP211" s="11">
        <f>+[1]data!AP$211*[2]Africa!$I$52</f>
        <v>0.80641118119999988</v>
      </c>
      <c r="AQ211" s="11">
        <f>+[1]data!AQ$211*[2]Africa!$I$52</f>
        <v>0.81236549439999994</v>
      </c>
      <c r="AR211" s="11">
        <f>+[1]data!AR$211*[2]Africa!$I$52</f>
        <v>0.8183198076</v>
      </c>
      <c r="AS211" s="11">
        <f>+[1]data!AS$211*[2]Africa!$I$52</f>
        <v>0.82427412079999995</v>
      </c>
      <c r="AT211" s="11">
        <f>+[1]data!AT$211*[2]Africa!$I$52</f>
        <v>0.8302284339999999</v>
      </c>
      <c r="AU211" s="11">
        <f>+[1]data!AU$211*[2]Africa!$I$52</f>
        <v>0.83618274719999997</v>
      </c>
      <c r="AV211" s="11">
        <f>+[1]data!AV$211*[2]Africa!$I$52</f>
        <v>0.84213706039999991</v>
      </c>
      <c r="AW211" s="11">
        <f>+[1]data!AW$211*[2]Africa!$I$52</f>
        <v>0.84809137359999998</v>
      </c>
      <c r="AX211" s="11">
        <f>+[1]data!AX$211*[2]Africa!$I$52</f>
        <v>0.85404568679999993</v>
      </c>
      <c r="AY211" s="107">
        <f>+[1]data!AY$211*[2]Africa!$I$52</f>
        <v>0.86</v>
      </c>
      <c r="AZ211" s="11">
        <f>+[1]data!AZ$211*[2]Africa!$I$52</f>
        <v>0.86</v>
      </c>
      <c r="BA211" s="11">
        <f>+[1]data!BA$211*[2]Africa!$I$52</f>
        <v>0.86</v>
      </c>
      <c r="BB211" s="11">
        <f>+[1]data!BB$211*[2]Africa!$I$52</f>
        <v>0.86</v>
      </c>
      <c r="BC211" s="11">
        <f>+[1]data!BC$211*[2]Africa!$I$52</f>
        <v>0.86</v>
      </c>
      <c r="BD211" s="11">
        <f>+[1]data!BD$211*[2]Africa!$I$52</f>
        <v>0.86</v>
      </c>
      <c r="BE211" s="19">
        <f>+[1]data!BE$211*[2]Africa!$I$52</f>
        <v>0.86</v>
      </c>
      <c r="BF211" s="19">
        <f>+[1]data!BF$211*[2]Africa!$I$52</f>
        <v>0.86</v>
      </c>
      <c r="BG211" s="19">
        <f>+[1]data!BG$211*[2]Africa!$I$52</f>
        <v>0.86</v>
      </c>
      <c r="BH211" s="19">
        <f>+[1]data!BH$211*[2]Africa!$I$52</f>
        <v>6.02</v>
      </c>
      <c r="BI211" s="19">
        <f>+[1]data!BI$211*[2]Africa!$I$52</f>
        <v>6.02</v>
      </c>
      <c r="BJ211" s="19">
        <f>+[1]data!BJ$211*[2]Africa!$I$52</f>
        <v>6.02</v>
      </c>
      <c r="BK211" s="19">
        <f>+[1]data!BK$211*[2]Africa!$I$52</f>
        <v>6.02</v>
      </c>
      <c r="BL211" s="19">
        <f>+[1]data!BL$211*[2]Africa!$I$52</f>
        <v>6.02</v>
      </c>
      <c r="BM211" s="19">
        <f>+[1]data!BM$211*[2]Africa!$I$52</f>
        <v>6.02</v>
      </c>
      <c r="BN211" s="19">
        <f>+[1]data!BN$211*[2]Africa!$I$52</f>
        <v>6.02</v>
      </c>
      <c r="BO211" s="19">
        <f>+[1]data!BO$211*[2]Africa!$I$52</f>
        <v>6.02</v>
      </c>
      <c r="BP211" s="19">
        <f>+[1]data!BP$211*[2]Africa!$I$52</f>
        <v>6.02</v>
      </c>
      <c r="BQ211" s="19">
        <f>+[1]data!BQ$211*[2]Africa!$I$52</f>
        <v>6.02</v>
      </c>
      <c r="BR211" s="19">
        <f>+[1]data!BR$211*[2]Africa!$I$52</f>
        <v>6.02</v>
      </c>
      <c r="BS211" s="19">
        <f>+[1]data!BS$211*[2]Africa!$I$52</f>
        <v>6.02</v>
      </c>
      <c r="BT211" s="19">
        <f>+[1]data!BT$211*[2]Africa!$I$52</f>
        <v>6.02</v>
      </c>
      <c r="BU211" s="19">
        <f>+[1]data!BU$211*[2]Africa!$I$52</f>
        <v>6.02</v>
      </c>
      <c r="BV211" s="19">
        <f>+[1]data!BV$211*[2]Africa!$I$52</f>
        <v>6.02</v>
      </c>
      <c r="BW211" s="19">
        <f>+[1]data!BW$211*[2]Africa!$I$52</f>
        <v>6.02</v>
      </c>
      <c r="BX211" s="19">
        <f>+[1]data!BX$211*[2]Africa!$I$52</f>
        <v>6.02</v>
      </c>
      <c r="BY211" s="19">
        <f>+[1]data!BY$211*[2]Africa!$I$52</f>
        <v>6.02</v>
      </c>
      <c r="BZ211" s="19">
        <f>+[1]data!BZ$211*[2]Africa!$I$52</f>
        <v>6.02</v>
      </c>
      <c r="CA211" s="19">
        <f>+[1]data!CA$211*[2]Africa!$I$52</f>
        <v>6.02</v>
      </c>
      <c r="CB211" s="19">
        <f>+[1]data!CB$211*[2]Africa!$I$52</f>
        <v>6.02</v>
      </c>
      <c r="CC211" s="19">
        <f>+[1]data!CC$211*[2]Africa!$I$52</f>
        <v>6.02</v>
      </c>
      <c r="CD211" s="30"/>
      <c r="CE211" s="45"/>
      <c r="CG211" s="17">
        <f>+D211/'[3]total numbers'!AW210</f>
        <v>0</v>
      </c>
      <c r="CH211" s="17">
        <f>+E211/'[3]total numbers'!AX210</f>
        <v>0</v>
      </c>
      <c r="CI211" s="17">
        <f>+F211/'[3]total numbers'!AY210</f>
        <v>0</v>
      </c>
      <c r="CJ211" s="17">
        <f>+G211/'[3]total numbers'!AZ210</f>
        <v>0</v>
      </c>
      <c r="CK211" s="17">
        <f>+H211/'[3]total numbers'!BA210</f>
        <v>0</v>
      </c>
      <c r="CL211" s="17">
        <f>+I211/'[3]total numbers'!BB210</f>
        <v>0</v>
      </c>
      <c r="CM211" s="17">
        <f>+J211/'[3]total numbers'!BC210</f>
        <v>0</v>
      </c>
      <c r="CN211" s="17">
        <f>+K211/'[3]total numbers'!BD210</f>
        <v>0</v>
      </c>
      <c r="CO211" s="17">
        <f>+L211/'[3]total numbers'!BE210</f>
        <v>0</v>
      </c>
      <c r="CP211" s="17">
        <f>+M211/'[3]total numbers'!BF210</f>
        <v>0</v>
      </c>
      <c r="CQ211" s="17">
        <f>+N211/'[3]total numbers'!BG210</f>
        <v>0</v>
      </c>
      <c r="CR211" s="17">
        <f>+O211/'[3]total numbers'!BH210</f>
        <v>0</v>
      </c>
      <c r="CS211" s="17">
        <f>+P211/'[3]total numbers'!BI210</f>
        <v>0</v>
      </c>
      <c r="CT211" s="17">
        <f>+Q211/'[3]total numbers'!BJ210</f>
        <v>0</v>
      </c>
      <c r="CU211" s="17">
        <f>+R211/'[3]total numbers'!BK210</f>
        <v>0</v>
      </c>
      <c r="CV211" s="17">
        <f>+S211/'[3]total numbers'!BL210</f>
        <v>0</v>
      </c>
      <c r="CW211" s="17">
        <f>+T211/'[3]total numbers'!BM210</f>
        <v>0</v>
      </c>
      <c r="CX211" s="17">
        <f>+U211/'[3]total numbers'!BN210</f>
        <v>0</v>
      </c>
      <c r="CY211" s="17">
        <f>+V211/'[3]total numbers'!BO210</f>
        <v>0</v>
      </c>
      <c r="CZ211" s="17">
        <f>+W211/'[3]total numbers'!BP210</f>
        <v>0</v>
      </c>
      <c r="DA211" s="17">
        <f>+X211/'[3]total numbers'!BQ210</f>
        <v>0</v>
      </c>
      <c r="DB211" s="17">
        <f>+Y211/'[3]total numbers'!BR210</f>
        <v>0</v>
      </c>
      <c r="DC211" s="17">
        <f>+Z211/'[3]total numbers'!BS210</f>
        <v>0</v>
      </c>
      <c r="DD211" s="17">
        <f>+AA211/'[3]total numbers'!BT210</f>
        <v>0</v>
      </c>
      <c r="DE211" s="17">
        <f>+AB211/'[3]total numbers'!BU210</f>
        <v>0</v>
      </c>
      <c r="DF211" s="17">
        <f>+AC211/'[3]total numbers'!BV210</f>
        <v>0</v>
      </c>
      <c r="DG211" s="17">
        <f>+AD211/'[3]total numbers'!BW210</f>
        <v>0</v>
      </c>
      <c r="DH211" s="17">
        <f>+AE211/'[3]total numbers'!BX210</f>
        <v>1.1876779757840446E-5</v>
      </c>
      <c r="DI211" s="17">
        <f>+AF211/'[3]total numbers'!BY210</f>
        <v>1.2501333584162515E-5</v>
      </c>
      <c r="DJ211" s="17">
        <f>+AG211/'[3]total numbers'!BZ210</f>
        <v>1.3093657581848646E-5</v>
      </c>
      <c r="DK211" s="17">
        <f>+AH211/'[3]total numbers'!CA210</f>
        <v>1.3656641879936221E-5</v>
      </c>
      <c r="DL211" s="17">
        <f>+AI211/'[3]total numbers'!CB210</f>
        <v>1.4192845490185197E-5</v>
      </c>
      <c r="DM211" s="17">
        <f>+AJ211/'[3]total numbers'!CC210</f>
        <v>1.4704380632582069E-5</v>
      </c>
      <c r="DN211" s="17">
        <f>+AK211/'[3]total numbers'!CD210</f>
        <v>1.5194814585880794E-5</v>
      </c>
      <c r="DO211" s="17">
        <f>+AL211/'[3]total numbers'!CE210</f>
        <v>1.5665831247185251E-5</v>
      </c>
      <c r="DP211" s="17">
        <f>+AM211/'[3]total numbers'!CF210</f>
        <v>1.611524534233928E-5</v>
      </c>
      <c r="DQ211" s="17">
        <f>+AN211/'[3]total numbers'!CG210</f>
        <v>1.6539210139145402E-5</v>
      </c>
      <c r="DR211" s="17">
        <f>+AO211/'[3]total numbers'!CH210</f>
        <v>1.6935934708950911E-5</v>
      </c>
      <c r="DS211" s="17">
        <f>+AP211/'[3]total numbers'!CI210</f>
        <v>1.6685460610402955E-5</v>
      </c>
      <c r="DT211" s="17">
        <f>+AQ211/'[3]total numbers'!CJ210</f>
        <v>1.6438667484587843E-5</v>
      </c>
      <c r="DU211" s="17">
        <f>+AR211/'[3]total numbers'!CK210</f>
        <v>1.6203305988432983E-5</v>
      </c>
      <c r="DV211" s="17">
        <f>+AS211/'[3]total numbers'!CL210</f>
        <v>1.5988758070158574E-5</v>
      </c>
      <c r="DW211" s="17">
        <f>+AT211/'[3]total numbers'!CM210</f>
        <v>1.5800438842063519E-5</v>
      </c>
      <c r="DX211" s="17">
        <f>+AU211/'[3]total numbers'!CN210</f>
        <v>1.5639511788034268E-5</v>
      </c>
      <c r="DY211" s="17">
        <f>+AV211/'[3]total numbers'!CO210</f>
        <v>1.5502328070713863E-5</v>
      </c>
      <c r="DZ211" s="17">
        <f>+AW211/'[3]total numbers'!CP210</f>
        <v>1.5383462665655965E-5</v>
      </c>
      <c r="EA211" s="17">
        <f>+AX211/'[3]total numbers'!CQ210</f>
        <v>1.5275831373501911E-5</v>
      </c>
      <c r="EB211" s="17">
        <f>+AY211/'[3]total numbers'!CR210</f>
        <v>1.5174781278025374E-5</v>
      </c>
      <c r="EC211" s="17">
        <f>+AZ211/'[3]total numbers'!CS210</f>
        <v>1.497358276954312E-5</v>
      </c>
      <c r="ED211" s="17">
        <f>+BA211/'[3]total numbers'!CT210</f>
        <v>1.4780173703132133E-5</v>
      </c>
      <c r="EE211" s="17">
        <f>+BB211/'[3]total numbers'!CU210</f>
        <v>1.4599537900858748E-5</v>
      </c>
      <c r="EF211" s="17">
        <f>+BC211/'[3]total numbers'!CV210</f>
        <v>1.4438398672795532E-5</v>
      </c>
      <c r="EG211" s="17">
        <f>+BD211/'[3]total numbers'!CW210</f>
        <v>1.4299953428709811E-5</v>
      </c>
      <c r="EH211" s="17">
        <f>+BE211/'[3]total numbers'!CX210</f>
        <v>1.4186577211609445E-5</v>
      </c>
      <c r="EI211" s="17">
        <f>+BF211/'[3]total numbers'!CY210</f>
        <v>1.4093139725057264E-5</v>
      </c>
      <c r="EJ211" s="17">
        <f>+BG211/'[3]total numbers'!CZ210</f>
        <v>1.4006691452538692E-5</v>
      </c>
      <c r="EK211" s="17">
        <f>+BH211/'[3]total numbers'!DA210</f>
        <v>9.7373193130816167E-5</v>
      </c>
      <c r="EL211" s="17">
        <f>+BI211/'[3]total numbers'!DB210</f>
        <v>9.6556645661907188E-5</v>
      </c>
      <c r="EM211" s="17">
        <f>+BJ211/'[3]total numbers'!DC210</f>
        <v>9.5568809280741044E-5</v>
      </c>
      <c r="EN211" s="17">
        <f>+BK211/'[3]total numbers'!DD210</f>
        <v>9.4454428319358077E-5</v>
      </c>
      <c r="EO211" s="17">
        <f>+BL211/'[3]total numbers'!DE210</f>
        <v>9.3300237063193706E-5</v>
      </c>
      <c r="EP211" s="17">
        <f>+BM211/'[3]total numbers'!DF210</f>
        <v>9.2220034489986518E-5</v>
      </c>
      <c r="EQ211" s="17">
        <f>+BN211/'[3]total numbers'!DG210</f>
        <v>9.1287260309337937E-5</v>
      </c>
      <c r="ER211" s="17">
        <f>+BO211/'[3]total numbers'!DH210</f>
        <v>9.0517398804818475E-5</v>
      </c>
      <c r="ES211" s="17">
        <f>+BP211/'[3]total numbers'!DI210</f>
        <v>8.9878436876029773E-5</v>
      </c>
      <c r="ET211" s="17">
        <f>+BQ211/'[3]total numbers'!DJ210</f>
        <v>8.9335556116730571E-5</v>
      </c>
      <c r="EU211" s="17">
        <f>+BR211/'[3]total numbers'!DK210</f>
        <v>8.8837681131103779E-5</v>
      </c>
      <c r="EV211" s="17">
        <f>+BS211/'[3]total numbers'!DL210</f>
        <v>8.8348507801041154E-5</v>
      </c>
      <c r="EW211" s="17">
        <f>+BT211/'[3]total numbers'!DM210</f>
        <v>8.7862095274824671E-5</v>
      </c>
      <c r="EX211" s="17">
        <f>+BU211/'[3]total numbers'!DN210</f>
        <v>8.7389311529438815E-5</v>
      </c>
      <c r="EY211" s="17">
        <f>+BV211/'[3]total numbers'!DO210</f>
        <v>8.6931212111637687E-5</v>
      </c>
      <c r="EZ211" s="17">
        <f>+BW211/'[3]total numbers'!DP210</f>
        <v>8.6492309282015551E-5</v>
      </c>
      <c r="FA211" s="17">
        <f>+BX211/'[3]total numbers'!DQ210</f>
        <v>8.6075534970888449E-5</v>
      </c>
      <c r="FB211" s="17">
        <f>+BY211/'[3]total numbers'!DR210</f>
        <v>8.5678860941386937E-5</v>
      </c>
      <c r="FC211" s="17">
        <f>+BZ211/'[3]total numbers'!DS210</f>
        <v>8.5298885808100301E-5</v>
      </c>
      <c r="FD211" s="17">
        <f>+CA211/'[3]total numbers'!DT210</f>
        <v>8.4935828089545325E-5</v>
      </c>
      <c r="FE211" s="17">
        <f>+CB211/'[3]total numbers'!DU210</f>
        <v>8.4590362038318583E-5</v>
      </c>
      <c r="FF211" s="17">
        <f>+CC211/'[3]total numbers'!DV210</f>
        <v>8.4262930521112611E-5</v>
      </c>
      <c r="FH211" s="52">
        <f t="shared" si="39"/>
        <v>-10000</v>
      </c>
      <c r="FI211" s="52">
        <f t="shared" si="40"/>
        <v>1960</v>
      </c>
      <c r="FJ211" s="66">
        <v>0.5</v>
      </c>
      <c r="FK211" s="59">
        <f t="shared" si="41"/>
        <v>1.4186577211609445E-5</v>
      </c>
      <c r="FL211" s="52">
        <f t="shared" si="42"/>
        <v>1960.0000000002731</v>
      </c>
      <c r="FM211" s="65">
        <f t="shared" si="46"/>
        <v>0.33333333333333331</v>
      </c>
      <c r="FN211" s="59">
        <f t="shared" si="43"/>
        <v>-2.186383180734211E-2</v>
      </c>
      <c r="FP211" s="6">
        <v>9</v>
      </c>
      <c r="FQ211" s="6" t="s">
        <v>350</v>
      </c>
      <c r="GF211" s="20">
        <f t="shared" si="44"/>
        <v>0</v>
      </c>
    </row>
    <row r="212" spans="1:188" x14ac:dyDescent="0.2">
      <c r="A212" s="6">
        <v>24</v>
      </c>
      <c r="B212" s="14">
        <v>772</v>
      </c>
      <c r="C212" s="87" t="s">
        <v>250</v>
      </c>
      <c r="D212" s="20">
        <v>0</v>
      </c>
      <c r="E212" s="20">
        <v>0</v>
      </c>
      <c r="F212" s="20">
        <v>0</v>
      </c>
      <c r="G212" s="20">
        <v>0</v>
      </c>
      <c r="H212" s="20">
        <v>0</v>
      </c>
      <c r="I212" s="20">
        <v>0</v>
      </c>
      <c r="J212" s="11">
        <v>0</v>
      </c>
      <c r="K212" s="11">
        <v>0</v>
      </c>
      <c r="L212" s="11">
        <v>0</v>
      </c>
      <c r="M212" s="11">
        <v>0</v>
      </c>
      <c r="N212" s="11">
        <f>+[1]data!N$212*[2]Oceania!$I$19</f>
        <v>0</v>
      </c>
      <c r="O212" s="11">
        <f>+[1]data!O$212*[2]Oceania!$I$19</f>
        <v>0</v>
      </c>
      <c r="P212" s="11">
        <f>+[1]data!P$212*[2]Oceania!$I$19</f>
        <v>0</v>
      </c>
      <c r="Q212" s="11">
        <f>+[1]data!Q$212*[2]Oceania!$I$19</f>
        <v>0</v>
      </c>
      <c r="R212" s="11">
        <f>+[1]data!R$212*[2]Oceania!$I$19</f>
        <v>0</v>
      </c>
      <c r="S212" s="11">
        <f>+[1]data!S$212*[2]Oceania!$I$19</f>
        <v>0</v>
      </c>
      <c r="T212" s="11">
        <f>+[1]data!T$212*[2]Oceania!$I$19</f>
        <v>0</v>
      </c>
      <c r="U212" s="11">
        <f>+[1]data!U$212*[2]Oceania!$I$19</f>
        <v>0</v>
      </c>
      <c r="V212" s="11">
        <f>+[1]data!V$212*[2]Oceania!$I$19</f>
        <v>0</v>
      </c>
      <c r="W212" s="11">
        <f>+[1]data!W$212*[2]Oceania!$I$19</f>
        <v>0</v>
      </c>
      <c r="X212" s="11">
        <f>+[1]data!X$212*[2]Oceania!$I$19</f>
        <v>0</v>
      </c>
      <c r="Y212" s="11">
        <f>+[1]data!Y$212*[2]Oceania!$I$19</f>
        <v>0</v>
      </c>
      <c r="Z212" s="11">
        <f>+[1]data!Z$212*[2]Oceania!$I$19</f>
        <v>0</v>
      </c>
      <c r="AA212" s="11">
        <f>+[1]data!AA$212*[2]Oceania!$I$19</f>
        <v>0</v>
      </c>
      <c r="AB212" s="11">
        <f>+[1]data!AB$212*[2]Oceania!$I$19</f>
        <v>0</v>
      </c>
      <c r="AC212" s="11">
        <f>+[1]data!AC$212*[2]Oceania!$I$19</f>
        <v>0</v>
      </c>
      <c r="AD212" s="11">
        <f>+[1]data!AD$212*[2]Oceania!$I$19</f>
        <v>0</v>
      </c>
      <c r="AE212" s="107">
        <f>+[1]data!AE$212*[2]Oceania!$I$19</f>
        <v>0</v>
      </c>
      <c r="AF212" s="11">
        <f>+[1]data!AF$212*[2]Oceania!$I$19</f>
        <v>0</v>
      </c>
      <c r="AG212" s="11">
        <f>+[1]data!AG$212*[2]Oceania!$I$19</f>
        <v>0</v>
      </c>
      <c r="AH212" s="11">
        <f>+[1]data!AH$212*[2]Oceania!$I$19</f>
        <v>0</v>
      </c>
      <c r="AI212" s="11">
        <f>+[1]data!AI$212*[2]Oceania!$I$19</f>
        <v>0</v>
      </c>
      <c r="AJ212" s="11">
        <f>+[1]data!AJ$212*[2]Oceania!$I$19</f>
        <v>0</v>
      </c>
      <c r="AK212" s="11">
        <f>+[1]data!AK$212*[2]Oceania!$I$19</f>
        <v>0</v>
      </c>
      <c r="AL212" s="11">
        <f>+[1]data!AL$212*[2]Oceania!$I$19</f>
        <v>0</v>
      </c>
      <c r="AM212" s="11">
        <f>+[1]data!AM$212*[2]Oceania!$I$19</f>
        <v>0</v>
      </c>
      <c r="AN212" s="11">
        <f>+[1]data!AN$212*[2]Oceania!$I$19</f>
        <v>0</v>
      </c>
      <c r="AO212" s="107">
        <f>+[1]data!AO$212*[2]Oceania!$I$19</f>
        <v>0</v>
      </c>
      <c r="AP212" s="11">
        <f>+[1]data!AP$212*[2]Oceania!$I$19</f>
        <v>0</v>
      </c>
      <c r="AQ212" s="11">
        <f>+[1]data!AQ$212*[2]Oceania!$I$19</f>
        <v>0</v>
      </c>
      <c r="AR212" s="11">
        <f>+[1]data!AR$212*[2]Oceania!$I$19</f>
        <v>0</v>
      </c>
      <c r="AS212" s="11">
        <f>+[1]data!AS$212*[2]Oceania!$I$19</f>
        <v>0</v>
      </c>
      <c r="AT212" s="11">
        <f>+[1]data!AT$212*[2]Oceania!$I$19</f>
        <v>0</v>
      </c>
      <c r="AU212" s="11">
        <f>+[1]data!AU$212*[2]Oceania!$I$19</f>
        <v>0</v>
      </c>
      <c r="AV212" s="11">
        <f>+[1]data!AV$212*[2]Oceania!$I$19</f>
        <v>0</v>
      </c>
      <c r="AW212" s="11">
        <f>+[1]data!AW$212*[2]Oceania!$I$19</f>
        <v>0</v>
      </c>
      <c r="AX212" s="11">
        <f>+[1]data!AX$212*[2]Oceania!$I$19</f>
        <v>0</v>
      </c>
      <c r="AY212" s="107">
        <f>+[1]data!AY$212*[2]Oceania!$I$19</f>
        <v>0</v>
      </c>
      <c r="AZ212" s="11">
        <f>+[1]data!AZ$212*[2]Oceania!$I$19</f>
        <v>0</v>
      </c>
      <c r="BA212" s="11">
        <f>+[1]data!BA$212*[2]Oceania!$I$19</f>
        <v>0</v>
      </c>
      <c r="BB212" s="11">
        <f>+[1]data!BB$212*[2]Oceania!$I$19</f>
        <v>0</v>
      </c>
      <c r="BC212" s="11">
        <f>+[1]data!BC$212*[2]Oceania!$I$19</f>
        <v>0</v>
      </c>
      <c r="BD212" s="11">
        <f>+[1]data!BD$212*[2]Oceania!$I$19</f>
        <v>0</v>
      </c>
      <c r="BE212" s="19">
        <f>+[1]data!BE$212*[2]Oceania!$I$19</f>
        <v>0</v>
      </c>
      <c r="BF212" s="19">
        <f>+[1]data!BF$212*[2]Oceania!$I$19</f>
        <v>0</v>
      </c>
      <c r="BG212" s="19">
        <f>+[1]data!BG$212*[2]Oceania!$I$19</f>
        <v>0</v>
      </c>
      <c r="BH212" s="19">
        <f>+[1]data!BH$212*[2]Oceania!$I$19</f>
        <v>0</v>
      </c>
      <c r="BI212" s="19">
        <f>+[1]data!BI$212*[2]Oceania!$I$19</f>
        <v>0</v>
      </c>
      <c r="BJ212" s="19">
        <f>+[1]data!BJ$212*[2]Oceania!$I$19</f>
        <v>0</v>
      </c>
      <c r="BK212" s="19">
        <f>+[1]data!BK$212*[2]Oceania!$I$19</f>
        <v>0</v>
      </c>
      <c r="BL212" s="19">
        <f>+[1]data!BL$212*[2]Oceania!$I$19</f>
        <v>0</v>
      </c>
      <c r="BM212" s="19">
        <f>+[1]data!BM$212*[2]Oceania!$I$19</f>
        <v>0</v>
      </c>
      <c r="BN212" s="19">
        <f>+[1]data!BN$212*[2]Oceania!$I$19</f>
        <v>0</v>
      </c>
      <c r="BO212" s="19">
        <f>+[1]data!BO$212*[2]Oceania!$I$19</f>
        <v>0</v>
      </c>
      <c r="BP212" s="19">
        <f>+[1]data!BP$212*[2]Oceania!$I$19</f>
        <v>0</v>
      </c>
      <c r="BQ212" s="19">
        <f>+[1]data!BQ$212*[2]Oceania!$I$19</f>
        <v>0</v>
      </c>
      <c r="BR212" s="19">
        <f>+[1]data!BR$212*[2]Oceania!$I$19</f>
        <v>0</v>
      </c>
      <c r="BS212" s="19">
        <f>+[1]data!BS$212*[2]Oceania!$I$19</f>
        <v>0</v>
      </c>
      <c r="BT212" s="19">
        <f>+[1]data!BT$212*[2]Oceania!$I$19</f>
        <v>0</v>
      </c>
      <c r="BU212" s="19">
        <f>+[1]data!BU$212*[2]Oceania!$I$19</f>
        <v>0</v>
      </c>
      <c r="BV212" s="19">
        <f>+[1]data!BV$212*[2]Oceania!$I$19</f>
        <v>0</v>
      </c>
      <c r="BW212" s="19">
        <f>+[1]data!BW$212*[2]Oceania!$I$19</f>
        <v>0</v>
      </c>
      <c r="BX212" s="19">
        <f>+[1]data!BX$212*[2]Oceania!$I$19</f>
        <v>0</v>
      </c>
      <c r="BY212" s="19">
        <f>+[1]data!BY$212*[2]Oceania!$I$19</f>
        <v>0</v>
      </c>
      <c r="BZ212" s="19">
        <f>+[1]data!BZ$212*[2]Oceania!$I$19</f>
        <v>0</v>
      </c>
      <c r="CA212" s="19">
        <f>+[1]data!CA$212*[2]Oceania!$I$19</f>
        <v>0</v>
      </c>
      <c r="CB212" s="19">
        <f>+[1]data!CB$212*[2]Oceania!$I$19</f>
        <v>0</v>
      </c>
      <c r="CC212" s="19">
        <f>+[1]data!CC$212*[2]Oceania!$I$19</f>
        <v>0</v>
      </c>
      <c r="CD212" s="30"/>
      <c r="CE212" s="45"/>
      <c r="CG212" s="17">
        <f>+D212/'[3]total numbers'!AW211</f>
        <v>0</v>
      </c>
      <c r="CH212" s="17">
        <f>+E212/'[3]total numbers'!AX211</f>
        <v>0</v>
      </c>
      <c r="CI212" s="17">
        <f>+F212/'[3]total numbers'!AY211</f>
        <v>0</v>
      </c>
      <c r="CJ212" s="17">
        <f>+G212/'[3]total numbers'!AZ211</f>
        <v>0</v>
      </c>
      <c r="CK212" s="17">
        <f>+H212/'[3]total numbers'!BA211</f>
        <v>0</v>
      </c>
      <c r="CL212" s="17">
        <f>+I212/'[3]total numbers'!BB211</f>
        <v>0</v>
      </c>
      <c r="CM212" s="17">
        <f>+J212/'[3]total numbers'!BC211</f>
        <v>0</v>
      </c>
      <c r="CN212" s="17">
        <f>+K212/'[3]total numbers'!BD211</f>
        <v>0</v>
      </c>
      <c r="CO212" s="17">
        <f>+L212/'[3]total numbers'!BE211</f>
        <v>0</v>
      </c>
      <c r="CP212" s="17">
        <f>+M212/'[3]total numbers'!BF211</f>
        <v>0</v>
      </c>
      <c r="CQ212" s="17">
        <f>+N212/'[3]total numbers'!BG211</f>
        <v>0</v>
      </c>
      <c r="CR212" s="17">
        <f>+O212/'[3]total numbers'!BH211</f>
        <v>0</v>
      </c>
      <c r="CS212" s="17">
        <f>+P212/'[3]total numbers'!BI211</f>
        <v>0</v>
      </c>
      <c r="CT212" s="17">
        <f>+Q212/'[3]total numbers'!BJ211</f>
        <v>0</v>
      </c>
      <c r="CU212" s="17">
        <f>+R212/'[3]total numbers'!BK211</f>
        <v>0</v>
      </c>
      <c r="CV212" s="17">
        <f>+S212/'[3]total numbers'!BL211</f>
        <v>0</v>
      </c>
      <c r="CW212" s="17">
        <f>+T212/'[3]total numbers'!BM211</f>
        <v>0</v>
      </c>
      <c r="CX212" s="17">
        <f>+U212/'[3]total numbers'!BN211</f>
        <v>0</v>
      </c>
      <c r="CY212" s="17">
        <f>+V212/'[3]total numbers'!BO211</f>
        <v>0</v>
      </c>
      <c r="CZ212" s="17">
        <f>+W212/'[3]total numbers'!BP211</f>
        <v>0</v>
      </c>
      <c r="DA212" s="17">
        <f>+X212/'[3]total numbers'!BQ211</f>
        <v>0</v>
      </c>
      <c r="DB212" s="17">
        <f>+Y212/'[3]total numbers'!BR211</f>
        <v>0</v>
      </c>
      <c r="DC212" s="17">
        <f>+Z212/'[3]total numbers'!BS211</f>
        <v>0</v>
      </c>
      <c r="DD212" s="17">
        <f>+AA212/'[3]total numbers'!BT211</f>
        <v>0</v>
      </c>
      <c r="DE212" s="17">
        <f>+AB212/'[3]total numbers'!BU211</f>
        <v>0</v>
      </c>
      <c r="DF212" s="17">
        <f>+AC212/'[3]total numbers'!BV211</f>
        <v>0</v>
      </c>
      <c r="DG212" s="17">
        <f>+AD212/'[3]total numbers'!BW211</f>
        <v>0</v>
      </c>
      <c r="DH212" s="17">
        <f>+AE212/'[3]total numbers'!BX211</f>
        <v>0</v>
      </c>
      <c r="DI212" s="17">
        <f>+AF212/'[3]total numbers'!BY211</f>
        <v>0</v>
      </c>
      <c r="DJ212" s="17">
        <f>+AG212/'[3]total numbers'!BZ211</f>
        <v>0</v>
      </c>
      <c r="DK212" s="17">
        <f>+AH212/'[3]total numbers'!CA211</f>
        <v>0</v>
      </c>
      <c r="DL212" s="17">
        <f>+AI212/'[3]total numbers'!CB211</f>
        <v>0</v>
      </c>
      <c r="DM212" s="17">
        <f>+AJ212/'[3]total numbers'!CC211</f>
        <v>0</v>
      </c>
      <c r="DN212" s="17">
        <f>+AK212/'[3]total numbers'!CD211</f>
        <v>0</v>
      </c>
      <c r="DO212" s="17">
        <f>+AL212/'[3]total numbers'!CE211</f>
        <v>0</v>
      </c>
      <c r="DP212" s="17">
        <f>+AM212/'[3]total numbers'!CF211</f>
        <v>0</v>
      </c>
      <c r="DQ212" s="17">
        <f>+AN212/'[3]total numbers'!CG211</f>
        <v>0</v>
      </c>
      <c r="DR212" s="17">
        <f>+AO212/'[3]total numbers'!CH211</f>
        <v>0</v>
      </c>
      <c r="DS212" s="17">
        <f>+AP212/'[3]total numbers'!CI211</f>
        <v>0</v>
      </c>
      <c r="DT212" s="17">
        <f>+AQ212/'[3]total numbers'!CJ211</f>
        <v>0</v>
      </c>
      <c r="DU212" s="17">
        <f>+AR212/'[3]total numbers'!CK211</f>
        <v>0</v>
      </c>
      <c r="DV212" s="17">
        <f>+AS212/'[3]total numbers'!CL211</f>
        <v>0</v>
      </c>
      <c r="DW212" s="17">
        <f>+AT212/'[3]total numbers'!CM211</f>
        <v>0</v>
      </c>
      <c r="DX212" s="17">
        <f>+AU212/'[3]total numbers'!CN211</f>
        <v>0</v>
      </c>
      <c r="DY212" s="17">
        <f>+AV212/'[3]total numbers'!CO211</f>
        <v>0</v>
      </c>
      <c r="DZ212" s="17">
        <f>+AW212/'[3]total numbers'!CP211</f>
        <v>0</v>
      </c>
      <c r="EA212" s="17">
        <f>+AX212/'[3]total numbers'!CQ211</f>
        <v>0</v>
      </c>
      <c r="EB212" s="17">
        <f>+AY212/'[3]total numbers'!CR211</f>
        <v>0</v>
      </c>
      <c r="EC212" s="17">
        <f>+AZ212/'[3]total numbers'!CS211</f>
        <v>0</v>
      </c>
      <c r="ED212" s="17">
        <f>+BA212/'[3]total numbers'!CT211</f>
        <v>0</v>
      </c>
      <c r="EE212" s="17">
        <f>+BB212/'[3]total numbers'!CU211</f>
        <v>0</v>
      </c>
      <c r="EF212" s="17">
        <f>+BC212/'[3]total numbers'!CV211</f>
        <v>0</v>
      </c>
      <c r="EG212" s="17">
        <f>+BD212/'[3]total numbers'!CW211</f>
        <v>0</v>
      </c>
      <c r="EH212" s="17">
        <f>+BE212/'[3]total numbers'!CX211</f>
        <v>0</v>
      </c>
      <c r="EI212" s="17">
        <f>+BF212/'[3]total numbers'!CY211</f>
        <v>0</v>
      </c>
      <c r="EJ212" s="17">
        <f>+BG212/'[3]total numbers'!CZ211</f>
        <v>0</v>
      </c>
      <c r="EK212" s="17">
        <f>+BH212/'[3]total numbers'!DA211</f>
        <v>0</v>
      </c>
      <c r="EL212" s="17">
        <f>+BI212/'[3]total numbers'!DB211</f>
        <v>0</v>
      </c>
      <c r="EM212" s="17">
        <f>+BJ212/'[3]total numbers'!DC211</f>
        <v>0</v>
      </c>
      <c r="EN212" s="17">
        <f>+BK212/'[3]total numbers'!DD211</f>
        <v>0</v>
      </c>
      <c r="EO212" s="17">
        <f>+BL212/'[3]total numbers'!DE211</f>
        <v>0</v>
      </c>
      <c r="EP212" s="17">
        <f>+BM212/'[3]total numbers'!DF211</f>
        <v>0</v>
      </c>
      <c r="EQ212" s="17">
        <f>+BN212/'[3]total numbers'!DG211</f>
        <v>0</v>
      </c>
      <c r="ER212" s="17">
        <f>+BO212/'[3]total numbers'!DH211</f>
        <v>0</v>
      </c>
      <c r="ES212" s="17">
        <f>+BP212/'[3]total numbers'!DI211</f>
        <v>0</v>
      </c>
      <c r="ET212" s="17">
        <f>+BQ212/'[3]total numbers'!DJ211</f>
        <v>0</v>
      </c>
      <c r="EU212" s="17">
        <f>+BR212/'[3]total numbers'!DK211</f>
        <v>0</v>
      </c>
      <c r="EV212" s="17">
        <f>+BS212/'[3]total numbers'!DL211</f>
        <v>0</v>
      </c>
      <c r="EW212" s="17">
        <f>+BT212/'[3]total numbers'!DM211</f>
        <v>0</v>
      </c>
      <c r="EX212" s="17">
        <f>+BU212/'[3]total numbers'!DN211</f>
        <v>0</v>
      </c>
      <c r="EY212" s="17">
        <f>+BV212/'[3]total numbers'!DO211</f>
        <v>0</v>
      </c>
      <c r="EZ212" s="17">
        <f>+BW212/'[3]total numbers'!DP211</f>
        <v>0</v>
      </c>
      <c r="FA212" s="17">
        <f>+BX212/'[3]total numbers'!DQ211</f>
        <v>0</v>
      </c>
      <c r="FB212" s="17">
        <f>+BY212/'[3]total numbers'!DR211</f>
        <v>0</v>
      </c>
      <c r="FC212" s="17">
        <f>+BZ212/'[3]total numbers'!DS211</f>
        <v>0</v>
      </c>
      <c r="FD212" s="17">
        <f>+CA212/'[3]total numbers'!DT211</f>
        <v>0</v>
      </c>
      <c r="FE212" s="17">
        <f>+CB212/'[3]total numbers'!DU211</f>
        <v>0</v>
      </c>
      <c r="FF212" s="17">
        <f>+CC212/'[3]total numbers'!DV211</f>
        <v>0</v>
      </c>
      <c r="FH212" s="52">
        <f t="shared" si="39"/>
        <v>-10000</v>
      </c>
      <c r="FI212" s="52">
        <f t="shared" si="40"/>
        <v>1960</v>
      </c>
      <c r="FJ212" s="66">
        <f t="shared" si="48"/>
        <v>0</v>
      </c>
      <c r="FK212" s="59">
        <f t="shared" si="41"/>
        <v>0</v>
      </c>
      <c r="FL212" s="52">
        <f t="shared" si="42"/>
        <v>0</v>
      </c>
      <c r="FM212" s="65">
        <f t="shared" si="46"/>
        <v>0.33333333333333331</v>
      </c>
      <c r="FN212" s="59">
        <f t="shared" si="43"/>
        <v>0</v>
      </c>
      <c r="FP212" s="6">
        <v>10</v>
      </c>
      <c r="FQ212" s="6" t="s">
        <v>376</v>
      </c>
      <c r="GF212" s="20" t="e">
        <f t="shared" si="44"/>
        <v>#DIV/0!</v>
      </c>
    </row>
    <row r="213" spans="1:188" x14ac:dyDescent="0.2">
      <c r="A213" s="6">
        <v>24</v>
      </c>
      <c r="B213" s="14">
        <v>776</v>
      </c>
      <c r="C213" s="87" t="s">
        <v>251</v>
      </c>
      <c r="D213" s="20">
        <v>0</v>
      </c>
      <c r="E213" s="20">
        <v>0</v>
      </c>
      <c r="F213" s="20">
        <v>0</v>
      </c>
      <c r="G213" s="20">
        <v>0</v>
      </c>
      <c r="H213" s="20">
        <v>0</v>
      </c>
      <c r="I213" s="20">
        <v>0</v>
      </c>
      <c r="J213" s="11">
        <v>0</v>
      </c>
      <c r="K213" s="11">
        <v>0</v>
      </c>
      <c r="L213" s="11">
        <v>0</v>
      </c>
      <c r="M213" s="11">
        <v>0</v>
      </c>
      <c r="N213" s="11">
        <f>+[1]data!N$213*[2]Oceania!$I$20</f>
        <v>0</v>
      </c>
      <c r="O213" s="11">
        <f>+[1]data!O$213*[2]Oceania!$I$20</f>
        <v>0</v>
      </c>
      <c r="P213" s="11">
        <f>+[1]data!P$213*[2]Oceania!$I$20</f>
        <v>0</v>
      </c>
      <c r="Q213" s="11">
        <f>+[1]data!Q$213*[2]Oceania!$I$20</f>
        <v>0</v>
      </c>
      <c r="R213" s="11">
        <f>+[1]data!R$213*[2]Oceania!$I$20</f>
        <v>0</v>
      </c>
      <c r="S213" s="11">
        <f>+[1]data!S$213*[2]Oceania!$I$20</f>
        <v>0</v>
      </c>
      <c r="T213" s="11">
        <f>+[1]data!T$213*[2]Oceania!$I$20</f>
        <v>0</v>
      </c>
      <c r="U213" s="11">
        <f>+[1]data!U$213*[2]Oceania!$I$20</f>
        <v>0</v>
      </c>
      <c r="V213" s="11">
        <f>+[1]data!V$213*[2]Oceania!$I$20</f>
        <v>0</v>
      </c>
      <c r="W213" s="11">
        <f>+[1]data!W$213*[2]Oceania!$I$20</f>
        <v>0</v>
      </c>
      <c r="X213" s="11">
        <f>+[1]data!X$213*[2]Oceania!$I$20</f>
        <v>0</v>
      </c>
      <c r="Y213" s="11">
        <f>+[1]data!Y$213*[2]Oceania!$I$20</f>
        <v>0</v>
      </c>
      <c r="Z213" s="11">
        <f>+[1]data!Z$213*[2]Oceania!$I$20</f>
        <v>0</v>
      </c>
      <c r="AA213" s="11">
        <f>+[1]data!AA$213*[2]Oceania!$I$20</f>
        <v>0</v>
      </c>
      <c r="AB213" s="11">
        <f>+[1]data!AB$213*[2]Oceania!$I$20</f>
        <v>0</v>
      </c>
      <c r="AC213" s="11">
        <f>+[1]data!AC$213*[2]Oceania!$I$20</f>
        <v>0</v>
      </c>
      <c r="AD213" s="11">
        <f>+[1]data!AD$213*[2]Oceania!$I$20</f>
        <v>0</v>
      </c>
      <c r="AE213" s="107">
        <f>+[1]data!AE$213*[2]Oceania!$I$20</f>
        <v>0</v>
      </c>
      <c r="AF213" s="11">
        <f>+[1]data!AF$213*[2]Oceania!$I$20</f>
        <v>0</v>
      </c>
      <c r="AG213" s="11">
        <f>+[1]data!AG$213*[2]Oceania!$I$20</f>
        <v>0</v>
      </c>
      <c r="AH213" s="11">
        <f>+[1]data!AH$213*[2]Oceania!$I$20</f>
        <v>0</v>
      </c>
      <c r="AI213" s="11">
        <f>+[1]data!AI$213*[2]Oceania!$I$20</f>
        <v>0</v>
      </c>
      <c r="AJ213" s="11">
        <f>+[1]data!AJ$213*[2]Oceania!$I$20</f>
        <v>0</v>
      </c>
      <c r="AK213" s="11">
        <f>+[1]data!AK$213*[2]Oceania!$I$20</f>
        <v>0</v>
      </c>
      <c r="AL213" s="11">
        <f>+[1]data!AL$213*[2]Oceania!$I$20</f>
        <v>0</v>
      </c>
      <c r="AM213" s="11">
        <f>+[1]data!AM$213*[2]Oceania!$I$20</f>
        <v>0</v>
      </c>
      <c r="AN213" s="11">
        <f>+[1]data!AN$213*[2]Oceania!$I$20</f>
        <v>0</v>
      </c>
      <c r="AO213" s="107">
        <f>+[1]data!AO$213*[2]Oceania!$I$20</f>
        <v>0</v>
      </c>
      <c r="AP213" s="11">
        <f>+[1]data!AP$213*[2]Oceania!$I$20</f>
        <v>0</v>
      </c>
      <c r="AQ213" s="11">
        <f>+[1]data!AQ$213*[2]Oceania!$I$20</f>
        <v>0</v>
      </c>
      <c r="AR213" s="11">
        <f>+[1]data!AR$213*[2]Oceania!$I$20</f>
        <v>0</v>
      </c>
      <c r="AS213" s="11">
        <f>+[1]data!AS$213*[2]Oceania!$I$20</f>
        <v>0</v>
      </c>
      <c r="AT213" s="11">
        <f>+[1]data!AT$213*[2]Oceania!$I$20</f>
        <v>0</v>
      </c>
      <c r="AU213" s="11">
        <f>+[1]data!AU$213*[2]Oceania!$I$20</f>
        <v>0</v>
      </c>
      <c r="AV213" s="11">
        <f>+[1]data!AV$213*[2]Oceania!$I$20</f>
        <v>0</v>
      </c>
      <c r="AW213" s="11">
        <f>+[1]data!AW$213*[2]Oceania!$I$20</f>
        <v>0</v>
      </c>
      <c r="AX213" s="11">
        <f>+[1]data!AX$213*[2]Oceania!$I$20</f>
        <v>0</v>
      </c>
      <c r="AY213" s="107">
        <f>+[1]data!AY$213*[2]Oceania!$I$20</f>
        <v>0</v>
      </c>
      <c r="AZ213" s="11">
        <f>+[1]data!AZ$213*[2]Oceania!$I$20</f>
        <v>0</v>
      </c>
      <c r="BA213" s="11">
        <f>+[1]data!BA$213*[2]Oceania!$I$20</f>
        <v>0</v>
      </c>
      <c r="BB213" s="11">
        <f>+[1]data!BB$213*[2]Oceania!$I$20</f>
        <v>0</v>
      </c>
      <c r="BC213" s="11">
        <f>+[1]data!BC$213*[2]Oceania!$I$20</f>
        <v>0</v>
      </c>
      <c r="BD213" s="11">
        <f>+[1]data!BD$213*[2]Oceania!$I$20</f>
        <v>0</v>
      </c>
      <c r="BE213" s="19">
        <f>+[1]data!BE$213*[2]Oceania!$I$20</f>
        <v>0</v>
      </c>
      <c r="BF213" s="19">
        <f>+[1]data!BF$213*[2]Oceania!$I$20</f>
        <v>0</v>
      </c>
      <c r="BG213" s="19">
        <f>+[1]data!BG$213*[2]Oceania!$I$20</f>
        <v>0</v>
      </c>
      <c r="BH213" s="19">
        <f>+[1]data!BH$213*[2]Oceania!$I$20</f>
        <v>0</v>
      </c>
      <c r="BI213" s="19">
        <f>+[1]data!BI$213*[2]Oceania!$I$20</f>
        <v>0</v>
      </c>
      <c r="BJ213" s="19">
        <f>+[1]data!BJ$213*[2]Oceania!$I$20</f>
        <v>0</v>
      </c>
      <c r="BK213" s="19">
        <f>+[1]data!BK$213*[2]Oceania!$I$20</f>
        <v>0</v>
      </c>
      <c r="BL213" s="19">
        <f>+[1]data!BL$213*[2]Oceania!$I$20</f>
        <v>0</v>
      </c>
      <c r="BM213" s="19">
        <f>+[1]data!BM$213*[2]Oceania!$I$20</f>
        <v>0</v>
      </c>
      <c r="BN213" s="19">
        <f>+[1]data!BN$213*[2]Oceania!$I$20</f>
        <v>0</v>
      </c>
      <c r="BO213" s="19">
        <f>+[1]data!BO$213*[2]Oceania!$I$20</f>
        <v>0</v>
      </c>
      <c r="BP213" s="19">
        <f>+[1]data!BP$213*[2]Oceania!$I$20</f>
        <v>0</v>
      </c>
      <c r="BQ213" s="19">
        <f>+[1]data!BQ$213*[2]Oceania!$I$20</f>
        <v>0</v>
      </c>
      <c r="BR213" s="19">
        <f>+[1]data!BR$213*[2]Oceania!$I$20</f>
        <v>0</v>
      </c>
      <c r="BS213" s="19">
        <f>+[1]data!BS$213*[2]Oceania!$I$20</f>
        <v>0</v>
      </c>
      <c r="BT213" s="19">
        <f>+[1]data!BT$213*[2]Oceania!$I$20</f>
        <v>0</v>
      </c>
      <c r="BU213" s="19">
        <f>+[1]data!BU$213*[2]Oceania!$I$20</f>
        <v>0</v>
      </c>
      <c r="BV213" s="19">
        <f>+[1]data!BV$213*[2]Oceania!$I$20</f>
        <v>0</v>
      </c>
      <c r="BW213" s="19">
        <f>+[1]data!BW$213*[2]Oceania!$I$20</f>
        <v>0</v>
      </c>
      <c r="BX213" s="19">
        <f>+[1]data!BX$213*[2]Oceania!$I$20</f>
        <v>0</v>
      </c>
      <c r="BY213" s="19">
        <f>+[1]data!BY$213*[2]Oceania!$I$20</f>
        <v>0</v>
      </c>
      <c r="BZ213" s="19">
        <f>+[1]data!BZ$213*[2]Oceania!$I$20</f>
        <v>0</v>
      </c>
      <c r="CA213" s="19">
        <f>+[1]data!CA$213*[2]Oceania!$I$20</f>
        <v>0</v>
      </c>
      <c r="CB213" s="19">
        <f>+[1]data!CB$213*[2]Oceania!$I$20</f>
        <v>0</v>
      </c>
      <c r="CC213" s="19">
        <f>+[1]data!CC$213*[2]Oceania!$I$20</f>
        <v>0</v>
      </c>
      <c r="CD213" s="30"/>
      <c r="CE213" s="45"/>
      <c r="CG213" s="17">
        <f>+D213/'[3]total numbers'!AW212</f>
        <v>0</v>
      </c>
      <c r="CH213" s="17">
        <f>+E213/'[3]total numbers'!AX212</f>
        <v>0</v>
      </c>
      <c r="CI213" s="17">
        <f>+F213/'[3]total numbers'!AY212</f>
        <v>0</v>
      </c>
      <c r="CJ213" s="17">
        <f>+G213/'[3]total numbers'!AZ212</f>
        <v>0</v>
      </c>
      <c r="CK213" s="17">
        <f>+H213/'[3]total numbers'!BA212</f>
        <v>0</v>
      </c>
      <c r="CL213" s="17">
        <f>+I213/'[3]total numbers'!BB212</f>
        <v>0</v>
      </c>
      <c r="CM213" s="17">
        <f>+J213/'[3]total numbers'!BC212</f>
        <v>0</v>
      </c>
      <c r="CN213" s="17">
        <f>+K213/'[3]total numbers'!BD212</f>
        <v>0</v>
      </c>
      <c r="CO213" s="17">
        <f>+L213/'[3]total numbers'!BE212</f>
        <v>0</v>
      </c>
      <c r="CP213" s="17">
        <f>+M213/'[3]total numbers'!BF212</f>
        <v>0</v>
      </c>
      <c r="CQ213" s="17">
        <f>+N213/'[3]total numbers'!BG212</f>
        <v>0</v>
      </c>
      <c r="CR213" s="17">
        <f>+O213/'[3]total numbers'!BH212</f>
        <v>0</v>
      </c>
      <c r="CS213" s="17">
        <f>+P213/'[3]total numbers'!BI212</f>
        <v>0</v>
      </c>
      <c r="CT213" s="17">
        <f>+Q213/'[3]total numbers'!BJ212</f>
        <v>0</v>
      </c>
      <c r="CU213" s="17">
        <f>+R213/'[3]total numbers'!BK212</f>
        <v>0</v>
      </c>
      <c r="CV213" s="17">
        <f>+S213/'[3]total numbers'!BL212</f>
        <v>0</v>
      </c>
      <c r="CW213" s="17">
        <f>+T213/'[3]total numbers'!BM212</f>
        <v>0</v>
      </c>
      <c r="CX213" s="17">
        <f>+U213/'[3]total numbers'!BN212</f>
        <v>0</v>
      </c>
      <c r="CY213" s="17">
        <f>+V213/'[3]total numbers'!BO212</f>
        <v>0</v>
      </c>
      <c r="CZ213" s="17">
        <f>+W213/'[3]total numbers'!BP212</f>
        <v>0</v>
      </c>
      <c r="DA213" s="17">
        <f>+X213/'[3]total numbers'!BQ212</f>
        <v>0</v>
      </c>
      <c r="DB213" s="17">
        <f>+Y213/'[3]total numbers'!BR212</f>
        <v>0</v>
      </c>
      <c r="DC213" s="17">
        <f>+Z213/'[3]total numbers'!BS212</f>
        <v>0</v>
      </c>
      <c r="DD213" s="17">
        <f>+AA213/'[3]total numbers'!BT212</f>
        <v>0</v>
      </c>
      <c r="DE213" s="17">
        <f>+AB213/'[3]total numbers'!BU212</f>
        <v>0</v>
      </c>
      <c r="DF213" s="17">
        <f>+AC213/'[3]total numbers'!BV212</f>
        <v>0</v>
      </c>
      <c r="DG213" s="17">
        <f>+AD213/'[3]total numbers'!BW212</f>
        <v>0</v>
      </c>
      <c r="DH213" s="17">
        <f>+AE213/'[3]total numbers'!BX212</f>
        <v>0</v>
      </c>
      <c r="DI213" s="17">
        <f>+AF213/'[3]total numbers'!BY212</f>
        <v>0</v>
      </c>
      <c r="DJ213" s="17">
        <f>+AG213/'[3]total numbers'!BZ212</f>
        <v>0</v>
      </c>
      <c r="DK213" s="17">
        <f>+AH213/'[3]total numbers'!CA212</f>
        <v>0</v>
      </c>
      <c r="DL213" s="17">
        <f>+AI213/'[3]total numbers'!CB212</f>
        <v>0</v>
      </c>
      <c r="DM213" s="17">
        <f>+AJ213/'[3]total numbers'!CC212</f>
        <v>0</v>
      </c>
      <c r="DN213" s="17">
        <f>+AK213/'[3]total numbers'!CD212</f>
        <v>0</v>
      </c>
      <c r="DO213" s="17">
        <f>+AL213/'[3]total numbers'!CE212</f>
        <v>0</v>
      </c>
      <c r="DP213" s="17">
        <f>+AM213/'[3]total numbers'!CF212</f>
        <v>0</v>
      </c>
      <c r="DQ213" s="17">
        <f>+AN213/'[3]total numbers'!CG212</f>
        <v>0</v>
      </c>
      <c r="DR213" s="17">
        <f>+AO213/'[3]total numbers'!CH212</f>
        <v>0</v>
      </c>
      <c r="DS213" s="17">
        <f>+AP213/'[3]total numbers'!CI212</f>
        <v>0</v>
      </c>
      <c r="DT213" s="17">
        <f>+AQ213/'[3]total numbers'!CJ212</f>
        <v>0</v>
      </c>
      <c r="DU213" s="17">
        <f>+AR213/'[3]total numbers'!CK212</f>
        <v>0</v>
      </c>
      <c r="DV213" s="17">
        <f>+AS213/'[3]total numbers'!CL212</f>
        <v>0</v>
      </c>
      <c r="DW213" s="17">
        <f>+AT213/'[3]total numbers'!CM212</f>
        <v>0</v>
      </c>
      <c r="DX213" s="17">
        <f>+AU213/'[3]total numbers'!CN212</f>
        <v>0</v>
      </c>
      <c r="DY213" s="17">
        <f>+AV213/'[3]total numbers'!CO212</f>
        <v>0</v>
      </c>
      <c r="DZ213" s="17">
        <f>+AW213/'[3]total numbers'!CP212</f>
        <v>0</v>
      </c>
      <c r="EA213" s="17">
        <f>+AX213/'[3]total numbers'!CQ212</f>
        <v>0</v>
      </c>
      <c r="EB213" s="17">
        <f>+AY213/'[3]total numbers'!CR212</f>
        <v>0</v>
      </c>
      <c r="EC213" s="17">
        <f>+AZ213/'[3]total numbers'!CS212</f>
        <v>0</v>
      </c>
      <c r="ED213" s="17">
        <f>+BA213/'[3]total numbers'!CT212</f>
        <v>0</v>
      </c>
      <c r="EE213" s="17">
        <f>+BB213/'[3]total numbers'!CU212</f>
        <v>0</v>
      </c>
      <c r="EF213" s="17">
        <f>+BC213/'[3]total numbers'!CV212</f>
        <v>0</v>
      </c>
      <c r="EG213" s="17">
        <f>+BD213/'[3]total numbers'!CW212</f>
        <v>0</v>
      </c>
      <c r="EH213" s="17">
        <f>+BE213/'[3]total numbers'!CX212</f>
        <v>0</v>
      </c>
      <c r="EI213" s="17">
        <f>+BF213/'[3]total numbers'!CY212</f>
        <v>0</v>
      </c>
      <c r="EJ213" s="17">
        <f>+BG213/'[3]total numbers'!CZ212</f>
        <v>0</v>
      </c>
      <c r="EK213" s="17">
        <f>+BH213/'[3]total numbers'!DA212</f>
        <v>0</v>
      </c>
      <c r="EL213" s="17">
        <f>+BI213/'[3]total numbers'!DB212</f>
        <v>0</v>
      </c>
      <c r="EM213" s="17">
        <f>+BJ213/'[3]total numbers'!DC212</f>
        <v>0</v>
      </c>
      <c r="EN213" s="17">
        <f>+BK213/'[3]total numbers'!DD212</f>
        <v>0</v>
      </c>
      <c r="EO213" s="17">
        <f>+BL213/'[3]total numbers'!DE212</f>
        <v>0</v>
      </c>
      <c r="EP213" s="17">
        <f>+BM213/'[3]total numbers'!DF212</f>
        <v>0</v>
      </c>
      <c r="EQ213" s="17">
        <f>+BN213/'[3]total numbers'!DG212</f>
        <v>0</v>
      </c>
      <c r="ER213" s="17">
        <f>+BO213/'[3]total numbers'!DH212</f>
        <v>0</v>
      </c>
      <c r="ES213" s="17">
        <f>+BP213/'[3]total numbers'!DI212</f>
        <v>0</v>
      </c>
      <c r="ET213" s="17">
        <f>+BQ213/'[3]total numbers'!DJ212</f>
        <v>0</v>
      </c>
      <c r="EU213" s="17">
        <f>+BR213/'[3]total numbers'!DK212</f>
        <v>0</v>
      </c>
      <c r="EV213" s="17">
        <f>+BS213/'[3]total numbers'!DL212</f>
        <v>0</v>
      </c>
      <c r="EW213" s="17">
        <f>+BT213/'[3]total numbers'!DM212</f>
        <v>0</v>
      </c>
      <c r="EX213" s="17">
        <f>+BU213/'[3]total numbers'!DN212</f>
        <v>0</v>
      </c>
      <c r="EY213" s="17">
        <f>+BV213/'[3]total numbers'!DO212</f>
        <v>0</v>
      </c>
      <c r="EZ213" s="17">
        <f>+BW213/'[3]total numbers'!DP212</f>
        <v>0</v>
      </c>
      <c r="FA213" s="17">
        <f>+BX213/'[3]total numbers'!DQ212</f>
        <v>0</v>
      </c>
      <c r="FB213" s="17">
        <f>+BY213/'[3]total numbers'!DR212</f>
        <v>0</v>
      </c>
      <c r="FC213" s="17">
        <f>+BZ213/'[3]total numbers'!DS212</f>
        <v>0</v>
      </c>
      <c r="FD213" s="17">
        <f>+CA213/'[3]total numbers'!DT212</f>
        <v>0</v>
      </c>
      <c r="FE213" s="17">
        <f>+CB213/'[3]total numbers'!DU212</f>
        <v>0</v>
      </c>
      <c r="FF213" s="17">
        <f>+CC213/'[3]total numbers'!DV212</f>
        <v>0</v>
      </c>
      <c r="FH213" s="52">
        <f t="shared" si="39"/>
        <v>-10000</v>
      </c>
      <c r="FI213" s="52">
        <f t="shared" si="40"/>
        <v>1960</v>
      </c>
      <c r="FJ213" s="66">
        <f t="shared" si="48"/>
        <v>0</v>
      </c>
      <c r="FK213" s="59">
        <f t="shared" si="41"/>
        <v>0</v>
      </c>
      <c r="FL213" s="52">
        <f t="shared" si="42"/>
        <v>0</v>
      </c>
      <c r="FM213" s="65">
        <f t="shared" si="46"/>
        <v>0.33333333333333331</v>
      </c>
      <c r="FN213" s="59">
        <f t="shared" si="43"/>
        <v>0</v>
      </c>
      <c r="FP213" s="6">
        <v>10</v>
      </c>
      <c r="FQ213" s="6" t="s">
        <v>376</v>
      </c>
      <c r="GF213" s="20" t="e">
        <f t="shared" si="44"/>
        <v>#DIV/0!</v>
      </c>
    </row>
    <row r="214" spans="1:188" x14ac:dyDescent="0.2">
      <c r="A214" s="6">
        <v>4</v>
      </c>
      <c r="B214" s="14">
        <v>780</v>
      </c>
      <c r="C214" s="87" t="s">
        <v>252</v>
      </c>
      <c r="D214" s="20">
        <v>0</v>
      </c>
      <c r="E214" s="20">
        <v>0</v>
      </c>
      <c r="F214" s="20">
        <v>0</v>
      </c>
      <c r="G214" s="20">
        <v>0</v>
      </c>
      <c r="H214" s="20">
        <v>0</v>
      </c>
      <c r="I214" s="20">
        <v>0</v>
      </c>
      <c r="J214" s="11">
        <v>0</v>
      </c>
      <c r="K214" s="11">
        <v>0</v>
      </c>
      <c r="L214" s="11">
        <v>0</v>
      </c>
      <c r="M214" s="11">
        <v>0</v>
      </c>
      <c r="N214" s="11">
        <f>+[1]data!N$214*[2]Americas!$I$39</f>
        <v>0</v>
      </c>
      <c r="O214" s="11">
        <f>+[1]data!O$214*[2]Americas!$I$39</f>
        <v>0</v>
      </c>
      <c r="P214" s="11">
        <f>+[1]data!P$214*[2]Americas!$I$39</f>
        <v>0</v>
      </c>
      <c r="Q214" s="11">
        <f>+[1]data!Q$214*[2]Americas!$I$39</f>
        <v>0</v>
      </c>
      <c r="R214" s="11">
        <f>+[1]data!R$214*[2]Americas!$I$39</f>
        <v>0</v>
      </c>
      <c r="S214" s="11">
        <f>+[1]data!S$214*[2]Americas!$I$39</f>
        <v>0</v>
      </c>
      <c r="T214" s="11">
        <f>+[1]data!T$214*[2]Americas!$I$39</f>
        <v>0</v>
      </c>
      <c r="U214" s="11">
        <f>+[1]data!U$214*[2]Americas!$I$39</f>
        <v>0</v>
      </c>
      <c r="V214" s="11">
        <f>+[1]data!V$214*[2]Americas!$I$39</f>
        <v>0</v>
      </c>
      <c r="W214" s="11">
        <f>+[1]data!W$214*[2]Americas!$I$39</f>
        <v>0</v>
      </c>
      <c r="X214" s="11">
        <f>+[1]data!X$214*[2]Americas!$I$39</f>
        <v>0</v>
      </c>
      <c r="Y214" s="11">
        <f>+[1]data!Y$214*[2]Americas!$I$39</f>
        <v>0</v>
      </c>
      <c r="Z214" s="11">
        <f>+[1]data!Z$214*[2]Americas!$I$39</f>
        <v>0</v>
      </c>
      <c r="AA214" s="11">
        <f>+[1]data!AA$214*[2]Americas!$I$39</f>
        <v>0</v>
      </c>
      <c r="AB214" s="11">
        <f>+[1]data!AB$214*[2]Americas!$I$39</f>
        <v>0</v>
      </c>
      <c r="AC214" s="11">
        <f>+[1]data!AC$214*[2]Americas!$I$39</f>
        <v>0</v>
      </c>
      <c r="AD214" s="11">
        <f>+[1]data!AD$214*[2]Americas!$I$39</f>
        <v>0</v>
      </c>
      <c r="AE214" s="107">
        <f>+[1]data!AE$214*[2]Americas!$I$39</f>
        <v>0</v>
      </c>
      <c r="AF214" s="11">
        <f>+[1]data!AF$214*[2]Americas!$I$39</f>
        <v>0</v>
      </c>
      <c r="AG214" s="11">
        <f>+[1]data!AG$214*[2]Americas!$I$39</f>
        <v>0</v>
      </c>
      <c r="AH214" s="11">
        <f>+[1]data!AH$214*[2]Americas!$I$39</f>
        <v>0</v>
      </c>
      <c r="AI214" s="11">
        <f>+[1]data!AI$214*[2]Americas!$I$39</f>
        <v>0</v>
      </c>
      <c r="AJ214" s="11">
        <f>+[1]data!AJ$214*[2]Americas!$I$39</f>
        <v>0</v>
      </c>
      <c r="AK214" s="11">
        <f>+[1]data!AK$214*[2]Americas!$I$39</f>
        <v>0</v>
      </c>
      <c r="AL214" s="11">
        <f>+[1]data!AL$214*[2]Americas!$I$39</f>
        <v>0</v>
      </c>
      <c r="AM214" s="11">
        <f>+[1]data!AM$214*[2]Americas!$I$39</f>
        <v>0</v>
      </c>
      <c r="AN214" s="11">
        <f>+[1]data!AN$214*[2]Americas!$I$39</f>
        <v>0</v>
      </c>
      <c r="AO214" s="107">
        <f>+[1]data!AO$214*[2]Americas!$I$39</f>
        <v>0</v>
      </c>
      <c r="AP214" s="11">
        <f>+[1]data!AP$214*[2]Americas!$I$39</f>
        <v>0</v>
      </c>
      <c r="AQ214" s="11">
        <f>+[1]data!AQ$214*[2]Americas!$I$39</f>
        <v>0</v>
      </c>
      <c r="AR214" s="11">
        <f>+[1]data!AR$214*[2]Americas!$I$39</f>
        <v>0</v>
      </c>
      <c r="AS214" s="11">
        <f>+[1]data!AS$214*[2]Americas!$I$39</f>
        <v>0</v>
      </c>
      <c r="AT214" s="11">
        <f>+[1]data!AT$214*[2]Americas!$I$39</f>
        <v>0</v>
      </c>
      <c r="AU214" s="11">
        <f>+[1]data!AU$214*[2]Americas!$I$39</f>
        <v>0</v>
      </c>
      <c r="AV214" s="11">
        <f>+[1]data!AV$214*[2]Americas!$I$39</f>
        <v>0</v>
      </c>
      <c r="AW214" s="11">
        <f>+[1]data!AW$214*[2]Americas!$I$39</f>
        <v>0</v>
      </c>
      <c r="AX214" s="11">
        <f>+[1]data!AX$214*[2]Americas!$I$39</f>
        <v>0</v>
      </c>
      <c r="AY214" s="107">
        <f>+[1]data!AY$214*[2]Americas!$I$39</f>
        <v>0</v>
      </c>
      <c r="AZ214" s="11">
        <f>+[1]data!AZ$214*[2]Americas!$I$39</f>
        <v>0.28333333333333333</v>
      </c>
      <c r="BA214" s="11">
        <f>+[1]data!BA$214*[2]Americas!$I$39</f>
        <v>0.56666666666666665</v>
      </c>
      <c r="BB214" s="11">
        <f>+[1]data!BB$214*[2]Americas!$I$39</f>
        <v>0.85</v>
      </c>
      <c r="BC214" s="11">
        <f>+[1]data!BC$214*[2]Americas!$I$39</f>
        <v>1.1333333333333333</v>
      </c>
      <c r="BD214" s="11">
        <f>+[1]data!BD$214*[2]Americas!$I$39</f>
        <v>1.4166666666666667</v>
      </c>
      <c r="BE214" s="19">
        <f>+[1]data!BE$214*[2]Americas!$I$39</f>
        <v>1.7</v>
      </c>
      <c r="BF214" s="19">
        <f>+[1]data!BF$214*[2]Americas!$I$39</f>
        <v>1.7</v>
      </c>
      <c r="BG214" s="19">
        <f>+[1]data!BG$214*[2]Americas!$I$39</f>
        <v>2.5499999999999998</v>
      </c>
      <c r="BH214" s="19">
        <f>+[1]data!BH$214*[2]Americas!$I$39</f>
        <v>3.4</v>
      </c>
      <c r="BI214" s="19">
        <f>+[1]data!BI$214*[2]Americas!$I$39</f>
        <v>4.25</v>
      </c>
      <c r="BJ214" s="19">
        <f>+[1]data!BJ$214*[2]Americas!$I$39</f>
        <v>4.25</v>
      </c>
      <c r="BK214" s="19">
        <f>+[1]data!BK$214*[2]Americas!$I$39</f>
        <v>5.0999999999999996</v>
      </c>
      <c r="BL214" s="19">
        <f>+[1]data!BL$214*[2]Americas!$I$39</f>
        <v>5.0999999999999996</v>
      </c>
      <c r="BM214" s="19">
        <f>+[1]data!BM$214*[2]Americas!$I$39</f>
        <v>5.95</v>
      </c>
      <c r="BN214" s="19">
        <f>+[1]data!BN$214*[2]Americas!$I$39</f>
        <v>5.95</v>
      </c>
      <c r="BO214" s="19">
        <f>+[1]data!BO$214*[2]Americas!$I$39</f>
        <v>5.95</v>
      </c>
      <c r="BP214" s="19">
        <f>+[1]data!BP$214*[2]Americas!$I$39</f>
        <v>5.95</v>
      </c>
      <c r="BQ214" s="19">
        <f>+[1]data!BQ$214*[2]Americas!$I$39</f>
        <v>5.95</v>
      </c>
      <c r="BR214" s="19">
        <f>+[1]data!BR$214*[2]Americas!$I$39</f>
        <v>5.95</v>
      </c>
      <c r="BS214" s="19">
        <f>+[1]data!BS$214*[2]Americas!$I$39</f>
        <v>5.95</v>
      </c>
      <c r="BT214" s="19">
        <f>+[1]data!BT$214*[2]Americas!$I$39</f>
        <v>5.95</v>
      </c>
      <c r="BU214" s="19">
        <f>+[1]data!BU$214*[2]Americas!$I$39</f>
        <v>5.95</v>
      </c>
      <c r="BV214" s="19">
        <f>+[1]data!BV$214*[2]Americas!$I$39</f>
        <v>5.95</v>
      </c>
      <c r="BW214" s="19">
        <f>+[1]data!BW$214*[2]Americas!$I$39</f>
        <v>5.95</v>
      </c>
      <c r="BX214" s="19">
        <f>+[1]data!BX$214*[2]Americas!$I$39</f>
        <v>5.95</v>
      </c>
      <c r="BY214" s="19">
        <f>+[1]data!BY$214*[2]Americas!$I$39</f>
        <v>5.95</v>
      </c>
      <c r="BZ214" s="19">
        <f>+[1]data!BZ$214*[2]Americas!$I$39</f>
        <v>5.95</v>
      </c>
      <c r="CA214" s="19">
        <f>+[1]data!CA$214*[2]Americas!$I$39</f>
        <v>5.95</v>
      </c>
      <c r="CB214" s="19">
        <f>+[1]data!CB$214*[2]Americas!$I$39</f>
        <v>5.95</v>
      </c>
      <c r="CC214" s="19">
        <f>+[1]data!CC$214*[2]Americas!$I$39</f>
        <v>5.95</v>
      </c>
      <c r="CD214" s="30"/>
      <c r="CE214" s="45"/>
      <c r="CG214" s="17">
        <f>+D214/'[3]total numbers'!AW213</f>
        <v>0</v>
      </c>
      <c r="CH214" s="17">
        <f>+E214/'[3]total numbers'!AX213</f>
        <v>0</v>
      </c>
      <c r="CI214" s="17">
        <f>+F214/'[3]total numbers'!AY213</f>
        <v>0</v>
      </c>
      <c r="CJ214" s="17">
        <f>+G214/'[3]total numbers'!AZ213</f>
        <v>0</v>
      </c>
      <c r="CK214" s="17">
        <f>+H214/'[3]total numbers'!BA213</f>
        <v>0</v>
      </c>
      <c r="CL214" s="17">
        <f>+I214/'[3]total numbers'!BB213</f>
        <v>0</v>
      </c>
      <c r="CM214" s="17">
        <f>+J214/'[3]total numbers'!BC213</f>
        <v>0</v>
      </c>
      <c r="CN214" s="17">
        <f>+K214/'[3]total numbers'!BD213</f>
        <v>0</v>
      </c>
      <c r="CO214" s="17">
        <f>+L214/'[3]total numbers'!BE213</f>
        <v>0</v>
      </c>
      <c r="CP214" s="17">
        <f>+M214/'[3]total numbers'!BF213</f>
        <v>0</v>
      </c>
      <c r="CQ214" s="17">
        <f>+N214/'[3]total numbers'!BG213</f>
        <v>0</v>
      </c>
      <c r="CR214" s="17">
        <f>+O214/'[3]total numbers'!BH213</f>
        <v>0</v>
      </c>
      <c r="CS214" s="17">
        <f>+P214/'[3]total numbers'!BI213</f>
        <v>0</v>
      </c>
      <c r="CT214" s="17">
        <f>+Q214/'[3]total numbers'!BJ213</f>
        <v>0</v>
      </c>
      <c r="CU214" s="17">
        <f>+R214/'[3]total numbers'!BK213</f>
        <v>0</v>
      </c>
      <c r="CV214" s="17">
        <f>+S214/'[3]total numbers'!BL213</f>
        <v>0</v>
      </c>
      <c r="CW214" s="17">
        <f>+T214/'[3]total numbers'!BM213</f>
        <v>0</v>
      </c>
      <c r="CX214" s="17">
        <f>+U214/'[3]total numbers'!BN213</f>
        <v>0</v>
      </c>
      <c r="CY214" s="17">
        <f>+V214/'[3]total numbers'!BO213</f>
        <v>0</v>
      </c>
      <c r="CZ214" s="17">
        <f>+W214/'[3]total numbers'!BP213</f>
        <v>0</v>
      </c>
      <c r="DA214" s="17">
        <f>+X214/'[3]total numbers'!BQ213</f>
        <v>0</v>
      </c>
      <c r="DB214" s="17">
        <f>+Y214/'[3]total numbers'!BR213</f>
        <v>0</v>
      </c>
      <c r="DC214" s="17">
        <f>+Z214/'[3]total numbers'!BS213</f>
        <v>0</v>
      </c>
      <c r="DD214" s="17">
        <f>+AA214/'[3]total numbers'!BT213</f>
        <v>0</v>
      </c>
      <c r="DE214" s="17">
        <f>+AB214/'[3]total numbers'!BU213</f>
        <v>0</v>
      </c>
      <c r="DF214" s="17">
        <f>+AC214/'[3]total numbers'!BV213</f>
        <v>0</v>
      </c>
      <c r="DG214" s="17">
        <f>+AD214/'[3]total numbers'!BW213</f>
        <v>0</v>
      </c>
      <c r="DH214" s="17">
        <f>+AE214/'[3]total numbers'!BX213</f>
        <v>0</v>
      </c>
      <c r="DI214" s="17">
        <f>+AF214/'[3]total numbers'!BY213</f>
        <v>0</v>
      </c>
      <c r="DJ214" s="17">
        <f>+AG214/'[3]total numbers'!BZ213</f>
        <v>0</v>
      </c>
      <c r="DK214" s="17">
        <f>+AH214/'[3]total numbers'!CA213</f>
        <v>0</v>
      </c>
      <c r="DL214" s="17">
        <f>+AI214/'[3]total numbers'!CB213</f>
        <v>0</v>
      </c>
      <c r="DM214" s="17">
        <f>+AJ214/'[3]total numbers'!CC213</f>
        <v>0</v>
      </c>
      <c r="DN214" s="17">
        <f>+AK214/'[3]total numbers'!CD213</f>
        <v>0</v>
      </c>
      <c r="DO214" s="17">
        <f>+AL214/'[3]total numbers'!CE213</f>
        <v>0</v>
      </c>
      <c r="DP214" s="17">
        <f>+AM214/'[3]total numbers'!CF213</f>
        <v>0</v>
      </c>
      <c r="DQ214" s="17">
        <f>+AN214/'[3]total numbers'!CG213</f>
        <v>0</v>
      </c>
      <c r="DR214" s="17">
        <f>+AO214/'[3]total numbers'!CH213</f>
        <v>0</v>
      </c>
      <c r="DS214" s="17">
        <f>+AP214/'[3]total numbers'!CI213</f>
        <v>0</v>
      </c>
      <c r="DT214" s="17">
        <f>+AQ214/'[3]total numbers'!CJ213</f>
        <v>0</v>
      </c>
      <c r="DU214" s="17">
        <f>+AR214/'[3]total numbers'!CK213</f>
        <v>0</v>
      </c>
      <c r="DV214" s="17">
        <f>+AS214/'[3]total numbers'!CL213</f>
        <v>0</v>
      </c>
      <c r="DW214" s="17">
        <f>+AT214/'[3]total numbers'!CM213</f>
        <v>0</v>
      </c>
      <c r="DX214" s="17">
        <f>+AU214/'[3]total numbers'!CN213</f>
        <v>0</v>
      </c>
      <c r="DY214" s="17">
        <f>+AV214/'[3]total numbers'!CO213</f>
        <v>0</v>
      </c>
      <c r="DZ214" s="17">
        <f>+AW214/'[3]total numbers'!CP213</f>
        <v>0</v>
      </c>
      <c r="EA214" s="17">
        <f>+AX214/'[3]total numbers'!CQ213</f>
        <v>0</v>
      </c>
      <c r="EB214" s="17">
        <f>+AY214/'[3]total numbers'!CR213</f>
        <v>0</v>
      </c>
      <c r="EC214" s="17">
        <f>+AZ214/'[3]total numbers'!CS213</f>
        <v>2.9765031340827116E-3</v>
      </c>
      <c r="ED214" s="17">
        <f>+BA214/'[3]total numbers'!CT213</f>
        <v>5.9136811273563412E-3</v>
      </c>
      <c r="EE214" s="17">
        <f>+BB214/'[3]total numbers'!CU213</f>
        <v>8.8157812856520558E-3</v>
      </c>
      <c r="EF214" s="17">
        <f>+BC214/'[3]total numbers'!CV213</f>
        <v>1.1690718600964827E-2</v>
      </c>
      <c r="EG214" s="17">
        <f>+BD214/'[3]total numbers'!CW213</f>
        <v>1.4548118329259861E-2</v>
      </c>
      <c r="EH214" s="17">
        <f>+BE214/'[3]total numbers'!CX213</f>
        <v>1.7402876593130983E-2</v>
      </c>
      <c r="EI214" s="17">
        <f>+BF214/'[3]total numbers'!CY213</f>
        <v>1.7368915770975518E-2</v>
      </c>
      <c r="EJ214" s="17">
        <f>+BG214/'[3]total numbers'!CZ213</f>
        <v>2.6014302765677441E-2</v>
      </c>
      <c r="EK214" s="17">
        <f>+BH214/'[3]total numbers'!DA213</f>
        <v>3.4610529744696444E-2</v>
      </c>
      <c r="EL214" s="17">
        <f>+BI214/'[3]total numbers'!DB213</f>
        <v>4.3109132035663932E-2</v>
      </c>
      <c r="EM214" s="17">
        <f>+BJ214/'[3]total numbers'!DC213</f>
        <v>4.2884675539590127E-2</v>
      </c>
      <c r="EN214" s="17">
        <f>+BK214/'[3]total numbers'!DD213</f>
        <v>5.1128844688615303E-2</v>
      </c>
      <c r="EO214" s="17">
        <f>+BL214/'[3]total numbers'!DE213</f>
        <v>5.0759400441905363E-2</v>
      </c>
      <c r="EP214" s="17">
        <f>+BM214/'[3]total numbers'!DF213</f>
        <v>5.8789238111235168E-2</v>
      </c>
      <c r="EQ214" s="17">
        <f>+BN214/'[3]total numbers'!DG213</f>
        <v>5.8402614866655544E-2</v>
      </c>
      <c r="ER214" s="17">
        <f>+BO214/'[3]total numbers'!DH213</f>
        <v>5.8051612273769454E-2</v>
      </c>
      <c r="ES214" s="17">
        <f>+BP214/'[3]total numbers'!DI213</f>
        <v>5.7728317922944826E-2</v>
      </c>
      <c r="ET214" s="17">
        <f>+BQ214/'[3]total numbers'!DJ213</f>
        <v>5.7450177661053613E-2</v>
      </c>
      <c r="EU214" s="17">
        <f>+BR214/'[3]total numbers'!DK213</f>
        <v>5.7228596985639958E-2</v>
      </c>
      <c r="EV214" s="17">
        <f>+BS214/'[3]total numbers'!DL213</f>
        <v>5.7068866295798965E-2</v>
      </c>
      <c r="EW214" s="17">
        <f>+BT214/'[3]total numbers'!DM213</f>
        <v>5.6981966883421602E-2</v>
      </c>
      <c r="EX214" s="17">
        <f>+BU214/'[3]total numbers'!DN213</f>
        <v>5.6955785080456033E-2</v>
      </c>
      <c r="EY214" s="17">
        <f>+BV214/'[3]total numbers'!DO213</f>
        <v>5.6944338105811197E-2</v>
      </c>
      <c r="EZ214" s="17">
        <f>+BW214/'[3]total numbers'!DP213</f>
        <v>5.6882821387940846E-2</v>
      </c>
      <c r="FA214" s="17">
        <f>+BX214/'[3]total numbers'!DQ213</f>
        <v>5.6735289349975682E-2</v>
      </c>
      <c r="FB214" s="17">
        <f>+BY214/'[3]total numbers'!DR213</f>
        <v>5.6476260986768424E-2</v>
      </c>
      <c r="FC214" s="17">
        <f>+BZ214/'[3]total numbers'!DS213</f>
        <v>5.6126780492406374E-2</v>
      </c>
      <c r="FD214" s="17">
        <f>+CA214/'[3]total numbers'!DT213</f>
        <v>5.5723089025829287E-2</v>
      </c>
      <c r="FE214" s="17">
        <f>+CB214/'[3]total numbers'!DU213</f>
        <v>5.5307678007064515E-2</v>
      </c>
      <c r="FF214" s="17">
        <f>+CC214/'[3]total numbers'!DV213</f>
        <v>5.4914121697077094E-2</v>
      </c>
      <c r="FH214" s="52">
        <f t="shared" si="39"/>
        <v>-10000</v>
      </c>
      <c r="FI214" s="52">
        <f t="shared" si="40"/>
        <v>1960</v>
      </c>
      <c r="FJ214" s="68">
        <v>2.65</v>
      </c>
      <c r="FK214" s="59">
        <f t="shared" si="41"/>
        <v>1.7402876593130983E-2</v>
      </c>
      <c r="FL214" s="52">
        <f t="shared" si="42"/>
        <v>1960.0033873244934</v>
      </c>
      <c r="FM214" s="65">
        <f t="shared" si="46"/>
        <v>0.33333333333333331</v>
      </c>
      <c r="FN214" s="59">
        <f t="shared" si="43"/>
        <v>-0.11587829763918837</v>
      </c>
      <c r="FP214" s="6">
        <v>10</v>
      </c>
      <c r="FQ214" s="6" t="s">
        <v>376</v>
      </c>
      <c r="GF214" s="20">
        <f t="shared" si="44"/>
        <v>0</v>
      </c>
    </row>
    <row r="215" spans="1:188" x14ac:dyDescent="0.2">
      <c r="A215" s="6">
        <v>17</v>
      </c>
      <c r="B215" s="14">
        <v>784</v>
      </c>
      <c r="C215" s="87" t="s">
        <v>253</v>
      </c>
      <c r="D215" s="20">
        <v>0</v>
      </c>
      <c r="E215" s="20">
        <v>0</v>
      </c>
      <c r="F215" s="20">
        <v>0</v>
      </c>
      <c r="G215" s="20">
        <v>0</v>
      </c>
      <c r="H215" s="20">
        <v>0</v>
      </c>
      <c r="I215" s="20">
        <v>0</v>
      </c>
      <c r="J215" s="11">
        <v>0</v>
      </c>
      <c r="K215" s="11">
        <v>0</v>
      </c>
      <c r="L215" s="11">
        <v>0</v>
      </c>
      <c r="M215" s="11">
        <v>0</v>
      </c>
      <c r="N215" s="11">
        <f>+[1]data!N$215*[2]EurAsia!$I$49</f>
        <v>0</v>
      </c>
      <c r="O215" s="11">
        <f>+[1]data!O$215*[2]EurAsia!$I$49</f>
        <v>0</v>
      </c>
      <c r="P215" s="11">
        <f>+[1]data!P$215*[2]EurAsia!$I$49</f>
        <v>0</v>
      </c>
      <c r="Q215" s="11">
        <f>+[1]data!Q$215*[2]EurAsia!$I$49</f>
        <v>0</v>
      </c>
      <c r="R215" s="11">
        <f>+[1]data!R$215*[2]EurAsia!$I$49</f>
        <v>0</v>
      </c>
      <c r="S215" s="11">
        <f>+[1]data!S$215*[2]EurAsia!$I$49</f>
        <v>0</v>
      </c>
      <c r="T215" s="11">
        <f>+[1]data!T$215*[2]EurAsia!$I$49</f>
        <v>0</v>
      </c>
      <c r="U215" s="11">
        <f>+[1]data!U$215*[2]EurAsia!$I$49</f>
        <v>0</v>
      </c>
      <c r="V215" s="11">
        <f>+[1]data!V$215*[2]EurAsia!$I$49</f>
        <v>0</v>
      </c>
      <c r="W215" s="11">
        <f>+[1]data!W$215*[2]EurAsia!$I$49</f>
        <v>0</v>
      </c>
      <c r="X215" s="11">
        <f>+[1]data!X$215*[2]EurAsia!$I$49</f>
        <v>0</v>
      </c>
      <c r="Y215" s="11">
        <f>+[1]data!Y$215*[2]EurAsia!$I$49</f>
        <v>0</v>
      </c>
      <c r="Z215" s="11">
        <f>+[1]data!Z$215*[2]EurAsia!$I$49</f>
        <v>0</v>
      </c>
      <c r="AA215" s="11">
        <f>+[1]data!AA$215*[2]EurAsia!$I$49</f>
        <v>0</v>
      </c>
      <c r="AB215" s="11">
        <f>+[1]data!AB$215*[2]EurAsia!$I$49</f>
        <v>0</v>
      </c>
      <c r="AC215" s="11">
        <f>+[1]data!AC$215*[2]EurAsia!$I$49</f>
        <v>0</v>
      </c>
      <c r="AD215" s="11">
        <f>+[1]data!AD$215*[2]EurAsia!$I$49</f>
        <v>0</v>
      </c>
      <c r="AE215" s="107">
        <f>+[1]data!AE$215*[2]EurAsia!$I$49</f>
        <v>1.4981458480252641</v>
      </c>
      <c r="AF215" s="11">
        <f>+[1]data!AF$215*[2]EurAsia!$I$49</f>
        <v>1.5116842024952237</v>
      </c>
      <c r="AG215" s="11">
        <f>+[1]data!AG$215*[2]EurAsia!$I$49</f>
        <v>1.5252225569651838</v>
      </c>
      <c r="AH215" s="11">
        <f>+[1]data!AH$215*[2]EurAsia!$I$49</f>
        <v>1.5387609114351437</v>
      </c>
      <c r="AI215" s="11">
        <f>+[1]data!AI$215*[2]EurAsia!$I$49</f>
        <v>1.5522992659051034</v>
      </c>
      <c r="AJ215" s="11">
        <f>+[1]data!AJ$215*[2]EurAsia!$I$49</f>
        <v>1.5658376203750635</v>
      </c>
      <c r="AK215" s="11">
        <f>+[1]data!AK$215*[2]EurAsia!$I$49</f>
        <v>1.5793759748450231</v>
      </c>
      <c r="AL215" s="11">
        <f>+[1]data!AL$215*[2]EurAsia!$I$49</f>
        <v>1.592914329314983</v>
      </c>
      <c r="AM215" s="11">
        <f>+[1]data!AM$215*[2]EurAsia!$I$49</f>
        <v>1.6064526837849429</v>
      </c>
      <c r="AN215" s="11">
        <f>+[1]data!AN$215*[2]EurAsia!$I$49</f>
        <v>1.6199910382549028</v>
      </c>
      <c r="AO215" s="107">
        <f>+[1]data!AO$215*[2]EurAsia!$I$49</f>
        <v>1.6335293927248626</v>
      </c>
      <c r="AP215" s="11">
        <f>+[1]data!AP$215*[2]EurAsia!$I$49</f>
        <v>1.9876630065343677</v>
      </c>
      <c r="AQ215" s="11">
        <f>+[1]data!AQ$215*[2]EurAsia!$I$49</f>
        <v>2.3417966203438727</v>
      </c>
      <c r="AR215" s="11">
        <f>+[1]data!AR$215*[2]EurAsia!$I$49</f>
        <v>2.6959302341533786</v>
      </c>
      <c r="AS215" s="11">
        <f>+[1]data!AS$215*[2]EurAsia!$I$49</f>
        <v>3.0500638479628837</v>
      </c>
      <c r="AT215" s="11">
        <f>+[1]data!AT$215*[2]EurAsia!$I$49</f>
        <v>3.4041974617723887</v>
      </c>
      <c r="AU215" s="11">
        <f>+[1]data!AU$215*[2]EurAsia!$I$49</f>
        <v>3.7583310755818937</v>
      </c>
      <c r="AV215" s="11">
        <f>+[1]data!AV$215*[2]EurAsia!$I$49</f>
        <v>4.1124646893913992</v>
      </c>
      <c r="AW215" s="11">
        <f>+[1]data!AW$215*[2]EurAsia!$I$49</f>
        <v>4.4665983032009038</v>
      </c>
      <c r="AX215" s="11">
        <f>+[1]data!AX$215*[2]EurAsia!$I$49</f>
        <v>4.8207319170104093</v>
      </c>
      <c r="AY215" s="111">
        <f>+[1]data!AY$215*[2]EurAsia!$I$49</f>
        <v>5.1748655308199147</v>
      </c>
      <c r="AZ215" s="11">
        <f>+[1]data!AZ$215*[2]EurAsia!$I$49</f>
        <v>9.0521438782538617</v>
      </c>
      <c r="BA215" s="11">
        <f>+[1]data!BA$215*[2]EurAsia!$I$49</f>
        <v>12.92942222568781</v>
      </c>
      <c r="BB215" s="11">
        <f>+[1]data!BB$215*[2]EurAsia!$I$49</f>
        <v>16.806700573121759</v>
      </c>
      <c r="BC215" s="11">
        <f>+[1]data!BC$215*[2]EurAsia!$I$49</f>
        <v>20.683978920555706</v>
      </c>
      <c r="BD215" s="11">
        <f>+[1]data!BD$215*[2]EurAsia!$I$49</f>
        <v>24.561257267989657</v>
      </c>
      <c r="BE215" s="19">
        <f>+[1]data!BE$215*[2]EurAsia!$I$49</f>
        <v>28.438535615423604</v>
      </c>
      <c r="BF215" s="19">
        <f>+[1]data!BF$215*[2]EurAsia!$I$49</f>
        <v>42.657803423135405</v>
      </c>
      <c r="BG215" s="19">
        <f>+[1]data!BG$215*[2]EurAsia!$I$49</f>
        <v>50.241412920581695</v>
      </c>
      <c r="BH215" s="19">
        <f>+[1]data!BH$215*[2]EurAsia!$I$49</f>
        <v>59.720924792389567</v>
      </c>
      <c r="BI215" s="19">
        <f>+[1]data!BI$215*[2]EurAsia!$I$49</f>
        <v>199.06974930796522</v>
      </c>
      <c r="BJ215" s="19">
        <f>+[1]data!BJ$215*[2]EurAsia!$I$49</f>
        <v>208.54926117977308</v>
      </c>
      <c r="BK215" s="19">
        <f>+[1]data!BK$215*[2]EurAsia!$I$49</f>
        <v>208.54926117977308</v>
      </c>
      <c r="BL215" s="19">
        <f>+[1]data!BL$215*[2]EurAsia!$I$49</f>
        <v>215.1849194900386</v>
      </c>
      <c r="BM215" s="19">
        <f>+[1]data!BM$215*[2]EurAsia!$I$49</f>
        <v>215.1849194900386</v>
      </c>
      <c r="BN215" s="19">
        <f>+[1]data!BN$215*[2]EurAsia!$I$49</f>
        <v>215.1849194900386</v>
      </c>
      <c r="BO215" s="19">
        <f>+[1]data!BO$215*[2]EurAsia!$I$49</f>
        <v>218.02877305158094</v>
      </c>
      <c r="BP215" s="19">
        <f>+[1]data!BP$215*[2]EurAsia!$I$49</f>
        <v>218.02877305158094</v>
      </c>
      <c r="BQ215" s="19">
        <f>+[1]data!BQ$215*[2]EurAsia!$I$49</f>
        <v>218.02877305158094</v>
      </c>
      <c r="BR215" s="19">
        <f>+[1]data!BR$215*[2]EurAsia!$I$49</f>
        <v>94.795118718078669</v>
      </c>
      <c r="BS215" s="19">
        <f>+[1]data!BS$215*[2]EurAsia!$I$49</f>
        <v>87.495894576786611</v>
      </c>
      <c r="BT215" s="19">
        <f>+[1]data!BT$215*[2]EurAsia!$I$49</f>
        <v>87.495894576786611</v>
      </c>
      <c r="BU215" s="19">
        <f>+[1]data!BU$215*[2]EurAsia!$I$49</f>
        <v>87.495894576786611</v>
      </c>
      <c r="BV215" s="19">
        <f>+[1]data!BV$215*[2]EurAsia!$I$49</f>
        <v>87.495894576786611</v>
      </c>
      <c r="BW215" s="19">
        <f>+[1]data!BW$215*[2]EurAsia!$I$49</f>
        <v>87.495894576786611</v>
      </c>
      <c r="BX215" s="19">
        <f>+[1]data!BX$215*[2]EurAsia!$I$49</f>
        <v>87.495894576786611</v>
      </c>
      <c r="BY215" s="19">
        <f>+[1]data!BY$215*[2]EurAsia!$I$49</f>
        <v>87.495894576786611</v>
      </c>
      <c r="BZ215" s="19">
        <f>+[1]data!BZ$215*[2]EurAsia!$I$49</f>
        <v>87.495894576786611</v>
      </c>
      <c r="CA215" s="19">
        <f>+[1]data!CA$215*[2]EurAsia!$I$49</f>
        <v>87.495894576786611</v>
      </c>
      <c r="CB215" s="19">
        <f>+[1]data!CB$215*[2]EurAsia!$I$49</f>
        <v>87.495894576786611</v>
      </c>
      <c r="CC215" s="19">
        <f>+[1]data!CC$215*[2]EurAsia!$I$49</f>
        <v>87.495894576786611</v>
      </c>
      <c r="CD215" s="30"/>
      <c r="CE215" s="45"/>
      <c r="CG215" s="17">
        <f>+D215/'[3]total numbers'!AW214</f>
        <v>0</v>
      </c>
      <c r="CH215" s="17">
        <f>+E215/'[3]total numbers'!AX214</f>
        <v>0</v>
      </c>
      <c r="CI215" s="17">
        <f>+F215/'[3]total numbers'!AY214</f>
        <v>0</v>
      </c>
      <c r="CJ215" s="17">
        <f>+G215/'[3]total numbers'!AZ214</f>
        <v>0</v>
      </c>
      <c r="CK215" s="17">
        <f>+H215/'[3]total numbers'!BA214</f>
        <v>0</v>
      </c>
      <c r="CL215" s="17">
        <f>+I215/'[3]total numbers'!BB214</f>
        <v>0</v>
      </c>
      <c r="CM215" s="17">
        <f>+J215/'[3]total numbers'!BC214</f>
        <v>0</v>
      </c>
      <c r="CN215" s="17">
        <f>+K215/'[3]total numbers'!BD214</f>
        <v>0</v>
      </c>
      <c r="CO215" s="17">
        <f>+L215/'[3]total numbers'!BE214</f>
        <v>0</v>
      </c>
      <c r="CP215" s="17">
        <f>+M215/'[3]total numbers'!BF214</f>
        <v>0</v>
      </c>
      <c r="CQ215" s="17">
        <f>+N215/'[3]total numbers'!BG214</f>
        <v>0</v>
      </c>
      <c r="CR215" s="17">
        <f>+O215/'[3]total numbers'!BH214</f>
        <v>0</v>
      </c>
      <c r="CS215" s="17">
        <f>+P215/'[3]total numbers'!BI214</f>
        <v>0</v>
      </c>
      <c r="CT215" s="17">
        <f>+Q215/'[3]total numbers'!BJ214</f>
        <v>0</v>
      </c>
      <c r="CU215" s="17">
        <f>+R215/'[3]total numbers'!BK214</f>
        <v>0</v>
      </c>
      <c r="CV215" s="17">
        <f>+S215/'[3]total numbers'!BL214</f>
        <v>0</v>
      </c>
      <c r="CW215" s="17">
        <f>+T215/'[3]total numbers'!BM214</f>
        <v>0</v>
      </c>
      <c r="CX215" s="17">
        <f>+U215/'[3]total numbers'!BN214</f>
        <v>0</v>
      </c>
      <c r="CY215" s="17">
        <f>+V215/'[3]total numbers'!BO214</f>
        <v>0</v>
      </c>
      <c r="CZ215" s="17">
        <f>+W215/'[3]total numbers'!BP214</f>
        <v>0</v>
      </c>
      <c r="DA215" s="17">
        <f>+X215/'[3]total numbers'!BQ214</f>
        <v>0</v>
      </c>
      <c r="DB215" s="17">
        <f>+Y215/'[3]total numbers'!BR214</f>
        <v>0</v>
      </c>
      <c r="DC215" s="17">
        <f>+Z215/'[3]total numbers'!BS214</f>
        <v>0</v>
      </c>
      <c r="DD215" s="17">
        <f>+AA215/'[3]total numbers'!BT214</f>
        <v>0</v>
      </c>
      <c r="DE215" s="17">
        <f>+AB215/'[3]total numbers'!BU214</f>
        <v>0</v>
      </c>
      <c r="DF215" s="17">
        <f>+AC215/'[3]total numbers'!BV214</f>
        <v>0</v>
      </c>
      <c r="DG215" s="17">
        <f>+AD215/'[3]total numbers'!BW214</f>
        <v>0</v>
      </c>
      <c r="DH215" s="17">
        <f>+AE215/'[3]total numbers'!BX214</f>
        <v>1.5431010097420803E-3</v>
      </c>
      <c r="DI215" s="17">
        <f>+AF215/'[3]total numbers'!BY214</f>
        <v>1.5410488890765779E-3</v>
      </c>
      <c r="DJ215" s="17">
        <f>+AG215/'[3]total numbers'!BZ214</f>
        <v>1.5424533028108843E-3</v>
      </c>
      <c r="DK215" s="17">
        <f>+AH215/'[3]total numbers'!CA214</f>
        <v>1.5455318866304717E-3</v>
      </c>
      <c r="DL215" s="17">
        <f>+AI215/'[3]total numbers'!CB214</f>
        <v>1.5477874654433361E-3</v>
      </c>
      <c r="DM215" s="17">
        <f>+AJ215/'[3]total numbers'!CC214</f>
        <v>1.5474217540797602E-3</v>
      </c>
      <c r="DN215" s="17">
        <f>+AK215/'[3]total numbers'!CD214</f>
        <v>1.5442685731040749E-3</v>
      </c>
      <c r="DO215" s="17">
        <f>+AL215/'[3]total numbers'!CE214</f>
        <v>1.5389108690966435E-3</v>
      </c>
      <c r="DP215" s="17">
        <f>+AM215/'[3]total numbers'!CF214</f>
        <v>1.5313054024644046E-3</v>
      </c>
      <c r="DQ215" s="17">
        <f>+AN215/'[3]total numbers'!CG214</f>
        <v>1.5215841076751219E-3</v>
      </c>
      <c r="DR215" s="17">
        <f>+AO215/'[3]total numbers'!CH214</f>
        <v>1.5100607828739566E-3</v>
      </c>
      <c r="DS215" s="17">
        <f>+AP215/'[3]total numbers'!CI214</f>
        <v>1.8059337038496786E-3</v>
      </c>
      <c r="DT215" s="17">
        <f>+AQ215/'[3]total numbers'!CJ214</f>
        <v>2.0890283661022346E-3</v>
      </c>
      <c r="DU215" s="17">
        <f>+AR215/'[3]total numbers'!CK214</f>
        <v>2.3617559392807835E-3</v>
      </c>
      <c r="DV215" s="17">
        <f>+AS215/'[3]total numbers'!CL214</f>
        <v>2.6286855537041142E-3</v>
      </c>
      <c r="DW215" s="17">
        <f>+AT215/'[3]total numbers'!CM214</f>
        <v>2.8943983901245766E-3</v>
      </c>
      <c r="DX215" s="17">
        <f>+AU215/'[3]total numbers'!CN214</f>
        <v>3.1625640897842474E-3</v>
      </c>
      <c r="DY215" s="17">
        <f>+AV215/'[3]total numbers'!CO214</f>
        <v>3.4342601303329816E-3</v>
      </c>
      <c r="DZ215" s="17">
        <f>+AW215/'[3]total numbers'!CP214</f>
        <v>3.7081022747902778E-3</v>
      </c>
      <c r="EA215" s="17">
        <f>+AX215/'[3]total numbers'!CQ214</f>
        <v>3.979964430968346E-3</v>
      </c>
      <c r="EB215" s="17">
        <f>+AY215/'[3]total numbers'!CR214</f>
        <v>4.2459285457869984E-3</v>
      </c>
      <c r="EC215" s="17">
        <f>+AZ215/'[3]total numbers'!CS214</f>
        <v>7.3744252595743893E-3</v>
      </c>
      <c r="ED215" s="17">
        <f>+BA215/'[3]total numbers'!CT214</f>
        <v>1.0452232638201433E-2</v>
      </c>
      <c r="EE215" s="17">
        <f>+BB215/'[3]total numbers'!CU214</f>
        <v>1.3479663506187956E-2</v>
      </c>
      <c r="EF215" s="17">
        <f>+BC215/'[3]total numbers'!CV214</f>
        <v>1.6465448649349197E-2</v>
      </c>
      <c r="EG215" s="17">
        <f>+BD215/'[3]total numbers'!CW214</f>
        <v>1.9421801808119619E-2</v>
      </c>
      <c r="EH215" s="17">
        <f>+BE215/'[3]total numbers'!CX214</f>
        <v>2.2357251438023907E-2</v>
      </c>
      <c r="EI215" s="17">
        <f>+BF215/'[3]total numbers'!CY214</f>
        <v>3.336336928185709E-2</v>
      </c>
      <c r="EJ215" s="17">
        <f>+BG215/'[3]total numbers'!CZ214</f>
        <v>3.911402142225115E-2</v>
      </c>
      <c r="EK215" s="17">
        <f>+BH215/'[3]total numbers'!DA214</f>
        <v>4.6297731037286897E-2</v>
      </c>
      <c r="EL215" s="17">
        <f>+BI215/'[3]total numbers'!DB214</f>
        <v>0.15370994464363003</v>
      </c>
      <c r="EM215" s="17">
        <f>+BJ215/'[3]total numbers'!DC214</f>
        <v>0.16042275540406453</v>
      </c>
      <c r="EN215" s="17">
        <f>+BK215/'[3]total numbers'!DD214</f>
        <v>0.15985379797242355</v>
      </c>
      <c r="EO215" s="17">
        <f>+BL215/'[3]total numbers'!DE214</f>
        <v>0.16437434411036356</v>
      </c>
      <c r="EP215" s="17">
        <f>+BM215/'[3]total numbers'!DF214</f>
        <v>0.16380875927486599</v>
      </c>
      <c r="EQ215" s="17">
        <f>+BN215/'[3]total numbers'!DG214</f>
        <v>0.16322909769402913</v>
      </c>
      <c r="ER215" s="17">
        <f>+BO215/'[3]total numbers'!DH214</f>
        <v>0.16477797062017188</v>
      </c>
      <c r="ES215" s="17">
        <f>+BP215/'[3]total numbers'!DI214</f>
        <v>0.16415134642926155</v>
      </c>
      <c r="ET215" s="17">
        <f>+BQ215/'[3]total numbers'!DJ214</f>
        <v>0.16351487567878289</v>
      </c>
      <c r="EU215" s="17">
        <f>+BR215/'[3]total numbers'!DK214</f>
        <v>7.0817248263153915E-2</v>
      </c>
      <c r="EV215" s="17">
        <f>+BS215/'[3]total numbers'!DL214</f>
        <v>6.5114435302451479E-2</v>
      </c>
      <c r="EW215" s="17">
        <f>+BT215/'[3]total numbers'!DM214</f>
        <v>6.4870012616353806E-2</v>
      </c>
      <c r="EX215" s="17">
        <f>+BU215/'[3]total numbers'!DN214</f>
        <v>6.4631523622479981E-2</v>
      </c>
      <c r="EY215" s="17">
        <f>+BV215/'[3]total numbers'!DO214</f>
        <v>6.4401607080819059E-2</v>
      </c>
      <c r="EZ215" s="17">
        <f>+BW215/'[3]total numbers'!DP214</f>
        <v>6.418405371524756E-2</v>
      </c>
      <c r="FA215" s="17">
        <f>+BX215/'[3]total numbers'!DQ214</f>
        <v>6.3981296531602477E-2</v>
      </c>
      <c r="FB215" s="17">
        <f>+BY215/'[3]total numbers'!DR214</f>
        <v>6.3794650751125476E-2</v>
      </c>
      <c r="FC215" s="17">
        <f>+BZ215/'[3]total numbers'!DS214</f>
        <v>6.3624956243454767E-2</v>
      </c>
      <c r="FD215" s="17">
        <f>+CA215/'[3]total numbers'!DT214</f>
        <v>6.3473885311298966E-2</v>
      </c>
      <c r="FE215" s="17">
        <f>+CB215/'[3]total numbers'!DU214</f>
        <v>6.3343747227612088E-2</v>
      </c>
      <c r="FF215" s="17">
        <f>+CC215/'[3]total numbers'!DV214</f>
        <v>6.3235979980924686E-2</v>
      </c>
      <c r="FH215" s="52">
        <f t="shared" si="39"/>
        <v>-10000</v>
      </c>
      <c r="FI215" s="52">
        <f t="shared" si="40"/>
        <v>1960</v>
      </c>
      <c r="FJ215" s="66">
        <f t="shared" si="48"/>
        <v>0</v>
      </c>
      <c r="FK215" s="59">
        <f t="shared" si="41"/>
        <v>2.2357251438023907E-2</v>
      </c>
      <c r="FL215" s="52">
        <f t="shared" si="42"/>
        <v>-10000</v>
      </c>
      <c r="FM215" s="65">
        <f t="shared" si="46"/>
        <v>0.33333333333333331</v>
      </c>
      <c r="FN215" s="59" t="e">
        <f t="shared" si="43"/>
        <v>#DIV/0!</v>
      </c>
      <c r="FP215" s="6">
        <v>3</v>
      </c>
      <c r="FQ215" s="22" t="s">
        <v>370</v>
      </c>
      <c r="GF215" s="20">
        <f t="shared" si="44"/>
        <v>0</v>
      </c>
    </row>
    <row r="216" spans="1:188" x14ac:dyDescent="0.2">
      <c r="A216" s="6">
        <v>7</v>
      </c>
      <c r="B216" s="14">
        <v>788</v>
      </c>
      <c r="C216" s="87" t="s">
        <v>254</v>
      </c>
      <c r="D216" s="20">
        <v>0</v>
      </c>
      <c r="E216" s="20">
        <v>0</v>
      </c>
      <c r="F216" s="20">
        <v>0</v>
      </c>
      <c r="G216" s="20">
        <v>0</v>
      </c>
      <c r="H216" s="20">
        <v>0</v>
      </c>
      <c r="I216" s="20">
        <v>0</v>
      </c>
      <c r="J216" s="11">
        <v>0</v>
      </c>
      <c r="K216" s="11">
        <v>0</v>
      </c>
      <c r="L216" s="11">
        <v>0</v>
      </c>
      <c r="M216" s="11">
        <v>0</v>
      </c>
      <c r="N216" s="11">
        <f>+[1]data!N$216*[2]Africa!$I$53</f>
        <v>18.783311237026584</v>
      </c>
      <c r="O216" s="11">
        <f>+[1]data!O$216*[2]Africa!$I$53</f>
        <v>20.957774563322698</v>
      </c>
      <c r="P216" s="11">
        <f>+[1]data!P$216*[2]Africa!$I$53</f>
        <v>23.093693316656093</v>
      </c>
      <c r="Q216" s="11">
        <f>+[1]data!Q$216*[2]Africa!$I$53</f>
        <v>21.755921929250398</v>
      </c>
      <c r="R216" s="11">
        <f>+[1]data!R$216*[2]Africa!$I$53</f>
        <v>20.437422828326053</v>
      </c>
      <c r="S216" s="11">
        <f>+[1]data!S$216*[2]Africa!$I$53</f>
        <v>19.138196013883071</v>
      </c>
      <c r="T216" s="11">
        <f>+[1]data!T$216*[2]Africa!$I$53</f>
        <v>17.858241485921436</v>
      </c>
      <c r="U216" s="11">
        <f>+[1]data!U$216*[2]Africa!$I$53</f>
        <v>17.704063194070578</v>
      </c>
      <c r="V216" s="11">
        <f>+[1]data!V$216*[2]Africa!$I$53</f>
        <v>20.840488321385926</v>
      </c>
      <c r="W216" s="11">
        <f>+[1]data!W$216*[2]Africa!$I$53</f>
        <v>21.201017431387054</v>
      </c>
      <c r="X216" s="11">
        <f>+[1]data!X$216*[2]Africa!$I$53</f>
        <v>21.551910398147509</v>
      </c>
      <c r="Y216" s="11">
        <f>+[1]data!Y$216*[2]Africa!$I$53</f>
        <v>20.291228156667245</v>
      </c>
      <c r="Z216" s="11">
        <f>+[1]data!Z$216*[2]Africa!$I$53</f>
        <v>21.166464668520369</v>
      </c>
      <c r="AA216" s="11">
        <f>+[1]data!AA$216*[2]Africa!$I$53</f>
        <v>20.973741803706794</v>
      </c>
      <c r="AB216" s="11">
        <f>+[1]data!AB$216*[2]Africa!$I$53</f>
        <v>16.624815151114579</v>
      </c>
      <c r="AC216" s="11">
        <f>+[1]data!AC$216*[2]Africa!$I$53</f>
        <v>16.47063685926372</v>
      </c>
      <c r="AD216" s="11">
        <f>+[1]data!AD$216*[2]Africa!$I$53</f>
        <v>20.395573209266079</v>
      </c>
      <c r="AE216" s="107">
        <f>+[1]data!AE$216*[2]Africa!$I$53</f>
        <v>16.162280275562004</v>
      </c>
      <c r="AF216" s="11">
        <f>+[1]data!AF$216*[2]Africa!$I$53</f>
        <v>17.879049635440701</v>
      </c>
      <c r="AG216" s="11">
        <f>+[1]data!AG$216*[2]Africa!$I$53</f>
        <v>19.595818995319405</v>
      </c>
      <c r="AH216" s="11">
        <f>+[1]data!AH$216*[2]Africa!$I$53</f>
        <v>21.312588355198102</v>
      </c>
      <c r="AI216" s="11">
        <f>+[1]data!AI$216*[2]Africa!$I$53</f>
        <v>23.029357715076802</v>
      </c>
      <c r="AJ216" s="11">
        <f>+[1]data!AJ$216*[2]Africa!$I$53</f>
        <v>24.746127074955503</v>
      </c>
      <c r="AK216" s="11">
        <f>+[1]data!AK$216*[2]Africa!$I$53</f>
        <v>26.4628964348342</v>
      </c>
      <c r="AL216" s="11">
        <f>+[1]data!AL$216*[2]Africa!$I$53</f>
        <v>28.179665794712896</v>
      </c>
      <c r="AM216" s="11">
        <f>+[1]data!AM$216*[2]Africa!$I$53</f>
        <v>29.896435154591597</v>
      </c>
      <c r="AN216" s="11">
        <f>+[1]data!AN$216*[2]Africa!$I$53</f>
        <v>31.613204514470301</v>
      </c>
      <c r="AO216" s="107">
        <f>+[1]data!AO$216*[2]Africa!$I$53</f>
        <v>33.329973874349001</v>
      </c>
      <c r="AP216" s="11">
        <f>+[1]data!AP$216*[2]Africa!$I$53</f>
        <v>39.163698090183928</v>
      </c>
      <c r="AQ216" s="11">
        <f>+[1]data!AQ$216*[2]Africa!$I$53</f>
        <v>44.997422306018855</v>
      </c>
      <c r="AR216" s="11">
        <f>+[1]data!AR$216*[2]Africa!$I$53</f>
        <v>50.831146521853782</v>
      </c>
      <c r="AS216" s="11">
        <f>+[1]data!AS$216*[2]Africa!$I$53</f>
        <v>56.664870737688709</v>
      </c>
      <c r="AT216" s="11">
        <f>+[1]data!AT$216*[2]Africa!$I$53</f>
        <v>62.498594953523643</v>
      </c>
      <c r="AU216" s="11">
        <f>+[1]data!AU$216*[2]Africa!$I$53</f>
        <v>68.332319169358556</v>
      </c>
      <c r="AV216" s="11">
        <f>+[1]data!AV$216*[2]Africa!$I$53</f>
        <v>74.16604338519349</v>
      </c>
      <c r="AW216" s="11">
        <f>+[1]data!AW$216*[2]Africa!$I$53</f>
        <v>79.999767601028424</v>
      </c>
      <c r="AX216" s="11">
        <f>+[1]data!AX$216*[2]Africa!$I$53</f>
        <v>85.833491816863344</v>
      </c>
      <c r="AY216" s="107">
        <f>+[1]data!AY$216*[2]Africa!$I$53</f>
        <v>91.667216032698263</v>
      </c>
      <c r="AZ216" s="11">
        <f>+[1]data!AZ$216*[2]Africa!$I$53</f>
        <v>91.222229547102643</v>
      </c>
      <c r="BA216" s="11">
        <f>+[1]data!BA$216*[2]Africa!$I$53</f>
        <v>90.777243061507022</v>
      </c>
      <c r="BB216" s="11">
        <f>+[1]data!BB$216*[2]Africa!$I$53</f>
        <v>90.332256575911401</v>
      </c>
      <c r="BC216" s="11">
        <f>+[1]data!BC$216*[2]Africa!$I$53</f>
        <v>89.887270090315781</v>
      </c>
      <c r="BD216" s="11">
        <f>+[1]data!BD$216*[2]Africa!$I$53</f>
        <v>89.442283604720146</v>
      </c>
      <c r="BE216" s="19">
        <f>+[1]data!BE$216*[2]Africa!$I$53</f>
        <v>88.997297119124525</v>
      </c>
      <c r="BF216" s="19">
        <f>+[1]data!BF$216*[2]Africa!$I$53</f>
        <v>177.99459423824905</v>
      </c>
      <c r="BG216" s="19">
        <f>+[1]data!BG$216*[2]Africa!$I$53</f>
        <v>216.2634319994726</v>
      </c>
      <c r="BH216" s="19">
        <f>+[1]data!BH$216*[2]Africa!$I$53</f>
        <v>333.73986419671701</v>
      </c>
      <c r="BI216" s="19">
        <f>+[1]data!BI$216*[2]Africa!$I$53</f>
        <v>350.64935064935065</v>
      </c>
      <c r="BJ216" s="19">
        <f>+[1]data!BJ$216*[2]Africa!$I$53</f>
        <v>351.53932362054189</v>
      </c>
      <c r="BK216" s="19">
        <f>+[1]data!BK$216*[2]Africa!$I$53</f>
        <v>352.42929659173313</v>
      </c>
      <c r="BL216" s="19">
        <f>+[1]data!BL$216*[2]Africa!$I$53</f>
        <v>353.31926956292438</v>
      </c>
      <c r="BM216" s="19">
        <f>+[1]data!BM$216*[2]Africa!$I$53</f>
        <v>357.76913441888058</v>
      </c>
      <c r="BN216" s="19">
        <f>+[1]data!BN$216*[2]Africa!$I$53</f>
        <v>372.00870195794056</v>
      </c>
      <c r="BO216" s="19">
        <f>+[1]data!BO$216*[2]Africa!$I$53</f>
        <v>380.90843166985297</v>
      </c>
      <c r="BP216" s="19">
        <f>+[1]data!BP$216*[2]Africa!$I$53</f>
        <v>384.468323554618</v>
      </c>
      <c r="BQ216" s="19">
        <f>+[1]data!BQ$216*[2]Africa!$I$53</f>
        <v>396.03797218010413</v>
      </c>
      <c r="BR216" s="19">
        <f>+[1]data!BR$216*[2]Africa!$I$53</f>
        <v>400.4878370360604</v>
      </c>
      <c r="BS216" s="19">
        <f>+[1]data!BS$216*[2]Africa!$I$53</f>
        <v>406.71764783439909</v>
      </c>
      <c r="BT216" s="19">
        <f>+[1]data!BT$216*[2]Africa!$I$53</f>
        <v>408.49759377678157</v>
      </c>
      <c r="BU216" s="19">
        <f>+[1]data!BU$216*[2]Africa!$I$53</f>
        <v>417.10066583162978</v>
      </c>
      <c r="BV216" s="19">
        <f>+[1]data!BV$216*[2]Africa!$I$53</f>
        <v>422.89537873294148</v>
      </c>
      <c r="BW216" s="19">
        <f>+[1]data!BW$216*[2]Africa!$I$53</f>
        <v>427.21339574131412</v>
      </c>
      <c r="BX216" s="19">
        <f>+[1]data!BX$216*[2]Africa!$I$53</f>
        <v>432.89515898652917</v>
      </c>
      <c r="BY216" s="19">
        <f>+[1]data!BY$216*[2]Africa!$I$53</f>
        <v>438.50294093948787</v>
      </c>
      <c r="BZ216" s="19">
        <f>+[1]data!BZ$216*[2]Africa!$I$53</f>
        <v>444.69034556344076</v>
      </c>
      <c r="CA216" s="19">
        <f>+[1]data!CA$216*[2]Africa!$I$53</f>
        <v>449.59493248494738</v>
      </c>
      <c r="CB216" s="19">
        <f>+[1]data!CB$216*[2]Africa!$I$53</f>
        <v>455.11899875937939</v>
      </c>
      <c r="CC216" s="19">
        <f>+[1]data!CC$216*[2]Africa!$I$53</f>
        <v>460.91743610013509</v>
      </c>
      <c r="CD216" s="30"/>
      <c r="CE216" s="45"/>
      <c r="CG216" s="17">
        <f>+D216/'[3]total numbers'!AW215</f>
        <v>0</v>
      </c>
      <c r="CH216" s="17">
        <f>+E216/'[3]total numbers'!AX215</f>
        <v>0</v>
      </c>
      <c r="CI216" s="17">
        <f>+F216/'[3]total numbers'!AY215</f>
        <v>0</v>
      </c>
      <c r="CJ216" s="17">
        <f>+G216/'[3]total numbers'!AZ215</f>
        <v>0</v>
      </c>
      <c r="CK216" s="17">
        <f>+H216/'[3]total numbers'!BA215</f>
        <v>0</v>
      </c>
      <c r="CL216" s="17">
        <f>+I216/'[3]total numbers'!BB215</f>
        <v>0</v>
      </c>
      <c r="CM216" s="17">
        <f>+J216/'[3]total numbers'!BC215</f>
        <v>0</v>
      </c>
      <c r="CN216" s="17">
        <f>+K216/'[3]total numbers'!BD215</f>
        <v>0</v>
      </c>
      <c r="CO216" s="17">
        <f>+L216/'[3]total numbers'!BE215</f>
        <v>0</v>
      </c>
      <c r="CP216" s="17">
        <f>+M216/'[3]total numbers'!BF215</f>
        <v>0</v>
      </c>
      <c r="CQ216" s="17">
        <f>+N216/'[3]total numbers'!BG215</f>
        <v>0.25912661907689083</v>
      </c>
      <c r="CR216" s="17">
        <f>+O216/'[3]total numbers'!BH215</f>
        <v>0.27557164260404321</v>
      </c>
      <c r="CS216" s="17">
        <f>+P216/'[3]total numbers'!BI215</f>
        <v>0.29271057235672393</v>
      </c>
      <c r="CT216" s="17">
        <f>+Q216/'[3]total numbers'!BJ215</f>
        <v>0.2694899285179041</v>
      </c>
      <c r="CU216" s="17">
        <f>+R216/'[3]total numbers'!BK215</f>
        <v>0.24973023324526569</v>
      </c>
      <c r="CV216" s="17">
        <f>+S216/'[3]total numbers'!BL215</f>
        <v>0.23053068026070336</v>
      </c>
      <c r="CW216" s="17">
        <f>+T216/'[3]total numbers'!BM215</f>
        <v>0.20901010610614729</v>
      </c>
      <c r="CX216" s="17">
        <f>+U216/'[3]total numbers'!BN215</f>
        <v>0.19620168887637232</v>
      </c>
      <c r="CY216" s="17">
        <f>+V216/'[3]total numbers'!BO215</f>
        <v>0.21253876213743231</v>
      </c>
      <c r="CZ216" s="17">
        <f>+W216/'[3]total numbers'!BP215</f>
        <v>0.19502002935634569</v>
      </c>
      <c r="DA216" s="17">
        <f>+X216/'[3]total numbers'!BQ215</f>
        <v>0.17811790606578215</v>
      </c>
      <c r="DB216" s="17">
        <f>+Y216/'[3]total numbers'!BR215</f>
        <v>0.15238345253919935</v>
      </c>
      <c r="DC216" s="17">
        <f>+Z216/'[3]total numbers'!BS215</f>
        <v>0.1467549377280758</v>
      </c>
      <c r="DD216" s="17">
        <f>+AA216/'[3]total numbers'!BT215</f>
        <v>0.13645806991305715</v>
      </c>
      <c r="DE216" s="17">
        <f>+AB216/'[3]total numbers'!BU215</f>
        <v>0.10203592410968187</v>
      </c>
      <c r="DF216" s="17">
        <f>+AC216/'[3]total numbers'!BV215</f>
        <v>9.4044838635481687E-2</v>
      </c>
      <c r="DG216" s="17">
        <f>+AD216/'[3]total numbers'!BW215</f>
        <v>0.10477913625408332</v>
      </c>
      <c r="DH216" s="17">
        <f>+AE216/'[3]total numbers'!BX215</f>
        <v>7.1944270089303375E-2</v>
      </c>
      <c r="DI216" s="17">
        <f>+AF216/'[3]total numbers'!BY215</f>
        <v>6.7287071522434724E-2</v>
      </c>
      <c r="DJ216" s="17">
        <f>+AG216/'[3]total numbers'!BZ215</f>
        <v>6.1808079646355242E-2</v>
      </c>
      <c r="DK216" s="17">
        <f>+AH216/'[3]total numbers'!CA215</f>
        <v>5.6295979870088837E-2</v>
      </c>
      <c r="DL216" s="17">
        <f>+AI216/'[3]total numbers'!CB215</f>
        <v>5.1194780598964075E-2</v>
      </c>
      <c r="DM216" s="17">
        <f>+AJ216/'[3]total numbers'!CC215</f>
        <v>4.6688251161644934E-2</v>
      </c>
      <c r="DN216" s="17">
        <f>+AK216/'[3]total numbers'!CD215</f>
        <v>4.2694210670826238E-2</v>
      </c>
      <c r="DO216" s="17">
        <f>+AL216/'[3]total numbers'!CE215</f>
        <v>3.9235587287286287E-2</v>
      </c>
      <c r="DP216" s="17">
        <f>+AM216/'[3]total numbers'!CF215</f>
        <v>3.6430544810759864E-2</v>
      </c>
      <c r="DQ216" s="17">
        <f>+AN216/'[3]total numbers'!CG215</f>
        <v>3.4322856764609132E-2</v>
      </c>
      <c r="DR216" s="17">
        <f>+AO216/'[3]total numbers'!CH215</f>
        <v>3.283094353265268E-2</v>
      </c>
      <c r="DS216" s="17">
        <f>+AP216/'[3]total numbers'!CI215</f>
        <v>3.556356304007418E-2</v>
      </c>
      <c r="DT216" s="17">
        <f>+AQ216/'[3]total numbers'!CJ215</f>
        <v>3.811916250453759E-2</v>
      </c>
      <c r="DU216" s="17">
        <f>+AR216/'[3]total numbers'!CK215</f>
        <v>4.0482615901555143E-2</v>
      </c>
      <c r="DV216" s="17">
        <f>+AS216/'[3]total numbers'!CL215</f>
        <v>4.2567559289867003E-2</v>
      </c>
      <c r="DW216" s="17">
        <f>+AT216/'[3]total numbers'!CM215</f>
        <v>4.4313427733826759E-2</v>
      </c>
      <c r="DX216" s="17">
        <f>+AU216/'[3]total numbers'!CN215</f>
        <v>4.5727975074554589E-2</v>
      </c>
      <c r="DY216" s="17">
        <f>+AV216/'[3]total numbers'!CO215</f>
        <v>4.6869043664532886E-2</v>
      </c>
      <c r="DZ216" s="17">
        <f>+AW216/'[3]total numbers'!CP215</f>
        <v>4.7779625156421049E-2</v>
      </c>
      <c r="EA216" s="17">
        <f>+AX216/'[3]total numbers'!CQ215</f>
        <v>4.8511395343515624E-2</v>
      </c>
      <c r="EB216" s="17">
        <f>+AY216/'[3]total numbers'!CR215</f>
        <v>4.9096486890351558E-2</v>
      </c>
      <c r="EC216" s="17">
        <f>+AZ216/'[3]total numbers'!CS215</f>
        <v>4.6371844888954621E-2</v>
      </c>
      <c r="ED216" s="17">
        <f>+BA216/'[3]total numbers'!CT215</f>
        <v>4.3838301903101291E-2</v>
      </c>
      <c r="EE216" s="17">
        <f>+BB216/'[3]total numbers'!CU215</f>
        <v>4.1428301237136318E-2</v>
      </c>
      <c r="EF216" s="17">
        <f>+BC216/'[3]total numbers'!CV215</f>
        <v>3.9082611249175316E-2</v>
      </c>
      <c r="EG216" s="17">
        <f>+BD216/'[3]total numbers'!CW215</f>
        <v>3.6784318207780914E-2</v>
      </c>
      <c r="EH216" s="17">
        <f>+BE216/'[3]total numbers'!CX215</f>
        <v>3.4552717835926491E-2</v>
      </c>
      <c r="EI216" s="17">
        <f>+BF216/'[3]total numbers'!CY215</f>
        <v>6.5177496616800362E-2</v>
      </c>
      <c r="EJ216" s="17">
        <f>+BG216/'[3]total numbers'!CZ215</f>
        <v>7.4700665649352016E-2</v>
      </c>
      <c r="EK216" s="17">
        <f>+BH216/'[3]total numbers'!DA215</f>
        <v>0.10888579586815757</v>
      </c>
      <c r="EL216" s="17">
        <f>+BI216/'[3]total numbers'!DB215</f>
        <v>0.10829014916037553</v>
      </c>
      <c r="EM216" s="17">
        <f>+BJ216/'[3]total numbers'!DC215</f>
        <v>0.10298036169469486</v>
      </c>
      <c r="EN216" s="17">
        <f>+BK216/'[3]total numbers'!DD215</f>
        <v>9.8147083790071019E-2</v>
      </c>
      <c r="EO216" s="17">
        <f>+BL216/'[3]total numbers'!DE215</f>
        <v>9.3829965782458696E-2</v>
      </c>
      <c r="EP216" s="17">
        <f>+BM216/'[3]total numbers'!DF215</f>
        <v>9.0970867084338283E-2</v>
      </c>
      <c r="EQ216" s="17">
        <f>+BN216/'[3]total numbers'!DG215</f>
        <v>9.0977204863630451E-2</v>
      </c>
      <c r="ER216" s="17">
        <f>+BO216/'[3]total numbers'!DH215</f>
        <v>8.9995383773700741E-2</v>
      </c>
      <c r="ES216" s="17">
        <f>+BP216/'[3]total numbers'!DI215</f>
        <v>8.8101779242202236E-2</v>
      </c>
      <c r="ET216" s="17">
        <f>+BQ216/'[3]total numbers'!DJ215</f>
        <v>8.8304119701280673E-2</v>
      </c>
      <c r="EU216" s="17">
        <f>+BR216/'[3]total numbers'!DK215</f>
        <v>8.7089040764141021E-2</v>
      </c>
      <c r="EV216" s="17">
        <f>+BS216/'[3]total numbers'!DL215</f>
        <v>8.6401343238161246E-2</v>
      </c>
      <c r="EW216" s="17">
        <f>+BT216/'[3]total numbers'!DM215</f>
        <v>8.4902993607147592E-2</v>
      </c>
      <c r="EX216" s="17">
        <f>+BU216/'[3]total numbers'!DN215</f>
        <v>8.4940085023775397E-2</v>
      </c>
      <c r="EY216" s="17">
        <f>+BV216/'[3]total numbers'!DO215</f>
        <v>8.4473551386196652E-2</v>
      </c>
      <c r="EZ216" s="17">
        <f>+BW216/'[3]total numbers'!DP215</f>
        <v>8.3765246579411465E-2</v>
      </c>
      <c r="FA216" s="17">
        <f>+BX216/'[3]total numbers'!DQ215</f>
        <v>8.3354464344152293E-2</v>
      </c>
      <c r="FB216" s="17">
        <f>+BY216/'[3]total numbers'!DR215</f>
        <v>8.294079824629863E-2</v>
      </c>
      <c r="FC216" s="17">
        <f>+BZ216/'[3]total numbers'!DS215</f>
        <v>8.2644062593678763E-2</v>
      </c>
      <c r="FD216" s="17">
        <f>+CA216/'[3]total numbers'!DT215</f>
        <v>8.2123180768373202E-2</v>
      </c>
      <c r="FE216" s="17">
        <f>+CB216/'[3]total numbers'!DU215</f>
        <v>8.1741394165007156E-2</v>
      </c>
      <c r="FF216" s="17">
        <f>+CC216/'[3]total numbers'!DV215</f>
        <v>8.143788817584531E-2</v>
      </c>
      <c r="FH216" s="52">
        <f t="shared" si="39"/>
        <v>-10000</v>
      </c>
      <c r="FI216" s="52">
        <f t="shared" si="40"/>
        <v>1960</v>
      </c>
      <c r="FJ216" s="66">
        <f t="shared" si="48"/>
        <v>0</v>
      </c>
      <c r="FK216" s="59">
        <f t="shared" si="41"/>
        <v>3.4552717835926491E-2</v>
      </c>
      <c r="FL216" s="52">
        <f t="shared" si="42"/>
        <v>-10000</v>
      </c>
      <c r="FM216" s="65">
        <f t="shared" si="46"/>
        <v>0.33333333333333331</v>
      </c>
      <c r="FN216" s="59" t="e">
        <f t="shared" si="43"/>
        <v>#DIV/0!</v>
      </c>
      <c r="FP216" s="6">
        <v>3</v>
      </c>
      <c r="FQ216" s="22" t="s">
        <v>370</v>
      </c>
      <c r="GF216" s="20">
        <f t="shared" si="44"/>
        <v>7.4994569257142967</v>
      </c>
    </row>
    <row r="217" spans="1:188" x14ac:dyDescent="0.2">
      <c r="A217" s="6">
        <v>13</v>
      </c>
      <c r="B217" s="14">
        <v>792</v>
      </c>
      <c r="C217" s="115" t="s">
        <v>255</v>
      </c>
      <c r="D217" s="20">
        <v>0</v>
      </c>
      <c r="E217" s="20">
        <v>0</v>
      </c>
      <c r="F217" s="20">
        <v>0</v>
      </c>
      <c r="G217" s="20">
        <f>+[1]data!G$217*[2]EurAsia!$I$47</f>
        <v>0.55155869897963028</v>
      </c>
      <c r="H217" s="20">
        <f>+[1]data!H$217*[2]EurAsia!$I$47</f>
        <v>1.6546760969388901</v>
      </c>
      <c r="I217" s="20">
        <f>+[1]data!I$217*[2]EurAsia!$I$47</f>
        <v>10.479615280612974</v>
      </c>
      <c r="J217" s="20">
        <f>+[1]data!J$217*[2]EurAsia!$I$47</f>
        <v>17.171461864008979</v>
      </c>
      <c r="K217" s="20">
        <f>+[1]data!K$217*[2]EurAsia!$I$47</f>
        <v>23.370166640272554</v>
      </c>
      <c r="L217" s="20">
        <f>+[1]data!L$217*[2]EurAsia!$I$47</f>
        <v>44.89964392535088</v>
      </c>
      <c r="M217" s="20">
        <f>+[1]data!M$217*[2]EurAsia!$I$47</f>
        <v>63.94772536358267</v>
      </c>
      <c r="N217" s="20">
        <f>+[1]data!N$217*[2]EurAsia!$I$47</f>
        <v>79.273751089893736</v>
      </c>
      <c r="O217" s="20">
        <f>+[1]data!O$217*[2]EurAsia!$I$47</f>
        <v>85.094633106381707</v>
      </c>
      <c r="P217" s="20">
        <f>+[1]data!P$217*[2]EurAsia!$I$47</f>
        <v>90.758105479957223</v>
      </c>
      <c r="Q217" s="20">
        <f>+[1]data!Q$217*[2]EurAsia!$I$47</f>
        <v>83.418686100464299</v>
      </c>
      <c r="R217" s="20">
        <f>+[1]data!R$217*[2]EurAsia!$I$47</f>
        <v>76.172762156549723</v>
      </c>
      <c r="S217" s="20">
        <f>+[1]data!S$217*[2]EurAsia!$I$47</f>
        <v>69.025867608193025</v>
      </c>
      <c r="T217" s="20">
        <f>+[1]data!T$217*[2]EurAsia!$I$47</f>
        <v>61.984298658681318</v>
      </c>
      <c r="U217" s="20">
        <f>+[1]data!U$217*[2]EurAsia!$I$47</f>
        <v>67.289796692809844</v>
      </c>
      <c r="V217" s="20">
        <f>+[1]data!V$217*[2]EurAsia!$I$47</f>
        <v>72.370857559685774</v>
      </c>
      <c r="W217" s="20">
        <f>+[1]data!W$217*[2]EurAsia!$I$47</f>
        <v>78.686142642320718</v>
      </c>
      <c r="X217" s="20">
        <f>+[1]data!X$217*[2]EurAsia!$I$47</f>
        <v>84.669136336696013</v>
      </c>
      <c r="Y217" s="20">
        <f>+[1]data!Y$217*[2]EurAsia!$I$47</f>
        <v>60.755023652597117</v>
      </c>
      <c r="Z217" s="20">
        <f>+[1]data!Z$217*[2]EurAsia!$I$47</f>
        <v>70.173556716179718</v>
      </c>
      <c r="AA217" s="20">
        <f>+[1]data!AA$217*[2]EurAsia!$I$47</f>
        <v>78.96480083955403</v>
      </c>
      <c r="AB217" s="20">
        <f>+[1]data!AB$217*[2]EurAsia!$I$47</f>
        <v>61.914732573159526</v>
      </c>
      <c r="AC217" s="20">
        <f>+[1]data!AC$217*[2]EurAsia!$I$47</f>
        <v>64.625424044290256</v>
      </c>
      <c r="AD217" s="20">
        <f>+[1]data!AD$217*[2]EurAsia!$I$47</f>
        <v>79.562609383075241</v>
      </c>
      <c r="AE217" s="20">
        <f>+[1]data!AE$217*[2]EurAsia!$I$47</f>
        <v>80.399269920440162</v>
      </c>
      <c r="AF217" s="20">
        <f>+[1]data!AF$217*[2]EurAsia!$I$47</f>
        <v>86.631683643411051</v>
      </c>
      <c r="AG217" s="20">
        <f>+[1]data!AG$217*[2]EurAsia!$I$47</f>
        <v>92.864097366381941</v>
      </c>
      <c r="AH217" s="20">
        <f>+[1]data!AH$217*[2]EurAsia!$I$47</f>
        <v>99.09651108935283</v>
      </c>
      <c r="AI217" s="20">
        <f>+[1]data!AI$217*[2]EurAsia!$I$47</f>
        <v>105.32892481232371</v>
      </c>
      <c r="AJ217" s="20">
        <f>+[1]data!AJ$217*[2]EurAsia!$I$47</f>
        <v>111.5613385352946</v>
      </c>
      <c r="AK217" s="20">
        <f>+[1]data!AK$217*[2]EurAsia!$I$47</f>
        <v>117.79375225826549</v>
      </c>
      <c r="AL217" s="20">
        <f>+[1]data!AL$217*[2]EurAsia!$I$47</f>
        <v>124.02616598123636</v>
      </c>
      <c r="AM217" s="20">
        <f>+[1]data!AM$217*[2]EurAsia!$I$47</f>
        <v>130.25857970420725</v>
      </c>
      <c r="AN217" s="20">
        <f>+[1]data!AN$217*[2]EurAsia!$I$47</f>
        <v>136.49099342717813</v>
      </c>
      <c r="AO217" s="20">
        <f>+[1]data!AO$217*[2]EurAsia!$I$47</f>
        <v>142.72340715014903</v>
      </c>
      <c r="AP217" s="20">
        <f>+[1]data!AP$217*[2]EurAsia!$I$47</f>
        <v>167.94973428553288</v>
      </c>
      <c r="AQ217" s="20">
        <f>+[1]data!AQ$217*[2]EurAsia!$I$47</f>
        <v>193.17606142091671</v>
      </c>
      <c r="AR217" s="20">
        <f>+[1]data!AR$217*[2]EurAsia!$I$47</f>
        <v>218.40238855630059</v>
      </c>
      <c r="AS217" s="20">
        <f>+[1]data!AS$217*[2]EurAsia!$I$47</f>
        <v>243.62871569168448</v>
      </c>
      <c r="AT217" s="20">
        <f>+[1]data!AT$217*[2]EurAsia!$I$47</f>
        <v>268.8550428270683</v>
      </c>
      <c r="AU217" s="20">
        <f>+[1]data!AU$217*[2]EurAsia!$I$47</f>
        <v>294.08136996245219</v>
      </c>
      <c r="AV217" s="20">
        <f>+[1]data!AV$217*[2]EurAsia!$I$47</f>
        <v>319.30769709783601</v>
      </c>
      <c r="AW217" s="20">
        <f>+[1]data!AW$217*[2]EurAsia!$I$47</f>
        <v>344.5340242332199</v>
      </c>
      <c r="AX217" s="20">
        <f>+[1]data!AX$217*[2]EurAsia!$I$47</f>
        <v>369.76035136860378</v>
      </c>
      <c r="AY217" s="20">
        <f>+[1]data!AY$217*[2]EurAsia!$I$47</f>
        <v>394.9866785039876</v>
      </c>
      <c r="AZ217" s="20">
        <f>+[1]data!AZ$217*[2]EurAsia!$I$47</f>
        <v>472.13143978382948</v>
      </c>
      <c r="BA217" s="20">
        <f>+[1]data!BA$217*[2]EurAsia!$I$47</f>
        <v>549.27620106367146</v>
      </c>
      <c r="BB217" s="20">
        <f>+[1]data!BB$217*[2]EurAsia!$I$47</f>
        <v>626.42096234351345</v>
      </c>
      <c r="BC217" s="20">
        <f>+[1]data!BC$217*[2]EurAsia!$I$47</f>
        <v>703.56572362335532</v>
      </c>
      <c r="BD217" s="20">
        <f>+[1]data!BD$217*[2]EurAsia!$I$47</f>
        <v>780.71048490319731</v>
      </c>
      <c r="BE217" s="19">
        <f>+[1]data!BE$217*[2]EurAsia!$I$47</f>
        <v>857.8552461830393</v>
      </c>
      <c r="BF217" s="19">
        <f>+[1]data!BF$217*[2]EurAsia!$I$47</f>
        <v>1178.7323993354737</v>
      </c>
      <c r="BG217" s="19">
        <f>+[1]data!BG$217*[2]EurAsia!$I$47</f>
        <v>1768.0985990032107</v>
      </c>
      <c r="BH217" s="19">
        <f>+[1]data!BH$217*[2]EurAsia!$I$47</f>
        <v>2665.8997764970632</v>
      </c>
      <c r="BI217" s="19">
        <f>+[1]data!BI$217*[2]EurAsia!$I$47</f>
        <v>3107.2695749149016</v>
      </c>
      <c r="BJ217" s="19">
        <f>+[1]data!BJ$217*[2]EurAsia!$I$47</f>
        <v>3264.433894826298</v>
      </c>
      <c r="BK217" s="19">
        <f>+[1]data!BK$217*[2]EurAsia!$I$47</f>
        <v>3415.0497014080534</v>
      </c>
      <c r="BL217" s="19">
        <f>+[1]data!BL$217*[2]EurAsia!$I$47</f>
        <v>3415.0497014080534</v>
      </c>
      <c r="BM217" s="19">
        <f>+[1]data!BM$217*[2]EurAsia!$I$47</f>
        <v>3415.0497014080534</v>
      </c>
      <c r="BN217" s="19">
        <f>+[1]data!BN$217*[2]EurAsia!$I$47</f>
        <v>3415.0497014080534</v>
      </c>
      <c r="BO217" s="19">
        <f>+[1]data!BO$217*[2]EurAsia!$I$47</f>
        <v>3415.0497014080534</v>
      </c>
      <c r="BP217" s="19">
        <f>+[1]data!BP$217*[2]EurAsia!$I$47</f>
        <v>3415.0497014080534</v>
      </c>
      <c r="BQ217" s="19">
        <f>+[1]data!BQ$217*[2]EurAsia!$I$47</f>
        <v>3415.0497014080534</v>
      </c>
      <c r="BR217" s="19">
        <f>+[1]data!BR$217*[2]EurAsia!$I$47</f>
        <v>3415.0497014080534</v>
      </c>
      <c r="BS217" s="19">
        <f>+[1]data!BS$217*[2]EurAsia!$I$47</f>
        <v>3415.0497014080534</v>
      </c>
      <c r="BT217" s="19">
        <f>+[1]data!BT$217*[2]EurAsia!$I$47</f>
        <v>3415.0497014080534</v>
      </c>
      <c r="BU217" s="19">
        <f>+[1]data!BU$217*[2]EurAsia!$I$47</f>
        <v>3415.0497014080534</v>
      </c>
      <c r="BV217" s="19">
        <f>+[1]data!BV$217*[2]EurAsia!$I$47</f>
        <v>3415.0497014080534</v>
      </c>
      <c r="BW217" s="19">
        <f>+[1]data!BW$217*[2]EurAsia!$I$47</f>
        <v>3415.0497014080534</v>
      </c>
      <c r="BX217" s="19">
        <f>+[1]data!BX$217*[2]EurAsia!$I$47</f>
        <v>3415.0497014080534</v>
      </c>
      <c r="BY217" s="19">
        <f>+[1]data!BY$217*[2]EurAsia!$I$47</f>
        <v>3415.0497014080534</v>
      </c>
      <c r="BZ217" s="19">
        <f>+[1]data!BZ$217*[2]EurAsia!$I$47</f>
        <v>3415.0497014080534</v>
      </c>
      <c r="CA217" s="19">
        <f>+[1]data!CA$217*[2]EurAsia!$I$47</f>
        <v>3415.0497014080534</v>
      </c>
      <c r="CB217" s="19">
        <f>+[1]data!CB$217*[2]EurAsia!$I$47</f>
        <v>3415.0497014080534</v>
      </c>
      <c r="CC217" s="19">
        <f>+[1]data!CC$217*[2]EurAsia!$I$47</f>
        <v>3415.0497014080534</v>
      </c>
      <c r="CD217" s="30"/>
      <c r="CE217" s="45"/>
      <c r="CG217" s="17">
        <f>+D217/'[3]total numbers'!AW216</f>
        <v>0</v>
      </c>
      <c r="CH217" s="17">
        <f>+E217/'[3]total numbers'!AX216</f>
        <v>0</v>
      </c>
      <c r="CI217" s="17">
        <f>+F217/'[3]total numbers'!AY216</f>
        <v>0</v>
      </c>
      <c r="CJ217" s="17">
        <f>+G217/'[3]total numbers'!AZ216</f>
        <v>3.7078385410685042E-4</v>
      </c>
      <c r="CK217" s="17">
        <f>+H217/'[3]total numbers'!BA216</f>
        <v>1.012518009602281E-3</v>
      </c>
      <c r="CL217" s="17">
        <f>+I217/'[3]total numbers'!BB216</f>
        <v>5.6452379115369882E-3</v>
      </c>
      <c r="CM217" s="17">
        <f>+J217/'[3]total numbers'!BC216</f>
        <v>7.5896677619543048E-3</v>
      </c>
      <c r="CN217" s="17">
        <f>+K217/'[3]total numbers'!BD216</f>
        <v>6.6211790771871981E-3</v>
      </c>
      <c r="CO217" s="17">
        <f>+L217/'[3]total numbers'!BE216</f>
        <v>1.2484653049115927E-2</v>
      </c>
      <c r="CP217" s="17">
        <f>+M217/'[3]total numbers'!BF216</f>
        <v>1.7463248144128037E-2</v>
      </c>
      <c r="CQ217" s="17">
        <f>+N217/'[3]total numbers'!BG216</f>
        <v>2.1269707110618371E-2</v>
      </c>
      <c r="CR217" s="17">
        <f>+O217/'[3]total numbers'!BH216</f>
        <v>2.2435172001454742E-2</v>
      </c>
      <c r="CS217" s="17">
        <f>+P217/'[3]total numbers'!BI216</f>
        <v>2.3512462559574409E-2</v>
      </c>
      <c r="CT217" s="17">
        <f>+Q217/'[3]total numbers'!BJ216</f>
        <v>2.1233044375894516E-2</v>
      </c>
      <c r="CU217" s="17">
        <f>+R217/'[3]total numbers'!BK216</f>
        <v>1.9046804670323624E-2</v>
      </c>
      <c r="CV217" s="17">
        <f>+S217/'[3]total numbers'!BL216</f>
        <v>1.6953316178797098E-2</v>
      </c>
      <c r="CW217" s="17">
        <f>+T217/'[3]total numbers'!BM216</f>
        <v>1.4952542276643211E-2</v>
      </c>
      <c r="CX217" s="17">
        <f>+U217/'[3]total numbers'!BN216</f>
        <v>1.5942801134884901E-2</v>
      </c>
      <c r="CY217" s="17">
        <f>+V217/'[3]total numbers'!BO216</f>
        <v>1.6840442262816169E-2</v>
      </c>
      <c r="CZ217" s="17">
        <f>+W217/'[3]total numbers'!BP216</f>
        <v>1.7981466605100124E-2</v>
      </c>
      <c r="DA217" s="17">
        <f>+X217/'[3]total numbers'!BQ216</f>
        <v>1.8996949134840454E-2</v>
      </c>
      <c r="DB217" s="17">
        <f>+Y217/'[3]total numbers'!BR216</f>
        <v>1.3377864614124473E-2</v>
      </c>
      <c r="DC217" s="17">
        <f>+Z217/'[3]total numbers'!BS216</f>
        <v>1.5156275748634929E-2</v>
      </c>
      <c r="DD217" s="17">
        <f>+AA217/'[3]total numbers'!BT216</f>
        <v>1.6717441362218009E-2</v>
      </c>
      <c r="DE217" s="17">
        <f>+AB217/'[3]total numbers'!BU216</f>
        <v>1.2840627571280573E-2</v>
      </c>
      <c r="DF217" s="17">
        <f>+AC217/'[3]total numbers'!BV216</f>
        <v>1.3126703092334453E-2</v>
      </c>
      <c r="DG217" s="17">
        <f>+AD217/'[3]total numbers'!BW216</f>
        <v>1.5832075932387401E-2</v>
      </c>
      <c r="DH217" s="17">
        <f>+AE217/'[3]total numbers'!BX216</f>
        <v>1.5681539738424111E-2</v>
      </c>
      <c r="DI217" s="17">
        <f>+AF217/'[3]total numbers'!BY216</f>
        <v>1.6573999785996392E-2</v>
      </c>
      <c r="DJ217" s="17">
        <f>+AG217/'[3]total numbers'!BZ216</f>
        <v>1.7433809428368984E-2</v>
      </c>
      <c r="DK217" s="17">
        <f>+AH217/'[3]total numbers'!CA216</f>
        <v>1.8249723774785846E-2</v>
      </c>
      <c r="DL217" s="17">
        <f>+AI217/'[3]total numbers'!CB216</f>
        <v>1.9004215289541406E-2</v>
      </c>
      <c r="DM217" s="17">
        <f>+AJ217/'[3]total numbers'!CC216</f>
        <v>1.9684344699740522E-2</v>
      </c>
      <c r="DN217" s="17">
        <f>+AK217/'[3]total numbers'!CD216</f>
        <v>2.0285788579229847E-2</v>
      </c>
      <c r="DO217" s="17">
        <f>+AL217/'[3]total numbers'!CE216</f>
        <v>2.0815151774425514E-2</v>
      </c>
      <c r="DP217" s="17">
        <f>+AM217/'[3]total numbers'!CF216</f>
        <v>2.1284046873159889E-2</v>
      </c>
      <c r="DQ217" s="17">
        <f>+AN217/'[3]total numbers'!CG216</f>
        <v>2.170908941254638E-2</v>
      </c>
      <c r="DR217" s="17">
        <f>+AO217/'[3]total numbers'!CH216</f>
        <v>2.210342165097855E-2</v>
      </c>
      <c r="DS217" s="17">
        <f>+AP217/'[3]total numbers'!CI216</f>
        <v>2.5338954775971735E-2</v>
      </c>
      <c r="DT217" s="17">
        <f>+AQ217/'[3]total numbers'!CJ216</f>
        <v>2.8405341133651299E-2</v>
      </c>
      <c r="DU217" s="17">
        <f>+AR217/'[3]total numbers'!CK216</f>
        <v>3.1312601371474159E-2</v>
      </c>
      <c r="DV217" s="17">
        <f>+AS217/'[3]total numbers'!CL216</f>
        <v>3.4067456757423897E-2</v>
      </c>
      <c r="DW217" s="17">
        <f>+AT217/'[3]total numbers'!CM216</f>
        <v>3.66777827290471E-2</v>
      </c>
      <c r="DX217" s="17">
        <f>+AU217/'[3]total numbers'!CN216</f>
        <v>3.9153424306011472E-2</v>
      </c>
      <c r="DY217" s="17">
        <f>+AV217/'[3]total numbers'!CO216</f>
        <v>4.150984786647853E-2</v>
      </c>
      <c r="DZ217" s="17">
        <f>+AW217/'[3]total numbers'!CP216</f>
        <v>4.3767514707128315E-2</v>
      </c>
      <c r="EA217" s="17">
        <f>+AX217/'[3]total numbers'!CQ216</f>
        <v>4.5950926575718955E-2</v>
      </c>
      <c r="EB217" s="17">
        <f>+AY217/'[3]total numbers'!CR216</f>
        <v>4.8081516683873643E-2</v>
      </c>
      <c r="EC217" s="17">
        <f>+AZ217/'[3]total numbers'!CS216</f>
        <v>5.637140608861739E-2</v>
      </c>
      <c r="ED217" s="17">
        <f>+BA217/'[3]total numbers'!CT216</f>
        <v>6.4408008827278027E-2</v>
      </c>
      <c r="EE217" s="17">
        <f>+BB217/'[3]total numbers'!CU216</f>
        <v>7.2231141412578151E-2</v>
      </c>
      <c r="EF217" s="17">
        <f>+BC217/'[3]total numbers'!CV216</f>
        <v>7.9876836952869845E-2</v>
      </c>
      <c r="EG217" s="17">
        <f>+BD217/'[3]total numbers'!CW216</f>
        <v>8.7376760903279949E-2</v>
      </c>
      <c r="EH217" s="17">
        <f>+BE217/'[3]total numbers'!CX216</f>
        <v>9.4759966214585281E-2</v>
      </c>
      <c r="EI217" s="17">
        <f>+BF217/'[3]total numbers'!CY216</f>
        <v>0.12864969764118947</v>
      </c>
      <c r="EJ217" s="17">
        <f>+BG217/'[3]total numbers'!CZ216</f>
        <v>0.19085027573015434</v>
      </c>
      <c r="EK217" s="17">
        <f>+BH217/'[3]total numbers'!DA216</f>
        <v>0.28480602885207029</v>
      </c>
      <c r="EL217" s="17">
        <f>+BI217/'[3]total numbers'!DB216</f>
        <v>0.32874198541820948</v>
      </c>
      <c r="EM217" s="17">
        <f>+BJ217/'[3]total numbers'!DC216</f>
        <v>0.34220551225950763</v>
      </c>
      <c r="EN217" s="17">
        <f>+BK217/'[3]total numbers'!DD216</f>
        <v>0.35487392249874716</v>
      </c>
      <c r="EO217" s="17">
        <f>+BL217/'[3]total numbers'!DE216</f>
        <v>0.35185010202557143</v>
      </c>
      <c r="EP217" s="17">
        <f>+BM217/'[3]total numbers'!DF216</f>
        <v>0.3488184013898657</v>
      </c>
      <c r="EQ217" s="17">
        <f>+BN217/'[3]total numbers'!DG216</f>
        <v>0.34570808908793649</v>
      </c>
      <c r="ER217" s="17">
        <f>+BO217/'[3]total numbers'!DH216</f>
        <v>0.34248887217278329</v>
      </c>
      <c r="ES217" s="17">
        <f>+BP217/'[3]total numbers'!DI216</f>
        <v>0.33917925192825849</v>
      </c>
      <c r="ET217" s="17">
        <f>+BQ217/'[3]total numbers'!DJ216</f>
        <v>0.33582132848473267</v>
      </c>
      <c r="EU217" s="17">
        <f>+BR217/'[3]total numbers'!DK216</f>
        <v>0.33247796077129221</v>
      </c>
      <c r="EV217" s="17">
        <f>+BS217/'[3]total numbers'!DL216</f>
        <v>0.32919451096703534</v>
      </c>
      <c r="EW217" s="17">
        <f>+BT217/'[3]total numbers'!DM216</f>
        <v>0.3259768976335809</v>
      </c>
      <c r="EX217" s="17">
        <f>+BU217/'[3]total numbers'!DN216</f>
        <v>0.32281589877851202</v>
      </c>
      <c r="EY217" s="17">
        <f>+BV217/'[3]total numbers'!DO216</f>
        <v>0.31972187142968117</v>
      </c>
      <c r="EZ217" s="17">
        <f>+BW217/'[3]total numbers'!DP216</f>
        <v>0.31670338932685727</v>
      </c>
      <c r="FA217" s="17">
        <f>+BX217/'[3]total numbers'!DQ216</f>
        <v>0.31376780228818874</v>
      </c>
      <c r="FB217" s="17">
        <f>+BY217/'[3]total numbers'!DR216</f>
        <v>0.31092338544188247</v>
      </c>
      <c r="FC217" s="17">
        <f>+BZ217/'[3]total numbers'!DS216</f>
        <v>0.30817364799086822</v>
      </c>
      <c r="FD217" s="17">
        <f>+CA217/'[3]total numbers'!DT216</f>
        <v>0.30551565384032986</v>
      </c>
      <c r="FE217" s="17">
        <f>+CB217/'[3]total numbers'!DU216</f>
        <v>0.30294361111939039</v>
      </c>
      <c r="FF217" s="17">
        <f>+CC217/'[3]total numbers'!DV216</f>
        <v>0.30045542761602279</v>
      </c>
      <c r="FH217" s="52">
        <f t="shared" si="39"/>
        <v>-10000</v>
      </c>
      <c r="FI217" s="52">
        <f t="shared" si="40"/>
        <v>1960</v>
      </c>
      <c r="FJ217" s="66">
        <f t="shared" si="48"/>
        <v>0</v>
      </c>
      <c r="FK217" s="59">
        <f t="shared" si="41"/>
        <v>9.4759966214585281E-2</v>
      </c>
      <c r="FL217" s="52">
        <f t="shared" si="42"/>
        <v>-10000</v>
      </c>
      <c r="FM217" s="65">
        <f t="shared" si="46"/>
        <v>0.33333333333333331</v>
      </c>
      <c r="FN217" s="59" t="e">
        <f t="shared" si="43"/>
        <v>#DIV/0!</v>
      </c>
      <c r="FP217" s="6">
        <v>3</v>
      </c>
      <c r="FQ217" s="22" t="s">
        <v>370</v>
      </c>
      <c r="GF217" s="20">
        <f t="shared" si="44"/>
        <v>0.22445878740029115</v>
      </c>
    </row>
    <row r="218" spans="1:188" x14ac:dyDescent="0.2">
      <c r="A218" s="6">
        <v>15</v>
      </c>
      <c r="B218" s="14">
        <v>795</v>
      </c>
      <c r="C218" s="104" t="s">
        <v>256</v>
      </c>
      <c r="D218" s="20">
        <v>0</v>
      </c>
      <c r="E218" s="20">
        <v>0</v>
      </c>
      <c r="F218" s="20">
        <v>0</v>
      </c>
      <c r="G218" s="20">
        <v>0</v>
      </c>
      <c r="H218" s="20">
        <v>0</v>
      </c>
      <c r="I218" s="20">
        <v>0</v>
      </c>
      <c r="J218" s="11">
        <v>0</v>
      </c>
      <c r="K218" s="11">
        <v>0</v>
      </c>
      <c r="L218" s="11">
        <v>0</v>
      </c>
      <c r="M218" s="11">
        <v>0</v>
      </c>
      <c r="N218" s="11">
        <f>+[1]data!N$218*[2]EurAsia!$I$48</f>
        <v>11.117592458322678</v>
      </c>
      <c r="O218" s="11">
        <f>+[1]data!O$218*[2]EurAsia!$I$48</f>
        <v>11.839427541571549</v>
      </c>
      <c r="P218" s="11">
        <f>+[1]data!P$218*[2]EurAsia!$I$48</f>
        <v>12.606702241521274</v>
      </c>
      <c r="Q218" s="11">
        <f>+[1]data!Q$218*[2]EurAsia!$I$48</f>
        <v>13.422124427780089</v>
      </c>
      <c r="R218" s="11">
        <f>+[1]data!R$218*[2]EurAsia!$I$48</f>
        <v>14.288545699036586</v>
      </c>
      <c r="S218" s="11">
        <f>+[1]data!S$218*[2]EurAsia!$I$48</f>
        <v>15.208966739087382</v>
      </c>
      <c r="T218" s="11">
        <f>+[1]data!T$218*[2]EurAsia!$I$48</f>
        <v>16.186542525411912</v>
      </c>
      <c r="U218" s="11">
        <f>+[1]data!U$218*[2]EurAsia!$I$48</f>
        <v>17.224587315843149</v>
      </c>
      <c r="V218" s="11">
        <f>+[1]data!V$218*[2]EurAsia!$I$48</f>
        <v>18.326579324783609</v>
      </c>
      <c r="W218" s="11">
        <f>+[1]data!W$218*[2]EurAsia!$I$48</f>
        <v>18.765058797024153</v>
      </c>
      <c r="X218" s="11">
        <f>+[1]data!X$218*[2]EurAsia!$I$48</f>
        <v>19.193396109273955</v>
      </c>
      <c r="Y218" s="11">
        <f>+[1]data!Y$218*[2]EurAsia!$I$48</f>
        <v>20.395791002231206</v>
      </c>
      <c r="Z218" s="11">
        <f>+[1]data!Z$218*[2]EurAsia!$I$48</f>
        <v>21.575619111135993</v>
      </c>
      <c r="AA218" s="11">
        <f>+[1]data!AA$218*[2]EurAsia!$I$48</f>
        <v>22.73232122911611</v>
      </c>
      <c r="AB218" s="11">
        <f>+[1]data!AB$218*[2]EurAsia!$I$48</f>
        <v>24.084255398078216</v>
      </c>
      <c r="AC218" s="11">
        <f>+[1]data!AC$218*[2]EurAsia!$I$48</f>
        <v>26.059779649127385</v>
      </c>
      <c r="AD218" s="11">
        <f>+[1]data!AD$218*[2]EurAsia!$I$48</f>
        <v>30.149296422666467</v>
      </c>
      <c r="AE218" s="107">
        <f>+[1]data!AE$218*[2]EurAsia!$I$48</f>
        <v>33.0937962</v>
      </c>
      <c r="AF218" s="11">
        <f>+[1]data!AF$218*[2]EurAsia!$I$48</f>
        <v>38.471546289999999</v>
      </c>
      <c r="AG218" s="11">
        <f>+[1]data!AG$218*[2]EurAsia!$I$48</f>
        <v>43.849296379999998</v>
      </c>
      <c r="AH218" s="11">
        <f>+[1]data!AH$218*[2]EurAsia!$I$48</f>
        <v>49.227046469999998</v>
      </c>
      <c r="AI218" s="11">
        <f>+[1]data!AI$218*[2]EurAsia!$I$48</f>
        <v>54.604796559999997</v>
      </c>
      <c r="AJ218" s="11">
        <f>+[1]data!AJ$218*[2]EurAsia!$I$48</f>
        <v>59.982546650000003</v>
      </c>
      <c r="AK218" s="11">
        <f>+[1]data!AK$218*[2]EurAsia!$I$48</f>
        <v>65.360296739999995</v>
      </c>
      <c r="AL218" s="11">
        <f>+[1]data!AL$218*[2]EurAsia!$I$48</f>
        <v>70.738046830000002</v>
      </c>
      <c r="AM218" s="11">
        <f>+[1]data!AM$218*[2]EurAsia!$I$48</f>
        <v>76.115796919999994</v>
      </c>
      <c r="AN218" s="11">
        <f>+[1]data!AN$218*[2]EurAsia!$I$48</f>
        <v>81.49354701</v>
      </c>
      <c r="AO218" s="107">
        <f>+[1]data!AO$218*[2]EurAsia!$I$48</f>
        <v>86.871297099999992</v>
      </c>
      <c r="AP218" s="11">
        <f>+[1]data!AP$218*[2]EurAsia!$I$48</f>
        <v>109.15516738999999</v>
      </c>
      <c r="AQ218" s="11">
        <f>+[1]data!AQ$218*[2]EurAsia!$I$48</f>
        <v>131.43903767999998</v>
      </c>
      <c r="AR218" s="11">
        <f>+[1]data!AR$218*[2]EurAsia!$I$48</f>
        <v>153.72290796999999</v>
      </c>
      <c r="AS218" s="11">
        <f>+[1]data!AS$218*[2]EurAsia!$I$48</f>
        <v>176.00677825999998</v>
      </c>
      <c r="AT218" s="11">
        <f>+[1]data!AT$218*[2]EurAsia!$I$48</f>
        <v>198.29064854999999</v>
      </c>
      <c r="AU218" s="11">
        <f>+[1]data!AU$218*[2]EurAsia!$I$48</f>
        <v>220.57451884</v>
      </c>
      <c r="AV218" s="11">
        <f>+[1]data!AV$218*[2]EurAsia!$I$48</f>
        <v>242.85838912999998</v>
      </c>
      <c r="AW218" s="11">
        <f>+[1]data!AW$218*[2]EurAsia!$I$48</f>
        <v>265.14225941999996</v>
      </c>
      <c r="AX218" s="11">
        <f>+[1]data!AX$218*[2]EurAsia!$I$48</f>
        <v>287.42612970999994</v>
      </c>
      <c r="AY218" s="107">
        <f>+[1]data!AY$218*[2]EurAsia!$I$48</f>
        <v>309.70999999999998</v>
      </c>
      <c r="AZ218" s="11">
        <f>+[1]data!AZ$218*[2]EurAsia!$I$48</f>
        <v>406.47607700289086</v>
      </c>
      <c r="BA218" s="11">
        <f>+[1]data!BA$218*[2]EurAsia!$I$48</f>
        <v>503.2421540057818</v>
      </c>
      <c r="BB218" s="11">
        <f>+[1]data!BB$218*[2]EurAsia!$I$48</f>
        <v>600.00823100867274</v>
      </c>
      <c r="BC218" s="11">
        <f>+[1]data!BC$218*[2]EurAsia!$I$48</f>
        <v>696.77430801156356</v>
      </c>
      <c r="BD218" s="11">
        <f>+[1]data!BD$218*[2]EurAsia!$I$48</f>
        <v>793.54038501445439</v>
      </c>
      <c r="BE218" s="19">
        <f>+[1]data!BE$218*[2]EurAsia!$I$48</f>
        <v>890.30646201734544</v>
      </c>
      <c r="BF218" s="19">
        <f>+[1]data!BF$218*[2]EurAsia!$I$48</f>
        <v>1051.3193328077164</v>
      </c>
      <c r="BG218" s="19">
        <f>+[1]data!BG$218*[2]EurAsia!$I$48</f>
        <v>1629.07139858493</v>
      </c>
      <c r="BH218" s="19">
        <f>+[1]data!BH$218*[2]EurAsia!$I$48</f>
        <v>1970.0398308468918</v>
      </c>
      <c r="BI218" s="19">
        <f>+[1]data!BI$218*[2]EurAsia!$I$48</f>
        <v>1850</v>
      </c>
      <c r="BJ218" s="19">
        <f>+[1]data!BJ$218*[2]EurAsia!$I$48</f>
        <v>1880</v>
      </c>
      <c r="BK218" s="19">
        <f>+[1]data!BK$218*[2]EurAsia!$I$48</f>
        <v>1900</v>
      </c>
      <c r="BL218" s="19">
        <f>+[1]data!BL$218*[2]EurAsia!$I$48</f>
        <v>1950</v>
      </c>
      <c r="BM218" s="19">
        <f>+[1]data!BM$218*[2]EurAsia!$I$48</f>
        <v>1980</v>
      </c>
      <c r="BN218" s="19">
        <f>+[1]data!BN$218*[2]EurAsia!$I$48</f>
        <v>1990</v>
      </c>
      <c r="BO218" s="19">
        <f>+[1]data!BO$218*[2]EurAsia!$I$48</f>
        <v>1991</v>
      </c>
      <c r="BP218" s="19">
        <f>+[1]data!BP$218*[2]EurAsia!$I$48</f>
        <v>1995</v>
      </c>
      <c r="BQ218" s="19">
        <f>+[1]data!BQ$218*[2]EurAsia!$I$48</f>
        <v>1995</v>
      </c>
      <c r="BR218" s="19">
        <f>+[1]data!BR$218*[2]EurAsia!$I$48</f>
        <v>1995</v>
      </c>
      <c r="BS218" s="19">
        <f>+[1]data!BS$218*[2]EurAsia!$I$48</f>
        <v>1995</v>
      </c>
      <c r="BT218" s="19">
        <f>+[1]data!BT$218*[2]EurAsia!$I$48</f>
        <v>1995</v>
      </c>
      <c r="BU218" s="19">
        <f>+[1]data!BU$218*[2]EurAsia!$I$48</f>
        <v>1996.3333333333333</v>
      </c>
      <c r="BV218" s="19">
        <f>+[1]data!BV$218*[2]EurAsia!$I$48</f>
        <v>1995.8888888888891</v>
      </c>
      <c r="BW218" s="19">
        <f>+[1]data!BW$218*[2]EurAsia!$I$48</f>
        <v>1996.2148148148151</v>
      </c>
      <c r="BX218" s="19">
        <f>+[1]data!BX$218*[2]EurAsia!$I$48</f>
        <v>1996.5802469135806</v>
      </c>
      <c r="BY218" s="19">
        <f>+[1]data!BY$218*[2]EurAsia!$I$48</f>
        <v>1996.9463374485604</v>
      </c>
      <c r="BZ218" s="19">
        <f>+[1]data!BZ$218*[2]EurAsia!$I$48</f>
        <v>1997.240438957477</v>
      </c>
      <c r="CA218" s="19">
        <f>+[1]data!CA$218*[2]EurAsia!$I$48</f>
        <v>1997.3413406492925</v>
      </c>
      <c r="CB218" s="19">
        <f>+[1]data!CB$218*[2]EurAsia!$I$48</f>
        <v>1997.7725334552676</v>
      </c>
      <c r="CC218" s="19">
        <f>+[1]data!CC$218*[2]EurAsia!$I$48</f>
        <v>1998.0525496316634</v>
      </c>
      <c r="CD218" s="30"/>
      <c r="CE218" s="45"/>
      <c r="CG218" s="17">
        <f>+D218/'[3]total numbers'!AW217</f>
        <v>0</v>
      </c>
      <c r="CH218" s="17">
        <f>+E218/'[3]total numbers'!AX217</f>
        <v>0</v>
      </c>
      <c r="CI218" s="17">
        <f>+F218/'[3]total numbers'!AY217</f>
        <v>0</v>
      </c>
      <c r="CJ218" s="17">
        <f>+G218/'[3]total numbers'!AZ217</f>
        <v>0</v>
      </c>
      <c r="CK218" s="17">
        <f>+H218/'[3]total numbers'!BA217</f>
        <v>0</v>
      </c>
      <c r="CL218" s="17">
        <f>+I218/'[3]total numbers'!BB217</f>
        <v>0</v>
      </c>
      <c r="CM218" s="17">
        <f>+J218/'[3]total numbers'!BC217</f>
        <v>0</v>
      </c>
      <c r="CN218" s="17">
        <f>+K218/'[3]total numbers'!BD217</f>
        <v>0</v>
      </c>
      <c r="CO218" s="17">
        <f>+L218/'[3]total numbers'!BE217</f>
        <v>0</v>
      </c>
      <c r="CP218" s="17">
        <f>+M218/'[3]total numbers'!BF217</f>
        <v>0</v>
      </c>
      <c r="CQ218" s="17">
        <f>+N218/'[3]total numbers'!BG217</f>
        <v>4.7770429442696471E-4</v>
      </c>
      <c r="CR218" s="17">
        <f>+O218/'[3]total numbers'!BH217</f>
        <v>4.9477014544528262E-4</v>
      </c>
      <c r="CS218" s="17">
        <f>+P218/'[3]total numbers'!BI217</f>
        <v>5.122593352913968E-4</v>
      </c>
      <c r="CT218" s="17">
        <f>+Q218/'[3]total numbers'!BJ217</f>
        <v>5.3027679495885698E-4</v>
      </c>
      <c r="CU218" s="17">
        <f>+R218/'[3]total numbers'!BK217</f>
        <v>5.4894073042044671E-4</v>
      </c>
      <c r="CV218" s="17">
        <f>+S218/'[3]total numbers'!BL217</f>
        <v>5.683788766451223E-4</v>
      </c>
      <c r="CW218" s="17">
        <f>+T218/'[3]total numbers'!BM217</f>
        <v>5.8872260915515217E-4</v>
      </c>
      <c r="CX218" s="17">
        <f>+U218/'[3]total numbers'!BN217</f>
        <v>6.1008703700786838E-4</v>
      </c>
      <c r="CY218" s="17">
        <f>+V218/'[3]total numbers'!BO217</f>
        <v>6.3254999241811735E-4</v>
      </c>
      <c r="CZ218" s="17">
        <f>+W218/'[3]total numbers'!BP217</f>
        <v>6.3152555590730833E-4</v>
      </c>
      <c r="DA218" s="17">
        <f>+X218/'[3]total numbers'!BQ217</f>
        <v>6.3009691891736117E-4</v>
      </c>
      <c r="DB218" s="17">
        <f>+Y218/'[3]total numbers'!BR217</f>
        <v>6.5328745077652202E-4</v>
      </c>
      <c r="DC218" s="17">
        <f>+Z218/'[3]total numbers'!BS217</f>
        <v>6.7430774056933044E-4</v>
      </c>
      <c r="DD218" s="17">
        <f>+AA218/'[3]total numbers'!BT217</f>
        <v>6.9328537137655437E-4</v>
      </c>
      <c r="DE218" s="17">
        <f>+AB218/'[3]total numbers'!BU217</f>
        <v>7.168318878015286E-4</v>
      </c>
      <c r="DF218" s="17">
        <f>+AC218/'[3]total numbers'!BV217</f>
        <v>7.568601530214379E-4</v>
      </c>
      <c r="DG218" s="17">
        <f>+AD218/'[3]total numbers'!BW217</f>
        <v>8.5410867084349633E-4</v>
      </c>
      <c r="DH218" s="17">
        <f>+AE218/'[3]total numbers'!BX217</f>
        <v>9.1400541435682821E-4</v>
      </c>
      <c r="DI218" s="17">
        <f>+AF218/'[3]total numbers'!BY217</f>
        <v>1.0352756828064331E-3</v>
      </c>
      <c r="DJ218" s="17">
        <f>+AG218/'[3]total numbers'!BZ217</f>
        <v>1.1492732068324484E-3</v>
      </c>
      <c r="DK218" s="17">
        <f>+AH218/'[3]total numbers'!CA217</f>
        <v>1.2566694584118926E-3</v>
      </c>
      <c r="DL218" s="17">
        <f>+AI218/'[3]total numbers'!CB217</f>
        <v>1.3584492489629673E-3</v>
      </c>
      <c r="DM218" s="17">
        <f>+AJ218/'[3]total numbers'!CC217</f>
        <v>1.455514909124934E-3</v>
      </c>
      <c r="DN218" s="17">
        <f>+AK218/'[3]total numbers'!CD217</f>
        <v>1.5485243452106616E-3</v>
      </c>
      <c r="DO218" s="17">
        <f>+AL218/'[3]total numbers'!CE217</f>
        <v>1.6377350982249139E-3</v>
      </c>
      <c r="DP218" s="17">
        <f>+AM218/'[3]total numbers'!CF217</f>
        <v>1.7231731735930906E-3</v>
      </c>
      <c r="DQ218" s="17">
        <f>+AN218/'[3]total numbers'!CG217</f>
        <v>1.8046057142459813E-3</v>
      </c>
      <c r="DR218" s="17">
        <f>+AO218/'[3]total numbers'!CH217</f>
        <v>1.881906856814914E-3</v>
      </c>
      <c r="DS218" s="17">
        <f>+AP218/'[3]total numbers'!CI217</f>
        <v>2.3134222642247379E-3</v>
      </c>
      <c r="DT218" s="17">
        <f>+AQ218/'[3]total numbers'!CJ217</f>
        <v>2.7258482082974725E-3</v>
      </c>
      <c r="DU218" s="17">
        <f>+AR218/'[3]total numbers'!CK217</f>
        <v>3.1207367505539292E-3</v>
      </c>
      <c r="DV218" s="17">
        <f>+AS218/'[3]total numbers'!CL217</f>
        <v>3.5001785272873944E-3</v>
      </c>
      <c r="DW218" s="17">
        <f>+AT218/'[3]total numbers'!CM217</f>
        <v>3.8661577295166592E-3</v>
      </c>
      <c r="DX218" s="17">
        <f>+AU218/'[3]total numbers'!CN217</f>
        <v>4.2203015985349153E-3</v>
      </c>
      <c r="DY218" s="17">
        <f>+AV218/'[3]total numbers'!CO217</f>
        <v>4.5633438384011628E-3</v>
      </c>
      <c r="DZ218" s="17">
        <f>+AW218/'[3]total numbers'!CP217</f>
        <v>4.8952078203315617E-3</v>
      </c>
      <c r="EA218" s="17">
        <f>+AX218/'[3]total numbers'!CQ217</f>
        <v>5.2150182010994913E-3</v>
      </c>
      <c r="EB218" s="17">
        <f>+AY218/'[3]total numbers'!CR217</f>
        <v>5.5220372988827333E-3</v>
      </c>
      <c r="EC218" s="17">
        <f>+AZ218/'[3]total numbers'!CS217</f>
        <v>7.1212590714086876E-3</v>
      </c>
      <c r="ED218" s="17">
        <f>+BA218/'[3]total numbers'!CT217</f>
        <v>8.663109213596247E-3</v>
      </c>
      <c r="EE218" s="17">
        <f>+BB218/'[3]total numbers'!CU217</f>
        <v>1.0149416836187898E-2</v>
      </c>
      <c r="EF218" s="17">
        <f>+BC218/'[3]total numbers'!CV217</f>
        <v>1.1582521862177196E-2</v>
      </c>
      <c r="EG218" s="17">
        <f>+BD218/'[3]total numbers'!CW217</f>
        <v>1.2965054103749601E-2</v>
      </c>
      <c r="EH218" s="17">
        <f>+BE218/'[3]total numbers'!CX217</f>
        <v>1.4298688882821103E-2</v>
      </c>
      <c r="EI218" s="17">
        <f>+BF218/'[3]total numbers'!CY217</f>
        <v>1.660017245052561E-2</v>
      </c>
      <c r="EJ218" s="17">
        <f>+BG218/'[3]total numbers'!CZ217</f>
        <v>2.5297854012730461E-2</v>
      </c>
      <c r="EK218" s="17">
        <f>+BH218/'[3]total numbers'!DA217</f>
        <v>3.0103753328030881E-2</v>
      </c>
      <c r="EL218" s="17">
        <f>+BI218/'[3]total numbers'!DB217</f>
        <v>2.7836469259555036E-2</v>
      </c>
      <c r="EM218" s="17">
        <f>+BJ218/'[3]total numbers'!DC217</f>
        <v>2.7874929402663839E-2</v>
      </c>
      <c r="EN218" s="17">
        <f>+BK218/'[3]total numbers'!DD217</f>
        <v>2.7778534783462521E-2</v>
      </c>
      <c r="EO218" s="17">
        <f>+BL218/'[3]total numbers'!DE217</f>
        <v>2.8126572924501238E-2</v>
      </c>
      <c r="EP218" s="17">
        <f>+BM218/'[3]total numbers'!DF217</f>
        <v>2.8184983169081072E-2</v>
      </c>
      <c r="EQ218" s="17">
        <f>+BN218/'[3]total numbers'!DG217</f>
        <v>2.7961597962889398E-2</v>
      </c>
      <c r="ER218" s="17">
        <f>+BO218/'[3]total numbers'!DH217</f>
        <v>2.7619047632258999E-2</v>
      </c>
      <c r="ES218" s="17">
        <f>+BP218/'[3]total numbers'!DI217</f>
        <v>2.732736856097337E-2</v>
      </c>
      <c r="ET218" s="17">
        <f>+BQ218/'[3]total numbers'!DJ217</f>
        <v>2.6990732600052175E-2</v>
      </c>
      <c r="EU218" s="17">
        <f>+BR218/'[3]total numbers'!DK217</f>
        <v>2.666552501685375E-2</v>
      </c>
      <c r="EV218" s="17">
        <f>+BS218/'[3]total numbers'!DL217</f>
        <v>2.6352237318817966E-2</v>
      </c>
      <c r="EW218" s="17">
        <f>+BT218/'[3]total numbers'!DM217</f>
        <v>2.6050465771881699E-2</v>
      </c>
      <c r="EX218" s="17">
        <f>+BU218/'[3]total numbers'!DN217</f>
        <v>2.5776676572674889E-2</v>
      </c>
      <c r="EY218" s="17">
        <f>+BV218/'[3]total numbers'!DO217</f>
        <v>2.5490287690243692E-2</v>
      </c>
      <c r="EZ218" s="17">
        <f>+BW218/'[3]total numbers'!DP217</f>
        <v>2.5223948572928173E-2</v>
      </c>
      <c r="FA218" s="17">
        <f>+BX218/'[3]total numbers'!DQ217</f>
        <v>2.4967930934182897E-2</v>
      </c>
      <c r="FB218" s="17">
        <f>+BY218/'[3]total numbers'!DR217</f>
        <v>2.4721499470027872E-2</v>
      </c>
      <c r="FC218" s="17">
        <f>+BZ218/'[3]total numbers'!DS217</f>
        <v>2.4483524056567084E-2</v>
      </c>
      <c r="FD218" s="17">
        <f>+CA218/'[3]total numbers'!DT217</f>
        <v>2.4252296822119896E-2</v>
      </c>
      <c r="FE218" s="17">
        <f>+CB218/'[3]total numbers'!DU217</f>
        <v>2.4033925974072428E-2</v>
      </c>
      <c r="FF218" s="17">
        <f>+CC218/'[3]total numbers'!DV217</f>
        <v>2.3822317247591582E-2</v>
      </c>
      <c r="FH218" s="52">
        <f t="shared" si="39"/>
        <v>-10000</v>
      </c>
      <c r="FI218" s="52">
        <f t="shared" si="40"/>
        <v>1960</v>
      </c>
      <c r="FJ218" s="66">
        <f t="shared" si="48"/>
        <v>0</v>
      </c>
      <c r="FK218" s="59">
        <f t="shared" si="41"/>
        <v>1.4298688882821103E-2</v>
      </c>
      <c r="FL218" s="52">
        <f t="shared" si="42"/>
        <v>-10000</v>
      </c>
      <c r="FM218" s="65">
        <f t="shared" si="46"/>
        <v>0.33333333333333331</v>
      </c>
      <c r="FN218" s="59" t="e">
        <f t="shared" si="43"/>
        <v>#DIV/0!</v>
      </c>
      <c r="FP218" s="6">
        <v>1</v>
      </c>
      <c r="FQ218" s="22" t="s">
        <v>368</v>
      </c>
      <c r="GF218" s="20">
        <f t="shared" si="44"/>
        <v>3.3408957866122517E-2</v>
      </c>
    </row>
    <row r="219" spans="1:188" x14ac:dyDescent="0.2">
      <c r="A219" s="6">
        <v>4</v>
      </c>
      <c r="B219" s="14">
        <v>796</v>
      </c>
      <c r="C219" s="87" t="s">
        <v>257</v>
      </c>
      <c r="D219" s="20">
        <v>0</v>
      </c>
      <c r="E219" s="20">
        <v>0</v>
      </c>
      <c r="F219" s="20">
        <v>0</v>
      </c>
      <c r="G219" s="20">
        <v>0</v>
      </c>
      <c r="H219" s="20">
        <v>0</v>
      </c>
      <c r="I219" s="20">
        <v>0</v>
      </c>
      <c r="J219" s="11">
        <v>0</v>
      </c>
      <c r="K219" s="11">
        <v>0</v>
      </c>
      <c r="L219" s="11">
        <v>0</v>
      </c>
      <c r="M219" s="11">
        <v>0</v>
      </c>
      <c r="N219" s="11">
        <v>0</v>
      </c>
      <c r="O219" s="11">
        <v>0</v>
      </c>
      <c r="P219" s="11">
        <v>0</v>
      </c>
      <c r="Q219" s="11">
        <v>0</v>
      </c>
      <c r="R219" s="11">
        <v>0</v>
      </c>
      <c r="S219" s="11">
        <v>0</v>
      </c>
      <c r="T219" s="11">
        <v>0</v>
      </c>
      <c r="U219" s="11">
        <v>0</v>
      </c>
      <c r="V219" s="11">
        <v>0</v>
      </c>
      <c r="W219" s="11">
        <v>0</v>
      </c>
      <c r="X219" s="11">
        <v>0</v>
      </c>
      <c r="Y219" s="11">
        <v>0</v>
      </c>
      <c r="Z219" s="11">
        <v>0</v>
      </c>
      <c r="AA219" s="11">
        <v>0</v>
      </c>
      <c r="AB219" s="11">
        <v>0</v>
      </c>
      <c r="AC219" s="11">
        <v>0</v>
      </c>
      <c r="AD219" s="11">
        <v>0</v>
      </c>
      <c r="AE219" s="107">
        <v>0</v>
      </c>
      <c r="AF219" s="11">
        <v>0</v>
      </c>
      <c r="AG219" s="11">
        <v>0</v>
      </c>
      <c r="AH219" s="11">
        <v>0</v>
      </c>
      <c r="AI219" s="11">
        <v>0</v>
      </c>
      <c r="AJ219" s="11">
        <v>0</v>
      </c>
      <c r="AK219" s="11">
        <v>0</v>
      </c>
      <c r="AL219" s="11">
        <v>0</v>
      </c>
      <c r="AM219" s="11">
        <v>0</v>
      </c>
      <c r="AN219" s="11">
        <v>0</v>
      </c>
      <c r="AO219" s="107">
        <v>0</v>
      </c>
      <c r="AP219" s="11">
        <v>0</v>
      </c>
      <c r="AQ219" s="11">
        <v>0</v>
      </c>
      <c r="AR219" s="11">
        <v>0</v>
      </c>
      <c r="AS219" s="11">
        <v>0</v>
      </c>
      <c r="AT219" s="11">
        <v>0</v>
      </c>
      <c r="AU219" s="11">
        <v>0</v>
      </c>
      <c r="AV219" s="11">
        <v>0</v>
      </c>
      <c r="AW219" s="11">
        <v>0</v>
      </c>
      <c r="AX219" s="11">
        <v>0</v>
      </c>
      <c r="AY219" s="107">
        <v>0</v>
      </c>
      <c r="AZ219" s="11">
        <v>0</v>
      </c>
      <c r="BA219" s="11">
        <v>0</v>
      </c>
      <c r="BB219" s="11">
        <v>0</v>
      </c>
      <c r="BC219" s="11">
        <v>0</v>
      </c>
      <c r="BD219" s="11">
        <v>0</v>
      </c>
      <c r="BE219" s="19">
        <v>0</v>
      </c>
      <c r="BF219" s="19">
        <v>0</v>
      </c>
      <c r="BG219" s="19">
        <v>0</v>
      </c>
      <c r="BH219" s="19">
        <v>0</v>
      </c>
      <c r="BI219" s="19">
        <v>0</v>
      </c>
      <c r="BJ219" s="19">
        <v>0</v>
      </c>
      <c r="BK219" s="19">
        <v>0</v>
      </c>
      <c r="BL219" s="19">
        <v>0</v>
      </c>
      <c r="BM219" s="19">
        <v>0</v>
      </c>
      <c r="BN219" s="19">
        <v>0</v>
      </c>
      <c r="BO219" s="19">
        <v>0</v>
      </c>
      <c r="BP219" s="19">
        <v>0</v>
      </c>
      <c r="BQ219" s="19">
        <v>0</v>
      </c>
      <c r="BR219" s="19">
        <v>0</v>
      </c>
      <c r="BS219" s="19">
        <v>0</v>
      </c>
      <c r="BT219" s="19">
        <v>0</v>
      </c>
      <c r="BU219" s="19">
        <v>0</v>
      </c>
      <c r="BV219" s="19">
        <v>0</v>
      </c>
      <c r="BW219" s="19">
        <v>0</v>
      </c>
      <c r="BX219" s="19">
        <v>0</v>
      </c>
      <c r="BY219" s="19">
        <v>0</v>
      </c>
      <c r="BZ219" s="19">
        <v>0</v>
      </c>
      <c r="CA219" s="19">
        <v>0</v>
      </c>
      <c r="CB219" s="19">
        <v>0</v>
      </c>
      <c r="CC219" s="19">
        <v>0</v>
      </c>
      <c r="CD219" s="30"/>
      <c r="CE219" s="45"/>
      <c r="CG219" s="17">
        <f>+D219/'[3]total numbers'!AW218</f>
        <v>0</v>
      </c>
      <c r="CH219" s="17">
        <f>+E219/'[3]total numbers'!AX218</f>
        <v>0</v>
      </c>
      <c r="CI219" s="17">
        <f>+F219/'[3]total numbers'!AY218</f>
        <v>0</v>
      </c>
      <c r="CJ219" s="17">
        <f>+G219/'[3]total numbers'!AZ218</f>
        <v>0</v>
      </c>
      <c r="CK219" s="17">
        <f>+H219/'[3]total numbers'!BA218</f>
        <v>0</v>
      </c>
      <c r="CL219" s="17">
        <f>+I219/'[3]total numbers'!BB218</f>
        <v>0</v>
      </c>
      <c r="CM219" s="17">
        <f>+J219/'[3]total numbers'!BC218</f>
        <v>0</v>
      </c>
      <c r="CN219" s="17">
        <f>+K219/'[3]total numbers'!BD218</f>
        <v>0</v>
      </c>
      <c r="CO219" s="17">
        <f>+L219/'[3]total numbers'!BE218</f>
        <v>0</v>
      </c>
      <c r="CP219" s="17">
        <f>+M219/'[3]total numbers'!BF218</f>
        <v>0</v>
      </c>
      <c r="CQ219" s="17">
        <f>+N219/'[3]total numbers'!BG218</f>
        <v>0</v>
      </c>
      <c r="CR219" s="17">
        <f>+O219/'[3]total numbers'!BH218</f>
        <v>0</v>
      </c>
      <c r="CS219" s="17">
        <f>+P219/'[3]total numbers'!BI218</f>
        <v>0</v>
      </c>
      <c r="CT219" s="17">
        <f>+Q219/'[3]total numbers'!BJ218</f>
        <v>0</v>
      </c>
      <c r="CU219" s="17">
        <f>+R219/'[3]total numbers'!BK218</f>
        <v>0</v>
      </c>
      <c r="CV219" s="17">
        <f>+S219/'[3]total numbers'!BL218</f>
        <v>0</v>
      </c>
      <c r="CW219" s="17">
        <f>+T219/'[3]total numbers'!BM218</f>
        <v>0</v>
      </c>
      <c r="CX219" s="17">
        <f>+U219/'[3]total numbers'!BN218</f>
        <v>0</v>
      </c>
      <c r="CY219" s="17">
        <f>+V219/'[3]total numbers'!BO218</f>
        <v>0</v>
      </c>
      <c r="CZ219" s="17">
        <f>+W219/'[3]total numbers'!BP218</f>
        <v>0</v>
      </c>
      <c r="DA219" s="17">
        <f>+X219/'[3]total numbers'!BQ218</f>
        <v>0</v>
      </c>
      <c r="DB219" s="17">
        <f>+Y219/'[3]total numbers'!BR218</f>
        <v>0</v>
      </c>
      <c r="DC219" s="17">
        <f>+Z219/'[3]total numbers'!BS218</f>
        <v>0</v>
      </c>
      <c r="DD219" s="17">
        <f>+AA219/'[3]total numbers'!BT218</f>
        <v>0</v>
      </c>
      <c r="DE219" s="17">
        <f>+AB219/'[3]total numbers'!BU218</f>
        <v>0</v>
      </c>
      <c r="DF219" s="17">
        <f>+AC219/'[3]total numbers'!BV218</f>
        <v>0</v>
      </c>
      <c r="DG219" s="17">
        <f>+AD219/'[3]total numbers'!BW218</f>
        <v>0</v>
      </c>
      <c r="DH219" s="17">
        <f>+AE219/'[3]total numbers'!BX218</f>
        <v>0</v>
      </c>
      <c r="DI219" s="17">
        <f>+AF219/'[3]total numbers'!BY218</f>
        <v>0</v>
      </c>
      <c r="DJ219" s="17">
        <f>+AG219/'[3]total numbers'!BZ218</f>
        <v>0</v>
      </c>
      <c r="DK219" s="17">
        <f>+AH219/'[3]total numbers'!CA218</f>
        <v>0</v>
      </c>
      <c r="DL219" s="17">
        <f>+AI219/'[3]total numbers'!CB218</f>
        <v>0</v>
      </c>
      <c r="DM219" s="17">
        <f>+AJ219/'[3]total numbers'!CC218</f>
        <v>0</v>
      </c>
      <c r="DN219" s="17">
        <f>+AK219/'[3]total numbers'!CD218</f>
        <v>0</v>
      </c>
      <c r="DO219" s="17">
        <f>+AL219/'[3]total numbers'!CE218</f>
        <v>0</v>
      </c>
      <c r="DP219" s="17">
        <f>+AM219/'[3]total numbers'!CF218</f>
        <v>0</v>
      </c>
      <c r="DQ219" s="17">
        <f>+AN219/'[3]total numbers'!CG218</f>
        <v>0</v>
      </c>
      <c r="DR219" s="17">
        <f>+AO219/'[3]total numbers'!CH218</f>
        <v>0</v>
      </c>
      <c r="DS219" s="17">
        <f>+AP219/'[3]total numbers'!CI218</f>
        <v>0</v>
      </c>
      <c r="DT219" s="17">
        <f>+AQ219/'[3]total numbers'!CJ218</f>
        <v>0</v>
      </c>
      <c r="DU219" s="17">
        <f>+AR219/'[3]total numbers'!CK218</f>
        <v>0</v>
      </c>
      <c r="DV219" s="17">
        <f>+AS219/'[3]total numbers'!CL218</f>
        <v>0</v>
      </c>
      <c r="DW219" s="17">
        <f>+AT219/'[3]total numbers'!CM218</f>
        <v>0</v>
      </c>
      <c r="DX219" s="17">
        <f>+AU219/'[3]total numbers'!CN218</f>
        <v>0</v>
      </c>
      <c r="DY219" s="17">
        <f>+AV219/'[3]total numbers'!CO218</f>
        <v>0</v>
      </c>
      <c r="DZ219" s="17">
        <f>+AW219/'[3]total numbers'!CP218</f>
        <v>0</v>
      </c>
      <c r="EA219" s="17">
        <f>+AX219/'[3]total numbers'!CQ218</f>
        <v>0</v>
      </c>
      <c r="EB219" s="17">
        <f>+AY219/'[3]total numbers'!CR218</f>
        <v>0</v>
      </c>
      <c r="EC219" s="17">
        <f>+AZ219/'[3]total numbers'!CS218</f>
        <v>0</v>
      </c>
      <c r="ED219" s="17">
        <f>+BA219/'[3]total numbers'!CT218</f>
        <v>0</v>
      </c>
      <c r="EE219" s="17">
        <f>+BB219/'[3]total numbers'!CU218</f>
        <v>0</v>
      </c>
      <c r="EF219" s="17">
        <f>+BC219/'[3]total numbers'!CV218</f>
        <v>0</v>
      </c>
      <c r="EG219" s="17">
        <f>+BD219/'[3]total numbers'!CW218</f>
        <v>0</v>
      </c>
      <c r="EH219" s="17">
        <f>+BE219/'[3]total numbers'!CX218</f>
        <v>0</v>
      </c>
      <c r="EI219" s="17">
        <f>+BF219/'[3]total numbers'!CY218</f>
        <v>0</v>
      </c>
      <c r="EJ219" s="17">
        <f>+BG219/'[3]total numbers'!CZ218</f>
        <v>0</v>
      </c>
      <c r="EK219" s="17">
        <f>+BH219/'[3]total numbers'!DA218</f>
        <v>0</v>
      </c>
      <c r="EL219" s="17">
        <f>+BI219/'[3]total numbers'!DB218</f>
        <v>0</v>
      </c>
      <c r="EM219" s="17">
        <f>+BJ219/'[3]total numbers'!DC218</f>
        <v>0</v>
      </c>
      <c r="EN219" s="17">
        <f>+BK219/'[3]total numbers'!DD218</f>
        <v>0</v>
      </c>
      <c r="EO219" s="17">
        <f>+BL219/'[3]total numbers'!DE218</f>
        <v>0</v>
      </c>
      <c r="EP219" s="17">
        <f>+BM219/'[3]total numbers'!DF218</f>
        <v>0</v>
      </c>
      <c r="EQ219" s="17">
        <f>+BN219/'[3]total numbers'!DG218</f>
        <v>0</v>
      </c>
      <c r="ER219" s="17">
        <f>+BO219/'[3]total numbers'!DH218</f>
        <v>0</v>
      </c>
      <c r="ES219" s="17">
        <f>+BP219/'[3]total numbers'!DI218</f>
        <v>0</v>
      </c>
      <c r="ET219" s="17">
        <f>+BQ219/'[3]total numbers'!DJ218</f>
        <v>0</v>
      </c>
      <c r="EU219" s="17">
        <f>+BR219/'[3]total numbers'!DK218</f>
        <v>0</v>
      </c>
      <c r="EV219" s="17">
        <f>+BS219/'[3]total numbers'!DL218</f>
        <v>0</v>
      </c>
      <c r="EW219" s="17">
        <f>+BT219/'[3]total numbers'!DM218</f>
        <v>0</v>
      </c>
      <c r="EX219" s="17">
        <f>+BU219/'[3]total numbers'!DN218</f>
        <v>0</v>
      </c>
      <c r="EY219" s="17">
        <f>+BV219/'[3]total numbers'!DO218</f>
        <v>0</v>
      </c>
      <c r="EZ219" s="17">
        <f>+BW219/'[3]total numbers'!DP218</f>
        <v>0</v>
      </c>
      <c r="FA219" s="17">
        <f>+BX219/'[3]total numbers'!DQ218</f>
        <v>0</v>
      </c>
      <c r="FB219" s="17">
        <f>+BY219/'[3]total numbers'!DR218</f>
        <v>0</v>
      </c>
      <c r="FC219" s="17">
        <f>+BZ219/'[3]total numbers'!DS218</f>
        <v>0</v>
      </c>
      <c r="FD219" s="17">
        <f>+CA219/'[3]total numbers'!DT218</f>
        <v>0</v>
      </c>
      <c r="FE219" s="17">
        <f>+CB219/'[3]total numbers'!DU218</f>
        <v>0</v>
      </c>
      <c r="FF219" s="17">
        <f>+CC219/'[3]total numbers'!DV218</f>
        <v>0</v>
      </c>
      <c r="FH219" s="52">
        <f t="shared" si="39"/>
        <v>-10000</v>
      </c>
      <c r="FI219" s="52">
        <f t="shared" si="40"/>
        <v>1960</v>
      </c>
      <c r="FJ219" s="66">
        <v>0.5</v>
      </c>
      <c r="FK219" s="59">
        <f t="shared" si="41"/>
        <v>0</v>
      </c>
      <c r="FL219" s="52">
        <f t="shared" si="42"/>
        <v>0</v>
      </c>
      <c r="FM219" s="65">
        <f t="shared" si="46"/>
        <v>0.33333333333333331</v>
      </c>
      <c r="FN219" s="59">
        <f t="shared" si="43"/>
        <v>-2.320794416806389E-2</v>
      </c>
      <c r="FP219" s="6">
        <v>8</v>
      </c>
      <c r="FQ219" s="6" t="s">
        <v>32</v>
      </c>
      <c r="GF219" s="20" t="e">
        <f t="shared" si="44"/>
        <v>#DIV/0!</v>
      </c>
    </row>
    <row r="220" spans="1:188" x14ac:dyDescent="0.2">
      <c r="A220" s="6">
        <v>24</v>
      </c>
      <c r="B220" s="14">
        <v>798</v>
      </c>
      <c r="C220" s="87" t="s">
        <v>258</v>
      </c>
      <c r="D220" s="20">
        <v>0</v>
      </c>
      <c r="E220" s="20">
        <v>0</v>
      </c>
      <c r="F220" s="20">
        <v>0</v>
      </c>
      <c r="G220" s="20">
        <v>0</v>
      </c>
      <c r="H220" s="20">
        <v>0</v>
      </c>
      <c r="I220" s="20">
        <v>0</v>
      </c>
      <c r="J220" s="11">
        <v>0</v>
      </c>
      <c r="K220" s="11">
        <v>0</v>
      </c>
      <c r="L220" s="11">
        <v>0</v>
      </c>
      <c r="M220" s="11">
        <v>0</v>
      </c>
      <c r="N220" s="11">
        <f>+[1]data!N$220*[2]Oceania!$I$21</f>
        <v>0</v>
      </c>
      <c r="O220" s="11">
        <f>+[1]data!O$220*[2]Oceania!$I$21</f>
        <v>0</v>
      </c>
      <c r="P220" s="11">
        <f>+[1]data!P$220*[2]Oceania!$I$21</f>
        <v>0</v>
      </c>
      <c r="Q220" s="11">
        <f>+[1]data!Q$220*[2]Oceania!$I$21</f>
        <v>0</v>
      </c>
      <c r="R220" s="11">
        <f>+[1]data!R$220*[2]Oceania!$I$21</f>
        <v>0</v>
      </c>
      <c r="S220" s="11">
        <f>+[1]data!S$220*[2]Oceania!$I$21</f>
        <v>0</v>
      </c>
      <c r="T220" s="11">
        <f>+[1]data!T$220*[2]Oceania!$I$21</f>
        <v>0</v>
      </c>
      <c r="U220" s="11">
        <f>+[1]data!U$220*[2]Oceania!$I$21</f>
        <v>0</v>
      </c>
      <c r="V220" s="11">
        <f>+[1]data!V$220*[2]Oceania!$I$21</f>
        <v>0</v>
      </c>
      <c r="W220" s="11">
        <f>+[1]data!W$220*[2]Oceania!$I$21</f>
        <v>0</v>
      </c>
      <c r="X220" s="11">
        <f>+[1]data!X$220*[2]Oceania!$I$21</f>
        <v>0</v>
      </c>
      <c r="Y220" s="11">
        <f>+[1]data!Y$220*[2]Oceania!$I$21</f>
        <v>0</v>
      </c>
      <c r="Z220" s="11">
        <f>+[1]data!Z$220*[2]Oceania!$I$21</f>
        <v>0</v>
      </c>
      <c r="AA220" s="11">
        <f>+[1]data!AA$220*[2]Oceania!$I$21</f>
        <v>0</v>
      </c>
      <c r="AB220" s="11">
        <f>+[1]data!AB$220*[2]Oceania!$I$21</f>
        <v>0</v>
      </c>
      <c r="AC220" s="11">
        <f>+[1]data!AC$220*[2]Oceania!$I$21</f>
        <v>0</v>
      </c>
      <c r="AD220" s="11">
        <f>+[1]data!AD$220*[2]Oceania!$I$21</f>
        <v>0</v>
      </c>
      <c r="AE220" s="107">
        <f>+[1]data!AE$220*[2]Oceania!$I$21</f>
        <v>0</v>
      </c>
      <c r="AF220" s="11">
        <f>+[1]data!AF$220*[2]Oceania!$I$21</f>
        <v>0</v>
      </c>
      <c r="AG220" s="11">
        <f>+[1]data!AG$220*[2]Oceania!$I$21</f>
        <v>0</v>
      </c>
      <c r="AH220" s="11">
        <f>+[1]data!AH$220*[2]Oceania!$I$21</f>
        <v>0</v>
      </c>
      <c r="AI220" s="11">
        <f>+[1]data!AI$220*[2]Oceania!$I$21</f>
        <v>0</v>
      </c>
      <c r="AJ220" s="11">
        <f>+[1]data!AJ$220*[2]Oceania!$I$21</f>
        <v>0</v>
      </c>
      <c r="AK220" s="11">
        <f>+[1]data!AK$220*[2]Oceania!$I$21</f>
        <v>0</v>
      </c>
      <c r="AL220" s="11">
        <f>+[1]data!AL$220*[2]Oceania!$I$21</f>
        <v>0</v>
      </c>
      <c r="AM220" s="11">
        <f>+[1]data!AM$220*[2]Oceania!$I$21</f>
        <v>0</v>
      </c>
      <c r="AN220" s="11">
        <f>+[1]data!AN$220*[2]Oceania!$I$21</f>
        <v>0</v>
      </c>
      <c r="AO220" s="107">
        <f>+[1]data!AO$220*[2]Oceania!$I$21</f>
        <v>0</v>
      </c>
      <c r="AP220" s="11">
        <f>+[1]data!AP$220*[2]Oceania!$I$21</f>
        <v>0</v>
      </c>
      <c r="AQ220" s="11">
        <f>+[1]data!AQ$220*[2]Oceania!$I$21</f>
        <v>0</v>
      </c>
      <c r="AR220" s="11">
        <f>+[1]data!AR$220*[2]Oceania!$I$21</f>
        <v>0</v>
      </c>
      <c r="AS220" s="11">
        <f>+[1]data!AS$220*[2]Oceania!$I$21</f>
        <v>0</v>
      </c>
      <c r="AT220" s="11">
        <f>+[1]data!AT$220*[2]Oceania!$I$21</f>
        <v>0</v>
      </c>
      <c r="AU220" s="11">
        <f>+[1]data!AU$220*[2]Oceania!$I$21</f>
        <v>0</v>
      </c>
      <c r="AV220" s="11">
        <f>+[1]data!AV$220*[2]Oceania!$I$21</f>
        <v>0</v>
      </c>
      <c r="AW220" s="11">
        <f>+[1]data!AW$220*[2]Oceania!$I$21</f>
        <v>0</v>
      </c>
      <c r="AX220" s="11">
        <f>+[1]data!AX$220*[2]Oceania!$I$21</f>
        <v>0</v>
      </c>
      <c r="AY220" s="107">
        <f>+[1]data!AY$220*[2]Oceania!$I$21</f>
        <v>0</v>
      </c>
      <c r="AZ220" s="11">
        <f>+[1]data!AZ$220*[2]Oceania!$I$21</f>
        <v>0</v>
      </c>
      <c r="BA220" s="11">
        <f>+[1]data!BA$220*[2]Oceania!$I$21</f>
        <v>0</v>
      </c>
      <c r="BB220" s="11">
        <f>+[1]data!BB$220*[2]Oceania!$I$21</f>
        <v>0</v>
      </c>
      <c r="BC220" s="11">
        <f>+[1]data!BC$220*[2]Oceania!$I$21</f>
        <v>0</v>
      </c>
      <c r="BD220" s="11">
        <f>+[1]data!BD$220*[2]Oceania!$I$21</f>
        <v>0</v>
      </c>
      <c r="BE220" s="19">
        <f>+[1]data!BE$220*[2]Oceania!$I$21</f>
        <v>0</v>
      </c>
      <c r="BF220" s="19">
        <f>+[1]data!BF$220*[2]Oceania!$I$21</f>
        <v>0</v>
      </c>
      <c r="BG220" s="19">
        <f>+[1]data!BG$220*[2]Oceania!$I$21</f>
        <v>0</v>
      </c>
      <c r="BH220" s="19">
        <f>+[1]data!BH$220*[2]Oceania!$I$21</f>
        <v>0</v>
      </c>
      <c r="BI220" s="19">
        <f>+[1]data!BI$220*[2]Oceania!$I$21</f>
        <v>0</v>
      </c>
      <c r="BJ220" s="19">
        <f>+[1]data!BJ$220*[2]Oceania!$I$21</f>
        <v>0</v>
      </c>
      <c r="BK220" s="19">
        <f>+[1]data!BK$220*[2]Oceania!$I$21</f>
        <v>0</v>
      </c>
      <c r="BL220" s="19">
        <f>+[1]data!BL$220*[2]Oceania!$I$21</f>
        <v>0</v>
      </c>
      <c r="BM220" s="19">
        <f>+[1]data!BM$220*[2]Oceania!$I$21</f>
        <v>0</v>
      </c>
      <c r="BN220" s="19">
        <f>+[1]data!BN$220*[2]Oceania!$I$21</f>
        <v>0</v>
      </c>
      <c r="BO220" s="19">
        <f>+[1]data!BO$220*[2]Oceania!$I$21</f>
        <v>0</v>
      </c>
      <c r="BP220" s="19">
        <f>+[1]data!BP$220*[2]Oceania!$I$21</f>
        <v>0</v>
      </c>
      <c r="BQ220" s="19">
        <f>+[1]data!BQ$220*[2]Oceania!$I$21</f>
        <v>0</v>
      </c>
      <c r="BR220" s="19">
        <f>+[1]data!BR$220*[2]Oceania!$I$21</f>
        <v>0</v>
      </c>
      <c r="BS220" s="19">
        <f>+[1]data!BS$220*[2]Oceania!$I$21</f>
        <v>0</v>
      </c>
      <c r="BT220" s="19">
        <f>+[1]data!BT$220*[2]Oceania!$I$21</f>
        <v>0</v>
      </c>
      <c r="BU220" s="19">
        <f>+[1]data!BU$220*[2]Oceania!$I$21</f>
        <v>0</v>
      </c>
      <c r="BV220" s="19">
        <f>+[1]data!BV$220*[2]Oceania!$I$21</f>
        <v>0</v>
      </c>
      <c r="BW220" s="19">
        <f>+[1]data!BW$220*[2]Oceania!$I$21</f>
        <v>0</v>
      </c>
      <c r="BX220" s="19">
        <f>+[1]data!BX$220*[2]Oceania!$I$21</f>
        <v>0</v>
      </c>
      <c r="BY220" s="19">
        <f>+[1]data!BY$220*[2]Oceania!$I$21</f>
        <v>0</v>
      </c>
      <c r="BZ220" s="19">
        <f>+[1]data!BZ$220*[2]Oceania!$I$21</f>
        <v>0</v>
      </c>
      <c r="CA220" s="19">
        <f>+[1]data!CA$220*[2]Oceania!$I$21</f>
        <v>0</v>
      </c>
      <c r="CB220" s="19">
        <f>+[1]data!CB$220*[2]Oceania!$I$21</f>
        <v>0</v>
      </c>
      <c r="CC220" s="19">
        <f>+[1]data!CC$220*[2]Oceania!$I$21</f>
        <v>0</v>
      </c>
      <c r="CD220" s="30"/>
      <c r="CE220" s="45"/>
      <c r="CG220" s="17">
        <f>+D220/'[3]total numbers'!AW219</f>
        <v>0</v>
      </c>
      <c r="CH220" s="17">
        <f>+E220/'[3]total numbers'!AX219</f>
        <v>0</v>
      </c>
      <c r="CI220" s="17">
        <f>+F220/'[3]total numbers'!AY219</f>
        <v>0</v>
      </c>
      <c r="CJ220" s="17">
        <f>+G220/'[3]total numbers'!AZ219</f>
        <v>0</v>
      </c>
      <c r="CK220" s="17">
        <f>+H220/'[3]total numbers'!BA219</f>
        <v>0</v>
      </c>
      <c r="CL220" s="17">
        <f>+I220/'[3]total numbers'!BB219</f>
        <v>0</v>
      </c>
      <c r="CM220" s="17">
        <f>+J220/'[3]total numbers'!BC219</f>
        <v>0</v>
      </c>
      <c r="CN220" s="17">
        <f>+K220/'[3]total numbers'!BD219</f>
        <v>0</v>
      </c>
      <c r="CO220" s="17">
        <f>+L220/'[3]total numbers'!BE219</f>
        <v>0</v>
      </c>
      <c r="CP220" s="17">
        <f>+M220/'[3]total numbers'!BF219</f>
        <v>0</v>
      </c>
      <c r="CQ220" s="17">
        <f>+N220/'[3]total numbers'!BG219</f>
        <v>0</v>
      </c>
      <c r="CR220" s="17">
        <f>+O220/'[3]total numbers'!BH219</f>
        <v>0</v>
      </c>
      <c r="CS220" s="17">
        <f>+P220/'[3]total numbers'!BI219</f>
        <v>0</v>
      </c>
      <c r="CT220" s="17">
        <f>+Q220/'[3]total numbers'!BJ219</f>
        <v>0</v>
      </c>
      <c r="CU220" s="17">
        <f>+R220/'[3]total numbers'!BK219</f>
        <v>0</v>
      </c>
      <c r="CV220" s="17">
        <f>+S220/'[3]total numbers'!BL219</f>
        <v>0</v>
      </c>
      <c r="CW220" s="17">
        <f>+T220/'[3]total numbers'!BM219</f>
        <v>0</v>
      </c>
      <c r="CX220" s="17">
        <f>+U220/'[3]total numbers'!BN219</f>
        <v>0</v>
      </c>
      <c r="CY220" s="17">
        <f>+V220/'[3]total numbers'!BO219</f>
        <v>0</v>
      </c>
      <c r="CZ220" s="17">
        <f>+W220/'[3]total numbers'!BP219</f>
        <v>0</v>
      </c>
      <c r="DA220" s="17">
        <f>+X220/'[3]total numbers'!BQ219</f>
        <v>0</v>
      </c>
      <c r="DB220" s="17">
        <f>+Y220/'[3]total numbers'!BR219</f>
        <v>0</v>
      </c>
      <c r="DC220" s="17">
        <f>+Z220/'[3]total numbers'!BS219</f>
        <v>0</v>
      </c>
      <c r="DD220" s="17">
        <f>+AA220/'[3]total numbers'!BT219</f>
        <v>0</v>
      </c>
      <c r="DE220" s="17">
        <f>+AB220/'[3]total numbers'!BU219</f>
        <v>0</v>
      </c>
      <c r="DF220" s="17">
        <f>+AC220/'[3]total numbers'!BV219</f>
        <v>0</v>
      </c>
      <c r="DG220" s="17">
        <f>+AD220/'[3]total numbers'!BW219</f>
        <v>0</v>
      </c>
      <c r="DH220" s="17">
        <f>+AE220/'[3]total numbers'!BX219</f>
        <v>0</v>
      </c>
      <c r="DI220" s="17">
        <f>+AF220/'[3]total numbers'!BY219</f>
        <v>0</v>
      </c>
      <c r="DJ220" s="17">
        <f>+AG220/'[3]total numbers'!BZ219</f>
        <v>0</v>
      </c>
      <c r="DK220" s="17">
        <f>+AH220/'[3]total numbers'!CA219</f>
        <v>0</v>
      </c>
      <c r="DL220" s="17">
        <f>+AI220/'[3]total numbers'!CB219</f>
        <v>0</v>
      </c>
      <c r="DM220" s="17">
        <f>+AJ220/'[3]total numbers'!CC219</f>
        <v>0</v>
      </c>
      <c r="DN220" s="17">
        <f>+AK220/'[3]total numbers'!CD219</f>
        <v>0</v>
      </c>
      <c r="DO220" s="17">
        <f>+AL220/'[3]total numbers'!CE219</f>
        <v>0</v>
      </c>
      <c r="DP220" s="17">
        <f>+AM220/'[3]total numbers'!CF219</f>
        <v>0</v>
      </c>
      <c r="DQ220" s="17">
        <f>+AN220/'[3]total numbers'!CG219</f>
        <v>0</v>
      </c>
      <c r="DR220" s="17">
        <f>+AO220/'[3]total numbers'!CH219</f>
        <v>0</v>
      </c>
      <c r="DS220" s="17">
        <f>+AP220/'[3]total numbers'!CI219</f>
        <v>0</v>
      </c>
      <c r="DT220" s="17">
        <f>+AQ220/'[3]total numbers'!CJ219</f>
        <v>0</v>
      </c>
      <c r="DU220" s="17">
        <f>+AR220/'[3]total numbers'!CK219</f>
        <v>0</v>
      </c>
      <c r="DV220" s="17">
        <f>+AS220/'[3]total numbers'!CL219</f>
        <v>0</v>
      </c>
      <c r="DW220" s="17">
        <f>+AT220/'[3]total numbers'!CM219</f>
        <v>0</v>
      </c>
      <c r="DX220" s="17">
        <f>+AU220/'[3]total numbers'!CN219</f>
        <v>0</v>
      </c>
      <c r="DY220" s="17">
        <f>+AV220/'[3]total numbers'!CO219</f>
        <v>0</v>
      </c>
      <c r="DZ220" s="17">
        <f>+AW220/'[3]total numbers'!CP219</f>
        <v>0</v>
      </c>
      <c r="EA220" s="17">
        <f>+AX220/'[3]total numbers'!CQ219</f>
        <v>0</v>
      </c>
      <c r="EB220" s="17">
        <f>+AY220/'[3]total numbers'!CR219</f>
        <v>0</v>
      </c>
      <c r="EC220" s="17">
        <f>+AZ220/'[3]total numbers'!CS219</f>
        <v>0</v>
      </c>
      <c r="ED220" s="17">
        <f>+BA220/'[3]total numbers'!CT219</f>
        <v>0</v>
      </c>
      <c r="EE220" s="17">
        <f>+BB220/'[3]total numbers'!CU219</f>
        <v>0</v>
      </c>
      <c r="EF220" s="17">
        <f>+BC220/'[3]total numbers'!CV219</f>
        <v>0</v>
      </c>
      <c r="EG220" s="17">
        <f>+BD220/'[3]total numbers'!CW219</f>
        <v>0</v>
      </c>
      <c r="EH220" s="17">
        <f>+BE220/'[3]total numbers'!CX219</f>
        <v>0</v>
      </c>
      <c r="EI220" s="17">
        <f>+BF220/'[3]total numbers'!CY219</f>
        <v>0</v>
      </c>
      <c r="EJ220" s="17">
        <f>+BG220/'[3]total numbers'!CZ219</f>
        <v>0</v>
      </c>
      <c r="EK220" s="17">
        <f>+BH220/'[3]total numbers'!DA219</f>
        <v>0</v>
      </c>
      <c r="EL220" s="17">
        <f>+BI220/'[3]total numbers'!DB219</f>
        <v>0</v>
      </c>
      <c r="EM220" s="17">
        <f>+BJ220/'[3]total numbers'!DC219</f>
        <v>0</v>
      </c>
      <c r="EN220" s="17">
        <f>+BK220/'[3]total numbers'!DD219</f>
        <v>0</v>
      </c>
      <c r="EO220" s="17">
        <f>+BL220/'[3]total numbers'!DE219</f>
        <v>0</v>
      </c>
      <c r="EP220" s="17">
        <f>+BM220/'[3]total numbers'!DF219</f>
        <v>0</v>
      </c>
      <c r="EQ220" s="17">
        <f>+BN220/'[3]total numbers'!DG219</f>
        <v>0</v>
      </c>
      <c r="ER220" s="17">
        <f>+BO220/'[3]total numbers'!DH219</f>
        <v>0</v>
      </c>
      <c r="ES220" s="17">
        <f>+BP220/'[3]total numbers'!DI219</f>
        <v>0</v>
      </c>
      <c r="ET220" s="17">
        <f>+BQ220/'[3]total numbers'!DJ219</f>
        <v>0</v>
      </c>
      <c r="EU220" s="17">
        <f>+BR220/'[3]total numbers'!DK219</f>
        <v>0</v>
      </c>
      <c r="EV220" s="17">
        <f>+BS220/'[3]total numbers'!DL219</f>
        <v>0</v>
      </c>
      <c r="EW220" s="17">
        <f>+BT220/'[3]total numbers'!DM219</f>
        <v>0</v>
      </c>
      <c r="EX220" s="17">
        <f>+BU220/'[3]total numbers'!DN219</f>
        <v>0</v>
      </c>
      <c r="EY220" s="17">
        <f>+BV220/'[3]total numbers'!DO219</f>
        <v>0</v>
      </c>
      <c r="EZ220" s="17">
        <f>+BW220/'[3]total numbers'!DP219</f>
        <v>0</v>
      </c>
      <c r="FA220" s="17">
        <f>+BX220/'[3]total numbers'!DQ219</f>
        <v>0</v>
      </c>
      <c r="FB220" s="17">
        <f>+BY220/'[3]total numbers'!DR219</f>
        <v>0</v>
      </c>
      <c r="FC220" s="17">
        <f>+BZ220/'[3]total numbers'!DS219</f>
        <v>0</v>
      </c>
      <c r="FD220" s="17">
        <f>+CA220/'[3]total numbers'!DT219</f>
        <v>0</v>
      </c>
      <c r="FE220" s="17">
        <f>+CB220/'[3]total numbers'!DU219</f>
        <v>0</v>
      </c>
      <c r="FF220" s="17">
        <f>+CC220/'[3]total numbers'!DV219</f>
        <v>0</v>
      </c>
      <c r="FH220" s="52">
        <f t="shared" si="39"/>
        <v>-10000</v>
      </c>
      <c r="FI220" s="52">
        <f t="shared" si="40"/>
        <v>1960</v>
      </c>
      <c r="FJ220" s="66">
        <v>0.5</v>
      </c>
      <c r="FK220" s="59">
        <f t="shared" si="41"/>
        <v>0</v>
      </c>
      <c r="FL220" s="52">
        <f t="shared" si="42"/>
        <v>0</v>
      </c>
      <c r="FM220" s="65">
        <f t="shared" si="46"/>
        <v>0.33333333333333331</v>
      </c>
      <c r="FN220" s="59">
        <f t="shared" si="43"/>
        <v>-2.320794416806389E-2</v>
      </c>
      <c r="FP220" s="6">
        <v>10</v>
      </c>
      <c r="FQ220" s="6" t="s">
        <v>376</v>
      </c>
      <c r="GF220" s="20" t="e">
        <f t="shared" si="44"/>
        <v>#DIV/0!</v>
      </c>
    </row>
    <row r="221" spans="1:188" x14ac:dyDescent="0.2">
      <c r="A221" s="6">
        <v>9</v>
      </c>
      <c r="B221" s="14">
        <v>800</v>
      </c>
      <c r="C221" s="87" t="s">
        <v>259</v>
      </c>
      <c r="D221" s="20">
        <v>0</v>
      </c>
      <c r="E221" s="20">
        <v>0</v>
      </c>
      <c r="F221" s="20">
        <v>0</v>
      </c>
      <c r="G221" s="20">
        <v>0</v>
      </c>
      <c r="H221" s="20">
        <v>0</v>
      </c>
      <c r="I221" s="20">
        <v>0</v>
      </c>
      <c r="J221" s="11">
        <v>0</v>
      </c>
      <c r="K221" s="11">
        <v>0</v>
      </c>
      <c r="L221" s="11">
        <v>0</v>
      </c>
      <c r="M221" s="11">
        <v>0</v>
      </c>
      <c r="N221" s="11">
        <f>+[1]data!N$221*[2]Africa!$I$54</f>
        <v>0</v>
      </c>
      <c r="O221" s="11">
        <f>+[1]data!O$221*[2]Africa!$I$54</f>
        <v>0</v>
      </c>
      <c r="P221" s="11">
        <f>+[1]data!P$221*[2]Africa!$I$54</f>
        <v>0</v>
      </c>
      <c r="Q221" s="11">
        <f>+[1]data!Q$221*[2]Africa!$I$54</f>
        <v>0</v>
      </c>
      <c r="R221" s="11">
        <f>+[1]data!R$221*[2]Africa!$I$54</f>
        <v>0</v>
      </c>
      <c r="S221" s="11">
        <f>+[1]data!S$221*[2]Africa!$I$54</f>
        <v>0</v>
      </c>
      <c r="T221" s="11">
        <f>+[1]data!T$221*[2]Africa!$I$54</f>
        <v>0</v>
      </c>
      <c r="U221" s="11">
        <f>+[1]data!U$221*[2]Africa!$I$54</f>
        <v>0</v>
      </c>
      <c r="V221" s="11">
        <f>+[1]data!V$221*[2]Africa!$I$54</f>
        <v>0</v>
      </c>
      <c r="W221" s="11">
        <f>+[1]data!W$221*[2]Africa!$I$54</f>
        <v>0</v>
      </c>
      <c r="X221" s="11">
        <f>+[1]data!X$221*[2]Africa!$I$54</f>
        <v>0</v>
      </c>
      <c r="Y221" s="11">
        <f>+[1]data!Y$221*[2]Africa!$I$54</f>
        <v>0</v>
      </c>
      <c r="Z221" s="11">
        <f>+[1]data!Z$221*[2]Africa!$I$54</f>
        <v>0</v>
      </c>
      <c r="AA221" s="11">
        <f>+[1]data!AA$221*[2]Africa!$I$54</f>
        <v>0</v>
      </c>
      <c r="AB221" s="11">
        <f>+[1]data!AB$221*[2]Africa!$I$54</f>
        <v>0</v>
      </c>
      <c r="AC221" s="11">
        <f>+[1]data!AC$221*[2]Africa!$I$54</f>
        <v>0</v>
      </c>
      <c r="AD221" s="11">
        <f>+[1]data!AD$221*[2]Africa!$I$54</f>
        <v>0</v>
      </c>
      <c r="AE221" s="107">
        <f>+[1]data!AE$221*[2]Africa!$I$54</f>
        <v>0</v>
      </c>
      <c r="AF221" s="11">
        <f>+[1]data!AF$221*[2]Africa!$I$54</f>
        <v>0</v>
      </c>
      <c r="AG221" s="11">
        <f>+[1]data!AG$221*[2]Africa!$I$54</f>
        <v>0</v>
      </c>
      <c r="AH221" s="11">
        <f>+[1]data!AH$221*[2]Africa!$I$54</f>
        <v>0</v>
      </c>
      <c r="AI221" s="11">
        <f>+[1]data!AI$221*[2]Africa!$I$54</f>
        <v>0</v>
      </c>
      <c r="AJ221" s="11">
        <f>+[1]data!AJ$221*[2]Africa!$I$54</f>
        <v>0</v>
      </c>
      <c r="AK221" s="11">
        <f>+[1]data!AK$221*[2]Africa!$I$54</f>
        <v>0</v>
      </c>
      <c r="AL221" s="11">
        <f>+[1]data!AL$221*[2]Africa!$I$54</f>
        <v>0</v>
      </c>
      <c r="AM221" s="11">
        <f>+[1]data!AM$221*[2]Africa!$I$54</f>
        <v>0</v>
      </c>
      <c r="AN221" s="11">
        <f>+[1]data!AN$221*[2]Africa!$I$54</f>
        <v>0</v>
      </c>
      <c r="AO221" s="107">
        <f>+[1]data!AO$221*[2]Africa!$I$54</f>
        <v>0</v>
      </c>
      <c r="AP221" s="11">
        <f>+[1]data!AP$221*[2]Africa!$I$54</f>
        <v>0</v>
      </c>
      <c r="AQ221" s="11">
        <f>+[1]data!AQ$221*[2]Africa!$I$54</f>
        <v>0</v>
      </c>
      <c r="AR221" s="11">
        <f>+[1]data!AR$221*[2]Africa!$I$54</f>
        <v>0</v>
      </c>
      <c r="AS221" s="11">
        <f>+[1]data!AS$221*[2]Africa!$I$54</f>
        <v>0</v>
      </c>
      <c r="AT221" s="11">
        <f>+[1]data!AT$221*[2]Africa!$I$54</f>
        <v>0</v>
      </c>
      <c r="AU221" s="11">
        <f>+[1]data!AU$221*[2]Africa!$I$54</f>
        <v>0</v>
      </c>
      <c r="AV221" s="11">
        <f>+[1]data!AV$221*[2]Africa!$I$54</f>
        <v>0</v>
      </c>
      <c r="AW221" s="11">
        <f>+[1]data!AW$221*[2]Africa!$I$54</f>
        <v>0</v>
      </c>
      <c r="AX221" s="11">
        <f>+[1]data!AX$221*[2]Africa!$I$54</f>
        <v>0</v>
      </c>
      <c r="AY221" s="107">
        <f>+[1]data!AY$221*[2]Africa!$I$54</f>
        <v>0</v>
      </c>
      <c r="AZ221" s="11">
        <f>+[1]data!AZ$221*[2]Africa!$I$54</f>
        <v>0.21493624772313297</v>
      </c>
      <c r="BA221" s="11">
        <f>+[1]data!BA$221*[2]Africa!$I$54</f>
        <v>0.42987249544626593</v>
      </c>
      <c r="BB221" s="11">
        <f>+[1]data!BB$221*[2]Africa!$I$54</f>
        <v>0.64480874316939896</v>
      </c>
      <c r="BC221" s="11">
        <f>+[1]data!BC$221*[2]Africa!$I$54</f>
        <v>0.85974499089253187</v>
      </c>
      <c r="BD221" s="11">
        <f>+[1]data!BD$221*[2]Africa!$I$54</f>
        <v>1.074681238615665</v>
      </c>
      <c r="BE221" s="19">
        <f>+[1]data!BE$221*[2]Africa!$I$54</f>
        <v>1.2896174863387979</v>
      </c>
      <c r="BF221" s="19">
        <f>+[1]data!BF$221*[2]Africa!$I$54</f>
        <v>2.5792349726775958</v>
      </c>
      <c r="BG221" s="19">
        <f>+[1]data!BG$221*[2]Africa!$I$54</f>
        <v>3.8688524590163937</v>
      </c>
      <c r="BH221" s="19">
        <f>+[1]data!BH$221*[2]Africa!$I$54</f>
        <v>5.8032786885245908</v>
      </c>
      <c r="BI221" s="19">
        <f>+[1]data!BI$221*[2]Africa!$I$54</f>
        <v>5.8032786885245908</v>
      </c>
      <c r="BJ221" s="19">
        <f>+[1]data!BJ$221*[2]Africa!$I$54</f>
        <v>6.44808743169399</v>
      </c>
      <c r="BK221" s="19">
        <f>+[1]data!BK$221*[2]Africa!$I$54</f>
        <v>6.44808743169399</v>
      </c>
      <c r="BL221" s="19">
        <f>+[1]data!BL$221*[2]Africa!$I$54</f>
        <v>7.0928961748633883</v>
      </c>
      <c r="BM221" s="19">
        <f>+[1]data!BM$221*[2]Africa!$I$54</f>
        <v>7.0928961748633883</v>
      </c>
      <c r="BN221" s="19">
        <f>+[1]data!BN$221*[2]Africa!$I$54</f>
        <v>7.7377049180327875</v>
      </c>
      <c r="BO221" s="19">
        <f>+[1]data!BO$221*[2]Africa!$I$54</f>
        <v>8.3825136612021858</v>
      </c>
      <c r="BP221" s="19">
        <f>+[1]data!BP$221*[2]Africa!$I$54</f>
        <v>8.3825136612021858</v>
      </c>
      <c r="BQ221" s="19">
        <f>+[1]data!BQ$221*[2]Africa!$I$54</f>
        <v>8.7049180327868854</v>
      </c>
      <c r="BR221" s="19">
        <f>+[1]data!BR$221*[2]Africa!$I$54</f>
        <v>9.027322404371585</v>
      </c>
      <c r="BS221" s="19">
        <f>+[1]data!BS$221*[2]Africa!$I$54</f>
        <v>9.027322404371585</v>
      </c>
      <c r="BT221" s="19">
        <f>+[1]data!BT$221*[2]Africa!$I$54</f>
        <v>9.027322404371585</v>
      </c>
      <c r="BU221" s="19">
        <f>+[1]data!BU$221*[2]Africa!$I$54</f>
        <v>9.3067395264116612</v>
      </c>
      <c r="BV221" s="19">
        <f>+[1]data!BV$221*[2]Africa!$I$54</f>
        <v>9.4715239829993809</v>
      </c>
      <c r="BW221" s="19">
        <f>+[1]data!BW$221*[2]Africa!$I$54</f>
        <v>9.5613195709370657</v>
      </c>
      <c r="BX221" s="19">
        <f>+[1]data!BX$221*[2]Africa!$I$54</f>
        <v>9.6651258179855368</v>
      </c>
      <c r="BY221" s="19">
        <f>+[1]data!BY$221*[2]Africa!$I$54</f>
        <v>9.838804920281552</v>
      </c>
      <c r="BZ221" s="19">
        <f>+[1]data!BZ$221*[2]Africa!$I$54</f>
        <v>10.000709408052076</v>
      </c>
      <c r="CA221" s="19">
        <f>+[1]data!CA$221*[2]Africa!$I$54</f>
        <v>10.10825371782091</v>
      </c>
      <c r="CB221" s="19">
        <f>+[1]data!CB$221*[2]Africa!$I$54</f>
        <v>10.241839298454302</v>
      </c>
      <c r="CC221" s="19">
        <f>+[1]data!CC$221*[2]Africa!$I$54</f>
        <v>10.392064138074847</v>
      </c>
      <c r="CD221" s="30"/>
      <c r="CE221" s="45"/>
      <c r="CG221" s="17">
        <f>+D221/'[3]total numbers'!AW220</f>
        <v>0</v>
      </c>
      <c r="CH221" s="17">
        <f>+E221/'[3]total numbers'!AX220</f>
        <v>0</v>
      </c>
      <c r="CI221" s="17">
        <f>+F221/'[3]total numbers'!AY220</f>
        <v>0</v>
      </c>
      <c r="CJ221" s="17">
        <f>+G221/'[3]total numbers'!AZ220</f>
        <v>0</v>
      </c>
      <c r="CK221" s="17">
        <f>+H221/'[3]total numbers'!BA220</f>
        <v>0</v>
      </c>
      <c r="CL221" s="17">
        <f>+I221/'[3]total numbers'!BB220</f>
        <v>0</v>
      </c>
      <c r="CM221" s="17">
        <f>+J221/'[3]total numbers'!BC220</f>
        <v>0</v>
      </c>
      <c r="CN221" s="17">
        <f>+K221/'[3]total numbers'!BD220</f>
        <v>0</v>
      </c>
      <c r="CO221" s="17">
        <f>+L221/'[3]total numbers'!BE220</f>
        <v>0</v>
      </c>
      <c r="CP221" s="17">
        <f>+M221/'[3]total numbers'!BF220</f>
        <v>0</v>
      </c>
      <c r="CQ221" s="17">
        <f>+N221/'[3]total numbers'!BG220</f>
        <v>0</v>
      </c>
      <c r="CR221" s="17">
        <f>+O221/'[3]total numbers'!BH220</f>
        <v>0</v>
      </c>
      <c r="CS221" s="17">
        <f>+P221/'[3]total numbers'!BI220</f>
        <v>0</v>
      </c>
      <c r="CT221" s="17">
        <f>+Q221/'[3]total numbers'!BJ220</f>
        <v>0</v>
      </c>
      <c r="CU221" s="17">
        <f>+R221/'[3]total numbers'!BK220</f>
        <v>0</v>
      </c>
      <c r="CV221" s="17">
        <f>+S221/'[3]total numbers'!BL220</f>
        <v>0</v>
      </c>
      <c r="CW221" s="17">
        <f>+T221/'[3]total numbers'!BM220</f>
        <v>0</v>
      </c>
      <c r="CX221" s="17">
        <f>+U221/'[3]total numbers'!BN220</f>
        <v>0</v>
      </c>
      <c r="CY221" s="17">
        <f>+V221/'[3]total numbers'!BO220</f>
        <v>0</v>
      </c>
      <c r="CZ221" s="17">
        <f>+W221/'[3]total numbers'!BP220</f>
        <v>0</v>
      </c>
      <c r="DA221" s="17">
        <f>+X221/'[3]total numbers'!BQ220</f>
        <v>0</v>
      </c>
      <c r="DB221" s="17">
        <f>+Y221/'[3]total numbers'!BR220</f>
        <v>0</v>
      </c>
      <c r="DC221" s="17">
        <f>+Z221/'[3]total numbers'!BS220</f>
        <v>0</v>
      </c>
      <c r="DD221" s="17">
        <f>+AA221/'[3]total numbers'!BT220</f>
        <v>0</v>
      </c>
      <c r="DE221" s="17">
        <f>+AB221/'[3]total numbers'!BU220</f>
        <v>0</v>
      </c>
      <c r="DF221" s="17">
        <f>+AC221/'[3]total numbers'!BV220</f>
        <v>0</v>
      </c>
      <c r="DG221" s="17">
        <f>+AD221/'[3]total numbers'!BW220</f>
        <v>0</v>
      </c>
      <c r="DH221" s="17">
        <f>+AE221/'[3]total numbers'!BX220</f>
        <v>0</v>
      </c>
      <c r="DI221" s="17">
        <f>+AF221/'[3]total numbers'!BY220</f>
        <v>0</v>
      </c>
      <c r="DJ221" s="17">
        <f>+AG221/'[3]total numbers'!BZ220</f>
        <v>0</v>
      </c>
      <c r="DK221" s="17">
        <f>+AH221/'[3]total numbers'!CA220</f>
        <v>0</v>
      </c>
      <c r="DL221" s="17">
        <f>+AI221/'[3]total numbers'!CB220</f>
        <v>0</v>
      </c>
      <c r="DM221" s="17">
        <f>+AJ221/'[3]total numbers'!CC220</f>
        <v>0</v>
      </c>
      <c r="DN221" s="17">
        <f>+AK221/'[3]total numbers'!CD220</f>
        <v>0</v>
      </c>
      <c r="DO221" s="17">
        <f>+AL221/'[3]total numbers'!CE220</f>
        <v>0</v>
      </c>
      <c r="DP221" s="17">
        <f>+AM221/'[3]total numbers'!CF220</f>
        <v>0</v>
      </c>
      <c r="DQ221" s="17">
        <f>+AN221/'[3]total numbers'!CG220</f>
        <v>0</v>
      </c>
      <c r="DR221" s="17">
        <f>+AO221/'[3]total numbers'!CH220</f>
        <v>0</v>
      </c>
      <c r="DS221" s="17">
        <f>+AP221/'[3]total numbers'!CI220</f>
        <v>0</v>
      </c>
      <c r="DT221" s="17">
        <f>+AQ221/'[3]total numbers'!CJ220</f>
        <v>0</v>
      </c>
      <c r="DU221" s="17">
        <f>+AR221/'[3]total numbers'!CK220</f>
        <v>0</v>
      </c>
      <c r="DV221" s="17">
        <f>+AS221/'[3]total numbers'!CL220</f>
        <v>0</v>
      </c>
      <c r="DW221" s="17">
        <f>+AT221/'[3]total numbers'!CM220</f>
        <v>0</v>
      </c>
      <c r="DX221" s="17">
        <f>+AU221/'[3]total numbers'!CN220</f>
        <v>0</v>
      </c>
      <c r="DY221" s="17">
        <f>+AV221/'[3]total numbers'!CO220</f>
        <v>0</v>
      </c>
      <c r="DZ221" s="17">
        <f>+AW221/'[3]total numbers'!CP220</f>
        <v>0</v>
      </c>
      <c r="EA221" s="17">
        <f>+AX221/'[3]total numbers'!CQ220</f>
        <v>0</v>
      </c>
      <c r="EB221" s="17">
        <f>+AY221/'[3]total numbers'!CR220</f>
        <v>0</v>
      </c>
      <c r="EC221" s="17">
        <f>+AZ221/'[3]total numbers'!CS220</f>
        <v>2.4004494943392109E-2</v>
      </c>
      <c r="ED221" s="17">
        <f>+BA221/'[3]total numbers'!CT220</f>
        <v>4.7684137043401652E-2</v>
      </c>
      <c r="EE221" s="17">
        <f>+BB221/'[3]total numbers'!CU220</f>
        <v>7.0990723678233947E-2</v>
      </c>
      <c r="EF221" s="17">
        <f>+BC221/'[3]total numbers'!CV220</f>
        <v>9.395093332887465E-2</v>
      </c>
      <c r="EG221" s="17">
        <f>+BD221/'[3]total numbers'!CW220</f>
        <v>0.11657243069917182</v>
      </c>
      <c r="EH221" s="17">
        <f>+BE221/'[3]total numbers'!CX220</f>
        <v>0.13886265600719261</v>
      </c>
      <c r="EI221" s="17">
        <f>+BF221/'[3]total numbers'!CY220</f>
        <v>0.27573604582826555</v>
      </c>
      <c r="EJ221" s="17">
        <f>+BG221/'[3]total numbers'!CZ220</f>
        <v>0.41074980985416643</v>
      </c>
      <c r="EK221" s="17">
        <f>+BH221/'[3]total numbers'!DA220</f>
        <v>0.61209563216164864</v>
      </c>
      <c r="EL221" s="17">
        <f>+BI221/'[3]total numbers'!DB220</f>
        <v>0.60837390591514739</v>
      </c>
      <c r="EM221" s="17">
        <f>+BJ221/'[3]total numbers'!DC220</f>
        <v>0.67230606106704105</v>
      </c>
      <c r="EN221" s="17">
        <f>+BK221/'[3]total numbers'!DD220</f>
        <v>0.66909696292352283</v>
      </c>
      <c r="EO221" s="17">
        <f>+BL221/'[3]total numbers'!DE220</f>
        <v>0.73273720814704424</v>
      </c>
      <c r="EP221" s="17">
        <f>+BM221/'[3]total numbers'!DF220</f>
        <v>0.72964676215033308</v>
      </c>
      <c r="EQ221" s="17">
        <f>+BN221/'[3]total numbers'!DG220</f>
        <v>0.79263520979643387</v>
      </c>
      <c r="ER221" s="17">
        <f>+BO221/'[3]total numbers'!DH220</f>
        <v>0.85509677253924155</v>
      </c>
      <c r="ES221" s="17">
        <f>+BP221/'[3]total numbers'!DI220</f>
        <v>0.85144882287477752</v>
      </c>
      <c r="ET221" s="17">
        <f>+BQ221/'[3]total numbers'!DJ220</f>
        <v>0.88035174279802642</v>
      </c>
      <c r="EU221" s="17">
        <f>+BR221/'[3]total numbers'!DK220</f>
        <v>0.90918747148469981</v>
      </c>
      <c r="EV221" s="17">
        <f>+BS221/'[3]total numbers'!DL220</f>
        <v>0.90544858619574564</v>
      </c>
      <c r="EW221" s="17">
        <f>+BT221/'[3]total numbers'!DM220</f>
        <v>0.90181122733864383</v>
      </c>
      <c r="EX221" s="17">
        <f>+BU221/'[3]total numbers'!DN220</f>
        <v>0.92600449614475433</v>
      </c>
      <c r="EY221" s="17">
        <f>+BV221/'[3]total numbers'!DO220</f>
        <v>0.93855765408315006</v>
      </c>
      <c r="EZ221" s="17">
        <f>+BW221/'[3]total numbers'!DP220</f>
        <v>0.94352111285647311</v>
      </c>
      <c r="FA221" s="17">
        <f>+BX221/'[3]total numbers'!DQ220</f>
        <v>0.94955858337179677</v>
      </c>
      <c r="FB221" s="17">
        <f>+BY221/'[3]total numbers'!DR220</f>
        <v>0.96220157871750989</v>
      </c>
      <c r="FC221" s="17">
        <f>+BZ221/'[3]total numbers'!DS220</f>
        <v>0.97322877806374331</v>
      </c>
      <c r="FD221" s="17">
        <f>+CA221/'[3]total numbers'!DT220</f>
        <v>0.97888387936576171</v>
      </c>
      <c r="FE221" s="17">
        <f>+CB221/'[3]total numbers'!DU220</f>
        <v>0.98681563487381674</v>
      </c>
      <c r="FF221" s="17">
        <f>+CC221/'[3]total numbers'!DV220</f>
        <v>0.99617360171969016</v>
      </c>
      <c r="FH221" s="52">
        <f t="shared" si="39"/>
        <v>-10000</v>
      </c>
      <c r="FI221" s="52">
        <f t="shared" si="40"/>
        <v>1960</v>
      </c>
      <c r="FJ221" s="66">
        <v>0.5</v>
      </c>
      <c r="FK221" s="59">
        <f t="shared" si="41"/>
        <v>0.13886265600719261</v>
      </c>
      <c r="FL221" s="52">
        <f t="shared" si="42"/>
        <v>2221.807343224345</v>
      </c>
      <c r="FM221" s="65">
        <f t="shared" si="46"/>
        <v>0.33333333333333331</v>
      </c>
      <c r="FN221" s="59">
        <f t="shared" si="43"/>
        <v>-2.1706586163815943E-2</v>
      </c>
      <c r="FP221" s="6">
        <v>9</v>
      </c>
      <c r="FQ221" s="6" t="s">
        <v>350</v>
      </c>
      <c r="GF221" s="20">
        <f t="shared" si="44"/>
        <v>0</v>
      </c>
    </row>
    <row r="222" spans="1:188" x14ac:dyDescent="0.2">
      <c r="A222" s="6">
        <v>14</v>
      </c>
      <c r="B222" s="14">
        <v>804</v>
      </c>
      <c r="C222" s="87" t="s">
        <v>260</v>
      </c>
      <c r="D222" s="20">
        <v>0</v>
      </c>
      <c r="E222" s="20">
        <v>0</v>
      </c>
      <c r="F222" s="20">
        <v>0</v>
      </c>
      <c r="G222" s="20">
        <v>0</v>
      </c>
      <c r="H222" s="20">
        <v>0</v>
      </c>
      <c r="I222" s="20">
        <v>0</v>
      </c>
      <c r="J222" s="11">
        <v>0</v>
      </c>
      <c r="K222" s="11">
        <v>0</v>
      </c>
      <c r="L222" s="11">
        <v>0</v>
      </c>
      <c r="M222" s="11">
        <v>0</v>
      </c>
      <c r="N222" s="11">
        <f>+[1]data!N$222*[2]Europe!$I$46</f>
        <v>0</v>
      </c>
      <c r="O222" s="11">
        <f>+[1]data!O$222*[2]Europe!$I$46</f>
        <v>0</v>
      </c>
      <c r="P222" s="11">
        <f>+[1]data!P$222*[2]Europe!$I$46</f>
        <v>0</v>
      </c>
      <c r="Q222" s="11">
        <f>+[1]data!Q$222*[2]Europe!$I$46</f>
        <v>0</v>
      </c>
      <c r="R222" s="11">
        <f>+[1]data!R$222*[2]Europe!$I$46</f>
        <v>0</v>
      </c>
      <c r="S222" s="11">
        <f>+[1]data!S$222*[2]Europe!$I$46</f>
        <v>0</v>
      </c>
      <c r="T222" s="11">
        <f>+[1]data!T$222*[2]Europe!$I$46</f>
        <v>0</v>
      </c>
      <c r="U222" s="11">
        <f>+[1]data!U$222*[2]Europe!$I$46</f>
        <v>0</v>
      </c>
      <c r="V222" s="11">
        <f>+[1]data!V$222*[2]Europe!$I$46</f>
        <v>0</v>
      </c>
      <c r="W222" s="11">
        <f>+[1]data!W$222*[2]Europe!$I$46</f>
        <v>0</v>
      </c>
      <c r="X222" s="11">
        <f>+[1]data!X$222*[2]Europe!$I$46</f>
        <v>0</v>
      </c>
      <c r="Y222" s="11">
        <f>+[1]data!Y$222*[2]Europe!$I$46</f>
        <v>0</v>
      </c>
      <c r="Z222" s="11">
        <f>+[1]data!Z$222*[2]Europe!$I$46</f>
        <v>0</v>
      </c>
      <c r="AA222" s="11">
        <f>+[1]data!AA$222*[2]Europe!$I$46</f>
        <v>0</v>
      </c>
      <c r="AB222" s="11">
        <f>+[1]data!AB$222*[2]Europe!$I$46</f>
        <v>0</v>
      </c>
      <c r="AC222" s="11">
        <f>+[1]data!AC$222*[2]Europe!$I$46</f>
        <v>0</v>
      </c>
      <c r="AD222" s="11">
        <f>+[1]data!AD$222*[2]Europe!$I$46</f>
        <v>0</v>
      </c>
      <c r="AE222" s="107">
        <f>+[1]data!AE$222*[2]Europe!$I$46</f>
        <v>5.8099814652473386E-3</v>
      </c>
      <c r="AF222" s="11">
        <f>+[1]data!AF$222*[2]Europe!$I$46</f>
        <v>6.6952945272385714E-3</v>
      </c>
      <c r="AG222" s="11">
        <f>+[1]data!AG$222*[2]Europe!$I$46</f>
        <v>7.5806075892298061E-3</v>
      </c>
      <c r="AH222" s="11">
        <f>+[1]data!AH$222*[2]Europe!$I$46</f>
        <v>8.4659206512210389E-3</v>
      </c>
      <c r="AI222" s="11">
        <f>+[1]data!AI$222*[2]Europe!$I$46</f>
        <v>9.3512337132122727E-3</v>
      </c>
      <c r="AJ222" s="11">
        <f>+[1]data!AJ$222*[2]Europe!$I$46</f>
        <v>1.0236546775203506E-2</v>
      </c>
      <c r="AK222" s="11">
        <f>+[1]data!AK$222*[2]Europe!$I$46</f>
        <v>1.112185983719474E-2</v>
      </c>
      <c r="AL222" s="11">
        <f>+[1]data!AL$222*[2]Europe!$I$46</f>
        <v>1.2007172899185972E-2</v>
      </c>
      <c r="AM222" s="11">
        <f>+[1]data!AM$222*[2]Europe!$I$46</f>
        <v>1.2892485961177204E-2</v>
      </c>
      <c r="AN222" s="11">
        <f>+[1]data!AN$222*[2]Europe!$I$46</f>
        <v>1.377779902316844E-2</v>
      </c>
      <c r="AO222" s="107">
        <f>+[1]data!AO$222*[2]Europe!$I$46</f>
        <v>1.4663112085159673E-2</v>
      </c>
      <c r="AP222" s="11">
        <f>+[1]data!AP$222*[2]Europe!$I$46</f>
        <v>3.5271616155291168E-2</v>
      </c>
      <c r="AQ222" s="11">
        <f>+[1]data!AQ$222*[2]Europe!$I$46</f>
        <v>5.5880120225422672E-2</v>
      </c>
      <c r="AR222" s="11">
        <f>+[1]data!AR$222*[2]Europe!$I$46</f>
        <v>7.6488624295554156E-2</v>
      </c>
      <c r="AS222" s="11">
        <f>+[1]data!AS$222*[2]Europe!$I$46</f>
        <v>9.7097128365685653E-2</v>
      </c>
      <c r="AT222" s="11">
        <f>+[1]data!AT$222*[2]Europe!$I$46</f>
        <v>0.11770563243581715</v>
      </c>
      <c r="AU222" s="11">
        <f>+[1]data!AU$222*[2]Europe!$I$46</f>
        <v>0.13831413650594865</v>
      </c>
      <c r="AV222" s="11">
        <f>+[1]data!AV$222*[2]Europe!$I$46</f>
        <v>0.15892264057608016</v>
      </c>
      <c r="AW222" s="11">
        <f>+[1]data!AW$222*[2]Europe!$I$46</f>
        <v>0.17953114464621164</v>
      </c>
      <c r="AX222" s="11">
        <f>+[1]data!AX$222*[2]Europe!$I$46</f>
        <v>0.20013964871634313</v>
      </c>
      <c r="AY222" s="107">
        <f>+[1]data!AY$222*[2]Europe!$I$46</f>
        <v>0.22074815278647461</v>
      </c>
      <c r="AZ222" s="11">
        <f>+[1]data!AZ$222*[2]Europe!$I$46</f>
        <v>59.154049454112474</v>
      </c>
      <c r="BA222" s="11">
        <f>+[1]data!BA$222*[2]Europe!$I$46</f>
        <v>118.08735075543848</v>
      </c>
      <c r="BB222" s="11">
        <f>+[1]data!BB$222*[2]Europe!$I$46</f>
        <v>177.02065205676445</v>
      </c>
      <c r="BC222" s="11">
        <f>+[1]data!BC$222*[2]Europe!$I$46</f>
        <v>235.95395335809044</v>
      </c>
      <c r="BD222" s="11">
        <f>+[1]data!BD$222*[2]Europe!$I$46</f>
        <v>294.88725465941644</v>
      </c>
      <c r="BE222" s="19">
        <f>+[1]data!BE$222*[2]Europe!$I$46</f>
        <v>353.82055596074247</v>
      </c>
      <c r="BF222" s="19">
        <f>+[1]data!BF$222*[2]Europe!$I$46</f>
        <v>417.80937991108948</v>
      </c>
      <c r="BG222" s="19">
        <f>+[1]data!BG$222*[2]Europe!$I$46</f>
        <v>647.41633643880527</v>
      </c>
      <c r="BH222" s="19">
        <f>+[1]data!BH$222*[2]Europe!$I$46</f>
        <v>782.92208127483434</v>
      </c>
      <c r="BI222" s="19">
        <f>+[1]data!BI$222*[2]Europe!$I$46</f>
        <v>735.21653099561672</v>
      </c>
      <c r="BJ222" s="19">
        <f>+[1]data!BJ$222*[2]Europe!$I$46</f>
        <v>711.40137758296805</v>
      </c>
      <c r="BK222" s="19">
        <f>+[1]data!BK$222*[2]Europe!$I$46</f>
        <v>690.63944896681278</v>
      </c>
      <c r="BL222" s="19">
        <f>+[1]data!BL$222*[2]Europe!$I$46</f>
        <v>674.15203506574824</v>
      </c>
      <c r="BM222" s="19">
        <f>+[1]data!BM$222*[2]Europe!$I$46</f>
        <v>670.18284283030675</v>
      </c>
      <c r="BN222" s="19">
        <f>+[1]data!BN$222*[2]Europe!$I$46</f>
        <v>666.51897307451463</v>
      </c>
      <c r="BO222" s="19">
        <f>+[1]data!BO$222*[2]Europe!$I$46</f>
        <v>665.90832811521602</v>
      </c>
      <c r="BP222" s="19">
        <f>+[1]data!BP$222*[2]Europe!$I$46</f>
        <v>665.90832811521602</v>
      </c>
      <c r="BQ222" s="19">
        <f>+[1]data!BQ$222*[2]Europe!$I$46</f>
        <v>665.2976831559173</v>
      </c>
      <c r="BR222" s="19">
        <f>+[1]data!BR$222*[2]Europe!$I$46</f>
        <v>664.07639323731996</v>
      </c>
      <c r="BS222" s="19">
        <f>+[1]data!BS$222*[2]Europe!$I$46</f>
        <v>664.07639323731996</v>
      </c>
      <c r="BT222" s="19">
        <f>+[1]data!BT$222*[2]Europe!$I$46</f>
        <v>663.46574827802124</v>
      </c>
      <c r="BU222" s="19">
        <f>+[1]data!BU$222*[2]Europe!$I$46</f>
        <v>662.89581298267592</v>
      </c>
      <c r="BV222" s="19">
        <f>+[1]data!BV$222*[2]Europe!$I$46</f>
        <v>662.2308884714397</v>
      </c>
      <c r="BW222" s="19">
        <f>+[1]data!BW$222*[2]Europe!$I$46</f>
        <v>661.72518397922067</v>
      </c>
      <c r="BX222" s="19">
        <f>+[1]data!BX$222*[2]Europe!$I$46</f>
        <v>661.2921537759845</v>
      </c>
      <c r="BY222" s="19">
        <f>+[1]data!BY$222*[2]Europe!$I$46</f>
        <v>660.63358198267861</v>
      </c>
      <c r="BZ222" s="19">
        <f>+[1]data!BZ$222*[2]Europe!$I$46</f>
        <v>660.09281021943605</v>
      </c>
      <c r="CA222" s="19">
        <f>+[1]data!CA$222*[2]Europe!$I$46</f>
        <v>659.55440888666749</v>
      </c>
      <c r="CB222" s="19">
        <f>+[1]data!CB$222*[2]Europe!$I$46</f>
        <v>659.02769545291915</v>
      </c>
      <c r="CC222" s="19">
        <f>+[1]data!CC$222*[2]Europe!$I$46</f>
        <v>658.46349414321435</v>
      </c>
      <c r="CD222" s="30"/>
      <c r="CE222" s="45"/>
      <c r="CG222" s="17">
        <f>+D222/'[3]total numbers'!AW221</f>
        <v>0</v>
      </c>
      <c r="CH222" s="17">
        <f>+E222/'[3]total numbers'!AX221</f>
        <v>0</v>
      </c>
      <c r="CI222" s="17">
        <f>+F222/'[3]total numbers'!AY221</f>
        <v>0</v>
      </c>
      <c r="CJ222" s="17">
        <f>+G222/'[3]total numbers'!AZ221</f>
        <v>0</v>
      </c>
      <c r="CK222" s="17">
        <f>+H222/'[3]total numbers'!BA221</f>
        <v>0</v>
      </c>
      <c r="CL222" s="17">
        <f>+I222/'[3]total numbers'!BB221</f>
        <v>0</v>
      </c>
      <c r="CM222" s="17">
        <f>+J222/'[3]total numbers'!BC221</f>
        <v>0</v>
      </c>
      <c r="CN222" s="17">
        <f>+K222/'[3]total numbers'!BD221</f>
        <v>0</v>
      </c>
      <c r="CO222" s="17">
        <f>+L222/'[3]total numbers'!BE221</f>
        <v>0</v>
      </c>
      <c r="CP222" s="17">
        <f>+M222/'[3]total numbers'!BF221</f>
        <v>0</v>
      </c>
      <c r="CQ222" s="17">
        <f>+N222/'[3]total numbers'!BG221</f>
        <v>0</v>
      </c>
      <c r="CR222" s="17">
        <f>+O222/'[3]total numbers'!BH221</f>
        <v>0</v>
      </c>
      <c r="CS222" s="17">
        <f>+P222/'[3]total numbers'!BI221</f>
        <v>0</v>
      </c>
      <c r="CT222" s="17">
        <f>+Q222/'[3]total numbers'!BJ221</f>
        <v>0</v>
      </c>
      <c r="CU222" s="17">
        <f>+R222/'[3]total numbers'!BK221</f>
        <v>0</v>
      </c>
      <c r="CV222" s="17">
        <f>+S222/'[3]total numbers'!BL221</f>
        <v>0</v>
      </c>
      <c r="CW222" s="17">
        <f>+T222/'[3]total numbers'!BM221</f>
        <v>0</v>
      </c>
      <c r="CX222" s="17">
        <f>+U222/'[3]total numbers'!BN221</f>
        <v>0</v>
      </c>
      <c r="CY222" s="17">
        <f>+V222/'[3]total numbers'!BO221</f>
        <v>0</v>
      </c>
      <c r="CZ222" s="17">
        <f>+W222/'[3]total numbers'!BP221</f>
        <v>0</v>
      </c>
      <c r="DA222" s="17">
        <f>+X222/'[3]total numbers'!BQ221</f>
        <v>0</v>
      </c>
      <c r="DB222" s="17">
        <f>+Y222/'[3]total numbers'!BR221</f>
        <v>0</v>
      </c>
      <c r="DC222" s="17">
        <f>+Z222/'[3]total numbers'!BS221</f>
        <v>0</v>
      </c>
      <c r="DD222" s="17">
        <f>+AA222/'[3]total numbers'!BT221</f>
        <v>0</v>
      </c>
      <c r="DE222" s="17">
        <f>+AB222/'[3]total numbers'!BU221</f>
        <v>0</v>
      </c>
      <c r="DF222" s="17">
        <f>+AC222/'[3]total numbers'!BV221</f>
        <v>0</v>
      </c>
      <c r="DG222" s="17">
        <f>+AD222/'[3]total numbers'!BW221</f>
        <v>0</v>
      </c>
      <c r="DH222" s="17">
        <f>+AE222/'[3]total numbers'!BX221</f>
        <v>6.1526209245346744E-7</v>
      </c>
      <c r="DI222" s="17">
        <f>+AF222/'[3]total numbers'!BY221</f>
        <v>6.8830454221316834E-7</v>
      </c>
      <c r="DJ222" s="17">
        <f>+AG222/'[3]total numbers'!BZ221</f>
        <v>7.5737155081174192E-7</v>
      </c>
      <c r="DK222" s="17">
        <f>+AH222/'[3]total numbers'!CA221</f>
        <v>8.2246776949440184E-7</v>
      </c>
      <c r="DL222" s="17">
        <f>+AI222/'[3]total numbers'!CB221</f>
        <v>8.8332292974884471E-7</v>
      </c>
      <c r="DM222" s="17">
        <f>+AJ222/'[3]total numbers'!CC221</f>
        <v>9.3969853364034754E-7</v>
      </c>
      <c r="DN222" s="17">
        <f>+AK222/'[3]total numbers'!CD221</f>
        <v>9.9151088007414591E-7</v>
      </c>
      <c r="DO222" s="17">
        <f>+AL222/'[3]total numbers'!CE221</f>
        <v>1.0389461981395087E-6</v>
      </c>
      <c r="DP222" s="17">
        <f>+AM222/'[3]total numbers'!CF221</f>
        <v>1.0823279483847759E-6</v>
      </c>
      <c r="DQ222" s="17">
        <f>+AN222/'[3]total numbers'!CG221</f>
        <v>1.1221188192095437E-6</v>
      </c>
      <c r="DR222" s="17">
        <f>+AO222/'[3]total numbers'!CH221</f>
        <v>1.1586450621663418E-6</v>
      </c>
      <c r="DS222" s="17">
        <f>+AP222/'[3]total numbers'!CI221</f>
        <v>2.7045863031587436E-6</v>
      </c>
      <c r="DT222" s="17">
        <f>+AQ222/'[3]total numbers'!CJ221</f>
        <v>4.1579243092300495E-6</v>
      </c>
      <c r="DU222" s="17">
        <f>+AR222/'[3]total numbers'!CK221</f>
        <v>5.5195701322421685E-6</v>
      </c>
      <c r="DV222" s="17">
        <f>+AS222/'[3]total numbers'!CL221</f>
        <v>6.786559221447898E-6</v>
      </c>
      <c r="DW222" s="17">
        <f>+AT222/'[3]total numbers'!CM221</f>
        <v>7.9555387389714037E-6</v>
      </c>
      <c r="DX222" s="17">
        <f>+AU222/'[3]total numbers'!CN221</f>
        <v>9.0250330333310474E-6</v>
      </c>
      <c r="DY222" s="17">
        <f>+AV222/'[3]total numbers'!CO221</f>
        <v>9.9988536979150719E-6</v>
      </c>
      <c r="DZ222" s="17">
        <f>+AW222/'[3]total numbers'!CP221</f>
        <v>1.0885784494626546E-5</v>
      </c>
      <c r="EA222" s="17">
        <f>+AX222/'[3]total numbers'!CQ221</f>
        <v>1.1698853693655803E-5</v>
      </c>
      <c r="EB222" s="17">
        <f>+AY222/'[3]total numbers'!CR221</f>
        <v>1.2449934224119225E-5</v>
      </c>
      <c r="EC222" s="17">
        <f>+AZ222/'[3]total numbers'!CS221</f>
        <v>3.2218073954079001E-3</v>
      </c>
      <c r="ED222" s="17">
        <f>+BA222/'[3]total numbers'!CT221</f>
        <v>6.2155735352131258E-3</v>
      </c>
      <c r="EE222" s="17">
        <f>+BB222/'[3]total numbers'!CU221</f>
        <v>9.011509106430074E-3</v>
      </c>
      <c r="EF222" s="17">
        <f>+BC222/'[3]total numbers'!CV221</f>
        <v>1.1625985352050344E-2</v>
      </c>
      <c r="EG222" s="17">
        <f>+BD222/'[3]total numbers'!CW221</f>
        <v>1.4073353002171439E-2</v>
      </c>
      <c r="EH222" s="17">
        <f>+BE222/'[3]total numbers'!CX221</f>
        <v>1.6367556962577301E-2</v>
      </c>
      <c r="EI222" s="17">
        <f>+BF222/'[3]total numbers'!CY221</f>
        <v>1.874572975138011E-2</v>
      </c>
      <c r="EJ222" s="17">
        <f>+BG222/'[3]total numbers'!CZ221</f>
        <v>2.8179643017189945E-2</v>
      </c>
      <c r="EK222" s="17">
        <f>+BH222/'[3]total numbers'!DA221</f>
        <v>3.3053068384647423E-2</v>
      </c>
      <c r="EL222" s="17">
        <f>+BI222/'[3]total numbers'!DB221</f>
        <v>3.0091321382272898E-2</v>
      </c>
      <c r="EM222" s="17">
        <f>+BJ222/'[3]total numbers'!DC221</f>
        <v>2.8212413826013819E-2</v>
      </c>
      <c r="EN222" s="17">
        <f>+BK222/'[3]total numbers'!DD221</f>
        <v>2.6527008585633609E-2</v>
      </c>
      <c r="EO222" s="17">
        <f>+BL222/'[3]total numbers'!DE221</f>
        <v>2.5070358189341686E-2</v>
      </c>
      <c r="EP222" s="17">
        <f>+BM222/'[3]total numbers'!DF221</f>
        <v>2.4125599850962715E-2</v>
      </c>
      <c r="EQ222" s="17">
        <f>+BN222/'[3]total numbers'!DG221</f>
        <v>2.3224260458137837E-2</v>
      </c>
      <c r="ER222" s="17">
        <f>+BO222/'[3]total numbers'!DH221</f>
        <v>2.2457653674841524E-2</v>
      </c>
      <c r="ES222" s="17">
        <f>+BP222/'[3]total numbers'!DI221</f>
        <v>2.1735043443764927E-2</v>
      </c>
      <c r="ET222" s="17">
        <f>+BQ222/'[3]total numbers'!DJ221</f>
        <v>2.1015905496514494E-2</v>
      </c>
      <c r="EU222" s="17">
        <f>+BR222/'[3]total numbers'!DK221</f>
        <v>2.0302022449170683E-2</v>
      </c>
      <c r="EV222" s="17">
        <f>+BS222/'[3]total numbers'!DL221</f>
        <v>1.9649287930985432E-2</v>
      </c>
      <c r="EW222" s="17">
        <f>+BT222/'[3]total numbers'!DM221</f>
        <v>1.9001664536604845E-2</v>
      </c>
      <c r="EX222" s="17">
        <f>+BU222/'[3]total numbers'!DN221</f>
        <v>1.837890371829767E-2</v>
      </c>
      <c r="EY222" s="17">
        <f>+BV222/'[3]total numbers'!DO221</f>
        <v>1.7777065977392495E-2</v>
      </c>
      <c r="EZ222" s="17">
        <f>+BW222/'[3]total numbers'!DP221</f>
        <v>1.7202763993929442E-2</v>
      </c>
      <c r="FA222" s="17">
        <f>+BX222/'[3]total numbers'!DQ221</f>
        <v>1.6653096245360523E-2</v>
      </c>
      <c r="FB222" s="17">
        <f>+BY222/'[3]total numbers'!DR221</f>
        <v>1.6120055120238338E-2</v>
      </c>
      <c r="FC222" s="17">
        <f>+BZ222/'[3]total numbers'!DS221</f>
        <v>1.5611823409396279E-2</v>
      </c>
      <c r="FD222" s="17">
        <f>+CA222/'[3]total numbers'!DT221</f>
        <v>1.5125292422352938E-2</v>
      </c>
      <c r="FE222" s="17">
        <f>+CB222/'[3]total numbers'!DU221</f>
        <v>1.4660452722736956E-2</v>
      </c>
      <c r="FF222" s="17">
        <f>+CC222/'[3]total numbers'!DV221</f>
        <v>1.4215741814500178E-2</v>
      </c>
      <c r="FH222" s="52">
        <f t="shared" si="39"/>
        <v>-10000</v>
      </c>
      <c r="FI222" s="52">
        <f t="shared" si="40"/>
        <v>1960</v>
      </c>
      <c r="FJ222" s="66">
        <f t="shared" si="48"/>
        <v>0</v>
      </c>
      <c r="FK222" s="59">
        <f t="shared" si="41"/>
        <v>1.6367556962577301E-2</v>
      </c>
      <c r="FL222" s="52">
        <f t="shared" si="42"/>
        <v>-10000</v>
      </c>
      <c r="FM222" s="65">
        <f t="shared" si="46"/>
        <v>0.33333333333333331</v>
      </c>
      <c r="FN222" s="59" t="e">
        <f t="shared" si="43"/>
        <v>#DIV/0!</v>
      </c>
      <c r="FP222" s="6">
        <v>2</v>
      </c>
      <c r="FQ222" s="22" t="s">
        <v>369</v>
      </c>
      <c r="FR222" s="57"/>
      <c r="FS222" s="57"/>
      <c r="FT222" s="57"/>
      <c r="FU222" s="57"/>
      <c r="GF222" s="20">
        <f t="shared" si="44"/>
        <v>0</v>
      </c>
    </row>
    <row r="223" spans="1:188" x14ac:dyDescent="0.2">
      <c r="A223" s="6">
        <v>12</v>
      </c>
      <c r="B223" s="14">
        <v>807</v>
      </c>
      <c r="C223" s="87" t="s">
        <v>261</v>
      </c>
      <c r="D223" s="20">
        <v>0</v>
      </c>
      <c r="E223" s="20">
        <v>0</v>
      </c>
      <c r="F223" s="20">
        <v>0</v>
      </c>
      <c r="G223" s="20">
        <v>0</v>
      </c>
      <c r="H223" s="20">
        <v>0</v>
      </c>
      <c r="I223" s="20">
        <v>0</v>
      </c>
      <c r="J223" s="11">
        <v>0</v>
      </c>
      <c r="K223" s="11">
        <v>0</v>
      </c>
      <c r="L223" s="11">
        <v>0</v>
      </c>
      <c r="M223" s="11">
        <v>0</v>
      </c>
      <c r="N223" s="11">
        <f>+[1]data!N$223*[2]Europe!$I$45</f>
        <v>0</v>
      </c>
      <c r="O223" s="11">
        <f>+[1]data!O$223*[2]Europe!$I$45</f>
        <v>0</v>
      </c>
      <c r="P223" s="11">
        <f>+[1]data!P$223*[2]Europe!$I$45</f>
        <v>0</v>
      </c>
      <c r="Q223" s="11">
        <f>+[1]data!Q$223*[2]Europe!$I$45</f>
        <v>0</v>
      </c>
      <c r="R223" s="11">
        <f>+[1]data!R$223*[2]Europe!$I$45</f>
        <v>0</v>
      </c>
      <c r="S223" s="11">
        <f>+[1]data!S$223*[2]Europe!$I$45</f>
        <v>0</v>
      </c>
      <c r="T223" s="11">
        <f>+[1]data!T$223*[2]Europe!$I$45</f>
        <v>0</v>
      </c>
      <c r="U223" s="11">
        <f>+[1]data!U$223*[2]Europe!$I$45</f>
        <v>0</v>
      </c>
      <c r="V223" s="11">
        <f>+[1]data!V$223*[2]Europe!$I$45</f>
        <v>0</v>
      </c>
      <c r="W223" s="11">
        <f>+[1]data!W$223*[2]Europe!$I$45</f>
        <v>0</v>
      </c>
      <c r="X223" s="11">
        <f>+[1]data!X$223*[2]Europe!$I$45</f>
        <v>0</v>
      </c>
      <c r="Y223" s="11">
        <f>+[1]data!Y$223*[2]Europe!$I$45</f>
        <v>0</v>
      </c>
      <c r="Z223" s="11">
        <f>+[1]data!Z$223*[2]Europe!$I$45</f>
        <v>0</v>
      </c>
      <c r="AA223" s="11">
        <f>+[1]data!AA$223*[2]Europe!$I$45</f>
        <v>0</v>
      </c>
      <c r="AB223" s="11">
        <f>+[1]data!AB$223*[2]Europe!$I$45</f>
        <v>0</v>
      </c>
      <c r="AC223" s="11">
        <f>+[1]data!AC$223*[2]Europe!$I$45</f>
        <v>0</v>
      </c>
      <c r="AD223" s="11">
        <f>+[1]data!AD$223*[2]Europe!$I$45</f>
        <v>0</v>
      </c>
      <c r="AE223" s="107">
        <f>+[1]data!AE$223*[2]Europe!$I$45</f>
        <v>0</v>
      </c>
      <c r="AF223" s="11">
        <f>+[1]data!AF$223*[2]Europe!$I$45</f>
        <v>0</v>
      </c>
      <c r="AG223" s="11">
        <f>+[1]data!AG$223*[2]Europe!$I$45</f>
        <v>0</v>
      </c>
      <c r="AH223" s="11">
        <f>+[1]data!AH$223*[2]Europe!$I$45</f>
        <v>0</v>
      </c>
      <c r="AI223" s="11">
        <f>+[1]data!AI$223*[2]Europe!$I$45</f>
        <v>0</v>
      </c>
      <c r="AJ223" s="11">
        <f>+[1]data!AJ$223*[2]Europe!$I$45</f>
        <v>0</v>
      </c>
      <c r="AK223" s="11">
        <f>+[1]data!AK$223*[2]Europe!$I$45</f>
        <v>0</v>
      </c>
      <c r="AL223" s="11">
        <f>+[1]data!AL$223*[2]Europe!$I$45</f>
        <v>0</v>
      </c>
      <c r="AM223" s="11">
        <f>+[1]data!AM$223*[2]Europe!$I$45</f>
        <v>0</v>
      </c>
      <c r="AN223" s="11">
        <f>+[1]data!AN$223*[2]Europe!$I$45</f>
        <v>0</v>
      </c>
      <c r="AO223" s="107">
        <f>+[1]data!AO$223*[2]Europe!$I$45</f>
        <v>0</v>
      </c>
      <c r="AP223" s="11">
        <f>+[1]data!AP$223*[2]Europe!$I$45</f>
        <v>0</v>
      </c>
      <c r="AQ223" s="11">
        <f>+[1]data!AQ$223*[2]Europe!$I$45</f>
        <v>0</v>
      </c>
      <c r="AR223" s="11">
        <f>+[1]data!AR$223*[2]Europe!$I$45</f>
        <v>0</v>
      </c>
      <c r="AS223" s="11">
        <f>+[1]data!AS$223*[2]Europe!$I$45</f>
        <v>0</v>
      </c>
      <c r="AT223" s="11">
        <f>+[1]data!AT$223*[2]Europe!$I$45</f>
        <v>0</v>
      </c>
      <c r="AU223" s="11">
        <f>+[1]data!AU$223*[2]Europe!$I$45</f>
        <v>0</v>
      </c>
      <c r="AV223" s="11">
        <f>+[1]data!AV$223*[2]Europe!$I$45</f>
        <v>0</v>
      </c>
      <c r="AW223" s="11">
        <f>+[1]data!AW$223*[2]Europe!$I$45</f>
        <v>0</v>
      </c>
      <c r="AX223" s="11">
        <f>+[1]data!AX$223*[2]Europe!$I$45</f>
        <v>0</v>
      </c>
      <c r="AY223" s="107">
        <f>+[1]data!AY$223*[2]Europe!$I$45</f>
        <v>0</v>
      </c>
      <c r="AZ223" s="11">
        <f>+[1]data!AZ$223*[2]Europe!$I$45</f>
        <v>0</v>
      </c>
      <c r="BA223" s="11">
        <f>+[1]data!BA$223*[2]Europe!$I$45</f>
        <v>0</v>
      </c>
      <c r="BB223" s="11">
        <f>+[1]data!BB$223*[2]Europe!$I$45</f>
        <v>0</v>
      </c>
      <c r="BC223" s="11">
        <f>+[1]data!BC$223*[2]Europe!$I$45</f>
        <v>0</v>
      </c>
      <c r="BD223" s="11">
        <f>+[1]data!BD$223*[2]Europe!$I$45</f>
        <v>0</v>
      </c>
      <c r="BE223" s="19">
        <f>+[1]data!BE$223*[2]Europe!$I$45</f>
        <v>0</v>
      </c>
      <c r="BF223" s="19">
        <f>+[1]data!BF$223*[2]Europe!$I$45</f>
        <v>0</v>
      </c>
      <c r="BG223" s="19">
        <f>+[1]data!BG$223*[2]Europe!$I$45</f>
        <v>0</v>
      </c>
      <c r="BH223" s="19">
        <f>+[1]data!BH$223*[2]Europe!$I$45</f>
        <v>0</v>
      </c>
      <c r="BI223" s="19">
        <f>+[1]data!BI$223*[2]Europe!$I$45</f>
        <v>34.273004694835684</v>
      </c>
      <c r="BJ223" s="19">
        <f>+[1]data!BJ$223*[2]Europe!$I$45</f>
        <v>45.489624413145542</v>
      </c>
      <c r="BK223" s="19">
        <f>+[1]data!BK$223*[2]Europe!$I$45</f>
        <v>56.706244131455406</v>
      </c>
      <c r="BL223" s="19">
        <f>+[1]data!BL$223*[2]Europe!$I$45</f>
        <v>67.922863849765264</v>
      </c>
      <c r="BM223" s="19">
        <f>+[1]data!BM$223*[2]Europe!$I$45</f>
        <v>79.762629107981226</v>
      </c>
      <c r="BN223" s="19">
        <f>+[1]data!BN$223*[2]Europe!$I$45</f>
        <v>79.762629107981226</v>
      </c>
      <c r="BO223" s="19">
        <f>+[1]data!BO$223*[2]Europe!$I$45</f>
        <v>79.762629107981226</v>
      </c>
      <c r="BP223" s="19">
        <f>+[1]data!BP$223*[2]Europe!$I$45</f>
        <v>79.762629107981226</v>
      </c>
      <c r="BQ223" s="19">
        <f>+[1]data!BQ$223*[2]Europe!$I$45</f>
        <v>79.762629107981226</v>
      </c>
      <c r="BR223" s="19">
        <f>+[1]data!BR$223*[2]Europe!$I$45</f>
        <v>79.762629107981226</v>
      </c>
      <c r="BS223" s="19">
        <f>+[1]data!BS$223*[2]Europe!$I$45</f>
        <v>79.762629107981226</v>
      </c>
      <c r="BT223" s="19">
        <f>+[1]data!BT$223*[2]Europe!$I$45</f>
        <v>79.762629107981226</v>
      </c>
      <c r="BU223" s="19">
        <f>+[1]data!BU$223*[2]Europe!$I$45</f>
        <v>79.762629107981226</v>
      </c>
      <c r="BV223" s="19">
        <f>+[1]data!BV$223*[2]Europe!$I$45</f>
        <v>79.762629107981226</v>
      </c>
      <c r="BW223" s="19">
        <f>+[1]data!BW$223*[2]Europe!$I$45</f>
        <v>79.762629107981226</v>
      </c>
      <c r="BX223" s="19">
        <f>+[1]data!BX$223*[2]Europe!$I$45</f>
        <v>79.762629107981226</v>
      </c>
      <c r="BY223" s="19">
        <f>+[1]data!BY$223*[2]Europe!$I$45</f>
        <v>79.762629107981226</v>
      </c>
      <c r="BZ223" s="19">
        <f>+[1]data!BZ$223*[2]Europe!$I$45</f>
        <v>79.762629107981226</v>
      </c>
      <c r="CA223" s="19">
        <f>+[1]data!CA$223*[2]Europe!$I$45</f>
        <v>79.762629107981226</v>
      </c>
      <c r="CB223" s="19">
        <f>+[1]data!CB$223*[2]Europe!$I$45</f>
        <v>79.762629107981226</v>
      </c>
      <c r="CC223" s="19">
        <f>+[1]data!CC$223*[2]Europe!$I$45</f>
        <v>79.762629107981226</v>
      </c>
      <c r="CD223" s="30"/>
      <c r="CE223" s="45"/>
      <c r="CG223" s="17">
        <f>+D223/'[3]total numbers'!AW222</f>
        <v>0</v>
      </c>
      <c r="CH223" s="17">
        <f>+E223/'[3]total numbers'!AX222</f>
        <v>0</v>
      </c>
      <c r="CI223" s="17">
        <f>+F223/'[3]total numbers'!AY222</f>
        <v>0</v>
      </c>
      <c r="CJ223" s="17">
        <f>+G223/'[3]total numbers'!AZ222</f>
        <v>0</v>
      </c>
      <c r="CK223" s="17">
        <f>+H223/'[3]total numbers'!BA222</f>
        <v>0</v>
      </c>
      <c r="CL223" s="17">
        <f>+I223/'[3]total numbers'!BB222</f>
        <v>0</v>
      </c>
      <c r="CM223" s="17">
        <f>+J223/'[3]total numbers'!BC222</f>
        <v>0</v>
      </c>
      <c r="CN223" s="17">
        <f>+K223/'[3]total numbers'!BD222</f>
        <v>0</v>
      </c>
      <c r="CO223" s="17">
        <f>+L223/'[3]total numbers'!BE222</f>
        <v>0</v>
      </c>
      <c r="CP223" s="17">
        <f>+M223/'[3]total numbers'!BF222</f>
        <v>0</v>
      </c>
      <c r="CQ223" s="17">
        <f>+N223/'[3]total numbers'!BG222</f>
        <v>0</v>
      </c>
      <c r="CR223" s="17">
        <f>+O223/'[3]total numbers'!BH222</f>
        <v>0</v>
      </c>
      <c r="CS223" s="17">
        <f>+P223/'[3]total numbers'!BI222</f>
        <v>0</v>
      </c>
      <c r="CT223" s="17">
        <f>+Q223/'[3]total numbers'!BJ222</f>
        <v>0</v>
      </c>
      <c r="CU223" s="17">
        <f>+R223/'[3]total numbers'!BK222</f>
        <v>0</v>
      </c>
      <c r="CV223" s="17">
        <f>+S223/'[3]total numbers'!BL222</f>
        <v>0</v>
      </c>
      <c r="CW223" s="17">
        <f>+T223/'[3]total numbers'!BM222</f>
        <v>0</v>
      </c>
      <c r="CX223" s="17">
        <f>+U223/'[3]total numbers'!BN222</f>
        <v>0</v>
      </c>
      <c r="CY223" s="17">
        <f>+V223/'[3]total numbers'!BO222</f>
        <v>0</v>
      </c>
      <c r="CZ223" s="17">
        <f>+W223/'[3]total numbers'!BP222</f>
        <v>0</v>
      </c>
      <c r="DA223" s="17">
        <f>+X223/'[3]total numbers'!BQ222</f>
        <v>0</v>
      </c>
      <c r="DB223" s="17">
        <f>+Y223/'[3]total numbers'!BR222</f>
        <v>0</v>
      </c>
      <c r="DC223" s="17">
        <f>+Z223/'[3]total numbers'!BS222</f>
        <v>0</v>
      </c>
      <c r="DD223" s="17">
        <f>+AA223/'[3]total numbers'!BT222</f>
        <v>0</v>
      </c>
      <c r="DE223" s="17">
        <f>+AB223/'[3]total numbers'!BU222</f>
        <v>0</v>
      </c>
      <c r="DF223" s="17">
        <f>+AC223/'[3]total numbers'!BV222</f>
        <v>0</v>
      </c>
      <c r="DG223" s="17">
        <f>+AD223/'[3]total numbers'!BW222</f>
        <v>0</v>
      </c>
      <c r="DH223" s="17">
        <f>+AE223/'[3]total numbers'!BX222</f>
        <v>0</v>
      </c>
      <c r="DI223" s="17">
        <f>+AF223/'[3]total numbers'!BY222</f>
        <v>0</v>
      </c>
      <c r="DJ223" s="17">
        <f>+AG223/'[3]total numbers'!BZ222</f>
        <v>0</v>
      </c>
      <c r="DK223" s="17">
        <f>+AH223/'[3]total numbers'!CA222</f>
        <v>0</v>
      </c>
      <c r="DL223" s="17">
        <f>+AI223/'[3]total numbers'!CB222</f>
        <v>0</v>
      </c>
      <c r="DM223" s="17">
        <f>+AJ223/'[3]total numbers'!CC222</f>
        <v>0</v>
      </c>
      <c r="DN223" s="17">
        <f>+AK223/'[3]total numbers'!CD222</f>
        <v>0</v>
      </c>
      <c r="DO223" s="17">
        <f>+AL223/'[3]total numbers'!CE222</f>
        <v>0</v>
      </c>
      <c r="DP223" s="17">
        <f>+AM223/'[3]total numbers'!CF222</f>
        <v>0</v>
      </c>
      <c r="DQ223" s="17">
        <f>+AN223/'[3]total numbers'!CG222</f>
        <v>0</v>
      </c>
      <c r="DR223" s="17">
        <f>+AO223/'[3]total numbers'!CH222</f>
        <v>0</v>
      </c>
      <c r="DS223" s="17">
        <f>+AP223/'[3]total numbers'!CI222</f>
        <v>0</v>
      </c>
      <c r="DT223" s="17">
        <f>+AQ223/'[3]total numbers'!CJ222</f>
        <v>0</v>
      </c>
      <c r="DU223" s="17">
        <f>+AR223/'[3]total numbers'!CK222</f>
        <v>0</v>
      </c>
      <c r="DV223" s="17">
        <f>+AS223/'[3]total numbers'!CL222</f>
        <v>0</v>
      </c>
      <c r="DW223" s="17">
        <f>+AT223/'[3]total numbers'!CM222</f>
        <v>0</v>
      </c>
      <c r="DX223" s="17">
        <f>+AU223/'[3]total numbers'!CN222</f>
        <v>0</v>
      </c>
      <c r="DY223" s="17">
        <f>+AV223/'[3]total numbers'!CO222</f>
        <v>0</v>
      </c>
      <c r="DZ223" s="17">
        <f>+AW223/'[3]total numbers'!CP222</f>
        <v>0</v>
      </c>
      <c r="EA223" s="17">
        <f>+AX223/'[3]total numbers'!CQ222</f>
        <v>0</v>
      </c>
      <c r="EB223" s="17">
        <f>+AY223/'[3]total numbers'!CR222</f>
        <v>0</v>
      </c>
      <c r="EC223" s="17">
        <f>+AZ223/'[3]total numbers'!CS222</f>
        <v>0</v>
      </c>
      <c r="ED223" s="17">
        <f>+BA223/'[3]total numbers'!CT222</f>
        <v>0</v>
      </c>
      <c r="EE223" s="17">
        <f>+BB223/'[3]total numbers'!CU222</f>
        <v>0</v>
      </c>
      <c r="EF223" s="17">
        <f>+BC223/'[3]total numbers'!CV222</f>
        <v>0</v>
      </c>
      <c r="EG223" s="17">
        <f>+BD223/'[3]total numbers'!CW222</f>
        <v>0</v>
      </c>
      <c r="EH223" s="17">
        <f>+BE223/'[3]total numbers'!CX222</f>
        <v>0</v>
      </c>
      <c r="EI223" s="17">
        <f>+BF223/'[3]total numbers'!CY222</f>
        <v>0</v>
      </c>
      <c r="EJ223" s="17">
        <f>+BG223/'[3]total numbers'!CZ222</f>
        <v>0</v>
      </c>
      <c r="EK223" s="17">
        <f>+BH223/'[3]total numbers'!DA222</f>
        <v>0</v>
      </c>
      <c r="EL223" s="17">
        <f>+BI223/'[3]total numbers'!DB222</f>
        <v>7.0130769824157206E-4</v>
      </c>
      <c r="EM223" s="17">
        <f>+BJ223/'[3]total numbers'!DC222</f>
        <v>9.3917846194218929E-4</v>
      </c>
      <c r="EN223" s="17">
        <f>+BK223/'[3]total numbers'!DD222</f>
        <v>1.1806777058242831E-3</v>
      </c>
      <c r="EO223" s="17">
        <f>+BL223/'[3]total numbers'!DE222</f>
        <v>1.4255322171759077E-3</v>
      </c>
      <c r="EP223" s="17">
        <f>+BM223/'[3]total numbers'!DF222</f>
        <v>1.6868479537297213E-3</v>
      </c>
      <c r="EQ223" s="17">
        <f>+BN223/'[3]total numbers'!DG222</f>
        <v>1.6993810695951849E-3</v>
      </c>
      <c r="ER223" s="17">
        <f>+BO223/'[3]total numbers'!DH222</f>
        <v>1.7115254026969205E-3</v>
      </c>
      <c r="ES223" s="17">
        <f>+BP223/'[3]total numbers'!DI222</f>
        <v>1.7231267114415953E-3</v>
      </c>
      <c r="ET223" s="17">
        <f>+BQ223/'[3]total numbers'!DJ222</f>
        <v>1.7342576700590309E-3</v>
      </c>
      <c r="EU223" s="17">
        <f>+BR223/'[3]total numbers'!DK222</f>
        <v>1.7450442869805156E-3</v>
      </c>
      <c r="EV223" s="17">
        <f>+BS223/'[3]total numbers'!DL222</f>
        <v>1.7555939633413255E-3</v>
      </c>
      <c r="EW223" s="17">
        <f>+BT223/'[3]total numbers'!DM222</f>
        <v>1.765945051738231E-3</v>
      </c>
      <c r="EX223" s="17">
        <f>+BU223/'[3]total numbers'!DN222</f>
        <v>1.7761074594206162E-3</v>
      </c>
      <c r="EY223" s="17">
        <f>+BV223/'[3]total numbers'!DO222</f>
        <v>1.7861356086370252E-3</v>
      </c>
      <c r="EZ223" s="17">
        <f>+BW223/'[3]total numbers'!DP222</f>
        <v>1.796086320629734E-3</v>
      </c>
      <c r="FA223" s="17">
        <f>+BX223/'[3]total numbers'!DQ222</f>
        <v>1.806017128927762E-3</v>
      </c>
      <c r="FB223" s="17">
        <f>+BY223/'[3]total numbers'!DR222</f>
        <v>1.8159670724290672E-3</v>
      </c>
      <c r="FC223" s="17">
        <f>+BZ223/'[3]total numbers'!DS222</f>
        <v>1.8259862915892095E-3</v>
      </c>
      <c r="FD223" s="17">
        <f>+CA223/'[3]total numbers'!DT222</f>
        <v>1.8361556529844943E-3</v>
      </c>
      <c r="FE223" s="17">
        <f>+CB223/'[3]total numbers'!DU222</f>
        <v>1.8465692970232029E-3</v>
      </c>
      <c r="FF223" s="17">
        <f>+CC223/'[3]total numbers'!DV222</f>
        <v>1.8573026006451173E-3</v>
      </c>
      <c r="FH223" s="52">
        <f t="shared" si="39"/>
        <v>-10000</v>
      </c>
      <c r="FI223" s="52">
        <f t="shared" si="40"/>
        <v>1960</v>
      </c>
      <c r="FJ223" s="66">
        <f t="shared" si="48"/>
        <v>0</v>
      </c>
      <c r="FK223" s="59">
        <f t="shared" si="41"/>
        <v>0</v>
      </c>
      <c r="FL223" s="52">
        <f t="shared" si="42"/>
        <v>0</v>
      </c>
      <c r="FM223" s="65">
        <f t="shared" si="46"/>
        <v>0.33333333333333331</v>
      </c>
      <c r="FN223" s="59">
        <f t="shared" si="43"/>
        <v>0</v>
      </c>
      <c r="FP223" s="6">
        <v>2</v>
      </c>
      <c r="FQ223" s="22" t="s">
        <v>369</v>
      </c>
      <c r="GF223" s="20" t="e">
        <f t="shared" si="44"/>
        <v>#DIV/0!</v>
      </c>
    </row>
    <row r="224" spans="1:188" x14ac:dyDescent="0.2">
      <c r="A224" s="6">
        <v>7</v>
      </c>
      <c r="B224" s="14">
        <v>818</v>
      </c>
      <c r="C224" s="116" t="s">
        <v>262</v>
      </c>
      <c r="D224" s="20">
        <f>+[1]data!D$224*[2]Africa!$I$19</f>
        <v>0</v>
      </c>
      <c r="E224" s="20">
        <f>+[1]data!E$224*[2]Africa!$I$19</f>
        <v>0</v>
      </c>
      <c r="F224" s="20">
        <f>+[1]data!F$224*[2]Africa!$I$19</f>
        <v>0</v>
      </c>
      <c r="G224" s="20">
        <f>+[1]data!G$224*[2]Africa!$I$19</f>
        <v>0</v>
      </c>
      <c r="H224" s="20">
        <f>+[1]data!H$224*[2]Africa!$I$19</f>
        <v>34.566392053176692</v>
      </c>
      <c r="I224" s="20">
        <f>+[1]data!I$224*[2]Africa!$I$19</f>
        <v>155.11729376563221</v>
      </c>
      <c r="J224" s="11">
        <f>+[1]data!J$224*[2]Africa!$I$19</f>
        <v>700</v>
      </c>
      <c r="K224" s="11">
        <f>+[1]data!K$224*[2]Africa!$I$19</f>
        <v>800</v>
      </c>
      <c r="L224" s="11">
        <f>+[1]data!L$224*[2]Africa!$I$19</f>
        <v>850</v>
      </c>
      <c r="M224" s="11">
        <f>+[1]data!M$224*[2]Africa!$I$19</f>
        <v>900</v>
      </c>
      <c r="N224" s="11">
        <f>+[1]data!N$224*[2]Africa!$I$19</f>
        <v>1000</v>
      </c>
      <c r="O224" s="11">
        <f>+[1]data!O$224*[2]Africa!$I$19</f>
        <v>1060</v>
      </c>
      <c r="P224" s="11">
        <f>+[1]data!P$224*[2]Africa!$I$19</f>
        <v>1120</v>
      </c>
      <c r="Q224" s="11">
        <f>+[1]data!Q$224*[2]Africa!$I$19</f>
        <v>1180</v>
      </c>
      <c r="R224" s="11">
        <f>+[1]data!R$224*[2]Africa!$I$19</f>
        <v>1240</v>
      </c>
      <c r="S224" s="11">
        <f>+[1]data!S$224*[2]Africa!$I$19</f>
        <v>1300</v>
      </c>
      <c r="T224" s="11">
        <f>+[1]data!T$224*[2]Africa!$I$19</f>
        <v>1360</v>
      </c>
      <c r="U224" s="11">
        <f>+[1]data!U$224*[2]Africa!$I$19</f>
        <v>1420</v>
      </c>
      <c r="V224" s="11">
        <f>+[1]data!V$224*[2]Africa!$I$19</f>
        <v>1480</v>
      </c>
      <c r="W224" s="11">
        <f>+[1]data!W$224*[2]Africa!$I$19</f>
        <v>1540</v>
      </c>
      <c r="X224" s="11">
        <f>+[1]data!X$224*[2]Africa!$I$19</f>
        <v>1600</v>
      </c>
      <c r="Y224" s="11">
        <f>+[1]data!Y$224*[2]Africa!$I$19</f>
        <v>1660</v>
      </c>
      <c r="Z224" s="11">
        <f>+[1]data!Z$224*[2]Africa!$I$19</f>
        <v>1720</v>
      </c>
      <c r="AA224" s="11">
        <f>+[1]data!AA$224*[2]Africa!$I$19</f>
        <v>1780</v>
      </c>
      <c r="AB224" s="11">
        <f>+[1]data!AB$224*[2]Africa!$I$19</f>
        <v>1840</v>
      </c>
      <c r="AC224" s="11">
        <f>+[1]data!AC$224*[2]Africa!$I$19</f>
        <v>1900</v>
      </c>
      <c r="AD224" s="11">
        <f>+[1]data!AD$224*[2]Africa!$I$19</f>
        <v>2045.2173913043478</v>
      </c>
      <c r="AE224" s="11">
        <f>+[1]data!AE$224*[2]Africa!$I$19</f>
        <v>2190.4347826086955</v>
      </c>
      <c r="AF224" s="11">
        <f>+[1]data!AF$224*[2]Africa!$I$19</f>
        <v>2204.9565217391305</v>
      </c>
      <c r="AG224" s="11">
        <f>+[1]data!AG$224*[2]Africa!$I$19</f>
        <v>2219.478260869565</v>
      </c>
      <c r="AH224" s="11">
        <f>+[1]data!AH$224*[2]Africa!$I$19</f>
        <v>2234</v>
      </c>
      <c r="AI224" s="11">
        <f>+[1]data!AI$224*[2]Africa!$I$19</f>
        <v>2248.521739130435</v>
      </c>
      <c r="AJ224" s="11">
        <f>+[1]data!AJ$224*[2]Africa!$I$19</f>
        <v>2263.0434782608695</v>
      </c>
      <c r="AK224" s="11">
        <f>+[1]data!AK$224*[2]Africa!$I$19</f>
        <v>2277.5652173913045</v>
      </c>
      <c r="AL224" s="11">
        <f>+[1]data!AL$224*[2]Africa!$I$19</f>
        <v>2292.086956521739</v>
      </c>
      <c r="AM224" s="11">
        <f>+[1]data!AM$224*[2]Africa!$I$19</f>
        <v>2306.608695652174</v>
      </c>
      <c r="AN224" s="11">
        <f>+[1]data!AN$224*[2]Africa!$I$19</f>
        <v>2321.1304347826085</v>
      </c>
      <c r="AO224" s="11">
        <f>+[1]data!AO$224*[2]Africa!$I$19</f>
        <v>2335.6521739130435</v>
      </c>
      <c r="AP224" s="11">
        <f>+[1]data!AP$224*[2]Africa!$I$19</f>
        <v>2350.173913043478</v>
      </c>
      <c r="AQ224" s="11">
        <f>+[1]data!AQ$224*[2]Africa!$I$19</f>
        <v>2364.695652173913</v>
      </c>
      <c r="AR224" s="11">
        <f>+[1]data!AR$224*[2]Africa!$I$19</f>
        <v>2379.217391304348</v>
      </c>
      <c r="AS224" s="11">
        <f>+[1]data!AS$224*[2]Africa!$I$19</f>
        <v>2393.7391304347825</v>
      </c>
      <c r="AT224" s="11">
        <f>+[1]data!AT$224*[2]Africa!$I$19</f>
        <v>2408.2608695652175</v>
      </c>
      <c r="AU224" s="11">
        <f>+[1]data!AU$224*[2]Africa!$I$19</f>
        <v>2422.782608695652</v>
      </c>
      <c r="AV224" s="11">
        <f>+[1]data!AV$224*[2]Africa!$I$19</f>
        <v>2437.304347826087</v>
      </c>
      <c r="AW224" s="11">
        <f>+[1]data!AW$224*[2]Africa!$I$19</f>
        <v>2451.826086956522</v>
      </c>
      <c r="AX224" s="11">
        <f>+[1]data!AX$224*[2]Africa!$I$19</f>
        <v>2466.3478260869565</v>
      </c>
      <c r="AY224" s="11">
        <f>+[1]data!AY$224*[2]Africa!$I$19</f>
        <v>2480.8695652173915</v>
      </c>
      <c r="AZ224" s="11">
        <f>+[1]data!AZ$224*[2]Africa!$I$19</f>
        <v>2495.391304347826</v>
      </c>
      <c r="BA224" s="11">
        <f>+[1]data!BA$224*[2]Africa!$I$19</f>
        <v>2509.913043478261</v>
      </c>
      <c r="BB224" s="11">
        <f>+[1]data!BB$224*[2]Africa!$I$19</f>
        <v>2524.4347826086955</v>
      </c>
      <c r="BC224" s="11">
        <f>+[1]data!BC$224*[2]Africa!$I$19</f>
        <v>2538.9565217391305</v>
      </c>
      <c r="BD224" s="11">
        <f>+[1]data!BD$224*[2]Africa!$I$19</f>
        <v>2553.478260869565</v>
      </c>
      <c r="BE224" s="19">
        <f>+[1]data!BE$224*[2]Africa!$I$19</f>
        <v>2568</v>
      </c>
      <c r="BF224" s="19">
        <f>+[1]data!BF$224*[2]Africa!$I$19</f>
        <v>2843</v>
      </c>
      <c r="BG224" s="19">
        <f>+[1]data!BG$224*[2]Africa!$I$19</f>
        <v>2445</v>
      </c>
      <c r="BH224" s="19">
        <f>+[1]data!BH$224*[2]Africa!$I$19</f>
        <v>2648</v>
      </c>
      <c r="BI224" s="19">
        <f>+[1]data!BI$224*[2]Africa!$I$19</f>
        <v>3291</v>
      </c>
      <c r="BJ224" s="19">
        <f>+[1]data!BJ$224*[2]Africa!$I$19</f>
        <v>3338</v>
      </c>
      <c r="BK224" s="19">
        <f>+[1]data!BK$224*[2]Africa!$I$19</f>
        <v>3422</v>
      </c>
      <c r="BL224" s="19">
        <f>+[1]data!BL$224*[2]Africa!$I$19</f>
        <v>3422</v>
      </c>
      <c r="BM224" s="19">
        <f>+[1]data!BM$224*[2]Africa!$I$19</f>
        <v>3450</v>
      </c>
      <c r="BN224" s="19">
        <f>+[1]data!BN$224*[2]Africa!$I$19</f>
        <v>3500</v>
      </c>
      <c r="BO224" s="19">
        <f>+[1]data!BO$224*[2]Africa!$I$19</f>
        <v>3550</v>
      </c>
      <c r="BP224" s="19">
        <f>+[1]data!BP$224*[2]Africa!$I$19</f>
        <v>3550</v>
      </c>
      <c r="BQ224" s="19">
        <f>+[1]data!BQ$224*[2]Africa!$I$19</f>
        <v>3600</v>
      </c>
      <c r="BR224" s="19">
        <f>+[1]data!BR$224*[2]Africa!$I$19</f>
        <v>3650</v>
      </c>
      <c r="BS224" s="19">
        <f>+[1]data!BS$224*[2]Africa!$I$19</f>
        <v>3670</v>
      </c>
      <c r="BT224" s="19">
        <f>+[1]data!BT$224*[2]Africa!$I$19</f>
        <v>3670</v>
      </c>
      <c r="BU224" s="19">
        <f>+[1]data!BU$224*[2]Africa!$I$19</f>
        <v>3716</v>
      </c>
      <c r="BV224" s="19">
        <f>+[1]data!BV$224*[2]Africa!$I$19</f>
        <v>3748.6666666666642</v>
      </c>
      <c r="BW224" s="19">
        <f>+[1]data!BW$224*[2]Africa!$I$19</f>
        <v>3769.9111111111124</v>
      </c>
      <c r="BX224" s="19">
        <f>+[1]data!BX$224*[2]Africa!$I$19</f>
        <v>3792.2518518518555</v>
      </c>
      <c r="BY224" s="19">
        <f>+[1]data!BY$224*[2]Africa!$I$19</f>
        <v>3822.1708641975274</v>
      </c>
      <c r="BZ224" s="19">
        <f>+[1]data!BZ$224*[2]Africa!$I$19</f>
        <v>3854.2521810699545</v>
      </c>
      <c r="CA224" s="19">
        <f>+[1]data!CA$224*[2]Africa!$I$19</f>
        <v>3877.2868696844962</v>
      </c>
      <c r="CB224" s="19">
        <f>+[1]data!CB$224*[2]Africa!$I$19</f>
        <v>3903.3609144947332</v>
      </c>
      <c r="CC224" s="19">
        <f>+[1]data!CC$224*[2]Africa!$I$19</f>
        <v>3931.9825041304575</v>
      </c>
      <c r="CD224" s="30"/>
      <c r="CE224" s="45"/>
      <c r="CG224" s="17">
        <f>+D224/'[3]total numbers'!AW223</f>
        <v>0</v>
      </c>
      <c r="CH224" s="17">
        <f>+E224/'[3]total numbers'!AX223</f>
        <v>0</v>
      </c>
      <c r="CI224" s="17">
        <f>+F224/'[3]total numbers'!AY223</f>
        <v>0</v>
      </c>
      <c r="CJ224" s="17">
        <f>+G224/'[3]total numbers'!AZ223</f>
        <v>0</v>
      </c>
      <c r="CK224" s="17">
        <f>+H224/'[3]total numbers'!BA223</f>
        <v>3.6493953489930515E-2</v>
      </c>
      <c r="CL224" s="17">
        <f>+I224/'[3]total numbers'!BB223</f>
        <v>0.15011998805574156</v>
      </c>
      <c r="CM224" s="17">
        <f>+J224/'[3]total numbers'!BC223</f>
        <v>0.62099453901838053</v>
      </c>
      <c r="CN224" s="17">
        <f>+K224/'[3]total numbers'!BD223</f>
        <v>0.65056570754306542</v>
      </c>
      <c r="CO224" s="17">
        <f>+L224/'[3]total numbers'!BE223</f>
        <v>0.67099259539935907</v>
      </c>
      <c r="CP224" s="17">
        <f>+M224/'[3]total numbers'!BF223</f>
        <v>0.69361809695856169</v>
      </c>
      <c r="CQ224" s="17">
        <f>+N224/'[3]total numbers'!BG223</f>
        <v>0.7564307964157283</v>
      </c>
      <c r="CR224" s="17">
        <f>+O224/'[3]total numbers'!BH223</f>
        <v>0.79074854047215148</v>
      </c>
      <c r="CS224" s="17">
        <f>+P224/'[3]total numbers'!BI223</f>
        <v>0.82730337510230489</v>
      </c>
      <c r="CT224" s="17">
        <f>+Q224/'[3]total numbers'!BJ223</f>
        <v>0.8657367089239113</v>
      </c>
      <c r="CU224" s="17">
        <f>+R224/'[3]total numbers'!BK223</f>
        <v>0.90537118758414836</v>
      </c>
      <c r="CV224" s="17">
        <f>+S224/'[3]total numbers'!BL223</f>
        <v>0.94517958412098291</v>
      </c>
      <c r="CW224" s="17">
        <f>+T224/'[3]total numbers'!BM223</f>
        <v>0.98386462022825649</v>
      </c>
      <c r="CX224" s="17">
        <f>+U224/'[3]total numbers'!BN223</f>
        <v>1.0201142096880678</v>
      </c>
      <c r="CY224" s="17">
        <f>+V224/'[3]total numbers'!BO223</f>
        <v>1.0530165366286111</v>
      </c>
      <c r="CZ224" s="17">
        <f>+W224/'[3]total numbers'!BP223</f>
        <v>1.0824488648344697</v>
      </c>
      <c r="DA224" s="17">
        <f>+X224/'[3]total numbers'!BQ223</f>
        <v>1.1092961793066345</v>
      </c>
      <c r="DB224" s="17">
        <f>+Y224/'[3]total numbers'!BR223</f>
        <v>1.1351118119324868</v>
      </c>
      <c r="DC224" s="17">
        <f>+Z224/'[3]total numbers'!BS223</f>
        <v>1.1610646422739588</v>
      </c>
      <c r="DD224" s="17">
        <f>+AA224/'[3]total numbers'!BT223</f>
        <v>1.1874630585579395</v>
      </c>
      <c r="DE224" s="17">
        <f>+AB224/'[3]total numbers'!BU223</f>
        <v>1.2138756542723805</v>
      </c>
      <c r="DF224" s="17">
        <f>+AC224/'[3]total numbers'!BV223</f>
        <v>1.2399061847825661</v>
      </c>
      <c r="DG224" s="17">
        <f>+AD224/'[3]total numbers'!BW223</f>
        <v>1.3198757262929035</v>
      </c>
      <c r="DH224" s="17">
        <f>+AE224/'[3]total numbers'!BX223</f>
        <v>1.3969894682855106</v>
      </c>
      <c r="DI224" s="17">
        <f>+AF224/'[3]total numbers'!BY223</f>
        <v>1.3889638640156339</v>
      </c>
      <c r="DJ224" s="17">
        <f>+AG224/'[3]total numbers'!BZ223</f>
        <v>1.3804433887462224</v>
      </c>
      <c r="DK224" s="17">
        <f>+AH224/'[3]total numbers'!CA223</f>
        <v>1.3712865847782278</v>
      </c>
      <c r="DL224" s="17">
        <f>+AI224/'[3]total numbers'!CB223</f>
        <v>1.3613238461131265</v>
      </c>
      <c r="DM224" s="17">
        <f>+AJ224/'[3]total numbers'!CC223</f>
        <v>1.3505877469853287</v>
      </c>
      <c r="DN224" s="17">
        <f>+AK224/'[3]total numbers'!CD223</f>
        <v>1.3387771758937099</v>
      </c>
      <c r="DO224" s="17">
        <f>+AL224/'[3]total numbers'!CE223</f>
        <v>1.3263117990527178</v>
      </c>
      <c r="DP224" s="17">
        <f>+AM224/'[3]total numbers'!CF223</f>
        <v>1.3147654313938388</v>
      </c>
      <c r="DQ224" s="17">
        <f>+AN224/'[3]total numbers'!CG223</f>
        <v>1.3060566646968743</v>
      </c>
      <c r="DR224" s="17">
        <f>+AO224/'[3]total numbers'!CH223</f>
        <v>1.301322227683426</v>
      </c>
      <c r="DS224" s="17">
        <f>+AP224/'[3]total numbers'!CI223</f>
        <v>1.3011494738726253</v>
      </c>
      <c r="DT224" s="17">
        <f>+AQ224/'[3]total numbers'!CJ223</f>
        <v>1.3047820497226847</v>
      </c>
      <c r="DU224" s="17">
        <f>+AR224/'[3]total numbers'!CK223</f>
        <v>1.3103416056878434</v>
      </c>
      <c r="DV224" s="17">
        <f>+AS224/'[3]total numbers'!CL223</f>
        <v>1.3151531218428119</v>
      </c>
      <c r="DW224" s="17">
        <f>+AT224/'[3]total numbers'!CM223</f>
        <v>1.3173198232779426</v>
      </c>
      <c r="DX224" s="17">
        <f>+AU224/'[3]total numbers'!CN223</f>
        <v>1.3161738812988493</v>
      </c>
      <c r="DY224" s="17">
        <f>+AV224/'[3]total numbers'!CO223</f>
        <v>1.3124560313884379</v>
      </c>
      <c r="DZ224" s="17">
        <f>+AW224/'[3]total numbers'!CP223</f>
        <v>1.3073491280112071</v>
      </c>
      <c r="EA224" s="17">
        <f>+AX224/'[3]total numbers'!CQ223</f>
        <v>1.3025771790067251</v>
      </c>
      <c r="EB224" s="17">
        <f>+AY224/'[3]total numbers'!CR223</f>
        <v>1.2993274488935189</v>
      </c>
      <c r="EC224" s="17">
        <f>+AZ224/'[3]total numbers'!CS223</f>
        <v>1.2978673087273878</v>
      </c>
      <c r="ED224" s="17">
        <f>+BA224/'[3]total numbers'!CT223</f>
        <v>1.2977531771382056</v>
      </c>
      <c r="EE224" s="17">
        <f>+BB224/'[3]total numbers'!CU223</f>
        <v>1.2985601954956854</v>
      </c>
      <c r="EF224" s="17">
        <f>+BC224/'[3]total numbers'!CV223</f>
        <v>1.299622351501466</v>
      </c>
      <c r="EG224" s="17">
        <f>+BD224/'[3]total numbers'!CW223</f>
        <v>1.3004813685395242</v>
      </c>
      <c r="EH224" s="17">
        <f>+BE224/'[3]total numbers'!CX223</f>
        <v>1.3010469678968686</v>
      </c>
      <c r="EI224" s="17">
        <f>+BF224/'[3]total numbers'!CY223</f>
        <v>1.4328293819228641</v>
      </c>
      <c r="EJ224" s="17">
        <f>+BG224/'[3]total numbers'!CZ223</f>
        <v>1.2259996159035969</v>
      </c>
      <c r="EK224" s="17">
        <f>+BH224/'[3]total numbers'!DA223</f>
        <v>1.3216441692682792</v>
      </c>
      <c r="EL224" s="17">
        <f>+BI224/'[3]total numbers'!DB223</f>
        <v>1.6359997494549152</v>
      </c>
      <c r="EM224" s="17">
        <f>+BJ224/'[3]total numbers'!DC223</f>
        <v>1.6538302421042983</v>
      </c>
      <c r="EN224" s="17">
        <f>+BK224/'[3]total numbers'!DD223</f>
        <v>1.6907883164649777</v>
      </c>
      <c r="EO224" s="17">
        <f>+BL224/'[3]total numbers'!DE223</f>
        <v>1.6870023909881928</v>
      </c>
      <c r="EP224" s="17">
        <f>+BM224/'[3]total numbers'!DF223</f>
        <v>1.6976784124689313</v>
      </c>
      <c r="EQ224" s="17">
        <f>+BN224/'[3]total numbers'!DG223</f>
        <v>1.7196380702319842</v>
      </c>
      <c r="ER224" s="17">
        <f>+BO224/'[3]total numbers'!DH223</f>
        <v>1.7420243500654364</v>
      </c>
      <c r="ES224" s="17">
        <f>+BP224/'[3]total numbers'!DI223</f>
        <v>1.7403359877950972</v>
      </c>
      <c r="ET224" s="17">
        <f>+BQ224/'[3]total numbers'!DJ223</f>
        <v>1.7635457458867745</v>
      </c>
      <c r="EU224" s="17">
        <f>+BR224/'[3]total numbers'!DK223</f>
        <v>1.7870388277025291</v>
      </c>
      <c r="EV224" s="17">
        <f>+BS224/'[3]total numbers'!DL223</f>
        <v>1.7960613890846451</v>
      </c>
      <c r="EW224" s="17">
        <f>+BT224/'[3]total numbers'!DM223</f>
        <v>1.7954946294162684</v>
      </c>
      <c r="EX224" s="17">
        <f>+BU224/'[3]total numbers'!DN223</f>
        <v>1.8176002003468896</v>
      </c>
      <c r="EY224" s="17">
        <f>+BV224/'[3]total numbers'!DO223</f>
        <v>1.8332842653479267</v>
      </c>
      <c r="EZ224" s="17">
        <f>+BW224/'[3]total numbers'!DP223</f>
        <v>1.8434169203801696</v>
      </c>
      <c r="FA224" s="17">
        <f>+BX224/'[3]total numbers'!DQ223</f>
        <v>1.8540764002074235</v>
      </c>
      <c r="FB224" s="17">
        <f>+BY224/'[3]total numbers'!DR223</f>
        <v>1.8683935731490935</v>
      </c>
      <c r="FC224" s="17">
        <f>+BZ224/'[3]total numbers'!DS223</f>
        <v>1.8837453195705862</v>
      </c>
      <c r="FD224" s="17">
        <f>+CA224/'[3]total numbers'!DT223</f>
        <v>1.8947718865803662</v>
      </c>
      <c r="FE224" s="17">
        <f>+CB224/'[3]total numbers'!DU223</f>
        <v>1.9075455752722916</v>
      </c>
      <c r="FF224" s="17">
        <f>+CC224/'[3]total numbers'!DV223</f>
        <v>1.9219554097177751</v>
      </c>
      <c r="FH224" s="73">
        <f>+EH224</f>
        <v>1.3010469678968686</v>
      </c>
      <c r="FI224" s="69">
        <f>FM224-EH224</f>
        <v>3.6989530321031312</v>
      </c>
      <c r="FJ224" s="67">
        <v>3000</v>
      </c>
      <c r="FK224" s="72">
        <v>2.5000000000000001E-3</v>
      </c>
      <c r="FL224" s="67">
        <v>5000</v>
      </c>
      <c r="FM224" s="74">
        <v>5</v>
      </c>
      <c r="FN224" s="59"/>
      <c r="FO224" s="6" t="s">
        <v>363</v>
      </c>
      <c r="FP224" s="78">
        <v>3</v>
      </c>
      <c r="FQ224" s="79" t="s">
        <v>370</v>
      </c>
      <c r="FR224" s="78"/>
      <c r="FS224" s="78"/>
      <c r="FT224" s="78"/>
      <c r="FU224" s="78"/>
      <c r="GF224" s="20">
        <f t="shared" si="44"/>
        <v>0.581401605845554</v>
      </c>
    </row>
    <row r="225" spans="1:188" x14ac:dyDescent="0.2">
      <c r="A225" s="6">
        <v>11</v>
      </c>
      <c r="B225" s="14">
        <v>826</v>
      </c>
      <c r="C225" s="87" t="s">
        <v>263</v>
      </c>
      <c r="D225" s="20">
        <v>0</v>
      </c>
      <c r="E225" s="20">
        <v>0</v>
      </c>
      <c r="F225" s="20">
        <v>0</v>
      </c>
      <c r="G225" s="20">
        <v>0</v>
      </c>
      <c r="H225" s="20">
        <v>0</v>
      </c>
      <c r="I225" s="20">
        <v>0</v>
      </c>
      <c r="J225" s="11">
        <v>0</v>
      </c>
      <c r="K225" s="11">
        <v>0</v>
      </c>
      <c r="L225" s="11">
        <v>0</v>
      </c>
      <c r="M225" s="11">
        <v>0</v>
      </c>
      <c r="N225" s="30">
        <f>+[1]data!N$225*[2]Europe!$I$47</f>
        <v>0</v>
      </c>
      <c r="O225" s="30">
        <f>+[1]data!O$225*[2]Europe!$I$47</f>
        <v>0</v>
      </c>
      <c r="P225" s="30">
        <f>+[1]data!P$225*[2]Europe!$I$47</f>
        <v>0</v>
      </c>
      <c r="Q225" s="30">
        <f>+[1]data!Q$225*[2]Europe!$I$47</f>
        <v>0</v>
      </c>
      <c r="R225" s="30">
        <f>+[1]data!R$225*[2]Europe!$I$47</f>
        <v>0</v>
      </c>
      <c r="S225" s="30">
        <f>+[1]data!S$225*[2]Europe!$I$47</f>
        <v>0</v>
      </c>
      <c r="T225" s="30">
        <f>+[1]data!T$225*[2]Europe!$I$47</f>
        <v>0</v>
      </c>
      <c r="U225" s="30">
        <f>+[1]data!U$225*[2]Europe!$I$47</f>
        <v>0</v>
      </c>
      <c r="V225" s="30">
        <f>+[1]data!V$225*[2]Europe!$I$47</f>
        <v>0</v>
      </c>
      <c r="W225" s="30">
        <f>+[1]data!W$225*[2]Europe!$I$47</f>
        <v>0</v>
      </c>
      <c r="X225" s="30">
        <f>+[1]data!X$225*[2]Europe!$I$47</f>
        <v>0</v>
      </c>
      <c r="Y225" s="30">
        <f>+[1]data!Y$225*[2]Europe!$I$47</f>
        <v>0</v>
      </c>
      <c r="Z225" s="30">
        <f>+[1]data!Z$225*[2]Europe!$I$47</f>
        <v>0</v>
      </c>
      <c r="AA225" s="30">
        <f>+[1]data!AA$225*[2]Europe!$I$47</f>
        <v>0</v>
      </c>
      <c r="AB225" s="30">
        <f>+[1]data!AB$225*[2]Europe!$I$47</f>
        <v>0</v>
      </c>
      <c r="AC225" s="30">
        <f>+[1]data!AC$225*[2]Europe!$I$47</f>
        <v>0</v>
      </c>
      <c r="AD225" s="30">
        <f>+[1]data!AD$225*[2]Europe!$I$47</f>
        <v>0</v>
      </c>
      <c r="AE225" s="108">
        <f>+[1]data!AE$225*[2]Europe!$I$47</f>
        <v>0</v>
      </c>
      <c r="AF225" s="30">
        <f>+[1]data!AF$225*[2]Europe!$I$47</f>
        <v>0</v>
      </c>
      <c r="AG225" s="30">
        <f>+[1]data!AG$225*[2]Europe!$I$47</f>
        <v>0</v>
      </c>
      <c r="AH225" s="30">
        <f>+[1]data!AH$225*[2]Europe!$I$47</f>
        <v>0</v>
      </c>
      <c r="AI225" s="30">
        <f>+[1]data!AI$225*[2]Europe!$I$47</f>
        <v>0</v>
      </c>
      <c r="AJ225" s="30">
        <f>+[1]data!AJ$225*[2]Europe!$I$47</f>
        <v>0</v>
      </c>
      <c r="AK225" s="30">
        <f>+[1]data!AK$225*[2]Europe!$I$47</f>
        <v>0</v>
      </c>
      <c r="AL225" s="30">
        <f>+[1]data!AL$225*[2]Europe!$I$47</f>
        <v>0</v>
      </c>
      <c r="AM225" s="30">
        <f>+[1]data!AM$225*[2]Europe!$I$47</f>
        <v>0</v>
      </c>
      <c r="AN225" s="30">
        <f>+[1]data!AN$225*[2]Europe!$I$47</f>
        <v>0</v>
      </c>
      <c r="AO225" s="108">
        <f>+[1]data!AO$225*[2]Europe!$I$47</f>
        <v>0</v>
      </c>
      <c r="AP225" s="30">
        <f>+[1]data!AP$225*[2]Europe!$I$47</f>
        <v>0</v>
      </c>
      <c r="AQ225" s="30">
        <f>+[1]data!AQ$225*[2]Europe!$I$47</f>
        <v>0</v>
      </c>
      <c r="AR225" s="30">
        <f>+[1]data!AR$225*[2]Europe!$I$47</f>
        <v>0</v>
      </c>
      <c r="AS225" s="30">
        <f>+[1]data!AS$225*[2]Europe!$I$47</f>
        <v>0</v>
      </c>
      <c r="AT225" s="30">
        <f>+[1]data!AT$225*[2]Europe!$I$47</f>
        <v>0</v>
      </c>
      <c r="AU225" s="30">
        <f>+[1]data!AU$225*[2]Europe!$I$47</f>
        <v>0</v>
      </c>
      <c r="AV225" s="30">
        <f>+[1]data!AV$225*[2]Europe!$I$47</f>
        <v>0</v>
      </c>
      <c r="AW225" s="30">
        <f>+[1]data!AW$225*[2]Europe!$I$47</f>
        <v>0</v>
      </c>
      <c r="AX225" s="30">
        <f>+[1]data!AX$225*[2]Europe!$I$47</f>
        <v>0</v>
      </c>
      <c r="AY225" s="108">
        <f>+[1]data!AY$225*[2]Europe!$I$47</f>
        <v>0</v>
      </c>
      <c r="AZ225" s="30">
        <f>+[1]data!AZ$225*[2]Europe!$I$47</f>
        <v>10.072589856375609</v>
      </c>
      <c r="BA225" s="30">
        <f>+[1]data!BA$225*[2]Europe!$I$47</f>
        <v>20.145179712751219</v>
      </c>
      <c r="BB225" s="30">
        <f>+[1]data!BB$225*[2]Europe!$I$47</f>
        <v>30.21776956912683</v>
      </c>
      <c r="BC225" s="30">
        <f>+[1]data!BC$225*[2]Europe!$I$47</f>
        <v>40.290359425502437</v>
      </c>
      <c r="BD225" s="30">
        <f>+[1]data!BD$225*[2]Europe!$I$47</f>
        <v>50.362949281878052</v>
      </c>
      <c r="BE225" s="112">
        <f>+[1]data!BE$225*[2]Europe!$I$47</f>
        <v>60.43553913825366</v>
      </c>
      <c r="BF225" s="112">
        <f>+[1]data!BF$225*[2]Europe!$I$47</f>
        <v>49.243772631169648</v>
      </c>
      <c r="BG225" s="112">
        <f>+[1]data!BG$225*[2]Europe!$I$47</f>
        <v>78.342365549588081</v>
      </c>
      <c r="BH225" s="112">
        <f>+[1]data!BH$225*[2]Europe!$I$47</f>
        <v>87.855367080609483</v>
      </c>
      <c r="BI225" s="112">
        <f>+[1]data!BI$225*[2]Europe!$I$47</f>
        <v>135.97996306107075</v>
      </c>
      <c r="BJ225" s="112">
        <f>+[1]data!BJ$225*[2]Europe!$I$47</f>
        <v>131.50325645823713</v>
      </c>
      <c r="BK225" s="112">
        <f>+[1]data!BK$225*[2]Europe!$I$47</f>
        <v>127.02654985540353</v>
      </c>
      <c r="BL225" s="112">
        <f>+[1]data!BL$225*[2]Europe!$I$47</f>
        <v>124.78819655398672</v>
      </c>
      <c r="BM225" s="112">
        <f>+[1]data!BM$225*[2]Europe!$I$47</f>
        <v>125.90737320469512</v>
      </c>
      <c r="BN225" s="112">
        <f>+[1]data!BN$225*[2]Europe!$I$47</f>
        <v>127.58613818075773</v>
      </c>
      <c r="BO225" s="112">
        <f>+[1]data!BO$225*[2]Europe!$I$47</f>
        <v>101.8450752144645</v>
      </c>
      <c r="BP225" s="112">
        <f>+[1]data!BP$225*[2]Europe!$I$47</f>
        <v>85.057425453838491</v>
      </c>
      <c r="BQ225" s="112">
        <f>+[1]data!BQ$225*[2]Europe!$I$47</f>
        <v>109.11972344406911</v>
      </c>
      <c r="BR225" s="112">
        <f>+[1]data!BR$225*[2]Europe!$I$47</f>
        <v>119.19231330044472</v>
      </c>
      <c r="BS225" s="112">
        <f>+[1]data!BS$225*[2]Europe!$I$47</f>
        <v>53.216849741184468</v>
      </c>
      <c r="BT225" s="112">
        <f>+[1]data!BT$225*[2]Europe!$I$47</f>
        <v>53.160890908649051</v>
      </c>
      <c r="BU225" s="112">
        <f>+[1]data!BU$225*[2]Europe!$I$47</f>
        <v>53.160890908649051</v>
      </c>
      <c r="BV225" s="112">
        <f>+[1]data!BV$225*[2]Europe!$I$47</f>
        <v>53.160890908649051</v>
      </c>
      <c r="BW225" s="112">
        <f>+[1]data!BW$225*[2]Europe!$I$47</f>
        <v>53.160890908649051</v>
      </c>
      <c r="BX225" s="112">
        <f>+[1]data!BX$225*[2]Europe!$I$47</f>
        <v>53.160890908649051</v>
      </c>
      <c r="BY225" s="112">
        <f>+[1]data!BY$225*[2]Europe!$I$47</f>
        <v>53.160890908649051</v>
      </c>
      <c r="BZ225" s="112">
        <f>+[1]data!BZ$225*[2]Europe!$I$47</f>
        <v>53.160890908649051</v>
      </c>
      <c r="CA225" s="112">
        <f>+[1]data!CA$225*[2]Europe!$I$47</f>
        <v>53.160890908649051</v>
      </c>
      <c r="CB225" s="112">
        <f>+[1]data!CB$225*[2]Europe!$I$47</f>
        <v>53.160890908649051</v>
      </c>
      <c r="CC225" s="112">
        <f>+[1]data!CC$225*[2]Europe!$I$47</f>
        <v>53.160890908649051</v>
      </c>
      <c r="CD225" s="30"/>
      <c r="CE225" s="45"/>
      <c r="CG225" s="17">
        <f>+D225/'[3]total numbers'!AW224</f>
        <v>0</v>
      </c>
      <c r="CH225" s="17">
        <f>+E225/'[3]total numbers'!AX224</f>
        <v>0</v>
      </c>
      <c r="CI225" s="17">
        <f>+F225/'[3]total numbers'!AY224</f>
        <v>0</v>
      </c>
      <c r="CJ225" s="17">
        <f>+G225/'[3]total numbers'!AZ224</f>
        <v>0</v>
      </c>
      <c r="CK225" s="17">
        <f>+H225/'[3]total numbers'!BA224</f>
        <v>0</v>
      </c>
      <c r="CL225" s="17">
        <f>+I225/'[3]total numbers'!BB224</f>
        <v>0</v>
      </c>
      <c r="CM225" s="17">
        <f>+J225/'[3]total numbers'!BC224</f>
        <v>0</v>
      </c>
      <c r="CN225" s="17">
        <f>+K225/'[3]total numbers'!BD224</f>
        <v>0</v>
      </c>
      <c r="CO225" s="17">
        <f>+L225/'[3]total numbers'!BE224</f>
        <v>0</v>
      </c>
      <c r="CP225" s="17">
        <f>+M225/'[3]total numbers'!BF224</f>
        <v>0</v>
      </c>
      <c r="CQ225" s="17">
        <f>+N225/'[3]total numbers'!BG224</f>
        <v>0</v>
      </c>
      <c r="CR225" s="17">
        <f>+O225/'[3]total numbers'!BH224</f>
        <v>0</v>
      </c>
      <c r="CS225" s="17">
        <f>+P225/'[3]total numbers'!BI224</f>
        <v>0</v>
      </c>
      <c r="CT225" s="17">
        <f>+Q225/'[3]total numbers'!BJ224</f>
        <v>0</v>
      </c>
      <c r="CU225" s="17">
        <f>+R225/'[3]total numbers'!BK224</f>
        <v>0</v>
      </c>
      <c r="CV225" s="17">
        <f>+S225/'[3]total numbers'!BL224</f>
        <v>0</v>
      </c>
      <c r="CW225" s="17">
        <f>+T225/'[3]total numbers'!BM224</f>
        <v>0</v>
      </c>
      <c r="CX225" s="17">
        <f>+U225/'[3]total numbers'!BN224</f>
        <v>0</v>
      </c>
      <c r="CY225" s="17">
        <f>+V225/'[3]total numbers'!BO224</f>
        <v>0</v>
      </c>
      <c r="CZ225" s="17">
        <f>+W225/'[3]total numbers'!BP224</f>
        <v>0</v>
      </c>
      <c r="DA225" s="17">
        <f>+X225/'[3]total numbers'!BQ224</f>
        <v>0</v>
      </c>
      <c r="DB225" s="17">
        <f>+Y225/'[3]total numbers'!BR224</f>
        <v>0</v>
      </c>
      <c r="DC225" s="17">
        <f>+Z225/'[3]total numbers'!BS224</f>
        <v>0</v>
      </c>
      <c r="DD225" s="17">
        <f>+AA225/'[3]total numbers'!BT224</f>
        <v>0</v>
      </c>
      <c r="DE225" s="17">
        <f>+AB225/'[3]total numbers'!BU224</f>
        <v>0</v>
      </c>
      <c r="DF225" s="17">
        <f>+AC225/'[3]total numbers'!BV224</f>
        <v>0</v>
      </c>
      <c r="DG225" s="17">
        <f>+AD225/'[3]total numbers'!BW224</f>
        <v>0</v>
      </c>
      <c r="DH225" s="17">
        <f>+AE225/'[3]total numbers'!BX224</f>
        <v>0</v>
      </c>
      <c r="DI225" s="17">
        <f>+AF225/'[3]total numbers'!BY224</f>
        <v>0</v>
      </c>
      <c r="DJ225" s="17">
        <f>+AG225/'[3]total numbers'!BZ224</f>
        <v>0</v>
      </c>
      <c r="DK225" s="17">
        <f>+AH225/'[3]total numbers'!CA224</f>
        <v>0</v>
      </c>
      <c r="DL225" s="17">
        <f>+AI225/'[3]total numbers'!CB224</f>
        <v>0</v>
      </c>
      <c r="DM225" s="17">
        <f>+AJ225/'[3]total numbers'!CC224</f>
        <v>0</v>
      </c>
      <c r="DN225" s="17">
        <f>+AK225/'[3]total numbers'!CD224</f>
        <v>0</v>
      </c>
      <c r="DO225" s="17">
        <f>+AL225/'[3]total numbers'!CE224</f>
        <v>0</v>
      </c>
      <c r="DP225" s="17">
        <f>+AM225/'[3]total numbers'!CF224</f>
        <v>0</v>
      </c>
      <c r="DQ225" s="17">
        <f>+AN225/'[3]total numbers'!CG224</f>
        <v>0</v>
      </c>
      <c r="DR225" s="17">
        <f>+AO225/'[3]total numbers'!CH224</f>
        <v>0</v>
      </c>
      <c r="DS225" s="17">
        <f>+AP225/'[3]total numbers'!CI224</f>
        <v>0</v>
      </c>
      <c r="DT225" s="17">
        <f>+AQ225/'[3]total numbers'!CJ224</f>
        <v>0</v>
      </c>
      <c r="DU225" s="17">
        <f>+AR225/'[3]total numbers'!CK224</f>
        <v>0</v>
      </c>
      <c r="DV225" s="17">
        <f>+AS225/'[3]total numbers'!CL224</f>
        <v>0</v>
      </c>
      <c r="DW225" s="17">
        <f>+AT225/'[3]total numbers'!CM224</f>
        <v>0</v>
      </c>
      <c r="DX225" s="17">
        <f>+AU225/'[3]total numbers'!CN224</f>
        <v>0</v>
      </c>
      <c r="DY225" s="17">
        <f>+AV225/'[3]total numbers'!CO224</f>
        <v>0</v>
      </c>
      <c r="DZ225" s="17">
        <f>+AW225/'[3]total numbers'!CP224</f>
        <v>0</v>
      </c>
      <c r="EA225" s="17">
        <f>+AX225/'[3]total numbers'!CQ224</f>
        <v>0</v>
      </c>
      <c r="EB225" s="17">
        <f>+AY225/'[3]total numbers'!CR224</f>
        <v>0</v>
      </c>
      <c r="EC225" s="17">
        <f>+AZ225/'[3]total numbers'!CS224</f>
        <v>1.7049586248234664E-4</v>
      </c>
      <c r="ED225" s="17">
        <f>+BA225/'[3]total numbers'!CT224</f>
        <v>3.3405426247697242E-4</v>
      </c>
      <c r="EE225" s="17">
        <f>+BB225/'[3]total numbers'!CU224</f>
        <v>4.914372859510564E-4</v>
      </c>
      <c r="EF225" s="17">
        <f>+BC225/'[3]total numbers'!CV224</f>
        <v>6.4296058711500346E-4</v>
      </c>
      <c r="EG225" s="17">
        <f>+BD225/'[3]total numbers'!CW224</f>
        <v>7.8867467602540347E-4</v>
      </c>
      <c r="EH225" s="17">
        <f>+BE225/'[3]total numbers'!CX224</f>
        <v>9.2869627984436731E-4</v>
      </c>
      <c r="EI225" s="17">
        <f>+BF225/'[3]total numbers'!CY224</f>
        <v>7.4259807728233615E-4</v>
      </c>
      <c r="EJ225" s="17">
        <f>+BG225/'[3]total numbers'!CZ224</f>
        <v>1.1593681174247288E-3</v>
      </c>
      <c r="EK225" s="17">
        <f>+BH225/'[3]total numbers'!DA224</f>
        <v>1.2758587715793134E-3</v>
      </c>
      <c r="EL225" s="17">
        <f>+BI225/'[3]total numbers'!DB224</f>
        <v>1.9377599136057922E-3</v>
      </c>
      <c r="EM225" s="17">
        <f>+BJ225/'[3]total numbers'!DC224</f>
        <v>1.8387346393008922E-3</v>
      </c>
      <c r="EN225" s="17">
        <f>+BK225/'[3]total numbers'!DD224</f>
        <v>1.7426197931427307E-3</v>
      </c>
      <c r="EO225" s="17">
        <f>+BL225/'[3]total numbers'!DE224</f>
        <v>1.6796013346769808E-3</v>
      </c>
      <c r="EP225" s="17">
        <f>+BM225/'[3]total numbers'!DF224</f>
        <v>1.6628381569966594E-3</v>
      </c>
      <c r="EQ225" s="17">
        <f>+BN225/'[3]total numbers'!DG224</f>
        <v>1.6536467563474917E-3</v>
      </c>
      <c r="ER225" s="17">
        <f>+BO225/'[3]total numbers'!DH224</f>
        <v>1.2957045490787954E-3</v>
      </c>
      <c r="ES225" s="17">
        <f>+BP225/'[3]total numbers'!DI224</f>
        <v>1.062413849772339E-3</v>
      </c>
      <c r="ET225" s="17">
        <f>+BQ225/'[3]total numbers'!DJ224</f>
        <v>1.3384461087520775E-3</v>
      </c>
      <c r="EU225" s="17">
        <f>+BR225/'[3]total numbers'!DK224</f>
        <v>1.4360625389717595E-3</v>
      </c>
      <c r="EV225" s="17">
        <f>+BS225/'[3]total numbers'!DL224</f>
        <v>6.2997585933532844E-4</v>
      </c>
      <c r="EW225" s="17">
        <f>+BT225/'[3]total numbers'!DM224</f>
        <v>6.1850733399009721E-4</v>
      </c>
      <c r="EX225" s="17">
        <f>+BU225/'[3]total numbers'!DN224</f>
        <v>6.0808143740183384E-4</v>
      </c>
      <c r="EY225" s="17">
        <f>+BV225/'[3]total numbers'!DO224</f>
        <v>5.9805060940570974E-4</v>
      </c>
      <c r="EZ225" s="17">
        <f>+BW225/'[3]total numbers'!DP224</f>
        <v>5.88431789906995E-4</v>
      </c>
      <c r="FA225" s="17">
        <f>+BX225/'[3]total numbers'!DQ224</f>
        <v>5.7923079144349529E-4</v>
      </c>
      <c r="FB225" s="17">
        <f>+BY225/'[3]total numbers'!DR224</f>
        <v>5.7043781236096401E-4</v>
      </c>
      <c r="FC225" s="17">
        <f>+BZ225/'[3]total numbers'!DS224</f>
        <v>5.6203317558413022E-4</v>
      </c>
      <c r="FD225" s="17">
        <f>+CA225/'[3]total numbers'!DT224</f>
        <v>5.5399805923277005E-4</v>
      </c>
      <c r="FE225" s="17">
        <f>+CB225/'[3]total numbers'!DU224</f>
        <v>5.4631081042030589E-4</v>
      </c>
      <c r="FF225" s="17">
        <f>+CC225/'[3]total numbers'!DV224</f>
        <v>5.3895059651280124E-4</v>
      </c>
      <c r="FH225" s="52">
        <f t="shared" si="39"/>
        <v>-10000</v>
      </c>
      <c r="FI225" s="52">
        <f t="shared" si="40"/>
        <v>1960</v>
      </c>
      <c r="FJ225" s="68">
        <v>2.2000000000000002</v>
      </c>
      <c r="FK225" s="59">
        <f t="shared" si="41"/>
        <v>9.2869627984436731E-4</v>
      </c>
      <c r="FL225" s="52">
        <f t="shared" si="42"/>
        <v>1960.0000008996722</v>
      </c>
      <c r="FM225" s="65">
        <f t="shared" si="46"/>
        <v>0.33333333333333331</v>
      </c>
      <c r="FN225" s="59">
        <f t="shared" si="43"/>
        <v>-9.620085994989383E-2</v>
      </c>
      <c r="FP225" s="6">
        <v>2</v>
      </c>
      <c r="FQ225" s="22" t="s">
        <v>369</v>
      </c>
      <c r="GF225" s="20">
        <f t="shared" si="44"/>
        <v>0</v>
      </c>
    </row>
    <row r="226" spans="1:188" x14ac:dyDescent="0.2">
      <c r="A226" s="6">
        <v>10</v>
      </c>
      <c r="B226" s="14">
        <v>834</v>
      </c>
      <c r="C226" s="87" t="s">
        <v>264</v>
      </c>
      <c r="D226" s="20">
        <v>0</v>
      </c>
      <c r="E226" s="20">
        <v>0</v>
      </c>
      <c r="F226" s="20">
        <v>0</v>
      </c>
      <c r="G226" s="20">
        <v>0</v>
      </c>
      <c r="H226" s="20">
        <v>0</v>
      </c>
      <c r="I226" s="20">
        <v>0</v>
      </c>
      <c r="J226" s="11">
        <v>0</v>
      </c>
      <c r="K226" s="11">
        <v>0</v>
      </c>
      <c r="L226" s="11">
        <v>0</v>
      </c>
      <c r="M226" s="11">
        <v>0</v>
      </c>
      <c r="N226" s="11">
        <f>+[1]data!N$226*[2]Africa!$I$55</f>
        <v>0</v>
      </c>
      <c r="O226" s="11">
        <f>+[1]data!O$226*[2]Africa!$I$55</f>
        <v>0</v>
      </c>
      <c r="P226" s="11">
        <f>+[1]data!P$226*[2]Africa!$I$55</f>
        <v>0</v>
      </c>
      <c r="Q226" s="11">
        <f>+[1]data!Q$226*[2]Africa!$I$55</f>
        <v>0</v>
      </c>
      <c r="R226" s="11">
        <f>+[1]data!R$226*[2]Africa!$I$55</f>
        <v>0</v>
      </c>
      <c r="S226" s="11">
        <f>+[1]data!S$226*[2]Africa!$I$55</f>
        <v>0</v>
      </c>
      <c r="T226" s="11">
        <f>+[1]data!T$226*[2]Africa!$I$55</f>
        <v>0</v>
      </c>
      <c r="U226" s="11">
        <f>+[1]data!U$226*[2]Africa!$I$55</f>
        <v>0</v>
      </c>
      <c r="V226" s="11">
        <f>+[1]data!V$226*[2]Africa!$I$55</f>
        <v>0</v>
      </c>
      <c r="W226" s="11">
        <f>+[1]data!W$226*[2]Africa!$I$55</f>
        <v>0</v>
      </c>
      <c r="X226" s="11">
        <f>+[1]data!X$226*[2]Africa!$I$55</f>
        <v>0</v>
      </c>
      <c r="Y226" s="11">
        <f>+[1]data!Y$226*[2]Africa!$I$55</f>
        <v>0</v>
      </c>
      <c r="Z226" s="11">
        <f>+[1]data!Z$226*[2]Africa!$I$55</f>
        <v>0</v>
      </c>
      <c r="AA226" s="11">
        <f>+[1]data!AA$226*[2]Africa!$I$55</f>
        <v>0</v>
      </c>
      <c r="AB226" s="11">
        <f>+[1]data!AB$226*[2]Africa!$I$55</f>
        <v>0</v>
      </c>
      <c r="AC226" s="11">
        <f>+[1]data!AC$226*[2]Africa!$I$55</f>
        <v>0</v>
      </c>
      <c r="AD226" s="11">
        <f>+[1]data!AD$226*[2]Africa!$I$55</f>
        <v>0</v>
      </c>
      <c r="AE226" s="107">
        <f>+[1]data!AE$226*[2]Africa!$I$55</f>
        <v>0</v>
      </c>
      <c r="AF226" s="11">
        <f>+[1]data!AF$226*[2]Africa!$I$55</f>
        <v>0</v>
      </c>
      <c r="AG226" s="11">
        <f>+[1]data!AG$226*[2]Africa!$I$55</f>
        <v>0</v>
      </c>
      <c r="AH226" s="11">
        <f>+[1]data!AH$226*[2]Africa!$I$55</f>
        <v>0</v>
      </c>
      <c r="AI226" s="11">
        <f>+[1]data!AI$226*[2]Africa!$I$55</f>
        <v>0</v>
      </c>
      <c r="AJ226" s="11">
        <f>+[1]data!AJ$226*[2]Africa!$I$55</f>
        <v>0</v>
      </c>
      <c r="AK226" s="11">
        <f>+[1]data!AK$226*[2]Africa!$I$55</f>
        <v>0</v>
      </c>
      <c r="AL226" s="11">
        <f>+[1]data!AL$226*[2]Africa!$I$55</f>
        <v>0</v>
      </c>
      <c r="AM226" s="11">
        <f>+[1]data!AM$226*[2]Africa!$I$55</f>
        <v>0</v>
      </c>
      <c r="AN226" s="11">
        <f>+[1]data!AN$226*[2]Africa!$I$55</f>
        <v>0</v>
      </c>
      <c r="AO226" s="107">
        <f>+[1]data!AO$226*[2]Africa!$I$55</f>
        <v>0</v>
      </c>
      <c r="AP226" s="11">
        <f>+[1]data!AP$226*[2]Africa!$I$55</f>
        <v>0</v>
      </c>
      <c r="AQ226" s="11">
        <f>+[1]data!AQ$226*[2]Africa!$I$55</f>
        <v>0</v>
      </c>
      <c r="AR226" s="11">
        <f>+[1]data!AR$226*[2]Africa!$I$55</f>
        <v>0</v>
      </c>
      <c r="AS226" s="11">
        <f>+[1]data!AS$226*[2]Africa!$I$55</f>
        <v>0</v>
      </c>
      <c r="AT226" s="11">
        <f>+[1]data!AT$226*[2]Africa!$I$55</f>
        <v>0</v>
      </c>
      <c r="AU226" s="11">
        <f>+[1]data!AU$226*[2]Africa!$I$55</f>
        <v>0</v>
      </c>
      <c r="AV226" s="11">
        <f>+[1]data!AV$226*[2]Africa!$I$55</f>
        <v>0</v>
      </c>
      <c r="AW226" s="11">
        <f>+[1]data!AW$226*[2]Africa!$I$55</f>
        <v>0</v>
      </c>
      <c r="AX226" s="11">
        <f>+[1]data!AX$226*[2]Africa!$I$55</f>
        <v>0</v>
      </c>
      <c r="AY226" s="107">
        <f>+[1]data!AY$226*[2]Africa!$I$55</f>
        <v>0</v>
      </c>
      <c r="AZ226" s="11">
        <f>+[1]data!AZ$226*[2]Africa!$I$55</f>
        <v>3.333333333333333</v>
      </c>
      <c r="BA226" s="11">
        <f>+[1]data!BA$226*[2]Africa!$I$55</f>
        <v>6.6666666666666661</v>
      </c>
      <c r="BB226" s="11">
        <f>+[1]data!BB$226*[2]Africa!$I$55</f>
        <v>10</v>
      </c>
      <c r="BC226" s="11">
        <f>+[1]data!BC$226*[2]Africa!$I$55</f>
        <v>13.333333333333332</v>
      </c>
      <c r="BD226" s="11">
        <f>+[1]data!BD$226*[2]Africa!$I$55</f>
        <v>16.666666666666664</v>
      </c>
      <c r="BE226" s="19">
        <f>+[1]data!BE$226*[2]Africa!$I$55</f>
        <v>20</v>
      </c>
      <c r="BF226" s="19">
        <f>+[1]data!BF$226*[2]Africa!$I$55</f>
        <v>38</v>
      </c>
      <c r="BG226" s="19">
        <f>+[1]data!BG$226*[2]Africa!$I$55</f>
        <v>120</v>
      </c>
      <c r="BH226" s="19">
        <f>+[1]data!BH$226*[2]Africa!$I$55</f>
        <v>147</v>
      </c>
      <c r="BI226" s="19">
        <f>+[1]data!BI$226*[2]Africa!$I$55</f>
        <v>160</v>
      </c>
      <c r="BJ226" s="19">
        <f>+[1]data!BJ$226*[2]Africa!$I$55</f>
        <v>172</v>
      </c>
      <c r="BK226" s="19">
        <f>+[1]data!BK$226*[2]Africa!$I$55</f>
        <v>184</v>
      </c>
      <c r="BL226" s="19">
        <f>+[1]data!BL$226*[2]Africa!$I$55</f>
        <v>184</v>
      </c>
      <c r="BM226" s="19">
        <f>+[1]data!BM$226*[2]Africa!$I$55</f>
        <v>184</v>
      </c>
      <c r="BN226" s="19">
        <f>+[1]data!BN$226*[2]Africa!$I$55</f>
        <v>184</v>
      </c>
      <c r="BO226" s="19">
        <f>+[1]data!BO$226*[2]Africa!$I$55</f>
        <v>184</v>
      </c>
      <c r="BP226" s="19">
        <f>+[1]data!BP$226*[2]Africa!$I$55</f>
        <v>184</v>
      </c>
      <c r="BQ226" s="19">
        <f>+[1]data!BQ$226*[2]Africa!$I$55</f>
        <v>184</v>
      </c>
      <c r="BR226" s="19">
        <f>+[1]data!BR$226*[2]Africa!$I$55</f>
        <v>184</v>
      </c>
      <c r="BS226" s="19">
        <f>+[1]data!BS$226*[2]Africa!$I$55</f>
        <v>184</v>
      </c>
      <c r="BT226" s="19">
        <f>+[1]data!BT$226*[2]Africa!$I$55</f>
        <v>184</v>
      </c>
      <c r="BU226" s="19">
        <f>+[1]data!BU$226*[2]Africa!$I$55</f>
        <v>184</v>
      </c>
      <c r="BV226" s="19">
        <f>+[1]data!BV$226*[2]Africa!$I$55</f>
        <v>184</v>
      </c>
      <c r="BW226" s="19">
        <f>+[1]data!BW$226*[2]Africa!$I$55</f>
        <v>184</v>
      </c>
      <c r="BX226" s="19">
        <f>+[1]data!BX$226*[2]Africa!$I$55</f>
        <v>184</v>
      </c>
      <c r="BY226" s="19">
        <f>+[1]data!BY$226*[2]Africa!$I$55</f>
        <v>184</v>
      </c>
      <c r="BZ226" s="19">
        <f>+[1]data!BZ$226*[2]Africa!$I$55</f>
        <v>184</v>
      </c>
      <c r="CA226" s="19">
        <f>+[1]data!CA$226*[2]Africa!$I$55</f>
        <v>184</v>
      </c>
      <c r="CB226" s="19">
        <f>+[1]data!CB$226*[2]Africa!$I$55</f>
        <v>184</v>
      </c>
      <c r="CC226" s="19">
        <f>+[1]data!CC$226*[2]Africa!$I$55</f>
        <v>184</v>
      </c>
      <c r="CD226" s="30"/>
      <c r="CE226" s="45"/>
      <c r="CG226" s="17">
        <f>+D226/'[3]total numbers'!AW225</f>
        <v>0</v>
      </c>
      <c r="CH226" s="17">
        <f>+E226/'[3]total numbers'!AX225</f>
        <v>0</v>
      </c>
      <c r="CI226" s="17">
        <f>+F226/'[3]total numbers'!AY225</f>
        <v>0</v>
      </c>
      <c r="CJ226" s="17">
        <f>+G226/'[3]total numbers'!AZ225</f>
        <v>0</v>
      </c>
      <c r="CK226" s="17">
        <f>+H226/'[3]total numbers'!BA225</f>
        <v>0</v>
      </c>
      <c r="CL226" s="17">
        <f>+I226/'[3]total numbers'!BB225</f>
        <v>0</v>
      </c>
      <c r="CM226" s="17">
        <f>+J226/'[3]total numbers'!BC225</f>
        <v>0</v>
      </c>
      <c r="CN226" s="17">
        <f>+K226/'[3]total numbers'!BD225</f>
        <v>0</v>
      </c>
      <c r="CO226" s="17">
        <f>+L226/'[3]total numbers'!BE225</f>
        <v>0</v>
      </c>
      <c r="CP226" s="17">
        <f>+M226/'[3]total numbers'!BF225</f>
        <v>0</v>
      </c>
      <c r="CQ226" s="17">
        <f>+N226/'[3]total numbers'!BG225</f>
        <v>0</v>
      </c>
      <c r="CR226" s="17">
        <f>+O226/'[3]total numbers'!BH225</f>
        <v>0</v>
      </c>
      <c r="CS226" s="17">
        <f>+P226/'[3]total numbers'!BI225</f>
        <v>0</v>
      </c>
      <c r="CT226" s="17">
        <f>+Q226/'[3]total numbers'!BJ225</f>
        <v>0</v>
      </c>
      <c r="CU226" s="17">
        <f>+R226/'[3]total numbers'!BK225</f>
        <v>0</v>
      </c>
      <c r="CV226" s="17">
        <f>+S226/'[3]total numbers'!BL225</f>
        <v>0</v>
      </c>
      <c r="CW226" s="17">
        <f>+T226/'[3]total numbers'!BM225</f>
        <v>0</v>
      </c>
      <c r="CX226" s="17">
        <f>+U226/'[3]total numbers'!BN225</f>
        <v>0</v>
      </c>
      <c r="CY226" s="17">
        <f>+V226/'[3]total numbers'!BO225</f>
        <v>0</v>
      </c>
      <c r="CZ226" s="17">
        <f>+W226/'[3]total numbers'!BP225</f>
        <v>0</v>
      </c>
      <c r="DA226" s="17">
        <f>+X226/'[3]total numbers'!BQ225</f>
        <v>0</v>
      </c>
      <c r="DB226" s="17">
        <f>+Y226/'[3]total numbers'!BR225</f>
        <v>0</v>
      </c>
      <c r="DC226" s="17">
        <f>+Z226/'[3]total numbers'!BS225</f>
        <v>0</v>
      </c>
      <c r="DD226" s="17">
        <f>+AA226/'[3]total numbers'!BT225</f>
        <v>0</v>
      </c>
      <c r="DE226" s="17">
        <f>+AB226/'[3]total numbers'!BU225</f>
        <v>0</v>
      </c>
      <c r="DF226" s="17">
        <f>+AC226/'[3]total numbers'!BV225</f>
        <v>0</v>
      </c>
      <c r="DG226" s="17">
        <f>+AD226/'[3]total numbers'!BW225</f>
        <v>0</v>
      </c>
      <c r="DH226" s="17">
        <f>+AE226/'[3]total numbers'!BX225</f>
        <v>0</v>
      </c>
      <c r="DI226" s="17">
        <f>+AF226/'[3]total numbers'!BY225</f>
        <v>0</v>
      </c>
      <c r="DJ226" s="17">
        <f>+AG226/'[3]total numbers'!BZ225</f>
        <v>0</v>
      </c>
      <c r="DK226" s="17">
        <f>+AH226/'[3]total numbers'!CA225</f>
        <v>0</v>
      </c>
      <c r="DL226" s="17">
        <f>+AI226/'[3]total numbers'!CB225</f>
        <v>0</v>
      </c>
      <c r="DM226" s="17">
        <f>+AJ226/'[3]total numbers'!CC225</f>
        <v>0</v>
      </c>
      <c r="DN226" s="17">
        <f>+AK226/'[3]total numbers'!CD225</f>
        <v>0</v>
      </c>
      <c r="DO226" s="17">
        <f>+AL226/'[3]total numbers'!CE225</f>
        <v>0</v>
      </c>
      <c r="DP226" s="17">
        <f>+AM226/'[3]total numbers'!CF225</f>
        <v>0</v>
      </c>
      <c r="DQ226" s="17">
        <f>+AN226/'[3]total numbers'!CG225</f>
        <v>0</v>
      </c>
      <c r="DR226" s="17">
        <f>+AO226/'[3]total numbers'!CH225</f>
        <v>0</v>
      </c>
      <c r="DS226" s="17">
        <f>+AP226/'[3]total numbers'!CI225</f>
        <v>0</v>
      </c>
      <c r="DT226" s="17">
        <f>+AQ226/'[3]total numbers'!CJ225</f>
        <v>0</v>
      </c>
      <c r="DU226" s="17">
        <f>+AR226/'[3]total numbers'!CK225</f>
        <v>0</v>
      </c>
      <c r="DV226" s="17">
        <f>+AS226/'[3]total numbers'!CL225</f>
        <v>0</v>
      </c>
      <c r="DW226" s="17">
        <f>+AT226/'[3]total numbers'!CM225</f>
        <v>0</v>
      </c>
      <c r="DX226" s="17">
        <f>+AU226/'[3]total numbers'!CN225</f>
        <v>0</v>
      </c>
      <c r="DY226" s="17">
        <f>+AV226/'[3]total numbers'!CO225</f>
        <v>0</v>
      </c>
      <c r="DZ226" s="17">
        <f>+AW226/'[3]total numbers'!CP225</f>
        <v>0</v>
      </c>
      <c r="EA226" s="17">
        <f>+AX226/'[3]total numbers'!CQ225</f>
        <v>0</v>
      </c>
      <c r="EB226" s="17">
        <f>+AY226/'[3]total numbers'!CR225</f>
        <v>0</v>
      </c>
      <c r="EC226" s="17">
        <f>+AZ226/'[3]total numbers'!CS225</f>
        <v>5.8076975176437266E-5</v>
      </c>
      <c r="ED226" s="17">
        <f>+BA226/'[3]total numbers'!CT225</f>
        <v>1.1582895977659837E-4</v>
      </c>
      <c r="EE226" s="17">
        <f>+BB226/'[3]total numbers'!CU225</f>
        <v>1.7325399732488896E-4</v>
      </c>
      <c r="EF226" s="17">
        <f>+BC226/'[3]total numbers'!CV225</f>
        <v>2.3035760830291749E-4</v>
      </c>
      <c r="EG226" s="17">
        <f>+BD226/'[3]total numbers'!CW225</f>
        <v>2.8714670969181075E-4</v>
      </c>
      <c r="EH226" s="17">
        <f>+BE226/'[3]total numbers'!CX225</f>
        <v>3.4363751616535307E-4</v>
      </c>
      <c r="EI226" s="17">
        <f>+BF226/'[3]total numbers'!CY225</f>
        <v>6.5114887508034406E-4</v>
      </c>
      <c r="EJ226" s="17">
        <f>+BG226/'[3]total numbers'!CZ225</f>
        <v>2.0504974293170039E-3</v>
      </c>
      <c r="EK226" s="17">
        <f>+BH226/'[3]total numbers'!DA225</f>
        <v>2.504131732183554E-3</v>
      </c>
      <c r="EL226" s="17">
        <f>+BI226/'[3]total numbers'!DB225</f>
        <v>2.7161270228716738E-3</v>
      </c>
      <c r="EM226" s="17">
        <f>+BJ226/'[3]total numbers'!DC225</f>
        <v>2.9084586483043269E-3</v>
      </c>
      <c r="EN226" s="17">
        <f>+BK226/'[3]total numbers'!DD225</f>
        <v>3.0980599796871658E-3</v>
      </c>
      <c r="EO226" s="17">
        <f>+BL226/'[3]total numbers'!DE225</f>
        <v>3.0837839289136857E-3</v>
      </c>
      <c r="EP226" s="17">
        <f>+BM226/'[3]total numbers'!DF225</f>
        <v>3.0688229239471294E-3</v>
      </c>
      <c r="EQ226" s="17">
        <f>+BN226/'[3]total numbers'!DG225</f>
        <v>3.0534050162200526E-3</v>
      </c>
      <c r="ER226" s="17">
        <f>+BO226/'[3]total numbers'!DH225</f>
        <v>3.0375816201483052E-3</v>
      </c>
      <c r="ES226" s="17">
        <f>+BP226/'[3]total numbers'!DI225</f>
        <v>3.0213882927804733E-3</v>
      </c>
      <c r="ET226" s="17">
        <f>+BQ226/'[3]total numbers'!DJ225</f>
        <v>3.0050180207991015E-3</v>
      </c>
      <c r="EU226" s="17">
        <f>+BR226/'[3]total numbers'!DK225</f>
        <v>2.9886906322188454E-3</v>
      </c>
      <c r="EV226" s="17">
        <f>+BS226/'[3]total numbers'!DL225</f>
        <v>2.9725713090777545E-3</v>
      </c>
      <c r="EW226" s="17">
        <f>+BT226/'[3]total numbers'!DM225</f>
        <v>2.9567438023275355E-3</v>
      </c>
      <c r="EX226" s="17">
        <f>+BU226/'[3]total numbers'!DN225</f>
        <v>2.9412215574084648E-3</v>
      </c>
      <c r="EY226" s="17">
        <f>+BV226/'[3]total numbers'!DO225</f>
        <v>2.9260036263998421E-3</v>
      </c>
      <c r="EZ226" s="17">
        <f>+BW226/'[3]total numbers'!DP225</f>
        <v>2.9110588308852332E-3</v>
      </c>
      <c r="FA226" s="17">
        <f>+BX226/'[3]total numbers'!DQ225</f>
        <v>2.8963639880772436E-3</v>
      </c>
      <c r="FB226" s="17">
        <f>+BY226/'[3]total numbers'!DR225</f>
        <v>2.8819523949392477E-3</v>
      </c>
      <c r="FC226" s="17">
        <f>+BZ226/'[3]total numbers'!DS225</f>
        <v>2.8678473646220571E-3</v>
      </c>
      <c r="FD226" s="17">
        <f>+CA226/'[3]total numbers'!DT225</f>
        <v>2.8540042059025678E-3</v>
      </c>
      <c r="FE226" s="17">
        <f>+CB226/'[3]total numbers'!DU225</f>
        <v>2.8403594203159858E-3</v>
      </c>
      <c r="FF226" s="17">
        <f>+CC226/'[3]total numbers'!DV225</f>
        <v>2.8268759267716841E-3</v>
      </c>
      <c r="FH226" s="52">
        <f t="shared" si="39"/>
        <v>-10000</v>
      </c>
      <c r="FI226" s="52">
        <f t="shared" si="40"/>
        <v>1960</v>
      </c>
      <c r="FJ226" s="66">
        <v>0.5</v>
      </c>
      <c r="FK226" s="59">
        <f t="shared" si="41"/>
        <v>3.4363751616535307E-4</v>
      </c>
      <c r="FL226" s="52">
        <f t="shared" si="42"/>
        <v>1960.000003882602</v>
      </c>
      <c r="FM226" s="65">
        <f t="shared" si="46"/>
        <v>0.33333333333333331</v>
      </c>
      <c r="FN226" s="59">
        <f t="shared" si="43"/>
        <v>-2.1863831804976374E-2</v>
      </c>
      <c r="FP226" s="6">
        <v>9</v>
      </c>
      <c r="FQ226" s="6" t="s">
        <v>350</v>
      </c>
      <c r="GF226" s="20">
        <f t="shared" si="44"/>
        <v>0</v>
      </c>
    </row>
    <row r="227" spans="1:188" x14ac:dyDescent="0.2">
      <c r="A227" s="6">
        <v>2</v>
      </c>
      <c r="B227" s="131">
        <v>840</v>
      </c>
      <c r="C227" s="87" t="s">
        <v>265</v>
      </c>
      <c r="D227" s="20">
        <v>0</v>
      </c>
      <c r="E227" s="20">
        <v>0</v>
      </c>
      <c r="F227" s="20">
        <v>0</v>
      </c>
      <c r="G227" s="20">
        <v>0</v>
      </c>
      <c r="H227" s="20">
        <v>0</v>
      </c>
      <c r="I227" s="20">
        <v>0</v>
      </c>
      <c r="J227" s="11">
        <v>0</v>
      </c>
      <c r="K227" s="11">
        <v>0</v>
      </c>
      <c r="L227" s="11">
        <v>0</v>
      </c>
      <c r="M227" s="11">
        <v>0</v>
      </c>
      <c r="N227" s="11">
        <v>0</v>
      </c>
      <c r="O227" s="11">
        <v>0</v>
      </c>
      <c r="P227" s="11">
        <v>0</v>
      </c>
      <c r="Q227" s="11">
        <v>0</v>
      </c>
      <c r="R227" s="11">
        <v>0</v>
      </c>
      <c r="S227" s="11">
        <v>0</v>
      </c>
      <c r="T227" s="11">
        <v>0</v>
      </c>
      <c r="U227" s="11">
        <v>0</v>
      </c>
      <c r="V227" s="11">
        <f>+[1]data!V$227*[2]Americas!$J$40</f>
        <v>4.1433966724144655</v>
      </c>
      <c r="W227" s="11">
        <f>+[1]data!W$227*[2]Americas!$J$40</f>
        <v>4.6772564081310559</v>
      </c>
      <c r="X227" s="11">
        <f>+[1]data!X$227*[2]Americas!$J$40</f>
        <v>5.2139456250364473</v>
      </c>
      <c r="Y227" s="11">
        <f>+[1]data!Y$227*[2]Americas!$J$40</f>
        <v>5.6551398342709627</v>
      </c>
      <c r="Z227" s="11">
        <f>+[1]data!Z$227*[2]Americas!$J$40</f>
        <v>6.2980763062717084</v>
      </c>
      <c r="AA227" s="11">
        <f>+[1]data!AA$227*[2]Americas!$J$40</f>
        <v>6.8632821754206788</v>
      </c>
      <c r="AB227" s="11">
        <f>+[1]data!AB$227*[2]Americas!$J$40</f>
        <v>7.6745590044940455</v>
      </c>
      <c r="AC227" s="11">
        <f>+[1]data!AC$227*[2]Americas!$J$40</f>
        <v>8.4366898163819855</v>
      </c>
      <c r="AD227" s="11">
        <f>+[1]data!AD$227*[2]Americas!$J$40</f>
        <v>3.9889889810010311</v>
      </c>
      <c r="AE227" s="11">
        <f>+[1]data!AE$227*[2]Americas!$J$40</f>
        <v>5.0570000000000004</v>
      </c>
      <c r="AF227" s="11">
        <f>+[1]data!AF$227*[2]Americas!$J$40</f>
        <v>6.2198715500000006</v>
      </c>
      <c r="AG227" s="11">
        <f>+[1]data!AG$227*[2]Americas!$J$40</f>
        <v>7.3827431000000008</v>
      </c>
      <c r="AH227" s="11">
        <f>+[1]data!AH$227*[2]Americas!$J$40</f>
        <v>8.545614650000001</v>
      </c>
      <c r="AI227" s="11">
        <f>+[1]data!AI$227*[2]Americas!$J$40</f>
        <v>9.7084861999999994</v>
      </c>
      <c r="AJ227" s="11">
        <f>+[1]data!AJ$227*[2]Americas!$J$40</f>
        <v>10.871357750000001</v>
      </c>
      <c r="AK227" s="11">
        <f>+[1]data!AK$227*[2]Americas!$J$40</f>
        <v>12.0342293</v>
      </c>
      <c r="AL227" s="11">
        <f>+[1]data!AL$227*[2]Americas!$J$40</f>
        <v>13.19710085</v>
      </c>
      <c r="AM227" s="11">
        <f>+[1]data!AM$227*[2]Americas!$J$40</f>
        <v>14.3599724</v>
      </c>
      <c r="AN227" s="11">
        <f>+[1]data!AN$227*[2]Americas!$J$40</f>
        <v>15.52284395</v>
      </c>
      <c r="AO227" s="11">
        <f>+[1]data!AO$227*[2]Americas!$J$40</f>
        <v>16.685715500000001</v>
      </c>
      <c r="AP227" s="11">
        <f>+[1]data!AP$227*[2]Americas!$J$40</f>
        <v>330.21082247999999</v>
      </c>
      <c r="AQ227" s="11">
        <f>+[1]data!AQ$227*[2]Americas!$J$40</f>
        <v>643.73592945999997</v>
      </c>
      <c r="AR227" s="11">
        <f>+[1]data!AR$227*[2]Americas!$J$40</f>
        <v>957.26103644</v>
      </c>
      <c r="AS227" s="11">
        <f>+[1]data!AS$227*[2]Americas!$J$40</f>
        <v>1270.7861434199999</v>
      </c>
      <c r="AT227" s="11">
        <f>+[1]data!AT$227*[2]Americas!$J$40</f>
        <v>1584.3112504000001</v>
      </c>
      <c r="AU227" s="11">
        <f>+[1]data!AU$227*[2]Americas!$J$40</f>
        <v>1897.83635738</v>
      </c>
      <c r="AV227" s="11">
        <f>+[1]data!AV$227*[2]Americas!$J$40</f>
        <v>2211.3614643599999</v>
      </c>
      <c r="AW227" s="11">
        <f>+[1]data!AW$227*[2]Americas!$J$40</f>
        <v>2524.8865713399996</v>
      </c>
      <c r="AX227" s="11">
        <f>+[1]data!AX$227*[2]Americas!$J$40</f>
        <v>2838.4116783199997</v>
      </c>
      <c r="AY227" s="111">
        <f>+[1]data!AY$227*[2]Americas!$J$40</f>
        <v>3151.9367852999999</v>
      </c>
      <c r="AZ227" s="92">
        <f>+$AY227+(AZ$3-$AY$3)*(($BE227-$AY227)/($BE$3-$AY$3))</f>
        <v>5182.7492166360335</v>
      </c>
      <c r="BA227" s="92">
        <f t="shared" ref="BA227:BD227" si="50">+$AY227+(BA$3-$AY$3)*(($BE227-$AY227)/($BE$3-$AY$3))</f>
        <v>7213.5616479720684</v>
      </c>
      <c r="BB227" s="92">
        <f t="shared" si="50"/>
        <v>9244.3740793081015</v>
      </c>
      <c r="BC227" s="92">
        <f t="shared" si="50"/>
        <v>11275.186510644136</v>
      </c>
      <c r="BD227" s="92">
        <f t="shared" si="50"/>
        <v>13305.998941980171</v>
      </c>
      <c r="BE227" s="19">
        <f>+[1]data!BE$227*[2]Americas!$I$40</f>
        <v>15336.811373316204</v>
      </c>
      <c r="BF227" s="19">
        <f>+[1]data!BF$227*[2]Americas!$I$40</f>
        <v>17516.252989524295</v>
      </c>
      <c r="BG227" s="19">
        <f>+[1]data!BG$227*[2]Americas!$I$40</f>
        <v>20180.014964889742</v>
      </c>
      <c r="BH227" s="19">
        <f>+[1]data!BH$227*[2]Americas!$I$40</f>
        <v>21689.480084263494</v>
      </c>
      <c r="BI227" s="19">
        <f>+[1]data!BI$227*[2]Americas!$I$40</f>
        <v>21794.416162080921</v>
      </c>
      <c r="BJ227" s="19">
        <f>+[1]data!BJ$227*[2]Americas!$I$40</f>
        <v>21766.164141130077</v>
      </c>
      <c r="BK227" s="19">
        <f>+[1]data!BK$227*[2]Americas!$I$40</f>
        <v>21743.562524369398</v>
      </c>
      <c r="BL227" s="19">
        <f>+[1]data!BL$227*[2]Americas!$I$40</f>
        <v>21696.478513453316</v>
      </c>
      <c r="BM227" s="19">
        <f>+[1]data!BM$227*[2]Americas!$I$40</f>
        <v>21649.120054333715</v>
      </c>
      <c r="BN227" s="19">
        <f>+[1]data!BN$227*[2]Americas!$I$40</f>
        <v>21602.302419615171</v>
      </c>
      <c r="BO227" s="19">
        <f>+[1]data!BO$227*[2]Americas!$I$40</f>
        <v>21552.255982502244</v>
      </c>
      <c r="BP227" s="19">
        <f>+[1]data!BP$227*[2]Americas!$I$40</f>
        <v>21507.052748980892</v>
      </c>
      <c r="BQ227" s="19">
        <f>+[1]data!BQ$227*[2]Americas!$I$40</f>
        <v>21503.823946586508</v>
      </c>
      <c r="BR227" s="19">
        <f>+[1]data!BR$227*[2]Americas!$I$40</f>
        <v>21471.535922642684</v>
      </c>
      <c r="BS227" s="19">
        <f>+[1]data!BS$227*[2]Americas!$I$40</f>
        <v>21471.535922642684</v>
      </c>
      <c r="BT227" s="19">
        <f>+[1]data!BT$227*[2]Americas!$I$40</f>
        <v>21471.535922642684</v>
      </c>
      <c r="BU227" s="19">
        <f>+[1]data!BU$227*[2]Americas!$I$40</f>
        <v>21442.046194107326</v>
      </c>
      <c r="BV227" s="19">
        <f>+[1]data!BV$227*[2]Americas!$I$40</f>
        <v>21435.732091647198</v>
      </c>
      <c r="BW227" s="19">
        <f>+[1]data!BW$227*[2]Americas!$I$40</f>
        <v>21423.142154014589</v>
      </c>
      <c r="BX227" s="19">
        <f>+[1]data!BX$227*[2]Americas!$I$40</f>
        <v>21414.701028149968</v>
      </c>
      <c r="BY227" s="19">
        <f>+[1]data!BY$227*[2]Americas!$I$40</f>
        <v>21399.548564119941</v>
      </c>
      <c r="BZ227" s="19">
        <f>+[1]data!BZ$227*[2]Americas!$I$40</f>
        <v>21385.661436301776</v>
      </c>
      <c r="CA227" s="19">
        <f>+[1]data!CA$227*[2]Americas!$I$40</f>
        <v>21376.91369497605</v>
      </c>
      <c r="CB227" s="19">
        <f>+[1]data!CB$227*[2]Americas!$I$40</f>
        <v>21363.781168149166</v>
      </c>
      <c r="CC227" s="19">
        <f>+[1]data!CC$227*[2]Americas!$I$40</f>
        <v>21351.552601951877</v>
      </c>
      <c r="CD227" s="30"/>
      <c r="CE227" s="45"/>
      <c r="CG227" s="17">
        <f>+D227/'[3]total numbers'!AW226</f>
        <v>0</v>
      </c>
      <c r="CH227" s="17">
        <f>+E227/'[3]total numbers'!AX226</f>
        <v>0</v>
      </c>
      <c r="CI227" s="17">
        <f>+F227/'[3]total numbers'!AY226</f>
        <v>0</v>
      </c>
      <c r="CJ227" s="17">
        <f>+G227/'[3]total numbers'!AZ226</f>
        <v>0</v>
      </c>
      <c r="CK227" s="17">
        <f>+H227/'[3]total numbers'!BA226</f>
        <v>0</v>
      </c>
      <c r="CL227" s="17">
        <f>+I227/'[3]total numbers'!BB226</f>
        <v>0</v>
      </c>
      <c r="CM227" s="17">
        <f>+J227/'[3]total numbers'!BC226</f>
        <v>0</v>
      </c>
      <c r="CN227" s="17">
        <f>+K227/'[3]total numbers'!BD226</f>
        <v>0</v>
      </c>
      <c r="CO227" s="17">
        <f>+L227/'[3]total numbers'!BE226</f>
        <v>0</v>
      </c>
      <c r="CP227" s="17">
        <f>+M227/'[3]total numbers'!BF226</f>
        <v>0</v>
      </c>
      <c r="CQ227" s="17">
        <f>+N227/'[3]total numbers'!BG226</f>
        <v>0</v>
      </c>
      <c r="CR227" s="17">
        <f>+O227/'[3]total numbers'!BH226</f>
        <v>0</v>
      </c>
      <c r="CS227" s="17">
        <f>+P227/'[3]total numbers'!BI226</f>
        <v>0</v>
      </c>
      <c r="CT227" s="17">
        <f>+Q227/'[3]total numbers'!BJ226</f>
        <v>0</v>
      </c>
      <c r="CU227" s="17">
        <f>+R227/'[3]total numbers'!BK226</f>
        <v>0</v>
      </c>
      <c r="CV227" s="17">
        <f>+S227/'[3]total numbers'!BL226</f>
        <v>0</v>
      </c>
      <c r="CW227" s="17">
        <f>+T227/'[3]total numbers'!BM226</f>
        <v>0</v>
      </c>
      <c r="CX227" s="17">
        <f>+U227/'[3]total numbers'!BN226</f>
        <v>0</v>
      </c>
      <c r="CY227" s="17">
        <f>+V227/'[3]total numbers'!BO226</f>
        <v>3.9950269640089234E-4</v>
      </c>
      <c r="CZ227" s="17">
        <f>+W227/'[3]total numbers'!BP226</f>
        <v>4.3788545482037114E-4</v>
      </c>
      <c r="DA227" s="17">
        <f>+X227/'[3]total numbers'!BQ226</f>
        <v>4.7386603602350512E-4</v>
      </c>
      <c r="DB227" s="17">
        <f>+Y227/'[3]total numbers'!BR226</f>
        <v>4.9887729662219133E-4</v>
      </c>
      <c r="DC227" s="17">
        <f>+Z227/'[3]total numbers'!BS226</f>
        <v>5.3923068059297426E-4</v>
      </c>
      <c r="DD227" s="17">
        <f>+AA227/'[3]total numbers'!BT226</f>
        <v>5.7029071045352142E-4</v>
      </c>
      <c r="DE227" s="17">
        <f>+AB227/'[3]total numbers'!BU226</f>
        <v>6.1884383366667172E-4</v>
      </c>
      <c r="DF227" s="17">
        <f>+AC227/'[3]total numbers'!BV226</f>
        <v>6.6001839986334335E-4</v>
      </c>
      <c r="DG227" s="17">
        <f>+AD227/'[3]total numbers'!BW226</f>
        <v>3.0262643762187544E-4</v>
      </c>
      <c r="DH227" s="17">
        <f>+AE227/'[3]total numbers'!BX226</f>
        <v>3.7184110612618703E-4</v>
      </c>
      <c r="DI227" s="17">
        <f>+AF227/'[3]total numbers'!BY226</f>
        <v>4.4301104658749096E-4</v>
      </c>
      <c r="DJ227" s="17">
        <f>+AG227/'[3]total numbers'!BZ226</f>
        <v>5.0913183828781212E-4</v>
      </c>
      <c r="DK227" s="17">
        <f>+AH227/'[3]total numbers'!CA226</f>
        <v>5.7051126550191939E-4</v>
      </c>
      <c r="DL227" s="17">
        <f>+AI227/'[3]total numbers'!CB226</f>
        <v>6.2755768500211595E-4</v>
      </c>
      <c r="DM227" s="17">
        <f>+AJ227/'[3]total numbers'!CC226</f>
        <v>6.8065675173187366E-4</v>
      </c>
      <c r="DN227" s="17">
        <f>+AK227/'[3]total numbers'!CD226</f>
        <v>7.3011048337744101E-4</v>
      </c>
      <c r="DO227" s="17">
        <f>+AL227/'[3]total numbers'!CE226</f>
        <v>7.7609771675995998E-4</v>
      </c>
      <c r="DP227" s="17">
        <f>+AM227/'[3]total numbers'!CF226</f>
        <v>8.1873224199992733E-4</v>
      </c>
      <c r="DQ227" s="17">
        <f>+AN227/'[3]total numbers'!CG226</f>
        <v>8.5805500252532612E-4</v>
      </c>
      <c r="DR227" s="17">
        <f>+AO227/'[3]total numbers'!CH226</f>
        <v>8.9412830729558655E-4</v>
      </c>
      <c r="DS227" s="17">
        <f>+AP227/'[3]total numbers'!CI226</f>
        <v>1.7150984616039852E-2</v>
      </c>
      <c r="DT227" s="17">
        <f>+AQ227/'[3]total numbers'!CJ226</f>
        <v>3.240425984057712E-2</v>
      </c>
      <c r="DU227" s="17">
        <f>+AR227/'[3]total numbers'!CK226</f>
        <v>4.6700770061817005E-2</v>
      </c>
      <c r="DV227" s="17">
        <f>+AS227/'[3]total numbers'!CL226</f>
        <v>6.0094049225450759E-2</v>
      </c>
      <c r="DW227" s="17">
        <f>+AT227/'[3]total numbers'!CM226</f>
        <v>7.2637376435269158E-2</v>
      </c>
      <c r="DX227" s="17">
        <f>+AU227/'[3]total numbers'!CN226</f>
        <v>8.4393389879408434E-2</v>
      </c>
      <c r="DY227" s="17">
        <f>+AV227/'[3]total numbers'!CO226</f>
        <v>9.5404459762077468E-2</v>
      </c>
      <c r="DZ227" s="17">
        <f>+AW227/'[3]total numbers'!CP226</f>
        <v>0.10566744760887677</v>
      </c>
      <c r="EA227" s="17">
        <f>+AX227/'[3]total numbers'!CQ226</f>
        <v>0.1151471687588323</v>
      </c>
      <c r="EB227" s="17">
        <f>+AY227/'[3]total numbers'!CR226</f>
        <v>0.12382567185122423</v>
      </c>
      <c r="EC227" s="17">
        <f>+AZ227/'[3]total numbers'!CS226</f>
        <v>0.19695086522676317</v>
      </c>
      <c r="ED227" s="17">
        <f>+BA227/'[3]total numbers'!CT226</f>
        <v>0.26497469447990335</v>
      </c>
      <c r="EE227" s="17">
        <f>+BB227/'[3]total numbers'!CU226</f>
        <v>0.32832164954666532</v>
      </c>
      <c r="EF227" s="17">
        <f>+BC227/'[3]total numbers'!CV226</f>
        <v>0.38772729507014142</v>
      </c>
      <c r="EG227" s="17">
        <f>+BD227/'[3]total numbers'!CW226</f>
        <v>0.44395059682867144</v>
      </c>
      <c r="EH227" s="17">
        <f>+BE227/'[3]total numbers'!CX226</f>
        <v>0.49757356092235588</v>
      </c>
      <c r="EI227" s="17">
        <f>+BF227/'[3]total numbers'!CY226</f>
        <v>0.55353345834924061</v>
      </c>
      <c r="EJ227" s="17">
        <f>+BG227/'[3]total numbers'!CZ226</f>
        <v>0.62182196488907804</v>
      </c>
      <c r="EK227" s="17">
        <f>+BH227/'[3]total numbers'!DA226</f>
        <v>0.65182004251517733</v>
      </c>
      <c r="EL227" s="17">
        <f>+BI227/'[3]total numbers'!DB226</f>
        <v>0.63854609990031796</v>
      </c>
      <c r="EM227" s="17">
        <f>+BJ227/'[3]total numbers'!DC226</f>
        <v>0.62142527609063802</v>
      </c>
      <c r="EN227" s="17">
        <f>+BK227/'[3]total numbers'!DD226</f>
        <v>0.60470048742357863</v>
      </c>
      <c r="EO227" s="17">
        <f>+BL227/'[3]total numbers'!DE226</f>
        <v>0.58750838691841667</v>
      </c>
      <c r="EP227" s="17">
        <f>+BM227/'[3]total numbers'!DF226</f>
        <v>0.5705323394914954</v>
      </c>
      <c r="EQ227" s="17">
        <f>+BN227/'[3]total numbers'!DG226</f>
        <v>0.55380069231590823</v>
      </c>
      <c r="ER227" s="17">
        <f>+BO227/'[3]total numbers'!DH226</f>
        <v>0.53723175984366034</v>
      </c>
      <c r="ES227" s="17">
        <f>+BP227/'[3]total numbers'!DI226</f>
        <v>0.52105206151768957</v>
      </c>
      <c r="ET227" s="17">
        <f>+BQ227/'[3]total numbers'!DJ226</f>
        <v>0.50616376524586049</v>
      </c>
      <c r="EU227" s="17">
        <f>+BR227/'[3]total numbers'!DK226</f>
        <v>0.49090080696405314</v>
      </c>
      <c r="EV227" s="17">
        <f>+BS227/'[3]total numbers'!DL226</f>
        <v>0.47672600987231128</v>
      </c>
      <c r="EW227" s="17">
        <f>+BT227/'[3]total numbers'!DM226</f>
        <v>0.46289181620199238</v>
      </c>
      <c r="EX227" s="17">
        <f>+BU227/'[3]total numbers'!DN226</f>
        <v>0.44881585969972199</v>
      </c>
      <c r="EY227" s="17">
        <f>+BV227/'[3]total numbers'!DO226</f>
        <v>0.43569958588605134</v>
      </c>
      <c r="EZ227" s="17">
        <f>+BW227/'[3]total numbers'!DP226</f>
        <v>0.42299777944944961</v>
      </c>
      <c r="FA227" s="17">
        <f>+BX227/'[3]total numbers'!DQ226</f>
        <v>0.41095913940500439</v>
      </c>
      <c r="FB227" s="17">
        <f>+BY227/'[3]total numbers'!DR226</f>
        <v>0.39936467883655935</v>
      </c>
      <c r="FC227" s="17">
        <f>+BZ227/'[3]total numbers'!DS226</f>
        <v>0.38833194274731087</v>
      </c>
      <c r="FD227" s="17">
        <f>+CA227/'[3]total numbers'!DT226</f>
        <v>0.37789390560533898</v>
      </c>
      <c r="FE227" s="17">
        <f>+CB227/'[3]total numbers'!DU226</f>
        <v>0.36784005646635431</v>
      </c>
      <c r="FF227" s="17">
        <f>+CC227/'[3]total numbers'!DV226</f>
        <v>0.35823191133299048</v>
      </c>
      <c r="FH227" s="52">
        <f t="shared" si="39"/>
        <v>-10000</v>
      </c>
      <c r="FI227" s="52">
        <f t="shared" si="40"/>
        <v>1960</v>
      </c>
      <c r="FJ227" s="66">
        <f t="shared" si="48"/>
        <v>0</v>
      </c>
      <c r="FK227" s="59">
        <f t="shared" si="41"/>
        <v>0.49757356092235588</v>
      </c>
      <c r="FL227" s="52">
        <f t="shared" si="42"/>
        <v>-10000</v>
      </c>
      <c r="FM227" s="65">
        <f t="shared" si="46"/>
        <v>0.33333333333333331</v>
      </c>
      <c r="FN227" s="59" t="e">
        <f t="shared" si="43"/>
        <v>#DIV/0!</v>
      </c>
      <c r="FP227" s="6">
        <v>7</v>
      </c>
      <c r="FQ227" s="6" t="s">
        <v>374</v>
      </c>
      <c r="GF227" s="20">
        <f t="shared" si="44"/>
        <v>0</v>
      </c>
    </row>
    <row r="228" spans="1:188" x14ac:dyDescent="0.2">
      <c r="A228" s="6">
        <v>4</v>
      </c>
      <c r="B228" s="14">
        <v>850</v>
      </c>
      <c r="C228" s="87" t="s">
        <v>266</v>
      </c>
      <c r="D228" s="20">
        <v>0</v>
      </c>
      <c r="E228" s="20">
        <v>0</v>
      </c>
      <c r="F228" s="20">
        <v>0</v>
      </c>
      <c r="G228" s="20">
        <v>0</v>
      </c>
      <c r="H228" s="20">
        <v>0</v>
      </c>
      <c r="I228" s="20">
        <v>0</v>
      </c>
      <c r="J228" s="11">
        <v>0</v>
      </c>
      <c r="K228" s="11">
        <v>0</v>
      </c>
      <c r="L228" s="11">
        <v>0</v>
      </c>
      <c r="M228" s="11">
        <v>0</v>
      </c>
      <c r="N228" s="11">
        <f>+[1]data!N$228*[2]Americas!$I$41</f>
        <v>0</v>
      </c>
      <c r="O228" s="11">
        <f>+[1]data!O$228*[2]Americas!$I$41</f>
        <v>0</v>
      </c>
      <c r="P228" s="11">
        <f>+[1]data!P$228*[2]Americas!$I$41</f>
        <v>0</v>
      </c>
      <c r="Q228" s="11">
        <f>+[1]data!Q$228*[2]Americas!$I$41</f>
        <v>0</v>
      </c>
      <c r="R228" s="11">
        <f>+[1]data!R$228*[2]Americas!$I$41</f>
        <v>0</v>
      </c>
      <c r="S228" s="11">
        <f>+[1]data!S$228*[2]Americas!$I$41</f>
        <v>0</v>
      </c>
      <c r="T228" s="11">
        <f>+[1]data!T$228*[2]Americas!$I$41</f>
        <v>0</v>
      </c>
      <c r="U228" s="11">
        <f>+[1]data!U$228*[2]Americas!$I$41</f>
        <v>0</v>
      </c>
      <c r="V228" s="11">
        <f>+[1]data!V$228*[2]Americas!$I$41</f>
        <v>0</v>
      </c>
      <c r="W228" s="11">
        <f>+[1]data!W$228*[2]Americas!$I$41</f>
        <v>0</v>
      </c>
      <c r="X228" s="11">
        <f>+[1]data!X$228*[2]Americas!$I$41</f>
        <v>0</v>
      </c>
      <c r="Y228" s="11">
        <f>+[1]data!Y$228*[2]Americas!$I$41</f>
        <v>0</v>
      </c>
      <c r="Z228" s="11">
        <f>+[1]data!Z$228*[2]Americas!$I$41</f>
        <v>0</v>
      </c>
      <c r="AA228" s="11">
        <f>+[1]data!AA$228*[2]Americas!$I$41</f>
        <v>0</v>
      </c>
      <c r="AB228" s="11">
        <f>+[1]data!AB$228*[2]Americas!$I$41</f>
        <v>0</v>
      </c>
      <c r="AC228" s="11">
        <f>+[1]data!AC$228*[2]Americas!$I$41</f>
        <v>0</v>
      </c>
      <c r="AD228" s="11">
        <f>+[1]data!AD$228*[2]Americas!$I$41</f>
        <v>0</v>
      </c>
      <c r="AE228" s="107">
        <f>+[1]data!AE$228*[2]Americas!$I$41</f>
        <v>0</v>
      </c>
      <c r="AF228" s="11">
        <f>+[1]data!AF$228*[2]Americas!$I$41</f>
        <v>0</v>
      </c>
      <c r="AG228" s="11">
        <f>+[1]data!AG$228*[2]Americas!$I$41</f>
        <v>0</v>
      </c>
      <c r="AH228" s="11">
        <f>+[1]data!AH$228*[2]Americas!$I$41</f>
        <v>0</v>
      </c>
      <c r="AI228" s="11">
        <f>+[1]data!AI$228*[2]Americas!$I$41</f>
        <v>0</v>
      </c>
      <c r="AJ228" s="11">
        <f>+[1]data!AJ$228*[2]Americas!$I$41</f>
        <v>0</v>
      </c>
      <c r="AK228" s="11">
        <f>+[1]data!AK$228*[2]Americas!$I$41</f>
        <v>0</v>
      </c>
      <c r="AL228" s="11">
        <f>+[1]data!AL$228*[2]Americas!$I$41</f>
        <v>0</v>
      </c>
      <c r="AM228" s="11">
        <f>+[1]data!AM$228*[2]Americas!$I$41</f>
        <v>0</v>
      </c>
      <c r="AN228" s="11">
        <f>+[1]data!AN$228*[2]Americas!$I$41</f>
        <v>0</v>
      </c>
      <c r="AO228" s="107">
        <f>+[1]data!AO$228*[2]Americas!$I$41</f>
        <v>0</v>
      </c>
      <c r="AP228" s="11">
        <f>+[1]data!AP$228*[2]Americas!$I$41</f>
        <v>0</v>
      </c>
      <c r="AQ228" s="11">
        <f>+[1]data!AQ$228*[2]Americas!$I$41</f>
        <v>0</v>
      </c>
      <c r="AR228" s="11">
        <f>+[1]data!AR$228*[2]Americas!$I$41</f>
        <v>0</v>
      </c>
      <c r="AS228" s="11">
        <f>+[1]data!AS$228*[2]Americas!$I$41</f>
        <v>0</v>
      </c>
      <c r="AT228" s="11">
        <f>+[1]data!AT$228*[2]Americas!$I$41</f>
        <v>0</v>
      </c>
      <c r="AU228" s="11">
        <f>+[1]data!AU$228*[2]Americas!$I$41</f>
        <v>0</v>
      </c>
      <c r="AV228" s="11">
        <f>+[1]data!AV$228*[2]Americas!$I$41</f>
        <v>0</v>
      </c>
      <c r="AW228" s="11">
        <f>+[1]data!AW$228*[2]Americas!$I$41</f>
        <v>0</v>
      </c>
      <c r="AX228" s="11">
        <f>+[1]data!AX$228*[2]Americas!$I$41</f>
        <v>0</v>
      </c>
      <c r="AY228" s="107">
        <f>+[1]data!AY$228*[2]Americas!$I$41</f>
        <v>0</v>
      </c>
      <c r="AZ228" s="11">
        <f>+[1]data!AZ$228*[2]Americas!$I$41</f>
        <v>0</v>
      </c>
      <c r="BA228" s="11">
        <f>+[1]data!BA$228*[2]Americas!$I$41</f>
        <v>0</v>
      </c>
      <c r="BB228" s="11">
        <f>+[1]data!BB$228*[2]Americas!$I$41</f>
        <v>0</v>
      </c>
      <c r="BC228" s="11">
        <f>+[1]data!BC$228*[2]Americas!$I$41</f>
        <v>0</v>
      </c>
      <c r="BD228" s="11">
        <f>+[1]data!BD$228*[2]Americas!$I$41</f>
        <v>0</v>
      </c>
      <c r="BE228" s="19">
        <f>+[1]data!BE$228*[2]Americas!$I$41</f>
        <v>0</v>
      </c>
      <c r="BF228" s="19">
        <f>+[1]data!BF$228*[2]Americas!$I$41</f>
        <v>0</v>
      </c>
      <c r="BG228" s="19">
        <f>+[1]data!BG$228*[2]Americas!$I$41</f>
        <v>0</v>
      </c>
      <c r="BH228" s="19">
        <f>+[1]data!BH$228*[2]Americas!$I$41</f>
        <v>0</v>
      </c>
      <c r="BI228" s="19">
        <f>+[1]data!BI$228*[2]Americas!$I$41</f>
        <v>0</v>
      </c>
      <c r="BJ228" s="19">
        <f>+[1]data!BJ$228*[2]Americas!$I$41</f>
        <v>0</v>
      </c>
      <c r="BK228" s="19">
        <f>+[1]data!BK$228*[2]Americas!$I$41</f>
        <v>0</v>
      </c>
      <c r="BL228" s="19">
        <f>+[1]data!BL$228*[2]Americas!$I$41</f>
        <v>0</v>
      </c>
      <c r="BM228" s="19">
        <f>+[1]data!BM$228*[2]Americas!$I$41</f>
        <v>0</v>
      </c>
      <c r="BN228" s="19">
        <f>+[1]data!BN$228*[2]Americas!$I$41</f>
        <v>0</v>
      </c>
      <c r="BO228" s="19">
        <f>+[1]data!BO$228*[2]Americas!$I$41</f>
        <v>0</v>
      </c>
      <c r="BP228" s="19">
        <f>+[1]data!BP$228*[2]Americas!$I$41</f>
        <v>0</v>
      </c>
      <c r="BQ228" s="19">
        <f>+[1]data!BQ$228*[2]Americas!$I$41</f>
        <v>0</v>
      </c>
      <c r="BR228" s="19">
        <f>+[1]data!BR$228*[2]Americas!$I$41</f>
        <v>0</v>
      </c>
      <c r="BS228" s="19">
        <f>+[1]data!BS$228*[2]Americas!$I$41</f>
        <v>0</v>
      </c>
      <c r="BT228" s="19">
        <f>+[1]data!BT$228*[2]Americas!$I$41</f>
        <v>0</v>
      </c>
      <c r="BU228" s="19">
        <f>+[1]data!BU$228*[2]Americas!$I$41</f>
        <v>0</v>
      </c>
      <c r="BV228" s="19">
        <f>+[1]data!BV$228*[2]Americas!$I$41</f>
        <v>0</v>
      </c>
      <c r="BW228" s="19">
        <f>+[1]data!BW$228*[2]Americas!$I$41</f>
        <v>0</v>
      </c>
      <c r="BX228" s="19">
        <f>+[1]data!BX$228*[2]Americas!$I$41</f>
        <v>0</v>
      </c>
      <c r="BY228" s="19">
        <f>+[1]data!BY$228*[2]Americas!$I$41</f>
        <v>0</v>
      </c>
      <c r="BZ228" s="19">
        <f>+[1]data!BZ$228*[2]Americas!$I$41</f>
        <v>0</v>
      </c>
      <c r="CA228" s="19">
        <f>+[1]data!CA$228*[2]Americas!$I$41</f>
        <v>0</v>
      </c>
      <c r="CB228" s="19">
        <f>+[1]data!CB$228*[2]Americas!$I$41</f>
        <v>0</v>
      </c>
      <c r="CC228" s="19">
        <f>+[1]data!CC$228*[2]Americas!$I$41</f>
        <v>0</v>
      </c>
      <c r="CD228" s="30"/>
      <c r="CE228" s="45"/>
      <c r="CG228" s="17">
        <f>+D228/'[3]total numbers'!AW227</f>
        <v>0</v>
      </c>
      <c r="CH228" s="17">
        <f>+E228/'[3]total numbers'!AX227</f>
        <v>0</v>
      </c>
      <c r="CI228" s="17">
        <f>+F228/'[3]total numbers'!AY227</f>
        <v>0</v>
      </c>
      <c r="CJ228" s="17">
        <f>+G228/'[3]total numbers'!AZ227</f>
        <v>0</v>
      </c>
      <c r="CK228" s="17">
        <f>+H228/'[3]total numbers'!BA227</f>
        <v>0</v>
      </c>
      <c r="CL228" s="17">
        <f>+I228/'[3]total numbers'!BB227</f>
        <v>0</v>
      </c>
      <c r="CM228" s="17">
        <f>+J228/'[3]total numbers'!BC227</f>
        <v>0</v>
      </c>
      <c r="CN228" s="17">
        <f>+K228/'[3]total numbers'!BD227</f>
        <v>0</v>
      </c>
      <c r="CO228" s="17">
        <f>+L228/'[3]total numbers'!BE227</f>
        <v>0</v>
      </c>
      <c r="CP228" s="17">
        <f>+M228/'[3]total numbers'!BF227</f>
        <v>0</v>
      </c>
      <c r="CQ228" s="17">
        <f>+N228/'[3]total numbers'!BG227</f>
        <v>0</v>
      </c>
      <c r="CR228" s="17">
        <f>+O228/'[3]total numbers'!BH227</f>
        <v>0</v>
      </c>
      <c r="CS228" s="17">
        <f>+P228/'[3]total numbers'!BI227</f>
        <v>0</v>
      </c>
      <c r="CT228" s="17">
        <f>+Q228/'[3]total numbers'!BJ227</f>
        <v>0</v>
      </c>
      <c r="CU228" s="17">
        <f>+R228/'[3]total numbers'!BK227</f>
        <v>0</v>
      </c>
      <c r="CV228" s="17">
        <f>+S228/'[3]total numbers'!BL227</f>
        <v>0</v>
      </c>
      <c r="CW228" s="17">
        <f>+T228/'[3]total numbers'!BM227</f>
        <v>0</v>
      </c>
      <c r="CX228" s="17">
        <f>+U228/'[3]total numbers'!BN227</f>
        <v>0</v>
      </c>
      <c r="CY228" s="17">
        <f>+V228/'[3]total numbers'!BO227</f>
        <v>0</v>
      </c>
      <c r="CZ228" s="17">
        <f>+W228/'[3]total numbers'!BP227</f>
        <v>0</v>
      </c>
      <c r="DA228" s="17">
        <f>+X228/'[3]total numbers'!BQ227</f>
        <v>0</v>
      </c>
      <c r="DB228" s="17">
        <f>+Y228/'[3]total numbers'!BR227</f>
        <v>0</v>
      </c>
      <c r="DC228" s="17">
        <f>+Z228/'[3]total numbers'!BS227</f>
        <v>0</v>
      </c>
      <c r="DD228" s="17">
        <f>+AA228/'[3]total numbers'!BT227</f>
        <v>0</v>
      </c>
      <c r="DE228" s="17">
        <f>+AB228/'[3]total numbers'!BU227</f>
        <v>0</v>
      </c>
      <c r="DF228" s="17">
        <f>+AC228/'[3]total numbers'!BV227</f>
        <v>0</v>
      </c>
      <c r="DG228" s="17">
        <f>+AD228/'[3]total numbers'!BW227</f>
        <v>0</v>
      </c>
      <c r="DH228" s="17">
        <f>+AE228/'[3]total numbers'!BX227</f>
        <v>0</v>
      </c>
      <c r="DI228" s="17">
        <f>+AF228/'[3]total numbers'!BY227</f>
        <v>0</v>
      </c>
      <c r="DJ228" s="17">
        <f>+AG228/'[3]total numbers'!BZ227</f>
        <v>0</v>
      </c>
      <c r="DK228" s="17">
        <f>+AH228/'[3]total numbers'!CA227</f>
        <v>0</v>
      </c>
      <c r="DL228" s="17">
        <f>+AI228/'[3]total numbers'!CB227</f>
        <v>0</v>
      </c>
      <c r="DM228" s="17">
        <f>+AJ228/'[3]total numbers'!CC227</f>
        <v>0</v>
      </c>
      <c r="DN228" s="17">
        <f>+AK228/'[3]total numbers'!CD227</f>
        <v>0</v>
      </c>
      <c r="DO228" s="17">
        <f>+AL228/'[3]total numbers'!CE227</f>
        <v>0</v>
      </c>
      <c r="DP228" s="17">
        <f>+AM228/'[3]total numbers'!CF227</f>
        <v>0</v>
      </c>
      <c r="DQ228" s="17">
        <f>+AN228/'[3]total numbers'!CG227</f>
        <v>0</v>
      </c>
      <c r="DR228" s="17">
        <f>+AO228/'[3]total numbers'!CH227</f>
        <v>0</v>
      </c>
      <c r="DS228" s="17">
        <f>+AP228/'[3]total numbers'!CI227</f>
        <v>0</v>
      </c>
      <c r="DT228" s="17">
        <f>+AQ228/'[3]total numbers'!CJ227</f>
        <v>0</v>
      </c>
      <c r="DU228" s="17">
        <f>+AR228/'[3]total numbers'!CK227</f>
        <v>0</v>
      </c>
      <c r="DV228" s="17">
        <f>+AS228/'[3]total numbers'!CL227</f>
        <v>0</v>
      </c>
      <c r="DW228" s="17">
        <f>+AT228/'[3]total numbers'!CM227</f>
        <v>0</v>
      </c>
      <c r="DX228" s="17">
        <f>+AU228/'[3]total numbers'!CN227</f>
        <v>0</v>
      </c>
      <c r="DY228" s="17">
        <f>+AV228/'[3]total numbers'!CO227</f>
        <v>0</v>
      </c>
      <c r="DZ228" s="17">
        <f>+AW228/'[3]total numbers'!CP227</f>
        <v>0</v>
      </c>
      <c r="EA228" s="17">
        <f>+AX228/'[3]total numbers'!CQ227</f>
        <v>0</v>
      </c>
      <c r="EB228" s="17">
        <f>+AY228/'[3]total numbers'!CR227</f>
        <v>0</v>
      </c>
      <c r="EC228" s="17">
        <f>+AZ228/'[3]total numbers'!CS227</f>
        <v>0</v>
      </c>
      <c r="ED228" s="17">
        <f>+BA228/'[3]total numbers'!CT227</f>
        <v>0</v>
      </c>
      <c r="EE228" s="17">
        <f>+BB228/'[3]total numbers'!CU227</f>
        <v>0</v>
      </c>
      <c r="EF228" s="17">
        <f>+BC228/'[3]total numbers'!CV227</f>
        <v>0</v>
      </c>
      <c r="EG228" s="17">
        <f>+BD228/'[3]total numbers'!CW227</f>
        <v>0</v>
      </c>
      <c r="EH228" s="17">
        <f>+BE228/'[3]total numbers'!CX227</f>
        <v>0</v>
      </c>
      <c r="EI228" s="17">
        <f>+BF228/'[3]total numbers'!CY227</f>
        <v>0</v>
      </c>
      <c r="EJ228" s="17">
        <f>+BG228/'[3]total numbers'!CZ227</f>
        <v>0</v>
      </c>
      <c r="EK228" s="17">
        <f>+BH228/'[3]total numbers'!DA227</f>
        <v>0</v>
      </c>
      <c r="EL228" s="17">
        <f>+BI228/'[3]total numbers'!DB227</f>
        <v>0</v>
      </c>
      <c r="EM228" s="17">
        <f>+BJ228/'[3]total numbers'!DC227</f>
        <v>0</v>
      </c>
      <c r="EN228" s="17">
        <f>+BK228/'[3]total numbers'!DD227</f>
        <v>0</v>
      </c>
      <c r="EO228" s="17">
        <f>+BL228/'[3]total numbers'!DE227</f>
        <v>0</v>
      </c>
      <c r="EP228" s="17">
        <f>+BM228/'[3]total numbers'!DF227</f>
        <v>0</v>
      </c>
      <c r="EQ228" s="17">
        <f>+BN228/'[3]total numbers'!DG227</f>
        <v>0</v>
      </c>
      <c r="ER228" s="17">
        <f>+BO228/'[3]total numbers'!DH227</f>
        <v>0</v>
      </c>
      <c r="ES228" s="17">
        <f>+BP228/'[3]total numbers'!DI227</f>
        <v>0</v>
      </c>
      <c r="ET228" s="17">
        <f>+BQ228/'[3]total numbers'!DJ227</f>
        <v>0</v>
      </c>
      <c r="EU228" s="17">
        <f>+BR228/'[3]total numbers'!DK227</f>
        <v>0</v>
      </c>
      <c r="EV228" s="17">
        <f>+BS228/'[3]total numbers'!DL227</f>
        <v>0</v>
      </c>
      <c r="EW228" s="17">
        <f>+BT228/'[3]total numbers'!DM227</f>
        <v>0</v>
      </c>
      <c r="EX228" s="17">
        <f>+BU228/'[3]total numbers'!DN227</f>
        <v>0</v>
      </c>
      <c r="EY228" s="17">
        <f>+BV228/'[3]total numbers'!DO227</f>
        <v>0</v>
      </c>
      <c r="EZ228" s="17">
        <f>+BW228/'[3]total numbers'!DP227</f>
        <v>0</v>
      </c>
      <c r="FA228" s="17">
        <f>+BX228/'[3]total numbers'!DQ227</f>
        <v>0</v>
      </c>
      <c r="FB228" s="17">
        <f>+BY228/'[3]total numbers'!DR227</f>
        <v>0</v>
      </c>
      <c r="FC228" s="17">
        <f>+BZ228/'[3]total numbers'!DS227</f>
        <v>0</v>
      </c>
      <c r="FD228" s="17">
        <f>+CA228/'[3]total numbers'!DT227</f>
        <v>0</v>
      </c>
      <c r="FE228" s="17">
        <f>+CB228/'[3]total numbers'!DU227</f>
        <v>0</v>
      </c>
      <c r="FF228" s="17">
        <f>+CC228/'[3]total numbers'!DV227</f>
        <v>0</v>
      </c>
      <c r="FH228" s="52">
        <f t="shared" si="39"/>
        <v>-10000</v>
      </c>
      <c r="FI228" s="52">
        <f t="shared" si="40"/>
        <v>1960</v>
      </c>
      <c r="FJ228" s="66">
        <v>0.5</v>
      </c>
      <c r="FK228" s="59">
        <f t="shared" si="41"/>
        <v>0</v>
      </c>
      <c r="FL228" s="52">
        <f t="shared" si="42"/>
        <v>0</v>
      </c>
      <c r="FM228" s="65">
        <f t="shared" si="46"/>
        <v>0.33333333333333331</v>
      </c>
      <c r="FN228" s="59">
        <f t="shared" si="43"/>
        <v>-2.320794416806389E-2</v>
      </c>
      <c r="FP228" s="6">
        <v>8</v>
      </c>
      <c r="FQ228" s="6" t="s">
        <v>32</v>
      </c>
      <c r="GF228" s="20" t="e">
        <f t="shared" si="44"/>
        <v>#DIV/0!</v>
      </c>
    </row>
    <row r="229" spans="1:188" x14ac:dyDescent="0.2">
      <c r="A229" s="6">
        <v>8</v>
      </c>
      <c r="B229" s="14">
        <v>854</v>
      </c>
      <c r="C229" s="87" t="s">
        <v>267</v>
      </c>
      <c r="D229" s="20">
        <v>0</v>
      </c>
      <c r="E229" s="20">
        <v>0</v>
      </c>
      <c r="F229" s="20">
        <v>0</v>
      </c>
      <c r="G229" s="20">
        <v>0</v>
      </c>
      <c r="H229" s="20">
        <v>0</v>
      </c>
      <c r="I229" s="20">
        <v>0</v>
      </c>
      <c r="J229" s="11">
        <v>0</v>
      </c>
      <c r="K229" s="11">
        <v>0</v>
      </c>
      <c r="L229" s="11">
        <v>0</v>
      </c>
      <c r="M229" s="11">
        <v>0</v>
      </c>
      <c r="N229" s="11">
        <f>+[1]data!N$229*[2]Africa!$I$8</f>
        <v>0</v>
      </c>
      <c r="O229" s="11">
        <f>+[1]data!O$229*[2]Africa!$I$8</f>
        <v>0</v>
      </c>
      <c r="P229" s="11">
        <f>+[1]data!P$229*[2]Africa!$I$8</f>
        <v>0</v>
      </c>
      <c r="Q229" s="11">
        <f>+[1]data!Q$229*[2]Africa!$I$8</f>
        <v>0</v>
      </c>
      <c r="R229" s="11">
        <f>+[1]data!R$229*[2]Africa!$I$8</f>
        <v>0</v>
      </c>
      <c r="S229" s="11">
        <f>+[1]data!S$229*[2]Africa!$I$8</f>
        <v>0</v>
      </c>
      <c r="T229" s="11">
        <f>+[1]data!T$229*[2]Africa!$I$8</f>
        <v>0</v>
      </c>
      <c r="U229" s="11">
        <f>+[1]data!U$229*[2]Africa!$I$8</f>
        <v>0</v>
      </c>
      <c r="V229" s="11">
        <f>+[1]data!V$229*[2]Africa!$I$8</f>
        <v>0</v>
      </c>
      <c r="W229" s="11">
        <f>+[1]data!W$229*[2]Africa!$I$8</f>
        <v>0</v>
      </c>
      <c r="X229" s="11">
        <f>+[1]data!X$229*[2]Africa!$I$8</f>
        <v>0</v>
      </c>
      <c r="Y229" s="11">
        <f>+[1]data!Y$229*[2]Africa!$I$8</f>
        <v>0</v>
      </c>
      <c r="Z229" s="11">
        <f>+[1]data!Z$229*[2]Africa!$I$8</f>
        <v>0</v>
      </c>
      <c r="AA229" s="11">
        <f>+[1]data!AA$229*[2]Africa!$I$8</f>
        <v>0</v>
      </c>
      <c r="AB229" s="11">
        <f>+[1]data!AB$229*[2]Africa!$I$8</f>
        <v>0</v>
      </c>
      <c r="AC229" s="11">
        <f>+[1]data!AC$229*[2]Africa!$I$8</f>
        <v>0</v>
      </c>
      <c r="AD229" s="11">
        <f>+[1]data!AD$229*[2]Africa!$I$8</f>
        <v>0</v>
      </c>
      <c r="AE229" s="107">
        <f>+[1]data!AE$229*[2]Africa!$I$8</f>
        <v>0.2577624</v>
      </c>
      <c r="AF229" s="11">
        <f>+[1]data!AF$229*[2]Africa!$I$8</f>
        <v>0.27857568999999999</v>
      </c>
      <c r="AG229" s="11">
        <f>+[1]data!AG$229*[2]Africa!$I$8</f>
        <v>0.29938898000000003</v>
      </c>
      <c r="AH229" s="11">
        <f>+[1]data!AH$229*[2]Africa!$I$8</f>
        <v>0.32020227000000001</v>
      </c>
      <c r="AI229" s="11">
        <f>+[1]data!AI$229*[2]Africa!$I$8</f>
        <v>0.34101556</v>
      </c>
      <c r="AJ229" s="11">
        <f>+[1]data!AJ$229*[2]Africa!$I$8</f>
        <v>0.36182885000000004</v>
      </c>
      <c r="AK229" s="11">
        <f>+[1]data!AK$229*[2]Africa!$I$8</f>
        <v>0.38264214000000002</v>
      </c>
      <c r="AL229" s="11">
        <f>+[1]data!AL$229*[2]Africa!$I$8</f>
        <v>0.40345543000000006</v>
      </c>
      <c r="AM229" s="11">
        <f>+[1]data!AM$229*[2]Africa!$I$8</f>
        <v>0.42426872000000004</v>
      </c>
      <c r="AN229" s="11">
        <f>+[1]data!AN$229*[2]Africa!$I$8</f>
        <v>0.44508201000000003</v>
      </c>
      <c r="AO229" s="107">
        <f>+[1]data!AO$229*[2]Africa!$I$8</f>
        <v>0.46589530000000001</v>
      </c>
      <c r="AP229" s="11">
        <f>+[1]data!AP$229*[2]Africa!$I$8</f>
        <v>0.46930577000000001</v>
      </c>
      <c r="AQ229" s="11">
        <f>+[1]data!AQ$229*[2]Africa!$I$8</f>
        <v>0.47271624000000001</v>
      </c>
      <c r="AR229" s="11">
        <f>+[1]data!AR$229*[2]Africa!$I$8</f>
        <v>0.47612671000000001</v>
      </c>
      <c r="AS229" s="11">
        <f>+[1]data!AS$229*[2]Africa!$I$8</f>
        <v>0.47953718000000001</v>
      </c>
      <c r="AT229" s="11">
        <f>+[1]data!AT$229*[2]Africa!$I$8</f>
        <v>0.48294765000000001</v>
      </c>
      <c r="AU229" s="11">
        <f>+[1]data!AU$229*[2]Africa!$I$8</f>
        <v>0.48635812</v>
      </c>
      <c r="AV229" s="11">
        <f>+[1]data!AV$229*[2]Africa!$I$8</f>
        <v>0.48976859</v>
      </c>
      <c r="AW229" s="11">
        <f>+[1]data!AW$229*[2]Africa!$I$8</f>
        <v>0.49317906</v>
      </c>
      <c r="AX229" s="11">
        <f>+[1]data!AX$229*[2]Africa!$I$8</f>
        <v>0.49658953</v>
      </c>
      <c r="AY229" s="107">
        <f>+[1]data!AY$229*[2]Africa!$I$8</f>
        <v>0.5</v>
      </c>
      <c r="AZ229" s="11">
        <f>+[1]data!AZ$229*[2]Africa!$I$8</f>
        <v>0.75</v>
      </c>
      <c r="BA229" s="11">
        <f>+[1]data!BA$229*[2]Africa!$I$8</f>
        <v>1</v>
      </c>
      <c r="BB229" s="11">
        <f>+[1]data!BB$229*[2]Africa!$I$8</f>
        <v>1.25</v>
      </c>
      <c r="BC229" s="11">
        <f>+[1]data!BC$229*[2]Africa!$I$8</f>
        <v>1.5</v>
      </c>
      <c r="BD229" s="11">
        <f>+[1]data!BD$229*[2]Africa!$I$8</f>
        <v>1.75</v>
      </c>
      <c r="BE229" s="19">
        <f>+[1]data!BE$229*[2]Africa!$I$8</f>
        <v>2</v>
      </c>
      <c r="BF229" s="19">
        <f>+[1]data!BF$229*[2]Africa!$I$8</f>
        <v>4</v>
      </c>
      <c r="BG229" s="19">
        <f>+[1]data!BG$229*[2]Africa!$I$8</f>
        <v>10</v>
      </c>
      <c r="BH229" s="19">
        <f>+[1]data!BH$229*[2]Africa!$I$8</f>
        <v>20</v>
      </c>
      <c r="BI229" s="19">
        <f>+[1]data!BI$229*[2]Africa!$I$8</f>
        <v>25</v>
      </c>
      <c r="BJ229" s="19">
        <f>+[1]data!BJ$229*[2]Africa!$I$8</f>
        <v>25</v>
      </c>
      <c r="BK229" s="19">
        <f>+[1]data!BK$229*[2]Africa!$I$8</f>
        <v>25</v>
      </c>
      <c r="BL229" s="19">
        <f>+[1]data!BL$229*[2]Africa!$I$8</f>
        <v>25</v>
      </c>
      <c r="BM229" s="19">
        <f>+[1]data!BM$229*[2]Africa!$I$8</f>
        <v>25</v>
      </c>
      <c r="BN229" s="19">
        <f>+[1]data!BN$229*[2]Africa!$I$8</f>
        <v>27</v>
      </c>
      <c r="BO229" s="19">
        <f>+[1]data!BO$229*[2]Africa!$I$8</f>
        <v>27</v>
      </c>
      <c r="BP229" s="19">
        <f>+[1]data!BP$229*[2]Africa!$I$8</f>
        <v>27</v>
      </c>
      <c r="BQ229" s="19">
        <f>+[1]data!BQ$229*[2]Africa!$I$8</f>
        <v>30</v>
      </c>
      <c r="BR229" s="19">
        <f>+[1]data!BR$229*[2]Africa!$I$8</f>
        <v>30</v>
      </c>
      <c r="BS229" s="19">
        <f>+[1]data!BS$229*[2]Africa!$I$8</f>
        <v>30</v>
      </c>
      <c r="BT229" s="19">
        <f>+[1]data!BT$229*[2]Africa!$I$8</f>
        <v>30</v>
      </c>
      <c r="BU229" s="19">
        <f>+[1]data!BU$229*[2]Africa!$I$8</f>
        <v>31.399999999999864</v>
      </c>
      <c r="BV229" s="19">
        <f>+[1]data!BV$229*[2]Africa!$I$8</f>
        <v>31.933333333333394</v>
      </c>
      <c r="BW229" s="19">
        <f>+[1]data!BW$229*[2]Africa!$I$8</f>
        <v>31.942222222222199</v>
      </c>
      <c r="BX229" s="19">
        <f>+[1]data!BX$229*[2]Africa!$I$8</f>
        <v>32.570370370370256</v>
      </c>
      <c r="BY229" s="19">
        <f>+[1]data!BY$229*[2]Africa!$I$8</f>
        <v>33.22883950617279</v>
      </c>
      <c r="BZ229" s="19">
        <f>+[1]data!BZ$229*[2]Africa!$I$8</f>
        <v>33.812213991769568</v>
      </c>
      <c r="CA229" s="19">
        <f>+[1]data!CA$229*[2]Africa!$I$8</f>
        <v>34.138736899862693</v>
      </c>
      <c r="CB229" s="19">
        <f>+[1]data!CB$229*[2]Africa!$I$8</f>
        <v>34.667165614997657</v>
      </c>
      <c r="CC229" s="19">
        <f>+[1]data!CC$229*[2]Africa!$I$8</f>
        <v>35.284577204694415</v>
      </c>
      <c r="CD229" s="30"/>
      <c r="CE229" s="45"/>
      <c r="CG229" s="17">
        <f>+D229/'[3]total numbers'!AW228</f>
        <v>0</v>
      </c>
      <c r="CH229" s="17">
        <f>+E229/'[3]total numbers'!AX228</f>
        <v>0</v>
      </c>
      <c r="CI229" s="17">
        <f>+F229/'[3]total numbers'!AY228</f>
        <v>0</v>
      </c>
      <c r="CJ229" s="17">
        <f>+G229/'[3]total numbers'!AZ228</f>
        <v>0</v>
      </c>
      <c r="CK229" s="17">
        <f>+H229/'[3]total numbers'!BA228</f>
        <v>0</v>
      </c>
      <c r="CL229" s="17">
        <f>+I229/'[3]total numbers'!BB228</f>
        <v>0</v>
      </c>
      <c r="CM229" s="17">
        <f>+J229/'[3]total numbers'!BC228</f>
        <v>0</v>
      </c>
      <c r="CN229" s="17">
        <f>+K229/'[3]total numbers'!BD228</f>
        <v>0</v>
      </c>
      <c r="CO229" s="17">
        <f>+L229/'[3]total numbers'!BE228</f>
        <v>0</v>
      </c>
      <c r="CP229" s="17">
        <f>+M229/'[3]total numbers'!BF228</f>
        <v>0</v>
      </c>
      <c r="CQ229" s="17">
        <f>+N229/'[3]total numbers'!BG228</f>
        <v>0</v>
      </c>
      <c r="CR229" s="17">
        <f>+O229/'[3]total numbers'!BH228</f>
        <v>0</v>
      </c>
      <c r="CS229" s="17">
        <f>+P229/'[3]total numbers'!BI228</f>
        <v>0</v>
      </c>
      <c r="CT229" s="17">
        <f>+Q229/'[3]total numbers'!BJ228</f>
        <v>0</v>
      </c>
      <c r="CU229" s="17">
        <f>+R229/'[3]total numbers'!BK228</f>
        <v>0</v>
      </c>
      <c r="CV229" s="17">
        <f>+S229/'[3]total numbers'!BL228</f>
        <v>0</v>
      </c>
      <c r="CW229" s="17">
        <f>+T229/'[3]total numbers'!BM228</f>
        <v>0</v>
      </c>
      <c r="CX229" s="17">
        <f>+U229/'[3]total numbers'!BN228</f>
        <v>0</v>
      </c>
      <c r="CY229" s="17">
        <f>+V229/'[3]total numbers'!BO228</f>
        <v>0</v>
      </c>
      <c r="CZ229" s="17">
        <f>+W229/'[3]total numbers'!BP228</f>
        <v>0</v>
      </c>
      <c r="DA229" s="17">
        <f>+X229/'[3]total numbers'!BQ228</f>
        <v>0</v>
      </c>
      <c r="DB229" s="17">
        <f>+Y229/'[3]total numbers'!BR228</f>
        <v>0</v>
      </c>
      <c r="DC229" s="17">
        <f>+Z229/'[3]total numbers'!BS228</f>
        <v>0</v>
      </c>
      <c r="DD229" s="17">
        <f>+AA229/'[3]total numbers'!BT228</f>
        <v>0</v>
      </c>
      <c r="DE229" s="17">
        <f>+AB229/'[3]total numbers'!BU228</f>
        <v>0</v>
      </c>
      <c r="DF229" s="17">
        <f>+AC229/'[3]total numbers'!BV228</f>
        <v>0</v>
      </c>
      <c r="DG229" s="17">
        <f>+AD229/'[3]total numbers'!BW228</f>
        <v>0</v>
      </c>
      <c r="DH229" s="17">
        <f>+AE229/'[3]total numbers'!BX228</f>
        <v>4.0233255810323571E-3</v>
      </c>
      <c r="DI229" s="17">
        <f>+AF229/'[3]total numbers'!BY228</f>
        <v>4.0906255414751621E-3</v>
      </c>
      <c r="DJ229" s="17">
        <f>+AG229/'[3]total numbers'!BZ228</f>
        <v>4.1233607866901717E-3</v>
      </c>
      <c r="DK229" s="17">
        <f>+AH229/'[3]total numbers'!CA228</f>
        <v>4.1419034252599988E-3</v>
      </c>
      <c r="DL229" s="17">
        <f>+AI229/'[3]total numbers'!CB228</f>
        <v>4.1688943765281171E-3</v>
      </c>
      <c r="DM229" s="17">
        <f>+AJ229/'[3]total numbers'!CC228</f>
        <v>4.2177093532895053E-3</v>
      </c>
      <c r="DN229" s="17">
        <f>+AK229/'[3]total numbers'!CD228</f>
        <v>4.2913458044546134E-3</v>
      </c>
      <c r="DO229" s="17">
        <f>+AL229/'[3]total numbers'!CE228</f>
        <v>4.3849084882078039E-3</v>
      </c>
      <c r="DP229" s="17">
        <f>+AM229/'[3]total numbers'!CF228</f>
        <v>4.4941816024744721E-3</v>
      </c>
      <c r="DQ229" s="17">
        <f>+AN229/'[3]total numbers'!CG228</f>
        <v>4.6121532196223914E-3</v>
      </c>
      <c r="DR229" s="17">
        <f>+AO229/'[3]total numbers'!CH228</f>
        <v>4.7333133527720488E-3</v>
      </c>
      <c r="DS229" s="17">
        <f>+AP229/'[3]total numbers'!CI228</f>
        <v>4.6825687460089402E-3</v>
      </c>
      <c r="DT229" s="17">
        <f>+AQ229/'[3]total numbers'!CJ228</f>
        <v>4.64193644683609E-3</v>
      </c>
      <c r="DU229" s="17">
        <f>+AR229/'[3]total numbers'!CK228</f>
        <v>4.6139438721618719E-3</v>
      </c>
      <c r="DV229" s="17">
        <f>+AS229/'[3]total numbers'!CL228</f>
        <v>4.6038957747290199E-3</v>
      </c>
      <c r="DW229" s="17">
        <f>+AT229/'[3]total numbers'!CM228</f>
        <v>4.6132092503438785E-3</v>
      </c>
      <c r="DX229" s="17">
        <f>+AU229/'[3]total numbers'!CN228</f>
        <v>4.6445001289188957E-3</v>
      </c>
      <c r="DY229" s="17">
        <f>+AV229/'[3]total numbers'!CO228</f>
        <v>4.6936977938780598E-3</v>
      </c>
      <c r="DZ229" s="17">
        <f>+AW229/'[3]total numbers'!CP228</f>
        <v>4.7517926927968549E-3</v>
      </c>
      <c r="EA229" s="17">
        <f>+AX229/'[3]total numbers'!CQ228</f>
        <v>4.8042328641222853E-3</v>
      </c>
      <c r="EB229" s="17">
        <f>+AY229/'[3]total numbers'!CR228</f>
        <v>4.8409271343647737E-3</v>
      </c>
      <c r="EC229" s="17">
        <f>+AZ229/'[3]total numbers'!CS228</f>
        <v>7.2357503955543549E-3</v>
      </c>
      <c r="ED229" s="17">
        <f>+BA229/'[3]total numbers'!CT228</f>
        <v>9.5788193147312659E-3</v>
      </c>
      <c r="EE229" s="17">
        <f>+BB229/'[3]total numbers'!CU228</f>
        <v>1.1863972437619233E-2</v>
      </c>
      <c r="EF229" s="17">
        <f>+BC229/'[3]total numbers'!CV228</f>
        <v>1.4109811963239237E-2</v>
      </c>
      <c r="EG229" s="17">
        <f>+BD229/'[3]total numbers'!CW228</f>
        <v>1.6344752867336648E-2</v>
      </c>
      <c r="EH229" s="17">
        <f>+BE229/'[3]total numbers'!CX228</f>
        <v>1.8588569888375636E-2</v>
      </c>
      <c r="EI229" s="17">
        <f>+BF229/'[3]total numbers'!CY228</f>
        <v>3.7057624606262739E-2</v>
      </c>
      <c r="EJ229" s="17">
        <f>+BG229/'[3]total numbers'!CZ228</f>
        <v>9.2450492761126421E-2</v>
      </c>
      <c r="EK229" s="17">
        <f>+BH229/'[3]total numbers'!DA228</f>
        <v>0.1845767654767618</v>
      </c>
      <c r="EL229" s="17">
        <f>+BI229/'[3]total numbers'!DB228</f>
        <v>0.23025134236532599</v>
      </c>
      <c r="EM229" s="17">
        <f>+BJ229/'[3]total numbers'!DC228</f>
        <v>0.22969918594608502</v>
      </c>
      <c r="EN229" s="17">
        <f>+BK229/'[3]total numbers'!DD228</f>
        <v>0.22911816998735265</v>
      </c>
      <c r="EO229" s="17">
        <f>+BL229/'[3]total numbers'!DE228</f>
        <v>0.22857978806082052</v>
      </c>
      <c r="EP229" s="17">
        <f>+BM229/'[3]total numbers'!DF228</f>
        <v>0.22814382186530388</v>
      </c>
      <c r="EQ229" s="17">
        <f>+BN229/'[3]total numbers'!DG228</f>
        <v>0.24609887705993874</v>
      </c>
      <c r="ER229" s="17">
        <f>+BO229/'[3]total numbers'!DH228</f>
        <v>0.24598228927517218</v>
      </c>
      <c r="ES229" s="17">
        <f>+BP229/'[3]total numbers'!DI228</f>
        <v>0.24605402252761274</v>
      </c>
      <c r="ET229" s="17">
        <f>+BQ229/'[3]total numbers'!DJ228</f>
        <v>0.27361527867716134</v>
      </c>
      <c r="EU229" s="17">
        <f>+BR229/'[3]total numbers'!DK228</f>
        <v>0.2739701007296737</v>
      </c>
      <c r="EV229" s="17">
        <f>+BS229/'[3]total numbers'!DL228</f>
        <v>0.27440864936062787</v>
      </c>
      <c r="EW229" s="17">
        <f>+BT229/'[3]total numbers'!DM228</f>
        <v>0.27494180398482321</v>
      </c>
      <c r="EX229" s="17">
        <f>+BU229/'[3]total numbers'!DN228</f>
        <v>0.28843327454438439</v>
      </c>
      <c r="EY229" s="17">
        <f>+BV229/'[3]total numbers'!DO228</f>
        <v>0.29409958862896846</v>
      </c>
      <c r="EZ229" s="17">
        <f>+BW229/'[3]total numbers'!DP228</f>
        <v>0.29505645977407857</v>
      </c>
      <c r="FA229" s="17">
        <f>+BX229/'[3]total numbers'!DQ228</f>
        <v>0.3018038563215954</v>
      </c>
      <c r="FB229" s="17">
        <f>+BY229/'[3]total numbers'!DR228</f>
        <v>0.30897327195965252</v>
      </c>
      <c r="FC229" s="17">
        <f>+BZ229/'[3]total numbers'!DS228</f>
        <v>0.31558318858869133</v>
      </c>
      <c r="FD229" s="17">
        <f>+CA229/'[3]total numbers'!DT228</f>
        <v>0.31992368872225108</v>
      </c>
      <c r="FE229" s="17">
        <f>+CB229/'[3]total numbers'!DU228</f>
        <v>0.32627920578821323</v>
      </c>
      <c r="FF229" s="17">
        <f>+CC229/'[3]total numbers'!DV228</f>
        <v>0.33365714938576857</v>
      </c>
      <c r="FH229" s="52">
        <f t="shared" si="39"/>
        <v>-10000</v>
      </c>
      <c r="FI229" s="52">
        <f t="shared" si="40"/>
        <v>1960</v>
      </c>
      <c r="FJ229" s="66">
        <v>0.5</v>
      </c>
      <c r="FK229" s="59">
        <f t="shared" si="41"/>
        <v>1.8588569888375636E-2</v>
      </c>
      <c r="FL229" s="52">
        <f t="shared" si="42"/>
        <v>1960.6145842393528</v>
      </c>
      <c r="FM229" s="65">
        <f t="shared" si="46"/>
        <v>0.33333333333333331</v>
      </c>
      <c r="FN229" s="59">
        <f t="shared" si="43"/>
        <v>-2.1863457317204817E-2</v>
      </c>
      <c r="FP229" s="6">
        <v>9</v>
      </c>
      <c r="FQ229" s="6" t="s">
        <v>350</v>
      </c>
      <c r="GF229" s="20">
        <f t="shared" si="44"/>
        <v>0</v>
      </c>
    </row>
    <row r="230" spans="1:188" x14ac:dyDescent="0.2">
      <c r="A230" s="6">
        <v>6</v>
      </c>
      <c r="B230" s="14">
        <v>858</v>
      </c>
      <c r="C230" s="87" t="s">
        <v>268</v>
      </c>
      <c r="D230" s="20">
        <v>0</v>
      </c>
      <c r="E230" s="20">
        <v>0</v>
      </c>
      <c r="F230" s="20">
        <v>0</v>
      </c>
      <c r="G230" s="20">
        <v>0</v>
      </c>
      <c r="H230" s="20">
        <v>0</v>
      </c>
      <c r="I230" s="20">
        <v>0</v>
      </c>
      <c r="J230" s="11">
        <v>0</v>
      </c>
      <c r="K230" s="11">
        <v>0</v>
      </c>
      <c r="L230" s="11">
        <v>0</v>
      </c>
      <c r="M230" s="11">
        <v>0</v>
      </c>
      <c r="N230" s="11">
        <f>+[1]data!N$230*[2]Americas!$I$42</f>
        <v>0</v>
      </c>
      <c r="O230" s="11">
        <f>+[1]data!O$230*[2]Americas!$I$42</f>
        <v>0</v>
      </c>
      <c r="P230" s="11">
        <f>+[1]data!P$230*[2]Americas!$I$42</f>
        <v>0</v>
      </c>
      <c r="Q230" s="11">
        <f>+[1]data!Q$230*[2]Americas!$I$42</f>
        <v>0</v>
      </c>
      <c r="R230" s="11">
        <f>+[1]data!R$230*[2]Americas!$I$42</f>
        <v>0</v>
      </c>
      <c r="S230" s="11">
        <f>+[1]data!S$230*[2]Americas!$I$42</f>
        <v>0</v>
      </c>
      <c r="T230" s="11">
        <f>+[1]data!T$230*[2]Americas!$I$42</f>
        <v>0</v>
      </c>
      <c r="U230" s="11">
        <f>+[1]data!U$230*[2]Americas!$I$42</f>
        <v>0</v>
      </c>
      <c r="V230" s="11">
        <f>+[1]data!V$230*[2]Americas!$I$42</f>
        <v>0</v>
      </c>
      <c r="W230" s="11">
        <f>+[1]data!W$230*[2]Americas!$I$42</f>
        <v>0</v>
      </c>
      <c r="X230" s="11">
        <f>+[1]data!X$230*[2]Americas!$I$42</f>
        <v>0</v>
      </c>
      <c r="Y230" s="11">
        <f>+[1]data!Y$230*[2]Americas!$I$42</f>
        <v>0</v>
      </c>
      <c r="Z230" s="11">
        <f>+[1]data!Z$230*[2]Americas!$I$42</f>
        <v>0</v>
      </c>
      <c r="AA230" s="11">
        <f>+[1]data!AA$230*[2]Americas!$I$42</f>
        <v>0</v>
      </c>
      <c r="AB230" s="11">
        <f>+[1]data!AB$230*[2]Americas!$I$42</f>
        <v>0</v>
      </c>
      <c r="AC230" s="11">
        <f>+[1]data!AC$230*[2]Americas!$I$42</f>
        <v>0</v>
      </c>
      <c r="AD230" s="11">
        <f>+[1]data!AD$230*[2]Americas!$I$42</f>
        <v>0</v>
      </c>
      <c r="AE230" s="107">
        <f>+[1]data!AE$230*[2]Americas!$I$42</f>
        <v>0</v>
      </c>
      <c r="AF230" s="11">
        <f>+[1]data!AF$230*[2]Americas!$I$42</f>
        <v>0</v>
      </c>
      <c r="AG230" s="11">
        <f>+[1]data!AG$230*[2]Americas!$I$42</f>
        <v>0</v>
      </c>
      <c r="AH230" s="11">
        <f>+[1]data!AH$230*[2]Americas!$I$42</f>
        <v>0</v>
      </c>
      <c r="AI230" s="11">
        <f>+[1]data!AI$230*[2]Americas!$I$42</f>
        <v>0</v>
      </c>
      <c r="AJ230" s="11">
        <f>+[1]data!AJ$230*[2]Americas!$I$42</f>
        <v>0</v>
      </c>
      <c r="AK230" s="11">
        <f>+[1]data!AK$230*[2]Americas!$I$42</f>
        <v>0</v>
      </c>
      <c r="AL230" s="11">
        <f>+[1]data!AL$230*[2]Americas!$I$42</f>
        <v>0</v>
      </c>
      <c r="AM230" s="11">
        <f>+[1]data!AM$230*[2]Americas!$I$42</f>
        <v>0</v>
      </c>
      <c r="AN230" s="11">
        <f>+[1]data!AN$230*[2]Americas!$I$42</f>
        <v>0</v>
      </c>
      <c r="AO230" s="107">
        <f>+[1]data!AO$230*[2]Americas!$I$42</f>
        <v>0</v>
      </c>
      <c r="AP230" s="11">
        <f>+[1]data!AP$230*[2]Americas!$I$42</f>
        <v>0</v>
      </c>
      <c r="AQ230" s="11">
        <f>+[1]data!AQ$230*[2]Americas!$I$42</f>
        <v>0</v>
      </c>
      <c r="AR230" s="11">
        <f>+[1]data!AR$230*[2]Americas!$I$42</f>
        <v>0</v>
      </c>
      <c r="AS230" s="11">
        <f>+[1]data!AS$230*[2]Americas!$I$42</f>
        <v>0</v>
      </c>
      <c r="AT230" s="11">
        <f>+[1]data!AT$230*[2]Americas!$I$42</f>
        <v>0</v>
      </c>
      <c r="AU230" s="11">
        <f>+[1]data!AU$230*[2]Americas!$I$42</f>
        <v>0</v>
      </c>
      <c r="AV230" s="11">
        <f>+[1]data!AV$230*[2]Americas!$I$42</f>
        <v>0</v>
      </c>
      <c r="AW230" s="11">
        <f>+[1]data!AW$230*[2]Americas!$I$42</f>
        <v>0</v>
      </c>
      <c r="AX230" s="11">
        <f>+[1]data!AX$230*[2]Americas!$I$42</f>
        <v>0</v>
      </c>
      <c r="AY230" s="107">
        <f>+[1]data!AY$230*[2]Americas!$I$42</f>
        <v>0</v>
      </c>
      <c r="AZ230" s="11">
        <f>+[1]data!AZ$230*[2]Americas!$I$42</f>
        <v>2.5610323968137245</v>
      </c>
      <c r="BA230" s="11">
        <f>+[1]data!BA$230*[2]Americas!$I$42</f>
        <v>5.122064793627449</v>
      </c>
      <c r="BB230" s="11">
        <f>+[1]data!BB$230*[2]Americas!$I$42</f>
        <v>7.683097190441174</v>
      </c>
      <c r="BC230" s="11">
        <f>+[1]data!BC$230*[2]Americas!$I$42</f>
        <v>10.244129587254898</v>
      </c>
      <c r="BD230" s="11">
        <f>+[1]data!BD$230*[2]Americas!$I$42</f>
        <v>12.805161984068624</v>
      </c>
      <c r="BE230" s="19">
        <f>+[1]data!BE$230*[2]Americas!$I$42</f>
        <v>15.366194380882348</v>
      </c>
      <c r="BF230" s="19">
        <f>+[1]data!BF$230*[2]Americas!$I$42</f>
        <v>31.904295732872129</v>
      </c>
      <c r="BG230" s="19">
        <f>+[1]data!BG$230*[2]Americas!$I$42</f>
        <v>60.204374144992784</v>
      </c>
      <c r="BH230" s="19">
        <f>+[1]data!BH$230*[2]Americas!$I$42</f>
        <v>69.805787399504553</v>
      </c>
      <c r="BI230" s="19">
        <f>+[1]data!BI$230*[2]Americas!$I$42</f>
        <v>169.30703595857346</v>
      </c>
      <c r="BJ230" s="19">
        <f>+[1]data!BJ$230*[2]Americas!$I$42</f>
        <v>137.37145361701428</v>
      </c>
      <c r="BK230" s="19">
        <f>+[1]data!BK$230*[2]Americas!$I$42</f>
        <v>143.2336701818675</v>
      </c>
      <c r="BL230" s="19">
        <f>+[1]data!BL$230*[2]Americas!$I$42</f>
        <v>137.12473635993905</v>
      </c>
      <c r="BM230" s="19">
        <f>+[1]data!BM$230*[2]Americas!$I$42</f>
        <v>166.68164253817491</v>
      </c>
      <c r="BN230" s="19">
        <f>+[1]data!BN$230*[2]Americas!$I$42</f>
        <v>164.47817138349924</v>
      </c>
      <c r="BO230" s="19">
        <f>+[1]data!BO$230*[2]Americas!$I$42</f>
        <v>158.48902057768706</v>
      </c>
      <c r="BP230" s="19">
        <f>+[1]data!BP$230*[2]Americas!$I$42</f>
        <v>129.9735115171782</v>
      </c>
      <c r="BQ230" s="19">
        <f>+[1]data!BQ$230*[2]Americas!$I$42</f>
        <v>150.51272316869267</v>
      </c>
      <c r="BR230" s="19">
        <f>+[1]data!BR$230*[2]Americas!$I$42</f>
        <v>143.65022902895828</v>
      </c>
      <c r="BS230" s="19">
        <f>+[1]data!BS$230*[2]Americas!$I$42</f>
        <v>144.72291275537242</v>
      </c>
      <c r="BT230" s="19">
        <f>+[1]data!BT$230*[2]Americas!$I$42</f>
        <v>175.20500864764048</v>
      </c>
      <c r="BU230" s="19">
        <f>+[1]data!BU$230*[2]Americas!$I$42</f>
        <v>162.52213260838263</v>
      </c>
      <c r="BV230" s="19">
        <f>+[1]data!BV$230*[2]Americas!$I$42</f>
        <v>174.88701751630029</v>
      </c>
      <c r="BW230" s="19">
        <f>+[1]data!BW$230*[2]Americas!$I$42</f>
        <v>179.48026512441669</v>
      </c>
      <c r="BX230" s="19">
        <f>+[1]data!BX$230*[2]Americas!$I$42</f>
        <v>189.10722281892652</v>
      </c>
      <c r="BY230" s="19">
        <f>+[1]data!BY$230*[2]Americas!$I$42</f>
        <v>195.69864704410784</v>
      </c>
      <c r="BZ230" s="19">
        <f>+[1]data!BZ$230*[2]Americas!$I$42</f>
        <v>198.16505331550226</v>
      </c>
      <c r="CA230" s="19">
        <f>+[1]data!CA$230*[2]Americas!$I$42</f>
        <v>208.33770138596009</v>
      </c>
      <c r="CB230" s="19">
        <f>+[1]data!CB$230*[2]Americas!$I$42</f>
        <v>213.93590534887426</v>
      </c>
      <c r="CC230" s="19">
        <f>+[1]data!CC$230*[2]Americas!$I$42</f>
        <v>220.69773681577624</v>
      </c>
      <c r="CD230" s="30"/>
      <c r="CE230" s="45"/>
      <c r="CG230" s="17">
        <f>+D230/'[3]total numbers'!AW229</f>
        <v>0</v>
      </c>
      <c r="CH230" s="17">
        <f>+E230/'[3]total numbers'!AX229</f>
        <v>0</v>
      </c>
      <c r="CI230" s="17">
        <f>+F230/'[3]total numbers'!AY229</f>
        <v>0</v>
      </c>
      <c r="CJ230" s="17">
        <f>+G230/'[3]total numbers'!AZ229</f>
        <v>0</v>
      </c>
      <c r="CK230" s="17">
        <f>+H230/'[3]total numbers'!BA229</f>
        <v>0</v>
      </c>
      <c r="CL230" s="17">
        <f>+I230/'[3]total numbers'!BB229</f>
        <v>0</v>
      </c>
      <c r="CM230" s="17">
        <f>+J230/'[3]total numbers'!BC229</f>
        <v>0</v>
      </c>
      <c r="CN230" s="17">
        <f>+K230/'[3]total numbers'!BD229</f>
        <v>0</v>
      </c>
      <c r="CO230" s="17">
        <f>+L230/'[3]total numbers'!BE229</f>
        <v>0</v>
      </c>
      <c r="CP230" s="17">
        <f>+M230/'[3]total numbers'!BF229</f>
        <v>0</v>
      </c>
      <c r="CQ230" s="17">
        <f>+N230/'[3]total numbers'!BG229</f>
        <v>0</v>
      </c>
      <c r="CR230" s="17">
        <f>+O230/'[3]total numbers'!BH229</f>
        <v>0</v>
      </c>
      <c r="CS230" s="17">
        <f>+P230/'[3]total numbers'!BI229</f>
        <v>0</v>
      </c>
      <c r="CT230" s="17">
        <f>+Q230/'[3]total numbers'!BJ229</f>
        <v>0</v>
      </c>
      <c r="CU230" s="17">
        <f>+R230/'[3]total numbers'!BK229</f>
        <v>0</v>
      </c>
      <c r="CV230" s="17">
        <f>+S230/'[3]total numbers'!BL229</f>
        <v>0</v>
      </c>
      <c r="CW230" s="17">
        <f>+T230/'[3]total numbers'!BM229</f>
        <v>0</v>
      </c>
      <c r="CX230" s="17">
        <f>+U230/'[3]total numbers'!BN229</f>
        <v>0</v>
      </c>
      <c r="CY230" s="17">
        <f>+V230/'[3]total numbers'!BO229</f>
        <v>0</v>
      </c>
      <c r="CZ230" s="17">
        <f>+W230/'[3]total numbers'!BP229</f>
        <v>0</v>
      </c>
      <c r="DA230" s="17">
        <f>+X230/'[3]total numbers'!BQ229</f>
        <v>0</v>
      </c>
      <c r="DB230" s="17">
        <f>+Y230/'[3]total numbers'!BR229</f>
        <v>0</v>
      </c>
      <c r="DC230" s="17">
        <f>+Z230/'[3]total numbers'!BS229</f>
        <v>0</v>
      </c>
      <c r="DD230" s="17">
        <f>+AA230/'[3]total numbers'!BT229</f>
        <v>0</v>
      </c>
      <c r="DE230" s="17">
        <f>+AB230/'[3]total numbers'!BU229</f>
        <v>0</v>
      </c>
      <c r="DF230" s="17">
        <f>+AC230/'[3]total numbers'!BV229</f>
        <v>0</v>
      </c>
      <c r="DG230" s="17">
        <f>+AD230/'[3]total numbers'!BW229</f>
        <v>0</v>
      </c>
      <c r="DH230" s="17">
        <f>+AE230/'[3]total numbers'!BX229</f>
        <v>0</v>
      </c>
      <c r="DI230" s="17">
        <f>+AF230/'[3]total numbers'!BY229</f>
        <v>0</v>
      </c>
      <c r="DJ230" s="17">
        <f>+AG230/'[3]total numbers'!BZ229</f>
        <v>0</v>
      </c>
      <c r="DK230" s="17">
        <f>+AH230/'[3]total numbers'!CA229</f>
        <v>0</v>
      </c>
      <c r="DL230" s="17">
        <f>+AI230/'[3]total numbers'!CB229</f>
        <v>0</v>
      </c>
      <c r="DM230" s="17">
        <f>+AJ230/'[3]total numbers'!CC229</f>
        <v>0</v>
      </c>
      <c r="DN230" s="17">
        <f>+AK230/'[3]total numbers'!CD229</f>
        <v>0</v>
      </c>
      <c r="DO230" s="17">
        <f>+AL230/'[3]total numbers'!CE229</f>
        <v>0</v>
      </c>
      <c r="DP230" s="17">
        <f>+AM230/'[3]total numbers'!CF229</f>
        <v>0</v>
      </c>
      <c r="DQ230" s="17">
        <f>+AN230/'[3]total numbers'!CG229</f>
        <v>0</v>
      </c>
      <c r="DR230" s="17">
        <f>+AO230/'[3]total numbers'!CH229</f>
        <v>0</v>
      </c>
      <c r="DS230" s="17">
        <f>+AP230/'[3]total numbers'!CI229</f>
        <v>0</v>
      </c>
      <c r="DT230" s="17">
        <f>+AQ230/'[3]total numbers'!CJ229</f>
        <v>0</v>
      </c>
      <c r="DU230" s="17">
        <f>+AR230/'[3]total numbers'!CK229</f>
        <v>0</v>
      </c>
      <c r="DV230" s="17">
        <f>+AS230/'[3]total numbers'!CL229</f>
        <v>0</v>
      </c>
      <c r="DW230" s="17">
        <f>+AT230/'[3]total numbers'!CM229</f>
        <v>0</v>
      </c>
      <c r="DX230" s="17">
        <f>+AU230/'[3]total numbers'!CN229</f>
        <v>0</v>
      </c>
      <c r="DY230" s="17">
        <f>+AV230/'[3]total numbers'!CO229</f>
        <v>0</v>
      </c>
      <c r="DZ230" s="17">
        <f>+AW230/'[3]total numbers'!CP229</f>
        <v>0</v>
      </c>
      <c r="EA230" s="17">
        <f>+AX230/'[3]total numbers'!CQ229</f>
        <v>0</v>
      </c>
      <c r="EB230" s="17">
        <f>+AY230/'[3]total numbers'!CR229</f>
        <v>0</v>
      </c>
      <c r="EC230" s="17">
        <f>+AZ230/'[3]total numbers'!CS229</f>
        <v>2.8263946793530829E-4</v>
      </c>
      <c r="ED230" s="17">
        <f>+BA230/'[3]total numbers'!CT229</f>
        <v>5.4977939266003873E-4</v>
      </c>
      <c r="EE230" s="17">
        <f>+BB230/'[3]total numbers'!CU229</f>
        <v>8.020131172780516E-4</v>
      </c>
      <c r="EF230" s="17">
        <f>+BC230/'[3]total numbers'!CV229</f>
        <v>1.0400152677726147E-3</v>
      </c>
      <c r="EG230" s="17">
        <f>+BD230/'[3]total numbers'!CW229</f>
        <v>1.2644301184400678E-3</v>
      </c>
      <c r="EH230" s="17">
        <f>+BE230/'[3]total numbers'!CX229</f>
        <v>1.4759516272129483E-3</v>
      </c>
      <c r="EI230" s="17">
        <f>+BF230/'[3]total numbers'!CY229</f>
        <v>2.9808746794937392E-3</v>
      </c>
      <c r="EJ230" s="17">
        <f>+BG230/'[3]total numbers'!CZ229</f>
        <v>5.4693853543402535E-3</v>
      </c>
      <c r="EK230" s="17">
        <f>+BH230/'[3]total numbers'!DA229</f>
        <v>6.1608901694823236E-3</v>
      </c>
      <c r="EL230" s="17">
        <f>+BI230/'[3]total numbers'!DB229</f>
        <v>1.4500238816508812E-2</v>
      </c>
      <c r="EM230" s="17">
        <f>+BJ230/'[3]total numbers'!DC229</f>
        <v>1.1404179762989025E-2</v>
      </c>
      <c r="EN230" s="17">
        <f>+BK230/'[3]total numbers'!DD229</f>
        <v>1.1515565769526677E-2</v>
      </c>
      <c r="EO230" s="17">
        <f>+BL230/'[3]total numbers'!DE229</f>
        <v>1.0668313151473537E-2</v>
      </c>
      <c r="EP230" s="17">
        <f>+BM230/'[3]total numbers'!DF229</f>
        <v>1.254170406867553E-2</v>
      </c>
      <c r="EQ230" s="17">
        <f>+BN230/'[3]total numbers'!DG229</f>
        <v>1.1964500897965797E-2</v>
      </c>
      <c r="ER230" s="17">
        <f>+BO230/'[3]total numbers'!DH229</f>
        <v>1.114191057267532E-2</v>
      </c>
      <c r="ES230" s="17">
        <f>+BP230/'[3]total numbers'!DI229</f>
        <v>8.8288615557639734E-3</v>
      </c>
      <c r="ET230" s="17">
        <f>+BQ230/'[3]total numbers'!DJ229</f>
        <v>9.8801292519328093E-3</v>
      </c>
      <c r="EU230" s="17">
        <f>+BR230/'[3]total numbers'!DK229</f>
        <v>9.1166387199535064E-3</v>
      </c>
      <c r="EV230" s="17">
        <f>+BS230/'[3]total numbers'!DL229</f>
        <v>8.8859535350716348E-3</v>
      </c>
      <c r="EW230" s="17">
        <f>+BT230/'[3]total numbers'!DM229</f>
        <v>1.0415587208766659E-2</v>
      </c>
      <c r="EX230" s="17">
        <f>+BU230/'[3]total numbers'!DN229</f>
        <v>9.361312103754061E-3</v>
      </c>
      <c r="EY230" s="17">
        <f>+BV230/'[3]total numbers'!DO229</f>
        <v>9.7671535182290332E-3</v>
      </c>
      <c r="EZ230" s="17">
        <f>+BW230/'[3]total numbers'!DP229</f>
        <v>9.7247893619813244E-3</v>
      </c>
      <c r="FA230" s="17">
        <f>+BX230/'[3]total numbers'!DQ229</f>
        <v>9.9464638131343056E-3</v>
      </c>
      <c r="FB230" s="17">
        <f>+BY230/'[3]total numbers'!DR229</f>
        <v>9.9974302311255231E-3</v>
      </c>
      <c r="FC230" s="17">
        <f>+BZ230/'[3]total numbers'!DS229</f>
        <v>9.8382520268661573E-3</v>
      </c>
      <c r="FD230" s="17">
        <f>+CA230/'[3]total numbers'!DT229</f>
        <v>1.005764121167866E-2</v>
      </c>
      <c r="FE230" s="17">
        <f>+CB230/'[3]total numbers'!DU229</f>
        <v>1.004831141310098E-2</v>
      </c>
      <c r="FF230" s="17">
        <f>+CC230/'[3]total numbers'!DV229</f>
        <v>1.0090810305670387E-2</v>
      </c>
      <c r="FH230" s="52">
        <f t="shared" si="39"/>
        <v>-10000</v>
      </c>
      <c r="FI230" s="52">
        <f t="shared" si="40"/>
        <v>1960</v>
      </c>
      <c r="FJ230" s="66">
        <f t="shared" si="48"/>
        <v>0</v>
      </c>
      <c r="FK230" s="59">
        <f t="shared" si="41"/>
        <v>1.4759516272129483E-3</v>
      </c>
      <c r="FL230" s="52">
        <f t="shared" si="42"/>
        <v>-10000</v>
      </c>
      <c r="FM230" s="65">
        <f t="shared" si="46"/>
        <v>0.33333333333333331</v>
      </c>
      <c r="FN230" s="59" t="e">
        <f t="shared" si="43"/>
        <v>#DIV/0!</v>
      </c>
      <c r="FP230" s="6">
        <v>8</v>
      </c>
      <c r="FQ230" s="6" t="s">
        <v>32</v>
      </c>
      <c r="GF230" s="20">
        <f t="shared" si="44"/>
        <v>0</v>
      </c>
    </row>
    <row r="231" spans="1:188" x14ac:dyDescent="0.2">
      <c r="A231" s="6">
        <v>15</v>
      </c>
      <c r="B231" s="14">
        <v>860</v>
      </c>
      <c r="C231" s="104" t="s">
        <v>269</v>
      </c>
      <c r="D231" s="20">
        <v>0</v>
      </c>
      <c r="E231" s="20">
        <v>0</v>
      </c>
      <c r="F231" s="20">
        <v>0</v>
      </c>
      <c r="G231" s="20">
        <v>0</v>
      </c>
      <c r="H231" s="20">
        <v>0</v>
      </c>
      <c r="I231" s="20">
        <v>0</v>
      </c>
      <c r="J231" s="11">
        <v>0</v>
      </c>
      <c r="K231" s="11">
        <v>0</v>
      </c>
      <c r="L231" s="11">
        <v>0</v>
      </c>
      <c r="M231" s="11">
        <v>0</v>
      </c>
      <c r="N231" s="11">
        <f>+[1]data!N$231*[2]EurAsia!$I$50</f>
        <v>28.566219258388355</v>
      </c>
      <c r="O231" s="11">
        <f>+[1]data!O$231*[2]EurAsia!$I$50</f>
        <v>30.70791259998753</v>
      </c>
      <c r="P231" s="11">
        <f>+[1]data!P$231*[2]EurAsia!$I$50</f>
        <v>33.009105434284294</v>
      </c>
      <c r="Q231" s="11">
        <f>+[1]data!Q$231*[2]EurAsia!$I$50</f>
        <v>35.481617982955278</v>
      </c>
      <c r="R231" s="11">
        <f>+[1]data!R$231*[2]EurAsia!$I$50</f>
        <v>38.138143096106795</v>
      </c>
      <c r="S231" s="11">
        <f>+[1]data!S$231*[2]EurAsia!$I$50</f>
        <v>40.992310476139529</v>
      </c>
      <c r="T231" s="11">
        <f>+[1]data!T$231*[2]EurAsia!$I$50</f>
        <v>44.058755616398258</v>
      </c>
      <c r="U231" s="11">
        <f>+[1]data!U$231*[2]EurAsia!$I$50</f>
        <v>47.353193799991615</v>
      </c>
      <c r="V231" s="11">
        <f>+[1]data!V$231*[2]EurAsia!$I$50</f>
        <v>50.892499529421087</v>
      </c>
      <c r="W231" s="11">
        <f>+[1]data!W$231*[2]EurAsia!$I$50</f>
        <v>53.201118756098374</v>
      </c>
      <c r="X231" s="11">
        <f>+[1]data!X$231*[2]EurAsia!$I$50</f>
        <v>55.521865085729452</v>
      </c>
      <c r="Y231" s="11">
        <f>+[1]data!Y$231*[2]EurAsia!$I$50</f>
        <v>60.020316247080999</v>
      </c>
      <c r="Z231" s="11">
        <f>+[1]data!Z$231*[2]EurAsia!$I$50</f>
        <v>64.543607171501478</v>
      </c>
      <c r="AA231" s="11">
        <f>+[1]data!AA$231*[2]EurAsia!$I$50</f>
        <v>69.091523468041231</v>
      </c>
      <c r="AB231" s="11">
        <f>+[1]data!AB$231*[2]EurAsia!$I$50</f>
        <v>73.663854876110861</v>
      </c>
      <c r="AC231" s="11">
        <f>+[1]data!AC$231*[2]EurAsia!$I$50</f>
        <v>78.886478307685906</v>
      </c>
      <c r="AD231" s="11">
        <f>+[1]data!AD$231*[2]EurAsia!$I$50</f>
        <v>90.415573011246437</v>
      </c>
      <c r="AE231" s="107">
        <f>+[1]data!AE$231*[2]EurAsia!$I$50</f>
        <v>102.00789969509292</v>
      </c>
      <c r="AF231" s="11">
        <f>+[1]data!AF$231*[2]EurAsia!$I$50</f>
        <v>118.52921559885661</v>
      </c>
      <c r="AG231" s="11">
        <f>+[1]data!AG$231*[2]EurAsia!$I$50</f>
        <v>135.05053150262032</v>
      </c>
      <c r="AH231" s="11">
        <f>+[1]data!AH$231*[2]EurAsia!$I$50</f>
        <v>151.57184740638402</v>
      </c>
      <c r="AI231" s="11">
        <f>+[1]data!AI$231*[2]EurAsia!$I$50</f>
        <v>168.0931633101477</v>
      </c>
      <c r="AJ231" s="11">
        <f>+[1]data!AJ$231*[2]EurAsia!$I$50</f>
        <v>184.61447921391141</v>
      </c>
      <c r="AK231" s="11">
        <f>+[1]data!AK$231*[2]EurAsia!$I$50</f>
        <v>201.13579511767509</v>
      </c>
      <c r="AL231" s="11">
        <f>+[1]data!AL$231*[2]EurAsia!$I$50</f>
        <v>217.65711102143879</v>
      </c>
      <c r="AM231" s="11">
        <f>+[1]data!AM$231*[2]EurAsia!$I$50</f>
        <v>234.17842692520247</v>
      </c>
      <c r="AN231" s="11">
        <f>+[1]data!AN$231*[2]EurAsia!$I$50</f>
        <v>250.69974282896618</v>
      </c>
      <c r="AO231" s="107">
        <f>+[1]data!AO$231*[2]EurAsia!$I$50</f>
        <v>267.22105873272989</v>
      </c>
      <c r="AP231" s="11">
        <f>+[1]data!AP$231*[2]EurAsia!$I$50</f>
        <v>335.79819059171035</v>
      </c>
      <c r="AQ231" s="11">
        <f>+[1]data!AQ$231*[2]EurAsia!$I$50</f>
        <v>404.37532245069087</v>
      </c>
      <c r="AR231" s="11">
        <f>+[1]data!AR$231*[2]EurAsia!$I$50</f>
        <v>472.95245430967128</v>
      </c>
      <c r="AS231" s="11">
        <f>+[1]data!AS$231*[2]EurAsia!$I$50</f>
        <v>541.5295861686518</v>
      </c>
      <c r="AT231" s="11">
        <f>+[1]data!AT$231*[2]EurAsia!$I$50</f>
        <v>610.10671802763227</v>
      </c>
      <c r="AU231" s="11">
        <f>+[1]data!AU$231*[2]EurAsia!$I$50</f>
        <v>678.68384988661262</v>
      </c>
      <c r="AV231" s="11">
        <f>+[1]data!AV$231*[2]EurAsia!$I$50</f>
        <v>747.2609817455932</v>
      </c>
      <c r="AW231" s="11">
        <f>+[1]data!AW$231*[2]EurAsia!$I$50</f>
        <v>815.83811360457378</v>
      </c>
      <c r="AX231" s="11">
        <f>+[1]data!AX$231*[2]EurAsia!$I$50</f>
        <v>884.41524546355413</v>
      </c>
      <c r="AY231" s="107">
        <f>+[1]data!AY$231*[2]EurAsia!$I$50</f>
        <v>952.99237732253459</v>
      </c>
      <c r="AZ231" s="11">
        <f>+[1]data!AZ$231*[2]EurAsia!$I$50</f>
        <v>1091.0705209205059</v>
      </c>
      <c r="BA231" s="11">
        <f>+[1]data!BA$231*[2]EurAsia!$I$50</f>
        <v>1229.1486645184773</v>
      </c>
      <c r="BB231" s="11">
        <f>+[1]data!BB$231*[2]EurAsia!$I$50</f>
        <v>1367.2268081164486</v>
      </c>
      <c r="BC231" s="11">
        <f>+[1]data!BC$231*[2]EurAsia!$I$50</f>
        <v>1505.3049517144198</v>
      </c>
      <c r="BD231" s="11">
        <f>+[1]data!BD$231*[2]EurAsia!$I$50</f>
        <v>1643.3830953123911</v>
      </c>
      <c r="BE231" s="19">
        <f>+[1]data!BE$231*[2]EurAsia!$I$50</f>
        <v>1781.4612389103625</v>
      </c>
      <c r="BF231" s="19">
        <f>+[1]data!BF$231*[2]EurAsia!$I$50</f>
        <v>2103.6403991388324</v>
      </c>
      <c r="BG231" s="19">
        <f>+[1]data!BG$231*[2]EurAsia!$I$50</f>
        <v>3259.6950328998123</v>
      </c>
      <c r="BH231" s="19">
        <f>+[1]data!BH$231*[2]EurAsia!$I$50</f>
        <v>3941.9567839718661</v>
      </c>
      <c r="BI231" s="19">
        <f>+[1]data!BI$231*[2]EurAsia!$I$50</f>
        <v>3701.7627441638879</v>
      </c>
      <c r="BJ231" s="19">
        <f>+[1]data!BJ$231*[2]EurAsia!$I$50</f>
        <v>3701.7627441638879</v>
      </c>
      <c r="BK231" s="19">
        <f>+[1]data!BK$231*[2]EurAsia!$I$50</f>
        <v>3701.7627441638879</v>
      </c>
      <c r="BL231" s="19">
        <f>+[1]data!BL$231*[2]EurAsia!$I$50</f>
        <v>3701.7627441638879</v>
      </c>
      <c r="BM231" s="19">
        <f>+[1]data!BM$231*[2]EurAsia!$I$50</f>
        <v>3701.7627441638879</v>
      </c>
      <c r="BN231" s="19">
        <f>+[1]data!BN$231*[2]EurAsia!$I$50</f>
        <v>3700</v>
      </c>
      <c r="BO231" s="19">
        <f>+[1]data!BO$231*[2]EurAsia!$I$50</f>
        <v>3700</v>
      </c>
      <c r="BP231" s="19">
        <f>+[1]data!BP$231*[2]EurAsia!$I$50</f>
        <v>3700</v>
      </c>
      <c r="BQ231" s="19">
        <f>+[1]data!BQ$231*[2]EurAsia!$I$50</f>
        <v>3700</v>
      </c>
      <c r="BR231" s="19">
        <f>+[1]data!BR$231*[2]EurAsia!$I$50</f>
        <v>3700</v>
      </c>
      <c r="BS231" s="19">
        <f>+[1]data!BS$231*[2]EurAsia!$I$50</f>
        <v>3700</v>
      </c>
      <c r="BT231" s="19">
        <f>+[1]data!BT$231*[2]EurAsia!$I$50</f>
        <v>3700</v>
      </c>
      <c r="BU231" s="19">
        <f>+[1]data!BU$231*[2]EurAsia!$I$50</f>
        <v>3700</v>
      </c>
      <c r="BV231" s="19">
        <f>+[1]data!BV$231*[2]EurAsia!$I$50</f>
        <v>3700</v>
      </c>
      <c r="BW231" s="19">
        <f>+[1]data!BW$231*[2]EurAsia!$I$50</f>
        <v>3700</v>
      </c>
      <c r="BX231" s="19">
        <f>+[1]data!BX$231*[2]EurAsia!$I$50</f>
        <v>3700</v>
      </c>
      <c r="BY231" s="19">
        <f>+[1]data!BY$231*[2]EurAsia!$I$50</f>
        <v>3700</v>
      </c>
      <c r="BZ231" s="19">
        <f>+[1]data!BZ$231*[2]EurAsia!$I$50</f>
        <v>3700</v>
      </c>
      <c r="CA231" s="19">
        <f>+[1]data!CA$231*[2]EurAsia!$I$50</f>
        <v>3700</v>
      </c>
      <c r="CB231" s="19">
        <f>+[1]data!CB$231*[2]EurAsia!$I$50</f>
        <v>3700</v>
      </c>
      <c r="CC231" s="19">
        <f>+[1]data!CC$231*[2]EurAsia!$I$50</f>
        <v>3700</v>
      </c>
      <c r="CD231" s="30"/>
      <c r="CE231" s="45"/>
      <c r="CG231" s="17">
        <f>+D231/'[3]total numbers'!AW230</f>
        <v>0</v>
      </c>
      <c r="CH231" s="17">
        <f>+E231/'[3]total numbers'!AX230</f>
        <v>0</v>
      </c>
      <c r="CI231" s="17">
        <f>+F231/'[3]total numbers'!AY230</f>
        <v>0</v>
      </c>
      <c r="CJ231" s="17">
        <f>+G231/'[3]total numbers'!AZ230</f>
        <v>0</v>
      </c>
      <c r="CK231" s="17">
        <f>+H231/'[3]total numbers'!BA230</f>
        <v>0</v>
      </c>
      <c r="CL231" s="17">
        <f>+I231/'[3]total numbers'!BB230</f>
        <v>0</v>
      </c>
      <c r="CM231" s="17">
        <f>+J231/'[3]total numbers'!BC230</f>
        <v>0</v>
      </c>
      <c r="CN231" s="17">
        <f>+K231/'[3]total numbers'!BD230</f>
        <v>0</v>
      </c>
      <c r="CO231" s="17">
        <f>+L231/'[3]total numbers'!BE230</f>
        <v>0</v>
      </c>
      <c r="CP231" s="17">
        <f>+M231/'[3]total numbers'!BF230</f>
        <v>0</v>
      </c>
      <c r="CQ231" s="17">
        <f>+N231/'[3]total numbers'!BG230</f>
        <v>1.2349034688818194E-2</v>
      </c>
      <c r="CR231" s="17">
        <f>+O231/'[3]total numbers'!BH230</f>
        <v>1.3111345821050854E-2</v>
      </c>
      <c r="CS231" s="17">
        <f>+P231/'[3]total numbers'!BI230</f>
        <v>1.3912465601132707E-2</v>
      </c>
      <c r="CT231" s="17">
        <f>+Q231/'[3]total numbers'!BJ230</f>
        <v>1.4755854552067233E-2</v>
      </c>
      <c r="CU231" s="17">
        <f>+R231/'[3]total numbers'!BK230</f>
        <v>1.564576938395857E-2</v>
      </c>
      <c r="CV231" s="17">
        <f>+S231/'[3]total numbers'!BL230</f>
        <v>1.6587501310512551E-2</v>
      </c>
      <c r="CW231" s="17">
        <f>+T231/'[3]total numbers'!BM230</f>
        <v>1.758725140396545E-2</v>
      </c>
      <c r="CX231" s="17">
        <f>+U231/'[3]total numbers'!BN230</f>
        <v>1.8651742786375186E-2</v>
      </c>
      <c r="CY231" s="17">
        <f>+V231/'[3]total numbers'!BO230</f>
        <v>1.9788192185047675E-2</v>
      </c>
      <c r="CZ231" s="17">
        <f>+W231/'[3]total numbers'!BP230</f>
        <v>2.0429987963494978E-2</v>
      </c>
      <c r="DA231" s="17">
        <f>+X231/'[3]total numbers'!BQ230</f>
        <v>2.1068365949522411E-2</v>
      </c>
      <c r="DB231" s="17">
        <f>+Y231/'[3]total numbers'!BR230</f>
        <v>2.2516735055761076E-2</v>
      </c>
      <c r="DC231" s="17">
        <f>+Z231/'[3]total numbers'!BS230</f>
        <v>2.39516922670867E-2</v>
      </c>
      <c r="DD231" s="17">
        <f>+AA231/'[3]total numbers'!BT230</f>
        <v>2.5372527424068165E-2</v>
      </c>
      <c r="DE231" s="17">
        <f>+AB231/'[3]total numbers'!BU230</f>
        <v>2.6783934434829237E-2</v>
      </c>
      <c r="DF231" s="17">
        <f>+AC231/'[3]total numbers'!BV230</f>
        <v>2.8427785123949056E-2</v>
      </c>
      <c r="DG231" s="17">
        <f>+AD231/'[3]total numbers'!BW230</f>
        <v>3.2346114291352673E-2</v>
      </c>
      <c r="DH231" s="17">
        <f>+AE231/'[3]total numbers'!BX230</f>
        <v>3.6301575720501265E-2</v>
      </c>
      <c r="DI231" s="17">
        <f>+AF231/'[3]total numbers'!BY230</f>
        <v>4.2054065572155012E-2</v>
      </c>
      <c r="DJ231" s="17">
        <f>+AG231/'[3]total numbers'!BZ230</f>
        <v>4.7861830828362692E-2</v>
      </c>
      <c r="DK231" s="17">
        <f>+AH231/'[3]total numbers'!CA230</f>
        <v>5.3704375985711143E-2</v>
      </c>
      <c r="DL231" s="17">
        <f>+AI231/'[3]total numbers'!CB230</f>
        <v>5.9516267548062919E-2</v>
      </c>
      <c r="DM231" s="17">
        <f>+AJ231/'[3]total numbers'!CC230</f>
        <v>6.5225394788988519E-2</v>
      </c>
      <c r="DN231" s="17">
        <f>+AK231/'[3]total numbers'!CD230</f>
        <v>7.0781813373261726E-2</v>
      </c>
      <c r="DO231" s="17">
        <f>+AL231/'[3]total numbers'!CE230</f>
        <v>7.6177265520261231E-2</v>
      </c>
      <c r="DP231" s="17">
        <f>+AM231/'[3]total numbers'!CF230</f>
        <v>8.1423826738752675E-2</v>
      </c>
      <c r="DQ231" s="17">
        <f>+AN231/'[3]total numbers'!CG230</f>
        <v>8.656645487005564E-2</v>
      </c>
      <c r="DR231" s="17">
        <f>+AO231/'[3]total numbers'!CH230</f>
        <v>9.1647326466063286E-2</v>
      </c>
      <c r="DS231" s="17">
        <f>+AP231/'[3]total numbers'!CI230</f>
        <v>0.11441149333755946</v>
      </c>
      <c r="DT231" s="17">
        <f>+AQ231/'[3]total numbers'!CJ230</f>
        <v>0.13687904267193463</v>
      </c>
      <c r="DU231" s="17">
        <f>+AR231/'[3]total numbers'!CK230</f>
        <v>0.15905821823759608</v>
      </c>
      <c r="DV231" s="17">
        <f>+AS231/'[3]total numbers'!CL230</f>
        <v>0.18095235087154848</v>
      </c>
      <c r="DW231" s="17">
        <f>+AT231/'[3]total numbers'!CM230</f>
        <v>0.20256257193120991</v>
      </c>
      <c r="DX231" s="17">
        <f>+AU231/'[3]total numbers'!CN230</f>
        <v>0.22390833425542936</v>
      </c>
      <c r="DY231" s="17">
        <f>+AV231/'[3]total numbers'!CO230</f>
        <v>0.2450020743298954</v>
      </c>
      <c r="DZ231" s="17">
        <f>+AW231/'[3]total numbers'!CP230</f>
        <v>0.26581873872801798</v>
      </c>
      <c r="EA231" s="17">
        <f>+AX231/'[3]total numbers'!CQ230</f>
        <v>0.28630905158801151</v>
      </c>
      <c r="EB231" s="17">
        <f>+AY231/'[3]total numbers'!CR230</f>
        <v>0.30642920538783847</v>
      </c>
      <c r="EC231" s="17">
        <f>+AZ231/'[3]total numbers'!CS230</f>
        <v>0.34836301387662932</v>
      </c>
      <c r="ED231" s="17">
        <f>+BA231/'[3]total numbers'!CT230</f>
        <v>0.38962161650860017</v>
      </c>
      <c r="EE231" s="17">
        <f>+BB231/'[3]total numbers'!CU230</f>
        <v>0.43022491275512204</v>
      </c>
      <c r="EF231" s="17">
        <f>+BC231/'[3]total numbers'!CV230</f>
        <v>0.47021456861146738</v>
      </c>
      <c r="EG231" s="17">
        <f>+BD231/'[3]total numbers'!CW230</f>
        <v>0.50966006970834299</v>
      </c>
      <c r="EH231" s="17">
        <f>+BE231/'[3]total numbers'!CX230</f>
        <v>0.54853348818552394</v>
      </c>
      <c r="EI231" s="17">
        <f>+BF231/'[3]total numbers'!CY230</f>
        <v>0.64318587951559347</v>
      </c>
      <c r="EJ231" s="17">
        <f>+BG231/'[3]total numbers'!CZ230</f>
        <v>0.99024849144609928</v>
      </c>
      <c r="EK231" s="17">
        <f>+BH231/'[3]total numbers'!DA230</f>
        <v>1.1912776438590402</v>
      </c>
      <c r="EL231" s="17">
        <f>+BI231/'[3]total numbers'!DB230</f>
        <v>1.1146597522911574</v>
      </c>
      <c r="EM231" s="17">
        <f>+BJ231/'[3]total numbers'!DC230</f>
        <v>1.1126736129054029</v>
      </c>
      <c r="EN231" s="17">
        <f>+BK231/'[3]total numbers'!DD230</f>
        <v>1.1124261773372326</v>
      </c>
      <c r="EO231" s="17">
        <f>+BL231/'[3]total numbers'!DE230</f>
        <v>1.1131226215819767</v>
      </c>
      <c r="EP231" s="17">
        <f>+BM231/'[3]total numbers'!DF230</f>
        <v>1.1136507203134209</v>
      </c>
      <c r="EQ231" s="17">
        <f>+BN231/'[3]total numbers'!DG230</f>
        <v>1.112669182100942</v>
      </c>
      <c r="ER231" s="17">
        <f>+BO231/'[3]total numbers'!DH230</f>
        <v>1.1109576454904126</v>
      </c>
      <c r="ES231" s="17">
        <f>+BP231/'[3]total numbers'!DI230</f>
        <v>1.1082024955522143</v>
      </c>
      <c r="ET231" s="17">
        <f>+BQ231/'[3]total numbers'!DJ230</f>
        <v>1.1046945937440846</v>
      </c>
      <c r="EU231" s="17">
        <f>+BR231/'[3]total numbers'!DK230</f>
        <v>1.1009122992434353</v>
      </c>
      <c r="EV231" s="17">
        <f>+BS231/'[3]total numbers'!DL230</f>
        <v>1.0971994133245082</v>
      </c>
      <c r="EW231" s="17">
        <f>+BT231/'[3]total numbers'!DM230</f>
        <v>1.0936100659417314</v>
      </c>
      <c r="EX231" s="17">
        <f>+BU231/'[3]total numbers'!DN230</f>
        <v>1.0900190782798673</v>
      </c>
      <c r="EY231" s="17">
        <f>+BV231/'[3]total numbers'!DO230</f>
        <v>1.0863986413557316</v>
      </c>
      <c r="EZ231" s="17">
        <f>+BW231/'[3]total numbers'!DP230</f>
        <v>1.0826855752337723</v>
      </c>
      <c r="FA231" s="17">
        <f>+BX231/'[3]total numbers'!DQ230</f>
        <v>1.078847103164317</v>
      </c>
      <c r="FB231" s="17">
        <f>+BY231/'[3]total numbers'!DR230</f>
        <v>1.0748920895495504</v>
      </c>
      <c r="FC231" s="17">
        <f>+BZ231/'[3]total numbers'!DS230</f>
        <v>1.0708810369833106</v>
      </c>
      <c r="FD231" s="17">
        <f>+CA231/'[3]total numbers'!DT230</f>
        <v>1.0668850416950209</v>
      </c>
      <c r="FE231" s="17">
        <f>+CB231/'[3]total numbers'!DU230</f>
        <v>1.0629938791663254</v>
      </c>
      <c r="FF231" s="17">
        <f>+CC231/'[3]total numbers'!DV230</f>
        <v>1.0592716905918924</v>
      </c>
      <c r="FH231" s="52">
        <f t="shared" si="39"/>
        <v>-10000</v>
      </c>
      <c r="FI231" s="52">
        <f t="shared" si="40"/>
        <v>1960</v>
      </c>
      <c r="FJ231" s="66">
        <f t="shared" si="48"/>
        <v>0</v>
      </c>
      <c r="FK231" s="59">
        <f t="shared" si="41"/>
        <v>0.54853348818552394</v>
      </c>
      <c r="FL231" s="52">
        <f t="shared" si="42"/>
        <v>-10000</v>
      </c>
      <c r="FM231" s="65">
        <f t="shared" si="46"/>
        <v>0.33333333333333331</v>
      </c>
      <c r="FN231" s="59" t="e">
        <f t="shared" si="43"/>
        <v>#DIV/0!</v>
      </c>
      <c r="FP231" s="6">
        <v>1</v>
      </c>
      <c r="FQ231" s="22" t="s">
        <v>368</v>
      </c>
      <c r="GF231" s="20">
        <f t="shared" si="44"/>
        <v>2.2512818186665617E-2</v>
      </c>
    </row>
    <row r="232" spans="1:188" x14ac:dyDescent="0.2">
      <c r="A232" s="6">
        <v>6</v>
      </c>
      <c r="B232" s="14">
        <v>862</v>
      </c>
      <c r="C232" s="87" t="s">
        <v>270</v>
      </c>
      <c r="D232" s="20">
        <v>0</v>
      </c>
      <c r="E232" s="20">
        <v>0</v>
      </c>
      <c r="F232" s="20">
        <v>0</v>
      </c>
      <c r="G232" s="20">
        <v>0</v>
      </c>
      <c r="H232" s="20">
        <v>0</v>
      </c>
      <c r="I232" s="20">
        <v>0</v>
      </c>
      <c r="J232" s="11">
        <v>0</v>
      </c>
      <c r="K232" s="11">
        <v>0</v>
      </c>
      <c r="L232" s="11">
        <v>0</v>
      </c>
      <c r="M232" s="11">
        <v>0</v>
      </c>
      <c r="N232" s="11">
        <f>+[1]data!N$232*[2]Americas!$I$43</f>
        <v>0</v>
      </c>
      <c r="O232" s="11">
        <f>+[1]data!O$232*[2]Americas!$I$43</f>
        <v>0</v>
      </c>
      <c r="P232" s="11">
        <f>+[1]data!P$232*[2]Americas!$I$43</f>
        <v>0</v>
      </c>
      <c r="Q232" s="11">
        <f>+[1]data!Q$232*[2]Americas!$I$43</f>
        <v>0</v>
      </c>
      <c r="R232" s="11">
        <f>+[1]data!R$232*[2]Americas!$I$43</f>
        <v>0</v>
      </c>
      <c r="S232" s="11">
        <f>+[1]data!S$232*[2]Americas!$I$43</f>
        <v>0</v>
      </c>
      <c r="T232" s="11">
        <f>+[1]data!T$232*[2]Americas!$I$43</f>
        <v>0</v>
      </c>
      <c r="U232" s="11">
        <f>+[1]data!U$232*[2]Americas!$I$43</f>
        <v>0</v>
      </c>
      <c r="V232" s="11">
        <f>+[1]data!V$232*[2]Americas!$I$43</f>
        <v>0</v>
      </c>
      <c r="W232" s="11">
        <f>+[1]data!W$232*[2]Americas!$I$43</f>
        <v>0</v>
      </c>
      <c r="X232" s="11">
        <f>+[1]data!X$232*[2]Americas!$I$43</f>
        <v>0</v>
      </c>
      <c r="Y232" s="11">
        <f>+[1]data!Y$232*[2]Americas!$I$43</f>
        <v>0</v>
      </c>
      <c r="Z232" s="11">
        <f>+[1]data!Z$232*[2]Americas!$I$43</f>
        <v>0</v>
      </c>
      <c r="AA232" s="11">
        <f>+[1]data!AA$232*[2]Americas!$I$43</f>
        <v>0</v>
      </c>
      <c r="AB232" s="11">
        <f>+[1]data!AB$232*[2]Americas!$I$43</f>
        <v>0</v>
      </c>
      <c r="AC232" s="11">
        <f>+[1]data!AC$232*[2]Americas!$I$43</f>
        <v>0</v>
      </c>
      <c r="AD232" s="11">
        <f>+[1]data!AD$232*[2]Americas!$I$43</f>
        <v>0</v>
      </c>
      <c r="AE232" s="107">
        <f>+[1]data!AE$232*[2]Americas!$I$43</f>
        <v>0.13944123091041233</v>
      </c>
      <c r="AF232" s="11">
        <f>+[1]data!AF$232*[2]Americas!$I$43</f>
        <v>0.14054515669392936</v>
      </c>
      <c r="AG232" s="11">
        <f>+[1]data!AG$232*[2]Americas!$I$43</f>
        <v>0.1416490824774464</v>
      </c>
      <c r="AH232" s="11">
        <f>+[1]data!AH$232*[2]Americas!$I$43</f>
        <v>0.14275300826096346</v>
      </c>
      <c r="AI232" s="11">
        <f>+[1]data!AI$232*[2]Americas!$I$43</f>
        <v>0.14385693404448052</v>
      </c>
      <c r="AJ232" s="11">
        <f>+[1]data!AJ$232*[2]Americas!$I$43</f>
        <v>0.14496085982799756</v>
      </c>
      <c r="AK232" s="11">
        <f>+[1]data!AK$232*[2]Americas!$I$43</f>
        <v>0.14606478561151459</v>
      </c>
      <c r="AL232" s="11">
        <f>+[1]data!AL$232*[2]Americas!$I$43</f>
        <v>0.14716871139503163</v>
      </c>
      <c r="AM232" s="11">
        <f>+[1]data!AM$232*[2]Americas!$I$43</f>
        <v>0.14827263717854869</v>
      </c>
      <c r="AN232" s="11">
        <f>+[1]data!AN$232*[2]Americas!$I$43</f>
        <v>0.14937656296206575</v>
      </c>
      <c r="AO232" s="107">
        <f>+[1]data!AO$232*[2]Americas!$I$43</f>
        <v>0.15048048874558279</v>
      </c>
      <c r="AP232" s="11">
        <f>+[1]data!AP$232*[2]Americas!$I$43</f>
        <v>0.17140733994001509</v>
      </c>
      <c r="AQ232" s="11">
        <f>+[1]data!AQ$232*[2]Americas!$I$43</f>
        <v>0.19233419113444739</v>
      </c>
      <c r="AR232" s="11">
        <f>+[1]data!AR$232*[2]Americas!$I$43</f>
        <v>0.21326104232887969</v>
      </c>
      <c r="AS232" s="11">
        <f>+[1]data!AS$232*[2]Americas!$I$43</f>
        <v>0.23418789352331199</v>
      </c>
      <c r="AT232" s="11">
        <f>+[1]data!AT$232*[2]Americas!$I$43</f>
        <v>0.25511474471774431</v>
      </c>
      <c r="AU232" s="11">
        <f>+[1]data!AU$232*[2]Americas!$I$43</f>
        <v>0.27604159591217658</v>
      </c>
      <c r="AV232" s="11">
        <f>+[1]data!AV$232*[2]Americas!$I$43</f>
        <v>0.29696844710660891</v>
      </c>
      <c r="AW232" s="11">
        <f>+[1]data!AW$232*[2]Americas!$I$43</f>
        <v>0.31789529830104118</v>
      </c>
      <c r="AX232" s="11">
        <f>+[1]data!AX$232*[2]Americas!$I$43</f>
        <v>0.33882214949547346</v>
      </c>
      <c r="AY232" s="107">
        <f>+[1]data!AY$232*[2]Americas!$I$43</f>
        <v>0.35974900068990578</v>
      </c>
      <c r="AZ232" s="11">
        <f>+[1]data!AZ$232*[2]Americas!$I$43</f>
        <v>30.278874224733734</v>
      </c>
      <c r="BA232" s="11">
        <f>+[1]data!BA$232*[2]Americas!$I$43</f>
        <v>60.197999448777573</v>
      </c>
      <c r="BB232" s="11">
        <f>+[1]data!BB$232*[2]Americas!$I$43</f>
        <v>90.117124672821404</v>
      </c>
      <c r="BC232" s="11">
        <f>+[1]data!BC$232*[2]Americas!$I$43</f>
        <v>120.03624989686523</v>
      </c>
      <c r="BD232" s="11">
        <f>+[1]data!BD$232*[2]Americas!$I$43</f>
        <v>149.95537512090908</v>
      </c>
      <c r="BE232" s="19">
        <f>+[1]data!BE$232*[2]Americas!$I$43</f>
        <v>179.87450034495288</v>
      </c>
      <c r="BF232" s="19">
        <f>+[1]data!BF$232*[2]Americas!$I$43</f>
        <v>247.32743797431021</v>
      </c>
      <c r="BG232" s="19">
        <f>+[1]data!BG$232*[2]Americas!$I$43</f>
        <v>332.76782563816283</v>
      </c>
      <c r="BH232" s="19">
        <f>+[1]data!BH$232*[2]Americas!$I$43</f>
        <v>416.40946829856597</v>
      </c>
      <c r="BI232" s="19">
        <f>+[1]data!BI$232*[2]Americas!$I$43</f>
        <v>521.63605100036341</v>
      </c>
      <c r="BJ232" s="19">
        <f>+[1]data!BJ$232*[2]Americas!$I$43</f>
        <v>539.62350103485869</v>
      </c>
      <c r="BK232" s="19">
        <f>+[1]data!BK$232*[2]Americas!$I$43</f>
        <v>629.5607512073351</v>
      </c>
      <c r="BL232" s="19">
        <f>+[1]data!BL$232*[2]Americas!$I$43</f>
        <v>719.49800137981151</v>
      </c>
      <c r="BM232" s="19">
        <f>+[1]data!BM$232*[2]Americas!$I$43</f>
        <v>809.43525155228804</v>
      </c>
      <c r="BN232" s="19">
        <f>+[1]data!BN$232*[2]Americas!$I$43</f>
        <v>854.40387663852619</v>
      </c>
      <c r="BO232" s="19">
        <f>+[1]data!BO$232*[2]Americas!$I$43</f>
        <v>899.37250172476445</v>
      </c>
      <c r="BP232" s="19">
        <f>+[1]data!BP$232*[2]Americas!$I$43</f>
        <v>899.37250172476445</v>
      </c>
      <c r="BQ232" s="19">
        <f>+[1]data!BQ$232*[2]Americas!$I$43</f>
        <v>948.83798931962656</v>
      </c>
      <c r="BR232" s="19">
        <f>+[1]data!BR$232*[2]Americas!$I$43</f>
        <v>948.83798931962656</v>
      </c>
      <c r="BS232" s="19">
        <f>+[1]data!BS$232*[2]Americas!$I$43</f>
        <v>948.83798931962656</v>
      </c>
      <c r="BT232" s="19">
        <f>+[1]data!BT$232*[2]Americas!$I$43</f>
        <v>948.83798931962656</v>
      </c>
      <c r="BU232" s="19">
        <f>+[1]data!BU$232*[2]Americas!$I$43</f>
        <v>971.92188353056326</v>
      </c>
      <c r="BV232" s="19">
        <f>+[1]data!BV$232*[2]Americas!$I$43</f>
        <v>980.71574799187499</v>
      </c>
      <c r="BW232" s="19">
        <f>+[1]data!BW$232*[2]Americas!$I$43</f>
        <v>980.86231239956294</v>
      </c>
      <c r="BX232" s="19">
        <f>+[1]data!BX$232*[2]Americas!$I$43</f>
        <v>991.21953054288474</v>
      </c>
      <c r="BY232" s="19">
        <f>+[1]data!BY$232*[2]Americas!$I$43</f>
        <v>1002.0766961657631</v>
      </c>
      <c r="BZ232" s="19">
        <f>+[1]data!BZ$232*[2]Americas!$I$43</f>
        <v>1011.6956639592468</v>
      </c>
      <c r="CA232" s="19">
        <f>+[1]data!CA$232*[2]Americas!$I$43</f>
        <v>1017.0795355791564</v>
      </c>
      <c r="CB232" s="19">
        <f>+[1]data!CB$232*[2]Americas!$I$43</f>
        <v>1025.792530263582</v>
      </c>
      <c r="CC232" s="19">
        <f>+[1]data!CC$232*[2]Americas!$I$43</f>
        <v>1035.972718707272</v>
      </c>
      <c r="CD232" s="30"/>
      <c r="CE232" s="45"/>
      <c r="CG232" s="17">
        <f>+D232/'[3]total numbers'!AW231</f>
        <v>0</v>
      </c>
      <c r="CH232" s="17">
        <f>+E232/'[3]total numbers'!AX231</f>
        <v>0</v>
      </c>
      <c r="CI232" s="17">
        <f>+F232/'[3]total numbers'!AY231</f>
        <v>0</v>
      </c>
      <c r="CJ232" s="17">
        <f>+G232/'[3]total numbers'!AZ231</f>
        <v>0</v>
      </c>
      <c r="CK232" s="17">
        <f>+H232/'[3]total numbers'!BA231</f>
        <v>0</v>
      </c>
      <c r="CL232" s="17">
        <f>+I232/'[3]total numbers'!BB231</f>
        <v>0</v>
      </c>
      <c r="CM232" s="17">
        <f>+J232/'[3]total numbers'!BC231</f>
        <v>0</v>
      </c>
      <c r="CN232" s="17">
        <f>+K232/'[3]total numbers'!BD231</f>
        <v>0</v>
      </c>
      <c r="CO232" s="17">
        <f>+L232/'[3]total numbers'!BE231</f>
        <v>0</v>
      </c>
      <c r="CP232" s="17">
        <f>+M232/'[3]total numbers'!BF231</f>
        <v>0</v>
      </c>
      <c r="CQ232" s="17">
        <f>+N232/'[3]total numbers'!BG231</f>
        <v>0</v>
      </c>
      <c r="CR232" s="17">
        <f>+O232/'[3]total numbers'!BH231</f>
        <v>0</v>
      </c>
      <c r="CS232" s="17">
        <f>+P232/'[3]total numbers'!BI231</f>
        <v>0</v>
      </c>
      <c r="CT232" s="17">
        <f>+Q232/'[3]total numbers'!BJ231</f>
        <v>0</v>
      </c>
      <c r="CU232" s="17">
        <f>+R232/'[3]total numbers'!BK231</f>
        <v>0</v>
      </c>
      <c r="CV232" s="17">
        <f>+S232/'[3]total numbers'!BL231</f>
        <v>0</v>
      </c>
      <c r="CW232" s="17">
        <f>+T232/'[3]total numbers'!BM231</f>
        <v>0</v>
      </c>
      <c r="CX232" s="17">
        <f>+U232/'[3]total numbers'!BN231</f>
        <v>0</v>
      </c>
      <c r="CY232" s="17">
        <f>+V232/'[3]total numbers'!BO231</f>
        <v>0</v>
      </c>
      <c r="CZ232" s="17">
        <f>+W232/'[3]total numbers'!BP231</f>
        <v>0</v>
      </c>
      <c r="DA232" s="17">
        <f>+X232/'[3]total numbers'!BQ231</f>
        <v>0</v>
      </c>
      <c r="DB232" s="17">
        <f>+Y232/'[3]total numbers'!BR231</f>
        <v>0</v>
      </c>
      <c r="DC232" s="17">
        <f>+Z232/'[3]total numbers'!BS231</f>
        <v>0</v>
      </c>
      <c r="DD232" s="17">
        <f>+AA232/'[3]total numbers'!BT231</f>
        <v>0</v>
      </c>
      <c r="DE232" s="17">
        <f>+AB232/'[3]total numbers'!BU231</f>
        <v>0</v>
      </c>
      <c r="DF232" s="17">
        <f>+AC232/'[3]total numbers'!BV231</f>
        <v>0</v>
      </c>
      <c r="DG232" s="17">
        <f>+AD232/'[3]total numbers'!BW231</f>
        <v>0</v>
      </c>
      <c r="DH232" s="17">
        <f>+AE232/'[3]total numbers'!BX231</f>
        <v>1.1646312602379347E-5</v>
      </c>
      <c r="DI232" s="17">
        <f>+AF232/'[3]total numbers'!BY231</f>
        <v>1.1372315302253006E-5</v>
      </c>
      <c r="DJ232" s="17">
        <f>+AG232/'[3]total numbers'!BZ231</f>
        <v>1.1101655178353881E-5</v>
      </c>
      <c r="DK232" s="17">
        <f>+AH232/'[3]total numbers'!CA231</f>
        <v>1.0840209660117682E-5</v>
      </c>
      <c r="DL232" s="17">
        <f>+AI232/'[3]total numbers'!CB231</f>
        <v>1.0594730408185713E-5</v>
      </c>
      <c r="DM232" s="17">
        <f>+AJ232/'[3]total numbers'!CC231</f>
        <v>1.0368420780577921E-5</v>
      </c>
      <c r="DN232" s="17">
        <f>+AK232/'[3]total numbers'!CD231</f>
        <v>1.0161218711606819E-5</v>
      </c>
      <c r="DO232" s="17">
        <f>+AL232/'[3]total numbers'!CE231</f>
        <v>9.9693371877234846E-6</v>
      </c>
      <c r="DP232" s="17">
        <f>+AM232/'[3]total numbers'!CF231</f>
        <v>9.7876620867323576E-6</v>
      </c>
      <c r="DQ232" s="17">
        <f>+AN232/'[3]total numbers'!CG231</f>
        <v>9.6102127530589915E-6</v>
      </c>
      <c r="DR232" s="17">
        <f>+AO232/'[3]total numbers'!CH231</f>
        <v>9.4333902656719918E-6</v>
      </c>
      <c r="DS232" s="17">
        <f>+AP232/'[3]total numbers'!CI231</f>
        <v>1.0467136731714535E-5</v>
      </c>
      <c r="DT232" s="17">
        <f>+AQ232/'[3]total numbers'!CJ231</f>
        <v>1.1439642295744404E-5</v>
      </c>
      <c r="DU232" s="17">
        <f>+AR232/'[3]total numbers'!CK231</f>
        <v>1.2355115446934509E-5</v>
      </c>
      <c r="DV232" s="17">
        <f>+AS232/'[3]total numbers'!CL231</f>
        <v>1.3219223682312651E-5</v>
      </c>
      <c r="DW232" s="17">
        <f>+AT232/'[3]total numbers'!CM231</f>
        <v>1.4037236568334712E-5</v>
      </c>
      <c r="DX232" s="17">
        <f>+AU232/'[3]total numbers'!CN231</f>
        <v>1.4813833515679344E-5</v>
      </c>
      <c r="DY232" s="17">
        <f>+AV232/'[3]total numbers'!CO231</f>
        <v>1.5551611810772228E-5</v>
      </c>
      <c r="DZ232" s="17">
        <f>+AW232/'[3]total numbers'!CP231</f>
        <v>1.6251337128113716E-5</v>
      </c>
      <c r="EA232" s="17">
        <f>+AX232/'[3]total numbers'!CQ231</f>
        <v>1.6912429912991708E-5</v>
      </c>
      <c r="EB232" s="17">
        <f>+AY232/'[3]total numbers'!CR231</f>
        <v>1.7535688610242772E-5</v>
      </c>
      <c r="EC232" s="17">
        <f>+AZ232/'[3]total numbers'!CS231</f>
        <v>1.441413993286214E-3</v>
      </c>
      <c r="ED232" s="17">
        <f>+BA232/'[3]total numbers'!CT231</f>
        <v>2.7994771337097302E-3</v>
      </c>
      <c r="EE232" s="17">
        <f>+BB232/'[3]total numbers'!CU231</f>
        <v>4.0969741195371438E-3</v>
      </c>
      <c r="EF232" s="17">
        <f>+BC232/'[3]total numbers'!CV231</f>
        <v>5.3417766909545561E-3</v>
      </c>
      <c r="EG232" s="17">
        <f>+BD232/'[3]total numbers'!CW231</f>
        <v>6.5427391842148575E-3</v>
      </c>
      <c r="EH232" s="17">
        <f>+BE232/'[3]total numbers'!CX231</f>
        <v>7.7077553987626802E-3</v>
      </c>
      <c r="EI232" s="17">
        <f>+BF232/'[3]total numbers'!CY231</f>
        <v>1.0424292793541744E-2</v>
      </c>
      <c r="EJ232" s="17">
        <f>+BG232/'[3]total numbers'!CZ231</f>
        <v>1.3812817219132304E-2</v>
      </c>
      <c r="EK232" s="17">
        <f>+BH232/'[3]total numbers'!DA231</f>
        <v>1.7038556972548292E-2</v>
      </c>
      <c r="EL232" s="17">
        <f>+BI232/'[3]total numbers'!DB231</f>
        <v>2.1054418074887497E-2</v>
      </c>
      <c r="EM232" s="17">
        <f>+BJ232/'[3]total numbers'!DC231</f>
        <v>2.1497451433347029E-2</v>
      </c>
      <c r="EN232" s="17">
        <f>+BK232/'[3]total numbers'!DD231</f>
        <v>2.4768975412361088E-2</v>
      </c>
      <c r="EO232" s="17">
        <f>+BL232/'[3]total numbers'!DE231</f>
        <v>2.796968308763657E-2</v>
      </c>
      <c r="EP232" s="17">
        <f>+BM232/'[3]total numbers'!DF231</f>
        <v>3.1103006664118336E-2</v>
      </c>
      <c r="EQ232" s="17">
        <f>+BN232/'[3]total numbers'!DG231</f>
        <v>3.2462588751229308E-2</v>
      </c>
      <c r="ER232" s="17">
        <f>+BO232/'[3]total numbers'!DH231</f>
        <v>3.3796946431996967E-2</v>
      </c>
      <c r="ES232" s="17">
        <f>+BP232/'[3]total numbers'!DI231</f>
        <v>3.3433465860326902E-2</v>
      </c>
      <c r="ET232" s="17">
        <f>+BQ232/'[3]total numbers'!DJ231</f>
        <v>3.4894931380203546E-2</v>
      </c>
      <c r="EU232" s="17">
        <f>+BR232/'[3]total numbers'!DK231</f>
        <v>3.4517987117303833E-2</v>
      </c>
      <c r="EV232" s="17">
        <f>+BS232/'[3]total numbers'!DL231</f>
        <v>3.4137867327872835E-2</v>
      </c>
      <c r="EW232" s="17">
        <f>+BT232/'[3]total numbers'!DM231</f>
        <v>3.375355764438296E-2</v>
      </c>
      <c r="EX232" s="17">
        <f>+BU232/'[3]total numbers'!DN231</f>
        <v>3.4178167508092591E-2</v>
      </c>
      <c r="EY232" s="17">
        <f>+BV232/'[3]total numbers'!DO231</f>
        <v>3.4086434886983229E-2</v>
      </c>
      <c r="EZ232" s="17">
        <f>+BW232/'[3]total numbers'!DP231</f>
        <v>3.3692759907158538E-2</v>
      </c>
      <c r="FA232" s="17">
        <f>+BX232/'[3]total numbers'!DQ231</f>
        <v>3.3650526428989885E-2</v>
      </c>
      <c r="FB232" s="17">
        <f>+BY232/'[3]total numbers'!DR231</f>
        <v>3.3622295048145928E-2</v>
      </c>
      <c r="FC232" s="17">
        <f>+BZ232/'[3]total numbers'!DS231</f>
        <v>3.3550903789319943E-2</v>
      </c>
      <c r="FD232" s="17">
        <f>+CA232/'[3]total numbers'!DT231</f>
        <v>3.334310060879532E-2</v>
      </c>
      <c r="FE232" s="17">
        <f>+CB232/'[3]total numbers'!DU231</f>
        <v>3.3252889915781271E-2</v>
      </c>
      <c r="FF232" s="17">
        <f>+CC232/'[3]total numbers'!DV231</f>
        <v>3.3220010950298889E-2</v>
      </c>
      <c r="FH232" s="52">
        <f t="shared" si="39"/>
        <v>-10000</v>
      </c>
      <c r="FI232" s="52">
        <f t="shared" si="40"/>
        <v>1960</v>
      </c>
      <c r="FJ232" s="66">
        <f t="shared" si="48"/>
        <v>0</v>
      </c>
      <c r="FK232" s="59">
        <f t="shared" si="41"/>
        <v>7.7077553987626802E-3</v>
      </c>
      <c r="FL232" s="52">
        <f t="shared" si="42"/>
        <v>-10000</v>
      </c>
      <c r="FM232" s="65">
        <f t="shared" si="46"/>
        <v>0.33333333333333331</v>
      </c>
      <c r="FN232" s="59" t="e">
        <f t="shared" si="43"/>
        <v>#DIV/0!</v>
      </c>
      <c r="FP232" s="6">
        <v>8</v>
      </c>
      <c r="FQ232" s="6" t="s">
        <v>32</v>
      </c>
      <c r="GF232" s="20">
        <f t="shared" si="44"/>
        <v>0</v>
      </c>
    </row>
    <row r="233" spans="1:188" x14ac:dyDescent="0.2">
      <c r="A233" s="6">
        <v>24</v>
      </c>
      <c r="B233" s="14">
        <v>876</v>
      </c>
      <c r="C233" s="87" t="s">
        <v>271</v>
      </c>
      <c r="D233" s="20">
        <v>0</v>
      </c>
      <c r="E233" s="20">
        <v>0</v>
      </c>
      <c r="F233" s="20">
        <v>0</v>
      </c>
      <c r="G233" s="20">
        <v>0</v>
      </c>
      <c r="H233" s="20">
        <v>0</v>
      </c>
      <c r="I233" s="20">
        <v>0</v>
      </c>
      <c r="J233" s="11">
        <v>0</v>
      </c>
      <c r="K233" s="11">
        <v>0</v>
      </c>
      <c r="L233" s="11">
        <v>0</v>
      </c>
      <c r="M233" s="11">
        <v>0</v>
      </c>
      <c r="N233" s="11">
        <v>0</v>
      </c>
      <c r="O233" s="11">
        <v>0</v>
      </c>
      <c r="P233" s="11">
        <v>0</v>
      </c>
      <c r="Q233" s="11">
        <v>0</v>
      </c>
      <c r="R233" s="11">
        <v>0</v>
      </c>
      <c r="S233" s="11">
        <v>0</v>
      </c>
      <c r="T233" s="11">
        <v>0</v>
      </c>
      <c r="U233" s="11">
        <v>0</v>
      </c>
      <c r="V233" s="11">
        <v>0</v>
      </c>
      <c r="W233" s="11">
        <v>0</v>
      </c>
      <c r="X233" s="11">
        <v>0</v>
      </c>
      <c r="Y233" s="11">
        <v>0</v>
      </c>
      <c r="Z233" s="11">
        <v>0</v>
      </c>
      <c r="AA233" s="11">
        <v>0</v>
      </c>
      <c r="AB233" s="11">
        <v>0</v>
      </c>
      <c r="AC233" s="11">
        <v>0</v>
      </c>
      <c r="AD233" s="11">
        <v>0</v>
      </c>
      <c r="AE233" s="107">
        <v>0</v>
      </c>
      <c r="AF233" s="11">
        <v>0</v>
      </c>
      <c r="AG233" s="11">
        <v>0</v>
      </c>
      <c r="AH233" s="11">
        <v>0</v>
      </c>
      <c r="AI233" s="11">
        <v>0</v>
      </c>
      <c r="AJ233" s="11">
        <v>0</v>
      </c>
      <c r="AK233" s="11">
        <v>0</v>
      </c>
      <c r="AL233" s="11">
        <v>0</v>
      </c>
      <c r="AM233" s="11">
        <v>0</v>
      </c>
      <c r="AN233" s="11">
        <v>0</v>
      </c>
      <c r="AO233" s="107">
        <v>0</v>
      </c>
      <c r="AP233" s="11">
        <v>0</v>
      </c>
      <c r="AQ233" s="11">
        <v>0</v>
      </c>
      <c r="AR233" s="11">
        <v>0</v>
      </c>
      <c r="AS233" s="11">
        <v>0</v>
      </c>
      <c r="AT233" s="11">
        <v>0</v>
      </c>
      <c r="AU233" s="11">
        <v>0</v>
      </c>
      <c r="AV233" s="11">
        <v>0</v>
      </c>
      <c r="AW233" s="11">
        <v>0</v>
      </c>
      <c r="AX233" s="11">
        <v>0</v>
      </c>
      <c r="AY233" s="107">
        <v>0</v>
      </c>
      <c r="AZ233" s="11">
        <v>0</v>
      </c>
      <c r="BA233" s="11">
        <v>0</v>
      </c>
      <c r="BB233" s="11">
        <v>0</v>
      </c>
      <c r="BC233" s="11">
        <v>0</v>
      </c>
      <c r="BD233" s="11">
        <v>0</v>
      </c>
      <c r="BE233" s="19">
        <v>0</v>
      </c>
      <c r="BF233" s="19">
        <v>0</v>
      </c>
      <c r="BG233" s="19">
        <v>0</v>
      </c>
      <c r="BH233" s="19">
        <v>0</v>
      </c>
      <c r="BI233" s="19">
        <v>0</v>
      </c>
      <c r="BJ233" s="19">
        <v>0</v>
      </c>
      <c r="BK233" s="19">
        <v>0</v>
      </c>
      <c r="BL233" s="19">
        <v>0</v>
      </c>
      <c r="BM233" s="19">
        <v>0</v>
      </c>
      <c r="BN233" s="19">
        <v>0</v>
      </c>
      <c r="BO233" s="19">
        <v>0</v>
      </c>
      <c r="BP233" s="19">
        <v>0</v>
      </c>
      <c r="BQ233" s="19">
        <v>0</v>
      </c>
      <c r="BR233" s="19">
        <v>0</v>
      </c>
      <c r="BS233" s="19">
        <v>0</v>
      </c>
      <c r="BT233" s="19">
        <v>0</v>
      </c>
      <c r="BU233" s="19">
        <v>0</v>
      </c>
      <c r="BV233" s="19">
        <v>0</v>
      </c>
      <c r="BW233" s="19">
        <v>0</v>
      </c>
      <c r="BX233" s="19">
        <v>0</v>
      </c>
      <c r="BY233" s="19">
        <v>0</v>
      </c>
      <c r="BZ233" s="19">
        <v>0</v>
      </c>
      <c r="CA233" s="19">
        <v>0</v>
      </c>
      <c r="CB233" s="19">
        <v>0</v>
      </c>
      <c r="CC233" s="19">
        <v>0</v>
      </c>
      <c r="CD233" s="30"/>
      <c r="CE233" s="15"/>
      <c r="CG233" s="17">
        <f>+D233/'[3]total numbers'!AW232</f>
        <v>0</v>
      </c>
      <c r="CH233" s="17">
        <f>+E233/'[3]total numbers'!AX232</f>
        <v>0</v>
      </c>
      <c r="CI233" s="17">
        <f>+F233/'[3]total numbers'!AY232</f>
        <v>0</v>
      </c>
      <c r="CJ233" s="17">
        <f>+G233/'[3]total numbers'!AZ232</f>
        <v>0</v>
      </c>
      <c r="CK233" s="17">
        <f>+H233/'[3]total numbers'!BA232</f>
        <v>0</v>
      </c>
      <c r="CL233" s="17">
        <f>+I233/'[3]total numbers'!BB232</f>
        <v>0</v>
      </c>
      <c r="CM233" s="17">
        <f>+J233/'[3]total numbers'!BC232</f>
        <v>0</v>
      </c>
      <c r="CN233" s="17">
        <f>+K233/'[3]total numbers'!BD232</f>
        <v>0</v>
      </c>
      <c r="CO233" s="17">
        <f>+L233/'[3]total numbers'!BE232</f>
        <v>0</v>
      </c>
      <c r="CP233" s="17">
        <f>+M233/'[3]total numbers'!BF232</f>
        <v>0</v>
      </c>
      <c r="CQ233" s="17">
        <f>+N233/'[3]total numbers'!BG232</f>
        <v>0</v>
      </c>
      <c r="CR233" s="17">
        <f>+O233/'[3]total numbers'!BH232</f>
        <v>0</v>
      </c>
      <c r="CS233" s="17">
        <f>+P233/'[3]total numbers'!BI232</f>
        <v>0</v>
      </c>
      <c r="CT233" s="17">
        <f>+Q233/'[3]total numbers'!BJ232</f>
        <v>0</v>
      </c>
      <c r="CU233" s="17">
        <f>+R233/'[3]total numbers'!BK232</f>
        <v>0</v>
      </c>
      <c r="CV233" s="17">
        <f>+S233/'[3]total numbers'!BL232</f>
        <v>0</v>
      </c>
      <c r="CW233" s="17">
        <f>+T233/'[3]total numbers'!BM232</f>
        <v>0</v>
      </c>
      <c r="CX233" s="17">
        <f>+U233/'[3]total numbers'!BN232</f>
        <v>0</v>
      </c>
      <c r="CY233" s="17">
        <f>+V233/'[3]total numbers'!BO232</f>
        <v>0</v>
      </c>
      <c r="CZ233" s="17">
        <f>+W233/'[3]total numbers'!BP232</f>
        <v>0</v>
      </c>
      <c r="DA233" s="17">
        <f>+X233/'[3]total numbers'!BQ232</f>
        <v>0</v>
      </c>
      <c r="DB233" s="17">
        <f>+Y233/'[3]total numbers'!BR232</f>
        <v>0</v>
      </c>
      <c r="DC233" s="17">
        <f>+Z233/'[3]total numbers'!BS232</f>
        <v>0</v>
      </c>
      <c r="DD233" s="17">
        <f>+AA233/'[3]total numbers'!BT232</f>
        <v>0</v>
      </c>
      <c r="DE233" s="17">
        <f>+AB233/'[3]total numbers'!BU232</f>
        <v>0</v>
      </c>
      <c r="DF233" s="17">
        <f>+AC233/'[3]total numbers'!BV232</f>
        <v>0</v>
      </c>
      <c r="DG233" s="17">
        <f>+AD233/'[3]total numbers'!BW232</f>
        <v>0</v>
      </c>
      <c r="DH233" s="17">
        <f>+AE233/'[3]total numbers'!BX232</f>
        <v>0</v>
      </c>
      <c r="DI233" s="17">
        <f>+AF233/'[3]total numbers'!BY232</f>
        <v>0</v>
      </c>
      <c r="DJ233" s="17">
        <f>+AG233/'[3]total numbers'!BZ232</f>
        <v>0</v>
      </c>
      <c r="DK233" s="17">
        <f>+AH233/'[3]total numbers'!CA232</f>
        <v>0</v>
      </c>
      <c r="DL233" s="17">
        <f>+AI233/'[3]total numbers'!CB232</f>
        <v>0</v>
      </c>
      <c r="DM233" s="17">
        <f>+AJ233/'[3]total numbers'!CC232</f>
        <v>0</v>
      </c>
      <c r="DN233" s="17">
        <f>+AK233/'[3]total numbers'!CD232</f>
        <v>0</v>
      </c>
      <c r="DO233" s="17">
        <f>+AL233/'[3]total numbers'!CE232</f>
        <v>0</v>
      </c>
      <c r="DP233" s="17">
        <f>+AM233/'[3]total numbers'!CF232</f>
        <v>0</v>
      </c>
      <c r="DQ233" s="17">
        <f>+AN233/'[3]total numbers'!CG232</f>
        <v>0</v>
      </c>
      <c r="DR233" s="17">
        <f>+AO233/'[3]total numbers'!CH232</f>
        <v>0</v>
      </c>
      <c r="DS233" s="17">
        <f>+AP233/'[3]total numbers'!CI232</f>
        <v>0</v>
      </c>
      <c r="DT233" s="17">
        <f>+AQ233/'[3]total numbers'!CJ232</f>
        <v>0</v>
      </c>
      <c r="DU233" s="17">
        <f>+AR233/'[3]total numbers'!CK232</f>
        <v>0</v>
      </c>
      <c r="DV233" s="17">
        <f>+AS233/'[3]total numbers'!CL232</f>
        <v>0</v>
      </c>
      <c r="DW233" s="17">
        <f>+AT233/'[3]total numbers'!CM232</f>
        <v>0</v>
      </c>
      <c r="DX233" s="17">
        <f>+AU233/'[3]total numbers'!CN232</f>
        <v>0</v>
      </c>
      <c r="DY233" s="17">
        <f>+AV233/'[3]total numbers'!CO232</f>
        <v>0</v>
      </c>
      <c r="DZ233" s="17">
        <f>+AW233/'[3]total numbers'!CP232</f>
        <v>0</v>
      </c>
      <c r="EA233" s="17">
        <f>+AX233/'[3]total numbers'!CQ232</f>
        <v>0</v>
      </c>
      <c r="EB233" s="17">
        <f>+AY233/'[3]total numbers'!CR232</f>
        <v>0</v>
      </c>
      <c r="EC233" s="17">
        <f>+AZ233/'[3]total numbers'!CS232</f>
        <v>0</v>
      </c>
      <c r="ED233" s="17">
        <f>+BA233/'[3]total numbers'!CT232</f>
        <v>0</v>
      </c>
      <c r="EE233" s="17">
        <f>+BB233/'[3]total numbers'!CU232</f>
        <v>0</v>
      </c>
      <c r="EF233" s="17">
        <f>+BC233/'[3]total numbers'!CV232</f>
        <v>0</v>
      </c>
      <c r="EG233" s="17">
        <f>+BD233/'[3]total numbers'!CW232</f>
        <v>0</v>
      </c>
      <c r="EH233" s="17">
        <f>+BE233/'[3]total numbers'!CX232</f>
        <v>0</v>
      </c>
      <c r="EI233" s="17">
        <f>+BF233/'[3]total numbers'!CY232</f>
        <v>0</v>
      </c>
      <c r="EJ233" s="17">
        <f>+BG233/'[3]total numbers'!CZ232</f>
        <v>0</v>
      </c>
      <c r="EK233" s="17">
        <f>+BH233/'[3]total numbers'!DA232</f>
        <v>0</v>
      </c>
      <c r="EL233" s="17">
        <f>+BI233/'[3]total numbers'!DB232</f>
        <v>0</v>
      </c>
      <c r="EM233" s="17">
        <f>+BJ233/'[3]total numbers'!DC232</f>
        <v>0</v>
      </c>
      <c r="EN233" s="17">
        <f>+BK233/'[3]total numbers'!DD232</f>
        <v>0</v>
      </c>
      <c r="EO233" s="17">
        <f>+BL233/'[3]total numbers'!DE232</f>
        <v>0</v>
      </c>
      <c r="EP233" s="17">
        <f>+BM233/'[3]total numbers'!DF232</f>
        <v>0</v>
      </c>
      <c r="EQ233" s="17">
        <f>+BN233/'[3]total numbers'!DG232</f>
        <v>0</v>
      </c>
      <c r="ER233" s="17">
        <f>+BO233/'[3]total numbers'!DH232</f>
        <v>0</v>
      </c>
      <c r="ES233" s="17">
        <f>+BP233/'[3]total numbers'!DI232</f>
        <v>0</v>
      </c>
      <c r="ET233" s="17">
        <f>+BQ233/'[3]total numbers'!DJ232</f>
        <v>0</v>
      </c>
      <c r="EU233" s="17">
        <f>+BR233/'[3]total numbers'!DK232</f>
        <v>0</v>
      </c>
      <c r="EV233" s="17">
        <f>+BS233/'[3]total numbers'!DL232</f>
        <v>0</v>
      </c>
      <c r="EW233" s="17">
        <f>+BT233/'[3]total numbers'!DM232</f>
        <v>0</v>
      </c>
      <c r="EX233" s="17">
        <f>+BU233/'[3]total numbers'!DN232</f>
        <v>0</v>
      </c>
      <c r="EY233" s="17">
        <f>+BV233/'[3]total numbers'!DO232</f>
        <v>0</v>
      </c>
      <c r="EZ233" s="17">
        <f>+BW233/'[3]total numbers'!DP232</f>
        <v>0</v>
      </c>
      <c r="FA233" s="17">
        <f>+BX233/'[3]total numbers'!DQ232</f>
        <v>0</v>
      </c>
      <c r="FB233" s="17">
        <f>+BY233/'[3]total numbers'!DR232</f>
        <v>0</v>
      </c>
      <c r="FC233" s="17">
        <f>+BZ233/'[3]total numbers'!DS232</f>
        <v>0</v>
      </c>
      <c r="FD233" s="17">
        <f>+CA233/'[3]total numbers'!DT232</f>
        <v>0</v>
      </c>
      <c r="FE233" s="17">
        <f>+CB233/'[3]total numbers'!DU232</f>
        <v>0</v>
      </c>
      <c r="FF233" s="17">
        <f>+CC233/'[3]total numbers'!DV232</f>
        <v>0</v>
      </c>
      <c r="FH233" s="52">
        <f t="shared" si="39"/>
        <v>-10000</v>
      </c>
      <c r="FI233" s="52">
        <f t="shared" si="40"/>
        <v>1960</v>
      </c>
      <c r="FJ233" s="66">
        <v>0.5</v>
      </c>
      <c r="FK233" s="59">
        <f t="shared" si="41"/>
        <v>0</v>
      </c>
      <c r="FL233" s="52">
        <f t="shared" si="42"/>
        <v>0</v>
      </c>
      <c r="FM233" s="65">
        <f t="shared" si="46"/>
        <v>0.33333333333333331</v>
      </c>
      <c r="FN233" s="59">
        <f t="shared" si="43"/>
        <v>-2.320794416806389E-2</v>
      </c>
      <c r="FP233" s="6">
        <v>10</v>
      </c>
      <c r="FQ233" s="6" t="s">
        <v>376</v>
      </c>
      <c r="GF233" s="20" t="e">
        <f t="shared" si="44"/>
        <v>#DIV/0!</v>
      </c>
    </row>
    <row r="234" spans="1:188" x14ac:dyDescent="0.2">
      <c r="A234" s="6">
        <v>24</v>
      </c>
      <c r="B234" s="14">
        <v>882</v>
      </c>
      <c r="C234" s="89" t="s">
        <v>272</v>
      </c>
      <c r="D234" s="20">
        <v>0</v>
      </c>
      <c r="E234" s="20">
        <v>0</v>
      </c>
      <c r="F234" s="20">
        <v>0</v>
      </c>
      <c r="G234" s="20">
        <v>0</v>
      </c>
      <c r="H234" s="20">
        <v>0</v>
      </c>
      <c r="I234" s="20">
        <v>0</v>
      </c>
      <c r="J234" s="11">
        <v>0</v>
      </c>
      <c r="K234" s="11">
        <v>0</v>
      </c>
      <c r="L234" s="11">
        <v>0</v>
      </c>
      <c r="M234" s="11">
        <v>0</v>
      </c>
      <c r="N234" s="11">
        <f>+[1]data!N$234*[2]Oceania!$I$17</f>
        <v>0</v>
      </c>
      <c r="O234" s="11">
        <f>+[1]data!O$234*[2]Oceania!$I$17</f>
        <v>0</v>
      </c>
      <c r="P234" s="11">
        <f>+[1]data!P$234*[2]Oceania!$I$17</f>
        <v>0</v>
      </c>
      <c r="Q234" s="11">
        <f>+[1]data!Q$234*[2]Oceania!$I$17</f>
        <v>0</v>
      </c>
      <c r="R234" s="11">
        <f>+[1]data!R$234*[2]Oceania!$I$17</f>
        <v>0</v>
      </c>
      <c r="S234" s="11">
        <f>+[1]data!S$234*[2]Oceania!$I$17</f>
        <v>0</v>
      </c>
      <c r="T234" s="11">
        <f>+[1]data!T$234*[2]Oceania!$I$17</f>
        <v>0</v>
      </c>
      <c r="U234" s="11">
        <f>+[1]data!U$234*[2]Oceania!$I$17</f>
        <v>0</v>
      </c>
      <c r="V234" s="11">
        <f>+[1]data!V$234*[2]Oceania!$I$17</f>
        <v>0</v>
      </c>
      <c r="W234" s="11">
        <f>+[1]data!W$234*[2]Oceania!$I$17</f>
        <v>0</v>
      </c>
      <c r="X234" s="11">
        <f>+[1]data!X$234*[2]Oceania!$I$17</f>
        <v>0</v>
      </c>
      <c r="Y234" s="11">
        <f>+[1]data!Y$234*[2]Oceania!$I$17</f>
        <v>0</v>
      </c>
      <c r="Z234" s="11">
        <f>+[1]data!Z$234*[2]Oceania!$I$17</f>
        <v>0</v>
      </c>
      <c r="AA234" s="11">
        <f>+[1]data!AA$234*[2]Oceania!$I$17</f>
        <v>0</v>
      </c>
      <c r="AB234" s="11">
        <f>+[1]data!AB$234*[2]Oceania!$I$17</f>
        <v>0</v>
      </c>
      <c r="AC234" s="11">
        <f>+[1]data!AC$234*[2]Oceania!$I$17</f>
        <v>0</v>
      </c>
      <c r="AD234" s="11">
        <f>+[1]data!AD$234*[2]Oceania!$I$17</f>
        <v>0</v>
      </c>
      <c r="AE234" s="107">
        <f>+[1]data!AE$234*[2]Oceania!$I$17</f>
        <v>0</v>
      </c>
      <c r="AF234" s="11">
        <f>+[1]data!AF$234*[2]Oceania!$I$17</f>
        <v>0</v>
      </c>
      <c r="AG234" s="11">
        <f>+[1]data!AG$234*[2]Oceania!$I$17</f>
        <v>0</v>
      </c>
      <c r="AH234" s="11">
        <f>+[1]data!AH$234*[2]Oceania!$I$17</f>
        <v>0</v>
      </c>
      <c r="AI234" s="11">
        <f>+[1]data!AI$234*[2]Oceania!$I$17</f>
        <v>0</v>
      </c>
      <c r="AJ234" s="11">
        <f>+[1]data!AJ$234*[2]Oceania!$I$17</f>
        <v>0</v>
      </c>
      <c r="AK234" s="11">
        <f>+[1]data!AK$234*[2]Oceania!$I$17</f>
        <v>0</v>
      </c>
      <c r="AL234" s="11">
        <f>+[1]data!AL$234*[2]Oceania!$I$17</f>
        <v>0</v>
      </c>
      <c r="AM234" s="11">
        <f>+[1]data!AM$234*[2]Oceania!$I$17</f>
        <v>0</v>
      </c>
      <c r="AN234" s="11">
        <f>+[1]data!AN$234*[2]Oceania!$I$17</f>
        <v>0</v>
      </c>
      <c r="AO234" s="107">
        <f>+[1]data!AO$234*[2]Oceania!$I$17</f>
        <v>0</v>
      </c>
      <c r="AP234" s="11">
        <f>+[1]data!AP$234*[2]Oceania!$I$17</f>
        <v>0</v>
      </c>
      <c r="AQ234" s="11">
        <f>+[1]data!AQ$234*[2]Oceania!$I$17</f>
        <v>0</v>
      </c>
      <c r="AR234" s="11">
        <f>+[1]data!AR$234*[2]Oceania!$I$17</f>
        <v>0</v>
      </c>
      <c r="AS234" s="11">
        <f>+[1]data!AS$234*[2]Oceania!$I$17</f>
        <v>0</v>
      </c>
      <c r="AT234" s="11">
        <f>+[1]data!AT$234*[2]Oceania!$I$17</f>
        <v>0</v>
      </c>
      <c r="AU234" s="11">
        <f>+[1]data!AU$234*[2]Oceania!$I$17</f>
        <v>0</v>
      </c>
      <c r="AV234" s="11">
        <f>+[1]data!AV$234*[2]Oceania!$I$17</f>
        <v>0</v>
      </c>
      <c r="AW234" s="11">
        <f>+[1]data!AW$234*[2]Oceania!$I$17</f>
        <v>0</v>
      </c>
      <c r="AX234" s="11">
        <f>+[1]data!AX$234*[2]Oceania!$I$17</f>
        <v>0</v>
      </c>
      <c r="AY234" s="107">
        <f>+[1]data!AY$234*[2]Oceania!$I$17</f>
        <v>0</v>
      </c>
      <c r="AZ234" s="11">
        <f>+[1]data!AZ$234*[2]Oceania!$I$17</f>
        <v>0</v>
      </c>
      <c r="BA234" s="11">
        <f>+[1]data!BA$234*[2]Oceania!$I$17</f>
        <v>0</v>
      </c>
      <c r="BB234" s="11">
        <f>+[1]data!BB$234*[2]Oceania!$I$17</f>
        <v>0</v>
      </c>
      <c r="BC234" s="11">
        <f>+[1]data!BC$234*[2]Oceania!$I$17</f>
        <v>0</v>
      </c>
      <c r="BD234" s="11">
        <f>+[1]data!BD$234*[2]Oceania!$I$17</f>
        <v>0</v>
      </c>
      <c r="BE234" s="19">
        <f>+[1]data!BE$234*[2]Oceania!$I$17</f>
        <v>0</v>
      </c>
      <c r="BF234" s="19">
        <f>+[1]data!BF$234*[2]Oceania!$I$17</f>
        <v>0</v>
      </c>
      <c r="BG234" s="19">
        <f>+[1]data!BG$234*[2]Oceania!$I$17</f>
        <v>0</v>
      </c>
      <c r="BH234" s="19">
        <f>+[1]data!BH$234*[2]Oceania!$I$17</f>
        <v>0</v>
      </c>
      <c r="BI234" s="19">
        <f>+[1]data!BI$234*[2]Oceania!$I$17</f>
        <v>0</v>
      </c>
      <c r="BJ234" s="19">
        <f>+[1]data!BJ$234*[2]Oceania!$I$17</f>
        <v>0</v>
      </c>
      <c r="BK234" s="19">
        <f>+[1]data!BK$234*[2]Oceania!$I$17</f>
        <v>0</v>
      </c>
      <c r="BL234" s="19">
        <f>+[1]data!BL$234*[2]Oceania!$I$17</f>
        <v>0</v>
      </c>
      <c r="BM234" s="19">
        <f>+[1]data!BM$234*[2]Oceania!$I$17</f>
        <v>0</v>
      </c>
      <c r="BN234" s="19">
        <f>+[1]data!BN$234*[2]Oceania!$I$17</f>
        <v>0</v>
      </c>
      <c r="BO234" s="19">
        <f>+[1]data!BO$234*[2]Oceania!$I$17</f>
        <v>0</v>
      </c>
      <c r="BP234" s="19">
        <f>+[1]data!BP$234*[2]Oceania!$I$17</f>
        <v>0</v>
      </c>
      <c r="BQ234" s="19">
        <f>+[1]data!BQ$234*[2]Oceania!$I$17</f>
        <v>0</v>
      </c>
      <c r="BR234" s="19">
        <f>+[1]data!BR$234*[2]Oceania!$I$17</f>
        <v>0</v>
      </c>
      <c r="BS234" s="19">
        <f>+[1]data!BS$234*[2]Oceania!$I$17</f>
        <v>0</v>
      </c>
      <c r="BT234" s="19">
        <f>+[1]data!BT$234*[2]Oceania!$I$17</f>
        <v>0</v>
      </c>
      <c r="BU234" s="19">
        <f>+[1]data!BU$234*[2]Oceania!$I$17</f>
        <v>0</v>
      </c>
      <c r="BV234" s="19">
        <f>+[1]data!BV$234*[2]Oceania!$I$17</f>
        <v>0</v>
      </c>
      <c r="BW234" s="19">
        <f>+[1]data!BW$234*[2]Oceania!$I$17</f>
        <v>0</v>
      </c>
      <c r="BX234" s="19">
        <f>+[1]data!BX$234*[2]Oceania!$I$17</f>
        <v>0</v>
      </c>
      <c r="BY234" s="19">
        <f>+[1]data!BY$234*[2]Oceania!$I$17</f>
        <v>0</v>
      </c>
      <c r="BZ234" s="19">
        <f>+[1]data!BZ$234*[2]Oceania!$I$17</f>
        <v>0</v>
      </c>
      <c r="CA234" s="19">
        <f>+[1]data!CA$234*[2]Oceania!$I$17</f>
        <v>0</v>
      </c>
      <c r="CB234" s="19">
        <f>+[1]data!CB$234*[2]Oceania!$I$17</f>
        <v>0</v>
      </c>
      <c r="CC234" s="19">
        <f>+[1]data!CC$234*[2]Oceania!$I$17</f>
        <v>0</v>
      </c>
      <c r="CD234" s="30"/>
      <c r="CE234" s="15"/>
      <c r="CG234" s="17">
        <f>+D234/'[3]total numbers'!AW233</f>
        <v>0</v>
      </c>
      <c r="CH234" s="17">
        <f>+E234/'[3]total numbers'!AX233</f>
        <v>0</v>
      </c>
      <c r="CI234" s="17">
        <f>+F234/'[3]total numbers'!AY233</f>
        <v>0</v>
      </c>
      <c r="CJ234" s="17">
        <f>+G234/'[3]total numbers'!AZ233</f>
        <v>0</v>
      </c>
      <c r="CK234" s="17">
        <f>+H234/'[3]total numbers'!BA233</f>
        <v>0</v>
      </c>
      <c r="CL234" s="17">
        <f>+I234/'[3]total numbers'!BB233</f>
        <v>0</v>
      </c>
      <c r="CM234" s="17">
        <f>+J234/'[3]total numbers'!BC233</f>
        <v>0</v>
      </c>
      <c r="CN234" s="17">
        <f>+K234/'[3]total numbers'!BD233</f>
        <v>0</v>
      </c>
      <c r="CO234" s="17">
        <f>+L234/'[3]total numbers'!BE233</f>
        <v>0</v>
      </c>
      <c r="CP234" s="17">
        <f>+M234/'[3]total numbers'!BF233</f>
        <v>0</v>
      </c>
      <c r="CQ234" s="17">
        <f>+N234/'[3]total numbers'!BG233</f>
        <v>0</v>
      </c>
      <c r="CR234" s="17">
        <f>+O234/'[3]total numbers'!BH233</f>
        <v>0</v>
      </c>
      <c r="CS234" s="17">
        <f>+P234/'[3]total numbers'!BI233</f>
        <v>0</v>
      </c>
      <c r="CT234" s="17">
        <f>+Q234/'[3]total numbers'!BJ233</f>
        <v>0</v>
      </c>
      <c r="CU234" s="17">
        <f>+R234/'[3]total numbers'!BK233</f>
        <v>0</v>
      </c>
      <c r="CV234" s="17">
        <f>+S234/'[3]total numbers'!BL233</f>
        <v>0</v>
      </c>
      <c r="CW234" s="17">
        <f>+T234/'[3]total numbers'!BM233</f>
        <v>0</v>
      </c>
      <c r="CX234" s="17">
        <f>+U234/'[3]total numbers'!BN233</f>
        <v>0</v>
      </c>
      <c r="CY234" s="17">
        <f>+V234/'[3]total numbers'!BO233</f>
        <v>0</v>
      </c>
      <c r="CZ234" s="17">
        <f>+W234/'[3]total numbers'!BP233</f>
        <v>0</v>
      </c>
      <c r="DA234" s="17">
        <f>+X234/'[3]total numbers'!BQ233</f>
        <v>0</v>
      </c>
      <c r="DB234" s="17">
        <f>+Y234/'[3]total numbers'!BR233</f>
        <v>0</v>
      </c>
      <c r="DC234" s="17">
        <f>+Z234/'[3]total numbers'!BS233</f>
        <v>0</v>
      </c>
      <c r="DD234" s="17">
        <f>+AA234/'[3]total numbers'!BT233</f>
        <v>0</v>
      </c>
      <c r="DE234" s="17">
        <f>+AB234/'[3]total numbers'!BU233</f>
        <v>0</v>
      </c>
      <c r="DF234" s="17">
        <f>+AC234/'[3]total numbers'!BV233</f>
        <v>0</v>
      </c>
      <c r="DG234" s="17">
        <f>+AD234/'[3]total numbers'!BW233</f>
        <v>0</v>
      </c>
      <c r="DH234" s="17">
        <f>+AE234/'[3]total numbers'!BX233</f>
        <v>0</v>
      </c>
      <c r="DI234" s="17">
        <f>+AF234/'[3]total numbers'!BY233</f>
        <v>0</v>
      </c>
      <c r="DJ234" s="17">
        <f>+AG234/'[3]total numbers'!BZ233</f>
        <v>0</v>
      </c>
      <c r="DK234" s="17">
        <f>+AH234/'[3]total numbers'!CA233</f>
        <v>0</v>
      </c>
      <c r="DL234" s="17">
        <f>+AI234/'[3]total numbers'!CB233</f>
        <v>0</v>
      </c>
      <c r="DM234" s="17">
        <f>+AJ234/'[3]total numbers'!CC233</f>
        <v>0</v>
      </c>
      <c r="DN234" s="17">
        <f>+AK234/'[3]total numbers'!CD233</f>
        <v>0</v>
      </c>
      <c r="DO234" s="17">
        <f>+AL234/'[3]total numbers'!CE233</f>
        <v>0</v>
      </c>
      <c r="DP234" s="17">
        <f>+AM234/'[3]total numbers'!CF233</f>
        <v>0</v>
      </c>
      <c r="DQ234" s="17">
        <f>+AN234/'[3]total numbers'!CG233</f>
        <v>0</v>
      </c>
      <c r="DR234" s="17">
        <f>+AO234/'[3]total numbers'!CH233</f>
        <v>0</v>
      </c>
      <c r="DS234" s="17">
        <f>+AP234/'[3]total numbers'!CI233</f>
        <v>0</v>
      </c>
      <c r="DT234" s="17">
        <f>+AQ234/'[3]total numbers'!CJ233</f>
        <v>0</v>
      </c>
      <c r="DU234" s="17">
        <f>+AR234/'[3]total numbers'!CK233</f>
        <v>0</v>
      </c>
      <c r="DV234" s="17">
        <f>+AS234/'[3]total numbers'!CL233</f>
        <v>0</v>
      </c>
      <c r="DW234" s="17">
        <f>+AT234/'[3]total numbers'!CM233</f>
        <v>0</v>
      </c>
      <c r="DX234" s="17">
        <f>+AU234/'[3]total numbers'!CN233</f>
        <v>0</v>
      </c>
      <c r="DY234" s="17">
        <f>+AV234/'[3]total numbers'!CO233</f>
        <v>0</v>
      </c>
      <c r="DZ234" s="17">
        <f>+AW234/'[3]total numbers'!CP233</f>
        <v>0</v>
      </c>
      <c r="EA234" s="17">
        <f>+AX234/'[3]total numbers'!CQ233</f>
        <v>0</v>
      </c>
      <c r="EB234" s="17">
        <f>+AY234/'[3]total numbers'!CR233</f>
        <v>0</v>
      </c>
      <c r="EC234" s="17">
        <f>+AZ234/'[3]total numbers'!CS233</f>
        <v>0</v>
      </c>
      <c r="ED234" s="17">
        <f>+BA234/'[3]total numbers'!CT233</f>
        <v>0</v>
      </c>
      <c r="EE234" s="17">
        <f>+BB234/'[3]total numbers'!CU233</f>
        <v>0</v>
      </c>
      <c r="EF234" s="17">
        <f>+BC234/'[3]total numbers'!CV233</f>
        <v>0</v>
      </c>
      <c r="EG234" s="17">
        <f>+BD234/'[3]total numbers'!CW233</f>
        <v>0</v>
      </c>
      <c r="EH234" s="17">
        <f>+BE234/'[3]total numbers'!CX233</f>
        <v>0</v>
      </c>
      <c r="EI234" s="17">
        <f>+BF234/'[3]total numbers'!CY233</f>
        <v>0</v>
      </c>
      <c r="EJ234" s="17">
        <f>+BG234/'[3]total numbers'!CZ233</f>
        <v>0</v>
      </c>
      <c r="EK234" s="17">
        <f>+BH234/'[3]total numbers'!DA233</f>
        <v>0</v>
      </c>
      <c r="EL234" s="17">
        <f>+BI234/'[3]total numbers'!DB233</f>
        <v>0</v>
      </c>
      <c r="EM234" s="17">
        <f>+BJ234/'[3]total numbers'!DC233</f>
        <v>0</v>
      </c>
      <c r="EN234" s="17">
        <f>+BK234/'[3]total numbers'!DD233</f>
        <v>0</v>
      </c>
      <c r="EO234" s="17">
        <f>+BL234/'[3]total numbers'!DE233</f>
        <v>0</v>
      </c>
      <c r="EP234" s="17">
        <f>+BM234/'[3]total numbers'!DF233</f>
        <v>0</v>
      </c>
      <c r="EQ234" s="17">
        <f>+BN234/'[3]total numbers'!DG233</f>
        <v>0</v>
      </c>
      <c r="ER234" s="17">
        <f>+BO234/'[3]total numbers'!DH233</f>
        <v>0</v>
      </c>
      <c r="ES234" s="17">
        <f>+BP234/'[3]total numbers'!DI233</f>
        <v>0</v>
      </c>
      <c r="ET234" s="17">
        <f>+BQ234/'[3]total numbers'!DJ233</f>
        <v>0</v>
      </c>
      <c r="EU234" s="17">
        <f>+BR234/'[3]total numbers'!DK233</f>
        <v>0</v>
      </c>
      <c r="EV234" s="17">
        <f>+BS234/'[3]total numbers'!DL233</f>
        <v>0</v>
      </c>
      <c r="EW234" s="17">
        <f>+BT234/'[3]total numbers'!DM233</f>
        <v>0</v>
      </c>
      <c r="EX234" s="17">
        <f>+BU234/'[3]total numbers'!DN233</f>
        <v>0</v>
      </c>
      <c r="EY234" s="17">
        <f>+BV234/'[3]total numbers'!DO233</f>
        <v>0</v>
      </c>
      <c r="EZ234" s="17">
        <f>+BW234/'[3]total numbers'!DP233</f>
        <v>0</v>
      </c>
      <c r="FA234" s="17">
        <f>+BX234/'[3]total numbers'!DQ233</f>
        <v>0</v>
      </c>
      <c r="FB234" s="17">
        <f>+BY234/'[3]total numbers'!DR233</f>
        <v>0</v>
      </c>
      <c r="FC234" s="17">
        <f>+BZ234/'[3]total numbers'!DS233</f>
        <v>0</v>
      </c>
      <c r="FD234" s="17">
        <f>+CA234/'[3]total numbers'!DT233</f>
        <v>0</v>
      </c>
      <c r="FE234" s="17">
        <f>+CB234/'[3]total numbers'!DU233</f>
        <v>0</v>
      </c>
      <c r="FF234" s="17">
        <f>+CC234/'[3]total numbers'!DV233</f>
        <v>0</v>
      </c>
      <c r="FH234" s="52">
        <f t="shared" si="39"/>
        <v>-10000</v>
      </c>
      <c r="FI234" s="52">
        <f t="shared" si="40"/>
        <v>1960</v>
      </c>
      <c r="FJ234" s="66">
        <v>0.5</v>
      </c>
      <c r="FK234" s="59">
        <f t="shared" si="41"/>
        <v>0</v>
      </c>
      <c r="FL234" s="52">
        <f t="shared" si="42"/>
        <v>0</v>
      </c>
      <c r="FM234" s="65">
        <f t="shared" si="46"/>
        <v>0.33333333333333331</v>
      </c>
      <c r="FN234" s="59">
        <f t="shared" si="43"/>
        <v>-2.320794416806389E-2</v>
      </c>
      <c r="FP234" s="6">
        <v>10</v>
      </c>
      <c r="FQ234" s="6" t="s">
        <v>376</v>
      </c>
      <c r="GF234" s="20" t="e">
        <f t="shared" si="44"/>
        <v>#DIV/0!</v>
      </c>
    </row>
    <row r="235" spans="1:188" x14ac:dyDescent="0.2">
      <c r="A235" s="6">
        <v>17</v>
      </c>
      <c r="B235" s="14">
        <v>887</v>
      </c>
      <c r="C235" s="87" t="s">
        <v>273</v>
      </c>
      <c r="D235" s="20">
        <v>0</v>
      </c>
      <c r="E235" s="20">
        <v>0</v>
      </c>
      <c r="F235" s="20">
        <v>0</v>
      </c>
      <c r="G235" s="20">
        <v>0</v>
      </c>
      <c r="H235" s="20">
        <v>0</v>
      </c>
      <c r="I235" s="20">
        <v>0</v>
      </c>
      <c r="J235" s="11">
        <v>0</v>
      </c>
      <c r="K235" s="11">
        <v>0</v>
      </c>
      <c r="L235" s="11">
        <v>0</v>
      </c>
      <c r="M235" s="11">
        <v>0</v>
      </c>
      <c r="N235" s="11">
        <f>+[1]data!N$235*[2]EurAsia!$I$52</f>
        <v>0</v>
      </c>
      <c r="O235" s="11">
        <f>+[1]data!O$235*[2]EurAsia!$I$52</f>
        <v>0</v>
      </c>
      <c r="P235" s="11">
        <f>+[1]data!P$235*[2]EurAsia!$I$52</f>
        <v>0</v>
      </c>
      <c r="Q235" s="11">
        <f>+[1]data!Q$235*[2]EurAsia!$I$52</f>
        <v>0</v>
      </c>
      <c r="R235" s="11">
        <f>+[1]data!R$235*[2]EurAsia!$I$52</f>
        <v>0</v>
      </c>
      <c r="S235" s="11">
        <f>+[1]data!S$235*[2]EurAsia!$I$52</f>
        <v>0</v>
      </c>
      <c r="T235" s="11">
        <f>+[1]data!T$235*[2]EurAsia!$I$52</f>
        <v>0</v>
      </c>
      <c r="U235" s="11">
        <f>+[1]data!U$235*[2]EurAsia!$I$52</f>
        <v>0</v>
      </c>
      <c r="V235" s="11">
        <f>+[1]data!V$235*[2]EurAsia!$I$52</f>
        <v>0</v>
      </c>
      <c r="W235" s="11">
        <f>+[1]data!W$235*[2]EurAsia!$I$52</f>
        <v>0</v>
      </c>
      <c r="X235" s="11">
        <f>+[1]data!X$235*[2]EurAsia!$I$52</f>
        <v>0</v>
      </c>
      <c r="Y235" s="11">
        <f>+[1]data!Y$235*[2]EurAsia!$I$52</f>
        <v>0</v>
      </c>
      <c r="Z235" s="11">
        <f>+[1]data!Z$235*[2]EurAsia!$I$52</f>
        <v>0</v>
      </c>
      <c r="AA235" s="11">
        <f>+[1]data!AA$235*[2]EurAsia!$I$52</f>
        <v>0</v>
      </c>
      <c r="AB235" s="11">
        <f>+[1]data!AB$235*[2]EurAsia!$I$52</f>
        <v>0</v>
      </c>
      <c r="AC235" s="11">
        <f>+[1]data!AC$235*[2]EurAsia!$I$52</f>
        <v>0</v>
      </c>
      <c r="AD235" s="11">
        <f>+[1]data!AD$235*[2]EurAsia!$I$52</f>
        <v>0</v>
      </c>
      <c r="AE235" s="107">
        <f>+[1]data!AE$235*[2]EurAsia!$I$52</f>
        <v>17.770249560112589</v>
      </c>
      <c r="AF235" s="11">
        <f>+[1]data!AF$235*[2]EurAsia!$I$52</f>
        <v>19.080624638223089</v>
      </c>
      <c r="AG235" s="11">
        <f>+[1]data!AG$235*[2]EurAsia!$I$52</f>
        <v>20.390999716333589</v>
      </c>
      <c r="AH235" s="11">
        <f>+[1]data!AH$235*[2]EurAsia!$I$52</f>
        <v>21.701374794444092</v>
      </c>
      <c r="AI235" s="11">
        <f>+[1]data!AI$235*[2]EurAsia!$I$52</f>
        <v>23.011749872554592</v>
      </c>
      <c r="AJ235" s="11">
        <f>+[1]data!AJ$235*[2]EurAsia!$I$52</f>
        <v>24.322124950665092</v>
      </c>
      <c r="AK235" s="11">
        <f>+[1]data!AK$235*[2]EurAsia!$I$52</f>
        <v>25.632500028775592</v>
      </c>
      <c r="AL235" s="11">
        <f>+[1]data!AL$235*[2]EurAsia!$I$52</f>
        <v>26.942875106886095</v>
      </c>
      <c r="AM235" s="11">
        <f>+[1]data!AM$235*[2]EurAsia!$I$52</f>
        <v>28.253250184996592</v>
      </c>
      <c r="AN235" s="11">
        <f>+[1]data!AN$235*[2]EurAsia!$I$52</f>
        <v>29.563625263107095</v>
      </c>
      <c r="AO235" s="107">
        <f>+[1]data!AO$235*[2]EurAsia!$I$52</f>
        <v>30.874000341217595</v>
      </c>
      <c r="AP235" s="11">
        <f>+[1]data!AP$235*[2]EurAsia!$I$52</f>
        <v>35.999674558494263</v>
      </c>
      <c r="AQ235" s="11">
        <f>+[1]data!AQ$235*[2]EurAsia!$I$52</f>
        <v>41.125348775770924</v>
      </c>
      <c r="AR235" s="11">
        <f>+[1]data!AR$235*[2]EurAsia!$I$52</f>
        <v>46.251022993047592</v>
      </c>
      <c r="AS235" s="11">
        <f>+[1]data!AS$235*[2]EurAsia!$I$52</f>
        <v>51.376697210324259</v>
      </c>
      <c r="AT235" s="11">
        <f>+[1]data!AT$235*[2]EurAsia!$I$52</f>
        <v>56.50237142760092</v>
      </c>
      <c r="AU235" s="11">
        <f>+[1]data!AU$235*[2]EurAsia!$I$52</f>
        <v>61.628045644877588</v>
      </c>
      <c r="AV235" s="11">
        <f>+[1]data!AV$235*[2]EurAsia!$I$52</f>
        <v>66.753719862154256</v>
      </c>
      <c r="AW235" s="11">
        <f>+[1]data!AW$235*[2]EurAsia!$I$52</f>
        <v>71.879394079430938</v>
      </c>
      <c r="AX235" s="11">
        <f>+[1]data!AX$235*[2]EurAsia!$I$52</f>
        <v>77.005068296707591</v>
      </c>
      <c r="AY235" s="107">
        <f>+[1]data!AY$235*[2]EurAsia!$I$52</f>
        <v>82.130742513984259</v>
      </c>
      <c r="AZ235" s="11">
        <f>+[1]data!AZ$235*[2]EurAsia!$I$52</f>
        <v>96.777391595644787</v>
      </c>
      <c r="BA235" s="11">
        <f>+[1]data!BA$235*[2]EurAsia!$I$52</f>
        <v>111.42404067730533</v>
      </c>
      <c r="BB235" s="11">
        <f>+[1]data!BB$235*[2]EurAsia!$I$52</f>
        <v>126.07068975896583</v>
      </c>
      <c r="BC235" s="11">
        <f>+[1]data!BC$235*[2]EurAsia!$I$52</f>
        <v>140.71733884062635</v>
      </c>
      <c r="BD235" s="11">
        <f>+[1]data!BD$235*[2]EurAsia!$I$52</f>
        <v>155.3639879222869</v>
      </c>
      <c r="BE235" s="19">
        <f>+[1]data!BE$235*[2]EurAsia!$I$52</f>
        <v>170.01063700394741</v>
      </c>
      <c r="BF235" s="19">
        <f>+[1]data!BF$235*[2]EurAsia!$I$52</f>
        <v>213.53993053635907</v>
      </c>
      <c r="BG235" s="19">
        <f>+[1]data!BG$235*[2]EurAsia!$I$52</f>
        <v>237.3578458654145</v>
      </c>
      <c r="BH235" s="19">
        <f>+[1]data!BH$235*[2]EurAsia!$I$52</f>
        <v>285.8149839486652</v>
      </c>
      <c r="BI235" s="19">
        <f>+[1]data!BI$235*[2]EurAsia!$I$52</f>
        <v>410.65371256992125</v>
      </c>
      <c r="BJ235" s="19">
        <f>+[1]data!BJ$235*[2]EurAsia!$I$52</f>
        <v>410.65371256992125</v>
      </c>
      <c r="BK235" s="19">
        <f>+[1]data!BK$235*[2]EurAsia!$I$52</f>
        <v>410.65371256992125</v>
      </c>
      <c r="BL235" s="19">
        <f>+[1]data!BL$235*[2]EurAsia!$I$52</f>
        <v>492.78445508390553</v>
      </c>
      <c r="BM235" s="19">
        <f>+[1]data!BM$235*[2]EurAsia!$I$52</f>
        <v>558.48904909509292</v>
      </c>
      <c r="BN235" s="19">
        <f>+[1]data!BN$235*[2]EurAsia!$I$52</f>
        <v>558.48904909509292</v>
      </c>
      <c r="BO235" s="19">
        <f>+[1]data!BO$235*[2]EurAsia!$I$52</f>
        <v>558.48904909509292</v>
      </c>
      <c r="BP235" s="19">
        <f>+[1]data!BP$235*[2]EurAsia!$I$52</f>
        <v>558.48904909509292</v>
      </c>
      <c r="BQ235" s="19">
        <f>+[1]data!BQ$235*[2]EurAsia!$I$52</f>
        <v>558.48904909509292</v>
      </c>
      <c r="BR235" s="19">
        <f>+[1]data!BR$235*[2]EurAsia!$I$52</f>
        <v>558.48904909509292</v>
      </c>
      <c r="BS235" s="19">
        <f>+[1]data!BS$235*[2]EurAsia!$I$52</f>
        <v>558.48904909509292</v>
      </c>
      <c r="BT235" s="19">
        <f>+[1]data!BT$235*[2]EurAsia!$I$52</f>
        <v>558.48904909509292</v>
      </c>
      <c r="BU235" s="19">
        <f>+[1]data!BU$235*[2]EurAsia!$I$52</f>
        <v>558.48904909509292</v>
      </c>
      <c r="BV235" s="19">
        <f>+[1]data!BV$235*[2]EurAsia!$I$52</f>
        <v>558.48904909509292</v>
      </c>
      <c r="BW235" s="19">
        <f>+[1]data!BW$235*[2]EurAsia!$I$52</f>
        <v>558.48904909509292</v>
      </c>
      <c r="BX235" s="19">
        <f>+[1]data!BX$235*[2]EurAsia!$I$52</f>
        <v>558.48904909509292</v>
      </c>
      <c r="BY235" s="19">
        <f>+[1]data!BY$235*[2]EurAsia!$I$52</f>
        <v>558.48904909509292</v>
      </c>
      <c r="BZ235" s="19">
        <f>+[1]data!BZ$235*[2]EurAsia!$I$52</f>
        <v>558.48904909509292</v>
      </c>
      <c r="CA235" s="19">
        <f>+[1]data!CA$235*[2]EurAsia!$I$52</f>
        <v>558.48904909509292</v>
      </c>
      <c r="CB235" s="19">
        <f>+[1]data!CB$235*[2]EurAsia!$I$52</f>
        <v>558.48904909509292</v>
      </c>
      <c r="CC235" s="19">
        <f>+[1]data!CC$235*[2]EurAsia!$I$52</f>
        <v>558.48904909509292</v>
      </c>
      <c r="CD235" s="30"/>
      <c r="CE235" s="15"/>
      <c r="CG235" s="17">
        <f>+D235/'[3]total numbers'!AW234</f>
        <v>0</v>
      </c>
      <c r="CH235" s="17">
        <f>+E235/'[3]total numbers'!AX234</f>
        <v>0</v>
      </c>
      <c r="CI235" s="17">
        <f>+F235/'[3]total numbers'!AY234</f>
        <v>0</v>
      </c>
      <c r="CJ235" s="17">
        <f>+G235/'[3]total numbers'!AZ234</f>
        <v>0</v>
      </c>
      <c r="CK235" s="17">
        <f>+H235/'[3]total numbers'!BA234</f>
        <v>0</v>
      </c>
      <c r="CL235" s="17">
        <f>+I235/'[3]total numbers'!BB234</f>
        <v>0</v>
      </c>
      <c r="CM235" s="17">
        <f>+J235/'[3]total numbers'!BC234</f>
        <v>0</v>
      </c>
      <c r="CN235" s="17">
        <f>+K235/'[3]total numbers'!BD234</f>
        <v>0</v>
      </c>
      <c r="CO235" s="17">
        <f>+L235/'[3]total numbers'!BE234</f>
        <v>0</v>
      </c>
      <c r="CP235" s="17">
        <f>+M235/'[3]total numbers'!BF234</f>
        <v>0</v>
      </c>
      <c r="CQ235" s="17">
        <f>+N235/'[3]total numbers'!BG234</f>
        <v>0</v>
      </c>
      <c r="CR235" s="17">
        <f>+O235/'[3]total numbers'!BH234</f>
        <v>0</v>
      </c>
      <c r="CS235" s="17">
        <f>+P235/'[3]total numbers'!BI234</f>
        <v>0</v>
      </c>
      <c r="CT235" s="17">
        <f>+Q235/'[3]total numbers'!BJ234</f>
        <v>0</v>
      </c>
      <c r="CU235" s="17">
        <f>+R235/'[3]total numbers'!BK234</f>
        <v>0</v>
      </c>
      <c r="CV235" s="17">
        <f>+S235/'[3]total numbers'!BL234</f>
        <v>0</v>
      </c>
      <c r="CW235" s="17">
        <f>+T235/'[3]total numbers'!BM234</f>
        <v>0</v>
      </c>
      <c r="CX235" s="17">
        <f>+U235/'[3]total numbers'!BN234</f>
        <v>0</v>
      </c>
      <c r="CY235" s="17">
        <f>+V235/'[3]total numbers'!BO234</f>
        <v>0</v>
      </c>
      <c r="CZ235" s="17">
        <f>+W235/'[3]total numbers'!BP234</f>
        <v>0</v>
      </c>
      <c r="DA235" s="17">
        <f>+X235/'[3]total numbers'!BQ234</f>
        <v>0</v>
      </c>
      <c r="DB235" s="17">
        <f>+Y235/'[3]total numbers'!BR234</f>
        <v>0</v>
      </c>
      <c r="DC235" s="17">
        <f>+Z235/'[3]total numbers'!BS234</f>
        <v>0</v>
      </c>
      <c r="DD235" s="17">
        <f>+AA235/'[3]total numbers'!BT234</f>
        <v>0</v>
      </c>
      <c r="DE235" s="17">
        <f>+AB235/'[3]total numbers'!BU234</f>
        <v>0</v>
      </c>
      <c r="DF235" s="17">
        <f>+AC235/'[3]total numbers'!BV234</f>
        <v>0</v>
      </c>
      <c r="DG235" s="17">
        <f>+AD235/'[3]total numbers'!BW234</f>
        <v>0</v>
      </c>
      <c r="DH235" s="17">
        <f>+AE235/'[3]total numbers'!BX234</f>
        <v>0.12483140312258585</v>
      </c>
      <c r="DI235" s="17">
        <f>+AF235/'[3]total numbers'!BY234</f>
        <v>0.13201843657526527</v>
      </c>
      <c r="DJ235" s="17">
        <f>+AG235/'[3]total numbers'!BZ234</f>
        <v>0.13934846147660845</v>
      </c>
      <c r="DK235" s="17">
        <f>+AH235/'[3]total numbers'!CA234</f>
        <v>0.14679357392275286</v>
      </c>
      <c r="DL235" s="17">
        <f>+AI235/'[3]total numbers'!CB234</f>
        <v>0.1542818152550692</v>
      </c>
      <c r="DM235" s="17">
        <f>+AJ235/'[3]total numbers'!CC234</f>
        <v>0.16174421742232761</v>
      </c>
      <c r="DN235" s="17">
        <f>+AK235/'[3]total numbers'!CD234</f>
        <v>0.16916462097605389</v>
      </c>
      <c r="DO235" s="17">
        <f>+AL235/'[3]total numbers'!CE234</f>
        <v>0.17656459980265471</v>
      </c>
      <c r="DP235" s="17">
        <f>+AM235/'[3]total numbers'!CF234</f>
        <v>0.18398834452329116</v>
      </c>
      <c r="DQ235" s="17">
        <f>+AN235/'[3]total numbers'!CG234</f>
        <v>0.19150526486223218</v>
      </c>
      <c r="DR235" s="17">
        <f>+AO235/'[3]total numbers'!CH234</f>
        <v>0.19916268548511856</v>
      </c>
      <c r="DS235" s="17">
        <f>+AP235/'[3]total numbers'!CI234</f>
        <v>0.23151958325129918</v>
      </c>
      <c r="DT235" s="17">
        <f>+AQ235/'[3]total numbers'!CJ234</f>
        <v>0.26390146548789062</v>
      </c>
      <c r="DU235" s="17">
        <f>+AR235/'[3]total numbers'!CK234</f>
        <v>0.29623974708440942</v>
      </c>
      <c r="DV235" s="17">
        <f>+AS235/'[3]total numbers'!CL234</f>
        <v>0.3283548429401999</v>
      </c>
      <c r="DW235" s="17">
        <f>+AT235/'[3]total numbers'!CM234</f>
        <v>0.36005283587123343</v>
      </c>
      <c r="DX235" s="17">
        <f>+AU235/'[3]total numbers'!CN234</f>
        <v>0.39117741372228626</v>
      </c>
      <c r="DY235" s="17">
        <f>+AV235/'[3]total numbers'!CO234</f>
        <v>0.42168589065301931</v>
      </c>
      <c r="DZ235" s="17">
        <f>+AW235/'[3]total numbers'!CP234</f>
        <v>0.45148955170648492</v>
      </c>
      <c r="EA235" s="17">
        <f>+AX235/'[3]total numbers'!CQ234</f>
        <v>0.48062382299669576</v>
      </c>
      <c r="EB235" s="17">
        <f>+AY235/'[3]total numbers'!CR234</f>
        <v>0.50908536858603015</v>
      </c>
      <c r="EC235" s="17">
        <f>+AZ235/'[3]total numbers'!CS234</f>
        <v>0.59546156957787899</v>
      </c>
      <c r="ED235" s="17">
        <f>+BA235/'[3]total numbers'!CT234</f>
        <v>0.68021122702984793</v>
      </c>
      <c r="EE235" s="17">
        <f>+BB235/'[3]total numbers'!CU234</f>
        <v>0.76322292839998207</v>
      </c>
      <c r="EF235" s="17">
        <f>+BC235/'[3]total numbers'!CV234</f>
        <v>0.8442618199527604</v>
      </c>
      <c r="EG235" s="17">
        <f>+BD235/'[3]total numbers'!CW234</f>
        <v>0.92321946651387166</v>
      </c>
      <c r="EH235" s="17">
        <f>+BE235/'[3]total numbers'!CX234</f>
        <v>0.99993316749566186</v>
      </c>
      <c r="EI235" s="17">
        <f>+BF235/'[3]total numbers'!CY234</f>
        <v>1.2426165748390083</v>
      </c>
      <c r="EJ235" s="17">
        <f>+BG235/'[3]total numbers'!CZ234</f>
        <v>1.3669301144613633</v>
      </c>
      <c r="EK235" s="17">
        <f>+BH235/'[3]total numbers'!DA234</f>
        <v>1.630907930708108</v>
      </c>
      <c r="EL235" s="17">
        <f>+BI235/'[3]total numbers'!DB234</f>
        <v>2.3259119631727114</v>
      </c>
      <c r="EM235" s="17">
        <f>+BJ235/'[3]total numbers'!DC234</f>
        <v>2.3132422985749521</v>
      </c>
      <c r="EN235" s="17">
        <f>+BK235/'[3]total numbers'!DD234</f>
        <v>2.3046351148233937</v>
      </c>
      <c r="EO235" s="17">
        <f>+BL235/'[3]total numbers'!DE234</f>
        <v>2.7591978313404231</v>
      </c>
      <c r="EP235" s="17">
        <f>+BM235/'[3]total numbers'!DF234</f>
        <v>3.1229641570352951</v>
      </c>
      <c r="EQ235" s="17">
        <f>+BN235/'[3]total numbers'!DG234</f>
        <v>3.1206433014935402</v>
      </c>
      <c r="ER235" s="17">
        <f>+BO235/'[3]total numbers'!DH234</f>
        <v>3.1199982631301877</v>
      </c>
      <c r="ES235" s="17">
        <f>+BP235/'[3]total numbers'!DI234</f>
        <v>3.1210095230103829</v>
      </c>
      <c r="ET235" s="17">
        <f>+BQ235/'[3]total numbers'!DJ234</f>
        <v>3.122335614863911</v>
      </c>
      <c r="EU235" s="17">
        <f>+BR235/'[3]total numbers'!DK234</f>
        <v>3.1226847737202497</v>
      </c>
      <c r="EV235" s="17">
        <f>+BS235/'[3]total numbers'!DL234</f>
        <v>3.1210444057330706</v>
      </c>
      <c r="EW235" s="17">
        <f>+BT235/'[3]total numbers'!DM234</f>
        <v>3.1167074930526635</v>
      </c>
      <c r="EX235" s="17">
        <f>+BU235/'[3]total numbers'!DN234</f>
        <v>3.1098350062091731</v>
      </c>
      <c r="EY235" s="17">
        <f>+BV235/'[3]total numbers'!DO234</f>
        <v>3.101149136242749</v>
      </c>
      <c r="EZ235" s="17">
        <f>+BW235/'[3]total numbers'!DP234</f>
        <v>3.0919637765055579</v>
      </c>
      <c r="FA235" s="17">
        <f>+BX235/'[3]total numbers'!DQ234</f>
        <v>3.0828837208132844</v>
      </c>
      <c r="FB235" s="17">
        <f>+BY235/'[3]total numbers'!DR234</f>
        <v>3.0742290832457719</v>
      </c>
      <c r="FC235" s="17">
        <f>+BZ235/'[3]total numbers'!DS234</f>
        <v>3.0655724202583854</v>
      </c>
      <c r="FD235" s="17">
        <f>+CA235/'[3]total numbers'!DT234</f>
        <v>3.0567468629833172</v>
      </c>
      <c r="FE235" s="17">
        <f>+CB235/'[3]total numbers'!DU234</f>
        <v>3.0473067451020768</v>
      </c>
      <c r="FF235" s="17">
        <f>+CC235/'[3]total numbers'!DV234</f>
        <v>3.0368675285073814</v>
      </c>
      <c r="FH235" s="52">
        <f t="shared" si="39"/>
        <v>-10000</v>
      </c>
      <c r="FI235" s="52">
        <f t="shared" si="40"/>
        <v>1960</v>
      </c>
      <c r="FJ235" s="66">
        <f t="shared" si="48"/>
        <v>0</v>
      </c>
      <c r="FK235" s="59">
        <f t="shared" si="41"/>
        <v>0.99993316749566186</v>
      </c>
      <c r="FL235" s="52">
        <f t="shared" si="42"/>
        <v>-10000</v>
      </c>
      <c r="FM235" s="65">
        <f t="shared" si="46"/>
        <v>0.33333333333333331</v>
      </c>
      <c r="FN235" s="59" t="e">
        <f t="shared" si="43"/>
        <v>#DIV/0!</v>
      </c>
      <c r="FP235" s="6">
        <v>3</v>
      </c>
      <c r="FQ235" s="22" t="s">
        <v>377</v>
      </c>
      <c r="GF235" s="20">
        <f t="shared" si="44"/>
        <v>0</v>
      </c>
    </row>
    <row r="236" spans="1:188" x14ac:dyDescent="0.2">
      <c r="A236" s="6">
        <v>12</v>
      </c>
      <c r="B236" s="14">
        <v>891</v>
      </c>
      <c r="C236" s="90" t="s">
        <v>274</v>
      </c>
      <c r="D236" s="20">
        <v>0</v>
      </c>
      <c r="E236" s="20">
        <v>0</v>
      </c>
      <c r="F236" s="20">
        <v>0</v>
      </c>
      <c r="G236" s="20">
        <v>0</v>
      </c>
      <c r="H236" s="20">
        <v>0</v>
      </c>
      <c r="I236" s="20">
        <v>0</v>
      </c>
      <c r="J236" s="11">
        <v>0</v>
      </c>
      <c r="K236" s="11">
        <v>0</v>
      </c>
      <c r="L236" s="11">
        <v>0</v>
      </c>
      <c r="M236" s="11">
        <v>0</v>
      </c>
      <c r="N236" s="11">
        <f>+[1]data!N$236*[2]Europe!$I$39</f>
        <v>0</v>
      </c>
      <c r="O236" s="11">
        <f>+[1]data!O$236*[2]Europe!$I$39</f>
        <v>0</v>
      </c>
      <c r="P236" s="11">
        <f>+[1]data!P$236*[2]Europe!$I$39</f>
        <v>0</v>
      </c>
      <c r="Q236" s="11">
        <f>+[1]data!Q$236*[2]Europe!$I$39</f>
        <v>0</v>
      </c>
      <c r="R236" s="11">
        <f>+[1]data!R$236*[2]Europe!$I$39</f>
        <v>0</v>
      </c>
      <c r="S236" s="11">
        <f>+[1]data!S$236*[2]Europe!$I$39</f>
        <v>0</v>
      </c>
      <c r="T236" s="11">
        <f>+[1]data!T$236*[2]Europe!$I$39</f>
        <v>0</v>
      </c>
      <c r="U236" s="11">
        <f>+[1]data!U$236*[2]Europe!$I$39</f>
        <v>0</v>
      </c>
      <c r="V236" s="11">
        <f>+[1]data!V$236*[2]Europe!$I$39</f>
        <v>0</v>
      </c>
      <c r="W236" s="11">
        <f>+[1]data!W$236*[2]Europe!$I$39</f>
        <v>0</v>
      </c>
      <c r="X236" s="11">
        <f>+[1]data!X$236*[2]Europe!$I$39</f>
        <v>0</v>
      </c>
      <c r="Y236" s="11">
        <f>+[1]data!Y$236*[2]Europe!$I$39</f>
        <v>0</v>
      </c>
      <c r="Z236" s="11">
        <f>+[1]data!Z$236*[2]Europe!$I$39</f>
        <v>0</v>
      </c>
      <c r="AA236" s="11">
        <f>+[1]data!AA$236*[2]Europe!$I$39</f>
        <v>0</v>
      </c>
      <c r="AB236" s="11">
        <f>+[1]data!AB$236*[2]Europe!$I$39</f>
        <v>0</v>
      </c>
      <c r="AC236" s="11">
        <f>+[1]data!AC$236*[2]Europe!$I$39</f>
        <v>0</v>
      </c>
      <c r="AD236" s="11">
        <f>+[1]data!AD$236*[2]Europe!$I$39</f>
        <v>0</v>
      </c>
      <c r="AE236" s="107">
        <f>+[1]data!AE$236*[2]Europe!$I$39</f>
        <v>0</v>
      </c>
      <c r="AF236" s="11">
        <f>+[1]data!AF$236*[2]Europe!$I$39</f>
        <v>0</v>
      </c>
      <c r="AG236" s="11">
        <f>+[1]data!AG$236*[2]Europe!$I$39</f>
        <v>0</v>
      </c>
      <c r="AH236" s="11">
        <f>+[1]data!AH$236*[2]Europe!$I$39</f>
        <v>0</v>
      </c>
      <c r="AI236" s="11">
        <f>+[1]data!AI$236*[2]Europe!$I$39</f>
        <v>0</v>
      </c>
      <c r="AJ236" s="11">
        <f>+[1]data!AJ$236*[2]Europe!$I$39</f>
        <v>0</v>
      </c>
      <c r="AK236" s="11">
        <f>+[1]data!AK$236*[2]Europe!$I$39</f>
        <v>0</v>
      </c>
      <c r="AL236" s="11">
        <f>+[1]data!AL$236*[2]Europe!$I$39</f>
        <v>0</v>
      </c>
      <c r="AM236" s="11">
        <f>+[1]data!AM$236*[2]Europe!$I$39</f>
        <v>0</v>
      </c>
      <c r="AN236" s="11">
        <f>+[1]data!AN$236*[2]Europe!$I$39</f>
        <v>0</v>
      </c>
      <c r="AO236" s="107">
        <f>+[1]data!AO$236*[2]Europe!$I$39</f>
        <v>0</v>
      </c>
      <c r="AP236" s="11">
        <f>+[1]data!AP$236*[2]Europe!$I$39</f>
        <v>0</v>
      </c>
      <c r="AQ236" s="11">
        <f>+[1]data!AQ$236*[2]Europe!$I$39</f>
        <v>0</v>
      </c>
      <c r="AR236" s="11">
        <f>+[1]data!AR$236*[2]Europe!$I$39</f>
        <v>0</v>
      </c>
      <c r="AS236" s="11">
        <f>+[1]data!AS$236*[2]Europe!$I$39</f>
        <v>0</v>
      </c>
      <c r="AT236" s="11">
        <f>+[1]data!AT$236*[2]Europe!$I$39</f>
        <v>0</v>
      </c>
      <c r="AU236" s="11">
        <f>+[1]data!AU$236*[2]Europe!$I$39</f>
        <v>0</v>
      </c>
      <c r="AV236" s="11">
        <f>+[1]data!AV$236*[2]Europe!$I$39</f>
        <v>0</v>
      </c>
      <c r="AW236" s="11">
        <f>+[1]data!AW$236*[2]Europe!$I$39</f>
        <v>0</v>
      </c>
      <c r="AX236" s="11">
        <f>+[1]data!AX$236*[2]Europe!$I$39</f>
        <v>0</v>
      </c>
      <c r="AY236" s="107">
        <f>+[1]data!AY$236*[2]Europe!$I$39</f>
        <v>0</v>
      </c>
      <c r="AZ236" s="11">
        <f>+[1]data!AZ$236*[2]Europe!$I$39</f>
        <v>0</v>
      </c>
      <c r="BA236" s="11">
        <f>+[1]data!BA$236*[2]Europe!$I$39</f>
        <v>0</v>
      </c>
      <c r="BB236" s="11">
        <f>+[1]data!BB$236*[2]Europe!$I$39</f>
        <v>0</v>
      </c>
      <c r="BC236" s="11">
        <f>+[1]data!BC$236*[2]Europe!$I$39</f>
        <v>0</v>
      </c>
      <c r="BD236" s="11">
        <f>+[1]data!BD$236*[2]Europe!$I$39</f>
        <v>0</v>
      </c>
      <c r="BE236" s="19">
        <f>+[1]data!BE$236*[2]Europe!$I$39</f>
        <v>0</v>
      </c>
      <c r="BF236" s="19">
        <f>+[1]data!BF$236*[2]Europe!$I$39</f>
        <v>0</v>
      </c>
      <c r="BG236" s="19">
        <f>+[1]data!BG$236*[2]Europe!$I$39</f>
        <v>0</v>
      </c>
      <c r="BH236" s="19">
        <f>+[1]data!BH$236*[2]Europe!$I$39</f>
        <v>0</v>
      </c>
      <c r="BI236" s="19">
        <f>+[1]data!BI$236*[2]Europe!$I$39</f>
        <v>22.974499194772395</v>
      </c>
      <c r="BJ236" s="19">
        <f>+[1]data!BJ$236*[2]Europe!$I$39</f>
        <v>25.208131060930821</v>
      </c>
      <c r="BK236" s="19">
        <f>+[1]data!BK$236*[2]Europe!$I$39</f>
        <v>27.76085319368331</v>
      </c>
      <c r="BL236" s="19">
        <f>+[1]data!BL$236*[2]Europe!$I$39</f>
        <v>29.994485059841736</v>
      </c>
      <c r="BM236" s="19">
        <f>+[1]data!BM$236*[2]Europe!$I$39</f>
        <v>31.909026659406102</v>
      </c>
      <c r="BN236" s="19">
        <f>+[1]data!BN$236*[2]Europe!$I$39</f>
        <v>34.461748792158595</v>
      </c>
      <c r="BO236" s="19">
        <f>+[1]data!BO$236*[2]Europe!$I$39</f>
        <v>0</v>
      </c>
      <c r="BP236" s="19">
        <f>+[1]data!BP$236*[2]Europe!$I$39</f>
        <v>0</v>
      </c>
      <c r="BQ236" s="19">
        <f>+[1]data!BQ$236*[2]Europe!$I$39</f>
        <v>0</v>
      </c>
      <c r="BR236" s="19">
        <f>+[1]data!BR$236*[2]Europe!$I$39</f>
        <v>0</v>
      </c>
      <c r="BS236" s="19">
        <f>+[1]data!BS$236*[2]Europe!$I$39</f>
        <v>0</v>
      </c>
      <c r="BT236" s="19">
        <f>+[1]data!BT$236*[2]Europe!$I$39</f>
        <v>0</v>
      </c>
      <c r="BU236" s="19">
        <f>+[1]data!BU$236*[2]Europe!$I$39</f>
        <v>0</v>
      </c>
      <c r="BV236" s="19">
        <f>+[1]data!BV$236*[2]Europe!$I$39</f>
        <v>0</v>
      </c>
      <c r="BW236" s="19">
        <f>+[1]data!BW$236*[2]Europe!$I$39</f>
        <v>0</v>
      </c>
      <c r="BX236" s="19">
        <f>+[1]data!BX$236*[2]Europe!$I$39</f>
        <v>0</v>
      </c>
      <c r="BY236" s="19">
        <f>+[1]data!BY$236*[2]Europe!$I$39</f>
        <v>0</v>
      </c>
      <c r="BZ236" s="19">
        <f>+[1]data!BZ$236*[2]Europe!$I$39</f>
        <v>0</v>
      </c>
      <c r="CA236" s="19">
        <f>+[1]data!CA$236*[2]Europe!$I$39</f>
        <v>0</v>
      </c>
      <c r="CB236" s="19">
        <f>+[1]data!CB$236*[2]Europe!$I$39</f>
        <v>0</v>
      </c>
      <c r="CC236" s="19">
        <f>+[1]data!CC$236*[2]Europe!$I$39</f>
        <v>0</v>
      </c>
      <c r="CD236" s="30"/>
      <c r="CE236" s="15"/>
      <c r="CG236" s="17">
        <v>0</v>
      </c>
      <c r="CH236" s="17">
        <v>0</v>
      </c>
      <c r="CI236" s="17">
        <v>0</v>
      </c>
      <c r="CJ236" s="17">
        <v>0</v>
      </c>
      <c r="CK236" s="17">
        <v>0</v>
      </c>
      <c r="CL236" s="17">
        <v>0</v>
      </c>
      <c r="CM236" s="17">
        <v>0</v>
      </c>
      <c r="CN236" s="17">
        <f>+K272/'[3]total numbers'!BD251</f>
        <v>0</v>
      </c>
      <c r="CO236" s="17">
        <f>+L272/'[3]total numbers'!BE251</f>
        <v>0</v>
      </c>
      <c r="CP236" s="17">
        <f>+M272/'[3]total numbers'!BF251</f>
        <v>0</v>
      </c>
      <c r="CQ236" s="17">
        <f>+N272/'[3]total numbers'!BG251</f>
        <v>1.7388988353095475E-5</v>
      </c>
      <c r="CR236" s="17">
        <f>+O272/'[3]total numbers'!BH251</f>
        <v>1.7739590365525747E-5</v>
      </c>
      <c r="CS236" s="17">
        <f>+P272/'[3]total numbers'!BI251</f>
        <v>1.811081006714706E-5</v>
      </c>
      <c r="CT236" s="17">
        <f>+Q272/'[3]total numbers'!BJ251</f>
        <v>1.8493360611615165E-5</v>
      </c>
      <c r="CU236" s="17">
        <f>+R272/'[3]total numbers'!BK251</f>
        <v>1.8879968162113891E-5</v>
      </c>
      <c r="CV236" s="17">
        <f>+S272/'[3]total numbers'!BL251</f>
        <v>1.9265255593223099E-5</v>
      </c>
      <c r="CW236" s="17">
        <f>+T272/'[3]total numbers'!BM251</f>
        <v>1.9645540095056653E-5</v>
      </c>
      <c r="CX236" s="17">
        <f>+U272/'[3]total numbers'!BN251</f>
        <v>2.2418851001550147E-5</v>
      </c>
      <c r="CY236" s="17">
        <f>+V272/'[3]total numbers'!BO251</f>
        <v>2.3263905832271927E-5</v>
      </c>
      <c r="CZ236" s="17">
        <f>+W272/'[3]total numbers'!BP251</f>
        <v>2.4432670037279667E-5</v>
      </c>
      <c r="DA236" s="17">
        <f>+X272/'[3]total numbers'!BQ251</f>
        <v>2.5529076573538941E-5</v>
      </c>
      <c r="DB236" s="17">
        <f>+Y272/'[3]total numbers'!BR251</f>
        <v>2.5801452079497477E-5</v>
      </c>
      <c r="DC236" s="17">
        <f>+Z272/'[3]total numbers'!BS251</f>
        <v>2.6020285224195348E-5</v>
      </c>
      <c r="DD236" s="17">
        <f>+AA272/'[3]total numbers'!BT251</f>
        <v>2.7377840803974481E-5</v>
      </c>
      <c r="DE236" s="17">
        <f>+AB272/'[3]total numbers'!BU251</f>
        <v>2.863821856066144E-5</v>
      </c>
      <c r="DF236" s="17">
        <f>+AC272/'[3]total numbers'!BV251</f>
        <v>3.1757686449366833E-5</v>
      </c>
      <c r="DG236" s="17">
        <f>+AD272/'[3]total numbers'!BW251</f>
        <v>3.3451474098004218E-5</v>
      </c>
      <c r="DH236" s="17">
        <f>+AE272/'[3]total numbers'!BX251</f>
        <v>3.6791756265356356E-5</v>
      </c>
      <c r="DI236" s="17">
        <f>+AF272/'[3]total numbers'!BY251</f>
        <v>4.2771643212805732E-5</v>
      </c>
      <c r="DJ236" s="17">
        <f>+AG272/'[3]total numbers'!BZ251</f>
        <v>4.8493159758359832E-5</v>
      </c>
      <c r="DK236" s="17">
        <f>+AH272/'[3]total numbers'!CA251</f>
        <v>5.3998739229816276E-5</v>
      </c>
      <c r="DL236" s="17">
        <f>+AI272/'[3]total numbers'!CB251</f>
        <v>5.9338836047623987E-5</v>
      </c>
      <c r="DM236" s="17">
        <f>+AJ272/'[3]total numbers'!CC251</f>
        <v>6.4558487580888873E-5</v>
      </c>
      <c r="DN236" s="17">
        <f>+AK272/'[3]total numbers'!CD251</f>
        <v>6.9697066573535008E-5</v>
      </c>
      <c r="DO236" s="17">
        <f>+AL272/'[3]total numbers'!CE251</f>
        <v>7.4771324167399459E-5</v>
      </c>
      <c r="DP236" s="17">
        <f>+AM272/'[3]total numbers'!CF251</f>
        <v>7.9770858980943507E-5</v>
      </c>
      <c r="DQ236" s="17">
        <f>+AN272/'[3]total numbers'!CG251</f>
        <v>8.4661298899046906E-5</v>
      </c>
      <c r="DR236" s="17">
        <f>+AO272/'[3]total numbers'!CH251</f>
        <v>8.9410153391991179E-5</v>
      </c>
      <c r="DS236" s="17">
        <f>+AP272/'[3]total numbers'!CI251</f>
        <v>1.0070886653455804E-4</v>
      </c>
      <c r="DT236" s="17">
        <f>+AQ272/'[3]total numbers'!CJ251</f>
        <v>1.1169575713746506E-4</v>
      </c>
      <c r="DU236" s="17">
        <f>+AR272/'[3]total numbers'!CK251</f>
        <v>1.2235235715050925E-4</v>
      </c>
      <c r="DV236" s="17">
        <f>+AS272/'[3]total numbers'!CL251</f>
        <v>1.326510242332082E-4</v>
      </c>
      <c r="DW236" s="17">
        <f>+AT272/'[3]total numbers'!CM251</f>
        <v>1.4257195933399671E-4</v>
      </c>
      <c r="DX236" s="17">
        <f>+AU272/'[3]total numbers'!CN251</f>
        <v>1.5209056503879236E-4</v>
      </c>
      <c r="DY236" s="17">
        <f>+AV272/'[3]total numbers'!CO251</f>
        <v>1.6122075775085024E-4</v>
      </c>
      <c r="DZ236" s="17">
        <f>+AW272/'[3]total numbers'!CP251</f>
        <v>1.7003773694957788E-4</v>
      </c>
      <c r="EA236" s="17">
        <f>+AX272/'[3]total numbers'!CQ251</f>
        <v>1.7865893307742364E-4</v>
      </c>
      <c r="EB236" s="17">
        <f>+AY272/'[3]total numbers'!CR251</f>
        <v>1.8718541635097573E-4</v>
      </c>
      <c r="EC236" s="17">
        <f>+AZ272/'[3]total numbers'!CS251</f>
        <v>2.9468359190719059E-4</v>
      </c>
      <c r="ED236" s="17">
        <f>+BA272/'[3]total numbers'!CT251</f>
        <v>3.9987635283653513E-4</v>
      </c>
      <c r="EE236" s="17">
        <f>+BB272/'[3]total numbers'!CU251</f>
        <v>5.0304719627971726E-4</v>
      </c>
      <c r="EF236" s="17">
        <f>+BC272/'[3]total numbers'!CV251</f>
        <v>6.0434134172693472E-4</v>
      </c>
      <c r="EG236" s="17">
        <f>+BD272/'[3]total numbers'!CW251</f>
        <v>7.038404055056557E-4</v>
      </c>
      <c r="EH236" s="17">
        <f>+BE272/'[3]total numbers'!CX251</f>
        <v>8.016663952774021E-4</v>
      </c>
      <c r="EI236" s="17">
        <f>+BF272/'[3]total numbers'!CY251</f>
        <v>8.7387996152875987E-4</v>
      </c>
      <c r="EJ236" s="17">
        <f>+BG272/'[3]total numbers'!CZ251</f>
        <v>1.1230093672515943E-3</v>
      </c>
      <c r="EK236" s="17">
        <f>+BH272/'[3]total numbers'!DA251</f>
        <v>1.4895920603384839E-3</v>
      </c>
      <c r="EL236" s="17">
        <f>+BI272/'[3]total numbers'!DB251</f>
        <v>1.6059653111473015E-3</v>
      </c>
      <c r="EM236" s="17">
        <f>+BJ272/'[3]total numbers'!DC251</f>
        <v>1.5969995686669724E-3</v>
      </c>
      <c r="EN236" s="17">
        <f>+BK272/'[3]total numbers'!DD251</f>
        <v>1.5888970091782432E-3</v>
      </c>
      <c r="EO236" s="17">
        <f>+BL272/'[3]total numbers'!DE251</f>
        <v>1.5880863817451679E-3</v>
      </c>
      <c r="EP236" s="17">
        <f>+BM272/'[3]total numbers'!DF251</f>
        <v>1.5797929128380239E-3</v>
      </c>
      <c r="EQ236" s="17">
        <f>+BN272/'[3]total numbers'!DG251</f>
        <v>1.5736520405210458E-3</v>
      </c>
      <c r="ER236" s="17">
        <f>+BO272/'[3]total numbers'!DH251</f>
        <v>1.567774441927033E-3</v>
      </c>
      <c r="ES236" s="17">
        <f>+BP272/'[3]total numbers'!DI251</f>
        <v>1.5593187063530263E-3</v>
      </c>
      <c r="ET236" s="17">
        <f>+BQ272/'[3]total numbers'!DJ251</f>
        <v>1.550880886880913E-3</v>
      </c>
      <c r="EU236" s="17">
        <f>+BR272/'[3]total numbers'!DK251</f>
        <v>1.5425607747611681E-3</v>
      </c>
      <c r="EV236" s="17">
        <f>+BS272/'[3]total numbers'!DL251</f>
        <v>1.5341038010399694E-3</v>
      </c>
      <c r="EW236" s="17" t="e">
        <f>+BT272/'[3]total numbers'!DM251</f>
        <v>#DIV/0!</v>
      </c>
      <c r="EX236" s="17" t="e">
        <f>+BU272/'[3]total numbers'!DN251</f>
        <v>#DIV/0!</v>
      </c>
      <c r="EY236" s="17" t="e">
        <f>+BV272/'[3]total numbers'!DO251</f>
        <v>#DIV/0!</v>
      </c>
      <c r="EZ236" s="17" t="e">
        <f>+BW272/'[3]total numbers'!DP251</f>
        <v>#DIV/0!</v>
      </c>
      <c r="FA236" s="17" t="e">
        <f>+BX272/'[3]total numbers'!DQ251</f>
        <v>#DIV/0!</v>
      </c>
      <c r="FB236" s="17" t="e">
        <f>+BY272/'[3]total numbers'!DR251</f>
        <v>#DIV/0!</v>
      </c>
      <c r="FC236" s="17" t="e">
        <f>+BZ272/'[3]total numbers'!DS251</f>
        <v>#DIV/0!</v>
      </c>
      <c r="FD236" s="17" t="e">
        <f>+CA272/'[3]total numbers'!DT251</f>
        <v>#DIV/0!</v>
      </c>
      <c r="FE236" s="17" t="e">
        <f>+CB272/'[3]total numbers'!DU251</f>
        <v>#DIV/0!</v>
      </c>
      <c r="FF236" s="17" t="e">
        <f>+CC272/'[3]total numbers'!DV251</f>
        <v>#DIV/0!</v>
      </c>
      <c r="FH236" s="52">
        <f t="shared" si="39"/>
        <v>-10000</v>
      </c>
      <c r="FI236" s="52">
        <f t="shared" si="40"/>
        <v>1960</v>
      </c>
      <c r="FJ236" s="66">
        <f t="shared" si="48"/>
        <v>0</v>
      </c>
      <c r="FK236" s="59">
        <f>+EH272</f>
        <v>0</v>
      </c>
      <c r="FL236" s="52">
        <f>IF(FK272=0,0,FI272+(FH272-FI272)/(1-(FJ272/FK272)^(1/FM272)))</f>
        <v>0</v>
      </c>
      <c r="FM236" s="65">
        <f t="shared" si="46"/>
        <v>0.33333333333333331</v>
      </c>
      <c r="FN236" s="59" t="e">
        <f>+FJ272/((FH272-FL272)^FM272)</f>
        <v>#NUM!</v>
      </c>
      <c r="FP236" s="6">
        <v>2</v>
      </c>
      <c r="FQ236" s="22" t="s">
        <v>369</v>
      </c>
      <c r="GF236" s="20" t="e">
        <f>+CQ272/EH272</f>
        <v>#DIV/0!</v>
      </c>
    </row>
    <row r="237" spans="1:188" x14ac:dyDescent="0.2">
      <c r="A237" s="6">
        <v>10</v>
      </c>
      <c r="B237" s="14">
        <v>894</v>
      </c>
      <c r="C237" s="87" t="s">
        <v>275</v>
      </c>
      <c r="D237" s="20">
        <v>0</v>
      </c>
      <c r="E237" s="20">
        <v>0</v>
      </c>
      <c r="F237" s="20">
        <v>0</v>
      </c>
      <c r="G237" s="20">
        <v>0</v>
      </c>
      <c r="H237" s="20">
        <v>0</v>
      </c>
      <c r="I237" s="20">
        <v>0</v>
      </c>
      <c r="J237" s="11">
        <v>0</v>
      </c>
      <c r="K237" s="11">
        <v>0</v>
      </c>
      <c r="L237" s="11">
        <v>0</v>
      </c>
      <c r="M237" s="11">
        <v>0</v>
      </c>
      <c r="N237" s="11">
        <f>+[1]data!N$237*[2]Africa!$I$56</f>
        <v>0</v>
      </c>
      <c r="O237" s="11">
        <f>+[1]data!O$237*[2]Africa!$I$56</f>
        <v>0</v>
      </c>
      <c r="P237" s="11">
        <f>+[1]data!P$237*[2]Africa!$I$56</f>
        <v>0</v>
      </c>
      <c r="Q237" s="11">
        <f>+[1]data!Q$237*[2]Africa!$I$56</f>
        <v>0</v>
      </c>
      <c r="R237" s="11">
        <f>+[1]data!R$237*[2]Africa!$I$56</f>
        <v>0</v>
      </c>
      <c r="S237" s="11">
        <f>+[1]data!S$237*[2]Africa!$I$56</f>
        <v>0</v>
      </c>
      <c r="T237" s="11">
        <f>+[1]data!T$237*[2]Africa!$I$56</f>
        <v>0</v>
      </c>
      <c r="U237" s="11">
        <f>+[1]data!U$237*[2]Africa!$I$56</f>
        <v>0</v>
      </c>
      <c r="V237" s="11">
        <f>+[1]data!V$237*[2]Africa!$I$56</f>
        <v>0</v>
      </c>
      <c r="W237" s="11">
        <f>+[1]data!W$237*[2]Africa!$I$56</f>
        <v>0</v>
      </c>
      <c r="X237" s="11">
        <f>+[1]data!X$237*[2]Africa!$I$56</f>
        <v>0</v>
      </c>
      <c r="Y237" s="11">
        <f>+[1]data!Y$237*[2]Africa!$I$56</f>
        <v>0</v>
      </c>
      <c r="Z237" s="11">
        <f>+[1]data!Z$237*[2]Africa!$I$56</f>
        <v>0</v>
      </c>
      <c r="AA237" s="11">
        <f>+[1]data!AA$237*[2]Africa!$I$56</f>
        <v>0</v>
      </c>
      <c r="AB237" s="11">
        <f>+[1]data!AB$237*[2]Africa!$I$56</f>
        <v>0</v>
      </c>
      <c r="AC237" s="11">
        <f>+[1]data!AC$237*[2]Africa!$I$56</f>
        <v>0</v>
      </c>
      <c r="AD237" s="11">
        <f>+[1]data!AD$237*[2]Africa!$I$56</f>
        <v>0</v>
      </c>
      <c r="AE237" s="107">
        <f>+[1]data!AE$237*[2]Africa!$I$56</f>
        <v>0</v>
      </c>
      <c r="AF237" s="11">
        <f>+[1]data!AF$237*[2]Africa!$I$56</f>
        <v>0</v>
      </c>
      <c r="AG237" s="11">
        <f>+[1]data!AG$237*[2]Africa!$I$56</f>
        <v>0</v>
      </c>
      <c r="AH237" s="11">
        <f>+[1]data!AH$237*[2]Africa!$I$56</f>
        <v>0</v>
      </c>
      <c r="AI237" s="11">
        <f>+[1]data!AI$237*[2]Africa!$I$56</f>
        <v>0</v>
      </c>
      <c r="AJ237" s="11">
        <f>+[1]data!AJ$237*[2]Africa!$I$56</f>
        <v>0</v>
      </c>
      <c r="AK237" s="11">
        <f>+[1]data!AK$237*[2]Africa!$I$56</f>
        <v>0</v>
      </c>
      <c r="AL237" s="11">
        <f>+[1]data!AL$237*[2]Africa!$I$56</f>
        <v>0</v>
      </c>
      <c r="AM237" s="11">
        <f>+[1]data!AM$237*[2]Africa!$I$56</f>
        <v>0</v>
      </c>
      <c r="AN237" s="11">
        <f>+[1]data!AN$237*[2]Africa!$I$56</f>
        <v>0</v>
      </c>
      <c r="AO237" s="107">
        <f>+[1]data!AO$237*[2]Africa!$I$56</f>
        <v>0</v>
      </c>
      <c r="AP237" s="11">
        <f>+[1]data!AP$237*[2]Africa!$I$56</f>
        <v>0</v>
      </c>
      <c r="AQ237" s="11">
        <f>+[1]data!AQ$237*[2]Africa!$I$56</f>
        <v>0</v>
      </c>
      <c r="AR237" s="11">
        <f>+[1]data!AR$237*[2]Africa!$I$56</f>
        <v>0</v>
      </c>
      <c r="AS237" s="11">
        <f>+[1]data!AS$237*[2]Africa!$I$56</f>
        <v>0</v>
      </c>
      <c r="AT237" s="11">
        <f>+[1]data!AT$237*[2]Africa!$I$56</f>
        <v>0</v>
      </c>
      <c r="AU237" s="11">
        <f>+[1]data!AU$237*[2]Africa!$I$56</f>
        <v>0</v>
      </c>
      <c r="AV237" s="11">
        <f>+[1]data!AV$237*[2]Africa!$I$56</f>
        <v>0</v>
      </c>
      <c r="AW237" s="11">
        <f>+[1]data!AW$237*[2]Africa!$I$56</f>
        <v>0</v>
      </c>
      <c r="AX237" s="11">
        <f>+[1]data!AX$237*[2]Africa!$I$56</f>
        <v>0</v>
      </c>
      <c r="AY237" s="107">
        <f>+[1]data!AY$237*[2]Africa!$I$56</f>
        <v>0</v>
      </c>
      <c r="AZ237" s="11">
        <f>+[1]data!AZ$237*[2]Africa!$I$56</f>
        <v>0.33333333333333331</v>
      </c>
      <c r="BA237" s="11">
        <f>+[1]data!BA$237*[2]Africa!$I$56</f>
        <v>0.66666666666666663</v>
      </c>
      <c r="BB237" s="11">
        <f>+[1]data!BB$237*[2]Africa!$I$56</f>
        <v>1</v>
      </c>
      <c r="BC237" s="11">
        <f>+[1]data!BC$237*[2]Africa!$I$56</f>
        <v>1.3333333333333333</v>
      </c>
      <c r="BD237" s="11">
        <f>+[1]data!BD$237*[2]Africa!$I$56</f>
        <v>1.6666666666666667</v>
      </c>
      <c r="BE237" s="19">
        <f>+[1]data!BE$237*[2]Africa!$I$56</f>
        <v>2</v>
      </c>
      <c r="BF237" s="19">
        <f>+[1]data!BF$237*[2]Africa!$I$56</f>
        <v>9</v>
      </c>
      <c r="BG237" s="19">
        <f>+[1]data!BG$237*[2]Africa!$I$56</f>
        <v>19</v>
      </c>
      <c r="BH237" s="19">
        <f>+[1]data!BH$237*[2]Africa!$I$56</f>
        <v>30</v>
      </c>
      <c r="BI237" s="19">
        <f>+[1]data!BI$237*[2]Africa!$I$56</f>
        <v>134</v>
      </c>
      <c r="BJ237" s="19">
        <f>+[1]data!BJ$237*[2]Africa!$I$56</f>
        <v>145</v>
      </c>
      <c r="BK237" s="19">
        <f>+[1]data!BK$237*[2]Africa!$I$56</f>
        <v>156</v>
      </c>
      <c r="BL237" s="19">
        <f>+[1]data!BL$237*[2]Africa!$I$56</f>
        <v>156</v>
      </c>
      <c r="BM237" s="19">
        <f>+[1]data!BM$237*[2]Africa!$I$56</f>
        <v>156</v>
      </c>
      <c r="BN237" s="19">
        <f>+[1]data!BN$237*[2]Africa!$I$56</f>
        <v>156</v>
      </c>
      <c r="BO237" s="19">
        <f>+[1]data!BO$237*[2]Africa!$I$56</f>
        <v>156</v>
      </c>
      <c r="BP237" s="19">
        <f>+[1]data!BP$237*[2]Africa!$I$56</f>
        <v>156</v>
      </c>
      <c r="BQ237" s="19">
        <f>+[1]data!BQ$237*[2]Africa!$I$56</f>
        <v>156</v>
      </c>
      <c r="BR237" s="19">
        <f>+[1]data!BR$237*[2]Africa!$I$56</f>
        <v>156</v>
      </c>
      <c r="BS237" s="19">
        <f>+[1]data!BS$237*[2]Africa!$I$56</f>
        <v>156</v>
      </c>
      <c r="BT237" s="19">
        <f>+[1]data!BT$237*[2]Africa!$I$56</f>
        <v>156</v>
      </c>
      <c r="BU237" s="19">
        <f>+[1]data!BU$237*[2]Africa!$I$56</f>
        <v>156</v>
      </c>
      <c r="BV237" s="19">
        <f>+[1]data!BV$237*[2]Africa!$I$56</f>
        <v>156</v>
      </c>
      <c r="BW237" s="19">
        <f>+[1]data!BW$237*[2]Africa!$I$56</f>
        <v>156</v>
      </c>
      <c r="BX237" s="19">
        <f>+[1]data!BX$237*[2]Africa!$I$56</f>
        <v>156</v>
      </c>
      <c r="BY237" s="19">
        <f>+[1]data!BY$237*[2]Africa!$I$56</f>
        <v>156</v>
      </c>
      <c r="BZ237" s="19">
        <f>+[1]data!BZ$237*[2]Africa!$I$56</f>
        <v>156</v>
      </c>
      <c r="CA237" s="19">
        <f>+[1]data!CA$237*[2]Africa!$I$56</f>
        <v>156</v>
      </c>
      <c r="CB237" s="19">
        <f>+[1]data!CB$237*[2]Africa!$I$56</f>
        <v>156</v>
      </c>
      <c r="CC237" s="19">
        <f>+[1]data!CC$237*[2]Africa!$I$56</f>
        <v>156</v>
      </c>
      <c r="CD237" s="30"/>
      <c r="CE237" s="15"/>
      <c r="CG237" s="17">
        <f>+D237/'[3]total numbers'!AW236</f>
        <v>0</v>
      </c>
      <c r="CH237" s="17">
        <f>+E237/'[3]total numbers'!AX236</f>
        <v>0</v>
      </c>
      <c r="CI237" s="17">
        <f>+F237/'[3]total numbers'!AY236</f>
        <v>0</v>
      </c>
      <c r="CJ237" s="17">
        <f>+G237/'[3]total numbers'!AZ236</f>
        <v>0</v>
      </c>
      <c r="CK237" s="17">
        <f>+H237/'[3]total numbers'!BA236</f>
        <v>0</v>
      </c>
      <c r="CL237" s="17">
        <f>+I237/'[3]total numbers'!BB236</f>
        <v>0</v>
      </c>
      <c r="CM237" s="17">
        <f>+J237/'[3]total numbers'!BC236</f>
        <v>0</v>
      </c>
      <c r="CN237" s="17">
        <f>+K237/'[3]total numbers'!BD236</f>
        <v>0</v>
      </c>
      <c r="CO237" s="17">
        <f>+L237/'[3]total numbers'!BE236</f>
        <v>0</v>
      </c>
      <c r="CP237" s="17">
        <f>+M237/'[3]total numbers'!BF236</f>
        <v>0</v>
      </c>
      <c r="CQ237" s="17">
        <f>+N237/'[3]total numbers'!BG236</f>
        <v>0</v>
      </c>
      <c r="CR237" s="17">
        <f>+O237/'[3]total numbers'!BH236</f>
        <v>0</v>
      </c>
      <c r="CS237" s="17">
        <f>+P237/'[3]total numbers'!BI236</f>
        <v>0</v>
      </c>
      <c r="CT237" s="17">
        <f>+Q237/'[3]total numbers'!BJ236</f>
        <v>0</v>
      </c>
      <c r="CU237" s="17">
        <f>+R237/'[3]total numbers'!BK236</f>
        <v>0</v>
      </c>
      <c r="CV237" s="17">
        <f>+S237/'[3]total numbers'!BL236</f>
        <v>0</v>
      </c>
      <c r="CW237" s="17">
        <f>+T237/'[3]total numbers'!BM236</f>
        <v>0</v>
      </c>
      <c r="CX237" s="17">
        <f>+U237/'[3]total numbers'!BN236</f>
        <v>0</v>
      </c>
      <c r="CY237" s="17">
        <f>+V237/'[3]total numbers'!BO236</f>
        <v>0</v>
      </c>
      <c r="CZ237" s="17">
        <f>+W237/'[3]total numbers'!BP236</f>
        <v>0</v>
      </c>
      <c r="DA237" s="17">
        <f>+X237/'[3]total numbers'!BQ236</f>
        <v>0</v>
      </c>
      <c r="DB237" s="17">
        <f>+Y237/'[3]total numbers'!BR236</f>
        <v>0</v>
      </c>
      <c r="DC237" s="17">
        <f>+Z237/'[3]total numbers'!BS236</f>
        <v>0</v>
      </c>
      <c r="DD237" s="17">
        <f>+AA237/'[3]total numbers'!BT236</f>
        <v>0</v>
      </c>
      <c r="DE237" s="17">
        <f>+AB237/'[3]total numbers'!BU236</f>
        <v>0</v>
      </c>
      <c r="DF237" s="17">
        <f>+AC237/'[3]total numbers'!BV236</f>
        <v>0</v>
      </c>
      <c r="DG237" s="17">
        <f>+AD237/'[3]total numbers'!BW236</f>
        <v>0</v>
      </c>
      <c r="DH237" s="17">
        <f>+AE237/'[3]total numbers'!BX236</f>
        <v>0</v>
      </c>
      <c r="DI237" s="17">
        <f>+AF237/'[3]total numbers'!BY236</f>
        <v>0</v>
      </c>
      <c r="DJ237" s="17">
        <f>+AG237/'[3]total numbers'!BZ236</f>
        <v>0</v>
      </c>
      <c r="DK237" s="17">
        <f>+AH237/'[3]total numbers'!CA236</f>
        <v>0</v>
      </c>
      <c r="DL237" s="17">
        <f>+AI237/'[3]total numbers'!CB236</f>
        <v>0</v>
      </c>
      <c r="DM237" s="17">
        <f>+AJ237/'[3]total numbers'!CC236</f>
        <v>0</v>
      </c>
      <c r="DN237" s="17">
        <f>+AK237/'[3]total numbers'!CD236</f>
        <v>0</v>
      </c>
      <c r="DO237" s="17">
        <f>+AL237/'[3]total numbers'!CE236</f>
        <v>0</v>
      </c>
      <c r="DP237" s="17">
        <f>+AM237/'[3]total numbers'!CF236</f>
        <v>0</v>
      </c>
      <c r="DQ237" s="17">
        <f>+AN237/'[3]total numbers'!CG236</f>
        <v>0</v>
      </c>
      <c r="DR237" s="17">
        <f>+AO237/'[3]total numbers'!CH236</f>
        <v>0</v>
      </c>
      <c r="DS237" s="17">
        <f>+AP237/'[3]total numbers'!CI236</f>
        <v>0</v>
      </c>
      <c r="DT237" s="17">
        <f>+AQ237/'[3]total numbers'!CJ236</f>
        <v>0</v>
      </c>
      <c r="DU237" s="17">
        <f>+AR237/'[3]total numbers'!CK236</f>
        <v>0</v>
      </c>
      <c r="DV237" s="17">
        <f>+AS237/'[3]total numbers'!CL236</f>
        <v>0</v>
      </c>
      <c r="DW237" s="17">
        <f>+AT237/'[3]total numbers'!CM236</f>
        <v>0</v>
      </c>
      <c r="DX237" s="17">
        <f>+AU237/'[3]total numbers'!CN236</f>
        <v>0</v>
      </c>
      <c r="DY237" s="17">
        <f>+AV237/'[3]total numbers'!CO236</f>
        <v>0</v>
      </c>
      <c r="DZ237" s="17">
        <f>+AW237/'[3]total numbers'!CP236</f>
        <v>0</v>
      </c>
      <c r="EA237" s="17">
        <f>+AX237/'[3]total numbers'!CQ236</f>
        <v>0</v>
      </c>
      <c r="EB237" s="17">
        <f>+AY237/'[3]total numbers'!CR236</f>
        <v>0</v>
      </c>
      <c r="EC237" s="17">
        <f>+AZ237/'[3]total numbers'!CS236</f>
        <v>3.4379212227030082E-5</v>
      </c>
      <c r="ED237" s="17">
        <f>+BA237/'[3]total numbers'!CT236</f>
        <v>6.7869178195468225E-5</v>
      </c>
      <c r="EE237" s="17">
        <f>+BB237/'[3]total numbers'!CU236</f>
        <v>1.0050395901175179E-4</v>
      </c>
      <c r="EF237" s="17">
        <f>+BC237/'[3]total numbers'!CV236</f>
        <v>1.3231589817328375E-4</v>
      </c>
      <c r="EG237" s="17">
        <f>+BD237/'[3]total numbers'!CW236</f>
        <v>1.6333572848845589E-4</v>
      </c>
      <c r="EH237" s="17">
        <f>+BE237/'[3]total numbers'!CX236</f>
        <v>1.9627359274827173E-4</v>
      </c>
      <c r="EI237" s="17">
        <f>+BF237/'[3]total numbers'!CY236</f>
        <v>8.8445277079202036E-4</v>
      </c>
      <c r="EJ237" s="17">
        <f>+BG237/'[3]total numbers'!CZ236</f>
        <v>1.8697641560188683E-3</v>
      </c>
      <c r="EK237" s="17">
        <f>+BH237/'[3]total numbers'!DA236</f>
        <v>2.956353811378635E-3</v>
      </c>
      <c r="EL237" s="17">
        <f>+BI237/'[3]total numbers'!DB236</f>
        <v>1.3223387119295972E-2</v>
      </c>
      <c r="EM237" s="17">
        <f>+BJ237/'[3]total numbers'!DC236</f>
        <v>1.4387662283900289E-2</v>
      </c>
      <c r="EN237" s="17">
        <f>+BK237/'[3]total numbers'!DD236</f>
        <v>1.5564827536622392E-2</v>
      </c>
      <c r="EO237" s="17">
        <f>+BL237/'[3]total numbers'!DE236</f>
        <v>1.5651468916443589E-2</v>
      </c>
      <c r="EP237" s="17">
        <f>+BM237/'[3]total numbers'!DF236</f>
        <v>1.5739080271508821E-2</v>
      </c>
      <c r="EQ237" s="17">
        <f>+BN237/'[3]total numbers'!DG236</f>
        <v>1.582767798223891E-2</v>
      </c>
      <c r="ER237" s="17">
        <f>+BO237/'[3]total numbers'!DH236</f>
        <v>1.5827655500120438E-2</v>
      </c>
      <c r="ES237" s="17">
        <f>+BP237/'[3]total numbers'!DI236</f>
        <v>1.5827633018065827E-2</v>
      </c>
      <c r="ET237" s="17">
        <f>+BQ237/'[3]total numbers'!DJ236</f>
        <v>1.5827610536075089E-2</v>
      </c>
      <c r="EU237" s="17">
        <f>+BR237/'[3]total numbers'!DK236</f>
        <v>1.5827588054148217E-2</v>
      </c>
      <c r="EV237" s="17">
        <f>+BS237/'[3]total numbers'!DL236</f>
        <v>1.5827565572285218E-2</v>
      </c>
      <c r="EW237" s="17">
        <f>+BT237/'[3]total numbers'!DM236</f>
        <v>1.5855343333071412E-2</v>
      </c>
      <c r="EX237" s="17">
        <f>+BU237/'[3]total numbers'!DN236</f>
        <v>1.5883218766561003E-2</v>
      </c>
      <c r="EY237" s="17">
        <f>+BV237/'[3]total numbers'!DO236</f>
        <v>1.5911192388819276E-2</v>
      </c>
      <c r="EZ237" s="17">
        <f>+BW237/'[3]total numbers'!DP236</f>
        <v>1.5939264719553536E-2</v>
      </c>
      <c r="FA237" s="17">
        <f>+BX237/'[3]total numbers'!DQ236</f>
        <v>1.5967436282145257E-2</v>
      </c>
      <c r="FB237" s="17">
        <f>+BY237/'[3]total numbers'!DR236</f>
        <v>1.598925824857524E-2</v>
      </c>
      <c r="FC237" s="17">
        <f>+BZ237/'[3]total numbers'!DS236</f>
        <v>1.6011139942803655E-2</v>
      </c>
      <c r="FD237" s="17">
        <f>+CA237/'[3]total numbers'!DT236</f>
        <v>1.603308161038345E-2</v>
      </c>
      <c r="FE237" s="17">
        <f>+CB237/'[3]total numbers'!DU236</f>
        <v>1.6055083498215425E-2</v>
      </c>
      <c r="FF237" s="17">
        <f>+CC237/'[3]total numbers'!DV236</f>
        <v>1.6077145854557526E-2</v>
      </c>
      <c r="FH237" s="52">
        <f t="shared" si="39"/>
        <v>-10000</v>
      </c>
      <c r="FI237" s="52">
        <f t="shared" si="40"/>
        <v>1960</v>
      </c>
      <c r="FJ237" s="66">
        <v>0.5</v>
      </c>
      <c r="FK237" s="59">
        <f t="shared" si="41"/>
        <v>1.9627359274827173E-4</v>
      </c>
      <c r="FL237" s="52">
        <f t="shared" si="42"/>
        <v>1960.0000007234471</v>
      </c>
      <c r="FM237" s="65">
        <f t="shared" si="46"/>
        <v>0.33333333333333331</v>
      </c>
      <c r="FN237" s="59">
        <f t="shared" si="43"/>
        <v>-2.1863831806901435E-2</v>
      </c>
      <c r="FP237" s="6">
        <v>9</v>
      </c>
      <c r="FQ237" s="6" t="s">
        <v>350</v>
      </c>
      <c r="GF237" s="20">
        <f t="shared" si="44"/>
        <v>0</v>
      </c>
    </row>
    <row r="239" spans="1:188" x14ac:dyDescent="0.2">
      <c r="C239" s="6" t="s">
        <v>454</v>
      </c>
      <c r="D239" s="11">
        <f t="shared" ref="D239:BD239" si="51">SUM(D4:D238)</f>
        <v>0</v>
      </c>
      <c r="E239" s="11">
        <f t="shared" si="51"/>
        <v>0</v>
      </c>
      <c r="F239" s="11">
        <f t="shared" si="51"/>
        <v>0</v>
      </c>
      <c r="G239" s="11">
        <f t="shared" si="51"/>
        <v>1.4489276798153243</v>
      </c>
      <c r="H239" s="11">
        <f t="shared" si="51"/>
        <v>39.101219919940014</v>
      </c>
      <c r="I239" s="11">
        <f t="shared" si="51"/>
        <v>181.59008809493301</v>
      </c>
      <c r="J239" s="11">
        <f t="shared" si="51"/>
        <v>1022.2956787425352</v>
      </c>
      <c r="K239" s="11">
        <f t="shared" si="51"/>
        <v>1281.0589208199822</v>
      </c>
      <c r="L239" s="11">
        <f t="shared" si="51"/>
        <v>1557.7213040718018</v>
      </c>
      <c r="M239" s="11">
        <f t="shared" si="51"/>
        <v>2061.0716815823407</v>
      </c>
      <c r="N239" s="11">
        <f t="shared" si="51"/>
        <v>3410.0409496273746</v>
      </c>
      <c r="O239" s="11">
        <f t="shared" si="51"/>
        <v>3509.7605642902818</v>
      </c>
      <c r="P239" s="11">
        <f t="shared" si="51"/>
        <v>3646.1508281935567</v>
      </c>
      <c r="Q239" s="11">
        <f t="shared" si="51"/>
        <v>3698.2273039244205</v>
      </c>
      <c r="R239" s="11">
        <f t="shared" si="51"/>
        <v>3730.9435142508869</v>
      </c>
      <c r="S239" s="11">
        <f t="shared" si="51"/>
        <v>3758.7207900699459</v>
      </c>
      <c r="T239" s="11">
        <f t="shared" si="51"/>
        <v>3791.3797305494927</v>
      </c>
      <c r="U239" s="11">
        <f t="shared" si="51"/>
        <v>3937.2795885986193</v>
      </c>
      <c r="V239" s="11">
        <f t="shared" si="51"/>
        <v>4081.8418003316615</v>
      </c>
      <c r="W239" s="11">
        <f t="shared" si="51"/>
        <v>4361.3687527810816</v>
      </c>
      <c r="X239" s="11">
        <f t="shared" si="51"/>
        <v>4469.4651650734695</v>
      </c>
      <c r="Y239" s="11">
        <f t="shared" si="51"/>
        <v>4551.2254259708188</v>
      </c>
      <c r="Z239" s="11">
        <f t="shared" si="51"/>
        <v>4654.241551567633</v>
      </c>
      <c r="AA239" s="11">
        <f t="shared" si="51"/>
        <v>4739.2166190429389</v>
      </c>
      <c r="AB239" s="11">
        <f t="shared" si="51"/>
        <v>4828.8467902348675</v>
      </c>
      <c r="AC239" s="11">
        <f t="shared" si="51"/>
        <v>5355.2271197717355</v>
      </c>
      <c r="AD239" s="11">
        <f t="shared" si="51"/>
        <v>5504.4774745229879</v>
      </c>
      <c r="AE239" s="11">
        <f t="shared" si="51"/>
        <v>5966.0763188320361</v>
      </c>
      <c r="AF239" s="11">
        <f t="shared" si="51"/>
        <v>6505.279764429747</v>
      </c>
      <c r="AG239" s="11">
        <f t="shared" si="51"/>
        <v>7030.2814987511883</v>
      </c>
      <c r="AH239" s="11">
        <f t="shared" si="51"/>
        <v>7555.2832330726296</v>
      </c>
      <c r="AI239" s="11">
        <f t="shared" si="51"/>
        <v>8080.2849673940773</v>
      </c>
      <c r="AJ239" s="11">
        <f t="shared" si="51"/>
        <v>8605.286701715524</v>
      </c>
      <c r="AK239" s="11">
        <f t="shared" si="51"/>
        <v>9130.2884360369626</v>
      </c>
      <c r="AL239" s="11">
        <f t="shared" si="51"/>
        <v>9655.2901703584103</v>
      </c>
      <c r="AM239" s="11">
        <f t="shared" si="51"/>
        <v>10180.291904679854</v>
      </c>
      <c r="AN239" s="11">
        <f t="shared" si="51"/>
        <v>10705.293639001296</v>
      </c>
      <c r="AO239" s="11">
        <f t="shared" si="51"/>
        <v>11230.350891668633</v>
      </c>
      <c r="AP239" s="11">
        <f t="shared" si="51"/>
        <v>14994.621045248223</v>
      </c>
      <c r="AQ239" s="11">
        <f t="shared" si="51"/>
        <v>18758.38979524203</v>
      </c>
      <c r="AR239" s="11">
        <f t="shared" si="51"/>
        <v>22522.158545235859</v>
      </c>
      <c r="AS239" s="11">
        <f t="shared" si="51"/>
        <v>26285.927295229685</v>
      </c>
      <c r="AT239" s="11">
        <f t="shared" si="51"/>
        <v>30049.696045223496</v>
      </c>
      <c r="AU239" s="11">
        <f t="shared" si="51"/>
        <v>33813.464795217296</v>
      </c>
      <c r="AV239" s="11">
        <f t="shared" si="51"/>
        <v>37577.233545211137</v>
      </c>
      <c r="AW239" s="11">
        <f t="shared" si="51"/>
        <v>41341.002295204955</v>
      </c>
      <c r="AX239" s="11">
        <f t="shared" si="51"/>
        <v>45104.771045198744</v>
      </c>
      <c r="AY239" s="11">
        <f t="shared" si="51"/>
        <v>48905.125333636599</v>
      </c>
      <c r="AZ239" s="11">
        <f t="shared" si="51"/>
        <v>60288.730572783876</v>
      </c>
      <c r="BA239" s="11">
        <f t="shared" si="51"/>
        <v>71702.296462226615</v>
      </c>
      <c r="BB239" s="11">
        <f t="shared" si="51"/>
        <v>83115.862351669304</v>
      </c>
      <c r="BC239" s="11">
        <f t="shared" si="51"/>
        <v>94529.428241112066</v>
      </c>
      <c r="BD239" s="99">
        <f t="shared" si="51"/>
        <v>105942.99413055484</v>
      </c>
      <c r="BE239" s="19">
        <f t="shared" ref="BE239:BU239" si="52">SUM(BE4:BE238)</f>
        <v>133385.26320680071</v>
      </c>
      <c r="BF239" s="19">
        <f t="shared" si="52"/>
        <v>151746.99103951044</v>
      </c>
      <c r="BG239" s="19">
        <f t="shared" si="52"/>
        <v>180554.04983902111</v>
      </c>
      <c r="BH239" s="19">
        <f t="shared" si="52"/>
        <v>210160.53662208511</v>
      </c>
      <c r="BI239" s="19">
        <f t="shared" si="52"/>
        <v>237456.74164562681</v>
      </c>
      <c r="BJ239" s="19">
        <f t="shared" si="52"/>
        <v>241839.22329378649</v>
      </c>
      <c r="BK239" s="19">
        <f t="shared" si="52"/>
        <v>245668.68759603213</v>
      </c>
      <c r="BL239" s="19">
        <f t="shared" si="52"/>
        <v>251121.03533098867</v>
      </c>
      <c r="BM239" s="19">
        <f t="shared" si="52"/>
        <v>254282.63749161272</v>
      </c>
      <c r="BN239" s="19">
        <f t="shared" si="52"/>
        <v>256543.49763946072</v>
      </c>
      <c r="BO239" s="19">
        <f t="shared" si="52"/>
        <v>258202.51416069129</v>
      </c>
      <c r="BP239" s="19">
        <f t="shared" si="52"/>
        <v>259885.1112184173</v>
      </c>
      <c r="BQ239" s="19">
        <f t="shared" si="52"/>
        <v>261410.84181791061</v>
      </c>
      <c r="BR239" s="19">
        <f t="shared" si="52"/>
        <v>262590.1856754538</v>
      </c>
      <c r="BS239" s="19">
        <f t="shared" si="52"/>
        <v>264838.86857232195</v>
      </c>
      <c r="BT239" s="19">
        <f t="shared" si="52"/>
        <v>267312.32306762045</v>
      </c>
      <c r="BU239" s="92">
        <f t="shared" si="52"/>
        <v>268586.29407995625</v>
      </c>
      <c r="BV239" s="92">
        <f t="shared" ref="BV239:CC239" si="53">SUM(BV4:BV238)</f>
        <v>270531.96161910676</v>
      </c>
      <c r="BW239" s="92">
        <f t="shared" si="53"/>
        <v>272564.42069245072</v>
      </c>
      <c r="BX239" s="92">
        <f t="shared" si="53"/>
        <v>274587.74695510813</v>
      </c>
      <c r="BY239" s="92">
        <f t="shared" si="53"/>
        <v>276382.31800937012</v>
      </c>
      <c r="BZ239" s="92">
        <f t="shared" si="53"/>
        <v>278199.52331135672</v>
      </c>
      <c r="CA239" s="92">
        <f t="shared" si="53"/>
        <v>280239.43160360301</v>
      </c>
      <c r="CB239" s="92">
        <f t="shared" si="53"/>
        <v>282141.28991517879</v>
      </c>
      <c r="CC239" s="92">
        <f t="shared" si="53"/>
        <v>284018.11561728892</v>
      </c>
      <c r="CD239" s="11"/>
      <c r="CG239" s="83" t="e">
        <f>+D239/'[3]total numbers'!D$242</f>
        <v>#DIV/0!</v>
      </c>
      <c r="CH239" s="83" t="e">
        <f>+E239/'[3]total numbers'!E$242</f>
        <v>#DIV/0!</v>
      </c>
      <c r="CI239" s="83" t="e">
        <f>+F239/'[3]total numbers'!F$242</f>
        <v>#DIV/0!</v>
      </c>
      <c r="CJ239" s="83" t="e">
        <f>+G239/'[3]total numbers'!G$242</f>
        <v>#DIV/0!</v>
      </c>
      <c r="CK239" s="83" t="e">
        <f>+H239/'[3]total numbers'!H$242</f>
        <v>#DIV/0!</v>
      </c>
      <c r="CL239" s="83" t="e">
        <f>+I239/'[3]total numbers'!I$242</f>
        <v>#DIV/0!</v>
      </c>
      <c r="CM239" s="83" t="e">
        <f>+J239/'[3]total numbers'!J$242</f>
        <v>#DIV/0!</v>
      </c>
      <c r="CN239" s="83" t="e">
        <f>+K239/'[3]total numbers'!K$242</f>
        <v>#DIV/0!</v>
      </c>
      <c r="CO239" s="83" t="e">
        <f>+L239/'[3]total numbers'!L$242</f>
        <v>#DIV/0!</v>
      </c>
      <c r="CP239" s="83" t="e">
        <f>+M239/'[3]total numbers'!M$242</f>
        <v>#DIV/0!</v>
      </c>
      <c r="CQ239" s="83" t="e">
        <f>+N239/'[3]total numbers'!N$242</f>
        <v>#DIV/0!</v>
      </c>
      <c r="CR239" s="83" t="e">
        <f>+O239/'[3]total numbers'!O$242</f>
        <v>#DIV/0!</v>
      </c>
      <c r="CS239" s="83" t="e">
        <f>+P239/'[3]total numbers'!P$242</f>
        <v>#DIV/0!</v>
      </c>
      <c r="CT239" s="83" t="e">
        <f>+Q239/'[3]total numbers'!Q$242</f>
        <v>#DIV/0!</v>
      </c>
      <c r="CU239" s="83" t="e">
        <f>+R239/'[3]total numbers'!R$242</f>
        <v>#DIV/0!</v>
      </c>
      <c r="CV239" s="83" t="e">
        <f>+S239/'[3]total numbers'!S$242</f>
        <v>#DIV/0!</v>
      </c>
      <c r="CW239" s="83" t="e">
        <f>+T239/'[3]total numbers'!T$242</f>
        <v>#DIV/0!</v>
      </c>
      <c r="CX239" s="83" t="e">
        <f>+U239/'[3]total numbers'!U$242</f>
        <v>#DIV/0!</v>
      </c>
      <c r="CY239" s="83" t="e">
        <f>+V239/'[3]total numbers'!V$242</f>
        <v>#DIV/0!</v>
      </c>
      <c r="CZ239" s="83" t="e">
        <f>+W239/'[3]total numbers'!W$242</f>
        <v>#DIV/0!</v>
      </c>
      <c r="DA239" s="83" t="e">
        <f>+X239/'[3]total numbers'!X$242</f>
        <v>#DIV/0!</v>
      </c>
      <c r="DB239" s="83" t="e">
        <f>+Y239/'[3]total numbers'!Y$242</f>
        <v>#DIV/0!</v>
      </c>
      <c r="DC239" s="83" t="e">
        <f>+Z239/'[3]total numbers'!Z$242</f>
        <v>#DIV/0!</v>
      </c>
      <c r="DD239" s="83" t="e">
        <f>+AA239/'[3]total numbers'!AA$242</f>
        <v>#DIV/0!</v>
      </c>
      <c r="DE239" s="83" t="e">
        <f>+AB239/'[3]total numbers'!AB$242</f>
        <v>#DIV/0!</v>
      </c>
      <c r="DF239" s="83" t="e">
        <f>+AC239/'[3]total numbers'!AC$242</f>
        <v>#DIV/0!</v>
      </c>
      <c r="DG239" s="83" t="e">
        <f>+AD239/'[3]total numbers'!AD$242</f>
        <v>#DIV/0!</v>
      </c>
      <c r="DH239" s="83" t="e">
        <f>+AE239/'[3]total numbers'!AE$242</f>
        <v>#DIV/0!</v>
      </c>
      <c r="DI239" s="83" t="e">
        <f>+AF239/'[3]total numbers'!AF$242</f>
        <v>#DIV/0!</v>
      </c>
      <c r="DJ239" s="83" t="e">
        <f>+AG239/'[3]total numbers'!AG$242</f>
        <v>#DIV/0!</v>
      </c>
      <c r="DK239" s="83" t="e">
        <f>+AH239/'[3]total numbers'!AH$242</f>
        <v>#DIV/0!</v>
      </c>
      <c r="DL239" s="83" t="e">
        <f>+AI239/'[3]total numbers'!AI$242</f>
        <v>#DIV/0!</v>
      </c>
      <c r="DM239" s="83" t="e">
        <f>+AJ239/'[3]total numbers'!AJ$242</f>
        <v>#DIV/0!</v>
      </c>
      <c r="DN239" s="83" t="e">
        <f>+AK239/'[3]total numbers'!AK$242</f>
        <v>#DIV/0!</v>
      </c>
      <c r="DO239" s="83" t="e">
        <f>+AL239/'[3]total numbers'!AL$242</f>
        <v>#DIV/0!</v>
      </c>
      <c r="DP239" s="83" t="e">
        <f>+AM239/'[3]total numbers'!AM$242</f>
        <v>#DIV/0!</v>
      </c>
      <c r="DQ239" s="83" t="e">
        <f>+AN239/'[3]total numbers'!AN$242</f>
        <v>#DIV/0!</v>
      </c>
      <c r="DR239" s="83" t="e">
        <f>+AO239/'[3]total numbers'!AO$242</f>
        <v>#DIV/0!</v>
      </c>
      <c r="DS239" s="83" t="e">
        <f>+AP239/'[3]total numbers'!AP$242</f>
        <v>#DIV/0!</v>
      </c>
      <c r="DT239" s="83" t="e">
        <f>+AQ239/'[3]total numbers'!AQ$242</f>
        <v>#DIV/0!</v>
      </c>
      <c r="DU239" s="83" t="e">
        <f>+AR239/'[3]total numbers'!AR$242</f>
        <v>#DIV/0!</v>
      </c>
      <c r="DV239" s="83" t="e">
        <f>+AS239/'[3]total numbers'!AS$242</f>
        <v>#DIV/0!</v>
      </c>
      <c r="DW239" s="83" t="e">
        <f>+AT239/'[3]total numbers'!AT$242</f>
        <v>#DIV/0!</v>
      </c>
      <c r="DX239" s="83" t="e">
        <f>+AU239/'[3]total numbers'!AU$242</f>
        <v>#DIV/0!</v>
      </c>
      <c r="DY239" s="83" t="e">
        <f>+AV239/'[3]total numbers'!AV$242</f>
        <v>#DIV/0!</v>
      </c>
      <c r="DZ239" s="83" t="e">
        <f>+AW239/'[3]total numbers'!AW$242</f>
        <v>#DIV/0!</v>
      </c>
      <c r="EA239" s="83" t="e">
        <f>+AX239/'[3]total numbers'!AX$242</f>
        <v>#DIV/0!</v>
      </c>
      <c r="EB239" s="83" t="e">
        <f>+AY239/'[3]total numbers'!AY$242</f>
        <v>#DIV/0!</v>
      </c>
      <c r="EC239" s="83" t="e">
        <f>+AZ239/'[3]total numbers'!AZ$242</f>
        <v>#DIV/0!</v>
      </c>
      <c r="ED239" s="83" t="e">
        <f>+BA239/'[3]total numbers'!BA$242</f>
        <v>#DIV/0!</v>
      </c>
      <c r="EE239" s="83" t="e">
        <f>+BB239/'[3]total numbers'!BB$242</f>
        <v>#DIV/0!</v>
      </c>
      <c r="EF239" s="83" t="e">
        <f>+BC239/'[3]total numbers'!BC$242</f>
        <v>#DIV/0!</v>
      </c>
      <c r="EG239" s="83" t="e">
        <f>+BD239/'[3]total numbers'!BD$242</f>
        <v>#DIV/0!</v>
      </c>
      <c r="EH239" s="83" t="e">
        <f>+BE239/'[3]total numbers'!BE$242</f>
        <v>#DIV/0!</v>
      </c>
      <c r="EI239" s="83" t="e">
        <f>+BF239/'[3]total numbers'!BF$242</f>
        <v>#DIV/0!</v>
      </c>
      <c r="EJ239" s="83" t="e">
        <f>+BG239/'[3]total numbers'!BG$242</f>
        <v>#DIV/0!</v>
      </c>
      <c r="EK239" s="83" t="e">
        <f>+BH239/'[3]total numbers'!BH$242</f>
        <v>#DIV/0!</v>
      </c>
      <c r="EL239" s="83" t="e">
        <f>+BI239/'[3]total numbers'!BI$242</f>
        <v>#DIV/0!</v>
      </c>
      <c r="EM239" s="83" t="e">
        <f>+BJ239/'[3]total numbers'!BJ$242</f>
        <v>#DIV/0!</v>
      </c>
      <c r="EN239" s="83" t="e">
        <f>+BK239/'[3]total numbers'!BK$242</f>
        <v>#DIV/0!</v>
      </c>
      <c r="EO239" s="83" t="e">
        <f>+BL239/'[3]total numbers'!BL$242</f>
        <v>#DIV/0!</v>
      </c>
      <c r="EP239" s="83" t="e">
        <f>+BM239/'[3]total numbers'!BM$242</f>
        <v>#DIV/0!</v>
      </c>
      <c r="EQ239" s="83" t="e">
        <f>+BN239/'[3]total numbers'!BN$242</f>
        <v>#DIV/0!</v>
      </c>
      <c r="ER239" s="83" t="e">
        <f>+BO239/'[3]total numbers'!BO$242</f>
        <v>#DIV/0!</v>
      </c>
      <c r="ES239" s="83" t="e">
        <f>+BP239/'[3]total numbers'!BP$242</f>
        <v>#DIV/0!</v>
      </c>
      <c r="ET239" s="83" t="e">
        <f>+BQ239/'[3]total numbers'!BQ$242</f>
        <v>#DIV/0!</v>
      </c>
      <c r="EU239" s="83" t="e">
        <f>+BR239/'[3]total numbers'!BR$242</f>
        <v>#DIV/0!</v>
      </c>
      <c r="EV239" s="83" t="e">
        <f>+BS239/'[3]total numbers'!BS$242</f>
        <v>#DIV/0!</v>
      </c>
      <c r="EW239" s="83" t="e">
        <f>+BT239/'[3]total numbers'!BT$242</f>
        <v>#DIV/0!</v>
      </c>
      <c r="EX239" s="96" t="e">
        <f>+BU239/'[3]total numbers'!BU$242</f>
        <v>#DIV/0!</v>
      </c>
      <c r="EY239" s="96" t="e">
        <f>+BV239/'[3]total numbers'!BV$242</f>
        <v>#DIV/0!</v>
      </c>
      <c r="EZ239" s="96" t="e">
        <f>+BW239/'[3]total numbers'!BW$242</f>
        <v>#DIV/0!</v>
      </c>
      <c r="FA239" s="96" t="e">
        <f>+BX239/'[3]total numbers'!BX$242</f>
        <v>#DIV/0!</v>
      </c>
      <c r="FB239" s="96" t="e">
        <f>+BY239/'[3]total numbers'!BY$242</f>
        <v>#DIV/0!</v>
      </c>
      <c r="FC239" s="96" t="e">
        <f>+BZ239/'[3]total numbers'!BZ$242</f>
        <v>#DIV/0!</v>
      </c>
      <c r="FD239" s="96" t="e">
        <f>+CA239/'[3]total numbers'!CA$242</f>
        <v>#DIV/0!</v>
      </c>
      <c r="FE239" s="96" t="e">
        <f>+CB239/'[3]total numbers'!CB$242</f>
        <v>#DIV/0!</v>
      </c>
      <c r="FF239" s="96" t="e">
        <f>+CC239/'[3]total numbers'!CC$242</f>
        <v>#DIV/0!</v>
      </c>
    </row>
    <row r="240" spans="1:188" x14ac:dyDescent="0.2">
      <c r="C240" s="22" t="s">
        <v>431</v>
      </c>
      <c r="D240" s="11"/>
      <c r="E240" s="11"/>
      <c r="F240" s="11"/>
      <c r="G240" s="11"/>
      <c r="H240" s="11"/>
      <c r="I240" s="11"/>
      <c r="J240" s="11"/>
      <c r="K240" s="11"/>
      <c r="L240" s="11"/>
      <c r="M240" s="11"/>
      <c r="N240" s="11"/>
      <c r="O240" s="11"/>
      <c r="P240" s="11"/>
      <c r="Q240" s="11"/>
      <c r="R240" s="11"/>
      <c r="S240" s="11"/>
      <c r="T240" s="11"/>
      <c r="U240" s="11"/>
      <c r="V240" s="11"/>
      <c r="W240" s="11"/>
      <c r="X240" s="11"/>
      <c r="Y240" s="11"/>
      <c r="Z240" s="11"/>
      <c r="AA240" s="11"/>
      <c r="AB240" s="11"/>
      <c r="AC240" s="11"/>
      <c r="AD240" s="11"/>
      <c r="AE240" s="11">
        <v>4507</v>
      </c>
      <c r="AF240" s="11"/>
      <c r="AG240" s="11"/>
      <c r="AH240" s="11"/>
      <c r="AI240" s="11"/>
      <c r="AJ240" s="11"/>
      <c r="AK240" s="11"/>
      <c r="AL240" s="11"/>
      <c r="AM240" s="11"/>
      <c r="AN240" s="11"/>
      <c r="AO240" s="11">
        <v>10524</v>
      </c>
      <c r="AP240" s="11"/>
      <c r="AQ240" s="11"/>
      <c r="AR240" s="11"/>
      <c r="AS240" s="11"/>
      <c r="AT240" s="11"/>
      <c r="AU240" s="11"/>
      <c r="AV240" s="11"/>
      <c r="AW240" s="11"/>
      <c r="AX240" s="11"/>
      <c r="AY240" s="11">
        <v>53246</v>
      </c>
      <c r="AZ240" s="11"/>
      <c r="BA240" s="11"/>
      <c r="BB240" s="11"/>
      <c r="BC240" s="11"/>
      <c r="BD240" s="11"/>
      <c r="BG240" s="11"/>
      <c r="BH240" s="11"/>
      <c r="BI240" s="102">
        <v>278934</v>
      </c>
      <c r="BJ240" s="98"/>
      <c r="BK240" s="11"/>
      <c r="BL240" s="11"/>
      <c r="BM240" s="11"/>
      <c r="BN240" s="97"/>
      <c r="BO240" s="11"/>
      <c r="BP240" s="11"/>
      <c r="BQ240" s="11"/>
      <c r="BR240" s="11"/>
      <c r="BS240" s="97"/>
      <c r="BT240" s="41">
        <f>+[5]data!$BS$238/BS239</f>
        <v>0</v>
      </c>
      <c r="BU240" s="11"/>
      <c r="BV240" s="11"/>
      <c r="BW240" s="11"/>
      <c r="BX240" s="11"/>
      <c r="BY240" s="11"/>
      <c r="BZ240" s="11"/>
      <c r="CA240" s="11"/>
      <c r="CB240" s="11"/>
      <c r="CC240" s="11"/>
      <c r="CD240" s="11"/>
      <c r="CF240" s="6" t="s">
        <v>386</v>
      </c>
      <c r="CG240" s="71">
        <f t="shared" ref="CG240:DL240" si="54">MAX(CG4:CG237)</f>
        <v>0</v>
      </c>
      <c r="CH240" s="71">
        <f t="shared" si="54"/>
        <v>0</v>
      </c>
      <c r="CI240" s="71">
        <f t="shared" si="54"/>
        <v>0</v>
      </c>
      <c r="CJ240" s="71">
        <f t="shared" si="54"/>
        <v>3.7078385410685042E-4</v>
      </c>
      <c r="CK240" s="71">
        <f t="shared" si="54"/>
        <v>3.6493953489930515E-2</v>
      </c>
      <c r="CL240" s="71">
        <f t="shared" si="54"/>
        <v>0.15011998805574156</v>
      </c>
      <c r="CM240" s="71">
        <f t="shared" si="54"/>
        <v>14.158469067975517</v>
      </c>
      <c r="CN240" s="71">
        <f t="shared" si="54"/>
        <v>20.915920214054744</v>
      </c>
      <c r="CO240" s="71">
        <f t="shared" si="54"/>
        <v>31.14251915205568</v>
      </c>
      <c r="CP240" s="71">
        <f t="shared" si="54"/>
        <v>46.161450751578919</v>
      </c>
      <c r="CQ240" s="71">
        <f t="shared" si="54"/>
        <v>68.188427062644479</v>
      </c>
      <c r="CR240" s="71">
        <f t="shared" si="54"/>
        <v>64.697628386898344</v>
      </c>
      <c r="CS240" s="71">
        <f t="shared" si="54"/>
        <v>61.006699505033339</v>
      </c>
      <c r="CT240" s="71">
        <f t="shared" si="54"/>
        <v>57.936135487161984</v>
      </c>
      <c r="CU240" s="71">
        <f t="shared" si="54"/>
        <v>54.757999387996151</v>
      </c>
      <c r="CV240" s="71">
        <f t="shared" si="54"/>
        <v>51.575130822330529</v>
      </c>
      <c r="CW240" s="71">
        <f t="shared" si="54"/>
        <v>48.493988993650213</v>
      </c>
      <c r="CX240" s="71">
        <f t="shared" si="54"/>
        <v>47.669701045352134</v>
      </c>
      <c r="CY240" s="71">
        <f t="shared" si="54"/>
        <v>46.545302759919316</v>
      </c>
      <c r="CZ240" s="71">
        <f t="shared" si="54"/>
        <v>46.557286826664694</v>
      </c>
      <c r="DA240" s="71">
        <f t="shared" si="54"/>
        <v>46.128007404019421</v>
      </c>
      <c r="DB240" s="71">
        <f t="shared" si="54"/>
        <v>42.915028880983023</v>
      </c>
      <c r="DC240" s="71">
        <f t="shared" si="54"/>
        <v>39.901340821067592</v>
      </c>
      <c r="DD240" s="71">
        <f t="shared" si="54"/>
        <v>35.788982260549915</v>
      </c>
      <c r="DE240" s="71">
        <f t="shared" si="54"/>
        <v>36.388090228143319</v>
      </c>
      <c r="DF240" s="71">
        <f t="shared" si="54"/>
        <v>34.761510843894918</v>
      </c>
      <c r="DG240" s="71">
        <f t="shared" si="54"/>
        <v>40.571177022123429</v>
      </c>
      <c r="DH240" s="71">
        <f t="shared" si="54"/>
        <v>44.793208204329687</v>
      </c>
      <c r="DI240" s="71">
        <f t="shared" si="54"/>
        <v>49.951364414165262</v>
      </c>
      <c r="DJ240" s="71">
        <f t="shared" si="54"/>
        <v>54.88587750403105</v>
      </c>
      <c r="DK240" s="71">
        <f t="shared" si="54"/>
        <v>59.693273262510097</v>
      </c>
      <c r="DL240" s="71">
        <f t="shared" si="54"/>
        <v>64.509406286969877</v>
      </c>
      <c r="DM240" s="71">
        <f t="shared" ref="DM240:EW240" si="55">MAX(DM4:DM237)</f>
        <v>69.454012595098405</v>
      </c>
      <c r="DN240" s="71">
        <f t="shared" si="55"/>
        <v>74.644337943565475</v>
      </c>
      <c r="DO240" s="71">
        <f t="shared" si="55"/>
        <v>80.073900593390093</v>
      </c>
      <c r="DP240" s="71">
        <f t="shared" si="55"/>
        <v>85.551941462021489</v>
      </c>
      <c r="DQ240" s="71">
        <f t="shared" si="55"/>
        <v>90.743977598904564</v>
      </c>
      <c r="DR240" s="71">
        <f t="shared" si="55"/>
        <v>95.354368597723422</v>
      </c>
      <c r="DS240" s="71">
        <f t="shared" si="55"/>
        <v>115.63075389654514</v>
      </c>
      <c r="DT240" s="71">
        <f t="shared" si="55"/>
        <v>134.50383251077005</v>
      </c>
      <c r="DU240" s="71">
        <f t="shared" si="55"/>
        <v>152.04629016031762</v>
      </c>
      <c r="DV240" s="71">
        <f t="shared" si="55"/>
        <v>168.72201257499907</v>
      </c>
      <c r="DW240" s="71">
        <f t="shared" si="55"/>
        <v>184.94613479778013</v>
      </c>
      <c r="DX240" s="71">
        <f t="shared" si="55"/>
        <v>200.99036897281266</v>
      </c>
      <c r="DY240" s="71">
        <f t="shared" si="55"/>
        <v>216.81500221147832</v>
      </c>
      <c r="DZ240" s="71">
        <f t="shared" si="55"/>
        <v>232.15406553919803</v>
      </c>
      <c r="EA240" s="71">
        <f t="shared" si="55"/>
        <v>246.53021428969535</v>
      </c>
      <c r="EB240" s="71">
        <f t="shared" si="55"/>
        <v>259.5474372909141</v>
      </c>
      <c r="EC240" s="71">
        <f t="shared" si="55"/>
        <v>304.91359962424195</v>
      </c>
      <c r="ED240" s="71">
        <f t="shared" si="55"/>
        <v>539.69134651249533</v>
      </c>
      <c r="EE240" s="71">
        <f t="shared" si="55"/>
        <v>785.00559492726597</v>
      </c>
      <c r="EF240" s="71">
        <f t="shared" si="55"/>
        <v>1038.2332061941258</v>
      </c>
      <c r="EG240" s="71">
        <f t="shared" si="55"/>
        <v>1299.7633620926861</v>
      </c>
      <c r="EH240" s="71">
        <f t="shared" si="55"/>
        <v>1570.0111898545319</v>
      </c>
      <c r="EI240" s="71">
        <f t="shared" si="55"/>
        <v>2378.566952629616</v>
      </c>
      <c r="EJ240" s="71">
        <f t="shared" si="55"/>
        <v>2714.2566333078353</v>
      </c>
      <c r="EK240" s="71">
        <f t="shared" si="55"/>
        <v>2410.8985389969594</v>
      </c>
      <c r="EL240" s="71">
        <f t="shared" si="55"/>
        <v>750.61587896758419</v>
      </c>
      <c r="EM240" s="71">
        <f t="shared" si="55"/>
        <v>748.55890659135719</v>
      </c>
      <c r="EN240" s="71">
        <f t="shared" si="55"/>
        <v>804.98755552541456</v>
      </c>
      <c r="EO240" s="71">
        <f t="shared" si="55"/>
        <v>870.91186757968376</v>
      </c>
      <c r="EP240" s="71">
        <f t="shared" si="55"/>
        <v>1025.1249533756063</v>
      </c>
      <c r="EQ240" s="71">
        <f t="shared" si="55"/>
        <v>1169.9723386795972</v>
      </c>
      <c r="ER240" s="71">
        <f t="shared" si="55"/>
        <v>1130.408056695263</v>
      </c>
      <c r="ES240" s="71">
        <f t="shared" si="55"/>
        <v>1089.9017679970161</v>
      </c>
      <c r="ET240" s="71">
        <f t="shared" si="55"/>
        <v>1092.727788138754</v>
      </c>
      <c r="EU240" s="71">
        <f t="shared" si="55"/>
        <v>1092.727788138754</v>
      </c>
      <c r="EV240" s="71">
        <f t="shared" si="55"/>
        <v>1092.727788138754</v>
      </c>
      <c r="EW240" s="71" t="e">
        <f t="shared" si="55"/>
        <v>#DIV/0!</v>
      </c>
      <c r="EX240" s="71"/>
      <c r="EY240" s="71"/>
      <c r="EZ240" s="71"/>
      <c r="FA240" s="71"/>
      <c r="FB240" s="71"/>
      <c r="FC240" s="71"/>
      <c r="FD240" s="71"/>
      <c r="FE240" s="71"/>
      <c r="FF240" s="71"/>
    </row>
    <row r="241" spans="2:72" x14ac:dyDescent="0.2">
      <c r="C241" s="22" t="s">
        <v>432</v>
      </c>
      <c r="BI241" s="102">
        <v>255186.16099999999</v>
      </c>
    </row>
    <row r="242" spans="2:72" x14ac:dyDescent="0.2">
      <c r="C242" s="22" t="s">
        <v>433</v>
      </c>
      <c r="AE242" s="11"/>
      <c r="AO242" s="11"/>
      <c r="AY242" s="11">
        <v>40000</v>
      </c>
      <c r="BS242" s="97"/>
      <c r="BT242" s="98"/>
    </row>
    <row r="243" spans="2:72" x14ac:dyDescent="0.2">
      <c r="C243" s="22" t="s">
        <v>434</v>
      </c>
      <c r="AE243" s="11"/>
      <c r="AO243" s="11">
        <v>8000</v>
      </c>
      <c r="AY243" s="11">
        <v>40000</v>
      </c>
      <c r="BD243" s="6">
        <v>100000</v>
      </c>
      <c r="BS243" s="97"/>
      <c r="BT243" s="98"/>
    </row>
    <row r="244" spans="2:72" x14ac:dyDescent="0.2">
      <c r="C244" s="22" t="s">
        <v>436</v>
      </c>
      <c r="AE244" s="6">
        <f>1700-10*50</f>
        <v>1200</v>
      </c>
      <c r="AO244" s="11">
        <v>8000</v>
      </c>
      <c r="AY244" s="11">
        <v>50000</v>
      </c>
      <c r="BC244" s="6">
        <v>95000</v>
      </c>
      <c r="BH244" s="22"/>
      <c r="BS244" s="97"/>
      <c r="BT244" s="98"/>
    </row>
    <row r="245" spans="2:72" x14ac:dyDescent="0.2">
      <c r="C245" s="22" t="s">
        <v>452</v>
      </c>
      <c r="AE245" s="11"/>
      <c r="AO245" s="11">
        <f>(19760000*0.4)/1000</f>
        <v>7904</v>
      </c>
      <c r="AY245" s="11"/>
      <c r="BH245" s="22"/>
      <c r="BS245" s="97"/>
      <c r="BT245" s="98"/>
    </row>
    <row r="246" spans="2:72" x14ac:dyDescent="0.2">
      <c r="C246" s="22" t="s">
        <v>453</v>
      </c>
      <c r="AE246" s="11"/>
      <c r="AO246" s="11"/>
      <c r="AY246" s="11">
        <f>+[6]AEI_regional!C$16/1000</f>
        <v>62991.991850000006</v>
      </c>
      <c r="AZ246" s="11">
        <f>+[6]AEI_regional!D$16/1000</f>
        <v>76055.78151999999</v>
      </c>
      <c r="BA246" s="11">
        <f>+[6]AEI_regional!E$16/1000</f>
        <v>86421.43398999999</v>
      </c>
      <c r="BB246" s="11">
        <f>+[6]AEI_regional!F$16/1000</f>
        <v>94975.355490000016</v>
      </c>
      <c r="BC246" s="11">
        <f>+[6]AEI_regional!G$16/1000</f>
        <v>104167.94218</v>
      </c>
      <c r="BD246" s="11">
        <f>+[6]AEI_regional!H$16/1000</f>
        <v>111525.85066</v>
      </c>
      <c r="BE246" s="11">
        <f>+[6]AEI_regional!I$16/1000</f>
        <v>144473.67697</v>
      </c>
      <c r="BF246" s="11">
        <f>+[6]AEI_regional!J$16/1000</f>
        <v>182927.04329999999</v>
      </c>
      <c r="BG246" s="11">
        <f>+[6]AEI_regional!K$16/1000</f>
        <v>227419.54236000005</v>
      </c>
      <c r="BH246" s="11">
        <f>+[6]AEI_regional!L$16/1000</f>
        <v>243386.63743</v>
      </c>
      <c r="BI246" s="11">
        <f>+[6]AEI_regional!M$16/1000</f>
        <v>262940.61645999999</v>
      </c>
      <c r="BS246" s="97"/>
      <c r="BT246" s="98"/>
    </row>
    <row r="247" spans="2:72" x14ac:dyDescent="0.2">
      <c r="C247" s="22"/>
      <c r="AO247" s="11"/>
      <c r="AY247" s="11"/>
      <c r="BH247" s="22"/>
      <c r="BS247" s="97"/>
      <c r="BT247" s="98"/>
    </row>
    <row r="248" spans="2:72" x14ac:dyDescent="0.2">
      <c r="B248" s="6">
        <v>1</v>
      </c>
      <c r="C248" s="126" t="s">
        <v>441</v>
      </c>
      <c r="D248" s="86"/>
      <c r="E248" s="86"/>
      <c r="F248" s="86"/>
      <c r="G248" s="86"/>
      <c r="H248" s="86"/>
      <c r="I248" s="86"/>
      <c r="K248" s="19">
        <f>+K258*$B$248</f>
        <v>30</v>
      </c>
      <c r="L248" s="19">
        <f t="shared" ref="L248:AE248" si="56">+L258*$B$248</f>
        <v>35</v>
      </c>
      <c r="M248" s="19">
        <f t="shared" si="56"/>
        <v>41</v>
      </c>
      <c r="N248" s="19">
        <f t="shared" si="56"/>
        <v>48</v>
      </c>
      <c r="O248" s="19">
        <f t="shared" si="56"/>
        <v>49</v>
      </c>
      <c r="P248" s="19">
        <f t="shared" si="56"/>
        <v>50</v>
      </c>
      <c r="Q248" s="19">
        <f t="shared" si="56"/>
        <v>51</v>
      </c>
      <c r="R248" s="19">
        <f t="shared" si="56"/>
        <v>51.999999999999986</v>
      </c>
      <c r="S248" s="19">
        <f t="shared" si="56"/>
        <v>52.999999999999986</v>
      </c>
      <c r="T248" s="19">
        <f t="shared" si="56"/>
        <v>53.999999999999979</v>
      </c>
      <c r="U248" s="19">
        <f t="shared" si="56"/>
        <v>54.999999999999979</v>
      </c>
      <c r="V248" s="19">
        <f t="shared" si="56"/>
        <v>55.999999999999979</v>
      </c>
      <c r="W248" s="19">
        <f t="shared" si="56"/>
        <v>56.999999999999979</v>
      </c>
      <c r="X248" s="19">
        <f t="shared" si="56"/>
        <v>57.999999999999979</v>
      </c>
      <c r="Y248" s="19">
        <f t="shared" si="56"/>
        <v>58.999999999999964</v>
      </c>
      <c r="Z248" s="19">
        <f t="shared" si="56"/>
        <v>59.999999999999964</v>
      </c>
      <c r="AA248" s="19">
        <f t="shared" si="56"/>
        <v>60.999999999999964</v>
      </c>
      <c r="AB248" s="19">
        <f t="shared" si="56"/>
        <v>61.999999999999957</v>
      </c>
      <c r="AC248" s="19">
        <f t="shared" si="56"/>
        <v>62.999999999999957</v>
      </c>
      <c r="AD248" s="19">
        <f t="shared" si="56"/>
        <v>63.999999999999957</v>
      </c>
      <c r="AE248" s="19">
        <f t="shared" si="56"/>
        <v>64.999999999999943</v>
      </c>
      <c r="AO248" s="11"/>
      <c r="AY248" s="11"/>
      <c r="BH248" s="22"/>
      <c r="BS248" s="97"/>
      <c r="BT248" s="98"/>
    </row>
    <row r="249" spans="2:72" x14ac:dyDescent="0.2">
      <c r="C249" s="126" t="s">
        <v>442</v>
      </c>
      <c r="D249" s="126" t="s">
        <v>445</v>
      </c>
      <c r="E249" s="86"/>
      <c r="F249" s="86"/>
      <c r="G249" s="86"/>
      <c r="H249" s="86"/>
      <c r="I249" s="86"/>
      <c r="K249" s="11">
        <f t="shared" ref="K249:BI249" si="57">+K104+K208+K217+K112+K189+K103</f>
        <v>172.11665822829971</v>
      </c>
      <c r="L249" s="11">
        <f t="shared" si="57"/>
        <v>181.39004329916642</v>
      </c>
      <c r="M249" s="11">
        <f t="shared" si="57"/>
        <v>215.3810085201423</v>
      </c>
      <c r="N249" s="11">
        <f t="shared" si="57"/>
        <v>204.87074700586922</v>
      </c>
      <c r="O249" s="11">
        <f t="shared" si="57"/>
        <v>218.03100086051279</v>
      </c>
      <c r="P249" s="11">
        <f t="shared" si="57"/>
        <v>232.56191976965761</v>
      </c>
      <c r="Q249" s="11">
        <f t="shared" si="57"/>
        <v>233.26491214207653</v>
      </c>
      <c r="R249" s="11">
        <f t="shared" si="57"/>
        <v>218.18506500521215</v>
      </c>
      <c r="S249" s="11">
        <f t="shared" si="57"/>
        <v>201.6474531618382</v>
      </c>
      <c r="T249" s="11">
        <f t="shared" si="57"/>
        <v>186.38387389577059</v>
      </c>
      <c r="U249" s="11">
        <f t="shared" si="57"/>
        <v>221.13838260637971</v>
      </c>
      <c r="V249" s="11">
        <f t="shared" si="57"/>
        <v>254.22398578367171</v>
      </c>
      <c r="W249" s="11">
        <f t="shared" si="57"/>
        <v>253.88932182424605</v>
      </c>
      <c r="X249" s="11">
        <f t="shared" si="57"/>
        <v>234.6931475301225</v>
      </c>
      <c r="Y249" s="11">
        <f t="shared" si="57"/>
        <v>197.53482841533099</v>
      </c>
      <c r="Z249" s="11">
        <f t="shared" si="57"/>
        <v>188.64967382410424</v>
      </c>
      <c r="AA249" s="11">
        <f t="shared" si="57"/>
        <v>165.06021181638232</v>
      </c>
      <c r="AB249" s="11">
        <f t="shared" si="57"/>
        <v>145.40325851519083</v>
      </c>
      <c r="AC249" s="11">
        <f t="shared" si="57"/>
        <v>148.3620991333583</v>
      </c>
      <c r="AD249" s="11">
        <f t="shared" si="57"/>
        <v>180.25155416052328</v>
      </c>
      <c r="AE249" s="11">
        <f t="shared" si="57"/>
        <v>155.66739377973491</v>
      </c>
      <c r="AF249" s="11">
        <f t="shared" si="57"/>
        <v>182.68183717952405</v>
      </c>
      <c r="AG249" s="11">
        <f t="shared" si="57"/>
        <v>195.49134633250475</v>
      </c>
      <c r="AH249" s="11">
        <f t="shared" si="57"/>
        <v>208.30085548548539</v>
      </c>
      <c r="AI249" s="11">
        <f t="shared" si="57"/>
        <v>221.11036463846602</v>
      </c>
      <c r="AJ249" s="11">
        <f t="shared" si="57"/>
        <v>233.91987379144669</v>
      </c>
      <c r="AK249" s="11">
        <f t="shared" si="57"/>
        <v>246.72938294442736</v>
      </c>
      <c r="AL249" s="11">
        <f t="shared" si="57"/>
        <v>259.53889209740805</v>
      </c>
      <c r="AM249" s="11">
        <f t="shared" si="57"/>
        <v>272.34840125038869</v>
      </c>
      <c r="AN249" s="11">
        <f t="shared" si="57"/>
        <v>285.15791040336933</v>
      </c>
      <c r="AO249" s="11">
        <f t="shared" si="57"/>
        <v>297.96741955635002</v>
      </c>
      <c r="AP249" s="11">
        <f t="shared" si="57"/>
        <v>375.148680121523</v>
      </c>
      <c r="AQ249" s="11">
        <f t="shared" si="57"/>
        <v>452.32994068669598</v>
      </c>
      <c r="AR249" s="11">
        <f t="shared" si="57"/>
        <v>529.5112012518689</v>
      </c>
      <c r="AS249" s="11">
        <f t="shared" si="57"/>
        <v>606.69246181704204</v>
      </c>
      <c r="AT249" s="11">
        <f t="shared" si="57"/>
        <v>683.87372238221496</v>
      </c>
      <c r="AU249" s="11">
        <f t="shared" si="57"/>
        <v>761.05498294738777</v>
      </c>
      <c r="AV249" s="11">
        <f t="shared" si="57"/>
        <v>838.23624351256103</v>
      </c>
      <c r="AW249" s="11">
        <f t="shared" si="57"/>
        <v>915.41750407773407</v>
      </c>
      <c r="AX249" s="11">
        <f t="shared" si="57"/>
        <v>992.59876464290687</v>
      </c>
      <c r="AY249" s="11">
        <f t="shared" si="57"/>
        <v>1069.7800252080799</v>
      </c>
      <c r="AZ249" s="11">
        <f t="shared" si="57"/>
        <v>2116.8453119623564</v>
      </c>
      <c r="BA249" s="11">
        <f t="shared" si="57"/>
        <v>3163.9105987166331</v>
      </c>
      <c r="BB249" s="11">
        <f t="shared" si="57"/>
        <v>4210.9758854709107</v>
      </c>
      <c r="BC249" s="11">
        <f t="shared" si="57"/>
        <v>5258.0411722251865</v>
      </c>
      <c r="BD249" s="11">
        <f t="shared" si="57"/>
        <v>6305.1064589794642</v>
      </c>
      <c r="BE249" s="11">
        <f t="shared" si="57"/>
        <v>6006.3444027765272</v>
      </c>
      <c r="BF249" s="11">
        <f t="shared" si="57"/>
        <v>6775.1189571768555</v>
      </c>
      <c r="BG249" s="11">
        <f t="shared" si="57"/>
        <v>7662.5934135195257</v>
      </c>
      <c r="BH249" s="11">
        <f t="shared" si="57"/>
        <v>12345.153084953145</v>
      </c>
      <c r="BI249" s="11">
        <f t="shared" si="57"/>
        <v>14029.51938380631</v>
      </c>
      <c r="BS249" s="97"/>
      <c r="BT249" s="98"/>
    </row>
    <row r="250" spans="2:72" x14ac:dyDescent="0.2">
      <c r="C250" s="127" t="s">
        <v>447</v>
      </c>
      <c r="D250" s="127"/>
      <c r="E250" s="57"/>
      <c r="F250" s="57"/>
      <c r="G250" s="57"/>
      <c r="H250" s="57"/>
      <c r="I250" s="57"/>
      <c r="K250" s="11">
        <f t="shared" ref="K250:AE255" si="58">+K$248*$BE250</f>
        <v>5.67</v>
      </c>
      <c r="L250" s="11">
        <f t="shared" si="58"/>
        <v>6.6150000000000002</v>
      </c>
      <c r="M250" s="11">
        <f t="shared" si="58"/>
        <v>7.7489999999999997</v>
      </c>
      <c r="N250" s="11">
        <f t="shared" si="58"/>
        <v>9.0719999999999992</v>
      </c>
      <c r="O250" s="11">
        <f t="shared" si="58"/>
        <v>9.2609999999999992</v>
      </c>
      <c r="P250" s="11">
        <f t="shared" si="58"/>
        <v>9.4499999999999993</v>
      </c>
      <c r="Q250" s="11">
        <f t="shared" si="58"/>
        <v>9.6389999999999993</v>
      </c>
      <c r="R250" s="11">
        <f t="shared" si="58"/>
        <v>9.8279999999999976</v>
      </c>
      <c r="S250" s="11">
        <f t="shared" si="58"/>
        <v>10.016999999999998</v>
      </c>
      <c r="T250" s="11">
        <f t="shared" si="58"/>
        <v>10.205999999999996</v>
      </c>
      <c r="U250" s="11">
        <f t="shared" si="58"/>
        <v>10.394999999999996</v>
      </c>
      <c r="V250" s="11">
        <f t="shared" si="58"/>
        <v>10.583999999999996</v>
      </c>
      <c r="W250" s="11">
        <f t="shared" si="58"/>
        <v>10.772999999999996</v>
      </c>
      <c r="X250" s="11">
        <f t="shared" si="58"/>
        <v>10.961999999999996</v>
      </c>
      <c r="Y250" s="11">
        <f t="shared" si="58"/>
        <v>11.150999999999993</v>
      </c>
      <c r="Z250" s="11">
        <f t="shared" si="58"/>
        <v>11.339999999999993</v>
      </c>
      <c r="AA250" s="11">
        <f t="shared" si="58"/>
        <v>11.528999999999993</v>
      </c>
      <c r="AB250" s="11">
        <f t="shared" si="58"/>
        <v>11.717999999999993</v>
      </c>
      <c r="AC250" s="11">
        <f t="shared" si="58"/>
        <v>11.906999999999991</v>
      </c>
      <c r="AD250" s="11">
        <f t="shared" si="58"/>
        <v>12.095999999999991</v>
      </c>
      <c r="AE250" s="11">
        <f t="shared" si="58"/>
        <v>12.284999999999989</v>
      </c>
      <c r="AF250" s="11"/>
      <c r="AG250" s="11"/>
      <c r="AH250" s="11"/>
      <c r="AI250" s="11"/>
      <c r="AJ250" s="11"/>
      <c r="AK250" s="11"/>
      <c r="AL250" s="11"/>
      <c r="AM250" s="11"/>
      <c r="AN250" s="11"/>
      <c r="AO250" s="11"/>
      <c r="AP250" s="11"/>
      <c r="AQ250" s="11"/>
      <c r="AR250" s="11"/>
      <c r="AS250" s="11"/>
      <c r="AT250" s="11"/>
      <c r="AU250" s="11"/>
      <c r="AV250" s="11"/>
      <c r="AW250" s="11"/>
      <c r="AX250" s="11"/>
      <c r="AY250" s="11"/>
      <c r="AZ250" s="11"/>
      <c r="BA250" s="11"/>
      <c r="BB250" s="11"/>
      <c r="BC250" s="11"/>
      <c r="BD250" s="11"/>
      <c r="BE250" s="83">
        <v>0.189</v>
      </c>
      <c r="BF250" s="11"/>
      <c r="BG250" s="11"/>
      <c r="BH250" s="11"/>
      <c r="BI250" s="11"/>
      <c r="BS250" s="97"/>
      <c r="BT250" s="98"/>
    </row>
    <row r="251" spans="2:72" x14ac:dyDescent="0.2">
      <c r="C251" s="22" t="s">
        <v>443</v>
      </c>
      <c r="K251" s="11">
        <f t="shared" si="58"/>
        <v>13.92</v>
      </c>
      <c r="L251" s="11">
        <f t="shared" si="58"/>
        <v>16.240000000000002</v>
      </c>
      <c r="M251" s="11">
        <f t="shared" si="58"/>
        <v>19.024000000000001</v>
      </c>
      <c r="N251" s="11">
        <f t="shared" si="58"/>
        <v>22.272000000000002</v>
      </c>
      <c r="O251" s="11">
        <f t="shared" si="58"/>
        <v>22.736000000000001</v>
      </c>
      <c r="P251" s="11">
        <f t="shared" si="58"/>
        <v>23.200000000000003</v>
      </c>
      <c r="Q251" s="11">
        <f t="shared" si="58"/>
        <v>23.664000000000001</v>
      </c>
      <c r="R251" s="11">
        <f t="shared" si="58"/>
        <v>24.127999999999993</v>
      </c>
      <c r="S251" s="11">
        <f t="shared" si="58"/>
        <v>24.591999999999995</v>
      </c>
      <c r="T251" s="11">
        <f t="shared" si="58"/>
        <v>25.05599999999999</v>
      </c>
      <c r="U251" s="11">
        <f t="shared" si="58"/>
        <v>25.519999999999992</v>
      </c>
      <c r="V251" s="11">
        <f t="shared" si="58"/>
        <v>25.983999999999991</v>
      </c>
      <c r="W251" s="11">
        <f t="shared" si="58"/>
        <v>26.44799999999999</v>
      </c>
      <c r="X251" s="11">
        <f t="shared" si="58"/>
        <v>26.911999999999992</v>
      </c>
      <c r="Y251" s="11">
        <f t="shared" si="58"/>
        <v>27.375999999999983</v>
      </c>
      <c r="Z251" s="11">
        <f t="shared" si="58"/>
        <v>27.839999999999986</v>
      </c>
      <c r="AA251" s="11">
        <f t="shared" si="58"/>
        <v>28.303999999999984</v>
      </c>
      <c r="AB251" s="11">
        <f t="shared" si="58"/>
        <v>28.767999999999983</v>
      </c>
      <c r="AC251" s="11">
        <f t="shared" si="58"/>
        <v>29.231999999999982</v>
      </c>
      <c r="AD251" s="11">
        <f t="shared" si="58"/>
        <v>29.69599999999998</v>
      </c>
      <c r="AE251" s="11">
        <f t="shared" si="58"/>
        <v>30.159999999999975</v>
      </c>
      <c r="AO251" s="11"/>
      <c r="AY251" s="11"/>
      <c r="BE251" s="83">
        <v>0.46400000000000002</v>
      </c>
      <c r="BH251" s="22"/>
      <c r="BS251" s="97"/>
      <c r="BT251" s="98"/>
    </row>
    <row r="252" spans="2:72" x14ac:dyDescent="0.2">
      <c r="C252" s="6" t="s">
        <v>444</v>
      </c>
      <c r="D252" s="57"/>
      <c r="K252" s="11">
        <f t="shared" si="58"/>
        <v>3.3</v>
      </c>
      <c r="L252" s="11">
        <f t="shared" si="58"/>
        <v>3.85</v>
      </c>
      <c r="M252" s="11">
        <f t="shared" si="58"/>
        <v>4.51</v>
      </c>
      <c r="N252" s="11">
        <f t="shared" si="58"/>
        <v>5.28</v>
      </c>
      <c r="O252" s="11">
        <f t="shared" si="58"/>
        <v>5.39</v>
      </c>
      <c r="P252" s="11">
        <f t="shared" si="58"/>
        <v>5.5</v>
      </c>
      <c r="Q252" s="11">
        <f t="shared" si="58"/>
        <v>5.61</v>
      </c>
      <c r="R252" s="11">
        <f t="shared" si="58"/>
        <v>5.7199999999999989</v>
      </c>
      <c r="S252" s="11">
        <f t="shared" si="58"/>
        <v>5.8299999999999983</v>
      </c>
      <c r="T252" s="11">
        <f t="shared" si="58"/>
        <v>5.9399999999999977</v>
      </c>
      <c r="U252" s="11">
        <f t="shared" si="58"/>
        <v>6.049999999999998</v>
      </c>
      <c r="V252" s="11">
        <f t="shared" si="58"/>
        <v>6.1599999999999975</v>
      </c>
      <c r="W252" s="11">
        <f t="shared" si="58"/>
        <v>6.2699999999999978</v>
      </c>
      <c r="X252" s="11">
        <f t="shared" si="58"/>
        <v>6.3799999999999981</v>
      </c>
      <c r="Y252" s="11">
        <f t="shared" si="58"/>
        <v>6.4899999999999958</v>
      </c>
      <c r="Z252" s="11">
        <f t="shared" si="58"/>
        <v>6.5999999999999961</v>
      </c>
      <c r="AA252" s="11">
        <f t="shared" si="58"/>
        <v>6.7099999999999964</v>
      </c>
      <c r="AB252" s="11">
        <f t="shared" si="58"/>
        <v>6.819999999999995</v>
      </c>
      <c r="AC252" s="11">
        <f t="shared" si="58"/>
        <v>6.9299999999999953</v>
      </c>
      <c r="AD252" s="11">
        <f t="shared" si="58"/>
        <v>7.0399999999999956</v>
      </c>
      <c r="AE252" s="11">
        <f t="shared" si="58"/>
        <v>7.1499999999999941</v>
      </c>
      <c r="AO252" s="11"/>
      <c r="AY252" s="11"/>
      <c r="BE252" s="83">
        <v>0.11</v>
      </c>
      <c r="BH252" s="22"/>
      <c r="BS252" s="97"/>
      <c r="BT252" s="98"/>
    </row>
    <row r="253" spans="2:72" x14ac:dyDescent="0.2">
      <c r="C253" s="22" t="s">
        <v>446</v>
      </c>
      <c r="D253" s="57"/>
      <c r="K253" s="11">
        <f t="shared" si="58"/>
        <v>0.56999999999999995</v>
      </c>
      <c r="L253" s="11">
        <f t="shared" si="58"/>
        <v>0.66500000000000004</v>
      </c>
      <c r="M253" s="11">
        <f t="shared" si="58"/>
        <v>0.77900000000000003</v>
      </c>
      <c r="N253" s="11">
        <f t="shared" si="58"/>
        <v>0.91199999999999992</v>
      </c>
      <c r="O253" s="11">
        <f t="shared" si="58"/>
        <v>0.93099999999999994</v>
      </c>
      <c r="P253" s="11">
        <f t="shared" si="58"/>
        <v>0.95</v>
      </c>
      <c r="Q253" s="11">
        <f t="shared" si="58"/>
        <v>0.96899999999999997</v>
      </c>
      <c r="R253" s="11">
        <f t="shared" si="58"/>
        <v>0.98799999999999966</v>
      </c>
      <c r="S253" s="11">
        <f t="shared" si="58"/>
        <v>1.0069999999999997</v>
      </c>
      <c r="T253" s="11">
        <f t="shared" si="58"/>
        <v>1.0259999999999996</v>
      </c>
      <c r="U253" s="11">
        <f t="shared" si="58"/>
        <v>1.0449999999999995</v>
      </c>
      <c r="V253" s="11">
        <f t="shared" si="58"/>
        <v>1.0639999999999996</v>
      </c>
      <c r="W253" s="11">
        <f t="shared" si="58"/>
        <v>1.0829999999999995</v>
      </c>
      <c r="X253" s="11">
        <f t="shared" si="58"/>
        <v>1.1019999999999996</v>
      </c>
      <c r="Y253" s="11">
        <f t="shared" si="58"/>
        <v>1.1209999999999993</v>
      </c>
      <c r="Z253" s="11">
        <f t="shared" si="58"/>
        <v>1.1399999999999992</v>
      </c>
      <c r="AA253" s="11">
        <f t="shared" si="58"/>
        <v>1.1589999999999994</v>
      </c>
      <c r="AB253" s="11">
        <f t="shared" si="58"/>
        <v>1.1779999999999993</v>
      </c>
      <c r="AC253" s="11">
        <f t="shared" si="58"/>
        <v>1.1969999999999992</v>
      </c>
      <c r="AD253" s="11">
        <f t="shared" si="58"/>
        <v>1.2159999999999991</v>
      </c>
      <c r="AE253" s="11">
        <f t="shared" si="58"/>
        <v>1.234999999999999</v>
      </c>
      <c r="AO253" s="11"/>
      <c r="AY253" s="11"/>
      <c r="BE253" s="83">
        <v>1.9E-2</v>
      </c>
      <c r="BH253" s="22"/>
      <c r="BS253" s="97"/>
      <c r="BT253" s="98"/>
    </row>
    <row r="254" spans="2:72" x14ac:dyDescent="0.2">
      <c r="C254" s="22" t="s">
        <v>12</v>
      </c>
      <c r="K254" s="11">
        <f t="shared" si="58"/>
        <v>6.54</v>
      </c>
      <c r="L254" s="11">
        <f t="shared" si="58"/>
        <v>7.63</v>
      </c>
      <c r="M254" s="11">
        <f t="shared" si="58"/>
        <v>8.9380000000000006</v>
      </c>
      <c r="N254" s="11">
        <f t="shared" si="58"/>
        <v>10.464</v>
      </c>
      <c r="O254" s="11">
        <f t="shared" si="58"/>
        <v>10.682</v>
      </c>
      <c r="P254" s="11">
        <f t="shared" si="58"/>
        <v>10.9</v>
      </c>
      <c r="Q254" s="11">
        <f t="shared" si="58"/>
        <v>11.118</v>
      </c>
      <c r="R254" s="11">
        <f t="shared" si="58"/>
        <v>11.335999999999997</v>
      </c>
      <c r="S254" s="11">
        <f t="shared" si="58"/>
        <v>11.553999999999997</v>
      </c>
      <c r="T254" s="11">
        <f t="shared" si="58"/>
        <v>11.771999999999995</v>
      </c>
      <c r="U254" s="11">
        <f t="shared" si="58"/>
        <v>11.989999999999995</v>
      </c>
      <c r="V254" s="11">
        <f t="shared" si="58"/>
        <v>12.207999999999995</v>
      </c>
      <c r="W254" s="11">
        <f t="shared" si="58"/>
        <v>12.425999999999995</v>
      </c>
      <c r="X254" s="11">
        <f t="shared" si="58"/>
        <v>12.643999999999995</v>
      </c>
      <c r="Y254" s="11">
        <f t="shared" si="58"/>
        <v>12.861999999999993</v>
      </c>
      <c r="Z254" s="11">
        <f t="shared" si="58"/>
        <v>13.079999999999993</v>
      </c>
      <c r="AA254" s="11">
        <f t="shared" si="58"/>
        <v>13.297999999999993</v>
      </c>
      <c r="AB254" s="11">
        <f t="shared" si="58"/>
        <v>13.515999999999991</v>
      </c>
      <c r="AC254" s="11">
        <f t="shared" si="58"/>
        <v>13.733999999999991</v>
      </c>
      <c r="AD254" s="11">
        <f t="shared" si="58"/>
        <v>13.951999999999991</v>
      </c>
      <c r="AE254" s="11">
        <f t="shared" si="58"/>
        <v>14.169999999999987</v>
      </c>
      <c r="AO254" s="11"/>
      <c r="AY254" s="11"/>
      <c r="BE254" s="83">
        <v>0.218</v>
      </c>
      <c r="BH254" s="22"/>
      <c r="BS254" s="97"/>
      <c r="BT254" s="98"/>
    </row>
    <row r="255" spans="2:72" x14ac:dyDescent="0.2">
      <c r="C255" s="22" t="s">
        <v>448</v>
      </c>
      <c r="K255" s="11">
        <f t="shared" si="58"/>
        <v>0.09</v>
      </c>
      <c r="L255" s="11">
        <f t="shared" si="58"/>
        <v>0.105</v>
      </c>
      <c r="M255" s="11">
        <f t="shared" si="58"/>
        <v>0.123</v>
      </c>
      <c r="N255" s="11">
        <f t="shared" si="58"/>
        <v>0.14400000000000002</v>
      </c>
      <c r="O255" s="11">
        <f t="shared" si="58"/>
        <v>0.14699999999999999</v>
      </c>
      <c r="P255" s="11">
        <f t="shared" si="58"/>
        <v>0.15</v>
      </c>
      <c r="Q255" s="11">
        <f t="shared" si="58"/>
        <v>0.153</v>
      </c>
      <c r="R255" s="11">
        <f t="shared" si="58"/>
        <v>0.15599999999999997</v>
      </c>
      <c r="S255" s="11">
        <f t="shared" si="58"/>
        <v>0.15899999999999995</v>
      </c>
      <c r="T255" s="11">
        <f t="shared" si="58"/>
        <v>0.16199999999999995</v>
      </c>
      <c r="U255" s="11">
        <f t="shared" si="58"/>
        <v>0.16499999999999995</v>
      </c>
      <c r="V255" s="11">
        <f t="shared" si="58"/>
        <v>0.16799999999999993</v>
      </c>
      <c r="W255" s="11">
        <f t="shared" si="58"/>
        <v>0.17099999999999993</v>
      </c>
      <c r="X255" s="11">
        <f t="shared" si="58"/>
        <v>0.17399999999999993</v>
      </c>
      <c r="Y255" s="11">
        <f t="shared" si="58"/>
        <v>0.17699999999999991</v>
      </c>
      <c r="Z255" s="11">
        <f t="shared" si="58"/>
        <v>0.17999999999999991</v>
      </c>
      <c r="AA255" s="11">
        <f t="shared" si="58"/>
        <v>0.18299999999999988</v>
      </c>
      <c r="AB255" s="11">
        <f t="shared" si="58"/>
        <v>0.18599999999999989</v>
      </c>
      <c r="AC255" s="11">
        <f t="shared" si="58"/>
        <v>0.18899999999999986</v>
      </c>
      <c r="AD255" s="11">
        <f t="shared" si="58"/>
        <v>0.19199999999999987</v>
      </c>
      <c r="AE255" s="11">
        <f t="shared" si="58"/>
        <v>0.19499999999999984</v>
      </c>
      <c r="AO255" s="11"/>
      <c r="AY255" s="11"/>
      <c r="BE255" s="83">
        <v>3.0000000000000001E-3</v>
      </c>
      <c r="BH255" s="22"/>
      <c r="BS255" s="97"/>
      <c r="BT255" s="98"/>
    </row>
    <row r="256" spans="2:72" x14ac:dyDescent="0.2">
      <c r="C256" s="22" t="s">
        <v>392</v>
      </c>
      <c r="H256" s="11">
        <v>34.566392053176692</v>
      </c>
      <c r="I256" s="11">
        <v>155.11729376563221</v>
      </c>
      <c r="J256" s="11">
        <v>700</v>
      </c>
      <c r="K256" s="11">
        <v>2133.913043478261</v>
      </c>
      <c r="L256" s="11">
        <v>2133.913043478261</v>
      </c>
      <c r="M256" s="11">
        <v>2133.913043478261</v>
      </c>
      <c r="N256" s="11">
        <v>2133.913043478261</v>
      </c>
      <c r="O256" s="11">
        <v>2133.913043478261</v>
      </c>
      <c r="P256" s="11">
        <v>2133.913043478261</v>
      </c>
      <c r="Q256" s="11">
        <v>2133.913043478261</v>
      </c>
      <c r="R256" s="11">
        <v>2133.913043478261</v>
      </c>
      <c r="S256" s="11">
        <v>2133.913043478261</v>
      </c>
      <c r="T256" s="11">
        <v>2133.913043478261</v>
      </c>
      <c r="U256" s="11">
        <v>2133.913043478261</v>
      </c>
      <c r="V256" s="11">
        <v>2133.913043478261</v>
      </c>
      <c r="W256" s="11">
        <v>2133.913043478261</v>
      </c>
      <c r="X256" s="11">
        <v>2133.913043478261</v>
      </c>
      <c r="Y256" s="11">
        <v>2133.913043478261</v>
      </c>
      <c r="Z256" s="11">
        <v>2133.913043478261</v>
      </c>
      <c r="AA256" s="11">
        <v>2133.913043478261</v>
      </c>
      <c r="AB256" s="11">
        <v>2133.913043478261</v>
      </c>
      <c r="AC256" s="11">
        <v>2133.913043478261</v>
      </c>
      <c r="AD256" s="11">
        <v>2133.913043478261</v>
      </c>
      <c r="AE256" s="11">
        <v>2133.913043478261</v>
      </c>
      <c r="AF256" s="6" t="s">
        <v>451</v>
      </c>
      <c r="AO256" s="11"/>
      <c r="AY256" s="11"/>
      <c r="BE256" s="128" t="s">
        <v>449</v>
      </c>
      <c r="BF256" s="6" t="s">
        <v>450</v>
      </c>
      <c r="BH256" s="22"/>
      <c r="BS256" s="97"/>
      <c r="BT256" s="98"/>
    </row>
    <row r="257" spans="1:82" x14ac:dyDescent="0.2">
      <c r="C257" s="22"/>
      <c r="AE257" s="11"/>
      <c r="AO257" s="11"/>
      <c r="AY257" s="11"/>
      <c r="BH257" s="22"/>
      <c r="BS257" s="97"/>
      <c r="BT257" s="98"/>
    </row>
    <row r="258" spans="1:82" x14ac:dyDescent="0.2">
      <c r="C258" s="22"/>
      <c r="K258" s="19">
        <v>30</v>
      </c>
      <c r="L258" s="19">
        <v>35</v>
      </c>
      <c r="M258" s="19">
        <v>41</v>
      </c>
      <c r="N258" s="19">
        <v>48</v>
      </c>
      <c r="O258" s="19">
        <v>49</v>
      </c>
      <c r="P258" s="19">
        <v>50</v>
      </c>
      <c r="Q258" s="19">
        <v>51</v>
      </c>
      <c r="R258" s="19">
        <v>51.999999999999986</v>
      </c>
      <c r="S258" s="19">
        <v>52.999999999999986</v>
      </c>
      <c r="T258" s="19">
        <v>53.999999999999979</v>
      </c>
      <c r="U258" s="19">
        <v>54.999999999999979</v>
      </c>
      <c r="V258" s="19">
        <v>55.999999999999979</v>
      </c>
      <c r="W258" s="19">
        <v>56.999999999999979</v>
      </c>
      <c r="X258" s="19">
        <v>57.999999999999979</v>
      </c>
      <c r="Y258" s="19">
        <v>58.999999999999964</v>
      </c>
      <c r="Z258" s="19">
        <v>59.999999999999964</v>
      </c>
      <c r="AA258" s="19">
        <v>60.999999999999964</v>
      </c>
      <c r="AB258" s="19">
        <v>61.999999999999957</v>
      </c>
      <c r="AC258" s="19">
        <v>62.999999999999957</v>
      </c>
      <c r="AD258" s="19">
        <v>63.999999999999957</v>
      </c>
      <c r="AE258" s="19">
        <v>64.999999999999943</v>
      </c>
      <c r="AO258" s="11"/>
      <c r="AY258" s="11"/>
      <c r="BH258" s="22"/>
      <c r="BS258" s="97"/>
      <c r="BT258" s="98"/>
    </row>
    <row r="259" spans="1:82" x14ac:dyDescent="0.2">
      <c r="C259" s="22"/>
      <c r="AE259" s="11"/>
      <c r="AO259" s="11"/>
      <c r="AY259" s="11"/>
      <c r="BH259" s="22"/>
      <c r="BS259" s="97"/>
      <c r="BT259" s="98"/>
    </row>
    <row r="260" spans="1:82" x14ac:dyDescent="0.2">
      <c r="C260" s="22"/>
      <c r="AE260" s="11"/>
      <c r="AO260" s="11"/>
      <c r="AY260" s="11"/>
      <c r="BH260" s="22"/>
      <c r="BS260" s="97"/>
      <c r="BT260" s="98"/>
    </row>
    <row r="261" spans="1:82" x14ac:dyDescent="0.2">
      <c r="C261" s="22"/>
      <c r="AE261" s="11"/>
      <c r="AO261" s="11"/>
      <c r="AY261" s="11"/>
      <c r="BH261" s="22"/>
      <c r="BS261" s="97"/>
      <c r="BT261" s="98"/>
    </row>
    <row r="262" spans="1:82" x14ac:dyDescent="0.2">
      <c r="AE262" s="11"/>
      <c r="AO262" s="11"/>
      <c r="AY262" s="11"/>
      <c r="BH262" s="22"/>
      <c r="BS262" s="97"/>
      <c r="BT262" s="98"/>
    </row>
    <row r="263" spans="1:82" x14ac:dyDescent="0.2">
      <c r="A263" s="21" t="s">
        <v>427</v>
      </c>
      <c r="D263" s="10">
        <v>-10000</v>
      </c>
      <c r="E263" s="10">
        <v>-9000</v>
      </c>
      <c r="F263" s="10">
        <v>-8000</v>
      </c>
      <c r="G263" s="10">
        <v>-7000</v>
      </c>
      <c r="H263" s="10">
        <v>-6000</v>
      </c>
      <c r="I263" s="10">
        <v>-5000</v>
      </c>
      <c r="J263" s="10">
        <v>-4000</v>
      </c>
      <c r="K263" s="10">
        <v>-3000</v>
      </c>
      <c r="L263" s="10">
        <v>-2000</v>
      </c>
      <c r="M263" s="10">
        <v>-1000</v>
      </c>
      <c r="N263" s="10">
        <v>0</v>
      </c>
      <c r="O263" s="10">
        <v>100</v>
      </c>
      <c r="P263" s="10">
        <v>200</v>
      </c>
      <c r="Q263" s="10">
        <v>300</v>
      </c>
      <c r="R263" s="10">
        <v>400</v>
      </c>
      <c r="S263" s="10">
        <v>500</v>
      </c>
      <c r="T263" s="10">
        <v>600</v>
      </c>
      <c r="U263" s="10">
        <v>700</v>
      </c>
      <c r="V263" s="10">
        <v>800</v>
      </c>
      <c r="W263" s="10">
        <v>900</v>
      </c>
      <c r="X263" s="10">
        <v>1000</v>
      </c>
      <c r="Y263" s="10">
        <v>1100</v>
      </c>
      <c r="Z263" s="10">
        <v>1200</v>
      </c>
      <c r="AA263" s="10">
        <v>1300</v>
      </c>
      <c r="AB263" s="10">
        <v>1400</v>
      </c>
      <c r="AC263" s="10">
        <v>1500</v>
      </c>
      <c r="AD263" s="10">
        <v>1600</v>
      </c>
      <c r="AE263" s="9">
        <v>1700</v>
      </c>
      <c r="AF263" s="9">
        <v>1710</v>
      </c>
      <c r="AG263" s="9">
        <v>1720</v>
      </c>
      <c r="AH263" s="9">
        <v>1730</v>
      </c>
      <c r="AI263" s="9">
        <v>1740</v>
      </c>
      <c r="AJ263" s="9">
        <v>1750</v>
      </c>
      <c r="AK263" s="9">
        <v>1760</v>
      </c>
      <c r="AL263" s="9">
        <v>1770</v>
      </c>
      <c r="AM263" s="9">
        <v>1780</v>
      </c>
      <c r="AN263" s="9">
        <v>1790</v>
      </c>
      <c r="AO263" s="9">
        <v>1800</v>
      </c>
      <c r="AP263" s="9">
        <v>1810</v>
      </c>
      <c r="AQ263" s="9">
        <v>1820</v>
      </c>
      <c r="AR263" s="9">
        <v>1830</v>
      </c>
      <c r="AS263" s="9">
        <v>1840</v>
      </c>
      <c r="AT263" s="9">
        <v>1850</v>
      </c>
      <c r="AU263" s="9">
        <v>1860</v>
      </c>
      <c r="AV263" s="9">
        <v>1870</v>
      </c>
      <c r="AW263" s="9">
        <v>1880</v>
      </c>
      <c r="AX263" s="9">
        <v>1890</v>
      </c>
      <c r="AY263" s="9">
        <v>1900</v>
      </c>
      <c r="AZ263" s="9">
        <v>1910</v>
      </c>
      <c r="BA263" s="9">
        <v>1920</v>
      </c>
      <c r="BB263" s="9">
        <v>1930</v>
      </c>
      <c r="BC263" s="9">
        <v>1940</v>
      </c>
      <c r="BD263" s="9">
        <v>1950</v>
      </c>
      <c r="BE263" s="16">
        <v>1960</v>
      </c>
      <c r="BF263" s="16">
        <v>1970</v>
      </c>
      <c r="BG263" s="16">
        <v>1980</v>
      </c>
      <c r="BH263" s="16">
        <v>1990</v>
      </c>
      <c r="BI263" s="16">
        <v>2000</v>
      </c>
      <c r="BJ263" s="16">
        <v>2001</v>
      </c>
      <c r="BK263" s="16">
        <v>2002</v>
      </c>
      <c r="BL263" s="16">
        <v>2003</v>
      </c>
      <c r="BM263" s="16">
        <v>2004</v>
      </c>
      <c r="BN263" s="16">
        <v>2005</v>
      </c>
      <c r="BO263" s="16">
        <v>2006</v>
      </c>
      <c r="BP263" s="16">
        <v>2007</v>
      </c>
      <c r="BQ263" s="16">
        <v>2008</v>
      </c>
      <c r="BR263" s="16">
        <v>2009</v>
      </c>
      <c r="BS263" s="16">
        <v>2010</v>
      </c>
      <c r="BT263" s="16">
        <v>2011</v>
      </c>
      <c r="BU263" s="16">
        <v>2012</v>
      </c>
      <c r="BV263" s="16">
        <v>2013</v>
      </c>
      <c r="BW263" s="16">
        <v>2014</v>
      </c>
      <c r="BX263" s="16">
        <v>2015</v>
      </c>
      <c r="BY263" s="16">
        <v>2016</v>
      </c>
      <c r="BZ263" s="16">
        <v>2017</v>
      </c>
      <c r="CA263" s="16">
        <v>2018</v>
      </c>
      <c r="CB263" s="16">
        <v>2019</v>
      </c>
      <c r="CC263" s="16">
        <v>2020</v>
      </c>
      <c r="CD263" s="16"/>
    </row>
    <row r="264" spans="1:82" x14ac:dyDescent="0.2">
      <c r="B264" s="8">
        <v>1</v>
      </c>
      <c r="C264" s="8" t="s">
        <v>0</v>
      </c>
      <c r="D264" s="11">
        <f>+D38</f>
        <v>0</v>
      </c>
      <c r="E264" s="11">
        <f t="shared" ref="E264:BI264" si="59">+E38</f>
        <v>0</v>
      </c>
      <c r="F264" s="11">
        <f t="shared" si="59"/>
        <v>0</v>
      </c>
      <c r="G264" s="11">
        <f t="shared" si="59"/>
        <v>0</v>
      </c>
      <c r="H264" s="11">
        <f t="shared" si="59"/>
        <v>0</v>
      </c>
      <c r="I264" s="11">
        <f t="shared" si="59"/>
        <v>0</v>
      </c>
      <c r="J264" s="11">
        <f t="shared" si="59"/>
        <v>0</v>
      </c>
      <c r="K264" s="11">
        <f t="shared" si="59"/>
        <v>0</v>
      </c>
      <c r="L264" s="11">
        <f t="shared" si="59"/>
        <v>0</v>
      </c>
      <c r="M264" s="11">
        <f t="shared" si="59"/>
        <v>0</v>
      </c>
      <c r="N264" s="11">
        <f t="shared" si="59"/>
        <v>0</v>
      </c>
      <c r="O264" s="11">
        <f t="shared" si="59"/>
        <v>0</v>
      </c>
      <c r="P264" s="11">
        <f t="shared" si="59"/>
        <v>0</v>
      </c>
      <c r="Q264" s="11">
        <f t="shared" si="59"/>
        <v>0</v>
      </c>
      <c r="R264" s="11">
        <f t="shared" si="59"/>
        <v>0</v>
      </c>
      <c r="S264" s="11">
        <f t="shared" si="59"/>
        <v>0</v>
      </c>
      <c r="T264" s="11">
        <f t="shared" si="59"/>
        <v>0</v>
      </c>
      <c r="U264" s="11">
        <f t="shared" si="59"/>
        <v>0</v>
      </c>
      <c r="V264" s="11">
        <f t="shared" si="59"/>
        <v>0</v>
      </c>
      <c r="W264" s="11">
        <f t="shared" si="59"/>
        <v>0</v>
      </c>
      <c r="X264" s="11">
        <f t="shared" si="59"/>
        <v>0</v>
      </c>
      <c r="Y264" s="11">
        <f t="shared" si="59"/>
        <v>0</v>
      </c>
      <c r="Z264" s="11">
        <f t="shared" si="59"/>
        <v>0</v>
      </c>
      <c r="AA264" s="11">
        <f t="shared" si="59"/>
        <v>0</v>
      </c>
      <c r="AB264" s="11">
        <f t="shared" si="59"/>
        <v>0</v>
      </c>
      <c r="AC264" s="11">
        <f t="shared" si="59"/>
        <v>0</v>
      </c>
      <c r="AD264" s="11">
        <f t="shared" si="59"/>
        <v>0</v>
      </c>
      <c r="AE264" s="11">
        <f t="shared" si="59"/>
        <v>0</v>
      </c>
      <c r="AF264" s="11">
        <f t="shared" si="59"/>
        <v>0</v>
      </c>
      <c r="AG264" s="11">
        <f t="shared" si="59"/>
        <v>0</v>
      </c>
      <c r="AH264" s="11">
        <f t="shared" si="59"/>
        <v>0</v>
      </c>
      <c r="AI264" s="11">
        <f t="shared" si="59"/>
        <v>0</v>
      </c>
      <c r="AJ264" s="11">
        <f t="shared" si="59"/>
        <v>0</v>
      </c>
      <c r="AK264" s="11">
        <f t="shared" si="59"/>
        <v>0</v>
      </c>
      <c r="AL264" s="11">
        <f t="shared" si="59"/>
        <v>0</v>
      </c>
      <c r="AM264" s="11">
        <f t="shared" si="59"/>
        <v>0</v>
      </c>
      <c r="AN264" s="11">
        <f t="shared" si="59"/>
        <v>0</v>
      </c>
      <c r="AO264" s="11">
        <f t="shared" si="59"/>
        <v>0</v>
      </c>
      <c r="AP264" s="11">
        <f t="shared" si="59"/>
        <v>3.24</v>
      </c>
      <c r="AQ264" s="11">
        <f t="shared" si="59"/>
        <v>6.48</v>
      </c>
      <c r="AR264" s="11">
        <f t="shared" si="59"/>
        <v>9.7200000000000006</v>
      </c>
      <c r="AS264" s="11">
        <f t="shared" si="59"/>
        <v>12.96</v>
      </c>
      <c r="AT264" s="11">
        <f t="shared" si="59"/>
        <v>16.2</v>
      </c>
      <c r="AU264" s="11">
        <f t="shared" si="59"/>
        <v>19.440000000000001</v>
      </c>
      <c r="AV264" s="11">
        <f t="shared" si="59"/>
        <v>22.68</v>
      </c>
      <c r="AW264" s="11">
        <f t="shared" si="59"/>
        <v>25.92</v>
      </c>
      <c r="AX264" s="11">
        <f t="shared" si="59"/>
        <v>29.16</v>
      </c>
      <c r="AY264" s="11">
        <f t="shared" si="59"/>
        <v>32.4</v>
      </c>
      <c r="AZ264" s="11">
        <f t="shared" si="59"/>
        <v>67.493175851941231</v>
      </c>
      <c r="BA264" s="11">
        <f t="shared" si="59"/>
        <v>102.58635170388246</v>
      </c>
      <c r="BB264" s="11">
        <f t="shared" si="59"/>
        <v>137.67952755582368</v>
      </c>
      <c r="BC264" s="11">
        <f t="shared" si="59"/>
        <v>172.77270340776491</v>
      </c>
      <c r="BD264" s="11">
        <f t="shared" si="59"/>
        <v>207.86587925970613</v>
      </c>
      <c r="BE264" s="11">
        <f t="shared" si="59"/>
        <v>242.95905511164736</v>
      </c>
      <c r="BF264" s="11">
        <f t="shared" si="59"/>
        <v>292.24503486286727</v>
      </c>
      <c r="BG264" s="11">
        <f t="shared" si="59"/>
        <v>413.72456241869094</v>
      </c>
      <c r="BH264" s="11">
        <f t="shared" si="59"/>
        <v>498.41314734332229</v>
      </c>
      <c r="BI264" s="11">
        <f t="shared" si="59"/>
        <v>544.22828345009009</v>
      </c>
      <c r="BJ264" s="11">
        <f t="shared" ref="BJ264:BS264" si="60">+BJ38</f>
        <v>552.5583081967751</v>
      </c>
      <c r="BK264" s="11">
        <f t="shared" si="60"/>
        <v>560.88833294346023</v>
      </c>
      <c r="BL264" s="11">
        <f t="shared" si="60"/>
        <v>569.91252641903566</v>
      </c>
      <c r="BM264" s="11">
        <f t="shared" si="60"/>
        <v>578.24255116572067</v>
      </c>
      <c r="BN264" s="11">
        <f t="shared" si="60"/>
        <v>586.5725759124058</v>
      </c>
      <c r="BO264" s="99">
        <f t="shared" si="60"/>
        <v>590.04341955685788</v>
      </c>
      <c r="BP264" s="11">
        <f t="shared" si="60"/>
        <v>593.51426320130997</v>
      </c>
      <c r="BQ264" s="11">
        <f t="shared" si="60"/>
        <v>593.51426320130997</v>
      </c>
      <c r="BR264" s="11">
        <f t="shared" si="60"/>
        <v>593.51426320130997</v>
      </c>
      <c r="BS264" s="11">
        <f t="shared" si="60"/>
        <v>593.51426320130997</v>
      </c>
      <c r="BT264" s="11">
        <f t="shared" ref="BT264:BU264" si="61">+BT38</f>
        <v>593.51426320130997</v>
      </c>
      <c r="BU264" s="92">
        <f t="shared" si="61"/>
        <v>594.671211082794</v>
      </c>
      <c r="BV264" s="92">
        <f t="shared" ref="BV264:CC264" si="62">+BV38</f>
        <v>594.28556178896599</v>
      </c>
      <c r="BW264" s="92">
        <f t="shared" si="62"/>
        <v>594.56837127110657</v>
      </c>
      <c r="BX264" s="92">
        <f t="shared" si="62"/>
        <v>594.88546069047618</v>
      </c>
      <c r="BY264" s="92">
        <f t="shared" si="62"/>
        <v>595.20312144213301</v>
      </c>
      <c r="BZ264" s="92">
        <f t="shared" si="62"/>
        <v>595.45831653039454</v>
      </c>
      <c r="CA264" s="92">
        <f t="shared" si="62"/>
        <v>595.54587002933238</v>
      </c>
      <c r="CB264" s="92">
        <f t="shared" si="62"/>
        <v>595.92002073186995</v>
      </c>
      <c r="CC264" s="92">
        <f t="shared" si="62"/>
        <v>596.16299382341685</v>
      </c>
      <c r="CD264" s="11"/>
    </row>
    <row r="265" spans="1:82" x14ac:dyDescent="0.2">
      <c r="B265" s="8">
        <v>2</v>
      </c>
      <c r="C265" s="8" t="s">
        <v>1</v>
      </c>
      <c r="D265" s="11">
        <f>+D185+D227</f>
        <v>0</v>
      </c>
      <c r="E265" s="11">
        <f t="shared" ref="E265:BI265" si="63">+E185+E227</f>
        <v>0</v>
      </c>
      <c r="F265" s="11">
        <f t="shared" si="63"/>
        <v>0</v>
      </c>
      <c r="G265" s="11">
        <f t="shared" si="63"/>
        <v>0</v>
      </c>
      <c r="H265" s="11">
        <f t="shared" si="63"/>
        <v>0</v>
      </c>
      <c r="I265" s="11">
        <f t="shared" si="63"/>
        <v>0</v>
      </c>
      <c r="J265" s="11">
        <f t="shared" si="63"/>
        <v>0</v>
      </c>
      <c r="K265" s="11">
        <f t="shared" si="63"/>
        <v>0</v>
      </c>
      <c r="L265" s="11">
        <f t="shared" si="63"/>
        <v>0</v>
      </c>
      <c r="M265" s="11">
        <f t="shared" si="63"/>
        <v>0</v>
      </c>
      <c r="N265" s="11">
        <f t="shared" si="63"/>
        <v>0</v>
      </c>
      <c r="O265" s="11">
        <f t="shared" si="63"/>
        <v>0</v>
      </c>
      <c r="P265" s="11">
        <f t="shared" si="63"/>
        <v>0</v>
      </c>
      <c r="Q265" s="11">
        <f t="shared" si="63"/>
        <v>0</v>
      </c>
      <c r="R265" s="11">
        <f t="shared" si="63"/>
        <v>0</v>
      </c>
      <c r="S265" s="11">
        <f t="shared" si="63"/>
        <v>0</v>
      </c>
      <c r="T265" s="11">
        <f t="shared" si="63"/>
        <v>0</v>
      </c>
      <c r="U265" s="11">
        <f t="shared" si="63"/>
        <v>0</v>
      </c>
      <c r="V265" s="11">
        <f t="shared" si="63"/>
        <v>4.1433966724144655</v>
      </c>
      <c r="W265" s="11">
        <f t="shared" si="63"/>
        <v>4.6772564081310559</v>
      </c>
      <c r="X265" s="11">
        <f t="shared" si="63"/>
        <v>5.2139456250364473</v>
      </c>
      <c r="Y265" s="11">
        <f t="shared" si="63"/>
        <v>5.6551398342709627</v>
      </c>
      <c r="Z265" s="11">
        <f t="shared" si="63"/>
        <v>6.2980763062717084</v>
      </c>
      <c r="AA265" s="11">
        <f t="shared" si="63"/>
        <v>6.8632821754206788</v>
      </c>
      <c r="AB265" s="11">
        <f t="shared" si="63"/>
        <v>7.6745590044940455</v>
      </c>
      <c r="AC265" s="11">
        <f t="shared" si="63"/>
        <v>8.4366898163819855</v>
      </c>
      <c r="AD265" s="11">
        <f t="shared" si="63"/>
        <v>3.9889889810010311</v>
      </c>
      <c r="AE265" s="11">
        <f t="shared" si="63"/>
        <v>5.0570000000000004</v>
      </c>
      <c r="AF265" s="11">
        <f t="shared" si="63"/>
        <v>6.2198715500000006</v>
      </c>
      <c r="AG265" s="11">
        <f t="shared" si="63"/>
        <v>7.3827431000000008</v>
      </c>
      <c r="AH265" s="11">
        <f t="shared" si="63"/>
        <v>8.545614650000001</v>
      </c>
      <c r="AI265" s="11">
        <f t="shared" si="63"/>
        <v>9.7084861999999994</v>
      </c>
      <c r="AJ265" s="11">
        <f t="shared" si="63"/>
        <v>10.871357750000001</v>
      </c>
      <c r="AK265" s="11">
        <f t="shared" si="63"/>
        <v>12.0342293</v>
      </c>
      <c r="AL265" s="11">
        <f t="shared" si="63"/>
        <v>13.19710085</v>
      </c>
      <c r="AM265" s="11">
        <f t="shared" si="63"/>
        <v>14.3599724</v>
      </c>
      <c r="AN265" s="11">
        <f t="shared" si="63"/>
        <v>15.52284395</v>
      </c>
      <c r="AO265" s="11">
        <f t="shared" si="63"/>
        <v>16.685715500000001</v>
      </c>
      <c r="AP265" s="11">
        <f t="shared" si="63"/>
        <v>330.21082247999999</v>
      </c>
      <c r="AQ265" s="11">
        <f t="shared" si="63"/>
        <v>643.73592945999997</v>
      </c>
      <c r="AR265" s="11">
        <f t="shared" si="63"/>
        <v>957.26103644</v>
      </c>
      <c r="AS265" s="11">
        <f t="shared" si="63"/>
        <v>1270.7861434199999</v>
      </c>
      <c r="AT265" s="11">
        <f t="shared" si="63"/>
        <v>1584.3112504000001</v>
      </c>
      <c r="AU265" s="11">
        <f t="shared" si="63"/>
        <v>1897.83635738</v>
      </c>
      <c r="AV265" s="11">
        <f t="shared" si="63"/>
        <v>2211.3614643599999</v>
      </c>
      <c r="AW265" s="11">
        <f t="shared" si="63"/>
        <v>2524.8865713399996</v>
      </c>
      <c r="AX265" s="11">
        <f t="shared" si="63"/>
        <v>2838.4116783199997</v>
      </c>
      <c r="AY265" s="11">
        <f t="shared" si="63"/>
        <v>3151.9367852999999</v>
      </c>
      <c r="AZ265" s="11">
        <f t="shared" si="63"/>
        <v>5182.7492166360335</v>
      </c>
      <c r="BA265" s="11">
        <f t="shared" si="63"/>
        <v>7213.5616479720684</v>
      </c>
      <c r="BB265" s="11">
        <f t="shared" si="63"/>
        <v>9244.3740793081015</v>
      </c>
      <c r="BC265" s="11">
        <f t="shared" si="63"/>
        <v>11275.186510644136</v>
      </c>
      <c r="BD265" s="11">
        <f t="shared" si="63"/>
        <v>13305.998941980171</v>
      </c>
      <c r="BE265" s="11">
        <f t="shared" si="63"/>
        <v>15336.811373316204</v>
      </c>
      <c r="BF265" s="11">
        <f t="shared" si="63"/>
        <v>17516.252989524295</v>
      </c>
      <c r="BG265" s="11">
        <f t="shared" si="63"/>
        <v>20180.014964889742</v>
      </c>
      <c r="BH265" s="11">
        <f t="shared" si="63"/>
        <v>21689.480084263494</v>
      </c>
      <c r="BI265" s="11">
        <f t="shared" si="63"/>
        <v>21794.416162080921</v>
      </c>
      <c r="BJ265" s="11">
        <f t="shared" ref="BJ265:BS265" si="64">+BJ185+BJ227</f>
        <v>21766.164141130077</v>
      </c>
      <c r="BK265" s="11">
        <f t="shared" si="64"/>
        <v>21743.562524369398</v>
      </c>
      <c r="BL265" s="11">
        <f t="shared" si="64"/>
        <v>21696.478513453316</v>
      </c>
      <c r="BM265" s="11">
        <f t="shared" si="64"/>
        <v>21649.120054333715</v>
      </c>
      <c r="BN265" s="11">
        <f t="shared" si="64"/>
        <v>21602.302419615171</v>
      </c>
      <c r="BO265" s="99">
        <f t="shared" si="64"/>
        <v>21552.255982502244</v>
      </c>
      <c r="BP265" s="11">
        <f t="shared" si="64"/>
        <v>21507.052748980892</v>
      </c>
      <c r="BQ265" s="11">
        <f t="shared" si="64"/>
        <v>21503.823946586508</v>
      </c>
      <c r="BR265" s="11">
        <f t="shared" si="64"/>
        <v>21471.535922642684</v>
      </c>
      <c r="BS265" s="11">
        <f t="shared" si="64"/>
        <v>21471.535922642684</v>
      </c>
      <c r="BT265" s="11">
        <f t="shared" ref="BT265:BU265" si="65">+BT185+BT227</f>
        <v>21471.535922642684</v>
      </c>
      <c r="BU265" s="92">
        <f t="shared" si="65"/>
        <v>21442.046194107326</v>
      </c>
      <c r="BV265" s="92">
        <f t="shared" ref="BV265:CC265" si="66">+BV185+BV227</f>
        <v>21435.732091647198</v>
      </c>
      <c r="BW265" s="92">
        <f t="shared" si="66"/>
        <v>21423.142154014589</v>
      </c>
      <c r="BX265" s="92">
        <f t="shared" si="66"/>
        <v>21414.701028149968</v>
      </c>
      <c r="BY265" s="92">
        <f t="shared" si="66"/>
        <v>21399.548564119941</v>
      </c>
      <c r="BZ265" s="92">
        <f t="shared" si="66"/>
        <v>21385.661436301776</v>
      </c>
      <c r="CA265" s="92">
        <f t="shared" si="66"/>
        <v>21376.91369497605</v>
      </c>
      <c r="CB265" s="92">
        <f t="shared" si="66"/>
        <v>21363.781168149166</v>
      </c>
      <c r="CC265" s="92">
        <f t="shared" si="66"/>
        <v>21351.552601951877</v>
      </c>
      <c r="CD265" s="11"/>
    </row>
    <row r="266" spans="1:82" x14ac:dyDescent="0.2">
      <c r="B266" s="8">
        <v>3</v>
      </c>
      <c r="C266" s="8" t="s">
        <v>2</v>
      </c>
      <c r="D266" s="11">
        <f>+D137</f>
        <v>0</v>
      </c>
      <c r="E266" s="11">
        <f t="shared" ref="E266:BI266" si="67">+E137</f>
        <v>0</v>
      </c>
      <c r="F266" s="11">
        <f t="shared" si="67"/>
        <v>0</v>
      </c>
      <c r="G266" s="11">
        <f t="shared" si="67"/>
        <v>0</v>
      </c>
      <c r="H266" s="11">
        <f t="shared" si="67"/>
        <v>0</v>
      </c>
      <c r="I266" s="11">
        <f t="shared" si="67"/>
        <v>0</v>
      </c>
      <c r="J266" s="11">
        <f t="shared" si="67"/>
        <v>0</v>
      </c>
      <c r="K266" s="11">
        <f t="shared" si="67"/>
        <v>0</v>
      </c>
      <c r="L266" s="11">
        <f t="shared" si="67"/>
        <v>0</v>
      </c>
      <c r="M266" s="11">
        <f t="shared" si="67"/>
        <v>0</v>
      </c>
      <c r="N266" s="11">
        <f t="shared" si="67"/>
        <v>53.380648193901344</v>
      </c>
      <c r="O266" s="11">
        <f t="shared" si="67"/>
        <v>57.456750589037867</v>
      </c>
      <c r="P266" s="11">
        <f t="shared" si="67"/>
        <v>61.844162510885241</v>
      </c>
      <c r="Q266" s="11">
        <f t="shared" si="67"/>
        <v>66.566663399956568</v>
      </c>
      <c r="R266" s="11">
        <f t="shared" si="67"/>
        <v>71.649849280174962</v>
      </c>
      <c r="S266" s="11">
        <f t="shared" si="67"/>
        <v>77.121271543393689</v>
      </c>
      <c r="T266" s="11">
        <f t="shared" si="67"/>
        <v>83.010586337427185</v>
      </c>
      <c r="U266" s="11">
        <f t="shared" si="67"/>
        <v>89.349715367760581</v>
      </c>
      <c r="V266" s="11">
        <f t="shared" si="67"/>
        <v>96.173018985008127</v>
      </c>
      <c r="W266" s="11">
        <f t="shared" si="67"/>
        <v>113.06462035457105</v>
      </c>
      <c r="X266" s="11">
        <f t="shared" si="67"/>
        <v>130.60443360287539</v>
      </c>
      <c r="Y266" s="11">
        <f t="shared" si="67"/>
        <v>151.03296713797357</v>
      </c>
      <c r="Z266" s="11">
        <f t="shared" si="67"/>
        <v>172.23958104133538</v>
      </c>
      <c r="AA266" s="11">
        <f t="shared" si="67"/>
        <v>194.24754017447052</v>
      </c>
      <c r="AB266" s="11">
        <f t="shared" si="67"/>
        <v>217.08073491994617</v>
      </c>
      <c r="AC266" s="11">
        <f t="shared" si="67"/>
        <v>240.76369702320426</v>
      </c>
      <c r="AD266" s="11">
        <f t="shared" si="67"/>
        <v>9.8267265118687988</v>
      </c>
      <c r="AE266" s="11">
        <f t="shared" si="67"/>
        <v>40.107635153355318</v>
      </c>
      <c r="AF266" s="11">
        <f t="shared" si="67"/>
        <v>48.150563486518337</v>
      </c>
      <c r="AG266" s="11">
        <f t="shared" si="67"/>
        <v>56.193491819681356</v>
      </c>
      <c r="AH266" s="11">
        <f t="shared" si="67"/>
        <v>64.236420152844374</v>
      </c>
      <c r="AI266" s="11">
        <f t="shared" si="67"/>
        <v>72.279348486007393</v>
      </c>
      <c r="AJ266" s="11">
        <f t="shared" si="67"/>
        <v>80.322276819170412</v>
      </c>
      <c r="AK266" s="11">
        <f t="shared" si="67"/>
        <v>88.365205152333431</v>
      </c>
      <c r="AL266" s="11">
        <f t="shared" si="67"/>
        <v>96.408133485496464</v>
      </c>
      <c r="AM266" s="11">
        <f t="shared" si="67"/>
        <v>104.45106181865947</v>
      </c>
      <c r="AN266" s="11">
        <f t="shared" si="67"/>
        <v>112.4939901518225</v>
      </c>
      <c r="AO266" s="11">
        <f t="shared" si="67"/>
        <v>120.53691848498552</v>
      </c>
      <c r="AP266" s="11">
        <f t="shared" si="67"/>
        <v>186.38310987369147</v>
      </c>
      <c r="AQ266" s="11">
        <f t="shared" si="67"/>
        <v>252.22930126239743</v>
      </c>
      <c r="AR266" s="11">
        <f t="shared" si="67"/>
        <v>318.07549265110333</v>
      </c>
      <c r="AS266" s="11">
        <f t="shared" si="67"/>
        <v>383.92168403980935</v>
      </c>
      <c r="AT266" s="11">
        <f t="shared" si="67"/>
        <v>449.76787542851525</v>
      </c>
      <c r="AU266" s="11">
        <f t="shared" si="67"/>
        <v>515.61406681722121</v>
      </c>
      <c r="AV266" s="11">
        <f t="shared" si="67"/>
        <v>581.46025820592718</v>
      </c>
      <c r="AW266" s="11">
        <f t="shared" si="67"/>
        <v>647.30644959463314</v>
      </c>
      <c r="AX266" s="11">
        <f t="shared" si="67"/>
        <v>713.15264098333898</v>
      </c>
      <c r="AY266" s="11">
        <f t="shared" si="67"/>
        <v>778.99883237204506</v>
      </c>
      <c r="AZ266" s="11">
        <f t="shared" si="67"/>
        <v>1038.6651098293935</v>
      </c>
      <c r="BA266" s="11">
        <f t="shared" si="67"/>
        <v>1298.3313872867418</v>
      </c>
      <c r="BB266" s="11">
        <f t="shared" si="67"/>
        <v>1557.9976647440901</v>
      </c>
      <c r="BC266" s="11">
        <f t="shared" si="67"/>
        <v>1817.6639422014384</v>
      </c>
      <c r="BD266" s="11">
        <f t="shared" si="67"/>
        <v>2077.330219658787</v>
      </c>
      <c r="BE266" s="11">
        <f t="shared" si="67"/>
        <v>2336.9964971161353</v>
      </c>
      <c r="BF266" s="11">
        <f t="shared" si="67"/>
        <v>2791.1528163890375</v>
      </c>
      <c r="BG266" s="11">
        <f t="shared" si="67"/>
        <v>3879.4141852127841</v>
      </c>
      <c r="BH266" s="11">
        <f t="shared" si="67"/>
        <v>4362.3934612834519</v>
      </c>
      <c r="BI266" s="11">
        <f t="shared" si="67"/>
        <v>4907.6926439438839</v>
      </c>
      <c r="BJ266" s="11">
        <f t="shared" ref="BJ266:BS266" si="68">+BJ137</f>
        <v>4907.6926439438839</v>
      </c>
      <c r="BK266" s="11">
        <f t="shared" si="68"/>
        <v>4907.6926439438839</v>
      </c>
      <c r="BL266" s="11">
        <f t="shared" si="68"/>
        <v>4907.6926439438839</v>
      </c>
      <c r="BM266" s="11">
        <f t="shared" si="68"/>
        <v>4907.6926439438839</v>
      </c>
      <c r="BN266" s="11">
        <f t="shared" si="68"/>
        <v>4907.6926439438839</v>
      </c>
      <c r="BO266" s="99">
        <f t="shared" si="68"/>
        <v>4907.6926439438839</v>
      </c>
      <c r="BP266" s="11">
        <f t="shared" si="68"/>
        <v>4946.6425855624857</v>
      </c>
      <c r="BQ266" s="11">
        <f t="shared" si="68"/>
        <v>4985.5925271810884</v>
      </c>
      <c r="BR266" s="11">
        <f t="shared" si="68"/>
        <v>5032.3324571234107</v>
      </c>
      <c r="BS266" s="11">
        <f t="shared" si="68"/>
        <v>5047.9124337708517</v>
      </c>
      <c r="BT266" s="11">
        <f t="shared" ref="BT266:BU266" si="69">+BT137</f>
        <v>5063.4924104182928</v>
      </c>
      <c r="BU266" s="92">
        <f t="shared" si="69"/>
        <v>5110.2323403606151</v>
      </c>
      <c r="BV266" s="92">
        <f t="shared" ref="BV266:CC266" si="70">+BV137</f>
        <v>5137.756965771091</v>
      </c>
      <c r="BW266" s="92">
        <f t="shared" si="70"/>
        <v>5163.896704368457</v>
      </c>
      <c r="BX266" s="92">
        <f t="shared" si="70"/>
        <v>5190.0133615189397</v>
      </c>
      <c r="BY266" s="92">
        <f t="shared" si="70"/>
        <v>5222.8082506348437</v>
      </c>
      <c r="BZ266" s="92">
        <f t="shared" si="70"/>
        <v>5254.2395391608934</v>
      </c>
      <c r="CA266" s="92">
        <f t="shared" si="70"/>
        <v>5279.9551775434566</v>
      </c>
      <c r="CB266" s="92">
        <f t="shared" si="70"/>
        <v>5309.5931117351147</v>
      </c>
      <c r="CC266" s="92">
        <f t="shared" si="70"/>
        <v>5339.7249015035732</v>
      </c>
      <c r="CD266" s="11"/>
    </row>
    <row r="267" spans="1:82" x14ac:dyDescent="0.2">
      <c r="B267" s="8">
        <v>4</v>
      </c>
      <c r="C267" s="8" t="s">
        <v>3</v>
      </c>
      <c r="D267" s="11">
        <f>+D10+D15+D19+D21+D27+D30+D40+D55+D57+D62+D63+D65+D88+D89+D91+D94+D97+D109+D134+D141+D149+D150+D154+D165+D175+D182+D183+D184+D186+D214+D219+D228</f>
        <v>0</v>
      </c>
      <c r="E267" s="11">
        <f t="shared" ref="E267:BI267" si="71">+E10+E15+E19+E21+E27+E30+E40+E55+E57+E62+E63+E65+E88+E89+E91+E94+E97+E109+E134+E141+E149+E150+E154+E165+E175+E182+E183+E184+E186+E214+E219+E228</f>
        <v>0</v>
      </c>
      <c r="F267" s="11">
        <f t="shared" si="71"/>
        <v>0</v>
      </c>
      <c r="G267" s="11">
        <f t="shared" si="71"/>
        <v>0</v>
      </c>
      <c r="H267" s="11">
        <f t="shared" si="71"/>
        <v>0</v>
      </c>
      <c r="I267" s="11">
        <f t="shared" si="71"/>
        <v>0</v>
      </c>
      <c r="J267" s="11">
        <f t="shared" si="71"/>
        <v>0</v>
      </c>
      <c r="K267" s="11">
        <f t="shared" si="71"/>
        <v>0</v>
      </c>
      <c r="L267" s="11">
        <f t="shared" si="71"/>
        <v>0</v>
      </c>
      <c r="M267" s="11">
        <f t="shared" si="71"/>
        <v>0</v>
      </c>
      <c r="N267" s="11">
        <f t="shared" si="71"/>
        <v>0</v>
      </c>
      <c r="O267" s="11">
        <f t="shared" si="71"/>
        <v>0</v>
      </c>
      <c r="P267" s="11">
        <f t="shared" si="71"/>
        <v>0</v>
      </c>
      <c r="Q267" s="11">
        <f t="shared" si="71"/>
        <v>0</v>
      </c>
      <c r="R267" s="11">
        <f t="shared" si="71"/>
        <v>0</v>
      </c>
      <c r="S267" s="11">
        <f t="shared" si="71"/>
        <v>0</v>
      </c>
      <c r="T267" s="11">
        <f t="shared" si="71"/>
        <v>0</v>
      </c>
      <c r="U267" s="11">
        <f t="shared" si="71"/>
        <v>0</v>
      </c>
      <c r="V267" s="11">
        <f t="shared" si="71"/>
        <v>1.5241416634102898</v>
      </c>
      <c r="W267" s="11">
        <f t="shared" si="71"/>
        <v>2.2228569437200179</v>
      </c>
      <c r="X267" s="11">
        <f t="shared" si="71"/>
        <v>2.8742240970268056</v>
      </c>
      <c r="Y267" s="11">
        <f t="shared" si="71"/>
        <v>2.9639217243916085</v>
      </c>
      <c r="Z267" s="11">
        <f t="shared" si="71"/>
        <v>3.0328716669632647</v>
      </c>
      <c r="AA267" s="11">
        <f t="shared" si="71"/>
        <v>3.0778944985789218</v>
      </c>
      <c r="AB267" s="11">
        <f t="shared" si="71"/>
        <v>3.0947065562885392</v>
      </c>
      <c r="AC267" s="11">
        <f t="shared" si="71"/>
        <v>3.0772722558306964</v>
      </c>
      <c r="AD267" s="11">
        <f t="shared" si="71"/>
        <v>2.154687209232272</v>
      </c>
      <c r="AE267" s="11">
        <f t="shared" si="71"/>
        <v>3.4886541825711852</v>
      </c>
      <c r="AF267" s="11">
        <f t="shared" si="71"/>
        <v>3.8671772688510448</v>
      </c>
      <c r="AG267" s="11">
        <f t="shared" si="71"/>
        <v>4.2457003551309036</v>
      </c>
      <c r="AH267" s="11">
        <f t="shared" si="71"/>
        <v>4.6242234414107601</v>
      </c>
      <c r="AI267" s="11">
        <f t="shared" si="71"/>
        <v>5.0027465276906202</v>
      </c>
      <c r="AJ267" s="11">
        <f t="shared" si="71"/>
        <v>5.3812696139704785</v>
      </c>
      <c r="AK267" s="11">
        <f t="shared" si="71"/>
        <v>5.7597927002503386</v>
      </c>
      <c r="AL267" s="11">
        <f t="shared" si="71"/>
        <v>6.138315786530196</v>
      </c>
      <c r="AM267" s="11">
        <f t="shared" si="71"/>
        <v>6.5168388728100544</v>
      </c>
      <c r="AN267" s="11">
        <f t="shared" si="71"/>
        <v>6.8953619590899144</v>
      </c>
      <c r="AO267" s="11">
        <f t="shared" si="71"/>
        <v>7.2738850453697728</v>
      </c>
      <c r="AP267" s="11">
        <f t="shared" si="71"/>
        <v>13.050134824290652</v>
      </c>
      <c r="AQ267" s="11">
        <f t="shared" si="71"/>
        <v>18.826384603211533</v>
      </c>
      <c r="AR267" s="11">
        <f t="shared" si="71"/>
        <v>24.602634382132415</v>
      </c>
      <c r="AS267" s="11">
        <f t="shared" si="71"/>
        <v>30.3788841610533</v>
      </c>
      <c r="AT267" s="11">
        <f t="shared" si="71"/>
        <v>36.155133939974178</v>
      </c>
      <c r="AU267" s="11">
        <f t="shared" si="71"/>
        <v>41.931383718895056</v>
      </c>
      <c r="AV267" s="11">
        <f t="shared" si="71"/>
        <v>47.707633497815941</v>
      </c>
      <c r="AW267" s="11">
        <f t="shared" si="71"/>
        <v>53.483883276736826</v>
      </c>
      <c r="AX267" s="11">
        <f t="shared" si="71"/>
        <v>59.260133055657704</v>
      </c>
      <c r="AY267" s="11">
        <f t="shared" si="71"/>
        <v>65.036382834578575</v>
      </c>
      <c r="AZ267" s="11">
        <f t="shared" si="71"/>
        <v>112.1968755157032</v>
      </c>
      <c r="BA267" s="11">
        <f t="shared" si="71"/>
        <v>159.35736819682785</v>
      </c>
      <c r="BB267" s="11">
        <f t="shared" si="71"/>
        <v>206.5178608779525</v>
      </c>
      <c r="BC267" s="11">
        <f t="shared" si="71"/>
        <v>253.67835355907707</v>
      </c>
      <c r="BD267" s="11">
        <f t="shared" si="71"/>
        <v>300.83884624020169</v>
      </c>
      <c r="BE267" s="11">
        <f t="shared" si="71"/>
        <v>367.99933892132634</v>
      </c>
      <c r="BF267" s="11">
        <f t="shared" si="71"/>
        <v>520.0978545301557</v>
      </c>
      <c r="BG267" s="11">
        <f t="shared" si="71"/>
        <v>747.26988730185099</v>
      </c>
      <c r="BH267" s="11">
        <f t="shared" si="71"/>
        <v>925.06205600549981</v>
      </c>
      <c r="BI267" s="11">
        <f t="shared" si="71"/>
        <v>1097.7781642795844</v>
      </c>
      <c r="BJ267" s="11">
        <f t="shared" ref="BJ267:BS267" si="72">+BJ10+BJ15+BJ19+BJ21+BJ27+BJ30+BJ40+BJ55+BJ57+BJ62+BJ63+BJ65+BJ88+BJ89+BJ91+BJ94+BJ97+BJ109+BJ134+BJ141+BJ149+BJ150+BJ154+BJ165+BJ175+BJ182+BJ183+BJ184+BJ186+BJ214+BJ219+BJ228</f>
        <v>1118.2941703082204</v>
      </c>
      <c r="BK267" s="11">
        <f t="shared" si="72"/>
        <v>1170.3061748296973</v>
      </c>
      <c r="BL267" s="11">
        <f t="shared" si="72"/>
        <v>1236.0246982843112</v>
      </c>
      <c r="BM267" s="11">
        <f t="shared" si="72"/>
        <v>1254.5011125077706</v>
      </c>
      <c r="BN267" s="11">
        <f t="shared" si="72"/>
        <v>1253.8895820696318</v>
      </c>
      <c r="BO267" s="99">
        <f t="shared" si="72"/>
        <v>1259.0472866951698</v>
      </c>
      <c r="BP267" s="11">
        <f t="shared" si="72"/>
        <v>1266.1087674596745</v>
      </c>
      <c r="BQ267" s="11">
        <f t="shared" si="72"/>
        <v>1267.3002585100551</v>
      </c>
      <c r="BR267" s="11">
        <f t="shared" si="72"/>
        <v>1274.0814862790946</v>
      </c>
      <c r="BS267" s="11">
        <f t="shared" si="72"/>
        <v>1274.6646576459439</v>
      </c>
      <c r="BT267" s="11">
        <f t="shared" ref="BT267:BU267" si="73">+BT10+BT15+BT19+BT21+BT27+BT30+BT40+BT55+BT57+BT62+BT63+BT65+BT88+BT89+BT91+BT94+BT97+BT109+BT134+BT141+BT149+BT150+BT154+BT165+BT175+BT182+BT183+BT184+BT186+BT214+BT219+BT228</f>
        <v>1274.8646576459439</v>
      </c>
      <c r="BU267" s="92">
        <f t="shared" si="73"/>
        <v>1280.498094347485</v>
      </c>
      <c r="BV267" s="92">
        <f t="shared" ref="BV267:CC267" si="74">+BV10+BV15+BV19+BV21+BV27+BV30+BV40+BV55+BV57+BV62+BV63+BV65+BV88+BV89+BV91+BV94+BV97+BV109+BV134+BV141+BV149+BV150+BV154+BV165+BV175+BV182+BV183+BV184+BV186+BV214+BV219+BV228</f>
        <v>1282.4419539693899</v>
      </c>
      <c r="BW267" s="92">
        <f t="shared" si="74"/>
        <v>1285.1576815498374</v>
      </c>
      <c r="BX267" s="92">
        <f t="shared" si="74"/>
        <v>1287.0527187755083</v>
      </c>
      <c r="BY267" s="92">
        <f t="shared" si="74"/>
        <v>1290.2562843538255</v>
      </c>
      <c r="BZ267" s="92">
        <f t="shared" si="74"/>
        <v>1293.3123385473907</v>
      </c>
      <c r="CA267" s="92">
        <f t="shared" si="74"/>
        <v>1295.3941035284233</v>
      </c>
      <c r="CB267" s="92">
        <f t="shared" si="74"/>
        <v>1298.1786752240105</v>
      </c>
      <c r="CC267" s="92">
        <f t="shared" si="74"/>
        <v>1300.8771513454835</v>
      </c>
      <c r="CD267" s="11"/>
    </row>
    <row r="268" spans="1:82" x14ac:dyDescent="0.2">
      <c r="B268" s="8">
        <v>5</v>
      </c>
      <c r="C268" s="8" t="s">
        <v>4</v>
      </c>
      <c r="D268" s="11">
        <f>+D26</f>
        <v>0</v>
      </c>
      <c r="E268" s="11">
        <f t="shared" ref="E268:BI268" si="75">+E26</f>
        <v>0</v>
      </c>
      <c r="F268" s="11">
        <f t="shared" si="75"/>
        <v>0</v>
      </c>
      <c r="G268" s="11">
        <f t="shared" si="75"/>
        <v>0</v>
      </c>
      <c r="H268" s="11">
        <f t="shared" si="75"/>
        <v>0</v>
      </c>
      <c r="I268" s="11">
        <f t="shared" si="75"/>
        <v>0</v>
      </c>
      <c r="J268" s="11">
        <f t="shared" si="75"/>
        <v>0</v>
      </c>
      <c r="K268" s="11">
        <f t="shared" si="75"/>
        <v>0</v>
      </c>
      <c r="L268" s="11">
        <f t="shared" si="75"/>
        <v>0</v>
      </c>
      <c r="M268" s="11">
        <f t="shared" si="75"/>
        <v>0</v>
      </c>
      <c r="N268" s="11">
        <f t="shared" si="75"/>
        <v>0</v>
      </c>
      <c r="O268" s="11">
        <f t="shared" si="75"/>
        <v>0</v>
      </c>
      <c r="P268" s="11">
        <f t="shared" si="75"/>
        <v>0</v>
      </c>
      <c r="Q268" s="11">
        <f t="shared" si="75"/>
        <v>0</v>
      </c>
      <c r="R268" s="11">
        <f t="shared" si="75"/>
        <v>0</v>
      </c>
      <c r="S268" s="11">
        <f t="shared" si="75"/>
        <v>0</v>
      </c>
      <c r="T268" s="11">
        <f t="shared" si="75"/>
        <v>0</v>
      </c>
      <c r="U268" s="11">
        <f t="shared" si="75"/>
        <v>0</v>
      </c>
      <c r="V268" s="11">
        <f t="shared" si="75"/>
        <v>0</v>
      </c>
      <c r="W268" s="11">
        <f t="shared" si="75"/>
        <v>0</v>
      </c>
      <c r="X268" s="11">
        <f t="shared" si="75"/>
        <v>0</v>
      </c>
      <c r="Y268" s="11">
        <f t="shared" si="75"/>
        <v>0</v>
      </c>
      <c r="Z268" s="11">
        <f t="shared" si="75"/>
        <v>0</v>
      </c>
      <c r="AA268" s="11">
        <f t="shared" si="75"/>
        <v>0</v>
      </c>
      <c r="AB268" s="11">
        <f t="shared" si="75"/>
        <v>0</v>
      </c>
      <c r="AC268" s="11">
        <f t="shared" si="75"/>
        <v>0</v>
      </c>
      <c r="AD268" s="11">
        <f t="shared" si="75"/>
        <v>0</v>
      </c>
      <c r="AE268" s="11">
        <f t="shared" si="75"/>
        <v>1.6E-2</v>
      </c>
      <c r="AF268" s="11">
        <f t="shared" si="75"/>
        <v>2.0900000000000002E-2</v>
      </c>
      <c r="AG268" s="11">
        <f t="shared" si="75"/>
        <v>2.58E-2</v>
      </c>
      <c r="AH268" s="11">
        <f t="shared" si="75"/>
        <v>3.0699999999999998E-2</v>
      </c>
      <c r="AI268" s="11">
        <f t="shared" si="75"/>
        <v>3.56E-2</v>
      </c>
      <c r="AJ268" s="11">
        <f t="shared" si="75"/>
        <v>4.0500000000000001E-2</v>
      </c>
      <c r="AK268" s="11">
        <f t="shared" si="75"/>
        <v>4.5399999999999996E-2</v>
      </c>
      <c r="AL268" s="11">
        <f t="shared" si="75"/>
        <v>5.0299999999999997E-2</v>
      </c>
      <c r="AM268" s="11">
        <f t="shared" si="75"/>
        <v>5.5199999999999999E-2</v>
      </c>
      <c r="AN268" s="11">
        <f t="shared" si="75"/>
        <v>6.0100000000000001E-2</v>
      </c>
      <c r="AO268" s="11">
        <f t="shared" si="75"/>
        <v>6.5000000000000002E-2</v>
      </c>
      <c r="AP268" s="11">
        <f t="shared" si="75"/>
        <v>9.8500000000000004E-2</v>
      </c>
      <c r="AQ268" s="11">
        <f t="shared" si="75"/>
        <v>0.13200000000000001</v>
      </c>
      <c r="AR268" s="11">
        <f t="shared" si="75"/>
        <v>0.16550000000000001</v>
      </c>
      <c r="AS268" s="11">
        <f t="shared" si="75"/>
        <v>0.19900000000000001</v>
      </c>
      <c r="AT268" s="11">
        <f t="shared" si="75"/>
        <v>0.23250000000000001</v>
      </c>
      <c r="AU268" s="11">
        <f t="shared" si="75"/>
        <v>0.26600000000000001</v>
      </c>
      <c r="AV268" s="11">
        <f t="shared" si="75"/>
        <v>0.29949999999999999</v>
      </c>
      <c r="AW268" s="11">
        <f t="shared" si="75"/>
        <v>0.33300000000000002</v>
      </c>
      <c r="AX268" s="11">
        <f t="shared" si="75"/>
        <v>0.36649999999999999</v>
      </c>
      <c r="AY268" s="11">
        <f t="shared" si="75"/>
        <v>0.4</v>
      </c>
      <c r="AZ268" s="11">
        <f t="shared" si="75"/>
        <v>82</v>
      </c>
      <c r="BA268" s="11">
        <f t="shared" si="75"/>
        <v>163.6</v>
      </c>
      <c r="BB268" s="11">
        <f t="shared" si="75"/>
        <v>245.20000000000002</v>
      </c>
      <c r="BC268" s="11">
        <f t="shared" si="75"/>
        <v>326.79999999999995</v>
      </c>
      <c r="BD268" s="11">
        <f t="shared" si="75"/>
        <v>408.4</v>
      </c>
      <c r="BE268" s="11">
        <f t="shared" si="75"/>
        <v>490</v>
      </c>
      <c r="BF268" s="11">
        <f t="shared" si="75"/>
        <v>796</v>
      </c>
      <c r="BG268" s="11">
        <f t="shared" si="75"/>
        <v>1600</v>
      </c>
      <c r="BH268" s="11">
        <f t="shared" si="75"/>
        <v>2700</v>
      </c>
      <c r="BI268" s="11">
        <f t="shared" si="75"/>
        <v>3300</v>
      </c>
      <c r="BJ268" s="11">
        <f t="shared" ref="BJ268:BS268" si="76">+BJ26</f>
        <v>3500</v>
      </c>
      <c r="BK268" s="11">
        <f t="shared" si="76"/>
        <v>3900</v>
      </c>
      <c r="BL268" s="11">
        <f t="shared" si="76"/>
        <v>4200</v>
      </c>
      <c r="BM268" s="11">
        <f t="shared" si="76"/>
        <v>4500</v>
      </c>
      <c r="BN268" s="11">
        <f t="shared" si="76"/>
        <v>4600</v>
      </c>
      <c r="BO268" s="99">
        <f t="shared" si="76"/>
        <v>4601</v>
      </c>
      <c r="BP268" s="11">
        <f t="shared" si="76"/>
        <v>4650</v>
      </c>
      <c r="BQ268" s="11">
        <f t="shared" si="76"/>
        <v>4800</v>
      </c>
      <c r="BR268" s="11">
        <f t="shared" si="76"/>
        <v>5000</v>
      </c>
      <c r="BS268" s="11">
        <f t="shared" si="76"/>
        <v>5200</v>
      </c>
      <c r="BT268" s="11">
        <f t="shared" ref="BT268:BU268" si="77">+BT26</f>
        <v>5400</v>
      </c>
      <c r="BU268" s="92">
        <f t="shared" si="77"/>
        <v>5526.3333333333139</v>
      </c>
      <c r="BV268" s="92">
        <f t="shared" ref="BV268:CC268" si="78">+BV26</f>
        <v>5734.2222222221899</v>
      </c>
      <c r="BW268" s="92">
        <f t="shared" si="78"/>
        <v>5921.7703703703592</v>
      </c>
      <c r="BX268" s="92">
        <f t="shared" si="78"/>
        <v>6097.5061728394357</v>
      </c>
      <c r="BY268" s="92">
        <f t="shared" si="78"/>
        <v>6272.7117695472552</v>
      </c>
      <c r="BZ268" s="92">
        <f t="shared" si="78"/>
        <v>6451.8865294923889</v>
      </c>
      <c r="CA268" s="92">
        <f t="shared" si="78"/>
        <v>6642.6354421580909</v>
      </c>
      <c r="CB268" s="92">
        <f t="shared" si="78"/>
        <v>6817.5507684802869</v>
      </c>
      <c r="CC268" s="92">
        <f t="shared" si="78"/>
        <v>6996.6899646597449</v>
      </c>
      <c r="CD268" s="15"/>
    </row>
    <row r="269" spans="1:82" x14ac:dyDescent="0.2">
      <c r="B269" s="8">
        <v>6</v>
      </c>
      <c r="C269" s="8" t="s">
        <v>5</v>
      </c>
      <c r="D269" s="11">
        <f>+D12+D23+D44+D49+D64+D71+D75+D93+D167+D168+D203+D230+D232</f>
        <v>0</v>
      </c>
      <c r="E269" s="11">
        <f t="shared" ref="E269:BI269" si="79">+E12+E23+E44+E49+E64+E71+E75+E93+E167+E168+E203+E230+E232</f>
        <v>0</v>
      </c>
      <c r="F269" s="11">
        <f t="shared" si="79"/>
        <v>0</v>
      </c>
      <c r="G269" s="11">
        <f t="shared" si="79"/>
        <v>0</v>
      </c>
      <c r="H269" s="11">
        <f t="shared" si="79"/>
        <v>0</v>
      </c>
      <c r="I269" s="11">
        <f t="shared" si="79"/>
        <v>0</v>
      </c>
      <c r="J269" s="11">
        <f t="shared" si="79"/>
        <v>0</v>
      </c>
      <c r="K269" s="11">
        <f t="shared" si="79"/>
        <v>0</v>
      </c>
      <c r="L269" s="11">
        <f t="shared" si="79"/>
        <v>0</v>
      </c>
      <c r="M269" s="11">
        <f t="shared" si="79"/>
        <v>34.890031594657856</v>
      </c>
      <c r="N269" s="11">
        <f t="shared" si="79"/>
        <v>61.298773787417844</v>
      </c>
      <c r="O269" s="11">
        <f t="shared" si="79"/>
        <v>65.948695435783009</v>
      </c>
      <c r="P269" s="11">
        <f t="shared" si="79"/>
        <v>69.352257813366535</v>
      </c>
      <c r="Q269" s="11">
        <f t="shared" si="79"/>
        <v>72.920269430560637</v>
      </c>
      <c r="R269" s="11">
        <f t="shared" si="79"/>
        <v>76.661517160225031</v>
      </c>
      <c r="S269" s="11">
        <f t="shared" si="79"/>
        <v>80.585405568010884</v>
      </c>
      <c r="T269" s="11">
        <f t="shared" si="79"/>
        <v>84.701813567690664</v>
      </c>
      <c r="U269" s="11">
        <f t="shared" si="79"/>
        <v>90.975106178115453</v>
      </c>
      <c r="V269" s="11">
        <f t="shared" si="79"/>
        <v>95.580076137244561</v>
      </c>
      <c r="W269" s="11">
        <f t="shared" si="79"/>
        <v>105.50044584796153</v>
      </c>
      <c r="X269" s="11">
        <f t="shared" si="79"/>
        <v>113.37099464910602</v>
      </c>
      <c r="Y269" s="11">
        <f t="shared" si="79"/>
        <v>119.05883039611854</v>
      </c>
      <c r="Z269" s="11">
        <f t="shared" si="79"/>
        <v>123.89804896763678</v>
      </c>
      <c r="AA269" s="11">
        <f t="shared" si="79"/>
        <v>128.7631465432749</v>
      </c>
      <c r="AB269" s="11">
        <f t="shared" si="79"/>
        <v>132.42078186333617</v>
      </c>
      <c r="AC269" s="11">
        <f t="shared" si="79"/>
        <v>138.13467521188073</v>
      </c>
      <c r="AD269" s="11">
        <f t="shared" si="79"/>
        <v>91.501249402026573</v>
      </c>
      <c r="AE269" s="11">
        <f t="shared" si="79"/>
        <v>90.753738005386239</v>
      </c>
      <c r="AF269" s="11">
        <f t="shared" si="79"/>
        <v>103.24784598353227</v>
      </c>
      <c r="AG269" s="11">
        <f t="shared" si="79"/>
        <v>115.74195396167826</v>
      </c>
      <c r="AH269" s="11">
        <f t="shared" si="79"/>
        <v>128.23606193982428</v>
      </c>
      <c r="AI269" s="11">
        <f t="shared" si="79"/>
        <v>140.73016991797027</v>
      </c>
      <c r="AJ269" s="11">
        <f t="shared" si="79"/>
        <v>153.22427789611629</v>
      </c>
      <c r="AK269" s="11">
        <f t="shared" si="79"/>
        <v>165.71838587426231</v>
      </c>
      <c r="AL269" s="11">
        <f t="shared" si="79"/>
        <v>178.2124938524083</v>
      </c>
      <c r="AM269" s="11">
        <f t="shared" si="79"/>
        <v>190.70660183055432</v>
      </c>
      <c r="AN269" s="11">
        <f t="shared" si="79"/>
        <v>203.20070980870031</v>
      </c>
      <c r="AO269" s="11">
        <f t="shared" si="79"/>
        <v>215.6948177868463</v>
      </c>
      <c r="AP269" s="11">
        <f t="shared" si="79"/>
        <v>329.34311666382638</v>
      </c>
      <c r="AQ269" s="11">
        <f t="shared" si="79"/>
        <v>442.99141554080649</v>
      </c>
      <c r="AR269" s="11">
        <f t="shared" si="79"/>
        <v>556.63971441778665</v>
      </c>
      <c r="AS269" s="11">
        <f t="shared" si="79"/>
        <v>670.28801329476676</v>
      </c>
      <c r="AT269" s="11">
        <f t="shared" si="79"/>
        <v>783.93631217174686</v>
      </c>
      <c r="AU269" s="11">
        <f t="shared" si="79"/>
        <v>897.5846110487272</v>
      </c>
      <c r="AV269" s="11">
        <f t="shared" si="79"/>
        <v>1011.2329099257072</v>
      </c>
      <c r="AW269" s="11">
        <f t="shared" si="79"/>
        <v>1124.8812088026873</v>
      </c>
      <c r="AX269" s="11">
        <f t="shared" si="79"/>
        <v>1238.5295076796674</v>
      </c>
      <c r="AY269" s="11">
        <f t="shared" si="79"/>
        <v>1352.1778065566473</v>
      </c>
      <c r="AZ269" s="11">
        <f t="shared" si="79"/>
        <v>1555.345767984652</v>
      </c>
      <c r="BA269" s="11">
        <f t="shared" si="79"/>
        <v>1758.8019546709461</v>
      </c>
      <c r="BB269" s="11">
        <f t="shared" si="79"/>
        <v>1962.2581413572393</v>
      </c>
      <c r="BC269" s="11">
        <f t="shared" si="79"/>
        <v>2165.7143280435334</v>
      </c>
      <c r="BD269" s="11">
        <f t="shared" si="79"/>
        <v>2369.1705147298276</v>
      </c>
      <c r="BE269" s="11">
        <f t="shared" si="79"/>
        <v>2572.6267014161213</v>
      </c>
      <c r="BF269" s="11">
        <f t="shared" si="79"/>
        <v>3053.0211691947593</v>
      </c>
      <c r="BG269" s="11">
        <f t="shared" si="79"/>
        <v>3670.7359201328668</v>
      </c>
      <c r="BH269" s="11">
        <f t="shared" si="79"/>
        <v>4246.3245444002232</v>
      </c>
      <c r="BI269" s="11">
        <f t="shared" si="79"/>
        <v>4815.5982444743713</v>
      </c>
      <c r="BJ269" s="11">
        <f t="shared" ref="BJ269:BS269" si="80">+BJ12+BJ23+BJ44+BJ49+BJ64+BJ71+BJ75+BJ93+BJ167+BJ168+BJ203+BJ230+BJ232</f>
        <v>4805.938920625611</v>
      </c>
      <c r="BK269" s="11">
        <f t="shared" si="80"/>
        <v>4904.8916008560136</v>
      </c>
      <c r="BL269" s="11">
        <f t="shared" si="80"/>
        <v>4996.5688233964402</v>
      </c>
      <c r="BM269" s="11">
        <f t="shared" si="80"/>
        <v>5142.8293837506726</v>
      </c>
      <c r="BN269" s="11">
        <f t="shared" si="80"/>
        <v>5208.4434438721146</v>
      </c>
      <c r="BO269" s="99">
        <f t="shared" si="80"/>
        <v>5380.1472981786101</v>
      </c>
      <c r="BP269" s="11">
        <f t="shared" si="80"/>
        <v>5382.7060489937448</v>
      </c>
      <c r="BQ269" s="11">
        <f t="shared" si="80"/>
        <v>5476.2549840856809</v>
      </c>
      <c r="BR269" s="11">
        <f t="shared" si="80"/>
        <v>5497.9967738516752</v>
      </c>
      <c r="BS269" s="11">
        <f t="shared" si="80"/>
        <v>5563.493597303308</v>
      </c>
      <c r="BT269" s="11">
        <f t="shared" ref="BT269:BU269" si="81">+BT12+BT23+BT44+BT49+BT64+BT71+BT75+BT93+BT167+BT168+BT203+BT230+BT232</f>
        <v>7535.3998329207934</v>
      </c>
      <c r="BU269" s="92">
        <f t="shared" si="81"/>
        <v>6940.0364667295289</v>
      </c>
      <c r="BV269" s="92">
        <f t="shared" ref="BV269:CC269" si="82">+BV12+BV23+BV44+BV49+BV64+BV71+BV75+BV93+BV167+BV168+BV203+BV230+BV232</f>
        <v>7468.9396298443817</v>
      </c>
      <c r="BW269" s="92">
        <f t="shared" si="82"/>
        <v>8039.8317350936832</v>
      </c>
      <c r="BX269" s="92">
        <f t="shared" si="82"/>
        <v>8623.964626388115</v>
      </c>
      <c r="BY269" s="92">
        <f t="shared" si="82"/>
        <v>9096.3997162190499</v>
      </c>
      <c r="BZ269" s="92">
        <f t="shared" si="82"/>
        <v>9293.5296012709478</v>
      </c>
      <c r="CA269" s="92">
        <f t="shared" si="82"/>
        <v>9967.1815115701065</v>
      </c>
      <c r="CB269" s="92">
        <f t="shared" si="82"/>
        <v>10420.781613096984</v>
      </c>
      <c r="CC269" s="92">
        <f t="shared" si="82"/>
        <v>10853.434460334474</v>
      </c>
      <c r="CD269" s="11"/>
    </row>
    <row r="270" spans="1:82" x14ac:dyDescent="0.2">
      <c r="B270" s="8">
        <v>7</v>
      </c>
      <c r="C270" s="8" t="s">
        <v>6</v>
      </c>
      <c r="D270" s="11">
        <f>+D6+D123+D142+D201+D216+D224</f>
        <v>0</v>
      </c>
      <c r="E270" s="11">
        <f t="shared" ref="E270:BI270" si="83">+E6+E123+E142+E201+E216+E224</f>
        <v>0</v>
      </c>
      <c r="F270" s="11">
        <f t="shared" si="83"/>
        <v>0</v>
      </c>
      <c r="G270" s="11">
        <f t="shared" si="83"/>
        <v>0</v>
      </c>
      <c r="H270" s="11">
        <f t="shared" si="83"/>
        <v>34.566392053176692</v>
      </c>
      <c r="I270" s="11">
        <f t="shared" si="83"/>
        <v>155.11729376563221</v>
      </c>
      <c r="J270" s="11">
        <f t="shared" si="83"/>
        <v>700</v>
      </c>
      <c r="K270" s="11">
        <f t="shared" si="83"/>
        <v>800</v>
      </c>
      <c r="L270" s="11">
        <f t="shared" si="83"/>
        <v>850</v>
      </c>
      <c r="M270" s="11">
        <f t="shared" si="83"/>
        <v>900</v>
      </c>
      <c r="N270" s="11">
        <f t="shared" si="83"/>
        <v>1074.4155014262376</v>
      </c>
      <c r="O270" s="11">
        <f t="shared" si="83"/>
        <v>1136.3731826355736</v>
      </c>
      <c r="P270" s="11">
        <f t="shared" si="83"/>
        <v>1198.3743822188992</v>
      </c>
      <c r="Q270" s="11">
        <f t="shared" si="83"/>
        <v>1254.8763426906939</v>
      </c>
      <c r="R270" s="11">
        <f t="shared" si="83"/>
        <v>1311.4306210785221</v>
      </c>
      <c r="S270" s="11">
        <f t="shared" si="83"/>
        <v>1369.5407148774152</v>
      </c>
      <c r="T270" s="11">
        <f t="shared" si="83"/>
        <v>1427.7304622517165</v>
      </c>
      <c r="U270" s="11">
        <f t="shared" si="83"/>
        <v>1487.1040778130746</v>
      </c>
      <c r="V270" s="11">
        <f t="shared" si="83"/>
        <v>1549.8239662447593</v>
      </c>
      <c r="W270" s="11">
        <f t="shared" si="83"/>
        <v>1612.66700001871</v>
      </c>
      <c r="X270" s="11">
        <f t="shared" si="83"/>
        <v>1675.3050677863521</v>
      </c>
      <c r="Y270" s="11">
        <f t="shared" si="83"/>
        <v>1728.0705801697104</v>
      </c>
      <c r="Z270" s="11">
        <f t="shared" si="83"/>
        <v>1782.9920731131747</v>
      </c>
      <c r="AA270" s="11">
        <f t="shared" si="83"/>
        <v>1842.1483124769916</v>
      </c>
      <c r="AB270" s="11">
        <f t="shared" si="83"/>
        <v>1895.0674924321731</v>
      </c>
      <c r="AC270" s="11">
        <f t="shared" si="83"/>
        <v>1955.1829330496096</v>
      </c>
      <c r="AD270" s="11">
        <f t="shared" si="83"/>
        <v>2116.3543938479102</v>
      </c>
      <c r="AE270" s="11">
        <f t="shared" si="83"/>
        <v>2247.6751755738692</v>
      </c>
      <c r="AF270" s="11">
        <f t="shared" si="83"/>
        <v>2271.1213957012783</v>
      </c>
      <c r="AG270" s="11">
        <f t="shared" si="83"/>
        <v>2294.5676158286869</v>
      </c>
      <c r="AH270" s="11">
        <f t="shared" si="83"/>
        <v>2318.0138359560965</v>
      </c>
      <c r="AI270" s="11">
        <f t="shared" si="83"/>
        <v>2341.4600560835056</v>
      </c>
      <c r="AJ270" s="11">
        <f t="shared" si="83"/>
        <v>2364.9062762109143</v>
      </c>
      <c r="AK270" s="11">
        <f t="shared" si="83"/>
        <v>2388.3524963383234</v>
      </c>
      <c r="AL270" s="11">
        <f t="shared" si="83"/>
        <v>2411.7987164657325</v>
      </c>
      <c r="AM270" s="11">
        <f t="shared" si="83"/>
        <v>2435.2449365931416</v>
      </c>
      <c r="AN270" s="11">
        <f t="shared" si="83"/>
        <v>2458.6911567205502</v>
      </c>
      <c r="AO270" s="11">
        <f t="shared" si="83"/>
        <v>2482.1373768479598</v>
      </c>
      <c r="AP270" s="11">
        <f t="shared" si="83"/>
        <v>2520.7226432503326</v>
      </c>
      <c r="AQ270" s="11">
        <f t="shared" si="83"/>
        <v>2559.3079096527063</v>
      </c>
      <c r="AR270" s="11">
        <f t="shared" si="83"/>
        <v>2597.8931760550799</v>
      </c>
      <c r="AS270" s="11">
        <f t="shared" si="83"/>
        <v>2636.4784424574532</v>
      </c>
      <c r="AT270" s="11">
        <f t="shared" si="83"/>
        <v>2675.0637088598269</v>
      </c>
      <c r="AU270" s="11">
        <f t="shared" si="83"/>
        <v>2713.6489752622001</v>
      </c>
      <c r="AV270" s="11">
        <f t="shared" si="83"/>
        <v>2752.2342416645733</v>
      </c>
      <c r="AW270" s="11">
        <f t="shared" si="83"/>
        <v>2790.819508066947</v>
      </c>
      <c r="AX270" s="11">
        <f t="shared" si="83"/>
        <v>2829.4047744693203</v>
      </c>
      <c r="AY270" s="11">
        <f t="shared" si="83"/>
        <v>2867.990040871694</v>
      </c>
      <c r="AZ270" s="11">
        <f t="shared" si="83"/>
        <v>3019.0661894655868</v>
      </c>
      <c r="BA270" s="11">
        <f t="shared" si="83"/>
        <v>3170.1209355748388</v>
      </c>
      <c r="BB270" s="11">
        <f t="shared" si="83"/>
        <v>3321.1756816840893</v>
      </c>
      <c r="BC270" s="11">
        <f t="shared" si="83"/>
        <v>3472.2304277933408</v>
      </c>
      <c r="BD270" s="11">
        <f t="shared" si="83"/>
        <v>3623.2851739025919</v>
      </c>
      <c r="BE270" s="11">
        <f t="shared" si="83"/>
        <v>3774.3399200118433</v>
      </c>
      <c r="BF270" s="11">
        <f t="shared" si="83"/>
        <v>4225.7122398230986</v>
      </c>
      <c r="BG270" s="11">
        <f t="shared" si="83"/>
        <v>4201.3053468632106</v>
      </c>
      <c r="BH270" s="11">
        <f t="shared" si="83"/>
        <v>4872.9845480246713</v>
      </c>
      <c r="BI270" s="11">
        <f t="shared" si="83"/>
        <v>5817.6740300103975</v>
      </c>
      <c r="BJ270" s="11">
        <f t="shared" ref="BJ270:BS270" si="84">+BJ6+BJ123+BJ142+BJ201+BJ216+BJ224</f>
        <v>5869.2870093598358</v>
      </c>
      <c r="BK270" s="11">
        <f t="shared" si="84"/>
        <v>5957.1039127158911</v>
      </c>
      <c r="BL270" s="11">
        <f t="shared" si="84"/>
        <v>5960.9208160719463</v>
      </c>
      <c r="BM270" s="11">
        <f t="shared" si="84"/>
        <v>5996.297611312767</v>
      </c>
      <c r="BN270" s="11">
        <f t="shared" si="84"/>
        <v>6063.464109236691</v>
      </c>
      <c r="BO270" s="99">
        <f t="shared" si="84"/>
        <v>6123.1599149419862</v>
      </c>
      <c r="BP270" s="11">
        <f t="shared" si="84"/>
        <v>6126.7198068267517</v>
      </c>
      <c r="BQ270" s="11">
        <f t="shared" si="84"/>
        <v>6188.2894554522372</v>
      </c>
      <c r="BR270" s="11">
        <f t="shared" si="84"/>
        <v>6242.7393203081938</v>
      </c>
      <c r="BS270" s="11">
        <f t="shared" si="84"/>
        <v>6268.9691311065326</v>
      </c>
      <c r="BT270" s="11">
        <f t="shared" ref="BT270:BU270" si="85">+BT6+BT123+BT142+BT201+BT216+BT224</f>
        <v>6270.7490770489148</v>
      </c>
      <c r="BU270" s="92">
        <f t="shared" si="85"/>
        <v>6325.3521491037627</v>
      </c>
      <c r="BV270" s="92">
        <f t="shared" ref="BV270:CC270" si="86">+BV6+BV123+BV142+BV201+BV216+BV224</f>
        <v>6363.8135286717388</v>
      </c>
      <c r="BW270" s="92">
        <f t="shared" si="86"/>
        <v>6389.3759901245594</v>
      </c>
      <c r="BX270" s="92">
        <f t="shared" si="86"/>
        <v>6417.3984941105173</v>
      </c>
      <c r="BY270" s="92">
        <f t="shared" si="86"/>
        <v>6452.9252884091484</v>
      </c>
      <c r="BZ270" s="92">
        <f t="shared" si="86"/>
        <v>6491.1940099055282</v>
      </c>
      <c r="CA270" s="92">
        <f t="shared" si="86"/>
        <v>6519.1332854415768</v>
      </c>
      <c r="CB270" s="92">
        <f t="shared" si="86"/>
        <v>6550.7313965262456</v>
      </c>
      <c r="CC270" s="92">
        <f t="shared" si="86"/>
        <v>6585.1514235027262</v>
      </c>
      <c r="CD270" s="11"/>
    </row>
    <row r="271" spans="1:82" x14ac:dyDescent="0.2">
      <c r="B271" s="8">
        <v>8</v>
      </c>
      <c r="C271" s="8" t="s">
        <v>7</v>
      </c>
      <c r="D271" s="11">
        <f>+D37+D39+D41+D43+D52+D53+D60+D66+D78+D80+D83+D92+D108+D122+D132+D135+D155+D156+D173+D181+D188+D190+D192+D211+D229</f>
        <v>0</v>
      </c>
      <c r="E271" s="11">
        <f t="shared" ref="E271:BI271" si="87">+E37+E39+E41+E43+E52+E53+E60+E66+E78+E80+E83+E92+E108+E122+E132+E135+E155+E156+E173+E181+E188+E190+E192+E211+E229</f>
        <v>0</v>
      </c>
      <c r="F271" s="11">
        <f t="shared" si="87"/>
        <v>0</v>
      </c>
      <c r="G271" s="11">
        <f t="shared" si="87"/>
        <v>0</v>
      </c>
      <c r="H271" s="11">
        <f t="shared" si="87"/>
        <v>0</v>
      </c>
      <c r="I271" s="11">
        <f t="shared" si="87"/>
        <v>0</v>
      </c>
      <c r="J271" s="11">
        <f t="shared" si="87"/>
        <v>0</v>
      </c>
      <c r="K271" s="11">
        <f t="shared" si="87"/>
        <v>0</v>
      </c>
      <c r="L271" s="11">
        <f t="shared" si="87"/>
        <v>0</v>
      </c>
      <c r="M271" s="11">
        <f t="shared" si="87"/>
        <v>0</v>
      </c>
      <c r="N271" s="11">
        <f t="shared" si="87"/>
        <v>0</v>
      </c>
      <c r="O271" s="11">
        <f t="shared" si="87"/>
        <v>0</v>
      </c>
      <c r="P271" s="11">
        <f t="shared" si="87"/>
        <v>0</v>
      </c>
      <c r="Q271" s="11">
        <f t="shared" si="87"/>
        <v>0</v>
      </c>
      <c r="R271" s="11">
        <f t="shared" si="87"/>
        <v>0</v>
      </c>
      <c r="S271" s="11">
        <f t="shared" si="87"/>
        <v>1.8781834087447706</v>
      </c>
      <c r="T271" s="11">
        <f t="shared" si="87"/>
        <v>2.3539756224442869</v>
      </c>
      <c r="U271" s="11">
        <f t="shared" si="87"/>
        <v>2.9502362610309985</v>
      </c>
      <c r="V271" s="11">
        <f t="shared" si="87"/>
        <v>3.6974528935210462</v>
      </c>
      <c r="W271" s="11">
        <f t="shared" si="87"/>
        <v>4.6338253404993175</v>
      </c>
      <c r="X271" s="11">
        <f t="shared" si="87"/>
        <v>5.8072157967666715</v>
      </c>
      <c r="Y271" s="11">
        <f t="shared" si="87"/>
        <v>9.157979125540237</v>
      </c>
      <c r="Z271" s="11">
        <f t="shared" si="87"/>
        <v>11.257682621550323</v>
      </c>
      <c r="AA271" s="11">
        <f t="shared" si="87"/>
        <v>17.28541535134346</v>
      </c>
      <c r="AB271" s="11">
        <f t="shared" si="87"/>
        <v>20.825575927988798</v>
      </c>
      <c r="AC271" s="11">
        <f t="shared" si="87"/>
        <v>25.093167847857508</v>
      </c>
      <c r="AD271" s="11">
        <f t="shared" si="87"/>
        <v>30.698502097445747</v>
      </c>
      <c r="AE271" s="11">
        <f t="shared" si="87"/>
        <v>44.029959303180668</v>
      </c>
      <c r="AF271" s="11">
        <f t="shared" si="87"/>
        <v>45.889231024601422</v>
      </c>
      <c r="AG271" s="11">
        <f t="shared" si="87"/>
        <v>47.748502746022183</v>
      </c>
      <c r="AH271" s="11">
        <f t="shared" si="87"/>
        <v>49.607774467442937</v>
      </c>
      <c r="AI271" s="11">
        <f t="shared" si="87"/>
        <v>51.467046188863691</v>
      </c>
      <c r="AJ271" s="11">
        <f t="shared" si="87"/>
        <v>53.326317910284445</v>
      </c>
      <c r="AK271" s="11">
        <f t="shared" si="87"/>
        <v>55.185589631705199</v>
      </c>
      <c r="AL271" s="11">
        <f t="shared" si="87"/>
        <v>57.044861353125953</v>
      </c>
      <c r="AM271" s="11">
        <f t="shared" si="87"/>
        <v>58.904133074546706</v>
      </c>
      <c r="AN271" s="11">
        <f t="shared" si="87"/>
        <v>60.763404795967453</v>
      </c>
      <c r="AO271" s="11">
        <f t="shared" si="87"/>
        <v>62.622676517388214</v>
      </c>
      <c r="AP271" s="11">
        <f t="shared" si="87"/>
        <v>63.516118565415418</v>
      </c>
      <c r="AQ271" s="11">
        <f t="shared" si="87"/>
        <v>64.409560613442622</v>
      </c>
      <c r="AR271" s="11">
        <f t="shared" si="87"/>
        <v>65.303002661469833</v>
      </c>
      <c r="AS271" s="11">
        <f t="shared" si="87"/>
        <v>66.196444709497044</v>
      </c>
      <c r="AT271" s="11">
        <f t="shared" si="87"/>
        <v>67.089886757524269</v>
      </c>
      <c r="AU271" s="11">
        <f t="shared" si="87"/>
        <v>67.983328805551466</v>
      </c>
      <c r="AV271" s="11">
        <f t="shared" si="87"/>
        <v>68.876770853578662</v>
      </c>
      <c r="AW271" s="11">
        <f t="shared" si="87"/>
        <v>69.770212901605873</v>
      </c>
      <c r="AX271" s="11">
        <f t="shared" si="87"/>
        <v>70.663654949633084</v>
      </c>
      <c r="AY271" s="11">
        <f t="shared" si="87"/>
        <v>71.557096997660281</v>
      </c>
      <c r="AZ271" s="11">
        <f t="shared" si="87"/>
        <v>120.0167045488256</v>
      </c>
      <c r="BA271" s="11">
        <f t="shared" si="87"/>
        <v>168.47631209999091</v>
      </c>
      <c r="BB271" s="11">
        <f t="shared" si="87"/>
        <v>216.93591965115624</v>
      </c>
      <c r="BC271" s="11">
        <f t="shared" si="87"/>
        <v>265.3955272023216</v>
      </c>
      <c r="BD271" s="11">
        <f t="shared" si="87"/>
        <v>313.85513475348688</v>
      </c>
      <c r="BE271" s="11">
        <f t="shared" si="87"/>
        <v>362.31474230465221</v>
      </c>
      <c r="BF271" s="11">
        <f t="shared" si="87"/>
        <v>429.37237508047451</v>
      </c>
      <c r="BG271" s="11">
        <f t="shared" si="87"/>
        <v>522.16181359742245</v>
      </c>
      <c r="BH271" s="11">
        <f t="shared" si="87"/>
        <v>656.28780648627639</v>
      </c>
      <c r="BI271" s="11">
        <f t="shared" si="87"/>
        <v>929.99669627545779</v>
      </c>
      <c r="BJ271" s="11">
        <f t="shared" ref="BJ271:BS271" si="88">+BJ37+BJ39+BJ41+BJ43+BJ52+BJ53+BJ60+BJ66+BJ78+BJ80+BJ83+BJ92+BJ108+BJ122+BJ132+BJ135+BJ155+BJ156+BJ173+BJ181+BJ188+BJ190+BJ192+BJ211+BJ229</f>
        <v>937.72761161255676</v>
      </c>
      <c r="BK271" s="11">
        <f t="shared" si="88"/>
        <v>948.78686555428931</v>
      </c>
      <c r="BL271" s="11">
        <f t="shared" si="88"/>
        <v>950.48261416580863</v>
      </c>
      <c r="BM271" s="11">
        <f t="shared" si="88"/>
        <v>949.26410232128603</v>
      </c>
      <c r="BN271" s="11">
        <f t="shared" si="88"/>
        <v>958.39662645616397</v>
      </c>
      <c r="BO271" s="99">
        <f t="shared" si="88"/>
        <v>958.72235935518688</v>
      </c>
      <c r="BP271" s="11">
        <f t="shared" si="88"/>
        <v>959.67151189755975</v>
      </c>
      <c r="BQ271" s="11">
        <f t="shared" si="88"/>
        <v>962.67151189755975</v>
      </c>
      <c r="BR271" s="11">
        <f t="shared" si="88"/>
        <v>963.64871059462814</v>
      </c>
      <c r="BS271" s="11">
        <f t="shared" si="88"/>
        <v>964.30017639267373</v>
      </c>
      <c r="BT271" s="11">
        <f t="shared" ref="BT271:BU271" si="89">+BT37+BT39+BT41+BT43+BT52+BT53+BT60+BT66+BT78+BT80+BT83+BT92+BT108+BT122+BT132+BT135+BT155+BT156+BT173+BT181+BT188+BT190+BT192+BT211+BT229</f>
        <v>964.30017639267373</v>
      </c>
      <c r="BU271" s="92">
        <f t="shared" si="89"/>
        <v>966.49430215869802</v>
      </c>
      <c r="BV271" s="92">
        <f t="shared" ref="BV271:CC271" si="90">+BV37+BV39+BV41+BV43+BV52+BV53+BV60+BV66+BV78+BV80+BV83+BV92+BV108+BV122+BV132+BV135+BV155+BV156+BV173+BV181+BV188+BV190+BV192+BV211+BV229</f>
        <v>967.47953928120694</v>
      </c>
      <c r="BW271" s="92">
        <f t="shared" si="90"/>
        <v>968.07342728061803</v>
      </c>
      <c r="BX271" s="92">
        <f t="shared" si="90"/>
        <v>969.10163513624036</v>
      </c>
      <c r="BY271" s="92">
        <f t="shared" si="90"/>
        <v>970.25610445743609</v>
      </c>
      <c r="BZ271" s="92">
        <f t="shared" si="90"/>
        <v>971.43708351006387</v>
      </c>
      <c r="CA271" s="92">
        <f t="shared" si="90"/>
        <v>972.21419631815752</v>
      </c>
      <c r="CB271" s="92">
        <f t="shared" si="90"/>
        <v>973.25220331671574</v>
      </c>
      <c r="CC271" s="92">
        <f t="shared" si="90"/>
        <v>974.36369594775874</v>
      </c>
      <c r="CD271" s="11"/>
    </row>
    <row r="272" spans="1:82" x14ac:dyDescent="0.2">
      <c r="B272" s="8">
        <v>9</v>
      </c>
      <c r="C272" s="8" t="s">
        <v>8</v>
      </c>
      <c r="D272" s="11">
        <f t="shared" ref="D272:AI272" si="91">+D34+D50+D67+D68+D77+D113+D128+D152+D180+D191+D197+D202+D221</f>
        <v>0</v>
      </c>
      <c r="E272" s="11">
        <f t="shared" si="91"/>
        <v>0</v>
      </c>
      <c r="F272" s="11">
        <f t="shared" si="91"/>
        <v>0</v>
      </c>
      <c r="G272" s="11">
        <f t="shared" si="91"/>
        <v>0</v>
      </c>
      <c r="H272" s="11">
        <f t="shared" si="91"/>
        <v>0</v>
      </c>
      <c r="I272" s="11">
        <f t="shared" si="91"/>
        <v>0</v>
      </c>
      <c r="J272" s="11">
        <f t="shared" si="91"/>
        <v>0</v>
      </c>
      <c r="K272" s="11">
        <f t="shared" si="91"/>
        <v>0</v>
      </c>
      <c r="L272" s="11">
        <f t="shared" si="91"/>
        <v>0</v>
      </c>
      <c r="M272" s="11">
        <f t="shared" si="91"/>
        <v>0</v>
      </c>
      <c r="N272" s="11">
        <f t="shared" si="91"/>
        <v>12.173051711179886</v>
      </c>
      <c r="O272" s="11">
        <f t="shared" si="91"/>
        <v>12.613041827590344</v>
      </c>
      <c r="P272" s="11">
        <f t="shared" si="91"/>
        <v>13.068648148766041</v>
      </c>
      <c r="Q272" s="11">
        <f t="shared" si="91"/>
        <v>13.540419154925871</v>
      </c>
      <c r="R272" s="11">
        <f t="shared" si="91"/>
        <v>14.028922446265367</v>
      </c>
      <c r="S272" s="11">
        <f t="shared" si="91"/>
        <v>14.534745405869954</v>
      </c>
      <c r="T272" s="11">
        <f t="shared" si="91"/>
        <v>15.058495885512979</v>
      </c>
      <c r="U272" s="11">
        <f t="shared" si="91"/>
        <v>17.471847795079832</v>
      </c>
      <c r="V272" s="11">
        <f t="shared" si="91"/>
        <v>18.449420978602355</v>
      </c>
      <c r="W272" s="11">
        <f t="shared" si="91"/>
        <v>19.73647158697684</v>
      </c>
      <c r="X272" s="11">
        <f t="shared" si="91"/>
        <v>21.029630540629814</v>
      </c>
      <c r="Y272" s="11">
        <f t="shared" si="91"/>
        <v>21.702486643489081</v>
      </c>
      <c r="Z272" s="11">
        <f t="shared" si="91"/>
        <v>22.378234357957421</v>
      </c>
      <c r="AA272" s="11">
        <f t="shared" si="91"/>
        <v>24.105996334300841</v>
      </c>
      <c r="AB272" s="11">
        <f t="shared" si="91"/>
        <v>25.84177054800783</v>
      </c>
      <c r="AC272" s="11">
        <f t="shared" si="91"/>
        <v>29.38167327368425</v>
      </c>
      <c r="AD272" s="11">
        <f t="shared" si="91"/>
        <v>31.725511673186222</v>
      </c>
      <c r="AE272" s="11">
        <f t="shared" si="91"/>
        <v>35.744537422155446</v>
      </c>
      <c r="AF272" s="11">
        <f t="shared" si="91"/>
        <v>42.536073383528951</v>
      </c>
      <c r="AG272" s="11">
        <f t="shared" si="91"/>
        <v>49.32760934490247</v>
      </c>
      <c r="AH272" s="11">
        <f t="shared" si="91"/>
        <v>56.119145306275975</v>
      </c>
      <c r="AI272" s="11">
        <f t="shared" si="91"/>
        <v>62.910681267649487</v>
      </c>
      <c r="AJ272" s="11">
        <f t="shared" ref="AJ272:BO272" si="92">+AJ34+AJ50+AJ67+AJ68+AJ77+AJ113+AJ128+AJ152+AJ180+AJ191+AJ197+AJ202+AJ221</f>
        <v>69.702217229023006</v>
      </c>
      <c r="AK272" s="11">
        <f t="shared" si="92"/>
        <v>76.493753190396504</v>
      </c>
      <c r="AL272" s="11">
        <f t="shared" si="92"/>
        <v>83.285289151770016</v>
      </c>
      <c r="AM272" s="11">
        <f t="shared" si="92"/>
        <v>90.076825113143528</v>
      </c>
      <c r="AN272" s="11">
        <f t="shared" si="92"/>
        <v>96.86836107451704</v>
      </c>
      <c r="AO272" s="11">
        <f t="shared" si="92"/>
        <v>103.65989703589054</v>
      </c>
      <c r="AP272" s="11">
        <f t="shared" si="92"/>
        <v>118.31497699424143</v>
      </c>
      <c r="AQ272" s="11">
        <f t="shared" si="92"/>
        <v>132.9700569525923</v>
      </c>
      <c r="AR272" s="11">
        <f t="shared" si="92"/>
        <v>147.62513691094318</v>
      </c>
      <c r="AS272" s="11">
        <f t="shared" si="92"/>
        <v>162.28021686929407</v>
      </c>
      <c r="AT272" s="11">
        <f t="shared" si="92"/>
        <v>176.93529682764495</v>
      </c>
      <c r="AU272" s="11">
        <f t="shared" si="92"/>
        <v>191.5903767859958</v>
      </c>
      <c r="AV272" s="11">
        <f t="shared" si="92"/>
        <v>206.24545674434671</v>
      </c>
      <c r="AW272" s="11">
        <f t="shared" si="92"/>
        <v>220.90053670269756</v>
      </c>
      <c r="AX272" s="11">
        <f t="shared" si="92"/>
        <v>235.55561666104848</v>
      </c>
      <c r="AY272" s="11">
        <f t="shared" si="92"/>
        <v>250.21069661939936</v>
      </c>
      <c r="AZ272" s="11">
        <f t="shared" si="92"/>
        <v>398.88734522236291</v>
      </c>
      <c r="BA272" s="11">
        <f t="shared" si="92"/>
        <v>547.56399382532641</v>
      </c>
      <c r="BB272" s="11">
        <f t="shared" si="92"/>
        <v>696.24064242828979</v>
      </c>
      <c r="BC272" s="11">
        <f t="shared" si="92"/>
        <v>844.9172910312534</v>
      </c>
      <c r="BD272" s="11">
        <f t="shared" si="92"/>
        <v>993.59393963421689</v>
      </c>
      <c r="BE272" s="11">
        <f t="shared" si="92"/>
        <v>1142.2705882371804</v>
      </c>
      <c r="BF272" s="11">
        <f t="shared" si="92"/>
        <v>1256.2690745491391</v>
      </c>
      <c r="BG272" s="11">
        <f t="shared" si="92"/>
        <v>1628.1042897589975</v>
      </c>
      <c r="BH272" s="11">
        <f t="shared" si="92"/>
        <v>2176.8888076705466</v>
      </c>
      <c r="BI272" s="11">
        <f t="shared" si="92"/>
        <v>2364.6946787780266</v>
      </c>
      <c r="BJ272" s="11">
        <f t="shared" si="92"/>
        <v>2368.2194910094668</v>
      </c>
      <c r="BK272" s="11">
        <f t="shared" si="92"/>
        <v>2372.0394962418727</v>
      </c>
      <c r="BL272" s="11">
        <f t="shared" si="92"/>
        <v>2385.9939267339078</v>
      </c>
      <c r="BM272" s="11">
        <f t="shared" si="92"/>
        <v>2388.1410013447503</v>
      </c>
      <c r="BN272" s="11">
        <f t="shared" si="92"/>
        <v>2393.0799593096053</v>
      </c>
      <c r="BO272" s="99">
        <f t="shared" si="92"/>
        <v>2398.0189172744604</v>
      </c>
      <c r="BP272" s="11">
        <f t="shared" ref="BP272:BU272" si="93">+BP34+BP50+BP67+BP68+BP77+BP113+BP128+BP152+BP180+BP191+BP197+BP202+BP221</f>
        <v>2398.6189172744603</v>
      </c>
      <c r="BQ272" s="11">
        <f t="shared" si="93"/>
        <v>2398.9413216460448</v>
      </c>
      <c r="BR272" s="11">
        <f t="shared" si="93"/>
        <v>2399.2637260176298</v>
      </c>
      <c r="BS272" s="11">
        <f t="shared" si="93"/>
        <v>2399.2637260176298</v>
      </c>
      <c r="BT272" s="11">
        <f t="shared" si="93"/>
        <v>2399.2637260176298</v>
      </c>
      <c r="BU272" s="92">
        <f t="shared" si="93"/>
        <v>2399.7431431396699</v>
      </c>
      <c r="BV272" s="92">
        <f t="shared" ref="BV272:CC272" si="94">+BV34+BV50+BV67+BV68+BV77+BV113+BV128+BV152+BV180+BV191+BV197+BV202+BV221</f>
        <v>2399.841260929591</v>
      </c>
      <c r="BW272" s="92">
        <f t="shared" si="94"/>
        <v>2399.9799454064173</v>
      </c>
      <c r="BX272" s="92">
        <f t="shared" si="94"/>
        <v>2400.1385664682807</v>
      </c>
      <c r="BY272" s="92">
        <f t="shared" si="94"/>
        <v>2400.3671591508241</v>
      </c>
      <c r="BZ272" s="92">
        <f t="shared" si="94"/>
        <v>2400.5731788649318</v>
      </c>
      <c r="CA272" s="92">
        <f t="shared" si="94"/>
        <v>2400.695858428473</v>
      </c>
      <c r="CB272" s="92">
        <f t="shared" si="94"/>
        <v>2400.8941229300021</v>
      </c>
      <c r="CC272" s="92">
        <f t="shared" si="94"/>
        <v>2401.0863501960825</v>
      </c>
      <c r="CD272" s="11"/>
    </row>
    <row r="273" spans="2:82" x14ac:dyDescent="0.2">
      <c r="B273" s="8">
        <v>10</v>
      </c>
      <c r="C273" s="8" t="s">
        <v>9</v>
      </c>
      <c r="D273" s="11">
        <f>+D9+D25+D120+D129+D143+D145+D198+D199+D205+D226+D237</f>
        <v>0</v>
      </c>
      <c r="E273" s="11">
        <f t="shared" ref="E273:BI273" si="95">+E9+E25+E120+E129+E143+E145+E198+E199+E205+E226+E237</f>
        <v>0</v>
      </c>
      <c r="F273" s="11">
        <f t="shared" si="95"/>
        <v>0</v>
      </c>
      <c r="G273" s="11">
        <f t="shared" si="95"/>
        <v>0</v>
      </c>
      <c r="H273" s="11">
        <f t="shared" si="95"/>
        <v>0</v>
      </c>
      <c r="I273" s="11">
        <f t="shared" si="95"/>
        <v>0</v>
      </c>
      <c r="J273" s="11">
        <f t="shared" si="95"/>
        <v>0</v>
      </c>
      <c r="K273" s="11">
        <f t="shared" si="95"/>
        <v>0</v>
      </c>
      <c r="L273" s="11">
        <f t="shared" si="95"/>
        <v>0</v>
      </c>
      <c r="M273" s="11">
        <f t="shared" si="95"/>
        <v>0</v>
      </c>
      <c r="N273" s="11">
        <f t="shared" si="95"/>
        <v>0</v>
      </c>
      <c r="O273" s="11">
        <f t="shared" si="95"/>
        <v>0</v>
      </c>
      <c r="P273" s="11">
        <f t="shared" si="95"/>
        <v>0</v>
      </c>
      <c r="Q273" s="11">
        <f t="shared" si="95"/>
        <v>0</v>
      </c>
      <c r="R273" s="11">
        <f t="shared" si="95"/>
        <v>0</v>
      </c>
      <c r="S273" s="11">
        <f t="shared" si="95"/>
        <v>0</v>
      </c>
      <c r="T273" s="11">
        <f t="shared" si="95"/>
        <v>0</v>
      </c>
      <c r="U273" s="11">
        <f t="shared" si="95"/>
        <v>0</v>
      </c>
      <c r="V273" s="11">
        <f t="shared" si="95"/>
        <v>0</v>
      </c>
      <c r="W273" s="11">
        <f t="shared" si="95"/>
        <v>0</v>
      </c>
      <c r="X273" s="11">
        <f t="shared" si="95"/>
        <v>1.7028279666106279</v>
      </c>
      <c r="Y273" s="11">
        <f t="shared" si="95"/>
        <v>2.4853962607915276</v>
      </c>
      <c r="Z273" s="11">
        <f t="shared" si="95"/>
        <v>3.2601178179386849</v>
      </c>
      <c r="AA273" s="11">
        <f t="shared" si="95"/>
        <v>4.0268745168251154</v>
      </c>
      <c r="AB273" s="11">
        <f t="shared" si="95"/>
        <v>5.6163133080050125</v>
      </c>
      <c r="AC273" s="11">
        <f t="shared" si="95"/>
        <v>6.4868207294876274</v>
      </c>
      <c r="AD273" s="11">
        <f t="shared" si="95"/>
        <v>9.6942393365106216</v>
      </c>
      <c r="AE273" s="11">
        <f t="shared" si="95"/>
        <v>15.0767296625</v>
      </c>
      <c r="AF273" s="11">
        <f t="shared" si="95"/>
        <v>17.724385422499999</v>
      </c>
      <c r="AG273" s="11">
        <f t="shared" si="95"/>
        <v>20.372041182499999</v>
      </c>
      <c r="AH273" s="11">
        <f t="shared" si="95"/>
        <v>23.019696942499998</v>
      </c>
      <c r="AI273" s="11">
        <f t="shared" si="95"/>
        <v>25.667352702499997</v>
      </c>
      <c r="AJ273" s="11">
        <f t="shared" si="95"/>
        <v>28.315008462499996</v>
      </c>
      <c r="AK273" s="11">
        <f t="shared" si="95"/>
        <v>30.962664222500003</v>
      </c>
      <c r="AL273" s="11">
        <f t="shared" si="95"/>
        <v>33.610319982500002</v>
      </c>
      <c r="AM273" s="11">
        <f t="shared" si="95"/>
        <v>36.257975742499994</v>
      </c>
      <c r="AN273" s="11">
        <f t="shared" si="95"/>
        <v>38.9056315025</v>
      </c>
      <c r="AO273" s="11">
        <f t="shared" si="95"/>
        <v>41.5532872625</v>
      </c>
      <c r="AP273" s="11">
        <f t="shared" si="95"/>
        <v>83.308583536249998</v>
      </c>
      <c r="AQ273" s="11">
        <f t="shared" si="95"/>
        <v>125.06387980999999</v>
      </c>
      <c r="AR273" s="11">
        <f t="shared" si="95"/>
        <v>166.81917608374999</v>
      </c>
      <c r="AS273" s="11">
        <f t="shared" si="95"/>
        <v>208.57447235750001</v>
      </c>
      <c r="AT273" s="11">
        <f t="shared" si="95"/>
        <v>250.32976863125</v>
      </c>
      <c r="AU273" s="11">
        <f t="shared" si="95"/>
        <v>292.08506490499997</v>
      </c>
      <c r="AV273" s="11">
        <f t="shared" si="95"/>
        <v>333.84036117875002</v>
      </c>
      <c r="AW273" s="11">
        <f t="shared" si="95"/>
        <v>375.59565745250001</v>
      </c>
      <c r="AX273" s="11">
        <f t="shared" si="95"/>
        <v>417.35095372625005</v>
      </c>
      <c r="AY273" s="11">
        <f t="shared" si="95"/>
        <v>459.10624999999999</v>
      </c>
      <c r="AZ273" s="11">
        <f t="shared" si="95"/>
        <v>517.07776508783195</v>
      </c>
      <c r="BA273" s="11">
        <f t="shared" si="95"/>
        <v>597.51743120851188</v>
      </c>
      <c r="BB273" s="11">
        <f t="shared" si="95"/>
        <v>677.9570973291917</v>
      </c>
      <c r="BC273" s="11">
        <f t="shared" si="95"/>
        <v>758.39676344987163</v>
      </c>
      <c r="BD273" s="11">
        <f t="shared" si="95"/>
        <v>838.83642957055156</v>
      </c>
      <c r="BE273" s="11">
        <f t="shared" si="95"/>
        <v>919.27609569123149</v>
      </c>
      <c r="BF273" s="11">
        <f t="shared" si="95"/>
        <v>1165.9941129930987</v>
      </c>
      <c r="BG273" s="11">
        <f t="shared" si="95"/>
        <v>1439.3362839999238</v>
      </c>
      <c r="BH273" s="11">
        <f t="shared" si="95"/>
        <v>1590.2188356822312</v>
      </c>
      <c r="BI273" s="11">
        <f t="shared" si="95"/>
        <v>2096.3834870657365</v>
      </c>
      <c r="BJ273" s="11">
        <f t="shared" ref="BJ273:BS273" si="96">+BJ9+BJ25+BJ120+BJ129+BJ143+BJ145+BJ198+BJ199+BJ205+BJ226+BJ237</f>
        <v>2124.7135031510734</v>
      </c>
      <c r="BK273" s="11">
        <f t="shared" si="96"/>
        <v>2154.6907302480267</v>
      </c>
      <c r="BL273" s="11">
        <f t="shared" si="96"/>
        <v>2166.311531879448</v>
      </c>
      <c r="BM273" s="11">
        <f t="shared" si="96"/>
        <v>2177.9914751317983</v>
      </c>
      <c r="BN273" s="11">
        <f t="shared" si="96"/>
        <v>2182.2102251317983</v>
      </c>
      <c r="BO273" s="99">
        <f t="shared" si="96"/>
        <v>2188.8289573981574</v>
      </c>
      <c r="BP273" s="11">
        <f t="shared" si="96"/>
        <v>2193.3089538514287</v>
      </c>
      <c r="BQ273" s="11">
        <f t="shared" si="96"/>
        <v>2197.3089538514287</v>
      </c>
      <c r="BR273" s="11">
        <f t="shared" si="96"/>
        <v>2201.3089538514287</v>
      </c>
      <c r="BS273" s="11">
        <f t="shared" si="96"/>
        <v>2205.5243812315539</v>
      </c>
      <c r="BT273" s="11">
        <f t="shared" ref="BT273:BU273" si="97">+BT9+BT25+BT120+BT129+BT143+BT145+BT198+BT199+BT205+BT226+BT237</f>
        <v>2268.5243812315539</v>
      </c>
      <c r="BU273" s="92">
        <f t="shared" si="97"/>
        <v>2253.0464370333266</v>
      </c>
      <c r="BV273" s="92">
        <f t="shared" ref="BV273:CC273" si="98">+BV9+BV25+BV120+BV129+BV143+BV145+BV198+BV199+BV205+BV226+BV237</f>
        <v>2271.4919227181199</v>
      </c>
      <c r="BW273" s="92">
        <f t="shared" si="98"/>
        <v>2291.7802343741487</v>
      </c>
      <c r="BX273" s="92">
        <f t="shared" si="98"/>
        <v>2312.0908266941969</v>
      </c>
      <c r="BY273" s="92">
        <f t="shared" si="98"/>
        <v>2329.1808911230573</v>
      </c>
      <c r="BZ273" s="92">
        <f t="shared" si="98"/>
        <v>2337.7561852053477</v>
      </c>
      <c r="CA273" s="92">
        <f t="shared" si="98"/>
        <v>2360.9170400308676</v>
      </c>
      <c r="CB273" s="92">
        <f t="shared" si="98"/>
        <v>2377.4172003729109</v>
      </c>
      <c r="CC273" s="92">
        <f t="shared" si="98"/>
        <v>2393.1809393753679</v>
      </c>
      <c r="CD273" s="11"/>
    </row>
    <row r="274" spans="2:82" x14ac:dyDescent="0.2">
      <c r="B274" s="8">
        <v>11</v>
      </c>
      <c r="C274" s="8" t="s">
        <v>10</v>
      </c>
      <c r="D274" s="11">
        <f>+D8+D14+D20+D61+D70+D73+D74+D82+D84+D86+D96+D100+D105+D107+D124+D126+D138+D148+D159+D172+D200+D204+D206+D207+D225</f>
        <v>0</v>
      </c>
      <c r="E274" s="11">
        <f t="shared" ref="E274:BI274" si="99">+E8+E14+E20+E61+E70+E73+E74+E82+E84+E86+E96+E100+E105+E107+E124+E126+E138+E148+E159+E172+E200+E204+E206+E207+E225</f>
        <v>0</v>
      </c>
      <c r="F274" s="11">
        <f t="shared" si="99"/>
        <v>0</v>
      </c>
      <c r="G274" s="11">
        <f t="shared" si="99"/>
        <v>0</v>
      </c>
      <c r="H274" s="11">
        <f t="shared" si="99"/>
        <v>0</v>
      </c>
      <c r="I274" s="11">
        <f t="shared" si="99"/>
        <v>0</v>
      </c>
      <c r="J274" s="11">
        <f>+J8+J14+J20+J61+J70+J73+J74+J82+J84+J86+J96+J100+J105+J107+J124+J126+J138+J148+J159+J172+J200+J204+J206+J207+J225</f>
        <v>0</v>
      </c>
      <c r="K274" s="11">
        <f t="shared" si="99"/>
        <v>0</v>
      </c>
      <c r="L274" s="11">
        <f t="shared" si="99"/>
        <v>0</v>
      </c>
      <c r="M274" s="11">
        <f t="shared" si="99"/>
        <v>0</v>
      </c>
      <c r="N274" s="11">
        <f t="shared" si="99"/>
        <v>37.452641808475498</v>
      </c>
      <c r="O274" s="11">
        <f t="shared" si="99"/>
        <v>44.765651572452938</v>
      </c>
      <c r="P274" s="11">
        <f t="shared" si="99"/>
        <v>107.64668140178813</v>
      </c>
      <c r="Q274" s="11">
        <f t="shared" si="99"/>
        <v>98.523903315143073</v>
      </c>
      <c r="R274" s="11">
        <f t="shared" si="99"/>
        <v>88.421603511573451</v>
      </c>
      <c r="S274" s="11">
        <f t="shared" si="99"/>
        <v>65.339056068983993</v>
      </c>
      <c r="T274" s="11">
        <f t="shared" si="99"/>
        <v>46.853244559538645</v>
      </c>
      <c r="U274" s="11">
        <f t="shared" si="99"/>
        <v>55.623007995055445</v>
      </c>
      <c r="V274" s="11">
        <f t="shared" si="99"/>
        <v>63.830909234801069</v>
      </c>
      <c r="W274" s="11">
        <f t="shared" si="99"/>
        <v>68.903935226392719</v>
      </c>
      <c r="X274" s="11">
        <f t="shared" si="99"/>
        <v>78.712645936420245</v>
      </c>
      <c r="Y274" s="11">
        <f t="shared" si="99"/>
        <v>95.680326066767051</v>
      </c>
      <c r="Z274" s="11">
        <f t="shared" si="99"/>
        <v>124.70116872823129</v>
      </c>
      <c r="AA274" s="11">
        <f t="shared" si="99"/>
        <v>144.32882240820658</v>
      </c>
      <c r="AB274" s="11">
        <f t="shared" si="99"/>
        <v>110.39338419379132</v>
      </c>
      <c r="AC274" s="11">
        <f t="shared" si="99"/>
        <v>133.60722018249032</v>
      </c>
      <c r="AD274" s="11">
        <f t="shared" si="99"/>
        <v>161.26584720184485</v>
      </c>
      <c r="AE274" s="11">
        <f t="shared" si="99"/>
        <v>169.19426856651035</v>
      </c>
      <c r="AF274" s="11">
        <f t="shared" si="99"/>
        <v>185.903030680885</v>
      </c>
      <c r="AG274" s="11">
        <f t="shared" si="99"/>
        <v>202.61179279525962</v>
      </c>
      <c r="AH274" s="11">
        <f t="shared" si="99"/>
        <v>219.32055490963424</v>
      </c>
      <c r="AI274" s="11">
        <f t="shared" si="99"/>
        <v>236.02931702400889</v>
      </c>
      <c r="AJ274" s="11">
        <f t="shared" si="99"/>
        <v>252.73807913838357</v>
      </c>
      <c r="AK274" s="11">
        <f t="shared" si="99"/>
        <v>269.44684125275825</v>
      </c>
      <c r="AL274" s="11">
        <f t="shared" si="99"/>
        <v>286.15560336713276</v>
      </c>
      <c r="AM274" s="11">
        <f t="shared" si="99"/>
        <v>302.86436548150749</v>
      </c>
      <c r="AN274" s="11">
        <f t="shared" si="99"/>
        <v>319.57312759588211</v>
      </c>
      <c r="AO274" s="11">
        <f t="shared" si="99"/>
        <v>336.28188971025679</v>
      </c>
      <c r="AP274" s="11">
        <f t="shared" si="99"/>
        <v>585.21560009209111</v>
      </c>
      <c r="AQ274" s="11">
        <f t="shared" si="99"/>
        <v>835.04788867297759</v>
      </c>
      <c r="AR274" s="11">
        <f t="shared" si="99"/>
        <v>1084.8801772538641</v>
      </c>
      <c r="AS274" s="11">
        <f t="shared" si="99"/>
        <v>1334.7124658347502</v>
      </c>
      <c r="AT274" s="11">
        <f t="shared" si="99"/>
        <v>1584.5447544156366</v>
      </c>
      <c r="AU274" s="11">
        <f t="shared" si="99"/>
        <v>1834.377042996523</v>
      </c>
      <c r="AV274" s="11">
        <f t="shared" si="99"/>
        <v>2084.2093315774096</v>
      </c>
      <c r="AW274" s="11">
        <f t="shared" si="99"/>
        <v>2334.0416201582962</v>
      </c>
      <c r="AX274" s="11">
        <f t="shared" si="99"/>
        <v>2583.8739087391823</v>
      </c>
      <c r="AY274" s="11">
        <f t="shared" si="99"/>
        <v>2840.6701783627227</v>
      </c>
      <c r="AZ274" s="11">
        <f t="shared" si="99"/>
        <v>3455.9881950723061</v>
      </c>
      <c r="BA274" s="11">
        <f t="shared" si="99"/>
        <v>4078.2701928245442</v>
      </c>
      <c r="BB274" s="11">
        <f t="shared" si="99"/>
        <v>4700.5521905767819</v>
      </c>
      <c r="BC274" s="11">
        <f t="shared" si="99"/>
        <v>5322.8341883290186</v>
      </c>
      <c r="BD274" s="11">
        <f t="shared" si="99"/>
        <v>5945.1161860812563</v>
      </c>
      <c r="BE274" s="11">
        <f t="shared" si="99"/>
        <v>6568.1469989993702</v>
      </c>
      <c r="BF274" s="11">
        <f t="shared" si="99"/>
        <v>7447.0719328120194</v>
      </c>
      <c r="BG274" s="11">
        <f t="shared" si="99"/>
        <v>8823.9847869764781</v>
      </c>
      <c r="BH274" s="11">
        <f t="shared" si="99"/>
        <v>10186.785194163625</v>
      </c>
      <c r="BI274" s="11">
        <f t="shared" si="99"/>
        <v>11112.513250822254</v>
      </c>
      <c r="BJ274" s="11">
        <f t="shared" ref="BJ274:BS274" si="100">+BJ8+BJ14+BJ20+BJ61+BJ70+BJ73+BJ74+BJ82+BJ84+BJ86+BJ96+BJ100+BJ105+BJ107+BJ124+BJ126+BJ138+BJ148+BJ159+BJ172+BJ200+BJ204+BJ206+BJ207+BJ225</f>
        <v>11169.097016891163</v>
      </c>
      <c r="BK274" s="11">
        <f t="shared" si="100"/>
        <v>11295.845652561067</v>
      </c>
      <c r="BL274" s="11">
        <f t="shared" si="100"/>
        <v>11375.37333534012</v>
      </c>
      <c r="BM274" s="11">
        <f t="shared" si="100"/>
        <v>11424.875247665841</v>
      </c>
      <c r="BN274" s="11">
        <f t="shared" si="100"/>
        <v>11499.105454373212</v>
      </c>
      <c r="BO274" s="99">
        <f t="shared" si="100"/>
        <v>11420.712312629432</v>
      </c>
      <c r="BP274" s="11">
        <f t="shared" si="100"/>
        <v>11338.473268198188</v>
      </c>
      <c r="BQ274" s="11">
        <f t="shared" si="100"/>
        <v>11341.697915618546</v>
      </c>
      <c r="BR274" s="11">
        <f t="shared" si="100"/>
        <v>11170.304640024919</v>
      </c>
      <c r="BS274" s="11">
        <f t="shared" si="100"/>
        <v>11107.989885301649</v>
      </c>
      <c r="BT274" s="11">
        <f t="shared" ref="BT274:BU274" si="101">+BT8+BT14+BT20+BT61+BT70+BT73+BT74+BT82+BT84+BT86+BT96+BT100+BT105+BT107+BT124+BT126+BT138+BT148+BT159+BT172+BT200+BT204+BT206+BT207+BT225</f>
        <v>11109.283289026729</v>
      </c>
      <c r="BU274" s="92">
        <f t="shared" si="101"/>
        <v>11005.1938813495</v>
      </c>
      <c r="BV274" s="92">
        <f t="shared" ref="BV274:CC274" si="102">+BV8+BV14+BV20+BV61+BV70+BV73+BV74+BV82+BV84+BV86+BV96+BV100+BV105+BV107+BV124+BV126+BV138+BV148+BV159+BV172+BV200+BV204+BV206+BV207+BV225</f>
        <v>10949.904595050702</v>
      </c>
      <c r="BW274" s="92">
        <f t="shared" si="102"/>
        <v>10896.21522345652</v>
      </c>
      <c r="BX274" s="92">
        <f t="shared" si="102"/>
        <v>10866.953951549389</v>
      </c>
      <c r="BY274" s="92">
        <f t="shared" si="102"/>
        <v>10799.30814205619</v>
      </c>
      <c r="BZ274" s="92">
        <f t="shared" si="102"/>
        <v>10735.981357496772</v>
      </c>
      <c r="CA274" s="92">
        <f t="shared" si="102"/>
        <v>10692.881533477745</v>
      </c>
      <c r="CB274" s="92">
        <f t="shared" si="102"/>
        <v>10640.194528990825</v>
      </c>
      <c r="CC274" s="92">
        <f t="shared" si="102"/>
        <v>10585.357705060964</v>
      </c>
      <c r="CD274" s="11"/>
    </row>
    <row r="275" spans="2:82" x14ac:dyDescent="0.2">
      <c r="B275" s="8">
        <v>12</v>
      </c>
      <c r="C275" s="8" t="s">
        <v>11</v>
      </c>
      <c r="D275" s="11">
        <f t="shared" ref="D275:BO275" si="103">+D5+D24+D32+D56+D58+D59+D69+D99+D121+D125+D133+D171+D178+D194+D196+D223</f>
        <v>0</v>
      </c>
      <c r="E275" s="11">
        <f t="shared" si="103"/>
        <v>0</v>
      </c>
      <c r="F275" s="11">
        <f t="shared" si="103"/>
        <v>0</v>
      </c>
      <c r="G275" s="11">
        <f t="shared" si="103"/>
        <v>0</v>
      </c>
      <c r="H275" s="11">
        <f t="shared" si="103"/>
        <v>0</v>
      </c>
      <c r="I275" s="11">
        <f t="shared" si="103"/>
        <v>0</v>
      </c>
      <c r="J275" s="11">
        <f t="shared" si="103"/>
        <v>0</v>
      </c>
      <c r="K275" s="11">
        <f t="shared" si="103"/>
        <v>0</v>
      </c>
      <c r="L275" s="11">
        <f t="shared" si="103"/>
        <v>0</v>
      </c>
      <c r="M275" s="11">
        <f t="shared" si="103"/>
        <v>0</v>
      </c>
      <c r="N275" s="11">
        <f t="shared" si="103"/>
        <v>0</v>
      </c>
      <c r="O275" s="11">
        <f t="shared" si="103"/>
        <v>0</v>
      </c>
      <c r="P275" s="11">
        <f t="shared" si="103"/>
        <v>0</v>
      </c>
      <c r="Q275" s="11">
        <f t="shared" si="103"/>
        <v>0</v>
      </c>
      <c r="R275" s="11">
        <f t="shared" si="103"/>
        <v>0</v>
      </c>
      <c r="S275" s="11">
        <f t="shared" si="103"/>
        <v>0</v>
      </c>
      <c r="T275" s="11">
        <f t="shared" si="103"/>
        <v>0</v>
      </c>
      <c r="U275" s="11">
        <f t="shared" si="103"/>
        <v>0</v>
      </c>
      <c r="V275" s="11">
        <f t="shared" si="103"/>
        <v>0</v>
      </c>
      <c r="W275" s="11">
        <f t="shared" si="103"/>
        <v>0</v>
      </c>
      <c r="X275" s="11">
        <f t="shared" si="103"/>
        <v>0</v>
      </c>
      <c r="Y275" s="11">
        <f t="shared" si="103"/>
        <v>0</v>
      </c>
      <c r="Z275" s="11">
        <f t="shared" si="103"/>
        <v>0</v>
      </c>
      <c r="AA275" s="11">
        <f t="shared" si="103"/>
        <v>0</v>
      </c>
      <c r="AB275" s="11">
        <f t="shared" si="103"/>
        <v>0</v>
      </c>
      <c r="AC275" s="11">
        <f t="shared" si="103"/>
        <v>0</v>
      </c>
      <c r="AD275" s="11">
        <f t="shared" si="103"/>
        <v>0</v>
      </c>
      <c r="AE275" s="11">
        <f t="shared" si="103"/>
        <v>4.0662016994723391</v>
      </c>
      <c r="AF275" s="11">
        <f t="shared" si="103"/>
        <v>4.4530205300088515</v>
      </c>
      <c r="AG275" s="11">
        <f t="shared" si="103"/>
        <v>4.8398393605453656</v>
      </c>
      <c r="AH275" s="11">
        <f t="shared" si="103"/>
        <v>5.2266581910818779</v>
      </c>
      <c r="AI275" s="11">
        <f t="shared" si="103"/>
        <v>5.613477021618392</v>
      </c>
      <c r="AJ275" s="11">
        <f t="shared" si="103"/>
        <v>6.0002958521549044</v>
      </c>
      <c r="AK275" s="11">
        <f t="shared" si="103"/>
        <v>6.3871146826914185</v>
      </c>
      <c r="AL275" s="11">
        <f t="shared" si="103"/>
        <v>6.7739335132279299</v>
      </c>
      <c r="AM275" s="11">
        <f t="shared" si="103"/>
        <v>7.1607523437644449</v>
      </c>
      <c r="AN275" s="11">
        <f t="shared" si="103"/>
        <v>7.5475711743009573</v>
      </c>
      <c r="AO275" s="11">
        <f t="shared" si="103"/>
        <v>7.9343900048374714</v>
      </c>
      <c r="AP275" s="11">
        <f t="shared" si="103"/>
        <v>13.649171948577624</v>
      </c>
      <c r="AQ275" s="11">
        <f t="shared" si="103"/>
        <v>19.363953892317781</v>
      </c>
      <c r="AR275" s="11">
        <f t="shared" si="103"/>
        <v>25.078735836057927</v>
      </c>
      <c r="AS275" s="11">
        <f t="shared" si="103"/>
        <v>30.793517779798073</v>
      </c>
      <c r="AT275" s="11">
        <f t="shared" si="103"/>
        <v>36.508299723538222</v>
      </c>
      <c r="AU275" s="11">
        <f t="shared" si="103"/>
        <v>42.223081667278379</v>
      </c>
      <c r="AV275" s="11">
        <f t="shared" si="103"/>
        <v>47.937863611018535</v>
      </c>
      <c r="AW275" s="11">
        <f t="shared" si="103"/>
        <v>53.652645554758692</v>
      </c>
      <c r="AX275" s="11">
        <f t="shared" si="103"/>
        <v>59.367427498498841</v>
      </c>
      <c r="AY275" s="11">
        <f t="shared" si="103"/>
        <v>65.082209442238977</v>
      </c>
      <c r="AZ275" s="11">
        <f t="shared" si="103"/>
        <v>109.07718939189508</v>
      </c>
      <c r="BA275" s="11">
        <f t="shared" si="103"/>
        <v>153.07216934155119</v>
      </c>
      <c r="BB275" s="11">
        <f t="shared" si="103"/>
        <v>197.06714929120736</v>
      </c>
      <c r="BC275" s="11">
        <f t="shared" si="103"/>
        <v>241.06212924086347</v>
      </c>
      <c r="BD275" s="11">
        <f t="shared" si="103"/>
        <v>285.05710919051961</v>
      </c>
      <c r="BE275" s="11">
        <f t="shared" si="103"/>
        <v>329.05208914017572</v>
      </c>
      <c r="BF275" s="11">
        <f t="shared" si="103"/>
        <v>500.31097507160132</v>
      </c>
      <c r="BG275" s="11">
        <f t="shared" si="103"/>
        <v>744.71512380433433</v>
      </c>
      <c r="BH275" s="11">
        <f t="shared" si="103"/>
        <v>871.92585033641444</v>
      </c>
      <c r="BI275" s="11">
        <f t="shared" si="103"/>
        <v>778.79987128652544</v>
      </c>
      <c r="BJ275" s="11">
        <f t="shared" si="103"/>
        <v>800.49642383892626</v>
      </c>
      <c r="BK275" s="11">
        <f t="shared" si="103"/>
        <v>814.20455909470218</v>
      </c>
      <c r="BL275" s="11">
        <f t="shared" si="103"/>
        <v>788.69436753980051</v>
      </c>
      <c r="BM275" s="11">
        <f t="shared" si="103"/>
        <v>777.67048878279229</v>
      </c>
      <c r="BN275" s="11">
        <f t="shared" si="103"/>
        <v>782.94318612827556</v>
      </c>
      <c r="BO275" s="99">
        <f t="shared" si="103"/>
        <v>771.39116628356805</v>
      </c>
      <c r="BP275" s="11">
        <f t="shared" ref="BP275:BT275" si="104">+BP5+BP24+BP32+BP56+BP58+BP59+BP69+BP99+BP121+BP125+BP133+BP171+BP178+BP194+BP196+BP223</f>
        <v>764.74802607289621</v>
      </c>
      <c r="BQ275" s="11">
        <f t="shared" si="104"/>
        <v>763.58029857795248</v>
      </c>
      <c r="BR275" s="11">
        <f t="shared" si="104"/>
        <v>754.28310178357549</v>
      </c>
      <c r="BS275" s="11">
        <f t="shared" si="104"/>
        <v>754.30677198197031</v>
      </c>
      <c r="BT275" s="11">
        <f t="shared" si="104"/>
        <v>755.38135998868086</v>
      </c>
      <c r="BU275" s="11">
        <f t="shared" ref="BU275:CC275" si="105">+BU5+BU24+BU32+BU56+BU58+BU59+BU69+BU99+BU121+BU125+BU133+BU171+BU178+BU194+BU196+BU223</f>
        <v>753.18619549231528</v>
      </c>
      <c r="BV275" s="11">
        <f t="shared" si="105"/>
        <v>757.35778057590505</v>
      </c>
      <c r="BW275" s="11">
        <f t="shared" si="105"/>
        <v>760.34913560366681</v>
      </c>
      <c r="BX275" s="11">
        <f t="shared" si="105"/>
        <v>763.05066410997051</v>
      </c>
      <c r="BY275" s="11">
        <f t="shared" si="105"/>
        <v>764.27971445694709</v>
      </c>
      <c r="BZ275" s="11">
        <f t="shared" si="105"/>
        <v>766.64179502678576</v>
      </c>
      <c r="CA275" s="11">
        <f t="shared" si="105"/>
        <v>769.88541365977596</v>
      </c>
      <c r="CB275" s="11">
        <f t="shared" si="105"/>
        <v>771.86860330907609</v>
      </c>
      <c r="CC275" s="11">
        <f t="shared" si="105"/>
        <v>774.05892113566824</v>
      </c>
      <c r="CD275" s="11"/>
    </row>
    <row r="276" spans="2:82" x14ac:dyDescent="0.2">
      <c r="B276" s="8">
        <v>13</v>
      </c>
      <c r="C276" s="8" t="s">
        <v>12</v>
      </c>
      <c r="D276" s="11">
        <f>+D217</f>
        <v>0</v>
      </c>
      <c r="E276" s="11">
        <f t="shared" ref="E276:BI276" si="106">+E217</f>
        <v>0</v>
      </c>
      <c r="F276" s="11">
        <f t="shared" si="106"/>
        <v>0</v>
      </c>
      <c r="G276" s="11">
        <f t="shared" si="106"/>
        <v>0.55155869897963028</v>
      </c>
      <c r="H276" s="11">
        <f t="shared" si="106"/>
        <v>1.6546760969388901</v>
      </c>
      <c r="I276" s="11">
        <f t="shared" si="106"/>
        <v>10.479615280612974</v>
      </c>
      <c r="J276" s="11">
        <f t="shared" si="106"/>
        <v>17.171461864008979</v>
      </c>
      <c r="K276" s="11">
        <f t="shared" si="106"/>
        <v>23.370166640272554</v>
      </c>
      <c r="L276" s="11">
        <f t="shared" si="106"/>
        <v>44.89964392535088</v>
      </c>
      <c r="M276" s="11">
        <f t="shared" si="106"/>
        <v>63.94772536358267</v>
      </c>
      <c r="N276" s="11">
        <f t="shared" si="106"/>
        <v>79.273751089893736</v>
      </c>
      <c r="O276" s="11">
        <f t="shared" si="106"/>
        <v>85.094633106381707</v>
      </c>
      <c r="P276" s="11">
        <f t="shared" si="106"/>
        <v>90.758105479957223</v>
      </c>
      <c r="Q276" s="11">
        <f t="shared" si="106"/>
        <v>83.418686100464299</v>
      </c>
      <c r="R276" s="11">
        <f t="shared" si="106"/>
        <v>76.172762156549723</v>
      </c>
      <c r="S276" s="11">
        <f t="shared" si="106"/>
        <v>69.025867608193025</v>
      </c>
      <c r="T276" s="11">
        <f t="shared" si="106"/>
        <v>61.984298658681318</v>
      </c>
      <c r="U276" s="11">
        <f t="shared" si="106"/>
        <v>67.289796692809844</v>
      </c>
      <c r="V276" s="11">
        <f t="shared" si="106"/>
        <v>72.370857559685774</v>
      </c>
      <c r="W276" s="11">
        <f t="shared" si="106"/>
        <v>78.686142642320718</v>
      </c>
      <c r="X276" s="11">
        <f t="shared" si="106"/>
        <v>84.669136336696013</v>
      </c>
      <c r="Y276" s="11">
        <f t="shared" si="106"/>
        <v>60.755023652597117</v>
      </c>
      <c r="Z276" s="11">
        <f t="shared" si="106"/>
        <v>70.173556716179718</v>
      </c>
      <c r="AA276" s="11">
        <f t="shared" si="106"/>
        <v>78.96480083955403</v>
      </c>
      <c r="AB276" s="11">
        <f t="shared" si="106"/>
        <v>61.914732573159526</v>
      </c>
      <c r="AC276" s="11">
        <f t="shared" si="106"/>
        <v>64.625424044290256</v>
      </c>
      <c r="AD276" s="11">
        <f t="shared" si="106"/>
        <v>79.562609383075241</v>
      </c>
      <c r="AE276" s="11">
        <f t="shared" si="106"/>
        <v>80.399269920440162</v>
      </c>
      <c r="AF276" s="11">
        <f t="shared" si="106"/>
        <v>86.631683643411051</v>
      </c>
      <c r="AG276" s="11">
        <f t="shared" si="106"/>
        <v>92.864097366381941</v>
      </c>
      <c r="AH276" s="11">
        <f t="shared" si="106"/>
        <v>99.09651108935283</v>
      </c>
      <c r="AI276" s="11">
        <f t="shared" si="106"/>
        <v>105.32892481232371</v>
      </c>
      <c r="AJ276" s="11">
        <f t="shared" si="106"/>
        <v>111.5613385352946</v>
      </c>
      <c r="AK276" s="11">
        <f t="shared" si="106"/>
        <v>117.79375225826549</v>
      </c>
      <c r="AL276" s="11">
        <f t="shared" si="106"/>
        <v>124.02616598123636</v>
      </c>
      <c r="AM276" s="11">
        <f t="shared" si="106"/>
        <v>130.25857970420725</v>
      </c>
      <c r="AN276" s="11">
        <f t="shared" si="106"/>
        <v>136.49099342717813</v>
      </c>
      <c r="AO276" s="11">
        <f t="shared" si="106"/>
        <v>142.72340715014903</v>
      </c>
      <c r="AP276" s="11">
        <f t="shared" si="106"/>
        <v>167.94973428553288</v>
      </c>
      <c r="AQ276" s="11">
        <f t="shared" si="106"/>
        <v>193.17606142091671</v>
      </c>
      <c r="AR276" s="11">
        <f t="shared" si="106"/>
        <v>218.40238855630059</v>
      </c>
      <c r="AS276" s="11">
        <f t="shared" si="106"/>
        <v>243.62871569168448</v>
      </c>
      <c r="AT276" s="11">
        <f t="shared" si="106"/>
        <v>268.8550428270683</v>
      </c>
      <c r="AU276" s="11">
        <f t="shared" si="106"/>
        <v>294.08136996245219</v>
      </c>
      <c r="AV276" s="11">
        <f t="shared" si="106"/>
        <v>319.30769709783601</v>
      </c>
      <c r="AW276" s="11">
        <f t="shared" si="106"/>
        <v>344.5340242332199</v>
      </c>
      <c r="AX276" s="11">
        <f t="shared" si="106"/>
        <v>369.76035136860378</v>
      </c>
      <c r="AY276" s="11">
        <f t="shared" si="106"/>
        <v>394.9866785039876</v>
      </c>
      <c r="AZ276" s="11">
        <f t="shared" si="106"/>
        <v>472.13143978382948</v>
      </c>
      <c r="BA276" s="11">
        <f t="shared" si="106"/>
        <v>549.27620106367146</v>
      </c>
      <c r="BB276" s="11">
        <f t="shared" si="106"/>
        <v>626.42096234351345</v>
      </c>
      <c r="BC276" s="11">
        <f t="shared" si="106"/>
        <v>703.56572362335532</v>
      </c>
      <c r="BD276" s="11">
        <f t="shared" si="106"/>
        <v>780.71048490319731</v>
      </c>
      <c r="BE276" s="11">
        <f t="shared" si="106"/>
        <v>857.8552461830393</v>
      </c>
      <c r="BF276" s="11">
        <f t="shared" si="106"/>
        <v>1178.7323993354737</v>
      </c>
      <c r="BG276" s="11">
        <f t="shared" si="106"/>
        <v>1768.0985990032107</v>
      </c>
      <c r="BH276" s="11">
        <f t="shared" si="106"/>
        <v>2665.8997764970632</v>
      </c>
      <c r="BI276" s="11">
        <f t="shared" si="106"/>
        <v>3107.2695749149016</v>
      </c>
      <c r="BJ276" s="11">
        <f t="shared" ref="BJ276:BS276" si="107">+BJ217</f>
        <v>3264.433894826298</v>
      </c>
      <c r="BK276" s="11">
        <f t="shared" si="107"/>
        <v>3415.0497014080534</v>
      </c>
      <c r="BL276" s="11">
        <f t="shared" si="107"/>
        <v>3415.0497014080534</v>
      </c>
      <c r="BM276" s="11">
        <f t="shared" si="107"/>
        <v>3415.0497014080534</v>
      </c>
      <c r="BN276" s="11">
        <f t="shared" si="107"/>
        <v>3415.0497014080534</v>
      </c>
      <c r="BO276" s="99">
        <f t="shared" si="107"/>
        <v>3415.0497014080534</v>
      </c>
      <c r="BP276" s="11">
        <f t="shared" si="107"/>
        <v>3415.0497014080534</v>
      </c>
      <c r="BQ276" s="11">
        <f t="shared" si="107"/>
        <v>3415.0497014080534</v>
      </c>
      <c r="BR276" s="11">
        <f t="shared" si="107"/>
        <v>3415.0497014080534</v>
      </c>
      <c r="BS276" s="11">
        <f t="shared" si="107"/>
        <v>3415.0497014080534</v>
      </c>
      <c r="BT276" s="11">
        <f t="shared" ref="BT276:BU276" si="108">+BT217</f>
        <v>3415.0497014080534</v>
      </c>
      <c r="BU276" s="92">
        <f t="shared" si="108"/>
        <v>3415.0497014080534</v>
      </c>
      <c r="BV276" s="92">
        <f t="shared" ref="BV276:CC276" si="109">+BV217</f>
        <v>3415.0497014080534</v>
      </c>
      <c r="BW276" s="92">
        <f t="shared" si="109"/>
        <v>3415.0497014080534</v>
      </c>
      <c r="BX276" s="92">
        <f t="shared" si="109"/>
        <v>3415.0497014080534</v>
      </c>
      <c r="BY276" s="92">
        <f t="shared" si="109"/>
        <v>3415.0497014080534</v>
      </c>
      <c r="BZ276" s="92">
        <f t="shared" si="109"/>
        <v>3415.0497014080534</v>
      </c>
      <c r="CA276" s="92">
        <f t="shared" si="109"/>
        <v>3415.0497014080534</v>
      </c>
      <c r="CB276" s="92">
        <f t="shared" si="109"/>
        <v>3415.0497014080534</v>
      </c>
      <c r="CC276" s="92">
        <f t="shared" si="109"/>
        <v>3415.0497014080534</v>
      </c>
      <c r="CD276" s="11"/>
    </row>
    <row r="277" spans="2:82" x14ac:dyDescent="0.2">
      <c r="B277" s="8">
        <v>14</v>
      </c>
      <c r="C277" s="8" t="s">
        <v>13</v>
      </c>
      <c r="D277" s="11">
        <f t="shared" ref="D277:AI277" si="110">+D52+D140+D222</f>
        <v>0</v>
      </c>
      <c r="E277" s="11">
        <f t="shared" si="110"/>
        <v>0</v>
      </c>
      <c r="F277" s="11">
        <f t="shared" si="110"/>
        <v>0</v>
      </c>
      <c r="G277" s="11">
        <f t="shared" si="110"/>
        <v>0</v>
      </c>
      <c r="H277" s="11">
        <f t="shared" si="110"/>
        <v>0</v>
      </c>
      <c r="I277" s="11">
        <f t="shared" si="110"/>
        <v>0</v>
      </c>
      <c r="J277" s="11">
        <f t="shared" si="110"/>
        <v>0</v>
      </c>
      <c r="K277" s="11">
        <f t="shared" si="110"/>
        <v>0</v>
      </c>
      <c r="L277" s="11">
        <f t="shared" si="110"/>
        <v>0</v>
      </c>
      <c r="M277" s="11">
        <f t="shared" si="110"/>
        <v>0</v>
      </c>
      <c r="N277" s="11">
        <f t="shared" si="110"/>
        <v>0</v>
      </c>
      <c r="O277" s="11">
        <f t="shared" si="110"/>
        <v>0</v>
      </c>
      <c r="P277" s="11">
        <f t="shared" si="110"/>
        <v>0</v>
      </c>
      <c r="Q277" s="11">
        <f t="shared" si="110"/>
        <v>0</v>
      </c>
      <c r="R277" s="11">
        <f t="shared" si="110"/>
        <v>0</v>
      </c>
      <c r="S277" s="11">
        <f t="shared" si="110"/>
        <v>0</v>
      </c>
      <c r="T277" s="11">
        <f t="shared" si="110"/>
        <v>0</v>
      </c>
      <c r="U277" s="11">
        <f t="shared" si="110"/>
        <v>0</v>
      </c>
      <c r="V277" s="11">
        <f t="shared" si="110"/>
        <v>0</v>
      </c>
      <c r="W277" s="11">
        <f t="shared" si="110"/>
        <v>0</v>
      </c>
      <c r="X277" s="11">
        <f t="shared" si="110"/>
        <v>0</v>
      </c>
      <c r="Y277" s="11">
        <f t="shared" si="110"/>
        <v>0</v>
      </c>
      <c r="Z277" s="11">
        <f t="shared" si="110"/>
        <v>0</v>
      </c>
      <c r="AA277" s="11">
        <f t="shared" si="110"/>
        <v>0</v>
      </c>
      <c r="AB277" s="11">
        <f t="shared" si="110"/>
        <v>0</v>
      </c>
      <c r="AC277" s="11">
        <f t="shared" si="110"/>
        <v>0</v>
      </c>
      <c r="AD277" s="11">
        <f t="shared" si="110"/>
        <v>0</v>
      </c>
      <c r="AE277" s="11">
        <f t="shared" si="110"/>
        <v>0.68155141469000291</v>
      </c>
      <c r="AF277" s="11">
        <f t="shared" si="110"/>
        <v>0.84686722286600058</v>
      </c>
      <c r="AG277" s="11">
        <f t="shared" si="110"/>
        <v>1.0121830310419984</v>
      </c>
      <c r="AH277" s="11">
        <f t="shared" si="110"/>
        <v>1.1774988392179961</v>
      </c>
      <c r="AI277" s="11">
        <f t="shared" si="110"/>
        <v>1.3428146473939941</v>
      </c>
      <c r="AJ277" s="11">
        <f t="shared" ref="AJ277:BO277" si="111">+AJ52+AJ140+AJ222</f>
        <v>1.5081304555699919</v>
      </c>
      <c r="AK277" s="11">
        <f t="shared" si="111"/>
        <v>1.6734462637459895</v>
      </c>
      <c r="AL277" s="11">
        <f t="shared" si="111"/>
        <v>1.8387620719219873</v>
      </c>
      <c r="AM277" s="11">
        <f t="shared" si="111"/>
        <v>2.0040778800979848</v>
      </c>
      <c r="AN277" s="11">
        <f t="shared" si="111"/>
        <v>2.1693936882739826</v>
      </c>
      <c r="AO277" s="11">
        <f t="shared" si="111"/>
        <v>2.3347094964499804</v>
      </c>
      <c r="AP277" s="11">
        <f t="shared" si="111"/>
        <v>4.7133459353735319</v>
      </c>
      <c r="AQ277" s="11">
        <f t="shared" si="111"/>
        <v>7.0919823742970829</v>
      </c>
      <c r="AR277" s="11">
        <f t="shared" si="111"/>
        <v>9.4706188132206339</v>
      </c>
      <c r="AS277" s="11">
        <f t="shared" si="111"/>
        <v>11.849255252144186</v>
      </c>
      <c r="AT277" s="11">
        <f t="shared" si="111"/>
        <v>14.227891691067736</v>
      </c>
      <c r="AU277" s="11">
        <f t="shared" si="111"/>
        <v>16.606528129991286</v>
      </c>
      <c r="AV277" s="11">
        <f t="shared" si="111"/>
        <v>18.98516456891484</v>
      </c>
      <c r="AW277" s="11">
        <f t="shared" si="111"/>
        <v>21.363801007838394</v>
      </c>
      <c r="AX277" s="11">
        <f t="shared" si="111"/>
        <v>23.742437446761944</v>
      </c>
      <c r="AY277" s="11">
        <f t="shared" si="111"/>
        <v>26.121073885685494</v>
      </c>
      <c r="AZ277" s="11">
        <f t="shared" si="111"/>
        <v>96.517948948154682</v>
      </c>
      <c r="BA277" s="11">
        <f t="shared" si="111"/>
        <v>166.91482401062387</v>
      </c>
      <c r="BB277" s="11">
        <f t="shared" si="111"/>
        <v>237.31169907309305</v>
      </c>
      <c r="BC277" s="11">
        <f t="shared" si="111"/>
        <v>307.70857413556223</v>
      </c>
      <c r="BD277" s="11">
        <f t="shared" si="111"/>
        <v>378.10544919803141</v>
      </c>
      <c r="BE277" s="11">
        <f t="shared" si="111"/>
        <v>448.50232426050064</v>
      </c>
      <c r="BF277" s="11">
        <f t="shared" si="111"/>
        <v>530.6144467331444</v>
      </c>
      <c r="BG277" s="11">
        <f t="shared" si="111"/>
        <v>822.66382737027766</v>
      </c>
      <c r="BH277" s="11">
        <f t="shared" si="111"/>
        <v>994.43067495940568</v>
      </c>
      <c r="BI277" s="11">
        <f t="shared" si="111"/>
        <v>933.95920200538876</v>
      </c>
      <c r="BJ277" s="11">
        <f t="shared" si="111"/>
        <v>903.62939061228394</v>
      </c>
      <c r="BK277" s="11">
        <f t="shared" si="111"/>
        <v>875.70133821762715</v>
      </c>
      <c r="BL277" s="11">
        <f t="shared" si="111"/>
        <v>825.98916861623684</v>
      </c>
      <c r="BM277" s="11">
        <f t="shared" si="111"/>
        <v>820.71704478470417</v>
      </c>
      <c r="BN277" s="11">
        <f t="shared" si="111"/>
        <v>817.05317502891205</v>
      </c>
      <c r="BO277" s="99">
        <f t="shared" si="111"/>
        <v>816.44253006961344</v>
      </c>
      <c r="BP277" s="11">
        <f t="shared" ref="BP277:BU277" si="112">+BP52+BP140+BP222</f>
        <v>816.50767664941793</v>
      </c>
      <c r="BQ277" s="11">
        <f t="shared" si="112"/>
        <v>816.0273248497283</v>
      </c>
      <c r="BR277" s="11">
        <f t="shared" si="112"/>
        <v>814.80603493113108</v>
      </c>
      <c r="BS277" s="11">
        <f t="shared" si="112"/>
        <v>814.80603493113108</v>
      </c>
      <c r="BT277" s="11">
        <f t="shared" si="112"/>
        <v>814.19538997183236</v>
      </c>
      <c r="BU277" s="92">
        <f t="shared" si="112"/>
        <v>813.7079736775728</v>
      </c>
      <c r="BV277" s="92">
        <f t="shared" ref="BV277:CC277" si="113">+BV52+BV140+BV222</f>
        <v>813.05897388584435</v>
      </c>
      <c r="BW277" s="92">
        <f t="shared" si="113"/>
        <v>812.55896368726758</v>
      </c>
      <c r="BX277" s="92">
        <f t="shared" si="113"/>
        <v>812.15916628251932</v>
      </c>
      <c r="BY277" s="92">
        <f t="shared" si="113"/>
        <v>811.53515488384619</v>
      </c>
      <c r="BZ277" s="92">
        <f t="shared" si="113"/>
        <v>811.02450961578018</v>
      </c>
      <c r="CA277" s="92">
        <f t="shared" si="113"/>
        <v>810.50193286683452</v>
      </c>
      <c r="CB277" s="92">
        <f t="shared" si="113"/>
        <v>810.00519233286366</v>
      </c>
      <c r="CC277" s="92">
        <f t="shared" si="113"/>
        <v>809.47236638280469</v>
      </c>
      <c r="CD277" s="11"/>
    </row>
    <row r="278" spans="2:82" x14ac:dyDescent="0.2">
      <c r="B278" s="8">
        <v>15</v>
      </c>
      <c r="C278" s="8" t="s">
        <v>14</v>
      </c>
      <c r="D278" s="11">
        <f>+D111+D117+D218+D231+D209</f>
        <v>0</v>
      </c>
      <c r="E278" s="11">
        <f t="shared" ref="E278:BI278" si="114">+E111+E117+E218+E231+E209</f>
        <v>0</v>
      </c>
      <c r="F278" s="11">
        <f t="shared" si="114"/>
        <v>0</v>
      </c>
      <c r="G278" s="11">
        <f t="shared" si="114"/>
        <v>0</v>
      </c>
      <c r="H278" s="11">
        <f t="shared" si="114"/>
        <v>0</v>
      </c>
      <c r="I278" s="11">
        <f t="shared" si="114"/>
        <v>0</v>
      </c>
      <c r="J278" s="11">
        <f t="shared" si="114"/>
        <v>0</v>
      </c>
      <c r="K278" s="11">
        <f t="shared" si="114"/>
        <v>0</v>
      </c>
      <c r="L278" s="11">
        <f t="shared" si="114"/>
        <v>0</v>
      </c>
      <c r="M278" s="11">
        <f t="shared" si="114"/>
        <v>0</v>
      </c>
      <c r="N278" s="11">
        <f t="shared" si="114"/>
        <v>43.919152486025133</v>
      </c>
      <c r="O278" s="11">
        <f t="shared" si="114"/>
        <v>58.240276954205193</v>
      </c>
      <c r="P278" s="11">
        <f t="shared" si="114"/>
        <v>62.190939863036682</v>
      </c>
      <c r="Q278" s="11">
        <f t="shared" si="114"/>
        <v>66.399348934749071</v>
      </c>
      <c r="R278" s="11">
        <f t="shared" si="114"/>
        <v>70.880810263462209</v>
      </c>
      <c r="S278" s="11">
        <f t="shared" si="114"/>
        <v>75.651257429243088</v>
      </c>
      <c r="T278" s="11">
        <f t="shared" si="114"/>
        <v>80.727207189188306</v>
      </c>
      <c r="U278" s="11">
        <f t="shared" si="114"/>
        <v>86.12568923798797</v>
      </c>
      <c r="V278" s="11">
        <f t="shared" si="114"/>
        <v>93.354970925184119</v>
      </c>
      <c r="W278" s="11">
        <f t="shared" si="114"/>
        <v>97.018938270280984</v>
      </c>
      <c r="X278" s="11">
        <f t="shared" si="114"/>
        <v>100.71352901679828</v>
      </c>
      <c r="Y278" s="11">
        <f t="shared" si="114"/>
        <v>108.07630974131661</v>
      </c>
      <c r="Z278" s="11">
        <f t="shared" si="114"/>
        <v>115.75996945074334</v>
      </c>
      <c r="AA278" s="11">
        <f t="shared" si="114"/>
        <v>123.48943498024367</v>
      </c>
      <c r="AB278" s="11">
        <f t="shared" si="114"/>
        <v>131.51284312475403</v>
      </c>
      <c r="AC278" s="11">
        <f t="shared" si="114"/>
        <v>140.9215358137794</v>
      </c>
      <c r="AD278" s="11">
        <f t="shared" si="114"/>
        <v>161.13826546503225</v>
      </c>
      <c r="AE278" s="11">
        <f t="shared" si="114"/>
        <v>180.3052136922895</v>
      </c>
      <c r="AF278" s="11">
        <f t="shared" si="114"/>
        <v>213.97251631226496</v>
      </c>
      <c r="AG278" s="11">
        <f t="shared" si="114"/>
        <v>247.63981893224047</v>
      </c>
      <c r="AH278" s="11">
        <f t="shared" si="114"/>
        <v>281.30712155221602</v>
      </c>
      <c r="AI278" s="11">
        <f t="shared" si="114"/>
        <v>314.97442417219145</v>
      </c>
      <c r="AJ278" s="11">
        <f t="shared" si="114"/>
        <v>348.64172679216693</v>
      </c>
      <c r="AK278" s="11">
        <f t="shared" si="114"/>
        <v>382.30902941214237</v>
      </c>
      <c r="AL278" s="11">
        <f t="shared" si="114"/>
        <v>415.97633203211791</v>
      </c>
      <c r="AM278" s="11">
        <f t="shared" si="114"/>
        <v>449.64363465209334</v>
      </c>
      <c r="AN278" s="11">
        <f t="shared" si="114"/>
        <v>483.31093727206888</v>
      </c>
      <c r="AO278" s="11">
        <f t="shared" si="114"/>
        <v>516.97823989204437</v>
      </c>
      <c r="AP278" s="11">
        <f t="shared" si="114"/>
        <v>713.85736620776186</v>
      </c>
      <c r="AQ278" s="11">
        <f t="shared" si="114"/>
        <v>910.73649252347946</v>
      </c>
      <c r="AR278" s="11">
        <f t="shared" si="114"/>
        <v>1107.6156188391969</v>
      </c>
      <c r="AS278" s="11">
        <f t="shared" si="114"/>
        <v>1304.4947451549144</v>
      </c>
      <c r="AT278" s="11">
        <f t="shared" si="114"/>
        <v>1501.3738714706319</v>
      </c>
      <c r="AU278" s="11">
        <f t="shared" si="114"/>
        <v>1698.2529977863496</v>
      </c>
      <c r="AV278" s="11">
        <f t="shared" si="114"/>
        <v>1895.1321241020671</v>
      </c>
      <c r="AW278" s="11">
        <f t="shared" si="114"/>
        <v>2092.0112504177846</v>
      </c>
      <c r="AX278" s="11">
        <f t="shared" si="114"/>
        <v>2288.8903767335023</v>
      </c>
      <c r="AY278" s="11">
        <f t="shared" si="114"/>
        <v>2485.7695030492196</v>
      </c>
      <c r="AZ278" s="11">
        <f t="shared" si="114"/>
        <v>2796.7763141783994</v>
      </c>
      <c r="BA278" s="11">
        <f t="shared" si="114"/>
        <v>3107.7831253075788</v>
      </c>
      <c r="BB278" s="11">
        <f t="shared" si="114"/>
        <v>3418.7899364367586</v>
      </c>
      <c r="BC278" s="11">
        <f t="shared" si="114"/>
        <v>3729.7967475659379</v>
      </c>
      <c r="BD278" s="11">
        <f t="shared" si="114"/>
        <v>4040.8035586951173</v>
      </c>
      <c r="BE278" s="11">
        <f t="shared" si="114"/>
        <v>4351.8103698242967</v>
      </c>
      <c r="BF278" s="11">
        <f t="shared" si="114"/>
        <v>5138.8399047925204</v>
      </c>
      <c r="BG278" s="11">
        <f t="shared" si="114"/>
        <v>7962.8870596785018</v>
      </c>
      <c r="BH278" s="11">
        <f t="shared" si="114"/>
        <v>9629.5378396112101</v>
      </c>
      <c r="BI278" s="11">
        <f t="shared" si="114"/>
        <v>9042.7841733649002</v>
      </c>
      <c r="BJ278" s="11">
        <f t="shared" ref="BJ278:BS278" si="115">+BJ111+BJ117+BJ218+BJ231+BJ209</f>
        <v>8983.986210607598</v>
      </c>
      <c r="BK278" s="11">
        <f t="shared" si="115"/>
        <v>8859.6438341627145</v>
      </c>
      <c r="BL278" s="11">
        <f t="shared" si="115"/>
        <v>8992.4968371796658</v>
      </c>
      <c r="BM278" s="11">
        <f t="shared" si="115"/>
        <v>9110.2515010087118</v>
      </c>
      <c r="BN278" s="11">
        <f t="shared" si="115"/>
        <v>9049.8812554795313</v>
      </c>
      <c r="BO278" s="99">
        <f t="shared" si="115"/>
        <v>8988.9495191575588</v>
      </c>
      <c r="BP278" s="11">
        <f t="shared" si="115"/>
        <v>9100.2373472029649</v>
      </c>
      <c r="BQ278" s="11">
        <f t="shared" si="115"/>
        <v>9047.7372739702714</v>
      </c>
      <c r="BR278" s="11">
        <f t="shared" si="115"/>
        <v>9089.6878595520102</v>
      </c>
      <c r="BS278" s="11">
        <f t="shared" si="115"/>
        <v>9151.2107595382986</v>
      </c>
      <c r="BT278" s="11">
        <f t="shared" ref="BT278:BU278" si="116">+BT111+BT117+BT218+BT231+BT209</f>
        <v>9149.0607132761561</v>
      </c>
      <c r="BU278" s="92">
        <f t="shared" si="116"/>
        <v>9187.3565914342853</v>
      </c>
      <c r="BV278" s="92">
        <f t="shared" ref="BV278:CC278" si="117">+BV111+BV117+BV218+BV231+BV209</f>
        <v>9200.9907014017172</v>
      </c>
      <c r="BW278" s="92">
        <f t="shared" si="117"/>
        <v>9243.3863118496483</v>
      </c>
      <c r="BX278" s="92">
        <f t="shared" si="117"/>
        <v>9265.8949526990109</v>
      </c>
      <c r="BY278" s="92">
        <f t="shared" si="117"/>
        <v>9286.6531921823334</v>
      </c>
      <c r="BZ278" s="92">
        <f t="shared" si="117"/>
        <v>9318.8210526844887</v>
      </c>
      <c r="CA278" s="92">
        <f t="shared" si="117"/>
        <v>9344.1989756528073</v>
      </c>
      <c r="CB278" s="92">
        <f t="shared" si="117"/>
        <v>9372.9679144026577</v>
      </c>
      <c r="CC278" s="92">
        <f t="shared" si="117"/>
        <v>9396.8191941246823</v>
      </c>
      <c r="CD278" s="11"/>
    </row>
    <row r="279" spans="2:82" x14ac:dyDescent="0.2">
      <c r="B279" s="8">
        <v>16</v>
      </c>
      <c r="C279" s="8" t="s">
        <v>15</v>
      </c>
      <c r="D279" s="11">
        <f>+D11++D18+D79+D179</f>
        <v>0</v>
      </c>
      <c r="E279" s="11">
        <f t="shared" ref="E279:BI279" si="118">+E11++E18+E79+E179</f>
        <v>0</v>
      </c>
      <c r="F279" s="11">
        <f t="shared" si="118"/>
        <v>0</v>
      </c>
      <c r="G279" s="11">
        <f t="shared" si="118"/>
        <v>0</v>
      </c>
      <c r="H279" s="11">
        <f t="shared" si="118"/>
        <v>0</v>
      </c>
      <c r="I279" s="11">
        <f t="shared" si="118"/>
        <v>0</v>
      </c>
      <c r="J279" s="11">
        <f t="shared" si="118"/>
        <v>0</v>
      </c>
      <c r="K279" s="11">
        <f t="shared" si="118"/>
        <v>0</v>
      </c>
      <c r="L279" s="11">
        <f t="shared" si="118"/>
        <v>0</v>
      </c>
      <c r="M279" s="11">
        <f t="shared" si="118"/>
        <v>0</v>
      </c>
      <c r="N279" s="11">
        <f t="shared" si="118"/>
        <v>10.565084435055153</v>
      </c>
      <c r="O279" s="11">
        <f t="shared" si="118"/>
        <v>11.33564464810312</v>
      </c>
      <c r="P279" s="11">
        <f t="shared" si="118"/>
        <v>12.161437985965435</v>
      </c>
      <c r="Q279" s="11">
        <f t="shared" si="118"/>
        <v>13.04628731317826</v>
      </c>
      <c r="R279" s="11">
        <f t="shared" si="118"/>
        <v>13.994252262034664</v>
      </c>
      <c r="S279" s="11">
        <f t="shared" si="118"/>
        <v>15.009636096191183</v>
      </c>
      <c r="T279" s="11">
        <f t="shared" si="118"/>
        <v>16.096989729695107</v>
      </c>
      <c r="U279" s="11">
        <f t="shared" si="118"/>
        <v>17.261111291335521</v>
      </c>
      <c r="V279" s="11">
        <f t="shared" si="118"/>
        <v>18.507038753758962</v>
      </c>
      <c r="W279" s="11">
        <f t="shared" si="118"/>
        <v>19.570037112710189</v>
      </c>
      <c r="X279" s="11">
        <f t="shared" si="118"/>
        <v>20.630867331100326</v>
      </c>
      <c r="Y279" s="11">
        <f t="shared" si="118"/>
        <v>31.538219243055078</v>
      </c>
      <c r="Z279" s="11">
        <f t="shared" si="118"/>
        <v>42.147728050652631</v>
      </c>
      <c r="AA279" s="11">
        <f t="shared" si="118"/>
        <v>52.483534043819745</v>
      </c>
      <c r="AB279" s="11">
        <f t="shared" si="118"/>
        <v>42.140182074151298</v>
      </c>
      <c r="AC279" s="11">
        <f t="shared" si="118"/>
        <v>52.657080603824198</v>
      </c>
      <c r="AD279" s="11">
        <f t="shared" si="118"/>
        <v>63.1394176273905</v>
      </c>
      <c r="AE279" s="11">
        <f t="shared" si="118"/>
        <v>73.793923902672674</v>
      </c>
      <c r="AF279" s="11">
        <f t="shared" si="118"/>
        <v>81.649656992315983</v>
      </c>
      <c r="AG279" s="11">
        <f t="shared" si="118"/>
        <v>89.505390081959291</v>
      </c>
      <c r="AH279" s="11">
        <f t="shared" si="118"/>
        <v>97.361123171602614</v>
      </c>
      <c r="AI279" s="11">
        <f t="shared" si="118"/>
        <v>105.21685626124592</v>
      </c>
      <c r="AJ279" s="11">
        <f t="shared" si="118"/>
        <v>113.07258935088923</v>
      </c>
      <c r="AK279" s="11">
        <f t="shared" si="118"/>
        <v>120.92832244053254</v>
      </c>
      <c r="AL279" s="11">
        <f t="shared" si="118"/>
        <v>128.78405553017586</v>
      </c>
      <c r="AM279" s="11">
        <f t="shared" si="118"/>
        <v>136.63978861981917</v>
      </c>
      <c r="AN279" s="11">
        <f t="shared" si="118"/>
        <v>144.49552170946248</v>
      </c>
      <c r="AO279" s="11">
        <f t="shared" si="118"/>
        <v>152.35125479910582</v>
      </c>
      <c r="AP279" s="11">
        <f t="shared" si="118"/>
        <v>209.1666331629103</v>
      </c>
      <c r="AQ279" s="11">
        <f t="shared" si="118"/>
        <v>265.98201152671481</v>
      </c>
      <c r="AR279" s="11">
        <f t="shared" si="118"/>
        <v>322.7973898905193</v>
      </c>
      <c r="AS279" s="11">
        <f t="shared" si="118"/>
        <v>379.61276825432378</v>
      </c>
      <c r="AT279" s="11">
        <f t="shared" si="118"/>
        <v>436.42814661812827</v>
      </c>
      <c r="AU279" s="11">
        <f t="shared" si="118"/>
        <v>493.24352498193281</v>
      </c>
      <c r="AV279" s="11">
        <f t="shared" si="118"/>
        <v>550.05890334573735</v>
      </c>
      <c r="AW279" s="11">
        <f t="shared" si="118"/>
        <v>606.87428170954172</v>
      </c>
      <c r="AX279" s="11">
        <f t="shared" si="118"/>
        <v>663.68966007334632</v>
      </c>
      <c r="AY279" s="11">
        <f t="shared" si="118"/>
        <v>720.50503843715092</v>
      </c>
      <c r="AZ279" s="11">
        <f t="shared" si="118"/>
        <v>860.58829662604489</v>
      </c>
      <c r="BA279" s="11">
        <f t="shared" si="118"/>
        <v>1000.6715548149386</v>
      </c>
      <c r="BB279" s="11">
        <f t="shared" si="118"/>
        <v>1140.7548130038329</v>
      </c>
      <c r="BC279" s="11">
        <f t="shared" si="118"/>
        <v>1280.8380711927268</v>
      </c>
      <c r="BD279" s="11">
        <f t="shared" si="118"/>
        <v>1420.9213293816208</v>
      </c>
      <c r="BE279" s="11">
        <f t="shared" si="118"/>
        <v>1561.004587570515</v>
      </c>
      <c r="BF279" s="11">
        <f t="shared" si="118"/>
        <v>1843.3139278758208</v>
      </c>
      <c r="BG279" s="11">
        <f t="shared" si="118"/>
        <v>2856.3062666183891</v>
      </c>
      <c r="BH279" s="11">
        <f t="shared" si="118"/>
        <v>3454.137810794331</v>
      </c>
      <c r="BI279" s="11">
        <f t="shared" si="118"/>
        <v>3243.6678943808338</v>
      </c>
      <c r="BJ279" s="11">
        <f t="shared" ref="BJ279:BS279" si="119">+BJ11++BJ18+BJ79+BJ179</f>
        <v>3227.8876468059625</v>
      </c>
      <c r="BK279" s="11">
        <f t="shared" si="119"/>
        <v>3215.8726668494187</v>
      </c>
      <c r="BL279" s="11">
        <f t="shared" si="119"/>
        <v>3249.6453790903852</v>
      </c>
      <c r="BM279" s="11">
        <f t="shared" si="119"/>
        <v>3236.5239189414033</v>
      </c>
      <c r="BN279" s="11">
        <f t="shared" si="119"/>
        <v>3217.4922609297</v>
      </c>
      <c r="BO279" s="99">
        <f t="shared" si="119"/>
        <v>3201.6805398114784</v>
      </c>
      <c r="BP279" s="11">
        <f t="shared" si="119"/>
        <v>3170.8476836309464</v>
      </c>
      <c r="BQ279" s="11">
        <f t="shared" si="119"/>
        <v>3135.2809098932539</v>
      </c>
      <c r="BR279" s="11">
        <f t="shared" si="119"/>
        <v>3110.5406283632601</v>
      </c>
      <c r="BS279" s="11">
        <f t="shared" si="119"/>
        <v>3111.3120168625587</v>
      </c>
      <c r="BT279" s="11">
        <f t="shared" ref="BT279:BU279" si="120">+BT11++BT18+BT79+BT179</f>
        <v>3110.8491837629795</v>
      </c>
      <c r="BU279" s="92">
        <f t="shared" si="120"/>
        <v>3074.3347541796466</v>
      </c>
      <c r="BV279" s="92">
        <f t="shared" ref="BV279:CC279" si="121">+BV11++BV18+BV79+BV179</f>
        <v>3063.3520190673075</v>
      </c>
      <c r="BW279" s="92">
        <f t="shared" si="121"/>
        <v>3054.0724277101544</v>
      </c>
      <c r="BX279" s="92">
        <f t="shared" si="121"/>
        <v>3041.1366290341921</v>
      </c>
      <c r="BY279" s="92">
        <f t="shared" si="121"/>
        <v>3022.6238441948722</v>
      </c>
      <c r="BZ279" s="92">
        <f t="shared" si="121"/>
        <v>3006.061409861451</v>
      </c>
      <c r="CA279" s="92">
        <f t="shared" si="121"/>
        <v>2995.9481428528443</v>
      </c>
      <c r="CB279" s="92">
        <f t="shared" si="121"/>
        <v>2980.5758901743661</v>
      </c>
      <c r="CC279" s="92">
        <f t="shared" si="121"/>
        <v>2964.775332582346</v>
      </c>
      <c r="CD279" s="11"/>
    </row>
    <row r="280" spans="2:82" x14ac:dyDescent="0.2">
      <c r="B280" s="8">
        <v>17</v>
      </c>
      <c r="C280" s="8" t="s">
        <v>16</v>
      </c>
      <c r="D280" s="11">
        <f>+D16+D81+D103+D104+D106+D112+D116+D119+D144+D176+D189+D208+D215+D235</f>
        <v>0</v>
      </c>
      <c r="E280" s="11">
        <f t="shared" ref="E280:BI280" si="122">+E16+E81+E103+E104+E106+E112+E116+E119+E144+E176+E189+E208+E215+E235</f>
        <v>0</v>
      </c>
      <c r="F280" s="11">
        <f t="shared" si="122"/>
        <v>0</v>
      </c>
      <c r="G280" s="11">
        <f t="shared" si="122"/>
        <v>0.89736898083569416</v>
      </c>
      <c r="H280" s="11">
        <f t="shared" si="122"/>
        <v>2.8801517698244297</v>
      </c>
      <c r="I280" s="11">
        <f t="shared" si="122"/>
        <v>15.993179048687827</v>
      </c>
      <c r="J280" s="11">
        <f t="shared" si="122"/>
        <v>125.14617268799798</v>
      </c>
      <c r="K280" s="11">
        <f t="shared" si="122"/>
        <v>148.74649158802717</v>
      </c>
      <c r="L280" s="11">
        <f t="shared" si="122"/>
        <v>136.49039937381554</v>
      </c>
      <c r="M280" s="11">
        <f t="shared" si="122"/>
        <v>151.43328315655964</v>
      </c>
      <c r="N280" s="11">
        <f t="shared" si="122"/>
        <v>130.79365653415388</v>
      </c>
      <c r="O280" s="11">
        <f t="shared" si="122"/>
        <v>138.75258330531392</v>
      </c>
      <c r="P280" s="11">
        <f t="shared" si="122"/>
        <v>148.30719798764</v>
      </c>
      <c r="Q280" s="11">
        <f t="shared" si="122"/>
        <v>157.11016660777116</v>
      </c>
      <c r="R280" s="11">
        <f t="shared" si="122"/>
        <v>148.35430054152593</v>
      </c>
      <c r="S280" s="11">
        <f t="shared" si="122"/>
        <v>138.15109799293182</v>
      </c>
      <c r="T280" s="11">
        <f t="shared" si="122"/>
        <v>129.213181699752</v>
      </c>
      <c r="U280" s="11">
        <f t="shared" si="122"/>
        <v>158.03145352763386</v>
      </c>
      <c r="V280" s="11">
        <f t="shared" si="122"/>
        <v>185.4803049466974</v>
      </c>
      <c r="W280" s="11">
        <f t="shared" si="122"/>
        <v>178.51628964823038</v>
      </c>
      <c r="X280" s="11">
        <f t="shared" si="122"/>
        <v>153.02952621236199</v>
      </c>
      <c r="Y280" s="11">
        <f t="shared" si="122"/>
        <v>139.83967538718449</v>
      </c>
      <c r="Z280" s="11">
        <f t="shared" si="122"/>
        <v>121.56864995481912</v>
      </c>
      <c r="AA280" s="11">
        <f t="shared" si="122"/>
        <v>89.195136666856541</v>
      </c>
      <c r="AB280" s="11">
        <f t="shared" si="122"/>
        <v>85.834675389128364</v>
      </c>
      <c r="AC280" s="11">
        <f t="shared" si="122"/>
        <v>86.092075934313968</v>
      </c>
      <c r="AD280" s="11">
        <f t="shared" si="122"/>
        <v>103.22582437523637</v>
      </c>
      <c r="AE280" s="11">
        <f t="shared" si="122"/>
        <v>98.358681316561913</v>
      </c>
      <c r="AF280" s="11">
        <f t="shared" si="122"/>
        <v>120.82104445568405</v>
      </c>
      <c r="AG280" s="11">
        <f t="shared" si="122"/>
        <v>129.07847334799771</v>
      </c>
      <c r="AH280" s="11">
        <f t="shared" si="122"/>
        <v>137.33590224031138</v>
      </c>
      <c r="AI280" s="11">
        <f t="shared" si="122"/>
        <v>145.59333113262502</v>
      </c>
      <c r="AJ280" s="11">
        <f t="shared" si="122"/>
        <v>153.85076002493864</v>
      </c>
      <c r="AK280" s="11">
        <f t="shared" si="122"/>
        <v>162.10818891725228</v>
      </c>
      <c r="AL280" s="11">
        <f t="shared" si="122"/>
        <v>170.36561780956598</v>
      </c>
      <c r="AM280" s="11">
        <f t="shared" si="122"/>
        <v>178.62304670187959</v>
      </c>
      <c r="AN280" s="11">
        <f t="shared" si="122"/>
        <v>186.88047559419326</v>
      </c>
      <c r="AO280" s="11">
        <f t="shared" si="122"/>
        <v>195.13790448650687</v>
      </c>
      <c r="AP280" s="11">
        <f t="shared" si="122"/>
        <v>256.32256871890223</v>
      </c>
      <c r="AQ280" s="11">
        <f t="shared" si="122"/>
        <v>317.50723295129745</v>
      </c>
      <c r="AR280" s="11">
        <f t="shared" si="122"/>
        <v>378.69189718369273</v>
      </c>
      <c r="AS280" s="11">
        <f t="shared" si="122"/>
        <v>439.87656141608807</v>
      </c>
      <c r="AT280" s="11">
        <f t="shared" si="122"/>
        <v>501.06122564848334</v>
      </c>
      <c r="AU280" s="11">
        <f t="shared" si="122"/>
        <v>562.24588988087862</v>
      </c>
      <c r="AV280" s="11">
        <f t="shared" si="122"/>
        <v>623.43055411327396</v>
      </c>
      <c r="AW280" s="11">
        <f t="shared" si="122"/>
        <v>684.61521834566929</v>
      </c>
      <c r="AX280" s="11">
        <f t="shared" si="122"/>
        <v>745.79988257806451</v>
      </c>
      <c r="AY280" s="11">
        <f t="shared" si="122"/>
        <v>806.98454681045985</v>
      </c>
      <c r="AZ280" s="11">
        <f t="shared" si="122"/>
        <v>1818.5737324456738</v>
      </c>
      <c r="BA280" s="11">
        <f t="shared" si="122"/>
        <v>2830.1629180808868</v>
      </c>
      <c r="BB280" s="11">
        <f t="shared" si="122"/>
        <v>3841.7521037161018</v>
      </c>
      <c r="BC280" s="11">
        <f t="shared" si="122"/>
        <v>4853.341289351315</v>
      </c>
      <c r="BD280" s="11">
        <f t="shared" si="122"/>
        <v>5864.9304749865296</v>
      </c>
      <c r="BE280" s="11">
        <f t="shared" si="122"/>
        <v>5530.6923176645323</v>
      </c>
      <c r="BF280" s="11">
        <f t="shared" si="122"/>
        <v>6099.4189319205479</v>
      </c>
      <c r="BG280" s="11">
        <f t="shared" si="122"/>
        <v>6483.8784848882251</v>
      </c>
      <c r="BH280" s="11">
        <f t="shared" si="122"/>
        <v>10350.516342590732</v>
      </c>
      <c r="BI280" s="11">
        <f t="shared" si="122"/>
        <v>11873.389624013844</v>
      </c>
      <c r="BJ280" s="11">
        <f t="shared" ref="BJ280:BS280" si="123">+BJ16+BJ81+BJ103+BJ104+BJ106+BJ112+BJ116+BJ119+BJ144+BJ176+BJ189+BJ208+BJ215+BJ235</f>
        <v>12047.660735999265</v>
      </c>
      <c r="BK280" s="11">
        <f t="shared" si="123"/>
        <v>12155.835530960485</v>
      </c>
      <c r="BL280" s="11">
        <f t="shared" si="123"/>
        <v>12317.512470599746</v>
      </c>
      <c r="BM280" s="11">
        <f t="shared" si="123"/>
        <v>12682.282305032346</v>
      </c>
      <c r="BN280" s="11">
        <f t="shared" si="123"/>
        <v>12772.992301128912</v>
      </c>
      <c r="BO280" s="99">
        <f t="shared" si="123"/>
        <v>12858.394521243659</v>
      </c>
      <c r="BP280" s="11">
        <f t="shared" si="123"/>
        <v>12951.808585079232</v>
      </c>
      <c r="BQ280" s="11">
        <f t="shared" si="123"/>
        <v>13025.499344109707</v>
      </c>
      <c r="BR280" s="11">
        <f t="shared" si="123"/>
        <v>12894.774921056334</v>
      </c>
      <c r="BS280" s="11">
        <f t="shared" si="123"/>
        <v>13087.385092572167</v>
      </c>
      <c r="BT280" s="11">
        <f t="shared" ref="BT280:BU280" si="124">+BT16+BT81+BT103+BT104+BT106+BT112+BT116+BT119+BT144+BT176+BT189+BT208+BT215+BT235</f>
        <v>13243.426509068349</v>
      </c>
      <c r="BU280" s="92">
        <f t="shared" si="124"/>
        <v>13280.598024328716</v>
      </c>
      <c r="BV280" s="92">
        <f t="shared" ref="BV280:CC280" si="125">+BV16+BV81+BV103+BV104+BV106+BV112+BV116+BV119+BV144+BV176+BV189+BV208+BV215+BV235</f>
        <v>13390.044693978485</v>
      </c>
      <c r="BW280" s="92">
        <f t="shared" si="125"/>
        <v>13511.729367795095</v>
      </c>
      <c r="BX280" s="92">
        <f t="shared" si="125"/>
        <v>13640.085098164267</v>
      </c>
      <c r="BY280" s="92">
        <f t="shared" si="125"/>
        <v>13726.663658363552</v>
      </c>
      <c r="BZ280" s="92">
        <f t="shared" si="125"/>
        <v>13827.057722796351</v>
      </c>
      <c r="CA280" s="92">
        <f t="shared" si="125"/>
        <v>13949.747539157352</v>
      </c>
      <c r="CB280" s="92">
        <f t="shared" si="125"/>
        <v>14057.329131818937</v>
      </c>
      <c r="CC280" s="92">
        <f t="shared" si="125"/>
        <v>14161.173440435703</v>
      </c>
      <c r="CD280" s="11"/>
    </row>
    <row r="281" spans="2:82" x14ac:dyDescent="0.2">
      <c r="B281" s="8">
        <v>18</v>
      </c>
      <c r="C281" s="8" t="s">
        <v>17</v>
      </c>
      <c r="D281" s="11">
        <f>+D4+D17+D22+D28+D42+D101+D131+D147+D164</f>
        <v>0</v>
      </c>
      <c r="E281" s="11">
        <f t="shared" ref="E281:BI281" si="126">+E4+E17+E22+E28+E42+E101+E131+E147+E164</f>
        <v>0</v>
      </c>
      <c r="F281" s="11">
        <f t="shared" si="126"/>
        <v>0</v>
      </c>
      <c r="G281" s="11">
        <f t="shared" si="126"/>
        <v>0</v>
      </c>
      <c r="H281" s="11">
        <f t="shared" si="126"/>
        <v>0</v>
      </c>
      <c r="I281" s="11">
        <f t="shared" si="126"/>
        <v>0</v>
      </c>
      <c r="J281" s="11">
        <f t="shared" si="126"/>
        <v>145.84219750068593</v>
      </c>
      <c r="K281" s="11">
        <f t="shared" si="126"/>
        <v>232.89873609894914</v>
      </c>
      <c r="L281" s="11">
        <f t="shared" si="126"/>
        <v>374.24420778716842</v>
      </c>
      <c r="M281" s="11">
        <f t="shared" si="126"/>
        <v>605.320605974008</v>
      </c>
      <c r="N281" s="11">
        <f t="shared" si="126"/>
        <v>994.23743391498988</v>
      </c>
      <c r="O281" s="11">
        <f t="shared" si="126"/>
        <v>961.98044357868639</v>
      </c>
      <c r="P281" s="11">
        <f t="shared" si="126"/>
        <v>927.58774600894617</v>
      </c>
      <c r="Q281" s="11">
        <f t="shared" si="126"/>
        <v>896.7518708494232</v>
      </c>
      <c r="R281" s="11">
        <f t="shared" si="126"/>
        <v>863.92850322543586</v>
      </c>
      <c r="S281" s="11">
        <f t="shared" si="126"/>
        <v>829.73175523820214</v>
      </c>
      <c r="T281" s="11">
        <f t="shared" si="126"/>
        <v>794.68030579210927</v>
      </c>
      <c r="U281" s="11">
        <f t="shared" si="126"/>
        <v>779.36860878219716</v>
      </c>
      <c r="V281" s="11">
        <f t="shared" si="126"/>
        <v>760.2956723794116</v>
      </c>
      <c r="W281" s="11">
        <f t="shared" si="126"/>
        <v>751.85976050260479</v>
      </c>
      <c r="X281" s="11">
        <f t="shared" si="126"/>
        <v>738.70255572622614</v>
      </c>
      <c r="Y281" s="11">
        <f t="shared" si="126"/>
        <v>697.30297440317986</v>
      </c>
      <c r="Z281" s="11">
        <f t="shared" si="126"/>
        <v>657.43937623516126</v>
      </c>
      <c r="AA281" s="11">
        <f t="shared" si="126"/>
        <v>602.33786005358206</v>
      </c>
      <c r="AB281" s="11">
        <f t="shared" si="126"/>
        <v>600.34479881915672</v>
      </c>
      <c r="AC281" s="11">
        <f t="shared" si="126"/>
        <v>574.904207965257</v>
      </c>
      <c r="AD281" s="11">
        <f t="shared" si="126"/>
        <v>635.59050665427344</v>
      </c>
      <c r="AE281" s="11">
        <f t="shared" si="126"/>
        <v>709.47163847703041</v>
      </c>
      <c r="AF281" s="11">
        <f t="shared" si="126"/>
        <v>835.95867539329743</v>
      </c>
      <c r="AG281" s="11">
        <f t="shared" si="126"/>
        <v>962.44571230956478</v>
      </c>
      <c r="AH281" s="11">
        <f t="shared" si="126"/>
        <v>1088.9327492258319</v>
      </c>
      <c r="AI281" s="11">
        <f t="shared" si="126"/>
        <v>1215.4197861420994</v>
      </c>
      <c r="AJ281" s="11">
        <f t="shared" si="126"/>
        <v>1341.9068230583666</v>
      </c>
      <c r="AK281" s="11">
        <f t="shared" si="126"/>
        <v>1468.3938599746339</v>
      </c>
      <c r="AL281" s="11">
        <f t="shared" si="126"/>
        <v>1594.8808968909007</v>
      </c>
      <c r="AM281" s="11">
        <f t="shared" si="126"/>
        <v>1721.3679338071684</v>
      </c>
      <c r="AN281" s="11">
        <f t="shared" si="126"/>
        <v>1847.8549707234351</v>
      </c>
      <c r="AO281" s="11">
        <f t="shared" si="126"/>
        <v>1974.3420076397026</v>
      </c>
      <c r="AP281" s="11">
        <f t="shared" si="126"/>
        <v>3418.0340244663657</v>
      </c>
      <c r="AQ281" s="11">
        <f t="shared" si="126"/>
        <v>4861.7260412930291</v>
      </c>
      <c r="AR281" s="11">
        <f t="shared" si="126"/>
        <v>6305.4180581196933</v>
      </c>
      <c r="AS281" s="11">
        <f t="shared" si="126"/>
        <v>7749.1100749463567</v>
      </c>
      <c r="AT281" s="11">
        <f t="shared" si="126"/>
        <v>9192.8020917730209</v>
      </c>
      <c r="AU281" s="11">
        <f t="shared" si="126"/>
        <v>10636.494108599683</v>
      </c>
      <c r="AV281" s="11">
        <f t="shared" si="126"/>
        <v>12080.186125426346</v>
      </c>
      <c r="AW281" s="11">
        <f t="shared" si="126"/>
        <v>13523.878142253008</v>
      </c>
      <c r="AX281" s="11">
        <f t="shared" si="126"/>
        <v>14967.570159079676</v>
      </c>
      <c r="AY281" s="11">
        <f t="shared" si="126"/>
        <v>16411.26217590634</v>
      </c>
      <c r="AZ281" s="11">
        <f t="shared" si="126"/>
        <v>19511.264486642132</v>
      </c>
      <c r="BA281" s="11">
        <f t="shared" si="126"/>
        <v>22611.266797377932</v>
      </c>
      <c r="BB281" s="11">
        <f t="shared" si="126"/>
        <v>25711.269108113724</v>
      </c>
      <c r="BC281" s="11">
        <f t="shared" si="126"/>
        <v>28811.271418849516</v>
      </c>
      <c r="BD281" s="11">
        <f t="shared" si="126"/>
        <v>31911.273729585311</v>
      </c>
      <c r="BE281" s="11">
        <f t="shared" si="126"/>
        <v>35011.276040321114</v>
      </c>
      <c r="BF281" s="11">
        <f t="shared" si="126"/>
        <v>42755.027482320744</v>
      </c>
      <c r="BG281" s="11">
        <f t="shared" si="126"/>
        <v>53859.822562015543</v>
      </c>
      <c r="BH281" s="11">
        <f t="shared" si="126"/>
        <v>64687.395230430251</v>
      </c>
      <c r="BI281" s="11">
        <f t="shared" si="126"/>
        <v>78733.605229960522</v>
      </c>
      <c r="BJ281" s="11">
        <f t="shared" ref="BJ281:BS281" si="127">+BJ4+BJ17+BJ22+BJ28+BJ42+BJ101+BJ131+BJ147+BJ164</f>
        <v>80170.560911093256</v>
      </c>
      <c r="BK281" s="11">
        <f t="shared" si="127"/>
        <v>81130.063954905301</v>
      </c>
      <c r="BL281" s="11">
        <f t="shared" si="127"/>
        <v>82092.288109169254</v>
      </c>
      <c r="BM281" s="11">
        <f t="shared" si="127"/>
        <v>83251.413116930547</v>
      </c>
      <c r="BN281" s="11">
        <f t="shared" si="127"/>
        <v>84127.639899940928</v>
      </c>
      <c r="BO281" s="99">
        <f t="shared" si="127"/>
        <v>85002.238130438855</v>
      </c>
      <c r="BP281" s="11">
        <f t="shared" si="127"/>
        <v>85733.413163094825</v>
      </c>
      <c r="BQ281" s="11">
        <f t="shared" si="127"/>
        <v>86697.489049248121</v>
      </c>
      <c r="BR281" s="11">
        <f t="shared" si="127"/>
        <v>87260.124584713165</v>
      </c>
      <c r="BS281" s="11">
        <f t="shared" si="127"/>
        <v>87374.963663556249</v>
      </c>
      <c r="BT281" s="11">
        <f t="shared" ref="BT281:BU281" si="128">+BT4+BT17+BT22+BT28+BT42+BT101+BT131+BT147+BT164</f>
        <v>87473.073100738096</v>
      </c>
      <c r="BU281" s="92">
        <f t="shared" si="128"/>
        <v>88374.36313746612</v>
      </c>
      <c r="BV281" s="92">
        <f t="shared" ref="BV281:CC281" si="129">+BV4+BV17+BV22+BV28+BV42+BV101+BV131+BV147+BV164</f>
        <v>88716.871893653151</v>
      </c>
      <c r="BW281" s="92">
        <f t="shared" si="129"/>
        <v>89003.254836642358</v>
      </c>
      <c r="BX281" s="92">
        <f t="shared" si="129"/>
        <v>89398.041801461324</v>
      </c>
      <c r="BY281" s="92">
        <f t="shared" si="129"/>
        <v>89894.939204262089</v>
      </c>
      <c r="BZ281" s="92">
        <f t="shared" si="129"/>
        <v>90356.765607629932</v>
      </c>
      <c r="CA281" s="92">
        <f t="shared" si="129"/>
        <v>90674.806204932305</v>
      </c>
      <c r="CB281" s="92">
        <f t="shared" si="129"/>
        <v>91108.823385312819</v>
      </c>
      <c r="CC281" s="92">
        <f t="shared" si="129"/>
        <v>91554.768075753396</v>
      </c>
      <c r="CD281" s="11"/>
    </row>
    <row r="282" spans="2:82" x14ac:dyDescent="0.2">
      <c r="B282" s="8">
        <v>19</v>
      </c>
      <c r="C282" s="8" t="s">
        <v>18</v>
      </c>
      <c r="D282" s="11">
        <f>+D114+D115</f>
        <v>0</v>
      </c>
      <c r="E282" s="11">
        <f t="shared" ref="E282:BI282" si="130">+E114+E115</f>
        <v>0</v>
      </c>
      <c r="F282" s="11">
        <f t="shared" si="130"/>
        <v>0</v>
      </c>
      <c r="G282" s="11">
        <f t="shared" si="130"/>
        <v>0</v>
      </c>
      <c r="H282" s="11">
        <f t="shared" si="130"/>
        <v>0</v>
      </c>
      <c r="I282" s="11">
        <f t="shared" si="130"/>
        <v>0</v>
      </c>
      <c r="J282" s="11">
        <f t="shared" si="130"/>
        <v>0</v>
      </c>
      <c r="K282" s="11">
        <f t="shared" si="130"/>
        <v>0</v>
      </c>
      <c r="L282" s="11">
        <f t="shared" si="130"/>
        <v>0</v>
      </c>
      <c r="M282" s="11">
        <f t="shared" si="130"/>
        <v>0</v>
      </c>
      <c r="N282" s="11">
        <f t="shared" si="130"/>
        <v>0</v>
      </c>
      <c r="O282" s="11">
        <f t="shared" si="130"/>
        <v>1.8037765994294137</v>
      </c>
      <c r="P282" s="11">
        <f t="shared" si="130"/>
        <v>4.0181919231522656</v>
      </c>
      <c r="Q282" s="11">
        <f t="shared" si="130"/>
        <v>5.206600607639853</v>
      </c>
      <c r="R282" s="11">
        <f t="shared" si="130"/>
        <v>6.7470726272885138</v>
      </c>
      <c r="S282" s="11">
        <f t="shared" si="130"/>
        <v>8.74277088642941</v>
      </c>
      <c r="T282" s="11">
        <f t="shared" si="130"/>
        <v>11.325953228908929</v>
      </c>
      <c r="U282" s="11">
        <f t="shared" si="130"/>
        <v>14.665325760752678</v>
      </c>
      <c r="V282" s="11">
        <f t="shared" si="130"/>
        <v>18.974623148472475</v>
      </c>
      <c r="W282" s="11">
        <f t="shared" si="130"/>
        <v>20.728445223546487</v>
      </c>
      <c r="X282" s="11">
        <f t="shared" si="130"/>
        <v>22.301323033474969</v>
      </c>
      <c r="Y282" s="11">
        <f t="shared" si="130"/>
        <v>25.823715637284508</v>
      </c>
      <c r="Z282" s="11">
        <f t="shared" si="130"/>
        <v>33.082945668096073</v>
      </c>
      <c r="AA282" s="11">
        <f t="shared" si="130"/>
        <v>23.710635966125828</v>
      </c>
      <c r="AB282" s="11">
        <f t="shared" si="130"/>
        <v>26.245054522788305</v>
      </c>
      <c r="AC282" s="11">
        <f t="shared" si="130"/>
        <v>28.177250555845987</v>
      </c>
      <c r="AD282" s="11">
        <f t="shared" si="130"/>
        <v>32.610966756663629</v>
      </c>
      <c r="AE282" s="11">
        <f t="shared" si="130"/>
        <v>36.869437119178087</v>
      </c>
      <c r="AF282" s="11">
        <f t="shared" si="130"/>
        <v>47.099977965006858</v>
      </c>
      <c r="AG282" s="11">
        <f t="shared" si="130"/>
        <v>57.330518810835621</v>
      </c>
      <c r="AH282" s="11">
        <f t="shared" si="130"/>
        <v>67.561059656664384</v>
      </c>
      <c r="AI282" s="11">
        <f t="shared" si="130"/>
        <v>77.791600502493154</v>
      </c>
      <c r="AJ282" s="11">
        <f t="shared" si="130"/>
        <v>88.022141348321924</v>
      </c>
      <c r="AK282" s="11">
        <f t="shared" si="130"/>
        <v>98.25268219415068</v>
      </c>
      <c r="AL282" s="11">
        <f t="shared" si="130"/>
        <v>108.48322303997946</v>
      </c>
      <c r="AM282" s="11">
        <f t="shared" si="130"/>
        <v>118.71376388580822</v>
      </c>
      <c r="AN282" s="11">
        <f t="shared" si="130"/>
        <v>128.94430473163698</v>
      </c>
      <c r="AO282" s="11">
        <f t="shared" si="130"/>
        <v>139.17484557746573</v>
      </c>
      <c r="AP282" s="11">
        <f t="shared" si="130"/>
        <v>173.64950259506162</v>
      </c>
      <c r="AQ282" s="11">
        <f t="shared" si="130"/>
        <v>208.12415961265754</v>
      </c>
      <c r="AR282" s="11">
        <f t="shared" si="130"/>
        <v>242.5988166302534</v>
      </c>
      <c r="AS282" s="11">
        <f t="shared" si="130"/>
        <v>277.07347364784931</v>
      </c>
      <c r="AT282" s="11">
        <f t="shared" si="130"/>
        <v>311.54813066544523</v>
      </c>
      <c r="AU282" s="11">
        <f t="shared" si="130"/>
        <v>346.02278768304109</v>
      </c>
      <c r="AV282" s="11">
        <f t="shared" si="130"/>
        <v>380.497444700637</v>
      </c>
      <c r="AW282" s="11">
        <f t="shared" si="130"/>
        <v>414.97210171823292</v>
      </c>
      <c r="AX282" s="11">
        <f t="shared" si="130"/>
        <v>449.44675873582878</v>
      </c>
      <c r="AY282" s="11">
        <f t="shared" si="130"/>
        <v>483.92141575342464</v>
      </c>
      <c r="AZ282" s="11">
        <f t="shared" si="130"/>
        <v>588.14227568493152</v>
      </c>
      <c r="BA282" s="11">
        <f t="shared" si="130"/>
        <v>692.36313561643829</v>
      </c>
      <c r="BB282" s="11">
        <f t="shared" si="130"/>
        <v>796.58399554794528</v>
      </c>
      <c r="BC282" s="11">
        <f t="shared" si="130"/>
        <v>900.80485547945204</v>
      </c>
      <c r="BD282" s="11">
        <f t="shared" si="130"/>
        <v>1005.0257154109588</v>
      </c>
      <c r="BE282" s="11">
        <f t="shared" si="130"/>
        <v>1109.2465753424658</v>
      </c>
      <c r="BF282" s="11">
        <f t="shared" si="130"/>
        <v>1307.2465753424658</v>
      </c>
      <c r="BG282" s="11">
        <f t="shared" si="130"/>
        <v>1921.7123287671234</v>
      </c>
      <c r="BH282" s="11">
        <f t="shared" si="130"/>
        <v>2288.2602739726026</v>
      </c>
      <c r="BI282" s="11">
        <f t="shared" si="130"/>
        <v>2221</v>
      </c>
      <c r="BJ282" s="11">
        <f t="shared" ref="BJ282:BS282" si="131">+BJ114+BJ115</f>
        <v>2222</v>
      </c>
      <c r="BK282" s="11">
        <f t="shared" si="131"/>
        <v>2221</v>
      </c>
      <c r="BL282" s="11">
        <f t="shared" si="131"/>
        <v>2219</v>
      </c>
      <c r="BM282" s="11">
        <f t="shared" si="131"/>
        <v>2211</v>
      </c>
      <c r="BN282" s="11">
        <f t="shared" si="131"/>
        <v>2208</v>
      </c>
      <c r="BO282" s="99">
        <f t="shared" si="131"/>
        <v>2200</v>
      </c>
      <c r="BP282" s="11">
        <f t="shared" si="131"/>
        <v>2190</v>
      </c>
      <c r="BQ282" s="11">
        <f t="shared" si="131"/>
        <v>2173</v>
      </c>
      <c r="BR282" s="11">
        <f t="shared" si="131"/>
        <v>2147</v>
      </c>
      <c r="BS282" s="11">
        <f t="shared" si="131"/>
        <v>2129</v>
      </c>
      <c r="BT282" s="11">
        <f t="shared" ref="BT282:BU282" si="132">+BT114+BT115</f>
        <v>2126</v>
      </c>
      <c r="BU282" s="92">
        <f t="shared" si="132"/>
        <v>2102.9333333333343</v>
      </c>
      <c r="BV282" s="92">
        <f t="shared" ref="BV282:CC282" si="133">+BV114+BV115</f>
        <v>2085.222222222219</v>
      </c>
      <c r="BW282" s="92">
        <f t="shared" si="133"/>
        <v>2069.7837037037025</v>
      </c>
      <c r="BX282" s="92">
        <f t="shared" si="133"/>
        <v>2055.941728395057</v>
      </c>
      <c r="BY282" s="92">
        <f t="shared" si="133"/>
        <v>2039.6483621399129</v>
      </c>
      <c r="BZ282" s="92">
        <f t="shared" si="133"/>
        <v>2021.104406035658</v>
      </c>
      <c r="CA282" s="92">
        <f t="shared" si="133"/>
        <v>2006.4681401005837</v>
      </c>
      <c r="CB282" s="92">
        <f t="shared" si="133"/>
        <v>1990.7512601127783</v>
      </c>
      <c r="CC282" s="92">
        <f t="shared" si="133"/>
        <v>1974.4035728537237</v>
      </c>
      <c r="CD282" s="11"/>
    </row>
    <row r="283" spans="2:82" x14ac:dyDescent="0.2">
      <c r="B283" s="8">
        <v>20</v>
      </c>
      <c r="C283" s="8" t="s">
        <v>19</v>
      </c>
      <c r="D283" s="11">
        <f>+D45+D46+D98+D127+D139</f>
        <v>0</v>
      </c>
      <c r="E283" s="11">
        <f t="shared" ref="E283:BI283" si="134">+E45+E46+E98+E127+E139</f>
        <v>0</v>
      </c>
      <c r="F283" s="11">
        <f t="shared" si="134"/>
        <v>0</v>
      </c>
      <c r="G283" s="11">
        <f t="shared" si="134"/>
        <v>0</v>
      </c>
      <c r="H283" s="11">
        <f t="shared" si="134"/>
        <v>0</v>
      </c>
      <c r="I283" s="11">
        <f t="shared" si="134"/>
        <v>0</v>
      </c>
      <c r="J283" s="11">
        <f t="shared" si="134"/>
        <v>34.135846689842325</v>
      </c>
      <c r="K283" s="11">
        <f t="shared" si="134"/>
        <v>76.043526492733434</v>
      </c>
      <c r="L283" s="11">
        <f t="shared" si="134"/>
        <v>152.08705298546687</v>
      </c>
      <c r="M283" s="11">
        <f t="shared" si="134"/>
        <v>304.17410597093374</v>
      </c>
      <c r="N283" s="11">
        <f t="shared" si="134"/>
        <v>910</v>
      </c>
      <c r="O283" s="11">
        <f t="shared" si="134"/>
        <v>921.25</v>
      </c>
      <c r="P283" s="11">
        <f t="shared" si="134"/>
        <v>932.5</v>
      </c>
      <c r="Q283" s="11">
        <f t="shared" si="134"/>
        <v>943.75</v>
      </c>
      <c r="R283" s="11">
        <f t="shared" si="134"/>
        <v>955</v>
      </c>
      <c r="S283" s="11">
        <f t="shared" si="134"/>
        <v>966.25</v>
      </c>
      <c r="T283" s="11">
        <f t="shared" si="134"/>
        <v>977.5</v>
      </c>
      <c r="U283" s="11">
        <f t="shared" si="134"/>
        <v>988.75</v>
      </c>
      <c r="V283" s="11">
        <f t="shared" si="134"/>
        <v>1000</v>
      </c>
      <c r="W283" s="11">
        <f t="shared" si="134"/>
        <v>1160.7142857142858</v>
      </c>
      <c r="X283" s="11">
        <f t="shared" si="134"/>
        <v>1188.5714285714284</v>
      </c>
      <c r="Y283" s="11">
        <f t="shared" si="134"/>
        <v>1216.4285714285716</v>
      </c>
      <c r="Z283" s="11">
        <f t="shared" si="134"/>
        <v>1245.867361751486</v>
      </c>
      <c r="AA283" s="11">
        <f t="shared" si="134"/>
        <v>1273.8683912944787</v>
      </c>
      <c r="AB283" s="11">
        <f t="shared" si="134"/>
        <v>1301.8391739546448</v>
      </c>
      <c r="AC283" s="11">
        <f t="shared" si="134"/>
        <v>1665.0041608500578</v>
      </c>
      <c r="AD283" s="11">
        <f t="shared" si="134"/>
        <v>1715.0627168418134</v>
      </c>
      <c r="AE283" s="11">
        <f t="shared" si="134"/>
        <v>1771.5766208976197</v>
      </c>
      <c r="AF283" s="11">
        <f t="shared" si="134"/>
        <v>1987.1883215903783</v>
      </c>
      <c r="AG283" s="11">
        <f t="shared" si="134"/>
        <v>2202.800022283137</v>
      </c>
      <c r="AH283" s="11">
        <f t="shared" si="134"/>
        <v>2418.4117229758954</v>
      </c>
      <c r="AI283" s="11">
        <f t="shared" si="134"/>
        <v>2634.0234236686542</v>
      </c>
      <c r="AJ283" s="11">
        <f t="shared" si="134"/>
        <v>2849.6351243614126</v>
      </c>
      <c r="AK283" s="11">
        <f t="shared" si="134"/>
        <v>3065.2468250541715</v>
      </c>
      <c r="AL283" s="11">
        <f t="shared" si="134"/>
        <v>3280.8585257469304</v>
      </c>
      <c r="AM283" s="11">
        <f t="shared" si="134"/>
        <v>3496.4702264396892</v>
      </c>
      <c r="AN283" s="11">
        <f t="shared" si="134"/>
        <v>3712.0819271324476</v>
      </c>
      <c r="AO283" s="11">
        <f t="shared" si="134"/>
        <v>3927.6936278252065</v>
      </c>
      <c r="AP283" s="11">
        <f t="shared" si="134"/>
        <v>4627.67835417472</v>
      </c>
      <c r="AQ283" s="11">
        <f t="shared" si="134"/>
        <v>5327.6630805242321</v>
      </c>
      <c r="AR283" s="11">
        <f t="shared" si="134"/>
        <v>6027.647806873746</v>
      </c>
      <c r="AS283" s="11">
        <f t="shared" si="134"/>
        <v>6727.6325332232582</v>
      </c>
      <c r="AT283" s="11">
        <f t="shared" si="134"/>
        <v>7427.6172595727721</v>
      </c>
      <c r="AU283" s="11">
        <f t="shared" si="134"/>
        <v>8127.6019859222843</v>
      </c>
      <c r="AV283" s="11">
        <f t="shared" si="134"/>
        <v>8827.5867122717973</v>
      </c>
      <c r="AW283" s="11">
        <f t="shared" si="134"/>
        <v>9527.5714386213112</v>
      </c>
      <c r="AX283" s="11">
        <f t="shared" si="134"/>
        <v>10227.556164970823</v>
      </c>
      <c r="AY283" s="11">
        <f t="shared" si="134"/>
        <v>10927.540891320336</v>
      </c>
      <c r="AZ283" s="11">
        <f t="shared" si="134"/>
        <v>12698.422829018135</v>
      </c>
      <c r="BA283" s="11">
        <f t="shared" si="134"/>
        <v>14469.304766715935</v>
      </c>
      <c r="BB283" s="11">
        <f t="shared" si="134"/>
        <v>16240.186704413733</v>
      </c>
      <c r="BC283" s="11">
        <f t="shared" si="134"/>
        <v>18011.068642111532</v>
      </c>
      <c r="BD283" s="11">
        <f t="shared" si="134"/>
        <v>19781.950579809331</v>
      </c>
      <c r="BE283" s="11">
        <f t="shared" si="134"/>
        <v>38895.955328705008</v>
      </c>
      <c r="BF283" s="11">
        <f t="shared" si="134"/>
        <v>39974.339002529559</v>
      </c>
      <c r="BG283" s="11">
        <f t="shared" si="134"/>
        <v>42090.128018414398</v>
      </c>
      <c r="BH283" s="11">
        <f t="shared" si="134"/>
        <v>43268.558451747158</v>
      </c>
      <c r="BI283" s="11">
        <f t="shared" si="134"/>
        <v>46755.386922029196</v>
      </c>
      <c r="BJ283" s="11">
        <f t="shared" ref="BJ283:BS283" si="135">+BJ45+BJ46+BJ98+BJ127+BJ139</f>
        <v>48272.040769648949</v>
      </c>
      <c r="BK283" s="11">
        <f t="shared" si="135"/>
        <v>49805.764441102358</v>
      </c>
      <c r="BL283" s="11">
        <f t="shared" si="135"/>
        <v>52928.688711468523</v>
      </c>
      <c r="BM283" s="11">
        <f t="shared" si="135"/>
        <v>53317.880694875734</v>
      </c>
      <c r="BN283" s="11">
        <f t="shared" si="135"/>
        <v>53647.328294865169</v>
      </c>
      <c r="BO283" s="99">
        <f t="shared" si="135"/>
        <v>54212.339463758966</v>
      </c>
      <c r="BP283" s="11">
        <f t="shared" si="135"/>
        <v>54779.91110622781</v>
      </c>
      <c r="BQ283" s="11">
        <f t="shared" si="135"/>
        <v>54944.634906222527</v>
      </c>
      <c r="BR283" s="11">
        <f t="shared" si="135"/>
        <v>55548.90666993372</v>
      </c>
      <c r="BS283" s="11">
        <f t="shared" si="135"/>
        <v>57149.202654338354</v>
      </c>
      <c r="BT283" s="11">
        <f t="shared" ref="BT283:BU283" si="136">+BT45+BT46+BT98+BT127+BT139</f>
        <v>57153.470110296767</v>
      </c>
      <c r="BU283" s="92">
        <f t="shared" si="136"/>
        <v>57873.190782536352</v>
      </c>
      <c r="BV283" s="92">
        <f t="shared" ref="BV283:CC283" si="137">+BV45+BV46+BV98+BV127+BV139</f>
        <v>58610.872702742847</v>
      </c>
      <c r="BW283" s="92">
        <f t="shared" si="137"/>
        <v>59410.877181982061</v>
      </c>
      <c r="BX283" s="92">
        <f t="shared" si="137"/>
        <v>60065.878354741057</v>
      </c>
      <c r="BY283" s="92">
        <f t="shared" si="137"/>
        <v>60586.576794833818</v>
      </c>
      <c r="BZ283" s="92">
        <f t="shared" si="137"/>
        <v>61404.504383042557</v>
      </c>
      <c r="CA283" s="92">
        <f t="shared" si="137"/>
        <v>62082.518178469429</v>
      </c>
      <c r="CB283" s="92">
        <f t="shared" si="137"/>
        <v>62746.185341492557</v>
      </c>
      <c r="CC283" s="92">
        <f t="shared" si="137"/>
        <v>63403.86215812157</v>
      </c>
      <c r="CD283" s="11"/>
    </row>
    <row r="284" spans="2:82" x14ac:dyDescent="0.2">
      <c r="B284" s="8">
        <v>21</v>
      </c>
      <c r="C284" s="8" t="s">
        <v>20</v>
      </c>
      <c r="D284" s="11">
        <f>+D31+D33+D36+D118++D130+D169+D174+D193+D195+D210</f>
        <v>0</v>
      </c>
      <c r="E284" s="11">
        <f t="shared" ref="E284:BI284" si="138">+E31+E33+E36+E118++E130+E169+E174+E193+E195+E210</f>
        <v>0</v>
      </c>
      <c r="F284" s="11">
        <f t="shared" si="138"/>
        <v>0</v>
      </c>
      <c r="G284" s="11">
        <f t="shared" si="138"/>
        <v>0</v>
      </c>
      <c r="H284" s="11">
        <f t="shared" si="138"/>
        <v>0</v>
      </c>
      <c r="I284" s="11">
        <f t="shared" si="138"/>
        <v>0</v>
      </c>
      <c r="J284" s="11">
        <f t="shared" si="138"/>
        <v>0</v>
      </c>
      <c r="K284" s="11">
        <f t="shared" si="138"/>
        <v>0</v>
      </c>
      <c r="L284" s="11">
        <f t="shared" si="138"/>
        <v>0</v>
      </c>
      <c r="M284" s="11">
        <f t="shared" si="138"/>
        <v>1.3059295225985079</v>
      </c>
      <c r="N284" s="11">
        <f t="shared" si="138"/>
        <v>2.5312542400448748</v>
      </c>
      <c r="O284" s="11">
        <f t="shared" si="138"/>
        <v>2.784172878122432</v>
      </c>
      <c r="P284" s="11">
        <f t="shared" si="138"/>
        <v>3.0370848261828476</v>
      </c>
      <c r="Q284" s="11">
        <f t="shared" si="138"/>
        <v>3.2899932901513047</v>
      </c>
      <c r="R284" s="11">
        <f t="shared" si="138"/>
        <v>3.5429007237497609</v>
      </c>
      <c r="S284" s="11">
        <f t="shared" si="138"/>
        <v>3.7958089720056494</v>
      </c>
      <c r="T284" s="11">
        <f t="shared" si="138"/>
        <v>4.0487193906085297</v>
      </c>
      <c r="U284" s="11">
        <f t="shared" si="138"/>
        <v>4.3016329446824626</v>
      </c>
      <c r="V284" s="11">
        <f t="shared" si="138"/>
        <v>4.5545502901268256</v>
      </c>
      <c r="W284" s="11">
        <f t="shared" si="138"/>
        <v>4.8074718402785219</v>
      </c>
      <c r="X284" s="11">
        <f t="shared" si="138"/>
        <v>6.9767192289714206</v>
      </c>
      <c r="Y284" s="11">
        <f t="shared" si="138"/>
        <v>10.745502601008916</v>
      </c>
      <c r="Z284" s="11">
        <f t="shared" si="138"/>
        <v>12.900175651337509</v>
      </c>
      <c r="AA284" s="11">
        <f t="shared" si="138"/>
        <v>13.536522081216892</v>
      </c>
      <c r="AB284" s="11">
        <f t="shared" si="138"/>
        <v>15.817234551244141</v>
      </c>
      <c r="AC284" s="11">
        <f t="shared" si="138"/>
        <v>20.030485791941654</v>
      </c>
      <c r="AD284" s="11">
        <f t="shared" si="138"/>
        <v>24.447848310100273</v>
      </c>
      <c r="AE284" s="11">
        <f t="shared" si="138"/>
        <v>31.138884288727159</v>
      </c>
      <c r="AF284" s="11">
        <f t="shared" si="138"/>
        <v>38.730964405437469</v>
      </c>
      <c r="AG284" s="11">
        <f t="shared" si="138"/>
        <v>46.323044522147782</v>
      </c>
      <c r="AH284" s="11">
        <f t="shared" si="138"/>
        <v>53.915124638858082</v>
      </c>
      <c r="AI284" s="11">
        <f t="shared" si="138"/>
        <v>61.507204755568402</v>
      </c>
      <c r="AJ284" s="11">
        <f t="shared" si="138"/>
        <v>69.099284872278702</v>
      </c>
      <c r="AK284" s="11">
        <f t="shared" si="138"/>
        <v>76.691364988989022</v>
      </c>
      <c r="AL284" s="11">
        <f t="shared" si="138"/>
        <v>84.283445105699343</v>
      </c>
      <c r="AM284" s="11">
        <f t="shared" si="138"/>
        <v>91.875525222409649</v>
      </c>
      <c r="AN284" s="11">
        <f t="shared" si="138"/>
        <v>99.467605339119956</v>
      </c>
      <c r="AO284" s="11">
        <f t="shared" si="138"/>
        <v>107.05968545583026</v>
      </c>
      <c r="AP284" s="11">
        <f t="shared" si="138"/>
        <v>205.68798530958026</v>
      </c>
      <c r="AQ284" s="11">
        <f t="shared" si="138"/>
        <v>304.31628516333029</v>
      </c>
      <c r="AR284" s="11">
        <f t="shared" si="138"/>
        <v>402.94458501708027</v>
      </c>
      <c r="AS284" s="11">
        <f t="shared" si="138"/>
        <v>501.57288487083036</v>
      </c>
      <c r="AT284" s="11">
        <f t="shared" si="138"/>
        <v>600.20118472458034</v>
      </c>
      <c r="AU284" s="11">
        <f t="shared" si="138"/>
        <v>698.82948457833038</v>
      </c>
      <c r="AV284" s="11">
        <f t="shared" si="138"/>
        <v>797.45778443208042</v>
      </c>
      <c r="AW284" s="11">
        <f t="shared" si="138"/>
        <v>896.08608428583045</v>
      </c>
      <c r="AX284" s="11">
        <f t="shared" si="138"/>
        <v>994.71438413958037</v>
      </c>
      <c r="AY284" s="11">
        <f t="shared" si="138"/>
        <v>1093.3426839933304</v>
      </c>
      <c r="AZ284" s="11">
        <f t="shared" si="138"/>
        <v>1544.2464430575492</v>
      </c>
      <c r="BA284" s="11">
        <f t="shared" si="138"/>
        <v>1995.1502021217675</v>
      </c>
      <c r="BB284" s="11">
        <f t="shared" si="138"/>
        <v>2446.0539611859863</v>
      </c>
      <c r="BC284" s="11">
        <f t="shared" si="138"/>
        <v>2896.9577202502046</v>
      </c>
      <c r="BD284" s="11">
        <f t="shared" si="138"/>
        <v>3347.8614793144234</v>
      </c>
      <c r="BE284" s="11">
        <f t="shared" si="138"/>
        <v>3798.7652383786417</v>
      </c>
      <c r="BF284" s="11">
        <f t="shared" si="138"/>
        <v>4767.7728912831662</v>
      </c>
      <c r="BG284" s="11">
        <f t="shared" si="138"/>
        <v>6832.7356997285697</v>
      </c>
      <c r="BH284" s="11">
        <f t="shared" si="138"/>
        <v>9537.6350393299781</v>
      </c>
      <c r="BI284" s="11">
        <f t="shared" si="138"/>
        <v>12194.903479442353</v>
      </c>
      <c r="BJ284" s="11">
        <f t="shared" ref="BJ284:BS284" si="139">+BJ31+BJ33+BJ36+BJ118++BJ130+BJ169+BJ174+BJ193+BJ195+BJ210</f>
        <v>12550.09879821763</v>
      </c>
      <c r="BK284" s="11">
        <f t="shared" si="139"/>
        <v>12741.917031737288</v>
      </c>
      <c r="BL284" s="11">
        <f t="shared" si="139"/>
        <v>13069.876553483415</v>
      </c>
      <c r="BM284" s="11">
        <f t="shared" si="139"/>
        <v>13428.03987201782</v>
      </c>
      <c r="BN284" s="11">
        <f t="shared" si="139"/>
        <v>13996.462046824388</v>
      </c>
      <c r="BO284" s="99">
        <f t="shared" si="139"/>
        <v>14230.447790218604</v>
      </c>
      <c r="BP284" s="11">
        <f t="shared" si="139"/>
        <v>14330.652218893891</v>
      </c>
      <c r="BQ284" s="11">
        <f t="shared" si="139"/>
        <v>14420.652218893891</v>
      </c>
      <c r="BR284" s="11">
        <f t="shared" si="139"/>
        <v>14460.652218893891</v>
      </c>
      <c r="BS284" s="11">
        <f t="shared" si="139"/>
        <v>14517.652218893891</v>
      </c>
      <c r="BT284" s="11">
        <f t="shared" ref="BT284:BU284" si="140">+BT31+BT33+BT36+BT118++BT130+BT169+BT174+BT193+BT195+BT210</f>
        <v>14504.652218893891</v>
      </c>
      <c r="BU284" s="92">
        <f t="shared" si="140"/>
        <v>14607.98702845232</v>
      </c>
      <c r="BV284" s="92">
        <f t="shared" ref="BV284:CC284" si="141">+BV31+BV33+BV36+BV118++BV130+BV169+BV174+BV193+BV195+BV210</f>
        <v>14643.275425266182</v>
      </c>
      <c r="BW284" s="92">
        <f t="shared" si="141"/>
        <v>14680.023934269357</v>
      </c>
      <c r="BX284" s="92">
        <f t="shared" si="141"/>
        <v>14726.746808000187</v>
      </c>
      <c r="BY284" s="92">
        <f t="shared" si="141"/>
        <v>14774.077254476482</v>
      </c>
      <c r="BZ284" s="92">
        <f t="shared" si="141"/>
        <v>14830.142414115702</v>
      </c>
      <c r="CA284" s="92">
        <f t="shared" si="141"/>
        <v>14865.366006397904</v>
      </c>
      <c r="CB284" s="92">
        <f t="shared" si="141"/>
        <v>14914.085852921702</v>
      </c>
      <c r="CC284" s="92">
        <f t="shared" si="141"/>
        <v>14962.63027983963</v>
      </c>
      <c r="CD284" s="11"/>
    </row>
    <row r="285" spans="2:82" x14ac:dyDescent="0.2">
      <c r="B285" s="8">
        <v>22</v>
      </c>
      <c r="C285" s="8" t="s">
        <v>21</v>
      </c>
      <c r="D285" s="11">
        <f>+D102+D166</f>
        <v>0</v>
      </c>
      <c r="E285" s="11">
        <f t="shared" ref="E285:BI285" si="142">+E102+E166</f>
        <v>0</v>
      </c>
      <c r="F285" s="11">
        <f t="shared" si="142"/>
        <v>0</v>
      </c>
      <c r="G285" s="11">
        <f t="shared" si="142"/>
        <v>0</v>
      </c>
      <c r="H285" s="11">
        <f t="shared" si="142"/>
        <v>0</v>
      </c>
      <c r="I285" s="11">
        <f t="shared" si="142"/>
        <v>0</v>
      </c>
      <c r="J285" s="11">
        <f t="shared" si="142"/>
        <v>0</v>
      </c>
      <c r="K285" s="11">
        <f t="shared" si="142"/>
        <v>0</v>
      </c>
      <c r="L285" s="11">
        <f t="shared" si="142"/>
        <v>0</v>
      </c>
      <c r="M285" s="11">
        <f t="shared" si="142"/>
        <v>0</v>
      </c>
      <c r="N285" s="11">
        <f t="shared" si="142"/>
        <v>0</v>
      </c>
      <c r="O285" s="11">
        <f t="shared" si="142"/>
        <v>1.8801124521418042</v>
      </c>
      <c r="P285" s="11">
        <f t="shared" si="142"/>
        <v>2.2570954087015278</v>
      </c>
      <c r="Q285" s="11">
        <f t="shared" si="142"/>
        <v>2.6946410907665994</v>
      </c>
      <c r="R285" s="11">
        <f t="shared" si="142"/>
        <v>3.2015537712078403</v>
      </c>
      <c r="S285" s="11">
        <f t="shared" si="142"/>
        <v>3.787846540009276</v>
      </c>
      <c r="T285" s="11">
        <f t="shared" si="142"/>
        <v>4.4649012355664901</v>
      </c>
      <c r="U285" s="11">
        <f t="shared" si="142"/>
        <v>5.2456489926054379</v>
      </c>
      <c r="V285" s="11">
        <f t="shared" si="142"/>
        <v>6.1447740137324685</v>
      </c>
      <c r="W285" s="11">
        <f t="shared" si="142"/>
        <v>7.1789434964358119</v>
      </c>
      <c r="X285" s="11">
        <f t="shared" si="142"/>
        <v>8.3670670121629485</v>
      </c>
      <c r="Y285" s="11">
        <f t="shared" si="142"/>
        <v>10.329712360695</v>
      </c>
      <c r="Z285" s="11">
        <f t="shared" si="142"/>
        <v>12.625203996405002</v>
      </c>
      <c r="AA285" s="11">
        <f t="shared" si="142"/>
        <v>15.303277571399999</v>
      </c>
      <c r="AB285" s="11">
        <f t="shared" si="142"/>
        <v>21.679643226149992</v>
      </c>
      <c r="AC285" s="11">
        <f t="shared" si="142"/>
        <v>27.742783901368416</v>
      </c>
      <c r="AD285" s="11">
        <f t="shared" si="142"/>
        <v>31.476795972631578</v>
      </c>
      <c r="AE285" s="11">
        <f t="shared" si="142"/>
        <v>36.081998399999996</v>
      </c>
      <c r="AF285" s="11">
        <f t="shared" si="142"/>
        <v>43.123190289999997</v>
      </c>
      <c r="AG285" s="11">
        <f t="shared" si="142"/>
        <v>50.164382179999997</v>
      </c>
      <c r="AH285" s="11">
        <f t="shared" si="142"/>
        <v>57.205574069999997</v>
      </c>
      <c r="AI285" s="11">
        <f t="shared" si="142"/>
        <v>64.246765960000005</v>
      </c>
      <c r="AJ285" s="11">
        <f t="shared" si="142"/>
        <v>71.287957849999998</v>
      </c>
      <c r="AK285" s="11">
        <f t="shared" si="142"/>
        <v>78.329149740000005</v>
      </c>
      <c r="AL285" s="11">
        <f t="shared" si="142"/>
        <v>85.370341630000013</v>
      </c>
      <c r="AM285" s="11">
        <f t="shared" si="142"/>
        <v>92.411533520000006</v>
      </c>
      <c r="AN285" s="11">
        <f t="shared" si="142"/>
        <v>99.452725409999999</v>
      </c>
      <c r="AO285" s="11">
        <f t="shared" si="142"/>
        <v>106.49391730000001</v>
      </c>
      <c r="AP285" s="11">
        <f t="shared" si="142"/>
        <v>195.84452557</v>
      </c>
      <c r="AQ285" s="11">
        <f t="shared" si="142"/>
        <v>285.19513383999998</v>
      </c>
      <c r="AR285" s="11">
        <f t="shared" si="142"/>
        <v>374.54574210999999</v>
      </c>
      <c r="AS285" s="11">
        <f t="shared" si="142"/>
        <v>463.89635038</v>
      </c>
      <c r="AT285" s="11">
        <f t="shared" si="142"/>
        <v>553.2469586499999</v>
      </c>
      <c r="AU285" s="11">
        <f t="shared" si="142"/>
        <v>642.59756691999996</v>
      </c>
      <c r="AV285" s="11">
        <f t="shared" si="142"/>
        <v>731.94817518999992</v>
      </c>
      <c r="AW285" s="11">
        <f t="shared" si="142"/>
        <v>821.29878345999998</v>
      </c>
      <c r="AX285" s="11">
        <f t="shared" si="142"/>
        <v>910.64939172999993</v>
      </c>
      <c r="AY285" s="11">
        <f t="shared" si="142"/>
        <v>1000</v>
      </c>
      <c r="AZ285" s="11">
        <f t="shared" si="142"/>
        <v>1483.3333333333335</v>
      </c>
      <c r="BA285" s="11">
        <f t="shared" si="142"/>
        <v>1966.6666666666667</v>
      </c>
      <c r="BB285" s="11">
        <f t="shared" si="142"/>
        <v>2450</v>
      </c>
      <c r="BC285" s="11">
        <f t="shared" si="142"/>
        <v>2933.3333333333335</v>
      </c>
      <c r="BD285" s="11">
        <f t="shared" si="142"/>
        <v>3416.666666666667</v>
      </c>
      <c r="BE285" s="11">
        <f t="shared" si="142"/>
        <v>3900</v>
      </c>
      <c r="BF285" s="11">
        <f t="shared" si="142"/>
        <v>3900</v>
      </c>
      <c r="BG285" s="11">
        <f t="shared" si="142"/>
        <v>4107</v>
      </c>
      <c r="BH285" s="11">
        <f t="shared" si="142"/>
        <v>4410</v>
      </c>
      <c r="BI285" s="11">
        <f t="shared" si="142"/>
        <v>5500</v>
      </c>
      <c r="BJ285" s="11">
        <f t="shared" ref="BJ285:BS285" si="143">+BJ102+BJ166</f>
        <v>5745</v>
      </c>
      <c r="BK285" s="11">
        <f t="shared" si="143"/>
        <v>6000</v>
      </c>
      <c r="BL285" s="11">
        <f t="shared" si="143"/>
        <v>6250</v>
      </c>
      <c r="BM285" s="11">
        <f t="shared" si="143"/>
        <v>6500</v>
      </c>
      <c r="BN285" s="11">
        <f t="shared" si="143"/>
        <v>6722.3</v>
      </c>
      <c r="BO285" s="99">
        <f t="shared" si="143"/>
        <v>6722</v>
      </c>
      <c r="BP285" s="11">
        <f t="shared" si="143"/>
        <v>6722</v>
      </c>
      <c r="BQ285" s="11">
        <f t="shared" si="143"/>
        <v>6722</v>
      </c>
      <c r="BR285" s="11">
        <f t="shared" si="143"/>
        <v>6722</v>
      </c>
      <c r="BS285" s="11">
        <f t="shared" si="143"/>
        <v>6722</v>
      </c>
      <c r="BT285" s="11">
        <f t="shared" ref="BT285:BU285" si="144">+BT102+BT166</f>
        <v>6722</v>
      </c>
      <c r="BU285" s="92">
        <f t="shared" si="144"/>
        <v>6722</v>
      </c>
      <c r="BV285" s="92">
        <f t="shared" ref="BV285:CC285" si="145">+BV102+BV166</f>
        <v>6722</v>
      </c>
      <c r="BW285" s="92">
        <f t="shared" si="145"/>
        <v>6722</v>
      </c>
      <c r="BX285" s="92">
        <f t="shared" si="145"/>
        <v>6722</v>
      </c>
      <c r="BY285" s="92">
        <f t="shared" si="145"/>
        <v>6722</v>
      </c>
      <c r="BZ285" s="92">
        <f t="shared" si="145"/>
        <v>6722</v>
      </c>
      <c r="CA285" s="92">
        <f t="shared" si="145"/>
        <v>6722</v>
      </c>
      <c r="CB285" s="92">
        <f t="shared" si="145"/>
        <v>6722</v>
      </c>
      <c r="CC285" s="92">
        <f t="shared" si="145"/>
        <v>6722</v>
      </c>
      <c r="CD285" s="11"/>
    </row>
    <row r="286" spans="2:82" x14ac:dyDescent="0.2">
      <c r="B286" s="8">
        <v>23</v>
      </c>
      <c r="C286" s="8" t="s">
        <v>22</v>
      </c>
      <c r="D286" s="11">
        <f>+D110</f>
        <v>0</v>
      </c>
      <c r="E286" s="11">
        <f t="shared" ref="E286:BI286" si="146">+E110</f>
        <v>0</v>
      </c>
      <c r="F286" s="11">
        <f t="shared" si="146"/>
        <v>0</v>
      </c>
      <c r="G286" s="11">
        <f t="shared" si="146"/>
        <v>0</v>
      </c>
      <c r="H286" s="11">
        <f t="shared" si="146"/>
        <v>0</v>
      </c>
      <c r="I286" s="11">
        <f t="shared" si="146"/>
        <v>0</v>
      </c>
      <c r="J286" s="11">
        <f t="shared" si="146"/>
        <v>0</v>
      </c>
      <c r="K286" s="11">
        <f t="shared" si="146"/>
        <v>0</v>
      </c>
      <c r="L286" s="11">
        <f t="shared" si="146"/>
        <v>0</v>
      </c>
      <c r="M286" s="11">
        <f t="shared" si="146"/>
        <v>0</v>
      </c>
      <c r="N286" s="11">
        <f t="shared" si="146"/>
        <v>0</v>
      </c>
      <c r="O286" s="11">
        <f t="shared" si="146"/>
        <v>9.4815987074597263</v>
      </c>
      <c r="P286" s="11">
        <f t="shared" si="146"/>
        <v>13.046896616269184</v>
      </c>
      <c r="Q286" s="11">
        <f t="shared" si="146"/>
        <v>20.13211113899694</v>
      </c>
      <c r="R286" s="11">
        <f t="shared" si="146"/>
        <v>26.928845202871823</v>
      </c>
      <c r="S286" s="11">
        <f t="shared" si="146"/>
        <v>39.575372434321721</v>
      </c>
      <c r="T286" s="11">
        <f t="shared" si="146"/>
        <v>51.629595400651873</v>
      </c>
      <c r="U286" s="11">
        <f t="shared" si="146"/>
        <v>72.766329958497778</v>
      </c>
      <c r="V286" s="11">
        <f t="shared" si="146"/>
        <v>88.936625504830616</v>
      </c>
      <c r="W286" s="11">
        <f t="shared" si="146"/>
        <v>110.88202660342516</v>
      </c>
      <c r="X286" s="11">
        <f t="shared" si="146"/>
        <v>110.88202660342512</v>
      </c>
      <c r="Y286" s="11">
        <f t="shared" si="146"/>
        <v>114.57809415687268</v>
      </c>
      <c r="Z286" s="11">
        <f t="shared" si="146"/>
        <v>92.618729471693655</v>
      </c>
      <c r="AA286" s="11">
        <f t="shared" si="146"/>
        <v>101.47974106624824</v>
      </c>
      <c r="AB286" s="11">
        <f t="shared" si="146"/>
        <v>123.50313324565876</v>
      </c>
      <c r="AC286" s="11">
        <f t="shared" si="146"/>
        <v>154.9079649206295</v>
      </c>
      <c r="AD286" s="11">
        <f t="shared" si="146"/>
        <v>201.01237687574624</v>
      </c>
      <c r="AE286" s="11">
        <f t="shared" si="146"/>
        <v>292.05670817003016</v>
      </c>
      <c r="AF286" s="11">
        <f t="shared" si="146"/>
        <v>319.96337707118164</v>
      </c>
      <c r="AG286" s="11">
        <f t="shared" si="146"/>
        <v>347.87004597233312</v>
      </c>
      <c r="AH286" s="11">
        <f t="shared" si="146"/>
        <v>375.77671487348459</v>
      </c>
      <c r="AI286" s="11">
        <f t="shared" si="146"/>
        <v>403.68338377463607</v>
      </c>
      <c r="AJ286" s="11">
        <f t="shared" si="146"/>
        <v>431.59005267578755</v>
      </c>
      <c r="AK286" s="11">
        <f t="shared" si="146"/>
        <v>459.49672157693908</v>
      </c>
      <c r="AL286" s="11">
        <f t="shared" si="146"/>
        <v>487.40339047809056</v>
      </c>
      <c r="AM286" s="11">
        <f t="shared" si="146"/>
        <v>515.31005937924203</v>
      </c>
      <c r="AN286" s="11">
        <f t="shared" si="146"/>
        <v>543.21672828039345</v>
      </c>
      <c r="AO286" s="11">
        <f t="shared" si="146"/>
        <v>571.12339718154499</v>
      </c>
      <c r="AP286" s="11">
        <f t="shared" si="146"/>
        <v>768.38595146527268</v>
      </c>
      <c r="AQ286" s="11">
        <f t="shared" si="146"/>
        <v>965.64850574900049</v>
      </c>
      <c r="AR286" s="11">
        <f t="shared" si="146"/>
        <v>1162.9110600327283</v>
      </c>
      <c r="AS286" s="11">
        <f t="shared" si="146"/>
        <v>1360.1736143164558</v>
      </c>
      <c r="AT286" s="11">
        <f t="shared" si="146"/>
        <v>1557.4361686001835</v>
      </c>
      <c r="AU286" s="11">
        <f t="shared" si="146"/>
        <v>1754.6987228839114</v>
      </c>
      <c r="AV286" s="11">
        <f t="shared" si="146"/>
        <v>1951.9612771676391</v>
      </c>
      <c r="AW286" s="11">
        <f t="shared" si="146"/>
        <v>2149.2238314513666</v>
      </c>
      <c r="AX286" s="11">
        <f t="shared" si="146"/>
        <v>2346.4863857350947</v>
      </c>
      <c r="AY286" s="11">
        <f t="shared" si="146"/>
        <v>2543.7489400188219</v>
      </c>
      <c r="AZ286" s="11">
        <f t="shared" si="146"/>
        <v>2578.0396732788795</v>
      </c>
      <c r="BA286" s="11">
        <f t="shared" si="146"/>
        <v>2612.3304065389375</v>
      </c>
      <c r="BB286" s="11">
        <f t="shared" si="146"/>
        <v>2646.621139798995</v>
      </c>
      <c r="BC286" s="11">
        <f t="shared" si="146"/>
        <v>2680.9118730590526</v>
      </c>
      <c r="BD286" s="11">
        <f t="shared" si="146"/>
        <v>2715.2026063191106</v>
      </c>
      <c r="BE286" s="11">
        <f t="shared" si="146"/>
        <v>2749.4933395791682</v>
      </c>
      <c r="BF286" s="11">
        <f t="shared" si="146"/>
        <v>3193.7142022662783</v>
      </c>
      <c r="BG286" s="11">
        <f t="shared" si="146"/>
        <v>2857.0415484402579</v>
      </c>
      <c r="BH286" s="11">
        <f t="shared" si="146"/>
        <v>2661.5843688579293</v>
      </c>
      <c r="BI286" s="11">
        <f t="shared" si="146"/>
        <v>2469.8679965403344</v>
      </c>
      <c r="BJ286" s="11">
        <f t="shared" ref="BJ286:BS286" si="147">+BJ110</f>
        <v>2453.9695656652166</v>
      </c>
      <c r="BK286" s="11">
        <f t="shared" si="147"/>
        <v>2438.0711347900992</v>
      </c>
      <c r="BL286" s="11">
        <f t="shared" si="147"/>
        <v>2424.043107547348</v>
      </c>
      <c r="BM286" s="11">
        <f t="shared" si="147"/>
        <v>2408.1446766722306</v>
      </c>
      <c r="BN286" s="11">
        <f t="shared" si="147"/>
        <v>2390.3758421647462</v>
      </c>
      <c r="BO286" s="99">
        <f t="shared" si="147"/>
        <v>2378.218218554362</v>
      </c>
      <c r="BP286" s="11">
        <f t="shared" si="147"/>
        <v>2366.0605949439778</v>
      </c>
      <c r="BQ286" s="11">
        <f t="shared" si="147"/>
        <v>2352.9677695174105</v>
      </c>
      <c r="BR286" s="11">
        <f t="shared" si="147"/>
        <v>2343.6157513555768</v>
      </c>
      <c r="BS286" s="11">
        <f t="shared" si="147"/>
        <v>2334.2637331937426</v>
      </c>
      <c r="BT286" s="11">
        <f t="shared" ref="BT286:BU286" si="148">+BT110</f>
        <v>2313.6892932377082</v>
      </c>
      <c r="BU286" s="92">
        <f t="shared" si="148"/>
        <v>2305.3971704675469</v>
      </c>
      <c r="BV286" s="92">
        <f t="shared" ref="BV286:CC286" si="149">+BV110</f>
        <v>2292.9485951810175</v>
      </c>
      <c r="BW286" s="92">
        <f t="shared" si="149"/>
        <v>2280.2811133952905</v>
      </c>
      <c r="BX286" s="92">
        <f t="shared" si="149"/>
        <v>2266.8082034775011</v>
      </c>
      <c r="BY286" s="92">
        <f t="shared" si="149"/>
        <v>2253.9029418192986</v>
      </c>
      <c r="BZ286" s="92">
        <f t="shared" si="149"/>
        <v>2242.7679389449354</v>
      </c>
      <c r="CA286" s="92">
        <f t="shared" si="149"/>
        <v>2229.3087244526641</v>
      </c>
      <c r="CB286" s="92">
        <f t="shared" si="149"/>
        <v>2216.6385056800145</v>
      </c>
      <c r="CC286" s="92">
        <f t="shared" si="149"/>
        <v>2204.0999234424248</v>
      </c>
      <c r="CD286" s="11"/>
    </row>
    <row r="287" spans="2:82" x14ac:dyDescent="0.2">
      <c r="B287" s="8">
        <v>24</v>
      </c>
      <c r="C287" s="8" t="s">
        <v>23</v>
      </c>
      <c r="D287" s="11">
        <f>+D7+D13+D29+D47+D48+D54+D72+D76+D85+D90+D95+D146+D151+D152+D153+D157+D158+D160+D161+D162+D163+D170+D212+D213+D220+D233+D234</f>
        <v>0</v>
      </c>
      <c r="E287" s="11">
        <f t="shared" ref="E287:BI287" si="150">+E7+E13+E29+E47+E48+E54+E72+E76+E85+E90+E95+E146+E151+E152+E153+E157+E158+E160+E161+E162+E163+E170+E212+E213+E220+E233+E234</f>
        <v>0</v>
      </c>
      <c r="F287" s="11">
        <f t="shared" si="150"/>
        <v>0</v>
      </c>
      <c r="G287" s="11">
        <f t="shared" si="150"/>
        <v>0</v>
      </c>
      <c r="H287" s="11">
        <f t="shared" si="150"/>
        <v>0</v>
      </c>
      <c r="I287" s="11">
        <f t="shared" si="150"/>
        <v>0</v>
      </c>
      <c r="J287" s="11">
        <f t="shared" si="150"/>
        <v>0</v>
      </c>
      <c r="K287" s="11">
        <f t="shared" si="150"/>
        <v>0</v>
      </c>
      <c r="L287" s="11">
        <f t="shared" si="150"/>
        <v>0</v>
      </c>
      <c r="M287" s="11">
        <f t="shared" si="150"/>
        <v>0</v>
      </c>
      <c r="N287" s="11">
        <f t="shared" si="150"/>
        <v>0</v>
      </c>
      <c r="O287" s="11">
        <f t="shared" si="150"/>
        <v>0</v>
      </c>
      <c r="P287" s="11">
        <f t="shared" si="150"/>
        <v>0</v>
      </c>
      <c r="Q287" s="11">
        <f t="shared" si="150"/>
        <v>0</v>
      </c>
      <c r="R287" s="11">
        <f t="shared" si="150"/>
        <v>0</v>
      </c>
      <c r="S287" s="11">
        <f t="shared" si="150"/>
        <v>0</v>
      </c>
      <c r="T287" s="11">
        <f t="shared" si="150"/>
        <v>0</v>
      </c>
      <c r="U287" s="11">
        <f t="shared" si="150"/>
        <v>0</v>
      </c>
      <c r="V287" s="11">
        <f t="shared" si="150"/>
        <v>0</v>
      </c>
      <c r="W287" s="11">
        <f t="shared" si="150"/>
        <v>0</v>
      </c>
      <c r="X287" s="11">
        <f t="shared" si="150"/>
        <v>0</v>
      </c>
      <c r="Y287" s="11">
        <f t="shared" si="150"/>
        <v>0</v>
      </c>
      <c r="Z287" s="11">
        <f t="shared" si="150"/>
        <v>0</v>
      </c>
      <c r="AA287" s="11">
        <f t="shared" si="150"/>
        <v>0</v>
      </c>
      <c r="AB287" s="11">
        <f t="shared" si="150"/>
        <v>0</v>
      </c>
      <c r="AC287" s="11">
        <f t="shared" si="150"/>
        <v>0</v>
      </c>
      <c r="AD287" s="11">
        <f t="shared" si="150"/>
        <v>0</v>
      </c>
      <c r="AE287" s="11">
        <f t="shared" si="150"/>
        <v>0</v>
      </c>
      <c r="AF287" s="11">
        <f t="shared" si="150"/>
        <v>0</v>
      </c>
      <c r="AG287" s="11">
        <f t="shared" si="150"/>
        <v>0</v>
      </c>
      <c r="AH287" s="11">
        <f t="shared" si="150"/>
        <v>0</v>
      </c>
      <c r="AI287" s="11">
        <f t="shared" si="150"/>
        <v>0</v>
      </c>
      <c r="AJ287" s="11">
        <f t="shared" si="150"/>
        <v>0</v>
      </c>
      <c r="AK287" s="11">
        <f t="shared" si="150"/>
        <v>0</v>
      </c>
      <c r="AL287" s="11">
        <f t="shared" si="150"/>
        <v>0</v>
      </c>
      <c r="AM287" s="11">
        <f t="shared" si="150"/>
        <v>0</v>
      </c>
      <c r="AN287" s="11">
        <f t="shared" si="150"/>
        <v>0</v>
      </c>
      <c r="AO287" s="11">
        <f t="shared" si="150"/>
        <v>0</v>
      </c>
      <c r="AP287" s="11">
        <f t="shared" si="150"/>
        <v>5.3983670007792224</v>
      </c>
      <c r="AQ287" s="11">
        <f t="shared" si="150"/>
        <v>9.341233870846926</v>
      </c>
      <c r="AR287" s="11">
        <f t="shared" si="150"/>
        <v>13.284100740914628</v>
      </c>
      <c r="AS287" s="11">
        <f t="shared" si="150"/>
        <v>17.226967610982332</v>
      </c>
      <c r="AT287" s="11">
        <f t="shared" si="150"/>
        <v>21.169834481050032</v>
      </c>
      <c r="AU287" s="11">
        <f t="shared" si="150"/>
        <v>25.112701351117739</v>
      </c>
      <c r="AV287" s="11">
        <f t="shared" si="150"/>
        <v>29.055568221185439</v>
      </c>
      <c r="AW287" s="11">
        <f t="shared" si="150"/>
        <v>32.998435091253143</v>
      </c>
      <c r="AX287" s="11">
        <f t="shared" si="150"/>
        <v>36.941301961320846</v>
      </c>
      <c r="AY287" s="11">
        <f t="shared" si="150"/>
        <v>70.244030786455738</v>
      </c>
      <c r="AZ287" s="11">
        <f t="shared" si="150"/>
        <v>174.97168574709033</v>
      </c>
      <c r="BA287" s="11">
        <f t="shared" si="150"/>
        <v>279.6993407077249</v>
      </c>
      <c r="BB287" s="11">
        <f t="shared" si="150"/>
        <v>384.4269956683595</v>
      </c>
      <c r="BC287" s="11">
        <f t="shared" si="150"/>
        <v>489.15465062899403</v>
      </c>
      <c r="BD287" s="11">
        <f t="shared" si="150"/>
        <v>593.88230558962869</v>
      </c>
      <c r="BE287" s="11">
        <f t="shared" si="150"/>
        <v>698.60996055026317</v>
      </c>
      <c r="BF287" s="11">
        <f t="shared" si="150"/>
        <v>1025.1845328658264</v>
      </c>
      <c r="BG287" s="11">
        <f t="shared" si="150"/>
        <v>1099.453779903165</v>
      </c>
      <c r="BH287" s="11">
        <f t="shared" si="150"/>
        <v>1390.908646574879</v>
      </c>
      <c r="BI287" s="11">
        <f t="shared" si="150"/>
        <v>1746.1425480244975</v>
      </c>
      <c r="BJ287" s="11">
        <f t="shared" ref="BJ287:BS287" si="151">+BJ7+BJ13+BJ29+BJ47+BJ48+BJ54+BJ72+BJ76+BJ85+BJ90+BJ95+BJ146+BJ151+BJ152+BJ153+BJ157+BJ158+BJ160+BJ161+BJ162+BJ163+BJ170+BJ212+BJ213+BJ220+BJ233+BJ234</f>
        <v>1999.5628771357165</v>
      </c>
      <c r="BK287" s="11">
        <f t="shared" si="151"/>
        <v>1998.9994933009871</v>
      </c>
      <c r="BL287" s="11">
        <f t="shared" si="151"/>
        <v>2017.0824748896994</v>
      </c>
      <c r="BM287" s="11">
        <f t="shared" si="151"/>
        <v>2068.865558530103</v>
      </c>
      <c r="BN287" s="11">
        <f t="shared" si="151"/>
        <v>2052.4264843585461</v>
      </c>
      <c r="BO287" s="99">
        <f t="shared" si="151"/>
        <v>1970.8598043349186</v>
      </c>
      <c r="BP287" s="11">
        <f t="shared" si="151"/>
        <v>2126.1845600311203</v>
      </c>
      <c r="BQ287" s="11">
        <f t="shared" si="151"/>
        <v>2126.1845600311203</v>
      </c>
      <c r="BR287" s="11">
        <f t="shared" si="151"/>
        <v>2126.1845600311203</v>
      </c>
      <c r="BS287" s="11">
        <f t="shared" si="151"/>
        <v>2126.1845600311203</v>
      </c>
      <c r="BT287" s="11">
        <f t="shared" ref="BT287:BU287" si="152">+BT7+BT13+BT29+BT47+BT48+BT54+BT72+BT76+BT85+BT90+BT95+BT146+BT151+BT152+BT153+BT157+BT158+BT160+BT161+BT162+BT163+BT170+BT212+BT213+BT220+BT233+BT234</f>
        <v>2126.1845600311203</v>
      </c>
      <c r="BU287" s="92">
        <f t="shared" si="152"/>
        <v>2177.959478596521</v>
      </c>
      <c r="BV287" s="92">
        <f t="shared" ref="BV287:CC287" si="153">+BV7+BV13+BV29+BV47+BV48+BV54+BV72+BV76+BV85+BV90+BV95+BV146+BV151+BV152+BV153+BV157+BV158+BV160+BV161+BV162+BV163+BV170+BV212+BV213+BV220+BV233+BV234</f>
        <v>2160.701172408053</v>
      </c>
      <c r="BW287" s="92">
        <f t="shared" si="153"/>
        <v>2173.3572636129302</v>
      </c>
      <c r="BX287" s="92">
        <f t="shared" si="153"/>
        <v>2187.5474264790028</v>
      </c>
      <c r="BY287" s="92">
        <f t="shared" si="153"/>
        <v>2201.7631572060973</v>
      </c>
      <c r="BZ287" s="92">
        <f t="shared" si="153"/>
        <v>2213.1834684616765</v>
      </c>
      <c r="CA287" s="92">
        <f t="shared" si="153"/>
        <v>2217.1016011193115</v>
      </c>
      <c r="CB287" s="92">
        <f t="shared" si="153"/>
        <v>2233.8453304308096</v>
      </c>
      <c r="CC287" s="92">
        <f t="shared" si="153"/>
        <v>2244.7186914782296</v>
      </c>
      <c r="CD287" s="11"/>
    </row>
    <row r="288" spans="2:82" x14ac:dyDescent="0.2">
      <c r="B288" s="8">
        <v>25</v>
      </c>
      <c r="C288" s="8" t="s">
        <v>24</v>
      </c>
      <c r="D288" s="11">
        <f>+D87</f>
        <v>0</v>
      </c>
      <c r="E288" s="11">
        <f t="shared" ref="E288:BI288" si="154">+E87</f>
        <v>0</v>
      </c>
      <c r="F288" s="11">
        <f t="shared" si="154"/>
        <v>0</v>
      </c>
      <c r="G288" s="11">
        <f t="shared" si="154"/>
        <v>0</v>
      </c>
      <c r="H288" s="11">
        <f t="shared" si="154"/>
        <v>0</v>
      </c>
      <c r="I288" s="11">
        <f t="shared" si="154"/>
        <v>0</v>
      </c>
      <c r="J288" s="11">
        <f t="shared" si="154"/>
        <v>0</v>
      </c>
      <c r="K288" s="11">
        <f t="shared" si="154"/>
        <v>0</v>
      </c>
      <c r="L288" s="11">
        <f t="shared" si="154"/>
        <v>0</v>
      </c>
      <c r="M288" s="11">
        <f t="shared" si="154"/>
        <v>0</v>
      </c>
      <c r="N288" s="11">
        <f t="shared" si="154"/>
        <v>0</v>
      </c>
      <c r="O288" s="11">
        <f t="shared" si="154"/>
        <v>0</v>
      </c>
      <c r="P288" s="11">
        <f t="shared" si="154"/>
        <v>0</v>
      </c>
      <c r="Q288" s="11">
        <f t="shared" si="154"/>
        <v>0</v>
      </c>
      <c r="R288" s="11">
        <f t="shared" si="154"/>
        <v>0</v>
      </c>
      <c r="S288" s="11">
        <f t="shared" si="154"/>
        <v>0</v>
      </c>
      <c r="T288" s="11">
        <f t="shared" si="154"/>
        <v>0</v>
      </c>
      <c r="U288" s="11">
        <f t="shared" si="154"/>
        <v>0</v>
      </c>
      <c r="V288" s="11">
        <f t="shared" si="154"/>
        <v>0</v>
      </c>
      <c r="W288" s="11">
        <f t="shared" si="154"/>
        <v>0</v>
      </c>
      <c r="X288" s="11">
        <f t="shared" si="154"/>
        <v>0</v>
      </c>
      <c r="Y288" s="11">
        <f t="shared" si="154"/>
        <v>0</v>
      </c>
      <c r="Z288" s="11">
        <f t="shared" si="154"/>
        <v>0</v>
      </c>
      <c r="AA288" s="11">
        <f t="shared" si="154"/>
        <v>0</v>
      </c>
      <c r="AB288" s="11">
        <f t="shared" si="154"/>
        <v>0</v>
      </c>
      <c r="AC288" s="11">
        <f t="shared" si="154"/>
        <v>0</v>
      </c>
      <c r="AD288" s="11">
        <f t="shared" si="154"/>
        <v>0</v>
      </c>
      <c r="AE288" s="11">
        <f t="shared" si="154"/>
        <v>0</v>
      </c>
      <c r="AF288" s="11">
        <f t="shared" si="154"/>
        <v>0</v>
      </c>
      <c r="AG288" s="11">
        <f t="shared" si="154"/>
        <v>0</v>
      </c>
      <c r="AH288" s="11">
        <f t="shared" si="154"/>
        <v>0</v>
      </c>
      <c r="AI288" s="11">
        <f t="shared" si="154"/>
        <v>0</v>
      </c>
      <c r="AJ288" s="11">
        <f t="shared" si="154"/>
        <v>0</v>
      </c>
      <c r="AK288" s="11">
        <f t="shared" si="154"/>
        <v>0</v>
      </c>
      <c r="AL288" s="11">
        <f t="shared" si="154"/>
        <v>0</v>
      </c>
      <c r="AM288" s="11">
        <f t="shared" si="154"/>
        <v>0</v>
      </c>
      <c r="AN288" s="11">
        <f t="shared" si="154"/>
        <v>0</v>
      </c>
      <c r="AO288" s="11">
        <f t="shared" si="154"/>
        <v>0</v>
      </c>
      <c r="AP288" s="11">
        <f t="shared" si="154"/>
        <v>0</v>
      </c>
      <c r="AQ288" s="11">
        <f t="shared" si="154"/>
        <v>0</v>
      </c>
      <c r="AR288" s="11">
        <f t="shared" si="154"/>
        <v>0</v>
      </c>
      <c r="AS288" s="11">
        <f t="shared" si="154"/>
        <v>0</v>
      </c>
      <c r="AT288" s="11">
        <f t="shared" si="154"/>
        <v>0</v>
      </c>
      <c r="AU288" s="11">
        <f t="shared" si="154"/>
        <v>0</v>
      </c>
      <c r="AV288" s="11">
        <f t="shared" si="154"/>
        <v>0</v>
      </c>
      <c r="AW288" s="11">
        <f t="shared" si="154"/>
        <v>0</v>
      </c>
      <c r="AX288" s="11">
        <f t="shared" si="154"/>
        <v>0</v>
      </c>
      <c r="AY288" s="11">
        <f t="shared" si="154"/>
        <v>0</v>
      </c>
      <c r="AZ288" s="11">
        <f t="shared" si="154"/>
        <v>0</v>
      </c>
      <c r="BA288" s="11">
        <f t="shared" si="154"/>
        <v>0</v>
      </c>
      <c r="BB288" s="11">
        <f t="shared" si="154"/>
        <v>0</v>
      </c>
      <c r="BC288" s="11">
        <f t="shared" si="154"/>
        <v>0</v>
      </c>
      <c r="BD288" s="11">
        <f t="shared" si="154"/>
        <v>0</v>
      </c>
      <c r="BE288" s="11">
        <f t="shared" si="154"/>
        <v>0</v>
      </c>
      <c r="BF288" s="11">
        <f t="shared" si="154"/>
        <v>0</v>
      </c>
      <c r="BG288" s="11">
        <f t="shared" si="154"/>
        <v>0</v>
      </c>
      <c r="BH288" s="11">
        <f t="shared" si="154"/>
        <v>0</v>
      </c>
      <c r="BI288" s="11">
        <f t="shared" si="154"/>
        <v>0</v>
      </c>
      <c r="BJ288" s="11">
        <f t="shared" ref="BJ288:BS288" si="155">+BJ87</f>
        <v>0</v>
      </c>
      <c r="BK288" s="11">
        <f t="shared" si="155"/>
        <v>0</v>
      </c>
      <c r="BL288" s="11">
        <f t="shared" si="155"/>
        <v>0</v>
      </c>
      <c r="BM288" s="11">
        <f t="shared" si="155"/>
        <v>0</v>
      </c>
      <c r="BN288" s="11">
        <f t="shared" si="155"/>
        <v>0</v>
      </c>
      <c r="BO288" s="99">
        <f t="shared" si="155"/>
        <v>0</v>
      </c>
      <c r="BP288" s="11">
        <f t="shared" si="155"/>
        <v>0</v>
      </c>
      <c r="BQ288" s="11">
        <f t="shared" si="155"/>
        <v>0</v>
      </c>
      <c r="BR288" s="11">
        <f t="shared" si="155"/>
        <v>0</v>
      </c>
      <c r="BS288" s="11">
        <f t="shared" si="155"/>
        <v>0</v>
      </c>
      <c r="BT288" s="11">
        <f t="shared" ref="BT288:BU288" si="156">+BT87</f>
        <v>0</v>
      </c>
      <c r="BU288" s="92">
        <f t="shared" si="156"/>
        <v>0</v>
      </c>
      <c r="BV288" s="92">
        <f t="shared" ref="BV288:CC288" si="157">+BV87</f>
        <v>0</v>
      </c>
      <c r="BW288" s="92">
        <f t="shared" si="157"/>
        <v>0</v>
      </c>
      <c r="BX288" s="92">
        <f t="shared" si="157"/>
        <v>0</v>
      </c>
      <c r="BY288" s="92">
        <f t="shared" si="157"/>
        <v>0</v>
      </c>
      <c r="BZ288" s="92">
        <f t="shared" si="157"/>
        <v>0</v>
      </c>
      <c r="CA288" s="92">
        <f t="shared" si="157"/>
        <v>0</v>
      </c>
      <c r="CB288" s="92">
        <f t="shared" si="157"/>
        <v>0</v>
      </c>
      <c r="CC288" s="92">
        <f t="shared" si="157"/>
        <v>0</v>
      </c>
      <c r="CD288" s="11"/>
    </row>
    <row r="289" spans="1:93" x14ac:dyDescent="0.2">
      <c r="B289" s="8">
        <v>26</v>
      </c>
      <c r="C289" s="8" t="s">
        <v>25</v>
      </c>
      <c r="D289" s="11">
        <v>0</v>
      </c>
      <c r="E289" s="11">
        <v>0</v>
      </c>
      <c r="F289" s="11">
        <v>0</v>
      </c>
      <c r="G289" s="11">
        <v>0</v>
      </c>
      <c r="H289" s="11">
        <v>0</v>
      </c>
      <c r="I289" s="11">
        <v>0</v>
      </c>
      <c r="J289" s="11">
        <v>0</v>
      </c>
      <c r="K289" s="11">
        <v>0</v>
      </c>
      <c r="L289" s="11">
        <v>0</v>
      </c>
      <c r="M289" s="11">
        <v>0</v>
      </c>
      <c r="N289" s="11">
        <v>0</v>
      </c>
      <c r="O289" s="11">
        <v>0</v>
      </c>
      <c r="P289" s="11">
        <v>0</v>
      </c>
      <c r="Q289" s="11">
        <v>0</v>
      </c>
      <c r="R289" s="11">
        <v>0</v>
      </c>
      <c r="S289" s="11">
        <v>0</v>
      </c>
      <c r="T289" s="11">
        <v>0</v>
      </c>
      <c r="U289" s="11">
        <v>0</v>
      </c>
      <c r="V289" s="11">
        <v>0</v>
      </c>
      <c r="W289" s="11">
        <v>0</v>
      </c>
      <c r="X289" s="11">
        <v>0</v>
      </c>
      <c r="Y289" s="11">
        <v>0</v>
      </c>
      <c r="Z289" s="11">
        <v>0</v>
      </c>
      <c r="AA289" s="11">
        <v>0</v>
      </c>
      <c r="AB289" s="11">
        <v>0</v>
      </c>
      <c r="AC289" s="11">
        <v>0</v>
      </c>
      <c r="AD289" s="11">
        <v>0</v>
      </c>
      <c r="AE289" s="11">
        <v>0</v>
      </c>
      <c r="AF289" s="11">
        <v>0</v>
      </c>
      <c r="AG289" s="11">
        <v>0</v>
      </c>
      <c r="AH289" s="11">
        <v>0</v>
      </c>
      <c r="AI289" s="11">
        <v>0</v>
      </c>
      <c r="AJ289" s="11">
        <v>0</v>
      </c>
      <c r="AK289" s="11">
        <v>0</v>
      </c>
      <c r="AL289" s="11">
        <v>0</v>
      </c>
      <c r="AM289" s="11">
        <v>0</v>
      </c>
      <c r="AN289" s="11">
        <v>0</v>
      </c>
      <c r="AO289" s="11">
        <v>0</v>
      </c>
      <c r="AP289" s="11">
        <v>0</v>
      </c>
      <c r="AQ289" s="11">
        <v>0</v>
      </c>
      <c r="AR289" s="11">
        <v>0</v>
      </c>
      <c r="AS289" s="11">
        <v>0</v>
      </c>
      <c r="AT289" s="11">
        <v>0</v>
      </c>
      <c r="AU289" s="11">
        <v>0</v>
      </c>
      <c r="AV289" s="11">
        <v>0</v>
      </c>
      <c r="AW289" s="11">
        <v>0</v>
      </c>
      <c r="AX289" s="11">
        <v>0</v>
      </c>
      <c r="AY289" s="11">
        <v>0</v>
      </c>
      <c r="AZ289" s="11">
        <v>0</v>
      </c>
      <c r="BA289" s="11">
        <v>0</v>
      </c>
      <c r="BB289" s="11">
        <v>0</v>
      </c>
      <c r="BC289" s="11">
        <v>0</v>
      </c>
      <c r="BD289" s="11">
        <v>0</v>
      </c>
      <c r="BE289" s="11">
        <v>0</v>
      </c>
      <c r="BF289" s="11">
        <v>0</v>
      </c>
      <c r="BG289" s="11">
        <v>0</v>
      </c>
      <c r="BH289" s="11">
        <v>0</v>
      </c>
      <c r="BI289" s="11">
        <v>0</v>
      </c>
      <c r="BJ289" s="11">
        <v>0</v>
      </c>
      <c r="BK289" s="11">
        <v>0</v>
      </c>
      <c r="BL289" s="11">
        <v>0</v>
      </c>
      <c r="BM289" s="11">
        <v>0</v>
      </c>
      <c r="BN289" s="11">
        <v>0</v>
      </c>
      <c r="BO289" s="99">
        <v>0</v>
      </c>
      <c r="BP289" s="11">
        <v>0</v>
      </c>
      <c r="BQ289" s="11">
        <v>0</v>
      </c>
      <c r="BR289" s="11">
        <v>0</v>
      </c>
      <c r="BS289" s="11">
        <v>0</v>
      </c>
      <c r="BT289" s="11">
        <v>0</v>
      </c>
      <c r="BU289" s="92">
        <v>0</v>
      </c>
      <c r="BV289" s="92">
        <v>0</v>
      </c>
      <c r="BW289" s="92">
        <v>0</v>
      </c>
      <c r="BX289" s="92">
        <v>0</v>
      </c>
      <c r="BY289" s="92">
        <v>0</v>
      </c>
      <c r="BZ289" s="92">
        <v>0</v>
      </c>
      <c r="CA289" s="92">
        <v>0</v>
      </c>
      <c r="CB289" s="92">
        <v>0</v>
      </c>
      <c r="CC289" s="92">
        <v>0</v>
      </c>
    </row>
    <row r="290" spans="1:93" x14ac:dyDescent="0.2">
      <c r="B290" s="8"/>
      <c r="C290" s="8"/>
    </row>
    <row r="291" spans="1:93" x14ac:dyDescent="0.2">
      <c r="B291" s="8"/>
      <c r="C291" s="8"/>
      <c r="D291" s="10">
        <v>-10000</v>
      </c>
      <c r="E291" s="10">
        <v>-9000</v>
      </c>
      <c r="F291" s="10">
        <v>-8000</v>
      </c>
      <c r="G291" s="10">
        <v>-7000</v>
      </c>
      <c r="H291" s="10">
        <v>-6000</v>
      </c>
      <c r="I291" s="10">
        <v>-5000</v>
      </c>
      <c r="J291" s="10">
        <v>-4000</v>
      </c>
      <c r="K291" s="10">
        <v>-3000</v>
      </c>
      <c r="L291" s="10">
        <v>-2000</v>
      </c>
      <c r="M291" s="10">
        <v>-1000</v>
      </c>
      <c r="N291" s="10">
        <v>0</v>
      </c>
      <c r="O291" s="10">
        <v>100</v>
      </c>
      <c r="P291" s="10">
        <v>200</v>
      </c>
      <c r="Q291" s="10">
        <v>300</v>
      </c>
      <c r="R291" s="10">
        <v>400</v>
      </c>
      <c r="S291" s="10">
        <v>500</v>
      </c>
      <c r="T291" s="10">
        <v>600</v>
      </c>
      <c r="U291" s="10">
        <v>700</v>
      </c>
      <c r="V291" s="10">
        <v>800</v>
      </c>
      <c r="W291" s="10">
        <v>900</v>
      </c>
      <c r="X291" s="10">
        <v>1000</v>
      </c>
      <c r="Y291" s="10">
        <v>1100</v>
      </c>
      <c r="Z291" s="10">
        <v>1200</v>
      </c>
      <c r="AA291" s="10">
        <v>1300</v>
      </c>
      <c r="AB291" s="10">
        <v>1400</v>
      </c>
      <c r="AC291" s="10">
        <v>1500</v>
      </c>
      <c r="AD291" s="10">
        <v>1600</v>
      </c>
      <c r="AE291" s="9">
        <v>1700</v>
      </c>
      <c r="AF291" s="9">
        <v>1710</v>
      </c>
      <c r="AG291" s="9">
        <v>1720</v>
      </c>
      <c r="AH291" s="9">
        <v>1730</v>
      </c>
      <c r="AI291" s="9">
        <v>1740</v>
      </c>
      <c r="AJ291" s="9">
        <v>1750</v>
      </c>
      <c r="AK291" s="9">
        <v>1760</v>
      </c>
      <c r="AL291" s="9">
        <v>1770</v>
      </c>
      <c r="AM291" s="9">
        <v>1780</v>
      </c>
      <c r="AN291" s="9">
        <v>1790</v>
      </c>
      <c r="AO291" s="9">
        <v>1800</v>
      </c>
      <c r="AP291" s="9">
        <v>1810</v>
      </c>
      <c r="AQ291" s="9">
        <v>1820</v>
      </c>
      <c r="AR291" s="9">
        <v>1830</v>
      </c>
      <c r="AS291" s="9">
        <v>1840</v>
      </c>
      <c r="AT291" s="9">
        <v>1850</v>
      </c>
      <c r="AU291" s="9">
        <v>1860</v>
      </c>
      <c r="AV291" s="9">
        <v>1870</v>
      </c>
      <c r="AW291" s="9">
        <v>1880</v>
      </c>
      <c r="AX291" s="9">
        <v>1890</v>
      </c>
      <c r="AY291" s="9">
        <v>1900</v>
      </c>
      <c r="AZ291" s="9">
        <v>1910</v>
      </c>
      <c r="BA291" s="9">
        <v>1920</v>
      </c>
      <c r="BB291" s="9">
        <v>1930</v>
      </c>
      <c r="BC291" s="9">
        <v>1940</v>
      </c>
      <c r="BD291" s="9">
        <v>1950</v>
      </c>
      <c r="BE291" s="16">
        <v>1960</v>
      </c>
      <c r="BF291" s="16">
        <v>1970</v>
      </c>
      <c r="BG291" s="16">
        <v>1980</v>
      </c>
      <c r="BH291" s="16">
        <v>1990</v>
      </c>
      <c r="BI291" s="16">
        <v>2000</v>
      </c>
      <c r="BJ291" s="16">
        <v>2001</v>
      </c>
      <c r="BK291" s="16">
        <v>2002</v>
      </c>
      <c r="BL291" s="16">
        <v>2003</v>
      </c>
      <c r="BM291" s="16">
        <v>2004</v>
      </c>
      <c r="BN291" s="16">
        <v>2005</v>
      </c>
      <c r="BO291" s="16">
        <v>2006</v>
      </c>
      <c r="BP291" s="16">
        <v>2007</v>
      </c>
      <c r="BQ291" s="16">
        <v>2008</v>
      </c>
      <c r="BR291" s="16">
        <v>2009</v>
      </c>
      <c r="BS291" s="16">
        <v>2010</v>
      </c>
      <c r="BT291" s="16">
        <v>2011</v>
      </c>
      <c r="BU291" s="16">
        <v>2012</v>
      </c>
      <c r="BV291" s="16">
        <v>2013</v>
      </c>
      <c r="BW291" s="16">
        <v>2014</v>
      </c>
      <c r="BX291" s="16">
        <v>2015</v>
      </c>
      <c r="BY291" s="16">
        <v>2016</v>
      </c>
      <c r="BZ291" s="16">
        <v>2017</v>
      </c>
      <c r="CA291" s="16">
        <v>2018</v>
      </c>
      <c r="CB291" s="16">
        <v>2019</v>
      </c>
      <c r="CC291" s="16">
        <v>2020</v>
      </c>
      <c r="CD291" s="16"/>
    </row>
    <row r="292" spans="1:93" x14ac:dyDescent="0.2">
      <c r="B292" s="8"/>
      <c r="C292" s="22" t="s">
        <v>38</v>
      </c>
      <c r="D292" s="11">
        <f>SUM(D264:D290)/1000</f>
        <v>0</v>
      </c>
      <c r="E292" s="11">
        <f t="shared" ref="E292:BP292" si="158">SUM(E264:E290)/1000</f>
        <v>0</v>
      </c>
      <c r="F292" s="11">
        <f t="shared" si="158"/>
        <v>0</v>
      </c>
      <c r="G292" s="11">
        <f t="shared" si="158"/>
        <v>1.4489276798153243E-3</v>
      </c>
      <c r="H292" s="11">
        <f t="shared" si="158"/>
        <v>3.9101219919940013E-2</v>
      </c>
      <c r="I292" s="11">
        <f t="shared" si="158"/>
        <v>0.18159008809493302</v>
      </c>
      <c r="J292" s="11">
        <f t="shared" si="158"/>
        <v>1.022295678742535</v>
      </c>
      <c r="K292" s="11">
        <f t="shared" si="158"/>
        <v>1.2810589208199823</v>
      </c>
      <c r="L292" s="11">
        <f t="shared" si="158"/>
        <v>1.5577213040718016</v>
      </c>
      <c r="M292" s="11">
        <f t="shared" si="158"/>
        <v>2.0610716815823404</v>
      </c>
      <c r="N292" s="11">
        <f t="shared" si="158"/>
        <v>3.410040949627374</v>
      </c>
      <c r="O292" s="11">
        <f t="shared" si="158"/>
        <v>3.5097605642902816</v>
      </c>
      <c r="P292" s="11">
        <f t="shared" si="158"/>
        <v>3.6461508281935564</v>
      </c>
      <c r="Q292" s="11">
        <f t="shared" si="158"/>
        <v>3.6982273039244209</v>
      </c>
      <c r="R292" s="11">
        <f t="shared" si="158"/>
        <v>3.7309435142508875</v>
      </c>
      <c r="S292" s="11">
        <f t="shared" si="158"/>
        <v>3.7587207900699457</v>
      </c>
      <c r="T292" s="11">
        <f t="shared" si="158"/>
        <v>3.7913797305494916</v>
      </c>
      <c r="U292" s="11">
        <f t="shared" si="158"/>
        <v>3.9372795885986194</v>
      </c>
      <c r="V292" s="11">
        <f t="shared" si="158"/>
        <v>4.0818418003316612</v>
      </c>
      <c r="W292" s="11">
        <f t="shared" si="158"/>
        <v>4.3613687527810816</v>
      </c>
      <c r="X292" s="11">
        <f t="shared" si="158"/>
        <v>4.4694651650734682</v>
      </c>
      <c r="Y292" s="11">
        <f t="shared" si="158"/>
        <v>4.5512254259708191</v>
      </c>
      <c r="Z292" s="11">
        <f t="shared" si="158"/>
        <v>4.6542415515676332</v>
      </c>
      <c r="AA292" s="11">
        <f t="shared" si="158"/>
        <v>4.7392166190429386</v>
      </c>
      <c r="AB292" s="11">
        <f t="shared" si="158"/>
        <v>4.8288467902348664</v>
      </c>
      <c r="AC292" s="11">
        <f t="shared" si="158"/>
        <v>5.3552271197717349</v>
      </c>
      <c r="AD292" s="11">
        <f t="shared" si="158"/>
        <v>5.5044774745229885</v>
      </c>
      <c r="AE292" s="11">
        <f t="shared" si="158"/>
        <v>5.9659438271682408</v>
      </c>
      <c r="AF292" s="11">
        <f t="shared" si="158"/>
        <v>6.5051197703735468</v>
      </c>
      <c r="AG292" s="11">
        <f t="shared" si="158"/>
        <v>7.0300907793320455</v>
      </c>
      <c r="AH292" s="11">
        <f t="shared" si="158"/>
        <v>7.5550617882905478</v>
      </c>
      <c r="AI292" s="11">
        <f t="shared" si="158"/>
        <v>8.0800327972490464</v>
      </c>
      <c r="AJ292" s="11">
        <f t="shared" si="158"/>
        <v>8.6050038062075451</v>
      </c>
      <c r="AK292" s="11">
        <f t="shared" si="158"/>
        <v>9.1299748151660438</v>
      </c>
      <c r="AL292" s="11">
        <f t="shared" si="158"/>
        <v>9.6549458241245407</v>
      </c>
      <c r="AM292" s="11">
        <f t="shared" si="158"/>
        <v>10.179916833083043</v>
      </c>
      <c r="AN292" s="11">
        <f t="shared" si="158"/>
        <v>10.704887842041538</v>
      </c>
      <c r="AO292" s="11">
        <f t="shared" si="158"/>
        <v>11.22985885100004</v>
      </c>
      <c r="AP292" s="11">
        <f t="shared" si="158"/>
        <v>14.993741137120978</v>
      </c>
      <c r="AQ292" s="11">
        <f t="shared" si="158"/>
        <v>18.757066501310256</v>
      </c>
      <c r="AR292" s="11">
        <f t="shared" si="158"/>
        <v>22.520391865499537</v>
      </c>
      <c r="AS292" s="11">
        <f t="shared" si="158"/>
        <v>26.283717229688811</v>
      </c>
      <c r="AT292" s="11">
        <f t="shared" si="158"/>
        <v>30.047042593878093</v>
      </c>
      <c r="AU292" s="11">
        <f t="shared" si="158"/>
        <v>33.810367958067374</v>
      </c>
      <c r="AV292" s="11">
        <f t="shared" si="158"/>
        <v>37.573693322256645</v>
      </c>
      <c r="AW292" s="11">
        <f t="shared" si="158"/>
        <v>41.337018686445923</v>
      </c>
      <c r="AX292" s="11">
        <f t="shared" si="158"/>
        <v>45.100344050635215</v>
      </c>
      <c r="AY292" s="11">
        <f t="shared" si="158"/>
        <v>48.899993257822196</v>
      </c>
      <c r="AZ292" s="11">
        <f t="shared" si="158"/>
        <v>60.281571993350681</v>
      </c>
      <c r="BA292" s="11">
        <f t="shared" si="158"/>
        <v>71.692849683728326</v>
      </c>
      <c r="BB292" s="11">
        <f t="shared" si="158"/>
        <v>83.104127374105971</v>
      </c>
      <c r="BC292" s="11">
        <f t="shared" si="158"/>
        <v>94.515405064483616</v>
      </c>
      <c r="BD292" s="11">
        <f t="shared" si="158"/>
        <v>105.92668275486126</v>
      </c>
      <c r="BE292" s="11">
        <f t="shared" si="158"/>
        <v>133.35600472864544</v>
      </c>
      <c r="BF292" s="11">
        <f t="shared" si="158"/>
        <v>151.70770487209612</v>
      </c>
      <c r="BG292" s="11">
        <f t="shared" si="158"/>
        <v>180.51249533978395</v>
      </c>
      <c r="BH292" s="11">
        <f t="shared" si="158"/>
        <v>210.11562879102533</v>
      </c>
      <c r="BI292" s="11">
        <f t="shared" si="158"/>
        <v>237.38175215714401</v>
      </c>
      <c r="BJ292" s="11">
        <f t="shared" si="158"/>
        <v>241.76102004067974</v>
      </c>
      <c r="BK292" s="11">
        <f t="shared" si="158"/>
        <v>245.58793162079263</v>
      </c>
      <c r="BL292" s="11">
        <f t="shared" si="158"/>
        <v>251.03612631068037</v>
      </c>
      <c r="BM292" s="11">
        <f t="shared" si="158"/>
        <v>254.19679406246266</v>
      </c>
      <c r="BN292" s="11">
        <f t="shared" si="158"/>
        <v>256.45510148817783</v>
      </c>
      <c r="BO292" s="11">
        <f t="shared" si="158"/>
        <v>258.1476404777556</v>
      </c>
      <c r="BP292" s="11">
        <f t="shared" si="158"/>
        <v>259.83023753548161</v>
      </c>
      <c r="BQ292" s="11">
        <f t="shared" ref="BQ292:CC292" si="159">SUM(BQ264:BQ290)/1000</f>
        <v>261.35549849475245</v>
      </c>
      <c r="BR292" s="11">
        <f t="shared" si="159"/>
        <v>262.53435228591678</v>
      </c>
      <c r="BS292" s="11">
        <f t="shared" si="159"/>
        <v>264.78450538192163</v>
      </c>
      <c r="BT292" s="11">
        <f t="shared" si="159"/>
        <v>267.25795987722012</v>
      </c>
      <c r="BU292" s="11">
        <f t="shared" si="159"/>
        <v>268.53171172411879</v>
      </c>
      <c r="BV292" s="11">
        <f t="shared" si="159"/>
        <v>270.47765515368536</v>
      </c>
      <c r="BW292" s="11">
        <f t="shared" si="159"/>
        <v>272.51051577896988</v>
      </c>
      <c r="BX292" s="11">
        <f t="shared" si="159"/>
        <v>274.53414737657323</v>
      </c>
      <c r="BY292" s="11">
        <f t="shared" si="159"/>
        <v>276.32867827174096</v>
      </c>
      <c r="BZ292" s="11">
        <f t="shared" si="159"/>
        <v>278.14615398590979</v>
      </c>
      <c r="CA292" s="11">
        <f t="shared" si="159"/>
        <v>280.1863682745722</v>
      </c>
      <c r="CB292" s="11">
        <f t="shared" si="159"/>
        <v>282.08842091895082</v>
      </c>
      <c r="CC292" s="11">
        <f t="shared" si="159"/>
        <v>283.96541384525972</v>
      </c>
      <c r="CD292" s="11"/>
    </row>
    <row r="293" spans="1:93" x14ac:dyDescent="0.2">
      <c r="C293" s="6" t="s">
        <v>423</v>
      </c>
      <c r="D293" s="11"/>
      <c r="E293" s="11"/>
      <c r="F293" s="11"/>
      <c r="G293" s="11"/>
      <c r="H293" s="11"/>
      <c r="I293" s="11"/>
      <c r="J293" s="11"/>
      <c r="K293" s="11"/>
      <c r="L293" s="11"/>
      <c r="M293" s="11"/>
      <c r="N293" s="11"/>
      <c r="O293" s="11"/>
      <c r="P293" s="11"/>
      <c r="Q293" s="11"/>
      <c r="R293" s="11"/>
      <c r="S293" s="11"/>
      <c r="T293" s="11"/>
      <c r="U293" s="11"/>
      <c r="V293" s="11"/>
      <c r="W293" s="11"/>
      <c r="X293" s="11"/>
      <c r="Y293" s="11"/>
      <c r="Z293" s="11"/>
      <c r="AA293" s="11"/>
      <c r="AB293" s="11"/>
      <c r="AC293" s="11"/>
      <c r="AD293" s="11"/>
      <c r="AE293" s="11">
        <v>5.1346251153000004</v>
      </c>
      <c r="AF293" s="11"/>
      <c r="AG293" s="11"/>
      <c r="AH293" s="11"/>
      <c r="AI293" s="11"/>
      <c r="AJ293" s="11"/>
      <c r="AK293" s="11"/>
      <c r="AL293" s="11"/>
      <c r="AM293" s="11"/>
      <c r="AN293" s="11"/>
      <c r="AO293" s="11">
        <v>10.649449497899999</v>
      </c>
      <c r="AP293" s="11"/>
      <c r="AQ293" s="11"/>
      <c r="AR293" s="11"/>
      <c r="AS293" s="11"/>
      <c r="AT293" s="11"/>
      <c r="AU293" s="11"/>
      <c r="AV293" s="11"/>
      <c r="AW293" s="11"/>
      <c r="AX293" s="11"/>
      <c r="AY293" s="11">
        <v>53.247247487599999</v>
      </c>
      <c r="AZ293" s="11"/>
      <c r="BA293" s="11"/>
      <c r="BB293" s="11"/>
      <c r="BC293" s="11"/>
      <c r="BD293" s="11"/>
      <c r="BE293" s="11"/>
      <c r="BF293" s="11"/>
      <c r="BG293" s="11"/>
      <c r="BH293" s="11"/>
      <c r="BI293" s="11"/>
      <c r="BJ293" s="11"/>
      <c r="BK293" s="11"/>
      <c r="BL293" s="11"/>
      <c r="BM293" s="11"/>
      <c r="BN293" s="11"/>
      <c r="BO293" s="11"/>
      <c r="BP293" s="11"/>
      <c r="BQ293" s="11"/>
      <c r="BR293" s="11"/>
      <c r="BS293" s="11"/>
      <c r="BT293" s="11"/>
      <c r="BU293" s="11"/>
      <c r="BV293" s="11"/>
      <c r="BW293" s="11"/>
      <c r="BX293" s="11"/>
      <c r="BY293" s="11"/>
      <c r="BZ293" s="11"/>
      <c r="CA293" s="11"/>
      <c r="CB293" s="11"/>
      <c r="CC293" s="11"/>
      <c r="CD293" s="11"/>
    </row>
    <row r="294" spans="1:93" x14ac:dyDescent="0.2">
      <c r="C294" s="22"/>
      <c r="D294" s="11"/>
      <c r="E294" s="11"/>
      <c r="F294" s="11"/>
      <c r="G294" s="11"/>
      <c r="H294" s="11"/>
      <c r="I294" s="11"/>
      <c r="J294" s="11"/>
      <c r="K294" s="11"/>
      <c r="L294" s="11"/>
      <c r="M294" s="11"/>
      <c r="N294" s="11"/>
      <c r="O294" s="11"/>
      <c r="P294" s="11"/>
      <c r="Q294" s="11"/>
      <c r="R294" s="11"/>
      <c r="S294" s="11"/>
      <c r="T294" s="11"/>
      <c r="U294" s="11"/>
      <c r="V294" s="11"/>
      <c r="W294" s="11"/>
      <c r="X294" s="11"/>
      <c r="Y294" s="11"/>
      <c r="Z294" s="11"/>
      <c r="AA294" s="11"/>
      <c r="AB294" s="11"/>
      <c r="AC294" s="11"/>
      <c r="AD294" s="11"/>
      <c r="AE294" s="11"/>
      <c r="AF294" s="11"/>
      <c r="AG294" s="11"/>
      <c r="AH294" s="11"/>
      <c r="AI294" s="11"/>
      <c r="AJ294" s="11"/>
      <c r="AK294" s="11"/>
      <c r="AL294" s="11"/>
      <c r="AM294" s="11"/>
      <c r="AN294" s="11"/>
      <c r="AO294" s="11"/>
      <c r="AP294" s="11"/>
      <c r="AQ294" s="11"/>
      <c r="AR294" s="11"/>
      <c r="AS294" s="11"/>
      <c r="AT294" s="11"/>
      <c r="AU294" s="11"/>
      <c r="AV294" s="11"/>
      <c r="AW294" s="11"/>
      <c r="AX294" s="11"/>
      <c r="AY294" s="11"/>
      <c r="AZ294" s="11"/>
      <c r="BA294" s="11"/>
      <c r="BB294" s="11"/>
      <c r="BC294" s="11"/>
      <c r="BD294" s="11"/>
      <c r="BE294" s="11"/>
      <c r="BF294" s="11"/>
      <c r="BG294" s="11"/>
      <c r="BH294" s="11"/>
      <c r="BI294" s="11"/>
      <c r="BJ294" s="11"/>
      <c r="BK294" s="11"/>
      <c r="BL294" s="11"/>
      <c r="BM294" s="11"/>
      <c r="BN294" s="11"/>
      <c r="BO294" s="11"/>
      <c r="BP294" s="11"/>
      <c r="BQ294" s="11"/>
      <c r="BR294" s="11"/>
      <c r="BS294" s="11"/>
      <c r="BT294" s="11"/>
      <c r="BU294" s="11"/>
      <c r="BV294" s="11"/>
      <c r="BW294" s="11"/>
      <c r="BX294" s="11"/>
      <c r="BY294" s="11"/>
      <c r="BZ294" s="11"/>
      <c r="CA294" s="11"/>
      <c r="CB294" s="11"/>
      <c r="CC294" s="11"/>
      <c r="CD294" s="11"/>
    </row>
    <row r="295" spans="1:93" x14ac:dyDescent="0.2">
      <c r="C295" s="22" t="s">
        <v>350</v>
      </c>
      <c r="D295" s="11">
        <f>+D270+D271+D272+D273</f>
        <v>0</v>
      </c>
      <c r="E295" s="11">
        <f t="shared" ref="E295:BP295" si="160">+E270+E271+E272+E273</f>
        <v>0</v>
      </c>
      <c r="F295" s="11">
        <f t="shared" si="160"/>
        <v>0</v>
      </c>
      <c r="G295" s="11">
        <f t="shared" si="160"/>
        <v>0</v>
      </c>
      <c r="H295" s="11">
        <f t="shared" si="160"/>
        <v>34.566392053176692</v>
      </c>
      <c r="I295" s="11">
        <f t="shared" si="160"/>
        <v>155.11729376563221</v>
      </c>
      <c r="J295" s="11">
        <f t="shared" si="160"/>
        <v>700</v>
      </c>
      <c r="K295" s="11">
        <f t="shared" si="160"/>
        <v>800</v>
      </c>
      <c r="L295" s="11">
        <f t="shared" si="160"/>
        <v>850</v>
      </c>
      <c r="M295" s="11">
        <f t="shared" si="160"/>
        <v>900</v>
      </c>
      <c r="N295" s="11">
        <f t="shared" si="160"/>
        <v>1086.5885531374174</v>
      </c>
      <c r="O295" s="11">
        <f t="shared" si="160"/>
        <v>1148.986224463164</v>
      </c>
      <c r="P295" s="11">
        <f t="shared" si="160"/>
        <v>1211.4430303676652</v>
      </c>
      <c r="Q295" s="11">
        <f t="shared" si="160"/>
        <v>1268.4167618456199</v>
      </c>
      <c r="R295" s="11">
        <f t="shared" si="160"/>
        <v>1325.4595435247875</v>
      </c>
      <c r="S295" s="11">
        <f t="shared" si="160"/>
        <v>1385.9536436920298</v>
      </c>
      <c r="T295" s="11">
        <f t="shared" si="160"/>
        <v>1445.1429337596737</v>
      </c>
      <c r="U295" s="11">
        <f t="shared" si="160"/>
        <v>1507.5261618691854</v>
      </c>
      <c r="V295" s="11">
        <f t="shared" si="160"/>
        <v>1571.9708401168828</v>
      </c>
      <c r="W295" s="11">
        <f t="shared" si="160"/>
        <v>1637.0372969461862</v>
      </c>
      <c r="X295" s="11">
        <f t="shared" si="160"/>
        <v>1703.8447420903592</v>
      </c>
      <c r="Y295" s="11">
        <f t="shared" si="160"/>
        <v>1761.4164421995313</v>
      </c>
      <c r="Z295" s="11">
        <f t="shared" si="160"/>
        <v>1819.8881079106211</v>
      </c>
      <c r="AA295" s="11">
        <f t="shared" si="160"/>
        <v>1887.5665986794611</v>
      </c>
      <c r="AB295" s="11">
        <f t="shared" si="160"/>
        <v>1947.3511522161748</v>
      </c>
      <c r="AC295" s="11">
        <f t="shared" si="160"/>
        <v>2016.144594900639</v>
      </c>
      <c r="AD295" s="11">
        <f t="shared" si="160"/>
        <v>2188.4726469550528</v>
      </c>
      <c r="AE295" s="11">
        <f t="shared" si="160"/>
        <v>2342.5264019617052</v>
      </c>
      <c r="AF295" s="11">
        <f t="shared" si="160"/>
        <v>2377.2710855319087</v>
      </c>
      <c r="AG295" s="11">
        <f t="shared" si="160"/>
        <v>2412.0157691021118</v>
      </c>
      <c r="AH295" s="11">
        <f t="shared" si="160"/>
        <v>2446.7604526723158</v>
      </c>
      <c r="AI295" s="11">
        <f t="shared" si="160"/>
        <v>2481.5051362425188</v>
      </c>
      <c r="AJ295" s="11">
        <f t="shared" si="160"/>
        <v>2516.2498198127219</v>
      </c>
      <c r="AK295" s="11">
        <f t="shared" si="160"/>
        <v>2550.9945033829249</v>
      </c>
      <c r="AL295" s="11">
        <f t="shared" si="160"/>
        <v>2585.7391869531289</v>
      </c>
      <c r="AM295" s="11">
        <f t="shared" si="160"/>
        <v>2620.4838705233319</v>
      </c>
      <c r="AN295" s="11">
        <f t="shared" si="160"/>
        <v>2655.2285540935345</v>
      </c>
      <c r="AO295" s="11">
        <f t="shared" si="160"/>
        <v>2689.9732376637385</v>
      </c>
      <c r="AP295" s="11">
        <f t="shared" si="160"/>
        <v>2785.8623223462396</v>
      </c>
      <c r="AQ295" s="11">
        <f t="shared" si="160"/>
        <v>2881.7514070287407</v>
      </c>
      <c r="AR295" s="11">
        <f t="shared" si="160"/>
        <v>2977.6404917112427</v>
      </c>
      <c r="AS295" s="11">
        <f t="shared" si="160"/>
        <v>3073.5295763937443</v>
      </c>
      <c r="AT295" s="11">
        <f t="shared" si="160"/>
        <v>3169.4186610762458</v>
      </c>
      <c r="AU295" s="11">
        <f t="shared" si="160"/>
        <v>3265.3077457587474</v>
      </c>
      <c r="AV295" s="11">
        <f t="shared" si="160"/>
        <v>3361.1968304412485</v>
      </c>
      <c r="AW295" s="11">
        <f t="shared" si="160"/>
        <v>3457.0859151237501</v>
      </c>
      <c r="AX295" s="11">
        <f t="shared" si="160"/>
        <v>3552.9749998062516</v>
      </c>
      <c r="AY295" s="11">
        <f t="shared" si="160"/>
        <v>3648.8640844887532</v>
      </c>
      <c r="AZ295" s="11">
        <f t="shared" si="160"/>
        <v>4055.0480043246071</v>
      </c>
      <c r="BA295" s="11">
        <f t="shared" si="160"/>
        <v>4483.6786727086683</v>
      </c>
      <c r="BB295" s="11">
        <f t="shared" si="160"/>
        <v>4912.3093410927277</v>
      </c>
      <c r="BC295" s="11">
        <f t="shared" si="160"/>
        <v>5340.9400094767871</v>
      </c>
      <c r="BD295" s="11">
        <f t="shared" si="160"/>
        <v>5769.5706778608464</v>
      </c>
      <c r="BE295" s="11">
        <f t="shared" si="160"/>
        <v>6198.2013462449077</v>
      </c>
      <c r="BF295" s="11">
        <f t="shared" si="160"/>
        <v>7077.3478024458109</v>
      </c>
      <c r="BG295" s="11">
        <f t="shared" si="160"/>
        <v>7790.9077342195542</v>
      </c>
      <c r="BH295" s="11">
        <f t="shared" si="160"/>
        <v>9296.3799978637253</v>
      </c>
      <c r="BI295" s="19">
        <f t="shared" si="160"/>
        <v>11208.748892129617</v>
      </c>
      <c r="BJ295" s="11">
        <f t="shared" si="160"/>
        <v>11299.947615132933</v>
      </c>
      <c r="BK295" s="11">
        <f t="shared" si="160"/>
        <v>11432.62100476008</v>
      </c>
      <c r="BL295" s="11">
        <f t="shared" si="160"/>
        <v>11463.70888885111</v>
      </c>
      <c r="BM295" s="11">
        <f t="shared" si="160"/>
        <v>11511.694190110604</v>
      </c>
      <c r="BN295" s="11">
        <f t="shared" si="160"/>
        <v>11597.15092013426</v>
      </c>
      <c r="BO295" s="11">
        <f t="shared" si="160"/>
        <v>11668.730148969789</v>
      </c>
      <c r="BP295" s="11">
        <f t="shared" si="160"/>
        <v>11678.319189850201</v>
      </c>
      <c r="BQ295" s="11">
        <f t="shared" ref="BQ295:BU295" si="161">+BQ270+BQ271+BQ272+BQ273</f>
        <v>11747.21124284727</v>
      </c>
      <c r="BR295" s="11">
        <f t="shared" si="161"/>
        <v>11806.96071077188</v>
      </c>
      <c r="BS295" s="11">
        <f t="shared" si="161"/>
        <v>11838.057414748389</v>
      </c>
      <c r="BT295" s="11">
        <f t="shared" si="161"/>
        <v>11902.837360690773</v>
      </c>
      <c r="BU295" s="11">
        <f t="shared" si="161"/>
        <v>11944.636031435457</v>
      </c>
      <c r="BV295" s="11">
        <f t="shared" ref="BV295:CC295" si="162">+BV270+BV271+BV272+BV273</f>
        <v>12002.626251600657</v>
      </c>
      <c r="BW295" s="11">
        <f t="shared" si="162"/>
        <v>12049.209597185745</v>
      </c>
      <c r="BX295" s="11">
        <f t="shared" si="162"/>
        <v>12098.729522409236</v>
      </c>
      <c r="BY295" s="11">
        <f t="shared" si="162"/>
        <v>12152.729443140466</v>
      </c>
      <c r="BZ295" s="11">
        <f t="shared" si="162"/>
        <v>12200.960457485871</v>
      </c>
      <c r="CA295" s="11">
        <f t="shared" si="162"/>
        <v>12252.960380219076</v>
      </c>
      <c r="CB295" s="11">
        <f t="shared" si="162"/>
        <v>12302.294923145875</v>
      </c>
      <c r="CC295" s="11">
        <f t="shared" si="162"/>
        <v>12353.782409021936</v>
      </c>
      <c r="CD295" s="11"/>
    </row>
    <row r="296" spans="1:93" x14ac:dyDescent="0.2">
      <c r="C296" s="5" t="s">
        <v>346</v>
      </c>
      <c r="D296" s="11">
        <f>+D264+D265+D266+D267+D268+D269</f>
        <v>0</v>
      </c>
      <c r="E296" s="11">
        <f t="shared" ref="E296:BP296" si="163">+E264+E265+E266+E267+E268+E269</f>
        <v>0</v>
      </c>
      <c r="F296" s="11">
        <f t="shared" si="163"/>
        <v>0</v>
      </c>
      <c r="G296" s="11">
        <f t="shared" si="163"/>
        <v>0</v>
      </c>
      <c r="H296" s="11">
        <f t="shared" si="163"/>
        <v>0</v>
      </c>
      <c r="I296" s="11">
        <f t="shared" si="163"/>
        <v>0</v>
      </c>
      <c r="J296" s="11">
        <f t="shared" si="163"/>
        <v>0</v>
      </c>
      <c r="K296" s="11">
        <f t="shared" si="163"/>
        <v>0</v>
      </c>
      <c r="L296" s="11">
        <f t="shared" si="163"/>
        <v>0</v>
      </c>
      <c r="M296" s="11">
        <f t="shared" si="163"/>
        <v>34.890031594657856</v>
      </c>
      <c r="N296" s="11">
        <f t="shared" si="163"/>
        <v>114.67942198131919</v>
      </c>
      <c r="O296" s="11">
        <f t="shared" si="163"/>
        <v>123.40544602482088</v>
      </c>
      <c r="P296" s="11">
        <f t="shared" si="163"/>
        <v>131.19642032425179</v>
      </c>
      <c r="Q296" s="11">
        <f t="shared" si="163"/>
        <v>139.48693283051722</v>
      </c>
      <c r="R296" s="11">
        <f t="shared" si="163"/>
        <v>148.31136644039998</v>
      </c>
      <c r="S296" s="11">
        <f t="shared" si="163"/>
        <v>157.70667711140459</v>
      </c>
      <c r="T296" s="11">
        <f t="shared" si="163"/>
        <v>167.71239990511785</v>
      </c>
      <c r="U296" s="11">
        <f t="shared" si="163"/>
        <v>180.32482154587603</v>
      </c>
      <c r="V296" s="11">
        <f t="shared" si="163"/>
        <v>197.42063345807745</v>
      </c>
      <c r="W296" s="11">
        <f t="shared" si="163"/>
        <v>225.46517955438367</v>
      </c>
      <c r="X296" s="11">
        <f t="shared" si="163"/>
        <v>252.06359797404465</v>
      </c>
      <c r="Y296" s="11">
        <f t="shared" si="163"/>
        <v>278.71085909275467</v>
      </c>
      <c r="Z296" s="11">
        <f t="shared" si="163"/>
        <v>305.46857798220714</v>
      </c>
      <c r="AA296" s="11">
        <f t="shared" si="163"/>
        <v>332.95186339174501</v>
      </c>
      <c r="AB296" s="11">
        <f t="shared" si="163"/>
        <v>360.27078234406497</v>
      </c>
      <c r="AC296" s="11">
        <f t="shared" si="163"/>
        <v>390.41233430729767</v>
      </c>
      <c r="AD296" s="11">
        <f t="shared" si="163"/>
        <v>107.47165210412868</v>
      </c>
      <c r="AE296" s="11">
        <f t="shared" si="163"/>
        <v>139.42302734131275</v>
      </c>
      <c r="AF296" s="11">
        <f t="shared" si="163"/>
        <v>161.50635828890165</v>
      </c>
      <c r="AG296" s="11">
        <f t="shared" si="163"/>
        <v>183.58968923649053</v>
      </c>
      <c r="AH296" s="11">
        <f t="shared" si="163"/>
        <v>205.67302018407941</v>
      </c>
      <c r="AI296" s="11">
        <f t="shared" si="163"/>
        <v>227.75635113166828</v>
      </c>
      <c r="AJ296" s="11">
        <f t="shared" si="163"/>
        <v>249.83968207925716</v>
      </c>
      <c r="AK296" s="11">
        <f t="shared" si="163"/>
        <v>271.92301302684609</v>
      </c>
      <c r="AL296" s="11">
        <f t="shared" si="163"/>
        <v>294.00634397443497</v>
      </c>
      <c r="AM296" s="11">
        <f t="shared" si="163"/>
        <v>316.08967492202385</v>
      </c>
      <c r="AN296" s="11">
        <f t="shared" si="163"/>
        <v>338.17300586961272</v>
      </c>
      <c r="AO296" s="11">
        <f t="shared" si="163"/>
        <v>360.2563368172016</v>
      </c>
      <c r="AP296" s="11">
        <f t="shared" si="163"/>
        <v>862.32568384180854</v>
      </c>
      <c r="AQ296" s="11">
        <f t="shared" si="163"/>
        <v>1364.3950308664153</v>
      </c>
      <c r="AR296" s="11">
        <f t="shared" si="163"/>
        <v>1866.4643778910227</v>
      </c>
      <c r="AS296" s="11">
        <f t="shared" si="163"/>
        <v>2368.5337249156296</v>
      </c>
      <c r="AT296" s="11">
        <f t="shared" si="163"/>
        <v>2870.6030719402365</v>
      </c>
      <c r="AU296" s="11">
        <f t="shared" si="163"/>
        <v>3372.6724189648439</v>
      </c>
      <c r="AV296" s="11">
        <f t="shared" si="163"/>
        <v>3874.74176598945</v>
      </c>
      <c r="AW296" s="11">
        <f t="shared" si="163"/>
        <v>4376.8111130140569</v>
      </c>
      <c r="AX296" s="11">
        <f t="shared" si="163"/>
        <v>4878.8804600386638</v>
      </c>
      <c r="AY296" s="11">
        <f t="shared" si="163"/>
        <v>5380.9498070632708</v>
      </c>
      <c r="AZ296" s="11">
        <f t="shared" si="163"/>
        <v>8038.4501458177238</v>
      </c>
      <c r="BA296" s="11">
        <f t="shared" si="163"/>
        <v>10696.238709830466</v>
      </c>
      <c r="BB296" s="11">
        <f t="shared" si="163"/>
        <v>13354.027273843209</v>
      </c>
      <c r="BC296" s="11">
        <f t="shared" si="163"/>
        <v>16011.815837855949</v>
      </c>
      <c r="BD296" s="11">
        <f t="shared" si="163"/>
        <v>18669.604401868692</v>
      </c>
      <c r="BE296" s="11">
        <f t="shared" si="163"/>
        <v>21347.392965881434</v>
      </c>
      <c r="BF296" s="11">
        <f t="shared" si="163"/>
        <v>24968.769864501111</v>
      </c>
      <c r="BG296" s="11">
        <f t="shared" si="163"/>
        <v>30491.159519955934</v>
      </c>
      <c r="BH296" s="11">
        <f t="shared" si="163"/>
        <v>34421.673293295993</v>
      </c>
      <c r="BI296" s="19">
        <f t="shared" si="163"/>
        <v>36459.713498228855</v>
      </c>
      <c r="BJ296" s="11">
        <f t="shared" si="163"/>
        <v>36650.648184204569</v>
      </c>
      <c r="BK296" s="11">
        <f t="shared" si="163"/>
        <v>37187.341276942454</v>
      </c>
      <c r="BL296" s="11">
        <f t="shared" si="163"/>
        <v>37606.677205496992</v>
      </c>
      <c r="BM296" s="11">
        <f t="shared" si="163"/>
        <v>38032.385745701758</v>
      </c>
      <c r="BN296" s="11">
        <f t="shared" si="163"/>
        <v>38158.900665413203</v>
      </c>
      <c r="BO296" s="11">
        <f t="shared" si="163"/>
        <v>38290.186630876764</v>
      </c>
      <c r="BP296" s="11">
        <f t="shared" si="163"/>
        <v>38346.024414198109</v>
      </c>
      <c r="BQ296" s="11">
        <f t="shared" ref="BQ296:BU296" si="164">+BQ264+BQ265+BQ266+BQ267+BQ268+BQ269</f>
        <v>38626.485979564641</v>
      </c>
      <c r="BR296" s="11">
        <f t="shared" si="164"/>
        <v>38869.460903098166</v>
      </c>
      <c r="BS296" s="11">
        <f t="shared" si="164"/>
        <v>39151.120874564098</v>
      </c>
      <c r="BT296" s="11">
        <f t="shared" si="164"/>
        <v>41338.807086829023</v>
      </c>
      <c r="BU296" s="11">
        <f t="shared" si="164"/>
        <v>40893.81763996106</v>
      </c>
      <c r="BV296" s="11">
        <f t="shared" ref="BV296:CC296" si="165">+BV264+BV265+BV266+BV267+BV268+BV269</f>
        <v>41653.378425243216</v>
      </c>
      <c r="BW296" s="11">
        <f t="shared" si="165"/>
        <v>42428.367016668039</v>
      </c>
      <c r="BX296" s="11">
        <f t="shared" si="165"/>
        <v>43208.123368362445</v>
      </c>
      <c r="BY296" s="11">
        <f t="shared" si="165"/>
        <v>43876.927706317045</v>
      </c>
      <c r="BZ296" s="11">
        <f t="shared" si="165"/>
        <v>44274.087761303788</v>
      </c>
      <c r="CA296" s="11">
        <f t="shared" si="165"/>
        <v>45157.62579980545</v>
      </c>
      <c r="CB296" s="11">
        <f t="shared" si="165"/>
        <v>45805.805357417441</v>
      </c>
      <c r="CC296" s="11">
        <f t="shared" si="165"/>
        <v>46438.442073618571</v>
      </c>
      <c r="CD296" s="11"/>
    </row>
    <row r="297" spans="1:93" x14ac:dyDescent="0.2">
      <c r="C297" s="5" t="s">
        <v>28</v>
      </c>
      <c r="D297" s="11">
        <f>+D274+D275+D277++D279</f>
        <v>0</v>
      </c>
      <c r="E297" s="11">
        <f t="shared" ref="E297:BP297" si="166">+E274+E275+E277++E279</f>
        <v>0</v>
      </c>
      <c r="F297" s="11">
        <f t="shared" si="166"/>
        <v>0</v>
      </c>
      <c r="G297" s="11">
        <f t="shared" si="166"/>
        <v>0</v>
      </c>
      <c r="H297" s="11">
        <f t="shared" si="166"/>
        <v>0</v>
      </c>
      <c r="I297" s="11">
        <f t="shared" si="166"/>
        <v>0</v>
      </c>
      <c r="J297" s="11">
        <f t="shared" si="166"/>
        <v>0</v>
      </c>
      <c r="K297" s="11">
        <f t="shared" si="166"/>
        <v>0</v>
      </c>
      <c r="L297" s="11">
        <f t="shared" si="166"/>
        <v>0</v>
      </c>
      <c r="M297" s="11">
        <f t="shared" si="166"/>
        <v>0</v>
      </c>
      <c r="N297" s="11">
        <f t="shared" si="166"/>
        <v>48.017726243530653</v>
      </c>
      <c r="O297" s="11">
        <f t="shared" si="166"/>
        <v>56.101296220556058</v>
      </c>
      <c r="P297" s="11">
        <f t="shared" si="166"/>
        <v>119.80811938775356</v>
      </c>
      <c r="Q297" s="11">
        <f t="shared" si="166"/>
        <v>111.57019062832133</v>
      </c>
      <c r="R297" s="11">
        <f t="shared" si="166"/>
        <v>102.41585577360811</v>
      </c>
      <c r="S297" s="11">
        <f t="shared" si="166"/>
        <v>80.34869216517518</v>
      </c>
      <c r="T297" s="11">
        <f t="shared" si="166"/>
        <v>62.950234289233748</v>
      </c>
      <c r="U297" s="11">
        <f t="shared" si="166"/>
        <v>72.88411928639097</v>
      </c>
      <c r="V297" s="11">
        <f t="shared" si="166"/>
        <v>82.337947988560032</v>
      </c>
      <c r="W297" s="11">
        <f t="shared" si="166"/>
        <v>88.473972339102914</v>
      </c>
      <c r="X297" s="11">
        <f t="shared" si="166"/>
        <v>99.343513267520564</v>
      </c>
      <c r="Y297" s="11">
        <f t="shared" si="166"/>
        <v>127.21854530982213</v>
      </c>
      <c r="Z297" s="11">
        <f t="shared" si="166"/>
        <v>166.84889677888393</v>
      </c>
      <c r="AA297" s="11">
        <f t="shared" si="166"/>
        <v>196.81235645202634</v>
      </c>
      <c r="AB297" s="11">
        <f t="shared" si="166"/>
        <v>152.5335662679426</v>
      </c>
      <c r="AC297" s="11">
        <f t="shared" si="166"/>
        <v>186.26430078631452</v>
      </c>
      <c r="AD297" s="11">
        <f t="shared" si="166"/>
        <v>224.40526482923536</v>
      </c>
      <c r="AE297" s="11">
        <f t="shared" si="166"/>
        <v>247.73594558334537</v>
      </c>
      <c r="AF297" s="11">
        <f t="shared" si="166"/>
        <v>272.85257542607582</v>
      </c>
      <c r="AG297" s="11">
        <f t="shared" si="166"/>
        <v>297.96920526880626</v>
      </c>
      <c r="AH297" s="11">
        <f t="shared" si="166"/>
        <v>323.08583511153671</v>
      </c>
      <c r="AI297" s="11">
        <f t="shared" si="166"/>
        <v>348.20246495426721</v>
      </c>
      <c r="AJ297" s="11">
        <f t="shared" si="166"/>
        <v>373.31909479699772</v>
      </c>
      <c r="AK297" s="11">
        <f t="shared" si="166"/>
        <v>398.43572463972822</v>
      </c>
      <c r="AL297" s="11">
        <f t="shared" si="166"/>
        <v>423.5523544824585</v>
      </c>
      <c r="AM297" s="11">
        <f t="shared" si="166"/>
        <v>448.66898432518911</v>
      </c>
      <c r="AN297" s="11">
        <f t="shared" si="166"/>
        <v>473.78561416791956</v>
      </c>
      <c r="AO297" s="11">
        <f t="shared" si="166"/>
        <v>498.90224401065007</v>
      </c>
      <c r="AP297" s="11">
        <f t="shared" si="166"/>
        <v>812.74475113895267</v>
      </c>
      <c r="AQ297" s="11">
        <f t="shared" si="166"/>
        <v>1127.4858364663073</v>
      </c>
      <c r="AR297" s="11">
        <f t="shared" si="166"/>
        <v>1442.2269217936619</v>
      </c>
      <c r="AS297" s="11">
        <f t="shared" si="166"/>
        <v>1756.9680071210162</v>
      </c>
      <c r="AT297" s="11">
        <f t="shared" si="166"/>
        <v>2071.7090924483709</v>
      </c>
      <c r="AU297" s="11">
        <f t="shared" si="166"/>
        <v>2386.4501777757255</v>
      </c>
      <c r="AV297" s="11">
        <f t="shared" si="166"/>
        <v>2701.1912631030805</v>
      </c>
      <c r="AW297" s="11">
        <f t="shared" si="166"/>
        <v>3015.932348430435</v>
      </c>
      <c r="AX297" s="11">
        <f t="shared" si="166"/>
        <v>3330.6734337577891</v>
      </c>
      <c r="AY297" s="11">
        <f t="shared" si="166"/>
        <v>3652.3785001277975</v>
      </c>
      <c r="AZ297" s="11">
        <f t="shared" si="166"/>
        <v>4522.1716300384005</v>
      </c>
      <c r="BA297" s="11">
        <f t="shared" si="166"/>
        <v>5398.9287409916578</v>
      </c>
      <c r="BB297" s="11">
        <f t="shared" si="166"/>
        <v>6275.6858519449152</v>
      </c>
      <c r="BC297" s="11">
        <f t="shared" si="166"/>
        <v>7152.4429628981707</v>
      </c>
      <c r="BD297" s="11">
        <f t="shared" si="166"/>
        <v>8029.200073851428</v>
      </c>
      <c r="BE297" s="11">
        <f t="shared" si="166"/>
        <v>8906.7059999705616</v>
      </c>
      <c r="BF297" s="11">
        <f t="shared" si="166"/>
        <v>10321.311282492587</v>
      </c>
      <c r="BG297" s="11">
        <f t="shared" si="166"/>
        <v>13247.670004769478</v>
      </c>
      <c r="BH297" s="11">
        <f t="shared" si="166"/>
        <v>15507.279530253776</v>
      </c>
      <c r="BI297" s="19">
        <f>+BI274+BI275+BI277++BI279</f>
        <v>16068.940218495001</v>
      </c>
      <c r="BJ297" s="11">
        <f t="shared" si="166"/>
        <v>16101.110478148335</v>
      </c>
      <c r="BK297" s="11">
        <f t="shared" si="166"/>
        <v>16201.624216722814</v>
      </c>
      <c r="BL297" s="11">
        <f t="shared" si="166"/>
        <v>16239.702250586543</v>
      </c>
      <c r="BM297" s="11">
        <f t="shared" si="166"/>
        <v>16259.78670017474</v>
      </c>
      <c r="BN297" s="11">
        <f t="shared" si="166"/>
        <v>16316.5940764601</v>
      </c>
      <c r="BO297" s="11">
        <f t="shared" si="166"/>
        <v>16210.226548794089</v>
      </c>
      <c r="BP297" s="11">
        <f t="shared" si="166"/>
        <v>16090.576654551449</v>
      </c>
      <c r="BQ297" s="11">
        <f t="shared" ref="BQ297:BU297" si="167">+BQ274+BQ275+BQ277++BQ279</f>
        <v>16056.586448939481</v>
      </c>
      <c r="BR297" s="11">
        <f t="shared" si="167"/>
        <v>15849.934405102886</v>
      </c>
      <c r="BS297" s="11">
        <f t="shared" si="167"/>
        <v>15788.414709077309</v>
      </c>
      <c r="BT297" s="11">
        <f t="shared" si="167"/>
        <v>15789.709222750222</v>
      </c>
      <c r="BU297" s="11">
        <f t="shared" si="167"/>
        <v>15646.422804699034</v>
      </c>
      <c r="BV297" s="11">
        <f t="shared" ref="BV297:CC297" si="168">+BV274+BV275+BV277++BV279</f>
        <v>15583.673368579759</v>
      </c>
      <c r="BW297" s="11">
        <f t="shared" si="168"/>
        <v>15523.195750457609</v>
      </c>
      <c r="BX297" s="11">
        <f t="shared" si="168"/>
        <v>15483.300410976071</v>
      </c>
      <c r="BY297" s="11">
        <f t="shared" si="168"/>
        <v>15397.746855591855</v>
      </c>
      <c r="BZ297" s="11">
        <f t="shared" si="168"/>
        <v>15319.709072000789</v>
      </c>
      <c r="CA297" s="11">
        <f t="shared" si="168"/>
        <v>15269.217022857199</v>
      </c>
      <c r="CB297" s="11">
        <f t="shared" si="168"/>
        <v>15202.644214807131</v>
      </c>
      <c r="CC297" s="11">
        <f t="shared" si="168"/>
        <v>15133.664325161782</v>
      </c>
      <c r="CD297" s="11"/>
    </row>
    <row r="298" spans="1:93" x14ac:dyDescent="0.2">
      <c r="C298" s="22" t="s">
        <v>426</v>
      </c>
      <c r="D298" s="11">
        <f>SUM(D280:D286)+D276+D278</f>
        <v>0</v>
      </c>
      <c r="E298" s="11">
        <f t="shared" ref="E298:BP298" si="169">SUM(E280:E286)+E276+E278</f>
        <v>0</v>
      </c>
      <c r="F298" s="11">
        <f t="shared" si="169"/>
        <v>0</v>
      </c>
      <c r="G298" s="11">
        <f t="shared" si="169"/>
        <v>1.4489276798153243</v>
      </c>
      <c r="H298" s="11">
        <f t="shared" si="169"/>
        <v>4.5348278667633197</v>
      </c>
      <c r="I298" s="11">
        <f t="shared" si="169"/>
        <v>26.4727943293008</v>
      </c>
      <c r="J298" s="11">
        <f t="shared" si="169"/>
        <v>322.29567874253519</v>
      </c>
      <c r="K298" s="11">
        <f t="shared" si="169"/>
        <v>481.05892081998235</v>
      </c>
      <c r="L298" s="11">
        <f t="shared" si="169"/>
        <v>707.72130407180168</v>
      </c>
      <c r="M298" s="11">
        <f t="shared" si="169"/>
        <v>1126.1816499876827</v>
      </c>
      <c r="N298" s="11">
        <f t="shared" si="169"/>
        <v>2160.7552482651076</v>
      </c>
      <c r="O298" s="11">
        <f t="shared" si="169"/>
        <v>2181.2675975817401</v>
      </c>
      <c r="P298" s="11">
        <f t="shared" si="169"/>
        <v>2183.703258113886</v>
      </c>
      <c r="Q298" s="11">
        <f t="shared" si="169"/>
        <v>2178.7534186199623</v>
      </c>
      <c r="R298" s="11">
        <f t="shared" si="169"/>
        <v>2154.7567485120912</v>
      </c>
      <c r="S298" s="11">
        <f t="shared" si="169"/>
        <v>2134.7117771013363</v>
      </c>
      <c r="T298" s="11">
        <f t="shared" si="169"/>
        <v>2115.574162595467</v>
      </c>
      <c r="U298" s="11">
        <f t="shared" si="169"/>
        <v>2176.5444858971673</v>
      </c>
      <c r="V298" s="11">
        <f t="shared" si="169"/>
        <v>2230.1123787681413</v>
      </c>
      <c r="W298" s="11">
        <f t="shared" si="169"/>
        <v>2410.3923039414085</v>
      </c>
      <c r="X298" s="11">
        <f t="shared" si="169"/>
        <v>2414.2133117415451</v>
      </c>
      <c r="Y298" s="11">
        <f t="shared" si="169"/>
        <v>2383.8795793687104</v>
      </c>
      <c r="Z298" s="11">
        <f t="shared" si="169"/>
        <v>2362.035968895922</v>
      </c>
      <c r="AA298" s="11">
        <f t="shared" si="169"/>
        <v>2321.8858005197053</v>
      </c>
      <c r="AB298" s="11">
        <f t="shared" si="169"/>
        <v>2368.691289406685</v>
      </c>
      <c r="AC298" s="11">
        <f t="shared" si="169"/>
        <v>2762.4058897774844</v>
      </c>
      <c r="AD298" s="11">
        <f t="shared" si="169"/>
        <v>2984.1279106345723</v>
      </c>
      <c r="AE298" s="11">
        <f t="shared" si="169"/>
        <v>3236.258452281877</v>
      </c>
      <c r="AF298" s="11">
        <f t="shared" si="169"/>
        <v>3693.4897511266618</v>
      </c>
      <c r="AG298" s="11">
        <f t="shared" si="169"/>
        <v>4136.5161157246384</v>
      </c>
      <c r="AH298" s="11">
        <f t="shared" si="169"/>
        <v>4579.5424803226142</v>
      </c>
      <c r="AI298" s="11">
        <f t="shared" si="169"/>
        <v>5022.5688449205918</v>
      </c>
      <c r="AJ298" s="11">
        <f t="shared" si="169"/>
        <v>5465.5952095185676</v>
      </c>
      <c r="AK298" s="11">
        <f t="shared" si="169"/>
        <v>5908.6215741165443</v>
      </c>
      <c r="AL298" s="11">
        <f t="shared" si="169"/>
        <v>6351.6479387145218</v>
      </c>
      <c r="AM298" s="11">
        <f t="shared" si="169"/>
        <v>6794.6743033124985</v>
      </c>
      <c r="AN298" s="11">
        <f t="shared" si="169"/>
        <v>7237.7006679104734</v>
      </c>
      <c r="AO298" s="11">
        <f t="shared" si="169"/>
        <v>7680.7270325084501</v>
      </c>
      <c r="AP298" s="11">
        <f t="shared" si="169"/>
        <v>10527.410012793196</v>
      </c>
      <c r="AQ298" s="11">
        <f t="shared" si="169"/>
        <v>13374.092993077942</v>
      </c>
      <c r="AR298" s="11">
        <f t="shared" si="169"/>
        <v>16220.775973362692</v>
      </c>
      <c r="AS298" s="11">
        <f t="shared" si="169"/>
        <v>19067.458953647438</v>
      </c>
      <c r="AT298" s="11">
        <f t="shared" si="169"/>
        <v>21914.141933932187</v>
      </c>
      <c r="AU298" s="11">
        <f t="shared" si="169"/>
        <v>24760.82491421693</v>
      </c>
      <c r="AV298" s="11">
        <f t="shared" si="169"/>
        <v>27607.507894501679</v>
      </c>
      <c r="AW298" s="11">
        <f t="shared" si="169"/>
        <v>30454.190874786422</v>
      </c>
      <c r="AX298" s="11">
        <f t="shared" si="169"/>
        <v>33300.873855071171</v>
      </c>
      <c r="AY298" s="11">
        <f t="shared" si="169"/>
        <v>36147.556835355921</v>
      </c>
      <c r="AZ298" s="11">
        <f t="shared" si="169"/>
        <v>43490.930527422868</v>
      </c>
      <c r="BA298" s="11">
        <f t="shared" si="169"/>
        <v>50834.304219489815</v>
      </c>
      <c r="BB298" s="11">
        <f t="shared" si="169"/>
        <v>58177.677911556762</v>
      </c>
      <c r="BC298" s="11">
        <f t="shared" si="169"/>
        <v>65521.051603623695</v>
      </c>
      <c r="BD298" s="11">
        <f t="shared" si="169"/>
        <v>72864.425295690642</v>
      </c>
      <c r="BE298" s="11">
        <f t="shared" si="169"/>
        <v>96205.094455998274</v>
      </c>
      <c r="BF298" s="11">
        <f t="shared" si="169"/>
        <v>108315.09138979074</v>
      </c>
      <c r="BG298" s="11">
        <f t="shared" si="169"/>
        <v>127883.30430093582</v>
      </c>
      <c r="BH298" s="11">
        <f t="shared" si="169"/>
        <v>149499.38732303694</v>
      </c>
      <c r="BI298" s="19">
        <f t="shared" si="169"/>
        <v>171898.20700026606</v>
      </c>
      <c r="BJ298" s="11">
        <f t="shared" si="169"/>
        <v>175709.7508860582</v>
      </c>
      <c r="BK298" s="11">
        <f t="shared" si="169"/>
        <v>178767.34562906629</v>
      </c>
      <c r="BL298" s="11">
        <f t="shared" si="169"/>
        <v>183708.95549085602</v>
      </c>
      <c r="BM298" s="11">
        <f t="shared" si="169"/>
        <v>186324.06186794548</v>
      </c>
      <c r="BN298" s="11">
        <f t="shared" si="169"/>
        <v>188330.02934181169</v>
      </c>
      <c r="BO298" s="11">
        <f t="shared" si="169"/>
        <v>190007.63734478003</v>
      </c>
      <c r="BP298" s="11">
        <f t="shared" si="169"/>
        <v>191589.13271685076</v>
      </c>
      <c r="BQ298" s="11">
        <f t="shared" ref="BQ298:BU298" si="170">SUM(BQ280:BQ286)+BQ276+BQ278</f>
        <v>192799.03026336999</v>
      </c>
      <c r="BR298" s="11">
        <f t="shared" si="170"/>
        <v>193881.81170691273</v>
      </c>
      <c r="BS298" s="11">
        <f t="shared" si="170"/>
        <v>195880.72782350075</v>
      </c>
      <c r="BT298" s="11">
        <f t="shared" si="170"/>
        <v>196100.42164691899</v>
      </c>
      <c r="BU298" s="11">
        <f t="shared" si="170"/>
        <v>197868.87576942673</v>
      </c>
      <c r="BV298" s="11">
        <f t="shared" ref="BV298:CC298" si="171">SUM(BV280:BV286)+BV276+BV278</f>
        <v>199077.27593585369</v>
      </c>
      <c r="BW298" s="11">
        <f t="shared" si="171"/>
        <v>200336.38615104556</v>
      </c>
      <c r="BX298" s="11">
        <f t="shared" si="171"/>
        <v>201556.44664834649</v>
      </c>
      <c r="BY298" s="11">
        <f t="shared" si="171"/>
        <v>202699.51110948555</v>
      </c>
      <c r="BZ298" s="11">
        <f t="shared" si="171"/>
        <v>204138.21322665765</v>
      </c>
      <c r="CA298" s="11">
        <f t="shared" si="171"/>
        <v>205289.46347057106</v>
      </c>
      <c r="CB298" s="11">
        <f t="shared" si="171"/>
        <v>206543.83109314952</v>
      </c>
      <c r="CC298" s="11">
        <f t="shared" si="171"/>
        <v>207794.80634597919</v>
      </c>
      <c r="CD298" s="11"/>
    </row>
    <row r="299" spans="1:93" x14ac:dyDescent="0.2">
      <c r="C299" s="22"/>
      <c r="D299" s="11"/>
      <c r="E299" s="11"/>
      <c r="F299" s="11"/>
      <c r="G299" s="11"/>
      <c r="H299" s="11"/>
      <c r="I299" s="11"/>
      <c r="J299" s="11"/>
      <c r="K299" s="11"/>
      <c r="L299" s="11"/>
      <c r="M299" s="11"/>
      <c r="N299" s="11"/>
      <c r="O299" s="11"/>
      <c r="P299" s="11"/>
      <c r="Q299" s="11"/>
      <c r="R299" s="11"/>
      <c r="S299" s="11"/>
      <c r="T299" s="11"/>
      <c r="U299" s="11"/>
      <c r="V299" s="11"/>
      <c r="W299" s="11"/>
      <c r="X299" s="11"/>
      <c r="Y299" s="11"/>
      <c r="Z299" s="11"/>
      <c r="AA299" s="11"/>
      <c r="AB299" s="11"/>
      <c r="AC299" s="11"/>
      <c r="AD299" s="11"/>
      <c r="AE299" s="11"/>
      <c r="AF299" s="11"/>
      <c r="AG299" s="11"/>
      <c r="AH299" s="11"/>
      <c r="AI299" s="11"/>
      <c r="AJ299" s="11"/>
      <c r="AK299" s="11"/>
      <c r="AL299" s="11"/>
      <c r="AM299" s="11"/>
      <c r="AN299" s="11"/>
      <c r="AO299" s="11"/>
      <c r="AP299" s="11"/>
      <c r="AQ299" s="11"/>
      <c r="AR299" s="11"/>
      <c r="AS299" s="11"/>
      <c r="AT299" s="11"/>
      <c r="AU299" s="11"/>
      <c r="AV299" s="11"/>
      <c r="AW299" s="11"/>
      <c r="AX299" s="11"/>
      <c r="AY299" s="11"/>
      <c r="AZ299" s="11"/>
      <c r="BA299" s="11"/>
      <c r="BB299" s="11"/>
      <c r="BC299" s="11"/>
      <c r="BD299" s="11"/>
      <c r="BE299" s="11"/>
      <c r="BF299" s="11"/>
      <c r="BG299" s="11"/>
      <c r="BH299" s="11"/>
      <c r="BI299" s="11"/>
      <c r="BJ299" s="11"/>
      <c r="BK299" s="11"/>
      <c r="BL299" s="11"/>
      <c r="BM299" s="11"/>
      <c r="BN299" s="11"/>
      <c r="BO299" s="11"/>
      <c r="BP299" s="11"/>
      <c r="BQ299" s="11"/>
      <c r="BR299" s="11"/>
      <c r="BS299" s="11"/>
      <c r="BT299" s="11"/>
      <c r="BU299" s="11"/>
      <c r="BV299" s="11"/>
      <c r="BW299" s="11"/>
      <c r="BX299" s="11"/>
      <c r="BY299" s="11"/>
      <c r="BZ299" s="11"/>
      <c r="CA299" s="11"/>
      <c r="CB299" s="11"/>
      <c r="CC299" s="11"/>
      <c r="CD299" s="11"/>
    </row>
    <row r="300" spans="1:93" x14ac:dyDescent="0.2">
      <c r="C300" s="22"/>
      <c r="D300" s="11"/>
      <c r="E300" s="11"/>
      <c r="F300" s="11"/>
      <c r="G300" s="11"/>
      <c r="H300" s="11"/>
      <c r="I300" s="11"/>
      <c r="J300" s="11"/>
      <c r="K300" s="11"/>
      <c r="L300" s="11"/>
      <c r="M300" s="11"/>
      <c r="N300" s="11"/>
      <c r="O300" s="11"/>
      <c r="P300" s="11"/>
      <c r="Q300" s="11"/>
      <c r="R300" s="11"/>
      <c r="S300" s="11"/>
      <c r="T300" s="11"/>
      <c r="U300" s="11"/>
      <c r="V300" s="11"/>
      <c r="W300" s="11"/>
      <c r="X300" s="11"/>
      <c r="Y300" s="11"/>
      <c r="Z300" s="11"/>
      <c r="AA300" s="11"/>
      <c r="AB300" s="11"/>
      <c r="AC300" s="11"/>
      <c r="AD300" s="11"/>
      <c r="AE300" s="11"/>
      <c r="AF300" s="11"/>
      <c r="AG300" s="11"/>
      <c r="AH300" s="11"/>
      <c r="AI300" s="11"/>
      <c r="AJ300" s="11"/>
      <c r="AK300" s="11"/>
      <c r="AL300" s="11"/>
      <c r="AM300" s="11"/>
      <c r="AN300" s="11"/>
      <c r="AO300" s="11"/>
      <c r="AP300" s="11"/>
      <c r="AQ300" s="11"/>
      <c r="AR300" s="11"/>
      <c r="AS300" s="11"/>
      <c r="AT300" s="11"/>
      <c r="AU300" s="11"/>
      <c r="AV300" s="11"/>
      <c r="AW300" s="11"/>
      <c r="AX300" s="11"/>
      <c r="AY300" s="11"/>
      <c r="AZ300" s="11"/>
      <c r="BA300" s="11"/>
      <c r="BB300" s="11"/>
      <c r="BC300" s="11"/>
      <c r="BD300" s="11"/>
      <c r="BE300" s="11"/>
      <c r="BF300" s="11"/>
      <c r="BG300" s="11"/>
      <c r="BH300" s="11"/>
      <c r="BI300" s="11"/>
      <c r="BJ300" s="11"/>
      <c r="BK300" s="11"/>
      <c r="BL300" s="11"/>
      <c r="BM300" s="11"/>
      <c r="BN300" s="11"/>
      <c r="BO300" s="11"/>
      <c r="BP300" s="11"/>
      <c r="BQ300" s="11"/>
      <c r="BR300" s="11"/>
      <c r="BS300" s="11"/>
      <c r="BT300" s="11"/>
      <c r="BU300" s="11"/>
      <c r="BV300" s="11"/>
      <c r="BW300" s="11"/>
      <c r="BX300" s="11"/>
      <c r="BY300" s="11"/>
      <c r="BZ300" s="11"/>
      <c r="CA300" s="11"/>
      <c r="CB300" s="11"/>
      <c r="CC300" s="11"/>
      <c r="CD300" s="11"/>
    </row>
    <row r="301" spans="1:93" x14ac:dyDescent="0.2">
      <c r="CG301" s="6" t="s">
        <v>277</v>
      </c>
    </row>
    <row r="302" spans="1:93" x14ac:dyDescent="0.2">
      <c r="A302" s="21" t="s">
        <v>428</v>
      </c>
      <c r="D302" s="10">
        <v>-10000</v>
      </c>
      <c r="E302" s="10">
        <v>-9000</v>
      </c>
      <c r="F302" s="10">
        <v>-8000</v>
      </c>
      <c r="G302" s="10">
        <v>-7000</v>
      </c>
      <c r="H302" s="10">
        <v>-6000</v>
      </c>
      <c r="I302" s="10">
        <v>-5000</v>
      </c>
      <c r="J302" s="10">
        <v>-4000</v>
      </c>
      <c r="K302" s="10">
        <v>-3000</v>
      </c>
      <c r="L302" s="10">
        <v>-2000</v>
      </c>
      <c r="M302" s="10">
        <v>-1000</v>
      </c>
      <c r="N302" s="10">
        <v>0</v>
      </c>
      <c r="O302" s="10">
        <v>100</v>
      </c>
      <c r="P302" s="10">
        <v>200</v>
      </c>
      <c r="Q302" s="10">
        <v>300</v>
      </c>
      <c r="R302" s="10">
        <v>400</v>
      </c>
      <c r="S302" s="10">
        <v>500</v>
      </c>
      <c r="T302" s="10">
        <v>600</v>
      </c>
      <c r="U302" s="10">
        <v>700</v>
      </c>
      <c r="V302" s="10">
        <v>800</v>
      </c>
      <c r="W302" s="10">
        <v>900</v>
      </c>
      <c r="X302" s="10">
        <v>1000</v>
      </c>
      <c r="Y302" s="10">
        <v>1100</v>
      </c>
      <c r="Z302" s="10">
        <v>1200</v>
      </c>
      <c r="AA302" s="10">
        <v>1300</v>
      </c>
      <c r="AB302" s="10">
        <v>1400</v>
      </c>
      <c r="AC302" s="10">
        <v>1500</v>
      </c>
      <c r="AD302" s="10">
        <v>1600</v>
      </c>
      <c r="AE302" s="9">
        <v>1700</v>
      </c>
      <c r="AF302" s="9">
        <v>1710</v>
      </c>
      <c r="AG302" s="9">
        <v>1720</v>
      </c>
      <c r="AH302" s="9">
        <v>1730</v>
      </c>
      <c r="AI302" s="9">
        <v>1740</v>
      </c>
      <c r="AJ302" s="9">
        <v>1750</v>
      </c>
      <c r="AK302" s="9">
        <v>1760</v>
      </c>
      <c r="AL302" s="9">
        <v>1770</v>
      </c>
      <c r="AM302" s="9">
        <v>1780</v>
      </c>
      <c r="AN302" s="9">
        <v>1790</v>
      </c>
      <c r="AO302" s="9">
        <v>1800</v>
      </c>
      <c r="AP302" s="9">
        <v>1810</v>
      </c>
      <c r="AQ302" s="9">
        <v>1820</v>
      </c>
      <c r="AR302" s="9">
        <v>1830</v>
      </c>
      <c r="AS302" s="9">
        <v>1840</v>
      </c>
      <c r="AT302" s="9">
        <v>1850</v>
      </c>
      <c r="AU302" s="9">
        <v>1860</v>
      </c>
      <c r="AV302" s="9">
        <v>1870</v>
      </c>
      <c r="AW302" s="9">
        <v>1880</v>
      </c>
      <c r="AX302" s="9">
        <v>1890</v>
      </c>
      <c r="AY302" s="9">
        <v>1900</v>
      </c>
      <c r="AZ302" s="9">
        <v>1910</v>
      </c>
      <c r="BA302" s="9">
        <v>1920</v>
      </c>
      <c r="BB302" s="9">
        <v>1930</v>
      </c>
      <c r="BC302" s="9">
        <v>1940</v>
      </c>
      <c r="BD302" s="9">
        <v>1950</v>
      </c>
      <c r="BE302" s="16">
        <v>1960</v>
      </c>
      <c r="BF302" s="16">
        <v>1970</v>
      </c>
      <c r="BG302" s="16">
        <v>1980</v>
      </c>
      <c r="BH302" s="16">
        <v>1990</v>
      </c>
      <c r="BI302" s="16">
        <v>2000</v>
      </c>
      <c r="BJ302" s="16">
        <v>2001</v>
      </c>
      <c r="BK302" s="16">
        <v>2002</v>
      </c>
      <c r="BL302" s="16">
        <v>2003</v>
      </c>
      <c r="BM302" s="16">
        <v>2004</v>
      </c>
      <c r="BN302" s="16">
        <v>2005</v>
      </c>
      <c r="BO302" s="16">
        <v>2006</v>
      </c>
      <c r="BP302" s="16">
        <v>2007</v>
      </c>
      <c r="BQ302" s="16">
        <v>2008</v>
      </c>
      <c r="BR302" s="16">
        <v>2009</v>
      </c>
      <c r="BS302" s="16">
        <v>2010</v>
      </c>
      <c r="BT302" s="16">
        <v>2011</v>
      </c>
      <c r="BU302" s="16">
        <v>2012</v>
      </c>
      <c r="BV302" s="16">
        <v>2013</v>
      </c>
      <c r="BW302" s="16">
        <v>2014</v>
      </c>
      <c r="BX302" s="16">
        <v>2015</v>
      </c>
      <c r="BY302" s="16">
        <v>2016</v>
      </c>
      <c r="BZ302" s="16">
        <v>2017</v>
      </c>
      <c r="CA302" s="16">
        <v>2018</v>
      </c>
      <c r="CB302" s="16">
        <v>2019</v>
      </c>
      <c r="CC302" s="16">
        <v>2020</v>
      </c>
      <c r="CD302" s="16"/>
      <c r="CG302" s="36" t="s">
        <v>278</v>
      </c>
      <c r="CH302" s="36" t="s">
        <v>279</v>
      </c>
      <c r="CI302" s="36" t="s">
        <v>280</v>
      </c>
      <c r="CJ302" s="37" t="s">
        <v>281</v>
      </c>
      <c r="CK302" s="37"/>
      <c r="CL302" s="40" t="s">
        <v>283</v>
      </c>
      <c r="CM302" s="37" t="s">
        <v>282</v>
      </c>
      <c r="CO302" s="37" t="s">
        <v>284</v>
      </c>
    </row>
    <row r="303" spans="1:93" x14ac:dyDescent="0.2">
      <c r="B303" s="8">
        <v>1</v>
      </c>
      <c r="C303" s="8" t="s">
        <v>0</v>
      </c>
      <c r="D303" s="20">
        <f>+D264/1000</f>
        <v>0</v>
      </c>
      <c r="E303" s="20">
        <f t="shared" ref="E303:BI303" si="172">+E264/1000</f>
        <v>0</v>
      </c>
      <c r="F303" s="20">
        <f t="shared" si="172"/>
        <v>0</v>
      </c>
      <c r="G303" s="20">
        <f t="shared" si="172"/>
        <v>0</v>
      </c>
      <c r="H303" s="20">
        <f t="shared" si="172"/>
        <v>0</v>
      </c>
      <c r="I303" s="20">
        <f t="shared" si="172"/>
        <v>0</v>
      </c>
      <c r="J303" s="20">
        <f t="shared" si="172"/>
        <v>0</v>
      </c>
      <c r="K303" s="20">
        <f t="shared" si="172"/>
        <v>0</v>
      </c>
      <c r="L303" s="20">
        <f t="shared" si="172"/>
        <v>0</v>
      </c>
      <c r="M303" s="20">
        <f t="shared" si="172"/>
        <v>0</v>
      </c>
      <c r="N303" s="20">
        <f t="shared" si="172"/>
        <v>0</v>
      </c>
      <c r="O303" s="20">
        <f t="shared" si="172"/>
        <v>0</v>
      </c>
      <c r="P303" s="20">
        <f t="shared" si="172"/>
        <v>0</v>
      </c>
      <c r="Q303" s="20">
        <f t="shared" si="172"/>
        <v>0</v>
      </c>
      <c r="R303" s="20">
        <f t="shared" si="172"/>
        <v>0</v>
      </c>
      <c r="S303" s="20">
        <f t="shared" si="172"/>
        <v>0</v>
      </c>
      <c r="T303" s="20">
        <f t="shared" si="172"/>
        <v>0</v>
      </c>
      <c r="U303" s="20">
        <f t="shared" si="172"/>
        <v>0</v>
      </c>
      <c r="V303" s="20">
        <f t="shared" si="172"/>
        <v>0</v>
      </c>
      <c r="W303" s="20">
        <f t="shared" si="172"/>
        <v>0</v>
      </c>
      <c r="X303" s="20">
        <f t="shared" si="172"/>
        <v>0</v>
      </c>
      <c r="Y303" s="20">
        <f t="shared" si="172"/>
        <v>0</v>
      </c>
      <c r="Z303" s="20">
        <f t="shared" si="172"/>
        <v>0</v>
      </c>
      <c r="AA303" s="20">
        <f t="shared" si="172"/>
        <v>0</v>
      </c>
      <c r="AB303" s="20">
        <f t="shared" si="172"/>
        <v>0</v>
      </c>
      <c r="AC303" s="20">
        <f t="shared" si="172"/>
        <v>0</v>
      </c>
      <c r="AD303" s="20">
        <f t="shared" si="172"/>
        <v>0</v>
      </c>
      <c r="AE303" s="17">
        <f t="shared" si="172"/>
        <v>0</v>
      </c>
      <c r="AF303" s="20">
        <f t="shared" si="172"/>
        <v>0</v>
      </c>
      <c r="AG303" s="20">
        <f t="shared" si="172"/>
        <v>0</v>
      </c>
      <c r="AH303" s="20">
        <f t="shared" si="172"/>
        <v>0</v>
      </c>
      <c r="AI303" s="20">
        <f t="shared" si="172"/>
        <v>0</v>
      </c>
      <c r="AJ303" s="20">
        <f t="shared" si="172"/>
        <v>0</v>
      </c>
      <c r="AK303" s="20">
        <f t="shared" si="172"/>
        <v>0</v>
      </c>
      <c r="AL303" s="20">
        <f t="shared" si="172"/>
        <v>0</v>
      </c>
      <c r="AM303" s="20">
        <f t="shared" si="172"/>
        <v>0</v>
      </c>
      <c r="AN303" s="20">
        <f t="shared" si="172"/>
        <v>0</v>
      </c>
      <c r="AO303" s="20">
        <f t="shared" si="172"/>
        <v>0</v>
      </c>
      <c r="AP303" s="20">
        <f t="shared" si="172"/>
        <v>3.2400000000000003E-3</v>
      </c>
      <c r="AQ303" s="20">
        <f t="shared" si="172"/>
        <v>6.4800000000000005E-3</v>
      </c>
      <c r="AR303" s="20">
        <f t="shared" si="172"/>
        <v>9.7200000000000012E-3</v>
      </c>
      <c r="AS303" s="20">
        <f t="shared" si="172"/>
        <v>1.2960000000000001E-2</v>
      </c>
      <c r="AT303" s="20">
        <f t="shared" si="172"/>
        <v>1.6199999999999999E-2</v>
      </c>
      <c r="AU303" s="20">
        <f t="shared" si="172"/>
        <v>1.9440000000000002E-2</v>
      </c>
      <c r="AV303" s="20">
        <f t="shared" si="172"/>
        <v>2.2679999999999999E-2</v>
      </c>
      <c r="AW303" s="20">
        <f t="shared" si="172"/>
        <v>2.5920000000000002E-2</v>
      </c>
      <c r="AX303" s="20">
        <f t="shared" si="172"/>
        <v>2.9159999999999998E-2</v>
      </c>
      <c r="AY303" s="20">
        <f t="shared" si="172"/>
        <v>3.2399999999999998E-2</v>
      </c>
      <c r="AZ303" s="20">
        <f t="shared" si="172"/>
        <v>6.7493175851941228E-2</v>
      </c>
      <c r="BA303" s="20">
        <f t="shared" si="172"/>
        <v>0.10258635170388246</v>
      </c>
      <c r="BB303" s="20">
        <f t="shared" si="172"/>
        <v>0.13767952755582369</v>
      </c>
      <c r="BC303" s="20">
        <f t="shared" si="172"/>
        <v>0.1727727034077649</v>
      </c>
      <c r="BD303" s="20">
        <f t="shared" si="172"/>
        <v>0.20786587925970612</v>
      </c>
      <c r="BE303" s="20">
        <f t="shared" si="172"/>
        <v>0.24295905511164737</v>
      </c>
      <c r="BF303" s="20">
        <f t="shared" si="172"/>
        <v>0.29224503486286729</v>
      </c>
      <c r="BG303" s="20">
        <f t="shared" si="172"/>
        <v>0.41372456241869093</v>
      </c>
      <c r="BH303" s="20">
        <f t="shared" si="172"/>
        <v>0.49841314734332232</v>
      </c>
      <c r="BI303" s="20">
        <f t="shared" si="172"/>
        <v>0.54422828345009011</v>
      </c>
      <c r="BJ303" s="20">
        <f t="shared" ref="BJ303:BT303" si="173">+BJ264/1000</f>
        <v>0.55255830819677509</v>
      </c>
      <c r="BK303" s="20">
        <f t="shared" si="173"/>
        <v>0.56088833294346019</v>
      </c>
      <c r="BL303" s="20">
        <f t="shared" si="173"/>
        <v>0.56991252641903567</v>
      </c>
      <c r="BM303" s="20">
        <f t="shared" si="173"/>
        <v>0.57824255116572065</v>
      </c>
      <c r="BN303" s="20">
        <f t="shared" si="173"/>
        <v>0.58657257591240575</v>
      </c>
      <c r="BO303" s="20">
        <f t="shared" si="173"/>
        <v>0.59004341955685791</v>
      </c>
      <c r="BP303" s="20">
        <f t="shared" si="173"/>
        <v>0.59351426320130996</v>
      </c>
      <c r="BQ303" s="20">
        <f t="shared" si="173"/>
        <v>0.59351426320130996</v>
      </c>
      <c r="BR303" s="20">
        <f t="shared" si="173"/>
        <v>0.59351426320130996</v>
      </c>
      <c r="BS303" s="20">
        <f t="shared" si="173"/>
        <v>0.59351426320130996</v>
      </c>
      <c r="BT303" s="20">
        <f t="shared" si="173"/>
        <v>0.59351426320130996</v>
      </c>
      <c r="BU303" s="94">
        <f t="shared" ref="BU303:CC303" si="174">+BU264/1000</f>
        <v>0.59467121108279397</v>
      </c>
      <c r="BV303" s="94">
        <f t="shared" si="174"/>
        <v>0.59428556178896597</v>
      </c>
      <c r="BW303" s="94">
        <f t="shared" si="174"/>
        <v>0.59456837127110662</v>
      </c>
      <c r="BX303" s="94">
        <f t="shared" si="174"/>
        <v>0.59488546069047621</v>
      </c>
      <c r="BY303" s="94">
        <f t="shared" si="174"/>
        <v>0.59520312144213305</v>
      </c>
      <c r="BZ303" s="94">
        <f t="shared" si="174"/>
        <v>0.59545831653039449</v>
      </c>
      <c r="CA303" s="94">
        <f t="shared" si="174"/>
        <v>0.59554587002933235</v>
      </c>
      <c r="CB303" s="94">
        <f t="shared" si="174"/>
        <v>0.59592002073187</v>
      </c>
      <c r="CC303" s="94">
        <f t="shared" si="174"/>
        <v>0.59616299382341686</v>
      </c>
      <c r="CD303" s="20"/>
      <c r="CG303" s="38" t="e">
        <f>+((AE303/N303)^(1/(AE$302-N$302))-1)</f>
        <v>#DIV/0!</v>
      </c>
      <c r="CH303" s="38" t="e">
        <f>+((AO303/AE303)^(1/(AO$302-AE$302))-1)</f>
        <v>#DIV/0!</v>
      </c>
      <c r="CI303" s="38" t="e">
        <f>+((AY303/AO303)^(1/(AY$302-AO$302))-1)</f>
        <v>#DIV/0!</v>
      </c>
      <c r="CJ303" s="38">
        <f>+((BI303/AY303)^(1/(BI$302-AY$302))-1)</f>
        <v>2.8613834134155525E-2</v>
      </c>
      <c r="CL303" s="38">
        <f>+((BD303/AY303)^(1/(BD$302-AY$302))-1)</f>
        <v>3.7874314124031638E-2</v>
      </c>
      <c r="CM303" s="38">
        <f>+((BI303/BD303)^(1/(BI$302-BD$302))-1)</f>
        <v>1.9435981191192164E-2</v>
      </c>
      <c r="CO303" s="38" t="e">
        <f>+((BI303/AE303)^(1/(BI$302-AE$302))-1)</f>
        <v>#DIV/0!</v>
      </c>
    </row>
    <row r="304" spans="1:93" x14ac:dyDescent="0.2">
      <c r="B304" s="8">
        <v>2</v>
      </c>
      <c r="C304" s="8" t="s">
        <v>1</v>
      </c>
      <c r="D304" s="20">
        <f t="shared" ref="D304:BI304" si="175">+D265/1000</f>
        <v>0</v>
      </c>
      <c r="E304" s="20">
        <f t="shared" si="175"/>
        <v>0</v>
      </c>
      <c r="F304" s="20">
        <f t="shared" si="175"/>
        <v>0</v>
      </c>
      <c r="G304" s="20">
        <f t="shared" si="175"/>
        <v>0</v>
      </c>
      <c r="H304" s="20">
        <f t="shared" si="175"/>
        <v>0</v>
      </c>
      <c r="I304" s="20">
        <f t="shared" si="175"/>
        <v>0</v>
      </c>
      <c r="J304" s="20">
        <f t="shared" si="175"/>
        <v>0</v>
      </c>
      <c r="K304" s="20">
        <f t="shared" si="175"/>
        <v>0</v>
      </c>
      <c r="L304" s="20">
        <f t="shared" si="175"/>
        <v>0</v>
      </c>
      <c r="M304" s="20">
        <f t="shared" si="175"/>
        <v>0</v>
      </c>
      <c r="N304" s="20">
        <f t="shared" si="175"/>
        <v>0</v>
      </c>
      <c r="O304" s="20">
        <f t="shared" si="175"/>
        <v>0</v>
      </c>
      <c r="P304" s="20">
        <f t="shared" si="175"/>
        <v>0</v>
      </c>
      <c r="Q304" s="20">
        <f t="shared" si="175"/>
        <v>0</v>
      </c>
      <c r="R304" s="20">
        <f t="shared" si="175"/>
        <v>0</v>
      </c>
      <c r="S304" s="20">
        <f t="shared" si="175"/>
        <v>0</v>
      </c>
      <c r="T304" s="20">
        <f t="shared" si="175"/>
        <v>0</v>
      </c>
      <c r="U304" s="20">
        <f t="shared" si="175"/>
        <v>0</v>
      </c>
      <c r="V304" s="20">
        <f t="shared" si="175"/>
        <v>4.1433966724144658E-3</v>
      </c>
      <c r="W304" s="20">
        <f t="shared" si="175"/>
        <v>4.6772564081310562E-3</v>
      </c>
      <c r="X304" s="20">
        <f t="shared" si="175"/>
        <v>5.2139456250364473E-3</v>
      </c>
      <c r="Y304" s="20">
        <f t="shared" si="175"/>
        <v>5.6551398342709631E-3</v>
      </c>
      <c r="Z304" s="20">
        <f t="shared" si="175"/>
        <v>6.2980763062717082E-3</v>
      </c>
      <c r="AA304" s="20">
        <f t="shared" si="175"/>
        <v>6.8632821754206789E-3</v>
      </c>
      <c r="AB304" s="20">
        <f t="shared" si="175"/>
        <v>7.6745590044940458E-3</v>
      </c>
      <c r="AC304" s="20">
        <f t="shared" si="175"/>
        <v>8.4366898163819853E-3</v>
      </c>
      <c r="AD304" s="20">
        <f t="shared" si="175"/>
        <v>3.988988981001031E-3</v>
      </c>
      <c r="AE304" s="20">
        <f t="shared" si="175"/>
        <v>5.0570000000000007E-3</v>
      </c>
      <c r="AF304" s="20">
        <f t="shared" si="175"/>
        <v>6.2198715500000005E-3</v>
      </c>
      <c r="AG304" s="20">
        <f t="shared" si="175"/>
        <v>7.3827431000000011E-3</v>
      </c>
      <c r="AH304" s="20">
        <f t="shared" si="175"/>
        <v>8.5456146500000017E-3</v>
      </c>
      <c r="AI304" s="20">
        <f t="shared" si="175"/>
        <v>9.7084861999999997E-3</v>
      </c>
      <c r="AJ304" s="20">
        <f t="shared" si="175"/>
        <v>1.0871357750000001E-2</v>
      </c>
      <c r="AK304" s="20">
        <f t="shared" si="175"/>
        <v>1.2034229299999999E-2</v>
      </c>
      <c r="AL304" s="20">
        <f t="shared" si="175"/>
        <v>1.3197100850000001E-2</v>
      </c>
      <c r="AM304" s="20">
        <f t="shared" si="175"/>
        <v>1.43599724E-2</v>
      </c>
      <c r="AN304" s="20">
        <f t="shared" si="175"/>
        <v>1.552284395E-2</v>
      </c>
      <c r="AO304" s="20">
        <f t="shared" si="175"/>
        <v>1.66857155E-2</v>
      </c>
      <c r="AP304" s="20">
        <f t="shared" si="175"/>
        <v>0.33021082248</v>
      </c>
      <c r="AQ304" s="20">
        <f t="shared" si="175"/>
        <v>0.64373592945999991</v>
      </c>
      <c r="AR304" s="20">
        <f t="shared" si="175"/>
        <v>0.95726103644000005</v>
      </c>
      <c r="AS304" s="20">
        <f t="shared" si="175"/>
        <v>1.2707861434199998</v>
      </c>
      <c r="AT304" s="20">
        <f t="shared" si="175"/>
        <v>1.5843112504000001</v>
      </c>
      <c r="AU304" s="20">
        <f t="shared" si="175"/>
        <v>1.8978363573799999</v>
      </c>
      <c r="AV304" s="20">
        <f t="shared" si="175"/>
        <v>2.2113614643599999</v>
      </c>
      <c r="AW304" s="20">
        <f t="shared" si="175"/>
        <v>2.5248865713399997</v>
      </c>
      <c r="AX304" s="20">
        <f t="shared" si="175"/>
        <v>2.8384116783199995</v>
      </c>
      <c r="AY304" s="20">
        <f t="shared" si="175"/>
        <v>3.1519367852999998</v>
      </c>
      <c r="AZ304" s="20">
        <f t="shared" si="175"/>
        <v>5.1827492166360338</v>
      </c>
      <c r="BA304" s="20">
        <f t="shared" si="175"/>
        <v>7.2135616479720683</v>
      </c>
      <c r="BB304" s="20">
        <f t="shared" si="175"/>
        <v>9.244374079308102</v>
      </c>
      <c r="BC304" s="20">
        <f t="shared" si="175"/>
        <v>11.275186510644136</v>
      </c>
      <c r="BD304" s="20">
        <f t="shared" si="175"/>
        <v>13.305998941980171</v>
      </c>
      <c r="BE304" s="20">
        <f t="shared" si="175"/>
        <v>15.336811373316204</v>
      </c>
      <c r="BF304" s="20">
        <f t="shared" si="175"/>
        <v>17.516252989524297</v>
      </c>
      <c r="BG304" s="20">
        <f t="shared" si="175"/>
        <v>20.180014964889743</v>
      </c>
      <c r="BH304" s="20">
        <f t="shared" si="175"/>
        <v>21.689480084263494</v>
      </c>
      <c r="BI304" s="20">
        <f t="shared" si="175"/>
        <v>21.794416162080921</v>
      </c>
      <c r="BJ304" s="20">
        <f t="shared" ref="BJ304:BT304" si="176">+BJ265/1000</f>
        <v>21.766164141130076</v>
      </c>
      <c r="BK304" s="20">
        <f t="shared" si="176"/>
        <v>21.743562524369398</v>
      </c>
      <c r="BL304" s="20">
        <f t="shared" si="176"/>
        <v>21.696478513453314</v>
      </c>
      <c r="BM304" s="20">
        <f t="shared" si="176"/>
        <v>21.649120054333714</v>
      </c>
      <c r="BN304" s="20">
        <f t="shared" si="176"/>
        <v>21.602302419615171</v>
      </c>
      <c r="BO304" s="20">
        <f t="shared" si="176"/>
        <v>21.552255982502242</v>
      </c>
      <c r="BP304" s="20">
        <f t="shared" si="176"/>
        <v>21.507052748980893</v>
      </c>
      <c r="BQ304" s="20">
        <f t="shared" si="176"/>
        <v>21.503823946586508</v>
      </c>
      <c r="BR304" s="20">
        <f t="shared" si="176"/>
        <v>21.471535922642683</v>
      </c>
      <c r="BS304" s="20">
        <f t="shared" si="176"/>
        <v>21.471535922642683</v>
      </c>
      <c r="BT304" s="20">
        <f t="shared" si="176"/>
        <v>21.471535922642683</v>
      </c>
      <c r="BU304" s="94">
        <f t="shared" ref="BU304:CC304" si="177">+BU265/1000</f>
        <v>21.442046194107327</v>
      </c>
      <c r="BV304" s="94">
        <f t="shared" si="177"/>
        <v>21.4357320916472</v>
      </c>
      <c r="BW304" s="94">
        <f t="shared" si="177"/>
        <v>21.423142154014588</v>
      </c>
      <c r="BX304" s="94">
        <f t="shared" si="177"/>
        <v>21.414701028149967</v>
      </c>
      <c r="BY304" s="94">
        <f t="shared" si="177"/>
        <v>21.399548564119939</v>
      </c>
      <c r="BZ304" s="94">
        <f t="shared" si="177"/>
        <v>21.385661436301778</v>
      </c>
      <c r="CA304" s="94">
        <f t="shared" si="177"/>
        <v>21.37691369497605</v>
      </c>
      <c r="CB304" s="94">
        <f t="shared" si="177"/>
        <v>21.363781168149167</v>
      </c>
      <c r="CC304" s="94">
        <f t="shared" si="177"/>
        <v>21.351552601951877</v>
      </c>
      <c r="CD304" s="20"/>
      <c r="CG304" s="39" t="e">
        <f t="shared" ref="CG304:CG326" si="178">+((AE304/N304)^(1/(AE$302-N$302))-1)</f>
        <v>#DIV/0!</v>
      </c>
      <c r="CH304" s="38">
        <f t="shared" ref="CH304:CH326" si="179">+((AO304/AE304)^(1/(AO$302-AE$302))-1)</f>
        <v>1.2009335596193882E-2</v>
      </c>
      <c r="CI304" s="38">
        <f t="shared" ref="CI304:CI326" si="180">+((AY304/AO304)^(1/(AY$302-AO$302))-1)</f>
        <v>5.3810027185844822E-2</v>
      </c>
      <c r="CJ304" s="38">
        <f t="shared" ref="CJ304:CJ326" si="181">+((BI304/AY304)^(1/(BI$302-AY$302))-1)</f>
        <v>1.9524525162949669E-2</v>
      </c>
      <c r="CL304" s="38">
        <f t="shared" ref="CL304:CL326" si="182">+((BD304/AY304)^(1/(BD$302-AY$302))-1)</f>
        <v>2.9222803087665783E-2</v>
      </c>
      <c r="CM304" s="39">
        <f t="shared" ref="CM304:CM326" si="183">+((BI304/BD304)^(1/(BI$302-BD$302))-1)</f>
        <v>9.9176332767305642E-3</v>
      </c>
      <c r="CO304" s="38">
        <f t="shared" ref="CO304:CO326" si="184">+((BI304/AE304)^(1/(BI$302-AE$302))-1)</f>
        <v>2.8288173516403337E-2</v>
      </c>
    </row>
    <row r="305" spans="2:93" x14ac:dyDescent="0.2">
      <c r="B305" s="8">
        <v>3</v>
      </c>
      <c r="C305" s="8" t="s">
        <v>2</v>
      </c>
      <c r="D305" s="20">
        <f t="shared" ref="D305:BI305" si="185">+D266/1000</f>
        <v>0</v>
      </c>
      <c r="E305" s="20">
        <f t="shared" si="185"/>
        <v>0</v>
      </c>
      <c r="F305" s="20">
        <f t="shared" si="185"/>
        <v>0</v>
      </c>
      <c r="G305" s="20">
        <f t="shared" si="185"/>
        <v>0</v>
      </c>
      <c r="H305" s="20">
        <f t="shared" si="185"/>
        <v>0</v>
      </c>
      <c r="I305" s="20">
        <f t="shared" si="185"/>
        <v>0</v>
      </c>
      <c r="J305" s="20">
        <f t="shared" si="185"/>
        <v>0</v>
      </c>
      <c r="K305" s="20">
        <f t="shared" si="185"/>
        <v>0</v>
      </c>
      <c r="L305" s="20">
        <f t="shared" si="185"/>
        <v>0</v>
      </c>
      <c r="M305" s="20">
        <f t="shared" si="185"/>
        <v>0</v>
      </c>
      <c r="N305" s="20">
        <f t="shared" si="185"/>
        <v>5.3380648193901342E-2</v>
      </c>
      <c r="O305" s="20">
        <f t="shared" si="185"/>
        <v>5.7456750589037868E-2</v>
      </c>
      <c r="P305" s="20">
        <f t="shared" si="185"/>
        <v>6.1844162510885238E-2</v>
      </c>
      <c r="Q305" s="20">
        <f t="shared" si="185"/>
        <v>6.6566663399956566E-2</v>
      </c>
      <c r="R305" s="20">
        <f t="shared" si="185"/>
        <v>7.1649849280174968E-2</v>
      </c>
      <c r="S305" s="20">
        <f t="shared" si="185"/>
        <v>7.7121271543393682E-2</v>
      </c>
      <c r="T305" s="20">
        <f t="shared" si="185"/>
        <v>8.3010586337427181E-2</v>
      </c>
      <c r="U305" s="20">
        <f t="shared" si="185"/>
        <v>8.9349715367760582E-2</v>
      </c>
      <c r="V305" s="20">
        <f t="shared" si="185"/>
        <v>9.617301898500813E-2</v>
      </c>
      <c r="W305" s="20">
        <f t="shared" si="185"/>
        <v>0.11306462035457104</v>
      </c>
      <c r="X305" s="20">
        <f t="shared" si="185"/>
        <v>0.13060443360287538</v>
      </c>
      <c r="Y305" s="20">
        <f t="shared" si="185"/>
        <v>0.15103296713797357</v>
      </c>
      <c r="Z305" s="20">
        <f t="shared" si="185"/>
        <v>0.17223958104133538</v>
      </c>
      <c r="AA305" s="20">
        <f t="shared" si="185"/>
        <v>0.19424754017447052</v>
      </c>
      <c r="AB305" s="20">
        <f t="shared" si="185"/>
        <v>0.21708073491994617</v>
      </c>
      <c r="AC305" s="20">
        <f t="shared" si="185"/>
        <v>0.24076369702320427</v>
      </c>
      <c r="AD305" s="20">
        <f t="shared" si="185"/>
        <v>9.8267265118687983E-3</v>
      </c>
      <c r="AE305" s="20">
        <f t="shared" si="185"/>
        <v>4.0107635153355317E-2</v>
      </c>
      <c r="AF305" s="20">
        <f t="shared" si="185"/>
        <v>4.815056348651834E-2</v>
      </c>
      <c r="AG305" s="20">
        <f t="shared" si="185"/>
        <v>5.6193491819681356E-2</v>
      </c>
      <c r="AH305" s="20">
        <f t="shared" si="185"/>
        <v>6.4236420152844378E-2</v>
      </c>
      <c r="AI305" s="20">
        <f t="shared" si="185"/>
        <v>7.2279348486007394E-2</v>
      </c>
      <c r="AJ305" s="20">
        <f t="shared" si="185"/>
        <v>8.032227681917041E-2</v>
      </c>
      <c r="AK305" s="20">
        <f t="shared" si="185"/>
        <v>8.8365205152333426E-2</v>
      </c>
      <c r="AL305" s="20">
        <f t="shared" si="185"/>
        <v>9.6408133485496469E-2</v>
      </c>
      <c r="AM305" s="20">
        <f t="shared" si="185"/>
        <v>0.10445106181865947</v>
      </c>
      <c r="AN305" s="20">
        <f t="shared" si="185"/>
        <v>0.1124939901518225</v>
      </c>
      <c r="AO305" s="20">
        <f t="shared" si="185"/>
        <v>0.12053691848498552</v>
      </c>
      <c r="AP305" s="20">
        <f t="shared" si="185"/>
        <v>0.18638310987369147</v>
      </c>
      <c r="AQ305" s="20">
        <f t="shared" si="185"/>
        <v>0.25222930126239745</v>
      </c>
      <c r="AR305" s="20">
        <f t="shared" si="185"/>
        <v>0.31807549265110335</v>
      </c>
      <c r="AS305" s="20">
        <f t="shared" si="185"/>
        <v>0.38392168403980936</v>
      </c>
      <c r="AT305" s="20">
        <f t="shared" si="185"/>
        <v>0.44976787542851526</v>
      </c>
      <c r="AU305" s="20">
        <f t="shared" si="185"/>
        <v>0.51561406681722122</v>
      </c>
      <c r="AV305" s="20">
        <f t="shared" si="185"/>
        <v>0.58146025820592717</v>
      </c>
      <c r="AW305" s="20">
        <f t="shared" si="185"/>
        <v>0.64730644959463313</v>
      </c>
      <c r="AX305" s="20">
        <f t="shared" si="185"/>
        <v>0.71315264098333897</v>
      </c>
      <c r="AY305" s="20">
        <f t="shared" si="185"/>
        <v>0.77899883237204504</v>
      </c>
      <c r="AZ305" s="20">
        <f t="shared" si="185"/>
        <v>1.0386651098293935</v>
      </c>
      <c r="BA305" s="20">
        <f t="shared" si="185"/>
        <v>1.2983313872867419</v>
      </c>
      <c r="BB305" s="20">
        <f t="shared" si="185"/>
        <v>1.5579976647440901</v>
      </c>
      <c r="BC305" s="20">
        <f t="shared" si="185"/>
        <v>1.8176639422014385</v>
      </c>
      <c r="BD305" s="20">
        <f t="shared" si="185"/>
        <v>2.0773302196587871</v>
      </c>
      <c r="BE305" s="20">
        <f t="shared" si="185"/>
        <v>2.3369964971161354</v>
      </c>
      <c r="BF305" s="20">
        <f t="shared" si="185"/>
        <v>2.7911528163890376</v>
      </c>
      <c r="BG305" s="20">
        <f t="shared" si="185"/>
        <v>3.8794141852127839</v>
      </c>
      <c r="BH305" s="20">
        <f t="shared" si="185"/>
        <v>4.3623934612834523</v>
      </c>
      <c r="BI305" s="20">
        <f t="shared" si="185"/>
        <v>4.9076926439438839</v>
      </c>
      <c r="BJ305" s="20">
        <f t="shared" ref="BJ305:BT305" si="186">+BJ266/1000</f>
        <v>4.9076926439438839</v>
      </c>
      <c r="BK305" s="20">
        <f t="shared" si="186"/>
        <v>4.9076926439438839</v>
      </c>
      <c r="BL305" s="20">
        <f t="shared" si="186"/>
        <v>4.9076926439438839</v>
      </c>
      <c r="BM305" s="20">
        <f t="shared" si="186"/>
        <v>4.9076926439438839</v>
      </c>
      <c r="BN305" s="20">
        <f t="shared" si="186"/>
        <v>4.9076926439438839</v>
      </c>
      <c r="BO305" s="20">
        <f t="shared" si="186"/>
        <v>4.9076926439438839</v>
      </c>
      <c r="BP305" s="20">
        <f t="shared" si="186"/>
        <v>4.9466425855624854</v>
      </c>
      <c r="BQ305" s="20">
        <f t="shared" si="186"/>
        <v>4.9855925271810886</v>
      </c>
      <c r="BR305" s="20">
        <f t="shared" si="186"/>
        <v>5.0323324571234105</v>
      </c>
      <c r="BS305" s="20">
        <f t="shared" si="186"/>
        <v>5.0479124337708514</v>
      </c>
      <c r="BT305" s="20">
        <f t="shared" si="186"/>
        <v>5.0634924104182932</v>
      </c>
      <c r="BU305" s="94">
        <f t="shared" ref="BU305:CC305" si="187">+BU266/1000</f>
        <v>5.1102323403606151</v>
      </c>
      <c r="BV305" s="94">
        <f t="shared" si="187"/>
        <v>5.1377569657710911</v>
      </c>
      <c r="BW305" s="94">
        <f t="shared" si="187"/>
        <v>5.1638967043684572</v>
      </c>
      <c r="BX305" s="94">
        <f t="shared" si="187"/>
        <v>5.1900133615189397</v>
      </c>
      <c r="BY305" s="94">
        <f t="shared" si="187"/>
        <v>5.2228082506348441</v>
      </c>
      <c r="BZ305" s="94">
        <f t="shared" si="187"/>
        <v>5.2542395391608938</v>
      </c>
      <c r="CA305" s="94">
        <f t="shared" si="187"/>
        <v>5.2799551775434566</v>
      </c>
      <c r="CB305" s="94">
        <f t="shared" si="187"/>
        <v>5.3095931117351149</v>
      </c>
      <c r="CC305" s="94">
        <f t="shared" si="187"/>
        <v>5.3397249015035735</v>
      </c>
      <c r="CD305" s="20"/>
      <c r="CG305" s="38">
        <f t="shared" si="178"/>
        <v>-1.6815148912874278E-4</v>
      </c>
      <c r="CH305" s="38">
        <f t="shared" si="179"/>
        <v>1.1064659163510404E-2</v>
      </c>
      <c r="CI305" s="38">
        <f t="shared" si="180"/>
        <v>1.8835730464135336E-2</v>
      </c>
      <c r="CJ305" s="38">
        <f t="shared" si="181"/>
        <v>1.857592146230691E-2</v>
      </c>
      <c r="CL305" s="38">
        <f t="shared" si="182"/>
        <v>1.9810254570215236E-2</v>
      </c>
      <c r="CM305" s="38">
        <f t="shared" si="183"/>
        <v>1.7343082336455318E-2</v>
      </c>
      <c r="CO305" s="38">
        <f t="shared" si="184"/>
        <v>1.6152369817385104E-2</v>
      </c>
    </row>
    <row r="306" spans="2:93" x14ac:dyDescent="0.2">
      <c r="B306" s="8">
        <v>4</v>
      </c>
      <c r="C306" s="8" t="s">
        <v>3</v>
      </c>
      <c r="D306" s="20">
        <f t="shared" ref="D306:BI306" si="188">+D267/1000</f>
        <v>0</v>
      </c>
      <c r="E306" s="20">
        <f t="shared" si="188"/>
        <v>0</v>
      </c>
      <c r="F306" s="20">
        <f t="shared" si="188"/>
        <v>0</v>
      </c>
      <c r="G306" s="20">
        <f t="shared" si="188"/>
        <v>0</v>
      </c>
      <c r="H306" s="20">
        <f t="shared" si="188"/>
        <v>0</v>
      </c>
      <c r="I306" s="20">
        <f t="shared" si="188"/>
        <v>0</v>
      </c>
      <c r="J306" s="20">
        <f t="shared" si="188"/>
        <v>0</v>
      </c>
      <c r="K306" s="20">
        <f t="shared" si="188"/>
        <v>0</v>
      </c>
      <c r="L306" s="20">
        <f t="shared" si="188"/>
        <v>0</v>
      </c>
      <c r="M306" s="20">
        <f t="shared" si="188"/>
        <v>0</v>
      </c>
      <c r="N306" s="20">
        <f t="shared" si="188"/>
        <v>0</v>
      </c>
      <c r="O306" s="20">
        <f t="shared" si="188"/>
        <v>0</v>
      </c>
      <c r="P306" s="20">
        <f t="shared" si="188"/>
        <v>0</v>
      </c>
      <c r="Q306" s="20">
        <f t="shared" si="188"/>
        <v>0</v>
      </c>
      <c r="R306" s="20">
        <f t="shared" si="188"/>
        <v>0</v>
      </c>
      <c r="S306" s="20">
        <f t="shared" si="188"/>
        <v>0</v>
      </c>
      <c r="T306" s="20">
        <f t="shared" si="188"/>
        <v>0</v>
      </c>
      <c r="U306" s="20">
        <f t="shared" si="188"/>
        <v>0</v>
      </c>
      <c r="V306" s="20">
        <f t="shared" si="188"/>
        <v>1.5241416634102897E-3</v>
      </c>
      <c r="W306" s="20">
        <f t="shared" si="188"/>
        <v>2.222856943720018E-3</v>
      </c>
      <c r="X306" s="20">
        <f t="shared" si="188"/>
        <v>2.8742240970268057E-3</v>
      </c>
      <c r="Y306" s="20">
        <f t="shared" si="188"/>
        <v>2.9639217243916083E-3</v>
      </c>
      <c r="Z306" s="20">
        <f t="shared" si="188"/>
        <v>3.0328716669632649E-3</v>
      </c>
      <c r="AA306" s="20">
        <f t="shared" si="188"/>
        <v>3.0778944985789219E-3</v>
      </c>
      <c r="AB306" s="20">
        <f t="shared" si="188"/>
        <v>3.0947065562885391E-3</v>
      </c>
      <c r="AC306" s="20">
        <f t="shared" si="188"/>
        <v>3.0772722558306963E-3</v>
      </c>
      <c r="AD306" s="20">
        <f t="shared" si="188"/>
        <v>2.1546872092322719E-3</v>
      </c>
      <c r="AE306" s="20">
        <f t="shared" si="188"/>
        <v>3.4886541825711851E-3</v>
      </c>
      <c r="AF306" s="20">
        <f t="shared" si="188"/>
        <v>3.867177268851045E-3</v>
      </c>
      <c r="AG306" s="20">
        <f t="shared" si="188"/>
        <v>4.2457003551309037E-3</v>
      </c>
      <c r="AH306" s="20">
        <f t="shared" si="188"/>
        <v>4.6242234414107597E-3</v>
      </c>
      <c r="AI306" s="20">
        <f t="shared" si="188"/>
        <v>5.0027465276906201E-3</v>
      </c>
      <c r="AJ306" s="20">
        <f t="shared" si="188"/>
        <v>5.3812696139704788E-3</v>
      </c>
      <c r="AK306" s="20">
        <f t="shared" si="188"/>
        <v>5.7597927002503383E-3</v>
      </c>
      <c r="AL306" s="20">
        <f t="shared" si="188"/>
        <v>6.1383157865301961E-3</v>
      </c>
      <c r="AM306" s="20">
        <f t="shared" si="188"/>
        <v>6.5168388728100548E-3</v>
      </c>
      <c r="AN306" s="20">
        <f t="shared" si="188"/>
        <v>6.8953619590899143E-3</v>
      </c>
      <c r="AO306" s="20">
        <f t="shared" si="188"/>
        <v>7.2738850453697729E-3</v>
      </c>
      <c r="AP306" s="20">
        <f t="shared" si="188"/>
        <v>1.3050134824290651E-2</v>
      </c>
      <c r="AQ306" s="20">
        <f t="shared" si="188"/>
        <v>1.8826384603211534E-2</v>
      </c>
      <c r="AR306" s="20">
        <f t="shared" si="188"/>
        <v>2.4602634382132414E-2</v>
      </c>
      <c r="AS306" s="20">
        <f t="shared" si="188"/>
        <v>3.0378884161053301E-2</v>
      </c>
      <c r="AT306" s="20">
        <f t="shared" si="188"/>
        <v>3.6155133939974181E-2</v>
      </c>
      <c r="AU306" s="20">
        <f t="shared" si="188"/>
        <v>4.1931383718895057E-2</v>
      </c>
      <c r="AV306" s="20">
        <f t="shared" si="188"/>
        <v>4.7707633497815941E-2</v>
      </c>
      <c r="AW306" s="20">
        <f t="shared" si="188"/>
        <v>5.3483883276736824E-2</v>
      </c>
      <c r="AX306" s="20">
        <f t="shared" si="188"/>
        <v>5.9260133055657707E-2</v>
      </c>
      <c r="AY306" s="20">
        <f t="shared" si="188"/>
        <v>6.5036382834578577E-2</v>
      </c>
      <c r="AZ306" s="20">
        <f t="shared" si="188"/>
        <v>0.1121968755157032</v>
      </c>
      <c r="BA306" s="20">
        <f t="shared" si="188"/>
        <v>0.15935736819682786</v>
      </c>
      <c r="BB306" s="20">
        <f t="shared" si="188"/>
        <v>0.20651786087795251</v>
      </c>
      <c r="BC306" s="20">
        <f t="shared" si="188"/>
        <v>0.25367835355907709</v>
      </c>
      <c r="BD306" s="20">
        <f t="shared" si="188"/>
        <v>0.30083884624020168</v>
      </c>
      <c r="BE306" s="20">
        <f t="shared" si="188"/>
        <v>0.36799933892132636</v>
      </c>
      <c r="BF306" s="20">
        <f t="shared" si="188"/>
        <v>0.52009785453015567</v>
      </c>
      <c r="BG306" s="20">
        <f t="shared" si="188"/>
        <v>0.74726988730185095</v>
      </c>
      <c r="BH306" s="20">
        <f t="shared" si="188"/>
        <v>0.92506205600549984</v>
      </c>
      <c r="BI306" s="20">
        <f t="shared" si="188"/>
        <v>1.0977781642795845</v>
      </c>
      <c r="BJ306" s="20">
        <f t="shared" ref="BJ306:BT306" si="189">+BJ267/1000</f>
        <v>1.1182941703082203</v>
      </c>
      <c r="BK306" s="20">
        <f t="shared" si="189"/>
        <v>1.1703061748296972</v>
      </c>
      <c r="BL306" s="20">
        <f t="shared" si="189"/>
        <v>1.2360246982843113</v>
      </c>
      <c r="BM306" s="20">
        <f t="shared" si="189"/>
        <v>1.2545011125077705</v>
      </c>
      <c r="BN306" s="20">
        <f t="shared" si="189"/>
        <v>1.2538895820696319</v>
      </c>
      <c r="BO306" s="20">
        <f t="shared" si="189"/>
        <v>1.2590472866951699</v>
      </c>
      <c r="BP306" s="20">
        <f t="shared" si="189"/>
        <v>1.2661087674596745</v>
      </c>
      <c r="BQ306" s="20">
        <f t="shared" si="189"/>
        <v>1.267300258510055</v>
      </c>
      <c r="BR306" s="20">
        <f t="shared" si="189"/>
        <v>1.2740814862790946</v>
      </c>
      <c r="BS306" s="20">
        <f t="shared" si="189"/>
        <v>1.2746646576459439</v>
      </c>
      <c r="BT306" s="20">
        <f t="shared" si="189"/>
        <v>1.2748646576459439</v>
      </c>
      <c r="BU306" s="94">
        <f t="shared" ref="BU306:CC306" si="190">+BU267/1000</f>
        <v>1.2804980943474851</v>
      </c>
      <c r="BV306" s="94">
        <f t="shared" si="190"/>
        <v>1.2824419539693899</v>
      </c>
      <c r="BW306" s="94">
        <f t="shared" si="190"/>
        <v>1.2851576815498373</v>
      </c>
      <c r="BX306" s="94">
        <f t="shared" si="190"/>
        <v>1.2870527187755083</v>
      </c>
      <c r="BY306" s="94">
        <f t="shared" si="190"/>
        <v>1.2902562843538254</v>
      </c>
      <c r="BZ306" s="94">
        <f t="shared" si="190"/>
        <v>1.2933123385473908</v>
      </c>
      <c r="CA306" s="94">
        <f t="shared" si="190"/>
        <v>1.2953941035284233</v>
      </c>
      <c r="CB306" s="94">
        <f t="shared" si="190"/>
        <v>1.2981786752240105</v>
      </c>
      <c r="CC306" s="94">
        <f t="shared" si="190"/>
        <v>1.3008771513454835</v>
      </c>
      <c r="CD306" s="20"/>
      <c r="CG306" s="38" t="e">
        <f t="shared" si="178"/>
        <v>#DIV/0!</v>
      </c>
      <c r="CH306" s="38">
        <f t="shared" si="179"/>
        <v>7.3748059381542053E-3</v>
      </c>
      <c r="CI306" s="38">
        <f t="shared" si="180"/>
        <v>2.2148273604281732E-2</v>
      </c>
      <c r="CJ306" s="38">
        <f t="shared" si="181"/>
        <v>2.8664096947160544E-2</v>
      </c>
      <c r="CL306" s="38">
        <f t="shared" si="182"/>
        <v>3.1106561951934619E-2</v>
      </c>
      <c r="CM306" s="38">
        <f t="shared" si="183"/>
        <v>2.6227417605594994E-2</v>
      </c>
      <c r="CO306" s="38">
        <f t="shared" si="184"/>
        <v>1.9356716676854013E-2</v>
      </c>
    </row>
    <row r="307" spans="2:93" x14ac:dyDescent="0.2">
      <c r="B307" s="8">
        <v>5</v>
      </c>
      <c r="C307" s="8" t="s">
        <v>4</v>
      </c>
      <c r="D307" s="20">
        <f t="shared" ref="D307:BI307" si="191">+D268/1000</f>
        <v>0</v>
      </c>
      <c r="E307" s="20">
        <f t="shared" si="191"/>
        <v>0</v>
      </c>
      <c r="F307" s="20">
        <f t="shared" si="191"/>
        <v>0</v>
      </c>
      <c r="G307" s="20">
        <f t="shared" si="191"/>
        <v>0</v>
      </c>
      <c r="H307" s="20">
        <f t="shared" si="191"/>
        <v>0</v>
      </c>
      <c r="I307" s="20">
        <f t="shared" si="191"/>
        <v>0</v>
      </c>
      <c r="J307" s="20">
        <f t="shared" si="191"/>
        <v>0</v>
      </c>
      <c r="K307" s="20">
        <f t="shared" si="191"/>
        <v>0</v>
      </c>
      <c r="L307" s="20">
        <f t="shared" si="191"/>
        <v>0</v>
      </c>
      <c r="M307" s="20">
        <f t="shared" si="191"/>
        <v>0</v>
      </c>
      <c r="N307" s="20">
        <f t="shared" si="191"/>
        <v>0</v>
      </c>
      <c r="O307" s="20">
        <f t="shared" si="191"/>
        <v>0</v>
      </c>
      <c r="P307" s="20">
        <f t="shared" si="191"/>
        <v>0</v>
      </c>
      <c r="Q307" s="20">
        <f t="shared" si="191"/>
        <v>0</v>
      </c>
      <c r="R307" s="20">
        <f t="shared" si="191"/>
        <v>0</v>
      </c>
      <c r="S307" s="20">
        <f t="shared" si="191"/>
        <v>0</v>
      </c>
      <c r="T307" s="20">
        <f t="shared" si="191"/>
        <v>0</v>
      </c>
      <c r="U307" s="20">
        <f t="shared" si="191"/>
        <v>0</v>
      </c>
      <c r="V307" s="20">
        <f t="shared" si="191"/>
        <v>0</v>
      </c>
      <c r="W307" s="20">
        <f t="shared" si="191"/>
        <v>0</v>
      </c>
      <c r="X307" s="20">
        <f t="shared" si="191"/>
        <v>0</v>
      </c>
      <c r="Y307" s="20">
        <f t="shared" si="191"/>
        <v>0</v>
      </c>
      <c r="Z307" s="20">
        <f t="shared" si="191"/>
        <v>0</v>
      </c>
      <c r="AA307" s="20">
        <f t="shared" si="191"/>
        <v>0</v>
      </c>
      <c r="AB307" s="20">
        <f t="shared" si="191"/>
        <v>0</v>
      </c>
      <c r="AC307" s="20">
        <f t="shared" si="191"/>
        <v>0</v>
      </c>
      <c r="AD307" s="20">
        <f t="shared" si="191"/>
        <v>0</v>
      </c>
      <c r="AE307" s="20">
        <f t="shared" si="191"/>
        <v>1.5999999999999999E-5</v>
      </c>
      <c r="AF307" s="20">
        <f t="shared" si="191"/>
        <v>2.0900000000000003E-5</v>
      </c>
      <c r="AG307" s="20">
        <f t="shared" si="191"/>
        <v>2.58E-5</v>
      </c>
      <c r="AH307" s="20">
        <f t="shared" si="191"/>
        <v>3.0700000000000001E-5</v>
      </c>
      <c r="AI307" s="20">
        <f t="shared" si="191"/>
        <v>3.5599999999999998E-5</v>
      </c>
      <c r="AJ307" s="20">
        <f t="shared" si="191"/>
        <v>4.0500000000000002E-5</v>
      </c>
      <c r="AK307" s="20">
        <f t="shared" si="191"/>
        <v>4.5399999999999999E-5</v>
      </c>
      <c r="AL307" s="20">
        <f t="shared" si="191"/>
        <v>5.0299999999999996E-5</v>
      </c>
      <c r="AM307" s="20">
        <f t="shared" si="191"/>
        <v>5.52E-5</v>
      </c>
      <c r="AN307" s="20">
        <f t="shared" si="191"/>
        <v>6.0100000000000004E-5</v>
      </c>
      <c r="AO307" s="20">
        <f t="shared" si="191"/>
        <v>6.5000000000000008E-5</v>
      </c>
      <c r="AP307" s="20">
        <f t="shared" si="191"/>
        <v>9.8500000000000009E-5</v>
      </c>
      <c r="AQ307" s="20">
        <f t="shared" si="191"/>
        <v>1.3200000000000001E-4</v>
      </c>
      <c r="AR307" s="20">
        <f t="shared" si="191"/>
        <v>1.6550000000000001E-4</v>
      </c>
      <c r="AS307" s="20">
        <f t="shared" si="191"/>
        <v>1.9900000000000001E-4</v>
      </c>
      <c r="AT307" s="20">
        <f t="shared" si="191"/>
        <v>2.3250000000000001E-4</v>
      </c>
      <c r="AU307" s="20">
        <f t="shared" si="191"/>
        <v>2.6600000000000001E-4</v>
      </c>
      <c r="AV307" s="20">
        <f t="shared" si="191"/>
        <v>2.9949999999999996E-4</v>
      </c>
      <c r="AW307" s="20">
        <f t="shared" si="191"/>
        <v>3.3300000000000002E-4</v>
      </c>
      <c r="AX307" s="20">
        <f t="shared" si="191"/>
        <v>3.6650000000000002E-4</v>
      </c>
      <c r="AY307" s="20">
        <f t="shared" si="191"/>
        <v>4.0000000000000002E-4</v>
      </c>
      <c r="AZ307" s="20">
        <f t="shared" si="191"/>
        <v>8.2000000000000003E-2</v>
      </c>
      <c r="BA307" s="20">
        <f t="shared" si="191"/>
        <v>0.1636</v>
      </c>
      <c r="BB307" s="20">
        <f t="shared" si="191"/>
        <v>0.24520000000000003</v>
      </c>
      <c r="BC307" s="20">
        <f t="shared" si="191"/>
        <v>0.32679999999999998</v>
      </c>
      <c r="BD307" s="20">
        <f t="shared" si="191"/>
        <v>0.40839999999999999</v>
      </c>
      <c r="BE307" s="20">
        <f t="shared" si="191"/>
        <v>0.49</v>
      </c>
      <c r="BF307" s="20">
        <f t="shared" si="191"/>
        <v>0.79600000000000004</v>
      </c>
      <c r="BG307" s="20">
        <f t="shared" si="191"/>
        <v>1.6</v>
      </c>
      <c r="BH307" s="20">
        <f t="shared" si="191"/>
        <v>2.7</v>
      </c>
      <c r="BI307" s="20">
        <f t="shared" si="191"/>
        <v>3.3</v>
      </c>
      <c r="BJ307" s="20">
        <f t="shared" ref="BJ307:BT307" si="192">+BJ268/1000</f>
        <v>3.5</v>
      </c>
      <c r="BK307" s="20">
        <f t="shared" si="192"/>
        <v>3.9</v>
      </c>
      <c r="BL307" s="20">
        <f t="shared" si="192"/>
        <v>4.2</v>
      </c>
      <c r="BM307" s="20">
        <f t="shared" si="192"/>
        <v>4.5</v>
      </c>
      <c r="BN307" s="20">
        <f t="shared" si="192"/>
        <v>4.5999999999999996</v>
      </c>
      <c r="BO307" s="20">
        <f t="shared" si="192"/>
        <v>4.601</v>
      </c>
      <c r="BP307" s="20">
        <f t="shared" si="192"/>
        <v>4.6500000000000004</v>
      </c>
      <c r="BQ307" s="20">
        <f t="shared" si="192"/>
        <v>4.8</v>
      </c>
      <c r="BR307" s="20">
        <f t="shared" si="192"/>
        <v>5</v>
      </c>
      <c r="BS307" s="20">
        <f t="shared" si="192"/>
        <v>5.2</v>
      </c>
      <c r="BT307" s="20">
        <f t="shared" si="192"/>
        <v>5.4</v>
      </c>
      <c r="BU307" s="94">
        <f t="shared" ref="BU307:CC307" si="193">+BU268/1000</f>
        <v>5.526333333333314</v>
      </c>
      <c r="BV307" s="94">
        <f t="shared" si="193"/>
        <v>5.7342222222221899</v>
      </c>
      <c r="BW307" s="94">
        <f t="shared" si="193"/>
        <v>5.9217703703703588</v>
      </c>
      <c r="BX307" s="94">
        <f t="shared" si="193"/>
        <v>6.0975061728394362</v>
      </c>
      <c r="BY307" s="94">
        <f t="shared" si="193"/>
        <v>6.2727117695472554</v>
      </c>
      <c r="BZ307" s="94">
        <f t="shared" si="193"/>
        <v>6.4518865294923886</v>
      </c>
      <c r="CA307" s="94">
        <f t="shared" si="193"/>
        <v>6.6426354421580909</v>
      </c>
      <c r="CB307" s="94">
        <f t="shared" si="193"/>
        <v>6.8175507684802872</v>
      </c>
      <c r="CC307" s="94">
        <f t="shared" si="193"/>
        <v>6.9966899646597449</v>
      </c>
      <c r="CD307" s="20"/>
      <c r="CG307" s="38" t="e">
        <f t="shared" si="178"/>
        <v>#DIV/0!</v>
      </c>
      <c r="CH307" s="38">
        <f t="shared" si="179"/>
        <v>1.4116698146573681E-2</v>
      </c>
      <c r="CI307" s="38">
        <f t="shared" si="180"/>
        <v>1.8336865751106934E-2</v>
      </c>
      <c r="CJ307" s="38">
        <f t="shared" si="181"/>
        <v>9.437090784985358E-2</v>
      </c>
      <c r="CL307" s="38">
        <f t="shared" si="182"/>
        <v>0.14863095164386175</v>
      </c>
      <c r="CM307" s="38">
        <f t="shared" si="183"/>
        <v>4.2674047947341531E-2</v>
      </c>
      <c r="CO307" s="38">
        <f t="shared" si="184"/>
        <v>4.1632798981555252E-2</v>
      </c>
    </row>
    <row r="308" spans="2:93" x14ac:dyDescent="0.2">
      <c r="B308" s="8">
        <v>6</v>
      </c>
      <c r="C308" s="8" t="s">
        <v>5</v>
      </c>
      <c r="D308" s="20">
        <f t="shared" ref="D308:BI308" si="194">+D269/1000</f>
        <v>0</v>
      </c>
      <c r="E308" s="20">
        <f t="shared" si="194"/>
        <v>0</v>
      </c>
      <c r="F308" s="20">
        <f t="shared" si="194"/>
        <v>0</v>
      </c>
      <c r="G308" s="20">
        <f t="shared" si="194"/>
        <v>0</v>
      </c>
      <c r="H308" s="20">
        <f t="shared" si="194"/>
        <v>0</v>
      </c>
      <c r="I308" s="20">
        <f t="shared" si="194"/>
        <v>0</v>
      </c>
      <c r="J308" s="20">
        <f t="shared" si="194"/>
        <v>0</v>
      </c>
      <c r="K308" s="20">
        <f t="shared" si="194"/>
        <v>0</v>
      </c>
      <c r="L308" s="20">
        <f t="shared" si="194"/>
        <v>0</v>
      </c>
      <c r="M308" s="20">
        <f t="shared" si="194"/>
        <v>3.4890031594657853E-2</v>
      </c>
      <c r="N308" s="20">
        <f t="shared" si="194"/>
        <v>6.129877378741784E-2</v>
      </c>
      <c r="O308" s="20">
        <f t="shared" si="194"/>
        <v>6.5948695435783009E-2</v>
      </c>
      <c r="P308" s="20">
        <f t="shared" si="194"/>
        <v>6.9352257813366541E-2</v>
      </c>
      <c r="Q308" s="20">
        <f t="shared" si="194"/>
        <v>7.2920269430560639E-2</v>
      </c>
      <c r="R308" s="20">
        <f t="shared" si="194"/>
        <v>7.6661517160225026E-2</v>
      </c>
      <c r="S308" s="20">
        <f t="shared" si="194"/>
        <v>8.0585405568010887E-2</v>
      </c>
      <c r="T308" s="20">
        <f t="shared" si="194"/>
        <v>8.4701813567690659E-2</v>
      </c>
      <c r="U308" s="20">
        <f t="shared" si="194"/>
        <v>9.0975106178115453E-2</v>
      </c>
      <c r="V308" s="20">
        <f t="shared" si="194"/>
        <v>9.5580076137244563E-2</v>
      </c>
      <c r="W308" s="20">
        <f t="shared" si="194"/>
        <v>0.10550044584796153</v>
      </c>
      <c r="X308" s="20">
        <f t="shared" si="194"/>
        <v>0.11337099464910602</v>
      </c>
      <c r="Y308" s="20">
        <f t="shared" si="194"/>
        <v>0.11905883039611853</v>
      </c>
      <c r="Z308" s="20">
        <f t="shared" si="194"/>
        <v>0.12389804896763679</v>
      </c>
      <c r="AA308" s="20">
        <f t="shared" si="194"/>
        <v>0.12876314654327489</v>
      </c>
      <c r="AB308" s="20">
        <f t="shared" si="194"/>
        <v>0.13242078186333617</v>
      </c>
      <c r="AC308" s="20">
        <f t="shared" si="194"/>
        <v>0.13813467521188072</v>
      </c>
      <c r="AD308" s="20">
        <f t="shared" si="194"/>
        <v>9.1501249402026572E-2</v>
      </c>
      <c r="AE308" s="20">
        <f t="shared" si="194"/>
        <v>9.0753738005386234E-2</v>
      </c>
      <c r="AF308" s="20">
        <f t="shared" si="194"/>
        <v>0.10324784598353227</v>
      </c>
      <c r="AG308" s="20">
        <f t="shared" si="194"/>
        <v>0.11574195396167826</v>
      </c>
      <c r="AH308" s="20">
        <f t="shared" si="194"/>
        <v>0.12823606193982429</v>
      </c>
      <c r="AI308" s="20">
        <f t="shared" si="194"/>
        <v>0.14073016991797027</v>
      </c>
      <c r="AJ308" s="20">
        <f t="shared" si="194"/>
        <v>0.15322427789611628</v>
      </c>
      <c r="AK308" s="20">
        <f t="shared" si="194"/>
        <v>0.1657183858742623</v>
      </c>
      <c r="AL308" s="20">
        <f t="shared" si="194"/>
        <v>0.17821249385240831</v>
      </c>
      <c r="AM308" s="20">
        <f t="shared" si="194"/>
        <v>0.19070660183055432</v>
      </c>
      <c r="AN308" s="20">
        <f t="shared" si="194"/>
        <v>0.20320070980870031</v>
      </c>
      <c r="AO308" s="20">
        <f t="shared" si="194"/>
        <v>0.21569481778684629</v>
      </c>
      <c r="AP308" s="20">
        <f t="shared" si="194"/>
        <v>0.32934311666382637</v>
      </c>
      <c r="AQ308" s="20">
        <f t="shared" si="194"/>
        <v>0.44299141554080651</v>
      </c>
      <c r="AR308" s="20">
        <f t="shared" si="194"/>
        <v>0.5566397144177867</v>
      </c>
      <c r="AS308" s="20">
        <f t="shared" si="194"/>
        <v>0.67028801329476673</v>
      </c>
      <c r="AT308" s="20">
        <f t="shared" si="194"/>
        <v>0.78393631217174686</v>
      </c>
      <c r="AU308" s="20">
        <f t="shared" si="194"/>
        <v>0.89758461104872722</v>
      </c>
      <c r="AV308" s="20">
        <f t="shared" si="194"/>
        <v>1.0112329099257071</v>
      </c>
      <c r="AW308" s="20">
        <f t="shared" si="194"/>
        <v>1.1248812088026874</v>
      </c>
      <c r="AX308" s="20">
        <f t="shared" si="194"/>
        <v>1.2385295076796674</v>
      </c>
      <c r="AY308" s="20">
        <f t="shared" si="194"/>
        <v>1.3521778065566472</v>
      </c>
      <c r="AZ308" s="20">
        <f t="shared" si="194"/>
        <v>1.5553457679846519</v>
      </c>
      <c r="BA308" s="20">
        <f t="shared" si="194"/>
        <v>1.7588019546709461</v>
      </c>
      <c r="BB308" s="20">
        <f t="shared" si="194"/>
        <v>1.9622581413572393</v>
      </c>
      <c r="BC308" s="20">
        <f t="shared" si="194"/>
        <v>2.1657143280435336</v>
      </c>
      <c r="BD308" s="20">
        <f t="shared" si="194"/>
        <v>2.3691705147298276</v>
      </c>
      <c r="BE308" s="20">
        <f t="shared" si="194"/>
        <v>2.5726267014161213</v>
      </c>
      <c r="BF308" s="20">
        <f t="shared" si="194"/>
        <v>3.0530211691947593</v>
      </c>
      <c r="BG308" s="20">
        <f t="shared" si="194"/>
        <v>3.6707359201328669</v>
      </c>
      <c r="BH308" s="20">
        <f t="shared" si="194"/>
        <v>4.2463245444002231</v>
      </c>
      <c r="BI308" s="20">
        <f t="shared" si="194"/>
        <v>4.815598244474371</v>
      </c>
      <c r="BJ308" s="20">
        <f t="shared" ref="BJ308:BT308" si="195">+BJ269/1000</f>
        <v>4.8059389206256107</v>
      </c>
      <c r="BK308" s="20">
        <f t="shared" si="195"/>
        <v>4.9048916008560139</v>
      </c>
      <c r="BL308" s="20">
        <f t="shared" si="195"/>
        <v>4.9965688233964398</v>
      </c>
      <c r="BM308" s="20">
        <f t="shared" si="195"/>
        <v>5.1428293837506729</v>
      </c>
      <c r="BN308" s="20">
        <f t="shared" si="195"/>
        <v>5.208443443872115</v>
      </c>
      <c r="BO308" s="20">
        <f t="shared" si="195"/>
        <v>5.3801472981786098</v>
      </c>
      <c r="BP308" s="20">
        <f t="shared" si="195"/>
        <v>5.3827060489937448</v>
      </c>
      <c r="BQ308" s="20">
        <f t="shared" si="195"/>
        <v>5.4762549840856813</v>
      </c>
      <c r="BR308" s="20">
        <f t="shared" si="195"/>
        <v>5.4979967738516748</v>
      </c>
      <c r="BS308" s="20">
        <f t="shared" si="195"/>
        <v>5.5634935973033084</v>
      </c>
      <c r="BT308" s="20">
        <f t="shared" si="195"/>
        <v>7.5353998329207936</v>
      </c>
      <c r="BU308" s="94">
        <f t="shared" ref="BU308:CC308" si="196">+BU269/1000</f>
        <v>6.9400364667295289</v>
      </c>
      <c r="BV308" s="94">
        <f t="shared" si="196"/>
        <v>7.4689396298443818</v>
      </c>
      <c r="BW308" s="94">
        <f t="shared" si="196"/>
        <v>8.0398317350936832</v>
      </c>
      <c r="BX308" s="94">
        <f t="shared" si="196"/>
        <v>8.6239646263881156</v>
      </c>
      <c r="BY308" s="94">
        <f t="shared" si="196"/>
        <v>9.0963997162190502</v>
      </c>
      <c r="BZ308" s="94">
        <f t="shared" si="196"/>
        <v>9.2935296012709472</v>
      </c>
      <c r="CA308" s="94">
        <f t="shared" si="196"/>
        <v>9.9671815115701072</v>
      </c>
      <c r="CB308" s="94">
        <f t="shared" si="196"/>
        <v>10.420781613096985</v>
      </c>
      <c r="CC308" s="94">
        <f t="shared" si="196"/>
        <v>10.853434460334475</v>
      </c>
      <c r="CD308" s="20"/>
      <c r="CG308" s="39">
        <f t="shared" si="178"/>
        <v>2.3084418345664659E-4</v>
      </c>
      <c r="CH308" s="39">
        <f t="shared" si="179"/>
        <v>8.6947301383546449E-3</v>
      </c>
      <c r="CI308" s="38">
        <f t="shared" si="180"/>
        <v>1.8525580612776871E-2</v>
      </c>
      <c r="CJ308" s="38">
        <f t="shared" si="181"/>
        <v>1.2782443872375149E-2</v>
      </c>
      <c r="CL308" s="38">
        <f t="shared" si="182"/>
        <v>1.1279608779184214E-2</v>
      </c>
      <c r="CM308" s="38">
        <f t="shared" si="183"/>
        <v>1.4287512287881388E-2</v>
      </c>
      <c r="CO308" s="38">
        <f t="shared" si="184"/>
        <v>1.3326232847322705E-2</v>
      </c>
    </row>
    <row r="309" spans="2:93" x14ac:dyDescent="0.2">
      <c r="B309" s="8">
        <v>7</v>
      </c>
      <c r="C309" s="8" t="s">
        <v>6</v>
      </c>
      <c r="D309" s="20">
        <f t="shared" ref="D309:BI309" si="197">+D270/1000</f>
        <v>0</v>
      </c>
      <c r="E309" s="20">
        <f t="shared" si="197"/>
        <v>0</v>
      </c>
      <c r="F309" s="20">
        <f t="shared" si="197"/>
        <v>0</v>
      </c>
      <c r="G309" s="20">
        <f t="shared" si="197"/>
        <v>0</v>
      </c>
      <c r="H309" s="20">
        <f t="shared" si="197"/>
        <v>3.4566392053176694E-2</v>
      </c>
      <c r="I309" s="20">
        <f t="shared" si="197"/>
        <v>0.15511729376563221</v>
      </c>
      <c r="J309" s="20">
        <f t="shared" si="197"/>
        <v>0.7</v>
      </c>
      <c r="K309" s="20">
        <f t="shared" si="197"/>
        <v>0.8</v>
      </c>
      <c r="L309" s="20">
        <f t="shared" si="197"/>
        <v>0.85</v>
      </c>
      <c r="M309" s="20">
        <f t="shared" si="197"/>
        <v>0.9</v>
      </c>
      <c r="N309" s="20">
        <f t="shared" si="197"/>
        <v>1.0744155014262375</v>
      </c>
      <c r="O309" s="20">
        <f t="shared" si="197"/>
        <v>1.1363731826355736</v>
      </c>
      <c r="P309" s="20">
        <f t="shared" si="197"/>
        <v>1.1983743822188992</v>
      </c>
      <c r="Q309" s="20">
        <f t="shared" si="197"/>
        <v>1.2548763426906939</v>
      </c>
      <c r="R309" s="20">
        <f t="shared" si="197"/>
        <v>1.311430621078522</v>
      </c>
      <c r="S309" s="20">
        <f t="shared" si="197"/>
        <v>1.3695407148774152</v>
      </c>
      <c r="T309" s="20">
        <f t="shared" si="197"/>
        <v>1.4277304622517166</v>
      </c>
      <c r="U309" s="20">
        <f t="shared" si="197"/>
        <v>1.4871040778130746</v>
      </c>
      <c r="V309" s="20">
        <f t="shared" si="197"/>
        <v>1.5498239662447593</v>
      </c>
      <c r="W309" s="20">
        <f t="shared" si="197"/>
        <v>1.61266700001871</v>
      </c>
      <c r="X309" s="20">
        <f t="shared" si="197"/>
        <v>1.6753050677863521</v>
      </c>
      <c r="Y309" s="20">
        <f t="shared" si="197"/>
        <v>1.7280705801697105</v>
      </c>
      <c r="Z309" s="20">
        <f t="shared" si="197"/>
        <v>1.7829920731131748</v>
      </c>
      <c r="AA309" s="20">
        <f t="shared" si="197"/>
        <v>1.8421483124769915</v>
      </c>
      <c r="AB309" s="20">
        <f t="shared" si="197"/>
        <v>1.8950674924321731</v>
      </c>
      <c r="AC309" s="20">
        <f t="shared" si="197"/>
        <v>1.9551829330496096</v>
      </c>
      <c r="AD309" s="20">
        <f t="shared" si="197"/>
        <v>2.1163543938479101</v>
      </c>
      <c r="AE309" s="20">
        <f t="shared" si="197"/>
        <v>2.2476751755738693</v>
      </c>
      <c r="AF309" s="20">
        <f t="shared" si="197"/>
        <v>2.2711213957012784</v>
      </c>
      <c r="AG309" s="20">
        <f t="shared" si="197"/>
        <v>2.294567615828687</v>
      </c>
      <c r="AH309" s="20">
        <f t="shared" si="197"/>
        <v>2.3180138359560964</v>
      </c>
      <c r="AI309" s="20">
        <f t="shared" si="197"/>
        <v>2.3414600560835055</v>
      </c>
      <c r="AJ309" s="20">
        <f t="shared" si="197"/>
        <v>2.3649062762109141</v>
      </c>
      <c r="AK309" s="20">
        <f t="shared" si="197"/>
        <v>2.3883524963383236</v>
      </c>
      <c r="AL309" s="20">
        <f t="shared" si="197"/>
        <v>2.4117987164657326</v>
      </c>
      <c r="AM309" s="20">
        <f t="shared" si="197"/>
        <v>2.4352449365931417</v>
      </c>
      <c r="AN309" s="20">
        <f t="shared" si="197"/>
        <v>2.4586911567205503</v>
      </c>
      <c r="AO309" s="20">
        <f t="shared" si="197"/>
        <v>2.4821373768479598</v>
      </c>
      <c r="AP309" s="20">
        <f t="shared" si="197"/>
        <v>2.5207226432503327</v>
      </c>
      <c r="AQ309" s="20">
        <f t="shared" si="197"/>
        <v>2.559307909652706</v>
      </c>
      <c r="AR309" s="20">
        <f t="shared" si="197"/>
        <v>2.5978931760550799</v>
      </c>
      <c r="AS309" s="20">
        <f t="shared" si="197"/>
        <v>2.6364784424574532</v>
      </c>
      <c r="AT309" s="20">
        <f t="shared" si="197"/>
        <v>2.675063708859827</v>
      </c>
      <c r="AU309" s="20">
        <f t="shared" si="197"/>
        <v>2.7136489752621999</v>
      </c>
      <c r="AV309" s="20">
        <f t="shared" si="197"/>
        <v>2.7522342416645733</v>
      </c>
      <c r="AW309" s="20">
        <f t="shared" si="197"/>
        <v>2.7908195080669471</v>
      </c>
      <c r="AX309" s="20">
        <f t="shared" si="197"/>
        <v>2.8294047744693205</v>
      </c>
      <c r="AY309" s="20">
        <f t="shared" si="197"/>
        <v>2.8679900408716938</v>
      </c>
      <c r="AZ309" s="20">
        <f t="shared" si="197"/>
        <v>3.0190661894655868</v>
      </c>
      <c r="BA309" s="20">
        <f t="shared" si="197"/>
        <v>3.1701209355748388</v>
      </c>
      <c r="BB309" s="20">
        <f t="shared" si="197"/>
        <v>3.3211756816840894</v>
      </c>
      <c r="BC309" s="20">
        <f t="shared" si="197"/>
        <v>3.4722304277933409</v>
      </c>
      <c r="BD309" s="20">
        <f t="shared" si="197"/>
        <v>3.623285173902592</v>
      </c>
      <c r="BE309" s="20">
        <f t="shared" si="197"/>
        <v>3.7743399200118435</v>
      </c>
      <c r="BF309" s="20">
        <f t="shared" si="197"/>
        <v>4.2257122398230988</v>
      </c>
      <c r="BG309" s="20">
        <f t="shared" si="197"/>
        <v>4.2013053468632107</v>
      </c>
      <c r="BH309" s="20">
        <f t="shared" si="197"/>
        <v>4.8729845480246716</v>
      </c>
      <c r="BI309" s="20">
        <f t="shared" si="197"/>
        <v>5.8176740300103971</v>
      </c>
      <c r="BJ309" s="20">
        <f t="shared" ref="BJ309:BT309" si="198">+BJ270/1000</f>
        <v>5.8692870093598355</v>
      </c>
      <c r="BK309" s="20">
        <f t="shared" si="198"/>
        <v>5.9571039127158913</v>
      </c>
      <c r="BL309" s="20">
        <f t="shared" si="198"/>
        <v>5.9609208160719467</v>
      </c>
      <c r="BM309" s="20">
        <f t="shared" si="198"/>
        <v>5.9962976113127668</v>
      </c>
      <c r="BN309" s="20">
        <f t="shared" si="198"/>
        <v>6.0634641092366914</v>
      </c>
      <c r="BO309" s="20">
        <f t="shared" si="198"/>
        <v>6.1231599149419864</v>
      </c>
      <c r="BP309" s="20">
        <f t="shared" si="198"/>
        <v>6.1267198068267517</v>
      </c>
      <c r="BQ309" s="20">
        <f t="shared" si="198"/>
        <v>6.188289455452237</v>
      </c>
      <c r="BR309" s="20">
        <f t="shared" si="198"/>
        <v>6.2427393203081936</v>
      </c>
      <c r="BS309" s="20">
        <f t="shared" si="198"/>
        <v>6.268969131106533</v>
      </c>
      <c r="BT309" s="20">
        <f t="shared" si="198"/>
        <v>6.2707490770489152</v>
      </c>
      <c r="BU309" s="94">
        <f t="shared" ref="BU309:CC309" si="199">+BU270/1000</f>
        <v>6.3253521491037628</v>
      </c>
      <c r="BV309" s="94">
        <f t="shared" si="199"/>
        <v>6.3638135286717388</v>
      </c>
      <c r="BW309" s="94">
        <f t="shared" si="199"/>
        <v>6.3893759901245595</v>
      </c>
      <c r="BX309" s="94">
        <f t="shared" si="199"/>
        <v>6.4173984941105173</v>
      </c>
      <c r="BY309" s="94">
        <f t="shared" si="199"/>
        <v>6.4529252884091486</v>
      </c>
      <c r="BZ309" s="94">
        <f t="shared" si="199"/>
        <v>6.4911940099055281</v>
      </c>
      <c r="CA309" s="94">
        <f t="shared" si="199"/>
        <v>6.5191332854415771</v>
      </c>
      <c r="CB309" s="94">
        <f t="shared" si="199"/>
        <v>6.5507313965262455</v>
      </c>
      <c r="CC309" s="94">
        <f t="shared" si="199"/>
        <v>6.585151423502726</v>
      </c>
      <c r="CD309" s="20"/>
      <c r="CG309" s="39">
        <f t="shared" si="178"/>
        <v>4.3428229245723315E-4</v>
      </c>
      <c r="CH309" s="39">
        <f t="shared" si="179"/>
        <v>9.9272850672149637E-4</v>
      </c>
      <c r="CI309" s="38">
        <f t="shared" si="180"/>
        <v>1.4459585486932269E-3</v>
      </c>
      <c r="CJ309" s="38">
        <f t="shared" si="181"/>
        <v>7.0979627720244576E-3</v>
      </c>
      <c r="CL309" s="38">
        <f t="shared" si="182"/>
        <v>4.6863401186578724E-3</v>
      </c>
      <c r="CM309" s="38">
        <f t="shared" si="183"/>
        <v>9.5153742209483916E-3</v>
      </c>
      <c r="CO309" s="38">
        <f t="shared" si="184"/>
        <v>3.1750434865494004E-3</v>
      </c>
    </row>
    <row r="310" spans="2:93" x14ac:dyDescent="0.2">
      <c r="B310" s="8">
        <v>8</v>
      </c>
      <c r="C310" s="8" t="s">
        <v>7</v>
      </c>
      <c r="D310" s="20">
        <f t="shared" ref="D310:BI310" si="200">+D271/1000</f>
        <v>0</v>
      </c>
      <c r="E310" s="20">
        <f t="shared" si="200"/>
        <v>0</v>
      </c>
      <c r="F310" s="20">
        <f t="shared" si="200"/>
        <v>0</v>
      </c>
      <c r="G310" s="20">
        <f t="shared" si="200"/>
        <v>0</v>
      </c>
      <c r="H310" s="20">
        <f t="shared" si="200"/>
        <v>0</v>
      </c>
      <c r="I310" s="20">
        <f t="shared" si="200"/>
        <v>0</v>
      </c>
      <c r="J310" s="20">
        <f t="shared" si="200"/>
        <v>0</v>
      </c>
      <c r="K310" s="20">
        <f t="shared" si="200"/>
        <v>0</v>
      </c>
      <c r="L310" s="20">
        <f t="shared" si="200"/>
        <v>0</v>
      </c>
      <c r="M310" s="20">
        <f t="shared" si="200"/>
        <v>0</v>
      </c>
      <c r="N310" s="20">
        <f t="shared" si="200"/>
        <v>0</v>
      </c>
      <c r="O310" s="20">
        <f t="shared" si="200"/>
        <v>0</v>
      </c>
      <c r="P310" s="20">
        <f t="shared" si="200"/>
        <v>0</v>
      </c>
      <c r="Q310" s="20">
        <f t="shared" si="200"/>
        <v>0</v>
      </c>
      <c r="R310" s="20">
        <f t="shared" si="200"/>
        <v>0</v>
      </c>
      <c r="S310" s="20">
        <f t="shared" si="200"/>
        <v>1.8781834087447707E-3</v>
      </c>
      <c r="T310" s="20">
        <f t="shared" si="200"/>
        <v>2.353975622444287E-3</v>
      </c>
      <c r="U310" s="20">
        <f t="shared" si="200"/>
        <v>2.9502362610309986E-3</v>
      </c>
      <c r="V310" s="20">
        <f t="shared" si="200"/>
        <v>3.6974528935210462E-3</v>
      </c>
      <c r="W310" s="20">
        <f t="shared" si="200"/>
        <v>4.6338253404993174E-3</v>
      </c>
      <c r="X310" s="20">
        <f t="shared" si="200"/>
        <v>5.8072157967666719E-3</v>
      </c>
      <c r="Y310" s="20">
        <f t="shared" si="200"/>
        <v>9.1579791255402363E-3</v>
      </c>
      <c r="Z310" s="20">
        <f t="shared" si="200"/>
        <v>1.1257682621550323E-2</v>
      </c>
      <c r="AA310" s="20">
        <f t="shared" si="200"/>
        <v>1.728541535134346E-2</v>
      </c>
      <c r="AB310" s="20">
        <f t="shared" si="200"/>
        <v>2.0825575927988796E-2</v>
      </c>
      <c r="AC310" s="20">
        <f t="shared" si="200"/>
        <v>2.5093167847857509E-2</v>
      </c>
      <c r="AD310" s="20">
        <f t="shared" si="200"/>
        <v>3.0698502097445748E-2</v>
      </c>
      <c r="AE310" s="20">
        <f t="shared" si="200"/>
        <v>4.4029959303180669E-2</v>
      </c>
      <c r="AF310" s="20">
        <f t="shared" si="200"/>
        <v>4.5889231024601421E-2</v>
      </c>
      <c r="AG310" s="20">
        <f t="shared" si="200"/>
        <v>4.774850274602218E-2</v>
      </c>
      <c r="AH310" s="20">
        <f t="shared" si="200"/>
        <v>4.9607774467442939E-2</v>
      </c>
      <c r="AI310" s="20">
        <f t="shared" si="200"/>
        <v>5.1467046188863691E-2</v>
      </c>
      <c r="AJ310" s="20">
        <f t="shared" si="200"/>
        <v>5.3326317910284443E-2</v>
      </c>
      <c r="AK310" s="20">
        <f t="shared" si="200"/>
        <v>5.5185589631705195E-2</v>
      </c>
      <c r="AL310" s="20">
        <f t="shared" si="200"/>
        <v>5.7044861353125954E-2</v>
      </c>
      <c r="AM310" s="20">
        <f t="shared" si="200"/>
        <v>5.8904133074546706E-2</v>
      </c>
      <c r="AN310" s="20">
        <f t="shared" si="200"/>
        <v>6.0763404795967452E-2</v>
      </c>
      <c r="AO310" s="20">
        <f t="shared" si="200"/>
        <v>6.2622676517388218E-2</v>
      </c>
      <c r="AP310" s="20">
        <f t="shared" si="200"/>
        <v>6.3516118565415419E-2</v>
      </c>
      <c r="AQ310" s="20">
        <f t="shared" si="200"/>
        <v>6.4409560613442621E-2</v>
      </c>
      <c r="AR310" s="20">
        <f t="shared" si="200"/>
        <v>6.5303002661469836E-2</v>
      </c>
      <c r="AS310" s="20">
        <f t="shared" si="200"/>
        <v>6.6196444709497038E-2</v>
      </c>
      <c r="AT310" s="20">
        <f t="shared" si="200"/>
        <v>6.7089886757524267E-2</v>
      </c>
      <c r="AU310" s="20">
        <f t="shared" si="200"/>
        <v>6.7983328805551468E-2</v>
      </c>
      <c r="AV310" s="20">
        <f t="shared" si="200"/>
        <v>6.8876770853578656E-2</v>
      </c>
      <c r="AW310" s="20">
        <f t="shared" si="200"/>
        <v>6.9770212901605871E-2</v>
      </c>
      <c r="AX310" s="20">
        <f t="shared" si="200"/>
        <v>7.0663654949633087E-2</v>
      </c>
      <c r="AY310" s="20">
        <f t="shared" si="200"/>
        <v>7.1557096997660274E-2</v>
      </c>
      <c r="AZ310" s="20">
        <f t="shared" si="200"/>
        <v>0.1200167045488256</v>
      </c>
      <c r="BA310" s="20">
        <f t="shared" si="200"/>
        <v>0.16847631209999089</v>
      </c>
      <c r="BB310" s="20">
        <f t="shared" si="200"/>
        <v>0.21693591965115624</v>
      </c>
      <c r="BC310" s="20">
        <f t="shared" si="200"/>
        <v>0.26539552720232162</v>
      </c>
      <c r="BD310" s="20">
        <f t="shared" si="200"/>
        <v>0.31385513475348686</v>
      </c>
      <c r="BE310" s="20">
        <f t="shared" si="200"/>
        <v>0.36231474230465222</v>
      </c>
      <c r="BF310" s="20">
        <f t="shared" si="200"/>
        <v>0.42937237508047449</v>
      </c>
      <c r="BG310" s="20">
        <f t="shared" si="200"/>
        <v>0.52216181359742242</v>
      </c>
      <c r="BH310" s="20">
        <f t="shared" si="200"/>
        <v>0.65628780648627638</v>
      </c>
      <c r="BI310" s="20">
        <f t="shared" si="200"/>
        <v>0.92999669627545778</v>
      </c>
      <c r="BJ310" s="20">
        <f t="shared" ref="BJ310:BT310" si="201">+BJ271/1000</f>
        <v>0.9377276116125568</v>
      </c>
      <c r="BK310" s="20">
        <f t="shared" si="201"/>
        <v>0.94878686555428926</v>
      </c>
      <c r="BL310" s="20">
        <f t="shared" si="201"/>
        <v>0.95048261416580859</v>
      </c>
      <c r="BM310" s="20">
        <f t="shared" si="201"/>
        <v>0.949264102321286</v>
      </c>
      <c r="BN310" s="20">
        <f t="shared" si="201"/>
        <v>0.95839662645616397</v>
      </c>
      <c r="BO310" s="20">
        <f t="shared" si="201"/>
        <v>0.9587223593551869</v>
      </c>
      <c r="BP310" s="20">
        <f t="shared" si="201"/>
        <v>0.95967151189755973</v>
      </c>
      <c r="BQ310" s="20">
        <f t="shared" si="201"/>
        <v>0.96267151189755973</v>
      </c>
      <c r="BR310" s="20">
        <f t="shared" si="201"/>
        <v>0.96364871059462809</v>
      </c>
      <c r="BS310" s="20">
        <f t="shared" si="201"/>
        <v>0.96430017639267374</v>
      </c>
      <c r="BT310" s="20">
        <f t="shared" si="201"/>
        <v>0.96430017639267374</v>
      </c>
      <c r="BU310" s="94">
        <f t="shared" ref="BU310:CC310" si="202">+BU271/1000</f>
        <v>0.96649430215869803</v>
      </c>
      <c r="BV310" s="94">
        <f t="shared" si="202"/>
        <v>0.96747953928120689</v>
      </c>
      <c r="BW310" s="94">
        <f t="shared" si="202"/>
        <v>0.96807342728061807</v>
      </c>
      <c r="BX310" s="94">
        <f t="shared" si="202"/>
        <v>0.96910163513624037</v>
      </c>
      <c r="BY310" s="94">
        <f t="shared" si="202"/>
        <v>0.97025610445743604</v>
      </c>
      <c r="BZ310" s="94">
        <f t="shared" si="202"/>
        <v>0.97143708351006386</v>
      </c>
      <c r="CA310" s="94">
        <f t="shared" si="202"/>
        <v>0.97221419631815753</v>
      </c>
      <c r="CB310" s="94">
        <f t="shared" si="202"/>
        <v>0.97325220331671569</v>
      </c>
      <c r="CC310" s="94">
        <f t="shared" si="202"/>
        <v>0.97436369594775873</v>
      </c>
      <c r="CD310" s="20"/>
      <c r="CG310" s="38" t="e">
        <f t="shared" si="178"/>
        <v>#DIV/0!</v>
      </c>
      <c r="CH310" s="38">
        <f t="shared" si="179"/>
        <v>3.5287831640802292E-3</v>
      </c>
      <c r="CI310" s="38">
        <f t="shared" si="180"/>
        <v>1.3345720820945317E-3</v>
      </c>
      <c r="CJ310" s="38">
        <f t="shared" si="181"/>
        <v>2.5978563682362399E-2</v>
      </c>
      <c r="CL310" s="38">
        <f t="shared" si="182"/>
        <v>3.0010211937362419E-2</v>
      </c>
      <c r="CM310" s="38">
        <f t="shared" si="183"/>
        <v>2.1962696035616291E-2</v>
      </c>
      <c r="CO310" s="38">
        <f t="shared" si="184"/>
        <v>1.0219569187029487E-2</v>
      </c>
    </row>
    <row r="311" spans="2:93" x14ac:dyDescent="0.2">
      <c r="B311" s="8">
        <v>9</v>
      </c>
      <c r="C311" s="8" t="s">
        <v>8</v>
      </c>
      <c r="D311" s="20">
        <f t="shared" ref="D311:BI311" si="203">+D272/1000</f>
        <v>0</v>
      </c>
      <c r="E311" s="20">
        <f t="shared" si="203"/>
        <v>0</v>
      </c>
      <c r="F311" s="20">
        <f t="shared" si="203"/>
        <v>0</v>
      </c>
      <c r="G311" s="20">
        <f t="shared" si="203"/>
        <v>0</v>
      </c>
      <c r="H311" s="20">
        <f t="shared" si="203"/>
        <v>0</v>
      </c>
      <c r="I311" s="20">
        <f t="shared" si="203"/>
        <v>0</v>
      </c>
      <c r="J311" s="20">
        <f t="shared" si="203"/>
        <v>0</v>
      </c>
      <c r="K311" s="20">
        <f t="shared" si="203"/>
        <v>0</v>
      </c>
      <c r="L311" s="20">
        <f t="shared" si="203"/>
        <v>0</v>
      </c>
      <c r="M311" s="20">
        <f t="shared" si="203"/>
        <v>0</v>
      </c>
      <c r="N311" s="20">
        <f t="shared" si="203"/>
        <v>1.2173051711179887E-2</v>
      </c>
      <c r="O311" s="20">
        <f t="shared" si="203"/>
        <v>1.2613041827590344E-2</v>
      </c>
      <c r="P311" s="20">
        <f t="shared" si="203"/>
        <v>1.3068648148766042E-2</v>
      </c>
      <c r="Q311" s="20">
        <f t="shared" si="203"/>
        <v>1.354041915492587E-2</v>
      </c>
      <c r="R311" s="20">
        <f t="shared" si="203"/>
        <v>1.4028922446265368E-2</v>
      </c>
      <c r="S311" s="20">
        <f t="shared" si="203"/>
        <v>1.4534745405869954E-2</v>
      </c>
      <c r="T311" s="20">
        <f t="shared" si="203"/>
        <v>1.5058495885512979E-2</v>
      </c>
      <c r="U311" s="20">
        <f t="shared" si="203"/>
        <v>1.7471847795079831E-2</v>
      </c>
      <c r="V311" s="20">
        <f t="shared" si="203"/>
        <v>1.8449420978602353E-2</v>
      </c>
      <c r="W311" s="20">
        <f t="shared" si="203"/>
        <v>1.9736471586976841E-2</v>
      </c>
      <c r="X311" s="20">
        <f t="shared" si="203"/>
        <v>2.1029630540629812E-2</v>
      </c>
      <c r="Y311" s="20">
        <f t="shared" si="203"/>
        <v>2.1702486643489081E-2</v>
      </c>
      <c r="Z311" s="20">
        <f t="shared" si="203"/>
        <v>2.2378234357957421E-2</v>
      </c>
      <c r="AA311" s="20">
        <f t="shared" si="203"/>
        <v>2.4105996334300842E-2</v>
      </c>
      <c r="AB311" s="20">
        <f t="shared" si="203"/>
        <v>2.584177054800783E-2</v>
      </c>
      <c r="AC311" s="20">
        <f t="shared" si="203"/>
        <v>2.9381673273684249E-2</v>
      </c>
      <c r="AD311" s="20">
        <f t="shared" si="203"/>
        <v>3.172551167318622E-2</v>
      </c>
      <c r="AE311" s="20">
        <f t="shared" si="203"/>
        <v>3.5744537422155449E-2</v>
      </c>
      <c r="AF311" s="20">
        <f t="shared" si="203"/>
        <v>4.2536073383528952E-2</v>
      </c>
      <c r="AG311" s="20">
        <f t="shared" si="203"/>
        <v>4.9327609344902469E-2</v>
      </c>
      <c r="AH311" s="20">
        <f t="shared" si="203"/>
        <v>5.6119145306275972E-2</v>
      </c>
      <c r="AI311" s="20">
        <f t="shared" si="203"/>
        <v>6.2910681267649482E-2</v>
      </c>
      <c r="AJ311" s="20">
        <f t="shared" si="203"/>
        <v>6.9702217229023006E-2</v>
      </c>
      <c r="AK311" s="20">
        <f t="shared" si="203"/>
        <v>7.6493753190396502E-2</v>
      </c>
      <c r="AL311" s="20">
        <f t="shared" si="203"/>
        <v>8.3285289151770012E-2</v>
      </c>
      <c r="AM311" s="20">
        <f t="shared" si="203"/>
        <v>9.0076825113143522E-2</v>
      </c>
      <c r="AN311" s="20">
        <f t="shared" si="203"/>
        <v>9.6868361074517045E-2</v>
      </c>
      <c r="AO311" s="20">
        <f t="shared" si="203"/>
        <v>0.10365989703589054</v>
      </c>
      <c r="AP311" s="20">
        <f t="shared" si="203"/>
        <v>0.11831497699424143</v>
      </c>
      <c r="AQ311" s="20">
        <f t="shared" si="203"/>
        <v>0.13297005695259231</v>
      </c>
      <c r="AR311" s="20">
        <f t="shared" si="203"/>
        <v>0.14762513691094317</v>
      </c>
      <c r="AS311" s="20">
        <f t="shared" si="203"/>
        <v>0.16228021686929406</v>
      </c>
      <c r="AT311" s="20">
        <f t="shared" si="203"/>
        <v>0.17693529682764494</v>
      </c>
      <c r="AU311" s="20">
        <f t="shared" si="203"/>
        <v>0.1915903767859958</v>
      </c>
      <c r="AV311" s="20">
        <f t="shared" si="203"/>
        <v>0.20624545674434672</v>
      </c>
      <c r="AW311" s="20">
        <f t="shared" si="203"/>
        <v>0.22090053670269758</v>
      </c>
      <c r="AX311" s="20">
        <f t="shared" si="203"/>
        <v>0.23555561666104846</v>
      </c>
      <c r="AY311" s="20">
        <f t="shared" si="203"/>
        <v>0.25021069661939938</v>
      </c>
      <c r="AZ311" s="20">
        <f t="shared" si="203"/>
        <v>0.39888734522236291</v>
      </c>
      <c r="BA311" s="20">
        <f t="shared" si="203"/>
        <v>0.54756399382532639</v>
      </c>
      <c r="BB311" s="20">
        <f t="shared" si="203"/>
        <v>0.69624064242828976</v>
      </c>
      <c r="BC311" s="20">
        <f t="shared" si="203"/>
        <v>0.84491729103125335</v>
      </c>
      <c r="BD311" s="20">
        <f t="shared" si="203"/>
        <v>0.99359393963421694</v>
      </c>
      <c r="BE311" s="20">
        <f t="shared" si="203"/>
        <v>1.1422705882371804</v>
      </c>
      <c r="BF311" s="20">
        <f t="shared" si="203"/>
        <v>1.2562690745491392</v>
      </c>
      <c r="BG311" s="20">
        <f t="shared" si="203"/>
        <v>1.6281042897589975</v>
      </c>
      <c r="BH311" s="20">
        <f t="shared" si="203"/>
        <v>2.1768888076705468</v>
      </c>
      <c r="BI311" s="20">
        <f t="shared" si="203"/>
        <v>2.3646946787780267</v>
      </c>
      <c r="BJ311" s="20">
        <f t="shared" ref="BJ311:BT311" si="204">+BJ272/1000</f>
        <v>2.3682194910094667</v>
      </c>
      <c r="BK311" s="20">
        <f t="shared" si="204"/>
        <v>2.3720394962418725</v>
      </c>
      <c r="BL311" s="20">
        <f t="shared" si="204"/>
        <v>2.3859939267339079</v>
      </c>
      <c r="BM311" s="20">
        <f t="shared" si="204"/>
        <v>2.3881410013447502</v>
      </c>
      <c r="BN311" s="20">
        <f t="shared" si="204"/>
        <v>2.3930799593096053</v>
      </c>
      <c r="BO311" s="20">
        <f t="shared" si="204"/>
        <v>2.3980189172744604</v>
      </c>
      <c r="BP311" s="20">
        <f t="shared" si="204"/>
        <v>2.3986189172744603</v>
      </c>
      <c r="BQ311" s="20">
        <f t="shared" si="204"/>
        <v>2.3989413216460447</v>
      </c>
      <c r="BR311" s="20">
        <f t="shared" si="204"/>
        <v>2.3992637260176299</v>
      </c>
      <c r="BS311" s="20">
        <f t="shared" si="204"/>
        <v>2.3992637260176299</v>
      </c>
      <c r="BT311" s="20">
        <f t="shared" si="204"/>
        <v>2.3992637260176299</v>
      </c>
      <c r="BU311" s="94">
        <f t="shared" ref="BU311:CC311" si="205">+BU272/1000</f>
        <v>2.3997431431396699</v>
      </c>
      <c r="BV311" s="94">
        <f t="shared" si="205"/>
        <v>2.3998412609295912</v>
      </c>
      <c r="BW311" s="94">
        <f t="shared" si="205"/>
        <v>2.3999799454064172</v>
      </c>
      <c r="BX311" s="94">
        <f t="shared" si="205"/>
        <v>2.4001385664682808</v>
      </c>
      <c r="BY311" s="94">
        <f t="shared" si="205"/>
        <v>2.4003671591508242</v>
      </c>
      <c r="BZ311" s="94">
        <f t="shared" si="205"/>
        <v>2.4005731788649318</v>
      </c>
      <c r="CA311" s="94">
        <f t="shared" si="205"/>
        <v>2.400695858428473</v>
      </c>
      <c r="CB311" s="94">
        <f t="shared" si="205"/>
        <v>2.4008941229300023</v>
      </c>
      <c r="CC311" s="94">
        <f t="shared" si="205"/>
        <v>2.4010863501960826</v>
      </c>
      <c r="CD311" s="20"/>
      <c r="CG311" s="38">
        <f t="shared" si="178"/>
        <v>6.3383186048282525E-4</v>
      </c>
      <c r="CH311" s="38">
        <f t="shared" si="179"/>
        <v>1.0704061521691122E-2</v>
      </c>
      <c r="CI311" s="38">
        <f t="shared" si="180"/>
        <v>8.8508192073701863E-3</v>
      </c>
      <c r="CJ311" s="38">
        <f t="shared" si="181"/>
        <v>2.2715156120616253E-2</v>
      </c>
      <c r="CL311" s="38">
        <f t="shared" si="182"/>
        <v>2.7964368301838238E-2</v>
      </c>
      <c r="CM311" s="38">
        <f t="shared" si="183"/>
        <v>1.7492748592720098E-2</v>
      </c>
      <c r="CO311" s="38">
        <f t="shared" si="184"/>
        <v>1.4071439438120947E-2</v>
      </c>
    </row>
    <row r="312" spans="2:93" x14ac:dyDescent="0.2">
      <c r="B312" s="8">
        <v>10</v>
      </c>
      <c r="C312" s="8" t="s">
        <v>9</v>
      </c>
      <c r="D312" s="20">
        <f t="shared" ref="D312:BI312" si="206">+D273/1000</f>
        <v>0</v>
      </c>
      <c r="E312" s="20">
        <f t="shared" si="206"/>
        <v>0</v>
      </c>
      <c r="F312" s="20">
        <f t="shared" si="206"/>
        <v>0</v>
      </c>
      <c r="G312" s="20">
        <f t="shared" si="206"/>
        <v>0</v>
      </c>
      <c r="H312" s="20">
        <f t="shared" si="206"/>
        <v>0</v>
      </c>
      <c r="I312" s="20">
        <f t="shared" si="206"/>
        <v>0</v>
      </c>
      <c r="J312" s="20">
        <f t="shared" si="206"/>
        <v>0</v>
      </c>
      <c r="K312" s="20">
        <f t="shared" si="206"/>
        <v>0</v>
      </c>
      <c r="L312" s="20">
        <f t="shared" si="206"/>
        <v>0</v>
      </c>
      <c r="M312" s="20">
        <f t="shared" si="206"/>
        <v>0</v>
      </c>
      <c r="N312" s="20">
        <f t="shared" si="206"/>
        <v>0</v>
      </c>
      <c r="O312" s="20">
        <f t="shared" si="206"/>
        <v>0</v>
      </c>
      <c r="P312" s="20">
        <f t="shared" si="206"/>
        <v>0</v>
      </c>
      <c r="Q312" s="20">
        <f t="shared" si="206"/>
        <v>0</v>
      </c>
      <c r="R312" s="20">
        <f t="shared" si="206"/>
        <v>0</v>
      </c>
      <c r="S312" s="20">
        <f t="shared" si="206"/>
        <v>0</v>
      </c>
      <c r="T312" s="20">
        <f t="shared" si="206"/>
        <v>0</v>
      </c>
      <c r="U312" s="20">
        <f t="shared" si="206"/>
        <v>0</v>
      </c>
      <c r="V312" s="20">
        <f t="shared" si="206"/>
        <v>0</v>
      </c>
      <c r="W312" s="20">
        <f t="shared" si="206"/>
        <v>0</v>
      </c>
      <c r="X312" s="20">
        <f t="shared" si="206"/>
        <v>1.7028279666106278E-3</v>
      </c>
      <c r="Y312" s="20">
        <f t="shared" si="206"/>
        <v>2.4853962607915277E-3</v>
      </c>
      <c r="Z312" s="20">
        <f t="shared" si="206"/>
        <v>3.260117817938685E-3</v>
      </c>
      <c r="AA312" s="20">
        <f t="shared" si="206"/>
        <v>4.0268745168251154E-3</v>
      </c>
      <c r="AB312" s="20">
        <f t="shared" si="206"/>
        <v>5.6163133080050125E-3</v>
      </c>
      <c r="AC312" s="20">
        <f t="shared" si="206"/>
        <v>6.4868207294876273E-3</v>
      </c>
      <c r="AD312" s="20">
        <f t="shared" si="206"/>
        <v>9.6942393365106218E-3</v>
      </c>
      <c r="AE312" s="20">
        <f t="shared" si="206"/>
        <v>1.50767296625E-2</v>
      </c>
      <c r="AF312" s="20">
        <f t="shared" si="206"/>
        <v>1.7724385422499999E-2</v>
      </c>
      <c r="AG312" s="20">
        <f t="shared" si="206"/>
        <v>2.0372041182499998E-2</v>
      </c>
      <c r="AH312" s="20">
        <f t="shared" si="206"/>
        <v>2.3019696942499997E-2</v>
      </c>
      <c r="AI312" s="20">
        <f t="shared" si="206"/>
        <v>2.5667352702499997E-2</v>
      </c>
      <c r="AJ312" s="20">
        <f t="shared" si="206"/>
        <v>2.8315008462499996E-2</v>
      </c>
      <c r="AK312" s="20">
        <f t="shared" si="206"/>
        <v>3.0962664222500002E-2</v>
      </c>
      <c r="AL312" s="20">
        <f t="shared" si="206"/>
        <v>3.3610319982500005E-2</v>
      </c>
      <c r="AM312" s="20">
        <f t="shared" si="206"/>
        <v>3.6257975742499997E-2</v>
      </c>
      <c r="AN312" s="20">
        <f t="shared" si="206"/>
        <v>3.8905631502500003E-2</v>
      </c>
      <c r="AO312" s="20">
        <f t="shared" si="206"/>
        <v>4.1553287262500002E-2</v>
      </c>
      <c r="AP312" s="20">
        <f t="shared" si="206"/>
        <v>8.3308583536249994E-2</v>
      </c>
      <c r="AQ312" s="20">
        <f t="shared" si="206"/>
        <v>0.12506387981</v>
      </c>
      <c r="AR312" s="20">
        <f t="shared" si="206"/>
        <v>0.16681917608374999</v>
      </c>
      <c r="AS312" s="20">
        <f t="shared" si="206"/>
        <v>0.20857447235750001</v>
      </c>
      <c r="AT312" s="20">
        <f t="shared" si="206"/>
        <v>0.25032976863125</v>
      </c>
      <c r="AU312" s="20">
        <f t="shared" si="206"/>
        <v>0.29208506490499997</v>
      </c>
      <c r="AV312" s="20">
        <f t="shared" si="206"/>
        <v>0.33384036117874999</v>
      </c>
      <c r="AW312" s="20">
        <f t="shared" si="206"/>
        <v>0.37559565745250001</v>
      </c>
      <c r="AX312" s="20">
        <f t="shared" si="206"/>
        <v>0.41735095372625003</v>
      </c>
      <c r="AY312" s="20">
        <f t="shared" si="206"/>
        <v>0.45910624999999999</v>
      </c>
      <c r="AZ312" s="20">
        <f t="shared" si="206"/>
        <v>0.51707776508783199</v>
      </c>
      <c r="BA312" s="20">
        <f t="shared" si="206"/>
        <v>0.59751743120851186</v>
      </c>
      <c r="BB312" s="20">
        <f t="shared" si="206"/>
        <v>0.67795709732919174</v>
      </c>
      <c r="BC312" s="20">
        <f t="shared" si="206"/>
        <v>0.75839676344987161</v>
      </c>
      <c r="BD312" s="20">
        <f t="shared" si="206"/>
        <v>0.8388364295705516</v>
      </c>
      <c r="BE312" s="20">
        <f t="shared" si="206"/>
        <v>0.91927609569123148</v>
      </c>
      <c r="BF312" s="20">
        <f t="shared" si="206"/>
        <v>1.1659941129930986</v>
      </c>
      <c r="BG312" s="20">
        <f t="shared" si="206"/>
        <v>1.4393362839999237</v>
      </c>
      <c r="BH312" s="20">
        <f t="shared" si="206"/>
        <v>1.5902188356822311</v>
      </c>
      <c r="BI312" s="20">
        <f t="shared" si="206"/>
        <v>2.0963834870657365</v>
      </c>
      <c r="BJ312" s="20">
        <f t="shared" ref="BJ312:BT312" si="207">+BJ273/1000</f>
        <v>2.1247135031510735</v>
      </c>
      <c r="BK312" s="20">
        <f t="shared" si="207"/>
        <v>2.1546907302480269</v>
      </c>
      <c r="BL312" s="20">
        <f t="shared" si="207"/>
        <v>2.1663115318794479</v>
      </c>
      <c r="BM312" s="20">
        <f t="shared" si="207"/>
        <v>2.1779914751317984</v>
      </c>
      <c r="BN312" s="20">
        <f t="shared" si="207"/>
        <v>2.1822102251317985</v>
      </c>
      <c r="BO312" s="20">
        <f t="shared" si="207"/>
        <v>2.1888289573981572</v>
      </c>
      <c r="BP312" s="20">
        <f t="shared" si="207"/>
        <v>2.1933089538514285</v>
      </c>
      <c r="BQ312" s="20">
        <f t="shared" si="207"/>
        <v>2.1973089538514285</v>
      </c>
      <c r="BR312" s="20">
        <f t="shared" si="207"/>
        <v>2.2013089538514286</v>
      </c>
      <c r="BS312" s="20">
        <f t="shared" si="207"/>
        <v>2.2055243812315539</v>
      </c>
      <c r="BT312" s="20">
        <f t="shared" si="207"/>
        <v>2.2685243812315541</v>
      </c>
      <c r="BU312" s="94">
        <f t="shared" ref="BU312:CC312" si="208">+BU273/1000</f>
        <v>2.2530464370333267</v>
      </c>
      <c r="BV312" s="94">
        <f t="shared" si="208"/>
        <v>2.2714919227181198</v>
      </c>
      <c r="BW312" s="94">
        <f t="shared" si="208"/>
        <v>2.2917802343741487</v>
      </c>
      <c r="BX312" s="94">
        <f t="shared" si="208"/>
        <v>2.3120908266941971</v>
      </c>
      <c r="BY312" s="94">
        <f t="shared" si="208"/>
        <v>2.3291808911230572</v>
      </c>
      <c r="BZ312" s="94">
        <f t="shared" si="208"/>
        <v>2.3377561852053477</v>
      </c>
      <c r="CA312" s="94">
        <f t="shared" si="208"/>
        <v>2.3609170400308677</v>
      </c>
      <c r="CB312" s="94">
        <f t="shared" si="208"/>
        <v>2.377417200372911</v>
      </c>
      <c r="CC312" s="94">
        <f t="shared" si="208"/>
        <v>2.3931809393753678</v>
      </c>
      <c r="CD312" s="20"/>
      <c r="CG312" s="38" t="e">
        <f t="shared" si="178"/>
        <v>#DIV/0!</v>
      </c>
      <c r="CH312" s="38">
        <f t="shared" si="179"/>
        <v>1.0189807695449415E-2</v>
      </c>
      <c r="CI312" s="38">
        <f t="shared" si="180"/>
        <v>2.431392836961388E-2</v>
      </c>
      <c r="CJ312" s="38">
        <f t="shared" si="181"/>
        <v>1.5302779822444545E-2</v>
      </c>
      <c r="CL312" s="38">
        <f t="shared" si="182"/>
        <v>1.2127631785569193E-2</v>
      </c>
      <c r="CM312" s="38">
        <f t="shared" si="183"/>
        <v>1.8487888623890836E-2</v>
      </c>
      <c r="CO312" s="38">
        <f t="shared" si="184"/>
        <v>1.6585424458694042E-2</v>
      </c>
    </row>
    <row r="313" spans="2:93" x14ac:dyDescent="0.2">
      <c r="B313" s="8">
        <v>11</v>
      </c>
      <c r="C313" s="8" t="s">
        <v>10</v>
      </c>
      <c r="D313" s="20">
        <f t="shared" ref="D313:BI313" si="209">+D274/1000</f>
        <v>0</v>
      </c>
      <c r="E313" s="20">
        <f t="shared" si="209"/>
        <v>0</v>
      </c>
      <c r="F313" s="20">
        <f t="shared" si="209"/>
        <v>0</v>
      </c>
      <c r="G313" s="20">
        <f t="shared" si="209"/>
        <v>0</v>
      </c>
      <c r="H313" s="20">
        <f t="shared" si="209"/>
        <v>0</v>
      </c>
      <c r="I313" s="20">
        <f t="shared" si="209"/>
        <v>0</v>
      </c>
      <c r="J313" s="20">
        <f t="shared" si="209"/>
        <v>0</v>
      </c>
      <c r="K313" s="20">
        <f t="shared" si="209"/>
        <v>0</v>
      </c>
      <c r="L313" s="20">
        <f t="shared" si="209"/>
        <v>0</v>
      </c>
      <c r="M313" s="20">
        <f t="shared" si="209"/>
        <v>0</v>
      </c>
      <c r="N313" s="20">
        <f t="shared" si="209"/>
        <v>3.7452641808475497E-2</v>
      </c>
      <c r="O313" s="20">
        <f t="shared" si="209"/>
        <v>4.4765651572452936E-2</v>
      </c>
      <c r="P313" s="20">
        <f t="shared" si="209"/>
        <v>0.10764668140178812</v>
      </c>
      <c r="Q313" s="20">
        <f t="shared" si="209"/>
        <v>9.8523903315143074E-2</v>
      </c>
      <c r="R313" s="20">
        <f t="shared" si="209"/>
        <v>8.8421603511573452E-2</v>
      </c>
      <c r="S313" s="20">
        <f t="shared" si="209"/>
        <v>6.5339056068983992E-2</v>
      </c>
      <c r="T313" s="20">
        <f t="shared" si="209"/>
        <v>4.6853244559538647E-2</v>
      </c>
      <c r="U313" s="20">
        <f t="shared" si="209"/>
        <v>5.5623007995055443E-2</v>
      </c>
      <c r="V313" s="20">
        <f t="shared" si="209"/>
        <v>6.3830909234801073E-2</v>
      </c>
      <c r="W313" s="20">
        <f t="shared" si="209"/>
        <v>6.8903935226392724E-2</v>
      </c>
      <c r="X313" s="20">
        <f t="shared" si="209"/>
        <v>7.8712645936420245E-2</v>
      </c>
      <c r="Y313" s="20">
        <f t="shared" si="209"/>
        <v>9.5680326066767046E-2</v>
      </c>
      <c r="Z313" s="20">
        <f t="shared" si="209"/>
        <v>0.1247011687282313</v>
      </c>
      <c r="AA313" s="20">
        <f t="shared" si="209"/>
        <v>0.14432882240820658</v>
      </c>
      <c r="AB313" s="20">
        <f t="shared" si="209"/>
        <v>0.11039338419379131</v>
      </c>
      <c r="AC313" s="20">
        <f t="shared" si="209"/>
        <v>0.13360722018249033</v>
      </c>
      <c r="AD313" s="20">
        <f t="shared" si="209"/>
        <v>0.16126584720184484</v>
      </c>
      <c r="AE313" s="20">
        <f t="shared" si="209"/>
        <v>0.16919426856651035</v>
      </c>
      <c r="AF313" s="20">
        <f t="shared" si="209"/>
        <v>0.18590303068088498</v>
      </c>
      <c r="AG313" s="20">
        <f t="shared" si="209"/>
        <v>0.20261179279525962</v>
      </c>
      <c r="AH313" s="20">
        <f t="shared" si="209"/>
        <v>0.21932055490963423</v>
      </c>
      <c r="AI313" s="20">
        <f t="shared" si="209"/>
        <v>0.23602931702400889</v>
      </c>
      <c r="AJ313" s="20">
        <f t="shared" si="209"/>
        <v>0.25273807913838359</v>
      </c>
      <c r="AK313" s="20">
        <f t="shared" si="209"/>
        <v>0.26944684125275825</v>
      </c>
      <c r="AL313" s="20">
        <f t="shared" si="209"/>
        <v>0.28615560336713275</v>
      </c>
      <c r="AM313" s="20">
        <f t="shared" si="209"/>
        <v>0.30286436548150747</v>
      </c>
      <c r="AN313" s="20">
        <f t="shared" si="209"/>
        <v>0.31957312759588213</v>
      </c>
      <c r="AO313" s="20">
        <f t="shared" si="209"/>
        <v>0.3362818897102568</v>
      </c>
      <c r="AP313" s="20">
        <f t="shared" si="209"/>
        <v>0.58521560009209106</v>
      </c>
      <c r="AQ313" s="20">
        <f t="shared" si="209"/>
        <v>0.83504788867297763</v>
      </c>
      <c r="AR313" s="20">
        <f t="shared" si="209"/>
        <v>1.0848801772538641</v>
      </c>
      <c r="AS313" s="20">
        <f t="shared" si="209"/>
        <v>1.3347124658347502</v>
      </c>
      <c r="AT313" s="20">
        <f t="shared" si="209"/>
        <v>1.5845447544156366</v>
      </c>
      <c r="AU313" s="20">
        <f t="shared" si="209"/>
        <v>1.8343770429965229</v>
      </c>
      <c r="AV313" s="20">
        <f t="shared" si="209"/>
        <v>2.0842093315774095</v>
      </c>
      <c r="AW313" s="20">
        <f t="shared" si="209"/>
        <v>2.3340416201582963</v>
      </c>
      <c r="AX313" s="20">
        <f t="shared" si="209"/>
        <v>2.5838739087391822</v>
      </c>
      <c r="AY313" s="20">
        <f t="shared" si="209"/>
        <v>2.8406701783627226</v>
      </c>
      <c r="AZ313" s="20">
        <f t="shared" si="209"/>
        <v>3.4559881950723059</v>
      </c>
      <c r="BA313" s="20">
        <f t="shared" si="209"/>
        <v>4.0782701928245446</v>
      </c>
      <c r="BB313" s="20">
        <f t="shared" si="209"/>
        <v>4.700552190576782</v>
      </c>
      <c r="BC313" s="20">
        <f t="shared" si="209"/>
        <v>5.3228341883290184</v>
      </c>
      <c r="BD313" s="20">
        <f t="shared" si="209"/>
        <v>5.9451161860812567</v>
      </c>
      <c r="BE313" s="20">
        <f t="shared" si="209"/>
        <v>6.5681469989993699</v>
      </c>
      <c r="BF313" s="20">
        <f t="shared" si="209"/>
        <v>7.4470719328120198</v>
      </c>
      <c r="BG313" s="20">
        <f t="shared" si="209"/>
        <v>8.823984786976478</v>
      </c>
      <c r="BH313" s="20">
        <f t="shared" si="209"/>
        <v>10.186785194163626</v>
      </c>
      <c r="BI313" s="20">
        <f t="shared" si="209"/>
        <v>11.112513250822253</v>
      </c>
      <c r="BJ313" s="20">
        <f t="shared" ref="BJ313:BT313" si="210">+BJ274/1000</f>
        <v>11.169097016891163</v>
      </c>
      <c r="BK313" s="20">
        <f t="shared" si="210"/>
        <v>11.295845652561066</v>
      </c>
      <c r="BL313" s="20">
        <f t="shared" si="210"/>
        <v>11.37537333534012</v>
      </c>
      <c r="BM313" s="20">
        <f t="shared" si="210"/>
        <v>11.424875247665842</v>
      </c>
      <c r="BN313" s="20">
        <f t="shared" si="210"/>
        <v>11.499105454373211</v>
      </c>
      <c r="BO313" s="20">
        <f t="shared" si="210"/>
        <v>11.420712312629432</v>
      </c>
      <c r="BP313" s="20">
        <f t="shared" si="210"/>
        <v>11.338473268198188</v>
      </c>
      <c r="BQ313" s="20">
        <f t="shared" si="210"/>
        <v>11.341697915618546</v>
      </c>
      <c r="BR313" s="20">
        <f t="shared" si="210"/>
        <v>11.170304640024918</v>
      </c>
      <c r="BS313" s="20">
        <f t="shared" si="210"/>
        <v>11.107989885301649</v>
      </c>
      <c r="BT313" s="20">
        <f t="shared" si="210"/>
        <v>11.109283289026729</v>
      </c>
      <c r="BU313" s="94">
        <f t="shared" ref="BU313:CC313" si="211">+BU274/1000</f>
        <v>11.0051938813495</v>
      </c>
      <c r="BV313" s="94">
        <f t="shared" si="211"/>
        <v>10.949904595050702</v>
      </c>
      <c r="BW313" s="94">
        <f t="shared" si="211"/>
        <v>10.896215223456521</v>
      </c>
      <c r="BX313" s="94">
        <f t="shared" si="211"/>
        <v>10.866953951549389</v>
      </c>
      <c r="BY313" s="94">
        <f t="shared" si="211"/>
        <v>10.799308142056191</v>
      </c>
      <c r="BZ313" s="94">
        <f t="shared" si="211"/>
        <v>10.735981357496772</v>
      </c>
      <c r="CA313" s="94">
        <f t="shared" si="211"/>
        <v>10.692881533477745</v>
      </c>
      <c r="CB313" s="94">
        <f t="shared" si="211"/>
        <v>10.640194528990826</v>
      </c>
      <c r="CC313" s="94">
        <f t="shared" si="211"/>
        <v>10.585357705060964</v>
      </c>
      <c r="CD313" s="20"/>
      <c r="CG313" s="38">
        <f t="shared" si="178"/>
        <v>8.8743490408704773E-4</v>
      </c>
      <c r="CH313" s="38">
        <f t="shared" si="179"/>
        <v>6.8926677696685701E-3</v>
      </c>
      <c r="CI313" s="38">
        <f t="shared" si="180"/>
        <v>2.1567748007525367E-2</v>
      </c>
      <c r="CJ313" s="38">
        <f t="shared" si="181"/>
        <v>1.3733771471300393E-2</v>
      </c>
      <c r="CL313" s="38">
        <f t="shared" si="182"/>
        <v>1.4880225823886928E-2</v>
      </c>
      <c r="CM313" s="39">
        <f t="shared" si="183"/>
        <v>1.2588612205118421E-2</v>
      </c>
      <c r="CO313" s="38">
        <f t="shared" si="184"/>
        <v>1.404700995618624E-2</v>
      </c>
    </row>
    <row r="314" spans="2:93" x14ac:dyDescent="0.2">
      <c r="B314" s="8">
        <v>12</v>
      </c>
      <c r="C314" s="8" t="s">
        <v>11</v>
      </c>
      <c r="D314" s="20">
        <f t="shared" ref="D314:BI314" si="212">+D275/1000</f>
        <v>0</v>
      </c>
      <c r="E314" s="20">
        <f t="shared" si="212"/>
        <v>0</v>
      </c>
      <c r="F314" s="20">
        <f t="shared" si="212"/>
        <v>0</v>
      </c>
      <c r="G314" s="20">
        <f t="shared" si="212"/>
        <v>0</v>
      </c>
      <c r="H314" s="20">
        <f t="shared" si="212"/>
        <v>0</v>
      </c>
      <c r="I314" s="20">
        <f t="shared" si="212"/>
        <v>0</v>
      </c>
      <c r="J314" s="20">
        <f t="shared" si="212"/>
        <v>0</v>
      </c>
      <c r="K314" s="20">
        <f t="shared" si="212"/>
        <v>0</v>
      </c>
      <c r="L314" s="20">
        <f t="shared" si="212"/>
        <v>0</v>
      </c>
      <c r="M314" s="20">
        <f t="shared" si="212"/>
        <v>0</v>
      </c>
      <c r="N314" s="20">
        <f t="shared" si="212"/>
        <v>0</v>
      </c>
      <c r="O314" s="20">
        <f t="shared" si="212"/>
        <v>0</v>
      </c>
      <c r="P314" s="20">
        <f t="shared" si="212"/>
        <v>0</v>
      </c>
      <c r="Q314" s="20">
        <f t="shared" si="212"/>
        <v>0</v>
      </c>
      <c r="R314" s="20">
        <f t="shared" si="212"/>
        <v>0</v>
      </c>
      <c r="S314" s="20">
        <f t="shared" si="212"/>
        <v>0</v>
      </c>
      <c r="T314" s="20">
        <f t="shared" si="212"/>
        <v>0</v>
      </c>
      <c r="U314" s="20">
        <f t="shared" si="212"/>
        <v>0</v>
      </c>
      <c r="V314" s="20">
        <f t="shared" si="212"/>
        <v>0</v>
      </c>
      <c r="W314" s="20">
        <f t="shared" si="212"/>
        <v>0</v>
      </c>
      <c r="X314" s="20">
        <f t="shared" si="212"/>
        <v>0</v>
      </c>
      <c r="Y314" s="20">
        <f t="shared" si="212"/>
        <v>0</v>
      </c>
      <c r="Z314" s="20">
        <f t="shared" si="212"/>
        <v>0</v>
      </c>
      <c r="AA314" s="20">
        <f t="shared" si="212"/>
        <v>0</v>
      </c>
      <c r="AB314" s="20">
        <f t="shared" si="212"/>
        <v>0</v>
      </c>
      <c r="AC314" s="20">
        <f t="shared" si="212"/>
        <v>0</v>
      </c>
      <c r="AD314" s="20">
        <f t="shared" si="212"/>
        <v>0</v>
      </c>
      <c r="AE314" s="20">
        <f t="shared" si="212"/>
        <v>4.0662016994723387E-3</v>
      </c>
      <c r="AF314" s="20">
        <f t="shared" si="212"/>
        <v>4.4530205300088513E-3</v>
      </c>
      <c r="AG314" s="20">
        <f t="shared" si="212"/>
        <v>4.8398393605453656E-3</v>
      </c>
      <c r="AH314" s="20">
        <f t="shared" si="212"/>
        <v>5.2266581910818781E-3</v>
      </c>
      <c r="AI314" s="20">
        <f t="shared" si="212"/>
        <v>5.6134770216183924E-3</v>
      </c>
      <c r="AJ314" s="20">
        <f t="shared" si="212"/>
        <v>6.000295852154904E-3</v>
      </c>
      <c r="AK314" s="20">
        <f t="shared" si="212"/>
        <v>6.3871146826914183E-3</v>
      </c>
      <c r="AL314" s="20">
        <f t="shared" si="212"/>
        <v>6.77393351322793E-3</v>
      </c>
      <c r="AM314" s="20">
        <f t="shared" si="212"/>
        <v>7.1607523437644451E-3</v>
      </c>
      <c r="AN314" s="20">
        <f t="shared" si="212"/>
        <v>7.5475711743009577E-3</v>
      </c>
      <c r="AO314" s="20">
        <f t="shared" si="212"/>
        <v>7.9343900048374719E-3</v>
      </c>
      <c r="AP314" s="20">
        <f t="shared" si="212"/>
        <v>1.3649171948577624E-2</v>
      </c>
      <c r="AQ314" s="20">
        <f t="shared" si="212"/>
        <v>1.9363953892317782E-2</v>
      </c>
      <c r="AR314" s="20">
        <f t="shared" si="212"/>
        <v>2.5078735836057926E-2</v>
      </c>
      <c r="AS314" s="20">
        <f t="shared" si="212"/>
        <v>3.0793517779798073E-2</v>
      </c>
      <c r="AT314" s="20">
        <f t="shared" si="212"/>
        <v>3.6508299723538223E-2</v>
      </c>
      <c r="AU314" s="20">
        <f t="shared" si="212"/>
        <v>4.2223081667278381E-2</v>
      </c>
      <c r="AV314" s="20">
        <f t="shared" si="212"/>
        <v>4.7937863611018539E-2</v>
      </c>
      <c r="AW314" s="20">
        <f t="shared" si="212"/>
        <v>5.3652645554758689E-2</v>
      </c>
      <c r="AX314" s="20">
        <f t="shared" si="212"/>
        <v>5.936742749849884E-2</v>
      </c>
      <c r="AY314" s="20">
        <f t="shared" si="212"/>
        <v>6.5082209442238984E-2</v>
      </c>
      <c r="AZ314" s="20">
        <f t="shared" si="212"/>
        <v>0.10907718939189508</v>
      </c>
      <c r="BA314" s="20">
        <f t="shared" si="212"/>
        <v>0.15307216934155118</v>
      </c>
      <c r="BB314" s="20">
        <f t="shared" si="212"/>
        <v>0.19706714929120736</v>
      </c>
      <c r="BC314" s="20">
        <f t="shared" si="212"/>
        <v>0.24106212924086348</v>
      </c>
      <c r="BD314" s="20">
        <f t="shared" si="212"/>
        <v>0.28505710919051963</v>
      </c>
      <c r="BE314" s="20">
        <f t="shared" si="212"/>
        <v>0.3290520891401757</v>
      </c>
      <c r="BF314" s="20">
        <f t="shared" si="212"/>
        <v>0.50031097507160127</v>
      </c>
      <c r="BG314" s="20">
        <f t="shared" si="212"/>
        <v>0.74471512380433436</v>
      </c>
      <c r="BH314" s="20">
        <f t="shared" si="212"/>
        <v>0.87192585033641445</v>
      </c>
      <c r="BI314" s="20">
        <f t="shared" si="212"/>
        <v>0.77879987128652539</v>
      </c>
      <c r="BJ314" s="20">
        <f t="shared" ref="BJ314:BT314" si="213">+BJ275/1000</f>
        <v>0.80049642383892627</v>
      </c>
      <c r="BK314" s="20">
        <f t="shared" si="213"/>
        <v>0.81420455909470213</v>
      </c>
      <c r="BL314" s="20">
        <f t="shared" si="213"/>
        <v>0.78869436753980049</v>
      </c>
      <c r="BM314" s="20">
        <f t="shared" si="213"/>
        <v>0.77767048878279232</v>
      </c>
      <c r="BN314" s="20">
        <f t="shared" si="213"/>
        <v>0.78294318612827551</v>
      </c>
      <c r="BO314" s="20">
        <f t="shared" si="213"/>
        <v>0.77139116628356807</v>
      </c>
      <c r="BP314" s="20">
        <f t="shared" si="213"/>
        <v>0.76474802607289616</v>
      </c>
      <c r="BQ314" s="20">
        <f t="shared" si="213"/>
        <v>0.76358029857795251</v>
      </c>
      <c r="BR314" s="20">
        <f t="shared" si="213"/>
        <v>0.75428310178357549</v>
      </c>
      <c r="BS314" s="20">
        <f t="shared" si="213"/>
        <v>0.75430677198197027</v>
      </c>
      <c r="BT314" s="20">
        <f t="shared" si="213"/>
        <v>0.75538135998868083</v>
      </c>
      <c r="BU314" s="94">
        <f t="shared" ref="BU314:CC314" si="214">+BU275/1000</f>
        <v>0.75318619549231525</v>
      </c>
      <c r="BV314" s="94">
        <f t="shared" si="214"/>
        <v>0.75735778057590508</v>
      </c>
      <c r="BW314" s="94">
        <f t="shared" si="214"/>
        <v>0.76034913560366679</v>
      </c>
      <c r="BX314" s="94">
        <f t="shared" si="214"/>
        <v>0.76305066410997047</v>
      </c>
      <c r="BY314" s="94">
        <f t="shared" si="214"/>
        <v>0.76427971445694709</v>
      </c>
      <c r="BZ314" s="94">
        <f t="shared" si="214"/>
        <v>0.76664179502678576</v>
      </c>
      <c r="CA314" s="94">
        <f t="shared" si="214"/>
        <v>0.76988541365977592</v>
      </c>
      <c r="CB314" s="94">
        <f t="shared" si="214"/>
        <v>0.77186860330907614</v>
      </c>
      <c r="CC314" s="94">
        <f t="shared" si="214"/>
        <v>0.77405892113566821</v>
      </c>
      <c r="CD314" s="20"/>
      <c r="CG314" s="38" t="e">
        <f t="shared" si="178"/>
        <v>#DIV/0!</v>
      </c>
      <c r="CH314" s="38">
        <f t="shared" si="179"/>
        <v>6.7073658632379463E-3</v>
      </c>
      <c r="CI314" s="38">
        <f t="shared" si="180"/>
        <v>2.1267443458194757E-2</v>
      </c>
      <c r="CJ314" s="38">
        <f t="shared" si="181"/>
        <v>2.5131635034096877E-2</v>
      </c>
      <c r="CL314" s="38">
        <f t="shared" si="182"/>
        <v>2.9981423084078473E-2</v>
      </c>
      <c r="CM314" s="38">
        <f t="shared" si="183"/>
        <v>2.0304682778628402E-2</v>
      </c>
      <c r="CO314" s="38">
        <f t="shared" si="184"/>
        <v>1.7671135123596082E-2</v>
      </c>
    </row>
    <row r="315" spans="2:93" x14ac:dyDescent="0.2">
      <c r="B315" s="8">
        <v>13</v>
      </c>
      <c r="C315" s="8" t="s">
        <v>12</v>
      </c>
      <c r="D315" s="20">
        <f t="shared" ref="D315:BI315" si="215">+D276/1000</f>
        <v>0</v>
      </c>
      <c r="E315" s="20">
        <f t="shared" si="215"/>
        <v>0</v>
      </c>
      <c r="F315" s="20">
        <f t="shared" si="215"/>
        <v>0</v>
      </c>
      <c r="G315" s="20">
        <f t="shared" si="215"/>
        <v>5.5155869897963031E-4</v>
      </c>
      <c r="H315" s="20">
        <f t="shared" si="215"/>
        <v>1.65467609693889E-3</v>
      </c>
      <c r="I315" s="20">
        <f t="shared" si="215"/>
        <v>1.0479615280612973E-2</v>
      </c>
      <c r="J315" s="20">
        <f t="shared" si="215"/>
        <v>1.7171461864008978E-2</v>
      </c>
      <c r="K315" s="20">
        <f t="shared" si="215"/>
        <v>2.3370166640272555E-2</v>
      </c>
      <c r="L315" s="20">
        <f t="shared" si="215"/>
        <v>4.4899643925350882E-2</v>
      </c>
      <c r="M315" s="20">
        <f t="shared" si="215"/>
        <v>6.3947725363582675E-2</v>
      </c>
      <c r="N315" s="20">
        <f t="shared" si="215"/>
        <v>7.9273751089893735E-2</v>
      </c>
      <c r="O315" s="20">
        <f t="shared" si="215"/>
        <v>8.5094633106381712E-2</v>
      </c>
      <c r="P315" s="20">
        <f t="shared" si="215"/>
        <v>9.0758105479957218E-2</v>
      </c>
      <c r="Q315" s="20">
        <f t="shared" si="215"/>
        <v>8.3418686100464295E-2</v>
      </c>
      <c r="R315" s="20">
        <f t="shared" si="215"/>
        <v>7.6172762156549723E-2</v>
      </c>
      <c r="S315" s="20">
        <f t="shared" si="215"/>
        <v>6.9025867608193028E-2</v>
      </c>
      <c r="T315" s="20">
        <f t="shared" si="215"/>
        <v>6.1984298658681318E-2</v>
      </c>
      <c r="U315" s="20">
        <f t="shared" si="215"/>
        <v>6.728979669280985E-2</v>
      </c>
      <c r="V315" s="20">
        <f t="shared" si="215"/>
        <v>7.2370857559685781E-2</v>
      </c>
      <c r="W315" s="20">
        <f t="shared" si="215"/>
        <v>7.8686142642320711E-2</v>
      </c>
      <c r="X315" s="20">
        <f t="shared" si="215"/>
        <v>8.466913633669601E-2</v>
      </c>
      <c r="Y315" s="20">
        <f t="shared" si="215"/>
        <v>6.075502365259712E-2</v>
      </c>
      <c r="Z315" s="20">
        <f t="shared" si="215"/>
        <v>7.0173556716179725E-2</v>
      </c>
      <c r="AA315" s="20">
        <f t="shared" si="215"/>
        <v>7.8964800839554025E-2</v>
      </c>
      <c r="AB315" s="20">
        <f t="shared" si="215"/>
        <v>6.1914732573159527E-2</v>
      </c>
      <c r="AC315" s="20">
        <f t="shared" si="215"/>
        <v>6.4625424044290253E-2</v>
      </c>
      <c r="AD315" s="20">
        <f t="shared" si="215"/>
        <v>7.9562609383075245E-2</v>
      </c>
      <c r="AE315" s="20">
        <f t="shared" si="215"/>
        <v>8.0399269920440164E-2</v>
      </c>
      <c r="AF315" s="20">
        <f t="shared" si="215"/>
        <v>8.6631683643411048E-2</v>
      </c>
      <c r="AG315" s="20">
        <f t="shared" si="215"/>
        <v>9.2864097366381945E-2</v>
      </c>
      <c r="AH315" s="20">
        <f t="shared" si="215"/>
        <v>9.9096511089352829E-2</v>
      </c>
      <c r="AI315" s="20">
        <f t="shared" si="215"/>
        <v>0.10532892481232371</v>
      </c>
      <c r="AJ315" s="20">
        <f t="shared" si="215"/>
        <v>0.1115613385352946</v>
      </c>
      <c r="AK315" s="20">
        <f t="shared" si="215"/>
        <v>0.11779375225826548</v>
      </c>
      <c r="AL315" s="20">
        <f t="shared" si="215"/>
        <v>0.12402616598123636</v>
      </c>
      <c r="AM315" s="20">
        <f t="shared" si="215"/>
        <v>0.13025857970420726</v>
      </c>
      <c r="AN315" s="20">
        <f t="shared" si="215"/>
        <v>0.13649099342717813</v>
      </c>
      <c r="AO315" s="20">
        <f t="shared" si="215"/>
        <v>0.14272340715014903</v>
      </c>
      <c r="AP315" s="20">
        <f t="shared" si="215"/>
        <v>0.16794973428553289</v>
      </c>
      <c r="AQ315" s="20">
        <f t="shared" si="215"/>
        <v>0.1931760614209167</v>
      </c>
      <c r="AR315" s="20">
        <f t="shared" si="215"/>
        <v>0.21840238855630059</v>
      </c>
      <c r="AS315" s="20">
        <f t="shared" si="215"/>
        <v>0.24362871569168448</v>
      </c>
      <c r="AT315" s="20">
        <f t="shared" si="215"/>
        <v>0.26885504282706829</v>
      </c>
      <c r="AU315" s="20">
        <f t="shared" si="215"/>
        <v>0.29408136996245221</v>
      </c>
      <c r="AV315" s="20">
        <f t="shared" si="215"/>
        <v>0.31930769709783602</v>
      </c>
      <c r="AW315" s="20">
        <f t="shared" si="215"/>
        <v>0.34453402423321988</v>
      </c>
      <c r="AX315" s="20">
        <f t="shared" si="215"/>
        <v>0.3697603513686038</v>
      </c>
      <c r="AY315" s="20">
        <f t="shared" si="215"/>
        <v>0.39498667850398761</v>
      </c>
      <c r="AZ315" s="20">
        <f t="shared" si="215"/>
        <v>0.47213143978382949</v>
      </c>
      <c r="BA315" s="20">
        <f t="shared" si="215"/>
        <v>0.54927620106367148</v>
      </c>
      <c r="BB315" s="20">
        <f t="shared" si="215"/>
        <v>0.62642096234351341</v>
      </c>
      <c r="BC315" s="20">
        <f t="shared" si="215"/>
        <v>0.70356572362335534</v>
      </c>
      <c r="BD315" s="20">
        <f t="shared" si="215"/>
        <v>0.78071048490319728</v>
      </c>
      <c r="BE315" s="20">
        <f t="shared" si="215"/>
        <v>0.85785524618303932</v>
      </c>
      <c r="BF315" s="20">
        <f t="shared" si="215"/>
        <v>1.1787323993354737</v>
      </c>
      <c r="BG315" s="20">
        <f t="shared" si="215"/>
        <v>1.7680985990032108</v>
      </c>
      <c r="BH315" s="20">
        <f t="shared" si="215"/>
        <v>2.6658997764970631</v>
      </c>
      <c r="BI315" s="20">
        <f t="shared" si="215"/>
        <v>3.1072695749149015</v>
      </c>
      <c r="BJ315" s="20">
        <f t="shared" ref="BJ315:BT315" si="216">+BJ276/1000</f>
        <v>3.2644338948262979</v>
      </c>
      <c r="BK315" s="20">
        <f t="shared" si="216"/>
        <v>3.4150497014080532</v>
      </c>
      <c r="BL315" s="20">
        <f t="shared" si="216"/>
        <v>3.4150497014080532</v>
      </c>
      <c r="BM315" s="20">
        <f t="shared" si="216"/>
        <v>3.4150497014080532</v>
      </c>
      <c r="BN315" s="20">
        <f t="shared" si="216"/>
        <v>3.4150497014080532</v>
      </c>
      <c r="BO315" s="20">
        <f t="shared" si="216"/>
        <v>3.4150497014080532</v>
      </c>
      <c r="BP315" s="20">
        <f t="shared" si="216"/>
        <v>3.4150497014080532</v>
      </c>
      <c r="BQ315" s="20">
        <f t="shared" si="216"/>
        <v>3.4150497014080532</v>
      </c>
      <c r="BR315" s="20">
        <f t="shared" si="216"/>
        <v>3.4150497014080532</v>
      </c>
      <c r="BS315" s="20">
        <f t="shared" si="216"/>
        <v>3.4150497014080532</v>
      </c>
      <c r="BT315" s="20">
        <f t="shared" si="216"/>
        <v>3.4150497014080532</v>
      </c>
      <c r="BU315" s="94">
        <f t="shared" ref="BU315:CC315" si="217">+BU276/1000</f>
        <v>3.4150497014080532</v>
      </c>
      <c r="BV315" s="94">
        <f t="shared" si="217"/>
        <v>3.4150497014080532</v>
      </c>
      <c r="BW315" s="94">
        <f t="shared" si="217"/>
        <v>3.4150497014080532</v>
      </c>
      <c r="BX315" s="94">
        <f t="shared" si="217"/>
        <v>3.4150497014080532</v>
      </c>
      <c r="BY315" s="94">
        <f t="shared" si="217"/>
        <v>3.4150497014080532</v>
      </c>
      <c r="BZ315" s="94">
        <f t="shared" si="217"/>
        <v>3.4150497014080532</v>
      </c>
      <c r="CA315" s="94">
        <f t="shared" si="217"/>
        <v>3.4150497014080532</v>
      </c>
      <c r="CB315" s="94">
        <f t="shared" si="217"/>
        <v>3.4150497014080532</v>
      </c>
      <c r="CC315" s="94">
        <f t="shared" si="217"/>
        <v>3.4150497014080532</v>
      </c>
      <c r="CD315" s="20"/>
      <c r="CG315" s="38">
        <f t="shared" si="178"/>
        <v>8.2929928573172162E-6</v>
      </c>
      <c r="CH315" s="39">
        <f t="shared" si="179"/>
        <v>5.7555342671211651E-3</v>
      </c>
      <c r="CI315" s="38">
        <f t="shared" si="180"/>
        <v>1.0231421671970553E-2</v>
      </c>
      <c r="CJ315" s="38">
        <f t="shared" si="181"/>
        <v>2.084067223325814E-2</v>
      </c>
      <c r="CL315" s="38">
        <f t="shared" si="182"/>
        <v>1.3720318275854515E-2</v>
      </c>
      <c r="CM315" s="38">
        <f t="shared" si="183"/>
        <v>2.8011039433530449E-2</v>
      </c>
      <c r="CO315" s="38">
        <f t="shared" si="184"/>
        <v>1.22561470578475E-2</v>
      </c>
    </row>
    <row r="316" spans="2:93" x14ac:dyDescent="0.2">
      <c r="B316" s="8">
        <v>14</v>
      </c>
      <c r="C316" s="8" t="s">
        <v>13</v>
      </c>
      <c r="D316" s="20">
        <f t="shared" ref="D316:BI316" si="218">+D277/1000</f>
        <v>0</v>
      </c>
      <c r="E316" s="20">
        <f t="shared" si="218"/>
        <v>0</v>
      </c>
      <c r="F316" s="20">
        <f t="shared" si="218"/>
        <v>0</v>
      </c>
      <c r="G316" s="20">
        <f t="shared" si="218"/>
        <v>0</v>
      </c>
      <c r="H316" s="20">
        <f t="shared" si="218"/>
        <v>0</v>
      </c>
      <c r="I316" s="20">
        <f t="shared" si="218"/>
        <v>0</v>
      </c>
      <c r="J316" s="20">
        <f t="shared" si="218"/>
        <v>0</v>
      </c>
      <c r="K316" s="20">
        <f t="shared" si="218"/>
        <v>0</v>
      </c>
      <c r="L316" s="20">
        <f t="shared" si="218"/>
        <v>0</v>
      </c>
      <c r="M316" s="20">
        <f t="shared" si="218"/>
        <v>0</v>
      </c>
      <c r="N316" s="20">
        <f t="shared" si="218"/>
        <v>0</v>
      </c>
      <c r="O316" s="20">
        <f t="shared" si="218"/>
        <v>0</v>
      </c>
      <c r="P316" s="20">
        <f t="shared" si="218"/>
        <v>0</v>
      </c>
      <c r="Q316" s="20">
        <f t="shared" si="218"/>
        <v>0</v>
      </c>
      <c r="R316" s="20">
        <f t="shared" si="218"/>
        <v>0</v>
      </c>
      <c r="S316" s="20">
        <f t="shared" si="218"/>
        <v>0</v>
      </c>
      <c r="T316" s="20">
        <f t="shared" si="218"/>
        <v>0</v>
      </c>
      <c r="U316" s="20">
        <f t="shared" si="218"/>
        <v>0</v>
      </c>
      <c r="V316" s="20">
        <f t="shared" si="218"/>
        <v>0</v>
      </c>
      <c r="W316" s="20">
        <f t="shared" si="218"/>
        <v>0</v>
      </c>
      <c r="X316" s="20">
        <f t="shared" si="218"/>
        <v>0</v>
      </c>
      <c r="Y316" s="20">
        <f t="shared" si="218"/>
        <v>0</v>
      </c>
      <c r="Z316" s="20">
        <f t="shared" si="218"/>
        <v>0</v>
      </c>
      <c r="AA316" s="20">
        <f t="shared" si="218"/>
        <v>0</v>
      </c>
      <c r="AB316" s="20">
        <f t="shared" si="218"/>
        <v>0</v>
      </c>
      <c r="AC316" s="20">
        <f t="shared" si="218"/>
        <v>0</v>
      </c>
      <c r="AD316" s="20">
        <f t="shared" si="218"/>
        <v>0</v>
      </c>
      <c r="AE316" s="20">
        <f t="shared" si="218"/>
        <v>6.815514146900029E-4</v>
      </c>
      <c r="AF316" s="20">
        <f t="shared" si="218"/>
        <v>8.4686722286600056E-4</v>
      </c>
      <c r="AG316" s="20">
        <f t="shared" si="218"/>
        <v>1.0121830310419984E-3</v>
      </c>
      <c r="AH316" s="20">
        <f t="shared" si="218"/>
        <v>1.1774988392179962E-3</v>
      </c>
      <c r="AI316" s="20">
        <f t="shared" si="218"/>
        <v>1.3428146473939942E-3</v>
      </c>
      <c r="AJ316" s="20">
        <f t="shared" si="218"/>
        <v>1.508130455569992E-3</v>
      </c>
      <c r="AK316" s="20">
        <f t="shared" si="218"/>
        <v>1.6734462637459895E-3</v>
      </c>
      <c r="AL316" s="20">
        <f t="shared" si="218"/>
        <v>1.8387620719219873E-3</v>
      </c>
      <c r="AM316" s="20">
        <f t="shared" si="218"/>
        <v>2.0040778800979849E-3</v>
      </c>
      <c r="AN316" s="20">
        <f t="shared" si="218"/>
        <v>2.1693936882739824E-3</v>
      </c>
      <c r="AO316" s="20">
        <f t="shared" si="218"/>
        <v>2.3347094964499804E-3</v>
      </c>
      <c r="AP316" s="20">
        <f t="shared" si="218"/>
        <v>4.713345935373532E-3</v>
      </c>
      <c r="AQ316" s="20">
        <f t="shared" si="218"/>
        <v>7.0919823742970831E-3</v>
      </c>
      <c r="AR316" s="20">
        <f t="shared" si="218"/>
        <v>9.4706188132206333E-3</v>
      </c>
      <c r="AS316" s="20">
        <f t="shared" si="218"/>
        <v>1.1849255252144185E-2</v>
      </c>
      <c r="AT316" s="20">
        <f t="shared" si="218"/>
        <v>1.4227891691067735E-2</v>
      </c>
      <c r="AU316" s="20">
        <f t="shared" si="218"/>
        <v>1.6606528129991287E-2</v>
      </c>
      <c r="AV316" s="20">
        <f t="shared" si="218"/>
        <v>1.8985164568914841E-2</v>
      </c>
      <c r="AW316" s="20">
        <f t="shared" si="218"/>
        <v>2.1363801007838395E-2</v>
      </c>
      <c r="AX316" s="20">
        <f t="shared" si="218"/>
        <v>2.3742437446761945E-2</v>
      </c>
      <c r="AY316" s="20">
        <f t="shared" si="218"/>
        <v>2.6121073885685495E-2</v>
      </c>
      <c r="AZ316" s="20">
        <f t="shared" si="218"/>
        <v>9.6517948948154686E-2</v>
      </c>
      <c r="BA316" s="20">
        <f t="shared" si="218"/>
        <v>0.16691482401062388</v>
      </c>
      <c r="BB316" s="20">
        <f t="shared" si="218"/>
        <v>0.23731169907309305</v>
      </c>
      <c r="BC316" s="20">
        <f t="shared" si="218"/>
        <v>0.30770857413556224</v>
      </c>
      <c r="BD316" s="20">
        <f t="shared" si="218"/>
        <v>0.37810544919803141</v>
      </c>
      <c r="BE316" s="20">
        <f t="shared" si="218"/>
        <v>0.44850232426050063</v>
      </c>
      <c r="BF316" s="20">
        <f t="shared" si="218"/>
        <v>0.5306144467331444</v>
      </c>
      <c r="BG316" s="20">
        <f t="shared" si="218"/>
        <v>0.82266382737027766</v>
      </c>
      <c r="BH316" s="20">
        <f t="shared" si="218"/>
        <v>0.99443067495940562</v>
      </c>
      <c r="BI316" s="20">
        <f t="shared" si="218"/>
        <v>0.93395920200538873</v>
      </c>
      <c r="BJ316" s="20">
        <f t="shared" ref="BJ316:BT316" si="219">+BJ277/1000</f>
        <v>0.90362939061228398</v>
      </c>
      <c r="BK316" s="20">
        <f t="shared" si="219"/>
        <v>0.87570133821762719</v>
      </c>
      <c r="BL316" s="20">
        <f t="shared" si="219"/>
        <v>0.82598916861623684</v>
      </c>
      <c r="BM316" s="20">
        <f t="shared" si="219"/>
        <v>0.8207170447847042</v>
      </c>
      <c r="BN316" s="20">
        <f t="shared" si="219"/>
        <v>0.81705317502891206</v>
      </c>
      <c r="BO316" s="20">
        <f t="shared" si="219"/>
        <v>0.81644253006961343</v>
      </c>
      <c r="BP316" s="20">
        <f t="shared" si="219"/>
        <v>0.81650767664941792</v>
      </c>
      <c r="BQ316" s="20">
        <f t="shared" si="219"/>
        <v>0.81602732484972829</v>
      </c>
      <c r="BR316" s="20">
        <f t="shared" si="219"/>
        <v>0.81480603493113113</v>
      </c>
      <c r="BS316" s="20">
        <f t="shared" si="219"/>
        <v>0.81480603493113113</v>
      </c>
      <c r="BT316" s="20">
        <f t="shared" si="219"/>
        <v>0.81419538997183238</v>
      </c>
      <c r="BU316" s="94">
        <f t="shared" ref="BU316:CC316" si="220">+BU277/1000</f>
        <v>0.81370797367757275</v>
      </c>
      <c r="BV316" s="94">
        <f t="shared" si="220"/>
        <v>0.81305897388584436</v>
      </c>
      <c r="BW316" s="94">
        <f t="shared" si="220"/>
        <v>0.81255896368726754</v>
      </c>
      <c r="BX316" s="94">
        <f t="shared" si="220"/>
        <v>0.81215916628251927</v>
      </c>
      <c r="BY316" s="94">
        <f t="shared" si="220"/>
        <v>0.8115351548838462</v>
      </c>
      <c r="BZ316" s="94">
        <f t="shared" si="220"/>
        <v>0.81102450961578021</v>
      </c>
      <c r="CA316" s="94">
        <f t="shared" si="220"/>
        <v>0.81050193286683447</v>
      </c>
      <c r="CB316" s="94">
        <f t="shared" si="220"/>
        <v>0.81000519233286361</v>
      </c>
      <c r="CC316" s="94">
        <f t="shared" si="220"/>
        <v>0.80947236638280473</v>
      </c>
      <c r="CD316" s="20"/>
      <c r="CG316" s="38" t="e">
        <f t="shared" si="178"/>
        <v>#DIV/0!</v>
      </c>
      <c r="CH316" s="38">
        <f t="shared" si="179"/>
        <v>1.2388824067884885E-2</v>
      </c>
      <c r="CI316" s="38">
        <f t="shared" si="180"/>
        <v>2.4442486970138733E-2</v>
      </c>
      <c r="CJ316" s="38">
        <f t="shared" si="181"/>
        <v>3.6414233690457154E-2</v>
      </c>
      <c r="CL316" s="38">
        <f t="shared" si="182"/>
        <v>5.490278326159892E-2</v>
      </c>
      <c r="CM316" s="38">
        <f t="shared" si="183"/>
        <v>1.8249720106961131E-2</v>
      </c>
      <c r="CO316" s="38">
        <f t="shared" si="184"/>
        <v>2.4368222719256538E-2</v>
      </c>
    </row>
    <row r="317" spans="2:93" x14ac:dyDescent="0.2">
      <c r="B317" s="8">
        <v>15</v>
      </c>
      <c r="C317" s="8" t="s">
        <v>14</v>
      </c>
      <c r="D317" s="20">
        <f t="shared" ref="D317:BI317" si="221">+D278/1000</f>
        <v>0</v>
      </c>
      <c r="E317" s="20">
        <f t="shared" si="221"/>
        <v>0</v>
      </c>
      <c r="F317" s="20">
        <f t="shared" si="221"/>
        <v>0</v>
      </c>
      <c r="G317" s="20">
        <f t="shared" si="221"/>
        <v>0</v>
      </c>
      <c r="H317" s="20">
        <f t="shared" si="221"/>
        <v>0</v>
      </c>
      <c r="I317" s="20">
        <f t="shared" si="221"/>
        <v>0</v>
      </c>
      <c r="J317" s="20">
        <f t="shared" si="221"/>
        <v>0</v>
      </c>
      <c r="K317" s="20">
        <f t="shared" si="221"/>
        <v>0</v>
      </c>
      <c r="L317" s="20">
        <f t="shared" si="221"/>
        <v>0</v>
      </c>
      <c r="M317" s="20">
        <f t="shared" si="221"/>
        <v>0</v>
      </c>
      <c r="N317" s="20">
        <f t="shared" si="221"/>
        <v>4.3919152486025133E-2</v>
      </c>
      <c r="O317" s="20">
        <f t="shared" si="221"/>
        <v>5.8240276954205195E-2</v>
      </c>
      <c r="P317" s="20">
        <f t="shared" si="221"/>
        <v>6.2190939863036684E-2</v>
      </c>
      <c r="Q317" s="20">
        <f t="shared" si="221"/>
        <v>6.6399348934749067E-2</v>
      </c>
      <c r="R317" s="20">
        <f t="shared" si="221"/>
        <v>7.0880810263462213E-2</v>
      </c>
      <c r="S317" s="20">
        <f t="shared" si="221"/>
        <v>7.5651257429243085E-2</v>
      </c>
      <c r="T317" s="20">
        <f t="shared" si="221"/>
        <v>8.0727207189188299E-2</v>
      </c>
      <c r="U317" s="20">
        <f t="shared" si="221"/>
        <v>8.6125689237987968E-2</v>
      </c>
      <c r="V317" s="20">
        <f t="shared" si="221"/>
        <v>9.3354970925184119E-2</v>
      </c>
      <c r="W317" s="20">
        <f t="shared" si="221"/>
        <v>9.7018938270280977E-2</v>
      </c>
      <c r="X317" s="20">
        <f t="shared" si="221"/>
        <v>0.10071352901679828</v>
      </c>
      <c r="Y317" s="20">
        <f t="shared" si="221"/>
        <v>0.1080763097413166</v>
      </c>
      <c r="Z317" s="20">
        <f t="shared" si="221"/>
        <v>0.11575996945074334</v>
      </c>
      <c r="AA317" s="20">
        <f t="shared" si="221"/>
        <v>0.12348943498024367</v>
      </c>
      <c r="AB317" s="20">
        <f t="shared" si="221"/>
        <v>0.13151284312475403</v>
      </c>
      <c r="AC317" s="20">
        <f t="shared" si="221"/>
        <v>0.14092153581377939</v>
      </c>
      <c r="AD317" s="20">
        <f t="shared" si="221"/>
        <v>0.16113826546503224</v>
      </c>
      <c r="AE317" s="20">
        <f t="shared" si="221"/>
        <v>0.1803052136922895</v>
      </c>
      <c r="AF317" s="20">
        <f t="shared" si="221"/>
        <v>0.21397251631226497</v>
      </c>
      <c r="AG317" s="20">
        <f t="shared" si="221"/>
        <v>0.24763981893224046</v>
      </c>
      <c r="AH317" s="20">
        <f t="shared" si="221"/>
        <v>0.28130712155221604</v>
      </c>
      <c r="AI317" s="20">
        <f t="shared" si="221"/>
        <v>0.31497442417219146</v>
      </c>
      <c r="AJ317" s="20">
        <f t="shared" si="221"/>
        <v>0.34864172679216693</v>
      </c>
      <c r="AK317" s="20">
        <f t="shared" si="221"/>
        <v>0.38230902941214234</v>
      </c>
      <c r="AL317" s="20">
        <f t="shared" si="221"/>
        <v>0.41597633203211792</v>
      </c>
      <c r="AM317" s="20">
        <f t="shared" si="221"/>
        <v>0.44964363465209334</v>
      </c>
      <c r="AN317" s="20">
        <f t="shared" si="221"/>
        <v>0.48331093727206886</v>
      </c>
      <c r="AO317" s="20">
        <f t="shared" si="221"/>
        <v>0.51697823989204439</v>
      </c>
      <c r="AP317" s="20">
        <f t="shared" si="221"/>
        <v>0.71385736620776186</v>
      </c>
      <c r="AQ317" s="20">
        <f t="shared" si="221"/>
        <v>0.91073649252347944</v>
      </c>
      <c r="AR317" s="20">
        <f t="shared" si="221"/>
        <v>1.107615618839197</v>
      </c>
      <c r="AS317" s="20">
        <f t="shared" si="221"/>
        <v>1.3044947451549145</v>
      </c>
      <c r="AT317" s="20">
        <f t="shared" si="221"/>
        <v>1.5013738714706319</v>
      </c>
      <c r="AU317" s="20">
        <f t="shared" si="221"/>
        <v>1.6982529977863496</v>
      </c>
      <c r="AV317" s="20">
        <f t="shared" si="221"/>
        <v>1.8951321241020671</v>
      </c>
      <c r="AW317" s="20">
        <f t="shared" si="221"/>
        <v>2.0920112504177846</v>
      </c>
      <c r="AX317" s="20">
        <f t="shared" si="221"/>
        <v>2.2888903767335025</v>
      </c>
      <c r="AY317" s="20">
        <f t="shared" si="221"/>
        <v>2.4857695030492195</v>
      </c>
      <c r="AZ317" s="20">
        <f t="shared" si="221"/>
        <v>2.7967763141783992</v>
      </c>
      <c r="BA317" s="20">
        <f t="shared" si="221"/>
        <v>3.1077831253075789</v>
      </c>
      <c r="BB317" s="20">
        <f t="shared" si="221"/>
        <v>3.4187899364367587</v>
      </c>
      <c r="BC317" s="20">
        <f t="shared" si="221"/>
        <v>3.7297967475659379</v>
      </c>
      <c r="BD317" s="20">
        <f t="shared" si="221"/>
        <v>4.0408035586951172</v>
      </c>
      <c r="BE317" s="20">
        <f t="shared" si="221"/>
        <v>4.3518103698242969</v>
      </c>
      <c r="BF317" s="20">
        <f t="shared" si="221"/>
        <v>5.1388399047925208</v>
      </c>
      <c r="BG317" s="20">
        <f t="shared" si="221"/>
        <v>7.9628870596785015</v>
      </c>
      <c r="BH317" s="20">
        <f t="shared" si="221"/>
        <v>9.6295378396112099</v>
      </c>
      <c r="BI317" s="20">
        <f t="shared" si="221"/>
        <v>9.0427841733649004</v>
      </c>
      <c r="BJ317" s="20">
        <f t="shared" ref="BJ317:BT317" si="222">+BJ278/1000</f>
        <v>8.9839862106075987</v>
      </c>
      <c r="BK317" s="20">
        <f t="shared" si="222"/>
        <v>8.8596438341627142</v>
      </c>
      <c r="BL317" s="20">
        <f t="shared" si="222"/>
        <v>8.9924968371796652</v>
      </c>
      <c r="BM317" s="20">
        <f t="shared" si="222"/>
        <v>9.1102515010087117</v>
      </c>
      <c r="BN317" s="20">
        <f t="shared" si="222"/>
        <v>9.0498812554795318</v>
      </c>
      <c r="BO317" s="20">
        <f t="shared" si="222"/>
        <v>8.9889495191575595</v>
      </c>
      <c r="BP317" s="20">
        <f t="shared" si="222"/>
        <v>9.100237347202965</v>
      </c>
      <c r="BQ317" s="20">
        <f t="shared" si="222"/>
        <v>9.0477372739702719</v>
      </c>
      <c r="BR317" s="20">
        <f t="shared" si="222"/>
        <v>9.0896878595520096</v>
      </c>
      <c r="BS317" s="20">
        <f t="shared" si="222"/>
        <v>9.1512107595382979</v>
      </c>
      <c r="BT317" s="20">
        <f t="shared" si="222"/>
        <v>9.1490607132761568</v>
      </c>
      <c r="BU317" s="94">
        <f t="shared" ref="BU317:CC317" si="223">+BU278/1000</f>
        <v>9.1873565914342858</v>
      </c>
      <c r="BV317" s="94">
        <f t="shared" si="223"/>
        <v>9.200990701401718</v>
      </c>
      <c r="BW317" s="94">
        <f t="shared" si="223"/>
        <v>9.2433863118496475</v>
      </c>
      <c r="BX317" s="94">
        <f t="shared" si="223"/>
        <v>9.2658949526990106</v>
      </c>
      <c r="BY317" s="94">
        <f t="shared" si="223"/>
        <v>9.2866531921823334</v>
      </c>
      <c r="BZ317" s="94">
        <f t="shared" si="223"/>
        <v>9.3188210526844895</v>
      </c>
      <c r="CA317" s="94">
        <f t="shared" si="223"/>
        <v>9.344198975652807</v>
      </c>
      <c r="CB317" s="94">
        <f t="shared" si="223"/>
        <v>9.3729679144026576</v>
      </c>
      <c r="CC317" s="94">
        <f t="shared" si="223"/>
        <v>9.3968191941246815</v>
      </c>
      <c r="CD317" s="20"/>
      <c r="CG317" s="39">
        <f t="shared" si="178"/>
        <v>8.3111020808490643E-4</v>
      </c>
      <c r="CH317" s="39">
        <f t="shared" si="179"/>
        <v>1.0589169966344958E-2</v>
      </c>
      <c r="CI317" s="38">
        <f t="shared" si="180"/>
        <v>1.5827313470155868E-2</v>
      </c>
      <c r="CJ317" s="38">
        <f t="shared" si="181"/>
        <v>1.2997592236820177E-2</v>
      </c>
      <c r="CL317" s="38">
        <f t="shared" si="182"/>
        <v>9.7645915786632731E-3</v>
      </c>
      <c r="CM317" s="38">
        <f t="shared" si="183"/>
        <v>1.6240944112817957E-2</v>
      </c>
      <c r="CO317" s="38">
        <f t="shared" si="184"/>
        <v>1.3135763803998612E-2</v>
      </c>
    </row>
    <row r="318" spans="2:93" x14ac:dyDescent="0.2">
      <c r="B318" s="8">
        <v>16</v>
      </c>
      <c r="C318" s="8" t="s">
        <v>15</v>
      </c>
      <c r="D318" s="20">
        <f t="shared" ref="D318:BI318" si="224">+D279/1000</f>
        <v>0</v>
      </c>
      <c r="E318" s="20">
        <f t="shared" si="224"/>
        <v>0</v>
      </c>
      <c r="F318" s="20">
        <f t="shared" si="224"/>
        <v>0</v>
      </c>
      <c r="G318" s="20">
        <f t="shared" si="224"/>
        <v>0</v>
      </c>
      <c r="H318" s="20">
        <f t="shared" si="224"/>
        <v>0</v>
      </c>
      <c r="I318" s="20">
        <f t="shared" si="224"/>
        <v>0</v>
      </c>
      <c r="J318" s="20">
        <f t="shared" si="224"/>
        <v>0</v>
      </c>
      <c r="K318" s="20">
        <f t="shared" si="224"/>
        <v>0</v>
      </c>
      <c r="L318" s="20">
        <f t="shared" si="224"/>
        <v>0</v>
      </c>
      <c r="M318" s="20">
        <f t="shared" si="224"/>
        <v>0</v>
      </c>
      <c r="N318" s="20">
        <f t="shared" si="224"/>
        <v>1.0565084435055154E-2</v>
      </c>
      <c r="O318" s="20">
        <f t="shared" si="224"/>
        <v>1.133564464810312E-2</v>
      </c>
      <c r="P318" s="20">
        <f t="shared" si="224"/>
        <v>1.2161437985965435E-2</v>
      </c>
      <c r="Q318" s="20">
        <f t="shared" si="224"/>
        <v>1.304628731317826E-2</v>
      </c>
      <c r="R318" s="20">
        <f t="shared" si="224"/>
        <v>1.3994252262034663E-2</v>
      </c>
      <c r="S318" s="20">
        <f t="shared" si="224"/>
        <v>1.5009636096191183E-2</v>
      </c>
      <c r="T318" s="20">
        <f t="shared" si="224"/>
        <v>1.6096989729695105E-2</v>
      </c>
      <c r="U318" s="20">
        <f t="shared" si="224"/>
        <v>1.7261111291335521E-2</v>
      </c>
      <c r="V318" s="20">
        <f t="shared" si="224"/>
        <v>1.8507038753758961E-2</v>
      </c>
      <c r="W318" s="20">
        <f t="shared" si="224"/>
        <v>1.957003711271019E-2</v>
      </c>
      <c r="X318" s="20">
        <f t="shared" si="224"/>
        <v>2.0630867331100325E-2</v>
      </c>
      <c r="Y318" s="20">
        <f t="shared" si="224"/>
        <v>3.1538219243055075E-2</v>
      </c>
      <c r="Z318" s="20">
        <f t="shared" si="224"/>
        <v>4.214772805065263E-2</v>
      </c>
      <c r="AA318" s="20">
        <f t="shared" si="224"/>
        <v>5.2483534043819745E-2</v>
      </c>
      <c r="AB318" s="20">
        <f t="shared" si="224"/>
        <v>4.2140182074151294E-2</v>
      </c>
      <c r="AC318" s="20">
        <f t="shared" si="224"/>
        <v>5.2657080603824201E-2</v>
      </c>
      <c r="AD318" s="20">
        <f t="shared" si="224"/>
        <v>6.3139417627390504E-2</v>
      </c>
      <c r="AE318" s="20">
        <f t="shared" si="224"/>
        <v>7.379392390267267E-2</v>
      </c>
      <c r="AF318" s="20">
        <f t="shared" si="224"/>
        <v>8.164965699231598E-2</v>
      </c>
      <c r="AG318" s="20">
        <f t="shared" si="224"/>
        <v>8.9505390081959291E-2</v>
      </c>
      <c r="AH318" s="20">
        <f t="shared" si="224"/>
        <v>9.7361123171602615E-2</v>
      </c>
      <c r="AI318" s="20">
        <f t="shared" si="224"/>
        <v>0.10521685626124593</v>
      </c>
      <c r="AJ318" s="20">
        <f t="shared" si="224"/>
        <v>0.11307258935088924</v>
      </c>
      <c r="AK318" s="20">
        <f t="shared" si="224"/>
        <v>0.12092832244053255</v>
      </c>
      <c r="AL318" s="20">
        <f t="shared" si="224"/>
        <v>0.12878405553017586</v>
      </c>
      <c r="AM318" s="20">
        <f t="shared" si="224"/>
        <v>0.13663978861981918</v>
      </c>
      <c r="AN318" s="20">
        <f t="shared" si="224"/>
        <v>0.14449552170946248</v>
      </c>
      <c r="AO318" s="20">
        <f t="shared" si="224"/>
        <v>0.15235125479910583</v>
      </c>
      <c r="AP318" s="20">
        <f t="shared" si="224"/>
        <v>0.20916663316291031</v>
      </c>
      <c r="AQ318" s="20">
        <f t="shared" si="224"/>
        <v>0.2659820115267148</v>
      </c>
      <c r="AR318" s="20">
        <f t="shared" si="224"/>
        <v>0.32279738989051932</v>
      </c>
      <c r="AS318" s="20">
        <f t="shared" si="224"/>
        <v>0.37961276825432377</v>
      </c>
      <c r="AT318" s="20">
        <f t="shared" si="224"/>
        <v>0.43642814661812829</v>
      </c>
      <c r="AU318" s="20">
        <f t="shared" si="224"/>
        <v>0.4932435249819328</v>
      </c>
      <c r="AV318" s="20">
        <f t="shared" si="224"/>
        <v>0.55005890334573737</v>
      </c>
      <c r="AW318" s="20">
        <f t="shared" si="224"/>
        <v>0.60687428170954172</v>
      </c>
      <c r="AX318" s="20">
        <f t="shared" si="224"/>
        <v>0.66368966007334629</v>
      </c>
      <c r="AY318" s="20">
        <f t="shared" si="224"/>
        <v>0.72050503843715097</v>
      </c>
      <c r="AZ318" s="20">
        <f t="shared" si="224"/>
        <v>0.86058829662604486</v>
      </c>
      <c r="BA318" s="20">
        <f t="shared" si="224"/>
        <v>1.0006715548149387</v>
      </c>
      <c r="BB318" s="20">
        <f t="shared" si="224"/>
        <v>1.1407548130038327</v>
      </c>
      <c r="BC318" s="20">
        <f t="shared" si="224"/>
        <v>1.2808380711927267</v>
      </c>
      <c r="BD318" s="20">
        <f t="shared" si="224"/>
        <v>1.4209213293816207</v>
      </c>
      <c r="BE318" s="20">
        <f t="shared" si="224"/>
        <v>1.561004587570515</v>
      </c>
      <c r="BF318" s="20">
        <f t="shared" si="224"/>
        <v>1.8433139278758208</v>
      </c>
      <c r="BG318" s="20">
        <f t="shared" si="224"/>
        <v>2.8563062666183892</v>
      </c>
      <c r="BH318" s="20">
        <f t="shared" si="224"/>
        <v>3.454137810794331</v>
      </c>
      <c r="BI318" s="20">
        <f t="shared" si="224"/>
        <v>3.2436678943808337</v>
      </c>
      <c r="BJ318" s="20">
        <f t="shared" ref="BJ318:BT318" si="225">+BJ279/1000</f>
        <v>3.2278876468059625</v>
      </c>
      <c r="BK318" s="20">
        <f t="shared" si="225"/>
        <v>3.2158726668494189</v>
      </c>
      <c r="BL318" s="20">
        <f t="shared" si="225"/>
        <v>3.249645379090385</v>
      </c>
      <c r="BM318" s="20">
        <f t="shared" si="225"/>
        <v>3.2365239189414035</v>
      </c>
      <c r="BN318" s="20">
        <f t="shared" si="225"/>
        <v>3.2174922609297001</v>
      </c>
      <c r="BO318" s="20">
        <f t="shared" si="225"/>
        <v>3.2016805398114783</v>
      </c>
      <c r="BP318" s="20">
        <f t="shared" si="225"/>
        <v>3.1708476836309463</v>
      </c>
      <c r="BQ318" s="20">
        <f t="shared" si="225"/>
        <v>3.1352809098932539</v>
      </c>
      <c r="BR318" s="20">
        <f t="shared" si="225"/>
        <v>3.11054062836326</v>
      </c>
      <c r="BS318" s="20">
        <f t="shared" si="225"/>
        <v>3.1113120168625588</v>
      </c>
      <c r="BT318" s="20">
        <f t="shared" si="225"/>
        <v>3.1108491837629795</v>
      </c>
      <c r="BU318" s="94">
        <f t="shared" ref="BU318:CC318" si="226">+BU279/1000</f>
        <v>3.0743347541796466</v>
      </c>
      <c r="BV318" s="94">
        <f t="shared" si="226"/>
        <v>3.0633520190673074</v>
      </c>
      <c r="BW318" s="94">
        <f t="shared" si="226"/>
        <v>3.0540724277101545</v>
      </c>
      <c r="BX318" s="94">
        <f t="shared" si="226"/>
        <v>3.0411366290341921</v>
      </c>
      <c r="BY318" s="94">
        <f t="shared" si="226"/>
        <v>3.0226238441948721</v>
      </c>
      <c r="BZ318" s="94">
        <f t="shared" si="226"/>
        <v>3.0060614098614509</v>
      </c>
      <c r="CA318" s="94">
        <f t="shared" si="226"/>
        <v>2.9959481428528445</v>
      </c>
      <c r="CB318" s="94">
        <f t="shared" si="226"/>
        <v>2.9805758901743662</v>
      </c>
      <c r="CC318" s="94">
        <f t="shared" si="226"/>
        <v>2.964775332582346</v>
      </c>
      <c r="CD318" s="20"/>
      <c r="CG318" s="38">
        <f t="shared" si="178"/>
        <v>1.1440196290162241E-3</v>
      </c>
      <c r="CH318" s="38">
        <f t="shared" si="179"/>
        <v>7.2754619547930055E-3</v>
      </c>
      <c r="CI318" s="38">
        <f t="shared" si="180"/>
        <v>1.5658973357518757E-2</v>
      </c>
      <c r="CJ318" s="38">
        <f t="shared" si="181"/>
        <v>1.515882315010586E-2</v>
      </c>
      <c r="CL318" s="38">
        <f t="shared" si="182"/>
        <v>1.3674823755524201E-2</v>
      </c>
      <c r="CM318" s="38">
        <f t="shared" si="183"/>
        <v>1.664499508972006E-2</v>
      </c>
      <c r="CO318" s="38">
        <f t="shared" si="184"/>
        <v>1.2690461192539804E-2</v>
      </c>
    </row>
    <row r="319" spans="2:93" x14ac:dyDescent="0.2">
      <c r="B319" s="8">
        <v>17</v>
      </c>
      <c r="C319" s="8" t="s">
        <v>16</v>
      </c>
      <c r="D319" s="20">
        <f t="shared" ref="D319:BI319" si="227">+D280/1000</f>
        <v>0</v>
      </c>
      <c r="E319" s="20">
        <f t="shared" si="227"/>
        <v>0</v>
      </c>
      <c r="F319" s="20">
        <f t="shared" si="227"/>
        <v>0</v>
      </c>
      <c r="G319" s="20">
        <f t="shared" si="227"/>
        <v>8.9736898083569419E-4</v>
      </c>
      <c r="H319" s="20">
        <f t="shared" si="227"/>
        <v>2.8801517698244295E-3</v>
      </c>
      <c r="I319" s="20">
        <f t="shared" si="227"/>
        <v>1.5993179048687828E-2</v>
      </c>
      <c r="J319" s="20">
        <f t="shared" si="227"/>
        <v>0.12514617268799796</v>
      </c>
      <c r="K319" s="20">
        <f t="shared" si="227"/>
        <v>0.14874649158802716</v>
      </c>
      <c r="L319" s="20">
        <f t="shared" si="227"/>
        <v>0.13649039937381555</v>
      </c>
      <c r="M319" s="20">
        <f t="shared" si="227"/>
        <v>0.15143328315655963</v>
      </c>
      <c r="N319" s="20">
        <f t="shared" si="227"/>
        <v>0.1307936565341539</v>
      </c>
      <c r="O319" s="20">
        <f t="shared" si="227"/>
        <v>0.13875258330531393</v>
      </c>
      <c r="P319" s="20">
        <f t="shared" si="227"/>
        <v>0.14830719798764</v>
      </c>
      <c r="Q319" s="20">
        <f t="shared" si="227"/>
        <v>0.15711016660777116</v>
      </c>
      <c r="R319" s="20">
        <f t="shared" si="227"/>
        <v>0.14835430054152593</v>
      </c>
      <c r="S319" s="20">
        <f t="shared" si="227"/>
        <v>0.13815109799293182</v>
      </c>
      <c r="T319" s="20">
        <f t="shared" si="227"/>
        <v>0.12921318169975199</v>
      </c>
      <c r="U319" s="20">
        <f t="shared" si="227"/>
        <v>0.15803145352763387</v>
      </c>
      <c r="V319" s="20">
        <f t="shared" si="227"/>
        <v>0.1854803049466974</v>
      </c>
      <c r="W319" s="20">
        <f t="shared" si="227"/>
        <v>0.17851628964823038</v>
      </c>
      <c r="X319" s="20">
        <f t="shared" si="227"/>
        <v>0.15302952621236199</v>
      </c>
      <c r="Y319" s="20">
        <f t="shared" si="227"/>
        <v>0.13983967538718448</v>
      </c>
      <c r="Z319" s="20">
        <f t="shared" si="227"/>
        <v>0.12156864995481913</v>
      </c>
      <c r="AA319" s="20">
        <f t="shared" si="227"/>
        <v>8.9195136666856537E-2</v>
      </c>
      <c r="AB319" s="20">
        <f t="shared" si="227"/>
        <v>8.5834675389128368E-2</v>
      </c>
      <c r="AC319" s="20">
        <f t="shared" si="227"/>
        <v>8.6092075934313964E-2</v>
      </c>
      <c r="AD319" s="20">
        <f t="shared" si="227"/>
        <v>0.10322582437523638</v>
      </c>
      <c r="AE319" s="20">
        <f t="shared" si="227"/>
        <v>9.8358681316561919E-2</v>
      </c>
      <c r="AF319" s="20">
        <f t="shared" si="227"/>
        <v>0.12082104445568405</v>
      </c>
      <c r="AG319" s="20">
        <f t="shared" si="227"/>
        <v>0.12907847334799771</v>
      </c>
      <c r="AH319" s="20">
        <f t="shared" si="227"/>
        <v>0.13733590224031139</v>
      </c>
      <c r="AI319" s="20">
        <f t="shared" si="227"/>
        <v>0.14559333113262501</v>
      </c>
      <c r="AJ319" s="20">
        <f t="shared" si="227"/>
        <v>0.15385076002493864</v>
      </c>
      <c r="AK319" s="20">
        <f t="shared" si="227"/>
        <v>0.16210818891725229</v>
      </c>
      <c r="AL319" s="20">
        <f t="shared" si="227"/>
        <v>0.17036561780956597</v>
      </c>
      <c r="AM319" s="20">
        <f t="shared" si="227"/>
        <v>0.17862304670187959</v>
      </c>
      <c r="AN319" s="20">
        <f t="shared" si="227"/>
        <v>0.18688047559419327</v>
      </c>
      <c r="AO319" s="20">
        <f t="shared" si="227"/>
        <v>0.19513790448650686</v>
      </c>
      <c r="AP319" s="20">
        <f t="shared" si="227"/>
        <v>0.25632256871890224</v>
      </c>
      <c r="AQ319" s="20">
        <f t="shared" si="227"/>
        <v>0.31750723295129746</v>
      </c>
      <c r="AR319" s="20">
        <f t="shared" si="227"/>
        <v>0.37869189718369273</v>
      </c>
      <c r="AS319" s="20">
        <f t="shared" si="227"/>
        <v>0.43987656141608805</v>
      </c>
      <c r="AT319" s="20">
        <f t="shared" si="227"/>
        <v>0.50106122564848332</v>
      </c>
      <c r="AU319" s="20">
        <f t="shared" si="227"/>
        <v>0.56224588988087865</v>
      </c>
      <c r="AV319" s="20">
        <f t="shared" si="227"/>
        <v>0.62343055411327397</v>
      </c>
      <c r="AW319" s="20">
        <f t="shared" si="227"/>
        <v>0.6846152183456693</v>
      </c>
      <c r="AX319" s="20">
        <f t="shared" si="227"/>
        <v>0.74579988257806451</v>
      </c>
      <c r="AY319" s="20">
        <f t="shared" si="227"/>
        <v>0.80698454681045984</v>
      </c>
      <c r="AZ319" s="20">
        <f t="shared" si="227"/>
        <v>1.8185737324456739</v>
      </c>
      <c r="BA319" s="20">
        <f t="shared" si="227"/>
        <v>2.8301629180808869</v>
      </c>
      <c r="BB319" s="20">
        <f t="shared" si="227"/>
        <v>3.841752103716102</v>
      </c>
      <c r="BC319" s="20">
        <f t="shared" si="227"/>
        <v>4.8533412893513148</v>
      </c>
      <c r="BD319" s="20">
        <f t="shared" si="227"/>
        <v>5.8649304749865294</v>
      </c>
      <c r="BE319" s="20">
        <f t="shared" si="227"/>
        <v>5.5306923176645322</v>
      </c>
      <c r="BF319" s="20">
        <f t="shared" si="227"/>
        <v>6.0994189319205478</v>
      </c>
      <c r="BG319" s="20">
        <f t="shared" si="227"/>
        <v>6.4838784848882254</v>
      </c>
      <c r="BH319" s="20">
        <f t="shared" si="227"/>
        <v>10.350516342590732</v>
      </c>
      <c r="BI319" s="20">
        <f t="shared" si="227"/>
        <v>11.873389624013845</v>
      </c>
      <c r="BJ319" s="20">
        <f t="shared" ref="BJ319:BT319" si="228">+BJ280/1000</f>
        <v>12.047660735999266</v>
      </c>
      <c r="BK319" s="20">
        <f t="shared" si="228"/>
        <v>12.155835530960484</v>
      </c>
      <c r="BL319" s="20">
        <f t="shared" si="228"/>
        <v>12.317512470599747</v>
      </c>
      <c r="BM319" s="20">
        <f t="shared" si="228"/>
        <v>12.682282305032347</v>
      </c>
      <c r="BN319" s="20">
        <f t="shared" si="228"/>
        <v>12.772992301128912</v>
      </c>
      <c r="BO319" s="20">
        <f t="shared" si="228"/>
        <v>12.858394521243659</v>
      </c>
      <c r="BP319" s="20">
        <f t="shared" si="228"/>
        <v>12.951808585079233</v>
      </c>
      <c r="BQ319" s="20">
        <f t="shared" si="228"/>
        <v>13.025499344109706</v>
      </c>
      <c r="BR319" s="20">
        <f t="shared" si="228"/>
        <v>12.894774921056335</v>
      </c>
      <c r="BS319" s="20">
        <f t="shared" si="228"/>
        <v>13.087385092572168</v>
      </c>
      <c r="BT319" s="20">
        <f t="shared" si="228"/>
        <v>13.24342650906835</v>
      </c>
      <c r="BU319" s="94">
        <f t="shared" ref="BU319:CC319" si="229">+BU280/1000</f>
        <v>13.280598024328716</v>
      </c>
      <c r="BV319" s="94">
        <f t="shared" si="229"/>
        <v>13.390044693978485</v>
      </c>
      <c r="BW319" s="94">
        <f t="shared" si="229"/>
        <v>13.511729367795095</v>
      </c>
      <c r="BX319" s="94">
        <f t="shared" si="229"/>
        <v>13.640085098164267</v>
      </c>
      <c r="BY319" s="94">
        <f t="shared" si="229"/>
        <v>13.726663658363552</v>
      </c>
      <c r="BZ319" s="94">
        <f t="shared" si="229"/>
        <v>13.827057722796351</v>
      </c>
      <c r="CA319" s="94">
        <f t="shared" si="229"/>
        <v>13.949747539157352</v>
      </c>
      <c r="CB319" s="94">
        <f t="shared" si="229"/>
        <v>14.057329131818937</v>
      </c>
      <c r="CC319" s="94">
        <f t="shared" si="229"/>
        <v>14.161173440435704</v>
      </c>
      <c r="CD319" s="20"/>
      <c r="CG319" s="38">
        <f t="shared" si="178"/>
        <v>-1.6763308320899561E-4</v>
      </c>
      <c r="CH319" s="39">
        <f t="shared" si="179"/>
        <v>6.8743778082787088E-3</v>
      </c>
      <c r="CI319" s="38">
        <f t="shared" si="180"/>
        <v>1.4297221512166169E-2</v>
      </c>
      <c r="CJ319" s="38">
        <f t="shared" si="181"/>
        <v>2.7252235419714221E-2</v>
      </c>
      <c r="CL319" s="38">
        <f t="shared" si="182"/>
        <v>4.0466143618625772E-2</v>
      </c>
      <c r="CM319" s="38">
        <f t="shared" si="183"/>
        <v>1.4206143704751151E-2</v>
      </c>
      <c r="CO319" s="38">
        <f t="shared" si="184"/>
        <v>1.6106446652113249E-2</v>
      </c>
    </row>
    <row r="320" spans="2:93" x14ac:dyDescent="0.2">
      <c r="B320" s="8">
        <v>18</v>
      </c>
      <c r="C320" s="8" t="s">
        <v>17</v>
      </c>
      <c r="D320" s="20">
        <f t="shared" ref="D320:BI320" si="230">+D281/1000</f>
        <v>0</v>
      </c>
      <c r="E320" s="20">
        <f t="shared" si="230"/>
        <v>0</v>
      </c>
      <c r="F320" s="20">
        <f t="shared" si="230"/>
        <v>0</v>
      </c>
      <c r="G320" s="20">
        <f t="shared" si="230"/>
        <v>0</v>
      </c>
      <c r="H320" s="20">
        <f t="shared" si="230"/>
        <v>0</v>
      </c>
      <c r="I320" s="20">
        <f t="shared" si="230"/>
        <v>0</v>
      </c>
      <c r="J320" s="20">
        <f t="shared" si="230"/>
        <v>0.14584219750068592</v>
      </c>
      <c r="K320" s="20">
        <f t="shared" si="230"/>
        <v>0.23289873609894915</v>
      </c>
      <c r="L320" s="20">
        <f t="shared" si="230"/>
        <v>0.37424420778716844</v>
      </c>
      <c r="M320" s="20">
        <f t="shared" si="230"/>
        <v>0.60532060597400805</v>
      </c>
      <c r="N320" s="20">
        <f t="shared" si="230"/>
        <v>0.99423743391498987</v>
      </c>
      <c r="O320" s="20">
        <f t="shared" si="230"/>
        <v>0.96198044357868639</v>
      </c>
      <c r="P320" s="20">
        <f t="shared" si="230"/>
        <v>0.92758774600894622</v>
      </c>
      <c r="Q320" s="20">
        <f t="shared" si="230"/>
        <v>0.8967518708494232</v>
      </c>
      <c r="R320" s="20">
        <f t="shared" si="230"/>
        <v>0.86392850322543591</v>
      </c>
      <c r="S320" s="20">
        <f t="shared" si="230"/>
        <v>0.8297317552382022</v>
      </c>
      <c r="T320" s="20">
        <f t="shared" si="230"/>
        <v>0.79468030579210924</v>
      </c>
      <c r="U320" s="20">
        <f t="shared" si="230"/>
        <v>0.77936860878219716</v>
      </c>
      <c r="V320" s="20">
        <f t="shared" si="230"/>
        <v>0.76029567237941165</v>
      </c>
      <c r="W320" s="20">
        <f t="shared" si="230"/>
        <v>0.75185976050260483</v>
      </c>
      <c r="X320" s="20">
        <f t="shared" si="230"/>
        <v>0.73870255572622612</v>
      </c>
      <c r="Y320" s="20">
        <f t="shared" si="230"/>
        <v>0.6973029744031799</v>
      </c>
      <c r="Z320" s="20">
        <f t="shared" si="230"/>
        <v>0.65743937623516124</v>
      </c>
      <c r="AA320" s="20">
        <f t="shared" si="230"/>
        <v>0.60233786005358203</v>
      </c>
      <c r="AB320" s="20">
        <f t="shared" si="230"/>
        <v>0.6003447988191567</v>
      </c>
      <c r="AC320" s="20">
        <f t="shared" si="230"/>
        <v>0.57490420796525699</v>
      </c>
      <c r="AD320" s="20">
        <f t="shared" si="230"/>
        <v>0.63559050665427341</v>
      </c>
      <c r="AE320" s="20">
        <f t="shared" si="230"/>
        <v>0.70947163847703043</v>
      </c>
      <c r="AF320" s="20">
        <f t="shared" si="230"/>
        <v>0.83595867539329738</v>
      </c>
      <c r="AG320" s="20">
        <f t="shared" si="230"/>
        <v>0.96244571230956477</v>
      </c>
      <c r="AH320" s="20">
        <f t="shared" si="230"/>
        <v>1.0889327492258318</v>
      </c>
      <c r="AI320" s="20">
        <f t="shared" si="230"/>
        <v>1.2154197861420994</v>
      </c>
      <c r="AJ320" s="20">
        <f t="shared" si="230"/>
        <v>1.3419068230583666</v>
      </c>
      <c r="AK320" s="20">
        <f t="shared" si="230"/>
        <v>1.4683938599746338</v>
      </c>
      <c r="AL320" s="20">
        <f t="shared" si="230"/>
        <v>1.5948808968909007</v>
      </c>
      <c r="AM320" s="20">
        <f t="shared" si="230"/>
        <v>1.7213679338071683</v>
      </c>
      <c r="AN320" s="20">
        <f t="shared" si="230"/>
        <v>1.8478549707234351</v>
      </c>
      <c r="AO320" s="20">
        <f t="shared" si="230"/>
        <v>1.9743420076397027</v>
      </c>
      <c r="AP320" s="20">
        <f t="shared" si="230"/>
        <v>3.4180340244663658</v>
      </c>
      <c r="AQ320" s="20">
        <f t="shared" si="230"/>
        <v>4.8617260412930294</v>
      </c>
      <c r="AR320" s="20">
        <f t="shared" si="230"/>
        <v>6.3054180581196935</v>
      </c>
      <c r="AS320" s="20">
        <f t="shared" si="230"/>
        <v>7.7491100749463566</v>
      </c>
      <c r="AT320" s="20">
        <f t="shared" si="230"/>
        <v>9.1928020917730215</v>
      </c>
      <c r="AU320" s="20">
        <f t="shared" si="230"/>
        <v>10.636494108599683</v>
      </c>
      <c r="AV320" s="20">
        <f t="shared" si="230"/>
        <v>12.080186125426346</v>
      </c>
      <c r="AW320" s="20">
        <f t="shared" si="230"/>
        <v>13.523878142253007</v>
      </c>
      <c r="AX320" s="20">
        <f t="shared" si="230"/>
        <v>14.967570159079676</v>
      </c>
      <c r="AY320" s="20">
        <f t="shared" si="230"/>
        <v>16.411262175906341</v>
      </c>
      <c r="AZ320" s="20">
        <f t="shared" si="230"/>
        <v>19.511264486642133</v>
      </c>
      <c r="BA320" s="20">
        <f t="shared" si="230"/>
        <v>22.611266797377933</v>
      </c>
      <c r="BB320" s="20">
        <f t="shared" si="230"/>
        <v>25.711269108113722</v>
      </c>
      <c r="BC320" s="20">
        <f t="shared" si="230"/>
        <v>28.811271418849515</v>
      </c>
      <c r="BD320" s="20">
        <f t="shared" si="230"/>
        <v>31.911273729585311</v>
      </c>
      <c r="BE320" s="20">
        <f t="shared" si="230"/>
        <v>35.011276040321114</v>
      </c>
      <c r="BF320" s="20">
        <f t="shared" si="230"/>
        <v>42.755027482320742</v>
      </c>
      <c r="BG320" s="20">
        <f t="shared" si="230"/>
        <v>53.859822562015545</v>
      </c>
      <c r="BH320" s="20">
        <f t="shared" si="230"/>
        <v>64.687395230430255</v>
      </c>
      <c r="BI320" s="20">
        <f t="shared" si="230"/>
        <v>78.733605229960517</v>
      </c>
      <c r="BJ320" s="20">
        <f t="shared" ref="BJ320:BT320" si="231">+BJ281/1000</f>
        <v>80.170560911093261</v>
      </c>
      <c r="BK320" s="20">
        <f t="shared" si="231"/>
        <v>81.130063954905296</v>
      </c>
      <c r="BL320" s="20">
        <f t="shared" si="231"/>
        <v>82.09228810916926</v>
      </c>
      <c r="BM320" s="20">
        <f t="shared" si="231"/>
        <v>83.25141311693055</v>
      </c>
      <c r="BN320" s="20">
        <f t="shared" si="231"/>
        <v>84.127639899940931</v>
      </c>
      <c r="BO320" s="20">
        <f t="shared" si="231"/>
        <v>85.002238130438855</v>
      </c>
      <c r="BP320" s="20">
        <f t="shared" si="231"/>
        <v>85.733413163094824</v>
      </c>
      <c r="BQ320" s="20">
        <f t="shared" si="231"/>
        <v>86.697489049248119</v>
      </c>
      <c r="BR320" s="20">
        <f t="shared" si="231"/>
        <v>87.260124584713168</v>
      </c>
      <c r="BS320" s="20">
        <f t="shared" si="231"/>
        <v>87.374963663556244</v>
      </c>
      <c r="BT320" s="20">
        <f t="shared" si="231"/>
        <v>87.473073100738091</v>
      </c>
      <c r="BU320" s="94">
        <f t="shared" ref="BU320:CC320" si="232">+BU281/1000</f>
        <v>88.374363137466119</v>
      </c>
      <c r="BV320" s="94">
        <f t="shared" si="232"/>
        <v>88.716871893653149</v>
      </c>
      <c r="BW320" s="94">
        <f t="shared" si="232"/>
        <v>89.003254836642355</v>
      </c>
      <c r="BX320" s="94">
        <f t="shared" si="232"/>
        <v>89.398041801461318</v>
      </c>
      <c r="BY320" s="94">
        <f t="shared" si="232"/>
        <v>89.894939204262087</v>
      </c>
      <c r="BZ320" s="94">
        <f t="shared" si="232"/>
        <v>90.356765607629939</v>
      </c>
      <c r="CA320" s="94">
        <f t="shared" si="232"/>
        <v>90.67480620493231</v>
      </c>
      <c r="CB320" s="94">
        <f t="shared" si="232"/>
        <v>91.108823385312817</v>
      </c>
      <c r="CC320" s="94">
        <f t="shared" si="232"/>
        <v>91.554768075753401</v>
      </c>
      <c r="CD320" s="20"/>
      <c r="CG320" s="38">
        <f t="shared" si="178"/>
        <v>-1.9848354859630657E-4</v>
      </c>
      <c r="CH320" s="38">
        <f t="shared" si="179"/>
        <v>1.028725306608802E-2</v>
      </c>
      <c r="CI320" s="38">
        <f t="shared" si="180"/>
        <v>2.1403157273782059E-2</v>
      </c>
      <c r="CJ320" s="38">
        <f t="shared" si="181"/>
        <v>1.5804614919749049E-2</v>
      </c>
      <c r="CL320" s="38">
        <f t="shared" si="182"/>
        <v>1.3388666919996517E-2</v>
      </c>
      <c r="CM320" s="38">
        <f t="shared" si="183"/>
        <v>1.8226322609666168E-2</v>
      </c>
      <c r="CO320" s="38">
        <f t="shared" si="184"/>
        <v>1.5821538608584262E-2</v>
      </c>
    </row>
    <row r="321" spans="2:93" x14ac:dyDescent="0.2">
      <c r="B321" s="8">
        <v>19</v>
      </c>
      <c r="C321" s="8" t="s">
        <v>18</v>
      </c>
      <c r="D321" s="20">
        <f t="shared" ref="D321:BI321" si="233">+D282/1000</f>
        <v>0</v>
      </c>
      <c r="E321" s="20">
        <f t="shared" si="233"/>
        <v>0</v>
      </c>
      <c r="F321" s="20">
        <f t="shared" si="233"/>
        <v>0</v>
      </c>
      <c r="G321" s="20">
        <f t="shared" si="233"/>
        <v>0</v>
      </c>
      <c r="H321" s="20">
        <f t="shared" si="233"/>
        <v>0</v>
      </c>
      <c r="I321" s="20">
        <f t="shared" si="233"/>
        <v>0</v>
      </c>
      <c r="J321" s="20">
        <f t="shared" si="233"/>
        <v>0</v>
      </c>
      <c r="K321" s="20">
        <f t="shared" si="233"/>
        <v>0</v>
      </c>
      <c r="L321" s="20">
        <f t="shared" si="233"/>
        <v>0</v>
      </c>
      <c r="M321" s="20">
        <f t="shared" si="233"/>
        <v>0</v>
      </c>
      <c r="N321" s="20">
        <f t="shared" si="233"/>
        <v>0</v>
      </c>
      <c r="O321" s="20">
        <f t="shared" si="233"/>
        <v>1.8037765994294136E-3</v>
      </c>
      <c r="P321" s="20">
        <f t="shared" si="233"/>
        <v>4.0181919231522655E-3</v>
      </c>
      <c r="Q321" s="20">
        <f t="shared" si="233"/>
        <v>5.206600607639853E-3</v>
      </c>
      <c r="R321" s="20">
        <f t="shared" si="233"/>
        <v>6.7470726272885135E-3</v>
      </c>
      <c r="S321" s="20">
        <f t="shared" si="233"/>
        <v>8.7427708864294094E-3</v>
      </c>
      <c r="T321" s="20">
        <f t="shared" si="233"/>
        <v>1.132595322890893E-2</v>
      </c>
      <c r="U321" s="20">
        <f t="shared" si="233"/>
        <v>1.4665325760752678E-2</v>
      </c>
      <c r="V321" s="20">
        <f t="shared" si="233"/>
        <v>1.8974623148472473E-2</v>
      </c>
      <c r="W321" s="20">
        <f t="shared" si="233"/>
        <v>2.0728445223546488E-2</v>
      </c>
      <c r="X321" s="20">
        <f t="shared" si="233"/>
        <v>2.2301323033474967E-2</v>
      </c>
      <c r="Y321" s="20">
        <f t="shared" si="233"/>
        <v>2.5823715637284507E-2</v>
      </c>
      <c r="Z321" s="20">
        <f t="shared" si="233"/>
        <v>3.3082945668096074E-2</v>
      </c>
      <c r="AA321" s="20">
        <f t="shared" si="233"/>
        <v>2.3710635966125829E-2</v>
      </c>
      <c r="AB321" s="20">
        <f t="shared" si="233"/>
        <v>2.6245054522788306E-2</v>
      </c>
      <c r="AC321" s="20">
        <f t="shared" si="233"/>
        <v>2.8177250555845988E-2</v>
      </c>
      <c r="AD321" s="20">
        <f t="shared" si="233"/>
        <v>3.2610966756663626E-2</v>
      </c>
      <c r="AE321" s="20">
        <f t="shared" si="233"/>
        <v>3.6869437119178089E-2</v>
      </c>
      <c r="AF321" s="20">
        <f t="shared" si="233"/>
        <v>4.709997796500686E-2</v>
      </c>
      <c r="AG321" s="20">
        <f t="shared" si="233"/>
        <v>5.7330518810835618E-2</v>
      </c>
      <c r="AH321" s="20">
        <f t="shared" si="233"/>
        <v>6.7561059656664382E-2</v>
      </c>
      <c r="AI321" s="20">
        <f t="shared" si="233"/>
        <v>7.7791600502493147E-2</v>
      </c>
      <c r="AJ321" s="20">
        <f t="shared" si="233"/>
        <v>8.8022141348321925E-2</v>
      </c>
      <c r="AK321" s="20">
        <f t="shared" si="233"/>
        <v>9.8252682194150676E-2</v>
      </c>
      <c r="AL321" s="20">
        <f t="shared" si="233"/>
        <v>0.10848322303997947</v>
      </c>
      <c r="AM321" s="20">
        <f t="shared" si="233"/>
        <v>0.11871376388580822</v>
      </c>
      <c r="AN321" s="20">
        <f t="shared" si="233"/>
        <v>0.12894430473163698</v>
      </c>
      <c r="AO321" s="20">
        <f t="shared" si="233"/>
        <v>0.13917484557746573</v>
      </c>
      <c r="AP321" s="20">
        <f t="shared" si="233"/>
        <v>0.17364950259506162</v>
      </c>
      <c r="AQ321" s="20">
        <f t="shared" si="233"/>
        <v>0.20812415961265754</v>
      </c>
      <c r="AR321" s="20">
        <f t="shared" si="233"/>
        <v>0.2425988166302534</v>
      </c>
      <c r="AS321" s="20">
        <f t="shared" si="233"/>
        <v>0.27707347364784929</v>
      </c>
      <c r="AT321" s="20">
        <f t="shared" si="233"/>
        <v>0.31154813066544523</v>
      </c>
      <c r="AU321" s="20">
        <f t="shared" si="233"/>
        <v>0.34602278768304107</v>
      </c>
      <c r="AV321" s="20">
        <f t="shared" si="233"/>
        <v>0.38049744470063701</v>
      </c>
      <c r="AW321" s="20">
        <f t="shared" si="233"/>
        <v>0.4149721017182329</v>
      </c>
      <c r="AX321" s="20">
        <f t="shared" si="233"/>
        <v>0.44944675873582879</v>
      </c>
      <c r="AY321" s="20">
        <f t="shared" si="233"/>
        <v>0.48392141575342462</v>
      </c>
      <c r="AZ321" s="20">
        <f t="shared" si="233"/>
        <v>0.58814227568493149</v>
      </c>
      <c r="BA321" s="20">
        <f t="shared" si="233"/>
        <v>0.69236313561643825</v>
      </c>
      <c r="BB321" s="20">
        <f t="shared" si="233"/>
        <v>0.79658399554794523</v>
      </c>
      <c r="BC321" s="20">
        <f t="shared" si="233"/>
        <v>0.90080485547945199</v>
      </c>
      <c r="BD321" s="20">
        <f t="shared" si="233"/>
        <v>1.0050257154109588</v>
      </c>
      <c r="BE321" s="20">
        <f t="shared" si="233"/>
        <v>1.1092465753424658</v>
      </c>
      <c r="BF321" s="20">
        <f t="shared" si="233"/>
        <v>1.3072465753424658</v>
      </c>
      <c r="BG321" s="20">
        <f t="shared" si="233"/>
        <v>1.9217123287671234</v>
      </c>
      <c r="BH321" s="20">
        <f t="shared" si="233"/>
        <v>2.2882602739726026</v>
      </c>
      <c r="BI321" s="20">
        <f t="shared" si="233"/>
        <v>2.2210000000000001</v>
      </c>
      <c r="BJ321" s="20">
        <f t="shared" ref="BJ321:BT321" si="234">+BJ282/1000</f>
        <v>2.222</v>
      </c>
      <c r="BK321" s="20">
        <f t="shared" si="234"/>
        <v>2.2210000000000001</v>
      </c>
      <c r="BL321" s="20">
        <f t="shared" si="234"/>
        <v>2.2189999999999999</v>
      </c>
      <c r="BM321" s="20">
        <f t="shared" si="234"/>
        <v>2.2109999999999999</v>
      </c>
      <c r="BN321" s="20">
        <f t="shared" si="234"/>
        <v>2.2080000000000002</v>
      </c>
      <c r="BO321" s="20">
        <f t="shared" si="234"/>
        <v>2.2000000000000002</v>
      </c>
      <c r="BP321" s="20">
        <f t="shared" si="234"/>
        <v>2.19</v>
      </c>
      <c r="BQ321" s="20">
        <f t="shared" si="234"/>
        <v>2.173</v>
      </c>
      <c r="BR321" s="20">
        <f t="shared" si="234"/>
        <v>2.1469999999999998</v>
      </c>
      <c r="BS321" s="20">
        <f t="shared" si="234"/>
        <v>2.129</v>
      </c>
      <c r="BT321" s="20">
        <f t="shared" si="234"/>
        <v>2.1259999999999999</v>
      </c>
      <c r="BU321" s="94">
        <f t="shared" ref="BU321:CC321" si="235">+BU282/1000</f>
        <v>2.1029333333333344</v>
      </c>
      <c r="BV321" s="94">
        <f t="shared" si="235"/>
        <v>2.0852222222222192</v>
      </c>
      <c r="BW321" s="94">
        <f t="shared" si="235"/>
        <v>2.0697837037037026</v>
      </c>
      <c r="BX321" s="94">
        <f t="shared" si="235"/>
        <v>2.055941728395057</v>
      </c>
      <c r="BY321" s="94">
        <f t="shared" si="235"/>
        <v>2.0396483621399129</v>
      </c>
      <c r="BZ321" s="94">
        <f t="shared" si="235"/>
        <v>2.0211044060356582</v>
      </c>
      <c r="CA321" s="94">
        <f t="shared" si="235"/>
        <v>2.0064681401005835</v>
      </c>
      <c r="CB321" s="94">
        <f t="shared" si="235"/>
        <v>1.9907512601127784</v>
      </c>
      <c r="CC321" s="94">
        <f t="shared" si="235"/>
        <v>1.9744035728537237</v>
      </c>
      <c r="CD321" s="20"/>
      <c r="CG321" s="38" t="e">
        <f t="shared" si="178"/>
        <v>#DIV/0!</v>
      </c>
      <c r="CH321" s="38">
        <f t="shared" si="179"/>
        <v>1.3372098168808355E-2</v>
      </c>
      <c r="CI321" s="38">
        <f t="shared" si="180"/>
        <v>1.2539888274024857E-2</v>
      </c>
      <c r="CJ321" s="38">
        <f t="shared" si="181"/>
        <v>1.5354591732227973E-2</v>
      </c>
      <c r="CL321" s="38">
        <f t="shared" si="182"/>
        <v>1.4724267106650757E-2</v>
      </c>
      <c r="CM321" s="38">
        <f t="shared" si="183"/>
        <v>1.5985307901741352E-2</v>
      </c>
      <c r="CO321" s="38">
        <f t="shared" si="184"/>
        <v>1.3754838789501678E-2</v>
      </c>
    </row>
    <row r="322" spans="2:93" x14ac:dyDescent="0.2">
      <c r="B322" s="8">
        <v>20</v>
      </c>
      <c r="C322" s="8" t="s">
        <v>19</v>
      </c>
      <c r="D322" s="20">
        <f t="shared" ref="D322:BI322" si="236">+D283/1000</f>
        <v>0</v>
      </c>
      <c r="E322" s="20">
        <f t="shared" si="236"/>
        <v>0</v>
      </c>
      <c r="F322" s="20">
        <f t="shared" si="236"/>
        <v>0</v>
      </c>
      <c r="G322" s="20">
        <f t="shared" si="236"/>
        <v>0</v>
      </c>
      <c r="H322" s="20">
        <f t="shared" si="236"/>
        <v>0</v>
      </c>
      <c r="I322" s="20">
        <f t="shared" si="236"/>
        <v>0</v>
      </c>
      <c r="J322" s="20">
        <f t="shared" si="236"/>
        <v>3.4135846689842327E-2</v>
      </c>
      <c r="K322" s="20">
        <f t="shared" si="236"/>
        <v>7.6043526492733438E-2</v>
      </c>
      <c r="L322" s="20">
        <f t="shared" si="236"/>
        <v>0.15208705298546688</v>
      </c>
      <c r="M322" s="20">
        <f t="shared" si="236"/>
        <v>0.30417410597093375</v>
      </c>
      <c r="N322" s="20">
        <f t="shared" si="236"/>
        <v>0.91</v>
      </c>
      <c r="O322" s="20">
        <f t="shared" si="236"/>
        <v>0.92125000000000001</v>
      </c>
      <c r="P322" s="20">
        <f t="shared" si="236"/>
        <v>0.9325</v>
      </c>
      <c r="Q322" s="20">
        <f t="shared" si="236"/>
        <v>0.94374999999999998</v>
      </c>
      <c r="R322" s="20">
        <f t="shared" si="236"/>
        <v>0.95499999999999996</v>
      </c>
      <c r="S322" s="20">
        <f t="shared" si="236"/>
        <v>0.96625000000000005</v>
      </c>
      <c r="T322" s="20">
        <f t="shared" si="236"/>
        <v>0.97750000000000004</v>
      </c>
      <c r="U322" s="20">
        <f t="shared" si="236"/>
        <v>0.98875000000000002</v>
      </c>
      <c r="V322" s="20">
        <f t="shared" si="236"/>
        <v>1</v>
      </c>
      <c r="W322" s="20">
        <f t="shared" si="236"/>
        <v>1.1607142857142858</v>
      </c>
      <c r="X322" s="20">
        <f t="shared" si="236"/>
        <v>1.1885714285714284</v>
      </c>
      <c r="Y322" s="20">
        <f t="shared" si="236"/>
        <v>1.2164285714285716</v>
      </c>
      <c r="Z322" s="20">
        <f t="shared" si="236"/>
        <v>1.2458673617514859</v>
      </c>
      <c r="AA322" s="20">
        <f t="shared" si="236"/>
        <v>1.2738683912944786</v>
      </c>
      <c r="AB322" s="20">
        <f t="shared" si="236"/>
        <v>1.3018391739546449</v>
      </c>
      <c r="AC322" s="20">
        <f t="shared" si="236"/>
        <v>1.6650041608500579</v>
      </c>
      <c r="AD322" s="20">
        <f t="shared" si="236"/>
        <v>1.7150627168418133</v>
      </c>
      <c r="AE322" s="20">
        <f t="shared" si="236"/>
        <v>1.7715766208976198</v>
      </c>
      <c r="AF322" s="20">
        <f t="shared" si="236"/>
        <v>1.9871883215903783</v>
      </c>
      <c r="AG322" s="20">
        <f t="shared" si="236"/>
        <v>2.202800022283137</v>
      </c>
      <c r="AH322" s="20">
        <f t="shared" si="236"/>
        <v>2.4184117229758955</v>
      </c>
      <c r="AI322" s="20">
        <f t="shared" si="236"/>
        <v>2.6340234236686544</v>
      </c>
      <c r="AJ322" s="20">
        <f t="shared" si="236"/>
        <v>2.8496351243614124</v>
      </c>
      <c r="AK322" s="20">
        <f t="shared" si="236"/>
        <v>3.0652468250541713</v>
      </c>
      <c r="AL322" s="20">
        <f t="shared" si="236"/>
        <v>3.2808585257469303</v>
      </c>
      <c r="AM322" s="20">
        <f t="shared" si="236"/>
        <v>3.4964702264396892</v>
      </c>
      <c r="AN322" s="20">
        <f t="shared" si="236"/>
        <v>3.7120819271324477</v>
      </c>
      <c r="AO322" s="20">
        <f t="shared" si="236"/>
        <v>3.9276936278252066</v>
      </c>
      <c r="AP322" s="20">
        <f t="shared" si="236"/>
        <v>4.6276783541747202</v>
      </c>
      <c r="AQ322" s="20">
        <f t="shared" si="236"/>
        <v>5.327663080524232</v>
      </c>
      <c r="AR322" s="20">
        <f t="shared" si="236"/>
        <v>6.0276478068737465</v>
      </c>
      <c r="AS322" s="20">
        <f t="shared" si="236"/>
        <v>6.7276325332232583</v>
      </c>
      <c r="AT322" s="20">
        <f t="shared" si="236"/>
        <v>7.4276172595727719</v>
      </c>
      <c r="AU322" s="20">
        <f t="shared" si="236"/>
        <v>8.1276019859222846</v>
      </c>
      <c r="AV322" s="20">
        <f t="shared" si="236"/>
        <v>8.8275867122717973</v>
      </c>
      <c r="AW322" s="20">
        <f t="shared" si="236"/>
        <v>9.5275714386213117</v>
      </c>
      <c r="AX322" s="20">
        <f t="shared" si="236"/>
        <v>10.227556164970823</v>
      </c>
      <c r="AY322" s="20">
        <f t="shared" si="236"/>
        <v>10.927540891320335</v>
      </c>
      <c r="AZ322" s="20">
        <f t="shared" si="236"/>
        <v>12.698422829018135</v>
      </c>
      <c r="BA322" s="20">
        <f t="shared" si="236"/>
        <v>14.469304766715934</v>
      </c>
      <c r="BB322" s="20">
        <f t="shared" si="236"/>
        <v>16.240186704413734</v>
      </c>
      <c r="BC322" s="20">
        <f t="shared" si="236"/>
        <v>18.011068642111532</v>
      </c>
      <c r="BD322" s="20">
        <f t="shared" si="236"/>
        <v>19.78195057980933</v>
      </c>
      <c r="BE322" s="20">
        <f t="shared" si="236"/>
        <v>38.895955328705007</v>
      </c>
      <c r="BF322" s="20">
        <f t="shared" si="236"/>
        <v>39.974339002529561</v>
      </c>
      <c r="BG322" s="20">
        <f t="shared" si="236"/>
        <v>42.090128018414397</v>
      </c>
      <c r="BH322" s="20">
        <f t="shared" si="236"/>
        <v>43.268558451747161</v>
      </c>
      <c r="BI322" s="20">
        <f t="shared" si="236"/>
        <v>46.755386922029196</v>
      </c>
      <c r="BJ322" s="20">
        <f t="shared" ref="BJ322:BT322" si="237">+BJ283/1000</f>
        <v>48.272040769648946</v>
      </c>
      <c r="BK322" s="20">
        <f t="shared" si="237"/>
        <v>49.805764441102355</v>
      </c>
      <c r="BL322" s="20">
        <f t="shared" si="237"/>
        <v>52.928688711468524</v>
      </c>
      <c r="BM322" s="20">
        <f t="shared" si="237"/>
        <v>53.317880694875733</v>
      </c>
      <c r="BN322" s="20">
        <f t="shared" si="237"/>
        <v>53.647328294865169</v>
      </c>
      <c r="BO322" s="20">
        <f t="shared" si="237"/>
        <v>54.212339463758966</v>
      </c>
      <c r="BP322" s="20">
        <f t="shared" si="237"/>
        <v>54.779911106227807</v>
      </c>
      <c r="BQ322" s="20">
        <f t="shared" si="237"/>
        <v>54.944634906222525</v>
      </c>
      <c r="BR322" s="20">
        <f t="shared" si="237"/>
        <v>55.548906669933722</v>
      </c>
      <c r="BS322" s="20">
        <f t="shared" si="237"/>
        <v>57.149202654338353</v>
      </c>
      <c r="BT322" s="20">
        <f t="shared" si="237"/>
        <v>57.153470110296766</v>
      </c>
      <c r="BU322" s="94">
        <f t="shared" ref="BU322:CC322" si="238">+BU283/1000</f>
        <v>57.873190782536355</v>
      </c>
      <c r="BV322" s="94">
        <f t="shared" si="238"/>
        <v>58.610872702742846</v>
      </c>
      <c r="BW322" s="94">
        <f t="shared" si="238"/>
        <v>59.410877181982059</v>
      </c>
      <c r="BX322" s="94">
        <f t="shared" si="238"/>
        <v>60.065878354741059</v>
      </c>
      <c r="BY322" s="94">
        <f t="shared" si="238"/>
        <v>60.586576794833817</v>
      </c>
      <c r="BZ322" s="94">
        <f t="shared" si="238"/>
        <v>61.404504383042557</v>
      </c>
      <c r="CA322" s="94">
        <f t="shared" si="238"/>
        <v>62.082518178469428</v>
      </c>
      <c r="CB322" s="94">
        <f t="shared" si="238"/>
        <v>62.746185341492556</v>
      </c>
      <c r="CC322" s="94">
        <f t="shared" si="238"/>
        <v>63.403862158121569</v>
      </c>
      <c r="CD322" s="20"/>
      <c r="CG322" s="38">
        <f t="shared" si="178"/>
        <v>3.9194771841133402E-4</v>
      </c>
      <c r="CH322" s="38">
        <f t="shared" si="179"/>
        <v>7.9936045542874368E-3</v>
      </c>
      <c r="CI322" s="38">
        <f t="shared" si="180"/>
        <v>1.0284868387387291E-2</v>
      </c>
      <c r="CJ322" s="38">
        <f t="shared" si="181"/>
        <v>1.4642599611122575E-2</v>
      </c>
      <c r="CL322" s="38">
        <f t="shared" si="182"/>
        <v>1.1940397019862381E-2</v>
      </c>
      <c r="CM322" s="39">
        <f t="shared" si="183"/>
        <v>1.7352017942425801E-2</v>
      </c>
      <c r="CO322" s="38">
        <f t="shared" si="184"/>
        <v>1.0969931856346316E-2</v>
      </c>
    </row>
    <row r="323" spans="2:93" x14ac:dyDescent="0.2">
      <c r="B323" s="8">
        <v>21</v>
      </c>
      <c r="C323" s="8" t="s">
        <v>20</v>
      </c>
      <c r="D323" s="20">
        <f t="shared" ref="D323:BI323" si="239">+D284/1000</f>
        <v>0</v>
      </c>
      <c r="E323" s="20">
        <f t="shared" si="239"/>
        <v>0</v>
      </c>
      <c r="F323" s="20">
        <f t="shared" si="239"/>
        <v>0</v>
      </c>
      <c r="G323" s="20">
        <f t="shared" si="239"/>
        <v>0</v>
      </c>
      <c r="H323" s="20">
        <f t="shared" si="239"/>
        <v>0</v>
      </c>
      <c r="I323" s="20">
        <f t="shared" si="239"/>
        <v>0</v>
      </c>
      <c r="J323" s="20">
        <f t="shared" si="239"/>
        <v>0</v>
      </c>
      <c r="K323" s="20">
        <f t="shared" si="239"/>
        <v>0</v>
      </c>
      <c r="L323" s="20">
        <f t="shared" si="239"/>
        <v>0</v>
      </c>
      <c r="M323" s="20">
        <f t="shared" si="239"/>
        <v>1.3059295225985078E-3</v>
      </c>
      <c r="N323" s="20">
        <f t="shared" si="239"/>
        <v>2.5312542400448747E-3</v>
      </c>
      <c r="O323" s="20">
        <f t="shared" si="239"/>
        <v>2.7841728781224321E-3</v>
      </c>
      <c r="P323" s="20">
        <f t="shared" si="239"/>
        <v>3.0370848261828476E-3</v>
      </c>
      <c r="Q323" s="20">
        <f t="shared" si="239"/>
        <v>3.2899932901513046E-3</v>
      </c>
      <c r="R323" s="20">
        <f t="shared" si="239"/>
        <v>3.5429007237497609E-3</v>
      </c>
      <c r="S323" s="20">
        <f t="shared" si="239"/>
        <v>3.7958089720056495E-3</v>
      </c>
      <c r="T323" s="20">
        <f t="shared" si="239"/>
        <v>4.04871939060853E-3</v>
      </c>
      <c r="U323" s="20">
        <f t="shared" si="239"/>
        <v>4.301632944682463E-3</v>
      </c>
      <c r="V323" s="20">
        <f t="shared" si="239"/>
        <v>4.5545502901268254E-3</v>
      </c>
      <c r="W323" s="20">
        <f t="shared" si="239"/>
        <v>4.8074718402785219E-3</v>
      </c>
      <c r="X323" s="20">
        <f t="shared" si="239"/>
        <v>6.976719228971421E-3</v>
      </c>
      <c r="Y323" s="20">
        <f t="shared" si="239"/>
        <v>1.0745502601008915E-2</v>
      </c>
      <c r="Z323" s="20">
        <f t="shared" si="239"/>
        <v>1.290017565133751E-2</v>
      </c>
      <c r="AA323" s="20">
        <f t="shared" si="239"/>
        <v>1.3536522081216893E-2</v>
      </c>
      <c r="AB323" s="20">
        <f t="shared" si="239"/>
        <v>1.581723455124414E-2</v>
      </c>
      <c r="AC323" s="20">
        <f t="shared" si="239"/>
        <v>2.0030485791941655E-2</v>
      </c>
      <c r="AD323" s="20">
        <f t="shared" si="239"/>
        <v>2.4447848310100273E-2</v>
      </c>
      <c r="AE323" s="20">
        <f t="shared" si="239"/>
        <v>3.1138884288727159E-2</v>
      </c>
      <c r="AF323" s="20">
        <f t="shared" si="239"/>
        <v>3.8730964405437468E-2</v>
      </c>
      <c r="AG323" s="20">
        <f t="shared" si="239"/>
        <v>4.6323044522147784E-2</v>
      </c>
      <c r="AH323" s="20">
        <f t="shared" si="239"/>
        <v>5.3915124638858079E-2</v>
      </c>
      <c r="AI323" s="20">
        <f t="shared" si="239"/>
        <v>6.1507204755568402E-2</v>
      </c>
      <c r="AJ323" s="20">
        <f t="shared" si="239"/>
        <v>6.9099284872278705E-2</v>
      </c>
      <c r="AK323" s="20">
        <f t="shared" si="239"/>
        <v>7.6691364988989028E-2</v>
      </c>
      <c r="AL323" s="20">
        <f t="shared" si="239"/>
        <v>8.4283445105699337E-2</v>
      </c>
      <c r="AM323" s="20">
        <f t="shared" si="239"/>
        <v>9.1875525222409646E-2</v>
      </c>
      <c r="AN323" s="20">
        <f t="shared" si="239"/>
        <v>9.9467605339119955E-2</v>
      </c>
      <c r="AO323" s="20">
        <f t="shared" si="239"/>
        <v>0.10705968545583026</v>
      </c>
      <c r="AP323" s="20">
        <f t="shared" si="239"/>
        <v>0.20568798530958027</v>
      </c>
      <c r="AQ323" s="20">
        <f t="shared" si="239"/>
        <v>0.30431628516333031</v>
      </c>
      <c r="AR323" s="20">
        <f t="shared" si="239"/>
        <v>0.40294458501708025</v>
      </c>
      <c r="AS323" s="20">
        <f t="shared" si="239"/>
        <v>0.5015728848708304</v>
      </c>
      <c r="AT323" s="20">
        <f t="shared" si="239"/>
        <v>0.60020118472458039</v>
      </c>
      <c r="AU323" s="20">
        <f t="shared" si="239"/>
        <v>0.69882948457833038</v>
      </c>
      <c r="AV323" s="20">
        <f t="shared" si="239"/>
        <v>0.79745778443208037</v>
      </c>
      <c r="AW323" s="20">
        <f t="shared" si="239"/>
        <v>0.89608608428583048</v>
      </c>
      <c r="AX323" s="20">
        <f t="shared" si="239"/>
        <v>0.99471438413958035</v>
      </c>
      <c r="AY323" s="20">
        <f t="shared" si="239"/>
        <v>1.0933426839933305</v>
      </c>
      <c r="AZ323" s="20">
        <f t="shared" si="239"/>
        <v>1.5442464430575491</v>
      </c>
      <c r="BA323" s="20">
        <f t="shared" si="239"/>
        <v>1.9951502021217675</v>
      </c>
      <c r="BB323" s="20">
        <f t="shared" si="239"/>
        <v>2.4460539611859864</v>
      </c>
      <c r="BC323" s="20">
        <f t="shared" si="239"/>
        <v>2.8969577202502048</v>
      </c>
      <c r="BD323" s="20">
        <f t="shared" si="239"/>
        <v>3.3478614793144232</v>
      </c>
      <c r="BE323" s="20">
        <f t="shared" si="239"/>
        <v>3.7987652383786417</v>
      </c>
      <c r="BF323" s="20">
        <f t="shared" si="239"/>
        <v>4.7677728912831663</v>
      </c>
      <c r="BG323" s="20">
        <f t="shared" si="239"/>
        <v>6.8327356997285698</v>
      </c>
      <c r="BH323" s="20">
        <f t="shared" si="239"/>
        <v>9.5376350393299774</v>
      </c>
      <c r="BI323" s="20">
        <f t="shared" si="239"/>
        <v>12.194903479442353</v>
      </c>
      <c r="BJ323" s="20">
        <f t="shared" ref="BJ323:BT323" si="240">+BJ284/1000</f>
        <v>12.550098798217631</v>
      </c>
      <c r="BK323" s="20">
        <f t="shared" si="240"/>
        <v>12.741917031737287</v>
      </c>
      <c r="BL323" s="20">
        <f t="shared" si="240"/>
        <v>13.069876553483414</v>
      </c>
      <c r="BM323" s="20">
        <f t="shared" si="240"/>
        <v>13.42803987201782</v>
      </c>
      <c r="BN323" s="20">
        <f t="shared" si="240"/>
        <v>13.996462046824389</v>
      </c>
      <c r="BO323" s="20">
        <f t="shared" si="240"/>
        <v>14.230447790218605</v>
      </c>
      <c r="BP323" s="20">
        <f t="shared" si="240"/>
        <v>14.33065221889389</v>
      </c>
      <c r="BQ323" s="20">
        <f t="shared" si="240"/>
        <v>14.42065221889389</v>
      </c>
      <c r="BR323" s="20">
        <f t="shared" si="240"/>
        <v>14.460652218893891</v>
      </c>
      <c r="BS323" s="20">
        <f t="shared" si="240"/>
        <v>14.517652218893891</v>
      </c>
      <c r="BT323" s="20">
        <f t="shared" si="240"/>
        <v>14.504652218893892</v>
      </c>
      <c r="BU323" s="94">
        <f t="shared" ref="BU323:CC323" si="241">+BU284/1000</f>
        <v>14.607987028452321</v>
      </c>
      <c r="BV323" s="94">
        <f t="shared" si="241"/>
        <v>14.643275425266182</v>
      </c>
      <c r="BW323" s="94">
        <f t="shared" si="241"/>
        <v>14.680023934269357</v>
      </c>
      <c r="BX323" s="94">
        <f t="shared" si="241"/>
        <v>14.726746808000188</v>
      </c>
      <c r="BY323" s="94">
        <f t="shared" si="241"/>
        <v>14.774077254476483</v>
      </c>
      <c r="BZ323" s="94">
        <f t="shared" si="241"/>
        <v>14.830142414115702</v>
      </c>
      <c r="CA323" s="94">
        <f t="shared" si="241"/>
        <v>14.865366006397904</v>
      </c>
      <c r="CB323" s="94">
        <f t="shared" si="241"/>
        <v>14.914085852921701</v>
      </c>
      <c r="CC323" s="94">
        <f t="shared" si="241"/>
        <v>14.96263027983963</v>
      </c>
      <c r="CD323" s="20"/>
      <c r="CG323" s="38">
        <f t="shared" si="178"/>
        <v>1.4774093601332972E-3</v>
      </c>
      <c r="CH323" s="38">
        <f t="shared" si="179"/>
        <v>1.2425858860450001E-2</v>
      </c>
      <c r="CI323" s="38">
        <f t="shared" si="180"/>
        <v>2.3508145723405871E-2</v>
      </c>
      <c r="CJ323" s="38">
        <f t="shared" si="181"/>
        <v>2.441097032170858E-2</v>
      </c>
      <c r="CL323" s="38">
        <f t="shared" si="182"/>
        <v>2.2633989913420249E-2</v>
      </c>
      <c r="CM323" s="38">
        <f t="shared" si="183"/>
        <v>2.6191038500795294E-2</v>
      </c>
      <c r="CO323" s="38">
        <f t="shared" si="184"/>
        <v>2.0100399699289673E-2</v>
      </c>
    </row>
    <row r="324" spans="2:93" x14ac:dyDescent="0.2">
      <c r="B324" s="8">
        <v>22</v>
      </c>
      <c r="C324" s="8" t="s">
        <v>21</v>
      </c>
      <c r="D324" s="20">
        <f t="shared" ref="D324:BI324" si="242">+D285/1000</f>
        <v>0</v>
      </c>
      <c r="E324" s="20">
        <f t="shared" si="242"/>
        <v>0</v>
      </c>
      <c r="F324" s="20">
        <f t="shared" si="242"/>
        <v>0</v>
      </c>
      <c r="G324" s="20">
        <f t="shared" si="242"/>
        <v>0</v>
      </c>
      <c r="H324" s="20">
        <f t="shared" si="242"/>
        <v>0</v>
      </c>
      <c r="I324" s="20">
        <f t="shared" si="242"/>
        <v>0</v>
      </c>
      <c r="J324" s="20">
        <f t="shared" si="242"/>
        <v>0</v>
      </c>
      <c r="K324" s="20">
        <f t="shared" si="242"/>
        <v>0</v>
      </c>
      <c r="L324" s="20">
        <f t="shared" si="242"/>
        <v>0</v>
      </c>
      <c r="M324" s="20">
        <f t="shared" si="242"/>
        <v>0</v>
      </c>
      <c r="N324" s="20">
        <f t="shared" si="242"/>
        <v>0</v>
      </c>
      <c r="O324" s="20">
        <f t="shared" si="242"/>
        <v>1.8801124521418042E-3</v>
      </c>
      <c r="P324" s="20">
        <f t="shared" si="242"/>
        <v>2.2570954087015277E-3</v>
      </c>
      <c r="Q324" s="20">
        <f t="shared" si="242"/>
        <v>2.6946410907665993E-3</v>
      </c>
      <c r="R324" s="20">
        <f t="shared" si="242"/>
        <v>3.2015537712078404E-3</v>
      </c>
      <c r="S324" s="20">
        <f t="shared" si="242"/>
        <v>3.7878465400092761E-3</v>
      </c>
      <c r="T324" s="20">
        <f t="shared" si="242"/>
        <v>4.4649012355664902E-3</v>
      </c>
      <c r="U324" s="20">
        <f t="shared" si="242"/>
        <v>5.2456489926054383E-3</v>
      </c>
      <c r="V324" s="20">
        <f t="shared" si="242"/>
        <v>6.1447740137324687E-3</v>
      </c>
      <c r="W324" s="20">
        <f t="shared" si="242"/>
        <v>7.1789434964358119E-3</v>
      </c>
      <c r="X324" s="20">
        <f t="shared" si="242"/>
        <v>8.3670670121629483E-3</v>
      </c>
      <c r="Y324" s="20">
        <f t="shared" si="242"/>
        <v>1.0329712360694999E-2</v>
      </c>
      <c r="Z324" s="20">
        <f t="shared" si="242"/>
        <v>1.2625203996405002E-2</v>
      </c>
      <c r="AA324" s="20">
        <f t="shared" si="242"/>
        <v>1.5303277571399999E-2</v>
      </c>
      <c r="AB324" s="20">
        <f t="shared" si="242"/>
        <v>2.1679643226149993E-2</v>
      </c>
      <c r="AC324" s="20">
        <f t="shared" si="242"/>
        <v>2.7742783901368414E-2</v>
      </c>
      <c r="AD324" s="20">
        <f t="shared" si="242"/>
        <v>3.1476795972631581E-2</v>
      </c>
      <c r="AE324" s="20">
        <f t="shared" si="242"/>
        <v>3.6081998399999995E-2</v>
      </c>
      <c r="AF324" s="20">
        <f t="shared" si="242"/>
        <v>4.3123190289999995E-2</v>
      </c>
      <c r="AG324" s="20">
        <f t="shared" si="242"/>
        <v>5.0164382179999994E-2</v>
      </c>
      <c r="AH324" s="20">
        <f t="shared" si="242"/>
        <v>5.7205574069999994E-2</v>
      </c>
      <c r="AI324" s="20">
        <f t="shared" si="242"/>
        <v>6.4246765960000007E-2</v>
      </c>
      <c r="AJ324" s="20">
        <f t="shared" si="242"/>
        <v>7.128795785E-2</v>
      </c>
      <c r="AK324" s="20">
        <f t="shared" si="242"/>
        <v>7.8329149740000006E-2</v>
      </c>
      <c r="AL324" s="20">
        <f t="shared" si="242"/>
        <v>8.5370341630000013E-2</v>
      </c>
      <c r="AM324" s="20">
        <f t="shared" si="242"/>
        <v>9.2411533520000005E-2</v>
      </c>
      <c r="AN324" s="20">
        <f t="shared" si="242"/>
        <v>9.9452725409999998E-2</v>
      </c>
      <c r="AO324" s="20">
        <f t="shared" si="242"/>
        <v>0.1064939173</v>
      </c>
      <c r="AP324" s="20">
        <f t="shared" si="242"/>
        <v>0.19584452557000001</v>
      </c>
      <c r="AQ324" s="20">
        <f t="shared" si="242"/>
        <v>0.28519513384</v>
      </c>
      <c r="AR324" s="20">
        <f t="shared" si="242"/>
        <v>0.37454574210999997</v>
      </c>
      <c r="AS324" s="20">
        <f t="shared" si="242"/>
        <v>0.46389635037999999</v>
      </c>
      <c r="AT324" s="20">
        <f t="shared" si="242"/>
        <v>0.55324695864999984</v>
      </c>
      <c r="AU324" s="20">
        <f t="shared" si="242"/>
        <v>0.64259756691999992</v>
      </c>
      <c r="AV324" s="20">
        <f t="shared" si="242"/>
        <v>0.73194817518999988</v>
      </c>
      <c r="AW324" s="20">
        <f t="shared" si="242"/>
        <v>0.82129878345999996</v>
      </c>
      <c r="AX324" s="20">
        <f t="shared" si="242"/>
        <v>0.91064939172999992</v>
      </c>
      <c r="AY324" s="20">
        <f t="shared" si="242"/>
        <v>1</v>
      </c>
      <c r="AZ324" s="20">
        <f t="shared" si="242"/>
        <v>1.4833333333333334</v>
      </c>
      <c r="BA324" s="20">
        <f t="shared" si="242"/>
        <v>1.9666666666666668</v>
      </c>
      <c r="BB324" s="20">
        <f t="shared" si="242"/>
        <v>2.4500000000000002</v>
      </c>
      <c r="BC324" s="20">
        <f t="shared" si="242"/>
        <v>2.9333333333333336</v>
      </c>
      <c r="BD324" s="20">
        <f t="shared" si="242"/>
        <v>3.416666666666667</v>
      </c>
      <c r="BE324" s="20">
        <f t="shared" si="242"/>
        <v>3.9</v>
      </c>
      <c r="BF324" s="20">
        <f t="shared" si="242"/>
        <v>3.9</v>
      </c>
      <c r="BG324" s="20">
        <f t="shared" si="242"/>
        <v>4.1070000000000002</v>
      </c>
      <c r="BH324" s="20">
        <f t="shared" si="242"/>
        <v>4.41</v>
      </c>
      <c r="BI324" s="20">
        <f t="shared" si="242"/>
        <v>5.5</v>
      </c>
      <c r="BJ324" s="20">
        <f t="shared" ref="BJ324:BT324" si="243">+BJ285/1000</f>
        <v>5.7450000000000001</v>
      </c>
      <c r="BK324" s="20">
        <f t="shared" si="243"/>
        <v>6</v>
      </c>
      <c r="BL324" s="20">
        <f t="shared" si="243"/>
        <v>6.25</v>
      </c>
      <c r="BM324" s="20">
        <f t="shared" si="243"/>
        <v>6.5</v>
      </c>
      <c r="BN324" s="20">
        <f t="shared" si="243"/>
        <v>6.7223000000000006</v>
      </c>
      <c r="BO324" s="20">
        <f t="shared" si="243"/>
        <v>6.7220000000000004</v>
      </c>
      <c r="BP324" s="20">
        <f t="shared" si="243"/>
        <v>6.7220000000000004</v>
      </c>
      <c r="BQ324" s="20">
        <f t="shared" si="243"/>
        <v>6.7220000000000004</v>
      </c>
      <c r="BR324" s="20">
        <f t="shared" si="243"/>
        <v>6.7220000000000004</v>
      </c>
      <c r="BS324" s="20">
        <f t="shared" si="243"/>
        <v>6.7220000000000004</v>
      </c>
      <c r="BT324" s="20">
        <f t="shared" si="243"/>
        <v>6.7220000000000004</v>
      </c>
      <c r="BU324" s="94">
        <f t="shared" ref="BU324:CC324" si="244">+BU285/1000</f>
        <v>6.7220000000000004</v>
      </c>
      <c r="BV324" s="94">
        <f t="shared" si="244"/>
        <v>6.7220000000000004</v>
      </c>
      <c r="BW324" s="94">
        <f t="shared" si="244"/>
        <v>6.7220000000000004</v>
      </c>
      <c r="BX324" s="94">
        <f t="shared" si="244"/>
        <v>6.7220000000000004</v>
      </c>
      <c r="BY324" s="94">
        <f t="shared" si="244"/>
        <v>6.7220000000000004</v>
      </c>
      <c r="BZ324" s="94">
        <f t="shared" si="244"/>
        <v>6.7220000000000004</v>
      </c>
      <c r="CA324" s="94">
        <f t="shared" si="244"/>
        <v>6.7220000000000004</v>
      </c>
      <c r="CB324" s="94">
        <f t="shared" si="244"/>
        <v>6.7220000000000004</v>
      </c>
      <c r="CC324" s="94">
        <f t="shared" si="244"/>
        <v>6.7220000000000004</v>
      </c>
      <c r="CD324" s="20"/>
      <c r="CG324" s="38" t="e">
        <f t="shared" si="178"/>
        <v>#DIV/0!</v>
      </c>
      <c r="CH324" s="38">
        <f t="shared" si="179"/>
        <v>1.0881717730392371E-2</v>
      </c>
      <c r="CI324" s="38">
        <f t="shared" si="180"/>
        <v>2.2649362539644669E-2</v>
      </c>
      <c r="CJ324" s="38">
        <f t="shared" si="181"/>
        <v>1.7193618469907301E-2</v>
      </c>
      <c r="CL324" s="38">
        <f t="shared" si="182"/>
        <v>2.4877720436034423E-2</v>
      </c>
      <c r="CM324" s="38">
        <f t="shared" si="183"/>
        <v>9.5671286675029776E-3</v>
      </c>
      <c r="CO324" s="38">
        <f t="shared" si="184"/>
        <v>1.6896861665170348E-2</v>
      </c>
    </row>
    <row r="325" spans="2:93" x14ac:dyDescent="0.2">
      <c r="B325" s="8">
        <v>23</v>
      </c>
      <c r="C325" s="8" t="s">
        <v>22</v>
      </c>
      <c r="D325" s="20">
        <f t="shared" ref="D325:BI325" si="245">+D286/1000</f>
        <v>0</v>
      </c>
      <c r="E325" s="20">
        <f t="shared" si="245"/>
        <v>0</v>
      </c>
      <c r="F325" s="20">
        <f t="shared" si="245"/>
        <v>0</v>
      </c>
      <c r="G325" s="20">
        <f t="shared" si="245"/>
        <v>0</v>
      </c>
      <c r="H325" s="20">
        <f t="shared" si="245"/>
        <v>0</v>
      </c>
      <c r="I325" s="20">
        <f t="shared" si="245"/>
        <v>0</v>
      </c>
      <c r="J325" s="20">
        <f t="shared" si="245"/>
        <v>0</v>
      </c>
      <c r="K325" s="20">
        <f t="shared" si="245"/>
        <v>0</v>
      </c>
      <c r="L325" s="20">
        <f t="shared" si="245"/>
        <v>0</v>
      </c>
      <c r="M325" s="20">
        <f t="shared" si="245"/>
        <v>0</v>
      </c>
      <c r="N325" s="20">
        <f t="shared" si="245"/>
        <v>0</v>
      </c>
      <c r="O325" s="20">
        <f t="shared" si="245"/>
        <v>9.481598707459727E-3</v>
      </c>
      <c r="P325" s="20">
        <f t="shared" si="245"/>
        <v>1.3046896616269184E-2</v>
      </c>
      <c r="Q325" s="20">
        <f t="shared" si="245"/>
        <v>2.013211113899694E-2</v>
      </c>
      <c r="R325" s="20">
        <f t="shared" si="245"/>
        <v>2.6928845202871823E-2</v>
      </c>
      <c r="S325" s="20">
        <f t="shared" si="245"/>
        <v>3.9575372434321722E-2</v>
      </c>
      <c r="T325" s="20">
        <f t="shared" si="245"/>
        <v>5.1629595400651873E-2</v>
      </c>
      <c r="U325" s="20">
        <f t="shared" si="245"/>
        <v>7.2766329958497772E-2</v>
      </c>
      <c r="V325" s="20">
        <f t="shared" si="245"/>
        <v>8.8936625504830613E-2</v>
      </c>
      <c r="W325" s="20">
        <f t="shared" si="245"/>
        <v>0.11088202660342517</v>
      </c>
      <c r="X325" s="20">
        <f t="shared" si="245"/>
        <v>0.11088202660342512</v>
      </c>
      <c r="Y325" s="20">
        <f t="shared" si="245"/>
        <v>0.11457809415687269</v>
      </c>
      <c r="Z325" s="20">
        <f t="shared" si="245"/>
        <v>9.2618729471693653E-2</v>
      </c>
      <c r="AA325" s="20">
        <f t="shared" si="245"/>
        <v>0.10147974106624824</v>
      </c>
      <c r="AB325" s="20">
        <f t="shared" si="245"/>
        <v>0.12350313324565876</v>
      </c>
      <c r="AC325" s="20">
        <f t="shared" si="245"/>
        <v>0.1549079649206295</v>
      </c>
      <c r="AD325" s="20">
        <f t="shared" si="245"/>
        <v>0.20101237687574625</v>
      </c>
      <c r="AE325" s="20">
        <f t="shared" si="245"/>
        <v>0.29205670817003015</v>
      </c>
      <c r="AF325" s="20">
        <f t="shared" si="245"/>
        <v>0.31996337707118166</v>
      </c>
      <c r="AG325" s="20">
        <f t="shared" si="245"/>
        <v>0.34787004597233312</v>
      </c>
      <c r="AH325" s="20">
        <f t="shared" si="245"/>
        <v>0.37577671487348457</v>
      </c>
      <c r="AI325" s="20">
        <f t="shared" si="245"/>
        <v>0.40368338377463608</v>
      </c>
      <c r="AJ325" s="20">
        <f t="shared" si="245"/>
        <v>0.43159005267578754</v>
      </c>
      <c r="AK325" s="20">
        <f t="shared" si="245"/>
        <v>0.4594967215769391</v>
      </c>
      <c r="AL325" s="20">
        <f t="shared" si="245"/>
        <v>0.48740339047809056</v>
      </c>
      <c r="AM325" s="20">
        <f t="shared" si="245"/>
        <v>0.51531005937924201</v>
      </c>
      <c r="AN325" s="20">
        <f t="shared" si="245"/>
        <v>0.54321672828039347</v>
      </c>
      <c r="AO325" s="20">
        <f t="shared" si="245"/>
        <v>0.57112339718154503</v>
      </c>
      <c r="AP325" s="20">
        <f t="shared" si="245"/>
        <v>0.76838595146527267</v>
      </c>
      <c r="AQ325" s="20">
        <f t="shared" si="245"/>
        <v>0.96564850574900052</v>
      </c>
      <c r="AR325" s="20">
        <f t="shared" si="245"/>
        <v>1.1629110600327284</v>
      </c>
      <c r="AS325" s="20">
        <f t="shared" si="245"/>
        <v>1.3601736143164558</v>
      </c>
      <c r="AT325" s="20">
        <f t="shared" si="245"/>
        <v>1.5574361686001834</v>
      </c>
      <c r="AU325" s="20">
        <f t="shared" si="245"/>
        <v>1.7546987228839115</v>
      </c>
      <c r="AV325" s="20">
        <f t="shared" si="245"/>
        <v>1.9519612771676391</v>
      </c>
      <c r="AW325" s="20">
        <f t="shared" si="245"/>
        <v>2.1492238314513665</v>
      </c>
      <c r="AX325" s="20">
        <f t="shared" si="245"/>
        <v>2.3464863857350946</v>
      </c>
      <c r="AY325" s="20">
        <f t="shared" si="245"/>
        <v>2.5437489400188218</v>
      </c>
      <c r="AZ325" s="20">
        <f t="shared" si="245"/>
        <v>2.5780396732788793</v>
      </c>
      <c r="BA325" s="20">
        <f t="shared" si="245"/>
        <v>2.6123304065389377</v>
      </c>
      <c r="BB325" s="20">
        <f t="shared" si="245"/>
        <v>2.6466211397989952</v>
      </c>
      <c r="BC325" s="20">
        <f t="shared" si="245"/>
        <v>2.6809118730590527</v>
      </c>
      <c r="BD325" s="20">
        <f t="shared" si="245"/>
        <v>2.7152026063191106</v>
      </c>
      <c r="BE325" s="20">
        <f t="shared" si="245"/>
        <v>2.7494933395791681</v>
      </c>
      <c r="BF325" s="20">
        <f t="shared" si="245"/>
        <v>3.1937142022662783</v>
      </c>
      <c r="BG325" s="20">
        <f t="shared" si="245"/>
        <v>2.8570415484402578</v>
      </c>
      <c r="BH325" s="20">
        <f t="shared" si="245"/>
        <v>2.6615843688579295</v>
      </c>
      <c r="BI325" s="20">
        <f t="shared" si="245"/>
        <v>2.4698679965403345</v>
      </c>
      <c r="BJ325" s="20">
        <f t="shared" ref="BJ325:BT325" si="246">+BJ286/1000</f>
        <v>2.4539695656652167</v>
      </c>
      <c r="BK325" s="20">
        <f t="shared" si="246"/>
        <v>2.4380711347900994</v>
      </c>
      <c r="BL325" s="20">
        <f t="shared" si="246"/>
        <v>2.4240431075473481</v>
      </c>
      <c r="BM325" s="20">
        <f t="shared" si="246"/>
        <v>2.4081446766722308</v>
      </c>
      <c r="BN325" s="20">
        <f t="shared" si="246"/>
        <v>2.3903758421647461</v>
      </c>
      <c r="BO325" s="20">
        <f t="shared" si="246"/>
        <v>2.3782182185543621</v>
      </c>
      <c r="BP325" s="20">
        <f t="shared" si="246"/>
        <v>2.3660605949439777</v>
      </c>
      <c r="BQ325" s="20">
        <f t="shared" si="246"/>
        <v>2.3529677695174103</v>
      </c>
      <c r="BR325" s="20">
        <f t="shared" si="246"/>
        <v>2.3436157513555766</v>
      </c>
      <c r="BS325" s="20">
        <f t="shared" si="246"/>
        <v>2.3342637331937426</v>
      </c>
      <c r="BT325" s="20">
        <f t="shared" si="246"/>
        <v>2.313689293237708</v>
      </c>
      <c r="BU325" s="94">
        <f t="shared" ref="BU325:CC325" si="247">+BU286/1000</f>
        <v>2.3053971704675469</v>
      </c>
      <c r="BV325" s="94">
        <f t="shared" si="247"/>
        <v>2.2929485951810173</v>
      </c>
      <c r="BW325" s="94">
        <f t="shared" si="247"/>
        <v>2.2802811133952905</v>
      </c>
      <c r="BX325" s="94">
        <f t="shared" si="247"/>
        <v>2.2668082034775012</v>
      </c>
      <c r="BY325" s="94">
        <f t="shared" si="247"/>
        <v>2.2539029418192986</v>
      </c>
      <c r="BZ325" s="94">
        <f t="shared" si="247"/>
        <v>2.2427679389449353</v>
      </c>
      <c r="CA325" s="94">
        <f t="shared" si="247"/>
        <v>2.2293087244526641</v>
      </c>
      <c r="CB325" s="94">
        <f t="shared" si="247"/>
        <v>2.2166385056800144</v>
      </c>
      <c r="CC325" s="94">
        <f t="shared" si="247"/>
        <v>2.204099923442425</v>
      </c>
      <c r="CD325" s="20"/>
      <c r="CG325" s="38" t="e">
        <f t="shared" si="178"/>
        <v>#DIV/0!</v>
      </c>
      <c r="CH325" s="38">
        <f t="shared" si="179"/>
        <v>6.7291124600368235E-3</v>
      </c>
      <c r="CI325" s="38">
        <f t="shared" si="180"/>
        <v>1.5050017282379535E-2</v>
      </c>
      <c r="CJ325" s="38">
        <f t="shared" si="181"/>
        <v>-2.946990376345715E-4</v>
      </c>
      <c r="CL325" s="38">
        <f t="shared" si="182"/>
        <v>1.3054037364470528E-3</v>
      </c>
      <c r="CM325" s="38">
        <f t="shared" si="183"/>
        <v>-1.8922448207340237E-3</v>
      </c>
      <c r="CO325" s="38">
        <f t="shared" si="184"/>
        <v>7.1419563055534763E-3</v>
      </c>
    </row>
    <row r="326" spans="2:93" x14ac:dyDescent="0.2">
      <c r="B326" s="8">
        <v>24</v>
      </c>
      <c r="C326" s="8" t="s">
        <v>23</v>
      </c>
      <c r="D326" s="20">
        <f t="shared" ref="D326:BI326" si="248">+D287/1000</f>
        <v>0</v>
      </c>
      <c r="E326" s="20">
        <f t="shared" si="248"/>
        <v>0</v>
      </c>
      <c r="F326" s="20">
        <f t="shared" si="248"/>
        <v>0</v>
      </c>
      <c r="G326" s="20">
        <f t="shared" si="248"/>
        <v>0</v>
      </c>
      <c r="H326" s="20">
        <f t="shared" si="248"/>
        <v>0</v>
      </c>
      <c r="I326" s="20">
        <f t="shared" si="248"/>
        <v>0</v>
      </c>
      <c r="J326" s="20">
        <f t="shared" si="248"/>
        <v>0</v>
      </c>
      <c r="K326" s="20">
        <f t="shared" si="248"/>
        <v>0</v>
      </c>
      <c r="L326" s="20">
        <f t="shared" si="248"/>
        <v>0</v>
      </c>
      <c r="M326" s="20">
        <f t="shared" si="248"/>
        <v>0</v>
      </c>
      <c r="N326" s="20">
        <f t="shared" si="248"/>
        <v>0</v>
      </c>
      <c r="O326" s="20">
        <f t="shared" si="248"/>
        <v>0</v>
      </c>
      <c r="P326" s="20">
        <f t="shared" si="248"/>
        <v>0</v>
      </c>
      <c r="Q326" s="20">
        <f t="shared" si="248"/>
        <v>0</v>
      </c>
      <c r="R326" s="20">
        <f t="shared" si="248"/>
        <v>0</v>
      </c>
      <c r="S326" s="20">
        <f t="shared" si="248"/>
        <v>0</v>
      </c>
      <c r="T326" s="20">
        <f t="shared" si="248"/>
        <v>0</v>
      </c>
      <c r="U326" s="20">
        <f t="shared" si="248"/>
        <v>0</v>
      </c>
      <c r="V326" s="20">
        <f t="shared" si="248"/>
        <v>0</v>
      </c>
      <c r="W326" s="20">
        <f t="shared" si="248"/>
        <v>0</v>
      </c>
      <c r="X326" s="20">
        <f t="shared" si="248"/>
        <v>0</v>
      </c>
      <c r="Y326" s="20">
        <f t="shared" si="248"/>
        <v>0</v>
      </c>
      <c r="Z326" s="20">
        <f t="shared" si="248"/>
        <v>0</v>
      </c>
      <c r="AA326" s="20">
        <f t="shared" si="248"/>
        <v>0</v>
      </c>
      <c r="AB326" s="20">
        <f t="shared" si="248"/>
        <v>0</v>
      </c>
      <c r="AC326" s="20">
        <f t="shared" si="248"/>
        <v>0</v>
      </c>
      <c r="AD326" s="20">
        <f t="shared" si="248"/>
        <v>0</v>
      </c>
      <c r="AE326" s="20">
        <f t="shared" si="248"/>
        <v>0</v>
      </c>
      <c r="AF326" s="20">
        <f t="shared" si="248"/>
        <v>0</v>
      </c>
      <c r="AG326" s="20">
        <f t="shared" si="248"/>
        <v>0</v>
      </c>
      <c r="AH326" s="20">
        <f t="shared" si="248"/>
        <v>0</v>
      </c>
      <c r="AI326" s="20">
        <f t="shared" si="248"/>
        <v>0</v>
      </c>
      <c r="AJ326" s="20">
        <f t="shared" si="248"/>
        <v>0</v>
      </c>
      <c r="AK326" s="20">
        <f t="shared" si="248"/>
        <v>0</v>
      </c>
      <c r="AL326" s="20">
        <f t="shared" si="248"/>
        <v>0</v>
      </c>
      <c r="AM326" s="20">
        <f t="shared" si="248"/>
        <v>0</v>
      </c>
      <c r="AN326" s="20">
        <f t="shared" si="248"/>
        <v>0</v>
      </c>
      <c r="AO326" s="20">
        <f t="shared" si="248"/>
        <v>0</v>
      </c>
      <c r="AP326" s="20">
        <f t="shared" si="248"/>
        <v>5.3983670007792224E-3</v>
      </c>
      <c r="AQ326" s="20">
        <f t="shared" si="248"/>
        <v>9.3412338708469267E-3</v>
      </c>
      <c r="AR326" s="20">
        <f t="shared" si="248"/>
        <v>1.3284100740914628E-2</v>
      </c>
      <c r="AS326" s="20">
        <f t="shared" si="248"/>
        <v>1.722696761098233E-2</v>
      </c>
      <c r="AT326" s="20">
        <f t="shared" si="248"/>
        <v>2.1169834481050032E-2</v>
      </c>
      <c r="AU326" s="20">
        <f t="shared" si="248"/>
        <v>2.511270135111774E-2</v>
      </c>
      <c r="AV326" s="20">
        <f t="shared" si="248"/>
        <v>2.9055568221185438E-2</v>
      </c>
      <c r="AW326" s="20">
        <f t="shared" si="248"/>
        <v>3.2998435091253144E-2</v>
      </c>
      <c r="AX326" s="20">
        <f t="shared" si="248"/>
        <v>3.6941301961320845E-2</v>
      </c>
      <c r="AY326" s="20">
        <f t="shared" si="248"/>
        <v>7.0244030786455733E-2</v>
      </c>
      <c r="AZ326" s="20">
        <f t="shared" si="248"/>
        <v>0.17497168574709032</v>
      </c>
      <c r="BA326" s="20">
        <f t="shared" si="248"/>
        <v>0.2796993407077249</v>
      </c>
      <c r="BB326" s="20">
        <f t="shared" si="248"/>
        <v>0.38442699566835947</v>
      </c>
      <c r="BC326" s="20">
        <f t="shared" si="248"/>
        <v>0.48915465062899405</v>
      </c>
      <c r="BD326" s="20">
        <f t="shared" si="248"/>
        <v>0.59388230558962873</v>
      </c>
      <c r="BE326" s="20">
        <f t="shared" si="248"/>
        <v>0.69860996055026314</v>
      </c>
      <c r="BF326" s="20">
        <f t="shared" si="248"/>
        <v>1.0251845328658264</v>
      </c>
      <c r="BG326" s="20">
        <f t="shared" si="248"/>
        <v>1.099453779903165</v>
      </c>
      <c r="BH326" s="20">
        <f t="shared" si="248"/>
        <v>1.390908646574879</v>
      </c>
      <c r="BI326" s="20">
        <f t="shared" si="248"/>
        <v>1.7461425480244974</v>
      </c>
      <c r="BJ326" s="20">
        <f t="shared" ref="BJ326:BT326" si="249">+BJ287/1000</f>
        <v>1.9995628771357166</v>
      </c>
      <c r="BK326" s="20">
        <f t="shared" si="249"/>
        <v>1.9989994933009871</v>
      </c>
      <c r="BL326" s="20">
        <f t="shared" si="249"/>
        <v>2.0170824748896994</v>
      </c>
      <c r="BM326" s="20">
        <f t="shared" si="249"/>
        <v>2.0688655585301032</v>
      </c>
      <c r="BN326" s="20">
        <f t="shared" si="249"/>
        <v>2.0524264843585462</v>
      </c>
      <c r="BO326" s="20">
        <f t="shared" si="249"/>
        <v>1.9708598043349186</v>
      </c>
      <c r="BP326" s="20">
        <f t="shared" si="249"/>
        <v>2.1261845600311204</v>
      </c>
      <c r="BQ326" s="20">
        <f t="shared" si="249"/>
        <v>2.1261845600311204</v>
      </c>
      <c r="BR326" s="20">
        <f t="shared" si="249"/>
        <v>2.1261845600311204</v>
      </c>
      <c r="BS326" s="20">
        <f t="shared" si="249"/>
        <v>2.1261845600311204</v>
      </c>
      <c r="BT326" s="20">
        <f t="shared" si="249"/>
        <v>2.1261845600311204</v>
      </c>
      <c r="BU326" s="94">
        <f t="shared" ref="BU326:CC326" si="250">+BU287/1000</f>
        <v>2.1779594785965211</v>
      </c>
      <c r="BV326" s="94">
        <f t="shared" si="250"/>
        <v>2.1607011724080532</v>
      </c>
      <c r="BW326" s="94">
        <f t="shared" si="250"/>
        <v>2.1733572636129304</v>
      </c>
      <c r="BX326" s="94">
        <f t="shared" si="250"/>
        <v>2.1875474264790027</v>
      </c>
      <c r="BY326" s="94">
        <f t="shared" si="250"/>
        <v>2.2017631572060972</v>
      </c>
      <c r="BZ326" s="94">
        <f t="shared" si="250"/>
        <v>2.2131834684616765</v>
      </c>
      <c r="CA326" s="94">
        <f t="shared" si="250"/>
        <v>2.2171016011193116</v>
      </c>
      <c r="CB326" s="94">
        <f t="shared" si="250"/>
        <v>2.2338453304308095</v>
      </c>
      <c r="CC326" s="94">
        <f t="shared" si="250"/>
        <v>2.2447186914782296</v>
      </c>
      <c r="CD326" s="20"/>
      <c r="CG326" s="38" t="e">
        <f t="shared" si="178"/>
        <v>#DIV/0!</v>
      </c>
      <c r="CH326" s="38" t="e">
        <f t="shared" si="179"/>
        <v>#DIV/0!</v>
      </c>
      <c r="CI326" s="38" t="e">
        <f t="shared" si="180"/>
        <v>#DIV/0!</v>
      </c>
      <c r="CJ326" s="38">
        <f t="shared" si="181"/>
        <v>3.2653693454345545E-2</v>
      </c>
      <c r="CL326" s="38">
        <f t="shared" si="182"/>
        <v>4.3618620356549176E-2</v>
      </c>
      <c r="CM326" s="38">
        <f t="shared" si="183"/>
        <v>2.1803971110230025E-2</v>
      </c>
      <c r="CO326" s="38" t="e">
        <f t="shared" si="184"/>
        <v>#DIV/0!</v>
      </c>
    </row>
    <row r="327" spans="2:93" x14ac:dyDescent="0.2">
      <c r="B327" s="8">
        <v>25</v>
      </c>
      <c r="C327" s="8" t="s">
        <v>24</v>
      </c>
      <c r="D327" s="20">
        <f t="shared" ref="D327:BI327" si="251">+D288/1000</f>
        <v>0</v>
      </c>
      <c r="E327" s="20">
        <f t="shared" si="251"/>
        <v>0</v>
      </c>
      <c r="F327" s="20">
        <f t="shared" si="251"/>
        <v>0</v>
      </c>
      <c r="G327" s="20">
        <f t="shared" si="251"/>
        <v>0</v>
      </c>
      <c r="H327" s="20">
        <f t="shared" si="251"/>
        <v>0</v>
      </c>
      <c r="I327" s="20">
        <f t="shared" si="251"/>
        <v>0</v>
      </c>
      <c r="J327" s="20">
        <f t="shared" si="251"/>
        <v>0</v>
      </c>
      <c r="K327" s="20">
        <f t="shared" si="251"/>
        <v>0</v>
      </c>
      <c r="L327" s="20">
        <f t="shared" si="251"/>
        <v>0</v>
      </c>
      <c r="M327" s="20">
        <f t="shared" si="251"/>
        <v>0</v>
      </c>
      <c r="N327" s="20">
        <f t="shared" si="251"/>
        <v>0</v>
      </c>
      <c r="O327" s="20">
        <f t="shared" si="251"/>
        <v>0</v>
      </c>
      <c r="P327" s="20">
        <f t="shared" si="251"/>
        <v>0</v>
      </c>
      <c r="Q327" s="20">
        <f t="shared" si="251"/>
        <v>0</v>
      </c>
      <c r="R327" s="20">
        <f t="shared" si="251"/>
        <v>0</v>
      </c>
      <c r="S327" s="20">
        <f t="shared" si="251"/>
        <v>0</v>
      </c>
      <c r="T327" s="20">
        <f t="shared" si="251"/>
        <v>0</v>
      </c>
      <c r="U327" s="20">
        <f t="shared" si="251"/>
        <v>0</v>
      </c>
      <c r="V327" s="20">
        <f t="shared" si="251"/>
        <v>0</v>
      </c>
      <c r="W327" s="20">
        <f t="shared" si="251"/>
        <v>0</v>
      </c>
      <c r="X327" s="20">
        <f t="shared" si="251"/>
        <v>0</v>
      </c>
      <c r="Y327" s="20">
        <f t="shared" si="251"/>
        <v>0</v>
      </c>
      <c r="Z327" s="20">
        <f t="shared" si="251"/>
        <v>0</v>
      </c>
      <c r="AA327" s="20">
        <f t="shared" si="251"/>
        <v>0</v>
      </c>
      <c r="AB327" s="20">
        <f t="shared" si="251"/>
        <v>0</v>
      </c>
      <c r="AC327" s="20">
        <f t="shared" si="251"/>
        <v>0</v>
      </c>
      <c r="AD327" s="20">
        <f t="shared" si="251"/>
        <v>0</v>
      </c>
      <c r="AE327" s="20">
        <f t="shared" si="251"/>
        <v>0</v>
      </c>
      <c r="AF327" s="20">
        <f t="shared" si="251"/>
        <v>0</v>
      </c>
      <c r="AG327" s="20">
        <f t="shared" si="251"/>
        <v>0</v>
      </c>
      <c r="AH327" s="20">
        <f t="shared" si="251"/>
        <v>0</v>
      </c>
      <c r="AI327" s="20">
        <f t="shared" si="251"/>
        <v>0</v>
      </c>
      <c r="AJ327" s="20">
        <f t="shared" si="251"/>
        <v>0</v>
      </c>
      <c r="AK327" s="20">
        <f t="shared" si="251"/>
        <v>0</v>
      </c>
      <c r="AL327" s="20">
        <f t="shared" si="251"/>
        <v>0</v>
      </c>
      <c r="AM327" s="20">
        <f t="shared" si="251"/>
        <v>0</v>
      </c>
      <c r="AN327" s="20">
        <f t="shared" si="251"/>
        <v>0</v>
      </c>
      <c r="AO327" s="20">
        <f t="shared" si="251"/>
        <v>0</v>
      </c>
      <c r="AP327" s="20">
        <f t="shared" si="251"/>
        <v>0</v>
      </c>
      <c r="AQ327" s="20">
        <f t="shared" si="251"/>
        <v>0</v>
      </c>
      <c r="AR327" s="20">
        <f t="shared" si="251"/>
        <v>0</v>
      </c>
      <c r="AS327" s="20">
        <f t="shared" si="251"/>
        <v>0</v>
      </c>
      <c r="AT327" s="20">
        <f t="shared" si="251"/>
        <v>0</v>
      </c>
      <c r="AU327" s="20">
        <f t="shared" si="251"/>
        <v>0</v>
      </c>
      <c r="AV327" s="20">
        <f t="shared" si="251"/>
        <v>0</v>
      </c>
      <c r="AW327" s="20">
        <f t="shared" si="251"/>
        <v>0</v>
      </c>
      <c r="AX327" s="20">
        <f t="shared" si="251"/>
        <v>0</v>
      </c>
      <c r="AY327" s="20">
        <f t="shared" si="251"/>
        <v>0</v>
      </c>
      <c r="AZ327" s="20">
        <f t="shared" si="251"/>
        <v>0</v>
      </c>
      <c r="BA327" s="20">
        <f t="shared" si="251"/>
        <v>0</v>
      </c>
      <c r="BB327" s="20">
        <f t="shared" si="251"/>
        <v>0</v>
      </c>
      <c r="BC327" s="20">
        <f t="shared" si="251"/>
        <v>0</v>
      </c>
      <c r="BD327" s="20">
        <f t="shared" si="251"/>
        <v>0</v>
      </c>
      <c r="BE327" s="20">
        <f t="shared" si="251"/>
        <v>0</v>
      </c>
      <c r="BF327" s="20">
        <f t="shared" si="251"/>
        <v>0</v>
      </c>
      <c r="BG327" s="20">
        <f t="shared" si="251"/>
        <v>0</v>
      </c>
      <c r="BH327" s="20">
        <f t="shared" si="251"/>
        <v>0</v>
      </c>
      <c r="BI327" s="20">
        <f t="shared" si="251"/>
        <v>0</v>
      </c>
      <c r="BJ327" s="20">
        <f t="shared" ref="BJ327:BT327" si="252">+BJ288/1000</f>
        <v>0</v>
      </c>
      <c r="BK327" s="20">
        <f t="shared" si="252"/>
        <v>0</v>
      </c>
      <c r="BL327" s="20">
        <f t="shared" si="252"/>
        <v>0</v>
      </c>
      <c r="BM327" s="20">
        <f t="shared" si="252"/>
        <v>0</v>
      </c>
      <c r="BN327" s="20">
        <f t="shared" si="252"/>
        <v>0</v>
      </c>
      <c r="BO327" s="20">
        <f t="shared" si="252"/>
        <v>0</v>
      </c>
      <c r="BP327" s="20">
        <f t="shared" si="252"/>
        <v>0</v>
      </c>
      <c r="BQ327" s="20">
        <f t="shared" si="252"/>
        <v>0</v>
      </c>
      <c r="BR327" s="20">
        <f t="shared" si="252"/>
        <v>0</v>
      </c>
      <c r="BS327" s="20">
        <f t="shared" si="252"/>
        <v>0</v>
      </c>
      <c r="BT327" s="20">
        <f t="shared" si="252"/>
        <v>0</v>
      </c>
      <c r="BU327" s="94">
        <f t="shared" ref="BU327:CC327" si="253">+BU288/1000</f>
        <v>0</v>
      </c>
      <c r="BV327" s="94">
        <f t="shared" si="253"/>
        <v>0</v>
      </c>
      <c r="BW327" s="94">
        <f t="shared" si="253"/>
        <v>0</v>
      </c>
      <c r="BX327" s="94">
        <f t="shared" si="253"/>
        <v>0</v>
      </c>
      <c r="BY327" s="94">
        <f t="shared" si="253"/>
        <v>0</v>
      </c>
      <c r="BZ327" s="94">
        <f t="shared" si="253"/>
        <v>0</v>
      </c>
      <c r="CA327" s="94">
        <f t="shared" si="253"/>
        <v>0</v>
      </c>
      <c r="CB327" s="94">
        <f t="shared" si="253"/>
        <v>0</v>
      </c>
      <c r="CC327" s="94">
        <f t="shared" si="253"/>
        <v>0</v>
      </c>
      <c r="CD327" s="20"/>
      <c r="CG327" s="38">
        <v>0</v>
      </c>
      <c r="CH327" s="38">
        <v>0</v>
      </c>
      <c r="CI327" s="38">
        <v>0</v>
      </c>
      <c r="CJ327" s="38">
        <v>0</v>
      </c>
      <c r="CL327" s="38">
        <v>0</v>
      </c>
      <c r="CM327" s="38">
        <v>0</v>
      </c>
      <c r="CO327" s="38">
        <v>0</v>
      </c>
    </row>
    <row r="328" spans="2:93" x14ac:dyDescent="0.2">
      <c r="B328" s="8">
        <v>26</v>
      </c>
      <c r="C328" s="8" t="s">
        <v>25</v>
      </c>
      <c r="D328" s="20">
        <f t="shared" ref="D328:BI328" si="254">+D289/1000</f>
        <v>0</v>
      </c>
      <c r="E328" s="20">
        <f t="shared" si="254"/>
        <v>0</v>
      </c>
      <c r="F328" s="20">
        <f t="shared" si="254"/>
        <v>0</v>
      </c>
      <c r="G328" s="20">
        <f t="shared" si="254"/>
        <v>0</v>
      </c>
      <c r="H328" s="20">
        <f t="shared" si="254"/>
        <v>0</v>
      </c>
      <c r="I328" s="20">
        <f t="shared" si="254"/>
        <v>0</v>
      </c>
      <c r="J328" s="20">
        <f t="shared" si="254"/>
        <v>0</v>
      </c>
      <c r="K328" s="20">
        <f t="shared" si="254"/>
        <v>0</v>
      </c>
      <c r="L328" s="20">
        <f t="shared" si="254"/>
        <v>0</v>
      </c>
      <c r="M328" s="20">
        <f t="shared" si="254"/>
        <v>0</v>
      </c>
      <c r="N328" s="20">
        <f t="shared" si="254"/>
        <v>0</v>
      </c>
      <c r="O328" s="20">
        <f t="shared" si="254"/>
        <v>0</v>
      </c>
      <c r="P328" s="20">
        <f t="shared" si="254"/>
        <v>0</v>
      </c>
      <c r="Q328" s="20">
        <f t="shared" si="254"/>
        <v>0</v>
      </c>
      <c r="R328" s="20">
        <f t="shared" si="254"/>
        <v>0</v>
      </c>
      <c r="S328" s="20">
        <f t="shared" si="254"/>
        <v>0</v>
      </c>
      <c r="T328" s="20">
        <f t="shared" si="254"/>
        <v>0</v>
      </c>
      <c r="U328" s="20">
        <f t="shared" si="254"/>
        <v>0</v>
      </c>
      <c r="V328" s="20">
        <f t="shared" si="254"/>
        <v>0</v>
      </c>
      <c r="W328" s="20">
        <f t="shared" si="254"/>
        <v>0</v>
      </c>
      <c r="X328" s="20">
        <f t="shared" si="254"/>
        <v>0</v>
      </c>
      <c r="Y328" s="20">
        <f t="shared" si="254"/>
        <v>0</v>
      </c>
      <c r="Z328" s="20">
        <f t="shared" si="254"/>
        <v>0</v>
      </c>
      <c r="AA328" s="20">
        <f t="shared" si="254"/>
        <v>0</v>
      </c>
      <c r="AB328" s="20">
        <f t="shared" si="254"/>
        <v>0</v>
      </c>
      <c r="AC328" s="20">
        <f t="shared" si="254"/>
        <v>0</v>
      </c>
      <c r="AD328" s="20">
        <f t="shared" si="254"/>
        <v>0</v>
      </c>
      <c r="AE328" s="20">
        <f t="shared" si="254"/>
        <v>0</v>
      </c>
      <c r="AF328" s="20">
        <f t="shared" si="254"/>
        <v>0</v>
      </c>
      <c r="AG328" s="20">
        <f t="shared" si="254"/>
        <v>0</v>
      </c>
      <c r="AH328" s="20">
        <f t="shared" si="254"/>
        <v>0</v>
      </c>
      <c r="AI328" s="20">
        <f t="shared" si="254"/>
        <v>0</v>
      </c>
      <c r="AJ328" s="20">
        <f t="shared" si="254"/>
        <v>0</v>
      </c>
      <c r="AK328" s="20">
        <f t="shared" si="254"/>
        <v>0</v>
      </c>
      <c r="AL328" s="20">
        <f t="shared" si="254"/>
        <v>0</v>
      </c>
      <c r="AM328" s="20">
        <f t="shared" si="254"/>
        <v>0</v>
      </c>
      <c r="AN328" s="20">
        <f t="shared" si="254"/>
        <v>0</v>
      </c>
      <c r="AO328" s="20">
        <f t="shared" si="254"/>
        <v>0</v>
      </c>
      <c r="AP328" s="20">
        <f t="shared" si="254"/>
        <v>0</v>
      </c>
      <c r="AQ328" s="20">
        <f t="shared" si="254"/>
        <v>0</v>
      </c>
      <c r="AR328" s="20">
        <f t="shared" si="254"/>
        <v>0</v>
      </c>
      <c r="AS328" s="20">
        <f t="shared" si="254"/>
        <v>0</v>
      </c>
      <c r="AT328" s="20">
        <f t="shared" si="254"/>
        <v>0</v>
      </c>
      <c r="AU328" s="20">
        <f t="shared" si="254"/>
        <v>0</v>
      </c>
      <c r="AV328" s="20">
        <f t="shared" si="254"/>
        <v>0</v>
      </c>
      <c r="AW328" s="20">
        <f t="shared" si="254"/>
        <v>0</v>
      </c>
      <c r="AX328" s="20">
        <f t="shared" si="254"/>
        <v>0</v>
      </c>
      <c r="AY328" s="20">
        <f t="shared" si="254"/>
        <v>0</v>
      </c>
      <c r="AZ328" s="20">
        <f t="shared" si="254"/>
        <v>0</v>
      </c>
      <c r="BA328" s="20">
        <f t="shared" si="254"/>
        <v>0</v>
      </c>
      <c r="BB328" s="20">
        <f t="shared" si="254"/>
        <v>0</v>
      </c>
      <c r="BC328" s="20">
        <f t="shared" si="254"/>
        <v>0</v>
      </c>
      <c r="BD328" s="20">
        <f t="shared" si="254"/>
        <v>0</v>
      </c>
      <c r="BE328" s="20">
        <f t="shared" si="254"/>
        <v>0</v>
      </c>
      <c r="BF328" s="20">
        <f t="shared" si="254"/>
        <v>0</v>
      </c>
      <c r="BG328" s="20">
        <f t="shared" si="254"/>
        <v>0</v>
      </c>
      <c r="BH328" s="20">
        <f t="shared" si="254"/>
        <v>0</v>
      </c>
      <c r="BI328" s="20">
        <f t="shared" si="254"/>
        <v>0</v>
      </c>
      <c r="BJ328" s="20">
        <f t="shared" ref="BJ328:BT328" si="255">+BJ289/1000</f>
        <v>0</v>
      </c>
      <c r="BK328" s="20">
        <f t="shared" si="255"/>
        <v>0</v>
      </c>
      <c r="BL328" s="20">
        <f t="shared" si="255"/>
        <v>0</v>
      </c>
      <c r="BM328" s="20">
        <f t="shared" si="255"/>
        <v>0</v>
      </c>
      <c r="BN328" s="20">
        <f t="shared" si="255"/>
        <v>0</v>
      </c>
      <c r="BO328" s="20">
        <f t="shared" si="255"/>
        <v>0</v>
      </c>
      <c r="BP328" s="20">
        <f t="shared" si="255"/>
        <v>0</v>
      </c>
      <c r="BQ328" s="20">
        <f t="shared" si="255"/>
        <v>0</v>
      </c>
      <c r="BR328" s="20">
        <f t="shared" si="255"/>
        <v>0</v>
      </c>
      <c r="BS328" s="20">
        <f t="shared" si="255"/>
        <v>0</v>
      </c>
      <c r="BT328" s="20">
        <f t="shared" si="255"/>
        <v>0</v>
      </c>
      <c r="BU328" s="94">
        <f t="shared" ref="BU328:CC328" si="256">+BU289/1000</f>
        <v>0</v>
      </c>
      <c r="BV328" s="94">
        <f t="shared" si="256"/>
        <v>0</v>
      </c>
      <c r="BW328" s="94">
        <f t="shared" si="256"/>
        <v>0</v>
      </c>
      <c r="BX328" s="94">
        <f t="shared" si="256"/>
        <v>0</v>
      </c>
      <c r="BY328" s="94">
        <f t="shared" si="256"/>
        <v>0</v>
      </c>
      <c r="BZ328" s="94">
        <f t="shared" si="256"/>
        <v>0</v>
      </c>
      <c r="CA328" s="94">
        <f t="shared" si="256"/>
        <v>0</v>
      </c>
      <c r="CB328" s="94">
        <f t="shared" si="256"/>
        <v>0</v>
      </c>
      <c r="CC328" s="94">
        <f t="shared" si="256"/>
        <v>0</v>
      </c>
      <c r="CD328" s="20"/>
      <c r="CG328" s="38">
        <v>0</v>
      </c>
      <c r="CH328" s="38">
        <v>0</v>
      </c>
      <c r="CI328" s="38">
        <v>0</v>
      </c>
      <c r="CJ328" s="38">
        <v>0</v>
      </c>
      <c r="CL328" s="38">
        <v>0</v>
      </c>
      <c r="CM328" s="38">
        <v>0</v>
      </c>
      <c r="CO328" s="38">
        <v>0</v>
      </c>
    </row>
    <row r="329" spans="2:93" x14ac:dyDescent="0.2">
      <c r="B329" s="8"/>
      <c r="C329" s="8"/>
      <c r="BU329" s="93"/>
      <c r="BV329" s="93"/>
      <c r="BW329" s="93"/>
      <c r="BX329" s="93"/>
      <c r="BY329" s="93"/>
      <c r="BZ329" s="93"/>
      <c r="CA329" s="93"/>
      <c r="CB329" s="93"/>
      <c r="CC329" s="93"/>
    </row>
    <row r="330" spans="2:93" x14ac:dyDescent="0.2">
      <c r="B330" s="8"/>
      <c r="C330" s="8" t="s">
        <v>26</v>
      </c>
      <c r="D330" s="20">
        <f t="shared" ref="D330:AI330" si="257">SUM(D303:D329)</f>
        <v>0</v>
      </c>
      <c r="E330" s="20">
        <f t="shared" si="257"/>
        <v>0</v>
      </c>
      <c r="F330" s="20">
        <f t="shared" si="257"/>
        <v>0</v>
      </c>
      <c r="G330" s="20">
        <f t="shared" si="257"/>
        <v>1.4489276798153245E-3</v>
      </c>
      <c r="H330" s="20">
        <f t="shared" si="257"/>
        <v>3.9101219919940013E-2</v>
      </c>
      <c r="I330" s="20">
        <f t="shared" si="257"/>
        <v>0.18159008809493302</v>
      </c>
      <c r="J330" s="20">
        <f t="shared" si="257"/>
        <v>1.0222956787425352</v>
      </c>
      <c r="K330" s="20">
        <f t="shared" si="257"/>
        <v>1.2810589208199825</v>
      </c>
      <c r="L330" s="20">
        <f t="shared" si="257"/>
        <v>1.5577213040718014</v>
      </c>
      <c r="M330" s="20">
        <f t="shared" si="257"/>
        <v>2.0610716815823404</v>
      </c>
      <c r="N330" s="20">
        <f t="shared" si="257"/>
        <v>3.4100409496273749</v>
      </c>
      <c r="O330" s="20">
        <f t="shared" si="257"/>
        <v>3.5097605642902816</v>
      </c>
      <c r="P330" s="20">
        <f t="shared" si="257"/>
        <v>3.6461508281935568</v>
      </c>
      <c r="Q330" s="20">
        <f t="shared" si="257"/>
        <v>3.6982273039244205</v>
      </c>
      <c r="R330" s="20">
        <f t="shared" si="257"/>
        <v>3.7309435142508871</v>
      </c>
      <c r="S330" s="20">
        <f t="shared" si="257"/>
        <v>3.7587207900699457</v>
      </c>
      <c r="T330" s="20">
        <f t="shared" si="257"/>
        <v>3.7913797305494921</v>
      </c>
      <c r="U330" s="20">
        <f t="shared" si="257"/>
        <v>3.9372795885986194</v>
      </c>
      <c r="V330" s="20">
        <f t="shared" si="257"/>
        <v>4.0818418003316621</v>
      </c>
      <c r="W330" s="20">
        <f t="shared" si="257"/>
        <v>4.3613687527810816</v>
      </c>
      <c r="X330" s="20">
        <f t="shared" si="257"/>
        <v>4.4694651650734691</v>
      </c>
      <c r="Y330" s="20">
        <f t="shared" si="257"/>
        <v>4.5512254259708191</v>
      </c>
      <c r="Z330" s="20">
        <f t="shared" si="257"/>
        <v>4.6542415515676341</v>
      </c>
      <c r="AA330" s="20">
        <f t="shared" si="257"/>
        <v>4.7392166190429386</v>
      </c>
      <c r="AB330" s="20">
        <f t="shared" si="257"/>
        <v>4.8288467902348673</v>
      </c>
      <c r="AC330" s="20">
        <f t="shared" si="257"/>
        <v>5.3552271197717358</v>
      </c>
      <c r="AD330" s="20">
        <f t="shared" si="257"/>
        <v>5.5044774745229885</v>
      </c>
      <c r="AE330" s="34">
        <f t="shared" si="257"/>
        <v>5.9659438271682399</v>
      </c>
      <c r="AF330" s="20">
        <f t="shared" si="257"/>
        <v>6.5051197703735486</v>
      </c>
      <c r="AG330" s="20">
        <f t="shared" si="257"/>
        <v>7.0300907793320473</v>
      </c>
      <c r="AH330" s="20">
        <f t="shared" si="257"/>
        <v>7.5550617882905469</v>
      </c>
      <c r="AI330" s="20">
        <f t="shared" si="257"/>
        <v>8.0800327972490464</v>
      </c>
      <c r="AJ330" s="34">
        <f t="shared" ref="AJ330:BI330" si="258">SUM(AJ303:AJ329)</f>
        <v>8.6050038062075451</v>
      </c>
      <c r="AK330" s="20">
        <f t="shared" si="258"/>
        <v>9.129974815166042</v>
      </c>
      <c r="AL330" s="20">
        <f t="shared" si="258"/>
        <v>9.6549458241245425</v>
      </c>
      <c r="AM330" s="20">
        <f t="shared" si="258"/>
        <v>10.179916833083043</v>
      </c>
      <c r="AN330" s="20">
        <f t="shared" si="258"/>
        <v>10.70488784204154</v>
      </c>
      <c r="AO330" s="34">
        <f t="shared" si="258"/>
        <v>11.229858851000039</v>
      </c>
      <c r="AP330" s="20">
        <f t="shared" si="258"/>
        <v>14.993741137120978</v>
      </c>
      <c r="AQ330" s="20">
        <f t="shared" si="258"/>
        <v>18.757066501310252</v>
      </c>
      <c r="AR330" s="20">
        <f t="shared" si="258"/>
        <v>22.520391865499537</v>
      </c>
      <c r="AS330" s="20">
        <f t="shared" si="258"/>
        <v>26.283717229688811</v>
      </c>
      <c r="AT330" s="34">
        <f t="shared" si="258"/>
        <v>30.047042593878093</v>
      </c>
      <c r="AU330" s="20">
        <f t="shared" si="258"/>
        <v>33.81036795806736</v>
      </c>
      <c r="AV330" s="20">
        <f t="shared" si="258"/>
        <v>37.573693322256645</v>
      </c>
      <c r="AW330" s="20">
        <f t="shared" si="258"/>
        <v>41.337018686445923</v>
      </c>
      <c r="AX330" s="20">
        <f t="shared" si="258"/>
        <v>45.100344050635194</v>
      </c>
      <c r="AY330" s="34">
        <f t="shared" si="258"/>
        <v>48.899993257822189</v>
      </c>
      <c r="AZ330" s="20">
        <f t="shared" si="258"/>
        <v>60.281571993350688</v>
      </c>
      <c r="BA330" s="20">
        <f t="shared" si="258"/>
        <v>71.69284968372834</v>
      </c>
      <c r="BB330" s="20">
        <f t="shared" si="258"/>
        <v>83.104127374105971</v>
      </c>
      <c r="BC330" s="20">
        <f t="shared" si="258"/>
        <v>94.515405064483616</v>
      </c>
      <c r="BD330" s="20">
        <f t="shared" si="258"/>
        <v>105.92668275486125</v>
      </c>
      <c r="BE330" s="20">
        <f t="shared" si="258"/>
        <v>133.35600472864544</v>
      </c>
      <c r="BF330" s="20">
        <f t="shared" si="258"/>
        <v>151.70770487209609</v>
      </c>
      <c r="BG330" s="20">
        <f t="shared" si="258"/>
        <v>180.51249533978398</v>
      </c>
      <c r="BH330" s="20">
        <f t="shared" si="258"/>
        <v>210.1156287910253</v>
      </c>
      <c r="BI330" s="20">
        <f t="shared" si="258"/>
        <v>237.38175215714401</v>
      </c>
      <c r="BJ330" s="20">
        <f t="shared" ref="BJ330:BU330" si="259">SUM(BJ303:BJ329)</f>
        <v>241.76102004067977</v>
      </c>
      <c r="BK330" s="20">
        <f t="shared" si="259"/>
        <v>245.58793162079266</v>
      </c>
      <c r="BL330" s="20">
        <f t="shared" si="259"/>
        <v>251.03612631068032</v>
      </c>
      <c r="BM330" s="20">
        <f t="shared" si="259"/>
        <v>254.19679406246266</v>
      </c>
      <c r="BN330" s="20">
        <f t="shared" si="259"/>
        <v>256.45510148817783</v>
      </c>
      <c r="BO330" s="20">
        <f t="shared" si="259"/>
        <v>258.14764047775554</v>
      </c>
      <c r="BP330" s="20">
        <f t="shared" si="259"/>
        <v>259.83023753548167</v>
      </c>
      <c r="BQ330" s="20">
        <f t="shared" si="259"/>
        <v>261.35549849475245</v>
      </c>
      <c r="BR330" s="20">
        <f t="shared" si="259"/>
        <v>262.53435228591684</v>
      </c>
      <c r="BS330" s="20">
        <f t="shared" si="259"/>
        <v>264.78450538192163</v>
      </c>
      <c r="BT330" s="20">
        <f t="shared" si="259"/>
        <v>267.25795987722012</v>
      </c>
      <c r="BU330" s="94">
        <f t="shared" si="259"/>
        <v>268.53171172411874</v>
      </c>
      <c r="BV330" s="94">
        <f t="shared" ref="BV330:CC330" si="260">SUM(BV303:BV329)</f>
        <v>270.47765515368536</v>
      </c>
      <c r="BW330" s="94">
        <f t="shared" si="260"/>
        <v>272.51051577896988</v>
      </c>
      <c r="BX330" s="94">
        <f t="shared" si="260"/>
        <v>274.53414737657323</v>
      </c>
      <c r="BY330" s="94">
        <f t="shared" si="260"/>
        <v>276.32867827174096</v>
      </c>
      <c r="BZ330" s="94">
        <f t="shared" si="260"/>
        <v>278.14615398590985</v>
      </c>
      <c r="CA330" s="94">
        <f t="shared" si="260"/>
        <v>280.18636827457215</v>
      </c>
      <c r="CB330" s="94">
        <f t="shared" si="260"/>
        <v>282.08842091895076</v>
      </c>
      <c r="CC330" s="94">
        <f t="shared" si="260"/>
        <v>283.96541384525972</v>
      </c>
      <c r="CD330" s="20"/>
      <c r="CG330" s="38">
        <f>+((AE330/N330)^(1/(AE$302-N$302))-1)</f>
        <v>3.2907941160265075E-4</v>
      </c>
      <c r="CH330" s="38">
        <f>+((AO330/AE330)^(1/(AO$302-AE$302))-1)</f>
        <v>6.3451349103684773E-3</v>
      </c>
      <c r="CI330" s="38">
        <f>+((AY330/AO330)^(1/(AY$302-AO$302))-1)</f>
        <v>1.4820764893319183E-2</v>
      </c>
      <c r="CJ330" s="38">
        <f>+((BI330/AY330)^(1/(BI$302-AY$302))-1)</f>
        <v>1.592438640017857E-2</v>
      </c>
      <c r="CL330" s="38">
        <f>+((BD330/AY330)^(1/(BD$302-AY$302))-1)</f>
        <v>1.5579513150695501E-2</v>
      </c>
      <c r="CM330" s="38">
        <f>+((BI330/BD330)^(1/(BI$302-BD$302))-1)</f>
        <v>1.6269376762656496E-2</v>
      </c>
      <c r="CO330" s="38">
        <f>+((BI330/AE330)^(1/(BI$302-AE$302))-1)</f>
        <v>1.2354366884614887E-2</v>
      </c>
    </row>
    <row r="331" spans="2:93" x14ac:dyDescent="0.2">
      <c r="C331" s="22"/>
      <c r="AE331" s="20"/>
      <c r="BU331" s="93"/>
    </row>
    <row r="332" spans="2:93" x14ac:dyDescent="0.2">
      <c r="C332" s="22"/>
      <c r="D332" s="10">
        <v>-10000</v>
      </c>
      <c r="E332" s="10">
        <v>-9000</v>
      </c>
      <c r="F332" s="10">
        <v>-8000</v>
      </c>
      <c r="G332" s="10">
        <v>-7000</v>
      </c>
      <c r="H332" s="10">
        <v>-6000</v>
      </c>
      <c r="I332" s="10">
        <v>-5000</v>
      </c>
      <c r="J332" s="10">
        <v>-4000</v>
      </c>
      <c r="K332" s="10">
        <v>-3000</v>
      </c>
      <c r="L332" s="10">
        <v>-2000</v>
      </c>
      <c r="M332" s="10">
        <v>-1000</v>
      </c>
      <c r="N332" s="10">
        <v>0</v>
      </c>
      <c r="O332" s="10">
        <v>100</v>
      </c>
      <c r="P332" s="10">
        <v>200</v>
      </c>
      <c r="Q332" s="10">
        <v>300</v>
      </c>
      <c r="R332" s="10">
        <v>400</v>
      </c>
      <c r="S332" s="10">
        <v>500</v>
      </c>
      <c r="T332" s="10">
        <v>600</v>
      </c>
      <c r="U332" s="10">
        <v>700</v>
      </c>
      <c r="V332" s="10">
        <v>800</v>
      </c>
      <c r="W332" s="10">
        <v>900</v>
      </c>
      <c r="X332" s="10">
        <v>1000</v>
      </c>
      <c r="Y332" s="10">
        <v>1100</v>
      </c>
      <c r="Z332" s="10">
        <v>1200</v>
      </c>
      <c r="AA332" s="10">
        <v>1300</v>
      </c>
      <c r="AB332" s="10">
        <v>1400</v>
      </c>
      <c r="AC332" s="10">
        <v>1500</v>
      </c>
      <c r="AD332" s="10">
        <v>1600</v>
      </c>
      <c r="AE332" s="9">
        <v>1700</v>
      </c>
      <c r="AF332" s="9">
        <v>1710</v>
      </c>
      <c r="AG332" s="9">
        <v>1720</v>
      </c>
      <c r="AH332" s="9">
        <v>1730</v>
      </c>
      <c r="AI332" s="9">
        <v>1740</v>
      </c>
      <c r="AJ332" s="9">
        <v>1750</v>
      </c>
      <c r="AK332" s="9">
        <v>1760</v>
      </c>
      <c r="AL332" s="9">
        <v>1770</v>
      </c>
      <c r="AM332" s="9">
        <v>1780</v>
      </c>
      <c r="AN332" s="9">
        <v>1790</v>
      </c>
      <c r="AO332" s="9">
        <v>1800</v>
      </c>
      <c r="AP332" s="9">
        <v>1810</v>
      </c>
      <c r="AQ332" s="9">
        <v>1820</v>
      </c>
      <c r="AR332" s="9">
        <v>1830</v>
      </c>
      <c r="AS332" s="9">
        <v>1840</v>
      </c>
      <c r="AT332" s="9">
        <v>1850</v>
      </c>
      <c r="AU332" s="9">
        <v>1860</v>
      </c>
      <c r="AV332" s="9">
        <v>1870</v>
      </c>
      <c r="AW332" s="9">
        <v>1880</v>
      </c>
      <c r="AX332" s="9">
        <v>1890</v>
      </c>
      <c r="AY332" s="9">
        <v>1900</v>
      </c>
      <c r="AZ332" s="9">
        <v>1910</v>
      </c>
      <c r="BA332" s="9">
        <v>1920</v>
      </c>
      <c r="BB332" s="9">
        <v>1930</v>
      </c>
      <c r="BC332" s="9">
        <v>1940</v>
      </c>
      <c r="BD332" s="9">
        <v>1950</v>
      </c>
      <c r="BE332" s="16">
        <v>1960</v>
      </c>
      <c r="BF332" s="16">
        <v>1970</v>
      </c>
      <c r="BG332" s="16">
        <v>1980</v>
      </c>
      <c r="BH332" s="16">
        <v>1990</v>
      </c>
      <c r="BI332" s="16">
        <v>2000</v>
      </c>
      <c r="BJ332" s="16">
        <v>2001</v>
      </c>
      <c r="BK332" s="16">
        <v>2002</v>
      </c>
      <c r="BL332" s="16">
        <v>2003</v>
      </c>
      <c r="BM332" s="16">
        <v>2004</v>
      </c>
      <c r="BN332" s="16">
        <v>2005</v>
      </c>
      <c r="BO332" s="16">
        <v>2006</v>
      </c>
      <c r="BP332" s="16">
        <v>2007</v>
      </c>
      <c r="BQ332" s="16">
        <v>2008</v>
      </c>
      <c r="BR332" s="16">
        <v>2009</v>
      </c>
      <c r="BS332" s="16">
        <v>2010</v>
      </c>
      <c r="BT332" s="16">
        <v>2011</v>
      </c>
      <c r="BU332" s="16">
        <v>2012</v>
      </c>
      <c r="BV332" s="16">
        <v>2013</v>
      </c>
      <c r="BW332" s="16">
        <v>2014</v>
      </c>
      <c r="BX332" s="16">
        <v>2015</v>
      </c>
      <c r="BY332" s="16">
        <v>2016</v>
      </c>
      <c r="BZ332" s="16">
        <v>2017</v>
      </c>
      <c r="CA332" s="16">
        <v>2018</v>
      </c>
      <c r="CB332" s="16">
        <v>2019</v>
      </c>
      <c r="CC332" s="16">
        <v>2020</v>
      </c>
    </row>
    <row r="333" spans="2:93" x14ac:dyDescent="0.2">
      <c r="B333" s="23">
        <v>1</v>
      </c>
      <c r="C333" s="24" t="s">
        <v>27</v>
      </c>
      <c r="D333" s="27">
        <f>+D303+D304</f>
        <v>0</v>
      </c>
      <c r="E333" s="27">
        <f t="shared" ref="E333:BI333" si="261">+E303+E304</f>
        <v>0</v>
      </c>
      <c r="F333" s="27">
        <f t="shared" si="261"/>
        <v>0</v>
      </c>
      <c r="G333" s="27">
        <f t="shared" si="261"/>
        <v>0</v>
      </c>
      <c r="H333" s="27">
        <f t="shared" si="261"/>
        <v>0</v>
      </c>
      <c r="I333" s="27">
        <f t="shared" si="261"/>
        <v>0</v>
      </c>
      <c r="J333" s="27">
        <f t="shared" si="261"/>
        <v>0</v>
      </c>
      <c r="K333" s="27">
        <f t="shared" si="261"/>
        <v>0</v>
      </c>
      <c r="L333" s="27">
        <f t="shared" si="261"/>
        <v>0</v>
      </c>
      <c r="M333" s="27">
        <f t="shared" si="261"/>
        <v>0</v>
      </c>
      <c r="N333" s="27">
        <f t="shared" si="261"/>
        <v>0</v>
      </c>
      <c r="O333" s="27">
        <f t="shared" si="261"/>
        <v>0</v>
      </c>
      <c r="P333" s="27">
        <f t="shared" si="261"/>
        <v>0</v>
      </c>
      <c r="Q333" s="27">
        <f t="shared" si="261"/>
        <v>0</v>
      </c>
      <c r="R333" s="27">
        <f t="shared" si="261"/>
        <v>0</v>
      </c>
      <c r="S333" s="27">
        <f t="shared" si="261"/>
        <v>0</v>
      </c>
      <c r="T333" s="27">
        <f t="shared" si="261"/>
        <v>0</v>
      </c>
      <c r="U333" s="27">
        <f t="shared" si="261"/>
        <v>0</v>
      </c>
      <c r="V333" s="27">
        <f t="shared" si="261"/>
        <v>4.1433966724144658E-3</v>
      </c>
      <c r="W333" s="27">
        <f t="shared" si="261"/>
        <v>4.6772564081310562E-3</v>
      </c>
      <c r="X333" s="27">
        <f t="shared" si="261"/>
        <v>5.2139456250364473E-3</v>
      </c>
      <c r="Y333" s="27">
        <f t="shared" si="261"/>
        <v>5.6551398342709631E-3</v>
      </c>
      <c r="Z333" s="27">
        <f t="shared" si="261"/>
        <v>6.2980763062717082E-3</v>
      </c>
      <c r="AA333" s="27">
        <f t="shared" si="261"/>
        <v>6.8632821754206789E-3</v>
      </c>
      <c r="AB333" s="27">
        <f t="shared" si="261"/>
        <v>7.6745590044940458E-3</v>
      </c>
      <c r="AC333" s="27">
        <f t="shared" si="261"/>
        <v>8.4366898163819853E-3</v>
      </c>
      <c r="AD333" s="27">
        <f t="shared" si="261"/>
        <v>3.988988981001031E-3</v>
      </c>
      <c r="AE333" s="27">
        <f t="shared" si="261"/>
        <v>5.0570000000000007E-3</v>
      </c>
      <c r="AF333" s="27">
        <f t="shared" si="261"/>
        <v>6.2198715500000005E-3</v>
      </c>
      <c r="AG333" s="27">
        <f t="shared" si="261"/>
        <v>7.3827431000000011E-3</v>
      </c>
      <c r="AH333" s="27">
        <f t="shared" si="261"/>
        <v>8.5456146500000017E-3</v>
      </c>
      <c r="AI333" s="27">
        <f t="shared" si="261"/>
        <v>9.7084861999999997E-3</v>
      </c>
      <c r="AJ333" s="27">
        <f t="shared" si="261"/>
        <v>1.0871357750000001E-2</v>
      </c>
      <c r="AK333" s="27">
        <f t="shared" si="261"/>
        <v>1.2034229299999999E-2</v>
      </c>
      <c r="AL333" s="27">
        <f t="shared" si="261"/>
        <v>1.3197100850000001E-2</v>
      </c>
      <c r="AM333" s="27">
        <f t="shared" si="261"/>
        <v>1.43599724E-2</v>
      </c>
      <c r="AN333" s="27">
        <f t="shared" si="261"/>
        <v>1.552284395E-2</v>
      </c>
      <c r="AO333" s="27">
        <f t="shared" si="261"/>
        <v>1.66857155E-2</v>
      </c>
      <c r="AP333" s="27">
        <f t="shared" si="261"/>
        <v>0.33345082248000002</v>
      </c>
      <c r="AQ333" s="27">
        <f t="shared" si="261"/>
        <v>0.65021592945999995</v>
      </c>
      <c r="AR333" s="27">
        <f t="shared" si="261"/>
        <v>0.96698103644</v>
      </c>
      <c r="AS333" s="27">
        <f t="shared" si="261"/>
        <v>1.2837461434199999</v>
      </c>
      <c r="AT333" s="27">
        <f t="shared" si="261"/>
        <v>1.6005112504000001</v>
      </c>
      <c r="AU333" s="27">
        <f t="shared" si="261"/>
        <v>1.9172763573799998</v>
      </c>
      <c r="AV333" s="27">
        <f t="shared" si="261"/>
        <v>2.2340414643599997</v>
      </c>
      <c r="AW333" s="27">
        <f t="shared" si="261"/>
        <v>2.5508065713399999</v>
      </c>
      <c r="AX333" s="27">
        <f t="shared" si="261"/>
        <v>2.8675716783199996</v>
      </c>
      <c r="AY333" s="27">
        <f t="shared" si="261"/>
        <v>3.1843367852999998</v>
      </c>
      <c r="AZ333" s="27">
        <f t="shared" si="261"/>
        <v>5.2502423924879746</v>
      </c>
      <c r="BA333" s="27">
        <f t="shared" si="261"/>
        <v>7.3161479996759509</v>
      </c>
      <c r="BB333" s="27">
        <f t="shared" si="261"/>
        <v>9.3820536068639253</v>
      </c>
      <c r="BC333" s="27">
        <f t="shared" si="261"/>
        <v>11.447959214051901</v>
      </c>
      <c r="BD333" s="27">
        <f t="shared" si="261"/>
        <v>13.513864821239878</v>
      </c>
      <c r="BE333" s="27">
        <f t="shared" si="261"/>
        <v>15.579770428427851</v>
      </c>
      <c r="BF333" s="27">
        <f t="shared" si="261"/>
        <v>17.808498024387163</v>
      </c>
      <c r="BG333" s="27">
        <f t="shared" si="261"/>
        <v>20.593739527308433</v>
      </c>
      <c r="BH333" s="27">
        <f t="shared" si="261"/>
        <v>22.187893231606814</v>
      </c>
      <c r="BI333" s="27">
        <f t="shared" si="261"/>
        <v>22.33864444553101</v>
      </c>
      <c r="BJ333" s="27">
        <f t="shared" ref="BJ333:BT333" si="262">+BJ303+BJ304</f>
        <v>22.318722449326852</v>
      </c>
      <c r="BK333" s="27">
        <f t="shared" si="262"/>
        <v>22.304450857312858</v>
      </c>
      <c r="BL333" s="27">
        <f t="shared" si="262"/>
        <v>22.266391039872349</v>
      </c>
      <c r="BM333" s="27">
        <f t="shared" si="262"/>
        <v>22.227362605499437</v>
      </c>
      <c r="BN333" s="27">
        <f t="shared" si="262"/>
        <v>22.188874995527577</v>
      </c>
      <c r="BO333" s="27">
        <f t="shared" si="262"/>
        <v>22.142299402059098</v>
      </c>
      <c r="BP333" s="27">
        <f t="shared" si="262"/>
        <v>22.100567012182204</v>
      </c>
      <c r="BQ333" s="27">
        <f t="shared" si="262"/>
        <v>22.097338209787818</v>
      </c>
      <c r="BR333" s="27">
        <f t="shared" si="262"/>
        <v>22.065050185843994</v>
      </c>
      <c r="BS333" s="27">
        <f t="shared" si="262"/>
        <v>22.065050185843994</v>
      </c>
      <c r="BT333" s="27">
        <f t="shared" si="262"/>
        <v>22.065050185843994</v>
      </c>
      <c r="BU333" s="95">
        <f t="shared" ref="BU333:CC333" si="263">+BU303+BU304</f>
        <v>22.036717405190121</v>
      </c>
      <c r="BV333" s="95">
        <f t="shared" si="263"/>
        <v>22.030017653436165</v>
      </c>
      <c r="BW333" s="95">
        <f t="shared" si="263"/>
        <v>22.017710525285693</v>
      </c>
      <c r="BX333" s="95">
        <f t="shared" si="263"/>
        <v>22.009586488840444</v>
      </c>
      <c r="BY333" s="95">
        <f t="shared" si="263"/>
        <v>21.994751685562072</v>
      </c>
      <c r="BZ333" s="95">
        <f t="shared" si="263"/>
        <v>21.981119752832171</v>
      </c>
      <c r="CA333" s="95">
        <f t="shared" si="263"/>
        <v>21.972459565005384</v>
      </c>
      <c r="CB333" s="95">
        <f t="shared" si="263"/>
        <v>21.959701188881038</v>
      </c>
      <c r="CC333" s="95">
        <f t="shared" si="263"/>
        <v>21.947715595775293</v>
      </c>
      <c r="CD333" s="27"/>
    </row>
    <row r="334" spans="2:93" x14ac:dyDescent="0.2">
      <c r="B334" s="1">
        <v>2</v>
      </c>
      <c r="C334" s="24" t="s">
        <v>28</v>
      </c>
      <c r="D334" s="27">
        <f>+D313+D314</f>
        <v>0</v>
      </c>
      <c r="E334" s="27">
        <f t="shared" ref="E334:BI334" si="264">+E313+E314</f>
        <v>0</v>
      </c>
      <c r="F334" s="27">
        <f t="shared" si="264"/>
        <v>0</v>
      </c>
      <c r="G334" s="27">
        <f t="shared" si="264"/>
        <v>0</v>
      </c>
      <c r="H334" s="27">
        <f t="shared" si="264"/>
        <v>0</v>
      </c>
      <c r="I334" s="27">
        <f t="shared" si="264"/>
        <v>0</v>
      </c>
      <c r="J334" s="27">
        <f t="shared" si="264"/>
        <v>0</v>
      </c>
      <c r="K334" s="27">
        <f t="shared" si="264"/>
        <v>0</v>
      </c>
      <c r="L334" s="27">
        <f t="shared" si="264"/>
        <v>0</v>
      </c>
      <c r="M334" s="27">
        <f t="shared" si="264"/>
        <v>0</v>
      </c>
      <c r="N334" s="27">
        <f t="shared" si="264"/>
        <v>3.7452641808475497E-2</v>
      </c>
      <c r="O334" s="27">
        <f t="shared" si="264"/>
        <v>4.4765651572452936E-2</v>
      </c>
      <c r="P334" s="27">
        <f t="shared" si="264"/>
        <v>0.10764668140178812</v>
      </c>
      <c r="Q334" s="27">
        <f t="shared" si="264"/>
        <v>9.8523903315143074E-2</v>
      </c>
      <c r="R334" s="27">
        <f t="shared" si="264"/>
        <v>8.8421603511573452E-2</v>
      </c>
      <c r="S334" s="27">
        <f t="shared" si="264"/>
        <v>6.5339056068983992E-2</v>
      </c>
      <c r="T334" s="27">
        <f t="shared" si="264"/>
        <v>4.6853244559538647E-2</v>
      </c>
      <c r="U334" s="27">
        <f t="shared" si="264"/>
        <v>5.5623007995055443E-2</v>
      </c>
      <c r="V334" s="27">
        <f t="shared" si="264"/>
        <v>6.3830909234801073E-2</v>
      </c>
      <c r="W334" s="27">
        <f t="shared" si="264"/>
        <v>6.8903935226392724E-2</v>
      </c>
      <c r="X334" s="27">
        <f t="shared" si="264"/>
        <v>7.8712645936420245E-2</v>
      </c>
      <c r="Y334" s="27">
        <f t="shared" si="264"/>
        <v>9.5680326066767046E-2</v>
      </c>
      <c r="Z334" s="27">
        <f t="shared" si="264"/>
        <v>0.1247011687282313</v>
      </c>
      <c r="AA334" s="27">
        <f t="shared" si="264"/>
        <v>0.14432882240820658</v>
      </c>
      <c r="AB334" s="27">
        <f t="shared" si="264"/>
        <v>0.11039338419379131</v>
      </c>
      <c r="AC334" s="27">
        <f t="shared" si="264"/>
        <v>0.13360722018249033</v>
      </c>
      <c r="AD334" s="27">
        <f t="shared" si="264"/>
        <v>0.16126584720184484</v>
      </c>
      <c r="AE334" s="27">
        <f t="shared" si="264"/>
        <v>0.17326047026598268</v>
      </c>
      <c r="AF334" s="27">
        <f t="shared" si="264"/>
        <v>0.19035605121089383</v>
      </c>
      <c r="AG334" s="27">
        <f t="shared" si="264"/>
        <v>0.20745163215580498</v>
      </c>
      <c r="AH334" s="27">
        <f t="shared" si="264"/>
        <v>0.2245472131007161</v>
      </c>
      <c r="AI334" s="27">
        <f t="shared" si="264"/>
        <v>0.24164279404562727</v>
      </c>
      <c r="AJ334" s="27">
        <f t="shared" si="264"/>
        <v>0.25873837499053848</v>
      </c>
      <c r="AK334" s="27">
        <f t="shared" si="264"/>
        <v>0.27583395593544968</v>
      </c>
      <c r="AL334" s="27">
        <f t="shared" si="264"/>
        <v>0.29292953688036066</v>
      </c>
      <c r="AM334" s="27">
        <f t="shared" si="264"/>
        <v>0.31002511782527192</v>
      </c>
      <c r="AN334" s="27">
        <f t="shared" si="264"/>
        <v>0.32712069877018307</v>
      </c>
      <c r="AO334" s="27">
        <f t="shared" si="264"/>
        <v>0.34421627971509428</v>
      </c>
      <c r="AP334" s="27">
        <f t="shared" si="264"/>
        <v>0.59886477204066868</v>
      </c>
      <c r="AQ334" s="27">
        <f t="shared" si="264"/>
        <v>0.85441184256529545</v>
      </c>
      <c r="AR334" s="27">
        <f t="shared" si="264"/>
        <v>1.1099589130899221</v>
      </c>
      <c r="AS334" s="27">
        <f t="shared" si="264"/>
        <v>1.3655059836145482</v>
      </c>
      <c r="AT334" s="27">
        <f t="shared" si="264"/>
        <v>1.6210530541391748</v>
      </c>
      <c r="AU334" s="27">
        <f t="shared" si="264"/>
        <v>1.8766001246638013</v>
      </c>
      <c r="AV334" s="27">
        <f t="shared" si="264"/>
        <v>2.1321471951884279</v>
      </c>
      <c r="AW334" s="27">
        <f t="shared" si="264"/>
        <v>2.3876942657130549</v>
      </c>
      <c r="AX334" s="27">
        <f t="shared" si="264"/>
        <v>2.643241336237681</v>
      </c>
      <c r="AY334" s="27">
        <f t="shared" si="264"/>
        <v>2.9057523878049616</v>
      </c>
      <c r="AZ334" s="27">
        <f t="shared" si="264"/>
        <v>3.5650653844642011</v>
      </c>
      <c r="BA334" s="27">
        <f t="shared" si="264"/>
        <v>4.2313423621660959</v>
      </c>
      <c r="BB334" s="27">
        <f t="shared" si="264"/>
        <v>4.8976193398679895</v>
      </c>
      <c r="BC334" s="27">
        <f t="shared" si="264"/>
        <v>5.5638963175698821</v>
      </c>
      <c r="BD334" s="27">
        <f t="shared" si="264"/>
        <v>6.2301732952717765</v>
      </c>
      <c r="BE334" s="27">
        <f t="shared" si="264"/>
        <v>6.897199088139546</v>
      </c>
      <c r="BF334" s="27">
        <f t="shared" si="264"/>
        <v>7.9473829078836209</v>
      </c>
      <c r="BG334" s="27">
        <f t="shared" si="264"/>
        <v>9.5686999107808131</v>
      </c>
      <c r="BH334" s="27">
        <f t="shared" si="264"/>
        <v>11.05871104450004</v>
      </c>
      <c r="BI334" s="27">
        <f t="shared" si="264"/>
        <v>11.891313122108778</v>
      </c>
      <c r="BJ334" s="27">
        <f t="shared" ref="BJ334:BT334" si="265">+BJ313+BJ314</f>
        <v>11.969593440730089</v>
      </c>
      <c r="BK334" s="27">
        <f t="shared" si="265"/>
        <v>12.110050211655768</v>
      </c>
      <c r="BL334" s="27">
        <f t="shared" si="265"/>
        <v>12.164067702879921</v>
      </c>
      <c r="BM334" s="27">
        <f t="shared" si="265"/>
        <v>12.202545736448634</v>
      </c>
      <c r="BN334" s="27">
        <f t="shared" si="265"/>
        <v>12.282048640501486</v>
      </c>
      <c r="BO334" s="27">
        <f t="shared" si="265"/>
        <v>12.192103478912999</v>
      </c>
      <c r="BP334" s="27">
        <f t="shared" si="265"/>
        <v>12.103221294271084</v>
      </c>
      <c r="BQ334" s="27">
        <f t="shared" si="265"/>
        <v>12.105278214196499</v>
      </c>
      <c r="BR334" s="27">
        <f t="shared" si="265"/>
        <v>11.924587741808494</v>
      </c>
      <c r="BS334" s="27">
        <f t="shared" si="265"/>
        <v>11.862296657283618</v>
      </c>
      <c r="BT334" s="27">
        <f t="shared" si="265"/>
        <v>11.86466464901541</v>
      </c>
      <c r="BU334" s="95">
        <f t="shared" ref="BU334:CC334" si="266">+BU313+BU314</f>
        <v>11.758380076841815</v>
      </c>
      <c r="BV334" s="95">
        <f t="shared" si="266"/>
        <v>11.707262375626607</v>
      </c>
      <c r="BW334" s="95">
        <f t="shared" si="266"/>
        <v>11.656564359060187</v>
      </c>
      <c r="BX334" s="95">
        <f t="shared" si="266"/>
        <v>11.63000461565936</v>
      </c>
      <c r="BY334" s="95">
        <f t="shared" si="266"/>
        <v>11.563587856513138</v>
      </c>
      <c r="BZ334" s="95">
        <f t="shared" si="266"/>
        <v>11.502623152523558</v>
      </c>
      <c r="CA334" s="95">
        <f t="shared" si="266"/>
        <v>11.462766947137521</v>
      </c>
      <c r="CB334" s="95">
        <f t="shared" si="266"/>
        <v>11.412063132299902</v>
      </c>
      <c r="CC334" s="95">
        <f t="shared" si="266"/>
        <v>11.359416626196632</v>
      </c>
      <c r="CD334" s="27"/>
    </row>
    <row r="335" spans="2:93" x14ac:dyDescent="0.2">
      <c r="B335" s="1">
        <v>3</v>
      </c>
      <c r="C335" s="25" t="s">
        <v>29</v>
      </c>
      <c r="D335" s="27">
        <f>+D316+D317+D318</f>
        <v>0</v>
      </c>
      <c r="E335" s="27">
        <f t="shared" ref="E335:BI335" si="267">+E316+E317+E318</f>
        <v>0</v>
      </c>
      <c r="F335" s="27">
        <f t="shared" si="267"/>
        <v>0</v>
      </c>
      <c r="G335" s="27">
        <f t="shared" si="267"/>
        <v>0</v>
      </c>
      <c r="H335" s="27">
        <f t="shared" si="267"/>
        <v>0</v>
      </c>
      <c r="I335" s="27">
        <f t="shared" si="267"/>
        <v>0</v>
      </c>
      <c r="J335" s="27">
        <f t="shared" si="267"/>
        <v>0</v>
      </c>
      <c r="K335" s="27">
        <f t="shared" si="267"/>
        <v>0</v>
      </c>
      <c r="L335" s="27">
        <f t="shared" si="267"/>
        <v>0</v>
      </c>
      <c r="M335" s="27">
        <f t="shared" si="267"/>
        <v>0</v>
      </c>
      <c r="N335" s="27">
        <f t="shared" si="267"/>
        <v>5.4484236921080287E-2</v>
      </c>
      <c r="O335" s="27">
        <f t="shared" si="267"/>
        <v>6.9575921602308313E-2</v>
      </c>
      <c r="P335" s="27">
        <f t="shared" si="267"/>
        <v>7.4352377849002116E-2</v>
      </c>
      <c r="Q335" s="27">
        <f t="shared" si="267"/>
        <v>7.9445636247927331E-2</v>
      </c>
      <c r="R335" s="27">
        <f t="shared" si="267"/>
        <v>8.4875062525496869E-2</v>
      </c>
      <c r="S335" s="27">
        <f t="shared" si="267"/>
        <v>9.0660893525434272E-2</v>
      </c>
      <c r="T335" s="27">
        <f t="shared" si="267"/>
        <v>9.6824196918883401E-2</v>
      </c>
      <c r="U335" s="27">
        <f t="shared" si="267"/>
        <v>0.10338680052932349</v>
      </c>
      <c r="V335" s="27">
        <f t="shared" si="267"/>
        <v>0.11186200967894308</v>
      </c>
      <c r="W335" s="27">
        <f t="shared" si="267"/>
        <v>0.11658897538299116</v>
      </c>
      <c r="X335" s="27">
        <f t="shared" si="267"/>
        <v>0.12134439634789861</v>
      </c>
      <c r="Y335" s="27">
        <f t="shared" si="267"/>
        <v>0.13961452898437168</v>
      </c>
      <c r="Z335" s="27">
        <f t="shared" si="267"/>
        <v>0.15790769750139597</v>
      </c>
      <c r="AA335" s="27">
        <f t="shared" si="267"/>
        <v>0.17597296902406342</v>
      </c>
      <c r="AB335" s="27">
        <f t="shared" si="267"/>
        <v>0.17365302519890533</v>
      </c>
      <c r="AC335" s="27">
        <f t="shared" si="267"/>
        <v>0.1935786164176036</v>
      </c>
      <c r="AD335" s="27">
        <f t="shared" si="267"/>
        <v>0.22427768309242274</v>
      </c>
      <c r="AE335" s="27">
        <f t="shared" si="267"/>
        <v>0.25478068900965217</v>
      </c>
      <c r="AF335" s="27">
        <f t="shared" si="267"/>
        <v>0.29646904052744694</v>
      </c>
      <c r="AG335" s="27">
        <f t="shared" si="267"/>
        <v>0.33815739204524176</v>
      </c>
      <c r="AH335" s="27">
        <f t="shared" si="267"/>
        <v>0.37984574356303663</v>
      </c>
      <c r="AI335" s="27">
        <f t="shared" si="267"/>
        <v>0.42153409508083139</v>
      </c>
      <c r="AJ335" s="27">
        <f t="shared" si="267"/>
        <v>0.4632224465986261</v>
      </c>
      <c r="AK335" s="27">
        <f t="shared" si="267"/>
        <v>0.50491079811642092</v>
      </c>
      <c r="AL335" s="27">
        <f t="shared" si="267"/>
        <v>0.54659914963421574</v>
      </c>
      <c r="AM335" s="27">
        <f t="shared" si="267"/>
        <v>0.58828750115201056</v>
      </c>
      <c r="AN335" s="27">
        <f t="shared" si="267"/>
        <v>0.62997585266980527</v>
      </c>
      <c r="AO335" s="27">
        <f t="shared" si="267"/>
        <v>0.6716642041876002</v>
      </c>
      <c r="AP335" s="27">
        <f t="shared" si="267"/>
        <v>0.92773734530604568</v>
      </c>
      <c r="AQ335" s="27">
        <f t="shared" si="267"/>
        <v>1.1838104864244914</v>
      </c>
      <c r="AR335" s="27">
        <f t="shared" si="267"/>
        <v>1.4398836275429368</v>
      </c>
      <c r="AS335" s="27">
        <f t="shared" si="267"/>
        <v>1.6959567686613823</v>
      </c>
      <c r="AT335" s="27">
        <f t="shared" si="267"/>
        <v>1.9520299097798279</v>
      </c>
      <c r="AU335" s="27">
        <f t="shared" si="267"/>
        <v>2.2081030508982735</v>
      </c>
      <c r="AV335" s="27">
        <f t="shared" si="267"/>
        <v>2.4641761920167191</v>
      </c>
      <c r="AW335" s="27">
        <f t="shared" si="267"/>
        <v>2.7202493331351647</v>
      </c>
      <c r="AX335" s="27">
        <f t="shared" si="267"/>
        <v>2.9763224742536107</v>
      </c>
      <c r="AY335" s="27">
        <f t="shared" si="267"/>
        <v>3.2323956153720559</v>
      </c>
      <c r="AZ335" s="27">
        <f t="shared" si="267"/>
        <v>3.7538825597525989</v>
      </c>
      <c r="BA335" s="27">
        <f t="shared" si="267"/>
        <v>4.2753695041331419</v>
      </c>
      <c r="BB335" s="27">
        <f t="shared" si="267"/>
        <v>4.7968564485136849</v>
      </c>
      <c r="BC335" s="27">
        <f t="shared" si="267"/>
        <v>5.318343392894227</v>
      </c>
      <c r="BD335" s="27">
        <f t="shared" si="267"/>
        <v>5.8398303372747691</v>
      </c>
      <c r="BE335" s="27">
        <f t="shared" si="267"/>
        <v>6.3613172816553121</v>
      </c>
      <c r="BF335" s="27">
        <f t="shared" si="267"/>
        <v>7.5127682794014863</v>
      </c>
      <c r="BG335" s="27">
        <f t="shared" si="267"/>
        <v>11.64185715366717</v>
      </c>
      <c r="BH335" s="27">
        <f t="shared" si="267"/>
        <v>14.078106325364946</v>
      </c>
      <c r="BI335" s="27">
        <f t="shared" si="267"/>
        <v>13.220411269751121</v>
      </c>
      <c r="BJ335" s="27">
        <f t="shared" ref="BJ335:BT335" si="268">+BJ316+BJ317+BJ318</f>
        <v>13.115503248025846</v>
      </c>
      <c r="BK335" s="27">
        <f t="shared" si="268"/>
        <v>12.951217839229761</v>
      </c>
      <c r="BL335" s="27">
        <f t="shared" si="268"/>
        <v>13.068131384886287</v>
      </c>
      <c r="BM335" s="27">
        <f t="shared" si="268"/>
        <v>13.167492464734819</v>
      </c>
      <c r="BN335" s="27">
        <f t="shared" si="268"/>
        <v>13.084426691438143</v>
      </c>
      <c r="BO335" s="27">
        <f t="shared" si="268"/>
        <v>13.007072589038652</v>
      </c>
      <c r="BP335" s="27">
        <f t="shared" si="268"/>
        <v>13.087592707483328</v>
      </c>
      <c r="BQ335" s="27">
        <f t="shared" si="268"/>
        <v>12.999045508713253</v>
      </c>
      <c r="BR335" s="27">
        <f t="shared" si="268"/>
        <v>13.015034522846401</v>
      </c>
      <c r="BS335" s="27">
        <f t="shared" si="268"/>
        <v>13.077328811331988</v>
      </c>
      <c r="BT335" s="27">
        <f t="shared" si="268"/>
        <v>13.074105287010969</v>
      </c>
      <c r="BU335" s="95">
        <f t="shared" ref="BU335:CC335" si="269">+BU316+BU317+BU318</f>
        <v>13.075399319291506</v>
      </c>
      <c r="BV335" s="95">
        <f t="shared" si="269"/>
        <v>13.077401694354871</v>
      </c>
      <c r="BW335" s="95">
        <f t="shared" si="269"/>
        <v>13.11001770324707</v>
      </c>
      <c r="BX335" s="95">
        <f t="shared" si="269"/>
        <v>13.119190748015722</v>
      </c>
      <c r="BY335" s="95">
        <f t="shared" si="269"/>
        <v>13.12081219126105</v>
      </c>
      <c r="BZ335" s="95">
        <f t="shared" si="269"/>
        <v>13.13590697216172</v>
      </c>
      <c r="CA335" s="95">
        <f t="shared" si="269"/>
        <v>13.150649051372486</v>
      </c>
      <c r="CB335" s="95">
        <f t="shared" si="269"/>
        <v>13.163548996909887</v>
      </c>
      <c r="CC335" s="95">
        <f t="shared" si="269"/>
        <v>13.171066893089833</v>
      </c>
      <c r="CD335" s="27"/>
    </row>
    <row r="336" spans="2:93" x14ac:dyDescent="0.2">
      <c r="B336" s="1">
        <v>4</v>
      </c>
      <c r="C336" s="25" t="s">
        <v>30</v>
      </c>
      <c r="D336" s="27">
        <f>+D325+D326</f>
        <v>0</v>
      </c>
      <c r="E336" s="27">
        <f t="shared" ref="E336:BI336" si="270">+E325+E326</f>
        <v>0</v>
      </c>
      <c r="F336" s="27">
        <f t="shared" si="270"/>
        <v>0</v>
      </c>
      <c r="G336" s="27">
        <f t="shared" si="270"/>
        <v>0</v>
      </c>
      <c r="H336" s="27">
        <f t="shared" si="270"/>
        <v>0</v>
      </c>
      <c r="I336" s="27">
        <f t="shared" si="270"/>
        <v>0</v>
      </c>
      <c r="J336" s="27">
        <f t="shared" si="270"/>
        <v>0</v>
      </c>
      <c r="K336" s="27">
        <f t="shared" si="270"/>
        <v>0</v>
      </c>
      <c r="L336" s="27">
        <f t="shared" si="270"/>
        <v>0</v>
      </c>
      <c r="M336" s="27">
        <f t="shared" si="270"/>
        <v>0</v>
      </c>
      <c r="N336" s="27">
        <f t="shared" si="270"/>
        <v>0</v>
      </c>
      <c r="O336" s="27">
        <f t="shared" si="270"/>
        <v>9.481598707459727E-3</v>
      </c>
      <c r="P336" s="27">
        <f t="shared" si="270"/>
        <v>1.3046896616269184E-2</v>
      </c>
      <c r="Q336" s="27">
        <f t="shared" si="270"/>
        <v>2.013211113899694E-2</v>
      </c>
      <c r="R336" s="27">
        <f t="shared" si="270"/>
        <v>2.6928845202871823E-2</v>
      </c>
      <c r="S336" s="27">
        <f t="shared" si="270"/>
        <v>3.9575372434321722E-2</v>
      </c>
      <c r="T336" s="27">
        <f t="shared" si="270"/>
        <v>5.1629595400651873E-2</v>
      </c>
      <c r="U336" s="27">
        <f t="shared" si="270"/>
        <v>7.2766329958497772E-2</v>
      </c>
      <c r="V336" s="27">
        <f t="shared" si="270"/>
        <v>8.8936625504830613E-2</v>
      </c>
      <c r="W336" s="27">
        <f t="shared" si="270"/>
        <v>0.11088202660342517</v>
      </c>
      <c r="X336" s="27">
        <f t="shared" si="270"/>
        <v>0.11088202660342512</v>
      </c>
      <c r="Y336" s="27">
        <f t="shared" si="270"/>
        <v>0.11457809415687269</v>
      </c>
      <c r="Z336" s="27">
        <f t="shared" si="270"/>
        <v>9.2618729471693653E-2</v>
      </c>
      <c r="AA336" s="27">
        <f t="shared" si="270"/>
        <v>0.10147974106624824</v>
      </c>
      <c r="AB336" s="27">
        <f t="shared" si="270"/>
        <v>0.12350313324565876</v>
      </c>
      <c r="AC336" s="27">
        <f t="shared" si="270"/>
        <v>0.1549079649206295</v>
      </c>
      <c r="AD336" s="27">
        <f t="shared" si="270"/>
        <v>0.20101237687574625</v>
      </c>
      <c r="AE336" s="27">
        <f t="shared" si="270"/>
        <v>0.29205670817003015</v>
      </c>
      <c r="AF336" s="27">
        <f t="shared" si="270"/>
        <v>0.31996337707118166</v>
      </c>
      <c r="AG336" s="27">
        <f t="shared" si="270"/>
        <v>0.34787004597233312</v>
      </c>
      <c r="AH336" s="27">
        <f t="shared" si="270"/>
        <v>0.37577671487348457</v>
      </c>
      <c r="AI336" s="27">
        <f t="shared" si="270"/>
        <v>0.40368338377463608</v>
      </c>
      <c r="AJ336" s="27">
        <f t="shared" si="270"/>
        <v>0.43159005267578754</v>
      </c>
      <c r="AK336" s="27">
        <f t="shared" si="270"/>
        <v>0.4594967215769391</v>
      </c>
      <c r="AL336" s="27">
        <f t="shared" si="270"/>
        <v>0.48740339047809056</v>
      </c>
      <c r="AM336" s="27">
        <f t="shared" si="270"/>
        <v>0.51531005937924201</v>
      </c>
      <c r="AN336" s="27">
        <f t="shared" si="270"/>
        <v>0.54321672828039347</v>
      </c>
      <c r="AO336" s="27">
        <f t="shared" si="270"/>
        <v>0.57112339718154503</v>
      </c>
      <c r="AP336" s="27">
        <f t="shared" si="270"/>
        <v>0.77378431846605189</v>
      </c>
      <c r="AQ336" s="27">
        <f t="shared" si="270"/>
        <v>0.97498973961984747</v>
      </c>
      <c r="AR336" s="27">
        <f t="shared" si="270"/>
        <v>1.1761951607736429</v>
      </c>
      <c r="AS336" s="27">
        <f t="shared" si="270"/>
        <v>1.3774005819274382</v>
      </c>
      <c r="AT336" s="27">
        <f t="shared" si="270"/>
        <v>1.5786060030812334</v>
      </c>
      <c r="AU336" s="27">
        <f t="shared" si="270"/>
        <v>1.7798114242350291</v>
      </c>
      <c r="AV336" s="27">
        <f t="shared" si="270"/>
        <v>1.9810168453888246</v>
      </c>
      <c r="AW336" s="27">
        <f t="shared" si="270"/>
        <v>2.1822222665426199</v>
      </c>
      <c r="AX336" s="27">
        <f t="shared" si="270"/>
        <v>2.3834276876964156</v>
      </c>
      <c r="AY336" s="27">
        <f t="shared" si="270"/>
        <v>2.6139929708052776</v>
      </c>
      <c r="AZ336" s="27">
        <f t="shared" si="270"/>
        <v>2.7530113590259697</v>
      </c>
      <c r="BA336" s="27">
        <f t="shared" si="270"/>
        <v>2.8920297472466627</v>
      </c>
      <c r="BB336" s="27">
        <f t="shared" si="270"/>
        <v>3.0310481354673549</v>
      </c>
      <c r="BC336" s="27">
        <f t="shared" si="270"/>
        <v>3.1700665236880465</v>
      </c>
      <c r="BD336" s="27">
        <f t="shared" si="270"/>
        <v>3.3090849119087391</v>
      </c>
      <c r="BE336" s="27">
        <f t="shared" si="270"/>
        <v>3.4481033001294312</v>
      </c>
      <c r="BF336" s="27">
        <f t="shared" si="270"/>
        <v>4.2188987351321048</v>
      </c>
      <c r="BG336" s="27">
        <f t="shared" si="270"/>
        <v>3.956495328343423</v>
      </c>
      <c r="BH336" s="27">
        <f t="shared" si="270"/>
        <v>4.0524930154328089</v>
      </c>
      <c r="BI336" s="27">
        <f t="shared" si="270"/>
        <v>4.2160105445648322</v>
      </c>
      <c r="BJ336" s="27">
        <f t="shared" ref="BJ336:BT336" si="271">+BJ325+BJ326</f>
        <v>4.4535324428009329</v>
      </c>
      <c r="BK336" s="27">
        <f t="shared" si="271"/>
        <v>4.437070628091087</v>
      </c>
      <c r="BL336" s="27">
        <f t="shared" si="271"/>
        <v>4.4411255824370475</v>
      </c>
      <c r="BM336" s="27">
        <f t="shared" si="271"/>
        <v>4.477010235202334</v>
      </c>
      <c r="BN336" s="27">
        <f t="shared" si="271"/>
        <v>4.4428023265232923</v>
      </c>
      <c r="BO336" s="27">
        <f t="shared" si="271"/>
        <v>4.3490780228892802</v>
      </c>
      <c r="BP336" s="27">
        <f t="shared" si="271"/>
        <v>4.4922451549750981</v>
      </c>
      <c r="BQ336" s="27">
        <f t="shared" si="271"/>
        <v>4.4791523295485307</v>
      </c>
      <c r="BR336" s="27">
        <f t="shared" si="271"/>
        <v>4.4698003113866971</v>
      </c>
      <c r="BS336" s="27">
        <f t="shared" si="271"/>
        <v>4.4604482932248626</v>
      </c>
      <c r="BT336" s="27">
        <f t="shared" si="271"/>
        <v>4.4398738532688284</v>
      </c>
      <c r="BU336" s="95">
        <f t="shared" ref="BU336:CC336" si="272">+BU325+BU326</f>
        <v>4.4833566490640679</v>
      </c>
      <c r="BV336" s="95">
        <f t="shared" si="272"/>
        <v>4.4536497675890701</v>
      </c>
      <c r="BW336" s="95">
        <f t="shared" si="272"/>
        <v>4.4536383770082208</v>
      </c>
      <c r="BX336" s="95">
        <f t="shared" si="272"/>
        <v>4.4543556299565044</v>
      </c>
      <c r="BY336" s="95">
        <f t="shared" si="272"/>
        <v>4.4556660990253958</v>
      </c>
      <c r="BZ336" s="95">
        <f t="shared" si="272"/>
        <v>4.4559514074066122</v>
      </c>
      <c r="CA336" s="95">
        <f t="shared" si="272"/>
        <v>4.4464103255719758</v>
      </c>
      <c r="CB336" s="95">
        <f t="shared" si="272"/>
        <v>4.4504838361108234</v>
      </c>
      <c r="CC336" s="95">
        <f t="shared" si="272"/>
        <v>4.4488186149206541</v>
      </c>
      <c r="CD336" s="27"/>
    </row>
    <row r="337" spans="2:82" x14ac:dyDescent="0.2">
      <c r="B337" s="1">
        <v>5</v>
      </c>
      <c r="C337" s="25" t="s">
        <v>31</v>
      </c>
      <c r="D337" s="27">
        <f>+D321+D322</f>
        <v>0</v>
      </c>
      <c r="E337" s="27">
        <f t="shared" ref="E337:BI337" si="273">+E321+E322</f>
        <v>0</v>
      </c>
      <c r="F337" s="27">
        <f t="shared" si="273"/>
        <v>0</v>
      </c>
      <c r="G337" s="27">
        <f t="shared" si="273"/>
        <v>0</v>
      </c>
      <c r="H337" s="27">
        <f t="shared" si="273"/>
        <v>0</v>
      </c>
      <c r="I337" s="27">
        <f t="shared" si="273"/>
        <v>0</v>
      </c>
      <c r="J337" s="27">
        <f t="shared" si="273"/>
        <v>3.4135846689842327E-2</v>
      </c>
      <c r="K337" s="27">
        <f t="shared" si="273"/>
        <v>7.6043526492733438E-2</v>
      </c>
      <c r="L337" s="27">
        <f t="shared" si="273"/>
        <v>0.15208705298546688</v>
      </c>
      <c r="M337" s="27">
        <f t="shared" si="273"/>
        <v>0.30417410597093375</v>
      </c>
      <c r="N337" s="27">
        <f t="shared" si="273"/>
        <v>0.91</v>
      </c>
      <c r="O337" s="27">
        <f t="shared" si="273"/>
        <v>0.92305377659942944</v>
      </c>
      <c r="P337" s="27">
        <f t="shared" si="273"/>
        <v>0.93651819192315222</v>
      </c>
      <c r="Q337" s="27">
        <f t="shared" si="273"/>
        <v>0.94895660060763987</v>
      </c>
      <c r="R337" s="27">
        <f t="shared" si="273"/>
        <v>0.96174707262728842</v>
      </c>
      <c r="S337" s="27">
        <f t="shared" si="273"/>
        <v>0.97499277088642944</v>
      </c>
      <c r="T337" s="27">
        <f t="shared" si="273"/>
        <v>0.98882595322890898</v>
      </c>
      <c r="U337" s="27">
        <f t="shared" si="273"/>
        <v>1.0034153257607528</v>
      </c>
      <c r="V337" s="27">
        <f t="shared" si="273"/>
        <v>1.0189746231484724</v>
      </c>
      <c r="W337" s="27">
        <f t="shared" si="273"/>
        <v>1.1814427309378324</v>
      </c>
      <c r="X337" s="27">
        <f t="shared" si="273"/>
        <v>1.2108727516049034</v>
      </c>
      <c r="Y337" s="27">
        <f t="shared" si="273"/>
        <v>1.2422522870658561</v>
      </c>
      <c r="Z337" s="27">
        <f t="shared" si="273"/>
        <v>1.278950307419582</v>
      </c>
      <c r="AA337" s="27">
        <f t="shared" si="273"/>
        <v>1.2975790272606045</v>
      </c>
      <c r="AB337" s="27">
        <f t="shared" si="273"/>
        <v>1.3280842284774332</v>
      </c>
      <c r="AC337" s="27">
        <f t="shared" si="273"/>
        <v>1.6931814114059038</v>
      </c>
      <c r="AD337" s="27">
        <f t="shared" si="273"/>
        <v>1.747673683598477</v>
      </c>
      <c r="AE337" s="27">
        <f t="shared" si="273"/>
        <v>1.8084460580167978</v>
      </c>
      <c r="AF337" s="27">
        <f t="shared" si="273"/>
        <v>2.034288299555385</v>
      </c>
      <c r="AG337" s="27">
        <f t="shared" si="273"/>
        <v>2.2601305410939725</v>
      </c>
      <c r="AH337" s="27">
        <f t="shared" si="273"/>
        <v>2.4859727826325599</v>
      </c>
      <c r="AI337" s="27">
        <f t="shared" si="273"/>
        <v>2.7118150241711474</v>
      </c>
      <c r="AJ337" s="27">
        <f t="shared" si="273"/>
        <v>2.9376572657097344</v>
      </c>
      <c r="AK337" s="27">
        <f t="shared" si="273"/>
        <v>3.1634995072483219</v>
      </c>
      <c r="AL337" s="27">
        <f t="shared" si="273"/>
        <v>3.3893417487869097</v>
      </c>
      <c r="AM337" s="27">
        <f t="shared" si="273"/>
        <v>3.6151839903254972</v>
      </c>
      <c r="AN337" s="27">
        <f t="shared" si="273"/>
        <v>3.8410262318640847</v>
      </c>
      <c r="AO337" s="27">
        <f t="shared" si="273"/>
        <v>4.0668684734026721</v>
      </c>
      <c r="AP337" s="27">
        <f t="shared" si="273"/>
        <v>4.8013278567697819</v>
      </c>
      <c r="AQ337" s="27">
        <f t="shared" si="273"/>
        <v>5.5357872401368899</v>
      </c>
      <c r="AR337" s="27">
        <f t="shared" si="273"/>
        <v>6.2702466235039997</v>
      </c>
      <c r="AS337" s="27">
        <f t="shared" si="273"/>
        <v>7.0047060068711078</v>
      </c>
      <c r="AT337" s="27">
        <f t="shared" si="273"/>
        <v>7.7391653902382167</v>
      </c>
      <c r="AU337" s="27">
        <f t="shared" si="273"/>
        <v>8.4736247736053265</v>
      </c>
      <c r="AV337" s="27">
        <f t="shared" si="273"/>
        <v>9.2080841569724345</v>
      </c>
      <c r="AW337" s="27">
        <f t="shared" si="273"/>
        <v>9.9425435403395444</v>
      </c>
      <c r="AX337" s="27">
        <f t="shared" si="273"/>
        <v>10.677002923706651</v>
      </c>
      <c r="AY337" s="27">
        <f t="shared" si="273"/>
        <v>11.41146230707376</v>
      </c>
      <c r="AZ337" s="27">
        <f t="shared" si="273"/>
        <v>13.286565104703067</v>
      </c>
      <c r="BA337" s="27">
        <f t="shared" si="273"/>
        <v>15.161667902332372</v>
      </c>
      <c r="BB337" s="27">
        <f t="shared" si="273"/>
        <v>17.036770699961679</v>
      </c>
      <c r="BC337" s="27">
        <f t="shared" si="273"/>
        <v>18.911873497590985</v>
      </c>
      <c r="BD337" s="27">
        <f t="shared" si="273"/>
        <v>20.786976295220288</v>
      </c>
      <c r="BE337" s="27">
        <f t="shared" si="273"/>
        <v>40.005201904047475</v>
      </c>
      <c r="BF337" s="27">
        <f t="shared" si="273"/>
        <v>41.281585577872029</v>
      </c>
      <c r="BG337" s="27">
        <f t="shared" si="273"/>
        <v>44.011840347181518</v>
      </c>
      <c r="BH337" s="27">
        <f t="shared" si="273"/>
        <v>45.556818725719765</v>
      </c>
      <c r="BI337" s="27">
        <f t="shared" si="273"/>
        <v>48.976386922029192</v>
      </c>
      <c r="BJ337" s="27">
        <f t="shared" ref="BJ337:BT337" si="274">+BJ321+BJ322</f>
        <v>50.494040769648947</v>
      </c>
      <c r="BK337" s="27">
        <f t="shared" si="274"/>
        <v>52.026764441102358</v>
      </c>
      <c r="BL337" s="27">
        <f t="shared" si="274"/>
        <v>55.147688711468525</v>
      </c>
      <c r="BM337" s="27">
        <f t="shared" si="274"/>
        <v>55.528880694875731</v>
      </c>
      <c r="BN337" s="27">
        <f t="shared" si="274"/>
        <v>55.855328294865167</v>
      </c>
      <c r="BO337" s="27">
        <f t="shared" si="274"/>
        <v>56.412339463758968</v>
      </c>
      <c r="BP337" s="27">
        <f t="shared" si="274"/>
        <v>56.969911106227805</v>
      </c>
      <c r="BQ337" s="27">
        <f t="shared" si="274"/>
        <v>57.117634906222527</v>
      </c>
      <c r="BR337" s="27">
        <f t="shared" si="274"/>
        <v>57.69590666993372</v>
      </c>
      <c r="BS337" s="27">
        <f t="shared" si="274"/>
        <v>59.278202654338351</v>
      </c>
      <c r="BT337" s="27">
        <f t="shared" si="274"/>
        <v>59.279470110296764</v>
      </c>
      <c r="BU337" s="95">
        <f t="shared" ref="BU337:CC337" si="275">+BU321+BU322</f>
        <v>59.976124115869688</v>
      </c>
      <c r="BV337" s="95">
        <f t="shared" si="275"/>
        <v>60.696094924965067</v>
      </c>
      <c r="BW337" s="95">
        <f t="shared" si="275"/>
        <v>61.480660885685765</v>
      </c>
      <c r="BX337" s="95">
        <f t="shared" si="275"/>
        <v>62.121820083136114</v>
      </c>
      <c r="BY337" s="95">
        <f t="shared" si="275"/>
        <v>62.626225156973732</v>
      </c>
      <c r="BZ337" s="95">
        <f t="shared" si="275"/>
        <v>63.425608789078218</v>
      </c>
      <c r="CA337" s="95">
        <f t="shared" si="275"/>
        <v>64.088986318570008</v>
      </c>
      <c r="CB337" s="95">
        <f t="shared" si="275"/>
        <v>64.736936601605336</v>
      </c>
      <c r="CC337" s="95">
        <f t="shared" si="275"/>
        <v>65.378265730975286</v>
      </c>
      <c r="CD337" s="27"/>
    </row>
    <row r="338" spans="2:82" x14ac:dyDescent="0.2">
      <c r="B338" s="1">
        <v>6</v>
      </c>
      <c r="C338" s="25" t="s">
        <v>32</v>
      </c>
      <c r="D338" s="27">
        <f>+D305+D306+D307+D308</f>
        <v>0</v>
      </c>
      <c r="E338" s="27">
        <f t="shared" ref="E338:BI338" si="276">+E305+E306+E307+E308</f>
        <v>0</v>
      </c>
      <c r="F338" s="27">
        <f t="shared" si="276"/>
        <v>0</v>
      </c>
      <c r="G338" s="27">
        <f t="shared" si="276"/>
        <v>0</v>
      </c>
      <c r="H338" s="27">
        <f t="shared" si="276"/>
        <v>0</v>
      </c>
      <c r="I338" s="27">
        <f t="shared" si="276"/>
        <v>0</v>
      </c>
      <c r="J338" s="27">
        <f t="shared" si="276"/>
        <v>0</v>
      </c>
      <c r="K338" s="27">
        <f t="shared" si="276"/>
        <v>0</v>
      </c>
      <c r="L338" s="27">
        <f t="shared" si="276"/>
        <v>0</v>
      </c>
      <c r="M338" s="27">
        <f t="shared" si="276"/>
        <v>3.4890031594657853E-2</v>
      </c>
      <c r="N338" s="27">
        <f t="shared" si="276"/>
        <v>0.11467942198131918</v>
      </c>
      <c r="O338" s="27">
        <f t="shared" si="276"/>
        <v>0.12340544602482087</v>
      </c>
      <c r="P338" s="27">
        <f t="shared" si="276"/>
        <v>0.13119642032425177</v>
      </c>
      <c r="Q338" s="27">
        <f t="shared" si="276"/>
        <v>0.13948693283051722</v>
      </c>
      <c r="R338" s="27">
        <f t="shared" si="276"/>
        <v>0.14831136644039999</v>
      </c>
      <c r="S338" s="27">
        <f t="shared" si="276"/>
        <v>0.15770667711140457</v>
      </c>
      <c r="T338" s="27">
        <f t="shared" si="276"/>
        <v>0.16771239990511783</v>
      </c>
      <c r="U338" s="27">
        <f t="shared" si="276"/>
        <v>0.18032482154587604</v>
      </c>
      <c r="V338" s="27">
        <f t="shared" si="276"/>
        <v>0.193277236785663</v>
      </c>
      <c r="W338" s="27">
        <f t="shared" si="276"/>
        <v>0.22078792314625259</v>
      </c>
      <c r="X338" s="27">
        <f t="shared" si="276"/>
        <v>0.24684965234900821</v>
      </c>
      <c r="Y338" s="27">
        <f t="shared" si="276"/>
        <v>0.27305571925848371</v>
      </c>
      <c r="Z338" s="27">
        <f t="shared" si="276"/>
        <v>0.2991705016759354</v>
      </c>
      <c r="AA338" s="27">
        <f t="shared" si="276"/>
        <v>0.32608858121632434</v>
      </c>
      <c r="AB338" s="27">
        <f t="shared" si="276"/>
        <v>0.35259622333957086</v>
      </c>
      <c r="AC338" s="27">
        <f t="shared" si="276"/>
        <v>0.3819756444909157</v>
      </c>
      <c r="AD338" s="27">
        <f t="shared" si="276"/>
        <v>0.10348266312312765</v>
      </c>
      <c r="AE338" s="27">
        <f t="shared" si="276"/>
        <v>0.13436602734131275</v>
      </c>
      <c r="AF338" s="27">
        <f t="shared" si="276"/>
        <v>0.15528648673890166</v>
      </c>
      <c r="AG338" s="27">
        <f t="shared" si="276"/>
        <v>0.17620694613649052</v>
      </c>
      <c r="AH338" s="27">
        <f t="shared" si="276"/>
        <v>0.19712740553407943</v>
      </c>
      <c r="AI338" s="27">
        <f t="shared" si="276"/>
        <v>0.21804786493166828</v>
      </c>
      <c r="AJ338" s="27">
        <f t="shared" si="276"/>
        <v>0.23896832432925719</v>
      </c>
      <c r="AK338" s="27">
        <f t="shared" si="276"/>
        <v>0.2598887837268461</v>
      </c>
      <c r="AL338" s="27">
        <f t="shared" si="276"/>
        <v>0.280809243124435</v>
      </c>
      <c r="AM338" s="27">
        <f t="shared" si="276"/>
        <v>0.30172970252202386</v>
      </c>
      <c r="AN338" s="27">
        <f t="shared" si="276"/>
        <v>0.32265016191961271</v>
      </c>
      <c r="AO338" s="27">
        <f t="shared" si="276"/>
        <v>0.34357062131720162</v>
      </c>
      <c r="AP338" s="27">
        <f t="shared" si="276"/>
        <v>0.5288748613618085</v>
      </c>
      <c r="AQ338" s="27">
        <f t="shared" si="276"/>
        <v>0.7141791014064155</v>
      </c>
      <c r="AR338" s="27">
        <f t="shared" si="276"/>
        <v>0.89948334145102238</v>
      </c>
      <c r="AS338" s="27">
        <f t="shared" si="276"/>
        <v>1.0847875814956294</v>
      </c>
      <c r="AT338" s="27">
        <f t="shared" si="276"/>
        <v>1.2700918215402364</v>
      </c>
      <c r="AU338" s="27">
        <f t="shared" si="276"/>
        <v>1.4553960615848434</v>
      </c>
      <c r="AV338" s="27">
        <f t="shared" si="276"/>
        <v>1.6407003016294501</v>
      </c>
      <c r="AW338" s="27">
        <f t="shared" si="276"/>
        <v>1.8260045416740573</v>
      </c>
      <c r="AX338" s="27">
        <f t="shared" si="276"/>
        <v>2.0113087817186641</v>
      </c>
      <c r="AY338" s="27">
        <f t="shared" si="276"/>
        <v>2.1966130217632709</v>
      </c>
      <c r="AZ338" s="27">
        <f t="shared" si="276"/>
        <v>2.7882077533297487</v>
      </c>
      <c r="BA338" s="27">
        <f t="shared" si="276"/>
        <v>3.3800907101545157</v>
      </c>
      <c r="BB338" s="27">
        <f t="shared" si="276"/>
        <v>3.9719736669792818</v>
      </c>
      <c r="BC338" s="27">
        <f t="shared" si="276"/>
        <v>4.5638566238040497</v>
      </c>
      <c r="BD338" s="27">
        <f t="shared" si="276"/>
        <v>5.1557395806288167</v>
      </c>
      <c r="BE338" s="27">
        <f t="shared" si="276"/>
        <v>5.7676225374535832</v>
      </c>
      <c r="BF338" s="27">
        <f t="shared" si="276"/>
        <v>7.1602718401139533</v>
      </c>
      <c r="BG338" s="27">
        <f t="shared" si="276"/>
        <v>9.8974199926475013</v>
      </c>
      <c r="BH338" s="27">
        <f t="shared" si="276"/>
        <v>12.233780061689176</v>
      </c>
      <c r="BI338" s="27">
        <f t="shared" si="276"/>
        <v>14.121069052697839</v>
      </c>
      <c r="BJ338" s="27">
        <f t="shared" ref="BJ338:BT338" si="277">+BJ305+BJ306+BJ307+BJ308</f>
        <v>14.331925734877714</v>
      </c>
      <c r="BK338" s="27">
        <f t="shared" si="277"/>
        <v>14.882890419629597</v>
      </c>
      <c r="BL338" s="27">
        <f t="shared" si="277"/>
        <v>15.340286165624637</v>
      </c>
      <c r="BM338" s="27">
        <f t="shared" si="277"/>
        <v>15.805023140202326</v>
      </c>
      <c r="BN338" s="27">
        <f t="shared" si="277"/>
        <v>15.970025669885631</v>
      </c>
      <c r="BO338" s="27">
        <f t="shared" si="277"/>
        <v>16.147887228817662</v>
      </c>
      <c r="BP338" s="27">
        <f t="shared" si="277"/>
        <v>16.245457402015905</v>
      </c>
      <c r="BQ338" s="27">
        <f t="shared" si="277"/>
        <v>16.529147769776824</v>
      </c>
      <c r="BR338" s="27">
        <f t="shared" si="277"/>
        <v>16.804410717254179</v>
      </c>
      <c r="BS338" s="27">
        <f t="shared" si="277"/>
        <v>17.086070688720106</v>
      </c>
      <c r="BT338" s="27">
        <f t="shared" si="277"/>
        <v>19.273756900985031</v>
      </c>
      <c r="BU338" s="95">
        <f t="shared" ref="BU338:CC338" si="278">+BU305+BU306+BU307+BU308</f>
        <v>18.857100234770943</v>
      </c>
      <c r="BV338" s="95">
        <f t="shared" si="278"/>
        <v>19.623360771807054</v>
      </c>
      <c r="BW338" s="95">
        <f t="shared" si="278"/>
        <v>20.410656491382337</v>
      </c>
      <c r="BX338" s="95">
        <f t="shared" si="278"/>
        <v>21.198536879521999</v>
      </c>
      <c r="BY338" s="95">
        <f t="shared" si="278"/>
        <v>21.882176020754976</v>
      </c>
      <c r="BZ338" s="95">
        <f t="shared" si="278"/>
        <v>22.292968008471622</v>
      </c>
      <c r="CA338" s="95">
        <f t="shared" si="278"/>
        <v>23.185166234800079</v>
      </c>
      <c r="CB338" s="95">
        <f t="shared" si="278"/>
        <v>23.846104168536396</v>
      </c>
      <c r="CC338" s="95">
        <f t="shared" si="278"/>
        <v>24.490726477843275</v>
      </c>
      <c r="CD338" s="27"/>
    </row>
    <row r="339" spans="2:82" x14ac:dyDescent="0.2">
      <c r="B339" s="1">
        <v>7</v>
      </c>
      <c r="C339" s="26" t="s">
        <v>33</v>
      </c>
      <c r="D339" s="27">
        <f>+D315+D319+D309</f>
        <v>0</v>
      </c>
      <c r="E339" s="27">
        <f t="shared" ref="E339:BI339" si="279">+E315+E319+E309</f>
        <v>0</v>
      </c>
      <c r="F339" s="27">
        <f t="shared" si="279"/>
        <v>0</v>
      </c>
      <c r="G339" s="27">
        <f t="shared" si="279"/>
        <v>1.4489276798153245E-3</v>
      </c>
      <c r="H339" s="27">
        <f t="shared" si="279"/>
        <v>3.9101219919940013E-2</v>
      </c>
      <c r="I339" s="27">
        <f t="shared" si="279"/>
        <v>0.18159008809493302</v>
      </c>
      <c r="J339" s="27">
        <f t="shared" si="279"/>
        <v>0.84231763455200692</v>
      </c>
      <c r="K339" s="27">
        <f t="shared" si="279"/>
        <v>0.97211665822829973</v>
      </c>
      <c r="L339" s="27">
        <f t="shared" si="279"/>
        <v>1.0313900432991665</v>
      </c>
      <c r="M339" s="27">
        <f t="shared" si="279"/>
        <v>1.1153810085201423</v>
      </c>
      <c r="N339" s="27">
        <f t="shared" si="279"/>
        <v>1.2844829090502852</v>
      </c>
      <c r="O339" s="27">
        <f t="shared" si="279"/>
        <v>1.3602203990472692</v>
      </c>
      <c r="P339" s="27">
        <f t="shared" si="279"/>
        <v>1.4374396856864964</v>
      </c>
      <c r="Q339" s="27">
        <f t="shared" si="279"/>
        <v>1.4954051953989294</v>
      </c>
      <c r="R339" s="27">
        <f t="shared" si="279"/>
        <v>1.5359576837765978</v>
      </c>
      <c r="S339" s="27">
        <f t="shared" si="279"/>
        <v>1.5767176804785401</v>
      </c>
      <c r="T339" s="27">
        <f t="shared" si="279"/>
        <v>1.6189279426101499</v>
      </c>
      <c r="U339" s="27">
        <f t="shared" si="279"/>
        <v>1.7124253280335184</v>
      </c>
      <c r="V339" s="27">
        <f t="shared" si="279"/>
        <v>1.8076751287511423</v>
      </c>
      <c r="W339" s="27">
        <f t="shared" si="279"/>
        <v>1.8698694323092611</v>
      </c>
      <c r="X339" s="27">
        <f t="shared" si="279"/>
        <v>1.9130037303354102</v>
      </c>
      <c r="Y339" s="27">
        <f t="shared" si="279"/>
        <v>1.928665279209492</v>
      </c>
      <c r="Z339" s="27">
        <f t="shared" si="279"/>
        <v>1.9747342797841736</v>
      </c>
      <c r="AA339" s="27">
        <f t="shared" si="279"/>
        <v>2.0103082499834022</v>
      </c>
      <c r="AB339" s="27">
        <f t="shared" si="279"/>
        <v>2.042816900394461</v>
      </c>
      <c r="AC339" s="27">
        <f t="shared" si="279"/>
        <v>2.1059004330282138</v>
      </c>
      <c r="AD339" s="27">
        <f t="shared" si="279"/>
        <v>2.2991428276062216</v>
      </c>
      <c r="AE339" s="27">
        <f t="shared" si="279"/>
        <v>2.4264331268108714</v>
      </c>
      <c r="AF339" s="27">
        <f t="shared" si="279"/>
        <v>2.4785741238003736</v>
      </c>
      <c r="AG339" s="27">
        <f t="shared" si="279"/>
        <v>2.5165101865430666</v>
      </c>
      <c r="AH339" s="27">
        <f t="shared" si="279"/>
        <v>2.5544462492857605</v>
      </c>
      <c r="AI339" s="27">
        <f t="shared" si="279"/>
        <v>2.5923823120284544</v>
      </c>
      <c r="AJ339" s="27">
        <f t="shared" si="279"/>
        <v>2.6303183747711474</v>
      </c>
      <c r="AK339" s="27">
        <f t="shared" si="279"/>
        <v>2.6682544375138413</v>
      </c>
      <c r="AL339" s="27">
        <f t="shared" si="279"/>
        <v>2.7061905002565352</v>
      </c>
      <c r="AM339" s="27">
        <f t="shared" si="279"/>
        <v>2.7441265629992286</v>
      </c>
      <c r="AN339" s="27">
        <f t="shared" si="279"/>
        <v>2.7820626257419216</v>
      </c>
      <c r="AO339" s="27">
        <f t="shared" si="279"/>
        <v>2.8199986884846155</v>
      </c>
      <c r="AP339" s="27">
        <f t="shared" si="279"/>
        <v>2.9449949462547678</v>
      </c>
      <c r="AQ339" s="27">
        <f t="shared" si="279"/>
        <v>3.0699912040249204</v>
      </c>
      <c r="AR339" s="27">
        <f t="shared" si="279"/>
        <v>3.1949874617950731</v>
      </c>
      <c r="AS339" s="27">
        <f t="shared" si="279"/>
        <v>3.3199837195652258</v>
      </c>
      <c r="AT339" s="27">
        <f t="shared" si="279"/>
        <v>3.4449799773353789</v>
      </c>
      <c r="AU339" s="27">
        <f t="shared" si="279"/>
        <v>3.5699762351055311</v>
      </c>
      <c r="AV339" s="27">
        <f t="shared" si="279"/>
        <v>3.6949724928756833</v>
      </c>
      <c r="AW339" s="27">
        <f t="shared" si="279"/>
        <v>3.8199687506458364</v>
      </c>
      <c r="AX339" s="27">
        <f t="shared" si="279"/>
        <v>3.9449650084159886</v>
      </c>
      <c r="AY339" s="27">
        <f t="shared" si="279"/>
        <v>4.0699612661861408</v>
      </c>
      <c r="AZ339" s="27">
        <f t="shared" si="279"/>
        <v>5.3097713616950903</v>
      </c>
      <c r="BA339" s="27">
        <f t="shared" si="279"/>
        <v>6.5495600547193966</v>
      </c>
      <c r="BB339" s="27">
        <f t="shared" si="279"/>
        <v>7.7893487477437056</v>
      </c>
      <c r="BC339" s="27">
        <f t="shared" si="279"/>
        <v>9.0291374407680109</v>
      </c>
      <c r="BD339" s="27">
        <f t="shared" si="279"/>
        <v>10.26892613379232</v>
      </c>
      <c r="BE339" s="27">
        <f t="shared" si="279"/>
        <v>10.162887483859414</v>
      </c>
      <c r="BF339" s="27">
        <f t="shared" si="279"/>
        <v>11.503863571079119</v>
      </c>
      <c r="BG339" s="27">
        <f t="shared" si="279"/>
        <v>12.453282430754648</v>
      </c>
      <c r="BH339" s="27">
        <f t="shared" si="279"/>
        <v>17.889400667112469</v>
      </c>
      <c r="BI339" s="27">
        <f t="shared" si="279"/>
        <v>20.798333228939143</v>
      </c>
      <c r="BJ339" s="27">
        <f t="shared" ref="BJ339:BT339" si="280">+BJ315+BJ319+BJ309</f>
        <v>21.1813816401854</v>
      </c>
      <c r="BK339" s="27">
        <f t="shared" si="280"/>
        <v>21.52798914508443</v>
      </c>
      <c r="BL339" s="27">
        <f t="shared" si="280"/>
        <v>21.693482988079747</v>
      </c>
      <c r="BM339" s="27">
        <f t="shared" si="280"/>
        <v>22.093629617753166</v>
      </c>
      <c r="BN339" s="27">
        <f t="shared" si="280"/>
        <v>22.251506111773658</v>
      </c>
      <c r="BO339" s="27">
        <f t="shared" si="280"/>
        <v>22.396604137593698</v>
      </c>
      <c r="BP339" s="27">
        <f t="shared" si="280"/>
        <v>22.493578093314039</v>
      </c>
      <c r="BQ339" s="27">
        <f t="shared" si="280"/>
        <v>22.628838500969998</v>
      </c>
      <c r="BR339" s="27">
        <f t="shared" si="280"/>
        <v>22.552563942772583</v>
      </c>
      <c r="BS339" s="27">
        <f t="shared" si="280"/>
        <v>22.771403925086755</v>
      </c>
      <c r="BT339" s="27">
        <f t="shared" si="280"/>
        <v>22.929225287525316</v>
      </c>
      <c r="BU339" s="95">
        <f t="shared" ref="BU339:CC339" si="281">+BU315+BU319+BU309</f>
        <v>23.020999874840534</v>
      </c>
      <c r="BV339" s="95">
        <f t="shared" si="281"/>
        <v>23.168907924058278</v>
      </c>
      <c r="BW339" s="95">
        <f t="shared" si="281"/>
        <v>23.316155059327709</v>
      </c>
      <c r="BX339" s="95">
        <f t="shared" si="281"/>
        <v>23.47253329368284</v>
      </c>
      <c r="BY339" s="95">
        <f t="shared" si="281"/>
        <v>23.594638648180755</v>
      </c>
      <c r="BZ339" s="95">
        <f t="shared" si="281"/>
        <v>23.733301434109933</v>
      </c>
      <c r="CA339" s="95">
        <f t="shared" si="281"/>
        <v>23.883930526006981</v>
      </c>
      <c r="CB339" s="95">
        <f t="shared" si="281"/>
        <v>24.023110229753236</v>
      </c>
      <c r="CC339" s="95">
        <f t="shared" si="281"/>
        <v>24.161374565346481</v>
      </c>
      <c r="CD339" s="27"/>
    </row>
    <row r="340" spans="2:82" x14ac:dyDescent="0.2">
      <c r="B340" s="1">
        <v>8</v>
      </c>
      <c r="C340" s="24" t="s">
        <v>34</v>
      </c>
      <c r="D340" s="27">
        <f>+D310+D311+D312</f>
        <v>0</v>
      </c>
      <c r="E340" s="27">
        <f t="shared" ref="E340:BI340" si="282">+E310+E311+E312</f>
        <v>0</v>
      </c>
      <c r="F340" s="27">
        <f t="shared" si="282"/>
        <v>0</v>
      </c>
      <c r="G340" s="27">
        <f t="shared" si="282"/>
        <v>0</v>
      </c>
      <c r="H340" s="27">
        <f t="shared" si="282"/>
        <v>0</v>
      </c>
      <c r="I340" s="27">
        <f t="shared" si="282"/>
        <v>0</v>
      </c>
      <c r="J340" s="27">
        <f t="shared" si="282"/>
        <v>0</v>
      </c>
      <c r="K340" s="27">
        <f t="shared" si="282"/>
        <v>0</v>
      </c>
      <c r="L340" s="27">
        <f t="shared" si="282"/>
        <v>0</v>
      </c>
      <c r="M340" s="27">
        <f t="shared" si="282"/>
        <v>0</v>
      </c>
      <c r="N340" s="27">
        <f t="shared" si="282"/>
        <v>1.2173051711179887E-2</v>
      </c>
      <c r="O340" s="27">
        <f t="shared" si="282"/>
        <v>1.2613041827590344E-2</v>
      </c>
      <c r="P340" s="27">
        <f t="shared" si="282"/>
        <v>1.3068648148766042E-2</v>
      </c>
      <c r="Q340" s="27">
        <f t="shared" si="282"/>
        <v>1.354041915492587E-2</v>
      </c>
      <c r="R340" s="27">
        <f t="shared" si="282"/>
        <v>1.4028922446265368E-2</v>
      </c>
      <c r="S340" s="27">
        <f t="shared" si="282"/>
        <v>1.6412928814614723E-2</v>
      </c>
      <c r="T340" s="27">
        <f t="shared" si="282"/>
        <v>1.7412471507957265E-2</v>
      </c>
      <c r="U340" s="27">
        <f t="shared" si="282"/>
        <v>2.0422084056110828E-2</v>
      </c>
      <c r="V340" s="27">
        <f t="shared" si="282"/>
        <v>2.2146873872123399E-2</v>
      </c>
      <c r="W340" s="27">
        <f t="shared" si="282"/>
        <v>2.4370296927476158E-2</v>
      </c>
      <c r="X340" s="27">
        <f t="shared" si="282"/>
        <v>2.8539674304007112E-2</v>
      </c>
      <c r="Y340" s="27">
        <f t="shared" si="282"/>
        <v>3.3345862029820844E-2</v>
      </c>
      <c r="Z340" s="27">
        <f t="shared" si="282"/>
        <v>3.6896034797446423E-2</v>
      </c>
      <c r="AA340" s="27">
        <f t="shared" si="282"/>
        <v>4.5418286202469418E-2</v>
      </c>
      <c r="AB340" s="27">
        <f t="shared" si="282"/>
        <v>5.2283659784001645E-2</v>
      </c>
      <c r="AC340" s="27">
        <f t="shared" si="282"/>
        <v>6.0961661851029386E-2</v>
      </c>
      <c r="AD340" s="27">
        <f t="shared" si="282"/>
        <v>7.2118253107142594E-2</v>
      </c>
      <c r="AE340" s="27">
        <f t="shared" si="282"/>
        <v>9.4851226387836121E-2</v>
      </c>
      <c r="AF340" s="27">
        <f t="shared" si="282"/>
        <v>0.10614968983063038</v>
      </c>
      <c r="AG340" s="27">
        <f t="shared" si="282"/>
        <v>0.11744815327342464</v>
      </c>
      <c r="AH340" s="27">
        <f t="shared" si="282"/>
        <v>0.1287466167162189</v>
      </c>
      <c r="AI340" s="27">
        <f t="shared" si="282"/>
        <v>0.14004508015901318</v>
      </c>
      <c r="AJ340" s="27">
        <f t="shared" si="282"/>
        <v>0.15134354360180743</v>
      </c>
      <c r="AK340" s="27">
        <f t="shared" si="282"/>
        <v>0.16264200704460169</v>
      </c>
      <c r="AL340" s="27">
        <f t="shared" si="282"/>
        <v>0.17394047048739597</v>
      </c>
      <c r="AM340" s="27">
        <f t="shared" si="282"/>
        <v>0.18523893393019022</v>
      </c>
      <c r="AN340" s="27">
        <f t="shared" si="282"/>
        <v>0.19653739737298451</v>
      </c>
      <c r="AO340" s="27">
        <f t="shared" si="282"/>
        <v>0.20783586081577876</v>
      </c>
      <c r="AP340" s="27">
        <f t="shared" si="282"/>
        <v>0.26513967909590686</v>
      </c>
      <c r="AQ340" s="27">
        <f t="shared" si="282"/>
        <v>0.32244349737603495</v>
      </c>
      <c r="AR340" s="27">
        <f t="shared" si="282"/>
        <v>0.37974731565616304</v>
      </c>
      <c r="AS340" s="27">
        <f t="shared" si="282"/>
        <v>0.43705113393629114</v>
      </c>
      <c r="AT340" s="27">
        <f t="shared" si="282"/>
        <v>0.49435495221641923</v>
      </c>
      <c r="AU340" s="27">
        <f t="shared" si="282"/>
        <v>0.55165877049654721</v>
      </c>
      <c r="AV340" s="27">
        <f t="shared" si="282"/>
        <v>0.60896258877667542</v>
      </c>
      <c r="AW340" s="27">
        <f t="shared" si="282"/>
        <v>0.6662664070568034</v>
      </c>
      <c r="AX340" s="27">
        <f t="shared" si="282"/>
        <v>0.72357022533693161</v>
      </c>
      <c r="AY340" s="27">
        <f t="shared" si="282"/>
        <v>0.78087404361705959</v>
      </c>
      <c r="AZ340" s="27">
        <f t="shared" si="282"/>
        <v>1.0359818148590205</v>
      </c>
      <c r="BA340" s="27">
        <f t="shared" si="282"/>
        <v>1.3135577371338292</v>
      </c>
      <c r="BB340" s="27">
        <f t="shared" si="282"/>
        <v>1.5911336594086376</v>
      </c>
      <c r="BC340" s="27">
        <f t="shared" si="282"/>
        <v>1.8687095816834467</v>
      </c>
      <c r="BD340" s="27">
        <f t="shared" si="282"/>
        <v>2.1462855039582553</v>
      </c>
      <c r="BE340" s="27">
        <f t="shared" si="282"/>
        <v>2.423861426233064</v>
      </c>
      <c r="BF340" s="27">
        <f t="shared" si="282"/>
        <v>2.8516355626227123</v>
      </c>
      <c r="BG340" s="27">
        <f t="shared" si="282"/>
        <v>3.5896023873563436</v>
      </c>
      <c r="BH340" s="27">
        <f t="shared" si="282"/>
        <v>4.4233954498390542</v>
      </c>
      <c r="BI340" s="27">
        <f t="shared" si="282"/>
        <v>5.391074862119221</v>
      </c>
      <c r="BJ340" s="27">
        <f t="shared" ref="BJ340:BT340" si="283">+BJ310+BJ311+BJ312</f>
        <v>5.4306606057730971</v>
      </c>
      <c r="BK340" s="27">
        <f t="shared" si="283"/>
        <v>5.4755170920441891</v>
      </c>
      <c r="BL340" s="27">
        <f t="shared" si="283"/>
        <v>5.5027880727791647</v>
      </c>
      <c r="BM340" s="27">
        <f t="shared" si="283"/>
        <v>5.5153965787978345</v>
      </c>
      <c r="BN340" s="27">
        <f t="shared" si="283"/>
        <v>5.5336868108975672</v>
      </c>
      <c r="BO340" s="27">
        <f t="shared" si="283"/>
        <v>5.5455702340278048</v>
      </c>
      <c r="BP340" s="27">
        <f t="shared" si="283"/>
        <v>5.5515993830234489</v>
      </c>
      <c r="BQ340" s="27">
        <f t="shared" si="283"/>
        <v>5.5589217873950325</v>
      </c>
      <c r="BR340" s="27">
        <f t="shared" si="283"/>
        <v>5.5642213904636861</v>
      </c>
      <c r="BS340" s="27">
        <f t="shared" si="283"/>
        <v>5.5690882836418574</v>
      </c>
      <c r="BT340" s="27">
        <f t="shared" si="283"/>
        <v>5.632088283641858</v>
      </c>
      <c r="BU340" s="95">
        <f t="shared" ref="BU340:CC340" si="284">+BU310+BU311+BU312</f>
        <v>5.6192838823316951</v>
      </c>
      <c r="BV340" s="95">
        <f t="shared" si="284"/>
        <v>5.6388127229289182</v>
      </c>
      <c r="BW340" s="95">
        <f t="shared" si="284"/>
        <v>5.6598336070611843</v>
      </c>
      <c r="BX340" s="95">
        <f t="shared" si="284"/>
        <v>5.6813310282987182</v>
      </c>
      <c r="BY340" s="95">
        <f t="shared" si="284"/>
        <v>5.6998041547313179</v>
      </c>
      <c r="BZ340" s="95">
        <f t="shared" si="284"/>
        <v>5.7097664475803436</v>
      </c>
      <c r="CA340" s="95">
        <f t="shared" si="284"/>
        <v>5.7338270947774976</v>
      </c>
      <c r="CB340" s="95">
        <f t="shared" si="284"/>
        <v>5.7515635266196288</v>
      </c>
      <c r="CC340" s="95">
        <f t="shared" si="284"/>
        <v>5.7686309855192093</v>
      </c>
      <c r="CD340" s="27"/>
    </row>
    <row r="341" spans="2:82" x14ac:dyDescent="0.2">
      <c r="B341" s="1">
        <v>9</v>
      </c>
      <c r="C341" s="25" t="s">
        <v>35</v>
      </c>
      <c r="D341" s="27">
        <f>+D320</f>
        <v>0</v>
      </c>
      <c r="E341" s="27">
        <f t="shared" ref="E341:BI341" si="285">+E320</f>
        <v>0</v>
      </c>
      <c r="F341" s="27">
        <f t="shared" si="285"/>
        <v>0</v>
      </c>
      <c r="G341" s="27">
        <f t="shared" si="285"/>
        <v>0</v>
      </c>
      <c r="H341" s="27">
        <f t="shared" si="285"/>
        <v>0</v>
      </c>
      <c r="I341" s="27">
        <f t="shared" si="285"/>
        <v>0</v>
      </c>
      <c r="J341" s="27">
        <f t="shared" si="285"/>
        <v>0.14584219750068592</v>
      </c>
      <c r="K341" s="27">
        <f t="shared" si="285"/>
        <v>0.23289873609894915</v>
      </c>
      <c r="L341" s="27">
        <f t="shared" si="285"/>
        <v>0.37424420778716844</v>
      </c>
      <c r="M341" s="27">
        <f t="shared" si="285"/>
        <v>0.60532060597400805</v>
      </c>
      <c r="N341" s="27">
        <f t="shared" si="285"/>
        <v>0.99423743391498987</v>
      </c>
      <c r="O341" s="27">
        <f t="shared" si="285"/>
        <v>0.96198044357868639</v>
      </c>
      <c r="P341" s="27">
        <f t="shared" si="285"/>
        <v>0.92758774600894622</v>
      </c>
      <c r="Q341" s="27">
        <f t="shared" si="285"/>
        <v>0.8967518708494232</v>
      </c>
      <c r="R341" s="27">
        <f t="shared" si="285"/>
        <v>0.86392850322543591</v>
      </c>
      <c r="S341" s="27">
        <f t="shared" si="285"/>
        <v>0.8297317552382022</v>
      </c>
      <c r="T341" s="27">
        <f t="shared" si="285"/>
        <v>0.79468030579210924</v>
      </c>
      <c r="U341" s="27">
        <f t="shared" si="285"/>
        <v>0.77936860878219716</v>
      </c>
      <c r="V341" s="27">
        <f t="shared" si="285"/>
        <v>0.76029567237941165</v>
      </c>
      <c r="W341" s="27">
        <f t="shared" si="285"/>
        <v>0.75185976050260483</v>
      </c>
      <c r="X341" s="27">
        <f t="shared" si="285"/>
        <v>0.73870255572622612</v>
      </c>
      <c r="Y341" s="27">
        <f t="shared" si="285"/>
        <v>0.6973029744031799</v>
      </c>
      <c r="Z341" s="27">
        <f t="shared" si="285"/>
        <v>0.65743937623516124</v>
      </c>
      <c r="AA341" s="27">
        <f t="shared" si="285"/>
        <v>0.60233786005358203</v>
      </c>
      <c r="AB341" s="27">
        <f t="shared" si="285"/>
        <v>0.6003447988191567</v>
      </c>
      <c r="AC341" s="27">
        <f t="shared" si="285"/>
        <v>0.57490420796525699</v>
      </c>
      <c r="AD341" s="27">
        <f t="shared" si="285"/>
        <v>0.63559050665427341</v>
      </c>
      <c r="AE341" s="27">
        <f t="shared" si="285"/>
        <v>0.70947163847703043</v>
      </c>
      <c r="AF341" s="27">
        <f t="shared" si="285"/>
        <v>0.83595867539329738</v>
      </c>
      <c r="AG341" s="27">
        <f t="shared" si="285"/>
        <v>0.96244571230956477</v>
      </c>
      <c r="AH341" s="27">
        <f t="shared" si="285"/>
        <v>1.0889327492258318</v>
      </c>
      <c r="AI341" s="27">
        <f t="shared" si="285"/>
        <v>1.2154197861420994</v>
      </c>
      <c r="AJ341" s="27">
        <f t="shared" si="285"/>
        <v>1.3419068230583666</v>
      </c>
      <c r="AK341" s="27">
        <f t="shared" si="285"/>
        <v>1.4683938599746338</v>
      </c>
      <c r="AL341" s="27">
        <f t="shared" si="285"/>
        <v>1.5948808968909007</v>
      </c>
      <c r="AM341" s="27">
        <f t="shared" si="285"/>
        <v>1.7213679338071683</v>
      </c>
      <c r="AN341" s="27">
        <f t="shared" si="285"/>
        <v>1.8478549707234351</v>
      </c>
      <c r="AO341" s="27">
        <f t="shared" si="285"/>
        <v>1.9743420076397027</v>
      </c>
      <c r="AP341" s="27">
        <f t="shared" si="285"/>
        <v>3.4180340244663658</v>
      </c>
      <c r="AQ341" s="27">
        <f t="shared" si="285"/>
        <v>4.8617260412930294</v>
      </c>
      <c r="AR341" s="27">
        <f t="shared" si="285"/>
        <v>6.3054180581196935</v>
      </c>
      <c r="AS341" s="27">
        <f t="shared" si="285"/>
        <v>7.7491100749463566</v>
      </c>
      <c r="AT341" s="27">
        <f t="shared" si="285"/>
        <v>9.1928020917730215</v>
      </c>
      <c r="AU341" s="27">
        <f t="shared" si="285"/>
        <v>10.636494108599683</v>
      </c>
      <c r="AV341" s="27">
        <f t="shared" si="285"/>
        <v>12.080186125426346</v>
      </c>
      <c r="AW341" s="27">
        <f t="shared" si="285"/>
        <v>13.523878142253007</v>
      </c>
      <c r="AX341" s="27">
        <f t="shared" si="285"/>
        <v>14.967570159079676</v>
      </c>
      <c r="AY341" s="27">
        <f t="shared" si="285"/>
        <v>16.411262175906341</v>
      </c>
      <c r="AZ341" s="27">
        <f t="shared" si="285"/>
        <v>19.511264486642133</v>
      </c>
      <c r="BA341" s="27">
        <f t="shared" si="285"/>
        <v>22.611266797377933</v>
      </c>
      <c r="BB341" s="27">
        <f t="shared" si="285"/>
        <v>25.711269108113722</v>
      </c>
      <c r="BC341" s="27">
        <f t="shared" si="285"/>
        <v>28.811271418849515</v>
      </c>
      <c r="BD341" s="27">
        <f t="shared" si="285"/>
        <v>31.911273729585311</v>
      </c>
      <c r="BE341" s="27">
        <f t="shared" si="285"/>
        <v>35.011276040321114</v>
      </c>
      <c r="BF341" s="27">
        <f t="shared" si="285"/>
        <v>42.755027482320742</v>
      </c>
      <c r="BG341" s="27">
        <f t="shared" si="285"/>
        <v>53.859822562015545</v>
      </c>
      <c r="BH341" s="27">
        <f t="shared" si="285"/>
        <v>64.687395230430255</v>
      </c>
      <c r="BI341" s="27">
        <f t="shared" si="285"/>
        <v>78.733605229960517</v>
      </c>
      <c r="BJ341" s="27">
        <f t="shared" ref="BJ341:BT341" si="286">+BJ320</f>
        <v>80.170560911093261</v>
      </c>
      <c r="BK341" s="27">
        <f t="shared" si="286"/>
        <v>81.130063954905296</v>
      </c>
      <c r="BL341" s="27">
        <f t="shared" si="286"/>
        <v>82.09228810916926</v>
      </c>
      <c r="BM341" s="27">
        <f t="shared" si="286"/>
        <v>83.25141311693055</v>
      </c>
      <c r="BN341" s="27">
        <f t="shared" si="286"/>
        <v>84.127639899940931</v>
      </c>
      <c r="BO341" s="27">
        <f t="shared" si="286"/>
        <v>85.002238130438855</v>
      </c>
      <c r="BP341" s="27">
        <f t="shared" si="286"/>
        <v>85.733413163094824</v>
      </c>
      <c r="BQ341" s="27">
        <f t="shared" si="286"/>
        <v>86.697489049248119</v>
      </c>
      <c r="BR341" s="27">
        <f t="shared" si="286"/>
        <v>87.260124584713168</v>
      </c>
      <c r="BS341" s="27">
        <f t="shared" si="286"/>
        <v>87.374963663556244</v>
      </c>
      <c r="BT341" s="27">
        <f t="shared" si="286"/>
        <v>87.473073100738091</v>
      </c>
      <c r="BU341" s="95">
        <f t="shared" ref="BU341:CC341" si="287">+BU320</f>
        <v>88.374363137466119</v>
      </c>
      <c r="BV341" s="95">
        <f t="shared" si="287"/>
        <v>88.716871893653149</v>
      </c>
      <c r="BW341" s="95">
        <f t="shared" si="287"/>
        <v>89.003254836642355</v>
      </c>
      <c r="BX341" s="95">
        <f t="shared" si="287"/>
        <v>89.398041801461318</v>
      </c>
      <c r="BY341" s="95">
        <f t="shared" si="287"/>
        <v>89.894939204262087</v>
      </c>
      <c r="BZ341" s="95">
        <f t="shared" si="287"/>
        <v>90.356765607629939</v>
      </c>
      <c r="CA341" s="95">
        <f t="shared" si="287"/>
        <v>90.67480620493231</v>
      </c>
      <c r="CB341" s="95">
        <f t="shared" si="287"/>
        <v>91.108823385312817</v>
      </c>
      <c r="CC341" s="95">
        <f t="shared" si="287"/>
        <v>91.554768075753401</v>
      </c>
      <c r="CD341" s="27"/>
    </row>
    <row r="342" spans="2:82" x14ac:dyDescent="0.2">
      <c r="B342" s="1">
        <v>10</v>
      </c>
      <c r="C342" s="25" t="s">
        <v>36</v>
      </c>
      <c r="D342" s="27">
        <f>+D323+D324</f>
        <v>0</v>
      </c>
      <c r="E342" s="27">
        <f t="shared" ref="E342:BI342" si="288">+E323+E324</f>
        <v>0</v>
      </c>
      <c r="F342" s="27">
        <f t="shared" si="288"/>
        <v>0</v>
      </c>
      <c r="G342" s="27">
        <f t="shared" si="288"/>
        <v>0</v>
      </c>
      <c r="H342" s="27">
        <f t="shared" si="288"/>
        <v>0</v>
      </c>
      <c r="I342" s="27">
        <f t="shared" si="288"/>
        <v>0</v>
      </c>
      <c r="J342" s="27">
        <f t="shared" si="288"/>
        <v>0</v>
      </c>
      <c r="K342" s="27">
        <f t="shared" si="288"/>
        <v>0</v>
      </c>
      <c r="L342" s="27">
        <f t="shared" si="288"/>
        <v>0</v>
      </c>
      <c r="M342" s="27">
        <f t="shared" si="288"/>
        <v>1.3059295225985078E-3</v>
      </c>
      <c r="N342" s="27">
        <f t="shared" si="288"/>
        <v>2.5312542400448747E-3</v>
      </c>
      <c r="O342" s="27">
        <f t="shared" si="288"/>
        <v>4.6642853302642368E-3</v>
      </c>
      <c r="P342" s="27">
        <f t="shared" si="288"/>
        <v>5.2941802348843749E-3</v>
      </c>
      <c r="Q342" s="27">
        <f t="shared" si="288"/>
        <v>5.984634380917904E-3</v>
      </c>
      <c r="R342" s="27">
        <f t="shared" si="288"/>
        <v>6.7444544949576014E-3</v>
      </c>
      <c r="S342" s="27">
        <f t="shared" si="288"/>
        <v>7.5836555120149252E-3</v>
      </c>
      <c r="T342" s="27">
        <f t="shared" si="288"/>
        <v>8.5136206261750211E-3</v>
      </c>
      <c r="U342" s="27">
        <f t="shared" si="288"/>
        <v>9.5472819372879013E-3</v>
      </c>
      <c r="V342" s="27">
        <f t="shared" si="288"/>
        <v>1.0699324303859295E-2</v>
      </c>
      <c r="W342" s="27">
        <f t="shared" si="288"/>
        <v>1.1986415336714334E-2</v>
      </c>
      <c r="X342" s="27">
        <f t="shared" si="288"/>
        <v>1.5343786241134369E-2</v>
      </c>
      <c r="Y342" s="27">
        <f t="shared" si="288"/>
        <v>2.1075214961703913E-2</v>
      </c>
      <c r="Z342" s="27">
        <f t="shared" si="288"/>
        <v>2.5525379647742513E-2</v>
      </c>
      <c r="AA342" s="27">
        <f t="shared" si="288"/>
        <v>2.883979965261689E-2</v>
      </c>
      <c r="AB342" s="27">
        <f t="shared" si="288"/>
        <v>3.7496877777394133E-2</v>
      </c>
      <c r="AC342" s="27">
        <f t="shared" si="288"/>
        <v>4.7773269693310069E-2</v>
      </c>
      <c r="AD342" s="27">
        <f t="shared" si="288"/>
        <v>5.5924644282731854E-2</v>
      </c>
      <c r="AE342" s="27">
        <f t="shared" si="288"/>
        <v>6.7220882688727154E-2</v>
      </c>
      <c r="AF342" s="27">
        <f t="shared" si="288"/>
        <v>8.185415469543747E-2</v>
      </c>
      <c r="AG342" s="27">
        <f t="shared" si="288"/>
        <v>9.6487426702147772E-2</v>
      </c>
      <c r="AH342" s="27">
        <f t="shared" si="288"/>
        <v>0.11112069870885807</v>
      </c>
      <c r="AI342" s="27">
        <f t="shared" si="288"/>
        <v>0.1257539707155684</v>
      </c>
      <c r="AJ342" s="27">
        <f t="shared" si="288"/>
        <v>0.1403872427222787</v>
      </c>
      <c r="AK342" s="27">
        <f t="shared" si="288"/>
        <v>0.15502051472898903</v>
      </c>
      <c r="AL342" s="27">
        <f t="shared" si="288"/>
        <v>0.16965378673569936</v>
      </c>
      <c r="AM342" s="27">
        <f t="shared" si="288"/>
        <v>0.18428705874240964</v>
      </c>
      <c r="AN342" s="27">
        <f t="shared" si="288"/>
        <v>0.19892033074911997</v>
      </c>
      <c r="AO342" s="27">
        <f t="shared" si="288"/>
        <v>0.21355360275583027</v>
      </c>
      <c r="AP342" s="27">
        <f t="shared" si="288"/>
        <v>0.40153251087958031</v>
      </c>
      <c r="AQ342" s="27">
        <f t="shared" si="288"/>
        <v>0.58951141900333037</v>
      </c>
      <c r="AR342" s="27">
        <f t="shared" si="288"/>
        <v>0.77749032712708022</v>
      </c>
      <c r="AS342" s="27">
        <f t="shared" si="288"/>
        <v>0.96546923525083039</v>
      </c>
      <c r="AT342" s="27">
        <f t="shared" si="288"/>
        <v>1.1534481433745802</v>
      </c>
      <c r="AU342" s="27">
        <f t="shared" si="288"/>
        <v>1.3414270514983304</v>
      </c>
      <c r="AV342" s="27">
        <f t="shared" si="288"/>
        <v>1.5294059596220801</v>
      </c>
      <c r="AW342" s="27">
        <f t="shared" si="288"/>
        <v>1.7173848677458303</v>
      </c>
      <c r="AX342" s="27">
        <f t="shared" si="288"/>
        <v>1.9053637758695803</v>
      </c>
      <c r="AY342" s="27">
        <f t="shared" si="288"/>
        <v>2.0933426839933302</v>
      </c>
      <c r="AZ342" s="27">
        <f t="shared" si="288"/>
        <v>3.0275797763908825</v>
      </c>
      <c r="BA342" s="27">
        <f t="shared" si="288"/>
        <v>3.9618168687884343</v>
      </c>
      <c r="BB342" s="27">
        <f t="shared" si="288"/>
        <v>4.8960539611859861</v>
      </c>
      <c r="BC342" s="27">
        <f t="shared" si="288"/>
        <v>5.8302910535835384</v>
      </c>
      <c r="BD342" s="27">
        <f t="shared" si="288"/>
        <v>6.7645281459810906</v>
      </c>
      <c r="BE342" s="27">
        <f t="shared" si="288"/>
        <v>7.6987652383786411</v>
      </c>
      <c r="BF342" s="27">
        <f t="shared" si="288"/>
        <v>8.6677728912831657</v>
      </c>
      <c r="BG342" s="27">
        <f t="shared" si="288"/>
        <v>10.939735699728569</v>
      </c>
      <c r="BH342" s="27">
        <f t="shared" si="288"/>
        <v>13.947635039329978</v>
      </c>
      <c r="BI342" s="27">
        <f t="shared" si="288"/>
        <v>17.694903479442353</v>
      </c>
      <c r="BJ342" s="27">
        <f t="shared" ref="BJ342:BT342" si="289">+BJ323+BJ324</f>
        <v>18.29509879821763</v>
      </c>
      <c r="BK342" s="27">
        <f t="shared" si="289"/>
        <v>18.741917031737287</v>
      </c>
      <c r="BL342" s="27">
        <f t="shared" si="289"/>
        <v>19.319876553483414</v>
      </c>
      <c r="BM342" s="27">
        <f t="shared" si="289"/>
        <v>19.92803987201782</v>
      </c>
      <c r="BN342" s="27">
        <f t="shared" si="289"/>
        <v>20.718762046824388</v>
      </c>
      <c r="BO342" s="27">
        <f t="shared" si="289"/>
        <v>20.952447790218606</v>
      </c>
      <c r="BP342" s="27">
        <f t="shared" si="289"/>
        <v>21.05265221889389</v>
      </c>
      <c r="BQ342" s="27">
        <f t="shared" si="289"/>
        <v>21.14265221889389</v>
      </c>
      <c r="BR342" s="27">
        <f t="shared" si="289"/>
        <v>21.182652218893892</v>
      </c>
      <c r="BS342" s="27">
        <f t="shared" si="289"/>
        <v>21.239652218893891</v>
      </c>
      <c r="BT342" s="27">
        <f t="shared" si="289"/>
        <v>21.226652218893893</v>
      </c>
      <c r="BU342" s="95">
        <f t="shared" ref="BU342:CC342" si="290">+BU323+BU324</f>
        <v>21.329987028452322</v>
      </c>
      <c r="BV342" s="95">
        <f t="shared" si="290"/>
        <v>21.365275425266184</v>
      </c>
      <c r="BW342" s="95">
        <f t="shared" si="290"/>
        <v>21.402023934269359</v>
      </c>
      <c r="BX342" s="95">
        <f t="shared" si="290"/>
        <v>21.448746808000188</v>
      </c>
      <c r="BY342" s="95">
        <f t="shared" si="290"/>
        <v>21.496077254476482</v>
      </c>
      <c r="BZ342" s="95">
        <f t="shared" si="290"/>
        <v>21.552142414115703</v>
      </c>
      <c r="CA342" s="95">
        <f t="shared" si="290"/>
        <v>21.587366006397904</v>
      </c>
      <c r="CB342" s="95">
        <f t="shared" si="290"/>
        <v>21.636085852921703</v>
      </c>
      <c r="CC342" s="95">
        <f t="shared" si="290"/>
        <v>21.684630279839631</v>
      </c>
      <c r="CD342" s="27"/>
    </row>
    <row r="343" spans="2:82" x14ac:dyDescent="0.2">
      <c r="C343" s="22"/>
      <c r="D343" s="27"/>
      <c r="E343" s="27"/>
      <c r="F343" s="27"/>
      <c r="G343" s="27"/>
      <c r="H343" s="27"/>
      <c r="I343" s="27"/>
      <c r="J343" s="27"/>
      <c r="K343" s="27"/>
      <c r="L343" s="27"/>
      <c r="M343" s="27"/>
      <c r="N343" s="27"/>
      <c r="O343" s="27"/>
      <c r="P343" s="27"/>
      <c r="Q343" s="27"/>
      <c r="R343" s="27"/>
      <c r="S343" s="27"/>
      <c r="T343" s="27"/>
      <c r="U343" s="27"/>
      <c r="V343" s="27"/>
      <c r="W343" s="27"/>
      <c r="X343" s="27"/>
      <c r="Y343" s="27"/>
      <c r="Z343" s="27"/>
      <c r="AA343" s="27"/>
      <c r="AB343" s="27"/>
      <c r="AC343" s="27"/>
      <c r="AD343" s="27"/>
      <c r="AE343" s="27"/>
      <c r="AF343" s="27"/>
      <c r="AG343" s="27"/>
      <c r="AH343" s="27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95"/>
      <c r="BV343" s="95"/>
      <c r="BW343" s="95"/>
      <c r="BX343" s="95"/>
      <c r="BY343" s="95"/>
      <c r="BZ343" s="95"/>
      <c r="CA343" s="95"/>
      <c r="CB343" s="95"/>
      <c r="CC343" s="95"/>
      <c r="CD343" s="27"/>
    </row>
    <row r="344" spans="2:82" x14ac:dyDescent="0.2">
      <c r="C344" s="22"/>
      <c r="D344" s="27">
        <f>SUM(D333:D343)</f>
        <v>0</v>
      </c>
      <c r="E344" s="27">
        <f t="shared" ref="E344:BI344" si="291">SUM(E333:E343)</f>
        <v>0</v>
      </c>
      <c r="F344" s="27">
        <f t="shared" si="291"/>
        <v>0</v>
      </c>
      <c r="G344" s="27">
        <f t="shared" si="291"/>
        <v>1.4489276798153245E-3</v>
      </c>
      <c r="H344" s="27">
        <f t="shared" si="291"/>
        <v>3.9101219919940013E-2</v>
      </c>
      <c r="I344" s="27">
        <f t="shared" si="291"/>
        <v>0.18159008809493302</v>
      </c>
      <c r="J344" s="27">
        <f t="shared" si="291"/>
        <v>1.0222956787425352</v>
      </c>
      <c r="K344" s="27">
        <f t="shared" si="291"/>
        <v>1.2810589208199823</v>
      </c>
      <c r="L344" s="27">
        <f t="shared" si="291"/>
        <v>1.5577213040718019</v>
      </c>
      <c r="M344" s="27">
        <f t="shared" si="291"/>
        <v>2.0610716815823404</v>
      </c>
      <c r="N344" s="27">
        <f t="shared" si="291"/>
        <v>3.4100409496273745</v>
      </c>
      <c r="O344" s="27">
        <f t="shared" si="291"/>
        <v>3.5097605642902812</v>
      </c>
      <c r="P344" s="27">
        <f t="shared" si="291"/>
        <v>3.646150828193556</v>
      </c>
      <c r="Q344" s="27">
        <f t="shared" si="291"/>
        <v>3.6982273039244209</v>
      </c>
      <c r="R344" s="27">
        <f t="shared" si="291"/>
        <v>3.7309435142508871</v>
      </c>
      <c r="S344" s="27">
        <f t="shared" si="291"/>
        <v>3.7587207900699457</v>
      </c>
      <c r="T344" s="27">
        <f t="shared" si="291"/>
        <v>3.7913797305494921</v>
      </c>
      <c r="U344" s="27">
        <f t="shared" si="291"/>
        <v>3.9372795885986203</v>
      </c>
      <c r="V344" s="27">
        <f t="shared" si="291"/>
        <v>4.0818418003316612</v>
      </c>
      <c r="W344" s="27">
        <f t="shared" si="291"/>
        <v>4.3613687527810816</v>
      </c>
      <c r="X344" s="27">
        <f t="shared" si="291"/>
        <v>4.46946516507347</v>
      </c>
      <c r="Y344" s="27">
        <f t="shared" si="291"/>
        <v>4.5512254259708191</v>
      </c>
      <c r="Z344" s="27">
        <f t="shared" si="291"/>
        <v>4.6542415515676341</v>
      </c>
      <c r="AA344" s="27">
        <f t="shared" si="291"/>
        <v>4.7392166190429377</v>
      </c>
      <c r="AB344" s="27">
        <f t="shared" si="291"/>
        <v>4.8288467902348664</v>
      </c>
      <c r="AC344" s="27">
        <f t="shared" si="291"/>
        <v>5.3552271197717349</v>
      </c>
      <c r="AD344" s="27">
        <f t="shared" si="291"/>
        <v>5.5044774745229903</v>
      </c>
      <c r="AE344" s="27">
        <f t="shared" si="291"/>
        <v>5.9659438271682408</v>
      </c>
      <c r="AF344" s="27">
        <f t="shared" si="291"/>
        <v>6.5051197703735486</v>
      </c>
      <c r="AG344" s="27">
        <f t="shared" si="291"/>
        <v>7.0300907793320473</v>
      </c>
      <c r="AH344" s="27">
        <f t="shared" si="291"/>
        <v>7.5550617882905469</v>
      </c>
      <c r="AI344" s="27">
        <f t="shared" si="291"/>
        <v>8.0800327972490464</v>
      </c>
      <c r="AJ344" s="27">
        <f t="shared" si="291"/>
        <v>8.6050038062075433</v>
      </c>
      <c r="AK344" s="27">
        <f t="shared" si="291"/>
        <v>9.129974815166042</v>
      </c>
      <c r="AL344" s="27">
        <f t="shared" si="291"/>
        <v>9.6549458241245425</v>
      </c>
      <c r="AM344" s="27">
        <f t="shared" si="291"/>
        <v>10.179916833083041</v>
      </c>
      <c r="AN344" s="27">
        <f t="shared" si="291"/>
        <v>10.704887842041542</v>
      </c>
      <c r="AO344" s="27">
        <f t="shared" si="291"/>
        <v>11.22985885100004</v>
      </c>
      <c r="AP344" s="27">
        <f t="shared" si="291"/>
        <v>14.993741137120976</v>
      </c>
      <c r="AQ344" s="27">
        <f t="shared" si="291"/>
        <v>18.757066501310252</v>
      </c>
      <c r="AR344" s="27">
        <f t="shared" si="291"/>
        <v>22.52039186549953</v>
      </c>
      <c r="AS344" s="27">
        <f t="shared" si="291"/>
        <v>26.283717229688804</v>
      </c>
      <c r="AT344" s="27">
        <f t="shared" si="291"/>
        <v>30.047042593878089</v>
      </c>
      <c r="AU344" s="27">
        <f t="shared" si="291"/>
        <v>33.810367958067367</v>
      </c>
      <c r="AV344" s="27">
        <f t="shared" si="291"/>
        <v>37.573693322256645</v>
      </c>
      <c r="AW344" s="27">
        <f t="shared" si="291"/>
        <v>41.337018686445909</v>
      </c>
      <c r="AX344" s="27">
        <f t="shared" si="291"/>
        <v>45.100344050635194</v>
      </c>
      <c r="AY344" s="27">
        <f t="shared" si="291"/>
        <v>48.899993257822189</v>
      </c>
      <c r="AZ344" s="27">
        <f t="shared" si="291"/>
        <v>60.281571993350688</v>
      </c>
      <c r="BA344" s="27">
        <f t="shared" si="291"/>
        <v>71.692849683728326</v>
      </c>
      <c r="BB344" s="27">
        <f t="shared" si="291"/>
        <v>83.104127374105971</v>
      </c>
      <c r="BC344" s="27">
        <f t="shared" si="291"/>
        <v>94.515405064483602</v>
      </c>
      <c r="BD344" s="27">
        <f t="shared" si="291"/>
        <v>105.92668275486123</v>
      </c>
      <c r="BE344" s="27">
        <f t="shared" si="291"/>
        <v>133.35600472864542</v>
      </c>
      <c r="BF344" s="27">
        <f t="shared" si="291"/>
        <v>151.70770487209609</v>
      </c>
      <c r="BG344" s="27">
        <f t="shared" si="291"/>
        <v>180.51249533978395</v>
      </c>
      <c r="BH344" s="27">
        <f t="shared" si="291"/>
        <v>210.11562879102527</v>
      </c>
      <c r="BI344" s="27">
        <f t="shared" si="291"/>
        <v>237.38175215714401</v>
      </c>
      <c r="BJ344" s="27">
        <f t="shared" ref="BJ344:BU344" si="292">SUM(BJ333:BJ343)</f>
        <v>241.76102004067974</v>
      </c>
      <c r="BK344" s="27">
        <f t="shared" si="292"/>
        <v>245.58793162079263</v>
      </c>
      <c r="BL344" s="27">
        <f t="shared" si="292"/>
        <v>251.03612631068037</v>
      </c>
      <c r="BM344" s="27">
        <f t="shared" si="292"/>
        <v>254.19679406246266</v>
      </c>
      <c r="BN344" s="27">
        <f t="shared" si="292"/>
        <v>256.45510148817783</v>
      </c>
      <c r="BO344" s="27">
        <f t="shared" si="292"/>
        <v>258.1476404777556</v>
      </c>
      <c r="BP344" s="27">
        <f t="shared" si="292"/>
        <v>259.83023753548161</v>
      </c>
      <c r="BQ344" s="27">
        <f t="shared" si="292"/>
        <v>261.35549849475251</v>
      </c>
      <c r="BR344" s="27">
        <f t="shared" si="292"/>
        <v>262.53435228591678</v>
      </c>
      <c r="BS344" s="27">
        <f t="shared" si="292"/>
        <v>264.78450538192163</v>
      </c>
      <c r="BT344" s="27">
        <f t="shared" si="292"/>
        <v>267.25795987722017</v>
      </c>
      <c r="BU344" s="95">
        <f t="shared" si="292"/>
        <v>268.53171172411879</v>
      </c>
      <c r="BV344" s="95">
        <f t="shared" ref="BV344:CC344" si="293">SUM(BV333:BV343)</f>
        <v>270.47765515368536</v>
      </c>
      <c r="BW344" s="95">
        <f t="shared" si="293"/>
        <v>272.51051577896988</v>
      </c>
      <c r="BX344" s="95">
        <f t="shared" si="293"/>
        <v>274.53414737657323</v>
      </c>
      <c r="BY344" s="95">
        <f t="shared" si="293"/>
        <v>276.32867827174096</v>
      </c>
      <c r="BZ344" s="95">
        <f t="shared" si="293"/>
        <v>278.14615398590979</v>
      </c>
      <c r="CA344" s="95">
        <f t="shared" si="293"/>
        <v>280.18636827457215</v>
      </c>
      <c r="CB344" s="95">
        <f t="shared" si="293"/>
        <v>282.08842091895076</v>
      </c>
      <c r="CC344" s="95">
        <f t="shared" si="293"/>
        <v>283.96541384525966</v>
      </c>
      <c r="CD344" s="27"/>
    </row>
    <row r="345" spans="2:82" x14ac:dyDescent="0.2">
      <c r="C345" s="22"/>
      <c r="AE345" s="20"/>
    </row>
    <row r="346" spans="2:82" x14ac:dyDescent="0.2">
      <c r="C346" s="22" t="s">
        <v>37</v>
      </c>
      <c r="D346" s="28" t="s">
        <v>38</v>
      </c>
      <c r="E346" s="29" t="s">
        <v>424</v>
      </c>
      <c r="F346" s="22" t="s">
        <v>276</v>
      </c>
      <c r="G346" s="18" t="s">
        <v>39</v>
      </c>
      <c r="AE346" s="20"/>
    </row>
    <row r="347" spans="2:82" x14ac:dyDescent="0.2">
      <c r="C347" s="24" t="s">
        <v>27</v>
      </c>
      <c r="D347" s="20">
        <f>+AE333</f>
        <v>5.0570000000000007E-3</v>
      </c>
      <c r="E347" s="20">
        <v>5.0565562000000003E-3</v>
      </c>
      <c r="G347" s="130">
        <f t="shared" ref="G347:G355" si="294">+D347-E347</f>
        <v>4.4380000000041747E-7</v>
      </c>
      <c r="AE347" s="20"/>
    </row>
    <row r="348" spans="2:82" x14ac:dyDescent="0.2">
      <c r="C348" s="24" t="s">
        <v>28</v>
      </c>
      <c r="D348" s="20">
        <f t="shared" ref="D348:D356" si="295">+AE334</f>
        <v>0.17326047026598268</v>
      </c>
      <c r="E348" s="20"/>
      <c r="F348" s="56"/>
      <c r="G348" s="130">
        <f t="shared" si="294"/>
        <v>0.17326047026598268</v>
      </c>
      <c r="AE348" s="20"/>
    </row>
    <row r="349" spans="2:82" x14ac:dyDescent="0.2">
      <c r="C349" s="25" t="s">
        <v>29</v>
      </c>
      <c r="D349" s="20">
        <f t="shared" si="295"/>
        <v>0.25478068900965217</v>
      </c>
      <c r="E349" s="20">
        <v>0.3244483541</v>
      </c>
      <c r="F349" s="56"/>
      <c r="G349" s="130">
        <f t="shared" si="294"/>
        <v>-6.966766509034783E-2</v>
      </c>
      <c r="AE349" s="20"/>
    </row>
    <row r="350" spans="2:82" x14ac:dyDescent="0.2">
      <c r="C350" s="25" t="s">
        <v>30</v>
      </c>
      <c r="D350" s="20">
        <f t="shared" si="295"/>
        <v>0.29205670817003015</v>
      </c>
      <c r="E350" s="20"/>
      <c r="G350" s="130">
        <f t="shared" si="294"/>
        <v>0.29205670817003015</v>
      </c>
      <c r="AE350" s="20"/>
    </row>
    <row r="351" spans="2:82" x14ac:dyDescent="0.2">
      <c r="C351" s="25" t="s">
        <v>31</v>
      </c>
      <c r="D351" s="20">
        <f t="shared" si="295"/>
        <v>1.8084460580167978</v>
      </c>
      <c r="E351" s="20">
        <v>1.6840372945000002</v>
      </c>
      <c r="G351" s="130">
        <f t="shared" si="294"/>
        <v>0.12440876351679764</v>
      </c>
      <c r="AE351" s="20"/>
    </row>
    <row r="352" spans="2:82" x14ac:dyDescent="0.2">
      <c r="C352" s="25" t="s">
        <v>32</v>
      </c>
      <c r="D352" s="20">
        <f t="shared" si="295"/>
        <v>0.13436602734131275</v>
      </c>
      <c r="E352" s="20"/>
      <c r="G352" s="130">
        <f t="shared" si="294"/>
        <v>0.13436602734131275</v>
      </c>
      <c r="AE352" s="20"/>
    </row>
    <row r="353" spans="1:82" x14ac:dyDescent="0.2">
      <c r="C353" s="26" t="s">
        <v>33</v>
      </c>
      <c r="D353" s="20">
        <f t="shared" si="295"/>
        <v>2.4264331268108714</v>
      </c>
      <c r="E353" s="20"/>
      <c r="G353" s="130">
        <f t="shared" si="294"/>
        <v>2.4264331268108714</v>
      </c>
      <c r="AE353" s="20"/>
    </row>
    <row r="354" spans="1:82" x14ac:dyDescent="0.2">
      <c r="C354" s="24" t="s">
        <v>34</v>
      </c>
      <c r="D354" s="20">
        <f t="shared" si="295"/>
        <v>9.4851226387836121E-2</v>
      </c>
      <c r="E354" s="20"/>
      <c r="G354" s="130">
        <f t="shared" si="294"/>
        <v>9.4851226387836121E-2</v>
      </c>
      <c r="AE354" s="20"/>
    </row>
    <row r="355" spans="1:82" x14ac:dyDescent="0.2">
      <c r="C355" s="25" t="s">
        <v>35</v>
      </c>
      <c r="D355" s="20">
        <f t="shared" si="295"/>
        <v>0.70947163847703043</v>
      </c>
      <c r="E355" s="20"/>
      <c r="G355" s="130">
        <f t="shared" si="294"/>
        <v>0.70947163847703043</v>
      </c>
      <c r="AE355" s="20"/>
    </row>
    <row r="356" spans="1:82" x14ac:dyDescent="0.2">
      <c r="C356" s="25" t="s">
        <v>36</v>
      </c>
      <c r="D356" s="20">
        <f t="shared" si="295"/>
        <v>6.7220882688727154E-2</v>
      </c>
      <c r="E356" s="20"/>
      <c r="G356" s="130">
        <f>+D372-E372</f>
        <v>0</v>
      </c>
      <c r="AE356" s="20"/>
    </row>
    <row r="357" spans="1:82" x14ac:dyDescent="0.2">
      <c r="C357" s="25"/>
      <c r="D357" s="20"/>
      <c r="E357" s="20"/>
      <c r="G357" s="130"/>
      <c r="AE357" s="20"/>
    </row>
    <row r="358" spans="1:82" x14ac:dyDescent="0.2">
      <c r="C358" s="6" t="s">
        <v>26</v>
      </c>
      <c r="D358" s="20">
        <f>+AE344</f>
        <v>5.9659438271682408</v>
      </c>
      <c r="E358" s="20">
        <v>5.1346251152999969</v>
      </c>
      <c r="G358" s="130">
        <f>+D358-E358</f>
        <v>0.83131871186824391</v>
      </c>
      <c r="AE358" s="20"/>
    </row>
    <row r="359" spans="1:82" x14ac:dyDescent="0.2">
      <c r="C359" s="22"/>
      <c r="AE359" s="20"/>
    </row>
    <row r="360" spans="1:82" x14ac:dyDescent="0.2">
      <c r="C360" s="22"/>
      <c r="G360" s="22"/>
      <c r="AE360" s="20"/>
    </row>
    <row r="361" spans="1:82" x14ac:dyDescent="0.2">
      <c r="C361" s="22"/>
      <c r="G361" s="22"/>
      <c r="AE361" s="20"/>
    </row>
    <row r="362" spans="1:82" x14ac:dyDescent="0.2">
      <c r="C362" s="22"/>
      <c r="AE362" s="20"/>
    </row>
    <row r="363" spans="1:82" x14ac:dyDescent="0.2">
      <c r="C363" s="22"/>
      <c r="AE363" s="20"/>
    </row>
    <row r="364" spans="1:82" x14ac:dyDescent="0.2">
      <c r="C364" s="22"/>
      <c r="AE364" s="20"/>
    </row>
    <row r="365" spans="1:82" x14ac:dyDescent="0.2">
      <c r="A365" s="64" t="s">
        <v>384</v>
      </c>
      <c r="B365" s="35"/>
    </row>
    <row r="366" spans="1:82" x14ac:dyDescent="0.2">
      <c r="A366" s="21" t="s">
        <v>429</v>
      </c>
      <c r="D366" s="10">
        <v>-10000</v>
      </c>
      <c r="E366" s="10">
        <v>-9000</v>
      </c>
      <c r="F366" s="10">
        <v>-8000</v>
      </c>
      <c r="G366" s="10">
        <v>-7000</v>
      </c>
      <c r="H366" s="10">
        <v>-6000</v>
      </c>
      <c r="I366" s="10">
        <v>-5000</v>
      </c>
      <c r="J366" s="10">
        <v>-4000</v>
      </c>
      <c r="K366" s="10">
        <v>-3000</v>
      </c>
      <c r="L366" s="10">
        <v>-2000</v>
      </c>
      <c r="M366" s="10">
        <v>-1000</v>
      </c>
      <c r="N366" s="10">
        <v>0</v>
      </c>
      <c r="O366" s="10">
        <v>100</v>
      </c>
      <c r="P366" s="10">
        <v>200</v>
      </c>
      <c r="Q366" s="10">
        <v>300</v>
      </c>
      <c r="R366" s="10">
        <v>400</v>
      </c>
      <c r="S366" s="10">
        <v>500</v>
      </c>
      <c r="T366" s="10">
        <v>600</v>
      </c>
      <c r="U366" s="10">
        <v>700</v>
      </c>
      <c r="V366" s="10">
        <v>800</v>
      </c>
      <c r="W366" s="10">
        <v>900</v>
      </c>
      <c r="X366" s="10">
        <v>1000</v>
      </c>
      <c r="Y366" s="10">
        <v>1100</v>
      </c>
      <c r="Z366" s="10">
        <v>1200</v>
      </c>
      <c r="AA366" s="10">
        <v>1300</v>
      </c>
      <c r="AB366" s="10">
        <v>1400</v>
      </c>
      <c r="AC366" s="10">
        <v>1500</v>
      </c>
      <c r="AD366" s="10">
        <v>1600</v>
      </c>
      <c r="AE366" s="9">
        <v>1700</v>
      </c>
      <c r="AF366" s="9">
        <v>1710</v>
      </c>
      <c r="AG366" s="9">
        <v>1720</v>
      </c>
      <c r="AH366" s="9">
        <v>1730</v>
      </c>
      <c r="AI366" s="9">
        <v>1740</v>
      </c>
      <c r="AJ366" s="9">
        <v>1750</v>
      </c>
      <c r="AK366" s="9">
        <v>1760</v>
      </c>
      <c r="AL366" s="9">
        <v>1770</v>
      </c>
      <c r="AM366" s="9">
        <v>1780</v>
      </c>
      <c r="AN366" s="9">
        <v>1790</v>
      </c>
      <c r="AO366" s="9">
        <v>1800</v>
      </c>
      <c r="AP366" s="9">
        <v>1810</v>
      </c>
      <c r="AQ366" s="9">
        <v>1820</v>
      </c>
      <c r="AR366" s="9">
        <v>1830</v>
      </c>
      <c r="AS366" s="9">
        <v>1840</v>
      </c>
      <c r="AT366" s="9">
        <v>1850</v>
      </c>
      <c r="AU366" s="9">
        <v>1860</v>
      </c>
      <c r="AV366" s="9">
        <v>1870</v>
      </c>
      <c r="AW366" s="9">
        <v>1880</v>
      </c>
      <c r="AX366" s="9">
        <v>1890</v>
      </c>
      <c r="AY366" s="9">
        <v>1900</v>
      </c>
      <c r="AZ366" s="9">
        <v>1910</v>
      </c>
      <c r="BA366" s="9">
        <v>1920</v>
      </c>
      <c r="BB366" s="9">
        <v>1930</v>
      </c>
      <c r="BC366" s="9">
        <v>1940</v>
      </c>
      <c r="BD366" s="9">
        <v>1950</v>
      </c>
      <c r="BE366" s="16">
        <v>1960</v>
      </c>
      <c r="BF366" s="16">
        <v>1970</v>
      </c>
      <c r="BG366" s="16">
        <v>1980</v>
      </c>
      <c r="BH366" s="16">
        <v>1990</v>
      </c>
      <c r="BI366" s="16">
        <v>2000</v>
      </c>
      <c r="BJ366" s="16">
        <v>2001</v>
      </c>
      <c r="BK366" s="16">
        <v>2002</v>
      </c>
      <c r="BL366" s="16">
        <v>2003</v>
      </c>
      <c r="BM366" s="16">
        <v>2004</v>
      </c>
      <c r="BN366" s="16">
        <v>2005</v>
      </c>
      <c r="BO366" s="16">
        <v>2006</v>
      </c>
      <c r="BP366" s="16">
        <v>2007</v>
      </c>
      <c r="BQ366" s="16">
        <v>2008</v>
      </c>
      <c r="BR366" s="16">
        <v>2009</v>
      </c>
      <c r="BS366" s="16">
        <v>2010</v>
      </c>
      <c r="BT366" s="16">
        <v>2011</v>
      </c>
      <c r="BU366" s="16">
        <v>2012</v>
      </c>
      <c r="BV366" s="16">
        <v>2013</v>
      </c>
      <c r="BW366" s="16">
        <v>2014</v>
      </c>
      <c r="BX366" s="16">
        <v>2015</v>
      </c>
      <c r="BY366" s="16">
        <v>2016</v>
      </c>
      <c r="BZ366" s="16">
        <v>2017</v>
      </c>
      <c r="CA366" s="16">
        <v>2018</v>
      </c>
      <c r="CB366" s="16">
        <v>2019</v>
      </c>
      <c r="CC366" s="16">
        <v>2020</v>
      </c>
      <c r="CD366" s="16"/>
    </row>
    <row r="367" spans="1:82" x14ac:dyDescent="0.2">
      <c r="B367" s="8">
        <v>1</v>
      </c>
      <c r="C367" s="8" t="s">
        <v>0</v>
      </c>
      <c r="D367" s="20">
        <f>+D303/100</f>
        <v>0</v>
      </c>
      <c r="E367" s="20">
        <f t="shared" ref="E367:BI367" si="296">+E303/100</f>
        <v>0</v>
      </c>
      <c r="F367" s="20">
        <f t="shared" si="296"/>
        <v>0</v>
      </c>
      <c r="G367" s="20">
        <f t="shared" si="296"/>
        <v>0</v>
      </c>
      <c r="H367" s="20">
        <f t="shared" si="296"/>
        <v>0</v>
      </c>
      <c r="I367" s="20">
        <f t="shared" si="296"/>
        <v>0</v>
      </c>
      <c r="J367" s="20">
        <f t="shared" si="296"/>
        <v>0</v>
      </c>
      <c r="K367" s="20">
        <f t="shared" si="296"/>
        <v>0</v>
      </c>
      <c r="L367" s="20">
        <f t="shared" si="296"/>
        <v>0</v>
      </c>
      <c r="M367" s="20">
        <f t="shared" si="296"/>
        <v>0</v>
      </c>
      <c r="N367" s="20">
        <f t="shared" si="296"/>
        <v>0</v>
      </c>
      <c r="O367" s="20">
        <f t="shared" si="296"/>
        <v>0</v>
      </c>
      <c r="P367" s="20">
        <f t="shared" si="296"/>
        <v>0</v>
      </c>
      <c r="Q367" s="20">
        <f t="shared" si="296"/>
        <v>0</v>
      </c>
      <c r="R367" s="20">
        <f t="shared" si="296"/>
        <v>0</v>
      </c>
      <c r="S367" s="20">
        <f t="shared" si="296"/>
        <v>0</v>
      </c>
      <c r="T367" s="20">
        <f t="shared" si="296"/>
        <v>0</v>
      </c>
      <c r="U367" s="20">
        <f t="shared" si="296"/>
        <v>0</v>
      </c>
      <c r="V367" s="20">
        <f t="shared" si="296"/>
        <v>0</v>
      </c>
      <c r="W367" s="20">
        <f t="shared" si="296"/>
        <v>0</v>
      </c>
      <c r="X367" s="20">
        <f t="shared" si="296"/>
        <v>0</v>
      </c>
      <c r="Y367" s="20">
        <f t="shared" si="296"/>
        <v>0</v>
      </c>
      <c r="Z367" s="20">
        <f t="shared" si="296"/>
        <v>0</v>
      </c>
      <c r="AA367" s="20">
        <f t="shared" si="296"/>
        <v>0</v>
      </c>
      <c r="AB367" s="20">
        <f t="shared" si="296"/>
        <v>0</v>
      </c>
      <c r="AC367" s="20">
        <f t="shared" si="296"/>
        <v>0</v>
      </c>
      <c r="AD367" s="20">
        <f t="shared" si="296"/>
        <v>0</v>
      </c>
      <c r="AE367" s="20">
        <f t="shared" si="296"/>
        <v>0</v>
      </c>
      <c r="AF367" s="20">
        <f t="shared" si="296"/>
        <v>0</v>
      </c>
      <c r="AG367" s="20">
        <f t="shared" si="296"/>
        <v>0</v>
      </c>
      <c r="AH367" s="20">
        <f t="shared" si="296"/>
        <v>0</v>
      </c>
      <c r="AI367" s="20">
        <f t="shared" si="296"/>
        <v>0</v>
      </c>
      <c r="AJ367" s="20">
        <f t="shared" si="296"/>
        <v>0</v>
      </c>
      <c r="AK367" s="20">
        <f t="shared" si="296"/>
        <v>0</v>
      </c>
      <c r="AL367" s="20">
        <f t="shared" si="296"/>
        <v>0</v>
      </c>
      <c r="AM367" s="20">
        <f t="shared" si="296"/>
        <v>0</v>
      </c>
      <c r="AN367" s="20">
        <f t="shared" si="296"/>
        <v>0</v>
      </c>
      <c r="AO367" s="20">
        <f t="shared" si="296"/>
        <v>0</v>
      </c>
      <c r="AP367" s="20">
        <f t="shared" si="296"/>
        <v>3.2400000000000001E-5</v>
      </c>
      <c r="AQ367" s="20">
        <f t="shared" si="296"/>
        <v>6.4800000000000003E-5</v>
      </c>
      <c r="AR367" s="20">
        <f t="shared" si="296"/>
        <v>9.7200000000000018E-5</v>
      </c>
      <c r="AS367" s="20">
        <f t="shared" si="296"/>
        <v>1.2960000000000001E-4</v>
      </c>
      <c r="AT367" s="20">
        <f t="shared" si="296"/>
        <v>1.6199999999999998E-4</v>
      </c>
      <c r="AU367" s="20">
        <f t="shared" si="296"/>
        <v>1.9440000000000004E-4</v>
      </c>
      <c r="AV367" s="20">
        <f t="shared" si="296"/>
        <v>2.2679999999999998E-4</v>
      </c>
      <c r="AW367" s="20">
        <f t="shared" si="296"/>
        <v>2.5920000000000001E-4</v>
      </c>
      <c r="AX367" s="20">
        <f t="shared" si="296"/>
        <v>2.9159999999999999E-4</v>
      </c>
      <c r="AY367" s="20">
        <f t="shared" si="296"/>
        <v>3.2399999999999996E-4</v>
      </c>
      <c r="AZ367" s="20">
        <f t="shared" si="296"/>
        <v>6.7493175851941224E-4</v>
      </c>
      <c r="BA367" s="20">
        <f t="shared" si="296"/>
        <v>1.0258635170388246E-3</v>
      </c>
      <c r="BB367" s="20">
        <f t="shared" si="296"/>
        <v>1.3767952755582369E-3</v>
      </c>
      <c r="BC367" s="20">
        <f t="shared" si="296"/>
        <v>1.727727034077649E-3</v>
      </c>
      <c r="BD367" s="20">
        <f t="shared" si="296"/>
        <v>2.0786587925970611E-3</v>
      </c>
      <c r="BE367" s="20">
        <f t="shared" si="296"/>
        <v>2.4295905511164738E-3</v>
      </c>
      <c r="BF367" s="20">
        <f t="shared" si="296"/>
        <v>2.9224503486286729E-3</v>
      </c>
      <c r="BG367" s="20">
        <f t="shared" si="296"/>
        <v>4.1372456241869091E-3</v>
      </c>
      <c r="BH367" s="20">
        <f t="shared" si="296"/>
        <v>4.9841314734332233E-3</v>
      </c>
      <c r="BI367" s="20">
        <f t="shared" si="296"/>
        <v>5.4422828345009012E-3</v>
      </c>
      <c r="BJ367" s="20">
        <f t="shared" ref="BJ367:BT367" si="297">+BJ303/100</f>
        <v>5.5255830819677509E-3</v>
      </c>
      <c r="BK367" s="20">
        <f t="shared" si="297"/>
        <v>5.6088833294346023E-3</v>
      </c>
      <c r="BL367" s="20">
        <f t="shared" si="297"/>
        <v>5.6991252641903564E-3</v>
      </c>
      <c r="BM367" s="20">
        <f t="shared" si="297"/>
        <v>5.7824255116572069E-3</v>
      </c>
      <c r="BN367" s="20">
        <f t="shared" si="297"/>
        <v>5.8657257591240575E-3</v>
      </c>
      <c r="BO367" s="20">
        <f t="shared" si="297"/>
        <v>5.9004341955685791E-3</v>
      </c>
      <c r="BP367" s="20">
        <f t="shared" si="297"/>
        <v>5.9351426320130999E-3</v>
      </c>
      <c r="BQ367" s="20">
        <f t="shared" si="297"/>
        <v>5.9351426320130999E-3</v>
      </c>
      <c r="BR367" s="20">
        <f t="shared" si="297"/>
        <v>5.9351426320130999E-3</v>
      </c>
      <c r="BS367" s="20">
        <f t="shared" si="297"/>
        <v>5.9351426320130999E-3</v>
      </c>
      <c r="BT367" s="20">
        <f t="shared" si="297"/>
        <v>5.9351426320130999E-3</v>
      </c>
      <c r="BU367" s="20">
        <f t="shared" ref="BU367:CC367" si="298">+BU303/100</f>
        <v>5.9467121108279395E-3</v>
      </c>
      <c r="BV367" s="20">
        <f t="shared" si="298"/>
        <v>5.9428556178896599E-3</v>
      </c>
      <c r="BW367" s="20">
        <f t="shared" si="298"/>
        <v>5.9456837127110666E-3</v>
      </c>
      <c r="BX367" s="20">
        <f t="shared" si="298"/>
        <v>5.9488546069047625E-3</v>
      </c>
      <c r="BY367" s="20">
        <f t="shared" si="298"/>
        <v>5.9520312144213305E-3</v>
      </c>
      <c r="BZ367" s="20">
        <f t="shared" si="298"/>
        <v>5.9545831653039453E-3</v>
      </c>
      <c r="CA367" s="20">
        <f t="shared" si="298"/>
        <v>5.9554587002933236E-3</v>
      </c>
      <c r="CB367" s="20">
        <f t="shared" si="298"/>
        <v>5.9592002073187E-3</v>
      </c>
      <c r="CC367" s="20">
        <f t="shared" si="298"/>
        <v>5.9616299382341687E-3</v>
      </c>
      <c r="CD367" s="20"/>
    </row>
    <row r="368" spans="1:82" x14ac:dyDescent="0.2">
      <c r="B368" s="8">
        <v>2</v>
      </c>
      <c r="C368" s="8" t="s">
        <v>1</v>
      </c>
      <c r="D368" s="20">
        <f t="shared" ref="D368:BI368" si="299">+D304/100</f>
        <v>0</v>
      </c>
      <c r="E368" s="20">
        <f t="shared" si="299"/>
        <v>0</v>
      </c>
      <c r="F368" s="20">
        <f t="shared" si="299"/>
        <v>0</v>
      </c>
      <c r="G368" s="20">
        <f t="shared" si="299"/>
        <v>0</v>
      </c>
      <c r="H368" s="20">
        <f t="shared" si="299"/>
        <v>0</v>
      </c>
      <c r="I368" s="20">
        <f t="shared" si="299"/>
        <v>0</v>
      </c>
      <c r="J368" s="20">
        <f t="shared" si="299"/>
        <v>0</v>
      </c>
      <c r="K368" s="20">
        <f t="shared" si="299"/>
        <v>0</v>
      </c>
      <c r="L368" s="20">
        <f t="shared" si="299"/>
        <v>0</v>
      </c>
      <c r="M368" s="20">
        <f t="shared" si="299"/>
        <v>0</v>
      </c>
      <c r="N368" s="20">
        <f t="shared" si="299"/>
        <v>0</v>
      </c>
      <c r="O368" s="20">
        <f t="shared" si="299"/>
        <v>0</v>
      </c>
      <c r="P368" s="20">
        <f t="shared" si="299"/>
        <v>0</v>
      </c>
      <c r="Q368" s="20">
        <f t="shared" si="299"/>
        <v>0</v>
      </c>
      <c r="R368" s="20">
        <f t="shared" si="299"/>
        <v>0</v>
      </c>
      <c r="S368" s="20">
        <f t="shared" si="299"/>
        <v>0</v>
      </c>
      <c r="T368" s="20">
        <f t="shared" si="299"/>
        <v>0</v>
      </c>
      <c r="U368" s="20">
        <f t="shared" si="299"/>
        <v>0</v>
      </c>
      <c r="V368" s="20">
        <f t="shared" si="299"/>
        <v>4.1433966724144659E-5</v>
      </c>
      <c r="W368" s="20">
        <f t="shared" si="299"/>
        <v>4.6772564081310563E-5</v>
      </c>
      <c r="X368" s="20">
        <f t="shared" si="299"/>
        <v>5.2139456250364471E-5</v>
      </c>
      <c r="Y368" s="20">
        <f t="shared" si="299"/>
        <v>5.6551398342709629E-5</v>
      </c>
      <c r="Z368" s="20">
        <f t="shared" si="299"/>
        <v>6.2980763062717081E-5</v>
      </c>
      <c r="AA368" s="20">
        <f t="shared" si="299"/>
        <v>6.8632821754206785E-5</v>
      </c>
      <c r="AB368" s="20">
        <f t="shared" si="299"/>
        <v>7.6745590044940463E-5</v>
      </c>
      <c r="AC368" s="20">
        <f t="shared" si="299"/>
        <v>8.4366898163819846E-5</v>
      </c>
      <c r="AD368" s="20">
        <f t="shared" si="299"/>
        <v>3.9889889810010312E-5</v>
      </c>
      <c r="AE368" s="20">
        <f t="shared" si="299"/>
        <v>5.0570000000000005E-5</v>
      </c>
      <c r="AF368" s="20">
        <f t="shared" si="299"/>
        <v>6.2198715500000004E-5</v>
      </c>
      <c r="AG368" s="20">
        <f t="shared" si="299"/>
        <v>7.3827431000000009E-5</v>
      </c>
      <c r="AH368" s="20">
        <f t="shared" si="299"/>
        <v>8.5456146500000014E-5</v>
      </c>
      <c r="AI368" s="20">
        <f t="shared" si="299"/>
        <v>9.7084861999999992E-5</v>
      </c>
      <c r="AJ368" s="20">
        <f t="shared" si="299"/>
        <v>1.0871357750000001E-4</v>
      </c>
      <c r="AK368" s="20">
        <f t="shared" si="299"/>
        <v>1.2034229299999999E-4</v>
      </c>
      <c r="AL368" s="20">
        <f t="shared" si="299"/>
        <v>1.3197100850000001E-4</v>
      </c>
      <c r="AM368" s="20">
        <f t="shared" si="299"/>
        <v>1.4359972400000001E-4</v>
      </c>
      <c r="AN368" s="20">
        <f t="shared" si="299"/>
        <v>1.5522843949999999E-4</v>
      </c>
      <c r="AO368" s="20">
        <f t="shared" si="299"/>
        <v>1.66857155E-4</v>
      </c>
      <c r="AP368" s="20">
        <f t="shared" si="299"/>
        <v>3.3021082248E-3</v>
      </c>
      <c r="AQ368" s="20">
        <f t="shared" si="299"/>
        <v>6.437359294599999E-3</v>
      </c>
      <c r="AR368" s="20">
        <f t="shared" si="299"/>
        <v>9.5726103644000003E-3</v>
      </c>
      <c r="AS368" s="20">
        <f t="shared" si="299"/>
        <v>1.2707861434199998E-2</v>
      </c>
      <c r="AT368" s="20">
        <f t="shared" si="299"/>
        <v>1.5843112504000001E-2</v>
      </c>
      <c r="AU368" s="20">
        <f t="shared" si="299"/>
        <v>1.8978363573799999E-2</v>
      </c>
      <c r="AV368" s="20">
        <f t="shared" si="299"/>
        <v>2.21136146436E-2</v>
      </c>
      <c r="AW368" s="20">
        <f t="shared" si="299"/>
        <v>2.5248865713399998E-2</v>
      </c>
      <c r="AX368" s="20">
        <f t="shared" si="299"/>
        <v>2.8384116783199995E-2</v>
      </c>
      <c r="AY368" s="20">
        <f t="shared" si="299"/>
        <v>3.1519367852999997E-2</v>
      </c>
      <c r="AZ368" s="20">
        <f t="shared" si="299"/>
        <v>5.1827492166360338E-2</v>
      </c>
      <c r="BA368" s="20">
        <f t="shared" si="299"/>
        <v>7.2135616479720679E-2</v>
      </c>
      <c r="BB368" s="20">
        <f t="shared" si="299"/>
        <v>9.2443740793081014E-2</v>
      </c>
      <c r="BC368" s="20">
        <f t="shared" si="299"/>
        <v>0.11275186510644136</v>
      </c>
      <c r="BD368" s="20">
        <f t="shared" si="299"/>
        <v>0.13305998941980171</v>
      </c>
      <c r="BE368" s="20">
        <f t="shared" si="299"/>
        <v>0.15336811373316203</v>
      </c>
      <c r="BF368" s="20">
        <f t="shared" si="299"/>
        <v>0.17516252989524297</v>
      </c>
      <c r="BG368" s="20">
        <f t="shared" si="299"/>
        <v>0.20180014964889742</v>
      </c>
      <c r="BH368" s="20">
        <f t="shared" si="299"/>
        <v>0.21689480084263493</v>
      </c>
      <c r="BI368" s="20">
        <f t="shared" si="299"/>
        <v>0.21794416162080921</v>
      </c>
      <c r="BJ368" s="20">
        <f t="shared" ref="BJ368:BT368" si="300">+BJ304/100</f>
        <v>0.21766164141130076</v>
      </c>
      <c r="BK368" s="20">
        <f t="shared" si="300"/>
        <v>0.21743562524369398</v>
      </c>
      <c r="BL368" s="20">
        <f t="shared" si="300"/>
        <v>0.21696478513453316</v>
      </c>
      <c r="BM368" s="20">
        <f t="shared" si="300"/>
        <v>0.21649120054333715</v>
      </c>
      <c r="BN368" s="20">
        <f t="shared" si="300"/>
        <v>0.21602302419615171</v>
      </c>
      <c r="BO368" s="20">
        <f t="shared" si="300"/>
        <v>0.21552255982502241</v>
      </c>
      <c r="BP368" s="20">
        <f t="shared" si="300"/>
        <v>0.21507052748980893</v>
      </c>
      <c r="BQ368" s="20">
        <f t="shared" si="300"/>
        <v>0.21503823946586509</v>
      </c>
      <c r="BR368" s="20">
        <f t="shared" si="300"/>
        <v>0.21471535922642684</v>
      </c>
      <c r="BS368" s="20">
        <f t="shared" si="300"/>
        <v>0.21471535922642684</v>
      </c>
      <c r="BT368" s="20">
        <f t="shared" si="300"/>
        <v>0.21471535922642684</v>
      </c>
      <c r="BU368" s="20">
        <f t="shared" ref="BU368:CC368" si="301">+BU304/100</f>
        <v>0.21442046194107328</v>
      </c>
      <c r="BV368" s="20">
        <f t="shared" si="301"/>
        <v>0.214357320916472</v>
      </c>
      <c r="BW368" s="20">
        <f t="shared" si="301"/>
        <v>0.21423142154014588</v>
      </c>
      <c r="BX368" s="20">
        <f t="shared" si="301"/>
        <v>0.21414701028149966</v>
      </c>
      <c r="BY368" s="20">
        <f t="shared" si="301"/>
        <v>0.21399548564119938</v>
      </c>
      <c r="BZ368" s="20">
        <f t="shared" si="301"/>
        <v>0.21385661436301778</v>
      </c>
      <c r="CA368" s="20">
        <f t="shared" si="301"/>
        <v>0.21376913694976049</v>
      </c>
      <c r="CB368" s="20">
        <f t="shared" si="301"/>
        <v>0.21363781168149168</v>
      </c>
      <c r="CC368" s="20">
        <f t="shared" si="301"/>
        <v>0.21351552601951876</v>
      </c>
      <c r="CD368" s="20"/>
    </row>
    <row r="369" spans="2:82" x14ac:dyDescent="0.2">
      <c r="B369" s="8">
        <v>3</v>
      </c>
      <c r="C369" s="8" t="s">
        <v>2</v>
      </c>
      <c r="D369" s="20">
        <f t="shared" ref="D369:BI369" si="302">+D305/100</f>
        <v>0</v>
      </c>
      <c r="E369" s="20">
        <f t="shared" si="302"/>
        <v>0</v>
      </c>
      <c r="F369" s="20">
        <f t="shared" si="302"/>
        <v>0</v>
      </c>
      <c r="G369" s="20">
        <f t="shared" si="302"/>
        <v>0</v>
      </c>
      <c r="H369" s="20">
        <f t="shared" si="302"/>
        <v>0</v>
      </c>
      <c r="I369" s="20">
        <f t="shared" si="302"/>
        <v>0</v>
      </c>
      <c r="J369" s="20">
        <f t="shared" si="302"/>
        <v>0</v>
      </c>
      <c r="K369" s="20">
        <f t="shared" si="302"/>
        <v>0</v>
      </c>
      <c r="L369" s="20">
        <f t="shared" si="302"/>
        <v>0</v>
      </c>
      <c r="M369" s="20">
        <f t="shared" si="302"/>
        <v>0</v>
      </c>
      <c r="N369" s="20">
        <f t="shared" si="302"/>
        <v>5.3380648193901339E-4</v>
      </c>
      <c r="O369" s="20">
        <f t="shared" si="302"/>
        <v>5.7456750589037864E-4</v>
      </c>
      <c r="P369" s="20">
        <f t="shared" si="302"/>
        <v>6.1844162510885233E-4</v>
      </c>
      <c r="Q369" s="20">
        <f t="shared" si="302"/>
        <v>6.6566663399956561E-4</v>
      </c>
      <c r="R369" s="20">
        <f t="shared" si="302"/>
        <v>7.1649849280174969E-4</v>
      </c>
      <c r="S369" s="20">
        <f t="shared" si="302"/>
        <v>7.7121271543393677E-4</v>
      </c>
      <c r="T369" s="20">
        <f t="shared" si="302"/>
        <v>8.3010586337427185E-4</v>
      </c>
      <c r="U369" s="20">
        <f t="shared" si="302"/>
        <v>8.9349715367760584E-4</v>
      </c>
      <c r="V369" s="20">
        <f t="shared" si="302"/>
        <v>9.6173018985008134E-4</v>
      </c>
      <c r="W369" s="20">
        <f t="shared" si="302"/>
        <v>1.1306462035457104E-3</v>
      </c>
      <c r="X369" s="20">
        <f t="shared" si="302"/>
        <v>1.3060443360287538E-3</v>
      </c>
      <c r="Y369" s="20">
        <f t="shared" si="302"/>
        <v>1.5103296713797356E-3</v>
      </c>
      <c r="Z369" s="20">
        <f t="shared" si="302"/>
        <v>1.7223958104133539E-3</v>
      </c>
      <c r="AA369" s="20">
        <f t="shared" si="302"/>
        <v>1.9424754017447051E-3</v>
      </c>
      <c r="AB369" s="20">
        <f t="shared" si="302"/>
        <v>2.1708073491994617E-3</v>
      </c>
      <c r="AC369" s="20">
        <f t="shared" si="302"/>
        <v>2.4076369702320426E-3</v>
      </c>
      <c r="AD369" s="20">
        <f t="shared" si="302"/>
        <v>9.8267265118687989E-5</v>
      </c>
      <c r="AE369" s="20">
        <f t="shared" si="302"/>
        <v>4.0107635153355318E-4</v>
      </c>
      <c r="AF369" s="20">
        <f t="shared" si="302"/>
        <v>4.8150563486518339E-4</v>
      </c>
      <c r="AG369" s="20">
        <f t="shared" si="302"/>
        <v>5.6193491819681355E-4</v>
      </c>
      <c r="AH369" s="20">
        <f t="shared" si="302"/>
        <v>6.4236420152844376E-4</v>
      </c>
      <c r="AI369" s="20">
        <f t="shared" si="302"/>
        <v>7.2279348486007397E-4</v>
      </c>
      <c r="AJ369" s="20">
        <f t="shared" si="302"/>
        <v>8.0322276819170407E-4</v>
      </c>
      <c r="AK369" s="20">
        <f t="shared" si="302"/>
        <v>8.8365205152333428E-4</v>
      </c>
      <c r="AL369" s="20">
        <f t="shared" si="302"/>
        <v>9.6408133485496471E-4</v>
      </c>
      <c r="AM369" s="20">
        <f t="shared" si="302"/>
        <v>1.0445106181865948E-3</v>
      </c>
      <c r="AN369" s="20">
        <f t="shared" si="302"/>
        <v>1.124939901518225E-3</v>
      </c>
      <c r="AO369" s="20">
        <f t="shared" si="302"/>
        <v>1.2053691848498552E-3</v>
      </c>
      <c r="AP369" s="20">
        <f t="shared" si="302"/>
        <v>1.8638310987369147E-3</v>
      </c>
      <c r="AQ369" s="20">
        <f t="shared" si="302"/>
        <v>2.5222930126239745E-3</v>
      </c>
      <c r="AR369" s="20">
        <f t="shared" si="302"/>
        <v>3.1807549265110337E-3</v>
      </c>
      <c r="AS369" s="20">
        <f t="shared" si="302"/>
        <v>3.8392168403980935E-3</v>
      </c>
      <c r="AT369" s="20">
        <f t="shared" si="302"/>
        <v>4.4976787542851523E-3</v>
      </c>
      <c r="AU369" s="20">
        <f t="shared" si="302"/>
        <v>5.156140668172212E-3</v>
      </c>
      <c r="AV369" s="20">
        <f t="shared" si="302"/>
        <v>5.8146025820592718E-3</v>
      </c>
      <c r="AW369" s="20">
        <f t="shared" si="302"/>
        <v>6.4730644959463315E-3</v>
      </c>
      <c r="AX369" s="20">
        <f t="shared" si="302"/>
        <v>7.1315264098333895E-3</v>
      </c>
      <c r="AY369" s="20">
        <f t="shared" si="302"/>
        <v>7.78998832372045E-3</v>
      </c>
      <c r="AZ369" s="20">
        <f t="shared" si="302"/>
        <v>1.0386651098293936E-2</v>
      </c>
      <c r="BA369" s="20">
        <f t="shared" si="302"/>
        <v>1.2983313872867419E-2</v>
      </c>
      <c r="BB369" s="20">
        <f t="shared" si="302"/>
        <v>1.55799766474409E-2</v>
      </c>
      <c r="BC369" s="20">
        <f t="shared" si="302"/>
        <v>1.8176639422014383E-2</v>
      </c>
      <c r="BD369" s="20">
        <f t="shared" si="302"/>
        <v>2.0773302196587871E-2</v>
      </c>
      <c r="BE369" s="20">
        <f t="shared" si="302"/>
        <v>2.3369964971161353E-2</v>
      </c>
      <c r="BF369" s="20">
        <f t="shared" si="302"/>
        <v>2.7911528163890375E-2</v>
      </c>
      <c r="BG369" s="20">
        <f t="shared" si="302"/>
        <v>3.8794141852127838E-2</v>
      </c>
      <c r="BH369" s="20">
        <f t="shared" si="302"/>
        <v>4.3623934612834522E-2</v>
      </c>
      <c r="BI369" s="20">
        <f t="shared" si="302"/>
        <v>4.9076926439438839E-2</v>
      </c>
      <c r="BJ369" s="20">
        <f t="shared" ref="BJ369:BT369" si="303">+BJ305/100</f>
        <v>4.9076926439438839E-2</v>
      </c>
      <c r="BK369" s="20">
        <f t="shared" si="303"/>
        <v>4.9076926439438839E-2</v>
      </c>
      <c r="BL369" s="20">
        <f t="shared" si="303"/>
        <v>4.9076926439438839E-2</v>
      </c>
      <c r="BM369" s="20">
        <f t="shared" si="303"/>
        <v>4.9076926439438839E-2</v>
      </c>
      <c r="BN369" s="20">
        <f t="shared" si="303"/>
        <v>4.9076926439438839E-2</v>
      </c>
      <c r="BO369" s="20">
        <f t="shared" si="303"/>
        <v>4.9076926439438839E-2</v>
      </c>
      <c r="BP369" s="20">
        <f t="shared" si="303"/>
        <v>4.9466425855624857E-2</v>
      </c>
      <c r="BQ369" s="20">
        <f t="shared" si="303"/>
        <v>4.9855925271810889E-2</v>
      </c>
      <c r="BR369" s="20">
        <f t="shared" si="303"/>
        <v>5.0323324571234104E-2</v>
      </c>
      <c r="BS369" s="20">
        <f t="shared" si="303"/>
        <v>5.0479124337708514E-2</v>
      </c>
      <c r="BT369" s="20">
        <f t="shared" si="303"/>
        <v>5.0634924104182931E-2</v>
      </c>
      <c r="BU369" s="20">
        <f t="shared" ref="BU369:CC369" si="304">+BU305/100</f>
        <v>5.1102323403606154E-2</v>
      </c>
      <c r="BV369" s="20">
        <f t="shared" si="304"/>
        <v>5.1377569657710911E-2</v>
      </c>
      <c r="BW369" s="20">
        <f t="shared" si="304"/>
        <v>5.1638967043684571E-2</v>
      </c>
      <c r="BX369" s="20">
        <f t="shared" si="304"/>
        <v>5.1900133615189394E-2</v>
      </c>
      <c r="BY369" s="20">
        <f t="shared" si="304"/>
        <v>5.2228082506348444E-2</v>
      </c>
      <c r="BZ369" s="20">
        <f t="shared" si="304"/>
        <v>5.2542395391608938E-2</v>
      </c>
      <c r="CA369" s="20">
        <f t="shared" si="304"/>
        <v>5.2799551775434564E-2</v>
      </c>
      <c r="CB369" s="20">
        <f t="shared" si="304"/>
        <v>5.3095931117351149E-2</v>
      </c>
      <c r="CC369" s="20">
        <f t="shared" si="304"/>
        <v>5.3397249015035737E-2</v>
      </c>
      <c r="CD369" s="20"/>
    </row>
    <row r="370" spans="2:82" x14ac:dyDescent="0.2">
      <c r="B370" s="8">
        <v>4</v>
      </c>
      <c r="C370" s="8" t="s">
        <v>3</v>
      </c>
      <c r="D370" s="20">
        <f t="shared" ref="D370:BI370" si="305">+D306/100</f>
        <v>0</v>
      </c>
      <c r="E370" s="20">
        <f t="shared" si="305"/>
        <v>0</v>
      </c>
      <c r="F370" s="20">
        <f t="shared" si="305"/>
        <v>0</v>
      </c>
      <c r="G370" s="20">
        <f t="shared" si="305"/>
        <v>0</v>
      </c>
      <c r="H370" s="20">
        <f t="shared" si="305"/>
        <v>0</v>
      </c>
      <c r="I370" s="20">
        <f t="shared" si="305"/>
        <v>0</v>
      </c>
      <c r="J370" s="20">
        <f t="shared" si="305"/>
        <v>0</v>
      </c>
      <c r="K370" s="20">
        <f t="shared" si="305"/>
        <v>0</v>
      </c>
      <c r="L370" s="20">
        <f t="shared" si="305"/>
        <v>0</v>
      </c>
      <c r="M370" s="20">
        <f t="shared" si="305"/>
        <v>0</v>
      </c>
      <c r="N370" s="20">
        <f t="shared" si="305"/>
        <v>0</v>
      </c>
      <c r="O370" s="20">
        <f t="shared" si="305"/>
        <v>0</v>
      </c>
      <c r="P370" s="20">
        <f t="shared" si="305"/>
        <v>0</v>
      </c>
      <c r="Q370" s="20">
        <f t="shared" si="305"/>
        <v>0</v>
      </c>
      <c r="R370" s="20">
        <f t="shared" si="305"/>
        <v>0</v>
      </c>
      <c r="S370" s="20">
        <f t="shared" si="305"/>
        <v>0</v>
      </c>
      <c r="T370" s="20">
        <f t="shared" si="305"/>
        <v>0</v>
      </c>
      <c r="U370" s="20">
        <f t="shared" si="305"/>
        <v>0</v>
      </c>
      <c r="V370" s="20">
        <f t="shared" si="305"/>
        <v>1.5241416634102898E-5</v>
      </c>
      <c r="W370" s="20">
        <f t="shared" si="305"/>
        <v>2.222856943720018E-5</v>
      </c>
      <c r="X370" s="20">
        <f t="shared" si="305"/>
        <v>2.8742240970268059E-5</v>
      </c>
      <c r="Y370" s="20">
        <f t="shared" si="305"/>
        <v>2.9639217243916082E-5</v>
      </c>
      <c r="Z370" s="20">
        <f t="shared" si="305"/>
        <v>3.0328716669632651E-5</v>
      </c>
      <c r="AA370" s="20">
        <f t="shared" si="305"/>
        <v>3.0778944985789221E-5</v>
      </c>
      <c r="AB370" s="20">
        <f t="shared" si="305"/>
        <v>3.0947065562885389E-5</v>
      </c>
      <c r="AC370" s="20">
        <f t="shared" si="305"/>
        <v>3.0772722558306966E-5</v>
      </c>
      <c r="AD370" s="20">
        <f t="shared" si="305"/>
        <v>2.1546872092322717E-5</v>
      </c>
      <c r="AE370" s="20">
        <f t="shared" si="305"/>
        <v>3.4886541825711852E-5</v>
      </c>
      <c r="AF370" s="20">
        <f t="shared" si="305"/>
        <v>3.8671772688510448E-5</v>
      </c>
      <c r="AG370" s="20">
        <f t="shared" si="305"/>
        <v>4.2457003551309038E-5</v>
      </c>
      <c r="AH370" s="20">
        <f t="shared" si="305"/>
        <v>4.62422344141076E-5</v>
      </c>
      <c r="AI370" s="20">
        <f t="shared" si="305"/>
        <v>5.0027465276906203E-5</v>
      </c>
      <c r="AJ370" s="20">
        <f t="shared" si="305"/>
        <v>5.3812696139704786E-5</v>
      </c>
      <c r="AK370" s="20">
        <f t="shared" si="305"/>
        <v>5.7597927002503382E-5</v>
      </c>
      <c r="AL370" s="20">
        <f t="shared" si="305"/>
        <v>6.1383157865301958E-5</v>
      </c>
      <c r="AM370" s="20">
        <f t="shared" si="305"/>
        <v>6.5168388728100541E-5</v>
      </c>
      <c r="AN370" s="20">
        <f t="shared" si="305"/>
        <v>6.8953619590899137E-5</v>
      </c>
      <c r="AO370" s="20">
        <f t="shared" si="305"/>
        <v>7.2738850453697734E-5</v>
      </c>
      <c r="AP370" s="20">
        <f t="shared" si="305"/>
        <v>1.3050134824290651E-4</v>
      </c>
      <c r="AQ370" s="20">
        <f t="shared" si="305"/>
        <v>1.8826384603211533E-4</v>
      </c>
      <c r="AR370" s="20">
        <f t="shared" si="305"/>
        <v>2.4602634382132416E-4</v>
      </c>
      <c r="AS370" s="20">
        <f t="shared" si="305"/>
        <v>3.0378884161053299E-4</v>
      </c>
      <c r="AT370" s="20">
        <f t="shared" si="305"/>
        <v>3.6155133939974181E-4</v>
      </c>
      <c r="AU370" s="20">
        <f t="shared" si="305"/>
        <v>4.1931383718895059E-4</v>
      </c>
      <c r="AV370" s="20">
        <f t="shared" si="305"/>
        <v>4.7707633497815941E-4</v>
      </c>
      <c r="AW370" s="20">
        <f t="shared" si="305"/>
        <v>5.3483883276736824E-4</v>
      </c>
      <c r="AX370" s="20">
        <f t="shared" si="305"/>
        <v>5.9260133055657712E-4</v>
      </c>
      <c r="AY370" s="20">
        <f t="shared" si="305"/>
        <v>6.5036382834578578E-4</v>
      </c>
      <c r="AZ370" s="20">
        <f t="shared" si="305"/>
        <v>1.1219687551570321E-3</v>
      </c>
      <c r="BA370" s="20">
        <f t="shared" si="305"/>
        <v>1.5935736819682785E-3</v>
      </c>
      <c r="BB370" s="20">
        <f t="shared" si="305"/>
        <v>2.065178608779525E-3</v>
      </c>
      <c r="BC370" s="20">
        <f t="shared" si="305"/>
        <v>2.5367835355907709E-3</v>
      </c>
      <c r="BD370" s="20">
        <f t="shared" si="305"/>
        <v>3.0083884624020167E-3</v>
      </c>
      <c r="BE370" s="20">
        <f t="shared" si="305"/>
        <v>3.6799933892132635E-3</v>
      </c>
      <c r="BF370" s="20">
        <f t="shared" si="305"/>
        <v>5.2009785453015567E-3</v>
      </c>
      <c r="BG370" s="20">
        <f t="shared" si="305"/>
        <v>7.4726988730185098E-3</v>
      </c>
      <c r="BH370" s="20">
        <f t="shared" si="305"/>
        <v>9.2506205600549982E-3</v>
      </c>
      <c r="BI370" s="20">
        <f t="shared" si="305"/>
        <v>1.0977781642795845E-2</v>
      </c>
      <c r="BJ370" s="20">
        <f t="shared" ref="BJ370:BT370" si="306">+BJ306/100</f>
        <v>1.1182941703082204E-2</v>
      </c>
      <c r="BK370" s="20">
        <f t="shared" si="306"/>
        <v>1.1703061748296972E-2</v>
      </c>
      <c r="BL370" s="20">
        <f t="shared" si="306"/>
        <v>1.2360246982843113E-2</v>
      </c>
      <c r="BM370" s="20">
        <f t="shared" si="306"/>
        <v>1.2545011125077705E-2</v>
      </c>
      <c r="BN370" s="20">
        <f t="shared" si="306"/>
        <v>1.2538895820696318E-2</v>
      </c>
      <c r="BO370" s="20">
        <f t="shared" si="306"/>
        <v>1.2590472866951698E-2</v>
      </c>
      <c r="BP370" s="20">
        <f t="shared" si="306"/>
        <v>1.2661087674596744E-2</v>
      </c>
      <c r="BQ370" s="20">
        <f t="shared" si="306"/>
        <v>1.2673002585100551E-2</v>
      </c>
      <c r="BR370" s="20">
        <f t="shared" si="306"/>
        <v>1.2740814862790946E-2</v>
      </c>
      <c r="BS370" s="20">
        <f t="shared" si="306"/>
        <v>1.274664657645944E-2</v>
      </c>
      <c r="BT370" s="20">
        <f t="shared" si="306"/>
        <v>1.274864657645944E-2</v>
      </c>
      <c r="BU370" s="20">
        <f t="shared" ref="BU370:CC370" si="307">+BU306/100</f>
        <v>1.2804980943474851E-2</v>
      </c>
      <c r="BV370" s="20">
        <f t="shared" si="307"/>
        <v>1.2824419539693899E-2</v>
      </c>
      <c r="BW370" s="20">
        <f t="shared" si="307"/>
        <v>1.2851576815498374E-2</v>
      </c>
      <c r="BX370" s="20">
        <f t="shared" si="307"/>
        <v>1.2870527187755084E-2</v>
      </c>
      <c r="BY370" s="20">
        <f t="shared" si="307"/>
        <v>1.2902562843538254E-2</v>
      </c>
      <c r="BZ370" s="20">
        <f t="shared" si="307"/>
        <v>1.2933123385473907E-2</v>
      </c>
      <c r="CA370" s="20">
        <f t="shared" si="307"/>
        <v>1.2953941035284234E-2</v>
      </c>
      <c r="CB370" s="20">
        <f t="shared" si="307"/>
        <v>1.2981786752240106E-2</v>
      </c>
      <c r="CC370" s="20">
        <f t="shared" si="307"/>
        <v>1.3008771513454835E-2</v>
      </c>
      <c r="CD370" s="20"/>
    </row>
    <row r="371" spans="2:82" x14ac:dyDescent="0.2">
      <c r="B371" s="8">
        <v>5</v>
      </c>
      <c r="C371" s="8" t="s">
        <v>4</v>
      </c>
      <c r="D371" s="20">
        <f t="shared" ref="D371:BI371" si="308">+D307/100</f>
        <v>0</v>
      </c>
      <c r="E371" s="20">
        <f t="shared" si="308"/>
        <v>0</v>
      </c>
      <c r="F371" s="20">
        <f t="shared" si="308"/>
        <v>0</v>
      </c>
      <c r="G371" s="20">
        <f t="shared" si="308"/>
        <v>0</v>
      </c>
      <c r="H371" s="20">
        <f t="shared" si="308"/>
        <v>0</v>
      </c>
      <c r="I371" s="20">
        <f t="shared" si="308"/>
        <v>0</v>
      </c>
      <c r="J371" s="20">
        <f t="shared" si="308"/>
        <v>0</v>
      </c>
      <c r="K371" s="20">
        <f t="shared" si="308"/>
        <v>0</v>
      </c>
      <c r="L371" s="20">
        <f t="shared" si="308"/>
        <v>0</v>
      </c>
      <c r="M371" s="20">
        <f t="shared" si="308"/>
        <v>0</v>
      </c>
      <c r="N371" s="20">
        <f t="shared" si="308"/>
        <v>0</v>
      </c>
      <c r="O371" s="20">
        <f t="shared" si="308"/>
        <v>0</v>
      </c>
      <c r="P371" s="20">
        <f t="shared" si="308"/>
        <v>0</v>
      </c>
      <c r="Q371" s="20">
        <f t="shared" si="308"/>
        <v>0</v>
      </c>
      <c r="R371" s="20">
        <f t="shared" si="308"/>
        <v>0</v>
      </c>
      <c r="S371" s="20">
        <f t="shared" si="308"/>
        <v>0</v>
      </c>
      <c r="T371" s="20">
        <f t="shared" si="308"/>
        <v>0</v>
      </c>
      <c r="U371" s="20">
        <f t="shared" si="308"/>
        <v>0</v>
      </c>
      <c r="V371" s="20">
        <f t="shared" si="308"/>
        <v>0</v>
      </c>
      <c r="W371" s="20">
        <f t="shared" si="308"/>
        <v>0</v>
      </c>
      <c r="X371" s="20">
        <f t="shared" si="308"/>
        <v>0</v>
      </c>
      <c r="Y371" s="20">
        <f t="shared" si="308"/>
        <v>0</v>
      </c>
      <c r="Z371" s="20">
        <f t="shared" si="308"/>
        <v>0</v>
      </c>
      <c r="AA371" s="20">
        <f t="shared" si="308"/>
        <v>0</v>
      </c>
      <c r="AB371" s="20">
        <f t="shared" si="308"/>
        <v>0</v>
      </c>
      <c r="AC371" s="20">
        <f t="shared" si="308"/>
        <v>0</v>
      </c>
      <c r="AD371" s="20">
        <f t="shared" si="308"/>
        <v>0</v>
      </c>
      <c r="AE371" s="20">
        <f t="shared" si="308"/>
        <v>1.6E-7</v>
      </c>
      <c r="AF371" s="20">
        <f t="shared" si="308"/>
        <v>2.0900000000000003E-7</v>
      </c>
      <c r="AG371" s="20">
        <f t="shared" si="308"/>
        <v>2.5800000000000001E-7</v>
      </c>
      <c r="AH371" s="20">
        <f t="shared" si="308"/>
        <v>3.0699999999999998E-7</v>
      </c>
      <c r="AI371" s="20">
        <f t="shared" si="308"/>
        <v>3.5599999999999996E-7</v>
      </c>
      <c r="AJ371" s="20">
        <f t="shared" si="308"/>
        <v>4.0500000000000004E-7</v>
      </c>
      <c r="AK371" s="20">
        <f t="shared" si="308"/>
        <v>4.5400000000000002E-7</v>
      </c>
      <c r="AL371" s="20">
        <f t="shared" si="308"/>
        <v>5.0299999999999999E-7</v>
      </c>
      <c r="AM371" s="20">
        <f t="shared" si="308"/>
        <v>5.5199999999999997E-7</v>
      </c>
      <c r="AN371" s="20">
        <f t="shared" si="308"/>
        <v>6.0100000000000005E-7</v>
      </c>
      <c r="AO371" s="20">
        <f t="shared" si="308"/>
        <v>6.5000000000000013E-7</v>
      </c>
      <c r="AP371" s="20">
        <f t="shared" si="308"/>
        <v>9.850000000000001E-7</v>
      </c>
      <c r="AQ371" s="20">
        <f t="shared" si="308"/>
        <v>1.3200000000000001E-6</v>
      </c>
      <c r="AR371" s="20">
        <f t="shared" si="308"/>
        <v>1.655E-6</v>
      </c>
      <c r="AS371" s="20">
        <f t="shared" si="308"/>
        <v>1.99E-6</v>
      </c>
      <c r="AT371" s="20">
        <f t="shared" si="308"/>
        <v>2.3250000000000002E-6</v>
      </c>
      <c r="AU371" s="20">
        <f t="shared" si="308"/>
        <v>2.6599999999999999E-6</v>
      </c>
      <c r="AV371" s="20">
        <f t="shared" si="308"/>
        <v>2.9949999999999997E-6</v>
      </c>
      <c r="AW371" s="20">
        <f t="shared" si="308"/>
        <v>3.3300000000000003E-6</v>
      </c>
      <c r="AX371" s="20">
        <f t="shared" si="308"/>
        <v>3.6650000000000001E-6</v>
      </c>
      <c r="AY371" s="20">
        <f t="shared" si="308"/>
        <v>3.9999999999999998E-6</v>
      </c>
      <c r="AZ371" s="20">
        <f t="shared" si="308"/>
        <v>8.1999999999999998E-4</v>
      </c>
      <c r="BA371" s="20">
        <f t="shared" si="308"/>
        <v>1.6359999999999999E-3</v>
      </c>
      <c r="BB371" s="20">
        <f t="shared" si="308"/>
        <v>2.4520000000000002E-3</v>
      </c>
      <c r="BC371" s="20">
        <f t="shared" si="308"/>
        <v>3.2679999999999996E-3</v>
      </c>
      <c r="BD371" s="20">
        <f t="shared" si="308"/>
        <v>4.084E-3</v>
      </c>
      <c r="BE371" s="20">
        <f t="shared" si="308"/>
        <v>4.8999999999999998E-3</v>
      </c>
      <c r="BF371" s="20">
        <f t="shared" si="308"/>
        <v>7.9600000000000001E-3</v>
      </c>
      <c r="BG371" s="20">
        <f t="shared" si="308"/>
        <v>1.6E-2</v>
      </c>
      <c r="BH371" s="20">
        <f t="shared" si="308"/>
        <v>2.7000000000000003E-2</v>
      </c>
      <c r="BI371" s="20">
        <f t="shared" si="308"/>
        <v>3.3000000000000002E-2</v>
      </c>
      <c r="BJ371" s="20">
        <f t="shared" ref="BJ371:BT371" si="309">+BJ307/100</f>
        <v>3.5000000000000003E-2</v>
      </c>
      <c r="BK371" s="20">
        <f t="shared" si="309"/>
        <v>3.9E-2</v>
      </c>
      <c r="BL371" s="20">
        <f t="shared" si="309"/>
        <v>4.2000000000000003E-2</v>
      </c>
      <c r="BM371" s="20">
        <f t="shared" si="309"/>
        <v>4.4999999999999998E-2</v>
      </c>
      <c r="BN371" s="20">
        <f t="shared" si="309"/>
        <v>4.5999999999999999E-2</v>
      </c>
      <c r="BO371" s="20">
        <f t="shared" si="309"/>
        <v>4.6010000000000002E-2</v>
      </c>
      <c r="BP371" s="20">
        <f t="shared" si="309"/>
        <v>4.6500000000000007E-2</v>
      </c>
      <c r="BQ371" s="20">
        <f t="shared" si="309"/>
        <v>4.8000000000000001E-2</v>
      </c>
      <c r="BR371" s="20">
        <f t="shared" si="309"/>
        <v>0.05</v>
      </c>
      <c r="BS371" s="20">
        <f t="shared" si="309"/>
        <v>5.2000000000000005E-2</v>
      </c>
      <c r="BT371" s="20">
        <f t="shared" si="309"/>
        <v>5.4000000000000006E-2</v>
      </c>
      <c r="BU371" s="20">
        <f t="shared" ref="BU371:CC371" si="310">+BU307/100</f>
        <v>5.5263333333333137E-2</v>
      </c>
      <c r="BV371" s="20">
        <f t="shared" si="310"/>
        <v>5.7342222222221899E-2</v>
      </c>
      <c r="BW371" s="20">
        <f t="shared" si="310"/>
        <v>5.9217703703703585E-2</v>
      </c>
      <c r="BX371" s="20">
        <f t="shared" si="310"/>
        <v>6.0975061728394363E-2</v>
      </c>
      <c r="BY371" s="20">
        <f t="shared" si="310"/>
        <v>6.2727117695472553E-2</v>
      </c>
      <c r="BZ371" s="20">
        <f t="shared" si="310"/>
        <v>6.4518865294923886E-2</v>
      </c>
      <c r="CA371" s="20">
        <f t="shared" si="310"/>
        <v>6.6426354421580902E-2</v>
      </c>
      <c r="CB371" s="20">
        <f t="shared" si="310"/>
        <v>6.8175507684802877E-2</v>
      </c>
      <c r="CC371" s="20">
        <f t="shared" si="310"/>
        <v>6.9966899646597455E-2</v>
      </c>
      <c r="CD371" s="20"/>
    </row>
    <row r="372" spans="2:82" x14ac:dyDescent="0.2">
      <c r="B372" s="8">
        <v>6</v>
      </c>
      <c r="C372" s="8" t="s">
        <v>5</v>
      </c>
      <c r="D372" s="20">
        <f t="shared" ref="D372:BI372" si="311">+D308/100</f>
        <v>0</v>
      </c>
      <c r="E372" s="20">
        <f t="shared" si="311"/>
        <v>0</v>
      </c>
      <c r="F372" s="20">
        <f t="shared" si="311"/>
        <v>0</v>
      </c>
      <c r="G372" s="20">
        <f t="shared" si="311"/>
        <v>0</v>
      </c>
      <c r="H372" s="20">
        <f t="shared" si="311"/>
        <v>0</v>
      </c>
      <c r="I372" s="20">
        <f t="shared" si="311"/>
        <v>0</v>
      </c>
      <c r="J372" s="20">
        <f t="shared" si="311"/>
        <v>0</v>
      </c>
      <c r="K372" s="20">
        <f t="shared" si="311"/>
        <v>0</v>
      </c>
      <c r="L372" s="20">
        <f t="shared" si="311"/>
        <v>0</v>
      </c>
      <c r="M372" s="20">
        <f t="shared" si="311"/>
        <v>3.4890031594657855E-4</v>
      </c>
      <c r="N372" s="20">
        <f t="shared" si="311"/>
        <v>6.1298773787417838E-4</v>
      </c>
      <c r="O372" s="20">
        <f t="shared" si="311"/>
        <v>6.594869543578301E-4</v>
      </c>
      <c r="P372" s="20">
        <f t="shared" si="311"/>
        <v>6.9352257813366542E-4</v>
      </c>
      <c r="Q372" s="20">
        <f t="shared" si="311"/>
        <v>7.2920269430560636E-4</v>
      </c>
      <c r="R372" s="20">
        <f t="shared" si="311"/>
        <v>7.6661517160225021E-4</v>
      </c>
      <c r="S372" s="20">
        <f t="shared" si="311"/>
        <v>8.0585405568010891E-4</v>
      </c>
      <c r="T372" s="20">
        <f t="shared" si="311"/>
        <v>8.4701813567690661E-4</v>
      </c>
      <c r="U372" s="20">
        <f t="shared" si="311"/>
        <v>9.097510617811545E-4</v>
      </c>
      <c r="V372" s="20">
        <f t="shared" si="311"/>
        <v>9.5580076137244559E-4</v>
      </c>
      <c r="W372" s="20">
        <f t="shared" si="311"/>
        <v>1.0550044584796154E-3</v>
      </c>
      <c r="X372" s="20">
        <f t="shared" si="311"/>
        <v>1.1337099464910601E-3</v>
      </c>
      <c r="Y372" s="20">
        <f t="shared" si="311"/>
        <v>1.1905883039611852E-3</v>
      </c>
      <c r="Z372" s="20">
        <f t="shared" si="311"/>
        <v>1.2389804896763678E-3</v>
      </c>
      <c r="AA372" s="20">
        <f t="shared" si="311"/>
        <v>1.287631465432749E-3</v>
      </c>
      <c r="AB372" s="20">
        <f t="shared" si="311"/>
        <v>1.3242078186333616E-3</v>
      </c>
      <c r="AC372" s="20">
        <f t="shared" si="311"/>
        <v>1.3813467521188072E-3</v>
      </c>
      <c r="AD372" s="20">
        <f t="shared" si="311"/>
        <v>9.1501249402026576E-4</v>
      </c>
      <c r="AE372" s="20">
        <f t="shared" si="311"/>
        <v>9.0753738005386233E-4</v>
      </c>
      <c r="AF372" s="20">
        <f t="shared" si="311"/>
        <v>1.0324784598353227E-3</v>
      </c>
      <c r="AG372" s="20">
        <f t="shared" si="311"/>
        <v>1.1574195396167825E-3</v>
      </c>
      <c r="AH372" s="20">
        <f t="shared" si="311"/>
        <v>1.2823606193982429E-3</v>
      </c>
      <c r="AI372" s="20">
        <f t="shared" si="311"/>
        <v>1.4073016991797028E-3</v>
      </c>
      <c r="AJ372" s="20">
        <f t="shared" si="311"/>
        <v>1.5322427789611628E-3</v>
      </c>
      <c r="AK372" s="20">
        <f t="shared" si="311"/>
        <v>1.657183858742623E-3</v>
      </c>
      <c r="AL372" s="20">
        <f t="shared" si="311"/>
        <v>1.782124938524083E-3</v>
      </c>
      <c r="AM372" s="20">
        <f t="shared" si="311"/>
        <v>1.9070660183055433E-3</v>
      </c>
      <c r="AN372" s="20">
        <f t="shared" si="311"/>
        <v>2.0320070980870031E-3</v>
      </c>
      <c r="AO372" s="20">
        <f t="shared" si="311"/>
        <v>2.1569481778684631E-3</v>
      </c>
      <c r="AP372" s="20">
        <f t="shared" si="311"/>
        <v>3.2934311666382638E-3</v>
      </c>
      <c r="AQ372" s="20">
        <f t="shared" si="311"/>
        <v>4.429914155408065E-3</v>
      </c>
      <c r="AR372" s="20">
        <f t="shared" si="311"/>
        <v>5.5663971441778674E-3</v>
      </c>
      <c r="AS372" s="20">
        <f t="shared" si="311"/>
        <v>6.7028801329476672E-3</v>
      </c>
      <c r="AT372" s="20">
        <f t="shared" si="311"/>
        <v>7.8393631217174679E-3</v>
      </c>
      <c r="AU372" s="20">
        <f t="shared" si="311"/>
        <v>8.975846110487273E-3</v>
      </c>
      <c r="AV372" s="20">
        <f t="shared" si="311"/>
        <v>1.0112329099257071E-2</v>
      </c>
      <c r="AW372" s="20">
        <f t="shared" si="311"/>
        <v>1.1248812088026874E-2</v>
      </c>
      <c r="AX372" s="20">
        <f t="shared" si="311"/>
        <v>1.2385295076796674E-2</v>
      </c>
      <c r="AY372" s="20">
        <f t="shared" si="311"/>
        <v>1.3521778065566472E-2</v>
      </c>
      <c r="AZ372" s="20">
        <f t="shared" si="311"/>
        <v>1.5553457679846519E-2</v>
      </c>
      <c r="BA372" s="20">
        <f t="shared" si="311"/>
        <v>1.7588019546709462E-2</v>
      </c>
      <c r="BB372" s="20">
        <f t="shared" si="311"/>
        <v>1.9622581413572392E-2</v>
      </c>
      <c r="BC372" s="20">
        <f t="shared" si="311"/>
        <v>2.1657143280435335E-2</v>
      </c>
      <c r="BD372" s="20">
        <f t="shared" si="311"/>
        <v>2.3691705147298278E-2</v>
      </c>
      <c r="BE372" s="20">
        <f t="shared" si="311"/>
        <v>2.5726267014161211E-2</v>
      </c>
      <c r="BF372" s="20">
        <f t="shared" si="311"/>
        <v>3.0530211691947595E-2</v>
      </c>
      <c r="BG372" s="20">
        <f t="shared" si="311"/>
        <v>3.6707359201328671E-2</v>
      </c>
      <c r="BH372" s="20">
        <f t="shared" si="311"/>
        <v>4.2463245444002234E-2</v>
      </c>
      <c r="BI372" s="20">
        <f t="shared" si="311"/>
        <v>4.8155982444743707E-2</v>
      </c>
      <c r="BJ372" s="20">
        <f t="shared" ref="BJ372:BT372" si="312">+BJ308/100</f>
        <v>4.8059389206256103E-2</v>
      </c>
      <c r="BK372" s="20">
        <f t="shared" si="312"/>
        <v>4.9048916008560137E-2</v>
      </c>
      <c r="BL372" s="20">
        <f t="shared" si="312"/>
        <v>4.9965688233964398E-2</v>
      </c>
      <c r="BM372" s="20">
        <f t="shared" si="312"/>
        <v>5.1428293837506731E-2</v>
      </c>
      <c r="BN372" s="20">
        <f t="shared" si="312"/>
        <v>5.2084434438721149E-2</v>
      </c>
      <c r="BO372" s="20">
        <f t="shared" si="312"/>
        <v>5.38014729817861E-2</v>
      </c>
      <c r="BP372" s="20">
        <f t="shared" si="312"/>
        <v>5.3827060489937448E-2</v>
      </c>
      <c r="BQ372" s="20">
        <f t="shared" si="312"/>
        <v>5.4762549840856815E-2</v>
      </c>
      <c r="BR372" s="20">
        <f t="shared" si="312"/>
        <v>5.4979967738516745E-2</v>
      </c>
      <c r="BS372" s="20">
        <f t="shared" si="312"/>
        <v>5.5634935973033081E-2</v>
      </c>
      <c r="BT372" s="20">
        <f t="shared" si="312"/>
        <v>7.535399832920793E-2</v>
      </c>
      <c r="BU372" s="20">
        <f t="shared" ref="BU372:CC372" si="313">+BU308/100</f>
        <v>6.9400364667295295E-2</v>
      </c>
      <c r="BV372" s="20">
        <f t="shared" si="313"/>
        <v>7.4689396298443816E-2</v>
      </c>
      <c r="BW372" s="20">
        <f t="shared" si="313"/>
        <v>8.0398317350936832E-2</v>
      </c>
      <c r="BX372" s="20">
        <f t="shared" si="313"/>
        <v>8.6239646263881156E-2</v>
      </c>
      <c r="BY372" s="20">
        <f t="shared" si="313"/>
        <v>9.0963997162190502E-2</v>
      </c>
      <c r="BZ372" s="20">
        <f t="shared" si="313"/>
        <v>9.2935296012709473E-2</v>
      </c>
      <c r="CA372" s="20">
        <f t="shared" si="313"/>
        <v>9.9671815115701071E-2</v>
      </c>
      <c r="CB372" s="20">
        <f t="shared" si="313"/>
        <v>0.10420781613096984</v>
      </c>
      <c r="CC372" s="20">
        <f t="shared" si="313"/>
        <v>0.10853434460334474</v>
      </c>
      <c r="CD372" s="20"/>
    </row>
    <row r="373" spans="2:82" x14ac:dyDescent="0.2">
      <c r="B373" s="8">
        <v>7</v>
      </c>
      <c r="C373" s="8" t="s">
        <v>6</v>
      </c>
      <c r="D373" s="20">
        <f t="shared" ref="D373:BI373" si="314">+D309/100</f>
        <v>0</v>
      </c>
      <c r="E373" s="20">
        <f t="shared" si="314"/>
        <v>0</v>
      </c>
      <c r="F373" s="20">
        <f t="shared" si="314"/>
        <v>0</v>
      </c>
      <c r="G373" s="20">
        <f t="shared" si="314"/>
        <v>0</v>
      </c>
      <c r="H373" s="20">
        <f t="shared" si="314"/>
        <v>3.4566392053176693E-4</v>
      </c>
      <c r="I373" s="20">
        <f t="shared" si="314"/>
        <v>1.5511729376563221E-3</v>
      </c>
      <c r="J373" s="20">
        <f t="shared" si="314"/>
        <v>6.9999999999999993E-3</v>
      </c>
      <c r="K373" s="20">
        <f t="shared" si="314"/>
        <v>8.0000000000000002E-3</v>
      </c>
      <c r="L373" s="20">
        <f t="shared" si="314"/>
        <v>8.5000000000000006E-3</v>
      </c>
      <c r="M373" s="20">
        <f t="shared" si="314"/>
        <v>9.0000000000000011E-3</v>
      </c>
      <c r="N373" s="20">
        <f t="shared" si="314"/>
        <v>1.0744155014262376E-2</v>
      </c>
      <c r="O373" s="20">
        <f t="shared" si="314"/>
        <v>1.1363731826355736E-2</v>
      </c>
      <c r="P373" s="20">
        <f t="shared" si="314"/>
        <v>1.1983743822188992E-2</v>
      </c>
      <c r="Q373" s="20">
        <f t="shared" si="314"/>
        <v>1.254876342690694E-2</v>
      </c>
      <c r="R373" s="20">
        <f t="shared" si="314"/>
        <v>1.311430621078522E-2</v>
      </c>
      <c r="S373" s="20">
        <f t="shared" si="314"/>
        <v>1.3695407148774152E-2</v>
      </c>
      <c r="T373" s="20">
        <f t="shared" si="314"/>
        <v>1.4277304622517166E-2</v>
      </c>
      <c r="U373" s="20">
        <f t="shared" si="314"/>
        <v>1.4871040778130746E-2</v>
      </c>
      <c r="V373" s="20">
        <f t="shared" si="314"/>
        <v>1.5498239662447592E-2</v>
      </c>
      <c r="W373" s="20">
        <f t="shared" si="314"/>
        <v>1.61266700001871E-2</v>
      </c>
      <c r="X373" s="20">
        <f t="shared" si="314"/>
        <v>1.6753050677863521E-2</v>
      </c>
      <c r="Y373" s="20">
        <f t="shared" si="314"/>
        <v>1.7280705801697105E-2</v>
      </c>
      <c r="Z373" s="20">
        <f t="shared" si="314"/>
        <v>1.7829920731131748E-2</v>
      </c>
      <c r="AA373" s="20">
        <f t="shared" si="314"/>
        <v>1.8421483124769916E-2</v>
      </c>
      <c r="AB373" s="20">
        <f t="shared" si="314"/>
        <v>1.8950674924321731E-2</v>
      </c>
      <c r="AC373" s="20">
        <f t="shared" si="314"/>
        <v>1.9551829330496096E-2</v>
      </c>
      <c r="AD373" s="20">
        <f t="shared" si="314"/>
        <v>2.11635439384791E-2</v>
      </c>
      <c r="AE373" s="20">
        <f t="shared" si="314"/>
        <v>2.2476751755738694E-2</v>
      </c>
      <c r="AF373" s="20">
        <f t="shared" si="314"/>
        <v>2.2711213957012782E-2</v>
      </c>
      <c r="AG373" s="20">
        <f t="shared" si="314"/>
        <v>2.2945676158286868E-2</v>
      </c>
      <c r="AH373" s="20">
        <f t="shared" si="314"/>
        <v>2.3180138359560964E-2</v>
      </c>
      <c r="AI373" s="20">
        <f t="shared" si="314"/>
        <v>2.3414600560835056E-2</v>
      </c>
      <c r="AJ373" s="20">
        <f t="shared" si="314"/>
        <v>2.3649062762109142E-2</v>
      </c>
      <c r="AK373" s="20">
        <f t="shared" si="314"/>
        <v>2.3883524963383237E-2</v>
      </c>
      <c r="AL373" s="20">
        <f t="shared" si="314"/>
        <v>2.4117987164657326E-2</v>
      </c>
      <c r="AM373" s="20">
        <f t="shared" si="314"/>
        <v>2.4352449365931415E-2</v>
      </c>
      <c r="AN373" s="20">
        <f t="shared" si="314"/>
        <v>2.4586911567205504E-2</v>
      </c>
      <c r="AO373" s="20">
        <f t="shared" si="314"/>
        <v>2.4821373768479597E-2</v>
      </c>
      <c r="AP373" s="20">
        <f t="shared" si="314"/>
        <v>2.5207226432503328E-2</v>
      </c>
      <c r="AQ373" s="20">
        <f t="shared" si="314"/>
        <v>2.5593079096527062E-2</v>
      </c>
      <c r="AR373" s="20">
        <f t="shared" si="314"/>
        <v>2.59789317605508E-2</v>
      </c>
      <c r="AS373" s="20">
        <f t="shared" si="314"/>
        <v>2.6364784424574531E-2</v>
      </c>
      <c r="AT373" s="20">
        <f t="shared" si="314"/>
        <v>2.6750637088598272E-2</v>
      </c>
      <c r="AU373" s="20">
        <f t="shared" si="314"/>
        <v>2.7136489752621999E-2</v>
      </c>
      <c r="AV373" s="20">
        <f t="shared" si="314"/>
        <v>2.7522342416645734E-2</v>
      </c>
      <c r="AW373" s="20">
        <f t="shared" si="314"/>
        <v>2.7908195080669471E-2</v>
      </c>
      <c r="AX373" s="20">
        <f t="shared" si="314"/>
        <v>2.8294047744693206E-2</v>
      </c>
      <c r="AY373" s="20">
        <f t="shared" si="314"/>
        <v>2.867990040871694E-2</v>
      </c>
      <c r="AZ373" s="20">
        <f t="shared" si="314"/>
        <v>3.0190661894655867E-2</v>
      </c>
      <c r="BA373" s="20">
        <f t="shared" si="314"/>
        <v>3.170120935574839E-2</v>
      </c>
      <c r="BB373" s="20">
        <f t="shared" si="314"/>
        <v>3.3211756816840896E-2</v>
      </c>
      <c r="BC373" s="20">
        <f t="shared" si="314"/>
        <v>3.4722304277933408E-2</v>
      </c>
      <c r="BD373" s="20">
        <f t="shared" si="314"/>
        <v>3.623285173902592E-2</v>
      </c>
      <c r="BE373" s="20">
        <f t="shared" si="314"/>
        <v>3.7743399200118433E-2</v>
      </c>
      <c r="BF373" s="20">
        <f t="shared" si="314"/>
        <v>4.2257122398230991E-2</v>
      </c>
      <c r="BG373" s="20">
        <f t="shared" si="314"/>
        <v>4.2013053468632107E-2</v>
      </c>
      <c r="BH373" s="20">
        <f t="shared" si="314"/>
        <v>4.8729845480246718E-2</v>
      </c>
      <c r="BI373" s="20">
        <f t="shared" si="314"/>
        <v>5.8176740300103974E-2</v>
      </c>
      <c r="BJ373" s="20">
        <f t="shared" ref="BJ373:BT373" si="315">+BJ309/100</f>
        <v>5.8692870093598352E-2</v>
      </c>
      <c r="BK373" s="20">
        <f t="shared" si="315"/>
        <v>5.9571039127158915E-2</v>
      </c>
      <c r="BL373" s="20">
        <f t="shared" si="315"/>
        <v>5.9609208160719469E-2</v>
      </c>
      <c r="BM373" s="20">
        <f t="shared" si="315"/>
        <v>5.9962976113127668E-2</v>
      </c>
      <c r="BN373" s="20">
        <f t="shared" si="315"/>
        <v>6.0634641092366916E-2</v>
      </c>
      <c r="BO373" s="20">
        <f t="shared" si="315"/>
        <v>6.1231599149419863E-2</v>
      </c>
      <c r="BP373" s="20">
        <f t="shared" si="315"/>
        <v>6.1267198068267519E-2</v>
      </c>
      <c r="BQ373" s="20">
        <f t="shared" si="315"/>
        <v>6.1882894554522366E-2</v>
      </c>
      <c r="BR373" s="20">
        <f t="shared" si="315"/>
        <v>6.2427393203081938E-2</v>
      </c>
      <c r="BS373" s="20">
        <f t="shared" si="315"/>
        <v>6.2689691311065332E-2</v>
      </c>
      <c r="BT373" s="20">
        <f t="shared" si="315"/>
        <v>6.2707490770489149E-2</v>
      </c>
      <c r="BU373" s="20">
        <f t="shared" ref="BU373:CC373" si="316">+BU309/100</f>
        <v>6.3253521491037634E-2</v>
      </c>
      <c r="BV373" s="20">
        <f t="shared" si="316"/>
        <v>6.3638135286717384E-2</v>
      </c>
      <c r="BW373" s="20">
        <f t="shared" si="316"/>
        <v>6.38937599012456E-2</v>
      </c>
      <c r="BX373" s="20">
        <f t="shared" si="316"/>
        <v>6.4173984941105169E-2</v>
      </c>
      <c r="BY373" s="20">
        <f t="shared" si="316"/>
        <v>6.452925288409149E-2</v>
      </c>
      <c r="BZ373" s="20">
        <f t="shared" si="316"/>
        <v>6.4911940099055279E-2</v>
      </c>
      <c r="CA373" s="20">
        <f t="shared" si="316"/>
        <v>6.5191332854415765E-2</v>
      </c>
      <c r="CB373" s="20">
        <f t="shared" si="316"/>
        <v>6.5507313965262451E-2</v>
      </c>
      <c r="CC373" s="20">
        <f t="shared" si="316"/>
        <v>6.5851514235027261E-2</v>
      </c>
      <c r="CD373" s="20"/>
    </row>
    <row r="374" spans="2:82" x14ac:dyDescent="0.2">
      <c r="B374" s="8">
        <v>8</v>
      </c>
      <c r="C374" s="8" t="s">
        <v>7</v>
      </c>
      <c r="D374" s="20">
        <f t="shared" ref="D374:BI374" si="317">+D310/100</f>
        <v>0</v>
      </c>
      <c r="E374" s="20">
        <f t="shared" si="317"/>
        <v>0</v>
      </c>
      <c r="F374" s="20">
        <f t="shared" si="317"/>
        <v>0</v>
      </c>
      <c r="G374" s="20">
        <f t="shared" si="317"/>
        <v>0</v>
      </c>
      <c r="H374" s="20">
        <f t="shared" si="317"/>
        <v>0</v>
      </c>
      <c r="I374" s="20">
        <f t="shared" si="317"/>
        <v>0</v>
      </c>
      <c r="J374" s="20">
        <f t="shared" si="317"/>
        <v>0</v>
      </c>
      <c r="K374" s="20">
        <f t="shared" si="317"/>
        <v>0</v>
      </c>
      <c r="L374" s="20">
        <f t="shared" si="317"/>
        <v>0</v>
      </c>
      <c r="M374" s="20">
        <f t="shared" si="317"/>
        <v>0</v>
      </c>
      <c r="N374" s="20">
        <f t="shared" si="317"/>
        <v>0</v>
      </c>
      <c r="O374" s="20">
        <f t="shared" si="317"/>
        <v>0</v>
      </c>
      <c r="P374" s="20">
        <f t="shared" si="317"/>
        <v>0</v>
      </c>
      <c r="Q374" s="20">
        <f t="shared" si="317"/>
        <v>0</v>
      </c>
      <c r="R374" s="20">
        <f t="shared" si="317"/>
        <v>0</v>
      </c>
      <c r="S374" s="20">
        <f t="shared" si="317"/>
        <v>1.8781834087447709E-5</v>
      </c>
      <c r="T374" s="20">
        <f t="shared" si="317"/>
        <v>2.3539756224442871E-5</v>
      </c>
      <c r="U374" s="20">
        <f t="shared" si="317"/>
        <v>2.9502362610309986E-5</v>
      </c>
      <c r="V374" s="20">
        <f t="shared" si="317"/>
        <v>3.6974528935210459E-5</v>
      </c>
      <c r="W374" s="20">
        <f t="shared" si="317"/>
        <v>4.6338253404993172E-5</v>
      </c>
      <c r="X374" s="20">
        <f t="shared" si="317"/>
        <v>5.8072157967666721E-5</v>
      </c>
      <c r="Y374" s="20">
        <f t="shared" si="317"/>
        <v>9.1579791255402357E-5</v>
      </c>
      <c r="Z374" s="20">
        <f t="shared" si="317"/>
        <v>1.1257682621550323E-4</v>
      </c>
      <c r="AA374" s="20">
        <f t="shared" si="317"/>
        <v>1.7285415351343458E-4</v>
      </c>
      <c r="AB374" s="20">
        <f t="shared" si="317"/>
        <v>2.0825575927988795E-4</v>
      </c>
      <c r="AC374" s="20">
        <f t="shared" si="317"/>
        <v>2.5093167847857511E-4</v>
      </c>
      <c r="AD374" s="20">
        <f t="shared" si="317"/>
        <v>3.0698502097445748E-4</v>
      </c>
      <c r="AE374" s="20">
        <f t="shared" si="317"/>
        <v>4.4029959303180667E-4</v>
      </c>
      <c r="AF374" s="20">
        <f t="shared" si="317"/>
        <v>4.5889231024601423E-4</v>
      </c>
      <c r="AG374" s="20">
        <f t="shared" si="317"/>
        <v>4.774850274602218E-4</v>
      </c>
      <c r="AH374" s="20">
        <f t="shared" si="317"/>
        <v>4.9607774467442937E-4</v>
      </c>
      <c r="AI374" s="20">
        <f t="shared" si="317"/>
        <v>5.1467046188863688E-4</v>
      </c>
      <c r="AJ374" s="20">
        <f t="shared" si="317"/>
        <v>5.3326317910284439E-4</v>
      </c>
      <c r="AK374" s="20">
        <f t="shared" si="317"/>
        <v>5.518558963170519E-4</v>
      </c>
      <c r="AL374" s="20">
        <f t="shared" si="317"/>
        <v>5.7044861353125953E-4</v>
      </c>
      <c r="AM374" s="20">
        <f t="shared" si="317"/>
        <v>5.8904133074546704E-4</v>
      </c>
      <c r="AN374" s="20">
        <f t="shared" si="317"/>
        <v>6.0763404795967455E-4</v>
      </c>
      <c r="AO374" s="20">
        <f t="shared" si="317"/>
        <v>6.2622676517388217E-4</v>
      </c>
      <c r="AP374" s="20">
        <f t="shared" si="317"/>
        <v>6.3516118565415424E-4</v>
      </c>
      <c r="AQ374" s="20">
        <f t="shared" si="317"/>
        <v>6.440956061344262E-4</v>
      </c>
      <c r="AR374" s="20">
        <f t="shared" si="317"/>
        <v>6.5303002661469837E-4</v>
      </c>
      <c r="AS374" s="20">
        <f t="shared" si="317"/>
        <v>6.6196444709497033E-4</v>
      </c>
      <c r="AT374" s="20">
        <f t="shared" si="317"/>
        <v>6.7089886757524262E-4</v>
      </c>
      <c r="AU374" s="20">
        <f t="shared" si="317"/>
        <v>6.7983328805551468E-4</v>
      </c>
      <c r="AV374" s="20">
        <f t="shared" si="317"/>
        <v>6.8876770853578653E-4</v>
      </c>
      <c r="AW374" s="20">
        <f t="shared" si="317"/>
        <v>6.9770212901605871E-4</v>
      </c>
      <c r="AX374" s="20">
        <f t="shared" si="317"/>
        <v>7.0663654949633089E-4</v>
      </c>
      <c r="AY374" s="20">
        <f t="shared" si="317"/>
        <v>7.1557096997660274E-4</v>
      </c>
      <c r="AZ374" s="20">
        <f t="shared" si="317"/>
        <v>1.200167045488256E-3</v>
      </c>
      <c r="BA374" s="20">
        <f t="shared" si="317"/>
        <v>1.684763120999909E-3</v>
      </c>
      <c r="BB374" s="20">
        <f t="shared" si="317"/>
        <v>2.1693591965115623E-3</v>
      </c>
      <c r="BC374" s="20">
        <f t="shared" si="317"/>
        <v>2.6539552720232164E-3</v>
      </c>
      <c r="BD374" s="20">
        <f t="shared" si="317"/>
        <v>3.1385513475348688E-3</v>
      </c>
      <c r="BE374" s="20">
        <f t="shared" si="317"/>
        <v>3.623147423046522E-3</v>
      </c>
      <c r="BF374" s="20">
        <f t="shared" si="317"/>
        <v>4.2937237508047449E-3</v>
      </c>
      <c r="BG374" s="20">
        <f t="shared" si="317"/>
        <v>5.221618135974224E-3</v>
      </c>
      <c r="BH374" s="20">
        <f t="shared" si="317"/>
        <v>6.5628780648627639E-3</v>
      </c>
      <c r="BI374" s="20">
        <f t="shared" si="317"/>
        <v>9.2999669627545772E-3</v>
      </c>
      <c r="BJ374" s="20">
        <f t="shared" ref="BJ374:BT374" si="318">+BJ310/100</f>
        <v>9.3772761161255679E-3</v>
      </c>
      <c r="BK374" s="20">
        <f t="shared" si="318"/>
        <v>9.4878686555428925E-3</v>
      </c>
      <c r="BL374" s="20">
        <f t="shared" si="318"/>
        <v>9.5048261416580855E-3</v>
      </c>
      <c r="BM374" s="20">
        <f t="shared" si="318"/>
        <v>9.49264102321286E-3</v>
      </c>
      <c r="BN374" s="20">
        <f t="shared" si="318"/>
        <v>9.5839662645616393E-3</v>
      </c>
      <c r="BO374" s="20">
        <f t="shared" si="318"/>
        <v>9.5872235935518697E-3</v>
      </c>
      <c r="BP374" s="20">
        <f t="shared" si="318"/>
        <v>9.5967151189755972E-3</v>
      </c>
      <c r="BQ374" s="20">
        <f t="shared" si="318"/>
        <v>9.6267151189755977E-3</v>
      </c>
      <c r="BR374" s="20">
        <f t="shared" si="318"/>
        <v>9.6364871059462804E-3</v>
      </c>
      <c r="BS374" s="20">
        <f t="shared" si="318"/>
        <v>9.6430017639267378E-3</v>
      </c>
      <c r="BT374" s="20">
        <f t="shared" si="318"/>
        <v>9.6430017639267378E-3</v>
      </c>
      <c r="BU374" s="20">
        <f t="shared" ref="BU374:CC374" si="319">+BU310/100</f>
        <v>9.664943021586981E-3</v>
      </c>
      <c r="BV374" s="20">
        <f t="shared" si="319"/>
        <v>9.6747953928120693E-3</v>
      </c>
      <c r="BW374" s="20">
        <f t="shared" si="319"/>
        <v>9.6807342728061803E-3</v>
      </c>
      <c r="BX374" s="20">
        <f t="shared" si="319"/>
        <v>9.6910163513624029E-3</v>
      </c>
      <c r="BY374" s="20">
        <f t="shared" si="319"/>
        <v>9.70256104457436E-3</v>
      </c>
      <c r="BZ374" s="20">
        <f t="shared" si="319"/>
        <v>9.7143708351006379E-3</v>
      </c>
      <c r="CA374" s="20">
        <f t="shared" si="319"/>
        <v>9.7221419631815745E-3</v>
      </c>
      <c r="CB374" s="20">
        <f t="shared" si="319"/>
        <v>9.7325220331671569E-3</v>
      </c>
      <c r="CC374" s="20">
        <f t="shared" si="319"/>
        <v>9.7436369594775876E-3</v>
      </c>
      <c r="CD374" s="20"/>
    </row>
    <row r="375" spans="2:82" x14ac:dyDescent="0.2">
      <c r="B375" s="8">
        <v>9</v>
      </c>
      <c r="C375" s="8" t="s">
        <v>8</v>
      </c>
      <c r="D375" s="20">
        <f t="shared" ref="D375:BI375" si="320">+D311/100</f>
        <v>0</v>
      </c>
      <c r="E375" s="20">
        <f t="shared" si="320"/>
        <v>0</v>
      </c>
      <c r="F375" s="20">
        <f t="shared" si="320"/>
        <v>0</v>
      </c>
      <c r="G375" s="20">
        <f t="shared" si="320"/>
        <v>0</v>
      </c>
      <c r="H375" s="20">
        <f t="shared" si="320"/>
        <v>0</v>
      </c>
      <c r="I375" s="20">
        <f t="shared" si="320"/>
        <v>0</v>
      </c>
      <c r="J375" s="20">
        <f t="shared" si="320"/>
        <v>0</v>
      </c>
      <c r="K375" s="20">
        <f t="shared" si="320"/>
        <v>0</v>
      </c>
      <c r="L375" s="20">
        <f t="shared" si="320"/>
        <v>0</v>
      </c>
      <c r="M375" s="20">
        <f t="shared" si="320"/>
        <v>0</v>
      </c>
      <c r="N375" s="20">
        <f t="shared" si="320"/>
        <v>1.2173051711179887E-4</v>
      </c>
      <c r="O375" s="20">
        <f t="shared" si="320"/>
        <v>1.2613041827590343E-4</v>
      </c>
      <c r="P375" s="20">
        <f t="shared" si="320"/>
        <v>1.3068648148766043E-4</v>
      </c>
      <c r="Q375" s="20">
        <f t="shared" si="320"/>
        <v>1.3540419154925871E-4</v>
      </c>
      <c r="R375" s="20">
        <f t="shared" si="320"/>
        <v>1.4028922446265369E-4</v>
      </c>
      <c r="S375" s="20">
        <f t="shared" si="320"/>
        <v>1.4534745405869954E-4</v>
      </c>
      <c r="T375" s="20">
        <f t="shared" si="320"/>
        <v>1.5058495885512978E-4</v>
      </c>
      <c r="U375" s="20">
        <f t="shared" si="320"/>
        <v>1.747184779507983E-4</v>
      </c>
      <c r="V375" s="20">
        <f t="shared" si="320"/>
        <v>1.8449420978602354E-4</v>
      </c>
      <c r="W375" s="20">
        <f t="shared" si="320"/>
        <v>1.9736471586976841E-4</v>
      </c>
      <c r="X375" s="20">
        <f t="shared" si="320"/>
        <v>2.1029630540629813E-4</v>
      </c>
      <c r="Y375" s="20">
        <f t="shared" si="320"/>
        <v>2.1702486643489081E-4</v>
      </c>
      <c r="Z375" s="20">
        <f t="shared" si="320"/>
        <v>2.2378234357957422E-4</v>
      </c>
      <c r="AA375" s="20">
        <f t="shared" si="320"/>
        <v>2.410599633430084E-4</v>
      </c>
      <c r="AB375" s="20">
        <f t="shared" si="320"/>
        <v>2.5841770548007832E-4</v>
      </c>
      <c r="AC375" s="20">
        <f t="shared" si="320"/>
        <v>2.9381673273684247E-4</v>
      </c>
      <c r="AD375" s="20">
        <f t="shared" si="320"/>
        <v>3.172551167318622E-4</v>
      </c>
      <c r="AE375" s="20">
        <f t="shared" si="320"/>
        <v>3.5744537422155448E-4</v>
      </c>
      <c r="AF375" s="20">
        <f t="shared" si="320"/>
        <v>4.2536073383528953E-4</v>
      </c>
      <c r="AG375" s="20">
        <f t="shared" si="320"/>
        <v>4.9327609344902473E-4</v>
      </c>
      <c r="AH375" s="20">
        <f t="shared" si="320"/>
        <v>5.6119145306275967E-4</v>
      </c>
      <c r="AI375" s="20">
        <f t="shared" si="320"/>
        <v>6.2910681267649483E-4</v>
      </c>
      <c r="AJ375" s="20">
        <f t="shared" si="320"/>
        <v>6.9702217229023009E-4</v>
      </c>
      <c r="AK375" s="20">
        <f t="shared" si="320"/>
        <v>7.6493753190396503E-4</v>
      </c>
      <c r="AL375" s="20">
        <f t="shared" si="320"/>
        <v>8.3285289151770008E-4</v>
      </c>
      <c r="AM375" s="20">
        <f t="shared" si="320"/>
        <v>9.0076825113143523E-4</v>
      </c>
      <c r="AN375" s="20">
        <f t="shared" si="320"/>
        <v>9.686836107451705E-4</v>
      </c>
      <c r="AO375" s="20">
        <f t="shared" si="320"/>
        <v>1.0365989703589053E-3</v>
      </c>
      <c r="AP375" s="20">
        <f t="shared" si="320"/>
        <v>1.1831497699424142E-3</v>
      </c>
      <c r="AQ375" s="20">
        <f t="shared" si="320"/>
        <v>1.3297005695259232E-3</v>
      </c>
      <c r="AR375" s="20">
        <f t="shared" si="320"/>
        <v>1.4762513691094316E-3</v>
      </c>
      <c r="AS375" s="20">
        <f t="shared" si="320"/>
        <v>1.6228021686929405E-3</v>
      </c>
      <c r="AT375" s="20">
        <f t="shared" si="320"/>
        <v>1.7693529682764495E-3</v>
      </c>
      <c r="AU375" s="20">
        <f t="shared" si="320"/>
        <v>1.915903767859958E-3</v>
      </c>
      <c r="AV375" s="20">
        <f t="shared" si="320"/>
        <v>2.0624545674434672E-3</v>
      </c>
      <c r="AW375" s="20">
        <f t="shared" si="320"/>
        <v>2.2090053670269756E-3</v>
      </c>
      <c r="AX375" s="20">
        <f t="shared" si="320"/>
        <v>2.3555561666104845E-3</v>
      </c>
      <c r="AY375" s="20">
        <f t="shared" si="320"/>
        <v>2.5021069661939938E-3</v>
      </c>
      <c r="AZ375" s="20">
        <f t="shared" si="320"/>
        <v>3.9888734522236288E-3</v>
      </c>
      <c r="BA375" s="20">
        <f t="shared" si="320"/>
        <v>5.4756399382532642E-3</v>
      </c>
      <c r="BB375" s="20">
        <f t="shared" si="320"/>
        <v>6.9624064242828979E-3</v>
      </c>
      <c r="BC375" s="20">
        <f t="shared" si="320"/>
        <v>8.4491729103125333E-3</v>
      </c>
      <c r="BD375" s="20">
        <f t="shared" si="320"/>
        <v>9.9359393963421687E-3</v>
      </c>
      <c r="BE375" s="20">
        <f t="shared" si="320"/>
        <v>1.1422705882371804E-2</v>
      </c>
      <c r="BF375" s="20">
        <f t="shared" si="320"/>
        <v>1.2562690745491392E-2</v>
      </c>
      <c r="BG375" s="20">
        <f t="shared" si="320"/>
        <v>1.6281042897589974E-2</v>
      </c>
      <c r="BH375" s="20">
        <f t="shared" si="320"/>
        <v>2.1768888076705468E-2</v>
      </c>
      <c r="BI375" s="20">
        <f t="shared" si="320"/>
        <v>2.3646946787780267E-2</v>
      </c>
      <c r="BJ375" s="20">
        <f t="shared" ref="BJ375:BT375" si="321">+BJ311/100</f>
        <v>2.3682194910094666E-2</v>
      </c>
      <c r="BK375" s="20">
        <f t="shared" si="321"/>
        <v>2.3720394962418723E-2</v>
      </c>
      <c r="BL375" s="20">
        <f t="shared" si="321"/>
        <v>2.3859939267339078E-2</v>
      </c>
      <c r="BM375" s="20">
        <f t="shared" si="321"/>
        <v>2.3881410013447502E-2</v>
      </c>
      <c r="BN375" s="20">
        <f t="shared" si="321"/>
        <v>2.3930799593096054E-2</v>
      </c>
      <c r="BO375" s="20">
        <f t="shared" si="321"/>
        <v>2.3980189172744602E-2</v>
      </c>
      <c r="BP375" s="20">
        <f t="shared" si="321"/>
        <v>2.3986189172744601E-2</v>
      </c>
      <c r="BQ375" s="20">
        <f t="shared" si="321"/>
        <v>2.3989413216460448E-2</v>
      </c>
      <c r="BR375" s="20">
        <f t="shared" si="321"/>
        <v>2.3992637260176298E-2</v>
      </c>
      <c r="BS375" s="20">
        <f t="shared" si="321"/>
        <v>2.3992637260176298E-2</v>
      </c>
      <c r="BT375" s="20">
        <f t="shared" si="321"/>
        <v>2.3992637260176298E-2</v>
      </c>
      <c r="BU375" s="20">
        <f t="shared" ref="BU375:CC375" si="322">+BU311/100</f>
        <v>2.3997431431396699E-2</v>
      </c>
      <c r="BV375" s="20">
        <f t="shared" si="322"/>
        <v>2.3998412609295913E-2</v>
      </c>
      <c r="BW375" s="20">
        <f t="shared" si="322"/>
        <v>2.3999799454064174E-2</v>
      </c>
      <c r="BX375" s="20">
        <f t="shared" si="322"/>
        <v>2.4001385664682809E-2</v>
      </c>
      <c r="BY375" s="20">
        <f t="shared" si="322"/>
        <v>2.4003671591508242E-2</v>
      </c>
      <c r="BZ375" s="20">
        <f t="shared" si="322"/>
        <v>2.4005731788649318E-2</v>
      </c>
      <c r="CA375" s="20">
        <f t="shared" si="322"/>
        <v>2.400695858428473E-2</v>
      </c>
      <c r="CB375" s="20">
        <f t="shared" si="322"/>
        <v>2.4008941229300022E-2</v>
      </c>
      <c r="CC375" s="20">
        <f t="shared" si="322"/>
        <v>2.4010863501960827E-2</v>
      </c>
      <c r="CD375" s="20"/>
    </row>
    <row r="376" spans="2:82" x14ac:dyDescent="0.2">
      <c r="B376" s="8">
        <v>10</v>
      </c>
      <c r="C376" s="8" t="s">
        <v>9</v>
      </c>
      <c r="D376" s="20">
        <f t="shared" ref="D376:BI376" si="323">+D312/100</f>
        <v>0</v>
      </c>
      <c r="E376" s="20">
        <f t="shared" si="323"/>
        <v>0</v>
      </c>
      <c r="F376" s="20">
        <f t="shared" si="323"/>
        <v>0</v>
      </c>
      <c r="G376" s="20">
        <f t="shared" si="323"/>
        <v>0</v>
      </c>
      <c r="H376" s="20">
        <f t="shared" si="323"/>
        <v>0</v>
      </c>
      <c r="I376" s="20">
        <f t="shared" si="323"/>
        <v>0</v>
      </c>
      <c r="J376" s="20">
        <f t="shared" si="323"/>
        <v>0</v>
      </c>
      <c r="K376" s="20">
        <f t="shared" si="323"/>
        <v>0</v>
      </c>
      <c r="L376" s="20">
        <f t="shared" si="323"/>
        <v>0</v>
      </c>
      <c r="M376" s="20">
        <f t="shared" si="323"/>
        <v>0</v>
      </c>
      <c r="N376" s="20">
        <f t="shared" si="323"/>
        <v>0</v>
      </c>
      <c r="O376" s="20">
        <f t="shared" si="323"/>
        <v>0</v>
      </c>
      <c r="P376" s="20">
        <f t="shared" si="323"/>
        <v>0</v>
      </c>
      <c r="Q376" s="20">
        <f t="shared" si="323"/>
        <v>0</v>
      </c>
      <c r="R376" s="20">
        <f t="shared" si="323"/>
        <v>0</v>
      </c>
      <c r="S376" s="20">
        <f t="shared" si="323"/>
        <v>0</v>
      </c>
      <c r="T376" s="20">
        <f t="shared" si="323"/>
        <v>0</v>
      </c>
      <c r="U376" s="20">
        <f t="shared" si="323"/>
        <v>0</v>
      </c>
      <c r="V376" s="20">
        <f t="shared" si="323"/>
        <v>0</v>
      </c>
      <c r="W376" s="20">
        <f t="shared" si="323"/>
        <v>0</v>
      </c>
      <c r="X376" s="20">
        <f t="shared" si="323"/>
        <v>1.7028279666106276E-5</v>
      </c>
      <c r="Y376" s="20">
        <f t="shared" si="323"/>
        <v>2.4853962607915278E-5</v>
      </c>
      <c r="Z376" s="20">
        <f t="shared" si="323"/>
        <v>3.2601178179386849E-5</v>
      </c>
      <c r="AA376" s="20">
        <f t="shared" si="323"/>
        <v>4.0268745168251154E-5</v>
      </c>
      <c r="AB376" s="20">
        <f t="shared" si="323"/>
        <v>5.6163133080050124E-5</v>
      </c>
      <c r="AC376" s="20">
        <f t="shared" si="323"/>
        <v>6.4868207294876268E-5</v>
      </c>
      <c r="AD376" s="20">
        <f t="shared" si="323"/>
        <v>9.6942393365106216E-5</v>
      </c>
      <c r="AE376" s="20">
        <f t="shared" si="323"/>
        <v>1.5076729662500001E-4</v>
      </c>
      <c r="AF376" s="20">
        <f t="shared" si="323"/>
        <v>1.7724385422499998E-4</v>
      </c>
      <c r="AG376" s="20">
        <f t="shared" si="323"/>
        <v>2.0372041182499997E-4</v>
      </c>
      <c r="AH376" s="20">
        <f t="shared" si="323"/>
        <v>2.3019696942499997E-4</v>
      </c>
      <c r="AI376" s="20">
        <f t="shared" si="323"/>
        <v>2.5667352702499999E-4</v>
      </c>
      <c r="AJ376" s="20">
        <f t="shared" si="323"/>
        <v>2.8315008462499996E-4</v>
      </c>
      <c r="AK376" s="20">
        <f t="shared" si="323"/>
        <v>3.0962664222500003E-4</v>
      </c>
      <c r="AL376" s="20">
        <f t="shared" si="323"/>
        <v>3.3610319982500006E-4</v>
      </c>
      <c r="AM376" s="20">
        <f t="shared" si="323"/>
        <v>3.6257975742499997E-4</v>
      </c>
      <c r="AN376" s="20">
        <f t="shared" si="323"/>
        <v>3.8905631502500005E-4</v>
      </c>
      <c r="AO376" s="20">
        <f t="shared" si="323"/>
        <v>4.1553287262500002E-4</v>
      </c>
      <c r="AP376" s="20">
        <f t="shared" si="323"/>
        <v>8.330858353625E-4</v>
      </c>
      <c r="AQ376" s="20">
        <f t="shared" si="323"/>
        <v>1.2506387981E-3</v>
      </c>
      <c r="AR376" s="20">
        <f t="shared" si="323"/>
        <v>1.6681917608374998E-3</v>
      </c>
      <c r="AS376" s="20">
        <f t="shared" si="323"/>
        <v>2.0857447235750003E-3</v>
      </c>
      <c r="AT376" s="20">
        <f t="shared" si="323"/>
        <v>2.5032976863125001E-3</v>
      </c>
      <c r="AU376" s="20">
        <f t="shared" si="323"/>
        <v>2.9208506490499995E-3</v>
      </c>
      <c r="AV376" s="20">
        <f t="shared" si="323"/>
        <v>3.3384036117874998E-3</v>
      </c>
      <c r="AW376" s="20">
        <f t="shared" si="323"/>
        <v>3.755956574525E-3</v>
      </c>
      <c r="AX376" s="20">
        <f t="shared" si="323"/>
        <v>4.1735095372625007E-3</v>
      </c>
      <c r="AY376" s="20">
        <f t="shared" si="323"/>
        <v>4.5910624999999997E-3</v>
      </c>
      <c r="AZ376" s="20">
        <f t="shared" si="323"/>
        <v>5.1707776508783197E-3</v>
      </c>
      <c r="BA376" s="20">
        <f t="shared" si="323"/>
        <v>5.9751743120851188E-3</v>
      </c>
      <c r="BB376" s="20">
        <f t="shared" si="323"/>
        <v>6.7795709732919171E-3</v>
      </c>
      <c r="BC376" s="20">
        <f t="shared" si="323"/>
        <v>7.5839676344987162E-3</v>
      </c>
      <c r="BD376" s="20">
        <f t="shared" si="323"/>
        <v>8.3883642957055162E-3</v>
      </c>
      <c r="BE376" s="20">
        <f t="shared" si="323"/>
        <v>9.1927609569123145E-3</v>
      </c>
      <c r="BF376" s="20">
        <f t="shared" si="323"/>
        <v>1.1659941129930986E-2</v>
      </c>
      <c r="BG376" s="20">
        <f t="shared" si="323"/>
        <v>1.4393362839999237E-2</v>
      </c>
      <c r="BH376" s="20">
        <f t="shared" si="323"/>
        <v>1.5902188356822312E-2</v>
      </c>
      <c r="BI376" s="20">
        <f t="shared" si="323"/>
        <v>2.0963834870657366E-2</v>
      </c>
      <c r="BJ376" s="20">
        <f t="shared" ref="BJ376:BT376" si="324">+BJ312/100</f>
        <v>2.1247135031510735E-2</v>
      </c>
      <c r="BK376" s="20">
        <f t="shared" si="324"/>
        <v>2.1546907302480271E-2</v>
      </c>
      <c r="BL376" s="20">
        <f t="shared" si="324"/>
        <v>2.1663115318794481E-2</v>
      </c>
      <c r="BM376" s="20">
        <f t="shared" si="324"/>
        <v>2.1779914751317984E-2</v>
      </c>
      <c r="BN376" s="20">
        <f t="shared" si="324"/>
        <v>2.1822102251317987E-2</v>
      </c>
      <c r="BO376" s="20">
        <f t="shared" si="324"/>
        <v>2.1888289573981572E-2</v>
      </c>
      <c r="BP376" s="20">
        <f t="shared" si="324"/>
        <v>2.1933089538514285E-2</v>
      </c>
      <c r="BQ376" s="20">
        <f t="shared" si="324"/>
        <v>2.1973089538514286E-2</v>
      </c>
      <c r="BR376" s="20">
        <f t="shared" si="324"/>
        <v>2.2013089538514285E-2</v>
      </c>
      <c r="BS376" s="20">
        <f t="shared" si="324"/>
        <v>2.205524381231554E-2</v>
      </c>
      <c r="BT376" s="20">
        <f t="shared" si="324"/>
        <v>2.2685243812315542E-2</v>
      </c>
      <c r="BU376" s="20">
        <f t="shared" ref="BU376:CC376" si="325">+BU312/100</f>
        <v>2.2530464370333268E-2</v>
      </c>
      <c r="BV376" s="20">
        <f t="shared" si="325"/>
        <v>2.2714919227181198E-2</v>
      </c>
      <c r="BW376" s="20">
        <f t="shared" si="325"/>
        <v>2.2917802343741488E-2</v>
      </c>
      <c r="BX376" s="20">
        <f t="shared" si="325"/>
        <v>2.3120908266941971E-2</v>
      </c>
      <c r="BY376" s="20">
        <f t="shared" si="325"/>
        <v>2.3291808911230571E-2</v>
      </c>
      <c r="BZ376" s="20">
        <f t="shared" si="325"/>
        <v>2.3377561852053478E-2</v>
      </c>
      <c r="CA376" s="20">
        <f t="shared" si="325"/>
        <v>2.3609170400308677E-2</v>
      </c>
      <c r="CB376" s="20">
        <f t="shared" si="325"/>
        <v>2.377417200372911E-2</v>
      </c>
      <c r="CC376" s="20">
        <f t="shared" si="325"/>
        <v>2.3931809393753677E-2</v>
      </c>
      <c r="CD376" s="20"/>
    </row>
    <row r="377" spans="2:82" x14ac:dyDescent="0.2">
      <c r="B377" s="8">
        <v>11</v>
      </c>
      <c r="C377" s="8" t="s">
        <v>10</v>
      </c>
      <c r="D377" s="20">
        <f t="shared" ref="D377:BI377" si="326">+D313/100</f>
        <v>0</v>
      </c>
      <c r="E377" s="20">
        <f t="shared" si="326"/>
        <v>0</v>
      </c>
      <c r="F377" s="20">
        <f t="shared" si="326"/>
        <v>0</v>
      </c>
      <c r="G377" s="20">
        <f t="shared" si="326"/>
        <v>0</v>
      </c>
      <c r="H377" s="20">
        <f t="shared" si="326"/>
        <v>0</v>
      </c>
      <c r="I377" s="20">
        <f t="shared" si="326"/>
        <v>0</v>
      </c>
      <c r="J377" s="20">
        <f t="shared" si="326"/>
        <v>0</v>
      </c>
      <c r="K377" s="20">
        <f t="shared" si="326"/>
        <v>0</v>
      </c>
      <c r="L377" s="20">
        <f t="shared" si="326"/>
        <v>0</v>
      </c>
      <c r="M377" s="20">
        <f t="shared" si="326"/>
        <v>0</v>
      </c>
      <c r="N377" s="20">
        <f t="shared" si="326"/>
        <v>3.7452641808475499E-4</v>
      </c>
      <c r="O377" s="20">
        <f t="shared" si="326"/>
        <v>4.4765651572452938E-4</v>
      </c>
      <c r="P377" s="20">
        <f t="shared" si="326"/>
        <v>1.0764668140178812E-3</v>
      </c>
      <c r="Q377" s="20">
        <f t="shared" si="326"/>
        <v>9.8523903315143077E-4</v>
      </c>
      <c r="R377" s="20">
        <f t="shared" si="326"/>
        <v>8.8421603511573449E-4</v>
      </c>
      <c r="S377" s="20">
        <f t="shared" si="326"/>
        <v>6.5339056068983994E-4</v>
      </c>
      <c r="T377" s="20">
        <f t="shared" si="326"/>
        <v>4.6853244559538646E-4</v>
      </c>
      <c r="U377" s="20">
        <f t="shared" si="326"/>
        <v>5.5623007995055443E-4</v>
      </c>
      <c r="V377" s="20">
        <f t="shared" si="326"/>
        <v>6.3830909234801074E-4</v>
      </c>
      <c r="W377" s="20">
        <f t="shared" si="326"/>
        <v>6.8903935226392724E-4</v>
      </c>
      <c r="X377" s="20">
        <f t="shared" si="326"/>
        <v>7.8712645936420246E-4</v>
      </c>
      <c r="Y377" s="20">
        <f t="shared" si="326"/>
        <v>9.5680326066767049E-4</v>
      </c>
      <c r="Z377" s="20">
        <f t="shared" si="326"/>
        <v>1.247011687282313E-3</v>
      </c>
      <c r="AA377" s="20">
        <f t="shared" si="326"/>
        <v>1.4432882240820657E-3</v>
      </c>
      <c r="AB377" s="20">
        <f t="shared" si="326"/>
        <v>1.1039338419379131E-3</v>
      </c>
      <c r="AC377" s="20">
        <f t="shared" si="326"/>
        <v>1.3360722018249034E-3</v>
      </c>
      <c r="AD377" s="20">
        <f t="shared" si="326"/>
        <v>1.6126584720184483E-3</v>
      </c>
      <c r="AE377" s="20">
        <f t="shared" si="326"/>
        <v>1.6919426856651036E-3</v>
      </c>
      <c r="AF377" s="20">
        <f t="shared" si="326"/>
        <v>1.8590303068088498E-3</v>
      </c>
      <c r="AG377" s="20">
        <f t="shared" si="326"/>
        <v>2.0261179279525963E-3</v>
      </c>
      <c r="AH377" s="20">
        <f t="shared" si="326"/>
        <v>2.1932055490963423E-3</v>
      </c>
      <c r="AI377" s="20">
        <f t="shared" si="326"/>
        <v>2.3602931702400888E-3</v>
      </c>
      <c r="AJ377" s="20">
        <f t="shared" si="326"/>
        <v>2.5273807913838357E-3</v>
      </c>
      <c r="AK377" s="20">
        <f t="shared" si="326"/>
        <v>2.6944684125275826E-3</v>
      </c>
      <c r="AL377" s="20">
        <f t="shared" si="326"/>
        <v>2.8615560336713274E-3</v>
      </c>
      <c r="AM377" s="20">
        <f t="shared" si="326"/>
        <v>3.0286436548150747E-3</v>
      </c>
      <c r="AN377" s="20">
        <f t="shared" si="326"/>
        <v>3.1957312759588212E-3</v>
      </c>
      <c r="AO377" s="20">
        <f t="shared" si="326"/>
        <v>3.3628188971025681E-3</v>
      </c>
      <c r="AP377" s="20">
        <f t="shared" si="326"/>
        <v>5.8521560009209108E-3</v>
      </c>
      <c r="AQ377" s="20">
        <f t="shared" si="326"/>
        <v>8.3504788867297761E-3</v>
      </c>
      <c r="AR377" s="20">
        <f t="shared" si="326"/>
        <v>1.0848801772538641E-2</v>
      </c>
      <c r="AS377" s="20">
        <f t="shared" si="326"/>
        <v>1.3347124658347502E-2</v>
      </c>
      <c r="AT377" s="20">
        <f t="shared" si="326"/>
        <v>1.5845447544156364E-2</v>
      </c>
      <c r="AU377" s="20">
        <f t="shared" si="326"/>
        <v>1.8343770429965229E-2</v>
      </c>
      <c r="AV377" s="20">
        <f t="shared" si="326"/>
        <v>2.0842093315774093E-2</v>
      </c>
      <c r="AW377" s="20">
        <f t="shared" si="326"/>
        <v>2.3340416201582961E-2</v>
      </c>
      <c r="AX377" s="20">
        <f t="shared" si="326"/>
        <v>2.5838739087391822E-2</v>
      </c>
      <c r="AY377" s="20">
        <f t="shared" si="326"/>
        <v>2.8406701783627225E-2</v>
      </c>
      <c r="AZ377" s="20">
        <f t="shared" si="326"/>
        <v>3.4559881950723056E-2</v>
      </c>
      <c r="BA377" s="20">
        <f t="shared" si="326"/>
        <v>4.0782701928245443E-2</v>
      </c>
      <c r="BB377" s="20">
        <f t="shared" si="326"/>
        <v>4.7005521905767816E-2</v>
      </c>
      <c r="BC377" s="20">
        <f t="shared" si="326"/>
        <v>5.3228341883290183E-2</v>
      </c>
      <c r="BD377" s="20">
        <f t="shared" si="326"/>
        <v>5.9451161860812569E-2</v>
      </c>
      <c r="BE377" s="20">
        <f t="shared" si="326"/>
        <v>6.5681469989993704E-2</v>
      </c>
      <c r="BF377" s="20">
        <f t="shared" si="326"/>
        <v>7.4470719328120202E-2</v>
      </c>
      <c r="BG377" s="20">
        <f t="shared" si="326"/>
        <v>8.8239847869764784E-2</v>
      </c>
      <c r="BH377" s="20">
        <f t="shared" si="326"/>
        <v>0.10186785194163626</v>
      </c>
      <c r="BI377" s="20">
        <f t="shared" si="326"/>
        <v>0.11112513250822253</v>
      </c>
      <c r="BJ377" s="20">
        <f t="shared" ref="BJ377:BT377" si="327">+BJ313/100</f>
        <v>0.11169097016891164</v>
      </c>
      <c r="BK377" s="20">
        <f t="shared" si="327"/>
        <v>0.11295845652561066</v>
      </c>
      <c r="BL377" s="20">
        <f t="shared" si="327"/>
        <v>0.11375373335340119</v>
      </c>
      <c r="BM377" s="20">
        <f t="shared" si="327"/>
        <v>0.11424875247665842</v>
      </c>
      <c r="BN377" s="20">
        <f t="shared" si="327"/>
        <v>0.11499105454373211</v>
      </c>
      <c r="BO377" s="20">
        <f t="shared" si="327"/>
        <v>0.11420712312629432</v>
      </c>
      <c r="BP377" s="20">
        <f t="shared" si="327"/>
        <v>0.11338473268198188</v>
      </c>
      <c r="BQ377" s="20">
        <f t="shared" si="327"/>
        <v>0.11341697915618547</v>
      </c>
      <c r="BR377" s="20">
        <f t="shared" si="327"/>
        <v>0.11170304640024918</v>
      </c>
      <c r="BS377" s="20">
        <f t="shared" si="327"/>
        <v>0.11107989885301649</v>
      </c>
      <c r="BT377" s="20">
        <f t="shared" si="327"/>
        <v>0.11109283289026729</v>
      </c>
      <c r="BU377" s="20">
        <f t="shared" ref="BU377:CC377" si="328">+BU313/100</f>
        <v>0.11005193881349501</v>
      </c>
      <c r="BV377" s="20">
        <f t="shared" si="328"/>
        <v>0.10949904595050702</v>
      </c>
      <c r="BW377" s="20">
        <f t="shared" si="328"/>
        <v>0.10896215223456521</v>
      </c>
      <c r="BX377" s="20">
        <f t="shared" si="328"/>
        <v>0.10866953951549389</v>
      </c>
      <c r="BY377" s="20">
        <f t="shared" si="328"/>
        <v>0.10799308142056191</v>
      </c>
      <c r="BZ377" s="20">
        <f t="shared" si="328"/>
        <v>0.10735981357496772</v>
      </c>
      <c r="CA377" s="20">
        <f t="shared" si="328"/>
        <v>0.10692881533477745</v>
      </c>
      <c r="CB377" s="20">
        <f t="shared" si="328"/>
        <v>0.10640194528990826</v>
      </c>
      <c r="CC377" s="20">
        <f t="shared" si="328"/>
        <v>0.10585357705060965</v>
      </c>
      <c r="CD377" s="20"/>
    </row>
    <row r="378" spans="2:82" x14ac:dyDescent="0.2">
      <c r="B378" s="8">
        <v>12</v>
      </c>
      <c r="C378" s="8" t="s">
        <v>11</v>
      </c>
      <c r="D378" s="20">
        <f t="shared" ref="D378:BI378" si="329">+D314/100</f>
        <v>0</v>
      </c>
      <c r="E378" s="20">
        <f t="shared" si="329"/>
        <v>0</v>
      </c>
      <c r="F378" s="20">
        <f t="shared" si="329"/>
        <v>0</v>
      </c>
      <c r="G378" s="20">
        <f t="shared" si="329"/>
        <v>0</v>
      </c>
      <c r="H378" s="20">
        <f t="shared" si="329"/>
        <v>0</v>
      </c>
      <c r="I378" s="20">
        <f t="shared" si="329"/>
        <v>0</v>
      </c>
      <c r="J378" s="20">
        <f t="shared" si="329"/>
        <v>0</v>
      </c>
      <c r="K378" s="20">
        <f t="shared" si="329"/>
        <v>0</v>
      </c>
      <c r="L378" s="20">
        <f t="shared" si="329"/>
        <v>0</v>
      </c>
      <c r="M378" s="20">
        <f t="shared" si="329"/>
        <v>0</v>
      </c>
      <c r="N378" s="20">
        <f t="shared" si="329"/>
        <v>0</v>
      </c>
      <c r="O378" s="20">
        <f t="shared" si="329"/>
        <v>0</v>
      </c>
      <c r="P378" s="20">
        <f t="shared" si="329"/>
        <v>0</v>
      </c>
      <c r="Q378" s="20">
        <f t="shared" si="329"/>
        <v>0</v>
      </c>
      <c r="R378" s="20">
        <f t="shared" si="329"/>
        <v>0</v>
      </c>
      <c r="S378" s="20">
        <f t="shared" si="329"/>
        <v>0</v>
      </c>
      <c r="T378" s="20">
        <f t="shared" si="329"/>
        <v>0</v>
      </c>
      <c r="U378" s="20">
        <f t="shared" si="329"/>
        <v>0</v>
      </c>
      <c r="V378" s="20">
        <f t="shared" si="329"/>
        <v>0</v>
      </c>
      <c r="W378" s="20">
        <f t="shared" si="329"/>
        <v>0</v>
      </c>
      <c r="X378" s="20">
        <f t="shared" si="329"/>
        <v>0</v>
      </c>
      <c r="Y378" s="20">
        <f t="shared" si="329"/>
        <v>0</v>
      </c>
      <c r="Z378" s="20">
        <f t="shared" si="329"/>
        <v>0</v>
      </c>
      <c r="AA378" s="20">
        <f t="shared" si="329"/>
        <v>0</v>
      </c>
      <c r="AB378" s="20">
        <f t="shared" si="329"/>
        <v>0</v>
      </c>
      <c r="AC378" s="20">
        <f t="shared" si="329"/>
        <v>0</v>
      </c>
      <c r="AD378" s="20">
        <f t="shared" si="329"/>
        <v>0</v>
      </c>
      <c r="AE378" s="20">
        <f t="shared" si="329"/>
        <v>4.0662016994723389E-5</v>
      </c>
      <c r="AF378" s="20">
        <f t="shared" si="329"/>
        <v>4.4530205300088516E-5</v>
      </c>
      <c r="AG378" s="20">
        <f t="shared" si="329"/>
        <v>4.8398393605453657E-5</v>
      </c>
      <c r="AH378" s="20">
        <f t="shared" si="329"/>
        <v>5.2266581910818784E-5</v>
      </c>
      <c r="AI378" s="20">
        <f t="shared" si="329"/>
        <v>5.6134770216183924E-5</v>
      </c>
      <c r="AJ378" s="20">
        <f t="shared" si="329"/>
        <v>6.0002958521549038E-5</v>
      </c>
      <c r="AK378" s="20">
        <f t="shared" si="329"/>
        <v>6.3871146826914178E-5</v>
      </c>
      <c r="AL378" s="20">
        <f t="shared" si="329"/>
        <v>6.7739335132279305E-5</v>
      </c>
      <c r="AM378" s="20">
        <f t="shared" si="329"/>
        <v>7.1607523437644446E-5</v>
      </c>
      <c r="AN378" s="20">
        <f t="shared" si="329"/>
        <v>7.5475711743009573E-5</v>
      </c>
      <c r="AO378" s="20">
        <f t="shared" si="329"/>
        <v>7.9343900048374713E-5</v>
      </c>
      <c r="AP378" s="20">
        <f t="shared" si="329"/>
        <v>1.3649171948577625E-4</v>
      </c>
      <c r="AQ378" s="20">
        <f t="shared" si="329"/>
        <v>1.9363953892317782E-4</v>
      </c>
      <c r="AR378" s="20">
        <f t="shared" si="329"/>
        <v>2.5078735836057926E-4</v>
      </c>
      <c r="AS378" s="20">
        <f t="shared" si="329"/>
        <v>3.0793517779798072E-4</v>
      </c>
      <c r="AT378" s="20">
        <f t="shared" si="329"/>
        <v>3.6508299723538224E-4</v>
      </c>
      <c r="AU378" s="20">
        <f t="shared" si="329"/>
        <v>4.2223081667278382E-4</v>
      </c>
      <c r="AV378" s="20">
        <f t="shared" si="329"/>
        <v>4.7937863611018539E-4</v>
      </c>
      <c r="AW378" s="20">
        <f t="shared" si="329"/>
        <v>5.3652645554758691E-4</v>
      </c>
      <c r="AX378" s="20">
        <f t="shared" si="329"/>
        <v>5.9367427498498843E-4</v>
      </c>
      <c r="AY378" s="20">
        <f t="shared" si="329"/>
        <v>6.5082209442238984E-4</v>
      </c>
      <c r="AZ378" s="20">
        <f t="shared" si="329"/>
        <v>1.0907718939189507E-3</v>
      </c>
      <c r="BA378" s="20">
        <f t="shared" si="329"/>
        <v>1.5307216934155119E-3</v>
      </c>
      <c r="BB378" s="20">
        <f t="shared" si="329"/>
        <v>1.9706714929120738E-3</v>
      </c>
      <c r="BC378" s="20">
        <f t="shared" si="329"/>
        <v>2.410621292408635E-3</v>
      </c>
      <c r="BD378" s="20">
        <f t="shared" si="329"/>
        <v>2.8505710919051962E-3</v>
      </c>
      <c r="BE378" s="20">
        <f t="shared" si="329"/>
        <v>3.290520891401757E-3</v>
      </c>
      <c r="BF378" s="20">
        <f t="shared" si="329"/>
        <v>5.0031097507160123E-3</v>
      </c>
      <c r="BG378" s="20">
        <f t="shared" si="329"/>
        <v>7.4471512380433437E-3</v>
      </c>
      <c r="BH378" s="20">
        <f t="shared" si="329"/>
        <v>8.7192585033641443E-3</v>
      </c>
      <c r="BI378" s="20">
        <f t="shared" si="329"/>
        <v>7.7879987128652538E-3</v>
      </c>
      <c r="BJ378" s="20">
        <f t="shared" ref="BJ378:BT378" si="330">+BJ314/100</f>
        <v>8.004964238389263E-3</v>
      </c>
      <c r="BK378" s="20">
        <f t="shared" si="330"/>
        <v>8.142045590947021E-3</v>
      </c>
      <c r="BL378" s="20">
        <f t="shared" si="330"/>
        <v>7.8869436753980053E-3</v>
      </c>
      <c r="BM378" s="20">
        <f t="shared" si="330"/>
        <v>7.7767048878279229E-3</v>
      </c>
      <c r="BN378" s="20">
        <f t="shared" si="330"/>
        <v>7.8294318612827547E-3</v>
      </c>
      <c r="BO378" s="20">
        <f t="shared" si="330"/>
        <v>7.7139116628356808E-3</v>
      </c>
      <c r="BP378" s="20">
        <f t="shared" si="330"/>
        <v>7.6474802607289618E-3</v>
      </c>
      <c r="BQ378" s="20">
        <f t="shared" si="330"/>
        <v>7.6358029857795254E-3</v>
      </c>
      <c r="BR378" s="20">
        <f t="shared" si="330"/>
        <v>7.5428310178357553E-3</v>
      </c>
      <c r="BS378" s="20">
        <f t="shared" si="330"/>
        <v>7.5430677198197026E-3</v>
      </c>
      <c r="BT378" s="20">
        <f t="shared" si="330"/>
        <v>7.5538135998868081E-3</v>
      </c>
      <c r="BU378" s="20">
        <f t="shared" ref="BU378:CC378" si="331">+BU314/100</f>
        <v>7.5318619549231526E-3</v>
      </c>
      <c r="BV378" s="20">
        <f t="shared" si="331"/>
        <v>7.5735778057590512E-3</v>
      </c>
      <c r="BW378" s="20">
        <f t="shared" si="331"/>
        <v>7.6034913560366676E-3</v>
      </c>
      <c r="BX378" s="20">
        <f t="shared" si="331"/>
        <v>7.630506641099705E-3</v>
      </c>
      <c r="BY378" s="20">
        <f t="shared" si="331"/>
        <v>7.6427971445694708E-3</v>
      </c>
      <c r="BZ378" s="20">
        <f t="shared" si="331"/>
        <v>7.6664179502678575E-3</v>
      </c>
      <c r="CA378" s="20">
        <f t="shared" si="331"/>
        <v>7.6988541365977589E-3</v>
      </c>
      <c r="CB378" s="20">
        <f t="shared" si="331"/>
        <v>7.7186860330907617E-3</v>
      </c>
      <c r="CC378" s="20">
        <f t="shared" si="331"/>
        <v>7.7405892113566821E-3</v>
      </c>
      <c r="CD378" s="20"/>
    </row>
    <row r="379" spans="2:82" x14ac:dyDescent="0.2">
      <c r="B379" s="8">
        <v>13</v>
      </c>
      <c r="C379" s="8" t="s">
        <v>12</v>
      </c>
      <c r="D379" s="20">
        <f t="shared" ref="D379:BI379" si="332">+D315/100</f>
        <v>0</v>
      </c>
      <c r="E379" s="20">
        <f t="shared" si="332"/>
        <v>0</v>
      </c>
      <c r="F379" s="20">
        <f t="shared" si="332"/>
        <v>0</v>
      </c>
      <c r="G379" s="20">
        <f t="shared" si="332"/>
        <v>5.5155869897963028E-6</v>
      </c>
      <c r="H379" s="20">
        <f t="shared" si="332"/>
        <v>1.6546760969388899E-5</v>
      </c>
      <c r="I379" s="20">
        <f t="shared" si="332"/>
        <v>1.0479615280612973E-4</v>
      </c>
      <c r="J379" s="20">
        <f t="shared" si="332"/>
        <v>1.7171461864008979E-4</v>
      </c>
      <c r="K379" s="20">
        <f t="shared" si="332"/>
        <v>2.3370166640272554E-4</v>
      </c>
      <c r="L379" s="20">
        <f t="shared" si="332"/>
        <v>4.4899643925350885E-4</v>
      </c>
      <c r="M379" s="20">
        <f t="shared" si="332"/>
        <v>6.394772536358267E-4</v>
      </c>
      <c r="N379" s="20">
        <f t="shared" si="332"/>
        <v>7.9273751089893737E-4</v>
      </c>
      <c r="O379" s="20">
        <f t="shared" si="332"/>
        <v>8.5094633106381709E-4</v>
      </c>
      <c r="P379" s="20">
        <f t="shared" si="332"/>
        <v>9.0758105479957218E-4</v>
      </c>
      <c r="Q379" s="20">
        <f t="shared" si="332"/>
        <v>8.3418686100464291E-4</v>
      </c>
      <c r="R379" s="20">
        <f t="shared" si="332"/>
        <v>7.6172762156549723E-4</v>
      </c>
      <c r="S379" s="20">
        <f t="shared" si="332"/>
        <v>6.9025867608193026E-4</v>
      </c>
      <c r="T379" s="20">
        <f t="shared" si="332"/>
        <v>6.1984298658681323E-4</v>
      </c>
      <c r="U379" s="20">
        <f t="shared" si="332"/>
        <v>6.7289796692809845E-4</v>
      </c>
      <c r="V379" s="20">
        <f t="shared" si="332"/>
        <v>7.2370857559685782E-4</v>
      </c>
      <c r="W379" s="20">
        <f t="shared" si="332"/>
        <v>7.868614264232071E-4</v>
      </c>
      <c r="X379" s="20">
        <f t="shared" si="332"/>
        <v>8.4669136336696011E-4</v>
      </c>
      <c r="Y379" s="20">
        <f t="shared" si="332"/>
        <v>6.0755023652597122E-4</v>
      </c>
      <c r="Z379" s="20">
        <f t="shared" si="332"/>
        <v>7.0173556716179723E-4</v>
      </c>
      <c r="AA379" s="20">
        <f t="shared" si="332"/>
        <v>7.8964800839554023E-4</v>
      </c>
      <c r="AB379" s="20">
        <f t="shared" si="332"/>
        <v>6.1914732573159525E-4</v>
      </c>
      <c r="AC379" s="20">
        <f t="shared" si="332"/>
        <v>6.4625424044290254E-4</v>
      </c>
      <c r="AD379" s="20">
        <f t="shared" si="332"/>
        <v>7.9562609383075243E-4</v>
      </c>
      <c r="AE379" s="20">
        <f t="shared" si="332"/>
        <v>8.0399269920440164E-4</v>
      </c>
      <c r="AF379" s="20">
        <f t="shared" si="332"/>
        <v>8.6631683643411045E-4</v>
      </c>
      <c r="AG379" s="20">
        <f t="shared" si="332"/>
        <v>9.2864097366381949E-4</v>
      </c>
      <c r="AH379" s="20">
        <f t="shared" si="332"/>
        <v>9.909651108935282E-4</v>
      </c>
      <c r="AI379" s="20">
        <f t="shared" si="332"/>
        <v>1.053289248123237E-3</v>
      </c>
      <c r="AJ379" s="20">
        <f t="shared" si="332"/>
        <v>1.1156133853529461E-3</v>
      </c>
      <c r="AK379" s="20">
        <f t="shared" si="332"/>
        <v>1.1779375225826549E-3</v>
      </c>
      <c r="AL379" s="20">
        <f t="shared" si="332"/>
        <v>1.2402616598123637E-3</v>
      </c>
      <c r="AM379" s="20">
        <f t="shared" si="332"/>
        <v>1.3025857970420725E-3</v>
      </c>
      <c r="AN379" s="20">
        <f t="shared" si="332"/>
        <v>1.3649099342717813E-3</v>
      </c>
      <c r="AO379" s="20">
        <f t="shared" si="332"/>
        <v>1.4272340715014904E-3</v>
      </c>
      <c r="AP379" s="20">
        <f t="shared" si="332"/>
        <v>1.6794973428553288E-3</v>
      </c>
      <c r="AQ379" s="20">
        <f t="shared" si="332"/>
        <v>1.9317606142091671E-3</v>
      </c>
      <c r="AR379" s="20">
        <f t="shared" si="332"/>
        <v>2.184023885563006E-3</v>
      </c>
      <c r="AS379" s="20">
        <f t="shared" si="332"/>
        <v>2.4362871569168446E-3</v>
      </c>
      <c r="AT379" s="20">
        <f t="shared" si="332"/>
        <v>2.6885504282706829E-3</v>
      </c>
      <c r="AU379" s="20">
        <f t="shared" si="332"/>
        <v>2.940813699624522E-3</v>
      </c>
      <c r="AV379" s="20">
        <f t="shared" si="332"/>
        <v>3.1930769709783602E-3</v>
      </c>
      <c r="AW379" s="20">
        <f t="shared" si="332"/>
        <v>3.4453402423321989E-3</v>
      </c>
      <c r="AX379" s="20">
        <f t="shared" si="332"/>
        <v>3.697603513686038E-3</v>
      </c>
      <c r="AY379" s="20">
        <f t="shared" si="332"/>
        <v>3.9498667850398758E-3</v>
      </c>
      <c r="AZ379" s="20">
        <f t="shared" si="332"/>
        <v>4.7213143978382952E-3</v>
      </c>
      <c r="BA379" s="20">
        <f t="shared" si="332"/>
        <v>5.4927620106367146E-3</v>
      </c>
      <c r="BB379" s="20">
        <f t="shared" si="332"/>
        <v>6.264209623435134E-3</v>
      </c>
      <c r="BC379" s="20">
        <f t="shared" si="332"/>
        <v>7.0356572362335534E-3</v>
      </c>
      <c r="BD379" s="20">
        <f t="shared" si="332"/>
        <v>7.8071048490319728E-3</v>
      </c>
      <c r="BE379" s="20">
        <f t="shared" si="332"/>
        <v>8.5785524618303931E-3</v>
      </c>
      <c r="BF379" s="20">
        <f t="shared" si="332"/>
        <v>1.1787323993354738E-2</v>
      </c>
      <c r="BG379" s="20">
        <f t="shared" si="332"/>
        <v>1.7680985990032108E-2</v>
      </c>
      <c r="BH379" s="20">
        <f t="shared" si="332"/>
        <v>2.6658997764970632E-2</v>
      </c>
      <c r="BI379" s="20">
        <f t="shared" si="332"/>
        <v>3.1072695749149015E-2</v>
      </c>
      <c r="BJ379" s="20">
        <f t="shared" ref="BJ379:BT379" si="333">+BJ315/100</f>
        <v>3.2644338948262977E-2</v>
      </c>
      <c r="BK379" s="20">
        <f t="shared" si="333"/>
        <v>3.415049701408053E-2</v>
      </c>
      <c r="BL379" s="20">
        <f t="shared" si="333"/>
        <v>3.415049701408053E-2</v>
      </c>
      <c r="BM379" s="20">
        <f t="shared" si="333"/>
        <v>3.415049701408053E-2</v>
      </c>
      <c r="BN379" s="20">
        <f t="shared" si="333"/>
        <v>3.415049701408053E-2</v>
      </c>
      <c r="BO379" s="20">
        <f t="shared" si="333"/>
        <v>3.415049701408053E-2</v>
      </c>
      <c r="BP379" s="20">
        <f t="shared" si="333"/>
        <v>3.415049701408053E-2</v>
      </c>
      <c r="BQ379" s="20">
        <f t="shared" si="333"/>
        <v>3.415049701408053E-2</v>
      </c>
      <c r="BR379" s="20">
        <f t="shared" si="333"/>
        <v>3.415049701408053E-2</v>
      </c>
      <c r="BS379" s="20">
        <f t="shared" si="333"/>
        <v>3.415049701408053E-2</v>
      </c>
      <c r="BT379" s="20">
        <f t="shared" si="333"/>
        <v>3.415049701408053E-2</v>
      </c>
      <c r="BU379" s="20">
        <f t="shared" ref="BU379:CC379" si="334">+BU315/100</f>
        <v>3.415049701408053E-2</v>
      </c>
      <c r="BV379" s="20">
        <f t="shared" si="334"/>
        <v>3.415049701408053E-2</v>
      </c>
      <c r="BW379" s="20">
        <f t="shared" si="334"/>
        <v>3.415049701408053E-2</v>
      </c>
      <c r="BX379" s="20">
        <f t="shared" si="334"/>
        <v>3.415049701408053E-2</v>
      </c>
      <c r="BY379" s="20">
        <f t="shared" si="334"/>
        <v>3.415049701408053E-2</v>
      </c>
      <c r="BZ379" s="20">
        <f t="shared" si="334"/>
        <v>3.415049701408053E-2</v>
      </c>
      <c r="CA379" s="20">
        <f t="shared" si="334"/>
        <v>3.415049701408053E-2</v>
      </c>
      <c r="CB379" s="20">
        <f t="shared" si="334"/>
        <v>3.415049701408053E-2</v>
      </c>
      <c r="CC379" s="20">
        <f t="shared" si="334"/>
        <v>3.415049701408053E-2</v>
      </c>
      <c r="CD379" s="20"/>
    </row>
    <row r="380" spans="2:82" x14ac:dyDescent="0.2">
      <c r="B380" s="8">
        <v>14</v>
      </c>
      <c r="C380" s="8" t="s">
        <v>13</v>
      </c>
      <c r="D380" s="20">
        <f t="shared" ref="D380:BI380" si="335">+D316/100</f>
        <v>0</v>
      </c>
      <c r="E380" s="20">
        <f t="shared" si="335"/>
        <v>0</v>
      </c>
      <c r="F380" s="20">
        <f t="shared" si="335"/>
        <v>0</v>
      </c>
      <c r="G380" s="20">
        <f t="shared" si="335"/>
        <v>0</v>
      </c>
      <c r="H380" s="20">
        <f t="shared" si="335"/>
        <v>0</v>
      </c>
      <c r="I380" s="20">
        <f t="shared" si="335"/>
        <v>0</v>
      </c>
      <c r="J380" s="20">
        <f t="shared" si="335"/>
        <v>0</v>
      </c>
      <c r="K380" s="20">
        <f t="shared" si="335"/>
        <v>0</v>
      </c>
      <c r="L380" s="20">
        <f t="shared" si="335"/>
        <v>0</v>
      </c>
      <c r="M380" s="20">
        <f t="shared" si="335"/>
        <v>0</v>
      </c>
      <c r="N380" s="20">
        <f t="shared" si="335"/>
        <v>0</v>
      </c>
      <c r="O380" s="20">
        <f t="shared" si="335"/>
        <v>0</v>
      </c>
      <c r="P380" s="20">
        <f t="shared" si="335"/>
        <v>0</v>
      </c>
      <c r="Q380" s="20">
        <f t="shared" si="335"/>
        <v>0</v>
      </c>
      <c r="R380" s="20">
        <f t="shared" si="335"/>
        <v>0</v>
      </c>
      <c r="S380" s="20">
        <f t="shared" si="335"/>
        <v>0</v>
      </c>
      <c r="T380" s="20">
        <f t="shared" si="335"/>
        <v>0</v>
      </c>
      <c r="U380" s="20">
        <f t="shared" si="335"/>
        <v>0</v>
      </c>
      <c r="V380" s="20">
        <f t="shared" si="335"/>
        <v>0</v>
      </c>
      <c r="W380" s="20">
        <f t="shared" si="335"/>
        <v>0</v>
      </c>
      <c r="X380" s="20">
        <f t="shared" si="335"/>
        <v>0</v>
      </c>
      <c r="Y380" s="20">
        <f t="shared" si="335"/>
        <v>0</v>
      </c>
      <c r="Z380" s="20">
        <f t="shared" si="335"/>
        <v>0</v>
      </c>
      <c r="AA380" s="20">
        <f t="shared" si="335"/>
        <v>0</v>
      </c>
      <c r="AB380" s="20">
        <f t="shared" si="335"/>
        <v>0</v>
      </c>
      <c r="AC380" s="20">
        <f t="shared" si="335"/>
        <v>0</v>
      </c>
      <c r="AD380" s="20">
        <f t="shared" si="335"/>
        <v>0</v>
      </c>
      <c r="AE380" s="20">
        <f t="shared" si="335"/>
        <v>6.8155141469000289E-6</v>
      </c>
      <c r="AF380" s="20">
        <f t="shared" si="335"/>
        <v>8.4686722286600059E-6</v>
      </c>
      <c r="AG380" s="20">
        <f t="shared" si="335"/>
        <v>1.0121830310419985E-5</v>
      </c>
      <c r="AH380" s="20">
        <f t="shared" si="335"/>
        <v>1.1774988392179962E-5</v>
      </c>
      <c r="AI380" s="20">
        <f t="shared" si="335"/>
        <v>1.3428146473939942E-5</v>
      </c>
      <c r="AJ380" s="20">
        <f t="shared" si="335"/>
        <v>1.5081304555699921E-5</v>
      </c>
      <c r="AK380" s="20">
        <f t="shared" si="335"/>
        <v>1.6734462637459896E-5</v>
      </c>
      <c r="AL380" s="20">
        <f t="shared" si="335"/>
        <v>1.8387620719219875E-5</v>
      </c>
      <c r="AM380" s="20">
        <f t="shared" si="335"/>
        <v>2.004077880097985E-5</v>
      </c>
      <c r="AN380" s="20">
        <f t="shared" si="335"/>
        <v>2.1693936882739825E-5</v>
      </c>
      <c r="AO380" s="20">
        <f t="shared" si="335"/>
        <v>2.3347094964499804E-5</v>
      </c>
      <c r="AP380" s="20">
        <f t="shared" si="335"/>
        <v>4.7133459353735317E-5</v>
      </c>
      <c r="AQ380" s="20">
        <f t="shared" si="335"/>
        <v>7.0919823742970824E-5</v>
      </c>
      <c r="AR380" s="20">
        <f t="shared" si="335"/>
        <v>9.4706188132206331E-5</v>
      </c>
      <c r="AS380" s="20">
        <f t="shared" si="335"/>
        <v>1.1849255252144185E-4</v>
      </c>
      <c r="AT380" s="20">
        <f t="shared" si="335"/>
        <v>1.4227891691067734E-4</v>
      </c>
      <c r="AU380" s="20">
        <f t="shared" si="335"/>
        <v>1.6606528129991288E-4</v>
      </c>
      <c r="AV380" s="20">
        <f t="shared" si="335"/>
        <v>1.8985164568914841E-4</v>
      </c>
      <c r="AW380" s="20">
        <f t="shared" si="335"/>
        <v>2.1363801007838395E-4</v>
      </c>
      <c r="AX380" s="20">
        <f t="shared" si="335"/>
        <v>2.3742437446761945E-4</v>
      </c>
      <c r="AY380" s="20">
        <f t="shared" si="335"/>
        <v>2.6121073885685493E-4</v>
      </c>
      <c r="AZ380" s="20">
        <f t="shared" si="335"/>
        <v>9.6517948948154691E-4</v>
      </c>
      <c r="BA380" s="20">
        <f t="shared" si="335"/>
        <v>1.6691482401062388E-3</v>
      </c>
      <c r="BB380" s="20">
        <f t="shared" si="335"/>
        <v>2.3731169907309307E-3</v>
      </c>
      <c r="BC380" s="20">
        <f t="shared" si="335"/>
        <v>3.0770857413556225E-3</v>
      </c>
      <c r="BD380" s="20">
        <f t="shared" si="335"/>
        <v>3.781054491980314E-3</v>
      </c>
      <c r="BE380" s="20">
        <f t="shared" si="335"/>
        <v>4.4850232426050067E-3</v>
      </c>
      <c r="BF380" s="20">
        <f t="shared" si="335"/>
        <v>5.306144467331444E-3</v>
      </c>
      <c r="BG380" s="20">
        <f t="shared" si="335"/>
        <v>8.2266382737027771E-3</v>
      </c>
      <c r="BH380" s="20">
        <f t="shared" si="335"/>
        <v>9.9443067495940569E-3</v>
      </c>
      <c r="BI380" s="20">
        <f t="shared" si="335"/>
        <v>9.3395920200538881E-3</v>
      </c>
      <c r="BJ380" s="20">
        <f t="shared" ref="BJ380:BT380" si="336">+BJ316/100</f>
        <v>9.036293906122839E-3</v>
      </c>
      <c r="BK380" s="20">
        <f t="shared" si="336"/>
        <v>8.7570133821762725E-3</v>
      </c>
      <c r="BL380" s="20">
        <f t="shared" si="336"/>
        <v>8.2598916861623684E-3</v>
      </c>
      <c r="BM380" s="20">
        <f t="shared" si="336"/>
        <v>8.2071704478470422E-3</v>
      </c>
      <c r="BN380" s="20">
        <f t="shared" si="336"/>
        <v>8.1705317502891207E-3</v>
      </c>
      <c r="BO380" s="20">
        <f t="shared" si="336"/>
        <v>8.1644253006961341E-3</v>
      </c>
      <c r="BP380" s="20">
        <f t="shared" si="336"/>
        <v>8.1650767664941792E-3</v>
      </c>
      <c r="BQ380" s="20">
        <f t="shared" si="336"/>
        <v>8.1602732484972827E-3</v>
      </c>
      <c r="BR380" s="20">
        <f t="shared" si="336"/>
        <v>8.1480603493113112E-3</v>
      </c>
      <c r="BS380" s="20">
        <f t="shared" si="336"/>
        <v>8.1480603493113112E-3</v>
      </c>
      <c r="BT380" s="20">
        <f t="shared" si="336"/>
        <v>8.1419538997183245E-3</v>
      </c>
      <c r="BU380" s="20">
        <f t="shared" ref="BU380:CC380" si="337">+BU316/100</f>
        <v>8.1370797367757274E-3</v>
      </c>
      <c r="BV380" s="20">
        <f t="shared" si="337"/>
        <v>8.1305897388584437E-3</v>
      </c>
      <c r="BW380" s="20">
        <f t="shared" si="337"/>
        <v>8.1255896368726752E-3</v>
      </c>
      <c r="BX380" s="20">
        <f t="shared" si="337"/>
        <v>8.1215916628251932E-3</v>
      </c>
      <c r="BY380" s="20">
        <f t="shared" si="337"/>
        <v>8.1153515488384623E-3</v>
      </c>
      <c r="BZ380" s="20">
        <f t="shared" si="337"/>
        <v>8.1102450961578025E-3</v>
      </c>
      <c r="CA380" s="20">
        <f t="shared" si="337"/>
        <v>8.105019328668344E-3</v>
      </c>
      <c r="CB380" s="20">
        <f t="shared" si="337"/>
        <v>8.1000519233286362E-3</v>
      </c>
      <c r="CC380" s="20">
        <f t="shared" si="337"/>
        <v>8.0947236638280479E-3</v>
      </c>
      <c r="CD380" s="20"/>
    </row>
    <row r="381" spans="2:82" x14ac:dyDescent="0.2">
      <c r="B381" s="8">
        <v>15</v>
      </c>
      <c r="C381" s="8" t="s">
        <v>14</v>
      </c>
      <c r="D381" s="20">
        <f t="shared" ref="D381:BI381" si="338">+D317/100</f>
        <v>0</v>
      </c>
      <c r="E381" s="20">
        <f t="shared" si="338"/>
        <v>0</v>
      </c>
      <c r="F381" s="20">
        <f t="shared" si="338"/>
        <v>0</v>
      </c>
      <c r="G381" s="20">
        <f t="shared" si="338"/>
        <v>0</v>
      </c>
      <c r="H381" s="20">
        <f t="shared" si="338"/>
        <v>0</v>
      </c>
      <c r="I381" s="20">
        <f t="shared" si="338"/>
        <v>0</v>
      </c>
      <c r="J381" s="20">
        <f t="shared" si="338"/>
        <v>0</v>
      </c>
      <c r="K381" s="20">
        <f t="shared" si="338"/>
        <v>0</v>
      </c>
      <c r="L381" s="20">
        <f t="shared" si="338"/>
        <v>0</v>
      </c>
      <c r="M381" s="20">
        <f t="shared" si="338"/>
        <v>0</v>
      </c>
      <c r="N381" s="20">
        <f t="shared" si="338"/>
        <v>4.3919152486025131E-4</v>
      </c>
      <c r="O381" s="20">
        <f t="shared" si="338"/>
        <v>5.8240276954205192E-4</v>
      </c>
      <c r="P381" s="20">
        <f t="shared" si="338"/>
        <v>6.2190939863036681E-4</v>
      </c>
      <c r="Q381" s="20">
        <f t="shared" si="338"/>
        <v>6.6399348934749068E-4</v>
      </c>
      <c r="R381" s="20">
        <f t="shared" si="338"/>
        <v>7.0880810263462216E-4</v>
      </c>
      <c r="S381" s="20">
        <f t="shared" si="338"/>
        <v>7.5651257429243087E-4</v>
      </c>
      <c r="T381" s="20">
        <f t="shared" si="338"/>
        <v>8.0727207189188301E-4</v>
      </c>
      <c r="U381" s="20">
        <f t="shared" si="338"/>
        <v>8.6125689237987965E-4</v>
      </c>
      <c r="V381" s="20">
        <f t="shared" si="338"/>
        <v>9.3354970925184117E-4</v>
      </c>
      <c r="W381" s="20">
        <f t="shared" si="338"/>
        <v>9.7018938270280975E-4</v>
      </c>
      <c r="X381" s="20">
        <f t="shared" si="338"/>
        <v>1.0071352901679829E-3</v>
      </c>
      <c r="Y381" s="20">
        <f t="shared" si="338"/>
        <v>1.0807630974131661E-3</v>
      </c>
      <c r="Z381" s="20">
        <f t="shared" si="338"/>
        <v>1.1575996945074334E-3</v>
      </c>
      <c r="AA381" s="20">
        <f t="shared" si="338"/>
        <v>1.2348943498024366E-3</v>
      </c>
      <c r="AB381" s="20">
        <f t="shared" si="338"/>
        <v>1.3151284312475403E-3</v>
      </c>
      <c r="AC381" s="20">
        <f t="shared" si="338"/>
        <v>1.4092153581377938E-3</v>
      </c>
      <c r="AD381" s="20">
        <f t="shared" si="338"/>
        <v>1.6113826546503224E-3</v>
      </c>
      <c r="AE381" s="20">
        <f t="shared" si="338"/>
        <v>1.803052136922895E-3</v>
      </c>
      <c r="AF381" s="20">
        <f t="shared" si="338"/>
        <v>2.1397251631226498E-3</v>
      </c>
      <c r="AG381" s="20">
        <f t="shared" si="338"/>
        <v>2.4763981893224044E-3</v>
      </c>
      <c r="AH381" s="20">
        <f t="shared" si="338"/>
        <v>2.8130712155221603E-3</v>
      </c>
      <c r="AI381" s="20">
        <f t="shared" si="338"/>
        <v>3.1497442417219145E-3</v>
      </c>
      <c r="AJ381" s="20">
        <f t="shared" si="338"/>
        <v>3.4864172679216691E-3</v>
      </c>
      <c r="AK381" s="20">
        <f t="shared" si="338"/>
        <v>3.8230902941214233E-3</v>
      </c>
      <c r="AL381" s="20">
        <f t="shared" si="338"/>
        <v>4.1597633203211797E-3</v>
      </c>
      <c r="AM381" s="20">
        <f t="shared" si="338"/>
        <v>4.496436346520933E-3</v>
      </c>
      <c r="AN381" s="20">
        <f t="shared" si="338"/>
        <v>4.8331093727206889E-3</v>
      </c>
      <c r="AO381" s="20">
        <f t="shared" si="338"/>
        <v>5.1697823989204439E-3</v>
      </c>
      <c r="AP381" s="20">
        <f t="shared" si="338"/>
        <v>7.1385736620776189E-3</v>
      </c>
      <c r="AQ381" s="20">
        <f t="shared" si="338"/>
        <v>9.1073649252347948E-3</v>
      </c>
      <c r="AR381" s="20">
        <f t="shared" si="338"/>
        <v>1.1076156188391971E-2</v>
      </c>
      <c r="AS381" s="20">
        <f t="shared" si="338"/>
        <v>1.3044947451549145E-2</v>
      </c>
      <c r="AT381" s="20">
        <f t="shared" si="338"/>
        <v>1.5013738714706319E-2</v>
      </c>
      <c r="AU381" s="20">
        <f t="shared" si="338"/>
        <v>1.6982529977863495E-2</v>
      </c>
      <c r="AV381" s="20">
        <f t="shared" si="338"/>
        <v>1.8951321241020672E-2</v>
      </c>
      <c r="AW381" s="20">
        <f t="shared" si="338"/>
        <v>2.0920112504177846E-2</v>
      </c>
      <c r="AX381" s="20">
        <f t="shared" si="338"/>
        <v>2.2888903767335024E-2</v>
      </c>
      <c r="AY381" s="20">
        <f t="shared" si="338"/>
        <v>2.4857695030492195E-2</v>
      </c>
      <c r="AZ381" s="20">
        <f t="shared" si="338"/>
        <v>2.7967763141783994E-2</v>
      </c>
      <c r="BA381" s="20">
        <f t="shared" si="338"/>
        <v>3.107783125307579E-2</v>
      </c>
      <c r="BB381" s="20">
        <f t="shared" si="338"/>
        <v>3.4187899364367585E-2</v>
      </c>
      <c r="BC381" s="20">
        <f t="shared" si="338"/>
        <v>3.7297967475659381E-2</v>
      </c>
      <c r="BD381" s="20">
        <f t="shared" si="338"/>
        <v>4.040803558695117E-2</v>
      </c>
      <c r="BE381" s="20">
        <f t="shared" si="338"/>
        <v>4.3518103698242966E-2</v>
      </c>
      <c r="BF381" s="20">
        <f t="shared" si="338"/>
        <v>5.1388399047925207E-2</v>
      </c>
      <c r="BG381" s="20">
        <f t="shared" si="338"/>
        <v>7.9628870596785015E-2</v>
      </c>
      <c r="BH381" s="20">
        <f t="shared" si="338"/>
        <v>9.6295378396112102E-2</v>
      </c>
      <c r="BI381" s="20">
        <f t="shared" si="338"/>
        <v>9.0427841733648998E-2</v>
      </c>
      <c r="BJ381" s="20">
        <f t="shared" ref="BJ381:BT381" si="339">+BJ317/100</f>
        <v>8.9839862106075988E-2</v>
      </c>
      <c r="BK381" s="20">
        <f t="shared" si="339"/>
        <v>8.8596438341627143E-2</v>
      </c>
      <c r="BL381" s="20">
        <f t="shared" si="339"/>
        <v>8.9924968371796657E-2</v>
      </c>
      <c r="BM381" s="20">
        <f t="shared" si="339"/>
        <v>9.1102515010087121E-2</v>
      </c>
      <c r="BN381" s="20">
        <f t="shared" si="339"/>
        <v>9.0498812554795319E-2</v>
      </c>
      <c r="BO381" s="20">
        <f t="shared" si="339"/>
        <v>8.9889495191575589E-2</v>
      </c>
      <c r="BP381" s="20">
        <f t="shared" si="339"/>
        <v>9.1002373472029649E-2</v>
      </c>
      <c r="BQ381" s="20">
        <f t="shared" si="339"/>
        <v>9.0477372739702716E-2</v>
      </c>
      <c r="BR381" s="20">
        <f t="shared" si="339"/>
        <v>9.0896878595520092E-2</v>
      </c>
      <c r="BS381" s="20">
        <f t="shared" si="339"/>
        <v>9.1512107595382974E-2</v>
      </c>
      <c r="BT381" s="20">
        <f t="shared" si="339"/>
        <v>9.1490607132761567E-2</v>
      </c>
      <c r="BU381" s="20">
        <f t="shared" ref="BU381:CC381" si="340">+BU317/100</f>
        <v>9.1873565914342856E-2</v>
      </c>
      <c r="BV381" s="20">
        <f t="shared" si="340"/>
        <v>9.2009907014017178E-2</v>
      </c>
      <c r="BW381" s="20">
        <f t="shared" si="340"/>
        <v>9.2433863118496482E-2</v>
      </c>
      <c r="BX381" s="20">
        <f t="shared" si="340"/>
        <v>9.2658949526990109E-2</v>
      </c>
      <c r="BY381" s="20">
        <f t="shared" si="340"/>
        <v>9.2866531921823328E-2</v>
      </c>
      <c r="BZ381" s="20">
        <f t="shared" si="340"/>
        <v>9.3188210526844895E-2</v>
      </c>
      <c r="CA381" s="20">
        <f t="shared" si="340"/>
        <v>9.3441989756528065E-2</v>
      </c>
      <c r="CB381" s="20">
        <f t="shared" si="340"/>
        <v>9.3729679144026579E-2</v>
      </c>
      <c r="CC381" s="20">
        <f t="shared" si="340"/>
        <v>9.3968191941246809E-2</v>
      </c>
      <c r="CD381" s="20"/>
    </row>
    <row r="382" spans="2:82" x14ac:dyDescent="0.2">
      <c r="B382" s="8">
        <v>16</v>
      </c>
      <c r="C382" s="8" t="s">
        <v>15</v>
      </c>
      <c r="D382" s="20">
        <f t="shared" ref="D382:BI382" si="341">+D318/100</f>
        <v>0</v>
      </c>
      <c r="E382" s="20">
        <f t="shared" si="341"/>
        <v>0</v>
      </c>
      <c r="F382" s="20">
        <f t="shared" si="341"/>
        <v>0</v>
      </c>
      <c r="G382" s="20">
        <f t="shared" si="341"/>
        <v>0</v>
      </c>
      <c r="H382" s="20">
        <f t="shared" si="341"/>
        <v>0</v>
      </c>
      <c r="I382" s="20">
        <f t="shared" si="341"/>
        <v>0</v>
      </c>
      <c r="J382" s="20">
        <f t="shared" si="341"/>
        <v>0</v>
      </c>
      <c r="K382" s="20">
        <f t="shared" si="341"/>
        <v>0</v>
      </c>
      <c r="L382" s="20">
        <f t="shared" si="341"/>
        <v>0</v>
      </c>
      <c r="M382" s="20">
        <f t="shared" si="341"/>
        <v>0</v>
      </c>
      <c r="N382" s="20">
        <f t="shared" si="341"/>
        <v>1.0565084435055155E-4</v>
      </c>
      <c r="O382" s="20">
        <f t="shared" si="341"/>
        <v>1.133564464810312E-4</v>
      </c>
      <c r="P382" s="20">
        <f t="shared" si="341"/>
        <v>1.2161437985965434E-4</v>
      </c>
      <c r="Q382" s="20">
        <f t="shared" si="341"/>
        <v>1.3046287313178259E-4</v>
      </c>
      <c r="R382" s="20">
        <f t="shared" si="341"/>
        <v>1.3994252262034663E-4</v>
      </c>
      <c r="S382" s="20">
        <f t="shared" si="341"/>
        <v>1.5009636096191184E-4</v>
      </c>
      <c r="T382" s="20">
        <f t="shared" si="341"/>
        <v>1.6096989729695105E-4</v>
      </c>
      <c r="U382" s="20">
        <f t="shared" si="341"/>
        <v>1.7261111291335521E-4</v>
      </c>
      <c r="V382" s="20">
        <f t="shared" si="341"/>
        <v>1.8507038753758963E-4</v>
      </c>
      <c r="W382" s="20">
        <f t="shared" si="341"/>
        <v>1.9570037112710191E-4</v>
      </c>
      <c r="X382" s="20">
        <f t="shared" si="341"/>
        <v>2.0630867331100324E-4</v>
      </c>
      <c r="Y382" s="20">
        <f t="shared" si="341"/>
        <v>3.1538219243055078E-4</v>
      </c>
      <c r="Z382" s="20">
        <f t="shared" si="341"/>
        <v>4.2147728050652628E-4</v>
      </c>
      <c r="AA382" s="20">
        <f t="shared" si="341"/>
        <v>5.2483534043819746E-4</v>
      </c>
      <c r="AB382" s="20">
        <f t="shared" si="341"/>
        <v>4.2140182074151296E-4</v>
      </c>
      <c r="AC382" s="20">
        <f t="shared" si="341"/>
        <v>5.2657080603824198E-4</v>
      </c>
      <c r="AD382" s="20">
        <f t="shared" si="341"/>
        <v>6.3139417627390505E-4</v>
      </c>
      <c r="AE382" s="20">
        <f t="shared" si="341"/>
        <v>7.3793923902672675E-4</v>
      </c>
      <c r="AF382" s="20">
        <f t="shared" si="341"/>
        <v>8.1649656992315977E-4</v>
      </c>
      <c r="AG382" s="20">
        <f t="shared" si="341"/>
        <v>8.9505390081959289E-4</v>
      </c>
      <c r="AH382" s="20">
        <f t="shared" si="341"/>
        <v>9.7361123171602613E-4</v>
      </c>
      <c r="AI382" s="20">
        <f t="shared" si="341"/>
        <v>1.0521685626124593E-3</v>
      </c>
      <c r="AJ382" s="20">
        <f t="shared" si="341"/>
        <v>1.1307258935088923E-3</v>
      </c>
      <c r="AK382" s="20">
        <f t="shared" si="341"/>
        <v>1.2092832244053255E-3</v>
      </c>
      <c r="AL382" s="20">
        <f t="shared" si="341"/>
        <v>1.2878405553017585E-3</v>
      </c>
      <c r="AM382" s="20">
        <f t="shared" si="341"/>
        <v>1.3663978861981918E-3</v>
      </c>
      <c r="AN382" s="20">
        <f t="shared" si="341"/>
        <v>1.4449552170946248E-3</v>
      </c>
      <c r="AO382" s="20">
        <f t="shared" si="341"/>
        <v>1.5235125479910582E-3</v>
      </c>
      <c r="AP382" s="20">
        <f t="shared" si="341"/>
        <v>2.0916663316291034E-3</v>
      </c>
      <c r="AQ382" s="20">
        <f t="shared" si="341"/>
        <v>2.6598201152671481E-3</v>
      </c>
      <c r="AR382" s="20">
        <f t="shared" si="341"/>
        <v>3.2279738989051932E-3</v>
      </c>
      <c r="AS382" s="20">
        <f t="shared" si="341"/>
        <v>3.7961276825432379E-3</v>
      </c>
      <c r="AT382" s="20">
        <f t="shared" si="341"/>
        <v>4.364281466181283E-3</v>
      </c>
      <c r="AU382" s="20">
        <f t="shared" si="341"/>
        <v>4.9324352498193282E-3</v>
      </c>
      <c r="AV382" s="20">
        <f t="shared" si="341"/>
        <v>5.5005890334573733E-3</v>
      </c>
      <c r="AW382" s="20">
        <f t="shared" si="341"/>
        <v>6.0687428170954176E-3</v>
      </c>
      <c r="AX382" s="20">
        <f t="shared" si="341"/>
        <v>6.6368966007334627E-3</v>
      </c>
      <c r="AY382" s="20">
        <f t="shared" si="341"/>
        <v>7.2050503843715096E-3</v>
      </c>
      <c r="AZ382" s="20">
        <f t="shared" si="341"/>
        <v>8.6058829662604489E-3</v>
      </c>
      <c r="BA382" s="20">
        <f t="shared" si="341"/>
        <v>1.0006715548149388E-2</v>
      </c>
      <c r="BB382" s="20">
        <f t="shared" si="341"/>
        <v>1.1407548130038327E-2</v>
      </c>
      <c r="BC382" s="20">
        <f t="shared" si="341"/>
        <v>1.2808380711927268E-2</v>
      </c>
      <c r="BD382" s="20">
        <f t="shared" si="341"/>
        <v>1.4209213293816208E-2</v>
      </c>
      <c r="BE382" s="20">
        <f t="shared" si="341"/>
        <v>1.561004587570515E-2</v>
      </c>
      <c r="BF382" s="20">
        <f t="shared" si="341"/>
        <v>1.8433139278758209E-2</v>
      </c>
      <c r="BG382" s="20">
        <f t="shared" si="341"/>
        <v>2.8563062666183893E-2</v>
      </c>
      <c r="BH382" s="20">
        <f t="shared" si="341"/>
        <v>3.4541378107943312E-2</v>
      </c>
      <c r="BI382" s="20">
        <f t="shared" si="341"/>
        <v>3.2436678943808334E-2</v>
      </c>
      <c r="BJ382" s="20">
        <f t="shared" ref="BJ382:BT382" si="342">+BJ318/100</f>
        <v>3.2278876468059624E-2</v>
      </c>
      <c r="BK382" s="20">
        <f t="shared" si="342"/>
        <v>3.2158726668494189E-2</v>
      </c>
      <c r="BL382" s="20">
        <f t="shared" si="342"/>
        <v>3.2496453790903851E-2</v>
      </c>
      <c r="BM382" s="20">
        <f t="shared" si="342"/>
        <v>3.2365239189414037E-2</v>
      </c>
      <c r="BN382" s="20">
        <f t="shared" si="342"/>
        <v>3.2174922609297003E-2</v>
      </c>
      <c r="BO382" s="20">
        <f t="shared" si="342"/>
        <v>3.201680539811478E-2</v>
      </c>
      <c r="BP382" s="20">
        <f t="shared" si="342"/>
        <v>3.1708476836309465E-2</v>
      </c>
      <c r="BQ382" s="20">
        <f t="shared" si="342"/>
        <v>3.1352809098932538E-2</v>
      </c>
      <c r="BR382" s="20">
        <f t="shared" si="342"/>
        <v>3.1105406283632599E-2</v>
      </c>
      <c r="BS382" s="20">
        <f t="shared" si="342"/>
        <v>3.1113120168625587E-2</v>
      </c>
      <c r="BT382" s="20">
        <f t="shared" si="342"/>
        <v>3.1108491837629794E-2</v>
      </c>
      <c r="BU382" s="20">
        <f t="shared" ref="BU382:CC382" si="343">+BU318/100</f>
        <v>3.0743347541796466E-2</v>
      </c>
      <c r="BV382" s="20">
        <f t="shared" si="343"/>
        <v>3.0633520190673072E-2</v>
      </c>
      <c r="BW382" s="20">
        <f t="shared" si="343"/>
        <v>3.0540724277101545E-2</v>
      </c>
      <c r="BX382" s="20">
        <f t="shared" si="343"/>
        <v>3.0411366290341923E-2</v>
      </c>
      <c r="BY382" s="20">
        <f t="shared" si="343"/>
        <v>3.022623844194872E-2</v>
      </c>
      <c r="BZ382" s="20">
        <f t="shared" si="343"/>
        <v>3.0060614098614508E-2</v>
      </c>
      <c r="CA382" s="20">
        <f t="shared" si="343"/>
        <v>2.9959481428528445E-2</v>
      </c>
      <c r="CB382" s="20">
        <f t="shared" si="343"/>
        <v>2.9805758901743661E-2</v>
      </c>
      <c r="CC382" s="20">
        <f t="shared" si="343"/>
        <v>2.9647753325823461E-2</v>
      </c>
      <c r="CD382" s="20"/>
    </row>
    <row r="383" spans="2:82" x14ac:dyDescent="0.2">
      <c r="B383" s="8">
        <v>17</v>
      </c>
      <c r="C383" s="8" t="s">
        <v>16</v>
      </c>
      <c r="D383" s="20">
        <f t="shared" ref="D383:BI383" si="344">+D319/100</f>
        <v>0</v>
      </c>
      <c r="E383" s="20">
        <f t="shared" si="344"/>
        <v>0</v>
      </c>
      <c r="F383" s="20">
        <f t="shared" si="344"/>
        <v>0</v>
      </c>
      <c r="G383" s="20">
        <f t="shared" si="344"/>
        <v>8.9736898083569418E-6</v>
      </c>
      <c r="H383" s="20">
        <f t="shared" si="344"/>
        <v>2.8801517698244297E-5</v>
      </c>
      <c r="I383" s="20">
        <f t="shared" si="344"/>
        <v>1.5993179048687828E-4</v>
      </c>
      <c r="J383" s="20">
        <f t="shared" si="344"/>
        <v>1.2514617268799795E-3</v>
      </c>
      <c r="K383" s="20">
        <f t="shared" si="344"/>
        <v>1.4874649158802716E-3</v>
      </c>
      <c r="L383" s="20">
        <f t="shared" si="344"/>
        <v>1.3649039937381556E-3</v>
      </c>
      <c r="M383" s="20">
        <f t="shared" si="344"/>
        <v>1.5143328315655963E-3</v>
      </c>
      <c r="N383" s="20">
        <f t="shared" si="344"/>
        <v>1.307936565341539E-3</v>
      </c>
      <c r="O383" s="20">
        <f t="shared" si="344"/>
        <v>1.3875258330531392E-3</v>
      </c>
      <c r="P383" s="20">
        <f t="shared" si="344"/>
        <v>1.4830719798763999E-3</v>
      </c>
      <c r="Q383" s="20">
        <f t="shared" si="344"/>
        <v>1.5711016660777115E-3</v>
      </c>
      <c r="R383" s="20">
        <f t="shared" si="344"/>
        <v>1.4835430054152593E-3</v>
      </c>
      <c r="S383" s="20">
        <f t="shared" si="344"/>
        <v>1.3815109799293181E-3</v>
      </c>
      <c r="T383" s="20">
        <f t="shared" si="344"/>
        <v>1.2921318169975199E-3</v>
      </c>
      <c r="U383" s="20">
        <f t="shared" si="344"/>
        <v>1.5803145352763386E-3</v>
      </c>
      <c r="V383" s="20">
        <f t="shared" si="344"/>
        <v>1.8548030494669741E-3</v>
      </c>
      <c r="W383" s="20">
        <f t="shared" si="344"/>
        <v>1.7851628964823038E-3</v>
      </c>
      <c r="X383" s="20">
        <f t="shared" si="344"/>
        <v>1.5302952621236198E-3</v>
      </c>
      <c r="Y383" s="20">
        <f t="shared" si="344"/>
        <v>1.3983967538718448E-3</v>
      </c>
      <c r="Z383" s="20">
        <f t="shared" si="344"/>
        <v>1.2156864995481913E-3</v>
      </c>
      <c r="AA383" s="20">
        <f t="shared" si="344"/>
        <v>8.919513666685654E-4</v>
      </c>
      <c r="AB383" s="20">
        <f t="shared" si="344"/>
        <v>8.5834675389128367E-4</v>
      </c>
      <c r="AC383" s="20">
        <f t="shared" si="344"/>
        <v>8.6092075934313963E-4</v>
      </c>
      <c r="AD383" s="20">
        <f t="shared" si="344"/>
        <v>1.0322582437523639E-3</v>
      </c>
      <c r="AE383" s="20">
        <f t="shared" si="344"/>
        <v>9.8358681316561909E-4</v>
      </c>
      <c r="AF383" s="20">
        <f t="shared" si="344"/>
        <v>1.2082104445568405E-3</v>
      </c>
      <c r="AG383" s="20">
        <f t="shared" si="344"/>
        <v>1.2907847334799772E-3</v>
      </c>
      <c r="AH383" s="20">
        <f t="shared" si="344"/>
        <v>1.3733590224031139E-3</v>
      </c>
      <c r="AI383" s="20">
        <f t="shared" si="344"/>
        <v>1.4559333113262501E-3</v>
      </c>
      <c r="AJ383" s="20">
        <f t="shared" si="344"/>
        <v>1.5385076002493864E-3</v>
      </c>
      <c r="AK383" s="20">
        <f t="shared" si="344"/>
        <v>1.6210818891725228E-3</v>
      </c>
      <c r="AL383" s="20">
        <f t="shared" si="344"/>
        <v>1.7036561780956598E-3</v>
      </c>
      <c r="AM383" s="20">
        <f t="shared" si="344"/>
        <v>1.7862304670187958E-3</v>
      </c>
      <c r="AN383" s="20">
        <f t="shared" si="344"/>
        <v>1.8688047559419327E-3</v>
      </c>
      <c r="AO383" s="20">
        <f t="shared" si="344"/>
        <v>1.9513790448650687E-3</v>
      </c>
      <c r="AP383" s="20">
        <f t="shared" si="344"/>
        <v>2.5632256871890224E-3</v>
      </c>
      <c r="AQ383" s="20">
        <f t="shared" si="344"/>
        <v>3.1750723295129748E-3</v>
      </c>
      <c r="AR383" s="20">
        <f t="shared" si="344"/>
        <v>3.7869189718369271E-3</v>
      </c>
      <c r="AS383" s="20">
        <f t="shared" si="344"/>
        <v>4.3987656141608808E-3</v>
      </c>
      <c r="AT383" s="20">
        <f t="shared" si="344"/>
        <v>5.0106122564848336E-3</v>
      </c>
      <c r="AU383" s="20">
        <f t="shared" si="344"/>
        <v>5.6224588988087864E-3</v>
      </c>
      <c r="AV383" s="20">
        <f t="shared" si="344"/>
        <v>6.2343055411327401E-3</v>
      </c>
      <c r="AW383" s="20">
        <f t="shared" si="344"/>
        <v>6.8461521834566929E-3</v>
      </c>
      <c r="AX383" s="20">
        <f t="shared" si="344"/>
        <v>7.4579988257806448E-3</v>
      </c>
      <c r="AY383" s="20">
        <f t="shared" si="344"/>
        <v>8.0698454681045976E-3</v>
      </c>
      <c r="AZ383" s="20">
        <f t="shared" si="344"/>
        <v>1.818573732445674E-2</v>
      </c>
      <c r="BA383" s="20">
        <f t="shared" si="344"/>
        <v>2.830162918080887E-2</v>
      </c>
      <c r="BB383" s="20">
        <f t="shared" si="344"/>
        <v>3.841752103716102E-2</v>
      </c>
      <c r="BC383" s="20">
        <f t="shared" si="344"/>
        <v>4.853341289351315E-2</v>
      </c>
      <c r="BD383" s="20">
        <f t="shared" si="344"/>
        <v>5.8649304749865294E-2</v>
      </c>
      <c r="BE383" s="20">
        <f t="shared" si="344"/>
        <v>5.5306923176645324E-2</v>
      </c>
      <c r="BF383" s="20">
        <f t="shared" si="344"/>
        <v>6.0994189319205479E-2</v>
      </c>
      <c r="BG383" s="20">
        <f t="shared" si="344"/>
        <v>6.4838784848882253E-2</v>
      </c>
      <c r="BH383" s="20">
        <f t="shared" si="344"/>
        <v>0.10350516342590732</v>
      </c>
      <c r="BI383" s="20">
        <f t="shared" si="344"/>
        <v>0.11873389624013844</v>
      </c>
      <c r="BJ383" s="20">
        <f t="shared" ref="BJ383:BT383" si="345">+BJ319/100</f>
        <v>0.12047660735999266</v>
      </c>
      <c r="BK383" s="20">
        <f t="shared" si="345"/>
        <v>0.12155835530960485</v>
      </c>
      <c r="BL383" s="20">
        <f t="shared" si="345"/>
        <v>0.12317512470599747</v>
      </c>
      <c r="BM383" s="20">
        <f t="shared" si="345"/>
        <v>0.12682282305032347</v>
      </c>
      <c r="BN383" s="20">
        <f t="shared" si="345"/>
        <v>0.12772992301128913</v>
      </c>
      <c r="BO383" s="20">
        <f t="shared" si="345"/>
        <v>0.12858394521243657</v>
      </c>
      <c r="BP383" s="20">
        <f t="shared" si="345"/>
        <v>0.12951808585079233</v>
      </c>
      <c r="BQ383" s="20">
        <f t="shared" si="345"/>
        <v>0.13025499344109706</v>
      </c>
      <c r="BR383" s="20">
        <f t="shared" si="345"/>
        <v>0.12894774921056334</v>
      </c>
      <c r="BS383" s="20">
        <f t="shared" si="345"/>
        <v>0.13087385092572168</v>
      </c>
      <c r="BT383" s="20">
        <f t="shared" si="345"/>
        <v>0.13243426509068348</v>
      </c>
      <c r="BU383" s="20">
        <f t="shared" ref="BU383:CC383" si="346">+BU319/100</f>
        <v>0.13280598024328716</v>
      </c>
      <c r="BV383" s="20">
        <f t="shared" si="346"/>
        <v>0.13390044693978484</v>
      </c>
      <c r="BW383" s="20">
        <f t="shared" si="346"/>
        <v>0.13511729367795094</v>
      </c>
      <c r="BX383" s="20">
        <f t="shared" si="346"/>
        <v>0.13640085098164267</v>
      </c>
      <c r="BY383" s="20">
        <f t="shared" si="346"/>
        <v>0.13726663658363553</v>
      </c>
      <c r="BZ383" s="20">
        <f t="shared" si="346"/>
        <v>0.13827057722796351</v>
      </c>
      <c r="CA383" s="20">
        <f t="shared" si="346"/>
        <v>0.13949747539157353</v>
      </c>
      <c r="CB383" s="20">
        <f t="shared" si="346"/>
        <v>0.14057329131818938</v>
      </c>
      <c r="CC383" s="20">
        <f t="shared" si="346"/>
        <v>0.14161173440435704</v>
      </c>
      <c r="CD383" s="20"/>
    </row>
    <row r="384" spans="2:82" x14ac:dyDescent="0.2">
      <c r="B384" s="8">
        <v>18</v>
      </c>
      <c r="C384" s="8" t="s">
        <v>17</v>
      </c>
      <c r="D384" s="20">
        <f t="shared" ref="D384:BI384" si="347">+D320/100</f>
        <v>0</v>
      </c>
      <c r="E384" s="20">
        <f t="shared" si="347"/>
        <v>0</v>
      </c>
      <c r="F384" s="20">
        <f t="shared" si="347"/>
        <v>0</v>
      </c>
      <c r="G384" s="20">
        <f t="shared" si="347"/>
        <v>0</v>
      </c>
      <c r="H384" s="20">
        <f t="shared" si="347"/>
        <v>0</v>
      </c>
      <c r="I384" s="20">
        <f t="shared" si="347"/>
        <v>0</v>
      </c>
      <c r="J384" s="20">
        <f t="shared" si="347"/>
        <v>1.4584219750068592E-3</v>
      </c>
      <c r="K384" s="20">
        <f t="shared" si="347"/>
        <v>2.3289873609894916E-3</v>
      </c>
      <c r="L384" s="20">
        <f t="shared" si="347"/>
        <v>3.7424420778716843E-3</v>
      </c>
      <c r="M384" s="20">
        <f t="shared" si="347"/>
        <v>6.0532060597400803E-3</v>
      </c>
      <c r="N384" s="20">
        <f t="shared" si="347"/>
        <v>9.9423743391498995E-3</v>
      </c>
      <c r="O384" s="20">
        <f t="shared" si="347"/>
        <v>9.6198044357868641E-3</v>
      </c>
      <c r="P384" s="20">
        <f t="shared" si="347"/>
        <v>9.2758774600894614E-3</v>
      </c>
      <c r="Q384" s="20">
        <f t="shared" si="347"/>
        <v>8.9675187084942327E-3</v>
      </c>
      <c r="R384" s="20">
        <f t="shared" si="347"/>
        <v>8.6392850322543589E-3</v>
      </c>
      <c r="S384" s="20">
        <f t="shared" si="347"/>
        <v>8.2973175523820223E-3</v>
      </c>
      <c r="T384" s="20">
        <f t="shared" si="347"/>
        <v>7.9468030579210921E-3</v>
      </c>
      <c r="U384" s="20">
        <f t="shared" si="347"/>
        <v>7.7936860878219712E-3</v>
      </c>
      <c r="V384" s="20">
        <f t="shared" si="347"/>
        <v>7.6029567237941168E-3</v>
      </c>
      <c r="W384" s="20">
        <f t="shared" si="347"/>
        <v>7.5185976050260485E-3</v>
      </c>
      <c r="X384" s="20">
        <f t="shared" si="347"/>
        <v>7.3870255572622608E-3</v>
      </c>
      <c r="Y384" s="20">
        <f t="shared" si="347"/>
        <v>6.9730297440317992E-3</v>
      </c>
      <c r="Z384" s="20">
        <f t="shared" si="347"/>
        <v>6.5743937623516128E-3</v>
      </c>
      <c r="AA384" s="20">
        <f t="shared" si="347"/>
        <v>6.0233786005358201E-3</v>
      </c>
      <c r="AB384" s="20">
        <f t="shared" si="347"/>
        <v>6.0034479881915671E-3</v>
      </c>
      <c r="AC384" s="20">
        <f t="shared" si="347"/>
        <v>5.7490420796525695E-3</v>
      </c>
      <c r="AD384" s="20">
        <f t="shared" si="347"/>
        <v>6.3559050665427342E-3</v>
      </c>
      <c r="AE384" s="20">
        <f t="shared" si="347"/>
        <v>7.0947163847703042E-3</v>
      </c>
      <c r="AF384" s="20">
        <f t="shared" si="347"/>
        <v>8.3595867539329738E-3</v>
      </c>
      <c r="AG384" s="20">
        <f t="shared" si="347"/>
        <v>9.6244571230956477E-3</v>
      </c>
      <c r="AH384" s="20">
        <f t="shared" si="347"/>
        <v>1.0889327492258318E-2</v>
      </c>
      <c r="AI384" s="20">
        <f t="shared" si="347"/>
        <v>1.2154197861420994E-2</v>
      </c>
      <c r="AJ384" s="20">
        <f t="shared" si="347"/>
        <v>1.3419068230583666E-2</v>
      </c>
      <c r="AK384" s="20">
        <f t="shared" si="347"/>
        <v>1.4683938599746338E-2</v>
      </c>
      <c r="AL384" s="20">
        <f t="shared" si="347"/>
        <v>1.5948808968909007E-2</v>
      </c>
      <c r="AM384" s="20">
        <f t="shared" si="347"/>
        <v>1.7213679338071684E-2</v>
      </c>
      <c r="AN384" s="20">
        <f t="shared" si="347"/>
        <v>1.8478549707234351E-2</v>
      </c>
      <c r="AO384" s="20">
        <f t="shared" si="347"/>
        <v>1.9743420076397025E-2</v>
      </c>
      <c r="AP384" s="20">
        <f t="shared" si="347"/>
        <v>3.4180340244663661E-2</v>
      </c>
      <c r="AQ384" s="20">
        <f t="shared" si="347"/>
        <v>4.8617260412930297E-2</v>
      </c>
      <c r="AR384" s="20">
        <f t="shared" si="347"/>
        <v>6.3054180581196939E-2</v>
      </c>
      <c r="AS384" s="20">
        <f t="shared" si="347"/>
        <v>7.7491100749463568E-2</v>
      </c>
      <c r="AT384" s="20">
        <f t="shared" si="347"/>
        <v>9.192802091773021E-2</v>
      </c>
      <c r="AU384" s="20">
        <f t="shared" si="347"/>
        <v>0.10636494108599683</v>
      </c>
      <c r="AV384" s="20">
        <f t="shared" si="347"/>
        <v>0.12080186125426345</v>
      </c>
      <c r="AW384" s="20">
        <f t="shared" si="347"/>
        <v>0.13523878142253007</v>
      </c>
      <c r="AX384" s="20">
        <f t="shared" si="347"/>
        <v>0.14967570159079677</v>
      </c>
      <c r="AY384" s="20">
        <f t="shared" si="347"/>
        <v>0.16411262175906341</v>
      </c>
      <c r="AZ384" s="20">
        <f t="shared" si="347"/>
        <v>0.19511264486642133</v>
      </c>
      <c r="BA384" s="20">
        <f t="shared" si="347"/>
        <v>0.22611266797377932</v>
      </c>
      <c r="BB384" s="20">
        <f t="shared" si="347"/>
        <v>0.25711269108113721</v>
      </c>
      <c r="BC384" s="20">
        <f t="shared" si="347"/>
        <v>0.28811271418849516</v>
      </c>
      <c r="BD384" s="20">
        <f t="shared" si="347"/>
        <v>0.3191127372958531</v>
      </c>
      <c r="BE384" s="20">
        <f t="shared" si="347"/>
        <v>0.35011276040321115</v>
      </c>
      <c r="BF384" s="20">
        <f t="shared" si="347"/>
        <v>0.4275502748232074</v>
      </c>
      <c r="BG384" s="20">
        <f t="shared" si="347"/>
        <v>0.53859822562015547</v>
      </c>
      <c r="BH384" s="20">
        <f t="shared" si="347"/>
        <v>0.64687395230430256</v>
      </c>
      <c r="BI384" s="20">
        <f t="shared" si="347"/>
        <v>0.78733605229960513</v>
      </c>
      <c r="BJ384" s="20">
        <f t="shared" ref="BJ384:BT384" si="348">+BJ320/100</f>
        <v>0.80170560911093258</v>
      </c>
      <c r="BK384" s="20">
        <f t="shared" si="348"/>
        <v>0.81130063954905296</v>
      </c>
      <c r="BL384" s="20">
        <f t="shared" si="348"/>
        <v>0.82092288109169265</v>
      </c>
      <c r="BM384" s="20">
        <f t="shared" si="348"/>
        <v>0.8325141311693055</v>
      </c>
      <c r="BN384" s="20">
        <f t="shared" si="348"/>
        <v>0.84127639899940931</v>
      </c>
      <c r="BO384" s="20">
        <f t="shared" si="348"/>
        <v>0.85002238130438856</v>
      </c>
      <c r="BP384" s="20">
        <f t="shared" si="348"/>
        <v>0.85733413163094818</v>
      </c>
      <c r="BQ384" s="20">
        <f t="shared" si="348"/>
        <v>0.86697489049248122</v>
      </c>
      <c r="BR384" s="20">
        <f t="shared" si="348"/>
        <v>0.87260124584713172</v>
      </c>
      <c r="BS384" s="20">
        <f t="shared" si="348"/>
        <v>0.87374963663556249</v>
      </c>
      <c r="BT384" s="20">
        <f t="shared" si="348"/>
        <v>0.87473073100738086</v>
      </c>
      <c r="BU384" s="20">
        <f t="shared" ref="BU384:CC384" si="349">+BU320/100</f>
        <v>0.88374363137466116</v>
      </c>
      <c r="BV384" s="20">
        <f t="shared" si="349"/>
        <v>0.88716871893653149</v>
      </c>
      <c r="BW384" s="20">
        <f t="shared" si="349"/>
        <v>0.89003254836642354</v>
      </c>
      <c r="BX384" s="20">
        <f t="shared" si="349"/>
        <v>0.89398041801461314</v>
      </c>
      <c r="BY384" s="20">
        <f t="shared" si="349"/>
        <v>0.89894939204262092</v>
      </c>
      <c r="BZ384" s="20">
        <f t="shared" si="349"/>
        <v>0.90356765607629941</v>
      </c>
      <c r="CA384" s="20">
        <f t="shared" si="349"/>
        <v>0.90674806204932312</v>
      </c>
      <c r="CB384" s="20">
        <f t="shared" si="349"/>
        <v>0.9110882338531282</v>
      </c>
      <c r="CC384" s="20">
        <f t="shared" si="349"/>
        <v>0.91554768075753401</v>
      </c>
      <c r="CD384" s="20"/>
    </row>
    <row r="385" spans="2:82" x14ac:dyDescent="0.2">
      <c r="B385" s="8">
        <v>19</v>
      </c>
      <c r="C385" s="8" t="s">
        <v>18</v>
      </c>
      <c r="D385" s="20">
        <f t="shared" ref="D385:BI385" si="350">+D321/100</f>
        <v>0</v>
      </c>
      <c r="E385" s="20">
        <f t="shared" si="350"/>
        <v>0</v>
      </c>
      <c r="F385" s="20">
        <f t="shared" si="350"/>
        <v>0</v>
      </c>
      <c r="G385" s="20">
        <f t="shared" si="350"/>
        <v>0</v>
      </c>
      <c r="H385" s="20">
        <f t="shared" si="350"/>
        <v>0</v>
      </c>
      <c r="I385" s="20">
        <f t="shared" si="350"/>
        <v>0</v>
      </c>
      <c r="J385" s="20">
        <f t="shared" si="350"/>
        <v>0</v>
      </c>
      <c r="K385" s="20">
        <f t="shared" si="350"/>
        <v>0</v>
      </c>
      <c r="L385" s="20">
        <f t="shared" si="350"/>
        <v>0</v>
      </c>
      <c r="M385" s="20">
        <f t="shared" si="350"/>
        <v>0</v>
      </c>
      <c r="N385" s="20">
        <f t="shared" si="350"/>
        <v>0</v>
      </c>
      <c r="O385" s="20">
        <f t="shared" si="350"/>
        <v>1.8037765994294138E-5</v>
      </c>
      <c r="P385" s="20">
        <f t="shared" si="350"/>
        <v>4.0181919231522654E-5</v>
      </c>
      <c r="Q385" s="20">
        <f t="shared" si="350"/>
        <v>5.2066006076398532E-5</v>
      </c>
      <c r="R385" s="20">
        <f t="shared" si="350"/>
        <v>6.7470726272885137E-5</v>
      </c>
      <c r="S385" s="20">
        <f t="shared" si="350"/>
        <v>8.7427708864294088E-5</v>
      </c>
      <c r="T385" s="20">
        <f t="shared" si="350"/>
        <v>1.1325953228908929E-4</v>
      </c>
      <c r="U385" s="20">
        <f t="shared" si="350"/>
        <v>1.4665325760752679E-4</v>
      </c>
      <c r="V385" s="20">
        <f t="shared" si="350"/>
        <v>1.8974623148472472E-4</v>
      </c>
      <c r="W385" s="20">
        <f t="shared" si="350"/>
        <v>2.0728445223546489E-4</v>
      </c>
      <c r="X385" s="20">
        <f t="shared" si="350"/>
        <v>2.2301323033474966E-4</v>
      </c>
      <c r="Y385" s="20">
        <f t="shared" si="350"/>
        <v>2.5823715637284509E-4</v>
      </c>
      <c r="Z385" s="20">
        <f t="shared" si="350"/>
        <v>3.3082945668096072E-4</v>
      </c>
      <c r="AA385" s="20">
        <f t="shared" si="350"/>
        <v>2.371063596612583E-4</v>
      </c>
      <c r="AB385" s="20">
        <f t="shared" si="350"/>
        <v>2.6245054522788303E-4</v>
      </c>
      <c r="AC385" s="20">
        <f t="shared" si="350"/>
        <v>2.8177250555845991E-4</v>
      </c>
      <c r="AD385" s="20">
        <f t="shared" si="350"/>
        <v>3.2610966756663624E-4</v>
      </c>
      <c r="AE385" s="20">
        <f t="shared" si="350"/>
        <v>3.686943711917809E-4</v>
      </c>
      <c r="AF385" s="20">
        <f t="shared" si="350"/>
        <v>4.7099977965006862E-4</v>
      </c>
      <c r="AG385" s="20">
        <f t="shared" si="350"/>
        <v>5.7330518810835623E-4</v>
      </c>
      <c r="AH385" s="20">
        <f t="shared" si="350"/>
        <v>6.7561059656664384E-4</v>
      </c>
      <c r="AI385" s="20">
        <f t="shared" si="350"/>
        <v>7.7791600502493145E-4</v>
      </c>
      <c r="AJ385" s="20">
        <f t="shared" si="350"/>
        <v>8.8022141348321928E-4</v>
      </c>
      <c r="AK385" s="20">
        <f t="shared" si="350"/>
        <v>9.8252682194150667E-4</v>
      </c>
      <c r="AL385" s="20">
        <f t="shared" si="350"/>
        <v>1.0848322303997947E-3</v>
      </c>
      <c r="AM385" s="20">
        <f t="shared" si="350"/>
        <v>1.1871376388580821E-3</v>
      </c>
      <c r="AN385" s="20">
        <f t="shared" si="350"/>
        <v>1.2894430473163699E-3</v>
      </c>
      <c r="AO385" s="20">
        <f t="shared" si="350"/>
        <v>1.3917484557746573E-3</v>
      </c>
      <c r="AP385" s="20">
        <f t="shared" si="350"/>
        <v>1.7364950259506162E-3</v>
      </c>
      <c r="AQ385" s="20">
        <f t="shared" si="350"/>
        <v>2.0812415961265754E-3</v>
      </c>
      <c r="AR385" s="20">
        <f t="shared" si="350"/>
        <v>2.4259881663025338E-3</v>
      </c>
      <c r="AS385" s="20">
        <f t="shared" si="350"/>
        <v>2.7707347364784927E-3</v>
      </c>
      <c r="AT385" s="20">
        <f t="shared" si="350"/>
        <v>3.1154813066544525E-3</v>
      </c>
      <c r="AU385" s="20">
        <f t="shared" si="350"/>
        <v>3.4602278768304105E-3</v>
      </c>
      <c r="AV385" s="20">
        <f t="shared" si="350"/>
        <v>3.8049744470063703E-3</v>
      </c>
      <c r="AW385" s="20">
        <f t="shared" si="350"/>
        <v>4.1497210171823288E-3</v>
      </c>
      <c r="AX385" s="20">
        <f t="shared" si="350"/>
        <v>4.4944675873582881E-3</v>
      </c>
      <c r="AY385" s="20">
        <f t="shared" si="350"/>
        <v>4.8392141575342466E-3</v>
      </c>
      <c r="AZ385" s="20">
        <f t="shared" si="350"/>
        <v>5.8814227568493149E-3</v>
      </c>
      <c r="BA385" s="20">
        <f t="shared" si="350"/>
        <v>6.9236313561643822E-3</v>
      </c>
      <c r="BB385" s="20">
        <f t="shared" si="350"/>
        <v>7.9658399554794531E-3</v>
      </c>
      <c r="BC385" s="20">
        <f t="shared" si="350"/>
        <v>9.0080485547945205E-3</v>
      </c>
      <c r="BD385" s="20">
        <f t="shared" si="350"/>
        <v>1.0050257154109588E-2</v>
      </c>
      <c r="BE385" s="20">
        <f t="shared" si="350"/>
        <v>1.1092465753424659E-2</v>
      </c>
      <c r="BF385" s="20">
        <f t="shared" si="350"/>
        <v>1.3072465753424658E-2</v>
      </c>
      <c r="BG385" s="20">
        <f t="shared" si="350"/>
        <v>1.9217123287671233E-2</v>
      </c>
      <c r="BH385" s="20">
        <f t="shared" si="350"/>
        <v>2.2882602739726025E-2</v>
      </c>
      <c r="BI385" s="20">
        <f t="shared" si="350"/>
        <v>2.2210000000000001E-2</v>
      </c>
      <c r="BJ385" s="20">
        <f t="shared" ref="BJ385:BT385" si="351">+BJ321/100</f>
        <v>2.222E-2</v>
      </c>
      <c r="BK385" s="20">
        <f t="shared" si="351"/>
        <v>2.2210000000000001E-2</v>
      </c>
      <c r="BL385" s="20">
        <f t="shared" si="351"/>
        <v>2.2189999999999998E-2</v>
      </c>
      <c r="BM385" s="20">
        <f t="shared" si="351"/>
        <v>2.2109999999999998E-2</v>
      </c>
      <c r="BN385" s="20">
        <f t="shared" si="351"/>
        <v>2.2080000000000002E-2</v>
      </c>
      <c r="BO385" s="20">
        <f t="shared" si="351"/>
        <v>2.2000000000000002E-2</v>
      </c>
      <c r="BP385" s="20">
        <f t="shared" si="351"/>
        <v>2.1899999999999999E-2</v>
      </c>
      <c r="BQ385" s="20">
        <f t="shared" si="351"/>
        <v>2.1729999999999999E-2</v>
      </c>
      <c r="BR385" s="20">
        <f t="shared" si="351"/>
        <v>2.147E-2</v>
      </c>
      <c r="BS385" s="20">
        <f t="shared" si="351"/>
        <v>2.129E-2</v>
      </c>
      <c r="BT385" s="20">
        <f t="shared" si="351"/>
        <v>2.1259999999999998E-2</v>
      </c>
      <c r="BU385" s="20">
        <f t="shared" ref="BU385:CC385" si="352">+BU321/100</f>
        <v>2.1029333333333344E-2</v>
      </c>
      <c r="BV385" s="20">
        <f t="shared" si="352"/>
        <v>2.0852222222222192E-2</v>
      </c>
      <c r="BW385" s="20">
        <f t="shared" si="352"/>
        <v>2.0697837037037026E-2</v>
      </c>
      <c r="BX385" s="20">
        <f t="shared" si="352"/>
        <v>2.0559417283950568E-2</v>
      </c>
      <c r="BY385" s="20">
        <f t="shared" si="352"/>
        <v>2.039648362139913E-2</v>
      </c>
      <c r="BZ385" s="20">
        <f t="shared" si="352"/>
        <v>2.0211044060356582E-2</v>
      </c>
      <c r="CA385" s="20">
        <f t="shared" si="352"/>
        <v>2.0064681401005834E-2</v>
      </c>
      <c r="CB385" s="20">
        <f t="shared" si="352"/>
        <v>1.9907512601127785E-2</v>
      </c>
      <c r="CC385" s="20">
        <f t="shared" si="352"/>
        <v>1.9744035728537238E-2</v>
      </c>
      <c r="CD385" s="20"/>
    </row>
    <row r="386" spans="2:82" x14ac:dyDescent="0.2">
      <c r="B386" s="8">
        <v>20</v>
      </c>
      <c r="C386" s="8" t="s">
        <v>19</v>
      </c>
      <c r="D386" s="20">
        <f t="shared" ref="D386:BI386" si="353">+D322/100</f>
        <v>0</v>
      </c>
      <c r="E386" s="20">
        <f t="shared" si="353"/>
        <v>0</v>
      </c>
      <c r="F386" s="20">
        <f t="shared" si="353"/>
        <v>0</v>
      </c>
      <c r="G386" s="20">
        <f t="shared" si="353"/>
        <v>0</v>
      </c>
      <c r="H386" s="20">
        <f t="shared" si="353"/>
        <v>0</v>
      </c>
      <c r="I386" s="20">
        <f t="shared" si="353"/>
        <v>0</v>
      </c>
      <c r="J386" s="20">
        <f t="shared" si="353"/>
        <v>3.4135846689842329E-4</v>
      </c>
      <c r="K386" s="20">
        <f t="shared" si="353"/>
        <v>7.6043526492733436E-4</v>
      </c>
      <c r="L386" s="20">
        <f t="shared" si="353"/>
        <v>1.5208705298546687E-3</v>
      </c>
      <c r="M386" s="20">
        <f t="shared" si="353"/>
        <v>3.0417410597093375E-3</v>
      </c>
      <c r="N386" s="20">
        <f t="shared" si="353"/>
        <v>9.1000000000000004E-3</v>
      </c>
      <c r="O386" s="20">
        <f t="shared" si="353"/>
        <v>9.2125000000000002E-3</v>
      </c>
      <c r="P386" s="20">
        <f t="shared" si="353"/>
        <v>9.325E-3</v>
      </c>
      <c r="Q386" s="20">
        <f t="shared" si="353"/>
        <v>9.4374999999999997E-3</v>
      </c>
      <c r="R386" s="20">
        <f t="shared" si="353"/>
        <v>9.5499999999999995E-3</v>
      </c>
      <c r="S386" s="20">
        <f t="shared" si="353"/>
        <v>9.6625000000000009E-3</v>
      </c>
      <c r="T386" s="20">
        <f t="shared" si="353"/>
        <v>9.7750000000000007E-3</v>
      </c>
      <c r="U386" s="20">
        <f t="shared" si="353"/>
        <v>9.8875000000000005E-3</v>
      </c>
      <c r="V386" s="20">
        <f t="shared" si="353"/>
        <v>0.01</v>
      </c>
      <c r="W386" s="20">
        <f t="shared" si="353"/>
        <v>1.1607142857142858E-2</v>
      </c>
      <c r="X386" s="20">
        <f t="shared" si="353"/>
        <v>1.1885714285714284E-2</v>
      </c>
      <c r="Y386" s="20">
        <f t="shared" si="353"/>
        <v>1.2164285714285716E-2</v>
      </c>
      <c r="Z386" s="20">
        <f t="shared" si="353"/>
        <v>1.2458673617514859E-2</v>
      </c>
      <c r="AA386" s="20">
        <f t="shared" si="353"/>
        <v>1.2738683912944786E-2</v>
      </c>
      <c r="AB386" s="20">
        <f t="shared" si="353"/>
        <v>1.3018391739546449E-2</v>
      </c>
      <c r="AC386" s="20">
        <f t="shared" si="353"/>
        <v>1.6650041608500577E-2</v>
      </c>
      <c r="AD386" s="20">
        <f t="shared" si="353"/>
        <v>1.7150627168418132E-2</v>
      </c>
      <c r="AE386" s="20">
        <f t="shared" si="353"/>
        <v>1.7715766208976198E-2</v>
      </c>
      <c r="AF386" s="20">
        <f t="shared" si="353"/>
        <v>1.9871883215903784E-2</v>
      </c>
      <c r="AG386" s="20">
        <f t="shared" si="353"/>
        <v>2.202800022283137E-2</v>
      </c>
      <c r="AH386" s="20">
        <f t="shared" si="353"/>
        <v>2.4184117229758953E-2</v>
      </c>
      <c r="AI386" s="20">
        <f t="shared" si="353"/>
        <v>2.6340234236686542E-2</v>
      </c>
      <c r="AJ386" s="20">
        <f t="shared" si="353"/>
        <v>2.8496351243614125E-2</v>
      </c>
      <c r="AK386" s="20">
        <f t="shared" si="353"/>
        <v>3.0652468250541715E-2</v>
      </c>
      <c r="AL386" s="20">
        <f t="shared" si="353"/>
        <v>3.2808585257469304E-2</v>
      </c>
      <c r="AM386" s="20">
        <f t="shared" si="353"/>
        <v>3.4964702264396894E-2</v>
      </c>
      <c r="AN386" s="20">
        <f t="shared" si="353"/>
        <v>3.7120819271324476E-2</v>
      </c>
      <c r="AO386" s="20">
        <f t="shared" si="353"/>
        <v>3.9276936278252066E-2</v>
      </c>
      <c r="AP386" s="20">
        <f t="shared" si="353"/>
        <v>4.6276783541747205E-2</v>
      </c>
      <c r="AQ386" s="20">
        <f t="shared" si="353"/>
        <v>5.3276630805242323E-2</v>
      </c>
      <c r="AR386" s="20">
        <f t="shared" si="353"/>
        <v>6.0276478068737462E-2</v>
      </c>
      <c r="AS386" s="20">
        <f t="shared" si="353"/>
        <v>6.7276325332232587E-2</v>
      </c>
      <c r="AT386" s="20">
        <f t="shared" si="353"/>
        <v>7.4276172595727719E-2</v>
      </c>
      <c r="AU386" s="20">
        <f t="shared" si="353"/>
        <v>8.1276019859222851E-2</v>
      </c>
      <c r="AV386" s="20">
        <f t="shared" si="353"/>
        <v>8.8275867122717969E-2</v>
      </c>
      <c r="AW386" s="20">
        <f t="shared" si="353"/>
        <v>9.5275714386213115E-2</v>
      </c>
      <c r="AX386" s="20">
        <f t="shared" si="353"/>
        <v>0.10227556164970823</v>
      </c>
      <c r="AY386" s="20">
        <f t="shared" si="353"/>
        <v>0.10927540891320335</v>
      </c>
      <c r="AZ386" s="20">
        <f t="shared" si="353"/>
        <v>0.12698422829018136</v>
      </c>
      <c r="BA386" s="20">
        <f t="shared" si="353"/>
        <v>0.14469304766715935</v>
      </c>
      <c r="BB386" s="20">
        <f t="shared" si="353"/>
        <v>0.16240186704413734</v>
      </c>
      <c r="BC386" s="20">
        <f t="shared" si="353"/>
        <v>0.18011068642111533</v>
      </c>
      <c r="BD386" s="20">
        <f t="shared" si="353"/>
        <v>0.19781950579809329</v>
      </c>
      <c r="BE386" s="20">
        <f t="shared" si="353"/>
        <v>0.38895955328705006</v>
      </c>
      <c r="BF386" s="20">
        <f t="shared" si="353"/>
        <v>0.39974339002529563</v>
      </c>
      <c r="BG386" s="20">
        <f t="shared" si="353"/>
        <v>0.42090128018414397</v>
      </c>
      <c r="BH386" s="20">
        <f t="shared" si="353"/>
        <v>0.43268558451747163</v>
      </c>
      <c r="BI386" s="20">
        <f t="shared" si="353"/>
        <v>0.46755386922029196</v>
      </c>
      <c r="BJ386" s="20">
        <f t="shared" ref="BJ386:BT386" si="354">+BJ322/100</f>
        <v>0.48272040769648944</v>
      </c>
      <c r="BK386" s="20">
        <f t="shared" si="354"/>
        <v>0.49805764441102357</v>
      </c>
      <c r="BL386" s="20">
        <f t="shared" si="354"/>
        <v>0.52928688711468519</v>
      </c>
      <c r="BM386" s="20">
        <f t="shared" si="354"/>
        <v>0.5331788069487573</v>
      </c>
      <c r="BN386" s="20">
        <f t="shared" si="354"/>
        <v>0.53647328294865171</v>
      </c>
      <c r="BO386" s="20">
        <f t="shared" si="354"/>
        <v>0.54212339463758963</v>
      </c>
      <c r="BP386" s="20">
        <f t="shared" si="354"/>
        <v>0.54779911106227808</v>
      </c>
      <c r="BQ386" s="20">
        <f t="shared" si="354"/>
        <v>0.54944634906222523</v>
      </c>
      <c r="BR386" s="20">
        <f t="shared" si="354"/>
        <v>0.55548906669933718</v>
      </c>
      <c r="BS386" s="20">
        <f t="shared" si="354"/>
        <v>0.57149202654338349</v>
      </c>
      <c r="BT386" s="20">
        <f t="shared" si="354"/>
        <v>0.57153470110296767</v>
      </c>
      <c r="BU386" s="20">
        <f t="shared" ref="BU386:CC386" si="355">+BU322/100</f>
        <v>0.57873190782536355</v>
      </c>
      <c r="BV386" s="20">
        <f t="shared" si="355"/>
        <v>0.58610872702742844</v>
      </c>
      <c r="BW386" s="20">
        <f t="shared" si="355"/>
        <v>0.59410877181982058</v>
      </c>
      <c r="BX386" s="20">
        <f t="shared" si="355"/>
        <v>0.60065878354741065</v>
      </c>
      <c r="BY386" s="20">
        <f t="shared" si="355"/>
        <v>0.60586576794833813</v>
      </c>
      <c r="BZ386" s="20">
        <f t="shared" si="355"/>
        <v>0.61404504383042557</v>
      </c>
      <c r="CA386" s="20">
        <f t="shared" si="355"/>
        <v>0.62082518178469426</v>
      </c>
      <c r="CB386" s="20">
        <f t="shared" si="355"/>
        <v>0.62746185341492555</v>
      </c>
      <c r="CC386" s="20">
        <f t="shared" si="355"/>
        <v>0.63403862158121571</v>
      </c>
      <c r="CD386" s="20"/>
    </row>
    <row r="387" spans="2:82" x14ac:dyDescent="0.2">
      <c r="B387" s="8">
        <v>21</v>
      </c>
      <c r="C387" s="8" t="s">
        <v>20</v>
      </c>
      <c r="D387" s="20">
        <f t="shared" ref="D387:BI387" si="356">+D323/100</f>
        <v>0</v>
      </c>
      <c r="E387" s="20">
        <f t="shared" si="356"/>
        <v>0</v>
      </c>
      <c r="F387" s="20">
        <f t="shared" si="356"/>
        <v>0</v>
      </c>
      <c r="G387" s="20">
        <f t="shared" si="356"/>
        <v>0</v>
      </c>
      <c r="H387" s="20">
        <f t="shared" si="356"/>
        <v>0</v>
      </c>
      <c r="I387" s="20">
        <f t="shared" si="356"/>
        <v>0</v>
      </c>
      <c r="J387" s="20">
        <f t="shared" si="356"/>
        <v>0</v>
      </c>
      <c r="K387" s="20">
        <f t="shared" si="356"/>
        <v>0</v>
      </c>
      <c r="L387" s="20">
        <f t="shared" si="356"/>
        <v>0</v>
      </c>
      <c r="M387" s="20">
        <f t="shared" si="356"/>
        <v>1.3059295225985079E-5</v>
      </c>
      <c r="N387" s="20">
        <f t="shared" si="356"/>
        <v>2.5312542400448748E-5</v>
      </c>
      <c r="O387" s="20">
        <f t="shared" si="356"/>
        <v>2.784172878122432E-5</v>
      </c>
      <c r="P387" s="20">
        <f t="shared" si="356"/>
        <v>3.0370848261828477E-5</v>
      </c>
      <c r="Q387" s="20">
        <f t="shared" si="356"/>
        <v>3.2899932901513043E-5</v>
      </c>
      <c r="R387" s="20">
        <f t="shared" si="356"/>
        <v>3.5429007237497611E-5</v>
      </c>
      <c r="S387" s="20">
        <f t="shared" si="356"/>
        <v>3.7958089720056496E-5</v>
      </c>
      <c r="T387" s="20">
        <f t="shared" si="356"/>
        <v>4.0487193906085301E-5</v>
      </c>
      <c r="U387" s="20">
        <f t="shared" si="356"/>
        <v>4.3016329446824628E-5</v>
      </c>
      <c r="V387" s="20">
        <f t="shared" si="356"/>
        <v>4.5545502901268255E-5</v>
      </c>
      <c r="W387" s="20">
        <f t="shared" si="356"/>
        <v>4.8074718402785218E-5</v>
      </c>
      <c r="X387" s="20">
        <f t="shared" si="356"/>
        <v>6.9767192289714206E-5</v>
      </c>
      <c r="Y387" s="20">
        <f t="shared" si="356"/>
        <v>1.0745502601008915E-4</v>
      </c>
      <c r="Z387" s="20">
        <f t="shared" si="356"/>
        <v>1.2900175651337509E-4</v>
      </c>
      <c r="AA387" s="20">
        <f t="shared" si="356"/>
        <v>1.3536522081216893E-4</v>
      </c>
      <c r="AB387" s="20">
        <f t="shared" si="356"/>
        <v>1.581723455124414E-4</v>
      </c>
      <c r="AC387" s="20">
        <f t="shared" si="356"/>
        <v>2.0030485791941655E-4</v>
      </c>
      <c r="AD387" s="20">
        <f t="shared" si="356"/>
        <v>2.4447848310100274E-4</v>
      </c>
      <c r="AE387" s="20">
        <f t="shared" si="356"/>
        <v>3.113888428872716E-4</v>
      </c>
      <c r="AF387" s="20">
        <f t="shared" si="356"/>
        <v>3.8730964405437468E-4</v>
      </c>
      <c r="AG387" s="20">
        <f t="shared" si="356"/>
        <v>4.6323044522147782E-4</v>
      </c>
      <c r="AH387" s="20">
        <f t="shared" si="356"/>
        <v>5.3915124638858085E-4</v>
      </c>
      <c r="AI387" s="20">
        <f t="shared" si="356"/>
        <v>6.1507204755568404E-4</v>
      </c>
      <c r="AJ387" s="20">
        <f t="shared" si="356"/>
        <v>6.9099284872278701E-4</v>
      </c>
      <c r="AK387" s="20">
        <f t="shared" si="356"/>
        <v>7.6691364988989031E-4</v>
      </c>
      <c r="AL387" s="20">
        <f t="shared" si="356"/>
        <v>8.4283445105699339E-4</v>
      </c>
      <c r="AM387" s="20">
        <f t="shared" si="356"/>
        <v>9.1875525222409648E-4</v>
      </c>
      <c r="AN387" s="20">
        <f t="shared" si="356"/>
        <v>9.9467605339119956E-4</v>
      </c>
      <c r="AO387" s="20">
        <f t="shared" si="356"/>
        <v>1.0705968545583026E-3</v>
      </c>
      <c r="AP387" s="20">
        <f t="shared" si="356"/>
        <v>2.0568798530958025E-3</v>
      </c>
      <c r="AQ387" s="20">
        <f t="shared" si="356"/>
        <v>3.0431628516333032E-3</v>
      </c>
      <c r="AR387" s="20">
        <f t="shared" si="356"/>
        <v>4.0294458501708022E-3</v>
      </c>
      <c r="AS387" s="20">
        <f t="shared" si="356"/>
        <v>5.0157288487083038E-3</v>
      </c>
      <c r="AT387" s="20">
        <f t="shared" si="356"/>
        <v>6.0020118472458037E-3</v>
      </c>
      <c r="AU387" s="20">
        <f t="shared" si="356"/>
        <v>6.9882948457833036E-3</v>
      </c>
      <c r="AV387" s="20">
        <f t="shared" si="356"/>
        <v>7.9745778443208043E-3</v>
      </c>
      <c r="AW387" s="20">
        <f t="shared" si="356"/>
        <v>8.960860842858305E-3</v>
      </c>
      <c r="AX387" s="20">
        <f t="shared" si="356"/>
        <v>9.947143841395804E-3</v>
      </c>
      <c r="AY387" s="20">
        <f t="shared" si="356"/>
        <v>1.0933426839933305E-2</v>
      </c>
      <c r="AZ387" s="20">
        <f t="shared" si="356"/>
        <v>1.5442464430575491E-2</v>
      </c>
      <c r="BA387" s="20">
        <f t="shared" si="356"/>
        <v>1.9951502021217676E-2</v>
      </c>
      <c r="BB387" s="20">
        <f t="shared" si="356"/>
        <v>2.4460539611859865E-2</v>
      </c>
      <c r="BC387" s="20">
        <f t="shared" si="356"/>
        <v>2.896957720250205E-2</v>
      </c>
      <c r="BD387" s="20">
        <f t="shared" si="356"/>
        <v>3.3478614793144235E-2</v>
      </c>
      <c r="BE387" s="20">
        <f t="shared" si="356"/>
        <v>3.7987652383786416E-2</v>
      </c>
      <c r="BF387" s="20">
        <f t="shared" si="356"/>
        <v>4.767772891283166E-2</v>
      </c>
      <c r="BG387" s="20">
        <f t="shared" si="356"/>
        <v>6.8327356997285704E-2</v>
      </c>
      <c r="BH387" s="20">
        <f t="shared" si="356"/>
        <v>9.537635039329978E-2</v>
      </c>
      <c r="BI387" s="20">
        <f t="shared" si="356"/>
        <v>0.12194903479442352</v>
      </c>
      <c r="BJ387" s="20">
        <f t="shared" ref="BJ387:BT387" si="357">+BJ323/100</f>
        <v>0.12550098798217632</v>
      </c>
      <c r="BK387" s="20">
        <f t="shared" si="357"/>
        <v>0.12741917031737288</v>
      </c>
      <c r="BL387" s="20">
        <f t="shared" si="357"/>
        <v>0.13069876553483414</v>
      </c>
      <c r="BM387" s="20">
        <f t="shared" si="357"/>
        <v>0.13428039872017819</v>
      </c>
      <c r="BN387" s="20">
        <f t="shared" si="357"/>
        <v>0.1399646204682439</v>
      </c>
      <c r="BO387" s="20">
        <f t="shared" si="357"/>
        <v>0.14230447790218606</v>
      </c>
      <c r="BP387" s="20">
        <f t="shared" si="357"/>
        <v>0.14330652218893891</v>
      </c>
      <c r="BQ387" s="20">
        <f t="shared" si="357"/>
        <v>0.1442065221889389</v>
      </c>
      <c r="BR387" s="20">
        <f t="shared" si="357"/>
        <v>0.14460652218893891</v>
      </c>
      <c r="BS387" s="20">
        <f t="shared" si="357"/>
        <v>0.14517652218893892</v>
      </c>
      <c r="BT387" s="20">
        <f t="shared" si="357"/>
        <v>0.1450465221889389</v>
      </c>
      <c r="BU387" s="20">
        <f t="shared" ref="BU387:CC387" si="358">+BU323/100</f>
        <v>0.14607987028452321</v>
      </c>
      <c r="BV387" s="20">
        <f t="shared" si="358"/>
        <v>0.14643275425266183</v>
      </c>
      <c r="BW387" s="20">
        <f t="shared" si="358"/>
        <v>0.14680023934269357</v>
      </c>
      <c r="BX387" s="20">
        <f t="shared" si="358"/>
        <v>0.14726746808000188</v>
      </c>
      <c r="BY387" s="20">
        <f t="shared" si="358"/>
        <v>0.14774077254476484</v>
      </c>
      <c r="BZ387" s="20">
        <f t="shared" si="358"/>
        <v>0.14830142414115702</v>
      </c>
      <c r="CA387" s="20">
        <f t="shared" si="358"/>
        <v>0.14865366006397904</v>
      </c>
      <c r="CB387" s="20">
        <f t="shared" si="358"/>
        <v>0.14914085852921702</v>
      </c>
      <c r="CC387" s="20">
        <f t="shared" si="358"/>
        <v>0.14962630279839628</v>
      </c>
      <c r="CD387" s="20"/>
    </row>
    <row r="388" spans="2:82" x14ac:dyDescent="0.2">
      <c r="B388" s="8">
        <v>22</v>
      </c>
      <c r="C388" s="8" t="s">
        <v>21</v>
      </c>
      <c r="D388" s="20">
        <f t="shared" ref="D388:BI388" si="359">+D324/100</f>
        <v>0</v>
      </c>
      <c r="E388" s="20">
        <f t="shared" si="359"/>
        <v>0</v>
      </c>
      <c r="F388" s="20">
        <f t="shared" si="359"/>
        <v>0</v>
      </c>
      <c r="G388" s="20">
        <f t="shared" si="359"/>
        <v>0</v>
      </c>
      <c r="H388" s="20">
        <f t="shared" si="359"/>
        <v>0</v>
      </c>
      <c r="I388" s="20">
        <f t="shared" si="359"/>
        <v>0</v>
      </c>
      <c r="J388" s="20">
        <f t="shared" si="359"/>
        <v>0</v>
      </c>
      <c r="K388" s="20">
        <f t="shared" si="359"/>
        <v>0</v>
      </c>
      <c r="L388" s="20">
        <f t="shared" si="359"/>
        <v>0</v>
      </c>
      <c r="M388" s="20">
        <f t="shared" si="359"/>
        <v>0</v>
      </c>
      <c r="N388" s="20">
        <f t="shared" si="359"/>
        <v>0</v>
      </c>
      <c r="O388" s="20">
        <f t="shared" si="359"/>
        <v>1.8801124521418044E-5</v>
      </c>
      <c r="P388" s="20">
        <f t="shared" si="359"/>
        <v>2.2570954087015277E-5</v>
      </c>
      <c r="Q388" s="20">
        <f t="shared" si="359"/>
        <v>2.6946410907665992E-5</v>
      </c>
      <c r="R388" s="20">
        <f t="shared" si="359"/>
        <v>3.2015537712078406E-5</v>
      </c>
      <c r="S388" s="20">
        <f t="shared" si="359"/>
        <v>3.7878465400092764E-5</v>
      </c>
      <c r="T388" s="20">
        <f t="shared" si="359"/>
        <v>4.4649012355664905E-5</v>
      </c>
      <c r="U388" s="20">
        <f t="shared" si="359"/>
        <v>5.2456489926054384E-5</v>
      </c>
      <c r="V388" s="20">
        <f t="shared" si="359"/>
        <v>6.1447740137324689E-5</v>
      </c>
      <c r="W388" s="20">
        <f t="shared" si="359"/>
        <v>7.1789434964358124E-5</v>
      </c>
      <c r="X388" s="20">
        <f t="shared" si="359"/>
        <v>8.3670670121629482E-5</v>
      </c>
      <c r="Y388" s="20">
        <f t="shared" si="359"/>
        <v>1.0329712360694999E-4</v>
      </c>
      <c r="Z388" s="20">
        <f t="shared" si="359"/>
        <v>1.2625203996405001E-4</v>
      </c>
      <c r="AA388" s="20">
        <f t="shared" si="359"/>
        <v>1.53032775714E-4</v>
      </c>
      <c r="AB388" s="20">
        <f t="shared" si="359"/>
        <v>2.1679643226149993E-4</v>
      </c>
      <c r="AC388" s="20">
        <f t="shared" si="359"/>
        <v>2.7742783901368412E-4</v>
      </c>
      <c r="AD388" s="20">
        <f t="shared" si="359"/>
        <v>3.1476795972631581E-4</v>
      </c>
      <c r="AE388" s="20">
        <f t="shared" si="359"/>
        <v>3.6081998399999993E-4</v>
      </c>
      <c r="AF388" s="20">
        <f t="shared" si="359"/>
        <v>4.3123190289999996E-4</v>
      </c>
      <c r="AG388" s="20">
        <f t="shared" si="359"/>
        <v>5.0164382179999998E-4</v>
      </c>
      <c r="AH388" s="20">
        <f t="shared" si="359"/>
        <v>5.7205574069999995E-4</v>
      </c>
      <c r="AI388" s="20">
        <f t="shared" si="359"/>
        <v>6.4246765960000003E-4</v>
      </c>
      <c r="AJ388" s="20">
        <f t="shared" si="359"/>
        <v>7.128795785E-4</v>
      </c>
      <c r="AK388" s="20">
        <f t="shared" si="359"/>
        <v>7.8329149740000007E-4</v>
      </c>
      <c r="AL388" s="20">
        <f t="shared" si="359"/>
        <v>8.5370341630000015E-4</v>
      </c>
      <c r="AM388" s="20">
        <f t="shared" si="359"/>
        <v>9.2411533520000001E-4</v>
      </c>
      <c r="AN388" s="20">
        <f t="shared" si="359"/>
        <v>9.9452725409999998E-4</v>
      </c>
      <c r="AO388" s="20">
        <f t="shared" si="359"/>
        <v>1.0649391729999999E-3</v>
      </c>
      <c r="AP388" s="20">
        <f t="shared" si="359"/>
        <v>1.9584452557000003E-3</v>
      </c>
      <c r="AQ388" s="20">
        <f t="shared" si="359"/>
        <v>2.8519513384E-3</v>
      </c>
      <c r="AR388" s="20">
        <f t="shared" si="359"/>
        <v>3.7454574210999997E-3</v>
      </c>
      <c r="AS388" s="20">
        <f t="shared" si="359"/>
        <v>4.6389635038000003E-3</v>
      </c>
      <c r="AT388" s="20">
        <f t="shared" si="359"/>
        <v>5.5324695864999987E-3</v>
      </c>
      <c r="AU388" s="20">
        <f t="shared" si="359"/>
        <v>6.4259756691999988E-3</v>
      </c>
      <c r="AV388" s="20">
        <f t="shared" si="359"/>
        <v>7.3194817518999989E-3</v>
      </c>
      <c r="AW388" s="20">
        <f t="shared" si="359"/>
        <v>8.2129878345999999E-3</v>
      </c>
      <c r="AX388" s="20">
        <f t="shared" si="359"/>
        <v>9.1064939173000001E-3</v>
      </c>
      <c r="AY388" s="20">
        <f t="shared" si="359"/>
        <v>0.01</v>
      </c>
      <c r="AZ388" s="20">
        <f t="shared" si="359"/>
        <v>1.4833333333333334E-2</v>
      </c>
      <c r="BA388" s="20">
        <f t="shared" si="359"/>
        <v>1.9666666666666669E-2</v>
      </c>
      <c r="BB388" s="20">
        <f t="shared" si="359"/>
        <v>2.4500000000000001E-2</v>
      </c>
      <c r="BC388" s="20">
        <f t="shared" si="359"/>
        <v>2.9333333333333336E-2</v>
      </c>
      <c r="BD388" s="20">
        <f t="shared" si="359"/>
        <v>3.4166666666666672E-2</v>
      </c>
      <c r="BE388" s="20">
        <f t="shared" si="359"/>
        <v>3.9E-2</v>
      </c>
      <c r="BF388" s="20">
        <f t="shared" si="359"/>
        <v>3.9E-2</v>
      </c>
      <c r="BG388" s="20">
        <f t="shared" si="359"/>
        <v>4.1070000000000002E-2</v>
      </c>
      <c r="BH388" s="20">
        <f t="shared" si="359"/>
        <v>4.41E-2</v>
      </c>
      <c r="BI388" s="20">
        <f t="shared" si="359"/>
        <v>5.5E-2</v>
      </c>
      <c r="BJ388" s="20">
        <f t="shared" ref="BJ388:BT388" si="360">+BJ324/100</f>
        <v>5.7450000000000001E-2</v>
      </c>
      <c r="BK388" s="20">
        <f t="shared" si="360"/>
        <v>0.06</v>
      </c>
      <c r="BL388" s="20">
        <f t="shared" si="360"/>
        <v>6.25E-2</v>
      </c>
      <c r="BM388" s="20">
        <f t="shared" si="360"/>
        <v>6.5000000000000002E-2</v>
      </c>
      <c r="BN388" s="20">
        <f t="shared" si="360"/>
        <v>6.7223000000000005E-2</v>
      </c>
      <c r="BO388" s="20">
        <f t="shared" si="360"/>
        <v>6.7220000000000002E-2</v>
      </c>
      <c r="BP388" s="20">
        <f t="shared" si="360"/>
        <v>6.7220000000000002E-2</v>
      </c>
      <c r="BQ388" s="20">
        <f t="shared" si="360"/>
        <v>6.7220000000000002E-2</v>
      </c>
      <c r="BR388" s="20">
        <f t="shared" si="360"/>
        <v>6.7220000000000002E-2</v>
      </c>
      <c r="BS388" s="20">
        <f t="shared" si="360"/>
        <v>6.7220000000000002E-2</v>
      </c>
      <c r="BT388" s="20">
        <f t="shared" si="360"/>
        <v>6.7220000000000002E-2</v>
      </c>
      <c r="BU388" s="20">
        <f t="shared" ref="BU388:CC388" si="361">+BU324/100</f>
        <v>6.7220000000000002E-2</v>
      </c>
      <c r="BV388" s="20">
        <f t="shared" si="361"/>
        <v>6.7220000000000002E-2</v>
      </c>
      <c r="BW388" s="20">
        <f t="shared" si="361"/>
        <v>6.7220000000000002E-2</v>
      </c>
      <c r="BX388" s="20">
        <f t="shared" si="361"/>
        <v>6.7220000000000002E-2</v>
      </c>
      <c r="BY388" s="20">
        <f t="shared" si="361"/>
        <v>6.7220000000000002E-2</v>
      </c>
      <c r="BZ388" s="20">
        <f t="shared" si="361"/>
        <v>6.7220000000000002E-2</v>
      </c>
      <c r="CA388" s="20">
        <f t="shared" si="361"/>
        <v>6.7220000000000002E-2</v>
      </c>
      <c r="CB388" s="20">
        <f t="shared" si="361"/>
        <v>6.7220000000000002E-2</v>
      </c>
      <c r="CC388" s="20">
        <f t="shared" si="361"/>
        <v>6.7220000000000002E-2</v>
      </c>
      <c r="CD388" s="20"/>
    </row>
    <row r="389" spans="2:82" x14ac:dyDescent="0.2">
      <c r="B389" s="8">
        <v>23</v>
      </c>
      <c r="C389" s="8" t="s">
        <v>22</v>
      </c>
      <c r="D389" s="20">
        <f t="shared" ref="D389:BI389" si="362">+D325/100</f>
        <v>0</v>
      </c>
      <c r="E389" s="20">
        <f t="shared" si="362"/>
        <v>0</v>
      </c>
      <c r="F389" s="20">
        <f t="shared" si="362"/>
        <v>0</v>
      </c>
      <c r="G389" s="20">
        <f t="shared" si="362"/>
        <v>0</v>
      </c>
      <c r="H389" s="20">
        <f t="shared" si="362"/>
        <v>0</v>
      </c>
      <c r="I389" s="20">
        <f t="shared" si="362"/>
        <v>0</v>
      </c>
      <c r="J389" s="20">
        <f t="shared" si="362"/>
        <v>0</v>
      </c>
      <c r="K389" s="20">
        <f t="shared" si="362"/>
        <v>0</v>
      </c>
      <c r="L389" s="20">
        <f t="shared" si="362"/>
        <v>0</v>
      </c>
      <c r="M389" s="20">
        <f t="shared" si="362"/>
        <v>0</v>
      </c>
      <c r="N389" s="20">
        <f t="shared" si="362"/>
        <v>0</v>
      </c>
      <c r="O389" s="20">
        <f t="shared" si="362"/>
        <v>9.4815987074597276E-5</v>
      </c>
      <c r="P389" s="20">
        <f t="shared" si="362"/>
        <v>1.3046896616269183E-4</v>
      </c>
      <c r="Q389" s="20">
        <f t="shared" si="362"/>
        <v>2.013211113899694E-4</v>
      </c>
      <c r="R389" s="20">
        <f t="shared" si="362"/>
        <v>2.6928845202871824E-4</v>
      </c>
      <c r="S389" s="20">
        <f t="shared" si="362"/>
        <v>3.9575372434321723E-4</v>
      </c>
      <c r="T389" s="20">
        <f t="shared" si="362"/>
        <v>5.162959540065187E-4</v>
      </c>
      <c r="U389" s="20">
        <f t="shared" si="362"/>
        <v>7.2766329958497773E-4</v>
      </c>
      <c r="V389" s="20">
        <f t="shared" si="362"/>
        <v>8.8936625504830609E-4</v>
      </c>
      <c r="W389" s="20">
        <f t="shared" si="362"/>
        <v>1.1088202660342516E-3</v>
      </c>
      <c r="X389" s="20">
        <f t="shared" si="362"/>
        <v>1.1088202660342512E-3</v>
      </c>
      <c r="Y389" s="20">
        <f t="shared" si="362"/>
        <v>1.145780941568727E-3</v>
      </c>
      <c r="Z389" s="20">
        <f t="shared" si="362"/>
        <v>9.2618729471693648E-4</v>
      </c>
      <c r="AA389" s="20">
        <f t="shared" si="362"/>
        <v>1.0147974106624823E-3</v>
      </c>
      <c r="AB389" s="20">
        <f t="shared" si="362"/>
        <v>1.2350313324565876E-3</v>
      </c>
      <c r="AC389" s="20">
        <f t="shared" si="362"/>
        <v>1.5490796492062949E-3</v>
      </c>
      <c r="AD389" s="20">
        <f t="shared" si="362"/>
        <v>2.0101237687574626E-3</v>
      </c>
      <c r="AE389" s="20">
        <f t="shared" si="362"/>
        <v>2.9205670817003017E-3</v>
      </c>
      <c r="AF389" s="20">
        <f t="shared" si="362"/>
        <v>3.1996337707118168E-3</v>
      </c>
      <c r="AG389" s="20">
        <f t="shared" si="362"/>
        <v>3.4787004597233314E-3</v>
      </c>
      <c r="AH389" s="20">
        <f t="shared" si="362"/>
        <v>3.7577671487348456E-3</v>
      </c>
      <c r="AI389" s="20">
        <f t="shared" si="362"/>
        <v>4.0368338377463611E-3</v>
      </c>
      <c r="AJ389" s="20">
        <f t="shared" si="362"/>
        <v>4.3159005267578753E-3</v>
      </c>
      <c r="AK389" s="20">
        <f t="shared" si="362"/>
        <v>4.5949672157693912E-3</v>
      </c>
      <c r="AL389" s="20">
        <f t="shared" si="362"/>
        <v>4.8740339047809054E-3</v>
      </c>
      <c r="AM389" s="20">
        <f t="shared" si="362"/>
        <v>5.1531005937924205E-3</v>
      </c>
      <c r="AN389" s="20">
        <f t="shared" si="362"/>
        <v>5.4321672828039347E-3</v>
      </c>
      <c r="AO389" s="20">
        <f t="shared" si="362"/>
        <v>5.7112339718154506E-3</v>
      </c>
      <c r="AP389" s="20">
        <f t="shared" si="362"/>
        <v>7.683859514652727E-3</v>
      </c>
      <c r="AQ389" s="20">
        <f t="shared" si="362"/>
        <v>9.6564850574900052E-3</v>
      </c>
      <c r="AR389" s="20">
        <f t="shared" si="362"/>
        <v>1.1629110600327284E-2</v>
      </c>
      <c r="AS389" s="20">
        <f t="shared" si="362"/>
        <v>1.3601736143164558E-2</v>
      </c>
      <c r="AT389" s="20">
        <f t="shared" si="362"/>
        <v>1.5574361686001834E-2</v>
      </c>
      <c r="AU389" s="20">
        <f t="shared" si="362"/>
        <v>1.7546987228839114E-2</v>
      </c>
      <c r="AV389" s="20">
        <f t="shared" si="362"/>
        <v>1.9519612771676392E-2</v>
      </c>
      <c r="AW389" s="20">
        <f t="shared" si="362"/>
        <v>2.1492238314513665E-2</v>
      </c>
      <c r="AX389" s="20">
        <f t="shared" si="362"/>
        <v>2.3464863857350946E-2</v>
      </c>
      <c r="AY389" s="20">
        <f t="shared" si="362"/>
        <v>2.5437489400188217E-2</v>
      </c>
      <c r="AZ389" s="20">
        <f t="shared" si="362"/>
        <v>2.5780396732788792E-2</v>
      </c>
      <c r="BA389" s="20">
        <f t="shared" si="362"/>
        <v>2.6123304065389378E-2</v>
      </c>
      <c r="BB389" s="20">
        <f t="shared" si="362"/>
        <v>2.646621139798995E-2</v>
      </c>
      <c r="BC389" s="20">
        <f t="shared" si="362"/>
        <v>2.6809118730590525E-2</v>
      </c>
      <c r="BD389" s="20">
        <f t="shared" si="362"/>
        <v>2.7152026063191104E-2</v>
      </c>
      <c r="BE389" s="20">
        <f t="shared" si="362"/>
        <v>2.749493339579168E-2</v>
      </c>
      <c r="BF389" s="20">
        <f t="shared" si="362"/>
        <v>3.1937142022662783E-2</v>
      </c>
      <c r="BG389" s="20">
        <f t="shared" si="362"/>
        <v>2.8570415484402579E-2</v>
      </c>
      <c r="BH389" s="20">
        <f t="shared" si="362"/>
        <v>2.6615843688579294E-2</v>
      </c>
      <c r="BI389" s="20">
        <f t="shared" si="362"/>
        <v>2.4698679965403345E-2</v>
      </c>
      <c r="BJ389" s="20">
        <f t="shared" ref="BJ389:BT389" si="363">+BJ325/100</f>
        <v>2.4539695656652167E-2</v>
      </c>
      <c r="BK389" s="20">
        <f t="shared" si="363"/>
        <v>2.4380711347900996E-2</v>
      </c>
      <c r="BL389" s="20">
        <f t="shared" si="363"/>
        <v>2.4240431075473481E-2</v>
      </c>
      <c r="BM389" s="20">
        <f t="shared" si="363"/>
        <v>2.4081446766722307E-2</v>
      </c>
      <c r="BN389" s="20">
        <f t="shared" si="363"/>
        <v>2.3903758421647461E-2</v>
      </c>
      <c r="BO389" s="20">
        <f t="shared" si="363"/>
        <v>2.3782182185543621E-2</v>
      </c>
      <c r="BP389" s="20">
        <f t="shared" si="363"/>
        <v>2.3660605949439778E-2</v>
      </c>
      <c r="BQ389" s="20">
        <f t="shared" si="363"/>
        <v>2.3529677695174101E-2</v>
      </c>
      <c r="BR389" s="20">
        <f t="shared" si="363"/>
        <v>2.3436157513555766E-2</v>
      </c>
      <c r="BS389" s="20">
        <f t="shared" si="363"/>
        <v>2.3342637331937425E-2</v>
      </c>
      <c r="BT389" s="20">
        <f t="shared" si="363"/>
        <v>2.3136892932377081E-2</v>
      </c>
      <c r="BU389" s="20">
        <f t="shared" ref="BU389:CC389" si="364">+BU325/100</f>
        <v>2.305397170467547E-2</v>
      </c>
      <c r="BV389" s="20">
        <f t="shared" si="364"/>
        <v>2.2929485951810172E-2</v>
      </c>
      <c r="BW389" s="20">
        <f t="shared" si="364"/>
        <v>2.2802811133952904E-2</v>
      </c>
      <c r="BX389" s="20">
        <f t="shared" si="364"/>
        <v>2.2668082034775012E-2</v>
      </c>
      <c r="BY389" s="20">
        <f t="shared" si="364"/>
        <v>2.2539029418192986E-2</v>
      </c>
      <c r="BZ389" s="20">
        <f t="shared" si="364"/>
        <v>2.2427679389449354E-2</v>
      </c>
      <c r="CA389" s="20">
        <f t="shared" si="364"/>
        <v>2.2293087244526642E-2</v>
      </c>
      <c r="CB389" s="20">
        <f t="shared" si="364"/>
        <v>2.2166385056800145E-2</v>
      </c>
      <c r="CC389" s="20">
        <f t="shared" si="364"/>
        <v>2.2040999234424249E-2</v>
      </c>
      <c r="CD389" s="20"/>
    </row>
    <row r="390" spans="2:82" x14ac:dyDescent="0.2">
      <c r="B390" s="8">
        <v>24</v>
      </c>
      <c r="C390" s="8" t="s">
        <v>23</v>
      </c>
      <c r="D390" s="20">
        <f t="shared" ref="D390:BI390" si="365">+D326/100</f>
        <v>0</v>
      </c>
      <c r="E390" s="20">
        <f t="shared" si="365"/>
        <v>0</v>
      </c>
      <c r="F390" s="20">
        <f t="shared" si="365"/>
        <v>0</v>
      </c>
      <c r="G390" s="20">
        <f t="shared" si="365"/>
        <v>0</v>
      </c>
      <c r="H390" s="20">
        <f t="shared" si="365"/>
        <v>0</v>
      </c>
      <c r="I390" s="20">
        <f t="shared" si="365"/>
        <v>0</v>
      </c>
      <c r="J390" s="20">
        <f t="shared" si="365"/>
        <v>0</v>
      </c>
      <c r="K390" s="20">
        <f t="shared" si="365"/>
        <v>0</v>
      </c>
      <c r="L390" s="20">
        <f t="shared" si="365"/>
        <v>0</v>
      </c>
      <c r="M390" s="20">
        <f t="shared" si="365"/>
        <v>0</v>
      </c>
      <c r="N390" s="20">
        <f t="shared" si="365"/>
        <v>0</v>
      </c>
      <c r="O390" s="20">
        <f t="shared" si="365"/>
        <v>0</v>
      </c>
      <c r="P390" s="20">
        <f t="shared" si="365"/>
        <v>0</v>
      </c>
      <c r="Q390" s="20">
        <f t="shared" si="365"/>
        <v>0</v>
      </c>
      <c r="R390" s="20">
        <f t="shared" si="365"/>
        <v>0</v>
      </c>
      <c r="S390" s="20">
        <f t="shared" si="365"/>
        <v>0</v>
      </c>
      <c r="T390" s="20">
        <f t="shared" si="365"/>
        <v>0</v>
      </c>
      <c r="U390" s="20">
        <f t="shared" si="365"/>
        <v>0</v>
      </c>
      <c r="V390" s="20">
        <f t="shared" si="365"/>
        <v>0</v>
      </c>
      <c r="W390" s="20">
        <f t="shared" si="365"/>
        <v>0</v>
      </c>
      <c r="X390" s="20">
        <f t="shared" si="365"/>
        <v>0</v>
      </c>
      <c r="Y390" s="20">
        <f t="shared" si="365"/>
        <v>0</v>
      </c>
      <c r="Z390" s="20">
        <f t="shared" si="365"/>
        <v>0</v>
      </c>
      <c r="AA390" s="20">
        <f t="shared" si="365"/>
        <v>0</v>
      </c>
      <c r="AB390" s="20">
        <f t="shared" si="365"/>
        <v>0</v>
      </c>
      <c r="AC390" s="20">
        <f t="shared" si="365"/>
        <v>0</v>
      </c>
      <c r="AD390" s="20">
        <f t="shared" si="365"/>
        <v>0</v>
      </c>
      <c r="AE390" s="20">
        <f t="shared" si="365"/>
        <v>0</v>
      </c>
      <c r="AF390" s="20">
        <f t="shared" si="365"/>
        <v>0</v>
      </c>
      <c r="AG390" s="20">
        <f t="shared" si="365"/>
        <v>0</v>
      </c>
      <c r="AH390" s="20">
        <f t="shared" si="365"/>
        <v>0</v>
      </c>
      <c r="AI390" s="20">
        <f t="shared" si="365"/>
        <v>0</v>
      </c>
      <c r="AJ390" s="20">
        <f t="shared" si="365"/>
        <v>0</v>
      </c>
      <c r="AK390" s="20">
        <f t="shared" si="365"/>
        <v>0</v>
      </c>
      <c r="AL390" s="20">
        <f t="shared" si="365"/>
        <v>0</v>
      </c>
      <c r="AM390" s="20">
        <f t="shared" si="365"/>
        <v>0</v>
      </c>
      <c r="AN390" s="20">
        <f t="shared" si="365"/>
        <v>0</v>
      </c>
      <c r="AO390" s="20">
        <f t="shared" si="365"/>
        <v>0</v>
      </c>
      <c r="AP390" s="20">
        <f t="shared" si="365"/>
        <v>5.3983670007792223E-5</v>
      </c>
      <c r="AQ390" s="20">
        <f t="shared" si="365"/>
        <v>9.3412338708469264E-5</v>
      </c>
      <c r="AR390" s="20">
        <f t="shared" si="365"/>
        <v>1.3284100740914629E-4</v>
      </c>
      <c r="AS390" s="20">
        <f t="shared" si="365"/>
        <v>1.7226967610982331E-4</v>
      </c>
      <c r="AT390" s="20">
        <f t="shared" si="365"/>
        <v>2.1169834481050032E-4</v>
      </c>
      <c r="AU390" s="20">
        <f t="shared" si="365"/>
        <v>2.5112701351117739E-4</v>
      </c>
      <c r="AV390" s="20">
        <f t="shared" si="365"/>
        <v>2.905556822118544E-4</v>
      </c>
      <c r="AW390" s="20">
        <f t="shared" si="365"/>
        <v>3.2998435091253142E-4</v>
      </c>
      <c r="AX390" s="20">
        <f t="shared" si="365"/>
        <v>3.6941301961320843E-4</v>
      </c>
      <c r="AY390" s="20">
        <f t="shared" si="365"/>
        <v>7.0244030786455734E-4</v>
      </c>
      <c r="AZ390" s="20">
        <f t="shared" si="365"/>
        <v>1.7497168574709032E-3</v>
      </c>
      <c r="BA390" s="20">
        <f t="shared" si="365"/>
        <v>2.7969934070772489E-3</v>
      </c>
      <c r="BB390" s="20">
        <f t="shared" si="365"/>
        <v>3.8442699566835947E-3</v>
      </c>
      <c r="BC390" s="20">
        <f t="shared" si="365"/>
        <v>4.8915465062899406E-3</v>
      </c>
      <c r="BD390" s="20">
        <f t="shared" si="365"/>
        <v>5.9388230558962869E-3</v>
      </c>
      <c r="BE390" s="20">
        <f t="shared" si="365"/>
        <v>6.9860996055026315E-3</v>
      </c>
      <c r="BF390" s="20">
        <f t="shared" si="365"/>
        <v>1.0251845328658265E-2</v>
      </c>
      <c r="BG390" s="20">
        <f t="shared" si="365"/>
        <v>1.099453779903165E-2</v>
      </c>
      <c r="BH390" s="20">
        <f t="shared" si="365"/>
        <v>1.390908646574879E-2</v>
      </c>
      <c r="BI390" s="20">
        <f t="shared" si="365"/>
        <v>1.7461425480244975E-2</v>
      </c>
      <c r="BJ390" s="20">
        <f t="shared" ref="BJ390:BT390" si="366">+BJ326/100</f>
        <v>1.9995628771357167E-2</v>
      </c>
      <c r="BK390" s="20">
        <f t="shared" si="366"/>
        <v>1.9989994933009871E-2</v>
      </c>
      <c r="BL390" s="20">
        <f t="shared" si="366"/>
        <v>2.0170824748896993E-2</v>
      </c>
      <c r="BM390" s="20">
        <f t="shared" si="366"/>
        <v>2.0688655585301034E-2</v>
      </c>
      <c r="BN390" s="20">
        <f t="shared" si="366"/>
        <v>2.0524264843585462E-2</v>
      </c>
      <c r="BO390" s="20">
        <f t="shared" si="366"/>
        <v>1.9708598043349186E-2</v>
      </c>
      <c r="BP390" s="20">
        <f t="shared" si="366"/>
        <v>2.1261845600311205E-2</v>
      </c>
      <c r="BQ390" s="20">
        <f t="shared" si="366"/>
        <v>2.1261845600311205E-2</v>
      </c>
      <c r="BR390" s="20">
        <f t="shared" si="366"/>
        <v>2.1261845600311205E-2</v>
      </c>
      <c r="BS390" s="20">
        <f t="shared" si="366"/>
        <v>2.1261845600311205E-2</v>
      </c>
      <c r="BT390" s="20">
        <f t="shared" si="366"/>
        <v>2.1261845600311205E-2</v>
      </c>
      <c r="BU390" s="20">
        <f t="shared" ref="BU390:CC390" si="367">+BU326/100</f>
        <v>2.1779594785965209E-2</v>
      </c>
      <c r="BV390" s="20">
        <f t="shared" si="367"/>
        <v>2.1607011724080531E-2</v>
      </c>
      <c r="BW390" s="20">
        <f t="shared" si="367"/>
        <v>2.1733572636129305E-2</v>
      </c>
      <c r="BX390" s="20">
        <f t="shared" si="367"/>
        <v>2.1875474264790026E-2</v>
      </c>
      <c r="BY390" s="20">
        <f t="shared" si="367"/>
        <v>2.2017631572060971E-2</v>
      </c>
      <c r="BZ390" s="20">
        <f t="shared" si="367"/>
        <v>2.2131834684616766E-2</v>
      </c>
      <c r="CA390" s="20">
        <f t="shared" si="367"/>
        <v>2.2171016011193118E-2</v>
      </c>
      <c r="CB390" s="20">
        <f t="shared" si="367"/>
        <v>2.2338453304308094E-2</v>
      </c>
      <c r="CC390" s="20">
        <f t="shared" si="367"/>
        <v>2.2447186914782296E-2</v>
      </c>
      <c r="CD390" s="20"/>
    </row>
    <row r="391" spans="2:82" x14ac:dyDescent="0.2">
      <c r="B391" s="8">
        <v>25</v>
      </c>
      <c r="C391" s="8" t="s">
        <v>24</v>
      </c>
      <c r="D391" s="20">
        <f t="shared" ref="D391:BI391" si="368">+D327/100</f>
        <v>0</v>
      </c>
      <c r="E391" s="20">
        <f t="shared" si="368"/>
        <v>0</v>
      </c>
      <c r="F391" s="20">
        <f t="shared" si="368"/>
        <v>0</v>
      </c>
      <c r="G391" s="20">
        <f t="shared" si="368"/>
        <v>0</v>
      </c>
      <c r="H391" s="20">
        <f t="shared" si="368"/>
        <v>0</v>
      </c>
      <c r="I391" s="20">
        <f t="shared" si="368"/>
        <v>0</v>
      </c>
      <c r="J391" s="20">
        <f t="shared" si="368"/>
        <v>0</v>
      </c>
      <c r="K391" s="20">
        <f t="shared" si="368"/>
        <v>0</v>
      </c>
      <c r="L391" s="20">
        <f t="shared" si="368"/>
        <v>0</v>
      </c>
      <c r="M391" s="20">
        <f t="shared" si="368"/>
        <v>0</v>
      </c>
      <c r="N391" s="20">
        <f t="shared" si="368"/>
        <v>0</v>
      </c>
      <c r="O391" s="20">
        <f t="shared" si="368"/>
        <v>0</v>
      </c>
      <c r="P391" s="20">
        <f t="shared" si="368"/>
        <v>0</v>
      </c>
      <c r="Q391" s="20">
        <f t="shared" si="368"/>
        <v>0</v>
      </c>
      <c r="R391" s="20">
        <f t="shared" si="368"/>
        <v>0</v>
      </c>
      <c r="S391" s="20">
        <f t="shared" si="368"/>
        <v>0</v>
      </c>
      <c r="T391" s="20">
        <f t="shared" si="368"/>
        <v>0</v>
      </c>
      <c r="U391" s="20">
        <f t="shared" si="368"/>
        <v>0</v>
      </c>
      <c r="V391" s="20">
        <f t="shared" si="368"/>
        <v>0</v>
      </c>
      <c r="W391" s="20">
        <f t="shared" si="368"/>
        <v>0</v>
      </c>
      <c r="X391" s="20">
        <f t="shared" si="368"/>
        <v>0</v>
      </c>
      <c r="Y391" s="20">
        <f t="shared" si="368"/>
        <v>0</v>
      </c>
      <c r="Z391" s="20">
        <f t="shared" si="368"/>
        <v>0</v>
      </c>
      <c r="AA391" s="20">
        <f t="shared" si="368"/>
        <v>0</v>
      </c>
      <c r="AB391" s="20">
        <f t="shared" si="368"/>
        <v>0</v>
      </c>
      <c r="AC391" s="20">
        <f t="shared" si="368"/>
        <v>0</v>
      </c>
      <c r="AD391" s="20">
        <f t="shared" si="368"/>
        <v>0</v>
      </c>
      <c r="AE391" s="20">
        <f t="shared" si="368"/>
        <v>0</v>
      </c>
      <c r="AF391" s="20">
        <f t="shared" si="368"/>
        <v>0</v>
      </c>
      <c r="AG391" s="20">
        <f t="shared" si="368"/>
        <v>0</v>
      </c>
      <c r="AH391" s="20">
        <f t="shared" si="368"/>
        <v>0</v>
      </c>
      <c r="AI391" s="20">
        <f t="shared" si="368"/>
        <v>0</v>
      </c>
      <c r="AJ391" s="20">
        <f t="shared" si="368"/>
        <v>0</v>
      </c>
      <c r="AK391" s="20">
        <f t="shared" si="368"/>
        <v>0</v>
      </c>
      <c r="AL391" s="20">
        <f t="shared" si="368"/>
        <v>0</v>
      </c>
      <c r="AM391" s="20">
        <f t="shared" si="368"/>
        <v>0</v>
      </c>
      <c r="AN391" s="20">
        <f t="shared" si="368"/>
        <v>0</v>
      </c>
      <c r="AO391" s="20">
        <f t="shared" si="368"/>
        <v>0</v>
      </c>
      <c r="AP391" s="20">
        <f t="shared" si="368"/>
        <v>0</v>
      </c>
      <c r="AQ391" s="20">
        <f t="shared" si="368"/>
        <v>0</v>
      </c>
      <c r="AR391" s="20">
        <f t="shared" si="368"/>
        <v>0</v>
      </c>
      <c r="AS391" s="20">
        <f t="shared" si="368"/>
        <v>0</v>
      </c>
      <c r="AT391" s="20">
        <f t="shared" si="368"/>
        <v>0</v>
      </c>
      <c r="AU391" s="20">
        <f t="shared" si="368"/>
        <v>0</v>
      </c>
      <c r="AV391" s="20">
        <f t="shared" si="368"/>
        <v>0</v>
      </c>
      <c r="AW391" s="20">
        <f t="shared" si="368"/>
        <v>0</v>
      </c>
      <c r="AX391" s="20">
        <f t="shared" si="368"/>
        <v>0</v>
      </c>
      <c r="AY391" s="20">
        <f t="shared" si="368"/>
        <v>0</v>
      </c>
      <c r="AZ391" s="20">
        <f t="shared" si="368"/>
        <v>0</v>
      </c>
      <c r="BA391" s="20">
        <f t="shared" si="368"/>
        <v>0</v>
      </c>
      <c r="BB391" s="20">
        <f t="shared" si="368"/>
        <v>0</v>
      </c>
      <c r="BC391" s="20">
        <f t="shared" si="368"/>
        <v>0</v>
      </c>
      <c r="BD391" s="20">
        <f t="shared" si="368"/>
        <v>0</v>
      </c>
      <c r="BE391" s="20">
        <f t="shared" si="368"/>
        <v>0</v>
      </c>
      <c r="BF391" s="20">
        <f t="shared" si="368"/>
        <v>0</v>
      </c>
      <c r="BG391" s="20">
        <f t="shared" si="368"/>
        <v>0</v>
      </c>
      <c r="BH391" s="20">
        <f t="shared" si="368"/>
        <v>0</v>
      </c>
      <c r="BI391" s="20">
        <f t="shared" si="368"/>
        <v>0</v>
      </c>
      <c r="BJ391" s="20">
        <f t="shared" ref="BJ391:BT391" si="369">+BJ327/100</f>
        <v>0</v>
      </c>
      <c r="BK391" s="20">
        <f t="shared" si="369"/>
        <v>0</v>
      </c>
      <c r="BL391" s="20">
        <f t="shared" si="369"/>
        <v>0</v>
      </c>
      <c r="BM391" s="20">
        <f t="shared" si="369"/>
        <v>0</v>
      </c>
      <c r="BN391" s="20">
        <f t="shared" si="369"/>
        <v>0</v>
      </c>
      <c r="BO391" s="20">
        <f t="shared" si="369"/>
        <v>0</v>
      </c>
      <c r="BP391" s="20">
        <f t="shared" si="369"/>
        <v>0</v>
      </c>
      <c r="BQ391" s="20">
        <f t="shared" si="369"/>
        <v>0</v>
      </c>
      <c r="BR391" s="20">
        <f t="shared" si="369"/>
        <v>0</v>
      </c>
      <c r="BS391" s="20">
        <f t="shared" si="369"/>
        <v>0</v>
      </c>
      <c r="BT391" s="20">
        <f t="shared" si="369"/>
        <v>0</v>
      </c>
      <c r="BU391" s="20">
        <f t="shared" ref="BU391:CC391" si="370">+BU327/100</f>
        <v>0</v>
      </c>
      <c r="BV391" s="20">
        <f t="shared" si="370"/>
        <v>0</v>
      </c>
      <c r="BW391" s="20">
        <f t="shared" si="370"/>
        <v>0</v>
      </c>
      <c r="BX391" s="20">
        <f t="shared" si="370"/>
        <v>0</v>
      </c>
      <c r="BY391" s="20">
        <f t="shared" si="370"/>
        <v>0</v>
      </c>
      <c r="BZ391" s="20">
        <f t="shared" si="370"/>
        <v>0</v>
      </c>
      <c r="CA391" s="20">
        <f t="shared" si="370"/>
        <v>0</v>
      </c>
      <c r="CB391" s="20">
        <f t="shared" si="370"/>
        <v>0</v>
      </c>
      <c r="CC391" s="20">
        <f t="shared" si="370"/>
        <v>0</v>
      </c>
      <c r="CD391" s="20"/>
    </row>
    <row r="392" spans="2:82" x14ac:dyDescent="0.2">
      <c r="B392" s="8">
        <v>26</v>
      </c>
      <c r="C392" s="8" t="s">
        <v>25</v>
      </c>
      <c r="D392" s="20">
        <f t="shared" ref="D392:BI392" si="371">+D328/100</f>
        <v>0</v>
      </c>
      <c r="E392" s="20">
        <f t="shared" si="371"/>
        <v>0</v>
      </c>
      <c r="F392" s="20">
        <f t="shared" si="371"/>
        <v>0</v>
      </c>
      <c r="G392" s="20">
        <f t="shared" si="371"/>
        <v>0</v>
      </c>
      <c r="H392" s="20">
        <f t="shared" si="371"/>
        <v>0</v>
      </c>
      <c r="I392" s="20">
        <f t="shared" si="371"/>
        <v>0</v>
      </c>
      <c r="J392" s="20">
        <f t="shared" si="371"/>
        <v>0</v>
      </c>
      <c r="K392" s="20">
        <f t="shared" si="371"/>
        <v>0</v>
      </c>
      <c r="L392" s="20">
        <f t="shared" si="371"/>
        <v>0</v>
      </c>
      <c r="M392" s="20">
        <f t="shared" si="371"/>
        <v>0</v>
      </c>
      <c r="N392" s="20">
        <f t="shared" si="371"/>
        <v>0</v>
      </c>
      <c r="O392" s="20">
        <f t="shared" si="371"/>
        <v>0</v>
      </c>
      <c r="P392" s="20">
        <f t="shared" si="371"/>
        <v>0</v>
      </c>
      <c r="Q392" s="20">
        <f t="shared" si="371"/>
        <v>0</v>
      </c>
      <c r="R392" s="20">
        <f t="shared" si="371"/>
        <v>0</v>
      </c>
      <c r="S392" s="20">
        <f t="shared" si="371"/>
        <v>0</v>
      </c>
      <c r="T392" s="20">
        <f t="shared" si="371"/>
        <v>0</v>
      </c>
      <c r="U392" s="20">
        <f t="shared" si="371"/>
        <v>0</v>
      </c>
      <c r="V392" s="20">
        <f t="shared" si="371"/>
        <v>0</v>
      </c>
      <c r="W392" s="20">
        <f t="shared" si="371"/>
        <v>0</v>
      </c>
      <c r="X392" s="20">
        <f t="shared" si="371"/>
        <v>0</v>
      </c>
      <c r="Y392" s="20">
        <f t="shared" si="371"/>
        <v>0</v>
      </c>
      <c r="Z392" s="20">
        <f t="shared" si="371"/>
        <v>0</v>
      </c>
      <c r="AA392" s="20">
        <f t="shared" si="371"/>
        <v>0</v>
      </c>
      <c r="AB392" s="20">
        <f t="shared" si="371"/>
        <v>0</v>
      </c>
      <c r="AC392" s="20">
        <f t="shared" si="371"/>
        <v>0</v>
      </c>
      <c r="AD392" s="20">
        <f t="shared" si="371"/>
        <v>0</v>
      </c>
      <c r="AE392" s="20">
        <f t="shared" si="371"/>
        <v>0</v>
      </c>
      <c r="AF392" s="20">
        <f t="shared" si="371"/>
        <v>0</v>
      </c>
      <c r="AG392" s="20">
        <f t="shared" si="371"/>
        <v>0</v>
      </c>
      <c r="AH392" s="20">
        <f t="shared" si="371"/>
        <v>0</v>
      </c>
      <c r="AI392" s="20">
        <f t="shared" si="371"/>
        <v>0</v>
      </c>
      <c r="AJ392" s="20">
        <f t="shared" si="371"/>
        <v>0</v>
      </c>
      <c r="AK392" s="20">
        <f t="shared" si="371"/>
        <v>0</v>
      </c>
      <c r="AL392" s="20">
        <f t="shared" si="371"/>
        <v>0</v>
      </c>
      <c r="AM392" s="20">
        <f t="shared" si="371"/>
        <v>0</v>
      </c>
      <c r="AN392" s="20">
        <f t="shared" si="371"/>
        <v>0</v>
      </c>
      <c r="AO392" s="20">
        <f t="shared" si="371"/>
        <v>0</v>
      </c>
      <c r="AP392" s="20">
        <f t="shared" si="371"/>
        <v>0</v>
      </c>
      <c r="AQ392" s="20">
        <f t="shared" si="371"/>
        <v>0</v>
      </c>
      <c r="AR392" s="20">
        <f t="shared" si="371"/>
        <v>0</v>
      </c>
      <c r="AS392" s="20">
        <f t="shared" si="371"/>
        <v>0</v>
      </c>
      <c r="AT392" s="20">
        <f t="shared" si="371"/>
        <v>0</v>
      </c>
      <c r="AU392" s="20">
        <f t="shared" si="371"/>
        <v>0</v>
      </c>
      <c r="AV392" s="20">
        <f t="shared" si="371"/>
        <v>0</v>
      </c>
      <c r="AW392" s="20">
        <f t="shared" si="371"/>
        <v>0</v>
      </c>
      <c r="AX392" s="20">
        <f t="shared" si="371"/>
        <v>0</v>
      </c>
      <c r="AY392" s="20">
        <f t="shared" si="371"/>
        <v>0</v>
      </c>
      <c r="AZ392" s="20">
        <f t="shared" si="371"/>
        <v>0</v>
      </c>
      <c r="BA392" s="20">
        <f t="shared" si="371"/>
        <v>0</v>
      </c>
      <c r="BB392" s="20">
        <f t="shared" si="371"/>
        <v>0</v>
      </c>
      <c r="BC392" s="20">
        <f t="shared" si="371"/>
        <v>0</v>
      </c>
      <c r="BD392" s="20">
        <f t="shared" si="371"/>
        <v>0</v>
      </c>
      <c r="BE392" s="20">
        <f t="shared" si="371"/>
        <v>0</v>
      </c>
      <c r="BF392" s="20">
        <f t="shared" si="371"/>
        <v>0</v>
      </c>
      <c r="BG392" s="20">
        <f t="shared" si="371"/>
        <v>0</v>
      </c>
      <c r="BH392" s="20">
        <f t="shared" si="371"/>
        <v>0</v>
      </c>
      <c r="BI392" s="20">
        <f t="shared" si="371"/>
        <v>0</v>
      </c>
      <c r="BJ392" s="20">
        <f t="shared" ref="BJ392:BT392" si="372">+BJ328/100</f>
        <v>0</v>
      </c>
      <c r="BK392" s="20">
        <f t="shared" si="372"/>
        <v>0</v>
      </c>
      <c r="BL392" s="20">
        <f t="shared" si="372"/>
        <v>0</v>
      </c>
      <c r="BM392" s="20">
        <f t="shared" si="372"/>
        <v>0</v>
      </c>
      <c r="BN392" s="20">
        <f t="shared" si="372"/>
        <v>0</v>
      </c>
      <c r="BO392" s="20">
        <f t="shared" si="372"/>
        <v>0</v>
      </c>
      <c r="BP392" s="20">
        <f t="shared" si="372"/>
        <v>0</v>
      </c>
      <c r="BQ392" s="20">
        <f t="shared" si="372"/>
        <v>0</v>
      </c>
      <c r="BR392" s="20">
        <f t="shared" si="372"/>
        <v>0</v>
      </c>
      <c r="BS392" s="20">
        <f t="shared" si="372"/>
        <v>0</v>
      </c>
      <c r="BT392" s="20">
        <f t="shared" si="372"/>
        <v>0</v>
      </c>
      <c r="BU392" s="20">
        <f t="shared" ref="BU392:CC392" si="373">+BU328/100</f>
        <v>0</v>
      </c>
      <c r="BV392" s="20">
        <f t="shared" si="373"/>
        <v>0</v>
      </c>
      <c r="BW392" s="20">
        <f t="shared" si="373"/>
        <v>0</v>
      </c>
      <c r="BX392" s="20">
        <f t="shared" si="373"/>
        <v>0</v>
      </c>
      <c r="BY392" s="20">
        <f t="shared" si="373"/>
        <v>0</v>
      </c>
      <c r="BZ392" s="20">
        <f t="shared" si="373"/>
        <v>0</v>
      </c>
      <c r="CA392" s="20">
        <f t="shared" si="373"/>
        <v>0</v>
      </c>
      <c r="CB392" s="20">
        <f t="shared" si="373"/>
        <v>0</v>
      </c>
      <c r="CC392" s="20">
        <f t="shared" si="373"/>
        <v>0</v>
      </c>
      <c r="CD392" s="20"/>
    </row>
    <row r="393" spans="2:82" x14ac:dyDescent="0.2">
      <c r="B393" s="8"/>
      <c r="C393" s="8"/>
    </row>
    <row r="394" spans="2:82" x14ac:dyDescent="0.2">
      <c r="B394" s="8"/>
      <c r="C394" s="8" t="s">
        <v>26</v>
      </c>
      <c r="D394" s="17">
        <f t="shared" ref="D394:AI394" si="374">SUM(D367:D393)</f>
        <v>0</v>
      </c>
      <c r="E394" s="20">
        <f t="shared" si="374"/>
        <v>0</v>
      </c>
      <c r="F394" s="20">
        <f t="shared" si="374"/>
        <v>0</v>
      </c>
      <c r="G394" s="20">
        <f t="shared" si="374"/>
        <v>1.4489276798153245E-5</v>
      </c>
      <c r="H394" s="20">
        <f t="shared" si="374"/>
        <v>3.9101219919940013E-4</v>
      </c>
      <c r="I394" s="41">
        <f t="shared" si="374"/>
        <v>1.8159008809493303E-3</v>
      </c>
      <c r="J394" s="20">
        <f t="shared" si="374"/>
        <v>1.0222956787425351E-2</v>
      </c>
      <c r="K394" s="20">
        <f t="shared" si="374"/>
        <v>1.2810589208199823E-2</v>
      </c>
      <c r="L394" s="20">
        <f t="shared" si="374"/>
        <v>1.5577213040718017E-2</v>
      </c>
      <c r="M394" s="20">
        <f t="shared" si="374"/>
        <v>2.0610716815823407E-2</v>
      </c>
      <c r="N394" s="17">
        <f>SUM(N367:N393)</f>
        <v>3.4100409496273749E-2</v>
      </c>
      <c r="O394" s="20">
        <f t="shared" si="374"/>
        <v>3.5097605642902825E-2</v>
      </c>
      <c r="P394" s="20">
        <f t="shared" si="374"/>
        <v>3.6461508281935562E-2</v>
      </c>
      <c r="Q394" s="20">
        <f t="shared" si="374"/>
        <v>3.6982273039244222E-2</v>
      </c>
      <c r="R394" s="20">
        <f t="shared" si="374"/>
        <v>3.7309435142508875E-2</v>
      </c>
      <c r="S394" s="20">
        <f t="shared" si="374"/>
        <v>3.7587207900699457E-2</v>
      </c>
      <c r="T394" s="20">
        <f t="shared" si="374"/>
        <v>3.7913797305494927E-2</v>
      </c>
      <c r="U394" s="20">
        <f t="shared" si="374"/>
        <v>3.9372795885986203E-2</v>
      </c>
      <c r="V394" s="20">
        <f t="shared" si="374"/>
        <v>4.0818418003316613E-2</v>
      </c>
      <c r="W394" s="20">
        <f t="shared" si="374"/>
        <v>4.3613687527810821E-2</v>
      </c>
      <c r="X394" s="17">
        <f t="shared" si="374"/>
        <v>4.4694651650734704E-2</v>
      </c>
      <c r="Y394" s="20">
        <f t="shared" si="374"/>
        <v>4.5512254259708194E-2</v>
      </c>
      <c r="Z394" s="20">
        <f t="shared" si="374"/>
        <v>4.6542415515676339E-2</v>
      </c>
      <c r="AA394" s="20">
        <f t="shared" si="374"/>
        <v>4.7392166190429373E-2</v>
      </c>
      <c r="AB394" s="20">
        <f t="shared" si="374"/>
        <v>4.8288467902348663E-2</v>
      </c>
      <c r="AC394" s="17">
        <f t="shared" si="374"/>
        <v>5.3552271197717348E-2</v>
      </c>
      <c r="AD394" s="20">
        <f t="shared" si="374"/>
        <v>5.5044774745229882E-2</v>
      </c>
      <c r="AE394" s="17">
        <f t="shared" si="374"/>
        <v>5.9659438271682408E-2</v>
      </c>
      <c r="AF394" s="20">
        <f t="shared" si="374"/>
        <v>6.5051197703735492E-2</v>
      </c>
      <c r="AG394" s="20">
        <f t="shared" si="374"/>
        <v>7.0300907793320461E-2</v>
      </c>
      <c r="AH394" s="20">
        <f t="shared" si="374"/>
        <v>7.5550617882905444E-2</v>
      </c>
      <c r="AI394" s="20">
        <f t="shared" si="374"/>
        <v>8.0800327972490468E-2</v>
      </c>
      <c r="AJ394" s="20">
        <f t="shared" ref="AJ394:BI394" si="375">SUM(AJ367:AJ393)</f>
        <v>8.6050038062075423E-2</v>
      </c>
      <c r="AK394" s="20">
        <f t="shared" si="375"/>
        <v>9.1299748151660448E-2</v>
      </c>
      <c r="AL394" s="20">
        <f t="shared" si="375"/>
        <v>9.6549458241245445E-2</v>
      </c>
      <c r="AM394" s="20">
        <f t="shared" si="375"/>
        <v>0.10179916833083043</v>
      </c>
      <c r="AN394" s="20">
        <f t="shared" si="375"/>
        <v>0.10704887842041541</v>
      </c>
      <c r="AO394" s="20">
        <f t="shared" si="375"/>
        <v>0.11229858851000041</v>
      </c>
      <c r="AP394" s="20">
        <f t="shared" si="375"/>
        <v>0.14993741137120975</v>
      </c>
      <c r="AQ394" s="20">
        <f t="shared" si="375"/>
        <v>0.18757066501310254</v>
      </c>
      <c r="AR394" s="20">
        <f t="shared" si="375"/>
        <v>0.22520391865499534</v>
      </c>
      <c r="AS394" s="20">
        <f t="shared" si="375"/>
        <v>0.26283717229688808</v>
      </c>
      <c r="AT394" s="20">
        <f t="shared" si="375"/>
        <v>0.30047042593878087</v>
      </c>
      <c r="AU394" s="20">
        <f t="shared" si="375"/>
        <v>0.33810367958067361</v>
      </c>
      <c r="AV394" s="20">
        <f t="shared" si="375"/>
        <v>0.37573693322256646</v>
      </c>
      <c r="AW394" s="20">
        <f t="shared" si="375"/>
        <v>0.41337018686445914</v>
      </c>
      <c r="AX394" s="20">
        <f t="shared" si="375"/>
        <v>0.45100344050635199</v>
      </c>
      <c r="AY394" s="20">
        <f t="shared" si="375"/>
        <v>0.48899993257822194</v>
      </c>
      <c r="AZ394" s="20">
        <f t="shared" si="375"/>
        <v>0.60281571993350691</v>
      </c>
      <c r="BA394" s="20">
        <f t="shared" si="375"/>
        <v>0.71692849683728344</v>
      </c>
      <c r="BB394" s="20">
        <f t="shared" si="375"/>
        <v>0.83104127374105974</v>
      </c>
      <c r="BC394" s="20">
        <f t="shared" si="375"/>
        <v>0.94515405064483604</v>
      </c>
      <c r="BD394" s="20">
        <f t="shared" si="375"/>
        <v>1.0592668275486123</v>
      </c>
      <c r="BE394" s="20">
        <f t="shared" si="375"/>
        <v>1.3335600472864542</v>
      </c>
      <c r="BF394" s="20">
        <f t="shared" si="375"/>
        <v>1.5170770487209608</v>
      </c>
      <c r="BG394" s="20">
        <f t="shared" si="375"/>
        <v>1.8051249533978397</v>
      </c>
      <c r="BH394" s="20">
        <f t="shared" si="375"/>
        <v>2.101156287910253</v>
      </c>
      <c r="BI394" s="20">
        <f t="shared" si="375"/>
        <v>2.3738175215714405</v>
      </c>
      <c r="BJ394" s="20">
        <f t="shared" ref="BJ394:BT394" si="376">SUM(BJ367:BJ393)</f>
        <v>2.4176102004067972</v>
      </c>
      <c r="BK394" s="20">
        <f t="shared" si="376"/>
        <v>2.4558793162079264</v>
      </c>
      <c r="BL394" s="20">
        <f t="shared" si="376"/>
        <v>2.5103612631068031</v>
      </c>
      <c r="BM394" s="20">
        <f t="shared" si="376"/>
        <v>2.5419679406246263</v>
      </c>
      <c r="BN394" s="20">
        <f t="shared" si="376"/>
        <v>2.5645510148817783</v>
      </c>
      <c r="BO394" s="20">
        <f t="shared" si="376"/>
        <v>2.5814764047775558</v>
      </c>
      <c r="BP394" s="20">
        <f t="shared" si="376"/>
        <v>2.598302375354816</v>
      </c>
      <c r="BQ394" s="20">
        <f t="shared" si="376"/>
        <v>2.6135549849475246</v>
      </c>
      <c r="BR394" s="20">
        <f t="shared" si="376"/>
        <v>2.6253435228591679</v>
      </c>
      <c r="BS394" s="20">
        <f t="shared" si="376"/>
        <v>2.6478450538192164</v>
      </c>
      <c r="BT394" s="20">
        <f t="shared" si="376"/>
        <v>2.672579598772201</v>
      </c>
      <c r="BU394" s="20">
        <f t="shared" ref="BU394:CC394" si="377">SUM(BU367:BU393)</f>
        <v>2.6853171172411883</v>
      </c>
      <c r="BV394" s="20">
        <f t="shared" si="377"/>
        <v>2.7047765515368543</v>
      </c>
      <c r="BW394" s="20">
        <f t="shared" si="377"/>
        <v>2.7251051577896983</v>
      </c>
      <c r="BX394" s="20">
        <f t="shared" si="377"/>
        <v>2.7453414737657318</v>
      </c>
      <c r="BY394" s="20">
        <f t="shared" si="377"/>
        <v>2.7632867827174099</v>
      </c>
      <c r="BZ394" s="20">
        <f t="shared" si="377"/>
        <v>2.7814615398590985</v>
      </c>
      <c r="CA394" s="20">
        <f t="shared" si="377"/>
        <v>2.8018636827457213</v>
      </c>
      <c r="CB394" s="20">
        <f t="shared" si="377"/>
        <v>2.8208842091895079</v>
      </c>
      <c r="CC394" s="20">
        <f t="shared" si="377"/>
        <v>2.8396541384525968</v>
      </c>
      <c r="CD394" s="20"/>
    </row>
    <row r="395" spans="2:82" x14ac:dyDescent="0.2">
      <c r="BI395" s="11"/>
    </row>
    <row r="397" spans="2:82" x14ac:dyDescent="0.2">
      <c r="B397" s="23">
        <v>1</v>
      </c>
      <c r="C397" s="24" t="s">
        <v>27</v>
      </c>
      <c r="D397" s="27">
        <f>+D367+D368</f>
        <v>0</v>
      </c>
      <c r="E397" s="27">
        <f t="shared" ref="E397:BI397" si="378">+E367+E368</f>
        <v>0</v>
      </c>
      <c r="F397" s="27">
        <f t="shared" si="378"/>
        <v>0</v>
      </c>
      <c r="G397" s="27">
        <f t="shared" si="378"/>
        <v>0</v>
      </c>
      <c r="H397" s="27">
        <f t="shared" si="378"/>
        <v>0</v>
      </c>
      <c r="I397" s="27">
        <f t="shared" si="378"/>
        <v>0</v>
      </c>
      <c r="J397" s="27">
        <f t="shared" si="378"/>
        <v>0</v>
      </c>
      <c r="K397" s="27">
        <f t="shared" si="378"/>
        <v>0</v>
      </c>
      <c r="L397" s="27">
        <f t="shared" si="378"/>
        <v>0</v>
      </c>
      <c r="M397" s="27">
        <f t="shared" si="378"/>
        <v>0</v>
      </c>
      <c r="N397" s="27">
        <f t="shared" si="378"/>
        <v>0</v>
      </c>
      <c r="O397" s="27">
        <f t="shared" si="378"/>
        <v>0</v>
      </c>
      <c r="P397" s="27">
        <f t="shared" si="378"/>
        <v>0</v>
      </c>
      <c r="Q397" s="27">
        <f t="shared" si="378"/>
        <v>0</v>
      </c>
      <c r="R397" s="27">
        <f t="shared" si="378"/>
        <v>0</v>
      </c>
      <c r="S397" s="27">
        <f t="shared" si="378"/>
        <v>0</v>
      </c>
      <c r="T397" s="27">
        <f t="shared" si="378"/>
        <v>0</v>
      </c>
      <c r="U397" s="27">
        <f t="shared" si="378"/>
        <v>0</v>
      </c>
      <c r="V397" s="27">
        <f t="shared" si="378"/>
        <v>4.1433966724144659E-5</v>
      </c>
      <c r="W397" s="27">
        <f t="shared" si="378"/>
        <v>4.6772564081310563E-5</v>
      </c>
      <c r="X397" s="27">
        <f t="shared" si="378"/>
        <v>5.2139456250364471E-5</v>
      </c>
      <c r="Y397" s="27">
        <f t="shared" si="378"/>
        <v>5.6551398342709629E-5</v>
      </c>
      <c r="Z397" s="27">
        <f t="shared" si="378"/>
        <v>6.2980763062717081E-5</v>
      </c>
      <c r="AA397" s="27">
        <f t="shared" si="378"/>
        <v>6.8632821754206785E-5</v>
      </c>
      <c r="AB397" s="27">
        <f t="shared" si="378"/>
        <v>7.6745590044940463E-5</v>
      </c>
      <c r="AC397" s="27">
        <f t="shared" si="378"/>
        <v>8.4366898163819846E-5</v>
      </c>
      <c r="AD397" s="27">
        <f t="shared" si="378"/>
        <v>3.9889889810010312E-5</v>
      </c>
      <c r="AE397" s="27">
        <f t="shared" si="378"/>
        <v>5.0570000000000005E-5</v>
      </c>
      <c r="AF397" s="27">
        <f t="shared" si="378"/>
        <v>6.2198715500000004E-5</v>
      </c>
      <c r="AG397" s="27">
        <f t="shared" si="378"/>
        <v>7.3827431000000009E-5</v>
      </c>
      <c r="AH397" s="27">
        <f t="shared" si="378"/>
        <v>8.5456146500000014E-5</v>
      </c>
      <c r="AI397" s="27">
        <f t="shared" si="378"/>
        <v>9.7084861999999992E-5</v>
      </c>
      <c r="AJ397" s="27">
        <f t="shared" si="378"/>
        <v>1.0871357750000001E-4</v>
      </c>
      <c r="AK397" s="27">
        <f t="shared" si="378"/>
        <v>1.2034229299999999E-4</v>
      </c>
      <c r="AL397" s="27">
        <f t="shared" si="378"/>
        <v>1.3197100850000001E-4</v>
      </c>
      <c r="AM397" s="27">
        <f t="shared" si="378"/>
        <v>1.4359972400000001E-4</v>
      </c>
      <c r="AN397" s="27">
        <f t="shared" si="378"/>
        <v>1.5522843949999999E-4</v>
      </c>
      <c r="AO397" s="27">
        <f t="shared" si="378"/>
        <v>1.66857155E-4</v>
      </c>
      <c r="AP397" s="27">
        <f t="shared" si="378"/>
        <v>3.3345082248000001E-3</v>
      </c>
      <c r="AQ397" s="27">
        <f t="shared" si="378"/>
        <v>6.5021592945999993E-3</v>
      </c>
      <c r="AR397" s="27">
        <f t="shared" si="378"/>
        <v>9.6698103644000007E-3</v>
      </c>
      <c r="AS397" s="27">
        <f t="shared" si="378"/>
        <v>1.2837461434199999E-2</v>
      </c>
      <c r="AT397" s="27">
        <f t="shared" si="378"/>
        <v>1.6005112504E-2</v>
      </c>
      <c r="AU397" s="27">
        <f t="shared" si="378"/>
        <v>1.9172763573799999E-2</v>
      </c>
      <c r="AV397" s="27">
        <f t="shared" si="378"/>
        <v>2.2340414643599999E-2</v>
      </c>
      <c r="AW397" s="27">
        <f t="shared" si="378"/>
        <v>2.5508065713399999E-2</v>
      </c>
      <c r="AX397" s="27">
        <f t="shared" si="378"/>
        <v>2.8675716783199995E-2</v>
      </c>
      <c r="AY397" s="27">
        <f t="shared" si="378"/>
        <v>3.1843367852999994E-2</v>
      </c>
      <c r="AZ397" s="27">
        <f t="shared" si="378"/>
        <v>5.2502423924879749E-2</v>
      </c>
      <c r="BA397" s="27">
        <f t="shared" si="378"/>
        <v>7.316147999675951E-2</v>
      </c>
      <c r="BB397" s="27">
        <f t="shared" si="378"/>
        <v>9.3820536068639257E-2</v>
      </c>
      <c r="BC397" s="27">
        <f t="shared" si="378"/>
        <v>0.11447959214051902</v>
      </c>
      <c r="BD397" s="27">
        <f t="shared" si="378"/>
        <v>0.13513864821239877</v>
      </c>
      <c r="BE397" s="27">
        <f t="shared" si="378"/>
        <v>0.1557977042842785</v>
      </c>
      <c r="BF397" s="27">
        <f t="shared" si="378"/>
        <v>0.17808498024387165</v>
      </c>
      <c r="BG397" s="27">
        <f t="shared" si="378"/>
        <v>0.20593739527308433</v>
      </c>
      <c r="BH397" s="27">
        <f t="shared" si="378"/>
        <v>0.22187893231606814</v>
      </c>
      <c r="BI397" s="27">
        <f t="shared" si="378"/>
        <v>0.22338644445531011</v>
      </c>
      <c r="BJ397" s="27">
        <f t="shared" ref="BJ397:BT397" si="379">+BJ367+BJ368</f>
        <v>0.2231872244932685</v>
      </c>
      <c r="BK397" s="27">
        <f t="shared" si="379"/>
        <v>0.22304450857312857</v>
      </c>
      <c r="BL397" s="27">
        <f t="shared" si="379"/>
        <v>0.22266391039872352</v>
      </c>
      <c r="BM397" s="27">
        <f t="shared" si="379"/>
        <v>0.22227362605499434</v>
      </c>
      <c r="BN397" s="27">
        <f t="shared" si="379"/>
        <v>0.22188874995527577</v>
      </c>
      <c r="BO397" s="27">
        <f t="shared" si="379"/>
        <v>0.22142299402059099</v>
      </c>
      <c r="BP397" s="27">
        <f t="shared" si="379"/>
        <v>0.22100567012182204</v>
      </c>
      <c r="BQ397" s="27">
        <f t="shared" si="379"/>
        <v>0.2209733820978782</v>
      </c>
      <c r="BR397" s="27">
        <f t="shared" si="379"/>
        <v>0.22065050185843996</v>
      </c>
      <c r="BS397" s="27">
        <f t="shared" si="379"/>
        <v>0.22065050185843996</v>
      </c>
      <c r="BT397" s="27">
        <f t="shared" si="379"/>
        <v>0.22065050185843996</v>
      </c>
      <c r="BU397" s="27">
        <f t="shared" ref="BU397:CC397" si="380">+BU367+BU368</f>
        <v>0.22036717405190123</v>
      </c>
      <c r="BV397" s="27">
        <f t="shared" si="380"/>
        <v>0.22030017653436165</v>
      </c>
      <c r="BW397" s="27">
        <f t="shared" si="380"/>
        <v>0.22017710525285694</v>
      </c>
      <c r="BX397" s="27">
        <f t="shared" si="380"/>
        <v>0.22009586488840441</v>
      </c>
      <c r="BY397" s="27">
        <f t="shared" si="380"/>
        <v>0.21994751685562072</v>
      </c>
      <c r="BZ397" s="27">
        <f t="shared" si="380"/>
        <v>0.21981119752832173</v>
      </c>
      <c r="CA397" s="27">
        <f t="shared" si="380"/>
        <v>0.21972459565005381</v>
      </c>
      <c r="CB397" s="27">
        <f t="shared" si="380"/>
        <v>0.21959701188881037</v>
      </c>
      <c r="CC397" s="27">
        <f t="shared" si="380"/>
        <v>0.21947715595775294</v>
      </c>
      <c r="CD397" s="27"/>
    </row>
    <row r="398" spans="2:82" x14ac:dyDescent="0.2">
      <c r="B398" s="1">
        <v>2</v>
      </c>
      <c r="C398" s="24" t="s">
        <v>28</v>
      </c>
      <c r="D398" s="27">
        <f t="shared" ref="D398:AI398" si="381">+D537+D538</f>
        <v>0</v>
      </c>
      <c r="E398" s="27">
        <f t="shared" si="381"/>
        <v>0</v>
      </c>
      <c r="F398" s="27">
        <f t="shared" si="381"/>
        <v>0</v>
      </c>
      <c r="G398" s="27">
        <f t="shared" si="381"/>
        <v>0</v>
      </c>
      <c r="H398" s="27">
        <f t="shared" si="381"/>
        <v>0</v>
      </c>
      <c r="I398" s="27">
        <f t="shared" si="381"/>
        <v>0</v>
      </c>
      <c r="J398" s="27">
        <f t="shared" si="381"/>
        <v>0</v>
      </c>
      <c r="K398" s="27">
        <f t="shared" si="381"/>
        <v>0</v>
      </c>
      <c r="L398" s="27">
        <f t="shared" si="381"/>
        <v>0</v>
      </c>
      <c r="M398" s="27">
        <f t="shared" si="381"/>
        <v>0</v>
      </c>
      <c r="N398" s="27">
        <f t="shared" si="381"/>
        <v>0</v>
      </c>
      <c r="O398" s="27">
        <f t="shared" si="381"/>
        <v>0</v>
      </c>
      <c r="P398" s="27">
        <f t="shared" si="381"/>
        <v>0</v>
      </c>
      <c r="Q398" s="27">
        <f t="shared" si="381"/>
        <v>0</v>
      </c>
      <c r="R398" s="27">
        <f t="shared" si="381"/>
        <v>0</v>
      </c>
      <c r="S398" s="27">
        <f t="shared" si="381"/>
        <v>0</v>
      </c>
      <c r="T398" s="27">
        <f t="shared" si="381"/>
        <v>0</v>
      </c>
      <c r="U398" s="27">
        <f t="shared" si="381"/>
        <v>0</v>
      </c>
      <c r="V398" s="27">
        <f t="shared" si="381"/>
        <v>0</v>
      </c>
      <c r="W398" s="27">
        <f t="shared" si="381"/>
        <v>0</v>
      </c>
      <c r="X398" s="27">
        <f t="shared" si="381"/>
        <v>0</v>
      </c>
      <c r="Y398" s="27">
        <f t="shared" si="381"/>
        <v>0</v>
      </c>
      <c r="Z398" s="27">
        <f t="shared" si="381"/>
        <v>0</v>
      </c>
      <c r="AA398" s="27">
        <f t="shared" si="381"/>
        <v>0</v>
      </c>
      <c r="AB398" s="27">
        <f t="shared" si="381"/>
        <v>0</v>
      </c>
      <c r="AC398" s="27">
        <f t="shared" si="381"/>
        <v>0</v>
      </c>
      <c r="AD398" s="27">
        <f t="shared" si="381"/>
        <v>0</v>
      </c>
      <c r="AE398" s="27">
        <f t="shared" si="381"/>
        <v>0</v>
      </c>
      <c r="AF398" s="27">
        <f t="shared" si="381"/>
        <v>0</v>
      </c>
      <c r="AG398" s="27">
        <f t="shared" si="381"/>
        <v>0</v>
      </c>
      <c r="AH398" s="27">
        <f t="shared" si="381"/>
        <v>0</v>
      </c>
      <c r="AI398" s="27">
        <f t="shared" si="381"/>
        <v>0</v>
      </c>
      <c r="AJ398" s="27">
        <f t="shared" ref="AJ398:BT398" si="382">+AJ537+AJ538</f>
        <v>0</v>
      </c>
      <c r="AK398" s="27">
        <f t="shared" si="382"/>
        <v>0</v>
      </c>
      <c r="AL398" s="27">
        <f t="shared" si="382"/>
        <v>0</v>
      </c>
      <c r="AM398" s="27">
        <f t="shared" si="382"/>
        <v>0</v>
      </c>
      <c r="AN398" s="27">
        <f t="shared" si="382"/>
        <v>0</v>
      </c>
      <c r="AO398" s="27">
        <f t="shared" si="382"/>
        <v>0</v>
      </c>
      <c r="AP398" s="27">
        <f t="shared" si="382"/>
        <v>0</v>
      </c>
      <c r="AQ398" s="27">
        <f t="shared" si="382"/>
        <v>0</v>
      </c>
      <c r="AR398" s="27">
        <f t="shared" si="382"/>
        <v>0</v>
      </c>
      <c r="AS398" s="27">
        <f t="shared" si="382"/>
        <v>0</v>
      </c>
      <c r="AT398" s="27">
        <f t="shared" si="382"/>
        <v>0</v>
      </c>
      <c r="AU398" s="27">
        <f t="shared" si="382"/>
        <v>0</v>
      </c>
      <c r="AV398" s="27">
        <f t="shared" si="382"/>
        <v>0</v>
      </c>
      <c r="AW398" s="27">
        <f t="shared" si="382"/>
        <v>0</v>
      </c>
      <c r="AX398" s="27">
        <f t="shared" si="382"/>
        <v>0</v>
      </c>
      <c r="AY398" s="27">
        <f t="shared" si="382"/>
        <v>0</v>
      </c>
      <c r="AZ398" s="27">
        <f t="shared" si="382"/>
        <v>0</v>
      </c>
      <c r="BA398" s="27">
        <f t="shared" si="382"/>
        <v>0</v>
      </c>
      <c r="BB398" s="27">
        <f t="shared" si="382"/>
        <v>0</v>
      </c>
      <c r="BC398" s="27">
        <f t="shared" si="382"/>
        <v>0</v>
      </c>
      <c r="BD398" s="27">
        <f t="shared" si="382"/>
        <v>0</v>
      </c>
      <c r="BE398" s="27">
        <f t="shared" si="382"/>
        <v>0</v>
      </c>
      <c r="BF398" s="27">
        <f t="shared" si="382"/>
        <v>0</v>
      </c>
      <c r="BG398" s="27">
        <f t="shared" si="382"/>
        <v>0</v>
      </c>
      <c r="BH398" s="27">
        <f t="shared" si="382"/>
        <v>0</v>
      </c>
      <c r="BI398" s="27">
        <f t="shared" si="382"/>
        <v>0</v>
      </c>
      <c r="BJ398" s="27">
        <f t="shared" si="382"/>
        <v>0</v>
      </c>
      <c r="BK398" s="27">
        <f t="shared" si="382"/>
        <v>0</v>
      </c>
      <c r="BL398" s="27">
        <f t="shared" si="382"/>
        <v>0</v>
      </c>
      <c r="BM398" s="27">
        <f t="shared" si="382"/>
        <v>0</v>
      </c>
      <c r="BN398" s="27">
        <f t="shared" si="382"/>
        <v>0</v>
      </c>
      <c r="BO398" s="27">
        <f t="shared" si="382"/>
        <v>0</v>
      </c>
      <c r="BP398" s="27">
        <f t="shared" si="382"/>
        <v>0</v>
      </c>
      <c r="BQ398" s="27">
        <f t="shared" si="382"/>
        <v>0</v>
      </c>
      <c r="BR398" s="27">
        <f t="shared" si="382"/>
        <v>0</v>
      </c>
      <c r="BS398" s="27">
        <f t="shared" si="382"/>
        <v>0</v>
      </c>
      <c r="BT398" s="27">
        <f t="shared" si="382"/>
        <v>0</v>
      </c>
      <c r="BU398" s="27">
        <f t="shared" ref="BU398:CC398" si="383">+BU537+BU538</f>
        <v>0</v>
      </c>
      <c r="BV398" s="27">
        <f t="shared" si="383"/>
        <v>0</v>
      </c>
      <c r="BW398" s="27">
        <f t="shared" si="383"/>
        <v>0</v>
      </c>
      <c r="BX398" s="27">
        <f t="shared" si="383"/>
        <v>0</v>
      </c>
      <c r="BY398" s="27">
        <f t="shared" si="383"/>
        <v>0</v>
      </c>
      <c r="BZ398" s="27">
        <f t="shared" si="383"/>
        <v>0</v>
      </c>
      <c r="CA398" s="27">
        <f t="shared" si="383"/>
        <v>0</v>
      </c>
      <c r="CB398" s="27">
        <f t="shared" si="383"/>
        <v>0</v>
      </c>
      <c r="CC398" s="27">
        <f t="shared" si="383"/>
        <v>0</v>
      </c>
      <c r="CD398" s="27"/>
    </row>
    <row r="399" spans="2:82" x14ac:dyDescent="0.2">
      <c r="B399" s="1">
        <v>3</v>
      </c>
      <c r="C399" s="25" t="s">
        <v>29</v>
      </c>
      <c r="D399" s="27">
        <f t="shared" ref="D399:AI399" si="384">+D540+D381+D382</f>
        <v>0</v>
      </c>
      <c r="E399" s="27">
        <f t="shared" si="384"/>
        <v>0</v>
      </c>
      <c r="F399" s="27">
        <f t="shared" si="384"/>
        <v>0</v>
      </c>
      <c r="G399" s="27">
        <f t="shared" si="384"/>
        <v>0</v>
      </c>
      <c r="H399" s="27">
        <f t="shared" si="384"/>
        <v>0</v>
      </c>
      <c r="I399" s="27">
        <f t="shared" si="384"/>
        <v>0</v>
      </c>
      <c r="J399" s="27">
        <f t="shared" si="384"/>
        <v>0</v>
      </c>
      <c r="K399" s="27">
        <f t="shared" si="384"/>
        <v>0</v>
      </c>
      <c r="L399" s="27">
        <f t="shared" si="384"/>
        <v>0</v>
      </c>
      <c r="M399" s="27">
        <f t="shared" si="384"/>
        <v>0</v>
      </c>
      <c r="N399" s="27">
        <f t="shared" si="384"/>
        <v>5.448423692108028E-4</v>
      </c>
      <c r="O399" s="27">
        <f t="shared" si="384"/>
        <v>6.9575921602308311E-4</v>
      </c>
      <c r="P399" s="27">
        <f t="shared" si="384"/>
        <v>7.435237784900212E-4</v>
      </c>
      <c r="Q399" s="27">
        <f t="shared" si="384"/>
        <v>7.9445636247927329E-4</v>
      </c>
      <c r="R399" s="27">
        <f t="shared" si="384"/>
        <v>8.4875062525496879E-4</v>
      </c>
      <c r="S399" s="27">
        <f t="shared" si="384"/>
        <v>9.0660893525434266E-4</v>
      </c>
      <c r="T399" s="27">
        <f t="shared" si="384"/>
        <v>9.6824196918883412E-4</v>
      </c>
      <c r="U399" s="27">
        <f t="shared" si="384"/>
        <v>1.0338680052932349E-3</v>
      </c>
      <c r="V399" s="27">
        <f t="shared" si="384"/>
        <v>1.1186200967894307E-3</v>
      </c>
      <c r="W399" s="27">
        <f t="shared" si="384"/>
        <v>1.1658897538299117E-3</v>
      </c>
      <c r="X399" s="27">
        <f t="shared" si="384"/>
        <v>1.2134439634789861E-3</v>
      </c>
      <c r="Y399" s="27">
        <f t="shared" si="384"/>
        <v>1.3961452898437168E-3</v>
      </c>
      <c r="Z399" s="27">
        <f t="shared" si="384"/>
        <v>1.5790769750139598E-3</v>
      </c>
      <c r="AA399" s="27">
        <f t="shared" si="384"/>
        <v>1.759729690240634E-3</v>
      </c>
      <c r="AB399" s="27">
        <f t="shared" si="384"/>
        <v>1.7365302519890533E-3</v>
      </c>
      <c r="AC399" s="27">
        <f t="shared" si="384"/>
        <v>1.9357861641760357E-3</v>
      </c>
      <c r="AD399" s="27">
        <f t="shared" si="384"/>
        <v>2.2427768309242276E-3</v>
      </c>
      <c r="AE399" s="27">
        <f t="shared" si="384"/>
        <v>2.5409913759496215E-3</v>
      </c>
      <c r="AF399" s="27">
        <f t="shared" si="384"/>
        <v>2.9562217330458096E-3</v>
      </c>
      <c r="AG399" s="27">
        <f t="shared" si="384"/>
        <v>3.3714520901419972E-3</v>
      </c>
      <c r="AH399" s="27">
        <f t="shared" si="384"/>
        <v>3.7866824472381866E-3</v>
      </c>
      <c r="AI399" s="27">
        <f t="shared" si="384"/>
        <v>4.2019128043343738E-3</v>
      </c>
      <c r="AJ399" s="27">
        <f t="shared" ref="AJ399:BT399" si="385">+AJ540+AJ381+AJ382</f>
        <v>4.6171431614305614E-3</v>
      </c>
      <c r="AK399" s="27">
        <f t="shared" si="385"/>
        <v>5.032373518526749E-3</v>
      </c>
      <c r="AL399" s="27">
        <f t="shared" si="385"/>
        <v>5.4476038756229384E-3</v>
      </c>
      <c r="AM399" s="27">
        <f t="shared" si="385"/>
        <v>5.8628342327191243E-3</v>
      </c>
      <c r="AN399" s="27">
        <f t="shared" si="385"/>
        <v>6.2780645898153136E-3</v>
      </c>
      <c r="AO399" s="27">
        <f t="shared" si="385"/>
        <v>6.6932949469115021E-3</v>
      </c>
      <c r="AP399" s="27">
        <f t="shared" si="385"/>
        <v>9.2302399937067223E-3</v>
      </c>
      <c r="AQ399" s="27">
        <f t="shared" si="385"/>
        <v>1.1767185040501943E-2</v>
      </c>
      <c r="AR399" s="27">
        <f t="shared" si="385"/>
        <v>1.4304130087297164E-2</v>
      </c>
      <c r="AS399" s="27">
        <f t="shared" si="385"/>
        <v>1.6841075134092384E-2</v>
      </c>
      <c r="AT399" s="27">
        <f t="shared" si="385"/>
        <v>1.9378020180887603E-2</v>
      </c>
      <c r="AU399" s="27">
        <f t="shared" si="385"/>
        <v>2.1914965227682822E-2</v>
      </c>
      <c r="AV399" s="27">
        <f t="shared" si="385"/>
        <v>2.4451910274478045E-2</v>
      </c>
      <c r="AW399" s="27">
        <f t="shared" si="385"/>
        <v>2.6988855321273264E-2</v>
      </c>
      <c r="AX399" s="27">
        <f t="shared" si="385"/>
        <v>2.9525800368068487E-2</v>
      </c>
      <c r="AY399" s="27">
        <f t="shared" si="385"/>
        <v>3.2062745414863703E-2</v>
      </c>
      <c r="AZ399" s="27">
        <f t="shared" si="385"/>
        <v>3.6573646108044443E-2</v>
      </c>
      <c r="BA399" s="27">
        <f t="shared" si="385"/>
        <v>4.1084546801225176E-2</v>
      </c>
      <c r="BB399" s="27">
        <f t="shared" si="385"/>
        <v>4.5595447494405916E-2</v>
      </c>
      <c r="BC399" s="27">
        <f t="shared" si="385"/>
        <v>5.010634818758665E-2</v>
      </c>
      <c r="BD399" s="27">
        <f t="shared" si="385"/>
        <v>5.4617248880767376E-2</v>
      </c>
      <c r="BE399" s="27">
        <f t="shared" si="385"/>
        <v>5.9128149573948116E-2</v>
      </c>
      <c r="BF399" s="27">
        <f t="shared" si="385"/>
        <v>6.9821538326683419E-2</v>
      </c>
      <c r="BG399" s="27">
        <f t="shared" si="385"/>
        <v>0.10819193326296891</v>
      </c>
      <c r="BH399" s="27">
        <f t="shared" si="385"/>
        <v>0.13083675650405541</v>
      </c>
      <c r="BI399" s="27">
        <f t="shared" si="385"/>
        <v>0.12286452067745733</v>
      </c>
      <c r="BJ399" s="27">
        <f t="shared" si="385"/>
        <v>0.1221187385741356</v>
      </c>
      <c r="BK399" s="27">
        <f t="shared" si="385"/>
        <v>0.12075516501012133</v>
      </c>
      <c r="BL399" s="27">
        <f t="shared" si="385"/>
        <v>0.12242142216270051</v>
      </c>
      <c r="BM399" s="27">
        <f t="shared" si="385"/>
        <v>0.12346775419950115</v>
      </c>
      <c r="BN399" s="27">
        <f t="shared" si="385"/>
        <v>0.12267373516409233</v>
      </c>
      <c r="BO399" s="27">
        <f t="shared" si="385"/>
        <v>0.12190630058969038</v>
      </c>
      <c r="BP399" s="27">
        <f t="shared" si="385"/>
        <v>0.12271085030833911</v>
      </c>
      <c r="BQ399" s="27">
        <f t="shared" si="385"/>
        <v>0.12183018183863525</v>
      </c>
      <c r="BR399" s="27">
        <f t="shared" si="385"/>
        <v>0.12200228487915268</v>
      </c>
      <c r="BS399" s="27">
        <f t="shared" si="385"/>
        <v>0.12262522776400855</v>
      </c>
      <c r="BT399" s="27">
        <f t="shared" si="385"/>
        <v>0.12259909897039137</v>
      </c>
      <c r="BU399" s="27">
        <f t="shared" ref="BU399:CC399" si="386">+BU540+BU381+BU382</f>
        <v>0.12261691345613931</v>
      </c>
      <c r="BV399" s="27">
        <f t="shared" si="386"/>
        <v>0.12264342720469025</v>
      </c>
      <c r="BW399" s="27">
        <f t="shared" si="386"/>
        <v>0.12297458739559802</v>
      </c>
      <c r="BX399" s="27">
        <f t="shared" si="386"/>
        <v>0.12307031581733203</v>
      </c>
      <c r="BY399" s="27">
        <f t="shared" si="386"/>
        <v>0.12309277036377204</v>
      </c>
      <c r="BZ399" s="27">
        <f t="shared" si="386"/>
        <v>0.1232488246254594</v>
      </c>
      <c r="CA399" s="27">
        <f t="shared" si="386"/>
        <v>0.12340147118505651</v>
      </c>
      <c r="CB399" s="27">
        <f t="shared" si="386"/>
        <v>0.12353543804577025</v>
      </c>
      <c r="CC399" s="27">
        <f t="shared" si="386"/>
        <v>0.12361594526707027</v>
      </c>
      <c r="CD399" s="27"/>
    </row>
    <row r="400" spans="2:82" x14ac:dyDescent="0.2">
      <c r="B400" s="1">
        <v>4</v>
      </c>
      <c r="C400" s="25" t="s">
        <v>30</v>
      </c>
      <c r="D400" s="27">
        <f>+D389+D390</f>
        <v>0</v>
      </c>
      <c r="E400" s="27">
        <f t="shared" ref="E400:BI400" si="387">+E389+E390</f>
        <v>0</v>
      </c>
      <c r="F400" s="27">
        <f t="shared" si="387"/>
        <v>0</v>
      </c>
      <c r="G400" s="27">
        <f t="shared" si="387"/>
        <v>0</v>
      </c>
      <c r="H400" s="27">
        <f t="shared" si="387"/>
        <v>0</v>
      </c>
      <c r="I400" s="27">
        <f t="shared" si="387"/>
        <v>0</v>
      </c>
      <c r="J400" s="27">
        <f t="shared" si="387"/>
        <v>0</v>
      </c>
      <c r="K400" s="27">
        <f t="shared" si="387"/>
        <v>0</v>
      </c>
      <c r="L400" s="27">
        <f t="shared" si="387"/>
        <v>0</v>
      </c>
      <c r="M400" s="27">
        <f t="shared" si="387"/>
        <v>0</v>
      </c>
      <c r="N400" s="27">
        <f t="shared" si="387"/>
        <v>0</v>
      </c>
      <c r="O400" s="27">
        <f t="shared" si="387"/>
        <v>9.4815987074597276E-5</v>
      </c>
      <c r="P400" s="27">
        <f t="shared" si="387"/>
        <v>1.3046896616269183E-4</v>
      </c>
      <c r="Q400" s="27">
        <f t="shared" si="387"/>
        <v>2.013211113899694E-4</v>
      </c>
      <c r="R400" s="27">
        <f t="shared" si="387"/>
        <v>2.6928845202871824E-4</v>
      </c>
      <c r="S400" s="27">
        <f t="shared" si="387"/>
        <v>3.9575372434321723E-4</v>
      </c>
      <c r="T400" s="27">
        <f t="shared" si="387"/>
        <v>5.162959540065187E-4</v>
      </c>
      <c r="U400" s="27">
        <f t="shared" si="387"/>
        <v>7.2766329958497773E-4</v>
      </c>
      <c r="V400" s="27">
        <f t="shared" si="387"/>
        <v>8.8936625504830609E-4</v>
      </c>
      <c r="W400" s="27">
        <f t="shared" si="387"/>
        <v>1.1088202660342516E-3</v>
      </c>
      <c r="X400" s="27">
        <f t="shared" si="387"/>
        <v>1.1088202660342512E-3</v>
      </c>
      <c r="Y400" s="27">
        <f t="shared" si="387"/>
        <v>1.145780941568727E-3</v>
      </c>
      <c r="Z400" s="27">
        <f t="shared" si="387"/>
        <v>9.2618729471693648E-4</v>
      </c>
      <c r="AA400" s="27">
        <f t="shared" si="387"/>
        <v>1.0147974106624823E-3</v>
      </c>
      <c r="AB400" s="27">
        <f t="shared" si="387"/>
        <v>1.2350313324565876E-3</v>
      </c>
      <c r="AC400" s="27">
        <f t="shared" si="387"/>
        <v>1.5490796492062949E-3</v>
      </c>
      <c r="AD400" s="27">
        <f t="shared" si="387"/>
        <v>2.0101237687574626E-3</v>
      </c>
      <c r="AE400" s="27">
        <f t="shared" si="387"/>
        <v>2.9205670817003017E-3</v>
      </c>
      <c r="AF400" s="27">
        <f t="shared" si="387"/>
        <v>3.1996337707118168E-3</v>
      </c>
      <c r="AG400" s="27">
        <f t="shared" si="387"/>
        <v>3.4787004597233314E-3</v>
      </c>
      <c r="AH400" s="27">
        <f t="shared" si="387"/>
        <v>3.7577671487348456E-3</v>
      </c>
      <c r="AI400" s="27">
        <f t="shared" si="387"/>
        <v>4.0368338377463611E-3</v>
      </c>
      <c r="AJ400" s="27">
        <f t="shared" si="387"/>
        <v>4.3159005267578753E-3</v>
      </c>
      <c r="AK400" s="27">
        <f t="shared" si="387"/>
        <v>4.5949672157693912E-3</v>
      </c>
      <c r="AL400" s="27">
        <f t="shared" si="387"/>
        <v>4.8740339047809054E-3</v>
      </c>
      <c r="AM400" s="27">
        <f t="shared" si="387"/>
        <v>5.1531005937924205E-3</v>
      </c>
      <c r="AN400" s="27">
        <f t="shared" si="387"/>
        <v>5.4321672828039347E-3</v>
      </c>
      <c r="AO400" s="27">
        <f t="shared" si="387"/>
        <v>5.7112339718154506E-3</v>
      </c>
      <c r="AP400" s="27">
        <f t="shared" si="387"/>
        <v>7.737843184660519E-3</v>
      </c>
      <c r="AQ400" s="27">
        <f t="shared" si="387"/>
        <v>9.7498973961984738E-3</v>
      </c>
      <c r="AR400" s="27">
        <f t="shared" si="387"/>
        <v>1.176195160773643E-2</v>
      </c>
      <c r="AS400" s="27">
        <f t="shared" si="387"/>
        <v>1.3774005819274382E-2</v>
      </c>
      <c r="AT400" s="27">
        <f t="shared" si="387"/>
        <v>1.5786060030812333E-2</v>
      </c>
      <c r="AU400" s="27">
        <f t="shared" si="387"/>
        <v>1.7798114242350293E-2</v>
      </c>
      <c r="AV400" s="27">
        <f t="shared" si="387"/>
        <v>1.9810168453888246E-2</v>
      </c>
      <c r="AW400" s="27">
        <f t="shared" si="387"/>
        <v>2.1822222665426196E-2</v>
      </c>
      <c r="AX400" s="27">
        <f t="shared" si="387"/>
        <v>2.3834276876964156E-2</v>
      </c>
      <c r="AY400" s="27">
        <f t="shared" si="387"/>
        <v>2.6139929708052775E-2</v>
      </c>
      <c r="AZ400" s="27">
        <f t="shared" si="387"/>
        <v>2.7530113590259694E-2</v>
      </c>
      <c r="BA400" s="27">
        <f t="shared" si="387"/>
        <v>2.8920297472466626E-2</v>
      </c>
      <c r="BB400" s="27">
        <f t="shared" si="387"/>
        <v>3.0310481354673544E-2</v>
      </c>
      <c r="BC400" s="27">
        <f t="shared" si="387"/>
        <v>3.1700665236880463E-2</v>
      </c>
      <c r="BD400" s="27">
        <f t="shared" si="387"/>
        <v>3.3090849119087391E-2</v>
      </c>
      <c r="BE400" s="27">
        <f t="shared" si="387"/>
        <v>3.4481033001294313E-2</v>
      </c>
      <c r="BF400" s="27">
        <f t="shared" si="387"/>
        <v>4.2188987351321046E-2</v>
      </c>
      <c r="BG400" s="27">
        <f t="shared" si="387"/>
        <v>3.9564953283434227E-2</v>
      </c>
      <c r="BH400" s="27">
        <f t="shared" si="387"/>
        <v>4.0524930154328086E-2</v>
      </c>
      <c r="BI400" s="27">
        <f t="shared" si="387"/>
        <v>4.216010544564832E-2</v>
      </c>
      <c r="BJ400" s="27">
        <f t="shared" ref="BJ400:BT400" si="388">+BJ389+BJ390</f>
        <v>4.4535324428009337E-2</v>
      </c>
      <c r="BK400" s="27">
        <f t="shared" si="388"/>
        <v>4.4370706280910867E-2</v>
      </c>
      <c r="BL400" s="27">
        <f t="shared" si="388"/>
        <v>4.4411255824370471E-2</v>
      </c>
      <c r="BM400" s="27">
        <f t="shared" si="388"/>
        <v>4.477010235202334E-2</v>
      </c>
      <c r="BN400" s="27">
        <f t="shared" si="388"/>
        <v>4.4428023265232923E-2</v>
      </c>
      <c r="BO400" s="27">
        <f t="shared" si="388"/>
        <v>4.3490780228892807E-2</v>
      </c>
      <c r="BP400" s="27">
        <f t="shared" si="388"/>
        <v>4.4922451549750983E-2</v>
      </c>
      <c r="BQ400" s="27">
        <f t="shared" si="388"/>
        <v>4.4791523295485303E-2</v>
      </c>
      <c r="BR400" s="27">
        <f t="shared" si="388"/>
        <v>4.4698003113866971E-2</v>
      </c>
      <c r="BS400" s="27">
        <f t="shared" si="388"/>
        <v>4.4604482932248626E-2</v>
      </c>
      <c r="BT400" s="27">
        <f t="shared" si="388"/>
        <v>4.4398738532688289E-2</v>
      </c>
      <c r="BU400" s="27">
        <f t="shared" ref="BU400:CC400" si="389">+BU389+BU390</f>
        <v>4.4833566490640679E-2</v>
      </c>
      <c r="BV400" s="27">
        <f t="shared" si="389"/>
        <v>4.4536497675890699E-2</v>
      </c>
      <c r="BW400" s="27">
        <f t="shared" si="389"/>
        <v>4.4536383770082205E-2</v>
      </c>
      <c r="BX400" s="27">
        <f t="shared" si="389"/>
        <v>4.4543556299565037E-2</v>
      </c>
      <c r="BY400" s="27">
        <f t="shared" si="389"/>
        <v>4.455666099025396E-2</v>
      </c>
      <c r="BZ400" s="27">
        <f t="shared" si="389"/>
        <v>4.4559514074066123E-2</v>
      </c>
      <c r="CA400" s="27">
        <f t="shared" si="389"/>
        <v>4.4464103255719756E-2</v>
      </c>
      <c r="CB400" s="27">
        <f t="shared" si="389"/>
        <v>4.4504838361108238E-2</v>
      </c>
      <c r="CC400" s="27">
        <f t="shared" si="389"/>
        <v>4.4488186149206549E-2</v>
      </c>
      <c r="CD400" s="27"/>
    </row>
    <row r="401" spans="2:84" x14ac:dyDescent="0.2">
      <c r="B401" s="1">
        <v>5</v>
      </c>
      <c r="C401" s="25" t="s">
        <v>31</v>
      </c>
      <c r="D401" s="27">
        <f>+D385+D386</f>
        <v>0</v>
      </c>
      <c r="E401" s="27">
        <f t="shared" ref="E401:BI401" si="390">+E385+E386</f>
        <v>0</v>
      </c>
      <c r="F401" s="27">
        <f t="shared" si="390"/>
        <v>0</v>
      </c>
      <c r="G401" s="27">
        <f t="shared" si="390"/>
        <v>0</v>
      </c>
      <c r="H401" s="27">
        <f t="shared" si="390"/>
        <v>0</v>
      </c>
      <c r="I401" s="27">
        <f t="shared" si="390"/>
        <v>0</v>
      </c>
      <c r="J401" s="27">
        <f t="shared" si="390"/>
        <v>3.4135846689842329E-4</v>
      </c>
      <c r="K401" s="27">
        <f t="shared" si="390"/>
        <v>7.6043526492733436E-4</v>
      </c>
      <c r="L401" s="27">
        <f t="shared" si="390"/>
        <v>1.5208705298546687E-3</v>
      </c>
      <c r="M401" s="27">
        <f t="shared" si="390"/>
        <v>3.0417410597093375E-3</v>
      </c>
      <c r="N401" s="27">
        <f t="shared" si="390"/>
        <v>9.1000000000000004E-3</v>
      </c>
      <c r="O401" s="27">
        <f t="shared" si="390"/>
        <v>9.2305377659942945E-3</v>
      </c>
      <c r="P401" s="27">
        <f t="shared" si="390"/>
        <v>9.3651819192315227E-3</v>
      </c>
      <c r="Q401" s="27">
        <f t="shared" si="390"/>
        <v>9.4895660060763977E-3</v>
      </c>
      <c r="R401" s="27">
        <f t="shared" si="390"/>
        <v>9.6174707262728851E-3</v>
      </c>
      <c r="S401" s="27">
        <f t="shared" si="390"/>
        <v>9.7499277088642956E-3</v>
      </c>
      <c r="T401" s="27">
        <f t="shared" si="390"/>
        <v>9.8882595322890895E-3</v>
      </c>
      <c r="U401" s="27">
        <f t="shared" si="390"/>
        <v>1.0034153257607528E-2</v>
      </c>
      <c r="V401" s="27">
        <f t="shared" si="390"/>
        <v>1.0189746231484725E-2</v>
      </c>
      <c r="W401" s="27">
        <f t="shared" si="390"/>
        <v>1.1814427309378322E-2</v>
      </c>
      <c r="X401" s="27">
        <f t="shared" si="390"/>
        <v>1.2108727516049033E-2</v>
      </c>
      <c r="Y401" s="27">
        <f t="shared" si="390"/>
        <v>1.2422522870658561E-2</v>
      </c>
      <c r="Z401" s="27">
        <f t="shared" si="390"/>
        <v>1.2789503074195819E-2</v>
      </c>
      <c r="AA401" s="27">
        <f t="shared" si="390"/>
        <v>1.2975790272606045E-2</v>
      </c>
      <c r="AB401" s="27">
        <f t="shared" si="390"/>
        <v>1.3280842284774332E-2</v>
      </c>
      <c r="AC401" s="27">
        <f t="shared" si="390"/>
        <v>1.6931814114059036E-2</v>
      </c>
      <c r="AD401" s="27">
        <f t="shared" si="390"/>
        <v>1.7476736835984767E-2</v>
      </c>
      <c r="AE401" s="27">
        <f t="shared" si="390"/>
        <v>1.808446058016798E-2</v>
      </c>
      <c r="AF401" s="27">
        <f t="shared" si="390"/>
        <v>2.0342882995553854E-2</v>
      </c>
      <c r="AG401" s="27">
        <f t="shared" si="390"/>
        <v>2.2601305410939725E-2</v>
      </c>
      <c r="AH401" s="27">
        <f t="shared" si="390"/>
        <v>2.4859727826325596E-2</v>
      </c>
      <c r="AI401" s="27">
        <f t="shared" si="390"/>
        <v>2.7118150241711474E-2</v>
      </c>
      <c r="AJ401" s="27">
        <f t="shared" si="390"/>
        <v>2.9376572657097345E-2</v>
      </c>
      <c r="AK401" s="27">
        <f t="shared" si="390"/>
        <v>3.163499507248322E-2</v>
      </c>
      <c r="AL401" s="27">
        <f t="shared" si="390"/>
        <v>3.3893417487869101E-2</v>
      </c>
      <c r="AM401" s="27">
        <f t="shared" si="390"/>
        <v>3.6151839903254976E-2</v>
      </c>
      <c r="AN401" s="27">
        <f t="shared" si="390"/>
        <v>3.8410262318640843E-2</v>
      </c>
      <c r="AO401" s="27">
        <f t="shared" si="390"/>
        <v>4.0668684734026725E-2</v>
      </c>
      <c r="AP401" s="27">
        <f t="shared" si="390"/>
        <v>4.8013278567697819E-2</v>
      </c>
      <c r="AQ401" s="27">
        <f t="shared" si="390"/>
        <v>5.5357872401368899E-2</v>
      </c>
      <c r="AR401" s="27">
        <f t="shared" si="390"/>
        <v>6.270246623504E-2</v>
      </c>
      <c r="AS401" s="27">
        <f t="shared" si="390"/>
        <v>7.0047060068711073E-2</v>
      </c>
      <c r="AT401" s="27">
        <f t="shared" si="390"/>
        <v>7.7391653902382174E-2</v>
      </c>
      <c r="AU401" s="27">
        <f t="shared" si="390"/>
        <v>8.4736247736053261E-2</v>
      </c>
      <c r="AV401" s="27">
        <f t="shared" si="390"/>
        <v>9.2080841569724334E-2</v>
      </c>
      <c r="AW401" s="27">
        <f t="shared" si="390"/>
        <v>9.9425435403395448E-2</v>
      </c>
      <c r="AX401" s="27">
        <f t="shared" si="390"/>
        <v>0.10677002923706652</v>
      </c>
      <c r="AY401" s="27">
        <f t="shared" si="390"/>
        <v>0.11411462307073759</v>
      </c>
      <c r="AZ401" s="27">
        <f t="shared" si="390"/>
        <v>0.13286565104703066</v>
      </c>
      <c r="BA401" s="27">
        <f t="shared" si="390"/>
        <v>0.15161667902332374</v>
      </c>
      <c r="BB401" s="27">
        <f t="shared" si="390"/>
        <v>0.17036770699961679</v>
      </c>
      <c r="BC401" s="27">
        <f t="shared" si="390"/>
        <v>0.18911873497590986</v>
      </c>
      <c r="BD401" s="27">
        <f t="shared" si="390"/>
        <v>0.20786976295220289</v>
      </c>
      <c r="BE401" s="27">
        <f t="shared" si="390"/>
        <v>0.40005201904047472</v>
      </c>
      <c r="BF401" s="27">
        <f t="shared" si="390"/>
        <v>0.41281585577872026</v>
      </c>
      <c r="BG401" s="27">
        <f t="shared" si="390"/>
        <v>0.44011840347181519</v>
      </c>
      <c r="BH401" s="27">
        <f t="shared" si="390"/>
        <v>0.45556818725719767</v>
      </c>
      <c r="BI401" s="27">
        <f t="shared" si="390"/>
        <v>0.48976386922029197</v>
      </c>
      <c r="BJ401" s="27">
        <f t="shared" ref="BJ401:BT401" si="391">+BJ385+BJ386</f>
        <v>0.5049404076964894</v>
      </c>
      <c r="BK401" s="27">
        <f t="shared" si="391"/>
        <v>0.52026764441102358</v>
      </c>
      <c r="BL401" s="27">
        <f t="shared" si="391"/>
        <v>0.55147688711468523</v>
      </c>
      <c r="BM401" s="27">
        <f t="shared" si="391"/>
        <v>0.55528880694875726</v>
      </c>
      <c r="BN401" s="27">
        <f t="shared" si="391"/>
        <v>0.5585532829486517</v>
      </c>
      <c r="BO401" s="27">
        <f t="shared" si="391"/>
        <v>0.56412339463758965</v>
      </c>
      <c r="BP401" s="27">
        <f t="shared" si="391"/>
        <v>0.56969911106227811</v>
      </c>
      <c r="BQ401" s="27">
        <f t="shared" si="391"/>
        <v>0.57117634906222525</v>
      </c>
      <c r="BR401" s="27">
        <f t="shared" si="391"/>
        <v>0.57695906669933716</v>
      </c>
      <c r="BS401" s="27">
        <f t="shared" si="391"/>
        <v>0.59278202654338352</v>
      </c>
      <c r="BT401" s="27">
        <f t="shared" si="391"/>
        <v>0.59279470110296761</v>
      </c>
      <c r="BU401" s="27">
        <f t="shared" ref="BU401:CC401" si="392">+BU385+BU386</f>
        <v>0.59976124115869689</v>
      </c>
      <c r="BV401" s="27">
        <f t="shared" si="392"/>
        <v>0.60696094924965061</v>
      </c>
      <c r="BW401" s="27">
        <f t="shared" si="392"/>
        <v>0.61480660885685756</v>
      </c>
      <c r="BX401" s="27">
        <f t="shared" si="392"/>
        <v>0.62121820083136126</v>
      </c>
      <c r="BY401" s="27">
        <f t="shared" si="392"/>
        <v>0.62626225156973725</v>
      </c>
      <c r="BZ401" s="27">
        <f t="shared" si="392"/>
        <v>0.63425608789078214</v>
      </c>
      <c r="CA401" s="27">
        <f t="shared" si="392"/>
        <v>0.64088986318570007</v>
      </c>
      <c r="CB401" s="27">
        <f t="shared" si="392"/>
        <v>0.64736936601605333</v>
      </c>
      <c r="CC401" s="27">
        <f t="shared" si="392"/>
        <v>0.65378265730975293</v>
      </c>
      <c r="CD401" s="27"/>
    </row>
    <row r="402" spans="2:84" x14ac:dyDescent="0.2">
      <c r="B402" s="1">
        <v>6</v>
      </c>
      <c r="C402" s="25" t="s">
        <v>32</v>
      </c>
      <c r="D402" s="27">
        <f t="shared" ref="D402:AI402" si="393">+D369+D370+D531+D532</f>
        <v>0</v>
      </c>
      <c r="E402" s="27">
        <f t="shared" si="393"/>
        <v>0</v>
      </c>
      <c r="F402" s="27">
        <f t="shared" si="393"/>
        <v>0</v>
      </c>
      <c r="G402" s="27">
        <f t="shared" si="393"/>
        <v>0</v>
      </c>
      <c r="H402" s="27">
        <f t="shared" si="393"/>
        <v>0</v>
      </c>
      <c r="I402" s="27">
        <f t="shared" si="393"/>
        <v>0</v>
      </c>
      <c r="J402" s="27">
        <f t="shared" si="393"/>
        <v>0</v>
      </c>
      <c r="K402" s="27">
        <f t="shared" si="393"/>
        <v>0</v>
      </c>
      <c r="L402" s="27">
        <f t="shared" si="393"/>
        <v>0</v>
      </c>
      <c r="M402" s="27">
        <f t="shared" si="393"/>
        <v>0</v>
      </c>
      <c r="N402" s="27">
        <f t="shared" si="393"/>
        <v>5.3380648193901339E-4</v>
      </c>
      <c r="O402" s="27">
        <f t="shared" si="393"/>
        <v>5.7456750589037864E-4</v>
      </c>
      <c r="P402" s="27">
        <f t="shared" si="393"/>
        <v>6.1844162510885233E-4</v>
      </c>
      <c r="Q402" s="27">
        <f t="shared" si="393"/>
        <v>6.6566663399956561E-4</v>
      </c>
      <c r="R402" s="27">
        <f t="shared" si="393"/>
        <v>7.1649849280174969E-4</v>
      </c>
      <c r="S402" s="27">
        <f t="shared" si="393"/>
        <v>7.7121271543393677E-4</v>
      </c>
      <c r="T402" s="27">
        <f t="shared" si="393"/>
        <v>8.3010586337427185E-4</v>
      </c>
      <c r="U402" s="27">
        <f t="shared" si="393"/>
        <v>8.9349715367760584E-4</v>
      </c>
      <c r="V402" s="27">
        <f t="shared" si="393"/>
        <v>9.7697160648418414E-4</v>
      </c>
      <c r="W402" s="27">
        <f t="shared" si="393"/>
        <v>1.1528747729829104E-3</v>
      </c>
      <c r="X402" s="27">
        <f t="shared" si="393"/>
        <v>1.3347865769990218E-3</v>
      </c>
      <c r="Y402" s="27">
        <f t="shared" si="393"/>
        <v>1.5399688886236517E-3</v>
      </c>
      <c r="Z402" s="27">
        <f t="shared" si="393"/>
        <v>1.7527245270829866E-3</v>
      </c>
      <c r="AA402" s="27">
        <f t="shared" si="393"/>
        <v>1.9732543467304944E-3</v>
      </c>
      <c r="AB402" s="27">
        <f t="shared" si="393"/>
        <v>2.2017544147623471E-3</v>
      </c>
      <c r="AC402" s="27">
        <f t="shared" si="393"/>
        <v>2.4384096927903497E-3</v>
      </c>
      <c r="AD402" s="27">
        <f t="shared" si="393"/>
        <v>1.198141372110107E-4</v>
      </c>
      <c r="AE402" s="27">
        <f t="shared" si="393"/>
        <v>4.3596289335926506E-4</v>
      </c>
      <c r="AF402" s="27">
        <f t="shared" si="393"/>
        <v>5.2017740755369384E-4</v>
      </c>
      <c r="AG402" s="27">
        <f t="shared" si="393"/>
        <v>6.0439192174812262E-4</v>
      </c>
      <c r="AH402" s="27">
        <f t="shared" si="393"/>
        <v>6.886064359425514E-4</v>
      </c>
      <c r="AI402" s="27">
        <f t="shared" si="393"/>
        <v>7.7282095013698018E-4</v>
      </c>
      <c r="AJ402" s="27">
        <f t="shared" ref="AJ402:BT402" si="394">+AJ369+AJ370+AJ531+AJ532</f>
        <v>8.5703546433140885E-4</v>
      </c>
      <c r="AK402" s="27">
        <f t="shared" si="394"/>
        <v>9.4124997852583763E-4</v>
      </c>
      <c r="AL402" s="27">
        <f t="shared" si="394"/>
        <v>1.0254644927202667E-3</v>
      </c>
      <c r="AM402" s="27">
        <f t="shared" si="394"/>
        <v>1.1096790069146953E-3</v>
      </c>
      <c r="AN402" s="27">
        <f t="shared" si="394"/>
        <v>1.1938935211091241E-3</v>
      </c>
      <c r="AO402" s="27">
        <f t="shared" si="394"/>
        <v>1.2781080353035531E-3</v>
      </c>
      <c r="AP402" s="27">
        <f t="shared" si="394"/>
        <v>1.9943324469798213E-3</v>
      </c>
      <c r="AQ402" s="27">
        <f t="shared" si="394"/>
        <v>2.7105568586560896E-3</v>
      </c>
      <c r="AR402" s="27">
        <f t="shared" si="394"/>
        <v>3.4267812703323579E-3</v>
      </c>
      <c r="AS402" s="27">
        <f t="shared" si="394"/>
        <v>4.1430056820086266E-3</v>
      </c>
      <c r="AT402" s="27">
        <f t="shared" si="394"/>
        <v>4.859230093684894E-3</v>
      </c>
      <c r="AU402" s="27">
        <f t="shared" si="394"/>
        <v>5.5754545053611623E-3</v>
      </c>
      <c r="AV402" s="27">
        <f t="shared" si="394"/>
        <v>6.2916789170374314E-3</v>
      </c>
      <c r="AW402" s="27">
        <f t="shared" si="394"/>
        <v>7.0079033287136997E-3</v>
      </c>
      <c r="AX402" s="27">
        <f t="shared" si="394"/>
        <v>7.7241277403899663E-3</v>
      </c>
      <c r="AY402" s="27">
        <f t="shared" si="394"/>
        <v>8.4403521520662363E-3</v>
      </c>
      <c r="AZ402" s="27">
        <f t="shared" si="394"/>
        <v>1.1508619853450967E-2</v>
      </c>
      <c r="BA402" s="27">
        <f t="shared" si="394"/>
        <v>1.4576887554835697E-2</v>
      </c>
      <c r="BB402" s="27">
        <f t="shared" si="394"/>
        <v>1.7645155256220426E-2</v>
      </c>
      <c r="BC402" s="27">
        <f t="shared" si="394"/>
        <v>2.0713422957605154E-2</v>
      </c>
      <c r="BD402" s="27">
        <f t="shared" si="394"/>
        <v>2.3781690658989888E-2</v>
      </c>
      <c r="BE402" s="27">
        <f t="shared" si="394"/>
        <v>2.7049958360374618E-2</v>
      </c>
      <c r="BF402" s="27">
        <f t="shared" si="394"/>
        <v>3.3112506709191934E-2</v>
      </c>
      <c r="BG402" s="27">
        <f t="shared" si="394"/>
        <v>4.6266840725146349E-2</v>
      </c>
      <c r="BH402" s="27">
        <f t="shared" si="394"/>
        <v>5.2874555172889519E-2</v>
      </c>
      <c r="BI402" s="27">
        <f t="shared" si="394"/>
        <v>6.0054708082234683E-2</v>
      </c>
      <c r="BJ402" s="27">
        <f t="shared" si="394"/>
        <v>6.0259868142521045E-2</v>
      </c>
      <c r="BK402" s="27">
        <f t="shared" si="394"/>
        <v>6.0779988187735813E-2</v>
      </c>
      <c r="BL402" s="27">
        <f t="shared" si="394"/>
        <v>6.143717342228195E-2</v>
      </c>
      <c r="BM402" s="27">
        <f t="shared" si="394"/>
        <v>6.1621937564516546E-2</v>
      </c>
      <c r="BN402" s="27">
        <f t="shared" si="394"/>
        <v>6.1615822260135157E-2</v>
      </c>
      <c r="BO402" s="27">
        <f t="shared" si="394"/>
        <v>6.1667399306390536E-2</v>
      </c>
      <c r="BP402" s="27">
        <f t="shared" si="394"/>
        <v>6.2127513530221598E-2</v>
      </c>
      <c r="BQ402" s="27">
        <f t="shared" si="394"/>
        <v>6.2528927856911443E-2</v>
      </c>
      <c r="BR402" s="27">
        <f t="shared" si="394"/>
        <v>6.3064139434025057E-2</v>
      </c>
      <c r="BS402" s="27">
        <f t="shared" si="394"/>
        <v>6.322577091416795E-2</v>
      </c>
      <c r="BT402" s="27">
        <f t="shared" si="394"/>
        <v>6.3383570680642376E-2</v>
      </c>
      <c r="BU402" s="27">
        <f t="shared" ref="BU402:CC402" si="395">+BU369+BU370+BU531+BU532</f>
        <v>6.3907304347081001E-2</v>
      </c>
      <c r="BV402" s="27">
        <f t="shared" si="395"/>
        <v>6.4201989197404816E-2</v>
      </c>
      <c r="BW402" s="27">
        <f t="shared" si="395"/>
        <v>6.4490543859182944E-2</v>
      </c>
      <c r="BX402" s="27">
        <f t="shared" si="395"/>
        <v>6.4770660802944482E-2</v>
      </c>
      <c r="BY402" s="27">
        <f t="shared" si="395"/>
        <v>6.5130645349886704E-2</v>
      </c>
      <c r="BZ402" s="27">
        <f t="shared" si="395"/>
        <v>6.5475518777082853E-2</v>
      </c>
      <c r="CA402" s="27">
        <f t="shared" si="395"/>
        <v>6.5753492810718794E-2</v>
      </c>
      <c r="CB402" s="27">
        <f t="shared" si="395"/>
        <v>6.6077717869591254E-2</v>
      </c>
      <c r="CC402" s="27">
        <f t="shared" si="395"/>
        <v>6.6406020528490567E-2</v>
      </c>
      <c r="CD402" s="27"/>
    </row>
    <row r="403" spans="2:84" x14ac:dyDescent="0.2">
      <c r="B403" s="1">
        <v>7</v>
      </c>
      <c r="C403" s="26" t="s">
        <v>33</v>
      </c>
      <c r="D403" s="27">
        <f t="shared" ref="D403:AI403" si="396">+D539+D383+D533</f>
        <v>0</v>
      </c>
      <c r="E403" s="27">
        <f t="shared" si="396"/>
        <v>0</v>
      </c>
      <c r="F403" s="27">
        <f t="shared" si="396"/>
        <v>0</v>
      </c>
      <c r="G403" s="27">
        <f t="shared" si="396"/>
        <v>8.9736898083569418E-6</v>
      </c>
      <c r="H403" s="27">
        <f t="shared" si="396"/>
        <v>2.8801517698244297E-5</v>
      </c>
      <c r="I403" s="27">
        <f t="shared" si="396"/>
        <v>1.5993179048687828E-4</v>
      </c>
      <c r="J403" s="27">
        <f t="shared" si="396"/>
        <v>1.2514617268799795E-3</v>
      </c>
      <c r="K403" s="27">
        <f t="shared" si="396"/>
        <v>1.4874649158802716E-3</v>
      </c>
      <c r="L403" s="27">
        <f t="shared" si="396"/>
        <v>1.3649039937381556E-3</v>
      </c>
      <c r="M403" s="27">
        <f t="shared" si="396"/>
        <v>1.5143328315655963E-3</v>
      </c>
      <c r="N403" s="27">
        <f t="shared" si="396"/>
        <v>1.307936565341539E-3</v>
      </c>
      <c r="O403" s="27">
        <f t="shared" si="396"/>
        <v>1.3875258330531392E-3</v>
      </c>
      <c r="P403" s="27">
        <f t="shared" si="396"/>
        <v>1.4830719798763999E-3</v>
      </c>
      <c r="Q403" s="27">
        <f t="shared" si="396"/>
        <v>1.5711016660777115E-3</v>
      </c>
      <c r="R403" s="27">
        <f t="shared" si="396"/>
        <v>1.4835430054152593E-3</v>
      </c>
      <c r="S403" s="27">
        <f t="shared" si="396"/>
        <v>1.3815109799293181E-3</v>
      </c>
      <c r="T403" s="27">
        <f t="shared" si="396"/>
        <v>1.2921318169975199E-3</v>
      </c>
      <c r="U403" s="27">
        <f t="shared" si="396"/>
        <v>1.5803145352763386E-3</v>
      </c>
      <c r="V403" s="27">
        <f t="shared" si="396"/>
        <v>1.8548030494669741E-3</v>
      </c>
      <c r="W403" s="27">
        <f t="shared" si="396"/>
        <v>1.7851628964823038E-3</v>
      </c>
      <c r="X403" s="27">
        <f t="shared" si="396"/>
        <v>1.5302952621236198E-3</v>
      </c>
      <c r="Y403" s="27">
        <f t="shared" si="396"/>
        <v>1.3983967538718448E-3</v>
      </c>
      <c r="Z403" s="27">
        <f t="shared" si="396"/>
        <v>1.2156864995481913E-3</v>
      </c>
      <c r="AA403" s="27">
        <f t="shared" si="396"/>
        <v>8.919513666685654E-4</v>
      </c>
      <c r="AB403" s="27">
        <f t="shared" si="396"/>
        <v>8.5834675389128367E-4</v>
      </c>
      <c r="AC403" s="27">
        <f t="shared" si="396"/>
        <v>8.6092075934313963E-4</v>
      </c>
      <c r="AD403" s="27">
        <f t="shared" si="396"/>
        <v>1.0322582437523639E-3</v>
      </c>
      <c r="AE403" s="27">
        <f t="shared" si="396"/>
        <v>9.8358681316561909E-4</v>
      </c>
      <c r="AF403" s="27">
        <f t="shared" si="396"/>
        <v>1.2082104445568405E-3</v>
      </c>
      <c r="AG403" s="27">
        <f t="shared" si="396"/>
        <v>1.2907847334799772E-3</v>
      </c>
      <c r="AH403" s="27">
        <f t="shared" si="396"/>
        <v>1.3733590224031139E-3</v>
      </c>
      <c r="AI403" s="27">
        <f t="shared" si="396"/>
        <v>1.4559333113262501E-3</v>
      </c>
      <c r="AJ403" s="27">
        <f t="shared" ref="AJ403:BT403" si="397">+AJ539+AJ383+AJ533</f>
        <v>1.5385076002493864E-3</v>
      </c>
      <c r="AK403" s="27">
        <f t="shared" si="397"/>
        <v>1.6210818891725228E-3</v>
      </c>
      <c r="AL403" s="27">
        <f t="shared" si="397"/>
        <v>1.7036561780956598E-3</v>
      </c>
      <c r="AM403" s="27">
        <f t="shared" si="397"/>
        <v>1.7862304670187958E-3</v>
      </c>
      <c r="AN403" s="27">
        <f t="shared" si="397"/>
        <v>1.8688047559419327E-3</v>
      </c>
      <c r="AO403" s="27">
        <f t="shared" si="397"/>
        <v>1.9513790448650687E-3</v>
      </c>
      <c r="AP403" s="27">
        <f t="shared" si="397"/>
        <v>2.5632256871890224E-3</v>
      </c>
      <c r="AQ403" s="27">
        <f t="shared" si="397"/>
        <v>3.1750723295129748E-3</v>
      </c>
      <c r="AR403" s="27">
        <f t="shared" si="397"/>
        <v>3.7869189718369271E-3</v>
      </c>
      <c r="AS403" s="27">
        <f t="shared" si="397"/>
        <v>4.3987656141608808E-3</v>
      </c>
      <c r="AT403" s="27">
        <f t="shared" si="397"/>
        <v>5.0106122564848336E-3</v>
      </c>
      <c r="AU403" s="27">
        <f t="shared" si="397"/>
        <v>5.6224588988087864E-3</v>
      </c>
      <c r="AV403" s="27">
        <f t="shared" si="397"/>
        <v>6.2343055411327401E-3</v>
      </c>
      <c r="AW403" s="27">
        <f t="shared" si="397"/>
        <v>6.8461521834566929E-3</v>
      </c>
      <c r="AX403" s="27">
        <f t="shared" si="397"/>
        <v>7.4579988257806448E-3</v>
      </c>
      <c r="AY403" s="27">
        <f t="shared" si="397"/>
        <v>8.0698454681045976E-3</v>
      </c>
      <c r="AZ403" s="27">
        <f t="shared" si="397"/>
        <v>1.818573732445674E-2</v>
      </c>
      <c r="BA403" s="27">
        <f t="shared" si="397"/>
        <v>2.830162918080887E-2</v>
      </c>
      <c r="BB403" s="27">
        <f t="shared" si="397"/>
        <v>3.841752103716102E-2</v>
      </c>
      <c r="BC403" s="27">
        <f t="shared" si="397"/>
        <v>4.853341289351315E-2</v>
      </c>
      <c r="BD403" s="27">
        <f t="shared" si="397"/>
        <v>5.8649304749865294E-2</v>
      </c>
      <c r="BE403" s="27">
        <f t="shared" si="397"/>
        <v>5.5306923176645324E-2</v>
      </c>
      <c r="BF403" s="27">
        <f t="shared" si="397"/>
        <v>6.0994189319205479E-2</v>
      </c>
      <c r="BG403" s="27">
        <f t="shared" si="397"/>
        <v>6.4838784848882253E-2</v>
      </c>
      <c r="BH403" s="27">
        <f t="shared" si="397"/>
        <v>0.10350516342590732</v>
      </c>
      <c r="BI403" s="27">
        <f t="shared" si="397"/>
        <v>0.11873389624013844</v>
      </c>
      <c r="BJ403" s="27">
        <f t="shared" si="397"/>
        <v>0.12047660735999266</v>
      </c>
      <c r="BK403" s="27">
        <f t="shared" si="397"/>
        <v>0.12155835530960485</v>
      </c>
      <c r="BL403" s="27">
        <f t="shared" si="397"/>
        <v>0.12317512470599747</v>
      </c>
      <c r="BM403" s="27">
        <f t="shared" si="397"/>
        <v>0.12682282305032347</v>
      </c>
      <c r="BN403" s="27">
        <f t="shared" si="397"/>
        <v>0.12772992301128913</v>
      </c>
      <c r="BO403" s="27">
        <f t="shared" si="397"/>
        <v>0.12858394521243657</v>
      </c>
      <c r="BP403" s="27">
        <f t="shared" si="397"/>
        <v>0.12951808585079233</v>
      </c>
      <c r="BQ403" s="27">
        <f t="shared" si="397"/>
        <v>0.13025499344109706</v>
      </c>
      <c r="BR403" s="27">
        <f t="shared" si="397"/>
        <v>0.12894774921056334</v>
      </c>
      <c r="BS403" s="27">
        <f t="shared" si="397"/>
        <v>0.13087385092572168</v>
      </c>
      <c r="BT403" s="27">
        <f t="shared" si="397"/>
        <v>0.13243426509068348</v>
      </c>
      <c r="BU403" s="27">
        <f t="shared" ref="BU403:CC403" si="398">+BU539+BU383+BU533</f>
        <v>0.13280598024328716</v>
      </c>
      <c r="BV403" s="27">
        <f t="shared" si="398"/>
        <v>0.13390044693978484</v>
      </c>
      <c r="BW403" s="27">
        <f t="shared" si="398"/>
        <v>0.13511729367795094</v>
      </c>
      <c r="BX403" s="27">
        <f t="shared" si="398"/>
        <v>0.13640085098164267</v>
      </c>
      <c r="BY403" s="27">
        <f t="shared" si="398"/>
        <v>0.13726663658363553</v>
      </c>
      <c r="BZ403" s="27">
        <f t="shared" si="398"/>
        <v>0.13827057722796351</v>
      </c>
      <c r="CA403" s="27">
        <f t="shared" si="398"/>
        <v>0.13949747539157353</v>
      </c>
      <c r="CB403" s="27">
        <f t="shared" si="398"/>
        <v>0.14057329131818938</v>
      </c>
      <c r="CC403" s="27">
        <f t="shared" si="398"/>
        <v>0.14161173440435704</v>
      </c>
      <c r="CD403" s="27"/>
    </row>
    <row r="404" spans="2:84" x14ac:dyDescent="0.2">
      <c r="B404" s="1">
        <v>8</v>
      </c>
      <c r="C404" s="24" t="s">
        <v>34</v>
      </c>
      <c r="D404" s="27">
        <f t="shared" ref="D404:AI404" si="399">+D534+D535+D536</f>
        <v>0</v>
      </c>
      <c r="E404" s="27">
        <f t="shared" si="399"/>
        <v>0</v>
      </c>
      <c r="F404" s="27">
        <f t="shared" si="399"/>
        <v>0</v>
      </c>
      <c r="G404" s="27">
        <f t="shared" si="399"/>
        <v>0</v>
      </c>
      <c r="H404" s="27">
        <f t="shared" si="399"/>
        <v>0</v>
      </c>
      <c r="I404" s="27">
        <f t="shared" si="399"/>
        <v>0</v>
      </c>
      <c r="J404" s="27">
        <f t="shared" si="399"/>
        <v>0</v>
      </c>
      <c r="K404" s="27">
        <f t="shared" si="399"/>
        <v>0</v>
      </c>
      <c r="L404" s="27">
        <f t="shared" si="399"/>
        <v>0</v>
      </c>
      <c r="M404" s="27">
        <f t="shared" si="399"/>
        <v>0</v>
      </c>
      <c r="N404" s="27">
        <f t="shared" si="399"/>
        <v>0</v>
      </c>
      <c r="O404" s="27">
        <f t="shared" si="399"/>
        <v>0</v>
      </c>
      <c r="P404" s="27">
        <f t="shared" si="399"/>
        <v>0</v>
      </c>
      <c r="Q404" s="27">
        <f t="shared" si="399"/>
        <v>0</v>
      </c>
      <c r="R404" s="27">
        <f t="shared" si="399"/>
        <v>0</v>
      </c>
      <c r="S404" s="27">
        <f t="shared" si="399"/>
        <v>0</v>
      </c>
      <c r="T404" s="27">
        <f t="shared" si="399"/>
        <v>0</v>
      </c>
      <c r="U404" s="27">
        <f t="shared" si="399"/>
        <v>0</v>
      </c>
      <c r="V404" s="27">
        <f t="shared" si="399"/>
        <v>0</v>
      </c>
      <c r="W404" s="27">
        <f t="shared" si="399"/>
        <v>0</v>
      </c>
      <c r="X404" s="27">
        <f t="shared" si="399"/>
        <v>0</v>
      </c>
      <c r="Y404" s="27">
        <f t="shared" si="399"/>
        <v>0</v>
      </c>
      <c r="Z404" s="27">
        <f t="shared" si="399"/>
        <v>0</v>
      </c>
      <c r="AA404" s="27">
        <f t="shared" si="399"/>
        <v>0</v>
      </c>
      <c r="AB404" s="27">
        <f t="shared" si="399"/>
        <v>0</v>
      </c>
      <c r="AC404" s="27">
        <f t="shared" si="399"/>
        <v>0</v>
      </c>
      <c r="AD404" s="27">
        <f t="shared" si="399"/>
        <v>0</v>
      </c>
      <c r="AE404" s="27">
        <f t="shared" si="399"/>
        <v>0</v>
      </c>
      <c r="AF404" s="27">
        <f t="shared" si="399"/>
        <v>0</v>
      </c>
      <c r="AG404" s="27">
        <f t="shared" si="399"/>
        <v>0</v>
      </c>
      <c r="AH404" s="27">
        <f t="shared" si="399"/>
        <v>0</v>
      </c>
      <c r="AI404" s="27">
        <f t="shared" si="399"/>
        <v>0</v>
      </c>
      <c r="AJ404" s="27">
        <f t="shared" ref="AJ404:BT404" si="400">+AJ534+AJ535+AJ536</f>
        <v>0</v>
      </c>
      <c r="AK404" s="27">
        <f t="shared" si="400"/>
        <v>0</v>
      </c>
      <c r="AL404" s="27">
        <f t="shared" si="400"/>
        <v>0</v>
      </c>
      <c r="AM404" s="27">
        <f t="shared" si="400"/>
        <v>0</v>
      </c>
      <c r="AN404" s="27">
        <f t="shared" si="400"/>
        <v>0</v>
      </c>
      <c r="AO404" s="27">
        <f t="shared" si="400"/>
        <v>0</v>
      </c>
      <c r="AP404" s="27">
        <f t="shared" si="400"/>
        <v>0</v>
      </c>
      <c r="AQ404" s="27">
        <f t="shared" si="400"/>
        <v>0</v>
      </c>
      <c r="AR404" s="27">
        <f t="shared" si="400"/>
        <v>0</v>
      </c>
      <c r="AS404" s="27">
        <f t="shared" si="400"/>
        <v>0</v>
      </c>
      <c r="AT404" s="27">
        <f t="shared" si="400"/>
        <v>0</v>
      </c>
      <c r="AU404" s="27">
        <f t="shared" si="400"/>
        <v>0</v>
      </c>
      <c r="AV404" s="27">
        <f t="shared" si="400"/>
        <v>0</v>
      </c>
      <c r="AW404" s="27">
        <f t="shared" si="400"/>
        <v>0</v>
      </c>
      <c r="AX404" s="27">
        <f t="shared" si="400"/>
        <v>0</v>
      </c>
      <c r="AY404" s="27">
        <f t="shared" si="400"/>
        <v>0</v>
      </c>
      <c r="AZ404" s="27">
        <f t="shared" si="400"/>
        <v>0</v>
      </c>
      <c r="BA404" s="27">
        <f t="shared" si="400"/>
        <v>0</v>
      </c>
      <c r="BB404" s="27">
        <f t="shared" si="400"/>
        <v>0</v>
      </c>
      <c r="BC404" s="27">
        <f t="shared" si="400"/>
        <v>0</v>
      </c>
      <c r="BD404" s="27">
        <f t="shared" si="400"/>
        <v>0</v>
      </c>
      <c r="BE404" s="27">
        <f t="shared" si="400"/>
        <v>0</v>
      </c>
      <c r="BF404" s="27">
        <f t="shared" si="400"/>
        <v>0</v>
      </c>
      <c r="BG404" s="27">
        <f t="shared" si="400"/>
        <v>0</v>
      </c>
      <c r="BH404" s="27">
        <f t="shared" si="400"/>
        <v>0</v>
      </c>
      <c r="BI404" s="27">
        <f t="shared" si="400"/>
        <v>0</v>
      </c>
      <c r="BJ404" s="27">
        <f t="shared" si="400"/>
        <v>0</v>
      </c>
      <c r="BK404" s="27">
        <f t="shared" si="400"/>
        <v>0</v>
      </c>
      <c r="BL404" s="27">
        <f t="shared" si="400"/>
        <v>0</v>
      </c>
      <c r="BM404" s="27">
        <f t="shared" si="400"/>
        <v>0</v>
      </c>
      <c r="BN404" s="27">
        <f t="shared" si="400"/>
        <v>0</v>
      </c>
      <c r="BO404" s="27">
        <f t="shared" si="400"/>
        <v>0</v>
      </c>
      <c r="BP404" s="27">
        <f t="shared" si="400"/>
        <v>0</v>
      </c>
      <c r="BQ404" s="27">
        <f t="shared" si="400"/>
        <v>0</v>
      </c>
      <c r="BR404" s="27">
        <f t="shared" si="400"/>
        <v>0</v>
      </c>
      <c r="BS404" s="27">
        <f t="shared" si="400"/>
        <v>0</v>
      </c>
      <c r="BT404" s="27">
        <f t="shared" si="400"/>
        <v>0</v>
      </c>
      <c r="BU404" s="27">
        <f t="shared" ref="BU404:CC404" si="401">+BU534+BU535+BU536</f>
        <v>0</v>
      </c>
      <c r="BV404" s="27">
        <f t="shared" si="401"/>
        <v>0</v>
      </c>
      <c r="BW404" s="27">
        <f t="shared" si="401"/>
        <v>0</v>
      </c>
      <c r="BX404" s="27">
        <f t="shared" si="401"/>
        <v>0</v>
      </c>
      <c r="BY404" s="27">
        <f t="shared" si="401"/>
        <v>0</v>
      </c>
      <c r="BZ404" s="27">
        <f t="shared" si="401"/>
        <v>0</v>
      </c>
      <c r="CA404" s="27">
        <f t="shared" si="401"/>
        <v>0</v>
      </c>
      <c r="CB404" s="27">
        <f t="shared" si="401"/>
        <v>0</v>
      </c>
      <c r="CC404" s="27">
        <f t="shared" si="401"/>
        <v>0</v>
      </c>
      <c r="CD404" s="27"/>
    </row>
    <row r="405" spans="2:84" x14ac:dyDescent="0.2">
      <c r="B405" s="1">
        <v>9</v>
      </c>
      <c r="C405" s="25" t="s">
        <v>35</v>
      </c>
      <c r="D405" s="27">
        <f>+D384</f>
        <v>0</v>
      </c>
      <c r="E405" s="27">
        <f t="shared" ref="E405:BI405" si="402">+E384</f>
        <v>0</v>
      </c>
      <c r="F405" s="27">
        <f t="shared" si="402"/>
        <v>0</v>
      </c>
      <c r="G405" s="27">
        <f t="shared" si="402"/>
        <v>0</v>
      </c>
      <c r="H405" s="27">
        <f t="shared" si="402"/>
        <v>0</v>
      </c>
      <c r="I405" s="27">
        <f t="shared" si="402"/>
        <v>0</v>
      </c>
      <c r="J405" s="27">
        <f t="shared" si="402"/>
        <v>1.4584219750068592E-3</v>
      </c>
      <c r="K405" s="27">
        <f t="shared" si="402"/>
        <v>2.3289873609894916E-3</v>
      </c>
      <c r="L405" s="27">
        <f t="shared" si="402"/>
        <v>3.7424420778716843E-3</v>
      </c>
      <c r="M405" s="27">
        <f t="shared" si="402"/>
        <v>6.0532060597400803E-3</v>
      </c>
      <c r="N405" s="27">
        <f t="shared" si="402"/>
        <v>9.9423743391498995E-3</v>
      </c>
      <c r="O405" s="27">
        <f t="shared" si="402"/>
        <v>9.6198044357868641E-3</v>
      </c>
      <c r="P405" s="27">
        <f t="shared" si="402"/>
        <v>9.2758774600894614E-3</v>
      </c>
      <c r="Q405" s="27">
        <f t="shared" si="402"/>
        <v>8.9675187084942327E-3</v>
      </c>
      <c r="R405" s="27">
        <f t="shared" si="402"/>
        <v>8.6392850322543589E-3</v>
      </c>
      <c r="S405" s="27">
        <f t="shared" si="402"/>
        <v>8.2973175523820223E-3</v>
      </c>
      <c r="T405" s="27">
        <f t="shared" si="402"/>
        <v>7.9468030579210921E-3</v>
      </c>
      <c r="U405" s="27">
        <f t="shared" si="402"/>
        <v>7.7936860878219712E-3</v>
      </c>
      <c r="V405" s="27">
        <f t="shared" si="402"/>
        <v>7.6029567237941168E-3</v>
      </c>
      <c r="W405" s="27">
        <f t="shared" si="402"/>
        <v>7.5185976050260485E-3</v>
      </c>
      <c r="X405" s="27">
        <f t="shared" si="402"/>
        <v>7.3870255572622608E-3</v>
      </c>
      <c r="Y405" s="27">
        <f t="shared" si="402"/>
        <v>6.9730297440317992E-3</v>
      </c>
      <c r="Z405" s="27">
        <f t="shared" si="402"/>
        <v>6.5743937623516128E-3</v>
      </c>
      <c r="AA405" s="27">
        <f t="shared" si="402"/>
        <v>6.0233786005358201E-3</v>
      </c>
      <c r="AB405" s="27">
        <f t="shared" si="402"/>
        <v>6.0034479881915671E-3</v>
      </c>
      <c r="AC405" s="27">
        <f t="shared" si="402"/>
        <v>5.7490420796525695E-3</v>
      </c>
      <c r="AD405" s="27">
        <f t="shared" si="402"/>
        <v>6.3559050665427342E-3</v>
      </c>
      <c r="AE405" s="27">
        <f t="shared" si="402"/>
        <v>7.0947163847703042E-3</v>
      </c>
      <c r="AF405" s="27">
        <f t="shared" si="402"/>
        <v>8.3595867539329738E-3</v>
      </c>
      <c r="AG405" s="27">
        <f t="shared" si="402"/>
        <v>9.6244571230956477E-3</v>
      </c>
      <c r="AH405" s="27">
        <f t="shared" si="402"/>
        <v>1.0889327492258318E-2</v>
      </c>
      <c r="AI405" s="27">
        <f t="shared" si="402"/>
        <v>1.2154197861420994E-2</v>
      </c>
      <c r="AJ405" s="27">
        <f t="shared" si="402"/>
        <v>1.3419068230583666E-2</v>
      </c>
      <c r="AK405" s="27">
        <f t="shared" si="402"/>
        <v>1.4683938599746338E-2</v>
      </c>
      <c r="AL405" s="27">
        <f t="shared" si="402"/>
        <v>1.5948808968909007E-2</v>
      </c>
      <c r="AM405" s="27">
        <f t="shared" si="402"/>
        <v>1.7213679338071684E-2</v>
      </c>
      <c r="AN405" s="27">
        <f t="shared" si="402"/>
        <v>1.8478549707234351E-2</v>
      </c>
      <c r="AO405" s="27">
        <f t="shared" si="402"/>
        <v>1.9743420076397025E-2</v>
      </c>
      <c r="AP405" s="27">
        <f t="shared" si="402"/>
        <v>3.4180340244663661E-2</v>
      </c>
      <c r="AQ405" s="27">
        <f t="shared" si="402"/>
        <v>4.8617260412930297E-2</v>
      </c>
      <c r="AR405" s="27">
        <f t="shared" si="402"/>
        <v>6.3054180581196939E-2</v>
      </c>
      <c r="AS405" s="27">
        <f t="shared" si="402"/>
        <v>7.7491100749463568E-2</v>
      </c>
      <c r="AT405" s="27">
        <f t="shared" si="402"/>
        <v>9.192802091773021E-2</v>
      </c>
      <c r="AU405" s="27">
        <f t="shared" si="402"/>
        <v>0.10636494108599683</v>
      </c>
      <c r="AV405" s="27">
        <f t="shared" si="402"/>
        <v>0.12080186125426345</v>
      </c>
      <c r="AW405" s="27">
        <f t="shared" si="402"/>
        <v>0.13523878142253007</v>
      </c>
      <c r="AX405" s="27">
        <f t="shared" si="402"/>
        <v>0.14967570159079677</v>
      </c>
      <c r="AY405" s="27">
        <f t="shared" si="402"/>
        <v>0.16411262175906341</v>
      </c>
      <c r="AZ405" s="27">
        <f t="shared" si="402"/>
        <v>0.19511264486642133</v>
      </c>
      <c r="BA405" s="27">
        <f t="shared" si="402"/>
        <v>0.22611266797377932</v>
      </c>
      <c r="BB405" s="27">
        <f t="shared" si="402"/>
        <v>0.25711269108113721</v>
      </c>
      <c r="BC405" s="27">
        <f t="shared" si="402"/>
        <v>0.28811271418849516</v>
      </c>
      <c r="BD405" s="27">
        <f t="shared" si="402"/>
        <v>0.3191127372958531</v>
      </c>
      <c r="BE405" s="27">
        <f t="shared" si="402"/>
        <v>0.35011276040321115</v>
      </c>
      <c r="BF405" s="27">
        <f t="shared" si="402"/>
        <v>0.4275502748232074</v>
      </c>
      <c r="BG405" s="27">
        <f t="shared" si="402"/>
        <v>0.53859822562015547</v>
      </c>
      <c r="BH405" s="27">
        <f t="shared" si="402"/>
        <v>0.64687395230430256</v>
      </c>
      <c r="BI405" s="27">
        <f t="shared" si="402"/>
        <v>0.78733605229960513</v>
      </c>
      <c r="BJ405" s="27">
        <f t="shared" ref="BJ405:BT405" si="403">+BJ384</f>
        <v>0.80170560911093258</v>
      </c>
      <c r="BK405" s="27">
        <f t="shared" si="403"/>
        <v>0.81130063954905296</v>
      </c>
      <c r="BL405" s="27">
        <f t="shared" si="403"/>
        <v>0.82092288109169265</v>
      </c>
      <c r="BM405" s="27">
        <f t="shared" si="403"/>
        <v>0.8325141311693055</v>
      </c>
      <c r="BN405" s="27">
        <f t="shared" si="403"/>
        <v>0.84127639899940931</v>
      </c>
      <c r="BO405" s="27">
        <f t="shared" si="403"/>
        <v>0.85002238130438856</v>
      </c>
      <c r="BP405" s="27">
        <f t="shared" si="403"/>
        <v>0.85733413163094818</v>
      </c>
      <c r="BQ405" s="27">
        <f t="shared" si="403"/>
        <v>0.86697489049248122</v>
      </c>
      <c r="BR405" s="27">
        <f t="shared" si="403"/>
        <v>0.87260124584713172</v>
      </c>
      <c r="BS405" s="27">
        <f t="shared" si="403"/>
        <v>0.87374963663556249</v>
      </c>
      <c r="BT405" s="27">
        <f t="shared" si="403"/>
        <v>0.87473073100738086</v>
      </c>
      <c r="BU405" s="27">
        <f t="shared" ref="BU405:CC405" si="404">+BU384</f>
        <v>0.88374363137466116</v>
      </c>
      <c r="BV405" s="27">
        <f t="shared" si="404"/>
        <v>0.88716871893653149</v>
      </c>
      <c r="BW405" s="27">
        <f t="shared" si="404"/>
        <v>0.89003254836642354</v>
      </c>
      <c r="BX405" s="27">
        <f t="shared" si="404"/>
        <v>0.89398041801461314</v>
      </c>
      <c r="BY405" s="27">
        <f t="shared" si="404"/>
        <v>0.89894939204262092</v>
      </c>
      <c r="BZ405" s="27">
        <f t="shared" si="404"/>
        <v>0.90356765607629941</v>
      </c>
      <c r="CA405" s="27">
        <f t="shared" si="404"/>
        <v>0.90674806204932312</v>
      </c>
      <c r="CB405" s="27">
        <f t="shared" si="404"/>
        <v>0.9110882338531282</v>
      </c>
      <c r="CC405" s="27">
        <f t="shared" si="404"/>
        <v>0.91554768075753401</v>
      </c>
      <c r="CD405" s="27"/>
    </row>
    <row r="406" spans="2:84" x14ac:dyDescent="0.2">
      <c r="B406" s="1">
        <v>10</v>
      </c>
      <c r="C406" s="25" t="s">
        <v>36</v>
      </c>
      <c r="D406" s="27">
        <f>+D387+D388</f>
        <v>0</v>
      </c>
      <c r="E406" s="27">
        <f t="shared" ref="E406:BI406" si="405">+E387+E388</f>
        <v>0</v>
      </c>
      <c r="F406" s="27">
        <f t="shared" si="405"/>
        <v>0</v>
      </c>
      <c r="G406" s="27">
        <f t="shared" si="405"/>
        <v>0</v>
      </c>
      <c r="H406" s="27">
        <f t="shared" si="405"/>
        <v>0</v>
      </c>
      <c r="I406" s="27">
        <f t="shared" si="405"/>
        <v>0</v>
      </c>
      <c r="J406" s="27">
        <f t="shared" si="405"/>
        <v>0</v>
      </c>
      <c r="K406" s="27">
        <f t="shared" si="405"/>
        <v>0</v>
      </c>
      <c r="L406" s="27">
        <f t="shared" si="405"/>
        <v>0</v>
      </c>
      <c r="M406" s="27">
        <f t="shared" si="405"/>
        <v>1.3059295225985079E-5</v>
      </c>
      <c r="N406" s="27">
        <f t="shared" si="405"/>
        <v>2.5312542400448748E-5</v>
      </c>
      <c r="O406" s="27">
        <f t="shared" si="405"/>
        <v>4.6642853302642363E-5</v>
      </c>
      <c r="P406" s="27">
        <f t="shared" si="405"/>
        <v>5.2941802348843757E-5</v>
      </c>
      <c r="Q406" s="27">
        <f t="shared" si="405"/>
        <v>5.9846343809179039E-5</v>
      </c>
      <c r="R406" s="27">
        <f t="shared" si="405"/>
        <v>6.7444544949576025E-5</v>
      </c>
      <c r="S406" s="27">
        <f t="shared" si="405"/>
        <v>7.5836555120149254E-5</v>
      </c>
      <c r="T406" s="27">
        <f t="shared" si="405"/>
        <v>8.5136206261750199E-5</v>
      </c>
      <c r="U406" s="27">
        <f t="shared" si="405"/>
        <v>9.5472819372879018E-5</v>
      </c>
      <c r="V406" s="27">
        <f t="shared" si="405"/>
        <v>1.0699324303859294E-4</v>
      </c>
      <c r="W406" s="27">
        <f t="shared" si="405"/>
        <v>1.1986415336714334E-4</v>
      </c>
      <c r="X406" s="27">
        <f t="shared" si="405"/>
        <v>1.534378624113437E-4</v>
      </c>
      <c r="Y406" s="27">
        <f t="shared" si="405"/>
        <v>2.1075214961703914E-4</v>
      </c>
      <c r="Z406" s="27">
        <f t="shared" si="405"/>
        <v>2.5525379647742513E-4</v>
      </c>
      <c r="AA406" s="27">
        <f t="shared" si="405"/>
        <v>2.883979965261689E-4</v>
      </c>
      <c r="AB406" s="27">
        <f t="shared" si="405"/>
        <v>3.7496877777394133E-4</v>
      </c>
      <c r="AC406" s="27">
        <f t="shared" si="405"/>
        <v>4.7773269693310067E-4</v>
      </c>
      <c r="AD406" s="27">
        <f t="shared" si="405"/>
        <v>5.5924644282731855E-4</v>
      </c>
      <c r="AE406" s="27">
        <f t="shared" si="405"/>
        <v>6.7220882688727153E-4</v>
      </c>
      <c r="AF406" s="27">
        <f t="shared" si="405"/>
        <v>8.1854154695437469E-4</v>
      </c>
      <c r="AG406" s="27">
        <f t="shared" si="405"/>
        <v>9.6487426702147774E-4</v>
      </c>
      <c r="AH406" s="27">
        <f t="shared" si="405"/>
        <v>1.1112069870885808E-3</v>
      </c>
      <c r="AI406" s="27">
        <f t="shared" si="405"/>
        <v>1.2575397071556841E-3</v>
      </c>
      <c r="AJ406" s="27">
        <f t="shared" si="405"/>
        <v>1.4038724272227871E-3</v>
      </c>
      <c r="AK406" s="27">
        <f t="shared" si="405"/>
        <v>1.5502051472898904E-3</v>
      </c>
      <c r="AL406" s="27">
        <f t="shared" si="405"/>
        <v>1.6965378673569937E-3</v>
      </c>
      <c r="AM406" s="27">
        <f t="shared" si="405"/>
        <v>1.8428705874240965E-3</v>
      </c>
      <c r="AN406" s="27">
        <f t="shared" si="405"/>
        <v>1.9892033074911993E-3</v>
      </c>
      <c r="AO406" s="27">
        <f t="shared" si="405"/>
        <v>2.1355360275583024E-3</v>
      </c>
      <c r="AP406" s="27">
        <f t="shared" si="405"/>
        <v>4.0153251087958024E-3</v>
      </c>
      <c r="AQ406" s="27">
        <f t="shared" si="405"/>
        <v>5.8951141900333032E-3</v>
      </c>
      <c r="AR406" s="27">
        <f t="shared" si="405"/>
        <v>7.7749032712708024E-3</v>
      </c>
      <c r="AS406" s="27">
        <f t="shared" si="405"/>
        <v>9.6546923525083032E-3</v>
      </c>
      <c r="AT406" s="27">
        <f t="shared" si="405"/>
        <v>1.1534481433745802E-2</v>
      </c>
      <c r="AU406" s="27">
        <f t="shared" si="405"/>
        <v>1.3414270514983302E-2</v>
      </c>
      <c r="AV406" s="27">
        <f t="shared" si="405"/>
        <v>1.5294059596220804E-2</v>
      </c>
      <c r="AW406" s="27">
        <f t="shared" si="405"/>
        <v>1.7173848677458303E-2</v>
      </c>
      <c r="AX406" s="27">
        <f t="shared" si="405"/>
        <v>1.9053637758695806E-2</v>
      </c>
      <c r="AY406" s="27">
        <f t="shared" si="405"/>
        <v>2.0933426839933305E-2</v>
      </c>
      <c r="AZ406" s="27">
        <f t="shared" si="405"/>
        <v>3.0275797763908825E-2</v>
      </c>
      <c r="BA406" s="27">
        <f t="shared" si="405"/>
        <v>3.9618168687884342E-2</v>
      </c>
      <c r="BB406" s="27">
        <f t="shared" si="405"/>
        <v>4.8960539611859866E-2</v>
      </c>
      <c r="BC406" s="27">
        <f t="shared" si="405"/>
        <v>5.8302910535835389E-2</v>
      </c>
      <c r="BD406" s="27">
        <f t="shared" si="405"/>
        <v>6.7645281459810913E-2</v>
      </c>
      <c r="BE406" s="27">
        <f t="shared" si="405"/>
        <v>7.6987652383786409E-2</v>
      </c>
      <c r="BF406" s="27">
        <f t="shared" si="405"/>
        <v>8.6677728912831653E-2</v>
      </c>
      <c r="BG406" s="27">
        <f t="shared" si="405"/>
        <v>0.1093973569972857</v>
      </c>
      <c r="BH406" s="27">
        <f t="shared" si="405"/>
        <v>0.13947635039329978</v>
      </c>
      <c r="BI406" s="27">
        <f t="shared" si="405"/>
        <v>0.17694903479442353</v>
      </c>
      <c r="BJ406" s="27">
        <f t="shared" ref="BJ406:BT406" si="406">+BJ387+BJ388</f>
        <v>0.18295098798217632</v>
      </c>
      <c r="BK406" s="27">
        <f t="shared" si="406"/>
        <v>0.18741917031737287</v>
      </c>
      <c r="BL406" s="27">
        <f t="shared" si="406"/>
        <v>0.19319876553483414</v>
      </c>
      <c r="BM406" s="27">
        <f t="shared" si="406"/>
        <v>0.19928039872017819</v>
      </c>
      <c r="BN406" s="27">
        <f t="shared" si="406"/>
        <v>0.2071876204682439</v>
      </c>
      <c r="BO406" s="27">
        <f t="shared" si="406"/>
        <v>0.20952447790218606</v>
      </c>
      <c r="BP406" s="27">
        <f t="shared" si="406"/>
        <v>0.21052652218893891</v>
      </c>
      <c r="BQ406" s="27">
        <f t="shared" si="406"/>
        <v>0.2114265221889389</v>
      </c>
      <c r="BR406" s="27">
        <f t="shared" si="406"/>
        <v>0.21182652218893891</v>
      </c>
      <c r="BS406" s="27">
        <f t="shared" si="406"/>
        <v>0.21239652218893892</v>
      </c>
      <c r="BT406" s="27">
        <f t="shared" si="406"/>
        <v>0.21226652218893891</v>
      </c>
      <c r="BU406" s="27">
        <f t="shared" ref="BU406:CC406" si="407">+BU387+BU388</f>
        <v>0.21329987028452321</v>
      </c>
      <c r="BV406" s="27">
        <f t="shared" si="407"/>
        <v>0.21365275425266184</v>
      </c>
      <c r="BW406" s="27">
        <f t="shared" si="407"/>
        <v>0.21402023934269357</v>
      </c>
      <c r="BX406" s="27">
        <f t="shared" si="407"/>
        <v>0.21448746808000188</v>
      </c>
      <c r="BY406" s="27">
        <f t="shared" si="407"/>
        <v>0.21496077254476484</v>
      </c>
      <c r="BZ406" s="27">
        <f t="shared" si="407"/>
        <v>0.21552142414115702</v>
      </c>
      <c r="CA406" s="27">
        <f t="shared" si="407"/>
        <v>0.21587366006397904</v>
      </c>
      <c r="CB406" s="27">
        <f t="shared" si="407"/>
        <v>0.21636085852921702</v>
      </c>
      <c r="CC406" s="27">
        <f t="shared" si="407"/>
        <v>0.21684630279839628</v>
      </c>
      <c r="CD406" s="27"/>
    </row>
    <row r="407" spans="2:84" x14ac:dyDescent="0.2">
      <c r="D407" s="27"/>
      <c r="E407" s="27"/>
      <c r="F407" s="27"/>
      <c r="G407" s="27"/>
      <c r="H407" s="27"/>
      <c r="I407" s="27"/>
      <c r="J407" s="27"/>
      <c r="K407" s="27"/>
      <c r="L407" s="27"/>
      <c r="M407" s="27"/>
      <c r="N407" s="27"/>
      <c r="O407" s="27"/>
      <c r="P407" s="27"/>
      <c r="Q407" s="27"/>
      <c r="R407" s="27"/>
      <c r="S407" s="27"/>
      <c r="T407" s="27"/>
      <c r="U407" s="27"/>
      <c r="V407" s="27"/>
      <c r="W407" s="27"/>
      <c r="X407" s="27"/>
      <c r="Y407" s="27"/>
      <c r="Z407" s="27"/>
      <c r="AA407" s="27"/>
      <c r="AB407" s="27"/>
      <c r="AC407" s="27"/>
      <c r="AD407" s="27"/>
      <c r="AE407" s="27"/>
      <c r="AF407" s="27"/>
      <c r="AG407" s="27"/>
      <c r="AH407" s="27"/>
      <c r="AI407" s="27"/>
      <c r="AJ407" s="27"/>
      <c r="AK407" s="27"/>
      <c r="AL407" s="27"/>
      <c r="AM407" s="27"/>
      <c r="AN407" s="27"/>
      <c r="AO407" s="27"/>
      <c r="AP407" s="27"/>
      <c r="AQ407" s="27"/>
      <c r="AR407" s="27"/>
      <c r="AS407" s="27"/>
      <c r="AT407" s="27"/>
      <c r="AU407" s="27"/>
      <c r="AV407" s="27"/>
      <c r="AW407" s="27"/>
      <c r="AX407" s="27"/>
      <c r="AY407" s="27"/>
      <c r="AZ407" s="27"/>
      <c r="BA407" s="27"/>
      <c r="BB407" s="27"/>
      <c r="BC407" s="27"/>
      <c r="BD407" s="27"/>
      <c r="BE407" s="27"/>
      <c r="BF407" s="27"/>
      <c r="BG407" s="27"/>
      <c r="BH407" s="27"/>
      <c r="BI407" s="27"/>
      <c r="BJ407" s="27"/>
      <c r="BK407" s="27"/>
      <c r="BL407" s="27"/>
      <c r="BM407" s="27"/>
      <c r="BN407" s="27"/>
      <c r="BO407" s="27"/>
      <c r="BP407" s="27"/>
      <c r="BQ407" s="27"/>
      <c r="BR407" s="27"/>
      <c r="BS407" s="27"/>
      <c r="BT407" s="27"/>
      <c r="BU407" s="27"/>
      <c r="BV407" s="27"/>
      <c r="BW407" s="27"/>
      <c r="BX407" s="27"/>
      <c r="BY407" s="27"/>
      <c r="BZ407" s="27"/>
      <c r="CA407" s="27"/>
      <c r="CB407" s="27"/>
      <c r="CC407" s="27"/>
      <c r="CD407" s="27"/>
    </row>
    <row r="408" spans="2:84" x14ac:dyDescent="0.2">
      <c r="C408" s="6" t="s">
        <v>26</v>
      </c>
      <c r="D408" s="27">
        <f>SUM(D397:D407)</f>
        <v>0</v>
      </c>
      <c r="E408" s="27">
        <f t="shared" ref="E408:BI408" si="408">SUM(E397:E407)</f>
        <v>0</v>
      </c>
      <c r="F408" s="27">
        <f t="shared" si="408"/>
        <v>0</v>
      </c>
      <c r="G408" s="27">
        <f t="shared" si="408"/>
        <v>8.9736898083569418E-6</v>
      </c>
      <c r="H408" s="27">
        <f t="shared" si="408"/>
        <v>2.8801517698244297E-5</v>
      </c>
      <c r="I408" s="27">
        <f t="shared" si="408"/>
        <v>1.5993179048687828E-4</v>
      </c>
      <c r="J408" s="27">
        <f t="shared" si="408"/>
        <v>3.0512421687852618E-3</v>
      </c>
      <c r="K408" s="27">
        <f t="shared" si="408"/>
        <v>4.5768875417970976E-3</v>
      </c>
      <c r="L408" s="27">
        <f t="shared" si="408"/>
        <v>6.6282166014645085E-3</v>
      </c>
      <c r="M408" s="27">
        <f t="shared" si="408"/>
        <v>1.0622339246241E-2</v>
      </c>
      <c r="N408" s="27">
        <f t="shared" si="408"/>
        <v>2.1454272298041702E-2</v>
      </c>
      <c r="O408" s="27">
        <f t="shared" si="408"/>
        <v>2.1649653597125E-2</v>
      </c>
      <c r="P408" s="27">
        <f t="shared" si="408"/>
        <v>2.1669507531307794E-2</v>
      </c>
      <c r="Q408" s="27">
        <f t="shared" si="408"/>
        <v>2.174947683232633E-2</v>
      </c>
      <c r="R408" s="27">
        <f t="shared" si="408"/>
        <v>2.1642280878977516E-2</v>
      </c>
      <c r="S408" s="27">
        <f t="shared" si="408"/>
        <v>2.1578168171327284E-2</v>
      </c>
      <c r="T408" s="27">
        <f t="shared" si="408"/>
        <v>2.1526974400039076E-2</v>
      </c>
      <c r="U408" s="27">
        <f t="shared" si="408"/>
        <v>2.2158655158634532E-2</v>
      </c>
      <c r="V408" s="27">
        <f t="shared" si="408"/>
        <v>2.2780891172830473E-2</v>
      </c>
      <c r="W408" s="27">
        <f t="shared" si="408"/>
        <v>2.47124093211822E-2</v>
      </c>
      <c r="X408" s="27">
        <f t="shared" si="408"/>
        <v>2.4888676460608883E-2</v>
      </c>
      <c r="Y408" s="27">
        <f t="shared" si="408"/>
        <v>2.5143148036558049E-2</v>
      </c>
      <c r="Z408" s="27">
        <f t="shared" si="408"/>
        <v>2.5155806692449649E-2</v>
      </c>
      <c r="AA408" s="27">
        <f t="shared" si="408"/>
        <v>2.4995932505724419E-2</v>
      </c>
      <c r="AB408" s="27">
        <f t="shared" si="408"/>
        <v>2.5767667393884048E-2</v>
      </c>
      <c r="AC408" s="27">
        <f t="shared" si="408"/>
        <v>3.0027152054324342E-2</v>
      </c>
      <c r="AD408" s="27">
        <f t="shared" si="408"/>
        <v>2.9836751215809896E-2</v>
      </c>
      <c r="AE408" s="27">
        <f t="shared" si="408"/>
        <v>3.278306395600037E-2</v>
      </c>
      <c r="AF408" s="27">
        <f t="shared" si="408"/>
        <v>3.7467453367809364E-2</v>
      </c>
      <c r="AG408" s="27">
        <f t="shared" si="408"/>
        <v>4.2009793437150278E-2</v>
      </c>
      <c r="AH408" s="27">
        <f t="shared" si="408"/>
        <v>4.6552133506491192E-2</v>
      </c>
      <c r="AI408" s="27">
        <f t="shared" si="408"/>
        <v>5.1094473575832119E-2</v>
      </c>
      <c r="AJ408" s="27">
        <f t="shared" si="408"/>
        <v>5.5636813645173019E-2</v>
      </c>
      <c r="AK408" s="27">
        <f t="shared" si="408"/>
        <v>6.017915371451394E-2</v>
      </c>
      <c r="AL408" s="27">
        <f t="shared" si="408"/>
        <v>6.4721493783854875E-2</v>
      </c>
      <c r="AM408" s="27">
        <f t="shared" si="408"/>
        <v>6.9263833853195789E-2</v>
      </c>
      <c r="AN408" s="27">
        <f t="shared" si="408"/>
        <v>7.3806173922536689E-2</v>
      </c>
      <c r="AO408" s="27">
        <f t="shared" si="408"/>
        <v>7.8348513991877616E-2</v>
      </c>
      <c r="AP408" s="27">
        <f t="shared" si="408"/>
        <v>0.11106909345849335</v>
      </c>
      <c r="AQ408" s="27">
        <f t="shared" si="408"/>
        <v>0.14377511792380199</v>
      </c>
      <c r="AR408" s="27">
        <f t="shared" si="408"/>
        <v>0.17648114238911064</v>
      </c>
      <c r="AS408" s="27">
        <f t="shared" si="408"/>
        <v>0.20918716685441921</v>
      </c>
      <c r="AT408" s="27">
        <f t="shared" si="408"/>
        <v>0.24189319131972781</v>
      </c>
      <c r="AU408" s="27">
        <f t="shared" si="408"/>
        <v>0.27459921578503638</v>
      </c>
      <c r="AV408" s="27">
        <f t="shared" si="408"/>
        <v>0.30730524025034506</v>
      </c>
      <c r="AW408" s="27">
        <f t="shared" si="408"/>
        <v>0.34001126471565368</v>
      </c>
      <c r="AX408" s="27">
        <f t="shared" si="408"/>
        <v>0.37271728918096231</v>
      </c>
      <c r="AY408" s="27">
        <f t="shared" si="408"/>
        <v>0.40571691226582163</v>
      </c>
      <c r="AZ408" s="27">
        <f t="shared" si="408"/>
        <v>0.50455463447845239</v>
      </c>
      <c r="BA408" s="27">
        <f t="shared" si="408"/>
        <v>0.60339235669108338</v>
      </c>
      <c r="BB408" s="27">
        <f t="shared" si="408"/>
        <v>0.70223007890371403</v>
      </c>
      <c r="BC408" s="27">
        <f t="shared" si="408"/>
        <v>0.80106780111634479</v>
      </c>
      <c r="BD408" s="27">
        <f t="shared" si="408"/>
        <v>0.89990552332897567</v>
      </c>
      <c r="BE408" s="27">
        <f t="shared" si="408"/>
        <v>1.1589162002240132</v>
      </c>
      <c r="BF408" s="27">
        <f t="shared" si="408"/>
        <v>1.3112460614650332</v>
      </c>
      <c r="BG408" s="27">
        <f t="shared" si="408"/>
        <v>1.5529138934827724</v>
      </c>
      <c r="BH408" s="27">
        <f t="shared" si="408"/>
        <v>1.7915388275280486</v>
      </c>
      <c r="BI408" s="27">
        <f t="shared" si="408"/>
        <v>2.0212486312151094</v>
      </c>
      <c r="BJ408" s="27">
        <f t="shared" ref="BJ408:BT408" si="409">SUM(BJ397:BJ407)</f>
        <v>2.0601747677875255</v>
      </c>
      <c r="BK408" s="27">
        <f t="shared" si="409"/>
        <v>2.0894961776389511</v>
      </c>
      <c r="BL408" s="27">
        <f t="shared" si="409"/>
        <v>2.1397074202552862</v>
      </c>
      <c r="BM408" s="27">
        <f t="shared" si="409"/>
        <v>2.1660395800596</v>
      </c>
      <c r="BN408" s="27">
        <f t="shared" si="409"/>
        <v>2.1853535560723305</v>
      </c>
      <c r="BO408" s="27">
        <f t="shared" si="409"/>
        <v>2.2007416732021654</v>
      </c>
      <c r="BP408" s="27">
        <f t="shared" si="409"/>
        <v>2.2178443362430915</v>
      </c>
      <c r="BQ408" s="27">
        <f t="shared" si="409"/>
        <v>2.2299567702736529</v>
      </c>
      <c r="BR408" s="27">
        <f t="shared" si="409"/>
        <v>2.2407495132314561</v>
      </c>
      <c r="BS408" s="27">
        <f t="shared" si="409"/>
        <v>2.2609080197624714</v>
      </c>
      <c r="BT408" s="27">
        <f t="shared" si="409"/>
        <v>2.263258129432133</v>
      </c>
      <c r="BU408" s="27">
        <f t="shared" ref="BU408:CC408" si="410">SUM(BU397:BU407)</f>
        <v>2.2813356814069308</v>
      </c>
      <c r="BV408" s="27">
        <f t="shared" si="410"/>
        <v>2.293364959990976</v>
      </c>
      <c r="BW408" s="27">
        <f t="shared" si="410"/>
        <v>2.3061553105216461</v>
      </c>
      <c r="BX408" s="27">
        <f t="shared" si="410"/>
        <v>2.3185673357158652</v>
      </c>
      <c r="BY408" s="27">
        <f t="shared" si="410"/>
        <v>2.3301666463002917</v>
      </c>
      <c r="BZ408" s="27">
        <f t="shared" si="410"/>
        <v>2.3447108003411321</v>
      </c>
      <c r="CA408" s="27">
        <f t="shared" si="410"/>
        <v>2.3563527235921247</v>
      </c>
      <c r="CB408" s="27">
        <f t="shared" si="410"/>
        <v>2.3691067558818681</v>
      </c>
      <c r="CC408" s="27">
        <f t="shared" si="410"/>
        <v>2.3817756831725609</v>
      </c>
      <c r="CD408" s="27"/>
    </row>
    <row r="411" spans="2:84" x14ac:dyDescent="0.2">
      <c r="H411" s="22"/>
      <c r="N411" s="46"/>
      <c r="O411" s="46"/>
      <c r="P411" s="46"/>
      <c r="Q411" s="46"/>
      <c r="R411" s="46"/>
      <c r="S411" s="46"/>
      <c r="T411" s="46"/>
      <c r="U411" s="46"/>
      <c r="V411" s="46"/>
      <c r="W411" s="46"/>
      <c r="X411" s="46"/>
      <c r="Y411" s="46"/>
      <c r="Z411" s="46"/>
      <c r="AA411" s="46"/>
      <c r="AB411" s="46"/>
      <c r="AC411" s="46"/>
      <c r="AD411" s="46"/>
      <c r="AE411" s="46"/>
      <c r="AF411" s="46"/>
      <c r="AG411" s="46"/>
      <c r="AH411" s="46"/>
      <c r="AI411" s="46"/>
      <c r="AJ411" s="46"/>
      <c r="AK411" s="46"/>
      <c r="AL411" s="46"/>
      <c r="AM411" s="46"/>
      <c r="AN411" s="46"/>
      <c r="AO411" s="46"/>
      <c r="AP411" s="46"/>
      <c r="AQ411" s="46"/>
      <c r="AR411" s="46"/>
      <c r="AS411" s="46"/>
      <c r="AT411" s="46"/>
      <c r="AU411" s="46"/>
      <c r="AV411" s="46"/>
      <c r="AW411" s="46"/>
      <c r="AX411" s="46"/>
      <c r="AY411" s="46"/>
      <c r="AZ411" s="46"/>
      <c r="BA411" s="46"/>
      <c r="BB411" s="46"/>
      <c r="BC411" s="46"/>
      <c r="BD411" s="46"/>
      <c r="BE411" s="46"/>
      <c r="BF411" s="46"/>
      <c r="BG411" s="46"/>
      <c r="BH411" s="46"/>
      <c r="BI411" s="46"/>
      <c r="BJ411" s="46"/>
      <c r="BK411" s="46"/>
      <c r="BL411" s="46"/>
      <c r="BM411" s="46"/>
      <c r="BN411" s="46"/>
      <c r="BO411" s="46"/>
      <c r="BP411" s="46"/>
      <c r="BQ411" s="46"/>
      <c r="BR411" s="46"/>
      <c r="BS411" s="46"/>
      <c r="BT411" s="46"/>
      <c r="BU411" s="46"/>
      <c r="BV411" s="46"/>
      <c r="BW411" s="46"/>
      <c r="BX411" s="46"/>
      <c r="BY411" s="46"/>
      <c r="BZ411" s="46"/>
      <c r="CA411" s="46"/>
      <c r="CB411" s="46"/>
      <c r="CC411" s="46"/>
      <c r="CD411" s="46"/>
      <c r="CE411" s="7">
        <v>145</v>
      </c>
      <c r="CF411" s="47" t="s">
        <v>345</v>
      </c>
    </row>
    <row r="412" spans="2:84" x14ac:dyDescent="0.2">
      <c r="J412" s="22"/>
    </row>
    <row r="413" spans="2:84" x14ac:dyDescent="0.2">
      <c r="J413" s="22"/>
    </row>
    <row r="417" spans="1:82" x14ac:dyDescent="0.2">
      <c r="O417" s="22"/>
    </row>
    <row r="421" spans="1:82" x14ac:dyDescent="0.2">
      <c r="A421" s="86" t="s">
        <v>400</v>
      </c>
      <c r="B421" s="86"/>
      <c r="C421" s="86"/>
      <c r="D421" s="10">
        <v>-10000</v>
      </c>
      <c r="E421" s="10">
        <v>-9000</v>
      </c>
      <c r="F421" s="10">
        <v>-8000</v>
      </c>
      <c r="G421" s="10">
        <v>-7000</v>
      </c>
      <c r="H421" s="10">
        <v>-6000</v>
      </c>
      <c r="I421" s="10">
        <v>-5000</v>
      </c>
      <c r="J421" s="10">
        <v>-4000</v>
      </c>
      <c r="K421" s="10">
        <v>-3000</v>
      </c>
      <c r="L421" s="10">
        <v>-2000</v>
      </c>
      <c r="M421" s="10">
        <v>-1000</v>
      </c>
      <c r="N421" s="10">
        <v>0</v>
      </c>
      <c r="O421" s="10">
        <v>100</v>
      </c>
      <c r="P421" s="10">
        <v>200</v>
      </c>
      <c r="Q421" s="10">
        <v>300</v>
      </c>
      <c r="R421" s="10">
        <v>400</v>
      </c>
      <c r="S421" s="10">
        <v>500</v>
      </c>
      <c r="T421" s="10">
        <v>600</v>
      </c>
      <c r="U421" s="10">
        <v>700</v>
      </c>
      <c r="V421" s="10">
        <v>800</v>
      </c>
      <c r="W421" s="10">
        <v>900</v>
      </c>
      <c r="X421" s="10">
        <v>1000</v>
      </c>
      <c r="Y421" s="10">
        <v>1100</v>
      </c>
      <c r="Z421" s="10">
        <v>1200</v>
      </c>
      <c r="AA421" s="10">
        <v>1300</v>
      </c>
      <c r="AB421" s="10">
        <v>1400</v>
      </c>
      <c r="AC421" s="10">
        <v>1500</v>
      </c>
      <c r="AD421" s="10">
        <v>1600</v>
      </c>
      <c r="AE421" s="9">
        <v>1700</v>
      </c>
      <c r="AF421" s="9">
        <v>1710</v>
      </c>
      <c r="AG421" s="9">
        <v>1720</v>
      </c>
      <c r="AH421" s="9">
        <v>1730</v>
      </c>
      <c r="AI421" s="9">
        <v>1740</v>
      </c>
      <c r="AJ421" s="9">
        <v>1750</v>
      </c>
      <c r="AK421" s="9">
        <v>1760</v>
      </c>
      <c r="AL421" s="9">
        <v>1770</v>
      </c>
      <c r="AM421" s="9">
        <v>1780</v>
      </c>
      <c r="AN421" s="9">
        <v>1790</v>
      </c>
      <c r="AO421" s="9">
        <v>1800</v>
      </c>
      <c r="AP421" s="9">
        <v>1810</v>
      </c>
      <c r="AQ421" s="9">
        <v>1820</v>
      </c>
      <c r="AR421" s="9">
        <v>1830</v>
      </c>
      <c r="AS421" s="9">
        <v>1840</v>
      </c>
      <c r="AT421" s="9">
        <v>1850</v>
      </c>
      <c r="AU421" s="9">
        <v>1860</v>
      </c>
      <c r="AV421" s="9">
        <v>1870</v>
      </c>
      <c r="AW421" s="9">
        <v>1880</v>
      </c>
      <c r="AX421" s="9">
        <v>1890</v>
      </c>
      <c r="AY421" s="9">
        <v>1900</v>
      </c>
      <c r="AZ421" s="9">
        <v>1910</v>
      </c>
      <c r="BA421" s="9">
        <v>1920</v>
      </c>
      <c r="BB421" s="9">
        <v>1930</v>
      </c>
      <c r="BC421" s="9">
        <v>1940</v>
      </c>
      <c r="BD421" s="9">
        <v>1950</v>
      </c>
      <c r="BE421" s="16">
        <v>1960</v>
      </c>
      <c r="BF421" s="16">
        <v>1970</v>
      </c>
      <c r="BG421" s="16">
        <v>1980</v>
      </c>
      <c r="BH421" s="16">
        <v>1990</v>
      </c>
      <c r="BI421" s="16">
        <v>2000</v>
      </c>
      <c r="BJ421" s="16">
        <v>2001</v>
      </c>
      <c r="BK421" s="16">
        <v>2002</v>
      </c>
      <c r="BL421" s="16">
        <v>2003</v>
      </c>
      <c r="BM421" s="16">
        <v>2004</v>
      </c>
      <c r="BN421" s="16">
        <v>2005</v>
      </c>
      <c r="BO421" s="16">
        <v>2006</v>
      </c>
      <c r="BP421" s="16">
        <v>2007</v>
      </c>
      <c r="BQ421" s="16">
        <v>2008</v>
      </c>
      <c r="BR421" s="16">
        <v>2009</v>
      </c>
      <c r="BS421" s="16">
        <v>2010</v>
      </c>
      <c r="BT421" s="16">
        <v>2011</v>
      </c>
      <c r="BU421" s="16">
        <v>2012</v>
      </c>
      <c r="BV421" s="16">
        <v>2013</v>
      </c>
      <c r="BW421" s="16">
        <v>2014</v>
      </c>
      <c r="BX421" s="16">
        <v>2015</v>
      </c>
      <c r="BY421" s="16">
        <v>2016</v>
      </c>
      <c r="BZ421" s="16">
        <v>2017</v>
      </c>
      <c r="CA421" s="16">
        <v>2018</v>
      </c>
      <c r="CB421" s="16">
        <v>2019</v>
      </c>
      <c r="CC421" s="16">
        <v>2020</v>
      </c>
      <c r="CD421" s="16"/>
    </row>
    <row r="422" spans="1:82" x14ac:dyDescent="0.2">
      <c r="C422" s="22" t="s">
        <v>346</v>
      </c>
      <c r="D422" s="27">
        <f t="shared" ref="D422:AI422" si="411">+D367+D368+D369+D370+D531+D532</f>
        <v>0</v>
      </c>
      <c r="E422" s="27">
        <f t="shared" si="411"/>
        <v>0</v>
      </c>
      <c r="F422" s="27">
        <f t="shared" si="411"/>
        <v>0</v>
      </c>
      <c r="G422" s="27">
        <f t="shared" si="411"/>
        <v>0</v>
      </c>
      <c r="H422" s="27">
        <f t="shared" si="411"/>
        <v>0</v>
      </c>
      <c r="I422" s="27">
        <f t="shared" si="411"/>
        <v>0</v>
      </c>
      <c r="J422" s="27">
        <f t="shared" si="411"/>
        <v>0</v>
      </c>
      <c r="K422" s="27">
        <f t="shared" si="411"/>
        <v>0</v>
      </c>
      <c r="L422" s="27">
        <f t="shared" si="411"/>
        <v>0</v>
      </c>
      <c r="M422" s="27">
        <f t="shared" si="411"/>
        <v>0</v>
      </c>
      <c r="N422" s="27">
        <f t="shared" si="411"/>
        <v>5.3380648193901339E-4</v>
      </c>
      <c r="O422" s="27">
        <f t="shared" si="411"/>
        <v>5.7456750589037864E-4</v>
      </c>
      <c r="P422" s="27">
        <f t="shared" si="411"/>
        <v>6.1844162510885233E-4</v>
      </c>
      <c r="Q422" s="27">
        <f t="shared" si="411"/>
        <v>6.6566663399956561E-4</v>
      </c>
      <c r="R422" s="27">
        <f t="shared" si="411"/>
        <v>7.1649849280174969E-4</v>
      </c>
      <c r="S422" s="27">
        <f t="shared" si="411"/>
        <v>7.7121271543393677E-4</v>
      </c>
      <c r="T422" s="27">
        <f t="shared" si="411"/>
        <v>8.3010586337427185E-4</v>
      </c>
      <c r="U422" s="27">
        <f t="shared" si="411"/>
        <v>8.9349715367760584E-4</v>
      </c>
      <c r="V422" s="27">
        <f t="shared" si="411"/>
        <v>1.0184055732083289E-3</v>
      </c>
      <c r="W422" s="27">
        <f t="shared" si="411"/>
        <v>1.199647337064221E-3</v>
      </c>
      <c r="X422" s="27">
        <f t="shared" si="411"/>
        <v>1.3869260332493862E-3</v>
      </c>
      <c r="Y422" s="27">
        <f t="shared" si="411"/>
        <v>1.5965202869663614E-3</v>
      </c>
      <c r="Z422" s="27">
        <f t="shared" si="411"/>
        <v>1.8157052901457036E-3</v>
      </c>
      <c r="AA422" s="27">
        <f t="shared" si="411"/>
        <v>2.0418871684847011E-3</v>
      </c>
      <c r="AB422" s="27">
        <f t="shared" si="411"/>
        <v>2.2785000048072875E-3</v>
      </c>
      <c r="AC422" s="27">
        <f t="shared" si="411"/>
        <v>2.5227765909541697E-3</v>
      </c>
      <c r="AD422" s="27">
        <f t="shared" si="411"/>
        <v>1.5970402702102104E-4</v>
      </c>
      <c r="AE422" s="27">
        <f t="shared" si="411"/>
        <v>4.8653289335926506E-4</v>
      </c>
      <c r="AF422" s="27">
        <f t="shared" si="411"/>
        <v>5.8237612305369387E-4</v>
      </c>
      <c r="AG422" s="27">
        <f t="shared" si="411"/>
        <v>6.7821935274812268E-4</v>
      </c>
      <c r="AH422" s="27">
        <f t="shared" si="411"/>
        <v>7.7406258244255139E-4</v>
      </c>
      <c r="AI422" s="27">
        <f t="shared" si="411"/>
        <v>8.699058121369802E-4</v>
      </c>
      <c r="AJ422" s="27">
        <f t="shared" ref="AJ422:BT422" si="412">+AJ367+AJ368+AJ369+AJ370+AJ531+AJ532</f>
        <v>9.657490418314089E-4</v>
      </c>
      <c r="AK422" s="27">
        <f t="shared" si="412"/>
        <v>1.0615922715258377E-3</v>
      </c>
      <c r="AL422" s="27">
        <f t="shared" si="412"/>
        <v>1.1574355012202667E-3</v>
      </c>
      <c r="AM422" s="27">
        <f t="shared" si="412"/>
        <v>1.2532787309146953E-3</v>
      </c>
      <c r="AN422" s="27">
        <f t="shared" si="412"/>
        <v>1.3491219606091241E-3</v>
      </c>
      <c r="AO422" s="27">
        <f t="shared" si="412"/>
        <v>1.4449651903035527E-3</v>
      </c>
      <c r="AP422" s="27">
        <f t="shared" si="412"/>
        <v>5.3288406717798215E-3</v>
      </c>
      <c r="AQ422" s="27">
        <f t="shared" si="412"/>
        <v>9.2127161532560894E-3</v>
      </c>
      <c r="AR422" s="27">
        <f t="shared" si="412"/>
        <v>1.3096591634732358E-2</v>
      </c>
      <c r="AS422" s="27">
        <f t="shared" si="412"/>
        <v>1.6980467116208625E-2</v>
      </c>
      <c r="AT422" s="27">
        <f t="shared" si="412"/>
        <v>2.0864342597684896E-2</v>
      </c>
      <c r="AU422" s="27">
        <f t="shared" si="412"/>
        <v>2.4748218079161163E-2</v>
      </c>
      <c r="AV422" s="27">
        <f t="shared" si="412"/>
        <v>2.863209356063743E-2</v>
      </c>
      <c r="AW422" s="27">
        <f t="shared" si="412"/>
        <v>3.2515969042113693E-2</v>
      </c>
      <c r="AX422" s="27">
        <f t="shared" si="412"/>
        <v>3.6399844523589964E-2</v>
      </c>
      <c r="AY422" s="27">
        <f t="shared" si="412"/>
        <v>4.0283720005066234E-2</v>
      </c>
      <c r="AZ422" s="27">
        <f t="shared" si="412"/>
        <v>6.4011043778330723E-2</v>
      </c>
      <c r="BA422" s="27">
        <f t="shared" si="412"/>
        <v>8.7738367551595198E-2</v>
      </c>
      <c r="BB422" s="27">
        <f t="shared" si="412"/>
        <v>0.11146569132485969</v>
      </c>
      <c r="BC422" s="27">
        <f t="shared" si="412"/>
        <v>0.13519301509812418</v>
      </c>
      <c r="BD422" s="27">
        <f t="shared" si="412"/>
        <v>0.15892033887138865</v>
      </c>
      <c r="BE422" s="27">
        <f t="shared" si="412"/>
        <v>0.18284766264465313</v>
      </c>
      <c r="BF422" s="27">
        <f t="shared" si="412"/>
        <v>0.21119748695306356</v>
      </c>
      <c r="BG422" s="27">
        <f t="shared" si="412"/>
        <v>0.25220423599823066</v>
      </c>
      <c r="BH422" s="27">
        <f t="shared" si="412"/>
        <v>0.27475348748895767</v>
      </c>
      <c r="BI422" s="27">
        <f t="shared" si="412"/>
        <v>0.28344115253754476</v>
      </c>
      <c r="BJ422" s="27">
        <f t="shared" si="412"/>
        <v>0.28344709263578954</v>
      </c>
      <c r="BK422" s="27">
        <f t="shared" si="412"/>
        <v>0.28382449676086441</v>
      </c>
      <c r="BL422" s="27">
        <f t="shared" si="412"/>
        <v>0.28410108382100546</v>
      </c>
      <c r="BM422" s="27">
        <f t="shared" si="412"/>
        <v>0.2838955636195109</v>
      </c>
      <c r="BN422" s="27">
        <f t="shared" si="412"/>
        <v>0.28350457221541092</v>
      </c>
      <c r="BO422" s="27">
        <f t="shared" si="412"/>
        <v>0.28309039332698149</v>
      </c>
      <c r="BP422" s="27">
        <f t="shared" si="412"/>
        <v>0.28313318365204365</v>
      </c>
      <c r="BQ422" s="27">
        <f t="shared" si="412"/>
        <v>0.28350230995478964</v>
      </c>
      <c r="BR422" s="27">
        <f t="shared" si="412"/>
        <v>0.28371464129246499</v>
      </c>
      <c r="BS422" s="27">
        <f t="shared" si="412"/>
        <v>0.28387627277260791</v>
      </c>
      <c r="BT422" s="27">
        <f t="shared" si="412"/>
        <v>0.28403407253908236</v>
      </c>
      <c r="BU422" s="27">
        <f t="shared" ref="BU422:CC422" si="413">+BU367+BU368+BU369+BU370+BU531+BU532</f>
        <v>0.28427447839898229</v>
      </c>
      <c r="BV422" s="27">
        <f t="shared" si="413"/>
        <v>0.28450216573176645</v>
      </c>
      <c r="BW422" s="27">
        <f t="shared" si="413"/>
        <v>0.2846676491120399</v>
      </c>
      <c r="BX422" s="27">
        <f t="shared" si="413"/>
        <v>0.2848665256913489</v>
      </c>
      <c r="BY422" s="27">
        <f t="shared" si="413"/>
        <v>0.28507816220550741</v>
      </c>
      <c r="BZ422" s="27">
        <f t="shared" si="413"/>
        <v>0.28528671630540459</v>
      </c>
      <c r="CA422" s="27">
        <f t="shared" si="413"/>
        <v>0.28547808846077261</v>
      </c>
      <c r="CB422" s="27">
        <f t="shared" si="413"/>
        <v>0.28567472975840164</v>
      </c>
      <c r="CC422" s="27">
        <f t="shared" si="413"/>
        <v>0.28588317648624351</v>
      </c>
      <c r="CD422" s="27"/>
    </row>
    <row r="423" spans="1:82" x14ac:dyDescent="0.2">
      <c r="C423" s="22" t="s">
        <v>347</v>
      </c>
      <c r="D423" s="27">
        <f t="shared" ref="D423:AI423" si="414">+D537+D538+D539</f>
        <v>0</v>
      </c>
      <c r="E423" s="27">
        <f t="shared" si="414"/>
        <v>0</v>
      </c>
      <c r="F423" s="27">
        <f t="shared" si="414"/>
        <v>0</v>
      </c>
      <c r="G423" s="27">
        <f t="shared" si="414"/>
        <v>0</v>
      </c>
      <c r="H423" s="27">
        <f t="shared" si="414"/>
        <v>0</v>
      </c>
      <c r="I423" s="27">
        <f t="shared" si="414"/>
        <v>0</v>
      </c>
      <c r="J423" s="27">
        <f t="shared" si="414"/>
        <v>0</v>
      </c>
      <c r="K423" s="27">
        <f t="shared" si="414"/>
        <v>0</v>
      </c>
      <c r="L423" s="27">
        <f t="shared" si="414"/>
        <v>0</v>
      </c>
      <c r="M423" s="27">
        <f t="shared" si="414"/>
        <v>0</v>
      </c>
      <c r="N423" s="27">
        <f t="shared" si="414"/>
        <v>0</v>
      </c>
      <c r="O423" s="27">
        <f t="shared" si="414"/>
        <v>0</v>
      </c>
      <c r="P423" s="27">
        <f t="shared" si="414"/>
        <v>0</v>
      </c>
      <c r="Q423" s="27">
        <f t="shared" si="414"/>
        <v>0</v>
      </c>
      <c r="R423" s="27">
        <f t="shared" si="414"/>
        <v>0</v>
      </c>
      <c r="S423" s="27">
        <f t="shared" si="414"/>
        <v>0</v>
      </c>
      <c r="T423" s="27">
        <f t="shared" si="414"/>
        <v>0</v>
      </c>
      <c r="U423" s="27">
        <f t="shared" si="414"/>
        <v>0</v>
      </c>
      <c r="V423" s="27">
        <f t="shared" si="414"/>
        <v>0</v>
      </c>
      <c r="W423" s="27">
        <f t="shared" si="414"/>
        <v>0</v>
      </c>
      <c r="X423" s="27">
        <f t="shared" si="414"/>
        <v>0</v>
      </c>
      <c r="Y423" s="27">
        <f t="shared" si="414"/>
        <v>0</v>
      </c>
      <c r="Z423" s="27">
        <f t="shared" si="414"/>
        <v>0</v>
      </c>
      <c r="AA423" s="27">
        <f t="shared" si="414"/>
        <v>0</v>
      </c>
      <c r="AB423" s="27">
        <f t="shared" si="414"/>
        <v>0</v>
      </c>
      <c r="AC423" s="27">
        <f t="shared" si="414"/>
        <v>0</v>
      </c>
      <c r="AD423" s="27">
        <f t="shared" si="414"/>
        <v>0</v>
      </c>
      <c r="AE423" s="27">
        <f t="shared" si="414"/>
        <v>0</v>
      </c>
      <c r="AF423" s="27">
        <f t="shared" si="414"/>
        <v>0</v>
      </c>
      <c r="AG423" s="27">
        <f t="shared" si="414"/>
        <v>0</v>
      </c>
      <c r="AH423" s="27">
        <f t="shared" si="414"/>
        <v>0</v>
      </c>
      <c r="AI423" s="27">
        <f t="shared" si="414"/>
        <v>0</v>
      </c>
      <c r="AJ423" s="27">
        <f t="shared" ref="AJ423:BT423" si="415">+AJ537+AJ538+AJ539</f>
        <v>0</v>
      </c>
      <c r="AK423" s="27">
        <f t="shared" si="415"/>
        <v>0</v>
      </c>
      <c r="AL423" s="27">
        <f t="shared" si="415"/>
        <v>0</v>
      </c>
      <c r="AM423" s="27">
        <f t="shared" si="415"/>
        <v>0</v>
      </c>
      <c r="AN423" s="27">
        <f t="shared" si="415"/>
        <v>0</v>
      </c>
      <c r="AO423" s="27">
        <f t="shared" si="415"/>
        <v>0</v>
      </c>
      <c r="AP423" s="27">
        <f t="shared" si="415"/>
        <v>0</v>
      </c>
      <c r="AQ423" s="27">
        <f t="shared" si="415"/>
        <v>0</v>
      </c>
      <c r="AR423" s="27">
        <f t="shared" si="415"/>
        <v>0</v>
      </c>
      <c r="AS423" s="27">
        <f t="shared" si="415"/>
        <v>0</v>
      </c>
      <c r="AT423" s="27">
        <f t="shared" si="415"/>
        <v>0</v>
      </c>
      <c r="AU423" s="27">
        <f t="shared" si="415"/>
        <v>0</v>
      </c>
      <c r="AV423" s="27">
        <f t="shared" si="415"/>
        <v>0</v>
      </c>
      <c r="AW423" s="27">
        <f t="shared" si="415"/>
        <v>0</v>
      </c>
      <c r="AX423" s="27">
        <f t="shared" si="415"/>
        <v>0</v>
      </c>
      <c r="AY423" s="27">
        <f t="shared" si="415"/>
        <v>0</v>
      </c>
      <c r="AZ423" s="27">
        <f t="shared" si="415"/>
        <v>0</v>
      </c>
      <c r="BA423" s="27">
        <f t="shared" si="415"/>
        <v>0</v>
      </c>
      <c r="BB423" s="27">
        <f t="shared" si="415"/>
        <v>0</v>
      </c>
      <c r="BC423" s="27">
        <f t="shared" si="415"/>
        <v>0</v>
      </c>
      <c r="BD423" s="27">
        <f t="shared" si="415"/>
        <v>0</v>
      </c>
      <c r="BE423" s="27">
        <f t="shared" si="415"/>
        <v>0</v>
      </c>
      <c r="BF423" s="27">
        <f t="shared" si="415"/>
        <v>0</v>
      </c>
      <c r="BG423" s="27">
        <f t="shared" si="415"/>
        <v>0</v>
      </c>
      <c r="BH423" s="27">
        <f t="shared" si="415"/>
        <v>0</v>
      </c>
      <c r="BI423" s="27">
        <f t="shared" si="415"/>
        <v>0</v>
      </c>
      <c r="BJ423" s="27">
        <f t="shared" si="415"/>
        <v>0</v>
      </c>
      <c r="BK423" s="27">
        <f t="shared" si="415"/>
        <v>0</v>
      </c>
      <c r="BL423" s="27">
        <f t="shared" si="415"/>
        <v>0</v>
      </c>
      <c r="BM423" s="27">
        <f t="shared" si="415"/>
        <v>0</v>
      </c>
      <c r="BN423" s="27">
        <f t="shared" si="415"/>
        <v>0</v>
      </c>
      <c r="BO423" s="27">
        <f t="shared" si="415"/>
        <v>0</v>
      </c>
      <c r="BP423" s="27">
        <f t="shared" si="415"/>
        <v>0</v>
      </c>
      <c r="BQ423" s="27">
        <f t="shared" si="415"/>
        <v>0</v>
      </c>
      <c r="BR423" s="27">
        <f t="shared" si="415"/>
        <v>0</v>
      </c>
      <c r="BS423" s="27">
        <f t="shared" si="415"/>
        <v>0</v>
      </c>
      <c r="BT423" s="27">
        <f t="shared" si="415"/>
        <v>0</v>
      </c>
      <c r="BU423" s="27">
        <f t="shared" ref="BU423:CC423" si="416">+BU537+BU538+BU539</f>
        <v>0</v>
      </c>
      <c r="BV423" s="27">
        <f t="shared" si="416"/>
        <v>0</v>
      </c>
      <c r="BW423" s="27">
        <f t="shared" si="416"/>
        <v>0</v>
      </c>
      <c r="BX423" s="27">
        <f t="shared" si="416"/>
        <v>0</v>
      </c>
      <c r="BY423" s="27">
        <f t="shared" si="416"/>
        <v>0</v>
      </c>
      <c r="BZ423" s="27">
        <f t="shared" si="416"/>
        <v>0</v>
      </c>
      <c r="CA423" s="27">
        <f t="shared" si="416"/>
        <v>0</v>
      </c>
      <c r="CB423" s="27">
        <f t="shared" si="416"/>
        <v>0</v>
      </c>
      <c r="CC423" s="27">
        <f t="shared" si="416"/>
        <v>0</v>
      </c>
      <c r="CD423" s="27"/>
    </row>
    <row r="424" spans="1:82" x14ac:dyDescent="0.2">
      <c r="C424" s="6" t="s">
        <v>348</v>
      </c>
      <c r="D424" s="27">
        <f t="shared" ref="D424:AI424" si="417">+D540+D381+D382</f>
        <v>0</v>
      </c>
      <c r="E424" s="27">
        <f t="shared" si="417"/>
        <v>0</v>
      </c>
      <c r="F424" s="27">
        <f t="shared" si="417"/>
        <v>0</v>
      </c>
      <c r="G424" s="27">
        <f t="shared" si="417"/>
        <v>0</v>
      </c>
      <c r="H424" s="27">
        <f t="shared" si="417"/>
        <v>0</v>
      </c>
      <c r="I424" s="27">
        <f t="shared" si="417"/>
        <v>0</v>
      </c>
      <c r="J424" s="27">
        <f t="shared" si="417"/>
        <v>0</v>
      </c>
      <c r="K424" s="27">
        <f t="shared" si="417"/>
        <v>0</v>
      </c>
      <c r="L424" s="27">
        <f t="shared" si="417"/>
        <v>0</v>
      </c>
      <c r="M424" s="27">
        <f t="shared" si="417"/>
        <v>0</v>
      </c>
      <c r="N424" s="27">
        <f t="shared" si="417"/>
        <v>5.448423692108028E-4</v>
      </c>
      <c r="O424" s="27">
        <f t="shared" si="417"/>
        <v>6.9575921602308311E-4</v>
      </c>
      <c r="P424" s="27">
        <f t="shared" si="417"/>
        <v>7.435237784900212E-4</v>
      </c>
      <c r="Q424" s="27">
        <f t="shared" si="417"/>
        <v>7.9445636247927329E-4</v>
      </c>
      <c r="R424" s="27">
        <f t="shared" si="417"/>
        <v>8.4875062525496879E-4</v>
      </c>
      <c r="S424" s="27">
        <f t="shared" si="417"/>
        <v>9.0660893525434266E-4</v>
      </c>
      <c r="T424" s="27">
        <f t="shared" si="417"/>
        <v>9.6824196918883412E-4</v>
      </c>
      <c r="U424" s="27">
        <f t="shared" si="417"/>
        <v>1.0338680052932349E-3</v>
      </c>
      <c r="V424" s="27">
        <f t="shared" si="417"/>
        <v>1.1186200967894307E-3</v>
      </c>
      <c r="W424" s="27">
        <f t="shared" si="417"/>
        <v>1.1658897538299117E-3</v>
      </c>
      <c r="X424" s="27">
        <f t="shared" si="417"/>
        <v>1.2134439634789861E-3</v>
      </c>
      <c r="Y424" s="27">
        <f t="shared" si="417"/>
        <v>1.3961452898437168E-3</v>
      </c>
      <c r="Z424" s="27">
        <f t="shared" si="417"/>
        <v>1.5790769750139598E-3</v>
      </c>
      <c r="AA424" s="27">
        <f t="shared" si="417"/>
        <v>1.759729690240634E-3</v>
      </c>
      <c r="AB424" s="27">
        <f t="shared" si="417"/>
        <v>1.7365302519890533E-3</v>
      </c>
      <c r="AC424" s="27">
        <f t="shared" si="417"/>
        <v>1.9357861641760357E-3</v>
      </c>
      <c r="AD424" s="27">
        <f t="shared" si="417"/>
        <v>2.2427768309242276E-3</v>
      </c>
      <c r="AE424" s="27">
        <f t="shared" si="417"/>
        <v>2.5409913759496215E-3</v>
      </c>
      <c r="AF424" s="27">
        <f t="shared" si="417"/>
        <v>2.9562217330458096E-3</v>
      </c>
      <c r="AG424" s="27">
        <f t="shared" si="417"/>
        <v>3.3714520901419972E-3</v>
      </c>
      <c r="AH424" s="27">
        <f t="shared" si="417"/>
        <v>3.7866824472381866E-3</v>
      </c>
      <c r="AI424" s="27">
        <f t="shared" si="417"/>
        <v>4.2019128043343738E-3</v>
      </c>
      <c r="AJ424" s="27">
        <f t="shared" ref="AJ424:BT424" si="418">+AJ540+AJ381+AJ382</f>
        <v>4.6171431614305614E-3</v>
      </c>
      <c r="AK424" s="27">
        <f t="shared" si="418"/>
        <v>5.032373518526749E-3</v>
      </c>
      <c r="AL424" s="27">
        <f t="shared" si="418"/>
        <v>5.4476038756229384E-3</v>
      </c>
      <c r="AM424" s="27">
        <f t="shared" si="418"/>
        <v>5.8628342327191243E-3</v>
      </c>
      <c r="AN424" s="27">
        <f t="shared" si="418"/>
        <v>6.2780645898153136E-3</v>
      </c>
      <c r="AO424" s="27">
        <f t="shared" si="418"/>
        <v>6.6932949469115021E-3</v>
      </c>
      <c r="AP424" s="27">
        <f t="shared" si="418"/>
        <v>9.2302399937067223E-3</v>
      </c>
      <c r="AQ424" s="27">
        <f t="shared" si="418"/>
        <v>1.1767185040501943E-2</v>
      </c>
      <c r="AR424" s="27">
        <f t="shared" si="418"/>
        <v>1.4304130087297164E-2</v>
      </c>
      <c r="AS424" s="27">
        <f t="shared" si="418"/>
        <v>1.6841075134092384E-2</v>
      </c>
      <c r="AT424" s="27">
        <f t="shared" si="418"/>
        <v>1.9378020180887603E-2</v>
      </c>
      <c r="AU424" s="27">
        <f t="shared" si="418"/>
        <v>2.1914965227682822E-2</v>
      </c>
      <c r="AV424" s="27">
        <f t="shared" si="418"/>
        <v>2.4451910274478045E-2</v>
      </c>
      <c r="AW424" s="27">
        <f t="shared" si="418"/>
        <v>2.6988855321273264E-2</v>
      </c>
      <c r="AX424" s="27">
        <f t="shared" si="418"/>
        <v>2.9525800368068487E-2</v>
      </c>
      <c r="AY424" s="27">
        <f t="shared" si="418"/>
        <v>3.2062745414863703E-2</v>
      </c>
      <c r="AZ424" s="27">
        <f t="shared" si="418"/>
        <v>3.6573646108044443E-2</v>
      </c>
      <c r="BA424" s="27">
        <f t="shared" si="418"/>
        <v>4.1084546801225176E-2</v>
      </c>
      <c r="BB424" s="27">
        <f t="shared" si="418"/>
        <v>4.5595447494405916E-2</v>
      </c>
      <c r="BC424" s="27">
        <f t="shared" si="418"/>
        <v>5.010634818758665E-2</v>
      </c>
      <c r="BD424" s="27">
        <f t="shared" si="418"/>
        <v>5.4617248880767376E-2</v>
      </c>
      <c r="BE424" s="27">
        <f t="shared" si="418"/>
        <v>5.9128149573948116E-2</v>
      </c>
      <c r="BF424" s="27">
        <f t="shared" si="418"/>
        <v>6.9821538326683419E-2</v>
      </c>
      <c r="BG424" s="27">
        <f t="shared" si="418"/>
        <v>0.10819193326296891</v>
      </c>
      <c r="BH424" s="27">
        <f t="shared" si="418"/>
        <v>0.13083675650405541</v>
      </c>
      <c r="BI424" s="27">
        <f t="shared" si="418"/>
        <v>0.12286452067745733</v>
      </c>
      <c r="BJ424" s="27">
        <f t="shared" si="418"/>
        <v>0.1221187385741356</v>
      </c>
      <c r="BK424" s="27">
        <f t="shared" si="418"/>
        <v>0.12075516501012133</v>
      </c>
      <c r="BL424" s="27">
        <f t="shared" si="418"/>
        <v>0.12242142216270051</v>
      </c>
      <c r="BM424" s="27">
        <f t="shared" si="418"/>
        <v>0.12346775419950115</v>
      </c>
      <c r="BN424" s="27">
        <f t="shared" si="418"/>
        <v>0.12267373516409233</v>
      </c>
      <c r="BO424" s="27">
        <f t="shared" si="418"/>
        <v>0.12190630058969038</v>
      </c>
      <c r="BP424" s="27">
        <f t="shared" si="418"/>
        <v>0.12271085030833911</v>
      </c>
      <c r="BQ424" s="27">
        <f t="shared" si="418"/>
        <v>0.12183018183863525</v>
      </c>
      <c r="BR424" s="27">
        <f t="shared" si="418"/>
        <v>0.12200228487915268</v>
      </c>
      <c r="BS424" s="27">
        <f t="shared" si="418"/>
        <v>0.12262522776400855</v>
      </c>
      <c r="BT424" s="27">
        <f t="shared" si="418"/>
        <v>0.12259909897039137</v>
      </c>
      <c r="BU424" s="27">
        <f t="shared" ref="BU424:CC424" si="419">+BU540+BU381+BU382</f>
        <v>0.12261691345613931</v>
      </c>
      <c r="BV424" s="27">
        <f t="shared" si="419"/>
        <v>0.12264342720469025</v>
      </c>
      <c r="BW424" s="27">
        <f t="shared" si="419"/>
        <v>0.12297458739559802</v>
      </c>
      <c r="BX424" s="27">
        <f t="shared" si="419"/>
        <v>0.12307031581733203</v>
      </c>
      <c r="BY424" s="27">
        <f t="shared" si="419"/>
        <v>0.12309277036377204</v>
      </c>
      <c r="BZ424" s="27">
        <f t="shared" si="419"/>
        <v>0.1232488246254594</v>
      </c>
      <c r="CA424" s="27">
        <f t="shared" si="419"/>
        <v>0.12340147118505651</v>
      </c>
      <c r="CB424" s="27">
        <f t="shared" si="419"/>
        <v>0.12353543804577025</v>
      </c>
      <c r="CC424" s="27">
        <f t="shared" si="419"/>
        <v>0.12361594526707027</v>
      </c>
      <c r="CD424" s="27"/>
    </row>
    <row r="425" spans="1:82" x14ac:dyDescent="0.2">
      <c r="C425" s="6" t="s">
        <v>349</v>
      </c>
      <c r="D425" s="27">
        <f>+D383+D384+D385+D386+D387+D388+D389+D390</f>
        <v>0</v>
      </c>
      <c r="E425" s="27">
        <f t="shared" ref="E425:BI425" si="420">+E383+E384+E385+E386+E387+E388+E389+E390</f>
        <v>0</v>
      </c>
      <c r="F425" s="27">
        <f t="shared" si="420"/>
        <v>0</v>
      </c>
      <c r="G425" s="27">
        <f t="shared" si="420"/>
        <v>8.9736898083569418E-6</v>
      </c>
      <c r="H425" s="27">
        <f t="shared" si="420"/>
        <v>2.8801517698244297E-5</v>
      </c>
      <c r="I425" s="27">
        <f t="shared" si="420"/>
        <v>1.5993179048687828E-4</v>
      </c>
      <c r="J425" s="27">
        <f t="shared" si="420"/>
        <v>3.0512421687852618E-3</v>
      </c>
      <c r="K425" s="27">
        <f t="shared" si="420"/>
        <v>4.5768875417970976E-3</v>
      </c>
      <c r="L425" s="27">
        <f t="shared" si="420"/>
        <v>6.6282166014645085E-3</v>
      </c>
      <c r="M425" s="27">
        <f t="shared" si="420"/>
        <v>1.0622339246241E-2</v>
      </c>
      <c r="N425" s="27">
        <f t="shared" si="420"/>
        <v>2.0375623446891884E-2</v>
      </c>
      <c r="O425" s="27">
        <f t="shared" si="420"/>
        <v>2.0379326875211535E-2</v>
      </c>
      <c r="P425" s="27">
        <f t="shared" si="420"/>
        <v>2.0307542127708918E-2</v>
      </c>
      <c r="Q425" s="27">
        <f t="shared" si="420"/>
        <v>2.0289353835847491E-2</v>
      </c>
      <c r="R425" s="27">
        <f t="shared" si="420"/>
        <v>2.0077031760920801E-2</v>
      </c>
      <c r="S425" s="27">
        <f t="shared" si="420"/>
        <v>1.9900346520639E-2</v>
      </c>
      <c r="T425" s="27">
        <f t="shared" si="420"/>
        <v>1.9728626567475972E-2</v>
      </c>
      <c r="U425" s="27">
        <f t="shared" si="420"/>
        <v>2.0231289999663695E-2</v>
      </c>
      <c r="V425" s="27">
        <f t="shared" si="420"/>
        <v>2.0643865502832714E-2</v>
      </c>
      <c r="W425" s="27">
        <f t="shared" si="420"/>
        <v>2.2346872230288067E-2</v>
      </c>
      <c r="X425" s="27">
        <f t="shared" si="420"/>
        <v>2.2288306463880508E-2</v>
      </c>
      <c r="Y425" s="27">
        <f t="shared" si="420"/>
        <v>2.2150482459747971E-2</v>
      </c>
      <c r="Z425" s="27">
        <f t="shared" si="420"/>
        <v>2.1761024427289985E-2</v>
      </c>
      <c r="AA425" s="27">
        <f t="shared" si="420"/>
        <v>2.1194315646999081E-2</v>
      </c>
      <c r="AB425" s="27">
        <f t="shared" si="420"/>
        <v>2.1752637137087711E-2</v>
      </c>
      <c r="AC425" s="27">
        <f t="shared" si="420"/>
        <v>2.5568589299194144E-2</v>
      </c>
      <c r="AD425" s="27">
        <f t="shared" si="420"/>
        <v>2.7434270357864648E-2</v>
      </c>
      <c r="AE425" s="27">
        <f t="shared" si="420"/>
        <v>2.9755539686691479E-2</v>
      </c>
      <c r="AF425" s="27">
        <f t="shared" si="420"/>
        <v>3.3928855511709856E-2</v>
      </c>
      <c r="AG425" s="27">
        <f t="shared" si="420"/>
        <v>3.796012199426016E-2</v>
      </c>
      <c r="AH425" s="27">
        <f t="shared" si="420"/>
        <v>4.1991388476810457E-2</v>
      </c>
      <c r="AI425" s="27">
        <f t="shared" si="420"/>
        <v>4.6022654959360768E-2</v>
      </c>
      <c r="AJ425" s="27">
        <f t="shared" si="420"/>
        <v>5.0053921441911058E-2</v>
      </c>
      <c r="AK425" s="27">
        <f t="shared" si="420"/>
        <v>5.4085187924461368E-2</v>
      </c>
      <c r="AL425" s="27">
        <f t="shared" si="420"/>
        <v>5.8116454407011658E-2</v>
      </c>
      <c r="AM425" s="27">
        <f t="shared" si="420"/>
        <v>6.2147720889561969E-2</v>
      </c>
      <c r="AN425" s="27">
        <f t="shared" si="420"/>
        <v>6.6178987372112266E-2</v>
      </c>
      <c r="AO425" s="27">
        <f t="shared" si="420"/>
        <v>7.0210253854662563E-2</v>
      </c>
      <c r="AP425" s="27">
        <f t="shared" si="420"/>
        <v>9.6510012793006833E-2</v>
      </c>
      <c r="AQ425" s="27">
        <f t="shared" si="420"/>
        <v>0.12279521673004394</v>
      </c>
      <c r="AR425" s="27">
        <f t="shared" si="420"/>
        <v>0.1490804206670811</v>
      </c>
      <c r="AS425" s="27">
        <f t="shared" si="420"/>
        <v>0.1753656246041182</v>
      </c>
      <c r="AT425" s="27">
        <f t="shared" si="420"/>
        <v>0.20165082854115535</v>
      </c>
      <c r="AU425" s="27">
        <f t="shared" si="420"/>
        <v>0.22793603247819247</v>
      </c>
      <c r="AV425" s="27">
        <f t="shared" si="420"/>
        <v>0.25422123641522965</v>
      </c>
      <c r="AW425" s="27">
        <f t="shared" si="420"/>
        <v>0.28050644035226674</v>
      </c>
      <c r="AX425" s="27">
        <f t="shared" si="420"/>
        <v>0.30679164428930383</v>
      </c>
      <c r="AY425" s="27">
        <f t="shared" si="420"/>
        <v>0.33337044684589168</v>
      </c>
      <c r="AZ425" s="27">
        <f t="shared" si="420"/>
        <v>0.40396994459207725</v>
      </c>
      <c r="BA425" s="27">
        <f t="shared" si="420"/>
        <v>0.47456944233826287</v>
      </c>
      <c r="BB425" s="27">
        <f t="shared" si="420"/>
        <v>0.54516894008444849</v>
      </c>
      <c r="BC425" s="27">
        <f t="shared" si="420"/>
        <v>0.61576843783063406</v>
      </c>
      <c r="BD425" s="27">
        <f t="shared" si="420"/>
        <v>0.68636793557681963</v>
      </c>
      <c r="BE425" s="27">
        <f t="shared" si="420"/>
        <v>0.916940388005412</v>
      </c>
      <c r="BF425" s="27">
        <f t="shared" si="420"/>
        <v>1.0302270361852857</v>
      </c>
      <c r="BG425" s="27">
        <f t="shared" si="420"/>
        <v>1.192517724221573</v>
      </c>
      <c r="BH425" s="27">
        <f t="shared" si="420"/>
        <v>1.3859485835350354</v>
      </c>
      <c r="BI425" s="27">
        <f t="shared" si="420"/>
        <v>1.6149429580001071</v>
      </c>
      <c r="BJ425" s="27">
        <f t="shared" ref="BJ425:BT425" si="421">+BJ383+BJ384+BJ385+BJ386+BJ387+BJ388+BJ389+BJ390</f>
        <v>1.6546089365776002</v>
      </c>
      <c r="BK425" s="27">
        <f t="shared" si="421"/>
        <v>1.6849165158679651</v>
      </c>
      <c r="BL425" s="27">
        <f t="shared" si="421"/>
        <v>1.7331849142715801</v>
      </c>
      <c r="BM425" s="27">
        <f t="shared" si="421"/>
        <v>1.7586762622405876</v>
      </c>
      <c r="BN425" s="27">
        <f t="shared" si="421"/>
        <v>1.7791752486928272</v>
      </c>
      <c r="BO425" s="27">
        <f t="shared" si="421"/>
        <v>1.7957449792854936</v>
      </c>
      <c r="BP425" s="27">
        <f t="shared" si="421"/>
        <v>1.8120003022827085</v>
      </c>
      <c r="BQ425" s="27">
        <f t="shared" si="421"/>
        <v>1.8246242784802278</v>
      </c>
      <c r="BR425" s="27">
        <f t="shared" si="421"/>
        <v>1.8350325870598383</v>
      </c>
      <c r="BS425" s="27">
        <f t="shared" si="421"/>
        <v>1.8544065192258556</v>
      </c>
      <c r="BT425" s="27">
        <f t="shared" si="421"/>
        <v>1.8566249579226595</v>
      </c>
      <c r="BU425" s="27">
        <f t="shared" ref="BU425:CC425" si="422">+BU383+BU384+BU385+BU386+BU387+BU388+BU389+BU390</f>
        <v>1.874444289551809</v>
      </c>
      <c r="BV425" s="27">
        <f t="shared" si="422"/>
        <v>1.8862193670545193</v>
      </c>
      <c r="BW425" s="27">
        <f t="shared" si="422"/>
        <v>1.8985130740140079</v>
      </c>
      <c r="BX425" s="27">
        <f t="shared" si="422"/>
        <v>1.9106304942071839</v>
      </c>
      <c r="BY425" s="27">
        <f t="shared" si="422"/>
        <v>1.9219957137310129</v>
      </c>
      <c r="BZ425" s="27">
        <f t="shared" si="422"/>
        <v>1.9361752594102684</v>
      </c>
      <c r="CA425" s="27">
        <f t="shared" si="422"/>
        <v>1.9474731639462957</v>
      </c>
      <c r="CB425" s="27">
        <f t="shared" si="422"/>
        <v>1.9598965880776964</v>
      </c>
      <c r="CC425" s="27">
        <f t="shared" si="422"/>
        <v>1.9722765614192466</v>
      </c>
      <c r="CD425" s="27"/>
    </row>
    <row r="426" spans="1:82" x14ac:dyDescent="0.2">
      <c r="C426" s="6" t="s">
        <v>350</v>
      </c>
      <c r="D426" s="27">
        <f t="shared" ref="D426:AI426" si="423">+D533+D534+D535+D536</f>
        <v>0</v>
      </c>
      <c r="E426" s="27">
        <f t="shared" si="423"/>
        <v>0</v>
      </c>
      <c r="F426" s="27">
        <f t="shared" si="423"/>
        <v>0</v>
      </c>
      <c r="G426" s="27">
        <f t="shared" si="423"/>
        <v>0</v>
      </c>
      <c r="H426" s="27">
        <f t="shared" si="423"/>
        <v>0</v>
      </c>
      <c r="I426" s="27">
        <f t="shared" si="423"/>
        <v>0</v>
      </c>
      <c r="J426" s="27">
        <f t="shared" si="423"/>
        <v>0</v>
      </c>
      <c r="K426" s="27">
        <f t="shared" si="423"/>
        <v>0</v>
      </c>
      <c r="L426" s="27">
        <f t="shared" si="423"/>
        <v>0</v>
      </c>
      <c r="M426" s="27">
        <f t="shared" si="423"/>
        <v>0</v>
      </c>
      <c r="N426" s="27">
        <f t="shared" si="423"/>
        <v>0</v>
      </c>
      <c r="O426" s="27">
        <f t="shared" si="423"/>
        <v>0</v>
      </c>
      <c r="P426" s="27">
        <f t="shared" si="423"/>
        <v>0</v>
      </c>
      <c r="Q426" s="27">
        <f t="shared" si="423"/>
        <v>0</v>
      </c>
      <c r="R426" s="27">
        <f t="shared" si="423"/>
        <v>0</v>
      </c>
      <c r="S426" s="27">
        <f t="shared" si="423"/>
        <v>0</v>
      </c>
      <c r="T426" s="27">
        <f t="shared" si="423"/>
        <v>0</v>
      </c>
      <c r="U426" s="27">
        <f t="shared" si="423"/>
        <v>0</v>
      </c>
      <c r="V426" s="27">
        <f t="shared" si="423"/>
        <v>0</v>
      </c>
      <c r="W426" s="27">
        <f t="shared" si="423"/>
        <v>0</v>
      </c>
      <c r="X426" s="27">
        <f t="shared" si="423"/>
        <v>0</v>
      </c>
      <c r="Y426" s="27">
        <f t="shared" si="423"/>
        <v>0</v>
      </c>
      <c r="Z426" s="27">
        <f t="shared" si="423"/>
        <v>0</v>
      </c>
      <c r="AA426" s="27">
        <f t="shared" si="423"/>
        <v>0</v>
      </c>
      <c r="AB426" s="27">
        <f t="shared" si="423"/>
        <v>0</v>
      </c>
      <c r="AC426" s="27">
        <f t="shared" si="423"/>
        <v>0</v>
      </c>
      <c r="AD426" s="27">
        <f t="shared" si="423"/>
        <v>0</v>
      </c>
      <c r="AE426" s="27">
        <f t="shared" si="423"/>
        <v>0</v>
      </c>
      <c r="AF426" s="27">
        <f t="shared" si="423"/>
        <v>0</v>
      </c>
      <c r="AG426" s="27">
        <f t="shared" si="423"/>
        <v>0</v>
      </c>
      <c r="AH426" s="27">
        <f t="shared" si="423"/>
        <v>0</v>
      </c>
      <c r="AI426" s="27">
        <f t="shared" si="423"/>
        <v>0</v>
      </c>
      <c r="AJ426" s="27">
        <f t="shared" ref="AJ426:BT426" si="424">+AJ533+AJ534+AJ535+AJ536</f>
        <v>0</v>
      </c>
      <c r="AK426" s="27">
        <f t="shared" si="424"/>
        <v>0</v>
      </c>
      <c r="AL426" s="27">
        <f t="shared" si="424"/>
        <v>0</v>
      </c>
      <c r="AM426" s="27">
        <f t="shared" si="424"/>
        <v>0</v>
      </c>
      <c r="AN426" s="27">
        <f t="shared" si="424"/>
        <v>0</v>
      </c>
      <c r="AO426" s="27">
        <f t="shared" si="424"/>
        <v>0</v>
      </c>
      <c r="AP426" s="27">
        <f t="shared" si="424"/>
        <v>0</v>
      </c>
      <c r="AQ426" s="27">
        <f t="shared" si="424"/>
        <v>0</v>
      </c>
      <c r="AR426" s="27">
        <f t="shared" si="424"/>
        <v>0</v>
      </c>
      <c r="AS426" s="27">
        <f t="shared" si="424"/>
        <v>0</v>
      </c>
      <c r="AT426" s="27">
        <f t="shared" si="424"/>
        <v>0</v>
      </c>
      <c r="AU426" s="27">
        <f t="shared" si="424"/>
        <v>0</v>
      </c>
      <c r="AV426" s="27">
        <f t="shared" si="424"/>
        <v>0</v>
      </c>
      <c r="AW426" s="27">
        <f t="shared" si="424"/>
        <v>0</v>
      </c>
      <c r="AX426" s="27">
        <f t="shared" si="424"/>
        <v>0</v>
      </c>
      <c r="AY426" s="27">
        <f t="shared" si="424"/>
        <v>0</v>
      </c>
      <c r="AZ426" s="27">
        <f t="shared" si="424"/>
        <v>0</v>
      </c>
      <c r="BA426" s="27">
        <f t="shared" si="424"/>
        <v>0</v>
      </c>
      <c r="BB426" s="27">
        <f t="shared" si="424"/>
        <v>0</v>
      </c>
      <c r="BC426" s="27">
        <f t="shared" si="424"/>
        <v>0</v>
      </c>
      <c r="BD426" s="27">
        <f t="shared" si="424"/>
        <v>0</v>
      </c>
      <c r="BE426" s="27">
        <f t="shared" si="424"/>
        <v>0</v>
      </c>
      <c r="BF426" s="27">
        <f t="shared" si="424"/>
        <v>0</v>
      </c>
      <c r="BG426" s="27">
        <f t="shared" si="424"/>
        <v>0</v>
      </c>
      <c r="BH426" s="27">
        <f t="shared" si="424"/>
        <v>0</v>
      </c>
      <c r="BI426" s="27">
        <f t="shared" si="424"/>
        <v>0</v>
      </c>
      <c r="BJ426" s="27">
        <f t="shared" si="424"/>
        <v>0</v>
      </c>
      <c r="BK426" s="27">
        <f t="shared" si="424"/>
        <v>0</v>
      </c>
      <c r="BL426" s="27">
        <f t="shared" si="424"/>
        <v>0</v>
      </c>
      <c r="BM426" s="27">
        <f t="shared" si="424"/>
        <v>0</v>
      </c>
      <c r="BN426" s="27">
        <f t="shared" si="424"/>
        <v>0</v>
      </c>
      <c r="BO426" s="27">
        <f t="shared" si="424"/>
        <v>0</v>
      </c>
      <c r="BP426" s="27">
        <f t="shared" si="424"/>
        <v>0</v>
      </c>
      <c r="BQ426" s="27">
        <f t="shared" si="424"/>
        <v>0</v>
      </c>
      <c r="BR426" s="27">
        <f t="shared" si="424"/>
        <v>0</v>
      </c>
      <c r="BS426" s="27">
        <f t="shared" si="424"/>
        <v>0</v>
      </c>
      <c r="BT426" s="27">
        <f t="shared" si="424"/>
        <v>0</v>
      </c>
      <c r="BU426" s="27">
        <f t="shared" ref="BU426:CC426" si="425">+BU533+BU534+BU535+BU536</f>
        <v>0</v>
      </c>
      <c r="BV426" s="27">
        <f t="shared" si="425"/>
        <v>0</v>
      </c>
      <c r="BW426" s="27">
        <f t="shared" si="425"/>
        <v>0</v>
      </c>
      <c r="BX426" s="27">
        <f t="shared" si="425"/>
        <v>0</v>
      </c>
      <c r="BY426" s="27">
        <f t="shared" si="425"/>
        <v>0</v>
      </c>
      <c r="BZ426" s="27">
        <f t="shared" si="425"/>
        <v>0</v>
      </c>
      <c r="CA426" s="27">
        <f t="shared" si="425"/>
        <v>0</v>
      </c>
      <c r="CB426" s="27">
        <f t="shared" si="425"/>
        <v>0</v>
      </c>
      <c r="CC426" s="27">
        <f t="shared" si="425"/>
        <v>0</v>
      </c>
      <c r="CD426" s="27"/>
    </row>
    <row r="428" spans="1:82" x14ac:dyDescent="0.2">
      <c r="C428" s="6" t="s">
        <v>26</v>
      </c>
      <c r="D428" s="27">
        <f>SUM(D422:D427)</f>
        <v>0</v>
      </c>
      <c r="E428" s="27">
        <f t="shared" ref="E428:BI428" si="426">SUM(E422:E427)</f>
        <v>0</v>
      </c>
      <c r="F428" s="27">
        <f t="shared" si="426"/>
        <v>0</v>
      </c>
      <c r="G428" s="27">
        <f t="shared" si="426"/>
        <v>8.9736898083569418E-6</v>
      </c>
      <c r="H428" s="27">
        <f t="shared" si="426"/>
        <v>2.8801517698244297E-5</v>
      </c>
      <c r="I428" s="27">
        <f t="shared" si="426"/>
        <v>1.5993179048687828E-4</v>
      </c>
      <c r="J428" s="27">
        <f t="shared" si="426"/>
        <v>3.0512421687852618E-3</v>
      </c>
      <c r="K428" s="27">
        <f t="shared" si="426"/>
        <v>4.5768875417970976E-3</v>
      </c>
      <c r="L428" s="27">
        <f t="shared" si="426"/>
        <v>6.6282166014645085E-3</v>
      </c>
      <c r="M428" s="27">
        <f t="shared" si="426"/>
        <v>1.0622339246241E-2</v>
      </c>
      <c r="N428" s="27">
        <f t="shared" si="426"/>
        <v>2.1454272298041699E-2</v>
      </c>
      <c r="O428" s="27">
        <f t="shared" si="426"/>
        <v>2.1649653597124997E-2</v>
      </c>
      <c r="P428" s="27">
        <f t="shared" si="426"/>
        <v>2.166950753130779E-2</v>
      </c>
      <c r="Q428" s="27">
        <f t="shared" si="426"/>
        <v>2.174947683232633E-2</v>
      </c>
      <c r="R428" s="27">
        <f t="shared" si="426"/>
        <v>2.1642280878977519E-2</v>
      </c>
      <c r="S428" s="27">
        <f t="shared" si="426"/>
        <v>2.157816817132728E-2</v>
      </c>
      <c r="T428" s="27">
        <f t="shared" si="426"/>
        <v>2.1526974400039079E-2</v>
      </c>
      <c r="U428" s="27">
        <f t="shared" si="426"/>
        <v>2.2158655158634535E-2</v>
      </c>
      <c r="V428" s="27">
        <f t="shared" si="426"/>
        <v>2.2780891172830473E-2</v>
      </c>
      <c r="W428" s="27">
        <f t="shared" si="426"/>
        <v>2.47124093211822E-2</v>
      </c>
      <c r="X428" s="27">
        <f t="shared" si="426"/>
        <v>2.4888676460608879E-2</v>
      </c>
      <c r="Y428" s="27">
        <f t="shared" si="426"/>
        <v>2.5143148036558049E-2</v>
      </c>
      <c r="Z428" s="27">
        <f t="shared" si="426"/>
        <v>2.5155806692449649E-2</v>
      </c>
      <c r="AA428" s="27">
        <f t="shared" si="426"/>
        <v>2.4995932505724416E-2</v>
      </c>
      <c r="AB428" s="27">
        <f t="shared" si="426"/>
        <v>2.5767667393884051E-2</v>
      </c>
      <c r="AC428" s="27">
        <f t="shared" si="426"/>
        <v>3.0027152054324352E-2</v>
      </c>
      <c r="AD428" s="27">
        <f t="shared" si="426"/>
        <v>2.9836751215809896E-2</v>
      </c>
      <c r="AE428" s="27">
        <f t="shared" si="426"/>
        <v>3.2783063956000363E-2</v>
      </c>
      <c r="AF428" s="27">
        <f t="shared" si="426"/>
        <v>3.7467453367809357E-2</v>
      </c>
      <c r="AG428" s="27">
        <f t="shared" si="426"/>
        <v>4.2009793437150278E-2</v>
      </c>
      <c r="AH428" s="27">
        <f t="shared" si="426"/>
        <v>4.6552133506491192E-2</v>
      </c>
      <c r="AI428" s="27">
        <f t="shared" si="426"/>
        <v>5.1094473575832119E-2</v>
      </c>
      <c r="AJ428" s="27">
        <f t="shared" si="426"/>
        <v>5.5636813645173026E-2</v>
      </c>
      <c r="AK428" s="27">
        <f t="shared" si="426"/>
        <v>6.0179153714513954E-2</v>
      </c>
      <c r="AL428" s="27">
        <f t="shared" si="426"/>
        <v>6.4721493783854861E-2</v>
      </c>
      <c r="AM428" s="27">
        <f t="shared" si="426"/>
        <v>6.9263833853195789E-2</v>
      </c>
      <c r="AN428" s="27">
        <f t="shared" si="426"/>
        <v>7.3806173922536703E-2</v>
      </c>
      <c r="AO428" s="27">
        <f t="shared" si="426"/>
        <v>7.8348513991877616E-2</v>
      </c>
      <c r="AP428" s="27">
        <f t="shared" si="426"/>
        <v>0.11106909345849338</v>
      </c>
      <c r="AQ428" s="27">
        <f t="shared" si="426"/>
        <v>0.14377511792380199</v>
      </c>
      <c r="AR428" s="27">
        <f t="shared" si="426"/>
        <v>0.17648114238911061</v>
      </c>
      <c r="AS428" s="27">
        <f t="shared" si="426"/>
        <v>0.20918716685441921</v>
      </c>
      <c r="AT428" s="27">
        <f t="shared" si="426"/>
        <v>0.24189319131972786</v>
      </c>
      <c r="AU428" s="27">
        <f t="shared" si="426"/>
        <v>0.27459921578503643</v>
      </c>
      <c r="AV428" s="27">
        <f t="shared" si="426"/>
        <v>0.30730524025034511</v>
      </c>
      <c r="AW428" s="27">
        <f t="shared" si="426"/>
        <v>0.34001126471565368</v>
      </c>
      <c r="AX428" s="27">
        <f t="shared" si="426"/>
        <v>0.37271728918096225</v>
      </c>
      <c r="AY428" s="27">
        <f t="shared" si="426"/>
        <v>0.40571691226582163</v>
      </c>
      <c r="AZ428" s="27">
        <f t="shared" si="426"/>
        <v>0.50455463447845239</v>
      </c>
      <c r="BA428" s="27">
        <f t="shared" si="426"/>
        <v>0.60339235669108326</v>
      </c>
      <c r="BB428" s="27">
        <f t="shared" si="426"/>
        <v>0.70223007890371414</v>
      </c>
      <c r="BC428" s="27">
        <f t="shared" si="426"/>
        <v>0.8010678011163449</v>
      </c>
      <c r="BD428" s="27">
        <f t="shared" si="426"/>
        <v>0.89990552332897567</v>
      </c>
      <c r="BE428" s="27">
        <f t="shared" si="426"/>
        <v>1.1589162002240132</v>
      </c>
      <c r="BF428" s="27">
        <f t="shared" si="426"/>
        <v>1.3112460614650328</v>
      </c>
      <c r="BG428" s="27">
        <f t="shared" si="426"/>
        <v>1.5529138934827724</v>
      </c>
      <c r="BH428" s="27">
        <f t="shared" si="426"/>
        <v>1.7915388275280484</v>
      </c>
      <c r="BI428" s="27">
        <f t="shared" si="426"/>
        <v>2.0212486312151094</v>
      </c>
      <c r="BJ428" s="27">
        <f t="shared" ref="BJ428:BT428" si="427">SUM(BJ422:BJ427)</f>
        <v>2.0601747677875255</v>
      </c>
      <c r="BK428" s="27">
        <f t="shared" si="427"/>
        <v>2.0894961776389507</v>
      </c>
      <c r="BL428" s="27">
        <f t="shared" si="427"/>
        <v>2.1397074202552862</v>
      </c>
      <c r="BM428" s="27">
        <f t="shared" si="427"/>
        <v>2.1660395800595995</v>
      </c>
      <c r="BN428" s="27">
        <f t="shared" si="427"/>
        <v>2.1853535560723305</v>
      </c>
      <c r="BO428" s="27">
        <f t="shared" si="427"/>
        <v>2.2007416732021654</v>
      </c>
      <c r="BP428" s="27">
        <f t="shared" si="427"/>
        <v>2.2178443362430911</v>
      </c>
      <c r="BQ428" s="27">
        <f t="shared" si="427"/>
        <v>2.2299567702736525</v>
      </c>
      <c r="BR428" s="27">
        <f t="shared" si="427"/>
        <v>2.2407495132314561</v>
      </c>
      <c r="BS428" s="27">
        <f t="shared" si="427"/>
        <v>2.2609080197624722</v>
      </c>
      <c r="BT428" s="27">
        <f t="shared" si="427"/>
        <v>2.263258129432133</v>
      </c>
      <c r="BU428" s="27">
        <f t="shared" ref="BU428:CC428" si="428">SUM(BU422:BU427)</f>
        <v>2.2813356814069303</v>
      </c>
      <c r="BV428" s="27">
        <f t="shared" si="428"/>
        <v>2.293364959990976</v>
      </c>
      <c r="BW428" s="27">
        <f t="shared" si="428"/>
        <v>2.3061553105216457</v>
      </c>
      <c r="BX428" s="27">
        <f t="shared" si="428"/>
        <v>2.3185673357158647</v>
      </c>
      <c r="BY428" s="27">
        <f t="shared" si="428"/>
        <v>2.3301666463002921</v>
      </c>
      <c r="BZ428" s="27">
        <f t="shared" si="428"/>
        <v>2.3447108003411321</v>
      </c>
      <c r="CA428" s="27">
        <f t="shared" si="428"/>
        <v>2.3563527235921247</v>
      </c>
      <c r="CB428" s="27">
        <f t="shared" si="428"/>
        <v>2.3691067558818681</v>
      </c>
      <c r="CC428" s="27">
        <f t="shared" si="428"/>
        <v>2.3817756831725605</v>
      </c>
      <c r="CD428" s="27"/>
    </row>
    <row r="433" spans="1:82" x14ac:dyDescent="0.2">
      <c r="A433" s="64" t="s">
        <v>384</v>
      </c>
      <c r="B433" s="35"/>
    </row>
    <row r="434" spans="1:82" x14ac:dyDescent="0.2">
      <c r="A434" s="21" t="s">
        <v>430</v>
      </c>
      <c r="D434" s="10">
        <v>-10000</v>
      </c>
      <c r="E434" s="10">
        <v>-9000</v>
      </c>
      <c r="F434" s="10">
        <v>-8000</v>
      </c>
      <c r="G434" s="10">
        <v>-7000</v>
      </c>
      <c r="H434" s="10">
        <v>-6000</v>
      </c>
      <c r="I434" s="10">
        <v>-5000</v>
      </c>
      <c r="J434" s="10">
        <v>-4000</v>
      </c>
      <c r="K434" s="10">
        <v>-3000</v>
      </c>
      <c r="L434" s="10">
        <v>-2000</v>
      </c>
      <c r="M434" s="10">
        <v>-1000</v>
      </c>
      <c r="N434" s="10">
        <v>0</v>
      </c>
      <c r="O434" s="10">
        <v>100</v>
      </c>
      <c r="P434" s="10">
        <v>200</v>
      </c>
      <c r="Q434" s="10">
        <v>300</v>
      </c>
      <c r="R434" s="10">
        <v>400</v>
      </c>
      <c r="S434" s="10">
        <v>500</v>
      </c>
      <c r="T434" s="10">
        <v>600</v>
      </c>
      <c r="U434" s="10">
        <v>700</v>
      </c>
      <c r="V434" s="10">
        <v>800</v>
      </c>
      <c r="W434" s="10">
        <v>900</v>
      </c>
      <c r="X434" s="10">
        <v>1000</v>
      </c>
      <c r="Y434" s="10">
        <v>1100</v>
      </c>
      <c r="Z434" s="10">
        <v>1200</v>
      </c>
      <c r="AA434" s="10">
        <v>1300</v>
      </c>
      <c r="AB434" s="10">
        <v>1400</v>
      </c>
      <c r="AC434" s="10">
        <v>1500</v>
      </c>
      <c r="AD434" s="10">
        <v>1600</v>
      </c>
      <c r="AE434" s="9">
        <v>1700</v>
      </c>
      <c r="AF434" s="9">
        <v>1710</v>
      </c>
      <c r="AG434" s="9">
        <v>1720</v>
      </c>
      <c r="AH434" s="9">
        <v>1730</v>
      </c>
      <c r="AI434" s="9">
        <v>1740</v>
      </c>
      <c r="AJ434" s="9">
        <v>1750</v>
      </c>
      <c r="AK434" s="9">
        <v>1760</v>
      </c>
      <c r="AL434" s="9">
        <v>1770</v>
      </c>
      <c r="AM434" s="9">
        <v>1780</v>
      </c>
      <c r="AN434" s="9">
        <v>1790</v>
      </c>
      <c r="AO434" s="9">
        <v>1800</v>
      </c>
      <c r="AP434" s="9">
        <v>1810</v>
      </c>
      <c r="AQ434" s="9">
        <v>1820</v>
      </c>
      <c r="AR434" s="9">
        <v>1830</v>
      </c>
      <c r="AS434" s="9">
        <v>1840</v>
      </c>
      <c r="AT434" s="9">
        <v>1850</v>
      </c>
      <c r="AU434" s="9">
        <v>1860</v>
      </c>
      <c r="AV434" s="9">
        <v>1870</v>
      </c>
      <c r="AW434" s="9">
        <v>1880</v>
      </c>
      <c r="AX434" s="9">
        <v>1890</v>
      </c>
      <c r="AY434" s="9">
        <v>1900</v>
      </c>
      <c r="AZ434" s="9">
        <v>1910</v>
      </c>
      <c r="BA434" s="9">
        <v>1920</v>
      </c>
      <c r="BB434" s="9">
        <v>1930</v>
      </c>
      <c r="BC434" s="9">
        <v>1940</v>
      </c>
      <c r="BD434" s="9">
        <v>1950</v>
      </c>
      <c r="BE434" s="16">
        <v>1960</v>
      </c>
      <c r="BF434" s="16">
        <v>1970</v>
      </c>
      <c r="BG434" s="16">
        <v>1980</v>
      </c>
      <c r="BH434" s="16">
        <v>1990</v>
      </c>
      <c r="BI434" s="16">
        <v>2000</v>
      </c>
      <c r="BJ434" s="16">
        <v>2001</v>
      </c>
      <c r="BK434" s="16">
        <v>2002</v>
      </c>
      <c r="BL434" s="16">
        <v>2003</v>
      </c>
      <c r="BM434" s="16">
        <v>2004</v>
      </c>
      <c r="BN434" s="16">
        <v>2005</v>
      </c>
      <c r="BO434" s="16">
        <v>2006</v>
      </c>
      <c r="BP434" s="16">
        <v>2007</v>
      </c>
      <c r="BQ434" s="16">
        <v>2008</v>
      </c>
      <c r="BR434" s="16">
        <v>2009</v>
      </c>
      <c r="BS434" s="16">
        <v>2010</v>
      </c>
      <c r="BT434" s="16">
        <v>2011</v>
      </c>
      <c r="BU434" s="16">
        <v>2012</v>
      </c>
      <c r="BV434" s="16">
        <v>2013</v>
      </c>
      <c r="BW434" s="16">
        <v>2014</v>
      </c>
      <c r="BX434" s="16">
        <v>2015</v>
      </c>
      <c r="BY434" s="16">
        <v>2016</v>
      </c>
      <c r="BZ434" s="16">
        <v>2017</v>
      </c>
      <c r="CA434" s="16">
        <v>2018</v>
      </c>
      <c r="CB434" s="16">
        <v>2019</v>
      </c>
      <c r="CC434" s="16">
        <v>2020</v>
      </c>
      <c r="CD434" s="16"/>
    </row>
    <row r="435" spans="1:82" x14ac:dyDescent="0.2">
      <c r="B435" s="8">
        <v>1</v>
      </c>
      <c r="C435" s="8" t="s">
        <v>0</v>
      </c>
      <c r="D435" s="41">
        <f>+D303/'[3]total numbers'!D311</f>
        <v>0</v>
      </c>
      <c r="E435" s="41">
        <f>+E303/'[3]total numbers'!E311</f>
        <v>0</v>
      </c>
      <c r="F435" s="41">
        <f>+F303/'[3]total numbers'!F311</f>
        <v>0</v>
      </c>
      <c r="G435" s="41">
        <f>+G303/'[3]total numbers'!G311</f>
        <v>0</v>
      </c>
      <c r="H435" s="41">
        <f>+H303/'[3]total numbers'!H311</f>
        <v>0</v>
      </c>
      <c r="I435" s="41">
        <f>+I303/'[3]total numbers'!I311</f>
        <v>0</v>
      </c>
      <c r="J435" s="41">
        <f>+J303/'[3]total numbers'!J311</f>
        <v>0</v>
      </c>
      <c r="K435" s="41">
        <f>+K303/'[3]total numbers'!K311</f>
        <v>0</v>
      </c>
      <c r="L435" s="41">
        <f>+L303/'[3]total numbers'!L311</f>
        <v>0</v>
      </c>
      <c r="M435" s="41">
        <f>+M303/'[3]total numbers'!M311</f>
        <v>0</v>
      </c>
      <c r="N435" s="41">
        <f>+N303/'[3]total numbers'!N311</f>
        <v>0</v>
      </c>
      <c r="O435" s="41">
        <f>+O303/'[3]total numbers'!O311</f>
        <v>0</v>
      </c>
      <c r="P435" s="41">
        <f>+P303/'[3]total numbers'!P311</f>
        <v>0</v>
      </c>
      <c r="Q435" s="41">
        <f>+Q303/'[3]total numbers'!Q311</f>
        <v>0</v>
      </c>
      <c r="R435" s="41">
        <f>+R303/'[3]total numbers'!R311</f>
        <v>0</v>
      </c>
      <c r="S435" s="41">
        <f>+S303/'[3]total numbers'!S311</f>
        <v>0</v>
      </c>
      <c r="T435" s="41">
        <f>+T303/'[3]total numbers'!T311</f>
        <v>0</v>
      </c>
      <c r="U435" s="41">
        <f>+U303/'[3]total numbers'!U311</f>
        <v>0</v>
      </c>
      <c r="V435" s="41">
        <f>+V303/'[3]total numbers'!V311</f>
        <v>0</v>
      </c>
      <c r="W435" s="41">
        <f>+W303/'[3]total numbers'!W311</f>
        <v>0</v>
      </c>
      <c r="X435" s="41">
        <f>+X303/'[3]total numbers'!X311</f>
        <v>0</v>
      </c>
      <c r="Y435" s="41">
        <f>+Y303/'[3]total numbers'!Y311</f>
        <v>0</v>
      </c>
      <c r="Z435" s="41">
        <f>+Z303/'[3]total numbers'!Z311</f>
        <v>0</v>
      </c>
      <c r="AA435" s="41">
        <f>+AA303/'[3]total numbers'!AA311</f>
        <v>0</v>
      </c>
      <c r="AB435" s="41">
        <f>+AB303/'[3]total numbers'!AB311</f>
        <v>0</v>
      </c>
      <c r="AC435" s="41">
        <f>+AC303/'[3]total numbers'!AC311</f>
        <v>0</v>
      </c>
      <c r="AD435" s="41">
        <f>+AD303/'[3]total numbers'!AD311</f>
        <v>0</v>
      </c>
      <c r="AE435" s="41">
        <f>+AE303/'[3]total numbers'!AE311</f>
        <v>0</v>
      </c>
      <c r="AF435" s="41">
        <f>+AF303/'[3]total numbers'!AF311</f>
        <v>0</v>
      </c>
      <c r="AG435" s="41">
        <f>+AG303/'[3]total numbers'!AG311</f>
        <v>0</v>
      </c>
      <c r="AH435" s="41">
        <f>+AH303/'[3]total numbers'!AH311</f>
        <v>0</v>
      </c>
      <c r="AI435" s="41">
        <f>+AI303/'[3]total numbers'!AI311</f>
        <v>0</v>
      </c>
      <c r="AJ435" s="41">
        <f>+AJ303/'[3]total numbers'!AJ311</f>
        <v>0</v>
      </c>
      <c r="AK435" s="41">
        <f>+AK303/'[3]total numbers'!AK311</f>
        <v>0</v>
      </c>
      <c r="AL435" s="41">
        <f>+AL303/'[3]total numbers'!AL311</f>
        <v>0</v>
      </c>
      <c r="AM435" s="41">
        <f>+AM303/'[3]total numbers'!AM311</f>
        <v>0</v>
      </c>
      <c r="AN435" s="41">
        <f>+AN303/'[3]total numbers'!AN311</f>
        <v>0</v>
      </c>
      <c r="AO435" s="41">
        <f>+AO303/'[3]total numbers'!AO311</f>
        <v>0</v>
      </c>
      <c r="AP435" s="41">
        <f>+AP303/'[3]total numbers'!AP311</f>
        <v>2.8233023917986909E-3</v>
      </c>
      <c r="AQ435" s="41">
        <f>+AQ303/'[3]total numbers'!AQ311</f>
        <v>4.7122980536940789E-3</v>
      </c>
      <c r="AR435" s="41">
        <f>+AR303/'[3]total numbers'!AR311</f>
        <v>5.8855446341731944E-3</v>
      </c>
      <c r="AS435" s="41">
        <f>+AS303/'[3]total numbers'!AS311</f>
        <v>6.5196875991939155E-3</v>
      </c>
      <c r="AT435" s="41">
        <f>+AT303/'[3]total numbers'!AT311</f>
        <v>6.756193082191643E-3</v>
      </c>
      <c r="AU435" s="41">
        <f>+AU303/'[3]total numbers'!AU311</f>
        <v>5.7215867459056253E-3</v>
      </c>
      <c r="AV435" s="41">
        <f>+AV303/'[3]total numbers'!AV311</f>
        <v>5.8266693610313234E-3</v>
      </c>
      <c r="AW435" s="41">
        <f>+AW303/'[3]total numbers'!AW311</f>
        <v>5.7133274122087669E-3</v>
      </c>
      <c r="AX435" s="41">
        <f>+AX303/'[3]total numbers'!AX311</f>
        <v>5.7183440525226149E-3</v>
      </c>
      <c r="AY435" s="41">
        <f>+AY303/'[3]total numbers'!AY311</f>
        <v>5.8795581843451373E-3</v>
      </c>
      <c r="AZ435" s="41">
        <f>+AZ303/'[3]total numbers'!AZ311</f>
        <v>9.3234125416449681E-3</v>
      </c>
      <c r="BA435" s="41">
        <f>+BA303/'[3]total numbers'!BA311</f>
        <v>1.15915001065024E-2</v>
      </c>
      <c r="BB435" s="41">
        <f>+BB303/'[3]total numbers'!BB311</f>
        <v>1.3142109087771381E-2</v>
      </c>
      <c r="BC435" s="41">
        <f>+BC303/'[3]total numbers'!BC311</f>
        <v>1.4779511736722612E-2</v>
      </c>
      <c r="BD435" s="41">
        <f>+BD303/'[3]total numbers'!BD311</f>
        <v>1.5131828248903755E-2</v>
      </c>
      <c r="BE435" s="41">
        <f>+BE303/'[3]total numbers'!BE311</f>
        <v>1.7191443495444408E-2</v>
      </c>
      <c r="BF435" s="41">
        <f>+BF303/'[3]total numbers'!BF311</f>
        <v>2.012876948092427E-2</v>
      </c>
      <c r="BG435" s="41">
        <f>+BG303/'[3]total numbers'!BG311</f>
        <v>2.7748839049231842E-2</v>
      </c>
      <c r="BH435" s="41">
        <f>+BH303/'[3]total numbers'!BH311</f>
        <v>3.2546156817098708E-2</v>
      </c>
      <c r="BI435" s="41">
        <f>+BI303/'[3]total numbers'!BI311</f>
        <v>3.4584945250980756E-2</v>
      </c>
      <c r="BJ435" s="41">
        <f>+BJ303/'[3]total numbers'!BJ311</f>
        <v>3.416317120204361E-2</v>
      </c>
      <c r="BK435" s="41">
        <f>+BK303/'[3]total numbers'!BK311</f>
        <v>3.374378799336638E-2</v>
      </c>
      <c r="BL435" s="41">
        <f>+BL303/'[3]total numbers'!BL311</f>
        <v>3.338861421250626E-2</v>
      </c>
      <c r="BM435" s="41">
        <f>+BM303/'[3]total numbers'!BM311</f>
        <v>3.3038572589905536E-2</v>
      </c>
      <c r="BN435" s="41">
        <f>+BN303/'[3]total numbers'!BN311</f>
        <v>3.275293322552944E-2</v>
      </c>
      <c r="BO435" s="41">
        <f>+BO303/'[3]total numbers'!BO311</f>
        <v>3.2271003735769702E-2</v>
      </c>
      <c r="BP435" s="41">
        <f>+BP303/'[3]total numbers'!BP311</f>
        <v>3.1856343591597537E-2</v>
      </c>
      <c r="BQ435" s="41">
        <f>+BQ303/'[3]total numbers'!BQ311</f>
        <v>3.1294712238264251E-2</v>
      </c>
      <c r="BR435" s="41">
        <f>+BR303/'[3]total numbers'!BR311</f>
        <v>3.0737154713203339E-2</v>
      </c>
      <c r="BS435" s="41">
        <f>+BS303/'[3]total numbers'!BS311</f>
        <v>3.016130259146239E-2</v>
      </c>
      <c r="BT435" s="41">
        <f>+BT303/'[3]total numbers'!BT311</f>
        <v>2.9560231680969037E-2</v>
      </c>
      <c r="BU435" s="41">
        <f>+BU303/'[3]total numbers'!BU311</f>
        <v>2.9005711532930412E-2</v>
      </c>
      <c r="BV435" s="41">
        <f>+BV303/'[3]total numbers'!BV311</f>
        <v>2.8391627165879972E-2</v>
      </c>
      <c r="BW435" s="41">
        <f>+BW303/'[3]total numbers'!BW311</f>
        <v>2.7858294068562158E-2</v>
      </c>
      <c r="BX435" s="41">
        <f>+BX303/'[3]total numbers'!BX311</f>
        <v>2.7392799771904185E-2</v>
      </c>
      <c r="BY435" s="41">
        <f>+BY303/'[3]total numbers'!BY311</f>
        <v>2.6995260952463875E-2</v>
      </c>
      <c r="BZ435" s="41">
        <f>+BZ303/'[3]total numbers'!BZ311</f>
        <v>2.6649462866325732E-2</v>
      </c>
      <c r="CA435" s="41">
        <f>+CA303/'[3]total numbers'!CA311</f>
        <v>2.6334490724841484E-2</v>
      </c>
      <c r="CB435" s="41">
        <f>+CB303/'[3]total numbers'!CB311</f>
        <v>2.6049261512810638E-2</v>
      </c>
      <c r="CC435" s="41">
        <f>+CC303/'[3]total numbers'!CC311</f>
        <v>2.576078069704724E-2</v>
      </c>
      <c r="CD435" s="41"/>
    </row>
    <row r="436" spans="1:82" x14ac:dyDescent="0.2">
      <c r="B436" s="8">
        <v>2</v>
      </c>
      <c r="C436" s="8" t="s">
        <v>1</v>
      </c>
      <c r="D436" s="41">
        <f>+D304/'[3]total numbers'!D312</f>
        <v>0</v>
      </c>
      <c r="E436" s="41">
        <f>+E304/'[3]total numbers'!E312</f>
        <v>0</v>
      </c>
      <c r="F436" s="41">
        <f>+F304/'[3]total numbers'!F312</f>
        <v>0</v>
      </c>
      <c r="G436" s="41">
        <f>+G304/'[3]total numbers'!G312</f>
        <v>0</v>
      </c>
      <c r="H436" s="41">
        <f>+H304/'[3]total numbers'!H312</f>
        <v>0</v>
      </c>
      <c r="I436" s="41">
        <f>+I304/'[3]total numbers'!I312</f>
        <v>0</v>
      </c>
      <c r="J436" s="41">
        <f>+J304/'[3]total numbers'!J312</f>
        <v>0</v>
      </c>
      <c r="K436" s="41">
        <f>+K304/'[3]total numbers'!K312</f>
        <v>0</v>
      </c>
      <c r="L436" s="41">
        <f>+L304/'[3]total numbers'!L312</f>
        <v>0</v>
      </c>
      <c r="M436" s="41">
        <f>+M304/'[3]total numbers'!M312</f>
        <v>0</v>
      </c>
      <c r="N436" s="41">
        <f>+N304/'[3]total numbers'!N312</f>
        <v>0</v>
      </c>
      <c r="O436" s="41">
        <f>+O304/'[3]total numbers'!O312</f>
        <v>0</v>
      </c>
      <c r="P436" s="41">
        <f>+P304/'[3]total numbers'!P312</f>
        <v>0</v>
      </c>
      <c r="Q436" s="41">
        <f>+Q304/'[3]total numbers'!Q312</f>
        <v>0</v>
      </c>
      <c r="R436" s="41">
        <f>+R304/'[3]total numbers'!R312</f>
        <v>0</v>
      </c>
      <c r="S436" s="41">
        <f>+S304/'[3]total numbers'!S312</f>
        <v>0</v>
      </c>
      <c r="T436" s="41">
        <f>+T304/'[3]total numbers'!T312</f>
        <v>0</v>
      </c>
      <c r="U436" s="41">
        <f>+U304/'[3]total numbers'!U312</f>
        <v>0</v>
      </c>
      <c r="V436" s="41">
        <f>+V304/'[3]total numbers'!V312</f>
        <v>4.2554259926801154E-3</v>
      </c>
      <c r="W436" s="41">
        <f>+W304/'[3]total numbers'!W312</f>
        <v>4.2695671041210817E-3</v>
      </c>
      <c r="X436" s="41">
        <f>+X304/'[3]total numbers'!X312</f>
        <v>4.2827831592874227E-3</v>
      </c>
      <c r="Y436" s="41">
        <f>+Y304/'[3]total numbers'!Y312</f>
        <v>4.3119381002816272E-3</v>
      </c>
      <c r="Z436" s="41">
        <f>+Z304/'[3]total numbers'!Z312</f>
        <v>4.334898139543659E-3</v>
      </c>
      <c r="AA436" s="41">
        <f>+AA304/'[3]total numbers'!AA312</f>
        <v>4.3665162997860493E-3</v>
      </c>
      <c r="AB436" s="41">
        <f>+AB304/'[3]total numbers'!AB312</f>
        <v>4.4121089409881837E-3</v>
      </c>
      <c r="AC436" s="41">
        <f>+AC304/'[3]total numbers'!AC312</f>
        <v>4.4698294712394587E-3</v>
      </c>
      <c r="AD436" s="41">
        <f>+AD304/'[3]total numbers'!AD312</f>
        <v>5.1180470862240224E-3</v>
      </c>
      <c r="AE436" s="41">
        <f>+AE304/'[3]total numbers'!AE312</f>
        <v>5.4442890858437199E-3</v>
      </c>
      <c r="AF436" s="41">
        <f>+AF304/'[3]total numbers'!AF312</f>
        <v>4.5244341701108255E-3</v>
      </c>
      <c r="AG436" s="41">
        <f>+AG304/'[3]total numbers'!AG312</f>
        <v>4.0550996640724641E-3</v>
      </c>
      <c r="AH436" s="41">
        <f>+AH304/'[3]total numbers'!AH312</f>
        <v>3.7704047318831905E-3</v>
      </c>
      <c r="AI436" s="41">
        <f>+AI304/'[3]total numbers'!AI312</f>
        <v>3.5792935309481356E-3</v>
      </c>
      <c r="AJ436" s="41">
        <f>+AJ304/'[3]total numbers'!AJ312</f>
        <v>3.4421297420517212E-3</v>
      </c>
      <c r="AK436" s="41">
        <f>+AK304/'[3]total numbers'!AK312</f>
        <v>3.3388907666517852E-3</v>
      </c>
      <c r="AL436" s="41">
        <f>+AL304/'[3]total numbers'!AL312</f>
        <v>3.2583712064852008E-3</v>
      </c>
      <c r="AM436" s="41">
        <f>+AM304/'[3]total numbers'!AM312</f>
        <v>3.1938107034562876E-3</v>
      </c>
      <c r="AN436" s="41">
        <f>+AN304/'[3]total numbers'!AN312</f>
        <v>3.1408886577604426E-3</v>
      </c>
      <c r="AO436" s="41">
        <f>+AO304/'[3]total numbers'!AO312</f>
        <v>2.6412010446028146E-3</v>
      </c>
      <c r="AP436" s="41">
        <f>+AP304/'[3]total numbers'!AP312</f>
        <v>4.0369726781879813E-2</v>
      </c>
      <c r="AQ436" s="41">
        <f>+AQ304/'[3]total numbers'!AQ312</f>
        <v>6.0713795818591577E-2</v>
      </c>
      <c r="AR436" s="41">
        <f>+AR304/'[3]total numbers'!AR312</f>
        <v>6.9151619383810911E-2</v>
      </c>
      <c r="AS436" s="41">
        <f>+AS304/'[3]total numbers'!AS312</f>
        <v>7.0523169454798557E-2</v>
      </c>
      <c r="AT436" s="41">
        <f>+AT304/'[3]total numbers'!AT312</f>
        <v>6.6579871642601901E-2</v>
      </c>
      <c r="AU436" s="41">
        <f>+AU304/'[3]total numbers'!AU312</f>
        <v>5.9505313015747706E-2</v>
      </c>
      <c r="AV436" s="41">
        <f>+AV304/'[3]total numbers'!AV312</f>
        <v>5.6748608333184625E-2</v>
      </c>
      <c r="AW436" s="41">
        <f>+AW304/'[3]total numbers'!AW312</f>
        <v>4.991245633516548E-2</v>
      </c>
      <c r="AX436" s="41">
        <f>+AX304/'[3]total numbers'!AX312</f>
        <v>4.4959379408009696E-2</v>
      </c>
      <c r="AY436" s="41">
        <f>+AY304/'[3]total numbers'!AY312</f>
        <v>4.1352748085090291E-2</v>
      </c>
      <c r="AZ436" s="41">
        <f>+AZ304/'[3]total numbers'!AZ312</f>
        <v>5.6574097991660195E-2</v>
      </c>
      <c r="BA436" s="41">
        <f>+BA304/'[3]total numbers'!BA312</f>
        <v>6.8036766426680009E-2</v>
      </c>
      <c r="BB436" s="41">
        <f>+BB304/'[3]total numbers'!BB312</f>
        <v>7.5030025463208846E-2</v>
      </c>
      <c r="BC436" s="41">
        <f>+BC304/'[3]total numbers'!BC312</f>
        <v>8.5308500498159551E-2</v>
      </c>
      <c r="BD436" s="41">
        <f>+BD304/'[3]total numbers'!BD312</f>
        <v>8.4312509161953736E-2</v>
      </c>
      <c r="BE436" s="41">
        <f>+BE304/'[3]total numbers'!BE312</f>
        <v>9.5837414237620669E-2</v>
      </c>
      <c r="BF436" s="41">
        <f>+BF304/'[3]total numbers'!BF312</f>
        <v>0.10776922633601101</v>
      </c>
      <c r="BG436" s="41">
        <f>+BG304/'[3]total numbers'!BG312</f>
        <v>0.12210723804814268</v>
      </c>
      <c r="BH436" s="41">
        <f>+BH304/'[3]total numbers'!BH312</f>
        <v>0.12898344782913718</v>
      </c>
      <c r="BI436" s="41">
        <f>+BI304/'[3]total numbers'!BI312</f>
        <v>0.12733580278558443</v>
      </c>
      <c r="BJ436" s="41">
        <f>+BJ304/'[3]total numbers'!BJ312</f>
        <v>0.12493734677592688</v>
      </c>
      <c r="BK436" s="41">
        <f>+BK304/'[3]total numbers'!BK312</f>
        <v>0.12264053661711742</v>
      </c>
      <c r="BL436" s="41">
        <f>+BL304/'[3]total numbers'!BL312</f>
        <v>0.12029663418679265</v>
      </c>
      <c r="BM436" s="41">
        <f>+BM304/'[3]total numbers'!BM312</f>
        <v>0.11805739589674441</v>
      </c>
      <c r="BN436" s="41">
        <f>+BN304/'[3]total numbers'!BN312</f>
        <v>0.11593501349887231</v>
      </c>
      <c r="BO436" s="41">
        <f>+BO304/'[3]total numbers'!BO312</f>
        <v>0.11391398739063588</v>
      </c>
      <c r="BP436" s="41">
        <f>+BP304/'[3]total numbers'!BP312</f>
        <v>0.11203985117016757</v>
      </c>
      <c r="BQ436" s="41">
        <f>+BQ304/'[3]total numbers'!BQ312</f>
        <v>0.11050394851654997</v>
      </c>
      <c r="BR436" s="41">
        <f>+BR304/'[3]total numbers'!BR312</f>
        <v>0.10893750161063348</v>
      </c>
      <c r="BS436" s="41">
        <f>+BS304/'[3]total numbers'!BS312</f>
        <v>0.10764962377815541</v>
      </c>
      <c r="BT436" s="41">
        <f>+BT304/'[3]total numbers'!BT312</f>
        <v>0.1064732441718793</v>
      </c>
      <c r="BU436" s="41">
        <f>+BU304/'[3]total numbers'!BU312</f>
        <v>0.10525255812378539</v>
      </c>
      <c r="BV436" s="41">
        <f>+BV304/'[3]total numbers'!BV312</f>
        <v>0.10422243740035944</v>
      </c>
      <c r="BW436" s="41">
        <f>+BW304/'[3]total numbers'!BW312</f>
        <v>0.10320672111746383</v>
      </c>
      <c r="BX436" s="41">
        <f>+BX304/'[3]total numbers'!BX312</f>
        <v>0.10223311426187306</v>
      </c>
      <c r="BY436" s="41">
        <f>+BY304/'[3]total numbers'!BY312</f>
        <v>0.10124175329076437</v>
      </c>
      <c r="BZ436" s="41">
        <f>+BZ304/'[3]total numbers'!BZ312</f>
        <v>0.1002708083134386</v>
      </c>
      <c r="CA436" s="41">
        <f>+CA304/'[3]total numbers'!CA312</f>
        <v>9.9333894220151292E-2</v>
      </c>
      <c r="CB436" s="41">
        <f>+CB304/'[3]total numbers'!CB312</f>
        <v>9.8384288463870262E-2</v>
      </c>
      <c r="CC436" s="41">
        <f>+CC304/'[3]total numbers'!CC312</f>
        <v>9.7444841590679801E-2</v>
      </c>
      <c r="CD436" s="41"/>
    </row>
    <row r="437" spans="1:82" x14ac:dyDescent="0.2">
      <c r="B437" s="8">
        <v>3</v>
      </c>
      <c r="C437" s="8" t="s">
        <v>2</v>
      </c>
      <c r="D437" s="41">
        <f>+D305/'[3]total numbers'!D313</f>
        <v>0</v>
      </c>
      <c r="E437" s="41">
        <f>+E305/'[3]total numbers'!E313</f>
        <v>0</v>
      </c>
      <c r="F437" s="41">
        <f>+F305/'[3]total numbers'!F313</f>
        <v>0</v>
      </c>
      <c r="G437" s="41">
        <f>+G305/'[3]total numbers'!G313</f>
        <v>0</v>
      </c>
      <c r="H437" s="41">
        <f>+H305/'[3]total numbers'!H313</f>
        <v>0</v>
      </c>
      <c r="I437" s="41">
        <f>+I305/'[3]total numbers'!I313</f>
        <v>0</v>
      </c>
      <c r="J437" s="41">
        <f>+J305/'[3]total numbers'!J313</f>
        <v>0</v>
      </c>
      <c r="K437" s="41">
        <f>+K305/'[3]total numbers'!K313</f>
        <v>0</v>
      </c>
      <c r="L437" s="41">
        <f>+L305/'[3]total numbers'!L313</f>
        <v>0</v>
      </c>
      <c r="M437" s="41">
        <f>+M305/'[3]total numbers'!M313</f>
        <v>0</v>
      </c>
      <c r="N437" s="41">
        <f>+N305/'[3]total numbers'!N313</f>
        <v>7.1174772600265486E-3</v>
      </c>
      <c r="O437" s="41">
        <f>+O305/'[3]total numbers'!O313</f>
        <v>7.262368735438572E-3</v>
      </c>
      <c r="P437" s="41">
        <f>+P305/'[3]total numbers'!P313</f>
        <v>7.410217179736554E-3</v>
      </c>
      <c r="Q437" s="41">
        <f>+Q305/'[3]total numbers'!Q313</f>
        <v>7.5610829392242923E-3</v>
      </c>
      <c r="R437" s="41">
        <f>+R305/'[3]total numbers'!R313</f>
        <v>7.7150275917628047E-3</v>
      </c>
      <c r="S437" s="41">
        <f>+S305/'[3]total numbers'!S313</f>
        <v>7.8721139719041371E-3</v>
      </c>
      <c r="T437" s="41">
        <f>+T305/'[3]total numbers'!T313</f>
        <v>8.032406196538151E-3</v>
      </c>
      <c r="U437" s="41">
        <f>+U305/'[3]total numbers'!U313</f>
        <v>8.1959696910626576E-3</v>
      </c>
      <c r="V437" s="41">
        <f>+V305/'[3]total numbers'!V313</f>
        <v>8.3628712160876643E-3</v>
      </c>
      <c r="W437" s="41">
        <f>+W305/'[3]total numbers'!W313</f>
        <v>8.5331788946846083E-3</v>
      </c>
      <c r="X437" s="41">
        <f>+X305/'[3]total numbers'!X313</f>
        <v>8.7069622401916916E-3</v>
      </c>
      <c r="Y437" s="41">
        <f>+Y305/'[3]total numbers'!Y313</f>
        <v>8.8842921845866847E-3</v>
      </c>
      <c r="Z437" s="41">
        <f>+Z305/'[3]total numbers'!Z313</f>
        <v>9.0652411074387037E-3</v>
      </c>
      <c r="AA437" s="41">
        <f>+AA305/'[3]total numbers'!AA313</f>
        <v>9.2498828654509792E-3</v>
      </c>
      <c r="AB437" s="41">
        <f>+AB305/'[3]total numbers'!AB313</f>
        <v>9.4382928226063572E-3</v>
      </c>
      <c r="AC437" s="41">
        <f>+AC305/'[3]total numbers'!AC313</f>
        <v>9.6305478809281721E-3</v>
      </c>
      <c r="AD437" s="41">
        <f>+AD305/'[3]total numbers'!AD313</f>
        <v>9.8267265118687983E-3</v>
      </c>
      <c r="AE437" s="41">
        <f>+AE305/'[3]total numbers'!AE313</f>
        <v>1.0026908788338829E-2</v>
      </c>
      <c r="AF437" s="41">
        <f>+AF305/'[3]total numbers'!AF313</f>
        <v>1.1105650829983053E-2</v>
      </c>
      <c r="AG437" s="41">
        <f>+AG305/'[3]total numbers'!AG313</f>
        <v>1.2029357335606165E-2</v>
      </c>
      <c r="AH437" s="41">
        <f>+AH305/'[3]total numbers'!AH313</f>
        <v>1.28292099011116E-2</v>
      </c>
      <c r="AI437" s="41">
        <f>+AI305/'[3]total numbers'!AI313</f>
        <v>1.352855361196135E-2</v>
      </c>
      <c r="AJ437" s="41">
        <f>+AJ305/'[3]total numbers'!AJ313</f>
        <v>1.4145213335994465E-2</v>
      </c>
      <c r="AK437" s="41">
        <f>+AK305/'[3]total numbers'!AK313</f>
        <v>1.4693034301294717E-2</v>
      </c>
      <c r="AL437" s="41">
        <f>+AL305/'[3]total numbers'!AL313</f>
        <v>1.518293401699226E-2</v>
      </c>
      <c r="AM437" s="41">
        <f>+AM305/'[3]total numbers'!AM313</f>
        <v>1.5623637287795972E-2</v>
      </c>
      <c r="AN437" s="41">
        <f>+AN305/'[3]total numbers'!AN313</f>
        <v>1.6022200381605348E-2</v>
      </c>
      <c r="AO437" s="41">
        <f>+AO305/'[3]total numbers'!AO313</f>
        <v>1.6384391694803636E-2</v>
      </c>
      <c r="AP437" s="41">
        <f>+AP305/'[3]total numbers'!AP313</f>
        <v>2.4229213828295265E-2</v>
      </c>
      <c r="AQ437" s="41">
        <f>+AQ305/'[3]total numbers'!AQ313</f>
        <v>3.141800636666061E-2</v>
      </c>
      <c r="AR437" s="41">
        <f>+AR305/'[3]total numbers'!AR313</f>
        <v>3.8029758068633998E-2</v>
      </c>
      <c r="AS437" s="41">
        <f>+AS305/'[3]total numbers'!AS313</f>
        <v>4.4131266217303365E-2</v>
      </c>
      <c r="AT437" s="41">
        <f>+AT305/'[3]total numbers'!AT313</f>
        <v>4.9779401341410401E-2</v>
      </c>
      <c r="AU437" s="41">
        <f>+AU305/'[3]total numbers'!AU313</f>
        <v>5.5022885180032462E-2</v>
      </c>
      <c r="AV437" s="41">
        <f>+AV305/'[3]total numbers'!AV313</f>
        <v>5.9903699724683589E-2</v>
      </c>
      <c r="AW437" s="41">
        <f>+AW305/'[3]total numbers'!AW313</f>
        <v>6.4458213662299049E-2</v>
      </c>
      <c r="AX437" s="41">
        <f>+AX305/'[3]total numbers'!AX313</f>
        <v>6.0185657146695527E-2</v>
      </c>
      <c r="AY437" s="41">
        <f>+AY305/'[3]total numbers'!AY313</f>
        <v>5.7215169194252402E-2</v>
      </c>
      <c r="AZ437" s="41">
        <f>+AZ305/'[3]total numbers'!AZ313</f>
        <v>6.8513529672123583E-2</v>
      </c>
      <c r="BA437" s="41">
        <f>+BA305/'[3]total numbers'!BA313</f>
        <v>9.0570728098133366E-2</v>
      </c>
      <c r="BB437" s="41">
        <f>+BB305/'[3]total numbers'!BB313</f>
        <v>9.41217703584903E-2</v>
      </c>
      <c r="BC437" s="41">
        <f>+BC305/'[3]total numbers'!BC313</f>
        <v>9.2483155703746739E-2</v>
      </c>
      <c r="BD437" s="41">
        <f>+BD305/'[3]total numbers'!BD313</f>
        <v>7.4883842861167421E-2</v>
      </c>
      <c r="BE437" s="41">
        <f>+BE305/'[3]total numbers'!BE313</f>
        <v>8.1889722485095601E-2</v>
      </c>
      <c r="BF437" s="41">
        <f>+BF305/'[3]total numbers'!BF313</f>
        <v>9.4968122480906442E-2</v>
      </c>
      <c r="BG437" s="41">
        <f>+BG305/'[3]total numbers'!BG313</f>
        <v>0.12805267936107195</v>
      </c>
      <c r="BH437" s="41">
        <f>+BH305/'[3]total numbers'!BH313</f>
        <v>0.1395895599141167</v>
      </c>
      <c r="BI437" s="41">
        <f>+BI305/'[3]total numbers'!BI313</f>
        <v>0.15214572840063073</v>
      </c>
      <c r="BJ437" s="41">
        <f>+BJ305/'[3]total numbers'!BJ313</f>
        <v>0.14734436119258545</v>
      </c>
      <c r="BK437" s="41">
        <f>+BK305/'[3]total numbers'!BK313</f>
        <v>0.14265780353755037</v>
      </c>
      <c r="BL437" s="41">
        <f>+BL305/'[3]total numbers'!BL313</f>
        <v>0.13810534957457579</v>
      </c>
      <c r="BM437" s="41">
        <f>+BM305/'[3]total numbers'!BM313</f>
        <v>0.13370170925902775</v>
      </c>
      <c r="BN437" s="41">
        <f>+BN305/'[3]total numbers'!BN313</f>
        <v>0.12945558391551021</v>
      </c>
      <c r="BO437" s="41">
        <f>+BO305/'[3]total numbers'!BO313</f>
        <v>0.12536891741155021</v>
      </c>
      <c r="BP437" s="41">
        <f>+BP305/'[3]total numbers'!BP313</f>
        <v>0.12240071360200516</v>
      </c>
      <c r="BQ437" s="41">
        <f>+BQ305/'[3]total numbers'!BQ313</f>
        <v>0.11951668849629264</v>
      </c>
      <c r="BR437" s="41">
        <f>+BR305/'[3]total numbers'!BR313</f>
        <v>0.11688852201333057</v>
      </c>
      <c r="BS437" s="41">
        <f>+BS305/'[3]total numbers'!BS313</f>
        <v>0.11361673443659734</v>
      </c>
      <c r="BT437" s="41">
        <f>+BT305/'[3]total numbers'!BT313</f>
        <v>0.11045385182548945</v>
      </c>
      <c r="BU437" s="41">
        <f>+BU305/'[3]total numbers'!BU313</f>
        <v>0.10805874441406869</v>
      </c>
      <c r="BV437" s="41">
        <f>+BV305/'[3]total numbers'!BV313</f>
        <v>0.10532309543129913</v>
      </c>
      <c r="BW437" s="41">
        <f>+BW305/'[3]total numbers'!BW313</f>
        <v>0.10262258421213874</v>
      </c>
      <c r="BX437" s="41">
        <f>+BX305/'[3]total numbers'!BX313</f>
        <v>9.998068126851424E-2</v>
      </c>
      <c r="BY437" s="41">
        <f>+BY305/'[3]total numbers'!BY313</f>
        <v>9.7528040259492826E-2</v>
      </c>
      <c r="BZ437" s="41">
        <f>+BZ305/'[3]total numbers'!BZ313</f>
        <v>9.5122414815205419E-2</v>
      </c>
      <c r="CA437" s="41">
        <f>+CA305/'[3]total numbers'!CA313</f>
        <v>9.2705996668832044E-2</v>
      </c>
      <c r="CB437" s="41">
        <f>+CB305/'[3]total numbers'!CB313</f>
        <v>9.0469455941876928E-2</v>
      </c>
      <c r="CC437" s="41">
        <f>+CC305/'[3]total numbers'!CC313</f>
        <v>8.8361818081205246E-2</v>
      </c>
      <c r="CD437" s="41"/>
    </row>
    <row r="438" spans="1:82" x14ac:dyDescent="0.2">
      <c r="B438" s="8">
        <v>4</v>
      </c>
      <c r="C438" s="8" t="s">
        <v>3</v>
      </c>
      <c r="D438" s="41">
        <f>+D306/'[3]total numbers'!D314</f>
        <v>0</v>
      </c>
      <c r="E438" s="41">
        <f>+E306/'[3]total numbers'!E314</f>
        <v>0</v>
      </c>
      <c r="F438" s="41">
        <f>+F306/'[3]total numbers'!F314</f>
        <v>0</v>
      </c>
      <c r="G438" s="41">
        <f>+G306/'[3]total numbers'!G314</f>
        <v>0</v>
      </c>
      <c r="H438" s="41">
        <f>+H306/'[3]total numbers'!H314</f>
        <v>0</v>
      </c>
      <c r="I438" s="41">
        <f>+I306/'[3]total numbers'!I314</f>
        <v>0</v>
      </c>
      <c r="J438" s="41">
        <f>+J306/'[3]total numbers'!J314</f>
        <v>0</v>
      </c>
      <c r="K438" s="41">
        <f>+K306/'[3]total numbers'!K314</f>
        <v>0</v>
      </c>
      <c r="L438" s="41">
        <f>+L306/'[3]total numbers'!L314</f>
        <v>0</v>
      </c>
      <c r="M438" s="41">
        <f>+M306/'[3]total numbers'!M314</f>
        <v>0</v>
      </c>
      <c r="N438" s="41">
        <f>+N306/'[3]total numbers'!N314</f>
        <v>0</v>
      </c>
      <c r="O438" s="41">
        <f>+O306/'[3]total numbers'!O314</f>
        <v>0</v>
      </c>
      <c r="P438" s="41">
        <f>+P306/'[3]total numbers'!P314</f>
        <v>0</v>
      </c>
      <c r="Q438" s="41">
        <f>+Q306/'[3]total numbers'!Q314</f>
        <v>0</v>
      </c>
      <c r="R438" s="41">
        <f>+R306/'[3]total numbers'!R314</f>
        <v>0</v>
      </c>
      <c r="S438" s="41">
        <f>+S306/'[3]total numbers'!S314</f>
        <v>0</v>
      </c>
      <c r="T438" s="41">
        <f>+T306/'[3]total numbers'!T314</f>
        <v>0</v>
      </c>
      <c r="U438" s="41">
        <f>+U306/'[3]total numbers'!U314</f>
        <v>0</v>
      </c>
      <c r="V438" s="41">
        <f>+V306/'[3]total numbers'!V314</f>
        <v>1.2498781086095255E-3</v>
      </c>
      <c r="W438" s="41">
        <f>+W306/'[3]total numbers'!W314</f>
        <v>1.4738630456165942E-3</v>
      </c>
      <c r="X438" s="41">
        <f>+X306/'[3]total numbers'!X314</f>
        <v>1.5737201887783101E-3</v>
      </c>
      <c r="Y438" s="41">
        <f>+Y306/'[3]total numbers'!Y314</f>
        <v>1.4293600326667519E-3</v>
      </c>
      <c r="Z438" s="41">
        <f>+Z306/'[3]total numbers'!Z314</f>
        <v>1.2773153060661375E-3</v>
      </c>
      <c r="AA438" s="41">
        <f>+AA306/'[3]total numbers'!AA314</f>
        <v>1.1183527721084785E-3</v>
      </c>
      <c r="AB438" s="41">
        <f>+AB306/'[3]total numbers'!AB314</f>
        <v>9.5328570227025985E-4</v>
      </c>
      <c r="AC438" s="41">
        <f>+AC306/'[3]total numbers'!AC314</f>
        <v>7.8355834263091112E-4</v>
      </c>
      <c r="AD438" s="41">
        <f>+AD306/'[3]total numbers'!AD314</f>
        <v>1.1625043654195945E-3</v>
      </c>
      <c r="AE438" s="41">
        <f>+AE306/'[3]total numbers'!AE314</f>
        <v>2.0954504701903658E-3</v>
      </c>
      <c r="AF438" s="41">
        <f>+AF306/'[3]total numbers'!AF314</f>
        <v>2.225710519147826E-3</v>
      </c>
      <c r="AG438" s="41">
        <f>+AG306/'[3]total numbers'!AG314</f>
        <v>2.3297167894652691E-3</v>
      </c>
      <c r="AH438" s="41">
        <f>+AH306/'[3]total numbers'!AH314</f>
        <v>2.4060657872668825E-3</v>
      </c>
      <c r="AI438" s="41">
        <f>+AI306/'[3]total numbers'!AI314</f>
        <v>2.4537314202378799E-3</v>
      </c>
      <c r="AJ438" s="41">
        <f>+AJ306/'[3]total numbers'!AJ314</f>
        <v>2.472261723751487E-3</v>
      </c>
      <c r="AK438" s="41">
        <f>+AK306/'[3]total numbers'!AK314</f>
        <v>2.4617376789851969E-3</v>
      </c>
      <c r="AL438" s="41">
        <f>+AL306/'[3]total numbers'!AL314</f>
        <v>2.4228862829541757E-3</v>
      </c>
      <c r="AM438" s="41">
        <f>+AM306/'[3]total numbers'!AM314</f>
        <v>2.3456046917102666E-3</v>
      </c>
      <c r="AN438" s="41">
        <f>+AN306/'[3]total numbers'!AN314</f>
        <v>2.2493645519017134E-3</v>
      </c>
      <c r="AO438" s="41">
        <f>+AO306/'[3]total numbers'!AO314</f>
        <v>2.1366736352730689E-3</v>
      </c>
      <c r="AP438" s="41">
        <f>+AP306/'[3]total numbers'!AP314</f>
        <v>3.4159236248402637E-3</v>
      </c>
      <c r="AQ438" s="41">
        <f>+AQ306/'[3]total numbers'!AQ314</f>
        <v>4.4485435310224657E-3</v>
      </c>
      <c r="AR438" s="41">
        <f>+AR306/'[3]total numbers'!AR314</f>
        <v>5.0326189076915443E-3</v>
      </c>
      <c r="AS438" s="41">
        <f>+AS306/'[3]total numbers'!AS314</f>
        <v>5.5363420480282399E-3</v>
      </c>
      <c r="AT438" s="41">
        <f>+AT306/'[3]total numbers'!AT314</f>
        <v>5.827712942021843E-3</v>
      </c>
      <c r="AU438" s="41">
        <f>+AU306/'[3]total numbers'!AU314</f>
        <v>6.1356746505389055E-3</v>
      </c>
      <c r="AV438" s="41">
        <f>+AV306/'[3]total numbers'!AV314</f>
        <v>6.2820204649383319E-3</v>
      </c>
      <c r="AW438" s="41">
        <f>+AW306/'[3]total numbers'!AW314</f>
        <v>6.3254535038243312E-3</v>
      </c>
      <c r="AX438" s="41">
        <f>+AX306/'[3]total numbers'!AX314</f>
        <v>6.2850679128797094E-3</v>
      </c>
      <c r="AY438" s="41">
        <f>+AY306/'[3]total numbers'!AY314</f>
        <v>6.1616236497451351E-3</v>
      </c>
      <c r="AZ438" s="41">
        <f>+AZ306/'[3]total numbers'!AZ314</f>
        <v>8.9371240971001572E-3</v>
      </c>
      <c r="BA438" s="41">
        <f>+BA306/'[3]total numbers'!BA314</f>
        <v>1.0443248659039096E-2</v>
      </c>
      <c r="BB438" s="41">
        <f>+BB306/'[3]total numbers'!BB314</f>
        <v>1.1499238724128384E-2</v>
      </c>
      <c r="BC438" s="41">
        <f>+BC306/'[3]total numbers'!BC314</f>
        <v>1.2040384652732822E-2</v>
      </c>
      <c r="BD438" s="41">
        <f>+BD306/'[3]total numbers'!BD314</f>
        <v>1.1063497534945978E-2</v>
      </c>
      <c r="BE438" s="41">
        <f>+BE306/'[3]total numbers'!BE314</f>
        <v>1.3253695488859888E-2</v>
      </c>
      <c r="BF438" s="41">
        <f>+BF306/'[3]total numbers'!BF314</f>
        <v>1.8329151708493172E-2</v>
      </c>
      <c r="BG438" s="41">
        <f>+BG306/'[3]total numbers'!BG314</f>
        <v>2.5757726200566808E-2</v>
      </c>
      <c r="BH438" s="41">
        <f>+BH306/'[3]total numbers'!BH314</f>
        <v>3.1180952298315155E-2</v>
      </c>
      <c r="BI438" s="41">
        <f>+BI306/'[3]total numbers'!BI314</f>
        <v>3.6181938066798772E-2</v>
      </c>
      <c r="BJ438" s="41">
        <f>+BJ306/'[3]total numbers'!BJ314</f>
        <v>3.6038452978684715E-2</v>
      </c>
      <c r="BK438" s="41">
        <f>+BK306/'[3]total numbers'!BK314</f>
        <v>3.6870279391934928E-2</v>
      </c>
      <c r="BL438" s="41">
        <f>+BL306/'[3]total numbers'!BL314</f>
        <v>3.8056955908458687E-2</v>
      </c>
      <c r="BM438" s="41">
        <f>+BM306/'[3]total numbers'!BM314</f>
        <v>3.7729881013918762E-2</v>
      </c>
      <c r="BN438" s="41">
        <f>+BN306/'[3]total numbers'!BN314</f>
        <v>3.6812605548513171E-2</v>
      </c>
      <c r="BO438" s="41">
        <f>+BO306/'[3]total numbers'!BO314</f>
        <v>3.6058843838082055E-2</v>
      </c>
      <c r="BP438" s="41">
        <f>+BP306/'[3]total numbers'!BP314</f>
        <v>3.5356140556445405E-2</v>
      </c>
      <c r="BQ438" s="41">
        <f>+BQ306/'[3]total numbers'!BQ314</f>
        <v>3.4503100418895677E-2</v>
      </c>
      <c r="BR438" s="41">
        <f>+BR306/'[3]total numbers'!BR314</f>
        <v>3.3832043100835443E-2</v>
      </c>
      <c r="BS438" s="41">
        <f>+BS306/'[3]total numbers'!BS314</f>
        <v>3.3035536790158963E-2</v>
      </c>
      <c r="BT438" s="41">
        <f>+BT306/'[3]total numbers'!BT314</f>
        <v>3.2273842107955829E-2</v>
      </c>
      <c r="BU438" s="41">
        <f>+BU306/'[3]total numbers'!BU314</f>
        <v>3.1685814388194261E-2</v>
      </c>
      <c r="BV438" s="41">
        <f>+BV306/'[3]total numbers'!BV314</f>
        <v>3.1034302986510845E-2</v>
      </c>
      <c r="BW438" s="41">
        <f>+BW306/'[3]total numbers'!BW314</f>
        <v>3.0421833766233114E-2</v>
      </c>
      <c r="BX438" s="41">
        <f>+BX306/'[3]total numbers'!BX314</f>
        <v>2.9804770280991384E-2</v>
      </c>
      <c r="BY438" s="41">
        <f>+BY306/'[3]total numbers'!BY314</f>
        <v>2.9231007348367036E-2</v>
      </c>
      <c r="BZ438" s="41">
        <f>+BZ306/'[3]total numbers'!BZ314</f>
        <v>2.8668724062592112E-2</v>
      </c>
      <c r="CA438" s="41">
        <f>+CA306/'[3]total numbers'!CA314</f>
        <v>2.8103362867275106E-2</v>
      </c>
      <c r="CB438" s="41">
        <f>+CB306/'[3]total numbers'!CB314</f>
        <v>2.7575894118213068E-2</v>
      </c>
      <c r="CC438" s="41">
        <f>+CC306/'[3]total numbers'!CC314</f>
        <v>2.7070849758587482E-2</v>
      </c>
      <c r="CD438" s="41"/>
    </row>
    <row r="439" spans="1:82" x14ac:dyDescent="0.2">
      <c r="B439" s="8">
        <v>5</v>
      </c>
      <c r="C439" s="8" t="s">
        <v>4</v>
      </c>
      <c r="D439" s="41">
        <f>+D307/'[3]total numbers'!D315</f>
        <v>0</v>
      </c>
      <c r="E439" s="41">
        <f>+E307/'[3]total numbers'!E315</f>
        <v>0</v>
      </c>
      <c r="F439" s="41">
        <f>+F307/'[3]total numbers'!F315</f>
        <v>0</v>
      </c>
      <c r="G439" s="41">
        <f>+G307/'[3]total numbers'!G315</f>
        <v>0</v>
      </c>
      <c r="H439" s="41">
        <f>+H307/'[3]total numbers'!H315</f>
        <v>0</v>
      </c>
      <c r="I439" s="41">
        <f>+I307/'[3]total numbers'!I315</f>
        <v>0</v>
      </c>
      <c r="J439" s="41">
        <f>+J307/'[3]total numbers'!J315</f>
        <v>0</v>
      </c>
      <c r="K439" s="41">
        <f>+K307/'[3]total numbers'!K315</f>
        <v>0</v>
      </c>
      <c r="L439" s="41">
        <f>+L307/'[3]total numbers'!L315</f>
        <v>0</v>
      </c>
      <c r="M439" s="41">
        <f>+M307/'[3]total numbers'!M315</f>
        <v>0</v>
      </c>
      <c r="N439" s="41">
        <f>+N307/'[3]total numbers'!N315</f>
        <v>0</v>
      </c>
      <c r="O439" s="41">
        <f>+O307/'[3]total numbers'!O315</f>
        <v>0</v>
      </c>
      <c r="P439" s="41">
        <f>+P307/'[3]total numbers'!P315</f>
        <v>0</v>
      </c>
      <c r="Q439" s="41">
        <f>+Q307/'[3]total numbers'!Q315</f>
        <v>0</v>
      </c>
      <c r="R439" s="41">
        <f>+R307/'[3]total numbers'!R315</f>
        <v>0</v>
      </c>
      <c r="S439" s="41">
        <f>+S307/'[3]total numbers'!S315</f>
        <v>0</v>
      </c>
      <c r="T439" s="41">
        <f>+T307/'[3]total numbers'!T315</f>
        <v>0</v>
      </c>
      <c r="U439" s="41">
        <f>+U307/'[3]total numbers'!U315</f>
        <v>0</v>
      </c>
      <c r="V439" s="41">
        <f>+V307/'[3]total numbers'!V315</f>
        <v>0</v>
      </c>
      <c r="W439" s="41">
        <f>+W307/'[3]total numbers'!W315</f>
        <v>0</v>
      </c>
      <c r="X439" s="41">
        <f>+X307/'[3]total numbers'!X315</f>
        <v>0</v>
      </c>
      <c r="Y439" s="41">
        <f>+Y307/'[3]total numbers'!Y315</f>
        <v>0</v>
      </c>
      <c r="Z439" s="41">
        <f>+Z307/'[3]total numbers'!Z315</f>
        <v>0</v>
      </c>
      <c r="AA439" s="41">
        <f>+AA307/'[3]total numbers'!AA315</f>
        <v>0</v>
      </c>
      <c r="AB439" s="41">
        <f>+AB307/'[3]total numbers'!AB315</f>
        <v>0</v>
      </c>
      <c r="AC439" s="41">
        <f>+AC307/'[3]total numbers'!AC315</f>
        <v>0</v>
      </c>
      <c r="AD439" s="41">
        <f>+AD307/'[3]total numbers'!AD315</f>
        <v>0</v>
      </c>
      <c r="AE439" s="41">
        <f>+AE307/'[3]total numbers'!AE315</f>
        <v>2.9024605331890142E-5</v>
      </c>
      <c r="AF439" s="41">
        <f>+AF307/'[3]total numbers'!AF315</f>
        <v>3.2957236660909406E-5</v>
      </c>
      <c r="AG439" s="41">
        <f>+AG307/'[3]total numbers'!AG315</f>
        <v>3.5183521180582895E-5</v>
      </c>
      <c r="AH439" s="41">
        <f>+AH307/'[3]total numbers'!AH315</f>
        <v>3.6014892818022541E-5</v>
      </c>
      <c r="AI439" s="41">
        <f>+AI307/'[3]total numbers'!AI315</f>
        <v>3.5735572908720812E-5</v>
      </c>
      <c r="AJ439" s="41">
        <f>+AJ307/'[3]total numbers'!AJ315</f>
        <v>3.4601258513264915E-5</v>
      </c>
      <c r="AK439" s="41">
        <f>+AK307/'[3]total numbers'!AK315</f>
        <v>3.2837998066959622E-5</v>
      </c>
      <c r="AL439" s="41">
        <f>+AL307/'[3]total numbers'!AL315</f>
        <v>3.0641550339768691E-5</v>
      </c>
      <c r="AM439" s="41">
        <f>+AM307/'[3]total numbers'!AM315</f>
        <v>2.8177439645499729E-5</v>
      </c>
      <c r="AN439" s="41">
        <f>+AN307/'[3]total numbers'!AN315</f>
        <v>2.5581812849379068E-5</v>
      </c>
      <c r="AO439" s="41">
        <f>+AO307/'[3]total numbers'!AO315</f>
        <v>2.296309167135711E-5</v>
      </c>
      <c r="AP439" s="41">
        <f>+AP307/'[3]total numbers'!AP315</f>
        <v>2.7176192171924077E-5</v>
      </c>
      <c r="AQ439" s="41">
        <f>+AQ307/'[3]total numbers'!AQ315</f>
        <v>2.9654570067652847E-5</v>
      </c>
      <c r="AR439" s="41">
        <f>+AR307/'[3]total numbers'!AR315</f>
        <v>2.9278197963843726E-5</v>
      </c>
      <c r="AS439" s="41">
        <f>+AS307/'[3]total numbers'!AS315</f>
        <v>2.9000690997259608E-5</v>
      </c>
      <c r="AT439" s="41">
        <f>+AT307/'[3]total numbers'!AT315</f>
        <v>2.877355998876782E-5</v>
      </c>
      <c r="AU439" s="41">
        <f>+AU307/'[3]total numbers'!AU315</f>
        <v>2.8572724529666596E-5</v>
      </c>
      <c r="AV439" s="41">
        <f>+AV307/'[3]total numbers'!AV315</f>
        <v>2.8379539177707514E-5</v>
      </c>
      <c r="AW439" s="41">
        <f>+AW307/'[3]total numbers'!AW315</f>
        <v>2.83638567000458E-5</v>
      </c>
      <c r="AX439" s="41">
        <f>+AX307/'[3]total numbers'!AX315</f>
        <v>2.5130844795414282E-5</v>
      </c>
      <c r="AY439" s="41">
        <f>+AY307/'[3]total numbers'!AY315</f>
        <v>2.2636512510623298E-5</v>
      </c>
      <c r="AZ439" s="41">
        <f>+AZ307/'[3]total numbers'!AZ315</f>
        <v>3.6813495947548079E-3</v>
      </c>
      <c r="BA439" s="41">
        <f>+BA307/'[3]total numbers'!BA315</f>
        <v>5.2909294891027294E-3</v>
      </c>
      <c r="BB439" s="41">
        <f>+BB307/'[3]total numbers'!BB315</f>
        <v>5.9602145536931071E-3</v>
      </c>
      <c r="BC439" s="41">
        <f>+BC307/'[3]total numbers'!BC315</f>
        <v>7.7872933071779921E-3</v>
      </c>
      <c r="BD439" s="41">
        <f>+BD307/'[3]total numbers'!BD315</f>
        <v>7.5665045074338032E-3</v>
      </c>
      <c r="BE439" s="41">
        <f>+BE307/'[3]total numbers'!BE315</f>
        <v>8.8012235928042418E-3</v>
      </c>
      <c r="BF439" s="41">
        <f>+BF307/'[3]total numbers'!BF315</f>
        <v>1.3860192689065262E-2</v>
      </c>
      <c r="BG439" s="41">
        <f>+BG307/'[3]total numbers'!BG315</f>
        <v>2.701555864857437E-2</v>
      </c>
      <c r="BH439" s="41">
        <f>+BH307/'[3]total numbers'!BH315</f>
        <v>4.4229292054320718E-2</v>
      </c>
      <c r="BI439" s="41">
        <f>+BI307/'[3]total numbers'!BI315</f>
        <v>5.247492747965022E-2</v>
      </c>
      <c r="BJ439" s="41">
        <f>+BJ307/'[3]total numbers'!BJ315</f>
        <v>5.4051329366192259E-2</v>
      </c>
      <c r="BK439" s="41">
        <f>+BK307/'[3]total numbers'!BK315</f>
        <v>5.8510867808586761E-2</v>
      </c>
      <c r="BL439" s="41">
        <f>+BL307/'[3]total numbers'!BL315</f>
        <v>6.1218478605366104E-2</v>
      </c>
      <c r="BM439" s="41">
        <f>+BM307/'[3]total numbers'!BM315</f>
        <v>6.3711518773590076E-2</v>
      </c>
      <c r="BN439" s="41">
        <f>+BN307/'[3]total numbers'!BN315</f>
        <v>6.3235529734686408E-2</v>
      </c>
      <c r="BO439" s="41">
        <f>+BO307/'[3]total numbers'!BO315</f>
        <v>6.1385214125729053E-2</v>
      </c>
      <c r="BP439" s="41">
        <f>+BP307/'[3]total numbers'!BP315</f>
        <v>6.0195468278023842E-2</v>
      </c>
      <c r="BQ439" s="41">
        <f>+BQ307/'[3]total numbers'!BQ315</f>
        <v>6.0300356831130324E-2</v>
      </c>
      <c r="BR439" s="41">
        <f>+BR307/'[3]total numbers'!BR315</f>
        <v>6.0996312053179909E-2</v>
      </c>
      <c r="BS439" s="41">
        <f>+BS307/'[3]total numbers'!BS315</f>
        <v>6.1661801194811239E-2</v>
      </c>
      <c r="BT439" s="41">
        <f>+BT307/'[3]total numbers'!BT315</f>
        <v>6.230550730147856E-2</v>
      </c>
      <c r="BU439" s="41">
        <f>+BU307/'[3]total numbers'!BU315</f>
        <v>6.2096296122422623E-2</v>
      </c>
      <c r="BV439" s="41">
        <f>+BV307/'[3]total numbers'!BV315</f>
        <v>6.2794591860795793E-2</v>
      </c>
      <c r="BW439" s="41">
        <f>+BW307/'[3]total numbers'!BW315</f>
        <v>6.3236193708518892E-2</v>
      </c>
      <c r="BX439" s="41">
        <f>+BX307/'[3]total numbers'!BX315</f>
        <v>6.3521405565230352E-2</v>
      </c>
      <c r="BY439" s="41">
        <f>+BY307/'[3]total numbers'!BY315</f>
        <v>6.3776433913712224E-2</v>
      </c>
      <c r="BZ439" s="41">
        <f>+BZ307/'[3]total numbers'!BZ315</f>
        <v>6.4047790592724863E-2</v>
      </c>
      <c r="CA439" s="41">
        <f>+CA307/'[3]total numbers'!CA315</f>
        <v>6.4399531785521935E-2</v>
      </c>
      <c r="CB439" s="41">
        <f>+CB307/'[3]total numbers'!CB315</f>
        <v>6.4555831851640419E-2</v>
      </c>
      <c r="CC439" s="41">
        <f>+CC307/'[3]total numbers'!CC315</f>
        <v>6.4707966717154231E-2</v>
      </c>
      <c r="CD439" s="41"/>
    </row>
    <row r="440" spans="1:82" x14ac:dyDescent="0.2">
      <c r="B440" s="8">
        <v>6</v>
      </c>
      <c r="C440" s="8" t="s">
        <v>5</v>
      </c>
      <c r="D440" s="41">
        <f>+D308/'[3]total numbers'!D316</f>
        <v>0</v>
      </c>
      <c r="E440" s="41">
        <f>+E308/'[3]total numbers'!E316</f>
        <v>0</v>
      </c>
      <c r="F440" s="41">
        <f>+F308/'[3]total numbers'!F316</f>
        <v>0</v>
      </c>
      <c r="G440" s="41">
        <f>+G308/'[3]total numbers'!G316</f>
        <v>0</v>
      </c>
      <c r="H440" s="41">
        <f>+H308/'[3]total numbers'!H316</f>
        <v>0</v>
      </c>
      <c r="I440" s="41">
        <f>+I308/'[3]total numbers'!I316</f>
        <v>0</v>
      </c>
      <c r="J440" s="41">
        <f>+J308/'[3]total numbers'!J316</f>
        <v>0</v>
      </c>
      <c r="K440" s="41">
        <f>+K308/'[3]total numbers'!K316</f>
        <v>0</v>
      </c>
      <c r="L440" s="41">
        <f>+L308/'[3]total numbers'!L316</f>
        <v>0</v>
      </c>
      <c r="M440" s="41">
        <f>+M308/'[3]total numbers'!M316</f>
        <v>1.14378616456739E-2</v>
      </c>
      <c r="N440" s="41">
        <f>+N308/'[3]total numbers'!N316</f>
        <v>1.6427215814291938E-2</v>
      </c>
      <c r="O440" s="41">
        <f>+O308/'[3]total numbers'!O316</f>
        <v>1.6600647180312886E-2</v>
      </c>
      <c r="P440" s="41">
        <f>+P308/'[3]total numbers'!P316</f>
        <v>1.6398180740539284E-2</v>
      </c>
      <c r="Q440" s="41">
        <f>+Q308/'[3]total numbers'!Q316</f>
        <v>1.6195273196215408E-2</v>
      </c>
      <c r="R440" s="41">
        <f>+R308/'[3]total numbers'!R316</f>
        <v>1.5991493598855749E-2</v>
      </c>
      <c r="S440" s="41">
        <f>+S308/'[3]total numbers'!S316</f>
        <v>1.5786386721855169E-2</v>
      </c>
      <c r="T440" s="41">
        <f>+T308/'[3]total numbers'!T316</f>
        <v>1.5579425449690439E-2</v>
      </c>
      <c r="U440" s="41">
        <f>+U308/'[3]total numbers'!U316</f>
        <v>1.5707371512917585E-2</v>
      </c>
      <c r="V440" s="41">
        <f>+V308/'[3]total numbers'!V316</f>
        <v>1.5485657142040506E-2</v>
      </c>
      <c r="W440" s="41">
        <f>+W308/'[3]total numbers'!W316</f>
        <v>1.5464194054812776E-2</v>
      </c>
      <c r="X440" s="41">
        <f>+X308/'[3]total numbers'!X316</f>
        <v>1.5167644564434658E-2</v>
      </c>
      <c r="Y440" s="41">
        <f>+Y308/'[3]total numbers'!Y316</f>
        <v>1.4515728911356659E-2</v>
      </c>
      <c r="Z440" s="41">
        <f>+Z308/'[3]total numbers'!Z316</f>
        <v>1.3874595282309948E-2</v>
      </c>
      <c r="AA440" s="41">
        <f>+AA308/'[3]total numbers'!AA316</f>
        <v>1.3325467958468748E-2</v>
      </c>
      <c r="AB440" s="41">
        <f>+AB308/'[3]total numbers'!AB316</f>
        <v>1.2737239531803033E-2</v>
      </c>
      <c r="AC440" s="41">
        <f>+AC308/'[3]total numbers'!AC316</f>
        <v>1.2410881216302953E-2</v>
      </c>
      <c r="AD440" s="41">
        <f>+AD308/'[3]total numbers'!AD316</f>
        <v>1.6653683707000183E-2</v>
      </c>
      <c r="AE440" s="41">
        <f>+AE308/'[3]total numbers'!AE316</f>
        <v>1.6958389374473033E-2</v>
      </c>
      <c r="AF440" s="41">
        <f>+AF308/'[3]total numbers'!AF316</f>
        <v>1.8955151671261911E-2</v>
      </c>
      <c r="AG440" s="41">
        <f>+AG308/'[3]total numbers'!AG316</f>
        <v>2.0877742226167856E-2</v>
      </c>
      <c r="AH440" s="41">
        <f>+AH308/'[3]total numbers'!AH316</f>
        <v>2.272831844730774E-2</v>
      </c>
      <c r="AI440" s="41">
        <f>+AI308/'[3]total numbers'!AI316</f>
        <v>2.4508930379105665E-2</v>
      </c>
      <c r="AJ440" s="41">
        <f>+AJ308/'[3]total numbers'!AJ316</f>
        <v>2.6221525359838911E-2</v>
      </c>
      <c r="AK440" s="41">
        <f>+AK308/'[3]total numbers'!AK316</f>
        <v>2.7867952358239183E-2</v>
      </c>
      <c r="AL440" s="41">
        <f>+AL308/'[3]total numbers'!AL316</f>
        <v>2.9449966009683526E-2</v>
      </c>
      <c r="AM440" s="41">
        <f>+AM308/'[3]total numbers'!AM316</f>
        <v>3.0969230371147422E-2</v>
      </c>
      <c r="AN440" s="41">
        <f>+AN308/'[3]total numbers'!AN316</f>
        <v>3.2427322412901208E-2</v>
      </c>
      <c r="AO440" s="41">
        <f>+AO308/'[3]total numbers'!AO316</f>
        <v>3.3825735263899648E-2</v>
      </c>
      <c r="AP440" s="41">
        <f>+AP308/'[3]total numbers'!AP316</f>
        <v>5.0645320557145775E-2</v>
      </c>
      <c r="AQ440" s="41">
        <f>+AQ308/'[3]total numbers'!AQ316</f>
        <v>6.3450192815305687E-2</v>
      </c>
      <c r="AR440" s="41">
        <f>+AR308/'[3]total numbers'!AR316</f>
        <v>6.753641297761781E-2</v>
      </c>
      <c r="AS440" s="41">
        <f>+AS308/'[3]total numbers'!AS316</f>
        <v>7.1142048387647344E-2</v>
      </c>
      <c r="AT440" s="41">
        <f>+AT308/'[3]total numbers'!AT316</f>
        <v>7.1509088175714483E-2</v>
      </c>
      <c r="AU440" s="41">
        <f>+AU308/'[3]total numbers'!AU316</f>
        <v>6.9627297119101303E-2</v>
      </c>
      <c r="AV440" s="41">
        <f>+AV308/'[3]total numbers'!AV316</f>
        <v>7.0514850074197291E-2</v>
      </c>
      <c r="AW440" s="41">
        <f>+AW308/'[3]total numbers'!AW316</f>
        <v>6.7140705148851662E-2</v>
      </c>
      <c r="AX440" s="41">
        <f>+AX308/'[3]total numbers'!AX316</f>
        <v>5.9574482411581996E-2</v>
      </c>
      <c r="AY440" s="41">
        <f>+AY308/'[3]total numbers'!AY316</f>
        <v>5.5929431865888592E-2</v>
      </c>
      <c r="AZ440" s="41">
        <f>+AZ308/'[3]total numbers'!AZ316</f>
        <v>5.3753105831776178E-2</v>
      </c>
      <c r="BA440" s="41">
        <f>+BA308/'[3]total numbers'!BA316</f>
        <v>5.0195643253869715E-2</v>
      </c>
      <c r="BB440" s="41">
        <f>+BB308/'[3]total numbers'!BB316</f>
        <v>4.7122637249133792E-2</v>
      </c>
      <c r="BC440" s="41">
        <f>+BC308/'[3]total numbers'!BC316</f>
        <v>4.3858600363375175E-2</v>
      </c>
      <c r="BD440" s="41">
        <f>+BD308/'[3]total numbers'!BD316</f>
        <v>4.0542710163824353E-2</v>
      </c>
      <c r="BE440" s="41">
        <f>+BE308/'[3]total numbers'!BE316</f>
        <v>4.2967999034092229E-2</v>
      </c>
      <c r="BF440" s="41">
        <f>+BF308/'[3]total numbers'!BF316</f>
        <v>4.9747682890144661E-2</v>
      </c>
      <c r="BG440" s="41">
        <f>+BG308/'[3]total numbers'!BG316</f>
        <v>5.8340351104377047E-2</v>
      </c>
      <c r="BH440" s="41">
        <f>+BH308/'[3]total numbers'!BH316</f>
        <v>6.5819533229786162E-2</v>
      </c>
      <c r="BI440" s="41">
        <f>+BI308/'[3]total numbers'!BI316</f>
        <v>7.2795779096057237E-2</v>
      </c>
      <c r="BJ440" s="41">
        <f>+BJ308/'[3]total numbers'!BJ316</f>
        <v>7.0852468052009898E-2</v>
      </c>
      <c r="BK440" s="41">
        <f>+BK308/'[3]total numbers'!BK316</f>
        <v>7.0523903837777291E-2</v>
      </c>
      <c r="BL440" s="41">
        <f>+BL308/'[3]total numbers'!BL316</f>
        <v>7.0066472883918443E-2</v>
      </c>
      <c r="BM440" s="41">
        <f>+BM308/'[3]total numbers'!BM316</f>
        <v>7.0332985063197268E-2</v>
      </c>
      <c r="BN440" s="41">
        <f>+BN308/'[3]total numbers'!BN316</f>
        <v>6.9464130710976013E-2</v>
      </c>
      <c r="BO440" s="41">
        <f>+BO308/'[3]total numbers'!BO316</f>
        <v>6.9972093840395294E-2</v>
      </c>
      <c r="BP440" s="41">
        <f>+BP308/'[3]total numbers'!BP316</f>
        <v>6.8268266820270124E-2</v>
      </c>
      <c r="BQ440" s="41">
        <f>+BQ308/'[3]total numbers'!BQ316</f>
        <v>6.7740549103688444E-2</v>
      </c>
      <c r="BR440" s="41">
        <f>+BR308/'[3]total numbers'!BR316</f>
        <v>6.6349160451548109E-2</v>
      </c>
      <c r="BS440" s="41">
        <f>+BS308/'[3]total numbers'!BS316</f>
        <v>6.5524165393045189E-2</v>
      </c>
      <c r="BT440" s="41">
        <f>+BT308/'[3]total numbers'!BT316</f>
        <v>8.6645660851356748E-2</v>
      </c>
      <c r="BU440" s="41">
        <f>+BU308/'[3]total numbers'!BU316</f>
        <v>7.7935683552708523E-2</v>
      </c>
      <c r="BV440" s="41">
        <f>+BV308/'[3]total numbers'!BV316</f>
        <v>8.1940540021424785E-2</v>
      </c>
      <c r="BW440" s="41">
        <f>+BW308/'[3]total numbers'!BW316</f>
        <v>8.6190577563502221E-2</v>
      </c>
      <c r="BX440" s="41">
        <f>+BX308/'[3]total numbers'!BX316</f>
        <v>9.0360932491641635E-2</v>
      </c>
      <c r="BY440" s="41">
        <f>+BY308/'[3]total numbers'!BY316</f>
        <v>9.3175186905493826E-2</v>
      </c>
      <c r="BZ440" s="41">
        <f>+BZ308/'[3]total numbers'!BZ316</f>
        <v>9.3081018069738369E-2</v>
      </c>
      <c r="CA440" s="41">
        <f>+CA308/'[3]total numbers'!CA316</f>
        <v>9.7623573934740554E-2</v>
      </c>
      <c r="CB440" s="41">
        <f>+CB308/'[3]total numbers'!CB316</f>
        <v>9.9813124126192879E-2</v>
      </c>
      <c r="CC440" s="41">
        <f>+CC308/'[3]total numbers'!CC316</f>
        <v>0.10165679195653818</v>
      </c>
      <c r="CD440" s="41"/>
    </row>
    <row r="441" spans="1:82" x14ac:dyDescent="0.2">
      <c r="B441" s="8">
        <v>7</v>
      </c>
      <c r="C441" s="8" t="s">
        <v>6</v>
      </c>
      <c r="D441" s="41">
        <f>+D309/'[3]total numbers'!D317</f>
        <v>0</v>
      </c>
      <c r="E441" s="41">
        <f>+E309/'[3]total numbers'!E317</f>
        <v>0</v>
      </c>
      <c r="F441" s="41">
        <f>+F309/'[3]total numbers'!F317</f>
        <v>0</v>
      </c>
      <c r="G441" s="41">
        <f>+G309/'[3]total numbers'!G317</f>
        <v>0</v>
      </c>
      <c r="H441" s="41">
        <f>+H309/'[3]total numbers'!H317</f>
        <v>0.10774338953592079</v>
      </c>
      <c r="I441" s="41">
        <f>+I309/'[3]total numbers'!I317</f>
        <v>0.30855514957002622</v>
      </c>
      <c r="J441" s="41">
        <f>+J309/'[3]total numbers'!J317</f>
        <v>0.78651997636920901</v>
      </c>
      <c r="K441" s="41">
        <f>+K309/'[3]total numbers'!K317</f>
        <v>0.39609875326685373</v>
      </c>
      <c r="L441" s="41">
        <f>+L309/'[3]total numbers'!L317</f>
        <v>0.27153685450726645</v>
      </c>
      <c r="M441" s="41">
        <f>+M309/'[3]total numbers'!M317</f>
        <v>0.19508108559250814</v>
      </c>
      <c r="N441" s="41">
        <f>+N309/'[3]total numbers'!N317</f>
        <v>0.13102386734557883</v>
      </c>
      <c r="O441" s="41">
        <f>+O309/'[3]total numbers'!O317</f>
        <v>0.1309406394224451</v>
      </c>
      <c r="P441" s="41">
        <f>+P309/'[3]total numbers'!P317</f>
        <v>0.13079229116810279</v>
      </c>
      <c r="Q441" s="41">
        <f>+Q309/'[3]total numbers'!Q317</f>
        <v>0.14256529657471639</v>
      </c>
      <c r="R441" s="41">
        <f>+R309/'[3]total numbers'!R317</f>
        <v>0.15523667573758576</v>
      </c>
      <c r="S441" s="41">
        <f>+S309/'[3]total numbers'!S317</f>
        <v>0.17183146589683659</v>
      </c>
      <c r="T441" s="41">
        <f>+T309/'[3]total numbers'!T317</f>
        <v>0.19037850210751631</v>
      </c>
      <c r="U441" s="41">
        <f>+U309/'[3]total numbers'!U317</f>
        <v>0.18621681801781989</v>
      </c>
      <c r="V441" s="41">
        <f>+V309/'[3]total numbers'!V317</f>
        <v>0.17958523844091273</v>
      </c>
      <c r="W441" s="41">
        <f>+W309/'[3]total numbers'!W317</f>
        <v>0.16860034191521145</v>
      </c>
      <c r="X441" s="41">
        <f>+X309/'[3]total numbers'!X317</f>
        <v>0.15955222420145962</v>
      </c>
      <c r="Y441" s="41">
        <f>+Y309/'[3]total numbers'!Y317</f>
        <v>0.18190095779698065</v>
      </c>
      <c r="Z441" s="41">
        <f>+Z309/'[3]total numbers'!Z317</f>
        <v>0.20033405688699468</v>
      </c>
      <c r="AA441" s="41">
        <f>+AA309/'[3]total numbers'!AA317</f>
        <v>0.19000735727528517</v>
      </c>
      <c r="AB441" s="41">
        <f>+AB309/'[3]total numbers'!AB317</f>
        <v>0.22242020097173074</v>
      </c>
      <c r="AC441" s="41">
        <f>+AC309/'[3]total numbers'!AC317</f>
        <v>0.23555514045722614</v>
      </c>
      <c r="AD441" s="41">
        <f>+AD309/'[3]total numbers'!AD317</f>
        <v>0.19238747119110303</v>
      </c>
      <c r="AE441" s="41">
        <f>+AE309/'[3]total numbers'!AE317</f>
        <v>0.24166682046083127</v>
      </c>
      <c r="AF441" s="41">
        <f>+AF309/'[3]total numbers'!AF317</f>
        <v>0.243607395646843</v>
      </c>
      <c r="AG441" s="41">
        <f>+AG309/'[3]total numbers'!AG317</f>
        <v>0.2442406411216469</v>
      </c>
      <c r="AH441" s="41">
        <f>+AH309/'[3]total numbers'!AH317</f>
        <v>0.24484540562552837</v>
      </c>
      <c r="AI441" s="41">
        <f>+AI309/'[3]total numbers'!AI317</f>
        <v>0.24542015423597982</v>
      </c>
      <c r="AJ441" s="41">
        <f>+AJ309/'[3]total numbers'!AJ317</f>
        <v>0.24596306318432282</v>
      </c>
      <c r="AK441" s="41">
        <f>+AK309/'[3]total numbers'!AK317</f>
        <v>0.24647195847611014</v>
      </c>
      <c r="AL441" s="41">
        <f>+AL309/'[3]total numbers'!AL317</f>
        <v>0.24694423711631347</v>
      </c>
      <c r="AM441" s="41">
        <f>+AM309/'[3]total numbers'!AM317</f>
        <v>0.24737676477918255</v>
      </c>
      <c r="AN441" s="41">
        <f>+AN309/'[3]total numbers'!AN317</f>
        <v>0.24776574108335742</v>
      </c>
      <c r="AO441" s="41">
        <f>+AO309/'[3]total numbers'!AO317</f>
        <v>0.24810651954467333</v>
      </c>
      <c r="AP441" s="41">
        <f>+AP309/'[3]total numbers'!AP317</f>
        <v>0.23809242902217145</v>
      </c>
      <c r="AQ441" s="41">
        <f>+AQ309/'[3]total numbers'!AQ317</f>
        <v>0.22829946427312944</v>
      </c>
      <c r="AR441" s="41">
        <f>+AR309/'[3]total numbers'!AR317</f>
        <v>0.2063193748417872</v>
      </c>
      <c r="AS441" s="41">
        <f>+AS309/'[3]total numbers'!AS317</f>
        <v>0.18864052070523876</v>
      </c>
      <c r="AT441" s="41">
        <f>+AT309/'[3]total numbers'!AT317</f>
        <v>0.17410313118402104</v>
      </c>
      <c r="AU441" s="41">
        <f>+AU309/'[3]total numbers'!AU317</f>
        <v>0.17222118345753082</v>
      </c>
      <c r="AV441" s="41">
        <f>+AV309/'[3]total numbers'!AV317</f>
        <v>0.1576620765991282</v>
      </c>
      <c r="AW441" s="41">
        <f>+AW309/'[3]total numbers'!AW317</f>
        <v>0.14486758797792593</v>
      </c>
      <c r="AX441" s="41">
        <f>+AX309/'[3]total numbers'!AX317</f>
        <v>0.12405285513981849</v>
      </c>
      <c r="AY441" s="41">
        <f>+AY309/'[3]total numbers'!AY317</f>
        <v>0.1110541467829438</v>
      </c>
      <c r="AZ441" s="41">
        <f>+AZ309/'[3]total numbers'!AZ317</f>
        <v>0.10609702096414912</v>
      </c>
      <c r="BA441" s="41">
        <f>+BA309/'[3]total numbers'!BA317</f>
        <v>0.10180127205969863</v>
      </c>
      <c r="BB441" s="41">
        <f>+BB309/'[3]total numbers'!BB317</f>
        <v>9.7839842906731658E-2</v>
      </c>
      <c r="BC441" s="41">
        <f>+BC309/'[3]total numbers'!BC317</f>
        <v>9.1884418622725048E-2</v>
      </c>
      <c r="BD441" s="41">
        <f>+BD309/'[3]total numbers'!BD317</f>
        <v>8.2737752674295728E-2</v>
      </c>
      <c r="BE441" s="41">
        <f>+BE309/'[3]total numbers'!BE317</f>
        <v>8.4242908598155128E-2</v>
      </c>
      <c r="BF441" s="41">
        <f>+BF309/'[3]total numbers'!BF317</f>
        <v>9.2183392343442833E-2</v>
      </c>
      <c r="BG441" s="41">
        <f>+BG309/'[3]total numbers'!BG317</f>
        <v>8.9544612458861944E-2</v>
      </c>
      <c r="BH441" s="41">
        <f>+BH309/'[3]total numbers'!BH317</f>
        <v>0.10142008018277965</v>
      </c>
      <c r="BI441" s="41">
        <f>+BI309/'[3]total numbers'!BI317</f>
        <v>0.11816864793071502</v>
      </c>
      <c r="BJ441" s="41">
        <f>+BJ309/'[3]total numbers'!BJ317</f>
        <v>0.1162891613054847</v>
      </c>
      <c r="BK441" s="41">
        <f>+BK309/'[3]total numbers'!BK317</f>
        <v>0.11508882255709094</v>
      </c>
      <c r="BL441" s="41">
        <f>+BL309/'[3]total numbers'!BL317</f>
        <v>0.11227741739583504</v>
      </c>
      <c r="BM441" s="41">
        <f>+BM309/'[3]total numbers'!BM317</f>
        <v>0.11012524180184836</v>
      </c>
      <c r="BN441" s="41">
        <f>+BN309/'[3]total numbers'!BN317</f>
        <v>0.10861234462304795</v>
      </c>
      <c r="BO441" s="41">
        <f>+BO309/'[3]total numbers'!BO317</f>
        <v>0.1070172433246218</v>
      </c>
      <c r="BP441" s="41">
        <f>+BP309/'[3]total numbers'!BP317</f>
        <v>0.10450891751267552</v>
      </c>
      <c r="BQ441" s="41">
        <f>+BQ309/'[3]total numbers'!BQ317</f>
        <v>0.10302825906406463</v>
      </c>
      <c r="BR441" s="41">
        <f>+BR309/'[3]total numbers'!BR317</f>
        <v>0.10141120683852611</v>
      </c>
      <c r="BS441" s="41">
        <f>+BS309/'[3]total numbers'!BS317</f>
        <v>9.9314044247429165E-2</v>
      </c>
      <c r="BT441" s="41">
        <f>+BT309/'[3]total numbers'!BT317</f>
        <v>9.6822432319884869E-2</v>
      </c>
      <c r="BU441" s="41">
        <f>+BU309/'[3]total numbers'!BU317</f>
        <v>9.5146153414619836E-2</v>
      </c>
      <c r="BV441" s="41">
        <f>+BV309/'[3]total numbers'!BV317</f>
        <v>9.3246703113340448E-2</v>
      </c>
      <c r="BW441" s="41">
        <f>+BW309/'[3]total numbers'!BW317</f>
        <v>9.1229519508797402E-2</v>
      </c>
      <c r="BX441" s="41">
        <f>+BX309/'[3]total numbers'!BX317</f>
        <v>8.9342949985763614E-2</v>
      </c>
      <c r="BY441" s="41">
        <f>+BY309/'[3]total numbers'!BY317</f>
        <v>8.765284940950864E-2</v>
      </c>
      <c r="BZ441" s="41">
        <f>+BZ309/'[3]total numbers'!BZ317</f>
        <v>8.6067450174462407E-2</v>
      </c>
      <c r="CA441" s="41">
        <f>+CA309/'[3]total numbers'!CA317</f>
        <v>8.4387097038382541E-2</v>
      </c>
      <c r="CB441" s="41">
        <f>+CB309/'[3]total numbers'!CB317</f>
        <v>8.2765123397817622E-2</v>
      </c>
      <c r="CC441" s="41">
        <f>+CC309/'[3]total numbers'!CC317</f>
        <v>8.1167003852277708E-2</v>
      </c>
      <c r="CD441" s="41"/>
    </row>
    <row r="442" spans="1:82" x14ac:dyDescent="0.2">
      <c r="B442" s="8">
        <v>8</v>
      </c>
      <c r="C442" s="8" t="s">
        <v>7</v>
      </c>
      <c r="D442" s="41">
        <f>+D310/'[3]total numbers'!D318</f>
        <v>0</v>
      </c>
      <c r="E442" s="41">
        <f>+E310/'[3]total numbers'!E318</f>
        <v>0</v>
      </c>
      <c r="F442" s="41">
        <f>+F310/'[3]total numbers'!F318</f>
        <v>0</v>
      </c>
      <c r="G442" s="41">
        <f>+G310/'[3]total numbers'!G318</f>
        <v>0</v>
      </c>
      <c r="H442" s="41">
        <f>+H310/'[3]total numbers'!H318</f>
        <v>0</v>
      </c>
      <c r="I442" s="41">
        <f>+I310/'[3]total numbers'!I318</f>
        <v>0</v>
      </c>
      <c r="J442" s="41">
        <f>+J310/'[3]total numbers'!J318</f>
        <v>0</v>
      </c>
      <c r="K442" s="41">
        <f>+K310/'[3]total numbers'!K318</f>
        <v>0</v>
      </c>
      <c r="L442" s="41">
        <f>+L310/'[3]total numbers'!L318</f>
        <v>0</v>
      </c>
      <c r="M442" s="41">
        <f>+M310/'[3]total numbers'!M318</f>
        <v>0</v>
      </c>
      <c r="N442" s="41">
        <f>+N310/'[3]total numbers'!N318</f>
        <v>0</v>
      </c>
      <c r="O442" s="41">
        <f>+O310/'[3]total numbers'!O318</f>
        <v>0</v>
      </c>
      <c r="P442" s="41">
        <f>+P310/'[3]total numbers'!P318</f>
        <v>0</v>
      </c>
      <c r="Q442" s="41">
        <f>+Q310/'[3]total numbers'!Q318</f>
        <v>0</v>
      </c>
      <c r="R442" s="41">
        <f>+R310/'[3]total numbers'!R318</f>
        <v>0</v>
      </c>
      <c r="S442" s="41">
        <f>+S310/'[3]total numbers'!S318</f>
        <v>2.4953226504979121E-4</v>
      </c>
      <c r="T442" s="41">
        <f>+T310/'[3]total numbers'!T318</f>
        <v>2.5734883191112833E-4</v>
      </c>
      <c r="U442" s="41">
        <f>+U310/'[3]total numbers'!U318</f>
        <v>2.6370297811725596E-4</v>
      </c>
      <c r="V442" s="41">
        <f>+V310/'[3]total numbers'!V318</f>
        <v>2.6847584988192212E-4</v>
      </c>
      <c r="W442" s="41">
        <f>+W310/'[3]total numbers'!W318</f>
        <v>2.9343897531311009E-4</v>
      </c>
      <c r="X442" s="41">
        <f>+X310/'[3]total numbers'!X318</f>
        <v>3.2444745916581041E-4</v>
      </c>
      <c r="Y442" s="41">
        <f>+Y310/'[3]total numbers'!Y318</f>
        <v>4.614165750871716E-4</v>
      </c>
      <c r="Z442" s="41">
        <f>+Z310/'[3]total numbers'!Z318</f>
        <v>5.1377070724280402E-4</v>
      </c>
      <c r="AA442" s="41">
        <f>+AA310/'[3]total numbers'!AA318</f>
        <v>6.9954894344944328E-4</v>
      </c>
      <c r="AB442" s="41">
        <f>+AB310/'[3]total numbers'!AB318</f>
        <v>7.4709435185243923E-4</v>
      </c>
      <c r="AC442" s="41">
        <f>+AC310/'[3]total numbers'!AC318</f>
        <v>8.0569790320044366E-4</v>
      </c>
      <c r="AD442" s="41">
        <f>+AD310/'[3]total numbers'!AD318</f>
        <v>8.464636952694118E-4</v>
      </c>
      <c r="AE442" s="41">
        <f>+AE310/'[3]total numbers'!AE318</f>
        <v>1.0400769461180793E-3</v>
      </c>
      <c r="AF442" s="41">
        <f>+AF310/'[3]total numbers'!AF318</f>
        <v>1.0795596273691598E-3</v>
      </c>
      <c r="AG442" s="41">
        <f>+AG310/'[3]total numbers'!AG318</f>
        <v>1.1205426485898415E-3</v>
      </c>
      <c r="AH442" s="41">
        <f>+AH310/'[3]total numbers'!AH318</f>
        <v>1.1604295912890307E-3</v>
      </c>
      <c r="AI442" s="41">
        <f>+AI310/'[3]total numbers'!AI318</f>
        <v>1.199127181876898E-3</v>
      </c>
      <c r="AJ442" s="41">
        <f>+AJ310/'[3]total numbers'!AJ318</f>
        <v>1.2365373099805785E-3</v>
      </c>
      <c r="AK442" s="41">
        <f>+AK310/'[3]total numbers'!AK318</f>
        <v>1.2725551624352136E-3</v>
      </c>
      <c r="AL442" s="41">
        <f>+AL310/'[3]total numbers'!AL318</f>
        <v>1.3070669987187201E-3</v>
      </c>
      <c r="AM442" s="41">
        <f>+AM310/'[3]total numbers'!AM318</f>
        <v>1.3399474513165353E-3</v>
      </c>
      <c r="AN442" s="41">
        <f>+AN310/'[3]total numbers'!AN318</f>
        <v>1.3710561865742097E-3</v>
      </c>
      <c r="AO442" s="41">
        <f>+AO310/'[3]total numbers'!AO318</f>
        <v>1.4002336908566649E-3</v>
      </c>
      <c r="AP442" s="41">
        <f>+AP310/'[3]total numbers'!AP318</f>
        <v>1.4059173809799728E-3</v>
      </c>
      <c r="AQ442" s="41">
        <f>+AQ310/'[3]total numbers'!AQ318</f>
        <v>1.4090862866112293E-3</v>
      </c>
      <c r="AR442" s="41">
        <f>+AR310/'[3]total numbers'!AR318</f>
        <v>1.4102952759837578E-3</v>
      </c>
      <c r="AS442" s="41">
        <f>+AS310/'[3]total numbers'!AS318</f>
        <v>1.4093023105710386E-3</v>
      </c>
      <c r="AT442" s="41">
        <f>+AT310/'[3]total numbers'!AT318</f>
        <v>1.4058035227673099E-3</v>
      </c>
      <c r="AU442" s="41">
        <f>+AU310/'[3]total numbers'!AU318</f>
        <v>1.3994098564245484E-3</v>
      </c>
      <c r="AV442" s="41">
        <f>+AV310/'[3]total numbers'!AV318</f>
        <v>1.3868357731120179E-3</v>
      </c>
      <c r="AW442" s="41">
        <f>+AW310/'[3]total numbers'!AW318</f>
        <v>1.3701074746114944E-3</v>
      </c>
      <c r="AX442" s="41">
        <f>+AX310/'[3]total numbers'!AX318</f>
        <v>1.3481580524971593E-3</v>
      </c>
      <c r="AY442" s="41">
        <f>+AY310/'[3]total numbers'!AY318</f>
        <v>1.318730057949055E-3</v>
      </c>
      <c r="AZ442" s="41">
        <f>+AZ310/'[3]total numbers'!AZ318</f>
        <v>2.1151674454603269E-3</v>
      </c>
      <c r="BA442" s="41">
        <f>+BA310/'[3]total numbers'!BA318</f>
        <v>2.8130693323700677E-3</v>
      </c>
      <c r="BB442" s="41">
        <f>+BB310/'[3]total numbers'!BB318</f>
        <v>3.3537747200317459E-3</v>
      </c>
      <c r="BC442" s="41">
        <f>+BC310/'[3]total numbers'!BC318</f>
        <v>3.6756743489875111E-3</v>
      </c>
      <c r="BD442" s="41">
        <f>+BD310/'[3]total numbers'!BD318</f>
        <v>3.4987567131859023E-3</v>
      </c>
      <c r="BE442" s="41">
        <f>+BE310/'[3]total numbers'!BE318</f>
        <v>3.9619537818421386E-3</v>
      </c>
      <c r="BF442" s="41">
        <f>+BF310/'[3]total numbers'!BF318</f>
        <v>4.6035085739749562E-3</v>
      </c>
      <c r="BG442" s="41">
        <f>+BG310/'[3]total numbers'!BG318</f>
        <v>5.4864000310738967E-3</v>
      </c>
      <c r="BH442" s="41">
        <f>+BH310/'[3]total numbers'!BH318</f>
        <v>6.7547262037862725E-3</v>
      </c>
      <c r="BI442" s="41">
        <f>+BI310/'[3]total numbers'!BI318</f>
        <v>9.3721885793375259E-3</v>
      </c>
      <c r="BJ442" s="41">
        <f>+BJ310/'[3]total numbers'!BJ318</f>
        <v>9.2493940859866581E-3</v>
      </c>
      <c r="BK442" s="41">
        <f>+BK310/'[3]total numbers'!BK318</f>
        <v>9.1565489137376121E-3</v>
      </c>
      <c r="BL442" s="41">
        <f>+BL310/'[3]total numbers'!BL318</f>
        <v>8.9723030009018871E-3</v>
      </c>
      <c r="BM442" s="41">
        <f>+BM310/'[3]total numbers'!BM318</f>
        <v>8.7626247406644171E-3</v>
      </c>
      <c r="BN442" s="41">
        <f>+BN310/'[3]total numbers'!BN318</f>
        <v>8.6494231643483091E-3</v>
      </c>
      <c r="BO442" s="41">
        <f>+BO310/'[3]total numbers'!BO318</f>
        <v>8.4575574550477851E-3</v>
      </c>
      <c r="BP442" s="41">
        <f>+BP310/'[3]total numbers'!BP318</f>
        <v>8.273664850808082E-3</v>
      </c>
      <c r="BQ442" s="41">
        <f>+BQ310/'[3]total numbers'!BQ318</f>
        <v>8.1091492273387931E-3</v>
      </c>
      <c r="BR442" s="41">
        <f>+BR310/'[3]total numbers'!BR318</f>
        <v>7.9289748413380358E-3</v>
      </c>
      <c r="BS442" s="41">
        <f>+BS310/'[3]total numbers'!BS318</f>
        <v>7.7478006300976138E-3</v>
      </c>
      <c r="BT442" s="41">
        <f>+BT310/'[3]total numbers'!BT318</f>
        <v>7.5630548812484818E-3</v>
      </c>
      <c r="BU442" s="41">
        <f>+BU310/'[3]total numbers'!BU318</f>
        <v>7.397068361573206E-3</v>
      </c>
      <c r="BV442" s="41">
        <f>+BV310/'[3]total numbers'!BV318</f>
        <v>7.2237974652633787E-3</v>
      </c>
      <c r="BW442" s="41">
        <f>+BW310/'[3]total numbers'!BW318</f>
        <v>7.0505685909123487E-3</v>
      </c>
      <c r="BX442" s="41">
        <f>+BX310/'[3]total numbers'!BX318</f>
        <v>6.8837295582930402E-3</v>
      </c>
      <c r="BY442" s="41">
        <f>+BY310/'[3]total numbers'!BY318</f>
        <v>6.7213204857461415E-3</v>
      </c>
      <c r="BZ442" s="41">
        <f>+BZ310/'[3]total numbers'!BZ318</f>
        <v>6.5620585189528078E-3</v>
      </c>
      <c r="CA442" s="41">
        <f>+CA310/'[3]total numbers'!CA318</f>
        <v>6.4014946034954417E-3</v>
      </c>
      <c r="CB442" s="41">
        <f>+CB310/'[3]total numbers'!CB318</f>
        <v>6.2422854926535917E-3</v>
      </c>
      <c r="CC442" s="41">
        <f>+CC310/'[3]total numbers'!CC318</f>
        <v>6.0823612103320943E-3</v>
      </c>
      <c r="CD442" s="41"/>
    </row>
    <row r="443" spans="1:82" x14ac:dyDescent="0.2">
      <c r="B443" s="8">
        <v>9</v>
      </c>
      <c r="C443" s="8" t="s">
        <v>8</v>
      </c>
      <c r="D443" s="41">
        <f>+D311/'[3]total numbers'!D319</f>
        <v>0</v>
      </c>
      <c r="E443" s="41">
        <f>+E311/'[3]total numbers'!E319</f>
        <v>0</v>
      </c>
      <c r="F443" s="41">
        <f>+F311/'[3]total numbers'!F319</f>
        <v>0</v>
      </c>
      <c r="G443" s="41">
        <f>+G311/'[3]total numbers'!G319</f>
        <v>0</v>
      </c>
      <c r="H443" s="41">
        <f>+H311/'[3]total numbers'!H319</f>
        <v>0</v>
      </c>
      <c r="I443" s="41">
        <f>+I311/'[3]total numbers'!I319</f>
        <v>0</v>
      </c>
      <c r="J443" s="41">
        <f>+J311/'[3]total numbers'!J319</f>
        <v>0</v>
      </c>
      <c r="K443" s="41">
        <f>+K311/'[3]total numbers'!K319</f>
        <v>0</v>
      </c>
      <c r="L443" s="41">
        <f>+L311/'[3]total numbers'!L319</f>
        <v>0</v>
      </c>
      <c r="M443" s="41">
        <f>+M311/'[3]total numbers'!M319</f>
        <v>0</v>
      </c>
      <c r="N443" s="41">
        <f>+N311/'[3]total numbers'!N319</f>
        <v>4.1532848648591419E-3</v>
      </c>
      <c r="O443" s="41">
        <f>+O311/'[3]total numbers'!O319</f>
        <v>3.9670862722469349E-3</v>
      </c>
      <c r="P443" s="41">
        <f>+P311/'[3]total numbers'!P319</f>
        <v>3.7641622357018458E-3</v>
      </c>
      <c r="Q443" s="41">
        <f>+Q311/'[3]total numbers'!Q319</f>
        <v>3.5454907637283584E-3</v>
      </c>
      <c r="R443" s="41">
        <f>+R311/'[3]total numbers'!R319</f>
        <v>3.3126210991724237E-3</v>
      </c>
      <c r="S443" s="41">
        <f>+S311/'[3]total numbers'!S319</f>
        <v>3.0676306595070263E-3</v>
      </c>
      <c r="T443" s="41">
        <f>+T311/'[3]total numbers'!T319</f>
        <v>2.8130147452793512E-3</v>
      </c>
      <c r="U443" s="41">
        <f>+U311/'[3]total numbers'!U319</f>
        <v>2.8575236530347359E-3</v>
      </c>
      <c r="V443" s="41">
        <f>+V311/'[3]total numbers'!V319</f>
        <v>2.6093798283924477E-3</v>
      </c>
      <c r="W443" s="41">
        <f>+W311/'[3]total numbers'!W319</f>
        <v>2.5802110623915904E-3</v>
      </c>
      <c r="X443" s="41">
        <f>+X311/'[3]total numbers'!X319</f>
        <v>2.5558183110843766E-3</v>
      </c>
      <c r="Y443" s="41">
        <f>+Y311/'[3]total numbers'!Y319</f>
        <v>2.4347805221802831E-3</v>
      </c>
      <c r="Z443" s="41">
        <f>+Z311/'[3]total numbers'!Z319</f>
        <v>2.3312407924341704E-3</v>
      </c>
      <c r="AA443" s="41">
        <f>+AA311/'[3]total numbers'!AA319</f>
        <v>2.305251231798958E-3</v>
      </c>
      <c r="AB443" s="41">
        <f>+AB311/'[3]total numbers'!AB319</f>
        <v>2.2837916477397259E-3</v>
      </c>
      <c r="AC443" s="41">
        <f>+AC311/'[3]total numbers'!AC319</f>
        <v>2.3970026046499474E-3</v>
      </c>
      <c r="AD443" s="41">
        <f>+AD311/'[3]total numbers'!AD319</f>
        <v>2.3664030617598954E-3</v>
      </c>
      <c r="AE443" s="41">
        <f>+AE311/'[3]total numbers'!AE319</f>
        <v>2.4555180252048754E-3</v>
      </c>
      <c r="AF443" s="41">
        <f>+AF311/'[3]total numbers'!AF319</f>
        <v>2.8797816011268398E-3</v>
      </c>
      <c r="AG443" s="41">
        <f>+AG311/'[3]total numbers'!AG319</f>
        <v>3.299200992625863E-3</v>
      </c>
      <c r="AH443" s="41">
        <f>+AH311/'[3]total numbers'!AH319</f>
        <v>3.7068168097888956E-3</v>
      </c>
      <c r="AI443" s="41">
        <f>+AI311/'[3]total numbers'!AI319</f>
        <v>4.1022525013759865E-3</v>
      </c>
      <c r="AJ443" s="41">
        <f>+AJ311/'[3]total numbers'!AJ319</f>
        <v>4.4850560242642636E-3</v>
      </c>
      <c r="AK443" s="41">
        <f>+AK311/'[3]total numbers'!AK319</f>
        <v>4.8546860820140722E-3</v>
      </c>
      <c r="AL443" s="41">
        <f>+AL311/'[3]total numbers'!AL319</f>
        <v>5.2104953872266144E-3</v>
      </c>
      <c r="AM443" s="41">
        <f>+AM311/'[3]total numbers'!AM319</f>
        <v>5.5517102383889592E-3</v>
      </c>
      <c r="AN443" s="41">
        <f>+AN311/'[3]total numbers'!AN319</f>
        <v>5.8762503189052169E-3</v>
      </c>
      <c r="AO443" s="41">
        <f>+AO311/'[3]total numbers'!AO319</f>
        <v>6.1846548223533021E-3</v>
      </c>
      <c r="AP443" s="41">
        <f>+AP311/'[3]total numbers'!AP319</f>
        <v>6.9370664223893375E-3</v>
      </c>
      <c r="AQ443" s="41">
        <f>+AQ311/'[3]total numbers'!AQ319</f>
        <v>7.6540702072364986E-3</v>
      </c>
      <c r="AR443" s="41">
        <f>+AR311/'[3]total numbers'!AR319</f>
        <v>7.8106803491010176E-3</v>
      </c>
      <c r="AS443" s="41">
        <f>+AS311/'[3]total numbers'!AS319</f>
        <v>7.9342600884132423E-3</v>
      </c>
      <c r="AT443" s="41">
        <f>+AT311/'[3]total numbers'!AT319</f>
        <v>8.0290272451931741E-3</v>
      </c>
      <c r="AU443" s="41">
        <f>+AU311/'[3]total numbers'!AU319</f>
        <v>8.048452275354924E-3</v>
      </c>
      <c r="AV443" s="41">
        <f>+AV311/'[3]total numbers'!AV319</f>
        <v>8.0943913836157011E-3</v>
      </c>
      <c r="AW443" s="41">
        <f>+AW311/'[3]total numbers'!AW319</f>
        <v>8.1111564402215203E-3</v>
      </c>
      <c r="AX443" s="41">
        <f>+AX311/'[3]total numbers'!AX319</f>
        <v>8.1128893892858604E-3</v>
      </c>
      <c r="AY443" s="41">
        <f>+AY311/'[3]total numbers'!AY319</f>
        <v>8.0803260543023149E-3</v>
      </c>
      <c r="AZ443" s="41">
        <f>+AZ311/'[3]total numbers'!AZ319</f>
        <v>1.2063084309378778E-2</v>
      </c>
      <c r="BA443" s="41">
        <f>+BA311/'[3]total numbers'!BA319</f>
        <v>1.5409328360525509E-2</v>
      </c>
      <c r="BB443" s="41">
        <f>+BB311/'[3]total numbers'!BB319</f>
        <v>1.8051880623931586E-2</v>
      </c>
      <c r="BC443" s="41">
        <f>+BC311/'[3]total numbers'!BC319</f>
        <v>1.9733739360974837E-2</v>
      </c>
      <c r="BD443" s="41">
        <f>+BD311/'[3]total numbers'!BD319</f>
        <v>1.9121409734419916E-2</v>
      </c>
      <c r="BE443" s="41">
        <f>+BE311/'[3]total numbers'!BE319</f>
        <v>2.1499140731905463E-2</v>
      </c>
      <c r="BF443" s="41">
        <f>+BF311/'[3]total numbers'!BF319</f>
        <v>2.3123562648269515E-2</v>
      </c>
      <c r="BG443" s="41">
        <f>+BG311/'[3]total numbers'!BG319</f>
        <v>2.9302399548278766E-2</v>
      </c>
      <c r="BH443" s="41">
        <f>+BH311/'[3]total numbers'!BH319</f>
        <v>3.8299821348167798E-2</v>
      </c>
      <c r="BI443" s="41">
        <f>+BI311/'[3]total numbers'!BI319</f>
        <v>4.0657293743169814E-2</v>
      </c>
      <c r="BJ443" s="41">
        <f>+BJ311/'[3]total numbers'!BJ319</f>
        <v>3.9777185951178143E-2</v>
      </c>
      <c r="BK443" s="41">
        <f>+BK311/'[3]total numbers'!BK319</f>
        <v>3.8906337704764933E-2</v>
      </c>
      <c r="BL443" s="41">
        <f>+BL311/'[3]total numbers'!BL319</f>
        <v>3.8202414080637237E-2</v>
      </c>
      <c r="BM443" s="41">
        <f>+BM311/'[3]total numbers'!BM319</f>
        <v>3.7311739777679077E-2</v>
      </c>
      <c r="BN443" s="41">
        <f>+BN311/'[3]total numbers'!BN319</f>
        <v>3.6471516222212494E-2</v>
      </c>
      <c r="BO443" s="41">
        <f>+BO311/'[3]total numbers'!BO319</f>
        <v>3.5637810075844926E-2</v>
      </c>
      <c r="BP443" s="41">
        <f>+BP311/'[3]total numbers'!BP319</f>
        <v>3.4748088446826295E-2</v>
      </c>
      <c r="BQ443" s="41">
        <f>+BQ311/'[3]total numbers'!BQ319</f>
        <v>3.3864398938391396E-2</v>
      </c>
      <c r="BR443" s="41">
        <f>+BR311/'[3]total numbers'!BR319</f>
        <v>3.2990613696673339E-2</v>
      </c>
      <c r="BS443" s="41">
        <f>+BS311/'[3]total numbers'!BS319</f>
        <v>3.2122868018988004E-2</v>
      </c>
      <c r="BT443" s="41">
        <f>+BT311/'[3]total numbers'!BT319</f>
        <v>3.1265975884236678E-2</v>
      </c>
      <c r="BU443" s="41">
        <f>+BU311/'[3]total numbers'!BU319</f>
        <v>3.0427711869592616E-2</v>
      </c>
      <c r="BV443" s="41">
        <f>+BV311/'[3]total numbers'!BV319</f>
        <v>2.9600263698188665E-2</v>
      </c>
      <c r="BW443" s="41">
        <f>+BW311/'[3]total numbers'!BW319</f>
        <v>2.8792600122441767E-2</v>
      </c>
      <c r="BX443" s="41">
        <f>+BX311/'[3]total numbers'!BX319</f>
        <v>2.8006278113757256E-2</v>
      </c>
      <c r="BY443" s="41">
        <f>+BY311/'[3]total numbers'!BY319</f>
        <v>2.7242118161442199E-2</v>
      </c>
      <c r="BZ443" s="41">
        <f>+BZ311/'[3]total numbers'!BZ319</f>
        <v>2.6497572809836858E-2</v>
      </c>
      <c r="CA443" s="41">
        <f>+CA311/'[3]total numbers'!CA319</f>
        <v>2.5769927238752446E-2</v>
      </c>
      <c r="CB443" s="41">
        <f>+CB311/'[3]total numbers'!CB319</f>
        <v>2.5058468838430326E-2</v>
      </c>
      <c r="CC443" s="41">
        <f>+CC311/'[3]total numbers'!CC319</f>
        <v>2.4360904362306632E-2</v>
      </c>
      <c r="CD443" s="41"/>
    </row>
    <row r="444" spans="1:82" x14ac:dyDescent="0.2">
      <c r="B444" s="8">
        <v>10</v>
      </c>
      <c r="C444" s="8" t="s">
        <v>9</v>
      </c>
      <c r="D444" s="41">
        <f>+D312/'[3]total numbers'!D320</f>
        <v>0</v>
      </c>
      <c r="E444" s="41">
        <f>+E312/'[3]total numbers'!E320</f>
        <v>0</v>
      </c>
      <c r="F444" s="41">
        <f>+F312/'[3]total numbers'!F320</f>
        <v>0</v>
      </c>
      <c r="G444" s="41">
        <f>+G312/'[3]total numbers'!G320</f>
        <v>0</v>
      </c>
      <c r="H444" s="41">
        <f>+H312/'[3]total numbers'!H320</f>
        <v>0</v>
      </c>
      <c r="I444" s="41">
        <f>+I312/'[3]total numbers'!I320</f>
        <v>0</v>
      </c>
      <c r="J444" s="41">
        <f>+J312/'[3]total numbers'!J320</f>
        <v>0</v>
      </c>
      <c r="K444" s="41">
        <f>+K312/'[3]total numbers'!K320</f>
        <v>0</v>
      </c>
      <c r="L444" s="41">
        <f>+L312/'[3]total numbers'!L320</f>
        <v>0</v>
      </c>
      <c r="M444" s="41">
        <f>+M312/'[3]total numbers'!M320</f>
        <v>0</v>
      </c>
      <c r="N444" s="41">
        <f>+N312/'[3]total numbers'!N320</f>
        <v>0</v>
      </c>
      <c r="O444" s="41">
        <f>+O312/'[3]total numbers'!O320</f>
        <v>0</v>
      </c>
      <c r="P444" s="41">
        <f>+P312/'[3]total numbers'!P320</f>
        <v>0</v>
      </c>
      <c r="Q444" s="41">
        <f>+Q312/'[3]total numbers'!Q320</f>
        <v>0</v>
      </c>
      <c r="R444" s="41">
        <f>+R312/'[3]total numbers'!R320</f>
        <v>0</v>
      </c>
      <c r="S444" s="41">
        <f>+S312/'[3]total numbers'!S320</f>
        <v>0</v>
      </c>
      <c r="T444" s="41">
        <f>+T312/'[3]total numbers'!T320</f>
        <v>0</v>
      </c>
      <c r="U444" s="41">
        <f>+U312/'[3]total numbers'!U320</f>
        <v>0</v>
      </c>
      <c r="V444" s="41">
        <f>+V312/'[3]total numbers'!V320</f>
        <v>0</v>
      </c>
      <c r="W444" s="41">
        <f>+W312/'[3]total numbers'!W320</f>
        <v>0</v>
      </c>
      <c r="X444" s="41">
        <f>+X312/'[3]total numbers'!X320</f>
        <v>5.5785771057342978E-4</v>
      </c>
      <c r="Y444" s="41">
        <f>+Y312/'[3]total numbers'!Y320</f>
        <v>6.2612701702259479E-4</v>
      </c>
      <c r="Z444" s="41">
        <f>+Z312/'[3]total numbers'!Z320</f>
        <v>6.6696370793989932E-4</v>
      </c>
      <c r="AA444" s="41">
        <f>+AA312/'[3]total numbers'!AA320</f>
        <v>6.9331274708037225E-4</v>
      </c>
      <c r="AB444" s="41">
        <f>+AB312/'[3]total numbers'!AB320</f>
        <v>8.2425409579316069E-4</v>
      </c>
      <c r="AC444" s="41">
        <f>+AC312/'[3]total numbers'!AC320</f>
        <v>9.8787017880795918E-4</v>
      </c>
      <c r="AD444" s="41">
        <f>+AD312/'[3]total numbers'!AD320</f>
        <v>1.2899691635120769E-3</v>
      </c>
      <c r="AE444" s="41">
        <f>+AE312/'[3]total numbers'!AE320</f>
        <v>1.744510595611416E-3</v>
      </c>
      <c r="AF444" s="41">
        <f>+AF312/'[3]total numbers'!AF320</f>
        <v>2.3456069565238311E-3</v>
      </c>
      <c r="AG444" s="41">
        <f>+AG312/'[3]total numbers'!AG320</f>
        <v>2.6560487565400661E-3</v>
      </c>
      <c r="AH444" s="41">
        <f>+AH312/'[3]total numbers'!AH320</f>
        <v>2.955604610902325E-3</v>
      </c>
      <c r="AI444" s="41">
        <f>+AI312/'[3]total numbers'!AI320</f>
        <v>3.2440132462867527E-3</v>
      </c>
      <c r="AJ444" s="41">
        <f>+AJ312/'[3]total numbers'!AJ320</f>
        <v>3.5209655775444073E-3</v>
      </c>
      <c r="AK444" s="41">
        <f>+AK312/'[3]total numbers'!AK320</f>
        <v>3.7860966657230185E-3</v>
      </c>
      <c r="AL444" s="41">
        <f>+AL312/'[3]total numbers'!AL320</f>
        <v>4.0389756210486415E-3</v>
      </c>
      <c r="AM444" s="41">
        <f>+AM312/'[3]total numbers'!AM320</f>
        <v>4.2790927835514945E-3</v>
      </c>
      <c r="AN444" s="41">
        <f>+AN312/'[3]total numbers'!AN320</f>
        <v>4.5058432446373007E-3</v>
      </c>
      <c r="AO444" s="41">
        <f>+AO312/'[3]total numbers'!AO320</f>
        <v>4.7185053713454314E-3</v>
      </c>
      <c r="AP444" s="41">
        <f>+AP312/'[3]total numbers'!AP320</f>
        <v>9.2659265167954839E-3</v>
      </c>
      <c r="AQ444" s="41">
        <f>+AQ312/'[3]total numbers'!AQ320</f>
        <v>1.3609049792505535E-2</v>
      </c>
      <c r="AR444" s="41">
        <f>+AR312/'[3]total numbers'!AR320</f>
        <v>1.7733445408041483E-2</v>
      </c>
      <c r="AS444" s="41">
        <f>+AS312/'[3]total numbers'!AS320</f>
        <v>2.1212960498219434E-2</v>
      </c>
      <c r="AT444" s="41">
        <f>+AT312/'[3]total numbers'!AT320</f>
        <v>2.3983848644673421E-2</v>
      </c>
      <c r="AU444" s="41">
        <f>+AU312/'[3]total numbers'!AU320</f>
        <v>2.6162897701756612E-2</v>
      </c>
      <c r="AV444" s="41">
        <f>+AV312/'[3]total numbers'!AV320</f>
        <v>2.7946762919926028E-2</v>
      </c>
      <c r="AW444" s="41">
        <f>+AW312/'[3]total numbers'!AW320</f>
        <v>2.7451761190569114E-2</v>
      </c>
      <c r="AX444" s="41">
        <f>+AX312/'[3]total numbers'!AX320</f>
        <v>2.8093838108071586E-2</v>
      </c>
      <c r="AY444" s="41">
        <f>+AY312/'[3]total numbers'!AY320</f>
        <v>2.7394199049018655E-2</v>
      </c>
      <c r="AZ444" s="41">
        <f>+AZ312/'[3]total numbers'!AZ320</f>
        <v>2.7121590381574554E-2</v>
      </c>
      <c r="BA444" s="41">
        <f>+BA312/'[3]total numbers'!BA320</f>
        <v>2.7339430419594888E-2</v>
      </c>
      <c r="BB444" s="41">
        <f>+BB312/'[3]total numbers'!BB320</f>
        <v>2.652806636322505E-2</v>
      </c>
      <c r="BC444" s="41">
        <f>+BC312/'[3]total numbers'!BC320</f>
        <v>2.4329853730414758E-2</v>
      </c>
      <c r="BD444" s="41">
        <f>+BD312/'[3]total numbers'!BD320</f>
        <v>2.0070150349488534E-2</v>
      </c>
      <c r="BE444" s="41">
        <f>+BE312/'[3]total numbers'!BE320</f>
        <v>2.1534166817397216E-2</v>
      </c>
      <c r="BF444" s="41">
        <f>+BF312/'[3]total numbers'!BF320</f>
        <v>2.6719624182534603E-2</v>
      </c>
      <c r="BG444" s="41">
        <f>+BG312/'[3]total numbers'!BG320</f>
        <v>3.2246732342176052E-2</v>
      </c>
      <c r="BH444" s="41">
        <f>+BH312/'[3]total numbers'!BH320</f>
        <v>3.4815815977148883E-2</v>
      </c>
      <c r="BI444" s="41">
        <f>+BI312/'[3]total numbers'!BI320</f>
        <v>4.4837377930928991E-2</v>
      </c>
      <c r="BJ444" s="41">
        <f>+BJ312/'[3]total numbers'!BJ320</f>
        <v>4.4381087622191305E-2</v>
      </c>
      <c r="BK444" s="41">
        <f>+BK312/'[3]total numbers'!BK320</f>
        <v>4.3943561806059135E-2</v>
      </c>
      <c r="BL444" s="41">
        <f>+BL312/'[3]total numbers'!BL320</f>
        <v>4.3124155158929728E-2</v>
      </c>
      <c r="BM444" s="41">
        <f>+BM312/'[3]total numbers'!BM320</f>
        <v>4.2306281684441463E-2</v>
      </c>
      <c r="BN444" s="41">
        <f>+BN312/'[3]total numbers'!BN320</f>
        <v>4.1346586280095236E-2</v>
      </c>
      <c r="BO444" s="41">
        <f>+BO312/'[3]total numbers'!BO320</f>
        <v>4.0438337005703748E-2</v>
      </c>
      <c r="BP444" s="41">
        <f>+BP312/'[3]total numbers'!BP320</f>
        <v>3.9498807042054579E-2</v>
      </c>
      <c r="BQ444" s="41">
        <f>+BQ312/'[3]total numbers'!BQ320</f>
        <v>3.8564242141515589E-2</v>
      </c>
      <c r="BR444" s="41">
        <f>+BR312/'[3]total numbers'!BR320</f>
        <v>3.7648016300712871E-2</v>
      </c>
      <c r="BS444" s="41">
        <f>+BS312/'[3]total numbers'!BS320</f>
        <v>3.6755850677329331E-2</v>
      </c>
      <c r="BT444" s="41">
        <f>+BT312/'[3]total numbers'!BT320</f>
        <v>3.6839846205997895E-2</v>
      </c>
      <c r="BU444" s="41">
        <f>+BU312/'[3]total numbers'!BU320</f>
        <v>3.5652042431185089E-2</v>
      </c>
      <c r="BV444" s="41">
        <f>+BV312/'[3]total numbers'!BV320</f>
        <v>3.5016545360609885E-2</v>
      </c>
      <c r="BW444" s="41">
        <f>+BW312/'[3]total numbers'!BW320</f>
        <v>3.4403298469444565E-2</v>
      </c>
      <c r="BX444" s="41">
        <f>+BX312/'[3]total numbers'!BX320</f>
        <v>3.3780174894575472E-2</v>
      </c>
      <c r="BY444" s="41">
        <f>+BY312/'[3]total numbers'!BY320</f>
        <v>3.3101517412938819E-2</v>
      </c>
      <c r="BZ444" s="41">
        <f>+BZ312/'[3]total numbers'!BZ320</f>
        <v>3.2302319690840194E-2</v>
      </c>
      <c r="CA444" s="41">
        <f>+CA312/'[3]total numbers'!CA320</f>
        <v>3.1708180795721026E-2</v>
      </c>
      <c r="CB444" s="41">
        <f>+CB312/'[3]total numbers'!CB320</f>
        <v>3.103128480614804E-2</v>
      </c>
      <c r="CC444" s="41">
        <f>+CC312/'[3]total numbers'!CC320</f>
        <v>3.0358257942915669E-2</v>
      </c>
      <c r="CD444" s="41"/>
    </row>
    <row r="445" spans="1:82" x14ac:dyDescent="0.2">
      <c r="B445" s="8">
        <v>11</v>
      </c>
      <c r="C445" s="8" t="s">
        <v>10</v>
      </c>
      <c r="D445" s="41">
        <f>+D313/'[3]total numbers'!D321</f>
        <v>0</v>
      </c>
      <c r="E445" s="41">
        <f>+E313/'[3]total numbers'!E321</f>
        <v>0</v>
      </c>
      <c r="F445" s="41">
        <f>+F313/'[3]total numbers'!F321</f>
        <v>0</v>
      </c>
      <c r="G445" s="41">
        <f>+G313/'[3]total numbers'!G321</f>
        <v>0</v>
      </c>
      <c r="H445" s="41">
        <f>+H313/'[3]total numbers'!H321</f>
        <v>0</v>
      </c>
      <c r="I445" s="41">
        <f>+I313/'[3]total numbers'!I321</f>
        <v>0</v>
      </c>
      <c r="J445" s="41">
        <f>+J313/'[3]total numbers'!J321</f>
        <v>0</v>
      </c>
      <c r="K445" s="41">
        <f>+K313/'[3]total numbers'!K321</f>
        <v>0</v>
      </c>
      <c r="L445" s="41">
        <f>+L313/'[3]total numbers'!L321</f>
        <v>0</v>
      </c>
      <c r="M445" s="41">
        <f>+M313/'[3]total numbers'!M321</f>
        <v>0</v>
      </c>
      <c r="N445" s="41">
        <f>+N313/'[3]total numbers'!N321</f>
        <v>1.4795055623219287E-3</v>
      </c>
      <c r="O445" s="41">
        <f>+O313/'[3]total numbers'!O321</f>
        <v>1.6983499299703289E-3</v>
      </c>
      <c r="P445" s="41">
        <f>+P313/'[3]total numbers'!P321</f>
        <v>3.9387144881660625E-3</v>
      </c>
      <c r="Q445" s="41">
        <f>+Q313/'[3]total numbers'!Q321</f>
        <v>3.8205842272988999E-3</v>
      </c>
      <c r="R445" s="41">
        <f>+R313/'[3]total numbers'!R321</f>
        <v>3.646409636299718E-3</v>
      </c>
      <c r="S445" s="41">
        <f>+S313/'[3]total numbers'!S321</f>
        <v>3.1653284772113336E-3</v>
      </c>
      <c r="T445" s="41">
        <f>+T313/'[3]total numbers'!T321</f>
        <v>2.7748100647248556E-3</v>
      </c>
      <c r="U445" s="41">
        <f>+U313/'[3]total numbers'!U321</f>
        <v>2.9895372718167384E-3</v>
      </c>
      <c r="V445" s="41">
        <f>+V313/'[3]total numbers'!V321</f>
        <v>3.0955103657918617E-3</v>
      </c>
      <c r="W445" s="41">
        <f>+W313/'[3]total numbers'!W321</f>
        <v>2.9890569302183012E-3</v>
      </c>
      <c r="X445" s="41">
        <f>+X313/'[3]total numbers'!X321</f>
        <v>3.0681565838091025E-3</v>
      </c>
      <c r="Y445" s="41">
        <f>+Y313/'[3]total numbers'!Y321</f>
        <v>3.0694144994754657E-3</v>
      </c>
      <c r="Z445" s="41">
        <f>+Z313/'[3]total numbers'!Z321</f>
        <v>2.9485667967689764E-3</v>
      </c>
      <c r="AA445" s="41">
        <f>+AA313/'[3]total numbers'!AA321</f>
        <v>2.3424344425996067E-3</v>
      </c>
      <c r="AB445" s="41">
        <f>+AB313/'[3]total numbers'!AB321</f>
        <v>2.711891349893475E-3</v>
      </c>
      <c r="AC445" s="41">
        <f>+AC313/'[3]total numbers'!AC321</f>
        <v>2.499231909798776E-3</v>
      </c>
      <c r="AD445" s="41">
        <f>+AD313/'[3]total numbers'!AD321</f>
        <v>2.2970486911109496E-3</v>
      </c>
      <c r="AE445" s="41">
        <f>+AE313/'[3]total numbers'!AE321</f>
        <v>2.1246342900493446E-3</v>
      </c>
      <c r="AF445" s="41">
        <f>+AF313/'[3]total numbers'!AF321</f>
        <v>2.1910432600160488E-3</v>
      </c>
      <c r="AG445" s="41">
        <f>+AG313/'[3]total numbers'!AG321</f>
        <v>2.292698385890404E-3</v>
      </c>
      <c r="AH445" s="41">
        <f>+AH313/'[3]total numbers'!AH321</f>
        <v>2.3825950679766767E-3</v>
      </c>
      <c r="AI445" s="41">
        <f>+AI313/'[3]total numbers'!AI321</f>
        <v>2.4661493746827965E-3</v>
      </c>
      <c r="AJ445" s="41">
        <f>+AJ313/'[3]total numbers'!AJ321</f>
        <v>2.543509063728478E-3</v>
      </c>
      <c r="AK445" s="41">
        <f>+AK313/'[3]total numbers'!AK321</f>
        <v>2.6143040679090582E-3</v>
      </c>
      <c r="AL445" s="41">
        <f>+AL313/'[3]total numbers'!AL321</f>
        <v>2.6800543387007583E-3</v>
      </c>
      <c r="AM445" s="41">
        <f>+AM313/'[3]total numbers'!AM321</f>
        <v>2.7309045209996203E-3</v>
      </c>
      <c r="AN445" s="41">
        <f>+AN313/'[3]total numbers'!AN321</f>
        <v>2.7682895069587156E-3</v>
      </c>
      <c r="AO445" s="41">
        <f>+AO313/'[3]total numbers'!AO321</f>
        <v>2.8102950172192039E-3</v>
      </c>
      <c r="AP445" s="41">
        <f>+AP313/'[3]total numbers'!AP321</f>
        <v>4.6777764423545521E-3</v>
      </c>
      <c r="AQ445" s="41">
        <f>+AQ313/'[3]total numbers'!AQ321</f>
        <v>6.2178045454499451E-3</v>
      </c>
      <c r="AR445" s="41">
        <f>+AR313/'[3]total numbers'!AR321</f>
        <v>7.4289359832248412E-3</v>
      </c>
      <c r="AS445" s="41">
        <f>+AS313/'[3]total numbers'!AS321</f>
        <v>8.4504965963072987E-3</v>
      </c>
      <c r="AT445" s="41">
        <f>+AT313/'[3]total numbers'!AT321</f>
        <v>9.508248469856876E-3</v>
      </c>
      <c r="AU445" s="41">
        <f>+AU313/'[3]total numbers'!AU321</f>
        <v>1.0403185158752075E-2</v>
      </c>
      <c r="AV445" s="41">
        <f>+AV313/'[3]total numbers'!AV321</f>
        <v>1.1167963755690872E-2</v>
      </c>
      <c r="AW445" s="41">
        <f>+AW313/'[3]total numbers'!AW321</f>
        <v>1.1602233410282627E-2</v>
      </c>
      <c r="AX445" s="41">
        <f>+AX313/'[3]total numbers'!AX321</f>
        <v>1.2004278309220998E-2</v>
      </c>
      <c r="AY445" s="41">
        <f>+AY313/'[3]total numbers'!AY321</f>
        <v>1.2192748891131883E-2</v>
      </c>
      <c r="AZ445" s="41">
        <f>+AZ313/'[3]total numbers'!AZ321</f>
        <v>1.3590639673900463E-2</v>
      </c>
      <c r="BA445" s="41">
        <f>+BA313/'[3]total numbers'!BA321</f>
        <v>1.5661935463761621E-2</v>
      </c>
      <c r="BB445" s="41">
        <f>+BB313/'[3]total numbers'!BB321</f>
        <v>1.6976894908538702E-2</v>
      </c>
      <c r="BC445" s="41">
        <f>+BC313/'[3]total numbers'!BC321</f>
        <v>1.819990728751442E-2</v>
      </c>
      <c r="BD445" s="41">
        <f>+BD313/'[3]total numbers'!BD321</f>
        <v>1.9570888384793352E-2</v>
      </c>
      <c r="BE445" s="41">
        <f>+BE313/'[3]total numbers'!BE321</f>
        <v>2.150210135430327E-2</v>
      </c>
      <c r="BF445" s="41">
        <f>+BF313/'[3]total numbers'!BF321</f>
        <v>2.4229905789676303E-2</v>
      </c>
      <c r="BG445" s="41">
        <f>+BG313/'[3]total numbers'!BG321</f>
        <v>2.8525276446027058E-2</v>
      </c>
      <c r="BH445" s="41">
        <f>+BH313/'[3]total numbers'!BH321</f>
        <v>3.271588170594459E-2</v>
      </c>
      <c r="BI445" s="41">
        <f>+BI313/'[3]total numbers'!BI321</f>
        <v>3.5456124713408636E-2</v>
      </c>
      <c r="BJ445" s="41">
        <f>+BJ313/'[3]total numbers'!BJ321</f>
        <v>3.5404262153012976E-2</v>
      </c>
      <c r="BK445" s="41">
        <f>+BK313/'[3]total numbers'!BK321</f>
        <v>3.5569314792997582E-2</v>
      </c>
      <c r="BL445" s="41">
        <f>+BL313/'[3]total numbers'!BL321</f>
        <v>3.5573822243502626E-2</v>
      </c>
      <c r="BM445" s="41">
        <f>+BM313/'[3]total numbers'!BM321</f>
        <v>3.546685442305194E-2</v>
      </c>
      <c r="BN445" s="41">
        <f>+BN313/'[3]total numbers'!BN321</f>
        <v>3.5413311726704283E-2</v>
      </c>
      <c r="BO445" s="41">
        <f>+BO313/'[3]total numbers'!BO321</f>
        <v>3.4868454833046979E-2</v>
      </c>
      <c r="BP445" s="41">
        <f>+BP313/'[3]total numbers'!BP321</f>
        <v>3.430061175614009E-2</v>
      </c>
      <c r="BQ445" s="41">
        <f>+BQ313/'[3]total numbers'!BQ321</f>
        <v>3.3990913162283677E-2</v>
      </c>
      <c r="BR445" s="41">
        <f>+BR313/'[3]total numbers'!BR321</f>
        <v>3.3176211661639872E-2</v>
      </c>
      <c r="BS445" s="41">
        <f>+BS313/'[3]total numbers'!BS321</f>
        <v>3.2716054492810093E-2</v>
      </c>
      <c r="BT445" s="41">
        <f>+BT313/'[3]total numbers'!BT321</f>
        <v>3.247252897934181E-2</v>
      </c>
      <c r="BU445" s="41">
        <f>+BU313/'[3]total numbers'!BU321</f>
        <v>3.1947311167642135E-2</v>
      </c>
      <c r="BV445" s="41">
        <f>+BV313/'[3]total numbers'!BV321</f>
        <v>3.1585850583106985E-2</v>
      </c>
      <c r="BW445" s="41">
        <f>+BW313/'[3]total numbers'!BW321</f>
        <v>3.1242203367358352E-2</v>
      </c>
      <c r="BX445" s="41">
        <f>+BX313/'[3]total numbers'!BX321</f>
        <v>3.0975989042832976E-2</v>
      </c>
      <c r="BY445" s="41">
        <f>+BY313/'[3]total numbers'!BY321</f>
        <v>3.0606984421476746E-2</v>
      </c>
      <c r="BZ445" s="41">
        <f>+BZ313/'[3]total numbers'!BZ321</f>
        <v>3.0259491588747606E-2</v>
      </c>
      <c r="CA445" s="41">
        <f>+CA313/'[3]total numbers'!CA321</f>
        <v>2.9979383594327579E-2</v>
      </c>
      <c r="CB445" s="41">
        <f>+CB313/'[3]total numbers'!CB321</f>
        <v>2.9684919593395597E-2</v>
      </c>
      <c r="CC445" s="41">
        <f>+CC313/'[3]total numbers'!CC321</f>
        <v>2.9398534446832505E-2</v>
      </c>
      <c r="CD445" s="41"/>
    </row>
    <row r="446" spans="1:82" x14ac:dyDescent="0.2">
      <c r="B446" s="8">
        <v>12</v>
      </c>
      <c r="C446" s="8" t="s">
        <v>11</v>
      </c>
      <c r="D446" s="41">
        <f>+D314/'[3]total numbers'!D322</f>
        <v>0</v>
      </c>
      <c r="E446" s="41">
        <f>+E314/'[3]total numbers'!E322</f>
        <v>0</v>
      </c>
      <c r="F446" s="41">
        <f>+F314/'[3]total numbers'!F322</f>
        <v>0</v>
      </c>
      <c r="G446" s="41">
        <f>+G314/'[3]total numbers'!G322</f>
        <v>0</v>
      </c>
      <c r="H446" s="41">
        <f>+H314/'[3]total numbers'!H322</f>
        <v>0</v>
      </c>
      <c r="I446" s="41">
        <f>+I314/'[3]total numbers'!I322</f>
        <v>0</v>
      </c>
      <c r="J446" s="41">
        <f>+J314/'[3]total numbers'!J322</f>
        <v>0</v>
      </c>
      <c r="K446" s="41">
        <f>+K314/'[3]total numbers'!K322</f>
        <v>0</v>
      </c>
      <c r="L446" s="41">
        <f>+L314/'[3]total numbers'!L322</f>
        <v>0</v>
      </c>
      <c r="M446" s="41">
        <f>+M314/'[3]total numbers'!M322</f>
        <v>0</v>
      </c>
      <c r="N446" s="41">
        <f>+N314/'[3]total numbers'!N322</f>
        <v>0</v>
      </c>
      <c r="O446" s="41">
        <f>+O314/'[3]total numbers'!O322</f>
        <v>0</v>
      </c>
      <c r="P446" s="41">
        <f>+P314/'[3]total numbers'!P322</f>
        <v>0</v>
      </c>
      <c r="Q446" s="41">
        <f>+Q314/'[3]total numbers'!Q322</f>
        <v>0</v>
      </c>
      <c r="R446" s="41">
        <f>+R314/'[3]total numbers'!R322</f>
        <v>0</v>
      </c>
      <c r="S446" s="41">
        <f>+S314/'[3]total numbers'!S322</f>
        <v>0</v>
      </c>
      <c r="T446" s="41">
        <f>+T314/'[3]total numbers'!T322</f>
        <v>0</v>
      </c>
      <c r="U446" s="41">
        <f>+U314/'[3]total numbers'!U322</f>
        <v>0</v>
      </c>
      <c r="V446" s="41">
        <f>+V314/'[3]total numbers'!V322</f>
        <v>0</v>
      </c>
      <c r="W446" s="41">
        <f>+W314/'[3]total numbers'!W322</f>
        <v>0</v>
      </c>
      <c r="X446" s="41">
        <f>+X314/'[3]total numbers'!X322</f>
        <v>0</v>
      </c>
      <c r="Y446" s="41">
        <f>+Y314/'[3]total numbers'!Y322</f>
        <v>0</v>
      </c>
      <c r="Z446" s="41">
        <f>+Z314/'[3]total numbers'!Z322</f>
        <v>0</v>
      </c>
      <c r="AA446" s="41">
        <f>+AA314/'[3]total numbers'!AA322</f>
        <v>0</v>
      </c>
      <c r="AB446" s="41">
        <f>+AB314/'[3]total numbers'!AB322</f>
        <v>0</v>
      </c>
      <c r="AC446" s="41">
        <f>+AC314/'[3]total numbers'!AC322</f>
        <v>0</v>
      </c>
      <c r="AD446" s="41">
        <f>+AD314/'[3]total numbers'!AD322</f>
        <v>0</v>
      </c>
      <c r="AE446" s="41">
        <f>+AE314/'[3]total numbers'!AE322</f>
        <v>2.1216478383122289E-4</v>
      </c>
      <c r="AF446" s="41">
        <f>+AF314/'[3]total numbers'!AF322</f>
        <v>2.1818366695550113E-4</v>
      </c>
      <c r="AG446" s="41">
        <f>+AG314/'[3]total numbers'!AG322</f>
        <v>2.2549847562595334E-4</v>
      </c>
      <c r="AH446" s="41">
        <f>+AH314/'[3]total numbers'!AH322</f>
        <v>2.3165688141857756E-4</v>
      </c>
      <c r="AI446" s="41">
        <f>+AI314/'[3]total numbers'!AI322</f>
        <v>2.3674824571935616E-4</v>
      </c>
      <c r="AJ446" s="41">
        <f>+AJ314/'[3]total numbers'!AJ322</f>
        <v>2.4085165509622864E-4</v>
      </c>
      <c r="AK446" s="41">
        <f>+AK314/'[3]total numbers'!AK322</f>
        <v>2.4401870861437189E-4</v>
      </c>
      <c r="AL446" s="41">
        <f>+AL314/'[3]total numbers'!AL322</f>
        <v>2.4633212424390942E-4</v>
      </c>
      <c r="AM446" s="41">
        <f>+AM314/'[3]total numbers'!AM322</f>
        <v>2.4784799813967143E-4</v>
      </c>
      <c r="AN446" s="41">
        <f>+AN314/'[3]total numbers'!AN322</f>
        <v>2.4861666625212168E-4</v>
      </c>
      <c r="AO446" s="41">
        <f>+AO314/'[3]total numbers'!AO322</f>
        <v>2.4868347516383778E-4</v>
      </c>
      <c r="AP446" s="41">
        <f>+AP314/'[3]total numbers'!AP322</f>
        <v>4.0681666088546588E-4</v>
      </c>
      <c r="AQ446" s="41">
        <f>+AQ314/'[3]total numbers'!AQ322</f>
        <v>5.4775117045681703E-4</v>
      </c>
      <c r="AR446" s="41">
        <f>+AR314/'[3]total numbers'!AR322</f>
        <v>6.5057466424994098E-4</v>
      </c>
      <c r="AS446" s="41">
        <f>+AS314/'[3]total numbers'!AS322</f>
        <v>7.3517699457215037E-4</v>
      </c>
      <c r="AT446" s="41">
        <f>+AT314/'[3]total numbers'!AT322</f>
        <v>8.0781285334914047E-4</v>
      </c>
      <c r="AU446" s="41">
        <f>+AU314/'[3]total numbers'!AU322</f>
        <v>8.4971384429638485E-4</v>
      </c>
      <c r="AV446" s="41">
        <f>+AV314/'[3]total numbers'!AV322</f>
        <v>8.8243867910521307E-4</v>
      </c>
      <c r="AW446" s="41">
        <f>+AW314/'[3]total numbers'!AW322</f>
        <v>8.8570859052727435E-4</v>
      </c>
      <c r="AX446" s="41">
        <f>+AX314/'[3]total numbers'!AX322</f>
        <v>8.8719684622553391E-4</v>
      </c>
      <c r="AY446" s="41">
        <f>+AY314/'[3]total numbers'!AY322</f>
        <v>9.0295386746620917E-4</v>
      </c>
      <c r="AZ446" s="41">
        <f>+AZ314/'[3]total numbers'!AZ322</f>
        <v>1.3916731907741224E-3</v>
      </c>
      <c r="BA446" s="41">
        <f>+BA314/'[3]total numbers'!BA322</f>
        <v>1.9385550278125921E-3</v>
      </c>
      <c r="BB446" s="41">
        <f>+BB314/'[3]total numbers'!BB322</f>
        <v>2.2018838542370114E-3</v>
      </c>
      <c r="BC446" s="41">
        <f>+BC314/'[3]total numbers'!BC322</f>
        <v>2.603418941012898E-3</v>
      </c>
      <c r="BD446" s="41">
        <f>+BD314/'[3]total numbers'!BD322</f>
        <v>3.0284724060348927E-3</v>
      </c>
      <c r="BE446" s="41">
        <f>+BE314/'[3]total numbers'!BE322</f>
        <v>3.4483176577281768E-3</v>
      </c>
      <c r="BF446" s="41">
        <f>+BF314/'[3]total numbers'!BF322</f>
        <v>5.1737786595719409E-3</v>
      </c>
      <c r="BG446" s="41">
        <f>+BG314/'[3]total numbers'!BG322</f>
        <v>7.6022714166207438E-3</v>
      </c>
      <c r="BH446" s="41">
        <f>+BH314/'[3]total numbers'!BH322</f>
        <v>8.7896565192000179E-3</v>
      </c>
      <c r="BI446" s="41">
        <f>+BI314/'[3]total numbers'!BI322</f>
        <v>7.7555410404067521E-3</v>
      </c>
      <c r="BJ446" s="41">
        <f>+BJ314/'[3]total numbers'!BJ322</f>
        <v>7.877754281395203E-3</v>
      </c>
      <c r="BK446" s="41">
        <f>+BK314/'[3]total numbers'!BK322</f>
        <v>7.9215717670414187E-3</v>
      </c>
      <c r="BL446" s="41">
        <f>+BL314/'[3]total numbers'!BL322</f>
        <v>7.5895904754319119E-3</v>
      </c>
      <c r="BM446" s="41">
        <f>+BM314/'[3]total numbers'!BM322</f>
        <v>7.4055162233912942E-3</v>
      </c>
      <c r="BN446" s="41">
        <f>+BN314/'[3]total numbers'!BN322</f>
        <v>7.3819831425032869E-3</v>
      </c>
      <c r="BO446" s="41">
        <f>+BO314/'[3]total numbers'!BO322</f>
        <v>7.205005531041541E-3</v>
      </c>
      <c r="BP446" s="41">
        <f>+BP314/'[3]total numbers'!BP322</f>
        <v>7.0796017201475974E-3</v>
      </c>
      <c r="BQ446" s="41">
        <f>+BQ314/'[3]total numbers'!BQ322</f>
        <v>7.0088565688933742E-3</v>
      </c>
      <c r="BR446" s="41">
        <f>+BR314/'[3]total numbers'!BR322</f>
        <v>6.8666343158079683E-3</v>
      </c>
      <c r="BS446" s="41">
        <f>+BS314/'[3]total numbers'!BS322</f>
        <v>6.8115527004170388E-3</v>
      </c>
      <c r="BT446" s="41">
        <f>+BT314/'[3]total numbers'!BT322</f>
        <v>6.7672142206566211E-3</v>
      </c>
      <c r="BU446" s="41">
        <f>+BU314/'[3]total numbers'!BU322</f>
        <v>6.6949201405430408E-3</v>
      </c>
      <c r="BV446" s="41">
        <f>+BV314/'[3]total numbers'!BV322</f>
        <v>6.6800518997252112E-3</v>
      </c>
      <c r="BW446" s="41">
        <f>+BW314/'[3]total numbers'!BW322</f>
        <v>6.6549870799416759E-3</v>
      </c>
      <c r="BX446" s="41">
        <f>+BX314/'[3]total numbers'!BX322</f>
        <v>6.6275139842765897E-3</v>
      </c>
      <c r="BY446" s="41">
        <f>+BY314/'[3]total numbers'!BY322</f>
        <v>6.5862349081310034E-3</v>
      </c>
      <c r="BZ446" s="41">
        <f>+BZ314/'[3]total numbers'!BZ322</f>
        <v>6.5550022770233286E-3</v>
      </c>
      <c r="CA446" s="41">
        <f>+CA314/'[3]total numbers'!CA322</f>
        <v>6.5313007491091379E-3</v>
      </c>
      <c r="CB446" s="41">
        <f>+CB314/'[3]total numbers'!CB322</f>
        <v>6.496769538347158E-3</v>
      </c>
      <c r="CC446" s="41">
        <f>+CC314/'[3]total numbers'!CC322</f>
        <v>6.463903609453518E-3</v>
      </c>
      <c r="CD446" s="41"/>
    </row>
    <row r="447" spans="1:82" x14ac:dyDescent="0.2">
      <c r="B447" s="8">
        <v>13</v>
      </c>
      <c r="C447" s="8" t="s">
        <v>12</v>
      </c>
      <c r="D447" s="41">
        <f>+D315/'[3]total numbers'!D323</f>
        <v>0</v>
      </c>
      <c r="E447" s="41">
        <f>+E315/'[3]total numbers'!E323</f>
        <v>0</v>
      </c>
      <c r="F447" s="41">
        <f>+F315/'[3]total numbers'!F323</f>
        <v>0</v>
      </c>
      <c r="G447" s="41">
        <f>+G315/'[3]total numbers'!G323</f>
        <v>4.1366902423472258E-3</v>
      </c>
      <c r="H447" s="41">
        <f>+H315/'[3]total numbers'!H323</f>
        <v>8.2733804846944481E-3</v>
      </c>
      <c r="I447" s="41">
        <f>+I315/'[3]total numbers'!I323</f>
        <v>1.6546760969388893E-2</v>
      </c>
      <c r="J447" s="41">
        <f>+J315/'[3]total numbers'!J323</f>
        <v>1.6098245497508414E-2</v>
      </c>
      <c r="K447" s="41">
        <f>+K315/'[3]total numbers'!K323</f>
        <v>1.558011109351503E-2</v>
      </c>
      <c r="L447" s="41">
        <f>+L315/'[3]total numbers'!L323</f>
        <v>1.4966547975116954E-2</v>
      </c>
      <c r="M447" s="41">
        <f>+M315/'[3]total numbers'!M323</f>
        <v>1.4210605636351703E-2</v>
      </c>
      <c r="N447" s="41">
        <f>+N315/'[3]total numbers'!N323</f>
        <v>1.3212291848315617E-2</v>
      </c>
      <c r="O447" s="41">
        <f>+O315/'[3]total numbers'!O323</f>
        <v>1.3091482016366415E-2</v>
      </c>
      <c r="P447" s="41">
        <f>+P315/'[3]total numbers'!P323</f>
        <v>1.2965443639993883E-2</v>
      </c>
      <c r="Q447" s="41">
        <f>+Q315/'[3]total numbers'!Q323</f>
        <v>1.2833644015456044E-2</v>
      </c>
      <c r="R447" s="41">
        <f>+R315/'[3]total numbers'!R323</f>
        <v>1.2695460359424949E-2</v>
      </c>
      <c r="S447" s="41">
        <f>+S315/'[3]total numbers'!S323</f>
        <v>1.2550157746944181E-2</v>
      </c>
      <c r="T447" s="41">
        <f>+T315/'[3]total numbers'!T323</f>
        <v>1.2396859731736263E-2</v>
      </c>
      <c r="U447" s="41">
        <f>+U315/'[3]total numbers'!U323</f>
        <v>1.2234508489601784E-2</v>
      </c>
      <c r="V447" s="41">
        <f>+V315/'[3]total numbers'!V323</f>
        <v>1.2061809593280959E-2</v>
      </c>
      <c r="W447" s="41">
        <f>+W315/'[3]total numbers'!W323</f>
        <v>1.1877153606388026E-2</v>
      </c>
      <c r="X447" s="41">
        <f>+X315/'[3]total numbers'!X323</f>
        <v>1.1678501563682208E-2</v>
      </c>
      <c r="Y447" s="41">
        <f>+Y315/'[3]total numbers'!Y323</f>
        <v>1.1463212009923986E-2</v>
      </c>
      <c r="Z447" s="41">
        <f>+Z315/'[3]total numbers'!Z323</f>
        <v>1.1227769074588754E-2</v>
      </c>
      <c r="AA447" s="41">
        <f>+AA315/'[3]total numbers'!AA323</f>
        <v>1.0967333449938053E-2</v>
      </c>
      <c r="AB447" s="41">
        <f>+AB315/'[3]total numbers'!AB323</f>
        <v>1.0674953891924058E-2</v>
      </c>
      <c r="AC447" s="41">
        <f>+AC315/'[3]total numbers'!AC323</f>
        <v>1.0340067847086439E-2</v>
      </c>
      <c r="AD447" s="41">
        <f>+AD315/'[3]total numbers'!AD323</f>
        <v>9.9453261728844038E-3</v>
      </c>
      <c r="AE447" s="41">
        <f>+AE315/'[3]total numbers'!AE323</f>
        <v>9.4587376376988382E-3</v>
      </c>
      <c r="AF447" s="41">
        <f>+AF315/'[3]total numbers'!AF323</f>
        <v>1.0074262208643815E-2</v>
      </c>
      <c r="AG447" s="41">
        <f>+AG315/'[3]total numbers'!AG323</f>
        <v>1.0644748084764609E-2</v>
      </c>
      <c r="AH447" s="41">
        <f>+AH315/'[3]total numbers'!AH323</f>
        <v>1.1196878392545493E-2</v>
      </c>
      <c r="AI447" s="41">
        <f>+AI315/'[3]total numbers'!AI323</f>
        <v>1.1731061151107168E-2</v>
      </c>
      <c r="AJ447" s="41">
        <f>+AJ315/'[3]total numbers'!AJ323</f>
        <v>1.2247696467915551E-2</v>
      </c>
      <c r="AK447" s="41">
        <f>+AK315/'[3]total numbers'!AK323</f>
        <v>1.2747176681559792E-2</v>
      </c>
      <c r="AL447" s="41">
        <f>+AL315/'[3]total numbers'!AL323</f>
        <v>1.3229886502065639E-2</v>
      </c>
      <c r="AM447" s="41">
        <f>+AM315/'[3]total numbers'!AM323</f>
        <v>1.3696203148785299E-2</v>
      </c>
      <c r="AN447" s="41">
        <f>+AN315/'[3]total numbers'!AN323</f>
        <v>1.4146496485904372E-2</v>
      </c>
      <c r="AO447" s="41">
        <f>+AO315/'[3]total numbers'!AO323</f>
        <v>1.4581129155606004E-2</v>
      </c>
      <c r="AP447" s="41">
        <f>+AP315/'[3]total numbers'!AP323</f>
        <v>1.6913221005123383E-2</v>
      </c>
      <c r="AQ447" s="41">
        <f>+AQ315/'[3]total numbers'!AQ323</f>
        <v>1.9175705918296263E-2</v>
      </c>
      <c r="AR447" s="41">
        <f>+AR315/'[3]total numbers'!AR323</f>
        <v>2.0890432361118996E-2</v>
      </c>
      <c r="AS447" s="41">
        <f>+AS315/'[3]total numbers'!AS323</f>
        <v>2.2526580098439327E-2</v>
      </c>
      <c r="AT447" s="41">
        <f>+AT315/'[3]total numbers'!AT323</f>
        <v>2.4030439728425956E-2</v>
      </c>
      <c r="AU447" s="41">
        <f>+AU315/'[3]total numbers'!AU323</f>
        <v>2.5409012516304116E-2</v>
      </c>
      <c r="AV447" s="41">
        <f>+AV315/'[3]total numbers'!AV323</f>
        <v>2.666897996306989E-2</v>
      </c>
      <c r="AW447" s="41">
        <f>+AW315/'[3]total numbers'!AW323</f>
        <v>2.815856621041106E-2</v>
      </c>
      <c r="AX447" s="41">
        <f>+AX315/'[3]total numbers'!AX323</f>
        <v>2.9615893327187681E-2</v>
      </c>
      <c r="AY447" s="41">
        <f>+AY315/'[3]total numbers'!AY323</f>
        <v>3.1003663932809056E-2</v>
      </c>
      <c r="AZ447" s="41">
        <f>+AZ315/'[3]total numbers'!AZ323</f>
        <v>3.6317803060294571E-2</v>
      </c>
      <c r="BA447" s="41">
        <f>+BA315/'[3]total numbers'!BA323</f>
        <v>3.8447729943198505E-2</v>
      </c>
      <c r="BB447" s="41">
        <f>+BB315/'[3]total numbers'!BB323</f>
        <v>3.9462874142138706E-2</v>
      </c>
      <c r="BC447" s="41">
        <f>+BC315/'[3]total numbers'!BC323</f>
        <v>3.7073267207817166E-2</v>
      </c>
      <c r="BD447" s="41">
        <f>+BD315/'[3]total numbers'!BD323</f>
        <v>3.6339158671718358E-2</v>
      </c>
      <c r="BE447" s="41">
        <f>+BE315/'[3]total numbers'!BE323</f>
        <v>3.8909019543290652E-2</v>
      </c>
      <c r="BF447" s="41">
        <f>+BF315/'[3]total numbers'!BF323</f>
        <v>5.2053005581467075E-2</v>
      </c>
      <c r="BG447" s="41">
        <f>+BG315/'[3]total numbers'!BG323</f>
        <v>7.5972230218048803E-2</v>
      </c>
      <c r="BH447" s="41">
        <f>+BH315/'[3]total numbers'!BH323</f>
        <v>0.11140805714875934</v>
      </c>
      <c r="BI447" s="41">
        <f>+BI315/'[3]total numbers'!BI323</f>
        <v>0.12626044595347019</v>
      </c>
      <c r="BJ447" s="41">
        <f>+BJ315/'[3]total numbers'!BJ323</f>
        <v>0.12897016060443794</v>
      </c>
      <c r="BK447" s="41">
        <f>+BK315/'[3]total numbers'!BK323</f>
        <v>0.13120018768876285</v>
      </c>
      <c r="BL447" s="41">
        <f>+BL315/'[3]total numbers'!BL323</f>
        <v>0.12762485093645767</v>
      </c>
      <c r="BM447" s="41">
        <f>+BM315/'[3]total numbers'!BM323</f>
        <v>0.12420916742726743</v>
      </c>
      <c r="BN447" s="41">
        <f>+BN315/'[3]total numbers'!BN323</f>
        <v>0.12095950488464043</v>
      </c>
      <c r="BO447" s="41">
        <f>+BO315/'[3]total numbers'!BO323</f>
        <v>0.11787195113994162</v>
      </c>
      <c r="BP447" s="41">
        <f>+BP315/'[3]total numbers'!BP323</f>
        <v>0.11493122320910745</v>
      </c>
      <c r="BQ447" s="41">
        <f>+BQ315/'[3]total numbers'!BQ323</f>
        <v>0.11211211828047178</v>
      </c>
      <c r="BR447" s="41">
        <f>+BR315/'[3]total numbers'!BR323</f>
        <v>0.10938576069268055</v>
      </c>
      <c r="BS447" s="41">
        <f>+BS315/'[3]total numbers'!BS323</f>
        <v>0.10673132651381817</v>
      </c>
      <c r="BT447" s="41">
        <f>+BT315/'[3]total numbers'!BT323</f>
        <v>0.10415144043792539</v>
      </c>
      <c r="BU447" s="41">
        <f>+BU315/'[3]total numbers'!BU323</f>
        <v>0.10164385337782618</v>
      </c>
      <c r="BV447" s="41">
        <f>+BV315/'[3]total numbers'!BV323</f>
        <v>9.9184071177288891E-2</v>
      </c>
      <c r="BW447" s="41">
        <f>+BW315/'[3]total numbers'!BW323</f>
        <v>9.6745991032189449E-2</v>
      </c>
      <c r="BX447" s="41">
        <f>+BX315/'[3]total numbers'!BX323</f>
        <v>9.4319004641257503E-2</v>
      </c>
      <c r="BY447" s="41">
        <f>+BY315/'[3]total numbers'!BY323</f>
        <v>9.1899553108478096E-2</v>
      </c>
      <c r="BZ447" s="41">
        <f>+BZ315/'[3]total numbers'!BZ323</f>
        <v>8.9507140270090435E-2</v>
      </c>
      <c r="CA447" s="41">
        <f>+CA315/'[3]total numbers'!CA323</f>
        <v>8.7179487019062543E-2</v>
      </c>
      <c r="CB447" s="41">
        <f>+CB315/'[3]total numbers'!CB323</f>
        <v>8.4959051114702588E-2</v>
      </c>
      <c r="CC447" s="41">
        <f>+CC315/'[3]total numbers'!CC323</f>
        <v>8.286836810724299E-2</v>
      </c>
      <c r="CD447" s="41"/>
    </row>
    <row r="448" spans="1:82" x14ac:dyDescent="0.2">
      <c r="B448" s="8">
        <v>14</v>
      </c>
      <c r="C448" s="22" t="s">
        <v>394</v>
      </c>
      <c r="D448" s="41">
        <f>+D316/'[3]total numbers'!D324</f>
        <v>0</v>
      </c>
      <c r="E448" s="41">
        <f>+E316/'[3]total numbers'!E324</f>
        <v>0</v>
      </c>
      <c r="F448" s="41">
        <f>+F316/'[3]total numbers'!F324</f>
        <v>0</v>
      </c>
      <c r="G448" s="41">
        <f>+G316/'[3]total numbers'!G324</f>
        <v>0</v>
      </c>
      <c r="H448" s="41">
        <f>+H316/'[3]total numbers'!H324</f>
        <v>0</v>
      </c>
      <c r="I448" s="41">
        <f>+I316/'[3]total numbers'!I324</f>
        <v>0</v>
      </c>
      <c r="J448" s="41">
        <f>+J316/'[3]total numbers'!J324</f>
        <v>0</v>
      </c>
      <c r="K448" s="41">
        <f>+K316/'[3]total numbers'!K324</f>
        <v>0</v>
      </c>
      <c r="L448" s="41">
        <f>+L316/'[3]total numbers'!L324</f>
        <v>0</v>
      </c>
      <c r="M448" s="41">
        <f>+M316/'[3]total numbers'!M324</f>
        <v>0</v>
      </c>
      <c r="N448" s="41">
        <f>+N316/'[3]total numbers'!N324</f>
        <v>0</v>
      </c>
      <c r="O448" s="41">
        <f>+O316/'[3]total numbers'!O324</f>
        <v>0</v>
      </c>
      <c r="P448" s="41">
        <f>+P316/'[3]total numbers'!P324</f>
        <v>0</v>
      </c>
      <c r="Q448" s="41">
        <f>+Q316/'[3]total numbers'!Q324</f>
        <v>0</v>
      </c>
      <c r="R448" s="41">
        <f>+R316/'[3]total numbers'!R324</f>
        <v>0</v>
      </c>
      <c r="S448" s="41">
        <f>+S316/'[3]total numbers'!S324</f>
        <v>0</v>
      </c>
      <c r="T448" s="41">
        <f>+T316/'[3]total numbers'!T324</f>
        <v>0</v>
      </c>
      <c r="U448" s="41">
        <f>+U316/'[3]total numbers'!U324</f>
        <v>0</v>
      </c>
      <c r="V448" s="41">
        <f>+V316/'[3]total numbers'!V324</f>
        <v>0</v>
      </c>
      <c r="W448" s="41">
        <f>+W316/'[3]total numbers'!W324</f>
        <v>0</v>
      </c>
      <c r="X448" s="41">
        <f>+X316/'[3]total numbers'!X324</f>
        <v>0</v>
      </c>
      <c r="Y448" s="41">
        <f>+Y316/'[3]total numbers'!Y324</f>
        <v>0</v>
      </c>
      <c r="Z448" s="41">
        <f>+Z316/'[3]total numbers'!Z324</f>
        <v>0</v>
      </c>
      <c r="AA448" s="41">
        <f>+AA316/'[3]total numbers'!AA324</f>
        <v>0</v>
      </c>
      <c r="AB448" s="41">
        <f>+AB316/'[3]total numbers'!AB324</f>
        <v>0</v>
      </c>
      <c r="AC448" s="41">
        <f>+AC316/'[3]total numbers'!AC324</f>
        <v>0</v>
      </c>
      <c r="AD448" s="41">
        <f>+AD316/'[3]total numbers'!AD324</f>
        <v>0</v>
      </c>
      <c r="AE448" s="41">
        <f>+AE316/'[3]total numbers'!AE324</f>
        <v>1.1246723014686517E-4</v>
      </c>
      <c r="AF448" s="41">
        <f>+AF316/'[3]total numbers'!AF324</f>
        <v>1.2846888991917526E-4</v>
      </c>
      <c r="AG448" s="41">
        <f>+AG316/'[3]total numbers'!AG324</f>
        <v>1.4461292506477266E-4</v>
      </c>
      <c r="AH448" s="41">
        <f>+AH316/'[3]total numbers'!AH324</f>
        <v>1.584244757856123E-4</v>
      </c>
      <c r="AI448" s="41">
        <f>+AI316/'[3]total numbers'!AI324</f>
        <v>1.70113659670789E-4</v>
      </c>
      <c r="AJ448" s="41">
        <f>+AJ316/'[3]total numbers'!AJ324</f>
        <v>1.7987475859560572E-4</v>
      </c>
      <c r="AK448" s="41">
        <f>+AK316/'[3]total numbers'!AK324</f>
        <v>1.8788730133296571E-4</v>
      </c>
      <c r="AL448" s="41">
        <f>+AL316/'[3]total numbers'!AL324</f>
        <v>1.9431707636116189E-4</v>
      </c>
      <c r="AM448" s="41">
        <f>+AM316/'[3]total numbers'!AM324</f>
        <v>1.9931707920928249E-4</v>
      </c>
      <c r="AN448" s="41">
        <f>+AN316/'[3]total numbers'!AN324</f>
        <v>2.030283984179702E-4</v>
      </c>
      <c r="AO448" s="41">
        <f>+AO316/'[3]total numbers'!AO324</f>
        <v>2.0558104394548103E-4</v>
      </c>
      <c r="AP448" s="41">
        <f>+AP316/'[3]total numbers'!AP324</f>
        <v>3.9043967377439665E-4</v>
      </c>
      <c r="AQ448" s="41">
        <f>+AQ316/'[3]total numbers'!AQ324</f>
        <v>5.4681437990571123E-4</v>
      </c>
      <c r="AR448" s="41">
        <f>+AR316/'[3]total numbers'!AR324</f>
        <v>6.7843485883691478E-4</v>
      </c>
      <c r="AS448" s="41">
        <f>+AS316/'[3]total numbers'!AS324</f>
        <v>7.8081285887413878E-4</v>
      </c>
      <c r="AT448" s="41">
        <f>+AT316/'[3]total numbers'!AT324</f>
        <v>8.8632944714924552E-4</v>
      </c>
      <c r="AU448" s="41">
        <f>+AU316/'[3]total numbers'!AU324</f>
        <v>9.1928061748690966E-4</v>
      </c>
      <c r="AV448" s="41">
        <f>+AV316/'[3]total numbers'!AV324</f>
        <v>9.437979883432767E-4</v>
      </c>
      <c r="AW448" s="41">
        <f>+AW316/'[3]total numbers'!AW324</f>
        <v>9.2088143709005243E-4</v>
      </c>
      <c r="AX448" s="41">
        <f>+AX316/'[3]total numbers'!AX324</f>
        <v>8.8708290604880453E-4</v>
      </c>
      <c r="AY448" s="41">
        <f>+AY316/'[3]total numbers'!AY324</f>
        <v>8.2246726727773782E-4</v>
      </c>
      <c r="AZ448" s="41">
        <f>+AZ316/'[3]total numbers'!AZ324</f>
        <v>2.5293167379409412E-3</v>
      </c>
      <c r="BA448" s="41">
        <f>+BA316/'[3]total numbers'!BA324</f>
        <v>4.2460942977018161E-3</v>
      </c>
      <c r="BB448" s="41">
        <f>+BB316/'[3]total numbers'!BB324</f>
        <v>6.2105907735066574E-3</v>
      </c>
      <c r="BC448" s="41">
        <f>+BC316/'[3]total numbers'!BC324</f>
        <v>7.538953747636727E-3</v>
      </c>
      <c r="BD448" s="41">
        <f>+BD316/'[3]total numbers'!BD324</f>
        <v>7.9796593415820995E-3</v>
      </c>
      <c r="BE448" s="41">
        <f>+BE316/'[3]total numbers'!BE324</f>
        <v>9.3541698579237362E-3</v>
      </c>
      <c r="BF448" s="41">
        <f>+BF316/'[3]total numbers'!BF324</f>
        <v>1.0928416776742056E-2</v>
      </c>
      <c r="BG448" s="41">
        <f>+BG316/'[3]total numbers'!BG324</f>
        <v>1.6723334994904266E-2</v>
      </c>
      <c r="BH448" s="41">
        <f>+BH316/'[3]total numbers'!BH324</f>
        <v>1.994695195061905E-2</v>
      </c>
      <c r="BI448" s="41">
        <f>+BI316/'[3]total numbers'!BI324</f>
        <v>1.8483497770531335E-2</v>
      </c>
      <c r="BJ448" s="41">
        <f>+BJ316/'[3]total numbers'!BJ324</f>
        <v>1.7644381952834565E-2</v>
      </c>
      <c r="BK448" s="41">
        <f>+BK316/'[3]total numbers'!BK324</f>
        <v>1.6872206672744798E-2</v>
      </c>
      <c r="BL448" s="41">
        <f>+BL316/'[3]total numbers'!BL324</f>
        <v>1.570538293878752E-2</v>
      </c>
      <c r="BM448" s="41">
        <f>+BM316/'[3]total numbers'!BM324</f>
        <v>1.5402524711412362E-2</v>
      </c>
      <c r="BN448" s="41">
        <f>+BN316/'[3]total numbers'!BN324</f>
        <v>1.5137197351324268E-2</v>
      </c>
      <c r="BO448" s="41">
        <f>+BO316/'[3]total numbers'!BO324</f>
        <v>1.4935009478309162E-2</v>
      </c>
      <c r="BP448" s="41">
        <f>+BP316/'[3]total numbers'!BP324</f>
        <v>1.4751831480011553E-2</v>
      </c>
      <c r="BQ448" s="41">
        <f>+BQ316/'[3]total numbers'!BQ324</f>
        <v>1.4567012894458123E-2</v>
      </c>
      <c r="BR448" s="41">
        <f>+BR316/'[3]total numbers'!BR324</f>
        <v>1.4379250939243865E-2</v>
      </c>
      <c r="BS448" s="41">
        <f>+BS316/'[3]total numbers'!BS324</f>
        <v>1.422421996505894E-2</v>
      </c>
      <c r="BT448" s="41">
        <f>+BT316/'[3]total numbers'!BT324</f>
        <v>1.4070158576040607E-2</v>
      </c>
      <c r="BU448" s="41">
        <f>+BU316/'[3]total numbers'!BU324</f>
        <v>1.3929119257899213E-2</v>
      </c>
      <c r="BV448" s="41">
        <f>+BV316/'[3]total numbers'!BV324</f>
        <v>1.3794111469608711E-2</v>
      </c>
      <c r="BW448" s="41">
        <f>+BW316/'[3]total numbers'!BW324</f>
        <v>1.3667683642698472E-2</v>
      </c>
      <c r="BX448" s="41">
        <f>+BX316/'[3]total numbers'!BX324</f>
        <v>1.3547161383920274E-2</v>
      </c>
      <c r="BY448" s="41">
        <f>+BY316/'[3]total numbers'!BY324</f>
        <v>1.3426140061676937E-2</v>
      </c>
      <c r="BZ448" s="41">
        <f>+BZ316/'[3]total numbers'!BZ324</f>
        <v>1.3310953929419778E-2</v>
      </c>
      <c r="CA448" s="41">
        <f>+CA316/'[3]total numbers'!CA324</f>
        <v>1.320141160568972E-2</v>
      </c>
      <c r="CB448" s="41">
        <f>+CB316/'[3]total numbers'!CB324</f>
        <v>1.3100737839061113E-2</v>
      </c>
      <c r="CC448" s="41">
        <f>+CC316/'[3]total numbers'!CC324</f>
        <v>1.3009423779094286E-2</v>
      </c>
      <c r="CD448" s="41"/>
    </row>
    <row r="449" spans="2:82" x14ac:dyDescent="0.2">
      <c r="B449" s="8">
        <v>15</v>
      </c>
      <c r="C449" s="8" t="s">
        <v>14</v>
      </c>
      <c r="D449" s="41">
        <f>+D317/'[3]total numbers'!D325</f>
        <v>0</v>
      </c>
      <c r="E449" s="41">
        <f>+E317/'[3]total numbers'!E325</f>
        <v>0</v>
      </c>
      <c r="F449" s="41">
        <f>+F317/'[3]total numbers'!F325</f>
        <v>0</v>
      </c>
      <c r="G449" s="41">
        <f>+G317/'[3]total numbers'!G325</f>
        <v>0</v>
      </c>
      <c r="H449" s="41">
        <f>+H317/'[3]total numbers'!H325</f>
        <v>0</v>
      </c>
      <c r="I449" s="41">
        <f>+I317/'[3]total numbers'!I325</f>
        <v>0</v>
      </c>
      <c r="J449" s="41">
        <f>+J317/'[3]total numbers'!J325</f>
        <v>0</v>
      </c>
      <c r="K449" s="41">
        <f>+K317/'[3]total numbers'!K325</f>
        <v>0</v>
      </c>
      <c r="L449" s="41">
        <f>+L317/'[3]total numbers'!L325</f>
        <v>0</v>
      </c>
      <c r="M449" s="41">
        <f>+M317/'[3]total numbers'!M325</f>
        <v>0</v>
      </c>
      <c r="N449" s="41">
        <f>+N317/'[3]total numbers'!N325</f>
        <v>3.3161327054677739E-2</v>
      </c>
      <c r="O449" s="41">
        <f>+O317/'[3]total numbers'!O325</f>
        <v>4.1042911311902422E-2</v>
      </c>
      <c r="P449" s="41">
        <f>+P317/'[3]total numbers'!P325</f>
        <v>4.0905209793711775E-2</v>
      </c>
      <c r="Q449" s="41">
        <f>+Q317/'[3]total numbers'!Q325</f>
        <v>4.0761682500728445E-2</v>
      </c>
      <c r="R449" s="41">
        <f>+R317/'[3]total numbers'!R325</f>
        <v>4.0611939540451607E-2</v>
      </c>
      <c r="S449" s="41">
        <f>+S317/'[3]total numbers'!S325</f>
        <v>4.0455538379974558E-2</v>
      </c>
      <c r="T449" s="41">
        <f>+T317/'[3]total numbers'!T325</f>
        <v>4.0291973419625919E-2</v>
      </c>
      <c r="U449" s="41">
        <f>+U317/'[3]total numbers'!U325</f>
        <v>4.0120662688503714E-2</v>
      </c>
      <c r="V449" s="41">
        <f>+V317/'[3]total numbers'!V325</f>
        <v>4.0589117793558317E-2</v>
      </c>
      <c r="W449" s="41">
        <f>+W317/'[3]total numbers'!W325</f>
        <v>4.0764259777428986E-2</v>
      </c>
      <c r="X449" s="41">
        <f>+X317/'[3]total numbers'!X325</f>
        <v>4.0940458949918004E-2</v>
      </c>
      <c r="Y449" s="41">
        <f>+Y317/'[3]total numbers'!Y325</f>
        <v>4.1696107153285727E-2</v>
      </c>
      <c r="Z449" s="41">
        <f>+Z317/'[3]total numbers'!Z325</f>
        <v>4.2340881291420385E-2</v>
      </c>
      <c r="AA449" s="41">
        <f>+AA317/'[3]total numbers'!AA325</f>
        <v>4.1635008422199485E-2</v>
      </c>
      <c r="AB449" s="41">
        <f>+AB317/'[3]total numbers'!AB325</f>
        <v>4.0842497864830442E-2</v>
      </c>
      <c r="AC449" s="41">
        <f>+AC317/'[3]total numbers'!AC325</f>
        <v>4.026329594679412E-2</v>
      </c>
      <c r="AD449" s="41">
        <f>+AD317/'[3]total numbers'!AD325</f>
        <v>4.0284566366258059E-2</v>
      </c>
      <c r="AE449" s="41">
        <f>+AE317/'[3]total numbers'!AE325</f>
        <v>4.015706318313797E-2</v>
      </c>
      <c r="AF449" s="41">
        <f>+AF317/'[3]total numbers'!AF325</f>
        <v>4.598532547334757E-2</v>
      </c>
      <c r="AG449" s="41">
        <f>+AG317/'[3]total numbers'!AG325</f>
        <v>5.1585630695233933E-2</v>
      </c>
      <c r="AH449" s="41">
        <f>+AH317/'[3]total numbers'!AH325</f>
        <v>5.6747654195911656E-2</v>
      </c>
      <c r="AI449" s="41">
        <f>+AI317/'[3]total numbers'!AI325</f>
        <v>6.1478002058618392E-2</v>
      </c>
      <c r="AJ449" s="41">
        <f>+AJ317/'[3]total numbers'!AJ325</f>
        <v>6.5784933626042583E-2</v>
      </c>
      <c r="AK449" s="41">
        <f>+AK317/'[3]total numbers'!AK325</f>
        <v>6.9678236451811801E-2</v>
      </c>
      <c r="AL449" s="41">
        <f>+AL317/'[3]total numbers'!AL325</f>
        <v>7.3169090072712481E-2</v>
      </c>
      <c r="AM449" s="41">
        <f>+AM317/'[3]total numbers'!AM325</f>
        <v>7.626992131719687E-2</v>
      </c>
      <c r="AN449" s="41">
        <f>+AN317/'[3]total numbers'!AN325</f>
        <v>7.8994253860851599E-2</v>
      </c>
      <c r="AO449" s="41">
        <f>+AO317/'[3]total numbers'!AO325</f>
        <v>8.1356554664992753E-2</v>
      </c>
      <c r="AP449" s="41">
        <f>+AP317/'[3]total numbers'!AP325</f>
        <v>0.10808363766814079</v>
      </c>
      <c r="AQ449" s="41">
        <f>+AQ317/'[3]total numbers'!AQ325</f>
        <v>0.13257326322258745</v>
      </c>
      <c r="AR449" s="41">
        <f>+AR317/'[3]total numbers'!AR325</f>
        <v>0.15490423491915661</v>
      </c>
      <c r="AS449" s="41">
        <f>+AS317/'[3]total numbers'!AS325</f>
        <v>0.17515955714931103</v>
      </c>
      <c r="AT449" s="41">
        <f>+AT317/'[3]total numbers'!AT325</f>
        <v>0.19342560081262192</v>
      </c>
      <c r="AU449" s="41">
        <f>+AU317/'[3]total numbers'!AU325</f>
        <v>0.20979130003978058</v>
      </c>
      <c r="AV449" s="41">
        <f>+AV317/'[3]total numbers'!AV325</f>
        <v>0.22434738815863098</v>
      </c>
      <c r="AW449" s="41">
        <f>+AW317/'[3]total numbers'!AW325</f>
        <v>0.22615756870875631</v>
      </c>
      <c r="AX449" s="41">
        <f>+AX317/'[3]total numbers'!AX325</f>
        <v>0.22895831692567054</v>
      </c>
      <c r="AY449" s="41">
        <f>+AY317/'[3]total numbers'!AY325</f>
        <v>0.22170046754889006</v>
      </c>
      <c r="AZ449" s="41">
        <f>+AZ317/'[3]total numbers'!AZ325</f>
        <v>0.22461012887207463</v>
      </c>
      <c r="BA449" s="41">
        <f>+BA317/'[3]total numbers'!BA325</f>
        <v>0.21761866373445485</v>
      </c>
      <c r="BB449" s="41">
        <f>+BB317/'[3]total numbers'!BB325</f>
        <v>0.22185192071557011</v>
      </c>
      <c r="BC449" s="41">
        <f>+BC317/'[3]total numbers'!BC325</f>
        <v>0.20696680703367318</v>
      </c>
      <c r="BD449" s="41">
        <f>+BD317/'[3]total numbers'!BD325</f>
        <v>0.23090972389175329</v>
      </c>
      <c r="BE449" s="41">
        <f>+BE317/'[3]total numbers'!BE325</f>
        <v>0.2436502258579413</v>
      </c>
      <c r="BF449" s="41">
        <f>+BF317/'[3]total numbers'!BF325</f>
        <v>0.28009881461434916</v>
      </c>
      <c r="BG449" s="41">
        <f>+BG317/'[3]total numbers'!BG325</f>
        <v>0.42070441699296424</v>
      </c>
      <c r="BH449" s="41">
        <f>+BH317/'[3]total numbers'!BH325</f>
        <v>0.49179080245833706</v>
      </c>
      <c r="BI449" s="41">
        <f>+BI317/'[3]total numbers'!BI325</f>
        <v>0.44572069691643917</v>
      </c>
      <c r="BJ449" s="41">
        <f>+BJ317/'[3]total numbers'!BJ325</f>
        <v>0.42703485632720084</v>
      </c>
      <c r="BK449" s="41">
        <f>+BK317/'[3]total numbers'!BK325</f>
        <v>0.40594876464791507</v>
      </c>
      <c r="BL449" s="41">
        <f>+BL317/'[3]total numbers'!BL325</f>
        <v>0.39708804809285136</v>
      </c>
      <c r="BM449" s="41">
        <f>+BM317/'[3]total numbers'!BM325</f>
        <v>0.38758835530416658</v>
      </c>
      <c r="BN449" s="41">
        <f>+BN317/'[3]total numbers'!BN325</f>
        <v>0.37085117630945097</v>
      </c>
      <c r="BO449" s="41">
        <f>+BO317/'[3]total numbers'!BO325</f>
        <v>0.35476696641035976</v>
      </c>
      <c r="BP449" s="41">
        <f>+BP317/'[3]total numbers'!BP325</f>
        <v>0.34604119414876205</v>
      </c>
      <c r="BQ449" s="41">
        <f>+BQ317/'[3]total numbers'!BQ325</f>
        <v>0.3318538951719201</v>
      </c>
      <c r="BR449" s="41">
        <f>+BR317/'[3]total numbers'!BR325</f>
        <v>0.32221162379363255</v>
      </c>
      <c r="BS449" s="41">
        <f>+BS317/'[3]total numbers'!BS325</f>
        <v>0.31427490778327782</v>
      </c>
      <c r="BT449" s="41">
        <f>+BT317/'[3]total numbers'!BT325</f>
        <v>0.30519186708187335</v>
      </c>
      <c r="BU449" s="41">
        <f>+BU317/'[3]total numbers'!BU325</f>
        <v>0.29835041038505827</v>
      </c>
      <c r="BV449" s="41">
        <f>+BV317/'[3]total numbers'!BV325</f>
        <v>0.29132776129988475</v>
      </c>
      <c r="BW449" s="41">
        <f>+BW317/'[3]total numbers'!BW325</f>
        <v>0.2855422560580711</v>
      </c>
      <c r="BX449" s="41">
        <f>+BX317/'[3]total numbers'!BX325</f>
        <v>0.2792826205090293</v>
      </c>
      <c r="BY449" s="41">
        <f>+BY317/'[3]total numbers'!BY325</f>
        <v>0.27306912941805733</v>
      </c>
      <c r="BZ449" s="41">
        <f>+BZ317/'[3]total numbers'!BZ325</f>
        <v>0.26734118570558385</v>
      </c>
      <c r="CA449" s="41">
        <f>+CA317/'[3]total numbers'!CA325</f>
        <v>0.26164879291170895</v>
      </c>
      <c r="CB449" s="41">
        <f>+CB317/'[3]total numbers'!CB325</f>
        <v>0.25639435469843536</v>
      </c>
      <c r="CC449" s="41">
        <f>+CC317/'[3]total numbers'!CC325</f>
        <v>0.25139975920926</v>
      </c>
      <c r="CD449" s="41"/>
    </row>
    <row r="450" spans="2:82" x14ac:dyDescent="0.2">
      <c r="B450" s="8">
        <v>16</v>
      </c>
      <c r="C450" s="22" t="s">
        <v>395</v>
      </c>
      <c r="D450" s="41">
        <f>+D318/'[3]total numbers'!D326</f>
        <v>0</v>
      </c>
      <c r="E450" s="41">
        <f>+E318/'[3]total numbers'!E326</f>
        <v>0</v>
      </c>
      <c r="F450" s="41">
        <f>+F318/'[3]total numbers'!F326</f>
        <v>0</v>
      </c>
      <c r="G450" s="41">
        <f>+G318/'[3]total numbers'!G326</f>
        <v>0</v>
      </c>
      <c r="H450" s="41">
        <f>+H318/'[3]total numbers'!H326</f>
        <v>0</v>
      </c>
      <c r="I450" s="41">
        <f>+I318/'[3]total numbers'!I326</f>
        <v>0</v>
      </c>
      <c r="J450" s="41">
        <f>+J318/'[3]total numbers'!J326</f>
        <v>0</v>
      </c>
      <c r="K450" s="41">
        <f>+K318/'[3]total numbers'!K326</f>
        <v>0</v>
      </c>
      <c r="L450" s="41">
        <f>+L318/'[3]total numbers'!L326</f>
        <v>0</v>
      </c>
      <c r="M450" s="41">
        <f>+M318/'[3]total numbers'!M326</f>
        <v>0</v>
      </c>
      <c r="N450" s="41">
        <f>+N318/'[3]total numbers'!N326</f>
        <v>7.1945950448929373E-3</v>
      </c>
      <c r="O450" s="41">
        <f>+O318/'[3]total numbers'!O326</f>
        <v>6.9183677795579251E-3</v>
      </c>
      <c r="P450" s="41">
        <f>+P318/'[3]total numbers'!P326</f>
        <v>6.7184349272405653E-3</v>
      </c>
      <c r="Q450" s="41">
        <f>+Q318/'[3]total numbers'!Q326</f>
        <v>6.5759618239420187E-3</v>
      </c>
      <c r="R450" s="41">
        <f>+R318/'[3]total numbers'!R326</f>
        <v>6.4770048757524989E-3</v>
      </c>
      <c r="S450" s="41">
        <f>+S318/'[3]total numbers'!S326</f>
        <v>6.8522859549904024E-3</v>
      </c>
      <c r="T450" s="41">
        <f>+T318/'[3]total numbers'!T326</f>
        <v>7.2262853900869643E-3</v>
      </c>
      <c r="U450" s="41">
        <f>+U318/'[3]total numbers'!U326</f>
        <v>7.1069825303217366E-3</v>
      </c>
      <c r="V450" s="41">
        <f>+V318/'[3]total numbers'!V326</f>
        <v>6.9732625296755699E-3</v>
      </c>
      <c r="W450" s="41">
        <f>+W318/'[3]total numbers'!W326</f>
        <v>6.8981449110716219E-3</v>
      </c>
      <c r="X450" s="41">
        <f>+X318/'[3]total numbers'!X326</f>
        <v>6.8314130235431541E-3</v>
      </c>
      <c r="Y450" s="41">
        <f>+Y318/'[3]total numbers'!Y326</f>
        <v>6.9620793031026623E-3</v>
      </c>
      <c r="Z450" s="41">
        <f>+Z318/'[3]total numbers'!Z326</f>
        <v>6.3189997077440227E-3</v>
      </c>
      <c r="AA450" s="41">
        <f>+AA318/'[3]total numbers'!AA326</f>
        <v>7.3723183092877821E-3</v>
      </c>
      <c r="AB450" s="41">
        <f>+AB318/'[3]total numbers'!AB326</f>
        <v>6.1357283159800919E-3</v>
      </c>
      <c r="AC450" s="41">
        <f>+AC318/'[3]total numbers'!AC326</f>
        <v>5.9762887985273161E-3</v>
      </c>
      <c r="AD450" s="41">
        <f>+AD318/'[3]total numbers'!AD326</f>
        <v>5.7661568609489056E-3</v>
      </c>
      <c r="AE450" s="41">
        <f>+AE318/'[3]total numbers'!AE326</f>
        <v>5.9202305074432865E-3</v>
      </c>
      <c r="AF450" s="41">
        <f>+AF318/'[3]total numbers'!AF326</f>
        <v>6.099059611150863E-3</v>
      </c>
      <c r="AG450" s="41">
        <f>+AG318/'[3]total numbers'!AG326</f>
        <v>6.0054666513608274E-3</v>
      </c>
      <c r="AH450" s="41">
        <f>+AH318/'[3]total numbers'!AH326</f>
        <v>5.9265072271921342E-3</v>
      </c>
      <c r="AI450" s="41">
        <f>+AI318/'[3]total numbers'!AI326</f>
        <v>5.8583618445832188E-3</v>
      </c>
      <c r="AJ450" s="41">
        <f>+AJ318/'[3]total numbers'!AJ326</f>
        <v>5.7983767339658491E-3</v>
      </c>
      <c r="AK450" s="41">
        <f>+AK318/'[3]total numbers'!AK326</f>
        <v>5.7446467778347748E-3</v>
      </c>
      <c r="AL450" s="41">
        <f>+AL318/'[3]total numbers'!AL326</f>
        <v>5.695765323227373E-3</v>
      </c>
      <c r="AM450" s="41">
        <f>+AM318/'[3]total numbers'!AM326</f>
        <v>5.6506678391452948E-3</v>
      </c>
      <c r="AN450" s="41">
        <f>+AN318/'[3]total numbers'!AN326</f>
        <v>5.6085307642445743E-3</v>
      </c>
      <c r="AO450" s="41">
        <f>+AO318/'[3]total numbers'!AO326</f>
        <v>5.5687040766359787E-3</v>
      </c>
      <c r="AP450" s="41">
        <f>+AP318/'[3]total numbers'!AP326</f>
        <v>7.2208498893116396E-3</v>
      </c>
      <c r="AQ450" s="41">
        <f>+AQ318/'[3]total numbers'!AQ326</f>
        <v>8.5973586509700359E-3</v>
      </c>
      <c r="AR450" s="41">
        <f>+AR318/'[3]total numbers'!AR326</f>
        <v>9.7512511330663919E-3</v>
      </c>
      <c r="AS450" s="41">
        <f>+AS318/'[3]total numbers'!AS326</f>
        <v>9.7618110747328905E-3</v>
      </c>
      <c r="AT450" s="41">
        <f>+AT318/'[3]total numbers'!AT326</f>
        <v>1.0358003179104401E-2</v>
      </c>
      <c r="AU450" s="41">
        <f>+AU318/'[3]total numbers'!AU326</f>
        <v>1.0243420903341743E-2</v>
      </c>
      <c r="AV450" s="41">
        <f>+AV318/'[3]total numbers'!AV326</f>
        <v>1.0537713351844991E-2</v>
      </c>
      <c r="AW450" s="41">
        <f>+AW318/'[3]total numbers'!AW326</f>
        <v>1.0148902035297782E-2</v>
      </c>
      <c r="AX450" s="41">
        <f>+AX318/'[3]total numbers'!AX326</f>
        <v>9.7002090269191557E-3</v>
      </c>
      <c r="AY450" s="41">
        <f>+AY318/'[3]total numbers'!AY326</f>
        <v>9.4010401086059223E-3</v>
      </c>
      <c r="AZ450" s="41">
        <f>+AZ318/'[3]total numbers'!AZ326</f>
        <v>9.104422379970464E-3</v>
      </c>
      <c r="BA450" s="41">
        <f>+BA318/'[3]total numbers'!BA326</f>
        <v>1.1404042140200382E-2</v>
      </c>
      <c r="BB450" s="41">
        <f>+BB318/'[3]total numbers'!BB326</f>
        <v>1.1694366303989354E-2</v>
      </c>
      <c r="BC450" s="41">
        <f>+BC318/'[3]total numbers'!BC326</f>
        <v>1.0634655259893778E-2</v>
      </c>
      <c r="BD450" s="41">
        <f>+BD318/'[3]total numbers'!BD326</f>
        <v>1.2861464540306176E-2</v>
      </c>
      <c r="BE450" s="41">
        <f>+BE318/'[3]total numbers'!BE326</f>
        <v>1.3915074947706215E-2</v>
      </c>
      <c r="BF450" s="41">
        <f>+BF318/'[3]total numbers'!BF326</f>
        <v>1.616072609108709E-2</v>
      </c>
      <c r="BG450" s="41">
        <f>+BG318/'[3]total numbers'!BG326</f>
        <v>2.4612882988892658E-2</v>
      </c>
      <c r="BH450" s="41">
        <f>+BH318/'[3]total numbers'!BH326</f>
        <v>2.9250805409153501E-2</v>
      </c>
      <c r="BI450" s="41">
        <f>+BI318/'[3]total numbers'!BI326</f>
        <v>2.7001200181229847E-2</v>
      </c>
      <c r="BJ450" s="41">
        <f>+BJ318/'[3]total numbers'!BJ326</f>
        <v>2.6425550450816612E-2</v>
      </c>
      <c r="BK450" s="41">
        <f>+BK318/'[3]total numbers'!BK326</f>
        <v>2.5907268148517581E-2</v>
      </c>
      <c r="BL450" s="41">
        <f>+BL318/'[3]total numbers'!BL326</f>
        <v>2.577731675309582E-2</v>
      </c>
      <c r="BM450" s="41">
        <f>+BM318/'[3]total numbers'!BM326</f>
        <v>2.5292617905954912E-2</v>
      </c>
      <c r="BN450" s="41">
        <f>+BN318/'[3]total numbers'!BN326</f>
        <v>2.4782903446012666E-2</v>
      </c>
      <c r="BO450" s="41">
        <f>+BO318/'[3]total numbers'!BO326</f>
        <v>2.4318698521543562E-2</v>
      </c>
      <c r="BP450" s="41">
        <f>+BP318/'[3]total numbers'!BP326</f>
        <v>2.3764469347678993E-2</v>
      </c>
      <c r="BQ450" s="41">
        <f>+BQ318/'[3]total numbers'!BQ326</f>
        <v>2.3205882206950447E-2</v>
      </c>
      <c r="BR450" s="41">
        <f>+BR318/'[3]total numbers'!BR326</f>
        <v>2.2763942125844566E-2</v>
      </c>
      <c r="BS450" s="41">
        <f>+BS318/'[3]total numbers'!BS326</f>
        <v>2.254480004932663E-2</v>
      </c>
      <c r="BT450" s="41">
        <f>+BT318/'[3]total numbers'!BT326</f>
        <v>2.2351722764867406E-2</v>
      </c>
      <c r="BU450" s="41">
        <f>+BU318/'[3]total numbers'!BU326</f>
        <v>2.1931578871417595E-2</v>
      </c>
      <c r="BV450" s="41">
        <f>+BV318/'[3]total numbers'!BV326</f>
        <v>2.1715859338682867E-2</v>
      </c>
      <c r="BW450" s="41">
        <f>+BW318/'[3]total numbers'!BW326</f>
        <v>2.1520298689801119E-2</v>
      </c>
      <c r="BX450" s="41">
        <f>+BX318/'[3]total numbers'!BX326</f>
        <v>2.1298011343480684E-2</v>
      </c>
      <c r="BY450" s="41">
        <f>+BY318/'[3]total numbers'!BY326</f>
        <v>2.1033248506266481E-2</v>
      </c>
      <c r="BZ450" s="41">
        <f>+BZ318/'[3]total numbers'!BZ326</f>
        <v>2.0780263816453291E-2</v>
      </c>
      <c r="CA450" s="41">
        <f>+CA318/'[3]total numbers'!CA326</f>
        <v>2.0570448054585171E-2</v>
      </c>
      <c r="CB450" s="41">
        <f>+CB318/'[3]total numbers'!CB326</f>
        <v>2.0325111608305257E-2</v>
      </c>
      <c r="CC450" s="41">
        <f>+CC318/'[3]total numbers'!CC326</f>
        <v>2.0079050626998739E-2</v>
      </c>
      <c r="CD450" s="41"/>
    </row>
    <row r="451" spans="2:82" x14ac:dyDescent="0.2">
      <c r="B451" s="8">
        <v>17</v>
      </c>
      <c r="C451" s="8" t="s">
        <v>16</v>
      </c>
      <c r="D451" s="41">
        <f>+D319/'[3]total numbers'!D327</f>
        <v>0</v>
      </c>
      <c r="E451" s="41">
        <f>+E319/'[3]total numbers'!E327</f>
        <v>0</v>
      </c>
      <c r="F451" s="41">
        <f>+F319/'[3]total numbers'!F327</f>
        <v>0</v>
      </c>
      <c r="G451" s="41">
        <f>+G319/'[3]total numbers'!G327</f>
        <v>2.0740915704842325E-3</v>
      </c>
      <c r="H451" s="41">
        <f>+H319/'[3]total numbers'!H327</f>
        <v>3.8930017859117039E-3</v>
      </c>
      <c r="I451" s="41">
        <f>+I319/'[3]total numbers'!I327</f>
        <v>1.3112937116437172E-2</v>
      </c>
      <c r="J451" s="41">
        <f>+J319/'[3]total numbers'!J327</f>
        <v>5.9702942012327585E-2</v>
      </c>
      <c r="K451" s="41">
        <f>+K319/'[3]total numbers'!K327</f>
        <v>4.7509428722364432E-2</v>
      </c>
      <c r="L451" s="41">
        <f>+L319/'[3]total numbers'!L327</f>
        <v>2.9731400071608891E-2</v>
      </c>
      <c r="M451" s="41">
        <f>+M319/'[3]total numbers'!M327</f>
        <v>2.3465691191334053E-2</v>
      </c>
      <c r="N451" s="41">
        <f>+N319/'[3]total numbers'!N327</f>
        <v>1.3108852384607296E-2</v>
      </c>
      <c r="O451" s="41">
        <f>+O319/'[3]total numbers'!O327</f>
        <v>1.216938593381984E-2</v>
      </c>
      <c r="P451" s="41">
        <f>+P319/'[3]total numbers'!P327</f>
        <v>1.1234254719834491E-2</v>
      </c>
      <c r="Q451" s="41">
        <f>+Q319/'[3]total numbers'!Q327</f>
        <v>1.016143616130856E-2</v>
      </c>
      <c r="R451" s="41">
        <f>+R319/'[3]total numbers'!R327</f>
        <v>9.9765792495913417E-3</v>
      </c>
      <c r="S451" s="41">
        <f>+S319/'[3]total numbers'!S327</f>
        <v>9.4702934338128045E-3</v>
      </c>
      <c r="T451" s="41">
        <f>+T319/'[3]total numbers'!T327</f>
        <v>8.8387452048422372E-3</v>
      </c>
      <c r="U451" s="41">
        <f>+U319/'[3]total numbers'!U327</f>
        <v>1.1055177349927748E-2</v>
      </c>
      <c r="V451" s="41">
        <f>+V319/'[3]total numbers'!V327</f>
        <v>1.3152524288320951E-2</v>
      </c>
      <c r="W451" s="41">
        <f>+W319/'[3]total numbers'!W327</f>
        <v>1.2219891587124106E-2</v>
      </c>
      <c r="X451" s="41">
        <f>+X319/'[3]total numbers'!X327</f>
        <v>1.1783059301180834E-2</v>
      </c>
      <c r="Y451" s="41">
        <f>+Y319/'[3]total numbers'!Y327</f>
        <v>1.0837041285229552E-2</v>
      </c>
      <c r="Z451" s="41">
        <f>+Z319/'[3]total numbers'!Z327</f>
        <v>9.3186891240076303E-3</v>
      </c>
      <c r="AA451" s="41">
        <f>+AA319/'[3]total numbers'!AA327</f>
        <v>7.7983272339599216E-3</v>
      </c>
      <c r="AB451" s="41">
        <f>+AB319/'[3]total numbers'!AB327</f>
        <v>7.9317310919383831E-3</v>
      </c>
      <c r="AC451" s="41">
        <f>+AC319/'[3]total numbers'!AC327</f>
        <v>7.4954559080452447E-3</v>
      </c>
      <c r="AD451" s="41">
        <f>+AD319/'[3]total numbers'!AD327</f>
        <v>7.5904633301607377E-3</v>
      </c>
      <c r="AE451" s="41">
        <f>+AE319/'[3]total numbers'!AE327</f>
        <v>7.7126227045704737E-3</v>
      </c>
      <c r="AF451" s="41">
        <f>+AF319/'[3]total numbers'!AF327</f>
        <v>9.2959836680512626E-3</v>
      </c>
      <c r="AG451" s="41">
        <f>+AG319/'[3]total numbers'!AG327</f>
        <v>9.7963373718721689E-3</v>
      </c>
      <c r="AH451" s="41">
        <f>+AH319/'[3]total numbers'!AH327</f>
        <v>1.0280018317015353E-2</v>
      </c>
      <c r="AI451" s="41">
        <f>+AI319/'[3]total numbers'!AI327</f>
        <v>1.0747098176775561E-2</v>
      </c>
      <c r="AJ451" s="41">
        <f>+AJ319/'[3]total numbers'!AJ327</f>
        <v>1.1197636638070958E-2</v>
      </c>
      <c r="AK451" s="41">
        <f>+AK319/'[3]total numbers'!AK327</f>
        <v>1.1631680253910977E-2</v>
      </c>
      <c r="AL451" s="41">
        <f>+AL319/'[3]total numbers'!AL327</f>
        <v>1.2049261261802974E-2</v>
      </c>
      <c r="AM451" s="41">
        <f>+AM319/'[3]total numbers'!AM327</f>
        <v>1.2450396371476422E-2</v>
      </c>
      <c r="AN451" s="41">
        <f>+AN319/'[3]total numbers'!AN327</f>
        <v>1.2835085526962282E-2</v>
      </c>
      <c r="AO451" s="41">
        <f>+AO319/'[3]total numbers'!AO327</f>
        <v>1.3203310650046433E-2</v>
      </c>
      <c r="AP451" s="41">
        <f>+AP319/'[3]total numbers'!AP327</f>
        <v>1.703674592674018E-2</v>
      </c>
      <c r="AQ451" s="41">
        <f>+AQ319/'[3]total numbers'!AQ327</f>
        <v>2.071689807629859E-2</v>
      </c>
      <c r="AR451" s="41">
        <f>+AR319/'[3]total numbers'!AR327</f>
        <v>2.3678763127260197E-2</v>
      </c>
      <c r="AS451" s="41">
        <f>+AS319/'[3]total numbers'!AS327</f>
        <v>2.6407426147171134E-2</v>
      </c>
      <c r="AT451" s="41">
        <f>+AT319/'[3]total numbers'!AT327</f>
        <v>2.8906764942958012E-2</v>
      </c>
      <c r="AU451" s="41">
        <f>+AU319/'[3]total numbers'!AU327</f>
        <v>3.1196588121961986E-2</v>
      </c>
      <c r="AV451" s="41">
        <f>+AV319/'[3]total numbers'!AV327</f>
        <v>3.3145633437403468E-2</v>
      </c>
      <c r="AW451" s="41">
        <f>+AW319/'[3]total numbers'!AW327</f>
        <v>3.2826455043774544E-2</v>
      </c>
      <c r="AX451" s="41">
        <f>+AX319/'[3]total numbers'!AX327</f>
        <v>3.2606136075846837E-2</v>
      </c>
      <c r="AY451" s="41">
        <f>+AY319/'[3]total numbers'!AY327</f>
        <v>3.2999266670592116E-2</v>
      </c>
      <c r="AZ451" s="41">
        <f>+AZ319/'[3]total numbers'!AZ327</f>
        <v>6.9855278240778265E-2</v>
      </c>
      <c r="BA451" s="41">
        <f>+BA319/'[3]total numbers'!BA327</f>
        <v>0.10107528479832134</v>
      </c>
      <c r="BB451" s="41">
        <f>+BB319/'[3]total numbers'!BB327</f>
        <v>0.12788957794337813</v>
      </c>
      <c r="BC451" s="41">
        <f>+BC319/'[3]total numbers'!BC327</f>
        <v>0.14059936660624378</v>
      </c>
      <c r="BD451" s="41">
        <f>+BD319/'[3]total numbers'!BD327</f>
        <v>0.15161673634363024</v>
      </c>
      <c r="BE451" s="41">
        <f>+BE319/'[3]total numbers'!BE327</f>
        <v>0.13922915866130908</v>
      </c>
      <c r="BF451" s="41">
        <f>+BF319/'[3]total numbers'!BF327</f>
        <v>0.14956660252722853</v>
      </c>
      <c r="BG451" s="41">
        <f>+BG319/'[3]total numbers'!BG327</f>
        <v>0.1549166083103429</v>
      </c>
      <c r="BH451" s="41">
        <f>+BH319/'[3]total numbers'!BH327</f>
        <v>0.24101184959102406</v>
      </c>
      <c r="BI451" s="41">
        <f>+BI319/'[3]total numbers'!BI327</f>
        <v>0.26947529151793803</v>
      </c>
      <c r="BJ451" s="41">
        <f>+BJ319/'[3]total numbers'!BJ327</f>
        <v>0.26650955114570835</v>
      </c>
      <c r="BK451" s="41">
        <f>+BK319/'[3]total numbers'!BK327</f>
        <v>0.26205394458524212</v>
      </c>
      <c r="BL451" s="41">
        <f>+BL319/'[3]total numbers'!BL327</f>
        <v>0.25869012538524405</v>
      </c>
      <c r="BM451" s="41">
        <f>+BM319/'[3]total numbers'!BM327</f>
        <v>0.25934981709992061</v>
      </c>
      <c r="BN451" s="41">
        <f>+BN319/'[3]total numbers'!BN327</f>
        <v>0.25417733834295447</v>
      </c>
      <c r="BO451" s="41">
        <f>+BO319/'[3]total numbers'!BO327</f>
        <v>0.24882020639143454</v>
      </c>
      <c r="BP451" s="41">
        <f>+BP319/'[3]total numbers'!BP327</f>
        <v>0.24355709535215472</v>
      </c>
      <c r="BQ451" s="41">
        <f>+BQ319/'[3]total numbers'!BQ327</f>
        <v>0.23791072788503112</v>
      </c>
      <c r="BR451" s="41">
        <f>+BR319/'[3]total numbers'!BR327</f>
        <v>0.22868702045150888</v>
      </c>
      <c r="BS451" s="41">
        <f>+BS319/'[3]total numbers'!BS327</f>
        <v>0.22532009408678733</v>
      </c>
      <c r="BT451" s="41">
        <f>+BT319/'[3]total numbers'!BT327</f>
        <v>0.22129486712648472</v>
      </c>
      <c r="BU451" s="41">
        <f>+BU319/'[3]total numbers'!BU327</f>
        <v>0.2153238503931221</v>
      </c>
      <c r="BV451" s="41">
        <f>+BV319/'[3]total numbers'!BV327</f>
        <v>0.21059267381168192</v>
      </c>
      <c r="BW451" s="41">
        <f>+BW319/'[3]total numbers'!BW327</f>
        <v>0.20608383451171858</v>
      </c>
      <c r="BX451" s="41">
        <f>+BX319/'[3]total numbers'!BX327</f>
        <v>0.20169713324010666</v>
      </c>
      <c r="BY451" s="41">
        <f>+BY319/'[3]total numbers'!BY327</f>
        <v>0.19672505816929389</v>
      </c>
      <c r="BZ451" s="41">
        <f>+BZ319/'[3]total numbers'!BZ327</f>
        <v>0.19198822369946708</v>
      </c>
      <c r="CA451" s="41">
        <f>+CA319/'[3]total numbers'!CA327</f>
        <v>0.18757363291384591</v>
      </c>
      <c r="CB451" s="41">
        <f>+CB319/'[3]total numbers'!CB327</f>
        <v>0.18295697640147049</v>
      </c>
      <c r="CC451" s="41">
        <f>+CC319/'[3]total numbers'!CC327</f>
        <v>0.17829471934217553</v>
      </c>
      <c r="CD451" s="41"/>
    </row>
    <row r="452" spans="2:82" x14ac:dyDescent="0.2">
      <c r="B452" s="8">
        <v>18</v>
      </c>
      <c r="C452" s="22" t="s">
        <v>396</v>
      </c>
      <c r="D452" s="41">
        <f>+D320/'[3]total numbers'!D328</f>
        <v>0</v>
      </c>
      <c r="E452" s="41">
        <f>+E320/'[3]total numbers'!E328</f>
        <v>0</v>
      </c>
      <c r="F452" s="41">
        <f>+F320/'[3]total numbers'!F328</f>
        <v>0</v>
      </c>
      <c r="G452" s="41">
        <f>+G320/'[3]total numbers'!G328</f>
        <v>0</v>
      </c>
      <c r="H452" s="41">
        <f>+H320/'[3]total numbers'!H328</f>
        <v>0</v>
      </c>
      <c r="I452" s="41">
        <f>+I320/'[3]total numbers'!I328</f>
        <v>0</v>
      </c>
      <c r="J452" s="41">
        <f>+J320/'[3]total numbers'!J328</f>
        <v>2.2072661609637816E-2</v>
      </c>
      <c r="K452" s="41">
        <f>+K320/'[3]total numbers'!K328</f>
        <v>1.8889505521889109E-2</v>
      </c>
      <c r="L452" s="41">
        <f>+L320/'[3]total numbers'!L328</f>
        <v>1.6183593493159135E-2</v>
      </c>
      <c r="M452" s="41">
        <f>+M320/'[3]total numbers'!M328</f>
        <v>1.3824164198471257E-2</v>
      </c>
      <c r="N452" s="41">
        <f>+N320/'[3]total numbers'!N328</f>
        <v>1.1772435961296714E-2</v>
      </c>
      <c r="O452" s="41">
        <f>+O320/'[3]total numbers'!O328</f>
        <v>1.0808729899726253E-2</v>
      </c>
      <c r="P452" s="41">
        <f>+P320/'[3]total numbers'!P328</f>
        <v>9.9156450893398227E-3</v>
      </c>
      <c r="Q452" s="41">
        <f>+Q320/'[3]total numbers'!Q328</f>
        <v>9.1563179314912597E-3</v>
      </c>
      <c r="R452" s="41">
        <f>+R320/'[3]total numbers'!R328</f>
        <v>8.4425382900757961E-3</v>
      </c>
      <c r="S452" s="41">
        <f>+S320/'[3]total numbers'!S328</f>
        <v>7.7744668993733413E-3</v>
      </c>
      <c r="T452" s="41">
        <f>+T320/'[3]total numbers'!T328</f>
        <v>7.151375343037095E-3</v>
      </c>
      <c r="U452" s="41">
        <f>+U320/'[3]total numbers'!U328</f>
        <v>6.7244480507114238E-3</v>
      </c>
      <c r="V452" s="41">
        <f>+V320/'[3]total numbers'!V328</f>
        <v>6.2999765029782577E-3</v>
      </c>
      <c r="W452" s="41">
        <f>+W320/'[3]total numbers'!W328</f>
        <v>5.974730082296203E-3</v>
      </c>
      <c r="X452" s="41">
        <f>+X320/'[3]total numbers'!X328</f>
        <v>5.6390506118999435E-3</v>
      </c>
      <c r="Y452" s="41">
        <f>+Y320/'[3]total numbers'!Y328</f>
        <v>5.1417447823355984E-3</v>
      </c>
      <c r="Z452" s="41">
        <f>+Z320/'[3]total numbers'!Z328</f>
        <v>4.6881417933393654E-3</v>
      </c>
      <c r="AA452" s="41">
        <f>+AA320/'[3]total numbers'!AA328</f>
        <v>4.2031499001092612E-3</v>
      </c>
      <c r="AB452" s="41">
        <f>+AB320/'[3]total numbers'!AB328</f>
        <v>4.022829845944857E-3</v>
      </c>
      <c r="AC452" s="41">
        <f>+AC320/'[3]total numbers'!AC328</f>
        <v>3.7241922470781894E-3</v>
      </c>
      <c r="AD452" s="41">
        <f>+AD320/'[3]total numbers'!AD328</f>
        <v>3.8565568665473622E-3</v>
      </c>
      <c r="AE452" s="41">
        <f>+AE320/'[3]total numbers'!AE328</f>
        <v>3.5297685934749011E-3</v>
      </c>
      <c r="AF452" s="41">
        <f>+AF320/'[3]total numbers'!AF328</f>
        <v>4.0707603777213218E-3</v>
      </c>
      <c r="AG452" s="41">
        <f>+AG320/'[3]total numbers'!AG328</f>
        <v>4.5890068615708716E-3</v>
      </c>
      <c r="AH452" s="41">
        <f>+AH320/'[3]total numbers'!AH328</f>
        <v>5.085752017007495E-3</v>
      </c>
      <c r="AI452" s="41">
        <f>+AI320/'[3]total numbers'!AI328</f>
        <v>5.5621867692319709E-3</v>
      </c>
      <c r="AJ452" s="41">
        <f>+AJ320/'[3]total numbers'!AJ328</f>
        <v>6.0194135612483615E-3</v>
      </c>
      <c r="AK452" s="41">
        <f>+AK320/'[3]total numbers'!AK328</f>
        <v>6.4584543813097925E-3</v>
      </c>
      <c r="AL452" s="41">
        <f>+AL320/'[3]total numbers'!AL328</f>
        <v>6.8802579318843734E-3</v>
      </c>
      <c r="AM452" s="41">
        <f>+AM320/'[3]total numbers'!AM328</f>
        <v>7.2857060453893974E-3</v>
      </c>
      <c r="AN452" s="41">
        <f>+AN320/'[3]total numbers'!AN328</f>
        <v>7.6756194374500179E-3</v>
      </c>
      <c r="AO452" s="41">
        <f>+AO320/'[3]total numbers'!AO328</f>
        <v>8.050762876153611E-3</v>
      </c>
      <c r="AP452" s="41">
        <f>+AP320/'[3]total numbers'!AP328</f>
        <v>1.3686020297726031E-2</v>
      </c>
      <c r="AQ452" s="41">
        <f>+AQ320/'[3]total numbers'!AQ328</f>
        <v>1.9404419725655934E-2</v>
      </c>
      <c r="AR452" s="41">
        <f>+AR320/'[3]total numbers'!AR328</f>
        <v>2.397184182258439E-2</v>
      </c>
      <c r="AS452" s="41">
        <f>+AS320/'[3]total numbers'!AS328</f>
        <v>2.9710775787534619E-2</v>
      </c>
      <c r="AT452" s="41">
        <f>+AT320/'[3]total numbers'!AT328</f>
        <v>3.2513239875469502E-2</v>
      </c>
      <c r="AU452" s="41">
        <f>+AU320/'[3]total numbers'!AU328</f>
        <v>3.5867862654025841E-2</v>
      </c>
      <c r="AV452" s="41">
        <f>+AV320/'[3]total numbers'!AV328</f>
        <v>3.8892212864695117E-2</v>
      </c>
      <c r="AW452" s="41">
        <f>+AW320/'[3]total numbers'!AW328</f>
        <v>4.3102558605278021E-2</v>
      </c>
      <c r="AX452" s="41">
        <f>+AX320/'[3]total numbers'!AX328</f>
        <v>4.4080040682011878E-2</v>
      </c>
      <c r="AY452" s="41">
        <f>+AY320/'[3]total numbers'!AY328</f>
        <v>4.7158926239401919E-2</v>
      </c>
      <c r="AZ452" s="41">
        <f>+AZ320/'[3]total numbers'!AZ328</f>
        <v>5.8870304075292514E-2</v>
      </c>
      <c r="BA452" s="41">
        <f>+BA320/'[3]total numbers'!BA328</f>
        <v>6.6979436287471078E-2</v>
      </c>
      <c r="BB452" s="41">
        <f>+BB320/'[3]total numbers'!BB328</f>
        <v>6.9209931667922595E-2</v>
      </c>
      <c r="BC452" s="41">
        <f>+BC320/'[3]total numbers'!BC328</f>
        <v>6.8478720129539802E-2</v>
      </c>
      <c r="BD452" s="41">
        <f>+BD320/'[3]total numbers'!BD328</f>
        <v>6.6288764876090492E-2</v>
      </c>
      <c r="BE452" s="41">
        <f>+BE320/'[3]total numbers'!BE328</f>
        <v>7.1490755437355016E-2</v>
      </c>
      <c r="BF452" s="41">
        <f>+BF320/'[3]total numbers'!BF328</f>
        <v>8.5784465745045377E-2</v>
      </c>
      <c r="BG452" s="41">
        <f>+BG320/'[3]total numbers'!BG328</f>
        <v>0.10614476505501241</v>
      </c>
      <c r="BH452" s="41">
        <f>+BH320/'[3]total numbers'!BH328</f>
        <v>0.12517003314554337</v>
      </c>
      <c r="BI452" s="41">
        <f>+BI320/'[3]total numbers'!BI328</f>
        <v>0.14952973036240183</v>
      </c>
      <c r="BJ452" s="41">
        <f>+BJ320/'[3]total numbers'!BJ328</f>
        <v>0.1493881438562864</v>
      </c>
      <c r="BK452" s="41">
        <f>+BK320/'[3]total numbers'!BK328</f>
        <v>0.14827689382406681</v>
      </c>
      <c r="BL452" s="41">
        <f>+BL320/'[3]total numbers'!BL328</f>
        <v>0.14711338512753813</v>
      </c>
      <c r="BM452" s="41">
        <f>+BM320/'[3]total numbers'!BM328</f>
        <v>0.14624432009338001</v>
      </c>
      <c r="BN452" s="41">
        <f>+BN320/'[3]total numbers'!BN328</f>
        <v>0.14482821528336193</v>
      </c>
      <c r="BO452" s="41">
        <f>+BO320/'[3]total numbers'!BO328</f>
        <v>0.14337317895799248</v>
      </c>
      <c r="BP452" s="41">
        <f>+BP320/'[3]total numbers'!BP328</f>
        <v>0.14164722994730419</v>
      </c>
      <c r="BQ452" s="41">
        <f>+BQ320/'[3]total numbers'!BQ328</f>
        <v>0.14027431361931761</v>
      </c>
      <c r="BR452" s="41">
        <f>+BR320/'[3]total numbers'!BR328</f>
        <v>0.13822532371329513</v>
      </c>
      <c r="BS452" s="41">
        <f>+BS320/'[3]total numbers'!BS328</f>
        <v>0.13546980432707934</v>
      </c>
      <c r="BT452" s="41">
        <f>+BT320/'[3]total numbers'!BT328</f>
        <v>0.13270906549449768</v>
      </c>
      <c r="BU452" s="41">
        <f>+BU320/'[3]total numbers'!BU328</f>
        <v>0.13116495911461343</v>
      </c>
      <c r="BV452" s="41">
        <f>+BV320/'[3]total numbers'!BV328</f>
        <v>0.12878474994750355</v>
      </c>
      <c r="BW452" s="41">
        <f>+BW320/'[3]total numbers'!BW328</f>
        <v>0.12633976660663698</v>
      </c>
      <c r="BX452" s="41">
        <f>+BX320/'[3]total numbers'!BX328</f>
        <v>0.12406651441104422</v>
      </c>
      <c r="BY452" s="41">
        <f>+BY320/'[3]total numbers'!BY328</f>
        <v>0.12195017386184946</v>
      </c>
      <c r="BZ452" s="41">
        <f>+BZ320/'[3]total numbers'!BZ328</f>
        <v>0.11980152182393024</v>
      </c>
      <c r="CA452" s="41">
        <f>+CA320/'[3]total numbers'!CA328</f>
        <v>0.11748217465090724</v>
      </c>
      <c r="CB452" s="41">
        <f>+CB320/'[3]total numbers'!CB328</f>
        <v>0.11533234192313592</v>
      </c>
      <c r="CC452" s="41">
        <f>+CC320/'[3]total numbers'!CC328</f>
        <v>0.1132138050501755</v>
      </c>
      <c r="CD452" s="41"/>
    </row>
    <row r="453" spans="2:82" x14ac:dyDescent="0.2">
      <c r="B453" s="8">
        <v>19</v>
      </c>
      <c r="C453" s="8" t="s">
        <v>18</v>
      </c>
      <c r="D453" s="41">
        <f>+D321/'[3]total numbers'!D329</f>
        <v>0</v>
      </c>
      <c r="E453" s="41">
        <f>+E321/'[3]total numbers'!E329</f>
        <v>0</v>
      </c>
      <c r="F453" s="41">
        <f>+F321/'[3]total numbers'!F329</f>
        <v>0</v>
      </c>
      <c r="G453" s="41">
        <f>+G321/'[3]total numbers'!G329</f>
        <v>0</v>
      </c>
      <c r="H453" s="41">
        <f>+H321/'[3]total numbers'!H329</f>
        <v>0</v>
      </c>
      <c r="I453" s="41">
        <f>+I321/'[3]total numbers'!I329</f>
        <v>0</v>
      </c>
      <c r="J453" s="41">
        <f>+J321/'[3]total numbers'!J329</f>
        <v>0</v>
      </c>
      <c r="K453" s="41">
        <f>+K321/'[3]total numbers'!K329</f>
        <v>0</v>
      </c>
      <c r="L453" s="41">
        <f>+L321/'[3]total numbers'!L329</f>
        <v>0</v>
      </c>
      <c r="M453" s="41">
        <f>+M321/'[3]total numbers'!M329</f>
        <v>0</v>
      </c>
      <c r="N453" s="41">
        <f>+N321/'[3]total numbers'!N329</f>
        <v>0</v>
      </c>
      <c r="O453" s="41">
        <f>+O321/'[3]total numbers'!O329</f>
        <v>6.7697599887016971E-3</v>
      </c>
      <c r="P453" s="41">
        <f>+P321/'[3]total numbers'!P329</f>
        <v>1.1350252006239766E-2</v>
      </c>
      <c r="Q453" s="41">
        <f>+Q321/'[3]total numbers'!Q329</f>
        <v>1.1054957265621279E-2</v>
      </c>
      <c r="R453" s="41">
        <f>+R321/'[3]total numbers'!R329</f>
        <v>1.0754579063015432E-2</v>
      </c>
      <c r="S453" s="41">
        <f>+S321/'[3]total numbers'!S329</f>
        <v>1.0448514837550792E-2</v>
      </c>
      <c r="T453" s="41">
        <f>+T321/'[3]total numbers'!T329</f>
        <v>1.013598940667923E-2</v>
      </c>
      <c r="U453" s="41">
        <f>+U321/'[3]total numbers'!U329</f>
        <v>9.816010997841202E-3</v>
      </c>
      <c r="V453" s="41">
        <f>+V321/'[3]total numbers'!V329</f>
        <v>9.487311574236235E-3</v>
      </c>
      <c r="W453" s="41">
        <f>+W321/'[3]total numbers'!W329</f>
        <v>9.2126423215762136E-3</v>
      </c>
      <c r="X453" s="41">
        <f>+X321/'[3]total numbers'!X329</f>
        <v>8.9205292133899845E-3</v>
      </c>
      <c r="Y453" s="41">
        <f>+Y321/'[3]total numbers'!Y329</f>
        <v>8.6079052124281661E-3</v>
      </c>
      <c r="Z453" s="41">
        <f>+Z321/'[3]total numbers'!Z329</f>
        <v>8.2707364170240168E-3</v>
      </c>
      <c r="AA453" s="41">
        <f>+AA321/'[3]total numbers'!AA329</f>
        <v>7.9035453220419414E-3</v>
      </c>
      <c r="AB453" s="41">
        <f>+AB321/'[3]total numbers'!AB329</f>
        <v>7.498587006510943E-3</v>
      </c>
      <c r="AC453" s="41">
        <f>+AC321/'[3]total numbers'!AC329</f>
        <v>7.0443126389614953E-3</v>
      </c>
      <c r="AD453" s="41">
        <f>+AD321/'[3]total numbers'!AD329</f>
        <v>6.5221933513327241E-3</v>
      </c>
      <c r="AE453" s="41">
        <f>+AE321/'[3]total numbers'!AE329</f>
        <v>5.8991099390684927E-3</v>
      </c>
      <c r="AF453" s="41">
        <f>+AF321/'[3]total numbers'!AF329</f>
        <v>6.8559884991779988E-3</v>
      </c>
      <c r="AG453" s="41">
        <f>+AG321/'[3]total numbers'!AG329</f>
        <v>7.8382968412236236E-3</v>
      </c>
      <c r="AH453" s="41">
        <f>+AH321/'[3]total numbers'!AH329</f>
        <v>8.6753612013188239E-3</v>
      </c>
      <c r="AI453" s="41">
        <f>+AI321/'[3]total numbers'!AI329</f>
        <v>9.3809772000253058E-3</v>
      </c>
      <c r="AJ453" s="41">
        <f>+AJ321/'[3]total numbers'!AJ329</f>
        <v>9.9678320052230523E-3</v>
      </c>
      <c r="AK453" s="41">
        <f>+AK321/'[3]total numbers'!AK329</f>
        <v>1.0447585080917277E-2</v>
      </c>
      <c r="AL453" s="41">
        <f>+AL321/'[3]total numbers'!AL329</f>
        <v>1.0830943454641083E-2</v>
      </c>
      <c r="AM453" s="41">
        <f>+AM321/'[3]total numbers'!AM329</f>
        <v>1.1127731854942214E-2</v>
      </c>
      <c r="AN453" s="41">
        <f>+AN321/'[3]total numbers'!AN329</f>
        <v>1.1346958048964304E-2</v>
      </c>
      <c r="AO453" s="41">
        <f>+AO321/'[3]total numbers'!AO329</f>
        <v>1.1496873689915336E-2</v>
      </c>
      <c r="AP453" s="41">
        <f>+AP321/'[3]total numbers'!AP329</f>
        <v>1.3464942013225505E-2</v>
      </c>
      <c r="AQ453" s="41">
        <f>+AQ321/'[3]total numbers'!AQ329</f>
        <v>1.5147318749101716E-2</v>
      </c>
      <c r="AR453" s="41">
        <f>+AR321/'[3]total numbers'!AR329</f>
        <v>1.7417674630974118E-2</v>
      </c>
      <c r="AS453" s="41">
        <f>+AS321/'[3]total numbers'!AS329</f>
        <v>1.9834055059890422E-2</v>
      </c>
      <c r="AT453" s="41">
        <f>+AT321/'[3]total numbers'!AT329</f>
        <v>2.2235962383887631E-2</v>
      </c>
      <c r="AU453" s="41">
        <f>+AU321/'[3]total numbers'!AU329</f>
        <v>2.4475623967629305E-2</v>
      </c>
      <c r="AV453" s="41">
        <f>+AV321/'[3]total numbers'!AV329</f>
        <v>2.6675367687930246E-2</v>
      </c>
      <c r="AW453" s="41">
        <f>+AW321/'[3]total numbers'!AW329</f>
        <v>2.8954646867929149E-2</v>
      </c>
      <c r="AX453" s="41">
        <f>+AX321/'[3]total numbers'!AX329</f>
        <v>3.1157342890388573E-2</v>
      </c>
      <c r="AY453" s="41">
        <f>+AY321/'[3]total numbers'!AY329</f>
        <v>3.3329527990565974E-2</v>
      </c>
      <c r="AZ453" s="41">
        <f>+AZ321/'[3]total numbers'!AZ329</f>
        <v>3.9830846247117135E-2</v>
      </c>
      <c r="BA453" s="41">
        <f>+BA321/'[3]total numbers'!BA329</f>
        <v>3.9702600988805764E-2</v>
      </c>
      <c r="BB453" s="41">
        <f>+BB321/'[3]total numbers'!BB329</f>
        <v>3.8553685885293211E-2</v>
      </c>
      <c r="BC453" s="41">
        <f>+BC321/'[3]total numbers'!BC329</f>
        <v>3.7942974594930762E-2</v>
      </c>
      <c r="BD453" s="41">
        <f>+BD321/'[3]total numbers'!BD329</f>
        <v>3.4718063218661374E-2</v>
      </c>
      <c r="BE453" s="41">
        <f>+BE321/'[3]total numbers'!BE329</f>
        <v>3.8429161899483068E-2</v>
      </c>
      <c r="BF453" s="41">
        <f>+BF321/'[3]total numbers'!BF329</f>
        <v>4.503684022638977E-2</v>
      </c>
      <c r="BG453" s="41">
        <f>+BG321/'[3]total numbers'!BG329</f>
        <v>6.5324898908595538E-2</v>
      </c>
      <c r="BH453" s="41">
        <f>+BH321/'[3]total numbers'!BH329</f>
        <v>7.622912982628173E-2</v>
      </c>
      <c r="BI453" s="41">
        <f>+BI321/'[3]total numbers'!BI329</f>
        <v>7.2111447869299905E-2</v>
      </c>
      <c r="BJ453" s="41">
        <f>+BJ321/'[3]total numbers'!BJ329</f>
        <v>7.0035259695912067E-2</v>
      </c>
      <c r="BK453" s="41">
        <f>+BK321/'[3]total numbers'!BK329</f>
        <v>6.7798892915204967E-2</v>
      </c>
      <c r="BL453" s="41">
        <f>+BL321/'[3]total numbers'!BL329</f>
        <v>6.5556850345203047E-2</v>
      </c>
      <c r="BM453" s="41">
        <f>+BM321/'[3]total numbers'!BM329</f>
        <v>6.3265504376436327E-2</v>
      </c>
      <c r="BN453" s="41">
        <f>+BN321/'[3]total numbers'!BN329</f>
        <v>6.130782757406731E-2</v>
      </c>
      <c r="BO453" s="41">
        <f>+BO321/'[3]total numbers'!BO329</f>
        <v>5.9422832510318109E-2</v>
      </c>
      <c r="BP453" s="41">
        <f>+BP321/'[3]total numbers'!BP329</f>
        <v>5.7680346162144666E-2</v>
      </c>
      <c r="BQ453" s="41">
        <f>+BQ321/'[3]total numbers'!BQ329</f>
        <v>5.5899772043147736E-2</v>
      </c>
      <c r="BR453" s="41">
        <f>+BR321/'[3]total numbers'!BR329</f>
        <v>5.3973731108251391E-2</v>
      </c>
      <c r="BS453" s="41">
        <f>+BS321/'[3]total numbers'!BS329</f>
        <v>5.229258272329209E-2</v>
      </c>
      <c r="BT453" s="41">
        <f>+BT321/'[3]total numbers'!BT329</f>
        <v>5.1012229234177579E-2</v>
      </c>
      <c r="BU453" s="41">
        <f>+BU321/'[3]total numbers'!BU329</f>
        <v>4.9301760919516005E-2</v>
      </c>
      <c r="BV453" s="41">
        <f>+BV321/'[3]total numbers'!BV329</f>
        <v>4.7772679208233311E-2</v>
      </c>
      <c r="BW453" s="41">
        <f>+BW321/'[3]total numbers'!BW329</f>
        <v>4.6345097874700758E-2</v>
      </c>
      <c r="BX453" s="41">
        <f>+BX321/'[3]total numbers'!BX329</f>
        <v>4.5000961296698672E-2</v>
      </c>
      <c r="BY453" s="41">
        <f>+BY321/'[3]total numbers'!BY329</f>
        <v>4.3643219494403127E-2</v>
      </c>
      <c r="BZ453" s="41">
        <f>+BZ321/'[3]total numbers'!BZ329</f>
        <v>4.2283194778168796E-2</v>
      </c>
      <c r="CA453" s="41">
        <f>+CA321/'[3]total numbers'!CA329</f>
        <v>4.1071504508215909E-2</v>
      </c>
      <c r="CB453" s="41">
        <f>+CB321/'[3]total numbers'!CB329</f>
        <v>3.992743450571689E-2</v>
      </c>
      <c r="CC453" s="41">
        <f>+CC321/'[3]total numbers'!CC329</f>
        <v>3.8871210228325494E-2</v>
      </c>
      <c r="CD453" s="41"/>
    </row>
    <row r="454" spans="2:82" x14ac:dyDescent="0.2">
      <c r="B454" s="8">
        <v>20</v>
      </c>
      <c r="C454" s="22" t="s">
        <v>397</v>
      </c>
      <c r="D454" s="41">
        <f>+D322/'[3]total numbers'!D330</f>
        <v>0</v>
      </c>
      <c r="E454" s="41">
        <f>+E322/'[3]total numbers'!E330</f>
        <v>0</v>
      </c>
      <c r="F454" s="41">
        <f>+F322/'[3]total numbers'!F330</f>
        <v>0</v>
      </c>
      <c r="G454" s="41">
        <f>+G322/'[3]total numbers'!G330</f>
        <v>0</v>
      </c>
      <c r="H454" s="41">
        <f>+H322/'[3]total numbers'!H330</f>
        <v>0</v>
      </c>
      <c r="I454" s="41">
        <f>+I322/'[3]total numbers'!I330</f>
        <v>0</v>
      </c>
      <c r="J454" s="41">
        <f>+J322/'[3]total numbers'!J330</f>
        <v>7.098644339154284E-3</v>
      </c>
      <c r="K454" s="41">
        <f>+K322/'[3]total numbers'!K330</f>
        <v>9.5330023981681465E-3</v>
      </c>
      <c r="L454" s="41">
        <f>+L322/'[3]total numbers'!L330</f>
        <v>1.1482680785713552E-2</v>
      </c>
      <c r="M454" s="41">
        <f>+M322/'[3]total numbers'!M330</f>
        <v>2.2720465717569121E-2</v>
      </c>
      <c r="N454" s="41">
        <f>+N322/'[3]total numbers'!N330</f>
        <v>1.5589691307273524E-2</v>
      </c>
      <c r="O454" s="41">
        <f>+O322/'[3]total numbers'!O330</f>
        <v>1.7774509444205021E-2</v>
      </c>
      <c r="P454" s="41">
        <f>+P322/'[3]total numbers'!P330</f>
        <v>2.1392729522983232E-2</v>
      </c>
      <c r="Q454" s="41">
        <f>+Q322/'[3]total numbers'!Q330</f>
        <v>4.2248181533446269E-2</v>
      </c>
      <c r="R454" s="41">
        <f>+R322/'[3]total numbers'!R330</f>
        <v>3.1286700753023172E-2</v>
      </c>
      <c r="S454" s="41">
        <f>+S322/'[3]total numbers'!S330</f>
        <v>2.559631011735845E-2</v>
      </c>
      <c r="T454" s="41">
        <f>+T322/'[3]total numbers'!T330</f>
        <v>1.930026541981536E-2</v>
      </c>
      <c r="U454" s="41">
        <f>+U322/'[3]total numbers'!U330</f>
        <v>2.3443904327017744E-2</v>
      </c>
      <c r="V454" s="41">
        <f>+V322/'[3]total numbers'!V330</f>
        <v>3.0026872164939104E-2</v>
      </c>
      <c r="W454" s="41">
        <f>+W322/'[3]total numbers'!W330</f>
        <v>2.8887130169784864E-2</v>
      </c>
      <c r="X454" s="41">
        <f>+X322/'[3]total numbers'!X330</f>
        <v>3.1805682174208226E-2</v>
      </c>
      <c r="Y454" s="41">
        <f>+Y322/'[3]total numbers'!Y330</f>
        <v>1.3310157142700832E-2</v>
      </c>
      <c r="Z454" s="41">
        <f>+Z322/'[3]total numbers'!Z330</f>
        <v>1.1920844834721668E-2</v>
      </c>
      <c r="AA454" s="41">
        <f>+AA322/'[3]total numbers'!AA330</f>
        <v>1.5728411450081477E-2</v>
      </c>
      <c r="AB454" s="41">
        <f>+AB322/'[3]total numbers'!AB330</f>
        <v>1.8069377640049643E-2</v>
      </c>
      <c r="AC454" s="41">
        <f>+AC322/'[3]total numbers'!AC330</f>
        <v>1.8083599968525516E-2</v>
      </c>
      <c r="AD454" s="41">
        <f>+AD322/'[3]total numbers'!AD330</f>
        <v>1.7347187170697675E-2</v>
      </c>
      <c r="AE454" s="41">
        <f>+AE322/'[3]total numbers'!AE330</f>
        <v>1.7532996955559092E-2</v>
      </c>
      <c r="AF454" s="41">
        <f>+AF322/'[3]total numbers'!AF330</f>
        <v>1.8783478650383163E-2</v>
      </c>
      <c r="AG454" s="41">
        <f>+AG322/'[3]total numbers'!AG330</f>
        <v>1.8158722308900317E-2</v>
      </c>
      <c r="AH454" s="41">
        <f>+AH322/'[3]total numbers'!AH330</f>
        <v>1.8757677586791022E-2</v>
      </c>
      <c r="AI454" s="41">
        <f>+AI322/'[3]total numbers'!AI330</f>
        <v>1.8175697745271054E-2</v>
      </c>
      <c r="AJ454" s="41">
        <f>+AJ322/'[3]total numbers'!AJ330</f>
        <v>1.5800952812438707E-2</v>
      </c>
      <c r="AK454" s="41">
        <f>+AK322/'[3]total numbers'!AK330</f>
        <v>1.5392325244631438E-2</v>
      </c>
      <c r="AL454" s="41">
        <f>+AL322/'[3]total numbers'!AL330</f>
        <v>1.4758374618664973E-2</v>
      </c>
      <c r="AM454" s="41">
        <f>+AM322/'[3]total numbers'!AM330</f>
        <v>1.2579942268137769E-2</v>
      </c>
      <c r="AN454" s="41">
        <f>+AN322/'[3]total numbers'!AN330</f>
        <v>1.2329571623177668E-2</v>
      </c>
      <c r="AO454" s="41">
        <f>+AO322/'[3]total numbers'!AO330</f>
        <v>1.3339229106275512E-2</v>
      </c>
      <c r="AP454" s="41">
        <f>+AP322/'[3]total numbers'!AP330</f>
        <v>1.3434655184617464E-2</v>
      </c>
      <c r="AQ454" s="41">
        <f>+AQ322/'[3]total numbers'!AQ330</f>
        <v>1.4992502798749696E-2</v>
      </c>
      <c r="AR454" s="41">
        <f>+AR322/'[3]total numbers'!AR330</f>
        <v>1.5412775854089943E-2</v>
      </c>
      <c r="AS454" s="41">
        <f>+AS322/'[3]total numbers'!AS330</f>
        <v>1.6263427675325737E-2</v>
      </c>
      <c r="AT454" s="41">
        <f>+AT322/'[3]total numbers'!AT330</f>
        <v>1.7190263129858292E-2</v>
      </c>
      <c r="AU454" s="41">
        <f>+AU322/'[3]total numbers'!AU330</f>
        <v>1.9126947253379673E-2</v>
      </c>
      <c r="AV454" s="41">
        <f>+AV322/'[3]total numbers'!AV330</f>
        <v>2.4441789147840662E-2</v>
      </c>
      <c r="AW454" s="41">
        <f>+AW322/'[3]total numbers'!AW330</f>
        <v>2.6065599538310488E-2</v>
      </c>
      <c r="AX454" s="41">
        <f>+AX322/'[3]total numbers'!AX330</f>
        <v>2.7123244116651592E-2</v>
      </c>
      <c r="AY454" s="41">
        <f>+AY322/'[3]total numbers'!AY330</f>
        <v>2.7180224121932883E-2</v>
      </c>
      <c r="AZ454" s="41">
        <f>+AZ322/'[3]total numbers'!AZ330</f>
        <v>2.9836121954265347E-2</v>
      </c>
      <c r="BA454" s="41">
        <f>+BA322/'[3]total numbers'!BA330</f>
        <v>3.0464951380726617E-2</v>
      </c>
      <c r="BB454" s="41">
        <f>+BB322/'[3]total numbers'!BB330</f>
        <v>3.294917391308929E-2</v>
      </c>
      <c r="BC454" s="41">
        <f>+BC322/'[3]total numbers'!BC330</f>
        <v>3.419211503662007E-2</v>
      </c>
      <c r="BD454" s="41">
        <f>+BD322/'[3]total numbers'!BD330</f>
        <v>3.6106578489582132E-2</v>
      </c>
      <c r="BE454" s="41">
        <f>+BE322/'[3]total numbers'!BE330</f>
        <v>6.9249315388127813E-2</v>
      </c>
      <c r="BF454" s="41">
        <f>+BF322/'[3]total numbers'!BF330</f>
        <v>6.9717011247079977E-2</v>
      </c>
      <c r="BG454" s="41">
        <f>+BG322/'[3]total numbers'!BG330</f>
        <v>7.2120929172818371E-2</v>
      </c>
      <c r="BH454" s="41">
        <f>+BH322/'[3]total numbers'!BH330</f>
        <v>7.2977346855476785E-2</v>
      </c>
      <c r="BI454" s="41">
        <f>+BI322/'[3]total numbers'!BI330</f>
        <v>7.7699373029378016E-2</v>
      </c>
      <c r="BJ454" s="41">
        <f>+BJ322/'[3]total numbers'!BJ330</f>
        <v>7.906655441522184E-2</v>
      </c>
      <c r="BK454" s="41">
        <f>+BK322/'[3]total numbers'!BK330</f>
        <v>8.0390910213482075E-2</v>
      </c>
      <c r="BL454" s="41">
        <f>+BL322/'[3]total numbers'!BL330</f>
        <v>8.4141284215597814E-2</v>
      </c>
      <c r="BM454" s="41">
        <f>+BM322/'[3]total numbers'!BM330</f>
        <v>8.3413778776939201E-2</v>
      </c>
      <c r="BN454" s="41">
        <f>+BN322/'[3]total numbers'!BN330</f>
        <v>8.2517370163688208E-2</v>
      </c>
      <c r="BO454" s="41">
        <f>+BO322/'[3]total numbers'!BO330</f>
        <v>8.1894687912335257E-2</v>
      </c>
      <c r="BP454" s="41">
        <f>+BP322/'[3]total numbers'!BP330</f>
        <v>8.1172112727199944E-2</v>
      </c>
      <c r="BQ454" s="41">
        <f>+BQ322/'[3]total numbers'!BQ330</f>
        <v>7.975132844573031E-2</v>
      </c>
      <c r="BR454" s="41">
        <f>+BR322/'[3]total numbers'!BR330</f>
        <v>7.8860277019010258E-2</v>
      </c>
      <c r="BS454" s="41">
        <f>+BS322/'[3]total numbers'!BS330</f>
        <v>7.9234697460898271E-2</v>
      </c>
      <c r="BT454" s="41">
        <f>+BT322/'[3]total numbers'!BT330</f>
        <v>7.727541231666156E-2</v>
      </c>
      <c r="BU454" s="41">
        <f>+BU322/'[3]total numbers'!BU330</f>
        <v>7.622232650901381E-2</v>
      </c>
      <c r="BV454" s="41">
        <f>+BV322/'[3]total numbers'!BV330</f>
        <v>7.5159371018533414E-2</v>
      </c>
      <c r="BW454" s="41">
        <f>+BW322/'[3]total numbers'!BW330</f>
        <v>7.4199689119985021E-2</v>
      </c>
      <c r="BX454" s="41">
        <f>+BX322/'[3]total numbers'!BX330</f>
        <v>7.3126035097179895E-2</v>
      </c>
      <c r="BY454" s="41">
        <f>+BY322/'[3]total numbers'!BY330</f>
        <v>7.1967295826836281E-2</v>
      </c>
      <c r="BZ454" s="41">
        <f>+BZ322/'[3]total numbers'!BZ330</f>
        <v>7.123283424404063E-2</v>
      </c>
      <c r="CA454" s="41">
        <f>+CA322/'[3]total numbers'!CA330</f>
        <v>7.0424541059618304E-2</v>
      </c>
      <c r="CB454" s="41">
        <f>+CB322/'[3]total numbers'!CB330</f>
        <v>6.9714787057400307E-2</v>
      </c>
      <c r="CC454" s="41">
        <f>+CC322/'[3]total numbers'!CC330</f>
        <v>6.9122868636640689E-2</v>
      </c>
      <c r="CD454" s="41"/>
    </row>
    <row r="455" spans="2:82" x14ac:dyDescent="0.2">
      <c r="B455" s="8">
        <v>21</v>
      </c>
      <c r="C455" s="8" t="s">
        <v>20</v>
      </c>
      <c r="D455" s="41">
        <f>+D323/'[3]total numbers'!D331</f>
        <v>0</v>
      </c>
      <c r="E455" s="41">
        <f>+E323/'[3]total numbers'!E331</f>
        <v>0</v>
      </c>
      <c r="F455" s="41">
        <f>+F323/'[3]total numbers'!F331</f>
        <v>0</v>
      </c>
      <c r="G455" s="41">
        <f>+G323/'[3]total numbers'!G331</f>
        <v>0</v>
      </c>
      <c r="H455" s="41">
        <f>+H323/'[3]total numbers'!H331</f>
        <v>0</v>
      </c>
      <c r="I455" s="41">
        <f>+I323/'[3]total numbers'!I331</f>
        <v>0</v>
      </c>
      <c r="J455" s="41">
        <f>+J323/'[3]total numbers'!J331</f>
        <v>0</v>
      </c>
      <c r="K455" s="41">
        <f>+K323/'[3]total numbers'!K331</f>
        <v>0</v>
      </c>
      <c r="L455" s="41">
        <f>+L323/'[3]total numbers'!L331</f>
        <v>0</v>
      </c>
      <c r="M455" s="41">
        <f>+M323/'[3]total numbers'!M331</f>
        <v>8.5910240548044419E-4</v>
      </c>
      <c r="N455" s="41">
        <f>+N323/'[3]total numbers'!N331</f>
        <v>9.6782046959913322E-4</v>
      </c>
      <c r="O455" s="41">
        <f>+O323/'[3]total numbers'!O331</f>
        <v>9.7806071986548883E-4</v>
      </c>
      <c r="P455" s="41">
        <f>+P323/'[3]total numbers'!P331</f>
        <v>9.8426019787126672E-4</v>
      </c>
      <c r="Q455" s="41">
        <f>+Q323/'[3]total numbers'!Q331</f>
        <v>9.8683472277228909E-4</v>
      </c>
      <c r="R455" s="41">
        <f>+R323/'[3]total numbers'!R331</f>
        <v>9.8600075562696953E-4</v>
      </c>
      <c r="S455" s="41">
        <f>+S323/'[3]total numbers'!S331</f>
        <v>9.8179164907951592E-4</v>
      </c>
      <c r="T455" s="41">
        <f>+T323/'[3]total numbers'!T331</f>
        <v>9.7405657532445892E-4</v>
      </c>
      <c r="U455" s="41">
        <f>+U323/'[3]total numbers'!U331</f>
        <v>9.6244683986026764E-4</v>
      </c>
      <c r="V455" s="41">
        <f>+V323/'[3]total numbers'!V331</f>
        <v>9.4639518181438792E-4</v>
      </c>
      <c r="W455" s="41">
        <f>+W323/'[3]total numbers'!W331</f>
        <v>9.4266976154557783E-4</v>
      </c>
      <c r="X455" s="41">
        <f>+X323/'[3]total numbers'!X331</f>
        <v>1.2947368532643065E-3</v>
      </c>
      <c r="Y455" s="41">
        <f>+Y323/'[3]total numbers'!Y331</f>
        <v>1.6305798042036204E-3</v>
      </c>
      <c r="Z455" s="41">
        <f>+Z323/'[3]total numbers'!Z331</f>
        <v>1.6549773169953815E-3</v>
      </c>
      <c r="AA455" s="41">
        <f>+AA323/'[3]total numbers'!AA331</f>
        <v>1.6112957734534963E-3</v>
      </c>
      <c r="AB455" s="41">
        <f>+AB323/'[3]total numbers'!AB331</f>
        <v>1.6372958606912424E-3</v>
      </c>
      <c r="AC455" s="41">
        <f>+AC323/'[3]total numbers'!AC331</f>
        <v>1.8337694181739788E-3</v>
      </c>
      <c r="AD455" s="41">
        <f>+AD323/'[3]total numbers'!AD331</f>
        <v>1.90010806846318E-3</v>
      </c>
      <c r="AE455" s="41">
        <f>+AE323/'[3]total numbers'!AE331</f>
        <v>2.0805649701112062E-3</v>
      </c>
      <c r="AF455" s="41">
        <f>+AF323/'[3]total numbers'!AF331</f>
        <v>2.4962726726338001E-3</v>
      </c>
      <c r="AG455" s="41">
        <f>+AG323/'[3]total numbers'!AG331</f>
        <v>2.878620548540366E-3</v>
      </c>
      <c r="AH455" s="41">
        <f>+AH323/'[3]total numbers'!AH331</f>
        <v>3.2342977171548079E-3</v>
      </c>
      <c r="AI455" s="41">
        <f>+AI323/'[3]total numbers'!AI331</f>
        <v>3.5659004015384231E-3</v>
      </c>
      <c r="AJ455" s="41">
        <f>+AJ323/'[3]total numbers'!AJ331</f>
        <v>3.8756895574788858E-3</v>
      </c>
      <c r="AK455" s="41">
        <f>+AK323/'[3]total numbers'!AK331</f>
        <v>4.1656409440085458E-3</v>
      </c>
      <c r="AL455" s="41">
        <f>+AL323/'[3]total numbers'!AL331</f>
        <v>4.4374857626274722E-3</v>
      </c>
      <c r="AM455" s="41">
        <f>+AM323/'[3]total numbers'!AM331</f>
        <v>4.692743645796341E-3</v>
      </c>
      <c r="AN455" s="41">
        <f>+AN323/'[3]total numbers'!AN331</f>
        <v>4.9327493351448634E-3</v>
      </c>
      <c r="AO455" s="41">
        <f>+AO323/'[3]total numbers'!AO331</f>
        <v>5.1586740475901187E-3</v>
      </c>
      <c r="AP455" s="41">
        <f>+AP323/'[3]total numbers'!AP331</f>
        <v>9.4014911168097993E-3</v>
      </c>
      <c r="AQ455" s="41">
        <f>+AQ323/'[3]total numbers'!AQ331</f>
        <v>1.3220974202218622E-2</v>
      </c>
      <c r="AR455" s="41">
        <f>+AR323/'[3]total numbers'!AR331</f>
        <v>1.6160808045765706E-2</v>
      </c>
      <c r="AS455" s="41">
        <f>+AS323/'[3]total numbers'!AS331</f>
        <v>1.8553643704715107E-2</v>
      </c>
      <c r="AT455" s="41">
        <f>+AT323/'[3]total numbers'!AT331</f>
        <v>2.052633960469382E-2</v>
      </c>
      <c r="AU455" s="41">
        <f>+AU323/'[3]total numbers'!AU331</f>
        <v>2.1345695092588973E-2</v>
      </c>
      <c r="AV455" s="41">
        <f>+AV323/'[3]total numbers'!AV331</f>
        <v>2.2009654664682632E-2</v>
      </c>
      <c r="AW455" s="41">
        <f>+AW323/'[3]total numbers'!AW331</f>
        <v>2.1737829779554362E-2</v>
      </c>
      <c r="AX455" s="41">
        <f>+AX323/'[3]total numbers'!AX331</f>
        <v>2.1509289575797466E-2</v>
      </c>
      <c r="AY455" s="41">
        <f>+AY323/'[3]total numbers'!AY331</f>
        <v>2.1275030062845396E-2</v>
      </c>
      <c r="AZ455" s="41">
        <f>+AZ323/'[3]total numbers'!AZ331</f>
        <v>2.6464944192474683E-2</v>
      </c>
      <c r="BA455" s="41">
        <f>+BA323/'[3]total numbers'!BA331</f>
        <v>3.017522397516717E-2</v>
      </c>
      <c r="BB455" s="41">
        <f>+BB323/'[3]total numbers'!BB331</f>
        <v>3.227875715230312E-2</v>
      </c>
      <c r="BC455" s="41">
        <f>+BC323/'[3]total numbers'!BC331</f>
        <v>3.3105773045140868E-2</v>
      </c>
      <c r="BD455" s="41">
        <f>+BD323/'[3]total numbers'!BD331</f>
        <v>3.3901297526759772E-2</v>
      </c>
      <c r="BE455" s="41">
        <f>+BE323/'[3]total numbers'!BE331</f>
        <v>3.7583375158052525E-2</v>
      </c>
      <c r="BF455" s="41">
        <f>+BF323/'[3]total numbers'!BF331</f>
        <v>4.6056269138176863E-2</v>
      </c>
      <c r="BG455" s="41">
        <f>+BG323/'[3]total numbers'!BG331</f>
        <v>6.4408086908153278E-2</v>
      </c>
      <c r="BH455" s="41">
        <f>+BH323/'[3]total numbers'!BH331</f>
        <v>8.7688547261260227E-2</v>
      </c>
      <c r="BI455" s="41">
        <f>+BI323/'[3]total numbers'!BI331</f>
        <v>0.10930674264307903</v>
      </c>
      <c r="BJ455" s="41">
        <f>+BJ323/'[3]total numbers'!BJ331</f>
        <v>0.10962564550297463</v>
      </c>
      <c r="BK455" s="41">
        <f>+BK323/'[3]total numbers'!BK331</f>
        <v>0.10842834751865053</v>
      </c>
      <c r="BL455" s="41">
        <f>+BL323/'[3]total numbers'!BL331</f>
        <v>0.10831342971825227</v>
      </c>
      <c r="BM455" s="41">
        <f>+BM323/'[3]total numbers'!BM331</f>
        <v>0.10834227009460404</v>
      </c>
      <c r="BN455" s="41">
        <f>+BN323/'[3]total numbers'!BN331</f>
        <v>0.10991715049826055</v>
      </c>
      <c r="BO455" s="41">
        <f>+BO323/'[3]total numbers'!BO331</f>
        <v>0.10875243786534507</v>
      </c>
      <c r="BP455" s="41">
        <f>+BP323/'[3]total numbers'!BP331</f>
        <v>0.10656290399961002</v>
      </c>
      <c r="BQ455" s="41">
        <f>+BQ323/'[3]total numbers'!BQ331</f>
        <v>0.10433678154582211</v>
      </c>
      <c r="BR455" s="41">
        <f>+BR323/'[3]total numbers'!BR331</f>
        <v>0.10181142030342796</v>
      </c>
      <c r="BS455" s="41">
        <f>+BS323/'[3]total numbers'!BS331</f>
        <v>9.9482206072437712E-2</v>
      </c>
      <c r="BT455" s="41">
        <f>+BT323/'[3]total numbers'!BT331</f>
        <v>9.6761321380364487E-2</v>
      </c>
      <c r="BU455" s="41">
        <f>+BU323/'[3]total numbers'!BU331</f>
        <v>9.4896358042745807E-2</v>
      </c>
      <c r="BV455" s="41">
        <f>+BV323/'[3]total numbers'!BV331</f>
        <v>9.2662551251470701E-2</v>
      </c>
      <c r="BW455" s="41">
        <f>+BW323/'[3]total numbers'!BW331</f>
        <v>9.0523880850056054E-2</v>
      </c>
      <c r="BX455" s="41">
        <f>+BX323/'[3]total numbers'!BX331</f>
        <v>8.8530622007416127E-2</v>
      </c>
      <c r="BY455" s="41">
        <f>+BY323/'[3]total numbers'!BY331</f>
        <v>8.6614774138333683E-2</v>
      </c>
      <c r="BZ455" s="41">
        <f>+BZ323/'[3]total numbers'!BZ331</f>
        <v>8.4819807135427208E-2</v>
      </c>
      <c r="CA455" s="41">
        <f>+CA323/'[3]total numbers'!CA331</f>
        <v>8.2985960680907495E-2</v>
      </c>
      <c r="CB455" s="41">
        <f>+CB323/'[3]total numbers'!CB331</f>
        <v>8.1319389704174488E-2</v>
      </c>
      <c r="CC455" s="41">
        <f>+CC323/'[3]total numbers'!CC331</f>
        <v>7.9743002570959329E-2</v>
      </c>
      <c r="CD455" s="41"/>
    </row>
    <row r="456" spans="2:82" x14ac:dyDescent="0.2">
      <c r="B456" s="8">
        <v>22</v>
      </c>
      <c r="C456" s="22" t="s">
        <v>398</v>
      </c>
      <c r="D456" s="41">
        <f>+D324/'[3]total numbers'!D332</f>
        <v>0</v>
      </c>
      <c r="E456" s="41">
        <f>+E324/'[3]total numbers'!E332</f>
        <v>0</v>
      </c>
      <c r="F456" s="41">
        <f>+F324/'[3]total numbers'!F332</f>
        <v>0</v>
      </c>
      <c r="G456" s="41">
        <f>+G324/'[3]total numbers'!G332</f>
        <v>0</v>
      </c>
      <c r="H456" s="41">
        <f>+H324/'[3]total numbers'!H332</f>
        <v>0</v>
      </c>
      <c r="I456" s="41">
        <f>+I324/'[3]total numbers'!I332</f>
        <v>0</v>
      </c>
      <c r="J456" s="41">
        <f>+J324/'[3]total numbers'!J332</f>
        <v>0</v>
      </c>
      <c r="K456" s="41">
        <f>+K324/'[3]total numbers'!K332</f>
        <v>0</v>
      </c>
      <c r="L456" s="41">
        <f>+L324/'[3]total numbers'!L332</f>
        <v>0</v>
      </c>
      <c r="M456" s="41">
        <f>+M324/'[3]total numbers'!M332</f>
        <v>0</v>
      </c>
      <c r="N456" s="41">
        <f>+N324/'[3]total numbers'!N332</f>
        <v>0</v>
      </c>
      <c r="O456" s="41">
        <f>+O324/'[3]total numbers'!O332</f>
        <v>6.7049564150078588E-4</v>
      </c>
      <c r="P456" s="41">
        <f>+P324/'[3]total numbers'!P332</f>
        <v>7.501100413696614E-4</v>
      </c>
      <c r="Q456" s="41">
        <f>+Q324/'[3]total numbers'!Q332</f>
        <v>8.380420237405784E-4</v>
      </c>
      <c r="R456" s="41">
        <f>+R324/'[3]total numbers'!R332</f>
        <v>9.3523066665423757E-4</v>
      </c>
      <c r="S456" s="41">
        <f>+S324/'[3]total numbers'!S332</f>
        <v>1.0427028967380869E-3</v>
      </c>
      <c r="T456" s="41">
        <f>+T324/'[3]total numbers'!T332</f>
        <v>1.1615849779739085E-3</v>
      </c>
      <c r="U456" s="41">
        <f>+U324/'[3]total numbers'!U332</f>
        <v>1.2931144175457418E-3</v>
      </c>
      <c r="V456" s="41">
        <f>+V324/'[3]total numbers'!V332</f>
        <v>1.4386525552859497E-3</v>
      </c>
      <c r="W456" s="41">
        <f>+W324/'[3]total numbers'!W332</f>
        <v>1.5996980476790038E-3</v>
      </c>
      <c r="X456" s="41">
        <f>+X324/'[3]total numbers'!X332</f>
        <v>1.7779014269776647E-3</v>
      </c>
      <c r="Y456" s="41">
        <f>+Y324/'[3]total numbers'!Y332</f>
        <v>1.9986497781631926E-3</v>
      </c>
      <c r="Z456" s="41">
        <f>+Z324/'[3]total numbers'!Z332</f>
        <v>2.241408072694886E-3</v>
      </c>
      <c r="AA456" s="41">
        <f>+AA324/'[3]total numbers'!AA332</f>
        <v>2.5090021730823611E-3</v>
      </c>
      <c r="AB456" s="41">
        <f>+AB324/'[3]total numbers'!AB332</f>
        <v>2.8803657696851162E-3</v>
      </c>
      <c r="AC456" s="41">
        <f>+AC324/'[3]total numbers'!AC332</f>
        <v>3.0974887177127189E-3</v>
      </c>
      <c r="AD456" s="41">
        <f>+AD324/'[3]total numbers'!AD332</f>
        <v>3.2237619709754948E-3</v>
      </c>
      <c r="AE456" s="41">
        <f>+AE324/'[3]total numbers'!AE332</f>
        <v>3.3334608917215758E-3</v>
      </c>
      <c r="AF456" s="41">
        <f>+AF324/'[3]total numbers'!AF332</f>
        <v>3.9458974592923874E-3</v>
      </c>
      <c r="AG456" s="41">
        <f>+AG324/'[3]total numbers'!AG332</f>
        <v>4.5467343916783575E-3</v>
      </c>
      <c r="AH456" s="41">
        <f>+AH324/'[3]total numbers'!AH332</f>
        <v>5.1362956002099789E-3</v>
      </c>
      <c r="AI456" s="41">
        <f>+AI324/'[3]total numbers'!AI332</f>
        <v>5.7148930370460324E-3</v>
      </c>
      <c r="AJ456" s="41">
        <f>+AJ324/'[3]total numbers'!AJ332</f>
        <v>6.2828272420198759E-3</v>
      </c>
      <c r="AK456" s="41">
        <f>+AK324/'[3]total numbers'!AK332</f>
        <v>6.609507800081695E-3</v>
      </c>
      <c r="AL456" s="41">
        <f>+AL324/'[3]total numbers'!AL332</f>
        <v>6.9095016752831707E-3</v>
      </c>
      <c r="AM456" s="41">
        <f>+AM324/'[3]total numbers'!AM332</f>
        <v>7.1859486610442395E-3</v>
      </c>
      <c r="AN456" s="41">
        <f>+AN324/'[3]total numbers'!AN332</f>
        <v>7.4415145850959853E-3</v>
      </c>
      <c r="AO456" s="41">
        <f>+AO324/'[3]total numbers'!AO332</f>
        <v>7.6784774910941241E-3</v>
      </c>
      <c r="AP456" s="41">
        <f>+AP324/'[3]total numbers'!AP332</f>
        <v>1.3438193642159705E-2</v>
      </c>
      <c r="AQ456" s="41">
        <f>+AQ324/'[3]total numbers'!AQ332</f>
        <v>1.8666657282346077E-2</v>
      </c>
      <c r="AR456" s="41">
        <f>+AR324/'[3]total numbers'!AR332</f>
        <v>2.3434112812321096E-2</v>
      </c>
      <c r="AS456" s="41">
        <f>+AS324/'[3]total numbers'!AS332</f>
        <v>2.779894334119383E-2</v>
      </c>
      <c r="AT456" s="41">
        <f>+AT324/'[3]total numbers'!AT332</f>
        <v>3.1810072864396653E-2</v>
      </c>
      <c r="AU456" s="41">
        <f>+AU324/'[3]total numbers'!AU332</f>
        <v>2.948121227463877E-2</v>
      </c>
      <c r="AV456" s="41">
        <f>+AV324/'[3]total numbers'!AV332</f>
        <v>2.7937327021306572E-2</v>
      </c>
      <c r="AW456" s="41">
        <f>+AW324/'[3]total numbers'!AW332</f>
        <v>2.683767691296508E-2</v>
      </c>
      <c r="AX456" s="41">
        <f>+AX324/'[3]total numbers'!AX332</f>
        <v>2.6014640769384059E-2</v>
      </c>
      <c r="AY456" s="41">
        <f>+AY324/'[3]total numbers'!AY332</f>
        <v>2.5375506057029689E-2</v>
      </c>
      <c r="AZ456" s="41">
        <f>+AZ324/'[3]total numbers'!AZ332</f>
        <v>3.1419296027822452E-2</v>
      </c>
      <c r="BA456" s="41">
        <f>+BA324/'[3]total numbers'!BA332</f>
        <v>3.5693273151232517E-2</v>
      </c>
      <c r="BB456" s="41">
        <f>+BB324/'[3]total numbers'!BB332</f>
        <v>3.8893347992971984E-2</v>
      </c>
      <c r="BC456" s="41">
        <f>+BC324/'[3]total numbers'!BC332</f>
        <v>4.1377304335268796E-2</v>
      </c>
      <c r="BD456" s="41">
        <f>+BD324/'[3]total numbers'!BD332</f>
        <v>4.3276353870331838E-2</v>
      </c>
      <c r="BE456" s="41">
        <f>+BE324/'[3]total numbers'!BE332</f>
        <v>4.8691840639596036E-2</v>
      </c>
      <c r="BF456" s="41">
        <f>+BF324/'[3]total numbers'!BF332</f>
        <v>4.7942213848260903E-2</v>
      </c>
      <c r="BG456" s="41">
        <f>+BG324/'[3]total numbers'!BG332</f>
        <v>4.9654254896315163E-2</v>
      </c>
      <c r="BH456" s="41">
        <f>+BH324/'[3]total numbers'!BH332</f>
        <v>5.2381985880192203E-2</v>
      </c>
      <c r="BI456" s="41">
        <f>+BI324/'[3]total numbers'!BI332</f>
        <v>6.4118728299453587E-2</v>
      </c>
      <c r="BJ456" s="41">
        <f>+BJ324/'[3]total numbers'!BJ332</f>
        <v>6.5676294064492061E-2</v>
      </c>
      <c r="BK456" s="41">
        <f>+BK324/'[3]total numbers'!BK332</f>
        <v>6.7212119904539971E-2</v>
      </c>
      <c r="BL456" s="41">
        <f>+BL324/'[3]total numbers'!BL332</f>
        <v>6.8565885376138502E-2</v>
      </c>
      <c r="BM456" s="41">
        <f>+BM324/'[3]total numbers'!BM332</f>
        <v>6.9807567599983827E-2</v>
      </c>
      <c r="BN456" s="41">
        <f>+BN324/'[3]total numbers'!BN332</f>
        <v>7.0658005739776542E-2</v>
      </c>
      <c r="BO456" s="41">
        <f>+BO324/'[3]total numbers'!BO332</f>
        <v>6.9139935815264356E-2</v>
      </c>
      <c r="BP456" s="41">
        <f>+BP324/'[3]total numbers'!BP332</f>
        <v>6.7647795186065354E-2</v>
      </c>
      <c r="BQ456" s="41">
        <f>+BQ324/'[3]total numbers'!BQ332</f>
        <v>6.6173673129992977E-2</v>
      </c>
      <c r="BR456" s="41">
        <f>+BR324/'[3]total numbers'!BR332</f>
        <v>6.4710538268071827E-2</v>
      </c>
      <c r="BS456" s="41">
        <f>+BS324/'[3]total numbers'!BS332</f>
        <v>6.3255486425374499E-2</v>
      </c>
      <c r="BT456" s="41">
        <f>+BT324/'[3]total numbers'!BT332</f>
        <v>6.181134079023437E-2</v>
      </c>
      <c r="BU456" s="41">
        <f>+BU324/'[3]total numbers'!BU332</f>
        <v>6.0384529799671134E-2</v>
      </c>
      <c r="BV456" s="41">
        <f>+BV324/'[3]total numbers'!BV332</f>
        <v>5.8980520388939424E-2</v>
      </c>
      <c r="BW456" s="41">
        <f>+BW324/'[3]total numbers'!BW332</f>
        <v>5.7605243588854334E-2</v>
      </c>
      <c r="BX456" s="41">
        <f>+BX324/'[3]total numbers'!BX332</f>
        <v>5.6262977542902874E-2</v>
      </c>
      <c r="BY456" s="41">
        <f>+BY324/'[3]total numbers'!BY332</f>
        <v>5.4954899539140796E-2</v>
      </c>
      <c r="BZ456" s="41">
        <f>+BZ324/'[3]total numbers'!BZ332</f>
        <v>5.3681624268911307E-2</v>
      </c>
      <c r="CA456" s="41">
        <f>+CA324/'[3]total numbers'!CA332</f>
        <v>5.2445404291221548E-2</v>
      </c>
      <c r="CB456" s="41">
        <f>+CB324/'[3]total numbers'!CB332</f>
        <v>5.1248314245331217E-2</v>
      </c>
      <c r="CC456" s="41">
        <f>+CC324/'[3]total numbers'!CC332</f>
        <v>5.0091330982776634E-2</v>
      </c>
      <c r="CD456" s="41"/>
    </row>
    <row r="457" spans="2:82" x14ac:dyDescent="0.2">
      <c r="B457" s="8">
        <v>23</v>
      </c>
      <c r="C457" s="8" t="s">
        <v>22</v>
      </c>
      <c r="D457" s="41">
        <f>+D325/'[3]total numbers'!D333</f>
        <v>0</v>
      </c>
      <c r="E457" s="41">
        <f>+E325/'[3]total numbers'!E333</f>
        <v>0</v>
      </c>
      <c r="F457" s="41">
        <f>+F325/'[3]total numbers'!F333</f>
        <v>0</v>
      </c>
      <c r="G457" s="41">
        <f>+G325/'[3]total numbers'!G333</f>
        <v>0</v>
      </c>
      <c r="H457" s="41">
        <f>+H325/'[3]total numbers'!H333</f>
        <v>0</v>
      </c>
      <c r="I457" s="41">
        <f>+I325/'[3]total numbers'!I333</f>
        <v>0</v>
      </c>
      <c r="J457" s="41">
        <f>+J325/'[3]total numbers'!J333</f>
        <v>0</v>
      </c>
      <c r="K457" s="41">
        <f>+K325/'[3]total numbers'!K333</f>
        <v>0</v>
      </c>
      <c r="L457" s="41">
        <f>+L325/'[3]total numbers'!L333</f>
        <v>0</v>
      </c>
      <c r="M457" s="41">
        <f>+M325/'[3]total numbers'!M333</f>
        <v>0</v>
      </c>
      <c r="N457" s="41">
        <f>+N325/'[3]total numbers'!N333</f>
        <v>0</v>
      </c>
      <c r="O457" s="41">
        <f>+O325/'[3]total numbers'!O333</f>
        <v>1.8963197414919451E-2</v>
      </c>
      <c r="P457" s="41">
        <f>+P325/'[3]total numbers'!P333</f>
        <v>1.8638423737527401E-2</v>
      </c>
      <c r="Q457" s="41">
        <f>+Q325/'[3]total numbers'!Q333</f>
        <v>1.8301919217269945E-2</v>
      </c>
      <c r="R457" s="41">
        <f>+R325/'[3]total numbers'!R333</f>
        <v>1.7952563468581217E-2</v>
      </c>
      <c r="S457" s="41">
        <f>+S325/'[3]total numbers'!S333</f>
        <v>1.7589054415254091E-2</v>
      </c>
      <c r="T457" s="41">
        <f>+T325/'[3]total numbers'!T333</f>
        <v>1.7209865133550623E-2</v>
      </c>
      <c r="U457" s="41">
        <f>+U325/'[3]total numbers'!U333</f>
        <v>1.6170295546332831E-2</v>
      </c>
      <c r="V457" s="41">
        <f>+V325/'[3]total numbers'!V333</f>
        <v>1.6170295546332831E-2</v>
      </c>
      <c r="W457" s="41">
        <f>+W325/'[3]total numbers'!W333</f>
        <v>1.7325316656785175E-2</v>
      </c>
      <c r="X457" s="41">
        <f>+X325/'[3]total numbers'!X333</f>
        <v>1.848033776723752E-2</v>
      </c>
      <c r="Y457" s="41">
        <f>+Y325/'[3]total numbers'!Y333</f>
        <v>1.8480337767237523E-2</v>
      </c>
      <c r="Z457" s="41">
        <f>+Z325/'[3]total numbers'!Z333</f>
        <v>1.4471676479952126E-2</v>
      </c>
      <c r="AA457" s="41">
        <f>+AA325/'[3]total numbers'!AA333</f>
        <v>1.3901334392636742E-2</v>
      </c>
      <c r="AB457" s="41">
        <f>+AB325/'[3]total numbers'!AB333</f>
        <v>1.3279906800608464E-2</v>
      </c>
      <c r="AC457" s="41">
        <f>+AC325/'[3]total numbers'!AC333</f>
        <v>1.2594143489482065E-2</v>
      </c>
      <c r="AD457" s="41">
        <f>+AD325/'[3]total numbers'!AD333</f>
        <v>1.1824257463279189E-2</v>
      </c>
      <c r="AE457" s="41">
        <f>+AE325/'[3]total numbers'!AE333</f>
        <v>1.0938453489514235E-2</v>
      </c>
      <c r="AF457" s="41">
        <f>+AF325/'[3]total numbers'!AF333</f>
        <v>1.1033219899006262E-2</v>
      </c>
      <c r="AG457" s="41">
        <f>+AG325/'[3]total numbers'!AG333</f>
        <v>1.1995518826632174E-2</v>
      </c>
      <c r="AH457" s="41">
        <f>+AH325/'[3]total numbers'!AH333</f>
        <v>1.2957817754258086E-2</v>
      </c>
      <c r="AI457" s="41">
        <f>+AI325/'[3]total numbers'!AI333</f>
        <v>1.3920116681884E-2</v>
      </c>
      <c r="AJ457" s="41">
        <f>+AJ325/'[3]total numbers'!AJ333</f>
        <v>1.4882415609509913E-2</v>
      </c>
      <c r="AK457" s="41">
        <f>+AK325/'[3]total numbers'!AK333</f>
        <v>1.5954747276977047E-2</v>
      </c>
      <c r="AL457" s="41">
        <f>+AL325/'[3]total numbers'!AL333</f>
        <v>1.7042076590143021E-2</v>
      </c>
      <c r="AM457" s="41">
        <f>+AM325/'[3]total numbers'!AM333</f>
        <v>1.8144720400677536E-2</v>
      </c>
      <c r="AN457" s="41">
        <f>+AN325/'[3]total numbers'!AN333</f>
        <v>1.9263004548950118E-2</v>
      </c>
      <c r="AO457" s="41">
        <f>+AO325/'[3]total numbers'!AO333</f>
        <v>2.0397264185055174E-2</v>
      </c>
      <c r="AP457" s="41">
        <f>+AP325/'[3]total numbers'!AP333</f>
        <v>2.6680067759210845E-2</v>
      </c>
      <c r="AQ457" s="41">
        <f>+AQ325/'[3]total numbers'!AQ333</f>
        <v>3.2623260329358125E-2</v>
      </c>
      <c r="AR457" s="41">
        <f>+AR325/'[3]total numbers'!AR333</f>
        <v>3.825365329055027E-2</v>
      </c>
      <c r="AS457" s="41">
        <f>+AS325/'[3]total numbers'!AS333</f>
        <v>4.3595308151168452E-2</v>
      </c>
      <c r="AT457" s="41">
        <f>+AT325/'[3]total numbers'!AT333</f>
        <v>4.8669880268755718E-2</v>
      </c>
      <c r="AU457" s="41">
        <f>+AU325/'[3]total numbers'!AU333</f>
        <v>5.2894591251568618E-2</v>
      </c>
      <c r="AV457" s="41">
        <f>+AV325/'[3]total numbers'!AV333</f>
        <v>5.6830619185595198E-2</v>
      </c>
      <c r="AW457" s="41">
        <f>+AW325/'[3]total numbers'!AW333</f>
        <v>5.8391714387246087E-2</v>
      </c>
      <c r="AX457" s="41">
        <f>+AX325/'[3]total numbers'!AX333</f>
        <v>5.8549451948376713E-2</v>
      </c>
      <c r="AY457" s="41">
        <f>+AY325/'[3]total numbers'!AY333</f>
        <v>5.6812785690047031E-2</v>
      </c>
      <c r="AZ457" s="41">
        <f>+AZ325/'[3]total numbers'!AZ333</f>
        <v>5.118395993610509E-2</v>
      </c>
      <c r="BA457" s="41">
        <f>+BA325/'[3]total numbers'!BA333</f>
        <v>4.6680433267912824E-2</v>
      </c>
      <c r="BB457" s="41">
        <f>+BB325/'[3]total numbers'!BB333</f>
        <v>4.1064081857519592E-2</v>
      </c>
      <c r="BC457" s="41">
        <f>+BC325/'[3]total numbers'!BC333</f>
        <v>3.6667404047085454E-2</v>
      </c>
      <c r="BD457" s="41">
        <f>+BD325/'[3]total numbers'!BD333</f>
        <v>3.2782904242801968E-2</v>
      </c>
      <c r="BE457" s="41">
        <f>+BE325/'[3]total numbers'!BE333</f>
        <v>3.2567528535172252E-2</v>
      </c>
      <c r="BF457" s="41">
        <f>+BF325/'[3]total numbers'!BF333</f>
        <v>3.7217930111317889E-2</v>
      </c>
      <c r="BG457" s="41">
        <f>+BG325/'[3]total numbers'!BG333</f>
        <v>3.2831623341699721E-2</v>
      </c>
      <c r="BH457" s="41">
        <f>+BH325/'[3]total numbers'!BH333</f>
        <v>3.0214810775774696E-2</v>
      </c>
      <c r="BI457" s="41">
        <f>+BI325/'[3]total numbers'!BI333</f>
        <v>2.7736691115306189E-2</v>
      </c>
      <c r="BJ457" s="41">
        <f>+BJ325/'[3]total numbers'!BJ333</f>
        <v>2.7288675506971467E-2</v>
      </c>
      <c r="BK457" s="41">
        <f>+BK325/'[3]total numbers'!BK333</f>
        <v>2.6864255043053113E-2</v>
      </c>
      <c r="BL457" s="41">
        <f>+BL325/'[3]total numbers'!BL333</f>
        <v>2.6474939534916631E-2</v>
      </c>
      <c r="BM457" s="41">
        <f>+BM325/'[3]total numbers'!BM333</f>
        <v>2.6072283864817036E-2</v>
      </c>
      <c r="BN457" s="41">
        <f>+BN325/'[3]total numbers'!BN333</f>
        <v>2.5650945651184993E-2</v>
      </c>
      <c r="BO457" s="41">
        <f>+BO325/'[3]total numbers'!BO333</f>
        <v>2.5286716532511525E-2</v>
      </c>
      <c r="BP457" s="41">
        <f>+BP325/'[3]total numbers'!BP333</f>
        <v>2.4916099027604926E-2</v>
      </c>
      <c r="BQ457" s="41">
        <f>+BQ325/'[3]total numbers'!BQ333</f>
        <v>2.4528095029765461E-2</v>
      </c>
      <c r="BR457" s="41">
        <f>+BR325/'[3]total numbers'!BR333</f>
        <v>2.4171164433539911E-2</v>
      </c>
      <c r="BS457" s="41">
        <f>+BS325/'[3]total numbers'!BS333</f>
        <v>2.3806327941170935E-2</v>
      </c>
      <c r="BT457" s="41">
        <f>+BT325/'[3]total numbers'!BT333</f>
        <v>2.3321305690700178E-2</v>
      </c>
      <c r="BU457" s="41">
        <f>+BU325/'[3]total numbers'!BU333</f>
        <v>2.2955255154959629E-2</v>
      </c>
      <c r="BV457" s="41">
        <f>+BV325/'[3]total numbers'!BV333</f>
        <v>2.2543322888527811E-2</v>
      </c>
      <c r="BW457" s="41">
        <f>+BW325/'[3]total numbers'!BW333</f>
        <v>2.2126897692378151E-2</v>
      </c>
      <c r="BX457" s="41">
        <f>+BX325/'[3]total numbers'!BX333</f>
        <v>2.1702769332254897E-2</v>
      </c>
      <c r="BY457" s="41">
        <f>+BY325/'[3]total numbers'!BY333</f>
        <v>2.128428787042794E-2</v>
      </c>
      <c r="BZ457" s="41">
        <f>+BZ325/'[3]total numbers'!BZ333</f>
        <v>2.0885680998221457E-2</v>
      </c>
      <c r="CA457" s="41">
        <f>+CA325/'[3]total numbers'!CA333</f>
        <v>2.0477171097302703E-2</v>
      </c>
      <c r="CB457" s="41">
        <f>+CB325/'[3]total numbers'!CB333</f>
        <v>2.0097625887280032E-2</v>
      </c>
      <c r="CC457" s="41">
        <f>+CC325/'[3]total numbers'!CC333</f>
        <v>1.9746663614157445E-2</v>
      </c>
      <c r="CD457" s="41"/>
    </row>
    <row r="458" spans="2:82" x14ac:dyDescent="0.2">
      <c r="B458" s="8">
        <v>24</v>
      </c>
      <c r="C458" s="8" t="s">
        <v>23</v>
      </c>
      <c r="D458" s="41">
        <f>+D326/'[3]total numbers'!D334</f>
        <v>0</v>
      </c>
      <c r="E458" s="41">
        <f>+E326/'[3]total numbers'!E334</f>
        <v>0</v>
      </c>
      <c r="F458" s="41">
        <f>+F326/'[3]total numbers'!F334</f>
        <v>0</v>
      </c>
      <c r="G458" s="41">
        <f>+G326/'[3]total numbers'!G334</f>
        <v>0</v>
      </c>
      <c r="H458" s="41">
        <f>+H326/'[3]total numbers'!H334</f>
        <v>0</v>
      </c>
      <c r="I458" s="41">
        <f>+I326/'[3]total numbers'!I334</f>
        <v>0</v>
      </c>
      <c r="J458" s="41">
        <f>+J326/'[3]total numbers'!J334</f>
        <v>0</v>
      </c>
      <c r="K458" s="41">
        <f>+K326/'[3]total numbers'!K334</f>
        <v>0</v>
      </c>
      <c r="L458" s="41">
        <f>+L326/'[3]total numbers'!L334</f>
        <v>0</v>
      </c>
      <c r="M458" s="41">
        <f>+M326/'[3]total numbers'!M334</f>
        <v>0</v>
      </c>
      <c r="N458" s="41">
        <f>+N326/'[3]total numbers'!N334</f>
        <v>0</v>
      </c>
      <c r="O458" s="41">
        <f>+O326/'[3]total numbers'!O334</f>
        <v>0</v>
      </c>
      <c r="P458" s="41">
        <f>+P326/'[3]total numbers'!P334</f>
        <v>0</v>
      </c>
      <c r="Q458" s="41">
        <f>+Q326/'[3]total numbers'!Q334</f>
        <v>0</v>
      </c>
      <c r="R458" s="41">
        <f>+R326/'[3]total numbers'!R334</f>
        <v>0</v>
      </c>
      <c r="S458" s="41">
        <f>+S326/'[3]total numbers'!S334</f>
        <v>0</v>
      </c>
      <c r="T458" s="41">
        <f>+T326/'[3]total numbers'!T334</f>
        <v>0</v>
      </c>
      <c r="U458" s="41">
        <f>+U326/'[3]total numbers'!U334</f>
        <v>0</v>
      </c>
      <c r="V458" s="41">
        <f>+V326/'[3]total numbers'!V334</f>
        <v>0</v>
      </c>
      <c r="W458" s="41">
        <f>+W326/'[3]total numbers'!W334</f>
        <v>0</v>
      </c>
      <c r="X458" s="41">
        <f>+X326/'[3]total numbers'!X334</f>
        <v>0</v>
      </c>
      <c r="Y458" s="41">
        <f>+Y326/'[3]total numbers'!Y334</f>
        <v>0</v>
      </c>
      <c r="Z458" s="41">
        <f>+Z326/'[3]total numbers'!Z334</f>
        <v>0</v>
      </c>
      <c r="AA458" s="41">
        <f>+AA326/'[3]total numbers'!AA334</f>
        <v>0</v>
      </c>
      <c r="AB458" s="41">
        <f>+AB326/'[3]total numbers'!AB334</f>
        <v>0</v>
      </c>
      <c r="AC458" s="41">
        <f>+AC326/'[3]total numbers'!AC334</f>
        <v>0</v>
      </c>
      <c r="AD458" s="41">
        <f>+AD326/'[3]total numbers'!AD334</f>
        <v>0</v>
      </c>
      <c r="AE458" s="41">
        <f>+AE326/'[3]total numbers'!AE334</f>
        <v>0</v>
      </c>
      <c r="AF458" s="41">
        <f>+AF326/'[3]total numbers'!AF334</f>
        <v>0</v>
      </c>
      <c r="AG458" s="41">
        <f>+AG326/'[3]total numbers'!AG334</f>
        <v>0</v>
      </c>
      <c r="AH458" s="41">
        <f>+AH326/'[3]total numbers'!AH334</f>
        <v>0</v>
      </c>
      <c r="AI458" s="41">
        <f>+AI326/'[3]total numbers'!AI334</f>
        <v>0</v>
      </c>
      <c r="AJ458" s="41">
        <f>+AJ326/'[3]total numbers'!AJ334</f>
        <v>0</v>
      </c>
      <c r="AK458" s="41">
        <f>+AK326/'[3]total numbers'!AK334</f>
        <v>0</v>
      </c>
      <c r="AL458" s="41">
        <f>+AL326/'[3]total numbers'!AL334</f>
        <v>0</v>
      </c>
      <c r="AM458" s="41">
        <f>+AM326/'[3]total numbers'!AM334</f>
        <v>0</v>
      </c>
      <c r="AN458" s="41">
        <f>+AN326/'[3]total numbers'!AN334</f>
        <v>0</v>
      </c>
      <c r="AO458" s="41">
        <f>+AO326/'[3]total numbers'!AO334</f>
        <v>0</v>
      </c>
      <c r="AP458" s="41">
        <f>+AP326/'[3]total numbers'!AP334</f>
        <v>7.0985794761183243E-3</v>
      </c>
      <c r="AQ458" s="41">
        <f>+AQ326/'[3]total numbers'!AQ334</f>
        <v>1.1714686828878617E-2</v>
      </c>
      <c r="AR458" s="41">
        <f>+AR326/'[3]total numbers'!AR334</f>
        <v>1.5260077126497098E-2</v>
      </c>
      <c r="AS458" s="41">
        <f>+AS326/'[3]total numbers'!AS334</f>
        <v>1.7239171156110435E-2</v>
      </c>
      <c r="AT458" s="41">
        <f>+AT326/'[3]total numbers'!AT334</f>
        <v>1.5912411899982801E-2</v>
      </c>
      <c r="AU458" s="41">
        <f>+AU326/'[3]total numbers'!AU334</f>
        <v>1.2295875407162832E-2</v>
      </c>
      <c r="AV458" s="41">
        <f>+AV326/'[3]total numbers'!AV334</f>
        <v>1.0727531814188283E-2</v>
      </c>
      <c r="AW458" s="41">
        <f>+AW326/'[3]total numbers'!AW334</f>
        <v>9.9010598407919398E-3</v>
      </c>
      <c r="AX458" s="41">
        <f>+AX326/'[3]total numbers'!AX334</f>
        <v>8.3813330533368466E-3</v>
      </c>
      <c r="AY458" s="41">
        <f>+AY326/'[3]total numbers'!AY334</f>
        <v>1.3437762405955969E-2</v>
      </c>
      <c r="AZ458" s="41">
        <f>+AZ326/'[3]total numbers'!AZ334</f>
        <v>2.8647034099696218E-2</v>
      </c>
      <c r="BA458" s="41">
        <f>+BA326/'[3]total numbers'!BA334</f>
        <v>3.8081154001570125E-2</v>
      </c>
      <c r="BB458" s="41">
        <f>+BB326/'[3]total numbers'!BB334</f>
        <v>4.4495058067715816E-2</v>
      </c>
      <c r="BC458" s="41">
        <f>+BC326/'[3]total numbers'!BC334</f>
        <v>5.010239400468218E-2</v>
      </c>
      <c r="BD458" s="41">
        <f>+BD326/'[3]total numbers'!BD334</f>
        <v>5.3935281871749799E-2</v>
      </c>
      <c r="BE458" s="41">
        <f>+BE326/'[3]total numbers'!BE334</f>
        <v>6.2005852799553042E-2</v>
      </c>
      <c r="BF458" s="41">
        <f>+BF326/'[3]total numbers'!BF334</f>
        <v>8.8921363156425209E-2</v>
      </c>
      <c r="BG458" s="41">
        <f>+BG326/'[3]total numbers'!BG334</f>
        <v>9.3206505545292417E-2</v>
      </c>
      <c r="BH458" s="41">
        <f>+BH326/'[3]total numbers'!BH334</f>
        <v>0.1152740475778163</v>
      </c>
      <c r="BI458" s="41">
        <f>+BI326/'[3]total numbers'!BI334</f>
        <v>0.14150809610034368</v>
      </c>
      <c r="BJ458" s="41">
        <f>+BJ326/'[3]total numbers'!BJ334</f>
        <v>0.1584829357912422</v>
      </c>
      <c r="BK458" s="41">
        <f>+BK326/'[3]total numbers'!BK334</f>
        <v>0.15496347142613068</v>
      </c>
      <c r="BL458" s="41">
        <f>+BL326/'[3]total numbers'!BL334</f>
        <v>0.15291844131531929</v>
      </c>
      <c r="BM458" s="41">
        <f>+BM326/'[3]total numbers'!BM334</f>
        <v>0.15334195324761069</v>
      </c>
      <c r="BN458" s="41">
        <f>+BN326/'[3]total numbers'!BN334</f>
        <v>0.14866472093191282</v>
      </c>
      <c r="BO458" s="41">
        <f>+BO326/'[3]total numbers'!BO334</f>
        <v>0.13945282096719491</v>
      </c>
      <c r="BP458" s="41">
        <f>+BP326/'[3]total numbers'!BP334</f>
        <v>0.14692605410162596</v>
      </c>
      <c r="BQ458" s="41">
        <f>+BQ326/'[3]total numbers'!BQ334</f>
        <v>0.14350579329245733</v>
      </c>
      <c r="BR458" s="41">
        <f>+BR326/'[3]total numbers'!BR334</f>
        <v>0.14024023322651247</v>
      </c>
      <c r="BS458" s="41">
        <f>+BS326/'[3]total numbers'!BS334</f>
        <v>0.13716395876504323</v>
      </c>
      <c r="BT458" s="41">
        <f>+BT326/'[3]total numbers'!BT334</f>
        <v>0.13427187669778212</v>
      </c>
      <c r="BU458" s="41">
        <f>+BU326/'[3]total numbers'!BU334</f>
        <v>0.13475263111860694</v>
      </c>
      <c r="BV458" s="41">
        <f>+BV326/'[3]total numbers'!BV334</f>
        <v>0.13109445532750011</v>
      </c>
      <c r="BW458" s="41">
        <f>+BW326/'[3]total numbers'!BW334</f>
        <v>0.1294381030895799</v>
      </c>
      <c r="BX458" s="41">
        <f>+BX326/'[3]total numbers'!BX334</f>
        <v>0.1280211338545911</v>
      </c>
      <c r="BY458" s="41">
        <f>+BY326/'[3]total numbers'!BY334</f>
        <v>0.12674938330863203</v>
      </c>
      <c r="BZ458" s="41">
        <f>+BZ326/'[3]total numbers'!BZ334</f>
        <v>0.12544637144349918</v>
      </c>
      <c r="CA458" s="41">
        <f>+CA326/'[3]total numbers'!CA334</f>
        <v>0.12382507569734624</v>
      </c>
      <c r="CB458" s="41">
        <f>+CB326/'[3]total numbers'!CB334</f>
        <v>0.12298373531708767</v>
      </c>
      <c r="CC458" s="41">
        <f>+CC326/'[3]total numbers'!CC334</f>
        <v>0.12184883929610148</v>
      </c>
      <c r="CD458" s="41"/>
    </row>
    <row r="459" spans="2:82" x14ac:dyDescent="0.2">
      <c r="B459" s="8">
        <v>25</v>
      </c>
      <c r="C459" s="8" t="s">
        <v>24</v>
      </c>
      <c r="D459" s="41">
        <v>0</v>
      </c>
      <c r="E459" s="41">
        <v>0</v>
      </c>
      <c r="F459" s="41">
        <v>0</v>
      </c>
      <c r="G459" s="41">
        <v>0</v>
      </c>
      <c r="H459" s="41">
        <v>0</v>
      </c>
      <c r="I459" s="41">
        <v>0</v>
      </c>
      <c r="J459" s="41">
        <v>0</v>
      </c>
      <c r="K459" s="41">
        <v>0</v>
      </c>
      <c r="L459" s="41">
        <v>0</v>
      </c>
      <c r="M459" s="41">
        <v>0</v>
      </c>
      <c r="N459" s="41">
        <v>0</v>
      </c>
      <c r="O459" s="41">
        <v>0</v>
      </c>
      <c r="P459" s="41">
        <v>0</v>
      </c>
      <c r="Q459" s="41">
        <v>0</v>
      </c>
      <c r="R459" s="41">
        <v>0</v>
      </c>
      <c r="S459" s="41">
        <v>0</v>
      </c>
      <c r="T459" s="41">
        <v>0</v>
      </c>
      <c r="U459" s="41">
        <v>0</v>
      </c>
      <c r="V459" s="41">
        <v>0</v>
      </c>
      <c r="W459" s="41">
        <v>0</v>
      </c>
      <c r="X459" s="41">
        <v>0</v>
      </c>
      <c r="Y459" s="41">
        <f>+Y327/'[3]total numbers'!Y335</f>
        <v>0</v>
      </c>
      <c r="Z459" s="41">
        <f>+Z327/'[3]total numbers'!Z335</f>
        <v>0</v>
      </c>
      <c r="AA459" s="41">
        <f>+AA327/'[3]total numbers'!AA335</f>
        <v>0</v>
      </c>
      <c r="AB459" s="41">
        <f>+AB327/'[3]total numbers'!AB335</f>
        <v>0</v>
      </c>
      <c r="AC459" s="41">
        <f>+AC327/'[3]total numbers'!AC335</f>
        <v>0</v>
      </c>
      <c r="AD459" s="41">
        <f>+AD327/'[3]total numbers'!AD335</f>
        <v>0</v>
      </c>
      <c r="AE459" s="41">
        <f>+AE327/'[3]total numbers'!AE335</f>
        <v>0</v>
      </c>
      <c r="AF459" s="41">
        <f>+AF327/'[3]total numbers'!AF335</f>
        <v>0</v>
      </c>
      <c r="AG459" s="41">
        <f>+AG327/'[3]total numbers'!AG335</f>
        <v>0</v>
      </c>
      <c r="AH459" s="41">
        <f>+AH327/'[3]total numbers'!AH335</f>
        <v>0</v>
      </c>
      <c r="AI459" s="41">
        <f>+AI327/'[3]total numbers'!AI335</f>
        <v>0</v>
      </c>
      <c r="AJ459" s="41">
        <f>+AJ327/'[3]total numbers'!AJ335</f>
        <v>0</v>
      </c>
      <c r="AK459" s="41">
        <f>+AK327/'[3]total numbers'!AK335</f>
        <v>0</v>
      </c>
      <c r="AL459" s="41">
        <f>+AL327/'[3]total numbers'!AL335</f>
        <v>0</v>
      </c>
      <c r="AM459" s="41">
        <f>+AM327/'[3]total numbers'!AM335</f>
        <v>0</v>
      </c>
      <c r="AN459" s="41">
        <f>+AN327/'[3]total numbers'!AN335</f>
        <v>0</v>
      </c>
      <c r="AO459" s="41">
        <f>+AO327/'[3]total numbers'!AO335</f>
        <v>0</v>
      </c>
      <c r="AP459" s="41">
        <f>+AP327/'[3]total numbers'!AP335</f>
        <v>0</v>
      </c>
      <c r="AQ459" s="41">
        <f>+AQ327/'[3]total numbers'!AQ335</f>
        <v>0</v>
      </c>
      <c r="AR459" s="41">
        <f>+AR327/'[3]total numbers'!AR335</f>
        <v>0</v>
      </c>
      <c r="AS459" s="41">
        <f>+AS327/'[3]total numbers'!AS335</f>
        <v>0</v>
      </c>
      <c r="AT459" s="41">
        <f>+AT327/'[3]total numbers'!AT335</f>
        <v>0</v>
      </c>
      <c r="AU459" s="41">
        <f>+AU327/'[3]total numbers'!AU335</f>
        <v>0</v>
      </c>
      <c r="AV459" s="41">
        <f>+AV327/'[3]total numbers'!AV335</f>
        <v>0</v>
      </c>
      <c r="AW459" s="41">
        <f>+AW327/'[3]total numbers'!AW335</f>
        <v>0</v>
      </c>
      <c r="AX459" s="41">
        <f>+AX327/'[3]total numbers'!AX335</f>
        <v>0</v>
      </c>
      <c r="AY459" s="41">
        <f>+AY327/'[3]total numbers'!AY335</f>
        <v>0</v>
      </c>
      <c r="AZ459" s="41">
        <f>+AZ327/'[3]total numbers'!AZ335</f>
        <v>0</v>
      </c>
      <c r="BA459" s="41">
        <f>+BA327/'[3]total numbers'!BA335</f>
        <v>0</v>
      </c>
      <c r="BB459" s="41">
        <f>+BB327/'[3]total numbers'!BB335</f>
        <v>0</v>
      </c>
      <c r="BC459" s="41">
        <f>+BC327/'[3]total numbers'!BC335</f>
        <v>0</v>
      </c>
      <c r="BD459" s="41">
        <f>+BD327/'[3]total numbers'!BD335</f>
        <v>0</v>
      </c>
      <c r="BE459" s="41">
        <f>+BE327/'[3]total numbers'!BE335</f>
        <v>0</v>
      </c>
      <c r="BF459" s="41">
        <f>+BF327/'[3]total numbers'!BF335</f>
        <v>0</v>
      </c>
      <c r="BG459" s="41">
        <f>+BG327/'[3]total numbers'!BG335</f>
        <v>0</v>
      </c>
      <c r="BH459" s="41">
        <f>+BH327/'[3]total numbers'!BH335</f>
        <v>0</v>
      </c>
      <c r="BI459" s="41">
        <f>+BI327/'[3]total numbers'!BI335</f>
        <v>0</v>
      </c>
      <c r="BJ459" s="41">
        <f>+BJ327/'[3]total numbers'!BJ335</f>
        <v>0</v>
      </c>
      <c r="BK459" s="41">
        <f>+BK327/'[3]total numbers'!BK335</f>
        <v>0</v>
      </c>
      <c r="BL459" s="41">
        <f>+BL327/'[3]total numbers'!BL335</f>
        <v>0</v>
      </c>
      <c r="BM459" s="41">
        <f>+BM327/'[3]total numbers'!BM335</f>
        <v>0</v>
      </c>
      <c r="BN459" s="41">
        <f>+BN327/'[3]total numbers'!BN335</f>
        <v>0</v>
      </c>
      <c r="BO459" s="41">
        <f>+BO327/'[3]total numbers'!BO335</f>
        <v>0</v>
      </c>
      <c r="BP459" s="41">
        <f>+BP327/'[3]total numbers'!BP335</f>
        <v>0</v>
      </c>
      <c r="BQ459" s="41">
        <f>+BQ327/'[3]total numbers'!BQ335</f>
        <v>0</v>
      </c>
      <c r="BR459" s="41">
        <f>+BR327/'[3]total numbers'!BR335</f>
        <v>0</v>
      </c>
      <c r="BS459" s="41">
        <f>+BS327/'[3]total numbers'!BS335</f>
        <v>0</v>
      </c>
      <c r="BT459" s="41">
        <f>+BT327/'[3]total numbers'!BT335</f>
        <v>0</v>
      </c>
      <c r="BU459" s="41">
        <f>+BU327/'[3]total numbers'!BU335</f>
        <v>0</v>
      </c>
      <c r="BV459" s="41">
        <f>+BV327/'[3]total numbers'!BV335</f>
        <v>0</v>
      </c>
      <c r="BW459" s="41">
        <f>+BW327/'[3]total numbers'!BW335</f>
        <v>0</v>
      </c>
      <c r="BX459" s="41">
        <f>+BX327/'[3]total numbers'!BX335</f>
        <v>0</v>
      </c>
      <c r="BY459" s="41">
        <f>+BY327/'[3]total numbers'!BY335</f>
        <v>0</v>
      </c>
      <c r="BZ459" s="41">
        <f>+BZ327/'[3]total numbers'!BZ335</f>
        <v>0</v>
      </c>
      <c r="CA459" s="41">
        <f>+CA327/'[3]total numbers'!CA335</f>
        <v>0</v>
      </c>
      <c r="CB459" s="41">
        <f>+CB327/'[3]total numbers'!CB335</f>
        <v>0</v>
      </c>
      <c r="CC459" s="41">
        <f>+CC327/'[3]total numbers'!CC335</f>
        <v>0</v>
      </c>
      <c r="CD459" s="41"/>
    </row>
    <row r="460" spans="2:82" x14ac:dyDescent="0.2">
      <c r="B460" s="8">
        <v>26</v>
      </c>
      <c r="C460" s="8" t="s">
        <v>25</v>
      </c>
      <c r="D460" s="41">
        <v>0</v>
      </c>
      <c r="E460" s="41">
        <v>0</v>
      </c>
      <c r="F460" s="41">
        <v>0</v>
      </c>
      <c r="G460" s="41">
        <v>0</v>
      </c>
      <c r="H460" s="41">
        <v>0</v>
      </c>
      <c r="I460" s="41">
        <v>0</v>
      </c>
      <c r="J460" s="41">
        <v>0</v>
      </c>
      <c r="K460" s="41">
        <v>0</v>
      </c>
      <c r="L460" s="41">
        <v>0</v>
      </c>
      <c r="M460" s="41">
        <v>0</v>
      </c>
      <c r="N460" s="41">
        <v>0</v>
      </c>
      <c r="O460" s="41">
        <v>0</v>
      </c>
      <c r="P460" s="41">
        <v>0</v>
      </c>
      <c r="Q460" s="41">
        <v>0</v>
      </c>
      <c r="R460" s="41">
        <v>0</v>
      </c>
      <c r="S460" s="41">
        <v>0</v>
      </c>
      <c r="T460" s="41">
        <v>0</v>
      </c>
      <c r="U460" s="41">
        <v>0</v>
      </c>
      <c r="V460" s="41">
        <v>0</v>
      </c>
      <c r="W460" s="41">
        <v>0</v>
      </c>
      <c r="X460" s="41">
        <v>0</v>
      </c>
      <c r="Y460" s="41">
        <v>0</v>
      </c>
      <c r="Z460" s="41">
        <v>0</v>
      </c>
      <c r="AA460" s="41">
        <v>0</v>
      </c>
      <c r="AB460" s="41">
        <v>0</v>
      </c>
      <c r="AC460" s="41">
        <v>0</v>
      </c>
      <c r="AD460" s="41">
        <v>0</v>
      </c>
      <c r="AE460" s="41">
        <v>0</v>
      </c>
      <c r="AF460" s="41">
        <v>0</v>
      </c>
      <c r="AG460" s="41">
        <v>0</v>
      </c>
      <c r="AH460" s="41">
        <v>0</v>
      </c>
      <c r="AI460" s="41">
        <v>0</v>
      </c>
      <c r="AJ460" s="41">
        <v>0</v>
      </c>
      <c r="AK460" s="41">
        <v>0</v>
      </c>
      <c r="AL460" s="41">
        <v>0</v>
      </c>
      <c r="AM460" s="41">
        <v>0</v>
      </c>
      <c r="AN460" s="41">
        <v>0</v>
      </c>
      <c r="AO460" s="41">
        <v>0</v>
      </c>
      <c r="AP460" s="41">
        <v>0</v>
      </c>
      <c r="AQ460" s="41">
        <v>0</v>
      </c>
      <c r="AR460" s="41">
        <v>0</v>
      </c>
      <c r="AS460" s="41">
        <v>0</v>
      </c>
      <c r="AT460" s="41">
        <v>0</v>
      </c>
      <c r="AU460" s="41">
        <v>0</v>
      </c>
      <c r="AV460" s="41">
        <v>0</v>
      </c>
      <c r="AW460" s="41">
        <v>0</v>
      </c>
      <c r="AX460" s="41">
        <v>0</v>
      </c>
      <c r="AY460" s="41">
        <v>0</v>
      </c>
      <c r="AZ460" s="41">
        <v>0</v>
      </c>
      <c r="BA460" s="41">
        <v>0</v>
      </c>
      <c r="BB460" s="41">
        <v>0</v>
      </c>
      <c r="BC460" s="41">
        <v>0</v>
      </c>
      <c r="BD460" s="41">
        <v>0</v>
      </c>
      <c r="BE460" s="41">
        <v>0</v>
      </c>
      <c r="BF460" s="41">
        <v>0</v>
      </c>
      <c r="BG460" s="41">
        <v>0</v>
      </c>
      <c r="BH460" s="41">
        <v>0</v>
      </c>
      <c r="BI460" s="41">
        <v>0</v>
      </c>
      <c r="BJ460" s="41">
        <v>0</v>
      </c>
      <c r="BK460" s="41">
        <v>0</v>
      </c>
      <c r="BL460" s="41">
        <v>0</v>
      </c>
      <c r="BM460" s="41">
        <v>0</v>
      </c>
      <c r="BN460" s="41">
        <v>0</v>
      </c>
      <c r="BO460" s="41">
        <v>0</v>
      </c>
      <c r="BP460" s="41">
        <v>0</v>
      </c>
      <c r="BQ460" s="41">
        <v>0</v>
      </c>
      <c r="BR460" s="41">
        <v>0</v>
      </c>
      <c r="BS460" s="41">
        <v>0</v>
      </c>
      <c r="BT460" s="41">
        <v>0</v>
      </c>
      <c r="BU460" s="41">
        <v>0</v>
      </c>
      <c r="BV460" s="41">
        <v>0</v>
      </c>
      <c r="BW460" s="41">
        <v>0</v>
      </c>
      <c r="BX460" s="41">
        <v>0</v>
      </c>
      <c r="BY460" s="41">
        <v>0</v>
      </c>
      <c r="BZ460" s="41">
        <v>0</v>
      </c>
      <c r="CA460" s="41">
        <v>0</v>
      </c>
      <c r="CB460" s="41">
        <v>0</v>
      </c>
      <c r="CC460" s="41">
        <v>0</v>
      </c>
      <c r="CD460" s="41"/>
    </row>
    <row r="461" spans="2:82" x14ac:dyDescent="0.2">
      <c r="B461" s="8"/>
      <c r="C461" s="8"/>
    </row>
    <row r="462" spans="2:82" x14ac:dyDescent="0.2">
      <c r="B462" s="8"/>
      <c r="C462" s="8" t="s">
        <v>26</v>
      </c>
      <c r="D462" s="41">
        <f>+D330/'[3]total numbers'!D338</f>
        <v>0</v>
      </c>
      <c r="E462" s="41">
        <f>+E330/'[3]total numbers'!E338</f>
        <v>0</v>
      </c>
      <c r="F462" s="41">
        <f>+F330/'[3]total numbers'!F338</f>
        <v>0</v>
      </c>
      <c r="G462" s="41">
        <f>+G330/'[3]total numbers'!G338</f>
        <v>1.5149326372980055E-4</v>
      </c>
      <c r="H462" s="41">
        <f>+H330/'[3]total numbers'!H338</f>
        <v>2.9665054470263828E-3</v>
      </c>
      <c r="I462" s="41">
        <f>+I330/'[3]total numbers'!I338</f>
        <v>9.535086567509031E-3</v>
      </c>
      <c r="J462" s="41">
        <f>+J330/'[3]total numbers'!J338</f>
        <v>3.5583370338048342E-2</v>
      </c>
      <c r="K462" s="41">
        <f>+K330/'[3]total numbers'!K338</f>
        <v>2.8835454193580464E-2</v>
      </c>
      <c r="L462" s="41">
        <f>+L330/'[3]total numbers'!L338</f>
        <v>2.1481792592397461E-2</v>
      </c>
      <c r="M462" s="41">
        <f>+M330/'[3]total numbers'!M338</f>
        <v>1.8676475822795108E-2</v>
      </c>
      <c r="N462" s="41">
        <f>+N330/'[3]total numbers'!N338</f>
        <v>1.4690023481621475E-2</v>
      </c>
      <c r="O462" s="41">
        <f>+O330/'[3]total numbers'!O338</f>
        <v>1.4814472387827647E-2</v>
      </c>
      <c r="P462" s="41">
        <f>+P330/'[3]total numbers'!P338</f>
        <v>1.5152980949620453E-2</v>
      </c>
      <c r="Q462" s="41">
        <f>+Q330/'[3]total numbers'!Q338</f>
        <v>1.6251546013634068E-2</v>
      </c>
      <c r="R462" s="41">
        <f>+R330/'[3]total numbers'!R338</f>
        <v>1.544562218449569E-2</v>
      </c>
      <c r="S462" s="41">
        <f>+S330/'[3]total numbers'!S338</f>
        <v>1.4841816288338147E-2</v>
      </c>
      <c r="T462" s="41">
        <f>+T330/'[3]total numbers'!T338</f>
        <v>1.3964774145008999E-2</v>
      </c>
      <c r="U462" s="41">
        <f>+U330/'[3]total numbers'!U338</f>
        <v>1.4152469125981998E-2</v>
      </c>
      <c r="V462" s="41">
        <f>+V330/'[3]total numbers'!V338</f>
        <v>1.4285389256973317E-2</v>
      </c>
      <c r="W462" s="41">
        <f>+W330/'[3]total numbers'!W338</f>
        <v>1.4023966663264839E-2</v>
      </c>
      <c r="X462" s="41">
        <f>+X330/'[3]total numbers'!X338</f>
        <v>1.3818627394465174E-2</v>
      </c>
      <c r="Y462" s="41">
        <f>+Y330/'[3]total numbers'!Y338</f>
        <v>1.1436403295228218E-2</v>
      </c>
      <c r="Z462" s="41">
        <f>+Z330/'[3]total numbers'!Z338</f>
        <v>1.04636698782409E-2</v>
      </c>
      <c r="AA462" s="41">
        <f>+AA330/'[3]total numbers'!AA338</f>
        <v>1.0382789267579715E-2</v>
      </c>
      <c r="AB462" s="41">
        <f>+AB330/'[3]total numbers'!AB338</f>
        <v>1.091131247910189E-2</v>
      </c>
      <c r="AC462" s="41">
        <f>+AC330/'[3]total numbers'!AC338</f>
        <v>1.0638276174043287E-2</v>
      </c>
      <c r="AD462" s="41">
        <f>+AD330/'[3]total numbers'!AD338</f>
        <v>1.0668723452170622E-2</v>
      </c>
      <c r="AE462" s="41">
        <f>+AE330/'[3]total numbers'!AE338</f>
        <v>1.0077355792790704E-2</v>
      </c>
      <c r="AF462" s="41">
        <f>+AF330/'[3]total numbers'!AF338</f>
        <v>1.0603291693213571E-2</v>
      </c>
      <c r="AG462" s="41">
        <f>+AG330/'[3]total numbers'!AG338</f>
        <v>1.0932507093014963E-2</v>
      </c>
      <c r="AH462" s="41">
        <f>+AH330/'[3]total numbers'!AH338</f>
        <v>1.1359660515467442E-2</v>
      </c>
      <c r="AI462" s="41">
        <f>+AI330/'[3]total numbers'!AI338</f>
        <v>1.1614117178417021E-2</v>
      </c>
      <c r="AJ462" s="41">
        <f>+AJ330/'[3]total numbers'!AJ338</f>
        <v>1.1534148258038926E-2</v>
      </c>
      <c r="AK462" s="41">
        <f>+AK330/'[3]total numbers'!AK338</f>
        <v>1.1700640763523413E-2</v>
      </c>
      <c r="AL462" s="41">
        <f>+AL330/'[3]total numbers'!AL338</f>
        <v>1.1785053923770286E-2</v>
      </c>
      <c r="AM462" s="41">
        <f>+AM330/'[3]total numbers'!AM338</f>
        <v>1.1418993412129347E-2</v>
      </c>
      <c r="AN462" s="41">
        <f>+AN330/'[3]total numbers'!AN338</f>
        <v>1.1485350805655287E-2</v>
      </c>
      <c r="AO462" s="41">
        <f>+AO330/'[3]total numbers'!AO338</f>
        <v>1.1896965826347569E-2</v>
      </c>
      <c r="AP462" s="41">
        <f>+AP330/'[3]total numbers'!AP338</f>
        <v>1.4740610288290545E-2</v>
      </c>
      <c r="AQ462" s="41">
        <f>+AQ330/'[3]total numbers'!AQ338</f>
        <v>1.7807518808647838E-2</v>
      </c>
      <c r="AR462" s="41">
        <f>+AR330/'[3]total numbers'!AR338</f>
        <v>1.9836071785178648E-2</v>
      </c>
      <c r="AS462" s="41">
        <f>+AS330/'[3]total numbers'!AS338</f>
        <v>2.1996489647247312E-2</v>
      </c>
      <c r="AT462" s="41">
        <f>+AT330/'[3]total numbers'!AT338</f>
        <v>2.3637552716918871E-2</v>
      </c>
      <c r="AU462" s="41">
        <f>+AU330/'[3]total numbers'!AU338</f>
        <v>2.5453804597913979E-2</v>
      </c>
      <c r="AV462" s="41">
        <f>+AV330/'[3]total numbers'!AV338</f>
        <v>2.8301350024233063E-2</v>
      </c>
      <c r="AW462" s="41">
        <f>+AW330/'[3]total numbers'!AW338</f>
        <v>2.9402651602365281E-2</v>
      </c>
      <c r="AX462" s="41">
        <f>+AX330/'[3]total numbers'!AX338</f>
        <v>2.9603073599437202E-2</v>
      </c>
      <c r="AY462" s="41">
        <f>+AY330/'[3]total numbers'!AY338</f>
        <v>2.9766300979212353E-2</v>
      </c>
      <c r="AZ462" s="41">
        <f>+AZ330/'[3]total numbers'!AZ338</f>
        <v>3.4138547604038047E-2</v>
      </c>
      <c r="BA462" s="41">
        <f>+BA330/'[3]total numbers'!BA338</f>
        <v>3.7805815213463954E-2</v>
      </c>
      <c r="BB462" s="41">
        <f>+BB330/'[3]total numbers'!BB338</f>
        <v>4.0067205600786977E-2</v>
      </c>
      <c r="BC462" s="41">
        <f>+BC330/'[3]total numbers'!BC338</f>
        <v>4.1268202398901041E-2</v>
      </c>
      <c r="BD462" s="41">
        <f>+BD330/'[3]total numbers'!BD338</f>
        <v>4.1878768588436359E-2</v>
      </c>
      <c r="BE462" s="41">
        <f>+BE330/'[3]total numbers'!BE338</f>
        <v>5.1770717979668764E-2</v>
      </c>
      <c r="BF462" s="41">
        <f>+BF330/'[3]total numbers'!BF338</f>
        <v>5.7855651954954831E-2</v>
      </c>
      <c r="BG462" s="41">
        <f>+BG330/'[3]total numbers'!BG338</f>
        <v>6.7643394644583688E-2</v>
      </c>
      <c r="BH462" s="41">
        <f>+BH330/'[3]total numbers'!BH338</f>
        <v>7.7376608890468851E-2</v>
      </c>
      <c r="BI462" s="41">
        <f>+BI330/'[3]total numbers'!BI338</f>
        <v>8.5908075585085078E-2</v>
      </c>
      <c r="BJ462" s="41">
        <f>+BJ330/'[3]total numbers'!BJ338</f>
        <v>8.5974094798733025E-2</v>
      </c>
      <c r="BK462" s="41">
        <f>+BK330/'[3]total numbers'!BK338</f>
        <v>8.5804005259240576E-2</v>
      </c>
      <c r="BL462" s="41">
        <f>+BL330/'[3]total numbers'!BL338</f>
        <v>8.6149573433798893E-2</v>
      </c>
      <c r="BM462" s="41">
        <f>+BM330/'[3]total numbers'!BM338</f>
        <v>8.566046606314219E-2</v>
      </c>
      <c r="BN462" s="41">
        <f>+BN330/'[3]total numbers'!BN338</f>
        <v>8.4835894794562605E-2</v>
      </c>
      <c r="BO462" s="41">
        <f>+BO330/'[3]total numbers'!BO338</f>
        <v>8.3801903661408494E-2</v>
      </c>
      <c r="BP462" s="41">
        <f>+BP330/'[3]total numbers'!BP338</f>
        <v>8.2747533365128897E-2</v>
      </c>
      <c r="BQ462" s="41">
        <f>+BQ330/'[3]total numbers'!BQ338</f>
        <v>8.1629816240606445E-2</v>
      </c>
      <c r="BR462" s="41">
        <f>+BR330/'[3]total numbers'!BR338</f>
        <v>8.0397595740233793E-2</v>
      </c>
      <c r="BS462" s="41">
        <f>+BS330/'[3]total numbers'!BS338</f>
        <v>7.9486977044022564E-2</v>
      </c>
      <c r="BT462" s="41">
        <f>+BT330/'[3]total numbers'!BT338</f>
        <v>7.8631852496192436E-2</v>
      </c>
      <c r="BU462" s="41">
        <f>+BU330/'[3]total numbers'!BU338</f>
        <v>7.7422433567354537E-2</v>
      </c>
      <c r="BV462" s="41">
        <f>+BV330/'[3]total numbers'!BV338</f>
        <v>7.6416193434658913E-2</v>
      </c>
      <c r="BW462" s="41">
        <f>+BW330/'[3]total numbers'!BW338</f>
        <v>7.5447760573125452E-2</v>
      </c>
      <c r="BX462" s="41">
        <f>+BX330/'[3]total numbers'!BX338</f>
        <v>7.4495877486704082E-2</v>
      </c>
      <c r="BY462" s="41">
        <f>+BY330/'[3]total numbers'!BY338</f>
        <v>7.3502097941813699E-2</v>
      </c>
      <c r="BZ462" s="41">
        <f>+BZ330/'[3]total numbers'!BZ338</f>
        <v>7.2537212801417131E-2</v>
      </c>
      <c r="CA462" s="41">
        <f>+CA330/'[3]total numbers'!CA338</f>
        <v>7.1658217435317695E-2</v>
      </c>
      <c r="CB462" s="41">
        <f>+CB330/'[3]total numbers'!CB338</f>
        <v>7.0778078230225847E-2</v>
      </c>
      <c r="CC462" s="41">
        <f>+CC330/'[3]total numbers'!CC338</f>
        <v>6.9929689513156326E-2</v>
      </c>
      <c r="CD462" s="41"/>
    </row>
    <row r="464" spans="2:82" x14ac:dyDescent="0.2">
      <c r="C464" s="6" t="s">
        <v>385</v>
      </c>
      <c r="D464" s="41">
        <f>MIN(D435:D460)</f>
        <v>0</v>
      </c>
      <c r="E464" s="41">
        <f t="shared" ref="E464:BI464" si="429">MIN(E435:E460)</f>
        <v>0</v>
      </c>
      <c r="F464" s="41">
        <f t="shared" si="429"/>
        <v>0</v>
      </c>
      <c r="G464" s="41">
        <f t="shared" si="429"/>
        <v>0</v>
      </c>
      <c r="H464" s="41">
        <f t="shared" si="429"/>
        <v>0</v>
      </c>
      <c r="I464" s="41">
        <f t="shared" si="429"/>
        <v>0</v>
      </c>
      <c r="J464" s="41">
        <f t="shared" si="429"/>
        <v>0</v>
      </c>
      <c r="K464" s="41">
        <f t="shared" si="429"/>
        <v>0</v>
      </c>
      <c r="L464" s="41">
        <f t="shared" si="429"/>
        <v>0</v>
      </c>
      <c r="M464" s="41">
        <f t="shared" si="429"/>
        <v>0</v>
      </c>
      <c r="N464" s="41">
        <f t="shared" si="429"/>
        <v>0</v>
      </c>
      <c r="O464" s="41">
        <f t="shared" si="429"/>
        <v>0</v>
      </c>
      <c r="P464" s="41">
        <f t="shared" si="429"/>
        <v>0</v>
      </c>
      <c r="Q464" s="41">
        <f t="shared" si="429"/>
        <v>0</v>
      </c>
      <c r="R464" s="41">
        <f t="shared" si="429"/>
        <v>0</v>
      </c>
      <c r="S464" s="41">
        <f t="shared" si="429"/>
        <v>0</v>
      </c>
      <c r="T464" s="41">
        <f t="shared" si="429"/>
        <v>0</v>
      </c>
      <c r="U464" s="41">
        <f t="shared" si="429"/>
        <v>0</v>
      </c>
      <c r="V464" s="41">
        <f t="shared" si="429"/>
        <v>0</v>
      </c>
      <c r="W464" s="41">
        <f t="shared" si="429"/>
        <v>0</v>
      </c>
      <c r="X464" s="41">
        <f t="shared" si="429"/>
        <v>0</v>
      </c>
      <c r="Y464" s="41">
        <f t="shared" si="429"/>
        <v>0</v>
      </c>
      <c r="Z464" s="41">
        <f t="shared" si="429"/>
        <v>0</v>
      </c>
      <c r="AA464" s="41">
        <f t="shared" si="429"/>
        <v>0</v>
      </c>
      <c r="AB464" s="41">
        <f t="shared" si="429"/>
        <v>0</v>
      </c>
      <c r="AC464" s="41">
        <f t="shared" si="429"/>
        <v>0</v>
      </c>
      <c r="AD464" s="41">
        <f t="shared" si="429"/>
        <v>0</v>
      </c>
      <c r="AE464" s="41">
        <f t="shared" si="429"/>
        <v>0</v>
      </c>
      <c r="AF464" s="41">
        <f t="shared" si="429"/>
        <v>0</v>
      </c>
      <c r="AG464" s="41">
        <f t="shared" si="429"/>
        <v>0</v>
      </c>
      <c r="AH464" s="41">
        <f t="shared" si="429"/>
        <v>0</v>
      </c>
      <c r="AI464" s="41">
        <f t="shared" si="429"/>
        <v>0</v>
      </c>
      <c r="AJ464" s="41">
        <f t="shared" si="429"/>
        <v>0</v>
      </c>
      <c r="AK464" s="41">
        <f t="shared" si="429"/>
        <v>0</v>
      </c>
      <c r="AL464" s="41">
        <f t="shared" si="429"/>
        <v>0</v>
      </c>
      <c r="AM464" s="41">
        <f t="shared" si="429"/>
        <v>0</v>
      </c>
      <c r="AN464" s="41">
        <f t="shared" si="429"/>
        <v>0</v>
      </c>
      <c r="AO464" s="41">
        <f t="shared" si="429"/>
        <v>0</v>
      </c>
      <c r="AP464" s="41">
        <f t="shared" si="429"/>
        <v>0</v>
      </c>
      <c r="AQ464" s="41">
        <f t="shared" si="429"/>
        <v>0</v>
      </c>
      <c r="AR464" s="41">
        <f t="shared" si="429"/>
        <v>0</v>
      </c>
      <c r="AS464" s="41">
        <f t="shared" si="429"/>
        <v>0</v>
      </c>
      <c r="AT464" s="41">
        <f t="shared" si="429"/>
        <v>0</v>
      </c>
      <c r="AU464" s="41">
        <f t="shared" si="429"/>
        <v>0</v>
      </c>
      <c r="AV464" s="41">
        <f t="shared" si="429"/>
        <v>0</v>
      </c>
      <c r="AW464" s="41">
        <f t="shared" si="429"/>
        <v>0</v>
      </c>
      <c r="AX464" s="41">
        <f t="shared" si="429"/>
        <v>0</v>
      </c>
      <c r="AY464" s="41">
        <f t="shared" si="429"/>
        <v>0</v>
      </c>
      <c r="AZ464" s="41">
        <f t="shared" si="429"/>
        <v>0</v>
      </c>
      <c r="BA464" s="41">
        <f t="shared" si="429"/>
        <v>0</v>
      </c>
      <c r="BB464" s="41">
        <f t="shared" si="429"/>
        <v>0</v>
      </c>
      <c r="BC464" s="41">
        <f t="shared" si="429"/>
        <v>0</v>
      </c>
      <c r="BD464" s="41">
        <f t="shared" si="429"/>
        <v>0</v>
      </c>
      <c r="BE464" s="41">
        <f t="shared" si="429"/>
        <v>0</v>
      </c>
      <c r="BF464" s="41">
        <f t="shared" si="429"/>
        <v>0</v>
      </c>
      <c r="BG464" s="41">
        <f t="shared" si="429"/>
        <v>0</v>
      </c>
      <c r="BH464" s="41">
        <f t="shared" si="429"/>
        <v>0</v>
      </c>
      <c r="BI464" s="41">
        <f t="shared" si="429"/>
        <v>0</v>
      </c>
      <c r="BJ464" s="41">
        <f t="shared" ref="BJ464:BS464" si="430">MIN(BJ435:BJ460)</f>
        <v>0</v>
      </c>
      <c r="BK464" s="41">
        <f t="shared" si="430"/>
        <v>0</v>
      </c>
      <c r="BL464" s="41">
        <f t="shared" si="430"/>
        <v>0</v>
      </c>
      <c r="BM464" s="41">
        <f t="shared" si="430"/>
        <v>0</v>
      </c>
      <c r="BN464" s="41">
        <f t="shared" si="430"/>
        <v>0</v>
      </c>
      <c r="BO464" s="41">
        <f t="shared" si="430"/>
        <v>0</v>
      </c>
      <c r="BP464" s="41">
        <f t="shared" si="430"/>
        <v>0</v>
      </c>
      <c r="BQ464" s="41">
        <f t="shared" si="430"/>
        <v>0</v>
      </c>
      <c r="BR464" s="41">
        <f t="shared" si="430"/>
        <v>0</v>
      </c>
      <c r="BS464" s="41">
        <f t="shared" si="430"/>
        <v>0</v>
      </c>
      <c r="BT464" s="41">
        <f t="shared" ref="BT464:CC464" si="431">MIN(BT435:BT460)</f>
        <v>0</v>
      </c>
      <c r="BU464" s="41">
        <f t="shared" si="431"/>
        <v>0</v>
      </c>
      <c r="BV464" s="41">
        <f t="shared" si="431"/>
        <v>0</v>
      </c>
      <c r="BW464" s="41">
        <f t="shared" si="431"/>
        <v>0</v>
      </c>
      <c r="BX464" s="41">
        <f t="shared" si="431"/>
        <v>0</v>
      </c>
      <c r="BY464" s="41">
        <f t="shared" si="431"/>
        <v>0</v>
      </c>
      <c r="BZ464" s="41">
        <f t="shared" si="431"/>
        <v>0</v>
      </c>
      <c r="CA464" s="41">
        <f t="shared" si="431"/>
        <v>0</v>
      </c>
      <c r="CB464" s="41">
        <f t="shared" si="431"/>
        <v>0</v>
      </c>
      <c r="CC464" s="41">
        <f t="shared" si="431"/>
        <v>0</v>
      </c>
      <c r="CD464" s="41"/>
    </row>
    <row r="465" spans="3:152" x14ac:dyDescent="0.2">
      <c r="C465" s="6" t="s">
        <v>386</v>
      </c>
      <c r="D465" s="41">
        <f>MAX(D435:D460)</f>
        <v>0</v>
      </c>
      <c r="E465" s="41">
        <f t="shared" ref="E465:BI465" si="432">MAX(E435:E460)</f>
        <v>0</v>
      </c>
      <c r="F465" s="41">
        <f t="shared" si="432"/>
        <v>0</v>
      </c>
      <c r="G465" s="41">
        <f t="shared" si="432"/>
        <v>4.1366902423472258E-3</v>
      </c>
      <c r="H465" s="41">
        <f t="shared" si="432"/>
        <v>0.10774338953592079</v>
      </c>
      <c r="I465" s="41">
        <f t="shared" si="432"/>
        <v>0.30855514957002622</v>
      </c>
      <c r="J465" s="41">
        <f t="shared" si="432"/>
        <v>0.78651997636920901</v>
      </c>
      <c r="K465" s="41">
        <f t="shared" si="432"/>
        <v>0.39609875326685373</v>
      </c>
      <c r="L465" s="41">
        <f t="shared" si="432"/>
        <v>0.27153685450726645</v>
      </c>
      <c r="M465" s="41">
        <f t="shared" si="432"/>
        <v>0.19508108559250814</v>
      </c>
      <c r="N465" s="41">
        <f t="shared" si="432"/>
        <v>0.13102386734557883</v>
      </c>
      <c r="O465" s="41">
        <f t="shared" si="432"/>
        <v>0.1309406394224451</v>
      </c>
      <c r="P465" s="41">
        <f t="shared" si="432"/>
        <v>0.13079229116810279</v>
      </c>
      <c r="Q465" s="41">
        <f t="shared" si="432"/>
        <v>0.14256529657471639</v>
      </c>
      <c r="R465" s="41">
        <f t="shared" si="432"/>
        <v>0.15523667573758576</v>
      </c>
      <c r="S465" s="41">
        <f t="shared" si="432"/>
        <v>0.17183146589683659</v>
      </c>
      <c r="T465" s="41">
        <f t="shared" si="432"/>
        <v>0.19037850210751631</v>
      </c>
      <c r="U465" s="41">
        <f t="shared" si="432"/>
        <v>0.18621681801781989</v>
      </c>
      <c r="V465" s="41">
        <f t="shared" si="432"/>
        <v>0.17958523844091273</v>
      </c>
      <c r="W465" s="41">
        <f t="shared" si="432"/>
        <v>0.16860034191521145</v>
      </c>
      <c r="X465" s="41">
        <f t="shared" si="432"/>
        <v>0.15955222420145962</v>
      </c>
      <c r="Y465" s="41">
        <f t="shared" si="432"/>
        <v>0.18190095779698065</v>
      </c>
      <c r="Z465" s="41">
        <f t="shared" si="432"/>
        <v>0.20033405688699468</v>
      </c>
      <c r="AA465" s="41">
        <f t="shared" si="432"/>
        <v>0.19000735727528517</v>
      </c>
      <c r="AB465" s="41">
        <f t="shared" si="432"/>
        <v>0.22242020097173074</v>
      </c>
      <c r="AC465" s="41">
        <f t="shared" si="432"/>
        <v>0.23555514045722614</v>
      </c>
      <c r="AD465" s="41">
        <f t="shared" si="432"/>
        <v>0.19238747119110303</v>
      </c>
      <c r="AE465" s="41">
        <f t="shared" si="432"/>
        <v>0.24166682046083127</v>
      </c>
      <c r="AF465" s="41">
        <f t="shared" si="432"/>
        <v>0.243607395646843</v>
      </c>
      <c r="AG465" s="41">
        <f t="shared" si="432"/>
        <v>0.2442406411216469</v>
      </c>
      <c r="AH465" s="41">
        <f t="shared" si="432"/>
        <v>0.24484540562552837</v>
      </c>
      <c r="AI465" s="41">
        <f t="shared" si="432"/>
        <v>0.24542015423597982</v>
      </c>
      <c r="AJ465" s="41">
        <f t="shared" si="432"/>
        <v>0.24596306318432282</v>
      </c>
      <c r="AK465" s="41">
        <f t="shared" si="432"/>
        <v>0.24647195847611014</v>
      </c>
      <c r="AL465" s="41">
        <f t="shared" si="432"/>
        <v>0.24694423711631347</v>
      </c>
      <c r="AM465" s="41">
        <f t="shared" si="432"/>
        <v>0.24737676477918255</v>
      </c>
      <c r="AN465" s="41">
        <f t="shared" si="432"/>
        <v>0.24776574108335742</v>
      </c>
      <c r="AO465" s="41">
        <f t="shared" si="432"/>
        <v>0.24810651954467333</v>
      </c>
      <c r="AP465" s="41">
        <f t="shared" si="432"/>
        <v>0.23809242902217145</v>
      </c>
      <c r="AQ465" s="41">
        <f t="shared" si="432"/>
        <v>0.22829946427312944</v>
      </c>
      <c r="AR465" s="41">
        <f t="shared" si="432"/>
        <v>0.2063193748417872</v>
      </c>
      <c r="AS465" s="41">
        <f t="shared" si="432"/>
        <v>0.18864052070523876</v>
      </c>
      <c r="AT465" s="41">
        <f t="shared" si="432"/>
        <v>0.19342560081262192</v>
      </c>
      <c r="AU465" s="41">
        <f t="shared" si="432"/>
        <v>0.20979130003978058</v>
      </c>
      <c r="AV465" s="41">
        <f t="shared" si="432"/>
        <v>0.22434738815863098</v>
      </c>
      <c r="AW465" s="41">
        <f t="shared" si="432"/>
        <v>0.22615756870875631</v>
      </c>
      <c r="AX465" s="41">
        <f t="shared" si="432"/>
        <v>0.22895831692567054</v>
      </c>
      <c r="AY465" s="41">
        <f t="shared" si="432"/>
        <v>0.22170046754889006</v>
      </c>
      <c r="AZ465" s="41">
        <f t="shared" si="432"/>
        <v>0.22461012887207463</v>
      </c>
      <c r="BA465" s="41">
        <f t="shared" si="432"/>
        <v>0.21761866373445485</v>
      </c>
      <c r="BB465" s="41">
        <f t="shared" si="432"/>
        <v>0.22185192071557011</v>
      </c>
      <c r="BC465" s="41">
        <f t="shared" si="432"/>
        <v>0.20696680703367318</v>
      </c>
      <c r="BD465" s="41">
        <f t="shared" si="432"/>
        <v>0.23090972389175329</v>
      </c>
      <c r="BE465" s="41">
        <f t="shared" si="432"/>
        <v>0.2436502258579413</v>
      </c>
      <c r="BF465" s="41">
        <f t="shared" si="432"/>
        <v>0.28009881461434916</v>
      </c>
      <c r="BG465" s="41">
        <f t="shared" si="432"/>
        <v>0.42070441699296424</v>
      </c>
      <c r="BH465" s="41">
        <f t="shared" si="432"/>
        <v>0.49179080245833706</v>
      </c>
      <c r="BI465" s="41">
        <f t="shared" si="432"/>
        <v>0.44572069691643917</v>
      </c>
      <c r="BJ465" s="41">
        <f t="shared" ref="BJ465:BS465" si="433">MAX(BJ435:BJ460)</f>
        <v>0.42703485632720084</v>
      </c>
      <c r="BK465" s="41">
        <f t="shared" si="433"/>
        <v>0.40594876464791507</v>
      </c>
      <c r="BL465" s="41">
        <f t="shared" si="433"/>
        <v>0.39708804809285136</v>
      </c>
      <c r="BM465" s="41">
        <f t="shared" si="433"/>
        <v>0.38758835530416658</v>
      </c>
      <c r="BN465" s="41">
        <f t="shared" si="433"/>
        <v>0.37085117630945097</v>
      </c>
      <c r="BO465" s="41">
        <f t="shared" si="433"/>
        <v>0.35476696641035976</v>
      </c>
      <c r="BP465" s="41">
        <f t="shared" si="433"/>
        <v>0.34604119414876205</v>
      </c>
      <c r="BQ465" s="41">
        <f t="shared" si="433"/>
        <v>0.3318538951719201</v>
      </c>
      <c r="BR465" s="41">
        <f t="shared" si="433"/>
        <v>0.32221162379363255</v>
      </c>
      <c r="BS465" s="41">
        <f t="shared" si="433"/>
        <v>0.31427490778327782</v>
      </c>
      <c r="BT465" s="41">
        <f t="shared" ref="BT465:CC465" si="434">MAX(BT435:BT460)</f>
        <v>0.30519186708187335</v>
      </c>
      <c r="BU465" s="41">
        <f t="shared" si="434"/>
        <v>0.29835041038505827</v>
      </c>
      <c r="BV465" s="41">
        <f t="shared" si="434"/>
        <v>0.29132776129988475</v>
      </c>
      <c r="BW465" s="41">
        <f t="shared" si="434"/>
        <v>0.2855422560580711</v>
      </c>
      <c r="BX465" s="41">
        <f t="shared" si="434"/>
        <v>0.2792826205090293</v>
      </c>
      <c r="BY465" s="41">
        <f t="shared" si="434"/>
        <v>0.27306912941805733</v>
      </c>
      <c r="BZ465" s="41">
        <f t="shared" si="434"/>
        <v>0.26734118570558385</v>
      </c>
      <c r="CA465" s="41">
        <f t="shared" si="434"/>
        <v>0.26164879291170895</v>
      </c>
      <c r="CB465" s="41">
        <f t="shared" si="434"/>
        <v>0.25639435469843536</v>
      </c>
      <c r="CC465" s="41">
        <f t="shared" si="434"/>
        <v>0.25139975920926</v>
      </c>
      <c r="CD465" s="41"/>
      <c r="CF465" s="22" t="s">
        <v>393</v>
      </c>
    </row>
    <row r="467" spans="3:152" x14ac:dyDescent="0.2">
      <c r="D467" s="10">
        <v>-10000</v>
      </c>
      <c r="E467" s="10">
        <v>-9000</v>
      </c>
      <c r="F467" s="10">
        <v>-8000</v>
      </c>
      <c r="G467" s="10">
        <v>-7000</v>
      </c>
      <c r="H467" s="10">
        <v>-6000</v>
      </c>
      <c r="I467" s="10">
        <v>-5000</v>
      </c>
      <c r="J467" s="10">
        <v>-4000</v>
      </c>
      <c r="K467" s="10">
        <v>-3000</v>
      </c>
      <c r="L467" s="10">
        <v>-2000</v>
      </c>
      <c r="M467" s="10">
        <v>-1000</v>
      </c>
      <c r="N467" s="10">
        <v>0</v>
      </c>
      <c r="O467" s="10">
        <v>100</v>
      </c>
      <c r="P467" s="10">
        <v>200</v>
      </c>
      <c r="Q467" s="10">
        <v>300</v>
      </c>
      <c r="R467" s="10">
        <v>400</v>
      </c>
      <c r="S467" s="10">
        <v>500</v>
      </c>
      <c r="T467" s="10">
        <v>600</v>
      </c>
      <c r="U467" s="10">
        <v>700</v>
      </c>
      <c r="V467" s="10">
        <v>800</v>
      </c>
      <c r="W467" s="10">
        <v>900</v>
      </c>
      <c r="X467" s="10">
        <v>1000</v>
      </c>
      <c r="Y467" s="10">
        <v>1100</v>
      </c>
      <c r="Z467" s="10">
        <v>1200</v>
      </c>
      <c r="AA467" s="10">
        <v>1300</v>
      </c>
      <c r="AB467" s="10">
        <v>1400</v>
      </c>
      <c r="AC467" s="10">
        <v>1500</v>
      </c>
      <c r="AD467" s="10">
        <v>1600</v>
      </c>
      <c r="AE467" s="9">
        <v>1700</v>
      </c>
      <c r="AF467" s="9">
        <v>1710</v>
      </c>
      <c r="AG467" s="9">
        <v>1720</v>
      </c>
      <c r="AH467" s="9">
        <v>1730</v>
      </c>
      <c r="AI467" s="9">
        <v>1740</v>
      </c>
      <c r="AJ467" s="9">
        <v>1750</v>
      </c>
      <c r="AK467" s="9">
        <v>1760</v>
      </c>
      <c r="AL467" s="9">
        <v>1770</v>
      </c>
      <c r="AM467" s="9">
        <v>1780</v>
      </c>
      <c r="AN467" s="9">
        <v>1790</v>
      </c>
      <c r="AO467" s="9">
        <v>1800</v>
      </c>
      <c r="AP467" s="9">
        <v>1810</v>
      </c>
      <c r="AQ467" s="9">
        <v>1820</v>
      </c>
      <c r="AR467" s="9">
        <v>1830</v>
      </c>
      <c r="AS467" s="9">
        <v>1840</v>
      </c>
      <c r="AT467" s="9">
        <v>1850</v>
      </c>
      <c r="AU467" s="9">
        <v>1860</v>
      </c>
      <c r="AV467" s="9">
        <v>1870</v>
      </c>
      <c r="AW467" s="9">
        <v>1880</v>
      </c>
      <c r="AX467" s="9">
        <v>1890</v>
      </c>
      <c r="AY467" s="9">
        <v>1900</v>
      </c>
      <c r="AZ467" s="9">
        <v>1910</v>
      </c>
      <c r="BA467" s="9">
        <v>1920</v>
      </c>
      <c r="BB467" s="9">
        <v>1930</v>
      </c>
      <c r="BC467" s="9">
        <v>1940</v>
      </c>
      <c r="BD467" s="9">
        <v>1950</v>
      </c>
      <c r="BE467" s="16">
        <v>1960</v>
      </c>
      <c r="BF467" s="16">
        <v>1970</v>
      </c>
      <c r="BG467" s="16">
        <v>1980</v>
      </c>
      <c r="BH467" s="16">
        <v>1990</v>
      </c>
      <c r="BI467" s="16">
        <v>2000</v>
      </c>
      <c r="BJ467" s="16">
        <v>2001</v>
      </c>
      <c r="BK467" s="16">
        <v>2002</v>
      </c>
      <c r="BL467" s="16">
        <v>2003</v>
      </c>
      <c r="BM467" s="16">
        <v>2004</v>
      </c>
      <c r="BN467" s="16">
        <v>2005</v>
      </c>
      <c r="BO467" s="16">
        <v>2006</v>
      </c>
      <c r="BP467" s="16">
        <v>2007</v>
      </c>
      <c r="BQ467" s="16">
        <v>2008</v>
      </c>
      <c r="BR467" s="16">
        <v>2009</v>
      </c>
      <c r="BS467" s="16">
        <v>2010</v>
      </c>
      <c r="BT467" s="16">
        <v>2011</v>
      </c>
      <c r="BU467" s="16">
        <v>2012</v>
      </c>
      <c r="BV467" s="16">
        <v>2013</v>
      </c>
      <c r="BW467" s="16">
        <v>2014</v>
      </c>
      <c r="BX467" s="16">
        <v>2015</v>
      </c>
      <c r="BY467" s="16">
        <v>2016</v>
      </c>
      <c r="BZ467" s="16">
        <v>2017</v>
      </c>
      <c r="CA467" s="16">
        <v>2018</v>
      </c>
      <c r="CB467" s="16">
        <v>2019</v>
      </c>
      <c r="CC467" s="16">
        <v>2020</v>
      </c>
      <c r="CD467" s="16"/>
      <c r="CG467" s="10">
        <v>-10000</v>
      </c>
      <c r="CH467" s="10">
        <v>-9000</v>
      </c>
      <c r="CI467" s="10">
        <v>-8000</v>
      </c>
      <c r="CJ467" s="10">
        <v>-7000</v>
      </c>
      <c r="CK467" s="10">
        <v>-6000</v>
      </c>
      <c r="CL467" s="10">
        <v>-5000</v>
      </c>
      <c r="CM467" s="10">
        <v>-4000</v>
      </c>
      <c r="CN467" s="10">
        <v>-3000</v>
      </c>
      <c r="CO467" s="10">
        <v>-2000</v>
      </c>
      <c r="CP467" s="10">
        <v>-1000</v>
      </c>
      <c r="CQ467" s="10">
        <v>0</v>
      </c>
      <c r="CR467" s="10">
        <v>100</v>
      </c>
      <c r="CS467" s="10">
        <v>200</v>
      </c>
      <c r="CT467" s="10">
        <v>300</v>
      </c>
      <c r="CU467" s="10">
        <v>400</v>
      </c>
      <c r="CV467" s="10">
        <v>500</v>
      </c>
      <c r="CW467" s="10">
        <v>600</v>
      </c>
      <c r="CX467" s="10">
        <v>700</v>
      </c>
      <c r="CY467" s="10">
        <v>800</v>
      </c>
      <c r="CZ467" s="10">
        <v>900</v>
      </c>
      <c r="DA467" s="10">
        <v>1000</v>
      </c>
      <c r="DB467" s="10">
        <v>1100</v>
      </c>
      <c r="DC467" s="10">
        <v>1200</v>
      </c>
      <c r="DD467" s="10">
        <v>1300</v>
      </c>
      <c r="DE467" s="10">
        <v>1400</v>
      </c>
      <c r="DF467" s="10">
        <v>1500</v>
      </c>
      <c r="DG467" s="10">
        <v>1600</v>
      </c>
      <c r="DH467" s="9">
        <v>1700</v>
      </c>
      <c r="DI467" s="9">
        <v>1710</v>
      </c>
      <c r="DJ467" s="9">
        <v>1720</v>
      </c>
      <c r="DK467" s="9">
        <v>1730</v>
      </c>
      <c r="DL467" s="9">
        <v>1740</v>
      </c>
      <c r="DM467" s="9">
        <v>1750</v>
      </c>
      <c r="DN467" s="9">
        <v>1760</v>
      </c>
      <c r="DO467" s="9">
        <v>1770</v>
      </c>
      <c r="DP467" s="9">
        <v>1780</v>
      </c>
      <c r="DQ467" s="9">
        <v>1790</v>
      </c>
      <c r="DR467" s="9">
        <v>1800</v>
      </c>
      <c r="DS467" s="9">
        <v>1810</v>
      </c>
      <c r="DT467" s="9">
        <v>1820</v>
      </c>
      <c r="DU467" s="9">
        <v>1830</v>
      </c>
      <c r="DV467" s="9">
        <v>1840</v>
      </c>
      <c r="DW467" s="9">
        <v>1850</v>
      </c>
      <c r="DX467" s="9">
        <v>1860</v>
      </c>
      <c r="DY467" s="9">
        <v>1870</v>
      </c>
      <c r="DZ467" s="9">
        <v>1880</v>
      </c>
      <c r="EA467" s="9">
        <v>1890</v>
      </c>
      <c r="EB467" s="9">
        <v>1900</v>
      </c>
      <c r="EC467" s="9">
        <v>1910</v>
      </c>
      <c r="ED467" s="9">
        <v>1920</v>
      </c>
      <c r="EE467" s="9">
        <v>1930</v>
      </c>
      <c r="EF467" s="9">
        <v>1940</v>
      </c>
      <c r="EG467" s="9">
        <v>1950</v>
      </c>
      <c r="EH467" s="16">
        <v>1960</v>
      </c>
      <c r="EI467" s="16">
        <v>1970</v>
      </c>
      <c r="EJ467" s="16">
        <v>1980</v>
      </c>
      <c r="EK467" s="16">
        <v>1990</v>
      </c>
      <c r="EL467" s="16">
        <v>2000</v>
      </c>
      <c r="EM467" s="16"/>
      <c r="EN467" s="16"/>
      <c r="EO467" s="16"/>
      <c r="EP467" s="16"/>
      <c r="EQ467" s="16"/>
      <c r="ER467" s="16"/>
      <c r="ES467" s="16"/>
      <c r="ET467" s="16"/>
      <c r="EU467" s="16"/>
      <c r="EV467" s="16"/>
    </row>
    <row r="468" spans="3:152" x14ac:dyDescent="0.2">
      <c r="C468" s="6" t="s">
        <v>0</v>
      </c>
      <c r="D468" s="11">
        <f>+D38</f>
        <v>0</v>
      </c>
      <c r="E468" s="11">
        <f t="shared" ref="E468:BI468" si="435">+E38</f>
        <v>0</v>
      </c>
      <c r="F468" s="11">
        <f t="shared" si="435"/>
        <v>0</v>
      </c>
      <c r="G468" s="11">
        <f t="shared" si="435"/>
        <v>0</v>
      </c>
      <c r="H468" s="11">
        <f t="shared" si="435"/>
        <v>0</v>
      </c>
      <c r="I468" s="11">
        <f t="shared" si="435"/>
        <v>0</v>
      </c>
      <c r="J468" s="11">
        <f t="shared" si="435"/>
        <v>0</v>
      </c>
      <c r="K468" s="11">
        <f t="shared" si="435"/>
        <v>0</v>
      </c>
      <c r="L468" s="11">
        <f t="shared" si="435"/>
        <v>0</v>
      </c>
      <c r="M468" s="11">
        <f t="shared" si="435"/>
        <v>0</v>
      </c>
      <c r="N468" s="11">
        <f t="shared" si="435"/>
        <v>0</v>
      </c>
      <c r="O468" s="11">
        <f t="shared" si="435"/>
        <v>0</v>
      </c>
      <c r="P468" s="11">
        <f t="shared" si="435"/>
        <v>0</v>
      </c>
      <c r="Q468" s="11">
        <f t="shared" si="435"/>
        <v>0</v>
      </c>
      <c r="R468" s="11">
        <f t="shared" si="435"/>
        <v>0</v>
      </c>
      <c r="S468" s="11">
        <f t="shared" si="435"/>
        <v>0</v>
      </c>
      <c r="T468" s="11">
        <f t="shared" si="435"/>
        <v>0</v>
      </c>
      <c r="U468" s="11">
        <f t="shared" si="435"/>
        <v>0</v>
      </c>
      <c r="V468" s="11">
        <f t="shared" si="435"/>
        <v>0</v>
      </c>
      <c r="W468" s="11">
        <f t="shared" si="435"/>
        <v>0</v>
      </c>
      <c r="X468" s="11">
        <f t="shared" si="435"/>
        <v>0</v>
      </c>
      <c r="Y468" s="11">
        <f t="shared" si="435"/>
        <v>0</v>
      </c>
      <c r="Z468" s="11">
        <f t="shared" si="435"/>
        <v>0</v>
      </c>
      <c r="AA468" s="11">
        <f t="shared" si="435"/>
        <v>0</v>
      </c>
      <c r="AB468" s="11">
        <f t="shared" si="435"/>
        <v>0</v>
      </c>
      <c r="AC468" s="11">
        <f t="shared" si="435"/>
        <v>0</v>
      </c>
      <c r="AD468" s="11">
        <f t="shared" si="435"/>
        <v>0</v>
      </c>
      <c r="AE468" s="11">
        <f t="shared" si="435"/>
        <v>0</v>
      </c>
      <c r="AF468" s="11">
        <f t="shared" si="435"/>
        <v>0</v>
      </c>
      <c r="AG468" s="11">
        <f t="shared" si="435"/>
        <v>0</v>
      </c>
      <c r="AH468" s="11">
        <f t="shared" si="435"/>
        <v>0</v>
      </c>
      <c r="AI468" s="11">
        <f t="shared" si="435"/>
        <v>0</v>
      </c>
      <c r="AJ468" s="11">
        <f t="shared" si="435"/>
        <v>0</v>
      </c>
      <c r="AK468" s="11">
        <f t="shared" si="435"/>
        <v>0</v>
      </c>
      <c r="AL468" s="11">
        <f t="shared" si="435"/>
        <v>0</v>
      </c>
      <c r="AM468" s="11">
        <f t="shared" si="435"/>
        <v>0</v>
      </c>
      <c r="AN468" s="11">
        <f t="shared" si="435"/>
        <v>0</v>
      </c>
      <c r="AO468" s="11">
        <f t="shared" si="435"/>
        <v>0</v>
      </c>
      <c r="AP468" s="11">
        <f t="shared" si="435"/>
        <v>3.24</v>
      </c>
      <c r="AQ468" s="11">
        <f t="shared" si="435"/>
        <v>6.48</v>
      </c>
      <c r="AR468" s="11">
        <f t="shared" si="435"/>
        <v>9.7200000000000006</v>
      </c>
      <c r="AS468" s="11">
        <f t="shared" si="435"/>
        <v>12.96</v>
      </c>
      <c r="AT468" s="11">
        <f t="shared" si="435"/>
        <v>16.2</v>
      </c>
      <c r="AU468" s="11">
        <f t="shared" si="435"/>
        <v>19.440000000000001</v>
      </c>
      <c r="AV468" s="11">
        <f t="shared" si="435"/>
        <v>22.68</v>
      </c>
      <c r="AW468" s="11">
        <f t="shared" si="435"/>
        <v>25.92</v>
      </c>
      <c r="AX468" s="11">
        <f t="shared" si="435"/>
        <v>29.16</v>
      </c>
      <c r="AY468" s="11">
        <f t="shared" si="435"/>
        <v>32.4</v>
      </c>
      <c r="AZ468" s="11">
        <f t="shared" si="435"/>
        <v>67.493175851941231</v>
      </c>
      <c r="BA468" s="11">
        <f t="shared" si="435"/>
        <v>102.58635170388246</v>
      </c>
      <c r="BB468" s="11">
        <f t="shared" si="435"/>
        <v>137.67952755582368</v>
      </c>
      <c r="BC468" s="11">
        <f t="shared" si="435"/>
        <v>172.77270340776491</v>
      </c>
      <c r="BD468" s="11">
        <f t="shared" si="435"/>
        <v>207.86587925970613</v>
      </c>
      <c r="BE468" s="11">
        <f t="shared" si="435"/>
        <v>242.95905511164736</v>
      </c>
      <c r="BF468" s="11">
        <f t="shared" si="435"/>
        <v>292.24503486286727</v>
      </c>
      <c r="BG468" s="11">
        <f t="shared" si="435"/>
        <v>413.72456241869094</v>
      </c>
      <c r="BH468" s="11">
        <f t="shared" si="435"/>
        <v>498.41314734332229</v>
      </c>
      <c r="BI468" s="11">
        <f t="shared" si="435"/>
        <v>544.22828345009009</v>
      </c>
      <c r="BJ468" s="11">
        <f t="shared" ref="BJ468:BT468" si="436">+BJ38</f>
        <v>552.5583081967751</v>
      </c>
      <c r="BK468" s="11">
        <f t="shared" si="436"/>
        <v>560.88833294346023</v>
      </c>
      <c r="BL468" s="11">
        <f t="shared" si="436"/>
        <v>569.91252641903566</v>
      </c>
      <c r="BM468" s="11">
        <f t="shared" si="436"/>
        <v>578.24255116572067</v>
      </c>
      <c r="BN468" s="11">
        <f t="shared" si="436"/>
        <v>586.5725759124058</v>
      </c>
      <c r="BO468" s="11">
        <f t="shared" si="436"/>
        <v>590.04341955685788</v>
      </c>
      <c r="BP468" s="11">
        <f t="shared" si="436"/>
        <v>593.51426320130997</v>
      </c>
      <c r="BQ468" s="11">
        <f t="shared" si="436"/>
        <v>593.51426320130997</v>
      </c>
      <c r="BR468" s="11">
        <f t="shared" si="436"/>
        <v>593.51426320130997</v>
      </c>
      <c r="BS468" s="11">
        <f t="shared" si="436"/>
        <v>593.51426320130997</v>
      </c>
      <c r="BT468" s="11">
        <f t="shared" si="436"/>
        <v>593.51426320130997</v>
      </c>
      <c r="BU468" s="11">
        <f t="shared" ref="BU468:CC468" si="437">+BU38</f>
        <v>594.671211082794</v>
      </c>
      <c r="BV468" s="11">
        <f t="shared" si="437"/>
        <v>594.28556178896599</v>
      </c>
      <c r="BW468" s="11">
        <f t="shared" si="437"/>
        <v>594.56837127110657</v>
      </c>
      <c r="BX468" s="11">
        <f t="shared" si="437"/>
        <v>594.88546069047618</v>
      </c>
      <c r="BY468" s="11">
        <f t="shared" si="437"/>
        <v>595.20312144213301</v>
      </c>
      <c r="BZ468" s="11">
        <f t="shared" si="437"/>
        <v>595.45831653039454</v>
      </c>
      <c r="CA468" s="11">
        <f t="shared" si="437"/>
        <v>595.54587002933238</v>
      </c>
      <c r="CB468" s="11">
        <f t="shared" si="437"/>
        <v>595.92002073186995</v>
      </c>
      <c r="CC468" s="11">
        <f t="shared" si="437"/>
        <v>596.16299382341685</v>
      </c>
      <c r="CD468" s="11"/>
      <c r="CF468" s="6" t="s">
        <v>0</v>
      </c>
      <c r="CG468" s="41">
        <f>+CG38</f>
        <v>0</v>
      </c>
      <c r="CH468" s="41">
        <f t="shared" ref="CH468:EL468" si="438">+CH38</f>
        <v>0</v>
      </c>
      <c r="CI468" s="41">
        <f t="shared" si="438"/>
        <v>0</v>
      </c>
      <c r="CJ468" s="41">
        <f t="shared" si="438"/>
        <v>0</v>
      </c>
      <c r="CK468" s="41">
        <f t="shared" si="438"/>
        <v>0</v>
      </c>
      <c r="CL468" s="41">
        <f t="shared" si="438"/>
        <v>0</v>
      </c>
      <c r="CM468" s="41">
        <f t="shared" si="438"/>
        <v>0</v>
      </c>
      <c r="CN468" s="41">
        <f t="shared" si="438"/>
        <v>0</v>
      </c>
      <c r="CO468" s="41">
        <f t="shared" si="438"/>
        <v>0</v>
      </c>
      <c r="CP468" s="41">
        <f t="shared" si="438"/>
        <v>0</v>
      </c>
      <c r="CQ468" s="41">
        <f t="shared" si="438"/>
        <v>0</v>
      </c>
      <c r="CR468" s="41">
        <f t="shared" si="438"/>
        <v>0</v>
      </c>
      <c r="CS468" s="41">
        <f t="shared" si="438"/>
        <v>0</v>
      </c>
      <c r="CT468" s="41">
        <f t="shared" si="438"/>
        <v>0</v>
      </c>
      <c r="CU468" s="41">
        <f t="shared" si="438"/>
        <v>0</v>
      </c>
      <c r="CV468" s="41">
        <f t="shared" si="438"/>
        <v>0</v>
      </c>
      <c r="CW468" s="41">
        <f t="shared" si="438"/>
        <v>0</v>
      </c>
      <c r="CX468" s="41">
        <f t="shared" si="438"/>
        <v>0</v>
      </c>
      <c r="CY468" s="41">
        <f t="shared" si="438"/>
        <v>0</v>
      </c>
      <c r="CZ468" s="41">
        <f t="shared" si="438"/>
        <v>0</v>
      </c>
      <c r="DA468" s="41">
        <f t="shared" si="438"/>
        <v>0</v>
      </c>
      <c r="DB468" s="41">
        <f t="shared" si="438"/>
        <v>0</v>
      </c>
      <c r="DC468" s="41">
        <f t="shared" si="438"/>
        <v>0</v>
      </c>
      <c r="DD468" s="41">
        <f t="shared" si="438"/>
        <v>0</v>
      </c>
      <c r="DE468" s="41">
        <f t="shared" si="438"/>
        <v>0</v>
      </c>
      <c r="DF468" s="41">
        <f t="shared" si="438"/>
        <v>0</v>
      </c>
      <c r="DG468" s="41">
        <f t="shared" si="438"/>
        <v>0</v>
      </c>
      <c r="DH468" s="41">
        <f t="shared" si="438"/>
        <v>0</v>
      </c>
      <c r="DI468" s="41">
        <f t="shared" si="438"/>
        <v>0</v>
      </c>
      <c r="DJ468" s="41">
        <f t="shared" si="438"/>
        <v>0</v>
      </c>
      <c r="DK468" s="41">
        <f t="shared" si="438"/>
        <v>0</v>
      </c>
      <c r="DL468" s="41">
        <f t="shared" si="438"/>
        <v>0</v>
      </c>
      <c r="DM468" s="41">
        <f t="shared" si="438"/>
        <v>0</v>
      </c>
      <c r="DN468" s="41">
        <f t="shared" si="438"/>
        <v>0</v>
      </c>
      <c r="DO468" s="41">
        <f t="shared" si="438"/>
        <v>0</v>
      </c>
      <c r="DP468" s="41">
        <f t="shared" si="438"/>
        <v>0</v>
      </c>
      <c r="DQ468" s="41">
        <f t="shared" si="438"/>
        <v>0</v>
      </c>
      <c r="DR468" s="41">
        <f t="shared" si="438"/>
        <v>0</v>
      </c>
      <c r="DS468" s="41">
        <f t="shared" si="438"/>
        <v>1.308041833115663E-4</v>
      </c>
      <c r="DT468" s="41">
        <f t="shared" si="438"/>
        <v>2.5903373142847073E-4</v>
      </c>
      <c r="DU468" s="41">
        <f t="shared" si="438"/>
        <v>3.8469227131459363E-4</v>
      </c>
      <c r="DV468" s="41">
        <f t="shared" si="438"/>
        <v>5.0746194201847924E-4</v>
      </c>
      <c r="DW468" s="41">
        <f t="shared" si="438"/>
        <v>6.2687220026105741E-4</v>
      </c>
      <c r="DX468" s="41">
        <f t="shared" si="438"/>
        <v>7.4246192046865543E-4</v>
      </c>
      <c r="DY468" s="41">
        <f t="shared" si="438"/>
        <v>8.5408577235450889E-4</v>
      </c>
      <c r="DZ468" s="41">
        <f t="shared" si="438"/>
        <v>9.6200728163798666E-4</v>
      </c>
      <c r="EA468" s="41">
        <f t="shared" si="438"/>
        <v>1.0669387336044612E-3</v>
      </c>
      <c r="EB468" s="41">
        <f t="shared" si="438"/>
        <v>1.1696390299013885E-3</v>
      </c>
      <c r="EC468" s="41">
        <f t="shared" si="438"/>
        <v>2.4060720087153969E-3</v>
      </c>
      <c r="ED468" s="41">
        <f t="shared" si="438"/>
        <v>3.6141212746877574E-3</v>
      </c>
      <c r="EE468" s="41">
        <f t="shared" si="438"/>
        <v>4.7967448203766081E-3</v>
      </c>
      <c r="EF468" s="41">
        <f t="shared" si="438"/>
        <v>5.9561353511101813E-3</v>
      </c>
      <c r="EG468" s="41">
        <f t="shared" si="438"/>
        <v>7.0938921104918423E-3</v>
      </c>
      <c r="EH468" s="41">
        <f t="shared" si="438"/>
        <v>8.2123063563061469E-3</v>
      </c>
      <c r="EI468" s="41">
        <f t="shared" si="438"/>
        <v>9.7884927793815534E-3</v>
      </c>
      <c r="EJ468" s="41">
        <f t="shared" si="438"/>
        <v>1.3734222306202887E-2</v>
      </c>
      <c r="EK468" s="41">
        <f t="shared" si="438"/>
        <v>1.6396179519327696E-2</v>
      </c>
      <c r="EL468" s="41">
        <f t="shared" si="438"/>
        <v>1.7734917222130581E-2</v>
      </c>
      <c r="EM468" s="41"/>
      <c r="EN468" s="41"/>
      <c r="EO468" s="41"/>
      <c r="EP468" s="41"/>
      <c r="EQ468" s="41"/>
      <c r="ER468" s="41"/>
      <c r="ES468" s="41"/>
      <c r="ET468" s="41"/>
      <c r="EU468" s="41"/>
    </row>
    <row r="469" spans="3:152" x14ac:dyDescent="0.2">
      <c r="C469" s="6" t="s">
        <v>31</v>
      </c>
      <c r="D469" s="11">
        <f>+D45</f>
        <v>0</v>
      </c>
      <c r="E469" s="11">
        <f t="shared" ref="E469:BI469" si="439">+E45</f>
        <v>0</v>
      </c>
      <c r="F469" s="11">
        <f t="shared" si="439"/>
        <v>0</v>
      </c>
      <c r="G469" s="11">
        <f t="shared" si="439"/>
        <v>0</v>
      </c>
      <c r="H469" s="11">
        <f t="shared" si="439"/>
        <v>0</v>
      </c>
      <c r="I469" s="11">
        <f t="shared" si="439"/>
        <v>0</v>
      </c>
      <c r="J469" s="11">
        <f t="shared" si="439"/>
        <v>34.135846689842325</v>
      </c>
      <c r="K469" s="11">
        <f t="shared" si="439"/>
        <v>76.043526492733434</v>
      </c>
      <c r="L469" s="11">
        <f t="shared" si="439"/>
        <v>152.08705298546687</v>
      </c>
      <c r="M469" s="11">
        <f t="shared" si="439"/>
        <v>304.17410597093374</v>
      </c>
      <c r="N469" s="11">
        <f t="shared" si="439"/>
        <v>910</v>
      </c>
      <c r="O469" s="11">
        <f t="shared" si="439"/>
        <v>921.25</v>
      </c>
      <c r="P469" s="11">
        <f t="shared" si="439"/>
        <v>932.5</v>
      </c>
      <c r="Q469" s="11">
        <f t="shared" si="439"/>
        <v>943.75</v>
      </c>
      <c r="R469" s="11">
        <f t="shared" si="439"/>
        <v>955</v>
      </c>
      <c r="S469" s="11">
        <f t="shared" si="439"/>
        <v>966.25</v>
      </c>
      <c r="T469" s="11">
        <f t="shared" si="439"/>
        <v>977.5</v>
      </c>
      <c r="U469" s="11">
        <f t="shared" si="439"/>
        <v>988.75</v>
      </c>
      <c r="V469" s="11">
        <f t="shared" si="439"/>
        <v>1000</v>
      </c>
      <c r="W469" s="11">
        <f t="shared" si="439"/>
        <v>1160.7142857142858</v>
      </c>
      <c r="X469" s="11">
        <f t="shared" si="439"/>
        <v>1188.5714285714284</v>
      </c>
      <c r="Y469" s="11">
        <f t="shared" si="439"/>
        <v>1216.4285714285716</v>
      </c>
      <c r="Z469" s="11">
        <f t="shared" si="439"/>
        <v>1244.2857142857142</v>
      </c>
      <c r="AA469" s="11">
        <f t="shared" si="439"/>
        <v>1272.1428571428571</v>
      </c>
      <c r="AB469" s="11">
        <f t="shared" si="439"/>
        <v>1300</v>
      </c>
      <c r="AC469" s="11">
        <f t="shared" si="439"/>
        <v>1663.0882352941176</v>
      </c>
      <c r="AD469" s="11">
        <f t="shared" si="439"/>
        <v>1713.294117647059</v>
      </c>
      <c r="AE469" s="11">
        <f t="shared" si="439"/>
        <v>1763.5</v>
      </c>
      <c r="AF469" s="11">
        <f t="shared" si="439"/>
        <v>1977.04</v>
      </c>
      <c r="AG469" s="11">
        <f t="shared" si="439"/>
        <v>2190.58</v>
      </c>
      <c r="AH469" s="11">
        <f t="shared" si="439"/>
        <v>2404.12</v>
      </c>
      <c r="AI469" s="11">
        <f t="shared" si="439"/>
        <v>2617.66</v>
      </c>
      <c r="AJ469" s="11">
        <f t="shared" si="439"/>
        <v>2831.2</v>
      </c>
      <c r="AK469" s="11">
        <f t="shared" si="439"/>
        <v>3044.74</v>
      </c>
      <c r="AL469" s="11">
        <f t="shared" si="439"/>
        <v>3258.2799999999997</v>
      </c>
      <c r="AM469" s="11">
        <f t="shared" si="439"/>
        <v>3471.8199999999997</v>
      </c>
      <c r="AN469" s="11">
        <f t="shared" si="439"/>
        <v>3685.3599999999997</v>
      </c>
      <c r="AO469" s="11">
        <f t="shared" si="439"/>
        <v>3898.9</v>
      </c>
      <c r="AP469" s="11">
        <f t="shared" si="439"/>
        <v>4589.1100000000006</v>
      </c>
      <c r="AQ469" s="11">
        <f t="shared" si="439"/>
        <v>5279.32</v>
      </c>
      <c r="AR469" s="11">
        <f t="shared" si="439"/>
        <v>5969.5300000000007</v>
      </c>
      <c r="AS469" s="11">
        <f t="shared" si="439"/>
        <v>6659.74</v>
      </c>
      <c r="AT469" s="11">
        <f t="shared" si="439"/>
        <v>7349.9500000000007</v>
      </c>
      <c r="AU469" s="11">
        <f t="shared" si="439"/>
        <v>8040.16</v>
      </c>
      <c r="AV469" s="11">
        <f t="shared" si="439"/>
        <v>8730.3700000000008</v>
      </c>
      <c r="AW469" s="11">
        <f t="shared" si="439"/>
        <v>9420.58</v>
      </c>
      <c r="AX469" s="11">
        <f t="shared" si="439"/>
        <v>10110.790000000001</v>
      </c>
      <c r="AY469" s="11">
        <f t="shared" si="439"/>
        <v>10801</v>
      </c>
      <c r="AZ469" s="11">
        <f t="shared" si="439"/>
        <v>12540.8</v>
      </c>
      <c r="BA469" s="11">
        <f t="shared" si="439"/>
        <v>14280.6</v>
      </c>
      <c r="BB469" s="11">
        <f t="shared" si="439"/>
        <v>16020.4</v>
      </c>
      <c r="BC469" s="11">
        <f t="shared" si="439"/>
        <v>17760.2</v>
      </c>
      <c r="BD469" s="11">
        <f t="shared" si="439"/>
        <v>19500</v>
      </c>
      <c r="BE469" s="11">
        <f t="shared" si="439"/>
        <v>38582.922811197881</v>
      </c>
      <c r="BF469" s="11">
        <f t="shared" si="439"/>
        <v>39626.742538625542</v>
      </c>
      <c r="BG469" s="11">
        <f t="shared" si="439"/>
        <v>41693.044713688811</v>
      </c>
      <c r="BH469" s="11">
        <f t="shared" si="439"/>
        <v>42808.557701217804</v>
      </c>
      <c r="BI469" s="11">
        <f t="shared" si="439"/>
        <v>46260.076080381725</v>
      </c>
      <c r="BJ469" s="11">
        <f t="shared" ref="BJ469:BT469" si="440">+BJ45</f>
        <v>47776.729928001478</v>
      </c>
      <c r="BK469" s="11">
        <f t="shared" si="440"/>
        <v>49310.453599454886</v>
      </c>
      <c r="BL469" s="11">
        <f t="shared" si="440"/>
        <v>52433.377869821052</v>
      </c>
      <c r="BM469" s="11">
        <f t="shared" si="440"/>
        <v>52822.569853228262</v>
      </c>
      <c r="BN469" s="11">
        <f t="shared" si="440"/>
        <v>53152.017453217697</v>
      </c>
      <c r="BO469" s="11">
        <f t="shared" si="440"/>
        <v>53717.028622111495</v>
      </c>
      <c r="BP469" s="11">
        <f t="shared" si="440"/>
        <v>54284.600264580338</v>
      </c>
      <c r="BQ469" s="11">
        <f t="shared" si="440"/>
        <v>54449.324064575056</v>
      </c>
      <c r="BR469" s="11">
        <f t="shared" si="440"/>
        <v>55053.595828286248</v>
      </c>
      <c r="BS469" s="11">
        <f t="shared" si="440"/>
        <v>56653.891812690883</v>
      </c>
      <c r="BT469" s="11">
        <f t="shared" si="440"/>
        <v>56658.159268649295</v>
      </c>
      <c r="BU469" s="11">
        <f t="shared" ref="BU469:CC469" si="441">+BU45</f>
        <v>57377.879940888881</v>
      </c>
      <c r="BV469" s="11">
        <f t="shared" si="441"/>
        <v>58115.561861095375</v>
      </c>
      <c r="BW469" s="11">
        <f t="shared" si="441"/>
        <v>58915.56634033459</v>
      </c>
      <c r="BX469" s="11">
        <f t="shared" si="441"/>
        <v>59570.567513093585</v>
      </c>
      <c r="BY469" s="11">
        <f t="shared" si="441"/>
        <v>60091.265953186346</v>
      </c>
      <c r="BZ469" s="11">
        <f t="shared" si="441"/>
        <v>60909.193541395085</v>
      </c>
      <c r="CA469" s="11">
        <f t="shared" si="441"/>
        <v>61587.207336821957</v>
      </c>
      <c r="CB469" s="11">
        <f t="shared" si="441"/>
        <v>62250.874499845086</v>
      </c>
      <c r="CC469" s="11">
        <f t="shared" si="441"/>
        <v>62908.551316474099</v>
      </c>
      <c r="CD469" s="11"/>
      <c r="CF469" s="6" t="s">
        <v>31</v>
      </c>
      <c r="CG469" s="41">
        <f>+CG45</f>
        <v>0</v>
      </c>
      <c r="CH469" s="41">
        <f t="shared" ref="CH469:EL469" si="442">+CH45</f>
        <v>0</v>
      </c>
      <c r="CI469" s="41">
        <f t="shared" si="442"/>
        <v>0</v>
      </c>
      <c r="CJ469" s="41">
        <f t="shared" si="442"/>
        <v>0</v>
      </c>
      <c r="CK469" s="41">
        <f t="shared" si="442"/>
        <v>0</v>
      </c>
      <c r="CL469" s="41">
        <f t="shared" si="442"/>
        <v>0</v>
      </c>
      <c r="CM469" s="41">
        <f t="shared" si="442"/>
        <v>6.5881858377470165E-5</v>
      </c>
      <c r="CN469" s="41">
        <f t="shared" si="442"/>
        <v>1.4161611808981601E-4</v>
      </c>
      <c r="CO469" s="41">
        <f t="shared" si="442"/>
        <v>2.7631329195495103E-4</v>
      </c>
      <c r="CP469" s="41">
        <f t="shared" si="442"/>
        <v>5.415208868231919E-4</v>
      </c>
      <c r="CQ469" s="41">
        <f t="shared" si="442"/>
        <v>1.5922966215255708E-3</v>
      </c>
      <c r="CR469" s="41">
        <f t="shared" si="442"/>
        <v>1.5873841554827936E-3</v>
      </c>
      <c r="CS469" s="41">
        <f t="shared" si="442"/>
        <v>1.5838894449855374E-3</v>
      </c>
      <c r="CT469" s="41">
        <f t="shared" si="442"/>
        <v>1.5807007140494519E-3</v>
      </c>
      <c r="CU469" s="41">
        <f t="shared" si="442"/>
        <v>1.5769600059857768E-3</v>
      </c>
      <c r="CV469" s="41">
        <f t="shared" si="442"/>
        <v>1.5720916120918217E-3</v>
      </c>
      <c r="CW469" s="41">
        <f t="shared" si="442"/>
        <v>1.5657856068745381E-3</v>
      </c>
      <c r="CX469" s="41">
        <f t="shared" si="442"/>
        <v>1.5577783560783206E-3</v>
      </c>
      <c r="CY469" s="41">
        <f t="shared" si="442"/>
        <v>1.5478783588894604E-3</v>
      </c>
      <c r="CZ469" s="41">
        <f t="shared" si="442"/>
        <v>1.7629153932399205E-3</v>
      </c>
      <c r="DA469" s="41">
        <f t="shared" si="442"/>
        <v>1.7687903502946827E-3</v>
      </c>
      <c r="DB469" s="41">
        <f t="shared" si="442"/>
        <v>1.7708829202864695E-3</v>
      </c>
      <c r="DC469" s="41">
        <f t="shared" si="442"/>
        <v>1.7692299503037096E-3</v>
      </c>
      <c r="DD469" s="41">
        <f t="shared" si="442"/>
        <v>1.763972945272845E-3</v>
      </c>
      <c r="DE469" s="41">
        <f t="shared" si="442"/>
        <v>1.7557540076807215E-3</v>
      </c>
      <c r="DF469" s="41">
        <f t="shared" si="442"/>
        <v>2.1865990589289099E-3</v>
      </c>
      <c r="DG469" s="41">
        <f t="shared" si="442"/>
        <v>2.193582292681085E-3</v>
      </c>
      <c r="DH469" s="41">
        <f t="shared" si="442"/>
        <v>2.2006542136293107E-3</v>
      </c>
      <c r="DI469" s="41">
        <f t="shared" si="442"/>
        <v>2.4069541280774768E-3</v>
      </c>
      <c r="DJ469" s="41">
        <f t="shared" si="442"/>
        <v>2.6043480088030952E-3</v>
      </c>
      <c r="DK469" s="41">
        <f t="shared" si="442"/>
        <v>2.7947847038001E-3</v>
      </c>
      <c r="DL469" s="41">
        <f t="shared" si="442"/>
        <v>2.9804663035322247E-3</v>
      </c>
      <c r="DM469" s="41">
        <f t="shared" si="442"/>
        <v>3.1631935552974728E-3</v>
      </c>
      <c r="DN469" s="41">
        <f t="shared" si="442"/>
        <v>3.3445982540679505E-3</v>
      </c>
      <c r="DO469" s="41">
        <f t="shared" si="442"/>
        <v>3.5250425169549627E-3</v>
      </c>
      <c r="DP469" s="41">
        <f t="shared" si="442"/>
        <v>3.7036256084024498E-3</v>
      </c>
      <c r="DQ469" s="41">
        <f t="shared" si="442"/>
        <v>3.8785568917559785E-3</v>
      </c>
      <c r="DR469" s="41">
        <f t="shared" si="442"/>
        <v>4.0483646723369834E-3</v>
      </c>
      <c r="DS469" s="41">
        <f t="shared" si="442"/>
        <v>4.7007161611662546E-3</v>
      </c>
      <c r="DT469" s="41">
        <f t="shared" si="442"/>
        <v>5.334684206241851E-3</v>
      </c>
      <c r="DU469" s="41">
        <f t="shared" si="442"/>
        <v>5.9488153386174497E-3</v>
      </c>
      <c r="DV469" s="41">
        <f t="shared" si="442"/>
        <v>6.5408845083527777E-3</v>
      </c>
      <c r="DW469" s="41">
        <f t="shared" si="442"/>
        <v>7.1090803940168168E-3</v>
      </c>
      <c r="DX469" s="41">
        <f t="shared" si="442"/>
        <v>7.6514117833797017E-3</v>
      </c>
      <c r="DY469" s="41">
        <f t="shared" si="442"/>
        <v>8.1687323752740789E-3</v>
      </c>
      <c r="DZ469" s="41">
        <f t="shared" si="442"/>
        <v>8.6659937982772762E-3</v>
      </c>
      <c r="EA469" s="41">
        <f t="shared" si="442"/>
        <v>9.1507689810812944E-3</v>
      </c>
      <c r="EB469" s="41">
        <f t="shared" si="442"/>
        <v>9.6281820634727035E-3</v>
      </c>
      <c r="EC469" s="41">
        <f t="shared" si="442"/>
        <v>1.1027373808513638E-2</v>
      </c>
      <c r="ED469" s="41">
        <f t="shared" si="442"/>
        <v>1.2401608465500542E-2</v>
      </c>
      <c r="EE469" s="41">
        <f t="shared" si="442"/>
        <v>1.3753876115969328E-2</v>
      </c>
      <c r="EF469" s="41">
        <f t="shared" si="442"/>
        <v>1.5083936477261436E-2</v>
      </c>
      <c r="EG469" s="41">
        <f t="shared" si="442"/>
        <v>1.6390876179657347E-2</v>
      </c>
      <c r="EH469" s="41">
        <f t="shared" si="442"/>
        <v>3.2108696353593466E-2</v>
      </c>
      <c r="EI469" s="41">
        <f t="shared" si="442"/>
        <v>3.2664738689077225E-2</v>
      </c>
      <c r="EJ469" s="41">
        <f t="shared" si="442"/>
        <v>3.4058220451148306E-2</v>
      </c>
      <c r="EK469" s="41">
        <f t="shared" si="442"/>
        <v>3.467023754869223E-2</v>
      </c>
      <c r="EL469" s="41">
        <f t="shared" si="442"/>
        <v>3.7162580764288702E-2</v>
      </c>
      <c r="EM469" s="41"/>
      <c r="EN469" s="41"/>
      <c r="EO469" s="41"/>
      <c r="EP469" s="41"/>
      <c r="EQ469" s="41"/>
      <c r="ER469" s="41"/>
      <c r="ES469" s="41"/>
      <c r="ET469" s="41"/>
      <c r="EU469" s="41"/>
    </row>
    <row r="470" spans="3:152" x14ac:dyDescent="0.2">
      <c r="C470" s="6" t="s">
        <v>390</v>
      </c>
      <c r="D470" s="11">
        <f>+D82</f>
        <v>0</v>
      </c>
      <c r="E470" s="11">
        <f t="shared" ref="E470:BI470" si="443">+E82</f>
        <v>0</v>
      </c>
      <c r="F470" s="11">
        <f t="shared" si="443"/>
        <v>0</v>
      </c>
      <c r="G470" s="11">
        <f t="shared" si="443"/>
        <v>0</v>
      </c>
      <c r="H470" s="11">
        <f t="shared" si="443"/>
        <v>0</v>
      </c>
      <c r="I470" s="11">
        <f t="shared" si="443"/>
        <v>0</v>
      </c>
      <c r="J470" s="11">
        <f t="shared" si="443"/>
        <v>0</v>
      </c>
      <c r="K470" s="11">
        <f t="shared" si="443"/>
        <v>0</v>
      </c>
      <c r="L470" s="11">
        <f t="shared" si="443"/>
        <v>0</v>
      </c>
      <c r="M470" s="11">
        <f t="shared" si="443"/>
        <v>0</v>
      </c>
      <c r="N470" s="11">
        <f t="shared" si="443"/>
        <v>0</v>
      </c>
      <c r="O470" s="11">
        <f t="shared" si="443"/>
        <v>0</v>
      </c>
      <c r="P470" s="11">
        <f t="shared" si="443"/>
        <v>0</v>
      </c>
      <c r="Q470" s="11">
        <f t="shared" si="443"/>
        <v>0</v>
      </c>
      <c r="R470" s="11">
        <f t="shared" si="443"/>
        <v>0</v>
      </c>
      <c r="S470" s="11">
        <f t="shared" si="443"/>
        <v>0</v>
      </c>
      <c r="T470" s="11">
        <f t="shared" si="443"/>
        <v>0</v>
      </c>
      <c r="U470" s="11">
        <f t="shared" si="443"/>
        <v>0</v>
      </c>
      <c r="V470" s="11">
        <f t="shared" si="443"/>
        <v>0</v>
      </c>
      <c r="W470" s="11">
        <f t="shared" si="443"/>
        <v>0</v>
      </c>
      <c r="X470" s="11">
        <f t="shared" si="443"/>
        <v>1.3670125909090913</v>
      </c>
      <c r="Y470" s="11">
        <f t="shared" si="443"/>
        <v>2.1872201454545444</v>
      </c>
      <c r="Z470" s="11">
        <f t="shared" si="443"/>
        <v>3.5542327363636352</v>
      </c>
      <c r="AA470" s="11">
        <f t="shared" si="443"/>
        <v>4.3744402909090923</v>
      </c>
      <c r="AB470" s="11">
        <f t="shared" si="443"/>
        <v>2.3239214045454544</v>
      </c>
      <c r="AC470" s="11">
        <f t="shared" si="443"/>
        <v>3.0074277000000005</v>
      </c>
      <c r="AD470" s="11">
        <f t="shared" si="443"/>
        <v>3.2808302181818174</v>
      </c>
      <c r="AE470" s="11">
        <f t="shared" si="443"/>
        <v>3.0074277</v>
      </c>
      <c r="AF470" s="11">
        <f t="shared" si="443"/>
        <v>3.4471317400000001</v>
      </c>
      <c r="AG470" s="11">
        <f t="shared" si="443"/>
        <v>3.8868357800000002</v>
      </c>
      <c r="AH470" s="11">
        <f t="shared" si="443"/>
        <v>4.3265398200000007</v>
      </c>
      <c r="AI470" s="11">
        <f t="shared" si="443"/>
        <v>4.7662438600000012</v>
      </c>
      <c r="AJ470" s="11">
        <f t="shared" si="443"/>
        <v>5.2059479000000008</v>
      </c>
      <c r="AK470" s="11">
        <f t="shared" si="443"/>
        <v>5.6456519400000014</v>
      </c>
      <c r="AL470" s="11">
        <f t="shared" si="443"/>
        <v>6.085355980000001</v>
      </c>
      <c r="AM470" s="11">
        <f t="shared" si="443"/>
        <v>6.5250600200000015</v>
      </c>
      <c r="AN470" s="11">
        <f t="shared" si="443"/>
        <v>6.964764060000002</v>
      </c>
      <c r="AO470" s="11">
        <f t="shared" si="443"/>
        <v>7.4044681000000017</v>
      </c>
      <c r="AP470" s="11">
        <f t="shared" si="443"/>
        <v>15.664021290000001</v>
      </c>
      <c r="AQ470" s="11">
        <f t="shared" si="443"/>
        <v>23.923574480000003</v>
      </c>
      <c r="AR470" s="11">
        <f t="shared" si="443"/>
        <v>32.183127669999998</v>
      </c>
      <c r="AS470" s="11">
        <f t="shared" si="443"/>
        <v>40.442680860000003</v>
      </c>
      <c r="AT470" s="11">
        <f t="shared" si="443"/>
        <v>48.702234050000001</v>
      </c>
      <c r="AU470" s="11">
        <f t="shared" si="443"/>
        <v>56.96178724</v>
      </c>
      <c r="AV470" s="11">
        <f t="shared" si="443"/>
        <v>65.221340429999998</v>
      </c>
      <c r="AW470" s="11">
        <f t="shared" si="443"/>
        <v>73.480893620000003</v>
      </c>
      <c r="AX470" s="11">
        <f t="shared" si="443"/>
        <v>81.740446809999995</v>
      </c>
      <c r="AY470" s="11">
        <f t="shared" si="443"/>
        <v>90</v>
      </c>
      <c r="AZ470" s="11">
        <f t="shared" si="443"/>
        <v>99.335901855812423</v>
      </c>
      <c r="BA470" s="11">
        <f t="shared" si="443"/>
        <v>108.67180371162486</v>
      </c>
      <c r="BB470" s="11">
        <f t="shared" si="443"/>
        <v>118.00770556743728</v>
      </c>
      <c r="BC470" s="11">
        <f t="shared" si="443"/>
        <v>127.34360742324972</v>
      </c>
      <c r="BD470" s="11">
        <f t="shared" si="443"/>
        <v>136.67950927906213</v>
      </c>
      <c r="BE470" s="11">
        <f t="shared" si="443"/>
        <v>146.01541113487457</v>
      </c>
      <c r="BF470" s="11">
        <f t="shared" si="443"/>
        <v>190.59332481468053</v>
      </c>
      <c r="BG470" s="11">
        <f t="shared" si="443"/>
        <v>209.24326829296669</v>
      </c>
      <c r="BH470" s="11">
        <f t="shared" si="443"/>
        <v>219.25055503741291</v>
      </c>
      <c r="BI470" s="11">
        <f t="shared" si="443"/>
        <v>220.61518504801921</v>
      </c>
      <c r="BJ470" s="11">
        <f t="shared" ref="BJ470:BT470" si="444">+BJ82</f>
        <v>223.79932173943394</v>
      </c>
      <c r="BK470" s="11">
        <f t="shared" si="444"/>
        <v>225.16395175004024</v>
      </c>
      <c r="BL470" s="11">
        <f t="shared" si="444"/>
        <v>227.43833510105074</v>
      </c>
      <c r="BM470" s="11">
        <f t="shared" si="444"/>
        <v>227.43833510105074</v>
      </c>
      <c r="BN470" s="11">
        <f t="shared" si="444"/>
        <v>231.98710180307177</v>
      </c>
      <c r="BO470" s="11">
        <f t="shared" si="444"/>
        <v>234.57989882322374</v>
      </c>
      <c r="BP470" s="11">
        <f t="shared" si="444"/>
        <v>234.71636182428438</v>
      </c>
      <c r="BQ470" s="11">
        <f t="shared" si="444"/>
        <v>234.71636182428438</v>
      </c>
      <c r="BR470" s="11">
        <f t="shared" si="444"/>
        <v>234.71636182428438</v>
      </c>
      <c r="BS470" s="11">
        <f t="shared" si="444"/>
        <v>234.71636182428438</v>
      </c>
      <c r="BT470" s="11">
        <f t="shared" si="444"/>
        <v>234.71636182428438</v>
      </c>
      <c r="BU470" s="11">
        <f t="shared" ref="BU470:CC470" si="445">+BU82</f>
        <v>234.76184949130453</v>
      </c>
      <c r="BV470" s="11">
        <f t="shared" si="445"/>
        <v>234.74668693563115</v>
      </c>
      <c r="BW470" s="11">
        <f t="shared" si="445"/>
        <v>234.75780614312495</v>
      </c>
      <c r="BX470" s="11">
        <f t="shared" si="445"/>
        <v>234.77027313334526</v>
      </c>
      <c r="BY470" s="11">
        <f t="shared" si="445"/>
        <v>234.78276258661103</v>
      </c>
      <c r="BZ470" s="11">
        <f t="shared" si="445"/>
        <v>234.79279608024177</v>
      </c>
      <c r="CA470" s="11">
        <f t="shared" si="445"/>
        <v>234.79623841716102</v>
      </c>
      <c r="CB470" s="11">
        <f t="shared" si="445"/>
        <v>234.81094888324571</v>
      </c>
      <c r="CC470" s="11">
        <f t="shared" si="445"/>
        <v>234.82050184518982</v>
      </c>
      <c r="CD470" s="11"/>
      <c r="CF470" s="6" t="s">
        <v>390</v>
      </c>
      <c r="CG470" s="41">
        <f>+CG82</f>
        <v>0</v>
      </c>
      <c r="CH470" s="41">
        <f t="shared" ref="CH470:EL470" si="446">+CH82</f>
        <v>0</v>
      </c>
      <c r="CI470" s="41">
        <f t="shared" si="446"/>
        <v>0</v>
      </c>
      <c r="CJ470" s="41">
        <f t="shared" si="446"/>
        <v>0</v>
      </c>
      <c r="CK470" s="41">
        <f t="shared" si="446"/>
        <v>0</v>
      </c>
      <c r="CL470" s="41">
        <f t="shared" si="446"/>
        <v>0</v>
      </c>
      <c r="CM470" s="41">
        <f t="shared" si="446"/>
        <v>0</v>
      </c>
      <c r="CN470" s="41">
        <f t="shared" si="446"/>
        <v>0</v>
      </c>
      <c r="CO470" s="41">
        <f t="shared" si="446"/>
        <v>0</v>
      </c>
      <c r="CP470" s="41">
        <f t="shared" si="446"/>
        <v>0</v>
      </c>
      <c r="CQ470" s="41">
        <f t="shared" si="446"/>
        <v>0</v>
      </c>
      <c r="CR470" s="41">
        <f t="shared" si="446"/>
        <v>0</v>
      </c>
      <c r="CS470" s="41">
        <f t="shared" si="446"/>
        <v>0</v>
      </c>
      <c r="CT470" s="41">
        <f t="shared" si="446"/>
        <v>0</v>
      </c>
      <c r="CU470" s="41">
        <f t="shared" si="446"/>
        <v>0</v>
      </c>
      <c r="CV470" s="41">
        <f t="shared" si="446"/>
        <v>0</v>
      </c>
      <c r="CW470" s="41">
        <f t="shared" si="446"/>
        <v>0</v>
      </c>
      <c r="CX470" s="41">
        <f t="shared" si="446"/>
        <v>0</v>
      </c>
      <c r="CY470" s="41">
        <f t="shared" si="446"/>
        <v>0</v>
      </c>
      <c r="CZ470" s="41">
        <f t="shared" si="446"/>
        <v>0</v>
      </c>
      <c r="DA470" s="41">
        <f t="shared" si="446"/>
        <v>1.1608502329398974E-3</v>
      </c>
      <c r="DB470" s="41">
        <f t="shared" si="446"/>
        <v>1.8303342517176334E-3</v>
      </c>
      <c r="DC470" s="41">
        <f t="shared" si="446"/>
        <v>2.9653127318750539E-3</v>
      </c>
      <c r="DD470" s="41">
        <f t="shared" si="446"/>
        <v>3.6894279018082551E-3</v>
      </c>
      <c r="DE470" s="41">
        <f t="shared" si="446"/>
        <v>2.0043913564560182E-3</v>
      </c>
      <c r="DF470" s="41">
        <f t="shared" si="446"/>
        <v>2.6654787607419388E-3</v>
      </c>
      <c r="DG470" s="41">
        <f t="shared" si="446"/>
        <v>2.971249762887086E-3</v>
      </c>
      <c r="DH470" s="41">
        <f t="shared" si="446"/>
        <v>2.7449024817435635E-3</v>
      </c>
      <c r="DI470" s="41">
        <f t="shared" si="446"/>
        <v>3.1173249906402438E-3</v>
      </c>
      <c r="DJ470" s="41">
        <f t="shared" si="446"/>
        <v>3.4335155844201735E-3</v>
      </c>
      <c r="DK470" s="41">
        <f t="shared" si="446"/>
        <v>3.698042675182102E-3</v>
      </c>
      <c r="DL470" s="41">
        <f t="shared" si="446"/>
        <v>3.9304106021648324E-3</v>
      </c>
      <c r="DM470" s="41">
        <f t="shared" si="446"/>
        <v>4.1479805681977544E-3</v>
      </c>
      <c r="DN470" s="41">
        <f t="shared" si="446"/>
        <v>4.3559843619316281E-3</v>
      </c>
      <c r="DO470" s="41">
        <f t="shared" si="446"/>
        <v>4.5501186475909346E-3</v>
      </c>
      <c r="DP470" s="41">
        <f t="shared" si="446"/>
        <v>4.728037125437839E-3</v>
      </c>
      <c r="DQ470" s="41">
        <f t="shared" si="446"/>
        <v>4.8844585220733823E-3</v>
      </c>
      <c r="DR470" s="41">
        <f t="shared" si="446"/>
        <v>5.0159757942306394E-3</v>
      </c>
      <c r="DS470" s="41">
        <f t="shared" si="446"/>
        <v>1.0230947981212808E-2</v>
      </c>
      <c r="DT470" s="41">
        <f t="shared" si="446"/>
        <v>1.5048175574396513E-2</v>
      </c>
      <c r="DU470" s="41">
        <f t="shared" si="446"/>
        <v>1.9482255599544768E-2</v>
      </c>
      <c r="DV470" s="41">
        <f t="shared" si="446"/>
        <v>2.355923663579625E-2</v>
      </c>
      <c r="DW470" s="41">
        <f t="shared" si="446"/>
        <v>2.7307892768450345E-2</v>
      </c>
      <c r="DX470" s="41">
        <f t="shared" si="446"/>
        <v>3.0755011430181944E-2</v>
      </c>
      <c r="DY470" s="41">
        <f t="shared" si="446"/>
        <v>3.3918252777838449E-2</v>
      </c>
      <c r="DZ470" s="41">
        <f t="shared" si="446"/>
        <v>3.6807159787114144E-2</v>
      </c>
      <c r="EA470" s="41">
        <f t="shared" si="446"/>
        <v>3.9423822493449091E-2</v>
      </c>
      <c r="EB470" s="41">
        <f t="shared" si="446"/>
        <v>4.1773653635143342E-2</v>
      </c>
      <c r="EC470" s="41">
        <f t="shared" si="446"/>
        <v>4.4348760583518949E-2</v>
      </c>
      <c r="ED470" s="41">
        <f t="shared" si="446"/>
        <v>4.6652613035994883E-2</v>
      </c>
      <c r="EE470" s="41">
        <f t="shared" si="446"/>
        <v>4.8712969958624452E-2</v>
      </c>
      <c r="EF470" s="41">
        <f t="shared" si="446"/>
        <v>5.0561367517703217E-2</v>
      </c>
      <c r="EG470" s="41">
        <f t="shared" si="446"/>
        <v>5.2224341291598843E-2</v>
      </c>
      <c r="EH470" s="41">
        <f t="shared" si="446"/>
        <v>5.3722843351110744E-2</v>
      </c>
      <c r="EI470" s="41">
        <f t="shared" si="446"/>
        <v>6.7560219608420763E-2</v>
      </c>
      <c r="EJ470" s="41">
        <f t="shared" si="446"/>
        <v>7.1486962406031918E-2</v>
      </c>
      <c r="EK470" s="41">
        <f t="shared" si="446"/>
        <v>7.2208757389205666E-2</v>
      </c>
      <c r="EL470" s="41">
        <f t="shared" si="446"/>
        <v>7.0048864149172607E-2</v>
      </c>
      <c r="EM470" s="41"/>
      <c r="EN470" s="41"/>
      <c r="EO470" s="41"/>
      <c r="EP470" s="41"/>
      <c r="EQ470" s="41"/>
      <c r="ER470" s="41"/>
      <c r="ES470" s="41"/>
      <c r="ET470" s="41"/>
      <c r="EU470" s="41"/>
    </row>
    <row r="471" spans="3:152" x14ac:dyDescent="0.2">
      <c r="C471" s="6" t="s">
        <v>388</v>
      </c>
      <c r="D471" s="11">
        <f>+D101</f>
        <v>0</v>
      </c>
      <c r="E471" s="11">
        <f t="shared" ref="E471:BI471" si="447">+E101</f>
        <v>0</v>
      </c>
      <c r="F471" s="11">
        <f t="shared" si="447"/>
        <v>0</v>
      </c>
      <c r="G471" s="11">
        <f t="shared" si="447"/>
        <v>0</v>
      </c>
      <c r="H471" s="11">
        <f t="shared" si="447"/>
        <v>0</v>
      </c>
      <c r="I471" s="11">
        <f t="shared" si="447"/>
        <v>0</v>
      </c>
      <c r="J471" s="11">
        <f t="shared" si="447"/>
        <v>43.122858374250285</v>
      </c>
      <c r="K471" s="11">
        <f t="shared" si="447"/>
        <v>77.26337378616779</v>
      </c>
      <c r="L471" s="11">
        <f t="shared" si="447"/>
        <v>138.43305276780282</v>
      </c>
      <c r="M471" s="11">
        <f t="shared" si="447"/>
        <v>248.03097715678712</v>
      </c>
      <c r="N471" s="11">
        <f t="shared" si="447"/>
        <v>444.39795554128665</v>
      </c>
      <c r="O471" s="11">
        <f t="shared" si="447"/>
        <v>424.19804847122816</v>
      </c>
      <c r="P471" s="11">
        <f t="shared" si="447"/>
        <v>403.99814140116979</v>
      </c>
      <c r="Q471" s="11">
        <f t="shared" si="447"/>
        <v>383.96517571185552</v>
      </c>
      <c r="R471" s="11">
        <f t="shared" si="447"/>
        <v>364.23573980571274</v>
      </c>
      <c r="S471" s="11">
        <f t="shared" si="447"/>
        <v>344.92020814934915</v>
      </c>
      <c r="T471" s="11">
        <f t="shared" si="447"/>
        <v>326.10637861393019</v>
      </c>
      <c r="U471" s="11">
        <f t="shared" si="447"/>
        <v>307.86266512503892</v>
      </c>
      <c r="V471" s="11">
        <f t="shared" si="447"/>
        <v>290.24089641417811</v>
      </c>
      <c r="W471" s="11">
        <f t="shared" si="447"/>
        <v>273.27876610425858</v>
      </c>
      <c r="X471" s="11">
        <f t="shared" si="447"/>
        <v>257.00197439271966</v>
      </c>
      <c r="Y471" s="11">
        <f t="shared" si="447"/>
        <v>241.42609715679737</v>
      </c>
      <c r="Z471" s="11">
        <f t="shared" si="447"/>
        <v>226.55821434068963</v>
      </c>
      <c r="AA471" s="11">
        <f t="shared" si="447"/>
        <v>212.39832594439648</v>
      </c>
      <c r="AB471" s="11">
        <f t="shared" si="447"/>
        <v>198.94058077436591</v>
      </c>
      <c r="AC471" s="11">
        <f t="shared" si="447"/>
        <v>186.17434029686646</v>
      </c>
      <c r="AD471" s="11">
        <f t="shared" si="447"/>
        <v>174.08509742044652</v>
      </c>
      <c r="AE471" s="11">
        <f t="shared" si="447"/>
        <v>193.42788602271833</v>
      </c>
      <c r="AF471" s="11">
        <f t="shared" si="447"/>
        <v>249.20272306033709</v>
      </c>
      <c r="AG471" s="11">
        <f t="shared" si="447"/>
        <v>304.97756009795592</v>
      </c>
      <c r="AH471" s="11">
        <f t="shared" si="447"/>
        <v>360.75239713557471</v>
      </c>
      <c r="AI471" s="11">
        <f t="shared" si="447"/>
        <v>416.52723417319351</v>
      </c>
      <c r="AJ471" s="11">
        <f t="shared" si="447"/>
        <v>472.30207121081224</v>
      </c>
      <c r="AK471" s="11">
        <f t="shared" si="447"/>
        <v>528.0769082484311</v>
      </c>
      <c r="AL471" s="11">
        <f t="shared" si="447"/>
        <v>583.85174528604978</v>
      </c>
      <c r="AM471" s="11">
        <f t="shared" si="447"/>
        <v>639.62658232366869</v>
      </c>
      <c r="AN471" s="11">
        <f t="shared" si="447"/>
        <v>695.40141936128737</v>
      </c>
      <c r="AO471" s="11">
        <f t="shared" si="447"/>
        <v>751.17625639890616</v>
      </c>
      <c r="AP471" s="11">
        <f t="shared" si="447"/>
        <v>1859.4523153866473</v>
      </c>
      <c r="AQ471" s="11">
        <f t="shared" si="447"/>
        <v>2967.7283743743883</v>
      </c>
      <c r="AR471" s="11">
        <f t="shared" si="447"/>
        <v>4076.0044333621299</v>
      </c>
      <c r="AS471" s="11">
        <f t="shared" si="447"/>
        <v>5184.2804923498707</v>
      </c>
      <c r="AT471" s="11">
        <f t="shared" si="447"/>
        <v>6292.5565513376123</v>
      </c>
      <c r="AU471" s="11">
        <f t="shared" si="447"/>
        <v>7400.8326103253539</v>
      </c>
      <c r="AV471" s="11">
        <f t="shared" si="447"/>
        <v>8509.1086693130947</v>
      </c>
      <c r="AW471" s="11">
        <f t="shared" si="447"/>
        <v>9617.3847283008345</v>
      </c>
      <c r="AX471" s="11">
        <f t="shared" si="447"/>
        <v>10725.660787288578</v>
      </c>
      <c r="AY471" s="11">
        <f t="shared" si="447"/>
        <v>11833.936846276318</v>
      </c>
      <c r="AZ471" s="11">
        <f t="shared" si="447"/>
        <v>13921.878199453102</v>
      </c>
      <c r="BA471" s="11">
        <f t="shared" si="447"/>
        <v>16009.819552629888</v>
      </c>
      <c r="BB471" s="11">
        <f t="shared" si="447"/>
        <v>18097.76090580667</v>
      </c>
      <c r="BC471" s="11">
        <f t="shared" si="447"/>
        <v>20185.702258983452</v>
      </c>
      <c r="BD471" s="11">
        <f t="shared" si="447"/>
        <v>22273.643612160238</v>
      </c>
      <c r="BE471" s="11">
        <f t="shared" si="447"/>
        <v>24361.584965337024</v>
      </c>
      <c r="BF471" s="11">
        <f t="shared" si="447"/>
        <v>29554.090837694464</v>
      </c>
      <c r="BG471" s="11">
        <f t="shared" si="447"/>
        <v>38342.853037561668</v>
      </c>
      <c r="BH471" s="11">
        <f t="shared" si="447"/>
        <v>46479.030864682318</v>
      </c>
      <c r="BI471" s="11">
        <f t="shared" si="447"/>
        <v>56743.854408373372</v>
      </c>
      <c r="BJ471" s="11">
        <f t="shared" ref="BJ471:BT471" si="448">+BJ101</f>
        <v>58129.774601429352</v>
      </c>
      <c r="BK471" s="11">
        <f t="shared" si="448"/>
        <v>58772.96927097092</v>
      </c>
      <c r="BL471" s="11">
        <f t="shared" si="448"/>
        <v>59415.224970191979</v>
      </c>
      <c r="BM471" s="11">
        <f t="shared" si="448"/>
        <v>60058.419639733547</v>
      </c>
      <c r="BN471" s="11">
        <f t="shared" si="448"/>
        <v>60700.675338954614</v>
      </c>
      <c r="BO471" s="11">
        <f t="shared" si="448"/>
        <v>61229.315629395343</v>
      </c>
      <c r="BP471" s="11">
        <f t="shared" si="448"/>
        <v>61757.016949515571</v>
      </c>
      <c r="BQ471" s="11">
        <f t="shared" si="448"/>
        <v>62285.657239956301</v>
      </c>
      <c r="BR471" s="11">
        <f t="shared" si="448"/>
        <v>62629.320377258802</v>
      </c>
      <c r="BS471" s="11">
        <f t="shared" si="448"/>
        <v>62662.259456101892</v>
      </c>
      <c r="BT471" s="11">
        <f t="shared" si="448"/>
        <v>62676.268893283734</v>
      </c>
      <c r="BU471" s="11">
        <f t="shared" ref="BU471:CC471" si="449">+BU101</f>
        <v>63236.055455235648</v>
      </c>
      <c r="BV471" s="11">
        <f t="shared" si="449"/>
        <v>63401.093051967968</v>
      </c>
      <c r="BW471" s="11">
        <f t="shared" si="449"/>
        <v>63556.24845208443</v>
      </c>
      <c r="BX471" s="11">
        <f t="shared" si="449"/>
        <v>63767.967053356588</v>
      </c>
      <c r="BY471" s="11">
        <f t="shared" si="449"/>
        <v>64050.000152945853</v>
      </c>
      <c r="BZ471" s="11">
        <f t="shared" si="449"/>
        <v>64309.893492424613</v>
      </c>
      <c r="CA471" s="11">
        <f t="shared" si="449"/>
        <v>64472.972618684267</v>
      </c>
      <c r="CB471" s="11">
        <f t="shared" si="449"/>
        <v>64716.599075663122</v>
      </c>
      <c r="CC471" s="11">
        <f t="shared" si="449"/>
        <v>64963.279789528635</v>
      </c>
      <c r="CD471" s="11"/>
      <c r="CF471" s="6" t="s">
        <v>388</v>
      </c>
      <c r="CG471" s="41">
        <f>+CG101</f>
        <v>0</v>
      </c>
      <c r="CH471" s="41">
        <f t="shared" ref="CH471:EL471" si="450">+CH101</f>
        <v>0</v>
      </c>
      <c r="CI471" s="41">
        <f t="shared" si="450"/>
        <v>0</v>
      </c>
      <c r="CJ471" s="41">
        <f t="shared" si="450"/>
        <v>0</v>
      </c>
      <c r="CK471" s="41">
        <f t="shared" si="450"/>
        <v>0</v>
      </c>
      <c r="CL471" s="41">
        <f t="shared" si="450"/>
        <v>0</v>
      </c>
      <c r="CM471" s="41">
        <f t="shared" si="450"/>
        <v>0.33064378833052382</v>
      </c>
      <c r="CN471" s="41">
        <f t="shared" si="450"/>
        <v>0.54031086998536904</v>
      </c>
      <c r="CO471" s="41">
        <f t="shared" si="450"/>
        <v>0.95280509854637507</v>
      </c>
      <c r="CP471" s="41">
        <f t="shared" si="450"/>
        <v>1.6753755760531401</v>
      </c>
      <c r="CQ471" s="41">
        <f t="shared" si="450"/>
        <v>2.940131628666327</v>
      </c>
      <c r="CR471" s="41">
        <f t="shared" si="450"/>
        <v>2.7457606120137497</v>
      </c>
      <c r="CS471" s="41">
        <f t="shared" si="450"/>
        <v>2.5569178959834038</v>
      </c>
      <c r="CT471" s="41">
        <f t="shared" si="450"/>
        <v>2.3760515335081838</v>
      </c>
      <c r="CU471" s="41">
        <f t="shared" si="450"/>
        <v>2.2044431924716918</v>
      </c>
      <c r="CV471" s="41">
        <f t="shared" si="450"/>
        <v>2.0427247851643093</v>
      </c>
      <c r="CW471" s="41">
        <f t="shared" si="450"/>
        <v>1.8910308474617432</v>
      </c>
      <c r="CX471" s="41">
        <f t="shared" si="450"/>
        <v>1.7492395659327886</v>
      </c>
      <c r="CY471" s="41">
        <f t="shared" si="450"/>
        <v>1.6171571486671092</v>
      </c>
      <c r="CZ471" s="41">
        <f t="shared" si="450"/>
        <v>1.4945107659307024</v>
      </c>
      <c r="DA471" s="41">
        <f t="shared" si="450"/>
        <v>1.3810479461380374</v>
      </c>
      <c r="DB471" s="41">
        <f t="shared" si="450"/>
        <v>1.2763872584261919</v>
      </c>
      <c r="DC471" s="41">
        <f t="shared" si="450"/>
        <v>1.1799906996910918</v>
      </c>
      <c r="DD471" s="41">
        <f t="shared" si="450"/>
        <v>1.0914218190732938</v>
      </c>
      <c r="DE471" s="41">
        <f t="shared" si="450"/>
        <v>1.0098609162243573</v>
      </c>
      <c r="DF471" s="41">
        <f t="shared" si="450"/>
        <v>0.93426307645185258</v>
      </c>
      <c r="DG471" s="41">
        <f t="shared" si="450"/>
        <v>0.86350021537492561</v>
      </c>
      <c r="DH471" s="41">
        <f t="shared" si="450"/>
        <v>0.94770670414509639</v>
      </c>
      <c r="DI471" s="41">
        <f t="shared" si="450"/>
        <v>1.2049081729804572</v>
      </c>
      <c r="DJ471" s="41">
        <f t="shared" si="450"/>
        <v>1.4541575759934577</v>
      </c>
      <c r="DK471" s="41">
        <f t="shared" si="450"/>
        <v>1.6962773701202067</v>
      </c>
      <c r="DL471" s="41">
        <f t="shared" si="450"/>
        <v>1.9329575991739341</v>
      </c>
      <c r="DM471" s="41">
        <f t="shared" si="450"/>
        <v>2.1662152226555502</v>
      </c>
      <c r="DN471" s="41">
        <f t="shared" si="450"/>
        <v>2.3975379248355613</v>
      </c>
      <c r="DO471" s="41">
        <f t="shared" si="450"/>
        <v>2.6271345051320867</v>
      </c>
      <c r="DP471" s="41">
        <f t="shared" si="450"/>
        <v>2.8542016167945947</v>
      </c>
      <c r="DQ471" s="41">
        <f t="shared" si="450"/>
        <v>3.0766434806672125</v>
      </c>
      <c r="DR471" s="41">
        <f t="shared" si="450"/>
        <v>3.2923223018886141</v>
      </c>
      <c r="DS471" s="41">
        <f t="shared" si="450"/>
        <v>8.0655336114592391</v>
      </c>
      <c r="DT471" s="41">
        <f t="shared" si="450"/>
        <v>12.729765302957489</v>
      </c>
      <c r="DU471" s="41">
        <f t="shared" si="450"/>
        <v>17.281530208141856</v>
      </c>
      <c r="DV471" s="41">
        <f t="shared" si="450"/>
        <v>21.724455000250884</v>
      </c>
      <c r="DW471" s="41">
        <f t="shared" si="450"/>
        <v>26.067144513780612</v>
      </c>
      <c r="DX471" s="41">
        <f t="shared" si="450"/>
        <v>30.316744062582099</v>
      </c>
      <c r="DY471" s="41">
        <f t="shared" si="450"/>
        <v>34.472581781957707</v>
      </c>
      <c r="DZ471" s="41">
        <f t="shared" si="450"/>
        <v>38.542615712594419</v>
      </c>
      <c r="EA471" s="41">
        <f t="shared" si="450"/>
        <v>42.532103463777879</v>
      </c>
      <c r="EB471" s="41">
        <f t="shared" si="450"/>
        <v>46.445298129369007</v>
      </c>
      <c r="EC471" s="41">
        <f t="shared" si="450"/>
        <v>54.094747065223956</v>
      </c>
      <c r="ED471" s="41">
        <f t="shared" si="450"/>
        <v>61.60347674021159</v>
      </c>
      <c r="EE471" s="41">
        <f t="shared" si="450"/>
        <v>68.973279669065164</v>
      </c>
      <c r="EF471" s="41">
        <f t="shared" si="450"/>
        <v>76.199490607926776</v>
      </c>
      <c r="EG471" s="41">
        <f t="shared" si="450"/>
        <v>83.272806033244748</v>
      </c>
      <c r="EH471" s="41">
        <f t="shared" si="450"/>
        <v>90.177659773004819</v>
      </c>
      <c r="EI471" s="41">
        <f t="shared" si="450"/>
        <v>108.2821278163909</v>
      </c>
      <c r="EJ471" s="41">
        <f t="shared" si="450"/>
        <v>139.04882679504942</v>
      </c>
      <c r="EK471" s="41">
        <f t="shared" si="450"/>
        <v>166.89658826055629</v>
      </c>
      <c r="EL471" s="41">
        <f t="shared" si="450"/>
        <v>201.87435974304347</v>
      </c>
      <c r="EM471" s="41"/>
      <c r="EN471" s="41"/>
      <c r="EO471" s="41"/>
      <c r="EP471" s="41"/>
      <c r="EQ471" s="41"/>
      <c r="ER471" s="41"/>
      <c r="ES471" s="41"/>
      <c r="ET471" s="41"/>
      <c r="EU471" s="41"/>
    </row>
    <row r="472" spans="3:152" x14ac:dyDescent="0.2">
      <c r="C472" s="6" t="s">
        <v>389</v>
      </c>
      <c r="D472" s="11">
        <f>+D102</f>
        <v>0</v>
      </c>
      <c r="E472" s="11">
        <f t="shared" ref="E472:BI472" si="451">+E102</f>
        <v>0</v>
      </c>
      <c r="F472" s="11">
        <f t="shared" si="451"/>
        <v>0</v>
      </c>
      <c r="G472" s="11">
        <f t="shared" si="451"/>
        <v>0</v>
      </c>
      <c r="H472" s="11">
        <f t="shared" si="451"/>
        <v>0</v>
      </c>
      <c r="I472" s="11">
        <f t="shared" si="451"/>
        <v>0</v>
      </c>
      <c r="J472" s="11">
        <f t="shared" si="451"/>
        <v>0</v>
      </c>
      <c r="K472" s="11">
        <f t="shared" si="451"/>
        <v>0</v>
      </c>
      <c r="L472" s="11">
        <f t="shared" si="451"/>
        <v>0</v>
      </c>
      <c r="M472" s="11">
        <f t="shared" si="451"/>
        <v>0</v>
      </c>
      <c r="N472" s="11">
        <f t="shared" si="451"/>
        <v>0</v>
      </c>
      <c r="O472" s="11">
        <f t="shared" si="451"/>
        <v>1.8801124521418042</v>
      </c>
      <c r="P472" s="11">
        <f t="shared" si="451"/>
        <v>2.2570954087015278</v>
      </c>
      <c r="Q472" s="11">
        <f t="shared" si="451"/>
        <v>2.6946410907665994</v>
      </c>
      <c r="R472" s="11">
        <f t="shared" si="451"/>
        <v>3.2015537712078403</v>
      </c>
      <c r="S472" s="11">
        <f t="shared" si="451"/>
        <v>3.787846540009276</v>
      </c>
      <c r="T472" s="11">
        <f t="shared" si="451"/>
        <v>4.4649012355664901</v>
      </c>
      <c r="U472" s="11">
        <f t="shared" si="451"/>
        <v>5.2456489926054379</v>
      </c>
      <c r="V472" s="11">
        <f t="shared" si="451"/>
        <v>6.1447740137324685</v>
      </c>
      <c r="W472" s="11">
        <f t="shared" si="451"/>
        <v>7.1789434964358119</v>
      </c>
      <c r="X472" s="11">
        <f t="shared" si="451"/>
        <v>8.3670670121629485</v>
      </c>
      <c r="Y472" s="11">
        <f t="shared" si="451"/>
        <v>10.329712360695</v>
      </c>
      <c r="Z472" s="11">
        <f t="shared" si="451"/>
        <v>12.625203996405002</v>
      </c>
      <c r="AA472" s="11">
        <f t="shared" si="451"/>
        <v>15.303277571399999</v>
      </c>
      <c r="AB472" s="11">
        <f t="shared" si="451"/>
        <v>21.679643226149992</v>
      </c>
      <c r="AC472" s="11">
        <f t="shared" si="451"/>
        <v>27.742783901368416</v>
      </c>
      <c r="AD472" s="11">
        <f t="shared" si="451"/>
        <v>31.476795972631578</v>
      </c>
      <c r="AE472" s="11">
        <f t="shared" si="451"/>
        <v>36.081998399999996</v>
      </c>
      <c r="AF472" s="11">
        <f t="shared" si="451"/>
        <v>43.123190289999997</v>
      </c>
      <c r="AG472" s="11">
        <f t="shared" si="451"/>
        <v>50.164382179999997</v>
      </c>
      <c r="AH472" s="11">
        <f t="shared" si="451"/>
        <v>57.205574069999997</v>
      </c>
      <c r="AI472" s="11">
        <f t="shared" si="451"/>
        <v>64.246765960000005</v>
      </c>
      <c r="AJ472" s="11">
        <f t="shared" si="451"/>
        <v>71.287957849999998</v>
      </c>
      <c r="AK472" s="11">
        <f t="shared" si="451"/>
        <v>78.329149740000005</v>
      </c>
      <c r="AL472" s="11">
        <f t="shared" si="451"/>
        <v>85.370341630000013</v>
      </c>
      <c r="AM472" s="11">
        <f t="shared" si="451"/>
        <v>92.411533520000006</v>
      </c>
      <c r="AN472" s="11">
        <f t="shared" si="451"/>
        <v>99.452725409999999</v>
      </c>
      <c r="AO472" s="11">
        <f t="shared" si="451"/>
        <v>106.49391730000001</v>
      </c>
      <c r="AP472" s="11">
        <f t="shared" si="451"/>
        <v>195.84452557</v>
      </c>
      <c r="AQ472" s="11">
        <f t="shared" si="451"/>
        <v>285.19513383999998</v>
      </c>
      <c r="AR472" s="11">
        <f t="shared" si="451"/>
        <v>374.54574210999999</v>
      </c>
      <c r="AS472" s="11">
        <f t="shared" si="451"/>
        <v>463.89635038</v>
      </c>
      <c r="AT472" s="11">
        <f t="shared" si="451"/>
        <v>553.2469586499999</v>
      </c>
      <c r="AU472" s="11">
        <f t="shared" si="451"/>
        <v>642.59756691999996</v>
      </c>
      <c r="AV472" s="11">
        <f t="shared" si="451"/>
        <v>731.94817518999992</v>
      </c>
      <c r="AW472" s="11">
        <f t="shared" si="451"/>
        <v>821.29878345999998</v>
      </c>
      <c r="AX472" s="11">
        <f t="shared" si="451"/>
        <v>910.64939172999993</v>
      </c>
      <c r="AY472" s="11">
        <f t="shared" si="451"/>
        <v>1000</v>
      </c>
      <c r="AZ472" s="11">
        <f t="shared" si="451"/>
        <v>1483.3333333333335</v>
      </c>
      <c r="BA472" s="11">
        <f t="shared" si="451"/>
        <v>1966.6666666666667</v>
      </c>
      <c r="BB472" s="11">
        <f t="shared" si="451"/>
        <v>2450</v>
      </c>
      <c r="BC472" s="11">
        <f t="shared" si="451"/>
        <v>2933.3333333333335</v>
      </c>
      <c r="BD472" s="11">
        <f t="shared" si="451"/>
        <v>3416.666666666667</v>
      </c>
      <c r="BE472" s="11">
        <f t="shared" si="451"/>
        <v>3900</v>
      </c>
      <c r="BF472" s="11">
        <f t="shared" si="451"/>
        <v>3900</v>
      </c>
      <c r="BG472" s="11">
        <f t="shared" si="451"/>
        <v>4107</v>
      </c>
      <c r="BH472" s="11">
        <f t="shared" si="451"/>
        <v>4410</v>
      </c>
      <c r="BI472" s="11">
        <f t="shared" si="451"/>
        <v>5500</v>
      </c>
      <c r="BJ472" s="11">
        <f t="shared" ref="BJ472:BT472" si="452">+BJ102</f>
        <v>5745</v>
      </c>
      <c r="BK472" s="11">
        <f t="shared" si="452"/>
        <v>6000</v>
      </c>
      <c r="BL472" s="11">
        <f t="shared" si="452"/>
        <v>6250</v>
      </c>
      <c r="BM472" s="11">
        <f t="shared" si="452"/>
        <v>6500</v>
      </c>
      <c r="BN472" s="11">
        <f t="shared" si="452"/>
        <v>6722.3</v>
      </c>
      <c r="BO472" s="11">
        <f t="shared" si="452"/>
        <v>6722</v>
      </c>
      <c r="BP472" s="11">
        <f t="shared" si="452"/>
        <v>6722</v>
      </c>
      <c r="BQ472" s="11">
        <f t="shared" si="452"/>
        <v>6722</v>
      </c>
      <c r="BR472" s="11">
        <f t="shared" si="452"/>
        <v>6722</v>
      </c>
      <c r="BS472" s="11">
        <f t="shared" si="452"/>
        <v>6722</v>
      </c>
      <c r="BT472" s="11">
        <f t="shared" si="452"/>
        <v>6722</v>
      </c>
      <c r="BU472" s="11">
        <f t="shared" ref="BU472:CC472" si="453">+BU102</f>
        <v>6722</v>
      </c>
      <c r="BV472" s="11">
        <f t="shared" si="453"/>
        <v>6722</v>
      </c>
      <c r="BW472" s="11">
        <f t="shared" si="453"/>
        <v>6722</v>
      </c>
      <c r="BX472" s="11">
        <f t="shared" si="453"/>
        <v>6722</v>
      </c>
      <c r="BY472" s="11">
        <f t="shared" si="453"/>
        <v>6722</v>
      </c>
      <c r="BZ472" s="11">
        <f t="shared" si="453"/>
        <v>6722</v>
      </c>
      <c r="CA472" s="11">
        <f t="shared" si="453"/>
        <v>6722</v>
      </c>
      <c r="CB472" s="11">
        <f t="shared" si="453"/>
        <v>6722</v>
      </c>
      <c r="CC472" s="11">
        <f t="shared" si="453"/>
        <v>6722</v>
      </c>
      <c r="CD472" s="11"/>
      <c r="CF472" s="6" t="s">
        <v>389</v>
      </c>
      <c r="CG472" s="41">
        <f>+CG102</f>
        <v>0</v>
      </c>
      <c r="CH472" s="41">
        <f t="shared" ref="CH472:EL472" si="454">+CH102</f>
        <v>0</v>
      </c>
      <c r="CI472" s="41">
        <f t="shared" si="454"/>
        <v>0</v>
      </c>
      <c r="CJ472" s="41">
        <f t="shared" si="454"/>
        <v>0</v>
      </c>
      <c r="CK472" s="41">
        <f t="shared" si="454"/>
        <v>0</v>
      </c>
      <c r="CL472" s="41">
        <f t="shared" si="454"/>
        <v>0</v>
      </c>
      <c r="CM472" s="41">
        <f t="shared" si="454"/>
        <v>0</v>
      </c>
      <c r="CN472" s="41">
        <f t="shared" si="454"/>
        <v>0</v>
      </c>
      <c r="CO472" s="41">
        <f t="shared" si="454"/>
        <v>0</v>
      </c>
      <c r="CP472" s="41">
        <f t="shared" si="454"/>
        <v>0</v>
      </c>
      <c r="CQ472" s="41">
        <f t="shared" si="454"/>
        <v>0</v>
      </c>
      <c r="CR472" s="41">
        <f t="shared" si="454"/>
        <v>4.7103227966811946E-6</v>
      </c>
      <c r="CS472" s="41">
        <f t="shared" si="454"/>
        <v>5.550312716289587E-6</v>
      </c>
      <c r="CT472" s="41">
        <f t="shared" si="454"/>
        <v>6.501785854443868E-6</v>
      </c>
      <c r="CU472" s="41">
        <f t="shared" si="454"/>
        <v>7.5775876827502629E-6</v>
      </c>
      <c r="CV472" s="41">
        <f t="shared" si="454"/>
        <v>8.7919352145561327E-6</v>
      </c>
      <c r="CW472" s="41">
        <f t="shared" si="454"/>
        <v>1.0160554640938355E-5</v>
      </c>
      <c r="CX472" s="41">
        <f t="shared" si="454"/>
        <v>1.1700839245887861E-5</v>
      </c>
      <c r="CY472" s="41">
        <f t="shared" si="454"/>
        <v>1.3432028676087043E-5</v>
      </c>
      <c r="CZ472" s="41">
        <f t="shared" si="454"/>
        <v>1.5375411392535781E-5</v>
      </c>
      <c r="DA472" s="41">
        <f t="shared" si="454"/>
        <v>1.7554547044372012E-5</v>
      </c>
      <c r="DB472" s="41">
        <f t="shared" si="454"/>
        <v>2.1226636622121901E-5</v>
      </c>
      <c r="DC472" s="41">
        <f t="shared" si="454"/>
        <v>2.5406194816055666E-5</v>
      </c>
      <c r="DD472" s="41">
        <f t="shared" si="454"/>
        <v>3.0152775590084461E-5</v>
      </c>
      <c r="DE472" s="41">
        <f t="shared" si="454"/>
        <v>4.1818815526694398E-5</v>
      </c>
      <c r="DF472" s="41">
        <f t="shared" si="454"/>
        <v>5.2382473349439046E-5</v>
      </c>
      <c r="DG472" s="41">
        <f t="shared" si="454"/>
        <v>5.8168386821255111E-5</v>
      </c>
      <c r="DH472" s="41">
        <f t="shared" si="454"/>
        <v>6.5251985521690164E-5</v>
      </c>
      <c r="DI472" s="41">
        <f t="shared" si="454"/>
        <v>7.6309739044671615E-5</v>
      </c>
      <c r="DJ472" s="41">
        <f t="shared" si="454"/>
        <v>8.685359919852488E-5</v>
      </c>
      <c r="DK472" s="41">
        <f t="shared" si="454"/>
        <v>9.6890898670640049E-5</v>
      </c>
      <c r="DL472" s="41">
        <f t="shared" si="454"/>
        <v>1.0642437591998153E-4</v>
      </c>
      <c r="DM472" s="41">
        <f t="shared" si="454"/>
        <v>1.154588640318796E-4</v>
      </c>
      <c r="DN472" s="41">
        <f t="shared" si="454"/>
        <v>1.2400330861452862E-4</v>
      </c>
      <c r="DO472" s="41">
        <f t="shared" si="454"/>
        <v>1.3207590483731041E-4</v>
      </c>
      <c r="DP472" s="41">
        <f t="shared" si="454"/>
        <v>1.3970292035816678E-4</v>
      </c>
      <c r="DQ472" s="41">
        <f t="shared" si="454"/>
        <v>1.4691768895469149E-4</v>
      </c>
      <c r="DR472" s="41">
        <f t="shared" si="454"/>
        <v>1.5375134552924883E-4</v>
      </c>
      <c r="DS472" s="41">
        <f t="shared" si="454"/>
        <v>2.7638662231371666E-4</v>
      </c>
      <c r="DT472" s="41">
        <f t="shared" si="454"/>
        <v>3.9348979757228709E-4</v>
      </c>
      <c r="DU472" s="41">
        <f t="shared" si="454"/>
        <v>5.0531353047423709E-4</v>
      </c>
      <c r="DV472" s="41">
        <f t="shared" si="454"/>
        <v>6.1209770018029669E-4</v>
      </c>
      <c r="DW472" s="41">
        <f t="shared" si="454"/>
        <v>7.1407458574250114E-4</v>
      </c>
      <c r="DX472" s="41">
        <f t="shared" si="454"/>
        <v>8.1148770863794515E-4</v>
      </c>
      <c r="DY472" s="41">
        <f t="shared" si="454"/>
        <v>9.0457557177462875E-4</v>
      </c>
      <c r="DZ472" s="41">
        <f t="shared" si="454"/>
        <v>9.9354473619932791E-4</v>
      </c>
      <c r="EA472" s="41">
        <f t="shared" si="454"/>
        <v>1.0785816896192611E-3</v>
      </c>
      <c r="EB472" s="41">
        <f t="shared" si="454"/>
        <v>1.1598754021015449E-3</v>
      </c>
      <c r="EC472" s="41">
        <f t="shared" si="454"/>
        <v>1.6852061401239327E-3</v>
      </c>
      <c r="ED472" s="41">
        <f t="shared" si="454"/>
        <v>2.1890519606203446E-3</v>
      </c>
      <c r="EE472" s="41">
        <f t="shared" si="454"/>
        <v>2.6726520370864921E-3</v>
      </c>
      <c r="EF472" s="41">
        <f t="shared" si="454"/>
        <v>3.1373829877184393E-3</v>
      </c>
      <c r="EG472" s="41">
        <f t="shared" si="454"/>
        <v>3.5846134378730273E-3</v>
      </c>
      <c r="EH472" s="41">
        <f t="shared" si="454"/>
        <v>4.0156113253472358E-3</v>
      </c>
      <c r="EI472" s="41">
        <f t="shared" si="454"/>
        <v>3.9427801503260753E-3</v>
      </c>
      <c r="EJ472" s="41">
        <f t="shared" si="454"/>
        <v>4.0784660036725442E-3</v>
      </c>
      <c r="EK472" s="41">
        <f t="shared" si="454"/>
        <v>4.3032823627752416E-3</v>
      </c>
      <c r="EL472" s="41">
        <f t="shared" si="454"/>
        <v>5.2753244993094563E-3</v>
      </c>
      <c r="EM472" s="41"/>
      <c r="EN472" s="41"/>
      <c r="EO472" s="41"/>
      <c r="EP472" s="41"/>
      <c r="EQ472" s="41"/>
      <c r="ER472" s="41"/>
      <c r="ES472" s="41"/>
      <c r="ET472" s="41"/>
      <c r="EU472" s="41"/>
    </row>
    <row r="473" spans="3:152" x14ac:dyDescent="0.2">
      <c r="C473" s="6" t="s">
        <v>22</v>
      </c>
      <c r="D473" s="11">
        <f>+D110</f>
        <v>0</v>
      </c>
      <c r="E473" s="11">
        <f t="shared" ref="E473:BI473" si="455">+E110</f>
        <v>0</v>
      </c>
      <c r="F473" s="11">
        <f t="shared" si="455"/>
        <v>0</v>
      </c>
      <c r="G473" s="11">
        <f t="shared" si="455"/>
        <v>0</v>
      </c>
      <c r="H473" s="11">
        <f t="shared" si="455"/>
        <v>0</v>
      </c>
      <c r="I473" s="11">
        <f t="shared" si="455"/>
        <v>0</v>
      </c>
      <c r="J473" s="11">
        <f t="shared" si="455"/>
        <v>0</v>
      </c>
      <c r="K473" s="11">
        <f t="shared" si="455"/>
        <v>0</v>
      </c>
      <c r="L473" s="11">
        <f t="shared" si="455"/>
        <v>0</v>
      </c>
      <c r="M473" s="11">
        <f t="shared" si="455"/>
        <v>0</v>
      </c>
      <c r="N473" s="11">
        <f t="shared" si="455"/>
        <v>0</v>
      </c>
      <c r="O473" s="11">
        <f t="shared" si="455"/>
        <v>9.4815987074597263</v>
      </c>
      <c r="P473" s="11">
        <f t="shared" si="455"/>
        <v>13.046896616269184</v>
      </c>
      <c r="Q473" s="11">
        <f t="shared" si="455"/>
        <v>20.13211113899694</v>
      </c>
      <c r="R473" s="11">
        <f t="shared" si="455"/>
        <v>26.928845202871823</v>
      </c>
      <c r="S473" s="11">
        <f t="shared" si="455"/>
        <v>39.575372434321721</v>
      </c>
      <c r="T473" s="11">
        <f t="shared" si="455"/>
        <v>51.629595400651873</v>
      </c>
      <c r="U473" s="11">
        <f t="shared" si="455"/>
        <v>72.766329958497778</v>
      </c>
      <c r="V473" s="11">
        <f t="shared" si="455"/>
        <v>88.936625504830616</v>
      </c>
      <c r="W473" s="11">
        <f t="shared" si="455"/>
        <v>110.88202660342516</v>
      </c>
      <c r="X473" s="11">
        <f t="shared" si="455"/>
        <v>110.88202660342512</v>
      </c>
      <c r="Y473" s="11">
        <f t="shared" si="455"/>
        <v>114.57809415687268</v>
      </c>
      <c r="Z473" s="11">
        <f t="shared" si="455"/>
        <v>92.618729471693655</v>
      </c>
      <c r="AA473" s="11">
        <f t="shared" si="455"/>
        <v>101.47974106624824</v>
      </c>
      <c r="AB473" s="11">
        <f t="shared" si="455"/>
        <v>123.50313324565876</v>
      </c>
      <c r="AC473" s="11">
        <f t="shared" si="455"/>
        <v>154.9079649206295</v>
      </c>
      <c r="AD473" s="11">
        <f t="shared" si="455"/>
        <v>201.01237687574624</v>
      </c>
      <c r="AE473" s="11">
        <f t="shared" si="455"/>
        <v>292.05670817003016</v>
      </c>
      <c r="AF473" s="11">
        <f t="shared" si="455"/>
        <v>319.96337707118164</v>
      </c>
      <c r="AG473" s="11">
        <f t="shared" si="455"/>
        <v>347.87004597233312</v>
      </c>
      <c r="AH473" s="11">
        <f t="shared" si="455"/>
        <v>375.77671487348459</v>
      </c>
      <c r="AI473" s="11">
        <f t="shared" si="455"/>
        <v>403.68338377463607</v>
      </c>
      <c r="AJ473" s="11">
        <f t="shared" si="455"/>
        <v>431.59005267578755</v>
      </c>
      <c r="AK473" s="11">
        <f t="shared" si="455"/>
        <v>459.49672157693908</v>
      </c>
      <c r="AL473" s="11">
        <f t="shared" si="455"/>
        <v>487.40339047809056</v>
      </c>
      <c r="AM473" s="11">
        <f t="shared" si="455"/>
        <v>515.31005937924203</v>
      </c>
      <c r="AN473" s="11">
        <f t="shared" si="455"/>
        <v>543.21672828039345</v>
      </c>
      <c r="AO473" s="11">
        <f t="shared" si="455"/>
        <v>571.12339718154499</v>
      </c>
      <c r="AP473" s="11">
        <f t="shared" si="455"/>
        <v>768.38595146527268</v>
      </c>
      <c r="AQ473" s="11">
        <f t="shared" si="455"/>
        <v>965.64850574900049</v>
      </c>
      <c r="AR473" s="11">
        <f t="shared" si="455"/>
        <v>1162.9110600327283</v>
      </c>
      <c r="AS473" s="11">
        <f t="shared" si="455"/>
        <v>1360.1736143164558</v>
      </c>
      <c r="AT473" s="11">
        <f t="shared" si="455"/>
        <v>1557.4361686001835</v>
      </c>
      <c r="AU473" s="11">
        <f t="shared" si="455"/>
        <v>1754.6987228839114</v>
      </c>
      <c r="AV473" s="11">
        <f t="shared" si="455"/>
        <v>1951.9612771676391</v>
      </c>
      <c r="AW473" s="11">
        <f t="shared" si="455"/>
        <v>2149.2238314513666</v>
      </c>
      <c r="AX473" s="11">
        <f t="shared" si="455"/>
        <v>2346.4863857350947</v>
      </c>
      <c r="AY473" s="11">
        <f t="shared" si="455"/>
        <v>2543.7489400188219</v>
      </c>
      <c r="AZ473" s="11">
        <f t="shared" si="455"/>
        <v>2578.0396732788795</v>
      </c>
      <c r="BA473" s="11">
        <f t="shared" si="455"/>
        <v>2612.3304065389375</v>
      </c>
      <c r="BB473" s="11">
        <f t="shared" si="455"/>
        <v>2646.621139798995</v>
      </c>
      <c r="BC473" s="11">
        <f t="shared" si="455"/>
        <v>2680.9118730590526</v>
      </c>
      <c r="BD473" s="11">
        <f t="shared" si="455"/>
        <v>2715.2026063191106</v>
      </c>
      <c r="BE473" s="11">
        <f t="shared" si="455"/>
        <v>2749.4933395791682</v>
      </c>
      <c r="BF473" s="11">
        <f t="shared" si="455"/>
        <v>3193.7142022662783</v>
      </c>
      <c r="BG473" s="11">
        <f t="shared" si="455"/>
        <v>2857.0415484402579</v>
      </c>
      <c r="BH473" s="11">
        <f t="shared" si="455"/>
        <v>2661.5843688579293</v>
      </c>
      <c r="BI473" s="11">
        <f t="shared" si="455"/>
        <v>2469.8679965403344</v>
      </c>
      <c r="BJ473" s="11">
        <f t="shared" ref="BJ473:BT473" si="456">+BJ110</f>
        <v>2453.9695656652166</v>
      </c>
      <c r="BK473" s="11">
        <f t="shared" si="456"/>
        <v>2438.0711347900992</v>
      </c>
      <c r="BL473" s="11">
        <f t="shared" si="456"/>
        <v>2424.043107547348</v>
      </c>
      <c r="BM473" s="11">
        <f t="shared" si="456"/>
        <v>2408.1446766722306</v>
      </c>
      <c r="BN473" s="11">
        <f t="shared" si="456"/>
        <v>2390.3758421647462</v>
      </c>
      <c r="BO473" s="11">
        <f t="shared" si="456"/>
        <v>2378.218218554362</v>
      </c>
      <c r="BP473" s="11">
        <f t="shared" si="456"/>
        <v>2366.0605949439778</v>
      </c>
      <c r="BQ473" s="11">
        <f t="shared" si="456"/>
        <v>2352.9677695174105</v>
      </c>
      <c r="BR473" s="11">
        <f t="shared" si="456"/>
        <v>2343.6157513555768</v>
      </c>
      <c r="BS473" s="11">
        <f t="shared" si="456"/>
        <v>2334.2637331937426</v>
      </c>
      <c r="BT473" s="11">
        <f t="shared" si="456"/>
        <v>2313.6892932377082</v>
      </c>
      <c r="BU473" s="11">
        <f t="shared" ref="BU473:CC473" si="457">+BU110</f>
        <v>2305.3971704675469</v>
      </c>
      <c r="BV473" s="11">
        <f t="shared" si="457"/>
        <v>2292.9485951810175</v>
      </c>
      <c r="BW473" s="11">
        <f t="shared" si="457"/>
        <v>2280.2811133952905</v>
      </c>
      <c r="BX473" s="11">
        <f t="shared" si="457"/>
        <v>2266.8082034775011</v>
      </c>
      <c r="BY473" s="11">
        <f t="shared" si="457"/>
        <v>2253.9029418192986</v>
      </c>
      <c r="BZ473" s="11">
        <f t="shared" si="457"/>
        <v>2242.7679389449354</v>
      </c>
      <c r="CA473" s="11">
        <f t="shared" si="457"/>
        <v>2229.3087244526641</v>
      </c>
      <c r="CB473" s="11">
        <f t="shared" si="457"/>
        <v>2216.6385056800145</v>
      </c>
      <c r="CC473" s="11">
        <f t="shared" si="457"/>
        <v>2204.0999234424248</v>
      </c>
      <c r="CD473" s="11"/>
      <c r="CF473" s="6" t="s">
        <v>22</v>
      </c>
      <c r="CG473" s="41">
        <f>+CG110</f>
        <v>0</v>
      </c>
      <c r="CH473" s="41">
        <f t="shared" ref="CH473:EL473" si="458">+CH110</f>
        <v>0</v>
      </c>
      <c r="CI473" s="41">
        <f t="shared" si="458"/>
        <v>0</v>
      </c>
      <c r="CJ473" s="41">
        <f t="shared" si="458"/>
        <v>0</v>
      </c>
      <c r="CK473" s="41">
        <f t="shared" si="458"/>
        <v>0</v>
      </c>
      <c r="CL473" s="41">
        <f t="shared" si="458"/>
        <v>0</v>
      </c>
      <c r="CM473" s="41">
        <f t="shared" si="458"/>
        <v>0</v>
      </c>
      <c r="CN473" s="41">
        <f t="shared" si="458"/>
        <v>0</v>
      </c>
      <c r="CO473" s="41">
        <f t="shared" si="458"/>
        <v>0</v>
      </c>
      <c r="CP473" s="41">
        <f t="shared" si="458"/>
        <v>0</v>
      </c>
      <c r="CQ473" s="41">
        <f t="shared" si="458"/>
        <v>0</v>
      </c>
      <c r="CR473" s="41">
        <f t="shared" si="458"/>
        <v>6.2351208985081154E-3</v>
      </c>
      <c r="CS473" s="41">
        <f t="shared" si="458"/>
        <v>8.4626414367659081E-3</v>
      </c>
      <c r="CT473" s="41">
        <f t="shared" si="458"/>
        <v>1.2906498371308485E-2</v>
      </c>
      <c r="CU473" s="41">
        <f t="shared" si="458"/>
        <v>1.7085258781946982E-2</v>
      </c>
      <c r="CV473" s="41">
        <f t="shared" si="458"/>
        <v>2.4858340159595461E-2</v>
      </c>
      <c r="CW473" s="41">
        <f t="shared" si="458"/>
        <v>3.2084512499045703E-2</v>
      </c>
      <c r="CX473" s="41">
        <f t="shared" si="458"/>
        <v>4.4668831135382038E-2</v>
      </c>
      <c r="CY473" s="41">
        <f t="shared" si="458"/>
        <v>5.3824326265519182E-2</v>
      </c>
      <c r="CZ473" s="41">
        <f t="shared" si="458"/>
        <v>6.6044213674514934E-2</v>
      </c>
      <c r="DA473" s="41">
        <f t="shared" si="458"/>
        <v>6.4950858148363322E-2</v>
      </c>
      <c r="DB473" s="41">
        <f t="shared" si="458"/>
        <v>6.604423397782351E-2</v>
      </c>
      <c r="DC473" s="41">
        <f t="shared" si="458"/>
        <v>5.2610946016914836E-2</v>
      </c>
      <c r="DD473" s="41">
        <f t="shared" si="458"/>
        <v>5.6906357213492603E-2</v>
      </c>
      <c r="DE473" s="41">
        <f t="shared" si="458"/>
        <v>6.8458402041648686E-2</v>
      </c>
      <c r="DF473" s="41">
        <f t="shared" si="458"/>
        <v>8.4923096151481803E-2</v>
      </c>
      <c r="DG473" s="41">
        <f t="shared" si="458"/>
        <v>0.10893161297504061</v>
      </c>
      <c r="DH473" s="41">
        <f t="shared" si="458"/>
        <v>0.15626328684691429</v>
      </c>
      <c r="DI473" s="41">
        <f t="shared" si="458"/>
        <v>0.16877574893378572</v>
      </c>
      <c r="DJ473" s="41">
        <f t="shared" si="458"/>
        <v>0.18070626753704724</v>
      </c>
      <c r="DK473" s="41">
        <f t="shared" si="458"/>
        <v>0.19216518581217812</v>
      </c>
      <c r="DL473" s="41">
        <f t="shared" si="458"/>
        <v>0.20334901647191611</v>
      </c>
      <c r="DM473" s="41">
        <f t="shared" si="458"/>
        <v>0.2144225078650496</v>
      </c>
      <c r="DN473" s="41">
        <f t="shared" si="458"/>
        <v>0.22551211569513641</v>
      </c>
      <c r="DO473" s="41">
        <f t="shared" si="458"/>
        <v>0.23659715584338026</v>
      </c>
      <c r="DP473" s="41">
        <f t="shared" si="458"/>
        <v>0.24750889745619906</v>
      </c>
      <c r="DQ473" s="41">
        <f t="shared" si="458"/>
        <v>0.25795812311821187</v>
      </c>
      <c r="DR473" s="41">
        <f t="shared" si="458"/>
        <v>0.26773095111217704</v>
      </c>
      <c r="DS473" s="41">
        <f t="shared" si="458"/>
        <v>0.35490989283930463</v>
      </c>
      <c r="DT473" s="41">
        <f t="shared" si="458"/>
        <v>0.43888166504366805</v>
      </c>
      <c r="DU473" s="41">
        <f t="shared" si="458"/>
        <v>0.52005521147371947</v>
      </c>
      <c r="DV473" s="41">
        <f t="shared" si="458"/>
        <v>0.59951631129280913</v>
      </c>
      <c r="DW473" s="41">
        <f t="shared" si="458"/>
        <v>0.67845794394648418</v>
      </c>
      <c r="DX473" s="41">
        <f t="shared" si="458"/>
        <v>0.75786576125414917</v>
      </c>
      <c r="DY473" s="41">
        <f t="shared" si="458"/>
        <v>0.83801813244797552</v>
      </c>
      <c r="DZ473" s="41">
        <f t="shared" si="458"/>
        <v>0.91855101656269766</v>
      </c>
      <c r="EA473" s="41">
        <f t="shared" si="458"/>
        <v>0.9982873457932121</v>
      </c>
      <c r="EB473" s="41">
        <f t="shared" si="458"/>
        <v>1.0760418479538263</v>
      </c>
      <c r="EC473" s="41">
        <f t="shared" si="458"/>
        <v>1.0827559171737564</v>
      </c>
      <c r="ED473" s="41">
        <f t="shared" si="458"/>
        <v>1.0881305085529225</v>
      </c>
      <c r="EE473" s="41">
        <f t="shared" si="458"/>
        <v>1.0925588608181267</v>
      </c>
      <c r="EF473" s="41">
        <f t="shared" si="458"/>
        <v>1.0967054690867193</v>
      </c>
      <c r="EG473" s="41">
        <f t="shared" si="458"/>
        <v>1.1010446801487377</v>
      </c>
      <c r="EH473" s="41">
        <f t="shared" si="458"/>
        <v>1.1056817742341414</v>
      </c>
      <c r="EI473" s="41">
        <f t="shared" si="458"/>
        <v>1.2739669840964369</v>
      </c>
      <c r="EJ473" s="41">
        <f t="shared" si="458"/>
        <v>1.1306597655766233</v>
      </c>
      <c r="EK473" s="41">
        <f t="shared" si="458"/>
        <v>1.0449768961451642</v>
      </c>
      <c r="EL473" s="41">
        <f t="shared" si="458"/>
        <v>0.96194505424387822</v>
      </c>
      <c r="EM473" s="41"/>
      <c r="EN473" s="41"/>
      <c r="EO473" s="41"/>
      <c r="EP473" s="41"/>
      <c r="EQ473" s="41"/>
      <c r="ER473" s="41"/>
      <c r="ES473" s="41"/>
      <c r="ET473" s="41"/>
      <c r="EU473" s="41"/>
    </row>
    <row r="474" spans="3:152" x14ac:dyDescent="0.2">
      <c r="C474" s="6" t="s">
        <v>391</v>
      </c>
      <c r="D474" s="11">
        <f>+D225</f>
        <v>0</v>
      </c>
      <c r="E474" s="11">
        <f t="shared" ref="E474:BI474" si="459">+E225</f>
        <v>0</v>
      </c>
      <c r="F474" s="11">
        <f t="shared" si="459"/>
        <v>0</v>
      </c>
      <c r="G474" s="11">
        <f t="shared" si="459"/>
        <v>0</v>
      </c>
      <c r="H474" s="11">
        <f t="shared" si="459"/>
        <v>0</v>
      </c>
      <c r="I474" s="11">
        <f t="shared" si="459"/>
        <v>0</v>
      </c>
      <c r="J474" s="11">
        <f t="shared" si="459"/>
        <v>0</v>
      </c>
      <c r="K474" s="11">
        <f t="shared" si="459"/>
        <v>0</v>
      </c>
      <c r="L474" s="11">
        <f t="shared" si="459"/>
        <v>0</v>
      </c>
      <c r="M474" s="11">
        <f t="shared" si="459"/>
        <v>0</v>
      </c>
      <c r="N474" s="11">
        <f t="shared" si="459"/>
        <v>0</v>
      </c>
      <c r="O474" s="11">
        <f t="shared" si="459"/>
        <v>0</v>
      </c>
      <c r="P474" s="11">
        <f t="shared" si="459"/>
        <v>0</v>
      </c>
      <c r="Q474" s="11">
        <f t="shared" si="459"/>
        <v>0</v>
      </c>
      <c r="R474" s="11">
        <f t="shared" si="459"/>
        <v>0</v>
      </c>
      <c r="S474" s="11">
        <f t="shared" si="459"/>
        <v>0</v>
      </c>
      <c r="T474" s="11">
        <f t="shared" si="459"/>
        <v>0</v>
      </c>
      <c r="U474" s="11">
        <f t="shared" si="459"/>
        <v>0</v>
      </c>
      <c r="V474" s="11">
        <f t="shared" si="459"/>
        <v>0</v>
      </c>
      <c r="W474" s="11">
        <f t="shared" si="459"/>
        <v>0</v>
      </c>
      <c r="X474" s="11">
        <f t="shared" si="459"/>
        <v>0</v>
      </c>
      <c r="Y474" s="11">
        <f t="shared" si="459"/>
        <v>0</v>
      </c>
      <c r="Z474" s="11">
        <f t="shared" si="459"/>
        <v>0</v>
      </c>
      <c r="AA474" s="11">
        <f t="shared" si="459"/>
        <v>0</v>
      </c>
      <c r="AB474" s="11">
        <f t="shared" si="459"/>
        <v>0</v>
      </c>
      <c r="AC474" s="11">
        <f t="shared" si="459"/>
        <v>0</v>
      </c>
      <c r="AD474" s="11">
        <f t="shared" si="459"/>
        <v>0</v>
      </c>
      <c r="AE474" s="11">
        <f t="shared" si="459"/>
        <v>0</v>
      </c>
      <c r="AF474" s="11">
        <f t="shared" si="459"/>
        <v>0</v>
      </c>
      <c r="AG474" s="11">
        <f t="shared" si="459"/>
        <v>0</v>
      </c>
      <c r="AH474" s="11">
        <f t="shared" si="459"/>
        <v>0</v>
      </c>
      <c r="AI474" s="11">
        <f t="shared" si="459"/>
        <v>0</v>
      </c>
      <c r="AJ474" s="11">
        <f t="shared" si="459"/>
        <v>0</v>
      </c>
      <c r="AK474" s="11">
        <f t="shared" si="459"/>
        <v>0</v>
      </c>
      <c r="AL474" s="11">
        <f t="shared" si="459"/>
        <v>0</v>
      </c>
      <c r="AM474" s="11">
        <f t="shared" si="459"/>
        <v>0</v>
      </c>
      <c r="AN474" s="11">
        <f t="shared" si="459"/>
        <v>0</v>
      </c>
      <c r="AO474" s="11">
        <f t="shared" si="459"/>
        <v>0</v>
      </c>
      <c r="AP474" s="11">
        <f t="shared" si="459"/>
        <v>0</v>
      </c>
      <c r="AQ474" s="11">
        <f t="shared" si="459"/>
        <v>0</v>
      </c>
      <c r="AR474" s="11">
        <f t="shared" si="459"/>
        <v>0</v>
      </c>
      <c r="AS474" s="11">
        <f t="shared" si="459"/>
        <v>0</v>
      </c>
      <c r="AT474" s="11">
        <f t="shared" si="459"/>
        <v>0</v>
      </c>
      <c r="AU474" s="11">
        <f t="shared" si="459"/>
        <v>0</v>
      </c>
      <c r="AV474" s="11">
        <f t="shared" si="459"/>
        <v>0</v>
      </c>
      <c r="AW474" s="11">
        <f t="shared" si="459"/>
        <v>0</v>
      </c>
      <c r="AX474" s="11">
        <f t="shared" si="459"/>
        <v>0</v>
      </c>
      <c r="AY474" s="11">
        <f t="shared" si="459"/>
        <v>0</v>
      </c>
      <c r="AZ474" s="11">
        <f t="shared" si="459"/>
        <v>10.072589856375609</v>
      </c>
      <c r="BA474" s="11">
        <f t="shared" si="459"/>
        <v>20.145179712751219</v>
      </c>
      <c r="BB474" s="11">
        <f t="shared" si="459"/>
        <v>30.21776956912683</v>
      </c>
      <c r="BC474" s="11">
        <f t="shared" si="459"/>
        <v>40.290359425502437</v>
      </c>
      <c r="BD474" s="11">
        <f t="shared" si="459"/>
        <v>50.362949281878052</v>
      </c>
      <c r="BE474" s="11">
        <f t="shared" si="459"/>
        <v>60.43553913825366</v>
      </c>
      <c r="BF474" s="11">
        <f t="shared" si="459"/>
        <v>49.243772631169648</v>
      </c>
      <c r="BG474" s="11">
        <f t="shared" si="459"/>
        <v>78.342365549588081</v>
      </c>
      <c r="BH474" s="11">
        <f t="shared" si="459"/>
        <v>87.855367080609483</v>
      </c>
      <c r="BI474" s="11">
        <f t="shared" si="459"/>
        <v>135.97996306107075</v>
      </c>
      <c r="BJ474" s="11">
        <f t="shared" ref="BJ474:BT474" si="460">+BJ225</f>
        <v>131.50325645823713</v>
      </c>
      <c r="BK474" s="11">
        <f t="shared" si="460"/>
        <v>127.02654985540353</v>
      </c>
      <c r="BL474" s="11">
        <f t="shared" si="460"/>
        <v>124.78819655398672</v>
      </c>
      <c r="BM474" s="11">
        <f t="shared" si="460"/>
        <v>125.90737320469512</v>
      </c>
      <c r="BN474" s="11">
        <f t="shared" si="460"/>
        <v>127.58613818075773</v>
      </c>
      <c r="BO474" s="11">
        <f t="shared" si="460"/>
        <v>101.8450752144645</v>
      </c>
      <c r="BP474" s="11">
        <f t="shared" si="460"/>
        <v>85.057425453838491</v>
      </c>
      <c r="BQ474" s="11">
        <f t="shared" si="460"/>
        <v>109.11972344406911</v>
      </c>
      <c r="BR474" s="11">
        <f t="shared" si="460"/>
        <v>119.19231330044472</v>
      </c>
      <c r="BS474" s="11">
        <f t="shared" si="460"/>
        <v>53.216849741184468</v>
      </c>
      <c r="BT474" s="11">
        <f t="shared" si="460"/>
        <v>53.160890908649051</v>
      </c>
      <c r="BU474" s="11">
        <f t="shared" ref="BU474:CC474" si="461">+BU225</f>
        <v>53.160890908649051</v>
      </c>
      <c r="BV474" s="11">
        <f t="shared" si="461"/>
        <v>53.160890908649051</v>
      </c>
      <c r="BW474" s="11">
        <f t="shared" si="461"/>
        <v>53.160890908649051</v>
      </c>
      <c r="BX474" s="11">
        <f t="shared" si="461"/>
        <v>53.160890908649051</v>
      </c>
      <c r="BY474" s="11">
        <f t="shared" si="461"/>
        <v>53.160890908649051</v>
      </c>
      <c r="BZ474" s="11">
        <f t="shared" si="461"/>
        <v>53.160890908649051</v>
      </c>
      <c r="CA474" s="11">
        <f t="shared" si="461"/>
        <v>53.160890908649051</v>
      </c>
      <c r="CB474" s="11">
        <f t="shared" si="461"/>
        <v>53.160890908649051</v>
      </c>
      <c r="CC474" s="11">
        <f t="shared" si="461"/>
        <v>53.160890908649051</v>
      </c>
      <c r="CD474" s="11"/>
      <c r="CF474" s="6" t="s">
        <v>391</v>
      </c>
      <c r="CG474" s="41">
        <f>+CG225</f>
        <v>0</v>
      </c>
      <c r="CH474" s="41">
        <f t="shared" ref="CH474:EL474" si="462">+CH225</f>
        <v>0</v>
      </c>
      <c r="CI474" s="41">
        <f t="shared" si="462"/>
        <v>0</v>
      </c>
      <c r="CJ474" s="41">
        <f t="shared" si="462"/>
        <v>0</v>
      </c>
      <c r="CK474" s="41">
        <f t="shared" si="462"/>
        <v>0</v>
      </c>
      <c r="CL474" s="41">
        <f t="shared" si="462"/>
        <v>0</v>
      </c>
      <c r="CM474" s="41">
        <f t="shared" si="462"/>
        <v>0</v>
      </c>
      <c r="CN474" s="41">
        <f t="shared" si="462"/>
        <v>0</v>
      </c>
      <c r="CO474" s="41">
        <f t="shared" si="462"/>
        <v>0</v>
      </c>
      <c r="CP474" s="41">
        <f t="shared" si="462"/>
        <v>0</v>
      </c>
      <c r="CQ474" s="41">
        <f t="shared" si="462"/>
        <v>0</v>
      </c>
      <c r="CR474" s="41">
        <f t="shared" si="462"/>
        <v>0</v>
      </c>
      <c r="CS474" s="41">
        <f t="shared" si="462"/>
        <v>0</v>
      </c>
      <c r="CT474" s="41">
        <f t="shared" si="462"/>
        <v>0</v>
      </c>
      <c r="CU474" s="41">
        <f t="shared" si="462"/>
        <v>0</v>
      </c>
      <c r="CV474" s="41">
        <f t="shared" si="462"/>
        <v>0</v>
      </c>
      <c r="CW474" s="41">
        <f t="shared" si="462"/>
        <v>0</v>
      </c>
      <c r="CX474" s="41">
        <f t="shared" si="462"/>
        <v>0</v>
      </c>
      <c r="CY474" s="41">
        <f t="shared" si="462"/>
        <v>0</v>
      </c>
      <c r="CZ474" s="41">
        <f t="shared" si="462"/>
        <v>0</v>
      </c>
      <c r="DA474" s="41">
        <f t="shared" si="462"/>
        <v>0</v>
      </c>
      <c r="DB474" s="41">
        <f t="shared" si="462"/>
        <v>0</v>
      </c>
      <c r="DC474" s="41">
        <f t="shared" si="462"/>
        <v>0</v>
      </c>
      <c r="DD474" s="41">
        <f t="shared" si="462"/>
        <v>0</v>
      </c>
      <c r="DE474" s="41">
        <f t="shared" si="462"/>
        <v>0</v>
      </c>
      <c r="DF474" s="41">
        <f t="shared" si="462"/>
        <v>0</v>
      </c>
      <c r="DG474" s="41">
        <f t="shared" si="462"/>
        <v>0</v>
      </c>
      <c r="DH474" s="41">
        <f t="shared" si="462"/>
        <v>0</v>
      </c>
      <c r="DI474" s="41">
        <f t="shared" si="462"/>
        <v>0</v>
      </c>
      <c r="DJ474" s="41">
        <f t="shared" si="462"/>
        <v>0</v>
      </c>
      <c r="DK474" s="41">
        <f t="shared" si="462"/>
        <v>0</v>
      </c>
      <c r="DL474" s="41">
        <f t="shared" si="462"/>
        <v>0</v>
      </c>
      <c r="DM474" s="41">
        <f t="shared" si="462"/>
        <v>0</v>
      </c>
      <c r="DN474" s="41">
        <f t="shared" si="462"/>
        <v>0</v>
      </c>
      <c r="DO474" s="41">
        <f t="shared" si="462"/>
        <v>0</v>
      </c>
      <c r="DP474" s="41">
        <f t="shared" si="462"/>
        <v>0</v>
      </c>
      <c r="DQ474" s="41">
        <f t="shared" si="462"/>
        <v>0</v>
      </c>
      <c r="DR474" s="41">
        <f t="shared" si="462"/>
        <v>0</v>
      </c>
      <c r="DS474" s="41">
        <f t="shared" si="462"/>
        <v>0</v>
      </c>
      <c r="DT474" s="41">
        <f t="shared" si="462"/>
        <v>0</v>
      </c>
      <c r="DU474" s="41">
        <f t="shared" si="462"/>
        <v>0</v>
      </c>
      <c r="DV474" s="41">
        <f t="shared" si="462"/>
        <v>0</v>
      </c>
      <c r="DW474" s="41">
        <f t="shared" si="462"/>
        <v>0</v>
      </c>
      <c r="DX474" s="41">
        <f t="shared" si="462"/>
        <v>0</v>
      </c>
      <c r="DY474" s="41">
        <f t="shared" si="462"/>
        <v>0</v>
      </c>
      <c r="DZ474" s="41">
        <f t="shared" si="462"/>
        <v>0</v>
      </c>
      <c r="EA474" s="41">
        <f t="shared" si="462"/>
        <v>0</v>
      </c>
      <c r="EB474" s="41">
        <f t="shared" si="462"/>
        <v>0</v>
      </c>
      <c r="EC474" s="41">
        <f t="shared" si="462"/>
        <v>1.7049586248234664E-4</v>
      </c>
      <c r="ED474" s="41">
        <f t="shared" si="462"/>
        <v>3.3405426247697242E-4</v>
      </c>
      <c r="EE474" s="41">
        <f t="shared" si="462"/>
        <v>4.914372859510564E-4</v>
      </c>
      <c r="EF474" s="41">
        <f t="shared" si="462"/>
        <v>6.4296058711500346E-4</v>
      </c>
      <c r="EG474" s="41">
        <f t="shared" si="462"/>
        <v>7.8867467602540347E-4</v>
      </c>
      <c r="EH474" s="41">
        <f t="shared" si="462"/>
        <v>9.2869627984436731E-4</v>
      </c>
      <c r="EI474" s="41">
        <f t="shared" si="462"/>
        <v>7.4259807728233615E-4</v>
      </c>
      <c r="EJ474" s="41">
        <f t="shared" si="462"/>
        <v>1.1593681174247288E-3</v>
      </c>
      <c r="EK474" s="41">
        <f t="shared" si="462"/>
        <v>1.2758587715793134E-3</v>
      </c>
      <c r="EL474" s="41">
        <f t="shared" si="462"/>
        <v>1.9377599136057922E-3</v>
      </c>
      <c r="EM474" s="41"/>
      <c r="EN474" s="41"/>
      <c r="EO474" s="41"/>
      <c r="EP474" s="41"/>
      <c r="EQ474" s="41"/>
      <c r="ER474" s="41"/>
      <c r="ES474" s="41"/>
      <c r="ET474" s="41"/>
      <c r="EU474" s="41"/>
    </row>
    <row r="475" spans="3:152" x14ac:dyDescent="0.2">
      <c r="C475" s="6" t="s">
        <v>1</v>
      </c>
      <c r="D475" s="11">
        <f>+D227</f>
        <v>0</v>
      </c>
      <c r="E475" s="11">
        <f t="shared" ref="E475:BI475" si="463">+E227</f>
        <v>0</v>
      </c>
      <c r="F475" s="11">
        <f t="shared" si="463"/>
        <v>0</v>
      </c>
      <c r="G475" s="11">
        <f t="shared" si="463"/>
        <v>0</v>
      </c>
      <c r="H475" s="11">
        <f t="shared" si="463"/>
        <v>0</v>
      </c>
      <c r="I475" s="11">
        <f t="shared" si="463"/>
        <v>0</v>
      </c>
      <c r="J475" s="11">
        <f t="shared" si="463"/>
        <v>0</v>
      </c>
      <c r="K475" s="11">
        <f t="shared" si="463"/>
        <v>0</v>
      </c>
      <c r="L475" s="11">
        <f t="shared" si="463"/>
        <v>0</v>
      </c>
      <c r="M475" s="11">
        <f t="shared" si="463"/>
        <v>0</v>
      </c>
      <c r="N475" s="11">
        <f t="shared" si="463"/>
        <v>0</v>
      </c>
      <c r="O475" s="11">
        <f t="shared" si="463"/>
        <v>0</v>
      </c>
      <c r="P475" s="11">
        <f t="shared" si="463"/>
        <v>0</v>
      </c>
      <c r="Q475" s="11">
        <f t="shared" si="463"/>
        <v>0</v>
      </c>
      <c r="R475" s="11">
        <f t="shared" si="463"/>
        <v>0</v>
      </c>
      <c r="S475" s="11">
        <f t="shared" si="463"/>
        <v>0</v>
      </c>
      <c r="T475" s="11">
        <f t="shared" si="463"/>
        <v>0</v>
      </c>
      <c r="U475" s="11">
        <f t="shared" si="463"/>
        <v>0</v>
      </c>
      <c r="V475" s="11">
        <f t="shared" si="463"/>
        <v>4.1433966724144655</v>
      </c>
      <c r="W475" s="11">
        <f t="shared" si="463"/>
        <v>4.6772564081310559</v>
      </c>
      <c r="X475" s="11">
        <f t="shared" si="463"/>
        <v>5.2139456250364473</v>
      </c>
      <c r="Y475" s="11">
        <f t="shared" si="463"/>
        <v>5.6551398342709627</v>
      </c>
      <c r="Z475" s="11">
        <f t="shared" si="463"/>
        <v>6.2980763062717084</v>
      </c>
      <c r="AA475" s="11">
        <f t="shared" si="463"/>
        <v>6.8632821754206788</v>
      </c>
      <c r="AB475" s="11">
        <f t="shared" si="463"/>
        <v>7.6745590044940455</v>
      </c>
      <c r="AC475" s="11">
        <f t="shared" si="463"/>
        <v>8.4366898163819855</v>
      </c>
      <c r="AD475" s="11">
        <f t="shared" si="463"/>
        <v>3.9889889810010311</v>
      </c>
      <c r="AE475" s="11">
        <f t="shared" si="463"/>
        <v>5.0570000000000004</v>
      </c>
      <c r="AF475" s="11">
        <f t="shared" si="463"/>
        <v>6.2198715500000006</v>
      </c>
      <c r="AG475" s="11">
        <f t="shared" si="463"/>
        <v>7.3827431000000008</v>
      </c>
      <c r="AH475" s="11">
        <f t="shared" si="463"/>
        <v>8.545614650000001</v>
      </c>
      <c r="AI475" s="11">
        <f t="shared" si="463"/>
        <v>9.7084861999999994</v>
      </c>
      <c r="AJ475" s="11">
        <f t="shared" si="463"/>
        <v>10.871357750000001</v>
      </c>
      <c r="AK475" s="11">
        <f t="shared" si="463"/>
        <v>12.0342293</v>
      </c>
      <c r="AL475" s="11">
        <f t="shared" si="463"/>
        <v>13.19710085</v>
      </c>
      <c r="AM475" s="11">
        <f t="shared" si="463"/>
        <v>14.3599724</v>
      </c>
      <c r="AN475" s="11">
        <f t="shared" si="463"/>
        <v>15.52284395</v>
      </c>
      <c r="AO475" s="11">
        <f t="shared" si="463"/>
        <v>16.685715500000001</v>
      </c>
      <c r="AP475" s="11">
        <f t="shared" si="463"/>
        <v>330.21082247999999</v>
      </c>
      <c r="AQ475" s="11">
        <f t="shared" si="463"/>
        <v>643.73592945999997</v>
      </c>
      <c r="AR475" s="11">
        <f t="shared" si="463"/>
        <v>957.26103644</v>
      </c>
      <c r="AS475" s="11">
        <f t="shared" si="463"/>
        <v>1270.7861434199999</v>
      </c>
      <c r="AT475" s="11">
        <f t="shared" si="463"/>
        <v>1584.3112504000001</v>
      </c>
      <c r="AU475" s="11">
        <f t="shared" si="463"/>
        <v>1897.83635738</v>
      </c>
      <c r="AV475" s="11">
        <f t="shared" si="463"/>
        <v>2211.3614643599999</v>
      </c>
      <c r="AW475" s="11">
        <f t="shared" si="463"/>
        <v>2524.8865713399996</v>
      </c>
      <c r="AX475" s="11">
        <f t="shared" si="463"/>
        <v>2838.4116783199997</v>
      </c>
      <c r="AY475" s="11">
        <f t="shared" si="463"/>
        <v>3151.9367852999999</v>
      </c>
      <c r="AZ475" s="11">
        <f t="shared" si="463"/>
        <v>5182.7492166360335</v>
      </c>
      <c r="BA475" s="11">
        <f t="shared" si="463"/>
        <v>7213.5616479720684</v>
      </c>
      <c r="BB475" s="11">
        <f t="shared" si="463"/>
        <v>9244.3740793081015</v>
      </c>
      <c r="BC475" s="11">
        <f t="shared" si="463"/>
        <v>11275.186510644136</v>
      </c>
      <c r="BD475" s="11">
        <f t="shared" si="463"/>
        <v>13305.998941980171</v>
      </c>
      <c r="BE475" s="11">
        <f t="shared" si="463"/>
        <v>15336.811373316204</v>
      </c>
      <c r="BF475" s="11">
        <f t="shared" si="463"/>
        <v>17516.252989524295</v>
      </c>
      <c r="BG475" s="11">
        <f t="shared" si="463"/>
        <v>20180.014964889742</v>
      </c>
      <c r="BH475" s="11">
        <f t="shared" si="463"/>
        <v>21689.480084263494</v>
      </c>
      <c r="BI475" s="11">
        <f t="shared" si="463"/>
        <v>21794.416162080921</v>
      </c>
      <c r="BJ475" s="11">
        <f t="shared" ref="BJ475:BT475" si="464">+BJ227</f>
        <v>21766.164141130077</v>
      </c>
      <c r="BK475" s="11">
        <f t="shared" si="464"/>
        <v>21743.562524369398</v>
      </c>
      <c r="BL475" s="11">
        <f t="shared" si="464"/>
        <v>21696.478513453316</v>
      </c>
      <c r="BM475" s="11">
        <f t="shared" si="464"/>
        <v>21649.120054333715</v>
      </c>
      <c r="BN475" s="11">
        <f t="shared" si="464"/>
        <v>21602.302419615171</v>
      </c>
      <c r="BO475" s="11">
        <f t="shared" si="464"/>
        <v>21552.255982502244</v>
      </c>
      <c r="BP475" s="11">
        <f t="shared" si="464"/>
        <v>21507.052748980892</v>
      </c>
      <c r="BQ475" s="11">
        <f t="shared" si="464"/>
        <v>21503.823946586508</v>
      </c>
      <c r="BR475" s="11">
        <f t="shared" si="464"/>
        <v>21471.535922642684</v>
      </c>
      <c r="BS475" s="11">
        <f t="shared" si="464"/>
        <v>21471.535922642684</v>
      </c>
      <c r="BT475" s="11">
        <f t="shared" si="464"/>
        <v>21471.535922642684</v>
      </c>
      <c r="BU475" s="11">
        <f t="shared" ref="BU475:CC475" si="465">+BU227</f>
        <v>21442.046194107326</v>
      </c>
      <c r="BV475" s="11">
        <f t="shared" si="465"/>
        <v>21435.732091647198</v>
      </c>
      <c r="BW475" s="11">
        <f t="shared" si="465"/>
        <v>21423.142154014589</v>
      </c>
      <c r="BX475" s="11">
        <f t="shared" si="465"/>
        <v>21414.701028149968</v>
      </c>
      <c r="BY475" s="11">
        <f t="shared" si="465"/>
        <v>21399.548564119941</v>
      </c>
      <c r="BZ475" s="11">
        <f t="shared" si="465"/>
        <v>21385.661436301776</v>
      </c>
      <c r="CA475" s="11">
        <f t="shared" si="465"/>
        <v>21376.91369497605</v>
      </c>
      <c r="CB475" s="11">
        <f t="shared" si="465"/>
        <v>21363.781168149166</v>
      </c>
      <c r="CC475" s="11">
        <f t="shared" si="465"/>
        <v>21351.552601951877</v>
      </c>
      <c r="CD475" s="11"/>
      <c r="CF475" s="6" t="s">
        <v>1</v>
      </c>
      <c r="CG475" s="41">
        <f>+CG227</f>
        <v>0</v>
      </c>
      <c r="CH475" s="41">
        <f t="shared" ref="CH475:EL475" si="466">+CH227</f>
        <v>0</v>
      </c>
      <c r="CI475" s="41">
        <f t="shared" si="466"/>
        <v>0</v>
      </c>
      <c r="CJ475" s="41">
        <f t="shared" si="466"/>
        <v>0</v>
      </c>
      <c r="CK475" s="41">
        <f t="shared" si="466"/>
        <v>0</v>
      </c>
      <c r="CL475" s="41">
        <f t="shared" si="466"/>
        <v>0</v>
      </c>
      <c r="CM475" s="41">
        <f t="shared" si="466"/>
        <v>0</v>
      </c>
      <c r="CN475" s="41">
        <f t="shared" si="466"/>
        <v>0</v>
      </c>
      <c r="CO475" s="41">
        <f t="shared" si="466"/>
        <v>0</v>
      </c>
      <c r="CP475" s="41">
        <f t="shared" si="466"/>
        <v>0</v>
      </c>
      <c r="CQ475" s="41">
        <f t="shared" si="466"/>
        <v>0</v>
      </c>
      <c r="CR475" s="41">
        <f t="shared" si="466"/>
        <v>0</v>
      </c>
      <c r="CS475" s="41">
        <f t="shared" si="466"/>
        <v>0</v>
      </c>
      <c r="CT475" s="41">
        <f t="shared" si="466"/>
        <v>0</v>
      </c>
      <c r="CU475" s="41">
        <f t="shared" si="466"/>
        <v>0</v>
      </c>
      <c r="CV475" s="41">
        <f t="shared" si="466"/>
        <v>0</v>
      </c>
      <c r="CW475" s="41">
        <f t="shared" si="466"/>
        <v>0</v>
      </c>
      <c r="CX475" s="41">
        <f t="shared" si="466"/>
        <v>0</v>
      </c>
      <c r="CY475" s="41">
        <f t="shared" si="466"/>
        <v>3.9950269640089234E-4</v>
      </c>
      <c r="CZ475" s="41">
        <f t="shared" si="466"/>
        <v>4.3788545482037114E-4</v>
      </c>
      <c r="DA475" s="41">
        <f t="shared" si="466"/>
        <v>4.7386603602350512E-4</v>
      </c>
      <c r="DB475" s="41">
        <f t="shared" si="466"/>
        <v>4.9887729662219133E-4</v>
      </c>
      <c r="DC475" s="41">
        <f t="shared" si="466"/>
        <v>5.3923068059297426E-4</v>
      </c>
      <c r="DD475" s="41">
        <f t="shared" si="466"/>
        <v>5.7029071045352142E-4</v>
      </c>
      <c r="DE475" s="41">
        <f t="shared" si="466"/>
        <v>6.1884383366667172E-4</v>
      </c>
      <c r="DF475" s="41">
        <f t="shared" si="466"/>
        <v>6.6001839986334335E-4</v>
      </c>
      <c r="DG475" s="41">
        <f t="shared" si="466"/>
        <v>3.0262643762187544E-4</v>
      </c>
      <c r="DH475" s="41">
        <f t="shared" si="466"/>
        <v>3.7184110612618703E-4</v>
      </c>
      <c r="DI475" s="41">
        <f t="shared" si="466"/>
        <v>4.4301104658749096E-4</v>
      </c>
      <c r="DJ475" s="41">
        <f t="shared" si="466"/>
        <v>5.0913183828781212E-4</v>
      </c>
      <c r="DK475" s="41">
        <f t="shared" si="466"/>
        <v>5.7051126550191939E-4</v>
      </c>
      <c r="DL475" s="41">
        <f t="shared" si="466"/>
        <v>6.2755768500211595E-4</v>
      </c>
      <c r="DM475" s="41">
        <f t="shared" si="466"/>
        <v>6.8065675173187366E-4</v>
      </c>
      <c r="DN475" s="41">
        <f t="shared" si="466"/>
        <v>7.3011048337744101E-4</v>
      </c>
      <c r="DO475" s="41">
        <f t="shared" si="466"/>
        <v>7.7609771675995998E-4</v>
      </c>
      <c r="DP475" s="41">
        <f t="shared" si="466"/>
        <v>8.1873224199992733E-4</v>
      </c>
      <c r="DQ475" s="41">
        <f t="shared" si="466"/>
        <v>8.5805500252532612E-4</v>
      </c>
      <c r="DR475" s="41">
        <f t="shared" si="466"/>
        <v>8.9412830729558655E-4</v>
      </c>
      <c r="DS475" s="41">
        <f t="shared" si="466"/>
        <v>1.7150984616039852E-2</v>
      </c>
      <c r="DT475" s="41">
        <f t="shared" si="466"/>
        <v>3.240425984057712E-2</v>
      </c>
      <c r="DU475" s="41">
        <f t="shared" si="466"/>
        <v>4.6700770061817005E-2</v>
      </c>
      <c r="DV475" s="41">
        <f t="shared" si="466"/>
        <v>6.0094049225450759E-2</v>
      </c>
      <c r="DW475" s="41">
        <f t="shared" si="466"/>
        <v>7.2637376435269158E-2</v>
      </c>
      <c r="DX475" s="41">
        <f t="shared" si="466"/>
        <v>8.4393389879408434E-2</v>
      </c>
      <c r="DY475" s="41">
        <f t="shared" si="466"/>
        <v>9.5404459762077468E-2</v>
      </c>
      <c r="DZ475" s="41">
        <f t="shared" si="466"/>
        <v>0.10566744760887677</v>
      </c>
      <c r="EA475" s="41">
        <f t="shared" si="466"/>
        <v>0.1151471687588323</v>
      </c>
      <c r="EB475" s="41">
        <f t="shared" si="466"/>
        <v>0.12382567185122423</v>
      </c>
      <c r="EC475" s="41">
        <f t="shared" si="466"/>
        <v>0.19695086522676317</v>
      </c>
      <c r="ED475" s="41">
        <f t="shared" si="466"/>
        <v>0.26497469447990335</v>
      </c>
      <c r="EE475" s="41">
        <f t="shared" si="466"/>
        <v>0.32832164954666532</v>
      </c>
      <c r="EF475" s="41">
        <f t="shared" si="466"/>
        <v>0.38772729507014142</v>
      </c>
      <c r="EG475" s="41">
        <f t="shared" si="466"/>
        <v>0.44395059682867144</v>
      </c>
      <c r="EH475" s="41">
        <f t="shared" si="466"/>
        <v>0.49757356092235588</v>
      </c>
      <c r="EI475" s="41">
        <f t="shared" si="466"/>
        <v>0.55353345834924061</v>
      </c>
      <c r="EJ475" s="41">
        <f t="shared" si="466"/>
        <v>0.62182196488907804</v>
      </c>
      <c r="EK475" s="41">
        <f t="shared" si="466"/>
        <v>0.65182004251517733</v>
      </c>
      <c r="EL475" s="41">
        <f t="shared" si="466"/>
        <v>0.63854609990031796</v>
      </c>
      <c r="EM475" s="41"/>
      <c r="EN475" s="41"/>
      <c r="EO475" s="41"/>
      <c r="EP475" s="41"/>
      <c r="EQ475" s="41"/>
      <c r="ER475" s="41"/>
      <c r="ES475" s="41"/>
      <c r="ET475" s="41"/>
      <c r="EU475" s="41"/>
    </row>
    <row r="476" spans="3:152" x14ac:dyDescent="0.2">
      <c r="C476" s="6" t="s">
        <v>392</v>
      </c>
      <c r="D476" s="11">
        <f>+D224</f>
        <v>0</v>
      </c>
      <c r="E476" s="11">
        <f t="shared" ref="E476:BI476" si="467">+E224</f>
        <v>0</v>
      </c>
      <c r="F476" s="11">
        <f t="shared" si="467"/>
        <v>0</v>
      </c>
      <c r="G476" s="11">
        <f t="shared" si="467"/>
        <v>0</v>
      </c>
      <c r="H476" s="11">
        <f t="shared" si="467"/>
        <v>34.566392053176692</v>
      </c>
      <c r="I476" s="11">
        <f t="shared" si="467"/>
        <v>155.11729376563221</v>
      </c>
      <c r="J476" s="11">
        <f t="shared" si="467"/>
        <v>700</v>
      </c>
      <c r="K476" s="11">
        <f t="shared" si="467"/>
        <v>800</v>
      </c>
      <c r="L476" s="11">
        <f t="shared" si="467"/>
        <v>850</v>
      </c>
      <c r="M476" s="11">
        <f t="shared" si="467"/>
        <v>900</v>
      </c>
      <c r="N476" s="11">
        <f t="shared" si="467"/>
        <v>1000</v>
      </c>
      <c r="O476" s="11">
        <f t="shared" si="467"/>
        <v>1060</v>
      </c>
      <c r="P476" s="11">
        <f t="shared" si="467"/>
        <v>1120</v>
      </c>
      <c r="Q476" s="11">
        <f t="shared" si="467"/>
        <v>1180</v>
      </c>
      <c r="R476" s="11">
        <f t="shared" si="467"/>
        <v>1240</v>
      </c>
      <c r="S476" s="11">
        <f t="shared" si="467"/>
        <v>1300</v>
      </c>
      <c r="T476" s="11">
        <f t="shared" si="467"/>
        <v>1360</v>
      </c>
      <c r="U476" s="11">
        <f t="shared" si="467"/>
        <v>1420</v>
      </c>
      <c r="V476" s="11">
        <f t="shared" si="467"/>
        <v>1480</v>
      </c>
      <c r="W476" s="11">
        <f t="shared" si="467"/>
        <v>1540</v>
      </c>
      <c r="X476" s="11">
        <f t="shared" si="467"/>
        <v>1600</v>
      </c>
      <c r="Y476" s="11">
        <f t="shared" si="467"/>
        <v>1660</v>
      </c>
      <c r="Z476" s="11">
        <f t="shared" si="467"/>
        <v>1720</v>
      </c>
      <c r="AA476" s="11">
        <f t="shared" si="467"/>
        <v>1780</v>
      </c>
      <c r="AB476" s="11">
        <f t="shared" si="467"/>
        <v>1840</v>
      </c>
      <c r="AC476" s="11">
        <f t="shared" si="467"/>
        <v>1900</v>
      </c>
      <c r="AD476" s="11">
        <f t="shared" si="467"/>
        <v>2045.2173913043478</v>
      </c>
      <c r="AE476" s="11">
        <f t="shared" si="467"/>
        <v>2190.4347826086955</v>
      </c>
      <c r="AF476" s="11">
        <f t="shared" si="467"/>
        <v>2204.9565217391305</v>
      </c>
      <c r="AG476" s="11">
        <f t="shared" si="467"/>
        <v>2219.478260869565</v>
      </c>
      <c r="AH476" s="11">
        <f t="shared" si="467"/>
        <v>2234</v>
      </c>
      <c r="AI476" s="11">
        <f t="shared" si="467"/>
        <v>2248.521739130435</v>
      </c>
      <c r="AJ476" s="11">
        <f t="shared" si="467"/>
        <v>2263.0434782608695</v>
      </c>
      <c r="AK476" s="11">
        <f t="shared" si="467"/>
        <v>2277.5652173913045</v>
      </c>
      <c r="AL476" s="11">
        <f t="shared" si="467"/>
        <v>2292.086956521739</v>
      </c>
      <c r="AM476" s="11">
        <f t="shared" si="467"/>
        <v>2306.608695652174</v>
      </c>
      <c r="AN476" s="11">
        <f t="shared" si="467"/>
        <v>2321.1304347826085</v>
      </c>
      <c r="AO476" s="11">
        <f t="shared" si="467"/>
        <v>2335.6521739130435</v>
      </c>
      <c r="AP476" s="11">
        <f t="shared" si="467"/>
        <v>2350.173913043478</v>
      </c>
      <c r="AQ476" s="11">
        <f t="shared" si="467"/>
        <v>2364.695652173913</v>
      </c>
      <c r="AR476" s="11">
        <f t="shared" si="467"/>
        <v>2379.217391304348</v>
      </c>
      <c r="AS476" s="11">
        <f t="shared" si="467"/>
        <v>2393.7391304347825</v>
      </c>
      <c r="AT476" s="11">
        <f t="shared" si="467"/>
        <v>2408.2608695652175</v>
      </c>
      <c r="AU476" s="11">
        <f t="shared" si="467"/>
        <v>2422.782608695652</v>
      </c>
      <c r="AV476" s="11">
        <f t="shared" si="467"/>
        <v>2437.304347826087</v>
      </c>
      <c r="AW476" s="11">
        <f t="shared" si="467"/>
        <v>2451.826086956522</v>
      </c>
      <c r="AX476" s="11">
        <f t="shared" si="467"/>
        <v>2466.3478260869565</v>
      </c>
      <c r="AY476" s="11">
        <f t="shared" si="467"/>
        <v>2480.8695652173915</v>
      </c>
      <c r="AZ476" s="11">
        <f t="shared" si="467"/>
        <v>2495.391304347826</v>
      </c>
      <c r="BA476" s="11">
        <f t="shared" si="467"/>
        <v>2509.913043478261</v>
      </c>
      <c r="BB476" s="11">
        <f t="shared" si="467"/>
        <v>2524.4347826086955</v>
      </c>
      <c r="BC476" s="11">
        <f t="shared" si="467"/>
        <v>2538.9565217391305</v>
      </c>
      <c r="BD476" s="11">
        <f t="shared" si="467"/>
        <v>2553.478260869565</v>
      </c>
      <c r="BE476" s="11">
        <f t="shared" si="467"/>
        <v>2568</v>
      </c>
      <c r="BF476" s="11">
        <f t="shared" si="467"/>
        <v>2843</v>
      </c>
      <c r="BG476" s="11">
        <f t="shared" si="467"/>
        <v>2445</v>
      </c>
      <c r="BH476" s="11">
        <f t="shared" si="467"/>
        <v>2648</v>
      </c>
      <c r="BI476" s="11">
        <f t="shared" si="467"/>
        <v>3291</v>
      </c>
      <c r="BJ476" s="11">
        <f t="shared" ref="BJ476:BT476" si="468">+BJ224</f>
        <v>3338</v>
      </c>
      <c r="BK476" s="11">
        <f t="shared" si="468"/>
        <v>3422</v>
      </c>
      <c r="BL476" s="11">
        <f t="shared" si="468"/>
        <v>3422</v>
      </c>
      <c r="BM476" s="11">
        <f t="shared" si="468"/>
        <v>3450</v>
      </c>
      <c r="BN476" s="11">
        <f t="shared" si="468"/>
        <v>3500</v>
      </c>
      <c r="BO476" s="11">
        <f t="shared" si="468"/>
        <v>3550</v>
      </c>
      <c r="BP476" s="11">
        <f t="shared" si="468"/>
        <v>3550</v>
      </c>
      <c r="BQ476" s="11">
        <f t="shared" si="468"/>
        <v>3600</v>
      </c>
      <c r="BR476" s="11">
        <f t="shared" si="468"/>
        <v>3650</v>
      </c>
      <c r="BS476" s="11">
        <f t="shared" si="468"/>
        <v>3670</v>
      </c>
      <c r="BT476" s="11">
        <f t="shared" si="468"/>
        <v>3670</v>
      </c>
      <c r="BU476" s="11">
        <f t="shared" ref="BU476:CC476" si="469">+BU224</f>
        <v>3716</v>
      </c>
      <c r="BV476" s="11">
        <f t="shared" si="469"/>
        <v>3748.6666666666642</v>
      </c>
      <c r="BW476" s="11">
        <f t="shared" si="469"/>
        <v>3769.9111111111124</v>
      </c>
      <c r="BX476" s="11">
        <f t="shared" si="469"/>
        <v>3792.2518518518555</v>
      </c>
      <c r="BY476" s="11">
        <f t="shared" si="469"/>
        <v>3822.1708641975274</v>
      </c>
      <c r="BZ476" s="11">
        <f t="shared" si="469"/>
        <v>3854.2521810699545</v>
      </c>
      <c r="CA476" s="11">
        <f t="shared" si="469"/>
        <v>3877.2868696844962</v>
      </c>
      <c r="CB476" s="11">
        <f t="shared" si="469"/>
        <v>3903.3609144947332</v>
      </c>
      <c r="CC476" s="11">
        <f t="shared" si="469"/>
        <v>3931.9825041304575</v>
      </c>
      <c r="CD476" s="11"/>
      <c r="CF476" s="6" t="s">
        <v>392</v>
      </c>
      <c r="CG476" s="41">
        <f>+CG224</f>
        <v>0</v>
      </c>
      <c r="CH476" s="41">
        <f t="shared" ref="CH476:EL476" si="470">+CH224</f>
        <v>0</v>
      </c>
      <c r="CI476" s="41">
        <f t="shared" si="470"/>
        <v>0</v>
      </c>
      <c r="CJ476" s="41">
        <f t="shared" si="470"/>
        <v>0</v>
      </c>
      <c r="CK476" s="41">
        <f t="shared" si="470"/>
        <v>3.6493953489930515E-2</v>
      </c>
      <c r="CL476" s="41">
        <f t="shared" si="470"/>
        <v>0.15011998805574156</v>
      </c>
      <c r="CM476" s="41">
        <f t="shared" si="470"/>
        <v>0.62099453901838053</v>
      </c>
      <c r="CN476" s="41">
        <f t="shared" si="470"/>
        <v>0.65056570754306542</v>
      </c>
      <c r="CO476" s="41">
        <f t="shared" si="470"/>
        <v>0.67099259539935907</v>
      </c>
      <c r="CP476" s="41">
        <f t="shared" si="470"/>
        <v>0.69361809695856169</v>
      </c>
      <c r="CQ476" s="41">
        <f t="shared" si="470"/>
        <v>0.7564307964157283</v>
      </c>
      <c r="CR476" s="41">
        <f t="shared" si="470"/>
        <v>0.79074854047215148</v>
      </c>
      <c r="CS476" s="41">
        <f t="shared" si="470"/>
        <v>0.82730337510230489</v>
      </c>
      <c r="CT476" s="41">
        <f t="shared" si="470"/>
        <v>0.8657367089239113</v>
      </c>
      <c r="CU476" s="41">
        <f t="shared" si="470"/>
        <v>0.90537118758414836</v>
      </c>
      <c r="CV476" s="41">
        <f t="shared" si="470"/>
        <v>0.94517958412098291</v>
      </c>
      <c r="CW476" s="41">
        <f t="shared" si="470"/>
        <v>0.98386462022825649</v>
      </c>
      <c r="CX476" s="41">
        <f t="shared" si="470"/>
        <v>1.0201142096880678</v>
      </c>
      <c r="CY476" s="41">
        <f t="shared" si="470"/>
        <v>1.0530165366286111</v>
      </c>
      <c r="CZ476" s="41">
        <f t="shared" si="470"/>
        <v>1.0824488648344697</v>
      </c>
      <c r="DA476" s="41">
        <f t="shared" si="470"/>
        <v>1.1092961793066345</v>
      </c>
      <c r="DB476" s="41">
        <f t="shared" si="470"/>
        <v>1.1351118119324868</v>
      </c>
      <c r="DC476" s="41">
        <f t="shared" si="470"/>
        <v>1.1610646422739588</v>
      </c>
      <c r="DD476" s="41">
        <f t="shared" si="470"/>
        <v>1.1874630585579395</v>
      </c>
      <c r="DE476" s="41">
        <f t="shared" si="470"/>
        <v>1.2138756542723805</v>
      </c>
      <c r="DF476" s="41">
        <f t="shared" si="470"/>
        <v>1.2399061847825661</v>
      </c>
      <c r="DG476" s="41">
        <f t="shared" si="470"/>
        <v>1.3198757262929035</v>
      </c>
      <c r="DH476" s="41">
        <f t="shared" si="470"/>
        <v>1.3969894682855106</v>
      </c>
      <c r="DI476" s="41">
        <f t="shared" si="470"/>
        <v>1.3889638640156339</v>
      </c>
      <c r="DJ476" s="41">
        <f t="shared" si="470"/>
        <v>1.3804433887462224</v>
      </c>
      <c r="DK476" s="41">
        <f t="shared" si="470"/>
        <v>1.3712865847782278</v>
      </c>
      <c r="DL476" s="41">
        <f t="shared" si="470"/>
        <v>1.3613238461131265</v>
      </c>
      <c r="DM476" s="41">
        <f t="shared" si="470"/>
        <v>1.3505877469853287</v>
      </c>
      <c r="DN476" s="41">
        <f t="shared" si="470"/>
        <v>1.3387771758937099</v>
      </c>
      <c r="DO476" s="41">
        <f t="shared" si="470"/>
        <v>1.3263117990527178</v>
      </c>
      <c r="DP476" s="41">
        <f t="shared" si="470"/>
        <v>1.3147654313938388</v>
      </c>
      <c r="DQ476" s="41">
        <f t="shared" si="470"/>
        <v>1.3060566646968743</v>
      </c>
      <c r="DR476" s="41">
        <f t="shared" si="470"/>
        <v>1.301322227683426</v>
      </c>
      <c r="DS476" s="41">
        <f t="shared" si="470"/>
        <v>1.3011494738726253</v>
      </c>
      <c r="DT476" s="41">
        <f t="shared" si="470"/>
        <v>1.3047820497226847</v>
      </c>
      <c r="DU476" s="41">
        <f t="shared" si="470"/>
        <v>1.3103416056878434</v>
      </c>
      <c r="DV476" s="41">
        <f t="shared" si="470"/>
        <v>1.3151531218428119</v>
      </c>
      <c r="DW476" s="41">
        <f t="shared" si="470"/>
        <v>1.3173198232779426</v>
      </c>
      <c r="DX476" s="41">
        <f t="shared" si="470"/>
        <v>1.3161738812988493</v>
      </c>
      <c r="DY476" s="41">
        <f t="shared" si="470"/>
        <v>1.3124560313884379</v>
      </c>
      <c r="DZ476" s="41">
        <f t="shared" si="470"/>
        <v>1.3073491280112071</v>
      </c>
      <c r="EA476" s="41">
        <f t="shared" si="470"/>
        <v>1.3025771790067251</v>
      </c>
      <c r="EB476" s="41">
        <f t="shared" si="470"/>
        <v>1.2993274488935189</v>
      </c>
      <c r="EC476" s="41">
        <f t="shared" si="470"/>
        <v>1.2978673087273878</v>
      </c>
      <c r="ED476" s="41">
        <f t="shared" si="470"/>
        <v>1.2977531771382056</v>
      </c>
      <c r="EE476" s="41">
        <f t="shared" si="470"/>
        <v>1.2985601954956854</v>
      </c>
      <c r="EF476" s="41">
        <f t="shared" si="470"/>
        <v>1.299622351501466</v>
      </c>
      <c r="EG476" s="41">
        <f t="shared" si="470"/>
        <v>1.3004813685395242</v>
      </c>
      <c r="EH476" s="41">
        <f t="shared" si="470"/>
        <v>1.3010469678968686</v>
      </c>
      <c r="EI476" s="41">
        <f t="shared" si="470"/>
        <v>1.4328293819228641</v>
      </c>
      <c r="EJ476" s="41">
        <f t="shared" si="470"/>
        <v>1.2259996159035969</v>
      </c>
      <c r="EK476" s="41">
        <f t="shared" si="470"/>
        <v>1.3216441692682792</v>
      </c>
      <c r="EL476" s="41">
        <f t="shared" si="470"/>
        <v>1.6359997494549152</v>
      </c>
      <c r="EM476" s="41"/>
      <c r="EN476" s="41"/>
      <c r="EO476" s="41"/>
      <c r="EP476" s="41"/>
      <c r="EQ476" s="41"/>
      <c r="ER476" s="41"/>
      <c r="ES476" s="41"/>
      <c r="ET476" s="41"/>
      <c r="EU476" s="41"/>
    </row>
    <row r="482" spans="1:81" x14ac:dyDescent="0.2">
      <c r="A482" s="6" t="s">
        <v>456</v>
      </c>
      <c r="D482" s="10">
        <v>-10000</v>
      </c>
      <c r="E482" s="10">
        <v>-9000</v>
      </c>
      <c r="F482" s="10">
        <v>-8000</v>
      </c>
      <c r="G482" s="10">
        <v>-7000</v>
      </c>
      <c r="H482" s="10">
        <v>-6000</v>
      </c>
      <c r="I482" s="10">
        <v>-5000</v>
      </c>
      <c r="J482" s="10">
        <v>-4000</v>
      </c>
      <c r="K482" s="10">
        <v>-3000</v>
      </c>
      <c r="L482" s="10">
        <v>-2000</v>
      </c>
      <c r="M482" s="10">
        <v>-1000</v>
      </c>
      <c r="N482" s="10">
        <v>0</v>
      </c>
      <c r="O482" s="10">
        <v>100</v>
      </c>
      <c r="P482" s="10">
        <v>200</v>
      </c>
      <c r="Q482" s="10">
        <v>300</v>
      </c>
      <c r="R482" s="10">
        <v>400</v>
      </c>
      <c r="S482" s="10">
        <v>500</v>
      </c>
      <c r="T482" s="10">
        <v>600</v>
      </c>
      <c r="U482" s="10">
        <v>700</v>
      </c>
      <c r="V482" s="10">
        <v>800</v>
      </c>
      <c r="W482" s="10">
        <v>900</v>
      </c>
      <c r="X482" s="10">
        <v>1000</v>
      </c>
      <c r="Y482" s="10">
        <v>1100</v>
      </c>
      <c r="Z482" s="10">
        <v>1200</v>
      </c>
      <c r="AA482" s="10">
        <v>1300</v>
      </c>
      <c r="AB482" s="10">
        <v>1400</v>
      </c>
      <c r="AC482" s="10">
        <v>1500</v>
      </c>
      <c r="AD482" s="10">
        <v>1600</v>
      </c>
      <c r="AE482" s="9">
        <v>1700</v>
      </c>
      <c r="AF482" s="9">
        <v>1710</v>
      </c>
      <c r="AG482" s="9">
        <v>1720</v>
      </c>
      <c r="AH482" s="9">
        <v>1730</v>
      </c>
      <c r="AI482" s="9">
        <v>1740</v>
      </c>
      <c r="AJ482" s="9">
        <v>1750</v>
      </c>
      <c r="AK482" s="9">
        <v>1760</v>
      </c>
      <c r="AL482" s="9">
        <v>1770</v>
      </c>
      <c r="AM482" s="9">
        <v>1780</v>
      </c>
      <c r="AN482" s="9">
        <v>1790</v>
      </c>
      <c r="AO482" s="9">
        <v>1800</v>
      </c>
      <c r="AP482" s="9">
        <v>1810</v>
      </c>
      <c r="AQ482" s="9">
        <v>1820</v>
      </c>
      <c r="AR482" s="9">
        <v>1830</v>
      </c>
      <c r="AS482" s="9">
        <v>1840</v>
      </c>
      <c r="AT482" s="9">
        <v>1850</v>
      </c>
      <c r="AU482" s="9">
        <v>1860</v>
      </c>
      <c r="AV482" s="9">
        <v>1870</v>
      </c>
      <c r="AW482" s="9">
        <v>1880</v>
      </c>
      <c r="AX482" s="9">
        <v>1890</v>
      </c>
      <c r="AY482" s="9">
        <v>1900</v>
      </c>
      <c r="AZ482" s="9">
        <v>1910</v>
      </c>
      <c r="BA482" s="9">
        <v>1920</v>
      </c>
      <c r="BB482" s="9">
        <v>1930</v>
      </c>
      <c r="BC482" s="9">
        <v>1940</v>
      </c>
      <c r="BD482" s="9">
        <v>1950</v>
      </c>
      <c r="BE482" s="16">
        <v>1960</v>
      </c>
      <c r="BF482" s="16">
        <v>1970</v>
      </c>
      <c r="BG482" s="16">
        <v>1980</v>
      </c>
      <c r="BH482" s="16">
        <v>1990</v>
      </c>
      <c r="BI482" s="16">
        <v>2000</v>
      </c>
      <c r="BJ482" s="16">
        <v>2001</v>
      </c>
      <c r="BK482" s="16">
        <v>2002</v>
      </c>
      <c r="BL482" s="16">
        <v>2003</v>
      </c>
      <c r="BM482" s="16">
        <v>2004</v>
      </c>
      <c r="BN482" s="16">
        <v>2005</v>
      </c>
      <c r="BO482" s="16">
        <v>2006</v>
      </c>
      <c r="BP482" s="16">
        <v>2007</v>
      </c>
      <c r="BQ482" s="16">
        <v>2008</v>
      </c>
      <c r="BR482" s="16">
        <v>2009</v>
      </c>
      <c r="BS482" s="16">
        <v>2010</v>
      </c>
      <c r="BT482" s="16">
        <v>2011</v>
      </c>
      <c r="BU482" s="16">
        <v>2012</v>
      </c>
      <c r="BV482" s="16">
        <v>2013</v>
      </c>
      <c r="BW482" s="16">
        <v>2014</v>
      </c>
      <c r="BX482" s="16">
        <v>2015</v>
      </c>
      <c r="BY482" s="16">
        <v>2016</v>
      </c>
      <c r="BZ482" s="16">
        <v>2017</v>
      </c>
      <c r="CA482" s="16">
        <v>2018</v>
      </c>
      <c r="CB482" s="16">
        <v>2019</v>
      </c>
      <c r="CC482" s="16">
        <v>2020</v>
      </c>
    </row>
    <row r="483" spans="1:81" x14ac:dyDescent="0.2">
      <c r="C483" s="6" t="s">
        <v>454</v>
      </c>
      <c r="D483" s="11">
        <f>+D239/1000</f>
        <v>0</v>
      </c>
      <c r="E483" s="11">
        <f t="shared" ref="E483:BP484" si="471">+E239/1000</f>
        <v>0</v>
      </c>
      <c r="F483" s="11">
        <f t="shared" si="471"/>
        <v>0</v>
      </c>
      <c r="G483" s="11">
        <f t="shared" si="471"/>
        <v>1.4489276798153243E-3</v>
      </c>
      <c r="H483" s="11">
        <f t="shared" si="471"/>
        <v>3.9101219919940013E-2</v>
      </c>
      <c r="I483" s="11">
        <f t="shared" si="471"/>
        <v>0.18159008809493302</v>
      </c>
      <c r="J483" s="11">
        <f t="shared" si="471"/>
        <v>1.0222956787425352</v>
      </c>
      <c r="K483" s="11">
        <f t="shared" si="471"/>
        <v>1.2810589208199821</v>
      </c>
      <c r="L483" s="11">
        <f t="shared" si="471"/>
        <v>1.5577213040718019</v>
      </c>
      <c r="M483" s="11">
        <f t="shared" si="471"/>
        <v>2.0610716815823409</v>
      </c>
      <c r="N483" s="11">
        <f t="shared" si="471"/>
        <v>3.4100409496273745</v>
      </c>
      <c r="O483" s="11">
        <f t="shared" si="471"/>
        <v>3.5097605642902816</v>
      </c>
      <c r="P483" s="11">
        <f t="shared" si="471"/>
        <v>3.6461508281935568</v>
      </c>
      <c r="Q483" s="11">
        <f t="shared" si="471"/>
        <v>3.6982273039244205</v>
      </c>
      <c r="R483" s="11">
        <f t="shared" si="471"/>
        <v>3.7309435142508871</v>
      </c>
      <c r="S483" s="11">
        <f t="shared" si="471"/>
        <v>3.7587207900699457</v>
      </c>
      <c r="T483" s="11">
        <f t="shared" si="471"/>
        <v>3.7913797305494925</v>
      </c>
      <c r="U483" s="11">
        <f t="shared" si="471"/>
        <v>3.9372795885986194</v>
      </c>
      <c r="V483" s="11">
        <f t="shared" si="471"/>
        <v>4.0818418003316612</v>
      </c>
      <c r="W483" s="11">
        <f t="shared" si="471"/>
        <v>4.3613687527810816</v>
      </c>
      <c r="X483" s="11">
        <f t="shared" si="471"/>
        <v>4.4694651650734691</v>
      </c>
      <c r="Y483" s="11">
        <f t="shared" si="471"/>
        <v>4.5512254259708191</v>
      </c>
      <c r="Z483" s="11">
        <f t="shared" si="471"/>
        <v>4.6542415515676332</v>
      </c>
      <c r="AA483" s="11">
        <f t="shared" si="471"/>
        <v>4.7392166190429386</v>
      </c>
      <c r="AB483" s="11">
        <f t="shared" si="471"/>
        <v>4.8288467902348673</v>
      </c>
      <c r="AC483" s="11">
        <f t="shared" si="471"/>
        <v>5.3552271197717358</v>
      </c>
      <c r="AD483" s="11">
        <f t="shared" si="471"/>
        <v>5.5044774745229876</v>
      </c>
      <c r="AE483" s="20">
        <f t="shared" si="471"/>
        <v>5.9660763188320365</v>
      </c>
      <c r="AF483" s="11">
        <f t="shared" si="471"/>
        <v>6.5052797644297469</v>
      </c>
      <c r="AG483" s="11">
        <f t="shared" si="471"/>
        <v>7.0302814987511884</v>
      </c>
      <c r="AH483" s="11">
        <f t="shared" si="471"/>
        <v>7.5552832330726298</v>
      </c>
      <c r="AI483" s="11">
        <f t="shared" si="471"/>
        <v>8.0802849673940766</v>
      </c>
      <c r="AJ483" s="11">
        <f t="shared" si="471"/>
        <v>8.6052867017155243</v>
      </c>
      <c r="AK483" s="11">
        <f t="shared" si="471"/>
        <v>9.1302884360369632</v>
      </c>
      <c r="AL483" s="11">
        <f t="shared" si="471"/>
        <v>9.6552901703584109</v>
      </c>
      <c r="AM483" s="11">
        <f t="shared" si="471"/>
        <v>10.180291904679855</v>
      </c>
      <c r="AN483" s="11">
        <f t="shared" si="471"/>
        <v>10.705293639001296</v>
      </c>
      <c r="AO483" s="11">
        <f t="shared" si="471"/>
        <v>11.230350891668634</v>
      </c>
      <c r="AP483" s="11">
        <f t="shared" si="471"/>
        <v>14.994621045248223</v>
      </c>
      <c r="AQ483" s="11">
        <f t="shared" si="471"/>
        <v>18.758389795242032</v>
      </c>
      <c r="AR483" s="11">
        <f t="shared" si="471"/>
        <v>22.522158545235861</v>
      </c>
      <c r="AS483" s="11">
        <f t="shared" si="471"/>
        <v>26.285927295229683</v>
      </c>
      <c r="AT483" s="11">
        <f t="shared" si="471"/>
        <v>30.049696045223495</v>
      </c>
      <c r="AU483" s="11">
        <f t="shared" si="471"/>
        <v>33.8134647952173</v>
      </c>
      <c r="AV483" s="11">
        <f t="shared" si="471"/>
        <v>37.577233545211136</v>
      </c>
      <c r="AW483" s="11">
        <f t="shared" si="471"/>
        <v>41.341002295204952</v>
      </c>
      <c r="AX483" s="11">
        <f t="shared" si="471"/>
        <v>45.104771045198746</v>
      </c>
      <c r="AY483" s="11">
        <f t="shared" si="471"/>
        <v>48.905125333636597</v>
      </c>
      <c r="AZ483" s="11">
        <f t="shared" si="471"/>
        <v>60.288730572783876</v>
      </c>
      <c r="BA483" s="11">
        <f t="shared" si="471"/>
        <v>71.702296462226613</v>
      </c>
      <c r="BB483" s="11">
        <f t="shared" si="471"/>
        <v>83.115862351669307</v>
      </c>
      <c r="BC483" s="11">
        <f t="shared" si="471"/>
        <v>94.529428241112072</v>
      </c>
      <c r="BD483" s="11">
        <f t="shared" si="471"/>
        <v>105.94299413055484</v>
      </c>
      <c r="BE483" s="11">
        <f t="shared" si="471"/>
        <v>133.38526320680072</v>
      </c>
      <c r="BF483" s="11">
        <f t="shared" si="471"/>
        <v>151.74699103951045</v>
      </c>
      <c r="BG483" s="11">
        <f t="shared" si="471"/>
        <v>180.5540498390211</v>
      </c>
      <c r="BH483" s="11">
        <f t="shared" si="471"/>
        <v>210.16053662208512</v>
      </c>
      <c r="BI483" s="11">
        <f t="shared" si="471"/>
        <v>237.45674164562681</v>
      </c>
      <c r="BJ483" s="11">
        <f t="shared" si="471"/>
        <v>241.83922329378649</v>
      </c>
      <c r="BK483" s="11">
        <f t="shared" si="471"/>
        <v>245.66868759603213</v>
      </c>
      <c r="BL483" s="11">
        <f t="shared" si="471"/>
        <v>251.12103533098866</v>
      </c>
      <c r="BM483" s="11">
        <f t="shared" si="471"/>
        <v>254.28263749161272</v>
      </c>
      <c r="BN483" s="11">
        <f t="shared" si="471"/>
        <v>256.54349763946072</v>
      </c>
      <c r="BO483" s="11">
        <f t="shared" si="471"/>
        <v>258.20251416069129</v>
      </c>
      <c r="BP483" s="11">
        <f t="shared" si="471"/>
        <v>259.88511121841731</v>
      </c>
      <c r="BQ483" s="11">
        <f t="shared" ref="BQ483:CC483" si="472">+BQ239/1000</f>
        <v>261.41084181791064</v>
      </c>
      <c r="BR483" s="11">
        <f t="shared" si="472"/>
        <v>262.59018567545382</v>
      </c>
      <c r="BS483" s="11">
        <f t="shared" si="472"/>
        <v>264.83886857232193</v>
      </c>
      <c r="BT483" s="11">
        <f t="shared" si="472"/>
        <v>267.31232306762047</v>
      </c>
      <c r="BU483" s="11">
        <f t="shared" si="472"/>
        <v>268.58629407995625</v>
      </c>
      <c r="BV483" s="11">
        <f t="shared" si="472"/>
        <v>270.53196161910677</v>
      </c>
      <c r="BW483" s="11">
        <f t="shared" si="472"/>
        <v>272.56442069245071</v>
      </c>
      <c r="BX483" s="11">
        <f t="shared" si="472"/>
        <v>274.58774695510812</v>
      </c>
      <c r="BY483" s="11">
        <f t="shared" si="472"/>
        <v>276.38231800937012</v>
      </c>
      <c r="BZ483" s="11">
        <f t="shared" si="472"/>
        <v>278.1995233113567</v>
      </c>
      <c r="CA483" s="11">
        <f t="shared" si="472"/>
        <v>280.23943160360301</v>
      </c>
      <c r="CB483" s="11">
        <f t="shared" si="472"/>
        <v>282.14128991517879</v>
      </c>
      <c r="CC483" s="11">
        <f t="shared" si="472"/>
        <v>284.01811561728891</v>
      </c>
    </row>
    <row r="484" spans="1:81" x14ac:dyDescent="0.2">
      <c r="C484" s="22" t="s">
        <v>431</v>
      </c>
      <c r="AE484" s="20">
        <f t="shared" si="471"/>
        <v>4.5069999999999997</v>
      </c>
      <c r="AO484" s="11">
        <f t="shared" si="471"/>
        <v>10.523999999999999</v>
      </c>
      <c r="AY484" s="11">
        <f t="shared" si="471"/>
        <v>53.246000000000002</v>
      </c>
      <c r="AZ484" s="11"/>
      <c r="BA484" s="11"/>
      <c r="BB484" s="11"/>
      <c r="BC484" s="11"/>
      <c r="BD484" s="11"/>
      <c r="BE484" s="11"/>
      <c r="BF484" s="11"/>
      <c r="BG484" s="11"/>
      <c r="BH484" s="11"/>
      <c r="BI484" s="11">
        <f t="shared" ref="BI484" si="473">+BI240/1000</f>
        <v>278.93400000000003</v>
      </c>
      <c r="BJ484" s="11"/>
      <c r="BK484" s="11"/>
      <c r="BL484" s="11"/>
      <c r="BM484" s="11"/>
      <c r="BN484" s="11"/>
      <c r="BO484" s="11"/>
      <c r="BP484" s="11"/>
      <c r="BQ484" s="11"/>
      <c r="BR484" s="11"/>
      <c r="BS484" s="11"/>
      <c r="BT484" s="11"/>
      <c r="BU484" s="11"/>
      <c r="BV484" s="11"/>
      <c r="BW484" s="11"/>
      <c r="BX484" s="11"/>
      <c r="BY484" s="11"/>
      <c r="BZ484" s="11"/>
      <c r="CA484" s="11"/>
      <c r="CB484" s="11"/>
      <c r="CC484" s="11"/>
    </row>
    <row r="485" spans="1:81" x14ac:dyDescent="0.2">
      <c r="C485" s="22" t="s">
        <v>432</v>
      </c>
      <c r="AE485" s="20"/>
      <c r="AY485" s="11"/>
      <c r="AZ485" s="11"/>
      <c r="BA485" s="11"/>
      <c r="BB485" s="11"/>
      <c r="BC485" s="11"/>
      <c r="BD485" s="11"/>
      <c r="BE485" s="11"/>
      <c r="BF485" s="11"/>
      <c r="BG485" s="11"/>
      <c r="BH485" s="11"/>
      <c r="BI485" s="11">
        <f t="shared" ref="BI485" si="474">+BI241/1000</f>
        <v>255.186161</v>
      </c>
    </row>
    <row r="486" spans="1:81" x14ac:dyDescent="0.2">
      <c r="C486" s="22" t="s">
        <v>433</v>
      </c>
      <c r="AE486" s="20"/>
      <c r="AY486" s="11">
        <f t="shared" ref="AY486" si="475">+AY242/1000</f>
        <v>40</v>
      </c>
      <c r="AZ486" s="11"/>
      <c r="BA486" s="11"/>
      <c r="BB486" s="11"/>
      <c r="BC486" s="11"/>
      <c r="BD486" s="11"/>
      <c r="BE486" s="11"/>
      <c r="BF486" s="11"/>
      <c r="BG486" s="11"/>
      <c r="BH486" s="11"/>
      <c r="BI486" s="11"/>
    </row>
    <row r="487" spans="1:81" x14ac:dyDescent="0.2">
      <c r="C487" s="22" t="s">
        <v>434</v>
      </c>
      <c r="AE487" s="20"/>
      <c r="AY487" s="11">
        <f t="shared" ref="AY487:BD487" si="476">+AY243/1000</f>
        <v>40</v>
      </c>
      <c r="AZ487" s="11"/>
      <c r="BA487" s="11"/>
      <c r="BB487" s="11"/>
      <c r="BC487" s="11"/>
      <c r="BD487" s="11">
        <f t="shared" si="476"/>
        <v>100</v>
      </c>
      <c r="BE487" s="11"/>
      <c r="BF487" s="11"/>
      <c r="BG487" s="11"/>
      <c r="BH487" s="11"/>
      <c r="BI487" s="11"/>
    </row>
    <row r="488" spans="1:81" x14ac:dyDescent="0.2">
      <c r="C488" s="22" t="s">
        <v>436</v>
      </c>
      <c r="AE488" s="20"/>
      <c r="AY488" s="11">
        <f t="shared" ref="AY488:BC488" si="477">+AY244/1000</f>
        <v>50</v>
      </c>
      <c r="AZ488" s="11"/>
      <c r="BA488" s="11"/>
      <c r="BB488" s="11"/>
      <c r="BC488" s="11">
        <f t="shared" si="477"/>
        <v>95</v>
      </c>
      <c r="BD488" s="11"/>
      <c r="BE488" s="11"/>
      <c r="BF488" s="11"/>
      <c r="BG488" s="11"/>
      <c r="BH488" s="11"/>
      <c r="BI488" s="11"/>
    </row>
    <row r="489" spans="1:81" x14ac:dyDescent="0.2">
      <c r="C489" s="22" t="s">
        <v>452</v>
      </c>
      <c r="AE489" s="20"/>
      <c r="AY489" s="11"/>
      <c r="AZ489" s="11"/>
      <c r="BA489" s="11"/>
      <c r="BB489" s="11"/>
      <c r="BC489" s="11"/>
      <c r="BD489" s="11"/>
      <c r="BE489" s="11"/>
      <c r="BF489" s="11"/>
      <c r="BG489" s="11"/>
      <c r="BH489" s="11"/>
      <c r="BI489" s="11"/>
    </row>
    <row r="490" spans="1:81" x14ac:dyDescent="0.2">
      <c r="C490" s="22" t="s">
        <v>453</v>
      </c>
      <c r="AE490" s="20"/>
      <c r="AY490" s="11">
        <f t="shared" ref="AY490:BI490" si="478">+AY246/1000</f>
        <v>62.991991850000005</v>
      </c>
      <c r="AZ490" s="11">
        <f t="shared" si="478"/>
        <v>76.055781519999996</v>
      </c>
      <c r="BA490" s="11">
        <f t="shared" si="478"/>
        <v>86.421433989999997</v>
      </c>
      <c r="BB490" s="11">
        <f t="shared" si="478"/>
        <v>94.975355490000013</v>
      </c>
      <c r="BC490" s="11">
        <f t="shared" si="478"/>
        <v>104.16794218</v>
      </c>
      <c r="BD490" s="11">
        <f t="shared" si="478"/>
        <v>111.52585066</v>
      </c>
      <c r="BE490" s="11">
        <f t="shared" si="478"/>
        <v>144.47367697000001</v>
      </c>
      <c r="BF490" s="11">
        <f t="shared" si="478"/>
        <v>182.92704329999998</v>
      </c>
      <c r="BG490" s="11">
        <f t="shared" si="478"/>
        <v>227.41954236000004</v>
      </c>
      <c r="BH490" s="11">
        <f t="shared" si="478"/>
        <v>243.38663743000001</v>
      </c>
      <c r="BI490" s="11">
        <f t="shared" si="478"/>
        <v>262.94061646</v>
      </c>
    </row>
    <row r="491" spans="1:81" x14ac:dyDescent="0.2">
      <c r="C491" s="6" t="s">
        <v>457</v>
      </c>
      <c r="AE491" s="20">
        <f>+AE293</f>
        <v>5.1346251153000004</v>
      </c>
      <c r="AO491" s="11">
        <f>+AO293</f>
        <v>10.649449497899999</v>
      </c>
      <c r="AY491" s="11">
        <f>+AY293</f>
        <v>53.247247487599999</v>
      </c>
    </row>
  </sheetData>
  <phoneticPr fontId="6" type="noConversion"/>
  <pageMargins left="0.75" right="0.75" top="1" bottom="1" header="0.5" footer="0.5"/>
  <pageSetup paperSize="9" orientation="portrait" r:id="rId1"/>
  <headerFooter alignWithMargins="0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F264"/>
  <sheetViews>
    <sheetView topLeftCell="AT232" zoomScale="80" workbookViewId="0">
      <selection activeCell="CA233" sqref="CA233"/>
    </sheetView>
  </sheetViews>
  <sheetFormatPr defaultRowHeight="12.75" x14ac:dyDescent="0.2"/>
  <cols>
    <col min="2" max="42" width="9.5" bestFit="1" customWidth="1"/>
    <col min="43" max="54" width="10.83203125" bestFit="1" customWidth="1"/>
  </cols>
  <sheetData>
    <row r="1" spans="1:162" x14ac:dyDescent="0.2">
      <c r="A1" s="9" t="s">
        <v>41</v>
      </c>
      <c r="B1" s="42" t="s">
        <v>285</v>
      </c>
      <c r="C1" s="42" t="s">
        <v>286</v>
      </c>
      <c r="D1" s="42" t="s">
        <v>287</v>
      </c>
      <c r="E1" s="42" t="s">
        <v>288</v>
      </c>
      <c r="F1" s="42" t="s">
        <v>289</v>
      </c>
      <c r="G1" s="42" t="s">
        <v>290</v>
      </c>
      <c r="H1" s="42" t="s">
        <v>291</v>
      </c>
      <c r="I1" s="42" t="s">
        <v>292</v>
      </c>
      <c r="J1" s="42" t="s">
        <v>293</v>
      </c>
      <c r="K1" s="42" t="s">
        <v>294</v>
      </c>
      <c r="L1" s="42" t="s">
        <v>295</v>
      </c>
      <c r="M1" s="42" t="s">
        <v>296</v>
      </c>
      <c r="N1" s="42" t="s">
        <v>297</v>
      </c>
      <c r="O1" s="42" t="s">
        <v>298</v>
      </c>
      <c r="P1" s="42" t="s">
        <v>299</v>
      </c>
      <c r="Q1" s="42" t="s">
        <v>300</v>
      </c>
      <c r="R1" s="42" t="s">
        <v>301</v>
      </c>
      <c r="S1" s="42" t="s">
        <v>302</v>
      </c>
      <c r="T1" s="42" t="s">
        <v>303</v>
      </c>
      <c r="U1" s="42" t="s">
        <v>304</v>
      </c>
      <c r="V1" s="42" t="s">
        <v>305</v>
      </c>
      <c r="W1" s="42" t="s">
        <v>306</v>
      </c>
      <c r="X1" s="42" t="s">
        <v>307</v>
      </c>
      <c r="Y1" s="42" t="s">
        <v>308</v>
      </c>
      <c r="Z1" s="42" t="s">
        <v>309</v>
      </c>
      <c r="AA1" s="42" t="s">
        <v>310</v>
      </c>
      <c r="AB1" s="42" t="s">
        <v>311</v>
      </c>
      <c r="AC1" s="43" t="s">
        <v>312</v>
      </c>
      <c r="AD1" s="43" t="s">
        <v>313</v>
      </c>
      <c r="AE1" s="44" t="s">
        <v>314</v>
      </c>
      <c r="AF1" s="44" t="s">
        <v>315</v>
      </c>
      <c r="AG1" s="44" t="s">
        <v>316</v>
      </c>
      <c r="AH1" s="44" t="s">
        <v>317</v>
      </c>
      <c r="AI1" s="44" t="s">
        <v>318</v>
      </c>
      <c r="AJ1" s="44" t="s">
        <v>319</v>
      </c>
      <c r="AK1" s="44" t="s">
        <v>320</v>
      </c>
      <c r="AL1" s="44" t="s">
        <v>321</v>
      </c>
      <c r="AM1" s="44" t="s">
        <v>322</v>
      </c>
      <c r="AN1" s="44" t="s">
        <v>323</v>
      </c>
      <c r="AO1" s="44" t="s">
        <v>324</v>
      </c>
      <c r="AP1" s="44" t="s">
        <v>325</v>
      </c>
      <c r="AQ1" s="44" t="s">
        <v>326</v>
      </c>
      <c r="AR1" s="44" t="s">
        <v>327</v>
      </c>
      <c r="AS1" s="44" t="s">
        <v>328</v>
      </c>
      <c r="AT1" s="44" t="s">
        <v>329</v>
      </c>
      <c r="AU1" s="44" t="s">
        <v>330</v>
      </c>
      <c r="AV1" s="44" t="s">
        <v>331</v>
      </c>
      <c r="AW1" s="44" t="s">
        <v>332</v>
      </c>
      <c r="AX1" s="44" t="s">
        <v>333</v>
      </c>
      <c r="AY1" s="44" t="s">
        <v>334</v>
      </c>
      <c r="AZ1" s="44" t="s">
        <v>335</v>
      </c>
      <c r="BA1" s="44" t="s">
        <v>336</v>
      </c>
      <c r="BB1" s="44" t="s">
        <v>337</v>
      </c>
      <c r="BC1" s="44" t="s">
        <v>338</v>
      </c>
      <c r="BD1" s="44" t="s">
        <v>339</v>
      </c>
      <c r="BE1" s="44" t="s">
        <v>340</v>
      </c>
      <c r="BF1" s="44" t="s">
        <v>341</v>
      </c>
      <c r="BG1" s="44" t="s">
        <v>342</v>
      </c>
      <c r="BH1" s="91" t="s">
        <v>401</v>
      </c>
      <c r="BI1" s="91" t="s">
        <v>402</v>
      </c>
      <c r="BJ1" s="91" t="s">
        <v>403</v>
      </c>
      <c r="BK1" s="91" t="s">
        <v>404</v>
      </c>
      <c r="BL1" s="91" t="s">
        <v>344</v>
      </c>
      <c r="BM1" s="91" t="s">
        <v>405</v>
      </c>
      <c r="BN1" s="91" t="s">
        <v>406</v>
      </c>
      <c r="BO1" s="91" t="s">
        <v>407</v>
      </c>
      <c r="BP1" s="91" t="s">
        <v>408</v>
      </c>
      <c r="BQ1" s="91" t="s">
        <v>409</v>
      </c>
      <c r="BR1" s="91" t="s">
        <v>410</v>
      </c>
      <c r="BS1" s="91" t="s">
        <v>411</v>
      </c>
      <c r="BT1" s="91" t="s">
        <v>412</v>
      </c>
      <c r="BU1" s="91" t="s">
        <v>413</v>
      </c>
      <c r="BV1" s="91" t="s">
        <v>414</v>
      </c>
      <c r="BW1" s="91" t="s">
        <v>415</v>
      </c>
      <c r="BX1" s="91" t="s">
        <v>416</v>
      </c>
      <c r="BY1" s="91" t="s">
        <v>417</v>
      </c>
      <c r="BZ1" s="91" t="s">
        <v>418</v>
      </c>
      <c r="CA1" s="91" t="s">
        <v>419</v>
      </c>
      <c r="CC1" s="10">
        <v>-10000</v>
      </c>
      <c r="CD1" s="10">
        <v>-9000</v>
      </c>
      <c r="CE1" s="10">
        <v>-8000</v>
      </c>
      <c r="CF1" s="10">
        <v>-7000</v>
      </c>
      <c r="CG1" s="10">
        <v>-6000</v>
      </c>
      <c r="CH1" s="10">
        <v>-5000</v>
      </c>
      <c r="CI1" s="10">
        <v>-4000</v>
      </c>
      <c r="CJ1" s="10">
        <v>-3000</v>
      </c>
      <c r="CK1" s="10">
        <v>-2000</v>
      </c>
      <c r="CL1" s="10">
        <v>-1000</v>
      </c>
      <c r="CM1" s="10">
        <v>0</v>
      </c>
      <c r="CN1" s="10">
        <v>100</v>
      </c>
      <c r="CO1" s="10">
        <v>200</v>
      </c>
      <c r="CP1" s="10">
        <v>300</v>
      </c>
      <c r="CQ1" s="10">
        <v>400</v>
      </c>
      <c r="CR1" s="10">
        <v>500</v>
      </c>
      <c r="CS1" s="10">
        <v>600</v>
      </c>
      <c r="CT1" s="10">
        <v>700</v>
      </c>
      <c r="CU1" s="10">
        <v>800</v>
      </c>
      <c r="CV1" s="10">
        <v>900</v>
      </c>
      <c r="CW1" s="10">
        <v>1000</v>
      </c>
      <c r="CX1" s="10">
        <v>1100</v>
      </c>
      <c r="CY1" s="10">
        <v>1200</v>
      </c>
      <c r="CZ1" s="10">
        <v>1300</v>
      </c>
      <c r="DA1" s="10">
        <v>1400</v>
      </c>
      <c r="DB1" s="10">
        <v>1500</v>
      </c>
      <c r="DC1" s="10">
        <v>1600</v>
      </c>
      <c r="DD1" s="9">
        <v>1700</v>
      </c>
      <c r="DE1" s="9">
        <v>1710</v>
      </c>
      <c r="DF1" s="9">
        <v>1720</v>
      </c>
      <c r="DG1" s="9">
        <v>1730</v>
      </c>
      <c r="DH1" s="9">
        <v>1740</v>
      </c>
      <c r="DI1" s="9">
        <v>1750</v>
      </c>
      <c r="DJ1" s="9">
        <v>1760</v>
      </c>
      <c r="DK1" s="9">
        <v>1770</v>
      </c>
      <c r="DL1" s="9">
        <v>1780</v>
      </c>
      <c r="DM1" s="9">
        <v>1790</v>
      </c>
      <c r="DN1" s="9">
        <v>1800</v>
      </c>
      <c r="DO1" s="9">
        <v>1810</v>
      </c>
      <c r="DP1" s="9">
        <v>1820</v>
      </c>
      <c r="DQ1" s="9">
        <v>1830</v>
      </c>
      <c r="DR1" s="9">
        <v>1840</v>
      </c>
      <c r="DS1" s="9">
        <v>1850</v>
      </c>
      <c r="DT1" s="9">
        <v>1860</v>
      </c>
      <c r="DU1" s="9">
        <v>1870</v>
      </c>
      <c r="DV1" s="9">
        <v>1880</v>
      </c>
      <c r="DW1" s="9">
        <v>1890</v>
      </c>
      <c r="DX1" s="9">
        <v>1900</v>
      </c>
      <c r="DY1" s="9">
        <v>1910</v>
      </c>
      <c r="DZ1" s="9">
        <v>1920</v>
      </c>
      <c r="EA1" s="9">
        <v>1930</v>
      </c>
      <c r="EB1" s="9">
        <v>1940</v>
      </c>
      <c r="EC1" s="9">
        <v>1950</v>
      </c>
      <c r="ED1" s="16">
        <v>1960</v>
      </c>
      <c r="EE1" s="16">
        <f>+ED1+10</f>
        <v>1970</v>
      </c>
      <c r="EF1" s="16">
        <f>+EE1+10</f>
        <v>1980</v>
      </c>
      <c r="EG1" s="16">
        <f>+EF1+10</f>
        <v>1990</v>
      </c>
      <c r="EH1" s="16">
        <f>+EG1+10</f>
        <v>2000</v>
      </c>
      <c r="EI1" s="16">
        <f>+EH1+1</f>
        <v>2001</v>
      </c>
      <c r="EJ1" s="16">
        <f t="shared" ref="EJ1:EL1" si="0">+EI1+1</f>
        <v>2002</v>
      </c>
      <c r="EK1" s="16">
        <f t="shared" si="0"/>
        <v>2003</v>
      </c>
      <c r="EL1" s="16">
        <f t="shared" si="0"/>
        <v>2004</v>
      </c>
      <c r="EM1" s="48">
        <v>2005</v>
      </c>
      <c r="EN1" s="16">
        <f>+EM1+1</f>
        <v>2006</v>
      </c>
      <c r="EO1" s="16">
        <f t="shared" ref="EO1:FB1" si="1">+EN1+1</f>
        <v>2007</v>
      </c>
      <c r="EP1" s="16">
        <f t="shared" si="1"/>
        <v>2008</v>
      </c>
      <c r="EQ1" s="16">
        <f t="shared" si="1"/>
        <v>2009</v>
      </c>
      <c r="ER1" s="16">
        <f t="shared" si="1"/>
        <v>2010</v>
      </c>
      <c r="ES1" s="16">
        <f t="shared" si="1"/>
        <v>2011</v>
      </c>
      <c r="ET1" s="16">
        <f t="shared" si="1"/>
        <v>2012</v>
      </c>
      <c r="EU1" s="16">
        <f t="shared" si="1"/>
        <v>2013</v>
      </c>
      <c r="EV1" s="16">
        <f t="shared" si="1"/>
        <v>2014</v>
      </c>
      <c r="EW1" s="16">
        <f t="shared" si="1"/>
        <v>2015</v>
      </c>
      <c r="EX1" s="16">
        <f t="shared" si="1"/>
        <v>2016</v>
      </c>
      <c r="EY1" s="16">
        <f t="shared" si="1"/>
        <v>2017</v>
      </c>
      <c r="EZ1" s="16">
        <f t="shared" si="1"/>
        <v>2018</v>
      </c>
      <c r="FA1" s="16">
        <f t="shared" si="1"/>
        <v>2019</v>
      </c>
      <c r="FB1" s="16">
        <f t="shared" si="1"/>
        <v>2020</v>
      </c>
      <c r="FC1" s="16"/>
      <c r="FD1" s="16"/>
      <c r="FE1" s="16"/>
      <c r="FF1" s="16"/>
    </row>
    <row r="2" spans="1:162" x14ac:dyDescent="0.2">
      <c r="A2" s="9">
        <v>4</v>
      </c>
      <c r="B2" s="84">
        <f>IF(+'2grid'!B2*CC$2&lt;0,0,+'2grid'!B2*CC$2)</f>
        <v>0</v>
      </c>
      <c r="C2" s="84">
        <f>IF(+'2grid'!C2*CD$2&lt;0,0,+'2grid'!C2*CD$2)</f>
        <v>0</v>
      </c>
      <c r="D2" s="84">
        <f>IF(+'2grid'!D2*CE$2&lt;0,0,+'2grid'!D2*CE$2)</f>
        <v>0</v>
      </c>
      <c r="E2" s="84">
        <f>IF(+'2grid'!E2*CF$2&lt;0,0,+'2grid'!E2*CF$2)</f>
        <v>0</v>
      </c>
      <c r="F2" s="84">
        <f>IF(+'2grid'!F2*CG$2&lt;0,0,+'2grid'!F2*CG$2)</f>
        <v>0</v>
      </c>
      <c r="G2" s="84">
        <f>IF(+'2grid'!G2*CH$2&lt;0,0,+'2grid'!G2*CH$2)</f>
        <v>0</v>
      </c>
      <c r="H2" s="84">
        <f>IF(+'2grid'!H2*CI$2&lt;0,0,+'2grid'!H2*CI$2)</f>
        <v>0</v>
      </c>
      <c r="I2" s="84">
        <f>IF(+'2grid'!I2*CJ$2&lt;0,0,+'2grid'!I2*CJ$2)</f>
        <v>0</v>
      </c>
      <c r="J2" s="84">
        <f>IF(+'2grid'!J2*CK$2&lt;0,0,+'2grid'!J2*CK$2)</f>
        <v>0</v>
      </c>
      <c r="K2" s="84">
        <f>IF(+'2grid'!K2*CL$2&lt;0,0,+'2grid'!K2*CL$2)</f>
        <v>0</v>
      </c>
      <c r="L2" s="84">
        <f>IF(+'2grid'!L2*CM$2&lt;0,0,+'2grid'!L2*CM$2)</f>
        <v>1.9628967082107041</v>
      </c>
      <c r="M2" s="84">
        <f>IF(+'2grid'!M2*CN$2&lt;0,0,+'2grid'!M2*CN$2)</f>
        <v>2.4381003754107669</v>
      </c>
      <c r="N2" s="84">
        <f>IF(+'2grid'!N2*CO$2&lt;0,0,+'2grid'!N2*CO$2)</f>
        <v>2.9564464944417086</v>
      </c>
      <c r="O2" s="84">
        <f>IF(+'2grid'!O2*CP$2&lt;0,0,+'2grid'!O2*CP$2)</f>
        <v>3.1956278708215158</v>
      </c>
      <c r="P2" s="84">
        <f>IF(+'2grid'!P2*CQ$2&lt;0,0,+'2grid'!P2*CQ$2)</f>
        <v>3.4261823076422142</v>
      </c>
      <c r="Q2" s="84">
        <f>IF(+'2grid'!Q2*CR$2&lt;0,0,+'2grid'!Q2*CR$2)</f>
        <v>3.6477120926403073</v>
      </c>
      <c r="R2" s="84">
        <f>IF(+'2grid'!R2*CS$2&lt;0,0,+'2grid'!R2*CS$2)</f>
        <v>3.859778670055019</v>
      </c>
      <c r="S2" s="84">
        <f>IF(+'2grid'!S2*CT$2&lt;0,0,+'2grid'!S2*CT$2)</f>
        <v>3.9400392702867189</v>
      </c>
      <c r="T2" s="84">
        <f>IF(+'2grid'!T2*CU$2&lt;0,0,+'2grid'!T2*CU$2)</f>
        <v>3.9983120257986973</v>
      </c>
      <c r="U2" s="84">
        <f>IF(+'2grid'!U2*CV$2&lt;0,0,+'2grid'!U2*CV$2)</f>
        <v>4.0793300815372451</v>
      </c>
      <c r="V2" s="84">
        <f>IF(+'2grid'!V2*CW$2&lt;0,0,+'2grid'!V2*CW$2)</f>
        <v>4.1425254726636176</v>
      </c>
      <c r="W2" s="84">
        <f>IF(+'2grid'!W2*CX$2&lt;0,0,+'2grid'!W2*CX$2)</f>
        <v>4.5210529177696959</v>
      </c>
      <c r="X2" s="84">
        <f>IF(+'2grid'!X2*CY$2&lt;0,0,+'2grid'!X2*CY$2)</f>
        <v>4.9017585841831082</v>
      </c>
      <c r="Y2" s="84">
        <f>IF(+'2grid'!Y2*CZ$2&lt;0,0,+'2grid'!Y2*CZ$2)</f>
        <v>3.5210345161318171</v>
      </c>
      <c r="Z2" s="84">
        <f>IF(+'2grid'!Z2*DA$2&lt;0,0,+'2grid'!Z2*DA$2)</f>
        <v>3.8570120296483164</v>
      </c>
      <c r="AA2" s="84">
        <f>IF(+'2grid'!AA2*DB$2&lt;0,0,+'2grid'!AA2*DB$2)</f>
        <v>4.1906026173346564</v>
      </c>
      <c r="AB2" s="84">
        <f>IF(+'2grid'!AB2*DC$2&lt;0,0,+'2grid'!AB2*DC$2)</f>
        <v>5.3150828974374429</v>
      </c>
      <c r="AC2" s="84">
        <f>IF(+'2grid'!AC2*DD$2&lt;0,0,+'2grid'!AC2*DD$2)</f>
        <v>5.3711376144077487</v>
      </c>
      <c r="AD2" s="84">
        <f>IF(+'2grid'!AD2*DE$2&lt;0,0,+'2grid'!AD2*DE$2)</f>
        <v>8.5651882306702039</v>
      </c>
      <c r="AE2" s="84">
        <f>IF(+'2grid'!AE2*DF$2&lt;0,0,+'2grid'!AE2*DF$2)</f>
        <v>11.841408200829246</v>
      </c>
      <c r="AF2" s="84">
        <f>IF(+'2grid'!AF2*DG$2&lt;0,0,+'2grid'!AF2*DG$2)</f>
        <v>15.199797524884877</v>
      </c>
      <c r="AG2" s="84">
        <f>IF(+'2grid'!AG2*DH$2&lt;0,0,+'2grid'!AG2*DH$2)</f>
        <v>18.640356202837097</v>
      </c>
      <c r="AH2" s="84">
        <f>IF(+'2grid'!AH2*DI$2&lt;0,0,+'2grid'!AH2*DI$2)</f>
        <v>22.163084234685904</v>
      </c>
      <c r="AI2" s="84">
        <f>IF(+'2grid'!AI2*DJ$2&lt;0,0,+'2grid'!AI2*DJ$2)</f>
        <v>25.7679816204313</v>
      </c>
      <c r="AJ2" s="84">
        <f>IF(+'2grid'!AJ2*DK$2&lt;0,0,+'2grid'!AJ2*DK$2)</f>
        <v>29.455048360073288</v>
      </c>
      <c r="AK2" s="84">
        <f>IF(+'2grid'!AK2*DL$2&lt;0,0,+'2grid'!AK2*DL$2)</f>
        <v>33.224284453611858</v>
      </c>
      <c r="AL2" s="84">
        <f>IF(+'2grid'!AL2*DM$2&lt;0,0,+'2grid'!AL2*DM$2)</f>
        <v>37.075689901047021</v>
      </c>
      <c r="AM2" s="84">
        <f>IF(+'2grid'!AM2*DN$2&lt;0,0,+'2grid'!AM2*DN$2)</f>
        <v>41.009264702378765</v>
      </c>
      <c r="AN2" s="84">
        <f>IF(+'2grid'!AN2*DO$2&lt;0,0,+'2grid'!AN2*DO$2)</f>
        <v>89.165502809803257</v>
      </c>
      <c r="AO2" s="84">
        <f>IF(+'2grid'!AO2*DP$2&lt;0,0,+'2grid'!AO2*DP$2)</f>
        <v>138.43043338629167</v>
      </c>
      <c r="AP2" s="84">
        <f>IF(+'2grid'!AP2*DQ$2&lt;0,0,+'2grid'!AP2*DQ$2)</f>
        <v>188.80405643184403</v>
      </c>
      <c r="AQ2" s="84">
        <f>IF(+'2grid'!AQ2*DR$2&lt;0,0,+'2grid'!AQ2*DR$2)</f>
        <v>240.28637194646035</v>
      </c>
      <c r="AR2" s="84">
        <f>IF(+'2grid'!AR2*DS$2&lt;0,0,+'2grid'!AR2*DS$2)</f>
        <v>292.87737993014059</v>
      </c>
      <c r="AS2" s="84">
        <f>IF(+'2grid'!AS2*DT$2&lt;0,0,+'2grid'!AS2*DT$2)</f>
        <v>346.57708038288479</v>
      </c>
      <c r="AT2" s="84">
        <f>IF(+'2grid'!AT2*DU$2&lt;0,0,+'2grid'!AT2*DU$2)</f>
        <v>401.38547330469288</v>
      </c>
      <c r="AU2" s="84">
        <f>IF(+'2grid'!AU2*DV$2&lt;0,0,+'2grid'!AU2*DV$2)</f>
        <v>457.30255869556493</v>
      </c>
      <c r="AV2" s="84">
        <f>IF(+'2grid'!AV2*DW$2&lt;0,0,+'2grid'!AV2*DW$2)</f>
        <v>514.32833655550087</v>
      </c>
      <c r="AW2" s="84">
        <f>IF(+'2grid'!AW2*DX$2&lt;0,0,+'2grid'!AW2*DX$2)</f>
        <v>572.46280688450088</v>
      </c>
      <c r="AX2" s="84">
        <f>IF(+'2grid'!AX2*DY$2&lt;0,0,+'2grid'!AX2*DY$2)</f>
        <v>683.91479778873236</v>
      </c>
      <c r="AY2" s="84">
        <f>IF(+'2grid'!AY2*DZ$2&lt;0,0,+'2grid'!AY2*DZ$2)</f>
        <v>796.28118383921992</v>
      </c>
      <c r="AZ2" s="84">
        <f>IF(+'2grid'!AZ2*EA$2&lt;0,0,+'2grid'!AZ2*EA$2)</f>
        <v>909.56196503596357</v>
      </c>
      <c r="BA2" s="84">
        <f>IF(+'2grid'!BA2*EB$2&lt;0,0,+'2grid'!BA2*EB$2)</f>
        <v>1023.7571413789633</v>
      </c>
      <c r="BB2" s="84">
        <f>IF(+'2grid'!BB2*EC$2&lt;0,0,+'2grid'!BB2*EC$2)</f>
        <v>1138.8667128682191</v>
      </c>
      <c r="BC2" s="84">
        <f>IF(+'2grid'!BC2*ED$2&lt;0,0,+'2grid'!BC2*ED$2)</f>
        <v>1254.8906795037308</v>
      </c>
      <c r="BD2" s="84">
        <f>IF(+'2grid'!BD2*EE$2&lt;0,0,+'2grid'!BD2*EE$2)</f>
        <v>1263.2208167598708</v>
      </c>
      <c r="BE2" s="84">
        <f>IF(+'2grid'!BE2*EF$2&lt;0,0,+'2grid'!BE2*EF$2)</f>
        <v>1331.6472535580651</v>
      </c>
      <c r="BF2" s="84">
        <f>IF(+'2grid'!BF2*EG$2&lt;0,0,+'2grid'!BF2*EG$2)</f>
        <v>1547.9071010012283</v>
      </c>
      <c r="BG2" s="84">
        <f>IF(+'2grid'!BG2*EH$2&lt;0,0,+'2grid'!BG2*EH$2)</f>
        <v>1714.9645715786151</v>
      </c>
      <c r="BH2" s="84">
        <f>IF(+'2grid'!BH2*EI$2&lt;0,0,+'2grid'!BH2*EI$2)</f>
        <v>1714.9645715786151</v>
      </c>
      <c r="BI2" s="84">
        <f>IF(+'2grid'!BI2*EJ$2&lt;0,0,+'2grid'!BI2*EJ$2)</f>
        <v>1719.2519830075614</v>
      </c>
      <c r="BJ2" s="84">
        <f>IF(+'2grid'!BJ2*EK$2&lt;0,0,+'2grid'!BJ2*EK$2)</f>
        <v>1719.2519830075614</v>
      </c>
      <c r="BK2" s="84">
        <f>IF(+'2grid'!BK2*EL$2&lt;0,0,+'2grid'!BK2*EL$2)</f>
        <v>1719.2519830075614</v>
      </c>
      <c r="BL2" s="84">
        <f>IF(+'2grid'!BL2*EM$2&lt;0,0,+'2grid'!BL2*EM$2)</f>
        <v>1719.2519830075614</v>
      </c>
      <c r="BM2" s="84">
        <f>IF(+'2grid'!BM2*EN$2&lt;0,0,+'2grid'!BM2*EN$2)</f>
        <v>1719.2519830075614</v>
      </c>
      <c r="BN2" s="84">
        <f>IF(+'2grid'!BN2*EO$2&lt;0,0,+'2grid'!BN2*EO$2)</f>
        <v>1719.2519830075614</v>
      </c>
      <c r="BO2" s="84">
        <f>IF(+'2grid'!BO2*EP$2&lt;0,0,+'2grid'!BO2*EP$2)</f>
        <v>1719.2519830075614</v>
      </c>
      <c r="BP2" s="84">
        <f>IF(+'2grid'!BP2*EQ$2&lt;0,0,+'2grid'!BP2*EQ$2)</f>
        <v>1719.2519830075614</v>
      </c>
      <c r="BQ2" s="84">
        <f>IF(+'2grid'!BQ2*ER$2&lt;0,0,+'2grid'!BQ2*ER$2)</f>
        <v>1719.2519830075614</v>
      </c>
      <c r="BR2" s="84">
        <f>IF(+'2grid'!BR2*ES$2&lt;0,0,+'2grid'!BR2*ES$2)</f>
        <v>1719.2519830075614</v>
      </c>
      <c r="BS2" s="84">
        <f>IF(+'2grid'!BS2*ET$2&lt;0,0,+'2grid'!BS2*ET$2)</f>
        <v>1719.2519830075614</v>
      </c>
      <c r="BT2" s="84">
        <f>IF(+'2grid'!BT2*EU$2&lt;0,0,+'2grid'!BT2*EU$2)</f>
        <v>1719.2519830075614</v>
      </c>
      <c r="BU2" s="84">
        <f>IF(+'2grid'!BU2*EV$2&lt;0,0,+'2grid'!BU2*EV$2)</f>
        <v>1719.2519830075614</v>
      </c>
      <c r="BV2" s="84">
        <f>IF(+'2grid'!BV2*EW$2&lt;0,0,+'2grid'!BV2*EW$2)</f>
        <v>1719.2519830075614</v>
      </c>
      <c r="BW2" s="84">
        <f>IF(+'2grid'!BW2*EX$2&lt;0,0,+'2grid'!BW2*EX$2)</f>
        <v>1719.2519830075614</v>
      </c>
      <c r="BX2" s="84">
        <f>IF(+'2grid'!BX2*EY$2&lt;0,0,+'2grid'!BX2*EY$2)</f>
        <v>1719.2519830075614</v>
      </c>
      <c r="BY2" s="84">
        <f>IF(+'2grid'!BY2*EZ$2&lt;0,0,+'2grid'!BY2*EZ$2)</f>
        <v>1719.2519830075614</v>
      </c>
      <c r="BZ2" s="84">
        <f>IF(+'2grid'!BZ2*FA$2&lt;0,0,+'2grid'!BZ2*FA$2)</f>
        <v>1719.2519830075614</v>
      </c>
      <c r="CA2" s="84">
        <f>IF(+'2grid'!CA2*FB$2&lt;0,0,+'2grid'!CA2*FB$2)</f>
        <v>1719.2519830075614</v>
      </c>
      <c r="CB2" s="50" t="s">
        <v>351</v>
      </c>
      <c r="CC2" s="51">
        <f t="shared" ref="CC2:EH2" si="2">1+(CC3/100)</f>
        <v>0</v>
      </c>
      <c r="CD2" s="51">
        <f t="shared" si="2"/>
        <v>2.5000000000000022E-2</v>
      </c>
      <c r="CE2" s="51">
        <f t="shared" si="2"/>
        <v>5.0000000000000044E-2</v>
      </c>
      <c r="CF2" s="51">
        <f t="shared" si="2"/>
        <v>7.4999999999999956E-2</v>
      </c>
      <c r="CG2" s="51">
        <f t="shared" si="2"/>
        <v>9.9999999999999978E-2</v>
      </c>
      <c r="CH2" s="51">
        <f t="shared" si="2"/>
        <v>0.125</v>
      </c>
      <c r="CI2" s="51">
        <f t="shared" si="2"/>
        <v>0.15000000000000002</v>
      </c>
      <c r="CJ2" s="51">
        <f t="shared" si="2"/>
        <v>0.17500000000000004</v>
      </c>
      <c r="CK2" s="51">
        <f t="shared" si="2"/>
        <v>0.19999999999999996</v>
      </c>
      <c r="CL2" s="51">
        <f t="shared" si="2"/>
        <v>0.22499999999999998</v>
      </c>
      <c r="CM2" s="51">
        <f t="shared" si="2"/>
        <v>0.25</v>
      </c>
      <c r="CN2" s="51">
        <f t="shared" si="2"/>
        <v>0.27941176470588236</v>
      </c>
      <c r="CO2" s="51">
        <f t="shared" si="2"/>
        <v>0.30882352941176461</v>
      </c>
      <c r="CP2" s="51">
        <f t="shared" si="2"/>
        <v>0.33823529411764708</v>
      </c>
      <c r="CQ2" s="51">
        <f t="shared" si="2"/>
        <v>0.36764705882352944</v>
      </c>
      <c r="CR2" s="51">
        <f t="shared" si="2"/>
        <v>0.39705882352941169</v>
      </c>
      <c r="CS2" s="51">
        <f t="shared" si="2"/>
        <v>0.42647058823529416</v>
      </c>
      <c r="CT2" s="51">
        <f t="shared" si="2"/>
        <v>0.45588235294117652</v>
      </c>
      <c r="CU2" s="51">
        <f t="shared" si="2"/>
        <v>0.48529411764705888</v>
      </c>
      <c r="CV2" s="51">
        <f t="shared" si="2"/>
        <v>0.51470588235294112</v>
      </c>
      <c r="CW2" s="51">
        <f t="shared" si="2"/>
        <v>0.54411764705882348</v>
      </c>
      <c r="CX2" s="51">
        <f t="shared" si="2"/>
        <v>0.57352941176470584</v>
      </c>
      <c r="CY2" s="51">
        <f t="shared" si="2"/>
        <v>0.60294117647058831</v>
      </c>
      <c r="CZ2" s="51">
        <f t="shared" si="2"/>
        <v>0.63235294117647056</v>
      </c>
      <c r="DA2" s="51">
        <f t="shared" si="2"/>
        <v>0.66176470588235303</v>
      </c>
      <c r="DB2" s="51">
        <f t="shared" si="2"/>
        <v>0.69117647058823528</v>
      </c>
      <c r="DC2" s="51">
        <f t="shared" si="2"/>
        <v>0.72058823529411753</v>
      </c>
      <c r="DD2" s="51">
        <f t="shared" si="2"/>
        <v>0.75</v>
      </c>
      <c r="DE2" s="51">
        <f t="shared" si="2"/>
        <v>0.76</v>
      </c>
      <c r="DF2" s="51">
        <f t="shared" si="2"/>
        <v>0.77</v>
      </c>
      <c r="DG2" s="51">
        <f t="shared" si="2"/>
        <v>0.78</v>
      </c>
      <c r="DH2" s="51">
        <f t="shared" si="2"/>
        <v>0.79</v>
      </c>
      <c r="DI2" s="51">
        <f t="shared" si="2"/>
        <v>0.8</v>
      </c>
      <c r="DJ2" s="51">
        <f t="shared" si="2"/>
        <v>0.81</v>
      </c>
      <c r="DK2" s="51">
        <f t="shared" si="2"/>
        <v>0.82000000000000006</v>
      </c>
      <c r="DL2" s="51">
        <f t="shared" si="2"/>
        <v>0.83</v>
      </c>
      <c r="DM2" s="51">
        <f t="shared" si="2"/>
        <v>0.84</v>
      </c>
      <c r="DN2" s="51">
        <f t="shared" si="2"/>
        <v>0.85</v>
      </c>
      <c r="DO2" s="51">
        <f t="shared" si="2"/>
        <v>0.86</v>
      </c>
      <c r="DP2" s="51">
        <f t="shared" si="2"/>
        <v>0.87</v>
      </c>
      <c r="DQ2" s="51">
        <f t="shared" si="2"/>
        <v>0.88</v>
      </c>
      <c r="DR2" s="51">
        <f t="shared" si="2"/>
        <v>0.89</v>
      </c>
      <c r="DS2" s="51">
        <f t="shared" si="2"/>
        <v>0.9</v>
      </c>
      <c r="DT2" s="51">
        <f t="shared" si="2"/>
        <v>0.91</v>
      </c>
      <c r="DU2" s="51">
        <f t="shared" si="2"/>
        <v>0.92</v>
      </c>
      <c r="DV2" s="51">
        <f t="shared" si="2"/>
        <v>0.92999999999999994</v>
      </c>
      <c r="DW2" s="51">
        <f t="shared" si="2"/>
        <v>0.94</v>
      </c>
      <c r="DX2" s="51">
        <f t="shared" si="2"/>
        <v>0.95</v>
      </c>
      <c r="DY2" s="51">
        <f t="shared" si="2"/>
        <v>0.95399999999999996</v>
      </c>
      <c r="DZ2" s="51">
        <f t="shared" si="2"/>
        <v>0.95799999999999996</v>
      </c>
      <c r="EA2" s="51">
        <f t="shared" si="2"/>
        <v>0.96199999999999997</v>
      </c>
      <c r="EB2" s="51">
        <f t="shared" si="2"/>
        <v>0.96599999999999997</v>
      </c>
      <c r="EC2" s="51">
        <f t="shared" si="2"/>
        <v>0.97</v>
      </c>
      <c r="ED2" s="51">
        <f t="shared" si="2"/>
        <v>0.97399999999999998</v>
      </c>
      <c r="EE2" s="51">
        <f t="shared" si="2"/>
        <v>0.97799999999999998</v>
      </c>
      <c r="EF2" s="51">
        <f t="shared" si="2"/>
        <v>0.98199999999999998</v>
      </c>
      <c r="EG2" s="51">
        <f t="shared" si="2"/>
        <v>0.98599999999999999</v>
      </c>
      <c r="EH2" s="51">
        <f t="shared" si="2"/>
        <v>0.99</v>
      </c>
      <c r="EI2" s="51">
        <f>+EH2</f>
        <v>0.99</v>
      </c>
      <c r="EJ2" s="51">
        <f t="shared" ref="EJ2:FB2" si="3">+EI2</f>
        <v>0.99</v>
      </c>
      <c r="EK2" s="51">
        <f t="shared" si="3"/>
        <v>0.99</v>
      </c>
      <c r="EL2" s="51">
        <f t="shared" si="3"/>
        <v>0.99</v>
      </c>
      <c r="EM2" s="51">
        <f t="shared" si="3"/>
        <v>0.99</v>
      </c>
      <c r="EN2" s="51">
        <f t="shared" si="3"/>
        <v>0.99</v>
      </c>
      <c r="EO2" s="51">
        <f t="shared" si="3"/>
        <v>0.99</v>
      </c>
      <c r="EP2" s="51">
        <f t="shared" si="3"/>
        <v>0.99</v>
      </c>
      <c r="EQ2" s="51">
        <f t="shared" si="3"/>
        <v>0.99</v>
      </c>
      <c r="ER2" s="51">
        <f t="shared" si="3"/>
        <v>0.99</v>
      </c>
      <c r="ES2" s="51">
        <f t="shared" si="3"/>
        <v>0.99</v>
      </c>
      <c r="ET2" s="51">
        <f t="shared" si="3"/>
        <v>0.99</v>
      </c>
      <c r="EU2" s="51">
        <f t="shared" si="3"/>
        <v>0.99</v>
      </c>
      <c r="EV2" s="51">
        <f t="shared" si="3"/>
        <v>0.99</v>
      </c>
      <c r="EW2" s="51">
        <f t="shared" si="3"/>
        <v>0.99</v>
      </c>
      <c r="EX2" s="51">
        <f t="shared" si="3"/>
        <v>0.99</v>
      </c>
      <c r="EY2" s="51">
        <f t="shared" si="3"/>
        <v>0.99</v>
      </c>
      <c r="EZ2" s="51">
        <f t="shared" si="3"/>
        <v>0.99</v>
      </c>
      <c r="FA2" s="51">
        <f t="shared" si="3"/>
        <v>0.99</v>
      </c>
      <c r="FB2" s="51">
        <f t="shared" si="3"/>
        <v>0.99</v>
      </c>
    </row>
    <row r="3" spans="1:162" x14ac:dyDescent="0.2">
      <c r="A3" s="9">
        <v>8</v>
      </c>
      <c r="B3" s="84">
        <f>IF(+'2grid'!B3*CC$2&lt;0,0,+'2grid'!B3*CC$2)</f>
        <v>0</v>
      </c>
      <c r="C3" s="84">
        <f>IF(+'2grid'!C3*CD$2&lt;0,0,+'2grid'!C3*CD$2)</f>
        <v>0</v>
      </c>
      <c r="D3" s="84">
        <f>IF(+'2grid'!D3*CE$2&lt;0,0,+'2grid'!D3*CE$2)</f>
        <v>0</v>
      </c>
      <c r="E3" s="84">
        <f>IF(+'2grid'!E3*CF$2&lt;0,0,+'2grid'!E3*CF$2)</f>
        <v>0</v>
      </c>
      <c r="F3" s="84">
        <f>IF(+'2grid'!F3*CG$2&lt;0,0,+'2grid'!F3*CG$2)</f>
        <v>0</v>
      </c>
      <c r="G3" s="84">
        <f>IF(+'2grid'!G3*CH$2&lt;0,0,+'2grid'!G3*CH$2)</f>
        <v>0</v>
      </c>
      <c r="H3" s="84">
        <f>IF(+'2grid'!H3*CI$2&lt;0,0,+'2grid'!H3*CI$2)</f>
        <v>0</v>
      </c>
      <c r="I3" s="84">
        <f>IF(+'2grid'!I3*CJ$2&lt;0,0,+'2grid'!I3*CJ$2)</f>
        <v>0</v>
      </c>
      <c r="J3" s="84">
        <f>IF(+'2grid'!J3*CK$2&lt;0,0,+'2grid'!J3*CK$2)</f>
        <v>0</v>
      </c>
      <c r="K3" s="84">
        <f>IF(+'2grid'!K3*CL$2&lt;0,0,+'2grid'!K3*CL$2)</f>
        <v>0</v>
      </c>
      <c r="L3" s="84">
        <f>IF(+'2grid'!L3*CM$2&lt;0,0,+'2grid'!L3*CM$2)</f>
        <v>0</v>
      </c>
      <c r="M3" s="84">
        <f>IF(+'2grid'!M3*CN$2&lt;0,0,+'2grid'!M3*CN$2)</f>
        <v>0</v>
      </c>
      <c r="N3" s="84">
        <f>IF(+'2grid'!N3*CO$2&lt;0,0,+'2grid'!N3*CO$2)</f>
        <v>0</v>
      </c>
      <c r="O3" s="84">
        <f>IF(+'2grid'!O3*CP$2&lt;0,0,+'2grid'!O3*CP$2)</f>
        <v>0</v>
      </c>
      <c r="P3" s="84">
        <f>IF(+'2grid'!P3*CQ$2&lt;0,0,+'2grid'!P3*CQ$2)</f>
        <v>0</v>
      </c>
      <c r="Q3" s="84">
        <f>IF(+'2grid'!Q3*CR$2&lt;0,0,+'2grid'!Q3*CR$2)</f>
        <v>0</v>
      </c>
      <c r="R3" s="84">
        <f>IF(+'2grid'!R3*CS$2&lt;0,0,+'2grid'!R3*CS$2)</f>
        <v>0</v>
      </c>
      <c r="S3" s="84">
        <f>IF(+'2grid'!S3*CT$2&lt;0,0,+'2grid'!S3*CT$2)</f>
        <v>0</v>
      </c>
      <c r="T3" s="84">
        <f>IF(+'2grid'!T3*CU$2&lt;0,0,+'2grid'!T3*CU$2)</f>
        <v>0</v>
      </c>
      <c r="U3" s="84">
        <f>IF(+'2grid'!U3*CV$2&lt;0,0,+'2grid'!U3*CV$2)</f>
        <v>0</v>
      </c>
      <c r="V3" s="84">
        <f>IF(+'2grid'!V3*CW$2&lt;0,0,+'2grid'!V3*CW$2)</f>
        <v>0</v>
      </c>
      <c r="W3" s="84">
        <f>IF(+'2grid'!W3*CX$2&lt;0,0,+'2grid'!W3*CX$2)</f>
        <v>0</v>
      </c>
      <c r="X3" s="84">
        <f>IF(+'2grid'!X3*CY$2&lt;0,0,+'2grid'!X3*CY$2)</f>
        <v>0</v>
      </c>
      <c r="Y3" s="84">
        <f>IF(+'2grid'!Y3*CZ$2&lt;0,0,+'2grid'!Y3*CZ$2)</f>
        <v>0</v>
      </c>
      <c r="Z3" s="84">
        <f>IF(+'2grid'!Z3*DA$2&lt;0,0,+'2grid'!Z3*DA$2)</f>
        <v>0</v>
      </c>
      <c r="AA3" s="84">
        <f>IF(+'2grid'!AA3*DB$2&lt;0,0,+'2grid'!AA3*DB$2)</f>
        <v>0</v>
      </c>
      <c r="AB3" s="84">
        <f>IF(+'2grid'!AB3*DC$2&lt;0,0,+'2grid'!AB3*DC$2)</f>
        <v>0</v>
      </c>
      <c r="AC3" s="84">
        <f>IF(+'2grid'!AC3*DD$2&lt;0,0,+'2grid'!AC3*DD$2)</f>
        <v>0.33119676335117643</v>
      </c>
      <c r="AD3" s="84">
        <f>IF(+'2grid'!AD3*DE$2&lt;0,0,+'2grid'!AD3*DE$2)</f>
        <v>0.36609883225855055</v>
      </c>
      <c r="AE3" s="84">
        <f>IF(+'2grid'!AE3*DF$2&lt;0,0,+'2grid'!AE3*DF$2)</f>
        <v>0.40180316727283766</v>
      </c>
      <c r="AF3" s="84">
        <f>IF(+'2grid'!AF3*DG$2&lt;0,0,+'2grid'!AF3*DG$2)</f>
        <v>0.43830976839403762</v>
      </c>
      <c r="AG3" s="84">
        <f>IF(+'2grid'!AG3*DH$2&lt;0,0,+'2grid'!AG3*DH$2)</f>
        <v>0.47561863562215068</v>
      </c>
      <c r="AH3" s="84">
        <f>IF(+'2grid'!AH3*DI$2&lt;0,0,+'2grid'!AH3*DI$2)</f>
        <v>0.51372976895717659</v>
      </c>
      <c r="AI3" s="84">
        <f>IF(+'2grid'!AI3*DJ$2&lt;0,0,+'2grid'!AI3*DJ$2)</f>
        <v>0.55264316839911543</v>
      </c>
      <c r="AJ3" s="84">
        <f>IF(+'2grid'!AJ3*DK$2&lt;0,0,+'2grid'!AJ3*DK$2)</f>
        <v>0.59235883394796718</v>
      </c>
      <c r="AK3" s="84">
        <f>IF(+'2grid'!AK3*DL$2&lt;0,0,+'2grid'!AK3*DL$2)</f>
        <v>0.63287676560373174</v>
      </c>
      <c r="AL3" s="84">
        <f>IF(+'2grid'!AL3*DM$2&lt;0,0,+'2grid'!AL3*DM$2)</f>
        <v>0.67419696336640944</v>
      </c>
      <c r="AM3" s="84">
        <f>IF(+'2grid'!AM3*DN$2&lt;0,0,+'2grid'!AM3*DN$2)</f>
        <v>0.71631942723600006</v>
      </c>
      <c r="AN3" s="84">
        <f>IF(+'2grid'!AN3*DO$2&lt;0,0,+'2grid'!AN3*DO$2)</f>
        <v>1.3523066241419577</v>
      </c>
      <c r="AO3" s="84">
        <f>IF(+'2grid'!AO3*DP$2&lt;0,0,+'2grid'!AO3*DP$2)</f>
        <v>2.0028882375485368</v>
      </c>
      <c r="AP3" s="84">
        <f>IF(+'2grid'!AP3*DQ$2&lt;0,0,+'2grid'!AP3*DQ$2)</f>
        <v>2.6680642674557364</v>
      </c>
      <c r="AQ3" s="84">
        <f>IF(+'2grid'!AQ3*DR$2&lt;0,0,+'2grid'!AQ3*DR$2)</f>
        <v>3.3478347138635582</v>
      </c>
      <c r="AR3" s="84">
        <f>IF(+'2grid'!AR3*DS$2&lt;0,0,+'2grid'!AR3*DS$2)</f>
        <v>4.042199576772</v>
      </c>
      <c r="AS3" s="84">
        <f>IF(+'2grid'!AS3*DT$2&lt;0,0,+'2grid'!AS3*DT$2)</f>
        <v>4.751158856181064</v>
      </c>
      <c r="AT3" s="84">
        <f>IF(+'2grid'!AT3*DU$2&lt;0,0,+'2grid'!AT3*DU$2)</f>
        <v>5.4747125520907494</v>
      </c>
      <c r="AU3" s="84">
        <f>IF(+'2grid'!AU3*DV$2&lt;0,0,+'2grid'!AU3*DV$2)</f>
        <v>6.2128606645010542</v>
      </c>
      <c r="AV3" s="84">
        <f>IF(+'2grid'!AV3*DW$2&lt;0,0,+'2grid'!AV3*DW$2)</f>
        <v>6.9656031934119813</v>
      </c>
      <c r="AW3" s="84">
        <f>IF(+'2grid'!AW3*DX$2&lt;0,0,+'2grid'!AW3*DX$2)</f>
        <v>7.7329401388235297</v>
      </c>
      <c r="AX3" s="84">
        <f>IF(+'2grid'!AX3*DY$2&lt;0,0,+'2grid'!AX3*DY$2)</f>
        <v>14.548015929176469</v>
      </c>
      <c r="AY3" s="84">
        <f>IF(+'2grid'!AY3*DZ$2&lt;0,0,+'2grid'!AY3*DZ$2)</f>
        <v>21.419968164329411</v>
      </c>
      <c r="AZ3" s="84">
        <f>IF(+'2grid'!AZ3*EA$2&lt;0,0,+'2grid'!AZ3*EA$2)</f>
        <v>28.348796844282354</v>
      </c>
      <c r="BA3" s="84">
        <f>IF(+'2grid'!BA3*EB$2&lt;0,0,+'2grid'!BA3*EB$2)</f>
        <v>35.334501969035294</v>
      </c>
      <c r="BB3" s="84">
        <f>IF(+'2grid'!BB3*EC$2&lt;0,0,+'2grid'!BB3*EC$2)</f>
        <v>42.377083538588231</v>
      </c>
      <c r="BC3" s="84">
        <f>IF(+'2grid'!BC3*ED$2&lt;0,0,+'2grid'!BC3*ED$2)</f>
        <v>49.476541552941171</v>
      </c>
      <c r="BD3" s="84">
        <f>IF(+'2grid'!BD3*EE$2&lt;0,0,+'2grid'!BD3*EE$2)</f>
        <v>90.442586541176468</v>
      </c>
      <c r="BE3" s="84">
        <f>IF(+'2grid'!BE3*EF$2&lt;0,0,+'2grid'!BE3*EF$2)</f>
        <v>118.63181548235293</v>
      </c>
      <c r="BF3" s="84">
        <f>IF(+'2grid'!BF3*EG$2&lt;0,0,+'2grid'!BF3*EG$2)</f>
        <v>135.81041039999999</v>
      </c>
      <c r="BG3" s="84">
        <f>IF(+'2grid'!BG3*EH$2&lt;0,0,+'2grid'!BG3*EH$2)</f>
        <v>109.60488000000001</v>
      </c>
      <c r="BH3" s="84">
        <f>IF(+'2grid'!BH3*EI$2&lt;0,0,+'2grid'!BH3*EI$2)</f>
        <v>110.57198188235293</v>
      </c>
      <c r="BI3" s="84">
        <f>IF(+'2grid'!BI3*EJ$2&lt;0,0,+'2grid'!BI3*EJ$2)</f>
        <v>111.53908376470588</v>
      </c>
      <c r="BJ3" s="84">
        <f>IF(+'2grid'!BJ3*EK$2&lt;0,0,+'2grid'!BJ3*EK$2)</f>
        <v>113.7956548235294</v>
      </c>
      <c r="BK3" s="84">
        <f>IF(+'2grid'!BK3*EL$2&lt;0,0,+'2grid'!BK3*EL$2)</f>
        <v>114.11802211764706</v>
      </c>
      <c r="BL3" s="84">
        <f>IF(+'2grid'!BL3*EM$2&lt;0,0,+'2grid'!BL3*EM$2)</f>
        <v>116.69696047058824</v>
      </c>
      <c r="BM3" s="84">
        <f>IF(+'2grid'!BM3*EN$2&lt;0,0,+'2grid'!BM3*EN$2)</f>
        <v>117.66406235294117</v>
      </c>
      <c r="BN3" s="84">
        <f>IF(+'2grid'!BN3*EO$2&lt;0,0,+'2grid'!BN3*EO$2)</f>
        <v>114.92394035294117</v>
      </c>
      <c r="BO3" s="84">
        <f>IF(+'2grid'!BO3*EP$2&lt;0,0,+'2grid'!BO3*EP$2)</f>
        <v>112.18381835294117</v>
      </c>
      <c r="BP3" s="84">
        <f>IF(+'2grid'!BP3*EQ$2&lt;0,0,+'2grid'!BP3*EQ$2)</f>
        <v>109.44369635294117</v>
      </c>
      <c r="BQ3" s="84">
        <f>IF(+'2grid'!BQ3*ER$2&lt;0,0,+'2grid'!BQ3*ER$2)</f>
        <v>106.70357435294117</v>
      </c>
      <c r="BR3" s="84">
        <f>IF(+'2grid'!BR3*ES$2&lt;0,0,+'2grid'!BR3*ES$2)</f>
        <v>106.70357435294117</v>
      </c>
      <c r="BS3" s="84">
        <f>IF(+'2grid'!BS3*ET$2&lt;0,0,+'2grid'!BS3*ET$2)</f>
        <v>103.05007835294099</v>
      </c>
      <c r="BT3" s="84">
        <f>IF(+'2grid'!BT3*EU$2&lt;0,0,+'2grid'!BT3*EU$2)</f>
        <v>100.9797639529412</v>
      </c>
      <c r="BU3" s="84">
        <f>IF(+'2grid'!BU3*EV$2&lt;0,0,+'2grid'!BU3*EV$2)</f>
        <v>98.990638352941417</v>
      </c>
      <c r="BV3" s="84">
        <f>IF(+'2grid'!BV3*EW$2&lt;0,0,+'2grid'!BV3*EW$2)</f>
        <v>97.002865899607954</v>
      </c>
      <c r="BW3" s="84">
        <f>IF(+'2grid'!BW3*EX$2&lt;0,0,+'2grid'!BW3*EX$2)</f>
        <v>94.867149410719136</v>
      </c>
      <c r="BX3" s="84">
        <f>IF(+'2grid'!BX3*EY$2&lt;0,0,+'2grid'!BX3*EY$2)</f>
        <v>92.334389619904059</v>
      </c>
      <c r="BY3" s="84">
        <f>IF(+'2grid'!BY3*EZ$2&lt;0,0,+'2grid'!BY3*EZ$2)</f>
        <v>90.480408290323595</v>
      </c>
      <c r="BZ3" s="84">
        <f>IF(+'2grid'!BZ3*FA$2&lt;0,0,+'2grid'!BZ3*FA$2)</f>
        <v>88.315745154296948</v>
      </c>
      <c r="CA3" s="84">
        <f>IF(+'2grid'!CA3*FB$2&lt;0,0,+'2grid'!CA3*FB$2)</f>
        <v>86.117739593443446</v>
      </c>
      <c r="CB3" s="50" t="s">
        <v>352</v>
      </c>
      <c r="CC3" s="32">
        <f>+[7]Sheet1!C$35</f>
        <v>-100</v>
      </c>
      <c r="CD3" s="32">
        <f>+[7]Sheet1!D$35</f>
        <v>-97.5</v>
      </c>
      <c r="CE3" s="32">
        <f>+[7]Sheet1!E$35</f>
        <v>-95</v>
      </c>
      <c r="CF3" s="32">
        <f>+[7]Sheet1!F$35</f>
        <v>-92.5</v>
      </c>
      <c r="CG3" s="32">
        <f>+[7]Sheet1!G$35</f>
        <v>-90</v>
      </c>
      <c r="CH3" s="32">
        <f>+[7]Sheet1!H$35</f>
        <v>-87.5</v>
      </c>
      <c r="CI3" s="32">
        <f>+[7]Sheet1!I$35</f>
        <v>-85</v>
      </c>
      <c r="CJ3" s="32">
        <f>+[7]Sheet1!J$35</f>
        <v>-82.5</v>
      </c>
      <c r="CK3" s="32">
        <f>+[7]Sheet1!K$35</f>
        <v>-80</v>
      </c>
      <c r="CL3" s="32">
        <f>+[7]Sheet1!L$35</f>
        <v>-77.5</v>
      </c>
      <c r="CM3" s="32">
        <f>+[7]Sheet1!M$35</f>
        <v>-75</v>
      </c>
      <c r="CN3" s="32">
        <f>+[7]Sheet1!N$35</f>
        <v>-72.058823529411768</v>
      </c>
      <c r="CO3" s="32">
        <f>+[7]Sheet1!O$35</f>
        <v>-69.117647058823536</v>
      </c>
      <c r="CP3" s="32">
        <f>+[7]Sheet1!P$35</f>
        <v>-66.17647058823529</v>
      </c>
      <c r="CQ3" s="32">
        <f>+[7]Sheet1!Q$35</f>
        <v>-63.235294117647058</v>
      </c>
      <c r="CR3" s="32">
        <f>+[7]Sheet1!R$35</f>
        <v>-60.294117647058826</v>
      </c>
      <c r="CS3" s="32">
        <f>+[7]Sheet1!S$35</f>
        <v>-57.352941176470587</v>
      </c>
      <c r="CT3" s="32">
        <f>+[7]Sheet1!T$35</f>
        <v>-54.411764705882348</v>
      </c>
      <c r="CU3" s="32">
        <f>+[7]Sheet1!U$35</f>
        <v>-51.470588235294116</v>
      </c>
      <c r="CV3" s="32">
        <f>+[7]Sheet1!V$35</f>
        <v>-48.529411764705884</v>
      </c>
      <c r="CW3" s="32">
        <f>+[7]Sheet1!W$35</f>
        <v>-45.588235294117652</v>
      </c>
      <c r="CX3" s="32">
        <f>+[7]Sheet1!X$35</f>
        <v>-42.647058823529413</v>
      </c>
      <c r="CY3" s="32">
        <f>+[7]Sheet1!Y$35</f>
        <v>-39.705882352941174</v>
      </c>
      <c r="CZ3" s="32">
        <f>+[7]Sheet1!Z$35</f>
        <v>-36.764705882352942</v>
      </c>
      <c r="DA3" s="32">
        <f>+[7]Sheet1!AA$35</f>
        <v>-33.823529411764703</v>
      </c>
      <c r="DB3" s="32">
        <f>+[7]Sheet1!AB$35</f>
        <v>-30.882352941176471</v>
      </c>
      <c r="DC3" s="32">
        <f>+[7]Sheet1!AC$35</f>
        <v>-27.941176470588239</v>
      </c>
      <c r="DD3" s="32">
        <f>+[7]Sheet1!AD$35</f>
        <v>-25</v>
      </c>
      <c r="DE3" s="32">
        <f>+[7]Sheet1!AE$35</f>
        <v>-24</v>
      </c>
      <c r="DF3" s="32">
        <f>+[7]Sheet1!AF$35</f>
        <v>-23</v>
      </c>
      <c r="DG3" s="32">
        <f>+[7]Sheet1!AG$35</f>
        <v>-22</v>
      </c>
      <c r="DH3" s="32">
        <f>+[7]Sheet1!AH$35</f>
        <v>-21</v>
      </c>
      <c r="DI3" s="32">
        <f>+[7]Sheet1!AI$35</f>
        <v>-20</v>
      </c>
      <c r="DJ3" s="32">
        <f>+[7]Sheet1!AJ$35</f>
        <v>-19</v>
      </c>
      <c r="DK3" s="32">
        <f>+[7]Sheet1!AK$35</f>
        <v>-18</v>
      </c>
      <c r="DL3" s="32">
        <f>+[7]Sheet1!AL$35</f>
        <v>-17</v>
      </c>
      <c r="DM3" s="32">
        <f>+[7]Sheet1!AM$35</f>
        <v>-16</v>
      </c>
      <c r="DN3" s="32">
        <f>+[7]Sheet1!AN$35</f>
        <v>-15</v>
      </c>
      <c r="DO3" s="32">
        <f>+[7]Sheet1!AO$35</f>
        <v>-14</v>
      </c>
      <c r="DP3" s="32">
        <f>+[7]Sheet1!AP$35</f>
        <v>-13</v>
      </c>
      <c r="DQ3" s="32">
        <f>+[7]Sheet1!AQ$35</f>
        <v>-12</v>
      </c>
      <c r="DR3" s="32">
        <f>+[7]Sheet1!AR$35</f>
        <v>-11</v>
      </c>
      <c r="DS3" s="32">
        <f>+[7]Sheet1!AS$35</f>
        <v>-10</v>
      </c>
      <c r="DT3" s="32">
        <f>+[7]Sheet1!AT$35</f>
        <v>-9</v>
      </c>
      <c r="DU3" s="32">
        <f>+[7]Sheet1!AU$35</f>
        <v>-8</v>
      </c>
      <c r="DV3" s="32">
        <f>+[7]Sheet1!AV$35</f>
        <v>-7</v>
      </c>
      <c r="DW3" s="32">
        <f>+[7]Sheet1!AW$35</f>
        <v>-6</v>
      </c>
      <c r="DX3" s="32">
        <f>+[7]Sheet1!AX$35</f>
        <v>-5</v>
      </c>
      <c r="DY3" s="32">
        <f>+[7]Sheet1!AY$35</f>
        <v>-4.5999999999999996</v>
      </c>
      <c r="DZ3" s="32">
        <f>+[7]Sheet1!AZ$35</f>
        <v>-4.2</v>
      </c>
      <c r="EA3" s="32">
        <f>+[7]Sheet1!BA$35</f>
        <v>-3.8</v>
      </c>
      <c r="EB3" s="32">
        <f>+[7]Sheet1!BB$35</f>
        <v>-3.4</v>
      </c>
      <c r="EC3" s="32">
        <f>+[7]Sheet1!BC$35</f>
        <v>-3</v>
      </c>
      <c r="ED3" s="32">
        <f>+[7]Sheet1!BD$35</f>
        <v>-2.6</v>
      </c>
      <c r="EE3" s="32">
        <f>+[7]Sheet1!BE$35</f>
        <v>-2.1999999999999997</v>
      </c>
      <c r="EF3" s="32">
        <f>+[7]Sheet1!BF$35</f>
        <v>-1.7999999999999998</v>
      </c>
      <c r="EG3" s="32">
        <f>+[7]Sheet1!BG$35</f>
        <v>-1.4</v>
      </c>
      <c r="EH3" s="32">
        <f>+[7]Sheet1!BH$35</f>
        <v>-1</v>
      </c>
      <c r="EI3" s="32">
        <f>+EH3</f>
        <v>-1</v>
      </c>
      <c r="EJ3" s="32">
        <f t="shared" ref="EJ3:FB3" si="4">+EI3</f>
        <v>-1</v>
      </c>
      <c r="EK3" s="32">
        <f t="shared" si="4"/>
        <v>-1</v>
      </c>
      <c r="EL3" s="32">
        <f t="shared" si="4"/>
        <v>-1</v>
      </c>
      <c r="EM3" s="32">
        <f t="shared" si="4"/>
        <v>-1</v>
      </c>
      <c r="EN3" s="32">
        <f t="shared" si="4"/>
        <v>-1</v>
      </c>
      <c r="EO3" s="32">
        <f t="shared" si="4"/>
        <v>-1</v>
      </c>
      <c r="EP3" s="32">
        <f t="shared" si="4"/>
        <v>-1</v>
      </c>
      <c r="EQ3" s="32">
        <f t="shared" si="4"/>
        <v>-1</v>
      </c>
      <c r="ER3" s="32">
        <f t="shared" si="4"/>
        <v>-1</v>
      </c>
      <c r="ES3" s="32">
        <f t="shared" si="4"/>
        <v>-1</v>
      </c>
      <c r="ET3" s="32">
        <f t="shared" si="4"/>
        <v>-1</v>
      </c>
      <c r="EU3" s="32">
        <f t="shared" si="4"/>
        <v>-1</v>
      </c>
      <c r="EV3" s="32">
        <f t="shared" si="4"/>
        <v>-1</v>
      </c>
      <c r="EW3" s="32">
        <f t="shared" si="4"/>
        <v>-1</v>
      </c>
      <c r="EX3" s="32">
        <f t="shared" si="4"/>
        <v>-1</v>
      </c>
      <c r="EY3" s="32">
        <f t="shared" si="4"/>
        <v>-1</v>
      </c>
      <c r="EZ3" s="32">
        <f t="shared" si="4"/>
        <v>-1</v>
      </c>
      <c r="FA3" s="32">
        <f t="shared" si="4"/>
        <v>-1</v>
      </c>
      <c r="FB3" s="32">
        <f t="shared" si="4"/>
        <v>-1</v>
      </c>
    </row>
    <row r="4" spans="1:162" x14ac:dyDescent="0.2">
      <c r="A4" s="9">
        <v>12</v>
      </c>
      <c r="B4" s="84">
        <f>IF(+'2grid'!B4*CC$2&lt;0,0,+'2grid'!B4*CC$2)</f>
        <v>0</v>
      </c>
      <c r="C4" s="84">
        <f>IF(+'2grid'!C4*CD$2&lt;0,0,+'2grid'!C4*CD$2)</f>
        <v>0</v>
      </c>
      <c r="D4" s="84">
        <f>IF(+'2grid'!D4*CE$2&lt;0,0,+'2grid'!D4*CE$2)</f>
        <v>0</v>
      </c>
      <c r="E4" s="84">
        <f>IF(+'2grid'!E4*CF$2&lt;0,0,+'2grid'!E4*CF$2)</f>
        <v>0</v>
      </c>
      <c r="F4" s="84">
        <f>IF(+'2grid'!F4*CG$2&lt;0,0,+'2grid'!F4*CG$2)</f>
        <v>0</v>
      </c>
      <c r="G4" s="84">
        <f>IF(+'2grid'!G4*CH$2&lt;0,0,+'2grid'!G4*CH$2)</f>
        <v>0</v>
      </c>
      <c r="H4" s="84">
        <f>IF(+'2grid'!H4*CI$2&lt;0,0,+'2grid'!H4*CI$2)</f>
        <v>0</v>
      </c>
      <c r="I4" s="84">
        <f>IF(+'2grid'!I4*CJ$2&lt;0,0,+'2grid'!I4*CJ$2)</f>
        <v>0</v>
      </c>
      <c r="J4" s="84">
        <f>IF(+'2grid'!J4*CK$2&lt;0,0,+'2grid'!J4*CK$2)</f>
        <v>0</v>
      </c>
      <c r="K4" s="84">
        <f>IF(+'2grid'!K4*CL$2&lt;0,0,+'2grid'!K4*CL$2)</f>
        <v>0</v>
      </c>
      <c r="L4" s="84">
        <f>IF(+'2grid'!L4*CM$2&lt;0,0,+'2grid'!L4*CM$2)</f>
        <v>9.8003230967157844</v>
      </c>
      <c r="M4" s="84">
        <f>IF(+'2grid'!M4*CN$2&lt;0,0,+'2grid'!M4*CN$2)</f>
        <v>10.484307648073383</v>
      </c>
      <c r="N4" s="84">
        <f>IF(+'2grid'!N4*CO$2&lt;0,0,+'2grid'!N4*CO$2)</f>
        <v>11.085492770911005</v>
      </c>
      <c r="O4" s="84">
        <f>IF(+'2grid'!O4*CP$2&lt;0,0,+'2grid'!O4*CP$2)</f>
        <v>11.607959644294468</v>
      </c>
      <c r="P4" s="84">
        <f>IF(+'2grid'!P4*CQ$2&lt;0,0,+'2grid'!P4*CQ$2)</f>
        <v>12.055638214044759</v>
      </c>
      <c r="Q4" s="84">
        <f>IF(+'2grid'!Q4*CR$2&lt;0,0,+'2grid'!Q4*CR$2)</f>
        <v>12.432312036752169</v>
      </c>
      <c r="R4" s="84">
        <f>IF(+'2grid'!R4*CS$2&lt;0,0,+'2grid'!R4*CS$2)</f>
        <v>12.741622981878429</v>
      </c>
      <c r="S4" s="84">
        <f>IF(+'2grid'!S4*CT$2&lt;0,0,+'2grid'!S4*CT$2)</f>
        <v>12.987075795860626</v>
      </c>
      <c r="T4" s="84">
        <f>IF(+'2grid'!T4*CU$2&lt;0,0,+'2grid'!T4*CU$2)</f>
        <v>13.172042532027563</v>
      </c>
      <c r="U4" s="84">
        <f>IF(+'2grid'!U4*CV$2&lt;0,0,+'2grid'!U4*CV$2)</f>
        <v>14.769859207979911</v>
      </c>
      <c r="V4" s="84">
        <f>IF(+'2grid'!V4*CW$2&lt;0,0,+'2grid'!V4*CW$2)</f>
        <v>16.384791427279069</v>
      </c>
      <c r="W4" s="84">
        <f>IF(+'2grid'!W4*CX$2&lt;0,0,+'2grid'!W4*CX$2)</f>
        <v>16.329932607121716</v>
      </c>
      <c r="X4" s="84">
        <f>IF(+'2grid'!X4*CY$2&lt;0,0,+'2grid'!X4*CY$2)</f>
        <v>16.206038183512881</v>
      </c>
      <c r="Y4" s="84">
        <f>IF(+'2grid'!Y4*CZ$2&lt;0,0,+'2grid'!Y4*CZ$2)</f>
        <v>14.588567927099835</v>
      </c>
      <c r="Z4" s="84">
        <f>IF(+'2grid'!Z4*DA$2&lt;0,0,+'2grid'!Z4*DA$2)</f>
        <v>12.876545136208486</v>
      </c>
      <c r="AA4" s="84">
        <f>IF(+'2grid'!AA4*DB$2&lt;0,0,+'2grid'!AA4*DB$2)</f>
        <v>13.251668821756722</v>
      </c>
      <c r="AB4" s="84">
        <f>IF(+'2grid'!AB4*DC$2&lt;0,0,+'2grid'!AB4*DC$2)</f>
        <v>19.985800307700138</v>
      </c>
      <c r="AC4" s="84">
        <f>IF(+'2grid'!AC4*DD$2&lt;0,0,+'2grid'!AC4*DD$2)</f>
        <v>15.581913575400002</v>
      </c>
      <c r="AD4" s="84">
        <f>IF(+'2grid'!AD4*DE$2&lt;0,0,+'2grid'!AD4*DE$2)</f>
        <v>19.010640191155201</v>
      </c>
      <c r="AE4" s="84">
        <f>IF(+'2grid'!AE4*DF$2&lt;0,0,+'2grid'!AE4*DF$2)</f>
        <v>22.524129116596804</v>
      </c>
      <c r="AF4" s="84">
        <f>IF(+'2grid'!AF4*DG$2&lt;0,0,+'2grid'!AF4*DG$2)</f>
        <v>26.122380351724804</v>
      </c>
      <c r="AG4" s="84">
        <f>IF(+'2grid'!AG4*DH$2&lt;0,0,+'2grid'!AG4*DH$2)</f>
        <v>29.805393896539204</v>
      </c>
      <c r="AH4" s="84">
        <f>IF(+'2grid'!AH4*DI$2&lt;0,0,+'2grid'!AH4*DI$2)</f>
        <v>33.573169751040005</v>
      </c>
      <c r="AI4" s="84">
        <f>IF(+'2grid'!AI4*DJ$2&lt;0,0,+'2grid'!AI4*DJ$2)</f>
        <v>37.425707915227207</v>
      </c>
      <c r="AJ4" s="84">
        <f>IF(+'2grid'!AJ4*DK$2&lt;0,0,+'2grid'!AJ4*DK$2)</f>
        <v>41.363008389100806</v>
      </c>
      <c r="AK4" s="84">
        <f>IF(+'2grid'!AK4*DL$2&lt;0,0,+'2grid'!AK4*DL$2)</f>
        <v>45.385071172660801</v>
      </c>
      <c r="AL4" s="84">
        <f>IF(+'2grid'!AL4*DM$2&lt;0,0,+'2grid'!AL4*DM$2)</f>
        <v>49.491896265907201</v>
      </c>
      <c r="AM4" s="84">
        <f>IF(+'2grid'!AM4*DN$2&lt;0,0,+'2grid'!AM4*DN$2)</f>
        <v>53.683483668839997</v>
      </c>
      <c r="AN4" s="84">
        <f>IF(+'2grid'!AN4*DO$2&lt;0,0,+'2grid'!AN4*DO$2)</f>
        <v>64.559628658449597</v>
      </c>
      <c r="AO4" s="84">
        <f>IF(+'2grid'!AO4*DP$2&lt;0,0,+'2grid'!AO4*DP$2)</f>
        <v>75.674019568838403</v>
      </c>
      <c r="AP4" s="84">
        <f>IF(+'2grid'!AP4*DQ$2&lt;0,0,+'2grid'!AP4*DQ$2)</f>
        <v>87.026656400006402</v>
      </c>
      <c r="AQ4" s="84">
        <f>IF(+'2grid'!AQ4*DR$2&lt;0,0,+'2grid'!AQ4*DR$2)</f>
        <v>98.617539151953594</v>
      </c>
      <c r="AR4" s="84">
        <f>IF(+'2grid'!AR4*DS$2&lt;0,0,+'2grid'!AR4*DS$2)</f>
        <v>110.44666782468001</v>
      </c>
      <c r="AS4" s="84">
        <f>IF(+'2grid'!AS4*DT$2&lt;0,0,+'2grid'!AS4*DT$2)</f>
        <v>122.5140424181856</v>
      </c>
      <c r="AT4" s="84">
        <f>IF(+'2grid'!AT4*DU$2&lt;0,0,+'2grid'!AT4*DU$2)</f>
        <v>134.81966293247041</v>
      </c>
      <c r="AU4" s="84">
        <f>IF(+'2grid'!AU4*DV$2&lt;0,0,+'2grid'!AU4*DV$2)</f>
        <v>147.3635293675344</v>
      </c>
      <c r="AV4" s="84">
        <f>IF(+'2grid'!AV4*DW$2&lt;0,0,+'2grid'!AV4*DW$2)</f>
        <v>160.14564172337759</v>
      </c>
      <c r="AW4" s="84">
        <f>IF(+'2grid'!AW4*DX$2&lt;0,0,+'2grid'!AW4*DX$2)</f>
        <v>173.166</v>
      </c>
      <c r="AX4" s="84">
        <f>IF(+'2grid'!AX4*DY$2&lt;0,0,+'2grid'!AX4*DY$2)</f>
        <v>173.91553797034865</v>
      </c>
      <c r="AY4" s="84">
        <f>IF(+'2grid'!AY4*DZ$2&lt;0,0,+'2grid'!AY4*DZ$2)</f>
        <v>174.64474358028724</v>
      </c>
      <c r="AZ4" s="84">
        <f>IF(+'2grid'!AZ4*EA$2&lt;0,0,+'2grid'!AZ4*EA$2)</f>
        <v>175.3739491902258</v>
      </c>
      <c r="BA4" s="84">
        <f>IF(+'2grid'!BA4*EB$2&lt;0,0,+'2grid'!BA4*EB$2)</f>
        <v>176.10315480016436</v>
      </c>
      <c r="BB4" s="84">
        <f>IF(+'2grid'!BB4*EC$2&lt;0,0,+'2grid'!BB4*EC$2)</f>
        <v>176.83236041010295</v>
      </c>
      <c r="BC4" s="84">
        <f>IF(+'2grid'!BC4*ED$2&lt;0,0,+'2grid'!BC4*ED$2)</f>
        <v>177.56156602004151</v>
      </c>
      <c r="BD4" s="84">
        <f>IF(+'2grid'!BD4*EE$2&lt;0,0,+'2grid'!BD4*EE$2)</f>
        <v>185.29783252373477</v>
      </c>
      <c r="BE4" s="84">
        <f>IF(+'2grid'!BE4*EF$2&lt;0,0,+'2grid'!BE4*EF$2)</f>
        <v>197.78189625196254</v>
      </c>
      <c r="BF4" s="84">
        <f>IF(+'2grid'!BF4*EG$2&lt;0,0,+'2grid'!BF4*EG$2)</f>
        <v>343.01481618073188</v>
      </c>
      <c r="BG4" s="84">
        <f>IF(+'2grid'!BG4*EH$2&lt;0,0,+'2grid'!BG4*EH$2)</f>
        <v>447.64945259896945</v>
      </c>
      <c r="BH4" s="84">
        <f>IF(+'2grid'!BH4*EI$2&lt;0,0,+'2grid'!BH4*EI$2)</f>
        <v>448.43756783241832</v>
      </c>
      <c r="BI4" s="84">
        <f>IF(+'2grid'!BI4*EJ$2&lt;0,0,+'2grid'!BI4*EJ$2)</f>
        <v>448.43756783241832</v>
      </c>
      <c r="BJ4" s="84">
        <f>IF(+'2grid'!BJ4*EK$2&lt;0,0,+'2grid'!BJ4*EK$2)</f>
        <v>448.43756783241832</v>
      </c>
      <c r="BK4" s="84">
        <f>IF(+'2grid'!BK4*EL$2&lt;0,0,+'2grid'!BK4*EL$2)</f>
        <v>448.43756783241832</v>
      </c>
      <c r="BL4" s="84">
        <f>IF(+'2grid'!BL4*EM$2&lt;0,0,+'2grid'!BL4*EM$2)</f>
        <v>448.43756783241832</v>
      </c>
      <c r="BM4" s="84">
        <f>IF(+'2grid'!BM4*EN$2&lt;0,0,+'2grid'!BM4*EN$2)</f>
        <v>449.2256830658672</v>
      </c>
      <c r="BN4" s="84">
        <f>IF(+'2grid'!BN4*EO$2&lt;0,0,+'2grid'!BN4*EO$2)</f>
        <v>449.2256830658672</v>
      </c>
      <c r="BO4" s="84">
        <f>IF(+'2grid'!BO4*EP$2&lt;0,0,+'2grid'!BO4*EP$2)</f>
        <v>449.2256830658672</v>
      </c>
      <c r="BP4" s="84">
        <f>IF(+'2grid'!BP4*EQ$2&lt;0,0,+'2grid'!BP4*EQ$2)</f>
        <v>449.2256830658672</v>
      </c>
      <c r="BQ4" s="84">
        <f>IF(+'2grid'!BQ4*ER$2&lt;0,0,+'2grid'!BQ4*ER$2)</f>
        <v>449.2256830658672</v>
      </c>
      <c r="BR4" s="84">
        <f>IF(+'2grid'!BR4*ES$2&lt;0,0,+'2grid'!BR4*ES$2)</f>
        <v>449.2256830658672</v>
      </c>
      <c r="BS4" s="84">
        <f>IF(+'2grid'!BS4*ET$2&lt;0,0,+'2grid'!BS4*ET$2)</f>
        <v>449.2256830658672</v>
      </c>
      <c r="BT4" s="84">
        <f>IF(+'2grid'!BT4*EU$2&lt;0,0,+'2grid'!BT4*EU$2)</f>
        <v>449.2256830658672</v>
      </c>
      <c r="BU4" s="84">
        <f>IF(+'2grid'!BU4*EV$2&lt;0,0,+'2grid'!BU4*EV$2)</f>
        <v>449.2256830658672</v>
      </c>
      <c r="BV4" s="84">
        <f>IF(+'2grid'!BV4*EW$2&lt;0,0,+'2grid'!BV4*EW$2)</f>
        <v>449.2256830658672</v>
      </c>
      <c r="BW4" s="84">
        <f>IF(+'2grid'!BW4*EX$2&lt;0,0,+'2grid'!BW4*EX$2)</f>
        <v>449.2256830658672</v>
      </c>
      <c r="BX4" s="84">
        <f>IF(+'2grid'!BX4*EY$2&lt;0,0,+'2grid'!BX4*EY$2)</f>
        <v>449.2256830658672</v>
      </c>
      <c r="BY4" s="84">
        <f>IF(+'2grid'!BY4*EZ$2&lt;0,0,+'2grid'!BY4*EZ$2)</f>
        <v>449.2256830658672</v>
      </c>
      <c r="BZ4" s="84">
        <f>IF(+'2grid'!BZ4*FA$2&lt;0,0,+'2grid'!BZ4*FA$2)</f>
        <v>449.2256830658672</v>
      </c>
      <c r="CA4" s="84">
        <f>IF(+'2grid'!CA4*FB$2&lt;0,0,+'2grid'!CA4*FB$2)</f>
        <v>449.2256830658672</v>
      </c>
    </row>
    <row r="5" spans="1:162" x14ac:dyDescent="0.2">
      <c r="A5" s="9">
        <v>16</v>
      </c>
      <c r="B5" s="84">
        <f>IF(+'2grid'!B5*CC$2&lt;0,0,+'2grid'!B5*CC$2)</f>
        <v>0</v>
      </c>
      <c r="C5" s="84">
        <f>IF(+'2grid'!C5*CD$2&lt;0,0,+'2grid'!C5*CD$2)</f>
        <v>0</v>
      </c>
      <c r="D5" s="84">
        <f>IF(+'2grid'!D5*CE$2&lt;0,0,+'2grid'!D5*CE$2)</f>
        <v>0</v>
      </c>
      <c r="E5" s="84">
        <f>IF(+'2grid'!E5*CF$2&lt;0,0,+'2grid'!E5*CF$2)</f>
        <v>0</v>
      </c>
      <c r="F5" s="84">
        <f>IF(+'2grid'!F5*CG$2&lt;0,0,+'2grid'!F5*CG$2)</f>
        <v>0</v>
      </c>
      <c r="G5" s="84">
        <f>IF(+'2grid'!G5*CH$2&lt;0,0,+'2grid'!G5*CH$2)</f>
        <v>0</v>
      </c>
      <c r="H5" s="84">
        <f>IF(+'2grid'!H5*CI$2&lt;0,0,+'2grid'!H5*CI$2)</f>
        <v>0</v>
      </c>
      <c r="I5" s="84">
        <f>IF(+'2grid'!I5*CJ$2&lt;0,0,+'2grid'!I5*CJ$2)</f>
        <v>0</v>
      </c>
      <c r="J5" s="84">
        <f>IF(+'2grid'!J5*CK$2&lt;0,0,+'2grid'!J5*CK$2)</f>
        <v>0</v>
      </c>
      <c r="K5" s="84">
        <f>IF(+'2grid'!K5*CL$2&lt;0,0,+'2grid'!K5*CL$2)</f>
        <v>0</v>
      </c>
      <c r="L5" s="84">
        <f>IF(+'2grid'!L5*CM$2&lt;0,0,+'2grid'!L5*CM$2)</f>
        <v>0</v>
      </c>
      <c r="M5" s="84">
        <f>IF(+'2grid'!M5*CN$2&lt;0,0,+'2grid'!M5*CN$2)</f>
        <v>0</v>
      </c>
      <c r="N5" s="84">
        <f>IF(+'2grid'!N5*CO$2&lt;0,0,+'2grid'!N5*CO$2)</f>
        <v>0</v>
      </c>
      <c r="O5" s="84">
        <f>IF(+'2grid'!O5*CP$2&lt;0,0,+'2grid'!O5*CP$2)</f>
        <v>0</v>
      </c>
      <c r="P5" s="84">
        <f>IF(+'2grid'!P5*CQ$2&lt;0,0,+'2grid'!P5*CQ$2)</f>
        <v>0</v>
      </c>
      <c r="Q5" s="84">
        <f>IF(+'2grid'!Q5*CR$2&lt;0,0,+'2grid'!Q5*CR$2)</f>
        <v>0</v>
      </c>
      <c r="R5" s="84">
        <f>IF(+'2grid'!R5*CS$2&lt;0,0,+'2grid'!R5*CS$2)</f>
        <v>0</v>
      </c>
      <c r="S5" s="84">
        <f>IF(+'2grid'!S5*CT$2&lt;0,0,+'2grid'!S5*CT$2)</f>
        <v>0</v>
      </c>
      <c r="T5" s="84">
        <f>IF(+'2grid'!T5*CU$2&lt;0,0,+'2grid'!T5*CU$2)</f>
        <v>0</v>
      </c>
      <c r="U5" s="84">
        <f>IF(+'2grid'!U5*CV$2&lt;0,0,+'2grid'!U5*CV$2)</f>
        <v>0</v>
      </c>
      <c r="V5" s="84">
        <f>IF(+'2grid'!V5*CW$2&lt;0,0,+'2grid'!V5*CW$2)</f>
        <v>0</v>
      </c>
      <c r="W5" s="84">
        <f>IF(+'2grid'!W5*CX$2&lt;0,0,+'2grid'!W5*CX$2)</f>
        <v>0</v>
      </c>
      <c r="X5" s="84">
        <f>IF(+'2grid'!X5*CY$2&lt;0,0,+'2grid'!X5*CY$2)</f>
        <v>0</v>
      </c>
      <c r="Y5" s="84">
        <f>IF(+'2grid'!Y5*CZ$2&lt;0,0,+'2grid'!Y5*CZ$2)</f>
        <v>0</v>
      </c>
      <c r="Z5" s="84">
        <f>IF(+'2grid'!Z5*DA$2&lt;0,0,+'2grid'!Z5*DA$2)</f>
        <v>0</v>
      </c>
      <c r="AA5" s="84">
        <f>IF(+'2grid'!AA5*DB$2&lt;0,0,+'2grid'!AA5*DB$2)</f>
        <v>0</v>
      </c>
      <c r="AB5" s="84">
        <f>IF(+'2grid'!AB5*DC$2&lt;0,0,+'2grid'!AB5*DC$2)</f>
        <v>0</v>
      </c>
      <c r="AC5" s="84">
        <f>IF(+'2grid'!AC5*DD$2&lt;0,0,+'2grid'!AC5*DD$2)</f>
        <v>0</v>
      </c>
      <c r="AD5" s="84">
        <f>IF(+'2grid'!AD5*DE$2&lt;0,0,+'2grid'!AD5*DE$2)</f>
        <v>0</v>
      </c>
      <c r="AE5" s="84">
        <f>IF(+'2grid'!AE5*DF$2&lt;0,0,+'2grid'!AE5*DF$2)</f>
        <v>0</v>
      </c>
      <c r="AF5" s="84">
        <f>IF(+'2grid'!AF5*DG$2&lt;0,0,+'2grid'!AF5*DG$2)</f>
        <v>0</v>
      </c>
      <c r="AG5" s="84">
        <f>IF(+'2grid'!AG5*DH$2&lt;0,0,+'2grid'!AG5*DH$2)</f>
        <v>0</v>
      </c>
      <c r="AH5" s="84">
        <f>IF(+'2grid'!AH5*DI$2&lt;0,0,+'2grid'!AH5*DI$2)</f>
        <v>0</v>
      </c>
      <c r="AI5" s="84">
        <f>IF(+'2grid'!AI5*DJ$2&lt;0,0,+'2grid'!AI5*DJ$2)</f>
        <v>0</v>
      </c>
      <c r="AJ5" s="84">
        <f>IF(+'2grid'!AJ5*DK$2&lt;0,0,+'2grid'!AJ5*DK$2)</f>
        <v>0</v>
      </c>
      <c r="AK5" s="84">
        <f>IF(+'2grid'!AK5*DL$2&lt;0,0,+'2grid'!AK5*DL$2)</f>
        <v>0</v>
      </c>
      <c r="AL5" s="84">
        <f>IF(+'2grid'!AL5*DM$2&lt;0,0,+'2grid'!AL5*DM$2)</f>
        <v>0</v>
      </c>
      <c r="AM5" s="84">
        <f>IF(+'2grid'!AM5*DN$2&lt;0,0,+'2grid'!AM5*DN$2)</f>
        <v>0</v>
      </c>
      <c r="AN5" s="84">
        <f>IF(+'2grid'!AN5*DO$2&lt;0,0,+'2grid'!AN5*DO$2)</f>
        <v>0</v>
      </c>
      <c r="AO5" s="84">
        <f>IF(+'2grid'!AO5*DP$2&lt;0,0,+'2grid'!AO5*DP$2)</f>
        <v>0</v>
      </c>
      <c r="AP5" s="84">
        <f>IF(+'2grid'!AP5*DQ$2&lt;0,0,+'2grid'!AP5*DQ$2)</f>
        <v>0</v>
      </c>
      <c r="AQ5" s="84">
        <f>IF(+'2grid'!AQ5*DR$2&lt;0,0,+'2grid'!AQ5*DR$2)</f>
        <v>0</v>
      </c>
      <c r="AR5" s="84">
        <f>IF(+'2grid'!AR5*DS$2&lt;0,0,+'2grid'!AR5*DS$2)</f>
        <v>0</v>
      </c>
      <c r="AS5" s="84">
        <f>IF(+'2grid'!AS5*DT$2&lt;0,0,+'2grid'!AS5*DT$2)</f>
        <v>0</v>
      </c>
      <c r="AT5" s="84">
        <f>IF(+'2grid'!AT5*DU$2&lt;0,0,+'2grid'!AT5*DU$2)</f>
        <v>0</v>
      </c>
      <c r="AU5" s="84">
        <f>IF(+'2grid'!AU5*DV$2&lt;0,0,+'2grid'!AU5*DV$2)</f>
        <v>0</v>
      </c>
      <c r="AV5" s="84">
        <f>IF(+'2grid'!AV5*DW$2&lt;0,0,+'2grid'!AV5*DW$2)</f>
        <v>0</v>
      </c>
      <c r="AW5" s="84">
        <f>IF(+'2grid'!AW5*DX$2&lt;0,0,+'2grid'!AW5*DX$2)</f>
        <v>0</v>
      </c>
      <c r="AX5" s="84">
        <f>IF(+'2grid'!AX5*DY$2&lt;0,0,+'2grid'!AX5*DY$2)</f>
        <v>0</v>
      </c>
      <c r="AY5" s="84">
        <f>IF(+'2grid'!AY5*DZ$2&lt;0,0,+'2grid'!AY5*DZ$2)</f>
        <v>0</v>
      </c>
      <c r="AZ5" s="84">
        <f>IF(+'2grid'!AZ5*EA$2&lt;0,0,+'2grid'!AZ5*EA$2)</f>
        <v>0</v>
      </c>
      <c r="BA5" s="84">
        <f>IF(+'2grid'!BA5*EB$2&lt;0,0,+'2grid'!BA5*EB$2)</f>
        <v>0</v>
      </c>
      <c r="BB5" s="84">
        <f>IF(+'2grid'!BB5*EC$2&lt;0,0,+'2grid'!BB5*EC$2)</f>
        <v>0</v>
      </c>
      <c r="BC5" s="84">
        <f>IF(+'2grid'!BC5*ED$2&lt;0,0,+'2grid'!BC5*ED$2)</f>
        <v>0</v>
      </c>
      <c r="BD5" s="84">
        <f>IF(+'2grid'!BD5*EE$2&lt;0,0,+'2grid'!BD5*EE$2)</f>
        <v>0</v>
      </c>
      <c r="BE5" s="84">
        <f>IF(+'2grid'!BE5*EF$2&lt;0,0,+'2grid'!BE5*EF$2)</f>
        <v>0</v>
      </c>
      <c r="BF5" s="84">
        <f>IF(+'2grid'!BF5*EG$2&lt;0,0,+'2grid'!BF5*EG$2)</f>
        <v>0</v>
      </c>
      <c r="BG5" s="84">
        <f>IF(+'2grid'!BG5*EH$2&lt;0,0,+'2grid'!BG5*EH$2)</f>
        <v>0</v>
      </c>
      <c r="BH5" s="84">
        <f>IF(+'2grid'!BH5*EI$2&lt;0,0,+'2grid'!BH5*EI$2)</f>
        <v>0</v>
      </c>
      <c r="BI5" s="84">
        <f>IF(+'2grid'!BI5*EJ$2&lt;0,0,+'2grid'!BI5*EJ$2)</f>
        <v>0</v>
      </c>
      <c r="BJ5" s="84">
        <f>IF(+'2grid'!BJ5*EK$2&lt;0,0,+'2grid'!BJ5*EK$2)</f>
        <v>0</v>
      </c>
      <c r="BK5" s="84">
        <f>IF(+'2grid'!BK5*EL$2&lt;0,0,+'2grid'!BK5*EL$2)</f>
        <v>0</v>
      </c>
      <c r="BL5" s="84">
        <f>IF(+'2grid'!BL5*EM$2&lt;0,0,+'2grid'!BL5*EM$2)</f>
        <v>0</v>
      </c>
      <c r="BM5" s="84">
        <f>IF(+'2grid'!BM5*EN$2&lt;0,0,+'2grid'!BM5*EN$2)</f>
        <v>0</v>
      </c>
      <c r="BN5" s="84">
        <f>IF(+'2grid'!BN5*EO$2&lt;0,0,+'2grid'!BN5*EO$2)</f>
        <v>0</v>
      </c>
      <c r="BO5" s="84">
        <f>IF(+'2grid'!BO5*EP$2&lt;0,0,+'2grid'!BO5*EP$2)</f>
        <v>0</v>
      </c>
      <c r="BP5" s="84">
        <f>IF(+'2grid'!BP5*EQ$2&lt;0,0,+'2grid'!BP5*EQ$2)</f>
        <v>0</v>
      </c>
      <c r="BQ5" s="84">
        <f>IF(+'2grid'!BQ5*ER$2&lt;0,0,+'2grid'!BQ5*ER$2)</f>
        <v>0</v>
      </c>
      <c r="BR5" s="84">
        <f>IF(+'2grid'!BR5*ES$2&lt;0,0,+'2grid'!BR5*ES$2)</f>
        <v>0</v>
      </c>
      <c r="BS5" s="84">
        <f>IF(+'2grid'!BS5*ET$2&lt;0,0,+'2grid'!BS5*ET$2)</f>
        <v>0</v>
      </c>
      <c r="BT5" s="84">
        <f>IF(+'2grid'!BT5*EU$2&lt;0,0,+'2grid'!BT5*EU$2)</f>
        <v>0</v>
      </c>
      <c r="BU5" s="84">
        <f>IF(+'2grid'!BU5*EV$2&lt;0,0,+'2grid'!BU5*EV$2)</f>
        <v>0</v>
      </c>
      <c r="BV5" s="84">
        <f>IF(+'2grid'!BV5*EW$2&lt;0,0,+'2grid'!BV5*EW$2)</f>
        <v>0</v>
      </c>
      <c r="BW5" s="84">
        <f>IF(+'2grid'!BW5*EX$2&lt;0,0,+'2grid'!BW5*EX$2)</f>
        <v>0</v>
      </c>
      <c r="BX5" s="84">
        <f>IF(+'2grid'!BX5*EY$2&lt;0,0,+'2grid'!BX5*EY$2)</f>
        <v>0</v>
      </c>
      <c r="BY5" s="84">
        <f>IF(+'2grid'!BY5*EZ$2&lt;0,0,+'2grid'!BY5*EZ$2)</f>
        <v>0</v>
      </c>
      <c r="BZ5" s="84">
        <f>IF(+'2grid'!BZ5*FA$2&lt;0,0,+'2grid'!BZ5*FA$2)</f>
        <v>0</v>
      </c>
      <c r="CA5" s="84">
        <f>IF(+'2grid'!CA5*FB$2&lt;0,0,+'2grid'!CA5*FB$2)</f>
        <v>0</v>
      </c>
      <c r="CC5" s="32">
        <f>+CC3+[8]upper!BJ3</f>
        <v>326.22000000000003</v>
      </c>
      <c r="CD5" s="32">
        <f>+CD3+[8]upper!BK3</f>
        <v>329.73</v>
      </c>
      <c r="CE5" s="32">
        <f>+CE3+[8]upper!BL3</f>
        <v>327.18</v>
      </c>
      <c r="CF5" s="32">
        <f>+CF3+[8]upper!BM3</f>
        <v>326.64999999999998</v>
      </c>
      <c r="CG5" s="32">
        <f>+CG3+[8]upper!BN3</f>
        <v>335.21</v>
      </c>
      <c r="CH5" s="32">
        <f>+CH3+[8]upper!BO3</f>
        <v>401.34000000000003</v>
      </c>
      <c r="CI5" s="32">
        <f>+CI3+[8]upper!BP3</f>
        <v>425.35300000000001</v>
      </c>
      <c r="CJ5" s="32">
        <f>+CJ3+[8]upper!BQ3</f>
        <v>427.85300000000001</v>
      </c>
      <c r="CK5" s="32">
        <f>+CK3+[8]upper!BR3</f>
        <v>430.05</v>
      </c>
      <c r="CL5" s="32">
        <f>+CL3+[8]upper!BS3</f>
        <v>432.85300000000001</v>
      </c>
      <c r="CM5" s="32">
        <f>+CM3+[8]upper!BT3</f>
        <v>466.46100000000217</v>
      </c>
      <c r="CN5" s="32">
        <f>+CN3+[8]upper!BU3</f>
        <v>466.12304313725775</v>
      </c>
      <c r="CO5" s="32">
        <f>+CO3+[8]upper!BV3</f>
        <v>474.2847973856243</v>
      </c>
      <c r="CP5" s="32">
        <f>+CP3+[8]upper!BW3</f>
        <v>487.53216348584414</v>
      </c>
      <c r="CQ5" s="32">
        <f>+CQ3+[8]upper!BX3</f>
        <v>501.04043378359438</v>
      </c>
      <c r="CR5" s="32">
        <f>+CR3+[8]upper!BY3</f>
        <v>512.76070648463588</v>
      </c>
      <c r="CS5" s="32">
        <f>+CS3+[8]upper!BZ3</f>
        <v>519.65016442573221</v>
      </c>
      <c r="CT5" s="32">
        <f>+CT3+[8]upper!CA3</f>
        <v>533.22237852083128</v>
      </c>
      <c r="CU5" s="32" t="e">
        <f>+CU3+[8]upper!CB3</f>
        <v>#VALUE!</v>
      </c>
      <c r="CV5" s="32">
        <f>+CV3+[8]upper!CC3</f>
        <v>51.470588235294116</v>
      </c>
      <c r="CW5" s="32">
        <f>+CW3+[8]upper!CD3</f>
        <v>51.911764705882348</v>
      </c>
      <c r="CX5" s="32">
        <f>+CX3+[8]upper!CE3</f>
        <v>52.352941176470587</v>
      </c>
      <c r="CY5" s="32">
        <f>+CY3+[8]upper!CF3</f>
        <v>52.794117647058826</v>
      </c>
      <c r="CZ5" s="32">
        <f>+CZ3+[8]upper!CG3</f>
        <v>53.235294117647058</v>
      </c>
      <c r="DA5" s="32">
        <f>+DA3+[8]upper!CH3</f>
        <v>53.676470588235297</v>
      </c>
      <c r="DB5" s="32">
        <f>+DB3+[8]upper!CI3</f>
        <v>54.117647058823529</v>
      </c>
      <c r="DC5" s="32">
        <f>+DC3+[8]upper!CJ3</f>
        <v>54.558823529411761</v>
      </c>
      <c r="DD5" s="32">
        <f>+DD3+[8]upper!CK3</f>
        <v>55</v>
      </c>
      <c r="DE5" s="32">
        <f>+DE3+[8]upper!CL3</f>
        <v>53.5</v>
      </c>
      <c r="DF5" s="32">
        <f>+DF3+[8]upper!CM3</f>
        <v>52</v>
      </c>
      <c r="DG5" s="32">
        <f>+DG3+[8]upper!CN3</f>
        <v>50.058823529411768</v>
      </c>
      <c r="DH5" s="32">
        <f>+DH3+[8]upper!CO3</f>
        <v>48.117647058823536</v>
      </c>
      <c r="DI5" s="32">
        <f>+DI3+[8]upper!CP3</f>
        <v>46.17647058823529</v>
      </c>
      <c r="DJ5" s="32">
        <f>+DJ3+[8]upper!CQ3</f>
        <v>44.235294117647058</v>
      </c>
      <c r="DK5" s="32">
        <f>+DK3+[8]upper!CR3</f>
        <v>42.294117647058826</v>
      </c>
      <c r="DL5" s="32">
        <f>+DL3+[8]upper!CS3</f>
        <v>40.352941176470587</v>
      </c>
      <c r="DM5" s="32">
        <f>+DM3+[8]upper!CT3</f>
        <v>38.411764705882348</v>
      </c>
      <c r="DN5" s="32">
        <f>+DN3+[8]upper!CU3</f>
        <v>36.470588235294116</v>
      </c>
      <c r="DO5" s="32">
        <f>+DO3+[8]upper!CV3</f>
        <v>34.529411764705884</v>
      </c>
      <c r="DP5" s="32">
        <f>+DP3+[8]upper!CW3</f>
        <v>32.588235294117652</v>
      </c>
      <c r="DQ5" s="32">
        <f>+DQ3+[8]upper!CX3</f>
        <v>30.647058823529413</v>
      </c>
      <c r="DR5" s="32">
        <f>+DR3+[8]upper!CY3</f>
        <v>28.705882352941174</v>
      </c>
      <c r="DS5" s="32">
        <f>+DS3+[8]upper!CZ3</f>
        <v>26.764705882352942</v>
      </c>
      <c r="DT5" s="32">
        <f>+DT3+[8]upper!DA3</f>
        <v>24.823529411764703</v>
      </c>
      <c r="DU5" s="32">
        <f>+DU3+[8]upper!DB3</f>
        <v>22.882352941176471</v>
      </c>
      <c r="DV5" s="32">
        <f>+DV3+[8]upper!DC3</f>
        <v>20.941176470588239</v>
      </c>
      <c r="DW5" s="32">
        <f>+DW3+[8]upper!DD3</f>
        <v>19</v>
      </c>
      <c r="DX5" s="32">
        <f>+DX3+[8]upper!DE3</f>
        <v>19</v>
      </c>
      <c r="DY5" s="32">
        <f>+DY3+[8]upper!DF3</f>
        <v>18.399999999999999</v>
      </c>
      <c r="DZ5" s="32">
        <f>+DZ3+[8]upper!DG3</f>
        <v>17.8</v>
      </c>
      <c r="EA5" s="32">
        <f>+EA3+[8]upper!DH3</f>
        <v>17.2</v>
      </c>
      <c r="EB5" s="32">
        <f>+EB3+[8]upper!DI3</f>
        <v>16.600000000000001</v>
      </c>
      <c r="EC5" s="32">
        <f>+EC3+[8]upper!DJ3</f>
        <v>16</v>
      </c>
      <c r="ED5" s="32">
        <f>+ED3+[8]upper!DK3</f>
        <v>15.4</v>
      </c>
      <c r="EE5" s="32">
        <f>+EE3+[8]upper!DL3</f>
        <v>14.8</v>
      </c>
      <c r="EF5" s="32">
        <f>+EF3+[8]upper!DM3</f>
        <v>14.2</v>
      </c>
      <c r="EG5" s="32">
        <f>+EG3+[8]upper!DN3</f>
        <v>13.6</v>
      </c>
      <c r="EH5" s="32">
        <f>+EH3+[8]upper!DO3</f>
        <v>13</v>
      </c>
      <c r="EI5" s="32">
        <f>+EI3+[8]upper!DP3</f>
        <v>12</v>
      </c>
      <c r="EJ5" s="32"/>
      <c r="EK5" s="32"/>
      <c r="EL5" s="32"/>
      <c r="EM5" s="32">
        <f>+EM3+[8]upper!DP3</f>
        <v>12</v>
      </c>
    </row>
    <row r="6" spans="1:162" x14ac:dyDescent="0.2">
      <c r="A6" s="9">
        <f>+data!B8</f>
        <v>20</v>
      </c>
      <c r="B6" s="84">
        <f>IF(+'2grid'!B6*CC$2&lt;0,0,+'2grid'!B6*CC$2)</f>
        <v>0</v>
      </c>
      <c r="C6" s="84">
        <f>IF(+'2grid'!C6*CD$2&lt;0,0,+'2grid'!C6*CD$2)</f>
        <v>0</v>
      </c>
      <c r="D6" s="84">
        <f>IF(+'2grid'!D6*CE$2&lt;0,0,+'2grid'!D6*CE$2)</f>
        <v>0</v>
      </c>
      <c r="E6" s="84">
        <f>IF(+'2grid'!E6*CF$2&lt;0,0,+'2grid'!E6*CF$2)</f>
        <v>0</v>
      </c>
      <c r="F6" s="84">
        <f>IF(+'2grid'!F6*CG$2&lt;0,0,+'2grid'!F6*CG$2)</f>
        <v>0</v>
      </c>
      <c r="G6" s="84">
        <f>IF(+'2grid'!G6*CH$2&lt;0,0,+'2grid'!G6*CH$2)</f>
        <v>0</v>
      </c>
      <c r="H6" s="84">
        <f>IF(+'2grid'!H6*CI$2&lt;0,0,+'2grid'!H6*CI$2)</f>
        <v>0</v>
      </c>
      <c r="I6" s="84">
        <f>IF(+'2grid'!I6*CJ$2&lt;0,0,+'2grid'!I6*CJ$2)</f>
        <v>0</v>
      </c>
      <c r="J6" s="84">
        <f>IF(+'2grid'!J6*CK$2&lt;0,0,+'2grid'!J6*CK$2)</f>
        <v>0</v>
      </c>
      <c r="K6" s="84">
        <f>IF(+'2grid'!K6*CL$2&lt;0,0,+'2grid'!K6*CL$2)</f>
        <v>0</v>
      </c>
      <c r="L6" s="84">
        <f>IF(+'2grid'!L6*CM$2&lt;0,0,+'2grid'!L6*CM$2)</f>
        <v>0</v>
      </c>
      <c r="M6" s="84">
        <f>IF(+'2grid'!M6*CN$2&lt;0,0,+'2grid'!M6*CN$2)</f>
        <v>0</v>
      </c>
      <c r="N6" s="84">
        <f>IF(+'2grid'!N6*CO$2&lt;0,0,+'2grid'!N6*CO$2)</f>
        <v>0</v>
      </c>
      <c r="O6" s="84">
        <f>IF(+'2grid'!O6*CP$2&lt;0,0,+'2grid'!O6*CP$2)</f>
        <v>0</v>
      </c>
      <c r="P6" s="84">
        <f>IF(+'2grid'!P6*CQ$2&lt;0,0,+'2grid'!P6*CQ$2)</f>
        <v>0</v>
      </c>
      <c r="Q6" s="84">
        <f>IF(+'2grid'!Q6*CR$2&lt;0,0,+'2grid'!Q6*CR$2)</f>
        <v>0</v>
      </c>
      <c r="R6" s="84">
        <f>IF(+'2grid'!R6*CS$2&lt;0,0,+'2grid'!R6*CS$2)</f>
        <v>0</v>
      </c>
      <c r="S6" s="84">
        <f>IF(+'2grid'!S6*CT$2&lt;0,0,+'2grid'!S6*CT$2)</f>
        <v>0</v>
      </c>
      <c r="T6" s="84">
        <f>IF(+'2grid'!T6*CU$2&lt;0,0,+'2grid'!T6*CU$2)</f>
        <v>0</v>
      </c>
      <c r="U6" s="84">
        <f>IF(+'2grid'!U6*CV$2&lt;0,0,+'2grid'!U6*CV$2)</f>
        <v>0</v>
      </c>
      <c r="V6" s="84">
        <f>IF(+'2grid'!V6*CW$2&lt;0,0,+'2grid'!V6*CW$2)</f>
        <v>0</v>
      </c>
      <c r="W6" s="84">
        <f>IF(+'2grid'!W6*CX$2&lt;0,0,+'2grid'!W6*CX$2)</f>
        <v>0</v>
      </c>
      <c r="X6" s="84">
        <f>IF(+'2grid'!X6*CY$2&lt;0,0,+'2grid'!X6*CY$2)</f>
        <v>0</v>
      </c>
      <c r="Y6" s="84">
        <f>IF(+'2grid'!Y6*CZ$2&lt;0,0,+'2grid'!Y6*CZ$2)</f>
        <v>0</v>
      </c>
      <c r="Z6" s="84">
        <f>IF(+'2grid'!Z6*DA$2&lt;0,0,+'2grid'!Z6*DA$2)</f>
        <v>0</v>
      </c>
      <c r="AA6" s="84">
        <f>IF(+'2grid'!AA6*DB$2&lt;0,0,+'2grid'!AA6*DB$2)</f>
        <v>0</v>
      </c>
      <c r="AB6" s="84">
        <f>IF(+'2grid'!AB6*DC$2&lt;0,0,+'2grid'!AB6*DC$2)</f>
        <v>0</v>
      </c>
      <c r="AC6" s="84">
        <f>IF(+'2grid'!AC6*DD$2&lt;0,0,+'2grid'!AC6*DD$2)</f>
        <v>0</v>
      </c>
      <c r="AD6" s="84">
        <f>IF(+'2grid'!AD6*DE$2&lt;0,0,+'2grid'!AD6*DE$2)</f>
        <v>0</v>
      </c>
      <c r="AE6" s="84">
        <f>IF(+'2grid'!AE6*DF$2&lt;0,0,+'2grid'!AE6*DF$2)</f>
        <v>0</v>
      </c>
      <c r="AF6" s="84">
        <f>IF(+'2grid'!AF6*DG$2&lt;0,0,+'2grid'!AF6*DG$2)</f>
        <v>0</v>
      </c>
      <c r="AG6" s="84">
        <f>IF(+'2grid'!AG6*DH$2&lt;0,0,+'2grid'!AG6*DH$2)</f>
        <v>0</v>
      </c>
      <c r="AH6" s="84">
        <f>IF(+'2grid'!AH6*DI$2&lt;0,0,+'2grid'!AH6*DI$2)</f>
        <v>0</v>
      </c>
      <c r="AI6" s="84">
        <f>IF(+'2grid'!AI6*DJ$2&lt;0,0,+'2grid'!AI6*DJ$2)</f>
        <v>0</v>
      </c>
      <c r="AJ6" s="84">
        <f>IF(+'2grid'!AJ6*DK$2&lt;0,0,+'2grid'!AJ6*DK$2)</f>
        <v>0</v>
      </c>
      <c r="AK6" s="84">
        <f>IF(+'2grid'!AK6*DL$2&lt;0,0,+'2grid'!AK6*DL$2)</f>
        <v>0</v>
      </c>
      <c r="AL6" s="84">
        <f>IF(+'2grid'!AL6*DM$2&lt;0,0,+'2grid'!AL6*DM$2)</f>
        <v>0</v>
      </c>
      <c r="AM6" s="84">
        <f>IF(+'2grid'!AM6*DN$2&lt;0,0,+'2grid'!AM6*DN$2)</f>
        <v>0</v>
      </c>
      <c r="AN6" s="84">
        <f>IF(+'2grid'!AN6*DO$2&lt;0,0,+'2grid'!AN6*DO$2)</f>
        <v>0</v>
      </c>
      <c r="AO6" s="84">
        <f>IF(+'2grid'!AO6*DP$2&lt;0,0,+'2grid'!AO6*DP$2)</f>
        <v>0</v>
      </c>
      <c r="AP6" s="84">
        <f>IF(+'2grid'!AP6*DQ$2&lt;0,0,+'2grid'!AP6*DQ$2)</f>
        <v>0</v>
      </c>
      <c r="AQ6" s="84">
        <f>IF(+'2grid'!AQ6*DR$2&lt;0,0,+'2grid'!AQ6*DR$2)</f>
        <v>0</v>
      </c>
      <c r="AR6" s="84">
        <f>IF(+'2grid'!AR6*DS$2&lt;0,0,+'2grid'!AR6*DS$2)</f>
        <v>0</v>
      </c>
      <c r="AS6" s="84">
        <f>IF(+'2grid'!AS6*DT$2&lt;0,0,+'2grid'!AS6*DT$2)</f>
        <v>0</v>
      </c>
      <c r="AT6" s="84">
        <f>IF(+'2grid'!AT6*DU$2&lt;0,0,+'2grid'!AT6*DU$2)</f>
        <v>0</v>
      </c>
      <c r="AU6" s="84">
        <f>IF(+'2grid'!AU6*DV$2&lt;0,0,+'2grid'!AU6*DV$2)</f>
        <v>0</v>
      </c>
      <c r="AV6" s="84">
        <f>IF(+'2grid'!AV6*DW$2&lt;0,0,+'2grid'!AV6*DW$2)</f>
        <v>0</v>
      </c>
      <c r="AW6" s="84">
        <f>IF(+'2grid'!AW6*DX$2&lt;0,0,+'2grid'!AW6*DX$2)</f>
        <v>0</v>
      </c>
      <c r="AX6" s="84">
        <f>IF(+'2grid'!AX6*DY$2&lt;0,0,+'2grid'!AX6*DY$2)</f>
        <v>0</v>
      </c>
      <c r="AY6" s="84">
        <f>IF(+'2grid'!AY6*DZ$2&lt;0,0,+'2grid'!AY6*DZ$2)</f>
        <v>0</v>
      </c>
      <c r="AZ6" s="84">
        <f>IF(+'2grid'!AZ6*EA$2&lt;0,0,+'2grid'!AZ6*EA$2)</f>
        <v>0</v>
      </c>
      <c r="BA6" s="84">
        <f>IF(+'2grid'!BA6*EB$2&lt;0,0,+'2grid'!BA6*EB$2)</f>
        <v>0</v>
      </c>
      <c r="BB6" s="84">
        <f>IF(+'2grid'!BB6*EC$2&lt;0,0,+'2grid'!BB6*EC$2)</f>
        <v>0</v>
      </c>
      <c r="BC6" s="84">
        <f>IF(+'2grid'!BC6*ED$2&lt;0,0,+'2grid'!BC6*ED$2)</f>
        <v>0</v>
      </c>
      <c r="BD6" s="84">
        <f>IF(+'2grid'!BD6*EE$2&lt;0,0,+'2grid'!BD6*EE$2)</f>
        <v>0</v>
      </c>
      <c r="BE6" s="84">
        <f>IF(+'2grid'!BE6*EF$2&lt;0,0,+'2grid'!BE6*EF$2)</f>
        <v>0</v>
      </c>
      <c r="BF6" s="84">
        <f>IF(+'2grid'!BF6*EG$2&lt;0,0,+'2grid'!BF6*EG$2)</f>
        <v>0</v>
      </c>
      <c r="BG6" s="84">
        <f>IF(+'2grid'!BG6*EH$2&lt;0,0,+'2grid'!BG6*EH$2)</f>
        <v>0</v>
      </c>
      <c r="BH6" s="84">
        <f>IF(+'2grid'!BH6*EI$2&lt;0,0,+'2grid'!BH6*EI$2)</f>
        <v>0</v>
      </c>
      <c r="BI6" s="84">
        <f>IF(+'2grid'!BI6*EJ$2&lt;0,0,+'2grid'!BI6*EJ$2)</f>
        <v>0</v>
      </c>
      <c r="BJ6" s="84">
        <f>IF(+'2grid'!BJ6*EK$2&lt;0,0,+'2grid'!BJ6*EK$2)</f>
        <v>0</v>
      </c>
      <c r="BK6" s="84">
        <f>IF(+'2grid'!BK6*EL$2&lt;0,0,+'2grid'!BK6*EL$2)</f>
        <v>0</v>
      </c>
      <c r="BL6" s="84">
        <f>IF(+'2grid'!BL6*EM$2&lt;0,0,+'2grid'!BL6*EM$2)</f>
        <v>0</v>
      </c>
      <c r="BM6" s="84">
        <f>IF(+'2grid'!BM6*EN$2&lt;0,0,+'2grid'!BM6*EN$2)</f>
        <v>0</v>
      </c>
      <c r="BN6" s="84">
        <f>IF(+'2grid'!BN6*EO$2&lt;0,0,+'2grid'!BN6*EO$2)</f>
        <v>0</v>
      </c>
      <c r="BO6" s="84">
        <f>IF(+'2grid'!BO6*EP$2&lt;0,0,+'2grid'!BO6*EP$2)</f>
        <v>0</v>
      </c>
      <c r="BP6" s="84">
        <f>IF(+'2grid'!BP6*EQ$2&lt;0,0,+'2grid'!BP6*EQ$2)</f>
        <v>0</v>
      </c>
      <c r="BQ6" s="84">
        <f>IF(+'2grid'!BQ6*ER$2&lt;0,0,+'2grid'!BQ6*ER$2)</f>
        <v>0</v>
      </c>
      <c r="BR6" s="84">
        <f>IF(+'2grid'!BR6*ES$2&lt;0,0,+'2grid'!BR6*ES$2)</f>
        <v>0</v>
      </c>
      <c r="BS6" s="84">
        <f>IF(+'2grid'!BS6*ET$2&lt;0,0,+'2grid'!BS6*ET$2)</f>
        <v>0</v>
      </c>
      <c r="BT6" s="84">
        <f>IF(+'2grid'!BT6*EU$2&lt;0,0,+'2grid'!BT6*EU$2)</f>
        <v>0</v>
      </c>
      <c r="BU6" s="84">
        <f>IF(+'2grid'!BU6*EV$2&lt;0,0,+'2grid'!BU6*EV$2)</f>
        <v>0</v>
      </c>
      <c r="BV6" s="84">
        <f>IF(+'2grid'!BV6*EW$2&lt;0,0,+'2grid'!BV6*EW$2)</f>
        <v>0</v>
      </c>
      <c r="BW6" s="84">
        <f>IF(+'2grid'!BW6*EX$2&lt;0,0,+'2grid'!BW6*EX$2)</f>
        <v>0</v>
      </c>
      <c r="BX6" s="84">
        <f>IF(+'2grid'!BX6*EY$2&lt;0,0,+'2grid'!BX6*EY$2)</f>
        <v>0</v>
      </c>
      <c r="BY6" s="84">
        <f>IF(+'2grid'!BY6*EZ$2&lt;0,0,+'2grid'!BY6*EZ$2)</f>
        <v>0</v>
      </c>
      <c r="BZ6" s="84">
        <f>IF(+'2grid'!BZ6*FA$2&lt;0,0,+'2grid'!BZ6*FA$2)</f>
        <v>0</v>
      </c>
      <c r="CA6" s="84">
        <f>IF(+'2grid'!CA6*FB$2&lt;0,0,+'2grid'!CA6*FB$2)</f>
        <v>0</v>
      </c>
      <c r="EM6">
        <v>2</v>
      </c>
    </row>
    <row r="7" spans="1:162" x14ac:dyDescent="0.2">
      <c r="A7" s="9">
        <f>+data!B9</f>
        <v>24</v>
      </c>
      <c r="B7" s="84">
        <f>IF(+'2grid'!B7*CC$2&lt;0,0,+'2grid'!B7*CC$2)</f>
        <v>0</v>
      </c>
      <c r="C7" s="84">
        <f>IF(+'2grid'!C7*CD$2&lt;0,0,+'2grid'!C7*CD$2)</f>
        <v>0</v>
      </c>
      <c r="D7" s="84">
        <f>IF(+'2grid'!D7*CE$2&lt;0,0,+'2grid'!D7*CE$2)</f>
        <v>0</v>
      </c>
      <c r="E7" s="84">
        <f>IF(+'2grid'!E7*CF$2&lt;0,0,+'2grid'!E7*CF$2)</f>
        <v>0</v>
      </c>
      <c r="F7" s="84">
        <f>IF(+'2grid'!F7*CG$2&lt;0,0,+'2grid'!F7*CG$2)</f>
        <v>0</v>
      </c>
      <c r="G7" s="84">
        <f>IF(+'2grid'!G7*CH$2&lt;0,0,+'2grid'!G7*CH$2)</f>
        <v>0</v>
      </c>
      <c r="H7" s="84">
        <f>IF(+'2grid'!H7*CI$2&lt;0,0,+'2grid'!H7*CI$2)</f>
        <v>0</v>
      </c>
      <c r="I7" s="84">
        <f>IF(+'2grid'!I7*CJ$2&lt;0,0,+'2grid'!I7*CJ$2)</f>
        <v>0</v>
      </c>
      <c r="J7" s="84">
        <f>IF(+'2grid'!J7*CK$2&lt;0,0,+'2grid'!J7*CK$2)</f>
        <v>0</v>
      </c>
      <c r="K7" s="84">
        <f>IF(+'2grid'!K7*CL$2&lt;0,0,+'2grid'!K7*CL$2)</f>
        <v>0</v>
      </c>
      <c r="L7" s="84">
        <f>IF(+'2grid'!L7*CM$2&lt;0,0,+'2grid'!L7*CM$2)</f>
        <v>0</v>
      </c>
      <c r="M7" s="84">
        <f>IF(+'2grid'!M7*CN$2&lt;0,0,+'2grid'!M7*CN$2)</f>
        <v>0</v>
      </c>
      <c r="N7" s="84">
        <f>IF(+'2grid'!N7*CO$2&lt;0,0,+'2grid'!N7*CO$2)</f>
        <v>0</v>
      </c>
      <c r="O7" s="84">
        <f>IF(+'2grid'!O7*CP$2&lt;0,0,+'2grid'!O7*CP$2)</f>
        <v>0</v>
      </c>
      <c r="P7" s="84">
        <f>IF(+'2grid'!P7*CQ$2&lt;0,0,+'2grid'!P7*CQ$2)</f>
        <v>0</v>
      </c>
      <c r="Q7" s="84">
        <f>IF(+'2grid'!Q7*CR$2&lt;0,0,+'2grid'!Q7*CR$2)</f>
        <v>0</v>
      </c>
      <c r="R7" s="84">
        <f>IF(+'2grid'!R7*CS$2&lt;0,0,+'2grid'!R7*CS$2)</f>
        <v>0</v>
      </c>
      <c r="S7" s="84">
        <f>IF(+'2grid'!S7*CT$2&lt;0,0,+'2grid'!S7*CT$2)</f>
        <v>0</v>
      </c>
      <c r="T7" s="84">
        <f>IF(+'2grid'!T7*CU$2&lt;0,0,+'2grid'!T7*CU$2)</f>
        <v>0</v>
      </c>
      <c r="U7" s="84">
        <f>IF(+'2grid'!U7*CV$2&lt;0,0,+'2grid'!U7*CV$2)</f>
        <v>0</v>
      </c>
      <c r="V7" s="84">
        <f>IF(+'2grid'!V7*CW$2&lt;0,0,+'2grid'!V7*CW$2)</f>
        <v>0</v>
      </c>
      <c r="W7" s="84">
        <f>IF(+'2grid'!W7*CX$2&lt;0,0,+'2grid'!W7*CX$2)</f>
        <v>0</v>
      </c>
      <c r="X7" s="84">
        <f>IF(+'2grid'!X7*CY$2&lt;0,0,+'2grid'!X7*CY$2)</f>
        <v>0</v>
      </c>
      <c r="Y7" s="84">
        <f>IF(+'2grid'!Y7*CZ$2&lt;0,0,+'2grid'!Y7*CZ$2)</f>
        <v>0</v>
      </c>
      <c r="Z7" s="84">
        <f>IF(+'2grid'!Z7*DA$2&lt;0,0,+'2grid'!Z7*DA$2)</f>
        <v>0.54977364893365177</v>
      </c>
      <c r="AA7" s="84">
        <f>IF(+'2grid'!AA7*DB$2&lt;0,0,+'2grid'!AA7*DB$2)</f>
        <v>0.65718445943746295</v>
      </c>
      <c r="AB7" s="84">
        <f>IF(+'2grid'!AB7*DC$2&lt;0,0,+'2grid'!AB7*DC$2)</f>
        <v>0.72901728212630779</v>
      </c>
      <c r="AC7" s="84">
        <f>IF(+'2grid'!AC7*DD$2&lt;0,0,+'2grid'!AC7*DD$2)</f>
        <v>0.80455587187500011</v>
      </c>
      <c r="AD7" s="84">
        <f>IF(+'2grid'!AD7*DE$2&lt;0,0,+'2grid'!AD7*DE$2)</f>
        <v>1.1448103611</v>
      </c>
      <c r="AE7" s="84">
        <f>IF(+'2grid'!AE7*DF$2&lt;0,0,+'2grid'!AE7*DF$2)</f>
        <v>1.4937366155250003</v>
      </c>
      <c r="AF7" s="84">
        <f>IF(+'2grid'!AF7*DG$2&lt;0,0,+'2grid'!AF7*DG$2)</f>
        <v>1.8513346351500002</v>
      </c>
      <c r="AG7" s="84">
        <f>IF(+'2grid'!AG7*DH$2&lt;0,0,+'2grid'!AG7*DH$2)</f>
        <v>2.2176044199750007</v>
      </c>
      <c r="AH7" s="84">
        <f>IF(+'2grid'!AH7*DI$2&lt;0,0,+'2grid'!AH7*DI$2)</f>
        <v>2.5925459700000002</v>
      </c>
      <c r="AI7" s="84">
        <f>IF(+'2grid'!AI7*DJ$2&lt;0,0,+'2grid'!AI7*DJ$2)</f>
        <v>2.9761592852250005</v>
      </c>
      <c r="AJ7" s="84">
        <f>IF(+'2grid'!AJ7*DK$2&lt;0,0,+'2grid'!AJ7*DK$2)</f>
        <v>3.3684443656500007</v>
      </c>
      <c r="AK7" s="84">
        <f>IF(+'2grid'!AK7*DL$2&lt;0,0,+'2grid'!AK7*DL$2)</f>
        <v>3.7694012112749999</v>
      </c>
      <c r="AL7" s="84">
        <f>IF(+'2grid'!AL7*DM$2&lt;0,0,+'2grid'!AL7*DM$2)</f>
        <v>4.1790298221000004</v>
      </c>
      <c r="AM7" s="84">
        <f>IF(+'2grid'!AM7*DN$2&lt;0,0,+'2grid'!AM7*DN$2)</f>
        <v>4.5973301981250003</v>
      </c>
      <c r="AN7" s="84">
        <f>IF(+'2grid'!AN7*DO$2&lt;0,0,+'2grid'!AN7*DO$2)</f>
        <v>5.5972122921750005</v>
      </c>
      <c r="AO7" s="84">
        <f>IF(+'2grid'!AO7*DP$2&lt;0,0,+'2grid'!AO7*DP$2)</f>
        <v>6.6190896387000002</v>
      </c>
      <c r="AP7" s="84">
        <f>IF(+'2grid'!AP7*DQ$2&lt;0,0,+'2grid'!AP7*DQ$2)</f>
        <v>7.6629622376999995</v>
      </c>
      <c r="AQ7" s="84">
        <f>IF(+'2grid'!AQ7*DR$2&lt;0,0,+'2grid'!AQ7*DR$2)</f>
        <v>8.7288300891750001</v>
      </c>
      <c r="AR7" s="84">
        <f>IF(+'2grid'!AR7*DS$2&lt;0,0,+'2grid'!AR7*DS$2)</f>
        <v>9.8166931931249994</v>
      </c>
      <c r="AS7" s="84">
        <f>IF(+'2grid'!AS7*DT$2&lt;0,0,+'2grid'!AS7*DT$2)</f>
        <v>10.926551549550002</v>
      </c>
      <c r="AT7" s="84">
        <f>IF(+'2grid'!AT7*DU$2&lt;0,0,+'2grid'!AT7*DU$2)</f>
        <v>12.05840515845</v>
      </c>
      <c r="AU7" s="84">
        <f>IF(+'2grid'!AU7*DV$2&lt;0,0,+'2grid'!AU7*DV$2)</f>
        <v>13.212254019825</v>
      </c>
      <c r="AV7" s="84">
        <f>IF(+'2grid'!AV7*DW$2&lt;0,0,+'2grid'!AV7*DW$2)</f>
        <v>14.388098133674998</v>
      </c>
      <c r="AW7" s="84">
        <f>IF(+'2grid'!AW7*DX$2&lt;0,0,+'2grid'!AW7*DX$2)</f>
        <v>15.5859375</v>
      </c>
      <c r="AX7" s="84">
        <f>IF(+'2grid'!AX7*DY$2&lt;0,0,+'2grid'!AX7*DY$2)</f>
        <v>18.260156249999998</v>
      </c>
      <c r="AY7" s="84">
        <f>IF(+'2grid'!AY7*DZ$2&lt;0,0,+'2grid'!AY7*DZ$2)</f>
        <v>20.956250000000001</v>
      </c>
      <c r="AZ7" s="84">
        <f>IF(+'2grid'!AZ7*EA$2&lt;0,0,+'2grid'!AZ7*EA$2)</f>
        <v>23.674218749999998</v>
      </c>
      <c r="BA7" s="84">
        <f>IF(+'2grid'!BA7*EB$2&lt;0,0,+'2grid'!BA7*EB$2)</f>
        <v>26.4140625</v>
      </c>
      <c r="BB7" s="84">
        <f>IF(+'2grid'!BB7*EC$2&lt;0,0,+'2grid'!BB7*EC$2)</f>
        <v>29.17578125</v>
      </c>
      <c r="BC7" s="84">
        <f>IF(+'2grid'!BC7*ED$2&lt;0,0,+'2grid'!BC7*ED$2)</f>
        <v>31.959374999999998</v>
      </c>
      <c r="BD7" s="84">
        <f>IF(+'2grid'!BD7*EE$2&lt;0,0,+'2grid'!BD7*EE$2)</f>
        <v>32.090625000000003</v>
      </c>
      <c r="BE7" s="84">
        <f>IF(+'2grid'!BE7*EF$2&lt;0,0,+'2grid'!BE7*EF$2)</f>
        <v>34.369999999999997</v>
      </c>
      <c r="BF7" s="84">
        <f>IF(+'2grid'!BF7*EG$2&lt;0,0,+'2grid'!BF7*EG$2)</f>
        <v>34.51</v>
      </c>
      <c r="BG7" s="84">
        <f>IF(+'2grid'!BG7*EH$2&lt;0,0,+'2grid'!BG7*EH$2)</f>
        <v>34.65</v>
      </c>
      <c r="BH7" s="84">
        <f>IF(+'2grid'!BH7*EI$2&lt;0,0,+'2grid'!BH7*EI$2)</f>
        <v>35.949374999999996</v>
      </c>
      <c r="BI7" s="84">
        <f>IF(+'2grid'!BI7*EJ$2&lt;0,0,+'2grid'!BI7*EJ$2)</f>
        <v>35.949374999999996</v>
      </c>
      <c r="BJ7" s="84">
        <f>IF(+'2grid'!BJ7*EK$2&lt;0,0,+'2grid'!BJ7*EK$2)</f>
        <v>36.815624999999997</v>
      </c>
      <c r="BK7" s="84">
        <f>IF(+'2grid'!BK7*EL$2&lt;0,0,+'2grid'!BK7*EL$2)</f>
        <v>36.815624999999997</v>
      </c>
      <c r="BL7" s="84">
        <f>IF(+'2grid'!BL7*EM$2&lt;0,0,+'2grid'!BL7*EM$2)</f>
        <v>37.032187499999999</v>
      </c>
      <c r="BM7" s="84">
        <f>IF(+'2grid'!BM7*EN$2&lt;0,0,+'2grid'!BM7*EN$2)</f>
        <v>37.248750000000001</v>
      </c>
      <c r="BN7" s="84">
        <f>IF(+'2grid'!BN7*EO$2&lt;0,0,+'2grid'!BN7*EO$2)</f>
        <v>37.248750000000001</v>
      </c>
      <c r="BO7" s="84">
        <f>IF(+'2grid'!BO7*EP$2&lt;0,0,+'2grid'!BO7*EP$2)</f>
        <v>37.248750000000001</v>
      </c>
      <c r="BP7" s="84">
        <f>IF(+'2grid'!BP7*EQ$2&lt;0,0,+'2grid'!BP7*EQ$2)</f>
        <v>37.248750000000001</v>
      </c>
      <c r="BQ7" s="84">
        <f>IF(+'2grid'!BQ7*ER$2&lt;0,0,+'2grid'!BQ7*ER$2)</f>
        <v>37.248750000000001</v>
      </c>
      <c r="BR7" s="84">
        <f>IF(+'2grid'!BR7*ES$2&lt;0,0,+'2grid'!BR7*ES$2)</f>
        <v>37.248750000000001</v>
      </c>
      <c r="BS7" s="84">
        <f>IF(+'2grid'!BS7*ET$2&lt;0,0,+'2grid'!BS7*ET$2)</f>
        <v>37.248750000000001</v>
      </c>
      <c r="BT7" s="84">
        <f>IF(+'2grid'!BT7*EU$2&lt;0,0,+'2grid'!BT7*EU$2)</f>
        <v>37.248750000000001</v>
      </c>
      <c r="BU7" s="84">
        <f>IF(+'2grid'!BU7*EV$2&lt;0,0,+'2grid'!BU7*EV$2)</f>
        <v>37.248750000000001</v>
      </c>
      <c r="BV7" s="84">
        <f>IF(+'2grid'!BV7*EW$2&lt;0,0,+'2grid'!BV7*EW$2)</f>
        <v>37.248750000000001</v>
      </c>
      <c r="BW7" s="84">
        <f>IF(+'2grid'!BW7*EX$2&lt;0,0,+'2grid'!BW7*EX$2)</f>
        <v>37.248750000000001</v>
      </c>
      <c r="BX7" s="84">
        <f>IF(+'2grid'!BX7*EY$2&lt;0,0,+'2grid'!BX7*EY$2)</f>
        <v>37.248750000000001</v>
      </c>
      <c r="BY7" s="84">
        <f>IF(+'2grid'!BY7*EZ$2&lt;0,0,+'2grid'!BY7*EZ$2)</f>
        <v>37.248750000000001</v>
      </c>
      <c r="BZ7" s="84">
        <f>IF(+'2grid'!BZ7*FA$2&lt;0,0,+'2grid'!BZ7*FA$2)</f>
        <v>37.248750000000001</v>
      </c>
      <c r="CA7" s="84">
        <f>IF(+'2grid'!CA7*FB$2&lt;0,0,+'2grid'!CA7*FB$2)</f>
        <v>37.248750000000001</v>
      </c>
      <c r="EM7" s="55"/>
    </row>
    <row r="8" spans="1:162" x14ac:dyDescent="0.2">
      <c r="A8" s="9">
        <f>+data!B10</f>
        <v>28</v>
      </c>
      <c r="B8" s="84">
        <f>IF(+'2grid'!B8*CC$2&lt;0,0,+'2grid'!B8*CC$2)</f>
        <v>0</v>
      </c>
      <c r="C8" s="84">
        <f>IF(+'2grid'!C8*CD$2&lt;0,0,+'2grid'!C8*CD$2)</f>
        <v>0</v>
      </c>
      <c r="D8" s="84">
        <f>IF(+'2grid'!D8*CE$2&lt;0,0,+'2grid'!D8*CE$2)</f>
        <v>0</v>
      </c>
      <c r="E8" s="84">
        <f>IF(+'2grid'!E8*CF$2&lt;0,0,+'2grid'!E8*CF$2)</f>
        <v>0</v>
      </c>
      <c r="F8" s="84">
        <f>IF(+'2grid'!F8*CG$2&lt;0,0,+'2grid'!F8*CG$2)</f>
        <v>0</v>
      </c>
      <c r="G8" s="84">
        <f>IF(+'2grid'!G8*CH$2&lt;0,0,+'2grid'!G8*CH$2)</f>
        <v>0</v>
      </c>
      <c r="H8" s="84">
        <f>IF(+'2grid'!H8*CI$2&lt;0,0,+'2grid'!H8*CI$2)</f>
        <v>0</v>
      </c>
      <c r="I8" s="84">
        <f>IF(+'2grid'!I8*CJ$2&lt;0,0,+'2grid'!I8*CJ$2)</f>
        <v>0</v>
      </c>
      <c r="J8" s="84">
        <f>IF(+'2grid'!J8*CK$2&lt;0,0,+'2grid'!J8*CK$2)</f>
        <v>0</v>
      </c>
      <c r="K8" s="84">
        <f>IF(+'2grid'!K8*CL$2&lt;0,0,+'2grid'!K8*CL$2)</f>
        <v>0</v>
      </c>
      <c r="L8" s="84">
        <f>IF(+'2grid'!L8*CM$2&lt;0,0,+'2grid'!L8*CM$2)</f>
        <v>0</v>
      </c>
      <c r="M8" s="84">
        <f>IF(+'2grid'!M8*CN$2&lt;0,0,+'2grid'!M8*CN$2)</f>
        <v>0</v>
      </c>
      <c r="N8" s="84">
        <f>IF(+'2grid'!N8*CO$2&lt;0,0,+'2grid'!N8*CO$2)</f>
        <v>0</v>
      </c>
      <c r="O8" s="84">
        <f>IF(+'2grid'!O8*CP$2&lt;0,0,+'2grid'!O8*CP$2)</f>
        <v>0</v>
      </c>
      <c r="P8" s="84">
        <f>IF(+'2grid'!P8*CQ$2&lt;0,0,+'2grid'!P8*CQ$2)</f>
        <v>0</v>
      </c>
      <c r="Q8" s="84">
        <f>IF(+'2grid'!Q8*CR$2&lt;0,0,+'2grid'!Q8*CR$2)</f>
        <v>0</v>
      </c>
      <c r="R8" s="84">
        <f>IF(+'2grid'!R8*CS$2&lt;0,0,+'2grid'!R8*CS$2)</f>
        <v>0</v>
      </c>
      <c r="S8" s="84">
        <f>IF(+'2grid'!S8*CT$2&lt;0,0,+'2grid'!S8*CT$2)</f>
        <v>0</v>
      </c>
      <c r="T8" s="84">
        <f>IF(+'2grid'!T8*CU$2&lt;0,0,+'2grid'!T8*CU$2)</f>
        <v>0</v>
      </c>
      <c r="U8" s="84">
        <f>IF(+'2grid'!U8*CV$2&lt;0,0,+'2grid'!U8*CV$2)</f>
        <v>0</v>
      </c>
      <c r="V8" s="84">
        <f>IF(+'2grid'!V8*CW$2&lt;0,0,+'2grid'!V8*CW$2)</f>
        <v>0</v>
      </c>
      <c r="W8" s="84">
        <f>IF(+'2grid'!W8*CX$2&lt;0,0,+'2grid'!W8*CX$2)</f>
        <v>0</v>
      </c>
      <c r="X8" s="84">
        <f>IF(+'2grid'!X8*CY$2&lt;0,0,+'2grid'!X8*CY$2)</f>
        <v>0</v>
      </c>
      <c r="Y8" s="84">
        <f>IF(+'2grid'!Y8*CZ$2&lt;0,0,+'2grid'!Y8*CZ$2)</f>
        <v>0</v>
      </c>
      <c r="Z8" s="84">
        <f>IF(+'2grid'!Z8*DA$2&lt;0,0,+'2grid'!Z8*DA$2)</f>
        <v>0</v>
      </c>
      <c r="AA8" s="84">
        <f>IF(+'2grid'!AA8*DB$2&lt;0,0,+'2grid'!AA8*DB$2)</f>
        <v>0</v>
      </c>
      <c r="AB8" s="84">
        <f>IF(+'2grid'!AB8*DC$2&lt;0,0,+'2grid'!AB8*DC$2)</f>
        <v>0</v>
      </c>
      <c r="AC8" s="84">
        <f>IF(+'2grid'!AC8*DD$2&lt;0,0,+'2grid'!AC8*DD$2)</f>
        <v>0</v>
      </c>
      <c r="AD8" s="84">
        <f>IF(+'2grid'!AD8*DE$2&lt;0,0,+'2grid'!AD8*DE$2)</f>
        <v>0</v>
      </c>
      <c r="AE8" s="84">
        <f>IF(+'2grid'!AE8*DF$2&lt;0,0,+'2grid'!AE8*DF$2)</f>
        <v>0</v>
      </c>
      <c r="AF8" s="84">
        <f>IF(+'2grid'!AF8*DG$2&lt;0,0,+'2grid'!AF8*DG$2)</f>
        <v>0</v>
      </c>
      <c r="AG8" s="84">
        <f>IF(+'2grid'!AG8*DH$2&lt;0,0,+'2grid'!AG8*DH$2)</f>
        <v>0</v>
      </c>
      <c r="AH8" s="84">
        <f>IF(+'2grid'!AH8*DI$2&lt;0,0,+'2grid'!AH8*DI$2)</f>
        <v>0</v>
      </c>
      <c r="AI8" s="84">
        <f>IF(+'2grid'!AI8*DJ$2&lt;0,0,+'2grid'!AI8*DJ$2)</f>
        <v>0</v>
      </c>
      <c r="AJ8" s="84">
        <f>IF(+'2grid'!AJ8*DK$2&lt;0,0,+'2grid'!AJ8*DK$2)</f>
        <v>0</v>
      </c>
      <c r="AK8" s="84">
        <f>IF(+'2grid'!AK8*DL$2&lt;0,0,+'2grid'!AK8*DL$2)</f>
        <v>0</v>
      </c>
      <c r="AL8" s="84">
        <f>IF(+'2grid'!AL8*DM$2&lt;0,0,+'2grid'!AL8*DM$2)</f>
        <v>0</v>
      </c>
      <c r="AM8" s="84">
        <f>IF(+'2grid'!AM8*DN$2&lt;0,0,+'2grid'!AM8*DN$2)</f>
        <v>0</v>
      </c>
      <c r="AN8" s="84">
        <f>IF(+'2grid'!AN8*DO$2&lt;0,0,+'2grid'!AN8*DO$2)</f>
        <v>0</v>
      </c>
      <c r="AO8" s="84">
        <f>IF(+'2grid'!AO8*DP$2&lt;0,0,+'2grid'!AO8*DP$2)</f>
        <v>0</v>
      </c>
      <c r="AP8" s="84">
        <f>IF(+'2grid'!AP8*DQ$2&lt;0,0,+'2grid'!AP8*DQ$2)</f>
        <v>0</v>
      </c>
      <c r="AQ8" s="84">
        <f>IF(+'2grid'!AQ8*DR$2&lt;0,0,+'2grid'!AQ8*DR$2)</f>
        <v>0</v>
      </c>
      <c r="AR8" s="84">
        <f>IF(+'2grid'!AR8*DS$2&lt;0,0,+'2grid'!AR8*DS$2)</f>
        <v>0</v>
      </c>
      <c r="AS8" s="84">
        <f>IF(+'2grid'!AS8*DT$2&lt;0,0,+'2grid'!AS8*DT$2)</f>
        <v>0</v>
      </c>
      <c r="AT8" s="84">
        <f>IF(+'2grid'!AT8*DU$2&lt;0,0,+'2grid'!AT8*DU$2)</f>
        <v>0</v>
      </c>
      <c r="AU8" s="84">
        <f>IF(+'2grid'!AU8*DV$2&lt;0,0,+'2grid'!AU8*DV$2)</f>
        <v>0</v>
      </c>
      <c r="AV8" s="84">
        <f>IF(+'2grid'!AV8*DW$2&lt;0,0,+'2grid'!AV8*DW$2)</f>
        <v>0</v>
      </c>
      <c r="AW8" s="84">
        <f>IF(+'2grid'!AW8*DX$2&lt;0,0,+'2grid'!AW8*DX$2)</f>
        <v>0</v>
      </c>
      <c r="AX8" s="84">
        <f>IF(+'2grid'!AX8*DY$2&lt;0,0,+'2grid'!AX8*DY$2)</f>
        <v>0</v>
      </c>
      <c r="AY8" s="84">
        <f>IF(+'2grid'!AY8*DZ$2&lt;0,0,+'2grid'!AY8*DZ$2)</f>
        <v>0</v>
      </c>
      <c r="AZ8" s="84">
        <f>IF(+'2grid'!AZ8*EA$2&lt;0,0,+'2grid'!AZ8*EA$2)</f>
        <v>0</v>
      </c>
      <c r="BA8" s="84">
        <f>IF(+'2grid'!BA8*EB$2&lt;0,0,+'2grid'!BA8*EB$2)</f>
        <v>0</v>
      </c>
      <c r="BB8" s="84">
        <f>IF(+'2grid'!BB8*EC$2&lt;0,0,+'2grid'!BB8*EC$2)</f>
        <v>0</v>
      </c>
      <c r="BC8" s="84">
        <f>IF(+'2grid'!BC8*ED$2&lt;0,0,+'2grid'!BC8*ED$2)</f>
        <v>0</v>
      </c>
      <c r="BD8" s="84">
        <f>IF(+'2grid'!BD8*EE$2&lt;0,0,+'2grid'!BD8*EE$2)</f>
        <v>0</v>
      </c>
      <c r="BE8" s="84">
        <f>IF(+'2grid'!BE8*EF$2&lt;0,0,+'2grid'!BE8*EF$2)</f>
        <v>0</v>
      </c>
      <c r="BF8" s="84">
        <f>IF(+'2grid'!BF8*EG$2&lt;0,0,+'2grid'!BF8*EG$2)</f>
        <v>0</v>
      </c>
      <c r="BG8" s="84">
        <f>IF(+'2grid'!BG8*EH$2&lt;0,0,+'2grid'!BG8*EH$2)</f>
        <v>9.9000000000000005E-2</v>
      </c>
      <c r="BH8" s="84">
        <f>IF(+'2grid'!BH8*EI$2&lt;0,0,+'2grid'!BH8*EI$2)</f>
        <v>9.9000000000000005E-2</v>
      </c>
      <c r="BI8" s="84">
        <f>IF(+'2grid'!BI8*EJ$2&lt;0,0,+'2grid'!BI8*EJ$2)</f>
        <v>9.9000000000000005E-2</v>
      </c>
      <c r="BJ8" s="84">
        <f>IF(+'2grid'!BJ8*EK$2&lt;0,0,+'2grid'!BJ8*EK$2)</f>
        <v>9.9000000000000005E-2</v>
      </c>
      <c r="BK8" s="84">
        <f>IF(+'2grid'!BK8*EL$2&lt;0,0,+'2grid'!BK8*EL$2)</f>
        <v>9.9000000000000005E-2</v>
      </c>
      <c r="BL8" s="84">
        <f>IF(+'2grid'!BL8*EM$2&lt;0,0,+'2grid'!BL8*EM$2)</f>
        <v>9.9000000000000005E-2</v>
      </c>
      <c r="BM8" s="84">
        <f>IF(+'2grid'!BM8*EN$2&lt;0,0,+'2grid'!BM8*EN$2)</f>
        <v>9.9000000000000005E-2</v>
      </c>
      <c r="BN8" s="84">
        <f>IF(+'2grid'!BN8*EO$2&lt;0,0,+'2grid'!BN8*EO$2)</f>
        <v>9.9000000000000005E-2</v>
      </c>
      <c r="BO8" s="84">
        <f>IF(+'2grid'!BO8*EP$2&lt;0,0,+'2grid'!BO8*EP$2)</f>
        <v>0.12870000000000001</v>
      </c>
      <c r="BP8" s="84">
        <f>IF(+'2grid'!BP8*EQ$2&lt;0,0,+'2grid'!BP8*EQ$2)</f>
        <v>0.12870000000000001</v>
      </c>
      <c r="BQ8" s="84">
        <f>IF(+'2grid'!BQ8*ER$2&lt;0,0,+'2grid'!BQ8*ER$2)</f>
        <v>0.12870000000000001</v>
      </c>
      <c r="BR8" s="84">
        <f>IF(+'2grid'!BR8*ES$2&lt;0,0,+'2grid'!BR8*ES$2)</f>
        <v>0.12870000000000001</v>
      </c>
      <c r="BS8" s="84">
        <f>IF(+'2grid'!BS8*ET$2&lt;0,0,+'2grid'!BS8*ET$2)</f>
        <v>0.14255999999999835</v>
      </c>
      <c r="BT8" s="84">
        <f>IF(+'2grid'!BT8*EU$2&lt;0,0,+'2grid'!BT8*EU$2)</f>
        <v>0.14783999999999778</v>
      </c>
      <c r="BU8" s="84">
        <f>IF(+'2grid'!BU8*EV$2&lt;0,0,+'2grid'!BU8*EV$2)</f>
        <v>0.14792799999999748</v>
      </c>
      <c r="BV8" s="84">
        <f>IF(+'2grid'!BV8*EW$2&lt;0,0,+'2grid'!BV8*EW$2)</f>
        <v>0.15414666666666357</v>
      </c>
      <c r="BW8" s="84">
        <f>IF(+'2grid'!BW8*EX$2&lt;0,0,+'2grid'!BW8*EX$2)</f>
        <v>0.16066551111110675</v>
      </c>
      <c r="BX8" s="84">
        <f>IF(+'2grid'!BX8*EY$2&lt;0,0,+'2grid'!BX8*EY$2)</f>
        <v>0.16644091851851331</v>
      </c>
      <c r="BY8" s="84">
        <f>IF(+'2grid'!BY8*EZ$2&lt;0,0,+'2grid'!BY8*EZ$2)</f>
        <v>0.16967349530863671</v>
      </c>
      <c r="BZ8" s="84">
        <f>IF(+'2grid'!BZ8*FA$2&lt;0,0,+'2grid'!BZ8*FA$2)</f>
        <v>0.17490493958847089</v>
      </c>
      <c r="CA8" s="84">
        <f>IF(+'2grid'!CA8*FB$2&lt;0,0,+'2grid'!CA8*FB$2)</f>
        <v>0.18101731432646759</v>
      </c>
    </row>
    <row r="9" spans="1:162" x14ac:dyDescent="0.2">
      <c r="A9" s="9">
        <f>+data!B11</f>
        <v>31</v>
      </c>
      <c r="B9" s="84">
        <f>IF(+'2grid'!B9*CC$2&lt;0,0,+'2grid'!B9*CC$2)</f>
        <v>0</v>
      </c>
      <c r="C9" s="84">
        <f>IF(+'2grid'!C9*CD$2&lt;0,0,+'2grid'!C9*CD$2)</f>
        <v>0</v>
      </c>
      <c r="D9" s="84">
        <f>IF(+'2grid'!D9*CE$2&lt;0,0,+'2grid'!D9*CE$2)</f>
        <v>0</v>
      </c>
      <c r="E9" s="84">
        <f>IF(+'2grid'!E9*CF$2&lt;0,0,+'2grid'!E9*CF$2)</f>
        <v>0</v>
      </c>
      <c r="F9" s="84">
        <f>IF(+'2grid'!F9*CG$2&lt;0,0,+'2grid'!F9*CG$2)</f>
        <v>0</v>
      </c>
      <c r="G9" s="84">
        <f>IF(+'2grid'!G9*CH$2&lt;0,0,+'2grid'!G9*CH$2)</f>
        <v>0</v>
      </c>
      <c r="H9" s="84">
        <f>IF(+'2grid'!H9*CI$2&lt;0,0,+'2grid'!H9*CI$2)</f>
        <v>0</v>
      </c>
      <c r="I9" s="84">
        <f>IF(+'2grid'!I9*CJ$2&lt;0,0,+'2grid'!I9*CJ$2)</f>
        <v>0</v>
      </c>
      <c r="J9" s="84">
        <f>IF(+'2grid'!J9*CK$2&lt;0,0,+'2grid'!J9*CK$2)</f>
        <v>0</v>
      </c>
      <c r="K9" s="84">
        <f>IF(+'2grid'!K9*CL$2&lt;0,0,+'2grid'!K9*CL$2)</f>
        <v>0</v>
      </c>
      <c r="L9" s="84">
        <f>IF(+'2grid'!L9*CM$2&lt;0,0,+'2grid'!L9*CM$2)</f>
        <v>2.3975724320064247</v>
      </c>
      <c r="M9" s="84">
        <f>IF(+'2grid'!M9*CN$2&lt;0,0,+'2grid'!M9*CN$2)</f>
        <v>2.880531821676247</v>
      </c>
      <c r="N9" s="84">
        <f>IF(+'2grid'!N9*CO$2&lt;0,0,+'2grid'!N9*CO$2)</f>
        <v>3.4223197666382936</v>
      </c>
      <c r="O9" s="84">
        <f>IF(+'2grid'!O9*CP$2&lt;0,0,+'2grid'!O9*CP$2)</f>
        <v>4.029002783747889</v>
      </c>
      <c r="P9" s="84">
        <f>IF(+'2grid'!P9*CQ$2&lt;0,0,+'2grid'!P9*CQ$2)</f>
        <v>4.7072218973175923</v>
      </c>
      <c r="Q9" s="84">
        <f>IF(+'2grid'!Q9*CR$2&lt;0,0,+'2grid'!Q9*CR$2)</f>
        <v>5.4642442764983832</v>
      </c>
      <c r="R9" s="84">
        <f>IF(+'2grid'!R9*CS$2&lt;0,0,+'2grid'!R9*CS$2)</f>
        <v>6.3080193520459185</v>
      </c>
      <c r="S9" s="84">
        <f>IF(+'2grid'!S9*CT$2&lt;0,0,+'2grid'!S9*CT$2)</f>
        <v>7.2472397911593198</v>
      </c>
      <c r="T9" s="84">
        <f>IF(+'2grid'!T9*CU$2&lt;0,0,+'2grid'!T9*CU$2)</f>
        <v>8.2914077404729216</v>
      </c>
      <c r="U9" s="84">
        <f>IF(+'2grid'!U9*CV$2&lt;0,0,+'2grid'!U9*CV$2)</f>
        <v>9.3226310005731765</v>
      </c>
      <c r="V9" s="84">
        <f>IF(+'2grid'!V9*CW$2&lt;0,0,+'2grid'!V9*CW$2)</f>
        <v>10.417325117853697</v>
      </c>
      <c r="W9" s="84">
        <f>IF(+'2grid'!W9*CX$2&lt;0,0,+'2grid'!W9*CX$2)</f>
        <v>16.520162608442906</v>
      </c>
      <c r="X9" s="84">
        <f>IF(+'2grid'!X9*CY$2&lt;0,0,+'2grid'!X9*CY$2)</f>
        <v>23.225475861072177</v>
      </c>
      <c r="Y9" s="84">
        <f>IF(+'2grid'!Y9*CZ$2&lt;0,0,+'2grid'!Y9*CZ$2)</f>
        <v>30.537966552142919</v>
      </c>
      <c r="Z9" s="84">
        <f>IF(+'2grid'!Z9*DA$2&lt;0,0,+'2grid'!Z9*DA$2)</f>
        <v>25.641522511691484</v>
      </c>
      <c r="AA9" s="84">
        <f>IF(+'2grid'!AA9*DB$2&lt;0,0,+'2grid'!AA9*DB$2)</f>
        <v>33.573589460564385</v>
      </c>
      <c r="AB9" s="84">
        <f>IF(+'2grid'!AB9*DC$2&lt;0,0,+'2grid'!AB9*DC$2)</f>
        <v>42.123553929741163</v>
      </c>
      <c r="AC9" s="84">
        <f>IF(+'2grid'!AC9*DD$2&lt;0,0,+'2grid'!AC9*DD$2)</f>
        <v>51.295939607293136</v>
      </c>
      <c r="AD9" s="84">
        <f>IF(+'2grid'!AD9*DE$2&lt;0,0,+'2grid'!AD9*DE$2)</f>
        <v>57.314279926283312</v>
      </c>
      <c r="AE9" s="84">
        <f>IF(+'2grid'!AE9*DF$2&lt;0,0,+'2grid'!AE9*DF$2)</f>
        <v>63.472999046788225</v>
      </c>
      <c r="AF9" s="84">
        <f>IF(+'2grid'!AF9*DG$2&lt;0,0,+'2grid'!AF9*DG$2)</f>
        <v>69.772096968807858</v>
      </c>
      <c r="AG9" s="84">
        <f>IF(+'2grid'!AG9*DH$2&lt;0,0,+'2grid'!AG9*DH$2)</f>
        <v>76.211573692342228</v>
      </c>
      <c r="AH9" s="84">
        <f>IF(+'2grid'!AH9*DI$2&lt;0,0,+'2grid'!AH9*DI$2)</f>
        <v>82.791429217391311</v>
      </c>
      <c r="AI9" s="84">
        <f>IF(+'2grid'!AI9*DJ$2&lt;0,0,+'2grid'!AI9*DJ$2)</f>
        <v>89.511663543955123</v>
      </c>
      <c r="AJ9" s="84">
        <f>IF(+'2grid'!AJ9*DK$2&lt;0,0,+'2grid'!AJ9*DK$2)</f>
        <v>96.372276672033664</v>
      </c>
      <c r="AK9" s="84">
        <f>IF(+'2grid'!AK9*DL$2&lt;0,0,+'2grid'!AK9*DL$2)</f>
        <v>103.37326860162692</v>
      </c>
      <c r="AL9" s="84">
        <f>IF(+'2grid'!AL9*DM$2&lt;0,0,+'2grid'!AL9*DM$2)</f>
        <v>110.51463933273492</v>
      </c>
      <c r="AM9" s="84">
        <f>IF(+'2grid'!AM9*DN$2&lt;0,0,+'2grid'!AM9*DN$2)</f>
        <v>117.79638886535763</v>
      </c>
      <c r="AN9" s="84">
        <f>IF(+'2grid'!AN9*DO$2&lt;0,0,+'2grid'!AN9*DO$2)</f>
        <v>162.400017081122</v>
      </c>
      <c r="AO9" s="84">
        <f>IF(+'2grid'!AO9*DP$2&lt;0,0,+'2grid'!AO9*DP$2)</f>
        <v>208.00871014215988</v>
      </c>
      <c r="AP9" s="84">
        <f>IF(+'2grid'!AP9*DQ$2&lt;0,0,+'2grid'!AP9*DQ$2)</f>
        <v>254.62246804847123</v>
      </c>
      <c r="AQ9" s="84">
        <f>IF(+'2grid'!AQ9*DR$2&lt;0,0,+'2grid'!AQ9*DR$2)</f>
        <v>302.24129080005611</v>
      </c>
      <c r="AR9" s="84">
        <f>IF(+'2grid'!AR9*DS$2&lt;0,0,+'2grid'!AR9*DS$2)</f>
        <v>350.86517839691447</v>
      </c>
      <c r="AS9" s="84">
        <f>IF(+'2grid'!AS9*DT$2&lt;0,0,+'2grid'!AS9*DT$2)</f>
        <v>400.49413083904636</v>
      </c>
      <c r="AT9" s="84">
        <f>IF(+'2grid'!AT9*DU$2&lt;0,0,+'2grid'!AT9*DU$2)</f>
        <v>451.12814812645172</v>
      </c>
      <c r="AU9" s="84">
        <f>IF(+'2grid'!AU9*DV$2&lt;0,0,+'2grid'!AU9*DV$2)</f>
        <v>502.76723025913037</v>
      </c>
      <c r="AV9" s="84">
        <f>IF(+'2grid'!AV9*DW$2&lt;0,0,+'2grid'!AV9*DW$2)</f>
        <v>555.41137723708277</v>
      </c>
      <c r="AW9" s="84">
        <f>IF(+'2grid'!AW9*DX$2&lt;0,0,+'2grid'!AW9*DX$2)</f>
        <v>609.06058906030864</v>
      </c>
      <c r="AX9" s="84">
        <f>IF(+'2grid'!AX9*DY$2&lt;0,0,+'2grid'!AX9*DY$2)</f>
        <v>594.09370088160881</v>
      </c>
      <c r="AY9" s="84">
        <f>IF(+'2grid'!AY9*DZ$2&lt;0,0,+'2grid'!AY9*DZ$2)</f>
        <v>578.97979925371112</v>
      </c>
      <c r="AZ9" s="84">
        <f>IF(+'2grid'!AZ9*EA$2&lt;0,0,+'2grid'!AZ9*EA$2)</f>
        <v>563.71888417661557</v>
      </c>
      <c r="BA9" s="84">
        <f>IF(+'2grid'!BA9*EB$2&lt;0,0,+'2grid'!BA9*EB$2)</f>
        <v>548.31095565032228</v>
      </c>
      <c r="BB9" s="84">
        <f>IF(+'2grid'!BB9*EC$2&lt;0,0,+'2grid'!BB9*EC$2)</f>
        <v>532.75601367483102</v>
      </c>
      <c r="BC9" s="84">
        <f>IF(+'2grid'!BC9*ED$2&lt;0,0,+'2grid'!BC9*ED$2)</f>
        <v>517.05405825014179</v>
      </c>
      <c r="BD9" s="84">
        <f>IF(+'2grid'!BD9*EE$2&lt;0,0,+'2grid'!BD9*EE$2)</f>
        <v>613.0712837555036</v>
      </c>
      <c r="BE9" s="84">
        <f>IF(+'2grid'!BE9*EF$2&lt;0,0,+'2grid'!BE9*EF$2)</f>
        <v>953.8697480742054</v>
      </c>
      <c r="BF9" s="84">
        <f>IF(+'2grid'!BF9*EG$2&lt;0,0,+'2grid'!BF9*EG$2)</f>
        <v>1158.2155478439979</v>
      </c>
      <c r="BG9" s="84">
        <f>IF(+'2grid'!BG9*EH$2&lt;0,0,+'2grid'!BG9*EH$2)</f>
        <v>1092.0546984572229</v>
      </c>
      <c r="BH9" s="84">
        <f>IF(+'2grid'!BH9*EI$2&lt;0,0,+'2grid'!BH9*EI$2)</f>
        <v>1092.0546984572229</v>
      </c>
      <c r="BI9" s="84">
        <f>IF(+'2grid'!BI9*EJ$2&lt;0,0,+'2grid'!BI9*EJ$2)</f>
        <v>1089</v>
      </c>
      <c r="BJ9" s="84">
        <f>IF(+'2grid'!BJ9*EK$2&lt;0,0,+'2grid'!BJ9*EK$2)</f>
        <v>1089</v>
      </c>
      <c r="BK9" s="84">
        <f>IF(+'2grid'!BK9*EL$2&lt;0,0,+'2grid'!BK9*EL$2)</f>
        <v>1092.0546984572229</v>
      </c>
      <c r="BL9" s="84">
        <f>IF(+'2grid'!BL9*EM$2&lt;0,0,+'2grid'!BL9*EM$2)</f>
        <v>1094.3457223001403</v>
      </c>
      <c r="BM9" s="84">
        <f>IF(+'2grid'!BM9*EN$2&lt;0,0,+'2grid'!BM9*EN$2)</f>
        <v>1094.3457223001403</v>
      </c>
      <c r="BN9" s="84">
        <f>IF(+'2grid'!BN9*EO$2&lt;0,0,+'2grid'!BN9*EO$2)</f>
        <v>1094.3457223001403</v>
      </c>
      <c r="BO9" s="84">
        <f>IF(+'2grid'!BO9*EP$2&lt;0,0,+'2grid'!BO9*EP$2)</f>
        <v>1093.9638849929875</v>
      </c>
      <c r="BP9" s="84">
        <f>IF(+'2grid'!BP9*EQ$2&lt;0,0,+'2grid'!BP9*EQ$2)</f>
        <v>1087.4726507713885</v>
      </c>
      <c r="BQ9" s="84">
        <f>IF(+'2grid'!BQ9*ER$2&lt;0,0,+'2grid'!BQ9*ER$2)</f>
        <v>1088.2363253856943</v>
      </c>
      <c r="BR9" s="84">
        <f>IF(+'2grid'!BR9*ES$2&lt;0,0,+'2grid'!BR9*ES$2)</f>
        <v>1087.778120617111</v>
      </c>
      <c r="BS9" s="84">
        <f>IF(+'2grid'!BS9*ET$2&lt;0,0,+'2grid'!BS9*ET$2)</f>
        <v>1085.2579943899013</v>
      </c>
      <c r="BT9" s="84">
        <f>IF(+'2grid'!BT9*EU$2&lt;0,0,+'2grid'!BT9*EU$2)</f>
        <v>1083.1858906030852</v>
      </c>
      <c r="BU9" s="84">
        <f>IF(+'2grid'!BU9*EV$2&lt;0,0,+'2grid'!BU9*EV$2)</f>
        <v>1081.549929873773</v>
      </c>
      <c r="BV9" s="84">
        <f>IF(+'2grid'!BV9*EW$2&lt;0,0,+'2grid'!BV9*EW$2)</f>
        <v>1080.8516484338475</v>
      </c>
      <c r="BW9" s="84">
        <f>IF(+'2grid'!BW9*EX$2&lt;0,0,+'2grid'!BW9*EX$2)</f>
        <v>1078.7086454729626</v>
      </c>
      <c r="BX9" s="84">
        <f>IF(+'2grid'!BX9*EY$2&lt;0,0,+'2grid'!BX9*EY$2)</f>
        <v>1076.8684674666256</v>
      </c>
      <c r="BY9" s="84">
        <f>IF(+'2grid'!BY9*EZ$2&lt;0,0,+'2grid'!BY9*EZ$2)</f>
        <v>1075.4626642286983</v>
      </c>
      <c r="BZ9" s="84">
        <f>IF(+'2grid'!BZ9*FA$2&lt;0,0,+'2grid'!BZ9*FA$2)</f>
        <v>1073.9575221410726</v>
      </c>
      <c r="CA9" s="84">
        <f>IF(+'2grid'!CA9*FB$2&lt;0,0,+'2grid'!CA9*FB$2)</f>
        <v>1072.3028960076349</v>
      </c>
    </row>
    <row r="10" spans="1:162" x14ac:dyDescent="0.2">
      <c r="A10" s="9">
        <f>+data!B12</f>
        <v>32</v>
      </c>
      <c r="B10" s="84">
        <f>IF(+'2grid'!B10*CC$2&lt;0,0,+'2grid'!B10*CC$2)</f>
        <v>0</v>
      </c>
      <c r="C10" s="84">
        <f>IF(+'2grid'!C10*CD$2&lt;0,0,+'2grid'!C10*CD$2)</f>
        <v>0</v>
      </c>
      <c r="D10" s="84">
        <f>IF(+'2grid'!D10*CE$2&lt;0,0,+'2grid'!D10*CE$2)</f>
        <v>0</v>
      </c>
      <c r="E10" s="84">
        <f>IF(+'2grid'!E10*CF$2&lt;0,0,+'2grid'!E10*CF$2)</f>
        <v>0</v>
      </c>
      <c r="F10" s="84">
        <f>IF(+'2grid'!F10*CG$2&lt;0,0,+'2grid'!F10*CG$2)</f>
        <v>0</v>
      </c>
      <c r="G10" s="84">
        <f>IF(+'2grid'!G10*CH$2&lt;0,0,+'2grid'!G10*CH$2)</f>
        <v>0</v>
      </c>
      <c r="H10" s="84">
        <f>IF(+'2grid'!H10*CI$2&lt;0,0,+'2grid'!H10*CI$2)</f>
        <v>0</v>
      </c>
      <c r="I10" s="84">
        <f>IF(+'2grid'!I10*CJ$2&lt;0,0,+'2grid'!I10*CJ$2)</f>
        <v>0</v>
      </c>
      <c r="J10" s="84">
        <f>IF(+'2grid'!J10*CK$2&lt;0,0,+'2grid'!J10*CK$2)</f>
        <v>0</v>
      </c>
      <c r="K10" s="84">
        <f>IF(+'2grid'!K10*CL$2&lt;0,0,+'2grid'!K10*CL$2)</f>
        <v>0</v>
      </c>
      <c r="L10" s="84">
        <f>IF(+'2grid'!L10*CM$2&lt;0,0,+'2grid'!L10*CM$2)</f>
        <v>0</v>
      </c>
      <c r="M10" s="84">
        <f>IF(+'2grid'!M10*CN$2&lt;0,0,+'2grid'!M10*CN$2)</f>
        <v>0</v>
      </c>
      <c r="N10" s="84">
        <f>IF(+'2grid'!N10*CO$2&lt;0,0,+'2grid'!N10*CO$2)</f>
        <v>0</v>
      </c>
      <c r="O10" s="84">
        <f>IF(+'2grid'!O10*CP$2&lt;0,0,+'2grid'!O10*CP$2)</f>
        <v>0</v>
      </c>
      <c r="P10" s="84">
        <f>IF(+'2grid'!P10*CQ$2&lt;0,0,+'2grid'!P10*CQ$2)</f>
        <v>0</v>
      </c>
      <c r="Q10" s="84">
        <f>IF(+'2grid'!Q10*CR$2&lt;0,0,+'2grid'!Q10*CR$2)</f>
        <v>0</v>
      </c>
      <c r="R10" s="84">
        <f>IF(+'2grid'!R10*CS$2&lt;0,0,+'2grid'!R10*CS$2)</f>
        <v>0</v>
      </c>
      <c r="S10" s="84">
        <f>IF(+'2grid'!S10*CT$2&lt;0,0,+'2grid'!S10*CT$2)</f>
        <v>0</v>
      </c>
      <c r="T10" s="84">
        <f>IF(+'2grid'!T10*CU$2&lt;0,0,+'2grid'!T10*CU$2)</f>
        <v>0</v>
      </c>
      <c r="U10" s="84">
        <f>IF(+'2grid'!U10*CV$2&lt;0,0,+'2grid'!U10*CV$2)</f>
        <v>1.0259464826189404</v>
      </c>
      <c r="V10" s="84">
        <f>IF(+'2grid'!V10*CW$2&lt;0,0,+'2grid'!V10*CW$2)</f>
        <v>1.2395108524702305</v>
      </c>
      <c r="W10" s="84">
        <f>IF(+'2grid'!W10*CX$2&lt;0,0,+'2grid'!W10*CX$2)</f>
        <v>1.4931559303888486</v>
      </c>
      <c r="X10" s="84">
        <f>IF(+'2grid'!X10*CY$2&lt;0,0,+'2grid'!X10*CY$2)</f>
        <v>1.7939748907235993</v>
      </c>
      <c r="Y10" s="84">
        <f>IF(+'2grid'!Y10*CZ$2&lt;0,0,+'2grid'!Y10*CZ$2)</f>
        <v>2.1502695554317692</v>
      </c>
      <c r="Z10" s="84">
        <f>IF(+'2grid'!Z10*DA$2&lt;0,0,+'2grid'!Z10*DA$2)</f>
        <v>2.5717509633070996</v>
      </c>
      <c r="AA10" s="84">
        <f>IF(+'2grid'!AA10*DB$2&lt;0,0,+'2grid'!AA10*DB$2)</f>
        <v>3.0697725784237124</v>
      </c>
      <c r="AB10" s="84">
        <f>IF(+'2grid'!AB10*DC$2&lt;0,0,+'2grid'!AB10*DC$2)</f>
        <v>3.6576013700367644</v>
      </c>
      <c r="AC10" s="84">
        <f>IF(+'2grid'!AC10*DD$2&lt;0,0,+'2grid'!AC10*DD$2)</f>
        <v>4.3507328249999997</v>
      </c>
      <c r="AD10" s="84">
        <f>IF(+'2grid'!AD10*DE$2&lt;0,0,+'2grid'!AD10*DE$2)</f>
        <v>8.3342963364000013</v>
      </c>
      <c r="AE10" s="84">
        <f>IF(+'2grid'!AE10*DF$2&lt;0,0,+'2grid'!AE10*DF$2)</f>
        <v>12.421163893600001</v>
      </c>
      <c r="AF10" s="84">
        <f>IF(+'2grid'!AF10*DG$2&lt;0,0,+'2grid'!AF10*DG$2)</f>
        <v>16.611335496600002</v>
      </c>
      <c r="AG10" s="84">
        <f>IF(+'2grid'!AG10*DH$2&lt;0,0,+'2grid'!AG10*DH$2)</f>
        <v>20.904811145400004</v>
      </c>
      <c r="AH10" s="84">
        <f>IF(+'2grid'!AH10*DI$2&lt;0,0,+'2grid'!AH10*DI$2)</f>
        <v>25.301590840000003</v>
      </c>
      <c r="AI10" s="84">
        <f>IF(+'2grid'!AI10*DJ$2&lt;0,0,+'2grid'!AI10*DJ$2)</f>
        <v>29.801674580400004</v>
      </c>
      <c r="AJ10" s="84">
        <f>IF(+'2grid'!AJ10*DK$2&lt;0,0,+'2grid'!AJ10*DK$2)</f>
        <v>34.405062366599999</v>
      </c>
      <c r="AK10" s="84">
        <f>IF(+'2grid'!AK10*DL$2&lt;0,0,+'2grid'!AK10*DL$2)</f>
        <v>39.111754198600003</v>
      </c>
      <c r="AL10" s="84">
        <f>IF(+'2grid'!AL10*DM$2&lt;0,0,+'2grid'!AL10*DM$2)</f>
        <v>43.921750076399995</v>
      </c>
      <c r="AM10" s="84">
        <f>IF(+'2grid'!AM10*DN$2&lt;0,0,+'2grid'!AM10*DN$2)</f>
        <v>48.835050000000003</v>
      </c>
      <c r="AN10" s="84">
        <f>IF(+'2grid'!AN10*DO$2&lt;0,0,+'2grid'!AN10*DO$2)</f>
        <v>108.96862200000001</v>
      </c>
      <c r="AO10" s="84">
        <f>IF(+'2grid'!AO10*DP$2&lt;0,0,+'2grid'!AO10*DP$2)</f>
        <v>170.48728800000004</v>
      </c>
      <c r="AP10" s="84">
        <f>IF(+'2grid'!AP10*DQ$2&lt;0,0,+'2grid'!AP10*DQ$2)</f>
        <v>233.39104800000001</v>
      </c>
      <c r="AQ10" s="84">
        <f>IF(+'2grid'!AQ10*DR$2&lt;0,0,+'2grid'!AQ10*DR$2)</f>
        <v>297.67990200000003</v>
      </c>
      <c r="AR10" s="84">
        <f>IF(+'2grid'!AR10*DS$2&lt;0,0,+'2grid'!AR10*DS$2)</f>
        <v>363.35385000000002</v>
      </c>
      <c r="AS10" s="84">
        <f>IF(+'2grid'!AS10*DT$2&lt;0,0,+'2grid'!AS10*DT$2)</f>
        <v>430.41289200000006</v>
      </c>
      <c r="AT10" s="84">
        <f>IF(+'2grid'!AT10*DU$2&lt;0,0,+'2grid'!AT10*DU$2)</f>
        <v>498.85702800000001</v>
      </c>
      <c r="AU10" s="84">
        <f>IF(+'2grid'!AU10*DV$2&lt;0,0,+'2grid'!AU10*DV$2)</f>
        <v>568.68625800000007</v>
      </c>
      <c r="AV10" s="84">
        <f>IF(+'2grid'!AV10*DW$2&lt;0,0,+'2grid'!AV10*DW$2)</f>
        <v>639.90058199999999</v>
      </c>
      <c r="AW10" s="84">
        <f>IF(+'2grid'!AW10*DX$2&lt;0,0,+'2grid'!AW10*DX$2)</f>
        <v>712.5</v>
      </c>
      <c r="AX10" s="84">
        <f>IF(+'2grid'!AX10*DY$2&lt;0,0,+'2grid'!AX10*DY$2)</f>
        <v>715.22503310359184</v>
      </c>
      <c r="AY10" s="84">
        <f>IF(+'2grid'!AY10*DZ$2&lt;0,0,+'2grid'!AY10*DZ$2)</f>
        <v>718.22388020255869</v>
      </c>
      <c r="AZ10" s="84">
        <f>IF(+'2grid'!AZ10*EA$2&lt;0,0,+'2grid'!AZ10*EA$2)</f>
        <v>721.22272730152554</v>
      </c>
      <c r="BA10" s="84">
        <f>IF(+'2grid'!BA10*EB$2&lt;0,0,+'2grid'!BA10*EB$2)</f>
        <v>724.22157440049239</v>
      </c>
      <c r="BB10" s="84">
        <f>IF(+'2grid'!BB10*EC$2&lt;0,0,+'2grid'!BB10*EC$2)</f>
        <v>727.22042149945923</v>
      </c>
      <c r="BC10" s="84">
        <f>IF(+'2grid'!BC10*ED$2&lt;0,0,+'2grid'!BC10*ED$2)</f>
        <v>730.21926859842608</v>
      </c>
      <c r="BD10" s="84">
        <f>IF(+'2grid'!BD10*EE$2&lt;0,0,+'2grid'!BD10*EE$2)</f>
        <v>957.67264091088055</v>
      </c>
      <c r="BE10" s="84">
        <f>IF(+'2grid'!BE10*EF$2&lt;0,0,+'2grid'!BE10*EF$2)</f>
        <v>1085.5443992252449</v>
      </c>
      <c r="BF10" s="84">
        <f>IF(+'2grid'!BF10*EG$2&lt;0,0,+'2grid'!BF10*EG$2)</f>
        <v>1118.6296388518056</v>
      </c>
      <c r="BG10" s="84">
        <f>IF(+'2grid'!BG10*EH$2&lt;0,0,+'2grid'!BG10*EH$2)</f>
        <v>1185.271365506193</v>
      </c>
      <c r="BH10" s="84">
        <f>IF(+'2grid'!BH10*EI$2&lt;0,0,+'2grid'!BH10*EI$2)</f>
        <v>1186.7860892959773</v>
      </c>
      <c r="BI10" s="84">
        <f>IF(+'2grid'!BI10*EJ$2&lt;0,0,+'2grid'!BI10*EJ$2)</f>
        <v>1189.0581749806538</v>
      </c>
      <c r="BJ10" s="84">
        <f>IF(+'2grid'!BJ10*EK$2&lt;0,0,+'2grid'!BJ10*EK$2)</f>
        <v>1196.6317939295752</v>
      </c>
      <c r="BK10" s="84">
        <f>IF(+'2grid'!BK10*EL$2&lt;0,0,+'2grid'!BK10*EL$2)</f>
        <v>1204.2054128784966</v>
      </c>
      <c r="BL10" s="84">
        <f>IF(+'2grid'!BL10*EM$2&lt;0,0,+'2grid'!BL10*EM$2)</f>
        <v>1211.7790318274178</v>
      </c>
      <c r="BM10" s="84">
        <f>IF(+'2grid'!BM10*EN$2&lt;0,0,+'2grid'!BM10*EN$2)</f>
        <v>1226.9262697252607</v>
      </c>
      <c r="BN10" s="84">
        <f>IF(+'2grid'!BN10*EO$2&lt;0,0,+'2grid'!BN10*EO$2)</f>
        <v>1234.4998886741821</v>
      </c>
      <c r="BO10" s="84">
        <f>IF(+'2grid'!BO10*EP$2&lt;0,0,+'2grid'!BO10*EP$2)</f>
        <v>1240.558783833319</v>
      </c>
      <c r="BP10" s="84">
        <f>IF(+'2grid'!BP10*EQ$2&lt;0,0,+'2grid'!BP10*EQ$2)</f>
        <v>1249.6471265720245</v>
      </c>
      <c r="BQ10" s="84">
        <f>IF(+'2grid'!BQ10*ER$2&lt;0,0,+'2grid'!BQ10*ER$2)</f>
        <v>1249.6471265720245</v>
      </c>
      <c r="BR10" s="84">
        <f>IF(+'2grid'!BR10*ES$2&lt;0,0,+'2grid'!BR10*ES$2)</f>
        <v>1249.6471265720245</v>
      </c>
      <c r="BS10" s="84">
        <f>IF(+'2grid'!BS10*ET$2&lt;0,0,+'2grid'!BS10*ET$2)</f>
        <v>1258.6344877247432</v>
      </c>
      <c r="BT10" s="84">
        <f>IF(+'2grid'!BT10*EU$2&lt;0,0,+'2grid'!BT10*EU$2)</f>
        <v>1261.8995590049458</v>
      </c>
      <c r="BU10" s="84">
        <f>IF(+'2grid'!BU10*EV$2&lt;0,0,+'2grid'!BU10*EV$2)</f>
        <v>1265.0389643114752</v>
      </c>
      <c r="BV10" s="84">
        <f>IF(+'2grid'!BV10*EW$2&lt;0,0,+'2grid'!BV10*EW$2)</f>
        <v>1268.0227831744139</v>
      </c>
      <c r="BW10" s="84">
        <f>IF(+'2grid'!BW10*EX$2&lt;0,0,+'2grid'!BW10*EX$2)</f>
        <v>1272.9468946443217</v>
      </c>
      <c r="BX10" s="84">
        <f>IF(+'2grid'!BX10*EY$2&lt;0,0,+'2grid'!BX10*EY$2)</f>
        <v>1277.4786157736899</v>
      </c>
      <c r="BY10" s="84">
        <f>IF(+'2grid'!BY10*EZ$2&lt;0,0,+'2grid'!BY10*EZ$2)</f>
        <v>1280.3715307081791</v>
      </c>
      <c r="BZ10" s="84">
        <f>IF(+'2grid'!BZ10*FA$2&lt;0,0,+'2grid'!BZ10*FA$2)</f>
        <v>1284.4200170401098</v>
      </c>
      <c r="CA10" s="84">
        <f>IF(+'2grid'!CA10*FB$2&lt;0,0,+'2grid'!CA10*FB$2)</f>
        <v>1288.5614570127489</v>
      </c>
    </row>
    <row r="11" spans="1:162" x14ac:dyDescent="0.2">
      <c r="A11" s="9">
        <f>+data!B13</f>
        <v>36</v>
      </c>
      <c r="B11" s="84">
        <f>IF(+'2grid'!B11*CC$2&lt;0,0,+'2grid'!B11*CC$2)</f>
        <v>0</v>
      </c>
      <c r="C11" s="84">
        <f>IF(+'2grid'!C11*CD$2&lt;0,0,+'2grid'!C11*CD$2)</f>
        <v>0</v>
      </c>
      <c r="D11" s="84">
        <f>IF(+'2grid'!D11*CE$2&lt;0,0,+'2grid'!D11*CE$2)</f>
        <v>0</v>
      </c>
      <c r="E11" s="84">
        <f>IF(+'2grid'!E11*CF$2&lt;0,0,+'2grid'!E11*CF$2)</f>
        <v>0</v>
      </c>
      <c r="F11" s="84">
        <f>IF(+'2grid'!F11*CG$2&lt;0,0,+'2grid'!F11*CG$2)</f>
        <v>0</v>
      </c>
      <c r="G11" s="84">
        <f>IF(+'2grid'!G11*CH$2&lt;0,0,+'2grid'!G11*CH$2)</f>
        <v>0</v>
      </c>
      <c r="H11" s="84">
        <f>IF(+'2grid'!H11*CI$2&lt;0,0,+'2grid'!H11*CI$2)</f>
        <v>0</v>
      </c>
      <c r="I11" s="84">
        <f>IF(+'2grid'!I11*CJ$2&lt;0,0,+'2grid'!I11*CJ$2)</f>
        <v>0</v>
      </c>
      <c r="J11" s="84">
        <f>IF(+'2grid'!J11*CK$2&lt;0,0,+'2grid'!J11*CK$2)</f>
        <v>0</v>
      </c>
      <c r="K11" s="84">
        <f>IF(+'2grid'!K11*CL$2&lt;0,0,+'2grid'!K11*CL$2)</f>
        <v>0</v>
      </c>
      <c r="L11" s="84">
        <f>IF(+'2grid'!L11*CM$2&lt;0,0,+'2grid'!L11*CM$2)</f>
        <v>0</v>
      </c>
      <c r="M11" s="84">
        <f>IF(+'2grid'!M11*CN$2&lt;0,0,+'2grid'!M11*CN$2)</f>
        <v>0</v>
      </c>
      <c r="N11" s="84">
        <f>IF(+'2grid'!N11*CO$2&lt;0,0,+'2grid'!N11*CO$2)</f>
        <v>0</v>
      </c>
      <c r="O11" s="84">
        <f>IF(+'2grid'!O11*CP$2&lt;0,0,+'2grid'!O11*CP$2)</f>
        <v>0</v>
      </c>
      <c r="P11" s="84">
        <f>IF(+'2grid'!P11*CQ$2&lt;0,0,+'2grid'!P11*CQ$2)</f>
        <v>0</v>
      </c>
      <c r="Q11" s="84">
        <f>IF(+'2grid'!Q11*CR$2&lt;0,0,+'2grid'!Q11*CR$2)</f>
        <v>0</v>
      </c>
      <c r="R11" s="84">
        <f>IF(+'2grid'!R11*CS$2&lt;0,0,+'2grid'!R11*CS$2)</f>
        <v>0</v>
      </c>
      <c r="S11" s="84">
        <f>IF(+'2grid'!S11*CT$2&lt;0,0,+'2grid'!S11*CT$2)</f>
        <v>0</v>
      </c>
      <c r="T11" s="84">
        <f>IF(+'2grid'!T11*CU$2&lt;0,0,+'2grid'!T11*CU$2)</f>
        <v>0</v>
      </c>
      <c r="U11" s="84">
        <f>IF(+'2grid'!U11*CV$2&lt;0,0,+'2grid'!U11*CV$2)</f>
        <v>0</v>
      </c>
      <c r="V11" s="84">
        <f>IF(+'2grid'!V11*CW$2&lt;0,0,+'2grid'!V11*CW$2)</f>
        <v>0</v>
      </c>
      <c r="W11" s="84">
        <f>IF(+'2grid'!W11*CX$2&lt;0,0,+'2grid'!W11*CX$2)</f>
        <v>0</v>
      </c>
      <c r="X11" s="84">
        <f>IF(+'2grid'!X11*CY$2&lt;0,0,+'2grid'!X11*CY$2)</f>
        <v>0</v>
      </c>
      <c r="Y11" s="84">
        <f>IF(+'2grid'!Y11*CZ$2&lt;0,0,+'2grid'!Y11*CZ$2)</f>
        <v>0</v>
      </c>
      <c r="Z11" s="84">
        <f>IF(+'2grid'!Z11*DA$2&lt;0,0,+'2grid'!Z11*DA$2)</f>
        <v>0</v>
      </c>
      <c r="AA11" s="84">
        <f>IF(+'2grid'!AA11*DB$2&lt;0,0,+'2grid'!AA11*DB$2)</f>
        <v>0</v>
      </c>
      <c r="AB11" s="84">
        <f>IF(+'2grid'!AB11*DC$2&lt;0,0,+'2grid'!AB11*DC$2)</f>
        <v>0</v>
      </c>
      <c r="AC11" s="84">
        <f>IF(+'2grid'!AC11*DD$2&lt;0,0,+'2grid'!AC11*DD$2)</f>
        <v>0</v>
      </c>
      <c r="AD11" s="84">
        <f>IF(+'2grid'!AD11*DE$2&lt;0,0,+'2grid'!AD11*DE$2)</f>
        <v>0</v>
      </c>
      <c r="AE11" s="84">
        <f>IF(+'2grid'!AE11*DF$2&lt;0,0,+'2grid'!AE11*DF$2)</f>
        <v>0</v>
      </c>
      <c r="AF11" s="84">
        <f>IF(+'2grid'!AF11*DG$2&lt;0,0,+'2grid'!AF11*DG$2)</f>
        <v>0</v>
      </c>
      <c r="AG11" s="84">
        <f>IF(+'2grid'!AG11*DH$2&lt;0,0,+'2grid'!AG11*DH$2)</f>
        <v>0</v>
      </c>
      <c r="AH11" s="84">
        <f>IF(+'2grid'!AH11*DI$2&lt;0,0,+'2grid'!AH11*DI$2)</f>
        <v>0</v>
      </c>
      <c r="AI11" s="84">
        <f>IF(+'2grid'!AI11*DJ$2&lt;0,0,+'2grid'!AI11*DJ$2)</f>
        <v>0</v>
      </c>
      <c r="AJ11" s="84">
        <f>IF(+'2grid'!AJ11*DK$2&lt;0,0,+'2grid'!AJ11*DK$2)</f>
        <v>0</v>
      </c>
      <c r="AK11" s="84">
        <f>IF(+'2grid'!AK11*DL$2&lt;0,0,+'2grid'!AK11*DL$2)</f>
        <v>0</v>
      </c>
      <c r="AL11" s="84">
        <f>IF(+'2grid'!AL11*DM$2&lt;0,0,+'2grid'!AL11*DM$2)</f>
        <v>0</v>
      </c>
      <c r="AM11" s="84">
        <f>IF(+'2grid'!AM11*DN$2&lt;0,0,+'2grid'!AM11*DN$2)</f>
        <v>0</v>
      </c>
      <c r="AN11" s="84">
        <f>IF(+'2grid'!AN11*DO$2&lt;0,0,+'2grid'!AN11*DO$2)</f>
        <v>1.8835008654940764</v>
      </c>
      <c r="AO11" s="84">
        <f>IF(+'2grid'!AO11*DP$2&lt;0,0,+'2grid'!AO11*DP$2)</f>
        <v>2.5445189629782949</v>
      </c>
      <c r="AP11" s="84">
        <f>IF(+'2grid'!AP11*DQ$2&lt;0,0,+'2grid'!AP11*DQ$2)</f>
        <v>3.2202294035574477</v>
      </c>
      <c r="AQ11" s="84">
        <f>IF(+'2grid'!AQ11*DR$2&lt;0,0,+'2grid'!AQ11*DR$2)</f>
        <v>3.9106321872315353</v>
      </c>
      <c r="AR11" s="84">
        <f>IF(+'2grid'!AR11*DS$2&lt;0,0,+'2grid'!AR11*DS$2)</f>
        <v>4.6157273140005559</v>
      </c>
      <c r="AS11" s="84">
        <f>IF(+'2grid'!AS11*DT$2&lt;0,0,+'2grid'!AS11*DT$2)</f>
        <v>5.3355147838645118</v>
      </c>
      <c r="AT11" s="84">
        <f>IF(+'2grid'!AT11*DU$2&lt;0,0,+'2grid'!AT11*DU$2)</f>
        <v>6.0699945968234008</v>
      </c>
      <c r="AU11" s="84">
        <f>IF(+'2grid'!AU11*DV$2&lt;0,0,+'2grid'!AU11*DV$2)</f>
        <v>6.8191667528772237</v>
      </c>
      <c r="AV11" s="84">
        <f>IF(+'2grid'!AV11*DW$2&lt;0,0,+'2grid'!AV11*DW$2)</f>
        <v>7.5830312520259815</v>
      </c>
      <c r="AW11" s="84">
        <f>IF(+'2grid'!AW11*DX$2&lt;0,0,+'2grid'!AW11*DX$2)</f>
        <v>36.253456951583509</v>
      </c>
      <c r="AX11" s="84">
        <f>IF(+'2grid'!AX11*DY$2&lt;0,0,+'2grid'!AX11*DY$2)</f>
        <v>130.40022371180385</v>
      </c>
      <c r="AY11" s="84">
        <f>IF(+'2grid'!AY11*DZ$2&lt;0,0,+'2grid'!AY11*DZ$2)</f>
        <v>225.33520112716621</v>
      </c>
      <c r="AZ11" s="84">
        <f>IF(+'2grid'!AZ11*EA$2&lt;0,0,+'2grid'!AZ11*EA$2)</f>
        <v>321.05838919767069</v>
      </c>
      <c r="BA11" s="84">
        <f>IF(+'2grid'!BA11*EB$2&lt;0,0,+'2grid'!BA11*EB$2)</f>
        <v>417.56978792331705</v>
      </c>
      <c r="BB11" s="84">
        <f>IF(+'2grid'!BB11*EC$2&lt;0,0,+'2grid'!BB11*EC$2)</f>
        <v>514.86939730410563</v>
      </c>
      <c r="BC11" s="84">
        <f>IF(+'2grid'!BC11*ED$2&lt;0,0,+'2grid'!BC11*ED$2)</f>
        <v>612.9572173400361</v>
      </c>
      <c r="BD11" s="84">
        <f>IF(+'2grid'!BD11*EE$2&lt;0,0,+'2grid'!BD11*EE$2)</f>
        <v>907.53282244698596</v>
      </c>
      <c r="BE11" s="84">
        <f>IF(+'2grid'!BE11*EF$2&lt;0,0,+'2grid'!BE11*EF$2)</f>
        <v>926.0615987112202</v>
      </c>
      <c r="BF11" s="84">
        <f>IF(+'2grid'!BF11*EG$2&lt;0,0,+'2grid'!BF11*EG$2)</f>
        <v>1135.6369456586629</v>
      </c>
      <c r="BG11" s="84">
        <f>IF(+'2grid'!BG11*EH$2&lt;0,0,+'2grid'!BG11*EH$2)</f>
        <v>1483.8109591407151</v>
      </c>
      <c r="BH11" s="84">
        <f>IF(+'2grid'!BH11*EI$2&lt;0,0,+'2grid'!BH11*EI$2)</f>
        <v>1559.7442380900304</v>
      </c>
      <c r="BI11" s="84">
        <f>IF(+'2grid'!BI11*EJ$2&lt;0,0,+'2grid'!BI11*EJ$2)</f>
        <v>1584.0179911967787</v>
      </c>
      <c r="BJ11" s="84">
        <f>IF(+'2grid'!BJ11*EK$2&lt;0,0,+'2grid'!BJ11*EK$2)</f>
        <v>1584.0179911967787</v>
      </c>
      <c r="BK11" s="84">
        <f>IF(+'2grid'!BK11*EL$2&lt;0,0,+'2grid'!BK11*EL$2)</f>
        <v>1584.0179911967787</v>
      </c>
      <c r="BL11" s="84">
        <f>IF(+'2grid'!BL11*EM$2&lt;0,0,+'2grid'!BL11*EM$2)</f>
        <v>1584.0179911967787</v>
      </c>
      <c r="BM11" s="84">
        <f>IF(+'2grid'!BM11*EN$2&lt;0,0,+'2grid'!BM11*EN$2)</f>
        <v>1584.6403951225927</v>
      </c>
      <c r="BN11" s="84">
        <f>IF(+'2grid'!BN11*EO$2&lt;0,0,+'2grid'!BN11*EO$2)</f>
        <v>1587.1300108258488</v>
      </c>
      <c r="BO11" s="84">
        <f>IF(+'2grid'!BO11*EP$2&lt;0,0,+'2grid'!BO11*EP$2)</f>
        <v>1587.1300108258488</v>
      </c>
      <c r="BP11" s="84">
        <f>IF(+'2grid'!BP11*EQ$2&lt;0,0,+'2grid'!BP11*EQ$2)</f>
        <v>1587.1300108258488</v>
      </c>
      <c r="BQ11" s="84">
        <f>IF(+'2grid'!BQ11*ER$2&lt;0,0,+'2grid'!BQ11*ER$2)</f>
        <v>1587.1300108258488</v>
      </c>
      <c r="BR11" s="84">
        <f>IF(+'2grid'!BR11*ES$2&lt;0,0,+'2grid'!BR11*ES$2)</f>
        <v>1587.1300108258488</v>
      </c>
      <c r="BS11" s="84">
        <f>IF(+'2grid'!BS11*ET$2&lt;0,0,+'2grid'!BS11*ET$2)</f>
        <v>1587.9598827269344</v>
      </c>
      <c r="BT11" s="84">
        <f>IF(+'2grid'!BT11*EU$2&lt;0,0,+'2grid'!BT11*EU$2)</f>
        <v>1587.683258759906</v>
      </c>
      <c r="BU11" s="84">
        <f>IF(+'2grid'!BU11*EV$2&lt;0,0,+'2grid'!BU11*EV$2)</f>
        <v>1587.8861163357269</v>
      </c>
      <c r="BV11" s="84">
        <f>IF(+'2grid'!BV11*EW$2&lt;0,0,+'2grid'!BV11*EW$2)</f>
        <v>1588.1135627086171</v>
      </c>
      <c r="BW11" s="84">
        <f>IF(+'2grid'!BW11*EX$2&lt;0,0,+'2grid'!BW11*EX$2)</f>
        <v>1588.3414188947918</v>
      </c>
      <c r="BX11" s="84">
        <f>IF(+'2grid'!BX11*EY$2&lt;0,0,+'2grid'!BX11*EY$2)</f>
        <v>1588.5244688285293</v>
      </c>
      <c r="BY11" s="84">
        <f>IF(+'2grid'!BY11*EZ$2&lt;0,0,+'2grid'!BY11*EZ$2)</f>
        <v>1588.5872704376363</v>
      </c>
      <c r="BZ11" s="84">
        <f>IF(+'2grid'!BZ11*FA$2&lt;0,0,+'2grid'!BZ11*FA$2)</f>
        <v>1588.8556465328581</v>
      </c>
      <c r="CA11" s="84">
        <f>IF(+'2grid'!CA11*FB$2&lt;0,0,+'2grid'!CA11*FB$2)</f>
        <v>1589.0299297003382</v>
      </c>
    </row>
    <row r="12" spans="1:162" x14ac:dyDescent="0.2">
      <c r="A12" s="9">
        <f>+data!B14</f>
        <v>40</v>
      </c>
      <c r="B12" s="84">
        <f>IF(+'2grid'!B12*CC$2&lt;0,0,+'2grid'!B12*CC$2)</f>
        <v>0</v>
      </c>
      <c r="C12" s="84">
        <f>IF(+'2grid'!C12*CD$2&lt;0,0,+'2grid'!C12*CD$2)</f>
        <v>0</v>
      </c>
      <c r="D12" s="84">
        <f>IF(+'2grid'!D12*CE$2&lt;0,0,+'2grid'!D12*CE$2)</f>
        <v>0</v>
      </c>
      <c r="E12" s="84">
        <f>IF(+'2grid'!E12*CF$2&lt;0,0,+'2grid'!E12*CF$2)</f>
        <v>0</v>
      </c>
      <c r="F12" s="84">
        <f>IF(+'2grid'!F12*CG$2&lt;0,0,+'2grid'!F12*CG$2)</f>
        <v>0</v>
      </c>
      <c r="G12" s="84">
        <f>IF(+'2grid'!G12*CH$2&lt;0,0,+'2grid'!G12*CH$2)</f>
        <v>0</v>
      </c>
      <c r="H12" s="84">
        <f>IF(+'2grid'!H12*CI$2&lt;0,0,+'2grid'!H12*CI$2)</f>
        <v>0</v>
      </c>
      <c r="I12" s="84">
        <f>IF(+'2grid'!I12*CJ$2&lt;0,0,+'2grid'!I12*CJ$2)</f>
        <v>0</v>
      </c>
      <c r="J12" s="84">
        <f>IF(+'2grid'!J12*CK$2&lt;0,0,+'2grid'!J12*CK$2)</f>
        <v>0</v>
      </c>
      <c r="K12" s="84">
        <f>IF(+'2grid'!K12*CL$2&lt;0,0,+'2grid'!K12*CL$2)</f>
        <v>0</v>
      </c>
      <c r="L12" s="84">
        <f>IF(+'2grid'!L12*CM$2&lt;0,0,+'2grid'!L12*CM$2)</f>
        <v>0</v>
      </c>
      <c r="M12" s="84">
        <f>IF(+'2grid'!M12*CN$2&lt;0,0,+'2grid'!M12*CN$2)</f>
        <v>0</v>
      </c>
      <c r="N12" s="84">
        <f>IF(+'2grid'!N12*CO$2&lt;0,0,+'2grid'!N12*CO$2)</f>
        <v>0</v>
      </c>
      <c r="O12" s="84">
        <f>IF(+'2grid'!O12*CP$2&lt;0,0,+'2grid'!O12*CP$2)</f>
        <v>0</v>
      </c>
      <c r="P12" s="84">
        <f>IF(+'2grid'!P12*CQ$2&lt;0,0,+'2grid'!P12*CQ$2)</f>
        <v>0</v>
      </c>
      <c r="Q12" s="84">
        <f>IF(+'2grid'!Q12*CR$2&lt;0,0,+'2grid'!Q12*CR$2)</f>
        <v>0</v>
      </c>
      <c r="R12" s="84">
        <f>IF(+'2grid'!R12*CS$2&lt;0,0,+'2grid'!R12*CS$2)</f>
        <v>0</v>
      </c>
      <c r="S12" s="84">
        <f>IF(+'2grid'!S12*CT$2&lt;0,0,+'2grid'!S12*CT$2)</f>
        <v>0</v>
      </c>
      <c r="T12" s="84">
        <f>IF(+'2grid'!T12*CU$2&lt;0,0,+'2grid'!T12*CU$2)</f>
        <v>0</v>
      </c>
      <c r="U12" s="84">
        <f>IF(+'2grid'!U12*CV$2&lt;0,0,+'2grid'!U12*CV$2)</f>
        <v>0</v>
      </c>
      <c r="V12" s="84">
        <f>IF(+'2grid'!V12*CW$2&lt;0,0,+'2grid'!V12*CW$2)</f>
        <v>0</v>
      </c>
      <c r="W12" s="84">
        <f>IF(+'2grid'!W12*CX$2&lt;0,0,+'2grid'!W12*CX$2)</f>
        <v>0</v>
      </c>
      <c r="X12" s="84">
        <f>IF(+'2grid'!X12*CY$2&lt;0,0,+'2grid'!X12*CY$2)</f>
        <v>0</v>
      </c>
      <c r="Y12" s="84">
        <f>IF(+'2grid'!Y12*CZ$2&lt;0,0,+'2grid'!Y12*CZ$2)</f>
        <v>0</v>
      </c>
      <c r="Z12" s="84">
        <f>IF(+'2grid'!Z12*DA$2&lt;0,0,+'2grid'!Z12*DA$2)</f>
        <v>0</v>
      </c>
      <c r="AA12" s="84">
        <f>IF(+'2grid'!AA12*DB$2&lt;0,0,+'2grid'!AA12*DB$2)</f>
        <v>0</v>
      </c>
      <c r="AB12" s="84">
        <f>IF(+'2grid'!AB12*DC$2&lt;0,0,+'2grid'!AB12*DC$2)</f>
        <v>0</v>
      </c>
      <c r="AC12" s="84">
        <f>IF(+'2grid'!AC12*DD$2&lt;0,0,+'2grid'!AC12*DD$2)</f>
        <v>0.19656398104265402</v>
      </c>
      <c r="AD12" s="84">
        <f>IF(+'2grid'!AD12*DE$2&lt;0,0,+'2grid'!AD12*DE$2)</f>
        <v>0.24755829383886255</v>
      </c>
      <c r="AE12" s="84">
        <f>IF(+'2grid'!AE12*DF$2&lt;0,0,+'2grid'!AE12*DF$2)</f>
        <v>0.29982559241706164</v>
      </c>
      <c r="AF12" s="84">
        <f>IF(+'2grid'!AF12*DG$2&lt;0,0,+'2grid'!AF12*DG$2)</f>
        <v>0.35336587677725118</v>
      </c>
      <c r="AG12" s="84">
        <f>IF(+'2grid'!AG12*DH$2&lt;0,0,+'2grid'!AG12*DH$2)</f>
        <v>0.40817914691943125</v>
      </c>
      <c r="AH12" s="84">
        <f>IF(+'2grid'!AH12*DI$2&lt;0,0,+'2grid'!AH12*DI$2)</f>
        <v>0.46426540284360196</v>
      </c>
      <c r="AI12" s="84">
        <f>IF(+'2grid'!AI12*DJ$2&lt;0,0,+'2grid'!AI12*DJ$2)</f>
        <v>0.52162464454976309</v>
      </c>
      <c r="AJ12" s="84">
        <f>IF(+'2grid'!AJ12*DK$2&lt;0,0,+'2grid'!AJ12*DK$2)</f>
        <v>0.58025687203791476</v>
      </c>
      <c r="AK12" s="84">
        <f>IF(+'2grid'!AK12*DL$2&lt;0,0,+'2grid'!AK12*DL$2)</f>
        <v>0.64016208530805685</v>
      </c>
      <c r="AL12" s="84">
        <f>IF(+'2grid'!AL12*DM$2&lt;0,0,+'2grid'!AL12*DM$2)</f>
        <v>0.70134028436018947</v>
      </c>
      <c r="AM12" s="84">
        <f>IF(+'2grid'!AM12*DN$2&lt;0,0,+'2grid'!AM12*DN$2)</f>
        <v>0.76379146919431273</v>
      </c>
      <c r="AN12" s="84">
        <f>IF(+'2grid'!AN12*DO$2&lt;0,0,+'2grid'!AN12*DO$2)</f>
        <v>0</v>
      </c>
      <c r="AO12" s="84">
        <f>IF(+'2grid'!AO12*DP$2&lt;0,0,+'2grid'!AO12*DP$2)</f>
        <v>0</v>
      </c>
      <c r="AP12" s="84">
        <f>IF(+'2grid'!AP12*DQ$2&lt;0,0,+'2grid'!AP12*DQ$2)</f>
        <v>0</v>
      </c>
      <c r="AQ12" s="84">
        <f>IF(+'2grid'!AQ12*DR$2&lt;0,0,+'2grid'!AQ12*DR$2)</f>
        <v>0</v>
      </c>
      <c r="AR12" s="84">
        <f>IF(+'2grid'!AR12*DS$2&lt;0,0,+'2grid'!AR12*DS$2)</f>
        <v>0</v>
      </c>
      <c r="AS12" s="84">
        <f>IF(+'2grid'!AS12*DT$2&lt;0,0,+'2grid'!AS12*DT$2)</f>
        <v>0</v>
      </c>
      <c r="AT12" s="84">
        <f>IF(+'2grid'!AT12*DU$2&lt;0,0,+'2grid'!AT12*DU$2)</f>
        <v>0</v>
      </c>
      <c r="AU12" s="84">
        <f>IF(+'2grid'!AU12*DV$2&lt;0,0,+'2grid'!AU12*DV$2)</f>
        <v>0</v>
      </c>
      <c r="AV12" s="84">
        <f>IF(+'2grid'!AV12*DW$2&lt;0,0,+'2grid'!AV12*DW$2)</f>
        <v>0</v>
      </c>
      <c r="AW12" s="84">
        <f>IF(+'2grid'!AW12*DX$2&lt;0,0,+'2grid'!AW12*DX$2)</f>
        <v>6.6157819905213264</v>
      </c>
      <c r="AX12" s="84">
        <f>IF(+'2grid'!AX12*DY$2&lt;0,0,+'2grid'!AX12*DY$2)</f>
        <v>0.11906161137440757</v>
      </c>
      <c r="AY12" s="84">
        <f>IF(+'2grid'!AY12*DZ$2&lt;0,0,+'2grid'!AY12*DZ$2)</f>
        <v>0.23912164296998417</v>
      </c>
      <c r="AZ12" s="84">
        <f>IF(+'2grid'!AZ12*EA$2&lt;0,0,+'2grid'!AZ12*EA$2)</f>
        <v>0.3601800947867298</v>
      </c>
      <c r="BA12" s="84">
        <f>IF(+'2grid'!BA12*EB$2&lt;0,0,+'2grid'!BA12*EB$2)</f>
        <v>0.48223696682464451</v>
      </c>
      <c r="BB12" s="84">
        <f>IF(+'2grid'!BB12*EC$2&lt;0,0,+'2grid'!BB12*EC$2)</f>
        <v>0.60529225908372819</v>
      </c>
      <c r="BC12" s="84">
        <f>IF(+'2grid'!BC12*ED$2&lt;0,0,+'2grid'!BC12*ED$2)</f>
        <v>1.4586919431279619</v>
      </c>
      <c r="BD12" s="84">
        <f>IF(+'2grid'!BD12*EE$2&lt;0,0,+'2grid'!BD12*EE$2)</f>
        <v>1.4646824644549763</v>
      </c>
      <c r="BE12" s="84">
        <f>IF(+'2grid'!BE12*EF$2&lt;0,0,+'2grid'!BE12*EF$2)</f>
        <v>3.6766824644549763</v>
      </c>
      <c r="BF12" s="84">
        <f>IF(+'2grid'!BF12*EG$2&lt;0,0,+'2grid'!BF12*EG$2)</f>
        <v>25.841611374407581</v>
      </c>
      <c r="BG12" s="84">
        <f>IF(+'2grid'!BG12*EH$2&lt;0,0,+'2grid'!BG12*EH$2)</f>
        <v>35.213033175355449</v>
      </c>
      <c r="BH12" s="84">
        <f>IF(+'2grid'!BH12*EI$2&lt;0,0,+'2grid'!BH12*EI$2)</f>
        <v>33.359715639810425</v>
      </c>
      <c r="BI12" s="84">
        <f>IF(+'2grid'!BI12*EJ$2&lt;0,0,+'2grid'!BI12*EJ$2)</f>
        <v>31.506398104265401</v>
      </c>
      <c r="BJ12" s="84">
        <f>IF(+'2grid'!BJ12*EK$2&lt;0,0,+'2grid'!BJ12*EK$2)</f>
        <v>33.359715639810425</v>
      </c>
      <c r="BK12" s="84">
        <f>IF(+'2grid'!BK12*EL$2&lt;0,0,+'2grid'!BK12*EL$2)</f>
        <v>38.919668246445497</v>
      </c>
      <c r="BL12" s="84">
        <f>IF(+'2grid'!BL12*EM$2&lt;0,0,+'2grid'!BL12*EM$2)</f>
        <v>44.479620853080561</v>
      </c>
      <c r="BM12" s="84">
        <f>IF(+'2grid'!BM12*EN$2&lt;0,0,+'2grid'!BM12*EN$2)</f>
        <v>44.108957345971561</v>
      </c>
      <c r="BN12" s="84">
        <f>IF(+'2grid'!BN12*EO$2&lt;0,0,+'2grid'!BN12*EO$2)</f>
        <v>43.367630331753553</v>
      </c>
      <c r="BO12" s="84">
        <f>IF(+'2grid'!BO12*EP$2&lt;0,0,+'2grid'!BO12*EP$2)</f>
        <v>43.367630331753553</v>
      </c>
      <c r="BP12" s="84">
        <f>IF(+'2grid'!BP12*EQ$2&lt;0,0,+'2grid'!BP12*EQ$2)</f>
        <v>43.367630331753553</v>
      </c>
      <c r="BQ12" s="84">
        <f>IF(+'2grid'!BQ12*ER$2&lt;0,0,+'2grid'!BQ12*ER$2)</f>
        <v>43.367630331753553</v>
      </c>
      <c r="BR12" s="84">
        <f>IF(+'2grid'!BR12*ES$2&lt;0,0,+'2grid'!BR12*ES$2)</f>
        <v>43.367630331753553</v>
      </c>
      <c r="BS12" s="84">
        <f>IF(+'2grid'!BS12*ET$2&lt;0,0,+'2grid'!BS12*ET$2)</f>
        <v>43.120521327014231</v>
      </c>
      <c r="BT12" s="84">
        <f>IF(+'2grid'!BT12*EU$2&lt;0,0,+'2grid'!BT12*EU$2)</f>
        <v>43.202890995260667</v>
      </c>
      <c r="BU12" s="84">
        <f>IF(+'2grid'!BU12*EV$2&lt;0,0,+'2grid'!BU12*EV$2)</f>
        <v>43.142486571879942</v>
      </c>
      <c r="BV12" s="84">
        <f>IF(+'2grid'!BV12*EW$2&lt;0,0,+'2grid'!BV12*EW$2)</f>
        <v>43.074760400210636</v>
      </c>
      <c r="BW12" s="84">
        <f>IF(+'2grid'!BW12*EX$2&lt;0,0,+'2grid'!BW12*EX$2)</f>
        <v>43.006912199403189</v>
      </c>
      <c r="BX12" s="84">
        <f>IF(+'2grid'!BX12*EY$2&lt;0,0,+'2grid'!BX12*EY$2)</f>
        <v>42.952405851032673</v>
      </c>
      <c r="BY12" s="84">
        <f>IF(+'2grid'!BY12*EZ$2&lt;0,0,+'2grid'!BY12*EZ$2)</f>
        <v>42.933705563551939</v>
      </c>
      <c r="BZ12" s="84">
        <f>IF(+'2grid'!BZ12*FA$2&lt;0,0,+'2grid'!BZ12*FA$2)</f>
        <v>42.853791844700552</v>
      </c>
      <c r="CA12" s="84">
        <f>IF(+'2grid'!CA12*FB$2&lt;0,0,+'2grid'!CA12*FB$2)</f>
        <v>42.801895955705476</v>
      </c>
    </row>
    <row r="13" spans="1:162" x14ac:dyDescent="0.2">
      <c r="A13" s="9">
        <f>+data!B15</f>
        <v>44</v>
      </c>
      <c r="B13" s="84">
        <f>IF(+'2grid'!B13*CC$2&lt;0,0,+'2grid'!B13*CC$2)</f>
        <v>0</v>
      </c>
      <c r="C13" s="84">
        <f>IF(+'2grid'!C13*CD$2&lt;0,0,+'2grid'!C13*CD$2)</f>
        <v>0</v>
      </c>
      <c r="D13" s="84">
        <f>IF(+'2grid'!D13*CE$2&lt;0,0,+'2grid'!D13*CE$2)</f>
        <v>0</v>
      </c>
      <c r="E13" s="84">
        <f>IF(+'2grid'!E13*CF$2&lt;0,0,+'2grid'!E13*CF$2)</f>
        <v>0</v>
      </c>
      <c r="F13" s="84">
        <f>IF(+'2grid'!F13*CG$2&lt;0,0,+'2grid'!F13*CG$2)</f>
        <v>0</v>
      </c>
      <c r="G13" s="84">
        <f>IF(+'2grid'!G13*CH$2&lt;0,0,+'2grid'!G13*CH$2)</f>
        <v>0</v>
      </c>
      <c r="H13" s="84">
        <f>IF(+'2grid'!H13*CI$2&lt;0,0,+'2grid'!H13*CI$2)</f>
        <v>0</v>
      </c>
      <c r="I13" s="84">
        <f>IF(+'2grid'!I13*CJ$2&lt;0,0,+'2grid'!I13*CJ$2)</f>
        <v>0</v>
      </c>
      <c r="J13" s="84">
        <f>IF(+'2grid'!J13*CK$2&lt;0,0,+'2grid'!J13*CK$2)</f>
        <v>0</v>
      </c>
      <c r="K13" s="84">
        <f>IF(+'2grid'!K13*CL$2&lt;0,0,+'2grid'!K13*CL$2)</f>
        <v>0</v>
      </c>
      <c r="L13" s="84">
        <f>IF(+'2grid'!L13*CM$2&lt;0,0,+'2grid'!L13*CM$2)</f>
        <v>0</v>
      </c>
      <c r="M13" s="84">
        <f>IF(+'2grid'!M13*CN$2&lt;0,0,+'2grid'!M13*CN$2)</f>
        <v>0</v>
      </c>
      <c r="N13" s="84">
        <f>IF(+'2grid'!N13*CO$2&lt;0,0,+'2grid'!N13*CO$2)</f>
        <v>0</v>
      </c>
      <c r="O13" s="84">
        <f>IF(+'2grid'!O13*CP$2&lt;0,0,+'2grid'!O13*CP$2)</f>
        <v>0</v>
      </c>
      <c r="P13" s="84">
        <f>IF(+'2grid'!P13*CQ$2&lt;0,0,+'2grid'!P13*CQ$2)</f>
        <v>0</v>
      </c>
      <c r="Q13" s="84">
        <f>IF(+'2grid'!Q13*CR$2&lt;0,0,+'2grid'!Q13*CR$2)</f>
        <v>0</v>
      </c>
      <c r="R13" s="84">
        <f>IF(+'2grid'!R13*CS$2&lt;0,0,+'2grid'!R13*CS$2)</f>
        <v>0</v>
      </c>
      <c r="S13" s="84">
        <f>IF(+'2grid'!S13*CT$2&lt;0,0,+'2grid'!S13*CT$2)</f>
        <v>0</v>
      </c>
      <c r="T13" s="84">
        <f>IF(+'2grid'!T13*CU$2&lt;0,0,+'2grid'!T13*CU$2)</f>
        <v>0</v>
      </c>
      <c r="U13" s="84">
        <f>IF(+'2grid'!U13*CV$2&lt;0,0,+'2grid'!U13*CV$2)</f>
        <v>0</v>
      </c>
      <c r="V13" s="84">
        <f>IF(+'2grid'!V13*CW$2&lt;0,0,+'2grid'!V13*CW$2)</f>
        <v>0</v>
      </c>
      <c r="W13" s="84">
        <f>IF(+'2grid'!W13*CX$2&lt;0,0,+'2grid'!W13*CX$2)</f>
        <v>0</v>
      </c>
      <c r="X13" s="84">
        <f>IF(+'2grid'!X13*CY$2&lt;0,0,+'2grid'!X13*CY$2)</f>
        <v>0</v>
      </c>
      <c r="Y13" s="84">
        <f>IF(+'2grid'!Y13*CZ$2&lt;0,0,+'2grid'!Y13*CZ$2)</f>
        <v>0</v>
      </c>
      <c r="Z13" s="84">
        <f>IF(+'2grid'!Z13*DA$2&lt;0,0,+'2grid'!Z13*DA$2)</f>
        <v>0</v>
      </c>
      <c r="AA13" s="84">
        <f>IF(+'2grid'!AA13*DB$2&lt;0,0,+'2grid'!AA13*DB$2)</f>
        <v>0</v>
      </c>
      <c r="AB13" s="84">
        <f>IF(+'2grid'!AB13*DC$2&lt;0,0,+'2grid'!AB13*DC$2)</f>
        <v>0</v>
      </c>
      <c r="AC13" s="84">
        <f>IF(+'2grid'!AC13*DD$2&lt;0,0,+'2grid'!AC13*DD$2)</f>
        <v>0</v>
      </c>
      <c r="AD13" s="84">
        <f>IF(+'2grid'!AD13*DE$2&lt;0,0,+'2grid'!AD13*DE$2)</f>
        <v>0</v>
      </c>
      <c r="AE13" s="84">
        <f>IF(+'2grid'!AE13*DF$2&lt;0,0,+'2grid'!AE13*DF$2)</f>
        <v>0</v>
      </c>
      <c r="AF13" s="84">
        <f>IF(+'2grid'!AF13*DG$2&lt;0,0,+'2grid'!AF13*DG$2)</f>
        <v>0</v>
      </c>
      <c r="AG13" s="84">
        <f>IF(+'2grid'!AG13*DH$2&lt;0,0,+'2grid'!AG13*DH$2)</f>
        <v>0</v>
      </c>
      <c r="AH13" s="84">
        <f>IF(+'2grid'!AH13*DI$2&lt;0,0,+'2grid'!AH13*DI$2)</f>
        <v>0</v>
      </c>
      <c r="AI13" s="84">
        <f>IF(+'2grid'!AI13*DJ$2&lt;0,0,+'2grid'!AI13*DJ$2)</f>
        <v>0</v>
      </c>
      <c r="AJ13" s="84">
        <f>IF(+'2grid'!AJ13*DK$2&lt;0,0,+'2grid'!AJ13*DK$2)</f>
        <v>0</v>
      </c>
      <c r="AK13" s="84">
        <f>IF(+'2grid'!AK13*DL$2&lt;0,0,+'2grid'!AK13*DL$2)</f>
        <v>0</v>
      </c>
      <c r="AL13" s="84">
        <f>IF(+'2grid'!AL13*DM$2&lt;0,0,+'2grid'!AL13*DM$2)</f>
        <v>0</v>
      </c>
      <c r="AM13" s="84">
        <f>IF(+'2grid'!AM13*DN$2&lt;0,0,+'2grid'!AM13*DN$2)</f>
        <v>0</v>
      </c>
      <c r="AN13" s="84">
        <f>IF(+'2grid'!AN13*DO$2&lt;0,0,+'2grid'!AN13*DO$2)</f>
        <v>0</v>
      </c>
      <c r="AO13" s="84">
        <f>IF(+'2grid'!AO13*DP$2&lt;0,0,+'2grid'!AO13*DP$2)</f>
        <v>0</v>
      </c>
      <c r="AP13" s="84">
        <f>IF(+'2grid'!AP13*DQ$2&lt;0,0,+'2grid'!AP13*DQ$2)</f>
        <v>0</v>
      </c>
      <c r="AQ13" s="84">
        <f>IF(+'2grid'!AQ13*DR$2&lt;0,0,+'2grid'!AQ13*DR$2)</f>
        <v>0</v>
      </c>
      <c r="AR13" s="84">
        <f>IF(+'2grid'!AR13*DS$2&lt;0,0,+'2grid'!AR13*DS$2)</f>
        <v>0</v>
      </c>
      <c r="AS13" s="84">
        <f>IF(+'2grid'!AS13*DT$2&lt;0,0,+'2grid'!AS13*DT$2)</f>
        <v>0</v>
      </c>
      <c r="AT13" s="84">
        <f>IF(+'2grid'!AT13*DU$2&lt;0,0,+'2grid'!AT13*DU$2)</f>
        <v>0</v>
      </c>
      <c r="AU13" s="84">
        <f>IF(+'2grid'!AU13*DV$2&lt;0,0,+'2grid'!AU13*DV$2)</f>
        <v>0</v>
      </c>
      <c r="AV13" s="84">
        <f>IF(+'2grid'!AV13*DW$2&lt;0,0,+'2grid'!AV13*DW$2)</f>
        <v>0</v>
      </c>
      <c r="AW13" s="84">
        <f>IF(+'2grid'!AW13*DX$2&lt;0,0,+'2grid'!AW13*DX$2)</f>
        <v>0</v>
      </c>
      <c r="AX13" s="84">
        <f>IF(+'2grid'!AX13*DY$2&lt;0,0,+'2grid'!AX13*DY$2)</f>
        <v>0</v>
      </c>
      <c r="AY13" s="84">
        <f>IF(+'2grid'!AY13*DZ$2&lt;0,0,+'2grid'!AY13*DZ$2)</f>
        <v>0</v>
      </c>
      <c r="AZ13" s="84">
        <f>IF(+'2grid'!AZ13*EA$2&lt;0,0,+'2grid'!AZ13*EA$2)</f>
        <v>0</v>
      </c>
      <c r="BA13" s="84">
        <f>IF(+'2grid'!BA13*EB$2&lt;0,0,+'2grid'!BA13*EB$2)</f>
        <v>0</v>
      </c>
      <c r="BB13" s="84">
        <f>IF(+'2grid'!BB13*EC$2&lt;0,0,+'2grid'!BB13*EC$2)</f>
        <v>0</v>
      </c>
      <c r="BC13" s="84">
        <f>IF(+'2grid'!BC13*ED$2&lt;0,0,+'2grid'!BC13*ED$2)</f>
        <v>0</v>
      </c>
      <c r="BD13" s="84">
        <f>IF(+'2grid'!BD13*EE$2&lt;0,0,+'2grid'!BD13*EE$2)</f>
        <v>0</v>
      </c>
      <c r="BE13" s="84">
        <f>IF(+'2grid'!BE13*EF$2&lt;0,0,+'2grid'!BE13*EF$2)</f>
        <v>0.98199999999999998</v>
      </c>
      <c r="BF13" s="84">
        <f>IF(+'2grid'!BF13*EG$2&lt;0,0,+'2grid'!BF13*EG$2)</f>
        <v>0.98599999999999999</v>
      </c>
      <c r="BG13" s="84">
        <f>IF(+'2grid'!BG13*EH$2&lt;0,0,+'2grid'!BG13*EH$2)</f>
        <v>0.99</v>
      </c>
      <c r="BH13" s="84">
        <f>IF(+'2grid'!BH13*EI$2&lt;0,0,+'2grid'!BH13*EI$2)</f>
        <v>0.99</v>
      </c>
      <c r="BI13" s="84">
        <f>IF(+'2grid'!BI13*EJ$2&lt;0,0,+'2grid'!BI13*EJ$2)</f>
        <v>0.99</v>
      </c>
      <c r="BJ13" s="84">
        <f>IF(+'2grid'!BJ13*EK$2&lt;0,0,+'2grid'!BJ13*EK$2)</f>
        <v>0.99</v>
      </c>
      <c r="BK13" s="84">
        <f>IF(+'2grid'!BK13*EL$2&lt;0,0,+'2grid'!BK13*EL$2)</f>
        <v>0.99</v>
      </c>
      <c r="BL13" s="84">
        <f>IF(+'2grid'!BL13*EM$2&lt;0,0,+'2grid'!BL13*EM$2)</f>
        <v>0.99</v>
      </c>
      <c r="BM13" s="84">
        <f>IF(+'2grid'!BM13*EN$2&lt;0,0,+'2grid'!BM13*EN$2)</f>
        <v>0.99</v>
      </c>
      <c r="BN13" s="84">
        <f>IF(+'2grid'!BN13*EO$2&lt;0,0,+'2grid'!BN13*EO$2)</f>
        <v>0.99</v>
      </c>
      <c r="BO13" s="84">
        <f>IF(+'2grid'!BO13*EP$2&lt;0,0,+'2grid'!BO13*EP$2)</f>
        <v>0.99</v>
      </c>
      <c r="BP13" s="84">
        <f>IF(+'2grid'!BP13*EQ$2&lt;0,0,+'2grid'!BP13*EQ$2)</f>
        <v>0.99</v>
      </c>
      <c r="BQ13" s="84">
        <f>IF(+'2grid'!BQ13*ER$2&lt;0,0,+'2grid'!BQ13*ER$2)</f>
        <v>0.99</v>
      </c>
      <c r="BR13" s="84">
        <f>IF(+'2grid'!BR13*ES$2&lt;0,0,+'2grid'!BR13*ES$2)</f>
        <v>0.99</v>
      </c>
      <c r="BS13" s="84">
        <f>IF(+'2grid'!BS13*ET$2&lt;0,0,+'2grid'!BS13*ET$2)</f>
        <v>0.99</v>
      </c>
      <c r="BT13" s="84">
        <f>IF(+'2grid'!BT13*EU$2&lt;0,0,+'2grid'!BT13*EU$2)</f>
        <v>0.99</v>
      </c>
      <c r="BU13" s="84">
        <f>IF(+'2grid'!BU13*EV$2&lt;0,0,+'2grid'!BU13*EV$2)</f>
        <v>0.99</v>
      </c>
      <c r="BV13" s="84">
        <f>IF(+'2grid'!BV13*EW$2&lt;0,0,+'2grid'!BV13*EW$2)</f>
        <v>0.99</v>
      </c>
      <c r="BW13" s="84">
        <f>IF(+'2grid'!BW13*EX$2&lt;0,0,+'2grid'!BW13*EX$2)</f>
        <v>0.99</v>
      </c>
      <c r="BX13" s="84">
        <f>IF(+'2grid'!BX13*EY$2&lt;0,0,+'2grid'!BX13*EY$2)</f>
        <v>0.99</v>
      </c>
      <c r="BY13" s="84">
        <f>IF(+'2grid'!BY13*EZ$2&lt;0,0,+'2grid'!BY13*EZ$2)</f>
        <v>0.99</v>
      </c>
      <c r="BZ13" s="84">
        <f>IF(+'2grid'!BZ13*FA$2&lt;0,0,+'2grid'!BZ13*FA$2)</f>
        <v>0.99</v>
      </c>
      <c r="CA13" s="84">
        <f>IF(+'2grid'!CA13*FB$2&lt;0,0,+'2grid'!CA13*FB$2)</f>
        <v>0.99</v>
      </c>
    </row>
    <row r="14" spans="1:162" x14ac:dyDescent="0.2">
      <c r="A14" s="9">
        <f>+data!B16</f>
        <v>48</v>
      </c>
      <c r="B14" s="84">
        <f>IF(+'2grid'!B14*CC$2&lt;0,0,+'2grid'!B14*CC$2)</f>
        <v>0</v>
      </c>
      <c r="C14" s="84">
        <f>IF(+'2grid'!C14*CD$2&lt;0,0,+'2grid'!C14*CD$2)</f>
        <v>0</v>
      </c>
      <c r="D14" s="84">
        <f>IF(+'2grid'!D14*CE$2&lt;0,0,+'2grid'!D14*CE$2)</f>
        <v>0</v>
      </c>
      <c r="E14" s="84">
        <f>IF(+'2grid'!E14*CF$2&lt;0,0,+'2grid'!E14*CF$2)</f>
        <v>0</v>
      </c>
      <c r="F14" s="84">
        <f>IF(+'2grid'!F14*CG$2&lt;0,0,+'2grid'!F14*CG$2)</f>
        <v>0</v>
      </c>
      <c r="G14" s="84">
        <f>IF(+'2grid'!G14*CH$2&lt;0,0,+'2grid'!G14*CH$2)</f>
        <v>0</v>
      </c>
      <c r="H14" s="84">
        <f>IF(+'2grid'!H14*CI$2&lt;0,0,+'2grid'!H14*CI$2)</f>
        <v>0</v>
      </c>
      <c r="I14" s="84">
        <f>IF(+'2grid'!I14*CJ$2&lt;0,0,+'2grid'!I14*CJ$2)</f>
        <v>0</v>
      </c>
      <c r="J14" s="84">
        <f>IF(+'2grid'!J14*CK$2&lt;0,0,+'2grid'!J14*CK$2)</f>
        <v>0</v>
      </c>
      <c r="K14" s="84">
        <f>IF(+'2grid'!K14*CL$2&lt;0,0,+'2grid'!K14*CL$2)</f>
        <v>0</v>
      </c>
      <c r="L14" s="84">
        <f>IF(+'2grid'!L14*CM$2&lt;0,0,+'2grid'!L14*CM$2)</f>
        <v>0</v>
      </c>
      <c r="M14" s="84">
        <f>IF(+'2grid'!M14*CN$2&lt;0,0,+'2grid'!M14*CN$2)</f>
        <v>0</v>
      </c>
      <c r="N14" s="84">
        <f>IF(+'2grid'!N14*CO$2&lt;0,0,+'2grid'!N14*CO$2)</f>
        <v>0</v>
      </c>
      <c r="O14" s="84">
        <f>IF(+'2grid'!O14*CP$2&lt;0,0,+'2grid'!O14*CP$2)</f>
        <v>0</v>
      </c>
      <c r="P14" s="84">
        <f>IF(+'2grid'!P14*CQ$2&lt;0,0,+'2grid'!P14*CQ$2)</f>
        <v>0</v>
      </c>
      <c r="Q14" s="84">
        <f>IF(+'2grid'!Q14*CR$2&lt;0,0,+'2grid'!Q14*CR$2)</f>
        <v>0</v>
      </c>
      <c r="R14" s="84">
        <f>IF(+'2grid'!R14*CS$2&lt;0,0,+'2grid'!R14*CS$2)</f>
        <v>0</v>
      </c>
      <c r="S14" s="84">
        <f>IF(+'2grid'!S14*CT$2&lt;0,0,+'2grid'!S14*CT$2)</f>
        <v>0</v>
      </c>
      <c r="T14" s="84">
        <f>IF(+'2grid'!T14*CU$2&lt;0,0,+'2grid'!T14*CU$2)</f>
        <v>0</v>
      </c>
      <c r="U14" s="84">
        <f>IF(+'2grid'!U14*CV$2&lt;0,0,+'2grid'!U14*CV$2)</f>
        <v>0</v>
      </c>
      <c r="V14" s="84">
        <f>IF(+'2grid'!V14*CW$2&lt;0,0,+'2grid'!V14*CW$2)</f>
        <v>0</v>
      </c>
      <c r="W14" s="84">
        <f>IF(+'2grid'!W14*CX$2&lt;0,0,+'2grid'!W14*CX$2)</f>
        <v>0</v>
      </c>
      <c r="X14" s="84">
        <f>IF(+'2grid'!X14*CY$2&lt;0,0,+'2grid'!X14*CY$2)</f>
        <v>0</v>
      </c>
      <c r="Y14" s="84">
        <f>IF(+'2grid'!Y14*CZ$2&lt;0,0,+'2grid'!Y14*CZ$2)</f>
        <v>0</v>
      </c>
      <c r="Z14" s="84">
        <f>IF(+'2grid'!Z14*DA$2&lt;0,0,+'2grid'!Z14*DA$2)</f>
        <v>0</v>
      </c>
      <c r="AA14" s="84">
        <f>IF(+'2grid'!AA14*DB$2&lt;0,0,+'2grid'!AA14*DB$2)</f>
        <v>0</v>
      </c>
      <c r="AB14" s="84">
        <f>IF(+'2grid'!AB14*DC$2&lt;0,0,+'2grid'!AB14*DC$2)</f>
        <v>0</v>
      </c>
      <c r="AC14" s="84">
        <f>IF(+'2grid'!AC14*DD$2&lt;0,0,+'2grid'!AC14*DD$2)</f>
        <v>0.11207250000000001</v>
      </c>
      <c r="AD14" s="84">
        <f>IF(+'2grid'!AD14*DE$2&lt;0,0,+'2grid'!AD14*DE$2)</f>
        <v>0.13032668480000001</v>
      </c>
      <c r="AE14" s="84">
        <f>IF(+'2grid'!AE14*DF$2&lt;0,0,+'2grid'!AE14*DF$2)</f>
        <v>0.14902191920000002</v>
      </c>
      <c r="AF14" s="84">
        <f>IF(+'2grid'!AF14*DG$2&lt;0,0,+'2grid'!AF14*DG$2)</f>
        <v>0.16815820319999999</v>
      </c>
      <c r="AG14" s="84">
        <f>IF(+'2grid'!AG14*DH$2&lt;0,0,+'2grid'!AG14*DH$2)</f>
        <v>0.18773553680000002</v>
      </c>
      <c r="AH14" s="84">
        <f>IF(+'2grid'!AH14*DI$2&lt;0,0,+'2grid'!AH14*DI$2)</f>
        <v>0.20775392000000001</v>
      </c>
      <c r="AI14" s="84">
        <f>IF(+'2grid'!AI14*DJ$2&lt;0,0,+'2grid'!AI14*DJ$2)</f>
        <v>0.22821335279999999</v>
      </c>
      <c r="AJ14" s="84">
        <f>IF(+'2grid'!AJ14*DK$2&lt;0,0,+'2grid'!AJ14*DK$2)</f>
        <v>0.24911383519999999</v>
      </c>
      <c r="AK14" s="84">
        <f>IF(+'2grid'!AK14*DL$2&lt;0,0,+'2grid'!AK14*DL$2)</f>
        <v>0.27045536719999996</v>
      </c>
      <c r="AL14" s="84">
        <f>IF(+'2grid'!AL14*DM$2&lt;0,0,+'2grid'!AL14*DM$2)</f>
        <v>0.29223794879999998</v>
      </c>
      <c r="AM14" s="84">
        <f>IF(+'2grid'!AM14*DN$2&lt;0,0,+'2grid'!AM14*DN$2)</f>
        <v>0.31446157999999996</v>
      </c>
      <c r="AN14" s="84">
        <f>IF(+'2grid'!AN14*DO$2&lt;0,0,+'2grid'!AN14*DO$2)</f>
        <v>0.41276501519999997</v>
      </c>
      <c r="AO14" s="84">
        <f>IF(+'2grid'!AO14*DP$2&lt;0,0,+'2grid'!AO14*DP$2)</f>
        <v>0.51326854080000006</v>
      </c>
      <c r="AP14" s="84">
        <f>IF(+'2grid'!AP14*DQ$2&lt;0,0,+'2grid'!AP14*DQ$2)</f>
        <v>0.61597215679999995</v>
      </c>
      <c r="AQ14" s="84">
        <f>IF(+'2grid'!AQ14*DR$2&lt;0,0,+'2grid'!AQ14*DR$2)</f>
        <v>0.72087586319999997</v>
      </c>
      <c r="AR14" s="84">
        <f>IF(+'2grid'!AR14*DS$2&lt;0,0,+'2grid'!AR14*DS$2)</f>
        <v>0.82797966000000012</v>
      </c>
      <c r="AS14" s="84">
        <f>IF(+'2grid'!AS14*DT$2&lt;0,0,+'2grid'!AS14*DT$2)</f>
        <v>0.93728354720000007</v>
      </c>
      <c r="AT14" s="84">
        <f>IF(+'2grid'!AT14*DU$2&lt;0,0,+'2grid'!AT14*DU$2)</f>
        <v>1.0487875248</v>
      </c>
      <c r="AU14" s="84">
        <f>IF(+'2grid'!AU14*DV$2&lt;0,0,+'2grid'!AU14*DV$2)</f>
        <v>1.1624915927999999</v>
      </c>
      <c r="AV14" s="84">
        <f>IF(+'2grid'!AV14*DW$2&lt;0,0,+'2grid'!AV14*DW$2)</f>
        <v>1.2783957511999999</v>
      </c>
      <c r="AW14" s="84">
        <f>IF(+'2grid'!AW14*DX$2&lt;0,0,+'2grid'!AW14*DX$2)</f>
        <v>1.3964999999999999</v>
      </c>
      <c r="AX14" s="84">
        <f>IF(+'2grid'!AX14*DY$2&lt;0,0,+'2grid'!AX14*DY$2)</f>
        <v>1.32765</v>
      </c>
      <c r="AY14" s="84">
        <f>IF(+'2grid'!AY14*DZ$2&lt;0,0,+'2grid'!AY14*DZ$2)</f>
        <v>1.2581733333333331</v>
      </c>
      <c r="AZ14" s="84">
        <f>IF(+'2grid'!AZ14*EA$2&lt;0,0,+'2grid'!AZ14*EA$2)</f>
        <v>1.1880699999999997</v>
      </c>
      <c r="BA14" s="84">
        <f>IF(+'2grid'!BA14*EB$2&lt;0,0,+'2grid'!BA14*EB$2)</f>
        <v>1.11734</v>
      </c>
      <c r="BB14" s="84">
        <f>IF(+'2grid'!BB14*EC$2&lt;0,0,+'2grid'!BB14*EC$2)</f>
        <v>1.0459833333333333</v>
      </c>
      <c r="BC14" s="84">
        <f>IF(+'2grid'!BC14*ED$2&lt;0,0,+'2grid'!BC14*ED$2)</f>
        <v>0.97399999999999998</v>
      </c>
      <c r="BD14" s="84">
        <f>IF(+'2grid'!BD14*EE$2&lt;0,0,+'2grid'!BD14*EE$2)</f>
        <v>0.97799999999999998</v>
      </c>
      <c r="BE14" s="84">
        <f>IF(+'2grid'!BE14*EF$2&lt;0,0,+'2grid'!BE14*EF$2)</f>
        <v>0.98199999999999998</v>
      </c>
      <c r="BF14" s="84">
        <f>IF(+'2grid'!BF14*EG$2&lt;0,0,+'2grid'!BF14*EG$2)</f>
        <v>1.972</v>
      </c>
      <c r="BG14" s="84">
        <f>IF(+'2grid'!BG14*EH$2&lt;0,0,+'2grid'!BG14*EH$2)</f>
        <v>3.96</v>
      </c>
      <c r="BH14" s="84">
        <f>IF(+'2grid'!BH14*EI$2&lt;0,0,+'2grid'!BH14*EI$2)</f>
        <v>3.96</v>
      </c>
      <c r="BI14" s="84">
        <f>IF(+'2grid'!BI14*EJ$2&lt;0,0,+'2grid'!BI14*EJ$2)</f>
        <v>3.96</v>
      </c>
      <c r="BJ14" s="84">
        <f>IF(+'2grid'!BJ14*EK$2&lt;0,0,+'2grid'!BJ14*EK$2)</f>
        <v>3.96</v>
      </c>
      <c r="BK14" s="84">
        <f>IF(+'2grid'!BK14*EL$2&lt;0,0,+'2grid'!BK14*EL$2)</f>
        <v>3.96</v>
      </c>
      <c r="BL14" s="84">
        <f>IF(+'2grid'!BL14*EM$2&lt;0,0,+'2grid'!BL14*EM$2)</f>
        <v>3.96</v>
      </c>
      <c r="BM14" s="84">
        <f>IF(+'2grid'!BM14*EN$2&lt;0,0,+'2grid'!BM14*EN$2)</f>
        <v>3.96</v>
      </c>
      <c r="BN14" s="84">
        <f>IF(+'2grid'!BN14*EO$2&lt;0,0,+'2grid'!BN14*EO$2)</f>
        <v>3.96</v>
      </c>
      <c r="BO14" s="84">
        <f>IF(+'2grid'!BO14*EP$2&lt;0,0,+'2grid'!BO14*EP$2)</f>
        <v>3.96</v>
      </c>
      <c r="BP14" s="84">
        <f>IF(+'2grid'!BP14*EQ$2&lt;0,0,+'2grid'!BP14*EQ$2)</f>
        <v>3.96</v>
      </c>
      <c r="BQ14" s="84">
        <f>IF(+'2grid'!BQ14*ER$2&lt;0,0,+'2grid'!BQ14*ER$2)</f>
        <v>3.96</v>
      </c>
      <c r="BR14" s="84">
        <f>IF(+'2grid'!BR14*ES$2&lt;0,0,+'2grid'!BR14*ES$2)</f>
        <v>3.96</v>
      </c>
      <c r="BS14" s="84">
        <f>IF(+'2grid'!BS14*ET$2&lt;0,0,+'2grid'!BS14*ET$2)</f>
        <v>3.96</v>
      </c>
      <c r="BT14" s="84">
        <f>IF(+'2grid'!BT14*EU$2&lt;0,0,+'2grid'!BT14*EU$2)</f>
        <v>3.96</v>
      </c>
      <c r="BU14" s="84">
        <f>IF(+'2grid'!BU14*EV$2&lt;0,0,+'2grid'!BU14*EV$2)</f>
        <v>3.96</v>
      </c>
      <c r="BV14" s="84">
        <f>IF(+'2grid'!BV14*EW$2&lt;0,0,+'2grid'!BV14*EW$2)</f>
        <v>3.96</v>
      </c>
      <c r="BW14" s="84">
        <f>IF(+'2grid'!BW14*EX$2&lt;0,0,+'2grid'!BW14*EX$2)</f>
        <v>3.96</v>
      </c>
      <c r="BX14" s="84">
        <f>IF(+'2grid'!BX14*EY$2&lt;0,0,+'2grid'!BX14*EY$2)</f>
        <v>3.96</v>
      </c>
      <c r="BY14" s="84">
        <f>IF(+'2grid'!BY14*EZ$2&lt;0,0,+'2grid'!BY14*EZ$2)</f>
        <v>3.96</v>
      </c>
      <c r="BZ14" s="84">
        <f>IF(+'2grid'!BZ14*FA$2&lt;0,0,+'2grid'!BZ14*FA$2)</f>
        <v>3.96</v>
      </c>
      <c r="CA14" s="84">
        <f>IF(+'2grid'!CA14*FB$2&lt;0,0,+'2grid'!CA14*FB$2)</f>
        <v>3.96</v>
      </c>
    </row>
    <row r="15" spans="1:162" x14ac:dyDescent="0.2">
      <c r="A15" s="9">
        <f>+data!B17</f>
        <v>50</v>
      </c>
      <c r="B15" s="84">
        <f>IF(+'2grid'!B15*CC$2&lt;0,0,+'2grid'!B15*CC$2)</f>
        <v>0</v>
      </c>
      <c r="C15" s="84">
        <f>IF(+'2grid'!C15*CD$2&lt;0,0,+'2grid'!C15*CD$2)</f>
        <v>0</v>
      </c>
      <c r="D15" s="84">
        <f>IF(+'2grid'!D15*CE$2&lt;0,0,+'2grid'!D15*CE$2)</f>
        <v>0</v>
      </c>
      <c r="E15" s="84">
        <f>IF(+'2grid'!E15*CF$2&lt;0,0,+'2grid'!E15*CF$2)</f>
        <v>0</v>
      </c>
      <c r="F15" s="84">
        <f>IF(+'2grid'!F15*CG$2&lt;0,0,+'2grid'!F15*CG$2)</f>
        <v>0</v>
      </c>
      <c r="G15" s="84">
        <f>IF(+'2grid'!G15*CH$2&lt;0,0,+'2grid'!G15*CH$2)</f>
        <v>0</v>
      </c>
      <c r="H15" s="84">
        <f>IF(+'2grid'!H15*CI$2&lt;0,0,+'2grid'!H15*CI$2)</f>
        <v>0</v>
      </c>
      <c r="I15" s="84">
        <f>IF(+'2grid'!I15*CJ$2&lt;0,0,+'2grid'!I15*CJ$2)</f>
        <v>0</v>
      </c>
      <c r="J15" s="84">
        <f>IF(+'2grid'!J15*CK$2&lt;0,0,+'2grid'!J15*CK$2)</f>
        <v>0</v>
      </c>
      <c r="K15" s="84">
        <f>IF(+'2grid'!K15*CL$2&lt;0,0,+'2grid'!K15*CL$2)</f>
        <v>0</v>
      </c>
      <c r="L15" s="84">
        <f>IF(+'2grid'!L15*CM$2&lt;0,0,+'2grid'!L15*CM$2)</f>
        <v>0</v>
      </c>
      <c r="M15" s="84">
        <f>IF(+'2grid'!M15*CN$2&lt;0,0,+'2grid'!M15*CN$2)</f>
        <v>0</v>
      </c>
      <c r="N15" s="84">
        <f>IF(+'2grid'!N15*CO$2&lt;0,0,+'2grid'!N15*CO$2)</f>
        <v>0</v>
      </c>
      <c r="O15" s="84">
        <f>IF(+'2grid'!O15*CP$2&lt;0,0,+'2grid'!O15*CP$2)</f>
        <v>0</v>
      </c>
      <c r="P15" s="84">
        <f>IF(+'2grid'!P15*CQ$2&lt;0,0,+'2grid'!P15*CQ$2)</f>
        <v>0</v>
      </c>
      <c r="Q15" s="84">
        <f>IF(+'2grid'!Q15*CR$2&lt;0,0,+'2grid'!Q15*CR$2)</f>
        <v>0</v>
      </c>
      <c r="R15" s="84">
        <f>IF(+'2grid'!R15*CS$2&lt;0,0,+'2grid'!R15*CS$2)</f>
        <v>0</v>
      </c>
      <c r="S15" s="84">
        <f>IF(+'2grid'!S15*CT$2&lt;0,0,+'2grid'!S15*CT$2)</f>
        <v>0</v>
      </c>
      <c r="T15" s="84">
        <f>IF(+'2grid'!T15*CU$2&lt;0,0,+'2grid'!T15*CU$2)</f>
        <v>0</v>
      </c>
      <c r="U15" s="84">
        <f>IF(+'2grid'!U15*CV$2&lt;0,0,+'2grid'!U15*CV$2)</f>
        <v>0</v>
      </c>
      <c r="V15" s="84">
        <f>IF(+'2grid'!V15*CW$2&lt;0,0,+'2grid'!V15*CW$2)</f>
        <v>0</v>
      </c>
      <c r="W15" s="84">
        <f>IF(+'2grid'!W15*CX$2&lt;0,0,+'2grid'!W15*CX$2)</f>
        <v>0</v>
      </c>
      <c r="X15" s="84">
        <f>IF(+'2grid'!X15*CY$2&lt;0,0,+'2grid'!X15*CY$2)</f>
        <v>0</v>
      </c>
      <c r="Y15" s="84">
        <f>IF(+'2grid'!Y15*CZ$2&lt;0,0,+'2grid'!Y15*CZ$2)</f>
        <v>0</v>
      </c>
      <c r="Z15" s="84">
        <f>IF(+'2grid'!Z15*DA$2&lt;0,0,+'2grid'!Z15*DA$2)</f>
        <v>0</v>
      </c>
      <c r="AA15" s="84">
        <f>IF(+'2grid'!AA15*DB$2&lt;0,0,+'2grid'!AA15*DB$2)</f>
        <v>0</v>
      </c>
      <c r="AB15" s="84">
        <f>IF(+'2grid'!AB15*DC$2&lt;0,0,+'2grid'!AB15*DC$2)</f>
        <v>0</v>
      </c>
      <c r="AC15" s="84">
        <f>IF(+'2grid'!AC15*DD$2&lt;0,0,+'2grid'!AC15*DD$2)</f>
        <v>0</v>
      </c>
      <c r="AD15" s="84">
        <f>IF(+'2grid'!AD15*DE$2&lt;0,0,+'2grid'!AD15*DE$2)</f>
        <v>0</v>
      </c>
      <c r="AE15" s="84">
        <f>IF(+'2grid'!AE15*DF$2&lt;0,0,+'2grid'!AE15*DF$2)</f>
        <v>0</v>
      </c>
      <c r="AF15" s="84">
        <f>IF(+'2grid'!AF15*DG$2&lt;0,0,+'2grid'!AF15*DG$2)</f>
        <v>0</v>
      </c>
      <c r="AG15" s="84">
        <f>IF(+'2grid'!AG15*DH$2&lt;0,0,+'2grid'!AG15*DH$2)</f>
        <v>0</v>
      </c>
      <c r="AH15" s="84">
        <f>IF(+'2grid'!AH15*DI$2&lt;0,0,+'2grid'!AH15*DI$2)</f>
        <v>0</v>
      </c>
      <c r="AI15" s="84">
        <f>IF(+'2grid'!AI15*DJ$2&lt;0,0,+'2grid'!AI15*DJ$2)</f>
        <v>0</v>
      </c>
      <c r="AJ15" s="84">
        <f>IF(+'2grid'!AJ15*DK$2&lt;0,0,+'2grid'!AJ15*DK$2)</f>
        <v>0</v>
      </c>
      <c r="AK15" s="84">
        <f>IF(+'2grid'!AK15*DL$2&lt;0,0,+'2grid'!AK15*DL$2)</f>
        <v>0</v>
      </c>
      <c r="AL15" s="84">
        <f>IF(+'2grid'!AL15*DM$2&lt;0,0,+'2grid'!AL15*DM$2)</f>
        <v>0</v>
      </c>
      <c r="AM15" s="84">
        <f>IF(+'2grid'!AM15*DN$2&lt;0,0,+'2grid'!AM15*DN$2)</f>
        <v>0</v>
      </c>
      <c r="AN15" s="84">
        <f>IF(+'2grid'!AN15*DO$2&lt;0,0,+'2grid'!AN15*DO$2)</f>
        <v>0</v>
      </c>
      <c r="AO15" s="84">
        <f>IF(+'2grid'!AO15*DP$2&lt;0,0,+'2grid'!AO15*DP$2)</f>
        <v>0</v>
      </c>
      <c r="AP15" s="84">
        <f>IF(+'2grid'!AP15*DQ$2&lt;0,0,+'2grid'!AP15*DQ$2)</f>
        <v>0</v>
      </c>
      <c r="AQ15" s="84">
        <f>IF(+'2grid'!AQ15*DR$2&lt;0,0,+'2grid'!AQ15*DR$2)</f>
        <v>0</v>
      </c>
      <c r="AR15" s="84">
        <f>IF(+'2grid'!AR15*DS$2&lt;0,0,+'2grid'!AR15*DS$2)</f>
        <v>0</v>
      </c>
      <c r="AS15" s="84">
        <f>IF(+'2grid'!AS15*DT$2&lt;0,0,+'2grid'!AS15*DT$2)</f>
        <v>0</v>
      </c>
      <c r="AT15" s="84">
        <f>IF(+'2grid'!AT15*DU$2&lt;0,0,+'2grid'!AT15*DU$2)</f>
        <v>0</v>
      </c>
      <c r="AU15" s="84">
        <f>IF(+'2grid'!AU15*DV$2&lt;0,0,+'2grid'!AU15*DV$2)</f>
        <v>0</v>
      </c>
      <c r="AV15" s="84">
        <f>IF(+'2grid'!AV15*DW$2&lt;0,0,+'2grid'!AV15*DW$2)</f>
        <v>0</v>
      </c>
      <c r="AW15" s="84">
        <f>IF(+'2grid'!AW15*DX$2&lt;0,0,+'2grid'!AW15*DX$2)</f>
        <v>0</v>
      </c>
      <c r="AX15" s="84">
        <f>IF(+'2grid'!AX15*DY$2&lt;0,0,+'2grid'!AX15*DY$2)</f>
        <v>67.733999999999995</v>
      </c>
      <c r="AY15" s="84">
        <f>IF(+'2grid'!AY15*DZ$2&lt;0,0,+'2grid'!AY15*DZ$2)</f>
        <v>136.036</v>
      </c>
      <c r="AZ15" s="84">
        <f>IF(+'2grid'!AZ15*EA$2&lt;0,0,+'2grid'!AZ15*EA$2)</f>
        <v>204.90600000000001</v>
      </c>
      <c r="BA15" s="84">
        <f>IF(+'2grid'!BA15*EB$2&lt;0,0,+'2grid'!BA15*EB$2)</f>
        <v>274.34399999999999</v>
      </c>
      <c r="BB15" s="84">
        <f>IF(+'2grid'!BB15*EC$2&lt;0,0,+'2grid'!BB15*EC$2)</f>
        <v>344.34999999999997</v>
      </c>
      <c r="BC15" s="84">
        <f>IF(+'2grid'!BC15*ED$2&lt;0,0,+'2grid'!BC15*ED$2)</f>
        <v>414.92399999999998</v>
      </c>
      <c r="BD15" s="84">
        <f>IF(+'2grid'!BD15*EE$2&lt;0,0,+'2grid'!BD15*EE$2)</f>
        <v>1034.7239999999999</v>
      </c>
      <c r="BE15" s="84">
        <f>IF(+'2grid'!BE15*EF$2&lt;0,0,+'2grid'!BE15*EF$2)</f>
        <v>1492.6399999999999</v>
      </c>
      <c r="BF15" s="84">
        <f>IF(+'2grid'!BF15*EG$2&lt;0,0,+'2grid'!BF15*EG$2)</f>
        <v>2750.94</v>
      </c>
      <c r="BG15" s="84">
        <f>IF(+'2grid'!BG15*EH$2&lt;0,0,+'2grid'!BG15*EH$2)</f>
        <v>4145.13</v>
      </c>
      <c r="BH15" s="84">
        <f>IF(+'2grid'!BH15*EI$2&lt;0,0,+'2grid'!BH15*EI$2)</f>
        <v>4376.79</v>
      </c>
      <c r="BI15" s="84">
        <f>IF(+'2grid'!BI15*EJ$2&lt;0,0,+'2grid'!BI15*EJ$2)</f>
        <v>4551.03</v>
      </c>
      <c r="BJ15" s="84">
        <f>IF(+'2grid'!BJ15*EK$2&lt;0,0,+'2grid'!BJ15*EK$2)</f>
        <v>4677.75</v>
      </c>
      <c r="BK15" s="84">
        <f>IF(+'2grid'!BK15*EL$2&lt;0,0,+'2grid'!BK15*EL$2)</f>
        <v>4768.83</v>
      </c>
      <c r="BL15" s="84">
        <f>IF(+'2grid'!BL15*EM$2&lt;0,0,+'2grid'!BL15*EM$2)</f>
        <v>4826.25</v>
      </c>
      <c r="BM15" s="84">
        <f>IF(+'2grid'!BM15*EN$2&lt;0,0,+'2grid'!BM15*EN$2)</f>
        <v>4915.3500000000004</v>
      </c>
      <c r="BN15" s="84">
        <f>IF(+'2grid'!BN15*EO$2&lt;0,0,+'2grid'!BN15*EO$2)</f>
        <v>4957.4250000000002</v>
      </c>
      <c r="BO15" s="84">
        <f>IF(+'2grid'!BO15*EP$2&lt;0,0,+'2grid'!BO15*EP$2)</f>
        <v>4999.5</v>
      </c>
      <c r="BP15" s="84">
        <f>IF(+'2grid'!BP15*EQ$2&lt;0,0,+'2grid'!BP15*EQ$2)</f>
        <v>5049</v>
      </c>
      <c r="BQ15" s="84">
        <f>IF(+'2grid'!BQ15*ER$2&lt;0,0,+'2grid'!BQ15*ER$2)</f>
        <v>5128.2</v>
      </c>
      <c r="BR15" s="84">
        <f>IF(+'2grid'!BR15*ES$2&lt;0,0,+'2grid'!BR15*ES$2)</f>
        <v>5211.3599999999997</v>
      </c>
      <c r="BS15" s="84">
        <f>IF(+'2grid'!BS15*ET$2&lt;0,0,+'2grid'!BS15*ET$2)</f>
        <v>5247.6600000000044</v>
      </c>
      <c r="BT15" s="84">
        <f>IF(+'2grid'!BT15*EU$2&lt;0,0,+'2grid'!BT15*EU$2)</f>
        <v>5315.453000000005</v>
      </c>
      <c r="BU15" s="84">
        <f>IF(+'2grid'!BU15*EV$2&lt;0,0,+'2grid'!BU15*EV$2)</f>
        <v>5384.419333333336</v>
      </c>
      <c r="BV15" s="84">
        <f>IF(+'2grid'!BV15*EW$2&lt;0,0,+'2grid'!BV15*EW$2)</f>
        <v>5450.197622222222</v>
      </c>
      <c r="BW15" s="84">
        <f>IF(+'2grid'!BW15*EX$2&lt;0,0,+'2grid'!BW15*EX$2)</f>
        <v>5509.2442370370445</v>
      </c>
      <c r="BX15" s="84">
        <f>IF(+'2grid'!BX15*EY$2&lt;0,0,+'2grid'!BX15*EY$2)</f>
        <v>5569.6557372839616</v>
      </c>
      <c r="BY15" s="84">
        <f>IF(+'2grid'!BY15*EZ$2&lt;0,0,+'2grid'!BY15*EZ$2)</f>
        <v>5638.4847236213855</v>
      </c>
      <c r="BZ15" s="84">
        <f>IF(+'2grid'!BZ15*FA$2&lt;0,0,+'2grid'!BZ15*FA$2)</f>
        <v>5700.9005533936843</v>
      </c>
      <c r="CA15" s="84">
        <f>IF(+'2grid'!CA15*FB$2&lt;0,0,+'2grid'!CA15*FB$2)</f>
        <v>5762.9182582898738</v>
      </c>
    </row>
    <row r="16" spans="1:162" x14ac:dyDescent="0.2">
      <c r="A16" s="9">
        <f>+data!B18</f>
        <v>51</v>
      </c>
      <c r="B16" s="84">
        <f>IF(+'2grid'!B16*CC$2&lt;0,0,+'2grid'!B16*CC$2)</f>
        <v>0</v>
      </c>
      <c r="C16" s="84">
        <f>IF(+'2grid'!C16*CD$2&lt;0,0,+'2grid'!C16*CD$2)</f>
        <v>0</v>
      </c>
      <c r="D16" s="84">
        <f>IF(+'2grid'!D16*CE$2&lt;0,0,+'2grid'!D16*CE$2)</f>
        <v>0</v>
      </c>
      <c r="E16" s="84">
        <f>IF(+'2grid'!E16*CF$2&lt;0,0,+'2grid'!E16*CF$2)</f>
        <v>0</v>
      </c>
      <c r="F16" s="84">
        <f>IF(+'2grid'!F16*CG$2&lt;0,0,+'2grid'!F16*CG$2)</f>
        <v>0</v>
      </c>
      <c r="G16" s="84">
        <f>IF(+'2grid'!G16*CH$2&lt;0,0,+'2grid'!G16*CH$2)</f>
        <v>0</v>
      </c>
      <c r="H16" s="84">
        <f>IF(+'2grid'!H16*CI$2&lt;0,0,+'2grid'!H16*CI$2)</f>
        <v>0</v>
      </c>
      <c r="I16" s="84">
        <f>IF(+'2grid'!I16*CJ$2&lt;0,0,+'2grid'!I16*CJ$2)</f>
        <v>0</v>
      </c>
      <c r="J16" s="84">
        <f>IF(+'2grid'!J16*CK$2&lt;0,0,+'2grid'!J16*CK$2)</f>
        <v>0</v>
      </c>
      <c r="K16" s="84">
        <f>IF(+'2grid'!K16*CL$2&lt;0,0,+'2grid'!K16*CL$2)</f>
        <v>0</v>
      </c>
      <c r="L16" s="84">
        <f>IF(+'2grid'!L16*CM$2&lt;0,0,+'2grid'!L16*CM$2)</f>
        <v>0</v>
      </c>
      <c r="M16" s="84">
        <f>IF(+'2grid'!M16*CN$2&lt;0,0,+'2grid'!M16*CN$2)</f>
        <v>0</v>
      </c>
      <c r="N16" s="84">
        <f>IF(+'2grid'!N16*CO$2&lt;0,0,+'2grid'!N16*CO$2)</f>
        <v>0</v>
      </c>
      <c r="O16" s="84">
        <f>IF(+'2grid'!O16*CP$2&lt;0,0,+'2grid'!O16*CP$2)</f>
        <v>0</v>
      </c>
      <c r="P16" s="84">
        <f>IF(+'2grid'!P16*CQ$2&lt;0,0,+'2grid'!P16*CQ$2)</f>
        <v>0</v>
      </c>
      <c r="Q16" s="84">
        <f>IF(+'2grid'!Q16*CR$2&lt;0,0,+'2grid'!Q16*CR$2)</f>
        <v>0</v>
      </c>
      <c r="R16" s="84">
        <f>IF(+'2grid'!R16*CS$2&lt;0,0,+'2grid'!R16*CS$2)</f>
        <v>0</v>
      </c>
      <c r="S16" s="84">
        <f>IF(+'2grid'!S16*CT$2&lt;0,0,+'2grid'!S16*CT$2)</f>
        <v>0</v>
      </c>
      <c r="T16" s="84">
        <f>IF(+'2grid'!T16*CU$2&lt;0,0,+'2grid'!T16*CU$2)</f>
        <v>0</v>
      </c>
      <c r="U16" s="84">
        <f>IF(+'2grid'!U16*CV$2&lt;0,0,+'2grid'!U16*CV$2)</f>
        <v>0</v>
      </c>
      <c r="V16" s="84">
        <f>IF(+'2grid'!V16*CW$2&lt;0,0,+'2grid'!V16*CW$2)</f>
        <v>0</v>
      </c>
      <c r="W16" s="84">
        <f>IF(+'2grid'!W16*CX$2&lt;0,0,+'2grid'!W16*CX$2)</f>
        <v>0</v>
      </c>
      <c r="X16" s="84">
        <f>IF(+'2grid'!X16*CY$2&lt;0,0,+'2grid'!X16*CY$2)</f>
        <v>0</v>
      </c>
      <c r="Y16" s="84">
        <f>IF(+'2grid'!Y16*CZ$2&lt;0,0,+'2grid'!Y16*CZ$2)</f>
        <v>0</v>
      </c>
      <c r="Z16" s="84">
        <f>IF(+'2grid'!Z16*DA$2&lt;0,0,+'2grid'!Z16*DA$2)</f>
        <v>0</v>
      </c>
      <c r="AA16" s="84">
        <f>IF(+'2grid'!AA16*DB$2&lt;0,0,+'2grid'!AA16*DB$2)</f>
        <v>0</v>
      </c>
      <c r="AB16" s="84">
        <f>IF(+'2grid'!AB16*DC$2&lt;0,0,+'2grid'!AB16*DC$2)</f>
        <v>0</v>
      </c>
      <c r="AC16" s="84">
        <f>IF(+'2grid'!AC16*DD$2&lt;0,0,+'2grid'!AC16*DD$2)</f>
        <v>0.27481991737652178</v>
      </c>
      <c r="AD16" s="84">
        <f>IF(+'2grid'!AD16*DE$2&lt;0,0,+'2grid'!AD16*DE$2)</f>
        <v>0.34467598375607794</v>
      </c>
      <c r="AE16" s="84">
        <f>IF(+'2grid'!AE16*DF$2&lt;0,0,+'2grid'!AE16*DF$2)</f>
        <v>0.41627393963075349</v>
      </c>
      <c r="AF16" s="84">
        <f>IF(+'2grid'!AF16*DG$2&lt;0,0,+'2grid'!AF16*DG$2)</f>
        <v>0.48961378500054847</v>
      </c>
      <c r="AG16" s="84">
        <f>IF(+'2grid'!AG16*DH$2&lt;0,0,+'2grid'!AG16*DH$2)</f>
        <v>0.56469551986546263</v>
      </c>
      <c r="AH16" s="84">
        <f>IF(+'2grid'!AH16*DI$2&lt;0,0,+'2grid'!AH16*DI$2)</f>
        <v>0.64151914422549638</v>
      </c>
      <c r="AI16" s="84">
        <f>IF(+'2grid'!AI16*DJ$2&lt;0,0,+'2grid'!AI16*DJ$2)</f>
        <v>0.72008465808064925</v>
      </c>
      <c r="AJ16" s="84">
        <f>IF(+'2grid'!AJ16*DK$2&lt;0,0,+'2grid'!AJ16*DK$2)</f>
        <v>0.80039206143092168</v>
      </c>
      <c r="AK16" s="84">
        <f>IF(+'2grid'!AK16*DL$2&lt;0,0,+'2grid'!AK16*DL$2)</f>
        <v>0.88244135427631332</v>
      </c>
      <c r="AL16" s="84">
        <f>IF(+'2grid'!AL16*DM$2&lt;0,0,+'2grid'!AL16*DM$2)</f>
        <v>0.96623253661682429</v>
      </c>
      <c r="AM16" s="84">
        <f>IF(+'2grid'!AM16*DN$2&lt;0,0,+'2grid'!AM16*DN$2)</f>
        <v>1.0517656084524549</v>
      </c>
      <c r="AN16" s="84">
        <f>IF(+'2grid'!AN16*DO$2&lt;0,0,+'2grid'!AN16*DO$2)</f>
        <v>2.1450102063656638</v>
      </c>
      <c r="AO16" s="84">
        <f>IF(+'2grid'!AO16*DP$2&lt;0,0,+'2grid'!AO16*DP$2)</f>
        <v>3.2633913364852121</v>
      </c>
      <c r="AP16" s="84">
        <f>IF(+'2grid'!AP16*DQ$2&lt;0,0,+'2grid'!AP16*DQ$2)</f>
        <v>4.4069089988110992</v>
      </c>
      <c r="AQ16" s="84">
        <f>IF(+'2grid'!AQ16*DR$2&lt;0,0,+'2grid'!AQ16*DR$2)</f>
        <v>5.575563193343327</v>
      </c>
      <c r="AR16" s="84">
        <f>IF(+'2grid'!AR16*DS$2&lt;0,0,+'2grid'!AR16*DS$2)</f>
        <v>6.7693539200818931</v>
      </c>
      <c r="AS16" s="84">
        <f>IF(+'2grid'!AS16*DT$2&lt;0,0,+'2grid'!AS16*DT$2)</f>
        <v>7.9882811790267985</v>
      </c>
      <c r="AT16" s="84">
        <f>IF(+'2grid'!AT16*DU$2&lt;0,0,+'2grid'!AT16*DU$2)</f>
        <v>9.232344970178044</v>
      </c>
      <c r="AU16" s="84">
        <f>IF(+'2grid'!AU16*DV$2&lt;0,0,+'2grid'!AU16*DV$2)</f>
        <v>10.501545293535626</v>
      </c>
      <c r="AV16" s="84">
        <f>IF(+'2grid'!AV16*DW$2&lt;0,0,+'2grid'!AV16*DW$2)</f>
        <v>11.795882149099549</v>
      </c>
      <c r="AW16" s="84">
        <f>IF(+'2grid'!AW16*DX$2&lt;0,0,+'2grid'!AW16*DX$2)</f>
        <v>13.115355536869812</v>
      </c>
      <c r="AX16" s="84">
        <f>IF(+'2grid'!AX16*DY$2&lt;0,0,+'2grid'!AX16*DY$2)</f>
        <v>24.465830785036847</v>
      </c>
      <c r="AY16" s="84">
        <f>IF(+'2grid'!AY16*DZ$2&lt;0,0,+'2grid'!AY16*DZ$2)</f>
        <v>35.911025133401267</v>
      </c>
      <c r="AZ16" s="84">
        <f>IF(+'2grid'!AZ16*EA$2&lt;0,0,+'2grid'!AZ16*EA$2)</f>
        <v>47.450938581963079</v>
      </c>
      <c r="BA16" s="84">
        <f>IF(+'2grid'!BA16*EB$2&lt;0,0,+'2grid'!BA16*EB$2)</f>
        <v>59.085571130722272</v>
      </c>
      <c r="BB16" s="84">
        <f>IF(+'2grid'!BB16*EC$2&lt;0,0,+'2grid'!BB16*EC$2)</f>
        <v>70.814922779678852</v>
      </c>
      <c r="BC16" s="84">
        <f>IF(+'2grid'!BC16*ED$2&lt;0,0,+'2grid'!BC16*ED$2)</f>
        <v>82.638993528832799</v>
      </c>
      <c r="BD16" s="84">
        <f>IF(+'2grid'!BD16*EE$2&lt;0,0,+'2grid'!BD16*EE$2)</f>
        <v>97.985100479521066</v>
      </c>
      <c r="BE16" s="84">
        <f>IF(+'2grid'!BE16*EF$2&lt;0,0,+'2grid'!BE16*EF$2)</f>
        <v>152.45376122803506</v>
      </c>
      <c r="BF16" s="84">
        <f>IF(+'2grid'!BF16*EG$2&lt;0,0,+'2grid'!BF16*EG$2)</f>
        <v>185.11365617590616</v>
      </c>
      <c r="BG16" s="84">
        <f>IF(+'2grid'!BG16*EH$2&lt;0,0,+'2grid'!BG16*EH$2)</f>
        <v>174.53939238840346</v>
      </c>
      <c r="BH16" s="84">
        <f>IF(+'2grid'!BH16*EI$2&lt;0,0,+'2grid'!BH16*EI$2)</f>
        <v>174.53939238840346</v>
      </c>
      <c r="BI16" s="84">
        <f>IF(+'2grid'!BI16*EJ$2&lt;0,0,+'2grid'!BI16*EJ$2)</f>
        <v>174.53939238840346</v>
      </c>
      <c r="BJ16" s="84">
        <f>IF(+'2grid'!BJ16*EK$2&lt;0,0,+'2grid'!BJ16*EK$2)</f>
        <v>174.53939238840346</v>
      </c>
      <c r="BK16" s="84">
        <f>IF(+'2grid'!BK16*EL$2&lt;0,0,+'2grid'!BK16*EL$2)</f>
        <v>174.53939238840346</v>
      </c>
      <c r="BL16" s="84">
        <f>IF(+'2grid'!BL16*EM$2&lt;0,0,+'2grid'!BL16*EM$2)</f>
        <v>174.53939238840346</v>
      </c>
      <c r="BM16" s="84">
        <f>IF(+'2grid'!BM16*EN$2&lt;0,0,+'2grid'!BM16*EN$2)</f>
        <v>174.53939238840346</v>
      </c>
      <c r="BN16" s="84">
        <f>IF(+'2grid'!BN16*EO$2&lt;0,0,+'2grid'!BN16*EO$2)</f>
        <v>174.53939238840346</v>
      </c>
      <c r="BO16" s="84">
        <f>IF(+'2grid'!BO16*EP$2&lt;0,0,+'2grid'!BO16*EP$2)</f>
        <v>174.53939238840346</v>
      </c>
      <c r="BP16" s="84">
        <f>IF(+'2grid'!BP16*EQ$2&lt;0,0,+'2grid'!BP16*EQ$2)</f>
        <v>174.53939238840346</v>
      </c>
      <c r="BQ16" s="84">
        <f>IF(+'2grid'!BQ16*ER$2&lt;0,0,+'2grid'!BQ16*ER$2)</f>
        <v>174.53939238840346</v>
      </c>
      <c r="BR16" s="84">
        <f>IF(+'2grid'!BR16*ES$2&lt;0,0,+'2grid'!BR16*ES$2)</f>
        <v>174.53939238840346</v>
      </c>
      <c r="BS16" s="84">
        <f>IF(+'2grid'!BS16*ET$2&lt;0,0,+'2grid'!BS16*ET$2)</f>
        <v>174.53939238840346</v>
      </c>
      <c r="BT16" s="84">
        <f>IF(+'2grid'!BT16*EU$2&lt;0,0,+'2grid'!BT16*EU$2)</f>
        <v>174.53939238840346</v>
      </c>
      <c r="BU16" s="84">
        <f>IF(+'2grid'!BU16*EV$2&lt;0,0,+'2grid'!BU16*EV$2)</f>
        <v>174.53939238840346</v>
      </c>
      <c r="BV16" s="84">
        <f>IF(+'2grid'!BV16*EW$2&lt;0,0,+'2grid'!BV16*EW$2)</f>
        <v>174.53939238840346</v>
      </c>
      <c r="BW16" s="84">
        <f>IF(+'2grid'!BW16*EX$2&lt;0,0,+'2grid'!BW16*EX$2)</f>
        <v>174.53939238840346</v>
      </c>
      <c r="BX16" s="84">
        <f>IF(+'2grid'!BX16*EY$2&lt;0,0,+'2grid'!BX16*EY$2)</f>
        <v>174.53939238840346</v>
      </c>
      <c r="BY16" s="84">
        <f>IF(+'2grid'!BY16*EZ$2&lt;0,0,+'2grid'!BY16*EZ$2)</f>
        <v>174.53939238840346</v>
      </c>
      <c r="BZ16" s="84">
        <f>IF(+'2grid'!BZ16*FA$2&lt;0,0,+'2grid'!BZ16*FA$2)</f>
        <v>174.53939238840346</v>
      </c>
      <c r="CA16" s="84">
        <f>IF(+'2grid'!CA16*FB$2&lt;0,0,+'2grid'!CA16*FB$2)</f>
        <v>174.53939238840346</v>
      </c>
    </row>
    <row r="17" spans="1:79" x14ac:dyDescent="0.2">
      <c r="A17" s="9">
        <f>+data!B19</f>
        <v>52</v>
      </c>
      <c r="B17" s="84">
        <f>IF(+'2grid'!B17*CC$2&lt;0,0,+'2grid'!B17*CC$2)</f>
        <v>0</v>
      </c>
      <c r="C17" s="84">
        <f>IF(+'2grid'!C17*CD$2&lt;0,0,+'2grid'!C17*CD$2)</f>
        <v>0</v>
      </c>
      <c r="D17" s="84">
        <f>IF(+'2grid'!D17*CE$2&lt;0,0,+'2grid'!D17*CE$2)</f>
        <v>0</v>
      </c>
      <c r="E17" s="84">
        <f>IF(+'2grid'!E17*CF$2&lt;0,0,+'2grid'!E17*CF$2)</f>
        <v>0</v>
      </c>
      <c r="F17" s="84">
        <f>IF(+'2grid'!F17*CG$2&lt;0,0,+'2grid'!F17*CG$2)</f>
        <v>0</v>
      </c>
      <c r="G17" s="84">
        <f>IF(+'2grid'!G17*CH$2&lt;0,0,+'2grid'!G17*CH$2)</f>
        <v>0</v>
      </c>
      <c r="H17" s="84">
        <f>IF(+'2grid'!H17*CI$2&lt;0,0,+'2grid'!H17*CI$2)</f>
        <v>0</v>
      </c>
      <c r="I17" s="84">
        <f>IF(+'2grid'!I17*CJ$2&lt;0,0,+'2grid'!I17*CJ$2)</f>
        <v>0</v>
      </c>
      <c r="J17" s="84">
        <f>IF(+'2grid'!J17*CK$2&lt;0,0,+'2grid'!J17*CK$2)</f>
        <v>0</v>
      </c>
      <c r="K17" s="84">
        <f>IF(+'2grid'!K17*CL$2&lt;0,0,+'2grid'!K17*CL$2)</f>
        <v>0</v>
      </c>
      <c r="L17" s="84">
        <f>IF(+'2grid'!L17*CM$2&lt;0,0,+'2grid'!L17*CM$2)</f>
        <v>0</v>
      </c>
      <c r="M17" s="84">
        <f>IF(+'2grid'!M17*CN$2&lt;0,0,+'2grid'!M17*CN$2)</f>
        <v>0</v>
      </c>
      <c r="N17" s="84">
        <f>IF(+'2grid'!N17*CO$2&lt;0,0,+'2grid'!N17*CO$2)</f>
        <v>0</v>
      </c>
      <c r="O17" s="84">
        <f>IF(+'2grid'!O17*CP$2&lt;0,0,+'2grid'!O17*CP$2)</f>
        <v>0</v>
      </c>
      <c r="P17" s="84">
        <f>IF(+'2grid'!P17*CQ$2&lt;0,0,+'2grid'!P17*CQ$2)</f>
        <v>0</v>
      </c>
      <c r="Q17" s="84">
        <f>IF(+'2grid'!Q17*CR$2&lt;0,0,+'2grid'!Q17*CR$2)</f>
        <v>0</v>
      </c>
      <c r="R17" s="84">
        <f>IF(+'2grid'!R17*CS$2&lt;0,0,+'2grid'!R17*CS$2)</f>
        <v>0</v>
      </c>
      <c r="S17" s="84">
        <f>IF(+'2grid'!S17*CT$2&lt;0,0,+'2grid'!S17*CT$2)</f>
        <v>0</v>
      </c>
      <c r="T17" s="84">
        <f>IF(+'2grid'!T17*CU$2&lt;0,0,+'2grid'!T17*CU$2)</f>
        <v>0</v>
      </c>
      <c r="U17" s="84">
        <f>IF(+'2grid'!U17*CV$2&lt;0,0,+'2grid'!U17*CV$2)</f>
        <v>0</v>
      </c>
      <c r="V17" s="84">
        <f>IF(+'2grid'!V17*CW$2&lt;0,0,+'2grid'!V17*CW$2)</f>
        <v>0</v>
      </c>
      <c r="W17" s="84">
        <f>IF(+'2grid'!W17*CX$2&lt;0,0,+'2grid'!W17*CX$2)</f>
        <v>0</v>
      </c>
      <c r="X17" s="84">
        <f>IF(+'2grid'!X17*CY$2&lt;0,0,+'2grid'!X17*CY$2)</f>
        <v>0</v>
      </c>
      <c r="Y17" s="84">
        <f>IF(+'2grid'!Y17*CZ$2&lt;0,0,+'2grid'!Y17*CZ$2)</f>
        <v>0</v>
      </c>
      <c r="Z17" s="84">
        <f>IF(+'2grid'!Z17*DA$2&lt;0,0,+'2grid'!Z17*DA$2)</f>
        <v>0</v>
      </c>
      <c r="AA17" s="84">
        <f>IF(+'2grid'!AA17*DB$2&lt;0,0,+'2grid'!AA17*DB$2)</f>
        <v>0</v>
      </c>
      <c r="AB17" s="84">
        <f>IF(+'2grid'!AB17*DC$2&lt;0,0,+'2grid'!AB17*DC$2)</f>
        <v>0</v>
      </c>
      <c r="AC17" s="84">
        <f>IF(+'2grid'!AC17*DD$2&lt;0,0,+'2grid'!AC17*DD$2)</f>
        <v>0</v>
      </c>
      <c r="AD17" s="84">
        <f>IF(+'2grid'!AD17*DE$2&lt;0,0,+'2grid'!AD17*DE$2)</f>
        <v>0</v>
      </c>
      <c r="AE17" s="84">
        <f>IF(+'2grid'!AE17*DF$2&lt;0,0,+'2grid'!AE17*DF$2)</f>
        <v>0</v>
      </c>
      <c r="AF17" s="84">
        <f>IF(+'2grid'!AF17*DG$2&lt;0,0,+'2grid'!AF17*DG$2)</f>
        <v>0</v>
      </c>
      <c r="AG17" s="84">
        <f>IF(+'2grid'!AG17*DH$2&lt;0,0,+'2grid'!AG17*DH$2)</f>
        <v>0</v>
      </c>
      <c r="AH17" s="84">
        <f>IF(+'2grid'!AH17*DI$2&lt;0,0,+'2grid'!AH17*DI$2)</f>
        <v>0</v>
      </c>
      <c r="AI17" s="84">
        <f>IF(+'2grid'!AI17*DJ$2&lt;0,0,+'2grid'!AI17*DJ$2)</f>
        <v>0</v>
      </c>
      <c r="AJ17" s="84">
        <f>IF(+'2grid'!AJ17*DK$2&lt;0,0,+'2grid'!AJ17*DK$2)</f>
        <v>0</v>
      </c>
      <c r="AK17" s="84">
        <f>IF(+'2grid'!AK17*DL$2&lt;0,0,+'2grid'!AK17*DL$2)</f>
        <v>0</v>
      </c>
      <c r="AL17" s="84">
        <f>IF(+'2grid'!AL17*DM$2&lt;0,0,+'2grid'!AL17*DM$2)</f>
        <v>0</v>
      </c>
      <c r="AM17" s="84">
        <f>IF(+'2grid'!AM17*DN$2&lt;0,0,+'2grid'!AM17*DN$2)</f>
        <v>0</v>
      </c>
      <c r="AN17" s="84">
        <f>IF(+'2grid'!AN17*DO$2&lt;0,0,+'2grid'!AN17*DO$2)</f>
        <v>0</v>
      </c>
      <c r="AO17" s="84">
        <f>IF(+'2grid'!AO17*DP$2&lt;0,0,+'2grid'!AO17*DP$2)</f>
        <v>0</v>
      </c>
      <c r="AP17" s="84">
        <f>IF(+'2grid'!AP17*DQ$2&lt;0,0,+'2grid'!AP17*DQ$2)</f>
        <v>0</v>
      </c>
      <c r="AQ17" s="84">
        <f>IF(+'2grid'!AQ17*DR$2&lt;0,0,+'2grid'!AQ17*DR$2)</f>
        <v>0</v>
      </c>
      <c r="AR17" s="84">
        <f>IF(+'2grid'!AR17*DS$2&lt;0,0,+'2grid'!AR17*DS$2)</f>
        <v>0</v>
      </c>
      <c r="AS17" s="84">
        <f>IF(+'2grid'!AS17*DT$2&lt;0,0,+'2grid'!AS17*DT$2)</f>
        <v>0</v>
      </c>
      <c r="AT17" s="84">
        <f>IF(+'2grid'!AT17*DU$2&lt;0,0,+'2grid'!AT17*DU$2)</f>
        <v>0</v>
      </c>
      <c r="AU17" s="84">
        <f>IF(+'2grid'!AU17*DV$2&lt;0,0,+'2grid'!AU17*DV$2)</f>
        <v>0</v>
      </c>
      <c r="AV17" s="84">
        <f>IF(+'2grid'!AV17*DW$2&lt;0,0,+'2grid'!AV17*DW$2)</f>
        <v>0</v>
      </c>
      <c r="AW17" s="84">
        <f>IF(+'2grid'!AW17*DX$2&lt;0,0,+'2grid'!AW17*DX$2)</f>
        <v>0</v>
      </c>
      <c r="AX17" s="84">
        <f>IF(+'2grid'!AX17*DY$2&lt;0,0,+'2grid'!AX17*DY$2)</f>
        <v>0.15899999999999997</v>
      </c>
      <c r="AY17" s="84">
        <f>IF(+'2grid'!AY17*DZ$2&lt;0,0,+'2grid'!AY17*DZ$2)</f>
        <v>0.3193333333333333</v>
      </c>
      <c r="AZ17" s="84">
        <f>IF(+'2grid'!AZ17*EA$2&lt;0,0,+'2grid'!AZ17*EA$2)</f>
        <v>0.48099999999999998</v>
      </c>
      <c r="BA17" s="84">
        <f>IF(+'2grid'!BA17*EB$2&lt;0,0,+'2grid'!BA17*EB$2)</f>
        <v>0.64399999999999991</v>
      </c>
      <c r="BB17" s="84">
        <f>IF(+'2grid'!BB17*EC$2&lt;0,0,+'2grid'!BB17*EC$2)</f>
        <v>0.80833333333333335</v>
      </c>
      <c r="BC17" s="84">
        <f>IF(+'2grid'!BC17*ED$2&lt;0,0,+'2grid'!BC17*ED$2)</f>
        <v>0.97399999999999998</v>
      </c>
      <c r="BD17" s="84">
        <f>IF(+'2grid'!BD17*EE$2&lt;0,0,+'2grid'!BD17*EE$2)</f>
        <v>0.97799999999999998</v>
      </c>
      <c r="BE17" s="84">
        <f>IF(+'2grid'!BE17*EF$2&lt;0,0,+'2grid'!BE17*EF$2)</f>
        <v>0.98199999999999998</v>
      </c>
      <c r="BF17" s="84">
        <f>IF(+'2grid'!BF17*EG$2&lt;0,0,+'2grid'!BF17*EG$2)</f>
        <v>4.93</v>
      </c>
      <c r="BG17" s="84">
        <f>IF(+'2grid'!BG17*EH$2&lt;0,0,+'2grid'!BG17*EH$2)</f>
        <v>4.95</v>
      </c>
      <c r="BH17" s="84">
        <f>IF(+'2grid'!BH17*EI$2&lt;0,0,+'2grid'!BH17*EI$2)</f>
        <v>4.95</v>
      </c>
      <c r="BI17" s="84">
        <f>IF(+'2grid'!BI17*EJ$2&lt;0,0,+'2grid'!BI17*EJ$2)</f>
        <v>4.95</v>
      </c>
      <c r="BJ17" s="84">
        <f>IF(+'2grid'!BJ17*EK$2&lt;0,0,+'2grid'!BJ17*EK$2)</f>
        <v>4.95</v>
      </c>
      <c r="BK17" s="84">
        <f>IF(+'2grid'!BK17*EL$2&lt;0,0,+'2grid'!BK17*EL$2)</f>
        <v>4.95</v>
      </c>
      <c r="BL17" s="84">
        <f>IF(+'2grid'!BL17*EM$2&lt;0,0,+'2grid'!BL17*EM$2)</f>
        <v>4.95</v>
      </c>
      <c r="BM17" s="84">
        <f>IF(+'2grid'!BM17*EN$2&lt;0,0,+'2grid'!BM17*EN$2)</f>
        <v>4.95</v>
      </c>
      <c r="BN17" s="84">
        <f>IF(+'2grid'!BN17*EO$2&lt;0,0,+'2grid'!BN17*EO$2)</f>
        <v>4.95</v>
      </c>
      <c r="BO17" s="84">
        <f>IF(+'2grid'!BO17*EP$2&lt;0,0,+'2grid'!BO17*EP$2)</f>
        <v>4.95</v>
      </c>
      <c r="BP17" s="84">
        <f>IF(+'2grid'!BP17*EQ$2&lt;0,0,+'2grid'!BP17*EQ$2)</f>
        <v>4.95</v>
      </c>
      <c r="BQ17" s="84">
        <f>IF(+'2grid'!BQ17*ER$2&lt;0,0,+'2grid'!BQ17*ER$2)</f>
        <v>4.95</v>
      </c>
      <c r="BR17" s="84">
        <f>IF(+'2grid'!BR17*ES$2&lt;0,0,+'2grid'!BR17*ES$2)</f>
        <v>4.95</v>
      </c>
      <c r="BS17" s="84">
        <f>IF(+'2grid'!BS17*ET$2&lt;0,0,+'2grid'!BS17*ET$2)</f>
        <v>4.95</v>
      </c>
      <c r="BT17" s="84">
        <f>IF(+'2grid'!BT17*EU$2&lt;0,0,+'2grid'!BT17*EU$2)</f>
        <v>4.95</v>
      </c>
      <c r="BU17" s="84">
        <f>IF(+'2grid'!BU17*EV$2&lt;0,0,+'2grid'!BU17*EV$2)</f>
        <v>4.95</v>
      </c>
      <c r="BV17" s="84">
        <f>IF(+'2grid'!BV17*EW$2&lt;0,0,+'2grid'!BV17*EW$2)</f>
        <v>4.95</v>
      </c>
      <c r="BW17" s="84">
        <f>IF(+'2grid'!BW17*EX$2&lt;0,0,+'2grid'!BW17*EX$2)</f>
        <v>4.95</v>
      </c>
      <c r="BX17" s="84">
        <f>IF(+'2grid'!BX17*EY$2&lt;0,0,+'2grid'!BX17*EY$2)</f>
        <v>4.95</v>
      </c>
      <c r="BY17" s="84">
        <f>IF(+'2grid'!BY17*EZ$2&lt;0,0,+'2grid'!BY17*EZ$2)</f>
        <v>4.95</v>
      </c>
      <c r="BZ17" s="84">
        <f>IF(+'2grid'!BZ17*FA$2&lt;0,0,+'2grid'!BZ17*FA$2)</f>
        <v>4.95</v>
      </c>
      <c r="CA17" s="84">
        <f>IF(+'2grid'!CA17*FB$2&lt;0,0,+'2grid'!CA17*FB$2)</f>
        <v>4.95</v>
      </c>
    </row>
    <row r="18" spans="1:79" x14ac:dyDescent="0.2">
      <c r="A18" s="9">
        <f>+data!B20</f>
        <v>56</v>
      </c>
      <c r="B18" s="84">
        <f>IF(+'2grid'!B18*CC$2&lt;0,0,+'2grid'!B18*CC$2)</f>
        <v>0</v>
      </c>
      <c r="C18" s="84">
        <f>IF(+'2grid'!C18*CD$2&lt;0,0,+'2grid'!C18*CD$2)</f>
        <v>0</v>
      </c>
      <c r="D18" s="84">
        <f>IF(+'2grid'!D18*CE$2&lt;0,0,+'2grid'!D18*CE$2)</f>
        <v>0</v>
      </c>
      <c r="E18" s="84">
        <f>IF(+'2grid'!E18*CF$2&lt;0,0,+'2grid'!E18*CF$2)</f>
        <v>0</v>
      </c>
      <c r="F18" s="84">
        <f>IF(+'2grid'!F18*CG$2&lt;0,0,+'2grid'!F18*CG$2)</f>
        <v>0</v>
      </c>
      <c r="G18" s="84">
        <f>IF(+'2grid'!G18*CH$2&lt;0,0,+'2grid'!G18*CH$2)</f>
        <v>0</v>
      </c>
      <c r="H18" s="84">
        <f>IF(+'2grid'!H18*CI$2&lt;0,0,+'2grid'!H18*CI$2)</f>
        <v>0</v>
      </c>
      <c r="I18" s="84">
        <f>IF(+'2grid'!I18*CJ$2&lt;0,0,+'2grid'!I18*CJ$2)</f>
        <v>0</v>
      </c>
      <c r="J18" s="84">
        <f>IF(+'2grid'!J18*CK$2&lt;0,0,+'2grid'!J18*CK$2)</f>
        <v>0</v>
      </c>
      <c r="K18" s="84">
        <f>IF(+'2grid'!K18*CL$2&lt;0,0,+'2grid'!K18*CL$2)</f>
        <v>0</v>
      </c>
      <c r="L18" s="84">
        <f>IF(+'2grid'!L18*CM$2&lt;0,0,+'2grid'!L18*CM$2)</f>
        <v>0</v>
      </c>
      <c r="M18" s="84">
        <f>IF(+'2grid'!M18*CN$2&lt;0,0,+'2grid'!M18*CN$2)</f>
        <v>0</v>
      </c>
      <c r="N18" s="84">
        <f>IF(+'2grid'!N18*CO$2&lt;0,0,+'2grid'!N18*CO$2)</f>
        <v>0</v>
      </c>
      <c r="O18" s="84">
        <f>IF(+'2grid'!O18*CP$2&lt;0,0,+'2grid'!O18*CP$2)</f>
        <v>0</v>
      </c>
      <c r="P18" s="84">
        <f>IF(+'2grid'!P18*CQ$2&lt;0,0,+'2grid'!P18*CQ$2)</f>
        <v>0</v>
      </c>
      <c r="Q18" s="84">
        <f>IF(+'2grid'!Q18*CR$2&lt;0,0,+'2grid'!Q18*CR$2)</f>
        <v>0</v>
      </c>
      <c r="R18" s="84">
        <f>IF(+'2grid'!R18*CS$2&lt;0,0,+'2grid'!R18*CS$2)</f>
        <v>0</v>
      </c>
      <c r="S18" s="84">
        <f>IF(+'2grid'!S18*CT$2&lt;0,0,+'2grid'!S18*CT$2)</f>
        <v>0</v>
      </c>
      <c r="T18" s="84">
        <f>IF(+'2grid'!T18*CU$2&lt;0,0,+'2grid'!T18*CU$2)</f>
        <v>0</v>
      </c>
      <c r="U18" s="84">
        <f>IF(+'2grid'!U18*CV$2&lt;0,0,+'2grid'!U18*CV$2)</f>
        <v>0</v>
      </c>
      <c r="V18" s="84">
        <f>IF(+'2grid'!V18*CW$2&lt;0,0,+'2grid'!V18*CW$2)</f>
        <v>0</v>
      </c>
      <c r="W18" s="84">
        <f>IF(+'2grid'!W18*CX$2&lt;0,0,+'2grid'!W18*CX$2)</f>
        <v>0</v>
      </c>
      <c r="X18" s="84">
        <f>IF(+'2grid'!X18*CY$2&lt;0,0,+'2grid'!X18*CY$2)</f>
        <v>0</v>
      </c>
      <c r="Y18" s="84">
        <f>IF(+'2grid'!Y18*CZ$2&lt;0,0,+'2grid'!Y18*CZ$2)</f>
        <v>0</v>
      </c>
      <c r="Z18" s="84">
        <f>IF(+'2grid'!Z18*DA$2&lt;0,0,+'2grid'!Z18*DA$2)</f>
        <v>0</v>
      </c>
      <c r="AA18" s="84">
        <f>IF(+'2grid'!AA18*DB$2&lt;0,0,+'2grid'!AA18*DB$2)</f>
        <v>0</v>
      </c>
      <c r="AB18" s="84">
        <f>IF(+'2grid'!AB18*DC$2&lt;0,0,+'2grid'!AB18*DC$2)</f>
        <v>0</v>
      </c>
      <c r="AC18" s="84">
        <f>IF(+'2grid'!AC18*DD$2&lt;0,0,+'2grid'!AC18*DD$2)</f>
        <v>6.0817230906420473E-2</v>
      </c>
      <c r="AD18" s="84">
        <f>IF(+'2grid'!AD18*DE$2&lt;0,0,+'2grid'!AD18*DE$2)</f>
        <v>7.1941260822492664E-2</v>
      </c>
      <c r="AE18" s="84">
        <f>IF(+'2grid'!AE18*DF$2&lt;0,0,+'2grid'!AE18*DF$2)</f>
        <v>8.3336688988669735E-2</v>
      </c>
      <c r="AF18" s="84">
        <f>IF(+'2grid'!AF18*DG$2&lt;0,0,+'2grid'!AF18*DG$2)</f>
        <v>9.5003515404951736E-2</v>
      </c>
      <c r="AG18" s="84">
        <f>IF(+'2grid'!AG18*DH$2&lt;0,0,+'2grid'!AG18*DH$2)</f>
        <v>0.10694174007133865</v>
      </c>
      <c r="AH18" s="84">
        <f>IF(+'2grid'!AH18*DI$2&lt;0,0,+'2grid'!AH18*DI$2)</f>
        <v>0.11915136298783045</v>
      </c>
      <c r="AI18" s="84">
        <f>IF(+'2grid'!AI18*DJ$2&lt;0,0,+'2grid'!AI18*DJ$2)</f>
        <v>0.13163238415442718</v>
      </c>
      <c r="AJ18" s="84">
        <f>IF(+'2grid'!AJ18*DK$2&lt;0,0,+'2grid'!AJ18*DK$2)</f>
        <v>0.14438480357112884</v>
      </c>
      <c r="AK18" s="84">
        <f>IF(+'2grid'!AK18*DL$2&lt;0,0,+'2grid'!AK18*DL$2)</f>
        <v>0.15740862123793536</v>
      </c>
      <c r="AL18" s="84">
        <f>IF(+'2grid'!AL18*DM$2&lt;0,0,+'2grid'!AL18*DM$2)</f>
        <v>0.17070383715484683</v>
      </c>
      <c r="AM18" s="84">
        <f>IF(+'2grid'!AM18*DN$2&lt;0,0,+'2grid'!AM18*DN$2)</f>
        <v>0.1842704513218632</v>
      </c>
      <c r="AN18" s="84">
        <f>IF(+'2grid'!AN18*DO$2&lt;0,0,+'2grid'!AN18*DO$2)</f>
        <v>0.34961070315568615</v>
      </c>
      <c r="AO18" s="84">
        <f>IF(+'2grid'!AO18*DP$2&lt;0,0,+'2grid'!AO18*DP$2)</f>
        <v>0.51874566113302567</v>
      </c>
      <c r="AP18" s="84">
        <f>IF(+'2grid'!AP18*DQ$2&lt;0,0,+'2grid'!AP18*DQ$2)</f>
        <v>0.69167532525388187</v>
      </c>
      <c r="AQ18" s="84">
        <f>IF(+'2grid'!AQ18*DR$2&lt;0,0,+'2grid'!AQ18*DR$2)</f>
        <v>0.86839969551825447</v>
      </c>
      <c r="AR18" s="84">
        <f>IF(+'2grid'!AR18*DS$2&lt;0,0,+'2grid'!AR18*DS$2)</f>
        <v>1.0489187719261437</v>
      </c>
      <c r="AS18" s="84">
        <f>IF(+'2grid'!AS18*DT$2&lt;0,0,+'2grid'!AS18*DT$2)</f>
        <v>1.2332325544775495</v>
      </c>
      <c r="AT18" s="84">
        <f>IF(+'2grid'!AT18*DU$2&lt;0,0,+'2grid'!AT18*DU$2)</f>
        <v>1.4213410431724722</v>
      </c>
      <c r="AU18" s="84">
        <f>IF(+'2grid'!AU18*DV$2&lt;0,0,+'2grid'!AU18*DV$2)</f>
        <v>1.6132442380109109</v>
      </c>
      <c r="AV18" s="84">
        <f>IF(+'2grid'!AV18*DW$2&lt;0,0,+'2grid'!AV18*DW$2)</f>
        <v>1.8089421389928664</v>
      </c>
      <c r="AW18" s="84">
        <f>IF(+'2grid'!AW18*DX$2&lt;0,0,+'2grid'!AW18*DX$2)</f>
        <v>2.0084347461183381</v>
      </c>
      <c r="AX18" s="84">
        <f>IF(+'2grid'!AX18*DY$2&lt;0,0,+'2grid'!AX18*DY$2)</f>
        <v>1.680742761225346</v>
      </c>
      <c r="AY18" s="84">
        <f>IF(+'2grid'!AY18*DZ$2&lt;0,0,+'2grid'!AY18*DZ$2)</f>
        <v>1.3502319205483284</v>
      </c>
      <c r="AZ18" s="84">
        <f>IF(+'2grid'!AZ18*EA$2&lt;0,0,+'2grid'!AZ18*EA$2)</f>
        <v>1.0169022240872849</v>
      </c>
      <c r="BA18" s="84">
        <f>IF(+'2grid'!BA18*EB$2&lt;0,0,+'2grid'!BA18*EB$2)</f>
        <v>0.68075367184221558</v>
      </c>
      <c r="BB18" s="84">
        <f>IF(+'2grid'!BB18*EC$2&lt;0,0,+'2grid'!BB18*EC$2)</f>
        <v>0.34178626381312066</v>
      </c>
      <c r="BC18" s="84">
        <f>IF(+'2grid'!BC18*ED$2&lt;0,0,+'2grid'!BC18*ED$2)</f>
        <v>0</v>
      </c>
      <c r="BD18" s="84">
        <f>IF(+'2grid'!BD18*EE$2&lt;0,0,+'2grid'!BD18*EE$2)</f>
        <v>0</v>
      </c>
      <c r="BE18" s="84">
        <f>IF(+'2grid'!BE18*EF$2&lt;0,0,+'2grid'!BE18*EF$2)</f>
        <v>0</v>
      </c>
      <c r="BF18" s="84">
        <f>IF(+'2grid'!BF18*EG$2&lt;0,0,+'2grid'!BF18*EG$2)</f>
        <v>0</v>
      </c>
      <c r="BG18" s="84">
        <f>IF(+'2grid'!BG18*EH$2&lt;0,0,+'2grid'!BG18*EH$2)</f>
        <v>7.5402853545950492</v>
      </c>
      <c r="BH18" s="84">
        <f>IF(+'2grid'!BH18*EI$2&lt;0,0,+'2grid'!BH18*EI$2)</f>
        <v>7.5402853545950492</v>
      </c>
      <c r="BI18" s="84">
        <f>IF(+'2grid'!BI18*EJ$2&lt;0,0,+'2grid'!BI18*EJ$2)</f>
        <v>7.5402853545950492</v>
      </c>
      <c r="BJ18" s="84">
        <f>IF(+'2grid'!BJ18*EK$2&lt;0,0,+'2grid'!BJ18*EK$2)</f>
        <v>5.0268569030633659</v>
      </c>
      <c r="BK18" s="84">
        <f>IF(+'2grid'!BK18*EL$2&lt;0,0,+'2grid'!BK18*EL$2)</f>
        <v>5.0268569030633659</v>
      </c>
      <c r="BL18" s="84">
        <f>IF(+'2grid'!BL18*EM$2&lt;0,0,+'2grid'!BL18*EM$2)</f>
        <v>5.0268569030633659</v>
      </c>
      <c r="BM18" s="84">
        <f>IF(+'2grid'!BM18*EN$2&lt;0,0,+'2grid'!BM18*EN$2)</f>
        <v>5.2553503986571553</v>
      </c>
      <c r="BN18" s="84">
        <f>IF(+'2grid'!BN18*EO$2&lt;0,0,+'2grid'!BN18*EO$2)</f>
        <v>5.2553503986571553</v>
      </c>
      <c r="BO18" s="84">
        <f>IF(+'2grid'!BO18*EP$2&lt;0,0,+'2grid'!BO18*EP$2)</f>
        <v>5.2553503986571553</v>
      </c>
      <c r="BP18" s="84">
        <f>IF(+'2grid'!BP18*EQ$2&lt;0,0,+'2grid'!BP18*EQ$2)</f>
        <v>5.2553503986571553</v>
      </c>
      <c r="BQ18" s="84">
        <f>IF(+'2grid'!BQ18*ER$2&lt;0,0,+'2grid'!BQ18*ER$2)</f>
        <v>5.2553503986571553</v>
      </c>
      <c r="BR18" s="84">
        <f>IF(+'2grid'!BR18*ES$2&lt;0,0,+'2grid'!BR18*ES$2)</f>
        <v>5.2553503986571553</v>
      </c>
      <c r="BS18" s="84">
        <f>IF(+'2grid'!BS18*ET$2&lt;0,0,+'2grid'!BS18*ET$2)</f>
        <v>5.2553503986571553</v>
      </c>
      <c r="BT18" s="84">
        <f>IF(+'2grid'!BT18*EU$2&lt;0,0,+'2grid'!BT18*EU$2)</f>
        <v>5.2553503986571553</v>
      </c>
      <c r="BU18" s="84">
        <f>IF(+'2grid'!BU18*EV$2&lt;0,0,+'2grid'!BU18*EV$2)</f>
        <v>5.2553503986571553</v>
      </c>
      <c r="BV18" s="84">
        <f>IF(+'2grid'!BV18*EW$2&lt;0,0,+'2grid'!BV18*EW$2)</f>
        <v>5.2553503986571553</v>
      </c>
      <c r="BW18" s="84">
        <f>IF(+'2grid'!BW18*EX$2&lt;0,0,+'2grid'!BW18*EX$2)</f>
        <v>5.2553503986571553</v>
      </c>
      <c r="BX18" s="84">
        <f>IF(+'2grid'!BX18*EY$2&lt;0,0,+'2grid'!BX18*EY$2)</f>
        <v>5.2553503986571553</v>
      </c>
      <c r="BY18" s="84">
        <f>IF(+'2grid'!BY18*EZ$2&lt;0,0,+'2grid'!BY18*EZ$2)</f>
        <v>5.2553503986571553</v>
      </c>
      <c r="BZ18" s="84">
        <f>IF(+'2grid'!BZ18*FA$2&lt;0,0,+'2grid'!BZ18*FA$2)</f>
        <v>5.2553503986571553</v>
      </c>
      <c r="CA18" s="84">
        <f>IF(+'2grid'!CA18*FB$2&lt;0,0,+'2grid'!CA18*FB$2)</f>
        <v>5.2553503986571553</v>
      </c>
    </row>
    <row r="19" spans="1:79" x14ac:dyDescent="0.2">
      <c r="A19" s="9">
        <f>+data!B21</f>
        <v>60</v>
      </c>
      <c r="B19" s="84">
        <f>IF(+'2grid'!B19*CC$2&lt;0,0,+'2grid'!B19*CC$2)</f>
        <v>0</v>
      </c>
      <c r="C19" s="84">
        <f>IF(+'2grid'!C19*CD$2&lt;0,0,+'2grid'!C19*CD$2)</f>
        <v>0</v>
      </c>
      <c r="D19" s="84">
        <f>IF(+'2grid'!D19*CE$2&lt;0,0,+'2grid'!D19*CE$2)</f>
        <v>0</v>
      </c>
      <c r="E19" s="84">
        <f>IF(+'2grid'!E19*CF$2&lt;0,0,+'2grid'!E19*CF$2)</f>
        <v>0</v>
      </c>
      <c r="F19" s="84">
        <f>IF(+'2grid'!F19*CG$2&lt;0,0,+'2grid'!F19*CG$2)</f>
        <v>0</v>
      </c>
      <c r="G19" s="84">
        <f>IF(+'2grid'!G19*CH$2&lt;0,0,+'2grid'!G19*CH$2)</f>
        <v>0</v>
      </c>
      <c r="H19" s="84">
        <f>IF(+'2grid'!H19*CI$2&lt;0,0,+'2grid'!H19*CI$2)</f>
        <v>0</v>
      </c>
      <c r="I19" s="84">
        <f>IF(+'2grid'!I19*CJ$2&lt;0,0,+'2grid'!I19*CJ$2)</f>
        <v>0</v>
      </c>
      <c r="J19" s="84">
        <f>IF(+'2grid'!J19*CK$2&lt;0,0,+'2grid'!J19*CK$2)</f>
        <v>0</v>
      </c>
      <c r="K19" s="84">
        <f>IF(+'2grid'!K19*CL$2&lt;0,0,+'2grid'!K19*CL$2)</f>
        <v>0</v>
      </c>
      <c r="L19" s="84">
        <f>IF(+'2grid'!L19*CM$2&lt;0,0,+'2grid'!L19*CM$2)</f>
        <v>0</v>
      </c>
      <c r="M19" s="84">
        <f>IF(+'2grid'!M19*CN$2&lt;0,0,+'2grid'!M19*CN$2)</f>
        <v>0</v>
      </c>
      <c r="N19" s="84">
        <f>IF(+'2grid'!N19*CO$2&lt;0,0,+'2grid'!N19*CO$2)</f>
        <v>0</v>
      </c>
      <c r="O19" s="84">
        <f>IF(+'2grid'!O19*CP$2&lt;0,0,+'2grid'!O19*CP$2)</f>
        <v>0</v>
      </c>
      <c r="P19" s="84">
        <f>IF(+'2grid'!P19*CQ$2&lt;0,0,+'2grid'!P19*CQ$2)</f>
        <v>0</v>
      </c>
      <c r="Q19" s="84">
        <f>IF(+'2grid'!Q19*CR$2&lt;0,0,+'2grid'!Q19*CR$2)</f>
        <v>0</v>
      </c>
      <c r="R19" s="84">
        <f>IF(+'2grid'!R19*CS$2&lt;0,0,+'2grid'!R19*CS$2)</f>
        <v>0</v>
      </c>
      <c r="S19" s="84">
        <f>IF(+'2grid'!S19*CT$2&lt;0,0,+'2grid'!S19*CT$2)</f>
        <v>0</v>
      </c>
      <c r="T19" s="84">
        <f>IF(+'2grid'!T19*CU$2&lt;0,0,+'2grid'!T19*CU$2)</f>
        <v>0</v>
      </c>
      <c r="U19" s="84">
        <f>IF(+'2grid'!U19*CV$2&lt;0,0,+'2grid'!U19*CV$2)</f>
        <v>0</v>
      </c>
      <c r="V19" s="84">
        <f>IF(+'2grid'!V19*CW$2&lt;0,0,+'2grid'!V19*CW$2)</f>
        <v>0</v>
      </c>
      <c r="W19" s="84">
        <f>IF(+'2grid'!W19*CX$2&lt;0,0,+'2grid'!W19*CX$2)</f>
        <v>0</v>
      </c>
      <c r="X19" s="84">
        <f>IF(+'2grid'!X19*CY$2&lt;0,0,+'2grid'!X19*CY$2)</f>
        <v>0</v>
      </c>
      <c r="Y19" s="84">
        <f>IF(+'2grid'!Y19*CZ$2&lt;0,0,+'2grid'!Y19*CZ$2)</f>
        <v>0</v>
      </c>
      <c r="Z19" s="84">
        <f>IF(+'2grid'!Z19*DA$2&lt;0,0,+'2grid'!Z19*DA$2)</f>
        <v>0</v>
      </c>
      <c r="AA19" s="84">
        <f>IF(+'2grid'!AA19*DB$2&lt;0,0,+'2grid'!AA19*DB$2)</f>
        <v>0</v>
      </c>
      <c r="AB19" s="84">
        <f>IF(+'2grid'!AB19*DC$2&lt;0,0,+'2grid'!AB19*DC$2)</f>
        <v>0</v>
      </c>
      <c r="AC19" s="84">
        <f>IF(+'2grid'!AC19*DD$2&lt;0,0,+'2grid'!AC19*DD$2)</f>
        <v>0</v>
      </c>
      <c r="AD19" s="84">
        <f>IF(+'2grid'!AD19*DE$2&lt;0,0,+'2grid'!AD19*DE$2)</f>
        <v>0</v>
      </c>
      <c r="AE19" s="84">
        <f>IF(+'2grid'!AE19*DF$2&lt;0,0,+'2grid'!AE19*DF$2)</f>
        <v>0</v>
      </c>
      <c r="AF19" s="84">
        <f>IF(+'2grid'!AF19*DG$2&lt;0,0,+'2grid'!AF19*DG$2)</f>
        <v>0</v>
      </c>
      <c r="AG19" s="84">
        <f>IF(+'2grid'!AG19*DH$2&lt;0,0,+'2grid'!AG19*DH$2)</f>
        <v>0</v>
      </c>
      <c r="AH19" s="84">
        <f>IF(+'2grid'!AH19*DI$2&lt;0,0,+'2grid'!AH19*DI$2)</f>
        <v>0</v>
      </c>
      <c r="AI19" s="84">
        <f>IF(+'2grid'!AI19*DJ$2&lt;0,0,+'2grid'!AI19*DJ$2)</f>
        <v>0</v>
      </c>
      <c r="AJ19" s="84">
        <f>IF(+'2grid'!AJ19*DK$2&lt;0,0,+'2grid'!AJ19*DK$2)</f>
        <v>0</v>
      </c>
      <c r="AK19" s="84">
        <f>IF(+'2grid'!AK19*DL$2&lt;0,0,+'2grid'!AK19*DL$2)</f>
        <v>0</v>
      </c>
      <c r="AL19" s="84">
        <f>IF(+'2grid'!AL19*DM$2&lt;0,0,+'2grid'!AL19*DM$2)</f>
        <v>0</v>
      </c>
      <c r="AM19" s="84">
        <f>IF(+'2grid'!AM19*DN$2&lt;0,0,+'2grid'!AM19*DN$2)</f>
        <v>0</v>
      </c>
      <c r="AN19" s="84">
        <f>IF(+'2grid'!AN19*DO$2&lt;0,0,+'2grid'!AN19*DO$2)</f>
        <v>0</v>
      </c>
      <c r="AO19" s="84">
        <f>IF(+'2grid'!AO19*DP$2&lt;0,0,+'2grid'!AO19*DP$2)</f>
        <v>0</v>
      </c>
      <c r="AP19" s="84">
        <f>IF(+'2grid'!AP19*DQ$2&lt;0,0,+'2grid'!AP19*DQ$2)</f>
        <v>0</v>
      </c>
      <c r="AQ19" s="84">
        <f>IF(+'2grid'!AQ19*DR$2&lt;0,0,+'2grid'!AQ19*DR$2)</f>
        <v>0</v>
      </c>
      <c r="AR19" s="84">
        <f>IF(+'2grid'!AR19*DS$2&lt;0,0,+'2grid'!AR19*DS$2)</f>
        <v>0</v>
      </c>
      <c r="AS19" s="84">
        <f>IF(+'2grid'!AS19*DT$2&lt;0,0,+'2grid'!AS19*DT$2)</f>
        <v>0</v>
      </c>
      <c r="AT19" s="84">
        <f>IF(+'2grid'!AT19*DU$2&lt;0,0,+'2grid'!AT19*DU$2)</f>
        <v>0</v>
      </c>
      <c r="AU19" s="84">
        <f>IF(+'2grid'!AU19*DV$2&lt;0,0,+'2grid'!AU19*DV$2)</f>
        <v>0</v>
      </c>
      <c r="AV19" s="84">
        <f>IF(+'2grid'!AV19*DW$2&lt;0,0,+'2grid'!AV19*DW$2)</f>
        <v>0</v>
      </c>
      <c r="AW19" s="84">
        <f>IF(+'2grid'!AW19*DX$2&lt;0,0,+'2grid'!AW19*DX$2)</f>
        <v>0</v>
      </c>
      <c r="AX19" s="84">
        <f>IF(+'2grid'!AX19*DY$2&lt;0,0,+'2grid'!AX19*DY$2)</f>
        <v>0</v>
      </c>
      <c r="AY19" s="84">
        <f>IF(+'2grid'!AY19*DZ$2&lt;0,0,+'2grid'!AY19*DZ$2)</f>
        <v>0</v>
      </c>
      <c r="AZ19" s="84">
        <f>IF(+'2grid'!AZ19*EA$2&lt;0,0,+'2grid'!AZ19*EA$2)</f>
        <v>0</v>
      </c>
      <c r="BA19" s="84">
        <f>IF(+'2grid'!BA19*EB$2&lt;0,0,+'2grid'!BA19*EB$2)</f>
        <v>0</v>
      </c>
      <c r="BB19" s="84">
        <f>IF(+'2grid'!BB19*EC$2&lt;0,0,+'2grid'!BB19*EC$2)</f>
        <v>0</v>
      </c>
      <c r="BC19" s="84">
        <f>IF(+'2grid'!BC19*ED$2&lt;0,0,+'2grid'!BC19*ED$2)</f>
        <v>0</v>
      </c>
      <c r="BD19" s="84">
        <f>IF(+'2grid'!BD19*EE$2&lt;0,0,+'2grid'!BD19*EE$2)</f>
        <v>0</v>
      </c>
      <c r="BE19" s="84">
        <f>IF(+'2grid'!BE19*EF$2&lt;0,0,+'2grid'!BE19*EF$2)</f>
        <v>0</v>
      </c>
      <c r="BF19" s="84">
        <f>IF(+'2grid'!BF19*EG$2&lt;0,0,+'2grid'!BF19*EG$2)</f>
        <v>0</v>
      </c>
      <c r="BG19" s="84">
        <f>IF(+'2grid'!BG19*EH$2&lt;0,0,+'2grid'!BG19*EH$2)</f>
        <v>0</v>
      </c>
      <c r="BH19" s="84">
        <f>IF(+'2grid'!BH19*EI$2&lt;0,0,+'2grid'!BH19*EI$2)</f>
        <v>0</v>
      </c>
      <c r="BI19" s="84">
        <f>IF(+'2grid'!BI19*EJ$2&lt;0,0,+'2grid'!BI19*EJ$2)</f>
        <v>0</v>
      </c>
      <c r="BJ19" s="84">
        <f>IF(+'2grid'!BJ19*EK$2&lt;0,0,+'2grid'!BJ19*EK$2)</f>
        <v>0</v>
      </c>
      <c r="BK19" s="84">
        <f>IF(+'2grid'!BK19*EL$2&lt;0,0,+'2grid'!BK19*EL$2)</f>
        <v>0</v>
      </c>
      <c r="BL19" s="84">
        <f>IF(+'2grid'!BL19*EM$2&lt;0,0,+'2grid'!BL19*EM$2)</f>
        <v>0</v>
      </c>
      <c r="BM19" s="84">
        <f>IF(+'2grid'!BM19*EN$2&lt;0,0,+'2grid'!BM19*EN$2)</f>
        <v>0</v>
      </c>
      <c r="BN19" s="84">
        <f>IF(+'2grid'!BN19*EO$2&lt;0,0,+'2grid'!BN19*EO$2)</f>
        <v>0</v>
      </c>
      <c r="BO19" s="84">
        <f>IF(+'2grid'!BO19*EP$2&lt;0,0,+'2grid'!BO19*EP$2)</f>
        <v>0</v>
      </c>
      <c r="BP19" s="84">
        <f>IF(+'2grid'!BP19*EQ$2&lt;0,0,+'2grid'!BP19*EQ$2)</f>
        <v>0</v>
      </c>
      <c r="BQ19" s="84">
        <f>IF(+'2grid'!BQ19*ER$2&lt;0,0,+'2grid'!BQ19*ER$2)</f>
        <v>0</v>
      </c>
      <c r="BR19" s="84">
        <f>IF(+'2grid'!BR19*ES$2&lt;0,0,+'2grid'!BR19*ES$2)</f>
        <v>0</v>
      </c>
      <c r="BS19" s="84">
        <f>IF(+'2grid'!BS19*ET$2&lt;0,0,+'2grid'!BS19*ET$2)</f>
        <v>0</v>
      </c>
      <c r="BT19" s="84">
        <f>IF(+'2grid'!BT19*EU$2&lt;0,0,+'2grid'!BT19*EU$2)</f>
        <v>0</v>
      </c>
      <c r="BU19" s="84">
        <f>IF(+'2grid'!BU19*EV$2&lt;0,0,+'2grid'!BU19*EV$2)</f>
        <v>0</v>
      </c>
      <c r="BV19" s="84">
        <f>IF(+'2grid'!BV19*EW$2&lt;0,0,+'2grid'!BV19*EW$2)</f>
        <v>0</v>
      </c>
      <c r="BW19" s="84">
        <f>IF(+'2grid'!BW19*EX$2&lt;0,0,+'2grid'!BW19*EX$2)</f>
        <v>0</v>
      </c>
      <c r="BX19" s="84">
        <f>IF(+'2grid'!BX19*EY$2&lt;0,0,+'2grid'!BX19*EY$2)</f>
        <v>0</v>
      </c>
      <c r="BY19" s="84">
        <f>IF(+'2grid'!BY19*EZ$2&lt;0,0,+'2grid'!BY19*EZ$2)</f>
        <v>0</v>
      </c>
      <c r="BZ19" s="84">
        <f>IF(+'2grid'!BZ19*FA$2&lt;0,0,+'2grid'!BZ19*FA$2)</f>
        <v>0</v>
      </c>
      <c r="CA19" s="84">
        <f>IF(+'2grid'!CA19*FB$2&lt;0,0,+'2grid'!CA19*FB$2)</f>
        <v>0</v>
      </c>
    </row>
    <row r="20" spans="1:79" x14ac:dyDescent="0.2">
      <c r="A20" s="9">
        <f>+data!B22</f>
        <v>64</v>
      </c>
      <c r="B20" s="84">
        <f>IF(+'2grid'!B20*CC$2&lt;0,0,+'2grid'!B20*CC$2)</f>
        <v>0</v>
      </c>
      <c r="C20" s="84">
        <f>IF(+'2grid'!C20*CD$2&lt;0,0,+'2grid'!C20*CD$2)</f>
        <v>0</v>
      </c>
      <c r="D20" s="84">
        <f>IF(+'2grid'!D20*CE$2&lt;0,0,+'2grid'!D20*CE$2)</f>
        <v>0</v>
      </c>
      <c r="E20" s="84">
        <f>IF(+'2grid'!E20*CF$2&lt;0,0,+'2grid'!E20*CF$2)</f>
        <v>0</v>
      </c>
      <c r="F20" s="84">
        <f>IF(+'2grid'!F20*CG$2&lt;0,0,+'2grid'!F20*CG$2)</f>
        <v>0</v>
      </c>
      <c r="G20" s="84">
        <f>IF(+'2grid'!G20*CH$2&lt;0,0,+'2grid'!G20*CH$2)</f>
        <v>0</v>
      </c>
      <c r="H20" s="84">
        <f>IF(+'2grid'!H20*CI$2&lt;0,0,+'2grid'!H20*CI$2)</f>
        <v>0</v>
      </c>
      <c r="I20" s="84">
        <f>IF(+'2grid'!I20*CJ$2&lt;0,0,+'2grid'!I20*CJ$2)</f>
        <v>0</v>
      </c>
      <c r="J20" s="84">
        <f>IF(+'2grid'!J20*CK$2&lt;0,0,+'2grid'!J20*CK$2)</f>
        <v>0</v>
      </c>
      <c r="K20" s="84">
        <f>IF(+'2grid'!K20*CL$2&lt;0,0,+'2grid'!K20*CL$2)</f>
        <v>0</v>
      </c>
      <c r="L20" s="84">
        <f>IF(+'2grid'!L20*CM$2&lt;0,0,+'2grid'!L20*CM$2)</f>
        <v>0</v>
      </c>
      <c r="M20" s="84">
        <f>IF(+'2grid'!M20*CN$2&lt;0,0,+'2grid'!M20*CN$2)</f>
        <v>0</v>
      </c>
      <c r="N20" s="84">
        <f>IF(+'2grid'!N20*CO$2&lt;0,0,+'2grid'!N20*CO$2)</f>
        <v>0</v>
      </c>
      <c r="O20" s="84">
        <f>IF(+'2grid'!O20*CP$2&lt;0,0,+'2grid'!O20*CP$2)</f>
        <v>0</v>
      </c>
      <c r="P20" s="84">
        <f>IF(+'2grid'!P20*CQ$2&lt;0,0,+'2grid'!P20*CQ$2)</f>
        <v>0</v>
      </c>
      <c r="Q20" s="84">
        <f>IF(+'2grid'!Q20*CR$2&lt;0,0,+'2grid'!Q20*CR$2)</f>
        <v>0</v>
      </c>
      <c r="R20" s="84">
        <f>IF(+'2grid'!R20*CS$2&lt;0,0,+'2grid'!R20*CS$2)</f>
        <v>0</v>
      </c>
      <c r="S20" s="84">
        <f>IF(+'2grid'!S20*CT$2&lt;0,0,+'2grid'!S20*CT$2)</f>
        <v>0</v>
      </c>
      <c r="T20" s="84">
        <f>IF(+'2grid'!T20*CU$2&lt;0,0,+'2grid'!T20*CU$2)</f>
        <v>0</v>
      </c>
      <c r="U20" s="84">
        <f>IF(+'2grid'!U20*CV$2&lt;0,0,+'2grid'!U20*CV$2)</f>
        <v>0</v>
      </c>
      <c r="V20" s="84">
        <f>IF(+'2grid'!V20*CW$2&lt;0,0,+'2grid'!V20*CW$2)</f>
        <v>0</v>
      </c>
      <c r="W20" s="84">
        <f>IF(+'2grid'!W20*CX$2&lt;0,0,+'2grid'!W20*CX$2)</f>
        <v>0</v>
      </c>
      <c r="X20" s="84">
        <f>IF(+'2grid'!X20*CY$2&lt;0,0,+'2grid'!X20*CY$2)</f>
        <v>0</v>
      </c>
      <c r="Y20" s="84">
        <f>IF(+'2grid'!Y20*CZ$2&lt;0,0,+'2grid'!Y20*CZ$2)</f>
        <v>0</v>
      </c>
      <c r="Z20" s="84">
        <f>IF(+'2grid'!Z20*DA$2&lt;0,0,+'2grid'!Z20*DA$2)</f>
        <v>0</v>
      </c>
      <c r="AA20" s="84">
        <f>IF(+'2grid'!AA20*DB$2&lt;0,0,+'2grid'!AA20*DB$2)</f>
        <v>0</v>
      </c>
      <c r="AB20" s="84">
        <f>IF(+'2grid'!AB20*DC$2&lt;0,0,+'2grid'!AB20*DC$2)</f>
        <v>1.3433461489411762</v>
      </c>
      <c r="AC20" s="84">
        <f>IF(+'2grid'!AC20*DD$2&lt;0,0,+'2grid'!AC20*DD$2)</f>
        <v>1.58883705</v>
      </c>
      <c r="AD20" s="84">
        <f>IF(+'2grid'!AD20*DE$2&lt;0,0,+'2grid'!AD20*DE$2)</f>
        <v>1.581434486</v>
      </c>
      <c r="AE20" s="84">
        <f>IF(+'2grid'!AE20*DF$2&lt;0,0,+'2grid'!AE20*DF$2)</f>
        <v>1.5732796309999999</v>
      </c>
      <c r="AF20" s="84">
        <f>IF(+'2grid'!AF20*DG$2&lt;0,0,+'2grid'!AF20*DG$2)</f>
        <v>1.564372485</v>
      </c>
      <c r="AG20" s="84">
        <f>IF(+'2grid'!AG20*DH$2&lt;0,0,+'2grid'!AG20*DH$2)</f>
        <v>1.554713048</v>
      </c>
      <c r="AH20" s="84">
        <f>IF(+'2grid'!AH20*DI$2&lt;0,0,+'2grid'!AH20*DI$2)</f>
        <v>1.54430132</v>
      </c>
      <c r="AI20" s="84">
        <f>IF(+'2grid'!AI20*DJ$2&lt;0,0,+'2grid'!AI20*DJ$2)</f>
        <v>1.533137301</v>
      </c>
      <c r="AJ20" s="84">
        <f>IF(+'2grid'!AJ20*DK$2&lt;0,0,+'2grid'!AJ20*DK$2)</f>
        <v>1.5212209910000001</v>
      </c>
      <c r="AK20" s="84">
        <f>IF(+'2grid'!AK20*DL$2&lt;0,0,+'2grid'!AK20*DL$2)</f>
        <v>1.50855239</v>
      </c>
      <c r="AL20" s="84">
        <f>IF(+'2grid'!AL20*DM$2&lt;0,0,+'2grid'!AL20*DM$2)</f>
        <v>1.4951314979999999</v>
      </c>
      <c r="AM20" s="84">
        <f>IF(+'2grid'!AM20*DN$2&lt;0,0,+'2grid'!AM20*DN$2)</f>
        <v>1.4809583150000001</v>
      </c>
      <c r="AN20" s="84">
        <f>IF(+'2grid'!AN20*DO$2&lt;0,0,+'2grid'!AN20*DO$2)</f>
        <v>2.0365432185999999</v>
      </c>
      <c r="AO20" s="84">
        <f>IF(+'2grid'!AO20*DP$2&lt;0,0,+'2grid'!AO20*DP$2)</f>
        <v>2.6046435144000002</v>
      </c>
      <c r="AP20" s="84">
        <f>IF(+'2grid'!AP20*DQ$2&lt;0,0,+'2grid'!AP20*DQ$2)</f>
        <v>3.1852592024000002</v>
      </c>
      <c r="AQ20" s="84">
        <f>IF(+'2grid'!AQ20*DR$2&lt;0,0,+'2grid'!AQ20*DR$2)</f>
        <v>3.7783902826000002</v>
      </c>
      <c r="AR20" s="84">
        <f>IF(+'2grid'!AR20*DS$2&lt;0,0,+'2grid'!AR20*DS$2)</f>
        <v>4.3840367550000003</v>
      </c>
      <c r="AS20" s="84">
        <f>IF(+'2grid'!AS20*DT$2&lt;0,0,+'2grid'!AS20*DT$2)</f>
        <v>5.0021986196000006</v>
      </c>
      <c r="AT20" s="84">
        <f>IF(+'2grid'!AT20*DU$2&lt;0,0,+'2grid'!AT20*DU$2)</f>
        <v>5.6328758764</v>
      </c>
      <c r="AU20" s="84">
        <f>IF(+'2grid'!AU20*DV$2&lt;0,0,+'2grid'!AU20*DV$2)</f>
        <v>6.2760685253999995</v>
      </c>
      <c r="AV20" s="84">
        <f>IF(+'2grid'!AV20*DW$2&lt;0,0,+'2grid'!AV20*DW$2)</f>
        <v>6.9317765665999991</v>
      </c>
      <c r="AW20" s="84">
        <f>IF(+'2grid'!AW20*DX$2&lt;0,0,+'2grid'!AW20*DX$2)</f>
        <v>7.6</v>
      </c>
      <c r="AX20" s="84">
        <f>IF(+'2grid'!AX20*DY$2&lt;0,0,+'2grid'!AX20*DY$2)</f>
        <v>7.6319999999999997</v>
      </c>
      <c r="AY20" s="84">
        <f>IF(+'2grid'!AY20*DZ$2&lt;0,0,+'2grid'!AY20*DZ$2)</f>
        <v>7.6639999999999997</v>
      </c>
      <c r="AZ20" s="84">
        <f>IF(+'2grid'!AZ20*EA$2&lt;0,0,+'2grid'!AZ20*EA$2)</f>
        <v>7.6959999999999997</v>
      </c>
      <c r="BA20" s="84">
        <f>IF(+'2grid'!BA20*EB$2&lt;0,0,+'2grid'!BA20*EB$2)</f>
        <v>7.7279999999999998</v>
      </c>
      <c r="BB20" s="84">
        <f>IF(+'2grid'!BB20*EC$2&lt;0,0,+'2grid'!BB20*EC$2)</f>
        <v>7.76</v>
      </c>
      <c r="BC20" s="84">
        <f>IF(+'2grid'!BC20*ED$2&lt;0,0,+'2grid'!BC20*ED$2)</f>
        <v>7.7919999999999998</v>
      </c>
      <c r="BD20" s="84">
        <f>IF(+'2grid'!BD20*EE$2&lt;0,0,+'2grid'!BD20*EE$2)</f>
        <v>17.603999999999999</v>
      </c>
      <c r="BE20" s="84">
        <f>IF(+'2grid'!BE20*EF$2&lt;0,0,+'2grid'!BE20*EF$2)</f>
        <v>26.513999999999999</v>
      </c>
      <c r="BF20" s="84">
        <f>IF(+'2grid'!BF20*EG$2&lt;0,0,+'2grid'!BF20*EG$2)</f>
        <v>26.622</v>
      </c>
      <c r="BG20" s="84">
        <f>IF(+'2grid'!BG20*EH$2&lt;0,0,+'2grid'!BG20*EH$2)</f>
        <v>26.73</v>
      </c>
      <c r="BH20" s="84">
        <f>IF(+'2grid'!BH20*EI$2&lt;0,0,+'2grid'!BH20*EI$2)</f>
        <v>26.73</v>
      </c>
      <c r="BI20" s="84">
        <f>IF(+'2grid'!BI20*EJ$2&lt;0,0,+'2grid'!BI20*EJ$2)</f>
        <v>26.73</v>
      </c>
      <c r="BJ20" s="84">
        <f>IF(+'2grid'!BJ20*EK$2&lt;0,0,+'2grid'!BJ20*EK$2)</f>
        <v>26.73</v>
      </c>
      <c r="BK20" s="84">
        <f>IF(+'2grid'!BK20*EL$2&lt;0,0,+'2grid'!BK20*EL$2)</f>
        <v>26.73</v>
      </c>
      <c r="BL20" s="84">
        <f>IF(+'2grid'!BL20*EM$2&lt;0,0,+'2grid'!BL20*EM$2)</f>
        <v>26.73</v>
      </c>
      <c r="BM20" s="84">
        <f>IF(+'2grid'!BM20*EN$2&lt;0,0,+'2grid'!BM20*EN$2)</f>
        <v>26.73</v>
      </c>
      <c r="BN20" s="84">
        <f>IF(+'2grid'!BN20*EO$2&lt;0,0,+'2grid'!BN20*EO$2)</f>
        <v>27.72</v>
      </c>
      <c r="BO20" s="84">
        <f>IF(+'2grid'!BO20*EP$2&lt;0,0,+'2grid'!BO20*EP$2)</f>
        <v>28.71</v>
      </c>
      <c r="BP20" s="84">
        <f>IF(+'2grid'!BP20*EQ$2&lt;0,0,+'2grid'!BP20*EQ$2)</f>
        <v>29.7</v>
      </c>
      <c r="BQ20" s="84">
        <f>IF(+'2grid'!BQ20*ER$2&lt;0,0,+'2grid'!BQ20*ER$2)</f>
        <v>31.581</v>
      </c>
      <c r="BR20" s="84">
        <f>IF(+'2grid'!BR20*ES$2&lt;0,0,+'2grid'!BR20*ES$2)</f>
        <v>31.68</v>
      </c>
      <c r="BS20" s="84">
        <f>IF(+'2grid'!BS20*ET$2&lt;0,0,+'2grid'!BS20*ET$2)</f>
        <v>33.08580000000007</v>
      </c>
      <c r="BT20" s="84">
        <f>IF(+'2grid'!BT20*EU$2&lt;0,0,+'2grid'!BT20*EU$2)</f>
        <v>34.174799999999529</v>
      </c>
      <c r="BU20" s="84">
        <f>IF(+'2grid'!BU20*EV$2&lt;0,0,+'2grid'!BU20*EV$2)</f>
        <v>35.246639999999097</v>
      </c>
      <c r="BV20" s="84">
        <f>IF(+'2grid'!BV20*EW$2&lt;0,0,+'2grid'!BV20*EW$2)</f>
        <v>36.270079999999005</v>
      </c>
      <c r="BW20" s="84">
        <f>IF(+'2grid'!BW20*EX$2&lt;0,0,+'2grid'!BW20*EX$2)</f>
        <v>37.196485333332205</v>
      </c>
      <c r="BX20" s="84">
        <f>IF(+'2grid'!BX20*EY$2&lt;0,0,+'2grid'!BX20*EY$2)</f>
        <v>38.429678222221057</v>
      </c>
      <c r="BY20" s="84">
        <f>IF(+'2grid'!BY20*EZ$2&lt;0,0,+'2grid'!BY20*EZ$2)</f>
        <v>39.414702637035973</v>
      </c>
      <c r="BZ20" s="84">
        <f>IF(+'2grid'!BZ20*FA$2&lt;0,0,+'2grid'!BZ20*FA$2)</f>
        <v>40.456234350616327</v>
      </c>
      <c r="CA20" s="84">
        <f>IF(+'2grid'!CA20*FB$2&lt;0,0,+'2grid'!CA20*FB$2)</f>
        <v>41.507140012509332</v>
      </c>
    </row>
    <row r="21" spans="1:79" x14ac:dyDescent="0.2">
      <c r="A21" s="9">
        <f>+data!B23</f>
        <v>68</v>
      </c>
      <c r="B21" s="84">
        <f>IF(+'2grid'!B21*CC$2&lt;0,0,+'2grid'!B21*CC$2)</f>
        <v>0</v>
      </c>
      <c r="C21" s="84">
        <f>IF(+'2grid'!C21*CD$2&lt;0,0,+'2grid'!C21*CD$2)</f>
        <v>0</v>
      </c>
      <c r="D21" s="84">
        <f>IF(+'2grid'!D21*CE$2&lt;0,0,+'2grid'!D21*CE$2)</f>
        <v>0</v>
      </c>
      <c r="E21" s="84">
        <f>IF(+'2grid'!E21*CF$2&lt;0,0,+'2grid'!E21*CF$2)</f>
        <v>0</v>
      </c>
      <c r="F21" s="84">
        <f>IF(+'2grid'!F21*CG$2&lt;0,0,+'2grid'!F21*CG$2)</f>
        <v>0</v>
      </c>
      <c r="G21" s="84">
        <f>IF(+'2grid'!G21*CH$2&lt;0,0,+'2grid'!G21*CH$2)</f>
        <v>0</v>
      </c>
      <c r="H21" s="84">
        <f>IF(+'2grid'!H21*CI$2&lt;0,0,+'2grid'!H21*CI$2)</f>
        <v>0</v>
      </c>
      <c r="I21" s="84">
        <f>IF(+'2grid'!I21*CJ$2&lt;0,0,+'2grid'!I21*CJ$2)</f>
        <v>0</v>
      </c>
      <c r="J21" s="84">
        <f>IF(+'2grid'!J21*CK$2&lt;0,0,+'2grid'!J21*CK$2)</f>
        <v>0</v>
      </c>
      <c r="K21" s="84">
        <f>IF(+'2grid'!K21*CL$2&lt;0,0,+'2grid'!K21*CL$2)</f>
        <v>0</v>
      </c>
      <c r="L21" s="84">
        <f>IF(+'2grid'!L21*CM$2&lt;0,0,+'2grid'!L21*CM$2)</f>
        <v>0</v>
      </c>
      <c r="M21" s="84">
        <f>IF(+'2grid'!M21*CN$2&lt;0,0,+'2grid'!M21*CN$2)</f>
        <v>0</v>
      </c>
      <c r="N21" s="84">
        <f>IF(+'2grid'!N21*CO$2&lt;0,0,+'2grid'!N21*CO$2)</f>
        <v>0</v>
      </c>
      <c r="O21" s="84">
        <f>IF(+'2grid'!O21*CP$2&lt;0,0,+'2grid'!O21*CP$2)</f>
        <v>0</v>
      </c>
      <c r="P21" s="84">
        <f>IF(+'2grid'!P21*CQ$2&lt;0,0,+'2grid'!P21*CQ$2)</f>
        <v>0</v>
      </c>
      <c r="Q21" s="84">
        <f>IF(+'2grid'!Q21*CR$2&lt;0,0,+'2grid'!Q21*CR$2)</f>
        <v>0</v>
      </c>
      <c r="R21" s="84">
        <f>IF(+'2grid'!R21*CS$2&lt;0,0,+'2grid'!R21*CS$2)</f>
        <v>0</v>
      </c>
      <c r="S21" s="84">
        <f>IF(+'2grid'!S21*CT$2&lt;0,0,+'2grid'!S21*CT$2)</f>
        <v>0</v>
      </c>
      <c r="T21" s="84">
        <f>IF(+'2grid'!T21*CU$2&lt;0,0,+'2grid'!T21*CU$2)</f>
        <v>0</v>
      </c>
      <c r="U21" s="84">
        <f>IF(+'2grid'!U21*CV$2&lt;0,0,+'2grid'!U21*CV$2)</f>
        <v>0</v>
      </c>
      <c r="V21" s="84">
        <f>IF(+'2grid'!V21*CW$2&lt;0,0,+'2grid'!V21*CW$2)</f>
        <v>0</v>
      </c>
      <c r="W21" s="84">
        <f>IF(+'2grid'!W21*CX$2&lt;0,0,+'2grid'!W21*CX$2)</f>
        <v>0</v>
      </c>
      <c r="X21" s="84">
        <f>IF(+'2grid'!X21*CY$2&lt;0,0,+'2grid'!X21*CY$2)</f>
        <v>0</v>
      </c>
      <c r="Y21" s="84">
        <f>IF(+'2grid'!Y21*CZ$2&lt;0,0,+'2grid'!Y21*CZ$2)</f>
        <v>0</v>
      </c>
      <c r="Z21" s="84">
        <f>IF(+'2grid'!Z21*DA$2&lt;0,0,+'2grid'!Z21*DA$2)</f>
        <v>0</v>
      </c>
      <c r="AA21" s="84">
        <f>IF(+'2grid'!AA21*DB$2&lt;0,0,+'2grid'!AA21*DB$2)</f>
        <v>0</v>
      </c>
      <c r="AB21" s="84">
        <f>IF(+'2grid'!AB21*DC$2&lt;0,0,+'2grid'!AB21*DC$2)</f>
        <v>0</v>
      </c>
      <c r="AC21" s="84">
        <f>IF(+'2grid'!AC21*DD$2&lt;0,0,+'2grid'!AC21*DD$2)</f>
        <v>0.4205856</v>
      </c>
      <c r="AD21" s="84">
        <f>IF(+'2grid'!AD21*DE$2&lt;0,0,+'2grid'!AD21*DE$2)</f>
        <v>0.48718236679999999</v>
      </c>
      <c r="AE21" s="84">
        <f>IF(+'2grid'!AE21*DF$2&lt;0,0,+'2grid'!AE21*DF$2)</f>
        <v>0.55538410620000001</v>
      </c>
      <c r="AF21" s="84">
        <f>IF(+'2grid'!AF21*DG$2&lt;0,0,+'2grid'!AF21*DG$2)</f>
        <v>0.6251908182</v>
      </c>
      <c r="AG21" s="84">
        <f>IF(+'2grid'!AG21*DH$2&lt;0,0,+'2grid'!AG21*DH$2)</f>
        <v>0.69660250280000002</v>
      </c>
      <c r="AH21" s="84">
        <f>IF(+'2grid'!AH21*DI$2&lt;0,0,+'2grid'!AH21*DI$2)</f>
        <v>0.76961915999999997</v>
      </c>
      <c r="AI21" s="84">
        <f>IF(+'2grid'!AI21*DJ$2&lt;0,0,+'2grid'!AI21*DJ$2)</f>
        <v>0.84424078980000017</v>
      </c>
      <c r="AJ21" s="84">
        <f>IF(+'2grid'!AJ21*DK$2&lt;0,0,+'2grid'!AJ21*DK$2)</f>
        <v>0.92046739220000007</v>
      </c>
      <c r="AK21" s="84">
        <f>IF(+'2grid'!AK21*DL$2&lt;0,0,+'2grid'!AK21*DL$2)</f>
        <v>0.99829896719999989</v>
      </c>
      <c r="AL21" s="84">
        <f>IF(+'2grid'!AL21*DM$2&lt;0,0,+'2grid'!AL21*DM$2)</f>
        <v>1.0777355148000001</v>
      </c>
      <c r="AM21" s="84">
        <f>IF(+'2grid'!AM21*DN$2&lt;0,0,+'2grid'!AM21*DN$2)</f>
        <v>1.158777035</v>
      </c>
      <c r="AN21" s="84">
        <f>IF(+'2grid'!AN21*DO$2&lt;0,0,+'2grid'!AN21*DO$2)</f>
        <v>1.3131687354000001</v>
      </c>
      <c r="AO21" s="84">
        <f>IF(+'2grid'!AO21*DP$2&lt;0,0,+'2grid'!AO21*DP$2)</f>
        <v>1.4708339016</v>
      </c>
      <c r="AP21" s="84">
        <f>IF(+'2grid'!AP21*DQ$2&lt;0,0,+'2grid'!AP21*DQ$2)</f>
        <v>1.6317725336</v>
      </c>
      <c r="AQ21" s="84">
        <f>IF(+'2grid'!AQ21*DR$2&lt;0,0,+'2grid'!AQ21*DR$2)</f>
        <v>1.7959846314000001</v>
      </c>
      <c r="AR21" s="84">
        <f>IF(+'2grid'!AR21*DS$2&lt;0,0,+'2grid'!AR21*DS$2)</f>
        <v>1.963470195</v>
      </c>
      <c r="AS21" s="84">
        <f>IF(+'2grid'!AS21*DT$2&lt;0,0,+'2grid'!AS21*DT$2)</f>
        <v>2.1342292244000003</v>
      </c>
      <c r="AT21" s="84">
        <f>IF(+'2grid'!AT21*DU$2&lt;0,0,+'2grid'!AT21*DU$2)</f>
        <v>2.3082617196000004</v>
      </c>
      <c r="AU21" s="84">
        <f>IF(+'2grid'!AU21*DV$2&lt;0,0,+'2grid'!AU21*DV$2)</f>
        <v>2.4855676806</v>
      </c>
      <c r="AV21" s="84">
        <f>IF(+'2grid'!AV21*DW$2&lt;0,0,+'2grid'!AV21*DW$2)</f>
        <v>2.6661471073999996</v>
      </c>
      <c r="AW21" s="84">
        <f>IF(+'2grid'!AW21*DX$2&lt;0,0,+'2grid'!AW21*DX$2)</f>
        <v>2.8499999999999996</v>
      </c>
      <c r="AX21" s="84">
        <f>IF(+'2grid'!AX21*DY$2&lt;0,0,+'2grid'!AX21*DY$2)</f>
        <v>13.833</v>
      </c>
      <c r="AY21" s="84">
        <f>IF(+'2grid'!AY21*DZ$2&lt;0,0,+'2grid'!AY21*DZ$2)</f>
        <v>24.907999999999998</v>
      </c>
      <c r="AZ21" s="84">
        <f>IF(+'2grid'!AZ21*EA$2&lt;0,0,+'2grid'!AZ21*EA$2)</f>
        <v>36.074999999999996</v>
      </c>
      <c r="BA21" s="84">
        <f>IF(+'2grid'!BA21*EB$2&lt;0,0,+'2grid'!BA21*EB$2)</f>
        <v>47.333999999999996</v>
      </c>
      <c r="BB21" s="84">
        <f>IF(+'2grid'!BB21*EC$2&lt;0,0,+'2grid'!BB21*EC$2)</f>
        <v>58.684999999999988</v>
      </c>
      <c r="BC21" s="84">
        <f>IF(+'2grid'!BC21*ED$2&lt;0,0,+'2grid'!BC21*ED$2)</f>
        <v>70.128</v>
      </c>
      <c r="BD21" s="84">
        <f>IF(+'2grid'!BD21*EE$2&lt;0,0,+'2grid'!BD21*EE$2)</f>
        <v>78.239999999999995</v>
      </c>
      <c r="BE21" s="84">
        <f>IF(+'2grid'!BE21*EF$2&lt;0,0,+'2grid'!BE21*EF$2)</f>
        <v>137.47999999999999</v>
      </c>
      <c r="BF21" s="84">
        <f>IF(+'2grid'!BF21*EG$2&lt;0,0,+'2grid'!BF21*EG$2)</f>
        <v>132.124</v>
      </c>
      <c r="BG21" s="84">
        <f>IF(+'2grid'!BG21*EH$2&lt;0,0,+'2grid'!BG21*EH$2)</f>
        <v>128.69999999999999</v>
      </c>
      <c r="BH21" s="84">
        <f>IF(+'2grid'!BH21*EI$2&lt;0,0,+'2grid'!BH21*EI$2)</f>
        <v>130.68</v>
      </c>
      <c r="BI21" s="84">
        <f>IF(+'2grid'!BI21*EJ$2&lt;0,0,+'2grid'!BI21*EJ$2)</f>
        <v>130.68</v>
      </c>
      <c r="BJ21" s="84">
        <f>IF(+'2grid'!BJ21*EK$2&lt;0,0,+'2grid'!BJ21*EK$2)</f>
        <v>130.68</v>
      </c>
      <c r="BK21" s="84">
        <f>IF(+'2grid'!BK21*EL$2&lt;0,0,+'2grid'!BK21*EL$2)</f>
        <v>138.6</v>
      </c>
      <c r="BL21" s="84">
        <f>IF(+'2grid'!BL21*EM$2&lt;0,0,+'2grid'!BL21*EM$2)</f>
        <v>153.44999999999999</v>
      </c>
      <c r="BM21" s="84">
        <f>IF(+'2grid'!BM21*EN$2&lt;0,0,+'2grid'!BM21*EN$2)</f>
        <v>156.41999999999999</v>
      </c>
      <c r="BN21" s="84">
        <f>IF(+'2grid'!BN21*EO$2&lt;0,0,+'2grid'!BN21*EO$2)</f>
        <v>165.33</v>
      </c>
      <c r="BO21" s="84">
        <f>IF(+'2grid'!BO21*EP$2&lt;0,0,+'2grid'!BO21*EP$2)</f>
        <v>168.3</v>
      </c>
      <c r="BP21" s="84">
        <f>IF(+'2grid'!BP21*EQ$2&lt;0,0,+'2grid'!BP21*EQ$2)</f>
        <v>173.25</v>
      </c>
      <c r="BQ21" s="84">
        <f>IF(+'2grid'!BQ21*ER$2&lt;0,0,+'2grid'!BQ21*ER$2)</f>
        <v>173.25</v>
      </c>
      <c r="BR21" s="84">
        <f>IF(+'2grid'!BR21*ES$2&lt;0,0,+'2grid'!BR21*ES$2)</f>
        <v>173.25</v>
      </c>
      <c r="BS21" s="84">
        <f>IF(+'2grid'!BS21*ET$2&lt;0,0,+'2grid'!BS21*ET$2)</f>
        <v>179.58600000000055</v>
      </c>
      <c r="BT21" s="84">
        <f>IF(+'2grid'!BT21*EU$2&lt;0,0,+'2grid'!BT21*EU$2)</f>
        <v>180.77400000000125</v>
      </c>
      <c r="BU21" s="84">
        <f>IF(+'2grid'!BU21*EV$2&lt;0,0,+'2grid'!BU21*EV$2)</f>
        <v>182.87280000000115</v>
      </c>
      <c r="BV21" s="84">
        <f>IF(+'2grid'!BV21*EW$2&lt;0,0,+'2grid'!BV21*EW$2)</f>
        <v>184.86600000000115</v>
      </c>
      <c r="BW21" s="84">
        <f>IF(+'2grid'!BW21*EX$2&lt;0,0,+'2grid'!BW21*EX$2)</f>
        <v>187.91344000000132</v>
      </c>
      <c r="BX21" s="84">
        <f>IF(+'2grid'!BX21*EY$2&lt;0,0,+'2grid'!BX21*EY$2)</f>
        <v>190.66930666666858</v>
      </c>
      <c r="BY21" s="84">
        <f>IF(+'2grid'!BY21*EZ$2&lt;0,0,+'2grid'!BY21*EZ$2)</f>
        <v>192.32972977777982</v>
      </c>
      <c r="BZ21" s="84">
        <f>IF(+'2grid'!BZ21*FA$2&lt;0,0,+'2grid'!BZ21*FA$2)</f>
        <v>194.99244029629736</v>
      </c>
      <c r="CA21" s="84">
        <f>IF(+'2grid'!CA21*FB$2&lt;0,0,+'2grid'!CA21*FB$2)</f>
        <v>197.51514520493981</v>
      </c>
    </row>
    <row r="22" spans="1:79" x14ac:dyDescent="0.2">
      <c r="A22" s="9">
        <f>+data!B24</f>
        <v>70</v>
      </c>
      <c r="B22" s="84">
        <f>IF(+'2grid'!B22*CC$2&lt;0,0,+'2grid'!B22*CC$2)</f>
        <v>0</v>
      </c>
      <c r="C22" s="84">
        <f>IF(+'2grid'!C22*CD$2&lt;0,0,+'2grid'!C22*CD$2)</f>
        <v>0</v>
      </c>
      <c r="D22" s="84">
        <f>IF(+'2grid'!D22*CE$2&lt;0,0,+'2grid'!D22*CE$2)</f>
        <v>0</v>
      </c>
      <c r="E22" s="84">
        <f>IF(+'2grid'!E22*CF$2&lt;0,0,+'2grid'!E22*CF$2)</f>
        <v>0</v>
      </c>
      <c r="F22" s="84">
        <f>IF(+'2grid'!F22*CG$2&lt;0,0,+'2grid'!F22*CG$2)</f>
        <v>0</v>
      </c>
      <c r="G22" s="84">
        <f>IF(+'2grid'!G22*CH$2&lt;0,0,+'2grid'!G22*CH$2)</f>
        <v>0</v>
      </c>
      <c r="H22" s="84">
        <f>IF(+'2grid'!H22*CI$2&lt;0,0,+'2grid'!H22*CI$2)</f>
        <v>0</v>
      </c>
      <c r="I22" s="84">
        <f>IF(+'2grid'!I22*CJ$2&lt;0,0,+'2grid'!I22*CJ$2)</f>
        <v>0</v>
      </c>
      <c r="J22" s="84">
        <f>IF(+'2grid'!J22*CK$2&lt;0,0,+'2grid'!J22*CK$2)</f>
        <v>0</v>
      </c>
      <c r="K22" s="84">
        <f>IF(+'2grid'!K22*CL$2&lt;0,0,+'2grid'!K22*CL$2)</f>
        <v>0</v>
      </c>
      <c r="L22" s="84">
        <f>IF(+'2grid'!L22*CM$2&lt;0,0,+'2grid'!L22*CM$2)</f>
        <v>0</v>
      </c>
      <c r="M22" s="84">
        <f>IF(+'2grid'!M22*CN$2&lt;0,0,+'2grid'!M22*CN$2)</f>
        <v>0</v>
      </c>
      <c r="N22" s="84">
        <f>IF(+'2grid'!N22*CO$2&lt;0,0,+'2grid'!N22*CO$2)</f>
        <v>0</v>
      </c>
      <c r="O22" s="84">
        <f>IF(+'2grid'!O22*CP$2&lt;0,0,+'2grid'!O22*CP$2)</f>
        <v>0</v>
      </c>
      <c r="P22" s="84">
        <f>IF(+'2grid'!P22*CQ$2&lt;0,0,+'2grid'!P22*CQ$2)</f>
        <v>0</v>
      </c>
      <c r="Q22" s="84">
        <f>IF(+'2grid'!Q22*CR$2&lt;0,0,+'2grid'!Q22*CR$2)</f>
        <v>0</v>
      </c>
      <c r="R22" s="84">
        <f>IF(+'2grid'!R22*CS$2&lt;0,0,+'2grid'!R22*CS$2)</f>
        <v>0</v>
      </c>
      <c r="S22" s="84">
        <f>IF(+'2grid'!S22*CT$2&lt;0,0,+'2grid'!S22*CT$2)</f>
        <v>0</v>
      </c>
      <c r="T22" s="84">
        <f>IF(+'2grid'!T22*CU$2&lt;0,0,+'2grid'!T22*CU$2)</f>
        <v>0</v>
      </c>
      <c r="U22" s="84">
        <f>IF(+'2grid'!U22*CV$2&lt;0,0,+'2grid'!U22*CV$2)</f>
        <v>0</v>
      </c>
      <c r="V22" s="84">
        <f>IF(+'2grid'!V22*CW$2&lt;0,0,+'2grid'!V22*CW$2)</f>
        <v>0</v>
      </c>
      <c r="W22" s="84">
        <f>IF(+'2grid'!W22*CX$2&lt;0,0,+'2grid'!W22*CX$2)</f>
        <v>0</v>
      </c>
      <c r="X22" s="84">
        <f>IF(+'2grid'!X22*CY$2&lt;0,0,+'2grid'!X22*CY$2)</f>
        <v>0</v>
      </c>
      <c r="Y22" s="84">
        <f>IF(+'2grid'!Y22*CZ$2&lt;0,0,+'2grid'!Y22*CZ$2)</f>
        <v>0</v>
      </c>
      <c r="Z22" s="84">
        <f>IF(+'2grid'!Z22*DA$2&lt;0,0,+'2grid'!Z22*DA$2)</f>
        <v>0</v>
      </c>
      <c r="AA22" s="84">
        <f>IF(+'2grid'!AA22*DB$2&lt;0,0,+'2grid'!AA22*DB$2)</f>
        <v>0</v>
      </c>
      <c r="AB22" s="84">
        <f>IF(+'2grid'!AB22*DC$2&lt;0,0,+'2grid'!AB22*DC$2)</f>
        <v>0</v>
      </c>
      <c r="AC22" s="84">
        <f>IF(+'2grid'!AC22*DD$2&lt;0,0,+'2grid'!AC22*DD$2)</f>
        <v>6.7883100000000002E-2</v>
      </c>
      <c r="AD22" s="84">
        <f>IF(+'2grid'!AD22*DE$2&lt;0,0,+'2grid'!AD22*DE$2)</f>
        <v>7.6341277999999999E-2</v>
      </c>
      <c r="AE22" s="84">
        <f>IF(+'2grid'!AE22*DF$2&lt;0,0,+'2grid'!AE22*DF$2)</f>
        <v>8.4998221000000013E-2</v>
      </c>
      <c r="AF22" s="84">
        <f>IF(+'2grid'!AF22*DG$2&lt;0,0,+'2grid'!AF22*DG$2)</f>
        <v>9.3853929000000003E-2</v>
      </c>
      <c r="AG22" s="84">
        <f>IF(+'2grid'!AG22*DH$2&lt;0,0,+'2grid'!AG22*DH$2)</f>
        <v>0.10290840200000001</v>
      </c>
      <c r="AH22" s="84">
        <f>IF(+'2grid'!AH22*DI$2&lt;0,0,+'2grid'!AH22*DI$2)</f>
        <v>0.11216164000000001</v>
      </c>
      <c r="AI22" s="84">
        <f>IF(+'2grid'!AI22*DJ$2&lt;0,0,+'2grid'!AI22*DJ$2)</f>
        <v>0.12161364300000001</v>
      </c>
      <c r="AJ22" s="84">
        <f>IF(+'2grid'!AJ22*DK$2&lt;0,0,+'2grid'!AJ22*DK$2)</f>
        <v>0.131264411</v>
      </c>
      <c r="AK22" s="84">
        <f>IF(+'2grid'!AK22*DL$2&lt;0,0,+'2grid'!AK22*DL$2)</f>
        <v>0.14111394400000002</v>
      </c>
      <c r="AL22" s="84">
        <f>IF(+'2grid'!AL22*DM$2&lt;0,0,+'2grid'!AL22*DM$2)</f>
        <v>0.151162242</v>
      </c>
      <c r="AM22" s="84">
        <f>IF(+'2grid'!AM22*DN$2&lt;0,0,+'2grid'!AM22*DN$2)</f>
        <v>0.161409305</v>
      </c>
      <c r="AN22" s="84">
        <f>IF(+'2grid'!AN22*DO$2&lt;0,0,+'2grid'!AN22*DO$2)</f>
        <v>0.31897741419999998</v>
      </c>
      <c r="AO22" s="84">
        <f>IF(+'2grid'!AO22*DP$2&lt;0,0,+'2grid'!AO22*DP$2)</f>
        <v>0.48016573680000002</v>
      </c>
      <c r="AP22" s="84">
        <f>IF(+'2grid'!AP22*DQ$2&lt;0,0,+'2grid'!AP22*DQ$2)</f>
        <v>0.64497427279999997</v>
      </c>
      <c r="AQ22" s="84">
        <f>IF(+'2grid'!AQ22*DR$2&lt;0,0,+'2grid'!AQ22*DR$2)</f>
        <v>0.81340302220000005</v>
      </c>
      <c r="AR22" s="84">
        <f>IF(+'2grid'!AR22*DS$2&lt;0,0,+'2grid'!AR22*DS$2)</f>
        <v>0.98545198500000009</v>
      </c>
      <c r="AS22" s="84">
        <f>IF(+'2grid'!AS22*DT$2&lt;0,0,+'2grid'!AS22*DT$2)</f>
        <v>1.1611211611999999</v>
      </c>
      <c r="AT22" s="84">
        <f>IF(+'2grid'!AT22*DU$2&lt;0,0,+'2grid'!AT22*DU$2)</f>
        <v>1.3404105507999999</v>
      </c>
      <c r="AU22" s="84">
        <f>IF(+'2grid'!AU22*DV$2&lt;0,0,+'2grid'!AU22*DV$2)</f>
        <v>1.5233201537999999</v>
      </c>
      <c r="AV22" s="84">
        <f>IF(+'2grid'!AV22*DW$2&lt;0,0,+'2grid'!AV22*DW$2)</f>
        <v>1.7098499701999998</v>
      </c>
      <c r="AW22" s="84">
        <f>IF(+'2grid'!AW22*DX$2&lt;0,0,+'2grid'!AW22*DX$2)</f>
        <v>1.9</v>
      </c>
      <c r="AX22" s="84">
        <f>IF(+'2grid'!AX22*DY$2&lt;0,0,+'2grid'!AX22*DY$2)</f>
        <v>1.59</v>
      </c>
      <c r="AY22" s="84">
        <f>IF(+'2grid'!AY22*DZ$2&lt;0,0,+'2grid'!AY22*DZ$2)</f>
        <v>1.2773333333333334</v>
      </c>
      <c r="AZ22" s="84">
        <f>IF(+'2grid'!AZ22*EA$2&lt;0,0,+'2grid'!AZ22*EA$2)</f>
        <v>0.96199999999999997</v>
      </c>
      <c r="BA22" s="84">
        <f>IF(+'2grid'!BA22*EB$2&lt;0,0,+'2grid'!BA22*EB$2)</f>
        <v>0.64400000000000002</v>
      </c>
      <c r="BB22" s="84">
        <f>IF(+'2grid'!BB22*EC$2&lt;0,0,+'2grid'!BB22*EC$2)</f>
        <v>0.32333333333333325</v>
      </c>
      <c r="BC22" s="84">
        <f>IF(+'2grid'!BC22*ED$2&lt;0,0,+'2grid'!BC22*ED$2)</f>
        <v>0</v>
      </c>
      <c r="BD22" s="84">
        <f>IF(+'2grid'!BD22*EE$2&lt;0,0,+'2grid'!BD22*EE$2)</f>
        <v>0</v>
      </c>
      <c r="BE22" s="84">
        <f>IF(+'2grid'!BE22*EF$2&lt;0,0,+'2grid'!BE22*EF$2)</f>
        <v>0</v>
      </c>
      <c r="BF22" s="84">
        <f>IF(+'2grid'!BF22*EG$2&lt;0,0,+'2grid'!BF22*EG$2)</f>
        <v>0</v>
      </c>
      <c r="BG22" s="84">
        <f>IF(+'2grid'!BG22*EH$2&lt;0,0,+'2grid'!BG22*EH$2)</f>
        <v>2.9699999999999998</v>
      </c>
      <c r="BH22" s="84">
        <f>IF(+'2grid'!BH22*EI$2&lt;0,0,+'2grid'!BH22*EI$2)</f>
        <v>2.9699999999999998</v>
      </c>
      <c r="BI22" s="84">
        <f>IF(+'2grid'!BI22*EJ$2&lt;0,0,+'2grid'!BI22*EJ$2)</f>
        <v>2.9699999999999998</v>
      </c>
      <c r="BJ22" s="84">
        <f>IF(+'2grid'!BJ22*EK$2&lt;0,0,+'2grid'!BJ22*EK$2)</f>
        <v>2.9699999999999998</v>
      </c>
      <c r="BK22" s="84">
        <f>IF(+'2grid'!BK22*EL$2&lt;0,0,+'2grid'!BK22*EL$2)</f>
        <v>2.9699999999999998</v>
      </c>
      <c r="BL22" s="84">
        <f>IF(+'2grid'!BL22*EM$2&lt;0,0,+'2grid'!BL22*EM$2)</f>
        <v>2.9699999999999998</v>
      </c>
      <c r="BM22" s="84">
        <f>IF(+'2grid'!BM22*EN$2&lt;0,0,+'2grid'!BM22*EN$2)</f>
        <v>2.9699999999999998</v>
      </c>
      <c r="BN22" s="84">
        <f>IF(+'2grid'!BN22*EO$2&lt;0,0,+'2grid'!BN22*EO$2)</f>
        <v>2.9699999999999998</v>
      </c>
      <c r="BO22" s="84">
        <f>IF(+'2grid'!BO22*EP$2&lt;0,0,+'2grid'!BO22*EP$2)</f>
        <v>2.9699999999999998</v>
      </c>
      <c r="BP22" s="84">
        <f>IF(+'2grid'!BP22*EQ$2&lt;0,0,+'2grid'!BP22*EQ$2)</f>
        <v>2.9699999999999998</v>
      </c>
      <c r="BQ22" s="84">
        <f>IF(+'2grid'!BQ22*ER$2&lt;0,0,+'2grid'!BQ22*ER$2)</f>
        <v>2.9699999999999998</v>
      </c>
      <c r="BR22" s="84">
        <f>IF(+'2grid'!BR22*ES$2&lt;0,0,+'2grid'!BR22*ES$2)</f>
        <v>2.9699999999999998</v>
      </c>
      <c r="BS22" s="84">
        <f>IF(+'2grid'!BS22*ET$2&lt;0,0,+'2grid'!BS22*ET$2)</f>
        <v>2.9699999999999998</v>
      </c>
      <c r="BT22" s="84">
        <f>IF(+'2grid'!BT22*EU$2&lt;0,0,+'2grid'!BT22*EU$2)</f>
        <v>2.9699999999999998</v>
      </c>
      <c r="BU22" s="84">
        <f>IF(+'2grid'!BU22*EV$2&lt;0,0,+'2grid'!BU22*EV$2)</f>
        <v>2.9699999999999998</v>
      </c>
      <c r="BV22" s="84">
        <f>IF(+'2grid'!BV22*EW$2&lt;0,0,+'2grid'!BV22*EW$2)</f>
        <v>2.9699999999999998</v>
      </c>
      <c r="BW22" s="84">
        <f>IF(+'2grid'!BW22*EX$2&lt;0,0,+'2grid'!BW22*EX$2)</f>
        <v>2.9699999999999998</v>
      </c>
      <c r="BX22" s="84">
        <f>IF(+'2grid'!BX22*EY$2&lt;0,0,+'2grid'!BX22*EY$2)</f>
        <v>2.9699999999999998</v>
      </c>
      <c r="BY22" s="84">
        <f>IF(+'2grid'!BY22*EZ$2&lt;0,0,+'2grid'!BY22*EZ$2)</f>
        <v>2.9699999999999998</v>
      </c>
      <c r="BZ22" s="84">
        <f>IF(+'2grid'!BZ22*FA$2&lt;0,0,+'2grid'!BZ22*FA$2)</f>
        <v>2.9699999999999998</v>
      </c>
      <c r="CA22" s="84">
        <f>IF(+'2grid'!CA22*FB$2&lt;0,0,+'2grid'!CA22*FB$2)</f>
        <v>2.9699999999999998</v>
      </c>
    </row>
    <row r="23" spans="1:79" x14ac:dyDescent="0.2">
      <c r="A23" s="9">
        <f>+data!B25</f>
        <v>72</v>
      </c>
      <c r="B23" s="84">
        <f>IF(+'2grid'!B23*CC$2&lt;0,0,+'2grid'!B23*CC$2)</f>
        <v>0</v>
      </c>
      <c r="C23" s="84">
        <f>IF(+'2grid'!C23*CD$2&lt;0,0,+'2grid'!C23*CD$2)</f>
        <v>0</v>
      </c>
      <c r="D23" s="84">
        <f>IF(+'2grid'!D23*CE$2&lt;0,0,+'2grid'!D23*CE$2)</f>
        <v>0</v>
      </c>
      <c r="E23" s="84">
        <f>IF(+'2grid'!E23*CF$2&lt;0,0,+'2grid'!E23*CF$2)</f>
        <v>0</v>
      </c>
      <c r="F23" s="84">
        <f>IF(+'2grid'!F23*CG$2&lt;0,0,+'2grid'!F23*CG$2)</f>
        <v>0</v>
      </c>
      <c r="G23" s="84">
        <f>IF(+'2grid'!G23*CH$2&lt;0,0,+'2grid'!G23*CH$2)</f>
        <v>0</v>
      </c>
      <c r="H23" s="84">
        <f>IF(+'2grid'!H23*CI$2&lt;0,0,+'2grid'!H23*CI$2)</f>
        <v>0</v>
      </c>
      <c r="I23" s="84">
        <f>IF(+'2grid'!I23*CJ$2&lt;0,0,+'2grid'!I23*CJ$2)</f>
        <v>0</v>
      </c>
      <c r="J23" s="84">
        <f>IF(+'2grid'!J23*CK$2&lt;0,0,+'2grid'!J23*CK$2)</f>
        <v>0</v>
      </c>
      <c r="K23" s="84">
        <f>IF(+'2grid'!K23*CL$2&lt;0,0,+'2grid'!K23*CL$2)</f>
        <v>0</v>
      </c>
      <c r="L23" s="84">
        <f>IF(+'2grid'!L23*CM$2&lt;0,0,+'2grid'!L23*CM$2)</f>
        <v>0</v>
      </c>
      <c r="M23" s="84">
        <f>IF(+'2grid'!M23*CN$2&lt;0,0,+'2grid'!M23*CN$2)</f>
        <v>0</v>
      </c>
      <c r="N23" s="84">
        <f>IF(+'2grid'!N23*CO$2&lt;0,0,+'2grid'!N23*CO$2)</f>
        <v>0</v>
      </c>
      <c r="O23" s="84">
        <f>IF(+'2grid'!O23*CP$2&lt;0,0,+'2grid'!O23*CP$2)</f>
        <v>0</v>
      </c>
      <c r="P23" s="84">
        <f>IF(+'2grid'!P23*CQ$2&lt;0,0,+'2grid'!P23*CQ$2)</f>
        <v>0</v>
      </c>
      <c r="Q23" s="84">
        <f>IF(+'2grid'!Q23*CR$2&lt;0,0,+'2grid'!Q23*CR$2)</f>
        <v>0</v>
      </c>
      <c r="R23" s="84">
        <f>IF(+'2grid'!R23*CS$2&lt;0,0,+'2grid'!R23*CS$2)</f>
        <v>0</v>
      </c>
      <c r="S23" s="84">
        <f>IF(+'2grid'!S23*CT$2&lt;0,0,+'2grid'!S23*CT$2)</f>
        <v>0</v>
      </c>
      <c r="T23" s="84">
        <f>IF(+'2grid'!T23*CU$2&lt;0,0,+'2grid'!T23*CU$2)</f>
        <v>0</v>
      </c>
      <c r="U23" s="84">
        <f>IF(+'2grid'!U23*CV$2&lt;0,0,+'2grid'!U23*CV$2)</f>
        <v>0</v>
      </c>
      <c r="V23" s="84">
        <f>IF(+'2grid'!V23*CW$2&lt;0,0,+'2grid'!V23*CW$2)</f>
        <v>0</v>
      </c>
      <c r="W23" s="84">
        <f>IF(+'2grid'!W23*CX$2&lt;0,0,+'2grid'!W23*CX$2)</f>
        <v>0</v>
      </c>
      <c r="X23" s="84">
        <f>IF(+'2grid'!X23*CY$2&lt;0,0,+'2grid'!X23*CY$2)</f>
        <v>0</v>
      </c>
      <c r="Y23" s="84">
        <f>IF(+'2grid'!Y23*CZ$2&lt;0,0,+'2grid'!Y23*CZ$2)</f>
        <v>0</v>
      </c>
      <c r="Z23" s="84">
        <f>IF(+'2grid'!Z23*DA$2&lt;0,0,+'2grid'!Z23*DA$2)</f>
        <v>0</v>
      </c>
      <c r="AA23" s="84">
        <f>IF(+'2grid'!AA23*DB$2&lt;0,0,+'2grid'!AA23*DB$2)</f>
        <v>0</v>
      </c>
      <c r="AB23" s="84">
        <f>IF(+'2grid'!AB23*DC$2&lt;0,0,+'2grid'!AB23*DC$2)</f>
        <v>0</v>
      </c>
      <c r="AC23" s="84">
        <f>IF(+'2grid'!AC23*DD$2&lt;0,0,+'2grid'!AC23*DD$2)</f>
        <v>0</v>
      </c>
      <c r="AD23" s="84">
        <f>IF(+'2grid'!AD23*DE$2&lt;0,0,+'2grid'!AD23*DE$2)</f>
        <v>0</v>
      </c>
      <c r="AE23" s="84">
        <f>IF(+'2grid'!AE23*DF$2&lt;0,0,+'2grid'!AE23*DF$2)</f>
        <v>0</v>
      </c>
      <c r="AF23" s="84">
        <f>IF(+'2grid'!AF23*DG$2&lt;0,0,+'2grid'!AF23*DG$2)</f>
        <v>0</v>
      </c>
      <c r="AG23" s="84">
        <f>IF(+'2grid'!AG23*DH$2&lt;0,0,+'2grid'!AG23*DH$2)</f>
        <v>0</v>
      </c>
      <c r="AH23" s="84">
        <f>IF(+'2grid'!AH23*DI$2&lt;0,0,+'2grid'!AH23*DI$2)</f>
        <v>0</v>
      </c>
      <c r="AI23" s="84">
        <f>IF(+'2grid'!AI23*DJ$2&lt;0,0,+'2grid'!AI23*DJ$2)</f>
        <v>0</v>
      </c>
      <c r="AJ23" s="84">
        <f>IF(+'2grid'!AJ23*DK$2&lt;0,0,+'2grid'!AJ23*DK$2)</f>
        <v>0</v>
      </c>
      <c r="AK23" s="84">
        <f>IF(+'2grid'!AK23*DL$2&lt;0,0,+'2grid'!AK23*DL$2)</f>
        <v>0</v>
      </c>
      <c r="AL23" s="84">
        <f>IF(+'2grid'!AL23*DM$2&lt;0,0,+'2grid'!AL23*DM$2)</f>
        <v>0</v>
      </c>
      <c r="AM23" s="84">
        <f>IF(+'2grid'!AM23*DN$2&lt;0,0,+'2grid'!AM23*DN$2)</f>
        <v>0</v>
      </c>
      <c r="AN23" s="84">
        <f>IF(+'2grid'!AN23*DO$2&lt;0,0,+'2grid'!AN23*DO$2)</f>
        <v>0</v>
      </c>
      <c r="AO23" s="84">
        <f>IF(+'2grid'!AO23*DP$2&lt;0,0,+'2grid'!AO23*DP$2)</f>
        <v>0</v>
      </c>
      <c r="AP23" s="84">
        <f>IF(+'2grid'!AP23*DQ$2&lt;0,0,+'2grid'!AP23*DQ$2)</f>
        <v>0</v>
      </c>
      <c r="AQ23" s="84">
        <f>IF(+'2grid'!AQ23*DR$2&lt;0,0,+'2grid'!AQ23*DR$2)</f>
        <v>0</v>
      </c>
      <c r="AR23" s="84">
        <f>IF(+'2grid'!AR23*DS$2&lt;0,0,+'2grid'!AR23*DS$2)</f>
        <v>0</v>
      </c>
      <c r="AS23" s="84">
        <f>IF(+'2grid'!AS23*DT$2&lt;0,0,+'2grid'!AS23*DT$2)</f>
        <v>0</v>
      </c>
      <c r="AT23" s="84">
        <f>IF(+'2grid'!AT23*DU$2&lt;0,0,+'2grid'!AT23*DU$2)</f>
        <v>0</v>
      </c>
      <c r="AU23" s="84">
        <f>IF(+'2grid'!AU23*DV$2&lt;0,0,+'2grid'!AU23*DV$2)</f>
        <v>0</v>
      </c>
      <c r="AV23" s="84">
        <f>IF(+'2grid'!AV23*DW$2&lt;0,0,+'2grid'!AV23*DW$2)</f>
        <v>0</v>
      </c>
      <c r="AW23" s="84">
        <f>IF(+'2grid'!AW23*DX$2&lt;0,0,+'2grid'!AW23*DX$2)</f>
        <v>0</v>
      </c>
      <c r="AX23" s="84">
        <f>IF(+'2grid'!AX23*DY$2&lt;0,0,+'2grid'!AX23*DY$2)</f>
        <v>6.8505906879777617E-2</v>
      </c>
      <c r="AY23" s="84">
        <f>IF(+'2grid'!AY23*DZ$2&lt;0,0,+'2grid'!AY23*DZ$2)</f>
        <v>0.13758628677322213</v>
      </c>
      <c r="AZ23" s="84">
        <f>IF(+'2grid'!AZ23*EA$2&lt;0,0,+'2grid'!AZ23*EA$2)</f>
        <v>0.20724113968033356</v>
      </c>
      <c r="BA23" s="84">
        <f>IF(+'2grid'!BA23*EB$2&lt;0,0,+'2grid'!BA23*EB$2)</f>
        <v>0.27747046560111188</v>
      </c>
      <c r="BB23" s="84">
        <f>IF(+'2grid'!BB23*EC$2&lt;0,0,+'2grid'!BB23*EC$2)</f>
        <v>0.3482742645355571</v>
      </c>
      <c r="BC23" s="84">
        <f>IF(+'2grid'!BC23*ED$2&lt;0,0,+'2grid'!BC23*ED$2)</f>
        <v>0.41965253648366918</v>
      </c>
      <c r="BD23" s="84">
        <f>IF(+'2grid'!BD23*EE$2&lt;0,0,+'2grid'!BD23*EE$2)</f>
        <v>0.42137595552466989</v>
      </c>
      <c r="BE23" s="84">
        <f>IF(+'2grid'!BE23*EF$2&lt;0,0,+'2grid'!BE23*EF$2)</f>
        <v>0.63464906184850589</v>
      </c>
      <c r="BF23" s="84">
        <f>IF(+'2grid'!BF23*EG$2&lt;0,0,+'2grid'!BF23*EG$2)</f>
        <v>0.59475191104933978</v>
      </c>
      <c r="BG23" s="84">
        <f>IF(+'2grid'!BG23*EH$2&lt;0,0,+'2grid'!BG23*EH$2)</f>
        <v>0.59716469770674074</v>
      </c>
      <c r="BH23" s="84">
        <f>IF(+'2grid'!BH23*EI$2&lt;0,0,+'2grid'!BH23*EI$2)</f>
        <v>0.59716469770674074</v>
      </c>
      <c r="BI23" s="84">
        <f>IF(+'2grid'!BI23*EJ$2&lt;0,0,+'2grid'!BI23*EJ$2)</f>
        <v>0.61422654621264772</v>
      </c>
      <c r="BJ23" s="84">
        <f>IF(+'2grid'!BJ23*EK$2&lt;0,0,+'2grid'!BJ23*EK$2)</f>
        <v>0.6398193189715079</v>
      </c>
      <c r="BK23" s="84">
        <f>IF(+'2grid'!BK23*EL$2&lt;0,0,+'2grid'!BK23*EL$2)</f>
        <v>0.6398193189715079</v>
      </c>
      <c r="BL23" s="84">
        <f>IF(+'2grid'!BL23*EM$2&lt;0,0,+'2grid'!BL23*EM$2)</f>
        <v>0.6398193189715079</v>
      </c>
      <c r="BM23" s="84">
        <f>IF(+'2grid'!BM23*EN$2&lt;0,0,+'2grid'!BM23*EN$2)</f>
        <v>0.6398193189715079</v>
      </c>
      <c r="BN23" s="84">
        <f>IF(+'2grid'!BN23*EO$2&lt;0,0,+'2grid'!BN23*EO$2)</f>
        <v>0.6398193189715079</v>
      </c>
      <c r="BO23" s="84">
        <f>IF(+'2grid'!BO23*EP$2&lt;0,0,+'2grid'!BO23*EP$2)</f>
        <v>0.6398193189715079</v>
      </c>
      <c r="BP23" s="84">
        <f>IF(+'2grid'!BP23*EQ$2&lt;0,0,+'2grid'!BP23*EQ$2)</f>
        <v>0.6398193189715079</v>
      </c>
      <c r="BQ23" s="84">
        <f>IF(+'2grid'!BQ23*ER$2&lt;0,0,+'2grid'!BQ23*ER$2)</f>
        <v>0.8530924252953439</v>
      </c>
      <c r="BR23" s="84">
        <f>IF(+'2grid'!BR23*ES$2&lt;0,0,+'2grid'!BR23*ES$2)</f>
        <v>0.8530924252953439</v>
      </c>
      <c r="BS23" s="84">
        <f>IF(+'2grid'!BS23*ET$2&lt;0,0,+'2grid'!BS23*ET$2)</f>
        <v>0.88152883947184169</v>
      </c>
      <c r="BT23" s="84">
        <f>IF(+'2grid'!BT23*EU$2&lt;0,0,+'2grid'!BT23*EU$2)</f>
        <v>0.957359277275872</v>
      </c>
      <c r="BU23" s="84">
        <f>IF(+'2grid'!BU23*EV$2&lt;0,0,+'2grid'!BU23*EV$2)</f>
        <v>1.0354014361824948</v>
      </c>
      <c r="BV23" s="84">
        <f>IF(+'2grid'!BV23*EW$2&lt;0,0,+'2grid'!BV23*EW$2)</f>
        <v>1.1019637093660326</v>
      </c>
      <c r="BW23" s="84">
        <f>IF(+'2grid'!BW23*EX$2&lt;0,0,+'2grid'!BW23*EX$2)</f>
        <v>1.1337844078963808</v>
      </c>
      <c r="BX23" s="84">
        <f>IF(+'2grid'!BX23*EY$2&lt;0,0,+'2grid'!BX23*EY$2)</f>
        <v>1.2081356840741087</v>
      </c>
      <c r="BY23" s="84">
        <f>IF(+'2grid'!BY23*EZ$2&lt;0,0,+'2grid'!BY23*EZ$2)</f>
        <v>1.2759160811834427</v>
      </c>
      <c r="BZ23" s="84">
        <f>IF(+'2grid'!BZ23*FA$2&lt;0,0,+'2grid'!BZ23*FA$2)</f>
        <v>1.3330408455040457</v>
      </c>
      <c r="CA23" s="84">
        <f>IF(+'2grid'!CA23*FB$2&lt;0,0,+'2grid'!CA23*FB$2)</f>
        <v>1.3898142378581961</v>
      </c>
    </row>
    <row r="24" spans="1:79" x14ac:dyDescent="0.2">
      <c r="A24" s="9">
        <f>+data!B26</f>
        <v>76</v>
      </c>
      <c r="B24" s="84">
        <f>IF(+'2grid'!B24*CC$2&lt;0,0,+'2grid'!B24*CC$2)</f>
        <v>0</v>
      </c>
      <c r="C24" s="84">
        <f>IF(+'2grid'!C24*CD$2&lt;0,0,+'2grid'!C24*CD$2)</f>
        <v>0</v>
      </c>
      <c r="D24" s="84">
        <f>IF(+'2grid'!D24*CE$2&lt;0,0,+'2grid'!D24*CE$2)</f>
        <v>0</v>
      </c>
      <c r="E24" s="84">
        <f>IF(+'2grid'!E24*CF$2&lt;0,0,+'2grid'!E24*CF$2)</f>
        <v>0</v>
      </c>
      <c r="F24" s="84">
        <f>IF(+'2grid'!F24*CG$2&lt;0,0,+'2grid'!F24*CG$2)</f>
        <v>0</v>
      </c>
      <c r="G24" s="84">
        <f>IF(+'2grid'!G24*CH$2&lt;0,0,+'2grid'!G24*CH$2)</f>
        <v>0</v>
      </c>
      <c r="H24" s="84">
        <f>IF(+'2grid'!H24*CI$2&lt;0,0,+'2grid'!H24*CI$2)</f>
        <v>0</v>
      </c>
      <c r="I24" s="84">
        <f>IF(+'2grid'!I24*CJ$2&lt;0,0,+'2grid'!I24*CJ$2)</f>
        <v>0</v>
      </c>
      <c r="J24" s="84">
        <f>IF(+'2grid'!J24*CK$2&lt;0,0,+'2grid'!J24*CK$2)</f>
        <v>0</v>
      </c>
      <c r="K24" s="84">
        <f>IF(+'2grid'!K24*CL$2&lt;0,0,+'2grid'!K24*CL$2)</f>
        <v>0</v>
      </c>
      <c r="L24" s="84">
        <f>IF(+'2grid'!L24*CM$2&lt;0,0,+'2grid'!L24*CM$2)</f>
        <v>0</v>
      </c>
      <c r="M24" s="84">
        <f>IF(+'2grid'!M24*CN$2&lt;0,0,+'2grid'!M24*CN$2)</f>
        <v>0</v>
      </c>
      <c r="N24" s="84">
        <f>IF(+'2grid'!N24*CO$2&lt;0,0,+'2grid'!N24*CO$2)</f>
        <v>0</v>
      </c>
      <c r="O24" s="84">
        <f>IF(+'2grid'!O24*CP$2&lt;0,0,+'2grid'!O24*CP$2)</f>
        <v>0</v>
      </c>
      <c r="P24" s="84">
        <f>IF(+'2grid'!P24*CQ$2&lt;0,0,+'2grid'!P24*CQ$2)</f>
        <v>0</v>
      </c>
      <c r="Q24" s="84">
        <f>IF(+'2grid'!Q24*CR$2&lt;0,0,+'2grid'!Q24*CR$2)</f>
        <v>0</v>
      </c>
      <c r="R24" s="84">
        <f>IF(+'2grid'!R24*CS$2&lt;0,0,+'2grid'!R24*CS$2)</f>
        <v>0</v>
      </c>
      <c r="S24" s="84">
        <f>IF(+'2grid'!S24*CT$2&lt;0,0,+'2grid'!S24*CT$2)</f>
        <v>0</v>
      </c>
      <c r="T24" s="84">
        <f>IF(+'2grid'!T24*CU$2&lt;0,0,+'2grid'!T24*CU$2)</f>
        <v>0</v>
      </c>
      <c r="U24" s="84">
        <f>IF(+'2grid'!U24*CV$2&lt;0,0,+'2grid'!U24*CV$2)</f>
        <v>0</v>
      </c>
      <c r="V24" s="84">
        <f>IF(+'2grid'!V24*CW$2&lt;0,0,+'2grid'!V24*CW$2)</f>
        <v>0</v>
      </c>
      <c r="W24" s="84">
        <f>IF(+'2grid'!W24*CX$2&lt;0,0,+'2grid'!W24*CX$2)</f>
        <v>0</v>
      </c>
      <c r="X24" s="84">
        <f>IF(+'2grid'!X24*CY$2&lt;0,0,+'2grid'!X24*CY$2)</f>
        <v>0</v>
      </c>
      <c r="Y24" s="84">
        <f>IF(+'2grid'!Y24*CZ$2&lt;0,0,+'2grid'!Y24*CZ$2)</f>
        <v>0</v>
      </c>
      <c r="Z24" s="84">
        <f>IF(+'2grid'!Z24*DA$2&lt;0,0,+'2grid'!Z24*DA$2)</f>
        <v>0</v>
      </c>
      <c r="AA24" s="84">
        <f>IF(+'2grid'!AA24*DB$2&lt;0,0,+'2grid'!AA24*DB$2)</f>
        <v>0</v>
      </c>
      <c r="AB24" s="84">
        <f>IF(+'2grid'!AB24*DC$2&lt;0,0,+'2grid'!AB24*DC$2)</f>
        <v>0</v>
      </c>
      <c r="AC24" s="84">
        <f>IF(+'2grid'!AC24*DD$2&lt;0,0,+'2grid'!AC24*DD$2)</f>
        <v>1.2E-2</v>
      </c>
      <c r="AD24" s="84">
        <f>IF(+'2grid'!AD24*DE$2&lt;0,0,+'2grid'!AD24*DE$2)</f>
        <v>1.5884000000000002E-2</v>
      </c>
      <c r="AE24" s="84">
        <f>IF(+'2grid'!AE24*DF$2&lt;0,0,+'2grid'!AE24*DF$2)</f>
        <v>1.9866000000000002E-2</v>
      </c>
      <c r="AF24" s="84">
        <f>IF(+'2grid'!AF24*DG$2&lt;0,0,+'2grid'!AF24*DG$2)</f>
        <v>2.3945999999999999E-2</v>
      </c>
      <c r="AG24" s="84">
        <f>IF(+'2grid'!AG24*DH$2&lt;0,0,+'2grid'!AG24*DH$2)</f>
        <v>2.8124E-2</v>
      </c>
      <c r="AH24" s="84">
        <f>IF(+'2grid'!AH24*DI$2&lt;0,0,+'2grid'!AH24*DI$2)</f>
        <v>3.2400000000000005E-2</v>
      </c>
      <c r="AI24" s="84">
        <f>IF(+'2grid'!AI24*DJ$2&lt;0,0,+'2grid'!AI24*DJ$2)</f>
        <v>3.6774000000000001E-2</v>
      </c>
      <c r="AJ24" s="84">
        <f>IF(+'2grid'!AJ24*DK$2&lt;0,0,+'2grid'!AJ24*DK$2)</f>
        <v>4.1245999999999998E-2</v>
      </c>
      <c r="AK24" s="84">
        <f>IF(+'2grid'!AK24*DL$2&lt;0,0,+'2grid'!AK24*DL$2)</f>
        <v>4.5815999999999996E-2</v>
      </c>
      <c r="AL24" s="84">
        <f>IF(+'2grid'!AL24*DM$2&lt;0,0,+'2grid'!AL24*DM$2)</f>
        <v>5.0484000000000001E-2</v>
      </c>
      <c r="AM24" s="84">
        <f>IF(+'2grid'!AM24*DN$2&lt;0,0,+'2grid'!AM24*DN$2)</f>
        <v>5.525E-2</v>
      </c>
      <c r="AN24" s="84">
        <f>IF(+'2grid'!AN24*DO$2&lt;0,0,+'2grid'!AN24*DO$2)</f>
        <v>8.4710000000000008E-2</v>
      </c>
      <c r="AO24" s="84">
        <f>IF(+'2grid'!AO24*DP$2&lt;0,0,+'2grid'!AO24*DP$2)</f>
        <v>0.11484000000000001</v>
      </c>
      <c r="AP24" s="84">
        <f>IF(+'2grid'!AP24*DQ$2&lt;0,0,+'2grid'!AP24*DQ$2)</f>
        <v>0.14564000000000002</v>
      </c>
      <c r="AQ24" s="84">
        <f>IF(+'2grid'!AQ24*DR$2&lt;0,0,+'2grid'!AQ24*DR$2)</f>
        <v>0.17711000000000002</v>
      </c>
      <c r="AR24" s="84">
        <f>IF(+'2grid'!AR24*DS$2&lt;0,0,+'2grid'!AR24*DS$2)</f>
        <v>0.20925000000000002</v>
      </c>
      <c r="AS24" s="84">
        <f>IF(+'2grid'!AS24*DT$2&lt;0,0,+'2grid'!AS24*DT$2)</f>
        <v>0.24206000000000003</v>
      </c>
      <c r="AT24" s="84">
        <f>IF(+'2grid'!AT24*DU$2&lt;0,0,+'2grid'!AT24*DU$2)</f>
        <v>0.27554000000000001</v>
      </c>
      <c r="AU24" s="84">
        <f>IF(+'2grid'!AU24*DV$2&lt;0,0,+'2grid'!AU24*DV$2)</f>
        <v>0.30969000000000002</v>
      </c>
      <c r="AV24" s="84">
        <f>IF(+'2grid'!AV24*DW$2&lt;0,0,+'2grid'!AV24*DW$2)</f>
        <v>0.34450999999999998</v>
      </c>
      <c r="AW24" s="84">
        <f>IF(+'2grid'!AW24*DX$2&lt;0,0,+'2grid'!AW24*DX$2)</f>
        <v>0.38</v>
      </c>
      <c r="AX24" s="84">
        <f>IF(+'2grid'!AX24*DY$2&lt;0,0,+'2grid'!AX24*DY$2)</f>
        <v>78.227999999999994</v>
      </c>
      <c r="AY24" s="84">
        <f>IF(+'2grid'!AY24*DZ$2&lt;0,0,+'2grid'!AY24*DZ$2)</f>
        <v>156.72879999999998</v>
      </c>
      <c r="AZ24" s="84">
        <f>IF(+'2grid'!AZ24*EA$2&lt;0,0,+'2grid'!AZ24*EA$2)</f>
        <v>235.88240000000002</v>
      </c>
      <c r="BA24" s="84">
        <f>IF(+'2grid'!BA24*EB$2&lt;0,0,+'2grid'!BA24*EB$2)</f>
        <v>315.68879999999996</v>
      </c>
      <c r="BB24" s="84">
        <f>IF(+'2grid'!BB24*EC$2&lt;0,0,+'2grid'!BB24*EC$2)</f>
        <v>396.14799999999997</v>
      </c>
      <c r="BC24" s="84">
        <f>IF(+'2grid'!BC24*ED$2&lt;0,0,+'2grid'!BC24*ED$2)</f>
        <v>477.26</v>
      </c>
      <c r="BD24" s="84">
        <f>IF(+'2grid'!BD24*EE$2&lt;0,0,+'2grid'!BD24*EE$2)</f>
        <v>778.48799999999994</v>
      </c>
      <c r="BE24" s="84">
        <f>IF(+'2grid'!BE24*EF$2&lt;0,0,+'2grid'!BE24*EF$2)</f>
        <v>1571.2</v>
      </c>
      <c r="BF24" s="84">
        <f>IF(+'2grid'!BF24*EG$2&lt;0,0,+'2grid'!BF24*EG$2)</f>
        <v>2662.2</v>
      </c>
      <c r="BG24" s="84">
        <f>IF(+'2grid'!BG24*EH$2&lt;0,0,+'2grid'!BG24*EH$2)</f>
        <v>3267</v>
      </c>
      <c r="BH24" s="84">
        <f>IF(+'2grid'!BH24*EI$2&lt;0,0,+'2grid'!BH24*EI$2)</f>
        <v>3465</v>
      </c>
      <c r="BI24" s="84">
        <f>IF(+'2grid'!BI24*EJ$2&lt;0,0,+'2grid'!BI24*EJ$2)</f>
        <v>3861</v>
      </c>
      <c r="BJ24" s="84">
        <f>IF(+'2grid'!BJ24*EK$2&lt;0,0,+'2grid'!BJ24*EK$2)</f>
        <v>4158</v>
      </c>
      <c r="BK24" s="84">
        <f>IF(+'2grid'!BK24*EL$2&lt;0,0,+'2grid'!BK24*EL$2)</f>
        <v>4455</v>
      </c>
      <c r="BL24" s="84">
        <f>IF(+'2grid'!BL24*EM$2&lt;0,0,+'2grid'!BL24*EM$2)</f>
        <v>4554</v>
      </c>
      <c r="BM24" s="84">
        <f>IF(+'2grid'!BM24*EN$2&lt;0,0,+'2grid'!BM24*EN$2)</f>
        <v>4554.99</v>
      </c>
      <c r="BN24" s="84">
        <f>IF(+'2grid'!BN24*EO$2&lt;0,0,+'2grid'!BN24*EO$2)</f>
        <v>4603.5</v>
      </c>
      <c r="BO24" s="84">
        <f>IF(+'2grid'!BO24*EP$2&lt;0,0,+'2grid'!BO24*EP$2)</f>
        <v>4752</v>
      </c>
      <c r="BP24" s="84">
        <f>IF(+'2grid'!BP24*EQ$2&lt;0,0,+'2grid'!BP24*EQ$2)</f>
        <v>4950</v>
      </c>
      <c r="BQ24" s="84">
        <f>IF(+'2grid'!BQ24*ER$2&lt;0,0,+'2grid'!BQ24*ER$2)</f>
        <v>5148</v>
      </c>
      <c r="BR24" s="84">
        <f>IF(+'2grid'!BR24*ES$2&lt;0,0,+'2grid'!BR24*ES$2)</f>
        <v>5346</v>
      </c>
      <c r="BS24" s="84">
        <f>IF(+'2grid'!BS24*ET$2&lt;0,0,+'2grid'!BS24*ET$2)</f>
        <v>5471.0699999999806</v>
      </c>
      <c r="BT24" s="84">
        <f>IF(+'2grid'!BT24*EU$2&lt;0,0,+'2grid'!BT24*EU$2)</f>
        <v>5676.8799999999683</v>
      </c>
      <c r="BU24" s="84">
        <f>IF(+'2grid'!BU24*EV$2&lt;0,0,+'2grid'!BU24*EV$2)</f>
        <v>5862.5526666666556</v>
      </c>
      <c r="BV24" s="84">
        <f>IF(+'2grid'!BV24*EW$2&lt;0,0,+'2grid'!BV24*EW$2)</f>
        <v>6036.5311111110414</v>
      </c>
      <c r="BW24" s="84">
        <f>IF(+'2grid'!BW24*EX$2&lt;0,0,+'2grid'!BW24*EX$2)</f>
        <v>6209.9846518517825</v>
      </c>
      <c r="BX24" s="84">
        <f>IF(+'2grid'!BX24*EY$2&lt;0,0,+'2grid'!BX24*EY$2)</f>
        <v>6387.3676641974653</v>
      </c>
      <c r="BY24" s="84">
        <f>IF(+'2grid'!BY24*EZ$2&lt;0,0,+'2grid'!BY24*EZ$2)</f>
        <v>6576.2090877365099</v>
      </c>
      <c r="BZ24" s="84">
        <f>IF(+'2grid'!BZ24*FA$2&lt;0,0,+'2grid'!BZ24*FA$2)</f>
        <v>6749.3752607954839</v>
      </c>
      <c r="CA24" s="84">
        <f>IF(+'2grid'!CA24*FB$2&lt;0,0,+'2grid'!CA24*FB$2)</f>
        <v>6926.7230650131478</v>
      </c>
    </row>
    <row r="25" spans="1:79" x14ac:dyDescent="0.2">
      <c r="A25" s="9">
        <f>+data!B27</f>
        <v>84</v>
      </c>
      <c r="B25" s="84">
        <f>IF(+'2grid'!B25*CC$2&lt;0,0,+'2grid'!B25*CC$2)</f>
        <v>0</v>
      </c>
      <c r="C25" s="84">
        <f>IF(+'2grid'!C25*CD$2&lt;0,0,+'2grid'!C25*CD$2)</f>
        <v>0</v>
      </c>
      <c r="D25" s="84">
        <f>IF(+'2grid'!D25*CE$2&lt;0,0,+'2grid'!D25*CE$2)</f>
        <v>0</v>
      </c>
      <c r="E25" s="84">
        <f>IF(+'2grid'!E25*CF$2&lt;0,0,+'2grid'!E25*CF$2)</f>
        <v>0</v>
      </c>
      <c r="F25" s="84">
        <f>IF(+'2grid'!F25*CG$2&lt;0,0,+'2grid'!F25*CG$2)</f>
        <v>0</v>
      </c>
      <c r="G25" s="84">
        <f>IF(+'2grid'!G25*CH$2&lt;0,0,+'2grid'!G25*CH$2)</f>
        <v>0</v>
      </c>
      <c r="H25" s="84">
        <f>IF(+'2grid'!H25*CI$2&lt;0,0,+'2grid'!H25*CI$2)</f>
        <v>0</v>
      </c>
      <c r="I25" s="84">
        <f>IF(+'2grid'!I25*CJ$2&lt;0,0,+'2grid'!I25*CJ$2)</f>
        <v>0</v>
      </c>
      <c r="J25" s="84">
        <f>IF(+'2grid'!J25*CK$2&lt;0,0,+'2grid'!J25*CK$2)</f>
        <v>0</v>
      </c>
      <c r="K25" s="84">
        <f>IF(+'2grid'!K25*CL$2&lt;0,0,+'2grid'!K25*CL$2)</f>
        <v>0</v>
      </c>
      <c r="L25" s="84">
        <f>IF(+'2grid'!L25*CM$2&lt;0,0,+'2grid'!L25*CM$2)</f>
        <v>0</v>
      </c>
      <c r="M25" s="84">
        <f>IF(+'2grid'!M25*CN$2&lt;0,0,+'2grid'!M25*CN$2)</f>
        <v>0</v>
      </c>
      <c r="N25" s="84">
        <f>IF(+'2grid'!N25*CO$2&lt;0,0,+'2grid'!N25*CO$2)</f>
        <v>0</v>
      </c>
      <c r="O25" s="84">
        <f>IF(+'2grid'!O25*CP$2&lt;0,0,+'2grid'!O25*CP$2)</f>
        <v>0</v>
      </c>
      <c r="P25" s="84">
        <f>IF(+'2grid'!P25*CQ$2&lt;0,0,+'2grid'!P25*CQ$2)</f>
        <v>0</v>
      </c>
      <c r="Q25" s="84">
        <f>IF(+'2grid'!Q25*CR$2&lt;0,0,+'2grid'!Q25*CR$2)</f>
        <v>0</v>
      </c>
      <c r="R25" s="84">
        <f>IF(+'2grid'!R25*CS$2&lt;0,0,+'2grid'!R25*CS$2)</f>
        <v>0</v>
      </c>
      <c r="S25" s="84">
        <f>IF(+'2grid'!S25*CT$2&lt;0,0,+'2grid'!S25*CT$2)</f>
        <v>0</v>
      </c>
      <c r="T25" s="84">
        <f>IF(+'2grid'!T25*CU$2&lt;0,0,+'2grid'!T25*CU$2)</f>
        <v>0</v>
      </c>
      <c r="U25" s="84">
        <f>IF(+'2grid'!U25*CV$2&lt;0,0,+'2grid'!U25*CV$2)</f>
        <v>0</v>
      </c>
      <c r="V25" s="84">
        <f>IF(+'2grid'!V25*CW$2&lt;0,0,+'2grid'!V25*CW$2)</f>
        <v>0</v>
      </c>
      <c r="W25" s="84">
        <f>IF(+'2grid'!W25*CX$2&lt;0,0,+'2grid'!W25*CX$2)</f>
        <v>0</v>
      </c>
      <c r="X25" s="84">
        <f>IF(+'2grid'!X25*CY$2&lt;0,0,+'2grid'!X25*CY$2)</f>
        <v>0</v>
      </c>
      <c r="Y25" s="84">
        <f>IF(+'2grid'!Y25*CZ$2&lt;0,0,+'2grid'!Y25*CZ$2)</f>
        <v>0</v>
      </c>
      <c r="Z25" s="84">
        <f>IF(+'2grid'!Z25*DA$2&lt;0,0,+'2grid'!Z25*DA$2)</f>
        <v>0</v>
      </c>
      <c r="AA25" s="84">
        <f>IF(+'2grid'!AA25*DB$2&lt;0,0,+'2grid'!AA25*DB$2)</f>
        <v>0</v>
      </c>
      <c r="AB25" s="84">
        <f>IF(+'2grid'!AB25*DC$2&lt;0,0,+'2grid'!AB25*DC$2)</f>
        <v>0</v>
      </c>
      <c r="AC25" s="84">
        <f>IF(+'2grid'!AC25*DD$2&lt;0,0,+'2grid'!AC25*DD$2)</f>
        <v>0</v>
      </c>
      <c r="AD25" s="84">
        <f>IF(+'2grid'!AD25*DE$2&lt;0,0,+'2grid'!AD25*DE$2)</f>
        <v>0</v>
      </c>
      <c r="AE25" s="84">
        <f>IF(+'2grid'!AE25*DF$2&lt;0,0,+'2grid'!AE25*DF$2)</f>
        <v>0</v>
      </c>
      <c r="AF25" s="84">
        <f>IF(+'2grid'!AF25*DG$2&lt;0,0,+'2grid'!AF25*DG$2)</f>
        <v>0</v>
      </c>
      <c r="AG25" s="84">
        <f>IF(+'2grid'!AG25*DH$2&lt;0,0,+'2grid'!AG25*DH$2)</f>
        <v>0</v>
      </c>
      <c r="AH25" s="84">
        <f>IF(+'2grid'!AH25*DI$2&lt;0,0,+'2grid'!AH25*DI$2)</f>
        <v>0</v>
      </c>
      <c r="AI25" s="84">
        <f>IF(+'2grid'!AI25*DJ$2&lt;0,0,+'2grid'!AI25*DJ$2)</f>
        <v>0</v>
      </c>
      <c r="AJ25" s="84">
        <f>IF(+'2grid'!AJ25*DK$2&lt;0,0,+'2grid'!AJ25*DK$2)</f>
        <v>0</v>
      </c>
      <c r="AK25" s="84">
        <f>IF(+'2grid'!AK25*DL$2&lt;0,0,+'2grid'!AK25*DL$2)</f>
        <v>0</v>
      </c>
      <c r="AL25" s="84">
        <f>IF(+'2grid'!AL25*DM$2&lt;0,0,+'2grid'!AL25*DM$2)</f>
        <v>0</v>
      </c>
      <c r="AM25" s="84">
        <f>IF(+'2grid'!AM25*DN$2&lt;0,0,+'2grid'!AM25*DN$2)</f>
        <v>0</v>
      </c>
      <c r="AN25" s="84">
        <f>IF(+'2grid'!AN25*DO$2&lt;0,0,+'2grid'!AN25*DO$2)</f>
        <v>0</v>
      </c>
      <c r="AO25" s="84">
        <f>IF(+'2grid'!AO25*DP$2&lt;0,0,+'2grid'!AO25*DP$2)</f>
        <v>0</v>
      </c>
      <c r="AP25" s="84">
        <f>IF(+'2grid'!AP25*DQ$2&lt;0,0,+'2grid'!AP25*DQ$2)</f>
        <v>0</v>
      </c>
      <c r="AQ25" s="84">
        <f>IF(+'2grid'!AQ25*DR$2&lt;0,0,+'2grid'!AQ25*DR$2)</f>
        <v>0</v>
      </c>
      <c r="AR25" s="84">
        <f>IF(+'2grid'!AR25*DS$2&lt;0,0,+'2grid'!AR25*DS$2)</f>
        <v>0</v>
      </c>
      <c r="AS25" s="84">
        <f>IF(+'2grid'!AS25*DT$2&lt;0,0,+'2grid'!AS25*DT$2)</f>
        <v>0</v>
      </c>
      <c r="AT25" s="84">
        <f>IF(+'2grid'!AT25*DU$2&lt;0,0,+'2grid'!AT25*DU$2)</f>
        <v>0</v>
      </c>
      <c r="AU25" s="84">
        <f>IF(+'2grid'!AU25*DV$2&lt;0,0,+'2grid'!AU25*DV$2)</f>
        <v>0</v>
      </c>
      <c r="AV25" s="84">
        <f>IF(+'2grid'!AV25*DW$2&lt;0,0,+'2grid'!AV25*DW$2)</f>
        <v>0</v>
      </c>
      <c r="AW25" s="84">
        <f>IF(+'2grid'!AW25*DX$2&lt;0,0,+'2grid'!AW25*DX$2)</f>
        <v>0</v>
      </c>
      <c r="AX25" s="84">
        <f>IF(+'2grid'!AX25*DY$2&lt;0,0,+'2grid'!AX25*DY$2)</f>
        <v>0</v>
      </c>
      <c r="AY25" s="84">
        <f>IF(+'2grid'!AY25*DZ$2&lt;0,0,+'2grid'!AY25*DZ$2)</f>
        <v>0</v>
      </c>
      <c r="AZ25" s="84">
        <f>IF(+'2grid'!AZ25*EA$2&lt;0,0,+'2grid'!AZ25*EA$2)</f>
        <v>0</v>
      </c>
      <c r="BA25" s="84">
        <f>IF(+'2grid'!BA25*EB$2&lt;0,0,+'2grid'!BA25*EB$2)</f>
        <v>0</v>
      </c>
      <c r="BB25" s="84">
        <f>IF(+'2grid'!BB25*EC$2&lt;0,0,+'2grid'!BB25*EC$2)</f>
        <v>0</v>
      </c>
      <c r="BC25" s="84">
        <f>IF(+'2grid'!BC25*ED$2&lt;0,0,+'2grid'!BC25*ED$2)</f>
        <v>0</v>
      </c>
      <c r="BD25" s="84">
        <f>IF(+'2grid'!BD25*EE$2&lt;0,0,+'2grid'!BD25*EE$2)</f>
        <v>0.97799999999999998</v>
      </c>
      <c r="BE25" s="84">
        <f>IF(+'2grid'!BE25*EF$2&lt;0,0,+'2grid'!BE25*EF$2)</f>
        <v>0.98199999999999998</v>
      </c>
      <c r="BF25" s="84">
        <f>IF(+'2grid'!BF25*EG$2&lt;0,0,+'2grid'!BF25*EG$2)</f>
        <v>1.972</v>
      </c>
      <c r="BG25" s="84">
        <f>IF(+'2grid'!BG25*EH$2&lt;0,0,+'2grid'!BG25*EH$2)</f>
        <v>2.9699999999999998</v>
      </c>
      <c r="BH25" s="84">
        <f>IF(+'2grid'!BH25*EI$2&lt;0,0,+'2grid'!BH25*EI$2)</f>
        <v>2.9699999999999998</v>
      </c>
      <c r="BI25" s="84">
        <f>IF(+'2grid'!BI25*EJ$2&lt;0,0,+'2grid'!BI25*EJ$2)</f>
        <v>3.96</v>
      </c>
      <c r="BJ25" s="84">
        <f>IF(+'2grid'!BJ25*EK$2&lt;0,0,+'2grid'!BJ25*EK$2)</f>
        <v>3.96</v>
      </c>
      <c r="BK25" s="84">
        <f>IF(+'2grid'!BK25*EL$2&lt;0,0,+'2grid'!BK25*EL$2)</f>
        <v>3.96</v>
      </c>
      <c r="BL25" s="84">
        <f>IF(+'2grid'!BL25*EM$2&lt;0,0,+'2grid'!BL25*EM$2)</f>
        <v>3.96</v>
      </c>
      <c r="BM25" s="84">
        <f>IF(+'2grid'!BM25*EN$2&lt;0,0,+'2grid'!BM25*EN$2)</f>
        <v>3.96</v>
      </c>
      <c r="BN25" s="84">
        <f>IF(+'2grid'!BN25*EO$2&lt;0,0,+'2grid'!BN25*EO$2)</f>
        <v>3.96</v>
      </c>
      <c r="BO25" s="84">
        <f>IF(+'2grid'!BO25*EP$2&lt;0,0,+'2grid'!BO25*EP$2)</f>
        <v>3.96</v>
      </c>
      <c r="BP25" s="84">
        <f>IF(+'2grid'!BP25*EQ$2&lt;0,0,+'2grid'!BP25*EQ$2)</f>
        <v>3.96</v>
      </c>
      <c r="BQ25" s="84">
        <f>IF(+'2grid'!BQ25*ER$2&lt;0,0,+'2grid'!BQ25*ER$2)</f>
        <v>3.96</v>
      </c>
      <c r="BR25" s="84">
        <f>IF(+'2grid'!BR25*ES$2&lt;0,0,+'2grid'!BR25*ES$2)</f>
        <v>3.96</v>
      </c>
      <c r="BS25" s="84">
        <f>IF(+'2grid'!BS25*ET$2&lt;0,0,+'2grid'!BS25*ET$2)</f>
        <v>3.96</v>
      </c>
      <c r="BT25" s="84">
        <f>IF(+'2grid'!BT25*EU$2&lt;0,0,+'2grid'!BT25*EU$2)</f>
        <v>3.96</v>
      </c>
      <c r="BU25" s="84">
        <f>IF(+'2grid'!BU25*EV$2&lt;0,0,+'2grid'!BU25*EV$2)</f>
        <v>3.96</v>
      </c>
      <c r="BV25" s="84">
        <f>IF(+'2grid'!BV25*EW$2&lt;0,0,+'2grid'!BV25*EW$2)</f>
        <v>3.96</v>
      </c>
      <c r="BW25" s="84">
        <f>IF(+'2grid'!BW25*EX$2&lt;0,0,+'2grid'!BW25*EX$2)</f>
        <v>3.96</v>
      </c>
      <c r="BX25" s="84">
        <f>IF(+'2grid'!BX25*EY$2&lt;0,0,+'2grid'!BX25*EY$2)</f>
        <v>3.96</v>
      </c>
      <c r="BY25" s="84">
        <f>IF(+'2grid'!BY25*EZ$2&lt;0,0,+'2grid'!BY25*EZ$2)</f>
        <v>3.96</v>
      </c>
      <c r="BZ25" s="84">
        <f>IF(+'2grid'!BZ25*FA$2&lt;0,0,+'2grid'!BZ25*FA$2)</f>
        <v>3.96</v>
      </c>
      <c r="CA25" s="84">
        <f>IF(+'2grid'!CA25*FB$2&lt;0,0,+'2grid'!CA25*FB$2)</f>
        <v>3.96</v>
      </c>
    </row>
    <row r="26" spans="1:79" x14ac:dyDescent="0.2">
      <c r="A26" s="9">
        <f>+data!B28</f>
        <v>86</v>
      </c>
      <c r="B26" s="84">
        <f>IF(+'2grid'!B26*CC$2&lt;0,0,+'2grid'!B26*CC$2)</f>
        <v>0</v>
      </c>
      <c r="C26" s="84">
        <f>IF(+'2grid'!C26*CD$2&lt;0,0,+'2grid'!C26*CD$2)</f>
        <v>0</v>
      </c>
      <c r="D26" s="84">
        <f>IF(+'2grid'!D26*CE$2&lt;0,0,+'2grid'!D26*CE$2)</f>
        <v>0</v>
      </c>
      <c r="E26" s="84">
        <f>IF(+'2grid'!E26*CF$2&lt;0,0,+'2grid'!E26*CF$2)</f>
        <v>0</v>
      </c>
      <c r="F26" s="84">
        <f>IF(+'2grid'!F26*CG$2&lt;0,0,+'2grid'!F26*CG$2)</f>
        <v>0</v>
      </c>
      <c r="G26" s="84">
        <f>IF(+'2grid'!G26*CH$2&lt;0,0,+'2grid'!G26*CH$2)</f>
        <v>0</v>
      </c>
      <c r="H26" s="84">
        <f>IF(+'2grid'!H26*CI$2&lt;0,0,+'2grid'!H26*CI$2)</f>
        <v>0</v>
      </c>
      <c r="I26" s="84">
        <f>IF(+'2grid'!I26*CJ$2&lt;0,0,+'2grid'!I26*CJ$2)</f>
        <v>0</v>
      </c>
      <c r="J26" s="84">
        <f>IF(+'2grid'!J26*CK$2&lt;0,0,+'2grid'!J26*CK$2)</f>
        <v>0</v>
      </c>
      <c r="K26" s="84">
        <f>IF(+'2grid'!K26*CL$2&lt;0,0,+'2grid'!K26*CL$2)</f>
        <v>0</v>
      </c>
      <c r="L26" s="84">
        <f>IF(+'2grid'!L26*CM$2&lt;0,0,+'2grid'!L26*CM$2)</f>
        <v>0</v>
      </c>
      <c r="M26" s="84">
        <f>IF(+'2grid'!M26*CN$2&lt;0,0,+'2grid'!M26*CN$2)</f>
        <v>0</v>
      </c>
      <c r="N26" s="84">
        <f>IF(+'2grid'!N26*CO$2&lt;0,0,+'2grid'!N26*CO$2)</f>
        <v>0</v>
      </c>
      <c r="O26" s="84">
        <f>IF(+'2grid'!O26*CP$2&lt;0,0,+'2grid'!O26*CP$2)</f>
        <v>0</v>
      </c>
      <c r="P26" s="84">
        <f>IF(+'2grid'!P26*CQ$2&lt;0,0,+'2grid'!P26*CQ$2)</f>
        <v>0</v>
      </c>
      <c r="Q26" s="84">
        <f>IF(+'2grid'!Q26*CR$2&lt;0,0,+'2grid'!Q26*CR$2)</f>
        <v>0</v>
      </c>
      <c r="R26" s="84">
        <f>IF(+'2grid'!R26*CS$2&lt;0,0,+'2grid'!R26*CS$2)</f>
        <v>0</v>
      </c>
      <c r="S26" s="84">
        <f>IF(+'2grid'!S26*CT$2&lt;0,0,+'2grid'!S26*CT$2)</f>
        <v>0</v>
      </c>
      <c r="T26" s="84">
        <f>IF(+'2grid'!T26*CU$2&lt;0,0,+'2grid'!T26*CU$2)</f>
        <v>0</v>
      </c>
      <c r="U26" s="84">
        <f>IF(+'2grid'!U26*CV$2&lt;0,0,+'2grid'!U26*CV$2)</f>
        <v>0</v>
      </c>
      <c r="V26" s="84">
        <f>IF(+'2grid'!V26*CW$2&lt;0,0,+'2grid'!V26*CW$2)</f>
        <v>0</v>
      </c>
      <c r="W26" s="84">
        <f>IF(+'2grid'!W26*CX$2&lt;0,0,+'2grid'!W26*CX$2)</f>
        <v>0</v>
      </c>
      <c r="X26" s="84">
        <f>IF(+'2grid'!X26*CY$2&lt;0,0,+'2grid'!X26*CY$2)</f>
        <v>0</v>
      </c>
      <c r="Y26" s="84">
        <f>IF(+'2grid'!Y26*CZ$2&lt;0,0,+'2grid'!Y26*CZ$2)</f>
        <v>0</v>
      </c>
      <c r="Z26" s="84">
        <f>IF(+'2grid'!Z26*DA$2&lt;0,0,+'2grid'!Z26*DA$2)</f>
        <v>0</v>
      </c>
      <c r="AA26" s="84">
        <f>IF(+'2grid'!AA26*DB$2&lt;0,0,+'2grid'!AA26*DB$2)</f>
        <v>0</v>
      </c>
      <c r="AB26" s="84">
        <f>IF(+'2grid'!AB26*DC$2&lt;0,0,+'2grid'!AB26*DC$2)</f>
        <v>0</v>
      </c>
      <c r="AC26" s="84">
        <f>IF(+'2grid'!AC26*DD$2&lt;0,0,+'2grid'!AC26*DD$2)</f>
        <v>0</v>
      </c>
      <c r="AD26" s="84">
        <f>IF(+'2grid'!AD26*DE$2&lt;0,0,+'2grid'!AD26*DE$2)</f>
        <v>0</v>
      </c>
      <c r="AE26" s="84">
        <f>IF(+'2grid'!AE26*DF$2&lt;0,0,+'2grid'!AE26*DF$2)</f>
        <v>0</v>
      </c>
      <c r="AF26" s="84">
        <f>IF(+'2grid'!AF26*DG$2&lt;0,0,+'2grid'!AF26*DG$2)</f>
        <v>0</v>
      </c>
      <c r="AG26" s="84">
        <f>IF(+'2grid'!AG26*DH$2&lt;0,0,+'2grid'!AG26*DH$2)</f>
        <v>0</v>
      </c>
      <c r="AH26" s="84">
        <f>IF(+'2grid'!AH26*DI$2&lt;0,0,+'2grid'!AH26*DI$2)</f>
        <v>0</v>
      </c>
      <c r="AI26" s="84">
        <f>IF(+'2grid'!AI26*DJ$2&lt;0,0,+'2grid'!AI26*DJ$2)</f>
        <v>0</v>
      </c>
      <c r="AJ26" s="84">
        <f>IF(+'2grid'!AJ26*DK$2&lt;0,0,+'2grid'!AJ26*DK$2)</f>
        <v>0</v>
      </c>
      <c r="AK26" s="84">
        <f>IF(+'2grid'!AK26*DL$2&lt;0,0,+'2grid'!AK26*DL$2)</f>
        <v>0</v>
      </c>
      <c r="AL26" s="84">
        <f>IF(+'2grid'!AL26*DM$2&lt;0,0,+'2grid'!AL26*DM$2)</f>
        <v>0</v>
      </c>
      <c r="AM26" s="84">
        <f>IF(+'2grid'!AM26*DN$2&lt;0,0,+'2grid'!AM26*DN$2)</f>
        <v>0</v>
      </c>
      <c r="AN26" s="84">
        <f>IF(+'2grid'!AN26*DO$2&lt;0,0,+'2grid'!AN26*DO$2)</f>
        <v>0</v>
      </c>
      <c r="AO26" s="84">
        <f>IF(+'2grid'!AO26*DP$2&lt;0,0,+'2grid'!AO26*DP$2)</f>
        <v>0</v>
      </c>
      <c r="AP26" s="84">
        <f>IF(+'2grid'!AP26*DQ$2&lt;0,0,+'2grid'!AP26*DQ$2)</f>
        <v>0</v>
      </c>
      <c r="AQ26" s="84">
        <f>IF(+'2grid'!AQ26*DR$2&lt;0,0,+'2grid'!AQ26*DR$2)</f>
        <v>0</v>
      </c>
      <c r="AR26" s="84">
        <f>IF(+'2grid'!AR26*DS$2&lt;0,0,+'2grid'!AR26*DS$2)</f>
        <v>0</v>
      </c>
      <c r="AS26" s="84">
        <f>IF(+'2grid'!AS26*DT$2&lt;0,0,+'2grid'!AS26*DT$2)</f>
        <v>0</v>
      </c>
      <c r="AT26" s="84">
        <f>IF(+'2grid'!AT26*DU$2&lt;0,0,+'2grid'!AT26*DU$2)</f>
        <v>0</v>
      </c>
      <c r="AU26" s="84">
        <f>IF(+'2grid'!AU26*DV$2&lt;0,0,+'2grid'!AU26*DV$2)</f>
        <v>0</v>
      </c>
      <c r="AV26" s="84">
        <f>IF(+'2grid'!AV26*DW$2&lt;0,0,+'2grid'!AV26*DW$2)</f>
        <v>0</v>
      </c>
      <c r="AW26" s="84">
        <f>IF(+'2grid'!AW26*DX$2&lt;0,0,+'2grid'!AW26*DX$2)</f>
        <v>0</v>
      </c>
      <c r="AX26" s="84">
        <f>IF(+'2grid'!AX26*DY$2&lt;0,0,+'2grid'!AX26*DY$2)</f>
        <v>0</v>
      </c>
      <c r="AY26" s="84">
        <f>IF(+'2grid'!AY26*DZ$2&lt;0,0,+'2grid'!AY26*DZ$2)</f>
        <v>0</v>
      </c>
      <c r="AZ26" s="84">
        <f>IF(+'2grid'!AZ26*EA$2&lt;0,0,+'2grid'!AZ26*EA$2)</f>
        <v>0</v>
      </c>
      <c r="BA26" s="84">
        <f>IF(+'2grid'!BA26*EB$2&lt;0,0,+'2grid'!BA26*EB$2)</f>
        <v>0</v>
      </c>
      <c r="BB26" s="84">
        <f>IF(+'2grid'!BB26*EC$2&lt;0,0,+'2grid'!BB26*EC$2)</f>
        <v>0</v>
      </c>
      <c r="BC26" s="84">
        <f>IF(+'2grid'!BC26*ED$2&lt;0,0,+'2grid'!BC26*ED$2)</f>
        <v>0</v>
      </c>
      <c r="BD26" s="84">
        <f>IF(+'2grid'!BD26*EE$2&lt;0,0,+'2grid'!BD26*EE$2)</f>
        <v>0</v>
      </c>
      <c r="BE26" s="84">
        <f>IF(+'2grid'!BE26*EF$2&lt;0,0,+'2grid'!BE26*EF$2)</f>
        <v>0</v>
      </c>
      <c r="BF26" s="84">
        <f>IF(+'2grid'!BF26*EG$2&lt;0,0,+'2grid'!BF26*EG$2)</f>
        <v>0</v>
      </c>
      <c r="BG26" s="84">
        <f>IF(+'2grid'!BG26*EH$2&lt;0,0,+'2grid'!BG26*EH$2)</f>
        <v>0</v>
      </c>
      <c r="BH26" s="84">
        <f>IF(+'2grid'!BH26*EI$2&lt;0,0,+'2grid'!BH26*EI$2)</f>
        <v>0</v>
      </c>
      <c r="BI26" s="84">
        <f>IF(+'2grid'!BI26*EJ$2&lt;0,0,+'2grid'!BI26*EJ$2)</f>
        <v>0</v>
      </c>
      <c r="BJ26" s="84">
        <f>IF(+'2grid'!BJ26*EK$2&lt;0,0,+'2grid'!BJ26*EK$2)</f>
        <v>0</v>
      </c>
      <c r="BK26" s="84">
        <f>IF(+'2grid'!BK26*EL$2&lt;0,0,+'2grid'!BK26*EL$2)</f>
        <v>0</v>
      </c>
      <c r="BL26" s="84">
        <f>IF(+'2grid'!BL26*EM$2&lt;0,0,+'2grid'!BL26*EM$2)</f>
        <v>0</v>
      </c>
      <c r="BM26" s="84">
        <f>IF(+'2grid'!BM26*EN$2&lt;0,0,+'2grid'!BM26*EN$2)</f>
        <v>0</v>
      </c>
      <c r="BN26" s="84">
        <f>IF(+'2grid'!BN26*EO$2&lt;0,0,+'2grid'!BN26*EO$2)</f>
        <v>0</v>
      </c>
      <c r="BO26" s="84">
        <f>IF(+'2grid'!BO26*EP$2&lt;0,0,+'2grid'!BO26*EP$2)</f>
        <v>0</v>
      </c>
      <c r="BP26" s="84">
        <f>IF(+'2grid'!BP26*EQ$2&lt;0,0,+'2grid'!BP26*EQ$2)</f>
        <v>0</v>
      </c>
      <c r="BQ26" s="84">
        <f>IF(+'2grid'!BQ26*ER$2&lt;0,0,+'2grid'!BQ26*ER$2)</f>
        <v>0</v>
      </c>
      <c r="BR26" s="84">
        <f>IF(+'2grid'!BR26*ES$2&lt;0,0,+'2grid'!BR26*ES$2)</f>
        <v>0</v>
      </c>
      <c r="BS26" s="84">
        <f>IF(+'2grid'!BS26*ET$2&lt;0,0,+'2grid'!BS26*ET$2)</f>
        <v>0</v>
      </c>
      <c r="BT26" s="84">
        <f>IF(+'2grid'!BT26*EU$2&lt;0,0,+'2grid'!BT26*EU$2)</f>
        <v>0</v>
      </c>
      <c r="BU26" s="84">
        <f>IF(+'2grid'!BU26*EV$2&lt;0,0,+'2grid'!BU26*EV$2)</f>
        <v>0</v>
      </c>
      <c r="BV26" s="84">
        <f>IF(+'2grid'!BV26*EW$2&lt;0,0,+'2grid'!BV26*EW$2)</f>
        <v>0</v>
      </c>
      <c r="BW26" s="84">
        <f>IF(+'2grid'!BW26*EX$2&lt;0,0,+'2grid'!BW26*EX$2)</f>
        <v>0</v>
      </c>
      <c r="BX26" s="84">
        <f>IF(+'2grid'!BX26*EY$2&lt;0,0,+'2grid'!BX26*EY$2)</f>
        <v>0</v>
      </c>
      <c r="BY26" s="84">
        <f>IF(+'2grid'!BY26*EZ$2&lt;0,0,+'2grid'!BY26*EZ$2)</f>
        <v>0</v>
      </c>
      <c r="BZ26" s="84">
        <f>IF(+'2grid'!BZ26*FA$2&lt;0,0,+'2grid'!BZ26*FA$2)</f>
        <v>0</v>
      </c>
      <c r="CA26" s="84">
        <f>IF(+'2grid'!CA26*FB$2&lt;0,0,+'2grid'!CA26*FB$2)</f>
        <v>0</v>
      </c>
    </row>
    <row r="27" spans="1:79" x14ac:dyDescent="0.2">
      <c r="A27" s="9">
        <f>+data!B29</f>
        <v>90</v>
      </c>
      <c r="B27" s="84">
        <f>IF(+'2grid'!B27*CC$2&lt;0,0,+'2grid'!B27*CC$2)</f>
        <v>0</v>
      </c>
      <c r="C27" s="84">
        <f>IF(+'2grid'!C27*CD$2&lt;0,0,+'2grid'!C27*CD$2)</f>
        <v>0</v>
      </c>
      <c r="D27" s="84">
        <f>IF(+'2grid'!D27*CE$2&lt;0,0,+'2grid'!D27*CE$2)</f>
        <v>0</v>
      </c>
      <c r="E27" s="84">
        <f>IF(+'2grid'!E27*CF$2&lt;0,0,+'2grid'!E27*CF$2)</f>
        <v>0</v>
      </c>
      <c r="F27" s="84">
        <f>IF(+'2grid'!F27*CG$2&lt;0,0,+'2grid'!F27*CG$2)</f>
        <v>0</v>
      </c>
      <c r="G27" s="84">
        <f>IF(+'2grid'!G27*CH$2&lt;0,0,+'2grid'!G27*CH$2)</f>
        <v>0</v>
      </c>
      <c r="H27" s="84">
        <f>IF(+'2grid'!H27*CI$2&lt;0,0,+'2grid'!H27*CI$2)</f>
        <v>0</v>
      </c>
      <c r="I27" s="84">
        <f>IF(+'2grid'!I27*CJ$2&lt;0,0,+'2grid'!I27*CJ$2)</f>
        <v>0</v>
      </c>
      <c r="J27" s="84">
        <f>IF(+'2grid'!J27*CK$2&lt;0,0,+'2grid'!J27*CK$2)</f>
        <v>0</v>
      </c>
      <c r="K27" s="84">
        <f>IF(+'2grid'!K27*CL$2&lt;0,0,+'2grid'!K27*CL$2)</f>
        <v>0</v>
      </c>
      <c r="L27" s="84">
        <f>IF(+'2grid'!L27*CM$2&lt;0,0,+'2grid'!L27*CM$2)</f>
        <v>0</v>
      </c>
      <c r="M27" s="84">
        <f>IF(+'2grid'!M27*CN$2&lt;0,0,+'2grid'!M27*CN$2)</f>
        <v>0</v>
      </c>
      <c r="N27" s="84">
        <f>IF(+'2grid'!N27*CO$2&lt;0,0,+'2grid'!N27*CO$2)</f>
        <v>0</v>
      </c>
      <c r="O27" s="84">
        <f>IF(+'2grid'!O27*CP$2&lt;0,0,+'2grid'!O27*CP$2)</f>
        <v>0</v>
      </c>
      <c r="P27" s="84">
        <f>IF(+'2grid'!P27*CQ$2&lt;0,0,+'2grid'!P27*CQ$2)</f>
        <v>0</v>
      </c>
      <c r="Q27" s="84">
        <f>IF(+'2grid'!Q27*CR$2&lt;0,0,+'2grid'!Q27*CR$2)</f>
        <v>0</v>
      </c>
      <c r="R27" s="84">
        <f>IF(+'2grid'!R27*CS$2&lt;0,0,+'2grid'!R27*CS$2)</f>
        <v>0</v>
      </c>
      <c r="S27" s="84">
        <f>IF(+'2grid'!S27*CT$2&lt;0,0,+'2grid'!S27*CT$2)</f>
        <v>0</v>
      </c>
      <c r="T27" s="84">
        <f>IF(+'2grid'!T27*CU$2&lt;0,0,+'2grid'!T27*CU$2)</f>
        <v>0</v>
      </c>
      <c r="U27" s="84">
        <f>IF(+'2grid'!U27*CV$2&lt;0,0,+'2grid'!U27*CV$2)</f>
        <v>0</v>
      </c>
      <c r="V27" s="84">
        <f>IF(+'2grid'!V27*CW$2&lt;0,0,+'2grid'!V27*CW$2)</f>
        <v>0</v>
      </c>
      <c r="W27" s="84">
        <f>IF(+'2grid'!W27*CX$2&lt;0,0,+'2grid'!W27*CX$2)</f>
        <v>0</v>
      </c>
      <c r="X27" s="84">
        <f>IF(+'2grid'!X27*CY$2&lt;0,0,+'2grid'!X27*CY$2)</f>
        <v>0</v>
      </c>
      <c r="Y27" s="84">
        <f>IF(+'2grid'!Y27*CZ$2&lt;0,0,+'2grid'!Y27*CZ$2)</f>
        <v>0</v>
      </c>
      <c r="Z27" s="84">
        <f>IF(+'2grid'!Z27*DA$2&lt;0,0,+'2grid'!Z27*DA$2)</f>
        <v>0</v>
      </c>
      <c r="AA27" s="84">
        <f>IF(+'2grid'!AA27*DB$2&lt;0,0,+'2grid'!AA27*DB$2)</f>
        <v>0</v>
      </c>
      <c r="AB27" s="84">
        <f>IF(+'2grid'!AB27*DC$2&lt;0,0,+'2grid'!AB27*DC$2)</f>
        <v>0</v>
      </c>
      <c r="AC27" s="84">
        <f>IF(+'2grid'!AC27*DD$2&lt;0,0,+'2grid'!AC27*DD$2)</f>
        <v>0</v>
      </c>
      <c r="AD27" s="84">
        <f>IF(+'2grid'!AD27*DE$2&lt;0,0,+'2grid'!AD27*DE$2)</f>
        <v>0</v>
      </c>
      <c r="AE27" s="84">
        <f>IF(+'2grid'!AE27*DF$2&lt;0,0,+'2grid'!AE27*DF$2)</f>
        <v>0</v>
      </c>
      <c r="AF27" s="84">
        <f>IF(+'2grid'!AF27*DG$2&lt;0,0,+'2grid'!AF27*DG$2)</f>
        <v>0</v>
      </c>
      <c r="AG27" s="84">
        <f>IF(+'2grid'!AG27*DH$2&lt;0,0,+'2grid'!AG27*DH$2)</f>
        <v>0</v>
      </c>
      <c r="AH27" s="84">
        <f>IF(+'2grid'!AH27*DI$2&lt;0,0,+'2grid'!AH27*DI$2)</f>
        <v>0</v>
      </c>
      <c r="AI27" s="84">
        <f>IF(+'2grid'!AI27*DJ$2&lt;0,0,+'2grid'!AI27*DJ$2)</f>
        <v>0</v>
      </c>
      <c r="AJ27" s="84">
        <f>IF(+'2grid'!AJ27*DK$2&lt;0,0,+'2grid'!AJ27*DK$2)</f>
        <v>0</v>
      </c>
      <c r="AK27" s="84">
        <f>IF(+'2grid'!AK27*DL$2&lt;0,0,+'2grid'!AK27*DL$2)</f>
        <v>0</v>
      </c>
      <c r="AL27" s="84">
        <f>IF(+'2grid'!AL27*DM$2&lt;0,0,+'2grid'!AL27*DM$2)</f>
        <v>0</v>
      </c>
      <c r="AM27" s="84">
        <f>IF(+'2grid'!AM27*DN$2&lt;0,0,+'2grid'!AM27*DN$2)</f>
        <v>0</v>
      </c>
      <c r="AN27" s="84">
        <f>IF(+'2grid'!AN27*DO$2&lt;0,0,+'2grid'!AN27*DO$2)</f>
        <v>0</v>
      </c>
      <c r="AO27" s="84">
        <f>IF(+'2grid'!AO27*DP$2&lt;0,0,+'2grid'!AO27*DP$2)</f>
        <v>0</v>
      </c>
      <c r="AP27" s="84">
        <f>IF(+'2grid'!AP27*DQ$2&lt;0,0,+'2grid'!AP27*DQ$2)</f>
        <v>0</v>
      </c>
      <c r="AQ27" s="84">
        <f>IF(+'2grid'!AQ27*DR$2&lt;0,0,+'2grid'!AQ27*DR$2)</f>
        <v>0</v>
      </c>
      <c r="AR27" s="84">
        <f>IF(+'2grid'!AR27*DS$2&lt;0,0,+'2grid'!AR27*DS$2)</f>
        <v>0</v>
      </c>
      <c r="AS27" s="84">
        <f>IF(+'2grid'!AS27*DT$2&lt;0,0,+'2grid'!AS27*DT$2)</f>
        <v>0</v>
      </c>
      <c r="AT27" s="84">
        <f>IF(+'2grid'!AT27*DU$2&lt;0,0,+'2grid'!AT27*DU$2)</f>
        <v>0</v>
      </c>
      <c r="AU27" s="84">
        <f>IF(+'2grid'!AU27*DV$2&lt;0,0,+'2grid'!AU27*DV$2)</f>
        <v>0</v>
      </c>
      <c r="AV27" s="84">
        <f>IF(+'2grid'!AV27*DW$2&lt;0,0,+'2grid'!AV27*DW$2)</f>
        <v>0</v>
      </c>
      <c r="AW27" s="84">
        <f>IF(+'2grid'!AW27*DX$2&lt;0,0,+'2grid'!AW27*DX$2)</f>
        <v>0</v>
      </c>
      <c r="AX27" s="84">
        <f>IF(+'2grid'!AX27*DY$2&lt;0,0,+'2grid'!AX27*DY$2)</f>
        <v>0</v>
      </c>
      <c r="AY27" s="84">
        <f>IF(+'2grid'!AY27*DZ$2&lt;0,0,+'2grid'!AY27*DZ$2)</f>
        <v>0</v>
      </c>
      <c r="AZ27" s="84">
        <f>IF(+'2grid'!AZ27*EA$2&lt;0,0,+'2grid'!AZ27*EA$2)</f>
        <v>0</v>
      </c>
      <c r="BA27" s="84">
        <f>IF(+'2grid'!BA27*EB$2&lt;0,0,+'2grid'!BA27*EB$2)</f>
        <v>0</v>
      </c>
      <c r="BB27" s="84">
        <f>IF(+'2grid'!BB27*EC$2&lt;0,0,+'2grid'!BB27*EC$2)</f>
        <v>0</v>
      </c>
      <c r="BC27" s="84">
        <f>IF(+'2grid'!BC27*ED$2&lt;0,0,+'2grid'!BC27*ED$2)</f>
        <v>0</v>
      </c>
      <c r="BD27" s="84">
        <f>IF(+'2grid'!BD27*EE$2&lt;0,0,+'2grid'!BD27*EE$2)</f>
        <v>0</v>
      </c>
      <c r="BE27" s="84">
        <f>IF(+'2grid'!BE27*EF$2&lt;0,0,+'2grid'!BE27*EF$2)</f>
        <v>0</v>
      </c>
      <c r="BF27" s="84">
        <f>IF(+'2grid'!BF27*EG$2&lt;0,0,+'2grid'!BF27*EG$2)</f>
        <v>0</v>
      </c>
      <c r="BG27" s="84">
        <f>IF(+'2grid'!BG27*EH$2&lt;0,0,+'2grid'!BG27*EH$2)</f>
        <v>0</v>
      </c>
      <c r="BH27" s="84">
        <f>IF(+'2grid'!BH27*EI$2&lt;0,0,+'2grid'!BH27*EI$2)</f>
        <v>0</v>
      </c>
      <c r="BI27" s="84">
        <f>IF(+'2grid'!BI27*EJ$2&lt;0,0,+'2grid'!BI27*EJ$2)</f>
        <v>0</v>
      </c>
      <c r="BJ27" s="84">
        <f>IF(+'2grid'!BJ27*EK$2&lt;0,0,+'2grid'!BJ27*EK$2)</f>
        <v>0</v>
      </c>
      <c r="BK27" s="84">
        <f>IF(+'2grid'!BK27*EL$2&lt;0,0,+'2grid'!BK27*EL$2)</f>
        <v>0</v>
      </c>
      <c r="BL27" s="84">
        <f>IF(+'2grid'!BL27*EM$2&lt;0,0,+'2grid'!BL27*EM$2)</f>
        <v>0</v>
      </c>
      <c r="BM27" s="84">
        <f>IF(+'2grid'!BM27*EN$2&lt;0,0,+'2grid'!BM27*EN$2)</f>
        <v>0</v>
      </c>
      <c r="BN27" s="84">
        <f>IF(+'2grid'!BN27*EO$2&lt;0,0,+'2grid'!BN27*EO$2)</f>
        <v>0</v>
      </c>
      <c r="BO27" s="84">
        <f>IF(+'2grid'!BO27*EP$2&lt;0,0,+'2grid'!BO27*EP$2)</f>
        <v>0</v>
      </c>
      <c r="BP27" s="84">
        <f>IF(+'2grid'!BP27*EQ$2&lt;0,0,+'2grid'!BP27*EQ$2)</f>
        <v>0</v>
      </c>
      <c r="BQ27" s="84">
        <f>IF(+'2grid'!BQ27*ER$2&lt;0,0,+'2grid'!BQ27*ER$2)</f>
        <v>0</v>
      </c>
      <c r="BR27" s="84">
        <f>IF(+'2grid'!BR27*ES$2&lt;0,0,+'2grid'!BR27*ES$2)</f>
        <v>0</v>
      </c>
      <c r="BS27" s="84">
        <f>IF(+'2grid'!BS27*ET$2&lt;0,0,+'2grid'!BS27*ET$2)</f>
        <v>0</v>
      </c>
      <c r="BT27" s="84">
        <f>IF(+'2grid'!BT27*EU$2&lt;0,0,+'2grid'!BT27*EU$2)</f>
        <v>0</v>
      </c>
      <c r="BU27" s="84">
        <f>IF(+'2grid'!BU27*EV$2&lt;0,0,+'2grid'!BU27*EV$2)</f>
        <v>0</v>
      </c>
      <c r="BV27" s="84">
        <f>IF(+'2grid'!BV27*EW$2&lt;0,0,+'2grid'!BV27*EW$2)</f>
        <v>0</v>
      </c>
      <c r="BW27" s="84">
        <f>IF(+'2grid'!BW27*EX$2&lt;0,0,+'2grid'!BW27*EX$2)</f>
        <v>0</v>
      </c>
      <c r="BX27" s="84">
        <f>IF(+'2grid'!BX27*EY$2&lt;0,0,+'2grid'!BX27*EY$2)</f>
        <v>0</v>
      </c>
      <c r="BY27" s="84">
        <f>IF(+'2grid'!BY27*EZ$2&lt;0,0,+'2grid'!BY27*EZ$2)</f>
        <v>0</v>
      </c>
      <c r="BZ27" s="84">
        <f>IF(+'2grid'!BZ27*FA$2&lt;0,0,+'2grid'!BZ27*FA$2)</f>
        <v>0</v>
      </c>
      <c r="CA27" s="84">
        <f>IF(+'2grid'!CA27*FB$2&lt;0,0,+'2grid'!CA27*FB$2)</f>
        <v>0</v>
      </c>
    </row>
    <row r="28" spans="1:79" x14ac:dyDescent="0.2">
      <c r="A28" s="9">
        <f>+data!B30</f>
        <v>92</v>
      </c>
      <c r="B28" s="84">
        <f>IF(+'2grid'!B28*CC$2&lt;0,0,+'2grid'!B28*CC$2)</f>
        <v>0</v>
      </c>
      <c r="C28" s="84">
        <f>IF(+'2grid'!C28*CD$2&lt;0,0,+'2grid'!C28*CD$2)</f>
        <v>0</v>
      </c>
      <c r="D28" s="84">
        <f>IF(+'2grid'!D28*CE$2&lt;0,0,+'2grid'!D28*CE$2)</f>
        <v>0</v>
      </c>
      <c r="E28" s="84">
        <f>IF(+'2grid'!E28*CF$2&lt;0,0,+'2grid'!E28*CF$2)</f>
        <v>0</v>
      </c>
      <c r="F28" s="84">
        <f>IF(+'2grid'!F28*CG$2&lt;0,0,+'2grid'!F28*CG$2)</f>
        <v>0</v>
      </c>
      <c r="G28" s="84">
        <f>IF(+'2grid'!G28*CH$2&lt;0,0,+'2grid'!G28*CH$2)</f>
        <v>0</v>
      </c>
      <c r="H28" s="84">
        <f>IF(+'2grid'!H28*CI$2&lt;0,0,+'2grid'!H28*CI$2)</f>
        <v>0</v>
      </c>
      <c r="I28" s="84">
        <f>IF(+'2grid'!I28*CJ$2&lt;0,0,+'2grid'!I28*CJ$2)</f>
        <v>0</v>
      </c>
      <c r="J28" s="84">
        <f>IF(+'2grid'!J28*CK$2&lt;0,0,+'2grid'!J28*CK$2)</f>
        <v>0</v>
      </c>
      <c r="K28" s="84">
        <f>IF(+'2grid'!K28*CL$2&lt;0,0,+'2grid'!K28*CL$2)</f>
        <v>0</v>
      </c>
      <c r="L28" s="84">
        <f>IF(+'2grid'!L28*CM$2&lt;0,0,+'2grid'!L28*CM$2)</f>
        <v>0</v>
      </c>
      <c r="M28" s="84">
        <f>IF(+'2grid'!M28*CN$2&lt;0,0,+'2grid'!M28*CN$2)</f>
        <v>0</v>
      </c>
      <c r="N28" s="84">
        <f>IF(+'2grid'!N28*CO$2&lt;0,0,+'2grid'!N28*CO$2)</f>
        <v>0</v>
      </c>
      <c r="O28" s="84">
        <f>IF(+'2grid'!O28*CP$2&lt;0,0,+'2grid'!O28*CP$2)</f>
        <v>0</v>
      </c>
      <c r="P28" s="84">
        <f>IF(+'2grid'!P28*CQ$2&lt;0,0,+'2grid'!P28*CQ$2)</f>
        <v>0</v>
      </c>
      <c r="Q28" s="84">
        <f>IF(+'2grid'!Q28*CR$2&lt;0,0,+'2grid'!Q28*CR$2)</f>
        <v>0</v>
      </c>
      <c r="R28" s="84">
        <f>IF(+'2grid'!R28*CS$2&lt;0,0,+'2grid'!R28*CS$2)</f>
        <v>0</v>
      </c>
      <c r="S28" s="84">
        <f>IF(+'2grid'!S28*CT$2&lt;0,0,+'2grid'!S28*CT$2)</f>
        <v>0</v>
      </c>
      <c r="T28" s="84">
        <f>IF(+'2grid'!T28*CU$2&lt;0,0,+'2grid'!T28*CU$2)</f>
        <v>0</v>
      </c>
      <c r="U28" s="84">
        <f>IF(+'2grid'!U28*CV$2&lt;0,0,+'2grid'!U28*CV$2)</f>
        <v>0</v>
      </c>
      <c r="V28" s="84">
        <f>IF(+'2grid'!V28*CW$2&lt;0,0,+'2grid'!V28*CW$2)</f>
        <v>0</v>
      </c>
      <c r="W28" s="84">
        <f>IF(+'2grid'!W28*CX$2&lt;0,0,+'2grid'!W28*CX$2)</f>
        <v>0</v>
      </c>
      <c r="X28" s="84">
        <f>IF(+'2grid'!X28*CY$2&lt;0,0,+'2grid'!X28*CY$2)</f>
        <v>0</v>
      </c>
      <c r="Y28" s="84">
        <f>IF(+'2grid'!Y28*CZ$2&lt;0,0,+'2grid'!Y28*CZ$2)</f>
        <v>0</v>
      </c>
      <c r="Z28" s="84">
        <f>IF(+'2grid'!Z28*DA$2&lt;0,0,+'2grid'!Z28*DA$2)</f>
        <v>0</v>
      </c>
      <c r="AA28" s="84">
        <f>IF(+'2grid'!AA28*DB$2&lt;0,0,+'2grid'!AA28*DB$2)</f>
        <v>0</v>
      </c>
      <c r="AB28" s="84">
        <f>IF(+'2grid'!AB28*DC$2&lt;0,0,+'2grid'!AB28*DC$2)</f>
        <v>0</v>
      </c>
      <c r="AC28" s="84">
        <f>IF(+'2grid'!AC28*DD$2&lt;0,0,+'2grid'!AC28*DD$2)</f>
        <v>0</v>
      </c>
      <c r="AD28" s="84">
        <f>IF(+'2grid'!AD28*DE$2&lt;0,0,+'2grid'!AD28*DE$2)</f>
        <v>0</v>
      </c>
      <c r="AE28" s="84">
        <f>IF(+'2grid'!AE28*DF$2&lt;0,0,+'2grid'!AE28*DF$2)</f>
        <v>0</v>
      </c>
      <c r="AF28" s="84">
        <f>IF(+'2grid'!AF28*DG$2&lt;0,0,+'2grid'!AF28*DG$2)</f>
        <v>0</v>
      </c>
      <c r="AG28" s="84">
        <f>IF(+'2grid'!AG28*DH$2&lt;0,0,+'2grid'!AG28*DH$2)</f>
        <v>0</v>
      </c>
      <c r="AH28" s="84">
        <f>IF(+'2grid'!AH28*DI$2&lt;0,0,+'2grid'!AH28*DI$2)</f>
        <v>0</v>
      </c>
      <c r="AI28" s="84">
        <f>IF(+'2grid'!AI28*DJ$2&lt;0,0,+'2grid'!AI28*DJ$2)</f>
        <v>0</v>
      </c>
      <c r="AJ28" s="84">
        <f>IF(+'2grid'!AJ28*DK$2&lt;0,0,+'2grid'!AJ28*DK$2)</f>
        <v>0</v>
      </c>
      <c r="AK28" s="84">
        <f>IF(+'2grid'!AK28*DL$2&lt;0,0,+'2grid'!AK28*DL$2)</f>
        <v>0</v>
      </c>
      <c r="AL28" s="84">
        <f>IF(+'2grid'!AL28*DM$2&lt;0,0,+'2grid'!AL28*DM$2)</f>
        <v>0</v>
      </c>
      <c r="AM28" s="84">
        <f>IF(+'2grid'!AM28*DN$2&lt;0,0,+'2grid'!AM28*DN$2)</f>
        <v>0</v>
      </c>
      <c r="AN28" s="84">
        <f>IF(+'2grid'!AN28*DO$2&lt;0,0,+'2grid'!AN28*DO$2)</f>
        <v>0</v>
      </c>
      <c r="AO28" s="84">
        <f>IF(+'2grid'!AO28*DP$2&lt;0,0,+'2grid'!AO28*DP$2)</f>
        <v>0</v>
      </c>
      <c r="AP28" s="84">
        <f>IF(+'2grid'!AP28*DQ$2&lt;0,0,+'2grid'!AP28*DQ$2)</f>
        <v>0</v>
      </c>
      <c r="AQ28" s="84">
        <f>IF(+'2grid'!AQ28*DR$2&lt;0,0,+'2grid'!AQ28*DR$2)</f>
        <v>0</v>
      </c>
      <c r="AR28" s="84">
        <f>IF(+'2grid'!AR28*DS$2&lt;0,0,+'2grid'!AR28*DS$2)</f>
        <v>0</v>
      </c>
      <c r="AS28" s="84">
        <f>IF(+'2grid'!AS28*DT$2&lt;0,0,+'2grid'!AS28*DT$2)</f>
        <v>0</v>
      </c>
      <c r="AT28" s="84">
        <f>IF(+'2grid'!AT28*DU$2&lt;0,0,+'2grid'!AT28*DU$2)</f>
        <v>0</v>
      </c>
      <c r="AU28" s="84">
        <f>IF(+'2grid'!AU28*DV$2&lt;0,0,+'2grid'!AU28*DV$2)</f>
        <v>0</v>
      </c>
      <c r="AV28" s="84">
        <f>IF(+'2grid'!AV28*DW$2&lt;0,0,+'2grid'!AV28*DW$2)</f>
        <v>0</v>
      </c>
      <c r="AW28" s="84">
        <f>IF(+'2grid'!AW28*DX$2&lt;0,0,+'2grid'!AW28*DX$2)</f>
        <v>0</v>
      </c>
      <c r="AX28" s="84">
        <f>IF(+'2grid'!AX28*DY$2&lt;0,0,+'2grid'!AX28*DY$2)</f>
        <v>0</v>
      </c>
      <c r="AY28" s="84">
        <f>IF(+'2grid'!AY28*DZ$2&lt;0,0,+'2grid'!AY28*DZ$2)</f>
        <v>0</v>
      </c>
      <c r="AZ28" s="84">
        <f>IF(+'2grid'!AZ28*EA$2&lt;0,0,+'2grid'!AZ28*EA$2)</f>
        <v>0</v>
      </c>
      <c r="BA28" s="84">
        <f>IF(+'2grid'!BA28*EB$2&lt;0,0,+'2grid'!BA28*EB$2)</f>
        <v>0</v>
      </c>
      <c r="BB28" s="84">
        <f>IF(+'2grid'!BB28*EC$2&lt;0,0,+'2grid'!BB28*EC$2)</f>
        <v>0</v>
      </c>
      <c r="BC28" s="84">
        <f>IF(+'2grid'!BC28*ED$2&lt;0,0,+'2grid'!BC28*ED$2)</f>
        <v>0</v>
      </c>
      <c r="BD28" s="84">
        <f>IF(+'2grid'!BD28*EE$2&lt;0,0,+'2grid'!BD28*EE$2)</f>
        <v>0</v>
      </c>
      <c r="BE28" s="84">
        <f>IF(+'2grid'!BE28*EF$2&lt;0,0,+'2grid'!BE28*EF$2)</f>
        <v>0</v>
      </c>
      <c r="BF28" s="84">
        <f>IF(+'2grid'!BF28*EG$2&lt;0,0,+'2grid'!BF28*EG$2)</f>
        <v>0</v>
      </c>
      <c r="BG28" s="84">
        <f>IF(+'2grid'!BG28*EH$2&lt;0,0,+'2grid'!BG28*EH$2)</f>
        <v>0</v>
      </c>
      <c r="BH28" s="84">
        <f>IF(+'2grid'!BH28*EI$2&lt;0,0,+'2grid'!BH28*EI$2)</f>
        <v>0</v>
      </c>
      <c r="BI28" s="84">
        <f>IF(+'2grid'!BI28*EJ$2&lt;0,0,+'2grid'!BI28*EJ$2)</f>
        <v>0</v>
      </c>
      <c r="BJ28" s="84">
        <f>IF(+'2grid'!BJ28*EK$2&lt;0,0,+'2grid'!BJ28*EK$2)</f>
        <v>0</v>
      </c>
      <c r="BK28" s="84">
        <f>IF(+'2grid'!BK28*EL$2&lt;0,0,+'2grid'!BK28*EL$2)</f>
        <v>0</v>
      </c>
      <c r="BL28" s="84">
        <f>IF(+'2grid'!BL28*EM$2&lt;0,0,+'2grid'!BL28*EM$2)</f>
        <v>0</v>
      </c>
      <c r="BM28" s="84">
        <f>IF(+'2grid'!BM28*EN$2&lt;0,0,+'2grid'!BM28*EN$2)</f>
        <v>0</v>
      </c>
      <c r="BN28" s="84">
        <f>IF(+'2grid'!BN28*EO$2&lt;0,0,+'2grid'!BN28*EO$2)</f>
        <v>0</v>
      </c>
      <c r="BO28" s="84">
        <f>IF(+'2grid'!BO28*EP$2&lt;0,0,+'2grid'!BO28*EP$2)</f>
        <v>0</v>
      </c>
      <c r="BP28" s="84">
        <f>IF(+'2grid'!BP28*EQ$2&lt;0,0,+'2grid'!BP28*EQ$2)</f>
        <v>0</v>
      </c>
      <c r="BQ28" s="84">
        <f>IF(+'2grid'!BQ28*ER$2&lt;0,0,+'2grid'!BQ28*ER$2)</f>
        <v>0</v>
      </c>
      <c r="BR28" s="84">
        <f>IF(+'2grid'!BR28*ES$2&lt;0,0,+'2grid'!BR28*ES$2)</f>
        <v>0</v>
      </c>
      <c r="BS28" s="84">
        <f>IF(+'2grid'!BS28*ET$2&lt;0,0,+'2grid'!BS28*ET$2)</f>
        <v>0</v>
      </c>
      <c r="BT28" s="84">
        <f>IF(+'2grid'!BT28*EU$2&lt;0,0,+'2grid'!BT28*EU$2)</f>
        <v>0</v>
      </c>
      <c r="BU28" s="84">
        <f>IF(+'2grid'!BU28*EV$2&lt;0,0,+'2grid'!BU28*EV$2)</f>
        <v>0</v>
      </c>
      <c r="BV28" s="84">
        <f>IF(+'2grid'!BV28*EW$2&lt;0,0,+'2grid'!BV28*EW$2)</f>
        <v>0</v>
      </c>
      <c r="BW28" s="84">
        <f>IF(+'2grid'!BW28*EX$2&lt;0,0,+'2grid'!BW28*EX$2)</f>
        <v>0</v>
      </c>
      <c r="BX28" s="84">
        <f>IF(+'2grid'!BX28*EY$2&lt;0,0,+'2grid'!BX28*EY$2)</f>
        <v>0</v>
      </c>
      <c r="BY28" s="84">
        <f>IF(+'2grid'!BY28*EZ$2&lt;0,0,+'2grid'!BY28*EZ$2)</f>
        <v>0</v>
      </c>
      <c r="BZ28" s="84">
        <f>IF(+'2grid'!BZ28*FA$2&lt;0,0,+'2grid'!BZ28*FA$2)</f>
        <v>0</v>
      </c>
      <c r="CA28" s="84">
        <f>IF(+'2grid'!CA28*FB$2&lt;0,0,+'2grid'!CA28*FB$2)</f>
        <v>0</v>
      </c>
    </row>
    <row r="29" spans="1:79" x14ac:dyDescent="0.2">
      <c r="A29" s="9">
        <f>+data!B31</f>
        <v>96</v>
      </c>
      <c r="B29" s="84">
        <f>IF(+'2grid'!B29*CC$2&lt;0,0,+'2grid'!B29*CC$2)</f>
        <v>0</v>
      </c>
      <c r="C29" s="84">
        <f>IF(+'2grid'!C29*CD$2&lt;0,0,+'2grid'!C29*CD$2)</f>
        <v>0</v>
      </c>
      <c r="D29" s="84">
        <f>IF(+'2grid'!D29*CE$2&lt;0,0,+'2grid'!D29*CE$2)</f>
        <v>0</v>
      </c>
      <c r="E29" s="84">
        <f>IF(+'2grid'!E29*CF$2&lt;0,0,+'2grid'!E29*CF$2)</f>
        <v>0</v>
      </c>
      <c r="F29" s="84">
        <f>IF(+'2grid'!F29*CG$2&lt;0,0,+'2grid'!F29*CG$2)</f>
        <v>0</v>
      </c>
      <c r="G29" s="84">
        <f>IF(+'2grid'!G29*CH$2&lt;0,0,+'2grid'!G29*CH$2)</f>
        <v>0</v>
      </c>
      <c r="H29" s="84">
        <f>IF(+'2grid'!H29*CI$2&lt;0,0,+'2grid'!H29*CI$2)</f>
        <v>0</v>
      </c>
      <c r="I29" s="84">
        <f>IF(+'2grid'!I29*CJ$2&lt;0,0,+'2grid'!I29*CJ$2)</f>
        <v>0</v>
      </c>
      <c r="J29" s="84">
        <f>IF(+'2grid'!J29*CK$2&lt;0,0,+'2grid'!J29*CK$2)</f>
        <v>0</v>
      </c>
      <c r="K29" s="84">
        <f>IF(+'2grid'!K29*CL$2&lt;0,0,+'2grid'!K29*CL$2)</f>
        <v>0</v>
      </c>
      <c r="L29" s="84">
        <f>IF(+'2grid'!L29*CM$2&lt;0,0,+'2grid'!L29*CM$2)</f>
        <v>0</v>
      </c>
      <c r="M29" s="84">
        <f>IF(+'2grid'!M29*CN$2&lt;0,0,+'2grid'!M29*CN$2)</f>
        <v>0</v>
      </c>
      <c r="N29" s="84">
        <f>IF(+'2grid'!N29*CO$2&lt;0,0,+'2grid'!N29*CO$2)</f>
        <v>0</v>
      </c>
      <c r="O29" s="84">
        <f>IF(+'2grid'!O29*CP$2&lt;0,0,+'2grid'!O29*CP$2)</f>
        <v>0</v>
      </c>
      <c r="P29" s="84">
        <f>IF(+'2grid'!P29*CQ$2&lt;0,0,+'2grid'!P29*CQ$2)</f>
        <v>0</v>
      </c>
      <c r="Q29" s="84">
        <f>IF(+'2grid'!Q29*CR$2&lt;0,0,+'2grid'!Q29*CR$2)</f>
        <v>0</v>
      </c>
      <c r="R29" s="84">
        <f>IF(+'2grid'!R29*CS$2&lt;0,0,+'2grid'!R29*CS$2)</f>
        <v>0</v>
      </c>
      <c r="S29" s="84">
        <f>IF(+'2grid'!S29*CT$2&lt;0,0,+'2grid'!S29*CT$2)</f>
        <v>0</v>
      </c>
      <c r="T29" s="84">
        <f>IF(+'2grid'!T29*CU$2&lt;0,0,+'2grid'!T29*CU$2)</f>
        <v>0</v>
      </c>
      <c r="U29" s="84">
        <f>IF(+'2grid'!U29*CV$2&lt;0,0,+'2grid'!U29*CV$2)</f>
        <v>0</v>
      </c>
      <c r="V29" s="84">
        <f>IF(+'2grid'!V29*CW$2&lt;0,0,+'2grid'!V29*CW$2)</f>
        <v>0</v>
      </c>
      <c r="W29" s="84">
        <f>IF(+'2grid'!W29*CX$2&lt;0,0,+'2grid'!W29*CX$2)</f>
        <v>0</v>
      </c>
      <c r="X29" s="84">
        <f>IF(+'2grid'!X29*CY$2&lt;0,0,+'2grid'!X29*CY$2)</f>
        <v>0</v>
      </c>
      <c r="Y29" s="84">
        <f>IF(+'2grid'!Y29*CZ$2&lt;0,0,+'2grid'!Y29*CZ$2)</f>
        <v>0</v>
      </c>
      <c r="Z29" s="84">
        <f>IF(+'2grid'!Z29*DA$2&lt;0,0,+'2grid'!Z29*DA$2)</f>
        <v>0</v>
      </c>
      <c r="AA29" s="84">
        <f>IF(+'2grid'!AA29*DB$2&lt;0,0,+'2grid'!AA29*DB$2)</f>
        <v>0</v>
      </c>
      <c r="AB29" s="84">
        <f>IF(+'2grid'!AB29*DC$2&lt;0,0,+'2grid'!AB29*DC$2)</f>
        <v>0</v>
      </c>
      <c r="AC29" s="84">
        <f>IF(+'2grid'!AC29*DD$2&lt;0,0,+'2grid'!AC29*DD$2)</f>
        <v>0</v>
      </c>
      <c r="AD29" s="84">
        <f>IF(+'2grid'!AD29*DE$2&lt;0,0,+'2grid'!AD29*DE$2)</f>
        <v>0</v>
      </c>
      <c r="AE29" s="84">
        <f>IF(+'2grid'!AE29*DF$2&lt;0,0,+'2grid'!AE29*DF$2)</f>
        <v>0</v>
      </c>
      <c r="AF29" s="84">
        <f>IF(+'2grid'!AF29*DG$2&lt;0,0,+'2grid'!AF29*DG$2)</f>
        <v>0</v>
      </c>
      <c r="AG29" s="84">
        <f>IF(+'2grid'!AG29*DH$2&lt;0,0,+'2grid'!AG29*DH$2)</f>
        <v>0</v>
      </c>
      <c r="AH29" s="84">
        <f>IF(+'2grid'!AH29*DI$2&lt;0,0,+'2grid'!AH29*DI$2)</f>
        <v>0</v>
      </c>
      <c r="AI29" s="84">
        <f>IF(+'2grid'!AI29*DJ$2&lt;0,0,+'2grid'!AI29*DJ$2)</f>
        <v>0</v>
      </c>
      <c r="AJ29" s="84">
        <f>IF(+'2grid'!AJ29*DK$2&lt;0,0,+'2grid'!AJ29*DK$2)</f>
        <v>0</v>
      </c>
      <c r="AK29" s="84">
        <f>IF(+'2grid'!AK29*DL$2&lt;0,0,+'2grid'!AK29*DL$2)</f>
        <v>0</v>
      </c>
      <c r="AL29" s="84">
        <f>IF(+'2grid'!AL29*DM$2&lt;0,0,+'2grid'!AL29*DM$2)</f>
        <v>0</v>
      </c>
      <c r="AM29" s="84">
        <f>IF(+'2grid'!AM29*DN$2&lt;0,0,+'2grid'!AM29*DN$2)</f>
        <v>0</v>
      </c>
      <c r="AN29" s="84">
        <f>IF(+'2grid'!AN29*DO$2&lt;0,0,+'2grid'!AN29*DO$2)</f>
        <v>0</v>
      </c>
      <c r="AO29" s="84">
        <f>IF(+'2grid'!AO29*DP$2&lt;0,0,+'2grid'!AO29*DP$2)</f>
        <v>0</v>
      </c>
      <c r="AP29" s="84">
        <f>IF(+'2grid'!AP29*DQ$2&lt;0,0,+'2grid'!AP29*DQ$2)</f>
        <v>0</v>
      </c>
      <c r="AQ29" s="84">
        <f>IF(+'2grid'!AQ29*DR$2&lt;0,0,+'2grid'!AQ29*DR$2)</f>
        <v>0</v>
      </c>
      <c r="AR29" s="84">
        <f>IF(+'2grid'!AR29*DS$2&lt;0,0,+'2grid'!AR29*DS$2)</f>
        <v>0</v>
      </c>
      <c r="AS29" s="84">
        <f>IF(+'2grid'!AS29*DT$2&lt;0,0,+'2grid'!AS29*DT$2)</f>
        <v>0</v>
      </c>
      <c r="AT29" s="84">
        <f>IF(+'2grid'!AT29*DU$2&lt;0,0,+'2grid'!AT29*DU$2)</f>
        <v>0</v>
      </c>
      <c r="AU29" s="84">
        <f>IF(+'2grid'!AU29*DV$2&lt;0,0,+'2grid'!AU29*DV$2)</f>
        <v>0</v>
      </c>
      <c r="AV29" s="84">
        <f>IF(+'2grid'!AV29*DW$2&lt;0,0,+'2grid'!AV29*DW$2)</f>
        <v>0</v>
      </c>
      <c r="AW29" s="84">
        <f>IF(+'2grid'!AW29*DX$2&lt;0,0,+'2grid'!AW29*DX$2)</f>
        <v>0</v>
      </c>
      <c r="AX29" s="84">
        <f>IF(+'2grid'!AX29*DY$2&lt;0,0,+'2grid'!AX29*DY$2)</f>
        <v>0</v>
      </c>
      <c r="AY29" s="84">
        <f>IF(+'2grid'!AY29*DZ$2&lt;0,0,+'2grid'!AY29*DZ$2)</f>
        <v>0</v>
      </c>
      <c r="AZ29" s="84">
        <f>IF(+'2grid'!AZ29*EA$2&lt;0,0,+'2grid'!AZ29*EA$2)</f>
        <v>0</v>
      </c>
      <c r="BA29" s="84">
        <f>IF(+'2grid'!BA29*EB$2&lt;0,0,+'2grid'!BA29*EB$2)</f>
        <v>0</v>
      </c>
      <c r="BB29" s="84">
        <f>IF(+'2grid'!BB29*EC$2&lt;0,0,+'2grid'!BB29*EC$2)</f>
        <v>0</v>
      </c>
      <c r="BC29" s="84">
        <f>IF(+'2grid'!BC29*ED$2&lt;0,0,+'2grid'!BC29*ED$2)</f>
        <v>0</v>
      </c>
      <c r="BD29" s="84">
        <f>IF(+'2grid'!BD29*EE$2&lt;0,0,+'2grid'!BD29*EE$2)</f>
        <v>0</v>
      </c>
      <c r="BE29" s="84">
        <f>IF(+'2grid'!BE29*EF$2&lt;0,0,+'2grid'!BE29*EF$2)</f>
        <v>0.98199999999999998</v>
      </c>
      <c r="BF29" s="84">
        <f>IF(+'2grid'!BF29*EG$2&lt;0,0,+'2grid'!BF29*EG$2)</f>
        <v>0.98599999999999999</v>
      </c>
      <c r="BG29" s="84">
        <f>IF(+'2grid'!BG29*EH$2&lt;0,0,+'2grid'!BG29*EH$2)</f>
        <v>0.99</v>
      </c>
      <c r="BH29" s="84">
        <f>IF(+'2grid'!BH29*EI$2&lt;0,0,+'2grid'!BH29*EI$2)</f>
        <v>0.99</v>
      </c>
      <c r="BI29" s="84">
        <f>IF(+'2grid'!BI29*EJ$2&lt;0,0,+'2grid'!BI29*EJ$2)</f>
        <v>0.99</v>
      </c>
      <c r="BJ29" s="84">
        <f>IF(+'2grid'!BJ29*EK$2&lt;0,0,+'2grid'!BJ29*EK$2)</f>
        <v>0.99</v>
      </c>
      <c r="BK29" s="84">
        <f>IF(+'2grid'!BK29*EL$2&lt;0,0,+'2grid'!BK29*EL$2)</f>
        <v>0.99</v>
      </c>
      <c r="BL29" s="84">
        <f>IF(+'2grid'!BL29*EM$2&lt;0,0,+'2grid'!BL29*EM$2)</f>
        <v>0.99</v>
      </c>
      <c r="BM29" s="84">
        <f>IF(+'2grid'!BM29*EN$2&lt;0,0,+'2grid'!BM29*EN$2)</f>
        <v>0.99</v>
      </c>
      <c r="BN29" s="84">
        <f>IF(+'2grid'!BN29*EO$2&lt;0,0,+'2grid'!BN29*EO$2)</f>
        <v>0.99</v>
      </c>
      <c r="BO29" s="84">
        <f>IF(+'2grid'!BO29*EP$2&lt;0,0,+'2grid'!BO29*EP$2)</f>
        <v>0.99</v>
      </c>
      <c r="BP29" s="84">
        <f>IF(+'2grid'!BP29*EQ$2&lt;0,0,+'2grid'!BP29*EQ$2)</f>
        <v>0.99</v>
      </c>
      <c r="BQ29" s="84">
        <f>IF(+'2grid'!BQ29*ER$2&lt;0,0,+'2grid'!BQ29*ER$2)</f>
        <v>0.99</v>
      </c>
      <c r="BR29" s="84">
        <f>IF(+'2grid'!BR29*ES$2&lt;0,0,+'2grid'!BR29*ES$2)</f>
        <v>0.99</v>
      </c>
      <c r="BS29" s="84">
        <f>IF(+'2grid'!BS29*ET$2&lt;0,0,+'2grid'!BS29*ET$2)</f>
        <v>0.99</v>
      </c>
      <c r="BT29" s="84">
        <f>IF(+'2grid'!BT29*EU$2&lt;0,0,+'2grid'!BT29*EU$2)</f>
        <v>0.99</v>
      </c>
      <c r="BU29" s="84">
        <f>IF(+'2grid'!BU29*EV$2&lt;0,0,+'2grid'!BU29*EV$2)</f>
        <v>0.99</v>
      </c>
      <c r="BV29" s="84">
        <f>IF(+'2grid'!BV29*EW$2&lt;0,0,+'2grid'!BV29*EW$2)</f>
        <v>0.99</v>
      </c>
      <c r="BW29" s="84">
        <f>IF(+'2grid'!BW29*EX$2&lt;0,0,+'2grid'!BW29*EX$2)</f>
        <v>0.99</v>
      </c>
      <c r="BX29" s="84">
        <f>IF(+'2grid'!BX29*EY$2&lt;0,0,+'2grid'!BX29*EY$2)</f>
        <v>0.99</v>
      </c>
      <c r="BY29" s="84">
        <f>IF(+'2grid'!BY29*EZ$2&lt;0,0,+'2grid'!BY29*EZ$2)</f>
        <v>0.99</v>
      </c>
      <c r="BZ29" s="84">
        <f>IF(+'2grid'!BZ29*FA$2&lt;0,0,+'2grid'!BZ29*FA$2)</f>
        <v>0.99</v>
      </c>
      <c r="CA29" s="84">
        <f>IF(+'2grid'!CA29*FB$2&lt;0,0,+'2grid'!CA29*FB$2)</f>
        <v>0.99</v>
      </c>
    </row>
    <row r="30" spans="1:79" x14ac:dyDescent="0.2">
      <c r="A30" s="9">
        <f>+data!B32</f>
        <v>100</v>
      </c>
      <c r="B30" s="84">
        <f>IF(+'2grid'!B30*CC$2&lt;0,0,+'2grid'!B30*CC$2)</f>
        <v>0</v>
      </c>
      <c r="C30" s="84">
        <f>IF(+'2grid'!C30*CD$2&lt;0,0,+'2grid'!C30*CD$2)</f>
        <v>0</v>
      </c>
      <c r="D30" s="84">
        <f>IF(+'2grid'!D30*CE$2&lt;0,0,+'2grid'!D30*CE$2)</f>
        <v>0</v>
      </c>
      <c r="E30" s="84">
        <f>IF(+'2grid'!E30*CF$2&lt;0,0,+'2grid'!E30*CF$2)</f>
        <v>0</v>
      </c>
      <c r="F30" s="84">
        <f>IF(+'2grid'!F30*CG$2&lt;0,0,+'2grid'!F30*CG$2)</f>
        <v>0</v>
      </c>
      <c r="G30" s="84">
        <f>IF(+'2grid'!G30*CH$2&lt;0,0,+'2grid'!G30*CH$2)</f>
        <v>0</v>
      </c>
      <c r="H30" s="84">
        <f>IF(+'2grid'!H30*CI$2&lt;0,0,+'2grid'!H30*CI$2)</f>
        <v>0</v>
      </c>
      <c r="I30" s="84">
        <f>IF(+'2grid'!I30*CJ$2&lt;0,0,+'2grid'!I30*CJ$2)</f>
        <v>0</v>
      </c>
      <c r="J30" s="84">
        <f>IF(+'2grid'!J30*CK$2&lt;0,0,+'2grid'!J30*CK$2)</f>
        <v>0</v>
      </c>
      <c r="K30" s="84">
        <f>IF(+'2grid'!K30*CL$2&lt;0,0,+'2grid'!K30*CL$2)</f>
        <v>0</v>
      </c>
      <c r="L30" s="84">
        <f>IF(+'2grid'!L30*CM$2&lt;0,0,+'2grid'!L30*CM$2)</f>
        <v>0</v>
      </c>
      <c r="M30" s="84">
        <f>IF(+'2grid'!M30*CN$2&lt;0,0,+'2grid'!M30*CN$2)</f>
        <v>0</v>
      </c>
      <c r="N30" s="84">
        <f>IF(+'2grid'!N30*CO$2&lt;0,0,+'2grid'!N30*CO$2)</f>
        <v>0</v>
      </c>
      <c r="O30" s="84">
        <f>IF(+'2grid'!O30*CP$2&lt;0,0,+'2grid'!O30*CP$2)</f>
        <v>0</v>
      </c>
      <c r="P30" s="84">
        <f>IF(+'2grid'!P30*CQ$2&lt;0,0,+'2grid'!P30*CQ$2)</f>
        <v>0</v>
      </c>
      <c r="Q30" s="84">
        <f>IF(+'2grid'!Q30*CR$2&lt;0,0,+'2grid'!Q30*CR$2)</f>
        <v>0</v>
      </c>
      <c r="R30" s="84">
        <f>IF(+'2grid'!R30*CS$2&lt;0,0,+'2grid'!R30*CS$2)</f>
        <v>0</v>
      </c>
      <c r="S30" s="84">
        <f>IF(+'2grid'!S30*CT$2&lt;0,0,+'2grid'!S30*CT$2)</f>
        <v>0</v>
      </c>
      <c r="T30" s="84">
        <f>IF(+'2grid'!T30*CU$2&lt;0,0,+'2grid'!T30*CU$2)</f>
        <v>0</v>
      </c>
      <c r="U30" s="84">
        <f>IF(+'2grid'!U30*CV$2&lt;0,0,+'2grid'!U30*CV$2)</f>
        <v>0</v>
      </c>
      <c r="V30" s="84">
        <f>IF(+'2grid'!V30*CW$2&lt;0,0,+'2grid'!V30*CW$2)</f>
        <v>0</v>
      </c>
      <c r="W30" s="84">
        <f>IF(+'2grid'!W30*CX$2&lt;0,0,+'2grid'!W30*CX$2)</f>
        <v>0</v>
      </c>
      <c r="X30" s="84">
        <f>IF(+'2grid'!X30*CY$2&lt;0,0,+'2grid'!X30*CY$2)</f>
        <v>0</v>
      </c>
      <c r="Y30" s="84">
        <f>IF(+'2grid'!Y30*CZ$2&lt;0,0,+'2grid'!Y30*CZ$2)</f>
        <v>0</v>
      </c>
      <c r="Z30" s="84">
        <f>IF(+'2grid'!Z30*DA$2&lt;0,0,+'2grid'!Z30*DA$2)</f>
        <v>0</v>
      </c>
      <c r="AA30" s="84">
        <f>IF(+'2grid'!AA30*DB$2&lt;0,0,+'2grid'!AA30*DB$2)</f>
        <v>0</v>
      </c>
      <c r="AB30" s="84">
        <f>IF(+'2grid'!AB30*DC$2&lt;0,0,+'2grid'!AB30*DC$2)</f>
        <v>0</v>
      </c>
      <c r="AC30" s="84">
        <f>IF(+'2grid'!AC30*DD$2&lt;0,0,+'2grid'!AC30*DD$2)</f>
        <v>1.2571656</v>
      </c>
      <c r="AD30" s="84">
        <f>IF(+'2grid'!AD30*DE$2&lt;0,0,+'2grid'!AD30*DE$2)</f>
        <v>1.4232824911999999</v>
      </c>
      <c r="AE30" s="84">
        <f>IF(+'2grid'!AE30*DF$2&lt;0,0,+'2grid'!AE30*DF$2)</f>
        <v>1.5933297688000001</v>
      </c>
      <c r="AF30" s="84">
        <f>IF(+'2grid'!AF30*DG$2&lt;0,0,+'2grid'!AF30*DG$2)</f>
        <v>1.7673074328</v>
      </c>
      <c r="AG30" s="84">
        <f>IF(+'2grid'!AG30*DH$2&lt;0,0,+'2grid'!AG30*DH$2)</f>
        <v>1.9452154832000002</v>
      </c>
      <c r="AH30" s="84">
        <f>IF(+'2grid'!AH30*DI$2&lt;0,0,+'2grid'!AH30*DI$2)</f>
        <v>2.1270539200000003</v>
      </c>
      <c r="AI30" s="84">
        <f>IF(+'2grid'!AI30*DJ$2&lt;0,0,+'2grid'!AI30*DJ$2)</f>
        <v>2.3128227432000004</v>
      </c>
      <c r="AJ30" s="84">
        <f>IF(+'2grid'!AJ30*DK$2&lt;0,0,+'2grid'!AJ30*DK$2)</f>
        <v>2.5025219528000004</v>
      </c>
      <c r="AK30" s="84">
        <f>IF(+'2grid'!AK30*DL$2&lt;0,0,+'2grid'!AK30*DL$2)</f>
        <v>2.6961515487999996</v>
      </c>
      <c r="AL30" s="84">
        <f>IF(+'2grid'!AL30*DM$2&lt;0,0,+'2grid'!AL30*DM$2)</f>
        <v>2.8937115311999997</v>
      </c>
      <c r="AM30" s="84">
        <f>IF(+'2grid'!AM30*DN$2&lt;0,0,+'2grid'!AM30*DN$2)</f>
        <v>3.0952019000000002</v>
      </c>
      <c r="AN30" s="84">
        <f>IF(+'2grid'!AN30*DO$2&lt;0,0,+'2grid'!AN30*DO$2)</f>
        <v>5.3984544359999997</v>
      </c>
      <c r="AO30" s="84">
        <f>IF(+'2grid'!AO30*DP$2&lt;0,0,+'2grid'!AO30*DP$2)</f>
        <v>7.7544241440000006</v>
      </c>
      <c r="AP30" s="84">
        <f>IF(+'2grid'!AP30*DQ$2&lt;0,0,+'2grid'!AP30*DQ$2)</f>
        <v>10.163111024000001</v>
      </c>
      <c r="AQ30" s="84">
        <f>IF(+'2grid'!AQ30*DR$2&lt;0,0,+'2grid'!AQ30*DR$2)</f>
        <v>12.624515076</v>
      </c>
      <c r="AR30" s="84">
        <f>IF(+'2grid'!AR30*DS$2&lt;0,0,+'2grid'!AR30*DS$2)</f>
        <v>15.1386363</v>
      </c>
      <c r="AS30" s="84">
        <f>IF(+'2grid'!AS30*DT$2&lt;0,0,+'2grid'!AS30*DT$2)</f>
        <v>17.705474696000003</v>
      </c>
      <c r="AT30" s="84">
        <f>IF(+'2grid'!AT30*DU$2&lt;0,0,+'2grid'!AT30*DU$2)</f>
        <v>20.325030264000002</v>
      </c>
      <c r="AU30" s="84">
        <f>IF(+'2grid'!AU30*DV$2&lt;0,0,+'2grid'!AU30*DV$2)</f>
        <v>22.997303003999999</v>
      </c>
      <c r="AV30" s="84">
        <f>IF(+'2grid'!AV30*DW$2&lt;0,0,+'2grid'!AV30*DW$2)</f>
        <v>25.722292916000001</v>
      </c>
      <c r="AW30" s="84">
        <f>IF(+'2grid'!AW30*DX$2&lt;0,0,+'2grid'!AW30*DX$2)</f>
        <v>28.5</v>
      </c>
      <c r="AX30" s="84">
        <f>IF(+'2grid'!AX30*DY$2&lt;0,0,+'2grid'!AX30*DY$2)</f>
        <v>38.243787365177191</v>
      </c>
      <c r="AY30" s="84">
        <f>IF(+'2grid'!AY30*DZ$2&lt;0,0,+'2grid'!AY30*DZ$2)</f>
        <v>48.06827734976887</v>
      </c>
      <c r="AZ30" s="84">
        <f>IF(+'2grid'!AZ30*EA$2&lt;0,0,+'2grid'!AZ30*EA$2)</f>
        <v>57.973469953775037</v>
      </c>
      <c r="BA30" s="84">
        <f>IF(+'2grid'!BA30*EB$2&lt;0,0,+'2grid'!BA30*EB$2)</f>
        <v>67.959365177195679</v>
      </c>
      <c r="BB30" s="84">
        <f>IF(+'2grid'!BB30*EC$2&lt;0,0,+'2grid'!BB30*EC$2)</f>
        <v>78.025963020030829</v>
      </c>
      <c r="BC30" s="84">
        <f>IF(+'2grid'!BC30*ED$2&lt;0,0,+'2grid'!BC30*ED$2)</f>
        <v>88.173263482280433</v>
      </c>
      <c r="BD30" s="84">
        <f>IF(+'2grid'!BD30*EE$2&lt;0,0,+'2grid'!BD30*EE$2)</f>
        <v>123.08875932203391</v>
      </c>
      <c r="BE30" s="84">
        <f>IF(+'2grid'!BE30*EF$2&lt;0,0,+'2grid'!BE30*EF$2)</f>
        <v>147.7920591679507</v>
      </c>
      <c r="BF30" s="84">
        <f>IF(+'2grid'!BF30*EG$2&lt;0,0,+'2grid'!BF30*EG$2)</f>
        <v>156.57619229583975</v>
      </c>
      <c r="BG30" s="84">
        <f>IF(+'2grid'!BG30*EH$2&lt;0,0,+'2grid'!BG30*EH$2)</f>
        <v>77.423186440677981</v>
      </c>
      <c r="BH30" s="84">
        <f>IF(+'2grid'!BH30*EI$2&lt;0,0,+'2grid'!BH30*EI$2)</f>
        <v>75.058169491525433</v>
      </c>
      <c r="BI30" s="84">
        <f>IF(+'2grid'!BI30*EJ$2&lt;0,0,+'2grid'!BI30*EJ$2)</f>
        <v>73.688949152542364</v>
      </c>
      <c r="BJ30" s="84">
        <f>IF(+'2grid'!BJ30*EK$2&lt;0,0,+'2grid'!BJ30*EK$2)</f>
        <v>15.434847457627118</v>
      </c>
      <c r="BK30" s="84">
        <f>IF(+'2grid'!BK30*EL$2&lt;0,0,+'2grid'!BK30*EL$2)</f>
        <v>14.688000000000001</v>
      </c>
      <c r="BL30" s="84">
        <f>IF(+'2grid'!BL30*EM$2&lt;0,0,+'2grid'!BL30*EM$2)</f>
        <v>13.941152542372881</v>
      </c>
      <c r="BM30" s="84">
        <f>IF(+'2grid'!BM30*EN$2&lt;0,0,+'2grid'!BM30*EN$2)</f>
        <v>13.443254237288135</v>
      </c>
      <c r="BN30" s="84">
        <f>IF(+'2grid'!BN30*EO$2&lt;0,0,+'2grid'!BN30*EO$2)</f>
        <v>13.017551186440677</v>
      </c>
      <c r="BO30" s="84">
        <f>IF(+'2grid'!BO30*EP$2&lt;0,0,+'2grid'!BO30*EP$2)</f>
        <v>12.696406779661018</v>
      </c>
      <c r="BP30" s="84">
        <f>IF(+'2grid'!BP30*EQ$2&lt;0,0,+'2grid'!BP30*EQ$2)</f>
        <v>12.696406779661018</v>
      </c>
      <c r="BQ30" s="84">
        <f>IF(+'2grid'!BQ30*ER$2&lt;0,0,+'2grid'!BQ30*ER$2)</f>
        <v>12.696406779661018</v>
      </c>
      <c r="BR30" s="84">
        <f>IF(+'2grid'!BR30*ES$2&lt;0,0,+'2grid'!BR30*ES$2)</f>
        <v>12.696406779661018</v>
      </c>
      <c r="BS30" s="84">
        <f>IF(+'2grid'!BS30*ET$2&lt;0,0,+'2grid'!BS30*ET$2)</f>
        <v>12.404638372881349</v>
      </c>
      <c r="BT30" s="84">
        <f>IF(+'2grid'!BT30*EU$2&lt;0,0,+'2grid'!BT30*EU$2)</f>
        <v>12.394846372881364</v>
      </c>
      <c r="BU30" s="84">
        <f>IF(+'2grid'!BU30*EV$2&lt;0,0,+'2grid'!BU30*EV$2)</f>
        <v>12.359207918644064</v>
      </c>
      <c r="BV30" s="84">
        <f>IF(+'2grid'!BV30*EW$2&lt;0,0,+'2grid'!BV30*EW$2)</f>
        <v>12.253074440677972</v>
      </c>
      <c r="BW30" s="84">
        <f>IF(+'2grid'!BW30*EX$2&lt;0,0,+'2grid'!BW30*EX$2)</f>
        <v>12.143625082937849</v>
      </c>
      <c r="BX30" s="84">
        <f>IF(+'2grid'!BX30*EY$2&lt;0,0,+'2grid'!BX30*EY$2)</f>
        <v>12.049875954500912</v>
      </c>
      <c r="BY30" s="84">
        <f>IF(+'2grid'!BY30*EZ$2&lt;0,0,+'2grid'!BY30*EZ$2)</f>
        <v>12.004183746450728</v>
      </c>
      <c r="BZ30" s="84">
        <f>IF(+'2grid'!BZ30*FA$2&lt;0,0,+'2grid'!BZ30*FA$2)</f>
        <v>11.901726414449868</v>
      </c>
      <c r="CA30" s="84">
        <f>IF(+'2grid'!CA30*FB$2&lt;0,0,+'2grid'!CA30*FB$2)</f>
        <v>11.805832719734619</v>
      </c>
    </row>
    <row r="31" spans="1:79" x14ac:dyDescent="0.2">
      <c r="A31" s="9">
        <f>+data!B33</f>
        <v>104</v>
      </c>
      <c r="B31" s="84">
        <f>IF(+'2grid'!B31*CC$2&lt;0,0,+'2grid'!B31*CC$2)</f>
        <v>0</v>
      </c>
      <c r="C31" s="84">
        <f>IF(+'2grid'!C31*CD$2&lt;0,0,+'2grid'!C31*CD$2)</f>
        <v>0</v>
      </c>
      <c r="D31" s="84">
        <f>IF(+'2grid'!D31*CE$2&lt;0,0,+'2grid'!D31*CE$2)</f>
        <v>0</v>
      </c>
      <c r="E31" s="84">
        <f>IF(+'2grid'!E31*CF$2&lt;0,0,+'2grid'!E31*CF$2)</f>
        <v>0</v>
      </c>
      <c r="F31" s="84">
        <f>IF(+'2grid'!F31*CG$2&lt;0,0,+'2grid'!F31*CG$2)</f>
        <v>0</v>
      </c>
      <c r="G31" s="84">
        <f>IF(+'2grid'!G31*CH$2&lt;0,0,+'2grid'!G31*CH$2)</f>
        <v>0</v>
      </c>
      <c r="H31" s="84">
        <f>IF(+'2grid'!H31*CI$2&lt;0,0,+'2grid'!H31*CI$2)</f>
        <v>0</v>
      </c>
      <c r="I31" s="84">
        <f>IF(+'2grid'!I31*CJ$2&lt;0,0,+'2grid'!I31*CJ$2)</f>
        <v>0</v>
      </c>
      <c r="J31" s="84">
        <f>IF(+'2grid'!J31*CK$2&lt;0,0,+'2grid'!J31*CK$2)</f>
        <v>0</v>
      </c>
      <c r="K31" s="84">
        <f>IF(+'2grid'!K31*CL$2&lt;0,0,+'2grid'!K31*CL$2)</f>
        <v>0.29383414258466423</v>
      </c>
      <c r="L31" s="84">
        <f>IF(+'2grid'!L31*CM$2&lt;0,0,+'2grid'!L31*CM$2)</f>
        <v>0.63281356001121869</v>
      </c>
      <c r="M31" s="84">
        <f>IF(+'2grid'!M31*CN$2&lt;0,0,+'2grid'!M31*CN$2)</f>
        <v>0.77793065712244425</v>
      </c>
      <c r="N31" s="84">
        <f>IF(+'2grid'!N31*CO$2&lt;0,0,+'2grid'!N31*CO$2)</f>
        <v>0.93792325514470265</v>
      </c>
      <c r="O31" s="84">
        <f>IF(+'2grid'!O31*CP$2&lt;0,0,+'2grid'!O31*CP$2)</f>
        <v>1.1127918481394119</v>
      </c>
      <c r="P31" s="84">
        <f>IF(+'2grid'!P31*CQ$2&lt;0,0,+'2grid'!P31*CQ$2)</f>
        <v>1.3025370307903534</v>
      </c>
      <c r="Q31" s="84">
        <f>IF(+'2grid'!Q31*CR$2&lt;0,0,+'2grid'!Q31*CR$2)</f>
        <v>1.5071594447669487</v>
      </c>
      <c r="R31" s="84">
        <f>IF(+'2grid'!R31*CS$2&lt;0,0,+'2grid'!R31*CS$2)</f>
        <v>1.7266597401124613</v>
      </c>
      <c r="S31" s="84">
        <f>IF(+'2grid'!S31*CT$2&lt;0,0,+'2grid'!S31*CT$2)</f>
        <v>1.9610385483111228</v>
      </c>
      <c r="T31" s="84">
        <f>IF(+'2grid'!T31*CU$2&lt;0,0,+'2grid'!T31*CU$2)</f>
        <v>2.2102964643262539</v>
      </c>
      <c r="U31" s="84">
        <f>IF(+'2grid'!U31*CV$2&lt;0,0,+'2grid'!U31*CV$2)</f>
        <v>2.4744340354374743</v>
      </c>
      <c r="V31" s="84">
        <f>IF(+'2grid'!V31*CW$2&lt;0,0,+'2grid'!V31*CW$2)</f>
        <v>2.7534517551503437</v>
      </c>
      <c r="W31" s="84">
        <f>IF(+'2grid'!W31*CX$2&lt;0,0,+'2grid'!W31*CX$2)</f>
        <v>3.6277976914497447</v>
      </c>
      <c r="X31" s="84">
        <f>IF(+'2grid'!X31*CY$2&lt;0,0,+'2grid'!X31*CY$2)</f>
        <v>4.5765400007878609</v>
      </c>
      <c r="Y31" s="84">
        <f>IF(+'2grid'!Y31*CZ$2&lt;0,0,+'2grid'!Y31*CZ$2)</f>
        <v>4.639735093976725</v>
      </c>
      <c r="Z31" s="84">
        <f>IF(+'2grid'!Z31*DA$2&lt;0,0,+'2grid'!Z31*DA$2)</f>
        <v>5.7763523113101654</v>
      </c>
      <c r="AA31" s="84">
        <f>IF(+'2grid'!AA31*DB$2&lt;0,0,+'2grid'!AA31*DB$2)</f>
        <v>6.9948095780137098</v>
      </c>
      <c r="AB31" s="84">
        <f>IF(+'2grid'!AB31*DC$2&lt;0,0,+'2grid'!AB31*DC$2)</f>
        <v>8.2039533259300814</v>
      </c>
      <c r="AC31" s="84">
        <f>IF(+'2grid'!AC31*DD$2&lt;0,0,+'2grid'!AC31*DD$2)</f>
        <v>9.4875000000000007</v>
      </c>
      <c r="AD31" s="84">
        <f>IF(+'2grid'!AD31*DE$2&lt;0,0,+'2grid'!AD31*DE$2)</f>
        <v>11.0542</v>
      </c>
      <c r="AE31" s="84">
        <f>IF(+'2grid'!AE31*DF$2&lt;0,0,+'2grid'!AE31*DF$2)</f>
        <v>12.658800000000001</v>
      </c>
      <c r="AF31" s="84">
        <f>IF(+'2grid'!AF31*DG$2&lt;0,0,+'2grid'!AF31*DG$2)</f>
        <v>14.301300000000001</v>
      </c>
      <c r="AG31" s="84">
        <f>IF(+'2grid'!AG31*DH$2&lt;0,0,+'2grid'!AG31*DH$2)</f>
        <v>15.981700000000002</v>
      </c>
      <c r="AH31" s="84">
        <f>IF(+'2grid'!AH31*DI$2&lt;0,0,+'2grid'!AH31*DI$2)</f>
        <v>17.7</v>
      </c>
      <c r="AI31" s="84">
        <f>IF(+'2grid'!AI31*DJ$2&lt;0,0,+'2grid'!AI31*DJ$2)</f>
        <v>19.456200000000003</v>
      </c>
      <c r="AJ31" s="84">
        <f>IF(+'2grid'!AJ31*DK$2&lt;0,0,+'2grid'!AJ31*DK$2)</f>
        <v>21.250300000000003</v>
      </c>
      <c r="AK31" s="84">
        <f>IF(+'2grid'!AK31*DL$2&lt;0,0,+'2grid'!AK31*DL$2)</f>
        <v>23.0823</v>
      </c>
      <c r="AL31" s="84">
        <f>IF(+'2grid'!AL31*DM$2&lt;0,0,+'2grid'!AL31*DM$2)</f>
        <v>24.952200000000005</v>
      </c>
      <c r="AM31" s="84">
        <f>IF(+'2grid'!AM31*DN$2&lt;0,0,+'2grid'!AM31*DN$2)</f>
        <v>26.86</v>
      </c>
      <c r="AN31" s="84">
        <f>IF(+'2grid'!AN31*DO$2&lt;0,0,+'2grid'!AN31*DO$2)</f>
        <v>46.775399999999998</v>
      </c>
      <c r="AO31" s="84">
        <f>IF(+'2grid'!AO31*DP$2&lt;0,0,+'2grid'!AO31*DP$2)</f>
        <v>67.146600000000007</v>
      </c>
      <c r="AP31" s="84">
        <f>IF(+'2grid'!AP31*DQ$2&lt;0,0,+'2grid'!AP31*DQ$2)</f>
        <v>87.973600000000005</v>
      </c>
      <c r="AQ31" s="84">
        <f>IF(+'2grid'!AQ31*DR$2&lt;0,0,+'2grid'!AQ31*DR$2)</f>
        <v>109.2564</v>
      </c>
      <c r="AR31" s="84">
        <f>IF(+'2grid'!AR31*DS$2&lt;0,0,+'2grid'!AR31*DS$2)</f>
        <v>130.99499999999998</v>
      </c>
      <c r="AS31" s="84">
        <f>IF(+'2grid'!AS31*DT$2&lt;0,0,+'2grid'!AS31*DT$2)</f>
        <v>153.18940000000001</v>
      </c>
      <c r="AT31" s="84">
        <f>IF(+'2grid'!AT31*DU$2&lt;0,0,+'2grid'!AT31*DU$2)</f>
        <v>175.83959999999999</v>
      </c>
      <c r="AU31" s="84">
        <f>IF(+'2grid'!AU31*DV$2&lt;0,0,+'2grid'!AU31*DV$2)</f>
        <v>198.94559999999998</v>
      </c>
      <c r="AV31" s="84">
        <f>IF(+'2grid'!AV31*DW$2&lt;0,0,+'2grid'!AV31*DW$2)</f>
        <v>222.50739999999996</v>
      </c>
      <c r="AW31" s="84">
        <f>IF(+'2grid'!AW31*DX$2&lt;0,0,+'2grid'!AW31*DX$2)</f>
        <v>246.52499999999998</v>
      </c>
      <c r="AX31" s="84">
        <f>IF(+'2grid'!AX31*DY$2&lt;0,0,+'2grid'!AX31*DY$2)</f>
        <v>291.52649999999994</v>
      </c>
      <c r="AY31" s="84">
        <f>IF(+'2grid'!AY31*DZ$2&lt;0,0,+'2grid'!AY31*DZ$2)</f>
        <v>336.89666666666665</v>
      </c>
      <c r="AZ31" s="84">
        <f>IF(+'2grid'!AZ31*EA$2&lt;0,0,+'2grid'!AZ31*EA$2)</f>
        <v>382.63549999999998</v>
      </c>
      <c r="BA31" s="84">
        <f>IF(+'2grid'!BA31*EB$2&lt;0,0,+'2grid'!BA31*EB$2)</f>
        <v>428.74299999999999</v>
      </c>
      <c r="BB31" s="84">
        <f>IF(+'2grid'!BB31*EC$2&lt;0,0,+'2grid'!BB31*EC$2)</f>
        <v>475.21916666666664</v>
      </c>
      <c r="BC31" s="84">
        <f>IF(+'2grid'!BC31*ED$2&lt;0,0,+'2grid'!BC31*ED$2)</f>
        <v>522.06399999999996</v>
      </c>
      <c r="BD31" s="84">
        <f>IF(+'2grid'!BD31*EE$2&lt;0,0,+'2grid'!BD31*EE$2)</f>
        <v>820.54200000000003</v>
      </c>
      <c r="BE31" s="84">
        <f>IF(+'2grid'!BE31*EF$2&lt;0,0,+'2grid'!BE31*EF$2)</f>
        <v>987.89199999999994</v>
      </c>
      <c r="BF31" s="84">
        <f>IF(+'2grid'!BF31*EG$2&lt;0,0,+'2grid'!BF31*EG$2)</f>
        <v>1041.2159999999999</v>
      </c>
      <c r="BG31" s="84">
        <f>IF(+'2grid'!BG31*EH$2&lt;0,0,+'2grid'!BG31*EH$2)</f>
        <v>1849.32</v>
      </c>
      <c r="BH31" s="84">
        <f>IF(+'2grid'!BH31*EI$2&lt;0,0,+'2grid'!BH31*EI$2)</f>
        <v>1890.9</v>
      </c>
      <c r="BI31" s="84">
        <f>IF(+'2grid'!BI31*EJ$2&lt;0,0,+'2grid'!BI31*EJ$2)</f>
        <v>1965.15</v>
      </c>
      <c r="BJ31" s="84">
        <f>IF(+'2grid'!BJ31*EK$2&lt;0,0,+'2grid'!BJ31*EK$2)</f>
        <v>2029.5</v>
      </c>
      <c r="BK31" s="84">
        <f>IF(+'2grid'!BK31*EL$2&lt;0,0,+'2grid'!BK31*EL$2)</f>
        <v>2088.9</v>
      </c>
      <c r="BL31" s="84">
        <f>IF(+'2grid'!BL31*EM$2&lt;0,0,+'2grid'!BL31*EM$2)</f>
        <v>2114.64</v>
      </c>
      <c r="BM31" s="84">
        <f>IF(+'2grid'!BM31*EN$2&lt;0,0,+'2grid'!BM31*EN$2)</f>
        <v>2221.56</v>
      </c>
      <c r="BN31" s="84">
        <f>IF(+'2grid'!BN31*EO$2&lt;0,0,+'2grid'!BN31*EO$2)</f>
        <v>2227.5</v>
      </c>
      <c r="BO31" s="84">
        <f>IF(+'2grid'!BO31*EP$2&lt;0,0,+'2grid'!BO31*EP$2)</f>
        <v>2232.4499999999998</v>
      </c>
      <c r="BP31" s="84">
        <f>IF(+'2grid'!BP31*EQ$2&lt;0,0,+'2grid'!BP31*EQ$2)</f>
        <v>2252.25</v>
      </c>
      <c r="BQ31" s="84">
        <f>IF(+'2grid'!BQ31*ER$2&lt;0,0,+'2grid'!BQ31*ER$2)</f>
        <v>2305.71</v>
      </c>
      <c r="BR31" s="84">
        <f>IF(+'2grid'!BR31*ES$2&lt;0,0,+'2grid'!BR31*ES$2)</f>
        <v>2269.08</v>
      </c>
      <c r="BS31" s="84">
        <f>IF(+'2grid'!BS31*ET$2&lt;0,0,+'2grid'!BS31*ET$2)</f>
        <v>2300.628000000002</v>
      </c>
      <c r="BT31" s="84">
        <f>IF(+'2grid'!BT31*EU$2&lt;0,0,+'2grid'!BT31*EU$2)</f>
        <v>2317.5020000000013</v>
      </c>
      <c r="BU31" s="84">
        <f>IF(+'2grid'!BU31*EV$2&lt;0,0,+'2grid'!BU31*EV$2)</f>
        <v>2332.9797333333349</v>
      </c>
      <c r="BV31" s="84">
        <f>IF(+'2grid'!BV31*EW$2&lt;0,0,+'2grid'!BV31*EW$2)</f>
        <v>2343.415555555559</v>
      </c>
      <c r="BW31" s="84">
        <f>IF(+'2grid'!BW31*EX$2&lt;0,0,+'2grid'!BW31*EX$2)</f>
        <v>2351.2626459259291</v>
      </c>
      <c r="BX31" s="84">
        <f>IF(+'2grid'!BX31*EY$2&lt;0,0,+'2grid'!BX31*EY$2)</f>
        <v>2374.6200187654358</v>
      </c>
      <c r="BY31" s="84">
        <f>IF(+'2grid'!BY31*EZ$2&lt;0,0,+'2grid'!BY31*EZ$2)</f>
        <v>2384.9024443127637</v>
      </c>
      <c r="BZ31" s="84">
        <f>IF(+'2grid'!BZ31*FA$2&lt;0,0,+'2grid'!BZ31*FA$2)</f>
        <v>2397.7574164718876</v>
      </c>
      <c r="CA31" s="84">
        <f>IF(+'2grid'!CA31*FB$2&lt;0,0,+'2grid'!CA31*FB$2)</f>
        <v>2411.3269478745383</v>
      </c>
    </row>
    <row r="32" spans="1:79" x14ac:dyDescent="0.2">
      <c r="A32" s="9">
        <f>+data!B34</f>
        <v>108</v>
      </c>
      <c r="B32" s="84">
        <f>IF(+'2grid'!B32*CC$2&lt;0,0,+'2grid'!B32*CC$2)</f>
        <v>0</v>
      </c>
      <c r="C32" s="84">
        <f>IF(+'2grid'!C32*CD$2&lt;0,0,+'2grid'!C32*CD$2)</f>
        <v>0</v>
      </c>
      <c r="D32" s="84">
        <f>IF(+'2grid'!D32*CE$2&lt;0,0,+'2grid'!D32*CE$2)</f>
        <v>0</v>
      </c>
      <c r="E32" s="84">
        <f>IF(+'2grid'!E32*CF$2&lt;0,0,+'2grid'!E32*CF$2)</f>
        <v>0</v>
      </c>
      <c r="F32" s="84">
        <f>IF(+'2grid'!F32*CG$2&lt;0,0,+'2grid'!F32*CG$2)</f>
        <v>0</v>
      </c>
      <c r="G32" s="84">
        <f>IF(+'2grid'!G32*CH$2&lt;0,0,+'2grid'!G32*CH$2)</f>
        <v>0</v>
      </c>
      <c r="H32" s="84">
        <f>IF(+'2grid'!H32*CI$2&lt;0,0,+'2grid'!H32*CI$2)</f>
        <v>0</v>
      </c>
      <c r="I32" s="84">
        <f>IF(+'2grid'!I32*CJ$2&lt;0,0,+'2grid'!I32*CJ$2)</f>
        <v>0</v>
      </c>
      <c r="J32" s="84">
        <f>IF(+'2grid'!J32*CK$2&lt;0,0,+'2grid'!J32*CK$2)</f>
        <v>0</v>
      </c>
      <c r="K32" s="84">
        <f>IF(+'2grid'!K32*CL$2&lt;0,0,+'2grid'!K32*CL$2)</f>
        <v>0</v>
      </c>
      <c r="L32" s="84">
        <f>IF(+'2grid'!L32*CM$2&lt;0,0,+'2grid'!L32*CM$2)</f>
        <v>0</v>
      </c>
      <c r="M32" s="84">
        <f>IF(+'2grid'!M32*CN$2&lt;0,0,+'2grid'!M32*CN$2)</f>
        <v>0</v>
      </c>
      <c r="N32" s="84">
        <f>IF(+'2grid'!N32*CO$2&lt;0,0,+'2grid'!N32*CO$2)</f>
        <v>0</v>
      </c>
      <c r="O32" s="84">
        <f>IF(+'2grid'!O32*CP$2&lt;0,0,+'2grid'!O32*CP$2)</f>
        <v>0</v>
      </c>
      <c r="P32" s="84">
        <f>IF(+'2grid'!P32*CQ$2&lt;0,0,+'2grid'!P32*CQ$2)</f>
        <v>0</v>
      </c>
      <c r="Q32" s="84">
        <f>IF(+'2grid'!Q32*CR$2&lt;0,0,+'2grid'!Q32*CR$2)</f>
        <v>0</v>
      </c>
      <c r="R32" s="84">
        <f>IF(+'2grid'!R32*CS$2&lt;0,0,+'2grid'!R32*CS$2)</f>
        <v>0</v>
      </c>
      <c r="S32" s="84">
        <f>IF(+'2grid'!S32*CT$2&lt;0,0,+'2grid'!S32*CT$2)</f>
        <v>0</v>
      </c>
      <c r="T32" s="84">
        <f>IF(+'2grid'!T32*CU$2&lt;0,0,+'2grid'!T32*CU$2)</f>
        <v>0</v>
      </c>
      <c r="U32" s="84">
        <f>IF(+'2grid'!U32*CV$2&lt;0,0,+'2grid'!U32*CV$2)</f>
        <v>0</v>
      </c>
      <c r="V32" s="84">
        <f>IF(+'2grid'!V32*CW$2&lt;0,0,+'2grid'!V32*CW$2)</f>
        <v>0</v>
      </c>
      <c r="W32" s="84">
        <f>IF(+'2grid'!W32*CX$2&lt;0,0,+'2grid'!W32*CX$2)</f>
        <v>0</v>
      </c>
      <c r="X32" s="84">
        <f>IF(+'2grid'!X32*CY$2&lt;0,0,+'2grid'!X32*CY$2)</f>
        <v>0</v>
      </c>
      <c r="Y32" s="84">
        <f>IF(+'2grid'!Y32*CZ$2&lt;0,0,+'2grid'!Y32*CZ$2)</f>
        <v>0</v>
      </c>
      <c r="Z32" s="84">
        <f>IF(+'2grid'!Z32*DA$2&lt;0,0,+'2grid'!Z32*DA$2)</f>
        <v>0</v>
      </c>
      <c r="AA32" s="84">
        <f>IF(+'2grid'!AA32*DB$2&lt;0,0,+'2grid'!AA32*DB$2)</f>
        <v>0</v>
      </c>
      <c r="AB32" s="84">
        <f>IF(+'2grid'!AB32*DC$2&lt;0,0,+'2grid'!AB32*DC$2)</f>
        <v>0</v>
      </c>
      <c r="AC32" s="84">
        <f>IF(+'2grid'!AC32*DD$2&lt;0,0,+'2grid'!AC32*DD$2)</f>
        <v>0</v>
      </c>
      <c r="AD32" s="84">
        <f>IF(+'2grid'!AD32*DE$2&lt;0,0,+'2grid'!AD32*DE$2)</f>
        <v>0</v>
      </c>
      <c r="AE32" s="84">
        <f>IF(+'2grid'!AE32*DF$2&lt;0,0,+'2grid'!AE32*DF$2)</f>
        <v>0</v>
      </c>
      <c r="AF32" s="84">
        <f>IF(+'2grid'!AF32*DG$2&lt;0,0,+'2grid'!AF32*DG$2)</f>
        <v>0</v>
      </c>
      <c r="AG32" s="84">
        <f>IF(+'2grid'!AG32*DH$2&lt;0,0,+'2grid'!AG32*DH$2)</f>
        <v>0</v>
      </c>
      <c r="AH32" s="84">
        <f>IF(+'2grid'!AH32*DI$2&lt;0,0,+'2grid'!AH32*DI$2)</f>
        <v>0</v>
      </c>
      <c r="AI32" s="84">
        <f>IF(+'2grid'!AI32*DJ$2&lt;0,0,+'2grid'!AI32*DJ$2)</f>
        <v>0</v>
      </c>
      <c r="AJ32" s="84">
        <f>IF(+'2grid'!AJ32*DK$2&lt;0,0,+'2grid'!AJ32*DK$2)</f>
        <v>0</v>
      </c>
      <c r="AK32" s="84">
        <f>IF(+'2grid'!AK32*DL$2&lt;0,0,+'2grid'!AK32*DL$2)</f>
        <v>0</v>
      </c>
      <c r="AL32" s="84">
        <f>IF(+'2grid'!AL32*DM$2&lt;0,0,+'2grid'!AL32*DM$2)</f>
        <v>0</v>
      </c>
      <c r="AM32" s="84">
        <f>IF(+'2grid'!AM32*DN$2&lt;0,0,+'2grid'!AM32*DN$2)</f>
        <v>0</v>
      </c>
      <c r="AN32" s="84">
        <f>IF(+'2grid'!AN32*DO$2&lt;0,0,+'2grid'!AN32*DO$2)</f>
        <v>0</v>
      </c>
      <c r="AO32" s="84">
        <f>IF(+'2grid'!AO32*DP$2&lt;0,0,+'2grid'!AO32*DP$2)</f>
        <v>0</v>
      </c>
      <c r="AP32" s="84">
        <f>IF(+'2grid'!AP32*DQ$2&lt;0,0,+'2grid'!AP32*DQ$2)</f>
        <v>0</v>
      </c>
      <c r="AQ32" s="84">
        <f>IF(+'2grid'!AQ32*DR$2&lt;0,0,+'2grid'!AQ32*DR$2)</f>
        <v>0</v>
      </c>
      <c r="AR32" s="84">
        <f>IF(+'2grid'!AR32*DS$2&lt;0,0,+'2grid'!AR32*DS$2)</f>
        <v>0</v>
      </c>
      <c r="AS32" s="84">
        <f>IF(+'2grid'!AS32*DT$2&lt;0,0,+'2grid'!AS32*DT$2)</f>
        <v>0</v>
      </c>
      <c r="AT32" s="84">
        <f>IF(+'2grid'!AT32*DU$2&lt;0,0,+'2grid'!AT32*DU$2)</f>
        <v>0</v>
      </c>
      <c r="AU32" s="84">
        <f>IF(+'2grid'!AU32*DV$2&lt;0,0,+'2grid'!AU32*DV$2)</f>
        <v>0</v>
      </c>
      <c r="AV32" s="84">
        <f>IF(+'2grid'!AV32*DW$2&lt;0,0,+'2grid'!AV32*DW$2)</f>
        <v>0</v>
      </c>
      <c r="AW32" s="84">
        <f>IF(+'2grid'!AW32*DX$2&lt;0,0,+'2grid'!AW32*DX$2)</f>
        <v>0</v>
      </c>
      <c r="AX32" s="84">
        <f>IF(+'2grid'!AX32*DY$2&lt;0,0,+'2grid'!AX32*DY$2)</f>
        <v>2.226</v>
      </c>
      <c r="AY32" s="84">
        <f>IF(+'2grid'!AY32*DZ$2&lt;0,0,+'2grid'!AY32*DZ$2)</f>
        <v>4.4706666666666663</v>
      </c>
      <c r="AZ32" s="84">
        <f>IF(+'2grid'!AZ32*EA$2&lt;0,0,+'2grid'!AZ32*EA$2)</f>
        <v>6.734</v>
      </c>
      <c r="BA32" s="84">
        <f>IF(+'2grid'!BA32*EB$2&lt;0,0,+'2grid'!BA32*EB$2)</f>
        <v>9.016</v>
      </c>
      <c r="BB32" s="84">
        <f>IF(+'2grid'!BB32*EC$2&lt;0,0,+'2grid'!BB32*EC$2)</f>
        <v>11.316666666666666</v>
      </c>
      <c r="BC32" s="84">
        <f>IF(+'2grid'!BC32*ED$2&lt;0,0,+'2grid'!BC32*ED$2)</f>
        <v>13.635999999999999</v>
      </c>
      <c r="BD32" s="84">
        <f>IF(+'2grid'!BD32*EE$2&lt;0,0,+'2grid'!BD32*EE$2)</f>
        <v>13.692</v>
      </c>
      <c r="BE32" s="84">
        <f>IF(+'2grid'!BE32*EF$2&lt;0,0,+'2grid'!BE32*EF$2)</f>
        <v>13.747999999999999</v>
      </c>
      <c r="BF32" s="84">
        <f>IF(+'2grid'!BF32*EG$2&lt;0,0,+'2grid'!BF32*EG$2)</f>
        <v>14.79</v>
      </c>
      <c r="BG32" s="84">
        <f>IF(+'2grid'!BG32*EH$2&lt;0,0,+'2grid'!BG32*EH$2)</f>
        <v>20.79</v>
      </c>
      <c r="BH32" s="84">
        <f>IF(+'2grid'!BH32*EI$2&lt;0,0,+'2grid'!BH32*EI$2)</f>
        <v>21.78</v>
      </c>
      <c r="BI32" s="84">
        <f>IF(+'2grid'!BI32*EJ$2&lt;0,0,+'2grid'!BI32*EJ$2)</f>
        <v>22.77</v>
      </c>
      <c r="BJ32" s="84">
        <f>IF(+'2grid'!BJ32*EK$2&lt;0,0,+'2grid'!BJ32*EK$2)</f>
        <v>22.77</v>
      </c>
      <c r="BK32" s="84">
        <f>IF(+'2grid'!BK32*EL$2&lt;0,0,+'2grid'!BK32*EL$2)</f>
        <v>22.77</v>
      </c>
      <c r="BL32" s="84">
        <f>IF(+'2grid'!BL32*EM$2&lt;0,0,+'2grid'!BL32*EM$2)</f>
        <v>22.77</v>
      </c>
      <c r="BM32" s="84">
        <f>IF(+'2grid'!BM32*EN$2&lt;0,0,+'2grid'!BM32*EN$2)</f>
        <v>22.77</v>
      </c>
      <c r="BN32" s="84">
        <f>IF(+'2grid'!BN32*EO$2&lt;0,0,+'2grid'!BN32*EO$2)</f>
        <v>22.77</v>
      </c>
      <c r="BO32" s="84">
        <f>IF(+'2grid'!BO32*EP$2&lt;0,0,+'2grid'!BO32*EP$2)</f>
        <v>22.77</v>
      </c>
      <c r="BP32" s="84">
        <f>IF(+'2grid'!BP32*EQ$2&lt;0,0,+'2grid'!BP32*EQ$2)</f>
        <v>22.77</v>
      </c>
      <c r="BQ32" s="84">
        <f>IF(+'2grid'!BQ32*ER$2&lt;0,0,+'2grid'!BQ32*ER$2)</f>
        <v>22.77</v>
      </c>
      <c r="BR32" s="84">
        <f>IF(+'2grid'!BR32*ES$2&lt;0,0,+'2grid'!BR32*ES$2)</f>
        <v>22.77</v>
      </c>
      <c r="BS32" s="84">
        <f>IF(+'2grid'!BS32*ET$2&lt;0,0,+'2grid'!BS32*ET$2)</f>
        <v>22.77</v>
      </c>
      <c r="BT32" s="84">
        <f>IF(+'2grid'!BT32*EU$2&lt;0,0,+'2grid'!BT32*EU$2)</f>
        <v>22.77</v>
      </c>
      <c r="BU32" s="84">
        <f>IF(+'2grid'!BU32*EV$2&lt;0,0,+'2grid'!BU32*EV$2)</f>
        <v>22.77</v>
      </c>
      <c r="BV32" s="84">
        <f>IF(+'2grid'!BV32*EW$2&lt;0,0,+'2grid'!BV32*EW$2)</f>
        <v>22.77</v>
      </c>
      <c r="BW32" s="84">
        <f>IF(+'2grid'!BW32*EX$2&lt;0,0,+'2grid'!BW32*EX$2)</f>
        <v>22.77</v>
      </c>
      <c r="BX32" s="84">
        <f>IF(+'2grid'!BX32*EY$2&lt;0,0,+'2grid'!BX32*EY$2)</f>
        <v>22.77</v>
      </c>
      <c r="BY32" s="84">
        <f>IF(+'2grid'!BY32*EZ$2&lt;0,0,+'2grid'!BY32*EZ$2)</f>
        <v>22.77</v>
      </c>
      <c r="BZ32" s="84">
        <f>IF(+'2grid'!BZ32*FA$2&lt;0,0,+'2grid'!BZ32*FA$2)</f>
        <v>22.77</v>
      </c>
      <c r="CA32" s="84">
        <f>IF(+'2grid'!CA32*FB$2&lt;0,0,+'2grid'!CA32*FB$2)</f>
        <v>22.77</v>
      </c>
    </row>
    <row r="33" spans="1:79" x14ac:dyDescent="0.2">
      <c r="A33" s="9">
        <f>+data!B35</f>
        <v>112</v>
      </c>
      <c r="B33" s="84">
        <f>IF(+'2grid'!B33*CC$2&lt;0,0,+'2grid'!B33*CC$2)</f>
        <v>0</v>
      </c>
      <c r="C33" s="84">
        <f>IF(+'2grid'!C33*CD$2&lt;0,0,+'2grid'!C33*CD$2)</f>
        <v>0</v>
      </c>
      <c r="D33" s="84">
        <f>IF(+'2grid'!D33*CE$2&lt;0,0,+'2grid'!D33*CE$2)</f>
        <v>0</v>
      </c>
      <c r="E33" s="84">
        <f>IF(+'2grid'!E33*CF$2&lt;0,0,+'2grid'!E33*CF$2)</f>
        <v>0</v>
      </c>
      <c r="F33" s="84">
        <f>IF(+'2grid'!F33*CG$2&lt;0,0,+'2grid'!F33*CG$2)</f>
        <v>0</v>
      </c>
      <c r="G33" s="84">
        <f>IF(+'2grid'!G33*CH$2&lt;0,0,+'2grid'!G33*CH$2)</f>
        <v>0</v>
      </c>
      <c r="H33" s="84">
        <f>IF(+'2grid'!H33*CI$2&lt;0,0,+'2grid'!H33*CI$2)</f>
        <v>0</v>
      </c>
      <c r="I33" s="84">
        <f>IF(+'2grid'!I33*CJ$2&lt;0,0,+'2grid'!I33*CJ$2)</f>
        <v>0</v>
      </c>
      <c r="J33" s="84">
        <f>IF(+'2grid'!J33*CK$2&lt;0,0,+'2grid'!J33*CK$2)</f>
        <v>0</v>
      </c>
      <c r="K33" s="84">
        <f>IF(+'2grid'!K33*CL$2&lt;0,0,+'2grid'!K33*CL$2)</f>
        <v>0</v>
      </c>
      <c r="L33" s="84">
        <f>IF(+'2grid'!L33*CM$2&lt;0,0,+'2grid'!L33*CM$2)</f>
        <v>0</v>
      </c>
      <c r="M33" s="84">
        <f>IF(+'2grid'!M33*CN$2&lt;0,0,+'2grid'!M33*CN$2)</f>
        <v>0</v>
      </c>
      <c r="N33" s="84">
        <f>IF(+'2grid'!N33*CO$2&lt;0,0,+'2grid'!N33*CO$2)</f>
        <v>0</v>
      </c>
      <c r="O33" s="84">
        <f>IF(+'2grid'!O33*CP$2&lt;0,0,+'2grid'!O33*CP$2)</f>
        <v>0</v>
      </c>
      <c r="P33" s="84">
        <f>IF(+'2grid'!P33*CQ$2&lt;0,0,+'2grid'!P33*CQ$2)</f>
        <v>0</v>
      </c>
      <c r="Q33" s="84">
        <f>IF(+'2grid'!Q33*CR$2&lt;0,0,+'2grid'!Q33*CR$2)</f>
        <v>0</v>
      </c>
      <c r="R33" s="84">
        <f>IF(+'2grid'!R33*CS$2&lt;0,0,+'2grid'!R33*CS$2)</f>
        <v>0</v>
      </c>
      <c r="S33" s="84">
        <f>IF(+'2grid'!S33*CT$2&lt;0,0,+'2grid'!S33*CT$2)</f>
        <v>0</v>
      </c>
      <c r="T33" s="84">
        <f>IF(+'2grid'!T33*CU$2&lt;0,0,+'2grid'!T33*CU$2)</f>
        <v>0</v>
      </c>
      <c r="U33" s="84">
        <f>IF(+'2grid'!U33*CV$2&lt;0,0,+'2grid'!U33*CV$2)</f>
        <v>0</v>
      </c>
      <c r="V33" s="84">
        <f>IF(+'2grid'!V33*CW$2&lt;0,0,+'2grid'!V33*CW$2)</f>
        <v>0</v>
      </c>
      <c r="W33" s="84">
        <f>IF(+'2grid'!W33*CX$2&lt;0,0,+'2grid'!W33*CX$2)</f>
        <v>0</v>
      </c>
      <c r="X33" s="84">
        <f>IF(+'2grid'!X33*CY$2&lt;0,0,+'2grid'!X33*CY$2)</f>
        <v>0</v>
      </c>
      <c r="Y33" s="84">
        <f>IF(+'2grid'!Y33*CZ$2&lt;0,0,+'2grid'!Y33*CZ$2)</f>
        <v>0</v>
      </c>
      <c r="Z33" s="84">
        <f>IF(+'2grid'!Z33*DA$2&lt;0,0,+'2grid'!Z33*DA$2)</f>
        <v>0</v>
      </c>
      <c r="AA33" s="84">
        <f>IF(+'2grid'!AA33*DB$2&lt;0,0,+'2grid'!AA33*DB$2)</f>
        <v>0</v>
      </c>
      <c r="AB33" s="84">
        <f>IF(+'2grid'!AB33*DC$2&lt;0,0,+'2grid'!AB33*DC$2)</f>
        <v>0</v>
      </c>
      <c r="AC33" s="84">
        <f>IF(+'2grid'!AC33*DD$2&lt;0,0,+'2grid'!AC33*DD$2)</f>
        <v>9.695151993865031E-2</v>
      </c>
      <c r="AD33" s="84">
        <f>IF(+'2grid'!AD33*DE$2&lt;0,0,+'2grid'!AD33*DE$2)</f>
        <v>0.12159548270920245</v>
      </c>
      <c r="AE33" s="84">
        <f>IF(+'2grid'!AE33*DF$2&lt;0,0,+'2grid'!AE33*DF$2)</f>
        <v>0.14685395273865032</v>
      </c>
      <c r="AF33" s="84">
        <f>IF(+'2grid'!AF33*DG$2&lt;0,0,+'2grid'!AF33*DG$2)</f>
        <v>0.17272693002699388</v>
      </c>
      <c r="AG33" s="84">
        <f>IF(+'2grid'!AG33*DH$2&lt;0,0,+'2grid'!AG33*DH$2)</f>
        <v>0.19921441457423311</v>
      </c>
      <c r="AH33" s="84">
        <f>IF(+'2grid'!AH33*DI$2&lt;0,0,+'2grid'!AH33*DI$2)</f>
        <v>0.22631640638036812</v>
      </c>
      <c r="AI33" s="84">
        <f>IF(+'2grid'!AI33*DJ$2&lt;0,0,+'2grid'!AI33*DJ$2)</f>
        <v>0.25403290544539875</v>
      </c>
      <c r="AJ33" s="84">
        <f>IF(+'2grid'!AJ33*DK$2&lt;0,0,+'2grid'!AJ33*DK$2)</f>
        <v>0.28236391176932518</v>
      </c>
      <c r="AK33" s="84">
        <f>IF(+'2grid'!AK33*DL$2&lt;0,0,+'2grid'!AK33*DL$2)</f>
        <v>0.31130942535214723</v>
      </c>
      <c r="AL33" s="84">
        <f>IF(+'2grid'!AL33*DM$2&lt;0,0,+'2grid'!AL33*DM$2)</f>
        <v>0.34086944619386494</v>
      </c>
      <c r="AM33" s="84">
        <f>IF(+'2grid'!AM33*DN$2&lt;0,0,+'2grid'!AM33*DN$2)</f>
        <v>0.37104397429447855</v>
      </c>
      <c r="AN33" s="84">
        <f>IF(+'2grid'!AN33*DO$2&lt;0,0,+'2grid'!AN33*DO$2)</f>
        <v>0.75672098942576682</v>
      </c>
      <c r="AO33" s="84">
        <f>IF(+'2grid'!AO33*DP$2&lt;0,0,+'2grid'!AO33*DP$2)</f>
        <v>1.1512657206478529</v>
      </c>
      <c r="AP33" s="84">
        <f>IF(+'2grid'!AP33*DQ$2&lt;0,0,+'2grid'!AP33*DQ$2)</f>
        <v>1.5546781679607362</v>
      </c>
      <c r="AQ33" s="84">
        <f>IF(+'2grid'!AQ33*DR$2&lt;0,0,+'2grid'!AQ33*DR$2)</f>
        <v>1.9669583313644172</v>
      </c>
      <c r="AR33" s="84">
        <f>IF(+'2grid'!AR33*DS$2&lt;0,0,+'2grid'!AR33*DS$2)</f>
        <v>2.3881062108588957</v>
      </c>
      <c r="AS33" s="84">
        <f>IF(+'2grid'!AS33*DT$2&lt;0,0,+'2grid'!AS33*DT$2)</f>
        <v>2.818121806444172</v>
      </c>
      <c r="AT33" s="84">
        <f>IF(+'2grid'!AT33*DU$2&lt;0,0,+'2grid'!AT33*DU$2)</f>
        <v>3.2570051181202455</v>
      </c>
      <c r="AU33" s="84">
        <f>IF(+'2grid'!AU33*DV$2&lt;0,0,+'2grid'!AU33*DV$2)</f>
        <v>3.7047561458871163</v>
      </c>
      <c r="AV33" s="84">
        <f>IF(+'2grid'!AV33*DW$2&lt;0,0,+'2grid'!AV33*DW$2)</f>
        <v>4.1613748897447849</v>
      </c>
      <c r="AW33" s="84">
        <f>IF(+'2grid'!AW33*DX$2&lt;0,0,+'2grid'!AW33*DX$2)</f>
        <v>4.6268613496932511</v>
      </c>
      <c r="AX33" s="84">
        <f>IF(+'2grid'!AX33*DY$2&lt;0,0,+'2grid'!AX33*DY$2)</f>
        <v>6.8292847792634346</v>
      </c>
      <c r="AY33" s="84">
        <f>IF(+'2grid'!AY33*DZ$2&lt;0,0,+'2grid'!AY33*DZ$2)</f>
        <v>9.0500138013543552</v>
      </c>
      <c r="AZ33" s="84">
        <f>IF(+'2grid'!AZ33*EA$2&lt;0,0,+'2grid'!AZ33*EA$2)</f>
        <v>11.289048415966011</v>
      </c>
      <c r="BA33" s="84">
        <f>IF(+'2grid'!BA33*EB$2&lt;0,0,+'2grid'!BA33*EB$2)</f>
        <v>13.546388623098403</v>
      </c>
      <c r="BB33" s="84">
        <f>IF(+'2grid'!BB33*EC$2&lt;0,0,+'2grid'!BB33*EC$2)</f>
        <v>15.82203442275153</v>
      </c>
      <c r="BC33" s="84">
        <f>IF(+'2grid'!BC33*ED$2&lt;0,0,+'2grid'!BC33*ED$2)</f>
        <v>18.115985814925399</v>
      </c>
      <c r="BD33" s="84">
        <f>IF(+'2grid'!BD33*EE$2&lt;0,0,+'2grid'!BD33*EE$2)</f>
        <v>20.428242799619998</v>
      </c>
      <c r="BE33" s="84">
        <f>IF(+'2grid'!BE33*EF$2&lt;0,0,+'2grid'!BE33*EF$2)</f>
        <v>22.758805376835337</v>
      </c>
      <c r="BF33" s="84">
        <f>IF(+'2grid'!BF33*EG$2&lt;0,0,+'2grid'!BF33*EG$2)</f>
        <v>25.107673546571409</v>
      </c>
      <c r="BG33" s="84">
        <f>IF(+'2grid'!BG33*EH$2&lt;0,0,+'2grid'!BG33*EH$2)</f>
        <v>27.47484730882822</v>
      </c>
      <c r="BH33" s="84">
        <f>IF(+'2grid'!BH33*EI$2&lt;0,0,+'2grid'!BH33*EI$2)</f>
        <v>27.47484730882822</v>
      </c>
      <c r="BI33" s="84">
        <f>IF(+'2grid'!BI33*EJ$2&lt;0,0,+'2grid'!BI33*EJ$2)</f>
        <v>27.47484730882822</v>
      </c>
      <c r="BJ33" s="84">
        <f>IF(+'2grid'!BJ33*EK$2&lt;0,0,+'2grid'!BJ33*EK$2)</f>
        <v>27.47484730882822</v>
      </c>
      <c r="BK33" s="84">
        <f>IF(+'2grid'!BK33*EL$2&lt;0,0,+'2grid'!BK33*EL$2)</f>
        <v>27.47484730882822</v>
      </c>
      <c r="BL33" s="84">
        <f>IF(+'2grid'!BL33*EM$2&lt;0,0,+'2grid'!BL33*EM$2)</f>
        <v>27.47484730882822</v>
      </c>
      <c r="BM33" s="84">
        <f>IF(+'2grid'!BM33*EN$2&lt;0,0,+'2grid'!BM33*EN$2)</f>
        <v>27.47484730882822</v>
      </c>
      <c r="BN33" s="84">
        <f>IF(+'2grid'!BN33*EO$2&lt;0,0,+'2grid'!BN33*EO$2)</f>
        <v>27.47484730882822</v>
      </c>
      <c r="BO33" s="84">
        <f>IF(+'2grid'!BO33*EP$2&lt;0,0,+'2grid'!BO33*EP$2)</f>
        <v>27.47484730882822</v>
      </c>
      <c r="BP33" s="84">
        <f>IF(+'2grid'!BP33*EQ$2&lt;0,0,+'2grid'!BP33*EQ$2)</f>
        <v>27.47484730882822</v>
      </c>
      <c r="BQ33" s="84">
        <f>IF(+'2grid'!BQ33*ER$2&lt;0,0,+'2grid'!BQ33*ER$2)</f>
        <v>27.47484730882822</v>
      </c>
      <c r="BR33" s="84">
        <f>IF(+'2grid'!BR33*ES$2&lt;0,0,+'2grid'!BR33*ES$2)</f>
        <v>27.47484730882822</v>
      </c>
      <c r="BS33" s="84">
        <f>IF(+'2grid'!BS33*ET$2&lt;0,0,+'2grid'!BS33*ET$2)</f>
        <v>27.47484730882822</v>
      </c>
      <c r="BT33" s="84">
        <f>IF(+'2grid'!BT33*EU$2&lt;0,0,+'2grid'!BT33*EU$2)</f>
        <v>27.47484730882822</v>
      </c>
      <c r="BU33" s="84">
        <f>IF(+'2grid'!BU33*EV$2&lt;0,0,+'2grid'!BU33*EV$2)</f>
        <v>27.47484730882822</v>
      </c>
      <c r="BV33" s="84">
        <f>IF(+'2grid'!BV33*EW$2&lt;0,0,+'2grid'!BV33*EW$2)</f>
        <v>27.47484730882822</v>
      </c>
      <c r="BW33" s="84">
        <f>IF(+'2grid'!BW33*EX$2&lt;0,0,+'2grid'!BW33*EX$2)</f>
        <v>27.47484730882822</v>
      </c>
      <c r="BX33" s="84">
        <f>IF(+'2grid'!BX33*EY$2&lt;0,0,+'2grid'!BX33*EY$2)</f>
        <v>27.47484730882822</v>
      </c>
      <c r="BY33" s="84">
        <f>IF(+'2grid'!BY33*EZ$2&lt;0,0,+'2grid'!BY33*EZ$2)</f>
        <v>27.47484730882822</v>
      </c>
      <c r="BZ33" s="84">
        <f>IF(+'2grid'!BZ33*FA$2&lt;0,0,+'2grid'!BZ33*FA$2)</f>
        <v>27.47484730882822</v>
      </c>
      <c r="CA33" s="84">
        <f>IF(+'2grid'!CA33*FB$2&lt;0,0,+'2grid'!CA33*FB$2)</f>
        <v>27.47484730882822</v>
      </c>
    </row>
    <row r="34" spans="1:79" x14ac:dyDescent="0.2">
      <c r="A34" s="9">
        <f>+data!B36</f>
        <v>116</v>
      </c>
      <c r="B34" s="84">
        <f>IF(+'2grid'!B34*CC$2&lt;0,0,+'2grid'!B34*CC$2)</f>
        <v>0</v>
      </c>
      <c r="C34" s="84">
        <f>IF(+'2grid'!C34*CD$2&lt;0,0,+'2grid'!C34*CD$2)</f>
        <v>0</v>
      </c>
      <c r="D34" s="84">
        <f>IF(+'2grid'!D34*CE$2&lt;0,0,+'2grid'!D34*CE$2)</f>
        <v>0</v>
      </c>
      <c r="E34" s="84">
        <f>IF(+'2grid'!E34*CF$2&lt;0,0,+'2grid'!E34*CF$2)</f>
        <v>0</v>
      </c>
      <c r="F34" s="84">
        <f>IF(+'2grid'!F34*CG$2&lt;0,0,+'2grid'!F34*CG$2)</f>
        <v>0</v>
      </c>
      <c r="G34" s="84">
        <f>IF(+'2grid'!G34*CH$2&lt;0,0,+'2grid'!G34*CH$2)</f>
        <v>0</v>
      </c>
      <c r="H34" s="84">
        <f>IF(+'2grid'!H34*CI$2&lt;0,0,+'2grid'!H34*CI$2)</f>
        <v>0</v>
      </c>
      <c r="I34" s="84">
        <f>IF(+'2grid'!I34*CJ$2&lt;0,0,+'2grid'!I34*CJ$2)</f>
        <v>0</v>
      </c>
      <c r="J34" s="84">
        <f>IF(+'2grid'!J34*CK$2&lt;0,0,+'2grid'!J34*CK$2)</f>
        <v>0</v>
      </c>
      <c r="K34" s="84">
        <f>IF(+'2grid'!K34*CL$2&lt;0,0,+'2grid'!K34*CL$2)</f>
        <v>0</v>
      </c>
      <c r="L34" s="84">
        <f>IF(+'2grid'!L34*CM$2&lt;0,0,+'2grid'!L34*CM$2)</f>
        <v>0</v>
      </c>
      <c r="M34" s="84">
        <f>IF(+'2grid'!M34*CN$2&lt;0,0,+'2grid'!M34*CN$2)</f>
        <v>0</v>
      </c>
      <c r="N34" s="84">
        <f>IF(+'2grid'!N34*CO$2&lt;0,0,+'2grid'!N34*CO$2)</f>
        <v>0</v>
      </c>
      <c r="O34" s="84">
        <f>IF(+'2grid'!O34*CP$2&lt;0,0,+'2grid'!O34*CP$2)</f>
        <v>0</v>
      </c>
      <c r="P34" s="84">
        <f>IF(+'2grid'!P34*CQ$2&lt;0,0,+'2grid'!P34*CQ$2)</f>
        <v>0</v>
      </c>
      <c r="Q34" s="84">
        <f>IF(+'2grid'!Q34*CR$2&lt;0,0,+'2grid'!Q34*CR$2)</f>
        <v>0</v>
      </c>
      <c r="R34" s="84">
        <f>IF(+'2grid'!R34*CS$2&lt;0,0,+'2grid'!R34*CS$2)</f>
        <v>0</v>
      </c>
      <c r="S34" s="84">
        <f>IF(+'2grid'!S34*CT$2&lt;0,0,+'2grid'!S34*CT$2)</f>
        <v>0</v>
      </c>
      <c r="T34" s="84">
        <f>IF(+'2grid'!T34*CU$2&lt;0,0,+'2grid'!T34*CU$2)</f>
        <v>0</v>
      </c>
      <c r="U34" s="84">
        <f>IF(+'2grid'!U34*CV$2&lt;0,0,+'2grid'!U34*CV$2)</f>
        <v>0</v>
      </c>
      <c r="V34" s="84">
        <f>IF(+'2grid'!V34*CW$2&lt;0,0,+'2grid'!V34*CW$2)</f>
        <v>0</v>
      </c>
      <c r="W34" s="84">
        <f>IF(+'2grid'!W34*CX$2&lt;0,0,+'2grid'!W34*CX$2)</f>
        <v>0</v>
      </c>
      <c r="X34" s="84">
        <f>IF(+'2grid'!X34*CY$2&lt;0,0,+'2grid'!X34*CY$2)</f>
        <v>0</v>
      </c>
      <c r="Y34" s="84">
        <f>IF(+'2grid'!Y34*CZ$2&lt;0,0,+'2grid'!Y34*CZ$2)</f>
        <v>0</v>
      </c>
      <c r="Z34" s="84">
        <f>IF(+'2grid'!Z34*DA$2&lt;0,0,+'2grid'!Z34*DA$2)</f>
        <v>0</v>
      </c>
      <c r="AA34" s="84">
        <f>IF(+'2grid'!AA34*DB$2&lt;0,0,+'2grid'!AA34*DB$2)</f>
        <v>0</v>
      </c>
      <c r="AB34" s="84">
        <f>IF(+'2grid'!AB34*DC$2&lt;0,0,+'2grid'!AB34*DC$2)</f>
        <v>0</v>
      </c>
      <c r="AC34" s="84">
        <f>IF(+'2grid'!AC34*DD$2&lt;0,0,+'2grid'!AC34*DD$2)</f>
        <v>0.44315078937117069</v>
      </c>
      <c r="AD34" s="84">
        <f>IF(+'2grid'!AD34*DE$2&lt;0,0,+'2grid'!AD34*DE$2)</f>
        <v>0.5620185975225368</v>
      </c>
      <c r="AE34" s="84">
        <f>IF(+'2grid'!AE34*DF$2&lt;0,0,+'2grid'!AE34*DF$2)</f>
        <v>0.68385901438337027</v>
      </c>
      <c r="AF34" s="84">
        <f>IF(+'2grid'!AF34*DG$2&lt;0,0,+'2grid'!AF34*DG$2)</f>
        <v>0.80867203995367065</v>
      </c>
      <c r="AG34" s="84">
        <f>IF(+'2grid'!AG34*DH$2&lt;0,0,+'2grid'!AG34*DH$2)</f>
        <v>0.93645767423343829</v>
      </c>
      <c r="AH34" s="84">
        <f>IF(+'2grid'!AH34*DI$2&lt;0,0,+'2grid'!AH34*DI$2)</f>
        <v>1.0672159172226729</v>
      </c>
      <c r="AI34" s="84">
        <f>IF(+'2grid'!AI34*DJ$2&lt;0,0,+'2grid'!AI34*DJ$2)</f>
        <v>1.2009467689213746</v>
      </c>
      <c r="AJ34" s="84">
        <f>IF(+'2grid'!AJ34*DK$2&lt;0,0,+'2grid'!AJ34*DK$2)</f>
        <v>1.3376502293295436</v>
      </c>
      <c r="AK34" s="84">
        <f>IF(+'2grid'!AK34*DL$2&lt;0,0,+'2grid'!AK34*DL$2)</f>
        <v>1.4773262984471798</v>
      </c>
      <c r="AL34" s="84">
        <f>IF(+'2grid'!AL34*DM$2&lt;0,0,+'2grid'!AL34*DM$2)</f>
        <v>1.6199749762742828</v>
      </c>
      <c r="AM34" s="84">
        <f>IF(+'2grid'!AM34*DN$2&lt;0,0,+'2grid'!AM34*DN$2)</f>
        <v>1.765596262810853</v>
      </c>
      <c r="AN34" s="84">
        <f>IF(+'2grid'!AN34*DO$2&lt;0,0,+'2grid'!AN34*DO$2)</f>
        <v>2.6879801082869257</v>
      </c>
      <c r="AO34" s="84">
        <f>IF(+'2grid'!AO34*DP$2&lt;0,0,+'2grid'!AO34*DP$2)</f>
        <v>3.6313316775940949</v>
      </c>
      <c r="AP34" s="84">
        <f>IF(+'2grid'!AP34*DQ$2&lt;0,0,+'2grid'!AP34*DQ$2)</f>
        <v>4.5956509707323594</v>
      </c>
      <c r="AQ34" s="84">
        <f>IF(+'2grid'!AQ34*DR$2&lt;0,0,+'2grid'!AQ34*DR$2)</f>
        <v>5.58093798770172</v>
      </c>
      <c r="AR34" s="84">
        <f>IF(+'2grid'!AR34*DS$2&lt;0,0,+'2grid'!AR34*DS$2)</f>
        <v>6.5871927285021759</v>
      </c>
      <c r="AS34" s="84">
        <f>IF(+'2grid'!AS34*DT$2&lt;0,0,+'2grid'!AS34*DT$2)</f>
        <v>7.6144151931337287</v>
      </c>
      <c r="AT34" s="84">
        <f>IF(+'2grid'!AT34*DU$2&lt;0,0,+'2grid'!AT34*DU$2)</f>
        <v>8.6626053815963768</v>
      </c>
      <c r="AU34" s="84">
        <f>IF(+'2grid'!AU34*DV$2&lt;0,0,+'2grid'!AU34*DV$2)</f>
        <v>9.7317632938901184</v>
      </c>
      <c r="AV34" s="84">
        <f>IF(+'2grid'!AV34*DW$2&lt;0,0,+'2grid'!AV34*DW$2)</f>
        <v>10.821888930014959</v>
      </c>
      <c r="AW34" s="84">
        <f>IF(+'2grid'!AW34*DX$2&lt;0,0,+'2grid'!AW34*DX$2)</f>
        <v>11.932982289970894</v>
      </c>
      <c r="AX34" s="84">
        <f>IF(+'2grid'!AX34*DY$2&lt;0,0,+'2grid'!AX34*DY$2)</f>
        <v>18.830784383602193</v>
      </c>
      <c r="AY34" s="84">
        <f>IF(+'2grid'!AY34*DZ$2&lt;0,0,+'2grid'!AY34*DZ$2)</f>
        <v>25.786008346899511</v>
      </c>
      <c r="AZ34" s="84">
        <f>IF(+'2grid'!AZ34*EA$2&lt;0,0,+'2grid'!AZ34*EA$2)</f>
        <v>32.798654179862858</v>
      </c>
      <c r="BA34" s="84">
        <f>IF(+'2grid'!BA34*EB$2&lt;0,0,+'2grid'!BA34*EB$2)</f>
        <v>39.868721882492231</v>
      </c>
      <c r="BB34" s="84">
        <f>IF(+'2grid'!BB34*EC$2&lt;0,0,+'2grid'!BB34*EC$2)</f>
        <v>46.996211454787627</v>
      </c>
      <c r="BC34" s="84">
        <f>IF(+'2grid'!BC34*ED$2&lt;0,0,+'2grid'!BC34*ED$2)</f>
        <v>54.181122896749052</v>
      </c>
      <c r="BD34" s="84">
        <f>IF(+'2grid'!BD34*EE$2&lt;0,0,+'2grid'!BD34*EE$2)</f>
        <v>78.095537179221537</v>
      </c>
      <c r="BE34" s="84">
        <f>IF(+'2grid'!BE34*EF$2&lt;0,0,+'2grid'!BE34*EF$2)</f>
        <v>105.72801752256919</v>
      </c>
      <c r="BF34" s="84">
        <f>IF(+'2grid'!BF34*EG$2&lt;0,0,+'2grid'!BF34*EG$2)</f>
        <v>212.31736309012877</v>
      </c>
      <c r="BG34" s="84">
        <f>IF(+'2grid'!BG34*EH$2&lt;0,0,+'2grid'!BG34*EH$2)</f>
        <v>250.484962083765</v>
      </c>
      <c r="BH34" s="84">
        <f>IF(+'2grid'!BH34*EI$2&lt;0,0,+'2grid'!BH34*EI$2)</f>
        <v>252.26145117655764</v>
      </c>
      <c r="BI34" s="84">
        <f>IF(+'2grid'!BI34*EJ$2&lt;0,0,+'2grid'!BI34*EJ$2)</f>
        <v>253.14969572295396</v>
      </c>
      <c r="BJ34" s="84">
        <f>IF(+'2grid'!BJ34*EK$2&lt;0,0,+'2grid'!BJ34*EK$2)</f>
        <v>266.47336391889888</v>
      </c>
      <c r="BK34" s="84">
        <f>IF(+'2grid'!BK34*EL$2&lt;0,0,+'2grid'!BK34*EL$2)</f>
        <v>266.47336391889888</v>
      </c>
      <c r="BL34" s="84">
        <f>IF(+'2grid'!BL34*EM$2&lt;0,0,+'2grid'!BL34*EM$2)</f>
        <v>310.88559123871539</v>
      </c>
      <c r="BM34" s="84">
        <f>IF(+'2grid'!BM34*EN$2&lt;0,0,+'2grid'!BM34*EN$2)</f>
        <v>314.0832716057422</v>
      </c>
      <c r="BN34" s="84">
        <f>IF(+'2grid'!BN34*EO$2&lt;0,0,+'2grid'!BN34*EO$2)</f>
        <v>314.43856942430074</v>
      </c>
      <c r="BO34" s="84">
        <f>IF(+'2grid'!BO34*EP$2&lt;0,0,+'2grid'!BO34*EP$2)</f>
        <v>314.43856942430074</v>
      </c>
      <c r="BP34" s="84">
        <f>IF(+'2grid'!BP34*EQ$2&lt;0,0,+'2grid'!BP34*EQ$2)</f>
        <v>314.43856942430074</v>
      </c>
      <c r="BQ34" s="84">
        <f>IF(+'2grid'!BQ34*ER$2&lt;0,0,+'2grid'!BQ34*ER$2)</f>
        <v>314.43856942430074</v>
      </c>
      <c r="BR34" s="84">
        <f>IF(+'2grid'!BR34*ES$2&lt;0,0,+'2grid'!BR34*ES$2)</f>
        <v>314.43856942430074</v>
      </c>
      <c r="BS34" s="84">
        <f>IF(+'2grid'!BS34*ET$2&lt;0,0,+'2grid'!BS34*ET$2)</f>
        <v>314.5570020304869</v>
      </c>
      <c r="BT34" s="84">
        <f>IF(+'2grid'!BT34*EU$2&lt;0,0,+'2grid'!BT34*EU$2)</f>
        <v>314.51752449509149</v>
      </c>
      <c r="BU34" s="84">
        <f>IF(+'2grid'!BU34*EV$2&lt;0,0,+'2grid'!BU34*EV$2)</f>
        <v>314.54647468771475</v>
      </c>
      <c r="BV34" s="84">
        <f>IF(+'2grid'!BV34*EW$2&lt;0,0,+'2grid'!BV34*EW$2)</f>
        <v>314.57893399459545</v>
      </c>
      <c r="BW34" s="84">
        <f>IF(+'2grid'!BW34*EX$2&lt;0,0,+'2grid'!BW34*EX$2)</f>
        <v>314.6114517867137</v>
      </c>
      <c r="BX34" s="84">
        <f>IF(+'2grid'!BX34*EY$2&lt;0,0,+'2grid'!BX34*EY$2)</f>
        <v>314.6375751928519</v>
      </c>
      <c r="BY34" s="84">
        <f>IF(+'2grid'!BY34*EZ$2&lt;0,0,+'2grid'!BY34*EZ$2)</f>
        <v>314.64653773059962</v>
      </c>
      <c r="BZ34" s="84">
        <f>IF(+'2grid'!BZ34*FA$2&lt;0,0,+'2grid'!BZ34*FA$2)</f>
        <v>314.68483819643484</v>
      </c>
      <c r="CA34" s="84">
        <f>IF(+'2grid'!CA34*FB$2&lt;0,0,+'2grid'!CA34*FB$2)</f>
        <v>314.70971048059346</v>
      </c>
    </row>
    <row r="35" spans="1:79" x14ac:dyDescent="0.2">
      <c r="A35" s="9">
        <f>+data!B37</f>
        <v>120</v>
      </c>
      <c r="B35" s="84">
        <f>IF(+'2grid'!B35*CC$2&lt;0,0,+'2grid'!B35*CC$2)</f>
        <v>0</v>
      </c>
      <c r="C35" s="84">
        <f>IF(+'2grid'!C35*CD$2&lt;0,0,+'2grid'!C35*CD$2)</f>
        <v>0</v>
      </c>
      <c r="D35" s="84">
        <f>IF(+'2grid'!D35*CE$2&lt;0,0,+'2grid'!D35*CE$2)</f>
        <v>0</v>
      </c>
      <c r="E35" s="84">
        <f>IF(+'2grid'!E35*CF$2&lt;0,0,+'2grid'!E35*CF$2)</f>
        <v>0</v>
      </c>
      <c r="F35" s="84">
        <f>IF(+'2grid'!F35*CG$2&lt;0,0,+'2grid'!F35*CG$2)</f>
        <v>0</v>
      </c>
      <c r="G35" s="84">
        <f>IF(+'2grid'!G35*CH$2&lt;0,0,+'2grid'!G35*CH$2)</f>
        <v>0</v>
      </c>
      <c r="H35" s="84">
        <f>IF(+'2grid'!H35*CI$2&lt;0,0,+'2grid'!H35*CI$2)</f>
        <v>0</v>
      </c>
      <c r="I35" s="84">
        <f>IF(+'2grid'!I35*CJ$2&lt;0,0,+'2grid'!I35*CJ$2)</f>
        <v>0</v>
      </c>
      <c r="J35" s="84">
        <f>IF(+'2grid'!J35*CK$2&lt;0,0,+'2grid'!J35*CK$2)</f>
        <v>0</v>
      </c>
      <c r="K35" s="84">
        <f>IF(+'2grid'!K35*CL$2&lt;0,0,+'2grid'!K35*CL$2)</f>
        <v>0</v>
      </c>
      <c r="L35" s="84">
        <f>IF(+'2grid'!L35*CM$2&lt;0,0,+'2grid'!L35*CM$2)</f>
        <v>0</v>
      </c>
      <c r="M35" s="84">
        <f>IF(+'2grid'!M35*CN$2&lt;0,0,+'2grid'!M35*CN$2)</f>
        <v>0</v>
      </c>
      <c r="N35" s="84">
        <f>IF(+'2grid'!N35*CO$2&lt;0,0,+'2grid'!N35*CO$2)</f>
        <v>0</v>
      </c>
      <c r="O35" s="84">
        <f>IF(+'2grid'!O35*CP$2&lt;0,0,+'2grid'!O35*CP$2)</f>
        <v>0</v>
      </c>
      <c r="P35" s="84">
        <f>IF(+'2grid'!P35*CQ$2&lt;0,0,+'2grid'!P35*CQ$2)</f>
        <v>0</v>
      </c>
      <c r="Q35" s="84">
        <f>IF(+'2grid'!Q35*CR$2&lt;0,0,+'2grid'!Q35*CR$2)</f>
        <v>0</v>
      </c>
      <c r="R35" s="84">
        <f>IF(+'2grid'!R35*CS$2&lt;0,0,+'2grid'!R35*CS$2)</f>
        <v>0</v>
      </c>
      <c r="S35" s="84">
        <f>IF(+'2grid'!S35*CT$2&lt;0,0,+'2grid'!S35*CT$2)</f>
        <v>0</v>
      </c>
      <c r="T35" s="84">
        <f>IF(+'2grid'!T35*CU$2&lt;0,0,+'2grid'!T35*CU$2)</f>
        <v>0</v>
      </c>
      <c r="U35" s="84">
        <f>IF(+'2grid'!U35*CV$2&lt;0,0,+'2grid'!U35*CV$2)</f>
        <v>0</v>
      </c>
      <c r="V35" s="84">
        <f>IF(+'2grid'!V35*CW$2&lt;0,0,+'2grid'!V35*CW$2)</f>
        <v>0</v>
      </c>
      <c r="W35" s="84">
        <f>IF(+'2grid'!W35*CX$2&lt;0,0,+'2grid'!W35*CX$2)</f>
        <v>0</v>
      </c>
      <c r="X35" s="84">
        <f>IF(+'2grid'!X35*CY$2&lt;0,0,+'2grid'!X35*CY$2)</f>
        <v>0</v>
      </c>
      <c r="Y35" s="84">
        <f>IF(+'2grid'!Y35*CZ$2&lt;0,0,+'2grid'!Y35*CZ$2)</f>
        <v>0</v>
      </c>
      <c r="Z35" s="84">
        <f>IF(+'2grid'!Z35*DA$2&lt;0,0,+'2grid'!Z35*DA$2)</f>
        <v>0</v>
      </c>
      <c r="AA35" s="84">
        <f>IF(+'2grid'!AA35*DB$2&lt;0,0,+'2grid'!AA35*DB$2)</f>
        <v>0</v>
      </c>
      <c r="AB35" s="84">
        <f>IF(+'2grid'!AB35*DC$2&lt;0,0,+'2grid'!AB35*DC$2)</f>
        <v>0</v>
      </c>
      <c r="AC35" s="84">
        <f>IF(+'2grid'!AC35*DD$2&lt;0,0,+'2grid'!AC35*DD$2)</f>
        <v>0</v>
      </c>
      <c r="AD35" s="84">
        <f>IF(+'2grid'!AD35*DE$2&lt;0,0,+'2grid'!AD35*DE$2)</f>
        <v>0</v>
      </c>
      <c r="AE35" s="84">
        <f>IF(+'2grid'!AE35*DF$2&lt;0,0,+'2grid'!AE35*DF$2)</f>
        <v>0</v>
      </c>
      <c r="AF35" s="84">
        <f>IF(+'2grid'!AF35*DG$2&lt;0,0,+'2grid'!AF35*DG$2)</f>
        <v>0</v>
      </c>
      <c r="AG35" s="84">
        <f>IF(+'2grid'!AG35*DH$2&lt;0,0,+'2grid'!AG35*DH$2)</f>
        <v>0</v>
      </c>
      <c r="AH35" s="84">
        <f>IF(+'2grid'!AH35*DI$2&lt;0,0,+'2grid'!AH35*DI$2)</f>
        <v>0</v>
      </c>
      <c r="AI35" s="84">
        <f>IF(+'2grid'!AI35*DJ$2&lt;0,0,+'2grid'!AI35*DJ$2)</f>
        <v>0</v>
      </c>
      <c r="AJ35" s="84">
        <f>IF(+'2grid'!AJ35*DK$2&lt;0,0,+'2grid'!AJ35*DK$2)</f>
        <v>0</v>
      </c>
      <c r="AK35" s="84">
        <f>IF(+'2grid'!AK35*DL$2&lt;0,0,+'2grid'!AK35*DL$2)</f>
        <v>0</v>
      </c>
      <c r="AL35" s="84">
        <f>IF(+'2grid'!AL35*DM$2&lt;0,0,+'2grid'!AL35*DM$2)</f>
        <v>0</v>
      </c>
      <c r="AM35" s="84">
        <f>IF(+'2grid'!AM35*DN$2&lt;0,0,+'2grid'!AM35*DN$2)</f>
        <v>0</v>
      </c>
      <c r="AN35" s="84">
        <f>IF(+'2grid'!AN35*DO$2&lt;0,0,+'2grid'!AN35*DO$2)</f>
        <v>0</v>
      </c>
      <c r="AO35" s="84">
        <f>IF(+'2grid'!AO35*DP$2&lt;0,0,+'2grid'!AO35*DP$2)</f>
        <v>0</v>
      </c>
      <c r="AP35" s="84">
        <f>IF(+'2grid'!AP35*DQ$2&lt;0,0,+'2grid'!AP35*DQ$2)</f>
        <v>0</v>
      </c>
      <c r="AQ35" s="84">
        <f>IF(+'2grid'!AQ35*DR$2&lt;0,0,+'2grid'!AQ35*DR$2)</f>
        <v>0</v>
      </c>
      <c r="AR35" s="84">
        <f>IF(+'2grid'!AR35*DS$2&lt;0,0,+'2grid'!AR35*DS$2)</f>
        <v>0</v>
      </c>
      <c r="AS35" s="84">
        <f>IF(+'2grid'!AS35*DT$2&lt;0,0,+'2grid'!AS35*DT$2)</f>
        <v>0</v>
      </c>
      <c r="AT35" s="84">
        <f>IF(+'2grid'!AT35*DU$2&lt;0,0,+'2grid'!AT35*DU$2)</f>
        <v>0</v>
      </c>
      <c r="AU35" s="84">
        <f>IF(+'2grid'!AU35*DV$2&lt;0,0,+'2grid'!AU35*DV$2)</f>
        <v>0</v>
      </c>
      <c r="AV35" s="84">
        <f>IF(+'2grid'!AV35*DW$2&lt;0,0,+'2grid'!AV35*DW$2)</f>
        <v>0</v>
      </c>
      <c r="AW35" s="84">
        <f>IF(+'2grid'!AW35*DX$2&lt;0,0,+'2grid'!AW35*DX$2)</f>
        <v>0</v>
      </c>
      <c r="AX35" s="84">
        <f>IF(+'2grid'!AX35*DY$2&lt;0,0,+'2grid'!AX35*DY$2)</f>
        <v>0.31799999999999995</v>
      </c>
      <c r="AY35" s="84">
        <f>IF(+'2grid'!AY35*DZ$2&lt;0,0,+'2grid'!AY35*DZ$2)</f>
        <v>0.6386666666666666</v>
      </c>
      <c r="AZ35" s="84">
        <f>IF(+'2grid'!AZ35*EA$2&lt;0,0,+'2grid'!AZ35*EA$2)</f>
        <v>0.96199999999999997</v>
      </c>
      <c r="BA35" s="84">
        <f>IF(+'2grid'!BA35*EB$2&lt;0,0,+'2grid'!BA35*EB$2)</f>
        <v>1.2879999999999998</v>
      </c>
      <c r="BB35" s="84">
        <f>IF(+'2grid'!BB35*EC$2&lt;0,0,+'2grid'!BB35*EC$2)</f>
        <v>1.6166666666666667</v>
      </c>
      <c r="BC35" s="84">
        <f>IF(+'2grid'!BC35*ED$2&lt;0,0,+'2grid'!BC35*ED$2)</f>
        <v>1.948</v>
      </c>
      <c r="BD35" s="84">
        <f>IF(+'2grid'!BD35*EE$2&lt;0,0,+'2grid'!BD35*EE$2)</f>
        <v>6.8460000000000001</v>
      </c>
      <c r="BE35" s="84">
        <f>IF(+'2grid'!BE35*EF$2&lt;0,0,+'2grid'!BE35*EF$2)</f>
        <v>13.747999999999999</v>
      </c>
      <c r="BF35" s="84">
        <f>IF(+'2grid'!BF35*EG$2&lt;0,0,+'2grid'!BF35*EG$2)</f>
        <v>21.692</v>
      </c>
      <c r="BG35" s="84">
        <f>IF(+'2grid'!BG35*EH$2&lt;0,0,+'2grid'!BG35*EH$2)</f>
        <v>25.74</v>
      </c>
      <c r="BH35" s="84">
        <f>IF(+'2grid'!BH35*EI$2&lt;0,0,+'2grid'!BH35*EI$2)</f>
        <v>25.74</v>
      </c>
      <c r="BI35" s="84">
        <f>IF(+'2grid'!BI35*EJ$2&lt;0,0,+'2grid'!BI35*EJ$2)</f>
        <v>25.74</v>
      </c>
      <c r="BJ35" s="84">
        <f>IF(+'2grid'!BJ35*EK$2&lt;0,0,+'2grid'!BJ35*EK$2)</f>
        <v>25.74</v>
      </c>
      <c r="BK35" s="84">
        <f>IF(+'2grid'!BK35*EL$2&lt;0,0,+'2grid'!BK35*EL$2)</f>
        <v>25.74</v>
      </c>
      <c r="BL35" s="84">
        <f>IF(+'2grid'!BL35*EM$2&lt;0,0,+'2grid'!BL35*EM$2)</f>
        <v>28.71</v>
      </c>
      <c r="BM35" s="84">
        <f>IF(+'2grid'!BM35*EN$2&lt;0,0,+'2grid'!BM35*EN$2)</f>
        <v>28.71</v>
      </c>
      <c r="BN35" s="84">
        <f>IF(+'2grid'!BN35*EO$2&lt;0,0,+'2grid'!BN35*EO$2)</f>
        <v>28.71</v>
      </c>
      <c r="BO35" s="84">
        <f>IF(+'2grid'!BO35*EP$2&lt;0,0,+'2grid'!BO35*EP$2)</f>
        <v>28.71</v>
      </c>
      <c r="BP35" s="84">
        <f>IF(+'2grid'!BP35*EQ$2&lt;0,0,+'2grid'!BP35*EQ$2)</f>
        <v>28.71</v>
      </c>
      <c r="BQ35" s="84">
        <f>IF(+'2grid'!BQ35*ER$2&lt;0,0,+'2grid'!BQ35*ER$2)</f>
        <v>28.71</v>
      </c>
      <c r="BR35" s="84">
        <f>IF(+'2grid'!BR35*ES$2&lt;0,0,+'2grid'!BR35*ES$2)</f>
        <v>28.71</v>
      </c>
      <c r="BS35" s="84">
        <f>IF(+'2grid'!BS35*ET$2&lt;0,0,+'2grid'!BS35*ET$2)</f>
        <v>28.71</v>
      </c>
      <c r="BT35" s="84">
        <f>IF(+'2grid'!BT35*EU$2&lt;0,0,+'2grid'!BT35*EU$2)</f>
        <v>28.71</v>
      </c>
      <c r="BU35" s="84">
        <f>IF(+'2grid'!BU35*EV$2&lt;0,0,+'2grid'!BU35*EV$2)</f>
        <v>28.71</v>
      </c>
      <c r="BV35" s="84">
        <f>IF(+'2grid'!BV35*EW$2&lt;0,0,+'2grid'!BV35*EW$2)</f>
        <v>28.71</v>
      </c>
      <c r="BW35" s="84">
        <f>IF(+'2grid'!BW35*EX$2&lt;0,0,+'2grid'!BW35*EX$2)</f>
        <v>28.71</v>
      </c>
      <c r="BX35" s="84">
        <f>IF(+'2grid'!BX35*EY$2&lt;0,0,+'2grid'!BX35*EY$2)</f>
        <v>28.71</v>
      </c>
      <c r="BY35" s="84">
        <f>IF(+'2grid'!BY35*EZ$2&lt;0,0,+'2grid'!BY35*EZ$2)</f>
        <v>28.71</v>
      </c>
      <c r="BZ35" s="84">
        <f>IF(+'2grid'!BZ35*FA$2&lt;0,0,+'2grid'!BZ35*FA$2)</f>
        <v>28.71</v>
      </c>
      <c r="CA35" s="84">
        <f>IF(+'2grid'!CA35*FB$2&lt;0,0,+'2grid'!CA35*FB$2)</f>
        <v>28.71</v>
      </c>
    </row>
    <row r="36" spans="1:79" x14ac:dyDescent="0.2">
      <c r="A36" s="9">
        <f>+data!B38</f>
        <v>124</v>
      </c>
      <c r="B36" s="84">
        <f>IF(+'2grid'!B36*CC$2&lt;0,0,+'2grid'!B36*CC$2)</f>
        <v>0</v>
      </c>
      <c r="C36" s="84">
        <f>IF(+'2grid'!C36*CD$2&lt;0,0,+'2grid'!C36*CD$2)</f>
        <v>0</v>
      </c>
      <c r="D36" s="84">
        <f>IF(+'2grid'!D36*CE$2&lt;0,0,+'2grid'!D36*CE$2)</f>
        <v>0</v>
      </c>
      <c r="E36" s="84">
        <f>IF(+'2grid'!E36*CF$2&lt;0,0,+'2grid'!E36*CF$2)</f>
        <v>0</v>
      </c>
      <c r="F36" s="84">
        <f>IF(+'2grid'!F36*CG$2&lt;0,0,+'2grid'!F36*CG$2)</f>
        <v>0</v>
      </c>
      <c r="G36" s="84">
        <f>IF(+'2grid'!G36*CH$2&lt;0,0,+'2grid'!G36*CH$2)</f>
        <v>0</v>
      </c>
      <c r="H36" s="84">
        <f>IF(+'2grid'!H36*CI$2&lt;0,0,+'2grid'!H36*CI$2)</f>
        <v>0</v>
      </c>
      <c r="I36" s="84">
        <f>IF(+'2grid'!I36*CJ$2&lt;0,0,+'2grid'!I36*CJ$2)</f>
        <v>0</v>
      </c>
      <c r="J36" s="84">
        <f>IF(+'2grid'!J36*CK$2&lt;0,0,+'2grid'!J36*CK$2)</f>
        <v>0</v>
      </c>
      <c r="K36" s="84">
        <f>IF(+'2grid'!K36*CL$2&lt;0,0,+'2grid'!K36*CL$2)</f>
        <v>0</v>
      </c>
      <c r="L36" s="84">
        <f>IF(+'2grid'!L36*CM$2&lt;0,0,+'2grid'!L36*CM$2)</f>
        <v>0</v>
      </c>
      <c r="M36" s="84">
        <f>IF(+'2grid'!M36*CN$2&lt;0,0,+'2grid'!M36*CN$2)</f>
        <v>0</v>
      </c>
      <c r="N36" s="84">
        <f>IF(+'2grid'!N36*CO$2&lt;0,0,+'2grid'!N36*CO$2)</f>
        <v>0</v>
      </c>
      <c r="O36" s="84">
        <f>IF(+'2grid'!O36*CP$2&lt;0,0,+'2grid'!O36*CP$2)</f>
        <v>0</v>
      </c>
      <c r="P36" s="84">
        <f>IF(+'2grid'!P36*CQ$2&lt;0,0,+'2grid'!P36*CQ$2)</f>
        <v>0</v>
      </c>
      <c r="Q36" s="84">
        <f>IF(+'2grid'!Q36*CR$2&lt;0,0,+'2grid'!Q36*CR$2)</f>
        <v>0</v>
      </c>
      <c r="R36" s="84">
        <f>IF(+'2grid'!R36*CS$2&lt;0,0,+'2grid'!R36*CS$2)</f>
        <v>0</v>
      </c>
      <c r="S36" s="84">
        <f>IF(+'2grid'!S36*CT$2&lt;0,0,+'2grid'!S36*CT$2)</f>
        <v>0</v>
      </c>
      <c r="T36" s="84">
        <f>IF(+'2grid'!T36*CU$2&lt;0,0,+'2grid'!T36*CU$2)</f>
        <v>0</v>
      </c>
      <c r="U36" s="84">
        <f>IF(+'2grid'!U36*CV$2&lt;0,0,+'2grid'!U36*CV$2)</f>
        <v>0</v>
      </c>
      <c r="V36" s="84">
        <f>IF(+'2grid'!V36*CW$2&lt;0,0,+'2grid'!V36*CW$2)</f>
        <v>0</v>
      </c>
      <c r="W36" s="84">
        <f>IF(+'2grid'!W36*CX$2&lt;0,0,+'2grid'!W36*CX$2)</f>
        <v>0</v>
      </c>
      <c r="X36" s="84">
        <f>IF(+'2grid'!X36*CY$2&lt;0,0,+'2grid'!X36*CY$2)</f>
        <v>0</v>
      </c>
      <c r="Y36" s="84">
        <f>IF(+'2grid'!Y36*CZ$2&lt;0,0,+'2grid'!Y36*CZ$2)</f>
        <v>0</v>
      </c>
      <c r="Z36" s="84">
        <f>IF(+'2grid'!Z36*DA$2&lt;0,0,+'2grid'!Z36*DA$2)</f>
        <v>0</v>
      </c>
      <c r="AA36" s="84">
        <f>IF(+'2grid'!AA36*DB$2&lt;0,0,+'2grid'!AA36*DB$2)</f>
        <v>0</v>
      </c>
      <c r="AB36" s="84">
        <f>IF(+'2grid'!AB36*DC$2&lt;0,0,+'2grid'!AB36*DC$2)</f>
        <v>0</v>
      </c>
      <c r="AC36" s="84">
        <f>IF(+'2grid'!AC36*DD$2&lt;0,0,+'2grid'!AC36*DD$2)</f>
        <v>0</v>
      </c>
      <c r="AD36" s="84">
        <f>IF(+'2grid'!AD36*DE$2&lt;0,0,+'2grid'!AD36*DE$2)</f>
        <v>0</v>
      </c>
      <c r="AE36" s="84">
        <f>IF(+'2grid'!AE36*DF$2&lt;0,0,+'2grid'!AE36*DF$2)</f>
        <v>0</v>
      </c>
      <c r="AF36" s="84">
        <f>IF(+'2grid'!AF36*DG$2&lt;0,0,+'2grid'!AF36*DG$2)</f>
        <v>0</v>
      </c>
      <c r="AG36" s="84">
        <f>IF(+'2grid'!AG36*DH$2&lt;0,0,+'2grid'!AG36*DH$2)</f>
        <v>0</v>
      </c>
      <c r="AH36" s="84">
        <f>IF(+'2grid'!AH36*DI$2&lt;0,0,+'2grid'!AH36*DI$2)</f>
        <v>0</v>
      </c>
      <c r="AI36" s="84">
        <f>IF(+'2grid'!AI36*DJ$2&lt;0,0,+'2grid'!AI36*DJ$2)</f>
        <v>0</v>
      </c>
      <c r="AJ36" s="84">
        <f>IF(+'2grid'!AJ36*DK$2&lt;0,0,+'2grid'!AJ36*DK$2)</f>
        <v>0</v>
      </c>
      <c r="AK36" s="84">
        <f>IF(+'2grid'!AK36*DL$2&lt;0,0,+'2grid'!AK36*DL$2)</f>
        <v>0</v>
      </c>
      <c r="AL36" s="84">
        <f>IF(+'2grid'!AL36*DM$2&lt;0,0,+'2grid'!AL36*DM$2)</f>
        <v>0</v>
      </c>
      <c r="AM36" s="84">
        <f>IF(+'2grid'!AM36*DN$2&lt;0,0,+'2grid'!AM36*DN$2)</f>
        <v>0</v>
      </c>
      <c r="AN36" s="84">
        <f>IF(+'2grid'!AN36*DO$2&lt;0,0,+'2grid'!AN36*DO$2)</f>
        <v>2.7864</v>
      </c>
      <c r="AO36" s="84">
        <f>IF(+'2grid'!AO36*DP$2&lt;0,0,+'2grid'!AO36*DP$2)</f>
        <v>5.6375999999999999</v>
      </c>
      <c r="AP36" s="84">
        <f>IF(+'2grid'!AP36*DQ$2&lt;0,0,+'2grid'!AP36*DQ$2)</f>
        <v>8.5536000000000012</v>
      </c>
      <c r="AQ36" s="84">
        <f>IF(+'2grid'!AQ36*DR$2&lt;0,0,+'2grid'!AQ36*DR$2)</f>
        <v>11.534400000000002</v>
      </c>
      <c r="AR36" s="84">
        <f>IF(+'2grid'!AR36*DS$2&lt;0,0,+'2grid'!AR36*DS$2)</f>
        <v>14.58</v>
      </c>
      <c r="AS36" s="84">
        <f>IF(+'2grid'!AS36*DT$2&lt;0,0,+'2grid'!AS36*DT$2)</f>
        <v>17.6904</v>
      </c>
      <c r="AT36" s="84">
        <f>IF(+'2grid'!AT36*DU$2&lt;0,0,+'2grid'!AT36*DU$2)</f>
        <v>20.865600000000001</v>
      </c>
      <c r="AU36" s="84">
        <f>IF(+'2grid'!AU36*DV$2&lt;0,0,+'2grid'!AU36*DV$2)</f>
        <v>24.105599999999999</v>
      </c>
      <c r="AV36" s="84">
        <f>IF(+'2grid'!AV36*DW$2&lt;0,0,+'2grid'!AV36*DW$2)</f>
        <v>27.410399999999999</v>
      </c>
      <c r="AW36" s="84">
        <f>IF(+'2grid'!AW36*DX$2&lt;0,0,+'2grid'!AW36*DX$2)</f>
        <v>30.779999999999998</v>
      </c>
      <c r="AX36" s="84">
        <f>IF(+'2grid'!AX36*DY$2&lt;0,0,+'2grid'!AX36*DY$2)</f>
        <v>64.388489762751931</v>
      </c>
      <c r="AY36" s="84">
        <f>IF(+'2grid'!AY36*DZ$2&lt;0,0,+'2grid'!AY36*DZ$2)</f>
        <v>98.277724932319387</v>
      </c>
      <c r="AZ36" s="84">
        <f>IF(+'2grid'!AZ36*EA$2&lt;0,0,+'2grid'!AZ36*EA$2)</f>
        <v>132.44770550870237</v>
      </c>
      <c r="BA36" s="84">
        <f>IF(+'2grid'!BA36*EB$2&lt;0,0,+'2grid'!BA36*EB$2)</f>
        <v>166.89843149190091</v>
      </c>
      <c r="BB36" s="84">
        <f>IF(+'2grid'!BB36*EC$2&lt;0,0,+'2grid'!BB36*EC$2)</f>
        <v>201.62990288191494</v>
      </c>
      <c r="BC36" s="84">
        <f>IF(+'2grid'!BC36*ED$2&lt;0,0,+'2grid'!BC36*ED$2)</f>
        <v>236.64211967874454</v>
      </c>
      <c r="BD36" s="84">
        <f>IF(+'2grid'!BD36*EE$2&lt;0,0,+'2grid'!BD36*EE$2)</f>
        <v>285.81564409588418</v>
      </c>
      <c r="BE36" s="84">
        <f>IF(+'2grid'!BE36*EF$2&lt;0,0,+'2grid'!BE36*EF$2)</f>
        <v>406.27752029515449</v>
      </c>
      <c r="BF36" s="84">
        <f>IF(+'2grid'!BF36*EG$2&lt;0,0,+'2grid'!BF36*EG$2)</f>
        <v>491.43536328051579</v>
      </c>
      <c r="BG36" s="84">
        <f>IF(+'2grid'!BG36*EH$2&lt;0,0,+'2grid'!BG36*EH$2)</f>
        <v>538.78600061558916</v>
      </c>
      <c r="BH36" s="84">
        <f>IF(+'2grid'!BH36*EI$2&lt;0,0,+'2grid'!BH36*EI$2)</f>
        <v>547.03272511480736</v>
      </c>
      <c r="BI36" s="84">
        <f>IF(+'2grid'!BI36*EJ$2&lt;0,0,+'2grid'!BI36*EJ$2)</f>
        <v>555.27944961402557</v>
      </c>
      <c r="BJ36" s="84">
        <f>IF(+'2grid'!BJ36*EK$2&lt;0,0,+'2grid'!BJ36*EK$2)</f>
        <v>564.21340115484531</v>
      </c>
      <c r="BK36" s="84">
        <f>IF(+'2grid'!BK36*EL$2&lt;0,0,+'2grid'!BK36*EL$2)</f>
        <v>572.4601256540634</v>
      </c>
      <c r="BL36" s="84">
        <f>IF(+'2grid'!BL36*EM$2&lt;0,0,+'2grid'!BL36*EM$2)</f>
        <v>580.70685015328172</v>
      </c>
      <c r="BM36" s="84">
        <f>IF(+'2grid'!BM36*EN$2&lt;0,0,+'2grid'!BM36*EN$2)</f>
        <v>584.14298536128933</v>
      </c>
      <c r="BN36" s="84">
        <f>IF(+'2grid'!BN36*EO$2&lt;0,0,+'2grid'!BN36*EO$2)</f>
        <v>587.57912056929683</v>
      </c>
      <c r="BO36" s="84">
        <f>IF(+'2grid'!BO36*EP$2&lt;0,0,+'2grid'!BO36*EP$2)</f>
        <v>587.57912056929683</v>
      </c>
      <c r="BP36" s="84">
        <f>IF(+'2grid'!BP36*EQ$2&lt;0,0,+'2grid'!BP36*EQ$2)</f>
        <v>587.57912056929683</v>
      </c>
      <c r="BQ36" s="84">
        <f>IF(+'2grid'!BQ36*ER$2&lt;0,0,+'2grid'!BQ36*ER$2)</f>
        <v>587.57912056929683</v>
      </c>
      <c r="BR36" s="84">
        <f>IF(+'2grid'!BR36*ES$2&lt;0,0,+'2grid'!BR36*ES$2)</f>
        <v>587.57912056929683</v>
      </c>
      <c r="BS36" s="84">
        <f>IF(+'2grid'!BS36*ET$2&lt;0,0,+'2grid'!BS36*ET$2)</f>
        <v>588.72449897196611</v>
      </c>
      <c r="BT36" s="84">
        <f>IF(+'2grid'!BT36*EU$2&lt;0,0,+'2grid'!BT36*EU$2)</f>
        <v>588.34270617107632</v>
      </c>
      <c r="BU36" s="84">
        <f>IF(+'2grid'!BU36*EV$2&lt;0,0,+'2grid'!BU36*EV$2)</f>
        <v>588.62268755839546</v>
      </c>
      <c r="BV36" s="84">
        <f>IF(+'2grid'!BV36*EW$2&lt;0,0,+'2grid'!BV36*EW$2)</f>
        <v>588.93660608357141</v>
      </c>
      <c r="BW36" s="84">
        <f>IF(+'2grid'!BW36*EX$2&lt;0,0,+'2grid'!BW36*EX$2)</f>
        <v>589.25109022771164</v>
      </c>
      <c r="BX36" s="84">
        <f>IF(+'2grid'!BX36*EY$2&lt;0,0,+'2grid'!BX36*EY$2)</f>
        <v>589.50373336509062</v>
      </c>
      <c r="BY36" s="84">
        <f>IF(+'2grid'!BY36*EZ$2&lt;0,0,+'2grid'!BY36*EZ$2)</f>
        <v>589.59041132903906</v>
      </c>
      <c r="BZ36" s="84">
        <f>IF(+'2grid'!BZ36*FA$2&lt;0,0,+'2grid'!BZ36*FA$2)</f>
        <v>589.9608205245512</v>
      </c>
      <c r="CA36" s="84">
        <f>IF(+'2grid'!CA36*FB$2&lt;0,0,+'2grid'!CA36*FB$2)</f>
        <v>590.20136388518267</v>
      </c>
    </row>
    <row r="37" spans="1:79" x14ac:dyDescent="0.2">
      <c r="A37" s="9">
        <f>+data!B39</f>
        <v>132</v>
      </c>
      <c r="B37" s="84">
        <f>IF(+'2grid'!B37*CC$2&lt;0,0,+'2grid'!B37*CC$2)</f>
        <v>0</v>
      </c>
      <c r="C37" s="84">
        <f>IF(+'2grid'!C37*CD$2&lt;0,0,+'2grid'!C37*CD$2)</f>
        <v>0</v>
      </c>
      <c r="D37" s="84">
        <f>IF(+'2grid'!D37*CE$2&lt;0,0,+'2grid'!D37*CE$2)</f>
        <v>0</v>
      </c>
      <c r="E37" s="84">
        <f>IF(+'2grid'!E37*CF$2&lt;0,0,+'2grid'!E37*CF$2)</f>
        <v>0</v>
      </c>
      <c r="F37" s="84">
        <f>IF(+'2grid'!F37*CG$2&lt;0,0,+'2grid'!F37*CG$2)</f>
        <v>0</v>
      </c>
      <c r="G37" s="84">
        <f>IF(+'2grid'!G37*CH$2&lt;0,0,+'2grid'!G37*CH$2)</f>
        <v>0</v>
      </c>
      <c r="H37" s="84">
        <f>IF(+'2grid'!H37*CI$2&lt;0,0,+'2grid'!H37*CI$2)</f>
        <v>0</v>
      </c>
      <c r="I37" s="84">
        <f>IF(+'2grid'!I37*CJ$2&lt;0,0,+'2grid'!I37*CJ$2)</f>
        <v>0</v>
      </c>
      <c r="J37" s="84">
        <f>IF(+'2grid'!J37*CK$2&lt;0,0,+'2grid'!J37*CK$2)</f>
        <v>0</v>
      </c>
      <c r="K37" s="84">
        <f>IF(+'2grid'!K37*CL$2&lt;0,0,+'2grid'!K37*CL$2)</f>
        <v>0</v>
      </c>
      <c r="L37" s="84">
        <f>IF(+'2grid'!L37*CM$2&lt;0,0,+'2grid'!L37*CM$2)</f>
        <v>0</v>
      </c>
      <c r="M37" s="84">
        <f>IF(+'2grid'!M37*CN$2&lt;0,0,+'2grid'!M37*CN$2)</f>
        <v>0</v>
      </c>
      <c r="N37" s="84">
        <f>IF(+'2grid'!N37*CO$2&lt;0,0,+'2grid'!N37*CO$2)</f>
        <v>0</v>
      </c>
      <c r="O37" s="84">
        <f>IF(+'2grid'!O37*CP$2&lt;0,0,+'2grid'!O37*CP$2)</f>
        <v>0</v>
      </c>
      <c r="P37" s="84">
        <f>IF(+'2grid'!P37*CQ$2&lt;0,0,+'2grid'!P37*CQ$2)</f>
        <v>0</v>
      </c>
      <c r="Q37" s="84">
        <f>IF(+'2grid'!Q37*CR$2&lt;0,0,+'2grid'!Q37*CR$2)</f>
        <v>0</v>
      </c>
      <c r="R37" s="84">
        <f>IF(+'2grid'!R37*CS$2&lt;0,0,+'2grid'!R37*CS$2)</f>
        <v>0</v>
      </c>
      <c r="S37" s="84">
        <f>IF(+'2grid'!S37*CT$2&lt;0,0,+'2grid'!S37*CT$2)</f>
        <v>0</v>
      </c>
      <c r="T37" s="84">
        <f>IF(+'2grid'!T37*CU$2&lt;0,0,+'2grid'!T37*CU$2)</f>
        <v>0</v>
      </c>
      <c r="U37" s="84">
        <f>IF(+'2grid'!U37*CV$2&lt;0,0,+'2grid'!U37*CV$2)</f>
        <v>0</v>
      </c>
      <c r="V37" s="84">
        <f>IF(+'2grid'!V37*CW$2&lt;0,0,+'2grid'!V37*CW$2)</f>
        <v>0</v>
      </c>
      <c r="W37" s="84">
        <f>IF(+'2grid'!W37*CX$2&lt;0,0,+'2grid'!W37*CX$2)</f>
        <v>0</v>
      </c>
      <c r="X37" s="84">
        <f>IF(+'2grid'!X37*CY$2&lt;0,0,+'2grid'!X37*CY$2)</f>
        <v>0</v>
      </c>
      <c r="Y37" s="84">
        <f>IF(+'2grid'!Y37*CZ$2&lt;0,0,+'2grid'!Y37*CZ$2)</f>
        <v>0</v>
      </c>
      <c r="Z37" s="84">
        <f>IF(+'2grid'!Z37*DA$2&lt;0,0,+'2grid'!Z37*DA$2)</f>
        <v>0</v>
      </c>
      <c r="AA37" s="84">
        <f>IF(+'2grid'!AA37*DB$2&lt;0,0,+'2grid'!AA37*DB$2)</f>
        <v>0</v>
      </c>
      <c r="AB37" s="84">
        <f>IF(+'2grid'!AB37*DC$2&lt;0,0,+'2grid'!AB37*DC$2)</f>
        <v>0</v>
      </c>
      <c r="AC37" s="84">
        <f>IF(+'2grid'!AC37*DD$2&lt;0,0,+'2grid'!AC37*DD$2)</f>
        <v>0</v>
      </c>
      <c r="AD37" s="84">
        <f>IF(+'2grid'!AD37*DE$2&lt;0,0,+'2grid'!AD37*DE$2)</f>
        <v>0</v>
      </c>
      <c r="AE37" s="84">
        <f>IF(+'2grid'!AE37*DF$2&lt;0,0,+'2grid'!AE37*DF$2)</f>
        <v>0</v>
      </c>
      <c r="AF37" s="84">
        <f>IF(+'2grid'!AF37*DG$2&lt;0,0,+'2grid'!AF37*DG$2)</f>
        <v>0</v>
      </c>
      <c r="AG37" s="84">
        <f>IF(+'2grid'!AG37*DH$2&lt;0,0,+'2grid'!AG37*DH$2)</f>
        <v>0</v>
      </c>
      <c r="AH37" s="84">
        <f>IF(+'2grid'!AH37*DI$2&lt;0,0,+'2grid'!AH37*DI$2)</f>
        <v>0</v>
      </c>
      <c r="AI37" s="84">
        <f>IF(+'2grid'!AI37*DJ$2&lt;0,0,+'2grid'!AI37*DJ$2)</f>
        <v>0</v>
      </c>
      <c r="AJ37" s="84">
        <f>IF(+'2grid'!AJ37*DK$2&lt;0,0,+'2grid'!AJ37*DK$2)</f>
        <v>0</v>
      </c>
      <c r="AK37" s="84">
        <f>IF(+'2grid'!AK37*DL$2&lt;0,0,+'2grid'!AK37*DL$2)</f>
        <v>0</v>
      </c>
      <c r="AL37" s="84">
        <f>IF(+'2grid'!AL37*DM$2&lt;0,0,+'2grid'!AL37*DM$2)</f>
        <v>0</v>
      </c>
      <c r="AM37" s="84">
        <f>IF(+'2grid'!AM37*DN$2&lt;0,0,+'2grid'!AM37*DN$2)</f>
        <v>0</v>
      </c>
      <c r="AN37" s="84">
        <f>IF(+'2grid'!AN37*DO$2&lt;0,0,+'2grid'!AN37*DO$2)</f>
        <v>0</v>
      </c>
      <c r="AO37" s="84">
        <f>IF(+'2grid'!AO37*DP$2&lt;0,0,+'2grid'!AO37*DP$2)</f>
        <v>0</v>
      </c>
      <c r="AP37" s="84">
        <f>IF(+'2grid'!AP37*DQ$2&lt;0,0,+'2grid'!AP37*DQ$2)</f>
        <v>0</v>
      </c>
      <c r="AQ37" s="84">
        <f>IF(+'2grid'!AQ37*DR$2&lt;0,0,+'2grid'!AQ37*DR$2)</f>
        <v>0</v>
      </c>
      <c r="AR37" s="84">
        <f>IF(+'2grid'!AR37*DS$2&lt;0,0,+'2grid'!AR37*DS$2)</f>
        <v>0</v>
      </c>
      <c r="AS37" s="84">
        <f>IF(+'2grid'!AS37*DT$2&lt;0,0,+'2grid'!AS37*DT$2)</f>
        <v>0</v>
      </c>
      <c r="AT37" s="84">
        <f>IF(+'2grid'!AT37*DU$2&lt;0,0,+'2grid'!AT37*DU$2)</f>
        <v>0</v>
      </c>
      <c r="AU37" s="84">
        <f>IF(+'2grid'!AU37*DV$2&lt;0,0,+'2grid'!AU37*DV$2)</f>
        <v>0</v>
      </c>
      <c r="AV37" s="84">
        <f>IF(+'2grid'!AV37*DW$2&lt;0,0,+'2grid'!AV37*DW$2)</f>
        <v>0</v>
      </c>
      <c r="AW37" s="84">
        <f>IF(+'2grid'!AW37*DX$2&lt;0,0,+'2grid'!AW37*DX$2)</f>
        <v>0</v>
      </c>
      <c r="AX37" s="84">
        <f>IF(+'2grid'!AX37*DY$2&lt;0,0,+'2grid'!AX37*DY$2)</f>
        <v>0.20830143884892083</v>
      </c>
      <c r="AY37" s="84">
        <f>IF(+'2grid'!AY37*DZ$2&lt;0,0,+'2grid'!AY37*DZ$2)</f>
        <v>0.41834964028776972</v>
      </c>
      <c r="AZ37" s="84">
        <f>IF(+'2grid'!AZ37*EA$2&lt;0,0,+'2grid'!AZ37*EA$2)</f>
        <v>0.63014460431654673</v>
      </c>
      <c r="BA37" s="84">
        <f>IF(+'2grid'!BA37*EB$2&lt;0,0,+'2grid'!BA37*EB$2)</f>
        <v>0.84368633093525169</v>
      </c>
      <c r="BB37" s="84">
        <f>IF(+'2grid'!BB37*EC$2&lt;0,0,+'2grid'!BB37*EC$2)</f>
        <v>1.0589748201438849</v>
      </c>
      <c r="BC37" s="84">
        <f>IF(+'2grid'!BC37*ED$2&lt;0,0,+'2grid'!BC37*ED$2)</f>
        <v>1.2760100719424461</v>
      </c>
      <c r="BD37" s="84">
        <f>IF(+'2grid'!BD37*EE$2&lt;0,0,+'2grid'!BD37*EE$2)</f>
        <v>1.2812503597122302</v>
      </c>
      <c r="BE37" s="84">
        <f>IF(+'2grid'!BE37*EF$2&lt;0,0,+'2grid'!BE37*EF$2)</f>
        <v>1.2864906474820144</v>
      </c>
      <c r="BF37" s="84">
        <f>IF(+'2grid'!BF37*EG$2&lt;0,0,+'2grid'!BF37*EG$2)</f>
        <v>1.937596402877698</v>
      </c>
      <c r="BG37" s="84">
        <f>IF(+'2grid'!BG37*EH$2&lt;0,0,+'2grid'!BG37*EH$2)</f>
        <v>1.9454568345323742</v>
      </c>
      <c r="BH37" s="84">
        <f>IF(+'2grid'!BH37*EI$2&lt;0,0,+'2grid'!BH37*EI$2)</f>
        <v>1.9454568345323742</v>
      </c>
      <c r="BI37" s="84">
        <f>IF(+'2grid'!BI37*EJ$2&lt;0,0,+'2grid'!BI37*EJ$2)</f>
        <v>1.9454568345323742</v>
      </c>
      <c r="BJ37" s="84">
        <f>IF(+'2grid'!BJ37*EK$2&lt;0,0,+'2grid'!BJ37*EK$2)</f>
        <v>1.9454568345323742</v>
      </c>
      <c r="BK37" s="84">
        <f>IF(+'2grid'!BK37*EL$2&lt;0,0,+'2grid'!BK37*EL$2)</f>
        <v>0</v>
      </c>
      <c r="BL37" s="84">
        <f>IF(+'2grid'!BL37*EM$2&lt;0,0,+'2grid'!BL37*EM$2)</f>
        <v>2.2696996402877696</v>
      </c>
      <c r="BM37" s="84">
        <f>IF(+'2grid'!BM37*EN$2&lt;0,0,+'2grid'!BM37*EN$2)</f>
        <v>2.2696996402877696</v>
      </c>
      <c r="BN37" s="84">
        <f>IF(+'2grid'!BN37*EO$2&lt;0,0,+'2grid'!BN37*EO$2)</f>
        <v>2.2696996402877696</v>
      </c>
      <c r="BO37" s="84">
        <f>IF(+'2grid'!BO37*EP$2&lt;0,0,+'2grid'!BO37*EP$2)</f>
        <v>2.2696996402877696</v>
      </c>
      <c r="BP37" s="84">
        <f>IF(+'2grid'!BP37*EQ$2&lt;0,0,+'2grid'!BP37*EQ$2)</f>
        <v>2.2696996402877696</v>
      </c>
      <c r="BQ37" s="84">
        <f>IF(+'2grid'!BQ37*ER$2&lt;0,0,+'2grid'!BQ37*ER$2)</f>
        <v>2.2696996402877696</v>
      </c>
      <c r="BR37" s="84">
        <f>IF(+'2grid'!BR37*ES$2&lt;0,0,+'2grid'!BR37*ES$2)</f>
        <v>2.2696996402877696</v>
      </c>
      <c r="BS37" s="84">
        <f>IF(+'2grid'!BS37*ET$2&lt;0,0,+'2grid'!BS37*ET$2)</f>
        <v>2.2696996402877696</v>
      </c>
      <c r="BT37" s="84">
        <f>IF(+'2grid'!BT37*EU$2&lt;0,0,+'2grid'!BT37*EU$2)</f>
        <v>2.2696996402877696</v>
      </c>
      <c r="BU37" s="84">
        <f>IF(+'2grid'!BU37*EV$2&lt;0,0,+'2grid'!BU37*EV$2)</f>
        <v>2.2696996402877696</v>
      </c>
      <c r="BV37" s="84">
        <f>IF(+'2grid'!BV37*EW$2&lt;0,0,+'2grid'!BV37*EW$2)</f>
        <v>2.2696996402877696</v>
      </c>
      <c r="BW37" s="84">
        <f>IF(+'2grid'!BW37*EX$2&lt;0,0,+'2grid'!BW37*EX$2)</f>
        <v>2.2696996402877696</v>
      </c>
      <c r="BX37" s="84">
        <f>IF(+'2grid'!BX37*EY$2&lt;0,0,+'2grid'!BX37*EY$2)</f>
        <v>2.2696996402877696</v>
      </c>
      <c r="BY37" s="84">
        <f>IF(+'2grid'!BY37*EZ$2&lt;0,0,+'2grid'!BY37*EZ$2)</f>
        <v>2.2696996402877696</v>
      </c>
      <c r="BZ37" s="84">
        <f>IF(+'2grid'!BZ37*FA$2&lt;0,0,+'2grid'!BZ37*FA$2)</f>
        <v>2.2696996402877696</v>
      </c>
      <c r="CA37" s="84">
        <f>IF(+'2grid'!CA37*FB$2&lt;0,0,+'2grid'!CA37*FB$2)</f>
        <v>2.2696996402877696</v>
      </c>
    </row>
    <row r="38" spans="1:79" x14ac:dyDescent="0.2">
      <c r="A38" s="9">
        <f>+data!B40</f>
        <v>136</v>
      </c>
      <c r="B38" s="84">
        <f>IF(+'2grid'!B38*CC$2&lt;0,0,+'2grid'!B38*CC$2)</f>
        <v>0</v>
      </c>
      <c r="C38" s="84">
        <f>IF(+'2grid'!C38*CD$2&lt;0,0,+'2grid'!C38*CD$2)</f>
        <v>0</v>
      </c>
      <c r="D38" s="84">
        <f>IF(+'2grid'!D38*CE$2&lt;0,0,+'2grid'!D38*CE$2)</f>
        <v>0</v>
      </c>
      <c r="E38" s="84">
        <f>IF(+'2grid'!E38*CF$2&lt;0,0,+'2grid'!E38*CF$2)</f>
        <v>0</v>
      </c>
      <c r="F38" s="84">
        <f>IF(+'2grid'!F38*CG$2&lt;0,0,+'2grid'!F38*CG$2)</f>
        <v>0</v>
      </c>
      <c r="G38" s="84">
        <f>IF(+'2grid'!G38*CH$2&lt;0,0,+'2grid'!G38*CH$2)</f>
        <v>0</v>
      </c>
      <c r="H38" s="84">
        <f>IF(+'2grid'!H38*CI$2&lt;0,0,+'2grid'!H38*CI$2)</f>
        <v>0</v>
      </c>
      <c r="I38" s="84">
        <f>IF(+'2grid'!I38*CJ$2&lt;0,0,+'2grid'!I38*CJ$2)</f>
        <v>0</v>
      </c>
      <c r="J38" s="84">
        <f>IF(+'2grid'!J38*CK$2&lt;0,0,+'2grid'!J38*CK$2)</f>
        <v>0</v>
      </c>
      <c r="K38" s="84">
        <f>IF(+'2grid'!K38*CL$2&lt;0,0,+'2grid'!K38*CL$2)</f>
        <v>0</v>
      </c>
      <c r="L38" s="84">
        <f>IF(+'2grid'!L38*CM$2&lt;0,0,+'2grid'!L38*CM$2)</f>
        <v>0</v>
      </c>
      <c r="M38" s="84">
        <f>IF(+'2grid'!M38*CN$2&lt;0,0,+'2grid'!M38*CN$2)</f>
        <v>0</v>
      </c>
      <c r="N38" s="84">
        <f>IF(+'2grid'!N38*CO$2&lt;0,0,+'2grid'!N38*CO$2)</f>
        <v>0</v>
      </c>
      <c r="O38" s="84">
        <f>IF(+'2grid'!O38*CP$2&lt;0,0,+'2grid'!O38*CP$2)</f>
        <v>0</v>
      </c>
      <c r="P38" s="84">
        <f>IF(+'2grid'!P38*CQ$2&lt;0,0,+'2grid'!P38*CQ$2)</f>
        <v>0</v>
      </c>
      <c r="Q38" s="84">
        <f>IF(+'2grid'!Q38*CR$2&lt;0,0,+'2grid'!Q38*CR$2)</f>
        <v>0</v>
      </c>
      <c r="R38" s="84">
        <f>IF(+'2grid'!R38*CS$2&lt;0,0,+'2grid'!R38*CS$2)</f>
        <v>0</v>
      </c>
      <c r="S38" s="84">
        <f>IF(+'2grid'!S38*CT$2&lt;0,0,+'2grid'!S38*CT$2)</f>
        <v>0</v>
      </c>
      <c r="T38" s="84">
        <f>IF(+'2grid'!T38*CU$2&lt;0,0,+'2grid'!T38*CU$2)</f>
        <v>0</v>
      </c>
      <c r="U38" s="84">
        <f>IF(+'2grid'!U38*CV$2&lt;0,0,+'2grid'!U38*CV$2)</f>
        <v>0</v>
      </c>
      <c r="V38" s="84">
        <f>IF(+'2grid'!V38*CW$2&lt;0,0,+'2grid'!V38*CW$2)</f>
        <v>0</v>
      </c>
      <c r="W38" s="84">
        <f>IF(+'2grid'!W38*CX$2&lt;0,0,+'2grid'!W38*CX$2)</f>
        <v>0</v>
      </c>
      <c r="X38" s="84">
        <f>IF(+'2grid'!X38*CY$2&lt;0,0,+'2grid'!X38*CY$2)</f>
        <v>0</v>
      </c>
      <c r="Y38" s="84">
        <f>IF(+'2grid'!Y38*CZ$2&lt;0,0,+'2grid'!Y38*CZ$2)</f>
        <v>0</v>
      </c>
      <c r="Z38" s="84">
        <f>IF(+'2grid'!Z38*DA$2&lt;0,0,+'2grid'!Z38*DA$2)</f>
        <v>0</v>
      </c>
      <c r="AA38" s="84">
        <f>IF(+'2grid'!AA38*DB$2&lt;0,0,+'2grid'!AA38*DB$2)</f>
        <v>0</v>
      </c>
      <c r="AB38" s="84">
        <f>IF(+'2grid'!AB38*DC$2&lt;0,0,+'2grid'!AB38*DC$2)</f>
        <v>0</v>
      </c>
      <c r="AC38" s="84">
        <f>IF(+'2grid'!AC38*DD$2&lt;0,0,+'2grid'!AC38*DD$2)</f>
        <v>0</v>
      </c>
      <c r="AD38" s="84">
        <f>IF(+'2grid'!AD38*DE$2&lt;0,0,+'2grid'!AD38*DE$2)</f>
        <v>0</v>
      </c>
      <c r="AE38" s="84">
        <f>IF(+'2grid'!AE38*DF$2&lt;0,0,+'2grid'!AE38*DF$2)</f>
        <v>0</v>
      </c>
      <c r="AF38" s="84">
        <f>IF(+'2grid'!AF38*DG$2&lt;0,0,+'2grid'!AF38*DG$2)</f>
        <v>0</v>
      </c>
      <c r="AG38" s="84">
        <f>IF(+'2grid'!AG38*DH$2&lt;0,0,+'2grid'!AG38*DH$2)</f>
        <v>0</v>
      </c>
      <c r="AH38" s="84">
        <f>IF(+'2grid'!AH38*DI$2&lt;0,0,+'2grid'!AH38*DI$2)</f>
        <v>0</v>
      </c>
      <c r="AI38" s="84">
        <f>IF(+'2grid'!AI38*DJ$2&lt;0,0,+'2grid'!AI38*DJ$2)</f>
        <v>0</v>
      </c>
      <c r="AJ38" s="84">
        <f>IF(+'2grid'!AJ38*DK$2&lt;0,0,+'2grid'!AJ38*DK$2)</f>
        <v>0</v>
      </c>
      <c r="AK38" s="84">
        <f>IF(+'2grid'!AK38*DL$2&lt;0,0,+'2grid'!AK38*DL$2)</f>
        <v>0</v>
      </c>
      <c r="AL38" s="84">
        <f>IF(+'2grid'!AL38*DM$2&lt;0,0,+'2grid'!AL38*DM$2)</f>
        <v>0</v>
      </c>
      <c r="AM38" s="84">
        <f>IF(+'2grid'!AM38*DN$2&lt;0,0,+'2grid'!AM38*DN$2)</f>
        <v>0</v>
      </c>
      <c r="AN38" s="84">
        <f>IF(+'2grid'!AN38*DO$2&lt;0,0,+'2grid'!AN38*DO$2)</f>
        <v>0</v>
      </c>
      <c r="AO38" s="84">
        <f>IF(+'2grid'!AO38*DP$2&lt;0,0,+'2grid'!AO38*DP$2)</f>
        <v>0</v>
      </c>
      <c r="AP38" s="84">
        <f>IF(+'2grid'!AP38*DQ$2&lt;0,0,+'2grid'!AP38*DQ$2)</f>
        <v>0</v>
      </c>
      <c r="AQ38" s="84">
        <f>IF(+'2grid'!AQ38*DR$2&lt;0,0,+'2grid'!AQ38*DR$2)</f>
        <v>0</v>
      </c>
      <c r="AR38" s="84">
        <f>IF(+'2grid'!AR38*DS$2&lt;0,0,+'2grid'!AR38*DS$2)</f>
        <v>0</v>
      </c>
      <c r="AS38" s="84">
        <f>IF(+'2grid'!AS38*DT$2&lt;0,0,+'2grid'!AS38*DT$2)</f>
        <v>0</v>
      </c>
      <c r="AT38" s="84">
        <f>IF(+'2grid'!AT38*DU$2&lt;0,0,+'2grid'!AT38*DU$2)</f>
        <v>0</v>
      </c>
      <c r="AU38" s="84">
        <f>IF(+'2grid'!AU38*DV$2&lt;0,0,+'2grid'!AU38*DV$2)</f>
        <v>0</v>
      </c>
      <c r="AV38" s="84">
        <f>IF(+'2grid'!AV38*DW$2&lt;0,0,+'2grid'!AV38*DW$2)</f>
        <v>0</v>
      </c>
      <c r="AW38" s="84">
        <f>IF(+'2grid'!AW38*DX$2&lt;0,0,+'2grid'!AW38*DX$2)</f>
        <v>0</v>
      </c>
      <c r="AX38" s="84">
        <f>IF(+'2grid'!AX38*DY$2&lt;0,0,+'2grid'!AX38*DY$2)</f>
        <v>0</v>
      </c>
      <c r="AY38" s="84">
        <f>IF(+'2grid'!AY38*DZ$2&lt;0,0,+'2grid'!AY38*DZ$2)</f>
        <v>0</v>
      </c>
      <c r="AZ38" s="84">
        <f>IF(+'2grid'!AZ38*EA$2&lt;0,0,+'2grid'!AZ38*EA$2)</f>
        <v>0</v>
      </c>
      <c r="BA38" s="84">
        <f>IF(+'2grid'!BA38*EB$2&lt;0,0,+'2grid'!BA38*EB$2)</f>
        <v>0</v>
      </c>
      <c r="BB38" s="84">
        <f>IF(+'2grid'!BB38*EC$2&lt;0,0,+'2grid'!BB38*EC$2)</f>
        <v>0</v>
      </c>
      <c r="BC38" s="84">
        <f>IF(+'2grid'!BC38*ED$2&lt;0,0,+'2grid'!BC38*ED$2)</f>
        <v>0</v>
      </c>
      <c r="BD38" s="84">
        <f>IF(+'2grid'!BD38*EE$2&lt;0,0,+'2grid'!BD38*EE$2)</f>
        <v>0</v>
      </c>
      <c r="BE38" s="84">
        <f>IF(+'2grid'!BE38*EF$2&lt;0,0,+'2grid'!BE38*EF$2)</f>
        <v>0</v>
      </c>
      <c r="BF38" s="84">
        <f>IF(+'2grid'!BF38*EG$2&lt;0,0,+'2grid'!BF38*EG$2)</f>
        <v>0</v>
      </c>
      <c r="BG38" s="84">
        <f>IF(+'2grid'!BG38*EH$2&lt;0,0,+'2grid'!BG38*EH$2)</f>
        <v>0</v>
      </c>
      <c r="BH38" s="84">
        <f>IF(+'2grid'!BH38*EI$2&lt;0,0,+'2grid'!BH38*EI$2)</f>
        <v>0</v>
      </c>
      <c r="BI38" s="84">
        <f>IF(+'2grid'!BI38*EJ$2&lt;0,0,+'2grid'!BI38*EJ$2)</f>
        <v>0</v>
      </c>
      <c r="BJ38" s="84">
        <f>IF(+'2grid'!BJ38*EK$2&lt;0,0,+'2grid'!BJ38*EK$2)</f>
        <v>0</v>
      </c>
      <c r="BK38" s="84">
        <f>IF(+'2grid'!BK38*EL$2&lt;0,0,+'2grid'!BK38*EL$2)</f>
        <v>0</v>
      </c>
      <c r="BL38" s="84">
        <f>IF(+'2grid'!BL38*EM$2&lt;0,0,+'2grid'!BL38*EM$2)</f>
        <v>0</v>
      </c>
      <c r="BM38" s="84">
        <f>IF(+'2grid'!BM38*EN$2&lt;0,0,+'2grid'!BM38*EN$2)</f>
        <v>0</v>
      </c>
      <c r="BN38" s="84">
        <f>IF(+'2grid'!BN38*EO$2&lt;0,0,+'2grid'!BN38*EO$2)</f>
        <v>0</v>
      </c>
      <c r="BO38" s="84">
        <f>IF(+'2grid'!BO38*EP$2&lt;0,0,+'2grid'!BO38*EP$2)</f>
        <v>0</v>
      </c>
      <c r="BP38" s="84">
        <f>IF(+'2grid'!BP38*EQ$2&lt;0,0,+'2grid'!BP38*EQ$2)</f>
        <v>0</v>
      </c>
      <c r="BQ38" s="84">
        <f>IF(+'2grid'!BQ38*ER$2&lt;0,0,+'2grid'!BQ38*ER$2)</f>
        <v>0</v>
      </c>
      <c r="BR38" s="84">
        <f>IF(+'2grid'!BR38*ES$2&lt;0,0,+'2grid'!BR38*ES$2)</f>
        <v>0</v>
      </c>
      <c r="BS38" s="84">
        <f>IF(+'2grid'!BS38*ET$2&lt;0,0,+'2grid'!BS38*ET$2)</f>
        <v>0</v>
      </c>
      <c r="BT38" s="84">
        <f>IF(+'2grid'!BT38*EU$2&lt;0,0,+'2grid'!BT38*EU$2)</f>
        <v>0</v>
      </c>
      <c r="BU38" s="84">
        <f>IF(+'2grid'!BU38*EV$2&lt;0,0,+'2grid'!BU38*EV$2)</f>
        <v>0</v>
      </c>
      <c r="BV38" s="84">
        <f>IF(+'2grid'!BV38*EW$2&lt;0,0,+'2grid'!BV38*EW$2)</f>
        <v>0</v>
      </c>
      <c r="BW38" s="84">
        <f>IF(+'2grid'!BW38*EX$2&lt;0,0,+'2grid'!BW38*EX$2)</f>
        <v>0</v>
      </c>
      <c r="BX38" s="84">
        <f>IF(+'2grid'!BX38*EY$2&lt;0,0,+'2grid'!BX38*EY$2)</f>
        <v>0</v>
      </c>
      <c r="BY38" s="84">
        <f>IF(+'2grid'!BY38*EZ$2&lt;0,0,+'2grid'!BY38*EZ$2)</f>
        <v>0</v>
      </c>
      <c r="BZ38" s="84">
        <f>IF(+'2grid'!BZ38*FA$2&lt;0,0,+'2grid'!BZ38*FA$2)</f>
        <v>0</v>
      </c>
      <c r="CA38" s="84">
        <f>IF(+'2grid'!CA38*FB$2&lt;0,0,+'2grid'!CA38*FB$2)</f>
        <v>0</v>
      </c>
    </row>
    <row r="39" spans="1:79" x14ac:dyDescent="0.2">
      <c r="A39" s="9">
        <f>+data!B41</f>
        <v>140</v>
      </c>
      <c r="B39" s="84">
        <f>IF(+'2grid'!B39*CC$2&lt;0,0,+'2grid'!B39*CC$2)</f>
        <v>0</v>
      </c>
      <c r="C39" s="84">
        <f>IF(+'2grid'!C39*CD$2&lt;0,0,+'2grid'!C39*CD$2)</f>
        <v>0</v>
      </c>
      <c r="D39" s="84">
        <f>IF(+'2grid'!D39*CE$2&lt;0,0,+'2grid'!D39*CE$2)</f>
        <v>0</v>
      </c>
      <c r="E39" s="84">
        <f>IF(+'2grid'!E39*CF$2&lt;0,0,+'2grid'!E39*CF$2)</f>
        <v>0</v>
      </c>
      <c r="F39" s="84">
        <f>IF(+'2grid'!F39*CG$2&lt;0,0,+'2grid'!F39*CG$2)</f>
        <v>0</v>
      </c>
      <c r="G39" s="84">
        <f>IF(+'2grid'!G39*CH$2&lt;0,0,+'2grid'!G39*CH$2)</f>
        <v>0</v>
      </c>
      <c r="H39" s="84">
        <f>IF(+'2grid'!H39*CI$2&lt;0,0,+'2grid'!H39*CI$2)</f>
        <v>0</v>
      </c>
      <c r="I39" s="84">
        <f>IF(+'2grid'!I39*CJ$2&lt;0,0,+'2grid'!I39*CJ$2)</f>
        <v>0</v>
      </c>
      <c r="J39" s="84">
        <f>IF(+'2grid'!J39*CK$2&lt;0,0,+'2grid'!J39*CK$2)</f>
        <v>0</v>
      </c>
      <c r="K39" s="84">
        <f>IF(+'2grid'!K39*CL$2&lt;0,0,+'2grid'!K39*CL$2)</f>
        <v>0</v>
      </c>
      <c r="L39" s="84">
        <f>IF(+'2grid'!L39*CM$2&lt;0,0,+'2grid'!L39*CM$2)</f>
        <v>0</v>
      </c>
      <c r="M39" s="84">
        <f>IF(+'2grid'!M39*CN$2&lt;0,0,+'2grid'!M39*CN$2)</f>
        <v>0</v>
      </c>
      <c r="N39" s="84">
        <f>IF(+'2grid'!N39*CO$2&lt;0,0,+'2grid'!N39*CO$2)</f>
        <v>0</v>
      </c>
      <c r="O39" s="84">
        <f>IF(+'2grid'!O39*CP$2&lt;0,0,+'2grid'!O39*CP$2)</f>
        <v>0</v>
      </c>
      <c r="P39" s="84">
        <f>IF(+'2grid'!P39*CQ$2&lt;0,0,+'2grid'!P39*CQ$2)</f>
        <v>0</v>
      </c>
      <c r="Q39" s="84">
        <f>IF(+'2grid'!Q39*CR$2&lt;0,0,+'2grid'!Q39*CR$2)</f>
        <v>0</v>
      </c>
      <c r="R39" s="84">
        <f>IF(+'2grid'!R39*CS$2&lt;0,0,+'2grid'!R39*CS$2)</f>
        <v>0</v>
      </c>
      <c r="S39" s="84">
        <f>IF(+'2grid'!S39*CT$2&lt;0,0,+'2grid'!S39*CT$2)</f>
        <v>0</v>
      </c>
      <c r="T39" s="84">
        <f>IF(+'2grid'!T39*CU$2&lt;0,0,+'2grid'!T39*CU$2)</f>
        <v>0</v>
      </c>
      <c r="U39" s="84">
        <f>IF(+'2grid'!U39*CV$2&lt;0,0,+'2grid'!U39*CV$2)</f>
        <v>0</v>
      </c>
      <c r="V39" s="84">
        <f>IF(+'2grid'!V39*CW$2&lt;0,0,+'2grid'!V39*CW$2)</f>
        <v>0</v>
      </c>
      <c r="W39" s="84">
        <f>IF(+'2grid'!W39*CX$2&lt;0,0,+'2grid'!W39*CX$2)</f>
        <v>0</v>
      </c>
      <c r="X39" s="84">
        <f>IF(+'2grid'!X39*CY$2&lt;0,0,+'2grid'!X39*CY$2)</f>
        <v>0</v>
      </c>
      <c r="Y39" s="84">
        <f>IF(+'2grid'!Y39*CZ$2&lt;0,0,+'2grid'!Y39*CZ$2)</f>
        <v>0</v>
      </c>
      <c r="Z39" s="84">
        <f>IF(+'2grid'!Z39*DA$2&lt;0,0,+'2grid'!Z39*DA$2)</f>
        <v>0</v>
      </c>
      <c r="AA39" s="84">
        <f>IF(+'2grid'!AA39*DB$2&lt;0,0,+'2grid'!AA39*DB$2)</f>
        <v>0</v>
      </c>
      <c r="AB39" s="84">
        <f>IF(+'2grid'!AB39*DC$2&lt;0,0,+'2grid'!AB39*DC$2)</f>
        <v>0</v>
      </c>
      <c r="AC39" s="84">
        <f>IF(+'2grid'!AC39*DD$2&lt;0,0,+'2grid'!AC39*DD$2)</f>
        <v>0</v>
      </c>
      <c r="AD39" s="84">
        <f>IF(+'2grid'!AD39*DE$2&lt;0,0,+'2grid'!AD39*DE$2)</f>
        <v>0</v>
      </c>
      <c r="AE39" s="84">
        <f>IF(+'2grid'!AE39*DF$2&lt;0,0,+'2grid'!AE39*DF$2)</f>
        <v>0</v>
      </c>
      <c r="AF39" s="84">
        <f>IF(+'2grid'!AF39*DG$2&lt;0,0,+'2grid'!AF39*DG$2)</f>
        <v>0</v>
      </c>
      <c r="AG39" s="84">
        <f>IF(+'2grid'!AG39*DH$2&lt;0,0,+'2grid'!AG39*DH$2)</f>
        <v>0</v>
      </c>
      <c r="AH39" s="84">
        <f>IF(+'2grid'!AH39*DI$2&lt;0,0,+'2grid'!AH39*DI$2)</f>
        <v>0</v>
      </c>
      <c r="AI39" s="84">
        <f>IF(+'2grid'!AI39*DJ$2&lt;0,0,+'2grid'!AI39*DJ$2)</f>
        <v>0</v>
      </c>
      <c r="AJ39" s="84">
        <f>IF(+'2grid'!AJ39*DK$2&lt;0,0,+'2grid'!AJ39*DK$2)</f>
        <v>0</v>
      </c>
      <c r="AK39" s="84">
        <f>IF(+'2grid'!AK39*DL$2&lt;0,0,+'2grid'!AK39*DL$2)</f>
        <v>0</v>
      </c>
      <c r="AL39" s="84">
        <f>IF(+'2grid'!AL39*DM$2&lt;0,0,+'2grid'!AL39*DM$2)</f>
        <v>0</v>
      </c>
      <c r="AM39" s="84">
        <f>IF(+'2grid'!AM39*DN$2&lt;0,0,+'2grid'!AM39*DN$2)</f>
        <v>0</v>
      </c>
      <c r="AN39" s="84">
        <f>IF(+'2grid'!AN39*DO$2&lt;0,0,+'2grid'!AN39*DO$2)</f>
        <v>0</v>
      </c>
      <c r="AO39" s="84">
        <f>IF(+'2grid'!AO39*DP$2&lt;0,0,+'2grid'!AO39*DP$2)</f>
        <v>0</v>
      </c>
      <c r="AP39" s="84">
        <f>IF(+'2grid'!AP39*DQ$2&lt;0,0,+'2grid'!AP39*DQ$2)</f>
        <v>0</v>
      </c>
      <c r="AQ39" s="84">
        <f>IF(+'2grid'!AQ39*DR$2&lt;0,0,+'2grid'!AQ39*DR$2)</f>
        <v>0</v>
      </c>
      <c r="AR39" s="84">
        <f>IF(+'2grid'!AR39*DS$2&lt;0,0,+'2grid'!AR39*DS$2)</f>
        <v>0</v>
      </c>
      <c r="AS39" s="84">
        <f>IF(+'2grid'!AS39*DT$2&lt;0,0,+'2grid'!AS39*DT$2)</f>
        <v>0</v>
      </c>
      <c r="AT39" s="84">
        <f>IF(+'2grid'!AT39*DU$2&lt;0,0,+'2grid'!AT39*DU$2)</f>
        <v>0</v>
      </c>
      <c r="AU39" s="84">
        <f>IF(+'2grid'!AU39*DV$2&lt;0,0,+'2grid'!AU39*DV$2)</f>
        <v>0</v>
      </c>
      <c r="AV39" s="84">
        <f>IF(+'2grid'!AV39*DW$2&lt;0,0,+'2grid'!AV39*DW$2)</f>
        <v>0</v>
      </c>
      <c r="AW39" s="84">
        <f>IF(+'2grid'!AW39*DX$2&lt;0,0,+'2grid'!AW39*DX$2)</f>
        <v>0</v>
      </c>
      <c r="AX39" s="84">
        <f>IF(+'2grid'!AX39*DY$2&lt;0,0,+'2grid'!AX39*DY$2)</f>
        <v>0</v>
      </c>
      <c r="AY39" s="84">
        <f>IF(+'2grid'!AY39*DZ$2&lt;0,0,+'2grid'!AY39*DZ$2)</f>
        <v>0</v>
      </c>
      <c r="AZ39" s="84">
        <f>IF(+'2grid'!AZ39*EA$2&lt;0,0,+'2grid'!AZ39*EA$2)</f>
        <v>0</v>
      </c>
      <c r="BA39" s="84">
        <f>IF(+'2grid'!BA39*EB$2&lt;0,0,+'2grid'!BA39*EB$2)</f>
        <v>0</v>
      </c>
      <c r="BB39" s="84">
        <f>IF(+'2grid'!BB39*EC$2&lt;0,0,+'2grid'!BB39*EC$2)</f>
        <v>0</v>
      </c>
      <c r="BC39" s="84">
        <f>IF(+'2grid'!BC39*ED$2&lt;0,0,+'2grid'!BC39*ED$2)</f>
        <v>0</v>
      </c>
      <c r="BD39" s="84">
        <f>IF(+'2grid'!BD39*EE$2&lt;0,0,+'2grid'!BD39*EE$2)</f>
        <v>0</v>
      </c>
      <c r="BE39" s="84">
        <f>IF(+'2grid'!BE39*EF$2&lt;0,0,+'2grid'!BE39*EF$2)</f>
        <v>5.0191111111111103E-2</v>
      </c>
      <c r="BF39" s="84">
        <f>IF(+'2grid'!BF39*EG$2&lt;0,0,+'2grid'!BF39*EG$2)</f>
        <v>0.25197777777777774</v>
      </c>
      <c r="BG39" s="84">
        <f>IF(+'2grid'!BG39*EH$2&lt;0,0,+'2grid'!BG39*EH$2)</f>
        <v>0.50600000000000001</v>
      </c>
      <c r="BH39" s="84">
        <f>IF(+'2grid'!BH39*EI$2&lt;0,0,+'2grid'!BH39*EI$2)</f>
        <v>0.50600000000000001</v>
      </c>
      <c r="BI39" s="84">
        <f>IF(+'2grid'!BI39*EJ$2&lt;0,0,+'2grid'!BI39*EJ$2)</f>
        <v>0.50600000000000001</v>
      </c>
      <c r="BJ39" s="84">
        <f>IF(+'2grid'!BJ39*EK$2&lt;0,0,+'2grid'!BJ39*EK$2)</f>
        <v>0.50600000000000001</v>
      </c>
      <c r="BK39" s="84">
        <f>IF(+'2grid'!BK39*EL$2&lt;0,0,+'2grid'!BK39*EL$2)</f>
        <v>0.50600000000000001</v>
      </c>
      <c r="BL39" s="84">
        <f>IF(+'2grid'!BL39*EM$2&lt;0,0,+'2grid'!BL39*EM$2)</f>
        <v>0.50600000000000001</v>
      </c>
      <c r="BM39" s="84">
        <f>IF(+'2grid'!BM39*EN$2&lt;0,0,+'2grid'!BM39*EN$2)</f>
        <v>0.50600000000000001</v>
      </c>
      <c r="BN39" s="84">
        <f>IF(+'2grid'!BN39*EO$2&lt;0,0,+'2grid'!BN39*EO$2)</f>
        <v>0.50600000000000001</v>
      </c>
      <c r="BO39" s="84">
        <f>IF(+'2grid'!BO39*EP$2&lt;0,0,+'2grid'!BO39*EP$2)</f>
        <v>0.50600000000000001</v>
      </c>
      <c r="BP39" s="84">
        <f>IF(+'2grid'!BP39*EQ$2&lt;0,0,+'2grid'!BP39*EQ$2)</f>
        <v>0.50600000000000001</v>
      </c>
      <c r="BQ39" s="84">
        <f>IF(+'2grid'!BQ39*ER$2&lt;0,0,+'2grid'!BQ39*ER$2)</f>
        <v>0.50600000000000001</v>
      </c>
      <c r="BR39" s="84">
        <f>IF(+'2grid'!BR39*ES$2&lt;0,0,+'2grid'!BR39*ES$2)</f>
        <v>0.50600000000000001</v>
      </c>
      <c r="BS39" s="84">
        <f>IF(+'2grid'!BS39*ET$2&lt;0,0,+'2grid'!BS39*ET$2)</f>
        <v>0.50600000000000001</v>
      </c>
      <c r="BT39" s="84">
        <f>IF(+'2grid'!BT39*EU$2&lt;0,0,+'2grid'!BT39*EU$2)</f>
        <v>0.50600000000000001</v>
      </c>
      <c r="BU39" s="84">
        <f>IF(+'2grid'!BU39*EV$2&lt;0,0,+'2grid'!BU39*EV$2)</f>
        <v>0.50600000000000001</v>
      </c>
      <c r="BV39" s="84">
        <f>IF(+'2grid'!BV39*EW$2&lt;0,0,+'2grid'!BV39*EW$2)</f>
        <v>0.50600000000000001</v>
      </c>
      <c r="BW39" s="84">
        <f>IF(+'2grid'!BW39*EX$2&lt;0,0,+'2grid'!BW39*EX$2)</f>
        <v>0.50600000000000001</v>
      </c>
      <c r="BX39" s="84">
        <f>IF(+'2grid'!BX39*EY$2&lt;0,0,+'2grid'!BX39*EY$2)</f>
        <v>0.50600000000000001</v>
      </c>
      <c r="BY39" s="84">
        <f>IF(+'2grid'!BY39*EZ$2&lt;0,0,+'2grid'!BY39*EZ$2)</f>
        <v>0.50600000000000001</v>
      </c>
      <c r="BZ39" s="84">
        <f>IF(+'2grid'!BZ39*FA$2&lt;0,0,+'2grid'!BZ39*FA$2)</f>
        <v>0.50600000000000001</v>
      </c>
      <c r="CA39" s="84">
        <f>IF(+'2grid'!CA39*FB$2&lt;0,0,+'2grid'!CA39*FB$2)</f>
        <v>0.50600000000000001</v>
      </c>
    </row>
    <row r="40" spans="1:79" x14ac:dyDescent="0.2">
      <c r="A40" s="9">
        <f>+data!B42</f>
        <v>144</v>
      </c>
      <c r="B40" s="84">
        <f>IF(+'2grid'!B40*CC$2&lt;0,0,+'2grid'!B40*CC$2)</f>
        <v>0</v>
      </c>
      <c r="C40" s="84">
        <f>IF(+'2grid'!C40*CD$2&lt;0,0,+'2grid'!C40*CD$2)</f>
        <v>0</v>
      </c>
      <c r="D40" s="84">
        <f>IF(+'2grid'!D40*CE$2&lt;0,0,+'2grid'!D40*CE$2)</f>
        <v>0</v>
      </c>
      <c r="E40" s="84">
        <f>IF(+'2grid'!E40*CF$2&lt;0,0,+'2grid'!E40*CF$2)</f>
        <v>0</v>
      </c>
      <c r="F40" s="84">
        <f>IF(+'2grid'!F40*CG$2&lt;0,0,+'2grid'!F40*CG$2)</f>
        <v>0</v>
      </c>
      <c r="G40" s="84">
        <f>IF(+'2grid'!G40*CH$2&lt;0,0,+'2grid'!G40*CH$2)</f>
        <v>0</v>
      </c>
      <c r="H40" s="84">
        <f>IF(+'2grid'!H40*CI$2&lt;0,0,+'2grid'!H40*CI$2)</f>
        <v>0</v>
      </c>
      <c r="I40" s="84">
        <f>IF(+'2grid'!I40*CJ$2&lt;0,0,+'2grid'!I40*CJ$2)</f>
        <v>0</v>
      </c>
      <c r="J40" s="84">
        <f>IF(+'2grid'!J40*CK$2&lt;0,0,+'2grid'!J40*CK$2)</f>
        <v>0</v>
      </c>
      <c r="K40" s="84">
        <f>IF(+'2grid'!K40*CL$2&lt;0,0,+'2grid'!K40*CL$2)</f>
        <v>0</v>
      </c>
      <c r="L40" s="84">
        <f>IF(+'2grid'!L40*CM$2&lt;0,0,+'2grid'!L40*CM$2)</f>
        <v>0.15999227263146956</v>
      </c>
      <c r="M40" s="84">
        <f>IF(+'2grid'!M40*CN$2&lt;0,0,+'2grid'!M40*CN$2)</f>
        <v>0.20557127607276079</v>
      </c>
      <c r="N40" s="84">
        <f>IF(+'2grid'!N40*CO$2&lt;0,0,+'2grid'!N40*CO$2)</f>
        <v>0.25570373791346551</v>
      </c>
      <c r="O40" s="84">
        <f>IF(+'2grid'!O40*CP$2&lt;0,0,+'2grid'!O40*CP$2)</f>
        <v>0.31002137089428344</v>
      </c>
      <c r="P40" s="84">
        <f>IF(+'2grid'!P40*CQ$2&lt;0,0,+'2grid'!P40*CQ$2)</f>
        <v>0.36812757809364743</v>
      </c>
      <c r="Q40" s="84">
        <f>IF(+'2grid'!Q40*CR$2&lt;0,0,+'2grid'!Q40*CR$2)</f>
        <v>0.42959300441742848</v>
      </c>
      <c r="R40" s="84">
        <f>IF(+'2grid'!R40*CS$2&lt;0,0,+'2grid'!R40*CS$2)</f>
        <v>0.49395005194087133</v>
      </c>
      <c r="S40" s="84">
        <f>IF(+'2grid'!S40*CT$2&lt;0,0,+'2grid'!S40*CT$2)</f>
        <v>0.56068603490467228</v>
      </c>
      <c r="T40" s="84">
        <f>IF(+'2grid'!T40*CU$2&lt;0,0,+'2grid'!T40*CU$2)</f>
        <v>0.62923452028258353</v>
      </c>
      <c r="U40" s="84">
        <f>IF(+'2grid'!U40*CV$2&lt;0,0,+'2grid'!U40*CV$2)</f>
        <v>0.6989642051512055</v>
      </c>
      <c r="V40" s="84">
        <f>IF(+'2grid'!V40*CW$2&lt;0,0,+'2grid'!V40*CW$2)</f>
        <v>0.76916438303082091</v>
      </c>
      <c r="W40" s="84">
        <f>IF(+'2grid'!W40*CX$2&lt;0,0,+'2grid'!W40*CX$2)</f>
        <v>0.88838002492330859</v>
      </c>
      <c r="X40" s="84">
        <f>IF(+'2grid'!X40*CY$2&lt;0,0,+'2grid'!X40*CY$2)</f>
        <v>1.0084590716927386</v>
      </c>
      <c r="Y40" s="84">
        <f>IF(+'2grid'!Y40*CZ$2&lt;0,0,+'2grid'!Y40*CZ$2)</f>
        <v>0.99433215393850427</v>
      </c>
      <c r="Z40" s="84">
        <f>IF(+'2grid'!Z40*DA$2&lt;0,0,+'2grid'!Z40*DA$2)</f>
        <v>0.96381995961159539</v>
      </c>
      <c r="AA40" s="84">
        <f>IF(+'2grid'!AA40*DB$2&lt;0,0,+'2grid'!AA40*DB$2)</f>
        <v>1.041535021766647</v>
      </c>
      <c r="AB40" s="84">
        <f>IF(+'2grid'!AB40*DC$2&lt;0,0,+'2grid'!AB40*DC$2)</f>
        <v>1.2994813521851152</v>
      </c>
      <c r="AC40" s="84">
        <f>IF(+'2grid'!AC40*DD$2&lt;0,0,+'2grid'!AC40*DD$2)</f>
        <v>1.5437111399880141</v>
      </c>
      <c r="AD40" s="84">
        <f>IF(+'2grid'!AD40*DE$2&lt;0,0,+'2grid'!AD40*DE$2)</f>
        <v>1.6608925072661593</v>
      </c>
      <c r="AE40" s="84">
        <f>IF(+'2grid'!AE40*DF$2&lt;0,0,+'2grid'!AE40*DF$2)</f>
        <v>1.7806159417042595</v>
      </c>
      <c r="AF40" s="84">
        <f>IF(+'2grid'!AF40*DG$2&lt;0,0,+'2grid'!AF40*DG$2)</f>
        <v>1.9028814433023153</v>
      </c>
      <c r="AG40" s="84">
        <f>IF(+'2grid'!AG40*DH$2&lt;0,0,+'2grid'!AG40*DH$2)</f>
        <v>2.0276890120603266</v>
      </c>
      <c r="AH40" s="84">
        <f>IF(+'2grid'!AH40*DI$2&lt;0,0,+'2grid'!AH40*DI$2)</f>
        <v>2.1550386479782926</v>
      </c>
      <c r="AI40" s="84">
        <f>IF(+'2grid'!AI40*DJ$2&lt;0,0,+'2grid'!AI40*DJ$2)</f>
        <v>2.2849303510562149</v>
      </c>
      <c r="AJ40" s="84">
        <f>IF(+'2grid'!AJ40*DK$2&lt;0,0,+'2grid'!AJ40*DK$2)</f>
        <v>2.4173641212940922</v>
      </c>
      <c r="AK40" s="84">
        <f>IF(+'2grid'!AK40*DL$2&lt;0,0,+'2grid'!AK40*DL$2)</f>
        <v>2.5523399586919244</v>
      </c>
      <c r="AL40" s="84">
        <f>IF(+'2grid'!AL40*DM$2&lt;0,0,+'2grid'!AL40*DM$2)</f>
        <v>2.6898578632497121</v>
      </c>
      <c r="AM40" s="84">
        <f>IF(+'2grid'!AM40*DN$2&lt;0,0,+'2grid'!AM40*DN$2)</f>
        <v>2.8299178349674561</v>
      </c>
      <c r="AN40" s="84">
        <f>IF(+'2grid'!AN40*DO$2&lt;0,0,+'2grid'!AN40*DO$2)</f>
        <v>9.1980008690093715</v>
      </c>
      <c r="AO40" s="84">
        <f>IF(+'2grid'!AO40*DP$2&lt;0,0,+'2grid'!AO40*DP$2)</f>
        <v>15.713404598005758</v>
      </c>
      <c r="AP40" s="84">
        <f>IF(+'2grid'!AP40*DQ$2&lt;0,0,+'2grid'!AP40*DQ$2)</f>
        <v>22.376129021956618</v>
      </c>
      <c r="AQ40" s="84">
        <f>IF(+'2grid'!AQ40*DR$2&lt;0,0,+'2grid'!AQ40*DR$2)</f>
        <v>29.186174140861951</v>
      </c>
      <c r="AR40" s="84">
        <f>IF(+'2grid'!AR40*DS$2&lt;0,0,+'2grid'!AR40*DS$2)</f>
        <v>36.143539954721753</v>
      </c>
      <c r="AS40" s="84">
        <f>IF(+'2grid'!AS40*DT$2&lt;0,0,+'2grid'!AS40*DT$2)</f>
        <v>43.248226463536028</v>
      </c>
      <c r="AT40" s="84">
        <f>IF(+'2grid'!AT40*DU$2&lt;0,0,+'2grid'!AT40*DU$2)</f>
        <v>50.500233667304776</v>
      </c>
      <c r="AU40" s="84">
        <f>IF(+'2grid'!AU40*DV$2&lt;0,0,+'2grid'!AU40*DV$2)</f>
        <v>57.899561566027984</v>
      </c>
      <c r="AV40" s="84">
        <f>IF(+'2grid'!AV40*DW$2&lt;0,0,+'2grid'!AV40*DW$2)</f>
        <v>65.446210159705686</v>
      </c>
      <c r="AW40" s="84">
        <f>IF(+'2grid'!AW40*DX$2&lt;0,0,+'2grid'!AW40*DX$2)</f>
        <v>73.140179448337847</v>
      </c>
      <c r="AX40" s="84">
        <f>IF(+'2grid'!AX40*DY$2&lt;0,0,+'2grid'!AX40*DY$2)</f>
        <v>102.21532552061656</v>
      </c>
      <c r="AY40" s="84">
        <f>IF(+'2grid'!AY40*DZ$2&lt;0,0,+'2grid'!AY40*DZ$2)</f>
        <v>131.5317058689705</v>
      </c>
      <c r="AZ40" s="84">
        <f>IF(+'2grid'!AZ40*EA$2&lt;0,0,+'2grid'!AZ40*EA$2)</f>
        <v>161.08932049339967</v>
      </c>
      <c r="BA40" s="84">
        <f>IF(+'2grid'!BA40*EB$2&lt;0,0,+'2grid'!BA40*EB$2)</f>
        <v>190.88816939390404</v>
      </c>
      <c r="BB40" s="84">
        <f>IF(+'2grid'!BB40*EC$2&lt;0,0,+'2grid'!BB40*EC$2)</f>
        <v>220.92825257048366</v>
      </c>
      <c r="BC40" s="84">
        <f>IF(+'2grid'!BC40*ED$2&lt;0,0,+'2grid'!BC40*ED$2)</f>
        <v>251.20957002313853</v>
      </c>
      <c r="BD40" s="84">
        <f>IF(+'2grid'!BD40*EE$2&lt;0,0,+'2grid'!BD40*EE$2)</f>
        <v>350.12588850232214</v>
      </c>
      <c r="BE40" s="84">
        <f>IF(+'2grid'!BE40*EF$2&lt;0,0,+'2grid'!BE40*EF$2)</f>
        <v>345.50958833419338</v>
      </c>
      <c r="BF40" s="84">
        <f>IF(+'2grid'!BF40*EG$2&lt;0,0,+'2grid'!BF40*EG$2)</f>
        <v>394.74139796580823</v>
      </c>
      <c r="BG40" s="84">
        <f>IF(+'2grid'!BG40*EH$2&lt;0,0,+'2grid'!BG40*EH$2)</f>
        <v>434.4526659231268</v>
      </c>
      <c r="BH40" s="84">
        <f>IF(+'2grid'!BH40*EI$2&lt;0,0,+'2grid'!BH40*EI$2)</f>
        <v>434.4526659231268</v>
      </c>
      <c r="BI40" s="84">
        <f>IF(+'2grid'!BI40*EJ$2&lt;0,0,+'2grid'!BI40*EJ$2)</f>
        <v>434.4526659231268</v>
      </c>
      <c r="BJ40" s="84">
        <f>IF(+'2grid'!BJ40*EK$2&lt;0,0,+'2grid'!BJ40*EK$2)</f>
        <v>434.4526659231268</v>
      </c>
      <c r="BK40" s="84">
        <f>IF(+'2grid'!BK40*EL$2&lt;0,0,+'2grid'!BK40*EL$2)</f>
        <v>434.4526659231268</v>
      </c>
      <c r="BL40" s="84">
        <f>IF(+'2grid'!BL40*EM$2&lt;0,0,+'2grid'!BL40*EM$2)</f>
        <v>434.4526659231268</v>
      </c>
      <c r="BM40" s="84">
        <f>IF(+'2grid'!BM40*EN$2&lt;0,0,+'2grid'!BM40*EN$2)</f>
        <v>434.4526659231268</v>
      </c>
      <c r="BN40" s="84">
        <f>IF(+'2grid'!BN40*EO$2&lt;0,0,+'2grid'!BN40*EO$2)</f>
        <v>434.4526659231268</v>
      </c>
      <c r="BO40" s="84">
        <f>IF(+'2grid'!BO40*EP$2&lt;0,0,+'2grid'!BO40*EP$2)</f>
        <v>434.4526659231268</v>
      </c>
      <c r="BP40" s="84">
        <f>IF(+'2grid'!BP40*EQ$2&lt;0,0,+'2grid'!BP40*EQ$2)</f>
        <v>434.4526659231268</v>
      </c>
      <c r="BQ40" s="84">
        <f>IF(+'2grid'!BQ40*ER$2&lt;0,0,+'2grid'!BQ40*ER$2)</f>
        <v>434.4526659231268</v>
      </c>
      <c r="BR40" s="84">
        <f>IF(+'2grid'!BR40*ES$2&lt;0,0,+'2grid'!BR40*ES$2)</f>
        <v>434.4526659231268</v>
      </c>
      <c r="BS40" s="84">
        <f>IF(+'2grid'!BS40*ET$2&lt;0,0,+'2grid'!BS40*ET$2)</f>
        <v>434.4526659231268</v>
      </c>
      <c r="BT40" s="84">
        <f>IF(+'2grid'!BT40*EU$2&lt;0,0,+'2grid'!BT40*EU$2)</f>
        <v>434.4526659231268</v>
      </c>
      <c r="BU40" s="84">
        <f>IF(+'2grid'!BU40*EV$2&lt;0,0,+'2grid'!BU40*EV$2)</f>
        <v>434.4526659231268</v>
      </c>
      <c r="BV40" s="84">
        <f>IF(+'2grid'!BV40*EW$2&lt;0,0,+'2grid'!BV40*EW$2)</f>
        <v>434.4526659231268</v>
      </c>
      <c r="BW40" s="84">
        <f>IF(+'2grid'!BW40*EX$2&lt;0,0,+'2grid'!BW40*EX$2)</f>
        <v>434.4526659231268</v>
      </c>
      <c r="BX40" s="84">
        <f>IF(+'2grid'!BX40*EY$2&lt;0,0,+'2grid'!BX40*EY$2)</f>
        <v>434.4526659231268</v>
      </c>
      <c r="BY40" s="84">
        <f>IF(+'2grid'!BY40*EZ$2&lt;0,0,+'2grid'!BY40*EZ$2)</f>
        <v>434.4526659231268</v>
      </c>
      <c r="BZ40" s="84">
        <f>IF(+'2grid'!BZ40*FA$2&lt;0,0,+'2grid'!BZ40*FA$2)</f>
        <v>434.4526659231268</v>
      </c>
      <c r="CA40" s="84">
        <f>IF(+'2grid'!CA40*FB$2&lt;0,0,+'2grid'!CA40*FB$2)</f>
        <v>434.4526659231268</v>
      </c>
    </row>
    <row r="41" spans="1:79" x14ac:dyDescent="0.2">
      <c r="A41" s="9">
        <f>+data!B43</f>
        <v>148</v>
      </c>
      <c r="B41" s="84">
        <f>IF(+'2grid'!B41*CC$2&lt;0,0,+'2grid'!B41*CC$2)</f>
        <v>0</v>
      </c>
      <c r="C41" s="84">
        <f>IF(+'2grid'!C41*CD$2&lt;0,0,+'2grid'!C41*CD$2)</f>
        <v>0</v>
      </c>
      <c r="D41" s="84">
        <f>IF(+'2grid'!D41*CE$2&lt;0,0,+'2grid'!D41*CE$2)</f>
        <v>0</v>
      </c>
      <c r="E41" s="84">
        <f>IF(+'2grid'!E41*CF$2&lt;0,0,+'2grid'!E41*CF$2)</f>
        <v>0</v>
      </c>
      <c r="F41" s="84">
        <f>IF(+'2grid'!F41*CG$2&lt;0,0,+'2grid'!F41*CG$2)</f>
        <v>0</v>
      </c>
      <c r="G41" s="84">
        <f>IF(+'2grid'!G41*CH$2&lt;0,0,+'2grid'!G41*CH$2)</f>
        <v>0</v>
      </c>
      <c r="H41" s="84">
        <f>IF(+'2grid'!H41*CI$2&lt;0,0,+'2grid'!H41*CI$2)</f>
        <v>0</v>
      </c>
      <c r="I41" s="84">
        <f>IF(+'2grid'!I41*CJ$2&lt;0,0,+'2grid'!I41*CJ$2)</f>
        <v>0</v>
      </c>
      <c r="J41" s="84">
        <f>IF(+'2grid'!J41*CK$2&lt;0,0,+'2grid'!J41*CK$2)</f>
        <v>0</v>
      </c>
      <c r="K41" s="84">
        <f>IF(+'2grid'!K41*CL$2&lt;0,0,+'2grid'!K41*CL$2)</f>
        <v>0</v>
      </c>
      <c r="L41" s="84">
        <f>IF(+'2grid'!L41*CM$2&lt;0,0,+'2grid'!L41*CM$2)</f>
        <v>0</v>
      </c>
      <c r="M41" s="84">
        <f>IF(+'2grid'!M41*CN$2&lt;0,0,+'2grid'!M41*CN$2)</f>
        <v>0</v>
      </c>
      <c r="N41" s="84">
        <f>IF(+'2grid'!N41*CO$2&lt;0,0,+'2grid'!N41*CO$2)</f>
        <v>0</v>
      </c>
      <c r="O41" s="84">
        <f>IF(+'2grid'!O41*CP$2&lt;0,0,+'2grid'!O41*CP$2)</f>
        <v>0</v>
      </c>
      <c r="P41" s="84">
        <f>IF(+'2grid'!P41*CQ$2&lt;0,0,+'2grid'!P41*CQ$2)</f>
        <v>0</v>
      </c>
      <c r="Q41" s="84">
        <f>IF(+'2grid'!Q41*CR$2&lt;0,0,+'2grid'!Q41*CR$2)</f>
        <v>0</v>
      </c>
      <c r="R41" s="84">
        <f>IF(+'2grid'!R41*CS$2&lt;0,0,+'2grid'!R41*CS$2)</f>
        <v>0</v>
      </c>
      <c r="S41" s="84">
        <f>IF(+'2grid'!S41*CT$2&lt;0,0,+'2grid'!S41*CT$2)</f>
        <v>0</v>
      </c>
      <c r="T41" s="84">
        <f>IF(+'2grid'!T41*CU$2&lt;0,0,+'2grid'!T41*CU$2)</f>
        <v>0</v>
      </c>
      <c r="U41" s="84">
        <f>IF(+'2grid'!U41*CV$2&lt;0,0,+'2grid'!U41*CV$2)</f>
        <v>0</v>
      </c>
      <c r="V41" s="84">
        <f>IF(+'2grid'!V41*CW$2&lt;0,0,+'2grid'!V41*CW$2)</f>
        <v>0</v>
      </c>
      <c r="W41" s="84">
        <f>IF(+'2grid'!W41*CX$2&lt;0,0,+'2grid'!W41*CX$2)</f>
        <v>0</v>
      </c>
      <c r="X41" s="84">
        <f>IF(+'2grid'!X41*CY$2&lt;0,0,+'2grid'!X41*CY$2)</f>
        <v>0</v>
      </c>
      <c r="Y41" s="84">
        <f>IF(+'2grid'!Y41*CZ$2&lt;0,0,+'2grid'!Y41*CZ$2)</f>
        <v>0</v>
      </c>
      <c r="Z41" s="84">
        <f>IF(+'2grid'!Z41*DA$2&lt;0,0,+'2grid'!Z41*DA$2)</f>
        <v>0</v>
      </c>
      <c r="AA41" s="84">
        <f>IF(+'2grid'!AA41*DB$2&lt;0,0,+'2grid'!AA41*DB$2)</f>
        <v>0</v>
      </c>
      <c r="AB41" s="84">
        <f>IF(+'2grid'!AB41*DC$2&lt;0,0,+'2grid'!AB41*DC$2)</f>
        <v>0</v>
      </c>
      <c r="AC41" s="84">
        <f>IF(+'2grid'!AC41*DD$2&lt;0,0,+'2grid'!AC41*DD$2)</f>
        <v>0.18588829897928846</v>
      </c>
      <c r="AD41" s="84">
        <f>IF(+'2grid'!AD41*DE$2&lt;0,0,+'2grid'!AD41*DE$2)</f>
        <v>0.22073582997390417</v>
      </c>
      <c r="AE41" s="84">
        <f>IF(+'2grid'!AE41*DF$2&lt;0,0,+'2grid'!AE41*DF$2)</f>
        <v>0.25643517729329768</v>
      </c>
      <c r="AF41" s="84">
        <f>IF(+'2grid'!AF41*DG$2&lt;0,0,+'2grid'!AF41*DG$2)</f>
        <v>0.29298634093746906</v>
      </c>
      <c r="AG41" s="84">
        <f>IF(+'2grid'!AG41*DH$2&lt;0,0,+'2grid'!AG41*DH$2)</f>
        <v>0.33038932090641832</v>
      </c>
      <c r="AH41" s="84">
        <f>IF(+'2grid'!AH41*DI$2&lt;0,0,+'2grid'!AH41*DI$2)</f>
        <v>0.36864411720014539</v>
      </c>
      <c r="AI41" s="84">
        <f>IF(+'2grid'!AI41*DJ$2&lt;0,0,+'2grid'!AI41*DJ$2)</f>
        <v>0.40775072981865029</v>
      </c>
      <c r="AJ41" s="84">
        <f>IF(+'2grid'!AJ41*DK$2&lt;0,0,+'2grid'!AJ41*DK$2)</f>
        <v>0.44770915876193312</v>
      </c>
      <c r="AK41" s="84">
        <f>IF(+'2grid'!AK41*DL$2&lt;0,0,+'2grid'!AK41*DL$2)</f>
        <v>0.48851940402999372</v>
      </c>
      <c r="AL41" s="84">
        <f>IF(+'2grid'!AL41*DM$2&lt;0,0,+'2grid'!AL41*DM$2)</f>
        <v>0.53018146562283219</v>
      </c>
      <c r="AM41" s="84">
        <f>IF(+'2grid'!AM41*DN$2&lt;0,0,+'2grid'!AM41*DN$2)</f>
        <v>0.57269534354044849</v>
      </c>
      <c r="AN41" s="84">
        <f>IF(+'2grid'!AN41*DO$2&lt;0,0,+'2grid'!AN41*DO$2)</f>
        <v>0.59591900173091528</v>
      </c>
      <c r="AO41" s="84">
        <f>IF(+'2grid'!AO41*DP$2&lt;0,0,+'2grid'!AO41*DP$2)</f>
        <v>0.61952605680309181</v>
      </c>
      <c r="AP41" s="84">
        <f>IF(+'2grid'!AP41*DQ$2&lt;0,0,+'2grid'!AP41*DQ$2)</f>
        <v>0.64351650875697819</v>
      </c>
      <c r="AQ41" s="84">
        <f>IF(+'2grid'!AQ41*DR$2&lt;0,0,+'2grid'!AQ41*DR$2)</f>
        <v>0.6678903575925742</v>
      </c>
      <c r="AR41" s="84">
        <f>IF(+'2grid'!AR41*DS$2&lt;0,0,+'2grid'!AR41*DS$2)</f>
        <v>0.69264760330988007</v>
      </c>
      <c r="AS41" s="84">
        <f>IF(+'2grid'!AS41*DT$2&lt;0,0,+'2grid'!AS41*DT$2)</f>
        <v>0.71778824590889567</v>
      </c>
      <c r="AT41" s="84">
        <f>IF(+'2grid'!AT41*DU$2&lt;0,0,+'2grid'!AT41*DU$2)</f>
        <v>0.74331228538962113</v>
      </c>
      <c r="AU41" s="84">
        <f>IF(+'2grid'!AU41*DV$2&lt;0,0,+'2grid'!AU41*DV$2)</f>
        <v>0.76921972175205622</v>
      </c>
      <c r="AV41" s="84">
        <f>IF(+'2grid'!AV41*DW$2&lt;0,0,+'2grid'!AV41*DW$2)</f>
        <v>0.79551055499620116</v>
      </c>
      <c r="AW41" s="84">
        <f>IF(+'2grid'!AW41*DX$2&lt;0,0,+'2grid'!AW41*DX$2)</f>
        <v>0.82218478512205584</v>
      </c>
      <c r="AX41" s="84">
        <f>IF(+'2grid'!AX41*DY$2&lt;0,0,+'2grid'!AX41*DY$2)</f>
        <v>1.651293231592508</v>
      </c>
      <c r="AY41" s="84">
        <f>IF(+'2grid'!AY41*DZ$2&lt;0,0,+'2grid'!AY41*DZ$2)</f>
        <v>2.4873253394113566</v>
      </c>
      <c r="AZ41" s="84">
        <f>IF(+'2grid'!AZ41*EA$2&lt;0,0,+'2grid'!AZ41*EA$2)</f>
        <v>3.330281108578601</v>
      </c>
      <c r="BA41" s="84">
        <f>IF(+'2grid'!BA41*EB$2&lt;0,0,+'2grid'!BA41*EB$2)</f>
        <v>4.180160539094242</v>
      </c>
      <c r="BB41" s="84">
        <f>IF(+'2grid'!BB41*EC$2&lt;0,0,+'2grid'!BB41*EC$2)</f>
        <v>5.0369636309582795</v>
      </c>
      <c r="BC41" s="84">
        <f>IF(+'2grid'!BC41*ED$2&lt;0,0,+'2grid'!BC41*ED$2)</f>
        <v>5.900690384170713</v>
      </c>
      <c r="BD41" s="84">
        <f>IF(+'2grid'!BD41*EE$2&lt;0,0,+'2grid'!BD41*EE$2)</f>
        <v>6.7713407987315426</v>
      </c>
      <c r="BE41" s="84">
        <f>IF(+'2grid'!BE41*EF$2&lt;0,0,+'2grid'!BE41*EF$2)</f>
        <v>10.198553166187692</v>
      </c>
      <c r="BF41" s="84">
        <f>IF(+'2grid'!BF41*EG$2&lt;0,0,+'2grid'!BF41*EG$2)</f>
        <v>13.653460179037426</v>
      </c>
      <c r="BG41" s="84">
        <f>IF(+'2grid'!BG41*EH$2&lt;0,0,+'2grid'!BG41*EH$2)</f>
        <v>22.276880388464967</v>
      </c>
      <c r="BH41" s="84">
        <f>IF(+'2grid'!BH41*EI$2&lt;0,0,+'2grid'!BH41*EI$2)</f>
        <v>23.990486572193042</v>
      </c>
      <c r="BI41" s="84">
        <f>IF(+'2grid'!BI41*EJ$2&lt;0,0,+'2grid'!BI41*EJ$2)</f>
        <v>25.704092755921113</v>
      </c>
      <c r="BJ41" s="84">
        <f>IF(+'2grid'!BJ41*EK$2&lt;0,0,+'2grid'!BJ41*EK$2)</f>
        <v>25.704092755921113</v>
      </c>
      <c r="BK41" s="84">
        <f>IF(+'2grid'!BK41*EL$2&lt;0,0,+'2grid'!BK41*EL$2)</f>
        <v>25.704092755921113</v>
      </c>
      <c r="BL41" s="84">
        <f>IF(+'2grid'!BL41*EM$2&lt;0,0,+'2grid'!BL41*EM$2)</f>
        <v>25.704092755921113</v>
      </c>
      <c r="BM41" s="84">
        <f>IF(+'2grid'!BM41*EN$2&lt;0,0,+'2grid'!BM41*EN$2)</f>
        <v>25.704092755921113</v>
      </c>
      <c r="BN41" s="84">
        <f>IF(+'2grid'!BN41*EO$2&lt;0,0,+'2grid'!BN41*EO$2)</f>
        <v>25.704092755921113</v>
      </c>
      <c r="BO41" s="84">
        <f>IF(+'2grid'!BO41*EP$2&lt;0,0,+'2grid'!BO41*EP$2)</f>
        <v>25.704092755921113</v>
      </c>
      <c r="BP41" s="84">
        <f>IF(+'2grid'!BP41*EQ$2&lt;0,0,+'2grid'!BP41*EQ$2)</f>
        <v>25.704092755921113</v>
      </c>
      <c r="BQ41" s="84">
        <f>IF(+'2grid'!BQ41*ER$2&lt;0,0,+'2grid'!BQ41*ER$2)</f>
        <v>25.704092755921113</v>
      </c>
      <c r="BR41" s="84">
        <f>IF(+'2grid'!BR41*ES$2&lt;0,0,+'2grid'!BR41*ES$2)</f>
        <v>25.704092755921113</v>
      </c>
      <c r="BS41" s="84">
        <f>IF(+'2grid'!BS41*ET$2&lt;0,0,+'2grid'!BS41*ET$2)</f>
        <v>25.704092755921113</v>
      </c>
      <c r="BT41" s="84">
        <f>IF(+'2grid'!BT41*EU$2&lt;0,0,+'2grid'!BT41*EU$2)</f>
        <v>25.704092755921113</v>
      </c>
      <c r="BU41" s="84">
        <f>IF(+'2grid'!BU41*EV$2&lt;0,0,+'2grid'!BU41*EV$2)</f>
        <v>25.704092755921113</v>
      </c>
      <c r="BV41" s="84">
        <f>IF(+'2grid'!BV41*EW$2&lt;0,0,+'2grid'!BV41*EW$2)</f>
        <v>25.704092755921113</v>
      </c>
      <c r="BW41" s="84">
        <f>IF(+'2grid'!BW41*EX$2&lt;0,0,+'2grid'!BW41*EX$2)</f>
        <v>25.704092755921113</v>
      </c>
      <c r="BX41" s="84">
        <f>IF(+'2grid'!BX41*EY$2&lt;0,0,+'2grid'!BX41*EY$2)</f>
        <v>25.704092755921113</v>
      </c>
      <c r="BY41" s="84">
        <f>IF(+'2grid'!BY41*EZ$2&lt;0,0,+'2grid'!BY41*EZ$2)</f>
        <v>25.704092755921113</v>
      </c>
      <c r="BZ41" s="84">
        <f>IF(+'2grid'!BZ41*FA$2&lt;0,0,+'2grid'!BZ41*FA$2)</f>
        <v>25.704092755921113</v>
      </c>
      <c r="CA41" s="84">
        <f>IF(+'2grid'!CA41*FB$2&lt;0,0,+'2grid'!CA41*FB$2)</f>
        <v>25.704092755921113</v>
      </c>
    </row>
    <row r="42" spans="1:79" x14ac:dyDescent="0.2">
      <c r="A42" s="9">
        <f>+data!B44</f>
        <v>152</v>
      </c>
      <c r="B42" s="84">
        <f>IF(+'2grid'!B42*CC$2&lt;0,0,+'2grid'!B42*CC$2)</f>
        <v>0</v>
      </c>
      <c r="C42" s="84">
        <f>IF(+'2grid'!C42*CD$2&lt;0,0,+'2grid'!C42*CD$2)</f>
        <v>0</v>
      </c>
      <c r="D42" s="84">
        <f>IF(+'2grid'!D42*CE$2&lt;0,0,+'2grid'!D42*CE$2)</f>
        <v>0</v>
      </c>
      <c r="E42" s="84">
        <f>IF(+'2grid'!E42*CF$2&lt;0,0,+'2grid'!E42*CF$2)</f>
        <v>0</v>
      </c>
      <c r="F42" s="84">
        <f>IF(+'2grid'!F42*CG$2&lt;0,0,+'2grid'!F42*CG$2)</f>
        <v>0</v>
      </c>
      <c r="G42" s="84">
        <f>IF(+'2grid'!G42*CH$2&lt;0,0,+'2grid'!G42*CH$2)</f>
        <v>0</v>
      </c>
      <c r="H42" s="84">
        <f>IF(+'2grid'!H42*CI$2&lt;0,0,+'2grid'!H42*CI$2)</f>
        <v>0</v>
      </c>
      <c r="I42" s="84">
        <f>IF(+'2grid'!I42*CJ$2&lt;0,0,+'2grid'!I42*CJ$2)</f>
        <v>0</v>
      </c>
      <c r="J42" s="84">
        <f>IF(+'2grid'!J42*CK$2&lt;0,0,+'2grid'!J42*CK$2)</f>
        <v>0</v>
      </c>
      <c r="K42" s="84">
        <f>IF(+'2grid'!K42*CL$2&lt;0,0,+'2grid'!K42*CL$2)</f>
        <v>0</v>
      </c>
      <c r="L42" s="84">
        <f>IF(+'2grid'!L42*CM$2&lt;0,0,+'2grid'!L42*CM$2)</f>
        <v>6.1955937973873487</v>
      </c>
      <c r="M42" s="84">
        <f>IF(+'2grid'!M42*CN$2&lt;0,0,+'2grid'!M42*CN$2)</f>
        <v>7.3093896249382881</v>
      </c>
      <c r="N42" s="84">
        <f>IF(+'2grid'!N42*CO$2&lt;0,0,+'2grid'!N42*CO$2)</f>
        <v>8.5211067685083197</v>
      </c>
      <c r="O42" s="84">
        <f>IF(+'2grid'!O42*CP$2&lt;0,0,+'2grid'!O42*CP$2)</f>
        <v>9.8349741116309026</v>
      </c>
      <c r="P42" s="84">
        <f>IF(+'2grid'!P42*CQ$2&lt;0,0,+'2grid'!P42*CQ$2)</f>
        <v>11.254631185882443</v>
      </c>
      <c r="Q42" s="84">
        <f>IF(+'2grid'!Q42*CR$2&lt;0,0,+'2grid'!Q42*CR$2)</f>
        <v>12.782869872073208</v>
      </c>
      <c r="R42" s="84">
        <f>IF(+'2grid'!R42*CS$2&lt;0,0,+'2grid'!R42*CS$2)</f>
        <v>14.42129832285414</v>
      </c>
      <c r="S42" s="84">
        <f>IF(+'2grid'!S42*CT$2&lt;0,0,+'2grid'!S42*CT$2)</f>
        <v>16.169901010043205</v>
      </c>
      <c r="T42" s="84">
        <f>IF(+'2grid'!T42*CU$2&lt;0,0,+'2grid'!T42*CU$2)</f>
        <v>18.026457817144234</v>
      </c>
      <c r="U42" s="84">
        <f>IF(+'2grid'!U42*CV$2&lt;0,0,+'2grid'!U42*CV$2)</f>
        <v>19.966476941758227</v>
      </c>
      <c r="V42" s="84">
        <f>IF(+'2grid'!V42*CW$2&lt;0,0,+'2grid'!V42*CW$2)</f>
        <v>21.898314540879863</v>
      </c>
      <c r="W42" s="84">
        <f>IF(+'2grid'!W42*CX$2&lt;0,0,+'2grid'!W42*CX$2)</f>
        <v>24.633019872344381</v>
      </c>
      <c r="X42" s="84">
        <f>IF(+'2grid'!X42*CY$2&lt;0,0,+'2grid'!X42*CY$2)</f>
        <v>27.325128645006107</v>
      </c>
      <c r="Y42" s="84">
        <f>IF(+'2grid'!Y42*CZ$2&lt;0,0,+'2grid'!Y42*CZ$2)</f>
        <v>29.918417772092344</v>
      </c>
      <c r="Z42" s="84">
        <f>IF(+'2grid'!Z42*DA$2&lt;0,0,+'2grid'!Z42*DA$2)</f>
        <v>32.343553393540994</v>
      </c>
      <c r="AA42" s="84">
        <f>IF(+'2grid'!AA42*DB$2&lt;0,0,+'2grid'!AA42*DB$2)</f>
        <v>34.512155409530749</v>
      </c>
      <c r="AB42" s="84">
        <f>IF(+'2grid'!AB42*DC$2&lt;0,0,+'2grid'!AB42*DC$2)</f>
        <v>34.037471647428617</v>
      </c>
      <c r="AC42" s="84">
        <f>IF(+'2grid'!AC42*DD$2&lt;0,0,+'2grid'!AC42*DD$2)</f>
        <v>33.253505458520081</v>
      </c>
      <c r="AD42" s="84">
        <f>IF(+'2grid'!AD42*DE$2&lt;0,0,+'2grid'!AD42*DE$2)</f>
        <v>38.43725548759749</v>
      </c>
      <c r="AE42" s="84">
        <f>IF(+'2grid'!AE42*DF$2&lt;0,0,+'2grid'!AE42*DF$2)</f>
        <v>43.745752094472195</v>
      </c>
      <c r="AF42" s="84">
        <f>IF(+'2grid'!AF42*DG$2&lt;0,0,+'2grid'!AF42*DG$2)</f>
        <v>49.178995279144182</v>
      </c>
      <c r="AG42" s="84">
        <f>IF(+'2grid'!AG42*DH$2&lt;0,0,+'2grid'!AG42*DH$2)</f>
        <v>54.736985041613472</v>
      </c>
      <c r="AH42" s="84">
        <f>IF(+'2grid'!AH42*DI$2&lt;0,0,+'2grid'!AH42*DI$2)</f>
        <v>60.419721381880052</v>
      </c>
      <c r="AI42" s="84">
        <f>IF(+'2grid'!AI42*DJ$2&lt;0,0,+'2grid'!AI42*DJ$2)</f>
        <v>66.227204299943921</v>
      </c>
      <c r="AJ42" s="84">
        <f>IF(+'2grid'!AJ42*DK$2&lt;0,0,+'2grid'!AJ42*DK$2)</f>
        <v>72.159433795805086</v>
      </c>
      <c r="AK42" s="84">
        <f>IF(+'2grid'!AK42*DL$2&lt;0,0,+'2grid'!AK42*DL$2)</f>
        <v>78.216409869463547</v>
      </c>
      <c r="AL42" s="84">
        <f>IF(+'2grid'!AL42*DM$2&lt;0,0,+'2grid'!AL42*DM$2)</f>
        <v>84.398132520919305</v>
      </c>
      <c r="AM42" s="84">
        <f>IF(+'2grid'!AM42*DN$2&lt;0,0,+'2grid'!AM42*DN$2)</f>
        <v>90.704601750172344</v>
      </c>
      <c r="AN42" s="84">
        <f>IF(+'2grid'!AN42*DO$2&lt;0,0,+'2grid'!AN42*DO$2)</f>
        <v>121.12243238773014</v>
      </c>
      <c r="AO42" s="84">
        <f>IF(+'2grid'!AO42*DP$2&lt;0,0,+'2grid'!AO42*DP$2)</f>
        <v>152.2228378549575</v>
      </c>
      <c r="AP42" s="84">
        <f>IF(+'2grid'!AP42*DQ$2&lt;0,0,+'2grid'!AP42*DQ$2)</f>
        <v>184.00581815185441</v>
      </c>
      <c r="AQ42" s="84">
        <f>IF(+'2grid'!AQ42*DR$2&lt;0,0,+'2grid'!AQ42*DR$2)</f>
        <v>216.47137327842088</v>
      </c>
      <c r="AR42" s="84">
        <f>IF(+'2grid'!AR42*DS$2&lt;0,0,+'2grid'!AR42*DS$2)</f>
        <v>249.61950323465697</v>
      </c>
      <c r="AS42" s="84">
        <f>IF(+'2grid'!AS42*DT$2&lt;0,0,+'2grid'!AS42*DT$2)</f>
        <v>283.45020802056251</v>
      </c>
      <c r="AT42" s="84">
        <f>IF(+'2grid'!AT42*DU$2&lt;0,0,+'2grid'!AT42*DU$2)</f>
        <v>317.9634876361377</v>
      </c>
      <c r="AU42" s="84">
        <f>IF(+'2grid'!AU42*DV$2&lt;0,0,+'2grid'!AU42*DV$2)</f>
        <v>353.15934208138242</v>
      </c>
      <c r="AV42" s="84">
        <f>IF(+'2grid'!AV42*DW$2&lt;0,0,+'2grid'!AV42*DW$2)</f>
        <v>389.03777135629667</v>
      </c>
      <c r="AW42" s="84">
        <f>IF(+'2grid'!AW42*DX$2&lt;0,0,+'2grid'!AW42*DX$2)</f>
        <v>425.59877546088052</v>
      </c>
      <c r="AX42" s="84">
        <f>IF(+'2grid'!AX42*DY$2&lt;0,0,+'2grid'!AX42*DY$2)</f>
        <v>357.4055316674947</v>
      </c>
      <c r="AY42" s="84">
        <f>IF(+'2grid'!AY42*DZ$2&lt;0,0,+'2grid'!AY42*DZ$2)</f>
        <v>288.62540956268373</v>
      </c>
      <c r="AZ42" s="84">
        <f>IF(+'2grid'!AZ42*EA$2&lt;0,0,+'2grid'!AZ42*EA$2)</f>
        <v>219.25840914644792</v>
      </c>
      <c r="BA42" s="84">
        <f>IF(+'2grid'!BA42*EB$2&lt;0,0,+'2grid'!BA42*EB$2)</f>
        <v>149.30453041878701</v>
      </c>
      <c r="BB42" s="84">
        <f>IF(+'2grid'!BB42*EC$2&lt;0,0,+'2grid'!BB42*EC$2)</f>
        <v>78.763773379701121</v>
      </c>
      <c r="BC42" s="84">
        <f>IF(+'2grid'!BC42*ED$2&lt;0,0,+'2grid'!BC42*ED$2)</f>
        <v>7.6361380291902199</v>
      </c>
      <c r="BD42" s="84">
        <f>IF(+'2grid'!BD42*EE$2&lt;0,0,+'2grid'!BD42*EE$2)</f>
        <v>7.6674979389610218</v>
      </c>
      <c r="BE42" s="84">
        <f>IF(+'2grid'!BE42*EF$2&lt;0,0,+'2grid'!BE42*EF$2)</f>
        <v>7.6988578487318229</v>
      </c>
      <c r="BF42" s="84">
        <f>IF(+'2grid'!BF42*EG$2&lt;0,0,+'2grid'!BF42*EG$2)</f>
        <v>8.2823761698242411</v>
      </c>
      <c r="BG42" s="84">
        <f>IF(+'2grid'!BG42*EH$2&lt;0,0,+'2grid'!BG42*EH$2)</f>
        <v>11.642366502410141</v>
      </c>
      <c r="BH42" s="84">
        <f>IF(+'2grid'!BH42*EI$2&lt;0,0,+'2grid'!BH42*EI$2)</f>
        <v>12.196764907286813</v>
      </c>
      <c r="BI42" s="84">
        <f>IF(+'2grid'!BI42*EJ$2&lt;0,0,+'2grid'!BI42*EJ$2)</f>
        <v>12.751163312163486</v>
      </c>
      <c r="BJ42" s="84">
        <f>IF(+'2grid'!BJ42*EK$2&lt;0,0,+'2grid'!BJ42*EK$2)</f>
        <v>12.751163312163486</v>
      </c>
      <c r="BK42" s="84">
        <f>IF(+'2grid'!BK42*EL$2&lt;0,0,+'2grid'!BK42*EL$2)</f>
        <v>12.751163312163486</v>
      </c>
      <c r="BL42" s="84">
        <f>IF(+'2grid'!BL42*EM$2&lt;0,0,+'2grid'!BL42*EM$2)</f>
        <v>12.751163312163486</v>
      </c>
      <c r="BM42" s="84">
        <f>IF(+'2grid'!BM42*EN$2&lt;0,0,+'2grid'!BM42*EN$2)</f>
        <v>12.751163312163486</v>
      </c>
      <c r="BN42" s="84">
        <f>IF(+'2grid'!BN42*EO$2&lt;0,0,+'2grid'!BN42*EO$2)</f>
        <v>12.751163312163486</v>
      </c>
      <c r="BO42" s="84">
        <f>IF(+'2grid'!BO42*EP$2&lt;0,0,+'2grid'!BO42*EP$2)</f>
        <v>12.751163312163486</v>
      </c>
      <c r="BP42" s="84">
        <f>IF(+'2grid'!BP42*EQ$2&lt;0,0,+'2grid'!BP42*EQ$2)</f>
        <v>12.751163312163486</v>
      </c>
      <c r="BQ42" s="84">
        <f>IF(+'2grid'!BQ42*ER$2&lt;0,0,+'2grid'!BQ42*ER$2)</f>
        <v>12.751163312163486</v>
      </c>
      <c r="BR42" s="84">
        <f>IF(+'2grid'!BR42*ES$2&lt;0,0,+'2grid'!BR42*ES$2)</f>
        <v>12.751163312163486</v>
      </c>
      <c r="BS42" s="84">
        <f>IF(+'2grid'!BS42*ET$2&lt;0,0,+'2grid'!BS42*ET$2)</f>
        <v>12.751163312163486</v>
      </c>
      <c r="BT42" s="84">
        <f>IF(+'2grid'!BT42*EU$2&lt;0,0,+'2grid'!BT42*EU$2)</f>
        <v>12.751163312163486</v>
      </c>
      <c r="BU42" s="84">
        <f>IF(+'2grid'!BU42*EV$2&lt;0,0,+'2grid'!BU42*EV$2)</f>
        <v>12.751163312163486</v>
      </c>
      <c r="BV42" s="84">
        <f>IF(+'2grid'!BV42*EW$2&lt;0,0,+'2grid'!BV42*EW$2)</f>
        <v>12.751163312163486</v>
      </c>
      <c r="BW42" s="84">
        <f>IF(+'2grid'!BW42*EX$2&lt;0,0,+'2grid'!BW42*EX$2)</f>
        <v>12.751163312163486</v>
      </c>
      <c r="BX42" s="84">
        <f>IF(+'2grid'!BX42*EY$2&lt;0,0,+'2grid'!BX42*EY$2)</f>
        <v>12.751163312163486</v>
      </c>
      <c r="BY42" s="84">
        <f>IF(+'2grid'!BY42*EZ$2&lt;0,0,+'2grid'!BY42*EZ$2)</f>
        <v>12.751163312163486</v>
      </c>
      <c r="BZ42" s="84">
        <f>IF(+'2grid'!BZ42*FA$2&lt;0,0,+'2grid'!BZ42*FA$2)</f>
        <v>12.751163312163486</v>
      </c>
      <c r="CA42" s="84">
        <f>IF(+'2grid'!CA42*FB$2&lt;0,0,+'2grid'!CA42*FB$2)</f>
        <v>12.751163312163486</v>
      </c>
    </row>
    <row r="43" spans="1:79" x14ac:dyDescent="0.2">
      <c r="A43" s="9">
        <f>+data!B45</f>
        <v>156</v>
      </c>
      <c r="B43" s="84">
        <f>IF(+'2grid'!B43*CC$2&lt;0,0,+'2grid'!B43*CC$2)</f>
        <v>0</v>
      </c>
      <c r="C43" s="84">
        <f>IF(+'2grid'!C43*CD$2&lt;0,0,+'2grid'!C43*CD$2)</f>
        <v>0</v>
      </c>
      <c r="D43" s="84">
        <f>IF(+'2grid'!D43*CE$2&lt;0,0,+'2grid'!D43*CE$2)</f>
        <v>0</v>
      </c>
      <c r="E43" s="84">
        <f>IF(+'2grid'!E43*CF$2&lt;0,0,+'2grid'!E43*CF$2)</f>
        <v>0</v>
      </c>
      <c r="F43" s="84">
        <f>IF(+'2grid'!F43*CG$2&lt;0,0,+'2grid'!F43*CG$2)</f>
        <v>0</v>
      </c>
      <c r="G43" s="84">
        <f>IF(+'2grid'!G43*CH$2&lt;0,0,+'2grid'!G43*CH$2)</f>
        <v>0</v>
      </c>
      <c r="H43" s="84">
        <f>IF(+'2grid'!H43*CI$2&lt;0,0,+'2grid'!H43*CI$2)</f>
        <v>5.1203770034763494</v>
      </c>
      <c r="I43" s="84">
        <f>IF(+'2grid'!I43*CJ$2&lt;0,0,+'2grid'!I43*CJ$2)</f>
        <v>13.307617136228355</v>
      </c>
      <c r="J43" s="84">
        <f>IF(+'2grid'!J43*CK$2&lt;0,0,+'2grid'!J43*CK$2)</f>
        <v>30.417410597093365</v>
      </c>
      <c r="K43" s="84">
        <f>IF(+'2grid'!K43*CL$2&lt;0,0,+'2grid'!K43*CL$2)</f>
        <v>68.439173843460082</v>
      </c>
      <c r="L43" s="84">
        <f>IF(+'2grid'!L43*CM$2&lt;0,0,+'2grid'!L43*CM$2)</f>
        <v>227.5</v>
      </c>
      <c r="M43" s="84">
        <f>IF(+'2grid'!M43*CN$2&lt;0,0,+'2grid'!M43*CN$2)</f>
        <v>257.40808823529414</v>
      </c>
      <c r="N43" s="84">
        <f>IF(+'2grid'!N43*CO$2&lt;0,0,+'2grid'!N43*CO$2)</f>
        <v>287.97794117647049</v>
      </c>
      <c r="O43" s="84">
        <f>IF(+'2grid'!O43*CP$2&lt;0,0,+'2grid'!O43*CP$2)</f>
        <v>319.20955882352945</v>
      </c>
      <c r="P43" s="84">
        <f>IF(+'2grid'!P43*CQ$2&lt;0,0,+'2grid'!P43*CQ$2)</f>
        <v>351.10294117647061</v>
      </c>
      <c r="Q43" s="84">
        <f>IF(+'2grid'!Q43*CR$2&lt;0,0,+'2grid'!Q43*CR$2)</f>
        <v>383.65808823529403</v>
      </c>
      <c r="R43" s="84">
        <f>IF(+'2grid'!R43*CS$2&lt;0,0,+'2grid'!R43*CS$2)</f>
        <v>416.87500000000006</v>
      </c>
      <c r="S43" s="84">
        <f>IF(+'2grid'!S43*CT$2&lt;0,0,+'2grid'!S43*CT$2)</f>
        <v>450.75367647058829</v>
      </c>
      <c r="T43" s="84">
        <f>IF(+'2grid'!T43*CU$2&lt;0,0,+'2grid'!T43*CU$2)</f>
        <v>485.2941176470589</v>
      </c>
      <c r="U43" s="84">
        <f>IF(+'2grid'!U43*CV$2&lt;0,0,+'2grid'!U43*CV$2)</f>
        <v>597.42647058823525</v>
      </c>
      <c r="V43" s="84">
        <f>IF(+'2grid'!V43*CW$2&lt;0,0,+'2grid'!V43*CW$2)</f>
        <v>646.72268907563011</v>
      </c>
      <c r="W43" s="84">
        <f>IF(+'2grid'!W43*CX$2&lt;0,0,+'2grid'!W43*CX$2)</f>
        <v>697.65756302521015</v>
      </c>
      <c r="X43" s="84">
        <f>IF(+'2grid'!X43*CY$2&lt;0,0,+'2grid'!X43*CY$2)</f>
        <v>750.2310924369749</v>
      </c>
      <c r="Y43" s="84">
        <f>IF(+'2grid'!Y43*CZ$2&lt;0,0,+'2grid'!Y43*CZ$2)</f>
        <v>804.44327731092437</v>
      </c>
      <c r="Z43" s="84">
        <f>IF(+'2grid'!Z43*DA$2&lt;0,0,+'2grid'!Z43*DA$2)</f>
        <v>860.2941176470589</v>
      </c>
      <c r="AA43" s="84">
        <f>IF(+'2grid'!AA43*DB$2&lt;0,0,+'2grid'!AA43*DB$2)</f>
        <v>1149.4874567474048</v>
      </c>
      <c r="AB43" s="84">
        <f>IF(+'2grid'!AB43*DC$2&lt;0,0,+'2grid'!AB43*DC$2)</f>
        <v>1234.5795847750865</v>
      </c>
      <c r="AC43" s="84">
        <f>IF(+'2grid'!AC43*DD$2&lt;0,0,+'2grid'!AC43*DD$2)</f>
        <v>1322.625</v>
      </c>
      <c r="AD43" s="84">
        <f>IF(+'2grid'!AD43*DE$2&lt;0,0,+'2grid'!AD43*DE$2)</f>
        <v>1502.5504000000001</v>
      </c>
      <c r="AE43" s="84">
        <f>IF(+'2grid'!AE43*DF$2&lt;0,0,+'2grid'!AE43*DF$2)</f>
        <v>1686.7465999999999</v>
      </c>
      <c r="AF43" s="84">
        <f>IF(+'2grid'!AF43*DG$2&lt;0,0,+'2grid'!AF43*DG$2)</f>
        <v>1875.2136</v>
      </c>
      <c r="AG43" s="84">
        <f>IF(+'2grid'!AG43*DH$2&lt;0,0,+'2grid'!AG43*DH$2)</f>
        <v>2067.9513999999999</v>
      </c>
      <c r="AH43" s="84">
        <f>IF(+'2grid'!AH43*DI$2&lt;0,0,+'2grid'!AH43*DI$2)</f>
        <v>2264.96</v>
      </c>
      <c r="AI43" s="84">
        <f>IF(+'2grid'!AI43*DJ$2&lt;0,0,+'2grid'!AI43*DJ$2)</f>
        <v>2466.2393999999999</v>
      </c>
      <c r="AJ43" s="84">
        <f>IF(+'2grid'!AJ43*DK$2&lt;0,0,+'2grid'!AJ43*DK$2)</f>
        <v>2671.7896000000001</v>
      </c>
      <c r="AK43" s="84">
        <f>IF(+'2grid'!AK43*DL$2&lt;0,0,+'2grid'!AK43*DL$2)</f>
        <v>2881.6105999999995</v>
      </c>
      <c r="AL43" s="84">
        <f>IF(+'2grid'!AL43*DM$2&lt;0,0,+'2grid'!AL43*DM$2)</f>
        <v>3095.7023999999997</v>
      </c>
      <c r="AM43" s="84">
        <f>IF(+'2grid'!AM43*DN$2&lt;0,0,+'2grid'!AM43*DN$2)</f>
        <v>3314.0650000000001</v>
      </c>
      <c r="AN43" s="84">
        <f>IF(+'2grid'!AN43*DO$2&lt;0,0,+'2grid'!AN43*DO$2)</f>
        <v>3946.6346000000003</v>
      </c>
      <c r="AO43" s="84">
        <f>IF(+'2grid'!AO43*DP$2&lt;0,0,+'2grid'!AO43*DP$2)</f>
        <v>4593.0083999999997</v>
      </c>
      <c r="AP43" s="84">
        <f>IF(+'2grid'!AP43*DQ$2&lt;0,0,+'2grid'!AP43*DQ$2)</f>
        <v>5253.1864000000005</v>
      </c>
      <c r="AQ43" s="84">
        <f>IF(+'2grid'!AQ43*DR$2&lt;0,0,+'2grid'!AQ43*DR$2)</f>
        <v>5927.1686</v>
      </c>
      <c r="AR43" s="84">
        <f>IF(+'2grid'!AR43*DS$2&lt;0,0,+'2grid'!AR43*DS$2)</f>
        <v>6614.9550000000008</v>
      </c>
      <c r="AS43" s="84">
        <f>IF(+'2grid'!AS43*DT$2&lt;0,0,+'2grid'!AS43*DT$2)</f>
        <v>7316.5456000000004</v>
      </c>
      <c r="AT43" s="84">
        <f>IF(+'2grid'!AT43*DU$2&lt;0,0,+'2grid'!AT43*DU$2)</f>
        <v>8031.9404000000013</v>
      </c>
      <c r="AU43" s="84">
        <f>IF(+'2grid'!AU43*DV$2&lt;0,0,+'2grid'!AU43*DV$2)</f>
        <v>8761.1394</v>
      </c>
      <c r="AV43" s="84">
        <f>IF(+'2grid'!AV43*DW$2&lt;0,0,+'2grid'!AV43*DW$2)</f>
        <v>9504.142600000001</v>
      </c>
      <c r="AW43" s="84">
        <f>IF(+'2grid'!AW43*DX$2&lt;0,0,+'2grid'!AW43*DX$2)</f>
        <v>10260.949999999999</v>
      </c>
      <c r="AX43" s="84">
        <f>IF(+'2grid'!AX43*DY$2&lt;0,0,+'2grid'!AX43*DY$2)</f>
        <v>11963.923199999999</v>
      </c>
      <c r="AY43" s="84">
        <f>IF(+'2grid'!AY43*DZ$2&lt;0,0,+'2grid'!AY43*DZ$2)</f>
        <v>13680.8148</v>
      </c>
      <c r="AZ43" s="84">
        <f>IF(+'2grid'!AZ43*EA$2&lt;0,0,+'2grid'!AZ43*EA$2)</f>
        <v>15411.6248</v>
      </c>
      <c r="BA43" s="84">
        <f>IF(+'2grid'!BA43*EB$2&lt;0,0,+'2grid'!BA43*EB$2)</f>
        <v>17156.353200000001</v>
      </c>
      <c r="BB43" s="84">
        <f>IF(+'2grid'!BB43*EC$2&lt;0,0,+'2grid'!BB43*EC$2)</f>
        <v>18915</v>
      </c>
      <c r="BC43" s="84">
        <f>IF(+'2grid'!BC43*ED$2&lt;0,0,+'2grid'!BC43*ED$2)</f>
        <v>37579.766818106735</v>
      </c>
      <c r="BD43" s="84">
        <f>IF(+'2grid'!BD43*EE$2&lt;0,0,+'2grid'!BD43*EE$2)</f>
        <v>38754.954202775778</v>
      </c>
      <c r="BE43" s="84">
        <f>IF(+'2grid'!BE43*EF$2&lt;0,0,+'2grid'!BE43*EF$2)</f>
        <v>40942.569908842408</v>
      </c>
      <c r="BF43" s="84">
        <f>IF(+'2grid'!BF43*EG$2&lt;0,0,+'2grid'!BF43*EG$2)</f>
        <v>42209.237893400757</v>
      </c>
      <c r="BG43" s="84">
        <f>IF(+'2grid'!BG43*EH$2&lt;0,0,+'2grid'!BG43*EH$2)</f>
        <v>45797.475319577905</v>
      </c>
      <c r="BH43" s="84">
        <f>IF(+'2grid'!BH43*EI$2&lt;0,0,+'2grid'!BH43*EI$2)</f>
        <v>47298.962628721463</v>
      </c>
      <c r="BI43" s="84">
        <f>IF(+'2grid'!BI43*EJ$2&lt;0,0,+'2grid'!BI43*EJ$2)</f>
        <v>48817.349063460337</v>
      </c>
      <c r="BJ43" s="84">
        <f>IF(+'2grid'!BJ43*EK$2&lt;0,0,+'2grid'!BJ43*EK$2)</f>
        <v>51909.044091122843</v>
      </c>
      <c r="BK43" s="84">
        <f>IF(+'2grid'!BK43*EL$2&lt;0,0,+'2grid'!BK43*EL$2)</f>
        <v>52294.34415469598</v>
      </c>
      <c r="BL43" s="84">
        <f>IF(+'2grid'!BL43*EM$2&lt;0,0,+'2grid'!BL43*EM$2)</f>
        <v>52620.497278685521</v>
      </c>
      <c r="BM43" s="84">
        <f>IF(+'2grid'!BM43*EN$2&lt;0,0,+'2grid'!BM43*EN$2)</f>
        <v>53179.858335890378</v>
      </c>
      <c r="BN43" s="84">
        <f>IF(+'2grid'!BN43*EO$2&lt;0,0,+'2grid'!BN43*EO$2)</f>
        <v>53741.754261934533</v>
      </c>
      <c r="BO43" s="84">
        <f>IF(+'2grid'!BO43*EP$2&lt;0,0,+'2grid'!BO43*EP$2)</f>
        <v>53904.830823929304</v>
      </c>
      <c r="BP43" s="84">
        <f>IF(+'2grid'!BP43*EQ$2&lt;0,0,+'2grid'!BP43*EQ$2)</f>
        <v>54503.059870003388</v>
      </c>
      <c r="BQ43" s="84">
        <f>IF(+'2grid'!BQ43*ER$2&lt;0,0,+'2grid'!BQ43*ER$2)</f>
        <v>56087.35289456397</v>
      </c>
      <c r="BR43" s="84">
        <f>IF(+'2grid'!BR43*ES$2&lt;0,0,+'2grid'!BR43*ES$2)</f>
        <v>56091.577675962799</v>
      </c>
      <c r="BS43" s="84">
        <f>IF(+'2grid'!BS43*ET$2&lt;0,0,+'2grid'!BS43*ET$2)</f>
        <v>56804.101141479994</v>
      </c>
      <c r="BT43" s="84">
        <f>IF(+'2grid'!BT43*EU$2&lt;0,0,+'2grid'!BT43*EU$2)</f>
        <v>57534.406242484423</v>
      </c>
      <c r="BU43" s="84">
        <f>IF(+'2grid'!BU43*EV$2&lt;0,0,+'2grid'!BU43*EV$2)</f>
        <v>58326.410676931242</v>
      </c>
      <c r="BV43" s="84">
        <f>IF(+'2grid'!BV43*EW$2&lt;0,0,+'2grid'!BV43*EW$2)</f>
        <v>58974.86183796265</v>
      </c>
      <c r="BW43" s="84">
        <f>IF(+'2grid'!BW43*EX$2&lt;0,0,+'2grid'!BW43*EX$2)</f>
        <v>59490.35329365448</v>
      </c>
      <c r="BX43" s="84">
        <f>IF(+'2grid'!BX43*EY$2&lt;0,0,+'2grid'!BX43*EY$2)</f>
        <v>60300.101605981137</v>
      </c>
      <c r="BY43" s="84">
        <f>IF(+'2grid'!BY43*EZ$2&lt;0,0,+'2grid'!BY43*EZ$2)</f>
        <v>60971.335263453737</v>
      </c>
      <c r="BZ43" s="84">
        <f>IF(+'2grid'!BZ43*FA$2&lt;0,0,+'2grid'!BZ43*FA$2)</f>
        <v>61628.365754846636</v>
      </c>
      <c r="CA43" s="84">
        <f>IF(+'2grid'!CA43*FB$2&lt;0,0,+'2grid'!CA43*FB$2)</f>
        <v>62279.465803309358</v>
      </c>
    </row>
    <row r="44" spans="1:79" x14ac:dyDescent="0.2">
      <c r="A44" s="9">
        <f>+data!B46</f>
        <v>158</v>
      </c>
      <c r="B44" s="84">
        <f>IF(+'2grid'!B44*CC$2&lt;0,0,+'2grid'!B44*CC$2)</f>
        <v>0</v>
      </c>
      <c r="C44" s="84">
        <f>IF(+'2grid'!C44*CD$2&lt;0,0,+'2grid'!C44*CD$2)</f>
        <v>0</v>
      </c>
      <c r="D44" s="84">
        <f>IF(+'2grid'!D44*CE$2&lt;0,0,+'2grid'!D44*CE$2)</f>
        <v>0</v>
      </c>
      <c r="E44" s="84">
        <f>IF(+'2grid'!E44*CF$2&lt;0,0,+'2grid'!E44*CF$2)</f>
        <v>0</v>
      </c>
      <c r="F44" s="84">
        <f>IF(+'2grid'!F44*CG$2&lt;0,0,+'2grid'!F44*CG$2)</f>
        <v>0</v>
      </c>
      <c r="G44" s="84">
        <f>IF(+'2grid'!G44*CH$2&lt;0,0,+'2grid'!G44*CH$2)</f>
        <v>0</v>
      </c>
      <c r="H44" s="84">
        <f>IF(+'2grid'!H44*CI$2&lt;0,0,+'2grid'!H44*CI$2)</f>
        <v>0</v>
      </c>
      <c r="I44" s="84">
        <f>IF(+'2grid'!I44*CJ$2&lt;0,0,+'2grid'!I44*CJ$2)</f>
        <v>0</v>
      </c>
      <c r="J44" s="84">
        <f>IF(+'2grid'!J44*CK$2&lt;0,0,+'2grid'!J44*CK$2)</f>
        <v>0</v>
      </c>
      <c r="K44" s="84">
        <f>IF(+'2grid'!K44*CL$2&lt;0,0,+'2grid'!K44*CL$2)</f>
        <v>0</v>
      </c>
      <c r="L44" s="84">
        <f>IF(+'2grid'!L44*CM$2&lt;0,0,+'2grid'!L44*CM$2)</f>
        <v>0</v>
      </c>
      <c r="M44" s="84">
        <f>IF(+'2grid'!M44*CN$2&lt;0,0,+'2grid'!M44*CN$2)</f>
        <v>0</v>
      </c>
      <c r="N44" s="84">
        <f>IF(+'2grid'!N44*CO$2&lt;0,0,+'2grid'!N44*CO$2)</f>
        <v>0</v>
      </c>
      <c r="O44" s="84">
        <f>IF(+'2grid'!O44*CP$2&lt;0,0,+'2grid'!O44*CP$2)</f>
        <v>0</v>
      </c>
      <c r="P44" s="84">
        <f>IF(+'2grid'!P44*CQ$2&lt;0,0,+'2grid'!P44*CQ$2)</f>
        <v>0</v>
      </c>
      <c r="Q44" s="84">
        <f>IF(+'2grid'!Q44*CR$2&lt;0,0,+'2grid'!Q44*CR$2)</f>
        <v>0</v>
      </c>
      <c r="R44" s="84">
        <f>IF(+'2grid'!R44*CS$2&lt;0,0,+'2grid'!R44*CS$2)</f>
        <v>0</v>
      </c>
      <c r="S44" s="84">
        <f>IF(+'2grid'!S44*CT$2&lt;0,0,+'2grid'!S44*CT$2)</f>
        <v>0</v>
      </c>
      <c r="T44" s="84">
        <f>IF(+'2grid'!T44*CU$2&lt;0,0,+'2grid'!T44*CU$2)</f>
        <v>0</v>
      </c>
      <c r="U44" s="84">
        <f>IF(+'2grid'!U44*CV$2&lt;0,0,+'2grid'!U44*CV$2)</f>
        <v>0</v>
      </c>
      <c r="V44" s="84">
        <f>IF(+'2grid'!V44*CW$2&lt;0,0,+'2grid'!V44*CW$2)</f>
        <v>0</v>
      </c>
      <c r="W44" s="84">
        <f>IF(+'2grid'!W44*CX$2&lt;0,0,+'2grid'!W44*CX$2)</f>
        <v>0</v>
      </c>
      <c r="X44" s="84">
        <f>IF(+'2grid'!X44*CY$2&lt;0,0,+'2grid'!X44*CY$2)</f>
        <v>0.95364038377409555</v>
      </c>
      <c r="Y44" s="84">
        <f>IF(+'2grid'!Y44*CZ$2&lt;0,0,+'2grid'!Y44*CZ$2)</f>
        <v>1.0911465958783715</v>
      </c>
      <c r="Z44" s="84">
        <f>IF(+'2grid'!Z44*DA$2&lt;0,0,+'2grid'!Z44*DA$2)</f>
        <v>1.2171004111619677</v>
      </c>
      <c r="AA44" s="84">
        <f>IF(+'2grid'!AA44*DB$2&lt;0,0,+'2grid'!AA44*DB$2)</f>
        <v>1.3242426636645552</v>
      </c>
      <c r="AB44" s="84">
        <f>IF(+'2grid'!AB44*DC$2&lt;0,0,+'2grid'!AB44*DC$2)</f>
        <v>1.2744317726906977</v>
      </c>
      <c r="AC44" s="84">
        <f>IF(+'2grid'!AC44*DD$2&lt;0,0,+'2grid'!AC44*DD$2)</f>
        <v>5.9682067678767607</v>
      </c>
      <c r="AD44" s="84">
        <f>IF(+'2grid'!AD44*DE$2&lt;0,0,+'2grid'!AD44*DE$2)</f>
        <v>7.6021592459251108</v>
      </c>
      <c r="AE44" s="84">
        <f>IF(+'2grid'!AE44*DF$2&lt;0,0,+'2grid'!AE44*DF$2)</f>
        <v>9.2770163657579321</v>
      </c>
      <c r="AF44" s="84">
        <f>IF(+'2grid'!AF44*DG$2&lt;0,0,+'2grid'!AF44*DG$2)</f>
        <v>10.992778127375226</v>
      </c>
      <c r="AG44" s="84">
        <f>IF(+'2grid'!AG44*DH$2&lt;0,0,+'2grid'!AG44*DH$2)</f>
        <v>12.749444530776998</v>
      </c>
      <c r="AH44" s="84">
        <f>IF(+'2grid'!AH44*DI$2&lt;0,0,+'2grid'!AH44*DI$2)</f>
        <v>14.547015575963242</v>
      </c>
      <c r="AI44" s="84">
        <f>IF(+'2grid'!AI44*DJ$2&lt;0,0,+'2grid'!AI44*DJ$2)</f>
        <v>16.385491262933954</v>
      </c>
      <c r="AJ44" s="84">
        <f>IF(+'2grid'!AJ44*DK$2&lt;0,0,+'2grid'!AJ44*DK$2)</f>
        <v>18.264871591689147</v>
      </c>
      <c r="AK44" s="84">
        <f>IF(+'2grid'!AK44*DL$2&lt;0,0,+'2grid'!AK44*DL$2)</f>
        <v>20.185156562228808</v>
      </c>
      <c r="AL44" s="84">
        <f>IF(+'2grid'!AL44*DM$2&lt;0,0,+'2grid'!AL44*DM$2)</f>
        <v>22.146346174552942</v>
      </c>
      <c r="AM44" s="84">
        <f>IF(+'2grid'!AM44*DN$2&lt;0,0,+'2grid'!AM44*DN$2)</f>
        <v>24.148440428661555</v>
      </c>
      <c r="AN44" s="84">
        <f>IF(+'2grid'!AN44*DO$2&lt;0,0,+'2grid'!AN44*DO$2)</f>
        <v>32.679297070510692</v>
      </c>
      <c r="AO44" s="84">
        <f>IF(+'2grid'!AO44*DP$2&lt;0,0,+'2grid'!AO44*DP$2)</f>
        <v>41.401938766840956</v>
      </c>
      <c r="AP44" s="84">
        <f>IF(+'2grid'!AP44*DQ$2&lt;0,0,+'2grid'!AP44*DQ$2)</f>
        <v>50.316365517652351</v>
      </c>
      <c r="AQ44" s="84">
        <f>IF(+'2grid'!AQ44*DR$2&lt;0,0,+'2grid'!AQ44*DR$2)</f>
        <v>59.422577322944868</v>
      </c>
      <c r="AR44" s="84">
        <f>IF(+'2grid'!AR44*DS$2&lt;0,0,+'2grid'!AR44*DS$2)</f>
        <v>68.720574182718508</v>
      </c>
      <c r="AS44" s="84">
        <f>IF(+'2grid'!AS44*DT$2&lt;0,0,+'2grid'!AS44*DT$2)</f>
        <v>78.210356096973285</v>
      </c>
      <c r="AT44" s="84">
        <f>IF(+'2grid'!AT44*DU$2&lt;0,0,+'2grid'!AT44*DU$2)</f>
        <v>87.891923065709179</v>
      </c>
      <c r="AU44" s="84">
        <f>IF(+'2grid'!AU44*DV$2&lt;0,0,+'2grid'!AU44*DV$2)</f>
        <v>97.765275088926188</v>
      </c>
      <c r="AV44" s="84">
        <f>IF(+'2grid'!AV44*DW$2&lt;0,0,+'2grid'!AV44*DW$2)</f>
        <v>107.83041216662434</v>
      </c>
      <c r="AW44" s="84">
        <f>IF(+'2grid'!AW44*DX$2&lt;0,0,+'2grid'!AW44*DX$2)</f>
        <v>118.0873342988036</v>
      </c>
      <c r="AX44" s="84">
        <f>IF(+'2grid'!AX44*DY$2&lt;0,0,+'2grid'!AX44*DY$2)</f>
        <v>147.99943866977802</v>
      </c>
      <c r="AY44" s="84">
        <f>IF(+'2grid'!AY44*DZ$2&lt;0,0,+'2grid'!AY44*DZ$2)</f>
        <v>178.15820882307816</v>
      </c>
      <c r="AZ44" s="84">
        <f>IF(+'2grid'!AZ44*EA$2&lt;0,0,+'2grid'!AZ44*EA$2)</f>
        <v>208.56364475870407</v>
      </c>
      <c r="BA44" s="84">
        <f>IF(+'2grid'!BA44*EB$2&lt;0,0,+'2grid'!BA44*EB$2)</f>
        <v>239.21574647665582</v>
      </c>
      <c r="BB44" s="84">
        <f>IF(+'2grid'!BB44*EC$2&lt;0,0,+'2grid'!BB44*EC$2)</f>
        <v>270.11451397693327</v>
      </c>
      <c r="BC44" s="84">
        <f>IF(+'2grid'!BC44*ED$2&lt;0,0,+'2grid'!BC44*ED$2)</f>
        <v>301.25994725953649</v>
      </c>
      <c r="BD44" s="84">
        <f>IF(+'2grid'!BD44*EE$2&lt;0,0,+'2grid'!BD44*EE$2)</f>
        <v>332.65204632446552</v>
      </c>
      <c r="BE44" s="84">
        <f>IF(+'2grid'!BE44*EF$2&lt;0,0,+'2grid'!BE44*EF$2)</f>
        <v>364.29081117172024</v>
      </c>
      <c r="BF44" s="84">
        <f>IF(+'2grid'!BF44*EG$2&lt;0,0,+'2grid'!BF44*EG$2)</f>
        <v>396.17624180130088</v>
      </c>
      <c r="BG44" s="84">
        <f>IF(+'2grid'!BG44*EH$2&lt;0,0,+'2grid'!BG44*EH$2)</f>
        <v>428.30833821320715</v>
      </c>
      <c r="BH44" s="84">
        <f>IF(+'2grid'!BH44*EI$2&lt;0,0,+'2grid'!BH44*EI$2)</f>
        <v>428.30833821320715</v>
      </c>
      <c r="BI44" s="84">
        <f>IF(+'2grid'!BI44*EJ$2&lt;0,0,+'2grid'!BI44*EJ$2)</f>
        <v>428.30833821320715</v>
      </c>
      <c r="BJ44" s="84">
        <f>IF(+'2grid'!BJ44*EK$2&lt;0,0,+'2grid'!BJ44*EK$2)</f>
        <v>428.30833821320715</v>
      </c>
      <c r="BK44" s="84">
        <f>IF(+'2grid'!BK44*EL$2&lt;0,0,+'2grid'!BK44*EL$2)</f>
        <v>428.30833821320715</v>
      </c>
      <c r="BL44" s="84">
        <f>IF(+'2grid'!BL44*EM$2&lt;0,0,+'2grid'!BL44*EM$2)</f>
        <v>428.30833821320715</v>
      </c>
      <c r="BM44" s="84">
        <f>IF(+'2grid'!BM44*EN$2&lt;0,0,+'2grid'!BM44*EN$2)</f>
        <v>428.30833821320715</v>
      </c>
      <c r="BN44" s="84">
        <f>IF(+'2grid'!BN44*EO$2&lt;0,0,+'2grid'!BN44*EO$2)</f>
        <v>428.30833821320715</v>
      </c>
      <c r="BO44" s="84">
        <f>IF(+'2grid'!BO44*EP$2&lt;0,0,+'2grid'!BO44*EP$2)</f>
        <v>428.30833821320715</v>
      </c>
      <c r="BP44" s="84">
        <f>IF(+'2grid'!BP44*EQ$2&lt;0,0,+'2grid'!BP44*EQ$2)</f>
        <v>428.30833821320715</v>
      </c>
      <c r="BQ44" s="84">
        <f>IF(+'2grid'!BQ44*ER$2&lt;0,0,+'2grid'!BQ44*ER$2)</f>
        <v>428.30833821320715</v>
      </c>
      <c r="BR44" s="84">
        <f>IF(+'2grid'!BR44*ES$2&lt;0,0,+'2grid'!BR44*ES$2)</f>
        <v>428.30833821320715</v>
      </c>
      <c r="BS44" s="84">
        <f>IF(+'2grid'!BS44*ET$2&lt;0,0,+'2grid'!BS44*ET$2)</f>
        <v>428.30833821320721</v>
      </c>
      <c r="BT44" s="84">
        <f>IF(+'2grid'!BT44*EU$2&lt;0,0,+'2grid'!BT44*EU$2)</f>
        <v>428.30833821320726</v>
      </c>
      <c r="BU44" s="84">
        <f>IF(+'2grid'!BU44*EV$2&lt;0,0,+'2grid'!BU44*EV$2)</f>
        <v>428.30833821320726</v>
      </c>
      <c r="BV44" s="84">
        <f>IF(+'2grid'!BV44*EW$2&lt;0,0,+'2grid'!BV44*EW$2)</f>
        <v>428.30833821320726</v>
      </c>
      <c r="BW44" s="84">
        <f>IF(+'2grid'!BW44*EX$2&lt;0,0,+'2grid'!BW44*EX$2)</f>
        <v>428.30833821320726</v>
      </c>
      <c r="BX44" s="84">
        <f>IF(+'2grid'!BX44*EY$2&lt;0,0,+'2grid'!BX44*EY$2)</f>
        <v>428.30833821320732</v>
      </c>
      <c r="BY44" s="84">
        <f>IF(+'2grid'!BY44*EZ$2&lt;0,0,+'2grid'!BY44*EZ$2)</f>
        <v>428.30833821320726</v>
      </c>
      <c r="BZ44" s="84">
        <f>IF(+'2grid'!BZ44*FA$2&lt;0,0,+'2grid'!BZ44*FA$2)</f>
        <v>428.30833821320732</v>
      </c>
      <c r="CA44" s="84">
        <f>IF(+'2grid'!CA44*FB$2&lt;0,0,+'2grid'!CA44*FB$2)</f>
        <v>428.30833821320726</v>
      </c>
    </row>
    <row r="45" spans="1:79" x14ac:dyDescent="0.2">
      <c r="A45" s="9">
        <f>+data!B47</f>
        <v>162</v>
      </c>
      <c r="B45" s="84">
        <f>IF(+'2grid'!B45*CC$2&lt;0,0,+'2grid'!B45*CC$2)</f>
        <v>0</v>
      </c>
      <c r="C45" s="84">
        <f>IF(+'2grid'!C45*CD$2&lt;0,0,+'2grid'!C45*CD$2)</f>
        <v>0</v>
      </c>
      <c r="D45" s="84">
        <f>IF(+'2grid'!D45*CE$2&lt;0,0,+'2grid'!D45*CE$2)</f>
        <v>0</v>
      </c>
      <c r="E45" s="84">
        <f>IF(+'2grid'!E45*CF$2&lt;0,0,+'2grid'!E45*CF$2)</f>
        <v>0</v>
      </c>
      <c r="F45" s="84">
        <f>IF(+'2grid'!F45*CG$2&lt;0,0,+'2grid'!F45*CG$2)</f>
        <v>0</v>
      </c>
      <c r="G45" s="84">
        <f>IF(+'2grid'!G45*CH$2&lt;0,0,+'2grid'!G45*CH$2)</f>
        <v>0</v>
      </c>
      <c r="H45" s="84">
        <f>IF(+'2grid'!H45*CI$2&lt;0,0,+'2grid'!H45*CI$2)</f>
        <v>0</v>
      </c>
      <c r="I45" s="84">
        <f>IF(+'2grid'!I45*CJ$2&lt;0,0,+'2grid'!I45*CJ$2)</f>
        <v>0</v>
      </c>
      <c r="J45" s="84">
        <f>IF(+'2grid'!J45*CK$2&lt;0,0,+'2grid'!J45*CK$2)</f>
        <v>0</v>
      </c>
      <c r="K45" s="84">
        <f>IF(+'2grid'!K45*CL$2&lt;0,0,+'2grid'!K45*CL$2)</f>
        <v>0</v>
      </c>
      <c r="L45" s="84">
        <f>IF(+'2grid'!L45*CM$2&lt;0,0,+'2grid'!L45*CM$2)</f>
        <v>0</v>
      </c>
      <c r="M45" s="84">
        <f>IF(+'2grid'!M45*CN$2&lt;0,0,+'2grid'!M45*CN$2)</f>
        <v>0</v>
      </c>
      <c r="N45" s="84">
        <f>IF(+'2grid'!N45*CO$2&lt;0,0,+'2grid'!N45*CO$2)</f>
        <v>0</v>
      </c>
      <c r="O45" s="84">
        <f>IF(+'2grid'!O45*CP$2&lt;0,0,+'2grid'!O45*CP$2)</f>
        <v>0</v>
      </c>
      <c r="P45" s="84">
        <f>IF(+'2grid'!P45*CQ$2&lt;0,0,+'2grid'!P45*CQ$2)</f>
        <v>0</v>
      </c>
      <c r="Q45" s="84">
        <f>IF(+'2grid'!Q45*CR$2&lt;0,0,+'2grid'!Q45*CR$2)</f>
        <v>0</v>
      </c>
      <c r="R45" s="84">
        <f>IF(+'2grid'!R45*CS$2&lt;0,0,+'2grid'!R45*CS$2)</f>
        <v>0</v>
      </c>
      <c r="S45" s="84">
        <f>IF(+'2grid'!S45*CT$2&lt;0,0,+'2grid'!S45*CT$2)</f>
        <v>0</v>
      </c>
      <c r="T45" s="84">
        <f>IF(+'2grid'!T45*CU$2&lt;0,0,+'2grid'!T45*CU$2)</f>
        <v>0</v>
      </c>
      <c r="U45" s="84">
        <f>IF(+'2grid'!U45*CV$2&lt;0,0,+'2grid'!U45*CV$2)</f>
        <v>0</v>
      </c>
      <c r="V45" s="84">
        <f>IF(+'2grid'!V45*CW$2&lt;0,0,+'2grid'!V45*CW$2)</f>
        <v>0</v>
      </c>
      <c r="W45" s="84">
        <f>IF(+'2grid'!W45*CX$2&lt;0,0,+'2grid'!W45*CX$2)</f>
        <v>0</v>
      </c>
      <c r="X45" s="84">
        <f>IF(+'2grid'!X45*CY$2&lt;0,0,+'2grid'!X45*CY$2)</f>
        <v>0</v>
      </c>
      <c r="Y45" s="84">
        <f>IF(+'2grid'!Y45*CZ$2&lt;0,0,+'2grid'!Y45*CZ$2)</f>
        <v>0</v>
      </c>
      <c r="Z45" s="84">
        <f>IF(+'2grid'!Z45*DA$2&lt;0,0,+'2grid'!Z45*DA$2)</f>
        <v>0</v>
      </c>
      <c r="AA45" s="84">
        <f>IF(+'2grid'!AA45*DB$2&lt;0,0,+'2grid'!AA45*DB$2)</f>
        <v>0</v>
      </c>
      <c r="AB45" s="84">
        <f>IF(+'2grid'!AB45*DC$2&lt;0,0,+'2grid'!AB45*DC$2)</f>
        <v>0</v>
      </c>
      <c r="AC45" s="84">
        <f>IF(+'2grid'!AC45*DD$2&lt;0,0,+'2grid'!AC45*DD$2)</f>
        <v>0</v>
      </c>
      <c r="AD45" s="84">
        <f>IF(+'2grid'!AD45*DE$2&lt;0,0,+'2grid'!AD45*DE$2)</f>
        <v>0</v>
      </c>
      <c r="AE45" s="84">
        <f>IF(+'2grid'!AE45*DF$2&lt;0,0,+'2grid'!AE45*DF$2)</f>
        <v>0</v>
      </c>
      <c r="AF45" s="84">
        <f>IF(+'2grid'!AF45*DG$2&lt;0,0,+'2grid'!AF45*DG$2)</f>
        <v>0</v>
      </c>
      <c r="AG45" s="84">
        <f>IF(+'2grid'!AG45*DH$2&lt;0,0,+'2grid'!AG45*DH$2)</f>
        <v>0</v>
      </c>
      <c r="AH45" s="84">
        <f>IF(+'2grid'!AH45*DI$2&lt;0,0,+'2grid'!AH45*DI$2)</f>
        <v>0</v>
      </c>
      <c r="AI45" s="84">
        <f>IF(+'2grid'!AI45*DJ$2&lt;0,0,+'2grid'!AI45*DJ$2)</f>
        <v>0</v>
      </c>
      <c r="AJ45" s="84">
        <f>IF(+'2grid'!AJ45*DK$2&lt;0,0,+'2grid'!AJ45*DK$2)</f>
        <v>0</v>
      </c>
      <c r="AK45" s="84">
        <f>IF(+'2grid'!AK45*DL$2&lt;0,0,+'2grid'!AK45*DL$2)</f>
        <v>0</v>
      </c>
      <c r="AL45" s="84">
        <f>IF(+'2grid'!AL45*DM$2&lt;0,0,+'2grid'!AL45*DM$2)</f>
        <v>0</v>
      </c>
      <c r="AM45" s="84">
        <f>IF(+'2grid'!AM45*DN$2&lt;0,0,+'2grid'!AM45*DN$2)</f>
        <v>0</v>
      </c>
      <c r="AN45" s="84">
        <f>IF(+'2grid'!AN45*DO$2&lt;0,0,+'2grid'!AN45*DO$2)</f>
        <v>0</v>
      </c>
      <c r="AO45" s="84">
        <f>IF(+'2grid'!AO45*DP$2&lt;0,0,+'2grid'!AO45*DP$2)</f>
        <v>0</v>
      </c>
      <c r="AP45" s="84">
        <f>IF(+'2grid'!AP45*DQ$2&lt;0,0,+'2grid'!AP45*DQ$2)</f>
        <v>0</v>
      </c>
      <c r="AQ45" s="84">
        <f>IF(+'2grid'!AQ45*DR$2&lt;0,0,+'2grid'!AQ45*DR$2)</f>
        <v>0</v>
      </c>
      <c r="AR45" s="84">
        <f>IF(+'2grid'!AR45*DS$2&lt;0,0,+'2grid'!AR45*DS$2)</f>
        <v>0</v>
      </c>
      <c r="AS45" s="84">
        <f>IF(+'2grid'!AS45*DT$2&lt;0,0,+'2grid'!AS45*DT$2)</f>
        <v>0</v>
      </c>
      <c r="AT45" s="84">
        <f>IF(+'2grid'!AT45*DU$2&lt;0,0,+'2grid'!AT45*DU$2)</f>
        <v>0</v>
      </c>
      <c r="AU45" s="84">
        <f>IF(+'2grid'!AU45*DV$2&lt;0,0,+'2grid'!AU45*DV$2)</f>
        <v>0</v>
      </c>
      <c r="AV45" s="84">
        <f>IF(+'2grid'!AV45*DW$2&lt;0,0,+'2grid'!AV45*DW$2)</f>
        <v>0</v>
      </c>
      <c r="AW45" s="84">
        <f>IF(+'2grid'!AW45*DX$2&lt;0,0,+'2grid'!AW45*DX$2)</f>
        <v>0</v>
      </c>
      <c r="AX45" s="84">
        <f>IF(+'2grid'!AX45*DY$2&lt;0,0,+'2grid'!AX45*DY$2)</f>
        <v>0</v>
      </c>
      <c r="AY45" s="84">
        <f>IF(+'2grid'!AY45*DZ$2&lt;0,0,+'2grid'!AY45*DZ$2)</f>
        <v>0</v>
      </c>
      <c r="AZ45" s="84">
        <f>IF(+'2grid'!AZ45*EA$2&lt;0,0,+'2grid'!AZ45*EA$2)</f>
        <v>0</v>
      </c>
      <c r="BA45" s="84">
        <f>IF(+'2grid'!BA45*EB$2&lt;0,0,+'2grid'!BA45*EB$2)</f>
        <v>0</v>
      </c>
      <c r="BB45" s="84">
        <f>IF(+'2grid'!BB45*EC$2&lt;0,0,+'2grid'!BB45*EC$2)</f>
        <v>0</v>
      </c>
      <c r="BC45" s="84">
        <f>IF(+'2grid'!BC45*ED$2&lt;0,0,+'2grid'!BC45*ED$2)</f>
        <v>0</v>
      </c>
      <c r="BD45" s="84">
        <f>IF(+'2grid'!BD45*EE$2&lt;0,0,+'2grid'!BD45*EE$2)</f>
        <v>0</v>
      </c>
      <c r="BE45" s="84">
        <f>IF(+'2grid'!BE45*EF$2&lt;0,0,+'2grid'!BE45*EF$2)</f>
        <v>0</v>
      </c>
      <c r="BF45" s="84">
        <f>IF(+'2grid'!BF45*EG$2&lt;0,0,+'2grid'!BF45*EG$2)</f>
        <v>0</v>
      </c>
      <c r="BG45" s="84">
        <f>IF(+'2grid'!BG45*EH$2&lt;0,0,+'2grid'!BG45*EH$2)</f>
        <v>0</v>
      </c>
      <c r="BH45" s="84">
        <f>IF(+'2grid'!BH45*EI$2&lt;0,0,+'2grid'!BH45*EI$2)</f>
        <v>0</v>
      </c>
      <c r="BI45" s="84">
        <f>IF(+'2grid'!BI45*EJ$2&lt;0,0,+'2grid'!BI45*EJ$2)</f>
        <v>0</v>
      </c>
      <c r="BJ45" s="84">
        <f>IF(+'2grid'!BJ45*EK$2&lt;0,0,+'2grid'!BJ45*EK$2)</f>
        <v>0</v>
      </c>
      <c r="BK45" s="84">
        <f>IF(+'2grid'!BK45*EL$2&lt;0,0,+'2grid'!BK45*EL$2)</f>
        <v>0</v>
      </c>
      <c r="BL45" s="84">
        <f>IF(+'2grid'!BL45*EM$2&lt;0,0,+'2grid'!BL45*EM$2)</f>
        <v>0</v>
      </c>
      <c r="BM45" s="84">
        <f>IF(+'2grid'!BM45*EN$2&lt;0,0,+'2grid'!BM45*EN$2)</f>
        <v>0</v>
      </c>
      <c r="BN45" s="84">
        <f>IF(+'2grid'!BN45*EO$2&lt;0,0,+'2grid'!BN45*EO$2)</f>
        <v>0</v>
      </c>
      <c r="BO45" s="84">
        <f>IF(+'2grid'!BO45*EP$2&lt;0,0,+'2grid'!BO45*EP$2)</f>
        <v>0</v>
      </c>
      <c r="BP45" s="84">
        <f>IF(+'2grid'!BP45*EQ$2&lt;0,0,+'2grid'!BP45*EQ$2)</f>
        <v>0</v>
      </c>
      <c r="BQ45" s="84">
        <f>IF(+'2grid'!BQ45*ER$2&lt;0,0,+'2grid'!BQ45*ER$2)</f>
        <v>0</v>
      </c>
      <c r="BR45" s="84">
        <f>IF(+'2grid'!BR45*ES$2&lt;0,0,+'2grid'!BR45*ES$2)</f>
        <v>0</v>
      </c>
      <c r="BS45" s="84">
        <f>IF(+'2grid'!BS45*ET$2&lt;0,0,+'2grid'!BS45*ET$2)</f>
        <v>0</v>
      </c>
      <c r="BT45" s="84">
        <f>IF(+'2grid'!BT45*EU$2&lt;0,0,+'2grid'!BT45*EU$2)</f>
        <v>0</v>
      </c>
      <c r="BU45" s="84">
        <f>IF(+'2grid'!BU45*EV$2&lt;0,0,+'2grid'!BU45*EV$2)</f>
        <v>0</v>
      </c>
      <c r="BV45" s="84">
        <f>IF(+'2grid'!BV45*EW$2&lt;0,0,+'2grid'!BV45*EW$2)</f>
        <v>0</v>
      </c>
      <c r="BW45" s="84">
        <f>IF(+'2grid'!BW45*EX$2&lt;0,0,+'2grid'!BW45*EX$2)</f>
        <v>0</v>
      </c>
      <c r="BX45" s="84">
        <f>IF(+'2grid'!BX45*EY$2&lt;0,0,+'2grid'!BX45*EY$2)</f>
        <v>0</v>
      </c>
      <c r="BY45" s="84">
        <f>IF(+'2grid'!BY45*EZ$2&lt;0,0,+'2grid'!BY45*EZ$2)</f>
        <v>0</v>
      </c>
      <c r="BZ45" s="84">
        <f>IF(+'2grid'!BZ45*FA$2&lt;0,0,+'2grid'!BZ45*FA$2)</f>
        <v>0</v>
      </c>
      <c r="CA45" s="84">
        <f>IF(+'2grid'!CA45*FB$2&lt;0,0,+'2grid'!CA45*FB$2)</f>
        <v>0</v>
      </c>
    </row>
    <row r="46" spans="1:79" x14ac:dyDescent="0.2">
      <c r="A46" s="9">
        <f>+data!B48</f>
        <v>166</v>
      </c>
      <c r="B46" s="84">
        <f>IF(+'2grid'!B46*CC$2&lt;0,0,+'2grid'!B46*CC$2)</f>
        <v>0</v>
      </c>
      <c r="C46" s="84">
        <f>IF(+'2grid'!C46*CD$2&lt;0,0,+'2grid'!C46*CD$2)</f>
        <v>0</v>
      </c>
      <c r="D46" s="84">
        <f>IF(+'2grid'!D46*CE$2&lt;0,0,+'2grid'!D46*CE$2)</f>
        <v>0</v>
      </c>
      <c r="E46" s="84">
        <f>IF(+'2grid'!E46*CF$2&lt;0,0,+'2grid'!E46*CF$2)</f>
        <v>0</v>
      </c>
      <c r="F46" s="84">
        <f>IF(+'2grid'!F46*CG$2&lt;0,0,+'2grid'!F46*CG$2)</f>
        <v>0</v>
      </c>
      <c r="G46" s="84">
        <f>IF(+'2grid'!G46*CH$2&lt;0,0,+'2grid'!G46*CH$2)</f>
        <v>0</v>
      </c>
      <c r="H46" s="84">
        <f>IF(+'2grid'!H46*CI$2&lt;0,0,+'2grid'!H46*CI$2)</f>
        <v>0</v>
      </c>
      <c r="I46" s="84">
        <f>IF(+'2grid'!I46*CJ$2&lt;0,0,+'2grid'!I46*CJ$2)</f>
        <v>0</v>
      </c>
      <c r="J46" s="84">
        <f>IF(+'2grid'!J46*CK$2&lt;0,0,+'2grid'!J46*CK$2)</f>
        <v>0</v>
      </c>
      <c r="K46" s="84">
        <f>IF(+'2grid'!K46*CL$2&lt;0,0,+'2grid'!K46*CL$2)</f>
        <v>0</v>
      </c>
      <c r="L46" s="84">
        <f>IF(+'2grid'!L46*CM$2&lt;0,0,+'2grid'!L46*CM$2)</f>
        <v>0</v>
      </c>
      <c r="M46" s="84">
        <f>IF(+'2grid'!M46*CN$2&lt;0,0,+'2grid'!M46*CN$2)</f>
        <v>0</v>
      </c>
      <c r="N46" s="84">
        <f>IF(+'2grid'!N46*CO$2&lt;0,0,+'2grid'!N46*CO$2)</f>
        <v>0</v>
      </c>
      <c r="O46" s="84">
        <f>IF(+'2grid'!O46*CP$2&lt;0,0,+'2grid'!O46*CP$2)</f>
        <v>0</v>
      </c>
      <c r="P46" s="84">
        <f>IF(+'2grid'!P46*CQ$2&lt;0,0,+'2grid'!P46*CQ$2)</f>
        <v>0</v>
      </c>
      <c r="Q46" s="84">
        <f>IF(+'2grid'!Q46*CR$2&lt;0,0,+'2grid'!Q46*CR$2)</f>
        <v>0</v>
      </c>
      <c r="R46" s="84">
        <f>IF(+'2grid'!R46*CS$2&lt;0,0,+'2grid'!R46*CS$2)</f>
        <v>0</v>
      </c>
      <c r="S46" s="84">
        <f>IF(+'2grid'!S46*CT$2&lt;0,0,+'2grid'!S46*CT$2)</f>
        <v>0</v>
      </c>
      <c r="T46" s="84">
        <f>IF(+'2grid'!T46*CU$2&lt;0,0,+'2grid'!T46*CU$2)</f>
        <v>0</v>
      </c>
      <c r="U46" s="84">
        <f>IF(+'2grid'!U46*CV$2&lt;0,0,+'2grid'!U46*CV$2)</f>
        <v>0</v>
      </c>
      <c r="V46" s="84">
        <f>IF(+'2grid'!V46*CW$2&lt;0,0,+'2grid'!V46*CW$2)</f>
        <v>0</v>
      </c>
      <c r="W46" s="84">
        <f>IF(+'2grid'!W46*CX$2&lt;0,0,+'2grid'!W46*CX$2)</f>
        <v>0</v>
      </c>
      <c r="X46" s="84">
        <f>IF(+'2grid'!X46*CY$2&lt;0,0,+'2grid'!X46*CY$2)</f>
        <v>0</v>
      </c>
      <c r="Y46" s="84">
        <f>IF(+'2grid'!Y46*CZ$2&lt;0,0,+'2grid'!Y46*CZ$2)</f>
        <v>0</v>
      </c>
      <c r="Z46" s="84">
        <f>IF(+'2grid'!Z46*DA$2&lt;0,0,+'2grid'!Z46*DA$2)</f>
        <v>0</v>
      </c>
      <c r="AA46" s="84">
        <f>IF(+'2grid'!AA46*DB$2&lt;0,0,+'2grid'!AA46*DB$2)</f>
        <v>0</v>
      </c>
      <c r="AB46" s="84">
        <f>IF(+'2grid'!AB46*DC$2&lt;0,0,+'2grid'!AB46*DC$2)</f>
        <v>0</v>
      </c>
      <c r="AC46" s="84">
        <f>IF(+'2grid'!AC46*DD$2&lt;0,0,+'2grid'!AC46*DD$2)</f>
        <v>0</v>
      </c>
      <c r="AD46" s="84">
        <f>IF(+'2grid'!AD46*DE$2&lt;0,0,+'2grid'!AD46*DE$2)</f>
        <v>0</v>
      </c>
      <c r="AE46" s="84">
        <f>IF(+'2grid'!AE46*DF$2&lt;0,0,+'2grid'!AE46*DF$2)</f>
        <v>0</v>
      </c>
      <c r="AF46" s="84">
        <f>IF(+'2grid'!AF46*DG$2&lt;0,0,+'2grid'!AF46*DG$2)</f>
        <v>0</v>
      </c>
      <c r="AG46" s="84">
        <f>IF(+'2grid'!AG46*DH$2&lt;0,0,+'2grid'!AG46*DH$2)</f>
        <v>0</v>
      </c>
      <c r="AH46" s="84">
        <f>IF(+'2grid'!AH46*DI$2&lt;0,0,+'2grid'!AH46*DI$2)</f>
        <v>0</v>
      </c>
      <c r="AI46" s="84">
        <f>IF(+'2grid'!AI46*DJ$2&lt;0,0,+'2grid'!AI46*DJ$2)</f>
        <v>0</v>
      </c>
      <c r="AJ46" s="84">
        <f>IF(+'2grid'!AJ46*DK$2&lt;0,0,+'2grid'!AJ46*DK$2)</f>
        <v>0</v>
      </c>
      <c r="AK46" s="84">
        <f>IF(+'2grid'!AK46*DL$2&lt;0,0,+'2grid'!AK46*DL$2)</f>
        <v>0</v>
      </c>
      <c r="AL46" s="84">
        <f>IF(+'2grid'!AL46*DM$2&lt;0,0,+'2grid'!AL46*DM$2)</f>
        <v>0</v>
      </c>
      <c r="AM46" s="84">
        <f>IF(+'2grid'!AM46*DN$2&lt;0,0,+'2grid'!AM46*DN$2)</f>
        <v>0</v>
      </c>
      <c r="AN46" s="84">
        <f>IF(+'2grid'!AN46*DO$2&lt;0,0,+'2grid'!AN46*DO$2)</f>
        <v>0</v>
      </c>
      <c r="AO46" s="84">
        <f>IF(+'2grid'!AO46*DP$2&lt;0,0,+'2grid'!AO46*DP$2)</f>
        <v>0</v>
      </c>
      <c r="AP46" s="84">
        <f>IF(+'2grid'!AP46*DQ$2&lt;0,0,+'2grid'!AP46*DQ$2)</f>
        <v>0</v>
      </c>
      <c r="AQ46" s="84">
        <f>IF(+'2grid'!AQ46*DR$2&lt;0,0,+'2grid'!AQ46*DR$2)</f>
        <v>0</v>
      </c>
      <c r="AR46" s="84">
        <f>IF(+'2grid'!AR46*DS$2&lt;0,0,+'2grid'!AR46*DS$2)</f>
        <v>0</v>
      </c>
      <c r="AS46" s="84">
        <f>IF(+'2grid'!AS46*DT$2&lt;0,0,+'2grid'!AS46*DT$2)</f>
        <v>0</v>
      </c>
      <c r="AT46" s="84">
        <f>IF(+'2grid'!AT46*DU$2&lt;0,0,+'2grid'!AT46*DU$2)</f>
        <v>0</v>
      </c>
      <c r="AU46" s="84">
        <f>IF(+'2grid'!AU46*DV$2&lt;0,0,+'2grid'!AU46*DV$2)</f>
        <v>0</v>
      </c>
      <c r="AV46" s="84">
        <f>IF(+'2grid'!AV46*DW$2&lt;0,0,+'2grid'!AV46*DW$2)</f>
        <v>0</v>
      </c>
      <c r="AW46" s="84">
        <f>IF(+'2grid'!AW46*DX$2&lt;0,0,+'2grid'!AW46*DX$2)</f>
        <v>0</v>
      </c>
      <c r="AX46" s="84">
        <f>IF(+'2grid'!AX46*DY$2&lt;0,0,+'2grid'!AX46*DY$2)</f>
        <v>0</v>
      </c>
      <c r="AY46" s="84">
        <f>IF(+'2grid'!AY46*DZ$2&lt;0,0,+'2grid'!AY46*DZ$2)</f>
        <v>0</v>
      </c>
      <c r="AZ46" s="84">
        <f>IF(+'2grid'!AZ46*EA$2&lt;0,0,+'2grid'!AZ46*EA$2)</f>
        <v>0</v>
      </c>
      <c r="BA46" s="84">
        <f>IF(+'2grid'!BA46*EB$2&lt;0,0,+'2grid'!BA46*EB$2)</f>
        <v>0</v>
      </c>
      <c r="BB46" s="84">
        <f>IF(+'2grid'!BB46*EC$2&lt;0,0,+'2grid'!BB46*EC$2)</f>
        <v>0</v>
      </c>
      <c r="BC46" s="84">
        <f>IF(+'2grid'!BC46*ED$2&lt;0,0,+'2grid'!BC46*ED$2)</f>
        <v>0</v>
      </c>
      <c r="BD46" s="84">
        <f>IF(+'2grid'!BD46*EE$2&lt;0,0,+'2grid'!BD46*EE$2)</f>
        <v>0</v>
      </c>
      <c r="BE46" s="84">
        <f>IF(+'2grid'!BE46*EF$2&lt;0,0,+'2grid'!BE46*EF$2)</f>
        <v>0</v>
      </c>
      <c r="BF46" s="84">
        <f>IF(+'2grid'!BF46*EG$2&lt;0,0,+'2grid'!BF46*EG$2)</f>
        <v>0</v>
      </c>
      <c r="BG46" s="84">
        <f>IF(+'2grid'!BG46*EH$2&lt;0,0,+'2grid'!BG46*EH$2)</f>
        <v>0</v>
      </c>
      <c r="BH46" s="84">
        <f>IF(+'2grid'!BH46*EI$2&lt;0,0,+'2grid'!BH46*EI$2)</f>
        <v>0</v>
      </c>
      <c r="BI46" s="84">
        <f>IF(+'2grid'!BI46*EJ$2&lt;0,0,+'2grid'!BI46*EJ$2)</f>
        <v>0</v>
      </c>
      <c r="BJ46" s="84">
        <f>IF(+'2grid'!BJ46*EK$2&lt;0,0,+'2grid'!BJ46*EK$2)</f>
        <v>0</v>
      </c>
      <c r="BK46" s="84">
        <f>IF(+'2grid'!BK46*EL$2&lt;0,0,+'2grid'!BK46*EL$2)</f>
        <v>0</v>
      </c>
      <c r="BL46" s="84">
        <f>IF(+'2grid'!BL46*EM$2&lt;0,0,+'2grid'!BL46*EM$2)</f>
        <v>0</v>
      </c>
      <c r="BM46" s="84">
        <f>IF(+'2grid'!BM46*EN$2&lt;0,0,+'2grid'!BM46*EN$2)</f>
        <v>0</v>
      </c>
      <c r="BN46" s="84">
        <f>IF(+'2grid'!BN46*EO$2&lt;0,0,+'2grid'!BN46*EO$2)</f>
        <v>0</v>
      </c>
      <c r="BO46" s="84">
        <f>IF(+'2grid'!BO46*EP$2&lt;0,0,+'2grid'!BO46*EP$2)</f>
        <v>0</v>
      </c>
      <c r="BP46" s="84">
        <f>IF(+'2grid'!BP46*EQ$2&lt;0,0,+'2grid'!BP46*EQ$2)</f>
        <v>0</v>
      </c>
      <c r="BQ46" s="84">
        <f>IF(+'2grid'!BQ46*ER$2&lt;0,0,+'2grid'!BQ46*ER$2)</f>
        <v>0</v>
      </c>
      <c r="BR46" s="84">
        <f>IF(+'2grid'!BR46*ES$2&lt;0,0,+'2grid'!BR46*ES$2)</f>
        <v>0</v>
      </c>
      <c r="BS46" s="84">
        <f>IF(+'2grid'!BS46*ET$2&lt;0,0,+'2grid'!BS46*ET$2)</f>
        <v>0</v>
      </c>
      <c r="BT46" s="84">
        <f>IF(+'2grid'!BT46*EU$2&lt;0,0,+'2grid'!BT46*EU$2)</f>
        <v>0</v>
      </c>
      <c r="BU46" s="84">
        <f>IF(+'2grid'!BU46*EV$2&lt;0,0,+'2grid'!BU46*EV$2)</f>
        <v>0</v>
      </c>
      <c r="BV46" s="84">
        <f>IF(+'2grid'!BV46*EW$2&lt;0,0,+'2grid'!BV46*EW$2)</f>
        <v>0</v>
      </c>
      <c r="BW46" s="84">
        <f>IF(+'2grid'!BW46*EX$2&lt;0,0,+'2grid'!BW46*EX$2)</f>
        <v>0</v>
      </c>
      <c r="BX46" s="84">
        <f>IF(+'2grid'!BX46*EY$2&lt;0,0,+'2grid'!BX46*EY$2)</f>
        <v>0</v>
      </c>
      <c r="BY46" s="84">
        <f>IF(+'2grid'!BY46*EZ$2&lt;0,0,+'2grid'!BY46*EZ$2)</f>
        <v>0</v>
      </c>
      <c r="BZ46" s="84">
        <f>IF(+'2grid'!BZ46*FA$2&lt;0,0,+'2grid'!BZ46*FA$2)</f>
        <v>0</v>
      </c>
      <c r="CA46" s="84">
        <f>IF(+'2grid'!CA46*FB$2&lt;0,0,+'2grid'!CA46*FB$2)</f>
        <v>0</v>
      </c>
    </row>
    <row r="47" spans="1:79" x14ac:dyDescent="0.2">
      <c r="A47" s="9">
        <f>+data!B49</f>
        <v>170</v>
      </c>
      <c r="B47" s="84">
        <f>IF(+'2grid'!B47*CC$2&lt;0,0,+'2grid'!B47*CC$2)</f>
        <v>0</v>
      </c>
      <c r="C47" s="84">
        <f>IF(+'2grid'!C47*CD$2&lt;0,0,+'2grid'!C47*CD$2)</f>
        <v>0</v>
      </c>
      <c r="D47" s="84">
        <f>IF(+'2grid'!D47*CE$2&lt;0,0,+'2grid'!D47*CE$2)</f>
        <v>0</v>
      </c>
      <c r="E47" s="84">
        <f>IF(+'2grid'!E47*CF$2&lt;0,0,+'2grid'!E47*CF$2)</f>
        <v>0</v>
      </c>
      <c r="F47" s="84">
        <f>IF(+'2grid'!F47*CG$2&lt;0,0,+'2grid'!F47*CG$2)</f>
        <v>0</v>
      </c>
      <c r="G47" s="84">
        <f>IF(+'2grid'!G47*CH$2&lt;0,0,+'2grid'!G47*CH$2)</f>
        <v>0</v>
      </c>
      <c r="H47" s="84">
        <f>IF(+'2grid'!H47*CI$2&lt;0,0,+'2grid'!H47*CI$2)</f>
        <v>0</v>
      </c>
      <c r="I47" s="84">
        <f>IF(+'2grid'!I47*CJ$2&lt;0,0,+'2grid'!I47*CJ$2)</f>
        <v>0</v>
      </c>
      <c r="J47" s="84">
        <f>IF(+'2grid'!J47*CK$2&lt;0,0,+'2grid'!J47*CK$2)</f>
        <v>0</v>
      </c>
      <c r="K47" s="84">
        <f>IF(+'2grid'!K47*CL$2&lt;0,0,+'2grid'!K47*CL$2)</f>
        <v>0</v>
      </c>
      <c r="L47" s="84">
        <f>IF(+'2grid'!L47*CM$2&lt;0,0,+'2grid'!L47*CM$2)</f>
        <v>0</v>
      </c>
      <c r="M47" s="84">
        <f>IF(+'2grid'!M47*CN$2&lt;0,0,+'2grid'!M47*CN$2)</f>
        <v>0</v>
      </c>
      <c r="N47" s="84">
        <f>IF(+'2grid'!N47*CO$2&lt;0,0,+'2grid'!N47*CO$2)</f>
        <v>0</v>
      </c>
      <c r="O47" s="84">
        <f>IF(+'2grid'!O47*CP$2&lt;0,0,+'2grid'!O47*CP$2)</f>
        <v>0</v>
      </c>
      <c r="P47" s="84">
        <f>IF(+'2grid'!P47*CQ$2&lt;0,0,+'2grid'!P47*CQ$2)</f>
        <v>0</v>
      </c>
      <c r="Q47" s="84">
        <f>IF(+'2grid'!Q47*CR$2&lt;0,0,+'2grid'!Q47*CR$2)</f>
        <v>0</v>
      </c>
      <c r="R47" s="84">
        <f>IF(+'2grid'!R47*CS$2&lt;0,0,+'2grid'!R47*CS$2)</f>
        <v>0</v>
      </c>
      <c r="S47" s="84">
        <f>IF(+'2grid'!S47*CT$2&lt;0,0,+'2grid'!S47*CT$2)</f>
        <v>0.89094958490805609</v>
      </c>
      <c r="T47" s="84">
        <f>IF(+'2grid'!T47*CU$2&lt;0,0,+'2grid'!T47*CU$2)</f>
        <v>0.98431687011977553</v>
      </c>
      <c r="U47" s="84">
        <f>IF(+'2grid'!U47*CV$2&lt;0,0,+'2grid'!U47*CV$2)</f>
        <v>1.1156790532036587</v>
      </c>
      <c r="V47" s="84">
        <f>IF(+'2grid'!V47*CW$2&lt;0,0,+'2grid'!V47*CW$2)</f>
        <v>1.2466037518197832</v>
      </c>
      <c r="W47" s="84">
        <f>IF(+'2grid'!W47*CX$2&lt;0,0,+'2grid'!W47*CX$2)</f>
        <v>1.4380541425914659</v>
      </c>
      <c r="X47" s="84">
        <f>IF(+'2grid'!X47*CY$2&lt;0,0,+'2grid'!X47*CY$2)</f>
        <v>1.624975116837496</v>
      </c>
      <c r="Y47" s="84">
        <f>IF(+'2grid'!Y47*CZ$2&lt;0,0,+'2grid'!Y47*CZ$2)</f>
        <v>1.8021575713119331</v>
      </c>
      <c r="Z47" s="84">
        <f>IF(+'2grid'!Z47*DA$2&lt;0,0,+'2grid'!Z47*DA$2)</f>
        <v>1.9628997888285908</v>
      </c>
      <c r="AA47" s="84">
        <f>IF(+'2grid'!AA47*DB$2&lt;0,0,+'2grid'!AA47*DB$2)</f>
        <v>4.5249132025898469</v>
      </c>
      <c r="AB47" s="84">
        <f>IF(+'2grid'!AB47*DC$2&lt;0,0,+'2grid'!AB47*DC$2)</f>
        <v>3.5774092146007312</v>
      </c>
      <c r="AC47" s="84">
        <f>IF(+'2grid'!AC47*DD$2&lt;0,0,+'2grid'!AC47*DD$2)</f>
        <v>2.8499999999999996</v>
      </c>
      <c r="AD47" s="84">
        <f>IF(+'2grid'!AD47*DE$2&lt;0,0,+'2grid'!AD47*DE$2)</f>
        <v>3.04</v>
      </c>
      <c r="AE47" s="84">
        <f>IF(+'2grid'!AE47*DF$2&lt;0,0,+'2grid'!AE47*DF$2)</f>
        <v>3.2340000000000004</v>
      </c>
      <c r="AF47" s="84">
        <f>IF(+'2grid'!AF47*DG$2&lt;0,0,+'2grid'!AF47*DG$2)</f>
        <v>3.4319999999999995</v>
      </c>
      <c r="AG47" s="84">
        <f>IF(+'2grid'!AG47*DH$2&lt;0,0,+'2grid'!AG47*DH$2)</f>
        <v>3.6339999999999999</v>
      </c>
      <c r="AH47" s="84">
        <f>IF(+'2grid'!AH47*DI$2&lt;0,0,+'2grid'!AH47*DI$2)</f>
        <v>3.84</v>
      </c>
      <c r="AI47" s="84">
        <f>IF(+'2grid'!AI47*DJ$2&lt;0,0,+'2grid'!AI47*DJ$2)</f>
        <v>4.0500000000000007</v>
      </c>
      <c r="AJ47" s="84">
        <f>IF(+'2grid'!AJ47*DK$2&lt;0,0,+'2grid'!AJ47*DK$2)</f>
        <v>4.2640000000000002</v>
      </c>
      <c r="AK47" s="84">
        <f>IF(+'2grid'!AK47*DL$2&lt;0,0,+'2grid'!AK47*DL$2)</f>
        <v>4.4820000000000002</v>
      </c>
      <c r="AL47" s="84">
        <f>IF(+'2grid'!AL47*DM$2&lt;0,0,+'2grid'!AL47*DM$2)</f>
        <v>4.7039999999999997</v>
      </c>
      <c r="AM47" s="84">
        <f>IF(+'2grid'!AM47*DN$2&lt;0,0,+'2grid'!AM47*DN$2)</f>
        <v>4.93</v>
      </c>
      <c r="AN47" s="84">
        <f>IF(+'2grid'!AN47*DO$2&lt;0,0,+'2grid'!AN47*DO$2)</f>
        <v>5.3491999999999997</v>
      </c>
      <c r="AO47" s="84">
        <f>IF(+'2grid'!AO47*DP$2&lt;0,0,+'2grid'!AO47*DP$2)</f>
        <v>5.7767999999999997</v>
      </c>
      <c r="AP47" s="84">
        <f>IF(+'2grid'!AP47*DQ$2&lt;0,0,+'2grid'!AP47*DQ$2)</f>
        <v>6.2127999999999997</v>
      </c>
      <c r="AQ47" s="84">
        <f>IF(+'2grid'!AQ47*DR$2&lt;0,0,+'2grid'!AQ47*DR$2)</f>
        <v>6.6572000000000005</v>
      </c>
      <c r="AR47" s="84">
        <f>IF(+'2grid'!AR47*DS$2&lt;0,0,+'2grid'!AR47*DS$2)</f>
        <v>7.11</v>
      </c>
      <c r="AS47" s="84">
        <f>IF(+'2grid'!AS47*DT$2&lt;0,0,+'2grid'!AS47*DT$2)</f>
        <v>7.5712000000000002</v>
      </c>
      <c r="AT47" s="84">
        <f>IF(+'2grid'!AT47*DU$2&lt;0,0,+'2grid'!AT47*DU$2)</f>
        <v>8.0408000000000008</v>
      </c>
      <c r="AU47" s="84">
        <f>IF(+'2grid'!AU47*DV$2&lt;0,0,+'2grid'!AU47*DV$2)</f>
        <v>8.5187999999999988</v>
      </c>
      <c r="AV47" s="84">
        <f>IF(+'2grid'!AV47*DW$2&lt;0,0,+'2grid'!AV47*DW$2)</f>
        <v>9.0052000000000003</v>
      </c>
      <c r="AW47" s="84">
        <f>IF(+'2grid'!AW47*DX$2&lt;0,0,+'2grid'!AW47*DX$2)</f>
        <v>9.5</v>
      </c>
      <c r="AX47" s="84">
        <f>IF(+'2grid'!AX47*DY$2&lt;0,0,+'2grid'!AX47*DY$2)</f>
        <v>43.884</v>
      </c>
      <c r="AY47" s="84">
        <f>IF(+'2grid'!AY47*DZ$2&lt;0,0,+'2grid'!AY47*DZ$2)</f>
        <v>78.555999999999997</v>
      </c>
      <c r="AZ47" s="84">
        <f>IF(+'2grid'!AZ47*EA$2&lt;0,0,+'2grid'!AZ47*EA$2)</f>
        <v>113.51599999999999</v>
      </c>
      <c r="BA47" s="84">
        <f>IF(+'2grid'!BA47*EB$2&lt;0,0,+'2grid'!BA47*EB$2)</f>
        <v>148.76399999999998</v>
      </c>
      <c r="BB47" s="84">
        <f>IF(+'2grid'!BB47*EC$2&lt;0,0,+'2grid'!BB47*EC$2)</f>
        <v>184.29999999999998</v>
      </c>
      <c r="BC47" s="84">
        <f>IF(+'2grid'!BC47*ED$2&lt;0,0,+'2grid'!BC47*ED$2)</f>
        <v>220.124</v>
      </c>
      <c r="BD47" s="84">
        <f>IF(+'2grid'!BD47*EE$2&lt;0,0,+'2grid'!BD47*EE$2)</f>
        <v>244.5</v>
      </c>
      <c r="BE47" s="84">
        <f>IF(+'2grid'!BE47*EF$2&lt;0,0,+'2grid'!BE47*EF$2)</f>
        <v>392.8</v>
      </c>
      <c r="BF47" s="84">
        <f>IF(+'2grid'!BF47*EG$2&lt;0,0,+'2grid'!BF47*EG$2)</f>
        <v>640.9</v>
      </c>
      <c r="BG47" s="84">
        <f>IF(+'2grid'!BG47*EH$2&lt;0,0,+'2grid'!BG47*EH$2)</f>
        <v>891</v>
      </c>
      <c r="BH47" s="84">
        <f>IF(+'2grid'!BH47*EI$2&lt;0,0,+'2grid'!BH47*EI$2)</f>
        <v>891</v>
      </c>
      <c r="BI47" s="84">
        <f>IF(+'2grid'!BI47*EJ$2&lt;0,0,+'2grid'!BI47*EJ$2)</f>
        <v>891</v>
      </c>
      <c r="BJ47" s="84">
        <f>IF(+'2grid'!BJ47*EK$2&lt;0,0,+'2grid'!BJ47*EK$2)</f>
        <v>891</v>
      </c>
      <c r="BK47" s="84">
        <f>IF(+'2grid'!BK47*EL$2&lt;0,0,+'2grid'!BK47*EL$2)</f>
        <v>891</v>
      </c>
      <c r="BL47" s="84">
        <f>IF(+'2grid'!BL47*EM$2&lt;0,0,+'2grid'!BL47*EM$2)</f>
        <v>891</v>
      </c>
      <c r="BM47" s="84">
        <f>IF(+'2grid'!BM47*EN$2&lt;0,0,+'2grid'!BM47*EN$2)</f>
        <v>990</v>
      </c>
      <c r="BN47" s="84">
        <f>IF(+'2grid'!BN47*EO$2&lt;0,0,+'2grid'!BN47*EO$2)</f>
        <v>990</v>
      </c>
      <c r="BO47" s="84">
        <f>IF(+'2grid'!BO47*EP$2&lt;0,0,+'2grid'!BO47*EP$2)</f>
        <v>990</v>
      </c>
      <c r="BP47" s="84">
        <f>IF(+'2grid'!BP47*EQ$2&lt;0,0,+'2grid'!BP47*EQ$2)</f>
        <v>990</v>
      </c>
      <c r="BQ47" s="84">
        <f>IF(+'2grid'!BQ47*ER$2&lt;0,0,+'2grid'!BQ47*ER$2)</f>
        <v>1039.5</v>
      </c>
      <c r="BR47" s="84">
        <f>IF(+'2grid'!BR47*ES$2&lt;0,0,+'2grid'!BR47*ES$2)</f>
        <v>1076.1299999999999</v>
      </c>
      <c r="BS47" s="84">
        <f>IF(+'2grid'!BS47*ET$2&lt;0,0,+'2grid'!BS47*ET$2)</f>
        <v>1070.5199999999988</v>
      </c>
      <c r="BT47" s="84">
        <f>IF(+'2grid'!BT47*EU$2&lt;0,0,+'2grid'!BT47*EU$2)</f>
        <v>1097.0739999999978</v>
      </c>
      <c r="BU47" s="84">
        <f>IF(+'2grid'!BU47*EV$2&lt;0,0,+'2grid'!BU47*EV$2)</f>
        <v>1125.2266666666653</v>
      </c>
      <c r="BV47" s="84">
        <f>IF(+'2grid'!BV47*EW$2&lt;0,0,+'2grid'!BV47*EW$2)</f>
        <v>1150.7329777777779</v>
      </c>
      <c r="BW47" s="84">
        <f>IF(+'2grid'!BW47*EX$2&lt;0,0,+'2grid'!BW47*EX$2)</f>
        <v>1166.1981629629629</v>
      </c>
      <c r="BX47" s="84">
        <f>IF(+'2grid'!BX47*EY$2&lt;0,0,+'2grid'!BX47*EY$2)</f>
        <v>1186.2268760493853</v>
      </c>
      <c r="BY47" s="84">
        <f>IF(+'2grid'!BY47*EZ$2&lt;0,0,+'2grid'!BY47*EZ$2)</f>
        <v>1213.8044319341541</v>
      </c>
      <c r="BZ47" s="84">
        <f>IF(+'2grid'!BZ47*FA$2&lt;0,0,+'2grid'!BZ47*FA$2)</f>
        <v>1234.7556498655681</v>
      </c>
      <c r="CA47" s="84">
        <f>IF(+'2grid'!CA47*FB$2&lt;0,0,+'2grid'!CA47*FB$2)</f>
        <v>1255.1795933644239</v>
      </c>
    </row>
    <row r="48" spans="1:79" x14ac:dyDescent="0.2">
      <c r="A48" s="9">
        <f>+data!B50</f>
        <v>174</v>
      </c>
      <c r="B48" s="84">
        <f>IF(+'2grid'!B48*CC$2&lt;0,0,+'2grid'!B48*CC$2)</f>
        <v>0</v>
      </c>
      <c r="C48" s="84">
        <f>IF(+'2grid'!C48*CD$2&lt;0,0,+'2grid'!C48*CD$2)</f>
        <v>0</v>
      </c>
      <c r="D48" s="84">
        <f>IF(+'2grid'!D48*CE$2&lt;0,0,+'2grid'!D48*CE$2)</f>
        <v>0</v>
      </c>
      <c r="E48" s="84">
        <f>IF(+'2grid'!E48*CF$2&lt;0,0,+'2grid'!E48*CF$2)</f>
        <v>0</v>
      </c>
      <c r="F48" s="84">
        <f>IF(+'2grid'!F48*CG$2&lt;0,0,+'2grid'!F48*CG$2)</f>
        <v>0</v>
      </c>
      <c r="G48" s="84">
        <f>IF(+'2grid'!G48*CH$2&lt;0,0,+'2grid'!G48*CH$2)</f>
        <v>0</v>
      </c>
      <c r="H48" s="84">
        <f>IF(+'2grid'!H48*CI$2&lt;0,0,+'2grid'!H48*CI$2)</f>
        <v>0</v>
      </c>
      <c r="I48" s="84">
        <f>IF(+'2grid'!I48*CJ$2&lt;0,0,+'2grid'!I48*CJ$2)</f>
        <v>0</v>
      </c>
      <c r="J48" s="84">
        <f>IF(+'2grid'!J48*CK$2&lt;0,0,+'2grid'!J48*CK$2)</f>
        <v>0</v>
      </c>
      <c r="K48" s="84">
        <f>IF(+'2grid'!K48*CL$2&lt;0,0,+'2grid'!K48*CL$2)</f>
        <v>0</v>
      </c>
      <c r="L48" s="84">
        <f>IF(+'2grid'!L48*CM$2&lt;0,0,+'2grid'!L48*CM$2)</f>
        <v>0</v>
      </c>
      <c r="M48" s="84">
        <f>IF(+'2grid'!M48*CN$2&lt;0,0,+'2grid'!M48*CN$2)</f>
        <v>0</v>
      </c>
      <c r="N48" s="84">
        <f>IF(+'2grid'!N48*CO$2&lt;0,0,+'2grid'!N48*CO$2)</f>
        <v>0</v>
      </c>
      <c r="O48" s="84">
        <f>IF(+'2grid'!O48*CP$2&lt;0,0,+'2grid'!O48*CP$2)</f>
        <v>0</v>
      </c>
      <c r="P48" s="84">
        <f>IF(+'2grid'!P48*CQ$2&lt;0,0,+'2grid'!P48*CQ$2)</f>
        <v>0</v>
      </c>
      <c r="Q48" s="84">
        <f>IF(+'2grid'!Q48*CR$2&lt;0,0,+'2grid'!Q48*CR$2)</f>
        <v>0</v>
      </c>
      <c r="R48" s="84">
        <f>IF(+'2grid'!R48*CS$2&lt;0,0,+'2grid'!R48*CS$2)</f>
        <v>0</v>
      </c>
      <c r="S48" s="84">
        <f>IF(+'2grid'!S48*CT$2&lt;0,0,+'2grid'!S48*CT$2)</f>
        <v>0</v>
      </c>
      <c r="T48" s="84">
        <f>IF(+'2grid'!T48*CU$2&lt;0,0,+'2grid'!T48*CU$2)</f>
        <v>0</v>
      </c>
      <c r="U48" s="84">
        <f>IF(+'2grid'!U48*CV$2&lt;0,0,+'2grid'!U48*CV$2)</f>
        <v>0</v>
      </c>
      <c r="V48" s="84">
        <f>IF(+'2grid'!V48*CW$2&lt;0,0,+'2grid'!V48*CW$2)</f>
        <v>0</v>
      </c>
      <c r="W48" s="84">
        <f>IF(+'2grid'!W48*CX$2&lt;0,0,+'2grid'!W48*CX$2)</f>
        <v>0</v>
      </c>
      <c r="X48" s="84">
        <f>IF(+'2grid'!X48*CY$2&lt;0,0,+'2grid'!X48*CY$2)</f>
        <v>0</v>
      </c>
      <c r="Y48" s="84">
        <f>IF(+'2grid'!Y48*CZ$2&lt;0,0,+'2grid'!Y48*CZ$2)</f>
        <v>0</v>
      </c>
      <c r="Z48" s="84">
        <f>IF(+'2grid'!Z48*DA$2&lt;0,0,+'2grid'!Z48*DA$2)</f>
        <v>0</v>
      </c>
      <c r="AA48" s="84">
        <f>IF(+'2grid'!AA48*DB$2&lt;0,0,+'2grid'!AA48*DB$2)</f>
        <v>0</v>
      </c>
      <c r="AB48" s="84">
        <f>IF(+'2grid'!AB48*DC$2&lt;0,0,+'2grid'!AB48*DC$2)</f>
        <v>0</v>
      </c>
      <c r="AC48" s="84">
        <f>IF(+'2grid'!AC48*DD$2&lt;0,0,+'2grid'!AC48*DD$2)</f>
        <v>0</v>
      </c>
      <c r="AD48" s="84">
        <f>IF(+'2grid'!AD48*DE$2&lt;0,0,+'2grid'!AD48*DE$2)</f>
        <v>0</v>
      </c>
      <c r="AE48" s="84">
        <f>IF(+'2grid'!AE48*DF$2&lt;0,0,+'2grid'!AE48*DF$2)</f>
        <v>0</v>
      </c>
      <c r="AF48" s="84">
        <f>IF(+'2grid'!AF48*DG$2&lt;0,0,+'2grid'!AF48*DG$2)</f>
        <v>0</v>
      </c>
      <c r="AG48" s="84">
        <f>IF(+'2grid'!AG48*DH$2&lt;0,0,+'2grid'!AG48*DH$2)</f>
        <v>0</v>
      </c>
      <c r="AH48" s="84">
        <f>IF(+'2grid'!AH48*DI$2&lt;0,0,+'2grid'!AH48*DI$2)</f>
        <v>0</v>
      </c>
      <c r="AI48" s="84">
        <f>IF(+'2grid'!AI48*DJ$2&lt;0,0,+'2grid'!AI48*DJ$2)</f>
        <v>0</v>
      </c>
      <c r="AJ48" s="84">
        <f>IF(+'2grid'!AJ48*DK$2&lt;0,0,+'2grid'!AJ48*DK$2)</f>
        <v>0</v>
      </c>
      <c r="AK48" s="84">
        <f>IF(+'2grid'!AK48*DL$2&lt;0,0,+'2grid'!AK48*DL$2)</f>
        <v>0</v>
      </c>
      <c r="AL48" s="84">
        <f>IF(+'2grid'!AL48*DM$2&lt;0,0,+'2grid'!AL48*DM$2)</f>
        <v>0</v>
      </c>
      <c r="AM48" s="84">
        <f>IF(+'2grid'!AM48*DN$2&lt;0,0,+'2grid'!AM48*DN$2)</f>
        <v>0</v>
      </c>
      <c r="AN48" s="84">
        <f>IF(+'2grid'!AN48*DO$2&lt;0,0,+'2grid'!AN48*DO$2)</f>
        <v>0</v>
      </c>
      <c r="AO48" s="84">
        <f>IF(+'2grid'!AO48*DP$2&lt;0,0,+'2grid'!AO48*DP$2)</f>
        <v>0</v>
      </c>
      <c r="AP48" s="84">
        <f>IF(+'2grid'!AP48*DQ$2&lt;0,0,+'2grid'!AP48*DQ$2)</f>
        <v>0</v>
      </c>
      <c r="AQ48" s="84">
        <f>IF(+'2grid'!AQ48*DR$2&lt;0,0,+'2grid'!AQ48*DR$2)</f>
        <v>0</v>
      </c>
      <c r="AR48" s="84">
        <f>IF(+'2grid'!AR48*DS$2&lt;0,0,+'2grid'!AR48*DS$2)</f>
        <v>0</v>
      </c>
      <c r="AS48" s="84">
        <f>IF(+'2grid'!AS48*DT$2&lt;0,0,+'2grid'!AS48*DT$2)</f>
        <v>0</v>
      </c>
      <c r="AT48" s="84">
        <f>IF(+'2grid'!AT48*DU$2&lt;0,0,+'2grid'!AT48*DU$2)</f>
        <v>0</v>
      </c>
      <c r="AU48" s="84">
        <f>IF(+'2grid'!AU48*DV$2&lt;0,0,+'2grid'!AU48*DV$2)</f>
        <v>0</v>
      </c>
      <c r="AV48" s="84">
        <f>IF(+'2grid'!AV48*DW$2&lt;0,0,+'2grid'!AV48*DW$2)</f>
        <v>0</v>
      </c>
      <c r="AW48" s="84">
        <f>IF(+'2grid'!AW48*DX$2&lt;0,0,+'2grid'!AW48*DX$2)</f>
        <v>0</v>
      </c>
      <c r="AX48" s="84">
        <f>IF(+'2grid'!AX48*DY$2&lt;0,0,+'2grid'!AX48*DY$2)</f>
        <v>0</v>
      </c>
      <c r="AY48" s="84">
        <f>IF(+'2grid'!AY48*DZ$2&lt;0,0,+'2grid'!AY48*DZ$2)</f>
        <v>0</v>
      </c>
      <c r="AZ48" s="84">
        <f>IF(+'2grid'!AZ48*EA$2&lt;0,0,+'2grid'!AZ48*EA$2)</f>
        <v>0</v>
      </c>
      <c r="BA48" s="84">
        <f>IF(+'2grid'!BA48*EB$2&lt;0,0,+'2grid'!BA48*EB$2)</f>
        <v>0</v>
      </c>
      <c r="BB48" s="84">
        <f>IF(+'2grid'!BB48*EC$2&lt;0,0,+'2grid'!BB48*EC$2)</f>
        <v>0</v>
      </c>
      <c r="BC48" s="84">
        <f>IF(+'2grid'!BC48*ED$2&lt;0,0,+'2grid'!BC48*ED$2)</f>
        <v>0</v>
      </c>
      <c r="BD48" s="84">
        <f>IF(+'2grid'!BD48*EE$2&lt;0,0,+'2grid'!BD48*EE$2)</f>
        <v>0</v>
      </c>
      <c r="BE48" s="84">
        <f>IF(+'2grid'!BE48*EF$2&lt;0,0,+'2grid'!BE48*EF$2)</f>
        <v>0</v>
      </c>
      <c r="BF48" s="84">
        <f>IF(+'2grid'!BF48*EG$2&lt;0,0,+'2grid'!BF48*EG$2)</f>
        <v>8.3810000000000009E-2</v>
      </c>
      <c r="BG48" s="84">
        <f>IF(+'2grid'!BG48*EH$2&lt;0,0,+'2grid'!BG48*EH$2)</f>
        <v>8.4150000000000003E-2</v>
      </c>
      <c r="BH48" s="84">
        <f>IF(+'2grid'!BH48*EI$2&lt;0,0,+'2grid'!BH48*EI$2)</f>
        <v>8.4150000000000003E-2</v>
      </c>
      <c r="BI48" s="84">
        <f>IF(+'2grid'!BI48*EJ$2&lt;0,0,+'2grid'!BI48*EJ$2)</f>
        <v>8.4150000000000003E-2</v>
      </c>
      <c r="BJ48" s="84">
        <f>IF(+'2grid'!BJ48*EK$2&lt;0,0,+'2grid'!BJ48*EK$2)</f>
        <v>8.4150000000000003E-2</v>
      </c>
      <c r="BK48" s="84">
        <f>IF(+'2grid'!BK48*EL$2&lt;0,0,+'2grid'!BK48*EL$2)</f>
        <v>8.4150000000000003E-2</v>
      </c>
      <c r="BL48" s="84">
        <f>IF(+'2grid'!BL48*EM$2&lt;0,0,+'2grid'!BL48*EM$2)</f>
        <v>8.4150000000000003E-2</v>
      </c>
      <c r="BM48" s="84">
        <f>IF(+'2grid'!BM48*EN$2&lt;0,0,+'2grid'!BM48*EN$2)</f>
        <v>8.4150000000000003E-2</v>
      </c>
      <c r="BN48" s="84">
        <f>IF(+'2grid'!BN48*EO$2&lt;0,0,+'2grid'!BN48*EO$2)</f>
        <v>8.4150000000000003E-2</v>
      </c>
      <c r="BO48" s="84">
        <f>IF(+'2grid'!BO48*EP$2&lt;0,0,+'2grid'!BO48*EP$2)</f>
        <v>8.4150000000000003E-2</v>
      </c>
      <c r="BP48" s="84">
        <f>IF(+'2grid'!BP48*EQ$2&lt;0,0,+'2grid'!BP48*EQ$2)</f>
        <v>8.4150000000000003E-2</v>
      </c>
      <c r="BQ48" s="84">
        <f>IF(+'2grid'!BQ48*ER$2&lt;0,0,+'2grid'!BQ48*ER$2)</f>
        <v>8.4150000000000003E-2</v>
      </c>
      <c r="BR48" s="84">
        <f>IF(+'2grid'!BR48*ES$2&lt;0,0,+'2grid'!BR48*ES$2)</f>
        <v>8.4150000000000003E-2</v>
      </c>
      <c r="BS48" s="84">
        <f>IF(+'2grid'!BS48*ET$2&lt;0,0,+'2grid'!BS48*ET$2)</f>
        <v>8.4150000000000003E-2</v>
      </c>
      <c r="BT48" s="84">
        <f>IF(+'2grid'!BT48*EU$2&lt;0,0,+'2grid'!BT48*EU$2)</f>
        <v>8.4150000000000003E-2</v>
      </c>
      <c r="BU48" s="84">
        <f>IF(+'2grid'!BU48*EV$2&lt;0,0,+'2grid'!BU48*EV$2)</f>
        <v>8.4150000000000003E-2</v>
      </c>
      <c r="BV48" s="84">
        <f>IF(+'2grid'!BV48*EW$2&lt;0,0,+'2grid'!BV48*EW$2)</f>
        <v>8.4150000000000003E-2</v>
      </c>
      <c r="BW48" s="84">
        <f>IF(+'2grid'!BW48*EX$2&lt;0,0,+'2grid'!BW48*EX$2)</f>
        <v>8.4150000000000003E-2</v>
      </c>
      <c r="BX48" s="84">
        <f>IF(+'2grid'!BX48*EY$2&lt;0,0,+'2grid'!BX48*EY$2)</f>
        <v>8.4150000000000003E-2</v>
      </c>
      <c r="BY48" s="84">
        <f>IF(+'2grid'!BY48*EZ$2&lt;0,0,+'2grid'!BY48*EZ$2)</f>
        <v>8.4150000000000003E-2</v>
      </c>
      <c r="BZ48" s="84">
        <f>IF(+'2grid'!BZ48*FA$2&lt;0,0,+'2grid'!BZ48*FA$2)</f>
        <v>8.4150000000000003E-2</v>
      </c>
      <c r="CA48" s="84">
        <f>IF(+'2grid'!CA48*FB$2&lt;0,0,+'2grid'!CA48*FB$2)</f>
        <v>8.4150000000000003E-2</v>
      </c>
    </row>
    <row r="49" spans="1:79" x14ac:dyDescent="0.2">
      <c r="A49" s="9">
        <v>175</v>
      </c>
      <c r="B49" s="84">
        <f>IF(+'2grid'!B49*CC$2&lt;0,0,+'2grid'!B49*CC$2)</f>
        <v>0</v>
      </c>
      <c r="C49" s="84">
        <f>IF(+'2grid'!C49*CD$2&lt;0,0,+'2grid'!C49*CD$2)</f>
        <v>0</v>
      </c>
      <c r="D49" s="84">
        <f>IF(+'2grid'!D49*CE$2&lt;0,0,+'2grid'!D49*CE$2)</f>
        <v>0</v>
      </c>
      <c r="E49" s="84">
        <f>IF(+'2grid'!E49*CF$2&lt;0,0,+'2grid'!E49*CF$2)</f>
        <v>0</v>
      </c>
      <c r="F49" s="84">
        <f>IF(+'2grid'!F49*CG$2&lt;0,0,+'2grid'!F49*CG$2)</f>
        <v>0</v>
      </c>
      <c r="G49" s="84">
        <f>IF(+'2grid'!G49*CH$2&lt;0,0,+'2grid'!G49*CH$2)</f>
        <v>0</v>
      </c>
      <c r="H49" s="84">
        <f>IF(+'2grid'!H49*CI$2&lt;0,0,+'2grid'!H49*CI$2)</f>
        <v>0</v>
      </c>
      <c r="I49" s="84">
        <f>IF(+'2grid'!I49*CJ$2&lt;0,0,+'2grid'!I49*CJ$2)</f>
        <v>0</v>
      </c>
      <c r="J49" s="84">
        <f>IF(+'2grid'!J49*CK$2&lt;0,0,+'2grid'!J49*CK$2)</f>
        <v>0</v>
      </c>
      <c r="K49" s="84">
        <f>IF(+'2grid'!K49*CL$2&lt;0,0,+'2grid'!K49*CL$2)</f>
        <v>0</v>
      </c>
      <c r="L49" s="84">
        <f>IF(+'2grid'!L49*CM$2&lt;0,0,+'2grid'!L49*CM$2)</f>
        <v>0</v>
      </c>
      <c r="M49" s="84">
        <f>IF(+'2grid'!M49*CN$2&lt;0,0,+'2grid'!M49*CN$2)</f>
        <v>0</v>
      </c>
      <c r="N49" s="84">
        <f>IF(+'2grid'!N49*CO$2&lt;0,0,+'2grid'!N49*CO$2)</f>
        <v>0</v>
      </c>
      <c r="O49" s="84">
        <f>IF(+'2grid'!O49*CP$2&lt;0,0,+'2grid'!O49*CP$2)</f>
        <v>0</v>
      </c>
      <c r="P49" s="84">
        <f>IF(+'2grid'!P49*CQ$2&lt;0,0,+'2grid'!P49*CQ$2)</f>
        <v>0</v>
      </c>
      <c r="Q49" s="84">
        <f>IF(+'2grid'!Q49*CR$2&lt;0,0,+'2grid'!Q49*CR$2)</f>
        <v>0</v>
      </c>
      <c r="R49" s="84">
        <f>IF(+'2grid'!R49*CS$2&lt;0,0,+'2grid'!R49*CS$2)</f>
        <v>0</v>
      </c>
      <c r="S49" s="84">
        <f>IF(+'2grid'!S49*CT$2&lt;0,0,+'2grid'!S49*CT$2)</f>
        <v>0</v>
      </c>
      <c r="T49" s="84">
        <f>IF(+'2grid'!T49*CU$2&lt;0,0,+'2grid'!T49*CU$2)</f>
        <v>0</v>
      </c>
      <c r="U49" s="84">
        <f>IF(+'2grid'!U49*CV$2&lt;0,0,+'2grid'!U49*CV$2)</f>
        <v>0</v>
      </c>
      <c r="V49" s="84">
        <f>IF(+'2grid'!V49*CW$2&lt;0,0,+'2grid'!V49*CW$2)</f>
        <v>0</v>
      </c>
      <c r="W49" s="84">
        <f>IF(+'2grid'!W49*CX$2&lt;0,0,+'2grid'!W49*CX$2)</f>
        <v>0</v>
      </c>
      <c r="X49" s="84">
        <f>IF(+'2grid'!X49*CY$2&lt;0,0,+'2grid'!X49*CY$2)</f>
        <v>0</v>
      </c>
      <c r="Y49" s="84">
        <f>IF(+'2grid'!Y49*CZ$2&lt;0,0,+'2grid'!Y49*CZ$2)</f>
        <v>0</v>
      </c>
      <c r="Z49" s="84">
        <f>IF(+'2grid'!Z49*DA$2&lt;0,0,+'2grid'!Z49*DA$2)</f>
        <v>0</v>
      </c>
      <c r="AA49" s="84">
        <f>IF(+'2grid'!AA49*DB$2&lt;0,0,+'2grid'!AA49*DB$2)</f>
        <v>0</v>
      </c>
      <c r="AB49" s="84">
        <f>IF(+'2grid'!AB49*DC$2&lt;0,0,+'2grid'!AB49*DC$2)</f>
        <v>0</v>
      </c>
      <c r="AC49" s="84">
        <f>IF(+'2grid'!AC49*DD$2&lt;0,0,+'2grid'!AC49*DD$2)</f>
        <v>0</v>
      </c>
      <c r="AD49" s="84">
        <f>IF(+'2grid'!AD49*DE$2&lt;0,0,+'2grid'!AD49*DE$2)</f>
        <v>0</v>
      </c>
      <c r="AE49" s="84">
        <f>IF(+'2grid'!AE49*DF$2&lt;0,0,+'2grid'!AE49*DF$2)</f>
        <v>0</v>
      </c>
      <c r="AF49" s="84">
        <f>IF(+'2grid'!AF49*DG$2&lt;0,0,+'2grid'!AF49*DG$2)</f>
        <v>0</v>
      </c>
      <c r="AG49" s="84">
        <f>IF(+'2grid'!AG49*DH$2&lt;0,0,+'2grid'!AG49*DH$2)</f>
        <v>0</v>
      </c>
      <c r="AH49" s="84">
        <f>IF(+'2grid'!AH49*DI$2&lt;0,0,+'2grid'!AH49*DI$2)</f>
        <v>0</v>
      </c>
      <c r="AI49" s="84">
        <f>IF(+'2grid'!AI49*DJ$2&lt;0,0,+'2grid'!AI49*DJ$2)</f>
        <v>0</v>
      </c>
      <c r="AJ49" s="84">
        <f>IF(+'2grid'!AJ49*DK$2&lt;0,0,+'2grid'!AJ49*DK$2)</f>
        <v>0</v>
      </c>
      <c r="AK49" s="84">
        <f>IF(+'2grid'!AK49*DL$2&lt;0,0,+'2grid'!AK49*DL$2)</f>
        <v>0</v>
      </c>
      <c r="AL49" s="84">
        <f>IF(+'2grid'!AL49*DM$2&lt;0,0,+'2grid'!AL49*DM$2)</f>
        <v>0</v>
      </c>
      <c r="AM49" s="84">
        <f>IF(+'2grid'!AM49*DN$2&lt;0,0,+'2grid'!AM49*DN$2)</f>
        <v>0</v>
      </c>
      <c r="AN49" s="84">
        <f>IF(+'2grid'!AN49*DO$2&lt;0,0,+'2grid'!AN49*DO$2)</f>
        <v>0</v>
      </c>
      <c r="AO49" s="84">
        <f>IF(+'2grid'!AO49*DP$2&lt;0,0,+'2grid'!AO49*DP$2)</f>
        <v>0</v>
      </c>
      <c r="AP49" s="84">
        <f>IF(+'2grid'!AP49*DQ$2&lt;0,0,+'2grid'!AP49*DQ$2)</f>
        <v>0</v>
      </c>
      <c r="AQ49" s="84">
        <f>IF(+'2grid'!AQ49*DR$2&lt;0,0,+'2grid'!AQ49*DR$2)</f>
        <v>0</v>
      </c>
      <c r="AR49" s="84">
        <f>IF(+'2grid'!AR49*DS$2&lt;0,0,+'2grid'!AR49*DS$2)</f>
        <v>0</v>
      </c>
      <c r="AS49" s="84">
        <f>IF(+'2grid'!AS49*DT$2&lt;0,0,+'2grid'!AS49*DT$2)</f>
        <v>0</v>
      </c>
      <c r="AT49" s="84">
        <f>IF(+'2grid'!AT49*DU$2&lt;0,0,+'2grid'!AT49*DU$2)</f>
        <v>0</v>
      </c>
      <c r="AU49" s="84">
        <f>IF(+'2grid'!AU49*DV$2&lt;0,0,+'2grid'!AU49*DV$2)</f>
        <v>0</v>
      </c>
      <c r="AV49" s="84">
        <f>IF(+'2grid'!AV49*DW$2&lt;0,0,+'2grid'!AV49*DW$2)</f>
        <v>0</v>
      </c>
      <c r="AW49" s="84">
        <f>IF(+'2grid'!AW49*DX$2&lt;0,0,+'2grid'!AW49*DX$2)</f>
        <v>0</v>
      </c>
      <c r="AX49" s="84">
        <f>IF(+'2grid'!AX49*DY$2&lt;0,0,+'2grid'!AX49*DY$2)</f>
        <v>0</v>
      </c>
      <c r="AY49" s="84">
        <f>IF(+'2grid'!AY49*DZ$2&lt;0,0,+'2grid'!AY49*DZ$2)</f>
        <v>0</v>
      </c>
      <c r="AZ49" s="84">
        <f>IF(+'2grid'!AZ49*EA$2&lt;0,0,+'2grid'!AZ49*EA$2)</f>
        <v>0</v>
      </c>
      <c r="BA49" s="84">
        <f>IF(+'2grid'!BA49*EB$2&lt;0,0,+'2grid'!BA49*EB$2)</f>
        <v>0</v>
      </c>
      <c r="BB49" s="84">
        <f>IF(+'2grid'!BB49*EC$2&lt;0,0,+'2grid'!BB49*EC$2)</f>
        <v>0</v>
      </c>
      <c r="BC49" s="84">
        <f>IF(+'2grid'!BC49*ED$2&lt;0,0,+'2grid'!BC49*ED$2)</f>
        <v>0</v>
      </c>
      <c r="BD49" s="84">
        <f>IF(+'2grid'!BD49*EE$2&lt;0,0,+'2grid'!BD49*EE$2)</f>
        <v>0</v>
      </c>
      <c r="BE49" s="84">
        <f>IF(+'2grid'!BE49*EF$2&lt;0,0,+'2grid'!BE49*EF$2)</f>
        <v>0</v>
      </c>
      <c r="BF49" s="84">
        <f>IF(+'2grid'!BF49*EG$2&lt;0,0,+'2grid'!BF49*EG$2)</f>
        <v>8.3810000000000009E-2</v>
      </c>
      <c r="BG49" s="84">
        <f>IF(+'2grid'!BG49*EH$2&lt;0,0,+'2grid'!BG49*EH$2)</f>
        <v>8.4150000000000003E-2</v>
      </c>
      <c r="BH49" s="84">
        <f>IF(+'2grid'!BH49*EI$2&lt;0,0,+'2grid'!BH49*EI$2)</f>
        <v>8.4150000000000003E-2</v>
      </c>
      <c r="BI49" s="84">
        <f>IF(+'2grid'!BI49*EJ$2&lt;0,0,+'2grid'!BI49*EJ$2)</f>
        <v>8.4150000000000003E-2</v>
      </c>
      <c r="BJ49" s="84">
        <f>IF(+'2grid'!BJ49*EK$2&lt;0,0,+'2grid'!BJ49*EK$2)</f>
        <v>8.4150000000000003E-2</v>
      </c>
      <c r="BK49" s="84">
        <f>IF(+'2grid'!BK49*EL$2&lt;0,0,+'2grid'!BK49*EL$2)</f>
        <v>8.4150000000000003E-2</v>
      </c>
      <c r="BL49" s="84">
        <f>IF(+'2grid'!BL49*EM$2&lt;0,0,+'2grid'!BL49*EM$2)</f>
        <v>8.4150000000000003E-2</v>
      </c>
      <c r="BM49" s="84">
        <f>IF(+'2grid'!BM49*EN$2&lt;0,0,+'2grid'!BM49*EN$2)</f>
        <v>8.4150000000000003E-2</v>
      </c>
      <c r="BN49" s="84">
        <f>IF(+'2grid'!BN49*EO$2&lt;0,0,+'2grid'!BN49*EO$2)</f>
        <v>8.4150000000000003E-2</v>
      </c>
      <c r="BO49" s="84">
        <f>IF(+'2grid'!BO49*EP$2&lt;0,0,+'2grid'!BO49*EP$2)</f>
        <v>8.4150000000000003E-2</v>
      </c>
      <c r="BP49" s="84">
        <f>IF(+'2grid'!BP49*EQ$2&lt;0,0,+'2grid'!BP49*EQ$2)</f>
        <v>8.4150000000000003E-2</v>
      </c>
      <c r="BQ49" s="84">
        <f>IF(+'2grid'!BQ49*ER$2&lt;0,0,+'2grid'!BQ49*ER$2)</f>
        <v>8.4150000000000003E-2</v>
      </c>
      <c r="BR49" s="84">
        <f>IF(+'2grid'!BR49*ES$2&lt;0,0,+'2grid'!BR49*ES$2)</f>
        <v>8.4150000000000003E-2</v>
      </c>
      <c r="BS49" s="84">
        <f>IF(+'2grid'!BS49*ET$2&lt;0,0,+'2grid'!BS49*ET$2)</f>
        <v>8.4150000000000003E-2</v>
      </c>
      <c r="BT49" s="84">
        <f>IF(+'2grid'!BT49*EU$2&lt;0,0,+'2grid'!BT49*EU$2)</f>
        <v>8.4150000000000003E-2</v>
      </c>
      <c r="BU49" s="84">
        <f>IF(+'2grid'!BU49*EV$2&lt;0,0,+'2grid'!BU49*EV$2)</f>
        <v>8.4150000000000003E-2</v>
      </c>
      <c r="BV49" s="84">
        <f>IF(+'2grid'!BV49*EW$2&lt;0,0,+'2grid'!BV49*EW$2)</f>
        <v>8.4150000000000003E-2</v>
      </c>
      <c r="BW49" s="84">
        <f>IF(+'2grid'!BW49*EX$2&lt;0,0,+'2grid'!BW49*EX$2)</f>
        <v>8.4150000000000003E-2</v>
      </c>
      <c r="BX49" s="84">
        <f>IF(+'2grid'!BX49*EY$2&lt;0,0,+'2grid'!BX49*EY$2)</f>
        <v>8.4150000000000003E-2</v>
      </c>
      <c r="BY49" s="84">
        <f>IF(+'2grid'!BY49*EZ$2&lt;0,0,+'2grid'!BY49*EZ$2)</f>
        <v>8.4150000000000003E-2</v>
      </c>
      <c r="BZ49" s="84">
        <f>IF(+'2grid'!BZ49*FA$2&lt;0,0,+'2grid'!BZ49*FA$2)</f>
        <v>8.4150000000000003E-2</v>
      </c>
      <c r="CA49" s="84">
        <f>IF(+'2grid'!CA49*FB$2&lt;0,0,+'2grid'!CA49*FB$2)</f>
        <v>8.4150000000000003E-2</v>
      </c>
    </row>
    <row r="50" spans="1:79" x14ac:dyDescent="0.2">
      <c r="A50" s="9">
        <f>+data!B52</f>
        <v>178</v>
      </c>
      <c r="B50" s="84">
        <f>IF(+'2grid'!B50*CC$2&lt;0,0,+'2grid'!B50*CC$2)</f>
        <v>0</v>
      </c>
      <c r="C50" s="84">
        <f>IF(+'2grid'!C50*CD$2&lt;0,0,+'2grid'!C50*CD$2)</f>
        <v>0</v>
      </c>
      <c r="D50" s="84">
        <f>IF(+'2grid'!D50*CE$2&lt;0,0,+'2grid'!D50*CE$2)</f>
        <v>0</v>
      </c>
      <c r="E50" s="84">
        <f>IF(+'2grid'!E50*CF$2&lt;0,0,+'2grid'!E50*CF$2)</f>
        <v>0</v>
      </c>
      <c r="F50" s="84">
        <f>IF(+'2grid'!F50*CG$2&lt;0,0,+'2grid'!F50*CG$2)</f>
        <v>0</v>
      </c>
      <c r="G50" s="84">
        <f>IF(+'2grid'!G50*CH$2&lt;0,0,+'2grid'!G50*CH$2)</f>
        <v>0</v>
      </c>
      <c r="H50" s="84">
        <f>IF(+'2grid'!H50*CI$2&lt;0,0,+'2grid'!H50*CI$2)</f>
        <v>0</v>
      </c>
      <c r="I50" s="84">
        <f>IF(+'2grid'!I50*CJ$2&lt;0,0,+'2grid'!I50*CJ$2)</f>
        <v>0</v>
      </c>
      <c r="J50" s="84">
        <f>IF(+'2grid'!J50*CK$2&lt;0,0,+'2grid'!J50*CK$2)</f>
        <v>0</v>
      </c>
      <c r="K50" s="84">
        <f>IF(+'2grid'!K50*CL$2&lt;0,0,+'2grid'!K50*CL$2)</f>
        <v>0</v>
      </c>
      <c r="L50" s="84">
        <f>IF(+'2grid'!L50*CM$2&lt;0,0,+'2grid'!L50*CM$2)</f>
        <v>0</v>
      </c>
      <c r="M50" s="84">
        <f>IF(+'2grid'!M50*CN$2&lt;0,0,+'2grid'!M50*CN$2)</f>
        <v>0</v>
      </c>
      <c r="N50" s="84">
        <f>IF(+'2grid'!N50*CO$2&lt;0,0,+'2grid'!N50*CO$2)</f>
        <v>0</v>
      </c>
      <c r="O50" s="84">
        <f>IF(+'2grid'!O50*CP$2&lt;0,0,+'2grid'!O50*CP$2)</f>
        <v>0</v>
      </c>
      <c r="P50" s="84">
        <f>IF(+'2grid'!P50*CQ$2&lt;0,0,+'2grid'!P50*CQ$2)</f>
        <v>0</v>
      </c>
      <c r="Q50" s="84">
        <f>IF(+'2grid'!Q50*CR$2&lt;0,0,+'2grid'!Q50*CR$2)</f>
        <v>0</v>
      </c>
      <c r="R50" s="84">
        <f>IF(+'2grid'!R50*CS$2&lt;0,0,+'2grid'!R50*CS$2)</f>
        <v>0</v>
      </c>
      <c r="S50" s="84">
        <f>IF(+'2grid'!S50*CT$2&lt;0,0,+'2grid'!S50*CT$2)</f>
        <v>0</v>
      </c>
      <c r="T50" s="84">
        <f>IF(+'2grid'!T50*CU$2&lt;0,0,+'2grid'!T50*CU$2)</f>
        <v>0</v>
      </c>
      <c r="U50" s="84">
        <f>IF(+'2grid'!U50*CV$2&lt;0,0,+'2grid'!U50*CV$2)</f>
        <v>0</v>
      </c>
      <c r="V50" s="84">
        <f>IF(+'2grid'!V50*CW$2&lt;0,0,+'2grid'!V50*CW$2)</f>
        <v>0</v>
      </c>
      <c r="W50" s="84">
        <f>IF(+'2grid'!W50*CX$2&lt;0,0,+'2grid'!W50*CX$2)</f>
        <v>0</v>
      </c>
      <c r="X50" s="84">
        <f>IF(+'2grid'!X50*CY$2&lt;0,0,+'2grid'!X50*CY$2)</f>
        <v>0</v>
      </c>
      <c r="Y50" s="84">
        <f>IF(+'2grid'!Y50*CZ$2&lt;0,0,+'2grid'!Y50*CZ$2)</f>
        <v>0</v>
      </c>
      <c r="Z50" s="84">
        <f>IF(+'2grid'!Z50*DA$2&lt;0,0,+'2grid'!Z50*DA$2)</f>
        <v>0</v>
      </c>
      <c r="AA50" s="84">
        <f>IF(+'2grid'!AA50*DB$2&lt;0,0,+'2grid'!AA50*DB$2)</f>
        <v>0</v>
      </c>
      <c r="AB50" s="84">
        <f>IF(+'2grid'!AB50*DC$2&lt;0,0,+'2grid'!AB50*DC$2)</f>
        <v>0</v>
      </c>
      <c r="AC50" s="84">
        <f>IF(+'2grid'!AC50*DD$2&lt;0,0,+'2grid'!AC50*DD$2)</f>
        <v>0</v>
      </c>
      <c r="AD50" s="84">
        <f>IF(+'2grid'!AD50*DE$2&lt;0,0,+'2grid'!AD50*DE$2)</f>
        <v>0</v>
      </c>
      <c r="AE50" s="84">
        <f>IF(+'2grid'!AE50*DF$2&lt;0,0,+'2grid'!AE50*DF$2)</f>
        <v>0</v>
      </c>
      <c r="AF50" s="84">
        <f>IF(+'2grid'!AF50*DG$2&lt;0,0,+'2grid'!AF50*DG$2)</f>
        <v>0</v>
      </c>
      <c r="AG50" s="84">
        <f>IF(+'2grid'!AG50*DH$2&lt;0,0,+'2grid'!AG50*DH$2)</f>
        <v>0</v>
      </c>
      <c r="AH50" s="84">
        <f>IF(+'2grid'!AH50*DI$2&lt;0,0,+'2grid'!AH50*DI$2)</f>
        <v>0</v>
      </c>
      <c r="AI50" s="84">
        <f>IF(+'2grid'!AI50*DJ$2&lt;0,0,+'2grid'!AI50*DJ$2)</f>
        <v>0</v>
      </c>
      <c r="AJ50" s="84">
        <f>IF(+'2grid'!AJ50*DK$2&lt;0,0,+'2grid'!AJ50*DK$2)</f>
        <v>0</v>
      </c>
      <c r="AK50" s="84">
        <f>IF(+'2grid'!AK50*DL$2&lt;0,0,+'2grid'!AK50*DL$2)</f>
        <v>0</v>
      </c>
      <c r="AL50" s="84">
        <f>IF(+'2grid'!AL50*DM$2&lt;0,0,+'2grid'!AL50*DM$2)</f>
        <v>0</v>
      </c>
      <c r="AM50" s="84">
        <f>IF(+'2grid'!AM50*DN$2&lt;0,0,+'2grid'!AM50*DN$2)</f>
        <v>0</v>
      </c>
      <c r="AN50" s="84">
        <f>IF(+'2grid'!AN50*DO$2&lt;0,0,+'2grid'!AN50*DO$2)</f>
        <v>0</v>
      </c>
      <c r="AO50" s="84">
        <f>IF(+'2grid'!AO50*DP$2&lt;0,0,+'2grid'!AO50*DP$2)</f>
        <v>0</v>
      </c>
      <c r="AP50" s="84">
        <f>IF(+'2grid'!AP50*DQ$2&lt;0,0,+'2grid'!AP50*DQ$2)</f>
        <v>0</v>
      </c>
      <c r="AQ50" s="84">
        <f>IF(+'2grid'!AQ50*DR$2&lt;0,0,+'2grid'!AQ50*DR$2)</f>
        <v>0</v>
      </c>
      <c r="AR50" s="84">
        <f>IF(+'2grid'!AR50*DS$2&lt;0,0,+'2grid'!AR50*DS$2)</f>
        <v>0</v>
      </c>
      <c r="AS50" s="84">
        <f>IF(+'2grid'!AS50*DT$2&lt;0,0,+'2grid'!AS50*DT$2)</f>
        <v>0</v>
      </c>
      <c r="AT50" s="84">
        <f>IF(+'2grid'!AT50*DU$2&lt;0,0,+'2grid'!AT50*DU$2)</f>
        <v>0</v>
      </c>
      <c r="AU50" s="84">
        <f>IF(+'2grid'!AU50*DV$2&lt;0,0,+'2grid'!AU50*DV$2)</f>
        <v>0</v>
      </c>
      <c r="AV50" s="84">
        <f>IF(+'2grid'!AV50*DW$2&lt;0,0,+'2grid'!AV50*DW$2)</f>
        <v>0</v>
      </c>
      <c r="AW50" s="84">
        <f>IF(+'2grid'!AW50*DX$2&lt;0,0,+'2grid'!AW50*DX$2)</f>
        <v>0</v>
      </c>
      <c r="AX50" s="84">
        <f>IF(+'2grid'!AX50*DY$2&lt;0,0,+'2grid'!AX50*DY$2)</f>
        <v>0</v>
      </c>
      <c r="AY50" s="84">
        <f>IF(+'2grid'!AY50*DZ$2&lt;0,0,+'2grid'!AY50*DZ$2)</f>
        <v>0</v>
      </c>
      <c r="AZ50" s="84">
        <f>IF(+'2grid'!AZ50*EA$2&lt;0,0,+'2grid'!AZ50*EA$2)</f>
        <v>0</v>
      </c>
      <c r="BA50" s="84">
        <f>IF(+'2grid'!BA50*EB$2&lt;0,0,+'2grid'!BA50*EB$2)</f>
        <v>0</v>
      </c>
      <c r="BB50" s="84">
        <f>IF(+'2grid'!BB50*EC$2&lt;0,0,+'2grid'!BB50*EC$2)</f>
        <v>0</v>
      </c>
      <c r="BC50" s="84">
        <f>IF(+'2grid'!BC50*ED$2&lt;0,0,+'2grid'!BC50*ED$2)</f>
        <v>0</v>
      </c>
      <c r="BD50" s="84">
        <f>IF(+'2grid'!BD50*EE$2&lt;0,0,+'2grid'!BD50*EE$2)</f>
        <v>0.97799999999999998</v>
      </c>
      <c r="BE50" s="84">
        <f>IF(+'2grid'!BE50*EF$2&lt;0,0,+'2grid'!BE50*EF$2)</f>
        <v>1.964</v>
      </c>
      <c r="BF50" s="84">
        <f>IF(+'2grid'!BF50*EG$2&lt;0,0,+'2grid'!BF50*EG$2)</f>
        <v>1.972</v>
      </c>
      <c r="BG50" s="84">
        <f>IF(+'2grid'!BG50*EH$2&lt;0,0,+'2grid'!BG50*EH$2)</f>
        <v>1.98</v>
      </c>
      <c r="BH50" s="84">
        <f>IF(+'2grid'!BH50*EI$2&lt;0,0,+'2grid'!BH50*EI$2)</f>
        <v>1.98</v>
      </c>
      <c r="BI50" s="84">
        <f>IF(+'2grid'!BI50*EJ$2&lt;0,0,+'2grid'!BI50*EJ$2)</f>
        <v>1.98</v>
      </c>
      <c r="BJ50" s="84">
        <f>IF(+'2grid'!BJ50*EK$2&lt;0,0,+'2grid'!BJ50*EK$2)</f>
        <v>1.98</v>
      </c>
      <c r="BK50" s="84">
        <f>IF(+'2grid'!BK50*EL$2&lt;0,0,+'2grid'!BK50*EL$2)</f>
        <v>1.98</v>
      </c>
      <c r="BL50" s="84">
        <f>IF(+'2grid'!BL50*EM$2&lt;0,0,+'2grid'!BL50*EM$2)</f>
        <v>1.98</v>
      </c>
      <c r="BM50" s="84">
        <f>IF(+'2grid'!BM50*EN$2&lt;0,0,+'2grid'!BM50*EN$2)</f>
        <v>1.98</v>
      </c>
      <c r="BN50" s="84">
        <f>IF(+'2grid'!BN50*EO$2&lt;0,0,+'2grid'!BN50*EO$2)</f>
        <v>1.98</v>
      </c>
      <c r="BO50" s="84">
        <f>IF(+'2grid'!BO50*EP$2&lt;0,0,+'2grid'!BO50*EP$2)</f>
        <v>1.98</v>
      </c>
      <c r="BP50" s="84">
        <f>IF(+'2grid'!BP50*EQ$2&lt;0,0,+'2grid'!BP50*EQ$2)</f>
        <v>1.98</v>
      </c>
      <c r="BQ50" s="84">
        <f>IF(+'2grid'!BQ50*ER$2&lt;0,0,+'2grid'!BQ50*ER$2)</f>
        <v>1.98</v>
      </c>
      <c r="BR50" s="84">
        <f>IF(+'2grid'!BR50*ES$2&lt;0,0,+'2grid'!BR50*ES$2)</f>
        <v>1.98</v>
      </c>
      <c r="BS50" s="84">
        <f>IF(+'2grid'!BS50*ET$2&lt;0,0,+'2grid'!BS50*ET$2)</f>
        <v>1.98</v>
      </c>
      <c r="BT50" s="84">
        <f>IF(+'2grid'!BT50*EU$2&lt;0,0,+'2grid'!BT50*EU$2)</f>
        <v>1.98</v>
      </c>
      <c r="BU50" s="84">
        <f>IF(+'2grid'!BU50*EV$2&lt;0,0,+'2grid'!BU50*EV$2)</f>
        <v>1.98</v>
      </c>
      <c r="BV50" s="84">
        <f>IF(+'2grid'!BV50*EW$2&lt;0,0,+'2grid'!BV50*EW$2)</f>
        <v>1.98</v>
      </c>
      <c r="BW50" s="84">
        <f>IF(+'2grid'!BW50*EX$2&lt;0,0,+'2grid'!BW50*EX$2)</f>
        <v>1.98</v>
      </c>
      <c r="BX50" s="84">
        <f>IF(+'2grid'!BX50*EY$2&lt;0,0,+'2grid'!BX50*EY$2)</f>
        <v>1.98</v>
      </c>
      <c r="BY50" s="84">
        <f>IF(+'2grid'!BY50*EZ$2&lt;0,0,+'2grid'!BY50*EZ$2)</f>
        <v>1.98</v>
      </c>
      <c r="BZ50" s="84">
        <f>IF(+'2grid'!BZ50*FA$2&lt;0,0,+'2grid'!BZ50*FA$2)</f>
        <v>1.98</v>
      </c>
      <c r="CA50" s="84">
        <f>IF(+'2grid'!CA50*FB$2&lt;0,0,+'2grid'!CA50*FB$2)</f>
        <v>1.98</v>
      </c>
    </row>
    <row r="51" spans="1:79" x14ac:dyDescent="0.2">
      <c r="A51" s="9">
        <f>+data!B53</f>
        <v>180</v>
      </c>
      <c r="B51" s="84">
        <f>IF(+'2grid'!B51*CC$2&lt;0,0,+'2grid'!B51*CC$2)</f>
        <v>0</v>
      </c>
      <c r="C51" s="84">
        <f>IF(+'2grid'!C51*CD$2&lt;0,0,+'2grid'!C51*CD$2)</f>
        <v>0</v>
      </c>
      <c r="D51" s="84">
        <f>IF(+'2grid'!D51*CE$2&lt;0,0,+'2grid'!D51*CE$2)</f>
        <v>0</v>
      </c>
      <c r="E51" s="84">
        <f>IF(+'2grid'!E51*CF$2&lt;0,0,+'2grid'!E51*CF$2)</f>
        <v>0</v>
      </c>
      <c r="F51" s="84">
        <f>IF(+'2grid'!F51*CG$2&lt;0,0,+'2grid'!F51*CG$2)</f>
        <v>0</v>
      </c>
      <c r="G51" s="84">
        <f>IF(+'2grid'!G51*CH$2&lt;0,0,+'2grid'!G51*CH$2)</f>
        <v>0</v>
      </c>
      <c r="H51" s="84">
        <f>IF(+'2grid'!H51*CI$2&lt;0,0,+'2grid'!H51*CI$2)</f>
        <v>0</v>
      </c>
      <c r="I51" s="84">
        <f>IF(+'2grid'!I51*CJ$2&lt;0,0,+'2grid'!I51*CJ$2)</f>
        <v>0</v>
      </c>
      <c r="J51" s="84">
        <f>IF(+'2grid'!J51*CK$2&lt;0,0,+'2grid'!J51*CK$2)</f>
        <v>0</v>
      </c>
      <c r="K51" s="84">
        <f>IF(+'2grid'!K51*CL$2&lt;0,0,+'2grid'!K51*CL$2)</f>
        <v>0</v>
      </c>
      <c r="L51" s="84">
        <f>IF(+'2grid'!L51*CM$2&lt;0,0,+'2grid'!L51*CM$2)</f>
        <v>0</v>
      </c>
      <c r="M51" s="84">
        <f>IF(+'2grid'!M51*CN$2&lt;0,0,+'2grid'!M51*CN$2)</f>
        <v>0</v>
      </c>
      <c r="N51" s="84">
        <f>IF(+'2grid'!N51*CO$2&lt;0,0,+'2grid'!N51*CO$2)</f>
        <v>0</v>
      </c>
      <c r="O51" s="84">
        <f>IF(+'2grid'!O51*CP$2&lt;0,0,+'2grid'!O51*CP$2)</f>
        <v>0</v>
      </c>
      <c r="P51" s="84">
        <f>IF(+'2grid'!P51*CQ$2&lt;0,0,+'2grid'!P51*CQ$2)</f>
        <v>0</v>
      </c>
      <c r="Q51" s="84">
        <f>IF(+'2grid'!Q51*CR$2&lt;0,0,+'2grid'!Q51*CR$2)</f>
        <v>0</v>
      </c>
      <c r="R51" s="84">
        <f>IF(+'2grid'!R51*CS$2&lt;0,0,+'2grid'!R51*CS$2)</f>
        <v>0</v>
      </c>
      <c r="S51" s="84">
        <f>IF(+'2grid'!S51*CT$2&lt;0,0,+'2grid'!S51*CT$2)</f>
        <v>0</v>
      </c>
      <c r="T51" s="84">
        <f>IF(+'2grid'!T51*CU$2&lt;0,0,+'2grid'!T51*CU$2)</f>
        <v>0</v>
      </c>
      <c r="U51" s="84">
        <f>IF(+'2grid'!U51*CV$2&lt;0,0,+'2grid'!U51*CV$2)</f>
        <v>0</v>
      </c>
      <c r="V51" s="84">
        <f>IF(+'2grid'!V51*CW$2&lt;0,0,+'2grid'!V51*CW$2)</f>
        <v>0</v>
      </c>
      <c r="W51" s="84">
        <f>IF(+'2grid'!W51*CX$2&lt;0,0,+'2grid'!W51*CX$2)</f>
        <v>0</v>
      </c>
      <c r="X51" s="84">
        <f>IF(+'2grid'!X51*CY$2&lt;0,0,+'2grid'!X51*CY$2)</f>
        <v>0</v>
      </c>
      <c r="Y51" s="84">
        <f>IF(+'2grid'!Y51*CZ$2&lt;0,0,+'2grid'!Y51*CZ$2)</f>
        <v>0</v>
      </c>
      <c r="Z51" s="84">
        <f>IF(+'2grid'!Z51*DA$2&lt;0,0,+'2grid'!Z51*DA$2)</f>
        <v>0</v>
      </c>
      <c r="AA51" s="84">
        <f>IF(+'2grid'!AA51*DB$2&lt;0,0,+'2grid'!AA51*DB$2)</f>
        <v>0</v>
      </c>
      <c r="AB51" s="84">
        <f>IF(+'2grid'!AB51*DC$2&lt;0,0,+'2grid'!AB51*DC$2)</f>
        <v>0</v>
      </c>
      <c r="AC51" s="84">
        <f>IF(+'2grid'!AC51*DD$2&lt;0,0,+'2grid'!AC51*DD$2)</f>
        <v>0</v>
      </c>
      <c r="AD51" s="84">
        <f>IF(+'2grid'!AD51*DE$2&lt;0,0,+'2grid'!AD51*DE$2)</f>
        <v>0</v>
      </c>
      <c r="AE51" s="84">
        <f>IF(+'2grid'!AE51*DF$2&lt;0,0,+'2grid'!AE51*DF$2)</f>
        <v>0</v>
      </c>
      <c r="AF51" s="84">
        <f>IF(+'2grid'!AF51*DG$2&lt;0,0,+'2grid'!AF51*DG$2)</f>
        <v>0</v>
      </c>
      <c r="AG51" s="84">
        <f>IF(+'2grid'!AG51*DH$2&lt;0,0,+'2grid'!AG51*DH$2)</f>
        <v>0</v>
      </c>
      <c r="AH51" s="84">
        <f>IF(+'2grid'!AH51*DI$2&lt;0,0,+'2grid'!AH51*DI$2)</f>
        <v>0</v>
      </c>
      <c r="AI51" s="84">
        <f>IF(+'2grid'!AI51*DJ$2&lt;0,0,+'2grid'!AI51*DJ$2)</f>
        <v>0</v>
      </c>
      <c r="AJ51" s="84">
        <f>IF(+'2grid'!AJ51*DK$2&lt;0,0,+'2grid'!AJ51*DK$2)</f>
        <v>0</v>
      </c>
      <c r="AK51" s="84">
        <f>IF(+'2grid'!AK51*DL$2&lt;0,0,+'2grid'!AK51*DL$2)</f>
        <v>0</v>
      </c>
      <c r="AL51" s="84">
        <f>IF(+'2grid'!AL51*DM$2&lt;0,0,+'2grid'!AL51*DM$2)</f>
        <v>0</v>
      </c>
      <c r="AM51" s="84">
        <f>IF(+'2grid'!AM51*DN$2&lt;0,0,+'2grid'!AM51*DN$2)</f>
        <v>0</v>
      </c>
      <c r="AN51" s="84">
        <f>IF(+'2grid'!AN51*DO$2&lt;0,0,+'2grid'!AN51*DO$2)</f>
        <v>0</v>
      </c>
      <c r="AO51" s="84">
        <f>IF(+'2grid'!AO51*DP$2&lt;0,0,+'2grid'!AO51*DP$2)</f>
        <v>0</v>
      </c>
      <c r="AP51" s="84">
        <f>IF(+'2grid'!AP51*DQ$2&lt;0,0,+'2grid'!AP51*DQ$2)</f>
        <v>0</v>
      </c>
      <c r="AQ51" s="84">
        <f>IF(+'2grid'!AQ51*DR$2&lt;0,0,+'2grid'!AQ51*DR$2)</f>
        <v>0</v>
      </c>
      <c r="AR51" s="84">
        <f>IF(+'2grid'!AR51*DS$2&lt;0,0,+'2grid'!AR51*DS$2)</f>
        <v>0</v>
      </c>
      <c r="AS51" s="84">
        <f>IF(+'2grid'!AS51*DT$2&lt;0,0,+'2grid'!AS51*DT$2)</f>
        <v>0</v>
      </c>
      <c r="AT51" s="84">
        <f>IF(+'2grid'!AT51*DU$2&lt;0,0,+'2grid'!AT51*DU$2)</f>
        <v>0</v>
      </c>
      <c r="AU51" s="84">
        <f>IF(+'2grid'!AU51*DV$2&lt;0,0,+'2grid'!AU51*DV$2)</f>
        <v>0</v>
      </c>
      <c r="AV51" s="84">
        <f>IF(+'2grid'!AV51*DW$2&lt;0,0,+'2grid'!AV51*DW$2)</f>
        <v>0</v>
      </c>
      <c r="AW51" s="84">
        <f>IF(+'2grid'!AW51*DX$2&lt;0,0,+'2grid'!AW51*DX$2)</f>
        <v>0</v>
      </c>
      <c r="AX51" s="84">
        <f>IF(+'2grid'!AX51*DY$2&lt;0,0,+'2grid'!AX51*DY$2)</f>
        <v>0</v>
      </c>
      <c r="AY51" s="84">
        <f>IF(+'2grid'!AY51*DZ$2&lt;0,0,+'2grid'!AY51*DZ$2)</f>
        <v>0</v>
      </c>
      <c r="AZ51" s="84">
        <f>IF(+'2grid'!AZ51*EA$2&lt;0,0,+'2grid'!AZ51*EA$2)</f>
        <v>0</v>
      </c>
      <c r="BA51" s="84">
        <f>IF(+'2grid'!BA51*EB$2&lt;0,0,+'2grid'!BA51*EB$2)</f>
        <v>0</v>
      </c>
      <c r="BB51" s="84">
        <f>IF(+'2grid'!BB51*EC$2&lt;0,0,+'2grid'!BB51*EC$2)</f>
        <v>0</v>
      </c>
      <c r="BC51" s="84">
        <f>IF(+'2grid'!BC51*ED$2&lt;0,0,+'2grid'!BC51*ED$2)</f>
        <v>0</v>
      </c>
      <c r="BD51" s="84">
        <f>IF(+'2grid'!BD51*EE$2&lt;0,0,+'2grid'!BD51*EE$2)</f>
        <v>0</v>
      </c>
      <c r="BE51" s="84">
        <f>IF(+'2grid'!BE51*EF$2&lt;0,0,+'2grid'!BE51*EF$2)</f>
        <v>4.4517333333333333</v>
      </c>
      <c r="BF51" s="84">
        <f>IF(+'2grid'!BF51*EG$2&lt;0,0,+'2grid'!BF51*EG$2)</f>
        <v>6.3855238095238098</v>
      </c>
      <c r="BG51" s="84">
        <f>IF(+'2grid'!BG51*EH$2&lt;0,0,+'2grid'!BG51*EH$2)</f>
        <v>7.0525714285714294</v>
      </c>
      <c r="BH51" s="84">
        <f>IF(+'2grid'!BH51*EI$2&lt;0,0,+'2grid'!BH51*EI$2)</f>
        <v>7.0525714285714294</v>
      </c>
      <c r="BI51" s="84">
        <f>IF(+'2grid'!BI51*EJ$2&lt;0,0,+'2grid'!BI51*EJ$2)</f>
        <v>7.0525714285714294</v>
      </c>
      <c r="BJ51" s="84">
        <f>IF(+'2grid'!BJ51*EK$2&lt;0,0,+'2grid'!BJ51*EK$2)</f>
        <v>7.0525714285714294</v>
      </c>
      <c r="BK51" s="84">
        <f>IF(+'2grid'!BK51*EL$2&lt;0,0,+'2grid'!BK51*EL$2)</f>
        <v>7.0525714285714294</v>
      </c>
      <c r="BL51" s="84">
        <f>IF(+'2grid'!BL51*EM$2&lt;0,0,+'2grid'!BL51*EM$2)</f>
        <v>7.0525714285714294</v>
      </c>
      <c r="BM51" s="84">
        <f>IF(+'2grid'!BM51*EN$2&lt;0,0,+'2grid'!BM51*EN$2)</f>
        <v>7.0525714285714294</v>
      </c>
      <c r="BN51" s="84">
        <f>IF(+'2grid'!BN51*EO$2&lt;0,0,+'2grid'!BN51*EO$2)</f>
        <v>7.0525714285714294</v>
      </c>
      <c r="BO51" s="84">
        <f>IF(+'2grid'!BO51*EP$2&lt;0,0,+'2grid'!BO51*EP$2)</f>
        <v>7.0525714285714294</v>
      </c>
      <c r="BP51" s="84">
        <f>IF(+'2grid'!BP51*EQ$2&lt;0,0,+'2grid'!BP51*EQ$2)</f>
        <v>7.0525714285714294</v>
      </c>
      <c r="BQ51" s="84">
        <f>IF(+'2grid'!BQ51*ER$2&lt;0,0,+'2grid'!BQ51*ER$2)</f>
        <v>7.0525714285714294</v>
      </c>
      <c r="BR51" s="84">
        <f>IF(+'2grid'!BR51*ES$2&lt;0,0,+'2grid'!BR51*ES$2)</f>
        <v>7.0525714285714294</v>
      </c>
      <c r="BS51" s="84">
        <f>IF(+'2grid'!BS51*ET$2&lt;0,0,+'2grid'!BS51*ET$2)</f>
        <v>7.0525714285714294</v>
      </c>
      <c r="BT51" s="84">
        <f>IF(+'2grid'!BT51*EU$2&lt;0,0,+'2grid'!BT51*EU$2)</f>
        <v>7.0525714285714294</v>
      </c>
      <c r="BU51" s="84">
        <f>IF(+'2grid'!BU51*EV$2&lt;0,0,+'2grid'!BU51*EV$2)</f>
        <v>7.0525714285714294</v>
      </c>
      <c r="BV51" s="84">
        <f>IF(+'2grid'!BV51*EW$2&lt;0,0,+'2grid'!BV51*EW$2)</f>
        <v>7.0525714285714294</v>
      </c>
      <c r="BW51" s="84">
        <f>IF(+'2grid'!BW51*EX$2&lt;0,0,+'2grid'!BW51*EX$2)</f>
        <v>7.0525714285714294</v>
      </c>
      <c r="BX51" s="84">
        <f>IF(+'2grid'!BX51*EY$2&lt;0,0,+'2grid'!BX51*EY$2)</f>
        <v>7.0525714285714294</v>
      </c>
      <c r="BY51" s="84">
        <f>IF(+'2grid'!BY51*EZ$2&lt;0,0,+'2grid'!BY51*EZ$2)</f>
        <v>7.0525714285714294</v>
      </c>
      <c r="BZ51" s="84">
        <f>IF(+'2grid'!BZ51*FA$2&lt;0,0,+'2grid'!BZ51*FA$2)</f>
        <v>7.0525714285714294</v>
      </c>
      <c r="CA51" s="84">
        <f>IF(+'2grid'!CA51*FB$2&lt;0,0,+'2grid'!CA51*FB$2)</f>
        <v>7.0525714285714294</v>
      </c>
    </row>
    <row r="52" spans="1:79" x14ac:dyDescent="0.2">
      <c r="A52" s="9">
        <f>+data!B54</f>
        <v>184</v>
      </c>
      <c r="B52" s="84">
        <f>IF(+'2grid'!B52*CC$2&lt;0,0,+'2grid'!B52*CC$2)</f>
        <v>0</v>
      </c>
      <c r="C52" s="84">
        <f>IF(+'2grid'!C52*CD$2&lt;0,0,+'2grid'!C52*CD$2)</f>
        <v>0</v>
      </c>
      <c r="D52" s="84">
        <f>IF(+'2grid'!D52*CE$2&lt;0,0,+'2grid'!D52*CE$2)</f>
        <v>0</v>
      </c>
      <c r="E52" s="84">
        <f>IF(+'2grid'!E52*CF$2&lt;0,0,+'2grid'!E52*CF$2)</f>
        <v>0</v>
      </c>
      <c r="F52" s="84">
        <f>IF(+'2grid'!F52*CG$2&lt;0,0,+'2grid'!F52*CG$2)</f>
        <v>0</v>
      </c>
      <c r="G52" s="84">
        <f>IF(+'2grid'!G52*CH$2&lt;0,0,+'2grid'!G52*CH$2)</f>
        <v>0</v>
      </c>
      <c r="H52" s="84">
        <f>IF(+'2grid'!H52*CI$2&lt;0,0,+'2grid'!H52*CI$2)</f>
        <v>0</v>
      </c>
      <c r="I52" s="84">
        <f>IF(+'2grid'!I52*CJ$2&lt;0,0,+'2grid'!I52*CJ$2)</f>
        <v>0</v>
      </c>
      <c r="J52" s="84">
        <f>IF(+'2grid'!J52*CK$2&lt;0,0,+'2grid'!J52*CK$2)</f>
        <v>0</v>
      </c>
      <c r="K52" s="84">
        <f>IF(+'2grid'!K52*CL$2&lt;0,0,+'2grid'!K52*CL$2)</f>
        <v>0</v>
      </c>
      <c r="L52" s="84">
        <f>IF(+'2grid'!L52*CM$2&lt;0,0,+'2grid'!L52*CM$2)</f>
        <v>0</v>
      </c>
      <c r="M52" s="84">
        <f>IF(+'2grid'!M52*CN$2&lt;0,0,+'2grid'!M52*CN$2)</f>
        <v>0</v>
      </c>
      <c r="N52" s="84">
        <f>IF(+'2grid'!N52*CO$2&lt;0,0,+'2grid'!N52*CO$2)</f>
        <v>0</v>
      </c>
      <c r="O52" s="84">
        <f>IF(+'2grid'!O52*CP$2&lt;0,0,+'2grid'!O52*CP$2)</f>
        <v>0</v>
      </c>
      <c r="P52" s="84">
        <f>IF(+'2grid'!P52*CQ$2&lt;0,0,+'2grid'!P52*CQ$2)</f>
        <v>0</v>
      </c>
      <c r="Q52" s="84">
        <f>IF(+'2grid'!Q52*CR$2&lt;0,0,+'2grid'!Q52*CR$2)</f>
        <v>0</v>
      </c>
      <c r="R52" s="84">
        <f>IF(+'2grid'!R52*CS$2&lt;0,0,+'2grid'!R52*CS$2)</f>
        <v>0</v>
      </c>
      <c r="S52" s="84">
        <f>IF(+'2grid'!S52*CT$2&lt;0,0,+'2grid'!S52*CT$2)</f>
        <v>0</v>
      </c>
      <c r="T52" s="84">
        <f>IF(+'2grid'!T52*CU$2&lt;0,0,+'2grid'!T52*CU$2)</f>
        <v>0</v>
      </c>
      <c r="U52" s="84">
        <f>IF(+'2grid'!U52*CV$2&lt;0,0,+'2grid'!U52*CV$2)</f>
        <v>0</v>
      </c>
      <c r="V52" s="84">
        <f>IF(+'2grid'!V52*CW$2&lt;0,0,+'2grid'!V52*CW$2)</f>
        <v>0</v>
      </c>
      <c r="W52" s="84">
        <f>IF(+'2grid'!W52*CX$2&lt;0,0,+'2grid'!W52*CX$2)</f>
        <v>0</v>
      </c>
      <c r="X52" s="84">
        <f>IF(+'2grid'!X52*CY$2&lt;0,0,+'2grid'!X52*CY$2)</f>
        <v>0</v>
      </c>
      <c r="Y52" s="84">
        <f>IF(+'2grid'!Y52*CZ$2&lt;0,0,+'2grid'!Y52*CZ$2)</f>
        <v>0</v>
      </c>
      <c r="Z52" s="84">
        <f>IF(+'2grid'!Z52*DA$2&lt;0,0,+'2grid'!Z52*DA$2)</f>
        <v>0</v>
      </c>
      <c r="AA52" s="84">
        <f>IF(+'2grid'!AA52*DB$2&lt;0,0,+'2grid'!AA52*DB$2)</f>
        <v>0</v>
      </c>
      <c r="AB52" s="84">
        <f>IF(+'2grid'!AB52*DC$2&lt;0,0,+'2grid'!AB52*DC$2)</f>
        <v>0</v>
      </c>
      <c r="AC52" s="84">
        <f>IF(+'2grid'!AC52*DD$2&lt;0,0,+'2grid'!AC52*DD$2)</f>
        <v>0</v>
      </c>
      <c r="AD52" s="84">
        <f>IF(+'2grid'!AD52*DE$2&lt;0,0,+'2grid'!AD52*DE$2)</f>
        <v>0</v>
      </c>
      <c r="AE52" s="84">
        <f>IF(+'2grid'!AE52*DF$2&lt;0,0,+'2grid'!AE52*DF$2)</f>
        <v>0</v>
      </c>
      <c r="AF52" s="84">
        <f>IF(+'2grid'!AF52*DG$2&lt;0,0,+'2grid'!AF52*DG$2)</f>
        <v>0</v>
      </c>
      <c r="AG52" s="84">
        <f>IF(+'2grid'!AG52*DH$2&lt;0,0,+'2grid'!AG52*DH$2)</f>
        <v>0</v>
      </c>
      <c r="AH52" s="84">
        <f>IF(+'2grid'!AH52*DI$2&lt;0,0,+'2grid'!AH52*DI$2)</f>
        <v>0</v>
      </c>
      <c r="AI52" s="84">
        <f>IF(+'2grid'!AI52*DJ$2&lt;0,0,+'2grid'!AI52*DJ$2)</f>
        <v>0</v>
      </c>
      <c r="AJ52" s="84">
        <f>IF(+'2grid'!AJ52*DK$2&lt;0,0,+'2grid'!AJ52*DK$2)</f>
        <v>0</v>
      </c>
      <c r="AK52" s="84">
        <f>IF(+'2grid'!AK52*DL$2&lt;0,0,+'2grid'!AK52*DL$2)</f>
        <v>0</v>
      </c>
      <c r="AL52" s="84">
        <f>IF(+'2grid'!AL52*DM$2&lt;0,0,+'2grid'!AL52*DM$2)</f>
        <v>0</v>
      </c>
      <c r="AM52" s="84">
        <f>IF(+'2grid'!AM52*DN$2&lt;0,0,+'2grid'!AM52*DN$2)</f>
        <v>0</v>
      </c>
      <c r="AN52" s="84">
        <f>IF(+'2grid'!AN52*DO$2&lt;0,0,+'2grid'!AN52*DO$2)</f>
        <v>0</v>
      </c>
      <c r="AO52" s="84">
        <f>IF(+'2grid'!AO52*DP$2&lt;0,0,+'2grid'!AO52*DP$2)</f>
        <v>0</v>
      </c>
      <c r="AP52" s="84">
        <f>IF(+'2grid'!AP52*DQ$2&lt;0,0,+'2grid'!AP52*DQ$2)</f>
        <v>0</v>
      </c>
      <c r="AQ52" s="84">
        <f>IF(+'2grid'!AQ52*DR$2&lt;0,0,+'2grid'!AQ52*DR$2)</f>
        <v>0</v>
      </c>
      <c r="AR52" s="84">
        <f>IF(+'2grid'!AR52*DS$2&lt;0,0,+'2grid'!AR52*DS$2)</f>
        <v>0</v>
      </c>
      <c r="AS52" s="84">
        <f>IF(+'2grid'!AS52*DT$2&lt;0,0,+'2grid'!AS52*DT$2)</f>
        <v>0</v>
      </c>
      <c r="AT52" s="84">
        <f>IF(+'2grid'!AT52*DU$2&lt;0,0,+'2grid'!AT52*DU$2)</f>
        <v>0</v>
      </c>
      <c r="AU52" s="84">
        <f>IF(+'2grid'!AU52*DV$2&lt;0,0,+'2grid'!AU52*DV$2)</f>
        <v>0</v>
      </c>
      <c r="AV52" s="84">
        <f>IF(+'2grid'!AV52*DW$2&lt;0,0,+'2grid'!AV52*DW$2)</f>
        <v>0</v>
      </c>
      <c r="AW52" s="84">
        <f>IF(+'2grid'!AW52*DX$2&lt;0,0,+'2grid'!AW52*DX$2)</f>
        <v>0</v>
      </c>
      <c r="AX52" s="84">
        <f>IF(+'2grid'!AX52*DY$2&lt;0,0,+'2grid'!AX52*DY$2)</f>
        <v>0</v>
      </c>
      <c r="AY52" s="84">
        <f>IF(+'2grid'!AY52*DZ$2&lt;0,0,+'2grid'!AY52*DZ$2)</f>
        <v>0</v>
      </c>
      <c r="AZ52" s="84">
        <f>IF(+'2grid'!AZ52*EA$2&lt;0,0,+'2grid'!AZ52*EA$2)</f>
        <v>0</v>
      </c>
      <c r="BA52" s="84">
        <f>IF(+'2grid'!BA52*EB$2&lt;0,0,+'2grid'!BA52*EB$2)</f>
        <v>0</v>
      </c>
      <c r="BB52" s="84">
        <f>IF(+'2grid'!BB52*EC$2&lt;0,0,+'2grid'!BB52*EC$2)</f>
        <v>0</v>
      </c>
      <c r="BC52" s="84">
        <f>IF(+'2grid'!BC52*ED$2&lt;0,0,+'2grid'!BC52*ED$2)</f>
        <v>0</v>
      </c>
      <c r="BD52" s="84">
        <f>IF(+'2grid'!BD52*EE$2&lt;0,0,+'2grid'!BD52*EE$2)</f>
        <v>0</v>
      </c>
      <c r="BE52" s="84">
        <f>IF(+'2grid'!BE52*EF$2&lt;0,0,+'2grid'!BE52*EF$2)</f>
        <v>0</v>
      </c>
      <c r="BF52" s="84">
        <f>IF(+'2grid'!BF52*EG$2&lt;0,0,+'2grid'!BF52*EG$2)</f>
        <v>0</v>
      </c>
      <c r="BG52" s="84">
        <f>IF(+'2grid'!BG52*EH$2&lt;0,0,+'2grid'!BG52*EH$2)</f>
        <v>0</v>
      </c>
      <c r="BH52" s="84">
        <f>IF(+'2grid'!BH52*EI$2&lt;0,0,+'2grid'!BH52*EI$2)</f>
        <v>0</v>
      </c>
      <c r="BI52" s="84">
        <f>IF(+'2grid'!BI52*EJ$2&lt;0,0,+'2grid'!BI52*EJ$2)</f>
        <v>0</v>
      </c>
      <c r="BJ52" s="84">
        <f>IF(+'2grid'!BJ52*EK$2&lt;0,0,+'2grid'!BJ52*EK$2)</f>
        <v>0</v>
      </c>
      <c r="BK52" s="84">
        <f>IF(+'2grid'!BK52*EL$2&lt;0,0,+'2grid'!BK52*EL$2)</f>
        <v>0</v>
      </c>
      <c r="BL52" s="84">
        <f>IF(+'2grid'!BL52*EM$2&lt;0,0,+'2grid'!BL52*EM$2)</f>
        <v>0</v>
      </c>
      <c r="BM52" s="84">
        <f>IF(+'2grid'!BM52*EN$2&lt;0,0,+'2grid'!BM52*EN$2)</f>
        <v>0</v>
      </c>
      <c r="BN52" s="84">
        <f>IF(+'2grid'!BN52*EO$2&lt;0,0,+'2grid'!BN52*EO$2)</f>
        <v>0</v>
      </c>
      <c r="BO52" s="84">
        <f>IF(+'2grid'!BO52*EP$2&lt;0,0,+'2grid'!BO52*EP$2)</f>
        <v>0</v>
      </c>
      <c r="BP52" s="84">
        <f>IF(+'2grid'!BP52*EQ$2&lt;0,0,+'2grid'!BP52*EQ$2)</f>
        <v>0</v>
      </c>
      <c r="BQ52" s="84">
        <f>IF(+'2grid'!BQ52*ER$2&lt;0,0,+'2grid'!BQ52*ER$2)</f>
        <v>0</v>
      </c>
      <c r="BR52" s="84">
        <f>IF(+'2grid'!BR52*ES$2&lt;0,0,+'2grid'!BR52*ES$2)</f>
        <v>0</v>
      </c>
      <c r="BS52" s="84">
        <f>IF(+'2grid'!BS52*ET$2&lt;0,0,+'2grid'!BS52*ET$2)</f>
        <v>0</v>
      </c>
      <c r="BT52" s="84">
        <f>IF(+'2grid'!BT52*EU$2&lt;0,0,+'2grid'!BT52*EU$2)</f>
        <v>0</v>
      </c>
      <c r="BU52" s="84">
        <f>IF(+'2grid'!BU52*EV$2&lt;0,0,+'2grid'!BU52*EV$2)</f>
        <v>0</v>
      </c>
      <c r="BV52" s="84">
        <f>IF(+'2grid'!BV52*EW$2&lt;0,0,+'2grid'!BV52*EW$2)</f>
        <v>0</v>
      </c>
      <c r="BW52" s="84">
        <f>IF(+'2grid'!BW52*EX$2&lt;0,0,+'2grid'!BW52*EX$2)</f>
        <v>0</v>
      </c>
      <c r="BX52" s="84">
        <f>IF(+'2grid'!BX52*EY$2&lt;0,0,+'2grid'!BX52*EY$2)</f>
        <v>0</v>
      </c>
      <c r="BY52" s="84">
        <f>IF(+'2grid'!BY52*EZ$2&lt;0,0,+'2grid'!BY52*EZ$2)</f>
        <v>0</v>
      </c>
      <c r="BZ52" s="84">
        <f>IF(+'2grid'!BZ52*FA$2&lt;0,0,+'2grid'!BZ52*FA$2)</f>
        <v>0</v>
      </c>
      <c r="CA52" s="84">
        <f>IF(+'2grid'!CA52*FB$2&lt;0,0,+'2grid'!CA52*FB$2)</f>
        <v>0</v>
      </c>
    </row>
    <row r="53" spans="1:79" x14ac:dyDescent="0.2">
      <c r="A53" s="9">
        <f>+data!B55</f>
        <v>188</v>
      </c>
      <c r="B53" s="84">
        <f>IF(+'2grid'!B53*CC$2&lt;0,0,+'2grid'!B53*CC$2)</f>
        <v>0</v>
      </c>
      <c r="C53" s="84">
        <f>IF(+'2grid'!C53*CD$2&lt;0,0,+'2grid'!C53*CD$2)</f>
        <v>0</v>
      </c>
      <c r="D53" s="84">
        <f>IF(+'2grid'!D53*CE$2&lt;0,0,+'2grid'!D53*CE$2)</f>
        <v>0</v>
      </c>
      <c r="E53" s="84">
        <f>IF(+'2grid'!E53*CF$2&lt;0,0,+'2grid'!E53*CF$2)</f>
        <v>0</v>
      </c>
      <c r="F53" s="84">
        <f>IF(+'2grid'!F53*CG$2&lt;0,0,+'2grid'!F53*CG$2)</f>
        <v>0</v>
      </c>
      <c r="G53" s="84">
        <f>IF(+'2grid'!G53*CH$2&lt;0,0,+'2grid'!G53*CH$2)</f>
        <v>0</v>
      </c>
      <c r="H53" s="84">
        <f>IF(+'2grid'!H53*CI$2&lt;0,0,+'2grid'!H53*CI$2)</f>
        <v>0</v>
      </c>
      <c r="I53" s="84">
        <f>IF(+'2grid'!I53*CJ$2&lt;0,0,+'2grid'!I53*CJ$2)</f>
        <v>0</v>
      </c>
      <c r="J53" s="84">
        <f>IF(+'2grid'!J53*CK$2&lt;0,0,+'2grid'!J53*CK$2)</f>
        <v>0</v>
      </c>
      <c r="K53" s="84">
        <f>IF(+'2grid'!K53*CL$2&lt;0,0,+'2grid'!K53*CL$2)</f>
        <v>0</v>
      </c>
      <c r="L53" s="84">
        <f>IF(+'2grid'!L53*CM$2&lt;0,0,+'2grid'!L53*CM$2)</f>
        <v>0</v>
      </c>
      <c r="M53" s="84">
        <f>IF(+'2grid'!M53*CN$2&lt;0,0,+'2grid'!M53*CN$2)</f>
        <v>0</v>
      </c>
      <c r="N53" s="84">
        <f>IF(+'2grid'!N53*CO$2&lt;0,0,+'2grid'!N53*CO$2)</f>
        <v>0</v>
      </c>
      <c r="O53" s="84">
        <f>IF(+'2grid'!O53*CP$2&lt;0,0,+'2grid'!O53*CP$2)</f>
        <v>0</v>
      </c>
      <c r="P53" s="84">
        <f>IF(+'2grid'!P53*CQ$2&lt;0,0,+'2grid'!P53*CQ$2)</f>
        <v>0</v>
      </c>
      <c r="Q53" s="84">
        <f>IF(+'2grid'!Q53*CR$2&lt;0,0,+'2grid'!Q53*CR$2)</f>
        <v>0</v>
      </c>
      <c r="R53" s="84">
        <f>IF(+'2grid'!R53*CS$2&lt;0,0,+'2grid'!R53*CS$2)</f>
        <v>0</v>
      </c>
      <c r="S53" s="84">
        <f>IF(+'2grid'!S53*CT$2&lt;0,0,+'2grid'!S53*CT$2)</f>
        <v>0</v>
      </c>
      <c r="T53" s="84">
        <f>IF(+'2grid'!T53*CU$2&lt;0,0,+'2grid'!T53*CU$2)</f>
        <v>0</v>
      </c>
      <c r="U53" s="84">
        <f>IF(+'2grid'!U53*CV$2&lt;0,0,+'2grid'!U53*CV$2)</f>
        <v>0</v>
      </c>
      <c r="V53" s="84">
        <f>IF(+'2grid'!V53*CW$2&lt;0,0,+'2grid'!V53*CW$2)</f>
        <v>0</v>
      </c>
      <c r="W53" s="84">
        <f>IF(+'2grid'!W53*CX$2&lt;0,0,+'2grid'!W53*CX$2)</f>
        <v>0</v>
      </c>
      <c r="X53" s="84">
        <f>IF(+'2grid'!X53*CY$2&lt;0,0,+'2grid'!X53*CY$2)</f>
        <v>0</v>
      </c>
      <c r="Y53" s="84">
        <f>IF(+'2grid'!Y53*CZ$2&lt;0,0,+'2grid'!Y53*CZ$2)</f>
        <v>0</v>
      </c>
      <c r="Z53" s="84">
        <f>IF(+'2grid'!Z53*DA$2&lt;0,0,+'2grid'!Z53*DA$2)</f>
        <v>0</v>
      </c>
      <c r="AA53" s="84">
        <f>IF(+'2grid'!AA53*DB$2&lt;0,0,+'2grid'!AA53*DB$2)</f>
        <v>0</v>
      </c>
      <c r="AB53" s="84">
        <f>IF(+'2grid'!AB53*DC$2&lt;0,0,+'2grid'!AB53*DC$2)</f>
        <v>0</v>
      </c>
      <c r="AC53" s="84">
        <f>IF(+'2grid'!AC53*DD$2&lt;0,0,+'2grid'!AC53*DD$2)</f>
        <v>0.14649367500000002</v>
      </c>
      <c r="AD53" s="84">
        <f>IF(+'2grid'!AD53*DE$2&lt;0,0,+'2grid'!AD53*DE$2)</f>
        <v>0.17818871080000004</v>
      </c>
      <c r="AE53" s="84">
        <f>IF(+'2grid'!AE53*DF$2&lt;0,0,+'2grid'!AE53*DF$2)</f>
        <v>0.21066642520000003</v>
      </c>
      <c r="AF53" s="84">
        <f>IF(+'2grid'!AF53*DG$2&lt;0,0,+'2grid'!AF53*DG$2)</f>
        <v>0.24392681820000003</v>
      </c>
      <c r="AG53" s="84">
        <f>IF(+'2grid'!AG53*DH$2&lt;0,0,+'2grid'!AG53*DH$2)</f>
        <v>0.27796988980000009</v>
      </c>
      <c r="AH53" s="84">
        <f>IF(+'2grid'!AH53*DI$2&lt;0,0,+'2grid'!AH53*DI$2)</f>
        <v>0.31279564000000004</v>
      </c>
      <c r="AI53" s="84">
        <f>IF(+'2grid'!AI53*DJ$2&lt;0,0,+'2grid'!AI53*DJ$2)</f>
        <v>0.34840406880000008</v>
      </c>
      <c r="AJ53" s="84">
        <f>IF(+'2grid'!AJ53*DK$2&lt;0,0,+'2grid'!AJ53*DK$2)</f>
        <v>0.38479517620000003</v>
      </c>
      <c r="AK53" s="84">
        <f>IF(+'2grid'!AK53*DL$2&lt;0,0,+'2grid'!AK53*DL$2)</f>
        <v>0.42196896219999996</v>
      </c>
      <c r="AL53" s="84">
        <f>IF(+'2grid'!AL53*DM$2&lt;0,0,+'2grid'!AL53*DM$2)</f>
        <v>0.45992542679999998</v>
      </c>
      <c r="AM53" s="84">
        <f>IF(+'2grid'!AM53*DN$2&lt;0,0,+'2grid'!AM53*DN$2)</f>
        <v>0.49866457000000003</v>
      </c>
      <c r="AN53" s="84">
        <f>IF(+'2grid'!AN53*DO$2&lt;0,0,+'2grid'!AN53*DO$2)</f>
        <v>1.3230220907999999</v>
      </c>
      <c r="AO53" s="84">
        <f>IF(+'2grid'!AO53*DP$2&lt;0,0,+'2grid'!AO53*DP$2)</f>
        <v>2.1664142832</v>
      </c>
      <c r="AP53" s="84">
        <f>IF(+'2grid'!AP53*DQ$2&lt;0,0,+'2grid'!AP53*DQ$2)</f>
        <v>3.0288411472000001</v>
      </c>
      <c r="AQ53" s="84">
        <f>IF(+'2grid'!AQ53*DR$2&lt;0,0,+'2grid'!AQ53*DR$2)</f>
        <v>3.9103026828000003</v>
      </c>
      <c r="AR53" s="84">
        <f>IF(+'2grid'!AR53*DS$2&lt;0,0,+'2grid'!AR53*DS$2)</f>
        <v>4.81079889</v>
      </c>
      <c r="AS53" s="84">
        <f>IF(+'2grid'!AS53*DT$2&lt;0,0,+'2grid'!AS53*DT$2)</f>
        <v>5.7303297688000008</v>
      </c>
      <c r="AT53" s="84">
        <f>IF(+'2grid'!AT53*DU$2&lt;0,0,+'2grid'!AT53*DU$2)</f>
        <v>6.6688953192000007</v>
      </c>
      <c r="AU53" s="84">
        <f>IF(+'2grid'!AU53*DV$2&lt;0,0,+'2grid'!AU53*DV$2)</f>
        <v>7.6264955411999988</v>
      </c>
      <c r="AV53" s="84">
        <f>IF(+'2grid'!AV53*DW$2&lt;0,0,+'2grid'!AV53*DW$2)</f>
        <v>8.6031304347999988</v>
      </c>
      <c r="AW53" s="84">
        <f>IF(+'2grid'!AW53*DX$2&lt;0,0,+'2grid'!AW53*DX$2)</f>
        <v>9.5987999999999989</v>
      </c>
      <c r="AX53" s="84">
        <f>IF(+'2grid'!AX53*DY$2&lt;0,0,+'2grid'!AX53*DY$2)</f>
        <v>12.166679999999999</v>
      </c>
      <c r="AY53" s="84">
        <f>IF(+'2grid'!AY53*DZ$2&lt;0,0,+'2grid'!AY53*DZ$2)</f>
        <v>14.755754666666666</v>
      </c>
      <c r="AZ53" s="84">
        <f>IF(+'2grid'!AZ53*EA$2&lt;0,0,+'2grid'!AZ53*EA$2)</f>
        <v>17.366023999999999</v>
      </c>
      <c r="BA53" s="84">
        <f>IF(+'2grid'!BA53*EB$2&lt;0,0,+'2grid'!BA53*EB$2)</f>
        <v>19.997488000000001</v>
      </c>
      <c r="BB53" s="84">
        <f>IF(+'2grid'!BB53*EC$2&lt;0,0,+'2grid'!BB53*EC$2)</f>
        <v>22.650146666666668</v>
      </c>
      <c r="BC53" s="84">
        <f>IF(+'2grid'!BC53*ED$2&lt;0,0,+'2grid'!BC53*ED$2)</f>
        <v>25.323999999999998</v>
      </c>
      <c r="BD53" s="84">
        <f>IF(+'2grid'!BD53*EE$2&lt;0,0,+'2grid'!BD53*EE$2)</f>
        <v>25.428000000000001</v>
      </c>
      <c r="BE53" s="84">
        <f>IF(+'2grid'!BE53*EF$2&lt;0,0,+'2grid'!BE53*EF$2)</f>
        <v>59.902000000000001</v>
      </c>
      <c r="BF53" s="84">
        <f>IF(+'2grid'!BF53*EG$2&lt;0,0,+'2grid'!BF53*EG$2)</f>
        <v>75.921999999999997</v>
      </c>
      <c r="BG53" s="84">
        <f>IF(+'2grid'!BG53*EH$2&lt;0,0,+'2grid'!BG53*EH$2)</f>
        <v>106.92</v>
      </c>
      <c r="BH53" s="84">
        <f>IF(+'2grid'!BH53*EI$2&lt;0,0,+'2grid'!BH53*EI$2)</f>
        <v>106.92</v>
      </c>
      <c r="BI53" s="84">
        <f>IF(+'2grid'!BI53*EJ$2&lt;0,0,+'2grid'!BI53*EJ$2)</f>
        <v>106.92</v>
      </c>
      <c r="BJ53" s="84">
        <f>IF(+'2grid'!BJ53*EK$2&lt;0,0,+'2grid'!BJ53*EK$2)</f>
        <v>106.92</v>
      </c>
      <c r="BK53" s="84">
        <f>IF(+'2grid'!BK53*EL$2&lt;0,0,+'2grid'!BK53*EL$2)</f>
        <v>106.92</v>
      </c>
      <c r="BL53" s="84">
        <f>IF(+'2grid'!BL53*EM$2&lt;0,0,+'2grid'!BL53*EM$2)</f>
        <v>106.92</v>
      </c>
      <c r="BM53" s="84">
        <f>IF(+'2grid'!BM53*EN$2&lt;0,0,+'2grid'!BM53*EN$2)</f>
        <v>106.92</v>
      </c>
      <c r="BN53" s="84">
        <f>IF(+'2grid'!BN53*EO$2&lt;0,0,+'2grid'!BN53*EO$2)</f>
        <v>106.92</v>
      </c>
      <c r="BO53" s="84">
        <f>IF(+'2grid'!BO53*EP$2&lt;0,0,+'2grid'!BO53*EP$2)</f>
        <v>106.92</v>
      </c>
      <c r="BP53" s="84">
        <f>IF(+'2grid'!BP53*EQ$2&lt;0,0,+'2grid'!BP53*EQ$2)</f>
        <v>106.92</v>
      </c>
      <c r="BQ53" s="84">
        <f>IF(+'2grid'!BQ53*ER$2&lt;0,0,+'2grid'!BQ53*ER$2)</f>
        <v>106.92</v>
      </c>
      <c r="BR53" s="84">
        <f>IF(+'2grid'!BR53*ES$2&lt;0,0,+'2grid'!BR53*ES$2)</f>
        <v>106.92</v>
      </c>
      <c r="BS53" s="84">
        <f>IF(+'2grid'!BS53*ET$2&lt;0,0,+'2grid'!BS53*ET$2)</f>
        <v>106.92</v>
      </c>
      <c r="BT53" s="84">
        <f>IF(+'2grid'!BT53*EU$2&lt;0,0,+'2grid'!BT53*EU$2)</f>
        <v>106.92</v>
      </c>
      <c r="BU53" s="84">
        <f>IF(+'2grid'!BU53*EV$2&lt;0,0,+'2grid'!BU53*EV$2)</f>
        <v>106.92</v>
      </c>
      <c r="BV53" s="84">
        <f>IF(+'2grid'!BV53*EW$2&lt;0,0,+'2grid'!BV53*EW$2)</f>
        <v>106.92</v>
      </c>
      <c r="BW53" s="84">
        <f>IF(+'2grid'!BW53*EX$2&lt;0,0,+'2grid'!BW53*EX$2)</f>
        <v>106.92</v>
      </c>
      <c r="BX53" s="84">
        <f>IF(+'2grid'!BX53*EY$2&lt;0,0,+'2grid'!BX53*EY$2)</f>
        <v>106.92</v>
      </c>
      <c r="BY53" s="84">
        <f>IF(+'2grid'!BY53*EZ$2&lt;0,0,+'2grid'!BY53*EZ$2)</f>
        <v>106.92</v>
      </c>
      <c r="BZ53" s="84">
        <f>IF(+'2grid'!BZ53*FA$2&lt;0,0,+'2grid'!BZ53*FA$2)</f>
        <v>106.92</v>
      </c>
      <c r="CA53" s="84">
        <f>IF(+'2grid'!CA53*FB$2&lt;0,0,+'2grid'!CA53*FB$2)</f>
        <v>106.92</v>
      </c>
    </row>
    <row r="54" spans="1:79" x14ac:dyDescent="0.2">
      <c r="A54" s="9">
        <f>+data!B56</f>
        <v>191</v>
      </c>
      <c r="B54" s="84">
        <f>IF(+'2grid'!B54*CC$2&lt;0,0,+'2grid'!B54*CC$2)</f>
        <v>0</v>
      </c>
      <c r="C54" s="84">
        <f>IF(+'2grid'!C54*CD$2&lt;0,0,+'2grid'!C54*CD$2)</f>
        <v>0</v>
      </c>
      <c r="D54" s="84">
        <f>IF(+'2grid'!D54*CE$2&lt;0,0,+'2grid'!D54*CE$2)</f>
        <v>0</v>
      </c>
      <c r="E54" s="84">
        <f>IF(+'2grid'!E54*CF$2&lt;0,0,+'2grid'!E54*CF$2)</f>
        <v>0</v>
      </c>
      <c r="F54" s="84">
        <f>IF(+'2grid'!F54*CG$2&lt;0,0,+'2grid'!F54*CG$2)</f>
        <v>0</v>
      </c>
      <c r="G54" s="84">
        <f>IF(+'2grid'!G54*CH$2&lt;0,0,+'2grid'!G54*CH$2)</f>
        <v>0</v>
      </c>
      <c r="H54" s="84">
        <f>IF(+'2grid'!H54*CI$2&lt;0,0,+'2grid'!H54*CI$2)</f>
        <v>0</v>
      </c>
      <c r="I54" s="84">
        <f>IF(+'2grid'!I54*CJ$2&lt;0,0,+'2grid'!I54*CJ$2)</f>
        <v>0</v>
      </c>
      <c r="J54" s="84">
        <f>IF(+'2grid'!J54*CK$2&lt;0,0,+'2grid'!J54*CK$2)</f>
        <v>0</v>
      </c>
      <c r="K54" s="84">
        <f>IF(+'2grid'!K54*CL$2&lt;0,0,+'2grid'!K54*CL$2)</f>
        <v>0</v>
      </c>
      <c r="L54" s="84">
        <f>IF(+'2grid'!L54*CM$2&lt;0,0,+'2grid'!L54*CM$2)</f>
        <v>0</v>
      </c>
      <c r="M54" s="84">
        <f>IF(+'2grid'!M54*CN$2&lt;0,0,+'2grid'!M54*CN$2)</f>
        <v>0</v>
      </c>
      <c r="N54" s="84">
        <f>IF(+'2grid'!N54*CO$2&lt;0,0,+'2grid'!N54*CO$2)</f>
        <v>0</v>
      </c>
      <c r="O54" s="84">
        <f>IF(+'2grid'!O54*CP$2&lt;0,0,+'2grid'!O54*CP$2)</f>
        <v>0</v>
      </c>
      <c r="P54" s="84">
        <f>IF(+'2grid'!P54*CQ$2&lt;0,0,+'2grid'!P54*CQ$2)</f>
        <v>0</v>
      </c>
      <c r="Q54" s="84">
        <f>IF(+'2grid'!Q54*CR$2&lt;0,0,+'2grid'!Q54*CR$2)</f>
        <v>0</v>
      </c>
      <c r="R54" s="84">
        <f>IF(+'2grid'!R54*CS$2&lt;0,0,+'2grid'!R54*CS$2)</f>
        <v>0</v>
      </c>
      <c r="S54" s="84">
        <f>IF(+'2grid'!S54*CT$2&lt;0,0,+'2grid'!S54*CT$2)</f>
        <v>0</v>
      </c>
      <c r="T54" s="84">
        <f>IF(+'2grid'!T54*CU$2&lt;0,0,+'2grid'!T54*CU$2)</f>
        <v>0</v>
      </c>
      <c r="U54" s="84">
        <f>IF(+'2grid'!U54*CV$2&lt;0,0,+'2grid'!U54*CV$2)</f>
        <v>0</v>
      </c>
      <c r="V54" s="84">
        <f>IF(+'2grid'!V54*CW$2&lt;0,0,+'2grid'!V54*CW$2)</f>
        <v>0</v>
      </c>
      <c r="W54" s="84">
        <f>IF(+'2grid'!W54*CX$2&lt;0,0,+'2grid'!W54*CX$2)</f>
        <v>0</v>
      </c>
      <c r="X54" s="84">
        <f>IF(+'2grid'!X54*CY$2&lt;0,0,+'2grid'!X54*CY$2)</f>
        <v>0</v>
      </c>
      <c r="Y54" s="84">
        <f>IF(+'2grid'!Y54*CZ$2&lt;0,0,+'2grid'!Y54*CZ$2)</f>
        <v>0</v>
      </c>
      <c r="Z54" s="84">
        <f>IF(+'2grid'!Z54*DA$2&lt;0,0,+'2grid'!Z54*DA$2)</f>
        <v>0</v>
      </c>
      <c r="AA54" s="84">
        <f>IF(+'2grid'!AA54*DB$2&lt;0,0,+'2grid'!AA54*DB$2)</f>
        <v>0</v>
      </c>
      <c r="AB54" s="84">
        <f>IF(+'2grid'!AB54*DC$2&lt;0,0,+'2grid'!AB54*DC$2)</f>
        <v>0</v>
      </c>
      <c r="AC54" s="84">
        <f>IF(+'2grid'!AC54*DD$2&lt;0,0,+'2grid'!AC54*DD$2)</f>
        <v>7.0519650000000003E-2</v>
      </c>
      <c r="AD54" s="84">
        <f>IF(+'2grid'!AD54*DE$2&lt;0,0,+'2grid'!AD54*DE$2)</f>
        <v>7.8792582E-2</v>
      </c>
      <c r="AE54" s="84">
        <f>IF(+'2grid'!AE54*DF$2&lt;0,0,+'2grid'!AE54*DF$2)</f>
        <v>8.7258479E-2</v>
      </c>
      <c r="AF54" s="84">
        <f>IF(+'2grid'!AF54*DG$2&lt;0,0,+'2grid'!AF54*DG$2)</f>
        <v>9.5917341000000003E-2</v>
      </c>
      <c r="AG54" s="84">
        <f>IF(+'2grid'!AG54*DH$2&lt;0,0,+'2grid'!AG54*DH$2)</f>
        <v>0.104769168</v>
      </c>
      <c r="AH54" s="84">
        <f>IF(+'2grid'!AH54*DI$2&lt;0,0,+'2grid'!AH54*DI$2)</f>
        <v>0.11381396000000002</v>
      </c>
      <c r="AI54" s="84">
        <f>IF(+'2grid'!AI54*DJ$2&lt;0,0,+'2grid'!AI54*DJ$2)</f>
        <v>0.12305171699999999</v>
      </c>
      <c r="AJ54" s="84">
        <f>IF(+'2grid'!AJ54*DK$2&lt;0,0,+'2grid'!AJ54*DK$2)</f>
        <v>0.13248243900000001</v>
      </c>
      <c r="AK54" s="84">
        <f>IF(+'2grid'!AK54*DL$2&lt;0,0,+'2grid'!AK54*DL$2)</f>
        <v>0.142106126</v>
      </c>
      <c r="AL54" s="84">
        <f>IF(+'2grid'!AL54*DM$2&lt;0,0,+'2grid'!AL54*DM$2)</f>
        <v>0.15192277800000001</v>
      </c>
      <c r="AM54" s="84">
        <f>IF(+'2grid'!AM54*DN$2&lt;0,0,+'2grid'!AM54*DN$2)</f>
        <v>0.16193239500000001</v>
      </c>
      <c r="AN54" s="84">
        <f>IF(+'2grid'!AN54*DO$2&lt;0,0,+'2grid'!AN54*DO$2)</f>
        <v>0.31945373379999997</v>
      </c>
      <c r="AO54" s="84">
        <f>IF(+'2grid'!AO54*DP$2&lt;0,0,+'2grid'!AO54*DP$2)</f>
        <v>0.48059405519999998</v>
      </c>
      <c r="AP54" s="84">
        <f>IF(+'2grid'!AP54*DQ$2&lt;0,0,+'2grid'!AP54*DQ$2)</f>
        <v>0.64535335920000003</v>
      </c>
      <c r="AQ54" s="84">
        <f>IF(+'2grid'!AQ54*DR$2&lt;0,0,+'2grid'!AQ54*DR$2)</f>
        <v>0.81373164580000001</v>
      </c>
      <c r="AR54" s="84">
        <f>IF(+'2grid'!AR54*DS$2&lt;0,0,+'2grid'!AR54*DS$2)</f>
        <v>0.98572891500000004</v>
      </c>
      <c r="AS54" s="84">
        <f>IF(+'2grid'!AS54*DT$2&lt;0,0,+'2grid'!AS54*DT$2)</f>
        <v>1.1613451668000001</v>
      </c>
      <c r="AT54" s="84">
        <f>IF(+'2grid'!AT54*DU$2&lt;0,0,+'2grid'!AT54*DU$2)</f>
        <v>1.3405804012000002</v>
      </c>
      <c r="AU54" s="84">
        <f>IF(+'2grid'!AU54*DV$2&lt;0,0,+'2grid'!AU54*DV$2)</f>
        <v>1.5234346182</v>
      </c>
      <c r="AV54" s="84">
        <f>IF(+'2grid'!AV54*DW$2&lt;0,0,+'2grid'!AV54*DW$2)</f>
        <v>1.7099078178</v>
      </c>
      <c r="AW54" s="84">
        <f>IF(+'2grid'!AW54*DX$2&lt;0,0,+'2grid'!AW54*DX$2)</f>
        <v>1.9</v>
      </c>
      <c r="AX54" s="84">
        <f>IF(+'2grid'!AX54*DY$2&lt;0,0,+'2grid'!AX54*DY$2)</f>
        <v>1.59</v>
      </c>
      <c r="AY54" s="84">
        <f>IF(+'2grid'!AY54*DZ$2&lt;0,0,+'2grid'!AY54*DZ$2)</f>
        <v>1.2773333333333334</v>
      </c>
      <c r="AZ54" s="84">
        <f>IF(+'2grid'!AZ54*EA$2&lt;0,0,+'2grid'!AZ54*EA$2)</f>
        <v>0.96199999999999997</v>
      </c>
      <c r="BA54" s="84">
        <f>IF(+'2grid'!BA54*EB$2&lt;0,0,+'2grid'!BA54*EB$2)</f>
        <v>0.64400000000000002</v>
      </c>
      <c r="BB54" s="84">
        <f>IF(+'2grid'!BB54*EC$2&lt;0,0,+'2grid'!BB54*EC$2)</f>
        <v>0.32333333333333325</v>
      </c>
      <c r="BC54" s="84">
        <f>IF(+'2grid'!BC54*ED$2&lt;0,0,+'2grid'!BC54*ED$2)</f>
        <v>0</v>
      </c>
      <c r="BD54" s="84">
        <f>IF(+'2grid'!BD54*EE$2&lt;0,0,+'2grid'!BD54*EE$2)</f>
        <v>0</v>
      </c>
      <c r="BE54" s="84">
        <f>IF(+'2grid'!BE54*EF$2&lt;0,0,+'2grid'!BE54*EF$2)</f>
        <v>0</v>
      </c>
      <c r="BF54" s="84">
        <f>IF(+'2grid'!BF54*EG$2&lt;0,0,+'2grid'!BF54*EG$2)</f>
        <v>0</v>
      </c>
      <c r="BG54" s="84">
        <f>IF(+'2grid'!BG54*EH$2&lt;0,0,+'2grid'!BG54*EH$2)</f>
        <v>2.9699999999999998</v>
      </c>
      <c r="BH54" s="84">
        <f>IF(+'2grid'!BH54*EI$2&lt;0,0,+'2grid'!BH54*EI$2)</f>
        <v>3.96</v>
      </c>
      <c r="BI54" s="84">
        <f>IF(+'2grid'!BI54*EJ$2&lt;0,0,+'2grid'!BI54*EJ$2)</f>
        <v>4.95</v>
      </c>
      <c r="BJ54" s="84">
        <f>IF(+'2grid'!BJ54*EK$2&lt;0,0,+'2grid'!BJ54*EK$2)</f>
        <v>10.89</v>
      </c>
      <c r="BK54" s="84">
        <f>IF(+'2grid'!BK54*EL$2&lt;0,0,+'2grid'!BK54*EL$2)</f>
        <v>11.879999999999999</v>
      </c>
      <c r="BL54" s="84">
        <f>IF(+'2grid'!BL54*EM$2&lt;0,0,+'2grid'!BL54*EM$2)</f>
        <v>12.177000000000001</v>
      </c>
      <c r="BM54" s="84">
        <f>IF(+'2grid'!BM54*EN$2&lt;0,0,+'2grid'!BM54*EN$2)</f>
        <v>12.474</v>
      </c>
      <c r="BN54" s="84">
        <f>IF(+'2grid'!BN54*EO$2&lt;0,0,+'2grid'!BN54*EO$2)</f>
        <v>12.771000000000001</v>
      </c>
      <c r="BO54" s="84">
        <f>IF(+'2grid'!BO54*EP$2&lt;0,0,+'2grid'!BO54*EP$2)</f>
        <v>15.84</v>
      </c>
      <c r="BP54" s="84">
        <f>IF(+'2grid'!BP54*EQ$2&lt;0,0,+'2grid'!BP54*EQ$2)</f>
        <v>19.8</v>
      </c>
      <c r="BQ54" s="84">
        <f>IF(+'2grid'!BQ54*ER$2&lt;0,0,+'2grid'!BQ54*ER$2)</f>
        <v>23.067</v>
      </c>
      <c r="BR54" s="84">
        <f>IF(+'2grid'!BR54*ES$2&lt;0,0,+'2grid'!BR54*ES$2)</f>
        <v>23.759999999999998</v>
      </c>
      <c r="BS54" s="84">
        <f>IF(+'2grid'!BS54*ET$2&lt;0,0,+'2grid'!BS54*ET$2)</f>
        <v>27.079799999999231</v>
      </c>
      <c r="BT54" s="84">
        <f>IF(+'2grid'!BT54*EU$2&lt;0,0,+'2grid'!BT54*EU$2)</f>
        <v>30.243399999999657</v>
      </c>
      <c r="BU54" s="84">
        <f>IF(+'2grid'!BU54*EV$2&lt;0,0,+'2grid'!BU54*EV$2)</f>
        <v>32.753306666665132</v>
      </c>
      <c r="BV54" s="84">
        <f>IF(+'2grid'!BV54*EW$2&lt;0,0,+'2grid'!BV54*EW$2)</f>
        <v>35.078804444442731</v>
      </c>
      <c r="BW54" s="84">
        <f>IF(+'2grid'!BW54*EX$2&lt;0,0,+'2grid'!BW54*EX$2)</f>
        <v>37.683972740738319</v>
      </c>
      <c r="BX54" s="84">
        <f>IF(+'2grid'!BX54*EY$2&lt;0,0,+'2grid'!BX54*EY$2)</f>
        <v>40.712559012342453</v>
      </c>
      <c r="BY54" s="84">
        <f>IF(+'2grid'!BY54*EZ$2&lt;0,0,+'2grid'!BY54*EZ$2)</f>
        <v>43.206408250201804</v>
      </c>
      <c r="BZ54" s="84">
        <f>IF(+'2grid'!BZ54*FA$2&lt;0,0,+'2grid'!BZ54*FA$2)</f>
        <v>45.74287184416491</v>
      </c>
      <c r="CA54" s="84">
        <f>IF(+'2grid'!CA54*FB$2&lt;0,0,+'2grid'!CA54*FB$2)</f>
        <v>48.432242850731065</v>
      </c>
    </row>
    <row r="55" spans="1:79" x14ac:dyDescent="0.2">
      <c r="A55" s="9">
        <f>+data!B57</f>
        <v>192</v>
      </c>
      <c r="B55" s="84">
        <f>IF(+'2grid'!B55*CC$2&lt;0,0,+'2grid'!B55*CC$2)</f>
        <v>0</v>
      </c>
      <c r="C55" s="84">
        <f>IF(+'2grid'!C55*CD$2&lt;0,0,+'2grid'!C55*CD$2)</f>
        <v>0</v>
      </c>
      <c r="D55" s="84">
        <f>IF(+'2grid'!D55*CE$2&lt;0,0,+'2grid'!D55*CE$2)</f>
        <v>0</v>
      </c>
      <c r="E55" s="84">
        <f>IF(+'2grid'!E55*CF$2&lt;0,0,+'2grid'!E55*CF$2)</f>
        <v>0</v>
      </c>
      <c r="F55" s="84">
        <f>IF(+'2grid'!F55*CG$2&lt;0,0,+'2grid'!F55*CG$2)</f>
        <v>0</v>
      </c>
      <c r="G55" s="84">
        <f>IF(+'2grid'!G55*CH$2&lt;0,0,+'2grid'!G55*CH$2)</f>
        <v>0</v>
      </c>
      <c r="H55" s="84">
        <f>IF(+'2grid'!H55*CI$2&lt;0,0,+'2grid'!H55*CI$2)</f>
        <v>0</v>
      </c>
      <c r="I55" s="84">
        <f>IF(+'2grid'!I55*CJ$2&lt;0,0,+'2grid'!I55*CJ$2)</f>
        <v>0</v>
      </c>
      <c r="J55" s="84">
        <f>IF(+'2grid'!J55*CK$2&lt;0,0,+'2grid'!J55*CK$2)</f>
        <v>0</v>
      </c>
      <c r="K55" s="84">
        <f>IF(+'2grid'!K55*CL$2&lt;0,0,+'2grid'!K55*CL$2)</f>
        <v>0</v>
      </c>
      <c r="L55" s="84">
        <f>IF(+'2grid'!L55*CM$2&lt;0,0,+'2grid'!L55*CM$2)</f>
        <v>0</v>
      </c>
      <c r="M55" s="84">
        <f>IF(+'2grid'!M55*CN$2&lt;0,0,+'2grid'!M55*CN$2)</f>
        <v>0</v>
      </c>
      <c r="N55" s="84">
        <f>IF(+'2grid'!N55*CO$2&lt;0,0,+'2grid'!N55*CO$2)</f>
        <v>0</v>
      </c>
      <c r="O55" s="84">
        <f>IF(+'2grid'!O55*CP$2&lt;0,0,+'2grid'!O55*CP$2)</f>
        <v>0</v>
      </c>
      <c r="P55" s="84">
        <f>IF(+'2grid'!P55*CQ$2&lt;0,0,+'2grid'!P55*CQ$2)</f>
        <v>0</v>
      </c>
      <c r="Q55" s="84">
        <f>IF(+'2grid'!Q55*CR$2&lt;0,0,+'2grid'!Q55*CR$2)</f>
        <v>0</v>
      </c>
      <c r="R55" s="84">
        <f>IF(+'2grid'!R55*CS$2&lt;0,0,+'2grid'!R55*CS$2)</f>
        <v>0</v>
      </c>
      <c r="S55" s="84">
        <f>IF(+'2grid'!S55*CT$2&lt;0,0,+'2grid'!S55*CT$2)</f>
        <v>0</v>
      </c>
      <c r="T55" s="84">
        <f>IF(+'2grid'!T55*CU$2&lt;0,0,+'2grid'!T55*CU$2)</f>
        <v>0</v>
      </c>
      <c r="U55" s="84">
        <f>IF(+'2grid'!U55*CV$2&lt;0,0,+'2grid'!U55*CV$2)</f>
        <v>0</v>
      </c>
      <c r="V55" s="84">
        <f>IF(+'2grid'!V55*CW$2&lt;0,0,+'2grid'!V55*CW$2)</f>
        <v>0</v>
      </c>
      <c r="W55" s="84">
        <f>IF(+'2grid'!W55*CX$2&lt;0,0,+'2grid'!W55*CX$2)</f>
        <v>0</v>
      </c>
      <c r="X55" s="84">
        <f>IF(+'2grid'!X55*CY$2&lt;0,0,+'2grid'!X55*CY$2)</f>
        <v>0</v>
      </c>
      <c r="Y55" s="84">
        <f>IF(+'2grid'!Y55*CZ$2&lt;0,0,+'2grid'!Y55*CZ$2)</f>
        <v>0</v>
      </c>
      <c r="Z55" s="84">
        <f>IF(+'2grid'!Z55*DA$2&lt;0,0,+'2grid'!Z55*DA$2)</f>
        <v>0</v>
      </c>
      <c r="AA55" s="84">
        <f>IF(+'2grid'!AA55*DB$2&lt;0,0,+'2grid'!AA55*DB$2)</f>
        <v>0</v>
      </c>
      <c r="AB55" s="84">
        <f>IF(+'2grid'!AB55*DC$2&lt;0,0,+'2grid'!AB55*DC$2)</f>
        <v>0</v>
      </c>
      <c r="AC55" s="84">
        <f>IF(+'2grid'!AC55*DD$2&lt;0,0,+'2grid'!AC55*DD$2)</f>
        <v>7.2804658622298263E-2</v>
      </c>
      <c r="AD55" s="84">
        <f>IF(+'2grid'!AD55*DE$2&lt;0,0,+'2grid'!AD55*DE$2)</f>
        <v>0.11174973704786408</v>
      </c>
      <c r="AE55" s="84">
        <f>IF(+'2grid'!AE55*DF$2&lt;0,0,+'2grid'!AE55*DF$2)</f>
        <v>0.15169414046405971</v>
      </c>
      <c r="AF55" s="84">
        <f>IF(+'2grid'!AF55*DG$2&lt;0,0,+'2grid'!AF55*DG$2)</f>
        <v>0.1926378688708853</v>
      </c>
      <c r="AG55" s="84">
        <f>IF(+'2grid'!AG55*DH$2&lt;0,0,+'2grid'!AG55*DH$2)</f>
        <v>0.23458092226834065</v>
      </c>
      <c r="AH55" s="84">
        <f>IF(+'2grid'!AH55*DI$2&lt;0,0,+'2grid'!AH55*DI$2)</f>
        <v>0.277523300656426</v>
      </c>
      <c r="AI55" s="84">
        <f>IF(+'2grid'!AI55*DJ$2&lt;0,0,+'2grid'!AI55*DJ$2)</f>
        <v>0.32146500403514117</v>
      </c>
      <c r="AJ55" s="84">
        <f>IF(+'2grid'!AJ55*DK$2&lt;0,0,+'2grid'!AJ55*DK$2)</f>
        <v>0.36640603240448616</v>
      </c>
      <c r="AK55" s="84">
        <f>IF(+'2grid'!AK55*DL$2&lt;0,0,+'2grid'!AK55*DL$2)</f>
        <v>0.41234638576446103</v>
      </c>
      <c r="AL55" s="84">
        <f>IF(+'2grid'!AL55*DM$2&lt;0,0,+'2grid'!AL55*DM$2)</f>
        <v>0.4592860641150659</v>
      </c>
      <c r="AM55" s="84">
        <f>IF(+'2grid'!AM55*DN$2&lt;0,0,+'2grid'!AM55*DN$2)</f>
        <v>0.50722506745630047</v>
      </c>
      <c r="AN55" s="84">
        <f>IF(+'2grid'!AN55*DO$2&lt;0,0,+'2grid'!AN55*DO$2)</f>
        <v>0.99813861737677789</v>
      </c>
      <c r="AO55" s="84">
        <f>IF(+'2grid'!AO55*DP$2&lt;0,0,+'2grid'!AO55*DP$2)</f>
        <v>1.5003299858132018</v>
      </c>
      <c r="AP55" s="84">
        <f>IF(+'2grid'!AP55*DQ$2&lt;0,0,+'2grid'!AP55*DQ$2)</f>
        <v>2.0137991727655717</v>
      </c>
      <c r="AQ55" s="84">
        <f>IF(+'2grid'!AQ55*DR$2&lt;0,0,+'2grid'!AQ55*DR$2)</f>
        <v>2.5385461782338887</v>
      </c>
      <c r="AR55" s="84">
        <f>IF(+'2grid'!AR55*DS$2&lt;0,0,+'2grid'!AR55*DS$2)</f>
        <v>3.0745710022181525</v>
      </c>
      <c r="AS55" s="84">
        <f>IF(+'2grid'!AS55*DT$2&lt;0,0,+'2grid'!AS55*DT$2)</f>
        <v>3.6218736447183617</v>
      </c>
      <c r="AT55" s="84">
        <f>IF(+'2grid'!AT55*DU$2&lt;0,0,+'2grid'!AT55*DU$2)</f>
        <v>4.1804541057345181</v>
      </c>
      <c r="AU55" s="84">
        <f>IF(+'2grid'!AU55*DV$2&lt;0,0,+'2grid'!AU55*DV$2)</f>
        <v>4.7503123852666196</v>
      </c>
      <c r="AV55" s="84">
        <f>IF(+'2grid'!AV55*DW$2&lt;0,0,+'2grid'!AV55*DW$2)</f>
        <v>5.3314484833146691</v>
      </c>
      <c r="AW55" s="84">
        <f>IF(+'2grid'!AW55*DX$2&lt;0,0,+'2grid'!AW55*DX$2)</f>
        <v>5.9238623998786641</v>
      </c>
      <c r="AX55" s="84">
        <f>IF(+'2grid'!AX55*DY$2&lt;0,0,+'2grid'!AX55*DY$2)</f>
        <v>12.55858828774277</v>
      </c>
      <c r="AY55" s="84">
        <f>IF(+'2grid'!AY55*DZ$2&lt;0,0,+'2grid'!AY55*DZ$2)</f>
        <v>19.248742127886445</v>
      </c>
      <c r="AZ55" s="84">
        <f>IF(+'2grid'!AZ55*EA$2&lt;0,0,+'2grid'!AZ55*EA$2)</f>
        <v>25.994323920309679</v>
      </c>
      <c r="BA55" s="84">
        <f>IF(+'2grid'!BA55*EB$2&lt;0,0,+'2grid'!BA55*EB$2)</f>
        <v>32.795333665012485</v>
      </c>
      <c r="BB55" s="84">
        <f>IF(+'2grid'!BB55*EC$2&lt;0,0,+'2grid'!BB55*EC$2)</f>
        <v>39.651771361994854</v>
      </c>
      <c r="BC55" s="84">
        <f>IF(+'2grid'!BC55*ED$2&lt;0,0,+'2grid'!BC55*ED$2)</f>
        <v>46.563637011256795</v>
      </c>
      <c r="BD55" s="84">
        <f>IF(+'2grid'!BD55*EE$2&lt;0,0,+'2grid'!BD55*EE$2)</f>
        <v>91.476906743389492</v>
      </c>
      <c r="BE55" s="84">
        <f>IF(+'2grid'!BE55*EF$2&lt;0,0,+'2grid'!BE55*EF$2)</f>
        <v>155.53443691336165</v>
      </c>
      <c r="BF55" s="84">
        <f>IF(+'2grid'!BF55*EG$2&lt;0,0,+'2grid'!BF55*EG$2)</f>
        <v>182.4009196627903</v>
      </c>
      <c r="BG55" s="84">
        <f>IF(+'2grid'!BG55*EH$2&lt;0,0,+'2grid'!BG55*EH$2)</f>
        <v>179.02535736896471</v>
      </c>
      <c r="BH55" s="84">
        <f>IF(+'2grid'!BH55*EI$2&lt;0,0,+'2grid'!BH55*EI$2)</f>
        <v>179.02535736896471</v>
      </c>
      <c r="BI55" s="84">
        <f>IF(+'2grid'!BI55*EJ$2&lt;0,0,+'2grid'!BI55*EJ$2)</f>
        <v>179.02535736896471</v>
      </c>
      <c r="BJ55" s="84">
        <f>IF(+'2grid'!BJ55*EK$2&lt;0,0,+'2grid'!BJ55*EK$2)</f>
        <v>179.02535736896471</v>
      </c>
      <c r="BK55" s="84">
        <f>IF(+'2grid'!BK55*EL$2&lt;0,0,+'2grid'!BK55*EL$2)</f>
        <v>179.02535736896471</v>
      </c>
      <c r="BL55" s="84">
        <f>IF(+'2grid'!BL55*EM$2&lt;0,0,+'2grid'!BL55*EM$2)</f>
        <v>179.02535736896471</v>
      </c>
      <c r="BM55" s="84">
        <f>IF(+'2grid'!BM55*EN$2&lt;0,0,+'2grid'!BM55*EN$2)</f>
        <v>179.02535736896471</v>
      </c>
      <c r="BN55" s="84">
        <f>IF(+'2grid'!BN55*EO$2&lt;0,0,+'2grid'!BN55*EO$2)</f>
        <v>179.02535736896471</v>
      </c>
      <c r="BO55" s="84">
        <f>IF(+'2grid'!BO55*EP$2&lt;0,0,+'2grid'!BO55*EP$2)</f>
        <v>179.02535736896471</v>
      </c>
      <c r="BP55" s="84">
        <f>IF(+'2grid'!BP55*EQ$2&lt;0,0,+'2grid'!BP55*EQ$2)</f>
        <v>179.02535736896471</v>
      </c>
      <c r="BQ55" s="84">
        <f>IF(+'2grid'!BQ55*ER$2&lt;0,0,+'2grid'!BQ55*ER$2)</f>
        <v>179.02535736896471</v>
      </c>
      <c r="BR55" s="84">
        <f>IF(+'2grid'!BR55*ES$2&lt;0,0,+'2grid'!BR55*ES$2)</f>
        <v>179.02535736896471</v>
      </c>
      <c r="BS55" s="84">
        <f>IF(+'2grid'!BS55*ET$2&lt;0,0,+'2grid'!BS55*ET$2)</f>
        <v>179.02535736896471</v>
      </c>
      <c r="BT55" s="84">
        <f>IF(+'2grid'!BT55*EU$2&lt;0,0,+'2grid'!BT55*EU$2)</f>
        <v>179.02535736896471</v>
      </c>
      <c r="BU55" s="84">
        <f>IF(+'2grid'!BU55*EV$2&lt;0,0,+'2grid'!BU55*EV$2)</f>
        <v>179.02535736896471</v>
      </c>
      <c r="BV55" s="84">
        <f>IF(+'2grid'!BV55*EW$2&lt;0,0,+'2grid'!BV55*EW$2)</f>
        <v>179.02535736896471</v>
      </c>
      <c r="BW55" s="84">
        <f>IF(+'2grid'!BW55*EX$2&lt;0,0,+'2grid'!BW55*EX$2)</f>
        <v>179.02535736896471</v>
      </c>
      <c r="BX55" s="84">
        <f>IF(+'2grid'!BX55*EY$2&lt;0,0,+'2grid'!BX55*EY$2)</f>
        <v>179.02535736896471</v>
      </c>
      <c r="BY55" s="84">
        <f>IF(+'2grid'!BY55*EZ$2&lt;0,0,+'2grid'!BY55*EZ$2)</f>
        <v>179.02535736896471</v>
      </c>
      <c r="BZ55" s="84">
        <f>IF(+'2grid'!BZ55*FA$2&lt;0,0,+'2grid'!BZ55*FA$2)</f>
        <v>179.02535736896471</v>
      </c>
      <c r="CA55" s="84">
        <f>IF(+'2grid'!CA55*FB$2&lt;0,0,+'2grid'!CA55*FB$2)</f>
        <v>179.02535736896471</v>
      </c>
    </row>
    <row r="56" spans="1:79" x14ac:dyDescent="0.2">
      <c r="A56" s="9">
        <f>+data!B58</f>
        <v>196</v>
      </c>
      <c r="B56" s="84">
        <f>IF(+'2grid'!B56*CC$2&lt;0,0,+'2grid'!B56*CC$2)</f>
        <v>0</v>
      </c>
      <c r="C56" s="84">
        <f>IF(+'2grid'!C56*CD$2&lt;0,0,+'2grid'!C56*CD$2)</f>
        <v>0</v>
      </c>
      <c r="D56" s="84">
        <f>IF(+'2grid'!D56*CE$2&lt;0,0,+'2grid'!D56*CE$2)</f>
        <v>0</v>
      </c>
      <c r="E56" s="84">
        <f>IF(+'2grid'!E56*CF$2&lt;0,0,+'2grid'!E56*CF$2)</f>
        <v>0</v>
      </c>
      <c r="F56" s="84">
        <f>IF(+'2grid'!F56*CG$2&lt;0,0,+'2grid'!F56*CG$2)</f>
        <v>0</v>
      </c>
      <c r="G56" s="84">
        <f>IF(+'2grid'!G56*CH$2&lt;0,0,+'2grid'!G56*CH$2)</f>
        <v>0</v>
      </c>
      <c r="H56" s="84">
        <f>IF(+'2grid'!H56*CI$2&lt;0,0,+'2grid'!H56*CI$2)</f>
        <v>0</v>
      </c>
      <c r="I56" s="84">
        <f>IF(+'2grid'!I56*CJ$2&lt;0,0,+'2grid'!I56*CJ$2)</f>
        <v>0</v>
      </c>
      <c r="J56" s="84">
        <f>IF(+'2grid'!J56*CK$2&lt;0,0,+'2grid'!J56*CK$2)</f>
        <v>0</v>
      </c>
      <c r="K56" s="84">
        <f>IF(+'2grid'!K56*CL$2&lt;0,0,+'2grid'!K56*CL$2)</f>
        <v>0</v>
      </c>
      <c r="L56" s="84">
        <f>IF(+'2grid'!L56*CM$2&lt;0,0,+'2grid'!L56*CM$2)</f>
        <v>0</v>
      </c>
      <c r="M56" s="84">
        <f>IF(+'2grid'!M56*CN$2&lt;0,0,+'2grid'!M56*CN$2)</f>
        <v>0</v>
      </c>
      <c r="N56" s="84">
        <f>IF(+'2grid'!N56*CO$2&lt;0,0,+'2grid'!N56*CO$2)</f>
        <v>0</v>
      </c>
      <c r="O56" s="84">
        <f>IF(+'2grid'!O56*CP$2&lt;0,0,+'2grid'!O56*CP$2)</f>
        <v>0</v>
      </c>
      <c r="P56" s="84">
        <f>IF(+'2grid'!P56*CQ$2&lt;0,0,+'2grid'!P56*CQ$2)</f>
        <v>0</v>
      </c>
      <c r="Q56" s="84">
        <f>IF(+'2grid'!Q56*CR$2&lt;0,0,+'2grid'!Q56*CR$2)</f>
        <v>0</v>
      </c>
      <c r="R56" s="84">
        <f>IF(+'2grid'!R56*CS$2&lt;0,0,+'2grid'!R56*CS$2)</f>
        <v>0</v>
      </c>
      <c r="S56" s="84">
        <f>IF(+'2grid'!S56*CT$2&lt;0,0,+'2grid'!S56*CT$2)</f>
        <v>0</v>
      </c>
      <c r="T56" s="84">
        <f>IF(+'2grid'!T56*CU$2&lt;0,0,+'2grid'!T56*CU$2)</f>
        <v>0</v>
      </c>
      <c r="U56" s="84">
        <f>IF(+'2grid'!U56*CV$2&lt;0,0,+'2grid'!U56*CV$2)</f>
        <v>0</v>
      </c>
      <c r="V56" s="84">
        <f>IF(+'2grid'!V56*CW$2&lt;0,0,+'2grid'!V56*CW$2)</f>
        <v>0</v>
      </c>
      <c r="W56" s="84">
        <f>IF(+'2grid'!W56*CX$2&lt;0,0,+'2grid'!W56*CX$2)</f>
        <v>0</v>
      </c>
      <c r="X56" s="84">
        <f>IF(+'2grid'!X56*CY$2&lt;0,0,+'2grid'!X56*CY$2)</f>
        <v>0</v>
      </c>
      <c r="Y56" s="84">
        <f>IF(+'2grid'!Y56*CZ$2&lt;0,0,+'2grid'!Y56*CZ$2)</f>
        <v>0</v>
      </c>
      <c r="Z56" s="84">
        <f>IF(+'2grid'!Z56*DA$2&lt;0,0,+'2grid'!Z56*DA$2)</f>
        <v>0</v>
      </c>
      <c r="AA56" s="84">
        <f>IF(+'2grid'!AA56*DB$2&lt;0,0,+'2grid'!AA56*DB$2)</f>
        <v>0</v>
      </c>
      <c r="AB56" s="84">
        <f>IF(+'2grid'!AB56*DC$2&lt;0,0,+'2grid'!AB56*DC$2)</f>
        <v>0</v>
      </c>
      <c r="AC56" s="84">
        <f>IF(+'2grid'!AC56*DD$2&lt;0,0,+'2grid'!AC56*DD$2)</f>
        <v>0.86432730788868661</v>
      </c>
      <c r="AD56" s="84">
        <f>IF(+'2grid'!AD56*DE$2&lt;0,0,+'2grid'!AD56*DE$2)</f>
        <v>0.9199237000728433</v>
      </c>
      <c r="AE56" s="84">
        <f>IF(+'2grid'!AE56*DF$2&lt;0,0,+'2grid'!AE56*DF$2)</f>
        <v>0.9766798824696048</v>
      </c>
      <c r="AF56" s="84">
        <f>IF(+'2grid'!AF56*DG$2&lt;0,0,+'2grid'!AF56*DG$2)</f>
        <v>1.0345958550789707</v>
      </c>
      <c r="AG56" s="84">
        <f>IF(+'2grid'!AG56*DH$2&lt;0,0,+'2grid'!AG56*DH$2)</f>
        <v>1.0936716179009414</v>
      </c>
      <c r="AH56" s="84">
        <f>IF(+'2grid'!AH56*DI$2&lt;0,0,+'2grid'!AH56*DI$2)</f>
        <v>1.1539071709355164</v>
      </c>
      <c r="AI56" s="84">
        <f>IF(+'2grid'!AI56*DJ$2&lt;0,0,+'2grid'!AI56*DJ$2)</f>
        <v>1.2153025141826963</v>
      </c>
      <c r="AJ56" s="84">
        <f>IF(+'2grid'!AJ56*DK$2&lt;0,0,+'2grid'!AJ56*DK$2)</f>
        <v>1.2778576476424808</v>
      </c>
      <c r="AK56" s="84">
        <f>IF(+'2grid'!AK56*DL$2&lt;0,0,+'2grid'!AK56*DL$2)</f>
        <v>1.3415725713148694</v>
      </c>
      <c r="AL56" s="84">
        <f>IF(+'2grid'!AL56*DM$2&lt;0,0,+'2grid'!AL56*DM$2)</f>
        <v>1.4064472851998628</v>
      </c>
      <c r="AM56" s="84">
        <f>IF(+'2grid'!AM56*DN$2&lt;0,0,+'2grid'!AM56*DN$2)</f>
        <v>1.4724817892974611</v>
      </c>
      <c r="AN56" s="84">
        <f>IF(+'2grid'!AN56*DO$2&lt;0,0,+'2grid'!AN56*DO$2)</f>
        <v>1.9990670758064628</v>
      </c>
      <c r="AO56" s="84">
        <f>IF(+'2grid'!AO56*DP$2&lt;0,0,+'2grid'!AO56*DP$2)</f>
        <v>2.537495663974553</v>
      </c>
      <c r="AP56" s="84">
        <f>IF(+'2grid'!AP56*DQ$2&lt;0,0,+'2grid'!AP56*DQ$2)</f>
        <v>3.0877675538017315</v>
      </c>
      <c r="AQ56" s="84">
        <f>IF(+'2grid'!AQ56*DR$2&lt;0,0,+'2grid'!AQ56*DR$2)</f>
        <v>3.6498827452879974</v>
      </c>
      <c r="AR56" s="84">
        <f>IF(+'2grid'!AR56*DS$2&lt;0,0,+'2grid'!AR56*DS$2)</f>
        <v>4.2238412384333524</v>
      </c>
      <c r="AS56" s="84">
        <f>IF(+'2grid'!AS56*DT$2&lt;0,0,+'2grid'!AS56*DT$2)</f>
        <v>4.809643033237796</v>
      </c>
      <c r="AT56" s="84">
        <f>IF(+'2grid'!AT56*DU$2&lt;0,0,+'2grid'!AT56*DU$2)</f>
        <v>5.4072881297013273</v>
      </c>
      <c r="AU56" s="84">
        <f>IF(+'2grid'!AU56*DV$2&lt;0,0,+'2grid'!AU56*DV$2)</f>
        <v>6.0167765278239473</v>
      </c>
      <c r="AV56" s="84">
        <f>IF(+'2grid'!AV56*DW$2&lt;0,0,+'2grid'!AV56*DW$2)</f>
        <v>6.6381082276056542</v>
      </c>
      <c r="AW56" s="84">
        <f>IF(+'2grid'!AW56*DX$2&lt;0,0,+'2grid'!AW56*DX$2)</f>
        <v>7.2712832290464506</v>
      </c>
      <c r="AX56" s="84">
        <f>IF(+'2grid'!AX56*DY$2&lt;0,0,+'2grid'!AX56*DY$2)</f>
        <v>9.6010792840269765</v>
      </c>
      <c r="AY56" s="84">
        <f>IF(+'2grid'!AY56*DZ$2&lt;0,0,+'2grid'!AY56*DZ$2)</f>
        <v>11.950155675490478</v>
      </c>
      <c r="AZ56" s="84">
        <f>IF(+'2grid'!AZ56*EA$2&lt;0,0,+'2grid'!AZ56*EA$2)</f>
        <v>14.318512403436959</v>
      </c>
      <c r="BA56" s="84">
        <f>IF(+'2grid'!BA56*EB$2&lt;0,0,+'2grid'!BA56*EB$2)</f>
        <v>16.706149467866418</v>
      </c>
      <c r="BB56" s="84">
        <f>IF(+'2grid'!BB56*EC$2&lt;0,0,+'2grid'!BB56*EC$2)</f>
        <v>19.113066868778851</v>
      </c>
      <c r="BC56" s="84">
        <f>IF(+'2grid'!BC56*ED$2&lt;0,0,+'2grid'!BC56*ED$2)</f>
        <v>21.539264606174264</v>
      </c>
      <c r="BD56" s="84">
        <f>IF(+'2grid'!BD56*EE$2&lt;0,0,+'2grid'!BD56*EE$2)</f>
        <v>21.627721545008654</v>
      </c>
      <c r="BE56" s="84">
        <f>IF(+'2grid'!BE56*EF$2&lt;0,0,+'2grid'!BE56*EF$2)</f>
        <v>24.12908720427005</v>
      </c>
      <c r="BF56" s="84">
        <f>IF(+'2grid'!BF56*EG$2&lt;0,0,+'2grid'!BF56*EG$2)</f>
        <v>29.072847230236583</v>
      </c>
      <c r="BG56" s="84">
        <f>IF(+'2grid'!BG56*EH$2&lt;0,0,+'2grid'!BG56*EH$2)</f>
        <v>34.055921451240621</v>
      </c>
      <c r="BH56" s="84">
        <f>IF(+'2grid'!BH56*EI$2&lt;0,0,+'2grid'!BH56*EI$2)</f>
        <v>34.055921451240621</v>
      </c>
      <c r="BI56" s="84">
        <f>IF(+'2grid'!BI56*EJ$2&lt;0,0,+'2grid'!BI56*EJ$2)</f>
        <v>34.86677672388921</v>
      </c>
      <c r="BJ56" s="84">
        <f>IF(+'2grid'!BJ56*EK$2&lt;0,0,+'2grid'!BJ56*EK$2)</f>
        <v>36.488487269186379</v>
      </c>
      <c r="BK56" s="84">
        <f>IF(+'2grid'!BK56*EL$2&lt;0,0,+'2grid'!BK56*EL$2)</f>
        <v>36.488487269186379</v>
      </c>
      <c r="BL56" s="84">
        <f>IF(+'2grid'!BL56*EM$2&lt;0,0,+'2grid'!BL56*EM$2)</f>
        <v>36.488487269186379</v>
      </c>
      <c r="BM56" s="84">
        <f>IF(+'2grid'!BM56*EN$2&lt;0,0,+'2grid'!BM56*EN$2)</f>
        <v>36.89391490551067</v>
      </c>
      <c r="BN56" s="84">
        <f>IF(+'2grid'!BN56*EO$2&lt;0,0,+'2grid'!BN56*EO$2)</f>
        <v>37.137171487305245</v>
      </c>
      <c r="BO56" s="84">
        <f>IF(+'2grid'!BO56*EP$2&lt;0,0,+'2grid'!BO56*EP$2)</f>
        <v>37.299342541834967</v>
      </c>
      <c r="BP56" s="84">
        <f>IF(+'2grid'!BP56*EQ$2&lt;0,0,+'2grid'!BP56*EQ$2)</f>
        <v>37.299342541834967</v>
      </c>
      <c r="BQ56" s="84">
        <f>IF(+'2grid'!BQ56*ER$2&lt;0,0,+'2grid'!BQ56*ER$2)</f>
        <v>37.299342541834967</v>
      </c>
      <c r="BR56" s="84">
        <f>IF(+'2grid'!BR56*ES$2&lt;0,0,+'2grid'!BR56*ES$2)</f>
        <v>37.299342541834967</v>
      </c>
      <c r="BS56" s="84">
        <f>IF(+'2grid'!BS56*ET$2&lt;0,0,+'2grid'!BS56*ET$2)</f>
        <v>37.456107894547024</v>
      </c>
      <c r="BT56" s="84">
        <f>IF(+'2grid'!BT56*EU$2&lt;0,0,+'2grid'!BT56*EU$2)</f>
        <v>37.457909795152922</v>
      </c>
      <c r="BU56" s="84">
        <f>IF(+'2grid'!BU56*EV$2&lt;0,0,+'2grid'!BU56*EV$2)</f>
        <v>37.478211208645902</v>
      </c>
      <c r="BV56" s="84">
        <f>IF(+'2grid'!BV56*EW$2&lt;0,0,+'2grid'!BV56*EW$2)</f>
        <v>37.534390465313848</v>
      </c>
      <c r="BW56" s="84">
        <f>IF(+'2grid'!BW56*EX$2&lt;0,0,+'2grid'!BW56*EX$2)</f>
        <v>37.592248826398254</v>
      </c>
      <c r="BX56" s="84">
        <f>IF(+'2grid'!BX56*EY$2&lt;0,0,+'2grid'!BX56*EY$2)</f>
        <v>37.641669843509803</v>
      </c>
      <c r="BY56" s="84">
        <f>IF(+'2grid'!BY56*EZ$2&lt;0,0,+'2grid'!BY56*EZ$2)</f>
        <v>37.665456948449751</v>
      </c>
      <c r="BZ56" s="84">
        <f>IF(+'2grid'!BZ56*FA$2&lt;0,0,+'2grid'!BZ56*FA$2)</f>
        <v>37.720244851127781</v>
      </c>
      <c r="CA56" s="84">
        <f>IF(+'2grid'!CA56*FB$2&lt;0,0,+'2grid'!CA56*FB$2)</f>
        <v>37.770649225133745</v>
      </c>
    </row>
    <row r="57" spans="1:79" x14ac:dyDescent="0.2">
      <c r="A57" s="9">
        <f>+data!B59</f>
        <v>203</v>
      </c>
      <c r="B57" s="84">
        <f>IF(+'2grid'!B57*CC$2&lt;0,0,+'2grid'!B57*CC$2)</f>
        <v>0</v>
      </c>
      <c r="C57" s="84">
        <f>IF(+'2grid'!C57*CD$2&lt;0,0,+'2grid'!C57*CD$2)</f>
        <v>0</v>
      </c>
      <c r="D57" s="84">
        <f>IF(+'2grid'!D57*CE$2&lt;0,0,+'2grid'!D57*CE$2)</f>
        <v>0</v>
      </c>
      <c r="E57" s="84">
        <f>IF(+'2grid'!E57*CF$2&lt;0,0,+'2grid'!E57*CF$2)</f>
        <v>0</v>
      </c>
      <c r="F57" s="84">
        <f>IF(+'2grid'!F57*CG$2&lt;0,0,+'2grid'!F57*CG$2)</f>
        <v>0</v>
      </c>
      <c r="G57" s="84">
        <f>IF(+'2grid'!G57*CH$2&lt;0,0,+'2grid'!G57*CH$2)</f>
        <v>0</v>
      </c>
      <c r="H57" s="84">
        <f>IF(+'2grid'!H57*CI$2&lt;0,0,+'2grid'!H57*CI$2)</f>
        <v>0</v>
      </c>
      <c r="I57" s="84">
        <f>IF(+'2grid'!I57*CJ$2&lt;0,0,+'2grid'!I57*CJ$2)</f>
        <v>0</v>
      </c>
      <c r="J57" s="84">
        <f>IF(+'2grid'!J57*CK$2&lt;0,0,+'2grid'!J57*CK$2)</f>
        <v>0</v>
      </c>
      <c r="K57" s="84">
        <f>IF(+'2grid'!K57*CL$2&lt;0,0,+'2grid'!K57*CL$2)</f>
        <v>0</v>
      </c>
      <c r="L57" s="84">
        <f>IF(+'2grid'!L57*CM$2&lt;0,0,+'2grid'!L57*CM$2)</f>
        <v>0</v>
      </c>
      <c r="M57" s="84">
        <f>IF(+'2grid'!M57*CN$2&lt;0,0,+'2grid'!M57*CN$2)</f>
        <v>0</v>
      </c>
      <c r="N57" s="84">
        <f>IF(+'2grid'!N57*CO$2&lt;0,0,+'2grid'!N57*CO$2)</f>
        <v>0</v>
      </c>
      <c r="O57" s="84">
        <f>IF(+'2grid'!O57*CP$2&lt;0,0,+'2grid'!O57*CP$2)</f>
        <v>0</v>
      </c>
      <c r="P57" s="84">
        <f>IF(+'2grid'!P57*CQ$2&lt;0,0,+'2grid'!P57*CQ$2)</f>
        <v>0</v>
      </c>
      <c r="Q57" s="84">
        <f>IF(+'2grid'!Q57*CR$2&lt;0,0,+'2grid'!Q57*CR$2)</f>
        <v>0</v>
      </c>
      <c r="R57" s="84">
        <f>IF(+'2grid'!R57*CS$2&lt;0,0,+'2grid'!R57*CS$2)</f>
        <v>0</v>
      </c>
      <c r="S57" s="84">
        <f>IF(+'2grid'!S57*CT$2&lt;0,0,+'2grid'!S57*CT$2)</f>
        <v>0</v>
      </c>
      <c r="T57" s="84">
        <f>IF(+'2grid'!T57*CU$2&lt;0,0,+'2grid'!T57*CU$2)</f>
        <v>0</v>
      </c>
      <c r="U57" s="84">
        <f>IF(+'2grid'!U57*CV$2&lt;0,0,+'2grid'!U57*CV$2)</f>
        <v>0</v>
      </c>
      <c r="V57" s="84">
        <f>IF(+'2grid'!V57*CW$2&lt;0,0,+'2grid'!V57*CW$2)</f>
        <v>0</v>
      </c>
      <c r="W57" s="84">
        <f>IF(+'2grid'!W57*CX$2&lt;0,0,+'2grid'!W57*CX$2)</f>
        <v>0</v>
      </c>
      <c r="X57" s="84">
        <f>IF(+'2grid'!X57*CY$2&lt;0,0,+'2grid'!X57*CY$2)</f>
        <v>0</v>
      </c>
      <c r="Y57" s="84">
        <f>IF(+'2grid'!Y57*CZ$2&lt;0,0,+'2grid'!Y57*CZ$2)</f>
        <v>0</v>
      </c>
      <c r="Z57" s="84">
        <f>IF(+'2grid'!Z57*DA$2&lt;0,0,+'2grid'!Z57*DA$2)</f>
        <v>0</v>
      </c>
      <c r="AA57" s="84">
        <f>IF(+'2grid'!AA57*DB$2&lt;0,0,+'2grid'!AA57*DB$2)</f>
        <v>0</v>
      </c>
      <c r="AB57" s="84">
        <f>IF(+'2grid'!AB57*DC$2&lt;0,0,+'2grid'!AB57*DC$2)</f>
        <v>0</v>
      </c>
      <c r="AC57" s="84">
        <f>IF(+'2grid'!AC57*DD$2&lt;0,0,+'2grid'!AC57*DD$2)</f>
        <v>0.13365564069826052</v>
      </c>
      <c r="AD57" s="84">
        <f>IF(+'2grid'!AD57*DE$2&lt;0,0,+'2grid'!AD57*DE$2)</f>
        <v>0.13385870793994861</v>
      </c>
      <c r="AE57" s="84">
        <f>IF(+'2grid'!AE57*DF$2&lt;0,0,+'2grid'!AE57*DF$2)</f>
        <v>0.13402022234038349</v>
      </c>
      <c r="AF57" s="84">
        <f>IF(+'2grid'!AF57*DG$2&lt;0,0,+'2grid'!AF57*DG$2)</f>
        <v>0.13414018389956514</v>
      </c>
      <c r="AG57" s="84">
        <f>IF(+'2grid'!AG57*DH$2&lt;0,0,+'2grid'!AG57*DH$2)</f>
        <v>0.13421859261749358</v>
      </c>
      <c r="AH57" s="84">
        <f>IF(+'2grid'!AH57*DI$2&lt;0,0,+'2grid'!AH57*DI$2)</f>
        <v>0.13425544849416882</v>
      </c>
      <c r="AI57" s="84">
        <f>IF(+'2grid'!AI57*DJ$2&lt;0,0,+'2grid'!AI57*DJ$2)</f>
        <v>0.13425075152959084</v>
      </c>
      <c r="AJ57" s="84">
        <f>IF(+'2grid'!AJ57*DK$2&lt;0,0,+'2grid'!AJ57*DK$2)</f>
        <v>0.13420450172375967</v>
      </c>
      <c r="AK57" s="84">
        <f>IF(+'2grid'!AK57*DL$2&lt;0,0,+'2grid'!AK57*DL$2)</f>
        <v>0.13411669907667523</v>
      </c>
      <c r="AL57" s="84">
        <f>IF(+'2grid'!AL57*DM$2&lt;0,0,+'2grid'!AL57*DM$2)</f>
        <v>0.13398734358833764</v>
      </c>
      <c r="AM57" s="84">
        <f>IF(+'2grid'!AM57*DN$2&lt;0,0,+'2grid'!AM57*DN$2)</f>
        <v>0.13381643525874679</v>
      </c>
      <c r="AN57" s="84">
        <f>IF(+'2grid'!AN57*DO$2&lt;0,0,+'2grid'!AN57*DO$2)</f>
        <v>0.265655656217545</v>
      </c>
      <c r="AO57" s="84">
        <f>IF(+'2grid'!AO57*DP$2&lt;0,0,+'2grid'!AO57*DP$2)</f>
        <v>0.40052429368694209</v>
      </c>
      <c r="AP57" s="84">
        <f>IF(+'2grid'!AP57*DQ$2&lt;0,0,+'2grid'!AP57*DQ$2)</f>
        <v>0.53842234766693819</v>
      </c>
      <c r="AQ57" s="84">
        <f>IF(+'2grid'!AQ57*DR$2&lt;0,0,+'2grid'!AQ57*DR$2)</f>
        <v>0.67934981815753315</v>
      </c>
      <c r="AR57" s="84">
        <f>IF(+'2grid'!AR57*DS$2&lt;0,0,+'2grid'!AR57*DS$2)</f>
        <v>0.82330670515872706</v>
      </c>
      <c r="AS57" s="84">
        <f>IF(+'2grid'!AS57*DT$2&lt;0,0,+'2grid'!AS57*DT$2)</f>
        <v>0.97029300867052004</v>
      </c>
      <c r="AT57" s="84">
        <f>IF(+'2grid'!AT57*DU$2&lt;0,0,+'2grid'!AT57*DU$2)</f>
        <v>1.1203087286929119</v>
      </c>
      <c r="AU57" s="84">
        <f>IF(+'2grid'!AU57*DV$2&lt;0,0,+'2grid'!AU57*DV$2)</f>
        <v>1.2733538652259024</v>
      </c>
      <c r="AV57" s="84">
        <f>IF(+'2grid'!AV57*DW$2&lt;0,0,+'2grid'!AV57*DW$2)</f>
        <v>1.4294284182694921</v>
      </c>
      <c r="AW57" s="84">
        <f>IF(+'2grid'!AW57*DX$2&lt;0,0,+'2grid'!AW57*DX$2)</f>
        <v>1.5885323878236806</v>
      </c>
      <c r="AX57" s="84">
        <f>IF(+'2grid'!AX57*DY$2&lt;0,0,+'2grid'!AX57*DY$2)</f>
        <v>1.3293507877050803</v>
      </c>
      <c r="AY57" s="84">
        <f>IF(+'2grid'!AY57*DZ$2&lt;0,0,+'2grid'!AY57*DZ$2)</f>
        <v>1.0679396684456746</v>
      </c>
      <c r="AZ57" s="84">
        <f>IF(+'2grid'!AZ57*EA$2&lt;0,0,+'2grid'!AZ57*EA$2)</f>
        <v>0.80429903004546355</v>
      </c>
      <c r="BA57" s="84">
        <f>IF(+'2grid'!BA57*EB$2&lt;0,0,+'2grid'!BA57*EB$2)</f>
        <v>0.5384288725044476</v>
      </c>
      <c r="BB57" s="84">
        <f>IF(+'2grid'!BB57*EC$2&lt;0,0,+'2grid'!BB57*EC$2)</f>
        <v>0.27032919582262638</v>
      </c>
      <c r="BC57" s="84">
        <f>IF(+'2grid'!BC57*ED$2&lt;0,0,+'2grid'!BC57*ED$2)</f>
        <v>0</v>
      </c>
      <c r="BD57" s="84">
        <f>IF(+'2grid'!BD57*EE$2&lt;0,0,+'2grid'!BD57*EE$2)</f>
        <v>0</v>
      </c>
      <c r="BE57" s="84">
        <f>IF(+'2grid'!BE57*EF$2&lt;0,0,+'2grid'!BE57*EF$2)</f>
        <v>0</v>
      </c>
      <c r="BF57" s="84">
        <f>IF(+'2grid'!BF57*EG$2&lt;0,0,+'2grid'!BF57*EG$2)</f>
        <v>0</v>
      </c>
      <c r="BG57" s="84">
        <f>IF(+'2grid'!BG57*EH$2&lt;0,0,+'2grid'!BG57*EH$2)</f>
        <v>12.353865388416683</v>
      </c>
      <c r="BH57" s="84">
        <f>IF(+'2grid'!BH57*EI$2&lt;0,0,+'2grid'!BH57*EI$2)</f>
        <v>14.118703301047638</v>
      </c>
      <c r="BI57" s="84">
        <f>IF(+'2grid'!BI57*EJ$2&lt;0,0,+'2grid'!BI57*EJ$2)</f>
        <v>15.530573631152402</v>
      </c>
      <c r="BJ57" s="84">
        <f>IF(+'2grid'!BJ57*EK$2&lt;0,0,+'2grid'!BJ57*EK$2)</f>
        <v>17.295411543783359</v>
      </c>
      <c r="BK57" s="84">
        <f>IF(+'2grid'!BK57*EL$2&lt;0,0,+'2grid'!BK57*EL$2)</f>
        <v>16.942443961257169</v>
      </c>
      <c r="BL57" s="84">
        <f>IF(+'2grid'!BL57*EM$2&lt;0,0,+'2grid'!BL57*EM$2)</f>
        <v>16.589476378730975</v>
      </c>
      <c r="BM57" s="84">
        <f>IF(+'2grid'!BM57*EN$2&lt;0,0,+'2grid'!BM57*EN$2)</f>
        <v>15.177606048626211</v>
      </c>
      <c r="BN57" s="84">
        <f>IF(+'2grid'!BN57*EO$2&lt;0,0,+'2grid'!BN57*EO$2)</f>
        <v>13.765735718521446</v>
      </c>
      <c r="BO57" s="84">
        <f>IF(+'2grid'!BO57*EP$2&lt;0,0,+'2grid'!BO57*EP$2)</f>
        <v>10.589027475785729</v>
      </c>
      <c r="BP57" s="84">
        <f>IF(+'2grid'!BP57*EQ$2&lt;0,0,+'2grid'!BP57*EQ$2)</f>
        <v>7.4123192330500105</v>
      </c>
      <c r="BQ57" s="84">
        <f>IF(+'2grid'!BQ57*ER$2&lt;0,0,+'2grid'!BQ57*ER$2)</f>
        <v>11.294962640838111</v>
      </c>
      <c r="BR57" s="84">
        <f>IF(+'2grid'!BR57*ES$2&lt;0,0,+'2grid'!BR57*ES$2)</f>
        <v>11.294962640838111</v>
      </c>
      <c r="BS57" s="84">
        <f>IF(+'2grid'!BS57*ET$2&lt;0,0,+'2grid'!BS57*ET$2)</f>
        <v>8.5888778414705396</v>
      </c>
      <c r="BT57" s="84">
        <f>IF(+'2grid'!BT57*EU$2&lt;0,0,+'2grid'!BT57*EU$2)</f>
        <v>8.5025968768529978</v>
      </c>
      <c r="BU57" s="84">
        <f>IF(+'2grid'!BU57*EV$2&lt;0,0,+'2grid'!BU57*EV$2)</f>
        <v>8.9235434011991028</v>
      </c>
      <c r="BV57" s="84">
        <f>IF(+'2grid'!BV57*EW$2&lt;0,0,+'2grid'!BV57*EW$2)</f>
        <v>8.9835043139837083</v>
      </c>
      <c r="BW57" s="84">
        <f>IF(+'2grid'!BW57*EX$2&lt;0,0,+'2grid'!BW57*EX$2)</f>
        <v>7.7222915874163309</v>
      </c>
      <c r="BX57" s="84">
        <f>IF(+'2grid'!BX57*EY$2&lt;0,0,+'2grid'!BX57*EY$2)</f>
        <v>7.3767765111043868</v>
      </c>
      <c r="BY57" s="84">
        <f>IF(+'2grid'!BY57*EZ$2&lt;0,0,+'2grid'!BY57*EZ$2)</f>
        <v>7.5154522612689325</v>
      </c>
      <c r="BZ57" s="84">
        <f>IF(+'2grid'!BZ57*FA$2&lt;0,0,+'2grid'!BZ57*FA$2)</f>
        <v>7.0869705111603665</v>
      </c>
      <c r="CA57" s="84">
        <f>IF(+'2grid'!CA57*FB$2&lt;0,0,+'2grid'!CA57*FB$2)</f>
        <v>6.5415028625570786</v>
      </c>
    </row>
    <row r="58" spans="1:79" x14ac:dyDescent="0.2">
      <c r="A58" s="9">
        <f>+data!B60</f>
        <v>204</v>
      </c>
      <c r="B58" s="84">
        <f>IF(+'2grid'!B58*CC$2&lt;0,0,+'2grid'!B58*CC$2)</f>
        <v>0</v>
      </c>
      <c r="C58" s="84">
        <f>IF(+'2grid'!C58*CD$2&lt;0,0,+'2grid'!C58*CD$2)</f>
        <v>0</v>
      </c>
      <c r="D58" s="84">
        <f>IF(+'2grid'!D58*CE$2&lt;0,0,+'2grid'!D58*CE$2)</f>
        <v>0</v>
      </c>
      <c r="E58" s="84">
        <f>IF(+'2grid'!E58*CF$2&lt;0,0,+'2grid'!E58*CF$2)</f>
        <v>0</v>
      </c>
      <c r="F58" s="84">
        <f>IF(+'2grid'!F58*CG$2&lt;0,0,+'2grid'!F58*CG$2)</f>
        <v>0</v>
      </c>
      <c r="G58" s="84">
        <f>IF(+'2grid'!G58*CH$2&lt;0,0,+'2grid'!G58*CH$2)</f>
        <v>0</v>
      </c>
      <c r="H58" s="84">
        <f>IF(+'2grid'!H58*CI$2&lt;0,0,+'2grid'!H58*CI$2)</f>
        <v>0</v>
      </c>
      <c r="I58" s="84">
        <f>IF(+'2grid'!I58*CJ$2&lt;0,0,+'2grid'!I58*CJ$2)</f>
        <v>0</v>
      </c>
      <c r="J58" s="84">
        <f>IF(+'2grid'!J58*CK$2&lt;0,0,+'2grid'!J58*CK$2)</f>
        <v>0</v>
      </c>
      <c r="K58" s="84">
        <f>IF(+'2grid'!K58*CL$2&lt;0,0,+'2grid'!K58*CL$2)</f>
        <v>0</v>
      </c>
      <c r="L58" s="84">
        <f>IF(+'2grid'!L58*CM$2&lt;0,0,+'2grid'!L58*CM$2)</f>
        <v>0</v>
      </c>
      <c r="M58" s="84">
        <f>IF(+'2grid'!M58*CN$2&lt;0,0,+'2grid'!M58*CN$2)</f>
        <v>0</v>
      </c>
      <c r="N58" s="84">
        <f>IF(+'2grid'!N58*CO$2&lt;0,0,+'2grid'!N58*CO$2)</f>
        <v>0</v>
      </c>
      <c r="O58" s="84">
        <f>IF(+'2grid'!O58*CP$2&lt;0,0,+'2grid'!O58*CP$2)</f>
        <v>0</v>
      </c>
      <c r="P58" s="84">
        <f>IF(+'2grid'!P58*CQ$2&lt;0,0,+'2grid'!P58*CQ$2)</f>
        <v>0</v>
      </c>
      <c r="Q58" s="84">
        <f>IF(+'2grid'!Q58*CR$2&lt;0,0,+'2grid'!Q58*CR$2)</f>
        <v>0</v>
      </c>
      <c r="R58" s="84">
        <f>IF(+'2grid'!R58*CS$2&lt;0,0,+'2grid'!R58*CS$2)</f>
        <v>0</v>
      </c>
      <c r="S58" s="84">
        <f>IF(+'2grid'!S58*CT$2&lt;0,0,+'2grid'!S58*CT$2)</f>
        <v>0</v>
      </c>
      <c r="T58" s="84">
        <f>IF(+'2grid'!T58*CU$2&lt;0,0,+'2grid'!T58*CU$2)</f>
        <v>0</v>
      </c>
      <c r="U58" s="84">
        <f>IF(+'2grid'!U58*CV$2&lt;0,0,+'2grid'!U58*CV$2)</f>
        <v>0</v>
      </c>
      <c r="V58" s="84">
        <f>IF(+'2grid'!V58*CW$2&lt;0,0,+'2grid'!V58*CW$2)</f>
        <v>0</v>
      </c>
      <c r="W58" s="84">
        <f>IF(+'2grid'!W58*CX$2&lt;0,0,+'2grid'!W58*CX$2)</f>
        <v>0</v>
      </c>
      <c r="X58" s="84">
        <f>IF(+'2grid'!X58*CY$2&lt;0,0,+'2grid'!X58*CY$2)</f>
        <v>0</v>
      </c>
      <c r="Y58" s="84">
        <f>IF(+'2grid'!Y58*CZ$2&lt;0,0,+'2grid'!Y58*CZ$2)</f>
        <v>0</v>
      </c>
      <c r="Z58" s="84">
        <f>IF(+'2grid'!Z58*DA$2&lt;0,0,+'2grid'!Z58*DA$2)</f>
        <v>0</v>
      </c>
      <c r="AA58" s="84">
        <f>IF(+'2grid'!AA58*DB$2&lt;0,0,+'2grid'!AA58*DB$2)</f>
        <v>0</v>
      </c>
      <c r="AB58" s="84">
        <f>IF(+'2grid'!AB58*DC$2&lt;0,0,+'2grid'!AB58*DC$2)</f>
        <v>0</v>
      </c>
      <c r="AC58" s="84">
        <f>IF(+'2grid'!AC58*DD$2&lt;0,0,+'2grid'!AC58*DD$2)</f>
        <v>0</v>
      </c>
      <c r="AD58" s="84">
        <f>IF(+'2grid'!AD58*DE$2&lt;0,0,+'2grid'!AD58*DE$2)</f>
        <v>0</v>
      </c>
      <c r="AE58" s="84">
        <f>IF(+'2grid'!AE58*DF$2&lt;0,0,+'2grid'!AE58*DF$2)</f>
        <v>0</v>
      </c>
      <c r="AF58" s="84">
        <f>IF(+'2grid'!AF58*DG$2&lt;0,0,+'2grid'!AF58*DG$2)</f>
        <v>0</v>
      </c>
      <c r="AG58" s="84">
        <f>IF(+'2grid'!AG58*DH$2&lt;0,0,+'2grid'!AG58*DH$2)</f>
        <v>0</v>
      </c>
      <c r="AH58" s="84">
        <f>IF(+'2grid'!AH58*DI$2&lt;0,0,+'2grid'!AH58*DI$2)</f>
        <v>0</v>
      </c>
      <c r="AI58" s="84">
        <f>IF(+'2grid'!AI58*DJ$2&lt;0,0,+'2grid'!AI58*DJ$2)</f>
        <v>0</v>
      </c>
      <c r="AJ58" s="84">
        <f>IF(+'2grid'!AJ58*DK$2&lt;0,0,+'2grid'!AJ58*DK$2)</f>
        <v>0</v>
      </c>
      <c r="AK58" s="84">
        <f>IF(+'2grid'!AK58*DL$2&lt;0,0,+'2grid'!AK58*DL$2)</f>
        <v>0</v>
      </c>
      <c r="AL58" s="84">
        <f>IF(+'2grid'!AL58*DM$2&lt;0,0,+'2grid'!AL58*DM$2)</f>
        <v>0</v>
      </c>
      <c r="AM58" s="84">
        <f>IF(+'2grid'!AM58*DN$2&lt;0,0,+'2grid'!AM58*DN$2)</f>
        <v>0</v>
      </c>
      <c r="AN58" s="84">
        <f>IF(+'2grid'!AN58*DO$2&lt;0,0,+'2grid'!AN58*DO$2)</f>
        <v>0</v>
      </c>
      <c r="AO58" s="84">
        <f>IF(+'2grid'!AO58*DP$2&lt;0,0,+'2grid'!AO58*DP$2)</f>
        <v>0</v>
      </c>
      <c r="AP58" s="84">
        <f>IF(+'2grid'!AP58*DQ$2&lt;0,0,+'2grid'!AP58*DQ$2)</f>
        <v>0</v>
      </c>
      <c r="AQ58" s="84">
        <f>IF(+'2grid'!AQ58*DR$2&lt;0,0,+'2grid'!AQ58*DR$2)</f>
        <v>0</v>
      </c>
      <c r="AR58" s="84">
        <f>IF(+'2grid'!AR58*DS$2&lt;0,0,+'2grid'!AR58*DS$2)</f>
        <v>0</v>
      </c>
      <c r="AS58" s="84">
        <f>IF(+'2grid'!AS58*DT$2&lt;0,0,+'2grid'!AS58*DT$2)</f>
        <v>0</v>
      </c>
      <c r="AT58" s="84">
        <f>IF(+'2grid'!AT58*DU$2&lt;0,0,+'2grid'!AT58*DU$2)</f>
        <v>0</v>
      </c>
      <c r="AU58" s="84">
        <f>IF(+'2grid'!AU58*DV$2&lt;0,0,+'2grid'!AU58*DV$2)</f>
        <v>0</v>
      </c>
      <c r="AV58" s="84">
        <f>IF(+'2grid'!AV58*DW$2&lt;0,0,+'2grid'!AV58*DW$2)</f>
        <v>0</v>
      </c>
      <c r="AW58" s="84">
        <f>IF(+'2grid'!AW58*DX$2&lt;0,0,+'2grid'!AW58*DX$2)</f>
        <v>0</v>
      </c>
      <c r="AX58" s="84">
        <f>IF(+'2grid'!AX58*DY$2&lt;0,0,+'2grid'!AX58*DY$2)</f>
        <v>0</v>
      </c>
      <c r="AY58" s="84">
        <f>IF(+'2grid'!AY58*DZ$2&lt;0,0,+'2grid'!AY58*DZ$2)</f>
        <v>0</v>
      </c>
      <c r="AZ58" s="84">
        <f>IF(+'2grid'!AZ58*EA$2&lt;0,0,+'2grid'!AZ58*EA$2)</f>
        <v>0</v>
      </c>
      <c r="BA58" s="84">
        <f>IF(+'2grid'!BA58*EB$2&lt;0,0,+'2grid'!BA58*EB$2)</f>
        <v>0</v>
      </c>
      <c r="BB58" s="84">
        <f>IF(+'2grid'!BB58*EC$2&lt;0,0,+'2grid'!BB58*EC$2)</f>
        <v>0</v>
      </c>
      <c r="BC58" s="84">
        <f>IF(+'2grid'!BC58*ED$2&lt;0,0,+'2grid'!BC58*ED$2)</f>
        <v>0</v>
      </c>
      <c r="BD58" s="84">
        <f>IF(+'2grid'!BD58*EE$2&lt;0,0,+'2grid'!BD58*EE$2)</f>
        <v>1.1378883994126285</v>
      </c>
      <c r="BE58" s="84">
        <f>IF(+'2grid'!BE58*EF$2&lt;0,0,+'2grid'!BE58*EF$2)</f>
        <v>5.7127116984826243</v>
      </c>
      <c r="BF58" s="84">
        <f>IF(+'2grid'!BF58*EG$2&lt;0,0,+'2grid'!BF58*EG$2)</f>
        <v>5.7359813999021059</v>
      </c>
      <c r="BG58" s="84">
        <f>IF(+'2grid'!BG58*EH$2&lt;0,0,+'2grid'!BG58*EH$2)</f>
        <v>6.3351762114537449</v>
      </c>
      <c r="BH58" s="84">
        <f>IF(+'2grid'!BH58*EI$2&lt;0,0,+'2grid'!BH58*EI$2)</f>
        <v>6.3351762114537449</v>
      </c>
      <c r="BI58" s="84">
        <f>IF(+'2grid'!BI58*EJ$2&lt;0,0,+'2grid'!BI58*EJ$2)</f>
        <v>6.9111013215859032</v>
      </c>
      <c r="BJ58" s="84">
        <f>IF(+'2grid'!BJ58*EK$2&lt;0,0,+'2grid'!BJ58*EK$2)</f>
        <v>6.9111013215859032</v>
      </c>
      <c r="BK58" s="84">
        <f>IF(+'2grid'!BK58*EL$2&lt;0,0,+'2grid'!BK58*EL$2)</f>
        <v>6.9111013215859032</v>
      </c>
      <c r="BL58" s="84">
        <f>IF(+'2grid'!BL58*EM$2&lt;0,0,+'2grid'!BL58*EM$2)</f>
        <v>6.9111013215859032</v>
      </c>
      <c r="BM58" s="84">
        <f>IF(+'2grid'!BM58*EN$2&lt;0,0,+'2grid'!BM58*EN$2)</f>
        <v>6.9111013215859032</v>
      </c>
      <c r="BN58" s="84">
        <f>IF(+'2grid'!BN58*EO$2&lt;0,0,+'2grid'!BN58*EO$2)</f>
        <v>6.9111013215859032</v>
      </c>
      <c r="BO58" s="84">
        <f>IF(+'2grid'!BO58*EP$2&lt;0,0,+'2grid'!BO58*EP$2)</f>
        <v>6.9111013215859032</v>
      </c>
      <c r="BP58" s="84">
        <f>IF(+'2grid'!BP58*EQ$2&lt;0,0,+'2grid'!BP58*EQ$2)</f>
        <v>6.9111013215859032</v>
      </c>
      <c r="BQ58" s="84">
        <f>IF(+'2grid'!BQ58*ER$2&lt;0,0,+'2grid'!BQ58*ER$2)</f>
        <v>6.9111013215859032</v>
      </c>
      <c r="BR58" s="84">
        <f>IF(+'2grid'!BR58*ES$2&lt;0,0,+'2grid'!BR58*ES$2)</f>
        <v>6.9111013215859032</v>
      </c>
      <c r="BS58" s="84">
        <f>IF(+'2grid'!BS58*ET$2&lt;0,0,+'2grid'!BS58*ET$2)</f>
        <v>6.9111013215859032</v>
      </c>
      <c r="BT58" s="84">
        <f>IF(+'2grid'!BT58*EU$2&lt;0,0,+'2grid'!BT58*EU$2)</f>
        <v>6.9111013215859032</v>
      </c>
      <c r="BU58" s="84">
        <f>IF(+'2grid'!BU58*EV$2&lt;0,0,+'2grid'!BU58*EV$2)</f>
        <v>6.9111013215859032</v>
      </c>
      <c r="BV58" s="84">
        <f>IF(+'2grid'!BV58*EW$2&lt;0,0,+'2grid'!BV58*EW$2)</f>
        <v>6.9111013215859032</v>
      </c>
      <c r="BW58" s="84">
        <f>IF(+'2grid'!BW58*EX$2&lt;0,0,+'2grid'!BW58*EX$2)</f>
        <v>6.9111013215859032</v>
      </c>
      <c r="BX58" s="84">
        <f>IF(+'2grid'!BX58*EY$2&lt;0,0,+'2grid'!BX58*EY$2)</f>
        <v>6.9111013215859032</v>
      </c>
      <c r="BY58" s="84">
        <f>IF(+'2grid'!BY58*EZ$2&lt;0,0,+'2grid'!BY58*EZ$2)</f>
        <v>6.9111013215859032</v>
      </c>
      <c r="BZ58" s="84">
        <f>IF(+'2grid'!BZ58*FA$2&lt;0,0,+'2grid'!BZ58*FA$2)</f>
        <v>6.9111013215859032</v>
      </c>
      <c r="CA58" s="84">
        <f>IF(+'2grid'!CA58*FB$2&lt;0,0,+'2grid'!CA58*FB$2)</f>
        <v>6.9111013215859032</v>
      </c>
    </row>
    <row r="59" spans="1:79" x14ac:dyDescent="0.2">
      <c r="A59" s="9">
        <f>+data!B61</f>
        <v>208</v>
      </c>
      <c r="B59" s="84">
        <f>IF(+'2grid'!B59*CC$2&lt;0,0,+'2grid'!B59*CC$2)</f>
        <v>0</v>
      </c>
      <c r="C59" s="84">
        <f>IF(+'2grid'!C59*CD$2&lt;0,0,+'2grid'!C59*CD$2)</f>
        <v>0</v>
      </c>
      <c r="D59" s="84">
        <f>IF(+'2grid'!D59*CE$2&lt;0,0,+'2grid'!D59*CE$2)</f>
        <v>0</v>
      </c>
      <c r="E59" s="84">
        <f>IF(+'2grid'!E59*CF$2&lt;0,0,+'2grid'!E59*CF$2)</f>
        <v>0</v>
      </c>
      <c r="F59" s="84">
        <f>IF(+'2grid'!F59*CG$2&lt;0,0,+'2grid'!F59*CG$2)</f>
        <v>0</v>
      </c>
      <c r="G59" s="84">
        <f>IF(+'2grid'!G59*CH$2&lt;0,0,+'2grid'!G59*CH$2)</f>
        <v>0</v>
      </c>
      <c r="H59" s="84">
        <f>IF(+'2grid'!H59*CI$2&lt;0,0,+'2grid'!H59*CI$2)</f>
        <v>0</v>
      </c>
      <c r="I59" s="84">
        <f>IF(+'2grid'!I59*CJ$2&lt;0,0,+'2grid'!I59*CJ$2)</f>
        <v>0</v>
      </c>
      <c r="J59" s="84">
        <f>IF(+'2grid'!J59*CK$2&lt;0,0,+'2grid'!J59*CK$2)</f>
        <v>0</v>
      </c>
      <c r="K59" s="84">
        <f>IF(+'2grid'!K59*CL$2&lt;0,0,+'2grid'!K59*CL$2)</f>
        <v>0</v>
      </c>
      <c r="L59" s="84">
        <f>IF(+'2grid'!L59*CM$2&lt;0,0,+'2grid'!L59*CM$2)</f>
        <v>0</v>
      </c>
      <c r="M59" s="84">
        <f>IF(+'2grid'!M59*CN$2&lt;0,0,+'2grid'!M59*CN$2)</f>
        <v>0</v>
      </c>
      <c r="N59" s="84">
        <f>IF(+'2grid'!N59*CO$2&lt;0,0,+'2grid'!N59*CO$2)</f>
        <v>0</v>
      </c>
      <c r="O59" s="84">
        <f>IF(+'2grid'!O59*CP$2&lt;0,0,+'2grid'!O59*CP$2)</f>
        <v>0</v>
      </c>
      <c r="P59" s="84">
        <f>IF(+'2grid'!P59*CQ$2&lt;0,0,+'2grid'!P59*CQ$2)</f>
        <v>0</v>
      </c>
      <c r="Q59" s="84">
        <f>IF(+'2grid'!Q59*CR$2&lt;0,0,+'2grid'!Q59*CR$2)</f>
        <v>0</v>
      </c>
      <c r="R59" s="84">
        <f>IF(+'2grid'!R59*CS$2&lt;0,0,+'2grid'!R59*CS$2)</f>
        <v>0</v>
      </c>
      <c r="S59" s="84">
        <f>IF(+'2grid'!S59*CT$2&lt;0,0,+'2grid'!S59*CT$2)</f>
        <v>0</v>
      </c>
      <c r="T59" s="84">
        <f>IF(+'2grid'!T59*CU$2&lt;0,0,+'2grid'!T59*CU$2)</f>
        <v>0</v>
      </c>
      <c r="U59" s="84">
        <f>IF(+'2grid'!U59*CV$2&lt;0,0,+'2grid'!U59*CV$2)</f>
        <v>0</v>
      </c>
      <c r="V59" s="84">
        <f>IF(+'2grid'!V59*CW$2&lt;0,0,+'2grid'!V59*CW$2)</f>
        <v>0</v>
      </c>
      <c r="W59" s="84">
        <f>IF(+'2grid'!W59*CX$2&lt;0,0,+'2grid'!W59*CX$2)</f>
        <v>0</v>
      </c>
      <c r="X59" s="84">
        <f>IF(+'2grid'!X59*CY$2&lt;0,0,+'2grid'!X59*CY$2)</f>
        <v>0</v>
      </c>
      <c r="Y59" s="84">
        <f>IF(+'2grid'!Y59*CZ$2&lt;0,0,+'2grid'!Y59*CZ$2)</f>
        <v>0</v>
      </c>
      <c r="Z59" s="84">
        <f>IF(+'2grid'!Z59*DA$2&lt;0,0,+'2grid'!Z59*DA$2)</f>
        <v>0</v>
      </c>
      <c r="AA59" s="84">
        <f>IF(+'2grid'!AA59*DB$2&lt;0,0,+'2grid'!AA59*DB$2)</f>
        <v>0</v>
      </c>
      <c r="AB59" s="84">
        <f>IF(+'2grid'!AB59*DC$2&lt;0,0,+'2grid'!AB59*DC$2)</f>
        <v>0</v>
      </c>
      <c r="AC59" s="84">
        <f>IF(+'2grid'!AC59*DD$2&lt;0,0,+'2grid'!AC59*DD$2)</f>
        <v>0.15183303968423725</v>
      </c>
      <c r="AD59" s="84">
        <f>IF(+'2grid'!AD59*DE$2&lt;0,0,+'2grid'!AD59*DE$2)</f>
        <v>0.16531631048598766</v>
      </c>
      <c r="AE59" s="84">
        <f>IF(+'2grid'!AE59*DF$2&lt;0,0,+'2grid'!AE59*DF$2)</f>
        <v>0.17910112945280718</v>
      </c>
      <c r="AF59" s="84">
        <f>IF(+'2grid'!AF59*DG$2&lt;0,0,+'2grid'!AF59*DG$2)</f>
        <v>0.19318749658469581</v>
      </c>
      <c r="AG59" s="84">
        <f>IF(+'2grid'!AG59*DH$2&lt;0,0,+'2grid'!AG59*DH$2)</f>
        <v>0.2075754118816536</v>
      </c>
      <c r="AH59" s="84">
        <f>IF(+'2grid'!AH59*DI$2&lt;0,0,+'2grid'!AH59*DI$2)</f>
        <v>0.22226487534368056</v>
      </c>
      <c r="AI59" s="84">
        <f>IF(+'2grid'!AI59*DJ$2&lt;0,0,+'2grid'!AI59*DJ$2)</f>
        <v>0.2372558869707766</v>
      </c>
      <c r="AJ59" s="84">
        <f>IF(+'2grid'!AJ59*DK$2&lt;0,0,+'2grid'!AJ59*DK$2)</f>
        <v>0.2525484467629418</v>
      </c>
      <c r="AK59" s="84">
        <f>IF(+'2grid'!AK59*DL$2&lt;0,0,+'2grid'!AK59*DL$2)</f>
        <v>0.26814255472017606</v>
      </c>
      <c r="AL59" s="84">
        <f>IF(+'2grid'!AL59*DM$2&lt;0,0,+'2grid'!AL59*DM$2)</f>
        <v>0.2840382108424796</v>
      </c>
      <c r="AM59" s="84">
        <f>IF(+'2grid'!AM59*DN$2&lt;0,0,+'2grid'!AM59*DN$2)</f>
        <v>0.30023541512985219</v>
      </c>
      <c r="AN59" s="84">
        <f>IF(+'2grid'!AN59*DO$2&lt;0,0,+'2grid'!AN59*DO$2)</f>
        <v>0.66441838029448463</v>
      </c>
      <c r="AO59" s="84">
        <f>IF(+'2grid'!AO59*DP$2&lt;0,0,+'2grid'!AO59*DP$2)</f>
        <v>1.036988572989586</v>
      </c>
      <c r="AP59" s="84">
        <f>IF(+'2grid'!AP59*DQ$2&lt;0,0,+'2grid'!AP59*DQ$2)</f>
        <v>1.4179459932151566</v>
      </c>
      <c r="AQ59" s="84">
        <f>IF(+'2grid'!AQ59*DR$2&lt;0,0,+'2grid'!AQ59*DR$2)</f>
        <v>1.8072906409711955</v>
      </c>
      <c r="AR59" s="84">
        <f>IF(+'2grid'!AR59*DS$2&lt;0,0,+'2grid'!AR59*DS$2)</f>
        <v>2.2050225162577037</v>
      </c>
      <c r="AS59" s="84">
        <f>IF(+'2grid'!AS59*DT$2&lt;0,0,+'2grid'!AS59*DT$2)</f>
        <v>2.6111416190746808</v>
      </c>
      <c r="AT59" s="84">
        <f>IF(+'2grid'!AT59*DU$2&lt;0,0,+'2grid'!AT59*DU$2)</f>
        <v>3.0256479494221269</v>
      </c>
      <c r="AU59" s="84">
        <f>IF(+'2grid'!AU59*DV$2&lt;0,0,+'2grid'!AU59*DV$2)</f>
        <v>3.4485415073000416</v>
      </c>
      <c r="AV59" s="84">
        <f>IF(+'2grid'!AV59*DW$2&lt;0,0,+'2grid'!AV59*DW$2)</f>
        <v>3.8798222927084249</v>
      </c>
      <c r="AW59" s="84">
        <f>IF(+'2grid'!AW59*DX$2&lt;0,0,+'2grid'!AW59*DX$2)</f>
        <v>4.3194903056472782</v>
      </c>
      <c r="AX59" s="84">
        <f>IF(+'2grid'!AX59*DY$2&lt;0,0,+'2grid'!AX59*DY$2)</f>
        <v>6.5065164498750043</v>
      </c>
      <c r="AY59" s="84">
        <f>IF(+'2grid'!AY59*DZ$2&lt;0,0,+'2grid'!AY59*DZ$2)</f>
        <v>8.7117299217054569</v>
      </c>
      <c r="AZ59" s="84">
        <f>IF(+'2grid'!AZ59*EA$2&lt;0,0,+'2grid'!AZ59*EA$2)</f>
        <v>10.935130721138634</v>
      </c>
      <c r="BA59" s="84">
        <f>IF(+'2grid'!BA59*EB$2&lt;0,0,+'2grid'!BA59*EB$2)</f>
        <v>13.176718848174538</v>
      </c>
      <c r="BB59" s="84">
        <f>IF(+'2grid'!BB59*EC$2&lt;0,0,+'2grid'!BB59*EC$2)</f>
        <v>15.436494302813166</v>
      </c>
      <c r="BC59" s="84">
        <f>IF(+'2grid'!BC59*ED$2&lt;0,0,+'2grid'!BC59*ED$2)</f>
        <v>17.714457085054523</v>
      </c>
      <c r="BD59" s="84">
        <f>IF(+'2grid'!BD59*EE$2&lt;0,0,+'2grid'!BD59*EE$2)</f>
        <v>40.021214389797201</v>
      </c>
      <c r="BE59" s="84">
        <f>IF(+'2grid'!BE59*EF$2&lt;0,0,+'2grid'!BE59*EF$2)</f>
        <v>174.58106702494106</v>
      </c>
      <c r="BF59" s="84">
        <f>IF(+'2grid'!BF59*EG$2&lt;0,0,+'2grid'!BF59*EG$2)</f>
        <v>191.43162604886612</v>
      </c>
      <c r="BG59" s="84">
        <f>IF(+'2grid'!BG59*EH$2&lt;0,0,+'2grid'!BG59*EH$2)</f>
        <v>201.21095210085156</v>
      </c>
      <c r="BH59" s="84">
        <f>IF(+'2grid'!BH59*EI$2&lt;0,0,+'2grid'!BH59*EI$2)</f>
        <v>201.21095210085156</v>
      </c>
      <c r="BI59" s="84">
        <f>IF(+'2grid'!BI59*EJ$2&lt;0,0,+'2grid'!BI59*EJ$2)</f>
        <v>201.661088459019</v>
      </c>
      <c r="BJ59" s="84">
        <f>IF(+'2grid'!BJ59*EK$2&lt;0,0,+'2grid'!BJ59*EK$2)</f>
        <v>202.11122481718647</v>
      </c>
      <c r="BK59" s="84">
        <f>IF(+'2grid'!BK59*EL$2&lt;0,0,+'2grid'!BK59*EL$2)</f>
        <v>202.11122481718647</v>
      </c>
      <c r="BL59" s="84">
        <f>IF(+'2grid'!BL59*EM$2&lt;0,0,+'2grid'!BL59*EM$2)</f>
        <v>202.11122481718647</v>
      </c>
      <c r="BM59" s="84">
        <f>IF(+'2grid'!BM59*EN$2&lt;0,0,+'2grid'!BM59*EN$2)</f>
        <v>202.11122481718647</v>
      </c>
      <c r="BN59" s="84">
        <f>IF(+'2grid'!BN59*EO$2&lt;0,0,+'2grid'!BN59*EO$2)</f>
        <v>195.80931580284212</v>
      </c>
      <c r="BO59" s="84">
        <f>IF(+'2grid'!BO59*EP$2&lt;0,0,+'2grid'!BO59*EP$2)</f>
        <v>195.80931580284212</v>
      </c>
      <c r="BP59" s="84">
        <f>IF(+'2grid'!BP59*EQ$2&lt;0,0,+'2grid'!BP59*EQ$2)</f>
        <v>195.80931580284212</v>
      </c>
      <c r="BQ59" s="84">
        <f>IF(+'2grid'!BQ59*ER$2&lt;0,0,+'2grid'!BQ59*ER$2)</f>
        <v>195.80931580284212</v>
      </c>
      <c r="BR59" s="84">
        <f>IF(+'2grid'!BR59*ES$2&lt;0,0,+'2grid'!BR59*ES$2)</f>
        <v>195.80931580284212</v>
      </c>
      <c r="BS59" s="84">
        <f>IF(+'2grid'!BS59*ET$2&lt;0,0,+'2grid'!BS59*ET$2)</f>
        <v>193.7086794647272</v>
      </c>
      <c r="BT59" s="84">
        <f>IF(+'2grid'!BT59*EU$2&lt;0,0,+'2grid'!BT59*EU$2)</f>
        <v>194.40889157743217</v>
      </c>
      <c r="BU59" s="84">
        <f>IF(+'2grid'!BU59*EV$2&lt;0,0,+'2grid'!BU59*EV$2)</f>
        <v>193.89540269478181</v>
      </c>
      <c r="BV59" s="84">
        <f>IF(+'2grid'!BV59*EW$2&lt;0,0,+'2grid'!BV59*EW$2)</f>
        <v>193.31967273544669</v>
      </c>
      <c r="BW59" s="84">
        <f>IF(+'2grid'!BW59*EX$2&lt;0,0,+'2grid'!BW59*EX$2)</f>
        <v>192.74290542483328</v>
      </c>
      <c r="BX59" s="84">
        <f>IF(+'2grid'!BX59*EY$2&lt;0,0,+'2grid'!BX59*EY$2)</f>
        <v>192.27955518729024</v>
      </c>
      <c r="BY59" s="84">
        <f>IF(+'2grid'!BY59*EZ$2&lt;0,0,+'2grid'!BY59*EZ$2)</f>
        <v>192.12058686698686</v>
      </c>
      <c r="BZ59" s="84">
        <f>IF(+'2grid'!BZ59*FA$2&lt;0,0,+'2grid'!BZ59*FA$2)</f>
        <v>191.4412524092638</v>
      </c>
      <c r="CA59" s="84">
        <f>IF(+'2grid'!CA59*FB$2&lt;0,0,+'2grid'!CA59*FB$2)</f>
        <v>191.00009329271583</v>
      </c>
    </row>
    <row r="60" spans="1:79" x14ac:dyDescent="0.2">
      <c r="A60" s="9">
        <f>+data!B62</f>
        <v>212</v>
      </c>
      <c r="B60" s="84">
        <f>IF(+'2grid'!B60*CC$2&lt;0,0,+'2grid'!B60*CC$2)</f>
        <v>0</v>
      </c>
      <c r="C60" s="84">
        <f>IF(+'2grid'!C60*CD$2&lt;0,0,+'2grid'!C60*CD$2)</f>
        <v>0</v>
      </c>
      <c r="D60" s="84">
        <f>IF(+'2grid'!D60*CE$2&lt;0,0,+'2grid'!D60*CE$2)</f>
        <v>0</v>
      </c>
      <c r="E60" s="84">
        <f>IF(+'2grid'!E60*CF$2&lt;0,0,+'2grid'!E60*CF$2)</f>
        <v>0</v>
      </c>
      <c r="F60" s="84">
        <f>IF(+'2grid'!F60*CG$2&lt;0,0,+'2grid'!F60*CG$2)</f>
        <v>0</v>
      </c>
      <c r="G60" s="84">
        <f>IF(+'2grid'!G60*CH$2&lt;0,0,+'2grid'!G60*CH$2)</f>
        <v>0</v>
      </c>
      <c r="H60" s="84">
        <f>IF(+'2grid'!H60*CI$2&lt;0,0,+'2grid'!H60*CI$2)</f>
        <v>0</v>
      </c>
      <c r="I60" s="84">
        <f>IF(+'2grid'!I60*CJ$2&lt;0,0,+'2grid'!I60*CJ$2)</f>
        <v>0</v>
      </c>
      <c r="J60" s="84">
        <f>IF(+'2grid'!J60*CK$2&lt;0,0,+'2grid'!J60*CK$2)</f>
        <v>0</v>
      </c>
      <c r="K60" s="84">
        <f>IF(+'2grid'!K60*CL$2&lt;0,0,+'2grid'!K60*CL$2)</f>
        <v>0</v>
      </c>
      <c r="L60" s="84">
        <f>IF(+'2grid'!L60*CM$2&lt;0,0,+'2grid'!L60*CM$2)</f>
        <v>0</v>
      </c>
      <c r="M60" s="84">
        <f>IF(+'2grid'!M60*CN$2&lt;0,0,+'2grid'!M60*CN$2)</f>
        <v>0</v>
      </c>
      <c r="N60" s="84">
        <f>IF(+'2grid'!N60*CO$2&lt;0,0,+'2grid'!N60*CO$2)</f>
        <v>0</v>
      </c>
      <c r="O60" s="84">
        <f>IF(+'2grid'!O60*CP$2&lt;0,0,+'2grid'!O60*CP$2)</f>
        <v>0</v>
      </c>
      <c r="P60" s="84">
        <f>IF(+'2grid'!P60*CQ$2&lt;0,0,+'2grid'!P60*CQ$2)</f>
        <v>0</v>
      </c>
      <c r="Q60" s="84">
        <f>IF(+'2grid'!Q60*CR$2&lt;0,0,+'2grid'!Q60*CR$2)</f>
        <v>0</v>
      </c>
      <c r="R60" s="84">
        <f>IF(+'2grid'!R60*CS$2&lt;0,0,+'2grid'!R60*CS$2)</f>
        <v>0</v>
      </c>
      <c r="S60" s="84">
        <f>IF(+'2grid'!S60*CT$2&lt;0,0,+'2grid'!S60*CT$2)</f>
        <v>0</v>
      </c>
      <c r="T60" s="84">
        <f>IF(+'2grid'!T60*CU$2&lt;0,0,+'2grid'!T60*CU$2)</f>
        <v>0</v>
      </c>
      <c r="U60" s="84">
        <f>IF(+'2grid'!U60*CV$2&lt;0,0,+'2grid'!U60*CV$2)</f>
        <v>0</v>
      </c>
      <c r="V60" s="84">
        <f>IF(+'2grid'!V60*CW$2&lt;0,0,+'2grid'!V60*CW$2)</f>
        <v>0</v>
      </c>
      <c r="W60" s="84">
        <f>IF(+'2grid'!W60*CX$2&lt;0,0,+'2grid'!W60*CX$2)</f>
        <v>0</v>
      </c>
      <c r="X60" s="84">
        <f>IF(+'2grid'!X60*CY$2&lt;0,0,+'2grid'!X60*CY$2)</f>
        <v>0</v>
      </c>
      <c r="Y60" s="84">
        <f>IF(+'2grid'!Y60*CZ$2&lt;0,0,+'2grid'!Y60*CZ$2)</f>
        <v>0</v>
      </c>
      <c r="Z60" s="84">
        <f>IF(+'2grid'!Z60*DA$2&lt;0,0,+'2grid'!Z60*DA$2)</f>
        <v>0</v>
      </c>
      <c r="AA60" s="84">
        <f>IF(+'2grid'!AA60*DB$2&lt;0,0,+'2grid'!AA60*DB$2)</f>
        <v>0</v>
      </c>
      <c r="AB60" s="84">
        <f>IF(+'2grid'!AB60*DC$2&lt;0,0,+'2grid'!AB60*DC$2)</f>
        <v>0</v>
      </c>
      <c r="AC60" s="84">
        <f>IF(+'2grid'!AC60*DD$2&lt;0,0,+'2grid'!AC60*DD$2)</f>
        <v>0</v>
      </c>
      <c r="AD60" s="84">
        <f>IF(+'2grid'!AD60*DE$2&lt;0,0,+'2grid'!AD60*DE$2)</f>
        <v>0</v>
      </c>
      <c r="AE60" s="84">
        <f>IF(+'2grid'!AE60*DF$2&lt;0,0,+'2grid'!AE60*DF$2)</f>
        <v>0</v>
      </c>
      <c r="AF60" s="84">
        <f>IF(+'2grid'!AF60*DG$2&lt;0,0,+'2grid'!AF60*DG$2)</f>
        <v>0</v>
      </c>
      <c r="AG60" s="84">
        <f>IF(+'2grid'!AG60*DH$2&lt;0,0,+'2grid'!AG60*DH$2)</f>
        <v>0</v>
      </c>
      <c r="AH60" s="84">
        <f>IF(+'2grid'!AH60*DI$2&lt;0,0,+'2grid'!AH60*DI$2)</f>
        <v>0</v>
      </c>
      <c r="AI60" s="84">
        <f>IF(+'2grid'!AI60*DJ$2&lt;0,0,+'2grid'!AI60*DJ$2)</f>
        <v>0</v>
      </c>
      <c r="AJ60" s="84">
        <f>IF(+'2grid'!AJ60*DK$2&lt;0,0,+'2grid'!AJ60*DK$2)</f>
        <v>0</v>
      </c>
      <c r="AK60" s="84">
        <f>IF(+'2grid'!AK60*DL$2&lt;0,0,+'2grid'!AK60*DL$2)</f>
        <v>0</v>
      </c>
      <c r="AL60" s="84">
        <f>IF(+'2grid'!AL60*DM$2&lt;0,0,+'2grid'!AL60*DM$2)</f>
        <v>0</v>
      </c>
      <c r="AM60" s="84">
        <f>IF(+'2grid'!AM60*DN$2&lt;0,0,+'2grid'!AM60*DN$2)</f>
        <v>0</v>
      </c>
      <c r="AN60" s="84">
        <f>IF(+'2grid'!AN60*DO$2&lt;0,0,+'2grid'!AN60*DO$2)</f>
        <v>0</v>
      </c>
      <c r="AO60" s="84">
        <f>IF(+'2grid'!AO60*DP$2&lt;0,0,+'2grid'!AO60*DP$2)</f>
        <v>0</v>
      </c>
      <c r="AP60" s="84">
        <f>IF(+'2grid'!AP60*DQ$2&lt;0,0,+'2grid'!AP60*DQ$2)</f>
        <v>0</v>
      </c>
      <c r="AQ60" s="84">
        <f>IF(+'2grid'!AQ60*DR$2&lt;0,0,+'2grid'!AQ60*DR$2)</f>
        <v>0</v>
      </c>
      <c r="AR60" s="84">
        <f>IF(+'2grid'!AR60*DS$2&lt;0,0,+'2grid'!AR60*DS$2)</f>
        <v>0</v>
      </c>
      <c r="AS60" s="84">
        <f>IF(+'2grid'!AS60*DT$2&lt;0,0,+'2grid'!AS60*DT$2)</f>
        <v>0</v>
      </c>
      <c r="AT60" s="84">
        <f>IF(+'2grid'!AT60*DU$2&lt;0,0,+'2grid'!AT60*DU$2)</f>
        <v>0</v>
      </c>
      <c r="AU60" s="84">
        <f>IF(+'2grid'!AU60*DV$2&lt;0,0,+'2grid'!AU60*DV$2)</f>
        <v>0</v>
      </c>
      <c r="AV60" s="84">
        <f>IF(+'2grid'!AV60*DW$2&lt;0,0,+'2grid'!AV60*DW$2)</f>
        <v>0</v>
      </c>
      <c r="AW60" s="84">
        <f>IF(+'2grid'!AW60*DX$2&lt;0,0,+'2grid'!AW60*DX$2)</f>
        <v>0</v>
      </c>
      <c r="AX60" s="84">
        <f>IF(+'2grid'!AX60*DY$2&lt;0,0,+'2grid'!AX60*DY$2)</f>
        <v>0</v>
      </c>
      <c r="AY60" s="84">
        <f>IF(+'2grid'!AY60*DZ$2&lt;0,0,+'2grid'!AY60*DZ$2)</f>
        <v>0</v>
      </c>
      <c r="AZ60" s="84">
        <f>IF(+'2grid'!AZ60*EA$2&lt;0,0,+'2grid'!AZ60*EA$2)</f>
        <v>0</v>
      </c>
      <c r="BA60" s="84">
        <f>IF(+'2grid'!BA60*EB$2&lt;0,0,+'2grid'!BA60*EB$2)</f>
        <v>0</v>
      </c>
      <c r="BB60" s="84">
        <f>IF(+'2grid'!BB60*EC$2&lt;0,0,+'2grid'!BB60*EC$2)</f>
        <v>0</v>
      </c>
      <c r="BC60" s="84">
        <f>IF(+'2grid'!BC60*ED$2&lt;0,0,+'2grid'!BC60*ED$2)</f>
        <v>0</v>
      </c>
      <c r="BD60" s="84">
        <f>IF(+'2grid'!BD60*EE$2&lt;0,0,+'2grid'!BD60*EE$2)</f>
        <v>0</v>
      </c>
      <c r="BE60" s="84">
        <f>IF(+'2grid'!BE60*EF$2&lt;0,0,+'2grid'!BE60*EF$2)</f>
        <v>0</v>
      </c>
      <c r="BF60" s="84">
        <f>IF(+'2grid'!BF60*EG$2&lt;0,0,+'2grid'!BF60*EG$2)</f>
        <v>0</v>
      </c>
      <c r="BG60" s="84">
        <f>IF(+'2grid'!BG60*EH$2&lt;0,0,+'2grid'!BG60*EH$2)</f>
        <v>0</v>
      </c>
      <c r="BH60" s="84">
        <f>IF(+'2grid'!BH60*EI$2&lt;0,0,+'2grid'!BH60*EI$2)</f>
        <v>0</v>
      </c>
      <c r="BI60" s="84">
        <f>IF(+'2grid'!BI60*EJ$2&lt;0,0,+'2grid'!BI60*EJ$2)</f>
        <v>0</v>
      </c>
      <c r="BJ60" s="84">
        <f>IF(+'2grid'!BJ60*EK$2&lt;0,0,+'2grid'!BJ60*EK$2)</f>
        <v>0</v>
      </c>
      <c r="BK60" s="84">
        <f>IF(+'2grid'!BK60*EL$2&lt;0,0,+'2grid'!BK60*EL$2)</f>
        <v>0</v>
      </c>
      <c r="BL60" s="84">
        <f>IF(+'2grid'!BL60*EM$2&lt;0,0,+'2grid'!BL60*EM$2)</f>
        <v>0</v>
      </c>
      <c r="BM60" s="84">
        <f>IF(+'2grid'!BM60*EN$2&lt;0,0,+'2grid'!BM60*EN$2)</f>
        <v>0</v>
      </c>
      <c r="BN60" s="84">
        <f>IF(+'2grid'!BN60*EO$2&lt;0,0,+'2grid'!BN60*EO$2)</f>
        <v>0</v>
      </c>
      <c r="BO60" s="84">
        <f>IF(+'2grid'!BO60*EP$2&lt;0,0,+'2grid'!BO60*EP$2)</f>
        <v>0</v>
      </c>
      <c r="BP60" s="84">
        <f>IF(+'2grid'!BP60*EQ$2&lt;0,0,+'2grid'!BP60*EQ$2)</f>
        <v>0</v>
      </c>
      <c r="BQ60" s="84">
        <f>IF(+'2grid'!BQ60*ER$2&lt;0,0,+'2grid'!BQ60*ER$2)</f>
        <v>0</v>
      </c>
      <c r="BR60" s="84">
        <f>IF(+'2grid'!BR60*ES$2&lt;0,0,+'2grid'!BR60*ES$2)</f>
        <v>0</v>
      </c>
      <c r="BS60" s="84">
        <f>IF(+'2grid'!BS60*ET$2&lt;0,0,+'2grid'!BS60*ET$2)</f>
        <v>0</v>
      </c>
      <c r="BT60" s="84">
        <f>IF(+'2grid'!BT60*EU$2&lt;0,0,+'2grid'!BT60*EU$2)</f>
        <v>0</v>
      </c>
      <c r="BU60" s="84">
        <f>IF(+'2grid'!BU60*EV$2&lt;0,0,+'2grid'!BU60*EV$2)</f>
        <v>0</v>
      </c>
      <c r="BV60" s="84">
        <f>IF(+'2grid'!BV60*EW$2&lt;0,0,+'2grid'!BV60*EW$2)</f>
        <v>0</v>
      </c>
      <c r="BW60" s="84">
        <f>IF(+'2grid'!BW60*EX$2&lt;0,0,+'2grid'!BW60*EX$2)</f>
        <v>0</v>
      </c>
      <c r="BX60" s="84">
        <f>IF(+'2grid'!BX60*EY$2&lt;0,0,+'2grid'!BX60*EY$2)</f>
        <v>0</v>
      </c>
      <c r="BY60" s="84">
        <f>IF(+'2grid'!BY60*EZ$2&lt;0,0,+'2grid'!BY60*EZ$2)</f>
        <v>0</v>
      </c>
      <c r="BZ60" s="84">
        <f>IF(+'2grid'!BZ60*FA$2&lt;0,0,+'2grid'!BZ60*FA$2)</f>
        <v>0</v>
      </c>
      <c r="CA60" s="84">
        <f>IF(+'2grid'!CA60*FB$2&lt;0,0,+'2grid'!CA60*FB$2)</f>
        <v>0</v>
      </c>
    </row>
    <row r="61" spans="1:79" x14ac:dyDescent="0.2">
      <c r="A61" s="9">
        <f>+data!B63</f>
        <v>214</v>
      </c>
      <c r="B61" s="84">
        <f>IF(+'2grid'!B61*CC$2&lt;0,0,+'2grid'!B61*CC$2)</f>
        <v>0</v>
      </c>
      <c r="C61" s="84">
        <f>IF(+'2grid'!C61*CD$2&lt;0,0,+'2grid'!C61*CD$2)</f>
        <v>0</v>
      </c>
      <c r="D61" s="84">
        <f>IF(+'2grid'!D61*CE$2&lt;0,0,+'2grid'!D61*CE$2)</f>
        <v>0</v>
      </c>
      <c r="E61" s="84">
        <f>IF(+'2grid'!E61*CF$2&lt;0,0,+'2grid'!E61*CF$2)</f>
        <v>0</v>
      </c>
      <c r="F61" s="84">
        <f>IF(+'2grid'!F61*CG$2&lt;0,0,+'2grid'!F61*CG$2)</f>
        <v>0</v>
      </c>
      <c r="G61" s="84">
        <f>IF(+'2grid'!G61*CH$2&lt;0,0,+'2grid'!G61*CH$2)</f>
        <v>0</v>
      </c>
      <c r="H61" s="84">
        <f>IF(+'2grid'!H61*CI$2&lt;0,0,+'2grid'!H61*CI$2)</f>
        <v>0</v>
      </c>
      <c r="I61" s="84">
        <f>IF(+'2grid'!I61*CJ$2&lt;0,0,+'2grid'!I61*CJ$2)</f>
        <v>0</v>
      </c>
      <c r="J61" s="84">
        <f>IF(+'2grid'!J61*CK$2&lt;0,0,+'2grid'!J61*CK$2)</f>
        <v>0</v>
      </c>
      <c r="K61" s="84">
        <f>IF(+'2grid'!K61*CL$2&lt;0,0,+'2grid'!K61*CL$2)</f>
        <v>0</v>
      </c>
      <c r="L61" s="84">
        <f>IF(+'2grid'!L61*CM$2&lt;0,0,+'2grid'!L61*CM$2)</f>
        <v>0</v>
      </c>
      <c r="M61" s="84">
        <f>IF(+'2grid'!M61*CN$2&lt;0,0,+'2grid'!M61*CN$2)</f>
        <v>0</v>
      </c>
      <c r="N61" s="84">
        <f>IF(+'2grid'!N61*CO$2&lt;0,0,+'2grid'!N61*CO$2)</f>
        <v>0</v>
      </c>
      <c r="O61" s="84">
        <f>IF(+'2grid'!O61*CP$2&lt;0,0,+'2grid'!O61*CP$2)</f>
        <v>0</v>
      </c>
      <c r="P61" s="84">
        <f>IF(+'2grid'!P61*CQ$2&lt;0,0,+'2grid'!P61*CQ$2)</f>
        <v>0</v>
      </c>
      <c r="Q61" s="84">
        <f>IF(+'2grid'!Q61*CR$2&lt;0,0,+'2grid'!Q61*CR$2)</f>
        <v>0</v>
      </c>
      <c r="R61" s="84">
        <f>IF(+'2grid'!R61*CS$2&lt;0,0,+'2grid'!R61*CS$2)</f>
        <v>0</v>
      </c>
      <c r="S61" s="84">
        <f>IF(+'2grid'!S61*CT$2&lt;0,0,+'2grid'!S61*CT$2)</f>
        <v>0</v>
      </c>
      <c r="T61" s="84">
        <f>IF(+'2grid'!T61*CU$2&lt;0,0,+'2grid'!T61*CU$2)</f>
        <v>0</v>
      </c>
      <c r="U61" s="84">
        <f>IF(+'2grid'!U61*CV$2&lt;0,0,+'2grid'!U61*CV$2)</f>
        <v>0</v>
      </c>
      <c r="V61" s="84">
        <f>IF(+'2grid'!V61*CW$2&lt;0,0,+'2grid'!V61*CW$2)</f>
        <v>0</v>
      </c>
      <c r="W61" s="84">
        <f>IF(+'2grid'!W61*CX$2&lt;0,0,+'2grid'!W61*CX$2)</f>
        <v>0</v>
      </c>
      <c r="X61" s="84">
        <f>IF(+'2grid'!X61*CY$2&lt;0,0,+'2grid'!X61*CY$2)</f>
        <v>0</v>
      </c>
      <c r="Y61" s="84">
        <f>IF(+'2grid'!Y61*CZ$2&lt;0,0,+'2grid'!Y61*CZ$2)</f>
        <v>0</v>
      </c>
      <c r="Z61" s="84">
        <f>IF(+'2grid'!Z61*DA$2&lt;0,0,+'2grid'!Z61*DA$2)</f>
        <v>0</v>
      </c>
      <c r="AA61" s="84">
        <f>IF(+'2grid'!AA61*DB$2&lt;0,0,+'2grid'!AA61*DB$2)</f>
        <v>0</v>
      </c>
      <c r="AB61" s="84">
        <f>IF(+'2grid'!AB61*DC$2&lt;0,0,+'2grid'!AB61*DC$2)</f>
        <v>0</v>
      </c>
      <c r="AC61" s="84">
        <f>IF(+'2grid'!AC61*DD$2&lt;0,0,+'2grid'!AC61*DD$2)</f>
        <v>2.782603228539169E-2</v>
      </c>
      <c r="AD61" s="84">
        <f>IF(+'2grid'!AD61*DE$2&lt;0,0,+'2grid'!AD61*DE$2)</f>
        <v>3.1201207701273326E-2</v>
      </c>
      <c r="AE61" s="84">
        <f>IF(+'2grid'!AE61*DF$2&lt;0,0,+'2grid'!AE61*DF$2)</f>
        <v>3.4655440002735918E-2</v>
      </c>
      <c r="AF61" s="84">
        <f>IF(+'2grid'!AF61*DG$2&lt;0,0,+'2grid'!AF61*DG$2)</f>
        <v>3.8188729189779468E-2</v>
      </c>
      <c r="AG61" s="84">
        <f>IF(+'2grid'!AG61*DH$2&lt;0,0,+'2grid'!AG61*DH$2)</f>
        <v>4.1801075262403981E-2</v>
      </c>
      <c r="AH61" s="84">
        <f>IF(+'2grid'!AH61*DI$2&lt;0,0,+'2grid'!AH61*DI$2)</f>
        <v>4.549247822060945E-2</v>
      </c>
      <c r="AI61" s="84">
        <f>IF(+'2grid'!AI61*DJ$2&lt;0,0,+'2grid'!AI61*DJ$2)</f>
        <v>4.9262938064395877E-2</v>
      </c>
      <c r="AJ61" s="84">
        <f>IF(+'2grid'!AJ61*DK$2&lt;0,0,+'2grid'!AJ61*DK$2)</f>
        <v>5.3112454793763267E-2</v>
      </c>
      <c r="AK61" s="84">
        <f>IF(+'2grid'!AK61*DL$2&lt;0,0,+'2grid'!AK61*DL$2)</f>
        <v>5.7041028408711593E-2</v>
      </c>
      <c r="AL61" s="84">
        <f>IF(+'2grid'!AL61*DM$2&lt;0,0,+'2grid'!AL61*DM$2)</f>
        <v>6.1048658909240903E-2</v>
      </c>
      <c r="AM61" s="84">
        <f>IF(+'2grid'!AM61*DN$2&lt;0,0,+'2grid'!AM61*DN$2)</f>
        <v>6.5135346295351157E-2</v>
      </c>
      <c r="AN61" s="84">
        <f>IF(+'2grid'!AN61*DO$2&lt;0,0,+'2grid'!AN61*DO$2)</f>
        <v>0.14241695513641603</v>
      </c>
      <c r="AO61" s="84">
        <f>IF(+'2grid'!AO61*DP$2&lt;0,0,+'2grid'!AO61*DP$2)</f>
        <v>0.22147798980653569</v>
      </c>
      <c r="AP61" s="84">
        <f>IF(+'2grid'!AP61*DQ$2&lt;0,0,+'2grid'!AP61*DQ$2)</f>
        <v>0.30231845030571008</v>
      </c>
      <c r="AQ61" s="84">
        <f>IF(+'2grid'!AQ61*DR$2&lt;0,0,+'2grid'!AQ61*DR$2)</f>
        <v>0.38493833663393928</v>
      </c>
      <c r="AR61" s="84">
        <f>IF(+'2grid'!AR61*DS$2&lt;0,0,+'2grid'!AR61*DS$2)</f>
        <v>0.46933764879122325</v>
      </c>
      <c r="AS61" s="84">
        <f>IF(+'2grid'!AS61*DT$2&lt;0,0,+'2grid'!AS61*DT$2)</f>
        <v>0.55551638677756188</v>
      </c>
      <c r="AT61" s="84">
        <f>IF(+'2grid'!AT61*DU$2&lt;0,0,+'2grid'!AT61*DU$2)</f>
        <v>0.64347455059295533</v>
      </c>
      <c r="AU61" s="84">
        <f>IF(+'2grid'!AU61*DV$2&lt;0,0,+'2grid'!AU61*DV$2)</f>
        <v>0.73321214023740344</v>
      </c>
      <c r="AV61" s="84">
        <f>IF(+'2grid'!AV61*DW$2&lt;0,0,+'2grid'!AV61*DW$2)</f>
        <v>0.82472915571090655</v>
      </c>
      <c r="AW61" s="84">
        <f>IF(+'2grid'!AW61*DX$2&lt;0,0,+'2grid'!AW61*DX$2)</f>
        <v>0.9180255970134642</v>
      </c>
      <c r="AX61" s="84">
        <f>IF(+'2grid'!AX61*DY$2&lt;0,0,+'2grid'!AX61*DY$2)</f>
        <v>17.669576885674939</v>
      </c>
      <c r="AY61" s="84">
        <f>IF(+'2grid'!AY61*DZ$2&lt;0,0,+'2grid'!AY61*DZ$2)</f>
        <v>34.56156998496725</v>
      </c>
      <c r="AZ61" s="84">
        <f>IF(+'2grid'!AZ61*EA$2&lt;0,0,+'2grid'!AZ61*EA$2)</f>
        <v>51.594004894890382</v>
      </c>
      <c r="BA61" s="84">
        <f>IF(+'2grid'!BA61*EB$2&lt;0,0,+'2grid'!BA61*EB$2)</f>
        <v>68.766881615444362</v>
      </c>
      <c r="BB61" s="84">
        <f>IF(+'2grid'!BB61*EC$2&lt;0,0,+'2grid'!BB61*EC$2)</f>
        <v>86.080200146629153</v>
      </c>
      <c r="BC61" s="84">
        <f>IF(+'2grid'!BC61*ED$2&lt;0,0,+'2grid'!BC61*ED$2)</f>
        <v>103.53396048844479</v>
      </c>
      <c r="BD61" s="84">
        <f>IF(+'2grid'!BD61*EE$2&lt;0,0,+'2grid'!BD61*EE$2)</f>
        <v>118.13539919462737</v>
      </c>
      <c r="BE61" s="84">
        <f>IF(+'2grid'!BE61*EF$2&lt;0,0,+'2grid'!BE61*EF$2)</f>
        <v>156.57651314114906</v>
      </c>
      <c r="BF61" s="84">
        <f>IF(+'2grid'!BF61*EG$2&lt;0,0,+'2grid'!BF61*EG$2)</f>
        <v>214.38313547098636</v>
      </c>
      <c r="BG61" s="84">
        <f>IF(+'2grid'!BG61*EH$2&lt;0,0,+'2grid'!BG61*EH$2)</f>
        <v>263.08680924938488</v>
      </c>
      <c r="BH61" s="84">
        <f>IF(+'2grid'!BH61*EI$2&lt;0,0,+'2grid'!BH61*EI$2)</f>
        <v>263.08680924938488</v>
      </c>
      <c r="BI61" s="84">
        <f>IF(+'2grid'!BI61*EJ$2&lt;0,0,+'2grid'!BI61*EJ$2)</f>
        <v>263.08680924938488</v>
      </c>
      <c r="BJ61" s="84">
        <f>IF(+'2grid'!BJ61*EK$2&lt;0,0,+'2grid'!BJ61*EK$2)</f>
        <v>263.08680924938488</v>
      </c>
      <c r="BK61" s="84">
        <f>IF(+'2grid'!BK61*EL$2&lt;0,0,+'2grid'!BK61*EL$2)</f>
        <v>277.43699884480588</v>
      </c>
      <c r="BL61" s="84">
        <f>IF(+'2grid'!BL61*EM$2&lt;0,0,+'2grid'!BL61*EM$2)</f>
        <v>277.43699884480588</v>
      </c>
      <c r="BM61" s="84">
        <f>IF(+'2grid'!BM61*EN$2&lt;0,0,+'2grid'!BM61*EN$2)</f>
        <v>282.22039537661288</v>
      </c>
      <c r="BN61" s="84">
        <f>IF(+'2grid'!BN61*EO$2&lt;0,0,+'2grid'!BN61*EO$2)</f>
        <v>287.00379190841983</v>
      </c>
      <c r="BO61" s="84">
        <f>IF(+'2grid'!BO61*EP$2&lt;0,0,+'2grid'!BO61*EP$2)</f>
        <v>287.00379190841983</v>
      </c>
      <c r="BP61" s="84">
        <f>IF(+'2grid'!BP61*EQ$2&lt;0,0,+'2grid'!BP61*EQ$2)</f>
        <v>293.22220739976893</v>
      </c>
      <c r="BQ61" s="84">
        <f>IF(+'2grid'!BQ61*ER$2&lt;0,0,+'2grid'!BQ61*ER$2)</f>
        <v>293.70054705294967</v>
      </c>
      <c r="BR61" s="84">
        <f>IF(+'2grid'!BR61*ES$2&lt;0,0,+'2grid'!BR61*ES$2)</f>
        <v>293.70054705294967</v>
      </c>
      <c r="BS61" s="84">
        <f>IF(+'2grid'!BS61*ET$2&lt;0,0,+'2grid'!BS61*ET$2)</f>
        <v>297.84615738051548</v>
      </c>
      <c r="BT61" s="84">
        <f>IF(+'2grid'!BT61*EU$2&lt;0,0,+'2grid'!BT61*EU$2)</f>
        <v>299.55755036189561</v>
      </c>
      <c r="BU61" s="84">
        <f>IF(+'2grid'!BU61*EV$2&lt;0,0,+'2grid'!BU61*EV$2)</f>
        <v>301.83586441371261</v>
      </c>
      <c r="BV61" s="84">
        <f>IF(+'2grid'!BV61*EW$2&lt;0,0,+'2grid'!BV61*EW$2)</f>
        <v>303.12230280937735</v>
      </c>
      <c r="BW61" s="84">
        <f>IF(+'2grid'!BW61*EX$2&lt;0,0,+'2grid'!BW61*EX$2)</f>
        <v>305.61644056314765</v>
      </c>
      <c r="BX61" s="84">
        <f>IF(+'2grid'!BX61*EY$2&lt;0,0,+'2grid'!BX61*EY$2)</f>
        <v>308.04843221920527</v>
      </c>
      <c r="BY61" s="84">
        <f>IF(+'2grid'!BY61*EZ$2&lt;0,0,+'2grid'!BY61*EZ$2)</f>
        <v>309.71857294392925</v>
      </c>
      <c r="BZ61" s="84">
        <f>IF(+'2grid'!BZ61*FA$2&lt;0,0,+'2grid'!BZ61*FA$2)</f>
        <v>311.8435559599198</v>
      </c>
      <c r="CA61" s="84">
        <f>IF(+'2grid'!CA61*FB$2&lt;0,0,+'2grid'!CA61*FB$2)</f>
        <v>313.92345413062333</v>
      </c>
    </row>
    <row r="62" spans="1:79" x14ac:dyDescent="0.2">
      <c r="A62" s="9">
        <f>+data!B64</f>
        <v>218</v>
      </c>
      <c r="B62" s="84">
        <f>IF(+'2grid'!B62*CC$2&lt;0,0,+'2grid'!B62*CC$2)</f>
        <v>0</v>
      </c>
      <c r="C62" s="84">
        <f>IF(+'2grid'!C62*CD$2&lt;0,0,+'2grid'!C62*CD$2)</f>
        <v>0</v>
      </c>
      <c r="D62" s="84">
        <f>IF(+'2grid'!D62*CE$2&lt;0,0,+'2grid'!D62*CE$2)</f>
        <v>0</v>
      </c>
      <c r="E62" s="84">
        <f>IF(+'2grid'!E62*CF$2&lt;0,0,+'2grid'!E62*CF$2)</f>
        <v>0</v>
      </c>
      <c r="F62" s="84">
        <f>IF(+'2grid'!F62*CG$2&lt;0,0,+'2grid'!F62*CG$2)</f>
        <v>0</v>
      </c>
      <c r="G62" s="84">
        <f>IF(+'2grid'!G62*CH$2&lt;0,0,+'2grid'!G62*CH$2)</f>
        <v>0</v>
      </c>
      <c r="H62" s="84">
        <f>IF(+'2grid'!H62*CI$2&lt;0,0,+'2grid'!H62*CI$2)</f>
        <v>0</v>
      </c>
      <c r="I62" s="84">
        <f>IF(+'2grid'!I62*CJ$2&lt;0,0,+'2grid'!I62*CJ$2)</f>
        <v>0</v>
      </c>
      <c r="J62" s="84">
        <f>IF(+'2grid'!J62*CK$2&lt;0,0,+'2grid'!J62*CK$2)</f>
        <v>0</v>
      </c>
      <c r="K62" s="84">
        <f>IF(+'2grid'!K62*CL$2&lt;0,0,+'2grid'!K62*CL$2)</f>
        <v>0</v>
      </c>
      <c r="L62" s="84">
        <f>IF(+'2grid'!L62*CM$2&lt;0,0,+'2grid'!L62*CM$2)</f>
        <v>0</v>
      </c>
      <c r="M62" s="84">
        <f>IF(+'2grid'!M62*CN$2&lt;0,0,+'2grid'!M62*CN$2)</f>
        <v>0</v>
      </c>
      <c r="N62" s="84">
        <f>IF(+'2grid'!N62*CO$2&lt;0,0,+'2grid'!N62*CO$2)</f>
        <v>0</v>
      </c>
      <c r="O62" s="84">
        <f>IF(+'2grid'!O62*CP$2&lt;0,0,+'2grid'!O62*CP$2)</f>
        <v>0</v>
      </c>
      <c r="P62" s="84">
        <f>IF(+'2grid'!P62*CQ$2&lt;0,0,+'2grid'!P62*CQ$2)</f>
        <v>0</v>
      </c>
      <c r="Q62" s="84">
        <f>IF(+'2grid'!Q62*CR$2&lt;0,0,+'2grid'!Q62*CR$2)</f>
        <v>0</v>
      </c>
      <c r="R62" s="84">
        <f>IF(+'2grid'!R62*CS$2&lt;0,0,+'2grid'!R62*CS$2)</f>
        <v>0</v>
      </c>
      <c r="S62" s="84">
        <f>IF(+'2grid'!S62*CT$2&lt;0,0,+'2grid'!S62*CT$2)</f>
        <v>0</v>
      </c>
      <c r="T62" s="84">
        <f>IF(+'2grid'!T62*CU$2&lt;0,0,+'2grid'!T62*CU$2)</f>
        <v>0</v>
      </c>
      <c r="U62" s="84">
        <f>IF(+'2grid'!U62*CV$2&lt;0,0,+'2grid'!U62*CV$2)</f>
        <v>0</v>
      </c>
      <c r="V62" s="84">
        <f>IF(+'2grid'!V62*CW$2&lt;0,0,+'2grid'!V62*CW$2)</f>
        <v>0</v>
      </c>
      <c r="W62" s="84">
        <f>IF(+'2grid'!W62*CX$2&lt;0,0,+'2grid'!W62*CX$2)</f>
        <v>0</v>
      </c>
      <c r="X62" s="84">
        <f>IF(+'2grid'!X62*CY$2&lt;0,0,+'2grid'!X62*CY$2)</f>
        <v>0</v>
      </c>
      <c r="Y62" s="84">
        <f>IF(+'2grid'!Y62*CZ$2&lt;0,0,+'2grid'!Y62*CZ$2)</f>
        <v>0</v>
      </c>
      <c r="Z62" s="84">
        <f>IF(+'2grid'!Z62*DA$2&lt;0,0,+'2grid'!Z62*DA$2)</f>
        <v>0</v>
      </c>
      <c r="AA62" s="84">
        <f>IF(+'2grid'!AA62*DB$2&lt;0,0,+'2grid'!AA62*DB$2)</f>
        <v>0</v>
      </c>
      <c r="AB62" s="84">
        <f>IF(+'2grid'!AB62*DC$2&lt;0,0,+'2grid'!AB62*DC$2)</f>
        <v>0</v>
      </c>
      <c r="AC62" s="84">
        <f>IF(+'2grid'!AC62*DD$2&lt;0,0,+'2grid'!AC62*DD$2)</f>
        <v>0.13951590483680443</v>
      </c>
      <c r="AD62" s="84">
        <f>IF(+'2grid'!AD62*DE$2&lt;0,0,+'2grid'!AD62*DE$2)</f>
        <v>0.14076241735564821</v>
      </c>
      <c r="AE62" s="84">
        <f>IF(+'2grid'!AE62*DF$2&lt;0,0,+'2grid'!AE62*DF$2)</f>
        <v>0.14199277988644868</v>
      </c>
      <c r="AF62" s="84">
        <f>IF(+'2grid'!AF62*DG$2&lt;0,0,+'2grid'!AF62*DG$2)</f>
        <v>0.14320699242920576</v>
      </c>
      <c r="AG62" s="84">
        <f>IF(+'2grid'!AG62*DH$2&lt;0,0,+'2grid'!AG62*DH$2)</f>
        <v>0.14440505498391953</v>
      </c>
      <c r="AH62" s="84">
        <f>IF(+'2grid'!AH62*DI$2&lt;0,0,+'2grid'!AH62*DI$2)</f>
        <v>0.14558696755058992</v>
      </c>
      <c r="AI62" s="84">
        <f>IF(+'2grid'!AI62*DJ$2&lt;0,0,+'2grid'!AI62*DJ$2)</f>
        <v>0.14675273012921702</v>
      </c>
      <c r="AJ62" s="84">
        <f>IF(+'2grid'!AJ62*DK$2&lt;0,0,+'2grid'!AJ62*DK$2)</f>
        <v>0.14790234271980077</v>
      </c>
      <c r="AK62" s="84">
        <f>IF(+'2grid'!AK62*DL$2&lt;0,0,+'2grid'!AK62*DL$2)</f>
        <v>0.14903580532234115</v>
      </c>
      <c r="AL62" s="84">
        <f>IF(+'2grid'!AL62*DM$2&lt;0,0,+'2grid'!AL62*DM$2)</f>
        <v>0.15015311793683819</v>
      </c>
      <c r="AM62" s="84">
        <f>IF(+'2grid'!AM62*DN$2&lt;0,0,+'2grid'!AM62*DN$2)</f>
        <v>0.1512542805632919</v>
      </c>
      <c r="AN62" s="84">
        <f>IF(+'2grid'!AN62*DO$2&lt;0,0,+'2grid'!AN62*DO$2)</f>
        <v>0.16253988874618486</v>
      </c>
      <c r="AO62" s="84">
        <f>IF(+'2grid'!AO62*DP$2&lt;0,0,+'2grid'!AO62*DP$2)</f>
        <v>0.17404657009323171</v>
      </c>
      <c r="AP62" s="84">
        <f>IF(+'2grid'!AP62*DQ$2&lt;0,0,+'2grid'!AP62*DQ$2)</f>
        <v>0.18577432460443252</v>
      </c>
      <c r="AQ62" s="84">
        <f>IF(+'2grid'!AQ62*DR$2&lt;0,0,+'2grid'!AQ62*DR$2)</f>
        <v>0.19772315227978726</v>
      </c>
      <c r="AR62" s="84">
        <f>IF(+'2grid'!AR62*DS$2&lt;0,0,+'2grid'!AR62*DS$2)</f>
        <v>0.20989305311929593</v>
      </c>
      <c r="AS62" s="84">
        <f>IF(+'2grid'!AS62*DT$2&lt;0,0,+'2grid'!AS62*DT$2)</f>
        <v>0.2222840271229585</v>
      </c>
      <c r="AT62" s="84">
        <f>IF(+'2grid'!AT62*DU$2&lt;0,0,+'2grid'!AT62*DU$2)</f>
        <v>0.234896074290775</v>
      </c>
      <c r="AU62" s="84">
        <f>IF(+'2grid'!AU62*DV$2&lt;0,0,+'2grid'!AU62*DV$2)</f>
        <v>0.24772919462274542</v>
      </c>
      <c r="AV62" s="84">
        <f>IF(+'2grid'!AV62*DW$2&lt;0,0,+'2grid'!AV62*DW$2)</f>
        <v>0.26078338811886975</v>
      </c>
      <c r="AW62" s="84">
        <f>IF(+'2grid'!AW62*DX$2&lt;0,0,+'2grid'!AW62*DX$2)</f>
        <v>0.27405865477914809</v>
      </c>
      <c r="AX62" s="84">
        <f>IF(+'2grid'!AX62*DY$2&lt;0,0,+'2grid'!AX62*DY$2)</f>
        <v>50.684984580444656</v>
      </c>
      <c r="AY62" s="84">
        <f>IF(+'2grid'!AY62*DZ$2&lt;0,0,+'2grid'!AY62*DZ$2)</f>
        <v>101.51863396099057</v>
      </c>
      <c r="AZ62" s="84">
        <f>IF(+'2grid'!AZ62*EA$2&lt;0,0,+'2grid'!AZ62*EA$2)</f>
        <v>152.77500679641687</v>
      </c>
      <c r="BA62" s="84">
        <f>IF(+'2grid'!BA62*EB$2&lt;0,0,+'2grid'!BA62*EB$2)</f>
        <v>204.45410308672356</v>
      </c>
      <c r="BB62" s="84">
        <f>IF(+'2grid'!BB62*EC$2&lt;0,0,+'2grid'!BB62*EC$2)</f>
        <v>256.55592283191066</v>
      </c>
      <c r="BC62" s="84">
        <f>IF(+'2grid'!BC62*ED$2&lt;0,0,+'2grid'!BC62*ED$2)</f>
        <v>309.08046603197818</v>
      </c>
      <c r="BD62" s="84">
        <f>IF(+'2grid'!BD62*EE$2&lt;0,0,+'2grid'!BD62*EE$2)</f>
        <v>331.51000330469265</v>
      </c>
      <c r="BE62" s="84">
        <f>IF(+'2grid'!BE62*EF$2&lt;0,0,+'2grid'!BE62*EF$2)</f>
        <v>439.09966151509616</v>
      </c>
      <c r="BF62" s="84">
        <f>IF(+'2grid'!BF62*EG$2&lt;0,0,+'2grid'!BF62*EG$2)</f>
        <v>583.11027253167583</v>
      </c>
      <c r="BG62" s="84">
        <f>IF(+'2grid'!BG62*EH$2&lt;0,0,+'2grid'!BG62*EH$2)</f>
        <v>617.60560268453548</v>
      </c>
      <c r="BH62" s="84">
        <f>IF(+'2grid'!BH62*EI$2&lt;0,0,+'2grid'!BH62*EI$2)</f>
        <v>617.60560268453548</v>
      </c>
      <c r="BI62" s="84">
        <f>IF(+'2grid'!BI62*EJ$2&lt;0,0,+'2grid'!BI62*EJ$2)</f>
        <v>617.60560268453548</v>
      </c>
      <c r="BJ62" s="84">
        <f>IF(+'2grid'!BJ62*EK$2&lt;0,0,+'2grid'!BJ62*EK$2)</f>
        <v>617.60560268453548</v>
      </c>
      <c r="BK62" s="84">
        <f>IF(+'2grid'!BK62*EL$2&lt;0,0,+'2grid'!BK62*EL$2)</f>
        <v>628.31552643051009</v>
      </c>
      <c r="BL62" s="84">
        <f>IF(+'2grid'!BL62*EM$2&lt;0,0,+'2grid'!BL62*EM$2)</f>
        <v>628.31552643051009</v>
      </c>
      <c r="BM62" s="84">
        <f>IF(+'2grid'!BM62*EN$2&lt;0,0,+'2grid'!BM62*EN$2)</f>
        <v>642.59542475847616</v>
      </c>
      <c r="BN62" s="84">
        <f>IF(+'2grid'!BN62*EO$2&lt;0,0,+'2grid'!BN62*EO$2)</f>
        <v>656.87532308644234</v>
      </c>
      <c r="BO62" s="84">
        <f>IF(+'2grid'!BO62*EP$2&lt;0,0,+'2grid'!BO62*EP$2)</f>
        <v>671.1552214144084</v>
      </c>
      <c r="BP62" s="84">
        <f>IF(+'2grid'!BP62*EQ$2&lt;0,0,+'2grid'!BP62*EQ$2)</f>
        <v>685.43511974237458</v>
      </c>
      <c r="BQ62" s="84">
        <f>IF(+'2grid'!BQ62*ER$2&lt;0,0,+'2grid'!BQ62*ER$2)</f>
        <v>699.71501807034076</v>
      </c>
      <c r="BR62" s="84">
        <f>IF(+'2grid'!BR62*ES$2&lt;0,0,+'2grid'!BR62*ES$2)</f>
        <v>713.99491639830694</v>
      </c>
      <c r="BS62" s="84">
        <f>IF(+'2grid'!BS62*ET$2&lt;0,0,+'2grid'!BS62*ET$2)</f>
        <v>728.27481472627301</v>
      </c>
      <c r="BT62" s="84">
        <f>IF(+'2grid'!BT62*EU$2&lt;0,0,+'2grid'!BT62*EU$2)</f>
        <v>742.55471305423919</v>
      </c>
      <c r="BU62" s="84">
        <f>IF(+'2grid'!BU62*EV$2&lt;0,0,+'2grid'!BU62*EV$2)</f>
        <v>756.83461138220537</v>
      </c>
      <c r="BV62" s="84">
        <f>IF(+'2grid'!BV62*EW$2&lt;0,0,+'2grid'!BV62*EW$2)</f>
        <v>771.11450971017143</v>
      </c>
      <c r="BW62" s="84">
        <f>IF(+'2grid'!BW62*EX$2&lt;0,0,+'2grid'!BW62*EX$2)</f>
        <v>785.39440803813761</v>
      </c>
      <c r="BX62" s="84">
        <f>IF(+'2grid'!BX62*EY$2&lt;0,0,+'2grid'!BX62*EY$2)</f>
        <v>799.67430636610368</v>
      </c>
      <c r="BY62" s="84">
        <f>IF(+'2grid'!BY62*EZ$2&lt;0,0,+'2grid'!BY62*EZ$2)</f>
        <v>813.95420469406986</v>
      </c>
      <c r="BZ62" s="84">
        <f>IF(+'2grid'!BZ62*FA$2&lt;0,0,+'2grid'!BZ62*FA$2)</f>
        <v>828.23410302203592</v>
      </c>
      <c r="CA62" s="84">
        <f>IF(+'2grid'!CA62*FB$2&lt;0,0,+'2grid'!CA62*FB$2)</f>
        <v>842.51400135000222</v>
      </c>
    </row>
    <row r="63" spans="1:79" x14ac:dyDescent="0.2">
      <c r="A63" s="9">
        <f>+data!B65</f>
        <v>222</v>
      </c>
      <c r="B63" s="84">
        <f>IF(+'2grid'!B63*CC$2&lt;0,0,+'2grid'!B63*CC$2)</f>
        <v>0</v>
      </c>
      <c r="C63" s="84">
        <f>IF(+'2grid'!C63*CD$2&lt;0,0,+'2grid'!C63*CD$2)</f>
        <v>0</v>
      </c>
      <c r="D63" s="84">
        <f>IF(+'2grid'!D63*CE$2&lt;0,0,+'2grid'!D63*CE$2)</f>
        <v>0</v>
      </c>
      <c r="E63" s="84">
        <f>IF(+'2grid'!E63*CF$2&lt;0,0,+'2grid'!E63*CF$2)</f>
        <v>0</v>
      </c>
      <c r="F63" s="84">
        <f>IF(+'2grid'!F63*CG$2&lt;0,0,+'2grid'!F63*CG$2)</f>
        <v>0</v>
      </c>
      <c r="G63" s="84">
        <f>IF(+'2grid'!G63*CH$2&lt;0,0,+'2grid'!G63*CH$2)</f>
        <v>0</v>
      </c>
      <c r="H63" s="84">
        <f>IF(+'2grid'!H63*CI$2&lt;0,0,+'2grid'!H63*CI$2)</f>
        <v>0</v>
      </c>
      <c r="I63" s="84">
        <f>IF(+'2grid'!I63*CJ$2&lt;0,0,+'2grid'!I63*CJ$2)</f>
        <v>0</v>
      </c>
      <c r="J63" s="84">
        <f>IF(+'2grid'!J63*CK$2&lt;0,0,+'2grid'!J63*CK$2)</f>
        <v>0</v>
      </c>
      <c r="K63" s="84">
        <f>IF(+'2grid'!K63*CL$2&lt;0,0,+'2grid'!K63*CL$2)</f>
        <v>0</v>
      </c>
      <c r="L63" s="84">
        <f>IF(+'2grid'!L63*CM$2&lt;0,0,+'2grid'!L63*CM$2)</f>
        <v>0</v>
      </c>
      <c r="M63" s="84">
        <f>IF(+'2grid'!M63*CN$2&lt;0,0,+'2grid'!M63*CN$2)</f>
        <v>0</v>
      </c>
      <c r="N63" s="84">
        <f>IF(+'2grid'!N63*CO$2&lt;0,0,+'2grid'!N63*CO$2)</f>
        <v>0</v>
      </c>
      <c r="O63" s="84">
        <f>IF(+'2grid'!O63*CP$2&lt;0,0,+'2grid'!O63*CP$2)</f>
        <v>0</v>
      </c>
      <c r="P63" s="84">
        <f>IF(+'2grid'!P63*CQ$2&lt;0,0,+'2grid'!P63*CQ$2)</f>
        <v>0</v>
      </c>
      <c r="Q63" s="84">
        <f>IF(+'2grid'!Q63*CR$2&lt;0,0,+'2grid'!Q63*CR$2)</f>
        <v>0</v>
      </c>
      <c r="R63" s="84">
        <f>IF(+'2grid'!R63*CS$2&lt;0,0,+'2grid'!R63*CS$2)</f>
        <v>0</v>
      </c>
      <c r="S63" s="84">
        <f>IF(+'2grid'!S63*CT$2&lt;0,0,+'2grid'!S63*CT$2)</f>
        <v>0</v>
      </c>
      <c r="T63" s="84">
        <f>IF(+'2grid'!T63*CU$2&lt;0,0,+'2grid'!T63*CU$2)</f>
        <v>0</v>
      </c>
      <c r="U63" s="84">
        <f>IF(+'2grid'!U63*CV$2&lt;0,0,+'2grid'!U63*CV$2)</f>
        <v>0</v>
      </c>
      <c r="V63" s="84">
        <f>IF(+'2grid'!V63*CW$2&lt;0,0,+'2grid'!V63*CW$2)</f>
        <v>0</v>
      </c>
      <c r="W63" s="84">
        <f>IF(+'2grid'!W63*CX$2&lt;0,0,+'2grid'!W63*CX$2)</f>
        <v>0</v>
      </c>
      <c r="X63" s="84">
        <f>IF(+'2grid'!X63*CY$2&lt;0,0,+'2grid'!X63*CY$2)</f>
        <v>0</v>
      </c>
      <c r="Y63" s="84">
        <f>IF(+'2grid'!Y63*CZ$2&lt;0,0,+'2grid'!Y63*CZ$2)</f>
        <v>0</v>
      </c>
      <c r="Z63" s="84">
        <f>IF(+'2grid'!Z63*DA$2&lt;0,0,+'2grid'!Z63*DA$2)</f>
        <v>0</v>
      </c>
      <c r="AA63" s="84">
        <f>IF(+'2grid'!AA63*DB$2&lt;0,0,+'2grid'!AA63*DB$2)</f>
        <v>0</v>
      </c>
      <c r="AB63" s="84">
        <f>IF(+'2grid'!AB63*DC$2&lt;0,0,+'2grid'!AB63*DC$2)</f>
        <v>0</v>
      </c>
      <c r="AC63" s="84">
        <f>IF(+'2grid'!AC63*DD$2&lt;0,0,+'2grid'!AC63*DD$2)</f>
        <v>1.1397359786090138E-2</v>
      </c>
      <c r="AD63" s="84">
        <f>IF(+'2grid'!AD63*DE$2&lt;0,0,+'2grid'!AD63*DE$2)</f>
        <v>1.3979485444673227E-2</v>
      </c>
      <c r="AE63" s="84">
        <f>IF(+'2grid'!AE63*DF$2&lt;0,0,+'2grid'!AE63*DF$2)</f>
        <v>1.6625562704873025E-2</v>
      </c>
      <c r="AF63" s="84">
        <f>IF(+'2grid'!AF63*DG$2&lt;0,0,+'2grid'!AF63*DG$2)</f>
        <v>1.9335591566689545E-2</v>
      </c>
      <c r="AG63" s="84">
        <f>IF(+'2grid'!AG63*DH$2&lt;0,0,+'2grid'!AG63*DH$2)</f>
        <v>2.210957203012278E-2</v>
      </c>
      <c r="AH63" s="84">
        <f>IF(+'2grid'!AH63*DI$2&lt;0,0,+'2grid'!AH63*DI$2)</f>
        <v>2.4947504095172726E-2</v>
      </c>
      <c r="AI63" s="84">
        <f>IF(+'2grid'!AI63*DJ$2&lt;0,0,+'2grid'!AI63*DJ$2)</f>
        <v>2.7849387761839393E-2</v>
      </c>
      <c r="AJ63" s="84">
        <f>IF(+'2grid'!AJ63*DK$2&lt;0,0,+'2grid'!AJ63*DK$2)</f>
        <v>3.0815223030122782E-2</v>
      </c>
      <c r="AK63" s="84">
        <f>IF(+'2grid'!AK63*DL$2&lt;0,0,+'2grid'!AK63*DL$2)</f>
        <v>3.3845009900022878E-2</v>
      </c>
      <c r="AL63" s="84">
        <f>IF(+'2grid'!AL63*DM$2&lt;0,0,+'2grid'!AL63*DM$2)</f>
        <v>3.6938748371539695E-2</v>
      </c>
      <c r="AM63" s="84">
        <f>IF(+'2grid'!AM63*DN$2&lt;0,0,+'2grid'!AM63*DN$2)</f>
        <v>4.009643844467322E-2</v>
      </c>
      <c r="AN63" s="84">
        <f>IF(+'2grid'!AN63*DO$2&lt;0,0,+'2grid'!AN63*DO$2)</f>
        <v>9.0939317366201478E-2</v>
      </c>
      <c r="AO63" s="84">
        <f>IF(+'2grid'!AO63*DP$2&lt;0,0,+'2grid'!AO63*DP$2)</f>
        <v>0.14295361852299243</v>
      </c>
      <c r="AP63" s="84">
        <f>IF(+'2grid'!AP63*DQ$2&lt;0,0,+'2grid'!AP63*DQ$2)</f>
        <v>0.19613934191504614</v>
      </c>
      <c r="AQ63" s="84">
        <f>IF(+'2grid'!AQ63*DR$2&lt;0,0,+'2grid'!AQ63*DR$2)</f>
        <v>0.25049648754236253</v>
      </c>
      <c r="AR63" s="84">
        <f>IF(+'2grid'!AR63*DS$2&lt;0,0,+'2grid'!AR63*DS$2)</f>
        <v>0.30602505540494168</v>
      </c>
      <c r="AS63" s="84">
        <f>IF(+'2grid'!AS63*DT$2&lt;0,0,+'2grid'!AS63*DT$2)</f>
        <v>0.36272504550278351</v>
      </c>
      <c r="AT63" s="84">
        <f>IF(+'2grid'!AT63*DU$2&lt;0,0,+'2grid'!AT63*DU$2)</f>
        <v>0.42059645783588806</v>
      </c>
      <c r="AU63" s="84">
        <f>IF(+'2grid'!AU63*DV$2&lt;0,0,+'2grid'!AU63*DV$2)</f>
        <v>0.47963929240425518</v>
      </c>
      <c r="AV63" s="84">
        <f>IF(+'2grid'!AV63*DW$2&lt;0,0,+'2grid'!AV63*DW$2)</f>
        <v>0.53985354920788531</v>
      </c>
      <c r="AW63" s="84">
        <f>IF(+'2grid'!AW63*DX$2&lt;0,0,+'2grid'!AW63*DX$2)</f>
        <v>0.60123922824677789</v>
      </c>
      <c r="AX63" s="84">
        <f>IF(+'2grid'!AX63*DY$2&lt;0,0,+'2grid'!AX63*DY$2)</f>
        <v>2.3144545870510176</v>
      </c>
      <c r="AY63" s="84">
        <f>IF(+'2grid'!AY63*DZ$2&lt;0,0,+'2grid'!AY63*DZ$2)</f>
        <v>4.0420153028800927</v>
      </c>
      <c r="AZ63" s="84">
        <f>IF(+'2grid'!AZ63*EA$2&lt;0,0,+'2grid'!AZ63*EA$2)</f>
        <v>5.7839213757340042</v>
      </c>
      <c r="BA63" s="84">
        <f>IF(+'2grid'!BA63*EB$2&lt;0,0,+'2grid'!BA63*EB$2)</f>
        <v>7.5401728056127491</v>
      </c>
      <c r="BB63" s="84">
        <f>IF(+'2grid'!BB63*EC$2&lt;0,0,+'2grid'!BB63*EC$2)</f>
        <v>9.3107695925163299</v>
      </c>
      <c r="BC63" s="84">
        <f>IF(+'2grid'!BC63*ED$2&lt;0,0,+'2grid'!BC63*ED$2)</f>
        <v>11.095711736444748</v>
      </c>
      <c r="BD63" s="84">
        <f>IF(+'2grid'!BD63*EE$2&lt;0,0,+'2grid'!BD63*EE$2)</f>
        <v>12.379199267902081</v>
      </c>
      <c r="BE63" s="84">
        <f>IF(+'2grid'!BE63*EF$2&lt;0,0,+'2grid'!BE63*EF$2)</f>
        <v>22.373693891557991</v>
      </c>
      <c r="BF63" s="84">
        <f>IF(+'2grid'!BF63*EG$2&lt;0,0,+'2grid'!BF63*EG$2)</f>
        <v>24.960921223213603</v>
      </c>
      <c r="BG63" s="84">
        <f>IF(+'2grid'!BG63*EH$2&lt;0,0,+'2grid'!BG63*EH$2)</f>
        <v>28.194955387783114</v>
      </c>
      <c r="BH63" s="84">
        <f>IF(+'2grid'!BH63*EI$2&lt;0,0,+'2grid'!BH63*EI$2)</f>
        <v>28.194955387783114</v>
      </c>
      <c r="BI63" s="84">
        <f>IF(+'2grid'!BI63*EJ$2&lt;0,0,+'2grid'!BI63*EJ$2)</f>
        <v>28.194955387783114</v>
      </c>
      <c r="BJ63" s="84">
        <f>IF(+'2grid'!BJ63*EK$2&lt;0,0,+'2grid'!BJ63*EK$2)</f>
        <v>28.194955387783114</v>
      </c>
      <c r="BK63" s="84">
        <f>IF(+'2grid'!BK63*EL$2&lt;0,0,+'2grid'!BK63*EL$2)</f>
        <v>28.194955387783114</v>
      </c>
      <c r="BL63" s="84">
        <f>IF(+'2grid'!BL63*EM$2&lt;0,0,+'2grid'!BL63*EM$2)</f>
        <v>28.194955387783114</v>
      </c>
      <c r="BM63" s="84">
        <f>IF(+'2grid'!BM63*EN$2&lt;0,0,+'2grid'!BM63*EN$2)</f>
        <v>28.194955387783114</v>
      </c>
      <c r="BN63" s="84">
        <f>IF(+'2grid'!BN63*EO$2&lt;0,0,+'2grid'!BN63*EO$2)</f>
        <v>28.194955387783114</v>
      </c>
      <c r="BO63" s="84">
        <f>IF(+'2grid'!BO63*EP$2&lt;0,0,+'2grid'!BO63*EP$2)</f>
        <v>28.194955387783114</v>
      </c>
      <c r="BP63" s="84">
        <f>IF(+'2grid'!BP63*EQ$2&lt;0,0,+'2grid'!BP63*EQ$2)</f>
        <v>28.194955387783114</v>
      </c>
      <c r="BQ63" s="84">
        <f>IF(+'2grid'!BQ63*ER$2&lt;0,0,+'2grid'!BQ63*ER$2)</f>
        <v>28.194955387783114</v>
      </c>
      <c r="BR63" s="84">
        <f>IF(+'2grid'!BR63*ES$2&lt;0,0,+'2grid'!BR63*ES$2)</f>
        <v>28.194955387783114</v>
      </c>
      <c r="BS63" s="84">
        <f>IF(+'2grid'!BS63*ET$2&lt;0,0,+'2grid'!BS63*ET$2)</f>
        <v>28.194955387783114</v>
      </c>
      <c r="BT63" s="84">
        <f>IF(+'2grid'!BT63*EU$2&lt;0,0,+'2grid'!BT63*EU$2)</f>
        <v>28.194955387783114</v>
      </c>
      <c r="BU63" s="84">
        <f>IF(+'2grid'!BU63*EV$2&lt;0,0,+'2grid'!BU63*EV$2)</f>
        <v>28.194955387783114</v>
      </c>
      <c r="BV63" s="84">
        <f>IF(+'2grid'!BV63*EW$2&lt;0,0,+'2grid'!BV63*EW$2)</f>
        <v>28.194955387783114</v>
      </c>
      <c r="BW63" s="84">
        <f>IF(+'2grid'!BW63*EX$2&lt;0,0,+'2grid'!BW63*EX$2)</f>
        <v>28.194955387783114</v>
      </c>
      <c r="BX63" s="84">
        <f>IF(+'2grid'!BX63*EY$2&lt;0,0,+'2grid'!BX63*EY$2)</f>
        <v>28.194955387783114</v>
      </c>
      <c r="BY63" s="84">
        <f>IF(+'2grid'!BY63*EZ$2&lt;0,0,+'2grid'!BY63*EZ$2)</f>
        <v>28.194955387783114</v>
      </c>
      <c r="BZ63" s="84">
        <f>IF(+'2grid'!BZ63*FA$2&lt;0,0,+'2grid'!BZ63*FA$2)</f>
        <v>28.194955387783114</v>
      </c>
      <c r="CA63" s="84">
        <f>IF(+'2grid'!CA63*FB$2&lt;0,0,+'2grid'!CA63*FB$2)</f>
        <v>28.194955387783114</v>
      </c>
    </row>
    <row r="64" spans="1:79" x14ac:dyDescent="0.2">
      <c r="A64" s="9">
        <f>+data!B66</f>
        <v>226</v>
      </c>
      <c r="B64" s="84">
        <f>IF(+'2grid'!B64*CC$2&lt;0,0,+'2grid'!B64*CC$2)</f>
        <v>0</v>
      </c>
      <c r="C64" s="84">
        <f>IF(+'2grid'!C64*CD$2&lt;0,0,+'2grid'!C64*CD$2)</f>
        <v>0</v>
      </c>
      <c r="D64" s="84">
        <f>IF(+'2grid'!D64*CE$2&lt;0,0,+'2grid'!D64*CE$2)</f>
        <v>0</v>
      </c>
      <c r="E64" s="84">
        <f>IF(+'2grid'!E64*CF$2&lt;0,0,+'2grid'!E64*CF$2)</f>
        <v>0</v>
      </c>
      <c r="F64" s="84">
        <f>IF(+'2grid'!F64*CG$2&lt;0,0,+'2grid'!F64*CG$2)</f>
        <v>0</v>
      </c>
      <c r="G64" s="84">
        <f>IF(+'2grid'!G64*CH$2&lt;0,0,+'2grid'!G64*CH$2)</f>
        <v>0</v>
      </c>
      <c r="H64" s="84">
        <f>IF(+'2grid'!H64*CI$2&lt;0,0,+'2grid'!H64*CI$2)</f>
        <v>0</v>
      </c>
      <c r="I64" s="84">
        <f>IF(+'2grid'!I64*CJ$2&lt;0,0,+'2grid'!I64*CJ$2)</f>
        <v>0</v>
      </c>
      <c r="J64" s="84">
        <f>IF(+'2grid'!J64*CK$2&lt;0,0,+'2grid'!J64*CK$2)</f>
        <v>0</v>
      </c>
      <c r="K64" s="84">
        <f>IF(+'2grid'!K64*CL$2&lt;0,0,+'2grid'!K64*CL$2)</f>
        <v>0</v>
      </c>
      <c r="L64" s="84">
        <f>IF(+'2grid'!L64*CM$2&lt;0,0,+'2grid'!L64*CM$2)</f>
        <v>0</v>
      </c>
      <c r="M64" s="84">
        <f>IF(+'2grid'!M64*CN$2&lt;0,0,+'2grid'!M64*CN$2)</f>
        <v>0</v>
      </c>
      <c r="N64" s="84">
        <f>IF(+'2grid'!N64*CO$2&lt;0,0,+'2grid'!N64*CO$2)</f>
        <v>0</v>
      </c>
      <c r="O64" s="84">
        <f>IF(+'2grid'!O64*CP$2&lt;0,0,+'2grid'!O64*CP$2)</f>
        <v>0</v>
      </c>
      <c r="P64" s="84">
        <f>IF(+'2grid'!P64*CQ$2&lt;0,0,+'2grid'!P64*CQ$2)</f>
        <v>0</v>
      </c>
      <c r="Q64" s="84">
        <f>IF(+'2grid'!Q64*CR$2&lt;0,0,+'2grid'!Q64*CR$2)</f>
        <v>0</v>
      </c>
      <c r="R64" s="84">
        <f>IF(+'2grid'!R64*CS$2&lt;0,0,+'2grid'!R64*CS$2)</f>
        <v>0</v>
      </c>
      <c r="S64" s="84">
        <f>IF(+'2grid'!S64*CT$2&lt;0,0,+'2grid'!S64*CT$2)</f>
        <v>0</v>
      </c>
      <c r="T64" s="84">
        <f>IF(+'2grid'!T64*CU$2&lt;0,0,+'2grid'!T64*CU$2)</f>
        <v>0</v>
      </c>
      <c r="U64" s="84">
        <f>IF(+'2grid'!U64*CV$2&lt;0,0,+'2grid'!U64*CV$2)</f>
        <v>0</v>
      </c>
      <c r="V64" s="84">
        <f>IF(+'2grid'!V64*CW$2&lt;0,0,+'2grid'!V64*CW$2)</f>
        <v>0</v>
      </c>
      <c r="W64" s="84">
        <f>IF(+'2grid'!W64*CX$2&lt;0,0,+'2grid'!W64*CX$2)</f>
        <v>0</v>
      </c>
      <c r="X64" s="84">
        <f>IF(+'2grid'!X64*CY$2&lt;0,0,+'2grid'!X64*CY$2)</f>
        <v>0</v>
      </c>
      <c r="Y64" s="84">
        <f>IF(+'2grid'!Y64*CZ$2&lt;0,0,+'2grid'!Y64*CZ$2)</f>
        <v>0</v>
      </c>
      <c r="Z64" s="84">
        <f>IF(+'2grid'!Z64*DA$2&lt;0,0,+'2grid'!Z64*DA$2)</f>
        <v>0</v>
      </c>
      <c r="AA64" s="84">
        <f>IF(+'2grid'!AA64*DB$2&lt;0,0,+'2grid'!AA64*DB$2)</f>
        <v>0</v>
      </c>
      <c r="AB64" s="84">
        <f>IF(+'2grid'!AB64*DC$2&lt;0,0,+'2grid'!AB64*DC$2)</f>
        <v>0</v>
      </c>
      <c r="AC64" s="84">
        <f>IF(+'2grid'!AC64*DD$2&lt;0,0,+'2grid'!AC64*DD$2)</f>
        <v>0</v>
      </c>
      <c r="AD64" s="84">
        <f>IF(+'2grid'!AD64*DE$2&lt;0,0,+'2grid'!AD64*DE$2)</f>
        <v>0</v>
      </c>
      <c r="AE64" s="84">
        <f>IF(+'2grid'!AE64*DF$2&lt;0,0,+'2grid'!AE64*DF$2)</f>
        <v>0</v>
      </c>
      <c r="AF64" s="84">
        <f>IF(+'2grid'!AF64*DG$2&lt;0,0,+'2grid'!AF64*DG$2)</f>
        <v>0</v>
      </c>
      <c r="AG64" s="84">
        <f>IF(+'2grid'!AG64*DH$2&lt;0,0,+'2grid'!AG64*DH$2)</f>
        <v>0</v>
      </c>
      <c r="AH64" s="84">
        <f>IF(+'2grid'!AH64*DI$2&lt;0,0,+'2grid'!AH64*DI$2)</f>
        <v>0</v>
      </c>
      <c r="AI64" s="84">
        <f>IF(+'2grid'!AI64*DJ$2&lt;0,0,+'2grid'!AI64*DJ$2)</f>
        <v>0</v>
      </c>
      <c r="AJ64" s="84">
        <f>IF(+'2grid'!AJ64*DK$2&lt;0,0,+'2grid'!AJ64*DK$2)</f>
        <v>0</v>
      </c>
      <c r="AK64" s="84">
        <f>IF(+'2grid'!AK64*DL$2&lt;0,0,+'2grid'!AK64*DL$2)</f>
        <v>0</v>
      </c>
      <c r="AL64" s="84">
        <f>IF(+'2grid'!AL64*DM$2&lt;0,0,+'2grid'!AL64*DM$2)</f>
        <v>0</v>
      </c>
      <c r="AM64" s="84">
        <f>IF(+'2grid'!AM64*DN$2&lt;0,0,+'2grid'!AM64*DN$2)</f>
        <v>0</v>
      </c>
      <c r="AN64" s="84">
        <f>IF(+'2grid'!AN64*DO$2&lt;0,0,+'2grid'!AN64*DO$2)</f>
        <v>0</v>
      </c>
      <c r="AO64" s="84">
        <f>IF(+'2grid'!AO64*DP$2&lt;0,0,+'2grid'!AO64*DP$2)</f>
        <v>0</v>
      </c>
      <c r="AP64" s="84">
        <f>IF(+'2grid'!AP64*DQ$2&lt;0,0,+'2grid'!AP64*DQ$2)</f>
        <v>0</v>
      </c>
      <c r="AQ64" s="84">
        <f>IF(+'2grid'!AQ64*DR$2&lt;0,0,+'2grid'!AQ64*DR$2)</f>
        <v>0</v>
      </c>
      <c r="AR64" s="84">
        <f>IF(+'2grid'!AR64*DS$2&lt;0,0,+'2grid'!AR64*DS$2)</f>
        <v>0</v>
      </c>
      <c r="AS64" s="84">
        <f>IF(+'2grid'!AS64*DT$2&lt;0,0,+'2grid'!AS64*DT$2)</f>
        <v>0</v>
      </c>
      <c r="AT64" s="84">
        <f>IF(+'2grid'!AT64*DU$2&lt;0,0,+'2grid'!AT64*DU$2)</f>
        <v>0</v>
      </c>
      <c r="AU64" s="84">
        <f>IF(+'2grid'!AU64*DV$2&lt;0,0,+'2grid'!AU64*DV$2)</f>
        <v>0</v>
      </c>
      <c r="AV64" s="84">
        <f>IF(+'2grid'!AV64*DW$2&lt;0,0,+'2grid'!AV64*DW$2)</f>
        <v>0</v>
      </c>
      <c r="AW64" s="84">
        <f>IF(+'2grid'!AW64*DX$2&lt;0,0,+'2grid'!AW64*DX$2)</f>
        <v>0</v>
      </c>
      <c r="AX64" s="84">
        <f>IF(+'2grid'!AX64*DY$2&lt;0,0,+'2grid'!AX64*DY$2)</f>
        <v>0</v>
      </c>
      <c r="AY64" s="84">
        <f>IF(+'2grid'!AY64*DZ$2&lt;0,0,+'2grid'!AY64*DZ$2)</f>
        <v>0</v>
      </c>
      <c r="AZ64" s="84">
        <f>IF(+'2grid'!AZ64*EA$2&lt;0,0,+'2grid'!AZ64*EA$2)</f>
        <v>0</v>
      </c>
      <c r="BA64" s="84">
        <f>IF(+'2grid'!BA64*EB$2&lt;0,0,+'2grid'!BA64*EB$2)</f>
        <v>0</v>
      </c>
      <c r="BB64" s="84">
        <f>IF(+'2grid'!BB64*EC$2&lt;0,0,+'2grid'!BB64*EC$2)</f>
        <v>0</v>
      </c>
      <c r="BC64" s="84">
        <f>IF(+'2grid'!BC64*ED$2&lt;0,0,+'2grid'!BC64*ED$2)</f>
        <v>0</v>
      </c>
      <c r="BD64" s="84">
        <f>IF(+'2grid'!BD64*EE$2&lt;0,0,+'2grid'!BD64*EE$2)</f>
        <v>0</v>
      </c>
      <c r="BE64" s="84">
        <f>IF(+'2grid'!BE64*EF$2&lt;0,0,+'2grid'!BE64*EF$2)</f>
        <v>0</v>
      </c>
      <c r="BF64" s="84">
        <f>IF(+'2grid'!BF64*EG$2&lt;0,0,+'2grid'!BF64*EG$2)</f>
        <v>0</v>
      </c>
      <c r="BG64" s="84">
        <f>IF(+'2grid'!BG64*EH$2&lt;0,0,+'2grid'!BG64*EH$2)</f>
        <v>0</v>
      </c>
      <c r="BH64" s="84">
        <f>IF(+'2grid'!BH64*EI$2&lt;0,0,+'2grid'!BH64*EI$2)</f>
        <v>0</v>
      </c>
      <c r="BI64" s="84">
        <f>IF(+'2grid'!BI64*EJ$2&lt;0,0,+'2grid'!BI64*EJ$2)</f>
        <v>0</v>
      </c>
      <c r="BJ64" s="84">
        <f>IF(+'2grid'!BJ64*EK$2&lt;0,0,+'2grid'!BJ64*EK$2)</f>
        <v>0</v>
      </c>
      <c r="BK64" s="84">
        <f>IF(+'2grid'!BK64*EL$2&lt;0,0,+'2grid'!BK64*EL$2)</f>
        <v>0</v>
      </c>
      <c r="BL64" s="84">
        <f>IF(+'2grid'!BL64*EM$2&lt;0,0,+'2grid'!BL64*EM$2)</f>
        <v>0</v>
      </c>
      <c r="BM64" s="84">
        <f>IF(+'2grid'!BM64*EN$2&lt;0,0,+'2grid'!BM64*EN$2)</f>
        <v>0</v>
      </c>
      <c r="BN64" s="84">
        <f>IF(+'2grid'!BN64*EO$2&lt;0,0,+'2grid'!BN64*EO$2)</f>
        <v>0</v>
      </c>
      <c r="BO64" s="84">
        <f>IF(+'2grid'!BO64*EP$2&lt;0,0,+'2grid'!BO64*EP$2)</f>
        <v>0</v>
      </c>
      <c r="BP64" s="84">
        <f>IF(+'2grid'!BP64*EQ$2&lt;0,0,+'2grid'!BP64*EQ$2)</f>
        <v>0</v>
      </c>
      <c r="BQ64" s="84">
        <f>IF(+'2grid'!BQ64*ER$2&lt;0,0,+'2grid'!BQ64*ER$2)</f>
        <v>0</v>
      </c>
      <c r="BR64" s="84">
        <f>IF(+'2grid'!BR64*ES$2&lt;0,0,+'2grid'!BR64*ES$2)</f>
        <v>0</v>
      </c>
      <c r="BS64" s="84">
        <f>IF(+'2grid'!BS64*ET$2&lt;0,0,+'2grid'!BS64*ET$2)</f>
        <v>0</v>
      </c>
      <c r="BT64" s="84">
        <f>IF(+'2grid'!BT64*EU$2&lt;0,0,+'2grid'!BT64*EU$2)</f>
        <v>0</v>
      </c>
      <c r="BU64" s="84">
        <f>IF(+'2grid'!BU64*EV$2&lt;0,0,+'2grid'!BU64*EV$2)</f>
        <v>0</v>
      </c>
      <c r="BV64" s="84">
        <f>IF(+'2grid'!BV64*EW$2&lt;0,0,+'2grid'!BV64*EW$2)</f>
        <v>0</v>
      </c>
      <c r="BW64" s="84">
        <f>IF(+'2grid'!BW64*EX$2&lt;0,0,+'2grid'!BW64*EX$2)</f>
        <v>0</v>
      </c>
      <c r="BX64" s="84">
        <f>IF(+'2grid'!BX64*EY$2&lt;0,0,+'2grid'!BX64*EY$2)</f>
        <v>0</v>
      </c>
      <c r="BY64" s="84">
        <f>IF(+'2grid'!BY64*EZ$2&lt;0,0,+'2grid'!BY64*EZ$2)</f>
        <v>0</v>
      </c>
      <c r="BZ64" s="84">
        <f>IF(+'2grid'!BZ64*FA$2&lt;0,0,+'2grid'!BZ64*FA$2)</f>
        <v>0</v>
      </c>
      <c r="CA64" s="84">
        <f>IF(+'2grid'!CA64*FB$2&lt;0,0,+'2grid'!CA64*FB$2)</f>
        <v>0</v>
      </c>
    </row>
    <row r="65" spans="1:79" x14ac:dyDescent="0.2">
      <c r="A65" s="9">
        <f>+data!B67</f>
        <v>231</v>
      </c>
      <c r="B65" s="84">
        <f>IF(+'2grid'!B65*CC$2&lt;0,0,+'2grid'!B65*CC$2)</f>
        <v>0</v>
      </c>
      <c r="C65" s="84">
        <f>IF(+'2grid'!C65*CD$2&lt;0,0,+'2grid'!C65*CD$2)</f>
        <v>0</v>
      </c>
      <c r="D65" s="84">
        <f>IF(+'2grid'!D65*CE$2&lt;0,0,+'2grid'!D65*CE$2)</f>
        <v>0</v>
      </c>
      <c r="E65" s="84">
        <f>IF(+'2grid'!E65*CF$2&lt;0,0,+'2grid'!E65*CF$2)</f>
        <v>0</v>
      </c>
      <c r="F65" s="84">
        <f>IF(+'2grid'!F65*CG$2&lt;0,0,+'2grid'!F65*CG$2)</f>
        <v>0</v>
      </c>
      <c r="G65" s="84">
        <f>IF(+'2grid'!G65*CH$2&lt;0,0,+'2grid'!G65*CH$2)</f>
        <v>0</v>
      </c>
      <c r="H65" s="84">
        <f>IF(+'2grid'!H65*CI$2&lt;0,0,+'2grid'!H65*CI$2)</f>
        <v>0</v>
      </c>
      <c r="I65" s="84">
        <f>IF(+'2grid'!I65*CJ$2&lt;0,0,+'2grid'!I65*CJ$2)</f>
        <v>0</v>
      </c>
      <c r="J65" s="84">
        <f>IF(+'2grid'!J65*CK$2&lt;0,0,+'2grid'!J65*CK$2)</f>
        <v>0</v>
      </c>
      <c r="K65" s="84">
        <f>IF(+'2grid'!K65*CL$2&lt;0,0,+'2grid'!K65*CL$2)</f>
        <v>0</v>
      </c>
      <c r="L65" s="84">
        <f>IF(+'2grid'!L65*CM$2&lt;0,0,+'2grid'!L65*CM$2)</f>
        <v>0</v>
      </c>
      <c r="M65" s="84">
        <f>IF(+'2grid'!M65*CN$2&lt;0,0,+'2grid'!M65*CN$2)</f>
        <v>0</v>
      </c>
      <c r="N65" s="84">
        <f>IF(+'2grid'!N65*CO$2&lt;0,0,+'2grid'!N65*CO$2)</f>
        <v>0</v>
      </c>
      <c r="O65" s="84">
        <f>IF(+'2grid'!O65*CP$2&lt;0,0,+'2grid'!O65*CP$2)</f>
        <v>0</v>
      </c>
      <c r="P65" s="84">
        <f>IF(+'2grid'!P65*CQ$2&lt;0,0,+'2grid'!P65*CQ$2)</f>
        <v>0</v>
      </c>
      <c r="Q65" s="84">
        <f>IF(+'2grid'!Q65*CR$2&lt;0,0,+'2grid'!Q65*CR$2)</f>
        <v>0</v>
      </c>
      <c r="R65" s="84">
        <f>IF(+'2grid'!R65*CS$2&lt;0,0,+'2grid'!R65*CS$2)</f>
        <v>0</v>
      </c>
      <c r="S65" s="84">
        <f>IF(+'2grid'!S65*CT$2&lt;0,0,+'2grid'!S65*CT$2)</f>
        <v>0.85297634233196806</v>
      </c>
      <c r="T65" s="84">
        <f>IF(+'2grid'!T65*CU$2&lt;0,0,+'2grid'!T65*CU$2)</f>
        <v>1.1099178953085345</v>
      </c>
      <c r="U65" s="84">
        <f>IF(+'2grid'!U65*CV$2&lt;0,0,+'2grid'!U65*CV$2)</f>
        <v>1.1768482592246163</v>
      </c>
      <c r="V65" s="84">
        <f>IF(+'2grid'!V65*CW$2&lt;0,0,+'2grid'!V65*CW$2)</f>
        <v>1.2437398599696203</v>
      </c>
      <c r="W65" s="84">
        <f>IF(+'2grid'!W65*CX$2&lt;0,0,+'2grid'!W65*CX$2)</f>
        <v>1.3105926640521814</v>
      </c>
      <c r="X65" s="84">
        <f>IF(+'2grid'!X65*CY$2&lt;0,0,+'2grid'!X65*CY$2)</f>
        <v>1.3774066379166778</v>
      </c>
      <c r="Y65" s="84">
        <f>IF(+'2grid'!Y65*CZ$2&lt;0,0,+'2grid'!Y65*CZ$2)</f>
        <v>1.4441817479430443</v>
      </c>
      <c r="Z65" s="84">
        <f>IF(+'2grid'!Z65*DA$2&lt;0,0,+'2grid'!Z65*DA$2)</f>
        <v>1.5109179604465888</v>
      </c>
      <c r="AA65" s="84">
        <f>IF(+'2grid'!AA65*DB$2&lt;0,0,+'2grid'!AA65*DB$2)</f>
        <v>1.5776152416778009</v>
      </c>
      <c r="AB65" s="84">
        <f>IF(+'2grid'!AB65*DC$2&lt;0,0,+'2grid'!AB65*DC$2)</f>
        <v>1.6442735578221708</v>
      </c>
      <c r="AC65" s="84">
        <f>IF(+'2grid'!AC65*DD$2&lt;0,0,+'2grid'!AC65*DD$2)</f>
        <v>1.7108928750000001</v>
      </c>
      <c r="AD65" s="84">
        <f>IF(+'2grid'!AD65*DE$2&lt;0,0,+'2grid'!AD65*DE$2)</f>
        <v>1.9292859236000002</v>
      </c>
      <c r="AE65" s="84">
        <f>IF(+'2grid'!AE65*DF$2&lt;0,0,+'2grid'!AE65*DF$2)</f>
        <v>2.1528258444000001</v>
      </c>
      <c r="AF65" s="84">
        <f>IF(+'2grid'!AF65*DG$2&lt;0,0,+'2grid'!AF65*DG$2)</f>
        <v>2.3815126374000002</v>
      </c>
      <c r="AG65" s="84">
        <f>IF(+'2grid'!AG65*DH$2&lt;0,0,+'2grid'!AG65*DH$2)</f>
        <v>2.6153463025999999</v>
      </c>
      <c r="AH65" s="84">
        <f>IF(+'2grid'!AH65*DI$2&lt;0,0,+'2grid'!AH65*DI$2)</f>
        <v>2.8543268400000001</v>
      </c>
      <c r="AI65" s="84">
        <f>IF(+'2grid'!AI65*DJ$2&lt;0,0,+'2grid'!AI65*DJ$2)</f>
        <v>3.0984542496</v>
      </c>
      <c r="AJ65" s="84">
        <f>IF(+'2grid'!AJ65*DK$2&lt;0,0,+'2grid'!AJ65*DK$2)</f>
        <v>3.3477285313999996</v>
      </c>
      <c r="AK65" s="84">
        <f>IF(+'2grid'!AK65*DL$2&lt;0,0,+'2grid'!AK65*DL$2)</f>
        <v>3.6021496853999997</v>
      </c>
      <c r="AL65" s="84">
        <f>IF(+'2grid'!AL65*DM$2&lt;0,0,+'2grid'!AL65*DM$2)</f>
        <v>3.8617177115999999</v>
      </c>
      <c r="AM65" s="84">
        <f>IF(+'2grid'!AM65*DN$2&lt;0,0,+'2grid'!AM65*DN$2)</f>
        <v>4.1264326099999993</v>
      </c>
      <c r="AN65" s="84">
        <f>IF(+'2grid'!AN65*DO$2&lt;0,0,+'2grid'!AN65*DO$2)</f>
        <v>5.4774809884</v>
      </c>
      <c r="AO65" s="84">
        <f>IF(+'2grid'!AO65*DP$2&lt;0,0,+'2grid'!AO65*DP$2)</f>
        <v>6.8588201135999993</v>
      </c>
      <c r="AP65" s="84">
        <f>IF(+'2grid'!AP65*DQ$2&lt;0,0,+'2grid'!AP65*DQ$2)</f>
        <v>8.2704499856000009</v>
      </c>
      <c r="AQ65" s="84">
        <f>IF(+'2grid'!AQ65*DR$2&lt;0,0,+'2grid'!AQ65*DR$2)</f>
        <v>9.7123706044000002</v>
      </c>
      <c r="AR65" s="84">
        <f>IF(+'2grid'!AR65*DS$2&lt;0,0,+'2grid'!AR65*DS$2)</f>
        <v>11.18458197</v>
      </c>
      <c r="AS65" s="84">
        <f>IF(+'2grid'!AS65*DT$2&lt;0,0,+'2grid'!AS65*DT$2)</f>
        <v>12.6870840824</v>
      </c>
      <c r="AT65" s="84">
        <f>IF(+'2grid'!AT65*DU$2&lt;0,0,+'2grid'!AT65*DU$2)</f>
        <v>14.219876941600001</v>
      </c>
      <c r="AU65" s="84">
        <f>IF(+'2grid'!AU65*DV$2&lt;0,0,+'2grid'!AU65*DV$2)</f>
        <v>15.782960547599998</v>
      </c>
      <c r="AV65" s="84">
        <f>IF(+'2grid'!AV65*DW$2&lt;0,0,+'2grid'!AV65*DW$2)</f>
        <v>17.3763349004</v>
      </c>
      <c r="AW65" s="84">
        <f>IF(+'2grid'!AW65*DX$2&lt;0,0,+'2grid'!AW65*DX$2)</f>
        <v>19</v>
      </c>
      <c r="AX65" s="84">
        <f>IF(+'2grid'!AX65*DY$2&lt;0,0,+'2grid'!AX65*DY$2)</f>
        <v>38.139549839228295</v>
      </c>
      <c r="AY65" s="84">
        <f>IF(+'2grid'!AY65*DZ$2&lt;0,0,+'2grid'!AY65*DZ$2)</f>
        <v>57.438928188638798</v>
      </c>
      <c r="AZ65" s="84">
        <f>IF(+'2grid'!AZ65*EA$2&lt;0,0,+'2grid'!AZ65*EA$2)</f>
        <v>76.898135048231509</v>
      </c>
      <c r="BA65" s="84">
        <f>IF(+'2grid'!BA65*EB$2&lt;0,0,+'2grid'!BA65*EB$2)</f>
        <v>96.51717041800643</v>
      </c>
      <c r="BB65" s="84">
        <f>IF(+'2grid'!BB65*EC$2&lt;0,0,+'2grid'!BB65*EC$2)</f>
        <v>116.29603429796354</v>
      </c>
      <c r="BC65" s="84">
        <f>IF(+'2grid'!BC65*ED$2&lt;0,0,+'2grid'!BC65*ED$2)</f>
        <v>136.23472668810288</v>
      </c>
      <c r="BD65" s="84">
        <f>IF(+'2grid'!BD65*EE$2&lt;0,0,+'2grid'!BD65*EE$2)</f>
        <v>141.35401929260451</v>
      </c>
      <c r="BE65" s="84">
        <f>IF(+'2grid'!BE65*EF$2&lt;0,0,+'2grid'!BE65*EF$2)</f>
        <v>146.51061093247588</v>
      </c>
      <c r="BF65" s="84">
        <f>IF(+'2grid'!BF65*EG$2&lt;0,0,+'2grid'!BF65*EG$2)</f>
        <v>148.94623794212217</v>
      </c>
      <c r="BG65" s="84">
        <f>IF(+'2grid'!BG65*EH$2&lt;0,0,+'2grid'!BG65*EH$2)</f>
        <v>287.10000000000002</v>
      </c>
      <c r="BH65" s="84">
        <f>IF(+'2grid'!BH65*EI$2&lt;0,0,+'2grid'!BH65*EI$2)</f>
        <v>287.10000000000002</v>
      </c>
      <c r="BI65" s="84">
        <f>IF(+'2grid'!BI65*EJ$2&lt;0,0,+'2grid'!BI65*EJ$2)</f>
        <v>287.10000000000002</v>
      </c>
      <c r="BJ65" s="84">
        <f>IF(+'2grid'!BJ65*EK$2&lt;0,0,+'2grid'!BJ65*EK$2)</f>
        <v>287.10000000000002</v>
      </c>
      <c r="BK65" s="84">
        <f>IF(+'2grid'!BK65*EL$2&lt;0,0,+'2grid'!BK65*EL$2)</f>
        <v>287.10000000000002</v>
      </c>
      <c r="BL65" s="84">
        <f>IF(+'2grid'!BL65*EM$2&lt;0,0,+'2grid'!BL65*EM$2)</f>
        <v>287.10000000000002</v>
      </c>
      <c r="BM65" s="84">
        <f>IF(+'2grid'!BM65*EN$2&lt;0,0,+'2grid'!BM65*EN$2)</f>
        <v>287.10000000000002</v>
      </c>
      <c r="BN65" s="84">
        <f>IF(+'2grid'!BN65*EO$2&lt;0,0,+'2grid'!BN65*EO$2)</f>
        <v>287.10000000000002</v>
      </c>
      <c r="BO65" s="84">
        <f>IF(+'2grid'!BO65*EP$2&lt;0,0,+'2grid'!BO65*EP$2)</f>
        <v>287.10000000000002</v>
      </c>
      <c r="BP65" s="84">
        <f>IF(+'2grid'!BP65*EQ$2&lt;0,0,+'2grid'!BP65*EQ$2)</f>
        <v>287.10000000000002</v>
      </c>
      <c r="BQ65" s="84">
        <f>IF(+'2grid'!BQ65*ER$2&lt;0,0,+'2grid'!BQ65*ER$2)</f>
        <v>287.10000000000002</v>
      </c>
      <c r="BR65" s="84">
        <f>IF(+'2grid'!BR65*ES$2&lt;0,0,+'2grid'!BR65*ES$2)</f>
        <v>287.10000000000002</v>
      </c>
      <c r="BS65" s="84">
        <f>IF(+'2grid'!BS65*ET$2&lt;0,0,+'2grid'!BS65*ET$2)</f>
        <v>287.10000000000002</v>
      </c>
      <c r="BT65" s="84">
        <f>IF(+'2grid'!BT65*EU$2&lt;0,0,+'2grid'!BT65*EU$2)</f>
        <v>287.10000000000002</v>
      </c>
      <c r="BU65" s="84">
        <f>IF(+'2grid'!BU65*EV$2&lt;0,0,+'2grid'!BU65*EV$2)</f>
        <v>287.10000000000002</v>
      </c>
      <c r="BV65" s="84">
        <f>IF(+'2grid'!BV65*EW$2&lt;0,0,+'2grid'!BV65*EW$2)</f>
        <v>287.10000000000002</v>
      </c>
      <c r="BW65" s="84">
        <f>IF(+'2grid'!BW65*EX$2&lt;0,0,+'2grid'!BW65*EX$2)</f>
        <v>287.10000000000002</v>
      </c>
      <c r="BX65" s="84">
        <f>IF(+'2grid'!BX65*EY$2&lt;0,0,+'2grid'!BX65*EY$2)</f>
        <v>287.10000000000002</v>
      </c>
      <c r="BY65" s="84">
        <f>IF(+'2grid'!BY65*EZ$2&lt;0,0,+'2grid'!BY65*EZ$2)</f>
        <v>287.10000000000002</v>
      </c>
      <c r="BZ65" s="84">
        <f>IF(+'2grid'!BZ65*FA$2&lt;0,0,+'2grid'!BZ65*FA$2)</f>
        <v>287.10000000000002</v>
      </c>
      <c r="CA65" s="84">
        <f>IF(+'2grid'!CA65*FB$2&lt;0,0,+'2grid'!CA65*FB$2)</f>
        <v>287.10000000000002</v>
      </c>
    </row>
    <row r="66" spans="1:79" x14ac:dyDescent="0.2">
      <c r="A66" s="9">
        <f>+data!B68</f>
        <v>232</v>
      </c>
      <c r="B66" s="84">
        <f>IF(+'2grid'!B66*CC$2&lt;0,0,+'2grid'!B66*CC$2)</f>
        <v>0</v>
      </c>
      <c r="C66" s="84">
        <f>IF(+'2grid'!C66*CD$2&lt;0,0,+'2grid'!C66*CD$2)</f>
        <v>0</v>
      </c>
      <c r="D66" s="84">
        <f>IF(+'2grid'!D66*CE$2&lt;0,0,+'2grid'!D66*CE$2)</f>
        <v>0</v>
      </c>
      <c r="E66" s="84">
        <f>IF(+'2grid'!E66*CF$2&lt;0,0,+'2grid'!E66*CF$2)</f>
        <v>0</v>
      </c>
      <c r="F66" s="84">
        <f>IF(+'2grid'!F66*CG$2&lt;0,0,+'2grid'!F66*CG$2)</f>
        <v>0</v>
      </c>
      <c r="G66" s="84">
        <f>IF(+'2grid'!G66*CH$2&lt;0,0,+'2grid'!G66*CH$2)</f>
        <v>0</v>
      </c>
      <c r="H66" s="84">
        <f>IF(+'2grid'!H66*CI$2&lt;0,0,+'2grid'!H66*CI$2)</f>
        <v>0</v>
      </c>
      <c r="I66" s="84">
        <f>IF(+'2grid'!I66*CJ$2&lt;0,0,+'2grid'!I66*CJ$2)</f>
        <v>0</v>
      </c>
      <c r="J66" s="84">
        <f>IF(+'2grid'!J66*CK$2&lt;0,0,+'2grid'!J66*CK$2)</f>
        <v>0</v>
      </c>
      <c r="K66" s="84">
        <f>IF(+'2grid'!K66*CL$2&lt;0,0,+'2grid'!K66*CL$2)</f>
        <v>0</v>
      </c>
      <c r="L66" s="84">
        <f>IF(+'2grid'!L66*CM$2&lt;0,0,+'2grid'!L66*CM$2)</f>
        <v>0</v>
      </c>
      <c r="M66" s="84">
        <f>IF(+'2grid'!M66*CN$2&lt;0,0,+'2grid'!M66*CN$2)</f>
        <v>0</v>
      </c>
      <c r="N66" s="84">
        <f>IF(+'2grid'!N66*CO$2&lt;0,0,+'2grid'!N66*CO$2)</f>
        <v>0</v>
      </c>
      <c r="O66" s="84">
        <f>IF(+'2grid'!O66*CP$2&lt;0,0,+'2grid'!O66*CP$2)</f>
        <v>0</v>
      </c>
      <c r="P66" s="84">
        <f>IF(+'2grid'!P66*CQ$2&lt;0,0,+'2grid'!P66*CQ$2)</f>
        <v>0</v>
      </c>
      <c r="Q66" s="84">
        <f>IF(+'2grid'!Q66*CR$2&lt;0,0,+'2grid'!Q66*CR$2)</f>
        <v>0</v>
      </c>
      <c r="R66" s="84">
        <f>IF(+'2grid'!R66*CS$2&lt;0,0,+'2grid'!R66*CS$2)</f>
        <v>0</v>
      </c>
      <c r="S66" s="84">
        <f>IF(+'2grid'!S66*CT$2&lt;0,0,+'2grid'!S66*CT$2)</f>
        <v>0</v>
      </c>
      <c r="T66" s="84">
        <f>IF(+'2grid'!T66*CU$2&lt;0,0,+'2grid'!T66*CU$2)</f>
        <v>0</v>
      </c>
      <c r="U66" s="84">
        <f>IF(+'2grid'!U66*CV$2&lt;0,0,+'2grid'!U66*CV$2)</f>
        <v>0</v>
      </c>
      <c r="V66" s="84">
        <f>IF(+'2grid'!V66*CW$2&lt;0,0,+'2grid'!V66*CW$2)</f>
        <v>0</v>
      </c>
      <c r="W66" s="84">
        <f>IF(+'2grid'!W66*CX$2&lt;0,0,+'2grid'!W66*CX$2)</f>
        <v>0</v>
      </c>
      <c r="X66" s="84">
        <f>IF(+'2grid'!X66*CY$2&lt;0,0,+'2grid'!X66*CY$2)</f>
        <v>0</v>
      </c>
      <c r="Y66" s="84">
        <f>IF(+'2grid'!Y66*CZ$2&lt;0,0,+'2grid'!Y66*CZ$2)</f>
        <v>0</v>
      </c>
      <c r="Z66" s="84">
        <f>IF(+'2grid'!Z66*DA$2&lt;0,0,+'2grid'!Z66*DA$2)</f>
        <v>0</v>
      </c>
      <c r="AA66" s="84">
        <f>IF(+'2grid'!AA66*DB$2&lt;0,0,+'2grid'!AA66*DB$2)</f>
        <v>0</v>
      </c>
      <c r="AB66" s="84">
        <f>IF(+'2grid'!AB66*DC$2&lt;0,0,+'2grid'!AB66*DC$2)</f>
        <v>0</v>
      </c>
      <c r="AC66" s="84">
        <f>IF(+'2grid'!AC66*DD$2&lt;0,0,+'2grid'!AC66*DD$2)</f>
        <v>0.1792895510537286</v>
      </c>
      <c r="AD66" s="84">
        <f>IF(+'2grid'!AD66*DE$2&lt;0,0,+'2grid'!AD66*DE$2)</f>
        <v>0.20996221417860123</v>
      </c>
      <c r="AE66" s="84">
        <f>IF(+'2grid'!AE66*DF$2&lt;0,0,+'2grid'!AE66*DF$2)</f>
        <v>0.2413791440344604</v>
      </c>
      <c r="AF66" s="84">
        <f>IF(+'2grid'!AF66*DG$2&lt;0,0,+'2grid'!AF66*DG$2)</f>
        <v>0.27354034062130617</v>
      </c>
      <c r="AG66" s="84">
        <f>IF(+'2grid'!AG66*DH$2&lt;0,0,+'2grid'!AG66*DH$2)</f>
        <v>0.30644580393913851</v>
      </c>
      <c r="AH66" s="84">
        <f>IF(+'2grid'!AH66*DI$2&lt;0,0,+'2grid'!AH66*DI$2)</f>
        <v>0.34009553398795744</v>
      </c>
      <c r="AI66" s="84">
        <f>IF(+'2grid'!AI66*DJ$2&lt;0,0,+'2grid'!AI66*DJ$2)</f>
        <v>0.37448953076776292</v>
      </c>
      <c r="AJ66" s="84">
        <f>IF(+'2grid'!AJ66*DK$2&lt;0,0,+'2grid'!AJ66*DK$2)</f>
        <v>0.40962779427855495</v>
      </c>
      <c r="AK66" s="84">
        <f>IF(+'2grid'!AK66*DL$2&lt;0,0,+'2grid'!AK66*DL$2)</f>
        <v>0.44551032452033346</v>
      </c>
      <c r="AL66" s="84">
        <f>IF(+'2grid'!AL66*DM$2&lt;0,0,+'2grid'!AL66*DM$2)</f>
        <v>0.48213712149309867</v>
      </c>
      <c r="AM66" s="84">
        <f>IF(+'2grid'!AM66*DN$2&lt;0,0,+'2grid'!AM66*DN$2)</f>
        <v>0.51950818519685038</v>
      </c>
      <c r="AN66" s="84">
        <f>IF(+'2grid'!AN66*DO$2&lt;0,0,+'2grid'!AN66*DO$2)</f>
        <v>0.55366063537267252</v>
      </c>
      <c r="AO66" s="84">
        <f>IF(+'2grid'!AO66*DP$2&lt;0,0,+'2grid'!AO66*DP$2)</f>
        <v>0.58846519227345995</v>
      </c>
      <c r="AP66" s="84">
        <f>IF(+'2grid'!AP66*DQ$2&lt;0,0,+'2grid'!AP66*DQ$2)</f>
        <v>0.62392185589921256</v>
      </c>
      <c r="AQ66" s="84">
        <f>IF(+'2grid'!AQ66*DR$2&lt;0,0,+'2grid'!AQ66*DR$2)</f>
        <v>0.66003062624993059</v>
      </c>
      <c r="AR66" s="84">
        <f>IF(+'2grid'!AR66*DS$2&lt;0,0,+'2grid'!AR66*DS$2)</f>
        <v>0.69679150332561379</v>
      </c>
      <c r="AS66" s="84">
        <f>IF(+'2grid'!AS66*DT$2&lt;0,0,+'2grid'!AS66*DT$2)</f>
        <v>0.73420448712626218</v>
      </c>
      <c r="AT66" s="84">
        <f>IF(+'2grid'!AT66*DU$2&lt;0,0,+'2grid'!AT66*DU$2)</f>
        <v>0.77226957765187587</v>
      </c>
      <c r="AU66" s="84">
        <f>IF(+'2grid'!AU66*DV$2&lt;0,0,+'2grid'!AU66*DV$2)</f>
        <v>0.81098677490245474</v>
      </c>
      <c r="AV66" s="84">
        <f>IF(+'2grid'!AV66*DW$2&lt;0,0,+'2grid'!AV66*DW$2)</f>
        <v>0.85035607887799902</v>
      </c>
      <c r="AW66" s="84">
        <f>IF(+'2grid'!AW66*DX$2&lt;0,0,+'2grid'!AW66*DX$2)</f>
        <v>0.89037748957850849</v>
      </c>
      <c r="AX66" s="84">
        <f>IF(+'2grid'!AX66*DY$2&lt;0,0,+'2grid'!AX66*DY$2)</f>
        <v>1.751357001797605</v>
      </c>
      <c r="AY66" s="84">
        <f>IF(+'2grid'!AY66*DZ$2&lt;0,0,+'2grid'!AY66*DZ$2)</f>
        <v>2.6195250301958901</v>
      </c>
      <c r="AZ66" s="84">
        <f>IF(+'2grid'!AZ66*EA$2&lt;0,0,+'2grid'!AZ66*EA$2)</f>
        <v>3.4948815747733639</v>
      </c>
      <c r="BA66" s="84">
        <f>IF(+'2grid'!BA66*EB$2&lt;0,0,+'2grid'!BA66*EB$2)</f>
        <v>4.3774266355300258</v>
      </c>
      <c r="BB66" s="84">
        <f>IF(+'2grid'!BB66*EC$2&lt;0,0,+'2grid'!BB66*EC$2)</f>
        <v>5.2671602124658765</v>
      </c>
      <c r="BC66" s="84">
        <f>IF(+'2grid'!BC66*ED$2&lt;0,0,+'2grid'!BC66*ED$2)</f>
        <v>6.1640823055809157</v>
      </c>
      <c r="BD66" s="84">
        <f>IF(+'2grid'!BD66*EE$2&lt;0,0,+'2grid'!BD66*EE$2)</f>
        <v>6.3957100390349835</v>
      </c>
      <c r="BE66" s="84">
        <f>IF(+'2grid'!BE66*EF$2&lt;0,0,+'2grid'!BE66*EF$2)</f>
        <v>6.629025406248279</v>
      </c>
      <c r="BF66" s="84">
        <f>IF(+'2grid'!BF66*EG$2&lt;0,0,+'2grid'!BF66*EG$2)</f>
        <v>6.7392278907258785</v>
      </c>
      <c r="BG66" s="84">
        <f>IF(+'2grid'!BG66*EH$2&lt;0,0,+'2grid'!BG66*EH$2)</f>
        <v>12.990138953219084</v>
      </c>
      <c r="BH66" s="84">
        <f>IF(+'2grid'!BH66*EI$2&lt;0,0,+'2grid'!BH66*EI$2)</f>
        <v>12.990138953219084</v>
      </c>
      <c r="BI66" s="84">
        <f>IF(+'2grid'!BI66*EJ$2&lt;0,0,+'2grid'!BI66*EJ$2)</f>
        <v>12.990138953219084</v>
      </c>
      <c r="BJ66" s="84">
        <f>IF(+'2grid'!BJ66*EK$2&lt;0,0,+'2grid'!BJ66*EK$2)</f>
        <v>12.990138953219084</v>
      </c>
      <c r="BK66" s="84">
        <f>IF(+'2grid'!BK66*EL$2&lt;0,0,+'2grid'!BK66*EL$2)</f>
        <v>12.990138953219084</v>
      </c>
      <c r="BL66" s="84">
        <f>IF(+'2grid'!BL66*EM$2&lt;0,0,+'2grid'!BL66*EM$2)</f>
        <v>12.990138953219084</v>
      </c>
      <c r="BM66" s="84">
        <f>IF(+'2grid'!BM66*EN$2&lt;0,0,+'2grid'!BM66*EN$2)</f>
        <v>12.990138953219084</v>
      </c>
      <c r="BN66" s="84">
        <f>IF(+'2grid'!BN66*EO$2&lt;0,0,+'2grid'!BN66*EO$2)</f>
        <v>12.990138953219084</v>
      </c>
      <c r="BO66" s="84">
        <f>IF(+'2grid'!BO66*EP$2&lt;0,0,+'2grid'!BO66*EP$2)</f>
        <v>12.990138953219084</v>
      </c>
      <c r="BP66" s="84">
        <f>IF(+'2grid'!BP66*EQ$2&lt;0,0,+'2grid'!BP66*EQ$2)</f>
        <v>12.990138953219084</v>
      </c>
      <c r="BQ66" s="84">
        <f>IF(+'2grid'!BQ66*ER$2&lt;0,0,+'2grid'!BQ66*ER$2)</f>
        <v>12.990138953219084</v>
      </c>
      <c r="BR66" s="84">
        <f>IF(+'2grid'!BR66*ES$2&lt;0,0,+'2grid'!BR66*ES$2)</f>
        <v>12.990138953219084</v>
      </c>
      <c r="BS66" s="84">
        <f>IF(+'2grid'!BS66*ET$2&lt;0,0,+'2grid'!BS66*ET$2)</f>
        <v>12.990138953219084</v>
      </c>
      <c r="BT66" s="84">
        <f>IF(+'2grid'!BT66*EU$2&lt;0,0,+'2grid'!BT66*EU$2)</f>
        <v>12.990138953219084</v>
      </c>
      <c r="BU66" s="84">
        <f>IF(+'2grid'!BU66*EV$2&lt;0,0,+'2grid'!BU66*EV$2)</f>
        <v>12.990138953219084</v>
      </c>
      <c r="BV66" s="84">
        <f>IF(+'2grid'!BV66*EW$2&lt;0,0,+'2grid'!BV66*EW$2)</f>
        <v>12.990138953219084</v>
      </c>
      <c r="BW66" s="84">
        <f>IF(+'2grid'!BW66*EX$2&lt;0,0,+'2grid'!BW66*EX$2)</f>
        <v>12.990138953219084</v>
      </c>
      <c r="BX66" s="84">
        <f>IF(+'2grid'!BX66*EY$2&lt;0,0,+'2grid'!BX66*EY$2)</f>
        <v>12.990138953219084</v>
      </c>
      <c r="BY66" s="84">
        <f>IF(+'2grid'!BY66*EZ$2&lt;0,0,+'2grid'!BY66*EZ$2)</f>
        <v>12.990138953219084</v>
      </c>
      <c r="BZ66" s="84">
        <f>IF(+'2grid'!BZ66*FA$2&lt;0,0,+'2grid'!BZ66*FA$2)</f>
        <v>12.990138953219084</v>
      </c>
      <c r="CA66" s="84">
        <f>IF(+'2grid'!CA66*FB$2&lt;0,0,+'2grid'!CA66*FB$2)</f>
        <v>12.990138953219084</v>
      </c>
    </row>
    <row r="67" spans="1:79" x14ac:dyDescent="0.2">
      <c r="A67" s="9">
        <f>+data!B69</f>
        <v>233</v>
      </c>
      <c r="B67" s="84">
        <f>IF(+'2grid'!B67*CC$2&lt;0,0,+'2grid'!B67*CC$2)</f>
        <v>0</v>
      </c>
      <c r="C67" s="84">
        <f>IF(+'2grid'!C67*CD$2&lt;0,0,+'2grid'!C67*CD$2)</f>
        <v>0</v>
      </c>
      <c r="D67" s="84">
        <f>IF(+'2grid'!D67*CE$2&lt;0,0,+'2grid'!D67*CE$2)</f>
        <v>0</v>
      </c>
      <c r="E67" s="84">
        <f>IF(+'2grid'!E67*CF$2&lt;0,0,+'2grid'!E67*CF$2)</f>
        <v>0</v>
      </c>
      <c r="F67" s="84">
        <f>IF(+'2grid'!F67*CG$2&lt;0,0,+'2grid'!F67*CG$2)</f>
        <v>0</v>
      </c>
      <c r="G67" s="84">
        <f>IF(+'2grid'!G67*CH$2&lt;0,0,+'2grid'!G67*CH$2)</f>
        <v>0</v>
      </c>
      <c r="H67" s="84">
        <f>IF(+'2grid'!H67*CI$2&lt;0,0,+'2grid'!H67*CI$2)</f>
        <v>0</v>
      </c>
      <c r="I67" s="84">
        <f>IF(+'2grid'!I67*CJ$2&lt;0,0,+'2grid'!I67*CJ$2)</f>
        <v>0</v>
      </c>
      <c r="J67" s="84">
        <f>IF(+'2grid'!J67*CK$2&lt;0,0,+'2grid'!J67*CK$2)</f>
        <v>0</v>
      </c>
      <c r="K67" s="84">
        <f>IF(+'2grid'!K67*CL$2&lt;0,0,+'2grid'!K67*CL$2)</f>
        <v>0</v>
      </c>
      <c r="L67" s="84">
        <f>IF(+'2grid'!L67*CM$2&lt;0,0,+'2grid'!L67*CM$2)</f>
        <v>0</v>
      </c>
      <c r="M67" s="84">
        <f>IF(+'2grid'!M67*CN$2&lt;0,0,+'2grid'!M67*CN$2)</f>
        <v>0</v>
      </c>
      <c r="N67" s="84">
        <f>IF(+'2grid'!N67*CO$2&lt;0,0,+'2grid'!N67*CO$2)</f>
        <v>0</v>
      </c>
      <c r="O67" s="84">
        <f>IF(+'2grid'!O67*CP$2&lt;0,0,+'2grid'!O67*CP$2)</f>
        <v>0</v>
      </c>
      <c r="P67" s="84">
        <f>IF(+'2grid'!P67*CQ$2&lt;0,0,+'2grid'!P67*CQ$2)</f>
        <v>0</v>
      </c>
      <c r="Q67" s="84">
        <f>IF(+'2grid'!Q67*CR$2&lt;0,0,+'2grid'!Q67*CR$2)</f>
        <v>0</v>
      </c>
      <c r="R67" s="84">
        <f>IF(+'2grid'!R67*CS$2&lt;0,0,+'2grid'!R67*CS$2)</f>
        <v>0</v>
      </c>
      <c r="S67" s="84">
        <f>IF(+'2grid'!S67*CT$2&lt;0,0,+'2grid'!S67*CT$2)</f>
        <v>0</v>
      </c>
      <c r="T67" s="84">
        <f>IF(+'2grid'!T67*CU$2&lt;0,0,+'2grid'!T67*CU$2)</f>
        <v>0</v>
      </c>
      <c r="U67" s="84">
        <f>IF(+'2grid'!U67*CV$2&lt;0,0,+'2grid'!U67*CV$2)</f>
        <v>0</v>
      </c>
      <c r="V67" s="84">
        <f>IF(+'2grid'!V67*CW$2&lt;0,0,+'2grid'!V67*CW$2)</f>
        <v>0</v>
      </c>
      <c r="W67" s="84">
        <f>IF(+'2grid'!W67*CX$2&lt;0,0,+'2grid'!W67*CX$2)</f>
        <v>0</v>
      </c>
      <c r="X67" s="84">
        <f>IF(+'2grid'!X67*CY$2&lt;0,0,+'2grid'!X67*CY$2)</f>
        <v>0</v>
      </c>
      <c r="Y67" s="84">
        <f>IF(+'2grid'!Y67*CZ$2&lt;0,0,+'2grid'!Y67*CZ$2)</f>
        <v>0</v>
      </c>
      <c r="Z67" s="84">
        <f>IF(+'2grid'!Z67*DA$2&lt;0,0,+'2grid'!Z67*DA$2)</f>
        <v>0</v>
      </c>
      <c r="AA67" s="84">
        <f>IF(+'2grid'!AA67*DB$2&lt;0,0,+'2grid'!AA67*DB$2)</f>
        <v>0</v>
      </c>
      <c r="AB67" s="84">
        <f>IF(+'2grid'!AB67*DC$2&lt;0,0,+'2grid'!AB67*DC$2)</f>
        <v>0</v>
      </c>
      <c r="AC67" s="84">
        <f>IF(+'2grid'!AC67*DD$2&lt;0,0,+'2grid'!AC67*DD$2)</f>
        <v>0</v>
      </c>
      <c r="AD67" s="84">
        <f>IF(+'2grid'!AD67*DE$2&lt;0,0,+'2grid'!AD67*DE$2)</f>
        <v>0</v>
      </c>
      <c r="AE67" s="84">
        <f>IF(+'2grid'!AE67*DF$2&lt;0,0,+'2grid'!AE67*DF$2)</f>
        <v>0</v>
      </c>
      <c r="AF67" s="84">
        <f>IF(+'2grid'!AF67*DG$2&lt;0,0,+'2grid'!AF67*DG$2)</f>
        <v>0</v>
      </c>
      <c r="AG67" s="84">
        <f>IF(+'2grid'!AG67*DH$2&lt;0,0,+'2grid'!AG67*DH$2)</f>
        <v>0</v>
      </c>
      <c r="AH67" s="84">
        <f>IF(+'2grid'!AH67*DI$2&lt;0,0,+'2grid'!AH67*DI$2)</f>
        <v>0</v>
      </c>
      <c r="AI67" s="84">
        <f>IF(+'2grid'!AI67*DJ$2&lt;0,0,+'2grid'!AI67*DJ$2)</f>
        <v>0</v>
      </c>
      <c r="AJ67" s="84">
        <f>IF(+'2grid'!AJ67*DK$2&lt;0,0,+'2grid'!AJ67*DK$2)</f>
        <v>0</v>
      </c>
      <c r="AK67" s="84">
        <f>IF(+'2grid'!AK67*DL$2&lt;0,0,+'2grid'!AK67*DL$2)</f>
        <v>0</v>
      </c>
      <c r="AL67" s="84">
        <f>IF(+'2grid'!AL67*DM$2&lt;0,0,+'2grid'!AL67*DM$2)</f>
        <v>0</v>
      </c>
      <c r="AM67" s="84">
        <f>IF(+'2grid'!AM67*DN$2&lt;0,0,+'2grid'!AM67*DN$2)</f>
        <v>0</v>
      </c>
      <c r="AN67" s="84">
        <f>IF(+'2grid'!AN67*DO$2&lt;0,0,+'2grid'!AN67*DO$2)</f>
        <v>0</v>
      </c>
      <c r="AO67" s="84">
        <f>IF(+'2grid'!AO67*DP$2&lt;0,0,+'2grid'!AO67*DP$2)</f>
        <v>0</v>
      </c>
      <c r="AP67" s="84">
        <f>IF(+'2grid'!AP67*DQ$2&lt;0,0,+'2grid'!AP67*DQ$2)</f>
        <v>0</v>
      </c>
      <c r="AQ67" s="84">
        <f>IF(+'2grid'!AQ67*DR$2&lt;0,0,+'2grid'!AQ67*DR$2)</f>
        <v>0</v>
      </c>
      <c r="AR67" s="84">
        <f>IF(+'2grid'!AR67*DS$2&lt;0,0,+'2grid'!AR67*DS$2)</f>
        <v>0</v>
      </c>
      <c r="AS67" s="84">
        <f>IF(+'2grid'!AS67*DT$2&lt;0,0,+'2grid'!AS67*DT$2)</f>
        <v>0</v>
      </c>
      <c r="AT67" s="84">
        <f>IF(+'2grid'!AT67*DU$2&lt;0,0,+'2grid'!AT67*DU$2)</f>
        <v>0</v>
      </c>
      <c r="AU67" s="84">
        <f>IF(+'2grid'!AU67*DV$2&lt;0,0,+'2grid'!AU67*DV$2)</f>
        <v>0</v>
      </c>
      <c r="AV67" s="84">
        <f>IF(+'2grid'!AV67*DW$2&lt;0,0,+'2grid'!AV67*DW$2)</f>
        <v>0</v>
      </c>
      <c r="AW67" s="84">
        <f>IF(+'2grid'!AW67*DX$2&lt;0,0,+'2grid'!AW67*DX$2)</f>
        <v>0</v>
      </c>
      <c r="AX67" s="84">
        <f>IF(+'2grid'!AX67*DY$2&lt;0,0,+'2grid'!AX67*DY$2)</f>
        <v>0.1347349629814277</v>
      </c>
      <c r="AY67" s="84">
        <f>IF(+'2grid'!AY67*DZ$2&lt;0,0,+'2grid'!AY67*DZ$2)</f>
        <v>0.27059977890190301</v>
      </c>
      <c r="AZ67" s="84">
        <f>IF(+'2grid'!AZ67*EA$2&lt;0,0,+'2grid'!AZ67*EA$2)</f>
        <v>0.407594447761426</v>
      </c>
      <c r="BA67" s="84">
        <f>IF(+'2grid'!BA67*EB$2&lt;0,0,+'2grid'!BA67*EB$2)</f>
        <v>0.54571896955999644</v>
      </c>
      <c r="BB67" s="84">
        <f>IF(+'2grid'!BB67*EC$2&lt;0,0,+'2grid'!BB67*EC$2)</f>
        <v>0.68497334429761469</v>
      </c>
      <c r="BC67" s="84">
        <f>IF(+'2grid'!BC67*ED$2&lt;0,0,+'2grid'!BC67*ED$2)</f>
        <v>0.82535757197428039</v>
      </c>
      <c r="BD67" s="84">
        <f>IF(+'2grid'!BD67*EE$2&lt;0,0,+'2grid'!BD67*EE$2)</f>
        <v>0.97862693104093612</v>
      </c>
      <c r="BE67" s="84">
        <f>IF(+'2grid'!BE67*EF$2&lt;0,0,+'2grid'!BE67*EF$2)</f>
        <v>1.5226330916241848</v>
      </c>
      <c r="BF67" s="84">
        <f>IF(+'2grid'!BF67*EG$2&lt;0,0,+'2grid'!BF67*EG$2)</f>
        <v>1.8488240390696538</v>
      </c>
      <c r="BG67" s="84">
        <f>IF(+'2grid'!BG67*EH$2&lt;0,0,+'2grid'!BG67*EH$2)</f>
        <v>1.7432134996331621</v>
      </c>
      <c r="BH67" s="84">
        <f>IF(+'2grid'!BH67*EI$2&lt;0,0,+'2grid'!BH67*EI$2)</f>
        <v>1.7432134996331621</v>
      </c>
      <c r="BI67" s="84">
        <f>IF(+'2grid'!BI67*EJ$2&lt;0,0,+'2grid'!BI67*EJ$2)</f>
        <v>1.7432134996331621</v>
      </c>
      <c r="BJ67" s="84">
        <f>IF(+'2grid'!BJ67*EK$2&lt;0,0,+'2grid'!BJ67*EK$2)</f>
        <v>1.7432134996331621</v>
      </c>
      <c r="BK67" s="84">
        <f>IF(+'2grid'!BK67*EL$2&lt;0,0,+'2grid'!BK67*EL$2)</f>
        <v>1.7432134996331621</v>
      </c>
      <c r="BL67" s="84">
        <f>IF(+'2grid'!BL67*EM$2&lt;0,0,+'2grid'!BL67*EM$2)</f>
        <v>1.7432134996331621</v>
      </c>
      <c r="BM67" s="84">
        <f>IF(+'2grid'!BM67*EN$2&lt;0,0,+'2grid'!BM67*EN$2)</f>
        <v>1.7432134996331621</v>
      </c>
      <c r="BN67" s="84">
        <f>IF(+'2grid'!BN67*EO$2&lt;0,0,+'2grid'!BN67*EO$2)</f>
        <v>1.7432134996331621</v>
      </c>
      <c r="BO67" s="84">
        <f>IF(+'2grid'!BO67*EP$2&lt;0,0,+'2grid'!BO67*EP$2)</f>
        <v>1.7432134996331621</v>
      </c>
      <c r="BP67" s="84">
        <f>IF(+'2grid'!BP67*EQ$2&lt;0,0,+'2grid'!BP67*EQ$2)</f>
        <v>1.7432134996331621</v>
      </c>
      <c r="BQ67" s="84">
        <f>IF(+'2grid'!BQ67*ER$2&lt;0,0,+'2grid'!BQ67*ER$2)</f>
        <v>1.7432134996331621</v>
      </c>
      <c r="BR67" s="84">
        <f>IF(+'2grid'!BR67*ES$2&lt;0,0,+'2grid'!BR67*ES$2)</f>
        <v>1.7432134996331621</v>
      </c>
      <c r="BS67" s="84">
        <f>IF(+'2grid'!BS67*ET$2&lt;0,0,+'2grid'!BS67*ET$2)</f>
        <v>1.7432134996331621</v>
      </c>
      <c r="BT67" s="84">
        <f>IF(+'2grid'!BT67*EU$2&lt;0,0,+'2grid'!BT67*EU$2)</f>
        <v>1.7432134996331621</v>
      </c>
      <c r="BU67" s="84">
        <f>IF(+'2grid'!BU67*EV$2&lt;0,0,+'2grid'!BU67*EV$2)</f>
        <v>1.7432134996331621</v>
      </c>
      <c r="BV67" s="84">
        <f>IF(+'2grid'!BV67*EW$2&lt;0,0,+'2grid'!BV67*EW$2)</f>
        <v>1.7432134996331621</v>
      </c>
      <c r="BW67" s="84">
        <f>IF(+'2grid'!BW67*EX$2&lt;0,0,+'2grid'!BW67*EX$2)</f>
        <v>1.7432134996331621</v>
      </c>
      <c r="BX67" s="84">
        <f>IF(+'2grid'!BX67*EY$2&lt;0,0,+'2grid'!BX67*EY$2)</f>
        <v>1.7432134996331621</v>
      </c>
      <c r="BY67" s="84">
        <f>IF(+'2grid'!BY67*EZ$2&lt;0,0,+'2grid'!BY67*EZ$2)</f>
        <v>1.7432134996331621</v>
      </c>
      <c r="BZ67" s="84">
        <f>IF(+'2grid'!BZ67*FA$2&lt;0,0,+'2grid'!BZ67*FA$2)</f>
        <v>1.7432134996331621</v>
      </c>
      <c r="CA67" s="84">
        <f>IF(+'2grid'!CA67*FB$2&lt;0,0,+'2grid'!CA67*FB$2)</f>
        <v>1.7432134996331621</v>
      </c>
    </row>
    <row r="68" spans="1:79" x14ac:dyDescent="0.2">
      <c r="A68" s="9">
        <f>+data!B70</f>
        <v>234</v>
      </c>
      <c r="B68" s="84">
        <f>IF(+'2grid'!B68*CC$2&lt;0,0,+'2grid'!B68*CC$2)</f>
        <v>0</v>
      </c>
      <c r="C68" s="84">
        <f>IF(+'2grid'!C68*CD$2&lt;0,0,+'2grid'!C68*CD$2)</f>
        <v>0</v>
      </c>
      <c r="D68" s="84">
        <f>IF(+'2grid'!D68*CE$2&lt;0,0,+'2grid'!D68*CE$2)</f>
        <v>0</v>
      </c>
      <c r="E68" s="84">
        <f>IF(+'2grid'!E68*CF$2&lt;0,0,+'2grid'!E68*CF$2)</f>
        <v>0</v>
      </c>
      <c r="F68" s="84">
        <f>IF(+'2grid'!F68*CG$2&lt;0,0,+'2grid'!F68*CG$2)</f>
        <v>0</v>
      </c>
      <c r="G68" s="84">
        <f>IF(+'2grid'!G68*CH$2&lt;0,0,+'2grid'!G68*CH$2)</f>
        <v>0</v>
      </c>
      <c r="H68" s="84">
        <f>IF(+'2grid'!H68*CI$2&lt;0,0,+'2grid'!H68*CI$2)</f>
        <v>0</v>
      </c>
      <c r="I68" s="84">
        <f>IF(+'2grid'!I68*CJ$2&lt;0,0,+'2grid'!I68*CJ$2)</f>
        <v>0</v>
      </c>
      <c r="J68" s="84">
        <f>IF(+'2grid'!J68*CK$2&lt;0,0,+'2grid'!J68*CK$2)</f>
        <v>0</v>
      </c>
      <c r="K68" s="84">
        <f>IF(+'2grid'!K68*CL$2&lt;0,0,+'2grid'!K68*CL$2)</f>
        <v>0</v>
      </c>
      <c r="L68" s="84">
        <f>IF(+'2grid'!L68*CM$2&lt;0,0,+'2grid'!L68*CM$2)</f>
        <v>0</v>
      </c>
      <c r="M68" s="84">
        <f>IF(+'2grid'!M68*CN$2&lt;0,0,+'2grid'!M68*CN$2)</f>
        <v>0</v>
      </c>
      <c r="N68" s="84">
        <f>IF(+'2grid'!N68*CO$2&lt;0,0,+'2grid'!N68*CO$2)</f>
        <v>0</v>
      </c>
      <c r="O68" s="84">
        <f>IF(+'2grid'!O68*CP$2&lt;0,0,+'2grid'!O68*CP$2)</f>
        <v>0</v>
      </c>
      <c r="P68" s="84">
        <f>IF(+'2grid'!P68*CQ$2&lt;0,0,+'2grid'!P68*CQ$2)</f>
        <v>0</v>
      </c>
      <c r="Q68" s="84">
        <f>IF(+'2grid'!Q68*CR$2&lt;0,0,+'2grid'!Q68*CR$2)</f>
        <v>0</v>
      </c>
      <c r="R68" s="84">
        <f>IF(+'2grid'!R68*CS$2&lt;0,0,+'2grid'!R68*CS$2)</f>
        <v>0</v>
      </c>
      <c r="S68" s="84">
        <f>IF(+'2grid'!S68*CT$2&lt;0,0,+'2grid'!S68*CT$2)</f>
        <v>0</v>
      </c>
      <c r="T68" s="84">
        <f>IF(+'2grid'!T68*CU$2&lt;0,0,+'2grid'!T68*CU$2)</f>
        <v>0</v>
      </c>
      <c r="U68" s="84">
        <f>IF(+'2grid'!U68*CV$2&lt;0,0,+'2grid'!U68*CV$2)</f>
        <v>0</v>
      </c>
      <c r="V68" s="84">
        <f>IF(+'2grid'!V68*CW$2&lt;0,0,+'2grid'!V68*CW$2)</f>
        <v>0</v>
      </c>
      <c r="W68" s="84">
        <f>IF(+'2grid'!W68*CX$2&lt;0,0,+'2grid'!W68*CX$2)</f>
        <v>0</v>
      </c>
      <c r="X68" s="84">
        <f>IF(+'2grid'!X68*CY$2&lt;0,0,+'2grid'!X68*CY$2)</f>
        <v>0</v>
      </c>
      <c r="Y68" s="84">
        <f>IF(+'2grid'!Y68*CZ$2&lt;0,0,+'2grid'!Y68*CZ$2)</f>
        <v>0</v>
      </c>
      <c r="Z68" s="84">
        <f>IF(+'2grid'!Z68*DA$2&lt;0,0,+'2grid'!Z68*DA$2)</f>
        <v>0</v>
      </c>
      <c r="AA68" s="84">
        <f>IF(+'2grid'!AA68*DB$2&lt;0,0,+'2grid'!AA68*DB$2)</f>
        <v>0</v>
      </c>
      <c r="AB68" s="84">
        <f>IF(+'2grid'!AB68*DC$2&lt;0,0,+'2grid'!AB68*DC$2)</f>
        <v>0</v>
      </c>
      <c r="AC68" s="84">
        <f>IF(+'2grid'!AC68*DD$2&lt;0,0,+'2grid'!AC68*DD$2)</f>
        <v>0</v>
      </c>
      <c r="AD68" s="84">
        <f>IF(+'2grid'!AD68*DE$2&lt;0,0,+'2grid'!AD68*DE$2)</f>
        <v>0</v>
      </c>
      <c r="AE68" s="84">
        <f>IF(+'2grid'!AE68*DF$2&lt;0,0,+'2grid'!AE68*DF$2)</f>
        <v>0</v>
      </c>
      <c r="AF68" s="84">
        <f>IF(+'2grid'!AF68*DG$2&lt;0,0,+'2grid'!AF68*DG$2)</f>
        <v>0</v>
      </c>
      <c r="AG68" s="84">
        <f>IF(+'2grid'!AG68*DH$2&lt;0,0,+'2grid'!AG68*DH$2)</f>
        <v>0</v>
      </c>
      <c r="AH68" s="84">
        <f>IF(+'2grid'!AH68*DI$2&lt;0,0,+'2grid'!AH68*DI$2)</f>
        <v>0</v>
      </c>
      <c r="AI68" s="84">
        <f>IF(+'2grid'!AI68*DJ$2&lt;0,0,+'2grid'!AI68*DJ$2)</f>
        <v>0</v>
      </c>
      <c r="AJ68" s="84">
        <f>IF(+'2grid'!AJ68*DK$2&lt;0,0,+'2grid'!AJ68*DK$2)</f>
        <v>0</v>
      </c>
      <c r="AK68" s="84">
        <f>IF(+'2grid'!AK68*DL$2&lt;0,0,+'2grid'!AK68*DL$2)</f>
        <v>0</v>
      </c>
      <c r="AL68" s="84">
        <f>IF(+'2grid'!AL68*DM$2&lt;0,0,+'2grid'!AL68*DM$2)</f>
        <v>0</v>
      </c>
      <c r="AM68" s="84">
        <f>IF(+'2grid'!AM68*DN$2&lt;0,0,+'2grid'!AM68*DN$2)</f>
        <v>0</v>
      </c>
      <c r="AN68" s="84">
        <f>IF(+'2grid'!AN68*DO$2&lt;0,0,+'2grid'!AN68*DO$2)</f>
        <v>0</v>
      </c>
      <c r="AO68" s="84">
        <f>IF(+'2grid'!AO68*DP$2&lt;0,0,+'2grid'!AO68*DP$2)</f>
        <v>0</v>
      </c>
      <c r="AP68" s="84">
        <f>IF(+'2grid'!AP68*DQ$2&lt;0,0,+'2grid'!AP68*DQ$2)</f>
        <v>0</v>
      </c>
      <c r="AQ68" s="84">
        <f>IF(+'2grid'!AQ68*DR$2&lt;0,0,+'2grid'!AQ68*DR$2)</f>
        <v>0</v>
      </c>
      <c r="AR68" s="84">
        <f>IF(+'2grid'!AR68*DS$2&lt;0,0,+'2grid'!AR68*DS$2)</f>
        <v>0</v>
      </c>
      <c r="AS68" s="84">
        <f>IF(+'2grid'!AS68*DT$2&lt;0,0,+'2grid'!AS68*DT$2)</f>
        <v>0</v>
      </c>
      <c r="AT68" s="84">
        <f>IF(+'2grid'!AT68*DU$2&lt;0,0,+'2grid'!AT68*DU$2)</f>
        <v>0</v>
      </c>
      <c r="AU68" s="84">
        <f>IF(+'2grid'!AU68*DV$2&lt;0,0,+'2grid'!AU68*DV$2)</f>
        <v>0</v>
      </c>
      <c r="AV68" s="84">
        <f>IF(+'2grid'!AV68*DW$2&lt;0,0,+'2grid'!AV68*DW$2)</f>
        <v>0</v>
      </c>
      <c r="AW68" s="84">
        <f>IF(+'2grid'!AW68*DX$2&lt;0,0,+'2grid'!AW68*DX$2)</f>
        <v>0</v>
      </c>
      <c r="AX68" s="84">
        <f>IF(+'2grid'!AX68*DY$2&lt;0,0,+'2grid'!AX68*DY$2)</f>
        <v>0</v>
      </c>
      <c r="AY68" s="84">
        <f>IF(+'2grid'!AY68*DZ$2&lt;0,0,+'2grid'!AY68*DZ$2)</f>
        <v>0</v>
      </c>
      <c r="AZ68" s="84">
        <f>IF(+'2grid'!AZ68*EA$2&lt;0,0,+'2grid'!AZ68*EA$2)</f>
        <v>0</v>
      </c>
      <c r="BA68" s="84">
        <f>IF(+'2grid'!BA68*EB$2&lt;0,0,+'2grid'!BA68*EB$2)</f>
        <v>0</v>
      </c>
      <c r="BB68" s="84">
        <f>IF(+'2grid'!BB68*EC$2&lt;0,0,+'2grid'!BB68*EC$2)</f>
        <v>0</v>
      </c>
      <c r="BC68" s="84">
        <f>IF(+'2grid'!BC68*ED$2&lt;0,0,+'2grid'!BC68*ED$2)</f>
        <v>0</v>
      </c>
      <c r="BD68" s="84">
        <f>IF(+'2grid'!BD68*EE$2&lt;0,0,+'2grid'!BD68*EE$2)</f>
        <v>0</v>
      </c>
      <c r="BE68" s="84">
        <f>IF(+'2grid'!BE68*EF$2&lt;0,0,+'2grid'!BE68*EF$2)</f>
        <v>0</v>
      </c>
      <c r="BF68" s="84">
        <f>IF(+'2grid'!BF68*EG$2&lt;0,0,+'2grid'!BF68*EG$2)</f>
        <v>0</v>
      </c>
      <c r="BG68" s="84">
        <f>IF(+'2grid'!BG68*EH$2&lt;0,0,+'2grid'!BG68*EH$2)</f>
        <v>0</v>
      </c>
      <c r="BH68" s="84">
        <f>IF(+'2grid'!BH68*EI$2&lt;0,0,+'2grid'!BH68*EI$2)</f>
        <v>0</v>
      </c>
      <c r="BI68" s="84">
        <f>IF(+'2grid'!BI68*EJ$2&lt;0,0,+'2grid'!BI68*EJ$2)</f>
        <v>0</v>
      </c>
      <c r="BJ68" s="84">
        <f>IF(+'2grid'!BJ68*EK$2&lt;0,0,+'2grid'!BJ68*EK$2)</f>
        <v>0</v>
      </c>
      <c r="BK68" s="84">
        <f>IF(+'2grid'!BK68*EL$2&lt;0,0,+'2grid'!BK68*EL$2)</f>
        <v>0</v>
      </c>
      <c r="BL68" s="84">
        <f>IF(+'2grid'!BL68*EM$2&lt;0,0,+'2grid'!BL68*EM$2)</f>
        <v>0</v>
      </c>
      <c r="BM68" s="84">
        <f>IF(+'2grid'!BM68*EN$2&lt;0,0,+'2grid'!BM68*EN$2)</f>
        <v>0</v>
      </c>
      <c r="BN68" s="84">
        <f>IF(+'2grid'!BN68*EO$2&lt;0,0,+'2grid'!BN68*EO$2)</f>
        <v>0</v>
      </c>
      <c r="BO68" s="84">
        <f>IF(+'2grid'!BO68*EP$2&lt;0,0,+'2grid'!BO68*EP$2)</f>
        <v>0</v>
      </c>
      <c r="BP68" s="84">
        <f>IF(+'2grid'!BP68*EQ$2&lt;0,0,+'2grid'!BP68*EQ$2)</f>
        <v>0</v>
      </c>
      <c r="BQ68" s="84">
        <f>IF(+'2grid'!BQ68*ER$2&lt;0,0,+'2grid'!BQ68*ER$2)</f>
        <v>0</v>
      </c>
      <c r="BR68" s="84">
        <f>IF(+'2grid'!BR68*ES$2&lt;0,0,+'2grid'!BR68*ES$2)</f>
        <v>0</v>
      </c>
      <c r="BS68" s="84">
        <f>IF(+'2grid'!BS68*ET$2&lt;0,0,+'2grid'!BS68*ET$2)</f>
        <v>0</v>
      </c>
      <c r="BT68" s="84">
        <f>IF(+'2grid'!BT68*EU$2&lt;0,0,+'2grid'!BT68*EU$2)</f>
        <v>0</v>
      </c>
      <c r="BU68" s="84">
        <f>IF(+'2grid'!BU68*EV$2&lt;0,0,+'2grid'!BU68*EV$2)</f>
        <v>0</v>
      </c>
      <c r="BV68" s="84">
        <f>IF(+'2grid'!BV68*EW$2&lt;0,0,+'2grid'!BV68*EW$2)</f>
        <v>0</v>
      </c>
      <c r="BW68" s="84">
        <f>IF(+'2grid'!BW68*EX$2&lt;0,0,+'2grid'!BW68*EX$2)</f>
        <v>0</v>
      </c>
      <c r="BX68" s="84">
        <f>IF(+'2grid'!BX68*EY$2&lt;0,0,+'2grid'!BX68*EY$2)</f>
        <v>0</v>
      </c>
      <c r="BY68" s="84">
        <f>IF(+'2grid'!BY68*EZ$2&lt;0,0,+'2grid'!BY68*EZ$2)</f>
        <v>0</v>
      </c>
      <c r="BZ68" s="84">
        <f>IF(+'2grid'!BZ68*FA$2&lt;0,0,+'2grid'!BZ68*FA$2)</f>
        <v>0</v>
      </c>
      <c r="CA68" s="84">
        <f>IF(+'2grid'!CA68*FB$2&lt;0,0,+'2grid'!CA68*FB$2)</f>
        <v>0</v>
      </c>
    </row>
    <row r="69" spans="1:79" x14ac:dyDescent="0.2">
      <c r="A69" s="9">
        <f>+data!B71</f>
        <v>238</v>
      </c>
      <c r="B69" s="84">
        <f>IF(+'2grid'!B69*CC$2&lt;0,0,+'2grid'!B69*CC$2)</f>
        <v>0</v>
      </c>
      <c r="C69" s="84">
        <f>IF(+'2grid'!C69*CD$2&lt;0,0,+'2grid'!C69*CD$2)</f>
        <v>0</v>
      </c>
      <c r="D69" s="84">
        <f>IF(+'2grid'!D69*CE$2&lt;0,0,+'2grid'!D69*CE$2)</f>
        <v>0</v>
      </c>
      <c r="E69" s="84">
        <f>IF(+'2grid'!E69*CF$2&lt;0,0,+'2grid'!E69*CF$2)</f>
        <v>0</v>
      </c>
      <c r="F69" s="84">
        <f>IF(+'2grid'!F69*CG$2&lt;0,0,+'2grid'!F69*CG$2)</f>
        <v>0</v>
      </c>
      <c r="G69" s="84">
        <f>IF(+'2grid'!G69*CH$2&lt;0,0,+'2grid'!G69*CH$2)</f>
        <v>0</v>
      </c>
      <c r="H69" s="84">
        <f>IF(+'2grid'!H69*CI$2&lt;0,0,+'2grid'!H69*CI$2)</f>
        <v>0</v>
      </c>
      <c r="I69" s="84">
        <f>IF(+'2grid'!I69*CJ$2&lt;0,0,+'2grid'!I69*CJ$2)</f>
        <v>0</v>
      </c>
      <c r="J69" s="84">
        <f>IF(+'2grid'!J69*CK$2&lt;0,0,+'2grid'!J69*CK$2)</f>
        <v>0</v>
      </c>
      <c r="K69" s="84">
        <f>IF(+'2grid'!K69*CL$2&lt;0,0,+'2grid'!K69*CL$2)</f>
        <v>0</v>
      </c>
      <c r="L69" s="84">
        <f>IF(+'2grid'!L69*CM$2&lt;0,0,+'2grid'!L69*CM$2)</f>
        <v>0</v>
      </c>
      <c r="M69" s="84">
        <f>IF(+'2grid'!M69*CN$2&lt;0,0,+'2grid'!M69*CN$2)</f>
        <v>0</v>
      </c>
      <c r="N69" s="84">
        <f>IF(+'2grid'!N69*CO$2&lt;0,0,+'2grid'!N69*CO$2)</f>
        <v>0</v>
      </c>
      <c r="O69" s="84">
        <f>IF(+'2grid'!O69*CP$2&lt;0,0,+'2grid'!O69*CP$2)</f>
        <v>0</v>
      </c>
      <c r="P69" s="84">
        <f>IF(+'2grid'!P69*CQ$2&lt;0,0,+'2grid'!P69*CQ$2)</f>
        <v>0</v>
      </c>
      <c r="Q69" s="84">
        <f>IF(+'2grid'!Q69*CR$2&lt;0,0,+'2grid'!Q69*CR$2)</f>
        <v>0</v>
      </c>
      <c r="R69" s="84">
        <f>IF(+'2grid'!R69*CS$2&lt;0,0,+'2grid'!R69*CS$2)</f>
        <v>0</v>
      </c>
      <c r="S69" s="84">
        <f>IF(+'2grid'!S69*CT$2&lt;0,0,+'2grid'!S69*CT$2)</f>
        <v>0</v>
      </c>
      <c r="T69" s="84">
        <f>IF(+'2grid'!T69*CU$2&lt;0,0,+'2grid'!T69*CU$2)</f>
        <v>0</v>
      </c>
      <c r="U69" s="84">
        <f>IF(+'2grid'!U69*CV$2&lt;0,0,+'2grid'!U69*CV$2)</f>
        <v>0</v>
      </c>
      <c r="V69" s="84">
        <f>IF(+'2grid'!V69*CW$2&lt;0,0,+'2grid'!V69*CW$2)</f>
        <v>0</v>
      </c>
      <c r="W69" s="84">
        <f>IF(+'2grid'!W69*CX$2&lt;0,0,+'2grid'!W69*CX$2)</f>
        <v>0</v>
      </c>
      <c r="X69" s="84">
        <f>IF(+'2grid'!X69*CY$2&lt;0,0,+'2grid'!X69*CY$2)</f>
        <v>0</v>
      </c>
      <c r="Y69" s="84">
        <f>IF(+'2grid'!Y69*CZ$2&lt;0,0,+'2grid'!Y69*CZ$2)</f>
        <v>0</v>
      </c>
      <c r="Z69" s="84">
        <f>IF(+'2grid'!Z69*DA$2&lt;0,0,+'2grid'!Z69*DA$2)</f>
        <v>0</v>
      </c>
      <c r="AA69" s="84">
        <f>IF(+'2grid'!AA69*DB$2&lt;0,0,+'2grid'!AA69*DB$2)</f>
        <v>0</v>
      </c>
      <c r="AB69" s="84">
        <f>IF(+'2grid'!AB69*DC$2&lt;0,0,+'2grid'!AB69*DC$2)</f>
        <v>0</v>
      </c>
      <c r="AC69" s="84">
        <f>IF(+'2grid'!AC69*DD$2&lt;0,0,+'2grid'!AC69*DD$2)</f>
        <v>0</v>
      </c>
      <c r="AD69" s="84">
        <f>IF(+'2grid'!AD69*DE$2&lt;0,0,+'2grid'!AD69*DE$2)</f>
        <v>0</v>
      </c>
      <c r="AE69" s="84">
        <f>IF(+'2grid'!AE69*DF$2&lt;0,0,+'2grid'!AE69*DF$2)</f>
        <v>0</v>
      </c>
      <c r="AF69" s="84">
        <f>IF(+'2grid'!AF69*DG$2&lt;0,0,+'2grid'!AF69*DG$2)</f>
        <v>0</v>
      </c>
      <c r="AG69" s="84">
        <f>IF(+'2grid'!AG69*DH$2&lt;0,0,+'2grid'!AG69*DH$2)</f>
        <v>0</v>
      </c>
      <c r="AH69" s="84">
        <f>IF(+'2grid'!AH69*DI$2&lt;0,0,+'2grid'!AH69*DI$2)</f>
        <v>0</v>
      </c>
      <c r="AI69" s="84">
        <f>IF(+'2grid'!AI69*DJ$2&lt;0,0,+'2grid'!AI69*DJ$2)</f>
        <v>0</v>
      </c>
      <c r="AJ69" s="84">
        <f>IF(+'2grid'!AJ69*DK$2&lt;0,0,+'2grid'!AJ69*DK$2)</f>
        <v>0</v>
      </c>
      <c r="AK69" s="84">
        <f>IF(+'2grid'!AK69*DL$2&lt;0,0,+'2grid'!AK69*DL$2)</f>
        <v>0</v>
      </c>
      <c r="AL69" s="84">
        <f>IF(+'2grid'!AL69*DM$2&lt;0,0,+'2grid'!AL69*DM$2)</f>
        <v>0</v>
      </c>
      <c r="AM69" s="84">
        <f>IF(+'2grid'!AM69*DN$2&lt;0,0,+'2grid'!AM69*DN$2)</f>
        <v>0</v>
      </c>
      <c r="AN69" s="84">
        <f>IF(+'2grid'!AN69*DO$2&lt;0,0,+'2grid'!AN69*DO$2)</f>
        <v>0</v>
      </c>
      <c r="AO69" s="84">
        <f>IF(+'2grid'!AO69*DP$2&lt;0,0,+'2grid'!AO69*DP$2)</f>
        <v>0</v>
      </c>
      <c r="AP69" s="84">
        <f>IF(+'2grid'!AP69*DQ$2&lt;0,0,+'2grid'!AP69*DQ$2)</f>
        <v>0</v>
      </c>
      <c r="AQ69" s="84">
        <f>IF(+'2grid'!AQ69*DR$2&lt;0,0,+'2grid'!AQ69*DR$2)</f>
        <v>0</v>
      </c>
      <c r="AR69" s="84">
        <f>IF(+'2grid'!AR69*DS$2&lt;0,0,+'2grid'!AR69*DS$2)</f>
        <v>0</v>
      </c>
      <c r="AS69" s="84">
        <f>IF(+'2grid'!AS69*DT$2&lt;0,0,+'2grid'!AS69*DT$2)</f>
        <v>0</v>
      </c>
      <c r="AT69" s="84">
        <f>IF(+'2grid'!AT69*DU$2&lt;0,0,+'2grid'!AT69*DU$2)</f>
        <v>0</v>
      </c>
      <c r="AU69" s="84">
        <f>IF(+'2grid'!AU69*DV$2&lt;0,0,+'2grid'!AU69*DV$2)</f>
        <v>0</v>
      </c>
      <c r="AV69" s="84">
        <f>IF(+'2grid'!AV69*DW$2&lt;0,0,+'2grid'!AV69*DW$2)</f>
        <v>0</v>
      </c>
      <c r="AW69" s="84">
        <f>IF(+'2grid'!AW69*DX$2&lt;0,0,+'2grid'!AW69*DX$2)</f>
        <v>0</v>
      </c>
      <c r="AX69" s="84">
        <f>IF(+'2grid'!AX69*DY$2&lt;0,0,+'2grid'!AX69*DY$2)</f>
        <v>0</v>
      </c>
      <c r="AY69" s="84">
        <f>IF(+'2grid'!AY69*DZ$2&lt;0,0,+'2grid'!AY69*DZ$2)</f>
        <v>0</v>
      </c>
      <c r="AZ69" s="84">
        <f>IF(+'2grid'!AZ69*EA$2&lt;0,0,+'2grid'!AZ69*EA$2)</f>
        <v>0</v>
      </c>
      <c r="BA69" s="84">
        <f>IF(+'2grid'!BA69*EB$2&lt;0,0,+'2grid'!BA69*EB$2)</f>
        <v>0</v>
      </c>
      <c r="BB69" s="84">
        <f>IF(+'2grid'!BB69*EC$2&lt;0,0,+'2grid'!BB69*EC$2)</f>
        <v>0</v>
      </c>
      <c r="BC69" s="84">
        <f>IF(+'2grid'!BC69*ED$2&lt;0,0,+'2grid'!BC69*ED$2)</f>
        <v>0</v>
      </c>
      <c r="BD69" s="84">
        <f>IF(+'2grid'!BD69*EE$2&lt;0,0,+'2grid'!BD69*EE$2)</f>
        <v>0</v>
      </c>
      <c r="BE69" s="84">
        <f>IF(+'2grid'!BE69*EF$2&lt;0,0,+'2grid'!BE69*EF$2)</f>
        <v>0</v>
      </c>
      <c r="BF69" s="84">
        <f>IF(+'2grid'!BF69*EG$2&lt;0,0,+'2grid'!BF69*EG$2)</f>
        <v>0</v>
      </c>
      <c r="BG69" s="84">
        <f>IF(+'2grid'!BG69*EH$2&lt;0,0,+'2grid'!BG69*EH$2)</f>
        <v>0</v>
      </c>
      <c r="BH69" s="84">
        <f>IF(+'2grid'!BH69*EI$2&lt;0,0,+'2grid'!BH69*EI$2)</f>
        <v>0</v>
      </c>
      <c r="BI69" s="84">
        <f>IF(+'2grid'!BI69*EJ$2&lt;0,0,+'2grid'!BI69*EJ$2)</f>
        <v>0</v>
      </c>
      <c r="BJ69" s="84">
        <f>IF(+'2grid'!BJ69*EK$2&lt;0,0,+'2grid'!BJ69*EK$2)</f>
        <v>0</v>
      </c>
      <c r="BK69" s="84">
        <f>IF(+'2grid'!BK69*EL$2&lt;0,0,+'2grid'!BK69*EL$2)</f>
        <v>0</v>
      </c>
      <c r="BL69" s="84">
        <f>IF(+'2grid'!BL69*EM$2&lt;0,0,+'2grid'!BL69*EM$2)</f>
        <v>0</v>
      </c>
      <c r="BM69" s="84">
        <f>IF(+'2grid'!BM69*EN$2&lt;0,0,+'2grid'!BM69*EN$2)</f>
        <v>0</v>
      </c>
      <c r="BN69" s="84">
        <f>IF(+'2grid'!BN69*EO$2&lt;0,0,+'2grid'!BN69*EO$2)</f>
        <v>0</v>
      </c>
      <c r="BO69" s="84">
        <f>IF(+'2grid'!BO69*EP$2&lt;0,0,+'2grid'!BO69*EP$2)</f>
        <v>0</v>
      </c>
      <c r="BP69" s="84">
        <f>IF(+'2grid'!BP69*EQ$2&lt;0,0,+'2grid'!BP69*EQ$2)</f>
        <v>0</v>
      </c>
      <c r="BQ69" s="84">
        <f>IF(+'2grid'!BQ69*ER$2&lt;0,0,+'2grid'!BQ69*ER$2)</f>
        <v>0</v>
      </c>
      <c r="BR69" s="84">
        <f>IF(+'2grid'!BR69*ES$2&lt;0,0,+'2grid'!BR69*ES$2)</f>
        <v>0</v>
      </c>
      <c r="BS69" s="84">
        <f>IF(+'2grid'!BS69*ET$2&lt;0,0,+'2grid'!BS69*ET$2)</f>
        <v>0</v>
      </c>
      <c r="BT69" s="84">
        <f>IF(+'2grid'!BT69*EU$2&lt;0,0,+'2grid'!BT69*EU$2)</f>
        <v>0</v>
      </c>
      <c r="BU69" s="84">
        <f>IF(+'2grid'!BU69*EV$2&lt;0,0,+'2grid'!BU69*EV$2)</f>
        <v>0</v>
      </c>
      <c r="BV69" s="84">
        <f>IF(+'2grid'!BV69*EW$2&lt;0,0,+'2grid'!BV69*EW$2)</f>
        <v>0</v>
      </c>
      <c r="BW69" s="84">
        <f>IF(+'2grid'!BW69*EX$2&lt;0,0,+'2grid'!BW69*EX$2)</f>
        <v>0</v>
      </c>
      <c r="BX69" s="84">
        <f>IF(+'2grid'!BX69*EY$2&lt;0,0,+'2grid'!BX69*EY$2)</f>
        <v>0</v>
      </c>
      <c r="BY69" s="84">
        <f>IF(+'2grid'!BY69*EZ$2&lt;0,0,+'2grid'!BY69*EZ$2)</f>
        <v>0</v>
      </c>
      <c r="BZ69" s="84">
        <f>IF(+'2grid'!BZ69*FA$2&lt;0,0,+'2grid'!BZ69*FA$2)</f>
        <v>0</v>
      </c>
      <c r="CA69" s="84">
        <f>IF(+'2grid'!CA69*FB$2&lt;0,0,+'2grid'!CA69*FB$2)</f>
        <v>0</v>
      </c>
    </row>
    <row r="70" spans="1:79" x14ac:dyDescent="0.2">
      <c r="A70" s="9">
        <f>+data!B72</f>
        <v>242</v>
      </c>
      <c r="B70" s="84">
        <f>IF(+'2grid'!B70*CC$2&lt;0,0,+'2grid'!B70*CC$2)</f>
        <v>0</v>
      </c>
      <c r="C70" s="84">
        <f>IF(+'2grid'!C70*CD$2&lt;0,0,+'2grid'!C70*CD$2)</f>
        <v>0</v>
      </c>
      <c r="D70" s="84">
        <f>IF(+'2grid'!D70*CE$2&lt;0,0,+'2grid'!D70*CE$2)</f>
        <v>0</v>
      </c>
      <c r="E70" s="84">
        <f>IF(+'2grid'!E70*CF$2&lt;0,0,+'2grid'!E70*CF$2)</f>
        <v>0</v>
      </c>
      <c r="F70" s="84">
        <f>IF(+'2grid'!F70*CG$2&lt;0,0,+'2grid'!F70*CG$2)</f>
        <v>0</v>
      </c>
      <c r="G70" s="84">
        <f>IF(+'2grid'!G70*CH$2&lt;0,0,+'2grid'!G70*CH$2)</f>
        <v>0</v>
      </c>
      <c r="H70" s="84">
        <f>IF(+'2grid'!H70*CI$2&lt;0,0,+'2grid'!H70*CI$2)</f>
        <v>0</v>
      </c>
      <c r="I70" s="84">
        <f>IF(+'2grid'!I70*CJ$2&lt;0,0,+'2grid'!I70*CJ$2)</f>
        <v>0</v>
      </c>
      <c r="J70" s="84">
        <f>IF(+'2grid'!J70*CK$2&lt;0,0,+'2grid'!J70*CK$2)</f>
        <v>0</v>
      </c>
      <c r="K70" s="84">
        <f>IF(+'2grid'!K70*CL$2&lt;0,0,+'2grid'!K70*CL$2)</f>
        <v>0</v>
      </c>
      <c r="L70" s="84">
        <f>IF(+'2grid'!L70*CM$2&lt;0,0,+'2grid'!L70*CM$2)</f>
        <v>0</v>
      </c>
      <c r="M70" s="84">
        <f>IF(+'2grid'!M70*CN$2&lt;0,0,+'2grid'!M70*CN$2)</f>
        <v>0</v>
      </c>
      <c r="N70" s="84">
        <f>IF(+'2grid'!N70*CO$2&lt;0,0,+'2grid'!N70*CO$2)</f>
        <v>0</v>
      </c>
      <c r="O70" s="84">
        <f>IF(+'2grid'!O70*CP$2&lt;0,0,+'2grid'!O70*CP$2)</f>
        <v>0</v>
      </c>
      <c r="P70" s="84">
        <f>IF(+'2grid'!P70*CQ$2&lt;0,0,+'2grid'!P70*CQ$2)</f>
        <v>0</v>
      </c>
      <c r="Q70" s="84">
        <f>IF(+'2grid'!Q70*CR$2&lt;0,0,+'2grid'!Q70*CR$2)</f>
        <v>0</v>
      </c>
      <c r="R70" s="84">
        <f>IF(+'2grid'!R70*CS$2&lt;0,0,+'2grid'!R70*CS$2)</f>
        <v>0</v>
      </c>
      <c r="S70" s="84">
        <f>IF(+'2grid'!S70*CT$2&lt;0,0,+'2grid'!S70*CT$2)</f>
        <v>0</v>
      </c>
      <c r="T70" s="84">
        <f>IF(+'2grid'!T70*CU$2&lt;0,0,+'2grid'!T70*CU$2)</f>
        <v>0</v>
      </c>
      <c r="U70" s="84">
        <f>IF(+'2grid'!U70*CV$2&lt;0,0,+'2grid'!U70*CV$2)</f>
        <v>0</v>
      </c>
      <c r="V70" s="84">
        <f>IF(+'2grid'!V70*CW$2&lt;0,0,+'2grid'!V70*CW$2)</f>
        <v>0</v>
      </c>
      <c r="W70" s="84">
        <f>IF(+'2grid'!W70*CX$2&lt;0,0,+'2grid'!W70*CX$2)</f>
        <v>0</v>
      </c>
      <c r="X70" s="84">
        <f>IF(+'2grid'!X70*CY$2&lt;0,0,+'2grid'!X70*CY$2)</f>
        <v>0</v>
      </c>
      <c r="Y70" s="84">
        <f>IF(+'2grid'!Y70*CZ$2&lt;0,0,+'2grid'!Y70*CZ$2)</f>
        <v>0</v>
      </c>
      <c r="Z70" s="84">
        <f>IF(+'2grid'!Z70*DA$2&lt;0,0,+'2grid'!Z70*DA$2)</f>
        <v>0</v>
      </c>
      <c r="AA70" s="84">
        <f>IF(+'2grid'!AA70*DB$2&lt;0,0,+'2grid'!AA70*DB$2)</f>
        <v>0</v>
      </c>
      <c r="AB70" s="84">
        <f>IF(+'2grid'!AB70*DC$2&lt;0,0,+'2grid'!AB70*DC$2)</f>
        <v>0</v>
      </c>
      <c r="AC70" s="84">
        <f>IF(+'2grid'!AC70*DD$2&lt;0,0,+'2grid'!AC70*DD$2)</f>
        <v>0</v>
      </c>
      <c r="AD70" s="84">
        <f>IF(+'2grid'!AD70*DE$2&lt;0,0,+'2grid'!AD70*DE$2)</f>
        <v>0</v>
      </c>
      <c r="AE70" s="84">
        <f>IF(+'2grid'!AE70*DF$2&lt;0,0,+'2grid'!AE70*DF$2)</f>
        <v>0</v>
      </c>
      <c r="AF70" s="84">
        <f>IF(+'2grid'!AF70*DG$2&lt;0,0,+'2grid'!AF70*DG$2)</f>
        <v>0</v>
      </c>
      <c r="AG70" s="84">
        <f>IF(+'2grid'!AG70*DH$2&lt;0,0,+'2grid'!AG70*DH$2)</f>
        <v>0</v>
      </c>
      <c r="AH70" s="84">
        <f>IF(+'2grid'!AH70*DI$2&lt;0,0,+'2grid'!AH70*DI$2)</f>
        <v>0</v>
      </c>
      <c r="AI70" s="84">
        <f>IF(+'2grid'!AI70*DJ$2&lt;0,0,+'2grid'!AI70*DJ$2)</f>
        <v>0</v>
      </c>
      <c r="AJ70" s="84">
        <f>IF(+'2grid'!AJ70*DK$2&lt;0,0,+'2grid'!AJ70*DK$2)</f>
        <v>0</v>
      </c>
      <c r="AK70" s="84">
        <f>IF(+'2grid'!AK70*DL$2&lt;0,0,+'2grid'!AK70*DL$2)</f>
        <v>0</v>
      </c>
      <c r="AL70" s="84">
        <f>IF(+'2grid'!AL70*DM$2&lt;0,0,+'2grid'!AL70*DM$2)</f>
        <v>0</v>
      </c>
      <c r="AM70" s="84">
        <f>IF(+'2grid'!AM70*DN$2&lt;0,0,+'2grid'!AM70*DN$2)</f>
        <v>0</v>
      </c>
      <c r="AN70" s="84">
        <f>IF(+'2grid'!AN70*DO$2&lt;0,0,+'2grid'!AN70*DO$2)</f>
        <v>0</v>
      </c>
      <c r="AO70" s="84">
        <f>IF(+'2grid'!AO70*DP$2&lt;0,0,+'2grid'!AO70*DP$2)</f>
        <v>0</v>
      </c>
      <c r="AP70" s="84">
        <f>IF(+'2grid'!AP70*DQ$2&lt;0,0,+'2grid'!AP70*DQ$2)</f>
        <v>0</v>
      </c>
      <c r="AQ70" s="84">
        <f>IF(+'2grid'!AQ70*DR$2&lt;0,0,+'2grid'!AQ70*DR$2)</f>
        <v>0</v>
      </c>
      <c r="AR70" s="84">
        <f>IF(+'2grid'!AR70*DS$2&lt;0,0,+'2grid'!AR70*DS$2)</f>
        <v>0</v>
      </c>
      <c r="AS70" s="84">
        <f>IF(+'2grid'!AS70*DT$2&lt;0,0,+'2grid'!AS70*DT$2)</f>
        <v>0</v>
      </c>
      <c r="AT70" s="84">
        <f>IF(+'2grid'!AT70*DU$2&lt;0,0,+'2grid'!AT70*DU$2)</f>
        <v>0</v>
      </c>
      <c r="AU70" s="84">
        <f>IF(+'2grid'!AU70*DV$2&lt;0,0,+'2grid'!AU70*DV$2)</f>
        <v>0</v>
      </c>
      <c r="AV70" s="84">
        <f>IF(+'2grid'!AV70*DW$2&lt;0,0,+'2grid'!AV70*DW$2)</f>
        <v>0</v>
      </c>
      <c r="AW70" s="84">
        <f>IF(+'2grid'!AW70*DX$2&lt;0,0,+'2grid'!AW70*DX$2)</f>
        <v>0</v>
      </c>
      <c r="AX70" s="84">
        <f>IF(+'2grid'!AX70*DY$2&lt;0,0,+'2grid'!AX70*DY$2)</f>
        <v>0.15899999999999997</v>
      </c>
      <c r="AY70" s="84">
        <f>IF(+'2grid'!AY70*DZ$2&lt;0,0,+'2grid'!AY70*DZ$2)</f>
        <v>0.3193333333333333</v>
      </c>
      <c r="AZ70" s="84">
        <f>IF(+'2grid'!AZ70*EA$2&lt;0,0,+'2grid'!AZ70*EA$2)</f>
        <v>0.48099999999999998</v>
      </c>
      <c r="BA70" s="84">
        <f>IF(+'2grid'!BA70*EB$2&lt;0,0,+'2grid'!BA70*EB$2)</f>
        <v>0.64399999999999991</v>
      </c>
      <c r="BB70" s="84">
        <f>IF(+'2grid'!BB70*EC$2&lt;0,0,+'2grid'!BB70*EC$2)</f>
        <v>0.80833333333333335</v>
      </c>
      <c r="BC70" s="84">
        <f>IF(+'2grid'!BC70*ED$2&lt;0,0,+'2grid'!BC70*ED$2)</f>
        <v>0.97399999999999998</v>
      </c>
      <c r="BD70" s="84">
        <f>IF(+'2grid'!BD70*EE$2&lt;0,0,+'2grid'!BD70*EE$2)</f>
        <v>0.97799999999999998</v>
      </c>
      <c r="BE70" s="84">
        <f>IF(+'2grid'!BE70*EF$2&lt;0,0,+'2grid'!BE70*EF$2)</f>
        <v>0.98199999999999998</v>
      </c>
      <c r="BF70" s="84">
        <f>IF(+'2grid'!BF70*EG$2&lt;0,0,+'2grid'!BF70*EG$2)</f>
        <v>0.98599999999999999</v>
      </c>
      <c r="BG70" s="84">
        <f>IF(+'2grid'!BG70*EH$2&lt;0,0,+'2grid'!BG70*EH$2)</f>
        <v>2.9699999999999998</v>
      </c>
      <c r="BH70" s="84">
        <f>IF(+'2grid'!BH70*EI$2&lt;0,0,+'2grid'!BH70*EI$2)</f>
        <v>2.9699999999999998</v>
      </c>
      <c r="BI70" s="84">
        <f>IF(+'2grid'!BI70*EJ$2&lt;0,0,+'2grid'!BI70*EJ$2)</f>
        <v>2.9699999999999998</v>
      </c>
      <c r="BJ70" s="84">
        <f>IF(+'2grid'!BJ70*EK$2&lt;0,0,+'2grid'!BJ70*EK$2)</f>
        <v>2.9699999999999998</v>
      </c>
      <c r="BK70" s="84">
        <f>IF(+'2grid'!BK70*EL$2&lt;0,0,+'2grid'!BK70*EL$2)</f>
        <v>2.9699999999999998</v>
      </c>
      <c r="BL70" s="84">
        <f>IF(+'2grid'!BL70*EM$2&lt;0,0,+'2grid'!BL70*EM$2)</f>
        <v>2.9699999999999998</v>
      </c>
      <c r="BM70" s="84">
        <f>IF(+'2grid'!BM70*EN$2&lt;0,0,+'2grid'!BM70*EN$2)</f>
        <v>2.9699999999999998</v>
      </c>
      <c r="BN70" s="84">
        <f>IF(+'2grid'!BN70*EO$2&lt;0,0,+'2grid'!BN70*EO$2)</f>
        <v>2.9699999999999998</v>
      </c>
      <c r="BO70" s="84">
        <f>IF(+'2grid'!BO70*EP$2&lt;0,0,+'2grid'!BO70*EP$2)</f>
        <v>2.9699999999999998</v>
      </c>
      <c r="BP70" s="84">
        <f>IF(+'2grid'!BP70*EQ$2&lt;0,0,+'2grid'!BP70*EQ$2)</f>
        <v>2.9699999999999998</v>
      </c>
      <c r="BQ70" s="84">
        <f>IF(+'2grid'!BQ70*ER$2&lt;0,0,+'2grid'!BQ70*ER$2)</f>
        <v>2.9699999999999998</v>
      </c>
      <c r="BR70" s="84">
        <f>IF(+'2grid'!BR70*ES$2&lt;0,0,+'2grid'!BR70*ES$2)</f>
        <v>2.9699999999999998</v>
      </c>
      <c r="BS70" s="84">
        <f>IF(+'2grid'!BS70*ET$2&lt;0,0,+'2grid'!BS70*ET$2)</f>
        <v>2.9699999999999998</v>
      </c>
      <c r="BT70" s="84">
        <f>IF(+'2grid'!BT70*EU$2&lt;0,0,+'2grid'!BT70*EU$2)</f>
        <v>2.9699999999999998</v>
      </c>
      <c r="BU70" s="84">
        <f>IF(+'2grid'!BU70*EV$2&lt;0,0,+'2grid'!BU70*EV$2)</f>
        <v>2.9699999999999998</v>
      </c>
      <c r="BV70" s="84">
        <f>IF(+'2grid'!BV70*EW$2&lt;0,0,+'2grid'!BV70*EW$2)</f>
        <v>2.9699999999999998</v>
      </c>
      <c r="BW70" s="84">
        <f>IF(+'2grid'!BW70*EX$2&lt;0,0,+'2grid'!BW70*EX$2)</f>
        <v>2.9699999999999998</v>
      </c>
      <c r="BX70" s="84">
        <f>IF(+'2grid'!BX70*EY$2&lt;0,0,+'2grid'!BX70*EY$2)</f>
        <v>2.9699999999999998</v>
      </c>
      <c r="BY70" s="84">
        <f>IF(+'2grid'!BY70*EZ$2&lt;0,0,+'2grid'!BY70*EZ$2)</f>
        <v>2.9699999999999998</v>
      </c>
      <c r="BZ70" s="84">
        <f>IF(+'2grid'!BZ70*FA$2&lt;0,0,+'2grid'!BZ70*FA$2)</f>
        <v>2.9699999999999998</v>
      </c>
      <c r="CA70" s="84">
        <f>IF(+'2grid'!CA70*FB$2&lt;0,0,+'2grid'!CA70*FB$2)</f>
        <v>2.9699999999999998</v>
      </c>
    </row>
    <row r="71" spans="1:79" x14ac:dyDescent="0.2">
      <c r="A71" s="9">
        <f>+data!B73</f>
        <v>246</v>
      </c>
      <c r="B71" s="84">
        <f>IF(+'2grid'!B71*CC$2&lt;0,0,+'2grid'!B71*CC$2)</f>
        <v>0</v>
      </c>
      <c r="C71" s="84">
        <f>IF(+'2grid'!C71*CD$2&lt;0,0,+'2grid'!C71*CD$2)</f>
        <v>0</v>
      </c>
      <c r="D71" s="84">
        <f>IF(+'2grid'!D71*CE$2&lt;0,0,+'2grid'!D71*CE$2)</f>
        <v>0</v>
      </c>
      <c r="E71" s="84">
        <f>IF(+'2grid'!E71*CF$2&lt;0,0,+'2grid'!E71*CF$2)</f>
        <v>0</v>
      </c>
      <c r="F71" s="84">
        <f>IF(+'2grid'!F71*CG$2&lt;0,0,+'2grid'!F71*CG$2)</f>
        <v>0</v>
      </c>
      <c r="G71" s="84">
        <f>IF(+'2grid'!G71*CH$2&lt;0,0,+'2grid'!G71*CH$2)</f>
        <v>0</v>
      </c>
      <c r="H71" s="84">
        <f>IF(+'2grid'!H71*CI$2&lt;0,0,+'2grid'!H71*CI$2)</f>
        <v>0</v>
      </c>
      <c r="I71" s="84">
        <f>IF(+'2grid'!I71*CJ$2&lt;0,0,+'2grid'!I71*CJ$2)</f>
        <v>0</v>
      </c>
      <c r="J71" s="84">
        <f>IF(+'2grid'!J71*CK$2&lt;0,0,+'2grid'!J71*CK$2)</f>
        <v>0</v>
      </c>
      <c r="K71" s="84">
        <f>IF(+'2grid'!K71*CL$2&lt;0,0,+'2grid'!K71*CL$2)</f>
        <v>0</v>
      </c>
      <c r="L71" s="84">
        <f>IF(+'2grid'!L71*CM$2&lt;0,0,+'2grid'!L71*CM$2)</f>
        <v>0</v>
      </c>
      <c r="M71" s="84">
        <f>IF(+'2grid'!M71*CN$2&lt;0,0,+'2grid'!M71*CN$2)</f>
        <v>0</v>
      </c>
      <c r="N71" s="84">
        <f>IF(+'2grid'!N71*CO$2&lt;0,0,+'2grid'!N71*CO$2)</f>
        <v>0</v>
      </c>
      <c r="O71" s="84">
        <f>IF(+'2grid'!O71*CP$2&lt;0,0,+'2grid'!O71*CP$2)</f>
        <v>0</v>
      </c>
      <c r="P71" s="84">
        <f>IF(+'2grid'!P71*CQ$2&lt;0,0,+'2grid'!P71*CQ$2)</f>
        <v>0</v>
      </c>
      <c r="Q71" s="84">
        <f>IF(+'2grid'!Q71*CR$2&lt;0,0,+'2grid'!Q71*CR$2)</f>
        <v>0</v>
      </c>
      <c r="R71" s="84">
        <f>IF(+'2grid'!R71*CS$2&lt;0,0,+'2grid'!R71*CS$2)</f>
        <v>0</v>
      </c>
      <c r="S71" s="84">
        <f>IF(+'2grid'!S71*CT$2&lt;0,0,+'2grid'!S71*CT$2)</f>
        <v>0</v>
      </c>
      <c r="T71" s="84">
        <f>IF(+'2grid'!T71*CU$2&lt;0,0,+'2grid'!T71*CU$2)</f>
        <v>0</v>
      </c>
      <c r="U71" s="84">
        <f>IF(+'2grid'!U71*CV$2&lt;0,0,+'2grid'!U71*CV$2)</f>
        <v>0</v>
      </c>
      <c r="V71" s="84">
        <f>IF(+'2grid'!V71*CW$2&lt;0,0,+'2grid'!V71*CW$2)</f>
        <v>0</v>
      </c>
      <c r="W71" s="84">
        <f>IF(+'2grid'!W71*CX$2&lt;0,0,+'2grid'!W71*CX$2)</f>
        <v>0</v>
      </c>
      <c r="X71" s="84">
        <f>IF(+'2grid'!X71*CY$2&lt;0,0,+'2grid'!X71*CY$2)</f>
        <v>0</v>
      </c>
      <c r="Y71" s="84">
        <f>IF(+'2grid'!Y71*CZ$2&lt;0,0,+'2grid'!Y71*CZ$2)</f>
        <v>0</v>
      </c>
      <c r="Z71" s="84">
        <f>IF(+'2grid'!Z71*DA$2&lt;0,0,+'2grid'!Z71*DA$2)</f>
        <v>0</v>
      </c>
      <c r="AA71" s="84">
        <f>IF(+'2grid'!AA71*DB$2&lt;0,0,+'2grid'!AA71*DB$2)</f>
        <v>0</v>
      </c>
      <c r="AB71" s="84">
        <f>IF(+'2grid'!AB71*DC$2&lt;0,0,+'2grid'!AB71*DC$2)</f>
        <v>0</v>
      </c>
      <c r="AC71" s="84">
        <f>IF(+'2grid'!AC71*DD$2&lt;0,0,+'2grid'!AC71*DD$2)</f>
        <v>0</v>
      </c>
      <c r="AD71" s="84">
        <f>IF(+'2grid'!AD71*DE$2&lt;0,0,+'2grid'!AD71*DE$2)</f>
        <v>0</v>
      </c>
      <c r="AE71" s="84">
        <f>IF(+'2grid'!AE71*DF$2&lt;0,0,+'2grid'!AE71*DF$2)</f>
        <v>0</v>
      </c>
      <c r="AF71" s="84">
        <f>IF(+'2grid'!AF71*DG$2&lt;0,0,+'2grid'!AF71*DG$2)</f>
        <v>0</v>
      </c>
      <c r="AG71" s="84">
        <f>IF(+'2grid'!AG71*DH$2&lt;0,0,+'2grid'!AG71*DH$2)</f>
        <v>0</v>
      </c>
      <c r="AH71" s="84">
        <f>IF(+'2grid'!AH71*DI$2&lt;0,0,+'2grid'!AH71*DI$2)</f>
        <v>0</v>
      </c>
      <c r="AI71" s="84">
        <f>IF(+'2grid'!AI71*DJ$2&lt;0,0,+'2grid'!AI71*DJ$2)</f>
        <v>0</v>
      </c>
      <c r="AJ71" s="84">
        <f>IF(+'2grid'!AJ71*DK$2&lt;0,0,+'2grid'!AJ71*DK$2)</f>
        <v>0</v>
      </c>
      <c r="AK71" s="84">
        <f>IF(+'2grid'!AK71*DL$2&lt;0,0,+'2grid'!AK71*DL$2)</f>
        <v>0</v>
      </c>
      <c r="AL71" s="84">
        <f>IF(+'2grid'!AL71*DM$2&lt;0,0,+'2grid'!AL71*DM$2)</f>
        <v>0</v>
      </c>
      <c r="AM71" s="84">
        <f>IF(+'2grid'!AM71*DN$2&lt;0,0,+'2grid'!AM71*DN$2)</f>
        <v>0</v>
      </c>
      <c r="AN71" s="84">
        <f>IF(+'2grid'!AN71*DO$2&lt;0,0,+'2grid'!AN71*DO$2)</f>
        <v>0</v>
      </c>
      <c r="AO71" s="84">
        <f>IF(+'2grid'!AO71*DP$2&lt;0,0,+'2grid'!AO71*DP$2)</f>
        <v>0</v>
      </c>
      <c r="AP71" s="84">
        <f>IF(+'2grid'!AP71*DQ$2&lt;0,0,+'2grid'!AP71*DQ$2)</f>
        <v>0</v>
      </c>
      <c r="AQ71" s="84">
        <f>IF(+'2grid'!AQ71*DR$2&lt;0,0,+'2grid'!AQ71*DR$2)</f>
        <v>0</v>
      </c>
      <c r="AR71" s="84">
        <f>IF(+'2grid'!AR71*DS$2&lt;0,0,+'2grid'!AR71*DS$2)</f>
        <v>0</v>
      </c>
      <c r="AS71" s="84">
        <f>IF(+'2grid'!AS71*DT$2&lt;0,0,+'2grid'!AS71*DT$2)</f>
        <v>0</v>
      </c>
      <c r="AT71" s="84">
        <f>IF(+'2grid'!AT71*DU$2&lt;0,0,+'2grid'!AT71*DU$2)</f>
        <v>0</v>
      </c>
      <c r="AU71" s="84">
        <f>IF(+'2grid'!AU71*DV$2&lt;0,0,+'2grid'!AU71*DV$2)</f>
        <v>0</v>
      </c>
      <c r="AV71" s="84">
        <f>IF(+'2grid'!AV71*DW$2&lt;0,0,+'2grid'!AV71*DW$2)</f>
        <v>0</v>
      </c>
      <c r="AW71" s="84">
        <f>IF(+'2grid'!AW71*DX$2&lt;0,0,+'2grid'!AW71*DX$2)</f>
        <v>0</v>
      </c>
      <c r="AX71" s="84">
        <f>IF(+'2grid'!AX71*DY$2&lt;0,0,+'2grid'!AX71*DY$2)</f>
        <v>0</v>
      </c>
      <c r="AY71" s="84">
        <f>IF(+'2grid'!AY71*DZ$2&lt;0,0,+'2grid'!AY71*DZ$2)</f>
        <v>0</v>
      </c>
      <c r="AZ71" s="84">
        <f>IF(+'2grid'!AZ71*EA$2&lt;0,0,+'2grid'!AZ71*EA$2)</f>
        <v>0</v>
      </c>
      <c r="BA71" s="84">
        <f>IF(+'2grid'!BA71*EB$2&lt;0,0,+'2grid'!BA71*EB$2)</f>
        <v>0</v>
      </c>
      <c r="BB71" s="84">
        <f>IF(+'2grid'!BB71*EC$2&lt;0,0,+'2grid'!BB71*EC$2)</f>
        <v>0</v>
      </c>
      <c r="BC71" s="84">
        <f>IF(+'2grid'!BC71*ED$2&lt;0,0,+'2grid'!BC71*ED$2)</f>
        <v>0</v>
      </c>
      <c r="BD71" s="84">
        <f>IF(+'2grid'!BD71*EE$2&lt;0,0,+'2grid'!BD71*EE$2)</f>
        <v>0</v>
      </c>
      <c r="BE71" s="84">
        <f>IF(+'2grid'!BE71*EF$2&lt;0,0,+'2grid'!BE71*EF$2)</f>
        <v>0</v>
      </c>
      <c r="BF71" s="84">
        <f>IF(+'2grid'!BF71*EG$2&lt;0,0,+'2grid'!BF71*EG$2)</f>
        <v>0</v>
      </c>
      <c r="BG71" s="84">
        <f>IF(+'2grid'!BG71*EH$2&lt;0,0,+'2grid'!BG71*EH$2)</f>
        <v>0</v>
      </c>
      <c r="BH71" s="84">
        <f>IF(+'2grid'!BH71*EI$2&lt;0,0,+'2grid'!BH71*EI$2)</f>
        <v>0</v>
      </c>
      <c r="BI71" s="84">
        <f>IF(+'2grid'!BI71*EJ$2&lt;0,0,+'2grid'!BI71*EJ$2)</f>
        <v>0</v>
      </c>
      <c r="BJ71" s="84">
        <f>IF(+'2grid'!BJ71*EK$2&lt;0,0,+'2grid'!BJ71*EK$2)</f>
        <v>0</v>
      </c>
      <c r="BK71" s="84">
        <f>IF(+'2grid'!BK71*EL$2&lt;0,0,+'2grid'!BK71*EL$2)</f>
        <v>0</v>
      </c>
      <c r="BL71" s="84">
        <f>IF(+'2grid'!BL71*EM$2&lt;0,0,+'2grid'!BL71*EM$2)</f>
        <v>0</v>
      </c>
      <c r="BM71" s="84">
        <f>IF(+'2grid'!BM71*EN$2&lt;0,0,+'2grid'!BM71*EN$2)</f>
        <v>0</v>
      </c>
      <c r="BN71" s="84">
        <f>IF(+'2grid'!BN71*EO$2&lt;0,0,+'2grid'!BN71*EO$2)</f>
        <v>0</v>
      </c>
      <c r="BO71" s="84">
        <f>IF(+'2grid'!BO71*EP$2&lt;0,0,+'2grid'!BO71*EP$2)</f>
        <v>0</v>
      </c>
      <c r="BP71" s="84">
        <f>IF(+'2grid'!BP71*EQ$2&lt;0,0,+'2grid'!BP71*EQ$2)</f>
        <v>0</v>
      </c>
      <c r="BQ71" s="84">
        <f>IF(+'2grid'!BQ71*ER$2&lt;0,0,+'2grid'!BQ71*ER$2)</f>
        <v>0</v>
      </c>
      <c r="BR71" s="84">
        <f>IF(+'2grid'!BR71*ES$2&lt;0,0,+'2grid'!BR71*ES$2)</f>
        <v>0</v>
      </c>
      <c r="BS71" s="84">
        <f>IF(+'2grid'!BS71*ET$2&lt;0,0,+'2grid'!BS71*ET$2)</f>
        <v>0</v>
      </c>
      <c r="BT71" s="84">
        <f>IF(+'2grid'!BT71*EU$2&lt;0,0,+'2grid'!BT71*EU$2)</f>
        <v>0</v>
      </c>
      <c r="BU71" s="84">
        <f>IF(+'2grid'!BU71*EV$2&lt;0,0,+'2grid'!BU71*EV$2)</f>
        <v>0</v>
      </c>
      <c r="BV71" s="84">
        <f>IF(+'2grid'!BV71*EW$2&lt;0,0,+'2grid'!BV71*EW$2)</f>
        <v>0</v>
      </c>
      <c r="BW71" s="84">
        <f>IF(+'2grid'!BW71*EX$2&lt;0,0,+'2grid'!BW71*EX$2)</f>
        <v>0</v>
      </c>
      <c r="BX71" s="84">
        <f>IF(+'2grid'!BX71*EY$2&lt;0,0,+'2grid'!BX71*EY$2)</f>
        <v>0</v>
      </c>
      <c r="BY71" s="84">
        <f>IF(+'2grid'!BY71*EZ$2&lt;0,0,+'2grid'!BY71*EZ$2)</f>
        <v>0</v>
      </c>
      <c r="BZ71" s="84">
        <f>IF(+'2grid'!BZ71*FA$2&lt;0,0,+'2grid'!BZ71*FA$2)</f>
        <v>0</v>
      </c>
      <c r="CA71" s="84">
        <f>IF(+'2grid'!CA71*FB$2&lt;0,0,+'2grid'!CA71*FB$2)</f>
        <v>0</v>
      </c>
    </row>
    <row r="72" spans="1:79" x14ac:dyDescent="0.2">
      <c r="A72" s="9">
        <f>+data!B74</f>
        <v>250</v>
      </c>
      <c r="B72" s="84">
        <f>IF(+'2grid'!B72*CC$2&lt;0,0,+'2grid'!B72*CC$2)</f>
        <v>0</v>
      </c>
      <c r="C72" s="84">
        <f>IF(+'2grid'!C72*CD$2&lt;0,0,+'2grid'!C72*CD$2)</f>
        <v>0</v>
      </c>
      <c r="D72" s="84">
        <f>IF(+'2grid'!D72*CE$2&lt;0,0,+'2grid'!D72*CE$2)</f>
        <v>0</v>
      </c>
      <c r="E72" s="84">
        <f>IF(+'2grid'!E72*CF$2&lt;0,0,+'2grid'!E72*CF$2)</f>
        <v>0</v>
      </c>
      <c r="F72" s="84">
        <f>IF(+'2grid'!F72*CG$2&lt;0,0,+'2grid'!F72*CG$2)</f>
        <v>0</v>
      </c>
      <c r="G72" s="84">
        <f>IF(+'2grid'!G72*CH$2&lt;0,0,+'2grid'!G72*CH$2)</f>
        <v>0</v>
      </c>
      <c r="H72" s="84">
        <f>IF(+'2grid'!H72*CI$2&lt;0,0,+'2grid'!H72*CI$2)</f>
        <v>0</v>
      </c>
      <c r="I72" s="84">
        <f>IF(+'2grid'!I72*CJ$2&lt;0,0,+'2grid'!I72*CJ$2)</f>
        <v>0</v>
      </c>
      <c r="J72" s="84">
        <f>IF(+'2grid'!J72*CK$2&lt;0,0,+'2grid'!J72*CK$2)</f>
        <v>0</v>
      </c>
      <c r="K72" s="84">
        <f>IF(+'2grid'!K72*CL$2&lt;0,0,+'2grid'!K72*CL$2)</f>
        <v>0</v>
      </c>
      <c r="L72" s="84">
        <f>IF(+'2grid'!L72*CM$2&lt;0,0,+'2grid'!L72*CM$2)</f>
        <v>1.2962684921785881</v>
      </c>
      <c r="M72" s="84">
        <f>IF(+'2grid'!M72*CN$2&lt;0,0,+'2grid'!M72*CN$2)</f>
        <v>1.6503727408179316</v>
      </c>
      <c r="N72" s="84">
        <f>IF(+'2grid'!N72*CO$2&lt;0,0,+'2grid'!N72*CO$2)</f>
        <v>2.0393325273676619</v>
      </c>
      <c r="O72" s="84">
        <f>IF(+'2grid'!O72*CP$2&lt;0,0,+'2grid'!O72*CP$2)</f>
        <v>1.9543484068235437</v>
      </c>
      <c r="P72" s="84">
        <f>IF(+'2grid'!P72*CQ$2&lt;0,0,+'2grid'!P72*CQ$2)</f>
        <v>1.826109145618751</v>
      </c>
      <c r="Q72" s="84">
        <f>IF(+'2grid'!Q72*CR$2&lt;0,0,+'2grid'!Q72*CR$2)</f>
        <v>1.8502297609257232</v>
      </c>
      <c r="R72" s="84">
        <f>IF(+'2grid'!R72*CS$2&lt;0,0,+'2grid'!R72*CS$2)</f>
        <v>1.8576450666232014</v>
      </c>
      <c r="S72" s="84">
        <f>IF(+'2grid'!S72*CT$2&lt;0,0,+'2grid'!S72*CT$2)</f>
        <v>2.0651476967545266</v>
      </c>
      <c r="T72" s="84">
        <f>IF(+'2grid'!T72*CU$2&lt;0,0,+'2grid'!T72*CU$2)</f>
        <v>2.2773112950219576</v>
      </c>
      <c r="U72" s="84">
        <f>IF(+'2grid'!U72*CV$2&lt;0,0,+'2grid'!U72*CV$2)</f>
        <v>2.7288185279371473</v>
      </c>
      <c r="V72" s="84">
        <f>IF(+'2grid'!V72*CW$2&lt;0,0,+'2grid'!V72*CW$2)</f>
        <v>3.1988438521845506</v>
      </c>
      <c r="W72" s="84">
        <f>IF(+'2grid'!W72*CX$2&lt;0,0,+'2grid'!W72*CX$2)</f>
        <v>3.9352663160556833</v>
      </c>
      <c r="X72" s="84">
        <f>IF(+'2grid'!X72*CY$2&lt;0,0,+'2grid'!X72*CY$2)</f>
        <v>5.4721366237640492</v>
      </c>
      <c r="Y72" s="84">
        <f>IF(+'2grid'!Y72*CZ$2&lt;0,0,+'2grid'!Y72*CZ$2)</f>
        <v>8.520336144910841</v>
      </c>
      <c r="Z72" s="84">
        <f>IF(+'2grid'!Z72*DA$2&lt;0,0,+'2grid'!Z72*DA$2)</f>
        <v>5.9564251106846369</v>
      </c>
      <c r="AA72" s="84">
        <f>IF(+'2grid'!AA72*DB$2&lt;0,0,+'2grid'!AA72*DB$2)</f>
        <v>8.178808082003199</v>
      </c>
      <c r="AB72" s="84">
        <f>IF(+'2grid'!AB72*DC$2&lt;0,0,+'2grid'!AB72*DC$2)</f>
        <v>10.063331666523004</v>
      </c>
      <c r="AC72" s="84">
        <f>IF(+'2grid'!AC72*DD$2&lt;0,0,+'2grid'!AC72*DD$2)</f>
        <v>11.809345200000001</v>
      </c>
      <c r="AD72" s="84">
        <f>IF(+'2grid'!AD72*DE$2&lt;0,0,+'2grid'!AD72*DE$2)</f>
        <v>12.866354457600002</v>
      </c>
      <c r="AE72" s="84">
        <f>IF(+'2grid'!AE72*DF$2&lt;0,0,+'2grid'!AE72*DF$2)</f>
        <v>13.9470361184</v>
      </c>
      <c r="AF72" s="84">
        <f>IF(+'2grid'!AF72*DG$2&lt;0,0,+'2grid'!AF72*DG$2)</f>
        <v>15.0513901824</v>
      </c>
      <c r="AG72" s="84">
        <f>IF(+'2grid'!AG72*DH$2&lt;0,0,+'2grid'!AG72*DH$2)</f>
        <v>16.1794166496</v>
      </c>
      <c r="AH72" s="84">
        <f>IF(+'2grid'!AH72*DI$2&lt;0,0,+'2grid'!AH72*DI$2)</f>
        <v>17.331115520000001</v>
      </c>
      <c r="AI72" s="84">
        <f>IF(+'2grid'!AI72*DJ$2&lt;0,0,+'2grid'!AI72*DJ$2)</f>
        <v>18.506486793600001</v>
      </c>
      <c r="AJ72" s="84">
        <f>IF(+'2grid'!AJ72*DK$2&lt;0,0,+'2grid'!AJ72*DK$2)</f>
        <v>19.705530470400006</v>
      </c>
      <c r="AK72" s="84">
        <f>IF(+'2grid'!AK72*DL$2&lt;0,0,+'2grid'!AK72*DL$2)</f>
        <v>20.928246550400001</v>
      </c>
      <c r="AL72" s="84">
        <f>IF(+'2grid'!AL72*DM$2&lt;0,0,+'2grid'!AL72*DM$2)</f>
        <v>22.174635033600001</v>
      </c>
      <c r="AM72" s="84">
        <f>IF(+'2grid'!AM72*DN$2&lt;0,0,+'2grid'!AM72*DN$2)</f>
        <v>23.444695920000001</v>
      </c>
      <c r="AN72" s="84">
        <f>IF(+'2grid'!AN72*DO$2&lt;0,0,+'2grid'!AN72*DO$2)</f>
        <v>38.548464284800005</v>
      </c>
      <c r="AO72" s="84">
        <f>IF(+'2grid'!AO72*DP$2&lt;0,0,+'2grid'!AO72*DP$2)</f>
        <v>53.997068659200004</v>
      </c>
      <c r="AP72" s="84">
        <f>IF(+'2grid'!AP72*DQ$2&lt;0,0,+'2grid'!AP72*DQ$2)</f>
        <v>69.790509043200004</v>
      </c>
      <c r="AQ72" s="84">
        <f>IF(+'2grid'!AQ72*DR$2&lt;0,0,+'2grid'!AQ72*DR$2)</f>
        <v>85.928785436799998</v>
      </c>
      <c r="AR72" s="84">
        <f>IF(+'2grid'!AR72*DS$2&lt;0,0,+'2grid'!AR72*DS$2)</f>
        <v>102.41189783999999</v>
      </c>
      <c r="AS72" s="84">
        <f>IF(+'2grid'!AS72*DT$2&lt;0,0,+'2grid'!AS72*DT$2)</f>
        <v>119.23984625279999</v>
      </c>
      <c r="AT72" s="84">
        <f>IF(+'2grid'!AT72*DU$2&lt;0,0,+'2grid'!AT72*DU$2)</f>
        <v>136.41263067520001</v>
      </c>
      <c r="AU72" s="84">
        <f>IF(+'2grid'!AU72*DV$2&lt;0,0,+'2grid'!AU72*DV$2)</f>
        <v>153.93025110720001</v>
      </c>
      <c r="AV72" s="84">
        <f>IF(+'2grid'!AV72*DW$2&lt;0,0,+'2grid'!AV72*DW$2)</f>
        <v>171.7927075488</v>
      </c>
      <c r="AW72" s="84">
        <f>IF(+'2grid'!AW72*DX$2&lt;0,0,+'2grid'!AW72*DX$2)</f>
        <v>190</v>
      </c>
      <c r="AX72" s="84">
        <f>IF(+'2grid'!AX72*DY$2&lt;0,0,+'2grid'!AX72*DY$2)</f>
        <v>205.68872843943439</v>
      </c>
      <c r="AY72" s="84">
        <f>IF(+'2grid'!AY72*DZ$2&lt;0,0,+'2grid'!AY72*DZ$2)</f>
        <v>221.50230994754332</v>
      </c>
      <c r="AZ72" s="84">
        <f>IF(+'2grid'!AZ72*EA$2&lt;0,0,+'2grid'!AZ72*EA$2)</f>
        <v>237.44074452432673</v>
      </c>
      <c r="BA72" s="84">
        <f>IF(+'2grid'!BA72*EB$2&lt;0,0,+'2grid'!BA72*EB$2)</f>
        <v>253.50403216978467</v>
      </c>
      <c r="BB72" s="84">
        <f>IF(+'2grid'!BB72*EC$2&lt;0,0,+'2grid'!BB72*EC$2)</f>
        <v>269.69217288391707</v>
      </c>
      <c r="BC72" s="84">
        <f>IF(+'2grid'!BC72*ED$2&lt;0,0,+'2grid'!BC72*ED$2)</f>
        <v>286.00516666672399</v>
      </c>
      <c r="BD72" s="84">
        <f>IF(+'2grid'!BD72*EE$2&lt;0,0,+'2grid'!BD72*EE$2)</f>
        <v>437.03740028650265</v>
      </c>
      <c r="BE72" s="84">
        <f>IF(+'2grid'!BE72*EF$2&lt;0,0,+'2grid'!BE72*EF$2)</f>
        <v>783.82017967840534</v>
      </c>
      <c r="BF72" s="84">
        <f>IF(+'2grid'!BF72*EG$2&lt;0,0,+'2grid'!BF72*EG$2)</f>
        <v>1131.6901254782642</v>
      </c>
      <c r="BG72" s="84">
        <f>IF(+'2grid'!BG72*EH$2&lt;0,0,+'2grid'!BG72*EH$2)</f>
        <v>1519.2713587198705</v>
      </c>
      <c r="BH72" s="84">
        <f>IF(+'2grid'!BH72*EI$2&lt;0,0,+'2grid'!BH72*EI$2)</f>
        <v>1531.3840005319878</v>
      </c>
      <c r="BI72" s="84">
        <f>IF(+'2grid'!BI72*EJ$2&lt;0,0,+'2grid'!BI72*EJ$2)</f>
        <v>1542.9198498768615</v>
      </c>
      <c r="BJ72" s="84">
        <f>IF(+'2grid'!BJ72*EK$2&lt;0,0,+'2grid'!BJ72*EK$2)</f>
        <v>1555.032491688979</v>
      </c>
      <c r="BK72" s="84">
        <f>IF(+'2grid'!BK72*EL$2&lt;0,0,+'2grid'!BK72*EL$2)</f>
        <v>1549.8413594837857</v>
      </c>
      <c r="BL72" s="84">
        <f>IF(+'2grid'!BL72*EM$2&lt;0,0,+'2grid'!BL72*EM$2)</f>
        <v>1544.6502272785926</v>
      </c>
      <c r="BM72" s="84">
        <f>IF(+'2grid'!BM72*EN$2&lt;0,0,+'2grid'!BM72*EN$2)</f>
        <v>1534.267962868206</v>
      </c>
      <c r="BN72" s="84">
        <f>IF(+'2grid'!BN72*EO$2&lt;0,0,+'2grid'!BN72*EO$2)</f>
        <v>1524.4624909250635</v>
      </c>
      <c r="BO72" s="84">
        <f>IF(+'2grid'!BO72*EP$2&lt;0,0,+'2grid'!BO72*EP$2)</f>
        <v>1511.1962641784587</v>
      </c>
      <c r="BP72" s="84">
        <f>IF(+'2grid'!BP72*EQ$2&lt;0,0,+'2grid'!BP72*EQ$2)</f>
        <v>1499.660414833585</v>
      </c>
      <c r="BQ72" s="84">
        <f>IF(+'2grid'!BQ72*ER$2&lt;0,0,+'2grid'!BQ72*ER$2)</f>
        <v>1499.660414833585</v>
      </c>
      <c r="BR72" s="84">
        <f>IF(+'2grid'!BR72*ES$2&lt;0,0,+'2grid'!BR72*ES$2)</f>
        <v>1499.660414833585</v>
      </c>
      <c r="BS72" s="84">
        <f>IF(+'2grid'!BS72*ET$2&lt;0,0,+'2grid'!BS72*ET$2)</f>
        <v>1485.5866786328384</v>
      </c>
      <c r="BT72" s="84">
        <f>IF(+'2grid'!BT72*EU$2&lt;0,0,+'2grid'!BT72*EU$2)</f>
        <v>1480.4724520899451</v>
      </c>
      <c r="BU72" s="84">
        <f>IF(+'2grid'!BU72*EV$2&lt;0,0,+'2grid'!BU72*EV$2)</f>
        <v>1476.4554129958517</v>
      </c>
      <c r="BV72" s="84">
        <f>IF(+'2grid'!BV72*EW$2&lt;0,0,+'2grid'!BV72*EW$2)</f>
        <v>1471.4830346745309</v>
      </c>
      <c r="BW72" s="84">
        <f>IF(+'2grid'!BW72*EX$2&lt;0,0,+'2grid'!BW72*EX$2)</f>
        <v>1463.9914547249177</v>
      </c>
      <c r="BX72" s="84">
        <f>IF(+'2grid'!BX72*EY$2&lt;0,0,+'2grid'!BX72*EY$2)</f>
        <v>1457.1409641740424</v>
      </c>
      <c r="BY72" s="84">
        <f>IF(+'2grid'!BY72*EZ$2&lt;0,0,+'2grid'!BY72*EZ$2)</f>
        <v>1452.8572719443166</v>
      </c>
      <c r="BZ72" s="84">
        <f>IF(+'2grid'!BZ72*FA$2&lt;0,0,+'2grid'!BZ72*FA$2)</f>
        <v>1446.7156823862827</v>
      </c>
      <c r="CA72" s="84">
        <f>IF(+'2grid'!CA72*FB$2&lt;0,0,+'2grid'!CA72*FB$2)</f>
        <v>1440.2979936377219</v>
      </c>
    </row>
    <row r="73" spans="1:79" x14ac:dyDescent="0.2">
      <c r="A73" s="9">
        <f>+data!B75</f>
        <v>254</v>
      </c>
      <c r="B73" s="84">
        <f>IF(+'2grid'!B73*CC$2&lt;0,0,+'2grid'!B73*CC$2)</f>
        <v>0</v>
      </c>
      <c r="C73" s="84">
        <f>IF(+'2grid'!C73*CD$2&lt;0,0,+'2grid'!C73*CD$2)</f>
        <v>0</v>
      </c>
      <c r="D73" s="84">
        <f>IF(+'2grid'!D73*CE$2&lt;0,0,+'2grid'!D73*CE$2)</f>
        <v>0</v>
      </c>
      <c r="E73" s="84">
        <f>IF(+'2grid'!E73*CF$2&lt;0,0,+'2grid'!E73*CF$2)</f>
        <v>0</v>
      </c>
      <c r="F73" s="84">
        <f>IF(+'2grid'!F73*CG$2&lt;0,0,+'2grid'!F73*CG$2)</f>
        <v>0</v>
      </c>
      <c r="G73" s="84">
        <f>IF(+'2grid'!G73*CH$2&lt;0,0,+'2grid'!G73*CH$2)</f>
        <v>0</v>
      </c>
      <c r="H73" s="84">
        <f>IF(+'2grid'!H73*CI$2&lt;0,0,+'2grid'!H73*CI$2)</f>
        <v>0</v>
      </c>
      <c r="I73" s="84">
        <f>IF(+'2grid'!I73*CJ$2&lt;0,0,+'2grid'!I73*CJ$2)</f>
        <v>0</v>
      </c>
      <c r="J73" s="84">
        <f>IF(+'2grid'!J73*CK$2&lt;0,0,+'2grid'!J73*CK$2)</f>
        <v>0</v>
      </c>
      <c r="K73" s="84">
        <f>IF(+'2grid'!K73*CL$2&lt;0,0,+'2grid'!K73*CL$2)</f>
        <v>0</v>
      </c>
      <c r="L73" s="84">
        <f>IF(+'2grid'!L73*CM$2&lt;0,0,+'2grid'!L73*CM$2)</f>
        <v>0</v>
      </c>
      <c r="M73" s="84">
        <f>IF(+'2grid'!M73*CN$2&lt;0,0,+'2grid'!M73*CN$2)</f>
        <v>0</v>
      </c>
      <c r="N73" s="84">
        <f>IF(+'2grid'!N73*CO$2&lt;0,0,+'2grid'!N73*CO$2)</f>
        <v>0</v>
      </c>
      <c r="O73" s="84">
        <f>IF(+'2grid'!O73*CP$2&lt;0,0,+'2grid'!O73*CP$2)</f>
        <v>0</v>
      </c>
      <c r="P73" s="84">
        <f>IF(+'2grid'!P73*CQ$2&lt;0,0,+'2grid'!P73*CQ$2)</f>
        <v>0</v>
      </c>
      <c r="Q73" s="84">
        <f>IF(+'2grid'!Q73*CR$2&lt;0,0,+'2grid'!Q73*CR$2)</f>
        <v>0</v>
      </c>
      <c r="R73" s="84">
        <f>IF(+'2grid'!R73*CS$2&lt;0,0,+'2grid'!R73*CS$2)</f>
        <v>0</v>
      </c>
      <c r="S73" s="84">
        <f>IF(+'2grid'!S73*CT$2&lt;0,0,+'2grid'!S73*CT$2)</f>
        <v>0</v>
      </c>
      <c r="T73" s="84">
        <f>IF(+'2grid'!T73*CU$2&lt;0,0,+'2grid'!T73*CU$2)</f>
        <v>0</v>
      </c>
      <c r="U73" s="84">
        <f>IF(+'2grid'!U73*CV$2&lt;0,0,+'2grid'!U73*CV$2)</f>
        <v>0</v>
      </c>
      <c r="V73" s="84">
        <f>IF(+'2grid'!V73*CW$2&lt;0,0,+'2grid'!V73*CW$2)</f>
        <v>0</v>
      </c>
      <c r="W73" s="84">
        <f>IF(+'2grid'!W73*CX$2&lt;0,0,+'2grid'!W73*CX$2)</f>
        <v>0</v>
      </c>
      <c r="X73" s="84">
        <f>IF(+'2grid'!X73*CY$2&lt;0,0,+'2grid'!X73*CY$2)</f>
        <v>0</v>
      </c>
      <c r="Y73" s="84">
        <f>IF(+'2grid'!Y73*CZ$2&lt;0,0,+'2grid'!Y73*CZ$2)</f>
        <v>0</v>
      </c>
      <c r="Z73" s="84">
        <f>IF(+'2grid'!Z73*DA$2&lt;0,0,+'2grid'!Z73*DA$2)</f>
        <v>0</v>
      </c>
      <c r="AA73" s="84">
        <f>IF(+'2grid'!AA73*DB$2&lt;0,0,+'2grid'!AA73*DB$2)</f>
        <v>0</v>
      </c>
      <c r="AB73" s="84">
        <f>IF(+'2grid'!AB73*DC$2&lt;0,0,+'2grid'!AB73*DC$2)</f>
        <v>0</v>
      </c>
      <c r="AC73" s="84">
        <f>IF(+'2grid'!AC73*DD$2&lt;0,0,+'2grid'!AC73*DD$2)</f>
        <v>0</v>
      </c>
      <c r="AD73" s="84">
        <f>IF(+'2grid'!AD73*DE$2&lt;0,0,+'2grid'!AD73*DE$2)</f>
        <v>0</v>
      </c>
      <c r="AE73" s="84">
        <f>IF(+'2grid'!AE73*DF$2&lt;0,0,+'2grid'!AE73*DF$2)</f>
        <v>0</v>
      </c>
      <c r="AF73" s="84">
        <f>IF(+'2grid'!AF73*DG$2&lt;0,0,+'2grid'!AF73*DG$2)</f>
        <v>0</v>
      </c>
      <c r="AG73" s="84">
        <f>IF(+'2grid'!AG73*DH$2&lt;0,0,+'2grid'!AG73*DH$2)</f>
        <v>0</v>
      </c>
      <c r="AH73" s="84">
        <f>IF(+'2grid'!AH73*DI$2&lt;0,0,+'2grid'!AH73*DI$2)</f>
        <v>0</v>
      </c>
      <c r="AI73" s="84">
        <f>IF(+'2grid'!AI73*DJ$2&lt;0,0,+'2grid'!AI73*DJ$2)</f>
        <v>0</v>
      </c>
      <c r="AJ73" s="84">
        <f>IF(+'2grid'!AJ73*DK$2&lt;0,0,+'2grid'!AJ73*DK$2)</f>
        <v>0</v>
      </c>
      <c r="AK73" s="84">
        <f>IF(+'2grid'!AK73*DL$2&lt;0,0,+'2grid'!AK73*DL$2)</f>
        <v>0</v>
      </c>
      <c r="AL73" s="84">
        <f>IF(+'2grid'!AL73*DM$2&lt;0,0,+'2grid'!AL73*DM$2)</f>
        <v>0</v>
      </c>
      <c r="AM73" s="84">
        <f>IF(+'2grid'!AM73*DN$2&lt;0,0,+'2grid'!AM73*DN$2)</f>
        <v>0</v>
      </c>
      <c r="AN73" s="84">
        <f>IF(+'2grid'!AN73*DO$2&lt;0,0,+'2grid'!AN73*DO$2)</f>
        <v>0</v>
      </c>
      <c r="AO73" s="84">
        <f>IF(+'2grid'!AO73*DP$2&lt;0,0,+'2grid'!AO73*DP$2)</f>
        <v>0</v>
      </c>
      <c r="AP73" s="84">
        <f>IF(+'2grid'!AP73*DQ$2&lt;0,0,+'2grid'!AP73*DQ$2)</f>
        <v>0</v>
      </c>
      <c r="AQ73" s="84">
        <f>IF(+'2grid'!AQ73*DR$2&lt;0,0,+'2grid'!AQ73*DR$2)</f>
        <v>0</v>
      </c>
      <c r="AR73" s="84">
        <f>IF(+'2grid'!AR73*DS$2&lt;0,0,+'2grid'!AR73*DS$2)</f>
        <v>0</v>
      </c>
      <c r="AS73" s="84">
        <f>IF(+'2grid'!AS73*DT$2&lt;0,0,+'2grid'!AS73*DT$2)</f>
        <v>0</v>
      </c>
      <c r="AT73" s="84">
        <f>IF(+'2grid'!AT73*DU$2&lt;0,0,+'2grid'!AT73*DU$2)</f>
        <v>0</v>
      </c>
      <c r="AU73" s="84">
        <f>IF(+'2grid'!AU73*DV$2&lt;0,0,+'2grid'!AU73*DV$2)</f>
        <v>0</v>
      </c>
      <c r="AV73" s="84">
        <f>IF(+'2grid'!AV73*DW$2&lt;0,0,+'2grid'!AV73*DW$2)</f>
        <v>0</v>
      </c>
      <c r="AW73" s="84">
        <f>IF(+'2grid'!AW73*DX$2&lt;0,0,+'2grid'!AW73*DX$2)</f>
        <v>0</v>
      </c>
      <c r="AX73" s="84">
        <f>IF(+'2grid'!AX73*DY$2&lt;0,0,+'2grid'!AX73*DY$2)</f>
        <v>0.15803490136570561</v>
      </c>
      <c r="AY73" s="84">
        <f>IF(+'2grid'!AY73*DZ$2&lt;0,0,+'2grid'!AY73*DZ$2)</f>
        <v>0.31739504299443599</v>
      </c>
      <c r="AZ73" s="84">
        <f>IF(+'2grid'!AZ73*EA$2&lt;0,0,+'2grid'!AZ73*EA$2)</f>
        <v>0.47808042488619118</v>
      </c>
      <c r="BA73" s="84">
        <f>IF(+'2grid'!BA73*EB$2&lt;0,0,+'2grid'!BA73*EB$2)</f>
        <v>0.64009104704097119</v>
      </c>
      <c r="BB73" s="84">
        <f>IF(+'2grid'!BB73*EC$2&lt;0,0,+'2grid'!BB73*EC$2)</f>
        <v>0.80342690945877593</v>
      </c>
      <c r="BC73" s="84">
        <f>IF(+'2grid'!BC73*ED$2&lt;0,0,+'2grid'!BC73*ED$2)</f>
        <v>0.96808801213960549</v>
      </c>
      <c r="BD73" s="84">
        <f>IF(+'2grid'!BD73*EE$2&lt;0,0,+'2grid'!BD73*EE$2)</f>
        <v>0.97206373292867976</v>
      </c>
      <c r="BE73" s="84">
        <f>IF(+'2grid'!BE73*EF$2&lt;0,0,+'2grid'!BE73*EF$2)</f>
        <v>0.97603945371775414</v>
      </c>
      <c r="BF73" s="84">
        <f>IF(+'2grid'!BF73*EG$2&lt;0,0,+'2grid'!BF73*EG$2)</f>
        <v>1.960030349013657</v>
      </c>
      <c r="BG73" s="84">
        <f>IF(+'2grid'!BG73*EH$2&lt;0,0,+'2grid'!BG73*EH$2)</f>
        <v>4.723156297420334</v>
      </c>
      <c r="BH73" s="84">
        <f>IF(+'2grid'!BH73*EI$2&lt;0,0,+'2grid'!BH73*EI$2)</f>
        <v>4.9199544764795142</v>
      </c>
      <c r="BI73" s="84">
        <f>IF(+'2grid'!BI73*EJ$2&lt;0,0,+'2grid'!BI73*EJ$2)</f>
        <v>5.2151517450682849</v>
      </c>
      <c r="BJ73" s="84">
        <f>IF(+'2grid'!BJ73*EK$2&lt;0,0,+'2grid'!BJ73*EK$2)</f>
        <v>5.4119499241274651</v>
      </c>
      <c r="BK73" s="84">
        <f>IF(+'2grid'!BK73*EL$2&lt;0,0,+'2grid'!BK73*EL$2)</f>
        <v>5.7071471927162367</v>
      </c>
      <c r="BL73" s="84">
        <f>IF(+'2grid'!BL73*EM$2&lt;0,0,+'2grid'!BL73*EM$2)</f>
        <v>5.9039453717754169</v>
      </c>
      <c r="BM73" s="84">
        <f>IF(+'2grid'!BM73*EN$2&lt;0,0,+'2grid'!BM73*EN$2)</f>
        <v>5.9039453717754169</v>
      </c>
      <c r="BN73" s="84">
        <f>IF(+'2grid'!BN73*EO$2&lt;0,0,+'2grid'!BN73*EO$2)</f>
        <v>5.9039453717754169</v>
      </c>
      <c r="BO73" s="84">
        <f>IF(+'2grid'!BO73*EP$2&lt;0,0,+'2grid'!BO73*EP$2)</f>
        <v>5.9039453717754169</v>
      </c>
      <c r="BP73" s="84">
        <f>IF(+'2grid'!BP73*EQ$2&lt;0,0,+'2grid'!BP73*EQ$2)</f>
        <v>5.9039453717754169</v>
      </c>
      <c r="BQ73" s="84">
        <f>IF(+'2grid'!BQ73*ER$2&lt;0,0,+'2grid'!BQ73*ER$2)</f>
        <v>5.9039453717754169</v>
      </c>
      <c r="BR73" s="84">
        <f>IF(+'2grid'!BR73*ES$2&lt;0,0,+'2grid'!BR73*ES$2)</f>
        <v>5.9039453717754169</v>
      </c>
      <c r="BS73" s="84">
        <f>IF(+'2grid'!BS73*ET$2&lt;0,0,+'2grid'!BS73*ET$2)</f>
        <v>5.9039453717754169</v>
      </c>
      <c r="BT73" s="84">
        <f>IF(+'2grid'!BT73*EU$2&lt;0,0,+'2grid'!BT73*EU$2)</f>
        <v>5.9039453717754169</v>
      </c>
      <c r="BU73" s="84">
        <f>IF(+'2grid'!BU73*EV$2&lt;0,0,+'2grid'!BU73*EV$2)</f>
        <v>5.9039453717754169</v>
      </c>
      <c r="BV73" s="84">
        <f>IF(+'2grid'!BV73*EW$2&lt;0,0,+'2grid'!BV73*EW$2)</f>
        <v>5.9039453717754169</v>
      </c>
      <c r="BW73" s="84">
        <f>IF(+'2grid'!BW73*EX$2&lt;0,0,+'2grid'!BW73*EX$2)</f>
        <v>5.9039453717754169</v>
      </c>
      <c r="BX73" s="84">
        <f>IF(+'2grid'!BX73*EY$2&lt;0,0,+'2grid'!BX73*EY$2)</f>
        <v>5.9039453717754169</v>
      </c>
      <c r="BY73" s="84">
        <f>IF(+'2grid'!BY73*EZ$2&lt;0,0,+'2grid'!BY73*EZ$2)</f>
        <v>5.9039453717754169</v>
      </c>
      <c r="BZ73" s="84">
        <f>IF(+'2grid'!BZ73*FA$2&lt;0,0,+'2grid'!BZ73*FA$2)</f>
        <v>5.9039453717754169</v>
      </c>
      <c r="CA73" s="84">
        <f>IF(+'2grid'!CA73*FB$2&lt;0,0,+'2grid'!CA73*FB$2)</f>
        <v>5.9039453717754169</v>
      </c>
    </row>
    <row r="74" spans="1:79" x14ac:dyDescent="0.2">
      <c r="A74" s="9">
        <f>+data!B76</f>
        <v>258</v>
      </c>
      <c r="B74" s="84">
        <f>IF(+'2grid'!B74*CC$2&lt;0,0,+'2grid'!B74*CC$2)</f>
        <v>0</v>
      </c>
      <c r="C74" s="84">
        <f>IF(+'2grid'!C74*CD$2&lt;0,0,+'2grid'!C74*CD$2)</f>
        <v>0</v>
      </c>
      <c r="D74" s="84">
        <f>IF(+'2grid'!D74*CE$2&lt;0,0,+'2grid'!D74*CE$2)</f>
        <v>0</v>
      </c>
      <c r="E74" s="84">
        <f>IF(+'2grid'!E74*CF$2&lt;0,0,+'2grid'!E74*CF$2)</f>
        <v>0</v>
      </c>
      <c r="F74" s="84">
        <f>IF(+'2grid'!F74*CG$2&lt;0,0,+'2grid'!F74*CG$2)</f>
        <v>0</v>
      </c>
      <c r="G74" s="84">
        <f>IF(+'2grid'!G74*CH$2&lt;0,0,+'2grid'!G74*CH$2)</f>
        <v>0</v>
      </c>
      <c r="H74" s="84">
        <f>IF(+'2grid'!H74*CI$2&lt;0,0,+'2grid'!H74*CI$2)</f>
        <v>0</v>
      </c>
      <c r="I74" s="84">
        <f>IF(+'2grid'!I74*CJ$2&lt;0,0,+'2grid'!I74*CJ$2)</f>
        <v>0</v>
      </c>
      <c r="J74" s="84">
        <f>IF(+'2grid'!J74*CK$2&lt;0,0,+'2grid'!J74*CK$2)</f>
        <v>0</v>
      </c>
      <c r="K74" s="84">
        <f>IF(+'2grid'!K74*CL$2&lt;0,0,+'2grid'!K74*CL$2)</f>
        <v>0</v>
      </c>
      <c r="L74" s="84">
        <f>IF(+'2grid'!L74*CM$2&lt;0,0,+'2grid'!L74*CM$2)</f>
        <v>0</v>
      </c>
      <c r="M74" s="84">
        <f>IF(+'2grid'!M74*CN$2&lt;0,0,+'2grid'!M74*CN$2)</f>
        <v>0</v>
      </c>
      <c r="N74" s="84">
        <f>IF(+'2grid'!N74*CO$2&lt;0,0,+'2grid'!N74*CO$2)</f>
        <v>0</v>
      </c>
      <c r="O74" s="84">
        <f>IF(+'2grid'!O74*CP$2&lt;0,0,+'2grid'!O74*CP$2)</f>
        <v>0</v>
      </c>
      <c r="P74" s="84">
        <f>IF(+'2grid'!P74*CQ$2&lt;0,0,+'2grid'!P74*CQ$2)</f>
        <v>0</v>
      </c>
      <c r="Q74" s="84">
        <f>IF(+'2grid'!Q74*CR$2&lt;0,0,+'2grid'!Q74*CR$2)</f>
        <v>0</v>
      </c>
      <c r="R74" s="84">
        <f>IF(+'2grid'!R74*CS$2&lt;0,0,+'2grid'!R74*CS$2)</f>
        <v>0</v>
      </c>
      <c r="S74" s="84">
        <f>IF(+'2grid'!S74*CT$2&lt;0,0,+'2grid'!S74*CT$2)</f>
        <v>0</v>
      </c>
      <c r="T74" s="84">
        <f>IF(+'2grid'!T74*CU$2&lt;0,0,+'2grid'!T74*CU$2)</f>
        <v>0</v>
      </c>
      <c r="U74" s="84">
        <f>IF(+'2grid'!U74*CV$2&lt;0,0,+'2grid'!U74*CV$2)</f>
        <v>0</v>
      </c>
      <c r="V74" s="84">
        <f>IF(+'2grid'!V74*CW$2&lt;0,0,+'2grid'!V74*CW$2)</f>
        <v>0</v>
      </c>
      <c r="W74" s="84">
        <f>IF(+'2grid'!W74*CX$2&lt;0,0,+'2grid'!W74*CX$2)</f>
        <v>0</v>
      </c>
      <c r="X74" s="84">
        <f>IF(+'2grid'!X74*CY$2&lt;0,0,+'2grid'!X74*CY$2)</f>
        <v>0</v>
      </c>
      <c r="Y74" s="84">
        <f>IF(+'2grid'!Y74*CZ$2&lt;0,0,+'2grid'!Y74*CZ$2)</f>
        <v>0</v>
      </c>
      <c r="Z74" s="84">
        <f>IF(+'2grid'!Z74*DA$2&lt;0,0,+'2grid'!Z74*DA$2)</f>
        <v>0</v>
      </c>
      <c r="AA74" s="84">
        <f>IF(+'2grid'!AA74*DB$2&lt;0,0,+'2grid'!AA74*DB$2)</f>
        <v>0</v>
      </c>
      <c r="AB74" s="84">
        <f>IF(+'2grid'!AB74*DC$2&lt;0,0,+'2grid'!AB74*DC$2)</f>
        <v>0</v>
      </c>
      <c r="AC74" s="84">
        <f>IF(+'2grid'!AC74*DD$2&lt;0,0,+'2grid'!AC74*DD$2)</f>
        <v>0</v>
      </c>
      <c r="AD74" s="84">
        <f>IF(+'2grid'!AD74*DE$2&lt;0,0,+'2grid'!AD74*DE$2)</f>
        <v>0</v>
      </c>
      <c r="AE74" s="84">
        <f>IF(+'2grid'!AE74*DF$2&lt;0,0,+'2grid'!AE74*DF$2)</f>
        <v>0</v>
      </c>
      <c r="AF74" s="84">
        <f>IF(+'2grid'!AF74*DG$2&lt;0,0,+'2grid'!AF74*DG$2)</f>
        <v>0</v>
      </c>
      <c r="AG74" s="84">
        <f>IF(+'2grid'!AG74*DH$2&lt;0,0,+'2grid'!AG74*DH$2)</f>
        <v>0</v>
      </c>
      <c r="AH74" s="84">
        <f>IF(+'2grid'!AH74*DI$2&lt;0,0,+'2grid'!AH74*DI$2)</f>
        <v>0</v>
      </c>
      <c r="AI74" s="84">
        <f>IF(+'2grid'!AI74*DJ$2&lt;0,0,+'2grid'!AI74*DJ$2)</f>
        <v>0</v>
      </c>
      <c r="AJ74" s="84">
        <f>IF(+'2grid'!AJ74*DK$2&lt;0,0,+'2grid'!AJ74*DK$2)</f>
        <v>0</v>
      </c>
      <c r="AK74" s="84">
        <f>IF(+'2grid'!AK74*DL$2&lt;0,0,+'2grid'!AK74*DL$2)</f>
        <v>0</v>
      </c>
      <c r="AL74" s="84">
        <f>IF(+'2grid'!AL74*DM$2&lt;0,0,+'2grid'!AL74*DM$2)</f>
        <v>0</v>
      </c>
      <c r="AM74" s="84">
        <f>IF(+'2grid'!AM74*DN$2&lt;0,0,+'2grid'!AM74*DN$2)</f>
        <v>0</v>
      </c>
      <c r="AN74" s="84">
        <f>IF(+'2grid'!AN74*DO$2&lt;0,0,+'2grid'!AN74*DO$2)</f>
        <v>0</v>
      </c>
      <c r="AO74" s="84">
        <f>IF(+'2grid'!AO74*DP$2&lt;0,0,+'2grid'!AO74*DP$2)</f>
        <v>0</v>
      </c>
      <c r="AP74" s="84">
        <f>IF(+'2grid'!AP74*DQ$2&lt;0,0,+'2grid'!AP74*DQ$2)</f>
        <v>0</v>
      </c>
      <c r="AQ74" s="84">
        <f>IF(+'2grid'!AQ74*DR$2&lt;0,0,+'2grid'!AQ74*DR$2)</f>
        <v>0</v>
      </c>
      <c r="AR74" s="84">
        <f>IF(+'2grid'!AR74*DS$2&lt;0,0,+'2grid'!AR74*DS$2)</f>
        <v>0</v>
      </c>
      <c r="AS74" s="84">
        <f>IF(+'2grid'!AS74*DT$2&lt;0,0,+'2grid'!AS74*DT$2)</f>
        <v>0</v>
      </c>
      <c r="AT74" s="84">
        <f>IF(+'2grid'!AT74*DU$2&lt;0,0,+'2grid'!AT74*DU$2)</f>
        <v>0</v>
      </c>
      <c r="AU74" s="84">
        <f>IF(+'2grid'!AU74*DV$2&lt;0,0,+'2grid'!AU74*DV$2)</f>
        <v>0</v>
      </c>
      <c r="AV74" s="84">
        <f>IF(+'2grid'!AV74*DW$2&lt;0,0,+'2grid'!AV74*DW$2)</f>
        <v>0</v>
      </c>
      <c r="AW74" s="84">
        <f>IF(+'2grid'!AW74*DX$2&lt;0,0,+'2grid'!AW74*DX$2)</f>
        <v>0</v>
      </c>
      <c r="AX74" s="84">
        <f>IF(+'2grid'!AX74*DY$2&lt;0,0,+'2grid'!AX74*DY$2)</f>
        <v>0</v>
      </c>
      <c r="AY74" s="84">
        <f>IF(+'2grid'!AY74*DZ$2&lt;0,0,+'2grid'!AY74*DZ$2)</f>
        <v>0</v>
      </c>
      <c r="AZ74" s="84">
        <f>IF(+'2grid'!AZ74*EA$2&lt;0,0,+'2grid'!AZ74*EA$2)</f>
        <v>0</v>
      </c>
      <c r="BA74" s="84">
        <f>IF(+'2grid'!BA74*EB$2&lt;0,0,+'2grid'!BA74*EB$2)</f>
        <v>0</v>
      </c>
      <c r="BB74" s="84">
        <f>IF(+'2grid'!BB74*EC$2&lt;0,0,+'2grid'!BB74*EC$2)</f>
        <v>0</v>
      </c>
      <c r="BC74" s="84">
        <f>IF(+'2grid'!BC74*ED$2&lt;0,0,+'2grid'!BC74*ED$2)</f>
        <v>0</v>
      </c>
      <c r="BD74" s="84">
        <f>IF(+'2grid'!BD74*EE$2&lt;0,0,+'2grid'!BD74*EE$2)</f>
        <v>0</v>
      </c>
      <c r="BE74" s="84">
        <f>IF(+'2grid'!BE74*EF$2&lt;0,0,+'2grid'!BE74*EF$2)</f>
        <v>0</v>
      </c>
      <c r="BF74" s="84">
        <f>IF(+'2grid'!BF74*EG$2&lt;0,0,+'2grid'!BF74*EG$2)</f>
        <v>0.98599999999999999</v>
      </c>
      <c r="BG74" s="84">
        <f>IF(+'2grid'!BG74*EH$2&lt;0,0,+'2grid'!BG74*EH$2)</f>
        <v>0.99</v>
      </c>
      <c r="BH74" s="84">
        <f>IF(+'2grid'!BH74*EI$2&lt;0,0,+'2grid'!BH74*EI$2)</f>
        <v>0.99</v>
      </c>
      <c r="BI74" s="84">
        <f>IF(+'2grid'!BI74*EJ$2&lt;0,0,+'2grid'!BI74*EJ$2)</f>
        <v>0.99</v>
      </c>
      <c r="BJ74" s="84">
        <f>IF(+'2grid'!BJ74*EK$2&lt;0,0,+'2grid'!BJ74*EK$2)</f>
        <v>0.99</v>
      </c>
      <c r="BK74" s="84">
        <f>IF(+'2grid'!BK74*EL$2&lt;0,0,+'2grid'!BK74*EL$2)</f>
        <v>0.99</v>
      </c>
      <c r="BL74" s="84">
        <f>IF(+'2grid'!BL74*EM$2&lt;0,0,+'2grid'!BL74*EM$2)</f>
        <v>0.99</v>
      </c>
      <c r="BM74" s="84">
        <f>IF(+'2grid'!BM74*EN$2&lt;0,0,+'2grid'!BM74*EN$2)</f>
        <v>0.99</v>
      </c>
      <c r="BN74" s="84">
        <f>IF(+'2grid'!BN74*EO$2&lt;0,0,+'2grid'!BN74*EO$2)</f>
        <v>0.99</v>
      </c>
      <c r="BO74" s="84">
        <f>IF(+'2grid'!BO74*EP$2&lt;0,0,+'2grid'!BO74*EP$2)</f>
        <v>0.99</v>
      </c>
      <c r="BP74" s="84">
        <f>IF(+'2grid'!BP74*EQ$2&lt;0,0,+'2grid'!BP74*EQ$2)</f>
        <v>0.99</v>
      </c>
      <c r="BQ74" s="84">
        <f>IF(+'2grid'!BQ74*ER$2&lt;0,0,+'2grid'!BQ74*ER$2)</f>
        <v>0.99</v>
      </c>
      <c r="BR74" s="84">
        <f>IF(+'2grid'!BR74*ES$2&lt;0,0,+'2grid'!BR74*ES$2)</f>
        <v>0.99</v>
      </c>
      <c r="BS74" s="84">
        <f>IF(+'2grid'!BS74*ET$2&lt;0,0,+'2grid'!BS74*ET$2)</f>
        <v>0.99</v>
      </c>
      <c r="BT74" s="84">
        <f>IF(+'2grid'!BT74*EU$2&lt;0,0,+'2grid'!BT74*EU$2)</f>
        <v>0.99</v>
      </c>
      <c r="BU74" s="84">
        <f>IF(+'2grid'!BU74*EV$2&lt;0,0,+'2grid'!BU74*EV$2)</f>
        <v>0.99</v>
      </c>
      <c r="BV74" s="84">
        <f>IF(+'2grid'!BV74*EW$2&lt;0,0,+'2grid'!BV74*EW$2)</f>
        <v>0.99</v>
      </c>
      <c r="BW74" s="84">
        <f>IF(+'2grid'!BW74*EX$2&lt;0,0,+'2grid'!BW74*EX$2)</f>
        <v>0.99</v>
      </c>
      <c r="BX74" s="84">
        <f>IF(+'2grid'!BX74*EY$2&lt;0,0,+'2grid'!BX74*EY$2)</f>
        <v>0.99</v>
      </c>
      <c r="BY74" s="84">
        <f>IF(+'2grid'!BY74*EZ$2&lt;0,0,+'2grid'!BY74*EZ$2)</f>
        <v>0.99</v>
      </c>
      <c r="BZ74" s="84">
        <f>IF(+'2grid'!BZ74*FA$2&lt;0,0,+'2grid'!BZ74*FA$2)</f>
        <v>0.99</v>
      </c>
      <c r="CA74" s="84">
        <f>IF(+'2grid'!CA74*FB$2&lt;0,0,+'2grid'!CA74*FB$2)</f>
        <v>0.99</v>
      </c>
    </row>
    <row r="75" spans="1:79" x14ac:dyDescent="0.2">
      <c r="A75" s="9">
        <f>+data!B77</f>
        <v>262</v>
      </c>
      <c r="B75" s="84">
        <f>IF(+'2grid'!B75*CC$2&lt;0,0,+'2grid'!B75*CC$2)</f>
        <v>0</v>
      </c>
      <c r="C75" s="84">
        <f>IF(+'2grid'!C75*CD$2&lt;0,0,+'2grid'!C75*CD$2)</f>
        <v>0</v>
      </c>
      <c r="D75" s="84">
        <f>IF(+'2grid'!D75*CE$2&lt;0,0,+'2grid'!D75*CE$2)</f>
        <v>0</v>
      </c>
      <c r="E75" s="84">
        <f>IF(+'2grid'!E75*CF$2&lt;0,0,+'2grid'!E75*CF$2)</f>
        <v>0</v>
      </c>
      <c r="F75" s="84">
        <f>IF(+'2grid'!F75*CG$2&lt;0,0,+'2grid'!F75*CG$2)</f>
        <v>0</v>
      </c>
      <c r="G75" s="84">
        <f>IF(+'2grid'!G75*CH$2&lt;0,0,+'2grid'!G75*CH$2)</f>
        <v>0</v>
      </c>
      <c r="H75" s="84">
        <f>IF(+'2grid'!H75*CI$2&lt;0,0,+'2grid'!H75*CI$2)</f>
        <v>0</v>
      </c>
      <c r="I75" s="84">
        <f>IF(+'2grid'!I75*CJ$2&lt;0,0,+'2grid'!I75*CJ$2)</f>
        <v>0</v>
      </c>
      <c r="J75" s="84">
        <f>IF(+'2grid'!J75*CK$2&lt;0,0,+'2grid'!J75*CK$2)</f>
        <v>0</v>
      </c>
      <c r="K75" s="84">
        <f>IF(+'2grid'!K75*CL$2&lt;0,0,+'2grid'!K75*CL$2)</f>
        <v>0</v>
      </c>
      <c r="L75" s="84">
        <f>IF(+'2grid'!L75*CM$2&lt;0,0,+'2grid'!L75*CM$2)</f>
        <v>0</v>
      </c>
      <c r="M75" s="84">
        <f>IF(+'2grid'!M75*CN$2&lt;0,0,+'2grid'!M75*CN$2)</f>
        <v>0</v>
      </c>
      <c r="N75" s="84">
        <f>IF(+'2grid'!N75*CO$2&lt;0,0,+'2grid'!N75*CO$2)</f>
        <v>0</v>
      </c>
      <c r="O75" s="84">
        <f>IF(+'2grid'!O75*CP$2&lt;0,0,+'2grid'!O75*CP$2)</f>
        <v>0</v>
      </c>
      <c r="P75" s="84">
        <f>IF(+'2grid'!P75*CQ$2&lt;0,0,+'2grid'!P75*CQ$2)</f>
        <v>0</v>
      </c>
      <c r="Q75" s="84">
        <f>IF(+'2grid'!Q75*CR$2&lt;0,0,+'2grid'!Q75*CR$2)</f>
        <v>0</v>
      </c>
      <c r="R75" s="84">
        <f>IF(+'2grid'!R75*CS$2&lt;0,0,+'2grid'!R75*CS$2)</f>
        <v>0</v>
      </c>
      <c r="S75" s="84">
        <f>IF(+'2grid'!S75*CT$2&lt;0,0,+'2grid'!S75*CT$2)</f>
        <v>0</v>
      </c>
      <c r="T75" s="84">
        <f>IF(+'2grid'!T75*CU$2&lt;0,0,+'2grid'!T75*CU$2)</f>
        <v>0</v>
      </c>
      <c r="U75" s="84">
        <f>IF(+'2grid'!U75*CV$2&lt;0,0,+'2grid'!U75*CV$2)</f>
        <v>0</v>
      </c>
      <c r="V75" s="84">
        <f>IF(+'2grid'!V75*CW$2&lt;0,0,+'2grid'!V75*CW$2)</f>
        <v>0</v>
      </c>
      <c r="W75" s="84">
        <f>IF(+'2grid'!W75*CX$2&lt;0,0,+'2grid'!W75*CX$2)</f>
        <v>0</v>
      </c>
      <c r="X75" s="84">
        <f>IF(+'2grid'!X75*CY$2&lt;0,0,+'2grid'!X75*CY$2)</f>
        <v>0</v>
      </c>
      <c r="Y75" s="84">
        <f>IF(+'2grid'!Y75*CZ$2&lt;0,0,+'2grid'!Y75*CZ$2)</f>
        <v>0</v>
      </c>
      <c r="Z75" s="84">
        <f>IF(+'2grid'!Z75*DA$2&lt;0,0,+'2grid'!Z75*DA$2)</f>
        <v>0</v>
      </c>
      <c r="AA75" s="84">
        <f>IF(+'2grid'!AA75*DB$2&lt;0,0,+'2grid'!AA75*DB$2)</f>
        <v>0</v>
      </c>
      <c r="AB75" s="84">
        <f>IF(+'2grid'!AB75*DC$2&lt;0,0,+'2grid'!AB75*DC$2)</f>
        <v>0</v>
      </c>
      <c r="AC75" s="84">
        <f>IF(+'2grid'!AC75*DD$2&lt;0,0,+'2grid'!AC75*DD$2)</f>
        <v>0</v>
      </c>
      <c r="AD75" s="84">
        <f>IF(+'2grid'!AD75*DE$2&lt;0,0,+'2grid'!AD75*DE$2)</f>
        <v>0</v>
      </c>
      <c r="AE75" s="84">
        <f>IF(+'2grid'!AE75*DF$2&lt;0,0,+'2grid'!AE75*DF$2)</f>
        <v>0</v>
      </c>
      <c r="AF75" s="84">
        <f>IF(+'2grid'!AF75*DG$2&lt;0,0,+'2grid'!AF75*DG$2)</f>
        <v>0</v>
      </c>
      <c r="AG75" s="84">
        <f>IF(+'2grid'!AG75*DH$2&lt;0,0,+'2grid'!AG75*DH$2)</f>
        <v>0</v>
      </c>
      <c r="AH75" s="84">
        <f>IF(+'2grid'!AH75*DI$2&lt;0,0,+'2grid'!AH75*DI$2)</f>
        <v>0</v>
      </c>
      <c r="AI75" s="84">
        <f>IF(+'2grid'!AI75*DJ$2&lt;0,0,+'2grid'!AI75*DJ$2)</f>
        <v>0</v>
      </c>
      <c r="AJ75" s="84">
        <f>IF(+'2grid'!AJ75*DK$2&lt;0,0,+'2grid'!AJ75*DK$2)</f>
        <v>0</v>
      </c>
      <c r="AK75" s="84">
        <f>IF(+'2grid'!AK75*DL$2&lt;0,0,+'2grid'!AK75*DL$2)</f>
        <v>0</v>
      </c>
      <c r="AL75" s="84">
        <f>IF(+'2grid'!AL75*DM$2&lt;0,0,+'2grid'!AL75*DM$2)</f>
        <v>0</v>
      </c>
      <c r="AM75" s="84">
        <f>IF(+'2grid'!AM75*DN$2&lt;0,0,+'2grid'!AM75*DN$2)</f>
        <v>0</v>
      </c>
      <c r="AN75" s="84">
        <f>IF(+'2grid'!AN75*DO$2&lt;0,0,+'2grid'!AN75*DO$2)</f>
        <v>0</v>
      </c>
      <c r="AO75" s="84">
        <f>IF(+'2grid'!AO75*DP$2&lt;0,0,+'2grid'!AO75*DP$2)</f>
        <v>0</v>
      </c>
      <c r="AP75" s="84">
        <f>IF(+'2grid'!AP75*DQ$2&lt;0,0,+'2grid'!AP75*DQ$2)</f>
        <v>0</v>
      </c>
      <c r="AQ75" s="84">
        <f>IF(+'2grid'!AQ75*DR$2&lt;0,0,+'2grid'!AQ75*DR$2)</f>
        <v>0</v>
      </c>
      <c r="AR75" s="84">
        <f>IF(+'2grid'!AR75*DS$2&lt;0,0,+'2grid'!AR75*DS$2)</f>
        <v>0</v>
      </c>
      <c r="AS75" s="84">
        <f>IF(+'2grid'!AS75*DT$2&lt;0,0,+'2grid'!AS75*DT$2)</f>
        <v>0</v>
      </c>
      <c r="AT75" s="84">
        <f>IF(+'2grid'!AT75*DU$2&lt;0,0,+'2grid'!AT75*DU$2)</f>
        <v>0</v>
      </c>
      <c r="AU75" s="84">
        <f>IF(+'2grid'!AU75*DV$2&lt;0,0,+'2grid'!AU75*DV$2)</f>
        <v>0</v>
      </c>
      <c r="AV75" s="84">
        <f>IF(+'2grid'!AV75*DW$2&lt;0,0,+'2grid'!AV75*DW$2)</f>
        <v>0</v>
      </c>
      <c r="AW75" s="84">
        <f>IF(+'2grid'!AW75*DX$2&lt;0,0,+'2grid'!AW75*DX$2)</f>
        <v>0</v>
      </c>
      <c r="AX75" s="84">
        <f>IF(+'2grid'!AX75*DY$2&lt;0,0,+'2grid'!AX75*DY$2)</f>
        <v>6.0960474308300393E-2</v>
      </c>
      <c r="AY75" s="84">
        <f>IF(+'2grid'!AY75*DZ$2&lt;0,0,+'2grid'!AY75*DZ$2)</f>
        <v>0.12243214756258235</v>
      </c>
      <c r="AZ75" s="84">
        <f>IF(+'2grid'!AZ75*EA$2&lt;0,0,+'2grid'!AZ75*EA$2)</f>
        <v>0.18441501976284586</v>
      </c>
      <c r="BA75" s="84">
        <f>IF(+'2grid'!BA75*EB$2&lt;0,0,+'2grid'!BA75*EB$2)</f>
        <v>0.24690909090909091</v>
      </c>
      <c r="BB75" s="84">
        <f>IF(+'2grid'!BB75*EC$2&lt;0,0,+'2grid'!BB75*EC$2)</f>
        <v>0.30991436100131753</v>
      </c>
      <c r="BC75" s="84">
        <f>IF(+'2grid'!BC75*ED$2&lt;0,0,+'2grid'!BC75*ED$2)</f>
        <v>0.37343083003952571</v>
      </c>
      <c r="BD75" s="84">
        <f>IF(+'2grid'!BD75*EE$2&lt;0,0,+'2grid'!BD75*EE$2)</f>
        <v>0.37496442687747034</v>
      </c>
      <c r="BE75" s="84">
        <f>IF(+'2grid'!BE75*EF$2&lt;0,0,+'2grid'!BE75*EF$2)</f>
        <v>0.37649802371541502</v>
      </c>
      <c r="BF75" s="84">
        <f>IF(+'2grid'!BF75*EG$2&lt;0,0,+'2grid'!BF75*EG$2)</f>
        <v>0.3780316205533597</v>
      </c>
      <c r="BG75" s="84">
        <f>IF(+'2grid'!BG75*EH$2&lt;0,0,+'2grid'!BG75*EH$2)</f>
        <v>0.37956521739130433</v>
      </c>
      <c r="BH75" s="84">
        <f>IF(+'2grid'!BH75*EI$2&lt;0,0,+'2grid'!BH75*EI$2)</f>
        <v>0.37956521739130433</v>
      </c>
      <c r="BI75" s="84">
        <f>IF(+'2grid'!BI75*EJ$2&lt;0,0,+'2grid'!BI75*EJ$2)</f>
        <v>0.37956521739130433</v>
      </c>
      <c r="BJ75" s="84">
        <f>IF(+'2grid'!BJ75*EK$2&lt;0,0,+'2grid'!BJ75*EK$2)</f>
        <v>0.37956521739130433</v>
      </c>
      <c r="BK75" s="84">
        <f>IF(+'2grid'!BK75*EL$2&lt;0,0,+'2grid'!BK75*EL$2)</f>
        <v>0.37956521739130433</v>
      </c>
      <c r="BL75" s="84">
        <f>IF(+'2grid'!BL75*EM$2&lt;0,0,+'2grid'!BL75*EM$2)</f>
        <v>0.37956521739130433</v>
      </c>
      <c r="BM75" s="84">
        <f>IF(+'2grid'!BM75*EN$2&lt;0,0,+'2grid'!BM75*EN$2)</f>
        <v>0.37956521739130433</v>
      </c>
      <c r="BN75" s="84">
        <f>IF(+'2grid'!BN75*EO$2&lt;0,0,+'2grid'!BN75*EO$2)</f>
        <v>0.37956521739130433</v>
      </c>
      <c r="BO75" s="84">
        <f>IF(+'2grid'!BO75*EP$2&lt;0,0,+'2grid'!BO75*EP$2)</f>
        <v>0.37956521739130433</v>
      </c>
      <c r="BP75" s="84">
        <f>IF(+'2grid'!BP75*EQ$2&lt;0,0,+'2grid'!BP75*EQ$2)</f>
        <v>0.37956521739130433</v>
      </c>
      <c r="BQ75" s="84">
        <f>IF(+'2grid'!BQ75*ER$2&lt;0,0,+'2grid'!BQ75*ER$2)</f>
        <v>0.37956521739130433</v>
      </c>
      <c r="BR75" s="84">
        <f>IF(+'2grid'!BR75*ES$2&lt;0,0,+'2grid'!BR75*ES$2)</f>
        <v>0.37956521739130433</v>
      </c>
      <c r="BS75" s="84">
        <f>IF(+'2grid'!BS75*ET$2&lt;0,0,+'2grid'!BS75*ET$2)</f>
        <v>0.37956521739130433</v>
      </c>
      <c r="BT75" s="84">
        <f>IF(+'2grid'!BT75*EU$2&lt;0,0,+'2grid'!BT75*EU$2)</f>
        <v>0.37956521739130433</v>
      </c>
      <c r="BU75" s="84">
        <f>IF(+'2grid'!BU75*EV$2&lt;0,0,+'2grid'!BU75*EV$2)</f>
        <v>0.37956521739130433</v>
      </c>
      <c r="BV75" s="84">
        <f>IF(+'2grid'!BV75*EW$2&lt;0,0,+'2grid'!BV75*EW$2)</f>
        <v>0.37956521739130433</v>
      </c>
      <c r="BW75" s="84">
        <f>IF(+'2grid'!BW75*EX$2&lt;0,0,+'2grid'!BW75*EX$2)</f>
        <v>0.37956521739130433</v>
      </c>
      <c r="BX75" s="84">
        <f>IF(+'2grid'!BX75*EY$2&lt;0,0,+'2grid'!BX75*EY$2)</f>
        <v>0.37956521739130433</v>
      </c>
      <c r="BY75" s="84">
        <f>IF(+'2grid'!BY75*EZ$2&lt;0,0,+'2grid'!BY75*EZ$2)</f>
        <v>0.37956521739130433</v>
      </c>
      <c r="BZ75" s="84">
        <f>IF(+'2grid'!BZ75*FA$2&lt;0,0,+'2grid'!BZ75*FA$2)</f>
        <v>0.37956521739130433</v>
      </c>
      <c r="CA75" s="84">
        <f>IF(+'2grid'!CA75*FB$2&lt;0,0,+'2grid'!CA75*FB$2)</f>
        <v>0.37956521739130433</v>
      </c>
    </row>
    <row r="76" spans="1:79" x14ac:dyDescent="0.2">
      <c r="A76" s="9">
        <f>+data!B78</f>
        <v>266</v>
      </c>
      <c r="B76" s="84">
        <f>IF(+'2grid'!B76*CC$2&lt;0,0,+'2grid'!B76*CC$2)</f>
        <v>0</v>
      </c>
      <c r="C76" s="84">
        <f>IF(+'2grid'!C76*CD$2&lt;0,0,+'2grid'!C76*CD$2)</f>
        <v>0</v>
      </c>
      <c r="D76" s="84">
        <f>IF(+'2grid'!D76*CE$2&lt;0,0,+'2grid'!D76*CE$2)</f>
        <v>0</v>
      </c>
      <c r="E76" s="84">
        <f>IF(+'2grid'!E76*CF$2&lt;0,0,+'2grid'!E76*CF$2)</f>
        <v>0</v>
      </c>
      <c r="F76" s="84">
        <f>IF(+'2grid'!F76*CG$2&lt;0,0,+'2grid'!F76*CG$2)</f>
        <v>0</v>
      </c>
      <c r="G76" s="84">
        <f>IF(+'2grid'!G76*CH$2&lt;0,0,+'2grid'!G76*CH$2)</f>
        <v>0</v>
      </c>
      <c r="H76" s="84">
        <f>IF(+'2grid'!H76*CI$2&lt;0,0,+'2grid'!H76*CI$2)</f>
        <v>0</v>
      </c>
      <c r="I76" s="84">
        <f>IF(+'2grid'!I76*CJ$2&lt;0,0,+'2grid'!I76*CJ$2)</f>
        <v>0</v>
      </c>
      <c r="J76" s="84">
        <f>IF(+'2grid'!J76*CK$2&lt;0,0,+'2grid'!J76*CK$2)</f>
        <v>0</v>
      </c>
      <c r="K76" s="84">
        <f>IF(+'2grid'!K76*CL$2&lt;0,0,+'2grid'!K76*CL$2)</f>
        <v>0</v>
      </c>
      <c r="L76" s="84">
        <f>IF(+'2grid'!L76*CM$2&lt;0,0,+'2grid'!L76*CM$2)</f>
        <v>0</v>
      </c>
      <c r="M76" s="84">
        <f>IF(+'2grid'!M76*CN$2&lt;0,0,+'2grid'!M76*CN$2)</f>
        <v>0</v>
      </c>
      <c r="N76" s="84">
        <f>IF(+'2grid'!N76*CO$2&lt;0,0,+'2grid'!N76*CO$2)</f>
        <v>0</v>
      </c>
      <c r="O76" s="84">
        <f>IF(+'2grid'!O76*CP$2&lt;0,0,+'2grid'!O76*CP$2)</f>
        <v>0</v>
      </c>
      <c r="P76" s="84">
        <f>IF(+'2grid'!P76*CQ$2&lt;0,0,+'2grid'!P76*CQ$2)</f>
        <v>0</v>
      </c>
      <c r="Q76" s="84">
        <f>IF(+'2grid'!Q76*CR$2&lt;0,0,+'2grid'!Q76*CR$2)</f>
        <v>0</v>
      </c>
      <c r="R76" s="84">
        <f>IF(+'2grid'!R76*CS$2&lt;0,0,+'2grid'!R76*CS$2)</f>
        <v>0</v>
      </c>
      <c r="S76" s="84">
        <f>IF(+'2grid'!S76*CT$2&lt;0,0,+'2grid'!S76*CT$2)</f>
        <v>0</v>
      </c>
      <c r="T76" s="84">
        <f>IF(+'2grid'!T76*CU$2&lt;0,0,+'2grid'!T76*CU$2)</f>
        <v>0</v>
      </c>
      <c r="U76" s="84">
        <f>IF(+'2grid'!U76*CV$2&lt;0,0,+'2grid'!U76*CV$2)</f>
        <v>0</v>
      </c>
      <c r="V76" s="84">
        <f>IF(+'2grid'!V76*CW$2&lt;0,0,+'2grid'!V76*CW$2)</f>
        <v>0</v>
      </c>
      <c r="W76" s="84">
        <f>IF(+'2grid'!W76*CX$2&lt;0,0,+'2grid'!W76*CX$2)</f>
        <v>0</v>
      </c>
      <c r="X76" s="84">
        <f>IF(+'2grid'!X76*CY$2&lt;0,0,+'2grid'!X76*CY$2)</f>
        <v>0</v>
      </c>
      <c r="Y76" s="84">
        <f>IF(+'2grid'!Y76*CZ$2&lt;0,0,+'2grid'!Y76*CZ$2)</f>
        <v>0</v>
      </c>
      <c r="Z76" s="84">
        <f>IF(+'2grid'!Z76*DA$2&lt;0,0,+'2grid'!Z76*DA$2)</f>
        <v>0</v>
      </c>
      <c r="AA76" s="84">
        <f>IF(+'2grid'!AA76*DB$2&lt;0,0,+'2grid'!AA76*DB$2)</f>
        <v>0</v>
      </c>
      <c r="AB76" s="84">
        <f>IF(+'2grid'!AB76*DC$2&lt;0,0,+'2grid'!AB76*DC$2)</f>
        <v>0</v>
      </c>
      <c r="AC76" s="84">
        <f>IF(+'2grid'!AC76*DD$2&lt;0,0,+'2grid'!AC76*DD$2)</f>
        <v>0</v>
      </c>
      <c r="AD76" s="84">
        <f>IF(+'2grid'!AD76*DE$2&lt;0,0,+'2grid'!AD76*DE$2)</f>
        <v>0</v>
      </c>
      <c r="AE76" s="84">
        <f>IF(+'2grid'!AE76*DF$2&lt;0,0,+'2grid'!AE76*DF$2)</f>
        <v>0</v>
      </c>
      <c r="AF76" s="84">
        <f>IF(+'2grid'!AF76*DG$2&lt;0,0,+'2grid'!AF76*DG$2)</f>
        <v>0</v>
      </c>
      <c r="AG76" s="84">
        <f>IF(+'2grid'!AG76*DH$2&lt;0,0,+'2grid'!AG76*DH$2)</f>
        <v>0</v>
      </c>
      <c r="AH76" s="84">
        <f>IF(+'2grid'!AH76*DI$2&lt;0,0,+'2grid'!AH76*DI$2)</f>
        <v>0</v>
      </c>
      <c r="AI76" s="84">
        <f>IF(+'2grid'!AI76*DJ$2&lt;0,0,+'2grid'!AI76*DJ$2)</f>
        <v>0</v>
      </c>
      <c r="AJ76" s="84">
        <f>IF(+'2grid'!AJ76*DK$2&lt;0,0,+'2grid'!AJ76*DK$2)</f>
        <v>0</v>
      </c>
      <c r="AK76" s="84">
        <f>IF(+'2grid'!AK76*DL$2&lt;0,0,+'2grid'!AK76*DL$2)</f>
        <v>0</v>
      </c>
      <c r="AL76" s="84">
        <f>IF(+'2grid'!AL76*DM$2&lt;0,0,+'2grid'!AL76*DM$2)</f>
        <v>0</v>
      </c>
      <c r="AM76" s="84">
        <f>IF(+'2grid'!AM76*DN$2&lt;0,0,+'2grid'!AM76*DN$2)</f>
        <v>0</v>
      </c>
      <c r="AN76" s="84">
        <f>IF(+'2grid'!AN76*DO$2&lt;0,0,+'2grid'!AN76*DO$2)</f>
        <v>0</v>
      </c>
      <c r="AO76" s="84">
        <f>IF(+'2grid'!AO76*DP$2&lt;0,0,+'2grid'!AO76*DP$2)</f>
        <v>0</v>
      </c>
      <c r="AP76" s="84">
        <f>IF(+'2grid'!AP76*DQ$2&lt;0,0,+'2grid'!AP76*DQ$2)</f>
        <v>0</v>
      </c>
      <c r="AQ76" s="84">
        <f>IF(+'2grid'!AQ76*DR$2&lt;0,0,+'2grid'!AQ76*DR$2)</f>
        <v>0</v>
      </c>
      <c r="AR76" s="84">
        <f>IF(+'2grid'!AR76*DS$2&lt;0,0,+'2grid'!AR76*DS$2)</f>
        <v>0</v>
      </c>
      <c r="AS76" s="84">
        <f>IF(+'2grid'!AS76*DT$2&lt;0,0,+'2grid'!AS76*DT$2)</f>
        <v>0</v>
      </c>
      <c r="AT76" s="84">
        <f>IF(+'2grid'!AT76*DU$2&lt;0,0,+'2grid'!AT76*DU$2)</f>
        <v>0</v>
      </c>
      <c r="AU76" s="84">
        <f>IF(+'2grid'!AU76*DV$2&lt;0,0,+'2grid'!AU76*DV$2)</f>
        <v>0</v>
      </c>
      <c r="AV76" s="84">
        <f>IF(+'2grid'!AV76*DW$2&lt;0,0,+'2grid'!AV76*DW$2)</f>
        <v>0</v>
      </c>
      <c r="AW76" s="84">
        <f>IF(+'2grid'!AW76*DX$2&lt;0,0,+'2grid'!AW76*DX$2)</f>
        <v>0</v>
      </c>
      <c r="AX76" s="84">
        <f>IF(+'2grid'!AX76*DY$2&lt;0,0,+'2grid'!AX76*DY$2)</f>
        <v>0.6359999999999999</v>
      </c>
      <c r="AY76" s="84">
        <f>IF(+'2grid'!AY76*DZ$2&lt;0,0,+'2grid'!AY76*DZ$2)</f>
        <v>1.2773333333333332</v>
      </c>
      <c r="AZ76" s="84">
        <f>IF(+'2grid'!AZ76*EA$2&lt;0,0,+'2grid'!AZ76*EA$2)</f>
        <v>1.9239999999999999</v>
      </c>
      <c r="BA76" s="84">
        <f>IF(+'2grid'!BA76*EB$2&lt;0,0,+'2grid'!BA76*EB$2)</f>
        <v>2.5759999999999996</v>
      </c>
      <c r="BB76" s="84">
        <f>IF(+'2grid'!BB76*EC$2&lt;0,0,+'2grid'!BB76*EC$2)</f>
        <v>3.2333333333333334</v>
      </c>
      <c r="BC76" s="84">
        <f>IF(+'2grid'!BC76*ED$2&lt;0,0,+'2grid'!BC76*ED$2)</f>
        <v>3.8959999999999999</v>
      </c>
      <c r="BD76" s="84">
        <f>IF(+'2grid'!BD76*EE$2&lt;0,0,+'2grid'!BD76*EE$2)</f>
        <v>3.9119999999999999</v>
      </c>
      <c r="BE76" s="84">
        <f>IF(+'2grid'!BE76*EF$2&lt;0,0,+'2grid'!BE76*EF$2)</f>
        <v>3.9279999999999999</v>
      </c>
      <c r="BF76" s="84">
        <f>IF(+'2grid'!BF76*EG$2&lt;0,0,+'2grid'!BF76*EG$2)</f>
        <v>3.944</v>
      </c>
      <c r="BG76" s="84">
        <f>IF(+'2grid'!BG76*EH$2&lt;0,0,+'2grid'!BG76*EH$2)</f>
        <v>3.96</v>
      </c>
      <c r="BH76" s="84">
        <f>IF(+'2grid'!BH76*EI$2&lt;0,0,+'2grid'!BH76*EI$2)</f>
        <v>3.96</v>
      </c>
      <c r="BI76" s="84">
        <f>IF(+'2grid'!BI76*EJ$2&lt;0,0,+'2grid'!BI76*EJ$2)</f>
        <v>3.96</v>
      </c>
      <c r="BJ76" s="84">
        <f>IF(+'2grid'!BJ76*EK$2&lt;0,0,+'2grid'!BJ76*EK$2)</f>
        <v>3.96</v>
      </c>
      <c r="BK76" s="84">
        <f>IF(+'2grid'!BK76*EL$2&lt;0,0,+'2grid'!BK76*EL$2)</f>
        <v>3.96</v>
      </c>
      <c r="BL76" s="84">
        <f>IF(+'2grid'!BL76*EM$2&lt;0,0,+'2grid'!BL76*EM$2)</f>
        <v>3.96</v>
      </c>
      <c r="BM76" s="84">
        <f>IF(+'2grid'!BM76*EN$2&lt;0,0,+'2grid'!BM76*EN$2)</f>
        <v>3.96</v>
      </c>
      <c r="BN76" s="84">
        <f>IF(+'2grid'!BN76*EO$2&lt;0,0,+'2grid'!BN76*EO$2)</f>
        <v>3.96</v>
      </c>
      <c r="BO76" s="84">
        <f>IF(+'2grid'!BO76*EP$2&lt;0,0,+'2grid'!BO76*EP$2)</f>
        <v>3.96</v>
      </c>
      <c r="BP76" s="84">
        <f>IF(+'2grid'!BP76*EQ$2&lt;0,0,+'2grid'!BP76*EQ$2)</f>
        <v>3.96</v>
      </c>
      <c r="BQ76" s="84">
        <f>IF(+'2grid'!BQ76*ER$2&lt;0,0,+'2grid'!BQ76*ER$2)</f>
        <v>3.96</v>
      </c>
      <c r="BR76" s="84">
        <f>IF(+'2grid'!BR76*ES$2&lt;0,0,+'2grid'!BR76*ES$2)</f>
        <v>3.96</v>
      </c>
      <c r="BS76" s="84">
        <f>IF(+'2grid'!BS76*ET$2&lt;0,0,+'2grid'!BS76*ET$2)</f>
        <v>3.96</v>
      </c>
      <c r="BT76" s="84">
        <f>IF(+'2grid'!BT76*EU$2&lt;0,0,+'2grid'!BT76*EU$2)</f>
        <v>3.96</v>
      </c>
      <c r="BU76" s="84">
        <f>IF(+'2grid'!BU76*EV$2&lt;0,0,+'2grid'!BU76*EV$2)</f>
        <v>3.96</v>
      </c>
      <c r="BV76" s="84">
        <f>IF(+'2grid'!BV76*EW$2&lt;0,0,+'2grid'!BV76*EW$2)</f>
        <v>3.96</v>
      </c>
      <c r="BW76" s="84">
        <f>IF(+'2grid'!BW76*EX$2&lt;0,0,+'2grid'!BW76*EX$2)</f>
        <v>3.96</v>
      </c>
      <c r="BX76" s="84">
        <f>IF(+'2grid'!BX76*EY$2&lt;0,0,+'2grid'!BX76*EY$2)</f>
        <v>3.96</v>
      </c>
      <c r="BY76" s="84">
        <f>IF(+'2grid'!BY76*EZ$2&lt;0,0,+'2grid'!BY76*EZ$2)</f>
        <v>3.96</v>
      </c>
      <c r="BZ76" s="84">
        <f>IF(+'2grid'!BZ76*FA$2&lt;0,0,+'2grid'!BZ76*FA$2)</f>
        <v>3.96</v>
      </c>
      <c r="CA76" s="84">
        <f>IF(+'2grid'!CA76*FB$2&lt;0,0,+'2grid'!CA76*FB$2)</f>
        <v>3.96</v>
      </c>
    </row>
    <row r="77" spans="1:79" x14ac:dyDescent="0.2">
      <c r="A77" s="9">
        <f>+data!B79</f>
        <v>268</v>
      </c>
      <c r="B77" s="84">
        <f>IF(+'2grid'!B77*CC$2&lt;0,0,+'2grid'!B77*CC$2)</f>
        <v>0</v>
      </c>
      <c r="C77" s="84">
        <f>IF(+'2grid'!C77*CD$2&lt;0,0,+'2grid'!C77*CD$2)</f>
        <v>0</v>
      </c>
      <c r="D77" s="84">
        <f>IF(+'2grid'!D77*CE$2&lt;0,0,+'2grid'!D77*CE$2)</f>
        <v>0</v>
      </c>
      <c r="E77" s="84">
        <f>IF(+'2grid'!E77*CF$2&lt;0,0,+'2grid'!E77*CF$2)</f>
        <v>0</v>
      </c>
      <c r="F77" s="84">
        <f>IF(+'2grid'!F77*CG$2&lt;0,0,+'2grid'!F77*CG$2)</f>
        <v>0</v>
      </c>
      <c r="G77" s="84">
        <f>IF(+'2grid'!G77*CH$2&lt;0,0,+'2grid'!G77*CH$2)</f>
        <v>0</v>
      </c>
      <c r="H77" s="84">
        <f>IF(+'2grid'!H77*CI$2&lt;0,0,+'2grid'!H77*CI$2)</f>
        <v>0</v>
      </c>
      <c r="I77" s="84">
        <f>IF(+'2grid'!I77*CJ$2&lt;0,0,+'2grid'!I77*CJ$2)</f>
        <v>0</v>
      </c>
      <c r="J77" s="84">
        <f>IF(+'2grid'!J77*CK$2&lt;0,0,+'2grid'!J77*CK$2)</f>
        <v>0</v>
      </c>
      <c r="K77" s="84">
        <f>IF(+'2grid'!K77*CL$2&lt;0,0,+'2grid'!K77*CL$2)</f>
        <v>0</v>
      </c>
      <c r="L77" s="84">
        <f>IF(+'2grid'!L77*CM$2&lt;0,0,+'2grid'!L77*CM$2)</f>
        <v>0.24369867675736354</v>
      </c>
      <c r="M77" s="84">
        <f>IF(+'2grid'!M77*CN$2&lt;0,0,+'2grid'!M77*CN$2)</f>
        <v>0.28678065352903664</v>
      </c>
      <c r="N77" s="84">
        <f>IF(+'2grid'!N77*CO$2&lt;0,0,+'2grid'!N77*CO$2)</f>
        <v>0.33341843490985429</v>
      </c>
      <c r="O77" s="84">
        <f>IF(+'2grid'!O77*CP$2&lt;0,0,+'2grid'!O77*CP$2)</f>
        <v>0.38371204276828691</v>
      </c>
      <c r="P77" s="84">
        <f>IF(+'2grid'!P77*CQ$2&lt;0,0,+'2grid'!P77*CQ$2)</f>
        <v>0.43772378725397537</v>
      </c>
      <c r="Q77" s="84">
        <f>IF(+'2grid'!Q77*CR$2&lt;0,0,+'2grid'!Q77*CR$2)</f>
        <v>0.49546417345987942</v>
      </c>
      <c r="R77" s="84">
        <f>IF(+'2grid'!R77*CS$2&lt;0,0,+'2grid'!R77*CS$2)</f>
        <v>0.55687332679464274</v>
      </c>
      <c r="S77" s="84">
        <f>IF(+'2grid'!S77*CT$2&lt;0,0,+'2grid'!S77*CT$2)</f>
        <v>0.62179623871422696</v>
      </c>
      <c r="T77" s="84">
        <f>IF(+'2grid'!T77*CU$2&lt;0,0,+'2grid'!T77*CU$2)</f>
        <v>0.68994930179245784</v>
      </c>
      <c r="U77" s="84">
        <f>IF(+'2grid'!U77*CV$2&lt;0,0,+'2grid'!U77*CV$2)</f>
        <v>0.75018221920412487</v>
      </c>
      <c r="V77" s="84">
        <f>IF(+'2grid'!V77*CW$2&lt;0,0,+'2grid'!V77*CW$2)</f>
        <v>0.80829387112736173</v>
      </c>
      <c r="W77" s="84">
        <f>IF(+'2grid'!W77*CX$2&lt;0,0,+'2grid'!W77*CX$2)</f>
        <v>1.2320900795040954</v>
      </c>
      <c r="X77" s="84">
        <f>IF(+'2grid'!X77*CY$2&lt;0,0,+'2grid'!X77*CY$2)</f>
        <v>1.6575252850516302</v>
      </c>
      <c r="Y77" s="84">
        <f>IF(+'2grid'!Y77*CZ$2&lt;0,0,+'2grid'!Y77*CZ$2)</f>
        <v>2.0753207491048276</v>
      </c>
      <c r="Z77" s="84">
        <f>IF(+'2grid'!Z77*DA$2&lt;0,0,+'2grid'!Z77*DA$2)</f>
        <v>1.6437965992899339</v>
      </c>
      <c r="AA77" s="84">
        <f>IF(+'2grid'!AA77*DB$2&lt;0,0,+'2grid'!AA77*DB$2)</f>
        <v>2.0122763701773541</v>
      </c>
      <c r="AB77" s="84">
        <f>IF(+'2grid'!AB77*DC$2&lt;0,0,+'2grid'!AB77*DC$2)</f>
        <v>2.3190741030062476</v>
      </c>
      <c r="AC77" s="84">
        <f>IF(+'2grid'!AC77*DD$2&lt;0,0,+'2grid'!AC77*DD$2)</f>
        <v>2.530339649518242</v>
      </c>
      <c r="AD77" s="84">
        <f>IF(+'2grid'!AD77*DE$2&lt;0,0,+'2grid'!AD77*DE$2)</f>
        <v>2.8159495587111207</v>
      </c>
      <c r="AE77" s="84">
        <f>IF(+'2grid'!AE77*DF$2&lt;0,0,+'2grid'!AE77*DF$2)</f>
        <v>3.1081876796724019</v>
      </c>
      <c r="AF77" s="84">
        <f>IF(+'2grid'!AF77*DG$2&lt;0,0,+'2grid'!AF77*DG$2)</f>
        <v>3.4070540124020865</v>
      </c>
      <c r="AG77" s="84">
        <f>IF(+'2grid'!AG77*DH$2&lt;0,0,+'2grid'!AG77*DH$2)</f>
        <v>3.7125485569001735</v>
      </c>
      <c r="AH77" s="84">
        <f>IF(+'2grid'!AH77*DI$2&lt;0,0,+'2grid'!AH77*DI$2)</f>
        <v>4.0246713131666629</v>
      </c>
      <c r="AI77" s="84">
        <f>IF(+'2grid'!AI77*DJ$2&lt;0,0,+'2grid'!AI77*DJ$2)</f>
        <v>4.3434222812015548</v>
      </c>
      <c r="AJ77" s="84">
        <f>IF(+'2grid'!AJ77*DK$2&lt;0,0,+'2grid'!AJ77*DK$2)</f>
        <v>4.6688014610048496</v>
      </c>
      <c r="AK77" s="84">
        <f>IF(+'2grid'!AK77*DL$2&lt;0,0,+'2grid'!AK77*DL$2)</f>
        <v>5.0008088525765473</v>
      </c>
      <c r="AL77" s="84">
        <f>IF(+'2grid'!AL77*DM$2&lt;0,0,+'2grid'!AL77*DM$2)</f>
        <v>5.339444455916647</v>
      </c>
      <c r="AM77" s="84">
        <f>IF(+'2grid'!AM77*DN$2&lt;0,0,+'2grid'!AM77*DN$2)</f>
        <v>5.6847082710251504</v>
      </c>
      <c r="AN77" s="84">
        <f>IF(+'2grid'!AN77*DO$2&lt;0,0,+'2grid'!AN77*DO$2)</f>
        <v>7.8239682494717275</v>
      </c>
      <c r="AO77" s="84">
        <f>IF(+'2grid'!AO77*DP$2&lt;0,0,+'2grid'!AO77*DP$2)</f>
        <v>10.011423136234839</v>
      </c>
      <c r="AP77" s="84">
        <f>IF(+'2grid'!AP77*DQ$2&lt;0,0,+'2grid'!AP77*DQ$2)</f>
        <v>12.247072931314484</v>
      </c>
      <c r="AQ77" s="84">
        <f>IF(+'2grid'!AQ77*DR$2&lt;0,0,+'2grid'!AQ77*DR$2)</f>
        <v>14.530917634710663</v>
      </c>
      <c r="AR77" s="84">
        <f>IF(+'2grid'!AR77*DS$2&lt;0,0,+'2grid'!AR77*DS$2)</f>
        <v>16.862957246423381</v>
      </c>
      <c r="AS77" s="84">
        <f>IF(+'2grid'!AS77*DT$2&lt;0,0,+'2grid'!AS77*DT$2)</f>
        <v>19.243191766452632</v>
      </c>
      <c r="AT77" s="84">
        <f>IF(+'2grid'!AT77*DU$2&lt;0,0,+'2grid'!AT77*DU$2)</f>
        <v>21.671621194798416</v>
      </c>
      <c r="AU77" s="84">
        <f>IF(+'2grid'!AU77*DV$2&lt;0,0,+'2grid'!AU77*DV$2)</f>
        <v>24.148245531460727</v>
      </c>
      <c r="AV77" s="84">
        <f>IF(+'2grid'!AV77*DW$2&lt;0,0,+'2grid'!AV77*DW$2)</f>
        <v>26.673064776439585</v>
      </c>
      <c r="AW77" s="84">
        <f>IF(+'2grid'!AW77*DX$2&lt;0,0,+'2grid'!AW77*DX$2)</f>
        <v>29.246078929734974</v>
      </c>
      <c r="AX77" s="84">
        <f>IF(+'2grid'!AX77*DY$2&lt;0,0,+'2grid'!AX77*DY$2)</f>
        <v>35.459325653114071</v>
      </c>
      <c r="AY77" s="84">
        <f>IF(+'2grid'!AY77*DZ$2&lt;0,0,+'2grid'!AY77*DZ$2)</f>
        <v>41.72364244222409</v>
      </c>
      <c r="AZ77" s="84">
        <f>IF(+'2grid'!AZ77*EA$2&lt;0,0,+'2grid'!AZ77*EA$2)</f>
        <v>48.039029297065028</v>
      </c>
      <c r="BA77" s="84">
        <f>IF(+'2grid'!BA77*EB$2&lt;0,0,+'2grid'!BA77*EB$2)</f>
        <v>54.40548621763687</v>
      </c>
      <c r="BB77" s="84">
        <f>IF(+'2grid'!BB77*EC$2&lt;0,0,+'2grid'!BB77*EC$2)</f>
        <v>60.823013203939645</v>
      </c>
      <c r="BC77" s="84">
        <f>IF(+'2grid'!BC77*ED$2&lt;0,0,+'2grid'!BC77*ED$2)</f>
        <v>67.291610255973339</v>
      </c>
      <c r="BD77" s="84">
        <f>IF(+'2grid'!BD77*EE$2&lt;0,0,+'2grid'!BD77*EE$2)</f>
        <v>79.787699617370265</v>
      </c>
      <c r="BE77" s="84">
        <f>IF(+'2grid'!BE77*EF$2&lt;0,0,+'2grid'!BE77*EF$2)</f>
        <v>124.1406585988348</v>
      </c>
      <c r="BF77" s="84">
        <f>IF(+'2grid'!BF77*EG$2&lt;0,0,+'2grid'!BF77*EG$2)</f>
        <v>150.73508851606729</v>
      </c>
      <c r="BG77" s="84">
        <f>IF(+'2grid'!BG77*EH$2&lt;0,0,+'2grid'!BG77*EH$2)</f>
        <v>142.1246346958109</v>
      </c>
      <c r="BH77" s="84">
        <f>IF(+'2grid'!BH77*EI$2&lt;0,0,+'2grid'!BH77*EI$2)</f>
        <v>137.45971233161578</v>
      </c>
      <c r="BI77" s="84">
        <f>IF(+'2grid'!BI77*EJ$2&lt;0,0,+'2grid'!BI77*EJ$2)</f>
        <v>136.83772268305643</v>
      </c>
      <c r="BJ77" s="84">
        <f>IF(+'2grid'!BJ77*EK$2&lt;0,0,+'2grid'!BJ77*EK$2)</f>
        <v>134.66075891309873</v>
      </c>
      <c r="BK77" s="84">
        <f>IF(+'2grid'!BK77*EL$2&lt;0,0,+'2grid'!BK77*EL$2)</f>
        <v>134.66075891309873</v>
      </c>
      <c r="BL77" s="84">
        <f>IF(+'2grid'!BL77*EM$2&lt;0,0,+'2grid'!BL77*EM$2)</f>
        <v>134.66075891309873</v>
      </c>
      <c r="BM77" s="84">
        <f>IF(+'2grid'!BM77*EN$2&lt;0,0,+'2grid'!BM77*EN$2)</f>
        <v>134.66075891309873</v>
      </c>
      <c r="BN77" s="84">
        <f>IF(+'2grid'!BN77*EO$2&lt;0,0,+'2grid'!BN77*EO$2)</f>
        <v>134.66075891309873</v>
      </c>
      <c r="BO77" s="84">
        <f>IF(+'2grid'!BO77*EP$2&lt;0,0,+'2grid'!BO77*EP$2)</f>
        <v>134.66075891309873</v>
      </c>
      <c r="BP77" s="84">
        <f>IF(+'2grid'!BP77*EQ$2&lt;0,0,+'2grid'!BP77*EQ$2)</f>
        <v>134.66075891309873</v>
      </c>
      <c r="BQ77" s="84">
        <f>IF(+'2grid'!BQ77*ER$2&lt;0,0,+'2grid'!BQ77*ER$2)</f>
        <v>134.66075891309873</v>
      </c>
      <c r="BR77" s="84">
        <f>IF(+'2grid'!BR77*ES$2&lt;0,0,+'2grid'!BR77*ES$2)</f>
        <v>134.66075891309873</v>
      </c>
      <c r="BS77" s="84">
        <f>IF(+'2grid'!BS77*ET$2&lt;0,0,+'2grid'!BS77*ET$2)</f>
        <v>134.66075891309873</v>
      </c>
      <c r="BT77" s="84">
        <f>IF(+'2grid'!BT77*EU$2&lt;0,0,+'2grid'!BT77*EU$2)</f>
        <v>134.66075891309873</v>
      </c>
      <c r="BU77" s="84">
        <f>IF(+'2grid'!BU77*EV$2&lt;0,0,+'2grid'!BU77*EV$2)</f>
        <v>134.66075891309873</v>
      </c>
      <c r="BV77" s="84">
        <f>IF(+'2grid'!BV77*EW$2&lt;0,0,+'2grid'!BV77*EW$2)</f>
        <v>134.66075891309873</v>
      </c>
      <c r="BW77" s="84">
        <f>IF(+'2grid'!BW77*EX$2&lt;0,0,+'2grid'!BW77*EX$2)</f>
        <v>134.66075891309873</v>
      </c>
      <c r="BX77" s="84">
        <f>IF(+'2grid'!BX77*EY$2&lt;0,0,+'2grid'!BX77*EY$2)</f>
        <v>134.66075891309873</v>
      </c>
      <c r="BY77" s="84">
        <f>IF(+'2grid'!BY77*EZ$2&lt;0,0,+'2grid'!BY77*EZ$2)</f>
        <v>134.66075891309873</v>
      </c>
      <c r="BZ77" s="84">
        <f>IF(+'2grid'!BZ77*FA$2&lt;0,0,+'2grid'!BZ77*FA$2)</f>
        <v>134.66075891309873</v>
      </c>
      <c r="CA77" s="84">
        <f>IF(+'2grid'!CA77*FB$2&lt;0,0,+'2grid'!CA77*FB$2)</f>
        <v>134.66075891309873</v>
      </c>
    </row>
    <row r="78" spans="1:79" x14ac:dyDescent="0.2">
      <c r="A78" s="9">
        <f>+data!B80</f>
        <v>270</v>
      </c>
      <c r="B78" s="84">
        <f>IF(+'2grid'!B78*CC$2&lt;0,0,+'2grid'!B78*CC$2)</f>
        <v>0</v>
      </c>
      <c r="C78" s="84">
        <f>IF(+'2grid'!C78*CD$2&lt;0,0,+'2grid'!C78*CD$2)</f>
        <v>0</v>
      </c>
      <c r="D78" s="84">
        <f>IF(+'2grid'!D78*CE$2&lt;0,0,+'2grid'!D78*CE$2)</f>
        <v>0</v>
      </c>
      <c r="E78" s="84">
        <f>IF(+'2grid'!E78*CF$2&lt;0,0,+'2grid'!E78*CF$2)</f>
        <v>0</v>
      </c>
      <c r="F78" s="84">
        <f>IF(+'2grid'!F78*CG$2&lt;0,0,+'2grid'!F78*CG$2)</f>
        <v>0</v>
      </c>
      <c r="G78" s="84">
        <f>IF(+'2grid'!G78*CH$2&lt;0,0,+'2grid'!G78*CH$2)</f>
        <v>0</v>
      </c>
      <c r="H78" s="84">
        <f>IF(+'2grid'!H78*CI$2&lt;0,0,+'2grid'!H78*CI$2)</f>
        <v>0</v>
      </c>
      <c r="I78" s="84">
        <f>IF(+'2grid'!I78*CJ$2&lt;0,0,+'2grid'!I78*CJ$2)</f>
        <v>0</v>
      </c>
      <c r="J78" s="84">
        <f>IF(+'2grid'!J78*CK$2&lt;0,0,+'2grid'!J78*CK$2)</f>
        <v>0</v>
      </c>
      <c r="K78" s="84">
        <f>IF(+'2grid'!K78*CL$2&lt;0,0,+'2grid'!K78*CL$2)</f>
        <v>0</v>
      </c>
      <c r="L78" s="84">
        <f>IF(+'2grid'!L78*CM$2&lt;0,0,+'2grid'!L78*CM$2)</f>
        <v>0</v>
      </c>
      <c r="M78" s="84">
        <f>IF(+'2grid'!M78*CN$2&lt;0,0,+'2grid'!M78*CN$2)</f>
        <v>0</v>
      </c>
      <c r="N78" s="84">
        <f>IF(+'2grid'!N78*CO$2&lt;0,0,+'2grid'!N78*CO$2)</f>
        <v>0</v>
      </c>
      <c r="O78" s="84">
        <f>IF(+'2grid'!O78*CP$2&lt;0,0,+'2grid'!O78*CP$2)</f>
        <v>0</v>
      </c>
      <c r="P78" s="84">
        <f>IF(+'2grid'!P78*CQ$2&lt;0,0,+'2grid'!P78*CQ$2)</f>
        <v>0</v>
      </c>
      <c r="Q78" s="84">
        <f>IF(+'2grid'!Q78*CR$2&lt;0,0,+'2grid'!Q78*CR$2)</f>
        <v>0</v>
      </c>
      <c r="R78" s="84">
        <f>IF(+'2grid'!R78*CS$2&lt;0,0,+'2grid'!R78*CS$2)</f>
        <v>0</v>
      </c>
      <c r="S78" s="84">
        <f>IF(+'2grid'!S78*CT$2&lt;0,0,+'2grid'!S78*CT$2)</f>
        <v>0</v>
      </c>
      <c r="T78" s="84">
        <f>IF(+'2grid'!T78*CU$2&lt;0,0,+'2grid'!T78*CU$2)</f>
        <v>0</v>
      </c>
      <c r="U78" s="84">
        <f>IF(+'2grid'!U78*CV$2&lt;0,0,+'2grid'!U78*CV$2)</f>
        <v>0</v>
      </c>
      <c r="V78" s="84">
        <f>IF(+'2grid'!V78*CW$2&lt;0,0,+'2grid'!V78*CW$2)</f>
        <v>0</v>
      </c>
      <c r="W78" s="84">
        <f>IF(+'2grid'!W78*CX$2&lt;0,0,+'2grid'!W78*CX$2)</f>
        <v>0</v>
      </c>
      <c r="X78" s="84">
        <f>IF(+'2grid'!X78*CY$2&lt;0,0,+'2grid'!X78*CY$2)</f>
        <v>0</v>
      </c>
      <c r="Y78" s="84">
        <f>IF(+'2grid'!Y78*CZ$2&lt;0,0,+'2grid'!Y78*CZ$2)</f>
        <v>0</v>
      </c>
      <c r="Z78" s="84">
        <f>IF(+'2grid'!Z78*DA$2&lt;0,0,+'2grid'!Z78*DA$2)</f>
        <v>0</v>
      </c>
      <c r="AA78" s="84">
        <f>IF(+'2grid'!AA78*DB$2&lt;0,0,+'2grid'!AA78*DB$2)</f>
        <v>0</v>
      </c>
      <c r="AB78" s="84">
        <f>IF(+'2grid'!AB78*DC$2&lt;0,0,+'2grid'!AB78*DC$2)</f>
        <v>0</v>
      </c>
      <c r="AC78" s="84">
        <f>IF(+'2grid'!AC78*DD$2&lt;0,0,+'2grid'!AC78*DD$2)</f>
        <v>0.79981436482084689</v>
      </c>
      <c r="AD78" s="84">
        <f>IF(+'2grid'!AD78*DE$2&lt;0,0,+'2grid'!AD78*DE$2)</f>
        <v>0.78049381837133558</v>
      </c>
      <c r="AE78" s="84">
        <f>IF(+'2grid'!AE78*DF$2&lt;0,0,+'2grid'!AE78*DF$2)</f>
        <v>0.76038419986970684</v>
      </c>
      <c r="AF78" s="84">
        <f>IF(+'2grid'!AF78*DG$2&lt;0,0,+'2grid'!AF78*DG$2)</f>
        <v>0.73948550931596091</v>
      </c>
      <c r="AG78" s="84">
        <f>IF(+'2grid'!AG78*DH$2&lt;0,0,+'2grid'!AG78*DH$2)</f>
        <v>0.71779774671009777</v>
      </c>
      <c r="AH78" s="84">
        <f>IF(+'2grid'!AH78*DI$2&lt;0,0,+'2grid'!AH78*DI$2)</f>
        <v>0.69532091205211732</v>
      </c>
      <c r="AI78" s="84">
        <f>IF(+'2grid'!AI78*DJ$2&lt;0,0,+'2grid'!AI78*DJ$2)</f>
        <v>0.67205500534201956</v>
      </c>
      <c r="AJ78" s="84">
        <f>IF(+'2grid'!AJ78*DK$2&lt;0,0,+'2grid'!AJ78*DK$2)</f>
        <v>0.6480000265798046</v>
      </c>
      <c r="AK78" s="84">
        <f>IF(+'2grid'!AK78*DL$2&lt;0,0,+'2grid'!AK78*DL$2)</f>
        <v>0.62315597576547221</v>
      </c>
      <c r="AL78" s="84">
        <f>IF(+'2grid'!AL78*DM$2&lt;0,0,+'2grid'!AL78*DM$2)</f>
        <v>0.59752285289902274</v>
      </c>
      <c r="AM78" s="84">
        <f>IF(+'2grid'!AM78*DN$2&lt;0,0,+'2grid'!AM78*DN$2)</f>
        <v>0.57110065798045606</v>
      </c>
      <c r="AN78" s="84">
        <f>IF(+'2grid'!AN78*DO$2&lt;0,0,+'2grid'!AN78*DO$2)</f>
        <v>0.57606359895765469</v>
      </c>
      <c r="AO78" s="84">
        <f>IF(+'2grid'!AO78*DP$2&lt;0,0,+'2grid'!AO78*DP$2)</f>
        <v>0.58098570527687288</v>
      </c>
      <c r="AP78" s="84">
        <f>IF(+'2grid'!AP78*DQ$2&lt;0,0,+'2grid'!AP78*DQ$2)</f>
        <v>0.58586697693811074</v>
      </c>
      <c r="AQ78" s="84">
        <f>IF(+'2grid'!AQ78*DR$2&lt;0,0,+'2grid'!AQ78*DR$2)</f>
        <v>0.59070741394136805</v>
      </c>
      <c r="AR78" s="84">
        <f>IF(+'2grid'!AR78*DS$2&lt;0,0,+'2grid'!AR78*DS$2)</f>
        <v>0.59550701628664493</v>
      </c>
      <c r="AS78" s="84">
        <f>IF(+'2grid'!AS78*DT$2&lt;0,0,+'2grid'!AS78*DT$2)</f>
        <v>0.60026578397394126</v>
      </c>
      <c r="AT78" s="84">
        <f>IF(+'2grid'!AT78*DU$2&lt;0,0,+'2grid'!AT78*DU$2)</f>
        <v>0.60498371700325726</v>
      </c>
      <c r="AU78" s="84">
        <f>IF(+'2grid'!AU78*DV$2&lt;0,0,+'2grid'!AU78*DV$2)</f>
        <v>0.60966081537459282</v>
      </c>
      <c r="AV78" s="84">
        <f>IF(+'2grid'!AV78*DW$2&lt;0,0,+'2grid'!AV78*DW$2)</f>
        <v>0.61429707908794784</v>
      </c>
      <c r="AW78" s="84">
        <f>IF(+'2grid'!AW78*DX$2&lt;0,0,+'2grid'!AW78*DX$2)</f>
        <v>0.61889250814332242</v>
      </c>
      <c r="AX78" s="84">
        <f>IF(+'2grid'!AX78*DY$2&lt;0,0,+'2grid'!AX78*DY$2)</f>
        <v>0.62149837133550478</v>
      </c>
      <c r="AY78" s="84">
        <f>IF(+'2grid'!AY78*DZ$2&lt;0,0,+'2grid'!AY78*DZ$2)</f>
        <v>0.62410423452768726</v>
      </c>
      <c r="AZ78" s="84">
        <f>IF(+'2grid'!AZ78*EA$2&lt;0,0,+'2grid'!AZ78*EA$2)</f>
        <v>0.62671009771986963</v>
      </c>
      <c r="BA78" s="84">
        <f>IF(+'2grid'!BA78*EB$2&lt;0,0,+'2grid'!BA78*EB$2)</f>
        <v>0.62931596091205211</v>
      </c>
      <c r="BB78" s="84">
        <f>IF(+'2grid'!BB78*EC$2&lt;0,0,+'2grid'!BB78*EC$2)</f>
        <v>0.63192182410423448</v>
      </c>
      <c r="BC78" s="84">
        <f>IF(+'2grid'!BC78*ED$2&lt;0,0,+'2grid'!BC78*ED$2)</f>
        <v>0.63452768729641684</v>
      </c>
      <c r="BD78" s="84">
        <f>IF(+'2grid'!BD78*EE$2&lt;0,0,+'2grid'!BD78*EE$2)</f>
        <v>0.63713355048859932</v>
      </c>
      <c r="BE78" s="84">
        <f>IF(+'2grid'!BE78*EF$2&lt;0,0,+'2grid'!BE78*EF$2)</f>
        <v>0.63973941368078169</v>
      </c>
      <c r="BF78" s="84">
        <f>IF(+'2grid'!BF78*EG$2&lt;0,0,+'2grid'!BF78*EG$2)</f>
        <v>0.64234527687296417</v>
      </c>
      <c r="BG78" s="84">
        <f>IF(+'2grid'!BG78*EH$2&lt;0,0,+'2grid'!BG78*EH$2)</f>
        <v>1.2899022801302931</v>
      </c>
      <c r="BH78" s="84">
        <f>IF(+'2grid'!BH78*EI$2&lt;0,0,+'2grid'!BH78*EI$2)</f>
        <v>1.2899022801302931</v>
      </c>
      <c r="BI78" s="84">
        <f>IF(+'2grid'!BI78*EJ$2&lt;0,0,+'2grid'!BI78*EJ$2)</f>
        <v>1.2899022801302931</v>
      </c>
      <c r="BJ78" s="84">
        <f>IF(+'2grid'!BJ78*EK$2&lt;0,0,+'2grid'!BJ78*EK$2)</f>
        <v>1.2899022801302931</v>
      </c>
      <c r="BK78" s="84">
        <f>IF(+'2grid'!BK78*EL$2&lt;0,0,+'2grid'!BK78*EL$2)</f>
        <v>1.2899022801302931</v>
      </c>
      <c r="BL78" s="84">
        <f>IF(+'2grid'!BL78*EM$2&lt;0,0,+'2grid'!BL78*EM$2)</f>
        <v>1.2899022801302931</v>
      </c>
      <c r="BM78" s="84">
        <f>IF(+'2grid'!BM78*EN$2&lt;0,0,+'2grid'!BM78*EN$2)</f>
        <v>1.6123778501628663</v>
      </c>
      <c r="BN78" s="84">
        <f>IF(+'2grid'!BN78*EO$2&lt;0,0,+'2grid'!BN78*EO$2)</f>
        <v>1.6123778501628663</v>
      </c>
      <c r="BO78" s="84">
        <f>IF(+'2grid'!BO78*EP$2&lt;0,0,+'2grid'!BO78*EP$2)</f>
        <v>1.6123778501628663</v>
      </c>
      <c r="BP78" s="84">
        <f>IF(+'2grid'!BP78*EQ$2&lt;0,0,+'2grid'!BP78*EQ$2)</f>
        <v>2.5798045602605861</v>
      </c>
      <c r="BQ78" s="84">
        <f>IF(+'2grid'!BQ78*ER$2&lt;0,0,+'2grid'!BQ78*ER$2)</f>
        <v>3.2247557003257326</v>
      </c>
      <c r="BR78" s="84">
        <f>IF(+'2grid'!BR78*ES$2&lt;0,0,+'2grid'!BR78*ES$2)</f>
        <v>3.2247557003257326</v>
      </c>
      <c r="BS78" s="84">
        <f>IF(+'2grid'!BS78*ET$2&lt;0,0,+'2grid'!BS78*ET$2)</f>
        <v>3.6977198697068498</v>
      </c>
      <c r="BT78" s="84">
        <f>IF(+'2grid'!BT78*EU$2&lt;0,0,+'2grid'!BT78*EU$2)</f>
        <v>4.2495114006515111</v>
      </c>
      <c r="BU78" s="84">
        <f>IF(+'2grid'!BU78*EV$2&lt;0,0,+'2grid'!BU78*EV$2)</f>
        <v>4.7520955483171399</v>
      </c>
      <c r="BV78" s="84">
        <f>IF(+'2grid'!BV78*EW$2&lt;0,0,+'2grid'!BV78*EW$2)</f>
        <v>5.0623090843287928</v>
      </c>
      <c r="BW78" s="84">
        <f>IF(+'2grid'!BW78*EX$2&lt;0,0,+'2grid'!BW78*EX$2)</f>
        <v>5.4673490167694263</v>
      </c>
      <c r="BX78" s="84">
        <f>IF(+'2grid'!BX78*EY$2&lt;0,0,+'2grid'!BX78*EY$2)</f>
        <v>5.9898886073914515</v>
      </c>
      <c r="BY78" s="84">
        <f>IF(+'2grid'!BY78*EZ$2&lt;0,0,+'2grid'!BY78*EZ$2)</f>
        <v>6.4122692618062711</v>
      </c>
      <c r="BZ78" s="84">
        <f>IF(+'2grid'!BZ78*FA$2&lt;0,0,+'2grid'!BZ78*FA$2)</f>
        <v>6.815457994754512</v>
      </c>
      <c r="CA78" s="84">
        <f>IF(+'2grid'!CA78*FB$2&lt;0,0,+'2grid'!CA78*FB$2)</f>
        <v>7.2388181544186914</v>
      </c>
    </row>
    <row r="79" spans="1:79" x14ac:dyDescent="0.2">
      <c r="A79" s="53">
        <f>+data!B81</f>
        <v>275</v>
      </c>
      <c r="B79" s="84">
        <f>IF(+'2grid'!B79*CC$2&lt;0,0,+'2grid'!B79*CC$2)</f>
        <v>0</v>
      </c>
      <c r="C79" s="84">
        <f>IF(+'2grid'!C79*CD$2&lt;0,0,+'2grid'!C79*CD$2)</f>
        <v>0</v>
      </c>
      <c r="D79" s="84">
        <f>IF(+'2grid'!D79*CE$2&lt;0,0,+'2grid'!D79*CE$2)</f>
        <v>0</v>
      </c>
      <c r="E79" s="84">
        <f>IF(+'2grid'!E79*CF$2&lt;0,0,+'2grid'!E79*CF$2)</f>
        <v>0</v>
      </c>
      <c r="F79" s="84">
        <f>IF(+'2grid'!F79*CG$2&lt;0,0,+'2grid'!F79*CG$2)</f>
        <v>0</v>
      </c>
      <c r="G79" s="84">
        <f>IF(+'2grid'!G79*CH$2&lt;0,0,+'2grid'!G79*CH$2)</f>
        <v>0</v>
      </c>
      <c r="H79" s="84">
        <f>IF(+'2grid'!H79*CI$2&lt;0,0,+'2grid'!H79*CI$2)</f>
        <v>0</v>
      </c>
      <c r="I79" s="84">
        <f>IF(+'2grid'!I79*CJ$2&lt;0,0,+'2grid'!I79*CJ$2)</f>
        <v>0</v>
      </c>
      <c r="J79" s="84">
        <f>IF(+'2grid'!J79*CK$2&lt;0,0,+'2grid'!J79*CK$2)</f>
        <v>0</v>
      </c>
      <c r="K79" s="84">
        <f>IF(+'2grid'!K79*CL$2&lt;0,0,+'2grid'!K79*CL$2)</f>
        <v>0</v>
      </c>
      <c r="L79" s="84">
        <f>IF(+'2grid'!L79*CM$2&lt;0,0,+'2grid'!L79*CM$2)</f>
        <v>0</v>
      </c>
      <c r="M79" s="84">
        <f>IF(+'2grid'!M79*CN$2&lt;0,0,+'2grid'!M79*CN$2)</f>
        <v>0</v>
      </c>
      <c r="N79" s="84">
        <f>IF(+'2grid'!N79*CO$2&lt;0,0,+'2grid'!N79*CO$2)</f>
        <v>0</v>
      </c>
      <c r="O79" s="84">
        <f>IF(+'2grid'!O79*CP$2&lt;0,0,+'2grid'!O79*CP$2)</f>
        <v>0</v>
      </c>
      <c r="P79" s="84">
        <f>IF(+'2grid'!P79*CQ$2&lt;0,0,+'2grid'!P79*CQ$2)</f>
        <v>0</v>
      </c>
      <c r="Q79" s="84">
        <f>IF(+'2grid'!Q79*CR$2&lt;0,0,+'2grid'!Q79*CR$2)</f>
        <v>0</v>
      </c>
      <c r="R79" s="84">
        <f>IF(+'2grid'!R79*CS$2&lt;0,0,+'2grid'!R79*CS$2)</f>
        <v>0</v>
      </c>
      <c r="S79" s="84">
        <f>IF(+'2grid'!S79*CT$2&lt;0,0,+'2grid'!S79*CT$2)</f>
        <v>0</v>
      </c>
      <c r="T79" s="84">
        <f>IF(+'2grid'!T79*CU$2&lt;0,0,+'2grid'!T79*CU$2)</f>
        <v>0</v>
      </c>
      <c r="U79" s="84">
        <f>IF(+'2grid'!U79*CV$2&lt;0,0,+'2grid'!U79*CV$2)</f>
        <v>0</v>
      </c>
      <c r="V79" s="84">
        <f>IF(+'2grid'!V79*CW$2&lt;0,0,+'2grid'!V79*CW$2)</f>
        <v>0</v>
      </c>
      <c r="W79" s="84">
        <f>IF(+'2grid'!W79*CX$2&lt;0,0,+'2grid'!W79*CX$2)</f>
        <v>0</v>
      </c>
      <c r="X79" s="84">
        <f>IF(+'2grid'!X79*CY$2&lt;0,0,+'2grid'!X79*CY$2)</f>
        <v>0</v>
      </c>
      <c r="Y79" s="84">
        <f>IF(+'2grid'!Y79*CZ$2&lt;0,0,+'2grid'!Y79*CZ$2)</f>
        <v>0</v>
      </c>
      <c r="Z79" s="84">
        <f>IF(+'2grid'!Z79*DA$2&lt;0,0,+'2grid'!Z79*DA$2)</f>
        <v>0</v>
      </c>
      <c r="AA79" s="84">
        <f>IF(+'2grid'!AA79*DB$2&lt;0,0,+'2grid'!AA79*DB$2)</f>
        <v>0</v>
      </c>
      <c r="AB79" s="84">
        <f>IF(+'2grid'!AB79*DC$2&lt;0,0,+'2grid'!AB79*DC$2)</f>
        <v>0</v>
      </c>
      <c r="AC79" s="84">
        <f>IF(+'2grid'!AC79*DD$2&lt;0,0,+'2grid'!AC79*DD$2)</f>
        <v>5.6086622164026573E-2</v>
      </c>
      <c r="AD79" s="84">
        <f>IF(+'2grid'!AD79*DE$2&lt;0,0,+'2grid'!AD79*DE$2)</f>
        <v>7.2786344259546928E-2</v>
      </c>
      <c r="AE79" s="84">
        <f>IF(+'2grid'!AE79*DF$2&lt;0,0,+'2grid'!AE79*DF$2)</f>
        <v>8.9905853209453254E-2</v>
      </c>
      <c r="AF79" s="84">
        <f>IF(+'2grid'!AF79*DG$2&lt;0,0,+'2grid'!AF79*DG$2)</f>
        <v>0.10744514901374555</v>
      </c>
      <c r="AG79" s="84">
        <f>IF(+'2grid'!AG79*DH$2&lt;0,0,+'2grid'!AG79*DH$2)</f>
        <v>0.12540423167242379</v>
      </c>
      <c r="AH79" s="84">
        <f>IF(+'2grid'!AH79*DI$2&lt;0,0,+'2grid'!AH79*DI$2)</f>
        <v>0.14378310118548801</v>
      </c>
      <c r="AI79" s="84">
        <f>IF(+'2grid'!AI79*DJ$2&lt;0,0,+'2grid'!AI79*DJ$2)</f>
        <v>0.16258175755293819</v>
      </c>
      <c r="AJ79" s="84">
        <f>IF(+'2grid'!AJ79*DK$2&lt;0,0,+'2grid'!AJ79*DK$2)</f>
        <v>0.18180020077477432</v>
      </c>
      <c r="AK79" s="84">
        <f>IF(+'2grid'!AK79*DL$2&lt;0,0,+'2grid'!AK79*DL$2)</f>
        <v>0.20143843085099644</v>
      </c>
      <c r="AL79" s="84">
        <f>IF(+'2grid'!AL79*DM$2&lt;0,0,+'2grid'!AL79*DM$2)</f>
        <v>0.22149644778160452</v>
      </c>
      <c r="AM79" s="84">
        <f>IF(+'2grid'!AM79*DN$2&lt;0,0,+'2grid'!AM79*DN$2)</f>
        <v>0.24197425156659855</v>
      </c>
      <c r="AN79" s="84">
        <f>IF(+'2grid'!AN79*DO$2&lt;0,0,+'2grid'!AN79*DO$2)</f>
        <v>0.30220911963156194</v>
      </c>
      <c r="AO79" s="84">
        <f>IF(+'2grid'!AO79*DP$2&lt;0,0,+'2grid'!AO79*DP$2)</f>
        <v>0.36377859495615739</v>
      </c>
      <c r="AP79" s="84">
        <f>IF(+'2grid'!AP79*DQ$2&lt;0,0,+'2grid'!AP79*DQ$2)</f>
        <v>0.42668267754038497</v>
      </c>
      <c r="AQ79" s="84">
        <f>IF(+'2grid'!AQ79*DR$2&lt;0,0,+'2grid'!AQ79*DR$2)</f>
        <v>0.49092136738424463</v>
      </c>
      <c r="AR79" s="84">
        <f>IF(+'2grid'!AR79*DS$2&lt;0,0,+'2grid'!AR79*DS$2)</f>
        <v>0.55649466448773632</v>
      </c>
      <c r="AS79" s="84">
        <f>IF(+'2grid'!AS79*DT$2&lt;0,0,+'2grid'!AS79*DT$2)</f>
        <v>0.62340256885086021</v>
      </c>
      <c r="AT79" s="84">
        <f>IF(+'2grid'!AT79*DU$2&lt;0,0,+'2grid'!AT79*DU$2)</f>
        <v>0.69164508047361617</v>
      </c>
      <c r="AU79" s="84">
        <f>IF(+'2grid'!AU79*DV$2&lt;0,0,+'2grid'!AU79*DV$2)</f>
        <v>0.7612221993560041</v>
      </c>
      <c r="AV79" s="84">
        <f>IF(+'2grid'!AV79*DW$2&lt;0,0,+'2grid'!AV79*DW$2)</f>
        <v>0.83213392549802412</v>
      </c>
      <c r="AW79" s="84">
        <f>IF(+'2grid'!AW79*DX$2&lt;0,0,+'2grid'!AW79*DX$2)</f>
        <v>0.90438025889967633</v>
      </c>
      <c r="AX79" s="84">
        <f>IF(+'2grid'!AX79*DY$2&lt;0,0,+'2grid'!AX79*DY$2)</f>
        <v>3.0657764690853346</v>
      </c>
      <c r="AY79" s="84">
        <f>IF(+'2grid'!AY79*DZ$2&lt;0,0,+'2grid'!AY79*DZ$2)</f>
        <v>5.2452656628626579</v>
      </c>
      <c r="AZ79" s="84">
        <f>IF(+'2grid'!AZ79*EA$2&lt;0,0,+'2grid'!AZ79*EA$2)</f>
        <v>7.4428478402316474</v>
      </c>
      <c r="BA79" s="84">
        <f>IF(+'2grid'!BA79*EB$2&lt;0,0,+'2grid'!BA79*EB$2)</f>
        <v>9.6585230011923002</v>
      </c>
      <c r="BB79" s="84">
        <f>IF(+'2grid'!BB79*EC$2&lt;0,0,+'2grid'!BB79*EC$2)</f>
        <v>11.89229114574462</v>
      </c>
      <c r="BC79" s="84">
        <f>IF(+'2grid'!BC79*ED$2&lt;0,0,+'2grid'!BC79*ED$2)</f>
        <v>14.144152273888606</v>
      </c>
      <c r="BD79" s="84">
        <f>IF(+'2grid'!BD79*EE$2&lt;0,0,+'2grid'!BD79*EE$2)</f>
        <v>14.202239141543179</v>
      </c>
      <c r="BE79" s="84">
        <f>IF(+'2grid'!BE79*EF$2&lt;0,0,+'2grid'!BE79*EF$2)</f>
        <v>15.052566343042072</v>
      </c>
      <c r="BF79" s="84">
        <f>IF(+'2grid'!BF79*EG$2&lt;0,0,+'2grid'!BF79*EG$2)</f>
        <v>15.113880258899677</v>
      </c>
      <c r="BG79" s="84">
        <f>IF(+'2grid'!BG79*EH$2&lt;0,0,+'2grid'!BG79*EH$2)</f>
        <v>15.973888605007666</v>
      </c>
      <c r="BH79" s="84">
        <f>IF(+'2grid'!BH79*EI$2&lt;0,0,+'2grid'!BH79*EI$2)</f>
        <v>15.973888605007666</v>
      </c>
      <c r="BI79" s="84">
        <f>IF(+'2grid'!BI79*EJ$2&lt;0,0,+'2grid'!BI79*EJ$2)</f>
        <v>17.57127746550843</v>
      </c>
      <c r="BJ79" s="84">
        <f>IF(+'2grid'!BJ79*EK$2&lt;0,0,+'2grid'!BJ79*EK$2)</f>
        <v>19.168666326009198</v>
      </c>
      <c r="BK79" s="84">
        <f>IF(+'2grid'!BK79*EL$2&lt;0,0,+'2grid'!BK79*EL$2)</f>
        <v>19.168666326009198</v>
      </c>
      <c r="BL79" s="84">
        <f>IF(+'2grid'!BL79*EM$2&lt;0,0,+'2grid'!BL79*EM$2)</f>
        <v>19.168666326009198</v>
      </c>
      <c r="BM79" s="84">
        <f>IF(+'2grid'!BM79*EN$2&lt;0,0,+'2grid'!BM79*EN$2)</f>
        <v>19.168666326009198</v>
      </c>
      <c r="BN79" s="84">
        <f>IF(+'2grid'!BN79*EO$2&lt;0,0,+'2grid'!BN79*EO$2)</f>
        <v>19.168666326009198</v>
      </c>
      <c r="BO79" s="84">
        <f>IF(+'2grid'!BO79*EP$2&lt;0,0,+'2grid'!BO79*EP$2)</f>
        <v>19.168666326009198</v>
      </c>
      <c r="BP79" s="84">
        <f>IF(+'2grid'!BP79*EQ$2&lt;0,0,+'2grid'!BP79*EQ$2)</f>
        <v>19.168666326009198</v>
      </c>
      <c r="BQ79" s="84">
        <f>IF(+'2grid'!BQ79*ER$2&lt;0,0,+'2grid'!BQ79*ER$2)</f>
        <v>19.168666326009198</v>
      </c>
      <c r="BR79" s="84">
        <f>IF(+'2grid'!BR79*ES$2&lt;0,0,+'2grid'!BR79*ES$2)</f>
        <v>19.168666326009198</v>
      </c>
      <c r="BS79" s="84">
        <f>IF(+'2grid'!BS79*ET$2&lt;0,0,+'2grid'!BS79*ET$2)</f>
        <v>19.168666326009198</v>
      </c>
      <c r="BT79" s="84">
        <f>IF(+'2grid'!BT79*EU$2&lt;0,0,+'2grid'!BT79*EU$2)</f>
        <v>19.168666326009198</v>
      </c>
      <c r="BU79" s="84">
        <f>IF(+'2grid'!BU79*EV$2&lt;0,0,+'2grid'!BU79*EV$2)</f>
        <v>19.168666326009198</v>
      </c>
      <c r="BV79" s="84">
        <f>IF(+'2grid'!BV79*EW$2&lt;0,0,+'2grid'!BV79*EW$2)</f>
        <v>19.168666326009198</v>
      </c>
      <c r="BW79" s="84">
        <f>IF(+'2grid'!BW79*EX$2&lt;0,0,+'2grid'!BW79*EX$2)</f>
        <v>19.168666326009198</v>
      </c>
      <c r="BX79" s="84">
        <f>IF(+'2grid'!BX79*EY$2&lt;0,0,+'2grid'!BX79*EY$2)</f>
        <v>19.168666326009198</v>
      </c>
      <c r="BY79" s="84">
        <f>IF(+'2grid'!BY79*EZ$2&lt;0,0,+'2grid'!BY79*EZ$2)</f>
        <v>19.168666326009198</v>
      </c>
      <c r="BZ79" s="84">
        <f>IF(+'2grid'!BZ79*FA$2&lt;0,0,+'2grid'!BZ79*FA$2)</f>
        <v>19.168666326009198</v>
      </c>
      <c r="CA79" s="84">
        <f>IF(+'2grid'!CA79*FB$2&lt;0,0,+'2grid'!CA79*FB$2)</f>
        <v>19.168666326009198</v>
      </c>
    </row>
    <row r="80" spans="1:79" x14ac:dyDescent="0.2">
      <c r="A80" s="9">
        <f>+data!B82</f>
        <v>276</v>
      </c>
      <c r="B80" s="84">
        <f>IF(+'2grid'!B80*CC$2&lt;0,0,+'2grid'!B80*CC$2)</f>
        <v>0</v>
      </c>
      <c r="C80" s="84">
        <f>IF(+'2grid'!C80*CD$2&lt;0,0,+'2grid'!C80*CD$2)</f>
        <v>0</v>
      </c>
      <c r="D80" s="84">
        <f>IF(+'2grid'!D80*CE$2&lt;0,0,+'2grid'!D80*CE$2)</f>
        <v>0</v>
      </c>
      <c r="E80" s="84">
        <f>IF(+'2grid'!E80*CF$2&lt;0,0,+'2grid'!E80*CF$2)</f>
        <v>0</v>
      </c>
      <c r="F80" s="84">
        <f>IF(+'2grid'!F80*CG$2&lt;0,0,+'2grid'!F80*CG$2)</f>
        <v>0</v>
      </c>
      <c r="G80" s="84">
        <f>IF(+'2grid'!G80*CH$2&lt;0,0,+'2grid'!G80*CH$2)</f>
        <v>0</v>
      </c>
      <c r="H80" s="84">
        <f>IF(+'2grid'!H80*CI$2&lt;0,0,+'2grid'!H80*CI$2)</f>
        <v>0</v>
      </c>
      <c r="I80" s="84">
        <f>IF(+'2grid'!I80*CJ$2&lt;0,0,+'2grid'!I80*CJ$2)</f>
        <v>0</v>
      </c>
      <c r="J80" s="84">
        <f>IF(+'2grid'!J80*CK$2&lt;0,0,+'2grid'!J80*CK$2)</f>
        <v>0</v>
      </c>
      <c r="K80" s="84">
        <f>IF(+'2grid'!K80*CL$2&lt;0,0,+'2grid'!K80*CL$2)</f>
        <v>0</v>
      </c>
      <c r="L80" s="84">
        <f>IF(+'2grid'!L80*CM$2&lt;0,0,+'2grid'!L80*CM$2)</f>
        <v>0</v>
      </c>
      <c r="M80" s="84">
        <f>IF(+'2grid'!M80*CN$2&lt;0,0,+'2grid'!M80*CN$2)</f>
        <v>0</v>
      </c>
      <c r="N80" s="84">
        <f>IF(+'2grid'!N80*CO$2&lt;0,0,+'2grid'!N80*CO$2)</f>
        <v>0</v>
      </c>
      <c r="O80" s="84">
        <f>IF(+'2grid'!O80*CP$2&lt;0,0,+'2grid'!O80*CP$2)</f>
        <v>0</v>
      </c>
      <c r="P80" s="84">
        <f>IF(+'2grid'!P80*CQ$2&lt;0,0,+'2grid'!P80*CQ$2)</f>
        <v>0</v>
      </c>
      <c r="Q80" s="84">
        <f>IF(+'2grid'!Q80*CR$2&lt;0,0,+'2grid'!Q80*CR$2)</f>
        <v>0</v>
      </c>
      <c r="R80" s="84">
        <f>IF(+'2grid'!R80*CS$2&lt;0,0,+'2grid'!R80*CS$2)</f>
        <v>0</v>
      </c>
      <c r="S80" s="84">
        <f>IF(+'2grid'!S80*CT$2&lt;0,0,+'2grid'!S80*CT$2)</f>
        <v>0</v>
      </c>
      <c r="T80" s="84">
        <f>IF(+'2grid'!T80*CU$2&lt;0,0,+'2grid'!T80*CU$2)</f>
        <v>0</v>
      </c>
      <c r="U80" s="84">
        <f>IF(+'2grid'!U80*CV$2&lt;0,0,+'2grid'!U80*CV$2)</f>
        <v>0</v>
      </c>
      <c r="V80" s="84">
        <f>IF(+'2grid'!V80*CW$2&lt;0,0,+'2grid'!V80*CW$2)</f>
        <v>0.74381567446524077</v>
      </c>
      <c r="W80" s="84">
        <f>IF(+'2grid'!W80*CX$2&lt;0,0,+'2grid'!W80*CX$2)</f>
        <v>1.2544350834224591</v>
      </c>
      <c r="X80" s="84">
        <f>IF(+'2grid'!X80*CY$2&lt;0,0,+'2grid'!X80*CY$2)</f>
        <v>2.1429932675133685</v>
      </c>
      <c r="Y80" s="84">
        <f>IF(+'2grid'!Y80*CZ$2&lt;0,0,+'2grid'!Y80*CZ$2)</f>
        <v>2.7661901839572201</v>
      </c>
      <c r="Z80" s="84">
        <f>IF(+'2grid'!Z80*DA$2&lt;0,0,+'2grid'!Z80*DA$2)</f>
        <v>1.5378891647727273</v>
      </c>
      <c r="AA80" s="84">
        <f>IF(+'2grid'!AA80*DB$2&lt;0,0,+'2grid'!AA80*DB$2)</f>
        <v>2.0786632632352946</v>
      </c>
      <c r="AB80" s="84">
        <f>IF(+'2grid'!AB80*DC$2&lt;0,0,+'2grid'!AB80*DC$2)</f>
        <v>2.3641276572192504</v>
      </c>
      <c r="AC80" s="84">
        <f>IF(+'2grid'!AC80*DD$2&lt;0,0,+'2grid'!AC80*DD$2)</f>
        <v>2.2555707749999998</v>
      </c>
      <c r="AD80" s="84">
        <f>IF(+'2grid'!AD80*DE$2&lt;0,0,+'2grid'!AD80*DE$2)</f>
        <v>2.6198201224000002</v>
      </c>
      <c r="AE80" s="84">
        <f>IF(+'2grid'!AE80*DF$2&lt;0,0,+'2grid'!AE80*DF$2)</f>
        <v>2.9928635506000001</v>
      </c>
      <c r="AF80" s="84">
        <f>IF(+'2grid'!AF80*DG$2&lt;0,0,+'2grid'!AF80*DG$2)</f>
        <v>3.3747010596000004</v>
      </c>
      <c r="AG80" s="84">
        <f>IF(+'2grid'!AG80*DH$2&lt;0,0,+'2grid'!AG80*DH$2)</f>
        <v>3.7653326494000012</v>
      </c>
      <c r="AH80" s="84">
        <f>IF(+'2grid'!AH80*DI$2&lt;0,0,+'2grid'!AH80*DI$2)</f>
        <v>4.1647583200000007</v>
      </c>
      <c r="AI80" s="84">
        <f>IF(+'2grid'!AI80*DJ$2&lt;0,0,+'2grid'!AI80*DJ$2)</f>
        <v>4.5729780714000015</v>
      </c>
      <c r="AJ80" s="84">
        <f>IF(+'2grid'!AJ80*DK$2&lt;0,0,+'2grid'!AJ80*DK$2)</f>
        <v>4.9899919036000009</v>
      </c>
      <c r="AK80" s="84">
        <f>IF(+'2grid'!AK80*DL$2&lt;0,0,+'2grid'!AK80*DL$2)</f>
        <v>5.4157998166000008</v>
      </c>
      <c r="AL80" s="84">
        <f>IF(+'2grid'!AL80*DM$2&lt;0,0,+'2grid'!AL80*DM$2)</f>
        <v>5.8504018104000011</v>
      </c>
      <c r="AM80" s="84">
        <f>IF(+'2grid'!AM80*DN$2&lt;0,0,+'2grid'!AM80*DN$2)</f>
        <v>6.2937978850000009</v>
      </c>
      <c r="AN80" s="84">
        <f>IF(+'2grid'!AN80*DO$2&lt;0,0,+'2grid'!AN80*DO$2)</f>
        <v>13.4710583094</v>
      </c>
      <c r="AO80" s="84">
        <f>IF(+'2grid'!AO80*DP$2&lt;0,0,+'2grid'!AO80*DP$2)</f>
        <v>20.813509797600002</v>
      </c>
      <c r="AP80" s="84">
        <f>IF(+'2grid'!AP80*DQ$2&lt;0,0,+'2grid'!AP80*DQ$2)</f>
        <v>28.321152349599998</v>
      </c>
      <c r="AQ80" s="84">
        <f>IF(+'2grid'!AQ80*DR$2&lt;0,0,+'2grid'!AQ80*DR$2)</f>
        <v>35.9939859654</v>
      </c>
      <c r="AR80" s="84">
        <f>IF(+'2grid'!AR80*DS$2&lt;0,0,+'2grid'!AR80*DS$2)</f>
        <v>43.832010645000004</v>
      </c>
      <c r="AS80" s="84">
        <f>IF(+'2grid'!AS80*DT$2&lt;0,0,+'2grid'!AS80*DT$2)</f>
        <v>51.835226388400002</v>
      </c>
      <c r="AT80" s="84">
        <f>IF(+'2grid'!AT80*DU$2&lt;0,0,+'2grid'!AT80*DU$2)</f>
        <v>60.003633195600003</v>
      </c>
      <c r="AU80" s="84">
        <f>IF(+'2grid'!AU80*DV$2&lt;0,0,+'2grid'!AU80*DV$2)</f>
        <v>68.337231066599998</v>
      </c>
      <c r="AV80" s="84">
        <f>IF(+'2grid'!AV80*DW$2&lt;0,0,+'2grid'!AV80*DW$2)</f>
        <v>76.836020001399987</v>
      </c>
      <c r="AW80" s="84">
        <f>IF(+'2grid'!AW80*DX$2&lt;0,0,+'2grid'!AW80*DX$2)</f>
        <v>85.5</v>
      </c>
      <c r="AX80" s="84">
        <f>IF(+'2grid'!AX80*DY$2&lt;0,0,+'2grid'!AX80*DY$2)</f>
        <v>94.766450370445042</v>
      </c>
      <c r="AY80" s="84">
        <f>IF(+'2grid'!AY80*DZ$2&lt;0,0,+'2grid'!AY80*DZ$2)</f>
        <v>104.10758795573662</v>
      </c>
      <c r="AZ80" s="84">
        <f>IF(+'2grid'!AZ80*EA$2&lt;0,0,+'2grid'!AZ80*EA$2)</f>
        <v>113.52341275587466</v>
      </c>
      <c r="BA80" s="84">
        <f>IF(+'2grid'!BA80*EB$2&lt;0,0,+'2grid'!BA80*EB$2)</f>
        <v>123.01392477085923</v>
      </c>
      <c r="BB80" s="84">
        <f>IF(+'2grid'!BB80*EC$2&lt;0,0,+'2grid'!BB80*EC$2)</f>
        <v>132.57912400069026</v>
      </c>
      <c r="BC80" s="84">
        <f>IF(+'2grid'!BC80*ED$2&lt;0,0,+'2grid'!BC80*ED$2)</f>
        <v>142.21901044536781</v>
      </c>
      <c r="BD80" s="84">
        <f>IF(+'2grid'!BD80*EE$2&lt;0,0,+'2grid'!BD80*EE$2)</f>
        <v>186.40027166875754</v>
      </c>
      <c r="BE80" s="84">
        <f>IF(+'2grid'!BE80*EF$2&lt;0,0,+'2grid'!BE80*EF$2)</f>
        <v>205.47688946369328</v>
      </c>
      <c r="BF80" s="84">
        <f>IF(+'2grid'!BF80*EG$2&lt;0,0,+'2grid'!BF80*EG$2)</f>
        <v>216.18104726688912</v>
      </c>
      <c r="BG80" s="84">
        <f>IF(+'2grid'!BG80*EH$2&lt;0,0,+'2grid'!BG80*EH$2)</f>
        <v>218.40903319753903</v>
      </c>
      <c r="BH80" s="84">
        <f>IF(+'2grid'!BH80*EI$2&lt;0,0,+'2grid'!BH80*EI$2)</f>
        <v>221.56132852203959</v>
      </c>
      <c r="BI80" s="84">
        <f>IF(+'2grid'!BI80*EJ$2&lt;0,0,+'2grid'!BI80*EJ$2)</f>
        <v>222.91231223253985</v>
      </c>
      <c r="BJ80" s="84">
        <f>IF(+'2grid'!BJ80*EK$2&lt;0,0,+'2grid'!BJ80*EK$2)</f>
        <v>225.16395175004024</v>
      </c>
      <c r="BK80" s="84">
        <f>IF(+'2grid'!BK80*EL$2&lt;0,0,+'2grid'!BK80*EL$2)</f>
        <v>225.16395175004024</v>
      </c>
      <c r="BL80" s="84">
        <f>IF(+'2grid'!BL80*EM$2&lt;0,0,+'2grid'!BL80*EM$2)</f>
        <v>229.66723078504106</v>
      </c>
      <c r="BM80" s="84">
        <f>IF(+'2grid'!BM80*EN$2&lt;0,0,+'2grid'!BM80*EN$2)</f>
        <v>232.2340998349915</v>
      </c>
      <c r="BN80" s="84">
        <f>IF(+'2grid'!BN80*EO$2&lt;0,0,+'2grid'!BN80*EO$2)</f>
        <v>232.36919820604152</v>
      </c>
      <c r="BO80" s="84">
        <f>IF(+'2grid'!BO80*EP$2&lt;0,0,+'2grid'!BO80*EP$2)</f>
        <v>232.36919820604152</v>
      </c>
      <c r="BP80" s="84">
        <f>IF(+'2grid'!BP80*EQ$2&lt;0,0,+'2grid'!BP80*EQ$2)</f>
        <v>232.36919820604152</v>
      </c>
      <c r="BQ80" s="84">
        <f>IF(+'2grid'!BQ80*ER$2&lt;0,0,+'2grid'!BQ80*ER$2)</f>
        <v>232.36919820604152</v>
      </c>
      <c r="BR80" s="84">
        <f>IF(+'2grid'!BR80*ES$2&lt;0,0,+'2grid'!BR80*ES$2)</f>
        <v>232.36919820604152</v>
      </c>
      <c r="BS80" s="84">
        <f>IF(+'2grid'!BS80*ET$2&lt;0,0,+'2grid'!BS80*ET$2)</f>
        <v>232.4142309963915</v>
      </c>
      <c r="BT80" s="84">
        <f>IF(+'2grid'!BT80*EU$2&lt;0,0,+'2grid'!BT80*EU$2)</f>
        <v>232.39922006627484</v>
      </c>
      <c r="BU80" s="84">
        <f>IF(+'2grid'!BU80*EV$2&lt;0,0,+'2grid'!BU80*EV$2)</f>
        <v>232.4102280816937</v>
      </c>
      <c r="BV80" s="84">
        <f>IF(+'2grid'!BV80*EW$2&lt;0,0,+'2grid'!BV80*EW$2)</f>
        <v>232.42257040201181</v>
      </c>
      <c r="BW80" s="84">
        <f>IF(+'2grid'!BW80*EX$2&lt;0,0,+'2grid'!BW80*EX$2)</f>
        <v>232.43493496074493</v>
      </c>
      <c r="BX80" s="84">
        <f>IF(+'2grid'!BX80*EY$2&lt;0,0,+'2grid'!BX80*EY$2)</f>
        <v>232.44486811943935</v>
      </c>
      <c r="BY80" s="84">
        <f>IF(+'2grid'!BY80*EZ$2&lt;0,0,+'2grid'!BY80*EZ$2)</f>
        <v>232.44827603298941</v>
      </c>
      <c r="BZ80" s="84">
        <f>IF(+'2grid'!BZ80*FA$2&lt;0,0,+'2grid'!BZ80*FA$2)</f>
        <v>232.46283939441327</v>
      </c>
      <c r="CA80" s="84">
        <f>IF(+'2grid'!CA80*FB$2&lt;0,0,+'2grid'!CA80*FB$2)</f>
        <v>232.47229682673793</v>
      </c>
    </row>
    <row r="81" spans="1:79" x14ac:dyDescent="0.2">
      <c r="A81" s="9">
        <f>+data!B83</f>
        <v>288</v>
      </c>
      <c r="B81" s="84">
        <f>IF(+'2grid'!B81*CC$2&lt;0,0,+'2grid'!B81*CC$2)</f>
        <v>0</v>
      </c>
      <c r="C81" s="84">
        <f>IF(+'2grid'!C81*CD$2&lt;0,0,+'2grid'!C81*CD$2)</f>
        <v>0</v>
      </c>
      <c r="D81" s="84">
        <f>IF(+'2grid'!D81*CE$2&lt;0,0,+'2grid'!D81*CE$2)</f>
        <v>0</v>
      </c>
      <c r="E81" s="84">
        <f>IF(+'2grid'!E81*CF$2&lt;0,0,+'2grid'!E81*CF$2)</f>
        <v>0</v>
      </c>
      <c r="F81" s="84">
        <f>IF(+'2grid'!F81*CG$2&lt;0,0,+'2grid'!F81*CG$2)</f>
        <v>0</v>
      </c>
      <c r="G81" s="84">
        <f>IF(+'2grid'!G81*CH$2&lt;0,0,+'2grid'!G81*CH$2)</f>
        <v>0</v>
      </c>
      <c r="H81" s="84">
        <f>IF(+'2grid'!H81*CI$2&lt;0,0,+'2grid'!H81*CI$2)</f>
        <v>0</v>
      </c>
      <c r="I81" s="84">
        <f>IF(+'2grid'!I81*CJ$2&lt;0,0,+'2grid'!I81*CJ$2)</f>
        <v>0</v>
      </c>
      <c r="J81" s="84">
        <f>IF(+'2grid'!J81*CK$2&lt;0,0,+'2grid'!J81*CK$2)</f>
        <v>0</v>
      </c>
      <c r="K81" s="84">
        <f>IF(+'2grid'!K81*CL$2&lt;0,0,+'2grid'!K81*CL$2)</f>
        <v>0</v>
      </c>
      <c r="L81" s="84">
        <f>IF(+'2grid'!L81*CM$2&lt;0,0,+'2grid'!L81*CM$2)</f>
        <v>0</v>
      </c>
      <c r="M81" s="84">
        <f>IF(+'2grid'!M81*CN$2&lt;0,0,+'2grid'!M81*CN$2)</f>
        <v>0</v>
      </c>
      <c r="N81" s="84">
        <f>IF(+'2grid'!N81*CO$2&lt;0,0,+'2grid'!N81*CO$2)</f>
        <v>0</v>
      </c>
      <c r="O81" s="84">
        <f>IF(+'2grid'!O81*CP$2&lt;0,0,+'2grid'!O81*CP$2)</f>
        <v>0</v>
      </c>
      <c r="P81" s="84">
        <f>IF(+'2grid'!P81*CQ$2&lt;0,0,+'2grid'!P81*CQ$2)</f>
        <v>0</v>
      </c>
      <c r="Q81" s="84">
        <f>IF(+'2grid'!Q81*CR$2&lt;0,0,+'2grid'!Q81*CR$2)</f>
        <v>0</v>
      </c>
      <c r="R81" s="84">
        <f>IF(+'2grid'!R81*CS$2&lt;0,0,+'2grid'!R81*CS$2)</f>
        <v>0</v>
      </c>
      <c r="S81" s="84">
        <f>IF(+'2grid'!S81*CT$2&lt;0,0,+'2grid'!S81*CT$2)</f>
        <v>0</v>
      </c>
      <c r="T81" s="84">
        <f>IF(+'2grid'!T81*CU$2&lt;0,0,+'2grid'!T81*CU$2)</f>
        <v>0</v>
      </c>
      <c r="U81" s="84">
        <f>IF(+'2grid'!U81*CV$2&lt;0,0,+'2grid'!U81*CV$2)</f>
        <v>0</v>
      </c>
      <c r="V81" s="84">
        <f>IF(+'2grid'!V81*CW$2&lt;0,0,+'2grid'!V81*CW$2)</f>
        <v>0</v>
      </c>
      <c r="W81" s="84">
        <f>IF(+'2grid'!W81*CX$2&lt;0,0,+'2grid'!W81*CX$2)</f>
        <v>0</v>
      </c>
      <c r="X81" s="84">
        <f>IF(+'2grid'!X81*CY$2&lt;0,0,+'2grid'!X81*CY$2)</f>
        <v>0</v>
      </c>
      <c r="Y81" s="84">
        <f>IF(+'2grid'!Y81*CZ$2&lt;0,0,+'2grid'!Y81*CZ$2)</f>
        <v>0</v>
      </c>
      <c r="Z81" s="84">
        <f>IF(+'2grid'!Z81*DA$2&lt;0,0,+'2grid'!Z81*DA$2)</f>
        <v>0</v>
      </c>
      <c r="AA81" s="84">
        <f>IF(+'2grid'!AA81*DB$2&lt;0,0,+'2grid'!AA81*DB$2)</f>
        <v>0</v>
      </c>
      <c r="AB81" s="84">
        <f>IF(+'2grid'!AB81*DC$2&lt;0,0,+'2grid'!AB81*DC$2)</f>
        <v>0</v>
      </c>
      <c r="AC81" s="84">
        <f>IF(+'2grid'!AC81*DD$2&lt;0,0,+'2grid'!AC81*DD$2)</f>
        <v>0.94716741355932199</v>
      </c>
      <c r="AD81" s="84">
        <f>IF(+'2grid'!AD81*DE$2&lt;0,0,+'2grid'!AD81*DE$2)</f>
        <v>1.0014562766101696</v>
      </c>
      <c r="AE81" s="84">
        <f>IF(+'2grid'!AE81*DF$2&lt;0,0,+'2grid'!AE81*DF$2)</f>
        <v>1.0568414545084746</v>
      </c>
      <c r="AF81" s="84">
        <f>IF(+'2grid'!AF81*DG$2&lt;0,0,+'2grid'!AF81*DG$2)</f>
        <v>1.1133229472542374</v>
      </c>
      <c r="AG81" s="84">
        <f>IF(+'2grid'!AG81*DH$2&lt;0,0,+'2grid'!AG81*DH$2)</f>
        <v>1.1709007548474577</v>
      </c>
      <c r="AH81" s="84">
        <f>IF(+'2grid'!AH81*DI$2&lt;0,0,+'2grid'!AH81*DI$2)</f>
        <v>1.2295748772881359</v>
      </c>
      <c r="AI81" s="84">
        <f>IF(+'2grid'!AI81*DJ$2&lt;0,0,+'2grid'!AI81*DJ$2)</f>
        <v>1.2893453145762712</v>
      </c>
      <c r="AJ81" s="84">
        <f>IF(+'2grid'!AJ81*DK$2&lt;0,0,+'2grid'!AJ81*DK$2)</f>
        <v>1.3502120667118647</v>
      </c>
      <c r="AK81" s="84">
        <f>IF(+'2grid'!AK81*DL$2&lt;0,0,+'2grid'!AK81*DL$2)</f>
        <v>1.4121751336949153</v>
      </c>
      <c r="AL81" s="84">
        <f>IF(+'2grid'!AL81*DM$2&lt;0,0,+'2grid'!AL81*DM$2)</f>
        <v>1.4752345155254238</v>
      </c>
      <c r="AM81" s="84">
        <f>IF(+'2grid'!AM81*DN$2&lt;0,0,+'2grid'!AM81*DN$2)</f>
        <v>1.53939021220339</v>
      </c>
      <c r="AN81" s="84">
        <f>IF(+'2grid'!AN81*DO$2&lt;0,0,+'2grid'!AN81*DO$2)</f>
        <v>1.5650048540474577</v>
      </c>
      <c r="AO81" s="84">
        <f>IF(+'2grid'!AO81*DP$2&lt;0,0,+'2grid'!AO81*DP$2)</f>
        <v>1.5907940114440677</v>
      </c>
      <c r="AP81" s="84">
        <f>IF(+'2grid'!AP81*DQ$2&lt;0,0,+'2grid'!AP81*DQ$2)</f>
        <v>1.6167576843932205</v>
      </c>
      <c r="AQ81" s="84">
        <f>IF(+'2grid'!AQ81*DR$2&lt;0,0,+'2grid'!AQ81*DR$2)</f>
        <v>1.6428958728949155</v>
      </c>
      <c r="AR81" s="84">
        <f>IF(+'2grid'!AR81*DS$2&lt;0,0,+'2grid'!AR81*DS$2)</f>
        <v>1.6692085769491527</v>
      </c>
      <c r="AS81" s="84">
        <f>IF(+'2grid'!AS81*DT$2&lt;0,0,+'2grid'!AS81*DT$2)</f>
        <v>1.6956957965559323</v>
      </c>
      <c r="AT81" s="84">
        <f>IF(+'2grid'!AT81*DU$2&lt;0,0,+'2grid'!AT81*DU$2)</f>
        <v>1.7223575317152544</v>
      </c>
      <c r="AU81" s="84">
        <f>IF(+'2grid'!AU81*DV$2&lt;0,0,+'2grid'!AU81*DV$2)</f>
        <v>1.7491937824271186</v>
      </c>
      <c r="AV81" s="84">
        <f>IF(+'2grid'!AV81*DW$2&lt;0,0,+'2grid'!AV81*DW$2)</f>
        <v>1.7762045486915254</v>
      </c>
      <c r="AW81" s="84">
        <f>IF(+'2grid'!AW81*DX$2&lt;0,0,+'2grid'!AW81*DX$2)</f>
        <v>1.8033898305084746</v>
      </c>
      <c r="AX81" s="84">
        <f>IF(+'2grid'!AX81*DY$2&lt;0,0,+'2grid'!AX81*DY$2)</f>
        <v>2.4146440677966097</v>
      </c>
      <c r="AY81" s="84">
        <f>IF(+'2grid'!AY81*DZ$2&lt;0,0,+'2grid'!AY81*DZ$2)</f>
        <v>3.0309604519774007</v>
      </c>
      <c r="AZ81" s="84">
        <f>IF(+'2grid'!AZ81*EA$2&lt;0,0,+'2grid'!AZ81*EA$2)</f>
        <v>3.6523389830508473</v>
      </c>
      <c r="BA81" s="84">
        <f>IF(+'2grid'!BA81*EB$2&lt;0,0,+'2grid'!BA81*EB$2)</f>
        <v>4.278779661016948</v>
      </c>
      <c r="BB81" s="84">
        <f>IF(+'2grid'!BB81*EC$2&lt;0,0,+'2grid'!BB81*EC$2)</f>
        <v>4.9102824858757064</v>
      </c>
      <c r="BC81" s="84">
        <f>IF(+'2grid'!BC81*ED$2&lt;0,0,+'2grid'!BC81*ED$2)</f>
        <v>5.5468474576271181</v>
      </c>
      <c r="BD81" s="84">
        <f>IF(+'2grid'!BD81*EE$2&lt;0,0,+'2grid'!BD81*EE$2)</f>
        <v>5.5696271186440676</v>
      </c>
      <c r="BE81" s="84">
        <f>IF(+'2grid'!BE81*EF$2&lt;0,0,+'2grid'!BE81*EF$2)</f>
        <v>5.5924067796610171</v>
      </c>
      <c r="BF81" s="84">
        <f>IF(+'2grid'!BF81*EG$2&lt;0,0,+'2grid'!BF81*EG$2)</f>
        <v>5.6151864406779657</v>
      </c>
      <c r="BG81" s="84">
        <f>IF(+'2grid'!BG81*EH$2&lt;0,0,+'2grid'!BG81*EH$2)</f>
        <v>29.129491525423727</v>
      </c>
      <c r="BH81" s="84">
        <f>IF(+'2grid'!BH81*EI$2&lt;0,0,+'2grid'!BH81*EI$2)</f>
        <v>29.129491525423727</v>
      </c>
      <c r="BI81" s="84">
        <f>IF(+'2grid'!BI81*EJ$2&lt;0,0,+'2grid'!BI81*EJ$2)</f>
        <v>29.129491525423727</v>
      </c>
      <c r="BJ81" s="84">
        <f>IF(+'2grid'!BJ81*EK$2&lt;0,0,+'2grid'!BJ81*EK$2)</f>
        <v>30.069152542372883</v>
      </c>
      <c r="BK81" s="84">
        <f>IF(+'2grid'!BK81*EL$2&lt;0,0,+'2grid'!BK81*EL$2)</f>
        <v>30.069152542372883</v>
      </c>
      <c r="BL81" s="84">
        <f>IF(+'2grid'!BL81*EM$2&lt;0,0,+'2grid'!BL81*EM$2)</f>
        <v>31.008813559322036</v>
      </c>
      <c r="BM81" s="84">
        <f>IF(+'2grid'!BM81*EN$2&lt;0,0,+'2grid'!BM81*EN$2)</f>
        <v>31.008813559322036</v>
      </c>
      <c r="BN81" s="84">
        <f>IF(+'2grid'!BN81*EO$2&lt;0,0,+'2grid'!BN81*EO$2)</f>
        <v>31.948474576271185</v>
      </c>
      <c r="BO81" s="84">
        <f>IF(+'2grid'!BO81*EP$2&lt;0,0,+'2grid'!BO81*EP$2)</f>
        <v>31.948474576271185</v>
      </c>
      <c r="BP81" s="84">
        <f>IF(+'2grid'!BP81*EQ$2&lt;0,0,+'2grid'!BP81*EQ$2)</f>
        <v>31.948474576271185</v>
      </c>
      <c r="BQ81" s="84">
        <f>IF(+'2grid'!BQ81*ER$2&lt;0,0,+'2grid'!BQ81*ER$2)</f>
        <v>31.948474576271185</v>
      </c>
      <c r="BR81" s="84">
        <f>IF(+'2grid'!BR81*ES$2&lt;0,0,+'2grid'!BR81*ES$2)</f>
        <v>31.948474576271185</v>
      </c>
      <c r="BS81" s="84">
        <f>IF(+'2grid'!BS81*ET$2&lt;0,0,+'2grid'!BS81*ET$2)</f>
        <v>32.261694915254246</v>
      </c>
      <c r="BT81" s="84">
        <f>IF(+'2grid'!BT81*EU$2&lt;0,0,+'2grid'!BT81*EU$2)</f>
        <v>32.157288135593227</v>
      </c>
      <c r="BU81" s="84">
        <f>IF(+'2grid'!BU81*EV$2&lt;0,0,+'2grid'!BU81*EV$2)</f>
        <v>32.23385310734465</v>
      </c>
      <c r="BV81" s="84">
        <f>IF(+'2grid'!BV81*EW$2&lt;0,0,+'2grid'!BV81*EW$2)</f>
        <v>32.319698681732582</v>
      </c>
      <c r="BW81" s="84">
        <f>IF(+'2grid'!BW81*EX$2&lt;0,0,+'2grid'!BW81*EX$2)</f>
        <v>32.405698932831143</v>
      </c>
      <c r="BX81" s="84">
        <f>IF(+'2grid'!BX81*EY$2&lt;0,0,+'2grid'!BX81*EY$2)</f>
        <v>32.474787863569802</v>
      </c>
      <c r="BY81" s="84">
        <f>IF(+'2grid'!BY81*EZ$2&lt;0,0,+'2grid'!BY81*EZ$2)</f>
        <v>32.498491210155528</v>
      </c>
      <c r="BZ81" s="84">
        <f>IF(+'2grid'!BZ81*FA$2&lt;0,0,+'2grid'!BZ81*FA$2)</f>
        <v>32.599784977796375</v>
      </c>
      <c r="CA81" s="84">
        <f>IF(+'2grid'!CA81*FB$2&lt;0,0,+'2grid'!CA81*FB$2)</f>
        <v>32.665565049064973</v>
      </c>
    </row>
    <row r="82" spans="1:79" x14ac:dyDescent="0.2">
      <c r="A82" s="9">
        <f>+data!B84</f>
        <v>292</v>
      </c>
      <c r="B82" s="84">
        <f>IF(+'2grid'!B82*CC$2&lt;0,0,+'2grid'!B82*CC$2)</f>
        <v>0</v>
      </c>
      <c r="C82" s="84">
        <f>IF(+'2grid'!C82*CD$2&lt;0,0,+'2grid'!C82*CD$2)</f>
        <v>0</v>
      </c>
      <c r="D82" s="84">
        <f>IF(+'2grid'!D82*CE$2&lt;0,0,+'2grid'!D82*CE$2)</f>
        <v>0</v>
      </c>
      <c r="E82" s="84">
        <f>IF(+'2grid'!E82*CF$2&lt;0,0,+'2grid'!E82*CF$2)</f>
        <v>0</v>
      </c>
      <c r="F82" s="84">
        <f>IF(+'2grid'!F82*CG$2&lt;0,0,+'2grid'!F82*CG$2)</f>
        <v>0</v>
      </c>
      <c r="G82" s="84">
        <f>IF(+'2grid'!G82*CH$2&lt;0,0,+'2grid'!G82*CH$2)</f>
        <v>0</v>
      </c>
      <c r="H82" s="84">
        <f>IF(+'2grid'!H82*CI$2&lt;0,0,+'2grid'!H82*CI$2)</f>
        <v>0</v>
      </c>
      <c r="I82" s="84">
        <f>IF(+'2grid'!I82*CJ$2&lt;0,0,+'2grid'!I82*CJ$2)</f>
        <v>0</v>
      </c>
      <c r="J82" s="84">
        <f>IF(+'2grid'!J82*CK$2&lt;0,0,+'2grid'!J82*CK$2)</f>
        <v>0</v>
      </c>
      <c r="K82" s="84">
        <f>IF(+'2grid'!K82*CL$2&lt;0,0,+'2grid'!K82*CL$2)</f>
        <v>0</v>
      </c>
      <c r="L82" s="84">
        <f>IF(+'2grid'!L82*CM$2&lt;0,0,+'2grid'!L82*CM$2)</f>
        <v>0</v>
      </c>
      <c r="M82" s="84">
        <f>IF(+'2grid'!M82*CN$2&lt;0,0,+'2grid'!M82*CN$2)</f>
        <v>0</v>
      </c>
      <c r="N82" s="84">
        <f>IF(+'2grid'!N82*CO$2&lt;0,0,+'2grid'!N82*CO$2)</f>
        <v>0</v>
      </c>
      <c r="O82" s="84">
        <f>IF(+'2grid'!O82*CP$2&lt;0,0,+'2grid'!O82*CP$2)</f>
        <v>0</v>
      </c>
      <c r="P82" s="84">
        <f>IF(+'2grid'!P82*CQ$2&lt;0,0,+'2grid'!P82*CQ$2)</f>
        <v>0</v>
      </c>
      <c r="Q82" s="84">
        <f>IF(+'2grid'!Q82*CR$2&lt;0,0,+'2grid'!Q82*CR$2)</f>
        <v>0</v>
      </c>
      <c r="R82" s="84">
        <f>IF(+'2grid'!R82*CS$2&lt;0,0,+'2grid'!R82*CS$2)</f>
        <v>0</v>
      </c>
      <c r="S82" s="84">
        <f>IF(+'2grid'!S82*CT$2&lt;0,0,+'2grid'!S82*CT$2)</f>
        <v>0</v>
      </c>
      <c r="T82" s="84">
        <f>IF(+'2grid'!T82*CU$2&lt;0,0,+'2grid'!T82*CU$2)</f>
        <v>0</v>
      </c>
      <c r="U82" s="84">
        <f>IF(+'2grid'!U82*CV$2&lt;0,0,+'2grid'!U82*CV$2)</f>
        <v>0</v>
      </c>
      <c r="V82" s="84">
        <f>IF(+'2grid'!V82*CW$2&lt;0,0,+'2grid'!V82*CW$2)</f>
        <v>0</v>
      </c>
      <c r="W82" s="84">
        <f>IF(+'2grid'!W82*CX$2&lt;0,0,+'2grid'!W82*CX$2)</f>
        <v>0</v>
      </c>
      <c r="X82" s="84">
        <f>IF(+'2grid'!X82*CY$2&lt;0,0,+'2grid'!X82*CY$2)</f>
        <v>0</v>
      </c>
      <c r="Y82" s="84">
        <f>IF(+'2grid'!Y82*CZ$2&lt;0,0,+'2grid'!Y82*CZ$2)</f>
        <v>0</v>
      </c>
      <c r="Z82" s="84">
        <f>IF(+'2grid'!Z82*DA$2&lt;0,0,+'2grid'!Z82*DA$2)</f>
        <v>0</v>
      </c>
      <c r="AA82" s="84">
        <f>IF(+'2grid'!AA82*DB$2&lt;0,0,+'2grid'!AA82*DB$2)</f>
        <v>0</v>
      </c>
      <c r="AB82" s="84">
        <f>IF(+'2grid'!AB82*DC$2&lt;0,0,+'2grid'!AB82*DC$2)</f>
        <v>0</v>
      </c>
      <c r="AC82" s="84">
        <f>IF(+'2grid'!AC82*DD$2&lt;0,0,+'2grid'!AC82*DD$2)</f>
        <v>0</v>
      </c>
      <c r="AD82" s="84">
        <f>IF(+'2grid'!AD82*DE$2&lt;0,0,+'2grid'!AD82*DE$2)</f>
        <v>0</v>
      </c>
      <c r="AE82" s="84">
        <f>IF(+'2grid'!AE82*DF$2&lt;0,0,+'2grid'!AE82*DF$2)</f>
        <v>0</v>
      </c>
      <c r="AF82" s="84">
        <f>IF(+'2grid'!AF82*DG$2&lt;0,0,+'2grid'!AF82*DG$2)</f>
        <v>0</v>
      </c>
      <c r="AG82" s="84">
        <f>IF(+'2grid'!AG82*DH$2&lt;0,0,+'2grid'!AG82*DH$2)</f>
        <v>0</v>
      </c>
      <c r="AH82" s="84">
        <f>IF(+'2grid'!AH82*DI$2&lt;0,0,+'2grid'!AH82*DI$2)</f>
        <v>0</v>
      </c>
      <c r="AI82" s="84">
        <f>IF(+'2grid'!AI82*DJ$2&lt;0,0,+'2grid'!AI82*DJ$2)</f>
        <v>0</v>
      </c>
      <c r="AJ82" s="84">
        <f>IF(+'2grid'!AJ82*DK$2&lt;0,0,+'2grid'!AJ82*DK$2)</f>
        <v>0</v>
      </c>
      <c r="AK82" s="84">
        <f>IF(+'2grid'!AK82*DL$2&lt;0,0,+'2grid'!AK82*DL$2)</f>
        <v>0</v>
      </c>
      <c r="AL82" s="84">
        <f>IF(+'2grid'!AL82*DM$2&lt;0,0,+'2grid'!AL82*DM$2)</f>
        <v>0</v>
      </c>
      <c r="AM82" s="84">
        <f>IF(+'2grid'!AM82*DN$2&lt;0,0,+'2grid'!AM82*DN$2)</f>
        <v>0</v>
      </c>
      <c r="AN82" s="84">
        <f>IF(+'2grid'!AN82*DO$2&lt;0,0,+'2grid'!AN82*DO$2)</f>
        <v>0</v>
      </c>
      <c r="AO82" s="84">
        <f>IF(+'2grid'!AO82*DP$2&lt;0,0,+'2grid'!AO82*DP$2)</f>
        <v>0</v>
      </c>
      <c r="AP82" s="84">
        <f>IF(+'2grid'!AP82*DQ$2&lt;0,0,+'2grid'!AP82*DQ$2)</f>
        <v>0</v>
      </c>
      <c r="AQ82" s="84">
        <f>IF(+'2grid'!AQ82*DR$2&lt;0,0,+'2grid'!AQ82*DR$2)</f>
        <v>0</v>
      </c>
      <c r="AR82" s="84">
        <f>IF(+'2grid'!AR82*DS$2&lt;0,0,+'2grid'!AR82*DS$2)</f>
        <v>0</v>
      </c>
      <c r="AS82" s="84">
        <f>IF(+'2grid'!AS82*DT$2&lt;0,0,+'2grid'!AS82*DT$2)</f>
        <v>0</v>
      </c>
      <c r="AT82" s="84">
        <f>IF(+'2grid'!AT82*DU$2&lt;0,0,+'2grid'!AT82*DU$2)</f>
        <v>0</v>
      </c>
      <c r="AU82" s="84">
        <f>IF(+'2grid'!AU82*DV$2&lt;0,0,+'2grid'!AU82*DV$2)</f>
        <v>0</v>
      </c>
      <c r="AV82" s="84">
        <f>IF(+'2grid'!AV82*DW$2&lt;0,0,+'2grid'!AV82*DW$2)</f>
        <v>0</v>
      </c>
      <c r="AW82" s="84">
        <f>IF(+'2grid'!AW82*DX$2&lt;0,0,+'2grid'!AW82*DX$2)</f>
        <v>0</v>
      </c>
      <c r="AX82" s="84">
        <f>IF(+'2grid'!AX82*DY$2&lt;0,0,+'2grid'!AX82*DY$2)</f>
        <v>0</v>
      </c>
      <c r="AY82" s="84">
        <f>IF(+'2grid'!AY82*DZ$2&lt;0,0,+'2grid'!AY82*DZ$2)</f>
        <v>0</v>
      </c>
      <c r="AZ82" s="84">
        <f>IF(+'2grid'!AZ82*EA$2&lt;0,0,+'2grid'!AZ82*EA$2)</f>
        <v>0</v>
      </c>
      <c r="BA82" s="84">
        <f>IF(+'2grid'!BA82*EB$2&lt;0,0,+'2grid'!BA82*EB$2)</f>
        <v>0</v>
      </c>
      <c r="BB82" s="84">
        <f>IF(+'2grid'!BB82*EC$2&lt;0,0,+'2grid'!BB82*EC$2)</f>
        <v>0</v>
      </c>
      <c r="BC82" s="84">
        <f>IF(+'2grid'!BC82*ED$2&lt;0,0,+'2grid'!BC82*ED$2)</f>
        <v>0</v>
      </c>
      <c r="BD82" s="84">
        <f>IF(+'2grid'!BD82*EE$2&lt;0,0,+'2grid'!BD82*EE$2)</f>
        <v>0</v>
      </c>
      <c r="BE82" s="84">
        <f>IF(+'2grid'!BE82*EF$2&lt;0,0,+'2grid'!BE82*EF$2)</f>
        <v>0</v>
      </c>
      <c r="BF82" s="84">
        <f>IF(+'2grid'!BF82*EG$2&lt;0,0,+'2grid'!BF82*EG$2)</f>
        <v>0</v>
      </c>
      <c r="BG82" s="84">
        <f>IF(+'2grid'!BG82*EH$2&lt;0,0,+'2grid'!BG82*EH$2)</f>
        <v>0</v>
      </c>
      <c r="BH82" s="84">
        <f>IF(+'2grid'!BH82*EI$2&lt;0,0,+'2grid'!BH82*EI$2)</f>
        <v>0</v>
      </c>
      <c r="BI82" s="84">
        <f>IF(+'2grid'!BI82*EJ$2&lt;0,0,+'2grid'!BI82*EJ$2)</f>
        <v>0</v>
      </c>
      <c r="BJ82" s="84">
        <f>IF(+'2grid'!BJ82*EK$2&lt;0,0,+'2grid'!BJ82*EK$2)</f>
        <v>0</v>
      </c>
      <c r="BK82" s="84">
        <f>IF(+'2grid'!BK82*EL$2&lt;0,0,+'2grid'!BK82*EL$2)</f>
        <v>0</v>
      </c>
      <c r="BL82" s="84">
        <f>IF(+'2grid'!BL82*EM$2&lt;0,0,+'2grid'!BL82*EM$2)</f>
        <v>0</v>
      </c>
      <c r="BM82" s="84">
        <f>IF(+'2grid'!BM82*EN$2&lt;0,0,+'2grid'!BM82*EN$2)</f>
        <v>0</v>
      </c>
      <c r="BN82" s="84">
        <f>IF(+'2grid'!BN82*EO$2&lt;0,0,+'2grid'!BN82*EO$2)</f>
        <v>0</v>
      </c>
      <c r="BO82" s="84">
        <f>IF(+'2grid'!BO82*EP$2&lt;0,0,+'2grid'!BO82*EP$2)</f>
        <v>0</v>
      </c>
      <c r="BP82" s="84">
        <f>IF(+'2grid'!BP82*EQ$2&lt;0,0,+'2grid'!BP82*EQ$2)</f>
        <v>0</v>
      </c>
      <c r="BQ82" s="84">
        <f>IF(+'2grid'!BQ82*ER$2&lt;0,0,+'2grid'!BQ82*ER$2)</f>
        <v>0</v>
      </c>
      <c r="BR82" s="84">
        <f>IF(+'2grid'!BR82*ES$2&lt;0,0,+'2grid'!BR82*ES$2)</f>
        <v>0</v>
      </c>
      <c r="BS82" s="84">
        <f>IF(+'2grid'!BS82*ET$2&lt;0,0,+'2grid'!BS82*ET$2)</f>
        <v>0</v>
      </c>
      <c r="BT82" s="84">
        <f>IF(+'2grid'!BT82*EU$2&lt;0,0,+'2grid'!BT82*EU$2)</f>
        <v>0</v>
      </c>
      <c r="BU82" s="84">
        <f>IF(+'2grid'!BU82*EV$2&lt;0,0,+'2grid'!BU82*EV$2)</f>
        <v>0</v>
      </c>
      <c r="BV82" s="84">
        <f>IF(+'2grid'!BV82*EW$2&lt;0,0,+'2grid'!BV82*EW$2)</f>
        <v>0</v>
      </c>
      <c r="BW82" s="84">
        <f>IF(+'2grid'!BW82*EX$2&lt;0,0,+'2grid'!BW82*EX$2)</f>
        <v>0</v>
      </c>
      <c r="BX82" s="84">
        <f>IF(+'2grid'!BX82*EY$2&lt;0,0,+'2grid'!BX82*EY$2)</f>
        <v>0</v>
      </c>
      <c r="BY82" s="84">
        <f>IF(+'2grid'!BY82*EZ$2&lt;0,0,+'2grid'!BY82*EZ$2)</f>
        <v>0</v>
      </c>
      <c r="BZ82" s="84">
        <f>IF(+'2grid'!BZ82*FA$2&lt;0,0,+'2grid'!BZ82*FA$2)</f>
        <v>0</v>
      </c>
      <c r="CA82" s="84">
        <f>IF(+'2grid'!CA82*FB$2&lt;0,0,+'2grid'!CA82*FB$2)</f>
        <v>0</v>
      </c>
    </row>
    <row r="83" spans="1:79" x14ac:dyDescent="0.2">
      <c r="A83" s="9">
        <f>+data!B85</f>
        <v>296</v>
      </c>
      <c r="B83" s="84">
        <f>IF(+'2grid'!B83*CC$2&lt;0,0,+'2grid'!B83*CC$2)</f>
        <v>0</v>
      </c>
      <c r="C83" s="84">
        <f>IF(+'2grid'!C83*CD$2&lt;0,0,+'2grid'!C83*CD$2)</f>
        <v>0</v>
      </c>
      <c r="D83" s="84">
        <f>IF(+'2grid'!D83*CE$2&lt;0,0,+'2grid'!D83*CE$2)</f>
        <v>0</v>
      </c>
      <c r="E83" s="84">
        <f>IF(+'2grid'!E83*CF$2&lt;0,0,+'2grid'!E83*CF$2)</f>
        <v>0</v>
      </c>
      <c r="F83" s="84">
        <f>IF(+'2grid'!F83*CG$2&lt;0,0,+'2grid'!F83*CG$2)</f>
        <v>0</v>
      </c>
      <c r="G83" s="84">
        <f>IF(+'2grid'!G83*CH$2&lt;0,0,+'2grid'!G83*CH$2)</f>
        <v>0</v>
      </c>
      <c r="H83" s="84">
        <f>IF(+'2grid'!H83*CI$2&lt;0,0,+'2grid'!H83*CI$2)</f>
        <v>0</v>
      </c>
      <c r="I83" s="84">
        <f>IF(+'2grid'!I83*CJ$2&lt;0,0,+'2grid'!I83*CJ$2)</f>
        <v>0</v>
      </c>
      <c r="J83" s="84">
        <f>IF(+'2grid'!J83*CK$2&lt;0,0,+'2grid'!J83*CK$2)</f>
        <v>0</v>
      </c>
      <c r="K83" s="84">
        <f>IF(+'2grid'!K83*CL$2&lt;0,0,+'2grid'!K83*CL$2)</f>
        <v>0</v>
      </c>
      <c r="L83" s="84">
        <f>IF(+'2grid'!L83*CM$2&lt;0,0,+'2grid'!L83*CM$2)</f>
        <v>0</v>
      </c>
      <c r="M83" s="84">
        <f>IF(+'2grid'!M83*CN$2&lt;0,0,+'2grid'!M83*CN$2)</f>
        <v>0</v>
      </c>
      <c r="N83" s="84">
        <f>IF(+'2grid'!N83*CO$2&lt;0,0,+'2grid'!N83*CO$2)</f>
        <v>0</v>
      </c>
      <c r="O83" s="84">
        <f>IF(+'2grid'!O83*CP$2&lt;0,0,+'2grid'!O83*CP$2)</f>
        <v>0</v>
      </c>
      <c r="P83" s="84">
        <f>IF(+'2grid'!P83*CQ$2&lt;0,0,+'2grid'!P83*CQ$2)</f>
        <v>0</v>
      </c>
      <c r="Q83" s="84">
        <f>IF(+'2grid'!Q83*CR$2&lt;0,0,+'2grid'!Q83*CR$2)</f>
        <v>0</v>
      </c>
      <c r="R83" s="84">
        <f>IF(+'2grid'!R83*CS$2&lt;0,0,+'2grid'!R83*CS$2)</f>
        <v>0</v>
      </c>
      <c r="S83" s="84">
        <f>IF(+'2grid'!S83*CT$2&lt;0,0,+'2grid'!S83*CT$2)</f>
        <v>0</v>
      </c>
      <c r="T83" s="84">
        <f>IF(+'2grid'!T83*CU$2&lt;0,0,+'2grid'!T83*CU$2)</f>
        <v>0</v>
      </c>
      <c r="U83" s="84">
        <f>IF(+'2grid'!U83*CV$2&lt;0,0,+'2grid'!U83*CV$2)</f>
        <v>0</v>
      </c>
      <c r="V83" s="84">
        <f>IF(+'2grid'!V83*CW$2&lt;0,0,+'2grid'!V83*CW$2)</f>
        <v>0</v>
      </c>
      <c r="W83" s="84">
        <f>IF(+'2grid'!W83*CX$2&lt;0,0,+'2grid'!W83*CX$2)</f>
        <v>0</v>
      </c>
      <c r="X83" s="84">
        <f>IF(+'2grid'!X83*CY$2&lt;0,0,+'2grid'!X83*CY$2)</f>
        <v>0</v>
      </c>
      <c r="Y83" s="84">
        <f>IF(+'2grid'!Y83*CZ$2&lt;0,0,+'2grid'!Y83*CZ$2)</f>
        <v>0</v>
      </c>
      <c r="Z83" s="84">
        <f>IF(+'2grid'!Z83*DA$2&lt;0,0,+'2grid'!Z83*DA$2)</f>
        <v>0</v>
      </c>
      <c r="AA83" s="84">
        <f>IF(+'2grid'!AA83*DB$2&lt;0,0,+'2grid'!AA83*DB$2)</f>
        <v>0</v>
      </c>
      <c r="AB83" s="84">
        <f>IF(+'2grid'!AB83*DC$2&lt;0,0,+'2grid'!AB83*DC$2)</f>
        <v>0</v>
      </c>
      <c r="AC83" s="84">
        <f>IF(+'2grid'!AC83*DD$2&lt;0,0,+'2grid'!AC83*DD$2)</f>
        <v>0</v>
      </c>
      <c r="AD83" s="84">
        <f>IF(+'2grid'!AD83*DE$2&lt;0,0,+'2grid'!AD83*DE$2)</f>
        <v>0</v>
      </c>
      <c r="AE83" s="84">
        <f>IF(+'2grid'!AE83*DF$2&lt;0,0,+'2grid'!AE83*DF$2)</f>
        <v>0</v>
      </c>
      <c r="AF83" s="84">
        <f>IF(+'2grid'!AF83*DG$2&lt;0,0,+'2grid'!AF83*DG$2)</f>
        <v>0</v>
      </c>
      <c r="AG83" s="84">
        <f>IF(+'2grid'!AG83*DH$2&lt;0,0,+'2grid'!AG83*DH$2)</f>
        <v>0</v>
      </c>
      <c r="AH83" s="84">
        <f>IF(+'2grid'!AH83*DI$2&lt;0,0,+'2grid'!AH83*DI$2)</f>
        <v>0</v>
      </c>
      <c r="AI83" s="84">
        <f>IF(+'2grid'!AI83*DJ$2&lt;0,0,+'2grid'!AI83*DJ$2)</f>
        <v>0</v>
      </c>
      <c r="AJ83" s="84">
        <f>IF(+'2grid'!AJ83*DK$2&lt;0,0,+'2grid'!AJ83*DK$2)</f>
        <v>0</v>
      </c>
      <c r="AK83" s="84">
        <f>IF(+'2grid'!AK83*DL$2&lt;0,0,+'2grid'!AK83*DL$2)</f>
        <v>0</v>
      </c>
      <c r="AL83" s="84">
        <f>IF(+'2grid'!AL83*DM$2&lt;0,0,+'2grid'!AL83*DM$2)</f>
        <v>0</v>
      </c>
      <c r="AM83" s="84">
        <f>IF(+'2grid'!AM83*DN$2&lt;0,0,+'2grid'!AM83*DN$2)</f>
        <v>0</v>
      </c>
      <c r="AN83" s="84">
        <f>IF(+'2grid'!AN83*DO$2&lt;0,0,+'2grid'!AN83*DO$2)</f>
        <v>0</v>
      </c>
      <c r="AO83" s="84">
        <f>IF(+'2grid'!AO83*DP$2&lt;0,0,+'2grid'!AO83*DP$2)</f>
        <v>0</v>
      </c>
      <c r="AP83" s="84">
        <f>IF(+'2grid'!AP83*DQ$2&lt;0,0,+'2grid'!AP83*DQ$2)</f>
        <v>0</v>
      </c>
      <c r="AQ83" s="84">
        <f>IF(+'2grid'!AQ83*DR$2&lt;0,0,+'2grid'!AQ83*DR$2)</f>
        <v>0</v>
      </c>
      <c r="AR83" s="84">
        <f>IF(+'2grid'!AR83*DS$2&lt;0,0,+'2grid'!AR83*DS$2)</f>
        <v>0</v>
      </c>
      <c r="AS83" s="84">
        <f>IF(+'2grid'!AS83*DT$2&lt;0,0,+'2grid'!AS83*DT$2)</f>
        <v>0</v>
      </c>
      <c r="AT83" s="84">
        <f>IF(+'2grid'!AT83*DU$2&lt;0,0,+'2grid'!AT83*DU$2)</f>
        <v>0</v>
      </c>
      <c r="AU83" s="84">
        <f>IF(+'2grid'!AU83*DV$2&lt;0,0,+'2grid'!AU83*DV$2)</f>
        <v>0</v>
      </c>
      <c r="AV83" s="84">
        <f>IF(+'2grid'!AV83*DW$2&lt;0,0,+'2grid'!AV83*DW$2)</f>
        <v>0</v>
      </c>
      <c r="AW83" s="84">
        <f>IF(+'2grid'!AW83*DX$2&lt;0,0,+'2grid'!AW83*DX$2)</f>
        <v>0</v>
      </c>
      <c r="AX83" s="84">
        <f>IF(+'2grid'!AX83*DY$2&lt;0,0,+'2grid'!AX83*DY$2)</f>
        <v>0</v>
      </c>
      <c r="AY83" s="84">
        <f>IF(+'2grid'!AY83*DZ$2&lt;0,0,+'2grid'!AY83*DZ$2)</f>
        <v>0</v>
      </c>
      <c r="AZ83" s="84">
        <f>IF(+'2grid'!AZ83*EA$2&lt;0,0,+'2grid'!AZ83*EA$2)</f>
        <v>0</v>
      </c>
      <c r="BA83" s="84">
        <f>IF(+'2grid'!BA83*EB$2&lt;0,0,+'2grid'!BA83*EB$2)</f>
        <v>0</v>
      </c>
      <c r="BB83" s="84">
        <f>IF(+'2grid'!BB83*EC$2&lt;0,0,+'2grid'!BB83*EC$2)</f>
        <v>0</v>
      </c>
      <c r="BC83" s="84">
        <f>IF(+'2grid'!BC83*ED$2&lt;0,0,+'2grid'!BC83*ED$2)</f>
        <v>0</v>
      </c>
      <c r="BD83" s="84">
        <f>IF(+'2grid'!BD83*EE$2&lt;0,0,+'2grid'!BD83*EE$2)</f>
        <v>0</v>
      </c>
      <c r="BE83" s="84">
        <f>IF(+'2grid'!BE83*EF$2&lt;0,0,+'2grid'!BE83*EF$2)</f>
        <v>0</v>
      </c>
      <c r="BF83" s="84">
        <f>IF(+'2grid'!BF83*EG$2&lt;0,0,+'2grid'!BF83*EG$2)</f>
        <v>0</v>
      </c>
      <c r="BG83" s="84">
        <f>IF(+'2grid'!BG83*EH$2&lt;0,0,+'2grid'!BG83*EH$2)</f>
        <v>0</v>
      </c>
      <c r="BH83" s="84">
        <f>IF(+'2grid'!BH83*EI$2&lt;0,0,+'2grid'!BH83*EI$2)</f>
        <v>0</v>
      </c>
      <c r="BI83" s="84">
        <f>IF(+'2grid'!BI83*EJ$2&lt;0,0,+'2grid'!BI83*EJ$2)</f>
        <v>0</v>
      </c>
      <c r="BJ83" s="84">
        <f>IF(+'2grid'!BJ83*EK$2&lt;0,0,+'2grid'!BJ83*EK$2)</f>
        <v>0</v>
      </c>
      <c r="BK83" s="84">
        <f>IF(+'2grid'!BK83*EL$2&lt;0,0,+'2grid'!BK83*EL$2)</f>
        <v>0</v>
      </c>
      <c r="BL83" s="84">
        <f>IF(+'2grid'!BL83*EM$2&lt;0,0,+'2grid'!BL83*EM$2)</f>
        <v>0</v>
      </c>
      <c r="BM83" s="84">
        <f>IF(+'2grid'!BM83*EN$2&lt;0,0,+'2grid'!BM83*EN$2)</f>
        <v>0</v>
      </c>
      <c r="BN83" s="84">
        <f>IF(+'2grid'!BN83*EO$2&lt;0,0,+'2grid'!BN83*EO$2)</f>
        <v>0</v>
      </c>
      <c r="BO83" s="84">
        <f>IF(+'2grid'!BO83*EP$2&lt;0,0,+'2grid'!BO83*EP$2)</f>
        <v>0</v>
      </c>
      <c r="BP83" s="84">
        <f>IF(+'2grid'!BP83*EQ$2&lt;0,0,+'2grid'!BP83*EQ$2)</f>
        <v>0</v>
      </c>
      <c r="BQ83" s="84">
        <f>IF(+'2grid'!BQ83*ER$2&lt;0,0,+'2grid'!BQ83*ER$2)</f>
        <v>0</v>
      </c>
      <c r="BR83" s="84">
        <f>IF(+'2grid'!BR83*ES$2&lt;0,0,+'2grid'!BR83*ES$2)</f>
        <v>0</v>
      </c>
      <c r="BS83" s="84">
        <f>IF(+'2grid'!BS83*ET$2&lt;0,0,+'2grid'!BS83*ET$2)</f>
        <v>0</v>
      </c>
      <c r="BT83" s="84">
        <f>IF(+'2grid'!BT83*EU$2&lt;0,0,+'2grid'!BT83*EU$2)</f>
        <v>0</v>
      </c>
      <c r="BU83" s="84">
        <f>IF(+'2grid'!BU83*EV$2&lt;0,0,+'2grid'!BU83*EV$2)</f>
        <v>0</v>
      </c>
      <c r="BV83" s="84">
        <f>IF(+'2grid'!BV83*EW$2&lt;0,0,+'2grid'!BV83*EW$2)</f>
        <v>0</v>
      </c>
      <c r="BW83" s="84">
        <f>IF(+'2grid'!BW83*EX$2&lt;0,0,+'2grid'!BW83*EX$2)</f>
        <v>0</v>
      </c>
      <c r="BX83" s="84">
        <f>IF(+'2grid'!BX83*EY$2&lt;0,0,+'2grid'!BX83*EY$2)</f>
        <v>0</v>
      </c>
      <c r="BY83" s="84">
        <f>IF(+'2grid'!BY83*EZ$2&lt;0,0,+'2grid'!BY83*EZ$2)</f>
        <v>0</v>
      </c>
      <c r="BZ83" s="84">
        <f>IF(+'2grid'!BZ83*FA$2&lt;0,0,+'2grid'!BZ83*FA$2)</f>
        <v>0</v>
      </c>
      <c r="CA83" s="84">
        <f>IF(+'2grid'!CA83*FB$2&lt;0,0,+'2grid'!CA83*FB$2)</f>
        <v>0</v>
      </c>
    </row>
    <row r="84" spans="1:79" x14ac:dyDescent="0.2">
      <c r="A84" s="9">
        <f>+data!B86</f>
        <v>300</v>
      </c>
      <c r="B84" s="84">
        <f>IF(+'2grid'!B84*CC$2&lt;0,0,+'2grid'!B84*CC$2)</f>
        <v>0</v>
      </c>
      <c r="C84" s="84">
        <f>IF(+'2grid'!C84*CD$2&lt;0,0,+'2grid'!C84*CD$2)</f>
        <v>0</v>
      </c>
      <c r="D84" s="84">
        <f>IF(+'2grid'!D84*CE$2&lt;0,0,+'2grid'!D84*CE$2)</f>
        <v>0</v>
      </c>
      <c r="E84" s="84">
        <f>IF(+'2grid'!E84*CF$2&lt;0,0,+'2grid'!E84*CF$2)</f>
        <v>0</v>
      </c>
      <c r="F84" s="84">
        <f>IF(+'2grid'!F84*CG$2&lt;0,0,+'2grid'!F84*CG$2)</f>
        <v>0</v>
      </c>
      <c r="G84" s="84">
        <f>IF(+'2grid'!G84*CH$2&lt;0,0,+'2grid'!G84*CH$2)</f>
        <v>0</v>
      </c>
      <c r="H84" s="84">
        <f>IF(+'2grid'!H84*CI$2&lt;0,0,+'2grid'!H84*CI$2)</f>
        <v>0</v>
      </c>
      <c r="I84" s="84">
        <f>IF(+'2grid'!I84*CJ$2&lt;0,0,+'2grid'!I84*CJ$2)</f>
        <v>0</v>
      </c>
      <c r="J84" s="84">
        <f>IF(+'2grid'!J84*CK$2&lt;0,0,+'2grid'!J84*CK$2)</f>
        <v>0</v>
      </c>
      <c r="K84" s="84">
        <f>IF(+'2grid'!K84*CL$2&lt;0,0,+'2grid'!K84*CL$2)</f>
        <v>0</v>
      </c>
      <c r="L84" s="84">
        <f>IF(+'2grid'!L84*CM$2&lt;0,0,+'2grid'!L84*CM$2)</f>
        <v>1.1387279462455233</v>
      </c>
      <c r="M84" s="84">
        <f>IF(+'2grid'!M84*CN$2&lt;0,0,+'2grid'!M84*CN$2)</f>
        <v>1.2726959399214672</v>
      </c>
      <c r="N84" s="84">
        <f>IF(+'2grid'!N84*CO$2&lt;0,0,+'2grid'!N84*CO$2)</f>
        <v>1.4066639335974107</v>
      </c>
      <c r="O84" s="84">
        <f>IF(+'2grid'!O84*CP$2&lt;0,0,+'2grid'!O84*CP$2)</f>
        <v>1.3480529363641862</v>
      </c>
      <c r="P84" s="84">
        <f>IF(+'2grid'!P84*CQ$2&lt;0,0,+'2grid'!P84*CQ$2)</f>
        <v>1.2559499407119756</v>
      </c>
      <c r="Q84" s="84">
        <f>IF(+'2grid'!Q84*CR$2&lt;0,0,+'2grid'!Q84*CR$2)</f>
        <v>1.0399265509095155</v>
      </c>
      <c r="R84" s="84">
        <f>IF(+'2grid'!R84*CS$2&lt;0,0,+'2grid'!R84*CS$2)</f>
        <v>0.77701436332047535</v>
      </c>
      <c r="S84" s="84">
        <f>IF(+'2grid'!S84*CT$2&lt;0,0,+'2grid'!S84*CT$2)</f>
        <v>0.88251415834028135</v>
      </c>
      <c r="T84" s="84">
        <f>IF(+'2grid'!T84*CU$2&lt;0,0,+'2grid'!T84*CU$2)</f>
        <v>0.99471235304388417</v>
      </c>
      <c r="U84" s="84">
        <f>IF(+'2grid'!U84*CV$2&lt;0,0,+'2grid'!U84*CV$2)</f>
        <v>1.1136089474312842</v>
      </c>
      <c r="V84" s="84">
        <f>IF(+'2grid'!V84*CW$2&lt;0,0,+'2grid'!V84*CW$2)</f>
        <v>1.2392039415024811</v>
      </c>
      <c r="W84" s="84">
        <f>IF(+'2grid'!W84*CX$2&lt;0,0,+'2grid'!W84*CX$2)</f>
        <v>1.4106829734076909</v>
      </c>
      <c r="X84" s="84">
        <f>IF(+'2grid'!X84*CY$2&lt;0,0,+'2grid'!X84*CY$2)</f>
        <v>1.6066111641587588</v>
      </c>
      <c r="Y84" s="84">
        <f>IF(+'2grid'!Y84*CZ$2&lt;0,0,+'2grid'!Y84*CZ$2)</f>
        <v>1.8001949150204974</v>
      </c>
      <c r="Z84" s="84">
        <f>IF(+'2grid'!Z84*DA$2&lt;0,0,+'2grid'!Z84*DA$2)</f>
        <v>1.356425935968933</v>
      </c>
      <c r="AA84" s="84">
        <f>IF(+'2grid'!AA84*DB$2&lt;0,0,+'2grid'!AA84*DB$2)</f>
        <v>1.5741239256923409</v>
      </c>
      <c r="AB84" s="84">
        <f>IF(+'2grid'!AB84*DC$2&lt;0,0,+'2grid'!AB84*DC$2)</f>
        <v>2.4616618837954718</v>
      </c>
      <c r="AC84" s="84">
        <f>IF(+'2grid'!AC84*DD$2&lt;0,0,+'2grid'!AC84*DD$2)</f>
        <v>2.5621378790524303</v>
      </c>
      <c r="AD84" s="84">
        <f>IF(+'2grid'!AD84*DE$2&lt;0,0,+'2grid'!AD84*DE$2)</f>
        <v>2.8576848521762965</v>
      </c>
      <c r="AE84" s="84">
        <f>IF(+'2grid'!AE84*DF$2&lt;0,0,+'2grid'!AE84*DF$2)</f>
        <v>3.1601103814774389</v>
      </c>
      <c r="AF84" s="84">
        <f>IF(+'2grid'!AF84*DG$2&lt;0,0,+'2grid'!AF84*DG$2)</f>
        <v>3.469414466955858</v>
      </c>
      <c r="AG84" s="84">
        <f>IF(+'2grid'!AG84*DH$2&lt;0,0,+'2grid'!AG84*DH$2)</f>
        <v>3.7855971086115527</v>
      </c>
      <c r="AH84" s="84">
        <f>IF(+'2grid'!AH84*DI$2&lt;0,0,+'2grid'!AH84*DI$2)</f>
        <v>4.1086583064445241</v>
      </c>
      <c r="AI84" s="84">
        <f>IF(+'2grid'!AI84*DJ$2&lt;0,0,+'2grid'!AI84*DJ$2)</f>
        <v>4.4385980604547726</v>
      </c>
      <c r="AJ84" s="84">
        <f>IF(+'2grid'!AJ84*DK$2&lt;0,0,+'2grid'!AJ84*DK$2)</f>
        <v>4.7754163706422954</v>
      </c>
      <c r="AK84" s="84">
        <f>IF(+'2grid'!AK84*DL$2&lt;0,0,+'2grid'!AK84*DL$2)</f>
        <v>5.1191132370070962</v>
      </c>
      <c r="AL84" s="84">
        <f>IF(+'2grid'!AL84*DM$2&lt;0,0,+'2grid'!AL84*DM$2)</f>
        <v>5.469688659549174</v>
      </c>
      <c r="AM84" s="84">
        <f>IF(+'2grid'!AM84*DN$2&lt;0,0,+'2grid'!AM84*DN$2)</f>
        <v>5.8271426382685254</v>
      </c>
      <c r="AN84" s="84">
        <f>IF(+'2grid'!AN84*DO$2&lt;0,0,+'2grid'!AN84*DO$2)</f>
        <v>12.021274663925333</v>
      </c>
      <c r="AO84" s="84">
        <f>IF(+'2grid'!AO84*DP$2&lt;0,0,+'2grid'!AO84*DP$2)</f>
        <v>18.357861978102676</v>
      </c>
      <c r="AP84" s="84">
        <f>IF(+'2grid'!AP84*DQ$2&lt;0,0,+'2grid'!AP84*DQ$2)</f>
        <v>24.83690458080055</v>
      </c>
      <c r="AQ84" s="84">
        <f>IF(+'2grid'!AQ84*DR$2&lt;0,0,+'2grid'!AQ84*DR$2)</f>
        <v>31.458402472018971</v>
      </c>
      <c r="AR84" s="84">
        <f>IF(+'2grid'!AR84*DS$2&lt;0,0,+'2grid'!AR84*DS$2)</f>
        <v>38.222355651757915</v>
      </c>
      <c r="AS84" s="84">
        <f>IF(+'2grid'!AS84*DT$2&lt;0,0,+'2grid'!AS84*DT$2)</f>
        <v>45.128764120017394</v>
      </c>
      <c r="AT84" s="84">
        <f>IF(+'2grid'!AT84*DU$2&lt;0,0,+'2grid'!AT84*DU$2)</f>
        <v>52.17762787679743</v>
      </c>
      <c r="AU84" s="84">
        <f>IF(+'2grid'!AU84*DV$2&lt;0,0,+'2grid'!AU84*DV$2)</f>
        <v>59.36894692209799</v>
      </c>
      <c r="AV84" s="84">
        <f>IF(+'2grid'!AV84*DW$2&lt;0,0,+'2grid'!AV84*DW$2)</f>
        <v>66.702721255919073</v>
      </c>
      <c r="AW84" s="84">
        <f>IF(+'2grid'!AW84*DX$2&lt;0,0,+'2grid'!AW84*DX$2)</f>
        <v>74.178950878260693</v>
      </c>
      <c r="AX84" s="84">
        <f>IF(+'2grid'!AX84*DY$2&lt;0,0,+'2grid'!AX84*DY$2)</f>
        <v>115.46148911966746</v>
      </c>
      <c r="AY84" s="84">
        <f>IF(+'2grid'!AY84*DZ$2&lt;0,0,+'2grid'!AY84*DZ$2)</f>
        <v>157.08759302829986</v>
      </c>
      <c r="AZ84" s="84">
        <f>IF(+'2grid'!AZ84*EA$2&lt;0,0,+'2grid'!AZ84*EA$2)</f>
        <v>199.05726260415793</v>
      </c>
      <c r="BA84" s="84">
        <f>IF(+'2grid'!BA84*EB$2&lt;0,0,+'2grid'!BA84*EB$2)</f>
        <v>241.37049784724155</v>
      </c>
      <c r="BB84" s="84">
        <f>IF(+'2grid'!BB84*EC$2&lt;0,0,+'2grid'!BB84*EC$2)</f>
        <v>284.02729875755085</v>
      </c>
      <c r="BC84" s="84">
        <f>IF(+'2grid'!BC84*ED$2&lt;0,0,+'2grid'!BC84*ED$2)</f>
        <v>327.02766533508577</v>
      </c>
      <c r="BD84" s="84">
        <f>IF(+'2grid'!BD84*EE$2&lt;0,0,+'2grid'!BD84*EE$2)</f>
        <v>557.46652831605729</v>
      </c>
      <c r="BE84" s="84">
        <f>IF(+'2grid'!BE84*EF$2&lt;0,0,+'2grid'!BE84*EF$2)</f>
        <v>736.8718347549094</v>
      </c>
      <c r="BF84" s="84">
        <f>IF(+'2grid'!BF84*EG$2&lt;0,0,+'2grid'!BF84*EG$2)</f>
        <v>870.42519519487485</v>
      </c>
      <c r="BG84" s="84">
        <f>IF(+'2grid'!BG84*EH$2&lt;0,0,+'2grid'!BG84*EH$2)</f>
        <v>1021.3949612367518</v>
      </c>
      <c r="BH84" s="84">
        <f>IF(+'2grid'!BH84*EI$2&lt;0,0,+'2grid'!BH84*EI$2)</f>
        <v>1072.9555787456379</v>
      </c>
      <c r="BI84" s="84">
        <f>IF(+'2grid'!BI84*EJ$2&lt;0,0,+'2grid'!BI84*EJ$2)</f>
        <v>1124.7481030799013</v>
      </c>
      <c r="BJ84" s="84">
        <f>IF(+'2grid'!BJ84*EK$2&lt;0,0,+'2grid'!BJ84*EK$2)</f>
        <v>1176.2314183136616</v>
      </c>
      <c r="BK84" s="84">
        <f>IF(+'2grid'!BK84*EL$2&lt;0,0,+'2grid'!BK84*EL$2)</f>
        <v>1205.9154919619561</v>
      </c>
      <c r="BL84" s="84">
        <f>IF(+'2grid'!BL84*EM$2&lt;0,0,+'2grid'!BL84*EM$2)</f>
        <v>1232.0282004994399</v>
      </c>
      <c r="BM84" s="84">
        <f>IF(+'2grid'!BM84*EN$2&lt;0,0,+'2grid'!BM84*EN$2)</f>
        <v>1217.5108332308212</v>
      </c>
      <c r="BN84" s="84">
        <f>IF(+'2grid'!BN84*EO$2&lt;0,0,+'2grid'!BN84*EO$2)</f>
        <v>1202.0503782056678</v>
      </c>
      <c r="BO84" s="84">
        <f>IF(+'2grid'!BO84*EP$2&lt;0,0,+'2grid'!BO84*EP$2)</f>
        <v>1202.0503782056678</v>
      </c>
      <c r="BP84" s="84">
        <f>IF(+'2grid'!BP84*EQ$2&lt;0,0,+'2grid'!BP84*EQ$2)</f>
        <v>1202.0503782056678</v>
      </c>
      <c r="BQ84" s="84">
        <f>IF(+'2grid'!BQ84*ER$2&lt;0,0,+'2grid'!BQ84*ER$2)</f>
        <v>1202.0503782056678</v>
      </c>
      <c r="BR84" s="84">
        <f>IF(+'2grid'!BR84*ES$2&lt;0,0,+'2grid'!BR84*ES$2)</f>
        <v>1202.0503782056678</v>
      </c>
      <c r="BS84" s="84">
        <f>IF(+'2grid'!BS84*ET$2&lt;0,0,+'2grid'!BS84*ET$2)</f>
        <v>1196.8968931972831</v>
      </c>
      <c r="BT84" s="84">
        <f>IF(+'2grid'!BT84*EU$2&lt;0,0,+'2grid'!BT84*EU$2)</f>
        <v>1198.6147215334113</v>
      </c>
      <c r="BU84" s="84">
        <f>IF(+'2grid'!BU84*EV$2&lt;0,0,+'2grid'!BU84*EV$2)</f>
        <v>1197.3549807535835</v>
      </c>
      <c r="BV84" s="84">
        <f>IF(+'2grid'!BV84*EW$2&lt;0,0,+'2grid'!BV84*EW$2)</f>
        <v>1195.9425441216558</v>
      </c>
      <c r="BW84" s="84">
        <f>IF(+'2grid'!BW84*EX$2&lt;0,0,+'2grid'!BW84*EX$2)</f>
        <v>1194.5275625588602</v>
      </c>
      <c r="BX84" s="84">
        <f>IF(+'2grid'!BX84*EY$2&lt;0,0,+'2grid'!BX84*EY$2)</f>
        <v>1193.3908267710019</v>
      </c>
      <c r="BY84" s="84">
        <f>IF(+'2grid'!BY84*EZ$2&lt;0,0,+'2grid'!BY84*EZ$2)</f>
        <v>1193.0008302539343</v>
      </c>
      <c r="BZ84" s="84">
        <f>IF(+'2grid'!BZ84*FA$2&lt;0,0,+'2grid'!BZ84*FA$2)</f>
        <v>1191.3342210079481</v>
      </c>
      <c r="CA84" s="84">
        <f>IF(+'2grid'!CA84*FB$2&lt;0,0,+'2grid'!CA84*FB$2)</f>
        <v>1190.2519266325776</v>
      </c>
    </row>
    <row r="85" spans="1:79" x14ac:dyDescent="0.2">
      <c r="A85" s="9">
        <f>+data!B87</f>
        <v>304</v>
      </c>
      <c r="B85" s="84">
        <f>IF(+'2grid'!B85*CC$2&lt;0,0,+'2grid'!B85*CC$2)</f>
        <v>0</v>
      </c>
      <c r="C85" s="84">
        <f>IF(+'2grid'!C85*CD$2&lt;0,0,+'2grid'!C85*CD$2)</f>
        <v>0</v>
      </c>
      <c r="D85" s="84">
        <f>IF(+'2grid'!D85*CE$2&lt;0,0,+'2grid'!D85*CE$2)</f>
        <v>0</v>
      </c>
      <c r="E85" s="84">
        <f>IF(+'2grid'!E85*CF$2&lt;0,0,+'2grid'!E85*CF$2)</f>
        <v>0</v>
      </c>
      <c r="F85" s="84">
        <f>IF(+'2grid'!F85*CG$2&lt;0,0,+'2grid'!F85*CG$2)</f>
        <v>0</v>
      </c>
      <c r="G85" s="84">
        <f>IF(+'2grid'!G85*CH$2&lt;0,0,+'2grid'!G85*CH$2)</f>
        <v>0</v>
      </c>
      <c r="H85" s="84">
        <f>IF(+'2grid'!H85*CI$2&lt;0,0,+'2grid'!H85*CI$2)</f>
        <v>0</v>
      </c>
      <c r="I85" s="84">
        <f>IF(+'2grid'!I85*CJ$2&lt;0,0,+'2grid'!I85*CJ$2)</f>
        <v>0</v>
      </c>
      <c r="J85" s="84">
        <f>IF(+'2grid'!J85*CK$2&lt;0,0,+'2grid'!J85*CK$2)</f>
        <v>0</v>
      </c>
      <c r="K85" s="84">
        <f>IF(+'2grid'!K85*CL$2&lt;0,0,+'2grid'!K85*CL$2)</f>
        <v>0</v>
      </c>
      <c r="L85" s="84">
        <f>IF(+'2grid'!L85*CM$2&lt;0,0,+'2grid'!L85*CM$2)</f>
        <v>0</v>
      </c>
      <c r="M85" s="84">
        <f>IF(+'2grid'!M85*CN$2&lt;0,0,+'2grid'!M85*CN$2)</f>
        <v>0</v>
      </c>
      <c r="N85" s="84">
        <f>IF(+'2grid'!N85*CO$2&lt;0,0,+'2grid'!N85*CO$2)</f>
        <v>0</v>
      </c>
      <c r="O85" s="84">
        <f>IF(+'2grid'!O85*CP$2&lt;0,0,+'2grid'!O85*CP$2)</f>
        <v>0</v>
      </c>
      <c r="P85" s="84">
        <f>IF(+'2grid'!P85*CQ$2&lt;0,0,+'2grid'!P85*CQ$2)</f>
        <v>0</v>
      </c>
      <c r="Q85" s="84">
        <f>IF(+'2grid'!Q85*CR$2&lt;0,0,+'2grid'!Q85*CR$2)</f>
        <v>0</v>
      </c>
      <c r="R85" s="84">
        <f>IF(+'2grid'!R85*CS$2&lt;0,0,+'2grid'!R85*CS$2)</f>
        <v>0</v>
      </c>
      <c r="S85" s="84">
        <f>IF(+'2grid'!S85*CT$2&lt;0,0,+'2grid'!S85*CT$2)</f>
        <v>0</v>
      </c>
      <c r="T85" s="84">
        <f>IF(+'2grid'!T85*CU$2&lt;0,0,+'2grid'!T85*CU$2)</f>
        <v>0</v>
      </c>
      <c r="U85" s="84">
        <f>IF(+'2grid'!U85*CV$2&lt;0,0,+'2grid'!U85*CV$2)</f>
        <v>0</v>
      </c>
      <c r="V85" s="84">
        <f>IF(+'2grid'!V85*CW$2&lt;0,0,+'2grid'!V85*CW$2)</f>
        <v>0</v>
      </c>
      <c r="W85" s="84">
        <f>IF(+'2grid'!W85*CX$2&lt;0,0,+'2grid'!W85*CX$2)</f>
        <v>0</v>
      </c>
      <c r="X85" s="84">
        <f>IF(+'2grid'!X85*CY$2&lt;0,0,+'2grid'!X85*CY$2)</f>
        <v>0</v>
      </c>
      <c r="Y85" s="84">
        <f>IF(+'2grid'!Y85*CZ$2&lt;0,0,+'2grid'!Y85*CZ$2)</f>
        <v>0</v>
      </c>
      <c r="Z85" s="84">
        <f>IF(+'2grid'!Z85*DA$2&lt;0,0,+'2grid'!Z85*DA$2)</f>
        <v>0</v>
      </c>
      <c r="AA85" s="84">
        <f>IF(+'2grid'!AA85*DB$2&lt;0,0,+'2grid'!AA85*DB$2)</f>
        <v>0</v>
      </c>
      <c r="AB85" s="84">
        <f>IF(+'2grid'!AB85*DC$2&lt;0,0,+'2grid'!AB85*DC$2)</f>
        <v>0</v>
      </c>
      <c r="AC85" s="84">
        <f>IF(+'2grid'!AC85*DD$2&lt;0,0,+'2grid'!AC85*DD$2)</f>
        <v>0</v>
      </c>
      <c r="AD85" s="84">
        <f>IF(+'2grid'!AD85*DE$2&lt;0,0,+'2grid'!AD85*DE$2)</f>
        <v>0</v>
      </c>
      <c r="AE85" s="84">
        <f>IF(+'2grid'!AE85*DF$2&lt;0,0,+'2grid'!AE85*DF$2)</f>
        <v>0</v>
      </c>
      <c r="AF85" s="84">
        <f>IF(+'2grid'!AF85*DG$2&lt;0,0,+'2grid'!AF85*DG$2)</f>
        <v>0</v>
      </c>
      <c r="AG85" s="84">
        <f>IF(+'2grid'!AG85*DH$2&lt;0,0,+'2grid'!AG85*DH$2)</f>
        <v>0</v>
      </c>
      <c r="AH85" s="84">
        <f>IF(+'2grid'!AH85*DI$2&lt;0,0,+'2grid'!AH85*DI$2)</f>
        <v>0</v>
      </c>
      <c r="AI85" s="84">
        <f>IF(+'2grid'!AI85*DJ$2&lt;0,0,+'2grid'!AI85*DJ$2)</f>
        <v>0</v>
      </c>
      <c r="AJ85" s="84">
        <f>IF(+'2grid'!AJ85*DK$2&lt;0,0,+'2grid'!AJ85*DK$2)</f>
        <v>0</v>
      </c>
      <c r="AK85" s="84">
        <f>IF(+'2grid'!AK85*DL$2&lt;0,0,+'2grid'!AK85*DL$2)</f>
        <v>0</v>
      </c>
      <c r="AL85" s="84">
        <f>IF(+'2grid'!AL85*DM$2&lt;0,0,+'2grid'!AL85*DM$2)</f>
        <v>0</v>
      </c>
      <c r="AM85" s="84">
        <f>IF(+'2grid'!AM85*DN$2&lt;0,0,+'2grid'!AM85*DN$2)</f>
        <v>0</v>
      </c>
      <c r="AN85" s="84">
        <f>IF(+'2grid'!AN85*DO$2&lt;0,0,+'2grid'!AN85*DO$2)</f>
        <v>0</v>
      </c>
      <c r="AO85" s="84">
        <f>IF(+'2grid'!AO85*DP$2&lt;0,0,+'2grid'!AO85*DP$2)</f>
        <v>0</v>
      </c>
      <c r="AP85" s="84">
        <f>IF(+'2grid'!AP85*DQ$2&lt;0,0,+'2grid'!AP85*DQ$2)</f>
        <v>0</v>
      </c>
      <c r="AQ85" s="84">
        <f>IF(+'2grid'!AQ85*DR$2&lt;0,0,+'2grid'!AQ85*DR$2)</f>
        <v>0</v>
      </c>
      <c r="AR85" s="84">
        <f>IF(+'2grid'!AR85*DS$2&lt;0,0,+'2grid'!AR85*DS$2)</f>
        <v>0</v>
      </c>
      <c r="AS85" s="84">
        <f>IF(+'2grid'!AS85*DT$2&lt;0,0,+'2grid'!AS85*DT$2)</f>
        <v>0</v>
      </c>
      <c r="AT85" s="84">
        <f>IF(+'2grid'!AT85*DU$2&lt;0,0,+'2grid'!AT85*DU$2)</f>
        <v>0</v>
      </c>
      <c r="AU85" s="84">
        <f>IF(+'2grid'!AU85*DV$2&lt;0,0,+'2grid'!AU85*DV$2)</f>
        <v>0</v>
      </c>
      <c r="AV85" s="84">
        <f>IF(+'2grid'!AV85*DW$2&lt;0,0,+'2grid'!AV85*DW$2)</f>
        <v>0</v>
      </c>
      <c r="AW85" s="84">
        <f>IF(+'2grid'!AW85*DX$2&lt;0,0,+'2grid'!AW85*DX$2)</f>
        <v>0</v>
      </c>
      <c r="AX85" s="84">
        <f>IF(+'2grid'!AX85*DY$2&lt;0,0,+'2grid'!AX85*DY$2)</f>
        <v>0</v>
      </c>
      <c r="AY85" s="84">
        <f>IF(+'2grid'!AY85*DZ$2&lt;0,0,+'2grid'!AY85*DZ$2)</f>
        <v>0</v>
      </c>
      <c r="AZ85" s="84">
        <f>IF(+'2grid'!AZ85*EA$2&lt;0,0,+'2grid'!AZ85*EA$2)</f>
        <v>0</v>
      </c>
      <c r="BA85" s="84">
        <f>IF(+'2grid'!BA85*EB$2&lt;0,0,+'2grid'!BA85*EB$2)</f>
        <v>0</v>
      </c>
      <c r="BB85" s="84">
        <f>IF(+'2grid'!BB85*EC$2&lt;0,0,+'2grid'!BB85*EC$2)</f>
        <v>0</v>
      </c>
      <c r="BC85" s="84">
        <f>IF(+'2grid'!BC85*ED$2&lt;0,0,+'2grid'!BC85*ED$2)</f>
        <v>0</v>
      </c>
      <c r="BD85" s="84">
        <f>IF(+'2grid'!BD85*EE$2&lt;0,0,+'2grid'!BD85*EE$2)</f>
        <v>0</v>
      </c>
      <c r="BE85" s="84">
        <f>IF(+'2grid'!BE85*EF$2&lt;0,0,+'2grid'!BE85*EF$2)</f>
        <v>0</v>
      </c>
      <c r="BF85" s="84">
        <f>IF(+'2grid'!BF85*EG$2&lt;0,0,+'2grid'!BF85*EG$2)</f>
        <v>0</v>
      </c>
      <c r="BG85" s="84">
        <f>IF(+'2grid'!BG85*EH$2&lt;0,0,+'2grid'!BG85*EH$2)</f>
        <v>0</v>
      </c>
      <c r="BH85" s="84">
        <f>IF(+'2grid'!BH85*EI$2&lt;0,0,+'2grid'!BH85*EI$2)</f>
        <v>0</v>
      </c>
      <c r="BI85" s="84">
        <f>IF(+'2grid'!BI85*EJ$2&lt;0,0,+'2grid'!BI85*EJ$2)</f>
        <v>0</v>
      </c>
      <c r="BJ85" s="84">
        <f>IF(+'2grid'!BJ85*EK$2&lt;0,0,+'2grid'!BJ85*EK$2)</f>
        <v>0</v>
      </c>
      <c r="BK85" s="84">
        <f>IF(+'2grid'!BK85*EL$2&lt;0,0,+'2grid'!BK85*EL$2)</f>
        <v>0</v>
      </c>
      <c r="BL85" s="84">
        <f>IF(+'2grid'!BL85*EM$2&lt;0,0,+'2grid'!BL85*EM$2)</f>
        <v>0</v>
      </c>
      <c r="BM85" s="84">
        <f>IF(+'2grid'!BM85*EN$2&lt;0,0,+'2grid'!BM85*EN$2)</f>
        <v>0</v>
      </c>
      <c r="BN85" s="84">
        <f>IF(+'2grid'!BN85*EO$2&lt;0,0,+'2grid'!BN85*EO$2)</f>
        <v>0</v>
      </c>
      <c r="BO85" s="84">
        <f>IF(+'2grid'!BO85*EP$2&lt;0,0,+'2grid'!BO85*EP$2)</f>
        <v>0</v>
      </c>
      <c r="BP85" s="84">
        <f>IF(+'2grid'!BP85*EQ$2&lt;0,0,+'2grid'!BP85*EQ$2)</f>
        <v>0</v>
      </c>
      <c r="BQ85" s="84">
        <f>IF(+'2grid'!BQ85*ER$2&lt;0,0,+'2grid'!BQ85*ER$2)</f>
        <v>0</v>
      </c>
      <c r="BR85" s="84">
        <f>IF(+'2grid'!BR85*ES$2&lt;0,0,+'2grid'!BR85*ES$2)</f>
        <v>0</v>
      </c>
      <c r="BS85" s="84">
        <f>IF(+'2grid'!BS85*ET$2&lt;0,0,+'2grid'!BS85*ET$2)</f>
        <v>0</v>
      </c>
      <c r="BT85" s="84">
        <f>IF(+'2grid'!BT85*EU$2&lt;0,0,+'2grid'!BT85*EU$2)</f>
        <v>0</v>
      </c>
      <c r="BU85" s="84">
        <f>IF(+'2grid'!BU85*EV$2&lt;0,0,+'2grid'!BU85*EV$2)</f>
        <v>0</v>
      </c>
      <c r="BV85" s="84">
        <f>IF(+'2grid'!BV85*EW$2&lt;0,0,+'2grid'!BV85*EW$2)</f>
        <v>0</v>
      </c>
      <c r="BW85" s="84">
        <f>IF(+'2grid'!BW85*EX$2&lt;0,0,+'2grid'!BW85*EX$2)</f>
        <v>0</v>
      </c>
      <c r="BX85" s="84">
        <f>IF(+'2grid'!BX85*EY$2&lt;0,0,+'2grid'!BX85*EY$2)</f>
        <v>0</v>
      </c>
      <c r="BY85" s="84">
        <f>IF(+'2grid'!BY85*EZ$2&lt;0,0,+'2grid'!BY85*EZ$2)</f>
        <v>0</v>
      </c>
      <c r="BZ85" s="84">
        <f>IF(+'2grid'!BZ85*FA$2&lt;0,0,+'2grid'!BZ85*FA$2)</f>
        <v>0</v>
      </c>
      <c r="CA85" s="84">
        <f>IF(+'2grid'!CA85*FB$2&lt;0,0,+'2grid'!CA85*FB$2)</f>
        <v>0</v>
      </c>
    </row>
    <row r="86" spans="1:79" x14ac:dyDescent="0.2">
      <c r="A86" s="9">
        <f>+data!B88</f>
        <v>308</v>
      </c>
      <c r="B86" s="84">
        <f>IF(+'2grid'!B86*CC$2&lt;0,0,+'2grid'!B86*CC$2)</f>
        <v>0</v>
      </c>
      <c r="C86" s="84">
        <f>IF(+'2grid'!C86*CD$2&lt;0,0,+'2grid'!C86*CD$2)</f>
        <v>0</v>
      </c>
      <c r="D86" s="84">
        <f>IF(+'2grid'!D86*CE$2&lt;0,0,+'2grid'!D86*CE$2)</f>
        <v>0</v>
      </c>
      <c r="E86" s="84">
        <f>IF(+'2grid'!E86*CF$2&lt;0,0,+'2grid'!E86*CF$2)</f>
        <v>0</v>
      </c>
      <c r="F86" s="84">
        <f>IF(+'2grid'!F86*CG$2&lt;0,0,+'2grid'!F86*CG$2)</f>
        <v>0</v>
      </c>
      <c r="G86" s="84">
        <f>IF(+'2grid'!G86*CH$2&lt;0,0,+'2grid'!G86*CH$2)</f>
        <v>0</v>
      </c>
      <c r="H86" s="84">
        <f>IF(+'2grid'!H86*CI$2&lt;0,0,+'2grid'!H86*CI$2)</f>
        <v>0</v>
      </c>
      <c r="I86" s="84">
        <f>IF(+'2grid'!I86*CJ$2&lt;0,0,+'2grid'!I86*CJ$2)</f>
        <v>0</v>
      </c>
      <c r="J86" s="84">
        <f>IF(+'2grid'!J86*CK$2&lt;0,0,+'2grid'!J86*CK$2)</f>
        <v>0</v>
      </c>
      <c r="K86" s="84">
        <f>IF(+'2grid'!K86*CL$2&lt;0,0,+'2grid'!K86*CL$2)</f>
        <v>0</v>
      </c>
      <c r="L86" s="84">
        <f>IF(+'2grid'!L86*CM$2&lt;0,0,+'2grid'!L86*CM$2)</f>
        <v>0</v>
      </c>
      <c r="M86" s="84">
        <f>IF(+'2grid'!M86*CN$2&lt;0,0,+'2grid'!M86*CN$2)</f>
        <v>0</v>
      </c>
      <c r="N86" s="84">
        <f>IF(+'2grid'!N86*CO$2&lt;0,0,+'2grid'!N86*CO$2)</f>
        <v>0</v>
      </c>
      <c r="O86" s="84">
        <f>IF(+'2grid'!O86*CP$2&lt;0,0,+'2grid'!O86*CP$2)</f>
        <v>0</v>
      </c>
      <c r="P86" s="84">
        <f>IF(+'2grid'!P86*CQ$2&lt;0,0,+'2grid'!P86*CQ$2)</f>
        <v>0</v>
      </c>
      <c r="Q86" s="84">
        <f>IF(+'2grid'!Q86*CR$2&lt;0,0,+'2grid'!Q86*CR$2)</f>
        <v>0</v>
      </c>
      <c r="R86" s="84">
        <f>IF(+'2grid'!R86*CS$2&lt;0,0,+'2grid'!R86*CS$2)</f>
        <v>0</v>
      </c>
      <c r="S86" s="84">
        <f>IF(+'2grid'!S86*CT$2&lt;0,0,+'2grid'!S86*CT$2)</f>
        <v>0</v>
      </c>
      <c r="T86" s="84">
        <f>IF(+'2grid'!T86*CU$2&lt;0,0,+'2grid'!T86*CU$2)</f>
        <v>0</v>
      </c>
      <c r="U86" s="84">
        <f>IF(+'2grid'!U86*CV$2&lt;0,0,+'2grid'!U86*CV$2)</f>
        <v>0</v>
      </c>
      <c r="V86" s="84">
        <f>IF(+'2grid'!V86*CW$2&lt;0,0,+'2grid'!V86*CW$2)</f>
        <v>0</v>
      </c>
      <c r="W86" s="84">
        <f>IF(+'2grid'!W86*CX$2&lt;0,0,+'2grid'!W86*CX$2)</f>
        <v>0</v>
      </c>
      <c r="X86" s="84">
        <f>IF(+'2grid'!X86*CY$2&lt;0,0,+'2grid'!X86*CY$2)</f>
        <v>0</v>
      </c>
      <c r="Y86" s="84">
        <f>IF(+'2grid'!Y86*CZ$2&lt;0,0,+'2grid'!Y86*CZ$2)</f>
        <v>0</v>
      </c>
      <c r="Z86" s="84">
        <f>IF(+'2grid'!Z86*DA$2&lt;0,0,+'2grid'!Z86*DA$2)</f>
        <v>0</v>
      </c>
      <c r="AA86" s="84">
        <f>IF(+'2grid'!AA86*DB$2&lt;0,0,+'2grid'!AA86*DB$2)</f>
        <v>0</v>
      </c>
      <c r="AB86" s="84">
        <f>IF(+'2grid'!AB86*DC$2&lt;0,0,+'2grid'!AB86*DC$2)</f>
        <v>0</v>
      </c>
      <c r="AC86" s="84">
        <f>IF(+'2grid'!AC86*DD$2&lt;0,0,+'2grid'!AC86*DD$2)</f>
        <v>0</v>
      </c>
      <c r="AD86" s="84">
        <f>IF(+'2grid'!AD86*DE$2&lt;0,0,+'2grid'!AD86*DE$2)</f>
        <v>0</v>
      </c>
      <c r="AE86" s="84">
        <f>IF(+'2grid'!AE86*DF$2&lt;0,0,+'2grid'!AE86*DF$2)</f>
        <v>0</v>
      </c>
      <c r="AF86" s="84">
        <f>IF(+'2grid'!AF86*DG$2&lt;0,0,+'2grid'!AF86*DG$2)</f>
        <v>0</v>
      </c>
      <c r="AG86" s="84">
        <f>IF(+'2grid'!AG86*DH$2&lt;0,0,+'2grid'!AG86*DH$2)</f>
        <v>0</v>
      </c>
      <c r="AH86" s="84">
        <f>IF(+'2grid'!AH86*DI$2&lt;0,0,+'2grid'!AH86*DI$2)</f>
        <v>0</v>
      </c>
      <c r="AI86" s="84">
        <f>IF(+'2grid'!AI86*DJ$2&lt;0,0,+'2grid'!AI86*DJ$2)</f>
        <v>0</v>
      </c>
      <c r="AJ86" s="84">
        <f>IF(+'2grid'!AJ86*DK$2&lt;0,0,+'2grid'!AJ86*DK$2)</f>
        <v>0</v>
      </c>
      <c r="AK86" s="84">
        <f>IF(+'2grid'!AK86*DL$2&lt;0,0,+'2grid'!AK86*DL$2)</f>
        <v>0</v>
      </c>
      <c r="AL86" s="84">
        <f>IF(+'2grid'!AL86*DM$2&lt;0,0,+'2grid'!AL86*DM$2)</f>
        <v>0</v>
      </c>
      <c r="AM86" s="84">
        <f>IF(+'2grid'!AM86*DN$2&lt;0,0,+'2grid'!AM86*DN$2)</f>
        <v>0</v>
      </c>
      <c r="AN86" s="84">
        <f>IF(+'2grid'!AN86*DO$2&lt;0,0,+'2grid'!AN86*DO$2)</f>
        <v>0</v>
      </c>
      <c r="AO86" s="84">
        <f>IF(+'2grid'!AO86*DP$2&lt;0,0,+'2grid'!AO86*DP$2)</f>
        <v>0</v>
      </c>
      <c r="AP86" s="84">
        <f>IF(+'2grid'!AP86*DQ$2&lt;0,0,+'2grid'!AP86*DQ$2)</f>
        <v>0</v>
      </c>
      <c r="AQ86" s="84">
        <f>IF(+'2grid'!AQ86*DR$2&lt;0,0,+'2grid'!AQ86*DR$2)</f>
        <v>0</v>
      </c>
      <c r="AR86" s="84">
        <f>IF(+'2grid'!AR86*DS$2&lt;0,0,+'2grid'!AR86*DS$2)</f>
        <v>0</v>
      </c>
      <c r="AS86" s="84">
        <f>IF(+'2grid'!AS86*DT$2&lt;0,0,+'2grid'!AS86*DT$2)</f>
        <v>0</v>
      </c>
      <c r="AT86" s="84">
        <f>IF(+'2grid'!AT86*DU$2&lt;0,0,+'2grid'!AT86*DU$2)</f>
        <v>0</v>
      </c>
      <c r="AU86" s="84">
        <f>IF(+'2grid'!AU86*DV$2&lt;0,0,+'2grid'!AU86*DV$2)</f>
        <v>0</v>
      </c>
      <c r="AV86" s="84">
        <f>IF(+'2grid'!AV86*DW$2&lt;0,0,+'2grid'!AV86*DW$2)</f>
        <v>0</v>
      </c>
      <c r="AW86" s="84">
        <f>IF(+'2grid'!AW86*DX$2&lt;0,0,+'2grid'!AW86*DX$2)</f>
        <v>0</v>
      </c>
      <c r="AX86" s="84">
        <f>IF(+'2grid'!AX86*DY$2&lt;0,0,+'2grid'!AX86*DY$2)</f>
        <v>0</v>
      </c>
      <c r="AY86" s="84">
        <f>IF(+'2grid'!AY86*DZ$2&lt;0,0,+'2grid'!AY86*DZ$2)</f>
        <v>0</v>
      </c>
      <c r="AZ86" s="84">
        <f>IF(+'2grid'!AZ86*EA$2&lt;0,0,+'2grid'!AZ86*EA$2)</f>
        <v>0</v>
      </c>
      <c r="BA86" s="84">
        <f>IF(+'2grid'!BA86*EB$2&lt;0,0,+'2grid'!BA86*EB$2)</f>
        <v>0</v>
      </c>
      <c r="BB86" s="84">
        <f>IF(+'2grid'!BB86*EC$2&lt;0,0,+'2grid'!BB86*EC$2)</f>
        <v>0</v>
      </c>
      <c r="BC86" s="84">
        <f>IF(+'2grid'!BC86*ED$2&lt;0,0,+'2grid'!BC86*ED$2)</f>
        <v>0</v>
      </c>
      <c r="BD86" s="84">
        <f>IF(+'2grid'!BD86*EE$2&lt;0,0,+'2grid'!BD86*EE$2)</f>
        <v>0</v>
      </c>
      <c r="BE86" s="84">
        <f>IF(+'2grid'!BE86*EF$2&lt;0,0,+'2grid'!BE86*EF$2)</f>
        <v>0</v>
      </c>
      <c r="BF86" s="84">
        <f>IF(+'2grid'!BF86*EG$2&lt;0,0,+'2grid'!BF86*EG$2)</f>
        <v>0.19720000000000001</v>
      </c>
      <c r="BG86" s="84">
        <f>IF(+'2grid'!BG86*EH$2&lt;0,0,+'2grid'!BG86*EH$2)</f>
        <v>0.19800000000000001</v>
      </c>
      <c r="BH86" s="84">
        <f>IF(+'2grid'!BH86*EI$2&lt;0,0,+'2grid'!BH86*EI$2)</f>
        <v>0.495</v>
      </c>
      <c r="BI86" s="84">
        <f>IF(+'2grid'!BI86*EJ$2&lt;0,0,+'2grid'!BI86*EJ$2)</f>
        <v>0.495</v>
      </c>
      <c r="BJ86" s="84">
        <f>IF(+'2grid'!BJ86*EK$2&lt;0,0,+'2grid'!BJ86*EK$2)</f>
        <v>0.495</v>
      </c>
      <c r="BK86" s="84">
        <f>IF(+'2grid'!BK86*EL$2&lt;0,0,+'2grid'!BK86*EL$2)</f>
        <v>0.495</v>
      </c>
      <c r="BL86" s="84">
        <f>IF(+'2grid'!BL86*EM$2&lt;0,0,+'2grid'!BL86*EM$2)</f>
        <v>0.495</v>
      </c>
      <c r="BM86" s="84">
        <f>IF(+'2grid'!BM86*EN$2&lt;0,0,+'2grid'!BM86*EN$2)</f>
        <v>0.99</v>
      </c>
      <c r="BN86" s="84">
        <f>IF(+'2grid'!BN86*EO$2&lt;0,0,+'2grid'!BN86*EO$2)</f>
        <v>0.99</v>
      </c>
      <c r="BO86" s="84">
        <f>IF(+'2grid'!BO86*EP$2&lt;0,0,+'2grid'!BO86*EP$2)</f>
        <v>1.4849999999999999</v>
      </c>
      <c r="BP86" s="84">
        <f>IF(+'2grid'!BP86*EQ$2&lt;0,0,+'2grid'!BP86*EQ$2)</f>
        <v>1.98</v>
      </c>
      <c r="BQ86" s="84">
        <f>IF(+'2grid'!BQ86*ER$2&lt;0,0,+'2grid'!BQ86*ER$2)</f>
        <v>1.98</v>
      </c>
      <c r="BR86" s="84">
        <f>IF(+'2grid'!BR86*ES$2&lt;0,0,+'2grid'!BR86*ES$2)</f>
        <v>1.98</v>
      </c>
      <c r="BS86" s="84">
        <f>IF(+'2grid'!BS86*ET$2&lt;0,0,+'2grid'!BS86*ET$2)</f>
        <v>2.4090000000000038</v>
      </c>
      <c r="BT86" s="84">
        <f>IF(+'2grid'!BT86*EU$2&lt;0,0,+'2grid'!BT86*EU$2)</f>
        <v>2.6619999999999799</v>
      </c>
      <c r="BU86" s="84">
        <f>IF(+'2grid'!BU86*EV$2&lt;0,0,+'2grid'!BU86*EV$2)</f>
        <v>2.7998666666666776</v>
      </c>
      <c r="BV86" s="84">
        <f>IF(+'2grid'!BV86*EW$2&lt;0,0,+'2grid'!BV86*EW$2)</f>
        <v>2.9592444444444022</v>
      </c>
      <c r="BW86" s="84">
        <f>IF(+'2grid'!BW86*EX$2&lt;0,0,+'2grid'!BW86*EX$2)</f>
        <v>3.2259007407407498</v>
      </c>
      <c r="BX86" s="84">
        <f>IF(+'2grid'!BX86*EY$2&lt;0,0,+'2grid'!BX86*EY$2)</f>
        <v>3.4744790123457152</v>
      </c>
      <c r="BY86" s="84">
        <f>IF(+'2grid'!BY86*EZ$2&lt;0,0,+'2grid'!BY86*EZ$2)</f>
        <v>3.639595983539103</v>
      </c>
      <c r="BZ86" s="84">
        <f>IF(+'2grid'!BZ86*FA$2&lt;0,0,+'2grid'!BZ86*FA$2)</f>
        <v>3.8446951330590311</v>
      </c>
      <c r="CA86" s="84">
        <f>IF(+'2grid'!CA86*FB$2&lt;0,0,+'2grid'!CA86*FB$2)</f>
        <v>4.0753411855510144</v>
      </c>
    </row>
    <row r="87" spans="1:79" x14ac:dyDescent="0.2">
      <c r="A87" s="9">
        <f>+data!B89</f>
        <v>312</v>
      </c>
      <c r="B87" s="84">
        <f>IF(+'2grid'!B87*CC$2&lt;0,0,+'2grid'!B87*CC$2)</f>
        <v>0</v>
      </c>
      <c r="C87" s="84">
        <f>IF(+'2grid'!C87*CD$2&lt;0,0,+'2grid'!C87*CD$2)</f>
        <v>0</v>
      </c>
      <c r="D87" s="84">
        <f>IF(+'2grid'!D87*CE$2&lt;0,0,+'2grid'!D87*CE$2)</f>
        <v>0</v>
      </c>
      <c r="E87" s="84">
        <f>IF(+'2grid'!E87*CF$2&lt;0,0,+'2grid'!E87*CF$2)</f>
        <v>0</v>
      </c>
      <c r="F87" s="84">
        <f>IF(+'2grid'!F87*CG$2&lt;0,0,+'2grid'!F87*CG$2)</f>
        <v>0</v>
      </c>
      <c r="G87" s="84">
        <f>IF(+'2grid'!G87*CH$2&lt;0,0,+'2grid'!G87*CH$2)</f>
        <v>0</v>
      </c>
      <c r="H87" s="84">
        <f>IF(+'2grid'!H87*CI$2&lt;0,0,+'2grid'!H87*CI$2)</f>
        <v>0</v>
      </c>
      <c r="I87" s="84">
        <f>IF(+'2grid'!I87*CJ$2&lt;0,0,+'2grid'!I87*CJ$2)</f>
        <v>0</v>
      </c>
      <c r="J87" s="84">
        <f>IF(+'2grid'!J87*CK$2&lt;0,0,+'2grid'!J87*CK$2)</f>
        <v>0</v>
      </c>
      <c r="K87" s="84">
        <f>IF(+'2grid'!K87*CL$2&lt;0,0,+'2grid'!K87*CL$2)</f>
        <v>0</v>
      </c>
      <c r="L87" s="84">
        <f>IF(+'2grid'!L87*CM$2&lt;0,0,+'2grid'!L87*CM$2)</f>
        <v>0</v>
      </c>
      <c r="M87" s="84">
        <f>IF(+'2grid'!M87*CN$2&lt;0,0,+'2grid'!M87*CN$2)</f>
        <v>0</v>
      </c>
      <c r="N87" s="84">
        <f>IF(+'2grid'!N87*CO$2&lt;0,0,+'2grid'!N87*CO$2)</f>
        <v>0</v>
      </c>
      <c r="O87" s="84">
        <f>IF(+'2grid'!O87*CP$2&lt;0,0,+'2grid'!O87*CP$2)</f>
        <v>0</v>
      </c>
      <c r="P87" s="84">
        <f>IF(+'2grid'!P87*CQ$2&lt;0,0,+'2grid'!P87*CQ$2)</f>
        <v>0</v>
      </c>
      <c r="Q87" s="84">
        <f>IF(+'2grid'!Q87*CR$2&lt;0,0,+'2grid'!Q87*CR$2)</f>
        <v>0</v>
      </c>
      <c r="R87" s="84">
        <f>IF(+'2grid'!R87*CS$2&lt;0,0,+'2grid'!R87*CS$2)</f>
        <v>0</v>
      </c>
      <c r="S87" s="84">
        <f>IF(+'2grid'!S87*CT$2&lt;0,0,+'2grid'!S87*CT$2)</f>
        <v>0</v>
      </c>
      <c r="T87" s="84">
        <f>IF(+'2grid'!T87*CU$2&lt;0,0,+'2grid'!T87*CU$2)</f>
        <v>0</v>
      </c>
      <c r="U87" s="84">
        <f>IF(+'2grid'!U87*CV$2&lt;0,0,+'2grid'!U87*CV$2)</f>
        <v>0</v>
      </c>
      <c r="V87" s="84">
        <f>IF(+'2grid'!V87*CW$2&lt;0,0,+'2grid'!V87*CW$2)</f>
        <v>0</v>
      </c>
      <c r="W87" s="84">
        <f>IF(+'2grid'!W87*CX$2&lt;0,0,+'2grid'!W87*CX$2)</f>
        <v>0</v>
      </c>
      <c r="X87" s="84">
        <f>IF(+'2grid'!X87*CY$2&lt;0,0,+'2grid'!X87*CY$2)</f>
        <v>0</v>
      </c>
      <c r="Y87" s="84">
        <f>IF(+'2grid'!Y87*CZ$2&lt;0,0,+'2grid'!Y87*CZ$2)</f>
        <v>0</v>
      </c>
      <c r="Z87" s="84">
        <f>IF(+'2grid'!Z87*DA$2&lt;0,0,+'2grid'!Z87*DA$2)</f>
        <v>0</v>
      </c>
      <c r="AA87" s="84">
        <f>IF(+'2grid'!AA87*DB$2&lt;0,0,+'2grid'!AA87*DB$2)</f>
        <v>0</v>
      </c>
      <c r="AB87" s="84">
        <f>IF(+'2grid'!AB87*DC$2&lt;0,0,+'2grid'!AB87*DC$2)</f>
        <v>0</v>
      </c>
      <c r="AC87" s="84">
        <f>IF(+'2grid'!AC87*DD$2&lt;0,0,+'2grid'!AC87*DD$2)</f>
        <v>0</v>
      </c>
      <c r="AD87" s="84">
        <f>IF(+'2grid'!AD87*DE$2&lt;0,0,+'2grid'!AD87*DE$2)</f>
        <v>0</v>
      </c>
      <c r="AE87" s="84">
        <f>IF(+'2grid'!AE87*DF$2&lt;0,0,+'2grid'!AE87*DF$2)</f>
        <v>0</v>
      </c>
      <c r="AF87" s="84">
        <f>IF(+'2grid'!AF87*DG$2&lt;0,0,+'2grid'!AF87*DG$2)</f>
        <v>0</v>
      </c>
      <c r="AG87" s="84">
        <f>IF(+'2grid'!AG87*DH$2&lt;0,0,+'2grid'!AG87*DH$2)</f>
        <v>0</v>
      </c>
      <c r="AH87" s="84">
        <f>IF(+'2grid'!AH87*DI$2&lt;0,0,+'2grid'!AH87*DI$2)</f>
        <v>0</v>
      </c>
      <c r="AI87" s="84">
        <f>IF(+'2grid'!AI87*DJ$2&lt;0,0,+'2grid'!AI87*DJ$2)</f>
        <v>0</v>
      </c>
      <c r="AJ87" s="84">
        <f>IF(+'2grid'!AJ87*DK$2&lt;0,0,+'2grid'!AJ87*DK$2)</f>
        <v>0</v>
      </c>
      <c r="AK87" s="84">
        <f>IF(+'2grid'!AK87*DL$2&lt;0,0,+'2grid'!AK87*DL$2)</f>
        <v>0</v>
      </c>
      <c r="AL87" s="84">
        <f>IF(+'2grid'!AL87*DM$2&lt;0,0,+'2grid'!AL87*DM$2)</f>
        <v>0</v>
      </c>
      <c r="AM87" s="84">
        <f>IF(+'2grid'!AM87*DN$2&lt;0,0,+'2grid'!AM87*DN$2)</f>
        <v>0</v>
      </c>
      <c r="AN87" s="84">
        <f>IF(+'2grid'!AN87*DO$2&lt;0,0,+'2grid'!AN87*DO$2)</f>
        <v>0</v>
      </c>
      <c r="AO87" s="84">
        <f>IF(+'2grid'!AO87*DP$2&lt;0,0,+'2grid'!AO87*DP$2)</f>
        <v>0</v>
      </c>
      <c r="AP87" s="84">
        <f>IF(+'2grid'!AP87*DQ$2&lt;0,0,+'2grid'!AP87*DQ$2)</f>
        <v>0</v>
      </c>
      <c r="AQ87" s="84">
        <f>IF(+'2grid'!AQ87*DR$2&lt;0,0,+'2grid'!AQ87*DR$2)</f>
        <v>0</v>
      </c>
      <c r="AR87" s="84">
        <f>IF(+'2grid'!AR87*DS$2&lt;0,0,+'2grid'!AR87*DS$2)</f>
        <v>0</v>
      </c>
      <c r="AS87" s="84">
        <f>IF(+'2grid'!AS87*DT$2&lt;0,0,+'2grid'!AS87*DT$2)</f>
        <v>0</v>
      </c>
      <c r="AT87" s="84">
        <f>IF(+'2grid'!AT87*DU$2&lt;0,0,+'2grid'!AT87*DU$2)</f>
        <v>0</v>
      </c>
      <c r="AU87" s="84">
        <f>IF(+'2grid'!AU87*DV$2&lt;0,0,+'2grid'!AU87*DV$2)</f>
        <v>0</v>
      </c>
      <c r="AV87" s="84">
        <f>IF(+'2grid'!AV87*DW$2&lt;0,0,+'2grid'!AV87*DW$2)</f>
        <v>0</v>
      </c>
      <c r="AW87" s="84">
        <f>IF(+'2grid'!AW87*DX$2&lt;0,0,+'2grid'!AW87*DX$2)</f>
        <v>0</v>
      </c>
      <c r="AX87" s="84">
        <f>IF(+'2grid'!AX87*DY$2&lt;0,0,+'2grid'!AX87*DY$2)</f>
        <v>8.5862396382818396E-2</v>
      </c>
      <c r="AY87" s="84">
        <f>IF(+'2grid'!AY87*DZ$2&lt;0,0,+'2grid'!AY87*DZ$2)</f>
        <v>0.17244481286109017</v>
      </c>
      <c r="AZ87" s="84">
        <f>IF(+'2grid'!AZ87*EA$2&lt;0,0,+'2grid'!AZ87*EA$2)</f>
        <v>0.25974724943481536</v>
      </c>
      <c r="BA87" s="84">
        <f>IF(+'2grid'!BA87*EB$2&lt;0,0,+'2grid'!BA87*EB$2)</f>
        <v>0.34776970610399399</v>
      </c>
      <c r="BB87" s="84">
        <f>IF(+'2grid'!BB87*EC$2&lt;0,0,+'2grid'!BB87*EC$2)</f>
        <v>0.43651218286862598</v>
      </c>
      <c r="BC87" s="84">
        <f>IF(+'2grid'!BC87*ED$2&lt;0,0,+'2grid'!BC87*ED$2)</f>
        <v>0.52597467972871137</v>
      </c>
      <c r="BD87" s="84">
        <f>IF(+'2grid'!BD87*EE$2&lt;0,0,+'2grid'!BD87*EE$2)</f>
        <v>1.0562694800301433</v>
      </c>
      <c r="BE87" s="84">
        <f>IF(+'2grid'!BE87*EF$2&lt;0,0,+'2grid'!BE87*EF$2)</f>
        <v>1.0605896006028637</v>
      </c>
      <c r="BF87" s="84">
        <f>IF(+'2grid'!BF87*EG$2&lt;0,0,+'2grid'!BF87*EG$2)</f>
        <v>1.064909721175584</v>
      </c>
      <c r="BG87" s="84">
        <f>IF(+'2grid'!BG87*EH$2&lt;0,0,+'2grid'!BG87*EH$2)</f>
        <v>3.2076895252449136</v>
      </c>
      <c r="BH87" s="84">
        <f>IF(+'2grid'!BH87*EI$2&lt;0,0,+'2grid'!BH87*EI$2)</f>
        <v>3.421535493594575</v>
      </c>
      <c r="BI87" s="84">
        <f>IF(+'2grid'!BI87*EJ$2&lt;0,0,+'2grid'!BI87*EJ$2)</f>
        <v>3.5819199698568203</v>
      </c>
      <c r="BJ87" s="84">
        <f>IF(+'2grid'!BJ87*EK$2&lt;0,0,+'2grid'!BJ87*EK$2)</f>
        <v>3.7957659382064808</v>
      </c>
      <c r="BK87" s="84">
        <f>IF(+'2grid'!BK87*EL$2&lt;0,0,+'2grid'!BK87*EL$2)</f>
        <v>3.956150414468727</v>
      </c>
      <c r="BL87" s="84">
        <f>IF(+'2grid'!BL87*EM$2&lt;0,0,+'2grid'!BL87*EM$2)</f>
        <v>4.169996382818387</v>
      </c>
      <c r="BM87" s="84">
        <f>IF(+'2grid'!BM87*EN$2&lt;0,0,+'2grid'!BM87*EN$2)</f>
        <v>3.8492274302938965</v>
      </c>
      <c r="BN87" s="84">
        <f>IF(+'2grid'!BN87*EO$2&lt;0,0,+'2grid'!BN87*EO$2)</f>
        <v>3.5284584777694046</v>
      </c>
      <c r="BO87" s="84">
        <f>IF(+'2grid'!BO87*EP$2&lt;0,0,+'2grid'!BO87*EP$2)</f>
        <v>3.4749969856819898</v>
      </c>
      <c r="BP87" s="84">
        <f>IF(+'2grid'!BP87*EQ$2&lt;0,0,+'2grid'!BP87*EQ$2)</f>
        <v>3.4749969856819898</v>
      </c>
      <c r="BQ87" s="84">
        <f>IF(+'2grid'!BQ87*ER$2&lt;0,0,+'2grid'!BQ87*ER$2)</f>
        <v>3.4749969856819898</v>
      </c>
      <c r="BR87" s="84">
        <f>IF(+'2grid'!BR87*ES$2&lt;0,0,+'2grid'!BR87*ES$2)</f>
        <v>3.4749969856819898</v>
      </c>
      <c r="BS87" s="84">
        <f>IF(+'2grid'!BS87*ET$2&lt;0,0,+'2grid'!BS87*ET$2)</f>
        <v>3.3431253051996976</v>
      </c>
      <c r="BT87" s="84">
        <f>IF(+'2grid'!BT87*EU$2&lt;0,0,+'2grid'!BT87*EU$2)</f>
        <v>3.36926203466466</v>
      </c>
      <c r="BU87" s="84">
        <f>IF(+'2grid'!BU87*EV$2&lt;0,0,+'2grid'!BU87*EV$2)</f>
        <v>3.3429669007786962</v>
      </c>
      <c r="BV87" s="84">
        <f>IF(+'2grid'!BV87*EW$2&lt;0,0,+'2grid'!BV87*EW$2)</f>
        <v>3.3024681704764203</v>
      </c>
      <c r="BW87" s="84">
        <f>IF(+'2grid'!BW87*EX$2&lt;0,0,+'2grid'!BW87*EX$2)</f>
        <v>3.2613763036199717</v>
      </c>
      <c r="BX87" s="84">
        <f>IF(+'2grid'!BX87*EY$2&lt;0,0,+'2grid'!BX87*EY$2)</f>
        <v>3.2273956219003166</v>
      </c>
      <c r="BY87" s="84">
        <f>IF(+'2grid'!BY87*EZ$2&lt;0,0,+'2grid'!BY87*EZ$2)</f>
        <v>3.2134852887799763</v>
      </c>
      <c r="BZ87" s="84">
        <f>IF(+'2grid'!BZ87*FA$2&lt;0,0,+'2grid'!BZ87*FA$2)</f>
        <v>3.1694901100785056</v>
      </c>
      <c r="CA87" s="84">
        <f>IF(+'2grid'!CA87*FB$2&lt;0,0,+'2grid'!CA87*FB$2)</f>
        <v>3.1360324045746575</v>
      </c>
    </row>
    <row r="88" spans="1:79" x14ac:dyDescent="0.2">
      <c r="A88" s="9">
        <f>+data!B90</f>
        <v>316</v>
      </c>
      <c r="B88" s="84">
        <f>IF(+'2grid'!B88*CC$2&lt;0,0,+'2grid'!B88*CC$2)</f>
        <v>0</v>
      </c>
      <c r="C88" s="84">
        <f>IF(+'2grid'!C88*CD$2&lt;0,0,+'2grid'!C88*CD$2)</f>
        <v>0</v>
      </c>
      <c r="D88" s="84">
        <f>IF(+'2grid'!D88*CE$2&lt;0,0,+'2grid'!D88*CE$2)</f>
        <v>0</v>
      </c>
      <c r="E88" s="84">
        <f>IF(+'2grid'!E88*CF$2&lt;0,0,+'2grid'!E88*CF$2)</f>
        <v>0</v>
      </c>
      <c r="F88" s="84">
        <f>IF(+'2grid'!F88*CG$2&lt;0,0,+'2grid'!F88*CG$2)</f>
        <v>0</v>
      </c>
      <c r="G88" s="84">
        <f>IF(+'2grid'!G88*CH$2&lt;0,0,+'2grid'!G88*CH$2)</f>
        <v>0</v>
      </c>
      <c r="H88" s="84">
        <f>IF(+'2grid'!H88*CI$2&lt;0,0,+'2grid'!H88*CI$2)</f>
        <v>0</v>
      </c>
      <c r="I88" s="84">
        <f>IF(+'2grid'!I88*CJ$2&lt;0,0,+'2grid'!I88*CJ$2)</f>
        <v>0</v>
      </c>
      <c r="J88" s="84">
        <f>IF(+'2grid'!J88*CK$2&lt;0,0,+'2grid'!J88*CK$2)</f>
        <v>0</v>
      </c>
      <c r="K88" s="84">
        <f>IF(+'2grid'!K88*CL$2&lt;0,0,+'2grid'!K88*CL$2)</f>
        <v>0</v>
      </c>
      <c r="L88" s="84">
        <f>IF(+'2grid'!L88*CM$2&lt;0,0,+'2grid'!L88*CM$2)</f>
        <v>0</v>
      </c>
      <c r="M88" s="84">
        <f>IF(+'2grid'!M88*CN$2&lt;0,0,+'2grid'!M88*CN$2)</f>
        <v>0</v>
      </c>
      <c r="N88" s="84">
        <f>IF(+'2grid'!N88*CO$2&lt;0,0,+'2grid'!N88*CO$2)</f>
        <v>0</v>
      </c>
      <c r="O88" s="84">
        <f>IF(+'2grid'!O88*CP$2&lt;0,0,+'2grid'!O88*CP$2)</f>
        <v>0</v>
      </c>
      <c r="P88" s="84">
        <f>IF(+'2grid'!P88*CQ$2&lt;0,0,+'2grid'!P88*CQ$2)</f>
        <v>0</v>
      </c>
      <c r="Q88" s="84">
        <f>IF(+'2grid'!Q88*CR$2&lt;0,0,+'2grid'!Q88*CR$2)</f>
        <v>0</v>
      </c>
      <c r="R88" s="84">
        <f>IF(+'2grid'!R88*CS$2&lt;0,0,+'2grid'!R88*CS$2)</f>
        <v>0</v>
      </c>
      <c r="S88" s="84">
        <f>IF(+'2grid'!S88*CT$2&lt;0,0,+'2grid'!S88*CT$2)</f>
        <v>0</v>
      </c>
      <c r="T88" s="84">
        <f>IF(+'2grid'!T88*CU$2&lt;0,0,+'2grid'!T88*CU$2)</f>
        <v>0</v>
      </c>
      <c r="U88" s="84">
        <f>IF(+'2grid'!U88*CV$2&lt;0,0,+'2grid'!U88*CV$2)</f>
        <v>0</v>
      </c>
      <c r="V88" s="84">
        <f>IF(+'2grid'!V88*CW$2&lt;0,0,+'2grid'!V88*CW$2)</f>
        <v>0</v>
      </c>
      <c r="W88" s="84">
        <f>IF(+'2grid'!W88*CX$2&lt;0,0,+'2grid'!W88*CX$2)</f>
        <v>0</v>
      </c>
      <c r="X88" s="84">
        <f>IF(+'2grid'!X88*CY$2&lt;0,0,+'2grid'!X88*CY$2)</f>
        <v>0</v>
      </c>
      <c r="Y88" s="84">
        <f>IF(+'2grid'!Y88*CZ$2&lt;0,0,+'2grid'!Y88*CZ$2)</f>
        <v>0</v>
      </c>
      <c r="Z88" s="84">
        <f>IF(+'2grid'!Z88*DA$2&lt;0,0,+'2grid'!Z88*DA$2)</f>
        <v>0</v>
      </c>
      <c r="AA88" s="84">
        <f>IF(+'2grid'!AA88*DB$2&lt;0,0,+'2grid'!AA88*DB$2)</f>
        <v>0</v>
      </c>
      <c r="AB88" s="84">
        <f>IF(+'2grid'!AB88*DC$2&lt;0,0,+'2grid'!AB88*DC$2)</f>
        <v>0</v>
      </c>
      <c r="AC88" s="84">
        <f>IF(+'2grid'!AC88*DD$2&lt;0,0,+'2grid'!AC88*DD$2)</f>
        <v>0</v>
      </c>
      <c r="AD88" s="84">
        <f>IF(+'2grid'!AD88*DE$2&lt;0,0,+'2grid'!AD88*DE$2)</f>
        <v>0</v>
      </c>
      <c r="AE88" s="84">
        <f>IF(+'2grid'!AE88*DF$2&lt;0,0,+'2grid'!AE88*DF$2)</f>
        <v>0</v>
      </c>
      <c r="AF88" s="84">
        <f>IF(+'2grid'!AF88*DG$2&lt;0,0,+'2grid'!AF88*DG$2)</f>
        <v>0</v>
      </c>
      <c r="AG88" s="84">
        <f>IF(+'2grid'!AG88*DH$2&lt;0,0,+'2grid'!AG88*DH$2)</f>
        <v>0</v>
      </c>
      <c r="AH88" s="84">
        <f>IF(+'2grid'!AH88*DI$2&lt;0,0,+'2grid'!AH88*DI$2)</f>
        <v>0</v>
      </c>
      <c r="AI88" s="84">
        <f>IF(+'2grid'!AI88*DJ$2&lt;0,0,+'2grid'!AI88*DJ$2)</f>
        <v>0</v>
      </c>
      <c r="AJ88" s="84">
        <f>IF(+'2grid'!AJ88*DK$2&lt;0,0,+'2grid'!AJ88*DK$2)</f>
        <v>0</v>
      </c>
      <c r="AK88" s="84">
        <f>IF(+'2grid'!AK88*DL$2&lt;0,0,+'2grid'!AK88*DL$2)</f>
        <v>0</v>
      </c>
      <c r="AL88" s="84">
        <f>IF(+'2grid'!AL88*DM$2&lt;0,0,+'2grid'!AL88*DM$2)</f>
        <v>0</v>
      </c>
      <c r="AM88" s="84">
        <f>IF(+'2grid'!AM88*DN$2&lt;0,0,+'2grid'!AM88*DN$2)</f>
        <v>0</v>
      </c>
      <c r="AN88" s="84">
        <f>IF(+'2grid'!AN88*DO$2&lt;0,0,+'2grid'!AN88*DO$2)</f>
        <v>0</v>
      </c>
      <c r="AO88" s="84">
        <f>IF(+'2grid'!AO88*DP$2&lt;0,0,+'2grid'!AO88*DP$2)</f>
        <v>0</v>
      </c>
      <c r="AP88" s="84">
        <f>IF(+'2grid'!AP88*DQ$2&lt;0,0,+'2grid'!AP88*DQ$2)</f>
        <v>0</v>
      </c>
      <c r="AQ88" s="84">
        <f>IF(+'2grid'!AQ88*DR$2&lt;0,0,+'2grid'!AQ88*DR$2)</f>
        <v>0</v>
      </c>
      <c r="AR88" s="84">
        <f>IF(+'2grid'!AR88*DS$2&lt;0,0,+'2grid'!AR88*DS$2)</f>
        <v>0</v>
      </c>
      <c r="AS88" s="84">
        <f>IF(+'2grid'!AS88*DT$2&lt;0,0,+'2grid'!AS88*DT$2)</f>
        <v>0</v>
      </c>
      <c r="AT88" s="84">
        <f>IF(+'2grid'!AT88*DU$2&lt;0,0,+'2grid'!AT88*DU$2)</f>
        <v>0</v>
      </c>
      <c r="AU88" s="84">
        <f>IF(+'2grid'!AU88*DV$2&lt;0,0,+'2grid'!AU88*DV$2)</f>
        <v>0</v>
      </c>
      <c r="AV88" s="84">
        <f>IF(+'2grid'!AV88*DW$2&lt;0,0,+'2grid'!AV88*DW$2)</f>
        <v>0</v>
      </c>
      <c r="AW88" s="84">
        <f>IF(+'2grid'!AW88*DX$2&lt;0,0,+'2grid'!AW88*DX$2)</f>
        <v>0</v>
      </c>
      <c r="AX88" s="84">
        <f>IF(+'2grid'!AX88*DY$2&lt;0,0,+'2grid'!AX88*DY$2)</f>
        <v>0</v>
      </c>
      <c r="AY88" s="84">
        <f>IF(+'2grid'!AY88*DZ$2&lt;0,0,+'2grid'!AY88*DZ$2)</f>
        <v>0</v>
      </c>
      <c r="AZ88" s="84">
        <f>IF(+'2grid'!AZ88*EA$2&lt;0,0,+'2grid'!AZ88*EA$2)</f>
        <v>0</v>
      </c>
      <c r="BA88" s="84">
        <f>IF(+'2grid'!BA88*EB$2&lt;0,0,+'2grid'!BA88*EB$2)</f>
        <v>0</v>
      </c>
      <c r="BB88" s="84">
        <f>IF(+'2grid'!BB88*EC$2&lt;0,0,+'2grid'!BB88*EC$2)</f>
        <v>0</v>
      </c>
      <c r="BC88" s="84">
        <f>IF(+'2grid'!BC88*ED$2&lt;0,0,+'2grid'!BC88*ED$2)</f>
        <v>0</v>
      </c>
      <c r="BD88" s="84">
        <f>IF(+'2grid'!BD88*EE$2&lt;0,0,+'2grid'!BD88*EE$2)</f>
        <v>0</v>
      </c>
      <c r="BE88" s="84">
        <f>IF(+'2grid'!BE88*EF$2&lt;0,0,+'2grid'!BE88*EF$2)</f>
        <v>0</v>
      </c>
      <c r="BF88" s="84">
        <f>IF(+'2grid'!BF88*EG$2&lt;0,0,+'2grid'!BF88*EG$2)</f>
        <v>0</v>
      </c>
      <c r="BG88" s="84">
        <f>IF(+'2grid'!BG88*EH$2&lt;0,0,+'2grid'!BG88*EH$2)</f>
        <v>0</v>
      </c>
      <c r="BH88" s="84">
        <f>IF(+'2grid'!BH88*EI$2&lt;0,0,+'2grid'!BH88*EI$2)</f>
        <v>0</v>
      </c>
      <c r="BI88" s="84">
        <f>IF(+'2grid'!BI88*EJ$2&lt;0,0,+'2grid'!BI88*EJ$2)</f>
        <v>0.21799038461538459</v>
      </c>
      <c r="BJ88" s="84">
        <f>IF(+'2grid'!BJ88*EK$2&lt;0,0,+'2grid'!BJ88*EK$2)</f>
        <v>0.21799038461538459</v>
      </c>
      <c r="BK88" s="84">
        <f>IF(+'2grid'!BK88*EL$2&lt;0,0,+'2grid'!BK88*EL$2)</f>
        <v>0.21799038461538459</v>
      </c>
      <c r="BL88" s="84">
        <f>IF(+'2grid'!BL88*EM$2&lt;0,0,+'2grid'!BL88*EM$2)</f>
        <v>0.21799038461538459</v>
      </c>
      <c r="BM88" s="84">
        <f>IF(+'2grid'!BM88*EN$2&lt;0,0,+'2grid'!BM88*EN$2)</f>
        <v>0.21799038461538459</v>
      </c>
      <c r="BN88" s="84">
        <f>IF(+'2grid'!BN88*EO$2&lt;0,0,+'2grid'!BN88*EO$2)</f>
        <v>0.14532692307692308</v>
      </c>
      <c r="BO88" s="84">
        <f>IF(+'2grid'!BO88*EP$2&lt;0,0,+'2grid'!BO88*EP$2)</f>
        <v>0.14532692307692308</v>
      </c>
      <c r="BP88" s="84">
        <f>IF(+'2grid'!BP88*EQ$2&lt;0,0,+'2grid'!BP88*EQ$2)</f>
        <v>0.14532692307692308</v>
      </c>
      <c r="BQ88" s="84">
        <f>IF(+'2grid'!BQ88*ER$2&lt;0,0,+'2grid'!BQ88*ER$2)</f>
        <v>0.14532692307692308</v>
      </c>
      <c r="BR88" s="84">
        <f>IF(+'2grid'!BR88*ES$2&lt;0,0,+'2grid'!BR88*ES$2)</f>
        <v>0.14532692307692308</v>
      </c>
      <c r="BS88" s="84">
        <f>IF(+'2grid'!BS88*ET$2&lt;0,0,+'2grid'!BS88*ET$2)</f>
        <v>0.12110576923077007</v>
      </c>
      <c r="BT88" s="84">
        <f>IF(+'2grid'!BT88*EU$2&lt;0,0,+'2grid'!BT88*EU$2)</f>
        <v>0.12917948717948799</v>
      </c>
      <c r="BU88" s="84">
        <f>IF(+'2grid'!BU88*EV$2&lt;0,0,+'2grid'!BU88*EV$2)</f>
        <v>0.12325876068376272</v>
      </c>
      <c r="BV88" s="84">
        <f>IF(+'2grid'!BV88*EW$2&lt;0,0,+'2grid'!BV88*EW$2)</f>
        <v>0.11662037037037282</v>
      </c>
      <c r="BW88" s="84">
        <f>IF(+'2grid'!BW88*EX$2&lt;0,0,+'2grid'!BW88*EX$2)</f>
        <v>0.10997001899335639</v>
      </c>
      <c r="BX88" s="84">
        <f>IF(+'2grid'!BX88*EY$2&lt;0,0,+'2grid'!BX88*EY$2)</f>
        <v>0.10462741057297088</v>
      </c>
      <c r="BY88" s="84">
        <f>IF(+'2grid'!BY88*EZ$2&lt;0,0,+'2grid'!BY88*EZ$2)</f>
        <v>0.10279444402237661</v>
      </c>
      <c r="BZ88" s="84">
        <f>IF(+'2grid'!BZ88*FA$2&lt;0,0,+'2grid'!BZ88*FA$2)</f>
        <v>9.4961453554226347E-2</v>
      </c>
      <c r="CA88" s="84">
        <f>IF(+'2grid'!CA88*FB$2&lt;0,0,+'2grid'!CA88*FB$2)</f>
        <v>8.9874717388306491E-2</v>
      </c>
    </row>
    <row r="89" spans="1:79" x14ac:dyDescent="0.2">
      <c r="A89" s="9">
        <f>+data!B91</f>
        <v>320</v>
      </c>
      <c r="B89" s="84">
        <f>IF(+'2grid'!B89*CC$2&lt;0,0,+'2grid'!B89*CC$2)</f>
        <v>0</v>
      </c>
      <c r="C89" s="84">
        <f>IF(+'2grid'!C89*CD$2&lt;0,0,+'2grid'!C89*CD$2)</f>
        <v>0</v>
      </c>
      <c r="D89" s="84">
        <f>IF(+'2grid'!D89*CE$2&lt;0,0,+'2grid'!D89*CE$2)</f>
        <v>0</v>
      </c>
      <c r="E89" s="84">
        <f>IF(+'2grid'!E89*CF$2&lt;0,0,+'2grid'!E89*CF$2)</f>
        <v>0</v>
      </c>
      <c r="F89" s="84">
        <f>IF(+'2grid'!F89*CG$2&lt;0,0,+'2grid'!F89*CG$2)</f>
        <v>0</v>
      </c>
      <c r="G89" s="84">
        <f>IF(+'2grid'!G89*CH$2&lt;0,0,+'2grid'!G89*CH$2)</f>
        <v>0</v>
      </c>
      <c r="H89" s="84">
        <f>IF(+'2grid'!H89*CI$2&lt;0,0,+'2grid'!H89*CI$2)</f>
        <v>0</v>
      </c>
      <c r="I89" s="84">
        <f>IF(+'2grid'!I89*CJ$2&lt;0,0,+'2grid'!I89*CJ$2)</f>
        <v>0</v>
      </c>
      <c r="J89" s="84">
        <f>IF(+'2grid'!J89*CK$2&lt;0,0,+'2grid'!J89*CK$2)</f>
        <v>0</v>
      </c>
      <c r="K89" s="84">
        <f>IF(+'2grid'!K89*CL$2&lt;0,0,+'2grid'!K89*CL$2)</f>
        <v>0</v>
      </c>
      <c r="L89" s="84">
        <f>IF(+'2grid'!L89*CM$2&lt;0,0,+'2grid'!L89*CM$2)</f>
        <v>0</v>
      </c>
      <c r="M89" s="84">
        <f>IF(+'2grid'!M89*CN$2&lt;0,0,+'2grid'!M89*CN$2)</f>
        <v>0</v>
      </c>
      <c r="N89" s="84">
        <f>IF(+'2grid'!N89*CO$2&lt;0,0,+'2grid'!N89*CO$2)</f>
        <v>0</v>
      </c>
      <c r="O89" s="84">
        <f>IF(+'2grid'!O89*CP$2&lt;0,0,+'2grid'!O89*CP$2)</f>
        <v>0</v>
      </c>
      <c r="P89" s="84">
        <f>IF(+'2grid'!P89*CQ$2&lt;0,0,+'2grid'!P89*CQ$2)</f>
        <v>0</v>
      </c>
      <c r="Q89" s="84">
        <f>IF(+'2grid'!Q89*CR$2&lt;0,0,+'2grid'!Q89*CR$2)</f>
        <v>0</v>
      </c>
      <c r="R89" s="84">
        <f>IF(+'2grid'!R89*CS$2&lt;0,0,+'2grid'!R89*CS$2)</f>
        <v>0</v>
      </c>
      <c r="S89" s="84">
        <f>IF(+'2grid'!S89*CT$2&lt;0,0,+'2grid'!S89*CT$2)</f>
        <v>0</v>
      </c>
      <c r="T89" s="84">
        <f>IF(+'2grid'!T89*CU$2&lt;0,0,+'2grid'!T89*CU$2)</f>
        <v>0.73965698371381716</v>
      </c>
      <c r="U89" s="84">
        <f>IF(+'2grid'!U89*CV$2&lt;0,0,+'2grid'!U89*CV$2)</f>
        <v>1.1441175445617737</v>
      </c>
      <c r="V89" s="84">
        <f>IF(+'2grid'!V89*CW$2&lt;0,0,+'2grid'!V89*CW$2)</f>
        <v>1.563916052793997</v>
      </c>
      <c r="W89" s="84">
        <f>IF(+'2grid'!W89*CX$2&lt;0,0,+'2grid'!W89*CX$2)</f>
        <v>1.6998962831069517</v>
      </c>
      <c r="X89" s="84">
        <f>IF(+'2grid'!X89*CY$2&lt;0,0,+'2grid'!X89*CY$2)</f>
        <v>1.8286432109631452</v>
      </c>
      <c r="Y89" s="84">
        <f>IF(+'2grid'!Y89*CZ$2&lt;0,0,+'2grid'!Y89*CZ$2)</f>
        <v>1.9463156388072593</v>
      </c>
      <c r="Z89" s="84">
        <f>IF(+'2grid'!Z89*DA$2&lt;0,0,+'2grid'!Z89*DA$2)</f>
        <v>2.0479675740144749</v>
      </c>
      <c r="AA89" s="84">
        <f>IF(+'2grid'!AA89*DB$2&lt;0,0,+'2grid'!AA89*DB$2)</f>
        <v>2.126938176824158</v>
      </c>
      <c r="AB89" s="84">
        <f>IF(+'2grid'!AB89*DC$2&lt;0,0,+'2grid'!AB89*DC$2)</f>
        <v>1.5526422537114899</v>
      </c>
      <c r="AC89" s="84">
        <f>IF(+'2grid'!AC89*DD$2&lt;0,0,+'2grid'!AC89*DD$2)</f>
        <v>1.7282322749999999</v>
      </c>
      <c r="AD89" s="84">
        <f>IF(+'2grid'!AD89*DE$2&lt;0,0,+'2grid'!AD89*DE$2)</f>
        <v>1.7869643639999997</v>
      </c>
      <c r="AE89" s="84">
        <f>IF(+'2grid'!AE89*DF$2&lt;0,0,+'2grid'!AE89*DF$2)</f>
        <v>1.8466356369999999</v>
      </c>
      <c r="AF89" s="84">
        <f>IF(+'2grid'!AF89*DG$2&lt;0,0,+'2grid'!AF89*DG$2)</f>
        <v>1.9072460939999998</v>
      </c>
      <c r="AG89" s="84">
        <f>IF(+'2grid'!AG89*DH$2&lt;0,0,+'2grid'!AG89*DH$2)</f>
        <v>1.9687957349999998</v>
      </c>
      <c r="AH89" s="84">
        <f>IF(+'2grid'!AH89*DI$2&lt;0,0,+'2grid'!AH89*DI$2)</f>
        <v>2.0312845599999996</v>
      </c>
      <c r="AI89" s="84">
        <f>IF(+'2grid'!AI89*DJ$2&lt;0,0,+'2grid'!AI89*DJ$2)</f>
        <v>2.0947125689999999</v>
      </c>
      <c r="AJ89" s="84">
        <f>IF(+'2grid'!AJ89*DK$2&lt;0,0,+'2grid'!AJ89*DK$2)</f>
        <v>2.1590797619999997</v>
      </c>
      <c r="AK89" s="84">
        <f>IF(+'2grid'!AK89*DL$2&lt;0,0,+'2grid'!AK89*DL$2)</f>
        <v>2.2243861389999995</v>
      </c>
      <c r="AL89" s="84">
        <f>IF(+'2grid'!AL89*DM$2&lt;0,0,+'2grid'!AL89*DM$2)</f>
        <v>2.2906316999999996</v>
      </c>
      <c r="AM89" s="84">
        <f>IF(+'2grid'!AM89*DN$2&lt;0,0,+'2grid'!AM89*DN$2)</f>
        <v>2.3578164449999996</v>
      </c>
      <c r="AN89" s="84">
        <f>IF(+'2grid'!AN89*DO$2&lt;0,0,+'2grid'!AN89*DO$2)</f>
        <v>3.6194919157999994</v>
      </c>
      <c r="AO89" s="84">
        <f>IF(+'2grid'!AO89*DP$2&lt;0,0,+'2grid'!AO89*DP$2)</f>
        <v>4.909863583199999</v>
      </c>
      <c r="AP89" s="84">
        <f>IF(+'2grid'!AP89*DQ$2&lt;0,0,+'2grid'!AP89*DQ$2)</f>
        <v>6.2289314471999999</v>
      </c>
      <c r="AQ89" s="84">
        <f>IF(+'2grid'!AQ89*DR$2&lt;0,0,+'2grid'!AQ89*DR$2)</f>
        <v>7.5766955077999993</v>
      </c>
      <c r="AR89" s="84">
        <f>IF(+'2grid'!AR89*DS$2&lt;0,0,+'2grid'!AR89*DS$2)</f>
        <v>8.953155765</v>
      </c>
      <c r="AS89" s="84">
        <f>IF(+'2grid'!AS89*DT$2&lt;0,0,+'2grid'!AS89*DT$2)</f>
        <v>10.3583122188</v>
      </c>
      <c r="AT89" s="84">
        <f>IF(+'2grid'!AT89*DU$2&lt;0,0,+'2grid'!AT89*DU$2)</f>
        <v>11.792164869200001</v>
      </c>
      <c r="AU89" s="84">
        <f>IF(+'2grid'!AU89*DV$2&lt;0,0,+'2grid'!AU89*DV$2)</f>
        <v>13.254713716199999</v>
      </c>
      <c r="AV89" s="84">
        <f>IF(+'2grid'!AV89*DW$2&lt;0,0,+'2grid'!AV89*DW$2)</f>
        <v>14.745958759800001</v>
      </c>
      <c r="AW89" s="84">
        <f>IF(+'2grid'!AW89*DX$2&lt;0,0,+'2grid'!AW89*DX$2)</f>
        <v>16.265899999999998</v>
      </c>
      <c r="AX89" s="84">
        <f>IF(+'2grid'!AX89*DY$2&lt;0,0,+'2grid'!AX89*DY$2)</f>
        <v>18.69999</v>
      </c>
      <c r="AY89" s="84">
        <f>IF(+'2grid'!AY89*DZ$2&lt;0,0,+'2grid'!AY89*DZ$2)</f>
        <v>21.153917333333332</v>
      </c>
      <c r="AZ89" s="84">
        <f>IF(+'2grid'!AZ89*EA$2&lt;0,0,+'2grid'!AZ89*EA$2)</f>
        <v>23.627682</v>
      </c>
      <c r="BA89" s="84">
        <f>IF(+'2grid'!BA89*EB$2&lt;0,0,+'2grid'!BA89*EB$2)</f>
        <v>26.121283999999999</v>
      </c>
      <c r="BB89" s="84">
        <f>IF(+'2grid'!BB89*EC$2&lt;0,0,+'2grid'!BB89*EC$2)</f>
        <v>28.634723333333334</v>
      </c>
      <c r="BC89" s="84">
        <f>IF(+'2grid'!BC89*ED$2&lt;0,0,+'2grid'!BC89*ED$2)</f>
        <v>31.167999999999999</v>
      </c>
      <c r="BD89" s="84">
        <f>IF(+'2grid'!BD89*EE$2&lt;0,0,+'2grid'!BD89*EE$2)</f>
        <v>54.768000000000001</v>
      </c>
      <c r="BE89" s="84">
        <f>IF(+'2grid'!BE89*EF$2&lt;0,0,+'2grid'!BE89*EF$2)</f>
        <v>85.433999999999997</v>
      </c>
      <c r="BF89" s="84">
        <f>IF(+'2grid'!BF89*EG$2&lt;0,0,+'2grid'!BF89*EG$2)</f>
        <v>115.36199999999999</v>
      </c>
      <c r="BG89" s="84">
        <f>IF(+'2grid'!BG89*EH$2&lt;0,0,+'2grid'!BG89*EH$2)</f>
        <v>178.2</v>
      </c>
      <c r="BH89" s="84">
        <f>IF(+'2grid'!BH89*EI$2&lt;0,0,+'2grid'!BH89*EI$2)</f>
        <v>198</v>
      </c>
      <c r="BI89" s="84">
        <f>IF(+'2grid'!BI89*EJ$2&lt;0,0,+'2grid'!BI89*EJ$2)</f>
        <v>247.5</v>
      </c>
      <c r="BJ89" s="84">
        <f>IF(+'2grid'!BJ89*EK$2&lt;0,0,+'2grid'!BJ89*EK$2)</f>
        <v>311.85000000000002</v>
      </c>
      <c r="BK89" s="84">
        <f>IF(+'2grid'!BK89*EL$2&lt;0,0,+'2grid'!BK89*EL$2)</f>
        <v>311.85000000000002</v>
      </c>
      <c r="BL89" s="84">
        <f>IF(+'2grid'!BL89*EM$2&lt;0,0,+'2grid'!BL89*EM$2)</f>
        <v>311.85000000000002</v>
      </c>
      <c r="BM89" s="84">
        <f>IF(+'2grid'!BM89*EN$2&lt;0,0,+'2grid'!BM89*EN$2)</f>
        <v>311.85000000000002</v>
      </c>
      <c r="BN89" s="84">
        <f>IF(+'2grid'!BN89*EO$2&lt;0,0,+'2grid'!BN89*EO$2)</f>
        <v>311.85000000000002</v>
      </c>
      <c r="BO89" s="84">
        <f>IF(+'2grid'!BO89*EP$2&lt;0,0,+'2grid'!BO89*EP$2)</f>
        <v>311.85000000000002</v>
      </c>
      <c r="BP89" s="84">
        <f>IF(+'2grid'!BP89*EQ$2&lt;0,0,+'2grid'!BP89*EQ$2)</f>
        <v>311.85000000000002</v>
      </c>
      <c r="BQ89" s="84">
        <f>IF(+'2grid'!BQ89*ER$2&lt;0,0,+'2grid'!BQ89*ER$2)</f>
        <v>311.85000000000002</v>
      </c>
      <c r="BR89" s="84">
        <f>IF(+'2grid'!BR89*ES$2&lt;0,0,+'2grid'!BR89*ES$2)</f>
        <v>311.85000000000002</v>
      </c>
      <c r="BS89" s="84">
        <f>IF(+'2grid'!BS89*ET$2&lt;0,0,+'2grid'!BS89*ET$2)</f>
        <v>311.85000000000002</v>
      </c>
      <c r="BT89" s="84">
        <f>IF(+'2grid'!BT89*EU$2&lt;0,0,+'2grid'!BT89*EU$2)</f>
        <v>311.85000000000002</v>
      </c>
      <c r="BU89" s="84">
        <f>IF(+'2grid'!BU89*EV$2&lt;0,0,+'2grid'!BU89*EV$2)</f>
        <v>311.85000000000002</v>
      </c>
      <c r="BV89" s="84">
        <f>IF(+'2grid'!BV89*EW$2&lt;0,0,+'2grid'!BV89*EW$2)</f>
        <v>311.85000000000002</v>
      </c>
      <c r="BW89" s="84">
        <f>IF(+'2grid'!BW89*EX$2&lt;0,0,+'2grid'!BW89*EX$2)</f>
        <v>311.85000000000002</v>
      </c>
      <c r="BX89" s="84">
        <f>IF(+'2grid'!BX89*EY$2&lt;0,0,+'2grid'!BX89*EY$2)</f>
        <v>311.85000000000002</v>
      </c>
      <c r="BY89" s="84">
        <f>IF(+'2grid'!BY89*EZ$2&lt;0,0,+'2grid'!BY89*EZ$2)</f>
        <v>311.85000000000002</v>
      </c>
      <c r="BZ89" s="84">
        <f>IF(+'2grid'!BZ89*FA$2&lt;0,0,+'2grid'!BZ89*FA$2)</f>
        <v>311.85000000000002</v>
      </c>
      <c r="CA89" s="84">
        <f>IF(+'2grid'!CA89*FB$2&lt;0,0,+'2grid'!CA89*FB$2)</f>
        <v>311.85000000000002</v>
      </c>
    </row>
    <row r="90" spans="1:79" x14ac:dyDescent="0.2">
      <c r="A90" s="9">
        <f>+data!B92</f>
        <v>324</v>
      </c>
      <c r="B90" s="84">
        <f>IF(+'2grid'!B90*CC$2&lt;0,0,+'2grid'!B90*CC$2)</f>
        <v>0</v>
      </c>
      <c r="C90" s="84">
        <f>IF(+'2grid'!C90*CD$2&lt;0,0,+'2grid'!C90*CD$2)</f>
        <v>0</v>
      </c>
      <c r="D90" s="84">
        <f>IF(+'2grid'!D90*CE$2&lt;0,0,+'2grid'!D90*CE$2)</f>
        <v>0</v>
      </c>
      <c r="E90" s="84">
        <f>IF(+'2grid'!E90*CF$2&lt;0,0,+'2grid'!E90*CF$2)</f>
        <v>0</v>
      </c>
      <c r="F90" s="84">
        <f>IF(+'2grid'!F90*CG$2&lt;0,0,+'2grid'!F90*CG$2)</f>
        <v>0</v>
      </c>
      <c r="G90" s="84">
        <f>IF(+'2grid'!G90*CH$2&lt;0,0,+'2grid'!G90*CH$2)</f>
        <v>0</v>
      </c>
      <c r="H90" s="84">
        <f>IF(+'2grid'!H90*CI$2&lt;0,0,+'2grid'!H90*CI$2)</f>
        <v>0</v>
      </c>
      <c r="I90" s="84">
        <f>IF(+'2grid'!I90*CJ$2&lt;0,0,+'2grid'!I90*CJ$2)</f>
        <v>0</v>
      </c>
      <c r="J90" s="84">
        <f>IF(+'2grid'!J90*CK$2&lt;0,0,+'2grid'!J90*CK$2)</f>
        <v>0</v>
      </c>
      <c r="K90" s="84">
        <f>IF(+'2grid'!K90*CL$2&lt;0,0,+'2grid'!K90*CL$2)</f>
        <v>0</v>
      </c>
      <c r="L90" s="84">
        <f>IF(+'2grid'!L90*CM$2&lt;0,0,+'2grid'!L90*CM$2)</f>
        <v>0</v>
      </c>
      <c r="M90" s="84">
        <f>IF(+'2grid'!M90*CN$2&lt;0,0,+'2grid'!M90*CN$2)</f>
        <v>0</v>
      </c>
      <c r="N90" s="84">
        <f>IF(+'2grid'!N90*CO$2&lt;0,0,+'2grid'!N90*CO$2)</f>
        <v>0</v>
      </c>
      <c r="O90" s="84">
        <f>IF(+'2grid'!O90*CP$2&lt;0,0,+'2grid'!O90*CP$2)</f>
        <v>0</v>
      </c>
      <c r="P90" s="84">
        <f>IF(+'2grid'!P90*CQ$2&lt;0,0,+'2grid'!P90*CQ$2)</f>
        <v>0</v>
      </c>
      <c r="Q90" s="84">
        <f>IF(+'2grid'!Q90*CR$2&lt;0,0,+'2grid'!Q90*CR$2)</f>
        <v>0</v>
      </c>
      <c r="R90" s="84">
        <f>IF(+'2grid'!R90*CS$2&lt;0,0,+'2grid'!R90*CS$2)</f>
        <v>0</v>
      </c>
      <c r="S90" s="84">
        <f>IF(+'2grid'!S90*CT$2&lt;0,0,+'2grid'!S90*CT$2)</f>
        <v>0</v>
      </c>
      <c r="T90" s="84">
        <f>IF(+'2grid'!T90*CU$2&lt;0,0,+'2grid'!T90*CU$2)</f>
        <v>0</v>
      </c>
      <c r="U90" s="84">
        <f>IF(+'2grid'!U90*CV$2&lt;0,0,+'2grid'!U90*CV$2)</f>
        <v>0</v>
      </c>
      <c r="V90" s="84">
        <f>IF(+'2grid'!V90*CW$2&lt;0,0,+'2grid'!V90*CW$2)</f>
        <v>0</v>
      </c>
      <c r="W90" s="84">
        <f>IF(+'2grid'!W90*CX$2&lt;0,0,+'2grid'!W90*CX$2)</f>
        <v>1.0784573938285718</v>
      </c>
      <c r="X90" s="84">
        <f>IF(+'2grid'!X90*CY$2&lt;0,0,+'2grid'!X90*CY$2)</f>
        <v>1.2888443483181267</v>
      </c>
      <c r="Y90" s="84">
        <f>IF(+'2grid'!Y90*CZ$2&lt;0,0,+'2grid'!Y90*CZ$2)</f>
        <v>1.5364757815778278</v>
      </c>
      <c r="Z90" s="84">
        <f>IF(+'2grid'!Z90*DA$2&lt;0,0,+'2grid'!Z90*DA$2)</f>
        <v>1.8275598337565759</v>
      </c>
      <c r="AA90" s="84">
        <f>IF(+'2grid'!AA90*DB$2&lt;0,0,+'2grid'!AA90*DB$2)</f>
        <v>2.1692951771667017</v>
      </c>
      <c r="AB90" s="84">
        <f>IF(+'2grid'!AB90*DC$2&lt;0,0,+'2grid'!AB90*DC$2)</f>
        <v>2.5700234107961162</v>
      </c>
      <c r="AC90" s="84">
        <f>IF(+'2grid'!AC90*DD$2&lt;0,0,+'2grid'!AC90*DD$2)</f>
        <v>3.0394040999999996</v>
      </c>
      <c r="AD90" s="84">
        <f>IF(+'2grid'!AD90*DE$2&lt;0,0,+'2grid'!AD90*DE$2)</f>
        <v>3.1409255984</v>
      </c>
      <c r="AE90" s="84">
        <f>IF(+'2grid'!AE90*DF$2&lt;0,0,+'2grid'!AE90*DF$2)</f>
        <v>3.2440522575999999</v>
      </c>
      <c r="AF90" s="84">
        <f>IF(+'2grid'!AF90*DG$2&lt;0,0,+'2grid'!AF90*DG$2)</f>
        <v>3.3487840776</v>
      </c>
      <c r="AG90" s="84">
        <f>IF(+'2grid'!AG90*DH$2&lt;0,0,+'2grid'!AG90*DH$2)</f>
        <v>3.4551210583999996</v>
      </c>
      <c r="AH90" s="84">
        <f>IF(+'2grid'!AH90*DI$2&lt;0,0,+'2grid'!AH90*DI$2)</f>
        <v>3.5630632000000002</v>
      </c>
      <c r="AI90" s="84">
        <f>IF(+'2grid'!AI90*DJ$2&lt;0,0,+'2grid'!AI90*DJ$2)</f>
        <v>3.6726105024000004</v>
      </c>
      <c r="AJ90" s="84">
        <f>IF(+'2grid'!AJ90*DK$2&lt;0,0,+'2grid'!AJ90*DK$2)</f>
        <v>3.7837629655999998</v>
      </c>
      <c r="AK90" s="84">
        <f>IF(+'2grid'!AK90*DL$2&lt;0,0,+'2grid'!AK90*DL$2)</f>
        <v>3.8965205895999997</v>
      </c>
      <c r="AL90" s="84">
        <f>IF(+'2grid'!AL90*DM$2&lt;0,0,+'2grid'!AL90*DM$2)</f>
        <v>4.0108833743999996</v>
      </c>
      <c r="AM90" s="84">
        <f>IF(+'2grid'!AM90*DN$2&lt;0,0,+'2grid'!AM90*DN$2)</f>
        <v>4.1268513200000001</v>
      </c>
      <c r="AN90" s="84">
        <f>IF(+'2grid'!AN90*DO$2&lt;0,0,+'2grid'!AN90*DO$2)</f>
        <v>4.1878622608000002</v>
      </c>
      <c r="AO90" s="84">
        <f>IF(+'2grid'!AO90*DP$2&lt;0,0,+'2grid'!AO90*DP$2)</f>
        <v>4.2491629631999999</v>
      </c>
      <c r="AP90" s="84">
        <f>IF(+'2grid'!AP90*DQ$2&lt;0,0,+'2grid'!AP90*DQ$2)</f>
        <v>4.3107534271999999</v>
      </c>
      <c r="AQ90" s="84">
        <f>IF(+'2grid'!AQ90*DR$2&lt;0,0,+'2grid'!AQ90*DR$2)</f>
        <v>4.3726336528000003</v>
      </c>
      <c r="AR90" s="84">
        <f>IF(+'2grid'!AR90*DS$2&lt;0,0,+'2grid'!AR90*DS$2)</f>
        <v>4.4348036400000002</v>
      </c>
      <c r="AS90" s="84">
        <f>IF(+'2grid'!AS90*DT$2&lt;0,0,+'2grid'!AS90*DT$2)</f>
        <v>4.4972633888000004</v>
      </c>
      <c r="AT90" s="84">
        <f>IF(+'2grid'!AT90*DU$2&lt;0,0,+'2grid'!AT90*DU$2)</f>
        <v>4.5600128992000002</v>
      </c>
      <c r="AU90" s="84">
        <f>IF(+'2grid'!AU90*DV$2&lt;0,0,+'2grid'!AU90*DV$2)</f>
        <v>4.6230521711999994</v>
      </c>
      <c r="AV90" s="84">
        <f>IF(+'2grid'!AV90*DW$2&lt;0,0,+'2grid'!AV90*DW$2)</f>
        <v>4.6863812048</v>
      </c>
      <c r="AW90" s="84">
        <f>IF(+'2grid'!AW90*DX$2&lt;0,0,+'2grid'!AW90*DX$2)</f>
        <v>4.75</v>
      </c>
      <c r="AX90" s="84">
        <f>IF(+'2grid'!AX90*DY$2&lt;0,0,+'2grid'!AX90*DY$2)</f>
        <v>7.1549999999999994</v>
      </c>
      <c r="AY90" s="84">
        <f>IF(+'2grid'!AY90*DZ$2&lt;0,0,+'2grid'!AY90*DZ$2)</f>
        <v>9.58</v>
      </c>
      <c r="AZ90" s="84">
        <f>IF(+'2grid'!AZ90*EA$2&lt;0,0,+'2grid'!AZ90*EA$2)</f>
        <v>12.025</v>
      </c>
      <c r="BA90" s="84">
        <f>IF(+'2grid'!BA90*EB$2&lt;0,0,+'2grid'!BA90*EB$2)</f>
        <v>14.49</v>
      </c>
      <c r="BB90" s="84">
        <f>IF(+'2grid'!BB90*EC$2&lt;0,0,+'2grid'!BB90*EC$2)</f>
        <v>16.974999999999998</v>
      </c>
      <c r="BC90" s="84">
        <f>IF(+'2grid'!BC90*ED$2&lt;0,0,+'2grid'!BC90*ED$2)</f>
        <v>19.48</v>
      </c>
      <c r="BD90" s="84">
        <f>IF(+'2grid'!BD90*EE$2&lt;0,0,+'2grid'!BD90*EE$2)</f>
        <v>48.9</v>
      </c>
      <c r="BE90" s="84">
        <f>IF(+'2grid'!BE90*EF$2&lt;0,0,+'2grid'!BE90*EF$2)</f>
        <v>88.38</v>
      </c>
      <c r="BF90" s="84">
        <f>IF(+'2grid'!BF90*EG$2&lt;0,0,+'2grid'!BF90*EG$2)</f>
        <v>88.74</v>
      </c>
      <c r="BG90" s="84">
        <f>IF(+'2grid'!BG90*EH$2&lt;0,0,+'2grid'!BG90*EH$2)</f>
        <v>94.05</v>
      </c>
      <c r="BH90" s="84">
        <f>IF(+'2grid'!BH90*EI$2&lt;0,0,+'2grid'!BH90*EI$2)</f>
        <v>94.05</v>
      </c>
      <c r="BI90" s="84">
        <f>IF(+'2grid'!BI90*EJ$2&lt;0,0,+'2grid'!BI90*EJ$2)</f>
        <v>94.05</v>
      </c>
      <c r="BJ90" s="84">
        <f>IF(+'2grid'!BJ90*EK$2&lt;0,0,+'2grid'!BJ90*EK$2)</f>
        <v>94.05</v>
      </c>
      <c r="BK90" s="84">
        <f>IF(+'2grid'!BK90*EL$2&lt;0,0,+'2grid'!BK90*EL$2)</f>
        <v>94.05</v>
      </c>
      <c r="BL90" s="84">
        <f>IF(+'2grid'!BL90*EM$2&lt;0,0,+'2grid'!BL90*EM$2)</f>
        <v>94.05</v>
      </c>
      <c r="BM90" s="84">
        <f>IF(+'2grid'!BM90*EN$2&lt;0,0,+'2grid'!BM90*EN$2)</f>
        <v>94.05</v>
      </c>
      <c r="BN90" s="84">
        <f>IF(+'2grid'!BN90*EO$2&lt;0,0,+'2grid'!BN90*EO$2)</f>
        <v>94.05</v>
      </c>
      <c r="BO90" s="84">
        <f>IF(+'2grid'!BO90*EP$2&lt;0,0,+'2grid'!BO90*EP$2)</f>
        <v>94.05</v>
      </c>
      <c r="BP90" s="84">
        <f>IF(+'2grid'!BP90*EQ$2&lt;0,0,+'2grid'!BP90*EQ$2)</f>
        <v>94.05</v>
      </c>
      <c r="BQ90" s="84">
        <f>IF(+'2grid'!BQ90*ER$2&lt;0,0,+'2grid'!BQ90*ER$2)</f>
        <v>94.05</v>
      </c>
      <c r="BR90" s="84">
        <f>IF(+'2grid'!BR90*ES$2&lt;0,0,+'2grid'!BR90*ES$2)</f>
        <v>94.05</v>
      </c>
      <c r="BS90" s="84">
        <f>IF(+'2grid'!BS90*ET$2&lt;0,0,+'2grid'!BS90*ET$2)</f>
        <v>94.05</v>
      </c>
      <c r="BT90" s="84">
        <f>IF(+'2grid'!BT90*EU$2&lt;0,0,+'2grid'!BT90*EU$2)</f>
        <v>94.05</v>
      </c>
      <c r="BU90" s="84">
        <f>IF(+'2grid'!BU90*EV$2&lt;0,0,+'2grid'!BU90*EV$2)</f>
        <v>94.05</v>
      </c>
      <c r="BV90" s="84">
        <f>IF(+'2grid'!BV90*EW$2&lt;0,0,+'2grid'!BV90*EW$2)</f>
        <v>94.05</v>
      </c>
      <c r="BW90" s="84">
        <f>IF(+'2grid'!BW90*EX$2&lt;0,0,+'2grid'!BW90*EX$2)</f>
        <v>94.05</v>
      </c>
      <c r="BX90" s="84">
        <f>IF(+'2grid'!BX90*EY$2&lt;0,0,+'2grid'!BX90*EY$2)</f>
        <v>94.05</v>
      </c>
      <c r="BY90" s="84">
        <f>IF(+'2grid'!BY90*EZ$2&lt;0,0,+'2grid'!BY90*EZ$2)</f>
        <v>94.05</v>
      </c>
      <c r="BZ90" s="84">
        <f>IF(+'2grid'!BZ90*FA$2&lt;0,0,+'2grid'!BZ90*FA$2)</f>
        <v>94.05</v>
      </c>
      <c r="CA90" s="84">
        <f>IF(+'2grid'!CA90*FB$2&lt;0,0,+'2grid'!CA90*FB$2)</f>
        <v>94.05</v>
      </c>
    </row>
    <row r="91" spans="1:79" x14ac:dyDescent="0.2">
      <c r="A91" s="9">
        <f>+data!B93</f>
        <v>328</v>
      </c>
      <c r="B91" s="84">
        <f>IF(+'2grid'!B91*CC$2&lt;0,0,+'2grid'!B91*CC$2)</f>
        <v>0</v>
      </c>
      <c r="C91" s="84">
        <f>IF(+'2grid'!C91*CD$2&lt;0,0,+'2grid'!C91*CD$2)</f>
        <v>0</v>
      </c>
      <c r="D91" s="84">
        <f>IF(+'2grid'!D91*CE$2&lt;0,0,+'2grid'!D91*CE$2)</f>
        <v>0</v>
      </c>
      <c r="E91" s="84">
        <f>IF(+'2grid'!E91*CF$2&lt;0,0,+'2grid'!E91*CF$2)</f>
        <v>0</v>
      </c>
      <c r="F91" s="84">
        <f>IF(+'2grid'!F91*CG$2&lt;0,0,+'2grid'!F91*CG$2)</f>
        <v>0</v>
      </c>
      <c r="G91" s="84">
        <f>IF(+'2grid'!G91*CH$2&lt;0,0,+'2grid'!G91*CH$2)</f>
        <v>0</v>
      </c>
      <c r="H91" s="84">
        <f>IF(+'2grid'!H91*CI$2&lt;0,0,+'2grid'!H91*CI$2)</f>
        <v>0</v>
      </c>
      <c r="I91" s="84">
        <f>IF(+'2grid'!I91*CJ$2&lt;0,0,+'2grid'!I91*CJ$2)</f>
        <v>0</v>
      </c>
      <c r="J91" s="84">
        <f>IF(+'2grid'!J91*CK$2&lt;0,0,+'2grid'!J91*CK$2)</f>
        <v>0</v>
      </c>
      <c r="K91" s="84">
        <f>IF(+'2grid'!K91*CL$2&lt;0,0,+'2grid'!K91*CL$2)</f>
        <v>0</v>
      </c>
      <c r="L91" s="84">
        <f>IF(+'2grid'!L91*CM$2&lt;0,0,+'2grid'!L91*CM$2)</f>
        <v>0</v>
      </c>
      <c r="M91" s="84">
        <f>IF(+'2grid'!M91*CN$2&lt;0,0,+'2grid'!M91*CN$2)</f>
        <v>0.48286131821023259</v>
      </c>
      <c r="N91" s="84">
        <f>IF(+'2grid'!N91*CO$2&lt;0,0,+'2grid'!N91*CO$2)</f>
        <v>0.65708713565449761</v>
      </c>
      <c r="O91" s="84">
        <f>IF(+'2grid'!O91*CP$2&lt;0,0,+'2grid'!O91*CP$2)</f>
        <v>0.88542840817826141</v>
      </c>
      <c r="P91" s="84">
        <f>IF(+'2grid'!P91*CQ$2&lt;0,0,+'2grid'!P91*CQ$2)</f>
        <v>1.1831597409922514</v>
      </c>
      <c r="Q91" s="84">
        <f>IF(+'2grid'!Q91*CR$2&lt;0,0,+'2grid'!Q91*CR$2)</f>
        <v>1.5695114817764344</v>
      </c>
      <c r="R91" s="84">
        <f>IF(+'2grid'!R91*CS$2&lt;0,0,+'2grid'!R91*CS$2)</f>
        <v>2.0685853215666081</v>
      </c>
      <c r="S91" s="84">
        <f>IF(+'2grid'!S91*CT$2&lt;0,0,+'2grid'!S91*CT$2)</f>
        <v>2.7104380691950496</v>
      </c>
      <c r="T91" s="84">
        <f>IF(+'2grid'!T91*CU$2&lt;0,0,+'2grid'!T91*CU$2)</f>
        <v>3.532341734927678</v>
      </c>
      <c r="U91" s="84">
        <f>IF(+'2grid'!U91*CV$2&lt;0,0,+'2grid'!U91*CV$2)</f>
        <v>4.5802121338350128</v>
      </c>
      <c r="V91" s="84">
        <f>IF(+'2grid'!V91*CW$2&lt;0,0,+'2grid'!V91*CW$2)</f>
        <v>5.9101682202867414</v>
      </c>
      <c r="W91" s="84">
        <f>IF(+'2grid'!W91*CX$2&lt;0,0,+'2grid'!W91*CX$2)</f>
        <v>6.6793147002327729</v>
      </c>
      <c r="X91" s="84">
        <f>IF(+'2grid'!X91*CY$2&lt;0,0,+'2grid'!X91*CY$2)</f>
        <v>7.4505755606757651</v>
      </c>
      <c r="Y91" s="84">
        <f>IF(+'2grid'!Y91*CZ$2&lt;0,0,+'2grid'!Y91*CZ$2)</f>
        <v>8.8445653120572203</v>
      </c>
      <c r="Z91" s="84">
        <f>IF(+'2grid'!Z91*DA$2&lt;0,0,+'2grid'!Z91*DA$2)</f>
        <v>10.231844782827586</v>
      </c>
      <c r="AA91" s="84">
        <f>IF(+'2grid'!AA91*DB$2&lt;0,0,+'2grid'!AA91*DB$2)</f>
        <v>11.585834270837822</v>
      </c>
      <c r="AB91" s="84">
        <f>IF(+'2grid'!AB91*DC$2&lt;0,0,+'2grid'!AB91*DC$2)</f>
        <v>11.586526107614436</v>
      </c>
      <c r="AC91" s="84">
        <f>IF(+'2grid'!AC91*DD$2&lt;0,0,+'2grid'!AC91*DD$2)</f>
        <v>12.746332725</v>
      </c>
      <c r="AD91" s="84">
        <f>IF(+'2grid'!AD91*DE$2&lt;0,0,+'2grid'!AD91*DE$2)</f>
        <v>13.591533127200002</v>
      </c>
      <c r="AE91" s="84">
        <f>IF(+'2grid'!AE91*DF$2&lt;0,0,+'2grid'!AE91*DF$2)</f>
        <v>14.4545032478</v>
      </c>
      <c r="AF91" s="84">
        <f>IF(+'2grid'!AF91*DG$2&lt;0,0,+'2grid'!AF91*DG$2)</f>
        <v>15.3352430868</v>
      </c>
      <c r="AG91" s="84">
        <f>IF(+'2grid'!AG91*DH$2&lt;0,0,+'2grid'!AG91*DH$2)</f>
        <v>16.233752644199999</v>
      </c>
      <c r="AH91" s="84">
        <f>IF(+'2grid'!AH91*DI$2&lt;0,0,+'2grid'!AH91*DI$2)</f>
        <v>17.15003192</v>
      </c>
      <c r="AI91" s="84">
        <f>IF(+'2grid'!AI91*DJ$2&lt;0,0,+'2grid'!AI91*DJ$2)</f>
        <v>18.084080914200001</v>
      </c>
      <c r="AJ91" s="84">
        <f>IF(+'2grid'!AJ91*DK$2&lt;0,0,+'2grid'!AJ91*DK$2)</f>
        <v>19.035899626799999</v>
      </c>
      <c r="AK91" s="84">
        <f>IF(+'2grid'!AK91*DL$2&lt;0,0,+'2grid'!AK91*DL$2)</f>
        <v>20.005488057799997</v>
      </c>
      <c r="AL91" s="84">
        <f>IF(+'2grid'!AL91*DM$2&lt;0,0,+'2grid'!AL91*DM$2)</f>
        <v>20.992846207199996</v>
      </c>
      <c r="AM91" s="84">
        <f>IF(+'2grid'!AM91*DN$2&lt;0,0,+'2grid'!AM91*DN$2)</f>
        <v>21.997974074999998</v>
      </c>
      <c r="AN91" s="84">
        <f>IF(+'2grid'!AN91*DO$2&lt;0,0,+'2grid'!AN91*DO$2)</f>
        <v>22.467476392999998</v>
      </c>
      <c r="AO91" s="84">
        <f>IF(+'2grid'!AO91*DP$2&lt;0,0,+'2grid'!AO91*DP$2)</f>
        <v>22.941878771999995</v>
      </c>
      <c r="AP91" s="84">
        <f>IF(+'2grid'!AP91*DQ$2&lt;0,0,+'2grid'!AP91*DQ$2)</f>
        <v>23.421181211999997</v>
      </c>
      <c r="AQ91" s="84">
        <f>IF(+'2grid'!AQ91*DR$2&lt;0,0,+'2grid'!AQ91*DR$2)</f>
        <v>23.905383712999999</v>
      </c>
      <c r="AR91" s="84">
        <f>IF(+'2grid'!AR91*DS$2&lt;0,0,+'2grid'!AR91*DS$2)</f>
        <v>24.394486275000002</v>
      </c>
      <c r="AS91" s="84">
        <f>IF(+'2grid'!AS91*DT$2&lt;0,0,+'2grid'!AS91*DT$2)</f>
        <v>24.888488897999999</v>
      </c>
      <c r="AT91" s="84">
        <f>IF(+'2grid'!AT91*DU$2&lt;0,0,+'2grid'!AT91*DU$2)</f>
        <v>25.387391581999999</v>
      </c>
      <c r="AU91" s="84">
        <f>IF(+'2grid'!AU91*DV$2&lt;0,0,+'2grid'!AU91*DV$2)</f>
        <v>25.891194326999997</v>
      </c>
      <c r="AV91" s="84">
        <f>IF(+'2grid'!AV91*DW$2&lt;0,0,+'2grid'!AV91*DW$2)</f>
        <v>26.399897132999996</v>
      </c>
      <c r="AW91" s="84">
        <f>IF(+'2grid'!AW91*DX$2&lt;0,0,+'2grid'!AW91*DX$2)</f>
        <v>26.913499999999996</v>
      </c>
      <c r="AX91" s="84">
        <f>IF(+'2grid'!AX91*DY$2&lt;0,0,+'2grid'!AX91*DY$2)</f>
        <v>36.832349999999998</v>
      </c>
      <c r="AY91" s="84">
        <f>IF(+'2grid'!AY91*DZ$2&lt;0,0,+'2grid'!AY91*DZ$2)</f>
        <v>46.833426666666668</v>
      </c>
      <c r="AZ91" s="84">
        <f>IF(+'2grid'!AZ91*EA$2&lt;0,0,+'2grid'!AZ91*EA$2)</f>
        <v>56.916729999999994</v>
      </c>
      <c r="BA91" s="84">
        <f>IF(+'2grid'!BA91*EB$2&lt;0,0,+'2grid'!BA91*EB$2)</f>
        <v>67.082259999999991</v>
      </c>
      <c r="BB91" s="84">
        <f>IF(+'2grid'!BB91*EC$2&lt;0,0,+'2grid'!BB91*EC$2)</f>
        <v>77.330016666666666</v>
      </c>
      <c r="BC91" s="84">
        <f>IF(+'2grid'!BC91*ED$2&lt;0,0,+'2grid'!BC91*ED$2)</f>
        <v>87.66</v>
      </c>
      <c r="BD91" s="84">
        <f>IF(+'2grid'!BD91*EE$2&lt;0,0,+'2grid'!BD91*EE$2)</f>
        <v>112.47</v>
      </c>
      <c r="BE91" s="84">
        <f>IF(+'2grid'!BE91*EF$2&lt;0,0,+'2grid'!BE91*EF$2)</f>
        <v>122.75</v>
      </c>
      <c r="BF91" s="84">
        <f>IF(+'2grid'!BF91*EG$2&lt;0,0,+'2grid'!BF91*EG$2)</f>
        <v>138.04</v>
      </c>
      <c r="BG91" s="84">
        <f>IF(+'2grid'!BG91*EH$2&lt;0,0,+'2grid'!BG91*EH$2)</f>
        <v>148.5</v>
      </c>
      <c r="BH91" s="84">
        <f>IF(+'2grid'!BH91*EI$2&lt;0,0,+'2grid'!BH91*EI$2)</f>
        <v>148.5</v>
      </c>
      <c r="BI91" s="84">
        <f>IF(+'2grid'!BI91*EJ$2&lt;0,0,+'2grid'!BI91*EJ$2)</f>
        <v>148.5</v>
      </c>
      <c r="BJ91" s="84">
        <f>IF(+'2grid'!BJ91*EK$2&lt;0,0,+'2grid'!BJ91*EK$2)</f>
        <v>148.5</v>
      </c>
      <c r="BK91" s="84">
        <f>IF(+'2grid'!BK91*EL$2&lt;0,0,+'2grid'!BK91*EL$2)</f>
        <v>148.5</v>
      </c>
      <c r="BL91" s="84">
        <f>IF(+'2grid'!BL91*EM$2&lt;0,0,+'2grid'!BL91*EM$2)</f>
        <v>148.5</v>
      </c>
      <c r="BM91" s="84">
        <f>IF(+'2grid'!BM91*EN$2&lt;0,0,+'2grid'!BM91*EN$2)</f>
        <v>148.5</v>
      </c>
      <c r="BN91" s="84">
        <f>IF(+'2grid'!BN91*EO$2&lt;0,0,+'2grid'!BN91*EO$2)</f>
        <v>148.5</v>
      </c>
      <c r="BO91" s="84">
        <f>IF(+'2grid'!BO91*EP$2&lt;0,0,+'2grid'!BO91*EP$2)</f>
        <v>148.5</v>
      </c>
      <c r="BP91" s="84">
        <f>IF(+'2grid'!BP91*EQ$2&lt;0,0,+'2grid'!BP91*EQ$2)</f>
        <v>148.5</v>
      </c>
      <c r="BQ91" s="84">
        <f>IF(+'2grid'!BQ91*ER$2&lt;0,0,+'2grid'!BQ91*ER$2)</f>
        <v>148.5</v>
      </c>
      <c r="BR91" s="84">
        <f>IF(+'2grid'!BR91*ES$2&lt;0,0,+'2grid'!BR91*ES$2)</f>
        <v>148.5</v>
      </c>
      <c r="BS91" s="84">
        <f>IF(+'2grid'!BS91*ET$2&lt;0,0,+'2grid'!BS91*ET$2)</f>
        <v>148.5</v>
      </c>
      <c r="BT91" s="84">
        <f>IF(+'2grid'!BT91*EU$2&lt;0,0,+'2grid'!BT91*EU$2)</f>
        <v>148.5</v>
      </c>
      <c r="BU91" s="84">
        <f>IF(+'2grid'!BU91*EV$2&lt;0,0,+'2grid'!BU91*EV$2)</f>
        <v>148.5</v>
      </c>
      <c r="BV91" s="84">
        <f>IF(+'2grid'!BV91*EW$2&lt;0,0,+'2grid'!BV91*EW$2)</f>
        <v>148.5</v>
      </c>
      <c r="BW91" s="84">
        <f>IF(+'2grid'!BW91*EX$2&lt;0,0,+'2grid'!BW91*EX$2)</f>
        <v>148.5</v>
      </c>
      <c r="BX91" s="84">
        <f>IF(+'2grid'!BX91*EY$2&lt;0,0,+'2grid'!BX91*EY$2)</f>
        <v>148.5</v>
      </c>
      <c r="BY91" s="84">
        <f>IF(+'2grid'!BY91*EZ$2&lt;0,0,+'2grid'!BY91*EZ$2)</f>
        <v>148.5</v>
      </c>
      <c r="BZ91" s="84">
        <f>IF(+'2grid'!BZ91*FA$2&lt;0,0,+'2grid'!BZ91*FA$2)</f>
        <v>148.5</v>
      </c>
      <c r="CA91" s="84">
        <f>IF(+'2grid'!CA91*FB$2&lt;0,0,+'2grid'!CA91*FB$2)</f>
        <v>148.5</v>
      </c>
    </row>
    <row r="92" spans="1:79" x14ac:dyDescent="0.2">
      <c r="A92" s="9">
        <f>+data!B94</f>
        <v>332</v>
      </c>
      <c r="B92" s="84">
        <f>IF(+'2grid'!B92*CC$2&lt;0,0,+'2grid'!B92*CC$2)</f>
        <v>0</v>
      </c>
      <c r="C92" s="84">
        <f>IF(+'2grid'!C92*CD$2&lt;0,0,+'2grid'!C92*CD$2)</f>
        <v>0</v>
      </c>
      <c r="D92" s="84">
        <f>IF(+'2grid'!D92*CE$2&lt;0,0,+'2grid'!D92*CE$2)</f>
        <v>0</v>
      </c>
      <c r="E92" s="84">
        <f>IF(+'2grid'!E92*CF$2&lt;0,0,+'2grid'!E92*CF$2)</f>
        <v>0</v>
      </c>
      <c r="F92" s="84">
        <f>IF(+'2grid'!F92*CG$2&lt;0,0,+'2grid'!F92*CG$2)</f>
        <v>0</v>
      </c>
      <c r="G92" s="84">
        <f>IF(+'2grid'!G92*CH$2&lt;0,0,+'2grid'!G92*CH$2)</f>
        <v>0</v>
      </c>
      <c r="H92" s="84">
        <f>IF(+'2grid'!H92*CI$2&lt;0,0,+'2grid'!H92*CI$2)</f>
        <v>0</v>
      </c>
      <c r="I92" s="84">
        <f>IF(+'2grid'!I92*CJ$2&lt;0,0,+'2grid'!I92*CJ$2)</f>
        <v>0</v>
      </c>
      <c r="J92" s="84">
        <f>IF(+'2grid'!J92*CK$2&lt;0,0,+'2grid'!J92*CK$2)</f>
        <v>0</v>
      </c>
      <c r="K92" s="84">
        <f>IF(+'2grid'!K92*CL$2&lt;0,0,+'2grid'!K92*CL$2)</f>
        <v>0</v>
      </c>
      <c r="L92" s="84">
        <f>IF(+'2grid'!L92*CM$2&lt;0,0,+'2grid'!L92*CM$2)</f>
        <v>0</v>
      </c>
      <c r="M92" s="84">
        <f>IF(+'2grid'!M92*CN$2&lt;0,0,+'2grid'!M92*CN$2)</f>
        <v>0</v>
      </c>
      <c r="N92" s="84">
        <f>IF(+'2grid'!N92*CO$2&lt;0,0,+'2grid'!N92*CO$2)</f>
        <v>0</v>
      </c>
      <c r="O92" s="84">
        <f>IF(+'2grid'!O92*CP$2&lt;0,0,+'2grid'!O92*CP$2)</f>
        <v>0</v>
      </c>
      <c r="P92" s="84">
        <f>IF(+'2grid'!P92*CQ$2&lt;0,0,+'2grid'!P92*CQ$2)</f>
        <v>0</v>
      </c>
      <c r="Q92" s="84">
        <f>IF(+'2grid'!Q92*CR$2&lt;0,0,+'2grid'!Q92*CR$2)</f>
        <v>0</v>
      </c>
      <c r="R92" s="84">
        <f>IF(+'2grid'!R92*CS$2&lt;0,0,+'2grid'!R92*CS$2)</f>
        <v>0</v>
      </c>
      <c r="S92" s="84">
        <f>IF(+'2grid'!S92*CT$2&lt;0,0,+'2grid'!S92*CT$2)</f>
        <v>0</v>
      </c>
      <c r="T92" s="84">
        <f>IF(+'2grid'!T92*CU$2&lt;0,0,+'2grid'!T92*CU$2)</f>
        <v>0</v>
      </c>
      <c r="U92" s="84">
        <f>IF(+'2grid'!U92*CV$2&lt;0,0,+'2grid'!U92*CV$2)</f>
        <v>0</v>
      </c>
      <c r="V92" s="84">
        <f>IF(+'2grid'!V92*CW$2&lt;0,0,+'2grid'!V92*CW$2)</f>
        <v>0</v>
      </c>
      <c r="W92" s="84">
        <f>IF(+'2grid'!W92*CX$2&lt;0,0,+'2grid'!W92*CX$2)</f>
        <v>0</v>
      </c>
      <c r="X92" s="84">
        <f>IF(+'2grid'!X92*CY$2&lt;0,0,+'2grid'!X92*CY$2)</f>
        <v>0</v>
      </c>
      <c r="Y92" s="84">
        <f>IF(+'2grid'!Y92*CZ$2&lt;0,0,+'2grid'!Y92*CZ$2)</f>
        <v>0</v>
      </c>
      <c r="Z92" s="84">
        <f>IF(+'2grid'!Z92*DA$2&lt;0,0,+'2grid'!Z92*DA$2)</f>
        <v>0</v>
      </c>
      <c r="AA92" s="84">
        <f>IF(+'2grid'!AA92*DB$2&lt;0,0,+'2grid'!AA92*DB$2)</f>
        <v>0</v>
      </c>
      <c r="AB92" s="84">
        <f>IF(+'2grid'!AB92*DC$2&lt;0,0,+'2grid'!AB92*DC$2)</f>
        <v>0</v>
      </c>
      <c r="AC92" s="84">
        <f>IF(+'2grid'!AC92*DD$2&lt;0,0,+'2grid'!AC92*DD$2)</f>
        <v>3.0089699648368343E-2</v>
      </c>
      <c r="AD92" s="84">
        <f>IF(+'2grid'!AD92*DE$2&lt;0,0,+'2grid'!AD92*DE$2)</f>
        <v>6.6497066070590805E-2</v>
      </c>
      <c r="AE92" s="84">
        <f>IF(+'2grid'!AE92*DF$2&lt;0,0,+'2grid'!AE92*DF$2)</f>
        <v>0.10385196329352148</v>
      </c>
      <c r="AF92" s="84">
        <f>IF(+'2grid'!AF92*DG$2&lt;0,0,+'2grid'!AF92*DG$2)</f>
        <v>0.14215439131716029</v>
      </c>
      <c r="AG92" s="84">
        <f>IF(+'2grid'!AG92*DH$2&lt;0,0,+'2grid'!AG92*DH$2)</f>
        <v>0.1814043501415073</v>
      </c>
      <c r="AH92" s="84">
        <f>IF(+'2grid'!AH92*DI$2&lt;0,0,+'2grid'!AH92*DI$2)</f>
        <v>0.2216018397665625</v>
      </c>
      <c r="AI92" s="84">
        <f>IF(+'2grid'!AI92*DJ$2&lt;0,0,+'2grid'!AI92*DJ$2)</f>
        <v>0.26274686019232585</v>
      </c>
      <c r="AJ92" s="84">
        <f>IF(+'2grid'!AJ92*DK$2&lt;0,0,+'2grid'!AJ92*DK$2)</f>
        <v>0.30483941141879745</v>
      </c>
      <c r="AK92" s="84">
        <f>IF(+'2grid'!AK92*DL$2&lt;0,0,+'2grid'!AK92*DL$2)</f>
        <v>0.34787949344597713</v>
      </c>
      <c r="AL92" s="84">
        <f>IF(+'2grid'!AL92*DM$2&lt;0,0,+'2grid'!AL92*DM$2)</f>
        <v>0.39186710627386506</v>
      </c>
      <c r="AM92" s="84">
        <f>IF(+'2grid'!AM92*DN$2&lt;0,0,+'2grid'!AM92*DN$2)</f>
        <v>0.43680224990246114</v>
      </c>
      <c r="AN92" s="84">
        <f>IF(+'2grid'!AN92*DO$2&lt;0,0,+'2grid'!AN92*DO$2)</f>
        <v>0.82847350955009724</v>
      </c>
      <c r="AO92" s="84">
        <f>IF(+'2grid'!AO92*DP$2&lt;0,0,+'2grid'!AO92*DP$2)</f>
        <v>1.2291338950035189</v>
      </c>
      <c r="AP92" s="84">
        <f>IF(+'2grid'!AP92*DQ$2&lt;0,0,+'2grid'!AP92*DQ$2)</f>
        <v>1.6387834062627264</v>
      </c>
      <c r="AQ92" s="84">
        <f>IF(+'2grid'!AQ92*DR$2&lt;0,0,+'2grid'!AQ92*DR$2)</f>
        <v>2.0574220433277195</v>
      </c>
      <c r="AR92" s="84">
        <f>IF(+'2grid'!AR92*DS$2&lt;0,0,+'2grid'!AR92*DS$2)</f>
        <v>2.4850498061984982</v>
      </c>
      <c r="AS92" s="84">
        <f>IF(+'2grid'!AS92*DT$2&lt;0,0,+'2grid'!AS92*DT$2)</f>
        <v>2.9216666948750629</v>
      </c>
      <c r="AT92" s="84">
        <f>IF(+'2grid'!AT92*DU$2&lt;0,0,+'2grid'!AT92*DU$2)</f>
        <v>3.3672727093574131</v>
      </c>
      <c r="AU92" s="84">
        <f>IF(+'2grid'!AU92*DV$2&lt;0,0,+'2grid'!AU92*DV$2)</f>
        <v>3.8218678496455483</v>
      </c>
      <c r="AV92" s="84">
        <f>IF(+'2grid'!AV92*DW$2&lt;0,0,+'2grid'!AV92*DW$2)</f>
        <v>4.2854521157394698</v>
      </c>
      <c r="AW92" s="84">
        <f>IF(+'2grid'!AW92*DX$2&lt;0,0,+'2grid'!AW92*DX$2)</f>
        <v>4.7580255076391778</v>
      </c>
      <c r="AX92" s="84">
        <f>IF(+'2grid'!AX92*DY$2&lt;0,0,+'2grid'!AX92*DY$2)</f>
        <v>7.9634321654171503</v>
      </c>
      <c r="AY92" s="84">
        <f>IF(+'2grid'!AY92*DZ$2&lt;0,0,+'2grid'!AY92*DZ$2)</f>
        <v>11.195550545343274</v>
      </c>
      <c r="AZ92" s="84">
        <f>IF(+'2grid'!AZ92*EA$2&lt;0,0,+'2grid'!AZ92*EA$2)</f>
        <v>14.454380647417544</v>
      </c>
      <c r="BA92" s="84">
        <f>IF(+'2grid'!BA92*EB$2&lt;0,0,+'2grid'!BA92*EB$2)</f>
        <v>17.739922471639968</v>
      </c>
      <c r="BB92" s="84">
        <f>IF(+'2grid'!BB92*EC$2&lt;0,0,+'2grid'!BB92*EC$2)</f>
        <v>21.052176018010538</v>
      </c>
      <c r="BC92" s="84">
        <f>IF(+'2grid'!BC92*ED$2&lt;0,0,+'2grid'!BC92*ED$2)</f>
        <v>24.391141286529258</v>
      </c>
      <c r="BD92" s="84">
        <f>IF(+'2grid'!BD92*EE$2&lt;0,0,+'2grid'!BD92*EE$2)</f>
        <v>41.985103276431119</v>
      </c>
      <c r="BE92" s="84">
        <f>IF(+'2grid'!BE92*EF$2&lt;0,0,+'2grid'!BE92*EF$2)</f>
        <v>49.182958405280758</v>
      </c>
      <c r="BF92" s="84">
        <f>IF(+'2grid'!BF92*EG$2&lt;0,0,+'2grid'!BF92*EG$2)</f>
        <v>63.492809556075272</v>
      </c>
      <c r="BG92" s="84">
        <f>IF(+'2grid'!BG92*EH$2&lt;0,0,+'2grid'!BG92*EH$2)</f>
        <v>67.292075036611223</v>
      </c>
      <c r="BH92" s="84">
        <f>IF(+'2grid'!BH92*EI$2&lt;0,0,+'2grid'!BH92*EI$2)</f>
        <v>67.292075036611223</v>
      </c>
      <c r="BI92" s="84">
        <f>IF(+'2grid'!BI92*EJ$2&lt;0,0,+'2grid'!BI92*EJ$2)</f>
        <v>67.292075036611223</v>
      </c>
      <c r="BJ92" s="84">
        <f>IF(+'2grid'!BJ92*EK$2&lt;0,0,+'2grid'!BJ92*EK$2)</f>
        <v>67.292075036611223</v>
      </c>
      <c r="BK92" s="84">
        <f>IF(+'2grid'!BK92*EL$2&lt;0,0,+'2grid'!BK92*EL$2)</f>
        <v>68.000412668575564</v>
      </c>
      <c r="BL92" s="84">
        <f>IF(+'2grid'!BL92*EM$2&lt;0,0,+'2grid'!BL92*EM$2)</f>
        <v>68.000412668575564</v>
      </c>
      <c r="BM92" s="84">
        <f>IF(+'2grid'!BM92*EN$2&lt;0,0,+'2grid'!BM92*EN$2)</f>
        <v>68.000412668575564</v>
      </c>
      <c r="BN92" s="84">
        <f>IF(+'2grid'!BN92*EO$2&lt;0,0,+'2grid'!BN92*EO$2)</f>
        <v>68.000412668575564</v>
      </c>
      <c r="BO92" s="84">
        <f>IF(+'2grid'!BO92*EP$2&lt;0,0,+'2grid'!BO92*EP$2)</f>
        <v>68.70875030053989</v>
      </c>
      <c r="BP92" s="84">
        <f>IF(+'2grid'!BP92*EQ$2&lt;0,0,+'2grid'!BP92*EQ$2)</f>
        <v>68.70875030053989</v>
      </c>
      <c r="BQ92" s="84">
        <f>IF(+'2grid'!BQ92*ER$2&lt;0,0,+'2grid'!BQ92*ER$2)</f>
        <v>68.70875030053989</v>
      </c>
      <c r="BR92" s="84">
        <f>IF(+'2grid'!BR92*ES$2&lt;0,0,+'2grid'!BR92*ES$2)</f>
        <v>68.70875030053989</v>
      </c>
      <c r="BS92" s="84">
        <f>IF(+'2grid'!BS92*ET$2&lt;0,0,+'2grid'!BS92*ET$2)</f>
        <v>69.039307862123223</v>
      </c>
      <c r="BT92" s="84">
        <f>IF(+'2grid'!BT92*EU$2&lt;0,0,+'2grid'!BT92*EU$2)</f>
        <v>69.16523455225024</v>
      </c>
      <c r="BU92" s="84">
        <f>IF(+'2grid'!BU92*EV$2&lt;0,0,+'2grid'!BU92*EV$2)</f>
        <v>69.16733333041897</v>
      </c>
      <c r="BV92" s="84">
        <f>IF(+'2grid'!BV92*EW$2&lt;0,0,+'2grid'!BV92*EW$2)</f>
        <v>69.315646987679642</v>
      </c>
      <c r="BW92" s="84">
        <f>IF(+'2grid'!BW92*EX$2&lt;0,0,+'2grid'!BW92*EX$2)</f>
        <v>69.471119810471578</v>
      </c>
      <c r="BX92" s="84">
        <f>IF(+'2grid'!BX92*EY$2&lt;0,0,+'2grid'!BX92*EY$2)</f>
        <v>69.608861844363531</v>
      </c>
      <c r="BY92" s="84">
        <f>IF(+'2grid'!BY92*EZ$2&lt;0,0,+'2grid'!BY92*EZ$2)</f>
        <v>69.685957998863842</v>
      </c>
      <c r="BZ92" s="84">
        <f>IF(+'2grid'!BZ92*FA$2&lt;0,0,+'2grid'!BZ92*FA$2)</f>
        <v>69.81072664711067</v>
      </c>
      <c r="CA92" s="84">
        <f>IF(+'2grid'!CA92*FB$2&lt;0,0,+'2grid'!CA92*FB$2)</f>
        <v>69.956505268241671</v>
      </c>
    </row>
    <row r="93" spans="1:79" x14ac:dyDescent="0.2">
      <c r="A93" s="9">
        <f>+data!B95</f>
        <v>334</v>
      </c>
      <c r="B93" s="84">
        <f>IF(+'2grid'!B93*CC$2&lt;0,0,+'2grid'!B93*CC$2)</f>
        <v>0</v>
      </c>
      <c r="C93" s="84">
        <f>IF(+'2grid'!C93*CD$2&lt;0,0,+'2grid'!C93*CD$2)</f>
        <v>0</v>
      </c>
      <c r="D93" s="84">
        <f>IF(+'2grid'!D93*CE$2&lt;0,0,+'2grid'!D93*CE$2)</f>
        <v>0</v>
      </c>
      <c r="E93" s="84">
        <f>IF(+'2grid'!E93*CF$2&lt;0,0,+'2grid'!E93*CF$2)</f>
        <v>0</v>
      </c>
      <c r="F93" s="84">
        <f>IF(+'2grid'!F93*CG$2&lt;0,0,+'2grid'!F93*CG$2)</f>
        <v>0</v>
      </c>
      <c r="G93" s="84">
        <f>IF(+'2grid'!G93*CH$2&lt;0,0,+'2grid'!G93*CH$2)</f>
        <v>0</v>
      </c>
      <c r="H93" s="84">
        <f>IF(+'2grid'!H93*CI$2&lt;0,0,+'2grid'!H93*CI$2)</f>
        <v>0</v>
      </c>
      <c r="I93" s="84">
        <f>IF(+'2grid'!I93*CJ$2&lt;0,0,+'2grid'!I93*CJ$2)</f>
        <v>0</v>
      </c>
      <c r="J93" s="84">
        <f>IF(+'2grid'!J93*CK$2&lt;0,0,+'2grid'!J93*CK$2)</f>
        <v>0</v>
      </c>
      <c r="K93" s="84">
        <f>IF(+'2grid'!K93*CL$2&lt;0,0,+'2grid'!K93*CL$2)</f>
        <v>0</v>
      </c>
      <c r="L93" s="84">
        <f>IF(+'2grid'!L93*CM$2&lt;0,0,+'2grid'!L93*CM$2)</f>
        <v>0</v>
      </c>
      <c r="M93" s="84">
        <f>IF(+'2grid'!M93*CN$2&lt;0,0,+'2grid'!M93*CN$2)</f>
        <v>0</v>
      </c>
      <c r="N93" s="84">
        <f>IF(+'2grid'!N93*CO$2&lt;0,0,+'2grid'!N93*CO$2)</f>
        <v>0</v>
      </c>
      <c r="O93" s="84">
        <f>IF(+'2grid'!O93*CP$2&lt;0,0,+'2grid'!O93*CP$2)</f>
        <v>0</v>
      </c>
      <c r="P93" s="84">
        <f>IF(+'2grid'!P93*CQ$2&lt;0,0,+'2grid'!P93*CQ$2)</f>
        <v>0</v>
      </c>
      <c r="Q93" s="84">
        <f>IF(+'2grid'!Q93*CR$2&lt;0,0,+'2grid'!Q93*CR$2)</f>
        <v>0</v>
      </c>
      <c r="R93" s="84">
        <f>IF(+'2grid'!R93*CS$2&lt;0,0,+'2grid'!R93*CS$2)</f>
        <v>0</v>
      </c>
      <c r="S93" s="84">
        <f>IF(+'2grid'!S93*CT$2&lt;0,0,+'2grid'!S93*CT$2)</f>
        <v>0</v>
      </c>
      <c r="T93" s="84">
        <f>IF(+'2grid'!T93*CU$2&lt;0,0,+'2grid'!T93*CU$2)</f>
        <v>0</v>
      </c>
      <c r="U93" s="84">
        <f>IF(+'2grid'!U93*CV$2&lt;0,0,+'2grid'!U93*CV$2)</f>
        <v>0</v>
      </c>
      <c r="V93" s="84">
        <f>IF(+'2grid'!V93*CW$2&lt;0,0,+'2grid'!V93*CW$2)</f>
        <v>0</v>
      </c>
      <c r="W93" s="84">
        <f>IF(+'2grid'!W93*CX$2&lt;0,0,+'2grid'!W93*CX$2)</f>
        <v>0</v>
      </c>
      <c r="X93" s="84">
        <f>IF(+'2grid'!X93*CY$2&lt;0,0,+'2grid'!X93*CY$2)</f>
        <v>0</v>
      </c>
      <c r="Y93" s="84">
        <f>IF(+'2grid'!Y93*CZ$2&lt;0,0,+'2grid'!Y93*CZ$2)</f>
        <v>0</v>
      </c>
      <c r="Z93" s="84">
        <f>IF(+'2grid'!Z93*DA$2&lt;0,0,+'2grid'!Z93*DA$2)</f>
        <v>0</v>
      </c>
      <c r="AA93" s="84">
        <f>IF(+'2grid'!AA93*DB$2&lt;0,0,+'2grid'!AA93*DB$2)</f>
        <v>0</v>
      </c>
      <c r="AB93" s="84">
        <f>IF(+'2grid'!AB93*DC$2&lt;0,0,+'2grid'!AB93*DC$2)</f>
        <v>0</v>
      </c>
      <c r="AC93" s="84">
        <f>IF(+'2grid'!AC93*DD$2&lt;0,0,+'2grid'!AC93*DD$2)</f>
        <v>0</v>
      </c>
      <c r="AD93" s="84">
        <f>IF(+'2grid'!AD93*DE$2&lt;0,0,+'2grid'!AD93*DE$2)</f>
        <v>0</v>
      </c>
      <c r="AE93" s="84">
        <f>IF(+'2grid'!AE93*DF$2&lt;0,0,+'2grid'!AE93*DF$2)</f>
        <v>0</v>
      </c>
      <c r="AF93" s="84">
        <f>IF(+'2grid'!AF93*DG$2&lt;0,0,+'2grid'!AF93*DG$2)</f>
        <v>0</v>
      </c>
      <c r="AG93" s="84">
        <f>IF(+'2grid'!AG93*DH$2&lt;0,0,+'2grid'!AG93*DH$2)</f>
        <v>0</v>
      </c>
      <c r="AH93" s="84">
        <f>IF(+'2grid'!AH93*DI$2&lt;0,0,+'2grid'!AH93*DI$2)</f>
        <v>0</v>
      </c>
      <c r="AI93" s="84">
        <f>IF(+'2grid'!AI93*DJ$2&lt;0,0,+'2grid'!AI93*DJ$2)</f>
        <v>0</v>
      </c>
      <c r="AJ93" s="84">
        <f>IF(+'2grid'!AJ93*DK$2&lt;0,0,+'2grid'!AJ93*DK$2)</f>
        <v>0</v>
      </c>
      <c r="AK93" s="84">
        <f>IF(+'2grid'!AK93*DL$2&lt;0,0,+'2grid'!AK93*DL$2)</f>
        <v>0</v>
      </c>
      <c r="AL93" s="84">
        <f>IF(+'2grid'!AL93*DM$2&lt;0,0,+'2grid'!AL93*DM$2)</f>
        <v>0</v>
      </c>
      <c r="AM93" s="84">
        <f>IF(+'2grid'!AM93*DN$2&lt;0,0,+'2grid'!AM93*DN$2)</f>
        <v>0</v>
      </c>
      <c r="AN93" s="84">
        <f>IF(+'2grid'!AN93*DO$2&lt;0,0,+'2grid'!AN93*DO$2)</f>
        <v>0</v>
      </c>
      <c r="AO93" s="84">
        <f>IF(+'2grid'!AO93*DP$2&lt;0,0,+'2grid'!AO93*DP$2)</f>
        <v>0</v>
      </c>
      <c r="AP93" s="84">
        <f>IF(+'2grid'!AP93*DQ$2&lt;0,0,+'2grid'!AP93*DQ$2)</f>
        <v>0</v>
      </c>
      <c r="AQ93" s="84">
        <f>IF(+'2grid'!AQ93*DR$2&lt;0,0,+'2grid'!AQ93*DR$2)</f>
        <v>0</v>
      </c>
      <c r="AR93" s="84">
        <f>IF(+'2grid'!AR93*DS$2&lt;0,0,+'2grid'!AR93*DS$2)</f>
        <v>0</v>
      </c>
      <c r="AS93" s="84">
        <f>IF(+'2grid'!AS93*DT$2&lt;0,0,+'2grid'!AS93*DT$2)</f>
        <v>0</v>
      </c>
      <c r="AT93" s="84">
        <f>IF(+'2grid'!AT93*DU$2&lt;0,0,+'2grid'!AT93*DU$2)</f>
        <v>0</v>
      </c>
      <c r="AU93" s="84">
        <f>IF(+'2grid'!AU93*DV$2&lt;0,0,+'2grid'!AU93*DV$2)</f>
        <v>0</v>
      </c>
      <c r="AV93" s="84">
        <f>IF(+'2grid'!AV93*DW$2&lt;0,0,+'2grid'!AV93*DW$2)</f>
        <v>0</v>
      </c>
      <c r="AW93" s="84">
        <f>IF(+'2grid'!AW93*DX$2&lt;0,0,+'2grid'!AW93*DX$2)</f>
        <v>0</v>
      </c>
      <c r="AX93" s="84">
        <f>IF(+'2grid'!AX93*DY$2&lt;0,0,+'2grid'!AX93*DY$2)</f>
        <v>0</v>
      </c>
      <c r="AY93" s="84">
        <f>IF(+'2grid'!AY93*DZ$2&lt;0,0,+'2grid'!AY93*DZ$2)</f>
        <v>0</v>
      </c>
      <c r="AZ93" s="84">
        <f>IF(+'2grid'!AZ93*EA$2&lt;0,0,+'2grid'!AZ93*EA$2)</f>
        <v>0</v>
      </c>
      <c r="BA93" s="84">
        <f>IF(+'2grid'!BA93*EB$2&lt;0,0,+'2grid'!BA93*EB$2)</f>
        <v>0</v>
      </c>
      <c r="BB93" s="84">
        <f>IF(+'2grid'!BB93*EC$2&lt;0,0,+'2grid'!BB93*EC$2)</f>
        <v>0</v>
      </c>
      <c r="BC93" s="84">
        <f>IF(+'2grid'!BC93*ED$2&lt;0,0,+'2grid'!BC93*ED$2)</f>
        <v>0</v>
      </c>
      <c r="BD93" s="84">
        <f>IF(+'2grid'!BD93*EE$2&lt;0,0,+'2grid'!BD93*EE$2)</f>
        <v>0</v>
      </c>
      <c r="BE93" s="84">
        <f>IF(+'2grid'!BE93*EF$2&lt;0,0,+'2grid'!BE93*EF$2)</f>
        <v>0</v>
      </c>
      <c r="BF93" s="84">
        <f>IF(+'2grid'!BF93*EG$2&lt;0,0,+'2grid'!BF93*EG$2)</f>
        <v>0</v>
      </c>
      <c r="BG93" s="84">
        <f>IF(+'2grid'!BG93*EH$2&lt;0,0,+'2grid'!BG93*EH$2)</f>
        <v>0</v>
      </c>
      <c r="BH93" s="84">
        <f>IF(+'2grid'!BH93*EI$2&lt;0,0,+'2grid'!BH93*EI$2)</f>
        <v>0</v>
      </c>
      <c r="BI93" s="84">
        <f>IF(+'2grid'!BI93*EJ$2&lt;0,0,+'2grid'!BI93*EJ$2)</f>
        <v>0</v>
      </c>
      <c r="BJ93" s="84">
        <f>IF(+'2grid'!BJ93*EK$2&lt;0,0,+'2grid'!BJ93*EK$2)</f>
        <v>0</v>
      </c>
      <c r="BK93" s="84">
        <f>IF(+'2grid'!BK93*EL$2&lt;0,0,+'2grid'!BK93*EL$2)</f>
        <v>0</v>
      </c>
      <c r="BL93" s="84">
        <f>IF(+'2grid'!BL93*EM$2&lt;0,0,+'2grid'!BL93*EM$2)</f>
        <v>0</v>
      </c>
      <c r="BM93" s="84">
        <f>IF(+'2grid'!BM93*EN$2&lt;0,0,+'2grid'!BM93*EN$2)</f>
        <v>0</v>
      </c>
      <c r="BN93" s="84">
        <f>IF(+'2grid'!BN93*EO$2&lt;0,0,+'2grid'!BN93*EO$2)</f>
        <v>0</v>
      </c>
      <c r="BO93" s="84">
        <f>IF(+'2grid'!BO93*EP$2&lt;0,0,+'2grid'!BO93*EP$2)</f>
        <v>0</v>
      </c>
      <c r="BP93" s="84">
        <f>IF(+'2grid'!BP93*EQ$2&lt;0,0,+'2grid'!BP93*EQ$2)</f>
        <v>0</v>
      </c>
      <c r="BQ93" s="84">
        <f>IF(+'2grid'!BQ93*ER$2&lt;0,0,+'2grid'!BQ93*ER$2)</f>
        <v>0</v>
      </c>
      <c r="BR93" s="84">
        <f>IF(+'2grid'!BR93*ES$2&lt;0,0,+'2grid'!BR93*ES$2)</f>
        <v>0</v>
      </c>
      <c r="BS93" s="84">
        <f>IF(+'2grid'!BS93*ET$2&lt;0,0,+'2grid'!BS93*ET$2)</f>
        <v>0</v>
      </c>
      <c r="BT93" s="84">
        <f>IF(+'2grid'!BT93*EU$2&lt;0,0,+'2grid'!BT93*EU$2)</f>
        <v>0</v>
      </c>
      <c r="BU93" s="84">
        <f>IF(+'2grid'!BU93*EV$2&lt;0,0,+'2grid'!BU93*EV$2)</f>
        <v>0</v>
      </c>
      <c r="BV93" s="84">
        <f>IF(+'2grid'!BV93*EW$2&lt;0,0,+'2grid'!BV93*EW$2)</f>
        <v>0</v>
      </c>
      <c r="BW93" s="84">
        <f>IF(+'2grid'!BW93*EX$2&lt;0,0,+'2grid'!BW93*EX$2)</f>
        <v>0</v>
      </c>
      <c r="BX93" s="84">
        <f>IF(+'2grid'!BX93*EY$2&lt;0,0,+'2grid'!BX93*EY$2)</f>
        <v>0</v>
      </c>
      <c r="BY93" s="84">
        <f>IF(+'2grid'!BY93*EZ$2&lt;0,0,+'2grid'!BY93*EZ$2)</f>
        <v>0</v>
      </c>
      <c r="BZ93" s="84">
        <f>IF(+'2grid'!BZ93*FA$2&lt;0,0,+'2grid'!BZ93*FA$2)</f>
        <v>0</v>
      </c>
      <c r="CA93" s="84">
        <f>IF(+'2grid'!CA93*FB$2&lt;0,0,+'2grid'!CA93*FB$2)</f>
        <v>0</v>
      </c>
    </row>
    <row r="94" spans="1:79" x14ac:dyDescent="0.2">
      <c r="A94" s="9">
        <f>+data!B96</f>
        <v>336</v>
      </c>
      <c r="B94" s="84">
        <f>IF(+'2grid'!B94*CC$2&lt;0,0,+'2grid'!B94*CC$2)</f>
        <v>0</v>
      </c>
      <c r="C94" s="84">
        <f>IF(+'2grid'!C94*CD$2&lt;0,0,+'2grid'!C94*CD$2)</f>
        <v>0</v>
      </c>
      <c r="D94" s="84">
        <f>IF(+'2grid'!D94*CE$2&lt;0,0,+'2grid'!D94*CE$2)</f>
        <v>0</v>
      </c>
      <c r="E94" s="84">
        <f>IF(+'2grid'!E94*CF$2&lt;0,0,+'2grid'!E94*CF$2)</f>
        <v>0</v>
      </c>
      <c r="F94" s="84">
        <f>IF(+'2grid'!F94*CG$2&lt;0,0,+'2grid'!F94*CG$2)</f>
        <v>0</v>
      </c>
      <c r="G94" s="84">
        <f>IF(+'2grid'!G94*CH$2&lt;0,0,+'2grid'!G94*CH$2)</f>
        <v>0</v>
      </c>
      <c r="H94" s="84">
        <f>IF(+'2grid'!H94*CI$2&lt;0,0,+'2grid'!H94*CI$2)</f>
        <v>0</v>
      </c>
      <c r="I94" s="84">
        <f>IF(+'2grid'!I94*CJ$2&lt;0,0,+'2grid'!I94*CJ$2)</f>
        <v>0</v>
      </c>
      <c r="J94" s="84">
        <f>IF(+'2grid'!J94*CK$2&lt;0,0,+'2grid'!J94*CK$2)</f>
        <v>0</v>
      </c>
      <c r="K94" s="84">
        <f>IF(+'2grid'!K94*CL$2&lt;0,0,+'2grid'!K94*CL$2)</f>
        <v>0</v>
      </c>
      <c r="L94" s="84">
        <f>IF(+'2grid'!L94*CM$2&lt;0,0,+'2grid'!L94*CM$2)</f>
        <v>0</v>
      </c>
      <c r="M94" s="84">
        <f>IF(+'2grid'!M94*CN$2&lt;0,0,+'2grid'!M94*CN$2)</f>
        <v>0</v>
      </c>
      <c r="N94" s="84">
        <f>IF(+'2grid'!N94*CO$2&lt;0,0,+'2grid'!N94*CO$2)</f>
        <v>0</v>
      </c>
      <c r="O94" s="84">
        <f>IF(+'2grid'!O94*CP$2&lt;0,0,+'2grid'!O94*CP$2)</f>
        <v>0</v>
      </c>
      <c r="P94" s="84">
        <f>IF(+'2grid'!P94*CQ$2&lt;0,0,+'2grid'!P94*CQ$2)</f>
        <v>0</v>
      </c>
      <c r="Q94" s="84">
        <f>IF(+'2grid'!Q94*CR$2&lt;0,0,+'2grid'!Q94*CR$2)</f>
        <v>0</v>
      </c>
      <c r="R94" s="84">
        <f>IF(+'2grid'!R94*CS$2&lt;0,0,+'2grid'!R94*CS$2)</f>
        <v>0</v>
      </c>
      <c r="S94" s="84">
        <f>IF(+'2grid'!S94*CT$2&lt;0,0,+'2grid'!S94*CT$2)</f>
        <v>0</v>
      </c>
      <c r="T94" s="84">
        <f>IF(+'2grid'!T94*CU$2&lt;0,0,+'2grid'!T94*CU$2)</f>
        <v>0</v>
      </c>
      <c r="U94" s="84">
        <f>IF(+'2grid'!U94*CV$2&lt;0,0,+'2grid'!U94*CV$2)</f>
        <v>0</v>
      </c>
      <c r="V94" s="84">
        <f>IF(+'2grid'!V94*CW$2&lt;0,0,+'2grid'!V94*CW$2)</f>
        <v>0</v>
      </c>
      <c r="W94" s="84">
        <f>IF(+'2grid'!W94*CX$2&lt;0,0,+'2grid'!W94*CX$2)</f>
        <v>0</v>
      </c>
      <c r="X94" s="84">
        <f>IF(+'2grid'!X94*CY$2&lt;0,0,+'2grid'!X94*CY$2)</f>
        <v>0</v>
      </c>
      <c r="Y94" s="84">
        <f>IF(+'2grid'!Y94*CZ$2&lt;0,0,+'2grid'!Y94*CZ$2)</f>
        <v>0</v>
      </c>
      <c r="Z94" s="84">
        <f>IF(+'2grid'!Z94*DA$2&lt;0,0,+'2grid'!Z94*DA$2)</f>
        <v>0</v>
      </c>
      <c r="AA94" s="84">
        <f>IF(+'2grid'!AA94*DB$2&lt;0,0,+'2grid'!AA94*DB$2)</f>
        <v>0</v>
      </c>
      <c r="AB94" s="84">
        <f>IF(+'2grid'!AB94*DC$2&lt;0,0,+'2grid'!AB94*DC$2)</f>
        <v>0</v>
      </c>
      <c r="AC94" s="84">
        <f>IF(+'2grid'!AC94*DD$2&lt;0,0,+'2grid'!AC94*DD$2)</f>
        <v>0</v>
      </c>
      <c r="AD94" s="84">
        <f>IF(+'2grid'!AD94*DE$2&lt;0,0,+'2grid'!AD94*DE$2)</f>
        <v>0</v>
      </c>
      <c r="AE94" s="84">
        <f>IF(+'2grid'!AE94*DF$2&lt;0,0,+'2grid'!AE94*DF$2)</f>
        <v>0</v>
      </c>
      <c r="AF94" s="84">
        <f>IF(+'2grid'!AF94*DG$2&lt;0,0,+'2grid'!AF94*DG$2)</f>
        <v>0</v>
      </c>
      <c r="AG94" s="84">
        <f>IF(+'2grid'!AG94*DH$2&lt;0,0,+'2grid'!AG94*DH$2)</f>
        <v>0</v>
      </c>
      <c r="AH94" s="84">
        <f>IF(+'2grid'!AH94*DI$2&lt;0,0,+'2grid'!AH94*DI$2)</f>
        <v>0</v>
      </c>
      <c r="AI94" s="84">
        <f>IF(+'2grid'!AI94*DJ$2&lt;0,0,+'2grid'!AI94*DJ$2)</f>
        <v>0</v>
      </c>
      <c r="AJ94" s="84">
        <f>IF(+'2grid'!AJ94*DK$2&lt;0,0,+'2grid'!AJ94*DK$2)</f>
        <v>0</v>
      </c>
      <c r="AK94" s="84">
        <f>IF(+'2grid'!AK94*DL$2&lt;0,0,+'2grid'!AK94*DL$2)</f>
        <v>0</v>
      </c>
      <c r="AL94" s="84">
        <f>IF(+'2grid'!AL94*DM$2&lt;0,0,+'2grid'!AL94*DM$2)</f>
        <v>0</v>
      </c>
      <c r="AM94" s="84">
        <f>IF(+'2grid'!AM94*DN$2&lt;0,0,+'2grid'!AM94*DN$2)</f>
        <v>0</v>
      </c>
      <c r="AN94" s="84">
        <f>IF(+'2grid'!AN94*DO$2&lt;0,0,+'2grid'!AN94*DO$2)</f>
        <v>0</v>
      </c>
      <c r="AO94" s="84">
        <f>IF(+'2grid'!AO94*DP$2&lt;0,0,+'2grid'!AO94*DP$2)</f>
        <v>0</v>
      </c>
      <c r="AP94" s="84">
        <f>IF(+'2grid'!AP94*DQ$2&lt;0,0,+'2grid'!AP94*DQ$2)</f>
        <v>0</v>
      </c>
      <c r="AQ94" s="84">
        <f>IF(+'2grid'!AQ94*DR$2&lt;0,0,+'2grid'!AQ94*DR$2)</f>
        <v>0</v>
      </c>
      <c r="AR94" s="84">
        <f>IF(+'2grid'!AR94*DS$2&lt;0,0,+'2grid'!AR94*DS$2)</f>
        <v>0</v>
      </c>
      <c r="AS94" s="84">
        <f>IF(+'2grid'!AS94*DT$2&lt;0,0,+'2grid'!AS94*DT$2)</f>
        <v>0</v>
      </c>
      <c r="AT94" s="84">
        <f>IF(+'2grid'!AT94*DU$2&lt;0,0,+'2grid'!AT94*DU$2)</f>
        <v>0</v>
      </c>
      <c r="AU94" s="84">
        <f>IF(+'2grid'!AU94*DV$2&lt;0,0,+'2grid'!AU94*DV$2)</f>
        <v>0</v>
      </c>
      <c r="AV94" s="84">
        <f>IF(+'2grid'!AV94*DW$2&lt;0,0,+'2grid'!AV94*DW$2)</f>
        <v>0</v>
      </c>
      <c r="AW94" s="84">
        <f>IF(+'2grid'!AW94*DX$2&lt;0,0,+'2grid'!AW94*DX$2)</f>
        <v>0</v>
      </c>
      <c r="AX94" s="84">
        <f>IF(+'2grid'!AX94*DY$2&lt;0,0,+'2grid'!AX94*DY$2)</f>
        <v>0</v>
      </c>
      <c r="AY94" s="84">
        <f>IF(+'2grid'!AY94*DZ$2&lt;0,0,+'2grid'!AY94*DZ$2)</f>
        <v>0</v>
      </c>
      <c r="AZ94" s="84">
        <f>IF(+'2grid'!AZ94*EA$2&lt;0,0,+'2grid'!AZ94*EA$2)</f>
        <v>0</v>
      </c>
      <c r="BA94" s="84">
        <f>IF(+'2grid'!BA94*EB$2&lt;0,0,+'2grid'!BA94*EB$2)</f>
        <v>0</v>
      </c>
      <c r="BB94" s="84">
        <f>IF(+'2grid'!BB94*EC$2&lt;0,0,+'2grid'!BB94*EC$2)</f>
        <v>0</v>
      </c>
      <c r="BC94" s="84">
        <f>IF(+'2grid'!BC94*ED$2&lt;0,0,+'2grid'!BC94*ED$2)</f>
        <v>0</v>
      </c>
      <c r="BD94" s="84">
        <f>IF(+'2grid'!BD94*EE$2&lt;0,0,+'2grid'!BD94*EE$2)</f>
        <v>0</v>
      </c>
      <c r="BE94" s="84">
        <f>IF(+'2grid'!BE94*EF$2&lt;0,0,+'2grid'!BE94*EF$2)</f>
        <v>0</v>
      </c>
      <c r="BF94" s="84">
        <f>IF(+'2grid'!BF94*EG$2&lt;0,0,+'2grid'!BF94*EG$2)</f>
        <v>0</v>
      </c>
      <c r="BG94" s="84">
        <f>IF(+'2grid'!BG94*EH$2&lt;0,0,+'2grid'!BG94*EH$2)</f>
        <v>0</v>
      </c>
      <c r="BH94" s="84">
        <f>IF(+'2grid'!BH94*EI$2&lt;0,0,+'2grid'!BH94*EI$2)</f>
        <v>0</v>
      </c>
      <c r="BI94" s="84">
        <f>IF(+'2grid'!BI94*EJ$2&lt;0,0,+'2grid'!BI94*EJ$2)</f>
        <v>0</v>
      </c>
      <c r="BJ94" s="84">
        <f>IF(+'2grid'!BJ94*EK$2&lt;0,0,+'2grid'!BJ94*EK$2)</f>
        <v>0</v>
      </c>
      <c r="BK94" s="84">
        <f>IF(+'2grid'!BK94*EL$2&lt;0,0,+'2grid'!BK94*EL$2)</f>
        <v>0</v>
      </c>
      <c r="BL94" s="84">
        <f>IF(+'2grid'!BL94*EM$2&lt;0,0,+'2grid'!BL94*EM$2)</f>
        <v>0</v>
      </c>
      <c r="BM94" s="84">
        <f>IF(+'2grid'!BM94*EN$2&lt;0,0,+'2grid'!BM94*EN$2)</f>
        <v>0</v>
      </c>
      <c r="BN94" s="84">
        <f>IF(+'2grid'!BN94*EO$2&lt;0,0,+'2grid'!BN94*EO$2)</f>
        <v>0</v>
      </c>
      <c r="BO94" s="84">
        <f>IF(+'2grid'!BO94*EP$2&lt;0,0,+'2grid'!BO94*EP$2)</f>
        <v>0</v>
      </c>
      <c r="BP94" s="84">
        <f>IF(+'2grid'!BP94*EQ$2&lt;0,0,+'2grid'!BP94*EQ$2)</f>
        <v>0</v>
      </c>
      <c r="BQ94" s="84">
        <f>IF(+'2grid'!BQ94*ER$2&lt;0,0,+'2grid'!BQ94*ER$2)</f>
        <v>0</v>
      </c>
      <c r="BR94" s="84">
        <f>IF(+'2grid'!BR94*ES$2&lt;0,0,+'2grid'!BR94*ES$2)</f>
        <v>0</v>
      </c>
      <c r="BS94" s="84">
        <f>IF(+'2grid'!BS94*ET$2&lt;0,0,+'2grid'!BS94*ET$2)</f>
        <v>0</v>
      </c>
      <c r="BT94" s="84">
        <f>IF(+'2grid'!BT94*EU$2&lt;0,0,+'2grid'!BT94*EU$2)</f>
        <v>0</v>
      </c>
      <c r="BU94" s="84">
        <f>IF(+'2grid'!BU94*EV$2&lt;0,0,+'2grid'!BU94*EV$2)</f>
        <v>0</v>
      </c>
      <c r="BV94" s="84">
        <f>IF(+'2grid'!BV94*EW$2&lt;0,0,+'2grid'!BV94*EW$2)</f>
        <v>0</v>
      </c>
      <c r="BW94" s="84">
        <f>IF(+'2grid'!BW94*EX$2&lt;0,0,+'2grid'!BW94*EX$2)</f>
        <v>0</v>
      </c>
      <c r="BX94" s="84">
        <f>IF(+'2grid'!BX94*EY$2&lt;0,0,+'2grid'!BX94*EY$2)</f>
        <v>0</v>
      </c>
      <c r="BY94" s="84">
        <f>IF(+'2grid'!BY94*EZ$2&lt;0,0,+'2grid'!BY94*EZ$2)</f>
        <v>0</v>
      </c>
      <c r="BZ94" s="84">
        <f>IF(+'2grid'!BZ94*FA$2&lt;0,0,+'2grid'!BZ94*FA$2)</f>
        <v>0</v>
      </c>
      <c r="CA94" s="84">
        <f>IF(+'2grid'!CA94*FB$2&lt;0,0,+'2grid'!CA94*FB$2)</f>
        <v>0</v>
      </c>
    </row>
    <row r="95" spans="1:79" x14ac:dyDescent="0.2">
      <c r="A95" s="9">
        <f>+data!B97</f>
        <v>340</v>
      </c>
      <c r="B95" s="84">
        <f>IF(+'2grid'!B95*CC$2&lt;0,0,+'2grid'!B95*CC$2)</f>
        <v>0</v>
      </c>
      <c r="C95" s="84">
        <f>IF(+'2grid'!C95*CD$2&lt;0,0,+'2grid'!C95*CD$2)</f>
        <v>0</v>
      </c>
      <c r="D95" s="84">
        <f>IF(+'2grid'!D95*CE$2&lt;0,0,+'2grid'!D95*CE$2)</f>
        <v>0</v>
      </c>
      <c r="E95" s="84">
        <f>IF(+'2grid'!E95*CF$2&lt;0,0,+'2grid'!E95*CF$2)</f>
        <v>0</v>
      </c>
      <c r="F95" s="84">
        <f>IF(+'2grid'!F95*CG$2&lt;0,0,+'2grid'!F95*CG$2)</f>
        <v>0</v>
      </c>
      <c r="G95" s="84">
        <f>IF(+'2grid'!G95*CH$2&lt;0,0,+'2grid'!G95*CH$2)</f>
        <v>0</v>
      </c>
      <c r="H95" s="84">
        <f>IF(+'2grid'!H95*CI$2&lt;0,0,+'2grid'!H95*CI$2)</f>
        <v>0</v>
      </c>
      <c r="I95" s="84">
        <f>IF(+'2grid'!I95*CJ$2&lt;0,0,+'2grid'!I95*CJ$2)</f>
        <v>0</v>
      </c>
      <c r="J95" s="84">
        <f>IF(+'2grid'!J95*CK$2&lt;0,0,+'2grid'!J95*CK$2)</f>
        <v>0</v>
      </c>
      <c r="K95" s="84">
        <f>IF(+'2grid'!K95*CL$2&lt;0,0,+'2grid'!K95*CL$2)</f>
        <v>0</v>
      </c>
      <c r="L95" s="84">
        <f>IF(+'2grid'!L95*CM$2&lt;0,0,+'2grid'!L95*CM$2)</f>
        <v>0</v>
      </c>
      <c r="M95" s="84">
        <f>IF(+'2grid'!M95*CN$2&lt;0,0,+'2grid'!M95*CN$2)</f>
        <v>0</v>
      </c>
      <c r="N95" s="84">
        <f>IF(+'2grid'!N95*CO$2&lt;0,0,+'2grid'!N95*CO$2)</f>
        <v>0</v>
      </c>
      <c r="O95" s="84">
        <f>IF(+'2grid'!O95*CP$2&lt;0,0,+'2grid'!O95*CP$2)</f>
        <v>0</v>
      </c>
      <c r="P95" s="84">
        <f>IF(+'2grid'!P95*CQ$2&lt;0,0,+'2grid'!P95*CQ$2)</f>
        <v>0</v>
      </c>
      <c r="Q95" s="84">
        <f>IF(+'2grid'!Q95*CR$2&lt;0,0,+'2grid'!Q95*CR$2)</f>
        <v>0</v>
      </c>
      <c r="R95" s="84">
        <f>IF(+'2grid'!R95*CS$2&lt;0,0,+'2grid'!R95*CS$2)</f>
        <v>0</v>
      </c>
      <c r="S95" s="84">
        <f>IF(+'2grid'!S95*CT$2&lt;0,0,+'2grid'!S95*CT$2)</f>
        <v>0</v>
      </c>
      <c r="T95" s="84">
        <f>IF(+'2grid'!T95*CU$2&lt;0,0,+'2grid'!T95*CU$2)</f>
        <v>0</v>
      </c>
      <c r="U95" s="84">
        <f>IF(+'2grid'!U95*CV$2&lt;0,0,+'2grid'!U95*CV$2)</f>
        <v>0</v>
      </c>
      <c r="V95" s="84">
        <f>IF(+'2grid'!V95*CW$2&lt;0,0,+'2grid'!V95*CW$2)</f>
        <v>0</v>
      </c>
      <c r="W95" s="84">
        <f>IF(+'2grid'!W95*CX$2&lt;0,0,+'2grid'!W95*CX$2)</f>
        <v>0</v>
      </c>
      <c r="X95" s="84">
        <f>IF(+'2grid'!X95*CY$2&lt;0,0,+'2grid'!X95*CY$2)</f>
        <v>0</v>
      </c>
      <c r="Y95" s="84">
        <f>IF(+'2grid'!Y95*CZ$2&lt;0,0,+'2grid'!Y95*CZ$2)</f>
        <v>0</v>
      </c>
      <c r="Z95" s="84">
        <f>IF(+'2grid'!Z95*DA$2&lt;0,0,+'2grid'!Z95*DA$2)</f>
        <v>0</v>
      </c>
      <c r="AA95" s="84">
        <f>IF(+'2grid'!AA95*DB$2&lt;0,0,+'2grid'!AA95*DB$2)</f>
        <v>0</v>
      </c>
      <c r="AB95" s="84">
        <f>IF(+'2grid'!AB95*DC$2&lt;0,0,+'2grid'!AB95*DC$2)</f>
        <v>0</v>
      </c>
      <c r="AC95" s="84">
        <f>IF(+'2grid'!AC95*DD$2&lt;0,0,+'2grid'!AC95*DD$2)</f>
        <v>0.20898640713760705</v>
      </c>
      <c r="AD95" s="84">
        <f>IF(+'2grid'!AD95*DE$2&lt;0,0,+'2grid'!AD95*DE$2)</f>
        <v>0.23168409122328532</v>
      </c>
      <c r="AE95" s="84">
        <f>IF(+'2grid'!AE95*DF$2&lt;0,0,+'2grid'!AE95*DF$2)</f>
        <v>0.25490575422099448</v>
      </c>
      <c r="AF95" s="84">
        <f>IF(+'2grid'!AF95*DG$2&lt;0,0,+'2grid'!AF95*DG$2)</f>
        <v>0.2786513961307347</v>
      </c>
      <c r="AG95" s="84">
        <f>IF(+'2grid'!AG95*DH$2&lt;0,0,+'2grid'!AG95*DH$2)</f>
        <v>0.30292101695250584</v>
      </c>
      <c r="AH95" s="84">
        <f>IF(+'2grid'!AH95*DI$2&lt;0,0,+'2grid'!AH95*DI$2)</f>
        <v>0.32771461668630791</v>
      </c>
      <c r="AI95" s="84">
        <f>IF(+'2grid'!AI95*DJ$2&lt;0,0,+'2grid'!AI95*DJ$2)</f>
        <v>0.35303219533214103</v>
      </c>
      <c r="AJ95" s="84">
        <f>IF(+'2grid'!AJ95*DK$2&lt;0,0,+'2grid'!AJ95*DK$2)</f>
        <v>0.37887375289000502</v>
      </c>
      <c r="AK95" s="84">
        <f>IF(+'2grid'!AK95*DL$2&lt;0,0,+'2grid'!AK95*DL$2)</f>
        <v>0.4052392893599</v>
      </c>
      <c r="AL95" s="84">
        <f>IF(+'2grid'!AL95*DM$2&lt;0,0,+'2grid'!AL95*DM$2)</f>
        <v>0.43212880474182597</v>
      </c>
      <c r="AM95" s="84">
        <f>IF(+'2grid'!AM95*DN$2&lt;0,0,+'2grid'!AM95*DN$2)</f>
        <v>0.45954229903578298</v>
      </c>
      <c r="AN95" s="84">
        <f>IF(+'2grid'!AN95*DO$2&lt;0,0,+'2grid'!AN95*DO$2)</f>
        <v>0.97860733270080724</v>
      </c>
      <c r="AO95" s="84">
        <f>IF(+'2grid'!AO95*DP$2&lt;0,0,+'2grid'!AO95*DP$2)</f>
        <v>1.5096179164513284</v>
      </c>
      <c r="AP95" s="84">
        <f>IF(+'2grid'!AP95*DQ$2&lt;0,0,+'2grid'!AP95*DQ$2)</f>
        <v>2.0525740502873466</v>
      </c>
      <c r="AQ95" s="84">
        <f>IF(+'2grid'!AQ95*DR$2&lt;0,0,+'2grid'!AQ95*DR$2)</f>
        <v>2.6074757342088617</v>
      </c>
      <c r="AR95" s="84">
        <f>IF(+'2grid'!AR95*DS$2&lt;0,0,+'2grid'!AR95*DS$2)</f>
        <v>3.1743229682158738</v>
      </c>
      <c r="AS95" s="84">
        <f>IF(+'2grid'!AS95*DT$2&lt;0,0,+'2grid'!AS95*DT$2)</f>
        <v>3.7531157523083825</v>
      </c>
      <c r="AT95" s="84">
        <f>IF(+'2grid'!AT95*DU$2&lt;0,0,+'2grid'!AT95*DU$2)</f>
        <v>4.343854086486389</v>
      </c>
      <c r="AU95" s="84">
        <f>IF(+'2grid'!AU95*DV$2&lt;0,0,+'2grid'!AU95*DV$2)</f>
        <v>4.9465379707498904</v>
      </c>
      <c r="AV95" s="84">
        <f>IF(+'2grid'!AV95*DW$2&lt;0,0,+'2grid'!AV95*DW$2)</f>
        <v>5.5611674050988906</v>
      </c>
      <c r="AW95" s="84">
        <f>IF(+'2grid'!AW95*DX$2&lt;0,0,+'2grid'!AW95*DX$2)</f>
        <v>6.1877423895333878</v>
      </c>
      <c r="AX95" s="84">
        <f>IF(+'2grid'!AX95*DY$2&lt;0,0,+'2grid'!AX95*DY$2)</f>
        <v>11.15067013634526</v>
      </c>
      <c r="AY95" s="84">
        <f>IF(+'2grid'!AY95*DZ$2&lt;0,0,+'2grid'!AY95*DZ$2)</f>
        <v>16.154997246634242</v>
      </c>
      <c r="AZ95" s="84">
        <f>IF(+'2grid'!AZ95*EA$2&lt;0,0,+'2grid'!AZ95*EA$2)</f>
        <v>21.200723720400337</v>
      </c>
      <c r="BA95" s="84">
        <f>IF(+'2grid'!BA95*EB$2&lt;0,0,+'2grid'!BA95*EB$2)</f>
        <v>26.287849557643536</v>
      </c>
      <c r="BB95" s="84">
        <f>IF(+'2grid'!BB95*EC$2&lt;0,0,+'2grid'!BB95*EC$2)</f>
        <v>31.416374758363855</v>
      </c>
      <c r="BC95" s="84">
        <f>IF(+'2grid'!BC95*ED$2&lt;0,0,+'2grid'!BC95*ED$2)</f>
        <v>36.586299322561281</v>
      </c>
      <c r="BD95" s="84">
        <f>IF(+'2grid'!BD95*EE$2&lt;0,0,+'2grid'!BD95*EE$2)</f>
        <v>48.492247406009973</v>
      </c>
      <c r="BE95" s="84">
        <f>IF(+'2grid'!BE95*EF$2&lt;0,0,+'2grid'!BE95*EF$2)</f>
        <v>48.690579706239049</v>
      </c>
      <c r="BF95" s="84">
        <f>IF(+'2grid'!BF95*EG$2&lt;0,0,+'2grid'!BF95*EG$2)</f>
        <v>52.592617461503593</v>
      </c>
      <c r="BG95" s="84">
        <f>IF(+'2grid'!BG95*EH$2&lt;0,0,+'2grid'!BG95*EH$2)</f>
        <v>59.499690068723886</v>
      </c>
      <c r="BH95" s="84">
        <f>IF(+'2grid'!BH95*EI$2&lt;0,0,+'2grid'!BH95*EI$2)</f>
        <v>59.499690068723886</v>
      </c>
      <c r="BI95" s="84">
        <f>IF(+'2grid'!BI95*EJ$2&lt;0,0,+'2grid'!BI95*EJ$2)</f>
        <v>59.499690068723886</v>
      </c>
      <c r="BJ95" s="84">
        <f>IF(+'2grid'!BJ95*EK$2&lt;0,0,+'2grid'!BJ95*EK$2)</f>
        <v>60.987182320441981</v>
      </c>
      <c r="BK95" s="84">
        <f>IF(+'2grid'!BK95*EL$2&lt;0,0,+'2grid'!BK95*EL$2)</f>
        <v>63.218420698019131</v>
      </c>
      <c r="BL95" s="84">
        <f>IF(+'2grid'!BL95*EM$2&lt;0,0,+'2grid'!BL95*EM$2)</f>
        <v>63.218420698019131</v>
      </c>
      <c r="BM95" s="84">
        <f>IF(+'2grid'!BM95*EN$2&lt;0,0,+'2grid'!BM95*EN$2)</f>
        <v>63.218420698019131</v>
      </c>
      <c r="BN95" s="84">
        <f>IF(+'2grid'!BN95*EO$2&lt;0,0,+'2grid'!BN95*EO$2)</f>
        <v>65.449659075596273</v>
      </c>
      <c r="BO95" s="84">
        <f>IF(+'2grid'!BO95*EP$2&lt;0,0,+'2grid'!BO95*EP$2)</f>
        <v>65.449659075596273</v>
      </c>
      <c r="BP95" s="84">
        <f>IF(+'2grid'!BP95*EQ$2&lt;0,0,+'2grid'!BP95*EQ$2)</f>
        <v>65.449659075596273</v>
      </c>
      <c r="BQ95" s="84">
        <f>IF(+'2grid'!BQ95*ER$2&lt;0,0,+'2grid'!BQ95*ER$2)</f>
        <v>65.449659075596273</v>
      </c>
      <c r="BR95" s="84">
        <f>IF(+'2grid'!BR95*ES$2&lt;0,0,+'2grid'!BR95*ES$2)</f>
        <v>65.449659075596273</v>
      </c>
      <c r="BS95" s="84">
        <f>IF(+'2grid'!BS95*ET$2&lt;0,0,+'2grid'!BS95*ET$2)</f>
        <v>66.19340520145532</v>
      </c>
      <c r="BT95" s="84">
        <f>IF(+'2grid'!BT95*EU$2&lt;0,0,+'2grid'!BT95*EU$2)</f>
        <v>65.945489826168995</v>
      </c>
      <c r="BU95" s="84">
        <f>IF(+'2grid'!BU95*EV$2&lt;0,0,+'2grid'!BU95*EV$2)</f>
        <v>66.127294434712283</v>
      </c>
      <c r="BV95" s="84">
        <f>IF(+'2grid'!BV95*EW$2&lt;0,0,+'2grid'!BV95*EW$2)</f>
        <v>66.331135965503321</v>
      </c>
      <c r="BW95" s="84">
        <f>IF(+'2grid'!BW95*EX$2&lt;0,0,+'2grid'!BW95*EX$2)</f>
        <v>66.535344778331762</v>
      </c>
      <c r="BX95" s="84">
        <f>IF(+'2grid'!BX95*EY$2&lt;0,0,+'2grid'!BX95*EY$2)</f>
        <v>66.699397421731149</v>
      </c>
      <c r="BY95" s="84">
        <f>IF(+'2grid'!BY95*EZ$2&lt;0,0,+'2grid'!BY95*EZ$2)</f>
        <v>66.75568135351628</v>
      </c>
      <c r="BZ95" s="84">
        <f>IF(+'2grid'!BZ95*FA$2&lt;0,0,+'2grid'!BZ95*FA$2)</f>
        <v>66.996204837722743</v>
      </c>
      <c r="CA95" s="84">
        <f>IF(+'2grid'!CA95*FB$2&lt;0,0,+'2grid'!CA95*FB$2)</f>
        <v>67.152400547501983</v>
      </c>
    </row>
    <row r="96" spans="1:79" x14ac:dyDescent="0.2">
      <c r="A96" s="54">
        <f>+data!B98</f>
        <v>0</v>
      </c>
      <c r="B96" s="84">
        <f>IF(+'2grid'!B96*CC$2&lt;0,0,+'2grid'!B96*CC$2)</f>
        <v>0</v>
      </c>
      <c r="C96" s="84">
        <f>IF(+'2grid'!C96*CD$2&lt;0,0,+'2grid'!C96*CD$2)</f>
        <v>0</v>
      </c>
      <c r="D96" s="84">
        <f>IF(+'2grid'!D96*CE$2&lt;0,0,+'2grid'!D96*CE$2)</f>
        <v>0</v>
      </c>
      <c r="E96" s="84">
        <f>IF(+'2grid'!E96*CF$2&lt;0,0,+'2grid'!E96*CF$2)</f>
        <v>0</v>
      </c>
      <c r="F96" s="84">
        <f>IF(+'2grid'!F96*CG$2&lt;0,0,+'2grid'!F96*CG$2)</f>
        <v>0</v>
      </c>
      <c r="G96" s="84">
        <f>IF(+'2grid'!G96*CH$2&lt;0,0,+'2grid'!G96*CH$2)</f>
        <v>0</v>
      </c>
      <c r="H96" s="84">
        <f>IF(+'2grid'!H96*CI$2&lt;0,0,+'2grid'!H96*CI$2)</f>
        <v>0</v>
      </c>
      <c r="I96" s="84">
        <f>IF(+'2grid'!I96*CJ$2&lt;0,0,+'2grid'!I96*CJ$2)</f>
        <v>0</v>
      </c>
      <c r="J96" s="84">
        <f>IF(+'2grid'!J96*CK$2&lt;0,0,+'2grid'!J96*CK$2)</f>
        <v>0</v>
      </c>
      <c r="K96" s="84">
        <f>IF(+'2grid'!K96*CL$2&lt;0,0,+'2grid'!K96*CL$2)</f>
        <v>0</v>
      </c>
      <c r="L96" s="84">
        <f>IF(+'2grid'!L96*CM$2&lt;0,0,+'2grid'!L96*CM$2)</f>
        <v>0</v>
      </c>
      <c r="M96" s="84">
        <f>IF(+'2grid'!M96*CN$2&lt;0,0,+'2grid'!M96*CN$2)</f>
        <v>0</v>
      </c>
      <c r="N96" s="84">
        <f>IF(+'2grid'!N96*CO$2&lt;0,0,+'2grid'!N96*CO$2)</f>
        <v>0</v>
      </c>
      <c r="O96" s="84">
        <f>IF(+'2grid'!O96*CP$2&lt;0,0,+'2grid'!O96*CP$2)</f>
        <v>0</v>
      </c>
      <c r="P96" s="84">
        <f>IF(+'2grid'!P96*CQ$2&lt;0,0,+'2grid'!P96*CQ$2)</f>
        <v>0</v>
      </c>
      <c r="Q96" s="84">
        <f>IF(+'2grid'!Q96*CR$2&lt;0,0,+'2grid'!Q96*CR$2)</f>
        <v>0</v>
      </c>
      <c r="R96" s="84">
        <f>IF(+'2grid'!R96*CS$2&lt;0,0,+'2grid'!R96*CS$2)</f>
        <v>0</v>
      </c>
      <c r="S96" s="84">
        <f>IF(+'2grid'!S96*CT$2&lt;0,0,+'2grid'!S96*CT$2)</f>
        <v>0</v>
      </c>
      <c r="T96" s="84">
        <f>IF(+'2grid'!T96*CU$2&lt;0,0,+'2grid'!T96*CU$2)</f>
        <v>0</v>
      </c>
      <c r="U96" s="84">
        <f>IF(+'2grid'!U96*CV$2&lt;0,0,+'2grid'!U96*CV$2)</f>
        <v>0</v>
      </c>
      <c r="V96" s="84">
        <f>IF(+'2grid'!V96*CW$2&lt;0,0,+'2grid'!V96*CW$2)</f>
        <v>0</v>
      </c>
      <c r="W96" s="84">
        <f>IF(+'2grid'!W96*CX$2&lt;0,0,+'2grid'!W96*CX$2)</f>
        <v>0</v>
      </c>
      <c r="X96" s="84">
        <f>IF(+'2grid'!X96*CY$2&lt;0,0,+'2grid'!X96*CY$2)</f>
        <v>0</v>
      </c>
      <c r="Y96" s="84">
        <f>IF(+'2grid'!Y96*CZ$2&lt;0,0,+'2grid'!Y96*CZ$2)</f>
        <v>0</v>
      </c>
      <c r="Z96" s="84">
        <f>IF(+'2grid'!Z96*DA$2&lt;0,0,+'2grid'!Z96*DA$2)</f>
        <v>0</v>
      </c>
      <c r="AA96" s="84">
        <f>IF(+'2grid'!AA96*DB$2&lt;0,0,+'2grid'!AA96*DB$2)</f>
        <v>0</v>
      </c>
      <c r="AB96" s="84">
        <f>IF(+'2grid'!AB96*DC$2&lt;0,0,+'2grid'!AB96*DC$2)</f>
        <v>0</v>
      </c>
      <c r="AC96" s="84">
        <f>IF(+'2grid'!AC96*DD$2&lt;0,0,+'2grid'!AC96*DD$2)</f>
        <v>0</v>
      </c>
      <c r="AD96" s="84">
        <f>IF(+'2grid'!AD96*DE$2&lt;0,0,+'2grid'!AD96*DE$2)</f>
        <v>0</v>
      </c>
      <c r="AE96" s="84">
        <f>IF(+'2grid'!AE96*DF$2&lt;0,0,+'2grid'!AE96*DF$2)</f>
        <v>0</v>
      </c>
      <c r="AF96" s="84">
        <f>IF(+'2grid'!AF96*DG$2&lt;0,0,+'2grid'!AF96*DG$2)</f>
        <v>0</v>
      </c>
      <c r="AG96" s="84">
        <f>IF(+'2grid'!AG96*DH$2&lt;0,0,+'2grid'!AG96*DH$2)</f>
        <v>0</v>
      </c>
      <c r="AH96" s="84">
        <f>IF(+'2grid'!AH96*DI$2&lt;0,0,+'2grid'!AH96*DI$2)</f>
        <v>0</v>
      </c>
      <c r="AI96" s="84">
        <f>IF(+'2grid'!AI96*DJ$2&lt;0,0,+'2grid'!AI96*DJ$2)</f>
        <v>0</v>
      </c>
      <c r="AJ96" s="84">
        <f>IF(+'2grid'!AJ96*DK$2&lt;0,0,+'2grid'!AJ96*DK$2)</f>
        <v>0</v>
      </c>
      <c r="AK96" s="84">
        <f>IF(+'2grid'!AK96*DL$2&lt;0,0,+'2grid'!AK96*DL$2)</f>
        <v>0</v>
      </c>
      <c r="AL96" s="84">
        <f>IF(+'2grid'!AL96*DM$2&lt;0,0,+'2grid'!AL96*DM$2)</f>
        <v>0</v>
      </c>
      <c r="AM96" s="84">
        <f>IF(+'2grid'!AM96*DN$2&lt;0,0,+'2grid'!AM96*DN$2)</f>
        <v>0</v>
      </c>
      <c r="AN96" s="84">
        <f>IF(+'2grid'!AN96*DO$2&lt;0,0,+'2grid'!AN96*DO$2)</f>
        <v>0</v>
      </c>
      <c r="AO96" s="84">
        <f>IF(+'2grid'!AO96*DP$2&lt;0,0,+'2grid'!AO96*DP$2)</f>
        <v>0</v>
      </c>
      <c r="AP96" s="84">
        <f>IF(+'2grid'!AP96*DQ$2&lt;0,0,+'2grid'!AP96*DQ$2)</f>
        <v>0</v>
      </c>
      <c r="AQ96" s="84">
        <f>IF(+'2grid'!AQ96*DR$2&lt;0,0,+'2grid'!AQ96*DR$2)</f>
        <v>0</v>
      </c>
      <c r="AR96" s="84">
        <f>IF(+'2grid'!AR96*DS$2&lt;0,0,+'2grid'!AR96*DS$2)</f>
        <v>0</v>
      </c>
      <c r="AS96" s="84">
        <f>IF(+'2grid'!AS96*DT$2&lt;0,0,+'2grid'!AS96*DT$2)</f>
        <v>0</v>
      </c>
      <c r="AT96" s="84">
        <f>IF(+'2grid'!AT96*DU$2&lt;0,0,+'2grid'!AT96*DU$2)</f>
        <v>0</v>
      </c>
      <c r="AU96" s="84">
        <f>IF(+'2grid'!AU96*DV$2&lt;0,0,+'2grid'!AU96*DV$2)</f>
        <v>0</v>
      </c>
      <c r="AV96" s="84">
        <f>IF(+'2grid'!AV96*DW$2&lt;0,0,+'2grid'!AV96*DW$2)</f>
        <v>0</v>
      </c>
      <c r="AW96" s="84">
        <f>IF(+'2grid'!AW96*DX$2&lt;0,0,+'2grid'!AW96*DX$2)</f>
        <v>0</v>
      </c>
      <c r="AX96" s="84">
        <f>IF(+'2grid'!AX96*DY$2&lt;0,0,+'2grid'!AX96*DY$2)</f>
        <v>0</v>
      </c>
      <c r="AY96" s="84">
        <f>IF(+'2grid'!AY96*DZ$2&lt;0,0,+'2grid'!AY96*DZ$2)</f>
        <v>0</v>
      </c>
      <c r="AZ96" s="84">
        <f>IF(+'2grid'!AZ96*EA$2&lt;0,0,+'2grid'!AZ96*EA$2)</f>
        <v>0</v>
      </c>
      <c r="BA96" s="84">
        <f>IF(+'2grid'!BA96*EB$2&lt;0,0,+'2grid'!BA96*EB$2)</f>
        <v>0</v>
      </c>
      <c r="BB96" s="84">
        <f>IF(+'2grid'!BB96*EC$2&lt;0,0,+'2grid'!BB96*EC$2)</f>
        <v>0</v>
      </c>
      <c r="BC96" s="84">
        <f>IF(+'2grid'!BC96*ED$2&lt;0,0,+'2grid'!BC96*ED$2)</f>
        <v>0</v>
      </c>
      <c r="BD96" s="84">
        <f>IF(+'2grid'!BD96*EE$2&lt;0,0,+'2grid'!BD96*EE$2)</f>
        <v>0</v>
      </c>
      <c r="BE96" s="84">
        <f>IF(+'2grid'!BE96*EF$2&lt;0,0,+'2grid'!BE96*EF$2)</f>
        <v>0</v>
      </c>
      <c r="BF96" s="84">
        <f>IF(+'2grid'!BF96*EG$2&lt;0,0,+'2grid'!BF96*EG$2)</f>
        <v>0</v>
      </c>
      <c r="BG96" s="84">
        <f>IF(+'2grid'!BG96*EH$2&lt;0,0,+'2grid'!BG96*EH$2)</f>
        <v>0</v>
      </c>
      <c r="BH96" s="84">
        <f>IF(+'2grid'!BH96*EI$2&lt;0,0,+'2grid'!BH96*EI$2)</f>
        <v>0</v>
      </c>
      <c r="BI96" s="84">
        <f>IF(+'2grid'!BI96*EJ$2&lt;0,0,+'2grid'!BI96*EJ$2)</f>
        <v>0</v>
      </c>
      <c r="BJ96" s="84">
        <f>IF(+'2grid'!BJ96*EK$2&lt;0,0,+'2grid'!BJ96*EK$2)</f>
        <v>0</v>
      </c>
      <c r="BK96" s="84">
        <f>IF(+'2grid'!BK96*EL$2&lt;0,0,+'2grid'!BK96*EL$2)</f>
        <v>0</v>
      </c>
      <c r="BL96" s="84">
        <f>IF(+'2grid'!BL96*EM$2&lt;0,0,+'2grid'!BL96*EM$2)</f>
        <v>0</v>
      </c>
      <c r="BM96" s="84">
        <f>IF(+'2grid'!BM96*EN$2&lt;0,0,+'2grid'!BM96*EN$2)</f>
        <v>0</v>
      </c>
      <c r="BN96" s="84">
        <f>IF(+'2grid'!BN96*EO$2&lt;0,0,+'2grid'!BN96*EO$2)</f>
        <v>0</v>
      </c>
      <c r="BO96" s="84">
        <f>IF(+'2grid'!BO96*EP$2&lt;0,0,+'2grid'!BO96*EP$2)</f>
        <v>0</v>
      </c>
      <c r="BP96" s="84">
        <f>IF(+'2grid'!BP96*EQ$2&lt;0,0,+'2grid'!BP96*EQ$2)</f>
        <v>0</v>
      </c>
      <c r="BQ96" s="84">
        <f>IF(+'2grid'!BQ96*ER$2&lt;0,0,+'2grid'!BQ96*ER$2)</f>
        <v>0</v>
      </c>
      <c r="BR96" s="84">
        <f>IF(+'2grid'!BR96*ES$2&lt;0,0,+'2grid'!BR96*ES$2)</f>
        <v>0</v>
      </c>
      <c r="BS96" s="84">
        <f>IF(+'2grid'!BS96*ET$2&lt;0,0,+'2grid'!BS96*ET$2)</f>
        <v>0</v>
      </c>
      <c r="BT96" s="84">
        <f>IF(+'2grid'!BT96*EU$2&lt;0,0,+'2grid'!BT96*EU$2)</f>
        <v>0</v>
      </c>
      <c r="BU96" s="84">
        <f>IF(+'2grid'!BU96*EV$2&lt;0,0,+'2grid'!BU96*EV$2)</f>
        <v>0</v>
      </c>
      <c r="BV96" s="84">
        <f>IF(+'2grid'!BV96*EW$2&lt;0,0,+'2grid'!BV96*EW$2)</f>
        <v>0</v>
      </c>
      <c r="BW96" s="84">
        <f>IF(+'2grid'!BW96*EX$2&lt;0,0,+'2grid'!BW96*EX$2)</f>
        <v>0</v>
      </c>
      <c r="BX96" s="84">
        <f>IF(+'2grid'!BX96*EY$2&lt;0,0,+'2grid'!BX96*EY$2)</f>
        <v>0</v>
      </c>
      <c r="BY96" s="84">
        <f>IF(+'2grid'!BY96*EZ$2&lt;0,0,+'2grid'!BY96*EZ$2)</f>
        <v>0</v>
      </c>
      <c r="BZ96" s="84">
        <f>IF(+'2grid'!BZ96*FA$2&lt;0,0,+'2grid'!BZ96*FA$2)</f>
        <v>0</v>
      </c>
      <c r="CA96" s="84">
        <f>IF(+'2grid'!CA96*FB$2&lt;0,0,+'2grid'!CA96*FB$2)</f>
        <v>0</v>
      </c>
    </row>
    <row r="97" spans="1:79" x14ac:dyDescent="0.2">
      <c r="A97" s="9">
        <f>+data!B99</f>
        <v>348</v>
      </c>
      <c r="B97" s="84">
        <f>IF(+'2grid'!B97*CC$2&lt;0,0,+'2grid'!B97*CC$2)</f>
        <v>0</v>
      </c>
      <c r="C97" s="84">
        <f>IF(+'2grid'!C97*CD$2&lt;0,0,+'2grid'!C97*CD$2)</f>
        <v>0</v>
      </c>
      <c r="D97" s="84">
        <f>IF(+'2grid'!D97*CE$2&lt;0,0,+'2grid'!D97*CE$2)</f>
        <v>0</v>
      </c>
      <c r="E97" s="84">
        <f>IF(+'2grid'!E97*CF$2&lt;0,0,+'2grid'!E97*CF$2)</f>
        <v>0</v>
      </c>
      <c r="F97" s="84">
        <f>IF(+'2grid'!F97*CG$2&lt;0,0,+'2grid'!F97*CG$2)</f>
        <v>0</v>
      </c>
      <c r="G97" s="84">
        <f>IF(+'2grid'!G97*CH$2&lt;0,0,+'2grid'!G97*CH$2)</f>
        <v>0</v>
      </c>
      <c r="H97" s="84">
        <f>IF(+'2grid'!H97*CI$2&lt;0,0,+'2grid'!H97*CI$2)</f>
        <v>0</v>
      </c>
      <c r="I97" s="84">
        <f>IF(+'2grid'!I97*CJ$2&lt;0,0,+'2grid'!I97*CJ$2)</f>
        <v>0</v>
      </c>
      <c r="J97" s="84">
        <f>IF(+'2grid'!J97*CK$2&lt;0,0,+'2grid'!J97*CK$2)</f>
        <v>0</v>
      </c>
      <c r="K97" s="84">
        <f>IF(+'2grid'!K97*CL$2&lt;0,0,+'2grid'!K97*CL$2)</f>
        <v>0</v>
      </c>
      <c r="L97" s="84">
        <f>IF(+'2grid'!L97*CM$2&lt;0,0,+'2grid'!L97*CM$2)</f>
        <v>0</v>
      </c>
      <c r="M97" s="84">
        <f>IF(+'2grid'!M97*CN$2&lt;0,0,+'2grid'!M97*CN$2)</f>
        <v>0</v>
      </c>
      <c r="N97" s="84">
        <f>IF(+'2grid'!N97*CO$2&lt;0,0,+'2grid'!N97*CO$2)</f>
        <v>0</v>
      </c>
      <c r="O97" s="84">
        <f>IF(+'2grid'!O97*CP$2&lt;0,0,+'2grid'!O97*CP$2)</f>
        <v>0</v>
      </c>
      <c r="P97" s="84">
        <f>IF(+'2grid'!P97*CQ$2&lt;0,0,+'2grid'!P97*CQ$2)</f>
        <v>0</v>
      </c>
      <c r="Q97" s="84">
        <f>IF(+'2grid'!Q97*CR$2&lt;0,0,+'2grid'!Q97*CR$2)</f>
        <v>0</v>
      </c>
      <c r="R97" s="84">
        <f>IF(+'2grid'!R97*CS$2&lt;0,0,+'2grid'!R97*CS$2)</f>
        <v>0</v>
      </c>
      <c r="S97" s="84">
        <f>IF(+'2grid'!S97*CT$2&lt;0,0,+'2grid'!S97*CT$2)</f>
        <v>0</v>
      </c>
      <c r="T97" s="84">
        <f>IF(+'2grid'!T97*CU$2&lt;0,0,+'2grid'!T97*CU$2)</f>
        <v>0</v>
      </c>
      <c r="U97" s="84">
        <f>IF(+'2grid'!U97*CV$2&lt;0,0,+'2grid'!U97*CV$2)</f>
        <v>0</v>
      </c>
      <c r="V97" s="84">
        <f>IF(+'2grid'!V97*CW$2&lt;0,0,+'2grid'!V97*CW$2)</f>
        <v>0</v>
      </c>
      <c r="W97" s="84">
        <f>IF(+'2grid'!W97*CX$2&lt;0,0,+'2grid'!W97*CX$2)</f>
        <v>0</v>
      </c>
      <c r="X97" s="84">
        <f>IF(+'2grid'!X97*CY$2&lt;0,0,+'2grid'!X97*CY$2)</f>
        <v>0</v>
      </c>
      <c r="Y97" s="84">
        <f>IF(+'2grid'!Y97*CZ$2&lt;0,0,+'2grid'!Y97*CZ$2)</f>
        <v>0</v>
      </c>
      <c r="Z97" s="84">
        <f>IF(+'2grid'!Z97*DA$2&lt;0,0,+'2grid'!Z97*DA$2)</f>
        <v>0</v>
      </c>
      <c r="AA97" s="84">
        <f>IF(+'2grid'!AA97*DB$2&lt;0,0,+'2grid'!AA97*DB$2)</f>
        <v>0</v>
      </c>
      <c r="AB97" s="84">
        <f>IF(+'2grid'!AB97*DC$2&lt;0,0,+'2grid'!AB97*DC$2)</f>
        <v>0</v>
      </c>
      <c r="AC97" s="84">
        <f>IF(+'2grid'!AC97*DD$2&lt;0,0,+'2grid'!AC97*DD$2)</f>
        <v>0.14846893252198376</v>
      </c>
      <c r="AD97" s="84">
        <f>IF(+'2grid'!AD97*DE$2&lt;0,0,+'2grid'!AD97*DE$2)</f>
        <v>0.18403003393211637</v>
      </c>
      <c r="AE97" s="84">
        <f>IF(+'2grid'!AE97*DF$2&lt;0,0,+'2grid'!AE97*DF$2)</f>
        <v>0.2204748594381219</v>
      </c>
      <c r="AF97" s="84">
        <f>IF(+'2grid'!AF97*DG$2&lt;0,0,+'2grid'!AF97*DG$2)</f>
        <v>0.25780340904000038</v>
      </c>
      <c r="AG97" s="84">
        <f>IF(+'2grid'!AG97*DH$2&lt;0,0,+'2grid'!AG97*DH$2)</f>
        <v>0.29601568273775192</v>
      </c>
      <c r="AH97" s="84">
        <f>IF(+'2grid'!AH97*DI$2&lt;0,0,+'2grid'!AH97*DI$2)</f>
        <v>0.33511168053137635</v>
      </c>
      <c r="AI97" s="84">
        <f>IF(+'2grid'!AI97*DJ$2&lt;0,0,+'2grid'!AI97*DJ$2)</f>
        <v>0.3750914024208738</v>
      </c>
      <c r="AJ97" s="84">
        <f>IF(+'2grid'!AJ97*DK$2&lt;0,0,+'2grid'!AJ97*DK$2)</f>
        <v>0.41595484840624414</v>
      </c>
      <c r="AK97" s="84">
        <f>IF(+'2grid'!AK97*DL$2&lt;0,0,+'2grid'!AK97*DL$2)</f>
        <v>0.45770201848748754</v>
      </c>
      <c r="AL97" s="84">
        <f>IF(+'2grid'!AL97*DM$2&lt;0,0,+'2grid'!AL97*DM$2)</f>
        <v>0.50033291266460378</v>
      </c>
      <c r="AM97" s="84">
        <f>IF(+'2grid'!AM97*DN$2&lt;0,0,+'2grid'!AM97*DN$2)</f>
        <v>0.54384753093759297</v>
      </c>
      <c r="AN97" s="84">
        <f>IF(+'2grid'!AN97*DO$2&lt;0,0,+'2grid'!AN97*DO$2)</f>
        <v>1.1099589495800504</v>
      </c>
      <c r="AO97" s="84">
        <f>IF(+'2grid'!AO97*DP$2&lt;0,0,+'2grid'!AO97*DP$2)</f>
        <v>1.6890869545573017</v>
      </c>
      <c r="AP97" s="84">
        <f>IF(+'2grid'!AP97*DQ$2&lt;0,0,+'2grid'!AP97*DQ$2)</f>
        <v>2.2812315458693466</v>
      </c>
      <c r="AQ97" s="84">
        <f>IF(+'2grid'!AQ97*DR$2&lt;0,0,+'2grid'!AQ97*DR$2)</f>
        <v>2.886392723516185</v>
      </c>
      <c r="AR97" s="84">
        <f>IF(+'2grid'!AR97*DS$2&lt;0,0,+'2grid'!AR97*DS$2)</f>
        <v>3.5045704874978179</v>
      </c>
      <c r="AS97" s="84">
        <f>IF(+'2grid'!AS97*DT$2&lt;0,0,+'2grid'!AS97*DT$2)</f>
        <v>4.1357648378142438</v>
      </c>
      <c r="AT97" s="84">
        <f>IF(+'2grid'!AT97*DU$2&lt;0,0,+'2grid'!AT97*DU$2)</f>
        <v>4.7799757744654645</v>
      </c>
      <c r="AU97" s="84">
        <f>IF(+'2grid'!AU97*DV$2&lt;0,0,+'2grid'!AU97*DV$2)</f>
        <v>5.4372032974514779</v>
      </c>
      <c r="AV97" s="84">
        <f>IF(+'2grid'!AV97*DW$2&lt;0,0,+'2grid'!AV97*DW$2)</f>
        <v>6.1074474067722857</v>
      </c>
      <c r="AW97" s="84">
        <f>IF(+'2grid'!AW97*DX$2&lt;0,0,+'2grid'!AW97*DX$2)</f>
        <v>6.7907081024278861</v>
      </c>
      <c r="AX97" s="84">
        <f>IF(+'2grid'!AX97*DY$2&lt;0,0,+'2grid'!AX97*DY$2)</f>
        <v>13.240808582665574</v>
      </c>
      <c r="AY97" s="84">
        <f>IF(+'2grid'!AY97*DZ$2&lt;0,0,+'2grid'!AY97*DZ$2)</f>
        <v>19.744758186803217</v>
      </c>
      <c r="AZ97" s="84">
        <f>IF(+'2grid'!AZ97*EA$2&lt;0,0,+'2grid'!AZ97*EA$2)</f>
        <v>26.302556914840814</v>
      </c>
      <c r="BA97" s="84">
        <f>IF(+'2grid'!BA97*EB$2&lt;0,0,+'2grid'!BA97*EB$2)</f>
        <v>32.914204766778361</v>
      </c>
      <c r="BB97" s="84">
        <f>IF(+'2grid'!BB97*EC$2&lt;0,0,+'2grid'!BB97*EC$2)</f>
        <v>39.579701742615875</v>
      </c>
      <c r="BC97" s="84">
        <f>IF(+'2grid'!BC97*ED$2&lt;0,0,+'2grid'!BC97*ED$2)</f>
        <v>46.299047842353332</v>
      </c>
      <c r="BD97" s="84">
        <f>IF(+'2grid'!BD97*EE$2&lt;0,0,+'2grid'!BD97*EE$2)</f>
        <v>38.100161322895666</v>
      </c>
      <c r="BE97" s="84">
        <f>IF(+'2grid'!BE97*EF$2&lt;0,0,+'2grid'!BE97*EF$2)</f>
        <v>47.030299883277934</v>
      </c>
      <c r="BF97" s="84">
        <f>IF(+'2grid'!BF97*EG$2&lt;0,0,+'2grid'!BF97*EG$2)</f>
        <v>71.890010029197626</v>
      </c>
      <c r="BG97" s="84">
        <f>IF(+'2grid'!BG97*EH$2&lt;0,0,+'2grid'!BG97*EH$2)</f>
        <v>83.504265318486929</v>
      </c>
      <c r="BH97" s="84">
        <f>IF(+'2grid'!BH97*EI$2&lt;0,0,+'2grid'!BH97*EI$2)</f>
        <v>81.73510715495965</v>
      </c>
      <c r="BI97" s="84">
        <f>IF(+'2grid'!BI97*EJ$2&lt;0,0,+'2grid'!BI97*EJ$2)</f>
        <v>79.612117358726948</v>
      </c>
      <c r="BJ97" s="84">
        <f>IF(+'2grid'!BJ97*EK$2&lt;0,0,+'2grid'!BJ97*EK$2)</f>
        <v>85.627255114719631</v>
      </c>
      <c r="BK97" s="84">
        <f>IF(+'2grid'!BK97*EL$2&lt;0,0,+'2grid'!BK97*EL$2)</f>
        <v>56.259229600167039</v>
      </c>
      <c r="BL97" s="84">
        <f>IF(+'2grid'!BL97*EM$2&lt;0,0,+'2grid'!BL97*EM$2)</f>
        <v>54.047781895757957</v>
      </c>
      <c r="BM97" s="84">
        <f>IF(+'2grid'!BM97*EN$2&lt;0,0,+'2grid'!BM97*EN$2)</f>
        <v>52.0132500077016</v>
      </c>
      <c r="BN97" s="84">
        <f>IF(+'2grid'!BN97*EO$2&lt;0,0,+'2grid'!BN97*EO$2)</f>
        <v>49.85487704819834</v>
      </c>
      <c r="BO97" s="84">
        <f>IF(+'2grid'!BO97*EP$2&lt;0,0,+'2grid'!BO97*EP$2)</f>
        <v>52.720913273112501</v>
      </c>
      <c r="BP97" s="84">
        <f>IF(+'2grid'!BP97*EQ$2&lt;0,0,+'2grid'!BP97*EQ$2)</f>
        <v>55.197734702050674</v>
      </c>
      <c r="BQ97" s="84">
        <f>IF(+'2grid'!BQ97*ER$2&lt;0,0,+'2grid'!BQ97*ER$2)</f>
        <v>58.028387763694298</v>
      </c>
      <c r="BR97" s="84">
        <f>IF(+'2grid'!BR97*ES$2&lt;0,0,+'2grid'!BR97*ES$2)</f>
        <v>61.071339804961191</v>
      </c>
      <c r="BS97" s="84">
        <f>IF(+'2grid'!BS97*ET$2&lt;0,0,+'2grid'!BS97*ET$2)</f>
        <v>62.043197356125397</v>
      </c>
      <c r="BT97" s="84">
        <f>IF(+'2grid'!BT97*EU$2&lt;0,0,+'2grid'!BT97*EU$2)</f>
        <v>65.368428411040313</v>
      </c>
      <c r="BU97" s="84">
        <f>IF(+'2grid'!BU97*EV$2&lt;0,0,+'2grid'!BU97*EV$2)</f>
        <v>67.753358454476938</v>
      </c>
      <c r="BV97" s="84">
        <f>IF(+'2grid'!BV97*EW$2&lt;0,0,+'2grid'!BV97*EW$2)</f>
        <v>70.154084240924618</v>
      </c>
      <c r="BW97" s="84">
        <f>IF(+'2grid'!BW97*EX$2&lt;0,0,+'2grid'!BW97*EX$2)</f>
        <v>72.469776277498369</v>
      </c>
      <c r="BX97" s="84">
        <f>IF(+'2grid'!BX97*EY$2&lt;0,0,+'2grid'!BX97*EY$2)</f>
        <v>74.847674730223019</v>
      </c>
      <c r="BY97" s="84">
        <f>IF(+'2grid'!BY97*EZ$2&lt;0,0,+'2grid'!BY97*EZ$2)</f>
        <v>77.545468870679315</v>
      </c>
      <c r="BZ97" s="84">
        <f>IF(+'2grid'!BZ97*FA$2&lt;0,0,+'2grid'!BZ97*FA$2)</f>
        <v>79.80484948034082</v>
      </c>
      <c r="CA97" s="84">
        <f>IF(+'2grid'!CA97*FB$2&lt;0,0,+'2grid'!CA97*FB$2)</f>
        <v>82.243486089488343</v>
      </c>
    </row>
    <row r="98" spans="1:79" x14ac:dyDescent="0.2">
      <c r="A98" s="9">
        <f>+data!B100</f>
        <v>352</v>
      </c>
      <c r="B98" s="84">
        <f>IF(+'2grid'!B98*CC$2&lt;0,0,+'2grid'!B98*CC$2)</f>
        <v>0</v>
      </c>
      <c r="C98" s="84">
        <f>IF(+'2grid'!C98*CD$2&lt;0,0,+'2grid'!C98*CD$2)</f>
        <v>0</v>
      </c>
      <c r="D98" s="84">
        <f>IF(+'2grid'!D98*CE$2&lt;0,0,+'2grid'!D98*CE$2)</f>
        <v>0</v>
      </c>
      <c r="E98" s="84">
        <f>IF(+'2grid'!E98*CF$2&lt;0,0,+'2grid'!E98*CF$2)</f>
        <v>0</v>
      </c>
      <c r="F98" s="84">
        <f>IF(+'2grid'!F98*CG$2&lt;0,0,+'2grid'!F98*CG$2)</f>
        <v>0</v>
      </c>
      <c r="G98" s="84">
        <f>IF(+'2grid'!G98*CH$2&lt;0,0,+'2grid'!G98*CH$2)</f>
        <v>0</v>
      </c>
      <c r="H98" s="84">
        <f>IF(+'2grid'!H98*CI$2&lt;0,0,+'2grid'!H98*CI$2)</f>
        <v>0</v>
      </c>
      <c r="I98" s="84">
        <f>IF(+'2grid'!I98*CJ$2&lt;0,0,+'2grid'!I98*CJ$2)</f>
        <v>0</v>
      </c>
      <c r="J98" s="84">
        <f>IF(+'2grid'!J98*CK$2&lt;0,0,+'2grid'!J98*CK$2)</f>
        <v>0</v>
      </c>
      <c r="K98" s="84">
        <f>IF(+'2grid'!K98*CL$2&lt;0,0,+'2grid'!K98*CL$2)</f>
        <v>0</v>
      </c>
      <c r="L98" s="84">
        <f>IF(+'2grid'!L98*CM$2&lt;0,0,+'2grid'!L98*CM$2)</f>
        <v>0</v>
      </c>
      <c r="M98" s="84">
        <f>IF(+'2grid'!M98*CN$2&lt;0,0,+'2grid'!M98*CN$2)</f>
        <v>0</v>
      </c>
      <c r="N98" s="84">
        <f>IF(+'2grid'!N98*CO$2&lt;0,0,+'2grid'!N98*CO$2)</f>
        <v>0</v>
      </c>
      <c r="O98" s="84">
        <f>IF(+'2grid'!O98*CP$2&lt;0,0,+'2grid'!O98*CP$2)</f>
        <v>0</v>
      </c>
      <c r="P98" s="84">
        <f>IF(+'2grid'!P98*CQ$2&lt;0,0,+'2grid'!P98*CQ$2)</f>
        <v>0</v>
      </c>
      <c r="Q98" s="84">
        <f>IF(+'2grid'!Q98*CR$2&lt;0,0,+'2grid'!Q98*CR$2)</f>
        <v>0</v>
      </c>
      <c r="R98" s="84">
        <f>IF(+'2grid'!R98*CS$2&lt;0,0,+'2grid'!R98*CS$2)</f>
        <v>0</v>
      </c>
      <c r="S98" s="84">
        <f>IF(+'2grid'!S98*CT$2&lt;0,0,+'2grid'!S98*CT$2)</f>
        <v>0</v>
      </c>
      <c r="T98" s="84">
        <f>IF(+'2grid'!T98*CU$2&lt;0,0,+'2grid'!T98*CU$2)</f>
        <v>0</v>
      </c>
      <c r="U98" s="84">
        <f>IF(+'2grid'!U98*CV$2&lt;0,0,+'2grid'!U98*CV$2)</f>
        <v>0</v>
      </c>
      <c r="V98" s="84">
        <f>IF(+'2grid'!V98*CW$2&lt;0,0,+'2grid'!V98*CW$2)</f>
        <v>0</v>
      </c>
      <c r="W98" s="84">
        <f>IF(+'2grid'!W98*CX$2&lt;0,0,+'2grid'!W98*CX$2)</f>
        <v>0</v>
      </c>
      <c r="X98" s="84">
        <f>IF(+'2grid'!X98*CY$2&lt;0,0,+'2grid'!X98*CY$2)</f>
        <v>0</v>
      </c>
      <c r="Y98" s="84">
        <f>IF(+'2grid'!Y98*CZ$2&lt;0,0,+'2grid'!Y98*CZ$2)</f>
        <v>0</v>
      </c>
      <c r="Z98" s="84">
        <f>IF(+'2grid'!Z98*DA$2&lt;0,0,+'2grid'!Z98*DA$2)</f>
        <v>0</v>
      </c>
      <c r="AA98" s="84">
        <f>IF(+'2grid'!AA98*DB$2&lt;0,0,+'2grid'!AA98*DB$2)</f>
        <v>0</v>
      </c>
      <c r="AB98" s="84">
        <f>IF(+'2grid'!AB98*DC$2&lt;0,0,+'2grid'!AB98*DC$2)</f>
        <v>0</v>
      </c>
      <c r="AC98" s="84">
        <f>IF(+'2grid'!AC98*DD$2&lt;0,0,+'2grid'!AC98*DD$2)</f>
        <v>0</v>
      </c>
      <c r="AD98" s="84">
        <f>IF(+'2grid'!AD98*DE$2&lt;0,0,+'2grid'!AD98*DE$2)</f>
        <v>0</v>
      </c>
      <c r="AE98" s="84">
        <f>IF(+'2grid'!AE98*DF$2&lt;0,0,+'2grid'!AE98*DF$2)</f>
        <v>0</v>
      </c>
      <c r="AF98" s="84">
        <f>IF(+'2grid'!AF98*DG$2&lt;0,0,+'2grid'!AF98*DG$2)</f>
        <v>0</v>
      </c>
      <c r="AG98" s="84">
        <f>IF(+'2grid'!AG98*DH$2&lt;0,0,+'2grid'!AG98*DH$2)</f>
        <v>0</v>
      </c>
      <c r="AH98" s="84">
        <f>IF(+'2grid'!AH98*DI$2&lt;0,0,+'2grid'!AH98*DI$2)</f>
        <v>0</v>
      </c>
      <c r="AI98" s="84">
        <f>IF(+'2grid'!AI98*DJ$2&lt;0,0,+'2grid'!AI98*DJ$2)</f>
        <v>0</v>
      </c>
      <c r="AJ98" s="84">
        <f>IF(+'2grid'!AJ98*DK$2&lt;0,0,+'2grid'!AJ98*DK$2)</f>
        <v>0</v>
      </c>
      <c r="AK98" s="84">
        <f>IF(+'2grid'!AK98*DL$2&lt;0,0,+'2grid'!AK98*DL$2)</f>
        <v>0</v>
      </c>
      <c r="AL98" s="84">
        <f>IF(+'2grid'!AL98*DM$2&lt;0,0,+'2grid'!AL98*DM$2)</f>
        <v>0</v>
      </c>
      <c r="AM98" s="84">
        <f>IF(+'2grid'!AM98*DN$2&lt;0,0,+'2grid'!AM98*DN$2)</f>
        <v>0</v>
      </c>
      <c r="AN98" s="84">
        <f>IF(+'2grid'!AN98*DO$2&lt;0,0,+'2grid'!AN98*DO$2)</f>
        <v>0</v>
      </c>
      <c r="AO98" s="84">
        <f>IF(+'2grid'!AO98*DP$2&lt;0,0,+'2grid'!AO98*DP$2)</f>
        <v>0</v>
      </c>
      <c r="AP98" s="84">
        <f>IF(+'2grid'!AP98*DQ$2&lt;0,0,+'2grid'!AP98*DQ$2)</f>
        <v>0</v>
      </c>
      <c r="AQ98" s="84">
        <f>IF(+'2grid'!AQ98*DR$2&lt;0,0,+'2grid'!AQ98*DR$2)</f>
        <v>0</v>
      </c>
      <c r="AR98" s="84">
        <f>IF(+'2grid'!AR98*DS$2&lt;0,0,+'2grid'!AR98*DS$2)</f>
        <v>0</v>
      </c>
      <c r="AS98" s="84">
        <f>IF(+'2grid'!AS98*DT$2&lt;0,0,+'2grid'!AS98*DT$2)</f>
        <v>0</v>
      </c>
      <c r="AT98" s="84">
        <f>IF(+'2grid'!AT98*DU$2&lt;0,0,+'2grid'!AT98*DU$2)</f>
        <v>0</v>
      </c>
      <c r="AU98" s="84">
        <f>IF(+'2grid'!AU98*DV$2&lt;0,0,+'2grid'!AU98*DV$2)</f>
        <v>0</v>
      </c>
      <c r="AV98" s="84">
        <f>IF(+'2grid'!AV98*DW$2&lt;0,0,+'2grid'!AV98*DW$2)</f>
        <v>0</v>
      </c>
      <c r="AW98" s="84">
        <f>IF(+'2grid'!AW98*DX$2&lt;0,0,+'2grid'!AW98*DX$2)</f>
        <v>0</v>
      </c>
      <c r="AX98" s="84">
        <f>IF(+'2grid'!AX98*DY$2&lt;0,0,+'2grid'!AX98*DY$2)</f>
        <v>0</v>
      </c>
      <c r="AY98" s="84">
        <f>IF(+'2grid'!AY98*DZ$2&lt;0,0,+'2grid'!AY98*DZ$2)</f>
        <v>0</v>
      </c>
      <c r="AZ98" s="84">
        <f>IF(+'2grid'!AZ98*EA$2&lt;0,0,+'2grid'!AZ98*EA$2)</f>
        <v>0</v>
      </c>
      <c r="BA98" s="84">
        <f>IF(+'2grid'!BA98*EB$2&lt;0,0,+'2grid'!BA98*EB$2)</f>
        <v>0</v>
      </c>
      <c r="BB98" s="84">
        <f>IF(+'2grid'!BB98*EC$2&lt;0,0,+'2grid'!BB98*EC$2)</f>
        <v>0</v>
      </c>
      <c r="BC98" s="84">
        <f>IF(+'2grid'!BC98*ED$2&lt;0,0,+'2grid'!BC98*ED$2)</f>
        <v>0</v>
      </c>
      <c r="BD98" s="84">
        <f>IF(+'2grid'!BD98*EE$2&lt;0,0,+'2grid'!BD98*EE$2)</f>
        <v>0</v>
      </c>
      <c r="BE98" s="84">
        <f>IF(+'2grid'!BE98*EF$2&lt;0,0,+'2grid'!BE98*EF$2)</f>
        <v>0</v>
      </c>
      <c r="BF98" s="84">
        <f>IF(+'2grid'!BF98*EG$2&lt;0,0,+'2grid'!BF98*EG$2)</f>
        <v>0</v>
      </c>
      <c r="BG98" s="84">
        <f>IF(+'2grid'!BG98*EH$2&lt;0,0,+'2grid'!BG98*EH$2)</f>
        <v>0</v>
      </c>
      <c r="BH98" s="84">
        <f>IF(+'2grid'!BH98*EI$2&lt;0,0,+'2grid'!BH98*EI$2)</f>
        <v>0</v>
      </c>
      <c r="BI98" s="84">
        <f>IF(+'2grid'!BI98*EJ$2&lt;0,0,+'2grid'!BI98*EJ$2)</f>
        <v>0</v>
      </c>
      <c r="BJ98" s="84">
        <f>IF(+'2grid'!BJ98*EK$2&lt;0,0,+'2grid'!BJ98*EK$2)</f>
        <v>0</v>
      </c>
      <c r="BK98" s="84">
        <f>IF(+'2grid'!BK98*EL$2&lt;0,0,+'2grid'!BK98*EL$2)</f>
        <v>0</v>
      </c>
      <c r="BL98" s="84">
        <f>IF(+'2grid'!BL98*EM$2&lt;0,0,+'2grid'!BL98*EM$2)</f>
        <v>0</v>
      </c>
      <c r="BM98" s="84">
        <f>IF(+'2grid'!BM98*EN$2&lt;0,0,+'2grid'!BM98*EN$2)</f>
        <v>0</v>
      </c>
      <c r="BN98" s="84">
        <f>IF(+'2grid'!BN98*EO$2&lt;0,0,+'2grid'!BN98*EO$2)</f>
        <v>0</v>
      </c>
      <c r="BO98" s="84">
        <f>IF(+'2grid'!BO98*EP$2&lt;0,0,+'2grid'!BO98*EP$2)</f>
        <v>0</v>
      </c>
      <c r="BP98" s="84">
        <f>IF(+'2grid'!BP98*EQ$2&lt;0,0,+'2grid'!BP98*EQ$2)</f>
        <v>0</v>
      </c>
      <c r="BQ98" s="84">
        <f>IF(+'2grid'!BQ98*ER$2&lt;0,0,+'2grid'!BQ98*ER$2)</f>
        <v>0</v>
      </c>
      <c r="BR98" s="84">
        <f>IF(+'2grid'!BR98*ES$2&lt;0,0,+'2grid'!BR98*ES$2)</f>
        <v>0</v>
      </c>
      <c r="BS98" s="84">
        <f>IF(+'2grid'!BS98*ET$2&lt;0,0,+'2grid'!BS98*ET$2)</f>
        <v>0</v>
      </c>
      <c r="BT98" s="84">
        <f>IF(+'2grid'!BT98*EU$2&lt;0,0,+'2grid'!BT98*EU$2)</f>
        <v>0</v>
      </c>
      <c r="BU98" s="84">
        <f>IF(+'2grid'!BU98*EV$2&lt;0,0,+'2grid'!BU98*EV$2)</f>
        <v>0</v>
      </c>
      <c r="BV98" s="84">
        <f>IF(+'2grid'!BV98*EW$2&lt;0,0,+'2grid'!BV98*EW$2)</f>
        <v>0</v>
      </c>
      <c r="BW98" s="84">
        <f>IF(+'2grid'!BW98*EX$2&lt;0,0,+'2grid'!BW98*EX$2)</f>
        <v>0</v>
      </c>
      <c r="BX98" s="84">
        <f>IF(+'2grid'!BX98*EY$2&lt;0,0,+'2grid'!BX98*EY$2)</f>
        <v>0</v>
      </c>
      <c r="BY98" s="84">
        <f>IF(+'2grid'!BY98*EZ$2&lt;0,0,+'2grid'!BY98*EZ$2)</f>
        <v>0</v>
      </c>
      <c r="BZ98" s="84">
        <f>IF(+'2grid'!BZ98*FA$2&lt;0,0,+'2grid'!BZ98*FA$2)</f>
        <v>0</v>
      </c>
      <c r="CA98" s="84">
        <f>IF(+'2grid'!CA98*FB$2&lt;0,0,+'2grid'!CA98*FB$2)</f>
        <v>0</v>
      </c>
    </row>
    <row r="99" spans="1:79" x14ac:dyDescent="0.2">
      <c r="A99" s="9">
        <f>+data!B101</f>
        <v>356</v>
      </c>
      <c r="B99" s="84">
        <f>IF(+'2grid'!B99*CC$2&lt;0,0,+'2grid'!B99*CC$2)</f>
        <v>0</v>
      </c>
      <c r="C99" s="84">
        <f>IF(+'2grid'!C99*CD$2&lt;0,0,+'2grid'!C99*CD$2)</f>
        <v>0</v>
      </c>
      <c r="D99" s="84">
        <f>IF(+'2grid'!D99*CE$2&lt;0,0,+'2grid'!D99*CE$2)</f>
        <v>0</v>
      </c>
      <c r="E99" s="84">
        <f>IF(+'2grid'!E99*CF$2&lt;0,0,+'2grid'!E99*CF$2)</f>
        <v>0</v>
      </c>
      <c r="F99" s="84">
        <f>IF(+'2grid'!F99*CG$2&lt;0,0,+'2grid'!F99*CG$2)</f>
        <v>0</v>
      </c>
      <c r="G99" s="84">
        <f>IF(+'2grid'!G99*CH$2&lt;0,0,+'2grid'!G99*CH$2)</f>
        <v>0</v>
      </c>
      <c r="H99" s="84">
        <f>IF(+'2grid'!H99*CI$2&lt;0,0,+'2grid'!H99*CI$2)</f>
        <v>6.468428756137544</v>
      </c>
      <c r="I99" s="84">
        <f>IF(+'2grid'!I99*CJ$2&lt;0,0,+'2grid'!I99*CJ$2)</f>
        <v>13.521090412579367</v>
      </c>
      <c r="J99" s="84">
        <f>IF(+'2grid'!J99*CK$2&lt;0,0,+'2grid'!J99*CK$2)</f>
        <v>27.686610553560559</v>
      </c>
      <c r="K99" s="84">
        <f>IF(+'2grid'!K99*CL$2&lt;0,0,+'2grid'!K99*CL$2)</f>
        <v>55.806969860277093</v>
      </c>
      <c r="L99" s="84">
        <f>IF(+'2grid'!L99*CM$2&lt;0,0,+'2grid'!L99*CM$2)</f>
        <v>111.09948888532166</v>
      </c>
      <c r="M99" s="84">
        <f>IF(+'2grid'!M99*CN$2&lt;0,0,+'2grid'!M99*CN$2)</f>
        <v>118.52592530813729</v>
      </c>
      <c r="N99" s="84">
        <f>IF(+'2grid'!N99*CO$2&lt;0,0,+'2grid'!N99*CO$2)</f>
        <v>124.7641319033024</v>
      </c>
      <c r="O99" s="84">
        <f>IF(+'2grid'!O99*CP$2&lt;0,0,+'2grid'!O99*CP$2)</f>
        <v>129.8705741378335</v>
      </c>
      <c r="P99" s="84">
        <f>IF(+'2grid'!P99*CQ$2&lt;0,0,+'2grid'!P99*CQ$2)</f>
        <v>133.91019845798263</v>
      </c>
      <c r="Q99" s="84">
        <f>IF(+'2grid'!Q99*CR$2&lt;0,0,+'2grid'!Q99*CR$2)</f>
        <v>136.95361205930038</v>
      </c>
      <c r="R99" s="84">
        <f>IF(+'2grid'!R99*CS$2&lt;0,0,+'2grid'!R99*CS$2)</f>
        <v>139.07477911476437</v>
      </c>
      <c r="S99" s="84">
        <f>IF(+'2grid'!S99*CT$2&lt;0,0,+'2grid'!S99*CT$2)</f>
        <v>140.34915615994422</v>
      </c>
      <c r="T99" s="84">
        <f>IF(+'2grid'!T99*CU$2&lt;0,0,+'2grid'!T99*CU$2)</f>
        <v>140.85219973040998</v>
      </c>
      <c r="U99" s="84">
        <f>IF(+'2grid'!U99*CV$2&lt;0,0,+'2grid'!U99*CV$2)</f>
        <v>140.65818843601542</v>
      </c>
      <c r="V99" s="84">
        <f>IF(+'2grid'!V99*CW$2&lt;0,0,+'2grid'!V99*CW$2)</f>
        <v>139.83930959603862</v>
      </c>
      <c r="W99" s="84">
        <f>IF(+'2grid'!W99*CX$2&lt;0,0,+'2grid'!W99*CX$2)</f>
        <v>138.46496748698672</v>
      </c>
      <c r="X99" s="84">
        <f>IF(+'2grid'!X99*CY$2&lt;0,0,+'2grid'!X99*CY$2)</f>
        <v>136.60127629365113</v>
      </c>
      <c r="Y99" s="84">
        <f>IF(+'2grid'!Y99*CZ$2&lt;0,0,+'2grid'!Y99*CZ$2)</f>
        <v>134.31070611189776</v>
      </c>
      <c r="Z99" s="84">
        <f>IF(+'2grid'!Z99*DA$2&lt;0,0,+'2grid'!Z99*DA$2)</f>
        <v>131.65185492421276</v>
      </c>
      <c r="AA99" s="84">
        <f>IF(+'2grid'!AA99*DB$2&lt;0,0,+'2grid'!AA99*DB$2)</f>
        <v>128.67932344048123</v>
      </c>
      <c r="AB99" s="84">
        <f>IF(+'2grid'!AB99*DC$2&lt;0,0,+'2grid'!AB99*DC$2)</f>
        <v>125.44367314120409</v>
      </c>
      <c r="AC99" s="84">
        <f>IF(+'2grid'!AC99*DD$2&lt;0,0,+'2grid'!AC99*DD$2)</f>
        <v>145.07091451703874</v>
      </c>
      <c r="AD99" s="84">
        <f>IF(+'2grid'!AD99*DE$2&lt;0,0,+'2grid'!AD99*DE$2)</f>
        <v>189.3940695258562</v>
      </c>
      <c r="AE99" s="84">
        <f>IF(+'2grid'!AE99*DF$2&lt;0,0,+'2grid'!AE99*DF$2)</f>
        <v>234.83272127542605</v>
      </c>
      <c r="AF99" s="84">
        <f>IF(+'2grid'!AF99*DG$2&lt;0,0,+'2grid'!AF99*DG$2)</f>
        <v>281.38686976574826</v>
      </c>
      <c r="AG99" s="84">
        <f>IF(+'2grid'!AG99*DH$2&lt;0,0,+'2grid'!AG99*DH$2)</f>
        <v>329.0565149968229</v>
      </c>
      <c r="AH99" s="84">
        <f>IF(+'2grid'!AH99*DI$2&lt;0,0,+'2grid'!AH99*DI$2)</f>
        <v>377.84165696864983</v>
      </c>
      <c r="AI99" s="84">
        <f>IF(+'2grid'!AI99*DJ$2&lt;0,0,+'2grid'!AI99*DJ$2)</f>
        <v>427.74229568122922</v>
      </c>
      <c r="AJ99" s="84">
        <f>IF(+'2grid'!AJ99*DK$2&lt;0,0,+'2grid'!AJ99*DK$2)</f>
        <v>478.75843113456085</v>
      </c>
      <c r="AK99" s="84">
        <f>IF(+'2grid'!AK99*DL$2&lt;0,0,+'2grid'!AK99*DL$2)</f>
        <v>530.89006332864494</v>
      </c>
      <c r="AL99" s="84">
        <f>IF(+'2grid'!AL99*DM$2&lt;0,0,+'2grid'!AL99*DM$2)</f>
        <v>584.13719226348132</v>
      </c>
      <c r="AM99" s="84">
        <f>IF(+'2grid'!AM99*DN$2&lt;0,0,+'2grid'!AM99*DN$2)</f>
        <v>638.49981793907023</v>
      </c>
      <c r="AN99" s="84">
        <f>IF(+'2grid'!AN99*DO$2&lt;0,0,+'2grid'!AN99*DO$2)</f>
        <v>1599.1289912325167</v>
      </c>
      <c r="AO99" s="84">
        <f>IF(+'2grid'!AO99*DP$2&lt;0,0,+'2grid'!AO99*DP$2)</f>
        <v>2581.9236857057176</v>
      </c>
      <c r="AP99" s="84">
        <f>IF(+'2grid'!AP99*DQ$2&lt;0,0,+'2grid'!AP99*DQ$2)</f>
        <v>3586.8839013586744</v>
      </c>
      <c r="AQ99" s="84">
        <f>IF(+'2grid'!AQ99*DR$2&lt;0,0,+'2grid'!AQ99*DR$2)</f>
        <v>4614.0096381913845</v>
      </c>
      <c r="AR99" s="84">
        <f>IF(+'2grid'!AR99*DS$2&lt;0,0,+'2grid'!AR99*DS$2)</f>
        <v>5663.3008962038512</v>
      </c>
      <c r="AS99" s="84">
        <f>IF(+'2grid'!AS99*DT$2&lt;0,0,+'2grid'!AS99*DT$2)</f>
        <v>6734.757675396072</v>
      </c>
      <c r="AT99" s="84">
        <f>IF(+'2grid'!AT99*DU$2&lt;0,0,+'2grid'!AT99*DU$2)</f>
        <v>7828.3799757680472</v>
      </c>
      <c r="AU99" s="84">
        <f>IF(+'2grid'!AU99*DV$2&lt;0,0,+'2grid'!AU99*DV$2)</f>
        <v>8944.1677973197748</v>
      </c>
      <c r="AV99" s="84">
        <f>IF(+'2grid'!AV99*DW$2&lt;0,0,+'2grid'!AV99*DW$2)</f>
        <v>10082.121140051262</v>
      </c>
      <c r="AW99" s="84">
        <f>IF(+'2grid'!AW99*DX$2&lt;0,0,+'2grid'!AW99*DX$2)</f>
        <v>11242.240003962501</v>
      </c>
      <c r="AX99" s="84">
        <f>IF(+'2grid'!AX99*DY$2&lt;0,0,+'2grid'!AX99*DY$2)</f>
        <v>13281.471802278258</v>
      </c>
      <c r="AY99" s="84">
        <f>IF(+'2grid'!AY99*DZ$2&lt;0,0,+'2grid'!AY99*DZ$2)</f>
        <v>15337.407131419432</v>
      </c>
      <c r="AZ99" s="84">
        <f>IF(+'2grid'!AZ99*EA$2&lt;0,0,+'2grid'!AZ99*EA$2)</f>
        <v>17410.045991386018</v>
      </c>
      <c r="BA99" s="84">
        <f>IF(+'2grid'!BA99*EB$2&lt;0,0,+'2grid'!BA99*EB$2)</f>
        <v>19499.388382178015</v>
      </c>
      <c r="BB99" s="84">
        <f>IF(+'2grid'!BB99*EC$2&lt;0,0,+'2grid'!BB99*EC$2)</f>
        <v>21605.434303795431</v>
      </c>
      <c r="BC99" s="84">
        <f>IF(+'2grid'!BC99*ED$2&lt;0,0,+'2grid'!BC99*ED$2)</f>
        <v>23728.183756238261</v>
      </c>
      <c r="BD99" s="84">
        <f>IF(+'2grid'!BD99*EE$2&lt;0,0,+'2grid'!BD99*EE$2)</f>
        <v>28903.900839265185</v>
      </c>
      <c r="BE99" s="84">
        <f>IF(+'2grid'!BE99*EF$2&lt;0,0,+'2grid'!BE99*EF$2)</f>
        <v>37652.681682885559</v>
      </c>
      <c r="BF99" s="84">
        <f>IF(+'2grid'!BF99*EG$2&lt;0,0,+'2grid'!BF99*EG$2)</f>
        <v>45828.324432576766</v>
      </c>
      <c r="BG99" s="84">
        <f>IF(+'2grid'!BG99*EH$2&lt;0,0,+'2grid'!BG99*EH$2)</f>
        <v>56176.415864289636</v>
      </c>
      <c r="BH99" s="84">
        <f>IF(+'2grid'!BH99*EI$2&lt;0,0,+'2grid'!BH99*EI$2)</f>
        <v>57548.476855415058</v>
      </c>
      <c r="BI99" s="84">
        <f>IF(+'2grid'!BI99*EJ$2&lt;0,0,+'2grid'!BI99*EJ$2)</f>
        <v>58185.239578261207</v>
      </c>
      <c r="BJ99" s="84">
        <f>IF(+'2grid'!BJ99*EK$2&lt;0,0,+'2grid'!BJ99*EK$2)</f>
        <v>58821.072720490061</v>
      </c>
      <c r="BK99" s="84">
        <f>IF(+'2grid'!BK99*EL$2&lt;0,0,+'2grid'!BK99*EL$2)</f>
        <v>59457.835443336211</v>
      </c>
      <c r="BL99" s="84">
        <f>IF(+'2grid'!BL99*EM$2&lt;0,0,+'2grid'!BL99*EM$2)</f>
        <v>60093.668585565065</v>
      </c>
      <c r="BM99" s="84">
        <f>IF(+'2grid'!BM99*EN$2&lt;0,0,+'2grid'!BM99*EN$2)</f>
        <v>60617.022473101388</v>
      </c>
      <c r="BN99" s="84">
        <f>IF(+'2grid'!BN99*EO$2&lt;0,0,+'2grid'!BN99*EO$2)</f>
        <v>61139.446780020415</v>
      </c>
      <c r="BO99" s="84">
        <f>IF(+'2grid'!BO99*EP$2&lt;0,0,+'2grid'!BO99*EP$2)</f>
        <v>61662.800667556738</v>
      </c>
      <c r="BP99" s="84">
        <f>IF(+'2grid'!BP99*EQ$2&lt;0,0,+'2grid'!BP99*EQ$2)</f>
        <v>62003.027173486211</v>
      </c>
      <c r="BQ99" s="84">
        <f>IF(+'2grid'!BQ99*ER$2&lt;0,0,+'2grid'!BQ99*ER$2)</f>
        <v>62035.636861540872</v>
      </c>
      <c r="BR99" s="84">
        <f>IF(+'2grid'!BR99*ES$2&lt;0,0,+'2grid'!BR99*ES$2)</f>
        <v>62049.506204350895</v>
      </c>
      <c r="BS99" s="84">
        <f>IF(+'2grid'!BS99*ET$2&lt;0,0,+'2grid'!BS99*ET$2)</f>
        <v>62603.694900683287</v>
      </c>
      <c r="BT99" s="84">
        <f>IF(+'2grid'!BT99*EU$2&lt;0,0,+'2grid'!BT99*EU$2)</f>
        <v>62767.082121448286</v>
      </c>
      <c r="BU99" s="84">
        <f>IF(+'2grid'!BU99*EV$2&lt;0,0,+'2grid'!BU99*EV$2)</f>
        <v>62920.685967563586</v>
      </c>
      <c r="BV99" s="84">
        <f>IF(+'2grid'!BV99*EW$2&lt;0,0,+'2grid'!BV99*EW$2)</f>
        <v>63130.287382823022</v>
      </c>
      <c r="BW99" s="84">
        <f>IF(+'2grid'!BW99*EX$2&lt;0,0,+'2grid'!BW99*EX$2)</f>
        <v>63409.500151416396</v>
      </c>
      <c r="BX99" s="84">
        <f>IF(+'2grid'!BX99*EY$2&lt;0,0,+'2grid'!BX99*EY$2)</f>
        <v>63666.794557500369</v>
      </c>
      <c r="BY99" s="84">
        <f>IF(+'2grid'!BY99*EZ$2&lt;0,0,+'2grid'!BY99*EZ$2)</f>
        <v>63828.242892497423</v>
      </c>
      <c r="BZ99" s="84">
        <f>IF(+'2grid'!BZ99*FA$2&lt;0,0,+'2grid'!BZ99*FA$2)</f>
        <v>64069.433084906494</v>
      </c>
      <c r="CA99" s="84">
        <f>IF(+'2grid'!CA99*FB$2&lt;0,0,+'2grid'!CA99*FB$2)</f>
        <v>64313.646991633344</v>
      </c>
    </row>
    <row r="100" spans="1:79" x14ac:dyDescent="0.2">
      <c r="A100" s="9">
        <f>+data!B102</f>
        <v>360</v>
      </c>
      <c r="B100" s="84">
        <f>IF(+'2grid'!B100*CC$2&lt;0,0,+'2grid'!B100*CC$2)</f>
        <v>0</v>
      </c>
      <c r="C100" s="84">
        <f>IF(+'2grid'!C100*CD$2&lt;0,0,+'2grid'!C100*CD$2)</f>
        <v>0</v>
      </c>
      <c r="D100" s="84">
        <f>IF(+'2grid'!D100*CE$2&lt;0,0,+'2grid'!D100*CE$2)</f>
        <v>0</v>
      </c>
      <c r="E100" s="84">
        <f>IF(+'2grid'!E100*CF$2&lt;0,0,+'2grid'!E100*CF$2)</f>
        <v>0</v>
      </c>
      <c r="F100" s="84">
        <f>IF(+'2grid'!F100*CG$2&lt;0,0,+'2grid'!F100*CG$2)</f>
        <v>0</v>
      </c>
      <c r="G100" s="84">
        <f>IF(+'2grid'!G100*CH$2&lt;0,0,+'2grid'!G100*CH$2)</f>
        <v>0</v>
      </c>
      <c r="H100" s="84">
        <f>IF(+'2grid'!H100*CI$2&lt;0,0,+'2grid'!H100*CI$2)</f>
        <v>0</v>
      </c>
      <c r="I100" s="84">
        <f>IF(+'2grid'!I100*CJ$2&lt;0,0,+'2grid'!I100*CJ$2)</f>
        <v>0</v>
      </c>
      <c r="J100" s="84">
        <f>IF(+'2grid'!J100*CK$2&lt;0,0,+'2grid'!J100*CK$2)</f>
        <v>0</v>
      </c>
      <c r="K100" s="84">
        <f>IF(+'2grid'!K100*CL$2&lt;0,0,+'2grid'!K100*CL$2)</f>
        <v>0</v>
      </c>
      <c r="L100" s="84">
        <f>IF(+'2grid'!L100*CM$2&lt;0,0,+'2grid'!L100*CM$2)</f>
        <v>0</v>
      </c>
      <c r="M100" s="84">
        <f>IF(+'2grid'!M100*CN$2&lt;0,0,+'2grid'!M100*CN$2)</f>
        <v>0.52532553809844529</v>
      </c>
      <c r="N100" s="84">
        <f>IF(+'2grid'!N100*CO$2&lt;0,0,+'2grid'!N100*CO$2)</f>
        <v>0.69704417033429511</v>
      </c>
      <c r="O100" s="84">
        <f>IF(+'2grid'!O100*CP$2&lt;0,0,+'2grid'!O100*CP$2)</f>
        <v>0.91142272187693807</v>
      </c>
      <c r="P100" s="84">
        <f>IF(+'2grid'!P100*CQ$2&lt;0,0,+'2grid'!P100*CQ$2)</f>
        <v>1.1770418276499415</v>
      </c>
      <c r="Q100" s="84">
        <f>IF(+'2grid'!Q100*CR$2&lt;0,0,+'2grid'!Q100*CR$2)</f>
        <v>1.5039978908860359</v>
      </c>
      <c r="R100" s="84">
        <f>IF(+'2grid'!R100*CS$2&lt;0,0,+'2grid'!R100*CS$2)</f>
        <v>1.9041490563445327</v>
      </c>
      <c r="S100" s="84">
        <f>IF(+'2grid'!S100*CT$2&lt;0,0,+'2grid'!S100*CT$2)</f>
        <v>2.3913988054524795</v>
      </c>
      <c r="T100" s="84">
        <f>IF(+'2grid'!T100*CU$2&lt;0,0,+'2grid'!T100*CU$2)</f>
        <v>2.9820226831348746</v>
      </c>
      <c r="U100" s="84">
        <f>IF(+'2grid'!U100*CV$2&lt;0,0,+'2grid'!U100*CV$2)</f>
        <v>3.6950444466949026</v>
      </c>
      <c r="V100" s="84">
        <f>IF(+'2grid'!V100*CW$2&lt;0,0,+'2grid'!V100*CW$2)</f>
        <v>4.5526688154416037</v>
      </c>
      <c r="W100" s="84">
        <f>IF(+'2grid'!W100*CX$2&lt;0,0,+'2grid'!W100*CX$2)</f>
        <v>5.9243938539280139</v>
      </c>
      <c r="X100" s="84">
        <f>IF(+'2grid'!X100*CY$2&lt;0,0,+'2grid'!X100*CY$2)</f>
        <v>7.612255350773605</v>
      </c>
      <c r="Y100" s="84">
        <f>IF(+'2grid'!Y100*CZ$2&lt;0,0,+'2grid'!Y100*CZ$2)</f>
        <v>9.6770725819147057</v>
      </c>
      <c r="Z100" s="84">
        <f>IF(+'2grid'!Z100*DA$2&lt;0,0,+'2grid'!Z100*DA$2)</f>
        <v>14.346822723187497</v>
      </c>
      <c r="AA100" s="84">
        <f>IF(+'2grid'!AA100*DB$2&lt;0,0,+'2grid'!AA100*DB$2)</f>
        <v>19.175159461239932</v>
      </c>
      <c r="AB100" s="84">
        <f>IF(+'2grid'!AB100*DC$2&lt;0,0,+'2grid'!AB100*DC$2)</f>
        <v>22.681808862631573</v>
      </c>
      <c r="AC100" s="84">
        <f>IF(+'2grid'!AC100*DD$2&lt;0,0,+'2grid'!AC100*DD$2)</f>
        <v>27.061498799999995</v>
      </c>
      <c r="AD100" s="84">
        <f>IF(+'2grid'!AD100*DE$2&lt;0,0,+'2grid'!AD100*DE$2)</f>
        <v>32.7736246204</v>
      </c>
      <c r="AE100" s="84">
        <f>IF(+'2grid'!AE100*DF$2&lt;0,0,+'2grid'!AE100*DF$2)</f>
        <v>38.626574278599996</v>
      </c>
      <c r="AF100" s="84">
        <f>IF(+'2grid'!AF100*DG$2&lt;0,0,+'2grid'!AF100*DG$2)</f>
        <v>44.620347774599999</v>
      </c>
      <c r="AG100" s="84">
        <f>IF(+'2grid'!AG100*DH$2&lt;0,0,+'2grid'!AG100*DH$2)</f>
        <v>50.754945108400008</v>
      </c>
      <c r="AH100" s="84">
        <f>IF(+'2grid'!AH100*DI$2&lt;0,0,+'2grid'!AH100*DI$2)</f>
        <v>57.030366280000003</v>
      </c>
      <c r="AI100" s="84">
        <f>IF(+'2grid'!AI100*DJ$2&lt;0,0,+'2grid'!AI100*DJ$2)</f>
        <v>63.44661128940001</v>
      </c>
      <c r="AJ100" s="84">
        <f>IF(+'2grid'!AJ100*DK$2&lt;0,0,+'2grid'!AJ100*DK$2)</f>
        <v>70.003680136600011</v>
      </c>
      <c r="AK100" s="84">
        <f>IF(+'2grid'!AK100*DL$2&lt;0,0,+'2grid'!AK100*DL$2)</f>
        <v>76.701572821599996</v>
      </c>
      <c r="AL100" s="84">
        <f>IF(+'2grid'!AL100*DM$2&lt;0,0,+'2grid'!AL100*DM$2)</f>
        <v>83.540289344399994</v>
      </c>
      <c r="AM100" s="84">
        <f>IF(+'2grid'!AM100*DN$2&lt;0,0,+'2grid'!AM100*DN$2)</f>
        <v>90.519829705000006</v>
      </c>
      <c r="AN100" s="84">
        <f>IF(+'2grid'!AN100*DO$2&lt;0,0,+'2grid'!AN100*DO$2)</f>
        <v>168.42629199019999</v>
      </c>
      <c r="AO100" s="84">
        <f>IF(+'2grid'!AO100*DP$2&lt;0,0,+'2grid'!AO100*DP$2)</f>
        <v>248.11976644079999</v>
      </c>
      <c r="AP100" s="84">
        <f>IF(+'2grid'!AP100*DQ$2&lt;0,0,+'2grid'!AP100*DQ$2)</f>
        <v>329.6002530568</v>
      </c>
      <c r="AQ100" s="84">
        <f>IF(+'2grid'!AQ100*DR$2&lt;0,0,+'2grid'!AQ100*DR$2)</f>
        <v>412.86775183819998</v>
      </c>
      <c r="AR100" s="84">
        <f>IF(+'2grid'!AR100*DS$2&lt;0,0,+'2grid'!AR100*DS$2)</f>
        <v>497.92226278499993</v>
      </c>
      <c r="AS100" s="84">
        <f>IF(+'2grid'!AS100*DT$2&lt;0,0,+'2grid'!AS100*DT$2)</f>
        <v>584.76378589720002</v>
      </c>
      <c r="AT100" s="84">
        <f>IF(+'2grid'!AT100*DU$2&lt;0,0,+'2grid'!AT100*DU$2)</f>
        <v>673.39232117479992</v>
      </c>
      <c r="AU100" s="84">
        <f>IF(+'2grid'!AU100*DV$2&lt;0,0,+'2grid'!AU100*DV$2)</f>
        <v>763.80786861779995</v>
      </c>
      <c r="AV100" s="84">
        <f>IF(+'2grid'!AV100*DW$2&lt;0,0,+'2grid'!AV100*DW$2)</f>
        <v>856.01042822619991</v>
      </c>
      <c r="AW100" s="84">
        <f>IF(+'2grid'!AW100*DX$2&lt;0,0,+'2grid'!AW100*DX$2)</f>
        <v>950</v>
      </c>
      <c r="AX100" s="84">
        <f>IF(+'2grid'!AX100*DY$2&lt;0,0,+'2grid'!AX100*DY$2)</f>
        <v>1415.1000000000001</v>
      </c>
      <c r="AY100" s="84">
        <f>IF(+'2grid'!AY100*DZ$2&lt;0,0,+'2grid'!AY100*DZ$2)</f>
        <v>1884.0666666666666</v>
      </c>
      <c r="AZ100" s="84">
        <f>IF(+'2grid'!AZ100*EA$2&lt;0,0,+'2grid'!AZ100*EA$2)</f>
        <v>2356.9</v>
      </c>
      <c r="BA100" s="84">
        <f>IF(+'2grid'!BA100*EB$2&lt;0,0,+'2grid'!BA100*EB$2)</f>
        <v>2833.6</v>
      </c>
      <c r="BB100" s="84">
        <f>IF(+'2grid'!BB100*EC$2&lt;0,0,+'2grid'!BB100*EC$2)</f>
        <v>3314.166666666667</v>
      </c>
      <c r="BC100" s="84">
        <f>IF(+'2grid'!BC100*ED$2&lt;0,0,+'2grid'!BC100*ED$2)</f>
        <v>3798.6</v>
      </c>
      <c r="BD100" s="84">
        <f>IF(+'2grid'!BD100*EE$2&lt;0,0,+'2grid'!BD100*EE$2)</f>
        <v>3814.2</v>
      </c>
      <c r="BE100" s="84">
        <f>IF(+'2grid'!BE100*EF$2&lt;0,0,+'2grid'!BE100*EF$2)</f>
        <v>4033.0740000000001</v>
      </c>
      <c r="BF100" s="84">
        <f>IF(+'2grid'!BF100*EG$2&lt;0,0,+'2grid'!BF100*EG$2)</f>
        <v>4348.26</v>
      </c>
      <c r="BG100" s="84">
        <f>IF(+'2grid'!BG100*EH$2&lt;0,0,+'2grid'!BG100*EH$2)</f>
        <v>5445</v>
      </c>
      <c r="BH100" s="84">
        <f>IF(+'2grid'!BH100*EI$2&lt;0,0,+'2grid'!BH100*EI$2)</f>
        <v>5687.55</v>
      </c>
      <c r="BI100" s="84">
        <f>IF(+'2grid'!BI100*EJ$2&lt;0,0,+'2grid'!BI100*EJ$2)</f>
        <v>5940</v>
      </c>
      <c r="BJ100" s="84">
        <f>IF(+'2grid'!BJ100*EK$2&lt;0,0,+'2grid'!BJ100*EK$2)</f>
        <v>6187.5</v>
      </c>
      <c r="BK100" s="84">
        <f>IF(+'2grid'!BK100*EL$2&lt;0,0,+'2grid'!BK100*EL$2)</f>
        <v>6435</v>
      </c>
      <c r="BL100" s="84">
        <f>IF(+'2grid'!BL100*EM$2&lt;0,0,+'2grid'!BL100*EM$2)</f>
        <v>6655.0770000000002</v>
      </c>
      <c r="BM100" s="84">
        <f>IF(+'2grid'!BM100*EN$2&lt;0,0,+'2grid'!BM100*EN$2)</f>
        <v>6654.78</v>
      </c>
      <c r="BN100" s="84">
        <f>IF(+'2grid'!BN100*EO$2&lt;0,0,+'2grid'!BN100*EO$2)</f>
        <v>6654.78</v>
      </c>
      <c r="BO100" s="84">
        <f>IF(+'2grid'!BO100*EP$2&lt;0,0,+'2grid'!BO100*EP$2)</f>
        <v>6654.78</v>
      </c>
      <c r="BP100" s="84">
        <f>IF(+'2grid'!BP100*EQ$2&lt;0,0,+'2grid'!BP100*EQ$2)</f>
        <v>6654.78</v>
      </c>
      <c r="BQ100" s="84">
        <f>IF(+'2grid'!BQ100*ER$2&lt;0,0,+'2grid'!BQ100*ER$2)</f>
        <v>6654.78</v>
      </c>
      <c r="BR100" s="84">
        <f>IF(+'2grid'!BR100*ES$2&lt;0,0,+'2grid'!BR100*ES$2)</f>
        <v>6654.78</v>
      </c>
      <c r="BS100" s="84">
        <f>IF(+'2grid'!BS100*ET$2&lt;0,0,+'2grid'!BS100*ET$2)</f>
        <v>6654.78</v>
      </c>
      <c r="BT100" s="84">
        <f>IF(+'2grid'!BT100*EU$2&lt;0,0,+'2grid'!BT100*EU$2)</f>
        <v>6654.78</v>
      </c>
      <c r="BU100" s="84">
        <f>IF(+'2grid'!BU100*EV$2&lt;0,0,+'2grid'!BU100*EV$2)</f>
        <v>6654.78</v>
      </c>
      <c r="BV100" s="84">
        <f>IF(+'2grid'!BV100*EW$2&lt;0,0,+'2grid'!BV100*EW$2)</f>
        <v>6654.78</v>
      </c>
      <c r="BW100" s="84">
        <f>IF(+'2grid'!BW100*EX$2&lt;0,0,+'2grid'!BW100*EX$2)</f>
        <v>6654.78</v>
      </c>
      <c r="BX100" s="84">
        <f>IF(+'2grid'!BX100*EY$2&lt;0,0,+'2grid'!BX100*EY$2)</f>
        <v>6654.78</v>
      </c>
      <c r="BY100" s="84">
        <f>IF(+'2grid'!BY100*EZ$2&lt;0,0,+'2grid'!BY100*EZ$2)</f>
        <v>6654.78</v>
      </c>
      <c r="BZ100" s="84">
        <f>IF(+'2grid'!BZ100*FA$2&lt;0,0,+'2grid'!BZ100*FA$2)</f>
        <v>6654.78</v>
      </c>
      <c r="CA100" s="84">
        <f>IF(+'2grid'!CA100*FB$2&lt;0,0,+'2grid'!CA100*FB$2)</f>
        <v>6654.78</v>
      </c>
    </row>
    <row r="101" spans="1:79" x14ac:dyDescent="0.2">
      <c r="A101" s="9">
        <f>+data!B103</f>
        <v>364</v>
      </c>
      <c r="B101" s="84">
        <f>IF(+'2grid'!B101*CC$2&lt;0,0,+'2grid'!B101*CC$2)</f>
        <v>0</v>
      </c>
      <c r="C101" s="84">
        <f>IF(+'2grid'!C101*CD$2&lt;0,0,+'2grid'!C101*CD$2)</f>
        <v>0</v>
      </c>
      <c r="D101" s="84">
        <f>IF(+'2grid'!D101*CE$2&lt;0,0,+'2grid'!D101*CE$2)</f>
        <v>0</v>
      </c>
      <c r="E101" s="84">
        <f>IF(+'2grid'!E101*CF$2&lt;0,0,+'2grid'!E101*CF$2)</f>
        <v>0</v>
      </c>
      <c r="F101" s="84">
        <f>IF(+'2grid'!F101*CG$2&lt;0,0,+'2grid'!F101*CG$2)</f>
        <v>0.13536905625906789</v>
      </c>
      <c r="G101" s="84">
        <f>IF(+'2grid'!G101*CH$2&lt;0,0,+'2grid'!G101*CH$2)</f>
        <v>0.95779992636132971</v>
      </c>
      <c r="H101" s="84">
        <f>IF(+'2grid'!H101*CI$2&lt;0,0,+'2grid'!H101*CI$2)</f>
        <v>6.0341395360763777</v>
      </c>
      <c r="I101" s="84">
        <f>IF(+'2grid'!I101*CJ$2&lt;0,0,+'2grid'!I101*CJ$2)</f>
        <v>7.5806512496889988</v>
      </c>
      <c r="J101" s="84">
        <f>IF(+'2grid'!J101*CK$2&lt;0,0,+'2grid'!J101*CK$2)</f>
        <v>6.4592599257520309</v>
      </c>
      <c r="K101" s="84">
        <f>IF(+'2grid'!K101*CL$2&lt;0,0,+'2grid'!K101*CL$2)</f>
        <v>7.1548725331407139</v>
      </c>
      <c r="L101" s="84">
        <f>IF(+'2grid'!L101*CM$2&lt;0,0,+'2grid'!L101*CM$2)</f>
        <v>11.924787555234523</v>
      </c>
      <c r="M101" s="84">
        <f>IF(+'2grid'!M101*CN$2&lt;0,0,+'2grid'!M101*CN$2)</f>
        <v>13.590025220845208</v>
      </c>
      <c r="N101" s="84">
        <f>IF(+'2grid'!N101*CO$2&lt;0,0,+'2grid'!N101*CO$2)</f>
        <v>15.284581136968093</v>
      </c>
      <c r="O101" s="84">
        <f>IF(+'2grid'!O101*CP$2&lt;0,0,+'2grid'!O101*CP$2)</f>
        <v>17.001053210808678</v>
      </c>
      <c r="P101" s="84">
        <f>IF(+'2grid'!P101*CQ$2&lt;0,0,+'2grid'!P101*CQ$2)</f>
        <v>18.732039349572403</v>
      </c>
      <c r="Q101" s="84">
        <f>IF(+'2grid'!Q101*CR$2&lt;0,0,+'2grid'!Q101*CR$2)</f>
        <v>20.470137460464763</v>
      </c>
      <c r="R101" s="84">
        <f>IF(+'2grid'!R101*CS$2&lt;0,0,+'2grid'!R101*CS$2)</f>
        <v>22.207945450691231</v>
      </c>
      <c r="S101" s="84">
        <f>IF(+'2grid'!S101*CT$2&lt;0,0,+'2grid'!S101*CT$2)</f>
        <v>21.080937790631747</v>
      </c>
      <c r="T101" s="84">
        <f>IF(+'2grid'!T101*CU$2&lt;0,0,+'2grid'!T101*CU$2)</f>
        <v>19.720807324063212</v>
      </c>
      <c r="U101" s="84">
        <f>IF(+'2grid'!U101*CV$2&lt;0,0,+'2grid'!U101*CV$2)</f>
        <v>21.379293347008964</v>
      </c>
      <c r="V101" s="84">
        <f>IF(+'2grid'!V101*CW$2&lt;0,0,+'2grid'!V101*CW$2)</f>
        <v>23.035950806596748</v>
      </c>
      <c r="W101" s="84">
        <f>IF(+'2grid'!W101*CX$2&lt;0,0,+'2grid'!W101*CX$2)</f>
        <v>24.944470565850491</v>
      </c>
      <c r="X101" s="84">
        <f>IF(+'2grid'!X101*CY$2&lt;0,0,+'2grid'!X101*CY$2)</f>
        <v>26.845153051310888</v>
      </c>
      <c r="Y101" s="84">
        <f>IF(+'2grid'!Y101*CZ$2&lt;0,0,+'2grid'!Y101*CZ$2)</f>
        <v>19.151263415857429</v>
      </c>
      <c r="Z101" s="84">
        <f>IF(+'2grid'!Z101*DA$2&lt;0,0,+'2grid'!Z101*DA$2)</f>
        <v>20.849041120966685</v>
      </c>
      <c r="AA101" s="84">
        <f>IF(+'2grid'!AA101*DB$2&lt;0,0,+'2grid'!AA101*DB$2)</f>
        <v>22.531579459488054</v>
      </c>
      <c r="AB101" s="84">
        <f>IF(+'2grid'!AB101*DC$2&lt;0,0,+'2grid'!AB101*DC$2)</f>
        <v>28.456206226152641</v>
      </c>
      <c r="AC101" s="84">
        <f>IF(+'2grid'!AC101*DD$2&lt;0,0,+'2grid'!AC101*DD$2)</f>
        <v>27.061498799999995</v>
      </c>
      <c r="AD101" s="84">
        <f>IF(+'2grid'!AD101*DE$2&lt;0,0,+'2grid'!AD101*DE$2)</f>
        <v>31.799724961200003</v>
      </c>
      <c r="AE101" s="84">
        <f>IF(+'2grid'!AE101*DF$2&lt;0,0,+'2grid'!AE101*DF$2)</f>
        <v>34.997729797800005</v>
      </c>
      <c r="AF101" s="84">
        <f>IF(+'2grid'!AF101*DG$2&lt;0,0,+'2grid'!AF101*DG$2)</f>
        <v>38.267931709800003</v>
      </c>
      <c r="AG101" s="84">
        <f>IF(+'2grid'!AG101*DH$2&lt;0,0,+'2grid'!AG101*DH$2)</f>
        <v>41.610330697199998</v>
      </c>
      <c r="AH101" s="84">
        <f>IF(+'2grid'!AH101*DI$2&lt;0,0,+'2grid'!AH101*DI$2)</f>
        <v>45.02492676</v>
      </c>
      <c r="AI101" s="84">
        <f>IF(+'2grid'!AI101*DJ$2&lt;0,0,+'2grid'!AI101*DJ$2)</f>
        <v>48.511719898200006</v>
      </c>
      <c r="AJ101" s="84">
        <f>IF(+'2grid'!AJ101*DK$2&lt;0,0,+'2grid'!AJ101*DK$2)</f>
        <v>52.070710111799997</v>
      </c>
      <c r="AK101" s="84">
        <f>IF(+'2grid'!AK101*DL$2&lt;0,0,+'2grid'!AK101*DL$2)</f>
        <v>55.701897400799993</v>
      </c>
      <c r="AL101" s="84">
        <f>IF(+'2grid'!AL101*DM$2&lt;0,0,+'2grid'!AL101*DM$2)</f>
        <v>59.405281765199994</v>
      </c>
      <c r="AM101" s="84">
        <f>IF(+'2grid'!AM101*DN$2&lt;0,0,+'2grid'!AM101*DN$2)</f>
        <v>63.180863204999994</v>
      </c>
      <c r="AN101" s="84">
        <f>IF(+'2grid'!AN101*DO$2&lt;0,0,+'2grid'!AN101*DO$2)</f>
        <v>83.3317507302</v>
      </c>
      <c r="AO101" s="84">
        <f>IF(+'2grid'!AO101*DP$2&lt;0,0,+'2grid'!AO101*DP$2)</f>
        <v>103.9339774008</v>
      </c>
      <c r="AP101" s="84">
        <f>IF(+'2grid'!AP101*DQ$2&lt;0,0,+'2grid'!AP101*DQ$2)</f>
        <v>124.98754321679999</v>
      </c>
      <c r="AQ101" s="84">
        <f>IF(+'2grid'!AQ101*DR$2&lt;0,0,+'2grid'!AQ101*DR$2)</f>
        <v>146.49244817820002</v>
      </c>
      <c r="AR101" s="84">
        <f>IF(+'2grid'!AR101*DS$2&lt;0,0,+'2grid'!AR101*DS$2)</f>
        <v>168.44869228499999</v>
      </c>
      <c r="AS101" s="84">
        <f>IF(+'2grid'!AS101*DT$2&lt;0,0,+'2grid'!AS101*DT$2)</f>
        <v>190.85627553719999</v>
      </c>
      <c r="AT101" s="84">
        <f>IF(+'2grid'!AT101*DU$2&lt;0,0,+'2grid'!AT101*DU$2)</f>
        <v>213.71519793479999</v>
      </c>
      <c r="AU101" s="84">
        <f>IF(+'2grid'!AU101*DV$2&lt;0,0,+'2grid'!AU101*DV$2)</f>
        <v>237.02545947779998</v>
      </c>
      <c r="AV101" s="84">
        <f>IF(+'2grid'!AV101*DW$2&lt;0,0,+'2grid'!AV101*DW$2)</f>
        <v>260.78706016619998</v>
      </c>
      <c r="AW101" s="84">
        <f>IF(+'2grid'!AW101*DX$2&lt;0,0,+'2grid'!AW101*DX$2)</f>
        <v>285</v>
      </c>
      <c r="AX101" s="84">
        <f>IF(+'2grid'!AX101*DY$2&lt;0,0,+'2grid'!AX101*DY$2)</f>
        <v>985.79999999999984</v>
      </c>
      <c r="AY101" s="84">
        <f>IF(+'2grid'!AY101*DZ$2&lt;0,0,+'2grid'!AY101*DZ$2)</f>
        <v>1692.4666666666665</v>
      </c>
      <c r="AZ101" s="84">
        <f>IF(+'2grid'!AZ101*EA$2&lt;0,0,+'2grid'!AZ101*EA$2)</f>
        <v>2405</v>
      </c>
      <c r="BA101" s="84">
        <f>IF(+'2grid'!BA101*EB$2&lt;0,0,+'2grid'!BA101*EB$2)</f>
        <v>3123.3999999999996</v>
      </c>
      <c r="BB101" s="84">
        <f>IF(+'2grid'!BB101*EC$2&lt;0,0,+'2grid'!BB101*EC$2)</f>
        <v>3847.6666666666665</v>
      </c>
      <c r="BC101" s="84">
        <f>IF(+'2grid'!BC101*ED$2&lt;0,0,+'2grid'!BC101*ED$2)</f>
        <v>3315.0964435073147</v>
      </c>
      <c r="BD101" s="84">
        <f>IF(+'2grid'!BD101*EE$2&lt;0,0,+'2grid'!BD101*EE$2)</f>
        <v>3682.8289731095288</v>
      </c>
      <c r="BE101" s="84">
        <f>IF(+'2grid'!BE101*EF$2&lt;0,0,+'2grid'!BE101*EF$2)</f>
        <v>3518.6861489863377</v>
      </c>
      <c r="BF101" s="84">
        <f>IF(+'2grid'!BF101*EG$2&lt;0,0,+'2grid'!BF101*EG$2)</f>
        <v>4998.2077969958245</v>
      </c>
      <c r="BG101" s="84">
        <f>IF(+'2grid'!BG101*EH$2&lt;0,0,+'2grid'!BG101*EH$2)</f>
        <v>5642.2104330242782</v>
      </c>
      <c r="BH101" s="84">
        <f>IF(+'2grid'!BH101*EI$2&lt;0,0,+'2grid'!BH101*EI$2)</f>
        <v>5749.7493866397344</v>
      </c>
      <c r="BI101" s="84">
        <f>IF(+'2grid'!BI101*EJ$2&lt;0,0,+'2grid'!BI101*EJ$2)</f>
        <v>5789.1803362987357</v>
      </c>
      <c r="BJ101" s="84">
        <f>IF(+'2grid'!BJ101*EK$2&lt;0,0,+'2grid'!BJ101*EK$2)</f>
        <v>5830.0451386726081</v>
      </c>
      <c r="BK101" s="84">
        <f>IF(+'2grid'!BK101*EL$2&lt;0,0,+'2grid'!BK101*EL$2)</f>
        <v>6047.9907513332664</v>
      </c>
      <c r="BL101" s="84">
        <f>IF(+'2grid'!BL101*EM$2&lt;0,0,+'2grid'!BL101*EM$2)</f>
        <v>6146.9265886594867</v>
      </c>
      <c r="BM101" s="84">
        <f>IF(+'2grid'!BM101*EN$2&lt;0,0,+'2grid'!BM101*EN$2)</f>
        <v>6248.013205058016</v>
      </c>
      <c r="BN101" s="84">
        <f>IF(+'2grid'!BN101*EO$2&lt;0,0,+'2grid'!BN101*EO$2)</f>
        <v>6349.0998214565452</v>
      </c>
      <c r="BO101" s="84">
        <f>IF(+'2grid'!BO101*EP$2&lt;0,0,+'2grid'!BO101*EP$2)</f>
        <v>6447.3187324253286</v>
      </c>
      <c r="BP101" s="84">
        <f>IF(+'2grid'!BP101*EQ$2&lt;0,0,+'2grid'!BP101*EQ$2)</f>
        <v>6547.6884224664209</v>
      </c>
      <c r="BQ101" s="84">
        <f>IF(+'2grid'!BQ101*ER$2&lt;0,0,+'2grid'!BQ101*ER$2)</f>
        <v>6648.0581125075132</v>
      </c>
      <c r="BR101" s="84">
        <f>IF(+'2grid'!BR101*ES$2&lt;0,0,+'2grid'!BR101*ES$2)</f>
        <v>6748.4278025486065</v>
      </c>
      <c r="BS101" s="84">
        <f>IF(+'2grid'!BS101*ET$2&lt;0,0,+'2grid'!BS101*ET$2)</f>
        <v>6848.0327711417776</v>
      </c>
      <c r="BT101" s="84">
        <f>IF(+'2grid'!BT101*EU$2&lt;0,0,+'2grid'!BT101*EU$2)</f>
        <v>6947.9404419747407</v>
      </c>
      <c r="BU101" s="84">
        <f>IF(+'2grid'!BU101*EV$2&lt;0,0,+'2grid'!BU101*EV$2)</f>
        <v>7048.3621755587983</v>
      </c>
      <c r="BV101" s="84">
        <f>IF(+'2grid'!BV101*EW$2&lt;0,0,+'2grid'!BV101*EW$2)</f>
        <v>7148.3470266119839</v>
      </c>
      <c r="BW101" s="84">
        <f>IF(+'2grid'!BW101*EX$2&lt;0,0,+'2grid'!BW101*EX$2)</f>
        <v>7248.3102577624823</v>
      </c>
      <c r="BX101" s="84">
        <f>IF(+'2grid'!BX101*EY$2&lt;0,0,+'2grid'!BX101*EY$2)</f>
        <v>7348.3144235394839</v>
      </c>
      <c r="BY101" s="84">
        <f>IF(+'2grid'!BY101*EZ$2&lt;0,0,+'2grid'!BY101*EZ$2)</f>
        <v>7448.4681054720577</v>
      </c>
      <c r="BZ101" s="84">
        <f>IF(+'2grid'!BZ101*FA$2&lt;0,0,+'2grid'!BZ101*FA$2)</f>
        <v>7548.5362344111854</v>
      </c>
      <c r="CA101" s="84">
        <f>IF(+'2grid'!CA101*FB$2&lt;0,0,+'2grid'!CA101*FB$2)</f>
        <v>7648.5134735545671</v>
      </c>
    </row>
    <row r="102" spans="1:79" x14ac:dyDescent="0.2">
      <c r="A102" s="9">
        <f>+data!B104</f>
        <v>368</v>
      </c>
      <c r="B102" s="84">
        <f>IF(+'2grid'!B102*CC$2&lt;0,0,+'2grid'!B102*CC$2)</f>
        <v>0</v>
      </c>
      <c r="C102" s="84">
        <f>IF(+'2grid'!C102*CD$2&lt;0,0,+'2grid'!C102*CD$2)</f>
        <v>0</v>
      </c>
      <c r="D102" s="84">
        <f>IF(+'2grid'!D102*CE$2&lt;0,0,+'2grid'!D102*CE$2)</f>
        <v>0</v>
      </c>
      <c r="E102" s="84">
        <f>IF(+'2grid'!E102*CF$2&lt;0,0,+'2grid'!E102*CF$2)</f>
        <v>6.7302673562677023E-2</v>
      </c>
      <c r="F102" s="84">
        <f>IF(+'2grid'!F102*CG$2&lt;0,0,+'2grid'!F102*CG$2)</f>
        <v>0.15264612072337502</v>
      </c>
      <c r="G102" s="84">
        <f>IF(+'2grid'!G102*CH$2&lt;0,0,+'2grid'!G102*CH$2)</f>
        <v>1.0407690049321026</v>
      </c>
      <c r="H102" s="84">
        <f>IF(+'2grid'!H102*CI$2&lt;0,0,+'2grid'!H102*CI$2)</f>
        <v>11.240305253266706</v>
      </c>
      <c r="I102" s="84">
        <f>IF(+'2grid'!I102*CJ$2&lt;0,0,+'2grid'!I102*CJ$2)</f>
        <v>16.474644945628718</v>
      </c>
      <c r="J102" s="84">
        <f>IF(+'2grid'!J102*CK$2&lt;0,0,+'2grid'!J102*CK$2)</f>
        <v>18.896745063462863</v>
      </c>
      <c r="K102" s="84">
        <f>IF(+'2grid'!K102*CL$2&lt;0,0,+'2grid'!K102*CL$2)</f>
        <v>24.295815081595116</v>
      </c>
      <c r="L102" s="84">
        <f>IF(+'2grid'!L102*CM$2&lt;0,0,+'2grid'!L102*CM$2)</f>
        <v>16.197210054396745</v>
      </c>
      <c r="M102" s="84">
        <f>IF(+'2grid'!M102*CN$2&lt;0,0,+'2grid'!M102*CN$2)</f>
        <v>18.544761298615899</v>
      </c>
      <c r="N102" s="84">
        <f>IF(+'2grid'!N102*CO$2&lt;0,0,+'2grid'!N102*CO$2)</f>
        <v>20.936612874581908</v>
      </c>
      <c r="O102" s="84">
        <f>IF(+'2grid'!O102*CP$2&lt;0,0,+'2grid'!O102*CP$2)</f>
        <v>22.343234173646493</v>
      </c>
      <c r="P102" s="84">
        <f>IF(+'2grid'!P102*CQ$2&lt;0,0,+'2grid'!P102*CQ$2)</f>
        <v>23.647709067172293</v>
      </c>
      <c r="Q102" s="84">
        <f>IF(+'2grid'!Q102*CR$2&lt;0,0,+'2grid'!Q102*CR$2)</f>
        <v>23.720490393561164</v>
      </c>
      <c r="R102" s="84">
        <f>IF(+'2grid'!R102*CS$2&lt;0,0,+'2grid'!R102*CS$2)</f>
        <v>23.591108761461424</v>
      </c>
      <c r="S102" s="84">
        <f>IF(+'2grid'!S102*CT$2&lt;0,0,+'2grid'!S102*CT$2)</f>
        <v>42.872224364004339</v>
      </c>
      <c r="T102" s="84">
        <f>IF(+'2grid'!T102*CU$2&lt;0,0,+'2grid'!T102*CU$2)</f>
        <v>63.282146786108406</v>
      </c>
      <c r="U102" s="84">
        <f>IF(+'2grid'!U102*CV$2&lt;0,0,+'2grid'!U102*CV$2)</f>
        <v>58.577497060335531</v>
      </c>
      <c r="V102" s="84">
        <f>IF(+'2grid'!V102*CW$2&lt;0,0,+'2grid'!V102*CW$2)</f>
        <v>53.326334385477679</v>
      </c>
      <c r="W102" s="84">
        <f>IF(+'2grid'!W102*CX$2&lt;0,0,+'2grid'!W102*CX$2)</f>
        <v>47.598304038038492</v>
      </c>
      <c r="X102" s="84">
        <f>IF(+'2grid'!X102*CY$2&lt;0,0,+'2grid'!X102*CY$2)</f>
        <v>38.007797019978277</v>
      </c>
      <c r="Y102" s="84">
        <f>IF(+'2grid'!Y102*CZ$2&lt;0,0,+'2grid'!Y102*CZ$2)</f>
        <v>27.992177145144911</v>
      </c>
      <c r="Z102" s="84">
        <f>IF(+'2grid'!Z102*DA$2&lt;0,0,+'2grid'!Z102*DA$2)</f>
        <v>28.249459725270366</v>
      </c>
      <c r="AA102" s="84">
        <f>IF(+'2grid'!AA102*DB$2&lt;0,0,+'2grid'!AA102*DB$2)</f>
        <v>28.413881936724199</v>
      </c>
      <c r="AB102" s="84">
        <f>IF(+'2grid'!AB102*DC$2&lt;0,0,+'2grid'!AB102*DC$2)</f>
        <v>35.606804724383018</v>
      </c>
      <c r="AC102" s="84">
        <f>IF(+'2grid'!AC102*DD$2&lt;0,0,+'2grid'!AC102*DD$2)</f>
        <v>19.422862968510639</v>
      </c>
      <c r="AD102" s="84">
        <f>IF(+'2grid'!AD102*DE$2&lt;0,0,+'2grid'!AD102*DE$2)</f>
        <v>30.502329094216172</v>
      </c>
      <c r="AE102" s="84">
        <f>IF(+'2grid'!AE102*DF$2&lt;0,0,+'2grid'!AE102*DF$2)</f>
        <v>32.584161932285959</v>
      </c>
      <c r="AF102" s="84">
        <f>IF(+'2grid'!AF102*DG$2&lt;0,0,+'2grid'!AF102*DG$2)</f>
        <v>34.709643767826385</v>
      </c>
      <c r="AG102" s="84">
        <f>IF(+'2grid'!AG102*DH$2&lt;0,0,+'2grid'!AG102*DH$2)</f>
        <v>36.878774600837453</v>
      </c>
      <c r="AH102" s="84">
        <f>IF(+'2grid'!AH102*DI$2&lt;0,0,+'2grid'!AH102*DI$2)</f>
        <v>39.091554431319153</v>
      </c>
      <c r="AI102" s="84">
        <f>IF(+'2grid'!AI102*DJ$2&lt;0,0,+'2grid'!AI102*DJ$2)</f>
        <v>41.347983259271487</v>
      </c>
      <c r="AJ102" s="84">
        <f>IF(+'2grid'!AJ102*DK$2&lt;0,0,+'2grid'!AJ102*DK$2)</f>
        <v>43.648061084694476</v>
      </c>
      <c r="AK102" s="84">
        <f>IF(+'2grid'!AK102*DL$2&lt;0,0,+'2grid'!AK102*DL$2)</f>
        <v>45.991787907588083</v>
      </c>
      <c r="AL102" s="84">
        <f>IF(+'2grid'!AL102*DM$2&lt;0,0,+'2grid'!AL102*DM$2)</f>
        <v>48.379163727952339</v>
      </c>
      <c r="AM102" s="84">
        <f>IF(+'2grid'!AM102*DN$2&lt;0,0,+'2grid'!AM102*DN$2)</f>
        <v>50.810188545787234</v>
      </c>
      <c r="AN102" s="84">
        <f>IF(+'2grid'!AN102*DO$2&lt;0,0,+'2grid'!AN102*DO$2)</f>
        <v>71.156213278898164</v>
      </c>
      <c r="AO102" s="84">
        <f>IF(+'2grid'!AO102*DP$2&lt;0,0,+'2grid'!AO102*DP$2)</f>
        <v>91.961499821521699</v>
      </c>
      <c r="AP102" s="84">
        <f>IF(+'2grid'!AP102*DQ$2&lt;0,0,+'2grid'!AP102*DQ$2)</f>
        <v>113.22604817365789</v>
      </c>
      <c r="AQ102" s="84">
        <f>IF(+'2grid'!AQ102*DR$2&lt;0,0,+'2grid'!AQ102*DR$2)</f>
        <v>134.94985833530669</v>
      </c>
      <c r="AR102" s="84">
        <f>IF(+'2grid'!AR102*DS$2&lt;0,0,+'2grid'!AR102*DS$2)</f>
        <v>157.13293030646807</v>
      </c>
      <c r="AS102" s="84">
        <f>IF(+'2grid'!AS102*DT$2&lt;0,0,+'2grid'!AS102*DT$2)</f>
        <v>179.77526408714212</v>
      </c>
      <c r="AT102" s="84">
        <f>IF(+'2grid'!AT102*DU$2&lt;0,0,+'2grid'!AT102*DU$2)</f>
        <v>202.87685967732881</v>
      </c>
      <c r="AU102" s="84">
        <f>IF(+'2grid'!AU102*DV$2&lt;0,0,+'2grid'!AU102*DV$2)</f>
        <v>226.43771707702808</v>
      </c>
      <c r="AV102" s="84">
        <f>IF(+'2grid'!AV102*DW$2&lt;0,0,+'2grid'!AV102*DW$2)</f>
        <v>250.45783628624</v>
      </c>
      <c r="AW102" s="84">
        <f>IF(+'2grid'!AW102*DX$2&lt;0,0,+'2grid'!AW102*DX$2)</f>
        <v>274.93721730496452</v>
      </c>
      <c r="AX102" s="84">
        <f>IF(+'2grid'!AX102*DY$2&lt;0,0,+'2grid'!AX102*DY$2)</f>
        <v>372.72797591489359</v>
      </c>
      <c r="AY102" s="84">
        <f>IF(+'2grid'!AY102*DZ$2&lt;0,0,+'2grid'!AY102*DZ$2)</f>
        <v>471.329075222695</v>
      </c>
      <c r="AZ102" s="84">
        <f>IF(+'2grid'!AZ102*EA$2&lt;0,0,+'2grid'!AZ102*EA$2)</f>
        <v>570.74051522836885</v>
      </c>
      <c r="BA102" s="84">
        <f>IF(+'2grid'!BA102*EB$2&lt;0,0,+'2grid'!BA102*EB$2)</f>
        <v>670.96229593191492</v>
      </c>
      <c r="BB102" s="84">
        <f>IF(+'2grid'!BB102*EC$2&lt;0,0,+'2grid'!BB102*EC$2)</f>
        <v>771.99441733333344</v>
      </c>
      <c r="BC102" s="84">
        <f>IF(+'2grid'!BC102*ED$2&lt;0,0,+'2grid'!BC102*ED$2)</f>
        <v>873.83687943262419</v>
      </c>
      <c r="BD102" s="84">
        <f>IF(+'2grid'!BD102*EE$2&lt;0,0,+'2grid'!BD102*EE$2)</f>
        <v>1038.8718297872342</v>
      </c>
      <c r="BE102" s="84">
        <f>IF(+'2grid'!BE102*EF$2&lt;0,0,+'2grid'!BE102*EF$2)</f>
        <v>1233.4198581560283</v>
      </c>
      <c r="BF102" s="84">
        <f>IF(+'2grid'!BF102*EG$2&lt;0,0,+'2grid'!BF102*EG$2)</f>
        <v>2494.58</v>
      </c>
      <c r="BG102" s="84">
        <f>IF(+'2grid'!BG102*EH$2&lt;0,0,+'2grid'!BG102*EH$2)</f>
        <v>2504.6999999999998</v>
      </c>
      <c r="BH102" s="84">
        <f>IF(+'2grid'!BH102*EI$2&lt;0,0,+'2grid'!BH102*EI$2)</f>
        <v>2504.6999999999998</v>
      </c>
      <c r="BI102" s="84">
        <f>IF(+'2grid'!BI102*EJ$2&lt;0,0,+'2grid'!BI102*EJ$2)</f>
        <v>2504.6999999999998</v>
      </c>
      <c r="BJ102" s="84">
        <f>IF(+'2grid'!BJ102*EK$2&lt;0,0,+'2grid'!BJ102*EK$2)</f>
        <v>2504.6999999999998</v>
      </c>
      <c r="BK102" s="84">
        <f>IF(+'2grid'!BK102*EL$2&lt;0,0,+'2grid'!BK102*EL$2)</f>
        <v>2504.6999999999998</v>
      </c>
      <c r="BL102" s="84">
        <f>IF(+'2grid'!BL102*EM$2&lt;0,0,+'2grid'!BL102*EM$2)</f>
        <v>2504.6999999999998</v>
      </c>
      <c r="BM102" s="84">
        <f>IF(+'2grid'!BM102*EN$2&lt;0,0,+'2grid'!BM102*EN$2)</f>
        <v>2504.6999999999998</v>
      </c>
      <c r="BN102" s="84">
        <f>IF(+'2grid'!BN102*EO$2&lt;0,0,+'2grid'!BN102*EO$2)</f>
        <v>2504.6999999999998</v>
      </c>
      <c r="BO102" s="84">
        <f>IF(+'2grid'!BO102*EP$2&lt;0,0,+'2grid'!BO102*EP$2)</f>
        <v>2504.6999999999998</v>
      </c>
      <c r="BP102" s="84">
        <f>IF(+'2grid'!BP102*EQ$2&lt;0,0,+'2grid'!BP102*EQ$2)</f>
        <v>2504.6999999999998</v>
      </c>
      <c r="BQ102" s="84">
        <f>IF(+'2grid'!BQ102*ER$2&lt;0,0,+'2grid'!BQ102*ER$2)</f>
        <v>2504.6999999999998</v>
      </c>
      <c r="BR102" s="84">
        <f>IF(+'2grid'!BR102*ES$2&lt;0,0,+'2grid'!BR102*ES$2)</f>
        <v>2504.6999999999998</v>
      </c>
      <c r="BS102" s="84">
        <f>IF(+'2grid'!BS102*ET$2&lt;0,0,+'2grid'!BS102*ET$2)</f>
        <v>2504.6999999999998</v>
      </c>
      <c r="BT102" s="84">
        <f>IF(+'2grid'!BT102*EU$2&lt;0,0,+'2grid'!BT102*EU$2)</f>
        <v>2504.6999999999998</v>
      </c>
      <c r="BU102" s="84">
        <f>IF(+'2grid'!BU102*EV$2&lt;0,0,+'2grid'!BU102*EV$2)</f>
        <v>2504.6999999999998</v>
      </c>
      <c r="BV102" s="84">
        <f>IF(+'2grid'!BV102*EW$2&lt;0,0,+'2grid'!BV102*EW$2)</f>
        <v>2504.6999999999998</v>
      </c>
      <c r="BW102" s="84">
        <f>IF(+'2grid'!BW102*EX$2&lt;0,0,+'2grid'!BW102*EX$2)</f>
        <v>2504.6999999999998</v>
      </c>
      <c r="BX102" s="84">
        <f>IF(+'2grid'!BX102*EY$2&lt;0,0,+'2grid'!BX102*EY$2)</f>
        <v>2504.6999999999998</v>
      </c>
      <c r="BY102" s="84">
        <f>IF(+'2grid'!BY102*EZ$2&lt;0,0,+'2grid'!BY102*EZ$2)</f>
        <v>2504.6999999999998</v>
      </c>
      <c r="BZ102" s="84">
        <f>IF(+'2grid'!BZ102*FA$2&lt;0,0,+'2grid'!BZ102*FA$2)</f>
        <v>2504.6999999999998</v>
      </c>
      <c r="CA102" s="84">
        <f>IF(+'2grid'!CA102*FB$2&lt;0,0,+'2grid'!CA102*FB$2)</f>
        <v>2504.6999999999998</v>
      </c>
    </row>
    <row r="103" spans="1:79" x14ac:dyDescent="0.2">
      <c r="A103" s="9">
        <f>+data!B105</f>
        <v>372</v>
      </c>
      <c r="B103" s="84">
        <f>IF(+'2grid'!B103*CC$2&lt;0,0,+'2grid'!B103*CC$2)</f>
        <v>0</v>
      </c>
      <c r="C103" s="84">
        <f>IF(+'2grid'!C103*CD$2&lt;0,0,+'2grid'!C103*CD$2)</f>
        <v>0</v>
      </c>
      <c r="D103" s="84">
        <f>IF(+'2grid'!D103*CE$2&lt;0,0,+'2grid'!D103*CE$2)</f>
        <v>0</v>
      </c>
      <c r="E103" s="84">
        <f>IF(+'2grid'!E103*CF$2&lt;0,0,+'2grid'!E103*CF$2)</f>
        <v>0</v>
      </c>
      <c r="F103" s="84">
        <f>IF(+'2grid'!F103*CG$2&lt;0,0,+'2grid'!F103*CG$2)</f>
        <v>0</v>
      </c>
      <c r="G103" s="84">
        <f>IF(+'2grid'!G103*CH$2&lt;0,0,+'2grid'!G103*CH$2)</f>
        <v>0</v>
      </c>
      <c r="H103" s="84">
        <f>IF(+'2grid'!H103*CI$2&lt;0,0,+'2grid'!H103*CI$2)</f>
        <v>0</v>
      </c>
      <c r="I103" s="84">
        <f>IF(+'2grid'!I103*CJ$2&lt;0,0,+'2grid'!I103*CJ$2)</f>
        <v>0</v>
      </c>
      <c r="J103" s="84">
        <f>IF(+'2grid'!J103*CK$2&lt;0,0,+'2grid'!J103*CK$2)</f>
        <v>0</v>
      </c>
      <c r="K103" s="84">
        <f>IF(+'2grid'!K103*CL$2&lt;0,0,+'2grid'!K103*CL$2)</f>
        <v>0</v>
      </c>
      <c r="L103" s="84">
        <f>IF(+'2grid'!L103*CM$2&lt;0,0,+'2grid'!L103*CM$2)</f>
        <v>0</v>
      </c>
      <c r="M103" s="84">
        <f>IF(+'2grid'!M103*CN$2&lt;0,0,+'2grid'!M103*CN$2)</f>
        <v>0</v>
      </c>
      <c r="N103" s="84">
        <f>IF(+'2grid'!N103*CO$2&lt;0,0,+'2grid'!N103*CO$2)</f>
        <v>0</v>
      </c>
      <c r="O103" s="84">
        <f>IF(+'2grid'!O103*CP$2&lt;0,0,+'2grid'!O103*CP$2)</f>
        <v>0</v>
      </c>
      <c r="P103" s="84">
        <f>IF(+'2grid'!P103*CQ$2&lt;0,0,+'2grid'!P103*CQ$2)</f>
        <v>0</v>
      </c>
      <c r="Q103" s="84">
        <f>IF(+'2grid'!Q103*CR$2&lt;0,0,+'2grid'!Q103*CR$2)</f>
        <v>0</v>
      </c>
      <c r="R103" s="84">
        <f>IF(+'2grid'!R103*CS$2&lt;0,0,+'2grid'!R103*CS$2)</f>
        <v>0</v>
      </c>
      <c r="S103" s="84">
        <f>IF(+'2grid'!S103*CT$2&lt;0,0,+'2grid'!S103*CT$2)</f>
        <v>0</v>
      </c>
      <c r="T103" s="84">
        <f>IF(+'2grid'!T103*CU$2&lt;0,0,+'2grid'!T103*CU$2)</f>
        <v>0</v>
      </c>
      <c r="U103" s="84">
        <f>IF(+'2grid'!U103*CV$2&lt;0,0,+'2grid'!U103*CV$2)</f>
        <v>0</v>
      </c>
      <c r="V103" s="84">
        <f>IF(+'2grid'!V103*CW$2&lt;0,0,+'2grid'!V103*CW$2)</f>
        <v>0</v>
      </c>
      <c r="W103" s="84">
        <f>IF(+'2grid'!W103*CX$2&lt;0,0,+'2grid'!W103*CX$2)</f>
        <v>0</v>
      </c>
      <c r="X103" s="84">
        <f>IF(+'2grid'!X103*CY$2&lt;0,0,+'2grid'!X103*CY$2)</f>
        <v>0</v>
      </c>
      <c r="Y103" s="84">
        <f>IF(+'2grid'!Y103*CZ$2&lt;0,0,+'2grid'!Y103*CZ$2)</f>
        <v>0</v>
      </c>
      <c r="Z103" s="84">
        <f>IF(+'2grid'!Z103*DA$2&lt;0,0,+'2grid'!Z103*DA$2)</f>
        <v>0</v>
      </c>
      <c r="AA103" s="84">
        <f>IF(+'2grid'!AA103*DB$2&lt;0,0,+'2grid'!AA103*DB$2)</f>
        <v>0</v>
      </c>
      <c r="AB103" s="84">
        <f>IF(+'2grid'!AB103*DC$2&lt;0,0,+'2grid'!AB103*DC$2)</f>
        <v>0</v>
      </c>
      <c r="AC103" s="84">
        <f>IF(+'2grid'!AC103*DD$2&lt;0,0,+'2grid'!AC103*DD$2)</f>
        <v>0</v>
      </c>
      <c r="AD103" s="84">
        <f>IF(+'2grid'!AD103*DE$2&lt;0,0,+'2grid'!AD103*DE$2)</f>
        <v>0</v>
      </c>
      <c r="AE103" s="84">
        <f>IF(+'2grid'!AE103*DF$2&lt;0,0,+'2grid'!AE103*DF$2)</f>
        <v>0</v>
      </c>
      <c r="AF103" s="84">
        <f>IF(+'2grid'!AF103*DG$2&lt;0,0,+'2grid'!AF103*DG$2)</f>
        <v>0</v>
      </c>
      <c r="AG103" s="84">
        <f>IF(+'2grid'!AG103*DH$2&lt;0,0,+'2grid'!AG103*DH$2)</f>
        <v>0</v>
      </c>
      <c r="AH103" s="84">
        <f>IF(+'2grid'!AH103*DI$2&lt;0,0,+'2grid'!AH103*DI$2)</f>
        <v>0</v>
      </c>
      <c r="AI103" s="84">
        <f>IF(+'2grid'!AI103*DJ$2&lt;0,0,+'2grid'!AI103*DJ$2)</f>
        <v>0</v>
      </c>
      <c r="AJ103" s="84">
        <f>IF(+'2grid'!AJ103*DK$2&lt;0,0,+'2grid'!AJ103*DK$2)</f>
        <v>0</v>
      </c>
      <c r="AK103" s="84">
        <f>IF(+'2grid'!AK103*DL$2&lt;0,0,+'2grid'!AK103*DL$2)</f>
        <v>0</v>
      </c>
      <c r="AL103" s="84">
        <f>IF(+'2grid'!AL103*DM$2&lt;0,0,+'2grid'!AL103*DM$2)</f>
        <v>0</v>
      </c>
      <c r="AM103" s="84">
        <f>IF(+'2grid'!AM103*DN$2&lt;0,0,+'2grid'!AM103*DN$2)</f>
        <v>0</v>
      </c>
      <c r="AN103" s="84">
        <f>IF(+'2grid'!AN103*DO$2&lt;0,0,+'2grid'!AN103*DO$2)</f>
        <v>0</v>
      </c>
      <c r="AO103" s="84">
        <f>IF(+'2grid'!AO103*DP$2&lt;0,0,+'2grid'!AO103*DP$2)</f>
        <v>0</v>
      </c>
      <c r="AP103" s="84">
        <f>IF(+'2grid'!AP103*DQ$2&lt;0,0,+'2grid'!AP103*DQ$2)</f>
        <v>0</v>
      </c>
      <c r="AQ103" s="84">
        <f>IF(+'2grid'!AQ103*DR$2&lt;0,0,+'2grid'!AQ103*DR$2)</f>
        <v>0</v>
      </c>
      <c r="AR103" s="84">
        <f>IF(+'2grid'!AR103*DS$2&lt;0,0,+'2grid'!AR103*DS$2)</f>
        <v>0</v>
      </c>
      <c r="AS103" s="84">
        <f>IF(+'2grid'!AS103*DT$2&lt;0,0,+'2grid'!AS103*DT$2)</f>
        <v>0</v>
      </c>
      <c r="AT103" s="84">
        <f>IF(+'2grid'!AT103*DU$2&lt;0,0,+'2grid'!AT103*DU$2)</f>
        <v>0</v>
      </c>
      <c r="AU103" s="84">
        <f>IF(+'2grid'!AU103*DV$2&lt;0,0,+'2grid'!AU103*DV$2)</f>
        <v>0</v>
      </c>
      <c r="AV103" s="84">
        <f>IF(+'2grid'!AV103*DW$2&lt;0,0,+'2grid'!AV103*DW$2)</f>
        <v>0</v>
      </c>
      <c r="AW103" s="84">
        <f>IF(+'2grid'!AW103*DX$2&lt;0,0,+'2grid'!AW103*DX$2)</f>
        <v>0</v>
      </c>
      <c r="AX103" s="84">
        <f>IF(+'2grid'!AX103*DY$2&lt;0,0,+'2grid'!AX103*DY$2)</f>
        <v>0</v>
      </c>
      <c r="AY103" s="84">
        <f>IF(+'2grid'!AY103*DZ$2&lt;0,0,+'2grid'!AY103*DZ$2)</f>
        <v>0</v>
      </c>
      <c r="AZ103" s="84">
        <f>IF(+'2grid'!AZ103*EA$2&lt;0,0,+'2grid'!AZ103*EA$2)</f>
        <v>0</v>
      </c>
      <c r="BA103" s="84">
        <f>IF(+'2grid'!BA103*EB$2&lt;0,0,+'2grid'!BA103*EB$2)</f>
        <v>0</v>
      </c>
      <c r="BB103" s="84">
        <f>IF(+'2grid'!BB103*EC$2&lt;0,0,+'2grid'!BB103*EC$2)</f>
        <v>0</v>
      </c>
      <c r="BC103" s="84">
        <f>IF(+'2grid'!BC103*ED$2&lt;0,0,+'2grid'!BC103*ED$2)</f>
        <v>0</v>
      </c>
      <c r="BD103" s="84">
        <f>IF(+'2grid'!BD103*EE$2&lt;0,0,+'2grid'!BD103*EE$2)</f>
        <v>0</v>
      </c>
      <c r="BE103" s="84">
        <f>IF(+'2grid'!BE103*EF$2&lt;0,0,+'2grid'!BE103*EF$2)</f>
        <v>0</v>
      </c>
      <c r="BF103" s="84">
        <f>IF(+'2grid'!BF103*EG$2&lt;0,0,+'2grid'!BF103*EG$2)</f>
        <v>0</v>
      </c>
      <c r="BG103" s="84">
        <f>IF(+'2grid'!BG103*EH$2&lt;0,0,+'2grid'!BG103*EH$2)</f>
        <v>0</v>
      </c>
      <c r="BH103" s="84">
        <f>IF(+'2grid'!BH103*EI$2&lt;0,0,+'2grid'!BH103*EI$2)</f>
        <v>0</v>
      </c>
      <c r="BI103" s="84">
        <f>IF(+'2grid'!BI103*EJ$2&lt;0,0,+'2grid'!BI103*EJ$2)</f>
        <v>0</v>
      </c>
      <c r="BJ103" s="84">
        <f>IF(+'2grid'!BJ103*EK$2&lt;0,0,+'2grid'!BJ103*EK$2)</f>
        <v>0</v>
      </c>
      <c r="BK103" s="84">
        <f>IF(+'2grid'!BK103*EL$2&lt;0,0,+'2grid'!BK103*EL$2)</f>
        <v>0</v>
      </c>
      <c r="BL103" s="84">
        <f>IF(+'2grid'!BL103*EM$2&lt;0,0,+'2grid'!BL103*EM$2)</f>
        <v>0</v>
      </c>
      <c r="BM103" s="84">
        <f>IF(+'2grid'!BM103*EN$2&lt;0,0,+'2grid'!BM103*EN$2)</f>
        <v>0</v>
      </c>
      <c r="BN103" s="84">
        <f>IF(+'2grid'!BN103*EO$2&lt;0,0,+'2grid'!BN103*EO$2)</f>
        <v>0</v>
      </c>
      <c r="BO103" s="84">
        <f>IF(+'2grid'!BO103*EP$2&lt;0,0,+'2grid'!BO103*EP$2)</f>
        <v>0</v>
      </c>
      <c r="BP103" s="84">
        <f>IF(+'2grid'!BP103*EQ$2&lt;0,0,+'2grid'!BP103*EQ$2)</f>
        <v>0</v>
      </c>
      <c r="BQ103" s="84">
        <f>IF(+'2grid'!BQ103*ER$2&lt;0,0,+'2grid'!BQ103*ER$2)</f>
        <v>0</v>
      </c>
      <c r="BR103" s="84">
        <f>IF(+'2grid'!BR103*ES$2&lt;0,0,+'2grid'!BR103*ES$2)</f>
        <v>0</v>
      </c>
      <c r="BS103" s="84">
        <f>IF(+'2grid'!BS103*ET$2&lt;0,0,+'2grid'!BS103*ET$2)</f>
        <v>0</v>
      </c>
      <c r="BT103" s="84">
        <f>IF(+'2grid'!BT103*EU$2&lt;0,0,+'2grid'!BT103*EU$2)</f>
        <v>0</v>
      </c>
      <c r="BU103" s="84">
        <f>IF(+'2grid'!BU103*EV$2&lt;0,0,+'2grid'!BU103*EV$2)</f>
        <v>0</v>
      </c>
      <c r="BV103" s="84">
        <f>IF(+'2grid'!BV103*EW$2&lt;0,0,+'2grid'!BV103*EW$2)</f>
        <v>0</v>
      </c>
      <c r="BW103" s="84">
        <f>IF(+'2grid'!BW103*EX$2&lt;0,0,+'2grid'!BW103*EX$2)</f>
        <v>0</v>
      </c>
      <c r="BX103" s="84">
        <f>IF(+'2grid'!BX103*EY$2&lt;0,0,+'2grid'!BX103*EY$2)</f>
        <v>0</v>
      </c>
      <c r="BY103" s="84">
        <f>IF(+'2grid'!BY103*EZ$2&lt;0,0,+'2grid'!BY103*EZ$2)</f>
        <v>0</v>
      </c>
      <c r="BZ103" s="84">
        <f>IF(+'2grid'!BZ103*FA$2&lt;0,0,+'2grid'!BZ103*FA$2)</f>
        <v>0</v>
      </c>
      <c r="CA103" s="84">
        <f>IF(+'2grid'!CA103*FB$2&lt;0,0,+'2grid'!CA103*FB$2)</f>
        <v>0</v>
      </c>
    </row>
    <row r="104" spans="1:79" x14ac:dyDescent="0.2">
      <c r="A104" s="9">
        <f>+data!B106</f>
        <v>376</v>
      </c>
      <c r="B104" s="84">
        <f>IF(+'2grid'!B104*CC$2&lt;0,0,+'2grid'!B104*CC$2)</f>
        <v>0</v>
      </c>
      <c r="C104" s="84">
        <f>IF(+'2grid'!C104*CD$2&lt;0,0,+'2grid'!C104*CD$2)</f>
        <v>0</v>
      </c>
      <c r="D104" s="84">
        <f>IF(+'2grid'!D104*CE$2&lt;0,0,+'2grid'!D104*CE$2)</f>
        <v>0</v>
      </c>
      <c r="E104" s="84">
        <f>IF(+'2grid'!E104*CF$2&lt;0,0,+'2grid'!E104*CF$2)</f>
        <v>0</v>
      </c>
      <c r="F104" s="84">
        <f>IF(+'2grid'!F104*CG$2&lt;0,0,+'2grid'!F104*CG$2)</f>
        <v>0</v>
      </c>
      <c r="G104" s="84">
        <f>IF(+'2grid'!G104*CH$2&lt;0,0,+'2grid'!G104*CH$2)</f>
        <v>0</v>
      </c>
      <c r="H104" s="84">
        <f>IF(+'2grid'!H104*CI$2&lt;0,0,+'2grid'!H104*CI$2)</f>
        <v>0</v>
      </c>
      <c r="I104" s="84">
        <f>IF(+'2grid'!I104*CJ$2&lt;0,0,+'2grid'!I104*CJ$2)</f>
        <v>0</v>
      </c>
      <c r="J104" s="84">
        <f>IF(+'2grid'!J104*CK$2&lt;0,0,+'2grid'!J104*CK$2)</f>
        <v>0</v>
      </c>
      <c r="K104" s="84">
        <f>IF(+'2grid'!K104*CL$2&lt;0,0,+'2grid'!K104*CL$2)</f>
        <v>0</v>
      </c>
      <c r="L104" s="84">
        <f>IF(+'2grid'!L104*CM$2&lt;0,0,+'2grid'!L104*CM$2)</f>
        <v>0</v>
      </c>
      <c r="M104" s="84">
        <f>IF(+'2grid'!M104*CN$2&lt;0,0,+'2grid'!M104*CN$2)</f>
        <v>0</v>
      </c>
      <c r="N104" s="84">
        <f>IF(+'2grid'!N104*CO$2&lt;0,0,+'2grid'!N104*CO$2)</f>
        <v>0</v>
      </c>
      <c r="O104" s="84">
        <f>IF(+'2grid'!O104*CP$2&lt;0,0,+'2grid'!O104*CP$2)</f>
        <v>0</v>
      </c>
      <c r="P104" s="84">
        <f>IF(+'2grid'!P104*CQ$2&lt;0,0,+'2grid'!P104*CQ$2)</f>
        <v>0</v>
      </c>
      <c r="Q104" s="84">
        <f>IF(+'2grid'!Q104*CR$2&lt;0,0,+'2grid'!Q104*CR$2)</f>
        <v>0</v>
      </c>
      <c r="R104" s="84">
        <f>IF(+'2grid'!R104*CS$2&lt;0,0,+'2grid'!R104*CS$2)</f>
        <v>0</v>
      </c>
      <c r="S104" s="84">
        <f>IF(+'2grid'!S104*CT$2&lt;0,0,+'2grid'!S104*CT$2)</f>
        <v>0</v>
      </c>
      <c r="T104" s="84">
        <f>IF(+'2grid'!T104*CU$2&lt;0,0,+'2grid'!T104*CU$2)</f>
        <v>0</v>
      </c>
      <c r="U104" s="84">
        <f>IF(+'2grid'!U104*CV$2&lt;0,0,+'2grid'!U104*CV$2)</f>
        <v>0</v>
      </c>
      <c r="V104" s="84">
        <f>IF(+'2grid'!V104*CW$2&lt;0,0,+'2grid'!V104*CW$2)</f>
        <v>0</v>
      </c>
      <c r="W104" s="84">
        <f>IF(+'2grid'!W104*CX$2&lt;0,0,+'2grid'!W104*CX$2)</f>
        <v>0</v>
      </c>
      <c r="X104" s="84">
        <f>IF(+'2grid'!X104*CY$2&lt;0,0,+'2grid'!X104*CY$2)</f>
        <v>0</v>
      </c>
      <c r="Y104" s="84">
        <f>IF(+'2grid'!Y104*CZ$2&lt;0,0,+'2grid'!Y104*CZ$2)</f>
        <v>0</v>
      </c>
      <c r="Z104" s="84">
        <f>IF(+'2grid'!Z104*DA$2&lt;0,0,+'2grid'!Z104*DA$2)</f>
        <v>0</v>
      </c>
      <c r="AA104" s="84">
        <f>IF(+'2grid'!AA104*DB$2&lt;0,0,+'2grid'!AA104*DB$2)</f>
        <v>0</v>
      </c>
      <c r="AB104" s="84">
        <f>IF(+'2grid'!AB104*DC$2&lt;0,0,+'2grid'!AB104*DC$2)</f>
        <v>0</v>
      </c>
      <c r="AC104" s="84">
        <f>IF(+'2grid'!AC104*DD$2&lt;0,0,+'2grid'!AC104*DD$2)</f>
        <v>1.1268811162332955</v>
      </c>
      <c r="AD104" s="84">
        <f>IF(+'2grid'!AD104*DE$2&lt;0,0,+'2grid'!AD104*DE$2)</f>
        <v>1.3387261099513108</v>
      </c>
      <c r="AE104" s="84">
        <f>IF(+'2grid'!AE104*DF$2&lt;0,0,+'2grid'!AE104*DF$2)</f>
        <v>1.5557505750421741</v>
      </c>
      <c r="AF104" s="84">
        <f>IF(+'2grid'!AF104*DG$2&lt;0,0,+'2grid'!AF104*DG$2)</f>
        <v>1.7779545115058861</v>
      </c>
      <c r="AG104" s="84">
        <f>IF(+'2grid'!AG104*DH$2&lt;0,0,+'2grid'!AG104*DH$2)</f>
        <v>2.0053379193424465</v>
      </c>
      <c r="AH104" s="84">
        <f>IF(+'2grid'!AH104*DI$2&lt;0,0,+'2grid'!AH104*DI$2)</f>
        <v>2.2379007985518551</v>
      </c>
      <c r="AI104" s="84">
        <f>IF(+'2grid'!AI104*DJ$2&lt;0,0,+'2grid'!AI104*DJ$2)</f>
        <v>2.4756431491341124</v>
      </c>
      <c r="AJ104" s="84">
        <f>IF(+'2grid'!AJ104*DK$2&lt;0,0,+'2grid'!AJ104*DK$2)</f>
        <v>2.7185649710892177</v>
      </c>
      <c r="AK104" s="84">
        <f>IF(+'2grid'!AK104*DL$2&lt;0,0,+'2grid'!AK104*DL$2)</f>
        <v>2.9666662644171709</v>
      </c>
      <c r="AL104" s="84">
        <f>IF(+'2grid'!AL104*DM$2&lt;0,0,+'2grid'!AL104*DM$2)</f>
        <v>3.2199470291179728</v>
      </c>
      <c r="AM104" s="84">
        <f>IF(+'2grid'!AM104*DN$2&lt;0,0,+'2grid'!AM104*DN$2)</f>
        <v>3.4784072651916231</v>
      </c>
      <c r="AN104" s="84">
        <f>IF(+'2grid'!AN104*DO$2&lt;0,0,+'2grid'!AN104*DO$2)</f>
        <v>4.2322743006225494</v>
      </c>
      <c r="AO104" s="84">
        <f>IF(+'2grid'!AO104*DP$2&lt;0,0,+'2grid'!AO104*DP$2)</f>
        <v>5.0027214429608469</v>
      </c>
      <c r="AP104" s="84">
        <f>IF(+'2grid'!AP104*DQ$2&lt;0,0,+'2grid'!AP104*DQ$2)</f>
        <v>5.7897486922065138</v>
      </c>
      <c r="AQ104" s="84">
        <f>IF(+'2grid'!AQ104*DR$2&lt;0,0,+'2grid'!AQ104*DR$2)</f>
        <v>6.593356048359551</v>
      </c>
      <c r="AR104" s="84">
        <f>IF(+'2grid'!AR104*DS$2&lt;0,0,+'2grid'!AR104*DS$2)</f>
        <v>7.4135435114199586</v>
      </c>
      <c r="AS104" s="84">
        <f>IF(+'2grid'!AS104*DT$2&lt;0,0,+'2grid'!AS104*DT$2)</f>
        <v>8.2503110813877338</v>
      </c>
      <c r="AT104" s="84">
        <f>IF(+'2grid'!AT104*DU$2&lt;0,0,+'2grid'!AT104*DU$2)</f>
        <v>9.1036587582628812</v>
      </c>
      <c r="AU104" s="84">
        <f>IF(+'2grid'!AU104*DV$2&lt;0,0,+'2grid'!AU104*DV$2)</f>
        <v>9.9735865420453962</v>
      </c>
      <c r="AV104" s="84">
        <f>IF(+'2grid'!AV104*DW$2&lt;0,0,+'2grid'!AV104*DW$2)</f>
        <v>10.860094432735282</v>
      </c>
      <c r="AW104" s="84">
        <f>IF(+'2grid'!AW104*DX$2&lt;0,0,+'2grid'!AW104*DX$2)</f>
        <v>11.76318243033254</v>
      </c>
      <c r="AX104" s="84">
        <f>IF(+'2grid'!AX104*DY$2&lt;0,0,+'2grid'!AX104*DY$2)</f>
        <v>27.694246130191321</v>
      </c>
      <c r="AY104" s="84">
        <f>IF(+'2grid'!AY104*DZ$2&lt;0,0,+'2grid'!AY104*DZ$2)</f>
        <v>43.758488316512818</v>
      </c>
      <c r="AZ104" s="84">
        <f>IF(+'2grid'!AZ104*EA$2&lt;0,0,+'2grid'!AZ104*EA$2)</f>
        <v>59.955908989297029</v>
      </c>
      <c r="BA104" s="84">
        <f>IF(+'2grid'!BA104*EB$2&lt;0,0,+'2grid'!BA104*EB$2)</f>
        <v>76.286508148543945</v>
      </c>
      <c r="BB104" s="84">
        <f>IF(+'2grid'!BB104*EC$2&lt;0,0,+'2grid'!BB104*EC$2)</f>
        <v>92.750285794253571</v>
      </c>
      <c r="BC104" s="84">
        <f>IF(+'2grid'!BC104*ED$2&lt;0,0,+'2grid'!BC104*ED$2)</f>
        <v>109.34724192642592</v>
      </c>
      <c r="BD104" s="84">
        <f>IF(+'2grid'!BD104*EE$2&lt;0,0,+'2grid'!BD104*EE$2)</f>
        <v>138.86003478602234</v>
      </c>
      <c r="BE104" s="84">
        <f>IF(+'2grid'!BE104*EF$2&lt;0,0,+'2grid'!BE104*EF$2)</f>
        <v>164.55742910575933</v>
      </c>
      <c r="BF104" s="84">
        <f>IF(+'2grid'!BF104*EG$2&lt;0,0,+'2grid'!BF104*EG$2)</f>
        <v>167.66951315925783</v>
      </c>
      <c r="BG104" s="84">
        <f>IF(+'2grid'!BG104*EH$2&lt;0,0,+'2grid'!BG104*EH$2)</f>
        <v>168.34971402400129</v>
      </c>
      <c r="BH104" s="84">
        <f>IF(+'2grid'!BH104*EI$2&lt;0,0,+'2grid'!BH104*EI$2)</f>
        <v>171.6186405099042</v>
      </c>
      <c r="BI104" s="84">
        <f>IF(+'2grid'!BI104*EJ$2&lt;0,0,+'2grid'!BI104*EJ$2)</f>
        <v>175.7047986172829</v>
      </c>
      <c r="BJ104" s="84">
        <f>IF(+'2grid'!BJ104*EK$2&lt;0,0,+'2grid'!BJ104*EK$2)</f>
        <v>179.79095672466156</v>
      </c>
      <c r="BK104" s="84">
        <f>IF(+'2grid'!BK104*EL$2&lt;0,0,+'2grid'!BK104*EL$2)</f>
        <v>183.87711483204023</v>
      </c>
      <c r="BL104" s="84">
        <f>IF(+'2grid'!BL104*EM$2&lt;0,0,+'2grid'!BL104*EM$2)</f>
        <v>183.87711483204023</v>
      </c>
      <c r="BM104" s="84">
        <f>IF(+'2grid'!BM104*EN$2&lt;0,0,+'2grid'!BM104*EN$2)</f>
        <v>183.87711483204023</v>
      </c>
      <c r="BN104" s="84">
        <f>IF(+'2grid'!BN104*EO$2&lt;0,0,+'2grid'!BN104*EO$2)</f>
        <v>183.87711483204023</v>
      </c>
      <c r="BO104" s="84">
        <f>IF(+'2grid'!BO104*EP$2&lt;0,0,+'2grid'!BO104*EP$2)</f>
        <v>183.87711483204023</v>
      </c>
      <c r="BP104" s="84">
        <f>IF(+'2grid'!BP104*EQ$2&lt;0,0,+'2grid'!BP104*EQ$2)</f>
        <v>183.87711483204023</v>
      </c>
      <c r="BQ104" s="84">
        <f>IF(+'2grid'!BQ104*ER$2&lt;0,0,+'2grid'!BQ104*ER$2)</f>
        <v>183.87711483204023</v>
      </c>
      <c r="BR104" s="84">
        <f>IF(+'2grid'!BR104*ES$2&lt;0,0,+'2grid'!BR104*ES$2)</f>
        <v>183.87711483204023</v>
      </c>
      <c r="BS104" s="84">
        <f>IF(+'2grid'!BS104*ET$2&lt;0,0,+'2grid'!BS104*ET$2)</f>
        <v>183.87711483204023</v>
      </c>
      <c r="BT104" s="84">
        <f>IF(+'2grid'!BT104*EU$2&lt;0,0,+'2grid'!BT104*EU$2)</f>
        <v>183.87711483204023</v>
      </c>
      <c r="BU104" s="84">
        <f>IF(+'2grid'!BU104*EV$2&lt;0,0,+'2grid'!BU104*EV$2)</f>
        <v>183.87711483204023</v>
      </c>
      <c r="BV104" s="84">
        <f>IF(+'2grid'!BV104*EW$2&lt;0,0,+'2grid'!BV104*EW$2)</f>
        <v>183.87711483204023</v>
      </c>
      <c r="BW104" s="84">
        <f>IF(+'2grid'!BW104*EX$2&lt;0,0,+'2grid'!BW104*EX$2)</f>
        <v>183.87711483204023</v>
      </c>
      <c r="BX104" s="84">
        <f>IF(+'2grid'!BX104*EY$2&lt;0,0,+'2grid'!BX104*EY$2)</f>
        <v>183.87711483204023</v>
      </c>
      <c r="BY104" s="84">
        <f>IF(+'2grid'!BY104*EZ$2&lt;0,0,+'2grid'!BY104*EZ$2)</f>
        <v>183.87711483204023</v>
      </c>
      <c r="BZ104" s="84">
        <f>IF(+'2grid'!BZ104*FA$2&lt;0,0,+'2grid'!BZ104*FA$2)</f>
        <v>183.87711483204023</v>
      </c>
      <c r="CA104" s="84">
        <f>IF(+'2grid'!CA104*FB$2&lt;0,0,+'2grid'!CA104*FB$2)</f>
        <v>183.87711483204023</v>
      </c>
    </row>
    <row r="105" spans="1:79" x14ac:dyDescent="0.2">
      <c r="A105" s="9">
        <f>+data!B107</f>
        <v>380</v>
      </c>
      <c r="B105" s="84">
        <f>IF(+'2grid'!B105*CC$2&lt;0,0,+'2grid'!B105*CC$2)</f>
        <v>0</v>
      </c>
      <c r="C105" s="84">
        <f>IF(+'2grid'!C105*CD$2&lt;0,0,+'2grid'!C105*CD$2)</f>
        <v>0</v>
      </c>
      <c r="D105" s="84">
        <f>IF(+'2grid'!D105*CE$2&lt;0,0,+'2grid'!D105*CE$2)</f>
        <v>0</v>
      </c>
      <c r="E105" s="84">
        <f>IF(+'2grid'!E105*CF$2&lt;0,0,+'2grid'!E105*CF$2)</f>
        <v>0</v>
      </c>
      <c r="F105" s="84">
        <f>IF(+'2grid'!F105*CG$2&lt;0,0,+'2grid'!F105*CG$2)</f>
        <v>0</v>
      </c>
      <c r="G105" s="84">
        <f>IF(+'2grid'!G105*CH$2&lt;0,0,+'2grid'!G105*CH$2)</f>
        <v>0</v>
      </c>
      <c r="H105" s="84">
        <f>IF(+'2grid'!H105*CI$2&lt;0,0,+'2grid'!H105*CI$2)</f>
        <v>0</v>
      </c>
      <c r="I105" s="84">
        <f>IF(+'2grid'!I105*CJ$2&lt;0,0,+'2grid'!I105*CJ$2)</f>
        <v>0</v>
      </c>
      <c r="J105" s="84">
        <f>IF(+'2grid'!J105*CK$2&lt;0,0,+'2grid'!J105*CK$2)</f>
        <v>0</v>
      </c>
      <c r="K105" s="84">
        <f>IF(+'2grid'!K105*CL$2&lt;0,0,+'2grid'!K105*CL$2)</f>
        <v>0</v>
      </c>
      <c r="L105" s="84">
        <f>IF(+'2grid'!L105*CM$2&lt;0,0,+'2grid'!L105*CM$2)</f>
        <v>0</v>
      </c>
      <c r="M105" s="84">
        <f>IF(+'2grid'!M105*CN$2&lt;0,0,+'2grid'!M105*CN$2)</f>
        <v>1.3227499197799153</v>
      </c>
      <c r="N105" s="84">
        <f>IF(+'2grid'!N105*CO$2&lt;0,0,+'2grid'!N105*CO$2)</f>
        <v>20.933631832986602</v>
      </c>
      <c r="O105" s="84">
        <f>IF(+'2grid'!O105*CP$2&lt;0,0,+'2grid'!O105*CP$2)</f>
        <v>20.626352230031856</v>
      </c>
      <c r="P105" s="84">
        <f>IF(+'2grid'!P105*CQ$2&lt;0,0,+'2grid'!P105*CQ$2)</f>
        <v>20.066809593108616</v>
      </c>
      <c r="Q105" s="84">
        <f>IF(+'2grid'!Q105*CR$2&lt;0,0,+'2grid'!Q105*CR$2)</f>
        <v>14.066290909474992</v>
      </c>
      <c r="R105" s="84">
        <f>IF(+'2grid'!R105*CS$2&lt;0,0,+'2grid'!R105*CS$2)</f>
        <v>7.4574002362612912</v>
      </c>
      <c r="S105" s="84">
        <f>IF(+'2grid'!S105*CT$2&lt;0,0,+'2grid'!S105*CT$2)</f>
        <v>11.398611553788527</v>
      </c>
      <c r="T105" s="84">
        <f>IF(+'2grid'!T105*CU$2&lt;0,0,+'2grid'!T105*CU$2)</f>
        <v>15.509180886883543</v>
      </c>
      <c r="U105" s="84">
        <f>IF(+'2grid'!U105*CV$2&lt;0,0,+'2grid'!U105*CV$2)</f>
        <v>17.812457877786777</v>
      </c>
      <c r="V105" s="84">
        <f>IF(+'2grid'!V105*CW$2&lt;0,0,+'2grid'!V105*CW$2)</f>
        <v>20.937927783459958</v>
      </c>
      <c r="W105" s="84">
        <f>IF(+'2grid'!W105*CX$2&lt;0,0,+'2grid'!W105*CX$2)</f>
        <v>26.520826062511617</v>
      </c>
      <c r="X105" s="84">
        <f>IF(+'2grid'!X105*CY$2&lt;0,0,+'2grid'!X105*CY$2)</f>
        <v>35.049241995144172</v>
      </c>
      <c r="Y105" s="84">
        <f>IF(+'2grid'!Y105*CZ$2&lt;0,0,+'2grid'!Y105*CZ$2)</f>
        <v>51.946462143220636</v>
      </c>
      <c r="Z105" s="84">
        <f>IF(+'2grid'!Z105*DA$2&lt;0,0,+'2grid'!Z105*DA$2)</f>
        <v>33.702371805765893</v>
      </c>
      <c r="AA105" s="84">
        <f>IF(+'2grid'!AA105*DB$2&lt;0,0,+'2grid'!AA105*DB$2)</f>
        <v>38.139728946217176</v>
      </c>
      <c r="AB105" s="84">
        <f>IF(+'2grid'!AB105*DC$2&lt;0,0,+'2grid'!AB105*DC$2)</f>
        <v>56.340287652620958</v>
      </c>
      <c r="AC105" s="84">
        <f>IF(+'2grid'!AC105*DD$2&lt;0,0,+'2grid'!AC105*DD$2)</f>
        <v>57.427891207859375</v>
      </c>
      <c r="AD105" s="84">
        <f>IF(+'2grid'!AD105*DE$2&lt;0,0,+'2grid'!AD105*DE$2)</f>
        <v>63.995886229964171</v>
      </c>
      <c r="AE105" s="84">
        <f>IF(+'2grid'!AE105*DF$2&lt;0,0,+'2grid'!AE105*DF$2)</f>
        <v>70.716573089068959</v>
      </c>
      <c r="AF105" s="84">
        <f>IF(+'2grid'!AF105*DG$2&lt;0,0,+'2grid'!AF105*DG$2)</f>
        <v>77.589951785173739</v>
      </c>
      <c r="AG105" s="84">
        <f>IF(+'2grid'!AG105*DH$2&lt;0,0,+'2grid'!AG105*DH$2)</f>
        <v>84.616022318278539</v>
      </c>
      <c r="AH105" s="84">
        <f>IF(+'2grid'!AH105*DI$2&lt;0,0,+'2grid'!AH105*DI$2)</f>
        <v>91.794784688383345</v>
      </c>
      <c r="AI105" s="84">
        <f>IF(+'2grid'!AI105*DJ$2&lt;0,0,+'2grid'!AI105*DJ$2)</f>
        <v>99.126238895488129</v>
      </c>
      <c r="AJ105" s="84">
        <f>IF(+'2grid'!AJ105*DK$2&lt;0,0,+'2grid'!AJ105*DK$2)</f>
        <v>106.61038493959292</v>
      </c>
      <c r="AK105" s="84">
        <f>IF(+'2grid'!AK105*DL$2&lt;0,0,+'2grid'!AK105*DL$2)</f>
        <v>114.24722282069771</v>
      </c>
      <c r="AL105" s="84">
        <f>IF(+'2grid'!AL105*DM$2&lt;0,0,+'2grid'!AL105*DM$2)</f>
        <v>122.03675253880249</v>
      </c>
      <c r="AM105" s="84">
        <f>IF(+'2grid'!AM105*DN$2&lt;0,0,+'2grid'!AM105*DN$2)</f>
        <v>129.97897409390728</v>
      </c>
      <c r="AN105" s="84">
        <f>IF(+'2grid'!AN105*DO$2&lt;0,0,+'2grid'!AN105*DO$2)</f>
        <v>230.21193090541212</v>
      </c>
      <c r="AO105" s="84">
        <f>IF(+'2grid'!AO105*DP$2&lt;0,0,+'2grid'!AO105*DP$2)</f>
        <v>332.74032474971688</v>
      </c>
      <c r="AP105" s="84">
        <f>IF(+'2grid'!AP105*DQ$2&lt;0,0,+'2grid'!AP105*DQ$2)</f>
        <v>437.56415562682167</v>
      </c>
      <c r="AQ105" s="84">
        <f>IF(+'2grid'!AQ105*DR$2&lt;0,0,+'2grid'!AQ105*DR$2)</f>
        <v>544.68342353672642</v>
      </c>
      <c r="AR105" s="84">
        <f>IF(+'2grid'!AR105*DS$2&lt;0,0,+'2grid'!AR105*DS$2)</f>
        <v>654.09812847943124</v>
      </c>
      <c r="AS105" s="84">
        <f>IF(+'2grid'!AS105*DT$2&lt;0,0,+'2grid'!AS105*DT$2)</f>
        <v>765.80827045493606</v>
      </c>
      <c r="AT105" s="84">
        <f>IF(+'2grid'!AT105*DU$2&lt;0,0,+'2grid'!AT105*DU$2)</f>
        <v>879.81384946324079</v>
      </c>
      <c r="AU105" s="84">
        <f>IF(+'2grid'!AU105*DV$2&lt;0,0,+'2grid'!AU105*DV$2)</f>
        <v>996.11486550434563</v>
      </c>
      <c r="AV105" s="84">
        <f>IF(+'2grid'!AV105*DW$2&lt;0,0,+'2grid'!AV105*DW$2)</f>
        <v>1114.7113185782505</v>
      </c>
      <c r="AW105" s="84">
        <f>IF(+'2grid'!AW105*DX$2&lt;0,0,+'2grid'!AW105*DX$2)</f>
        <v>1235.6032086849552</v>
      </c>
      <c r="AX105" s="84">
        <f>IF(+'2grid'!AX105*DY$2&lt;0,0,+'2grid'!AX105*DY$2)</f>
        <v>1574.7057485109972</v>
      </c>
      <c r="AY105" s="84">
        <f>IF(+'2grid'!AY105*DZ$2&lt;0,0,+'2grid'!AY105*DZ$2)</f>
        <v>1916.6082883370391</v>
      </c>
      <c r="AZ105" s="84">
        <f>IF(+'2grid'!AZ105*EA$2&lt;0,0,+'2grid'!AZ105*EA$2)</f>
        <v>2261.3108281630812</v>
      </c>
      <c r="BA105" s="84">
        <f>IF(+'2grid'!BA105*EB$2&lt;0,0,+'2grid'!BA105*EB$2)</f>
        <v>2608.813367989123</v>
      </c>
      <c r="BB105" s="84">
        <f>IF(+'2grid'!BB105*EC$2&lt;0,0,+'2grid'!BB105*EC$2)</f>
        <v>2959.115907815165</v>
      </c>
      <c r="BC105" s="84">
        <f>IF(+'2grid'!BC105*ED$2&lt;0,0,+'2grid'!BC105*ED$2)</f>
        <v>3312.2184476412067</v>
      </c>
      <c r="BD105" s="84">
        <f>IF(+'2grid'!BD105*EE$2&lt;0,0,+'2grid'!BD105*EE$2)</f>
        <v>3325.8209874672484</v>
      </c>
      <c r="BE105" s="84">
        <f>IF(+'2grid'!BE105*EF$2&lt;0,0,+'2grid'!BE105*EF$2)</f>
        <v>3339.4235272932906</v>
      </c>
      <c r="BF105" s="84">
        <f>IF(+'2grid'!BF105*EG$2&lt;0,0,+'2grid'!BF105*EG$2)</f>
        <v>3804.6140671193325</v>
      </c>
      <c r="BG105" s="84">
        <f>IF(+'2grid'!BG105*EH$2&lt;0,0,+'2grid'!BG105*EH$2)</f>
        <v>3818.0686069453745</v>
      </c>
      <c r="BH105" s="84">
        <f>IF(+'2grid'!BH105*EI$2&lt;0,0,+'2grid'!BH105*EI$2)</f>
        <v>3857.6686069453744</v>
      </c>
      <c r="BI105" s="84">
        <f>IF(+'2grid'!BI105*EJ$2&lt;0,0,+'2grid'!BI105*EJ$2)</f>
        <v>3897.2686069453744</v>
      </c>
      <c r="BJ105" s="84">
        <f>IF(+'2grid'!BJ105*EK$2&lt;0,0,+'2grid'!BJ105*EK$2)</f>
        <v>3937.8586069453745</v>
      </c>
      <c r="BK105" s="84">
        <f>IF(+'2grid'!BK105*EL$2&lt;0,0,+'2grid'!BK105*EL$2)</f>
        <v>3935.8786069453745</v>
      </c>
      <c r="BL105" s="84">
        <f>IF(+'2grid'!BL105*EM$2&lt;0,0,+'2grid'!BL105*EM$2)</f>
        <v>3933.8986069453745</v>
      </c>
      <c r="BM105" s="84">
        <f>IF(+'2grid'!BM105*EN$2&lt;0,0,+'2grid'!BM105*EN$2)</f>
        <v>3921.0286069453746</v>
      </c>
      <c r="BN105" s="84">
        <f>IF(+'2grid'!BN105*EO$2&lt;0,0,+'2grid'!BN105*EO$2)</f>
        <v>3911.6236069453744</v>
      </c>
      <c r="BO105" s="84">
        <f>IF(+'2grid'!BO105*EP$2&lt;0,0,+'2grid'!BO105*EP$2)</f>
        <v>3911.1286069453745</v>
      </c>
      <c r="BP105" s="84">
        <f>IF(+'2grid'!BP105*EQ$2&lt;0,0,+'2grid'!BP105*EQ$2)</f>
        <v>3911.1286069453745</v>
      </c>
      <c r="BQ105" s="84">
        <f>IF(+'2grid'!BQ105*ER$2&lt;0,0,+'2grid'!BQ105*ER$2)</f>
        <v>3911.1286069453745</v>
      </c>
      <c r="BR105" s="84">
        <f>IF(+'2grid'!BR105*ES$2&lt;0,0,+'2grid'!BR105*ES$2)</f>
        <v>3911.1286069453745</v>
      </c>
      <c r="BS105" s="84">
        <f>IF(+'2grid'!BS105*ET$2&lt;0,0,+'2grid'!BS105*ET$2)</f>
        <v>3907.7626069453745</v>
      </c>
      <c r="BT105" s="84">
        <f>IF(+'2grid'!BT105*EU$2&lt;0,0,+'2grid'!BT105*EU$2)</f>
        <v>3908.7196069453739</v>
      </c>
      <c r="BU105" s="84">
        <f>IF(+'2grid'!BU105*EV$2&lt;0,0,+'2grid'!BU105*EV$2)</f>
        <v>3907.9518069453729</v>
      </c>
      <c r="BV105" s="84">
        <f>IF(+'2grid'!BV105*EW$2&lt;0,0,+'2grid'!BV105*EW$2)</f>
        <v>3906.9889402787067</v>
      </c>
      <c r="BW105" s="84">
        <f>IF(+'2grid'!BW105*EX$2&lt;0,0,+'2grid'!BW105*EX$2)</f>
        <v>3906.0195225009284</v>
      </c>
      <c r="BX105" s="84">
        <f>IF(+'2grid'!BX105*EY$2&lt;0,0,+'2grid'!BX105*EY$2)</f>
        <v>3905.231759537965</v>
      </c>
      <c r="BY105" s="84">
        <f>IF(+'2grid'!BY105*EZ$2&lt;0,0,+'2grid'!BY105*EZ$2)</f>
        <v>3904.9406381552485</v>
      </c>
      <c r="BZ105" s="84">
        <f>IF(+'2grid'!BZ105*FA$2&lt;0,0,+'2grid'!BZ105*FA$2)</f>
        <v>3903.8396053322035</v>
      </c>
      <c r="CA105" s="84">
        <f>IF(+'2grid'!CA105*FB$2&lt;0,0,+'2grid'!CA105*FB$2)</f>
        <v>3903.0793443851526</v>
      </c>
    </row>
    <row r="106" spans="1:79" x14ac:dyDescent="0.2">
      <c r="A106" s="9">
        <f>+data!B108</f>
        <v>384</v>
      </c>
      <c r="B106" s="84">
        <f>IF(+'2grid'!B106*CC$2&lt;0,0,+'2grid'!B106*CC$2)</f>
        <v>0</v>
      </c>
      <c r="C106" s="84">
        <f>IF(+'2grid'!C106*CD$2&lt;0,0,+'2grid'!C106*CD$2)</f>
        <v>0</v>
      </c>
      <c r="D106" s="84">
        <f>IF(+'2grid'!D106*CE$2&lt;0,0,+'2grid'!D106*CE$2)</f>
        <v>0</v>
      </c>
      <c r="E106" s="84">
        <f>IF(+'2grid'!E106*CF$2&lt;0,0,+'2grid'!E106*CF$2)</f>
        <v>0</v>
      </c>
      <c r="F106" s="84">
        <f>IF(+'2grid'!F106*CG$2&lt;0,0,+'2grid'!F106*CG$2)</f>
        <v>0</v>
      </c>
      <c r="G106" s="84">
        <f>IF(+'2grid'!G106*CH$2&lt;0,0,+'2grid'!G106*CH$2)</f>
        <v>0</v>
      </c>
      <c r="H106" s="84">
        <f>IF(+'2grid'!H106*CI$2&lt;0,0,+'2grid'!H106*CI$2)</f>
        <v>0</v>
      </c>
      <c r="I106" s="84">
        <f>IF(+'2grid'!I106*CJ$2&lt;0,0,+'2grid'!I106*CJ$2)</f>
        <v>0</v>
      </c>
      <c r="J106" s="84">
        <f>IF(+'2grid'!J106*CK$2&lt;0,0,+'2grid'!J106*CK$2)</f>
        <v>0</v>
      </c>
      <c r="K106" s="84">
        <f>IF(+'2grid'!K106*CL$2&lt;0,0,+'2grid'!K106*CL$2)</f>
        <v>0</v>
      </c>
      <c r="L106" s="84">
        <f>IF(+'2grid'!L106*CM$2&lt;0,0,+'2grid'!L106*CM$2)</f>
        <v>0</v>
      </c>
      <c r="M106" s="84">
        <f>IF(+'2grid'!M106*CN$2&lt;0,0,+'2grid'!M106*CN$2)</f>
        <v>0</v>
      </c>
      <c r="N106" s="84">
        <f>IF(+'2grid'!N106*CO$2&lt;0,0,+'2grid'!N106*CO$2)</f>
        <v>0</v>
      </c>
      <c r="O106" s="84">
        <f>IF(+'2grid'!O106*CP$2&lt;0,0,+'2grid'!O106*CP$2)</f>
        <v>0</v>
      </c>
      <c r="P106" s="84">
        <f>IF(+'2grid'!P106*CQ$2&lt;0,0,+'2grid'!P106*CQ$2)</f>
        <v>0</v>
      </c>
      <c r="Q106" s="84">
        <f>IF(+'2grid'!Q106*CR$2&lt;0,0,+'2grid'!Q106*CR$2)</f>
        <v>0</v>
      </c>
      <c r="R106" s="84">
        <f>IF(+'2grid'!R106*CS$2&lt;0,0,+'2grid'!R106*CS$2)</f>
        <v>0</v>
      </c>
      <c r="S106" s="84">
        <f>IF(+'2grid'!S106*CT$2&lt;0,0,+'2grid'!S106*CT$2)</f>
        <v>0</v>
      </c>
      <c r="T106" s="84">
        <f>IF(+'2grid'!T106*CU$2&lt;0,0,+'2grid'!T106*CU$2)</f>
        <v>0</v>
      </c>
      <c r="U106" s="84">
        <f>IF(+'2grid'!U106*CV$2&lt;0,0,+'2grid'!U106*CV$2)</f>
        <v>0</v>
      </c>
      <c r="V106" s="84">
        <f>IF(+'2grid'!V106*CW$2&lt;0,0,+'2grid'!V106*CW$2)</f>
        <v>0</v>
      </c>
      <c r="W106" s="84">
        <f>IF(+'2grid'!W106*CX$2&lt;0,0,+'2grid'!W106*CX$2)</f>
        <v>0</v>
      </c>
      <c r="X106" s="84">
        <f>IF(+'2grid'!X106*CY$2&lt;0,0,+'2grid'!X106*CY$2)</f>
        <v>0</v>
      </c>
      <c r="Y106" s="84">
        <f>IF(+'2grid'!Y106*CZ$2&lt;0,0,+'2grid'!Y106*CZ$2)</f>
        <v>0</v>
      </c>
      <c r="Z106" s="84">
        <f>IF(+'2grid'!Z106*DA$2&lt;0,0,+'2grid'!Z106*DA$2)</f>
        <v>0</v>
      </c>
      <c r="AA106" s="84">
        <f>IF(+'2grid'!AA106*DB$2&lt;0,0,+'2grid'!AA106*DB$2)</f>
        <v>0</v>
      </c>
      <c r="AB106" s="84">
        <f>IF(+'2grid'!AB106*DC$2&lt;0,0,+'2grid'!AB106*DC$2)</f>
        <v>0</v>
      </c>
      <c r="AC106" s="84">
        <f>IF(+'2grid'!AC106*DD$2&lt;0,0,+'2grid'!AC106*DD$2)</f>
        <v>0.10851588600000001</v>
      </c>
      <c r="AD106" s="84">
        <f>IF(+'2grid'!AD106*DE$2&lt;0,0,+'2grid'!AD106*DE$2)</f>
        <v>0.12573687030399999</v>
      </c>
      <c r="AE106" s="84">
        <f>IF(+'2grid'!AE106*DF$2&lt;0,0,+'2grid'!AE106*DF$2)</f>
        <v>0.143372962656</v>
      </c>
      <c r="AF106" s="84">
        <f>IF(+'2grid'!AF106*DG$2&lt;0,0,+'2grid'!AF106*DG$2)</f>
        <v>0.16142416305600002</v>
      </c>
      <c r="AG106" s="84">
        <f>IF(+'2grid'!AG106*DH$2&lt;0,0,+'2grid'!AG106*DH$2)</f>
        <v>0.179890471504</v>
      </c>
      <c r="AH106" s="84">
        <f>IF(+'2grid'!AH106*DI$2&lt;0,0,+'2grid'!AH106*DI$2)</f>
        <v>0.19877188800000001</v>
      </c>
      <c r="AI106" s="84">
        <f>IF(+'2grid'!AI106*DJ$2&lt;0,0,+'2grid'!AI106*DJ$2)</f>
        <v>0.21806841254400003</v>
      </c>
      <c r="AJ106" s="84">
        <f>IF(+'2grid'!AJ106*DK$2&lt;0,0,+'2grid'!AJ106*DK$2)</f>
        <v>0.23778004513600004</v>
      </c>
      <c r="AK106" s="84">
        <f>IF(+'2grid'!AK106*DL$2&lt;0,0,+'2grid'!AK106*DL$2)</f>
        <v>0.25790678577599996</v>
      </c>
      <c r="AL106" s="84">
        <f>IF(+'2grid'!AL106*DM$2&lt;0,0,+'2grid'!AL106*DM$2)</f>
        <v>0.27844863446399998</v>
      </c>
      <c r="AM106" s="84">
        <f>IF(+'2grid'!AM106*DN$2&lt;0,0,+'2grid'!AM106*DN$2)</f>
        <v>0.29940559119999999</v>
      </c>
      <c r="AN106" s="84">
        <f>IF(+'2grid'!AN106*DO$2&lt;0,0,+'2grid'!AN106*DO$2)</f>
        <v>0.351755208928</v>
      </c>
      <c r="AO106" s="84">
        <f>IF(+'2grid'!AO106*DP$2&lt;0,0,+'2grid'!AO106*DP$2)</f>
        <v>0.40524034291200001</v>
      </c>
      <c r="AP106" s="84">
        <f>IF(+'2grid'!AP106*DQ$2&lt;0,0,+'2grid'!AP106*DQ$2)</f>
        <v>0.45986099315199996</v>
      </c>
      <c r="AQ106" s="84">
        <f>IF(+'2grid'!AQ106*DR$2&lt;0,0,+'2grid'!AQ106*DR$2)</f>
        <v>0.51561715964800003</v>
      </c>
      <c r="AR106" s="84">
        <f>IF(+'2grid'!AR106*DS$2&lt;0,0,+'2grid'!AR106*DS$2)</f>
        <v>0.57250884240000011</v>
      </c>
      <c r="AS106" s="84">
        <f>IF(+'2grid'!AS106*DT$2&lt;0,0,+'2grid'!AS106*DT$2)</f>
        <v>0.63053604140800013</v>
      </c>
      <c r="AT106" s="84">
        <f>IF(+'2grid'!AT106*DU$2&lt;0,0,+'2grid'!AT106*DU$2)</f>
        <v>0.68969875667200009</v>
      </c>
      <c r="AU106" s="84">
        <f>IF(+'2grid'!AU106*DV$2&lt;0,0,+'2grid'!AU106*DV$2)</f>
        <v>0.749996988192</v>
      </c>
      <c r="AV106" s="84">
        <f>IF(+'2grid'!AV106*DW$2&lt;0,0,+'2grid'!AV106*DW$2)</f>
        <v>0.81143073596799997</v>
      </c>
      <c r="AW106" s="84">
        <f>IF(+'2grid'!AW106*DX$2&lt;0,0,+'2grid'!AW106*DX$2)</f>
        <v>0.874</v>
      </c>
      <c r="AX106" s="84">
        <f>IF(+'2grid'!AX106*DY$2&lt;0,0,+'2grid'!AX106*DY$2)</f>
        <v>1.3165200000000001</v>
      </c>
      <c r="AY106" s="84">
        <f>IF(+'2grid'!AY106*DZ$2&lt;0,0,+'2grid'!AY106*DZ$2)</f>
        <v>1.7627200000000001</v>
      </c>
      <c r="AZ106" s="84">
        <f>IF(+'2grid'!AZ106*EA$2&lt;0,0,+'2grid'!AZ106*EA$2)</f>
        <v>2.2126000000000001</v>
      </c>
      <c r="BA106" s="84">
        <f>IF(+'2grid'!BA106*EB$2&lt;0,0,+'2grid'!BA106*EB$2)</f>
        <v>2.6661600000000001</v>
      </c>
      <c r="BB106" s="84">
        <f>IF(+'2grid'!BB106*EC$2&lt;0,0,+'2grid'!BB106*EC$2)</f>
        <v>3.1234000000000002</v>
      </c>
      <c r="BC106" s="84">
        <f>IF(+'2grid'!BC106*ED$2&lt;0,0,+'2grid'!BC106*ED$2)</f>
        <v>3.58432</v>
      </c>
      <c r="BD106" s="84">
        <f>IF(+'2grid'!BD106*EE$2&lt;0,0,+'2grid'!BD106*EE$2)</f>
        <v>17.995200000000001</v>
      </c>
      <c r="BE106" s="84">
        <f>IF(+'2grid'!BE106*EF$2&lt;0,0,+'2grid'!BE106*EF$2)</f>
        <v>39.751360000000005</v>
      </c>
      <c r="BF106" s="84">
        <f>IF(+'2grid'!BF106*EG$2&lt;0,0,+'2grid'!BF106*EG$2)</f>
        <v>59.869920000000008</v>
      </c>
      <c r="BG106" s="84">
        <f>IF(+'2grid'!BG106*EH$2&lt;0,0,+'2grid'!BG106*EH$2)</f>
        <v>66.488399999999999</v>
      </c>
      <c r="BH106" s="84">
        <f>IF(+'2grid'!BH106*EI$2&lt;0,0,+'2grid'!BH106*EI$2)</f>
        <v>66.488399999999999</v>
      </c>
      <c r="BI106" s="84">
        <f>IF(+'2grid'!BI106*EJ$2&lt;0,0,+'2grid'!BI106*EJ$2)</f>
        <v>66.488399999999999</v>
      </c>
      <c r="BJ106" s="84">
        <f>IF(+'2grid'!BJ106*EK$2&lt;0,0,+'2grid'!BJ106*EK$2)</f>
        <v>66.488399999999999</v>
      </c>
      <c r="BK106" s="84">
        <f>IF(+'2grid'!BK106*EL$2&lt;0,0,+'2grid'!BK106*EL$2)</f>
        <v>66.488399999999999</v>
      </c>
      <c r="BL106" s="84">
        <f>IF(+'2grid'!BL106*EM$2&lt;0,0,+'2grid'!BL106*EM$2)</f>
        <v>66.488399999999999</v>
      </c>
      <c r="BM106" s="84">
        <f>IF(+'2grid'!BM106*EN$2&lt;0,0,+'2grid'!BM106*EN$2)</f>
        <v>66.488399999999999</v>
      </c>
      <c r="BN106" s="84">
        <f>IF(+'2grid'!BN106*EO$2&lt;0,0,+'2grid'!BN106*EO$2)</f>
        <v>66.488399999999999</v>
      </c>
      <c r="BO106" s="84">
        <f>IF(+'2grid'!BO106*EP$2&lt;0,0,+'2grid'!BO106*EP$2)</f>
        <v>66.488399999999999</v>
      </c>
      <c r="BP106" s="84">
        <f>IF(+'2grid'!BP106*EQ$2&lt;0,0,+'2grid'!BP106*EQ$2)</f>
        <v>66.488399999999999</v>
      </c>
      <c r="BQ106" s="84">
        <f>IF(+'2grid'!BQ106*ER$2&lt;0,0,+'2grid'!BQ106*ER$2)</f>
        <v>66.488399999999999</v>
      </c>
      <c r="BR106" s="84">
        <f>IF(+'2grid'!BR106*ES$2&lt;0,0,+'2grid'!BR106*ES$2)</f>
        <v>66.488399999999999</v>
      </c>
      <c r="BS106" s="84">
        <f>IF(+'2grid'!BS106*ET$2&lt;0,0,+'2grid'!BS106*ET$2)</f>
        <v>66.488399999999999</v>
      </c>
      <c r="BT106" s="84">
        <f>IF(+'2grid'!BT106*EU$2&lt;0,0,+'2grid'!BT106*EU$2)</f>
        <v>66.488399999999999</v>
      </c>
      <c r="BU106" s="84">
        <f>IF(+'2grid'!BU106*EV$2&lt;0,0,+'2grid'!BU106*EV$2)</f>
        <v>66.488399999999999</v>
      </c>
      <c r="BV106" s="84">
        <f>IF(+'2grid'!BV106*EW$2&lt;0,0,+'2grid'!BV106*EW$2)</f>
        <v>66.488399999999999</v>
      </c>
      <c r="BW106" s="84">
        <f>IF(+'2grid'!BW106*EX$2&lt;0,0,+'2grid'!BW106*EX$2)</f>
        <v>66.488399999999999</v>
      </c>
      <c r="BX106" s="84">
        <f>IF(+'2grid'!BX106*EY$2&lt;0,0,+'2grid'!BX106*EY$2)</f>
        <v>66.488399999999999</v>
      </c>
      <c r="BY106" s="84">
        <f>IF(+'2grid'!BY106*EZ$2&lt;0,0,+'2grid'!BY106*EZ$2)</f>
        <v>66.488399999999999</v>
      </c>
      <c r="BZ106" s="84">
        <f>IF(+'2grid'!BZ106*FA$2&lt;0,0,+'2grid'!BZ106*FA$2)</f>
        <v>66.488399999999999</v>
      </c>
      <c r="CA106" s="84">
        <f>IF(+'2grid'!CA106*FB$2&lt;0,0,+'2grid'!CA106*FB$2)</f>
        <v>66.488399999999999</v>
      </c>
    </row>
    <row r="107" spans="1:79" x14ac:dyDescent="0.2">
      <c r="A107" s="9">
        <f>+data!B109</f>
        <v>388</v>
      </c>
      <c r="B107" s="84">
        <f>IF(+'2grid'!B107*CC$2&lt;0,0,+'2grid'!B107*CC$2)</f>
        <v>0</v>
      </c>
      <c r="C107" s="84">
        <f>IF(+'2grid'!C107*CD$2&lt;0,0,+'2grid'!C107*CD$2)</f>
        <v>0</v>
      </c>
      <c r="D107" s="84">
        <f>IF(+'2grid'!D107*CE$2&lt;0,0,+'2grid'!D107*CE$2)</f>
        <v>0</v>
      </c>
      <c r="E107" s="84">
        <f>IF(+'2grid'!E107*CF$2&lt;0,0,+'2grid'!E107*CF$2)</f>
        <v>0</v>
      </c>
      <c r="F107" s="84">
        <f>IF(+'2grid'!F107*CG$2&lt;0,0,+'2grid'!F107*CG$2)</f>
        <v>0</v>
      </c>
      <c r="G107" s="84">
        <f>IF(+'2grid'!G107*CH$2&lt;0,0,+'2grid'!G107*CH$2)</f>
        <v>0</v>
      </c>
      <c r="H107" s="84">
        <f>IF(+'2grid'!H107*CI$2&lt;0,0,+'2grid'!H107*CI$2)</f>
        <v>0</v>
      </c>
      <c r="I107" s="84">
        <f>IF(+'2grid'!I107*CJ$2&lt;0,0,+'2grid'!I107*CJ$2)</f>
        <v>0</v>
      </c>
      <c r="J107" s="84">
        <f>IF(+'2grid'!J107*CK$2&lt;0,0,+'2grid'!J107*CK$2)</f>
        <v>0</v>
      </c>
      <c r="K107" s="84">
        <f>IF(+'2grid'!K107*CL$2&lt;0,0,+'2grid'!K107*CL$2)</f>
        <v>0</v>
      </c>
      <c r="L107" s="84">
        <f>IF(+'2grid'!L107*CM$2&lt;0,0,+'2grid'!L107*CM$2)</f>
        <v>0</v>
      </c>
      <c r="M107" s="84">
        <f>IF(+'2grid'!M107*CN$2&lt;0,0,+'2grid'!M107*CN$2)</f>
        <v>0</v>
      </c>
      <c r="N107" s="84">
        <f>IF(+'2grid'!N107*CO$2&lt;0,0,+'2grid'!N107*CO$2)</f>
        <v>0</v>
      </c>
      <c r="O107" s="84">
        <f>IF(+'2grid'!O107*CP$2&lt;0,0,+'2grid'!O107*CP$2)</f>
        <v>0</v>
      </c>
      <c r="P107" s="84">
        <f>IF(+'2grid'!P107*CQ$2&lt;0,0,+'2grid'!P107*CQ$2)</f>
        <v>0</v>
      </c>
      <c r="Q107" s="84">
        <f>IF(+'2grid'!Q107*CR$2&lt;0,0,+'2grid'!Q107*CR$2)</f>
        <v>0</v>
      </c>
      <c r="R107" s="84">
        <f>IF(+'2grid'!R107*CS$2&lt;0,0,+'2grid'!R107*CS$2)</f>
        <v>0</v>
      </c>
      <c r="S107" s="84">
        <f>IF(+'2grid'!S107*CT$2&lt;0,0,+'2grid'!S107*CT$2)</f>
        <v>0</v>
      </c>
      <c r="T107" s="84">
        <f>IF(+'2grid'!T107*CU$2&lt;0,0,+'2grid'!T107*CU$2)</f>
        <v>0</v>
      </c>
      <c r="U107" s="84">
        <f>IF(+'2grid'!U107*CV$2&lt;0,0,+'2grid'!U107*CV$2)</f>
        <v>0</v>
      </c>
      <c r="V107" s="84">
        <f>IF(+'2grid'!V107*CW$2&lt;0,0,+'2grid'!V107*CW$2)</f>
        <v>0</v>
      </c>
      <c r="W107" s="84">
        <f>IF(+'2grid'!W107*CX$2&lt;0,0,+'2grid'!W107*CX$2)</f>
        <v>0</v>
      </c>
      <c r="X107" s="84">
        <f>IF(+'2grid'!X107*CY$2&lt;0,0,+'2grid'!X107*CY$2)</f>
        <v>0</v>
      </c>
      <c r="Y107" s="84">
        <f>IF(+'2grid'!Y107*CZ$2&lt;0,0,+'2grid'!Y107*CZ$2)</f>
        <v>0</v>
      </c>
      <c r="Z107" s="84">
        <f>IF(+'2grid'!Z107*DA$2&lt;0,0,+'2grid'!Z107*DA$2)</f>
        <v>0</v>
      </c>
      <c r="AA107" s="84">
        <f>IF(+'2grid'!AA107*DB$2&lt;0,0,+'2grid'!AA107*DB$2)</f>
        <v>0</v>
      </c>
      <c r="AB107" s="84">
        <f>IF(+'2grid'!AB107*DC$2&lt;0,0,+'2grid'!AB107*DC$2)</f>
        <v>0</v>
      </c>
      <c r="AC107" s="84">
        <f>IF(+'2grid'!AC107*DD$2&lt;0,0,+'2grid'!AC107*DD$2)</f>
        <v>0.11529285000000002</v>
      </c>
      <c r="AD107" s="84">
        <f>IF(+'2grid'!AD107*DE$2&lt;0,0,+'2grid'!AD107*DE$2)</f>
        <v>0.18086204119999999</v>
      </c>
      <c r="AE107" s="84">
        <f>IF(+'2grid'!AE107*DF$2&lt;0,0,+'2grid'!AE107*DF$2)</f>
        <v>0.24811628380000003</v>
      </c>
      <c r="AF107" s="84">
        <f>IF(+'2grid'!AF107*DG$2&lt;0,0,+'2grid'!AF107*DG$2)</f>
        <v>0.31705557779999999</v>
      </c>
      <c r="AG107" s="84">
        <f>IF(+'2grid'!AG107*DH$2&lt;0,0,+'2grid'!AG107*DH$2)</f>
        <v>0.3876799232</v>
      </c>
      <c r="AH107" s="84">
        <f>IF(+'2grid'!AH107*DI$2&lt;0,0,+'2grid'!AH107*DI$2)</f>
        <v>0.45998931999999998</v>
      </c>
      <c r="AI107" s="84">
        <f>IF(+'2grid'!AI107*DJ$2&lt;0,0,+'2grid'!AI107*DJ$2)</f>
        <v>0.53398376819999993</v>
      </c>
      <c r="AJ107" s="84">
        <f>IF(+'2grid'!AJ107*DK$2&lt;0,0,+'2grid'!AJ107*DK$2)</f>
        <v>0.60966326780000002</v>
      </c>
      <c r="AK107" s="84">
        <f>IF(+'2grid'!AK107*DL$2&lt;0,0,+'2grid'!AK107*DL$2)</f>
        <v>0.68702781879999986</v>
      </c>
      <c r="AL107" s="84">
        <f>IF(+'2grid'!AL107*DM$2&lt;0,0,+'2grid'!AL107*DM$2)</f>
        <v>0.76607742119999989</v>
      </c>
      <c r="AM107" s="84">
        <f>IF(+'2grid'!AM107*DN$2&lt;0,0,+'2grid'!AM107*DN$2)</f>
        <v>0.846812075</v>
      </c>
      <c r="AN107" s="84">
        <f>IF(+'2grid'!AN107*DO$2&lt;0,0,+'2grid'!AN107*DO$2)</f>
        <v>1.3283771129999999</v>
      </c>
      <c r="AO107" s="84">
        <f>IF(+'2grid'!AO107*DP$2&lt;0,0,+'2grid'!AO107*DP$2)</f>
        <v>1.8209096519999997</v>
      </c>
      <c r="AP107" s="84">
        <f>IF(+'2grid'!AP107*DQ$2&lt;0,0,+'2grid'!AP107*DQ$2)</f>
        <v>2.3244096920000001</v>
      </c>
      <c r="AQ107" s="84">
        <f>IF(+'2grid'!AQ107*DR$2&lt;0,0,+'2grid'!AQ107*DR$2)</f>
        <v>2.8388772330000003</v>
      </c>
      <c r="AR107" s="84">
        <f>IF(+'2grid'!AR107*DS$2&lt;0,0,+'2grid'!AR107*DS$2)</f>
        <v>3.3643122750000001</v>
      </c>
      <c r="AS107" s="84">
        <f>IF(+'2grid'!AS107*DT$2&lt;0,0,+'2grid'!AS107*DT$2)</f>
        <v>3.9007148180000004</v>
      </c>
      <c r="AT107" s="84">
        <f>IF(+'2grid'!AT107*DU$2&lt;0,0,+'2grid'!AT107*DU$2)</f>
        <v>4.4480848620000009</v>
      </c>
      <c r="AU107" s="84">
        <f>IF(+'2grid'!AU107*DV$2&lt;0,0,+'2grid'!AU107*DV$2)</f>
        <v>5.0064224069999996</v>
      </c>
      <c r="AV107" s="84">
        <f>IF(+'2grid'!AV107*DW$2&lt;0,0,+'2grid'!AV107*DW$2)</f>
        <v>5.5757274530000007</v>
      </c>
      <c r="AW107" s="84">
        <f>IF(+'2grid'!AW107*DX$2&lt;0,0,+'2grid'!AW107*DX$2)</f>
        <v>6.1559999999999997</v>
      </c>
      <c r="AX107" s="84">
        <f>IF(+'2grid'!AX107*DY$2&lt;0,0,+'2grid'!AX107*DY$2)</f>
        <v>8.6495999999999995</v>
      </c>
      <c r="AY107" s="84">
        <f>IF(+'2grid'!AY107*DZ$2&lt;0,0,+'2grid'!AY107*DZ$2)</f>
        <v>11.163893333333332</v>
      </c>
      <c r="AZ107" s="84">
        <f>IF(+'2grid'!AZ107*EA$2&lt;0,0,+'2grid'!AZ107*EA$2)</f>
        <v>13.698879999999999</v>
      </c>
      <c r="BA107" s="84">
        <f>IF(+'2grid'!BA107*EB$2&lt;0,0,+'2grid'!BA107*EB$2)</f>
        <v>16.254560000000001</v>
      </c>
      <c r="BB107" s="84">
        <f>IF(+'2grid'!BB107*EC$2&lt;0,0,+'2grid'!BB107*EC$2)</f>
        <v>18.830933333333334</v>
      </c>
      <c r="BC107" s="84">
        <f>IF(+'2grid'!BC107*ED$2&lt;0,0,+'2grid'!BC107*ED$2)</f>
        <v>21.428000000000001</v>
      </c>
      <c r="BD107" s="84">
        <f>IF(+'2grid'!BD107*EE$2&lt;0,0,+'2grid'!BD107*EE$2)</f>
        <v>23.472000000000001</v>
      </c>
      <c r="BE107" s="84">
        <f>IF(+'2grid'!BE107*EF$2&lt;0,0,+'2grid'!BE107*EF$2)</f>
        <v>23.567999999999998</v>
      </c>
      <c r="BF107" s="84">
        <f>IF(+'2grid'!BF107*EG$2&lt;0,0,+'2grid'!BF107*EG$2)</f>
        <v>24.65</v>
      </c>
      <c r="BG107" s="84">
        <f>IF(+'2grid'!BG107*EH$2&lt;0,0,+'2grid'!BG107*EH$2)</f>
        <v>24.75</v>
      </c>
      <c r="BH107" s="84">
        <f>IF(+'2grid'!BH107*EI$2&lt;0,0,+'2grid'!BH107*EI$2)</f>
        <v>24.75</v>
      </c>
      <c r="BI107" s="84">
        <f>IF(+'2grid'!BI107*EJ$2&lt;0,0,+'2grid'!BI107*EJ$2)</f>
        <v>24.75</v>
      </c>
      <c r="BJ107" s="84">
        <f>IF(+'2grid'!BJ107*EK$2&lt;0,0,+'2grid'!BJ107*EK$2)</f>
        <v>24.75</v>
      </c>
      <c r="BK107" s="84">
        <f>IF(+'2grid'!BK107*EL$2&lt;0,0,+'2grid'!BK107*EL$2)</f>
        <v>24.75</v>
      </c>
      <c r="BL107" s="84">
        <f>IF(+'2grid'!BL107*EM$2&lt;0,0,+'2grid'!BL107*EM$2)</f>
        <v>24.75</v>
      </c>
      <c r="BM107" s="84">
        <f>IF(+'2grid'!BM107*EN$2&lt;0,0,+'2grid'!BM107*EN$2)</f>
        <v>24.75</v>
      </c>
      <c r="BN107" s="84">
        <f>IF(+'2grid'!BN107*EO$2&lt;0,0,+'2grid'!BN107*EO$2)</f>
        <v>24.75</v>
      </c>
      <c r="BO107" s="84">
        <f>IF(+'2grid'!BO107*EP$2&lt;0,0,+'2grid'!BO107*EP$2)</f>
        <v>24.75</v>
      </c>
      <c r="BP107" s="84">
        <f>IF(+'2grid'!BP107*EQ$2&lt;0,0,+'2grid'!BP107*EQ$2)</f>
        <v>24.75</v>
      </c>
      <c r="BQ107" s="84">
        <f>IF(+'2grid'!BQ107*ER$2&lt;0,0,+'2grid'!BQ107*ER$2)</f>
        <v>24.75</v>
      </c>
      <c r="BR107" s="84">
        <f>IF(+'2grid'!BR107*ES$2&lt;0,0,+'2grid'!BR107*ES$2)</f>
        <v>24.75</v>
      </c>
      <c r="BS107" s="84">
        <f>IF(+'2grid'!BS107*ET$2&lt;0,0,+'2grid'!BS107*ET$2)</f>
        <v>24.75</v>
      </c>
      <c r="BT107" s="84">
        <f>IF(+'2grid'!BT107*EU$2&lt;0,0,+'2grid'!BT107*EU$2)</f>
        <v>24.75</v>
      </c>
      <c r="BU107" s="84">
        <f>IF(+'2grid'!BU107*EV$2&lt;0,0,+'2grid'!BU107*EV$2)</f>
        <v>24.75</v>
      </c>
      <c r="BV107" s="84">
        <f>IF(+'2grid'!BV107*EW$2&lt;0,0,+'2grid'!BV107*EW$2)</f>
        <v>24.75</v>
      </c>
      <c r="BW107" s="84">
        <f>IF(+'2grid'!BW107*EX$2&lt;0,0,+'2grid'!BW107*EX$2)</f>
        <v>24.75</v>
      </c>
      <c r="BX107" s="84">
        <f>IF(+'2grid'!BX107*EY$2&lt;0,0,+'2grid'!BX107*EY$2)</f>
        <v>24.75</v>
      </c>
      <c r="BY107" s="84">
        <f>IF(+'2grid'!BY107*EZ$2&lt;0,0,+'2grid'!BY107*EZ$2)</f>
        <v>24.75</v>
      </c>
      <c r="BZ107" s="84">
        <f>IF(+'2grid'!BZ107*FA$2&lt;0,0,+'2grid'!BZ107*FA$2)</f>
        <v>24.75</v>
      </c>
      <c r="CA107" s="84">
        <f>IF(+'2grid'!CA107*FB$2&lt;0,0,+'2grid'!CA107*FB$2)</f>
        <v>24.75</v>
      </c>
    </row>
    <row r="108" spans="1:79" x14ac:dyDescent="0.2">
      <c r="A108" s="9">
        <f>+data!B110</f>
        <v>392</v>
      </c>
      <c r="B108" s="84">
        <f>IF(+'2grid'!B108*CC$2&lt;0,0,+'2grid'!B108*CC$2)</f>
        <v>0</v>
      </c>
      <c r="C108" s="84">
        <f>IF(+'2grid'!C108*CD$2&lt;0,0,+'2grid'!C108*CD$2)</f>
        <v>0</v>
      </c>
      <c r="D108" s="84">
        <f>IF(+'2grid'!D108*CE$2&lt;0,0,+'2grid'!D108*CE$2)</f>
        <v>0</v>
      </c>
      <c r="E108" s="84">
        <f>IF(+'2grid'!E108*CF$2&lt;0,0,+'2grid'!E108*CF$2)</f>
        <v>0</v>
      </c>
      <c r="F108" s="84">
        <f>IF(+'2grid'!F108*CG$2&lt;0,0,+'2grid'!F108*CG$2)</f>
        <v>0</v>
      </c>
      <c r="G108" s="84">
        <f>IF(+'2grid'!G108*CH$2&lt;0,0,+'2grid'!G108*CH$2)</f>
        <v>0</v>
      </c>
      <c r="H108" s="84">
        <f>IF(+'2grid'!H108*CI$2&lt;0,0,+'2grid'!H108*CI$2)</f>
        <v>0</v>
      </c>
      <c r="I108" s="84">
        <f>IF(+'2grid'!I108*CJ$2&lt;0,0,+'2grid'!I108*CJ$2)</f>
        <v>0</v>
      </c>
      <c r="J108" s="84">
        <f>IF(+'2grid'!J108*CK$2&lt;0,0,+'2grid'!J108*CK$2)</f>
        <v>0</v>
      </c>
      <c r="K108" s="84">
        <f>IF(+'2grid'!K108*CL$2&lt;0,0,+'2grid'!K108*CL$2)</f>
        <v>0</v>
      </c>
      <c r="L108" s="84">
        <f>IF(+'2grid'!L108*CM$2&lt;0,0,+'2grid'!L108*CM$2)</f>
        <v>0</v>
      </c>
      <c r="M108" s="84">
        <f>IF(+'2grid'!M108*CN$2&lt;0,0,+'2grid'!M108*CN$2)</f>
        <v>2.6492702270843353</v>
      </c>
      <c r="N108" s="84">
        <f>IF(+'2grid'!N108*CO$2&lt;0,0,+'2grid'!N108*CO$2)</f>
        <v>4.0291886609066587</v>
      </c>
      <c r="O108" s="84">
        <f>IF(+'2grid'!O108*CP$2&lt;0,0,+'2grid'!O108*CP$2)</f>
        <v>6.8093905323077895</v>
      </c>
      <c r="P108" s="84">
        <f>IF(+'2grid'!P108*CQ$2&lt;0,0,+'2grid'!P108*CQ$2)</f>
        <v>9.900310736349935</v>
      </c>
      <c r="Q108" s="84">
        <f>IF(+'2grid'!Q108*CR$2&lt;0,0,+'2grid'!Q108*CR$2)</f>
        <v>15.713750819510093</v>
      </c>
      <c r="R108" s="84">
        <f>IF(+'2grid'!R108*CS$2&lt;0,0,+'2grid'!R108*CS$2)</f>
        <v>22.018503920866241</v>
      </c>
      <c r="S108" s="84">
        <f>IF(+'2grid'!S108*CT$2&lt;0,0,+'2grid'!S108*CT$2)</f>
        <v>33.17288571637399</v>
      </c>
      <c r="T108" s="84">
        <f>IF(+'2grid'!T108*CU$2&lt;0,0,+'2grid'!T108*CU$2)</f>
        <v>43.160421200873685</v>
      </c>
      <c r="U108" s="84">
        <f>IF(+'2grid'!U108*CV$2&lt;0,0,+'2grid'!U108*CV$2)</f>
        <v>57.071631339998241</v>
      </c>
      <c r="V108" s="84">
        <f>IF(+'2grid'!V108*CW$2&lt;0,0,+'2grid'!V108*CW$2)</f>
        <v>60.332867416569542</v>
      </c>
      <c r="W108" s="84">
        <f>IF(+'2grid'!W108*CX$2&lt;0,0,+'2grid'!W108*CX$2)</f>
        <v>65.713906942912274</v>
      </c>
      <c r="X108" s="84">
        <f>IF(+'2grid'!X108*CY$2&lt;0,0,+'2grid'!X108*CY$2)</f>
        <v>55.843645710874121</v>
      </c>
      <c r="Y108" s="84">
        <f>IF(+'2grid'!Y108*CZ$2&lt;0,0,+'2grid'!Y108*CZ$2)</f>
        <v>64.171012733068736</v>
      </c>
      <c r="Z108" s="84">
        <f>IF(+'2grid'!Z108*DA$2&lt;0,0,+'2grid'!Z108*DA$2)</f>
        <v>81.730014647862419</v>
      </c>
      <c r="AA108" s="84">
        <f>IF(+'2grid'!AA108*DB$2&lt;0,0,+'2grid'!AA108*DB$2)</f>
        <v>107.06874045984685</v>
      </c>
      <c r="AB108" s="84">
        <f>IF(+'2grid'!AB108*DC$2&lt;0,0,+'2grid'!AB108*DC$2)</f>
        <v>144.84715392517006</v>
      </c>
      <c r="AC108" s="84">
        <f>IF(+'2grid'!AC108*DD$2&lt;0,0,+'2grid'!AC108*DD$2)</f>
        <v>219.04253112752264</v>
      </c>
      <c r="AD108" s="84">
        <f>IF(+'2grid'!AD108*DE$2&lt;0,0,+'2grid'!AD108*DE$2)</f>
        <v>243.17216657409804</v>
      </c>
      <c r="AE108" s="84">
        <f>IF(+'2grid'!AE108*DF$2&lt;0,0,+'2grid'!AE108*DF$2)</f>
        <v>267.85993539869651</v>
      </c>
      <c r="AF108" s="84">
        <f>IF(+'2grid'!AF108*DG$2&lt;0,0,+'2grid'!AF108*DG$2)</f>
        <v>293.105837601318</v>
      </c>
      <c r="AG108" s="84">
        <f>IF(+'2grid'!AG108*DH$2&lt;0,0,+'2grid'!AG108*DH$2)</f>
        <v>318.9098731819625</v>
      </c>
      <c r="AH108" s="84">
        <f>IF(+'2grid'!AH108*DI$2&lt;0,0,+'2grid'!AH108*DI$2)</f>
        <v>345.27204214063005</v>
      </c>
      <c r="AI108" s="84">
        <f>IF(+'2grid'!AI108*DJ$2&lt;0,0,+'2grid'!AI108*DJ$2)</f>
        <v>372.19234447732066</v>
      </c>
      <c r="AJ108" s="84">
        <f>IF(+'2grid'!AJ108*DK$2&lt;0,0,+'2grid'!AJ108*DK$2)</f>
        <v>399.67078019203427</v>
      </c>
      <c r="AK108" s="84">
        <f>IF(+'2grid'!AK108*DL$2&lt;0,0,+'2grid'!AK108*DL$2)</f>
        <v>427.70734928477088</v>
      </c>
      <c r="AL108" s="84">
        <f>IF(+'2grid'!AL108*DM$2&lt;0,0,+'2grid'!AL108*DM$2)</f>
        <v>456.3020517555305</v>
      </c>
      <c r="AM108" s="84">
        <f>IF(+'2grid'!AM108*DN$2&lt;0,0,+'2grid'!AM108*DN$2)</f>
        <v>485.45488760431323</v>
      </c>
      <c r="AN108" s="84">
        <f>IF(+'2grid'!AN108*DO$2&lt;0,0,+'2grid'!AN108*DO$2)</f>
        <v>660.81191826013446</v>
      </c>
      <c r="AO108" s="84">
        <f>IF(+'2grid'!AO108*DP$2&lt;0,0,+'2grid'!AO108*DP$2)</f>
        <v>840.11420000163048</v>
      </c>
      <c r="AP108" s="84">
        <f>IF(+'2grid'!AP108*DQ$2&lt;0,0,+'2grid'!AP108*DQ$2)</f>
        <v>1023.3617328288009</v>
      </c>
      <c r="AQ108" s="84">
        <f>IF(+'2grid'!AQ108*DR$2&lt;0,0,+'2grid'!AQ108*DR$2)</f>
        <v>1210.5545167416456</v>
      </c>
      <c r="AR108" s="84">
        <f>IF(+'2grid'!AR108*DS$2&lt;0,0,+'2grid'!AR108*DS$2)</f>
        <v>1401.6925517401651</v>
      </c>
      <c r="AS108" s="84">
        <f>IF(+'2grid'!AS108*DT$2&lt;0,0,+'2grid'!AS108*DT$2)</f>
        <v>1596.7758378243593</v>
      </c>
      <c r="AT108" s="84">
        <f>IF(+'2grid'!AT108*DU$2&lt;0,0,+'2grid'!AT108*DU$2)</f>
        <v>1795.8043749942281</v>
      </c>
      <c r="AU108" s="84">
        <f>IF(+'2grid'!AU108*DV$2&lt;0,0,+'2grid'!AU108*DV$2)</f>
        <v>1998.7781632497708</v>
      </c>
      <c r="AV108" s="84">
        <f>IF(+'2grid'!AV108*DW$2&lt;0,0,+'2grid'!AV108*DW$2)</f>
        <v>2205.697202590989</v>
      </c>
      <c r="AW108" s="84">
        <f>IF(+'2grid'!AW108*DX$2&lt;0,0,+'2grid'!AW108*DX$2)</f>
        <v>2416.5614930178808</v>
      </c>
      <c r="AX108" s="84">
        <f>IF(+'2grid'!AX108*DY$2&lt;0,0,+'2grid'!AX108*DY$2)</f>
        <v>2459.4498483080511</v>
      </c>
      <c r="AY108" s="84">
        <f>IF(+'2grid'!AY108*DZ$2&lt;0,0,+'2grid'!AY108*DZ$2)</f>
        <v>2502.612529464302</v>
      </c>
      <c r="AZ108" s="84">
        <f>IF(+'2grid'!AZ108*EA$2&lt;0,0,+'2grid'!AZ108*EA$2)</f>
        <v>2546.0495364866333</v>
      </c>
      <c r="BA108" s="84">
        <f>IF(+'2grid'!BA108*EB$2&lt;0,0,+'2grid'!BA108*EB$2)</f>
        <v>2589.7608693750449</v>
      </c>
      <c r="BB108" s="84">
        <f>IF(+'2grid'!BB108*EC$2&lt;0,0,+'2grid'!BB108*EC$2)</f>
        <v>2633.7465281295372</v>
      </c>
      <c r="BC108" s="84">
        <f>IF(+'2grid'!BC108*ED$2&lt;0,0,+'2grid'!BC108*ED$2)</f>
        <v>2678.0065127501098</v>
      </c>
      <c r="BD108" s="84">
        <f>IF(+'2grid'!BD108*EE$2&lt;0,0,+'2grid'!BD108*EE$2)</f>
        <v>3123.45248981642</v>
      </c>
      <c r="BE108" s="84">
        <f>IF(+'2grid'!BE108*EF$2&lt;0,0,+'2grid'!BE108*EF$2)</f>
        <v>2805.6148005683331</v>
      </c>
      <c r="BF108" s="84">
        <f>IF(+'2grid'!BF108*EG$2&lt;0,0,+'2grid'!BF108*EG$2)</f>
        <v>2624.3221876939183</v>
      </c>
      <c r="BG108" s="84">
        <f>IF(+'2grid'!BG108*EH$2&lt;0,0,+'2grid'!BG108*EH$2)</f>
        <v>2445.1693165749311</v>
      </c>
      <c r="BH108" s="84">
        <f>IF(+'2grid'!BH108*EI$2&lt;0,0,+'2grid'!BH108*EI$2)</f>
        <v>2429.4298700085642</v>
      </c>
      <c r="BI108" s="84">
        <f>IF(+'2grid'!BI108*EJ$2&lt;0,0,+'2grid'!BI108*EJ$2)</f>
        <v>2413.6904234421982</v>
      </c>
      <c r="BJ108" s="84">
        <f>IF(+'2grid'!BJ108*EK$2&lt;0,0,+'2grid'!BJ108*EK$2)</f>
        <v>2399.8026764718743</v>
      </c>
      <c r="BK108" s="84">
        <f>IF(+'2grid'!BK108*EL$2&lt;0,0,+'2grid'!BK108*EL$2)</f>
        <v>2384.0632299055083</v>
      </c>
      <c r="BL108" s="84">
        <f>IF(+'2grid'!BL108*EM$2&lt;0,0,+'2grid'!BL108*EM$2)</f>
        <v>2366.4720837430987</v>
      </c>
      <c r="BM108" s="84">
        <f>IF(+'2grid'!BM108*EN$2&lt;0,0,+'2grid'!BM108*EN$2)</f>
        <v>2354.4360363688183</v>
      </c>
      <c r="BN108" s="84">
        <f>IF(+'2grid'!BN108*EO$2&lt;0,0,+'2grid'!BN108*EO$2)</f>
        <v>2342.399988994538</v>
      </c>
      <c r="BO108" s="84">
        <f>IF(+'2grid'!BO108*EP$2&lt;0,0,+'2grid'!BO108*EP$2)</f>
        <v>2329.4380918222364</v>
      </c>
      <c r="BP108" s="84">
        <f>IF(+'2grid'!BP108*EQ$2&lt;0,0,+'2grid'!BP108*EQ$2)</f>
        <v>2320.1795938420209</v>
      </c>
      <c r="BQ108" s="84">
        <f>IF(+'2grid'!BQ108*ER$2&lt;0,0,+'2grid'!BQ108*ER$2)</f>
        <v>2310.921095861805</v>
      </c>
      <c r="BR108" s="84">
        <f>IF(+'2grid'!BR108*ES$2&lt;0,0,+'2grid'!BR108*ES$2)</f>
        <v>2290.552400305331</v>
      </c>
      <c r="BS108" s="84">
        <f>IF(+'2grid'!BS108*ET$2&lt;0,0,+'2grid'!BS108*ET$2)</f>
        <v>2282.3431987628715</v>
      </c>
      <c r="BT108" s="84">
        <f>IF(+'2grid'!BT108*EU$2&lt;0,0,+'2grid'!BT108*EU$2)</f>
        <v>2270.0191092292071</v>
      </c>
      <c r="BU108" s="84">
        <f>IF(+'2grid'!BU108*EV$2&lt;0,0,+'2grid'!BU108*EV$2)</f>
        <v>2257.4783022613374</v>
      </c>
      <c r="BV108" s="84">
        <f>IF(+'2grid'!BV108*EW$2&lt;0,0,+'2grid'!BV108*EW$2)</f>
        <v>2244.140121442726</v>
      </c>
      <c r="BW108" s="84">
        <f>IF(+'2grid'!BW108*EX$2&lt;0,0,+'2grid'!BW108*EX$2)</f>
        <v>2231.3639124011056</v>
      </c>
      <c r="BX108" s="84">
        <f>IF(+'2grid'!BX108*EY$2&lt;0,0,+'2grid'!BX108*EY$2)</f>
        <v>2220.3402595554862</v>
      </c>
      <c r="BY108" s="84">
        <f>IF(+'2grid'!BY108*EZ$2&lt;0,0,+'2grid'!BY108*EZ$2)</f>
        <v>2207.0156372081374</v>
      </c>
      <c r="BZ108" s="84">
        <f>IF(+'2grid'!BZ108*FA$2&lt;0,0,+'2grid'!BZ108*FA$2)</f>
        <v>2194.4721206232143</v>
      </c>
      <c r="CA108" s="84">
        <f>IF(+'2grid'!CA108*FB$2&lt;0,0,+'2grid'!CA108*FB$2)</f>
        <v>2182.0589242080005</v>
      </c>
    </row>
    <row r="109" spans="1:79" x14ac:dyDescent="0.2">
      <c r="A109" s="9">
        <f>+data!B111</f>
        <v>398</v>
      </c>
      <c r="B109" s="84">
        <f>IF(+'2grid'!B109*CC$2&lt;0,0,+'2grid'!B109*CC$2)</f>
        <v>0</v>
      </c>
      <c r="C109" s="84">
        <f>IF(+'2grid'!C109*CD$2&lt;0,0,+'2grid'!C109*CD$2)</f>
        <v>0</v>
      </c>
      <c r="D109" s="84">
        <f>IF(+'2grid'!D109*CE$2&lt;0,0,+'2grid'!D109*CE$2)</f>
        <v>0</v>
      </c>
      <c r="E109" s="84">
        <f>IF(+'2grid'!E109*CF$2&lt;0,0,+'2grid'!E109*CF$2)</f>
        <v>0</v>
      </c>
      <c r="F109" s="84">
        <f>IF(+'2grid'!F109*CG$2&lt;0,0,+'2grid'!F109*CG$2)</f>
        <v>0</v>
      </c>
      <c r="G109" s="84">
        <f>IF(+'2grid'!G109*CH$2&lt;0,0,+'2grid'!G109*CH$2)</f>
        <v>0</v>
      </c>
      <c r="H109" s="84">
        <f>IF(+'2grid'!H109*CI$2&lt;0,0,+'2grid'!H109*CI$2)</f>
        <v>0</v>
      </c>
      <c r="I109" s="84">
        <f>IF(+'2grid'!I109*CJ$2&lt;0,0,+'2grid'!I109*CJ$2)</f>
        <v>0</v>
      </c>
      <c r="J109" s="84">
        <f>IF(+'2grid'!J109*CK$2&lt;0,0,+'2grid'!J109*CK$2)</f>
        <v>0</v>
      </c>
      <c r="K109" s="84">
        <f>IF(+'2grid'!K109*CL$2&lt;0,0,+'2grid'!K109*CL$2)</f>
        <v>0</v>
      </c>
      <c r="L109" s="84">
        <f>IF(+'2grid'!L109*CM$2&lt;0,0,+'2grid'!L109*CM$2)</f>
        <v>0</v>
      </c>
      <c r="M109" s="84">
        <f>IF(+'2grid'!M109*CN$2&lt;0,0,+'2grid'!M109*CN$2)</f>
        <v>0</v>
      </c>
      <c r="N109" s="84">
        <f>IF(+'2grid'!N109*CO$2&lt;0,0,+'2grid'!N109*CO$2)</f>
        <v>0</v>
      </c>
      <c r="O109" s="84">
        <f>IF(+'2grid'!O109*CP$2&lt;0,0,+'2grid'!O109*CP$2)</f>
        <v>0</v>
      </c>
      <c r="P109" s="84">
        <f>IF(+'2grid'!P109*CQ$2&lt;0,0,+'2grid'!P109*CQ$2)</f>
        <v>0</v>
      </c>
      <c r="Q109" s="84">
        <f>IF(+'2grid'!Q109*CR$2&lt;0,0,+'2grid'!Q109*CR$2)</f>
        <v>0</v>
      </c>
      <c r="R109" s="84">
        <f>IF(+'2grid'!R109*CS$2&lt;0,0,+'2grid'!R109*CS$2)</f>
        <v>0</v>
      </c>
      <c r="S109" s="84">
        <f>IF(+'2grid'!S109*CT$2&lt;0,0,+'2grid'!S109*CT$2)</f>
        <v>0</v>
      </c>
      <c r="T109" s="84">
        <f>IF(+'2grid'!T109*CU$2&lt;0,0,+'2grid'!T109*CU$2)</f>
        <v>0.72349128211426006</v>
      </c>
      <c r="U109" s="84">
        <f>IF(+'2grid'!U109*CV$2&lt;0,0,+'2grid'!U109*CV$2)</f>
        <v>0.95917404825754149</v>
      </c>
      <c r="V109" s="84">
        <f>IF(+'2grid'!V109*CW$2&lt;0,0,+'2grid'!V109*CW$2)</f>
        <v>1.2674799923403228</v>
      </c>
      <c r="W109" s="84">
        <f>IF(+'2grid'!W109*CX$2&lt;0,0,+'2grid'!W109*CX$2)</f>
        <v>1.669990530448398</v>
      </c>
      <c r="X109" s="84">
        <f>IF(+'2grid'!X109*CY$2&lt;0,0,+'2grid'!X109*CY$2)</f>
        <v>2.1945388380892408</v>
      </c>
      <c r="Y109" s="84">
        <f>IF(+'2grid'!Y109*CZ$2&lt;0,0,+'2grid'!Y109*CZ$2)</f>
        <v>2.8769868913974803</v>
      </c>
      <c r="Z109" s="84">
        <f>IF(+'2grid'!Z109*DA$2&lt;0,0,+'2grid'!Z109*DA$2)</f>
        <v>3.7635002939792623</v>
      </c>
      <c r="AA109" s="84">
        <f>IF(+'2grid'!AA109*DB$2&lt;0,0,+'2grid'!AA109*DB$2)</f>
        <v>4.9134587171395934</v>
      </c>
      <c r="AB109" s="84">
        <f>IF(+'2grid'!AB109*DC$2&lt;0,0,+'2grid'!AB109*DC$2)</f>
        <v>6.403177583506384</v>
      </c>
      <c r="AC109" s="84">
        <f>IF(+'2grid'!AC109*DD$2&lt;0,0,+'2grid'!AC109*DD$2)</f>
        <v>8.3306647132353469</v>
      </c>
      <c r="AD109" s="84">
        <f>IF(+'2grid'!AD109*DE$2&lt;0,0,+'2grid'!AD109*DE$2)</f>
        <v>11.682807025663339</v>
      </c>
      <c r="AE109" s="84">
        <f>IF(+'2grid'!AE109*DF$2&lt;0,0,+'2grid'!AE109*DF$2)</f>
        <v>15.120240569220755</v>
      </c>
      <c r="AF109" s="84">
        <f>IF(+'2grid'!AF109*DG$2&lt;0,0,+'2grid'!AF109*DG$2)</f>
        <v>18.642965343907601</v>
      </c>
      <c r="AG109" s="84">
        <f>IF(+'2grid'!AG109*DH$2&lt;0,0,+'2grid'!AG109*DH$2)</f>
        <v>22.250981349723872</v>
      </c>
      <c r="AH109" s="84">
        <f>IF(+'2grid'!AH109*DI$2&lt;0,0,+'2grid'!AH109*DI$2)</f>
        <v>25.944288586669572</v>
      </c>
      <c r="AI109" s="84">
        <f>IF(+'2grid'!AI109*DJ$2&lt;0,0,+'2grid'!AI109*DJ$2)</f>
        <v>29.722887054744692</v>
      </c>
      <c r="AJ109" s="84">
        <f>IF(+'2grid'!AJ109*DK$2&lt;0,0,+'2grid'!AJ109*DK$2)</f>
        <v>33.586776753949238</v>
      </c>
      <c r="AK109" s="84">
        <f>IF(+'2grid'!AK109*DL$2&lt;0,0,+'2grid'!AK109*DL$2)</f>
        <v>37.535957684283204</v>
      </c>
      <c r="AL109" s="84">
        <f>IF(+'2grid'!AL109*DM$2&lt;0,0,+'2grid'!AL109*DM$2)</f>
        <v>41.570429845746609</v>
      </c>
      <c r="AM109" s="84">
        <f>IF(+'2grid'!AM109*DN$2&lt;0,0,+'2grid'!AM109*DN$2)</f>
        <v>45.690193238339432</v>
      </c>
      <c r="AN109" s="84">
        <f>IF(+'2grid'!AN109*DO$2&lt;0,0,+'2grid'!AN109*DO$2)</f>
        <v>106.69953853136829</v>
      </c>
      <c r="AO109" s="84">
        <f>IF(+'2grid'!AO109*DP$2&lt;0,0,+'2grid'!AO109*DP$2)</f>
        <v>169.11520507109182</v>
      </c>
      <c r="AP109" s="84">
        <f>IF(+'2grid'!AP109*DQ$2&lt;0,0,+'2grid'!AP109*DQ$2)</f>
        <v>232.93719285751004</v>
      </c>
      <c r="AQ109" s="84">
        <f>IF(+'2grid'!AQ109*DR$2&lt;0,0,+'2grid'!AQ109*DR$2)</f>
        <v>298.16550189062298</v>
      </c>
      <c r="AR109" s="84">
        <f>IF(+'2grid'!AR109*DS$2&lt;0,0,+'2grid'!AR109*DS$2)</f>
        <v>364.80013217043063</v>
      </c>
      <c r="AS109" s="84">
        <f>IF(+'2grid'!AS109*DT$2&lt;0,0,+'2grid'!AS109*DT$2)</f>
        <v>432.84108369693303</v>
      </c>
      <c r="AT109" s="84">
        <f>IF(+'2grid'!AT109*DU$2&lt;0,0,+'2grid'!AT109*DU$2)</f>
        <v>502.28835647013005</v>
      </c>
      <c r="AU109" s="84">
        <f>IF(+'2grid'!AU109*DV$2&lt;0,0,+'2grid'!AU109*DV$2)</f>
        <v>573.1419504900216</v>
      </c>
      <c r="AV109" s="84">
        <f>IF(+'2grid'!AV109*DW$2&lt;0,0,+'2grid'!AV109*DW$2)</f>
        <v>645.401865756608</v>
      </c>
      <c r="AW109" s="84">
        <f>IF(+'2grid'!AW109*DX$2&lt;0,0,+'2grid'!AW109*DX$2)</f>
        <v>719.06810226988921</v>
      </c>
      <c r="AX109" s="84">
        <f>IF(+'2grid'!AX109*DY$2&lt;0,0,+'2grid'!AX109*DY$2)</f>
        <v>740.35135710006125</v>
      </c>
      <c r="AY109" s="84">
        <f>IF(+'2grid'!AY109*DZ$2&lt;0,0,+'2grid'!AY109*DZ$2)</f>
        <v>761.78769871985776</v>
      </c>
      <c r="AZ109" s="84">
        <f>IF(+'2grid'!AZ109*EA$2&lt;0,0,+'2grid'!AZ109*EA$2)</f>
        <v>783.37712712927885</v>
      </c>
      <c r="BA109" s="84">
        <f>IF(+'2grid'!BA109*EB$2&lt;0,0,+'2grid'!BA109*EB$2)</f>
        <v>805.1196423283244</v>
      </c>
      <c r="BB109" s="84">
        <f>IF(+'2grid'!BB109*EC$2&lt;0,0,+'2grid'!BB109*EC$2)</f>
        <v>827.01524431699431</v>
      </c>
      <c r="BC109" s="84">
        <f>IF(+'2grid'!BC109*ED$2&lt;0,0,+'2grid'!BC109*ED$2)</f>
        <v>849.06393309528892</v>
      </c>
      <c r="BD109" s="84">
        <f>IF(+'2grid'!BD109*EE$2&lt;0,0,+'2grid'!BD109*EE$2)</f>
        <v>1006.7355765756298</v>
      </c>
      <c r="BE109" s="84">
        <f>IF(+'2grid'!BE109*EF$2&lt;0,0,+'2grid'!BE109*EF$2)</f>
        <v>1566.3669727328268</v>
      </c>
      <c r="BF109" s="84">
        <f>IF(+'2grid'!BF109*EG$2&lt;0,0,+'2grid'!BF109*EG$2)</f>
        <v>1901.926950834971</v>
      </c>
      <c r="BG109" s="84">
        <f>IF(+'2grid'!BG109*EH$2&lt;0,0,+'2grid'!BG109*EH$2)</f>
        <v>1793.2830090634441</v>
      </c>
      <c r="BH109" s="84">
        <f>IF(+'2grid'!BH109*EI$2&lt;0,0,+'2grid'!BH109*EI$2)</f>
        <v>1707.8885800604228</v>
      </c>
      <c r="BI109" s="84">
        <f>IF(+'2grid'!BI109*EJ$2&lt;0,0,+'2grid'!BI109*EJ$2)</f>
        <v>1565.2798836253776</v>
      </c>
      <c r="BJ109" s="84">
        <f>IF(+'2grid'!BJ109*EK$2&lt;0,0,+'2grid'!BJ109*EK$2)</f>
        <v>1646.4045911782478</v>
      </c>
      <c r="BK109" s="84">
        <f>IF(+'2grid'!BK109*EL$2&lt;0,0,+'2grid'!BK109*EL$2)</f>
        <v>1732.6529644712991</v>
      </c>
      <c r="BL109" s="84">
        <f>IF(+'2grid'!BL109*EM$2&lt;0,0,+'2grid'!BL109*EM$2)</f>
        <v>1683.1241956495467</v>
      </c>
      <c r="BM109" s="84">
        <f>IF(+'2grid'!BM109*EN$2&lt;0,0,+'2grid'!BM109*EN$2)</f>
        <v>1620.7862624773413</v>
      </c>
      <c r="BN109" s="84">
        <f>IF(+'2grid'!BN109*EO$2&lt;0,0,+'2grid'!BN109*EO$2)</f>
        <v>1722.4056329909365</v>
      </c>
      <c r="BO109" s="84">
        <f>IF(+'2grid'!BO109*EP$2&lt;0,0,+'2grid'!BO109*EP$2)</f>
        <v>1666.8992541389728</v>
      </c>
      <c r="BP109" s="84">
        <f>IF(+'2grid'!BP109*EQ$2&lt;0,0,+'2grid'!BP109*EQ$2)</f>
        <v>1707.8885800604228</v>
      </c>
      <c r="BQ109" s="84">
        <f>IF(+'2grid'!BQ109*ER$2&lt;0,0,+'2grid'!BQ109*ER$2)</f>
        <v>1764.2489032024168</v>
      </c>
      <c r="BR109" s="84">
        <f>IF(+'2grid'!BR109*ES$2&lt;0,0,+'2grid'!BR109*ES$2)</f>
        <v>1764.2489032024168</v>
      </c>
      <c r="BS109" s="84">
        <f>IF(+'2grid'!BS109*ET$2&lt;0,0,+'2grid'!BS109*ET$2)</f>
        <v>1796.1294900302134</v>
      </c>
      <c r="BT109" s="84">
        <f>IF(+'2grid'!BT109*EU$2&lt;0,0,+'2grid'!BT109*EU$2)</f>
        <v>1808.672982823766</v>
      </c>
      <c r="BU109" s="84">
        <f>IF(+'2grid'!BU109*EV$2&lt;0,0,+'2grid'!BU109*EV$2)</f>
        <v>1848.7071562430356</v>
      </c>
      <c r="BV109" s="84">
        <f>IF(+'2grid'!BV109*EW$2&lt;0,0,+'2grid'!BV109*EW$2)</f>
        <v>1868.5739065875362</v>
      </c>
      <c r="BW109" s="84">
        <f>IF(+'2grid'!BW109*EX$2&lt;0,0,+'2grid'!BW109*EX$2)</f>
        <v>1887.1845505656652</v>
      </c>
      <c r="BX109" s="84">
        <f>IF(+'2grid'!BX109*EY$2&lt;0,0,+'2grid'!BX109*EY$2)</f>
        <v>1916.1240642328519</v>
      </c>
      <c r="BY109" s="84">
        <f>IF(+'2grid'!BY109*EZ$2&lt;0,0,+'2grid'!BY109*EZ$2)</f>
        <v>1939.7694575388523</v>
      </c>
      <c r="BZ109" s="84">
        <f>IF(+'2grid'!BZ109*FA$2&lt;0,0,+'2grid'!BZ109*FA$2)</f>
        <v>1965.8063938175796</v>
      </c>
      <c r="CA109" s="84">
        <f>IF(+'2grid'!CA109*FB$2&lt;0,0,+'2grid'!CA109*FB$2)</f>
        <v>1987.1631569369704</v>
      </c>
    </row>
    <row r="110" spans="1:79" x14ac:dyDescent="0.2">
      <c r="A110" s="9">
        <f>+data!B112</f>
        <v>400</v>
      </c>
      <c r="B110" s="84">
        <f>IF(+'2grid'!B110*CC$2&lt;0,0,+'2grid'!B110*CC$2)</f>
        <v>0</v>
      </c>
      <c r="C110" s="84">
        <f>IF(+'2grid'!C110*CD$2&lt;0,0,+'2grid'!C110*CD$2)</f>
        <v>0</v>
      </c>
      <c r="D110" s="84">
        <f>IF(+'2grid'!D110*CE$2&lt;0,0,+'2grid'!D110*CE$2)</f>
        <v>0</v>
      </c>
      <c r="E110" s="84">
        <f>IF(+'2grid'!E110*CF$2&lt;0,0,+'2grid'!E110*CF$2)</f>
        <v>0</v>
      </c>
      <c r="F110" s="84">
        <f>IF(+'2grid'!F110*CG$2&lt;0,0,+'2grid'!F110*CG$2)</f>
        <v>0</v>
      </c>
      <c r="G110" s="84">
        <f>IF(+'2grid'!G110*CH$2&lt;0,0,+'2grid'!G110*CH$2)</f>
        <v>0</v>
      </c>
      <c r="H110" s="84">
        <f>IF(+'2grid'!H110*CI$2&lt;0,0,+'2grid'!H110*CI$2)</f>
        <v>0</v>
      </c>
      <c r="I110" s="84">
        <f>IF(+'2grid'!I110*CJ$2&lt;0,0,+'2grid'!I110*CJ$2)</f>
        <v>0</v>
      </c>
      <c r="J110" s="84">
        <f>IF(+'2grid'!J110*CK$2&lt;0,0,+'2grid'!J110*CK$2)</f>
        <v>0</v>
      </c>
      <c r="K110" s="84">
        <f>IF(+'2grid'!K110*CL$2&lt;0,0,+'2grid'!K110*CL$2)</f>
        <v>0</v>
      </c>
      <c r="L110" s="84">
        <f>IF(+'2grid'!L110*CM$2&lt;0,0,+'2grid'!L110*CM$2)</f>
        <v>0</v>
      </c>
      <c r="M110" s="84">
        <f>IF(+'2grid'!M110*CN$2&lt;0,0,+'2grid'!M110*CN$2)</f>
        <v>0</v>
      </c>
      <c r="N110" s="84">
        <f>IF(+'2grid'!N110*CO$2&lt;0,0,+'2grid'!N110*CO$2)</f>
        <v>0</v>
      </c>
      <c r="O110" s="84">
        <f>IF(+'2grid'!O110*CP$2&lt;0,0,+'2grid'!O110*CP$2)</f>
        <v>0</v>
      </c>
      <c r="P110" s="84">
        <f>IF(+'2grid'!P110*CQ$2&lt;0,0,+'2grid'!P110*CQ$2)</f>
        <v>0</v>
      </c>
      <c r="Q110" s="84">
        <f>IF(+'2grid'!Q110*CR$2&lt;0,0,+'2grid'!Q110*CR$2)</f>
        <v>0</v>
      </c>
      <c r="R110" s="84">
        <f>IF(+'2grid'!R110*CS$2&lt;0,0,+'2grid'!R110*CS$2)</f>
        <v>0</v>
      </c>
      <c r="S110" s="84">
        <f>IF(+'2grid'!S110*CT$2&lt;0,0,+'2grid'!S110*CT$2)</f>
        <v>0</v>
      </c>
      <c r="T110" s="84">
        <f>IF(+'2grid'!T110*CU$2&lt;0,0,+'2grid'!T110*CU$2)</f>
        <v>0</v>
      </c>
      <c r="U110" s="84">
        <f>IF(+'2grid'!U110*CV$2&lt;0,0,+'2grid'!U110*CV$2)</f>
        <v>0</v>
      </c>
      <c r="V110" s="84">
        <f>IF(+'2grid'!V110*CW$2&lt;0,0,+'2grid'!V110*CW$2)</f>
        <v>0</v>
      </c>
      <c r="W110" s="84">
        <f>IF(+'2grid'!W110*CX$2&lt;0,0,+'2grid'!W110*CX$2)</f>
        <v>0</v>
      </c>
      <c r="X110" s="84">
        <f>IF(+'2grid'!X110*CY$2&lt;0,0,+'2grid'!X110*CY$2)</f>
        <v>0</v>
      </c>
      <c r="Y110" s="84">
        <f>IF(+'2grid'!Y110*CZ$2&lt;0,0,+'2grid'!Y110*CZ$2)</f>
        <v>0</v>
      </c>
      <c r="Z110" s="84">
        <f>IF(+'2grid'!Z110*DA$2&lt;0,0,+'2grid'!Z110*DA$2)</f>
        <v>0</v>
      </c>
      <c r="AA110" s="84">
        <f>IF(+'2grid'!AA110*DB$2&lt;0,0,+'2grid'!AA110*DB$2)</f>
        <v>0</v>
      </c>
      <c r="AB110" s="84">
        <f>IF(+'2grid'!AB110*DC$2&lt;0,0,+'2grid'!AB110*DC$2)</f>
        <v>0</v>
      </c>
      <c r="AC110" s="84">
        <f>IF(+'2grid'!AC110*DD$2&lt;0,0,+'2grid'!AC110*DD$2)</f>
        <v>0.78764561449970039</v>
      </c>
      <c r="AD110" s="84">
        <f>IF(+'2grid'!AD110*DE$2&lt;0,0,+'2grid'!AD110*DE$2)</f>
        <v>0.84681154745500309</v>
      </c>
      <c r="AE110" s="84">
        <f>IF(+'2grid'!AE110*DF$2&lt;0,0,+'2grid'!AE110*DF$2)</f>
        <v>0.90725811176369087</v>
      </c>
      <c r="AF110" s="84">
        <f>IF(+'2grid'!AF110*DG$2&lt;0,0,+'2grid'!AF110*DG$2)</f>
        <v>0.96898530742576394</v>
      </c>
      <c r="AG110" s="84">
        <f>IF(+'2grid'!AG110*DH$2&lt;0,0,+'2grid'!AG110*DH$2)</f>
        <v>1.0319931344412223</v>
      </c>
      <c r="AH110" s="84">
        <f>IF(+'2grid'!AH110*DI$2&lt;0,0,+'2grid'!AH110*DI$2)</f>
        <v>1.096281592810066</v>
      </c>
      <c r="AI110" s="84">
        <f>IF(+'2grid'!AI110*DJ$2&lt;0,0,+'2grid'!AI110*DJ$2)</f>
        <v>1.161850682532295</v>
      </c>
      <c r="AJ110" s="84">
        <f>IF(+'2grid'!AJ110*DK$2&lt;0,0,+'2grid'!AJ110*DK$2)</f>
        <v>1.228700403607909</v>
      </c>
      <c r="AK110" s="84">
        <f>IF(+'2grid'!AK110*DL$2&lt;0,0,+'2grid'!AK110*DL$2)</f>
        <v>1.2968307560369083</v>
      </c>
      <c r="AL110" s="84">
        <f>IF(+'2grid'!AL110*DM$2&lt;0,0,+'2grid'!AL110*DM$2)</f>
        <v>1.3662417398192932</v>
      </c>
      <c r="AM110" s="84">
        <f>IF(+'2grid'!AM110*DN$2&lt;0,0,+'2grid'!AM110*DN$2)</f>
        <v>1.4369333549550629</v>
      </c>
      <c r="AN110" s="84">
        <f>IF(+'2grid'!AN110*DO$2&lt;0,0,+'2grid'!AN110*DO$2)</f>
        <v>2.0937392094816061</v>
      </c>
      <c r="AO110" s="84">
        <f>IF(+'2grid'!AO110*DP$2&lt;0,0,+'2grid'!AO110*DP$2)</f>
        <v>2.7654264769437988</v>
      </c>
      <c r="AP110" s="84">
        <f>IF(+'2grid'!AP110*DQ$2&lt;0,0,+'2grid'!AP110*DQ$2)</f>
        <v>3.4519951573416421</v>
      </c>
      <c r="AQ110" s="84">
        <f>IF(+'2grid'!AQ110*DR$2&lt;0,0,+'2grid'!AQ110*DR$2)</f>
        <v>4.1534452506751354</v>
      </c>
      <c r="AR110" s="84">
        <f>IF(+'2grid'!AR110*DS$2&lt;0,0,+'2grid'!AR110*DS$2)</f>
        <v>4.8697767569442778</v>
      </c>
      <c r="AS110" s="84">
        <f>IF(+'2grid'!AS110*DT$2&lt;0,0,+'2grid'!AS110*DT$2)</f>
        <v>5.6009896761490729</v>
      </c>
      <c r="AT110" s="84">
        <f>IF(+'2grid'!AT110*DU$2&lt;0,0,+'2grid'!AT110*DU$2)</f>
        <v>6.3470840082895155</v>
      </c>
      <c r="AU110" s="84">
        <f>IF(+'2grid'!AU110*DV$2&lt;0,0,+'2grid'!AU110*DV$2)</f>
        <v>7.108059753365608</v>
      </c>
      <c r="AV110" s="84">
        <f>IF(+'2grid'!AV110*DW$2&lt;0,0,+'2grid'!AV110*DW$2)</f>
        <v>7.8839169113773515</v>
      </c>
      <c r="AW110" s="84">
        <f>IF(+'2grid'!AW110*DX$2&lt;0,0,+'2grid'!AW110*DX$2)</f>
        <v>8.674655482324745</v>
      </c>
      <c r="AX110" s="84">
        <f>IF(+'2grid'!AX110*DY$2&lt;0,0,+'2grid'!AX110*DY$2)</f>
        <v>11.7600934691432</v>
      </c>
      <c r="AY110" s="84">
        <f>IF(+'2grid'!AY110*DZ$2&lt;0,0,+'2grid'!AY110*DZ$2)</f>
        <v>14.871098861593769</v>
      </c>
      <c r="AZ110" s="84">
        <f>IF(+'2grid'!AZ110*EA$2&lt;0,0,+'2grid'!AZ110*EA$2)</f>
        <v>18.007671659676451</v>
      </c>
      <c r="BA110" s="84">
        <f>IF(+'2grid'!BA110*EB$2&lt;0,0,+'2grid'!BA110*EB$2)</f>
        <v>21.169811863391253</v>
      </c>
      <c r="BB110" s="84">
        <f>IF(+'2grid'!BB110*EC$2&lt;0,0,+'2grid'!BB110*EC$2)</f>
        <v>24.357519472738165</v>
      </c>
      <c r="BC110" s="84">
        <f>IF(+'2grid'!BC110*ED$2&lt;0,0,+'2grid'!BC110*ED$2)</f>
        <v>27.570794487717198</v>
      </c>
      <c r="BD110" s="84">
        <f>IF(+'2grid'!BD110*EE$2&lt;0,0,+'2grid'!BD110*EE$2)</f>
        <v>30.363120431396048</v>
      </c>
      <c r="BE110" s="84">
        <f>IF(+'2grid'!BE110*EF$2&lt;0,0,+'2grid'!BE110*EF$2)</f>
        <v>33.177361294188138</v>
      </c>
      <c r="BF110" s="84">
        <f>IF(+'2grid'!BF110*EG$2&lt;0,0,+'2grid'!BF110*EG$2)</f>
        <v>56.721289394847211</v>
      </c>
      <c r="BG110" s="84">
        <f>IF(+'2grid'!BG110*EH$2&lt;0,0,+'2grid'!BG110*EH$2)</f>
        <v>69.516862792091075</v>
      </c>
      <c r="BH110" s="84">
        <f>IF(+'2grid'!BH110*EI$2&lt;0,0,+'2grid'!BH110*EI$2)</f>
        <v>69.607261833433199</v>
      </c>
      <c r="BI110" s="84">
        <f>IF(+'2grid'!BI110*EJ$2&lt;0,0,+'2grid'!BI110*EJ$2)</f>
        <v>70.059257040143791</v>
      </c>
      <c r="BJ110" s="84">
        <f>IF(+'2grid'!BJ110*EK$2&lt;0,0,+'2grid'!BJ110*EK$2)</f>
        <v>70.511252246854411</v>
      </c>
      <c r="BK110" s="84">
        <f>IF(+'2grid'!BK110*EL$2&lt;0,0,+'2grid'!BK110*EL$2)</f>
        <v>71.28868400239665</v>
      </c>
      <c r="BL110" s="84">
        <f>IF(+'2grid'!BL110*EM$2&lt;0,0,+'2grid'!BL110*EM$2)</f>
        <v>72.319233073696836</v>
      </c>
      <c r="BM110" s="84">
        <f>IF(+'2grid'!BM110*EN$2&lt;0,0,+'2grid'!BM110*EN$2)</f>
        <v>75.935194727381671</v>
      </c>
      <c r="BN110" s="84">
        <f>IF(+'2grid'!BN110*EO$2&lt;0,0,+'2grid'!BN110*EO$2)</f>
        <v>73.223223487118034</v>
      </c>
      <c r="BO110" s="84">
        <f>IF(+'2grid'!BO110*EP$2&lt;0,0,+'2grid'!BO110*EP$2)</f>
        <v>83.890310365488318</v>
      </c>
      <c r="BP110" s="84">
        <f>IF(+'2grid'!BP110*EQ$2&lt;0,0,+'2grid'!BP110*EQ$2)</f>
        <v>85.698291192330728</v>
      </c>
      <c r="BQ110" s="84">
        <f>IF(+'2grid'!BQ110*ER$2&lt;0,0,+'2grid'!BQ110*ER$2)</f>
        <v>87.144675853804671</v>
      </c>
      <c r="BR110" s="84">
        <f>IF(+'2grid'!BR110*ES$2&lt;0,0,+'2grid'!BR110*ES$2)</f>
        <v>87.144675853804671</v>
      </c>
      <c r="BS110" s="84">
        <f>IF(+'2grid'!BS110*ET$2&lt;0,0,+'2grid'!BS110*ET$2)</f>
        <v>92.134702935888996</v>
      </c>
      <c r="BT110" s="84">
        <f>IF(+'2grid'!BT110*EU$2&lt;0,0,+'2grid'!BT110*EU$2)</f>
        <v>95.449334451767044</v>
      </c>
      <c r="BU110" s="84">
        <f>IF(+'2grid'!BU110*EV$2&lt;0,0,+'2grid'!BU110*EV$2)</f>
        <v>96.287434008387777</v>
      </c>
      <c r="BV110" s="84">
        <f>IF(+'2grid'!BV110*EW$2&lt;0,0,+'2grid'!BV110*EW$2)</f>
        <v>98.928157411623175</v>
      </c>
      <c r="BW110" s="84">
        <f>IF(+'2grid'!BW110*EX$2&lt;0,0,+'2grid'!BW110*EX$2)</f>
        <v>101.81419479608519</v>
      </c>
      <c r="BX110" s="84">
        <f>IF(+'2grid'!BX110*EY$2&lt;0,0,+'2grid'!BX110*EY$2)</f>
        <v>104.74968901244878</v>
      </c>
      <c r="BY110" s="84">
        <f>IF(+'2grid'!BY110*EZ$2&lt;0,0,+'2grid'!BY110*EZ$2)</f>
        <v>106.70827558459992</v>
      </c>
      <c r="BZ110" s="84">
        <f>IF(+'2grid'!BZ110*FA$2&lt;0,0,+'2grid'!BZ110*FA$2)</f>
        <v>109.11293168356615</v>
      </c>
      <c r="CA110" s="84">
        <f>IF(+'2grid'!CA110*FB$2&lt;0,0,+'2grid'!CA110*FB$2)</f>
        <v>111.97378079390329</v>
      </c>
    </row>
    <row r="111" spans="1:79" x14ac:dyDescent="0.2">
      <c r="A111" s="9">
        <f>+data!B113</f>
        <v>404</v>
      </c>
      <c r="B111" s="84">
        <f>IF(+'2grid'!B111*CC$2&lt;0,0,+'2grid'!B111*CC$2)</f>
        <v>0</v>
      </c>
      <c r="C111" s="84">
        <f>IF(+'2grid'!C111*CD$2&lt;0,0,+'2grid'!C111*CD$2)</f>
        <v>0</v>
      </c>
      <c r="D111" s="84">
        <f>IF(+'2grid'!D111*CE$2&lt;0,0,+'2grid'!D111*CE$2)</f>
        <v>0</v>
      </c>
      <c r="E111" s="84">
        <f>IF(+'2grid'!E111*CF$2&lt;0,0,+'2grid'!E111*CF$2)</f>
        <v>0</v>
      </c>
      <c r="F111" s="84">
        <f>IF(+'2grid'!F111*CG$2&lt;0,0,+'2grid'!F111*CG$2)</f>
        <v>0</v>
      </c>
      <c r="G111" s="84">
        <f>IF(+'2grid'!G111*CH$2&lt;0,0,+'2grid'!G111*CH$2)</f>
        <v>0</v>
      </c>
      <c r="H111" s="84">
        <f>IF(+'2grid'!H111*CI$2&lt;0,0,+'2grid'!H111*CI$2)</f>
        <v>0</v>
      </c>
      <c r="I111" s="84">
        <f>IF(+'2grid'!I111*CJ$2&lt;0,0,+'2grid'!I111*CJ$2)</f>
        <v>0</v>
      </c>
      <c r="J111" s="84">
        <f>IF(+'2grid'!J111*CK$2&lt;0,0,+'2grid'!J111*CK$2)</f>
        <v>0</v>
      </c>
      <c r="K111" s="84">
        <f>IF(+'2grid'!K111*CL$2&lt;0,0,+'2grid'!K111*CL$2)</f>
        <v>0</v>
      </c>
      <c r="L111" s="84">
        <f>IF(+'2grid'!L111*CM$2&lt;0,0,+'2grid'!L111*CM$2)</f>
        <v>0</v>
      </c>
      <c r="M111" s="84">
        <f>IF(+'2grid'!M111*CN$2&lt;0,0,+'2grid'!M111*CN$2)</f>
        <v>0</v>
      </c>
      <c r="N111" s="84">
        <f>IF(+'2grid'!N111*CO$2&lt;0,0,+'2grid'!N111*CO$2)</f>
        <v>0</v>
      </c>
      <c r="O111" s="84">
        <f>IF(+'2grid'!O111*CP$2&lt;0,0,+'2grid'!O111*CP$2)</f>
        <v>0</v>
      </c>
      <c r="P111" s="84">
        <f>IF(+'2grid'!P111*CQ$2&lt;0,0,+'2grid'!P111*CQ$2)</f>
        <v>0</v>
      </c>
      <c r="Q111" s="84">
        <f>IF(+'2grid'!Q111*CR$2&lt;0,0,+'2grid'!Q111*CR$2)</f>
        <v>0</v>
      </c>
      <c r="R111" s="84">
        <f>IF(+'2grid'!R111*CS$2&lt;0,0,+'2grid'!R111*CS$2)</f>
        <v>0</v>
      </c>
      <c r="S111" s="84">
        <f>IF(+'2grid'!S111*CT$2&lt;0,0,+'2grid'!S111*CT$2)</f>
        <v>0</v>
      </c>
      <c r="T111" s="84">
        <f>IF(+'2grid'!T111*CU$2&lt;0,0,+'2grid'!T111*CU$2)</f>
        <v>0</v>
      </c>
      <c r="U111" s="84">
        <f>IF(+'2grid'!U111*CV$2&lt;0,0,+'2grid'!U111*CV$2)</f>
        <v>0</v>
      </c>
      <c r="V111" s="84">
        <f>IF(+'2grid'!V111*CW$2&lt;0,0,+'2grid'!V111*CW$2)</f>
        <v>0</v>
      </c>
      <c r="W111" s="84">
        <f>IF(+'2grid'!W111*CX$2&lt;0,0,+'2grid'!W111*CX$2)</f>
        <v>0</v>
      </c>
      <c r="X111" s="84">
        <f>IF(+'2grid'!X111*CY$2&lt;0,0,+'2grid'!X111*CY$2)</f>
        <v>0</v>
      </c>
      <c r="Y111" s="84">
        <f>IF(+'2grid'!Y111*CZ$2&lt;0,0,+'2grid'!Y111*CZ$2)</f>
        <v>0</v>
      </c>
      <c r="Z111" s="84">
        <f>IF(+'2grid'!Z111*DA$2&lt;0,0,+'2grid'!Z111*DA$2)</f>
        <v>0</v>
      </c>
      <c r="AA111" s="84">
        <f>IF(+'2grid'!AA111*DB$2&lt;0,0,+'2grid'!AA111*DB$2)</f>
        <v>0</v>
      </c>
      <c r="AB111" s="84">
        <f>IF(+'2grid'!AB111*DC$2&lt;0,0,+'2grid'!AB111*DC$2)</f>
        <v>0</v>
      </c>
      <c r="AC111" s="84">
        <f>IF(+'2grid'!AC111*DD$2&lt;0,0,+'2grid'!AC111*DD$2)</f>
        <v>0.6789018776750676</v>
      </c>
      <c r="AD111" s="84">
        <f>IF(+'2grid'!AD111*DE$2&lt;0,0,+'2grid'!AD111*DE$2)</f>
        <v>0.81362521861679604</v>
      </c>
      <c r="AE111" s="84">
        <f>IF(+'2grid'!AE111*DF$2&lt;0,0,+'2grid'!AE111*DF$2)</f>
        <v>0.95165569945078921</v>
      </c>
      <c r="AF111" s="84">
        <f>IF(+'2grid'!AF111*DG$2&lt;0,0,+'2grid'!AF111*DG$2)</f>
        <v>1.0929933201770472</v>
      </c>
      <c r="AG111" s="84">
        <f>IF(+'2grid'!AG111*DH$2&lt;0,0,+'2grid'!AG111*DH$2)</f>
        <v>1.23763808079557</v>
      </c>
      <c r="AH111" s="84">
        <f>IF(+'2grid'!AH111*DI$2&lt;0,0,+'2grid'!AH111*DI$2)</f>
        <v>1.3855899813063575</v>
      </c>
      <c r="AI111" s="84">
        <f>IF(+'2grid'!AI111*DJ$2&lt;0,0,+'2grid'!AI111*DJ$2)</f>
        <v>1.5368490217094097</v>
      </c>
      <c r="AJ111" s="84">
        <f>IF(+'2grid'!AJ111*DK$2&lt;0,0,+'2grid'!AJ111*DK$2)</f>
        <v>1.6914152020047268</v>
      </c>
      <c r="AK111" s="84">
        <f>IF(+'2grid'!AK111*DL$2&lt;0,0,+'2grid'!AK111*DL$2)</f>
        <v>1.8492885221923083</v>
      </c>
      <c r="AL111" s="84">
        <f>IF(+'2grid'!AL111*DM$2&lt;0,0,+'2grid'!AL111*DM$2)</f>
        <v>2.0104689822721546</v>
      </c>
      <c r="AM111" s="84">
        <f>IF(+'2grid'!AM111*DN$2&lt;0,0,+'2grid'!AM111*DN$2)</f>
        <v>2.174956582244266</v>
      </c>
      <c r="AN111" s="84">
        <f>IF(+'2grid'!AN111*DO$2&lt;0,0,+'2grid'!AN111*DO$2)</f>
        <v>2.3846906260453298</v>
      </c>
      <c r="AO111" s="84">
        <f>IF(+'2grid'!AO111*DP$2&lt;0,0,+'2grid'!AO111*DP$2)</f>
        <v>2.5987071423883492</v>
      </c>
      <c r="AP111" s="84">
        <f>IF(+'2grid'!AP111*DQ$2&lt;0,0,+'2grid'!AP111*DQ$2)</f>
        <v>2.8170061312733234</v>
      </c>
      <c r="AQ111" s="84">
        <f>IF(+'2grid'!AQ111*DR$2&lt;0,0,+'2grid'!AQ111*DR$2)</f>
        <v>3.0395875927002529</v>
      </c>
      <c r="AR111" s="84">
        <f>IF(+'2grid'!AR111*DS$2&lt;0,0,+'2grid'!AR111*DS$2)</f>
        <v>3.2664515266691376</v>
      </c>
      <c r="AS111" s="84">
        <f>IF(+'2grid'!AS111*DT$2&lt;0,0,+'2grid'!AS111*DT$2)</f>
        <v>3.4975979331799771</v>
      </c>
      <c r="AT111" s="84">
        <f>IF(+'2grid'!AT111*DU$2&lt;0,0,+'2grid'!AT111*DU$2)</f>
        <v>3.7330268122327723</v>
      </c>
      <c r="AU111" s="84">
        <f>IF(+'2grid'!AU111*DV$2&lt;0,0,+'2grid'!AU111*DV$2)</f>
        <v>3.9727381638275214</v>
      </c>
      <c r="AV111" s="84">
        <f>IF(+'2grid'!AV111*DW$2&lt;0,0,+'2grid'!AV111*DW$2)</f>
        <v>4.2167319879642271</v>
      </c>
      <c r="AW111" s="84">
        <f>IF(+'2grid'!AW111*DX$2&lt;0,0,+'2grid'!AW111*DX$2)</f>
        <v>4.465008284642888</v>
      </c>
      <c r="AX111" s="84">
        <f>IF(+'2grid'!AX111*DY$2&lt;0,0,+'2grid'!AX111*DY$2)</f>
        <v>5.8289508153832736</v>
      </c>
      <c r="AY111" s="84">
        <f>IF(+'2grid'!AY111*DZ$2&lt;0,0,+'2grid'!AY111*DZ$2)</f>
        <v>7.2041733670532828</v>
      </c>
      <c r="AZ111" s="84">
        <f>IF(+'2grid'!AZ111*EA$2&lt;0,0,+'2grid'!AZ111*EA$2)</f>
        <v>8.5906759396529164</v>
      </c>
      <c r="BA111" s="84">
        <f>IF(+'2grid'!BA111*EB$2&lt;0,0,+'2grid'!BA111*EB$2)</f>
        <v>9.9884585331821754</v>
      </c>
      <c r="BB111" s="84">
        <f>IF(+'2grid'!BB111*EC$2&lt;0,0,+'2grid'!BB111*EC$2)</f>
        <v>11.397521147641056</v>
      </c>
      <c r="BC111" s="84">
        <f>IF(+'2grid'!BC111*ED$2&lt;0,0,+'2grid'!BC111*ED$2)</f>
        <v>12.817863783029562</v>
      </c>
      <c r="BD111" s="84">
        <f>IF(+'2grid'!BD111*EE$2&lt;0,0,+'2grid'!BD111*EE$2)</f>
        <v>26.660329467166651</v>
      </c>
      <c r="BE111" s="84">
        <f>IF(+'2grid'!BE111*EF$2&lt;0,0,+'2grid'!BE111*EF$2)</f>
        <v>36.923268509636344</v>
      </c>
      <c r="BF111" s="84">
        <f>IF(+'2grid'!BF111*EG$2&lt;0,0,+'2grid'!BF111*EG$2)</f>
        <v>50.0494528647423</v>
      </c>
      <c r="BG111" s="84">
        <f>IF(+'2grid'!BG111*EH$2&lt;0,0,+'2grid'!BG111*EH$2)</f>
        <v>79.101146768989281</v>
      </c>
      <c r="BH111" s="84">
        <f>IF(+'2grid'!BH111*EI$2&lt;0,0,+'2grid'!BH111*EI$2)</f>
        <v>80.962350222377253</v>
      </c>
      <c r="BI111" s="84">
        <f>IF(+'2grid'!BI111*EJ$2&lt;0,0,+'2grid'!BI111*EJ$2)</f>
        <v>83.754155402459233</v>
      </c>
      <c r="BJ111" s="84">
        <f>IF(+'2grid'!BJ111*EK$2&lt;0,0,+'2grid'!BJ111*EK$2)</f>
        <v>95.851977849481116</v>
      </c>
      <c r="BK111" s="84">
        <f>IF(+'2grid'!BK111*EL$2&lt;0,0,+'2grid'!BK111*EL$2)</f>
        <v>95.851977849481116</v>
      </c>
      <c r="BL111" s="84">
        <f>IF(+'2grid'!BL111*EM$2&lt;0,0,+'2grid'!BL111*EM$2)</f>
        <v>95.851977849481116</v>
      </c>
      <c r="BM111" s="84">
        <f>IF(+'2grid'!BM111*EN$2&lt;0,0,+'2grid'!BM111*EN$2)</f>
        <v>95.851977849481116</v>
      </c>
      <c r="BN111" s="84">
        <f>IF(+'2grid'!BN111*EO$2&lt;0,0,+'2grid'!BN111*EO$2)</f>
        <v>95.851977849481116</v>
      </c>
      <c r="BO111" s="84">
        <f>IF(+'2grid'!BO111*EP$2&lt;0,0,+'2grid'!BO111*EP$2)</f>
        <v>95.851977849481116</v>
      </c>
      <c r="BP111" s="84">
        <f>IF(+'2grid'!BP111*EQ$2&lt;0,0,+'2grid'!BP111*EQ$2)</f>
        <v>95.851977849481116</v>
      </c>
      <c r="BQ111" s="84">
        <f>IF(+'2grid'!BQ111*ER$2&lt;0,0,+'2grid'!BQ111*ER$2)</f>
        <v>95.851977849481116</v>
      </c>
      <c r="BR111" s="84">
        <f>IF(+'2grid'!BR111*ES$2&lt;0,0,+'2grid'!BR111*ES$2)</f>
        <v>95.851977849481116</v>
      </c>
      <c r="BS111" s="84">
        <f>IF(+'2grid'!BS111*ET$2&lt;0,0,+'2grid'!BS111*ET$2)</f>
        <v>95.851977849481116</v>
      </c>
      <c r="BT111" s="84">
        <f>IF(+'2grid'!BT111*EU$2&lt;0,0,+'2grid'!BT111*EU$2)</f>
        <v>95.851977849481116</v>
      </c>
      <c r="BU111" s="84">
        <f>IF(+'2grid'!BU111*EV$2&lt;0,0,+'2grid'!BU111*EV$2)</f>
        <v>95.851977849481116</v>
      </c>
      <c r="BV111" s="84">
        <f>IF(+'2grid'!BV111*EW$2&lt;0,0,+'2grid'!BV111*EW$2)</f>
        <v>95.851977849481116</v>
      </c>
      <c r="BW111" s="84">
        <f>IF(+'2grid'!BW111*EX$2&lt;0,0,+'2grid'!BW111*EX$2)</f>
        <v>95.851977849481116</v>
      </c>
      <c r="BX111" s="84">
        <f>IF(+'2grid'!BX111*EY$2&lt;0,0,+'2grid'!BX111*EY$2)</f>
        <v>95.851977849481116</v>
      </c>
      <c r="BY111" s="84">
        <f>IF(+'2grid'!BY111*EZ$2&lt;0,0,+'2grid'!BY111*EZ$2)</f>
        <v>95.851977849481116</v>
      </c>
      <c r="BZ111" s="84">
        <f>IF(+'2grid'!BZ111*FA$2&lt;0,0,+'2grid'!BZ111*FA$2)</f>
        <v>95.851977849481116</v>
      </c>
      <c r="CA111" s="84">
        <f>IF(+'2grid'!CA111*FB$2&lt;0,0,+'2grid'!CA111*FB$2)</f>
        <v>95.851977849481116</v>
      </c>
    </row>
    <row r="112" spans="1:79" x14ac:dyDescent="0.2">
      <c r="A112" s="9">
        <f>+data!B114</f>
        <v>408</v>
      </c>
      <c r="B112" s="84">
        <f>IF(+'2grid'!B112*CC$2&lt;0,0,+'2grid'!B112*CC$2)</f>
        <v>0</v>
      </c>
      <c r="C112" s="84">
        <f>IF(+'2grid'!C112*CD$2&lt;0,0,+'2grid'!C112*CD$2)</f>
        <v>0</v>
      </c>
      <c r="D112" s="84">
        <f>IF(+'2grid'!D112*CE$2&lt;0,0,+'2grid'!D112*CE$2)</f>
        <v>0</v>
      </c>
      <c r="E112" s="84">
        <f>IF(+'2grid'!E112*CF$2&lt;0,0,+'2grid'!E112*CF$2)</f>
        <v>0</v>
      </c>
      <c r="F112" s="84">
        <f>IF(+'2grid'!F112*CG$2&lt;0,0,+'2grid'!F112*CG$2)</f>
        <v>0</v>
      </c>
      <c r="G112" s="84">
        <f>IF(+'2grid'!G112*CH$2&lt;0,0,+'2grid'!G112*CH$2)</f>
        <v>0</v>
      </c>
      <c r="H112" s="84">
        <f>IF(+'2grid'!H112*CI$2&lt;0,0,+'2grid'!H112*CI$2)</f>
        <v>0</v>
      </c>
      <c r="I112" s="84">
        <f>IF(+'2grid'!I112*CJ$2&lt;0,0,+'2grid'!I112*CJ$2)</f>
        <v>0</v>
      </c>
      <c r="J112" s="84">
        <f>IF(+'2grid'!J112*CK$2&lt;0,0,+'2grid'!J112*CK$2)</f>
        <v>0</v>
      </c>
      <c r="K112" s="84">
        <f>IF(+'2grid'!K112*CL$2&lt;0,0,+'2grid'!K112*CL$2)</f>
        <v>0</v>
      </c>
      <c r="L112" s="84">
        <f>IF(+'2grid'!L112*CM$2&lt;0,0,+'2grid'!L112*CM$2)</f>
        <v>0</v>
      </c>
      <c r="M112" s="84">
        <f>IF(+'2grid'!M112*CN$2&lt;0,0,+'2grid'!M112*CN$2)</f>
        <v>0.50399640278174795</v>
      </c>
      <c r="N112" s="84">
        <f>IF(+'2grid'!N112*CO$2&lt;0,0,+'2grid'!N112*CO$2)</f>
        <v>0.70000648790295694</v>
      </c>
      <c r="O112" s="84">
        <f>IF(+'2grid'!O112*CP$2&lt;0,0,+'2grid'!O112*CP$2)</f>
        <v>0.96245031234048739</v>
      </c>
      <c r="P112" s="84">
        <f>IF(+'2grid'!P112*CQ$2&lt;0,0,+'2grid'!P112*CQ$2)</f>
        <v>1.3117886250951953</v>
      </c>
      <c r="Q112" s="84">
        <f>IF(+'2grid'!Q112*CR$2&lt;0,0,+'2grid'!Q112*CR$2)</f>
        <v>1.7742030356196952</v>
      </c>
      <c r="R112" s="84">
        <f>IF(+'2grid'!R112*CS$2&lt;0,0,+'2grid'!R112*CS$2)</f>
        <v>2.382973709682445</v>
      </c>
      <c r="S112" s="84">
        <f>IF(+'2grid'!S112*CT$2&lt;0,0,+'2grid'!S112*CT$2)</f>
        <v>3.1800758412936863</v>
      </c>
      <c r="T112" s="84">
        <f>IF(+'2grid'!T112*CU$2&lt;0,0,+'2grid'!T112*CU$2)</f>
        <v>4.217953069650596</v>
      </c>
      <c r="U112" s="84">
        <f>IF(+'2grid'!U112*CV$2&lt;0,0,+'2grid'!U112*CV$2)</f>
        <v>4.8904661815633368</v>
      </c>
      <c r="V112" s="84">
        <f>IF(+'2grid'!V112*CW$2&lt;0,0,+'2grid'!V112*CW$2)</f>
        <v>5.5668483045115975</v>
      </c>
      <c r="W112" s="84">
        <f>IF(+'2grid'!W112*CX$2&lt;0,0,+'2grid'!W112*CX$2)</f>
        <v>6.8014743229219459</v>
      </c>
      <c r="X112" s="84">
        <f>IF(+'2grid'!X112*CY$2&lt;0,0,+'2grid'!X112*CY$2)</f>
        <v>9.1719645394341853</v>
      </c>
      <c r="Y112" s="84">
        <f>IF(+'2grid'!Y112*CZ$2&lt;0,0,+'2grid'!Y112*CZ$2)</f>
        <v>6.9055955722740832</v>
      </c>
      <c r="Z112" s="84">
        <f>IF(+'2grid'!Z112*DA$2&lt;0,0,+'2grid'!Z112*DA$2)</f>
        <v>8.0169039961453503</v>
      </c>
      <c r="AA112" s="84">
        <f>IF(+'2grid'!AA112*DB$2&lt;0,0,+'2grid'!AA112*DB$2)</f>
        <v>9.0175901487141452</v>
      </c>
      <c r="AB112" s="84">
        <f>IF(+'2grid'!AB112*DC$2&lt;0,0,+'2grid'!AB112*DC$2)</f>
        <v>10.931786715610809</v>
      </c>
      <c r="AC112" s="84">
        <f>IF(+'2grid'!AC112*DD$2&lt;0,0,+'2grid'!AC112*DD$2)</f>
        <v>12.966111089383563</v>
      </c>
      <c r="AD112" s="84">
        <f>IF(+'2grid'!AD112*DE$2&lt;0,0,+'2grid'!AD112*DE$2)</f>
        <v>16.389879199005208</v>
      </c>
      <c r="AE112" s="84">
        <f>IF(+'2grid'!AE112*DF$2&lt;0,0,+'2grid'!AE112*DF$2)</f>
        <v>19.899196956743427</v>
      </c>
      <c r="AF112" s="84">
        <f>IF(+'2grid'!AF112*DG$2&lt;0,0,+'2grid'!AF112*DG$2)</f>
        <v>23.49406436259822</v>
      </c>
      <c r="AG112" s="84">
        <f>IF(+'2grid'!AG112*DH$2&lt;0,0,+'2grid'!AG112*DH$2)</f>
        <v>27.174481416569595</v>
      </c>
      <c r="AH112" s="84">
        <f>IF(+'2grid'!AH112*DI$2&lt;0,0,+'2grid'!AH112*DI$2)</f>
        <v>30.940448118657532</v>
      </c>
      <c r="AI112" s="84">
        <f>IF(+'2grid'!AI112*DJ$2&lt;0,0,+'2grid'!AI112*DJ$2)</f>
        <v>34.791964468862055</v>
      </c>
      <c r="AJ112" s="84">
        <f>IF(+'2grid'!AJ112*DK$2&lt;0,0,+'2grid'!AJ112*DK$2)</f>
        <v>38.729030467183158</v>
      </c>
      <c r="AK112" s="84">
        <f>IF(+'2grid'!AK112*DL$2&lt;0,0,+'2grid'!AK112*DL$2)</f>
        <v>42.751646113620822</v>
      </c>
      <c r="AL112" s="84">
        <f>IF(+'2grid'!AL112*DM$2&lt;0,0,+'2grid'!AL112*DM$2)</f>
        <v>46.859811408175069</v>
      </c>
      <c r="AM112" s="84">
        <f>IF(+'2grid'!AM112*DN$2&lt;0,0,+'2grid'!AM112*DN$2)</f>
        <v>51.053526350845885</v>
      </c>
      <c r="AN112" s="84">
        <f>IF(+'2grid'!AN112*DO$2&lt;0,0,+'2grid'!AN112*DO$2)</f>
        <v>63.715522220153005</v>
      </c>
      <c r="AO112" s="84">
        <f>IF(+'2grid'!AO112*DP$2&lt;0,0,+'2grid'!AO112*DP$2)</f>
        <v>76.658014976612051</v>
      </c>
      <c r="AP112" s="84">
        <f>IF(+'2grid'!AP112*DQ$2&lt;0,0,+'2grid'!AP112*DQ$2)</f>
        <v>89.88100462022301</v>
      </c>
      <c r="AQ112" s="84">
        <f>IF(+'2grid'!AQ112*DR$2&lt;0,0,+'2grid'!AQ112*DR$2)</f>
        <v>103.38449115098587</v>
      </c>
      <c r="AR112" s="84">
        <f>IF(+'2grid'!AR112*DS$2&lt;0,0,+'2grid'!AR112*DS$2)</f>
        <v>117.16847456890069</v>
      </c>
      <c r="AS112" s="84">
        <f>IF(+'2grid'!AS112*DT$2&lt;0,0,+'2grid'!AS112*DT$2)</f>
        <v>131.2329548739674</v>
      </c>
      <c r="AT112" s="84">
        <f>IF(+'2grid'!AT112*DU$2&lt;0,0,+'2grid'!AT112*DU$2)</f>
        <v>145.57793206618604</v>
      </c>
      <c r="AU112" s="84">
        <f>IF(+'2grid'!AU112*DV$2&lt;0,0,+'2grid'!AU112*DV$2)</f>
        <v>160.20340614555658</v>
      </c>
      <c r="AV112" s="84">
        <f>IF(+'2grid'!AV112*DW$2&lt;0,0,+'2grid'!AV112*DW$2)</f>
        <v>175.10937711207902</v>
      </c>
      <c r="AW112" s="84">
        <f>IF(+'2grid'!AW112*DX$2&lt;0,0,+'2grid'!AW112*DX$2)</f>
        <v>190.29584496575342</v>
      </c>
      <c r="AX112" s="84">
        <f>IF(+'2grid'!AX112*DY$2&lt;0,0,+'2grid'!AX112*DY$2)</f>
        <v>232.26778100342466</v>
      </c>
      <c r="AY112" s="84">
        <f>IF(+'2grid'!AY112*DZ$2&lt;0,0,+'2grid'!AY112*DZ$2)</f>
        <v>274.58496392054792</v>
      </c>
      <c r="AZ112" s="84">
        <f>IF(+'2grid'!AZ112*EA$2&lt;0,0,+'2grid'!AZ112*EA$2)</f>
        <v>317.24739371712326</v>
      </c>
      <c r="BA112" s="84">
        <f>IF(+'2grid'!BA112*EB$2&lt;0,0,+'2grid'!BA112*EB$2)</f>
        <v>360.25507039315067</v>
      </c>
      <c r="BB112" s="84">
        <f>IF(+'2grid'!BB112*EC$2&lt;0,0,+'2grid'!BB112*EC$2)</f>
        <v>403.60799394863017</v>
      </c>
      <c r="BC112" s="84">
        <f>IF(+'2grid'!BC112*ED$2&lt;0,0,+'2grid'!BC112*ED$2)</f>
        <v>447.30616438356162</v>
      </c>
      <c r="BD112" s="84">
        <f>IF(+'2grid'!BD112*EE$2&lt;0,0,+'2grid'!BD112*EE$2)</f>
        <v>449.14315068493147</v>
      </c>
      <c r="BE112" s="84">
        <f>IF(+'2grid'!BE112*EF$2&lt;0,0,+'2grid'!BE112*EF$2)</f>
        <v>1010.1955068493152</v>
      </c>
      <c r="BF112" s="84">
        <f>IF(+'2grid'!BF112*EG$2&lt;0,0,+'2grid'!BF112*EG$2)</f>
        <v>1286.0006301369863</v>
      </c>
      <c r="BG112" s="84">
        <f>IF(+'2grid'!BG112*EH$2&lt;0,0,+'2grid'!BG112*EH$2)</f>
        <v>1327.59</v>
      </c>
      <c r="BH112" s="84">
        <f>IF(+'2grid'!BH112*EI$2&lt;0,0,+'2grid'!BH112*EI$2)</f>
        <v>1327.59</v>
      </c>
      <c r="BI112" s="84">
        <f>IF(+'2grid'!BI112*EJ$2&lt;0,0,+'2grid'!BI112*EJ$2)</f>
        <v>1327.59</v>
      </c>
      <c r="BJ112" s="84">
        <f>IF(+'2grid'!BJ112*EK$2&lt;0,0,+'2grid'!BJ112*EK$2)</f>
        <v>1327.59</v>
      </c>
      <c r="BK112" s="84">
        <f>IF(+'2grid'!BK112*EL$2&lt;0,0,+'2grid'!BK112*EL$2)</f>
        <v>1327.59</v>
      </c>
      <c r="BL112" s="84">
        <f>IF(+'2grid'!BL112*EM$2&lt;0,0,+'2grid'!BL112*EM$2)</f>
        <v>1327.59</v>
      </c>
      <c r="BM112" s="84">
        <f>IF(+'2grid'!BM112*EN$2&lt;0,0,+'2grid'!BM112*EN$2)</f>
        <v>1327.59</v>
      </c>
      <c r="BN112" s="84">
        <f>IF(+'2grid'!BN112*EO$2&lt;0,0,+'2grid'!BN112*EO$2)</f>
        <v>1327.59</v>
      </c>
      <c r="BO112" s="84">
        <f>IF(+'2grid'!BO112*EP$2&lt;0,0,+'2grid'!BO112*EP$2)</f>
        <v>1327.59</v>
      </c>
      <c r="BP112" s="84">
        <f>IF(+'2grid'!BP112*EQ$2&lt;0,0,+'2grid'!BP112*EQ$2)</f>
        <v>1327.59</v>
      </c>
      <c r="BQ112" s="84">
        <f>IF(+'2grid'!BQ112*ER$2&lt;0,0,+'2grid'!BQ112*ER$2)</f>
        <v>1327.59</v>
      </c>
      <c r="BR112" s="84">
        <f>IF(+'2grid'!BR112*ES$2&lt;0,0,+'2grid'!BR112*ES$2)</f>
        <v>1327.59</v>
      </c>
      <c r="BS112" s="84">
        <f>IF(+'2grid'!BS112*ET$2&lt;0,0,+'2grid'!BS112*ET$2)</f>
        <v>1327.59</v>
      </c>
      <c r="BT112" s="84">
        <f>IF(+'2grid'!BT112*EU$2&lt;0,0,+'2grid'!BT112*EU$2)</f>
        <v>1327.59</v>
      </c>
      <c r="BU112" s="84">
        <f>IF(+'2grid'!BU112*EV$2&lt;0,0,+'2grid'!BU112*EV$2)</f>
        <v>1327.59</v>
      </c>
      <c r="BV112" s="84">
        <f>IF(+'2grid'!BV112*EW$2&lt;0,0,+'2grid'!BV112*EW$2)</f>
        <v>1327.59</v>
      </c>
      <c r="BW112" s="84">
        <f>IF(+'2grid'!BW112*EX$2&lt;0,0,+'2grid'!BW112*EX$2)</f>
        <v>1327.59</v>
      </c>
      <c r="BX112" s="84">
        <f>IF(+'2grid'!BX112*EY$2&lt;0,0,+'2grid'!BX112*EY$2)</f>
        <v>1327.59</v>
      </c>
      <c r="BY112" s="84">
        <f>IF(+'2grid'!BY112*EZ$2&lt;0,0,+'2grid'!BY112*EZ$2)</f>
        <v>1327.59</v>
      </c>
      <c r="BZ112" s="84">
        <f>IF(+'2grid'!BZ112*FA$2&lt;0,0,+'2grid'!BZ112*FA$2)</f>
        <v>1327.59</v>
      </c>
      <c r="CA112" s="84">
        <f>IF(+'2grid'!CA112*FB$2&lt;0,0,+'2grid'!CA112*FB$2)</f>
        <v>1327.59</v>
      </c>
    </row>
    <row r="113" spans="1:79" x14ac:dyDescent="0.2">
      <c r="A113" s="9">
        <f>+data!B115</f>
        <v>410</v>
      </c>
      <c r="B113" s="84">
        <f>IF(+'2grid'!B113*CC$2&lt;0,0,+'2grid'!B113*CC$2)</f>
        <v>0</v>
      </c>
      <c r="C113" s="84">
        <f>IF(+'2grid'!C113*CD$2&lt;0,0,+'2grid'!C113*CD$2)</f>
        <v>0</v>
      </c>
      <c r="D113" s="84">
        <f>IF(+'2grid'!D113*CE$2&lt;0,0,+'2grid'!D113*CE$2)</f>
        <v>0</v>
      </c>
      <c r="E113" s="84">
        <f>IF(+'2grid'!E113*CF$2&lt;0,0,+'2grid'!E113*CF$2)</f>
        <v>0</v>
      </c>
      <c r="F113" s="84">
        <f>IF(+'2grid'!F113*CG$2&lt;0,0,+'2grid'!F113*CG$2)</f>
        <v>0</v>
      </c>
      <c r="G113" s="84">
        <f>IF(+'2grid'!G113*CH$2&lt;0,0,+'2grid'!G113*CH$2)</f>
        <v>0</v>
      </c>
      <c r="H113" s="84">
        <f>IF(+'2grid'!H113*CI$2&lt;0,0,+'2grid'!H113*CI$2)</f>
        <v>0</v>
      </c>
      <c r="I113" s="84">
        <f>IF(+'2grid'!I113*CJ$2&lt;0,0,+'2grid'!I113*CJ$2)</f>
        <v>0</v>
      </c>
      <c r="J113" s="84">
        <f>IF(+'2grid'!J113*CK$2&lt;0,0,+'2grid'!J113*CK$2)</f>
        <v>0</v>
      </c>
      <c r="K113" s="84">
        <f>IF(+'2grid'!K113*CL$2&lt;0,0,+'2grid'!K113*CL$2)</f>
        <v>0</v>
      </c>
      <c r="L113" s="84">
        <f>IF(+'2grid'!L113*CM$2&lt;0,0,+'2grid'!L113*CM$2)</f>
        <v>0</v>
      </c>
      <c r="M113" s="84">
        <f>IF(+'2grid'!M113*CN$2&lt;0,0,+'2grid'!M113*CN$2)</f>
        <v>0</v>
      </c>
      <c r="N113" s="84">
        <f>IF(+'2grid'!N113*CO$2&lt;0,0,+'2grid'!N113*CO$2)</f>
        <v>0.54090572365877165</v>
      </c>
      <c r="O113" s="84">
        <f>IF(+'2grid'!O113*CP$2&lt;0,0,+'2grid'!O113*CP$2)</f>
        <v>0.79860577553769829</v>
      </c>
      <c r="P113" s="84">
        <f>IF(+'2grid'!P113*CQ$2&lt;0,0,+'2grid'!P113*CQ$2)</f>
        <v>1.1687527819961703</v>
      </c>
      <c r="Q113" s="84">
        <f>IF(+'2grid'!Q113*CR$2&lt;0,0,+'2grid'!Q113*CR$2)</f>
        <v>1.697191286933158</v>
      </c>
      <c r="R113" s="84">
        <f>IF(+'2grid'!R113*CS$2&lt;0,0,+'2grid'!R113*CS$2)</f>
        <v>2.4472122261757754</v>
      </c>
      <c r="S113" s="84">
        <f>IF(+'2grid'!S113*CT$2&lt;0,0,+'2grid'!S113*CT$2)</f>
        <v>3.5055873731670939</v>
      </c>
      <c r="T113" s="84">
        <f>IF(+'2grid'!T113*CU$2&lt;0,0,+'2grid'!T113*CU$2)</f>
        <v>4.9903199288728119</v>
      </c>
      <c r="U113" s="84">
        <f>IF(+'2grid'!U113*CV$2&lt;0,0,+'2grid'!U113*CV$2)</f>
        <v>5.7785865070267652</v>
      </c>
      <c r="V113" s="84">
        <f>IF(+'2grid'!V113*CW$2&lt;0,0,+'2grid'!V113*CW$2)</f>
        <v>6.5676951107615462</v>
      </c>
      <c r="W113" s="84">
        <f>IF(+'2grid'!W113*CX$2&lt;0,0,+'2grid'!W113*CX$2)</f>
        <v>8.0091861161088751</v>
      </c>
      <c r="X113" s="84">
        <f>IF(+'2grid'!X113*CY$2&lt;0,0,+'2grid'!X113*CY$2)</f>
        <v>10.775105642800211</v>
      </c>
      <c r="Y113" s="84">
        <f>IF(+'2grid'!Y113*CZ$2&lt;0,0,+'2grid'!Y113*CZ$2)</f>
        <v>8.087894818070188</v>
      </c>
      <c r="Z113" s="84">
        <f>IF(+'2grid'!Z113*DA$2&lt;0,0,+'2grid'!Z113*DA$2)</f>
        <v>9.3511467909939725</v>
      </c>
      <c r="AA113" s="84">
        <f>IF(+'2grid'!AA113*DB$2&lt;0,0,+'2grid'!AA113*DB$2)</f>
        <v>10.457862441355875</v>
      </c>
      <c r="AB113" s="84">
        <f>IF(+'2grid'!AB113*DC$2&lt;0,0,+'2grid'!AB113*DC$2)</f>
        <v>12.567292270808569</v>
      </c>
      <c r="AC113" s="84">
        <f>IF(+'2grid'!AC113*DD$2&lt;0,0,+'2grid'!AC113*DD$2)</f>
        <v>14.685966750000002</v>
      </c>
      <c r="AD113" s="84">
        <f>IF(+'2grid'!AD113*DE$2&lt;0,0,+'2grid'!AD113*DE$2)</f>
        <v>19.4061040544</v>
      </c>
      <c r="AE113" s="84">
        <f>IF(+'2grid'!AE113*DF$2&lt;0,0,+'2grid'!AE113*DF$2)</f>
        <v>24.2453025276</v>
      </c>
      <c r="AF113" s="84">
        <f>IF(+'2grid'!AF113*DG$2&lt;0,0,+'2grid'!AF113*DG$2)</f>
        <v>29.203562169600005</v>
      </c>
      <c r="AG113" s="84">
        <f>IF(+'2grid'!AG113*DH$2&lt;0,0,+'2grid'!AG113*DH$2)</f>
        <v>34.280882980400001</v>
      </c>
      <c r="AH113" s="84">
        <f>IF(+'2grid'!AH113*DI$2&lt;0,0,+'2grid'!AH113*DI$2)</f>
        <v>39.477264960000007</v>
      </c>
      <c r="AI113" s="84">
        <f>IF(+'2grid'!AI113*DJ$2&lt;0,0,+'2grid'!AI113*DJ$2)</f>
        <v>44.792708108399999</v>
      </c>
      <c r="AJ113" s="84">
        <f>IF(+'2grid'!AJ113*DK$2&lt;0,0,+'2grid'!AJ113*DK$2)</f>
        <v>50.227212425600008</v>
      </c>
      <c r="AK113" s="84">
        <f>IF(+'2grid'!AK113*DL$2&lt;0,0,+'2grid'!AK113*DL$2)</f>
        <v>55.780777911599991</v>
      </c>
      <c r="AL113" s="84">
        <f>IF(+'2grid'!AL113*DM$2&lt;0,0,+'2grid'!AL113*DM$2)</f>
        <v>61.453404566399996</v>
      </c>
      <c r="AM113" s="84">
        <f>IF(+'2grid'!AM113*DN$2&lt;0,0,+'2grid'!AM113*DN$2)</f>
        <v>67.245092389999996</v>
      </c>
      <c r="AN113" s="84">
        <f>IF(+'2grid'!AN113*DO$2&lt;0,0,+'2grid'!AN113*DO$2)</f>
        <v>85.6230500116</v>
      </c>
      <c r="AO113" s="84">
        <f>IF(+'2grid'!AO113*DP$2&lt;0,0,+'2grid'!AO113*DP$2)</f>
        <v>104.41000388639999</v>
      </c>
      <c r="AP113" s="84">
        <f>IF(+'2grid'!AP113*DQ$2&lt;0,0,+'2grid'!AP113*DQ$2)</f>
        <v>123.60595401439998</v>
      </c>
      <c r="AQ113" s="84">
        <f>IF(+'2grid'!AQ113*DR$2&lt;0,0,+'2grid'!AQ113*DR$2)</f>
        <v>143.21090039559999</v>
      </c>
      <c r="AR113" s="84">
        <f>IF(+'2grid'!AR113*DS$2&lt;0,0,+'2grid'!AR113*DS$2)</f>
        <v>163.22484302999999</v>
      </c>
      <c r="AS113" s="84">
        <f>IF(+'2grid'!AS113*DT$2&lt;0,0,+'2grid'!AS113*DT$2)</f>
        <v>183.64778191759999</v>
      </c>
      <c r="AT113" s="84">
        <f>IF(+'2grid'!AT113*DU$2&lt;0,0,+'2grid'!AT113*DU$2)</f>
        <v>204.47971705840001</v>
      </c>
      <c r="AU113" s="84">
        <f>IF(+'2grid'!AU113*DV$2&lt;0,0,+'2grid'!AU113*DV$2)</f>
        <v>225.72064845240001</v>
      </c>
      <c r="AV113" s="84">
        <f>IF(+'2grid'!AV113*DW$2&lt;0,0,+'2grid'!AV113*DW$2)</f>
        <v>247.37057609959999</v>
      </c>
      <c r="AW113" s="84">
        <f>IF(+'2grid'!AW113*DX$2&lt;0,0,+'2grid'!AW113*DX$2)</f>
        <v>269.42950000000002</v>
      </c>
      <c r="AX113" s="84">
        <f>IF(+'2grid'!AX113*DY$2&lt;0,0,+'2grid'!AX113*DY$2)</f>
        <v>328.81995000000001</v>
      </c>
      <c r="AY113" s="84">
        <f>IF(+'2grid'!AY113*DZ$2&lt;0,0,+'2grid'!AY113*DZ$2)</f>
        <v>388.69891999999999</v>
      </c>
      <c r="AZ113" s="84">
        <f>IF(+'2grid'!AZ113*EA$2&lt;0,0,+'2grid'!AZ113*EA$2)</f>
        <v>449.06641000000002</v>
      </c>
      <c r="BA113" s="84">
        <f>IF(+'2grid'!BA113*EB$2&lt;0,0,+'2grid'!BA113*EB$2)</f>
        <v>509.92241999999999</v>
      </c>
      <c r="BB113" s="84">
        <f>IF(+'2grid'!BB113*EC$2&lt;0,0,+'2grid'!BB113*EC$2)</f>
        <v>571.26694999999995</v>
      </c>
      <c r="BC113" s="84">
        <f>IF(+'2grid'!BC113*ED$2&lt;0,0,+'2grid'!BC113*ED$2)</f>
        <v>633.1</v>
      </c>
      <c r="BD113" s="84">
        <f>IF(+'2grid'!BD113*EE$2&lt;0,0,+'2grid'!BD113*EE$2)</f>
        <v>829.34399999999994</v>
      </c>
      <c r="BE113" s="84">
        <f>IF(+'2grid'!BE113*EF$2&lt;0,0,+'2grid'!BE113*EF$2)</f>
        <v>876.92599999999993</v>
      </c>
      <c r="BF113" s="84">
        <f>IF(+'2grid'!BF113*EG$2&lt;0,0,+'2grid'!BF113*EG$2)</f>
        <v>970.22399999999993</v>
      </c>
      <c r="BG113" s="84">
        <f>IF(+'2grid'!BG113*EH$2&lt;0,0,+'2grid'!BG113*EH$2)</f>
        <v>871.2</v>
      </c>
      <c r="BH113" s="84">
        <f>IF(+'2grid'!BH113*EI$2&lt;0,0,+'2grid'!BH113*EI$2)</f>
        <v>872.18999999999994</v>
      </c>
      <c r="BI113" s="84">
        <f>IF(+'2grid'!BI113*EJ$2&lt;0,0,+'2grid'!BI113*EJ$2)</f>
        <v>871.2</v>
      </c>
      <c r="BJ113" s="84">
        <f>IF(+'2grid'!BJ113*EK$2&lt;0,0,+'2grid'!BJ113*EK$2)</f>
        <v>869.22</v>
      </c>
      <c r="BK113" s="84">
        <f>IF(+'2grid'!BK113*EL$2&lt;0,0,+'2grid'!BK113*EL$2)</f>
        <v>861.3</v>
      </c>
      <c r="BL113" s="84">
        <f>IF(+'2grid'!BL113*EM$2&lt;0,0,+'2grid'!BL113*EM$2)</f>
        <v>858.33</v>
      </c>
      <c r="BM113" s="84">
        <f>IF(+'2grid'!BM113*EN$2&lt;0,0,+'2grid'!BM113*EN$2)</f>
        <v>850.41</v>
      </c>
      <c r="BN113" s="84">
        <f>IF(+'2grid'!BN113*EO$2&lt;0,0,+'2grid'!BN113*EO$2)</f>
        <v>840.51</v>
      </c>
      <c r="BO113" s="84">
        <f>IF(+'2grid'!BO113*EP$2&lt;0,0,+'2grid'!BO113*EP$2)</f>
        <v>823.68</v>
      </c>
      <c r="BP113" s="84">
        <f>IF(+'2grid'!BP113*EQ$2&lt;0,0,+'2grid'!BP113*EQ$2)</f>
        <v>797.93999999999994</v>
      </c>
      <c r="BQ113" s="84">
        <f>IF(+'2grid'!BQ113*ER$2&lt;0,0,+'2grid'!BQ113*ER$2)</f>
        <v>780.12</v>
      </c>
      <c r="BR113" s="84">
        <f>IF(+'2grid'!BR113*ES$2&lt;0,0,+'2grid'!BR113*ES$2)</f>
        <v>777.15</v>
      </c>
      <c r="BS113" s="84">
        <f>IF(+'2grid'!BS113*ET$2&lt;0,0,+'2grid'!BS113*ET$2)</f>
        <v>754.31400000000099</v>
      </c>
      <c r="BT113" s="84">
        <f>IF(+'2grid'!BT113*EU$2&lt;0,0,+'2grid'!BT113*EU$2)</f>
        <v>736.77999999999679</v>
      </c>
      <c r="BU113" s="84">
        <f>IF(+'2grid'!BU113*EV$2&lt;0,0,+'2grid'!BU113*EV$2)</f>
        <v>721.49586666666551</v>
      </c>
      <c r="BV113" s="84">
        <f>IF(+'2grid'!BV113*EW$2&lt;0,0,+'2grid'!BV113*EW$2)</f>
        <v>707.79231111110641</v>
      </c>
      <c r="BW113" s="84">
        <f>IF(+'2grid'!BW113*EX$2&lt;0,0,+'2grid'!BW113*EX$2)</f>
        <v>691.66187851851384</v>
      </c>
      <c r="BX113" s="84">
        <f>IF(+'2grid'!BX113*EY$2&lt;0,0,+'2grid'!BX113*EY$2)</f>
        <v>673.30336197530141</v>
      </c>
      <c r="BY113" s="84">
        <f>IF(+'2grid'!BY113*EZ$2&lt;0,0,+'2grid'!BY113*EZ$2)</f>
        <v>658.81345869957784</v>
      </c>
      <c r="BZ113" s="84">
        <f>IF(+'2grid'!BZ113*FA$2&lt;0,0,+'2grid'!BZ113*FA$2)</f>
        <v>643.25374751165043</v>
      </c>
      <c r="CA113" s="84">
        <f>IF(+'2grid'!CA113*FB$2&lt;0,0,+'2grid'!CA113*FB$2)</f>
        <v>627.06953712518646</v>
      </c>
    </row>
    <row r="114" spans="1:79" x14ac:dyDescent="0.2">
      <c r="A114" s="9">
        <f>+data!B116</f>
        <v>414</v>
      </c>
      <c r="B114" s="84">
        <f>IF(+'2grid'!B114*CC$2&lt;0,0,+'2grid'!B114*CC$2)</f>
        <v>0</v>
      </c>
      <c r="C114" s="84">
        <f>IF(+'2grid'!C114*CD$2&lt;0,0,+'2grid'!C114*CD$2)</f>
        <v>0</v>
      </c>
      <c r="D114" s="84">
        <f>IF(+'2grid'!D114*CE$2&lt;0,0,+'2grid'!D114*CE$2)</f>
        <v>0</v>
      </c>
      <c r="E114" s="84">
        <f>IF(+'2grid'!E114*CF$2&lt;0,0,+'2grid'!E114*CF$2)</f>
        <v>0</v>
      </c>
      <c r="F114" s="84">
        <f>IF(+'2grid'!F114*CG$2&lt;0,0,+'2grid'!F114*CG$2)</f>
        <v>0</v>
      </c>
      <c r="G114" s="84">
        <f>IF(+'2grid'!G114*CH$2&lt;0,0,+'2grid'!G114*CH$2)</f>
        <v>0</v>
      </c>
      <c r="H114" s="84">
        <f>IF(+'2grid'!H114*CI$2&lt;0,0,+'2grid'!H114*CI$2)</f>
        <v>0</v>
      </c>
      <c r="I114" s="84">
        <f>IF(+'2grid'!I114*CJ$2&lt;0,0,+'2grid'!I114*CJ$2)</f>
        <v>0</v>
      </c>
      <c r="J114" s="84">
        <f>IF(+'2grid'!J114*CK$2&lt;0,0,+'2grid'!J114*CK$2)</f>
        <v>0</v>
      </c>
      <c r="K114" s="84">
        <f>IF(+'2grid'!K114*CL$2&lt;0,0,+'2grid'!K114*CL$2)</f>
        <v>0</v>
      </c>
      <c r="L114" s="84">
        <f>IF(+'2grid'!L114*CM$2&lt;0,0,+'2grid'!L114*CM$2)</f>
        <v>0</v>
      </c>
      <c r="M114" s="84">
        <f>IF(+'2grid'!M114*CN$2&lt;0,0,+'2grid'!M114*CN$2)</f>
        <v>0</v>
      </c>
      <c r="N114" s="84">
        <f>IF(+'2grid'!N114*CO$2&lt;0,0,+'2grid'!N114*CO$2)</f>
        <v>0</v>
      </c>
      <c r="O114" s="84">
        <f>IF(+'2grid'!O114*CP$2&lt;0,0,+'2grid'!O114*CP$2)</f>
        <v>0</v>
      </c>
      <c r="P114" s="84">
        <f>IF(+'2grid'!P114*CQ$2&lt;0,0,+'2grid'!P114*CQ$2)</f>
        <v>0</v>
      </c>
      <c r="Q114" s="84">
        <f>IF(+'2grid'!Q114*CR$2&lt;0,0,+'2grid'!Q114*CR$2)</f>
        <v>0</v>
      </c>
      <c r="R114" s="84">
        <f>IF(+'2grid'!R114*CS$2&lt;0,0,+'2grid'!R114*CS$2)</f>
        <v>0</v>
      </c>
      <c r="S114" s="84">
        <f>IF(+'2grid'!S114*CT$2&lt;0,0,+'2grid'!S114*CT$2)</f>
        <v>0</v>
      </c>
      <c r="T114" s="84">
        <f>IF(+'2grid'!T114*CU$2&lt;0,0,+'2grid'!T114*CU$2)</f>
        <v>0</v>
      </c>
      <c r="U114" s="84">
        <f>IF(+'2grid'!U114*CV$2&lt;0,0,+'2grid'!U114*CV$2)</f>
        <v>0</v>
      </c>
      <c r="V114" s="84">
        <f>IF(+'2grid'!V114*CW$2&lt;0,0,+'2grid'!V114*CW$2)</f>
        <v>0</v>
      </c>
      <c r="W114" s="84">
        <f>IF(+'2grid'!W114*CX$2&lt;0,0,+'2grid'!W114*CX$2)</f>
        <v>0</v>
      </c>
      <c r="X114" s="84">
        <f>IF(+'2grid'!X114*CY$2&lt;0,0,+'2grid'!X114*CY$2)</f>
        <v>0</v>
      </c>
      <c r="Y114" s="84">
        <f>IF(+'2grid'!Y114*CZ$2&lt;0,0,+'2grid'!Y114*CZ$2)</f>
        <v>0</v>
      </c>
      <c r="Z114" s="84">
        <f>IF(+'2grid'!Z114*DA$2&lt;0,0,+'2grid'!Z114*DA$2)</f>
        <v>0</v>
      </c>
      <c r="AA114" s="84">
        <f>IF(+'2grid'!AA114*DB$2&lt;0,0,+'2grid'!AA114*DB$2)</f>
        <v>0</v>
      </c>
      <c r="AB114" s="84">
        <f>IF(+'2grid'!AB114*DC$2&lt;0,0,+'2grid'!AB114*DC$2)</f>
        <v>0</v>
      </c>
      <c r="AC114" s="84">
        <f>IF(+'2grid'!AC114*DD$2&lt;0,0,+'2grid'!AC114*DD$2)</f>
        <v>0.107765175</v>
      </c>
      <c r="AD114" s="84">
        <f>IF(+'2grid'!AD114*DE$2&lt;0,0,+'2grid'!AD114*DE$2)</f>
        <v>0.11591558</v>
      </c>
      <c r="AE114" s="84">
        <f>IF(+'2grid'!AE114*DF$2&lt;0,0,+'2grid'!AE114*DF$2)</f>
        <v>0.12424265700000001</v>
      </c>
      <c r="AF114" s="84">
        <f>IF(+'2grid'!AF114*DG$2&lt;0,0,+'2grid'!AF114*DG$2)</f>
        <v>0.13274640600000001</v>
      </c>
      <c r="AG114" s="84">
        <f>IF(+'2grid'!AG114*DH$2&lt;0,0,+'2grid'!AG114*DH$2)</f>
        <v>0.141426827</v>
      </c>
      <c r="AH114" s="84">
        <f>IF(+'2grid'!AH114*DI$2&lt;0,0,+'2grid'!AH114*DI$2)</f>
        <v>0.15028392000000002</v>
      </c>
      <c r="AI114" s="84">
        <f>IF(+'2grid'!AI114*DJ$2&lt;0,0,+'2grid'!AI114*DJ$2)</f>
        <v>0.15931768500000001</v>
      </c>
      <c r="AJ114" s="84">
        <f>IF(+'2grid'!AJ114*DK$2&lt;0,0,+'2grid'!AJ114*DK$2)</f>
        <v>0.16852812200000003</v>
      </c>
      <c r="AK114" s="84">
        <f>IF(+'2grid'!AK114*DL$2&lt;0,0,+'2grid'!AK114*DL$2)</f>
        <v>0.17791523100000001</v>
      </c>
      <c r="AL114" s="84">
        <f>IF(+'2grid'!AL114*DM$2&lt;0,0,+'2grid'!AL114*DM$2)</f>
        <v>0.187479012</v>
      </c>
      <c r="AM114" s="84">
        <f>IF(+'2grid'!AM114*DN$2&lt;0,0,+'2grid'!AM114*DN$2)</f>
        <v>0.19721946500000001</v>
      </c>
      <c r="AN114" s="84">
        <f>IF(+'2grid'!AN114*DO$2&lt;0,0,+'2grid'!AN114*DO$2)</f>
        <v>0.22800372459999999</v>
      </c>
      <c r="AO114" s="84">
        <f>IF(+'2grid'!AO114*DP$2&lt;0,0,+'2grid'!AO114*DP$2)</f>
        <v>0.25944993839999997</v>
      </c>
      <c r="AP114" s="84">
        <f>IF(+'2grid'!AP114*DQ$2&lt;0,0,+'2grid'!AP114*DQ$2)</f>
        <v>0.29155810639999996</v>
      </c>
      <c r="AQ114" s="84">
        <f>IF(+'2grid'!AQ114*DR$2&lt;0,0,+'2grid'!AQ114*DR$2)</f>
        <v>0.32432822859999993</v>
      </c>
      <c r="AR114" s="84">
        <f>IF(+'2grid'!AR114*DS$2&lt;0,0,+'2grid'!AR114*DS$2)</f>
        <v>0.357760305</v>
      </c>
      <c r="AS114" s="84">
        <f>IF(+'2grid'!AS114*DT$2&lt;0,0,+'2grid'!AS114*DT$2)</f>
        <v>0.39185433559999994</v>
      </c>
      <c r="AT114" s="84">
        <f>IF(+'2grid'!AT114*DU$2&lt;0,0,+'2grid'!AT114*DU$2)</f>
        <v>0.42661032039999996</v>
      </c>
      <c r="AU114" s="84">
        <f>IF(+'2grid'!AU114*DV$2&lt;0,0,+'2grid'!AU114*DV$2)</f>
        <v>0.46202825939999992</v>
      </c>
      <c r="AV114" s="84">
        <f>IF(+'2grid'!AV114*DW$2&lt;0,0,+'2grid'!AV114*DW$2)</f>
        <v>0.49810815259999985</v>
      </c>
      <c r="AW114" s="84">
        <f>IF(+'2grid'!AW114*DX$2&lt;0,0,+'2grid'!AW114*DX$2)</f>
        <v>0.53484999999999994</v>
      </c>
      <c r="AX114" s="84">
        <f>IF(+'2grid'!AX114*DY$2&lt;0,0,+'2grid'!AX114*DY$2)</f>
        <v>0.44758499999999996</v>
      </c>
      <c r="AY114" s="84">
        <f>IF(+'2grid'!AY114*DZ$2&lt;0,0,+'2grid'!AY114*DZ$2)</f>
        <v>0.3595693333333333</v>
      </c>
      <c r="AZ114" s="84">
        <f>IF(+'2grid'!AZ114*EA$2&lt;0,0,+'2grid'!AZ114*EA$2)</f>
        <v>0.27080299999999996</v>
      </c>
      <c r="BA114" s="84">
        <f>IF(+'2grid'!BA114*EB$2&lt;0,0,+'2grid'!BA114*EB$2)</f>
        <v>0.18128599999999997</v>
      </c>
      <c r="BB114" s="84">
        <f>IF(+'2grid'!BB114*EC$2&lt;0,0,+'2grid'!BB114*EC$2)</f>
        <v>9.1018333333333326E-2</v>
      </c>
      <c r="BC114" s="84">
        <f>IF(+'2grid'!BC114*ED$2&lt;0,0,+'2grid'!BC114*ED$2)</f>
        <v>0</v>
      </c>
      <c r="BD114" s="84">
        <f>IF(+'2grid'!BD114*EE$2&lt;0,0,+'2grid'!BD114*EE$2)</f>
        <v>0.97799999999999998</v>
      </c>
      <c r="BE114" s="84">
        <f>IF(+'2grid'!BE114*EF$2&lt;0,0,+'2grid'!BE114*EF$2)</f>
        <v>0.98199999999999998</v>
      </c>
      <c r="BF114" s="84">
        <f>IF(+'2grid'!BF114*EG$2&lt;0,0,+'2grid'!BF114*EG$2)</f>
        <v>2.9580000000000002</v>
      </c>
      <c r="BG114" s="84">
        <f>IF(+'2grid'!BG114*EH$2&lt;0,0,+'2grid'!BG114*EH$2)</f>
        <v>6.93</v>
      </c>
      <c r="BH114" s="84">
        <f>IF(+'2grid'!BH114*EI$2&lt;0,0,+'2grid'!BH114*EI$2)</f>
        <v>6.93</v>
      </c>
      <c r="BI114" s="84">
        <f>IF(+'2grid'!BI114*EJ$2&lt;0,0,+'2grid'!BI114*EJ$2)</f>
        <v>6.93</v>
      </c>
      <c r="BJ114" s="84">
        <f>IF(+'2grid'!BJ114*EK$2&lt;0,0,+'2grid'!BJ114*EK$2)</f>
        <v>6.93</v>
      </c>
      <c r="BK114" s="84">
        <f>IF(+'2grid'!BK114*EL$2&lt;0,0,+'2grid'!BK114*EL$2)</f>
        <v>7.4249999999999998</v>
      </c>
      <c r="BL114" s="84">
        <f>IF(+'2grid'!BL114*EM$2&lt;0,0,+'2grid'!BL114*EM$2)</f>
        <v>7.524</v>
      </c>
      <c r="BM114" s="84">
        <f>IF(+'2grid'!BM114*EN$2&lt;0,0,+'2grid'!BM114*EN$2)</f>
        <v>8.8109999999999999</v>
      </c>
      <c r="BN114" s="84">
        <f>IF(+'2grid'!BN114*EO$2&lt;0,0,+'2grid'!BN114*EO$2)</f>
        <v>8.5139999999999993</v>
      </c>
      <c r="BO114" s="84">
        <f>IF(+'2grid'!BO114*EP$2&lt;0,0,+'2grid'!BO114*EP$2)</f>
        <v>9.9</v>
      </c>
      <c r="BP114" s="84">
        <f>IF(+'2grid'!BP114*EQ$2&lt;0,0,+'2grid'!BP114*EQ$2)</f>
        <v>10.395</v>
      </c>
      <c r="BQ114" s="84">
        <f>IF(+'2grid'!BQ114*ER$2&lt;0,0,+'2grid'!BQ114*ER$2)</f>
        <v>10.395</v>
      </c>
      <c r="BR114" s="84">
        <f>IF(+'2grid'!BR114*ES$2&lt;0,0,+'2grid'!BR114*ES$2)</f>
        <v>10.395</v>
      </c>
      <c r="BS114" s="84">
        <f>IF(+'2grid'!BS114*ET$2&lt;0,0,+'2grid'!BS114*ET$2)</f>
        <v>11.140799999999997</v>
      </c>
      <c r="BT114" s="84">
        <f>IF(+'2grid'!BT114*EU$2&lt;0,0,+'2grid'!BT114*EU$2)</f>
        <v>11.585199999999968</v>
      </c>
      <c r="BU114" s="84">
        <f>IF(+'2grid'!BU114*EV$2&lt;0,0,+'2grid'!BU114*EV$2)</f>
        <v>11.701506666666644</v>
      </c>
      <c r="BV114" s="84">
        <f>IF(+'2grid'!BV114*EW$2&lt;0,0,+'2grid'!BV114*EW$2)</f>
        <v>12.020311111110974</v>
      </c>
      <c r="BW114" s="84">
        <f>IF(+'2grid'!BW114*EX$2&lt;0,0,+'2grid'!BW114*EX$2)</f>
        <v>12.455350518518348</v>
      </c>
      <c r="BX114" s="84">
        <f>IF(+'2grid'!BX114*EY$2&lt;0,0,+'2grid'!BX114*EY$2)</f>
        <v>12.85535397530845</v>
      </c>
      <c r="BY114" s="84">
        <f>IF(+'2grid'!BY114*EZ$2&lt;0,0,+'2grid'!BY114*EZ$2)</f>
        <v>13.109956299588291</v>
      </c>
      <c r="BZ114" s="84">
        <f>IF(+'2grid'!BZ114*FA$2&lt;0,0,+'2grid'!BZ114*FA$2)</f>
        <v>13.43998271165947</v>
      </c>
      <c r="CA114" s="84">
        <f>IF(+'2grid'!CA114*FB$2&lt;0,0,+'2grid'!CA114*FB$2)</f>
        <v>13.833208805193996</v>
      </c>
    </row>
    <row r="115" spans="1:79" x14ac:dyDescent="0.2">
      <c r="A115" s="9">
        <f>+data!B117</f>
        <v>417</v>
      </c>
      <c r="B115" s="84">
        <f>IF(+'2grid'!B115*CC$2&lt;0,0,+'2grid'!B115*CC$2)</f>
        <v>0</v>
      </c>
      <c r="C115" s="84">
        <f>IF(+'2grid'!C115*CD$2&lt;0,0,+'2grid'!C115*CD$2)</f>
        <v>0</v>
      </c>
      <c r="D115" s="84">
        <f>IF(+'2grid'!D115*CE$2&lt;0,0,+'2grid'!D115*CE$2)</f>
        <v>0</v>
      </c>
      <c r="E115" s="84">
        <f>IF(+'2grid'!E115*CF$2&lt;0,0,+'2grid'!E115*CF$2)</f>
        <v>0</v>
      </c>
      <c r="F115" s="84">
        <f>IF(+'2grid'!F115*CG$2&lt;0,0,+'2grid'!F115*CG$2)</f>
        <v>0</v>
      </c>
      <c r="G115" s="84">
        <f>IF(+'2grid'!G115*CH$2&lt;0,0,+'2grid'!G115*CH$2)</f>
        <v>0</v>
      </c>
      <c r="H115" s="84">
        <f>IF(+'2grid'!H115*CI$2&lt;0,0,+'2grid'!H115*CI$2)</f>
        <v>0</v>
      </c>
      <c r="I115" s="84">
        <f>IF(+'2grid'!I115*CJ$2&lt;0,0,+'2grid'!I115*CJ$2)</f>
        <v>0</v>
      </c>
      <c r="J115" s="84">
        <f>IF(+'2grid'!J115*CK$2&lt;0,0,+'2grid'!J115*CK$2)</f>
        <v>0</v>
      </c>
      <c r="K115" s="84">
        <f>IF(+'2grid'!K115*CL$2&lt;0,0,+'2grid'!K115*CL$2)</f>
        <v>0</v>
      </c>
      <c r="L115" s="84">
        <f>IF(+'2grid'!L115*CM$2&lt;0,0,+'2grid'!L115*CM$2)</f>
        <v>0</v>
      </c>
      <c r="M115" s="84">
        <f>IF(+'2grid'!M115*CN$2&lt;0,0,+'2grid'!M115*CN$2)</f>
        <v>3.1369079596207579</v>
      </c>
      <c r="N115" s="84">
        <f>IF(+'2grid'!N115*CO$2&lt;0,0,+'2grid'!N115*CO$2)</f>
        <v>3.665565950443292</v>
      </c>
      <c r="O115" s="84">
        <f>IF(+'2grid'!O115*CP$2&lt;0,0,+'2grid'!O115*CP$2)</f>
        <v>4.2421099123406867</v>
      </c>
      <c r="P115" s="84">
        <f>IF(+'2grid'!P115*CQ$2&lt;0,0,+'2grid'!P115*CQ$2)</f>
        <v>4.8692740523041538</v>
      </c>
      <c r="Q115" s="84">
        <f>IF(+'2grid'!Q115*CR$2&lt;0,0,+'2grid'!Q115*CR$2)</f>
        <v>5.5497325233976254</v>
      </c>
      <c r="R115" s="84">
        <f>IF(+'2grid'!R115*CS$2&lt;0,0,+'2grid'!R115*CS$2)</f>
        <v>6.2860389306944073</v>
      </c>
      <c r="S115" s="84">
        <f>IF(+'2grid'!S115*CT$2&lt;0,0,+'2grid'!S115*CT$2)</f>
        <v>7.0805485917317412</v>
      </c>
      <c r="T115" s="84">
        <f>IF(+'2grid'!T115*CU$2&lt;0,0,+'2grid'!T115*CU$2)</f>
        <v>7.9353187530843439</v>
      </c>
      <c r="U115" s="84">
        <f>IF(+'2grid'!U115*CV$2&lt;0,0,+'2grid'!U115*CV$2)</f>
        <v>8.6210591668261785</v>
      </c>
      <c r="V115" s="84">
        <f>IF(+'2grid'!V115*CW$2&lt;0,0,+'2grid'!V115*CW$2)</f>
        <v>9.3091223047121296</v>
      </c>
      <c r="W115" s="84">
        <f>IF(+'2grid'!W115*CX$2&lt;0,0,+'2grid'!W115*CX$2)</f>
        <v>10.378839635858879</v>
      </c>
      <c r="X115" s="84">
        <f>IF(+'2grid'!X115*CY$2&lt;0,0,+'2grid'!X115*CY$2)</f>
        <v>11.461790639326763</v>
      </c>
      <c r="Y115" s="84">
        <f>IF(+'2grid'!Y115*CZ$2&lt;0,0,+'2grid'!Y115*CZ$2)</f>
        <v>12.547623442248062</v>
      </c>
      <c r="Z115" s="84">
        <f>IF(+'2grid'!Z115*DA$2&lt;0,0,+'2grid'!Z115*DA$2)</f>
        <v>13.624571652822789</v>
      </c>
      <c r="AA115" s="84">
        <f>IF(+'2grid'!AA115*DB$2&lt;0,0,+'2grid'!AA115*DB$2)</f>
        <v>14.679085825801144</v>
      </c>
      <c r="AB115" s="84">
        <f>IF(+'2grid'!AB115*DC$2&lt;0,0,+'2grid'!AB115*DC$2)</f>
        <v>16.967916075840538</v>
      </c>
      <c r="AC115" s="84">
        <f>IF(+'2grid'!AC115*DD$2&lt;0,0,+'2grid'!AC115*DD$2)</f>
        <v>19.216631611917549</v>
      </c>
      <c r="AD115" s="84">
        <f>IF(+'2grid'!AD115*DE$2&lt;0,0,+'2grid'!AD115*DE$2)</f>
        <v>23.520443448263538</v>
      </c>
      <c r="AE115" s="84">
        <f>IF(+'2grid'!AE115*DF$2&lt;0,0,+'2grid'!AE115*DF$2)</f>
        <v>27.930770813070591</v>
      </c>
      <c r="AF115" s="84">
        <f>IF(+'2grid'!AF115*DG$2&lt;0,0,+'2grid'!AF115*DG$2)</f>
        <v>32.447613706338714</v>
      </c>
      <c r="AG115" s="84">
        <f>IF(+'2grid'!AG115*DH$2&lt;0,0,+'2grid'!AG115*DH$2)</f>
        <v>37.070972128067893</v>
      </c>
      <c r="AH115" s="84">
        <f>IF(+'2grid'!AH115*DI$2&lt;0,0,+'2grid'!AH115*DI$2)</f>
        <v>41.800846078258139</v>
      </c>
      <c r="AI115" s="84">
        <f>IF(+'2grid'!AI115*DJ$2&lt;0,0,+'2grid'!AI115*DJ$2)</f>
        <v>46.637235556909445</v>
      </c>
      <c r="AJ115" s="84">
        <f>IF(+'2grid'!AJ115*DK$2&lt;0,0,+'2grid'!AJ115*DK$2)</f>
        <v>51.580140564021825</v>
      </c>
      <c r="AK115" s="84">
        <f>IF(+'2grid'!AK115*DL$2&lt;0,0,+'2grid'!AK115*DL$2)</f>
        <v>56.62956109959525</v>
      </c>
      <c r="AL115" s="84">
        <f>IF(+'2grid'!AL115*DM$2&lt;0,0,+'2grid'!AL115*DM$2)</f>
        <v>61.785497163629749</v>
      </c>
      <c r="AM115" s="84">
        <f>IF(+'2grid'!AM115*DN$2&lt;0,0,+'2grid'!AM115*DN$2)</f>
        <v>67.047948756125308</v>
      </c>
      <c r="AN115" s="84">
        <f>IF(+'2grid'!AN115*DO$2&lt;0,0,+'2grid'!AN115*DO$2)</f>
        <v>89.758827676094896</v>
      </c>
      <c r="AO115" s="84">
        <f>IF(+'2grid'!AO115*DP$2&lt;0,0,+'2grid'!AO115*DP$2)</f>
        <v>112.97952239892118</v>
      </c>
      <c r="AP115" s="84">
        <f>IF(+'2grid'!AP115*DQ$2&lt;0,0,+'2grid'!AP115*DQ$2)</f>
        <v>136.71003292460418</v>
      </c>
      <c r="AQ115" s="84">
        <f>IF(+'2grid'!AQ115*DR$2&lt;0,0,+'2grid'!AQ115*DR$2)</f>
        <v>160.95035925314389</v>
      </c>
      <c r="AR115" s="84">
        <f>IF(+'2grid'!AR115*DS$2&lt;0,0,+'2grid'!AR115*DS$2)</f>
        <v>185.70050138454033</v>
      </c>
      <c r="AS115" s="84">
        <f>IF(+'2grid'!AS115*DT$2&lt;0,0,+'2grid'!AS115*DT$2)</f>
        <v>210.96045931879348</v>
      </c>
      <c r="AT115" s="84">
        <f>IF(+'2grid'!AT115*DU$2&lt;0,0,+'2grid'!AT115*DU$2)</f>
        <v>236.73023305590328</v>
      </c>
      <c r="AU115" s="84">
        <f>IF(+'2grid'!AU115*DV$2&lt;0,0,+'2grid'!AU115*DV$2)</f>
        <v>263.00982259586988</v>
      </c>
      <c r="AV115" s="84">
        <f>IF(+'2grid'!AV115*DW$2&lt;0,0,+'2grid'!AV115*DW$2)</f>
        <v>289.79922793869321</v>
      </c>
      <c r="AW115" s="84">
        <f>IF(+'2grid'!AW115*DX$2&lt;0,0,+'2grid'!AW115*DX$2)</f>
        <v>317.09844908437316</v>
      </c>
      <c r="AX115" s="84">
        <f>IF(+'2grid'!AX115*DY$2&lt;0,0,+'2grid'!AX115*DY$2)</f>
        <v>343.88116257557942</v>
      </c>
      <c r="AY115" s="84">
        <f>IF(+'2grid'!AY115*DZ$2&lt;0,0,+'2grid'!AY115*DZ$2)</f>
        <v>370.87727281417881</v>
      </c>
      <c r="AZ115" s="84">
        <f>IF(+'2grid'!AZ115*EA$2&lt;0,0,+'2grid'!AZ115*EA$2)</f>
        <v>398.08677980017154</v>
      </c>
      <c r="BA115" s="84">
        <f>IF(+'2grid'!BA115*EB$2&lt;0,0,+'2grid'!BA115*EB$2)</f>
        <v>425.50968353355734</v>
      </c>
      <c r="BB115" s="84">
        <f>IF(+'2grid'!BB115*EC$2&lt;0,0,+'2grid'!BB115*EC$2)</f>
        <v>453.14598401433642</v>
      </c>
      <c r="BC115" s="84">
        <f>IF(+'2grid'!BC115*ED$2&lt;0,0,+'2grid'!BC115*ED$2)</f>
        <v>480.99568124250874</v>
      </c>
      <c r="BD115" s="84">
        <f>IF(+'2grid'!BD115*EE$2&lt;0,0,+'2grid'!BD115*EE$2)</f>
        <v>570.31684613050231</v>
      </c>
      <c r="BE115" s="84">
        <f>IF(+'2grid'!BE115*EF$2&lt;0,0,+'2grid'!BE115*EF$2)</f>
        <v>887.34866687693545</v>
      </c>
      <c r="BF115" s="84">
        <f>IF(+'2grid'!BF115*EG$2&lt;0,0,+'2grid'!BF115*EG$2)</f>
        <v>1077.4437751175633</v>
      </c>
      <c r="BG115" s="84">
        <f>IF(+'2grid'!BG115*EH$2&lt;0,0,+'2grid'!BG115*EH$2)</f>
        <v>1015.8968588626689</v>
      </c>
      <c r="BH115" s="84">
        <f>IF(+'2grid'!BH115*EI$2&lt;0,0,+'2grid'!BH115*EI$2)</f>
        <v>1013.3813047359614</v>
      </c>
      <c r="BI115" s="84">
        <f>IF(+'2grid'!BI115*EJ$2&lt;0,0,+'2grid'!BI115*EJ$2)</f>
        <v>1013.091048490572</v>
      </c>
      <c r="BJ115" s="84">
        <f>IF(+'2grid'!BJ115*EK$2&lt;0,0,+'2grid'!BJ115*EK$2)</f>
        <v>1013.091048490572</v>
      </c>
      <c r="BK115" s="84">
        <f>IF(+'2grid'!BK115*EL$2&lt;0,0,+'2grid'!BK115*EL$2)</f>
        <v>1009.2209652187141</v>
      </c>
      <c r="BL115" s="84">
        <f>IF(+'2grid'!BL115*EM$2&lt;0,0,+'2grid'!BL115*EM$2)</f>
        <v>988.12901138708924</v>
      </c>
      <c r="BM115" s="84">
        <f>IF(+'2grid'!BM115*EN$2&lt;0,0,+'2grid'!BM115*EN$2)</f>
        <v>987.35499473271773</v>
      </c>
      <c r="BN115" s="84">
        <f>IF(+'2grid'!BN115*EO$2&lt;0,0,+'2grid'!BN115*EO$2)</f>
        <v>987.45174681451419</v>
      </c>
      <c r="BO115" s="84">
        <f>IF(+'2grid'!BO115*EP$2&lt;0,0,+'2grid'!BO115*EP$2)</f>
        <v>986.48422599654987</v>
      </c>
      <c r="BP115" s="84">
        <f>IF(+'2grid'!BP115*EQ$2&lt;0,0,+'2grid'!BP115*EQ$2)</f>
        <v>985.22644893319591</v>
      </c>
      <c r="BQ115" s="84">
        <f>IF(+'2grid'!BQ115*ER$2&lt;0,0,+'2grid'!BQ115*ER$2)</f>
        <v>989.77379677762883</v>
      </c>
      <c r="BR115" s="84">
        <f>IF(+'2grid'!BR115*ES$2&lt;0,0,+'2grid'!BR115*ES$2)</f>
        <v>987.64525097810713</v>
      </c>
      <c r="BS115" s="84">
        <f>IF(+'2grid'!BS115*ET$2&lt;0,0,+'2grid'!BS115*ET$2)</f>
        <v>988.03870944407936</v>
      </c>
      <c r="BT115" s="84">
        <f>IF(+'2grid'!BT115*EU$2&lt;0,0,+'2grid'!BT115*EU$2)</f>
        <v>988.53322008437237</v>
      </c>
      <c r="BU115" s="84">
        <f>IF(+'2grid'!BU115*EV$2&lt;0,0,+'2grid'!BU115*EV$2)</f>
        <v>989.2722626528797</v>
      </c>
      <c r="BV115" s="84">
        <f>IF(+'2grid'!BV115*EW$2&lt;0,0,+'2grid'!BV115*EW$2)</f>
        <v>989.77169451017255</v>
      </c>
      <c r="BW115" s="84">
        <f>IF(+'2grid'!BW115*EX$2&lt;0,0,+'2grid'!BW115*EX$2)</f>
        <v>989.37565917393954</v>
      </c>
      <c r="BX115" s="84">
        <f>IF(+'2grid'!BX115*EY$2&lt;0,0,+'2grid'!BX115*EY$2)</f>
        <v>990.23180334852009</v>
      </c>
      <c r="BY115" s="84">
        <f>IF(+'2grid'!BY115*EZ$2&lt;0,0,+'2grid'!BY115*EZ$2)</f>
        <v>990.60311340048042</v>
      </c>
      <c r="BZ115" s="84">
        <f>IF(+'2grid'!BZ115*FA$2&lt;0,0,+'2grid'!BZ115*FA$2)</f>
        <v>990.9144975281838</v>
      </c>
      <c r="CA115" s="84">
        <f>IF(+'2grid'!CA115*FB$2&lt;0,0,+'2grid'!CA115*FB$2)</f>
        <v>991.18432929123196</v>
      </c>
    </row>
    <row r="116" spans="1:79" x14ac:dyDescent="0.2">
      <c r="A116" s="9">
        <f>+data!B118</f>
        <v>418</v>
      </c>
      <c r="B116" s="84">
        <f>IF(+'2grid'!B116*CC$2&lt;0,0,+'2grid'!B116*CC$2)</f>
        <v>0</v>
      </c>
      <c r="C116" s="84">
        <f>IF(+'2grid'!C116*CD$2&lt;0,0,+'2grid'!C116*CD$2)</f>
        <v>0</v>
      </c>
      <c r="D116" s="84">
        <f>IF(+'2grid'!D116*CE$2&lt;0,0,+'2grid'!D116*CE$2)</f>
        <v>0</v>
      </c>
      <c r="E116" s="84">
        <f>IF(+'2grid'!E116*CF$2&lt;0,0,+'2grid'!E116*CF$2)</f>
        <v>0</v>
      </c>
      <c r="F116" s="84">
        <f>IF(+'2grid'!F116*CG$2&lt;0,0,+'2grid'!F116*CG$2)</f>
        <v>0</v>
      </c>
      <c r="G116" s="84">
        <f>IF(+'2grid'!G116*CH$2&lt;0,0,+'2grid'!G116*CH$2)</f>
        <v>0</v>
      </c>
      <c r="H116" s="84">
        <f>IF(+'2grid'!H116*CI$2&lt;0,0,+'2grid'!H116*CI$2)</f>
        <v>0</v>
      </c>
      <c r="I116" s="84">
        <f>IF(+'2grid'!I116*CJ$2&lt;0,0,+'2grid'!I116*CJ$2)</f>
        <v>0</v>
      </c>
      <c r="J116" s="84">
        <f>IF(+'2grid'!J116*CK$2&lt;0,0,+'2grid'!J116*CK$2)</f>
        <v>0</v>
      </c>
      <c r="K116" s="84">
        <f>IF(+'2grid'!K116*CL$2&lt;0,0,+'2grid'!K116*CL$2)</f>
        <v>0</v>
      </c>
      <c r="L116" s="84">
        <f>IF(+'2grid'!L116*CM$2&lt;0,0,+'2grid'!L116*CM$2)</f>
        <v>0</v>
      </c>
      <c r="M116" s="84">
        <f>IF(+'2grid'!M116*CN$2&lt;0,0,+'2grid'!M116*CN$2)</f>
        <v>0</v>
      </c>
      <c r="N116" s="84">
        <f>IF(+'2grid'!N116*CO$2&lt;0,0,+'2grid'!N116*CO$2)</f>
        <v>0</v>
      </c>
      <c r="O116" s="84">
        <f>IF(+'2grid'!O116*CP$2&lt;0,0,+'2grid'!O116*CP$2)</f>
        <v>0</v>
      </c>
      <c r="P116" s="84">
        <f>IF(+'2grid'!P116*CQ$2&lt;0,0,+'2grid'!P116*CQ$2)</f>
        <v>0</v>
      </c>
      <c r="Q116" s="84">
        <f>IF(+'2grid'!Q116*CR$2&lt;0,0,+'2grid'!Q116*CR$2)</f>
        <v>0</v>
      </c>
      <c r="R116" s="84">
        <f>IF(+'2grid'!R116*CS$2&lt;0,0,+'2grid'!R116*CS$2)</f>
        <v>0</v>
      </c>
      <c r="S116" s="84">
        <f>IF(+'2grid'!S116*CT$2&lt;0,0,+'2grid'!S116*CT$2)</f>
        <v>0</v>
      </c>
      <c r="T116" s="84">
        <f>IF(+'2grid'!T116*CU$2&lt;0,0,+'2grid'!T116*CU$2)</f>
        <v>0</v>
      </c>
      <c r="U116" s="84">
        <f>IF(+'2grid'!U116*CV$2&lt;0,0,+'2grid'!U116*CV$2)</f>
        <v>0</v>
      </c>
      <c r="V116" s="84">
        <f>IF(+'2grid'!V116*CW$2&lt;0,0,+'2grid'!V116*CW$2)</f>
        <v>0</v>
      </c>
      <c r="W116" s="84">
        <f>IF(+'2grid'!W116*CX$2&lt;0,0,+'2grid'!W116*CX$2)</f>
        <v>0</v>
      </c>
      <c r="X116" s="84">
        <f>IF(+'2grid'!X116*CY$2&lt;0,0,+'2grid'!X116*CY$2)</f>
        <v>0</v>
      </c>
      <c r="Y116" s="84">
        <f>IF(+'2grid'!Y116*CZ$2&lt;0,0,+'2grid'!Y116*CZ$2)</f>
        <v>0</v>
      </c>
      <c r="Z116" s="84">
        <f>IF(+'2grid'!Z116*DA$2&lt;0,0,+'2grid'!Z116*DA$2)</f>
        <v>0</v>
      </c>
      <c r="AA116" s="84">
        <f>IF(+'2grid'!AA116*DB$2&lt;0,0,+'2grid'!AA116*DB$2)</f>
        <v>0</v>
      </c>
      <c r="AB116" s="84">
        <f>IF(+'2grid'!AB116*DC$2&lt;0,0,+'2grid'!AB116*DC$2)</f>
        <v>0</v>
      </c>
      <c r="AC116" s="84">
        <f>IF(+'2grid'!AC116*DD$2&lt;0,0,+'2grid'!AC116*DD$2)</f>
        <v>0.18691702671407395</v>
      </c>
      <c r="AD116" s="84">
        <f>IF(+'2grid'!AD116*DE$2&lt;0,0,+'2grid'!AD116*DE$2)</f>
        <v>0.2129346254694659</v>
      </c>
      <c r="AE116" s="84">
        <f>IF(+'2grid'!AE116*DF$2&lt;0,0,+'2grid'!AE116*DF$2)</f>
        <v>0.23957131295466147</v>
      </c>
      <c r="AF116" s="84">
        <f>IF(+'2grid'!AF116*DG$2&lt;0,0,+'2grid'!AF116*DG$2)</f>
        <v>0.26682708916966064</v>
      </c>
      <c r="AG116" s="84">
        <f>IF(+'2grid'!AG116*DH$2&lt;0,0,+'2grid'!AG116*DH$2)</f>
        <v>0.29470195411446343</v>
      </c>
      <c r="AH116" s="84">
        <f>IF(+'2grid'!AH116*DI$2&lt;0,0,+'2grid'!AH116*DI$2)</f>
        <v>0.32319590778906987</v>
      </c>
      <c r="AI116" s="84">
        <f>IF(+'2grid'!AI116*DJ$2&lt;0,0,+'2grid'!AI116*DJ$2)</f>
        <v>0.35230895019347991</v>
      </c>
      <c r="AJ116" s="84">
        <f>IF(+'2grid'!AJ116*DK$2&lt;0,0,+'2grid'!AJ116*DK$2)</f>
        <v>0.3820410813276936</v>
      </c>
      <c r="AK116" s="84">
        <f>IF(+'2grid'!AK116*DL$2&lt;0,0,+'2grid'!AK116*DL$2)</f>
        <v>0.41239230119171072</v>
      </c>
      <c r="AL116" s="84">
        <f>IF(+'2grid'!AL116*DM$2&lt;0,0,+'2grid'!AL116*DM$2)</f>
        <v>0.44336260978553166</v>
      </c>
      <c r="AM116" s="84">
        <f>IF(+'2grid'!AM116*DN$2&lt;0,0,+'2grid'!AM116*DN$2)</f>
        <v>0.47495200710915625</v>
      </c>
      <c r="AN116" s="84">
        <f>IF(+'2grid'!AN116*DO$2&lt;0,0,+'2grid'!AN116*DO$2)</f>
        <v>0.70413969618763994</v>
      </c>
      <c r="AO116" s="84">
        <f>IF(+'2grid'!AO116*DP$2&lt;0,0,+'2grid'!AO116*DP$2)</f>
        <v>0.93852738569418437</v>
      </c>
      <c r="AP116" s="84">
        <f>IF(+'2grid'!AP116*DQ$2&lt;0,0,+'2grid'!AP116*DQ$2)</f>
        <v>1.1781150756287893</v>
      </c>
      <c r="AQ116" s="84">
        <f>IF(+'2grid'!AQ116*DR$2&lt;0,0,+'2grid'!AQ116*DR$2)</f>
        <v>1.4229027659914553</v>
      </c>
      <c r="AR116" s="84">
        <f>IF(+'2grid'!AR116*DS$2&lt;0,0,+'2grid'!AR116*DS$2)</f>
        <v>1.6728904567821816</v>
      </c>
      <c r="AS116" s="84">
        <f>IF(+'2grid'!AS116*DT$2&lt;0,0,+'2grid'!AS116*DT$2)</f>
        <v>1.9280781480009694</v>
      </c>
      <c r="AT116" s="84">
        <f>IF(+'2grid'!AT116*DU$2&lt;0,0,+'2grid'!AT116*DU$2)</f>
        <v>2.1884658396478169</v>
      </c>
      <c r="AU116" s="84">
        <f>IF(+'2grid'!AU116*DV$2&lt;0,0,+'2grid'!AU116*DV$2)</f>
        <v>2.4540535317227254</v>
      </c>
      <c r="AV116" s="84">
        <f>IF(+'2grid'!AV116*DW$2&lt;0,0,+'2grid'!AV116*DW$2)</f>
        <v>2.724841224225695</v>
      </c>
      <c r="AW116" s="84">
        <f>IF(+'2grid'!AW116*DX$2&lt;0,0,+'2grid'!AW116*DX$2)</f>
        <v>3.0008289171567255</v>
      </c>
      <c r="AX116" s="84">
        <f>IF(+'2grid'!AX116*DY$2&lt;0,0,+'2grid'!AX116*DY$2)</f>
        <v>4.1853666476133276</v>
      </c>
      <c r="AY116" s="84">
        <f>IF(+'2grid'!AY116*DZ$2&lt;0,0,+'2grid'!AY116*DZ$2)</f>
        <v>5.3797316540559397</v>
      </c>
      <c r="AZ116" s="84">
        <f>IF(+'2grid'!AZ116*EA$2&lt;0,0,+'2grid'!AZ116*EA$2)</f>
        <v>6.5839239364845632</v>
      </c>
      <c r="BA116" s="84">
        <f>IF(+'2grid'!BA116*EB$2&lt;0,0,+'2grid'!BA116*EB$2)</f>
        <v>7.7979434948991964</v>
      </c>
      <c r="BB116" s="84">
        <f>IF(+'2grid'!BB116*EC$2&lt;0,0,+'2grid'!BB116*EC$2)</f>
        <v>9.02179032929984</v>
      </c>
      <c r="BC116" s="84">
        <f>IF(+'2grid'!BC116*ED$2&lt;0,0,+'2grid'!BC116*ED$2)</f>
        <v>10.255464439686492</v>
      </c>
      <c r="BD116" s="84">
        <f>IF(+'2grid'!BD116*EE$2&lt;0,0,+'2grid'!BD116*EE$2)</f>
        <v>14.588240227089974</v>
      </c>
      <c r="BE116" s="84">
        <f>IF(+'2grid'!BE116*EF$2&lt;0,0,+'2grid'!BE116*EF$2)</f>
        <v>99.088774741084492</v>
      </c>
      <c r="BF116" s="84">
        <f>IF(+'2grid'!BF116*EG$2&lt;0,0,+'2grid'!BF116*EG$2)</f>
        <v>116.79542022302095</v>
      </c>
      <c r="BG116" s="84">
        <f>IF(+'2grid'!BG116*EH$2&lt;0,0,+'2grid'!BG116*EH$2)</f>
        <v>257.12365669111307</v>
      </c>
      <c r="BH116" s="84">
        <f>IF(+'2grid'!BH116*EI$2&lt;0,0,+'2grid'!BH116*EI$2)</f>
        <v>260.59830070045246</v>
      </c>
      <c r="BI116" s="84">
        <f>IF(+'2grid'!BI116*EJ$2&lt;0,0,+'2grid'!BI116*EJ$2)</f>
        <v>266.67892771679635</v>
      </c>
      <c r="BJ116" s="84">
        <f>IF(+'2grid'!BJ116*EK$2&lt;0,0,+'2grid'!BJ116*EK$2)</f>
        <v>260.59830070045246</v>
      </c>
      <c r="BK116" s="84">
        <f>IF(+'2grid'!BK116*EL$2&lt;0,0,+'2grid'!BK116*EL$2)</f>
        <v>260.59830070045246</v>
      </c>
      <c r="BL116" s="84">
        <f>IF(+'2grid'!BL116*EM$2&lt;0,0,+'2grid'!BL116*EM$2)</f>
        <v>269.28491072380086</v>
      </c>
      <c r="BM116" s="84">
        <f>IF(+'2grid'!BM116*EN$2&lt;0,0,+'2grid'!BM116*EN$2)</f>
        <v>269.28491072380086</v>
      </c>
      <c r="BN116" s="84">
        <f>IF(+'2grid'!BN116*EO$2&lt;0,0,+'2grid'!BN116*EO$2)</f>
        <v>269.28491072380086</v>
      </c>
      <c r="BO116" s="84">
        <f>IF(+'2grid'!BO116*EP$2&lt;0,0,+'2grid'!BO116*EP$2)</f>
        <v>269.28491072380086</v>
      </c>
      <c r="BP116" s="84">
        <f>IF(+'2grid'!BP116*EQ$2&lt;0,0,+'2grid'!BP116*EQ$2)</f>
        <v>269.28491072380086</v>
      </c>
      <c r="BQ116" s="84">
        <f>IF(+'2grid'!BQ116*ER$2&lt;0,0,+'2grid'!BQ116*ER$2)</f>
        <v>269.28491072380086</v>
      </c>
      <c r="BR116" s="84">
        <f>IF(+'2grid'!BR116*ES$2&lt;0,0,+'2grid'!BR116*ES$2)</f>
        <v>269.28491072380086</v>
      </c>
      <c r="BS116" s="84">
        <f>IF(+'2grid'!BS116*ET$2&lt;0,0,+'2grid'!BS116*ET$2)</f>
        <v>269.28491072380086</v>
      </c>
      <c r="BT116" s="84">
        <f>IF(+'2grid'!BT116*EU$2&lt;0,0,+'2grid'!BT116*EU$2)</f>
        <v>269.28491072380086</v>
      </c>
      <c r="BU116" s="84">
        <f>IF(+'2grid'!BU116*EV$2&lt;0,0,+'2grid'!BU116*EV$2)</f>
        <v>269.28491072380086</v>
      </c>
      <c r="BV116" s="84">
        <f>IF(+'2grid'!BV116*EW$2&lt;0,0,+'2grid'!BV116*EW$2)</f>
        <v>269.28491072380086</v>
      </c>
      <c r="BW116" s="84">
        <f>IF(+'2grid'!BW116*EX$2&lt;0,0,+'2grid'!BW116*EX$2)</f>
        <v>269.28491072380086</v>
      </c>
      <c r="BX116" s="84">
        <f>IF(+'2grid'!BX116*EY$2&lt;0,0,+'2grid'!BX116*EY$2)</f>
        <v>269.28491072380086</v>
      </c>
      <c r="BY116" s="84">
        <f>IF(+'2grid'!BY116*EZ$2&lt;0,0,+'2grid'!BY116*EZ$2)</f>
        <v>269.28491072380086</v>
      </c>
      <c r="BZ116" s="84">
        <f>IF(+'2grid'!BZ116*FA$2&lt;0,0,+'2grid'!BZ116*FA$2)</f>
        <v>269.28491072380086</v>
      </c>
      <c r="CA116" s="84">
        <f>IF(+'2grid'!CA116*FB$2&lt;0,0,+'2grid'!CA116*FB$2)</f>
        <v>269.28491072380086</v>
      </c>
    </row>
    <row r="117" spans="1:79" x14ac:dyDescent="0.2">
      <c r="A117" s="9">
        <f>+data!B119</f>
        <v>422</v>
      </c>
      <c r="B117" s="84">
        <f>IF(+'2grid'!B117*CC$2&lt;0,0,+'2grid'!B117*CC$2)</f>
        <v>0</v>
      </c>
      <c r="C117" s="84">
        <f>IF(+'2grid'!C117*CD$2&lt;0,0,+'2grid'!C117*CD$2)</f>
        <v>0</v>
      </c>
      <c r="D117" s="84">
        <f>IF(+'2grid'!D117*CE$2&lt;0,0,+'2grid'!D117*CE$2)</f>
        <v>0</v>
      </c>
      <c r="E117" s="84">
        <f>IF(+'2grid'!E117*CF$2&lt;0,0,+'2grid'!E117*CF$2)</f>
        <v>0</v>
      </c>
      <c r="F117" s="84">
        <f>IF(+'2grid'!F117*CG$2&lt;0,0,+'2grid'!F117*CG$2)</f>
        <v>0</v>
      </c>
      <c r="G117" s="84">
        <f>IF(+'2grid'!G117*CH$2&lt;0,0,+'2grid'!G117*CH$2)</f>
        <v>0</v>
      </c>
      <c r="H117" s="84">
        <f>IF(+'2grid'!H117*CI$2&lt;0,0,+'2grid'!H117*CI$2)</f>
        <v>0</v>
      </c>
      <c r="I117" s="84">
        <f>IF(+'2grid'!I117*CJ$2&lt;0,0,+'2grid'!I117*CJ$2)</f>
        <v>0</v>
      </c>
      <c r="J117" s="84">
        <f>IF(+'2grid'!J117*CK$2&lt;0,0,+'2grid'!J117*CK$2)</f>
        <v>0</v>
      </c>
      <c r="K117" s="84">
        <f>IF(+'2grid'!K117*CL$2&lt;0,0,+'2grid'!K117*CL$2)</f>
        <v>0</v>
      </c>
      <c r="L117" s="84">
        <f>IF(+'2grid'!L117*CM$2&lt;0,0,+'2grid'!L117*CM$2)</f>
        <v>1.2991651545446019</v>
      </c>
      <c r="M117" s="84">
        <f>IF(+'2grid'!M117*CN$2&lt;0,0,+'2grid'!M117*CN$2)</f>
        <v>1.6251190510657796</v>
      </c>
      <c r="N117" s="84">
        <f>IF(+'2grid'!N117*CO$2&lt;0,0,+'2grid'!N117*CO$2)</f>
        <v>2.0083979067166466</v>
      </c>
      <c r="O117" s="84">
        <f>IF(+'2grid'!O117*CP$2&lt;0,0,+'2grid'!O117*CP$2)</f>
        <v>2.4569210738478824</v>
      </c>
      <c r="P117" s="84">
        <f>IF(+'2grid'!P117*CQ$2&lt;0,0,+'2grid'!P117*CQ$2)</f>
        <v>2.3316167988468708</v>
      </c>
      <c r="Q117" s="84">
        <f>IF(+'2grid'!Q117*CR$2&lt;0,0,+'2grid'!Q117*CR$2)</f>
        <v>2.1955417038344098</v>
      </c>
      <c r="R117" s="84">
        <f>IF(+'2grid'!R117*CS$2&lt;0,0,+'2grid'!R117*CS$2)</f>
        <v>2.0528615796649952</v>
      </c>
      <c r="S117" s="84">
        <f>IF(+'2grid'!S117*CT$2&lt;0,0,+'2grid'!S117*CT$2)</f>
        <v>1.9068955299409289</v>
      </c>
      <c r="T117" s="84">
        <f>IF(+'2grid'!T117*CU$2&lt;0,0,+'2grid'!T117*CU$2)</f>
        <v>1.760247527198207</v>
      </c>
      <c r="U117" s="84">
        <f>IF(+'2grid'!U117*CV$2&lt;0,0,+'2grid'!U117*CV$2)</f>
        <v>1.7052774458922892</v>
      </c>
      <c r="V117" s="84">
        <f>IF(+'2grid'!V117*CW$2&lt;0,0,+'2grid'!V117*CW$2)</f>
        <v>1.6353537603031381</v>
      </c>
      <c r="W117" s="84">
        <f>IF(+'2grid'!W117*CX$2&lt;0,0,+'2grid'!W117*CX$2)</f>
        <v>1.754925799317258</v>
      </c>
      <c r="X117" s="84">
        <f>IF(+'2grid'!X117*CY$2&lt;0,0,+'2grid'!X117*CY$2)</f>
        <v>1.8646153929805738</v>
      </c>
      <c r="Y117" s="84">
        <f>IF(+'2grid'!Y117*CZ$2&lt;0,0,+'2grid'!Y117*CZ$2)</f>
        <v>1.9601206569296274</v>
      </c>
      <c r="Z117" s="84">
        <f>IF(+'2grid'!Z117*DA$2&lt;0,0,+'2grid'!Z117*DA$2)</f>
        <v>1.5525988988142254</v>
      </c>
      <c r="AA117" s="84">
        <f>IF(+'2grid'!AA117*DB$2&lt;0,0,+'2grid'!AA117*DB$2)</f>
        <v>1.6279976430376362</v>
      </c>
      <c r="AB117" s="84">
        <f>IF(+'2grid'!AB117*DC$2&lt;0,0,+'2grid'!AB117*DC$2)</f>
        <v>1.8280455925239401</v>
      </c>
      <c r="AC117" s="84">
        <f>IF(+'2grid'!AC117*DD$2&lt;0,0,+'2grid'!AC117*DD$2)</f>
        <v>1.4638161234496683</v>
      </c>
      <c r="AD117" s="84">
        <f>IF(+'2grid'!AD117*DE$2&lt;0,0,+'2grid'!AD117*DE$2)</f>
        <v>1.5179676609172197</v>
      </c>
      <c r="AE117" s="84">
        <f>IF(+'2grid'!AE117*DF$2&lt;0,0,+'2grid'!AE117*DF$2)</f>
        <v>1.5730306191520045</v>
      </c>
      <c r="AF117" s="84">
        <f>IF(+'2grid'!AF117*DG$2&lt;0,0,+'2grid'!AF117*DG$2)</f>
        <v>1.6290049981540238</v>
      </c>
      <c r="AG117" s="84">
        <f>IF(+'2grid'!AG117*DH$2&lt;0,0,+'2grid'!AG117*DH$2)</f>
        <v>1.6858907979232767</v>
      </c>
      <c r="AH117" s="84">
        <f>IF(+'2grid'!AH117*DI$2&lt;0,0,+'2grid'!AH117*DI$2)</f>
        <v>1.7436880184597638</v>
      </c>
      <c r="AI117" s="84">
        <f>IF(+'2grid'!AI117*DJ$2&lt;0,0,+'2grid'!AI117*DJ$2)</f>
        <v>1.8023966597634846</v>
      </c>
      <c r="AJ117" s="84">
        <f>IF(+'2grid'!AJ117*DK$2&lt;0,0,+'2grid'!AJ117*DK$2)</f>
        <v>1.8620167218344394</v>
      </c>
      <c r="AK117" s="84">
        <f>IF(+'2grid'!AK117*DL$2&lt;0,0,+'2grid'!AK117*DL$2)</f>
        <v>1.9225482046726279</v>
      </c>
      <c r="AL117" s="84">
        <f>IF(+'2grid'!AL117*DM$2&lt;0,0,+'2grid'!AL117*DM$2)</f>
        <v>1.9839911082780501</v>
      </c>
      <c r="AM117" s="84">
        <f>IF(+'2grid'!AM117*DN$2&lt;0,0,+'2grid'!AM117*DN$2)</f>
        <v>2.0463454326507069</v>
      </c>
      <c r="AN117" s="84">
        <f>IF(+'2grid'!AN117*DO$2&lt;0,0,+'2grid'!AN117*DO$2)</f>
        <v>2.6819532133256416</v>
      </c>
      <c r="AO117" s="84">
        <f>IF(+'2grid'!AO117*DP$2&lt;0,0,+'2grid'!AO117*DP$2)</f>
        <v>3.3317826946639748</v>
      </c>
      <c r="AP117" s="84">
        <f>IF(+'2grid'!AP117*DQ$2&lt;0,0,+'2grid'!AP117*DQ$2)</f>
        <v>3.9958338766657056</v>
      </c>
      <c r="AQ117" s="84">
        <f>IF(+'2grid'!AQ117*DR$2&lt;0,0,+'2grid'!AQ117*DR$2)</f>
        <v>4.6741067593308339</v>
      </c>
      <c r="AR117" s="84">
        <f>IF(+'2grid'!AR117*DS$2&lt;0,0,+'2grid'!AR117*DS$2)</f>
        <v>5.3666013426593597</v>
      </c>
      <c r="AS117" s="84">
        <f>IF(+'2grid'!AS117*DT$2&lt;0,0,+'2grid'!AS117*DT$2)</f>
        <v>6.0733176266512832</v>
      </c>
      <c r="AT117" s="84">
        <f>IF(+'2grid'!AT117*DU$2&lt;0,0,+'2grid'!AT117*DU$2)</f>
        <v>6.7942556113066059</v>
      </c>
      <c r="AU117" s="84">
        <f>IF(+'2grid'!AU117*DV$2&lt;0,0,+'2grid'!AU117*DV$2)</f>
        <v>7.5294152966253245</v>
      </c>
      <c r="AV117" s="84">
        <f>IF(+'2grid'!AV117*DW$2&lt;0,0,+'2grid'!AV117*DW$2)</f>
        <v>8.2787966826074406</v>
      </c>
      <c r="AW117" s="84">
        <f>IF(+'2grid'!AW117*DX$2&lt;0,0,+'2grid'!AW117*DX$2)</f>
        <v>9.0423997692529561</v>
      </c>
      <c r="AX117" s="84">
        <f>IF(+'2grid'!AX117*DY$2&lt;0,0,+'2grid'!AX117*DY$2)</f>
        <v>13.207960773002595</v>
      </c>
      <c r="AY117" s="84">
        <f>IF(+'2grid'!AY117*DZ$2&lt;0,0,+'2grid'!AY117*DZ$2)</f>
        <v>17.408133833285262</v>
      </c>
      <c r="AZ117" s="84">
        <f>IF(+'2grid'!AZ117*EA$2&lt;0,0,+'2grid'!AZ117*EA$2)</f>
        <v>21.642918950100952</v>
      </c>
      <c r="BA117" s="84">
        <f>IF(+'2grid'!BA117*EB$2&lt;0,0,+'2grid'!BA117*EB$2)</f>
        <v>25.912316123449667</v>
      </c>
      <c r="BB117" s="84">
        <f>IF(+'2grid'!BB117*EC$2&lt;0,0,+'2grid'!BB117*EC$2)</f>
        <v>30.21632535333141</v>
      </c>
      <c r="BC117" s="84">
        <f>IF(+'2grid'!BC117*ED$2&lt;0,0,+'2grid'!BC117*ED$2)</f>
        <v>34.554946639746177</v>
      </c>
      <c r="BD117" s="84">
        <f>IF(+'2grid'!BD117*EE$2&lt;0,0,+'2grid'!BD117*EE$2)</f>
        <v>57.546005191808483</v>
      </c>
      <c r="BE117" s="84">
        <f>IF(+'2grid'!BE117*EF$2&lt;0,0,+'2grid'!BE117*EF$2)</f>
        <v>73.076434958177103</v>
      </c>
      <c r="BF117" s="84">
        <f>IF(+'2grid'!BF117*EG$2&lt;0,0,+'2grid'!BF117*EG$2)</f>
        <v>73.374098644361126</v>
      </c>
      <c r="BG117" s="84">
        <f>IF(+'2grid'!BG117*EH$2&lt;0,0,+'2grid'!BG117*EH$2)</f>
        <v>77.098355927314685</v>
      </c>
      <c r="BH117" s="84">
        <f>IF(+'2grid'!BH117*EI$2&lt;0,0,+'2grid'!BH117*EI$2)</f>
        <v>77.098355927314685</v>
      </c>
      <c r="BI117" s="84">
        <f>IF(+'2grid'!BI117*EJ$2&lt;0,0,+'2grid'!BI117*EJ$2)</f>
        <v>77.098355927314685</v>
      </c>
      <c r="BJ117" s="84">
        <f>IF(+'2grid'!BJ117*EK$2&lt;0,0,+'2grid'!BJ117*EK$2)</f>
        <v>77.098355927314685</v>
      </c>
      <c r="BK117" s="84">
        <f>IF(+'2grid'!BK117*EL$2&lt;0,0,+'2grid'!BK117*EL$2)</f>
        <v>77.098355927314685</v>
      </c>
      <c r="BL117" s="84">
        <f>IF(+'2grid'!BL117*EM$2&lt;0,0,+'2grid'!BL117*EM$2)</f>
        <v>77.098355927314685</v>
      </c>
      <c r="BM117" s="84">
        <f>IF(+'2grid'!BM117*EN$2&lt;0,0,+'2grid'!BM117*EN$2)</f>
        <v>77.098355927314685</v>
      </c>
      <c r="BN117" s="84">
        <f>IF(+'2grid'!BN117*EO$2&lt;0,0,+'2grid'!BN117*EO$2)</f>
        <v>77.098355927314685</v>
      </c>
      <c r="BO117" s="84">
        <f>IF(+'2grid'!BO117*EP$2&lt;0,0,+'2grid'!BO117*EP$2)</f>
        <v>77.098355927314685</v>
      </c>
      <c r="BP117" s="84">
        <f>IF(+'2grid'!BP117*EQ$2&lt;0,0,+'2grid'!BP117*EQ$2)</f>
        <v>77.098355927314685</v>
      </c>
      <c r="BQ117" s="84">
        <f>IF(+'2grid'!BQ117*ER$2&lt;0,0,+'2grid'!BQ117*ER$2)</f>
        <v>77.098355927314685</v>
      </c>
      <c r="BR117" s="84">
        <f>IF(+'2grid'!BR117*ES$2&lt;0,0,+'2grid'!BR117*ES$2)</f>
        <v>77.098355927314685</v>
      </c>
      <c r="BS117" s="84">
        <f>IF(+'2grid'!BS117*ET$2&lt;0,0,+'2grid'!BS117*ET$2)</f>
        <v>77.098355927314685</v>
      </c>
      <c r="BT117" s="84">
        <f>IF(+'2grid'!BT117*EU$2&lt;0,0,+'2grid'!BT117*EU$2)</f>
        <v>77.098355927314685</v>
      </c>
      <c r="BU117" s="84">
        <f>IF(+'2grid'!BU117*EV$2&lt;0,0,+'2grid'!BU117*EV$2)</f>
        <v>77.098355927314685</v>
      </c>
      <c r="BV117" s="84">
        <f>IF(+'2grid'!BV117*EW$2&lt;0,0,+'2grid'!BV117*EW$2)</f>
        <v>77.098355927314685</v>
      </c>
      <c r="BW117" s="84">
        <f>IF(+'2grid'!BW117*EX$2&lt;0,0,+'2grid'!BW117*EX$2)</f>
        <v>77.098355927314685</v>
      </c>
      <c r="BX117" s="84">
        <f>IF(+'2grid'!BX117*EY$2&lt;0,0,+'2grid'!BX117*EY$2)</f>
        <v>77.098355927314685</v>
      </c>
      <c r="BY117" s="84">
        <f>IF(+'2grid'!BY117*EZ$2&lt;0,0,+'2grid'!BY117*EZ$2)</f>
        <v>77.098355927314685</v>
      </c>
      <c r="BZ117" s="84">
        <f>IF(+'2grid'!BZ117*FA$2&lt;0,0,+'2grid'!BZ117*FA$2)</f>
        <v>77.098355927314685</v>
      </c>
      <c r="CA117" s="84">
        <f>IF(+'2grid'!CA117*FB$2&lt;0,0,+'2grid'!CA117*FB$2)</f>
        <v>77.098355927314685</v>
      </c>
    </row>
    <row r="118" spans="1:79" x14ac:dyDescent="0.2">
      <c r="A118" s="9">
        <f>+data!B120</f>
        <v>426</v>
      </c>
      <c r="B118" s="84">
        <f>IF(+'2grid'!B118*CC$2&lt;0,0,+'2grid'!B118*CC$2)</f>
        <v>0</v>
      </c>
      <c r="C118" s="84">
        <f>IF(+'2grid'!C118*CD$2&lt;0,0,+'2grid'!C118*CD$2)</f>
        <v>0</v>
      </c>
      <c r="D118" s="84">
        <f>IF(+'2grid'!D118*CE$2&lt;0,0,+'2grid'!D118*CE$2)</f>
        <v>0</v>
      </c>
      <c r="E118" s="84">
        <f>IF(+'2grid'!E118*CF$2&lt;0,0,+'2grid'!E118*CF$2)</f>
        <v>0</v>
      </c>
      <c r="F118" s="84">
        <f>IF(+'2grid'!F118*CG$2&lt;0,0,+'2grid'!F118*CG$2)</f>
        <v>0</v>
      </c>
      <c r="G118" s="84">
        <f>IF(+'2grid'!G118*CH$2&lt;0,0,+'2grid'!G118*CH$2)</f>
        <v>0</v>
      </c>
      <c r="H118" s="84">
        <f>IF(+'2grid'!H118*CI$2&lt;0,0,+'2grid'!H118*CI$2)</f>
        <v>0</v>
      </c>
      <c r="I118" s="84">
        <f>IF(+'2grid'!I118*CJ$2&lt;0,0,+'2grid'!I118*CJ$2)</f>
        <v>0</v>
      </c>
      <c r="J118" s="84">
        <f>IF(+'2grid'!J118*CK$2&lt;0,0,+'2grid'!J118*CK$2)</f>
        <v>0</v>
      </c>
      <c r="K118" s="84">
        <f>IF(+'2grid'!K118*CL$2&lt;0,0,+'2grid'!K118*CL$2)</f>
        <v>0</v>
      </c>
      <c r="L118" s="84">
        <f>IF(+'2grid'!L118*CM$2&lt;0,0,+'2grid'!L118*CM$2)</f>
        <v>0</v>
      </c>
      <c r="M118" s="84">
        <f>IF(+'2grid'!M118*CN$2&lt;0,0,+'2grid'!M118*CN$2)</f>
        <v>0</v>
      </c>
      <c r="N118" s="84">
        <f>IF(+'2grid'!N118*CO$2&lt;0,0,+'2grid'!N118*CO$2)</f>
        <v>0</v>
      </c>
      <c r="O118" s="84">
        <f>IF(+'2grid'!O118*CP$2&lt;0,0,+'2grid'!O118*CP$2)</f>
        <v>0</v>
      </c>
      <c r="P118" s="84">
        <f>IF(+'2grid'!P118*CQ$2&lt;0,0,+'2grid'!P118*CQ$2)</f>
        <v>0</v>
      </c>
      <c r="Q118" s="84">
        <f>IF(+'2grid'!Q118*CR$2&lt;0,0,+'2grid'!Q118*CR$2)</f>
        <v>0</v>
      </c>
      <c r="R118" s="84">
        <f>IF(+'2grid'!R118*CS$2&lt;0,0,+'2grid'!R118*CS$2)</f>
        <v>0</v>
      </c>
      <c r="S118" s="84">
        <f>IF(+'2grid'!S118*CT$2&lt;0,0,+'2grid'!S118*CT$2)</f>
        <v>0</v>
      </c>
      <c r="T118" s="84">
        <f>IF(+'2grid'!T118*CU$2&lt;0,0,+'2grid'!T118*CU$2)</f>
        <v>0</v>
      </c>
      <c r="U118" s="84">
        <f>IF(+'2grid'!U118*CV$2&lt;0,0,+'2grid'!U118*CV$2)</f>
        <v>0</v>
      </c>
      <c r="V118" s="84">
        <f>IF(+'2grid'!V118*CW$2&lt;0,0,+'2grid'!V118*CW$2)</f>
        <v>0</v>
      </c>
      <c r="W118" s="84">
        <f>IF(+'2grid'!W118*CX$2&lt;0,0,+'2grid'!W118*CX$2)</f>
        <v>0</v>
      </c>
      <c r="X118" s="84">
        <f>IF(+'2grid'!X118*CY$2&lt;0,0,+'2grid'!X118*CY$2)</f>
        <v>0</v>
      </c>
      <c r="Y118" s="84">
        <f>IF(+'2grid'!Y118*CZ$2&lt;0,0,+'2grid'!Y118*CZ$2)</f>
        <v>0</v>
      </c>
      <c r="Z118" s="84">
        <f>IF(+'2grid'!Z118*DA$2&lt;0,0,+'2grid'!Z118*DA$2)</f>
        <v>0</v>
      </c>
      <c r="AA118" s="84">
        <f>IF(+'2grid'!AA118*DB$2&lt;0,0,+'2grid'!AA118*DB$2)</f>
        <v>0</v>
      </c>
      <c r="AB118" s="84">
        <f>IF(+'2grid'!AB118*DC$2&lt;0,0,+'2grid'!AB118*DC$2)</f>
        <v>0</v>
      </c>
      <c r="AC118" s="84">
        <f>IF(+'2grid'!AC118*DD$2&lt;0,0,+'2grid'!AC118*DD$2)</f>
        <v>0</v>
      </c>
      <c r="AD118" s="84">
        <f>IF(+'2grid'!AD118*DE$2&lt;0,0,+'2grid'!AD118*DE$2)</f>
        <v>0</v>
      </c>
      <c r="AE118" s="84">
        <f>IF(+'2grid'!AE118*DF$2&lt;0,0,+'2grid'!AE118*DF$2)</f>
        <v>0</v>
      </c>
      <c r="AF118" s="84">
        <f>IF(+'2grid'!AF118*DG$2&lt;0,0,+'2grid'!AF118*DG$2)</f>
        <v>0</v>
      </c>
      <c r="AG118" s="84">
        <f>IF(+'2grid'!AG118*DH$2&lt;0,0,+'2grid'!AG118*DH$2)</f>
        <v>0</v>
      </c>
      <c r="AH118" s="84">
        <f>IF(+'2grid'!AH118*DI$2&lt;0,0,+'2grid'!AH118*DI$2)</f>
        <v>0</v>
      </c>
      <c r="AI118" s="84">
        <f>IF(+'2grid'!AI118*DJ$2&lt;0,0,+'2grid'!AI118*DJ$2)</f>
        <v>0</v>
      </c>
      <c r="AJ118" s="84">
        <f>IF(+'2grid'!AJ118*DK$2&lt;0,0,+'2grid'!AJ118*DK$2)</f>
        <v>0</v>
      </c>
      <c r="AK118" s="84">
        <f>IF(+'2grid'!AK118*DL$2&lt;0,0,+'2grid'!AK118*DL$2)</f>
        <v>0</v>
      </c>
      <c r="AL118" s="84">
        <f>IF(+'2grid'!AL118*DM$2&lt;0,0,+'2grid'!AL118*DM$2)</f>
        <v>0</v>
      </c>
      <c r="AM118" s="84">
        <f>IF(+'2grid'!AM118*DN$2&lt;0,0,+'2grid'!AM118*DN$2)</f>
        <v>0</v>
      </c>
      <c r="AN118" s="84">
        <f>IF(+'2grid'!AN118*DO$2&lt;0,0,+'2grid'!AN118*DO$2)</f>
        <v>0</v>
      </c>
      <c r="AO118" s="84">
        <f>IF(+'2grid'!AO118*DP$2&lt;0,0,+'2grid'!AO118*DP$2)</f>
        <v>0</v>
      </c>
      <c r="AP118" s="84">
        <f>IF(+'2grid'!AP118*DQ$2&lt;0,0,+'2grid'!AP118*DQ$2)</f>
        <v>0</v>
      </c>
      <c r="AQ118" s="84">
        <f>IF(+'2grid'!AQ118*DR$2&lt;0,0,+'2grid'!AQ118*DR$2)</f>
        <v>0</v>
      </c>
      <c r="AR118" s="84">
        <f>IF(+'2grid'!AR118*DS$2&lt;0,0,+'2grid'!AR118*DS$2)</f>
        <v>0</v>
      </c>
      <c r="AS118" s="84">
        <f>IF(+'2grid'!AS118*DT$2&lt;0,0,+'2grid'!AS118*DT$2)</f>
        <v>0</v>
      </c>
      <c r="AT118" s="84">
        <f>IF(+'2grid'!AT118*DU$2&lt;0,0,+'2grid'!AT118*DU$2)</f>
        <v>0</v>
      </c>
      <c r="AU118" s="84">
        <f>IF(+'2grid'!AU118*DV$2&lt;0,0,+'2grid'!AU118*DV$2)</f>
        <v>0</v>
      </c>
      <c r="AV118" s="84">
        <f>IF(+'2grid'!AV118*DW$2&lt;0,0,+'2grid'!AV118*DW$2)</f>
        <v>0</v>
      </c>
      <c r="AW118" s="84">
        <f>IF(+'2grid'!AW118*DX$2&lt;0,0,+'2grid'!AW118*DX$2)</f>
        <v>0</v>
      </c>
      <c r="AX118" s="84">
        <f>IF(+'2grid'!AX118*DY$2&lt;0,0,+'2grid'!AX118*DY$2)</f>
        <v>4.0382865807429863E-2</v>
      </c>
      <c r="AY118" s="84">
        <f>IF(+'2grid'!AY118*DZ$2&lt;0,0,+'2grid'!AY118*DZ$2)</f>
        <v>8.1104371998989122E-2</v>
      </c>
      <c r="AZ118" s="84">
        <f>IF(+'2grid'!AZ118*EA$2&lt;0,0,+'2grid'!AZ118*EA$2)</f>
        <v>0.12216451857467778</v>
      </c>
      <c r="BA118" s="84">
        <f>IF(+'2grid'!BA118*EB$2&lt;0,0,+'2grid'!BA118*EB$2)</f>
        <v>0.1635633055344958</v>
      </c>
      <c r="BB118" s="84">
        <f>IF(+'2grid'!BB118*EC$2&lt;0,0,+'2grid'!BB118*EC$2)</f>
        <v>0.20530073287844328</v>
      </c>
      <c r="BC118" s="84">
        <f>IF(+'2grid'!BC118*ED$2&lt;0,0,+'2grid'!BC118*ED$2)</f>
        <v>0.24737680060652006</v>
      </c>
      <c r="BD118" s="84">
        <f>IF(+'2grid'!BD118*EE$2&lt;0,0,+'2grid'!BD118*EE$2)</f>
        <v>0.24839272175890825</v>
      </c>
      <c r="BE118" s="84">
        <f>IF(+'2grid'!BE118*EF$2&lt;0,0,+'2grid'!BE118*EF$2)</f>
        <v>0.24940864291129641</v>
      </c>
      <c r="BF118" s="84">
        <f>IF(+'2grid'!BF118*EG$2&lt;0,0,+'2grid'!BF118*EG$2)</f>
        <v>0.50084912812736915</v>
      </c>
      <c r="BG118" s="84">
        <f>IF(+'2grid'!BG118*EH$2&lt;0,0,+'2grid'!BG118*EH$2)</f>
        <v>0.75432145564821829</v>
      </c>
      <c r="BH118" s="84">
        <f>IF(+'2grid'!BH118*EI$2&lt;0,0,+'2grid'!BH118*EI$2)</f>
        <v>0.75432145564821829</v>
      </c>
      <c r="BI118" s="84">
        <f>IF(+'2grid'!BI118*EJ$2&lt;0,0,+'2grid'!BI118*EJ$2)</f>
        <v>0.75432145564821829</v>
      </c>
      <c r="BJ118" s="84">
        <f>IF(+'2grid'!BJ118*EK$2&lt;0,0,+'2grid'!BJ118*EK$2)</f>
        <v>0.75432145564821829</v>
      </c>
      <c r="BK118" s="84">
        <f>IF(+'2grid'!BK118*EL$2&lt;0,0,+'2grid'!BK118*EL$2)</f>
        <v>0.75432145564821829</v>
      </c>
      <c r="BL118" s="84">
        <f>IF(+'2grid'!BL118*EM$2&lt;0,0,+'2grid'!BL118*EM$2)</f>
        <v>0.75432145564821829</v>
      </c>
      <c r="BM118" s="84">
        <f>IF(+'2grid'!BM118*EN$2&lt;0,0,+'2grid'!BM118*EN$2)</f>
        <v>0.75432145564821829</v>
      </c>
      <c r="BN118" s="84">
        <f>IF(+'2grid'!BN118*EO$2&lt;0,0,+'2grid'!BN118*EO$2)</f>
        <v>0.75432145564821829</v>
      </c>
      <c r="BO118" s="84">
        <f>IF(+'2grid'!BO118*EP$2&lt;0,0,+'2grid'!BO118*EP$2)</f>
        <v>0.75432145564821829</v>
      </c>
      <c r="BP118" s="84">
        <f>IF(+'2grid'!BP118*EQ$2&lt;0,0,+'2grid'!BP118*EQ$2)</f>
        <v>0.75432145564821829</v>
      </c>
      <c r="BQ118" s="84">
        <f>IF(+'2grid'!BQ118*ER$2&lt;0,0,+'2grid'!BQ118*ER$2)</f>
        <v>0.75432145564821829</v>
      </c>
      <c r="BR118" s="84">
        <f>IF(+'2grid'!BR118*ES$2&lt;0,0,+'2grid'!BR118*ES$2)</f>
        <v>0.75432145564821829</v>
      </c>
      <c r="BS118" s="84">
        <f>IF(+'2grid'!BS118*ET$2&lt;0,0,+'2grid'!BS118*ET$2)</f>
        <v>0.75432145564821829</v>
      </c>
      <c r="BT118" s="84">
        <f>IF(+'2grid'!BT118*EU$2&lt;0,0,+'2grid'!BT118*EU$2)</f>
        <v>0.75432145564821829</v>
      </c>
      <c r="BU118" s="84">
        <f>IF(+'2grid'!BU118*EV$2&lt;0,0,+'2grid'!BU118*EV$2)</f>
        <v>0.75432145564821829</v>
      </c>
      <c r="BV118" s="84">
        <f>IF(+'2grid'!BV118*EW$2&lt;0,0,+'2grid'!BV118*EW$2)</f>
        <v>0.75432145564821829</v>
      </c>
      <c r="BW118" s="84">
        <f>IF(+'2grid'!BW118*EX$2&lt;0,0,+'2grid'!BW118*EX$2)</f>
        <v>0.75432145564821829</v>
      </c>
      <c r="BX118" s="84">
        <f>IF(+'2grid'!BX118*EY$2&lt;0,0,+'2grid'!BX118*EY$2)</f>
        <v>0.75432145564821829</v>
      </c>
      <c r="BY118" s="84">
        <f>IF(+'2grid'!BY118*EZ$2&lt;0,0,+'2grid'!BY118*EZ$2)</f>
        <v>0.75432145564821829</v>
      </c>
      <c r="BZ118" s="84">
        <f>IF(+'2grid'!BZ118*FA$2&lt;0,0,+'2grid'!BZ118*FA$2)</f>
        <v>0.75432145564821829</v>
      </c>
      <c r="CA118" s="84">
        <f>IF(+'2grid'!CA118*FB$2&lt;0,0,+'2grid'!CA118*FB$2)</f>
        <v>0.75432145564821829</v>
      </c>
    </row>
    <row r="119" spans="1:79" x14ac:dyDescent="0.2">
      <c r="A119" s="9">
        <f>+data!B121</f>
        <v>428</v>
      </c>
      <c r="B119" s="84">
        <f>IF(+'2grid'!B119*CC$2&lt;0,0,+'2grid'!B119*CC$2)</f>
        <v>0</v>
      </c>
      <c r="C119" s="84">
        <f>IF(+'2grid'!C119*CD$2&lt;0,0,+'2grid'!C119*CD$2)</f>
        <v>0</v>
      </c>
      <c r="D119" s="84">
        <f>IF(+'2grid'!D119*CE$2&lt;0,0,+'2grid'!D119*CE$2)</f>
        <v>0</v>
      </c>
      <c r="E119" s="84">
        <f>IF(+'2grid'!E119*CF$2&lt;0,0,+'2grid'!E119*CF$2)</f>
        <v>0</v>
      </c>
      <c r="F119" s="84">
        <f>IF(+'2grid'!F119*CG$2&lt;0,0,+'2grid'!F119*CG$2)</f>
        <v>0</v>
      </c>
      <c r="G119" s="84">
        <f>IF(+'2grid'!G119*CH$2&lt;0,0,+'2grid'!G119*CH$2)</f>
        <v>0</v>
      </c>
      <c r="H119" s="84">
        <f>IF(+'2grid'!H119*CI$2&lt;0,0,+'2grid'!H119*CI$2)</f>
        <v>0</v>
      </c>
      <c r="I119" s="84">
        <f>IF(+'2grid'!I119*CJ$2&lt;0,0,+'2grid'!I119*CJ$2)</f>
        <v>0</v>
      </c>
      <c r="J119" s="84">
        <f>IF(+'2grid'!J119*CK$2&lt;0,0,+'2grid'!J119*CK$2)</f>
        <v>0</v>
      </c>
      <c r="K119" s="84">
        <f>IF(+'2grid'!K119*CL$2&lt;0,0,+'2grid'!K119*CL$2)</f>
        <v>0</v>
      </c>
      <c r="L119" s="84">
        <f>IF(+'2grid'!L119*CM$2&lt;0,0,+'2grid'!L119*CM$2)</f>
        <v>0</v>
      </c>
      <c r="M119" s="84">
        <f>IF(+'2grid'!M119*CN$2&lt;0,0,+'2grid'!M119*CN$2)</f>
        <v>0</v>
      </c>
      <c r="N119" s="84">
        <f>IF(+'2grid'!N119*CO$2&lt;0,0,+'2grid'!N119*CO$2)</f>
        <v>0</v>
      </c>
      <c r="O119" s="84">
        <f>IF(+'2grid'!O119*CP$2&lt;0,0,+'2grid'!O119*CP$2)</f>
        <v>0</v>
      </c>
      <c r="P119" s="84">
        <f>IF(+'2grid'!P119*CQ$2&lt;0,0,+'2grid'!P119*CQ$2)</f>
        <v>0</v>
      </c>
      <c r="Q119" s="84">
        <f>IF(+'2grid'!Q119*CR$2&lt;0,0,+'2grid'!Q119*CR$2)</f>
        <v>0</v>
      </c>
      <c r="R119" s="84">
        <f>IF(+'2grid'!R119*CS$2&lt;0,0,+'2grid'!R119*CS$2)</f>
        <v>0</v>
      </c>
      <c r="S119" s="84">
        <f>IF(+'2grid'!S119*CT$2&lt;0,0,+'2grid'!S119*CT$2)</f>
        <v>0</v>
      </c>
      <c r="T119" s="84">
        <f>IF(+'2grid'!T119*CU$2&lt;0,0,+'2grid'!T119*CU$2)</f>
        <v>0</v>
      </c>
      <c r="U119" s="84">
        <f>IF(+'2grid'!U119*CV$2&lt;0,0,+'2grid'!U119*CV$2)</f>
        <v>0</v>
      </c>
      <c r="V119" s="84">
        <f>IF(+'2grid'!V119*CW$2&lt;0,0,+'2grid'!V119*CW$2)</f>
        <v>0</v>
      </c>
      <c r="W119" s="84">
        <f>IF(+'2grid'!W119*CX$2&lt;0,0,+'2grid'!W119*CX$2)</f>
        <v>0</v>
      </c>
      <c r="X119" s="84">
        <f>IF(+'2grid'!X119*CY$2&lt;0,0,+'2grid'!X119*CY$2)</f>
        <v>0</v>
      </c>
      <c r="Y119" s="84">
        <f>IF(+'2grid'!Y119*CZ$2&lt;0,0,+'2grid'!Y119*CZ$2)</f>
        <v>0</v>
      </c>
      <c r="Z119" s="84">
        <f>IF(+'2grid'!Z119*DA$2&lt;0,0,+'2grid'!Z119*DA$2)</f>
        <v>0</v>
      </c>
      <c r="AA119" s="84">
        <f>IF(+'2grid'!AA119*DB$2&lt;0,0,+'2grid'!AA119*DB$2)</f>
        <v>0</v>
      </c>
      <c r="AB119" s="84">
        <f>IF(+'2grid'!AB119*DC$2&lt;0,0,+'2grid'!AB119*DC$2)</f>
        <v>0</v>
      </c>
      <c r="AC119" s="84">
        <f>IF(+'2grid'!AC119*DD$2&lt;0,0,+'2grid'!AC119*DD$2)</f>
        <v>0</v>
      </c>
      <c r="AD119" s="84">
        <f>IF(+'2grid'!AD119*DE$2&lt;0,0,+'2grid'!AD119*DE$2)</f>
        <v>0</v>
      </c>
      <c r="AE119" s="84">
        <f>IF(+'2grid'!AE119*DF$2&lt;0,0,+'2grid'!AE119*DF$2)</f>
        <v>0</v>
      </c>
      <c r="AF119" s="84">
        <f>IF(+'2grid'!AF119*DG$2&lt;0,0,+'2grid'!AF119*DG$2)</f>
        <v>0</v>
      </c>
      <c r="AG119" s="84">
        <f>IF(+'2grid'!AG119*DH$2&lt;0,0,+'2grid'!AG119*DH$2)</f>
        <v>0</v>
      </c>
      <c r="AH119" s="84">
        <f>IF(+'2grid'!AH119*DI$2&lt;0,0,+'2grid'!AH119*DI$2)</f>
        <v>0</v>
      </c>
      <c r="AI119" s="84">
        <f>IF(+'2grid'!AI119*DJ$2&lt;0,0,+'2grid'!AI119*DJ$2)</f>
        <v>0</v>
      </c>
      <c r="AJ119" s="84">
        <f>IF(+'2grid'!AJ119*DK$2&lt;0,0,+'2grid'!AJ119*DK$2)</f>
        <v>0</v>
      </c>
      <c r="AK119" s="84">
        <f>IF(+'2grid'!AK119*DL$2&lt;0,0,+'2grid'!AK119*DL$2)</f>
        <v>0</v>
      </c>
      <c r="AL119" s="84">
        <f>IF(+'2grid'!AL119*DM$2&lt;0,0,+'2grid'!AL119*DM$2)</f>
        <v>0</v>
      </c>
      <c r="AM119" s="84">
        <f>IF(+'2grid'!AM119*DN$2&lt;0,0,+'2grid'!AM119*DN$2)</f>
        <v>0</v>
      </c>
      <c r="AN119" s="84">
        <f>IF(+'2grid'!AN119*DO$2&lt;0,0,+'2grid'!AN119*DO$2)</f>
        <v>0</v>
      </c>
      <c r="AO119" s="84">
        <f>IF(+'2grid'!AO119*DP$2&lt;0,0,+'2grid'!AO119*DP$2)</f>
        <v>0</v>
      </c>
      <c r="AP119" s="84">
        <f>IF(+'2grid'!AP119*DQ$2&lt;0,0,+'2grid'!AP119*DQ$2)</f>
        <v>0</v>
      </c>
      <c r="AQ119" s="84">
        <f>IF(+'2grid'!AQ119*DR$2&lt;0,0,+'2grid'!AQ119*DR$2)</f>
        <v>0</v>
      </c>
      <c r="AR119" s="84">
        <f>IF(+'2grid'!AR119*DS$2&lt;0,0,+'2grid'!AR119*DS$2)</f>
        <v>0</v>
      </c>
      <c r="AS119" s="84">
        <f>IF(+'2grid'!AS119*DT$2&lt;0,0,+'2grid'!AS119*DT$2)</f>
        <v>0</v>
      </c>
      <c r="AT119" s="84">
        <f>IF(+'2grid'!AT119*DU$2&lt;0,0,+'2grid'!AT119*DU$2)</f>
        <v>0</v>
      </c>
      <c r="AU119" s="84">
        <f>IF(+'2grid'!AU119*DV$2&lt;0,0,+'2grid'!AU119*DV$2)</f>
        <v>0</v>
      </c>
      <c r="AV119" s="84">
        <f>IF(+'2grid'!AV119*DW$2&lt;0,0,+'2grid'!AV119*DW$2)</f>
        <v>0</v>
      </c>
      <c r="AW119" s="84">
        <f>IF(+'2grid'!AW119*DX$2&lt;0,0,+'2grid'!AW119*DX$2)</f>
        <v>0</v>
      </c>
      <c r="AX119" s="84">
        <f>IF(+'2grid'!AX119*DY$2&lt;0,0,+'2grid'!AX119*DY$2)</f>
        <v>2.4751984308062015E-2</v>
      </c>
      <c r="AY119" s="84">
        <f>IF(+'2grid'!AY119*DZ$2&lt;0,0,+'2grid'!AY119*DZ$2)</f>
        <v>4.9711532425835245E-2</v>
      </c>
      <c r="AZ119" s="84">
        <f>IF(+'2grid'!AZ119*EA$2&lt;0,0,+'2grid'!AZ119*EA$2)</f>
        <v>7.4878644353319687E-2</v>
      </c>
      <c r="BA119" s="84">
        <f>IF(+'2grid'!BA119*EB$2&lt;0,0,+'2grid'!BA119*EB$2)</f>
        <v>0.10025332009051534</v>
      </c>
      <c r="BB119" s="84">
        <f>IF(+'2grid'!BB119*EC$2&lt;0,0,+'2grid'!BB119*EC$2)</f>
        <v>0.12583555963742221</v>
      </c>
      <c r="BC119" s="84">
        <f>IF(+'2grid'!BC119*ED$2&lt;0,0,+'2grid'!BC119*ED$2)</f>
        <v>0.15162536299404028</v>
      </c>
      <c r="BD119" s="84">
        <f>IF(+'2grid'!BD119*EE$2&lt;0,0,+'2grid'!BD119*EE$2)</f>
        <v>0.17978227703162025</v>
      </c>
      <c r="BE119" s="84">
        <f>IF(+'2grid'!BE119*EF$2&lt;0,0,+'2grid'!BE119*EF$2)</f>
        <v>0.27972093921911589</v>
      </c>
      <c r="BF119" s="84">
        <f>IF(+'2grid'!BF119*EG$2&lt;0,0,+'2grid'!BF119*EG$2)</f>
        <v>0.33964505270786988</v>
      </c>
      <c r="BG119" s="84">
        <f>IF(+'2grid'!BG119*EH$2&lt;0,0,+'2grid'!BG119*EH$2)</f>
        <v>0.32024347826086957</v>
      </c>
      <c r="BH119" s="84">
        <f>IF(+'2grid'!BH119*EI$2&lt;0,0,+'2grid'!BH119*EI$2)</f>
        <v>0.5337391304347826</v>
      </c>
      <c r="BI119" s="84">
        <f>IF(+'2grid'!BI119*EJ$2&lt;0,0,+'2grid'!BI119*EJ$2)</f>
        <v>0.5337391304347826</v>
      </c>
      <c r="BJ119" s="84">
        <f>IF(+'2grid'!BJ119*EK$2&lt;0,0,+'2grid'!BJ119*EK$2)</f>
        <v>0.64048695652173915</v>
      </c>
      <c r="BK119" s="84">
        <f>IF(+'2grid'!BK119*EL$2&lt;0,0,+'2grid'!BK119*EL$2)</f>
        <v>0.5337391304347826</v>
      </c>
      <c r="BL119" s="84">
        <f>IF(+'2grid'!BL119*EM$2&lt;0,0,+'2grid'!BL119*EM$2)</f>
        <v>0.42699130434782606</v>
      </c>
      <c r="BM119" s="84">
        <f>IF(+'2grid'!BM119*EN$2&lt;0,0,+'2grid'!BM119*EN$2)</f>
        <v>0.42699130434782606</v>
      </c>
      <c r="BN119" s="84">
        <f>IF(+'2grid'!BN119*EO$2&lt;0,0,+'2grid'!BN119*EO$2)</f>
        <v>0.42699130434782606</v>
      </c>
      <c r="BO119" s="84">
        <f>IF(+'2grid'!BO119*EP$2&lt;0,0,+'2grid'!BO119*EP$2)</f>
        <v>0.42699130434782606</v>
      </c>
      <c r="BP119" s="84">
        <f>IF(+'2grid'!BP119*EQ$2&lt;0,0,+'2grid'!BP119*EQ$2)</f>
        <v>0.42699130434782606</v>
      </c>
      <c r="BQ119" s="84">
        <f>IF(+'2grid'!BQ119*ER$2&lt;0,0,+'2grid'!BQ119*ER$2)</f>
        <v>0.64048695652173915</v>
      </c>
      <c r="BR119" s="84">
        <f>IF(+'2grid'!BR119*ES$2&lt;0,0,+'2grid'!BR119*ES$2)</f>
        <v>0.64048695652173915</v>
      </c>
      <c r="BS119" s="84">
        <f>IF(+'2grid'!BS119*ET$2&lt;0,0,+'2grid'!BS119*ET$2)</f>
        <v>0.66895304347825923</v>
      </c>
      <c r="BT119" s="84">
        <f>IF(+'2grid'!BT119*EU$2&lt;0,0,+'2grid'!BT119*EU$2)</f>
        <v>0.74486260869564724</v>
      </c>
      <c r="BU119" s="84">
        <f>IF(+'2grid'!BU119*EV$2&lt;0,0,+'2grid'!BU119*EV$2)</f>
        <v>0.82298620289852664</v>
      </c>
      <c r="BV119" s="84">
        <f>IF(+'2grid'!BV119*EW$2&lt;0,0,+'2grid'!BV119*EW$2)</f>
        <v>0.88961793236713749</v>
      </c>
      <c r="BW119" s="84">
        <f>IF(+'2grid'!BW119*EX$2&lt;0,0,+'2grid'!BW119*EX$2)</f>
        <v>0.9214718351046387</v>
      </c>
      <c r="BX119" s="84">
        <f>IF(+'2grid'!BX119*EY$2&lt;0,0,+'2grid'!BX119*EY$2)</f>
        <v>0.99590069522273494</v>
      </c>
      <c r="BY119" s="84">
        <f>IF(+'2grid'!BY119*EZ$2&lt;0,0,+'2grid'!BY119*EZ$2)</f>
        <v>1.0637518197029416</v>
      </c>
      <c r="BZ119" s="84">
        <f>IF(+'2grid'!BZ119*FA$2&lt;0,0,+'2grid'!BZ119*FA$2)</f>
        <v>1.1209361924732704</v>
      </c>
      <c r="CA119" s="84">
        <f>IF(+'2grid'!CA119*FB$2&lt;0,0,+'2grid'!CA119*FB$2)</f>
        <v>1.177768826628123</v>
      </c>
    </row>
    <row r="120" spans="1:79" x14ac:dyDescent="0.2">
      <c r="A120" s="9">
        <f>+data!B122</f>
        <v>430</v>
      </c>
      <c r="B120" s="84">
        <f>IF(+'2grid'!B120*CC$2&lt;0,0,+'2grid'!B120*CC$2)</f>
        <v>0</v>
      </c>
      <c r="C120" s="84">
        <f>IF(+'2grid'!C120*CD$2&lt;0,0,+'2grid'!C120*CD$2)</f>
        <v>0</v>
      </c>
      <c r="D120" s="84">
        <f>IF(+'2grid'!D120*CE$2&lt;0,0,+'2grid'!D120*CE$2)</f>
        <v>0</v>
      </c>
      <c r="E120" s="84">
        <f>IF(+'2grid'!E120*CF$2&lt;0,0,+'2grid'!E120*CF$2)</f>
        <v>0</v>
      </c>
      <c r="F120" s="84">
        <f>IF(+'2grid'!F120*CG$2&lt;0,0,+'2grid'!F120*CG$2)</f>
        <v>0</v>
      </c>
      <c r="G120" s="84">
        <f>IF(+'2grid'!G120*CH$2&lt;0,0,+'2grid'!G120*CH$2)</f>
        <v>0</v>
      </c>
      <c r="H120" s="84">
        <f>IF(+'2grid'!H120*CI$2&lt;0,0,+'2grid'!H120*CI$2)</f>
        <v>0</v>
      </c>
      <c r="I120" s="84">
        <f>IF(+'2grid'!I120*CJ$2&lt;0,0,+'2grid'!I120*CJ$2)</f>
        <v>0</v>
      </c>
      <c r="J120" s="84">
        <f>IF(+'2grid'!J120*CK$2&lt;0,0,+'2grid'!J120*CK$2)</f>
        <v>0</v>
      </c>
      <c r="K120" s="84">
        <f>IF(+'2grid'!K120*CL$2&lt;0,0,+'2grid'!K120*CL$2)</f>
        <v>0</v>
      </c>
      <c r="L120" s="84">
        <f>IF(+'2grid'!L120*CM$2&lt;0,0,+'2grid'!L120*CM$2)</f>
        <v>0</v>
      </c>
      <c r="M120" s="84">
        <f>IF(+'2grid'!M120*CN$2&lt;0,0,+'2grid'!M120*CN$2)</f>
        <v>0</v>
      </c>
      <c r="N120" s="84">
        <f>IF(+'2grid'!N120*CO$2&lt;0,0,+'2grid'!N120*CO$2)</f>
        <v>0</v>
      </c>
      <c r="O120" s="84">
        <f>IF(+'2grid'!O120*CP$2&lt;0,0,+'2grid'!O120*CP$2)</f>
        <v>0</v>
      </c>
      <c r="P120" s="84">
        <f>IF(+'2grid'!P120*CQ$2&lt;0,0,+'2grid'!P120*CQ$2)</f>
        <v>0</v>
      </c>
      <c r="Q120" s="84">
        <f>IF(+'2grid'!Q120*CR$2&lt;0,0,+'2grid'!Q120*CR$2)</f>
        <v>0</v>
      </c>
      <c r="R120" s="84">
        <f>IF(+'2grid'!R120*CS$2&lt;0,0,+'2grid'!R120*CS$2)</f>
        <v>0</v>
      </c>
      <c r="S120" s="84">
        <f>IF(+'2grid'!S120*CT$2&lt;0,0,+'2grid'!S120*CT$2)</f>
        <v>0</v>
      </c>
      <c r="T120" s="84">
        <f>IF(+'2grid'!T120*CU$2&lt;0,0,+'2grid'!T120*CU$2)</f>
        <v>0</v>
      </c>
      <c r="U120" s="84">
        <f>IF(+'2grid'!U120*CV$2&lt;0,0,+'2grid'!U120*CV$2)</f>
        <v>0</v>
      </c>
      <c r="V120" s="84">
        <f>IF(+'2grid'!V120*CW$2&lt;0,0,+'2grid'!V120*CW$2)</f>
        <v>0</v>
      </c>
      <c r="W120" s="84">
        <f>IF(+'2grid'!W120*CX$2&lt;0,0,+'2grid'!W120*CX$2)</f>
        <v>0</v>
      </c>
      <c r="X120" s="84">
        <f>IF(+'2grid'!X120*CY$2&lt;0,0,+'2grid'!X120*CY$2)</f>
        <v>0</v>
      </c>
      <c r="Y120" s="84">
        <f>IF(+'2grid'!Y120*CZ$2&lt;0,0,+'2grid'!Y120*CZ$2)</f>
        <v>0</v>
      </c>
      <c r="Z120" s="84">
        <f>IF(+'2grid'!Z120*DA$2&lt;0,0,+'2grid'!Z120*DA$2)</f>
        <v>0</v>
      </c>
      <c r="AA120" s="84">
        <f>IF(+'2grid'!AA120*DB$2&lt;0,0,+'2grid'!AA120*DB$2)</f>
        <v>0</v>
      </c>
      <c r="AB120" s="84">
        <f>IF(+'2grid'!AB120*DC$2&lt;0,0,+'2grid'!AB120*DC$2)</f>
        <v>0</v>
      </c>
      <c r="AC120" s="84">
        <f>IF(+'2grid'!AC120*DD$2&lt;0,0,+'2grid'!AC120*DD$2)</f>
        <v>0</v>
      </c>
      <c r="AD120" s="84">
        <f>IF(+'2grid'!AD120*DE$2&lt;0,0,+'2grid'!AD120*DE$2)</f>
        <v>0</v>
      </c>
      <c r="AE120" s="84">
        <f>IF(+'2grid'!AE120*DF$2&lt;0,0,+'2grid'!AE120*DF$2)</f>
        <v>0</v>
      </c>
      <c r="AF120" s="84">
        <f>IF(+'2grid'!AF120*DG$2&lt;0,0,+'2grid'!AF120*DG$2)</f>
        <v>0</v>
      </c>
      <c r="AG120" s="84">
        <f>IF(+'2grid'!AG120*DH$2&lt;0,0,+'2grid'!AG120*DH$2)</f>
        <v>0</v>
      </c>
      <c r="AH120" s="84">
        <f>IF(+'2grid'!AH120*DI$2&lt;0,0,+'2grid'!AH120*DI$2)</f>
        <v>0</v>
      </c>
      <c r="AI120" s="84">
        <f>IF(+'2grid'!AI120*DJ$2&lt;0,0,+'2grid'!AI120*DJ$2)</f>
        <v>0</v>
      </c>
      <c r="AJ120" s="84">
        <f>IF(+'2grid'!AJ120*DK$2&lt;0,0,+'2grid'!AJ120*DK$2)</f>
        <v>0</v>
      </c>
      <c r="AK120" s="84">
        <f>IF(+'2grid'!AK120*DL$2&lt;0,0,+'2grid'!AK120*DL$2)</f>
        <v>0</v>
      </c>
      <c r="AL120" s="84">
        <f>IF(+'2grid'!AL120*DM$2&lt;0,0,+'2grid'!AL120*DM$2)</f>
        <v>0</v>
      </c>
      <c r="AM120" s="84">
        <f>IF(+'2grid'!AM120*DN$2&lt;0,0,+'2grid'!AM120*DN$2)</f>
        <v>0</v>
      </c>
      <c r="AN120" s="84">
        <f>IF(+'2grid'!AN120*DO$2&lt;0,0,+'2grid'!AN120*DO$2)</f>
        <v>0</v>
      </c>
      <c r="AO120" s="84">
        <f>IF(+'2grid'!AO120*DP$2&lt;0,0,+'2grid'!AO120*DP$2)</f>
        <v>0</v>
      </c>
      <c r="AP120" s="84">
        <f>IF(+'2grid'!AP120*DQ$2&lt;0,0,+'2grid'!AP120*DQ$2)</f>
        <v>0</v>
      </c>
      <c r="AQ120" s="84">
        <f>IF(+'2grid'!AQ120*DR$2&lt;0,0,+'2grid'!AQ120*DR$2)</f>
        <v>0</v>
      </c>
      <c r="AR120" s="84">
        <f>IF(+'2grid'!AR120*DS$2&lt;0,0,+'2grid'!AR120*DS$2)</f>
        <v>0</v>
      </c>
      <c r="AS120" s="84">
        <f>IF(+'2grid'!AS120*DT$2&lt;0,0,+'2grid'!AS120*DT$2)</f>
        <v>0</v>
      </c>
      <c r="AT120" s="84">
        <f>IF(+'2grid'!AT120*DU$2&lt;0,0,+'2grid'!AT120*DU$2)</f>
        <v>0</v>
      </c>
      <c r="AU120" s="84">
        <f>IF(+'2grid'!AU120*DV$2&lt;0,0,+'2grid'!AU120*DV$2)</f>
        <v>0</v>
      </c>
      <c r="AV120" s="84">
        <f>IF(+'2grid'!AV120*DW$2&lt;0,0,+'2grid'!AV120*DW$2)</f>
        <v>0</v>
      </c>
      <c r="AW120" s="84">
        <f>IF(+'2grid'!AW120*DX$2&lt;0,0,+'2grid'!AW120*DX$2)</f>
        <v>0</v>
      </c>
      <c r="AX120" s="84">
        <f>IF(+'2grid'!AX120*DY$2&lt;0,0,+'2grid'!AX120*DY$2)</f>
        <v>0</v>
      </c>
      <c r="AY120" s="84">
        <f>IF(+'2grid'!AY120*DZ$2&lt;0,0,+'2grid'!AY120*DZ$2)</f>
        <v>0</v>
      </c>
      <c r="AZ120" s="84">
        <f>IF(+'2grid'!AZ120*EA$2&lt;0,0,+'2grid'!AZ120*EA$2)</f>
        <v>0</v>
      </c>
      <c r="BA120" s="84">
        <f>IF(+'2grid'!BA120*EB$2&lt;0,0,+'2grid'!BA120*EB$2)</f>
        <v>0</v>
      </c>
      <c r="BB120" s="84">
        <f>IF(+'2grid'!BB120*EC$2&lt;0,0,+'2grid'!BB120*EC$2)</f>
        <v>0</v>
      </c>
      <c r="BC120" s="84">
        <f>IF(+'2grid'!BC120*ED$2&lt;0,0,+'2grid'!BC120*ED$2)</f>
        <v>0</v>
      </c>
      <c r="BD120" s="84">
        <f>IF(+'2grid'!BD120*EE$2&lt;0,0,+'2grid'!BD120*EE$2)</f>
        <v>1.956</v>
      </c>
      <c r="BE120" s="84">
        <f>IF(+'2grid'!BE120*EF$2&lt;0,0,+'2grid'!BE120*EF$2)</f>
        <v>1.964</v>
      </c>
      <c r="BF120" s="84">
        <f>IF(+'2grid'!BF120*EG$2&lt;0,0,+'2grid'!BF120*EG$2)</f>
        <v>2.9580000000000002</v>
      </c>
      <c r="BG120" s="84">
        <f>IF(+'2grid'!BG120*EH$2&lt;0,0,+'2grid'!BG120*EH$2)</f>
        <v>2.9699999999999998</v>
      </c>
      <c r="BH120" s="84">
        <f>IF(+'2grid'!BH120*EI$2&lt;0,0,+'2grid'!BH120*EI$2)</f>
        <v>2.9699999999999998</v>
      </c>
      <c r="BI120" s="84">
        <f>IF(+'2grid'!BI120*EJ$2&lt;0,0,+'2grid'!BI120*EJ$2)</f>
        <v>2.9699999999999998</v>
      </c>
      <c r="BJ120" s="84">
        <f>IF(+'2grid'!BJ120*EK$2&lt;0,0,+'2grid'!BJ120*EK$2)</f>
        <v>2.9699999999999998</v>
      </c>
      <c r="BK120" s="84">
        <f>IF(+'2grid'!BK120*EL$2&lt;0,0,+'2grid'!BK120*EL$2)</f>
        <v>2.9699999999999998</v>
      </c>
      <c r="BL120" s="84">
        <f>IF(+'2grid'!BL120*EM$2&lt;0,0,+'2grid'!BL120*EM$2)</f>
        <v>2.9699999999999998</v>
      </c>
      <c r="BM120" s="84">
        <f>IF(+'2grid'!BM120*EN$2&lt;0,0,+'2grid'!BM120*EN$2)</f>
        <v>2.9699999999999998</v>
      </c>
      <c r="BN120" s="84">
        <f>IF(+'2grid'!BN120*EO$2&lt;0,0,+'2grid'!BN120*EO$2)</f>
        <v>2.9699999999999998</v>
      </c>
      <c r="BO120" s="84">
        <f>IF(+'2grid'!BO120*EP$2&lt;0,0,+'2grid'!BO120*EP$2)</f>
        <v>2.9699999999999998</v>
      </c>
      <c r="BP120" s="84">
        <f>IF(+'2grid'!BP120*EQ$2&lt;0,0,+'2grid'!BP120*EQ$2)</f>
        <v>2.9699999999999998</v>
      </c>
      <c r="BQ120" s="84">
        <f>IF(+'2grid'!BQ120*ER$2&lt;0,0,+'2grid'!BQ120*ER$2)</f>
        <v>2.9699999999999998</v>
      </c>
      <c r="BR120" s="84">
        <f>IF(+'2grid'!BR120*ES$2&lt;0,0,+'2grid'!BR120*ES$2)</f>
        <v>2.9699999999999998</v>
      </c>
      <c r="BS120" s="84">
        <f>IF(+'2grid'!BS120*ET$2&lt;0,0,+'2grid'!BS120*ET$2)</f>
        <v>2.9699999999999998</v>
      </c>
      <c r="BT120" s="84">
        <f>IF(+'2grid'!BT120*EU$2&lt;0,0,+'2grid'!BT120*EU$2)</f>
        <v>2.9699999999999998</v>
      </c>
      <c r="BU120" s="84">
        <f>IF(+'2grid'!BU120*EV$2&lt;0,0,+'2grid'!BU120*EV$2)</f>
        <v>2.9699999999999998</v>
      </c>
      <c r="BV120" s="84">
        <f>IF(+'2grid'!BV120*EW$2&lt;0,0,+'2grid'!BV120*EW$2)</f>
        <v>2.9699999999999998</v>
      </c>
      <c r="BW120" s="84">
        <f>IF(+'2grid'!BW120*EX$2&lt;0,0,+'2grid'!BW120*EX$2)</f>
        <v>2.9699999999999998</v>
      </c>
      <c r="BX120" s="84">
        <f>IF(+'2grid'!BX120*EY$2&lt;0,0,+'2grid'!BX120*EY$2)</f>
        <v>2.9699999999999998</v>
      </c>
      <c r="BY120" s="84">
        <f>IF(+'2grid'!BY120*EZ$2&lt;0,0,+'2grid'!BY120*EZ$2)</f>
        <v>2.9699999999999998</v>
      </c>
      <c r="BZ120" s="84">
        <f>IF(+'2grid'!BZ120*FA$2&lt;0,0,+'2grid'!BZ120*FA$2)</f>
        <v>2.9699999999999998</v>
      </c>
      <c r="CA120" s="84">
        <f>IF(+'2grid'!CA120*FB$2&lt;0,0,+'2grid'!CA120*FB$2)</f>
        <v>2.9699999999999998</v>
      </c>
    </row>
    <row r="121" spans="1:79" x14ac:dyDescent="0.2">
      <c r="A121" s="9">
        <f>+data!B123</f>
        <v>434</v>
      </c>
      <c r="B121" s="84">
        <f>IF(+'2grid'!B121*CC$2&lt;0,0,+'2grid'!B121*CC$2)</f>
        <v>0</v>
      </c>
      <c r="C121" s="84">
        <f>IF(+'2grid'!C121*CD$2&lt;0,0,+'2grid'!C121*CD$2)</f>
        <v>0</v>
      </c>
      <c r="D121" s="84">
        <f>IF(+'2grid'!D121*CE$2&lt;0,0,+'2grid'!D121*CE$2)</f>
        <v>0</v>
      </c>
      <c r="E121" s="84">
        <f>IF(+'2grid'!E121*CF$2&lt;0,0,+'2grid'!E121*CF$2)</f>
        <v>0</v>
      </c>
      <c r="F121" s="84">
        <f>IF(+'2grid'!F121*CG$2&lt;0,0,+'2grid'!F121*CG$2)</f>
        <v>0</v>
      </c>
      <c r="G121" s="84">
        <f>IF(+'2grid'!G121*CH$2&lt;0,0,+'2grid'!G121*CH$2)</f>
        <v>0</v>
      </c>
      <c r="H121" s="84">
        <f>IF(+'2grid'!H121*CI$2&lt;0,0,+'2grid'!H121*CI$2)</f>
        <v>0</v>
      </c>
      <c r="I121" s="84">
        <f>IF(+'2grid'!I121*CJ$2&lt;0,0,+'2grid'!I121*CJ$2)</f>
        <v>0</v>
      </c>
      <c r="J121" s="84">
        <f>IF(+'2grid'!J121*CK$2&lt;0,0,+'2grid'!J121*CK$2)</f>
        <v>0</v>
      </c>
      <c r="K121" s="84">
        <f>IF(+'2grid'!K121*CL$2&lt;0,0,+'2grid'!K121*CL$2)</f>
        <v>0</v>
      </c>
      <c r="L121" s="84">
        <f>IF(+'2grid'!L121*CM$2&lt;0,0,+'2grid'!L121*CM$2)</f>
        <v>2.0380229964225718</v>
      </c>
      <c r="M121" s="84">
        <f>IF(+'2grid'!M121*CN$2&lt;0,0,+'2grid'!M121*CN$2)</f>
        <v>2.5908780011903785</v>
      </c>
      <c r="N121" s="84">
        <f>IF(+'2grid'!N121*CO$2&lt;0,0,+'2grid'!N121*CO$2)</f>
        <v>3.2166127290359419</v>
      </c>
      <c r="O121" s="84">
        <f>IF(+'2grid'!O121*CP$2&lt;0,0,+'2grid'!O121*CP$2)</f>
        <v>3.2049962358013029</v>
      </c>
      <c r="P121" s="84">
        <f>IF(+'2grid'!P121*CQ$2&lt;0,0,+'2grid'!P121*CQ$2)</f>
        <v>3.1297887468419932</v>
      </c>
      <c r="Q121" s="84">
        <f>IF(+'2grid'!Q121*CR$2&lt;0,0,+'2grid'!Q121*CR$2)</f>
        <v>3.5867997846988184</v>
      </c>
      <c r="R121" s="84">
        <f>IF(+'2grid'!R121*CS$2&lt;0,0,+'2grid'!R121*CS$2)</f>
        <v>4.0782705559885137</v>
      </c>
      <c r="S121" s="84">
        <f>IF(+'2grid'!S121*CT$2&lt;0,0,+'2grid'!S121*CT$2)</f>
        <v>4.6049972373413395</v>
      </c>
      <c r="T121" s="84">
        <f>IF(+'2grid'!T121*CU$2&lt;0,0,+'2grid'!T121*CU$2)</f>
        <v>5.1677760053875597</v>
      </c>
      <c r="U121" s="84">
        <f>IF(+'2grid'!U121*CV$2&lt;0,0,+'2grid'!U121*CV$2)</f>
        <v>5.6520549760222902</v>
      </c>
      <c r="V121" s="84">
        <f>IF(+'2grid'!V121*CW$2&lt;0,0,+'2grid'!V121*CW$2)</f>
        <v>6.1583408731550433</v>
      </c>
      <c r="W121" s="84">
        <f>IF(+'2grid'!W121*CX$2&lt;0,0,+'2grid'!W121*CX$2)</f>
        <v>4.5891394603633975</v>
      </c>
      <c r="X121" s="84">
        <f>IF(+'2grid'!X121*CY$2&lt;0,0,+'2grid'!X121*CY$2)</f>
        <v>2.7840483846827473</v>
      </c>
      <c r="Y121" s="84">
        <f>IF(+'2grid'!Y121*CZ$2&lt;0,0,+'2grid'!Y121*CZ$2)</f>
        <v>4.4225779283166506</v>
      </c>
      <c r="Z121" s="84">
        <f>IF(+'2grid'!Z121*DA$2&lt;0,0,+'2grid'!Z121*DA$2)</f>
        <v>6.2307522170140057</v>
      </c>
      <c r="AA121" s="84">
        <f>IF(+'2grid'!AA121*DB$2&lt;0,0,+'2grid'!AA121*DB$2)</f>
        <v>8.2125521339261329</v>
      </c>
      <c r="AB121" s="84">
        <f>IF(+'2grid'!AB121*DC$2&lt;0,0,+'2grid'!AB121*DC$2)</f>
        <v>8.6432988018369628</v>
      </c>
      <c r="AC121" s="84">
        <f>IF(+'2grid'!AC121*DD$2&lt;0,0,+'2grid'!AC121*DD$2)</f>
        <v>9.0806802750000006</v>
      </c>
      <c r="AD121" s="84">
        <f>IF(+'2grid'!AD121*DE$2&lt;0,0,+'2grid'!AD121*DE$2)</f>
        <v>10.190509939600002</v>
      </c>
      <c r="AE121" s="84">
        <f>IF(+'2grid'!AE121*DF$2&lt;0,0,+'2grid'!AE121*DF$2)</f>
        <v>11.326359444400001</v>
      </c>
      <c r="AF121" s="84">
        <f>IF(+'2grid'!AF121*DG$2&lt;0,0,+'2grid'!AF121*DG$2)</f>
        <v>12.488228789400001</v>
      </c>
      <c r="AG121" s="84">
        <f>IF(+'2grid'!AG121*DH$2&lt;0,0,+'2grid'!AG121*DH$2)</f>
        <v>13.676117974600002</v>
      </c>
      <c r="AH121" s="84">
        <f>IF(+'2grid'!AH121*DI$2&lt;0,0,+'2grid'!AH121*DI$2)</f>
        <v>14.890027000000002</v>
      </c>
      <c r="AI121" s="84">
        <f>IF(+'2grid'!AI121*DJ$2&lt;0,0,+'2grid'!AI121*DJ$2)</f>
        <v>16.129955865600003</v>
      </c>
      <c r="AJ121" s="84">
        <f>IF(+'2grid'!AJ121*DK$2&lt;0,0,+'2grid'!AJ121*DK$2)</f>
        <v>17.395904571400003</v>
      </c>
      <c r="AK121" s="84">
        <f>IF(+'2grid'!AK121*DL$2&lt;0,0,+'2grid'!AK121*DL$2)</f>
        <v>18.687873117400002</v>
      </c>
      <c r="AL121" s="84">
        <f>IF(+'2grid'!AL121*DM$2&lt;0,0,+'2grid'!AL121*DM$2)</f>
        <v>20.005861503600002</v>
      </c>
      <c r="AM121" s="84">
        <f>IF(+'2grid'!AM121*DN$2&lt;0,0,+'2grid'!AM121*DN$2)</f>
        <v>21.349869730000002</v>
      </c>
      <c r="AN121" s="84">
        <f>IF(+'2grid'!AN121*DO$2&lt;0,0,+'2grid'!AN121*DO$2)</f>
        <v>22.880940201200001</v>
      </c>
      <c r="AO121" s="84">
        <f>IF(+'2grid'!AO121*DP$2&lt;0,0,+'2grid'!AO121*DP$2)</f>
        <v>24.441775684800003</v>
      </c>
      <c r="AP121" s="84">
        <f>IF(+'2grid'!AP121*DQ$2&lt;0,0,+'2grid'!AP121*DQ$2)</f>
        <v>26.0323761808</v>
      </c>
      <c r="AQ121" s="84">
        <f>IF(+'2grid'!AQ121*DR$2&lt;0,0,+'2grid'!AQ121*DR$2)</f>
        <v>27.652741689199999</v>
      </c>
      <c r="AR121" s="84">
        <f>IF(+'2grid'!AR121*DS$2&lt;0,0,+'2grid'!AR121*DS$2)</f>
        <v>29.302872210000004</v>
      </c>
      <c r="AS121" s="84">
        <f>IF(+'2grid'!AS121*DT$2&lt;0,0,+'2grid'!AS121*DT$2)</f>
        <v>30.982767743200007</v>
      </c>
      <c r="AT121" s="84">
        <f>IF(+'2grid'!AT121*DU$2&lt;0,0,+'2grid'!AT121*DU$2)</f>
        <v>32.692428288800002</v>
      </c>
      <c r="AU121" s="84">
        <f>IF(+'2grid'!AU121*DV$2&lt;0,0,+'2grid'!AU121*DV$2)</f>
        <v>34.431853846800003</v>
      </c>
      <c r="AV121" s="84">
        <f>IF(+'2grid'!AV121*DW$2&lt;0,0,+'2grid'!AV121*DW$2)</f>
        <v>36.201044417199995</v>
      </c>
      <c r="AW121" s="84">
        <f>IF(+'2grid'!AW121*DX$2&lt;0,0,+'2grid'!AW121*DX$2)</f>
        <v>38</v>
      </c>
      <c r="AX121" s="84">
        <f>IF(+'2grid'!AX121*DY$2&lt;0,0,+'2grid'!AX121*DY$2)</f>
        <v>44.735157446808515</v>
      </c>
      <c r="AY121" s="84">
        <f>IF(+'2grid'!AY121*DZ$2&lt;0,0,+'2grid'!AY121*DZ$2)</f>
        <v>51.5254524822695</v>
      </c>
      <c r="AZ121" s="84">
        <f>IF(+'2grid'!AZ121*EA$2&lt;0,0,+'2grid'!AZ121*EA$2)</f>
        <v>58.370885106382978</v>
      </c>
      <c r="BA121" s="84">
        <f>IF(+'2grid'!BA121*EB$2&lt;0,0,+'2grid'!BA121*EB$2)</f>
        <v>65.271455319148927</v>
      </c>
      <c r="BB121" s="84">
        <f>IF(+'2grid'!BB121*EC$2&lt;0,0,+'2grid'!BB121*EC$2)</f>
        <v>72.227163120567383</v>
      </c>
      <c r="BC121" s="84">
        <f>IF(+'2grid'!BC121*ED$2&lt;0,0,+'2grid'!BC121*ED$2)</f>
        <v>79.238008510638295</v>
      </c>
      <c r="BD121" s="84">
        <f>IF(+'2grid'!BD121*EE$2&lt;0,0,+'2grid'!BD121*EE$2)</f>
        <v>115.07106382978722</v>
      </c>
      <c r="BE121" s="84">
        <f>IF(+'2grid'!BE121*EF$2&lt;0,0,+'2grid'!BE121*EF$2)</f>
        <v>148.55361702127658</v>
      </c>
      <c r="BF121" s="84">
        <f>IF(+'2grid'!BF121*EG$2&lt;0,0,+'2grid'!BF121*EG$2)</f>
        <v>311.57600000000002</v>
      </c>
      <c r="BG121" s="84">
        <f>IF(+'2grid'!BG121*EH$2&lt;0,0,+'2grid'!BG121*EH$2)</f>
        <v>312.83999999999997</v>
      </c>
      <c r="BH121" s="84">
        <f>IF(+'2grid'!BH121*EI$2&lt;0,0,+'2grid'!BH121*EI$2)</f>
        <v>312.83999999999997</v>
      </c>
      <c r="BI121" s="84">
        <f>IF(+'2grid'!BI121*EJ$2&lt;0,0,+'2grid'!BI121*EJ$2)</f>
        <v>312.83999999999997</v>
      </c>
      <c r="BJ121" s="84">
        <f>IF(+'2grid'!BJ121*EK$2&lt;0,0,+'2grid'!BJ121*EK$2)</f>
        <v>312.83999999999997</v>
      </c>
      <c r="BK121" s="84">
        <f>IF(+'2grid'!BK121*EL$2&lt;0,0,+'2grid'!BK121*EL$2)</f>
        <v>312.83999999999997</v>
      </c>
      <c r="BL121" s="84">
        <f>IF(+'2grid'!BL121*EM$2&lt;0,0,+'2grid'!BL121*EM$2)</f>
        <v>312.83999999999997</v>
      </c>
      <c r="BM121" s="84">
        <f>IF(+'2grid'!BM121*EN$2&lt;0,0,+'2grid'!BM121*EN$2)</f>
        <v>312.83999999999997</v>
      </c>
      <c r="BN121" s="84">
        <f>IF(+'2grid'!BN121*EO$2&lt;0,0,+'2grid'!BN121*EO$2)</f>
        <v>312.83999999999997</v>
      </c>
      <c r="BO121" s="84">
        <f>IF(+'2grid'!BO121*EP$2&lt;0,0,+'2grid'!BO121*EP$2)</f>
        <v>312.83999999999997</v>
      </c>
      <c r="BP121" s="84">
        <f>IF(+'2grid'!BP121*EQ$2&lt;0,0,+'2grid'!BP121*EQ$2)</f>
        <v>312.83999999999997</v>
      </c>
      <c r="BQ121" s="84">
        <f>IF(+'2grid'!BQ121*ER$2&lt;0,0,+'2grid'!BQ121*ER$2)</f>
        <v>312.83999999999997</v>
      </c>
      <c r="BR121" s="84">
        <f>IF(+'2grid'!BR121*ES$2&lt;0,0,+'2grid'!BR121*ES$2)</f>
        <v>312.83999999999997</v>
      </c>
      <c r="BS121" s="84">
        <f>IF(+'2grid'!BS121*ET$2&lt;0,0,+'2grid'!BS121*ET$2)</f>
        <v>312.83999999999997</v>
      </c>
      <c r="BT121" s="84">
        <f>IF(+'2grid'!BT121*EU$2&lt;0,0,+'2grid'!BT121*EU$2)</f>
        <v>312.83999999999997</v>
      </c>
      <c r="BU121" s="84">
        <f>IF(+'2grid'!BU121*EV$2&lt;0,0,+'2grid'!BU121*EV$2)</f>
        <v>312.83999999999997</v>
      </c>
      <c r="BV121" s="84">
        <f>IF(+'2grid'!BV121*EW$2&lt;0,0,+'2grid'!BV121*EW$2)</f>
        <v>312.83999999999997</v>
      </c>
      <c r="BW121" s="84">
        <f>IF(+'2grid'!BW121*EX$2&lt;0,0,+'2grid'!BW121*EX$2)</f>
        <v>312.83999999999997</v>
      </c>
      <c r="BX121" s="84">
        <f>IF(+'2grid'!BX121*EY$2&lt;0,0,+'2grid'!BX121*EY$2)</f>
        <v>312.83999999999997</v>
      </c>
      <c r="BY121" s="84">
        <f>IF(+'2grid'!BY121*EZ$2&lt;0,0,+'2grid'!BY121*EZ$2)</f>
        <v>312.83999999999997</v>
      </c>
      <c r="BZ121" s="84">
        <f>IF(+'2grid'!BZ121*FA$2&lt;0,0,+'2grid'!BZ121*FA$2)</f>
        <v>312.83999999999997</v>
      </c>
      <c r="CA121" s="84">
        <f>IF(+'2grid'!CA121*FB$2&lt;0,0,+'2grid'!CA121*FB$2)</f>
        <v>312.83999999999997</v>
      </c>
    </row>
    <row r="122" spans="1:79" x14ac:dyDescent="0.2">
      <c r="A122" s="9">
        <f>+data!B124</f>
        <v>438</v>
      </c>
      <c r="B122" s="84">
        <f>IF(+'2grid'!B122*CC$2&lt;0,0,+'2grid'!B122*CC$2)</f>
        <v>0</v>
      </c>
      <c r="C122" s="84">
        <f>IF(+'2grid'!C122*CD$2&lt;0,0,+'2grid'!C122*CD$2)</f>
        <v>0</v>
      </c>
      <c r="D122" s="84">
        <f>IF(+'2grid'!D122*CE$2&lt;0,0,+'2grid'!D122*CE$2)</f>
        <v>0</v>
      </c>
      <c r="E122" s="84">
        <f>IF(+'2grid'!E122*CF$2&lt;0,0,+'2grid'!E122*CF$2)</f>
        <v>0</v>
      </c>
      <c r="F122" s="84">
        <f>IF(+'2grid'!F122*CG$2&lt;0,0,+'2grid'!F122*CG$2)</f>
        <v>0</v>
      </c>
      <c r="G122" s="84">
        <f>IF(+'2grid'!G122*CH$2&lt;0,0,+'2grid'!G122*CH$2)</f>
        <v>0</v>
      </c>
      <c r="H122" s="84">
        <f>IF(+'2grid'!H122*CI$2&lt;0,0,+'2grid'!H122*CI$2)</f>
        <v>0</v>
      </c>
      <c r="I122" s="84">
        <f>IF(+'2grid'!I122*CJ$2&lt;0,0,+'2grid'!I122*CJ$2)</f>
        <v>0</v>
      </c>
      <c r="J122" s="84">
        <f>IF(+'2grid'!J122*CK$2&lt;0,0,+'2grid'!J122*CK$2)</f>
        <v>0</v>
      </c>
      <c r="K122" s="84">
        <f>IF(+'2grid'!K122*CL$2&lt;0,0,+'2grid'!K122*CL$2)</f>
        <v>0</v>
      </c>
      <c r="L122" s="84">
        <f>IF(+'2grid'!L122*CM$2&lt;0,0,+'2grid'!L122*CM$2)</f>
        <v>0</v>
      </c>
      <c r="M122" s="84">
        <f>IF(+'2grid'!M122*CN$2&lt;0,0,+'2grid'!M122*CN$2)</f>
        <v>0</v>
      </c>
      <c r="N122" s="84">
        <f>IF(+'2grid'!N122*CO$2&lt;0,0,+'2grid'!N122*CO$2)</f>
        <v>0</v>
      </c>
      <c r="O122" s="84">
        <f>IF(+'2grid'!O122*CP$2&lt;0,0,+'2grid'!O122*CP$2)</f>
        <v>0</v>
      </c>
      <c r="P122" s="84">
        <f>IF(+'2grid'!P122*CQ$2&lt;0,0,+'2grid'!P122*CQ$2)</f>
        <v>0</v>
      </c>
      <c r="Q122" s="84">
        <f>IF(+'2grid'!Q122*CR$2&lt;0,0,+'2grid'!Q122*CR$2)</f>
        <v>0</v>
      </c>
      <c r="R122" s="84">
        <f>IF(+'2grid'!R122*CS$2&lt;0,0,+'2grid'!R122*CS$2)</f>
        <v>0</v>
      </c>
      <c r="S122" s="84">
        <f>IF(+'2grid'!S122*CT$2&lt;0,0,+'2grid'!S122*CT$2)</f>
        <v>0</v>
      </c>
      <c r="T122" s="84">
        <f>IF(+'2grid'!T122*CU$2&lt;0,0,+'2grid'!T122*CU$2)</f>
        <v>0</v>
      </c>
      <c r="U122" s="84">
        <f>IF(+'2grid'!U122*CV$2&lt;0,0,+'2grid'!U122*CV$2)</f>
        <v>0</v>
      </c>
      <c r="V122" s="84">
        <f>IF(+'2grid'!V122*CW$2&lt;0,0,+'2grid'!V122*CW$2)</f>
        <v>0</v>
      </c>
      <c r="W122" s="84">
        <f>IF(+'2grid'!W122*CX$2&lt;0,0,+'2grid'!W122*CX$2)</f>
        <v>0</v>
      </c>
      <c r="X122" s="84">
        <f>IF(+'2grid'!X122*CY$2&lt;0,0,+'2grid'!X122*CY$2)</f>
        <v>0</v>
      </c>
      <c r="Y122" s="84">
        <f>IF(+'2grid'!Y122*CZ$2&lt;0,0,+'2grid'!Y122*CZ$2)</f>
        <v>0</v>
      </c>
      <c r="Z122" s="84">
        <f>IF(+'2grid'!Z122*DA$2&lt;0,0,+'2grid'!Z122*DA$2)</f>
        <v>0</v>
      </c>
      <c r="AA122" s="84">
        <f>IF(+'2grid'!AA122*DB$2&lt;0,0,+'2grid'!AA122*DB$2)</f>
        <v>0</v>
      </c>
      <c r="AB122" s="84">
        <f>IF(+'2grid'!AB122*DC$2&lt;0,0,+'2grid'!AB122*DC$2)</f>
        <v>0</v>
      </c>
      <c r="AC122" s="84">
        <f>IF(+'2grid'!AC122*DD$2&lt;0,0,+'2grid'!AC122*DD$2)</f>
        <v>0</v>
      </c>
      <c r="AD122" s="84">
        <f>IF(+'2grid'!AD122*DE$2&lt;0,0,+'2grid'!AD122*DE$2)</f>
        <v>0</v>
      </c>
      <c r="AE122" s="84">
        <f>IF(+'2grid'!AE122*DF$2&lt;0,0,+'2grid'!AE122*DF$2)</f>
        <v>0</v>
      </c>
      <c r="AF122" s="84">
        <f>IF(+'2grid'!AF122*DG$2&lt;0,0,+'2grid'!AF122*DG$2)</f>
        <v>0</v>
      </c>
      <c r="AG122" s="84">
        <f>IF(+'2grid'!AG122*DH$2&lt;0,0,+'2grid'!AG122*DH$2)</f>
        <v>0</v>
      </c>
      <c r="AH122" s="84">
        <f>IF(+'2grid'!AH122*DI$2&lt;0,0,+'2grid'!AH122*DI$2)</f>
        <v>0</v>
      </c>
      <c r="AI122" s="84">
        <f>IF(+'2grid'!AI122*DJ$2&lt;0,0,+'2grid'!AI122*DJ$2)</f>
        <v>0</v>
      </c>
      <c r="AJ122" s="84">
        <f>IF(+'2grid'!AJ122*DK$2&lt;0,0,+'2grid'!AJ122*DK$2)</f>
        <v>0</v>
      </c>
      <c r="AK122" s="84">
        <f>IF(+'2grid'!AK122*DL$2&lt;0,0,+'2grid'!AK122*DL$2)</f>
        <v>0</v>
      </c>
      <c r="AL122" s="84">
        <f>IF(+'2grid'!AL122*DM$2&lt;0,0,+'2grid'!AL122*DM$2)</f>
        <v>0</v>
      </c>
      <c r="AM122" s="84">
        <f>IF(+'2grid'!AM122*DN$2&lt;0,0,+'2grid'!AM122*DN$2)</f>
        <v>0</v>
      </c>
      <c r="AN122" s="84">
        <f>IF(+'2grid'!AN122*DO$2&lt;0,0,+'2grid'!AN122*DO$2)</f>
        <v>0</v>
      </c>
      <c r="AO122" s="84">
        <f>IF(+'2grid'!AO122*DP$2&lt;0,0,+'2grid'!AO122*DP$2)</f>
        <v>0</v>
      </c>
      <c r="AP122" s="84">
        <f>IF(+'2grid'!AP122*DQ$2&lt;0,0,+'2grid'!AP122*DQ$2)</f>
        <v>0</v>
      </c>
      <c r="AQ122" s="84">
        <f>IF(+'2grid'!AQ122*DR$2&lt;0,0,+'2grid'!AQ122*DR$2)</f>
        <v>0</v>
      </c>
      <c r="AR122" s="84">
        <f>IF(+'2grid'!AR122*DS$2&lt;0,0,+'2grid'!AR122*DS$2)</f>
        <v>0</v>
      </c>
      <c r="AS122" s="84">
        <f>IF(+'2grid'!AS122*DT$2&lt;0,0,+'2grid'!AS122*DT$2)</f>
        <v>0</v>
      </c>
      <c r="AT122" s="84">
        <f>IF(+'2grid'!AT122*DU$2&lt;0,0,+'2grid'!AT122*DU$2)</f>
        <v>0</v>
      </c>
      <c r="AU122" s="84">
        <f>IF(+'2grid'!AU122*DV$2&lt;0,0,+'2grid'!AU122*DV$2)</f>
        <v>0</v>
      </c>
      <c r="AV122" s="84">
        <f>IF(+'2grid'!AV122*DW$2&lt;0,0,+'2grid'!AV122*DW$2)</f>
        <v>0</v>
      </c>
      <c r="AW122" s="84">
        <f>IF(+'2grid'!AW122*DX$2&lt;0,0,+'2grid'!AW122*DX$2)</f>
        <v>0</v>
      </c>
      <c r="AX122" s="84">
        <f>IF(+'2grid'!AX122*DY$2&lt;0,0,+'2grid'!AX122*DY$2)</f>
        <v>0</v>
      </c>
      <c r="AY122" s="84">
        <f>IF(+'2grid'!AY122*DZ$2&lt;0,0,+'2grid'!AY122*DZ$2)</f>
        <v>0</v>
      </c>
      <c r="AZ122" s="84">
        <f>IF(+'2grid'!AZ122*EA$2&lt;0,0,+'2grid'!AZ122*EA$2)</f>
        <v>0</v>
      </c>
      <c r="BA122" s="84">
        <f>IF(+'2grid'!BA122*EB$2&lt;0,0,+'2grid'!BA122*EB$2)</f>
        <v>0</v>
      </c>
      <c r="BB122" s="84">
        <f>IF(+'2grid'!BB122*EC$2&lt;0,0,+'2grid'!BB122*EC$2)</f>
        <v>0</v>
      </c>
      <c r="BC122" s="84">
        <f>IF(+'2grid'!BC122*ED$2&lt;0,0,+'2grid'!BC122*ED$2)</f>
        <v>0</v>
      </c>
      <c r="BD122" s="84">
        <f>IF(+'2grid'!BD122*EE$2&lt;0,0,+'2grid'!BD122*EE$2)</f>
        <v>0</v>
      </c>
      <c r="BE122" s="84">
        <f>IF(+'2grid'!BE122*EF$2&lt;0,0,+'2grid'!BE122*EF$2)</f>
        <v>0</v>
      </c>
      <c r="BF122" s="84">
        <f>IF(+'2grid'!BF122*EG$2&lt;0,0,+'2grid'!BF122*EG$2)</f>
        <v>0</v>
      </c>
      <c r="BG122" s="84">
        <f>IF(+'2grid'!BG122*EH$2&lt;0,0,+'2grid'!BG122*EH$2)</f>
        <v>0</v>
      </c>
      <c r="BH122" s="84">
        <f>IF(+'2grid'!BH122*EI$2&lt;0,0,+'2grid'!BH122*EI$2)</f>
        <v>0</v>
      </c>
      <c r="BI122" s="84">
        <f>IF(+'2grid'!BI122*EJ$2&lt;0,0,+'2grid'!BI122*EJ$2)</f>
        <v>0</v>
      </c>
      <c r="BJ122" s="84">
        <f>IF(+'2grid'!BJ122*EK$2&lt;0,0,+'2grid'!BJ122*EK$2)</f>
        <v>0</v>
      </c>
      <c r="BK122" s="84">
        <f>IF(+'2grid'!BK122*EL$2&lt;0,0,+'2grid'!BK122*EL$2)</f>
        <v>0</v>
      </c>
      <c r="BL122" s="84">
        <f>IF(+'2grid'!BL122*EM$2&lt;0,0,+'2grid'!BL122*EM$2)</f>
        <v>0</v>
      </c>
      <c r="BM122" s="84">
        <f>IF(+'2grid'!BM122*EN$2&lt;0,0,+'2grid'!BM122*EN$2)</f>
        <v>0</v>
      </c>
      <c r="BN122" s="84">
        <f>IF(+'2grid'!BN122*EO$2&lt;0,0,+'2grid'!BN122*EO$2)</f>
        <v>0</v>
      </c>
      <c r="BO122" s="84">
        <f>IF(+'2grid'!BO122*EP$2&lt;0,0,+'2grid'!BO122*EP$2)</f>
        <v>0</v>
      </c>
      <c r="BP122" s="84">
        <f>IF(+'2grid'!BP122*EQ$2&lt;0,0,+'2grid'!BP122*EQ$2)</f>
        <v>0</v>
      </c>
      <c r="BQ122" s="84">
        <f>IF(+'2grid'!BQ122*ER$2&lt;0,0,+'2grid'!BQ122*ER$2)</f>
        <v>0</v>
      </c>
      <c r="BR122" s="84">
        <f>IF(+'2grid'!BR122*ES$2&lt;0,0,+'2grid'!BR122*ES$2)</f>
        <v>0</v>
      </c>
      <c r="BS122" s="84">
        <f>IF(+'2grid'!BS122*ET$2&lt;0,0,+'2grid'!BS122*ET$2)</f>
        <v>0</v>
      </c>
      <c r="BT122" s="84">
        <f>IF(+'2grid'!BT122*EU$2&lt;0,0,+'2grid'!BT122*EU$2)</f>
        <v>0</v>
      </c>
      <c r="BU122" s="84">
        <f>IF(+'2grid'!BU122*EV$2&lt;0,0,+'2grid'!BU122*EV$2)</f>
        <v>0</v>
      </c>
      <c r="BV122" s="84">
        <f>IF(+'2grid'!BV122*EW$2&lt;0,0,+'2grid'!BV122*EW$2)</f>
        <v>0</v>
      </c>
      <c r="BW122" s="84">
        <f>IF(+'2grid'!BW122*EX$2&lt;0,0,+'2grid'!BW122*EX$2)</f>
        <v>0</v>
      </c>
      <c r="BX122" s="84">
        <f>IF(+'2grid'!BX122*EY$2&lt;0,0,+'2grid'!BX122*EY$2)</f>
        <v>0</v>
      </c>
      <c r="BY122" s="84">
        <f>IF(+'2grid'!BY122*EZ$2&lt;0,0,+'2grid'!BY122*EZ$2)</f>
        <v>0</v>
      </c>
      <c r="BZ122" s="84">
        <f>IF(+'2grid'!BZ122*FA$2&lt;0,0,+'2grid'!BZ122*FA$2)</f>
        <v>0</v>
      </c>
      <c r="CA122" s="84">
        <f>IF(+'2grid'!CA122*FB$2&lt;0,0,+'2grid'!CA122*FB$2)</f>
        <v>0</v>
      </c>
    </row>
    <row r="123" spans="1:79" x14ac:dyDescent="0.2">
      <c r="A123" s="9">
        <f>+data!B125</f>
        <v>440</v>
      </c>
      <c r="B123" s="84">
        <f>IF(+'2grid'!B123*CC$2&lt;0,0,+'2grid'!B123*CC$2)</f>
        <v>0</v>
      </c>
      <c r="C123" s="84">
        <f>IF(+'2grid'!C123*CD$2&lt;0,0,+'2grid'!C123*CD$2)</f>
        <v>0</v>
      </c>
      <c r="D123" s="84">
        <f>IF(+'2grid'!D123*CE$2&lt;0,0,+'2grid'!D123*CE$2)</f>
        <v>0</v>
      </c>
      <c r="E123" s="84">
        <f>IF(+'2grid'!E123*CF$2&lt;0,0,+'2grid'!E123*CF$2)</f>
        <v>0</v>
      </c>
      <c r="F123" s="84">
        <f>IF(+'2grid'!F123*CG$2&lt;0,0,+'2grid'!F123*CG$2)</f>
        <v>0</v>
      </c>
      <c r="G123" s="84">
        <f>IF(+'2grid'!G123*CH$2&lt;0,0,+'2grid'!G123*CH$2)</f>
        <v>0</v>
      </c>
      <c r="H123" s="84">
        <f>IF(+'2grid'!H123*CI$2&lt;0,0,+'2grid'!H123*CI$2)</f>
        <v>0</v>
      </c>
      <c r="I123" s="84">
        <f>IF(+'2grid'!I123*CJ$2&lt;0,0,+'2grid'!I123*CJ$2)</f>
        <v>0</v>
      </c>
      <c r="J123" s="84">
        <f>IF(+'2grid'!J123*CK$2&lt;0,0,+'2grid'!J123*CK$2)</f>
        <v>0</v>
      </c>
      <c r="K123" s="84">
        <f>IF(+'2grid'!K123*CL$2&lt;0,0,+'2grid'!K123*CL$2)</f>
        <v>0</v>
      </c>
      <c r="L123" s="84">
        <f>IF(+'2grid'!L123*CM$2&lt;0,0,+'2grid'!L123*CM$2)</f>
        <v>0</v>
      </c>
      <c r="M123" s="84">
        <f>IF(+'2grid'!M123*CN$2&lt;0,0,+'2grid'!M123*CN$2)</f>
        <v>0</v>
      </c>
      <c r="N123" s="84">
        <f>IF(+'2grid'!N123*CO$2&lt;0,0,+'2grid'!N123*CO$2)</f>
        <v>0</v>
      </c>
      <c r="O123" s="84">
        <f>IF(+'2grid'!O123*CP$2&lt;0,0,+'2grid'!O123*CP$2)</f>
        <v>0</v>
      </c>
      <c r="P123" s="84">
        <f>IF(+'2grid'!P123*CQ$2&lt;0,0,+'2grid'!P123*CQ$2)</f>
        <v>0</v>
      </c>
      <c r="Q123" s="84">
        <f>IF(+'2grid'!Q123*CR$2&lt;0,0,+'2grid'!Q123*CR$2)</f>
        <v>0</v>
      </c>
      <c r="R123" s="84">
        <f>IF(+'2grid'!R123*CS$2&lt;0,0,+'2grid'!R123*CS$2)</f>
        <v>0</v>
      </c>
      <c r="S123" s="84">
        <f>IF(+'2grid'!S123*CT$2&lt;0,0,+'2grid'!S123*CT$2)</f>
        <v>0</v>
      </c>
      <c r="T123" s="84">
        <f>IF(+'2grid'!T123*CU$2&lt;0,0,+'2grid'!T123*CU$2)</f>
        <v>0</v>
      </c>
      <c r="U123" s="84">
        <f>IF(+'2grid'!U123*CV$2&lt;0,0,+'2grid'!U123*CV$2)</f>
        <v>0</v>
      </c>
      <c r="V123" s="84">
        <f>IF(+'2grid'!V123*CW$2&lt;0,0,+'2grid'!V123*CW$2)</f>
        <v>0</v>
      </c>
      <c r="W123" s="84">
        <f>IF(+'2grid'!W123*CX$2&lt;0,0,+'2grid'!W123*CX$2)</f>
        <v>0</v>
      </c>
      <c r="X123" s="84">
        <f>IF(+'2grid'!X123*CY$2&lt;0,0,+'2grid'!X123*CY$2)</f>
        <v>0</v>
      </c>
      <c r="Y123" s="84">
        <f>IF(+'2grid'!Y123*CZ$2&lt;0,0,+'2grid'!Y123*CZ$2)</f>
        <v>0</v>
      </c>
      <c r="Z123" s="84">
        <f>IF(+'2grid'!Z123*DA$2&lt;0,0,+'2grid'!Z123*DA$2)</f>
        <v>0</v>
      </c>
      <c r="AA123" s="84">
        <f>IF(+'2grid'!AA123*DB$2&lt;0,0,+'2grid'!AA123*DB$2)</f>
        <v>0</v>
      </c>
      <c r="AB123" s="84">
        <f>IF(+'2grid'!AB123*DC$2&lt;0,0,+'2grid'!AB123*DC$2)</f>
        <v>0</v>
      </c>
      <c r="AC123" s="84">
        <f>IF(+'2grid'!AC123*DD$2&lt;0,0,+'2grid'!AC123*DD$2)</f>
        <v>0</v>
      </c>
      <c r="AD123" s="84">
        <f>IF(+'2grid'!AD123*DE$2&lt;0,0,+'2grid'!AD123*DE$2)</f>
        <v>0</v>
      </c>
      <c r="AE123" s="84">
        <f>IF(+'2grid'!AE123*DF$2&lt;0,0,+'2grid'!AE123*DF$2)</f>
        <v>0</v>
      </c>
      <c r="AF123" s="84">
        <f>IF(+'2grid'!AF123*DG$2&lt;0,0,+'2grid'!AF123*DG$2)</f>
        <v>0</v>
      </c>
      <c r="AG123" s="84">
        <f>IF(+'2grid'!AG123*DH$2&lt;0,0,+'2grid'!AG123*DH$2)</f>
        <v>0</v>
      </c>
      <c r="AH123" s="84">
        <f>IF(+'2grid'!AH123*DI$2&lt;0,0,+'2grid'!AH123*DI$2)</f>
        <v>0</v>
      </c>
      <c r="AI123" s="84">
        <f>IF(+'2grid'!AI123*DJ$2&lt;0,0,+'2grid'!AI123*DJ$2)</f>
        <v>0</v>
      </c>
      <c r="AJ123" s="84">
        <f>IF(+'2grid'!AJ123*DK$2&lt;0,0,+'2grid'!AJ123*DK$2)</f>
        <v>0</v>
      </c>
      <c r="AK123" s="84">
        <f>IF(+'2grid'!AK123*DL$2&lt;0,0,+'2grid'!AK123*DL$2)</f>
        <v>0</v>
      </c>
      <c r="AL123" s="84">
        <f>IF(+'2grid'!AL123*DM$2&lt;0,0,+'2grid'!AL123*DM$2)</f>
        <v>0</v>
      </c>
      <c r="AM123" s="84">
        <f>IF(+'2grid'!AM123*DN$2&lt;0,0,+'2grid'!AM123*DN$2)</f>
        <v>0</v>
      </c>
      <c r="AN123" s="84">
        <f>IF(+'2grid'!AN123*DO$2&lt;0,0,+'2grid'!AN123*DO$2)</f>
        <v>0</v>
      </c>
      <c r="AO123" s="84">
        <f>IF(+'2grid'!AO123*DP$2&lt;0,0,+'2grid'!AO123*DP$2)</f>
        <v>0</v>
      </c>
      <c r="AP123" s="84">
        <f>IF(+'2grid'!AP123*DQ$2&lt;0,0,+'2grid'!AP123*DQ$2)</f>
        <v>0</v>
      </c>
      <c r="AQ123" s="84">
        <f>IF(+'2grid'!AQ123*DR$2&lt;0,0,+'2grid'!AQ123*DR$2)</f>
        <v>0</v>
      </c>
      <c r="AR123" s="84">
        <f>IF(+'2grid'!AR123*DS$2&lt;0,0,+'2grid'!AR123*DS$2)</f>
        <v>0</v>
      </c>
      <c r="AS123" s="84">
        <f>IF(+'2grid'!AS123*DT$2&lt;0,0,+'2grid'!AS123*DT$2)</f>
        <v>0</v>
      </c>
      <c r="AT123" s="84">
        <f>IF(+'2grid'!AT123*DU$2&lt;0,0,+'2grid'!AT123*DU$2)</f>
        <v>0</v>
      </c>
      <c r="AU123" s="84">
        <f>IF(+'2grid'!AU123*DV$2&lt;0,0,+'2grid'!AU123*DV$2)</f>
        <v>0</v>
      </c>
      <c r="AV123" s="84">
        <f>IF(+'2grid'!AV123*DW$2&lt;0,0,+'2grid'!AV123*DW$2)</f>
        <v>0</v>
      </c>
      <c r="AW123" s="84">
        <f>IF(+'2grid'!AW123*DX$2&lt;0,0,+'2grid'!AW123*DX$2)</f>
        <v>0</v>
      </c>
      <c r="AX123" s="84">
        <f>IF(+'2grid'!AX123*DY$2&lt;0,0,+'2grid'!AX123*DY$2)</f>
        <v>0.12129248582859692</v>
      </c>
      <c r="AY123" s="84">
        <f>IF(+'2grid'!AY123*DZ$2&lt;0,0,+'2grid'!AY123*DZ$2)</f>
        <v>0.24360209942095565</v>
      </c>
      <c r="AZ123" s="84">
        <f>IF(+'2grid'!AZ123*EA$2&lt;0,0,+'2grid'!AZ123*EA$2)</f>
        <v>0.36692884077707627</v>
      </c>
      <c r="BA123" s="84">
        <f>IF(+'2grid'!BA123*EB$2&lt;0,0,+'2grid'!BA123*EB$2)</f>
        <v>0.49127270989695859</v>
      </c>
      <c r="BB123" s="84">
        <f>IF(+'2grid'!BB123*EC$2&lt;0,0,+'2grid'!BB123*EC$2)</f>
        <v>0.61663370678060281</v>
      </c>
      <c r="BC123" s="84">
        <f>IF(+'2grid'!BC123*ED$2&lt;0,0,+'2grid'!BC123*ED$2)</f>
        <v>0.74301183142800886</v>
      </c>
      <c r="BD123" s="84">
        <f>IF(+'2grid'!BD123*EE$2&lt;0,0,+'2grid'!BD123*EE$2)</f>
        <v>0.88098954078554959</v>
      </c>
      <c r="BE123" s="84">
        <f>IF(+'2grid'!BE123*EF$2&lt;0,0,+'2grid'!BE123*EF$2)</f>
        <v>1.3707203282746778</v>
      </c>
      <c r="BF123" s="84">
        <f>IF(+'2grid'!BF123*EG$2&lt;0,0,+'2grid'!BF123*EG$2)</f>
        <v>1.6643672777743401</v>
      </c>
      <c r="BG123" s="84">
        <f>IF(+'2grid'!BG123*EH$2&lt;0,0,+'2grid'!BG123*EH$2)</f>
        <v>1.5692934782608696</v>
      </c>
      <c r="BH123" s="84">
        <f>IF(+'2grid'!BH123*EI$2&lt;0,0,+'2grid'!BH123*EI$2)</f>
        <v>1.5692934782608696</v>
      </c>
      <c r="BI123" s="84">
        <f>IF(+'2grid'!BI123*EJ$2&lt;0,0,+'2grid'!BI123*EJ$2)</f>
        <v>1.5692934782608696</v>
      </c>
      <c r="BJ123" s="84">
        <f>IF(+'2grid'!BJ123*EK$2&lt;0,0,+'2grid'!BJ123*EK$2)</f>
        <v>1.5692934782608696</v>
      </c>
      <c r="BK123" s="84">
        <f>IF(+'2grid'!BK123*EL$2&lt;0,0,+'2grid'!BK123*EL$2)</f>
        <v>1.3451086956521738</v>
      </c>
      <c r="BL123" s="84">
        <f>IF(+'2grid'!BL123*EM$2&lt;0,0,+'2grid'!BL123*EM$2)</f>
        <v>0.99089673913043474</v>
      </c>
      <c r="BM123" s="84">
        <f>IF(+'2grid'!BM123*EN$2&lt;0,0,+'2grid'!BM123*EN$2)</f>
        <v>0.56046195652173914</v>
      </c>
      <c r="BN123" s="84">
        <f>IF(+'2grid'!BN123*EO$2&lt;0,0,+'2grid'!BN123*EO$2)</f>
        <v>0.3004076086956522</v>
      </c>
      <c r="BO123" s="84">
        <f>IF(+'2grid'!BO123*EP$2&lt;0,0,+'2grid'!BO123*EP$2)</f>
        <v>0.3004076086956522</v>
      </c>
      <c r="BP123" s="84">
        <f>IF(+'2grid'!BP123*EQ$2&lt;0,0,+'2grid'!BP123*EQ$2)</f>
        <v>0.3004076086956522</v>
      </c>
      <c r="BQ123" s="84">
        <f>IF(+'2grid'!BQ123*ER$2&lt;0,0,+'2grid'!BQ123*ER$2)</f>
        <v>0.3004076086956522</v>
      </c>
      <c r="BR123" s="84">
        <f>IF(+'2grid'!BR123*ES$2&lt;0,0,+'2grid'!BR123*ES$2)</f>
        <v>0.3004076086956522</v>
      </c>
      <c r="BS123" s="84">
        <f>IF(+'2grid'!BS123*ET$2&lt;0,0,+'2grid'!BS123*ET$2)</f>
        <v>0.21372282608696605</v>
      </c>
      <c r="BT123" s="84">
        <f>IF(+'2grid'!BT123*EU$2&lt;0,0,+'2grid'!BT123*EU$2)</f>
        <v>0.24261775362319288</v>
      </c>
      <c r="BU123" s="84">
        <f>IF(+'2grid'!BU123*EV$2&lt;0,0,+'2grid'!BU123*EV$2)</f>
        <v>0.22142814009662101</v>
      </c>
      <c r="BV123" s="84">
        <f>IF(+'2grid'!BV123*EW$2&lt;0,0,+'2grid'!BV123*EW$2)</f>
        <v>0.19767008856683718</v>
      </c>
      <c r="BW123" s="84">
        <f>IF(+'2grid'!BW123*EX$2&lt;0,0,+'2grid'!BW123*EX$2)</f>
        <v>0.17386922973698984</v>
      </c>
      <c r="BX123" s="84">
        <f>IF(+'2grid'!BX123*EY$2&lt;0,0,+'2grid'!BX123*EY$2)</f>
        <v>0.15474863571301847</v>
      </c>
      <c r="BY123" s="84">
        <f>IF(+'2grid'!BY123*EZ$2&lt;0,0,+'2grid'!BY123*EZ$2)</f>
        <v>0.14818865479812068</v>
      </c>
      <c r="BZ123" s="84">
        <f>IF(+'2grid'!BZ123*FA$2&lt;0,0,+'2grid'!BZ123*FA$2)</f>
        <v>0.1201552638118643</v>
      </c>
      <c r="CA123" s="84">
        <f>IF(+'2grid'!CA123*FB$2&lt;0,0,+'2grid'!CA123*FB$2)</f>
        <v>0.10195040777851387</v>
      </c>
    </row>
    <row r="124" spans="1:79" x14ac:dyDescent="0.2">
      <c r="A124" s="9">
        <f>+data!B126</f>
        <v>442</v>
      </c>
      <c r="B124" s="84">
        <f>IF(+'2grid'!B124*CC$2&lt;0,0,+'2grid'!B124*CC$2)</f>
        <v>0</v>
      </c>
      <c r="C124" s="84">
        <f>IF(+'2grid'!C124*CD$2&lt;0,0,+'2grid'!C124*CD$2)</f>
        <v>0</v>
      </c>
      <c r="D124" s="84">
        <f>IF(+'2grid'!D124*CE$2&lt;0,0,+'2grid'!D124*CE$2)</f>
        <v>0</v>
      </c>
      <c r="E124" s="84">
        <f>IF(+'2grid'!E124*CF$2&lt;0,0,+'2grid'!E124*CF$2)</f>
        <v>0</v>
      </c>
      <c r="F124" s="84">
        <f>IF(+'2grid'!F124*CG$2&lt;0,0,+'2grid'!F124*CG$2)</f>
        <v>0</v>
      </c>
      <c r="G124" s="84">
        <f>IF(+'2grid'!G124*CH$2&lt;0,0,+'2grid'!G124*CH$2)</f>
        <v>0</v>
      </c>
      <c r="H124" s="84">
        <f>IF(+'2grid'!H124*CI$2&lt;0,0,+'2grid'!H124*CI$2)</f>
        <v>0</v>
      </c>
      <c r="I124" s="84">
        <f>IF(+'2grid'!I124*CJ$2&lt;0,0,+'2grid'!I124*CJ$2)</f>
        <v>0</v>
      </c>
      <c r="J124" s="84">
        <f>IF(+'2grid'!J124*CK$2&lt;0,0,+'2grid'!J124*CK$2)</f>
        <v>0</v>
      </c>
      <c r="K124" s="84">
        <f>IF(+'2grid'!K124*CL$2&lt;0,0,+'2grid'!K124*CL$2)</f>
        <v>0</v>
      </c>
      <c r="L124" s="84">
        <f>IF(+'2grid'!L124*CM$2&lt;0,0,+'2grid'!L124*CM$2)</f>
        <v>0</v>
      </c>
      <c r="M124" s="84">
        <f>IF(+'2grid'!M124*CN$2&lt;0,0,+'2grid'!M124*CN$2)</f>
        <v>0</v>
      </c>
      <c r="N124" s="84">
        <f>IF(+'2grid'!N124*CO$2&lt;0,0,+'2grid'!N124*CO$2)</f>
        <v>0</v>
      </c>
      <c r="O124" s="84">
        <f>IF(+'2grid'!O124*CP$2&lt;0,0,+'2grid'!O124*CP$2)</f>
        <v>0</v>
      </c>
      <c r="P124" s="84">
        <f>IF(+'2grid'!P124*CQ$2&lt;0,0,+'2grid'!P124*CQ$2)</f>
        <v>0</v>
      </c>
      <c r="Q124" s="84">
        <f>IF(+'2grid'!Q124*CR$2&lt;0,0,+'2grid'!Q124*CR$2)</f>
        <v>0</v>
      </c>
      <c r="R124" s="84">
        <f>IF(+'2grid'!R124*CS$2&lt;0,0,+'2grid'!R124*CS$2)</f>
        <v>0</v>
      </c>
      <c r="S124" s="84">
        <f>IF(+'2grid'!S124*CT$2&lt;0,0,+'2grid'!S124*CT$2)</f>
        <v>0</v>
      </c>
      <c r="T124" s="84">
        <f>IF(+'2grid'!T124*CU$2&lt;0,0,+'2grid'!T124*CU$2)</f>
        <v>0</v>
      </c>
      <c r="U124" s="84">
        <f>IF(+'2grid'!U124*CV$2&lt;0,0,+'2grid'!U124*CV$2)</f>
        <v>0</v>
      </c>
      <c r="V124" s="84">
        <f>IF(+'2grid'!V124*CW$2&lt;0,0,+'2grid'!V124*CW$2)</f>
        <v>0</v>
      </c>
      <c r="W124" s="84">
        <f>IF(+'2grid'!W124*CX$2&lt;0,0,+'2grid'!W124*CX$2)</f>
        <v>0</v>
      </c>
      <c r="X124" s="84">
        <f>IF(+'2grid'!X124*CY$2&lt;0,0,+'2grid'!X124*CY$2)</f>
        <v>0</v>
      </c>
      <c r="Y124" s="84">
        <f>IF(+'2grid'!Y124*CZ$2&lt;0,0,+'2grid'!Y124*CZ$2)</f>
        <v>0</v>
      </c>
      <c r="Z124" s="84">
        <f>IF(+'2grid'!Z124*DA$2&lt;0,0,+'2grid'!Z124*DA$2)</f>
        <v>0</v>
      </c>
      <c r="AA124" s="84">
        <f>IF(+'2grid'!AA124*DB$2&lt;0,0,+'2grid'!AA124*DB$2)</f>
        <v>0</v>
      </c>
      <c r="AB124" s="84">
        <f>IF(+'2grid'!AB124*DC$2&lt;0,0,+'2grid'!AB124*DC$2)</f>
        <v>0</v>
      </c>
      <c r="AC124" s="84">
        <f>IF(+'2grid'!AC124*DD$2&lt;0,0,+'2grid'!AC124*DD$2)</f>
        <v>0</v>
      </c>
      <c r="AD124" s="84">
        <f>IF(+'2grid'!AD124*DE$2&lt;0,0,+'2grid'!AD124*DE$2)</f>
        <v>0</v>
      </c>
      <c r="AE124" s="84">
        <f>IF(+'2grid'!AE124*DF$2&lt;0,0,+'2grid'!AE124*DF$2)</f>
        <v>0</v>
      </c>
      <c r="AF124" s="84">
        <f>IF(+'2grid'!AF124*DG$2&lt;0,0,+'2grid'!AF124*DG$2)</f>
        <v>0</v>
      </c>
      <c r="AG124" s="84">
        <f>IF(+'2grid'!AG124*DH$2&lt;0,0,+'2grid'!AG124*DH$2)</f>
        <v>0</v>
      </c>
      <c r="AH124" s="84">
        <f>IF(+'2grid'!AH124*DI$2&lt;0,0,+'2grid'!AH124*DI$2)</f>
        <v>0</v>
      </c>
      <c r="AI124" s="84">
        <f>IF(+'2grid'!AI124*DJ$2&lt;0,0,+'2grid'!AI124*DJ$2)</f>
        <v>0</v>
      </c>
      <c r="AJ124" s="84">
        <f>IF(+'2grid'!AJ124*DK$2&lt;0,0,+'2grid'!AJ124*DK$2)</f>
        <v>0</v>
      </c>
      <c r="AK124" s="84">
        <f>IF(+'2grid'!AK124*DL$2&lt;0,0,+'2grid'!AK124*DL$2)</f>
        <v>0</v>
      </c>
      <c r="AL124" s="84">
        <f>IF(+'2grid'!AL124*DM$2&lt;0,0,+'2grid'!AL124*DM$2)</f>
        <v>0</v>
      </c>
      <c r="AM124" s="84">
        <f>IF(+'2grid'!AM124*DN$2&lt;0,0,+'2grid'!AM124*DN$2)</f>
        <v>0</v>
      </c>
      <c r="AN124" s="84">
        <f>IF(+'2grid'!AN124*DO$2&lt;0,0,+'2grid'!AN124*DO$2)</f>
        <v>0</v>
      </c>
      <c r="AO124" s="84">
        <f>IF(+'2grid'!AO124*DP$2&lt;0,0,+'2grid'!AO124*DP$2)</f>
        <v>0</v>
      </c>
      <c r="AP124" s="84">
        <f>IF(+'2grid'!AP124*DQ$2&lt;0,0,+'2grid'!AP124*DQ$2)</f>
        <v>0</v>
      </c>
      <c r="AQ124" s="84">
        <f>IF(+'2grid'!AQ124*DR$2&lt;0,0,+'2grid'!AQ124*DR$2)</f>
        <v>0</v>
      </c>
      <c r="AR124" s="84">
        <f>IF(+'2grid'!AR124*DS$2&lt;0,0,+'2grid'!AR124*DS$2)</f>
        <v>0</v>
      </c>
      <c r="AS124" s="84">
        <f>IF(+'2grid'!AS124*DT$2&lt;0,0,+'2grid'!AS124*DT$2)</f>
        <v>0</v>
      </c>
      <c r="AT124" s="84">
        <f>IF(+'2grid'!AT124*DU$2&lt;0,0,+'2grid'!AT124*DU$2)</f>
        <v>0</v>
      </c>
      <c r="AU124" s="84">
        <f>IF(+'2grid'!AU124*DV$2&lt;0,0,+'2grid'!AU124*DV$2)</f>
        <v>0</v>
      </c>
      <c r="AV124" s="84">
        <f>IF(+'2grid'!AV124*DW$2&lt;0,0,+'2grid'!AV124*DW$2)</f>
        <v>0</v>
      </c>
      <c r="AW124" s="84">
        <f>IF(+'2grid'!AW124*DX$2&lt;0,0,+'2grid'!AW124*DX$2)</f>
        <v>0</v>
      </c>
      <c r="AX124" s="84">
        <f>IF(+'2grid'!AX124*DY$2&lt;0,0,+'2grid'!AX124*DY$2)</f>
        <v>0</v>
      </c>
      <c r="AY124" s="84">
        <f>IF(+'2grid'!AY124*DZ$2&lt;0,0,+'2grid'!AY124*DZ$2)</f>
        <v>0</v>
      </c>
      <c r="AZ124" s="84">
        <f>IF(+'2grid'!AZ124*EA$2&lt;0,0,+'2grid'!AZ124*EA$2)</f>
        <v>0</v>
      </c>
      <c r="BA124" s="84">
        <f>IF(+'2grid'!BA124*EB$2&lt;0,0,+'2grid'!BA124*EB$2)</f>
        <v>0</v>
      </c>
      <c r="BB124" s="84">
        <f>IF(+'2grid'!BB124*EC$2&lt;0,0,+'2grid'!BB124*EC$2)</f>
        <v>0</v>
      </c>
      <c r="BC124" s="84">
        <f>IF(+'2grid'!BC124*ED$2&lt;0,0,+'2grid'!BC124*ED$2)</f>
        <v>0</v>
      </c>
      <c r="BD124" s="84">
        <f>IF(+'2grid'!BD124*EE$2&lt;0,0,+'2grid'!BD124*EE$2)</f>
        <v>0</v>
      </c>
      <c r="BE124" s="84">
        <f>IF(+'2grid'!BE124*EF$2&lt;0,0,+'2grid'!BE124*EF$2)</f>
        <v>0</v>
      </c>
      <c r="BF124" s="84">
        <f>IF(+'2grid'!BF124*EG$2&lt;0,0,+'2grid'!BF124*EG$2)</f>
        <v>0</v>
      </c>
      <c r="BG124" s="84">
        <f>IF(+'2grid'!BG124*EH$2&lt;0,0,+'2grid'!BG124*EH$2)</f>
        <v>0</v>
      </c>
      <c r="BH124" s="84">
        <f>IF(+'2grid'!BH124*EI$2&lt;0,0,+'2grid'!BH124*EI$2)</f>
        <v>0</v>
      </c>
      <c r="BI124" s="84">
        <f>IF(+'2grid'!BI124*EJ$2&lt;0,0,+'2grid'!BI124*EJ$2)</f>
        <v>0</v>
      </c>
      <c r="BJ124" s="84">
        <f>IF(+'2grid'!BJ124*EK$2&lt;0,0,+'2grid'!BJ124*EK$2)</f>
        <v>0</v>
      </c>
      <c r="BK124" s="84">
        <f>IF(+'2grid'!BK124*EL$2&lt;0,0,+'2grid'!BK124*EL$2)</f>
        <v>0</v>
      </c>
      <c r="BL124" s="84">
        <f>IF(+'2grid'!BL124*EM$2&lt;0,0,+'2grid'!BL124*EM$2)</f>
        <v>0</v>
      </c>
      <c r="BM124" s="84">
        <f>IF(+'2grid'!BM124*EN$2&lt;0,0,+'2grid'!BM124*EN$2)</f>
        <v>0</v>
      </c>
      <c r="BN124" s="84">
        <f>IF(+'2grid'!BN124*EO$2&lt;0,0,+'2grid'!BN124*EO$2)</f>
        <v>0</v>
      </c>
      <c r="BO124" s="84">
        <f>IF(+'2grid'!BO124*EP$2&lt;0,0,+'2grid'!BO124*EP$2)</f>
        <v>0</v>
      </c>
      <c r="BP124" s="84">
        <f>IF(+'2grid'!BP124*EQ$2&lt;0,0,+'2grid'!BP124*EQ$2)</f>
        <v>0</v>
      </c>
      <c r="BQ124" s="84">
        <f>IF(+'2grid'!BQ124*ER$2&lt;0,0,+'2grid'!BQ124*ER$2)</f>
        <v>0</v>
      </c>
      <c r="BR124" s="84">
        <f>IF(+'2grid'!BR124*ES$2&lt;0,0,+'2grid'!BR124*ES$2)</f>
        <v>0</v>
      </c>
      <c r="BS124" s="84">
        <f>IF(+'2grid'!BS124*ET$2&lt;0,0,+'2grid'!BS124*ET$2)</f>
        <v>0</v>
      </c>
      <c r="BT124" s="84">
        <f>IF(+'2grid'!BT124*EU$2&lt;0,0,+'2grid'!BT124*EU$2)</f>
        <v>0</v>
      </c>
      <c r="BU124" s="84">
        <f>IF(+'2grid'!BU124*EV$2&lt;0,0,+'2grid'!BU124*EV$2)</f>
        <v>0</v>
      </c>
      <c r="BV124" s="84">
        <f>IF(+'2grid'!BV124*EW$2&lt;0,0,+'2grid'!BV124*EW$2)</f>
        <v>0</v>
      </c>
      <c r="BW124" s="84">
        <f>IF(+'2grid'!BW124*EX$2&lt;0,0,+'2grid'!BW124*EX$2)</f>
        <v>0</v>
      </c>
      <c r="BX124" s="84">
        <f>IF(+'2grid'!BX124*EY$2&lt;0,0,+'2grid'!BX124*EY$2)</f>
        <v>0</v>
      </c>
      <c r="BY124" s="84">
        <f>IF(+'2grid'!BY124*EZ$2&lt;0,0,+'2grid'!BY124*EZ$2)</f>
        <v>0</v>
      </c>
      <c r="BZ124" s="84">
        <f>IF(+'2grid'!BZ124*FA$2&lt;0,0,+'2grid'!BZ124*FA$2)</f>
        <v>0</v>
      </c>
      <c r="CA124" s="84">
        <f>IF(+'2grid'!CA124*FB$2&lt;0,0,+'2grid'!CA124*FB$2)</f>
        <v>0</v>
      </c>
    </row>
    <row r="125" spans="1:79" x14ac:dyDescent="0.2">
      <c r="A125" s="9">
        <f>+data!B127</f>
        <v>446</v>
      </c>
      <c r="B125" s="84">
        <f>IF(+'2grid'!B125*CC$2&lt;0,0,+'2grid'!B125*CC$2)</f>
        <v>0</v>
      </c>
      <c r="C125" s="84">
        <f>IF(+'2grid'!C125*CD$2&lt;0,0,+'2grid'!C125*CD$2)</f>
        <v>0</v>
      </c>
      <c r="D125" s="84">
        <f>IF(+'2grid'!D125*CE$2&lt;0,0,+'2grid'!D125*CE$2)</f>
        <v>0</v>
      </c>
      <c r="E125" s="84">
        <f>IF(+'2grid'!E125*CF$2&lt;0,0,+'2grid'!E125*CF$2)</f>
        <v>0</v>
      </c>
      <c r="F125" s="84">
        <f>IF(+'2grid'!F125*CG$2&lt;0,0,+'2grid'!F125*CG$2)</f>
        <v>0</v>
      </c>
      <c r="G125" s="84">
        <f>IF(+'2grid'!G125*CH$2&lt;0,0,+'2grid'!G125*CH$2)</f>
        <v>0</v>
      </c>
      <c r="H125" s="84">
        <f>IF(+'2grid'!H125*CI$2&lt;0,0,+'2grid'!H125*CI$2)</f>
        <v>0</v>
      </c>
      <c r="I125" s="84">
        <f>IF(+'2grid'!I125*CJ$2&lt;0,0,+'2grid'!I125*CJ$2)</f>
        <v>0</v>
      </c>
      <c r="J125" s="84">
        <f>IF(+'2grid'!J125*CK$2&lt;0,0,+'2grid'!J125*CK$2)</f>
        <v>0</v>
      </c>
      <c r="K125" s="84">
        <f>IF(+'2grid'!K125*CL$2&lt;0,0,+'2grid'!K125*CL$2)</f>
        <v>0</v>
      </c>
      <c r="L125" s="84">
        <f>IF(+'2grid'!L125*CM$2&lt;0,0,+'2grid'!L125*CM$2)</f>
        <v>0</v>
      </c>
      <c r="M125" s="84">
        <f>IF(+'2grid'!M125*CN$2&lt;0,0,+'2grid'!M125*CN$2)</f>
        <v>0</v>
      </c>
      <c r="N125" s="84">
        <f>IF(+'2grid'!N125*CO$2&lt;0,0,+'2grid'!N125*CO$2)</f>
        <v>0</v>
      </c>
      <c r="O125" s="84">
        <f>IF(+'2grid'!O125*CP$2&lt;0,0,+'2grid'!O125*CP$2)</f>
        <v>0</v>
      </c>
      <c r="P125" s="84">
        <f>IF(+'2grid'!P125*CQ$2&lt;0,0,+'2grid'!P125*CQ$2)</f>
        <v>0</v>
      </c>
      <c r="Q125" s="84">
        <f>IF(+'2grid'!Q125*CR$2&lt;0,0,+'2grid'!Q125*CR$2)</f>
        <v>0</v>
      </c>
      <c r="R125" s="84">
        <f>IF(+'2grid'!R125*CS$2&lt;0,0,+'2grid'!R125*CS$2)</f>
        <v>0</v>
      </c>
      <c r="S125" s="84">
        <f>IF(+'2grid'!S125*CT$2&lt;0,0,+'2grid'!S125*CT$2)</f>
        <v>0</v>
      </c>
      <c r="T125" s="84">
        <f>IF(+'2grid'!T125*CU$2&lt;0,0,+'2grid'!T125*CU$2)</f>
        <v>0</v>
      </c>
      <c r="U125" s="84">
        <f>IF(+'2grid'!U125*CV$2&lt;0,0,+'2grid'!U125*CV$2)</f>
        <v>0</v>
      </c>
      <c r="V125" s="84">
        <f>IF(+'2grid'!V125*CW$2&lt;0,0,+'2grid'!V125*CW$2)</f>
        <v>0</v>
      </c>
      <c r="W125" s="84">
        <f>IF(+'2grid'!W125*CX$2&lt;0,0,+'2grid'!W125*CX$2)</f>
        <v>0</v>
      </c>
      <c r="X125" s="84">
        <f>IF(+'2grid'!X125*CY$2&lt;0,0,+'2grid'!X125*CY$2)</f>
        <v>0</v>
      </c>
      <c r="Y125" s="84">
        <f>IF(+'2grid'!Y125*CZ$2&lt;0,0,+'2grid'!Y125*CZ$2)</f>
        <v>0</v>
      </c>
      <c r="Z125" s="84">
        <f>IF(+'2grid'!Z125*DA$2&lt;0,0,+'2grid'!Z125*DA$2)</f>
        <v>0</v>
      </c>
      <c r="AA125" s="84">
        <f>IF(+'2grid'!AA125*DB$2&lt;0,0,+'2grid'!AA125*DB$2)</f>
        <v>0</v>
      </c>
      <c r="AB125" s="84">
        <f>IF(+'2grid'!AB125*DC$2&lt;0,0,+'2grid'!AB125*DC$2)</f>
        <v>0</v>
      </c>
      <c r="AC125" s="84">
        <f>IF(+'2grid'!AC125*DD$2&lt;0,0,+'2grid'!AC125*DD$2)</f>
        <v>0</v>
      </c>
      <c r="AD125" s="84">
        <f>IF(+'2grid'!AD125*DE$2&lt;0,0,+'2grid'!AD125*DE$2)</f>
        <v>0</v>
      </c>
      <c r="AE125" s="84">
        <f>IF(+'2grid'!AE125*DF$2&lt;0,0,+'2grid'!AE125*DF$2)</f>
        <v>0</v>
      </c>
      <c r="AF125" s="84">
        <f>IF(+'2grid'!AF125*DG$2&lt;0,0,+'2grid'!AF125*DG$2)</f>
        <v>0</v>
      </c>
      <c r="AG125" s="84">
        <f>IF(+'2grid'!AG125*DH$2&lt;0,0,+'2grid'!AG125*DH$2)</f>
        <v>0</v>
      </c>
      <c r="AH125" s="84">
        <f>IF(+'2grid'!AH125*DI$2&lt;0,0,+'2grid'!AH125*DI$2)</f>
        <v>0</v>
      </c>
      <c r="AI125" s="84">
        <f>IF(+'2grid'!AI125*DJ$2&lt;0,0,+'2grid'!AI125*DJ$2)</f>
        <v>0</v>
      </c>
      <c r="AJ125" s="84">
        <f>IF(+'2grid'!AJ125*DK$2&lt;0,0,+'2grid'!AJ125*DK$2)</f>
        <v>0</v>
      </c>
      <c r="AK125" s="84">
        <f>IF(+'2grid'!AK125*DL$2&lt;0,0,+'2grid'!AK125*DL$2)</f>
        <v>0</v>
      </c>
      <c r="AL125" s="84">
        <f>IF(+'2grid'!AL125*DM$2&lt;0,0,+'2grid'!AL125*DM$2)</f>
        <v>0</v>
      </c>
      <c r="AM125" s="84">
        <f>IF(+'2grid'!AM125*DN$2&lt;0,0,+'2grid'!AM125*DN$2)</f>
        <v>0</v>
      </c>
      <c r="AN125" s="84">
        <f>IF(+'2grid'!AN125*DO$2&lt;0,0,+'2grid'!AN125*DO$2)</f>
        <v>0</v>
      </c>
      <c r="AO125" s="84">
        <f>IF(+'2grid'!AO125*DP$2&lt;0,0,+'2grid'!AO125*DP$2)</f>
        <v>0</v>
      </c>
      <c r="AP125" s="84">
        <f>IF(+'2grid'!AP125*DQ$2&lt;0,0,+'2grid'!AP125*DQ$2)</f>
        <v>0</v>
      </c>
      <c r="AQ125" s="84">
        <f>IF(+'2grid'!AQ125*DR$2&lt;0,0,+'2grid'!AQ125*DR$2)</f>
        <v>0</v>
      </c>
      <c r="AR125" s="84">
        <f>IF(+'2grid'!AR125*DS$2&lt;0,0,+'2grid'!AR125*DS$2)</f>
        <v>0</v>
      </c>
      <c r="AS125" s="84">
        <f>IF(+'2grid'!AS125*DT$2&lt;0,0,+'2grid'!AS125*DT$2)</f>
        <v>0</v>
      </c>
      <c r="AT125" s="84">
        <f>IF(+'2grid'!AT125*DU$2&lt;0,0,+'2grid'!AT125*DU$2)</f>
        <v>0</v>
      </c>
      <c r="AU125" s="84">
        <f>IF(+'2grid'!AU125*DV$2&lt;0,0,+'2grid'!AU125*DV$2)</f>
        <v>0</v>
      </c>
      <c r="AV125" s="84">
        <f>IF(+'2grid'!AV125*DW$2&lt;0,0,+'2grid'!AV125*DW$2)</f>
        <v>0</v>
      </c>
      <c r="AW125" s="84">
        <f>IF(+'2grid'!AW125*DX$2&lt;0,0,+'2grid'!AW125*DX$2)</f>
        <v>0</v>
      </c>
      <c r="AX125" s="84">
        <f>IF(+'2grid'!AX125*DY$2&lt;0,0,+'2grid'!AX125*DY$2)</f>
        <v>0</v>
      </c>
      <c r="AY125" s="84">
        <f>IF(+'2grid'!AY125*DZ$2&lt;0,0,+'2grid'!AY125*DZ$2)</f>
        <v>0</v>
      </c>
      <c r="AZ125" s="84">
        <f>IF(+'2grid'!AZ125*EA$2&lt;0,0,+'2grid'!AZ125*EA$2)</f>
        <v>0</v>
      </c>
      <c r="BA125" s="84">
        <f>IF(+'2grid'!BA125*EB$2&lt;0,0,+'2grid'!BA125*EB$2)</f>
        <v>0</v>
      </c>
      <c r="BB125" s="84">
        <f>IF(+'2grid'!BB125*EC$2&lt;0,0,+'2grid'!BB125*EC$2)</f>
        <v>0</v>
      </c>
      <c r="BC125" s="84">
        <f>IF(+'2grid'!BC125*ED$2&lt;0,0,+'2grid'!BC125*ED$2)</f>
        <v>0</v>
      </c>
      <c r="BD125" s="84">
        <f>IF(+'2grid'!BD125*EE$2&lt;0,0,+'2grid'!BD125*EE$2)</f>
        <v>0</v>
      </c>
      <c r="BE125" s="84">
        <f>IF(+'2grid'!BE125*EF$2&lt;0,0,+'2grid'!BE125*EF$2)</f>
        <v>0</v>
      </c>
      <c r="BF125" s="84">
        <f>IF(+'2grid'!BF125*EG$2&lt;0,0,+'2grid'!BF125*EG$2)</f>
        <v>0</v>
      </c>
      <c r="BG125" s="84">
        <f>IF(+'2grid'!BG125*EH$2&lt;0,0,+'2grid'!BG125*EH$2)</f>
        <v>0</v>
      </c>
      <c r="BH125" s="84">
        <f>IF(+'2grid'!BH125*EI$2&lt;0,0,+'2grid'!BH125*EI$2)</f>
        <v>0</v>
      </c>
      <c r="BI125" s="84">
        <f>IF(+'2grid'!BI125*EJ$2&lt;0,0,+'2grid'!BI125*EJ$2)</f>
        <v>0</v>
      </c>
      <c r="BJ125" s="84">
        <f>IF(+'2grid'!BJ125*EK$2&lt;0,0,+'2grid'!BJ125*EK$2)</f>
        <v>0</v>
      </c>
      <c r="BK125" s="84">
        <f>IF(+'2grid'!BK125*EL$2&lt;0,0,+'2grid'!BK125*EL$2)</f>
        <v>0</v>
      </c>
      <c r="BL125" s="84">
        <f>IF(+'2grid'!BL125*EM$2&lt;0,0,+'2grid'!BL125*EM$2)</f>
        <v>0</v>
      </c>
      <c r="BM125" s="84">
        <f>IF(+'2grid'!BM125*EN$2&lt;0,0,+'2grid'!BM125*EN$2)</f>
        <v>0</v>
      </c>
      <c r="BN125" s="84">
        <f>IF(+'2grid'!BN125*EO$2&lt;0,0,+'2grid'!BN125*EO$2)</f>
        <v>0</v>
      </c>
      <c r="BO125" s="84">
        <f>IF(+'2grid'!BO125*EP$2&lt;0,0,+'2grid'!BO125*EP$2)</f>
        <v>0</v>
      </c>
      <c r="BP125" s="84">
        <f>IF(+'2grid'!BP125*EQ$2&lt;0,0,+'2grid'!BP125*EQ$2)</f>
        <v>0</v>
      </c>
      <c r="BQ125" s="84">
        <f>IF(+'2grid'!BQ125*ER$2&lt;0,0,+'2grid'!BQ125*ER$2)</f>
        <v>0</v>
      </c>
      <c r="BR125" s="84">
        <f>IF(+'2grid'!BR125*ES$2&lt;0,0,+'2grid'!BR125*ES$2)</f>
        <v>0</v>
      </c>
      <c r="BS125" s="84">
        <f>IF(+'2grid'!BS125*ET$2&lt;0,0,+'2grid'!BS125*ET$2)</f>
        <v>0</v>
      </c>
      <c r="BT125" s="84">
        <f>IF(+'2grid'!BT125*EU$2&lt;0,0,+'2grid'!BT125*EU$2)</f>
        <v>0</v>
      </c>
      <c r="BU125" s="84">
        <f>IF(+'2grid'!BU125*EV$2&lt;0,0,+'2grid'!BU125*EV$2)</f>
        <v>0</v>
      </c>
      <c r="BV125" s="84">
        <f>IF(+'2grid'!BV125*EW$2&lt;0,0,+'2grid'!BV125*EW$2)</f>
        <v>0</v>
      </c>
      <c r="BW125" s="84">
        <f>IF(+'2grid'!BW125*EX$2&lt;0,0,+'2grid'!BW125*EX$2)</f>
        <v>0</v>
      </c>
      <c r="BX125" s="84">
        <f>IF(+'2grid'!BX125*EY$2&lt;0,0,+'2grid'!BX125*EY$2)</f>
        <v>0</v>
      </c>
      <c r="BY125" s="84">
        <f>IF(+'2grid'!BY125*EZ$2&lt;0,0,+'2grid'!BY125*EZ$2)</f>
        <v>0</v>
      </c>
      <c r="BZ125" s="84">
        <f>IF(+'2grid'!BZ125*FA$2&lt;0,0,+'2grid'!BZ125*FA$2)</f>
        <v>0</v>
      </c>
      <c r="CA125" s="84">
        <f>IF(+'2grid'!CA125*FB$2&lt;0,0,+'2grid'!CA125*FB$2)</f>
        <v>0</v>
      </c>
    </row>
    <row r="126" spans="1:79" x14ac:dyDescent="0.2">
      <c r="A126" s="9">
        <f>+data!B128</f>
        <v>450</v>
      </c>
      <c r="B126" s="84">
        <f>IF(+'2grid'!B126*CC$2&lt;0,0,+'2grid'!B126*CC$2)</f>
        <v>0</v>
      </c>
      <c r="C126" s="84">
        <f>IF(+'2grid'!C126*CD$2&lt;0,0,+'2grid'!C126*CD$2)</f>
        <v>0</v>
      </c>
      <c r="D126" s="84">
        <f>IF(+'2grid'!D126*CE$2&lt;0,0,+'2grid'!D126*CE$2)</f>
        <v>0</v>
      </c>
      <c r="E126" s="84">
        <f>IF(+'2grid'!E126*CF$2&lt;0,0,+'2grid'!E126*CF$2)</f>
        <v>0</v>
      </c>
      <c r="F126" s="84">
        <f>IF(+'2grid'!F126*CG$2&lt;0,0,+'2grid'!F126*CG$2)</f>
        <v>0</v>
      </c>
      <c r="G126" s="84">
        <f>IF(+'2grid'!G126*CH$2&lt;0,0,+'2grid'!G126*CH$2)</f>
        <v>0</v>
      </c>
      <c r="H126" s="84">
        <f>IF(+'2grid'!H126*CI$2&lt;0,0,+'2grid'!H126*CI$2)</f>
        <v>0</v>
      </c>
      <c r="I126" s="84">
        <f>IF(+'2grid'!I126*CJ$2&lt;0,0,+'2grid'!I126*CJ$2)</f>
        <v>0</v>
      </c>
      <c r="J126" s="84">
        <f>IF(+'2grid'!J126*CK$2&lt;0,0,+'2grid'!J126*CK$2)</f>
        <v>0</v>
      </c>
      <c r="K126" s="84">
        <f>IF(+'2grid'!K126*CL$2&lt;0,0,+'2grid'!K126*CL$2)</f>
        <v>0</v>
      </c>
      <c r="L126" s="84">
        <f>IF(+'2grid'!L126*CM$2&lt;0,0,+'2grid'!L126*CM$2)</f>
        <v>0</v>
      </c>
      <c r="M126" s="84">
        <f>IF(+'2grid'!M126*CN$2&lt;0,0,+'2grid'!M126*CN$2)</f>
        <v>0</v>
      </c>
      <c r="N126" s="84">
        <f>IF(+'2grid'!N126*CO$2&lt;0,0,+'2grid'!N126*CO$2)</f>
        <v>0</v>
      </c>
      <c r="O126" s="84">
        <f>IF(+'2grid'!O126*CP$2&lt;0,0,+'2grid'!O126*CP$2)</f>
        <v>0</v>
      </c>
      <c r="P126" s="84">
        <f>IF(+'2grid'!P126*CQ$2&lt;0,0,+'2grid'!P126*CQ$2)</f>
        <v>0</v>
      </c>
      <c r="Q126" s="84">
        <f>IF(+'2grid'!Q126*CR$2&lt;0,0,+'2grid'!Q126*CR$2)</f>
        <v>0</v>
      </c>
      <c r="R126" s="84">
        <f>IF(+'2grid'!R126*CS$2&lt;0,0,+'2grid'!R126*CS$2)</f>
        <v>0</v>
      </c>
      <c r="S126" s="84">
        <f>IF(+'2grid'!S126*CT$2&lt;0,0,+'2grid'!S126*CT$2)</f>
        <v>0</v>
      </c>
      <c r="T126" s="84">
        <f>IF(+'2grid'!T126*CU$2&lt;0,0,+'2grid'!T126*CU$2)</f>
        <v>0</v>
      </c>
      <c r="U126" s="84">
        <f>IF(+'2grid'!U126*CV$2&lt;0,0,+'2grid'!U126*CV$2)</f>
        <v>0</v>
      </c>
      <c r="V126" s="84">
        <f>IF(+'2grid'!V126*CW$2&lt;0,0,+'2grid'!V126*CW$2)</f>
        <v>0</v>
      </c>
      <c r="W126" s="84">
        <f>IF(+'2grid'!W126*CX$2&lt;0,0,+'2grid'!W126*CX$2)</f>
        <v>0</v>
      </c>
      <c r="X126" s="84">
        <f>IF(+'2grid'!X126*CY$2&lt;0,0,+'2grid'!X126*CY$2)</f>
        <v>0</v>
      </c>
      <c r="Y126" s="84">
        <f>IF(+'2grid'!Y126*CZ$2&lt;0,0,+'2grid'!Y126*CZ$2)</f>
        <v>0</v>
      </c>
      <c r="Z126" s="84">
        <f>IF(+'2grid'!Z126*DA$2&lt;0,0,+'2grid'!Z126*DA$2)</f>
        <v>0</v>
      </c>
      <c r="AA126" s="84">
        <f>IF(+'2grid'!AA126*DB$2&lt;0,0,+'2grid'!AA126*DB$2)</f>
        <v>1.2414730469854318</v>
      </c>
      <c r="AB126" s="84">
        <f>IF(+'2grid'!AB126*DC$2&lt;0,0,+'2grid'!AB126*DC$2)</f>
        <v>1.5687318956896545</v>
      </c>
      <c r="AC126" s="84">
        <f>IF(+'2grid'!AC126*DD$2&lt;0,0,+'2grid'!AC126*DD$2)</f>
        <v>1.9173071391377863</v>
      </c>
      <c r="AD126" s="84">
        <f>IF(+'2grid'!AD126*DE$2&lt;0,0,+'2grid'!AD126*DE$2)</f>
        <v>2.2616778408166072</v>
      </c>
      <c r="AE126" s="84">
        <f>IF(+'2grid'!AE126*DF$2&lt;0,0,+'2grid'!AE126*DF$2)</f>
        <v>2.6144381900346465</v>
      </c>
      <c r="AF126" s="84">
        <f>IF(+'2grid'!AF126*DG$2&lt;0,0,+'2grid'!AF126*DG$2)</f>
        <v>2.9755881867919052</v>
      </c>
      <c r="AG126" s="84">
        <f>IF(+'2grid'!AG126*DH$2&lt;0,0,+'2grid'!AG126*DH$2)</f>
        <v>3.3451278310883832</v>
      </c>
      <c r="AH126" s="84">
        <f>IF(+'2grid'!AH126*DI$2&lt;0,0,+'2grid'!AH126*DI$2)</f>
        <v>3.7230571229240788</v>
      </c>
      <c r="AI126" s="84">
        <f>IF(+'2grid'!AI126*DJ$2&lt;0,0,+'2grid'!AI126*DJ$2)</f>
        <v>4.1093760622989945</v>
      </c>
      <c r="AJ126" s="84">
        <f>IF(+'2grid'!AJ126*DK$2&lt;0,0,+'2grid'!AJ126*DK$2)</f>
        <v>4.5040846492131283</v>
      </c>
      <c r="AK126" s="84">
        <f>IF(+'2grid'!AK126*DL$2&lt;0,0,+'2grid'!AK126*DL$2)</f>
        <v>4.9071828836664801</v>
      </c>
      <c r="AL126" s="84">
        <f>IF(+'2grid'!AL126*DM$2&lt;0,0,+'2grid'!AL126*DM$2)</f>
        <v>5.3186707656590517</v>
      </c>
      <c r="AM126" s="84">
        <f>IF(+'2grid'!AM126*DN$2&lt;0,0,+'2grid'!AM126*DN$2)</f>
        <v>5.7385482951908422</v>
      </c>
      <c r="AN126" s="84">
        <f>IF(+'2grid'!AN126*DO$2&lt;0,0,+'2grid'!AN126*DO$2)</f>
        <v>6.0810211307646194</v>
      </c>
      <c r="AO126" s="84">
        <f>IF(+'2grid'!AO126*DP$2&lt;0,0,+'2grid'!AO126*DP$2)</f>
        <v>6.4298883966334923</v>
      </c>
      <c r="AP126" s="84">
        <f>IF(+'2grid'!AP126*DQ$2&lt;0,0,+'2grid'!AP126*DQ$2)</f>
        <v>6.7851500927974637</v>
      </c>
      <c r="AQ126" s="84">
        <f>IF(+'2grid'!AQ126*DR$2&lt;0,0,+'2grid'!AQ126*DR$2)</f>
        <v>7.1468062192565309</v>
      </c>
      <c r="AR126" s="84">
        <f>IF(+'2grid'!AR126*DS$2&lt;0,0,+'2grid'!AR126*DS$2)</f>
        <v>7.5148567760106966</v>
      </c>
      <c r="AS126" s="84">
        <f>IF(+'2grid'!AS126*DT$2&lt;0,0,+'2grid'!AS126*DT$2)</f>
        <v>7.8893017630599589</v>
      </c>
      <c r="AT126" s="84">
        <f>IF(+'2grid'!AT126*DU$2&lt;0,0,+'2grid'!AT126*DU$2)</f>
        <v>8.2701411804043161</v>
      </c>
      <c r="AU126" s="84">
        <f>IF(+'2grid'!AU126*DV$2&lt;0,0,+'2grid'!AU126*DV$2)</f>
        <v>8.6573750280437718</v>
      </c>
      <c r="AV126" s="84">
        <f>IF(+'2grid'!AV126*DW$2&lt;0,0,+'2grid'!AV126*DW$2)</f>
        <v>9.0510033059783268</v>
      </c>
      <c r="AW126" s="84">
        <f>IF(+'2grid'!AW126*DX$2&lt;0,0,+'2grid'!AW126*DX$2)</f>
        <v>9.4510260142079776</v>
      </c>
      <c r="AX126" s="84">
        <f>IF(+'2grid'!AX126*DY$2&lt;0,0,+'2grid'!AX126*DY$2)</f>
        <v>55.363115546386737</v>
      </c>
      <c r="AY126" s="84">
        <f>IF(+'2grid'!AY126*DZ$2&lt;0,0,+'2grid'!AY126*DZ$2)</f>
        <v>101.65987841809115</v>
      </c>
      <c r="AZ126" s="84">
        <f>IF(+'2grid'!AZ126*EA$2&lt;0,0,+'2grid'!AZ126*EA$2)</f>
        <v>148.34131462932123</v>
      </c>
      <c r="BA126" s="84">
        <f>IF(+'2grid'!BA126*EB$2&lt;0,0,+'2grid'!BA126*EB$2)</f>
        <v>195.40742418007696</v>
      </c>
      <c r="BB126" s="84">
        <f>IF(+'2grid'!BB126*EC$2&lt;0,0,+'2grid'!BB126*EC$2)</f>
        <v>242.85820707035836</v>
      </c>
      <c r="BC126" s="84">
        <f>IF(+'2grid'!BC126*ED$2&lt;0,0,+'2grid'!BC126*ED$2)</f>
        <v>290.69366330016538</v>
      </c>
      <c r="BD126" s="84">
        <f>IF(+'2grid'!BD126*EE$2&lt;0,0,+'2grid'!BD126*EE$2)</f>
        <v>321.07622482373506</v>
      </c>
      <c r="BE126" s="84">
        <f>IF(+'2grid'!BE126*EF$2&lt;0,0,+'2grid'!BE126*EF$2)</f>
        <v>630.1247754883359</v>
      </c>
      <c r="BF126" s="84">
        <f>IF(+'2grid'!BF126*EG$2&lt;0,0,+'2grid'!BF126*EG$2)</f>
        <v>1066.2567961641953</v>
      </c>
      <c r="BG126" s="84">
        <f>IF(+'2grid'!BG126*EH$2&lt;0,0,+'2grid'!BG126*EH$2)</f>
        <v>1069.5974851490071</v>
      </c>
      <c r="BH126" s="84">
        <f>IF(+'2grid'!BH126*EI$2&lt;0,0,+'2grid'!BH126*EI$2)</f>
        <v>1069.5974851490071</v>
      </c>
      <c r="BI126" s="84">
        <f>IF(+'2grid'!BI126*EJ$2&lt;0,0,+'2grid'!BI126*EJ$2)</f>
        <v>1069.5974851490071</v>
      </c>
      <c r="BJ126" s="84">
        <f>IF(+'2grid'!BJ126*EK$2&lt;0,0,+'2grid'!BJ126*EK$2)</f>
        <v>1069.5974851490071</v>
      </c>
      <c r="BK126" s="84">
        <f>IF(+'2grid'!BK126*EL$2&lt;0,0,+'2grid'!BK126*EL$2)</f>
        <v>1069.5974851490071</v>
      </c>
      <c r="BL126" s="84">
        <f>IF(+'2grid'!BL126*EM$2&lt;0,0,+'2grid'!BL126*EM$2)</f>
        <v>1069.5974851490071</v>
      </c>
      <c r="BM126" s="84">
        <f>IF(+'2grid'!BM126*EN$2&lt;0,0,+'2grid'!BM126*EN$2)</f>
        <v>1069.5974851490071</v>
      </c>
      <c r="BN126" s="84">
        <f>IF(+'2grid'!BN126*EO$2&lt;0,0,+'2grid'!BN126*EO$2)</f>
        <v>1069.5974851490071</v>
      </c>
      <c r="BO126" s="84">
        <f>IF(+'2grid'!BO126*EP$2&lt;0,0,+'2grid'!BO126*EP$2)</f>
        <v>1069.5974851490071</v>
      </c>
      <c r="BP126" s="84">
        <f>IF(+'2grid'!BP126*EQ$2&lt;0,0,+'2grid'!BP126*EQ$2)</f>
        <v>1069.5974851490071</v>
      </c>
      <c r="BQ126" s="84">
        <f>IF(+'2grid'!BQ126*ER$2&lt;0,0,+'2grid'!BQ126*ER$2)</f>
        <v>1069.5974851490071</v>
      </c>
      <c r="BR126" s="84">
        <f>IF(+'2grid'!BR126*ES$2&lt;0,0,+'2grid'!BR126*ES$2)</f>
        <v>1069.5974851490071</v>
      </c>
      <c r="BS126" s="84">
        <f>IF(+'2grid'!BS126*ET$2&lt;0,0,+'2grid'!BS126*ET$2)</f>
        <v>1069.5974851490071</v>
      </c>
      <c r="BT126" s="84">
        <f>IF(+'2grid'!BT126*EU$2&lt;0,0,+'2grid'!BT126*EU$2)</f>
        <v>1069.5974851490071</v>
      </c>
      <c r="BU126" s="84">
        <f>IF(+'2grid'!BU126*EV$2&lt;0,0,+'2grid'!BU126*EV$2)</f>
        <v>1069.5974851490071</v>
      </c>
      <c r="BV126" s="84">
        <f>IF(+'2grid'!BV126*EW$2&lt;0,0,+'2grid'!BV126*EW$2)</f>
        <v>1069.5974851490071</v>
      </c>
      <c r="BW126" s="84">
        <f>IF(+'2grid'!BW126*EX$2&lt;0,0,+'2grid'!BW126*EX$2)</f>
        <v>1069.5974851490071</v>
      </c>
      <c r="BX126" s="84">
        <f>IF(+'2grid'!BX126*EY$2&lt;0,0,+'2grid'!BX126*EY$2)</f>
        <v>1069.5974851490071</v>
      </c>
      <c r="BY126" s="84">
        <f>IF(+'2grid'!BY126*EZ$2&lt;0,0,+'2grid'!BY126*EZ$2)</f>
        <v>1069.5974851490071</v>
      </c>
      <c r="BZ126" s="84">
        <f>IF(+'2grid'!BZ126*FA$2&lt;0,0,+'2grid'!BZ126*FA$2)</f>
        <v>1069.5974851490071</v>
      </c>
      <c r="CA126" s="84">
        <f>IF(+'2grid'!CA126*FB$2&lt;0,0,+'2grid'!CA126*FB$2)</f>
        <v>1069.5974851490071</v>
      </c>
    </row>
    <row r="127" spans="1:79" x14ac:dyDescent="0.2">
      <c r="A127" s="9">
        <f>+data!B129</f>
        <v>454</v>
      </c>
      <c r="B127" s="84">
        <f>IF(+'2grid'!B127*CC$2&lt;0,0,+'2grid'!B127*CC$2)</f>
        <v>0</v>
      </c>
      <c r="C127" s="84">
        <f>IF(+'2grid'!C127*CD$2&lt;0,0,+'2grid'!C127*CD$2)</f>
        <v>0</v>
      </c>
      <c r="D127" s="84">
        <f>IF(+'2grid'!D127*CE$2&lt;0,0,+'2grid'!D127*CE$2)</f>
        <v>0</v>
      </c>
      <c r="E127" s="84">
        <f>IF(+'2grid'!E127*CF$2&lt;0,0,+'2grid'!E127*CF$2)</f>
        <v>0</v>
      </c>
      <c r="F127" s="84">
        <f>IF(+'2grid'!F127*CG$2&lt;0,0,+'2grid'!F127*CG$2)</f>
        <v>0</v>
      </c>
      <c r="G127" s="84">
        <f>IF(+'2grid'!G127*CH$2&lt;0,0,+'2grid'!G127*CH$2)</f>
        <v>0</v>
      </c>
      <c r="H127" s="84">
        <f>IF(+'2grid'!H127*CI$2&lt;0,0,+'2grid'!H127*CI$2)</f>
        <v>0</v>
      </c>
      <c r="I127" s="84">
        <f>IF(+'2grid'!I127*CJ$2&lt;0,0,+'2grid'!I127*CJ$2)</f>
        <v>0</v>
      </c>
      <c r="J127" s="84">
        <f>IF(+'2grid'!J127*CK$2&lt;0,0,+'2grid'!J127*CK$2)</f>
        <v>0</v>
      </c>
      <c r="K127" s="84">
        <f>IF(+'2grid'!K127*CL$2&lt;0,0,+'2grid'!K127*CL$2)</f>
        <v>0</v>
      </c>
      <c r="L127" s="84">
        <f>IF(+'2grid'!L127*CM$2&lt;0,0,+'2grid'!L127*CM$2)</f>
        <v>0</v>
      </c>
      <c r="M127" s="84">
        <f>IF(+'2grid'!M127*CN$2&lt;0,0,+'2grid'!M127*CN$2)</f>
        <v>0</v>
      </c>
      <c r="N127" s="84">
        <f>IF(+'2grid'!N127*CO$2&lt;0,0,+'2grid'!N127*CO$2)</f>
        <v>0</v>
      </c>
      <c r="O127" s="84">
        <f>IF(+'2grid'!O127*CP$2&lt;0,0,+'2grid'!O127*CP$2)</f>
        <v>0</v>
      </c>
      <c r="P127" s="84">
        <f>IF(+'2grid'!P127*CQ$2&lt;0,0,+'2grid'!P127*CQ$2)</f>
        <v>0</v>
      </c>
      <c r="Q127" s="84">
        <f>IF(+'2grid'!Q127*CR$2&lt;0,0,+'2grid'!Q127*CR$2)</f>
        <v>0</v>
      </c>
      <c r="R127" s="84">
        <f>IF(+'2grid'!R127*CS$2&lt;0,0,+'2grid'!R127*CS$2)</f>
        <v>0</v>
      </c>
      <c r="S127" s="84">
        <f>IF(+'2grid'!S127*CT$2&lt;0,0,+'2grid'!S127*CT$2)</f>
        <v>0</v>
      </c>
      <c r="T127" s="84">
        <f>IF(+'2grid'!T127*CU$2&lt;0,0,+'2grid'!T127*CU$2)</f>
        <v>0</v>
      </c>
      <c r="U127" s="84">
        <f>IF(+'2grid'!U127*CV$2&lt;0,0,+'2grid'!U127*CV$2)</f>
        <v>0</v>
      </c>
      <c r="V127" s="84">
        <f>IF(+'2grid'!V127*CW$2&lt;0,0,+'2grid'!V127*CW$2)</f>
        <v>0</v>
      </c>
      <c r="W127" s="84">
        <f>IF(+'2grid'!W127*CX$2&lt;0,0,+'2grid'!W127*CX$2)</f>
        <v>0</v>
      </c>
      <c r="X127" s="84">
        <f>IF(+'2grid'!X127*CY$2&lt;0,0,+'2grid'!X127*CY$2)</f>
        <v>0</v>
      </c>
      <c r="Y127" s="84">
        <f>IF(+'2grid'!Y127*CZ$2&lt;0,0,+'2grid'!Y127*CZ$2)</f>
        <v>0</v>
      </c>
      <c r="Z127" s="84">
        <f>IF(+'2grid'!Z127*DA$2&lt;0,0,+'2grid'!Z127*DA$2)</f>
        <v>0</v>
      </c>
      <c r="AA127" s="84">
        <f>IF(+'2grid'!AA127*DB$2&lt;0,0,+'2grid'!AA127*DB$2)</f>
        <v>0</v>
      </c>
      <c r="AB127" s="84">
        <f>IF(+'2grid'!AB127*DC$2&lt;0,0,+'2grid'!AB127*DC$2)</f>
        <v>0</v>
      </c>
      <c r="AC127" s="84">
        <f>IF(+'2grid'!AC127*DD$2&lt;0,0,+'2grid'!AC127*DD$2)</f>
        <v>0</v>
      </c>
      <c r="AD127" s="84">
        <f>IF(+'2grid'!AD127*DE$2&lt;0,0,+'2grid'!AD127*DE$2)</f>
        <v>0</v>
      </c>
      <c r="AE127" s="84">
        <f>IF(+'2grid'!AE127*DF$2&lt;0,0,+'2grid'!AE127*DF$2)</f>
        <v>0</v>
      </c>
      <c r="AF127" s="84">
        <f>IF(+'2grid'!AF127*DG$2&lt;0,0,+'2grid'!AF127*DG$2)</f>
        <v>0</v>
      </c>
      <c r="AG127" s="84">
        <f>IF(+'2grid'!AG127*DH$2&lt;0,0,+'2grid'!AG127*DH$2)</f>
        <v>0</v>
      </c>
      <c r="AH127" s="84">
        <f>IF(+'2grid'!AH127*DI$2&lt;0,0,+'2grid'!AH127*DI$2)</f>
        <v>0</v>
      </c>
      <c r="AI127" s="84">
        <f>IF(+'2grid'!AI127*DJ$2&lt;0,0,+'2grid'!AI127*DJ$2)</f>
        <v>0</v>
      </c>
      <c r="AJ127" s="84">
        <f>IF(+'2grid'!AJ127*DK$2&lt;0,0,+'2grid'!AJ127*DK$2)</f>
        <v>0</v>
      </c>
      <c r="AK127" s="84">
        <f>IF(+'2grid'!AK127*DL$2&lt;0,0,+'2grid'!AK127*DL$2)</f>
        <v>0</v>
      </c>
      <c r="AL127" s="84">
        <f>IF(+'2grid'!AL127*DM$2&lt;0,0,+'2grid'!AL127*DM$2)</f>
        <v>0</v>
      </c>
      <c r="AM127" s="84">
        <f>IF(+'2grid'!AM127*DN$2&lt;0,0,+'2grid'!AM127*DN$2)</f>
        <v>0</v>
      </c>
      <c r="AN127" s="84">
        <f>IF(+'2grid'!AN127*DO$2&lt;0,0,+'2grid'!AN127*DO$2)</f>
        <v>0</v>
      </c>
      <c r="AO127" s="84">
        <f>IF(+'2grid'!AO127*DP$2&lt;0,0,+'2grid'!AO127*DP$2)</f>
        <v>0</v>
      </c>
      <c r="AP127" s="84">
        <f>IF(+'2grid'!AP127*DQ$2&lt;0,0,+'2grid'!AP127*DQ$2)</f>
        <v>0</v>
      </c>
      <c r="AQ127" s="84">
        <f>IF(+'2grid'!AQ127*DR$2&lt;0,0,+'2grid'!AQ127*DR$2)</f>
        <v>0</v>
      </c>
      <c r="AR127" s="84">
        <f>IF(+'2grid'!AR127*DS$2&lt;0,0,+'2grid'!AR127*DS$2)</f>
        <v>0</v>
      </c>
      <c r="AS127" s="84">
        <f>IF(+'2grid'!AS127*DT$2&lt;0,0,+'2grid'!AS127*DT$2)</f>
        <v>0</v>
      </c>
      <c r="AT127" s="84">
        <f>IF(+'2grid'!AT127*DU$2&lt;0,0,+'2grid'!AT127*DU$2)</f>
        <v>0</v>
      </c>
      <c r="AU127" s="84">
        <f>IF(+'2grid'!AU127*DV$2&lt;0,0,+'2grid'!AU127*DV$2)</f>
        <v>0</v>
      </c>
      <c r="AV127" s="84">
        <f>IF(+'2grid'!AV127*DW$2&lt;0,0,+'2grid'!AV127*DW$2)</f>
        <v>0</v>
      </c>
      <c r="AW127" s="84">
        <f>IF(+'2grid'!AW127*DX$2&lt;0,0,+'2grid'!AW127*DX$2)</f>
        <v>0</v>
      </c>
      <c r="AX127" s="84">
        <f>IF(+'2grid'!AX127*DY$2&lt;0,0,+'2grid'!AX127*DY$2)</f>
        <v>0.15263887214045041</v>
      </c>
      <c r="AY127" s="84">
        <f>IF(+'2grid'!AY127*DZ$2&lt;0,0,+'2grid'!AY127*DZ$2)</f>
        <v>0.30655773482295912</v>
      </c>
      <c r="AZ127" s="84">
        <f>IF(+'2grid'!AZ127*EA$2&lt;0,0,+'2grid'!AZ127*EA$2)</f>
        <v>0.46175658804752612</v>
      </c>
      <c r="BA127" s="84">
        <f>IF(+'2grid'!BA127*EB$2&lt;0,0,+'2grid'!BA127*EB$2)</f>
        <v>0.61823543181415141</v>
      </c>
      <c r="BB127" s="84">
        <f>IF(+'2grid'!BB127*EC$2&lt;0,0,+'2grid'!BB127*EC$2)</f>
        <v>0.77599426612283495</v>
      </c>
      <c r="BC127" s="84">
        <f>IF(+'2grid'!BC127*ED$2&lt;0,0,+'2grid'!BC127*ED$2)</f>
        <v>0.93503309097357679</v>
      </c>
      <c r="BD127" s="84">
        <f>IF(+'2grid'!BD127*EE$2&lt;0,0,+'2grid'!BD127*EE$2)</f>
        <v>3.7554922503990067</v>
      </c>
      <c r="BE127" s="84">
        <f>IF(+'2grid'!BE127*EF$2&lt;0,0,+'2grid'!BE127*EF$2)</f>
        <v>16.968834616066676</v>
      </c>
      <c r="BF127" s="84">
        <f>IF(+'2grid'!BF127*EG$2&lt;0,0,+'2grid'!BF127*EG$2)</f>
        <v>18.93106011704203</v>
      </c>
      <c r="BG127" s="84">
        <f>IF(+'2grid'!BG127*EH$2&lt;0,0,+'2grid'!BG127*EH$2)</f>
        <v>52.271613761305197</v>
      </c>
      <c r="BH127" s="84">
        <f>IF(+'2grid'!BH127*EI$2&lt;0,0,+'2grid'!BH127*EI$2)</f>
        <v>52.271613761305197</v>
      </c>
      <c r="BI127" s="84">
        <f>IF(+'2grid'!BI127*EJ$2&lt;0,0,+'2grid'!BI127*EJ$2)</f>
        <v>53.22200673878347</v>
      </c>
      <c r="BJ127" s="84">
        <f>IF(+'2grid'!BJ127*EK$2&lt;0,0,+'2grid'!BJ127*EK$2)</f>
        <v>59.874757581131405</v>
      </c>
      <c r="BK127" s="84">
        <f>IF(+'2grid'!BK127*EL$2&lt;0,0,+'2grid'!BK127*EL$2)</f>
        <v>67.47790140095762</v>
      </c>
      <c r="BL127" s="84">
        <f>IF(+'2grid'!BL127*EM$2&lt;0,0,+'2grid'!BL127*EM$2)</f>
        <v>67.47790140095762</v>
      </c>
      <c r="BM127" s="84">
        <f>IF(+'2grid'!BM127*EN$2&lt;0,0,+'2grid'!BM127*EN$2)</f>
        <v>69.853883844653296</v>
      </c>
      <c r="BN127" s="84">
        <f>IF(+'2grid'!BN127*EO$2&lt;0,0,+'2grid'!BN127*EO$2)</f>
        <v>70.32908033339244</v>
      </c>
      <c r="BO127" s="84">
        <f>IF(+'2grid'!BO127*EP$2&lt;0,0,+'2grid'!BO127*EP$2)</f>
        <v>70.32908033339244</v>
      </c>
      <c r="BP127" s="84">
        <f>IF(+'2grid'!BP127*EQ$2&lt;0,0,+'2grid'!BP127*EQ$2)</f>
        <v>70.32908033339244</v>
      </c>
      <c r="BQ127" s="84">
        <f>IF(+'2grid'!BQ127*ER$2&lt;0,0,+'2grid'!BQ127*ER$2)</f>
        <v>70.32908033339244</v>
      </c>
      <c r="BR127" s="84">
        <f>IF(+'2grid'!BR127*ES$2&lt;0,0,+'2grid'!BR127*ES$2)</f>
        <v>70.32908033339244</v>
      </c>
      <c r="BS127" s="84">
        <f>IF(+'2grid'!BS127*ET$2&lt;0,0,+'2grid'!BS127*ET$2)</f>
        <v>70.487479162972164</v>
      </c>
      <c r="BT127" s="84">
        <f>IF(+'2grid'!BT127*EU$2&lt;0,0,+'2grid'!BT127*EU$2)</f>
        <v>70.434679553112247</v>
      </c>
      <c r="BU127" s="84">
        <f>IF(+'2grid'!BU127*EV$2&lt;0,0,+'2grid'!BU127*EV$2)</f>
        <v>70.473399267009512</v>
      </c>
      <c r="BV127" s="84">
        <f>IF(+'2grid'!BV127*EW$2&lt;0,0,+'2grid'!BV127*EW$2)</f>
        <v>70.516812279561009</v>
      </c>
      <c r="BW127" s="84">
        <f>IF(+'2grid'!BW127*EX$2&lt;0,0,+'2grid'!BW127*EX$2)</f>
        <v>70.560303513756722</v>
      </c>
      <c r="BX127" s="84">
        <f>IF(+'2grid'!BX127*EY$2&lt;0,0,+'2grid'!BX127*EY$2)</f>
        <v>70.595242514849204</v>
      </c>
      <c r="BY127" s="84">
        <f>IF(+'2grid'!BY127*EZ$2&lt;0,0,+'2grid'!BY127*EZ$2)</f>
        <v>70.607229547263827</v>
      </c>
      <c r="BZ127" s="84">
        <f>IF(+'2grid'!BZ127*FA$2&lt;0,0,+'2grid'!BZ127*FA$2)</f>
        <v>70.658454874106027</v>
      </c>
      <c r="CA127" s="84">
        <f>IF(+'2grid'!CA127*FB$2&lt;0,0,+'2grid'!CA127*FB$2)</f>
        <v>70.691720550059401</v>
      </c>
    </row>
    <row r="128" spans="1:79" x14ac:dyDescent="0.2">
      <c r="A128" s="9">
        <f>+data!B130</f>
        <v>458</v>
      </c>
      <c r="B128" s="84">
        <f>IF(+'2grid'!B128*CC$2&lt;0,0,+'2grid'!B128*CC$2)</f>
        <v>0</v>
      </c>
      <c r="C128" s="84">
        <f>IF(+'2grid'!C128*CD$2&lt;0,0,+'2grid'!C128*CD$2)</f>
        <v>0</v>
      </c>
      <c r="D128" s="84">
        <f>IF(+'2grid'!D128*CE$2&lt;0,0,+'2grid'!D128*CE$2)</f>
        <v>0</v>
      </c>
      <c r="E128" s="84">
        <f>IF(+'2grid'!E128*CF$2&lt;0,0,+'2grid'!E128*CF$2)</f>
        <v>0</v>
      </c>
      <c r="F128" s="84">
        <f>IF(+'2grid'!F128*CG$2&lt;0,0,+'2grid'!F128*CG$2)</f>
        <v>0</v>
      </c>
      <c r="G128" s="84">
        <f>IF(+'2grid'!G128*CH$2&lt;0,0,+'2grid'!G128*CH$2)</f>
        <v>0</v>
      </c>
      <c r="H128" s="84">
        <f>IF(+'2grid'!H128*CI$2&lt;0,0,+'2grid'!H128*CI$2)</f>
        <v>0</v>
      </c>
      <c r="I128" s="84">
        <f>IF(+'2grid'!I128*CJ$2&lt;0,0,+'2grid'!I128*CJ$2)</f>
        <v>0</v>
      </c>
      <c r="J128" s="84">
        <f>IF(+'2grid'!J128*CK$2&lt;0,0,+'2grid'!J128*CK$2)</f>
        <v>0</v>
      </c>
      <c r="K128" s="84">
        <f>IF(+'2grid'!K128*CL$2&lt;0,0,+'2grid'!K128*CL$2)</f>
        <v>0</v>
      </c>
      <c r="L128" s="84">
        <f>IF(+'2grid'!L128*CM$2&lt;0,0,+'2grid'!L128*CM$2)</f>
        <v>0</v>
      </c>
      <c r="M128" s="84">
        <f>IF(+'2grid'!M128*CN$2&lt;0,0,+'2grid'!M128*CN$2)</f>
        <v>0</v>
      </c>
      <c r="N128" s="84">
        <f>IF(+'2grid'!N128*CO$2&lt;0,0,+'2grid'!N128*CO$2)</f>
        <v>0</v>
      </c>
      <c r="O128" s="84">
        <f>IF(+'2grid'!O128*CP$2&lt;0,0,+'2grid'!O128*CP$2)</f>
        <v>0</v>
      </c>
      <c r="P128" s="84">
        <f>IF(+'2grid'!P128*CQ$2&lt;0,0,+'2grid'!P128*CQ$2)</f>
        <v>0</v>
      </c>
      <c r="Q128" s="84">
        <f>IF(+'2grid'!Q128*CR$2&lt;0,0,+'2grid'!Q128*CR$2)</f>
        <v>0</v>
      </c>
      <c r="R128" s="84">
        <f>IF(+'2grid'!R128*CS$2&lt;0,0,+'2grid'!R128*CS$2)</f>
        <v>0</v>
      </c>
      <c r="S128" s="84">
        <f>IF(+'2grid'!S128*CT$2&lt;0,0,+'2grid'!S128*CT$2)</f>
        <v>0</v>
      </c>
      <c r="T128" s="84">
        <f>IF(+'2grid'!T128*CU$2&lt;0,0,+'2grid'!T128*CU$2)</f>
        <v>0</v>
      </c>
      <c r="U128" s="84">
        <f>IF(+'2grid'!U128*CV$2&lt;0,0,+'2grid'!U128*CV$2)</f>
        <v>0</v>
      </c>
      <c r="V128" s="84">
        <f>IF(+'2grid'!V128*CW$2&lt;0,0,+'2grid'!V128*CW$2)</f>
        <v>0</v>
      </c>
      <c r="W128" s="84">
        <f>IF(+'2grid'!W128*CX$2&lt;0,0,+'2grid'!W128*CX$2)</f>
        <v>1.1069269883711843</v>
      </c>
      <c r="X128" s="84">
        <f>IF(+'2grid'!X128*CY$2&lt;0,0,+'2grid'!X128*CY$2)</f>
        <v>1.3543848972934529</v>
      </c>
      <c r="Y128" s="84">
        <f>IF(+'2grid'!Y128*CZ$2&lt;0,0,+'2grid'!Y128*CZ$2)</f>
        <v>1.6204452608367927</v>
      </c>
      <c r="Z128" s="84">
        <f>IF(+'2grid'!Z128*DA$2&lt;0,0,+'2grid'!Z128*DA$2)</f>
        <v>1.9051083305362009</v>
      </c>
      <c r="AA128" s="84">
        <f>IF(+'2grid'!AA128*DB$2&lt;0,0,+'2grid'!AA128*DB$2)</f>
        <v>2.2083743389187132</v>
      </c>
      <c r="AB128" s="84">
        <f>IF(+'2grid'!AB128*DC$2&lt;0,0,+'2grid'!AB128*DC$2)</f>
        <v>2.8779194190380695</v>
      </c>
      <c r="AC128" s="84">
        <f>IF(+'2grid'!AC128*DD$2&lt;0,0,+'2grid'!AC128*DD$2)</f>
        <v>3.5944462500000003</v>
      </c>
      <c r="AD128" s="84">
        <f>IF(+'2grid'!AD128*DE$2&lt;0,0,+'2grid'!AD128*DE$2)</f>
        <v>4.221568124</v>
      </c>
      <c r="AE128" s="84">
        <f>IF(+'2grid'!AE128*DF$2&lt;0,0,+'2grid'!AE128*DF$2)</f>
        <v>4.8639319960000007</v>
      </c>
      <c r="AF128" s="84">
        <f>IF(+'2grid'!AF128*DG$2&lt;0,0,+'2grid'!AF128*DG$2)</f>
        <v>5.5215378660000001</v>
      </c>
      <c r="AG128" s="84">
        <f>IF(+'2grid'!AG128*DH$2&lt;0,0,+'2grid'!AG128*DH$2)</f>
        <v>6.1943857340000008</v>
      </c>
      <c r="AH128" s="84">
        <f>IF(+'2grid'!AH128*DI$2&lt;0,0,+'2grid'!AH128*DI$2)</f>
        <v>6.8824756000000011</v>
      </c>
      <c r="AI128" s="84">
        <f>IF(+'2grid'!AI128*DJ$2&lt;0,0,+'2grid'!AI128*DJ$2)</f>
        <v>7.5858074640000002</v>
      </c>
      <c r="AJ128" s="84">
        <f>IF(+'2grid'!AJ128*DK$2&lt;0,0,+'2grid'!AJ128*DK$2)</f>
        <v>8.3043813259999997</v>
      </c>
      <c r="AK128" s="84">
        <f>IF(+'2grid'!AK128*DL$2&lt;0,0,+'2grid'!AK128*DL$2)</f>
        <v>9.0381971859999997</v>
      </c>
      <c r="AL128" s="84">
        <f>IF(+'2grid'!AL128*DM$2&lt;0,0,+'2grid'!AL128*DM$2)</f>
        <v>9.7872550440000001</v>
      </c>
      <c r="AM128" s="84">
        <f>IF(+'2grid'!AM128*DN$2&lt;0,0,+'2grid'!AM128*DN$2)</f>
        <v>10.551554899999999</v>
      </c>
      <c r="AN128" s="84">
        <f>IF(+'2grid'!AN128*DO$2&lt;0,0,+'2grid'!AN128*DO$2)</f>
        <v>18.208121756000001</v>
      </c>
      <c r="AO128" s="84">
        <f>IF(+'2grid'!AO128*DP$2&lt;0,0,+'2grid'!AO128*DP$2)</f>
        <v>26.039861423999998</v>
      </c>
      <c r="AP128" s="84">
        <f>IF(+'2grid'!AP128*DQ$2&lt;0,0,+'2grid'!AP128*DQ$2)</f>
        <v>34.046773903999998</v>
      </c>
      <c r="AQ128" s="84">
        <f>IF(+'2grid'!AQ128*DR$2&lt;0,0,+'2grid'!AQ128*DR$2)</f>
        <v>42.228859196000002</v>
      </c>
      <c r="AR128" s="84">
        <f>IF(+'2grid'!AR128*DS$2&lt;0,0,+'2grid'!AR128*DS$2)</f>
        <v>50.586117299999998</v>
      </c>
      <c r="AS128" s="84">
        <f>IF(+'2grid'!AS128*DT$2&lt;0,0,+'2grid'!AS128*DT$2)</f>
        <v>59.118548216000001</v>
      </c>
      <c r="AT128" s="84">
        <f>IF(+'2grid'!AT128*DU$2&lt;0,0,+'2grid'!AT128*DU$2)</f>
        <v>67.826151944000003</v>
      </c>
      <c r="AU128" s="84">
        <f>IF(+'2grid'!AU128*DV$2&lt;0,0,+'2grid'!AU128*DV$2)</f>
        <v>76.708928483999998</v>
      </c>
      <c r="AV128" s="84">
        <f>IF(+'2grid'!AV128*DW$2&lt;0,0,+'2grid'!AV128*DW$2)</f>
        <v>85.766877835999992</v>
      </c>
      <c r="AW128" s="84">
        <f>IF(+'2grid'!AW128*DX$2&lt;0,0,+'2grid'!AW128*DX$2)</f>
        <v>95</v>
      </c>
      <c r="AX128" s="84">
        <f>IF(+'2grid'!AX128*DY$2&lt;0,0,+'2grid'!AX128*DY$2)</f>
        <v>115.752</v>
      </c>
      <c r="AY128" s="84">
        <f>IF(+'2grid'!AY128*DZ$2&lt;0,0,+'2grid'!AY128*DZ$2)</f>
        <v>136.67466666666664</v>
      </c>
      <c r="AZ128" s="84">
        <f>IF(+'2grid'!AZ128*EA$2&lt;0,0,+'2grid'!AZ128*EA$2)</f>
        <v>157.768</v>
      </c>
      <c r="BA128" s="84">
        <f>IF(+'2grid'!BA128*EB$2&lt;0,0,+'2grid'!BA128*EB$2)</f>
        <v>179.03199999999998</v>
      </c>
      <c r="BB128" s="84">
        <f>IF(+'2grid'!BB128*EC$2&lt;0,0,+'2grid'!BB128*EC$2)</f>
        <v>200.46666666666667</v>
      </c>
      <c r="BC128" s="84">
        <f>IF(+'2grid'!BC128*ED$2&lt;0,0,+'2grid'!BC128*ED$2)</f>
        <v>222.072</v>
      </c>
      <c r="BD128" s="84">
        <f>IF(+'2grid'!BD128*EE$2&lt;0,0,+'2grid'!BD128*EE$2)</f>
        <v>256.23599999999999</v>
      </c>
      <c r="BE128" s="84">
        <f>IF(+'2grid'!BE128*EF$2&lt;0,0,+'2grid'!BE128*EF$2)</f>
        <v>314.24</v>
      </c>
      <c r="BF128" s="84">
        <f>IF(+'2grid'!BF128*EG$2&lt;0,0,+'2grid'!BF128*EG$2)</f>
        <v>337.21199999999999</v>
      </c>
      <c r="BG128" s="84">
        <f>IF(+'2grid'!BG128*EH$2&lt;0,0,+'2grid'!BG128*EH$2)</f>
        <v>361.35</v>
      </c>
      <c r="BH128" s="84">
        <f>IF(+'2grid'!BH128*EI$2&lt;0,0,+'2grid'!BH128*EI$2)</f>
        <v>361.35</v>
      </c>
      <c r="BI128" s="84">
        <f>IF(+'2grid'!BI128*EJ$2&lt;0,0,+'2grid'!BI128*EJ$2)</f>
        <v>361.35</v>
      </c>
      <c r="BJ128" s="84">
        <f>IF(+'2grid'!BJ128*EK$2&lt;0,0,+'2grid'!BJ128*EK$2)</f>
        <v>361.35</v>
      </c>
      <c r="BK128" s="84">
        <f>IF(+'2grid'!BK128*EL$2&lt;0,0,+'2grid'!BK128*EL$2)</f>
        <v>361.35</v>
      </c>
      <c r="BL128" s="84">
        <f>IF(+'2grid'!BL128*EM$2&lt;0,0,+'2grid'!BL128*EM$2)</f>
        <v>361.35</v>
      </c>
      <c r="BM128" s="84">
        <f>IF(+'2grid'!BM128*EN$2&lt;0,0,+'2grid'!BM128*EN$2)</f>
        <v>361.35</v>
      </c>
      <c r="BN128" s="84">
        <f>IF(+'2grid'!BN128*EO$2&lt;0,0,+'2grid'!BN128*EO$2)</f>
        <v>361.35</v>
      </c>
      <c r="BO128" s="84">
        <f>IF(+'2grid'!BO128*EP$2&lt;0,0,+'2grid'!BO128*EP$2)</f>
        <v>361.35</v>
      </c>
      <c r="BP128" s="84">
        <f>IF(+'2grid'!BP128*EQ$2&lt;0,0,+'2grid'!BP128*EQ$2)</f>
        <v>361.35</v>
      </c>
      <c r="BQ128" s="84">
        <f>IF(+'2grid'!BQ128*ER$2&lt;0,0,+'2grid'!BQ128*ER$2)</f>
        <v>361.35</v>
      </c>
      <c r="BR128" s="84">
        <f>IF(+'2grid'!BR128*ES$2&lt;0,0,+'2grid'!BR128*ES$2)</f>
        <v>361.35</v>
      </c>
      <c r="BS128" s="84">
        <f>IF(+'2grid'!BS128*ET$2&lt;0,0,+'2grid'!BS128*ET$2)</f>
        <v>361.35</v>
      </c>
      <c r="BT128" s="84">
        <f>IF(+'2grid'!BT128*EU$2&lt;0,0,+'2grid'!BT128*EU$2)</f>
        <v>361.35</v>
      </c>
      <c r="BU128" s="84">
        <f>IF(+'2grid'!BU128*EV$2&lt;0,0,+'2grid'!BU128*EV$2)</f>
        <v>361.35</v>
      </c>
      <c r="BV128" s="84">
        <f>IF(+'2grid'!BV128*EW$2&lt;0,0,+'2grid'!BV128*EW$2)</f>
        <v>361.35</v>
      </c>
      <c r="BW128" s="84">
        <f>IF(+'2grid'!BW128*EX$2&lt;0,0,+'2grid'!BW128*EX$2)</f>
        <v>361.35</v>
      </c>
      <c r="BX128" s="84">
        <f>IF(+'2grid'!BX128*EY$2&lt;0,0,+'2grid'!BX128*EY$2)</f>
        <v>361.35</v>
      </c>
      <c r="BY128" s="84">
        <f>IF(+'2grid'!BY128*EZ$2&lt;0,0,+'2grid'!BY128*EZ$2)</f>
        <v>361.35</v>
      </c>
      <c r="BZ128" s="84">
        <f>IF(+'2grid'!BZ128*FA$2&lt;0,0,+'2grid'!BZ128*FA$2)</f>
        <v>361.35</v>
      </c>
      <c r="CA128" s="84">
        <f>IF(+'2grid'!CA128*FB$2&lt;0,0,+'2grid'!CA128*FB$2)</f>
        <v>361.35</v>
      </c>
    </row>
    <row r="129" spans="1:79" x14ac:dyDescent="0.2">
      <c r="A129" s="9">
        <f>+data!B131</f>
        <v>462</v>
      </c>
      <c r="B129" s="84">
        <f>IF(+'2grid'!B129*CC$2&lt;0,0,+'2grid'!B129*CC$2)</f>
        <v>0</v>
      </c>
      <c r="C129" s="84">
        <f>IF(+'2grid'!C129*CD$2&lt;0,0,+'2grid'!C129*CD$2)</f>
        <v>0</v>
      </c>
      <c r="D129" s="84">
        <f>IF(+'2grid'!D129*CE$2&lt;0,0,+'2grid'!D129*CE$2)</f>
        <v>0</v>
      </c>
      <c r="E129" s="84">
        <f>IF(+'2grid'!E129*CF$2&lt;0,0,+'2grid'!E129*CF$2)</f>
        <v>0</v>
      </c>
      <c r="F129" s="84">
        <f>IF(+'2grid'!F129*CG$2&lt;0,0,+'2grid'!F129*CG$2)</f>
        <v>0</v>
      </c>
      <c r="G129" s="84">
        <f>IF(+'2grid'!G129*CH$2&lt;0,0,+'2grid'!G129*CH$2)</f>
        <v>0</v>
      </c>
      <c r="H129" s="84">
        <f>IF(+'2grid'!H129*CI$2&lt;0,0,+'2grid'!H129*CI$2)</f>
        <v>0</v>
      </c>
      <c r="I129" s="84">
        <f>IF(+'2grid'!I129*CJ$2&lt;0,0,+'2grid'!I129*CJ$2)</f>
        <v>0</v>
      </c>
      <c r="J129" s="84">
        <f>IF(+'2grid'!J129*CK$2&lt;0,0,+'2grid'!J129*CK$2)</f>
        <v>0</v>
      </c>
      <c r="K129" s="84">
        <f>IF(+'2grid'!K129*CL$2&lt;0,0,+'2grid'!K129*CL$2)</f>
        <v>0</v>
      </c>
      <c r="L129" s="84">
        <f>IF(+'2grid'!L129*CM$2&lt;0,0,+'2grid'!L129*CM$2)</f>
        <v>0</v>
      </c>
      <c r="M129" s="84">
        <f>IF(+'2grid'!M129*CN$2&lt;0,0,+'2grid'!M129*CN$2)</f>
        <v>0</v>
      </c>
      <c r="N129" s="84">
        <f>IF(+'2grid'!N129*CO$2&lt;0,0,+'2grid'!N129*CO$2)</f>
        <v>0</v>
      </c>
      <c r="O129" s="84">
        <f>IF(+'2grid'!O129*CP$2&lt;0,0,+'2grid'!O129*CP$2)</f>
        <v>0</v>
      </c>
      <c r="P129" s="84">
        <f>IF(+'2grid'!P129*CQ$2&lt;0,0,+'2grid'!P129*CQ$2)</f>
        <v>0</v>
      </c>
      <c r="Q129" s="84">
        <f>IF(+'2grid'!Q129*CR$2&lt;0,0,+'2grid'!Q129*CR$2)</f>
        <v>0</v>
      </c>
      <c r="R129" s="84">
        <f>IF(+'2grid'!R129*CS$2&lt;0,0,+'2grid'!R129*CS$2)</f>
        <v>0</v>
      </c>
      <c r="S129" s="84">
        <f>IF(+'2grid'!S129*CT$2&lt;0,0,+'2grid'!S129*CT$2)</f>
        <v>0</v>
      </c>
      <c r="T129" s="84">
        <f>IF(+'2grid'!T129*CU$2&lt;0,0,+'2grid'!T129*CU$2)</f>
        <v>0</v>
      </c>
      <c r="U129" s="84">
        <f>IF(+'2grid'!U129*CV$2&lt;0,0,+'2grid'!U129*CV$2)</f>
        <v>0</v>
      </c>
      <c r="V129" s="84">
        <f>IF(+'2grid'!V129*CW$2&lt;0,0,+'2grid'!V129*CW$2)</f>
        <v>0</v>
      </c>
      <c r="W129" s="84">
        <f>IF(+'2grid'!W129*CX$2&lt;0,0,+'2grid'!W129*CX$2)</f>
        <v>0</v>
      </c>
      <c r="X129" s="84">
        <f>IF(+'2grid'!X129*CY$2&lt;0,0,+'2grid'!X129*CY$2)</f>
        <v>0</v>
      </c>
      <c r="Y129" s="84">
        <f>IF(+'2grid'!Y129*CZ$2&lt;0,0,+'2grid'!Y129*CZ$2)</f>
        <v>0</v>
      </c>
      <c r="Z129" s="84">
        <f>IF(+'2grid'!Z129*DA$2&lt;0,0,+'2grid'!Z129*DA$2)</f>
        <v>0</v>
      </c>
      <c r="AA129" s="84">
        <f>IF(+'2grid'!AA129*DB$2&lt;0,0,+'2grid'!AA129*DB$2)</f>
        <v>0</v>
      </c>
      <c r="AB129" s="84">
        <f>IF(+'2grid'!AB129*DC$2&lt;0,0,+'2grid'!AB129*DC$2)</f>
        <v>0</v>
      </c>
      <c r="AC129" s="84">
        <f>IF(+'2grid'!AC129*DD$2&lt;0,0,+'2grid'!AC129*DD$2)</f>
        <v>0</v>
      </c>
      <c r="AD129" s="84">
        <f>IF(+'2grid'!AD129*DE$2&lt;0,0,+'2grid'!AD129*DE$2)</f>
        <v>0</v>
      </c>
      <c r="AE129" s="84">
        <f>IF(+'2grid'!AE129*DF$2&lt;0,0,+'2grid'!AE129*DF$2)</f>
        <v>0</v>
      </c>
      <c r="AF129" s="84">
        <f>IF(+'2grid'!AF129*DG$2&lt;0,0,+'2grid'!AF129*DG$2)</f>
        <v>0</v>
      </c>
      <c r="AG129" s="84">
        <f>IF(+'2grid'!AG129*DH$2&lt;0,0,+'2grid'!AG129*DH$2)</f>
        <v>0</v>
      </c>
      <c r="AH129" s="84">
        <f>IF(+'2grid'!AH129*DI$2&lt;0,0,+'2grid'!AH129*DI$2)</f>
        <v>0</v>
      </c>
      <c r="AI129" s="84">
        <f>IF(+'2grid'!AI129*DJ$2&lt;0,0,+'2grid'!AI129*DJ$2)</f>
        <v>0</v>
      </c>
      <c r="AJ129" s="84">
        <f>IF(+'2grid'!AJ129*DK$2&lt;0,0,+'2grid'!AJ129*DK$2)</f>
        <v>0</v>
      </c>
      <c r="AK129" s="84">
        <f>IF(+'2grid'!AK129*DL$2&lt;0,0,+'2grid'!AK129*DL$2)</f>
        <v>0</v>
      </c>
      <c r="AL129" s="84">
        <f>IF(+'2grid'!AL129*DM$2&lt;0,0,+'2grid'!AL129*DM$2)</f>
        <v>0</v>
      </c>
      <c r="AM129" s="84">
        <f>IF(+'2grid'!AM129*DN$2&lt;0,0,+'2grid'!AM129*DN$2)</f>
        <v>0</v>
      </c>
      <c r="AN129" s="84">
        <f>IF(+'2grid'!AN129*DO$2&lt;0,0,+'2grid'!AN129*DO$2)</f>
        <v>0</v>
      </c>
      <c r="AO129" s="84">
        <f>IF(+'2grid'!AO129*DP$2&lt;0,0,+'2grid'!AO129*DP$2)</f>
        <v>0</v>
      </c>
      <c r="AP129" s="84">
        <f>IF(+'2grid'!AP129*DQ$2&lt;0,0,+'2grid'!AP129*DQ$2)</f>
        <v>0</v>
      </c>
      <c r="AQ129" s="84">
        <f>IF(+'2grid'!AQ129*DR$2&lt;0,0,+'2grid'!AQ129*DR$2)</f>
        <v>0</v>
      </c>
      <c r="AR129" s="84">
        <f>IF(+'2grid'!AR129*DS$2&lt;0,0,+'2grid'!AR129*DS$2)</f>
        <v>0</v>
      </c>
      <c r="AS129" s="84">
        <f>IF(+'2grid'!AS129*DT$2&lt;0,0,+'2grid'!AS129*DT$2)</f>
        <v>0</v>
      </c>
      <c r="AT129" s="84">
        <f>IF(+'2grid'!AT129*DU$2&lt;0,0,+'2grid'!AT129*DU$2)</f>
        <v>0</v>
      </c>
      <c r="AU129" s="84">
        <f>IF(+'2grid'!AU129*DV$2&lt;0,0,+'2grid'!AU129*DV$2)</f>
        <v>0</v>
      </c>
      <c r="AV129" s="84">
        <f>IF(+'2grid'!AV129*DW$2&lt;0,0,+'2grid'!AV129*DW$2)</f>
        <v>0</v>
      </c>
      <c r="AW129" s="84">
        <f>IF(+'2grid'!AW129*DX$2&lt;0,0,+'2grid'!AW129*DX$2)</f>
        <v>0</v>
      </c>
      <c r="AX129" s="84">
        <f>IF(+'2grid'!AX129*DY$2&lt;0,0,+'2grid'!AX129*DY$2)</f>
        <v>0</v>
      </c>
      <c r="AY129" s="84">
        <f>IF(+'2grid'!AY129*DZ$2&lt;0,0,+'2grid'!AY129*DZ$2)</f>
        <v>0</v>
      </c>
      <c r="AZ129" s="84">
        <f>IF(+'2grid'!AZ129*EA$2&lt;0,0,+'2grid'!AZ129*EA$2)</f>
        <v>0</v>
      </c>
      <c r="BA129" s="84">
        <f>IF(+'2grid'!BA129*EB$2&lt;0,0,+'2grid'!BA129*EB$2)</f>
        <v>0</v>
      </c>
      <c r="BB129" s="84">
        <f>IF(+'2grid'!BB129*EC$2&lt;0,0,+'2grid'!BB129*EC$2)</f>
        <v>0</v>
      </c>
      <c r="BC129" s="84">
        <f>IF(+'2grid'!BC129*ED$2&lt;0,0,+'2grid'!BC129*ED$2)</f>
        <v>0</v>
      </c>
      <c r="BD129" s="84">
        <f>IF(+'2grid'!BD129*EE$2&lt;0,0,+'2grid'!BD129*EE$2)</f>
        <v>0</v>
      </c>
      <c r="BE129" s="84">
        <f>IF(+'2grid'!BE129*EF$2&lt;0,0,+'2grid'!BE129*EF$2)</f>
        <v>0</v>
      </c>
      <c r="BF129" s="84">
        <f>IF(+'2grid'!BF129*EG$2&lt;0,0,+'2grid'!BF129*EG$2)</f>
        <v>0</v>
      </c>
      <c r="BG129" s="84">
        <f>IF(+'2grid'!BG129*EH$2&lt;0,0,+'2grid'!BG129*EH$2)</f>
        <v>0</v>
      </c>
      <c r="BH129" s="84">
        <f>IF(+'2grid'!BH129*EI$2&lt;0,0,+'2grid'!BH129*EI$2)</f>
        <v>0</v>
      </c>
      <c r="BI129" s="84">
        <f>IF(+'2grid'!BI129*EJ$2&lt;0,0,+'2grid'!BI129*EJ$2)</f>
        <v>0</v>
      </c>
      <c r="BJ129" s="84">
        <f>IF(+'2grid'!BJ129*EK$2&lt;0,0,+'2grid'!BJ129*EK$2)</f>
        <v>0</v>
      </c>
      <c r="BK129" s="84">
        <f>IF(+'2grid'!BK129*EL$2&lt;0,0,+'2grid'!BK129*EL$2)</f>
        <v>0</v>
      </c>
      <c r="BL129" s="84">
        <f>IF(+'2grid'!BL129*EM$2&lt;0,0,+'2grid'!BL129*EM$2)</f>
        <v>0</v>
      </c>
      <c r="BM129" s="84">
        <f>IF(+'2grid'!BM129*EN$2&lt;0,0,+'2grid'!BM129*EN$2)</f>
        <v>0</v>
      </c>
      <c r="BN129" s="84">
        <f>IF(+'2grid'!BN129*EO$2&lt;0,0,+'2grid'!BN129*EO$2)</f>
        <v>0</v>
      </c>
      <c r="BO129" s="84">
        <f>IF(+'2grid'!BO129*EP$2&lt;0,0,+'2grid'!BO129*EP$2)</f>
        <v>0</v>
      </c>
      <c r="BP129" s="84">
        <f>IF(+'2grid'!BP129*EQ$2&lt;0,0,+'2grid'!BP129*EQ$2)</f>
        <v>0</v>
      </c>
      <c r="BQ129" s="84">
        <f>IF(+'2grid'!BQ129*ER$2&lt;0,0,+'2grid'!BQ129*ER$2)</f>
        <v>0</v>
      </c>
      <c r="BR129" s="84">
        <f>IF(+'2grid'!BR129*ES$2&lt;0,0,+'2grid'!BR129*ES$2)</f>
        <v>0</v>
      </c>
      <c r="BS129" s="84">
        <f>IF(+'2grid'!BS129*ET$2&lt;0,0,+'2grid'!BS129*ET$2)</f>
        <v>0</v>
      </c>
      <c r="BT129" s="84">
        <f>IF(+'2grid'!BT129*EU$2&lt;0,0,+'2grid'!BT129*EU$2)</f>
        <v>0</v>
      </c>
      <c r="BU129" s="84">
        <f>IF(+'2grid'!BU129*EV$2&lt;0,0,+'2grid'!BU129*EV$2)</f>
        <v>0</v>
      </c>
      <c r="BV129" s="84">
        <f>IF(+'2grid'!BV129*EW$2&lt;0,0,+'2grid'!BV129*EW$2)</f>
        <v>0</v>
      </c>
      <c r="BW129" s="84">
        <f>IF(+'2grid'!BW129*EX$2&lt;0,0,+'2grid'!BW129*EX$2)</f>
        <v>0</v>
      </c>
      <c r="BX129" s="84">
        <f>IF(+'2grid'!BX129*EY$2&lt;0,0,+'2grid'!BX129*EY$2)</f>
        <v>0</v>
      </c>
      <c r="BY129" s="84">
        <f>IF(+'2grid'!BY129*EZ$2&lt;0,0,+'2grid'!BY129*EZ$2)</f>
        <v>0</v>
      </c>
      <c r="BZ129" s="84">
        <f>IF(+'2grid'!BZ129*FA$2&lt;0,0,+'2grid'!BZ129*FA$2)</f>
        <v>0</v>
      </c>
      <c r="CA129" s="84">
        <f>IF(+'2grid'!CA129*FB$2&lt;0,0,+'2grid'!CA129*FB$2)</f>
        <v>0</v>
      </c>
    </row>
    <row r="130" spans="1:79" x14ac:dyDescent="0.2">
      <c r="A130" s="9">
        <f>+data!B132</f>
        <v>466</v>
      </c>
      <c r="B130" s="84">
        <f>IF(+'2grid'!B130*CC$2&lt;0,0,+'2grid'!B130*CC$2)</f>
        <v>0</v>
      </c>
      <c r="C130" s="84">
        <f>IF(+'2grid'!C130*CD$2&lt;0,0,+'2grid'!C130*CD$2)</f>
        <v>0</v>
      </c>
      <c r="D130" s="84">
        <f>IF(+'2grid'!D130*CE$2&lt;0,0,+'2grid'!D130*CE$2)</f>
        <v>0</v>
      </c>
      <c r="E130" s="84">
        <f>IF(+'2grid'!E130*CF$2&lt;0,0,+'2grid'!E130*CF$2)</f>
        <v>0</v>
      </c>
      <c r="F130" s="84">
        <f>IF(+'2grid'!F130*CG$2&lt;0,0,+'2grid'!F130*CG$2)</f>
        <v>0</v>
      </c>
      <c r="G130" s="84">
        <f>IF(+'2grid'!G130*CH$2&lt;0,0,+'2grid'!G130*CH$2)</f>
        <v>0</v>
      </c>
      <c r="H130" s="84">
        <f>IF(+'2grid'!H130*CI$2&lt;0,0,+'2grid'!H130*CI$2)</f>
        <v>0</v>
      </c>
      <c r="I130" s="84">
        <f>IF(+'2grid'!I130*CJ$2&lt;0,0,+'2grid'!I130*CJ$2)</f>
        <v>0</v>
      </c>
      <c r="J130" s="84">
        <f>IF(+'2grid'!J130*CK$2&lt;0,0,+'2grid'!J130*CK$2)</f>
        <v>0</v>
      </c>
      <c r="K130" s="84">
        <f>IF(+'2grid'!K130*CL$2&lt;0,0,+'2grid'!K130*CL$2)</f>
        <v>0</v>
      </c>
      <c r="L130" s="84">
        <f>IF(+'2grid'!L130*CM$2&lt;0,0,+'2grid'!L130*CM$2)</f>
        <v>0</v>
      </c>
      <c r="M130" s="84">
        <f>IF(+'2grid'!M130*CN$2&lt;0,0,+'2grid'!M130*CN$2)</f>
        <v>0</v>
      </c>
      <c r="N130" s="84">
        <f>IF(+'2grid'!N130*CO$2&lt;0,0,+'2grid'!N130*CO$2)</f>
        <v>0</v>
      </c>
      <c r="O130" s="84">
        <f>IF(+'2grid'!O130*CP$2&lt;0,0,+'2grid'!O130*CP$2)</f>
        <v>0</v>
      </c>
      <c r="P130" s="84">
        <f>IF(+'2grid'!P130*CQ$2&lt;0,0,+'2grid'!P130*CQ$2)</f>
        <v>0</v>
      </c>
      <c r="Q130" s="84">
        <f>IF(+'2grid'!Q130*CR$2&lt;0,0,+'2grid'!Q130*CR$2)</f>
        <v>0</v>
      </c>
      <c r="R130" s="84">
        <f>IF(+'2grid'!R130*CS$2&lt;0,0,+'2grid'!R130*CS$2)</f>
        <v>0</v>
      </c>
      <c r="S130" s="84">
        <f>IF(+'2grid'!S130*CT$2&lt;0,0,+'2grid'!S130*CT$2)</f>
        <v>0</v>
      </c>
      <c r="T130" s="84">
        <f>IF(+'2grid'!T130*CU$2&lt;0,0,+'2grid'!T130*CU$2)</f>
        <v>0</v>
      </c>
      <c r="U130" s="84">
        <f>IF(+'2grid'!U130*CV$2&lt;0,0,+'2grid'!U130*CV$2)</f>
        <v>0</v>
      </c>
      <c r="V130" s="84">
        <f>IF(+'2grid'!V130*CW$2&lt;0,0,+'2grid'!V130*CW$2)</f>
        <v>0</v>
      </c>
      <c r="W130" s="84">
        <f>IF(+'2grid'!W130*CX$2&lt;0,0,+'2grid'!W130*CX$2)</f>
        <v>0</v>
      </c>
      <c r="X130" s="84">
        <f>IF(+'2grid'!X130*CY$2&lt;0,0,+'2grid'!X130*CY$2)</f>
        <v>0</v>
      </c>
      <c r="Y130" s="84">
        <f>IF(+'2grid'!Y130*CZ$2&lt;0,0,+'2grid'!Y130*CZ$2)</f>
        <v>0.90909828993130448</v>
      </c>
      <c r="Z130" s="84">
        <f>IF(+'2grid'!Z130*DA$2&lt;0,0,+'2grid'!Z130*DA$2)</f>
        <v>1.0506035188687957</v>
      </c>
      <c r="AA130" s="84">
        <f>IF(+'2grid'!AA130*DB$2&lt;0,0,+'2grid'!AA130*DB$2)</f>
        <v>1.1809426500610805</v>
      </c>
      <c r="AB130" s="84">
        <f>IF(+'2grid'!AB130*DC$2&lt;0,0,+'2grid'!AB130*DC$2)</f>
        <v>1.4272424018023278</v>
      </c>
      <c r="AC130" s="84">
        <f>IF(+'2grid'!AC130*DD$2&lt;0,0,+'2grid'!AC130*DD$2)</f>
        <v>1.6866828343146048</v>
      </c>
      <c r="AD130" s="84">
        <f>IF(+'2grid'!AD130*DE$2&lt;0,0,+'2grid'!AD130*DE$2)</f>
        <v>1.9673434521993696</v>
      </c>
      <c r="AE130" s="84">
        <f>IF(+'2grid'!AE130*DF$2&lt;0,0,+'2grid'!AE130*DF$2)</f>
        <v>2.2547980572795883</v>
      </c>
      <c r="AF130" s="84">
        <f>IF(+'2grid'!AF130*DG$2&lt;0,0,+'2grid'!AF130*DG$2)</f>
        <v>2.5490466495552604</v>
      </c>
      <c r="AG130" s="84">
        <f>IF(+'2grid'!AG130*DH$2&lt;0,0,+'2grid'!AG130*DH$2)</f>
        <v>2.8500892290263855</v>
      </c>
      <c r="AH130" s="84">
        <f>IF(+'2grid'!AH130*DI$2&lt;0,0,+'2grid'!AH130*DI$2)</f>
        <v>3.1579257956929654</v>
      </c>
      <c r="AI130" s="84">
        <f>IF(+'2grid'!AI130*DJ$2&lt;0,0,+'2grid'!AI130*DJ$2)</f>
        <v>3.4725563495549978</v>
      </c>
      <c r="AJ130" s="84">
        <f>IF(+'2grid'!AJ130*DK$2&lt;0,0,+'2grid'!AJ130*DK$2)</f>
        <v>3.793980890612485</v>
      </c>
      <c r="AK130" s="84">
        <f>IF(+'2grid'!AK130*DL$2&lt;0,0,+'2grid'!AK130*DL$2)</f>
        <v>4.1221994188654243</v>
      </c>
      <c r="AL130" s="84">
        <f>IF(+'2grid'!AL130*DM$2&lt;0,0,+'2grid'!AL130*DM$2)</f>
        <v>4.4572119343138183</v>
      </c>
      <c r="AM130" s="84">
        <f>IF(+'2grid'!AM130*DN$2&lt;0,0,+'2grid'!AM130*DN$2)</f>
        <v>4.7990184369576649</v>
      </c>
      <c r="AN130" s="84">
        <f>IF(+'2grid'!AN130*DO$2&lt;0,0,+'2grid'!AN130*DO$2)</f>
        <v>5.0149288178287605</v>
      </c>
      <c r="AO130" s="84">
        <f>IF(+'2grid'!AO130*DP$2&lt;0,0,+'2grid'!AO130*DP$2)</f>
        <v>5.234547369407677</v>
      </c>
      <c r="AP130" s="84">
        <f>IF(+'2grid'!AP130*DQ$2&lt;0,0,+'2grid'!AP130*DQ$2)</f>
        <v>5.4578740916944133</v>
      </c>
      <c r="AQ130" s="84">
        <f>IF(+'2grid'!AQ130*DR$2&lt;0,0,+'2grid'!AQ130*DR$2)</f>
        <v>5.6849089846889722</v>
      </c>
      <c r="AR130" s="84">
        <f>IF(+'2grid'!AR130*DS$2&lt;0,0,+'2grid'!AR130*DS$2)</f>
        <v>5.9156520483913502</v>
      </c>
      <c r="AS130" s="84">
        <f>IF(+'2grid'!AS130*DT$2&lt;0,0,+'2grid'!AS130*DT$2)</f>
        <v>6.1501032828015507</v>
      </c>
      <c r="AT130" s="84">
        <f>IF(+'2grid'!AT130*DU$2&lt;0,0,+'2grid'!AT130*DU$2)</f>
        <v>6.3882626879195712</v>
      </c>
      <c r="AU130" s="84">
        <f>IF(+'2grid'!AU130*DV$2&lt;0,0,+'2grid'!AU130*DV$2)</f>
        <v>6.6301302637454125</v>
      </c>
      <c r="AV130" s="84">
        <f>IF(+'2grid'!AV130*DW$2&lt;0,0,+'2grid'!AV130*DW$2)</f>
        <v>6.8757060102790746</v>
      </c>
      <c r="AW130" s="84">
        <f>IF(+'2grid'!AW130*DX$2&lt;0,0,+'2grid'!AW130*DX$2)</f>
        <v>7.1249899275205584</v>
      </c>
      <c r="AX130" s="84">
        <f>IF(+'2grid'!AX130*DY$2&lt;0,0,+'2grid'!AX130*DY$2)</f>
        <v>13.117481456035218</v>
      </c>
      <c r="AY130" s="84">
        <f>IF(+'2grid'!AY130*DZ$2&lt;0,0,+'2grid'!AY130*DZ$2)</f>
        <v>19.159972913865811</v>
      </c>
      <c r="AZ130" s="84">
        <f>IF(+'2grid'!AZ130*EA$2&lt;0,0,+'2grid'!AZ130*EA$2)</f>
        <v>25.252464301012335</v>
      </c>
      <c r="BA130" s="84">
        <f>IF(+'2grid'!BA130*EB$2&lt;0,0,+'2grid'!BA130*EB$2)</f>
        <v>31.394955617474793</v>
      </c>
      <c r="BB130" s="84">
        <f>IF(+'2grid'!BB130*EC$2&lt;0,0,+'2grid'!BB130*EC$2)</f>
        <v>37.587446863253192</v>
      </c>
      <c r="BC130" s="84">
        <f>IF(+'2grid'!BC130*ED$2&lt;0,0,+'2grid'!BC130*ED$2)</f>
        <v>43.829938038347514</v>
      </c>
      <c r="BD130" s="84">
        <f>IF(+'2grid'!BD130*EE$2&lt;0,0,+'2grid'!BD130*EE$2)</f>
        <v>44.743436746949627</v>
      </c>
      <c r="BE130" s="84">
        <f>IF(+'2grid'!BE130*EF$2&lt;0,0,+'2grid'!BE130*EF$2)</f>
        <v>44.189937529422238</v>
      </c>
      <c r="BF130" s="84">
        <f>IF(+'2grid'!BF130*EG$2&lt;0,0,+'2grid'!BF130*EG$2)</f>
        <v>57.680918457447483</v>
      </c>
      <c r="BG130" s="84">
        <f>IF(+'2grid'!BG130*EH$2&lt;0,0,+'2grid'!BG130*EH$2)</f>
        <v>175.22975228062137</v>
      </c>
      <c r="BH130" s="84">
        <f>IF(+'2grid'!BH130*EI$2&lt;0,0,+'2grid'!BH130*EI$2)</f>
        <v>175.22975228062137</v>
      </c>
      <c r="BI130" s="84">
        <f>IF(+'2grid'!BI130*EJ$2&lt;0,0,+'2grid'!BI130*EJ$2)</f>
        <v>175.22975228062137</v>
      </c>
      <c r="BJ130" s="84">
        <f>IF(+'2grid'!BJ130*EK$2&lt;0,0,+'2grid'!BJ130*EK$2)</f>
        <v>175.22975228062137</v>
      </c>
      <c r="BK130" s="84">
        <f>IF(+'2grid'!BK130*EL$2&lt;0,0,+'2grid'!BK130*EL$2)</f>
        <v>175.22975228062137</v>
      </c>
      <c r="BL130" s="84">
        <f>IF(+'2grid'!BL130*EM$2&lt;0,0,+'2grid'!BL130*EM$2)</f>
        <v>175.22975228062137</v>
      </c>
      <c r="BM130" s="84">
        <f>IF(+'2grid'!BM130*EN$2&lt;0,0,+'2grid'!BM130*EN$2)</f>
        <v>175.22975228062137</v>
      </c>
      <c r="BN130" s="84">
        <f>IF(+'2grid'!BN130*EO$2&lt;0,0,+'2grid'!BN130*EO$2)</f>
        <v>175.22975228062137</v>
      </c>
      <c r="BO130" s="84">
        <f>IF(+'2grid'!BO130*EP$2&lt;0,0,+'2grid'!BO130*EP$2)</f>
        <v>175.22975228062137</v>
      </c>
      <c r="BP130" s="84">
        <f>IF(+'2grid'!BP130*EQ$2&lt;0,0,+'2grid'!BP130*EQ$2)</f>
        <v>175.22975228062137</v>
      </c>
      <c r="BQ130" s="84">
        <f>IF(+'2grid'!BQ130*ER$2&lt;0,0,+'2grid'!BQ130*ER$2)</f>
        <v>175.22975228062137</v>
      </c>
      <c r="BR130" s="84">
        <f>IF(+'2grid'!BR130*ES$2&lt;0,0,+'2grid'!BR130*ES$2)</f>
        <v>175.22975228062137</v>
      </c>
      <c r="BS130" s="84">
        <f>IF(+'2grid'!BS130*ET$2&lt;0,0,+'2grid'!BS130*ET$2)</f>
        <v>175.22975228062137</v>
      </c>
      <c r="BT130" s="84">
        <f>IF(+'2grid'!BT130*EU$2&lt;0,0,+'2grid'!BT130*EU$2)</f>
        <v>175.22975228062137</v>
      </c>
      <c r="BU130" s="84">
        <f>IF(+'2grid'!BU130*EV$2&lt;0,0,+'2grid'!BU130*EV$2)</f>
        <v>175.22975228062137</v>
      </c>
      <c r="BV130" s="84">
        <f>IF(+'2grid'!BV130*EW$2&lt;0,0,+'2grid'!BV130*EW$2)</f>
        <v>175.22975228062137</v>
      </c>
      <c r="BW130" s="84">
        <f>IF(+'2grid'!BW130*EX$2&lt;0,0,+'2grid'!BW130*EX$2)</f>
        <v>175.22975228062137</v>
      </c>
      <c r="BX130" s="84">
        <f>IF(+'2grid'!BX130*EY$2&lt;0,0,+'2grid'!BX130*EY$2)</f>
        <v>175.22975228062137</v>
      </c>
      <c r="BY130" s="84">
        <f>IF(+'2grid'!BY130*EZ$2&lt;0,0,+'2grid'!BY130*EZ$2)</f>
        <v>175.22975228062137</v>
      </c>
      <c r="BZ130" s="84">
        <f>IF(+'2grid'!BZ130*FA$2&lt;0,0,+'2grid'!BZ130*FA$2)</f>
        <v>175.22975228062137</v>
      </c>
      <c r="CA130" s="84">
        <f>IF(+'2grid'!CA130*FB$2&lt;0,0,+'2grid'!CA130*FB$2)</f>
        <v>175.22975228062137</v>
      </c>
    </row>
    <row r="131" spans="1:79" x14ac:dyDescent="0.2">
      <c r="A131" s="9">
        <f>+data!B133</f>
        <v>470</v>
      </c>
      <c r="B131" s="84">
        <f>IF(+'2grid'!B131*CC$2&lt;0,0,+'2grid'!B131*CC$2)</f>
        <v>0</v>
      </c>
      <c r="C131" s="84">
        <f>IF(+'2grid'!C131*CD$2&lt;0,0,+'2grid'!C131*CD$2)</f>
        <v>0</v>
      </c>
      <c r="D131" s="84">
        <f>IF(+'2grid'!D131*CE$2&lt;0,0,+'2grid'!D131*CE$2)</f>
        <v>0</v>
      </c>
      <c r="E131" s="84">
        <f>IF(+'2grid'!E131*CF$2&lt;0,0,+'2grid'!E131*CF$2)</f>
        <v>0</v>
      </c>
      <c r="F131" s="84">
        <f>IF(+'2grid'!F131*CG$2&lt;0,0,+'2grid'!F131*CG$2)</f>
        <v>0</v>
      </c>
      <c r="G131" s="84">
        <f>IF(+'2grid'!G131*CH$2&lt;0,0,+'2grid'!G131*CH$2)</f>
        <v>0</v>
      </c>
      <c r="H131" s="84">
        <f>IF(+'2grid'!H131*CI$2&lt;0,0,+'2grid'!H131*CI$2)</f>
        <v>0</v>
      </c>
      <c r="I131" s="84">
        <f>IF(+'2grid'!I131*CJ$2&lt;0,0,+'2grid'!I131*CJ$2)</f>
        <v>0</v>
      </c>
      <c r="J131" s="84">
        <f>IF(+'2grid'!J131*CK$2&lt;0,0,+'2grid'!J131*CK$2)</f>
        <v>0</v>
      </c>
      <c r="K131" s="84">
        <f>IF(+'2grid'!K131*CL$2&lt;0,0,+'2grid'!K131*CL$2)</f>
        <v>0</v>
      </c>
      <c r="L131" s="84">
        <f>IF(+'2grid'!L131*CM$2&lt;0,0,+'2grid'!L131*CM$2)</f>
        <v>0</v>
      </c>
      <c r="M131" s="84">
        <f>IF(+'2grid'!M131*CN$2&lt;0,0,+'2grid'!M131*CN$2)</f>
        <v>0</v>
      </c>
      <c r="N131" s="84">
        <f>IF(+'2grid'!N131*CO$2&lt;0,0,+'2grid'!N131*CO$2)</f>
        <v>0</v>
      </c>
      <c r="O131" s="84">
        <f>IF(+'2grid'!O131*CP$2&lt;0,0,+'2grid'!O131*CP$2)</f>
        <v>0</v>
      </c>
      <c r="P131" s="84">
        <f>IF(+'2grid'!P131*CQ$2&lt;0,0,+'2grid'!P131*CQ$2)</f>
        <v>0</v>
      </c>
      <c r="Q131" s="84">
        <f>IF(+'2grid'!Q131*CR$2&lt;0,0,+'2grid'!Q131*CR$2)</f>
        <v>0</v>
      </c>
      <c r="R131" s="84">
        <f>IF(+'2grid'!R131*CS$2&lt;0,0,+'2grid'!R131*CS$2)</f>
        <v>0</v>
      </c>
      <c r="S131" s="84">
        <f>IF(+'2grid'!S131*CT$2&lt;0,0,+'2grid'!S131*CT$2)</f>
        <v>0</v>
      </c>
      <c r="T131" s="84">
        <f>IF(+'2grid'!T131*CU$2&lt;0,0,+'2grid'!T131*CU$2)</f>
        <v>0</v>
      </c>
      <c r="U131" s="84">
        <f>IF(+'2grid'!U131*CV$2&lt;0,0,+'2grid'!U131*CV$2)</f>
        <v>0</v>
      </c>
      <c r="V131" s="84">
        <f>IF(+'2grid'!V131*CW$2&lt;0,0,+'2grid'!V131*CW$2)</f>
        <v>0</v>
      </c>
      <c r="W131" s="84">
        <f>IF(+'2grid'!W131*CX$2&lt;0,0,+'2grid'!W131*CX$2)</f>
        <v>0</v>
      </c>
      <c r="X131" s="84">
        <f>IF(+'2grid'!X131*CY$2&lt;0,0,+'2grid'!X131*CY$2)</f>
        <v>0</v>
      </c>
      <c r="Y131" s="84">
        <f>IF(+'2grid'!Y131*CZ$2&lt;0,0,+'2grid'!Y131*CZ$2)</f>
        <v>0</v>
      </c>
      <c r="Z131" s="84">
        <f>IF(+'2grid'!Z131*DA$2&lt;0,0,+'2grid'!Z131*DA$2)</f>
        <v>0</v>
      </c>
      <c r="AA131" s="84">
        <f>IF(+'2grid'!AA131*DB$2&lt;0,0,+'2grid'!AA131*DB$2)</f>
        <v>0</v>
      </c>
      <c r="AB131" s="84">
        <f>IF(+'2grid'!AB131*DC$2&lt;0,0,+'2grid'!AB131*DC$2)</f>
        <v>0</v>
      </c>
      <c r="AC131" s="84">
        <f>IF(+'2grid'!AC131*DD$2&lt;0,0,+'2grid'!AC131*DD$2)</f>
        <v>7.2040998913043483E-3</v>
      </c>
      <c r="AD131" s="84">
        <f>IF(+'2grid'!AD131*DE$2&lt;0,0,+'2grid'!AD131*DE$2)</f>
        <v>8.0340480939130442E-3</v>
      </c>
      <c r="AE131" s="84">
        <f>IF(+'2grid'!AE131*DF$2&lt;0,0,+'2grid'!AE131*DF$2)</f>
        <v>8.8833092843478255E-3</v>
      </c>
      <c r="AF131" s="84">
        <f>IF(+'2grid'!AF131*DG$2&lt;0,0,+'2grid'!AF131*DG$2)</f>
        <v>9.7518834626086955E-3</v>
      </c>
      <c r="AG131" s="84">
        <f>IF(+'2grid'!AG131*DH$2&lt;0,0,+'2grid'!AG131*DH$2)</f>
        <v>1.0639770628695653E-2</v>
      </c>
      <c r="AH131" s="84">
        <f>IF(+'2grid'!AH131*DI$2&lt;0,0,+'2grid'!AH131*DI$2)</f>
        <v>1.1546970782608697E-2</v>
      </c>
      <c r="AI131" s="84">
        <f>IF(+'2grid'!AI131*DJ$2&lt;0,0,+'2grid'!AI131*DJ$2)</f>
        <v>1.2473483924347824E-2</v>
      </c>
      <c r="AJ131" s="84">
        <f>IF(+'2grid'!AJ131*DK$2&lt;0,0,+'2grid'!AJ131*DK$2)</f>
        <v>1.3419310053913046E-2</v>
      </c>
      <c r="AK131" s="84">
        <f>IF(+'2grid'!AK131*DL$2&lt;0,0,+'2grid'!AK131*DL$2)</f>
        <v>1.4384449171304346E-2</v>
      </c>
      <c r="AL131" s="84">
        <f>IF(+'2grid'!AL131*DM$2&lt;0,0,+'2grid'!AL131*DM$2)</f>
        <v>1.5368901276521737E-2</v>
      </c>
      <c r="AM131" s="84">
        <f>IF(+'2grid'!AM131*DN$2&lt;0,0,+'2grid'!AM131*DN$2)</f>
        <v>1.6372666369565216E-2</v>
      </c>
      <c r="AN131" s="84">
        <f>IF(+'2grid'!AN131*DO$2&lt;0,0,+'2grid'!AN131*DO$2)</f>
        <v>3.0837453028695651E-2</v>
      </c>
      <c r="AO131" s="84">
        <f>IF(+'2grid'!AO131*DP$2&lt;0,0,+'2grid'!AO131*DP$2)</f>
        <v>4.5634150549565225E-2</v>
      </c>
      <c r="AP131" s="84">
        <f>IF(+'2grid'!AP131*DQ$2&lt;0,0,+'2grid'!AP131*DQ$2)</f>
        <v>6.0762758932173908E-2</v>
      </c>
      <c r="AQ131" s="84">
        <f>IF(+'2grid'!AQ131*DR$2&lt;0,0,+'2grid'!AQ131*DR$2)</f>
        <v>7.6223278176521747E-2</v>
      </c>
      <c r="AR131" s="84">
        <f>IF(+'2grid'!AR131*DS$2&lt;0,0,+'2grid'!AR131*DS$2)</f>
        <v>9.2015708282608702E-2</v>
      </c>
      <c r="AS131" s="84">
        <f>IF(+'2grid'!AS131*DT$2&lt;0,0,+'2grid'!AS131*DT$2)</f>
        <v>0.10814004925043477</v>
      </c>
      <c r="AT131" s="84">
        <f>IF(+'2grid'!AT131*DU$2&lt;0,0,+'2grid'!AT131*DU$2)</f>
        <v>0.12459630108</v>
      </c>
      <c r="AU131" s="84">
        <f>IF(+'2grid'!AU131*DV$2&lt;0,0,+'2grid'!AU131*DV$2)</f>
        <v>0.14138446377130437</v>
      </c>
      <c r="AV131" s="84">
        <f>IF(+'2grid'!AV131*DW$2&lt;0,0,+'2grid'!AV131*DW$2)</f>
        <v>0.1585045373243478</v>
      </c>
      <c r="AW131" s="84">
        <f>IF(+'2grid'!AW131*DX$2&lt;0,0,+'2grid'!AW131*DX$2)</f>
        <v>0.17595652173913043</v>
      </c>
      <c r="AX131" s="84">
        <f>IF(+'2grid'!AX131*DY$2&lt;0,0,+'2grid'!AX131*DY$2)</f>
        <v>0.2944956521739131</v>
      </c>
      <c r="AY131" s="84">
        <f>IF(+'2grid'!AY131*DZ$2&lt;0,0,+'2grid'!AY131*DZ$2)</f>
        <v>0.41402260869565216</v>
      </c>
      <c r="AZ131" s="84">
        <f>IF(+'2grid'!AZ131*EA$2&lt;0,0,+'2grid'!AZ131*EA$2)</f>
        <v>0.53453739130434785</v>
      </c>
      <c r="BA131" s="84">
        <f>IF(+'2grid'!BA131*EB$2&lt;0,0,+'2grid'!BA131*EB$2)</f>
        <v>0.65603999999999996</v>
      </c>
      <c r="BB131" s="84">
        <f>IF(+'2grid'!BB131*EC$2&lt;0,0,+'2grid'!BB131*EC$2)</f>
        <v>0.77853043478260875</v>
      </c>
      <c r="BC131" s="84">
        <f>IF(+'2grid'!BC131*ED$2&lt;0,0,+'2grid'!BC131*ED$2)</f>
        <v>0.9020086956521739</v>
      </c>
      <c r="BD131" s="84">
        <f>IF(+'2grid'!BD131*EE$2&lt;0,0,+'2grid'!BD131*EE$2)</f>
        <v>0.90571304347826087</v>
      </c>
      <c r="BE131" s="84">
        <f>IF(+'2grid'!BE131*EF$2&lt;0,0,+'2grid'!BE131*EF$2)</f>
        <v>0.90941739130434784</v>
      </c>
      <c r="BF131" s="84">
        <f>IF(+'2grid'!BF131*EG$2&lt;0,0,+'2grid'!BF131*EG$2)</f>
        <v>0.91312173913043471</v>
      </c>
      <c r="BG131" s="84">
        <f>IF(+'2grid'!BG131*EH$2&lt;0,0,+'2grid'!BG131*EH$2)</f>
        <v>1.8336521739130434</v>
      </c>
      <c r="BH131" s="84">
        <f>IF(+'2grid'!BH131*EI$2&lt;0,0,+'2grid'!BH131*EI$2)</f>
        <v>1.8336521739130434</v>
      </c>
      <c r="BI131" s="84">
        <f>IF(+'2grid'!BI131*EJ$2&lt;0,0,+'2grid'!BI131*EJ$2)</f>
        <v>1.8336521739130434</v>
      </c>
      <c r="BJ131" s="84">
        <f>IF(+'2grid'!BJ131*EK$2&lt;0,0,+'2grid'!BJ131*EK$2)</f>
        <v>1.8336521739130434</v>
      </c>
      <c r="BK131" s="84">
        <f>IF(+'2grid'!BK131*EL$2&lt;0,0,+'2grid'!BK131*EL$2)</f>
        <v>1.8336521739130434</v>
      </c>
      <c r="BL131" s="84">
        <f>IF(+'2grid'!BL131*EM$2&lt;0,0,+'2grid'!BL131*EM$2)</f>
        <v>2.7504782608695653</v>
      </c>
      <c r="BM131" s="84">
        <f>IF(+'2grid'!BM131*EN$2&lt;0,0,+'2grid'!BM131*EN$2)</f>
        <v>2.7504782608695653</v>
      </c>
      <c r="BN131" s="84">
        <f>IF(+'2grid'!BN131*EO$2&lt;0,0,+'2grid'!BN131*EO$2)</f>
        <v>2.9338434782608696</v>
      </c>
      <c r="BO131" s="84">
        <f>IF(+'2grid'!BO131*EP$2&lt;0,0,+'2grid'!BO131*EP$2)</f>
        <v>2.9338434782608696</v>
      </c>
      <c r="BP131" s="84">
        <f>IF(+'2grid'!BP131*EQ$2&lt;0,0,+'2grid'!BP131*EQ$2)</f>
        <v>2.9338434782608696</v>
      </c>
      <c r="BQ131" s="84">
        <f>IF(+'2grid'!BQ131*ER$2&lt;0,0,+'2grid'!BQ131*ER$2)</f>
        <v>3.208891304347826</v>
      </c>
      <c r="BR131" s="84">
        <f>IF(+'2grid'!BR131*ES$2&lt;0,0,+'2grid'!BR131*ES$2)</f>
        <v>3.208891304347826</v>
      </c>
      <c r="BS131" s="84">
        <f>IF(+'2grid'!BS131*ET$2&lt;0,0,+'2grid'!BS131*ET$2)</f>
        <v>3.3066860869565371</v>
      </c>
      <c r="BT131" s="84">
        <f>IF(+'2grid'!BT131*EU$2&lt;0,0,+'2grid'!BT131*EU$2)</f>
        <v>3.3841069565217534</v>
      </c>
      <c r="BU131" s="84">
        <f>IF(+'2grid'!BU131*EV$2&lt;0,0,+'2grid'!BU131*EV$2)</f>
        <v>3.4996949565217483</v>
      </c>
      <c r="BV131" s="84">
        <f>IF(+'2grid'!BV131*EW$2&lt;0,0,+'2grid'!BV131*EW$2)</f>
        <v>3.6022889275362489</v>
      </c>
      <c r="BW131" s="84">
        <f>IF(+'2grid'!BW131*EX$2&lt;0,0,+'2grid'!BW131*EX$2)</f>
        <v>3.6601085835748841</v>
      </c>
      <c r="BX131" s="84">
        <f>IF(+'2grid'!BX131*EY$2&lt;0,0,+'2grid'!BX131*EY$2)</f>
        <v>3.7694777610306307</v>
      </c>
      <c r="BY131" s="84">
        <f>IF(+'2grid'!BY131*EZ$2&lt;0,0,+'2grid'!BY131*EZ$2)</f>
        <v>3.8615162676114103</v>
      </c>
      <c r="BZ131" s="84">
        <f>IF(+'2grid'!BZ131*FA$2&lt;0,0,+'2grid'!BZ131*FA$2)</f>
        <v>3.9549537046341396</v>
      </c>
      <c r="CA131" s="84">
        <f>IF(+'2grid'!CA131*FB$2&lt;0,0,+'2grid'!CA131*FB$2)</f>
        <v>4.0410078606425097</v>
      </c>
    </row>
    <row r="132" spans="1:79" x14ac:dyDescent="0.2">
      <c r="A132" s="9">
        <f>+data!B134</f>
        <v>474</v>
      </c>
      <c r="B132" s="84">
        <f>IF(+'2grid'!B132*CC$2&lt;0,0,+'2grid'!B132*CC$2)</f>
        <v>0</v>
      </c>
      <c r="C132" s="84">
        <f>IF(+'2grid'!C132*CD$2&lt;0,0,+'2grid'!C132*CD$2)</f>
        <v>0</v>
      </c>
      <c r="D132" s="84">
        <f>IF(+'2grid'!D132*CE$2&lt;0,0,+'2grid'!D132*CE$2)</f>
        <v>0</v>
      </c>
      <c r="E132" s="84">
        <f>IF(+'2grid'!E132*CF$2&lt;0,0,+'2grid'!E132*CF$2)</f>
        <v>0</v>
      </c>
      <c r="F132" s="84">
        <f>IF(+'2grid'!F132*CG$2&lt;0,0,+'2grid'!F132*CG$2)</f>
        <v>0</v>
      </c>
      <c r="G132" s="84">
        <f>IF(+'2grid'!G132*CH$2&lt;0,0,+'2grid'!G132*CH$2)</f>
        <v>0</v>
      </c>
      <c r="H132" s="84">
        <f>IF(+'2grid'!H132*CI$2&lt;0,0,+'2grid'!H132*CI$2)</f>
        <v>0</v>
      </c>
      <c r="I132" s="84">
        <f>IF(+'2grid'!I132*CJ$2&lt;0,0,+'2grid'!I132*CJ$2)</f>
        <v>0</v>
      </c>
      <c r="J132" s="84">
        <f>IF(+'2grid'!J132*CK$2&lt;0,0,+'2grid'!J132*CK$2)</f>
        <v>0</v>
      </c>
      <c r="K132" s="84">
        <f>IF(+'2grid'!K132*CL$2&lt;0,0,+'2grid'!K132*CL$2)</f>
        <v>0</v>
      </c>
      <c r="L132" s="84">
        <f>IF(+'2grid'!L132*CM$2&lt;0,0,+'2grid'!L132*CM$2)</f>
        <v>0</v>
      </c>
      <c r="M132" s="84">
        <f>IF(+'2grid'!M132*CN$2&lt;0,0,+'2grid'!M132*CN$2)</f>
        <v>0</v>
      </c>
      <c r="N132" s="84">
        <f>IF(+'2grid'!N132*CO$2&lt;0,0,+'2grid'!N132*CO$2)</f>
        <v>0</v>
      </c>
      <c r="O132" s="84">
        <f>IF(+'2grid'!O132*CP$2&lt;0,0,+'2grid'!O132*CP$2)</f>
        <v>0</v>
      </c>
      <c r="P132" s="84">
        <f>IF(+'2grid'!P132*CQ$2&lt;0,0,+'2grid'!P132*CQ$2)</f>
        <v>0</v>
      </c>
      <c r="Q132" s="84">
        <f>IF(+'2grid'!Q132*CR$2&lt;0,0,+'2grid'!Q132*CR$2)</f>
        <v>0</v>
      </c>
      <c r="R132" s="84">
        <f>IF(+'2grid'!R132*CS$2&lt;0,0,+'2grid'!R132*CS$2)</f>
        <v>0</v>
      </c>
      <c r="S132" s="84">
        <f>IF(+'2grid'!S132*CT$2&lt;0,0,+'2grid'!S132*CT$2)</f>
        <v>0</v>
      </c>
      <c r="T132" s="84">
        <f>IF(+'2grid'!T132*CU$2&lt;0,0,+'2grid'!T132*CU$2)</f>
        <v>0</v>
      </c>
      <c r="U132" s="84">
        <f>IF(+'2grid'!U132*CV$2&lt;0,0,+'2grid'!U132*CV$2)</f>
        <v>0</v>
      </c>
      <c r="V132" s="84">
        <f>IF(+'2grid'!V132*CW$2&lt;0,0,+'2grid'!V132*CW$2)</f>
        <v>0</v>
      </c>
      <c r="W132" s="84">
        <f>IF(+'2grid'!W132*CX$2&lt;0,0,+'2grid'!W132*CX$2)</f>
        <v>0</v>
      </c>
      <c r="X132" s="84">
        <f>IF(+'2grid'!X132*CY$2&lt;0,0,+'2grid'!X132*CY$2)</f>
        <v>0</v>
      </c>
      <c r="Y132" s="84">
        <f>IF(+'2grid'!Y132*CZ$2&lt;0,0,+'2grid'!Y132*CZ$2)</f>
        <v>0</v>
      </c>
      <c r="Z132" s="84">
        <f>IF(+'2grid'!Z132*DA$2&lt;0,0,+'2grid'!Z132*DA$2)</f>
        <v>0</v>
      </c>
      <c r="AA132" s="84">
        <f>IF(+'2grid'!AA132*DB$2&lt;0,0,+'2grid'!AA132*DB$2)</f>
        <v>0</v>
      </c>
      <c r="AB132" s="84">
        <f>IF(+'2grid'!AB132*DC$2&lt;0,0,+'2grid'!AB132*DC$2)</f>
        <v>0</v>
      </c>
      <c r="AC132" s="84">
        <f>IF(+'2grid'!AC132*DD$2&lt;0,0,+'2grid'!AC132*DD$2)</f>
        <v>1.7523650506482982E-2</v>
      </c>
      <c r="AD132" s="84">
        <f>IF(+'2grid'!AD132*DE$2&lt;0,0,+'2grid'!AD132*DE$2)</f>
        <v>2.7487704754813616E-2</v>
      </c>
      <c r="AE132" s="84">
        <f>IF(+'2grid'!AE132*DF$2&lt;0,0,+'2grid'!AE132*DF$2)</f>
        <v>3.770782230774717E-2</v>
      </c>
      <c r="AF132" s="84">
        <f>IF(+'2grid'!AF132*DG$2&lt;0,0,+'2grid'!AF132*DG$2)</f>
        <v>4.8184003165283644E-2</v>
      </c>
      <c r="AG132" s="84">
        <f>IF(+'2grid'!AG132*DH$2&lt;0,0,+'2grid'!AG132*DH$2)</f>
        <v>5.8916247327423024E-2</v>
      </c>
      <c r="AH132" s="84">
        <f>IF(+'2grid'!AH132*DI$2&lt;0,0,+'2grid'!AH132*DI$2)</f>
        <v>6.9904554794165324E-2</v>
      </c>
      <c r="AI132" s="84">
        <f>IF(+'2grid'!AI132*DJ$2&lt;0,0,+'2grid'!AI132*DJ$2)</f>
        <v>8.1148925565510552E-2</v>
      </c>
      <c r="AJ132" s="84">
        <f>IF(+'2grid'!AJ132*DK$2&lt;0,0,+'2grid'!AJ132*DK$2)</f>
        <v>9.2649359641458692E-2</v>
      </c>
      <c r="AK132" s="84">
        <f>IF(+'2grid'!AK132*DL$2&lt;0,0,+'2grid'!AK132*DL$2)</f>
        <v>0.10440585702200972</v>
      </c>
      <c r="AL132" s="84">
        <f>IF(+'2grid'!AL132*DM$2&lt;0,0,+'2grid'!AL132*DM$2)</f>
        <v>0.1164184177071637</v>
      </c>
      <c r="AM132" s="84">
        <f>IF(+'2grid'!AM132*DN$2&lt;0,0,+'2grid'!AM132*DN$2)</f>
        <v>0.12868704169692061</v>
      </c>
      <c r="AN132" s="84">
        <f>IF(+'2grid'!AN132*DO$2&lt;0,0,+'2grid'!AN132*DO$2)</f>
        <v>0.19092904234664507</v>
      </c>
      <c r="AO132" s="84">
        <f>IF(+'2grid'!AO132*DP$2&lt;0,0,+'2grid'!AO132*DP$2)</f>
        <v>0.25458332289063207</v>
      </c>
      <c r="AP132" s="84">
        <f>IF(+'2grid'!AP132*DQ$2&lt;0,0,+'2grid'!AP132*DQ$2)</f>
        <v>0.31964988332888167</v>
      </c>
      <c r="AQ132" s="84">
        <f>IF(+'2grid'!AQ132*DR$2&lt;0,0,+'2grid'!AQ132*DR$2)</f>
        <v>0.38612872366139384</v>
      </c>
      <c r="AR132" s="84">
        <f>IF(+'2grid'!AR132*DS$2&lt;0,0,+'2grid'!AR132*DS$2)</f>
        <v>0.45401984388816863</v>
      </c>
      <c r="AS132" s="84">
        <f>IF(+'2grid'!AS132*DT$2&lt;0,0,+'2grid'!AS132*DT$2)</f>
        <v>0.52332324400920582</v>
      </c>
      <c r="AT132" s="84">
        <f>IF(+'2grid'!AT132*DU$2&lt;0,0,+'2grid'!AT132*DU$2)</f>
        <v>0.59403892402450575</v>
      </c>
      <c r="AU132" s="84">
        <f>IF(+'2grid'!AU132*DV$2&lt;0,0,+'2grid'!AU132*DV$2)</f>
        <v>0.66616688393406798</v>
      </c>
      <c r="AV132" s="84">
        <f>IF(+'2grid'!AV132*DW$2&lt;0,0,+'2grid'!AV132*DW$2)</f>
        <v>0.73970712373789305</v>
      </c>
      <c r="AW132" s="84">
        <f>IF(+'2grid'!AW132*DX$2&lt;0,0,+'2grid'!AW132*DX$2)</f>
        <v>0.81465964343598052</v>
      </c>
      <c r="AX132" s="84">
        <f>IF(+'2grid'!AX132*DY$2&lt;0,0,+'2grid'!AX132*DY$2)</f>
        <v>0.81808978930307941</v>
      </c>
      <c r="AY132" s="84">
        <f>IF(+'2grid'!AY132*DZ$2&lt;0,0,+'2grid'!AY132*DZ$2)</f>
        <v>0.82151993517017829</v>
      </c>
      <c r="AZ132" s="84">
        <f>IF(+'2grid'!AZ132*EA$2&lt;0,0,+'2grid'!AZ132*EA$2)</f>
        <v>0.82495008103727718</v>
      </c>
      <c r="BA132" s="84">
        <f>IF(+'2grid'!BA132*EB$2&lt;0,0,+'2grid'!BA132*EB$2)</f>
        <v>0.82838022690437607</v>
      </c>
      <c r="BB132" s="84">
        <f>IF(+'2grid'!BB132*EC$2&lt;0,0,+'2grid'!BB132*EC$2)</f>
        <v>0.83181037277147485</v>
      </c>
      <c r="BC132" s="84">
        <f>IF(+'2grid'!BC132*ED$2&lt;0,0,+'2grid'!BC132*ED$2)</f>
        <v>0.83524051863857374</v>
      </c>
      <c r="BD132" s="84">
        <f>IF(+'2grid'!BD132*EE$2&lt;0,0,+'2grid'!BD132*EE$2)</f>
        <v>0.83867066450567263</v>
      </c>
      <c r="BE132" s="84">
        <f>IF(+'2grid'!BE132*EF$2&lt;0,0,+'2grid'!BE132*EF$2)</f>
        <v>4.2105040518638575</v>
      </c>
      <c r="BF132" s="84">
        <f>IF(+'2grid'!BF132*EG$2&lt;0,0,+'2grid'!BF132*EG$2)</f>
        <v>3.3821238249594816</v>
      </c>
      <c r="BG132" s="84">
        <f>IF(+'2grid'!BG132*EH$2&lt;0,0,+'2grid'!BG132*EH$2)</f>
        <v>5.9427277147487851</v>
      </c>
      <c r="BH132" s="84">
        <f>IF(+'2grid'!BH132*EI$2&lt;0,0,+'2grid'!BH132*EI$2)</f>
        <v>5.9427277147487851</v>
      </c>
      <c r="BI132" s="84">
        <f>IF(+'2grid'!BI132*EJ$2&lt;0,0,+'2grid'!BI132*EJ$2)</f>
        <v>5.9427277147487851</v>
      </c>
      <c r="BJ132" s="84">
        <f>IF(+'2grid'!BJ132*EK$2&lt;0,0,+'2grid'!BJ132*EK$2)</f>
        <v>5.9427277147487851</v>
      </c>
      <c r="BK132" s="84">
        <f>IF(+'2grid'!BK132*EL$2&lt;0,0,+'2grid'!BK132*EL$2)</f>
        <v>5.9427277147487851</v>
      </c>
      <c r="BL132" s="84">
        <f>IF(+'2grid'!BL132*EM$2&lt;0,0,+'2grid'!BL132*EM$2)</f>
        <v>5.093766612641816</v>
      </c>
      <c r="BM132" s="84">
        <f>IF(+'2grid'!BM132*EN$2&lt;0,0,+'2grid'!BM132*EN$2)</f>
        <v>5.093766612641816</v>
      </c>
      <c r="BN132" s="84">
        <f>IF(+'2grid'!BN132*EO$2&lt;0,0,+'2grid'!BN132*EO$2)</f>
        <v>5.093766612641816</v>
      </c>
      <c r="BO132" s="84">
        <f>IF(+'2grid'!BO132*EP$2&lt;0,0,+'2grid'!BO132*EP$2)</f>
        <v>5.093766612641816</v>
      </c>
      <c r="BP132" s="84">
        <f>IF(+'2grid'!BP132*EQ$2&lt;0,0,+'2grid'!BP132*EQ$2)</f>
        <v>5.093766612641816</v>
      </c>
      <c r="BQ132" s="84">
        <f>IF(+'2grid'!BQ132*ER$2&lt;0,0,+'2grid'!BQ132*ER$2)</f>
        <v>5.093766612641816</v>
      </c>
      <c r="BR132" s="84">
        <f>IF(+'2grid'!BR132*ES$2&lt;0,0,+'2grid'!BR132*ES$2)</f>
        <v>5.093766612641816</v>
      </c>
      <c r="BS132" s="84">
        <f>IF(+'2grid'!BS132*ET$2&lt;0,0,+'2grid'!BS132*ET$2)</f>
        <v>5.093766612641816</v>
      </c>
      <c r="BT132" s="84">
        <f>IF(+'2grid'!BT132*EU$2&lt;0,0,+'2grid'!BT132*EU$2)</f>
        <v>5.093766612641816</v>
      </c>
      <c r="BU132" s="84">
        <f>IF(+'2grid'!BU132*EV$2&lt;0,0,+'2grid'!BU132*EV$2)</f>
        <v>5.093766612641816</v>
      </c>
      <c r="BV132" s="84">
        <f>IF(+'2grid'!BV132*EW$2&lt;0,0,+'2grid'!BV132*EW$2)</f>
        <v>5.093766612641816</v>
      </c>
      <c r="BW132" s="84">
        <f>IF(+'2grid'!BW132*EX$2&lt;0,0,+'2grid'!BW132*EX$2)</f>
        <v>5.093766612641816</v>
      </c>
      <c r="BX132" s="84">
        <f>IF(+'2grid'!BX132*EY$2&lt;0,0,+'2grid'!BX132*EY$2)</f>
        <v>5.093766612641816</v>
      </c>
      <c r="BY132" s="84">
        <f>IF(+'2grid'!BY132*EZ$2&lt;0,0,+'2grid'!BY132*EZ$2)</f>
        <v>5.093766612641816</v>
      </c>
      <c r="BZ132" s="84">
        <f>IF(+'2grid'!BZ132*FA$2&lt;0,0,+'2grid'!BZ132*FA$2)</f>
        <v>5.093766612641816</v>
      </c>
      <c r="CA132" s="84">
        <f>IF(+'2grid'!CA132*FB$2&lt;0,0,+'2grid'!CA132*FB$2)</f>
        <v>5.093766612641816</v>
      </c>
    </row>
    <row r="133" spans="1:79" x14ac:dyDescent="0.2">
      <c r="A133" s="9">
        <f>+data!B135</f>
        <v>478</v>
      </c>
      <c r="B133" s="84">
        <f>IF(+'2grid'!B133*CC$2&lt;0,0,+'2grid'!B133*CC$2)</f>
        <v>0</v>
      </c>
      <c r="C133" s="84">
        <f>IF(+'2grid'!C133*CD$2&lt;0,0,+'2grid'!C133*CD$2)</f>
        <v>0</v>
      </c>
      <c r="D133" s="84">
        <f>IF(+'2grid'!D133*CE$2&lt;0,0,+'2grid'!D133*CE$2)</f>
        <v>0</v>
      </c>
      <c r="E133" s="84">
        <f>IF(+'2grid'!E133*CF$2&lt;0,0,+'2grid'!E133*CF$2)</f>
        <v>0</v>
      </c>
      <c r="F133" s="84">
        <f>IF(+'2grid'!F133*CG$2&lt;0,0,+'2grid'!F133*CG$2)</f>
        <v>0</v>
      </c>
      <c r="G133" s="84">
        <f>IF(+'2grid'!G133*CH$2&lt;0,0,+'2grid'!G133*CH$2)</f>
        <v>0</v>
      </c>
      <c r="H133" s="84">
        <f>IF(+'2grid'!H133*CI$2&lt;0,0,+'2grid'!H133*CI$2)</f>
        <v>0</v>
      </c>
      <c r="I133" s="84">
        <f>IF(+'2grid'!I133*CJ$2&lt;0,0,+'2grid'!I133*CJ$2)</f>
        <v>0</v>
      </c>
      <c r="J133" s="84">
        <f>IF(+'2grid'!J133*CK$2&lt;0,0,+'2grid'!J133*CK$2)</f>
        <v>0</v>
      </c>
      <c r="K133" s="84">
        <f>IF(+'2grid'!K133*CL$2&lt;0,0,+'2grid'!K133*CL$2)</f>
        <v>0</v>
      </c>
      <c r="L133" s="84">
        <f>IF(+'2grid'!L133*CM$2&lt;0,0,+'2grid'!L133*CM$2)</f>
        <v>0</v>
      </c>
      <c r="M133" s="84">
        <f>IF(+'2grid'!M133*CN$2&lt;0,0,+'2grid'!M133*CN$2)</f>
        <v>0</v>
      </c>
      <c r="N133" s="84">
        <f>IF(+'2grid'!N133*CO$2&lt;0,0,+'2grid'!N133*CO$2)</f>
        <v>0</v>
      </c>
      <c r="O133" s="84">
        <f>IF(+'2grid'!O133*CP$2&lt;0,0,+'2grid'!O133*CP$2)</f>
        <v>0</v>
      </c>
      <c r="P133" s="84">
        <f>IF(+'2grid'!P133*CQ$2&lt;0,0,+'2grid'!P133*CQ$2)</f>
        <v>0</v>
      </c>
      <c r="Q133" s="84">
        <f>IF(+'2grid'!Q133*CR$2&lt;0,0,+'2grid'!Q133*CR$2)</f>
        <v>0</v>
      </c>
      <c r="R133" s="84">
        <f>IF(+'2grid'!R133*CS$2&lt;0,0,+'2grid'!R133*CS$2)</f>
        <v>0</v>
      </c>
      <c r="S133" s="84">
        <f>IF(+'2grid'!S133*CT$2&lt;0,0,+'2grid'!S133*CT$2)</f>
        <v>0</v>
      </c>
      <c r="T133" s="84">
        <f>IF(+'2grid'!T133*CU$2&lt;0,0,+'2grid'!T133*CU$2)</f>
        <v>0</v>
      </c>
      <c r="U133" s="84">
        <f>IF(+'2grid'!U133*CV$2&lt;0,0,+'2grid'!U133*CV$2)</f>
        <v>0</v>
      </c>
      <c r="V133" s="84">
        <f>IF(+'2grid'!V133*CW$2&lt;0,0,+'2grid'!V133*CW$2)</f>
        <v>0</v>
      </c>
      <c r="W133" s="84">
        <f>IF(+'2grid'!W133*CX$2&lt;0,0,+'2grid'!W133*CX$2)</f>
        <v>0</v>
      </c>
      <c r="X133" s="84">
        <f>IF(+'2grid'!X133*CY$2&lt;0,0,+'2grid'!X133*CY$2)</f>
        <v>0</v>
      </c>
      <c r="Y133" s="84">
        <f>IF(+'2grid'!Y133*CZ$2&lt;0,0,+'2grid'!Y133*CZ$2)</f>
        <v>1.2578517480324387</v>
      </c>
      <c r="Z133" s="84">
        <f>IF(+'2grid'!Z133*DA$2&lt;0,0,+'2grid'!Z133*DA$2)</f>
        <v>1.4258247132742718</v>
      </c>
      <c r="AA133" s="84">
        <f>IF(+'2grid'!AA133*DB$2&lt;0,0,+'2grid'!AA133*DB$2)</f>
        <v>1.5892651063142493</v>
      </c>
      <c r="AB133" s="84">
        <f>IF(+'2grid'!AB133*DC$2&lt;0,0,+'2grid'!AB133*DC$2)</f>
        <v>1.9187000152080667</v>
      </c>
      <c r="AC133" s="84">
        <f>IF(+'2grid'!AC133*DD$2&lt;0,0,+'2grid'!AC133*DD$2)</f>
        <v>2.2649829000000001</v>
      </c>
      <c r="AD133" s="84">
        <f>IF(+'2grid'!AD133*DE$2&lt;0,0,+'2grid'!AD133*DE$2)</f>
        <v>2.6311389620000001</v>
      </c>
      <c r="AE133" s="84">
        <f>IF(+'2grid'!AE133*DF$2&lt;0,0,+'2grid'!AE133*DF$2)</f>
        <v>3.0061359790000002</v>
      </c>
      <c r="AF133" s="84">
        <f>IF(+'2grid'!AF133*DG$2&lt;0,0,+'2grid'!AF133*DG$2)</f>
        <v>3.389973951</v>
      </c>
      <c r="AG133" s="84">
        <f>IF(+'2grid'!AG133*DH$2&lt;0,0,+'2grid'!AG133*DH$2)</f>
        <v>3.7826528780000004</v>
      </c>
      <c r="AH133" s="84">
        <f>IF(+'2grid'!AH133*DI$2&lt;0,0,+'2grid'!AH133*DI$2)</f>
        <v>4.18417276</v>
      </c>
      <c r="AI133" s="84">
        <f>IF(+'2grid'!AI133*DJ$2&lt;0,0,+'2grid'!AI133*DJ$2)</f>
        <v>4.5945335970000007</v>
      </c>
      <c r="AJ133" s="84">
        <f>IF(+'2grid'!AJ133*DK$2&lt;0,0,+'2grid'!AJ133*DK$2)</f>
        <v>5.0137353890000007</v>
      </c>
      <c r="AK133" s="84">
        <f>IF(+'2grid'!AK133*DL$2&lt;0,0,+'2grid'!AK133*DL$2)</f>
        <v>5.4417781359999999</v>
      </c>
      <c r="AL133" s="84">
        <f>IF(+'2grid'!AL133*DM$2&lt;0,0,+'2grid'!AL133*DM$2)</f>
        <v>5.8786618379999993</v>
      </c>
      <c r="AM133" s="84">
        <f>IF(+'2grid'!AM133*DN$2&lt;0,0,+'2grid'!AM133*DN$2)</f>
        <v>6.3243864949999997</v>
      </c>
      <c r="AN133" s="84">
        <f>IF(+'2grid'!AN133*DO$2&lt;0,0,+'2grid'!AN133*DO$2)</f>
        <v>6.6189119378000001</v>
      </c>
      <c r="AO133" s="84">
        <f>IF(+'2grid'!AO133*DP$2&lt;0,0,+'2grid'!AO133*DP$2)</f>
        <v>6.9185564711999996</v>
      </c>
      <c r="AP133" s="84">
        <f>IF(+'2grid'!AP133*DQ$2&lt;0,0,+'2grid'!AP133*DQ$2)</f>
        <v>7.2233200951999992</v>
      </c>
      <c r="AQ133" s="84">
        <f>IF(+'2grid'!AQ133*DR$2&lt;0,0,+'2grid'!AQ133*DR$2)</f>
        <v>7.5332028097999997</v>
      </c>
      <c r="AR133" s="84">
        <f>IF(+'2grid'!AR133*DS$2&lt;0,0,+'2grid'!AR133*DS$2)</f>
        <v>7.8482046150000002</v>
      </c>
      <c r="AS133" s="84">
        <f>IF(+'2grid'!AS133*DT$2&lt;0,0,+'2grid'!AS133*DT$2)</f>
        <v>8.1683255108000008</v>
      </c>
      <c r="AT133" s="84">
        <f>IF(+'2grid'!AT133*DU$2&lt;0,0,+'2grid'!AT133*DU$2)</f>
        <v>8.4935654972000005</v>
      </c>
      <c r="AU133" s="84">
        <f>IF(+'2grid'!AU133*DV$2&lt;0,0,+'2grid'!AU133*DV$2)</f>
        <v>8.8239245741999994</v>
      </c>
      <c r="AV133" s="84">
        <f>IF(+'2grid'!AV133*DW$2&lt;0,0,+'2grid'!AV133*DW$2)</f>
        <v>9.1594027417999992</v>
      </c>
      <c r="AW133" s="84">
        <f>IF(+'2grid'!AW133*DX$2&lt;0,0,+'2grid'!AW133*DX$2)</f>
        <v>9.5</v>
      </c>
      <c r="AX133" s="84">
        <f>IF(+'2grid'!AX133*DY$2&lt;0,0,+'2grid'!AX133*DY$2)</f>
        <v>9.5635963743001859</v>
      </c>
      <c r="AY133" s="84">
        <f>IF(+'2grid'!AY133*DZ$2&lt;0,0,+'2grid'!AY133*DZ$2)</f>
        <v>9.6273906217601244</v>
      </c>
      <c r="AZ133" s="84">
        <f>IF(+'2grid'!AZ133*EA$2&lt;0,0,+'2grid'!AZ133*EA$2)</f>
        <v>9.69138274237981</v>
      </c>
      <c r="BA133" s="84">
        <f>IF(+'2grid'!BA133*EB$2&lt;0,0,+'2grid'!BA133*EB$2)</f>
        <v>9.7555727361592464</v>
      </c>
      <c r="BB133" s="84">
        <f>IF(+'2grid'!BB133*EC$2&lt;0,0,+'2grid'!BB133*EC$2)</f>
        <v>9.8199606030984334</v>
      </c>
      <c r="BC133" s="84">
        <f>IF(+'2grid'!BC133*ED$2&lt;0,0,+'2grid'!BC133*ED$2)</f>
        <v>9.8845463431973695</v>
      </c>
      <c r="BD133" s="84">
        <f>IF(+'2grid'!BD133*EE$2&lt;0,0,+'2grid'!BD133*EE$2)</f>
        <v>14.887709944014929</v>
      </c>
      <c r="BE133" s="84">
        <f>IF(+'2grid'!BE133*EF$2&lt;0,0,+'2grid'!BE133*EF$2)</f>
        <v>17.440033768772771</v>
      </c>
      <c r="BF133" s="84">
        <f>IF(+'2grid'!BF133*EG$2&lt;0,0,+'2grid'!BF133*EG$2)</f>
        <v>20.01265440327024</v>
      </c>
      <c r="BG133" s="84">
        <f>IF(+'2grid'!BG133*EH$2&lt;0,0,+'2grid'!BG133*EH$2)</f>
        <v>22.605571847507331</v>
      </c>
      <c r="BH133" s="84">
        <f>IF(+'2grid'!BH133*EI$2&lt;0,0,+'2grid'!BH133*EI$2)</f>
        <v>22.605571847507331</v>
      </c>
      <c r="BI133" s="84">
        <f>IF(+'2grid'!BI133*EJ$2&lt;0,0,+'2grid'!BI133*EJ$2)</f>
        <v>22.605571847507331</v>
      </c>
      <c r="BJ133" s="84">
        <f>IF(+'2grid'!BJ133*EK$2&lt;0,0,+'2grid'!BJ133*EK$2)</f>
        <v>22.605571847507331</v>
      </c>
      <c r="BK133" s="84">
        <f>IF(+'2grid'!BK133*EL$2&lt;0,0,+'2grid'!BK133*EL$2)</f>
        <v>22.605571847507331</v>
      </c>
      <c r="BL133" s="84">
        <f>IF(+'2grid'!BL133*EM$2&lt;0,0,+'2grid'!BL133*EM$2)</f>
        <v>22.605571847507331</v>
      </c>
      <c r="BM133" s="84">
        <f>IF(+'2grid'!BM133*EN$2&lt;0,0,+'2grid'!BM133*EN$2)</f>
        <v>22.605571847507331</v>
      </c>
      <c r="BN133" s="84">
        <f>IF(+'2grid'!BN133*EO$2&lt;0,0,+'2grid'!BN133*EO$2)</f>
        <v>22.605571847507331</v>
      </c>
      <c r="BO133" s="84">
        <f>IF(+'2grid'!BO133*EP$2&lt;0,0,+'2grid'!BO133*EP$2)</f>
        <v>22.605571847507331</v>
      </c>
      <c r="BP133" s="84">
        <f>IF(+'2grid'!BP133*EQ$2&lt;0,0,+'2grid'!BP133*EQ$2)</f>
        <v>22.605571847507331</v>
      </c>
      <c r="BQ133" s="84">
        <f>IF(+'2grid'!BQ133*ER$2&lt;0,0,+'2grid'!BQ133*ER$2)</f>
        <v>22.605571847507331</v>
      </c>
      <c r="BR133" s="84">
        <f>IF(+'2grid'!BR133*ES$2&lt;0,0,+'2grid'!BR133*ES$2)</f>
        <v>22.605571847507331</v>
      </c>
      <c r="BS133" s="84">
        <f>IF(+'2grid'!BS133*ET$2&lt;0,0,+'2grid'!BS133*ET$2)</f>
        <v>22.605571847507331</v>
      </c>
      <c r="BT133" s="84">
        <f>IF(+'2grid'!BT133*EU$2&lt;0,0,+'2grid'!BT133*EU$2)</f>
        <v>22.605571847507331</v>
      </c>
      <c r="BU133" s="84">
        <f>IF(+'2grid'!BU133*EV$2&lt;0,0,+'2grid'!BU133*EV$2)</f>
        <v>22.605571847507331</v>
      </c>
      <c r="BV133" s="84">
        <f>IF(+'2grid'!BV133*EW$2&lt;0,0,+'2grid'!BV133*EW$2)</f>
        <v>22.605571847507331</v>
      </c>
      <c r="BW133" s="84">
        <f>IF(+'2grid'!BW133*EX$2&lt;0,0,+'2grid'!BW133*EX$2)</f>
        <v>22.605571847507331</v>
      </c>
      <c r="BX133" s="84">
        <f>IF(+'2grid'!BX133*EY$2&lt;0,0,+'2grid'!BX133*EY$2)</f>
        <v>22.605571847507331</v>
      </c>
      <c r="BY133" s="84">
        <f>IF(+'2grid'!BY133*EZ$2&lt;0,0,+'2grid'!BY133*EZ$2)</f>
        <v>22.605571847507331</v>
      </c>
      <c r="BZ133" s="84">
        <f>IF(+'2grid'!BZ133*FA$2&lt;0,0,+'2grid'!BZ133*FA$2)</f>
        <v>22.605571847507331</v>
      </c>
      <c r="CA133" s="84">
        <f>IF(+'2grid'!CA133*FB$2&lt;0,0,+'2grid'!CA133*FB$2)</f>
        <v>22.605571847507331</v>
      </c>
    </row>
    <row r="134" spans="1:79" x14ac:dyDescent="0.2">
      <c r="A134" s="9">
        <f>+data!B136</f>
        <v>480</v>
      </c>
      <c r="B134" s="84">
        <f>IF(+'2grid'!B134*CC$2&lt;0,0,+'2grid'!B134*CC$2)</f>
        <v>0</v>
      </c>
      <c r="C134" s="84">
        <f>IF(+'2grid'!C134*CD$2&lt;0,0,+'2grid'!C134*CD$2)</f>
        <v>0</v>
      </c>
      <c r="D134" s="84">
        <f>IF(+'2grid'!D134*CE$2&lt;0,0,+'2grid'!D134*CE$2)</f>
        <v>0</v>
      </c>
      <c r="E134" s="84">
        <f>IF(+'2grid'!E134*CF$2&lt;0,0,+'2grid'!E134*CF$2)</f>
        <v>0</v>
      </c>
      <c r="F134" s="84">
        <f>IF(+'2grid'!F134*CG$2&lt;0,0,+'2grid'!F134*CG$2)</f>
        <v>0</v>
      </c>
      <c r="G134" s="84">
        <f>IF(+'2grid'!G134*CH$2&lt;0,0,+'2grid'!G134*CH$2)</f>
        <v>0</v>
      </c>
      <c r="H134" s="84">
        <f>IF(+'2grid'!H134*CI$2&lt;0,0,+'2grid'!H134*CI$2)</f>
        <v>0</v>
      </c>
      <c r="I134" s="84">
        <f>IF(+'2grid'!I134*CJ$2&lt;0,0,+'2grid'!I134*CJ$2)</f>
        <v>0</v>
      </c>
      <c r="J134" s="84">
        <f>IF(+'2grid'!J134*CK$2&lt;0,0,+'2grid'!J134*CK$2)</f>
        <v>0</v>
      </c>
      <c r="K134" s="84">
        <f>IF(+'2grid'!K134*CL$2&lt;0,0,+'2grid'!K134*CL$2)</f>
        <v>0</v>
      </c>
      <c r="L134" s="84">
        <f>IF(+'2grid'!L134*CM$2&lt;0,0,+'2grid'!L134*CM$2)</f>
        <v>0</v>
      </c>
      <c r="M134" s="84">
        <f>IF(+'2grid'!M134*CN$2&lt;0,0,+'2grid'!M134*CN$2)</f>
        <v>0</v>
      </c>
      <c r="N134" s="84">
        <f>IF(+'2grid'!N134*CO$2&lt;0,0,+'2grid'!N134*CO$2)</f>
        <v>0</v>
      </c>
      <c r="O134" s="84">
        <f>IF(+'2grid'!O134*CP$2&lt;0,0,+'2grid'!O134*CP$2)</f>
        <v>0</v>
      </c>
      <c r="P134" s="84">
        <f>IF(+'2grid'!P134*CQ$2&lt;0,0,+'2grid'!P134*CQ$2)</f>
        <v>0</v>
      </c>
      <c r="Q134" s="84">
        <f>IF(+'2grid'!Q134*CR$2&lt;0,0,+'2grid'!Q134*CR$2)</f>
        <v>0</v>
      </c>
      <c r="R134" s="84">
        <f>IF(+'2grid'!R134*CS$2&lt;0,0,+'2grid'!R134*CS$2)</f>
        <v>0</v>
      </c>
      <c r="S134" s="84">
        <f>IF(+'2grid'!S134*CT$2&lt;0,0,+'2grid'!S134*CT$2)</f>
        <v>0</v>
      </c>
      <c r="T134" s="84">
        <f>IF(+'2grid'!T134*CU$2&lt;0,0,+'2grid'!T134*CU$2)</f>
        <v>0</v>
      </c>
      <c r="U134" s="84">
        <f>IF(+'2grid'!U134*CV$2&lt;0,0,+'2grid'!U134*CV$2)</f>
        <v>0</v>
      </c>
      <c r="V134" s="84">
        <f>IF(+'2grid'!V134*CW$2&lt;0,0,+'2grid'!V134*CW$2)</f>
        <v>0</v>
      </c>
      <c r="W134" s="84">
        <f>IF(+'2grid'!W134*CX$2&lt;0,0,+'2grid'!W134*CX$2)</f>
        <v>0</v>
      </c>
      <c r="X134" s="84">
        <f>IF(+'2grid'!X134*CY$2&lt;0,0,+'2grid'!X134*CY$2)</f>
        <v>0</v>
      </c>
      <c r="Y134" s="84">
        <f>IF(+'2grid'!Y134*CZ$2&lt;0,0,+'2grid'!Y134*CZ$2)</f>
        <v>0</v>
      </c>
      <c r="Z134" s="84">
        <f>IF(+'2grid'!Z134*DA$2&lt;0,0,+'2grid'!Z134*DA$2)</f>
        <v>0</v>
      </c>
      <c r="AA134" s="84">
        <f>IF(+'2grid'!AA134*DB$2&lt;0,0,+'2grid'!AA134*DB$2)</f>
        <v>0</v>
      </c>
      <c r="AB134" s="84">
        <f>IF(+'2grid'!AB134*DC$2&lt;0,0,+'2grid'!AB134*DC$2)</f>
        <v>0</v>
      </c>
      <c r="AC134" s="84">
        <f>IF(+'2grid'!AC134*DD$2&lt;0,0,+'2grid'!AC134*DD$2)</f>
        <v>2.4172279104581534E-3</v>
      </c>
      <c r="AD134" s="84">
        <f>IF(+'2grid'!AD134*DE$2&lt;0,0,+'2grid'!AD134*DE$2)</f>
        <v>0</v>
      </c>
      <c r="AE134" s="84">
        <f>IF(+'2grid'!AE134*DF$2&lt;0,0,+'2grid'!AE134*DF$2)</f>
        <v>0</v>
      </c>
      <c r="AF134" s="84">
        <f>IF(+'2grid'!AF134*DG$2&lt;0,0,+'2grid'!AF134*DG$2)</f>
        <v>0</v>
      </c>
      <c r="AG134" s="84">
        <f>IF(+'2grid'!AG134*DH$2&lt;0,0,+'2grid'!AG134*DH$2)</f>
        <v>0</v>
      </c>
      <c r="AH134" s="84">
        <f>IF(+'2grid'!AH134*DI$2&lt;0,0,+'2grid'!AH134*DI$2)</f>
        <v>0</v>
      </c>
      <c r="AI134" s="84">
        <f>IF(+'2grid'!AI134*DJ$2&lt;0,0,+'2grid'!AI134*DJ$2)</f>
        <v>0</v>
      </c>
      <c r="AJ134" s="84">
        <f>IF(+'2grid'!AJ134*DK$2&lt;0,0,+'2grid'!AJ134*DK$2)</f>
        <v>0</v>
      </c>
      <c r="AK134" s="84">
        <f>IF(+'2grid'!AK134*DL$2&lt;0,0,+'2grid'!AK134*DL$2)</f>
        <v>0</v>
      </c>
      <c r="AL134" s="84">
        <f>IF(+'2grid'!AL134*DM$2&lt;0,0,+'2grid'!AL134*DM$2)</f>
        <v>0</v>
      </c>
      <c r="AM134" s="84">
        <f>IF(+'2grid'!AM134*DN$2&lt;0,0,+'2grid'!AM134*DN$2)</f>
        <v>4.7190594006173703E-2</v>
      </c>
      <c r="AN134" s="84">
        <f>IF(+'2grid'!AN134*DO$2&lt;0,0,+'2grid'!AN134*DO$2)</f>
        <v>0</v>
      </c>
      <c r="AO134" s="84">
        <f>IF(+'2grid'!AO134*DP$2&lt;0,0,+'2grid'!AO134*DP$2)</f>
        <v>0</v>
      </c>
      <c r="AP134" s="84">
        <f>IF(+'2grid'!AP134*DQ$2&lt;0,0,+'2grid'!AP134*DQ$2)</f>
        <v>0</v>
      </c>
      <c r="AQ134" s="84">
        <f>IF(+'2grid'!AQ134*DR$2&lt;0,0,+'2grid'!AQ134*DR$2)</f>
        <v>0</v>
      </c>
      <c r="AR134" s="84">
        <f>IF(+'2grid'!AR134*DS$2&lt;0,0,+'2grid'!AR134*DS$2)</f>
        <v>0</v>
      </c>
      <c r="AS134" s="84">
        <f>IF(+'2grid'!AS134*DT$2&lt;0,0,+'2grid'!AS134*DT$2)</f>
        <v>0</v>
      </c>
      <c r="AT134" s="84">
        <f>IF(+'2grid'!AT134*DU$2&lt;0,0,+'2grid'!AT134*DU$2)</f>
        <v>0</v>
      </c>
      <c r="AU134" s="84">
        <f>IF(+'2grid'!AU134*DV$2&lt;0,0,+'2grid'!AU134*DV$2)</f>
        <v>0</v>
      </c>
      <c r="AV134" s="84">
        <f>IF(+'2grid'!AV134*DW$2&lt;0,0,+'2grid'!AV134*DW$2)</f>
        <v>0</v>
      </c>
      <c r="AW134" s="84">
        <f>IF(+'2grid'!AW134*DX$2&lt;0,0,+'2grid'!AW134*DX$2)</f>
        <v>0.24861067400083556</v>
      </c>
      <c r="AX134" s="84">
        <f>IF(+'2grid'!AX134*DY$2&lt;0,0,+'2grid'!AX134*DY$2)</f>
        <v>0</v>
      </c>
      <c r="AY134" s="84">
        <f>IF(+'2grid'!AY134*DZ$2&lt;0,0,+'2grid'!AY134*DZ$2)</f>
        <v>0</v>
      </c>
      <c r="AZ134" s="84">
        <f>IF(+'2grid'!AZ134*EA$2&lt;0,0,+'2grid'!AZ134*EA$2)</f>
        <v>0</v>
      </c>
      <c r="BA134" s="84">
        <f>IF(+'2grid'!BA134*EB$2&lt;0,0,+'2grid'!BA134*EB$2)</f>
        <v>0</v>
      </c>
      <c r="BB134" s="84">
        <f>IF(+'2grid'!BB134*EC$2&lt;0,0,+'2grid'!BB134*EC$2)</f>
        <v>0</v>
      </c>
      <c r="BC134" s="84">
        <f>IF(+'2grid'!BC134*ED$2&lt;0,0,+'2grid'!BC134*ED$2)</f>
        <v>7.6371944483126768</v>
      </c>
      <c r="BD134" s="84">
        <f>IF(+'2grid'!BD134*EE$2&lt;0,0,+'2grid'!BD134*EE$2)</f>
        <v>14.378547556050687</v>
      </c>
      <c r="BE134" s="84">
        <f>IF(+'2grid'!BE134*EF$2&lt;0,0,+'2grid'!BE134*EF$2)</f>
        <v>15.399845889616117</v>
      </c>
      <c r="BF134" s="84">
        <f>IF(+'2grid'!BF134*EG$2&lt;0,0,+'2grid'!BF134*EG$2)</f>
        <v>16.428985285243467</v>
      </c>
      <c r="BG134" s="84">
        <f>IF(+'2grid'!BG134*EH$2&lt;0,0,+'2grid'!BG134*EH$2)</f>
        <v>19.4066286032586</v>
      </c>
      <c r="BH134" s="84">
        <f>IF(+'2grid'!BH134*EI$2&lt;0,0,+'2grid'!BH134*EI$2)</f>
        <v>20.376960033421529</v>
      </c>
      <c r="BI134" s="84">
        <f>IF(+'2grid'!BI134*EJ$2&lt;0,0,+'2grid'!BI134*EJ$2)</f>
        <v>20.376960033421529</v>
      </c>
      <c r="BJ134" s="84">
        <f>IF(+'2grid'!BJ134*EK$2&lt;0,0,+'2grid'!BJ134*EK$2)</f>
        <v>21.347291463584458</v>
      </c>
      <c r="BK134" s="84">
        <f>IF(+'2grid'!BK134*EL$2&lt;0,0,+'2grid'!BK134*EL$2)</f>
        <v>20.376960033421529</v>
      </c>
      <c r="BL134" s="84">
        <f>IF(+'2grid'!BL134*EM$2&lt;0,0,+'2grid'!BL134*EM$2)</f>
        <v>20.376960033421529</v>
      </c>
      <c r="BM134" s="84">
        <f>IF(+'2grid'!BM134*EN$2&lt;0,0,+'2grid'!BM134*EN$2)</f>
        <v>20.376960033421529</v>
      </c>
      <c r="BN134" s="84">
        <f>IF(+'2grid'!BN134*EO$2&lt;0,0,+'2grid'!BN134*EO$2)</f>
        <v>20.376960033421529</v>
      </c>
      <c r="BO134" s="84">
        <f>IF(+'2grid'!BO134*EP$2&lt;0,0,+'2grid'!BO134*EP$2)</f>
        <v>20.376960033421529</v>
      </c>
      <c r="BP134" s="84">
        <f>IF(+'2grid'!BP134*EQ$2&lt;0,0,+'2grid'!BP134*EQ$2)</f>
        <v>20.862125748502994</v>
      </c>
      <c r="BQ134" s="84">
        <f>IF(+'2grid'!BQ134*ER$2&lt;0,0,+'2grid'!BQ134*ER$2)</f>
        <v>19.4066286032586</v>
      </c>
      <c r="BR134" s="84">
        <f>IF(+'2grid'!BR134*ES$2&lt;0,0,+'2grid'!BR134*ES$2)</f>
        <v>19.4066286032586</v>
      </c>
      <c r="BS134" s="84">
        <f>IF(+'2grid'!BS134*ET$2&lt;0,0,+'2grid'!BS134*ET$2)</f>
        <v>19.4066286032586</v>
      </c>
      <c r="BT134" s="84">
        <f>IF(+'2grid'!BT134*EU$2&lt;0,0,+'2grid'!BT134*EU$2)</f>
        <v>19.050840412198852</v>
      </c>
      <c r="BU134" s="84">
        <f>IF(+'2grid'!BU134*EV$2&lt;0,0,+'2grid'!BU134*EV$2)</f>
        <v>18.651926379798493</v>
      </c>
      <c r="BV134" s="84">
        <f>IF(+'2grid'!BV134*EW$2&lt;0,0,+'2grid'!BV134*EW$2)</f>
        <v>18.252293583375778</v>
      </c>
      <c r="BW134" s="84">
        <f>IF(+'2grid'!BW134*EX$2&lt;0,0,+'2grid'!BW134*EX$2)</f>
        <v>18.190000701439402</v>
      </c>
      <c r="BX134" s="84">
        <f>IF(+'2grid'!BX134*EY$2&lt;0,0,+'2grid'!BX134*EY$2)</f>
        <v>17.831880520440468</v>
      </c>
      <c r="BY134" s="84">
        <f>IF(+'2grid'!BY134*EZ$2&lt;0,0,+'2grid'!BY134*EZ$2)</f>
        <v>17.478339132472794</v>
      </c>
      <c r="BZ134" s="84">
        <f>IF(+'2grid'!BZ134*FA$2&lt;0,0,+'2grid'!BZ134*FA$2)</f>
        <v>17.204053102423565</v>
      </c>
      <c r="CA134" s="84">
        <f>IF(+'2grid'!CA134*FB$2&lt;0,0,+'2grid'!CA134*FB$2)</f>
        <v>16.942813911266803</v>
      </c>
    </row>
    <row r="135" spans="1:79" x14ac:dyDescent="0.2">
      <c r="A135" s="9">
        <f>+data!B137</f>
        <v>484</v>
      </c>
      <c r="B135" s="84">
        <f>IF(+'2grid'!B135*CC$2&lt;0,0,+'2grid'!B135*CC$2)</f>
        <v>0</v>
      </c>
      <c r="C135" s="84">
        <f>IF(+'2grid'!C135*CD$2&lt;0,0,+'2grid'!C135*CD$2)</f>
        <v>0</v>
      </c>
      <c r="D135" s="84">
        <f>IF(+'2grid'!D135*CE$2&lt;0,0,+'2grid'!D135*CE$2)</f>
        <v>0</v>
      </c>
      <c r="E135" s="84">
        <f>IF(+'2grid'!E135*CF$2&lt;0,0,+'2grid'!E135*CF$2)</f>
        <v>0</v>
      </c>
      <c r="F135" s="84">
        <f>IF(+'2grid'!F135*CG$2&lt;0,0,+'2grid'!F135*CG$2)</f>
        <v>0</v>
      </c>
      <c r="G135" s="84">
        <f>IF(+'2grid'!G135*CH$2&lt;0,0,+'2grid'!G135*CH$2)</f>
        <v>0</v>
      </c>
      <c r="H135" s="84">
        <f>IF(+'2grid'!H135*CI$2&lt;0,0,+'2grid'!H135*CI$2)</f>
        <v>0</v>
      </c>
      <c r="I135" s="84">
        <f>IF(+'2grid'!I135*CJ$2&lt;0,0,+'2grid'!I135*CJ$2)</f>
        <v>0</v>
      </c>
      <c r="J135" s="84">
        <f>IF(+'2grid'!J135*CK$2&lt;0,0,+'2grid'!J135*CK$2)</f>
        <v>0</v>
      </c>
      <c r="K135" s="84">
        <f>IF(+'2grid'!K135*CL$2&lt;0,0,+'2grid'!K135*CL$2)</f>
        <v>0</v>
      </c>
      <c r="L135" s="84">
        <f>IF(+'2grid'!L135*CM$2&lt;0,0,+'2grid'!L135*CM$2)</f>
        <v>13.345162048475336</v>
      </c>
      <c r="M135" s="84">
        <f>IF(+'2grid'!M135*CN$2&lt;0,0,+'2grid'!M135*CN$2)</f>
        <v>16.054092076348816</v>
      </c>
      <c r="N135" s="84">
        <f>IF(+'2grid'!N135*CO$2&lt;0,0,+'2grid'!N135*CO$2)</f>
        <v>19.098932540126317</v>
      </c>
      <c r="O135" s="84">
        <f>IF(+'2grid'!O135*CP$2&lt;0,0,+'2grid'!O135*CP$2)</f>
        <v>22.515194973514724</v>
      </c>
      <c r="P135" s="84">
        <f>IF(+'2grid'!P135*CQ$2&lt;0,0,+'2grid'!P135*CQ$2)</f>
        <v>26.341856353005504</v>
      </c>
      <c r="Q135" s="84">
        <f>IF(+'2grid'!Q135*CR$2&lt;0,0,+'2grid'!Q135*CR$2)</f>
        <v>30.621681348112194</v>
      </c>
      <c r="R135" s="84">
        <f>IF(+'2grid'!R135*CS$2&lt;0,0,+'2grid'!R135*CS$2)</f>
        <v>35.401573585079241</v>
      </c>
      <c r="S135" s="84">
        <f>IF(+'2grid'!S135*CT$2&lt;0,0,+'2grid'!S135*CT$2)</f>
        <v>40.732958476479091</v>
      </c>
      <c r="T135" s="84">
        <f>IF(+'2grid'!T135*CU$2&lt;0,0,+'2grid'!T135*CU$2)</f>
        <v>46.672200389783363</v>
      </c>
      <c r="U135" s="84">
        <f>IF(+'2grid'!U135*CV$2&lt;0,0,+'2grid'!U135*CV$2)</f>
        <v>58.195025182499798</v>
      </c>
      <c r="V135" s="84">
        <f>IF(+'2grid'!V135*CW$2&lt;0,0,+'2grid'!V135*CW$2)</f>
        <v>71.064177107446895</v>
      </c>
      <c r="W135" s="84">
        <f>IF(+'2grid'!W135*CX$2&lt;0,0,+'2grid'!W135*CX$2)</f>
        <v>86.621848799720127</v>
      </c>
      <c r="X135" s="84">
        <f>IF(+'2grid'!X135*CY$2&lt;0,0,+'2grid'!X135*CY$2)</f>
        <v>103.850335627864</v>
      </c>
      <c r="Y135" s="84">
        <f>IF(+'2grid'!Y135*CZ$2&lt;0,0,+'2grid'!Y135*CZ$2)</f>
        <v>122.83300334562105</v>
      </c>
      <c r="Z135" s="84">
        <f>IF(+'2grid'!Z135*DA$2&lt;0,0,+'2grid'!Z135*DA$2)</f>
        <v>143.65636869702323</v>
      </c>
      <c r="AA135" s="84">
        <f>IF(+'2grid'!AA135*DB$2&lt;0,0,+'2grid'!AA135*DB$2)</f>
        <v>166.41020235427354</v>
      </c>
      <c r="AB135" s="84">
        <f>IF(+'2grid'!AB135*DC$2&lt;0,0,+'2grid'!AB135*DC$2)</f>
        <v>7.0810235159054571</v>
      </c>
      <c r="AC135" s="84">
        <f>IF(+'2grid'!AC135*DD$2&lt;0,0,+'2grid'!AC135*DD$2)</f>
        <v>30.080726365016488</v>
      </c>
      <c r="AD135" s="84">
        <f>IF(+'2grid'!AD135*DE$2&lt;0,0,+'2grid'!AD135*DE$2)</f>
        <v>36.594428249753939</v>
      </c>
      <c r="AE135" s="84">
        <f>IF(+'2grid'!AE135*DF$2&lt;0,0,+'2grid'!AE135*DF$2)</f>
        <v>43.268988701154647</v>
      </c>
      <c r="AF135" s="84">
        <f>IF(+'2grid'!AF135*DG$2&lt;0,0,+'2grid'!AF135*DG$2)</f>
        <v>50.104407719218614</v>
      </c>
      <c r="AG135" s="84">
        <f>IF(+'2grid'!AG135*DH$2&lt;0,0,+'2grid'!AG135*DH$2)</f>
        <v>57.100685303945845</v>
      </c>
      <c r="AH135" s="84">
        <f>IF(+'2grid'!AH135*DI$2&lt;0,0,+'2grid'!AH135*DI$2)</f>
        <v>64.257821455336327</v>
      </c>
      <c r="AI135" s="84">
        <f>IF(+'2grid'!AI135*DJ$2&lt;0,0,+'2grid'!AI135*DJ$2)</f>
        <v>71.575816173390081</v>
      </c>
      <c r="AJ135" s="84">
        <f>IF(+'2grid'!AJ135*DK$2&lt;0,0,+'2grid'!AJ135*DK$2)</f>
        <v>79.054669458107099</v>
      </c>
      <c r="AK135" s="84">
        <f>IF(+'2grid'!AK135*DL$2&lt;0,0,+'2grid'!AK135*DL$2)</f>
        <v>86.694381309487355</v>
      </c>
      <c r="AL135" s="84">
        <f>IF(+'2grid'!AL135*DM$2&lt;0,0,+'2grid'!AL135*DM$2)</f>
        <v>94.494951727530903</v>
      </c>
      <c r="AM135" s="84">
        <f>IF(+'2grid'!AM135*DN$2&lt;0,0,+'2grid'!AM135*DN$2)</f>
        <v>102.45638071223769</v>
      </c>
      <c r="AN135" s="84">
        <f>IF(+'2grid'!AN135*DO$2&lt;0,0,+'2grid'!AN135*DO$2)</f>
        <v>160.28947449137465</v>
      </c>
      <c r="AO135" s="84">
        <f>IF(+'2grid'!AO135*DP$2&lt;0,0,+'2grid'!AO135*DP$2)</f>
        <v>219.43949209828577</v>
      </c>
      <c r="AP135" s="84">
        <f>IF(+'2grid'!AP135*DQ$2&lt;0,0,+'2grid'!AP135*DQ$2)</f>
        <v>279.90643353297094</v>
      </c>
      <c r="AQ135" s="84">
        <f>IF(+'2grid'!AQ135*DR$2&lt;0,0,+'2grid'!AQ135*DR$2)</f>
        <v>341.69029879543035</v>
      </c>
      <c r="AR135" s="84">
        <f>IF(+'2grid'!AR135*DS$2&lt;0,0,+'2grid'!AR135*DS$2)</f>
        <v>404.79108788566373</v>
      </c>
      <c r="AS135" s="84">
        <f>IF(+'2grid'!AS135*DT$2&lt;0,0,+'2grid'!AS135*DT$2)</f>
        <v>469.20880080367129</v>
      </c>
      <c r="AT135" s="84">
        <f>IF(+'2grid'!AT135*DU$2&lt;0,0,+'2grid'!AT135*DU$2)</f>
        <v>534.94343754945305</v>
      </c>
      <c r="AU135" s="84">
        <f>IF(+'2grid'!AU135*DV$2&lt;0,0,+'2grid'!AU135*DV$2)</f>
        <v>601.99499812300883</v>
      </c>
      <c r="AV135" s="84">
        <f>IF(+'2grid'!AV135*DW$2&lt;0,0,+'2grid'!AV135*DW$2)</f>
        <v>670.36348252433856</v>
      </c>
      <c r="AW135" s="84">
        <f>IF(+'2grid'!AW135*DX$2&lt;0,0,+'2grid'!AW135*DX$2)</f>
        <v>740.04889075344272</v>
      </c>
      <c r="AX135" s="84">
        <f>IF(+'2grid'!AX135*DY$2&lt;0,0,+'2grid'!AX135*DY$2)</f>
        <v>990.88651477724136</v>
      </c>
      <c r="AY135" s="84">
        <f>IF(+'2grid'!AY135*DZ$2&lt;0,0,+'2grid'!AY135*DZ$2)</f>
        <v>1243.8014690206985</v>
      </c>
      <c r="AZ135" s="84">
        <f>IF(+'2grid'!AZ135*EA$2&lt;0,0,+'2grid'!AZ135*EA$2)</f>
        <v>1498.7937534838147</v>
      </c>
      <c r="BA135" s="84">
        <f>IF(+'2grid'!BA135*EB$2&lt;0,0,+'2grid'!BA135*EB$2)</f>
        <v>1755.8633681665895</v>
      </c>
      <c r="BB135" s="84">
        <f>IF(+'2grid'!BB135*EC$2&lt;0,0,+'2grid'!BB135*EC$2)</f>
        <v>2015.0103130690234</v>
      </c>
      <c r="BC135" s="84">
        <f>IF(+'2grid'!BC135*ED$2&lt;0,0,+'2grid'!BC135*ED$2)</f>
        <v>2276.2345881911156</v>
      </c>
      <c r="BD135" s="84">
        <f>IF(+'2grid'!BD135*EE$2&lt;0,0,+'2grid'!BD135*EE$2)</f>
        <v>2729.7474544284787</v>
      </c>
      <c r="BE135" s="84">
        <f>IF(+'2grid'!BE135*EF$2&lt;0,0,+'2grid'!BE135*EF$2)</f>
        <v>3809.584729878954</v>
      </c>
      <c r="BF135" s="84">
        <f>IF(+'2grid'!BF135*EG$2&lt;0,0,+'2grid'!BF135*EG$2)</f>
        <v>4301.3199528254836</v>
      </c>
      <c r="BG135" s="84">
        <f>IF(+'2grid'!BG135*EH$2&lt;0,0,+'2grid'!BG135*EH$2)</f>
        <v>4858.6157175044455</v>
      </c>
      <c r="BH135" s="84">
        <f>IF(+'2grid'!BH135*EI$2&lt;0,0,+'2grid'!BH135*EI$2)</f>
        <v>4858.6157175044455</v>
      </c>
      <c r="BI135" s="84">
        <f>IF(+'2grid'!BI135*EJ$2&lt;0,0,+'2grid'!BI135*EJ$2)</f>
        <v>4858.6157175044455</v>
      </c>
      <c r="BJ135" s="84">
        <f>IF(+'2grid'!BJ135*EK$2&lt;0,0,+'2grid'!BJ135*EK$2)</f>
        <v>4858.6157175044455</v>
      </c>
      <c r="BK135" s="84">
        <f>IF(+'2grid'!BK135*EL$2&lt;0,0,+'2grid'!BK135*EL$2)</f>
        <v>4858.6157175044455</v>
      </c>
      <c r="BL135" s="84">
        <f>IF(+'2grid'!BL135*EM$2&lt;0,0,+'2grid'!BL135*EM$2)</f>
        <v>4858.6157175044455</v>
      </c>
      <c r="BM135" s="84">
        <f>IF(+'2grid'!BM135*EN$2&lt;0,0,+'2grid'!BM135*EN$2)</f>
        <v>4858.6157175044455</v>
      </c>
      <c r="BN135" s="84">
        <f>IF(+'2grid'!BN135*EO$2&lt;0,0,+'2grid'!BN135*EO$2)</f>
        <v>4897.1761597068607</v>
      </c>
      <c r="BO135" s="84">
        <f>IF(+'2grid'!BO135*EP$2&lt;0,0,+'2grid'!BO135*EP$2)</f>
        <v>4935.7366019092779</v>
      </c>
      <c r="BP135" s="84">
        <f>IF(+'2grid'!BP135*EQ$2&lt;0,0,+'2grid'!BP135*EQ$2)</f>
        <v>4982.0091325521762</v>
      </c>
      <c r="BQ135" s="84">
        <f>IF(+'2grid'!BQ135*ER$2&lt;0,0,+'2grid'!BQ135*ER$2)</f>
        <v>4997.4333094331432</v>
      </c>
      <c r="BR135" s="84">
        <f>IF(+'2grid'!BR135*ES$2&lt;0,0,+'2grid'!BR135*ES$2)</f>
        <v>5012.8574863141102</v>
      </c>
      <c r="BS135" s="84">
        <f>IF(+'2grid'!BS135*ET$2&lt;0,0,+'2grid'!BS135*ET$2)</f>
        <v>5059.1300169570086</v>
      </c>
      <c r="BT135" s="84">
        <f>IF(+'2grid'!BT135*EU$2&lt;0,0,+'2grid'!BT135*EU$2)</f>
        <v>5086.3793961133797</v>
      </c>
      <c r="BU135" s="84">
        <f>IF(+'2grid'!BU135*EV$2&lt;0,0,+'2grid'!BU135*EV$2)</f>
        <v>5112.2577373247723</v>
      </c>
      <c r="BV135" s="84">
        <f>IF(+'2grid'!BV135*EW$2&lt;0,0,+'2grid'!BV135*EW$2)</f>
        <v>5138.1132279037502</v>
      </c>
      <c r="BW135" s="84">
        <f>IF(+'2grid'!BW135*EX$2&lt;0,0,+'2grid'!BW135*EX$2)</f>
        <v>5170.5801681284956</v>
      </c>
      <c r="BX135" s="84">
        <f>IF(+'2grid'!BX135*EY$2&lt;0,0,+'2grid'!BX135*EY$2)</f>
        <v>5201.6971437692846</v>
      </c>
      <c r="BY135" s="84">
        <f>IF(+'2grid'!BY135*EZ$2&lt;0,0,+'2grid'!BY135*EZ$2)</f>
        <v>5227.1556257680222</v>
      </c>
      <c r="BZ135" s="84">
        <f>IF(+'2grid'!BZ135*FA$2&lt;0,0,+'2grid'!BZ135*FA$2)</f>
        <v>5256.4971806177637</v>
      </c>
      <c r="CA135" s="84">
        <f>IF(+'2grid'!CA135*FB$2&lt;0,0,+'2grid'!CA135*FB$2)</f>
        <v>5286.3276524885378</v>
      </c>
    </row>
    <row r="136" spans="1:79" x14ac:dyDescent="0.2">
      <c r="A136" s="9">
        <f>+data!B138</f>
        <v>492</v>
      </c>
      <c r="B136" s="84">
        <f>IF(+'2grid'!B136*CC$2&lt;0,0,+'2grid'!B136*CC$2)</f>
        <v>0</v>
      </c>
      <c r="C136" s="84">
        <f>IF(+'2grid'!C136*CD$2&lt;0,0,+'2grid'!C136*CD$2)</f>
        <v>0</v>
      </c>
      <c r="D136" s="84">
        <f>IF(+'2grid'!D136*CE$2&lt;0,0,+'2grid'!D136*CE$2)</f>
        <v>0</v>
      </c>
      <c r="E136" s="84">
        <f>IF(+'2grid'!E136*CF$2&lt;0,0,+'2grid'!E136*CF$2)</f>
        <v>0</v>
      </c>
      <c r="F136" s="84">
        <f>IF(+'2grid'!F136*CG$2&lt;0,0,+'2grid'!F136*CG$2)</f>
        <v>0</v>
      </c>
      <c r="G136" s="84">
        <f>IF(+'2grid'!G136*CH$2&lt;0,0,+'2grid'!G136*CH$2)</f>
        <v>0</v>
      </c>
      <c r="H136" s="84">
        <f>IF(+'2grid'!H136*CI$2&lt;0,0,+'2grid'!H136*CI$2)</f>
        <v>0</v>
      </c>
      <c r="I136" s="84">
        <f>IF(+'2grid'!I136*CJ$2&lt;0,0,+'2grid'!I136*CJ$2)</f>
        <v>0</v>
      </c>
      <c r="J136" s="84">
        <f>IF(+'2grid'!J136*CK$2&lt;0,0,+'2grid'!J136*CK$2)</f>
        <v>0</v>
      </c>
      <c r="K136" s="84">
        <f>IF(+'2grid'!K136*CL$2&lt;0,0,+'2grid'!K136*CL$2)</f>
        <v>0</v>
      </c>
      <c r="L136" s="84">
        <f>IF(+'2grid'!L136*CM$2&lt;0,0,+'2grid'!L136*CM$2)</f>
        <v>0</v>
      </c>
      <c r="M136" s="84">
        <f>IF(+'2grid'!M136*CN$2&lt;0,0,+'2grid'!M136*CN$2)</f>
        <v>0</v>
      </c>
      <c r="N136" s="84">
        <f>IF(+'2grid'!N136*CO$2&lt;0,0,+'2grid'!N136*CO$2)</f>
        <v>0</v>
      </c>
      <c r="O136" s="84">
        <f>IF(+'2grid'!O136*CP$2&lt;0,0,+'2grid'!O136*CP$2)</f>
        <v>0</v>
      </c>
      <c r="P136" s="84">
        <f>IF(+'2grid'!P136*CQ$2&lt;0,0,+'2grid'!P136*CQ$2)</f>
        <v>0</v>
      </c>
      <c r="Q136" s="84">
        <f>IF(+'2grid'!Q136*CR$2&lt;0,0,+'2grid'!Q136*CR$2)</f>
        <v>0</v>
      </c>
      <c r="R136" s="84">
        <f>IF(+'2grid'!R136*CS$2&lt;0,0,+'2grid'!R136*CS$2)</f>
        <v>0</v>
      </c>
      <c r="S136" s="84">
        <f>IF(+'2grid'!S136*CT$2&lt;0,0,+'2grid'!S136*CT$2)</f>
        <v>0</v>
      </c>
      <c r="T136" s="84">
        <f>IF(+'2grid'!T136*CU$2&lt;0,0,+'2grid'!T136*CU$2)</f>
        <v>0</v>
      </c>
      <c r="U136" s="84">
        <f>IF(+'2grid'!U136*CV$2&lt;0,0,+'2grid'!U136*CV$2)</f>
        <v>0</v>
      </c>
      <c r="V136" s="84">
        <f>IF(+'2grid'!V136*CW$2&lt;0,0,+'2grid'!V136*CW$2)</f>
        <v>0</v>
      </c>
      <c r="W136" s="84">
        <f>IF(+'2grid'!W136*CX$2&lt;0,0,+'2grid'!W136*CX$2)</f>
        <v>0</v>
      </c>
      <c r="X136" s="84">
        <f>IF(+'2grid'!X136*CY$2&lt;0,0,+'2grid'!X136*CY$2)</f>
        <v>0</v>
      </c>
      <c r="Y136" s="84">
        <f>IF(+'2grid'!Y136*CZ$2&lt;0,0,+'2grid'!Y136*CZ$2)</f>
        <v>0</v>
      </c>
      <c r="Z136" s="84">
        <f>IF(+'2grid'!Z136*DA$2&lt;0,0,+'2grid'!Z136*DA$2)</f>
        <v>0</v>
      </c>
      <c r="AA136" s="84">
        <f>IF(+'2grid'!AA136*DB$2&lt;0,0,+'2grid'!AA136*DB$2)</f>
        <v>0</v>
      </c>
      <c r="AB136" s="84">
        <f>IF(+'2grid'!AB136*DC$2&lt;0,0,+'2grid'!AB136*DC$2)</f>
        <v>0</v>
      </c>
      <c r="AC136" s="84">
        <f>IF(+'2grid'!AC136*DD$2&lt;0,0,+'2grid'!AC136*DD$2)</f>
        <v>0</v>
      </c>
      <c r="AD136" s="84">
        <f>IF(+'2grid'!AD136*DE$2&lt;0,0,+'2grid'!AD136*DE$2)</f>
        <v>0</v>
      </c>
      <c r="AE136" s="84">
        <f>IF(+'2grid'!AE136*DF$2&lt;0,0,+'2grid'!AE136*DF$2)</f>
        <v>0</v>
      </c>
      <c r="AF136" s="84">
        <f>IF(+'2grid'!AF136*DG$2&lt;0,0,+'2grid'!AF136*DG$2)</f>
        <v>0</v>
      </c>
      <c r="AG136" s="84">
        <f>IF(+'2grid'!AG136*DH$2&lt;0,0,+'2grid'!AG136*DH$2)</f>
        <v>0</v>
      </c>
      <c r="AH136" s="84">
        <f>IF(+'2grid'!AH136*DI$2&lt;0,0,+'2grid'!AH136*DI$2)</f>
        <v>0</v>
      </c>
      <c r="AI136" s="84">
        <f>IF(+'2grid'!AI136*DJ$2&lt;0,0,+'2grid'!AI136*DJ$2)</f>
        <v>0</v>
      </c>
      <c r="AJ136" s="84">
        <f>IF(+'2grid'!AJ136*DK$2&lt;0,0,+'2grid'!AJ136*DK$2)</f>
        <v>0</v>
      </c>
      <c r="AK136" s="84">
        <f>IF(+'2grid'!AK136*DL$2&lt;0,0,+'2grid'!AK136*DL$2)</f>
        <v>0</v>
      </c>
      <c r="AL136" s="84">
        <f>IF(+'2grid'!AL136*DM$2&lt;0,0,+'2grid'!AL136*DM$2)</f>
        <v>0</v>
      </c>
      <c r="AM136" s="84">
        <f>IF(+'2grid'!AM136*DN$2&lt;0,0,+'2grid'!AM136*DN$2)</f>
        <v>0</v>
      </c>
      <c r="AN136" s="84">
        <f>IF(+'2grid'!AN136*DO$2&lt;0,0,+'2grid'!AN136*DO$2)</f>
        <v>0</v>
      </c>
      <c r="AO136" s="84">
        <f>IF(+'2grid'!AO136*DP$2&lt;0,0,+'2grid'!AO136*DP$2)</f>
        <v>0</v>
      </c>
      <c r="AP136" s="84">
        <f>IF(+'2grid'!AP136*DQ$2&lt;0,0,+'2grid'!AP136*DQ$2)</f>
        <v>0</v>
      </c>
      <c r="AQ136" s="84">
        <f>IF(+'2grid'!AQ136*DR$2&lt;0,0,+'2grid'!AQ136*DR$2)</f>
        <v>0</v>
      </c>
      <c r="AR136" s="84">
        <f>IF(+'2grid'!AR136*DS$2&lt;0,0,+'2grid'!AR136*DS$2)</f>
        <v>0</v>
      </c>
      <c r="AS136" s="84">
        <f>IF(+'2grid'!AS136*DT$2&lt;0,0,+'2grid'!AS136*DT$2)</f>
        <v>0</v>
      </c>
      <c r="AT136" s="84">
        <f>IF(+'2grid'!AT136*DU$2&lt;0,0,+'2grid'!AT136*DU$2)</f>
        <v>0</v>
      </c>
      <c r="AU136" s="84">
        <f>IF(+'2grid'!AU136*DV$2&lt;0,0,+'2grid'!AU136*DV$2)</f>
        <v>0</v>
      </c>
      <c r="AV136" s="84">
        <f>IF(+'2grid'!AV136*DW$2&lt;0,0,+'2grid'!AV136*DW$2)</f>
        <v>0</v>
      </c>
      <c r="AW136" s="84">
        <f>IF(+'2grid'!AW136*DX$2&lt;0,0,+'2grid'!AW136*DX$2)</f>
        <v>0</v>
      </c>
      <c r="AX136" s="84">
        <f>IF(+'2grid'!AX136*DY$2&lt;0,0,+'2grid'!AX136*DY$2)</f>
        <v>0</v>
      </c>
      <c r="AY136" s="84">
        <f>IF(+'2grid'!AY136*DZ$2&lt;0,0,+'2grid'!AY136*DZ$2)</f>
        <v>0</v>
      </c>
      <c r="AZ136" s="84">
        <f>IF(+'2grid'!AZ136*EA$2&lt;0,0,+'2grid'!AZ136*EA$2)</f>
        <v>0</v>
      </c>
      <c r="BA136" s="84">
        <f>IF(+'2grid'!BA136*EB$2&lt;0,0,+'2grid'!BA136*EB$2)</f>
        <v>0</v>
      </c>
      <c r="BB136" s="84">
        <f>IF(+'2grid'!BB136*EC$2&lt;0,0,+'2grid'!BB136*EC$2)</f>
        <v>0</v>
      </c>
      <c r="BC136" s="84">
        <f>IF(+'2grid'!BC136*ED$2&lt;0,0,+'2grid'!BC136*ED$2)</f>
        <v>0</v>
      </c>
      <c r="BD136" s="84">
        <f>IF(+'2grid'!BD136*EE$2&lt;0,0,+'2grid'!BD136*EE$2)</f>
        <v>0</v>
      </c>
      <c r="BE136" s="84">
        <f>IF(+'2grid'!BE136*EF$2&lt;0,0,+'2grid'!BE136*EF$2)</f>
        <v>0</v>
      </c>
      <c r="BF136" s="84">
        <f>IF(+'2grid'!BF136*EG$2&lt;0,0,+'2grid'!BF136*EG$2)</f>
        <v>0</v>
      </c>
      <c r="BG136" s="84">
        <f>IF(+'2grid'!BG136*EH$2&lt;0,0,+'2grid'!BG136*EH$2)</f>
        <v>0</v>
      </c>
      <c r="BH136" s="84">
        <f>IF(+'2grid'!BH136*EI$2&lt;0,0,+'2grid'!BH136*EI$2)</f>
        <v>0</v>
      </c>
      <c r="BI136" s="84">
        <f>IF(+'2grid'!BI136*EJ$2&lt;0,0,+'2grid'!BI136*EJ$2)</f>
        <v>0</v>
      </c>
      <c r="BJ136" s="84">
        <f>IF(+'2grid'!BJ136*EK$2&lt;0,0,+'2grid'!BJ136*EK$2)</f>
        <v>0</v>
      </c>
      <c r="BK136" s="84">
        <f>IF(+'2grid'!BK136*EL$2&lt;0,0,+'2grid'!BK136*EL$2)</f>
        <v>0</v>
      </c>
      <c r="BL136" s="84">
        <f>IF(+'2grid'!BL136*EM$2&lt;0,0,+'2grid'!BL136*EM$2)</f>
        <v>0</v>
      </c>
      <c r="BM136" s="84">
        <f>IF(+'2grid'!BM136*EN$2&lt;0,0,+'2grid'!BM136*EN$2)</f>
        <v>0</v>
      </c>
      <c r="BN136" s="84">
        <f>IF(+'2grid'!BN136*EO$2&lt;0,0,+'2grid'!BN136*EO$2)</f>
        <v>0</v>
      </c>
      <c r="BO136" s="84">
        <f>IF(+'2grid'!BO136*EP$2&lt;0,0,+'2grid'!BO136*EP$2)</f>
        <v>0</v>
      </c>
      <c r="BP136" s="84">
        <f>IF(+'2grid'!BP136*EQ$2&lt;0,0,+'2grid'!BP136*EQ$2)</f>
        <v>0</v>
      </c>
      <c r="BQ136" s="84">
        <f>IF(+'2grid'!BQ136*ER$2&lt;0,0,+'2grid'!BQ136*ER$2)</f>
        <v>0</v>
      </c>
      <c r="BR136" s="84">
        <f>IF(+'2grid'!BR136*ES$2&lt;0,0,+'2grid'!BR136*ES$2)</f>
        <v>0</v>
      </c>
      <c r="BS136" s="84">
        <f>IF(+'2grid'!BS136*ET$2&lt;0,0,+'2grid'!BS136*ET$2)</f>
        <v>0</v>
      </c>
      <c r="BT136" s="84">
        <f>IF(+'2grid'!BT136*EU$2&lt;0,0,+'2grid'!BT136*EU$2)</f>
        <v>0</v>
      </c>
      <c r="BU136" s="84">
        <f>IF(+'2grid'!BU136*EV$2&lt;0,0,+'2grid'!BU136*EV$2)</f>
        <v>0</v>
      </c>
      <c r="BV136" s="84">
        <f>IF(+'2grid'!BV136*EW$2&lt;0,0,+'2grid'!BV136*EW$2)</f>
        <v>0</v>
      </c>
      <c r="BW136" s="84">
        <f>IF(+'2grid'!BW136*EX$2&lt;0,0,+'2grid'!BW136*EX$2)</f>
        <v>0</v>
      </c>
      <c r="BX136" s="84">
        <f>IF(+'2grid'!BX136*EY$2&lt;0,0,+'2grid'!BX136*EY$2)</f>
        <v>0</v>
      </c>
      <c r="BY136" s="84">
        <f>IF(+'2grid'!BY136*EZ$2&lt;0,0,+'2grid'!BY136*EZ$2)</f>
        <v>0</v>
      </c>
      <c r="BZ136" s="84">
        <f>IF(+'2grid'!BZ136*FA$2&lt;0,0,+'2grid'!BZ136*FA$2)</f>
        <v>0</v>
      </c>
      <c r="CA136" s="84">
        <f>IF(+'2grid'!CA136*FB$2&lt;0,0,+'2grid'!CA136*FB$2)</f>
        <v>0</v>
      </c>
    </row>
    <row r="137" spans="1:79" x14ac:dyDescent="0.2">
      <c r="A137" s="9">
        <f>+data!B139</f>
        <v>496</v>
      </c>
      <c r="B137" s="84">
        <f>IF(+'2grid'!B137*CC$2&lt;0,0,+'2grid'!B137*CC$2)</f>
        <v>0</v>
      </c>
      <c r="C137" s="84">
        <f>IF(+'2grid'!C137*CD$2&lt;0,0,+'2grid'!C137*CD$2)</f>
        <v>0</v>
      </c>
      <c r="D137" s="84">
        <f>IF(+'2grid'!D137*CE$2&lt;0,0,+'2grid'!D137*CE$2)</f>
        <v>0</v>
      </c>
      <c r="E137" s="84">
        <f>IF(+'2grid'!E137*CF$2&lt;0,0,+'2grid'!E137*CF$2)</f>
        <v>0</v>
      </c>
      <c r="F137" s="84">
        <f>IF(+'2grid'!F137*CG$2&lt;0,0,+'2grid'!F137*CG$2)</f>
        <v>0</v>
      </c>
      <c r="G137" s="84">
        <f>IF(+'2grid'!G137*CH$2&lt;0,0,+'2grid'!G137*CH$2)</f>
        <v>0</v>
      </c>
      <c r="H137" s="84">
        <f>IF(+'2grid'!H137*CI$2&lt;0,0,+'2grid'!H137*CI$2)</f>
        <v>0</v>
      </c>
      <c r="I137" s="84">
        <f>IF(+'2grid'!I137*CJ$2&lt;0,0,+'2grid'!I137*CJ$2)</f>
        <v>0</v>
      </c>
      <c r="J137" s="84">
        <f>IF(+'2grid'!J137*CK$2&lt;0,0,+'2grid'!J137*CK$2)</f>
        <v>0</v>
      </c>
      <c r="K137" s="84">
        <f>IF(+'2grid'!K137*CL$2&lt;0,0,+'2grid'!K137*CL$2)</f>
        <v>0</v>
      </c>
      <c r="L137" s="84">
        <f>IF(+'2grid'!L137*CM$2&lt;0,0,+'2grid'!L137*CM$2)</f>
        <v>0</v>
      </c>
      <c r="M137" s="84">
        <f>IF(+'2grid'!M137*CN$2&lt;0,0,+'2grid'!M137*CN$2)</f>
        <v>0</v>
      </c>
      <c r="N137" s="84">
        <f>IF(+'2grid'!N137*CO$2&lt;0,0,+'2grid'!N137*CO$2)</f>
        <v>0</v>
      </c>
      <c r="O137" s="84">
        <f>IF(+'2grid'!O137*CP$2&lt;0,0,+'2grid'!O137*CP$2)</f>
        <v>0</v>
      </c>
      <c r="P137" s="84">
        <f>IF(+'2grid'!P137*CQ$2&lt;0,0,+'2grid'!P137*CQ$2)</f>
        <v>0</v>
      </c>
      <c r="Q137" s="84">
        <f>IF(+'2grid'!Q137*CR$2&lt;0,0,+'2grid'!Q137*CR$2)</f>
        <v>0</v>
      </c>
      <c r="R137" s="84">
        <f>IF(+'2grid'!R137*CS$2&lt;0,0,+'2grid'!R137*CS$2)</f>
        <v>0</v>
      </c>
      <c r="S137" s="84">
        <f>IF(+'2grid'!S137*CT$2&lt;0,0,+'2grid'!S137*CT$2)</f>
        <v>0</v>
      </c>
      <c r="T137" s="84">
        <f>IF(+'2grid'!T137*CU$2&lt;0,0,+'2grid'!T137*CU$2)</f>
        <v>0</v>
      </c>
      <c r="U137" s="84">
        <f>IF(+'2grid'!U137*CV$2&lt;0,0,+'2grid'!U137*CV$2)</f>
        <v>0</v>
      </c>
      <c r="V137" s="84">
        <f>IF(+'2grid'!V137*CW$2&lt;0,0,+'2grid'!V137*CW$2)</f>
        <v>0</v>
      </c>
      <c r="W137" s="84">
        <f>IF(+'2grid'!W137*CX$2&lt;0,0,+'2grid'!W137*CX$2)</f>
        <v>0</v>
      </c>
      <c r="X137" s="84">
        <f>IF(+'2grid'!X137*CY$2&lt;0,0,+'2grid'!X137*CY$2)</f>
        <v>0</v>
      </c>
      <c r="Y137" s="84">
        <f>IF(+'2grid'!Y137*CZ$2&lt;0,0,+'2grid'!Y137*CZ$2)</f>
        <v>0</v>
      </c>
      <c r="Z137" s="84">
        <f>IF(+'2grid'!Z137*DA$2&lt;0,0,+'2grid'!Z137*DA$2)</f>
        <v>0</v>
      </c>
      <c r="AA137" s="84">
        <f>IF(+'2grid'!AA137*DB$2&lt;0,0,+'2grid'!AA137*DB$2)</f>
        <v>0</v>
      </c>
      <c r="AB137" s="84">
        <f>IF(+'2grid'!AB137*DC$2&lt;0,0,+'2grid'!AB137*DC$2)</f>
        <v>0</v>
      </c>
      <c r="AC137" s="84">
        <f>IF(+'2grid'!AC137*DD$2&lt;0,0,+'2grid'!AC137*DD$2)</f>
        <v>8.9258905338078287E-2</v>
      </c>
      <c r="AD137" s="84">
        <f>IF(+'2grid'!AD137*DE$2&lt;0,0,+'2grid'!AD137*DE$2)</f>
        <v>0.11056516276251481</v>
      </c>
      <c r="AE137" s="84">
        <f>IF(+'2grid'!AE137*DF$2&lt;0,0,+'2grid'!AE137*DF$2)</f>
        <v>0.13240079225765125</v>
      </c>
      <c r="AF137" s="84">
        <f>IF(+'2grid'!AF137*DG$2&lt;0,0,+'2grid'!AF137*DG$2)</f>
        <v>0.15476579382348754</v>
      </c>
      <c r="AG137" s="84">
        <f>IF(+'2grid'!AG137*DH$2&lt;0,0,+'2grid'!AG137*DH$2)</f>
        <v>0.17766016746002372</v>
      </c>
      <c r="AH137" s="84">
        <f>IF(+'2grid'!AH137*DI$2&lt;0,0,+'2grid'!AH137*DI$2)</f>
        <v>0.20108391316725982</v>
      </c>
      <c r="AI137" s="84">
        <f>IF(+'2grid'!AI137*DJ$2&lt;0,0,+'2grid'!AI137*DJ$2)</f>
        <v>0.22503703094519573</v>
      </c>
      <c r="AJ137" s="84">
        <f>IF(+'2grid'!AJ137*DK$2&lt;0,0,+'2grid'!AJ137*DK$2)</f>
        <v>0.24951952079383155</v>
      </c>
      <c r="AK137" s="84">
        <f>IF(+'2grid'!AK137*DL$2&lt;0,0,+'2grid'!AK137*DL$2)</f>
        <v>0.27453138271316724</v>
      </c>
      <c r="AL137" s="84">
        <f>IF(+'2grid'!AL137*DM$2&lt;0,0,+'2grid'!AL137*DM$2)</f>
        <v>0.30007261670320279</v>
      </c>
      <c r="AM137" s="84">
        <f>IF(+'2grid'!AM137*DN$2&lt;0,0,+'2grid'!AM137*DN$2)</f>
        <v>0.32614322276393831</v>
      </c>
      <c r="AN137" s="84">
        <f>IF(+'2grid'!AN137*DO$2&lt;0,0,+'2grid'!AN137*DO$2)</f>
        <v>0.48948751974804267</v>
      </c>
      <c r="AO137" s="84">
        <f>IF(+'2grid'!AO137*DP$2&lt;0,0,+'2grid'!AO137*DP$2)</f>
        <v>0.65654128924128119</v>
      </c>
      <c r="AP137" s="84">
        <f>IF(+'2grid'!AP137*DQ$2&lt;0,0,+'2grid'!AP137*DQ$2)</f>
        <v>0.82730453124365366</v>
      </c>
      <c r="AQ137" s="84">
        <f>IF(+'2grid'!AQ137*DR$2&lt;0,0,+'2grid'!AQ137*DR$2)</f>
        <v>1.0017772457551601</v>
      </c>
      <c r="AR137" s="84">
        <f>IF(+'2grid'!AR137*DS$2&lt;0,0,+'2grid'!AR137*DS$2)</f>
        <v>1.1799594327758007</v>
      </c>
      <c r="AS137" s="84">
        <f>IF(+'2grid'!AS137*DT$2&lt;0,0,+'2grid'!AS137*DT$2)</f>
        <v>1.3618510923055753</v>
      </c>
      <c r="AT137" s="84">
        <f>IF(+'2grid'!AT137*DU$2&lt;0,0,+'2grid'!AT137*DU$2)</f>
        <v>1.5474522243444842</v>
      </c>
      <c r="AU137" s="84">
        <f>IF(+'2grid'!AU137*DV$2&lt;0,0,+'2grid'!AU137*DV$2)</f>
        <v>1.7367628288925268</v>
      </c>
      <c r="AV137" s="84">
        <f>IF(+'2grid'!AV137*DW$2&lt;0,0,+'2grid'!AV137*DW$2)</f>
        <v>1.9297829059497036</v>
      </c>
      <c r="AW137" s="84">
        <f>IF(+'2grid'!AW137*DX$2&lt;0,0,+'2grid'!AW137*DX$2)</f>
        <v>2.1265124555160142</v>
      </c>
      <c r="AX137" s="84">
        <f>IF(+'2grid'!AX137*DY$2&lt;0,0,+'2grid'!AX137*DY$2)</f>
        <v>2.3727402135231315</v>
      </c>
      <c r="AY137" s="84">
        <f>IF(+'2grid'!AY137*DZ$2&lt;0,0,+'2grid'!AY137*DZ$2)</f>
        <v>2.6209576907868724</v>
      </c>
      <c r="AZ137" s="84">
        <f>IF(+'2grid'!AZ137*EA$2&lt;0,0,+'2grid'!AZ137*EA$2)</f>
        <v>2.871164887307236</v>
      </c>
      <c r="BA137" s="84">
        <f>IF(+'2grid'!BA137*EB$2&lt;0,0,+'2grid'!BA137*EB$2)</f>
        <v>3.1233618030842227</v>
      </c>
      <c r="BB137" s="84">
        <f>IF(+'2grid'!BB137*EC$2&lt;0,0,+'2grid'!BB137*EC$2)</f>
        <v>3.3775484381178331</v>
      </c>
      <c r="BC137" s="84">
        <f>IF(+'2grid'!BC137*ED$2&lt;0,0,+'2grid'!BC137*ED$2)</f>
        <v>3.6337247924080667</v>
      </c>
      <c r="BD137" s="84">
        <f>IF(+'2grid'!BD137*EE$2&lt;0,0,+'2grid'!BD137*EE$2)</f>
        <v>7.2972953736654809</v>
      </c>
      <c r="BE137" s="84">
        <f>IF(+'2grid'!BE137*EF$2&lt;0,0,+'2grid'!BE137*EF$2)</f>
        <v>25.6449940688019</v>
      </c>
      <c r="BF137" s="84">
        <f>IF(+'2grid'!BF137*EG$2&lt;0,0,+'2grid'!BF137*EG$2)</f>
        <v>57.384498220640573</v>
      </c>
      <c r="BG137" s="84">
        <f>IF(+'2grid'!BG137*EH$2&lt;0,0,+'2grid'!BG137*EH$2)</f>
        <v>62.0493950177936</v>
      </c>
      <c r="BH137" s="84">
        <f>IF(+'2grid'!BH137*EI$2&lt;0,0,+'2grid'!BH137*EI$2)</f>
        <v>62.0493950177936</v>
      </c>
      <c r="BI137" s="84">
        <f>IF(+'2grid'!BI137*EJ$2&lt;0,0,+'2grid'!BI137*EJ$2)</f>
        <v>62.0493950177936</v>
      </c>
      <c r="BJ137" s="84">
        <f>IF(+'2grid'!BJ137*EK$2&lt;0,0,+'2grid'!BJ137*EK$2)</f>
        <v>62.0493950177936</v>
      </c>
      <c r="BK137" s="84">
        <f>IF(+'2grid'!BK137*EL$2&lt;0,0,+'2grid'!BK137*EL$2)</f>
        <v>62.0493950177936</v>
      </c>
      <c r="BL137" s="84">
        <f>IF(+'2grid'!BL137*EM$2&lt;0,0,+'2grid'!BL137*EM$2)</f>
        <v>62.0493950177936</v>
      </c>
      <c r="BM137" s="84">
        <f>IF(+'2grid'!BM137*EN$2&lt;0,0,+'2grid'!BM137*EN$2)</f>
        <v>62.0493950177936</v>
      </c>
      <c r="BN137" s="84">
        <f>IF(+'2grid'!BN137*EO$2&lt;0,0,+'2grid'!BN137*EO$2)</f>
        <v>62.0493950177936</v>
      </c>
      <c r="BO137" s="84">
        <f>IF(+'2grid'!BO137*EP$2&lt;0,0,+'2grid'!BO137*EP$2)</f>
        <v>62.0493950177936</v>
      </c>
      <c r="BP137" s="84">
        <f>IF(+'2grid'!BP137*EQ$2&lt;0,0,+'2grid'!BP137*EQ$2)</f>
        <v>62.0493950177936</v>
      </c>
      <c r="BQ137" s="84">
        <f>IF(+'2grid'!BQ137*ER$2&lt;0,0,+'2grid'!BQ137*ER$2)</f>
        <v>62.0493950177936</v>
      </c>
      <c r="BR137" s="84">
        <f>IF(+'2grid'!BR137*ES$2&lt;0,0,+'2grid'!BR137*ES$2)</f>
        <v>62.0493950177936</v>
      </c>
      <c r="BS137" s="84">
        <f>IF(+'2grid'!BS137*ET$2&lt;0,0,+'2grid'!BS137*ET$2)</f>
        <v>62.0493950177936</v>
      </c>
      <c r="BT137" s="84">
        <f>IF(+'2grid'!BT137*EU$2&lt;0,0,+'2grid'!BT137*EU$2)</f>
        <v>62.0493950177936</v>
      </c>
      <c r="BU137" s="84">
        <f>IF(+'2grid'!BU137*EV$2&lt;0,0,+'2grid'!BU137*EV$2)</f>
        <v>62.0493950177936</v>
      </c>
      <c r="BV137" s="84">
        <f>IF(+'2grid'!BV137*EW$2&lt;0,0,+'2grid'!BV137*EW$2)</f>
        <v>62.0493950177936</v>
      </c>
      <c r="BW137" s="84">
        <f>IF(+'2grid'!BW137*EX$2&lt;0,0,+'2grid'!BW137*EX$2)</f>
        <v>62.0493950177936</v>
      </c>
      <c r="BX137" s="84">
        <f>IF(+'2grid'!BX137*EY$2&lt;0,0,+'2grid'!BX137*EY$2)</f>
        <v>62.0493950177936</v>
      </c>
      <c r="BY137" s="84">
        <f>IF(+'2grid'!BY137*EZ$2&lt;0,0,+'2grid'!BY137*EZ$2)</f>
        <v>62.0493950177936</v>
      </c>
      <c r="BZ137" s="84">
        <f>IF(+'2grid'!BZ137*FA$2&lt;0,0,+'2grid'!BZ137*FA$2)</f>
        <v>62.0493950177936</v>
      </c>
      <c r="CA137" s="84">
        <f>IF(+'2grid'!CA137*FB$2&lt;0,0,+'2grid'!CA137*FB$2)</f>
        <v>62.0493950177936</v>
      </c>
    </row>
    <row r="138" spans="1:79" x14ac:dyDescent="0.2">
      <c r="A138" s="9">
        <f>+data!B140</f>
        <v>498</v>
      </c>
      <c r="B138" s="84">
        <f>IF(+'2grid'!B138*CC$2&lt;0,0,+'2grid'!B138*CC$2)</f>
        <v>0</v>
      </c>
      <c r="C138" s="84">
        <f>IF(+'2grid'!C138*CD$2&lt;0,0,+'2grid'!C138*CD$2)</f>
        <v>0</v>
      </c>
      <c r="D138" s="84">
        <f>IF(+'2grid'!D138*CE$2&lt;0,0,+'2grid'!D138*CE$2)</f>
        <v>0</v>
      </c>
      <c r="E138" s="84">
        <f>IF(+'2grid'!E138*CF$2&lt;0,0,+'2grid'!E138*CF$2)</f>
        <v>0</v>
      </c>
      <c r="F138" s="84">
        <f>IF(+'2grid'!F138*CG$2&lt;0,0,+'2grid'!F138*CG$2)</f>
        <v>0</v>
      </c>
      <c r="G138" s="84">
        <f>IF(+'2grid'!G138*CH$2&lt;0,0,+'2grid'!G138*CH$2)</f>
        <v>0</v>
      </c>
      <c r="H138" s="84">
        <f>IF(+'2grid'!H138*CI$2&lt;0,0,+'2grid'!H138*CI$2)</f>
        <v>0</v>
      </c>
      <c r="I138" s="84">
        <f>IF(+'2grid'!I138*CJ$2&lt;0,0,+'2grid'!I138*CJ$2)</f>
        <v>0</v>
      </c>
      <c r="J138" s="84">
        <f>IF(+'2grid'!J138*CK$2&lt;0,0,+'2grid'!J138*CK$2)</f>
        <v>0</v>
      </c>
      <c r="K138" s="84">
        <f>IF(+'2grid'!K138*CL$2&lt;0,0,+'2grid'!K138*CL$2)</f>
        <v>0</v>
      </c>
      <c r="L138" s="84">
        <f>IF(+'2grid'!L138*CM$2&lt;0,0,+'2grid'!L138*CM$2)</f>
        <v>0</v>
      </c>
      <c r="M138" s="84">
        <f>IF(+'2grid'!M138*CN$2&lt;0,0,+'2grid'!M138*CN$2)</f>
        <v>0</v>
      </c>
      <c r="N138" s="84">
        <f>IF(+'2grid'!N138*CO$2&lt;0,0,+'2grid'!N138*CO$2)</f>
        <v>0</v>
      </c>
      <c r="O138" s="84">
        <f>IF(+'2grid'!O138*CP$2&lt;0,0,+'2grid'!O138*CP$2)</f>
        <v>0</v>
      </c>
      <c r="P138" s="84">
        <f>IF(+'2grid'!P138*CQ$2&lt;0,0,+'2grid'!P138*CQ$2)</f>
        <v>0</v>
      </c>
      <c r="Q138" s="84">
        <f>IF(+'2grid'!Q138*CR$2&lt;0,0,+'2grid'!Q138*CR$2)</f>
        <v>0</v>
      </c>
      <c r="R138" s="84">
        <f>IF(+'2grid'!R138*CS$2&lt;0,0,+'2grid'!R138*CS$2)</f>
        <v>0</v>
      </c>
      <c r="S138" s="84">
        <f>IF(+'2grid'!S138*CT$2&lt;0,0,+'2grid'!S138*CT$2)</f>
        <v>0</v>
      </c>
      <c r="T138" s="84">
        <f>IF(+'2grid'!T138*CU$2&lt;0,0,+'2grid'!T138*CU$2)</f>
        <v>0</v>
      </c>
      <c r="U138" s="84">
        <f>IF(+'2grid'!U138*CV$2&lt;0,0,+'2grid'!U138*CV$2)</f>
        <v>0</v>
      </c>
      <c r="V138" s="84">
        <f>IF(+'2grid'!V138*CW$2&lt;0,0,+'2grid'!V138*CW$2)</f>
        <v>0</v>
      </c>
      <c r="W138" s="84">
        <f>IF(+'2grid'!W138*CX$2&lt;0,0,+'2grid'!W138*CX$2)</f>
        <v>0</v>
      </c>
      <c r="X138" s="84">
        <f>IF(+'2grid'!X138*CY$2&lt;0,0,+'2grid'!X138*CY$2)</f>
        <v>0</v>
      </c>
      <c r="Y138" s="84">
        <f>IF(+'2grid'!Y138*CZ$2&lt;0,0,+'2grid'!Y138*CZ$2)</f>
        <v>0</v>
      </c>
      <c r="Z138" s="84">
        <f>IF(+'2grid'!Z138*DA$2&lt;0,0,+'2grid'!Z138*DA$2)</f>
        <v>0</v>
      </c>
      <c r="AA138" s="84">
        <f>IF(+'2grid'!AA138*DB$2&lt;0,0,+'2grid'!AA138*DB$2)</f>
        <v>0</v>
      </c>
      <c r="AB138" s="84">
        <f>IF(+'2grid'!AB138*DC$2&lt;0,0,+'2grid'!AB138*DC$2)</f>
        <v>0</v>
      </c>
      <c r="AC138" s="84">
        <f>IF(+'2grid'!AC138*DD$2&lt;0,0,+'2grid'!AC138*DD$2)</f>
        <v>0.50680607491856666</v>
      </c>
      <c r="AD138" s="84">
        <f>IF(+'2grid'!AD138*DE$2&lt;0,0,+'2grid'!AD138*DE$2)</f>
        <v>0.63853066553745907</v>
      </c>
      <c r="AE138" s="84">
        <f>IF(+'2grid'!AE138*DF$2&lt;0,0,+'2grid'!AE138*DF$2)</f>
        <v>0.7735438660586319</v>
      </c>
      <c r="AF138" s="84">
        <f>IF(+'2grid'!AF138*DG$2&lt;0,0,+'2grid'!AF138*DG$2)</f>
        <v>0.9118456764820847</v>
      </c>
      <c r="AG138" s="84">
        <f>IF(+'2grid'!AG138*DH$2&lt;0,0,+'2grid'!AG138*DH$2)</f>
        <v>1.0534360968078178</v>
      </c>
      <c r="AH138" s="84">
        <f>IF(+'2grid'!AH138*DI$2&lt;0,0,+'2grid'!AH138*DI$2)</f>
        <v>1.1983151270358308</v>
      </c>
      <c r="AI138" s="84">
        <f>IF(+'2grid'!AI138*DJ$2&lt;0,0,+'2grid'!AI138*DJ$2)</f>
        <v>1.3464827671661239</v>
      </c>
      <c r="AJ138" s="84">
        <f>IF(+'2grid'!AJ138*DK$2&lt;0,0,+'2grid'!AJ138*DK$2)</f>
        <v>1.4979390171986973</v>
      </c>
      <c r="AK138" s="84">
        <f>IF(+'2grid'!AK138*DL$2&lt;0,0,+'2grid'!AK138*DL$2)</f>
        <v>1.6526838771335501</v>
      </c>
      <c r="AL138" s="84">
        <f>IF(+'2grid'!AL138*DM$2&lt;0,0,+'2grid'!AL138*DM$2)</f>
        <v>1.8107173469706841</v>
      </c>
      <c r="AM138" s="84">
        <f>IF(+'2grid'!AM138*DN$2&lt;0,0,+'2grid'!AM138*DN$2)</f>
        <v>1.9720394267100978</v>
      </c>
      <c r="AN138" s="84">
        <f>IF(+'2grid'!AN138*DO$2&lt;0,0,+'2grid'!AN138*DO$2)</f>
        <v>4.0231439145276866</v>
      </c>
      <c r="AO138" s="84">
        <f>IF(+'2grid'!AO138*DP$2&lt;0,0,+'2grid'!AO138*DP$2)</f>
        <v>6.1214089610423441</v>
      </c>
      <c r="AP138" s="84">
        <f>IF(+'2grid'!AP138*DQ$2&lt;0,0,+'2grid'!AP138*DQ$2)</f>
        <v>8.2668345662540705</v>
      </c>
      <c r="AQ138" s="84">
        <f>IF(+'2grid'!AQ138*DR$2&lt;0,0,+'2grid'!AQ138*DR$2)</f>
        <v>10.459420730162865</v>
      </c>
      <c r="AR138" s="84">
        <f>IF(+'2grid'!AR138*DS$2&lt;0,0,+'2grid'!AR138*DS$2)</f>
        <v>12.699167452768728</v>
      </c>
      <c r="AS138" s="84">
        <f>IF(+'2grid'!AS138*DT$2&lt;0,0,+'2grid'!AS138*DT$2)</f>
        <v>14.986074734071659</v>
      </c>
      <c r="AT138" s="84">
        <f>IF(+'2grid'!AT138*DU$2&lt;0,0,+'2grid'!AT138*DU$2)</f>
        <v>17.32014257407166</v>
      </c>
      <c r="AU138" s="84">
        <f>IF(+'2grid'!AU138*DV$2&lt;0,0,+'2grid'!AU138*DV$2)</f>
        <v>19.701370972768729</v>
      </c>
      <c r="AV138" s="84">
        <f>IF(+'2grid'!AV138*DW$2&lt;0,0,+'2grid'!AV138*DW$2)</f>
        <v>22.129759930162862</v>
      </c>
      <c r="AW138" s="84">
        <f>IF(+'2grid'!AW138*DX$2&lt;0,0,+'2grid'!AW138*DX$2)</f>
        <v>24.605309446254068</v>
      </c>
      <c r="AX138" s="84">
        <f>IF(+'2grid'!AX138*DY$2&lt;0,0,+'2grid'!AX138*DY$2)</f>
        <v>35.645160117316266</v>
      </c>
      <c r="AY138" s="84">
        <f>IF(+'2grid'!AY138*DZ$2&lt;0,0,+'2grid'!AY138*DZ$2)</f>
        <v>46.776719378467604</v>
      </c>
      <c r="AZ138" s="84">
        <f>IF(+'2grid'!AZ138*EA$2&lt;0,0,+'2grid'!AZ138*EA$2)</f>
        <v>57.999987229708118</v>
      </c>
      <c r="BA138" s="84">
        <f>IF(+'2grid'!BA138*EB$2&lt;0,0,+'2grid'!BA138*EB$2)</f>
        <v>69.314963671037745</v>
      </c>
      <c r="BB138" s="84">
        <f>IF(+'2grid'!BB138*EC$2&lt;0,0,+'2grid'!BB138*EC$2)</f>
        <v>80.721648702456534</v>
      </c>
      <c r="BC138" s="84">
        <f>IF(+'2grid'!BC138*ED$2&lt;0,0,+'2grid'!BC138*ED$2)</f>
        <v>92.220042323964464</v>
      </c>
      <c r="BD138" s="84">
        <f>IF(+'2grid'!BD138*EE$2&lt;0,0,+'2grid'!BD138*EE$2)</f>
        <v>109.34535535196966</v>
      </c>
      <c r="BE138" s="84">
        <f>IF(+'2grid'!BE138*EF$2&lt;0,0,+'2grid'!BE138*EF$2)</f>
        <v>170.1290360947059</v>
      </c>
      <c r="BF138" s="84">
        <f>IF(+'2grid'!BF138*EG$2&lt;0,0,+'2grid'!BF138*EG$2)</f>
        <v>206.57547337298729</v>
      </c>
      <c r="BG138" s="84">
        <f>IF(+'2grid'!BG138*EH$2&lt;0,0,+'2grid'!BG138*EH$2)</f>
        <v>194.77524429967426</v>
      </c>
      <c r="BH138" s="84">
        <f>IF(+'2grid'!BH138*EI$2&lt;0,0,+'2grid'!BH138*EI$2)</f>
        <v>188.3257328990228</v>
      </c>
      <c r="BI138" s="84">
        <f>IF(+'2grid'!BI138*EJ$2&lt;0,0,+'2grid'!BI138*EJ$2)</f>
        <v>181.23127035830618</v>
      </c>
      <c r="BJ138" s="84">
        <f>IF(+'2grid'!BJ138*EK$2&lt;0,0,+'2grid'!BJ138*EK$2)</f>
        <v>148.33876221498372</v>
      </c>
      <c r="BK138" s="84">
        <f>IF(+'2grid'!BK138*EL$2&lt;0,0,+'2grid'!BK138*EL$2)</f>
        <v>147.04885993485343</v>
      </c>
      <c r="BL138" s="84">
        <f>IF(+'2grid'!BL138*EM$2&lt;0,0,+'2grid'!BL138*EM$2)</f>
        <v>147.04885993485343</v>
      </c>
      <c r="BM138" s="84">
        <f>IF(+'2grid'!BM138*EN$2&lt;0,0,+'2grid'!BM138*EN$2)</f>
        <v>147.04885993485343</v>
      </c>
      <c r="BN138" s="84">
        <f>IF(+'2grid'!BN138*EO$2&lt;0,0,+'2grid'!BN138*EO$2)</f>
        <v>147.11335504885992</v>
      </c>
      <c r="BO138" s="84">
        <f>IF(+'2grid'!BO138*EP$2&lt;0,0,+'2grid'!BO138*EP$2)</f>
        <v>147.24234527687295</v>
      </c>
      <c r="BP138" s="84">
        <f>IF(+'2grid'!BP138*EQ$2&lt;0,0,+'2grid'!BP138*EQ$2)</f>
        <v>147.24234527687295</v>
      </c>
      <c r="BQ138" s="84">
        <f>IF(+'2grid'!BQ138*ER$2&lt;0,0,+'2grid'!BQ138*ER$2)</f>
        <v>147.24234527687295</v>
      </c>
      <c r="BR138" s="84">
        <f>IF(+'2grid'!BR138*ES$2&lt;0,0,+'2grid'!BR138*ES$2)</f>
        <v>147.24234527687295</v>
      </c>
      <c r="BS138" s="84">
        <f>IF(+'2grid'!BS138*ET$2&lt;0,0,+'2grid'!BS138*ET$2)</f>
        <v>147.32403908794788</v>
      </c>
      <c r="BT138" s="84">
        <f>IF(+'2grid'!BT138*EU$2&lt;0,0,+'2grid'!BT138*EU$2)</f>
        <v>147.33980456026057</v>
      </c>
      <c r="BU138" s="84">
        <f>IF(+'2grid'!BU138*EV$2&lt;0,0,+'2grid'!BU138*EV$2)</f>
        <v>147.34544191096637</v>
      </c>
      <c r="BV138" s="84">
        <f>IF(+'2grid'!BV138*EW$2&lt;0,0,+'2grid'!BV138*EW$2)</f>
        <v>147.37834238146945</v>
      </c>
      <c r="BW138" s="84">
        <f>IF(+'2grid'!BW138*EX$2&lt;0,0,+'2grid'!BW138*EX$2)</f>
        <v>147.41255717215586</v>
      </c>
      <c r="BX138" s="84">
        <f>IF(+'2grid'!BX138*EY$2&lt;0,0,+'2grid'!BX138*EY$2)</f>
        <v>147.44238240238064</v>
      </c>
      <c r="BY138" s="84">
        <f>IF(+'2grid'!BY138*EZ$2&lt;0,0,+'2grid'!BY138*EZ$2)</f>
        <v>147.45804874036543</v>
      </c>
      <c r="BZ138" s="84">
        <f>IF(+'2grid'!BZ138*FA$2&lt;0,0,+'2grid'!BZ138*FA$2)</f>
        <v>147.48772191114506</v>
      </c>
      <c r="CA138" s="84">
        <f>IF(+'2grid'!CA138*FB$2&lt;0,0,+'2grid'!CA138*FB$2)</f>
        <v>147.51878351719444</v>
      </c>
    </row>
    <row r="139" spans="1:79" x14ac:dyDescent="0.2">
      <c r="A139" s="9">
        <f>+data!B141</f>
        <v>500</v>
      </c>
      <c r="B139" s="84">
        <f>IF(+'2grid'!B139*CC$2&lt;0,0,+'2grid'!B139*CC$2)</f>
        <v>0</v>
      </c>
      <c r="C139" s="84">
        <f>IF(+'2grid'!C139*CD$2&lt;0,0,+'2grid'!C139*CD$2)</f>
        <v>0</v>
      </c>
      <c r="D139" s="84">
        <f>IF(+'2grid'!D139*CE$2&lt;0,0,+'2grid'!D139*CE$2)</f>
        <v>0</v>
      </c>
      <c r="E139" s="84">
        <f>IF(+'2grid'!E139*CF$2&lt;0,0,+'2grid'!E139*CF$2)</f>
        <v>0</v>
      </c>
      <c r="F139" s="84">
        <f>IF(+'2grid'!F139*CG$2&lt;0,0,+'2grid'!F139*CG$2)</f>
        <v>0</v>
      </c>
      <c r="G139" s="84">
        <f>IF(+'2grid'!G139*CH$2&lt;0,0,+'2grid'!G139*CH$2)</f>
        <v>0</v>
      </c>
      <c r="H139" s="84">
        <f>IF(+'2grid'!H139*CI$2&lt;0,0,+'2grid'!H139*CI$2)</f>
        <v>0</v>
      </c>
      <c r="I139" s="84">
        <f>IF(+'2grid'!I139*CJ$2&lt;0,0,+'2grid'!I139*CJ$2)</f>
        <v>0</v>
      </c>
      <c r="J139" s="84">
        <f>IF(+'2grid'!J139*CK$2&lt;0,0,+'2grid'!J139*CK$2)</f>
        <v>0</v>
      </c>
      <c r="K139" s="84">
        <f>IF(+'2grid'!K139*CL$2&lt;0,0,+'2grid'!K139*CL$2)</f>
        <v>0</v>
      </c>
      <c r="L139" s="84">
        <f>IF(+'2grid'!L139*CM$2&lt;0,0,+'2grid'!L139*CM$2)</f>
        <v>0</v>
      </c>
      <c r="M139" s="84">
        <f>IF(+'2grid'!M139*CN$2&lt;0,0,+'2grid'!M139*CN$2)</f>
        <v>0</v>
      </c>
      <c r="N139" s="84">
        <f>IF(+'2grid'!N139*CO$2&lt;0,0,+'2grid'!N139*CO$2)</f>
        <v>0</v>
      </c>
      <c r="O139" s="84">
        <f>IF(+'2grid'!O139*CP$2&lt;0,0,+'2grid'!O139*CP$2)</f>
        <v>0</v>
      </c>
      <c r="P139" s="84">
        <f>IF(+'2grid'!P139*CQ$2&lt;0,0,+'2grid'!P139*CQ$2)</f>
        <v>0</v>
      </c>
      <c r="Q139" s="84">
        <f>IF(+'2grid'!Q139*CR$2&lt;0,0,+'2grid'!Q139*CR$2)</f>
        <v>0</v>
      </c>
      <c r="R139" s="84">
        <f>IF(+'2grid'!R139*CS$2&lt;0,0,+'2grid'!R139*CS$2)</f>
        <v>0</v>
      </c>
      <c r="S139" s="84">
        <f>IF(+'2grid'!S139*CT$2&lt;0,0,+'2grid'!S139*CT$2)</f>
        <v>0</v>
      </c>
      <c r="T139" s="84">
        <f>IF(+'2grid'!T139*CU$2&lt;0,0,+'2grid'!T139*CU$2)</f>
        <v>0</v>
      </c>
      <c r="U139" s="84">
        <f>IF(+'2grid'!U139*CV$2&lt;0,0,+'2grid'!U139*CV$2)</f>
        <v>0</v>
      </c>
      <c r="V139" s="84">
        <f>IF(+'2grid'!V139*CW$2&lt;0,0,+'2grid'!V139*CW$2)</f>
        <v>0</v>
      </c>
      <c r="W139" s="84">
        <f>IF(+'2grid'!W139*CX$2&lt;0,0,+'2grid'!W139*CX$2)</f>
        <v>0</v>
      </c>
      <c r="X139" s="84">
        <f>IF(+'2grid'!X139*CY$2&lt;0,0,+'2grid'!X139*CY$2)</f>
        <v>0</v>
      </c>
      <c r="Y139" s="84">
        <f>IF(+'2grid'!Y139*CZ$2&lt;0,0,+'2grid'!Y139*CZ$2)</f>
        <v>0</v>
      </c>
      <c r="Z139" s="84">
        <f>IF(+'2grid'!Z139*DA$2&lt;0,0,+'2grid'!Z139*DA$2)</f>
        <v>0</v>
      </c>
      <c r="AA139" s="84">
        <f>IF(+'2grid'!AA139*DB$2&lt;0,0,+'2grid'!AA139*DB$2)</f>
        <v>0</v>
      </c>
      <c r="AB139" s="84">
        <f>IF(+'2grid'!AB139*DC$2&lt;0,0,+'2grid'!AB139*DC$2)</f>
        <v>0</v>
      </c>
      <c r="AC139" s="84">
        <f>IF(+'2grid'!AC139*DD$2&lt;0,0,+'2grid'!AC139*DD$2)</f>
        <v>0</v>
      </c>
      <c r="AD139" s="84">
        <f>IF(+'2grid'!AD139*DE$2&lt;0,0,+'2grid'!AD139*DE$2)</f>
        <v>0</v>
      </c>
      <c r="AE139" s="84">
        <f>IF(+'2grid'!AE139*DF$2&lt;0,0,+'2grid'!AE139*DF$2)</f>
        <v>0</v>
      </c>
      <c r="AF139" s="84">
        <f>IF(+'2grid'!AF139*DG$2&lt;0,0,+'2grid'!AF139*DG$2)</f>
        <v>0</v>
      </c>
      <c r="AG139" s="84">
        <f>IF(+'2grid'!AG139*DH$2&lt;0,0,+'2grid'!AG139*DH$2)</f>
        <v>0</v>
      </c>
      <c r="AH139" s="84">
        <f>IF(+'2grid'!AH139*DI$2&lt;0,0,+'2grid'!AH139*DI$2)</f>
        <v>0</v>
      </c>
      <c r="AI139" s="84">
        <f>IF(+'2grid'!AI139*DJ$2&lt;0,0,+'2grid'!AI139*DJ$2)</f>
        <v>0</v>
      </c>
      <c r="AJ139" s="84">
        <f>IF(+'2grid'!AJ139*DK$2&lt;0,0,+'2grid'!AJ139*DK$2)</f>
        <v>0</v>
      </c>
      <c r="AK139" s="84">
        <f>IF(+'2grid'!AK139*DL$2&lt;0,0,+'2grid'!AK139*DL$2)</f>
        <v>0</v>
      </c>
      <c r="AL139" s="84">
        <f>IF(+'2grid'!AL139*DM$2&lt;0,0,+'2grid'!AL139*DM$2)</f>
        <v>0</v>
      </c>
      <c r="AM139" s="84">
        <f>IF(+'2grid'!AM139*DN$2&lt;0,0,+'2grid'!AM139*DN$2)</f>
        <v>0</v>
      </c>
      <c r="AN139" s="84">
        <f>IF(+'2grid'!AN139*DO$2&lt;0,0,+'2grid'!AN139*DO$2)</f>
        <v>0</v>
      </c>
      <c r="AO139" s="84">
        <f>IF(+'2grid'!AO139*DP$2&lt;0,0,+'2grid'!AO139*DP$2)</f>
        <v>0</v>
      </c>
      <c r="AP139" s="84">
        <f>IF(+'2grid'!AP139*DQ$2&lt;0,0,+'2grid'!AP139*DQ$2)</f>
        <v>0</v>
      </c>
      <c r="AQ139" s="84">
        <f>IF(+'2grid'!AQ139*DR$2&lt;0,0,+'2grid'!AQ139*DR$2)</f>
        <v>0</v>
      </c>
      <c r="AR139" s="84">
        <f>IF(+'2grid'!AR139*DS$2&lt;0,0,+'2grid'!AR139*DS$2)</f>
        <v>0</v>
      </c>
      <c r="AS139" s="84">
        <f>IF(+'2grid'!AS139*DT$2&lt;0,0,+'2grid'!AS139*DT$2)</f>
        <v>0</v>
      </c>
      <c r="AT139" s="84">
        <f>IF(+'2grid'!AT139*DU$2&lt;0,0,+'2grid'!AT139*DU$2)</f>
        <v>0</v>
      </c>
      <c r="AU139" s="84">
        <f>IF(+'2grid'!AU139*DV$2&lt;0,0,+'2grid'!AU139*DV$2)</f>
        <v>0</v>
      </c>
      <c r="AV139" s="84">
        <f>IF(+'2grid'!AV139*DW$2&lt;0,0,+'2grid'!AV139*DW$2)</f>
        <v>0</v>
      </c>
      <c r="AW139" s="84">
        <f>IF(+'2grid'!AW139*DX$2&lt;0,0,+'2grid'!AW139*DX$2)</f>
        <v>0</v>
      </c>
      <c r="AX139" s="84">
        <f>IF(+'2grid'!AX139*DY$2&lt;0,0,+'2grid'!AX139*DY$2)</f>
        <v>0</v>
      </c>
      <c r="AY139" s="84">
        <f>IF(+'2grid'!AY139*DZ$2&lt;0,0,+'2grid'!AY139*DZ$2)</f>
        <v>0</v>
      </c>
      <c r="AZ139" s="84">
        <f>IF(+'2grid'!AZ139*EA$2&lt;0,0,+'2grid'!AZ139*EA$2)</f>
        <v>0</v>
      </c>
      <c r="BA139" s="84">
        <f>IF(+'2grid'!BA139*EB$2&lt;0,0,+'2grid'!BA139*EB$2)</f>
        <v>0</v>
      </c>
      <c r="BB139" s="84">
        <f>IF(+'2grid'!BB139*EC$2&lt;0,0,+'2grid'!BB139*EC$2)</f>
        <v>0</v>
      </c>
      <c r="BC139" s="84">
        <f>IF(+'2grid'!BC139*ED$2&lt;0,0,+'2grid'!BC139*ED$2)</f>
        <v>19.48</v>
      </c>
      <c r="BD139" s="84">
        <f>IF(+'2grid'!BD139*EE$2&lt;0,0,+'2grid'!BD139*EE$2)</f>
        <v>28.361999999999998</v>
      </c>
      <c r="BE139" s="84">
        <f>IF(+'2grid'!BE139*EF$2&lt;0,0,+'2grid'!BE139*EF$2)</f>
        <v>40.262</v>
      </c>
      <c r="BF139" s="84">
        <f>IF(+'2grid'!BF139*EG$2&lt;0,0,+'2grid'!BF139*EG$2)</f>
        <v>57.188000000000002</v>
      </c>
      <c r="BG139" s="84">
        <f>IF(+'2grid'!BG139*EH$2&lt;0,0,+'2grid'!BG139*EH$2)</f>
        <v>59.4</v>
      </c>
      <c r="BH139" s="84">
        <f>IF(+'2grid'!BH139*EI$2&lt;0,0,+'2grid'!BH139*EI$2)</f>
        <v>59.4</v>
      </c>
      <c r="BI139" s="84">
        <f>IF(+'2grid'!BI139*EJ$2&lt;0,0,+'2grid'!BI139*EJ$2)</f>
        <v>59.4</v>
      </c>
      <c r="BJ139" s="84">
        <f>IF(+'2grid'!BJ139*EK$2&lt;0,0,+'2grid'!BJ139*EK$2)</f>
        <v>58.41</v>
      </c>
      <c r="BK139" s="84">
        <f>IF(+'2grid'!BK139*EL$2&lt;0,0,+'2grid'!BK139*EL$2)</f>
        <v>58.41</v>
      </c>
      <c r="BL139" s="84">
        <f>IF(+'2grid'!BL139*EM$2&lt;0,0,+'2grid'!BL139*EM$2)</f>
        <v>58.41</v>
      </c>
      <c r="BM139" s="84">
        <f>IF(+'2grid'!BM139*EN$2&lt;0,0,+'2grid'!BM139*EN$2)</f>
        <v>58.41</v>
      </c>
      <c r="BN139" s="84">
        <f>IF(+'2grid'!BN139*EO$2&lt;0,0,+'2grid'!BN139*EO$2)</f>
        <v>58.41</v>
      </c>
      <c r="BO139" s="84">
        <f>IF(+'2grid'!BO139*EP$2&lt;0,0,+'2grid'!BO139*EP$2)</f>
        <v>58.41</v>
      </c>
      <c r="BP139" s="84">
        <f>IF(+'2grid'!BP139*EQ$2&lt;0,0,+'2grid'!BP139*EQ$2)</f>
        <v>58.41</v>
      </c>
      <c r="BQ139" s="84">
        <f>IF(+'2grid'!BQ139*ER$2&lt;0,0,+'2grid'!BQ139*ER$2)</f>
        <v>58.41</v>
      </c>
      <c r="BR139" s="84">
        <f>IF(+'2grid'!BR139*ES$2&lt;0,0,+'2grid'!BR139*ES$2)</f>
        <v>58.41</v>
      </c>
      <c r="BS139" s="84">
        <f>IF(+'2grid'!BS139*ET$2&lt;0,0,+'2grid'!BS139*ET$2)</f>
        <v>58.41</v>
      </c>
      <c r="BT139" s="84">
        <f>IF(+'2grid'!BT139*EU$2&lt;0,0,+'2grid'!BT139*EU$2)</f>
        <v>58.41</v>
      </c>
      <c r="BU139" s="84">
        <f>IF(+'2grid'!BU139*EV$2&lt;0,0,+'2grid'!BU139*EV$2)</f>
        <v>58.41</v>
      </c>
      <c r="BV139" s="84">
        <f>IF(+'2grid'!BV139*EW$2&lt;0,0,+'2grid'!BV139*EW$2)</f>
        <v>58.41</v>
      </c>
      <c r="BW139" s="84">
        <f>IF(+'2grid'!BW139*EX$2&lt;0,0,+'2grid'!BW139*EX$2)</f>
        <v>58.41</v>
      </c>
      <c r="BX139" s="84">
        <f>IF(+'2grid'!BX139*EY$2&lt;0,0,+'2grid'!BX139*EY$2)</f>
        <v>58.41</v>
      </c>
      <c r="BY139" s="84">
        <f>IF(+'2grid'!BY139*EZ$2&lt;0,0,+'2grid'!BY139*EZ$2)</f>
        <v>58.41</v>
      </c>
      <c r="BZ139" s="84">
        <f>IF(+'2grid'!BZ139*FA$2&lt;0,0,+'2grid'!BZ139*FA$2)</f>
        <v>58.41</v>
      </c>
      <c r="CA139" s="84">
        <f>IF(+'2grid'!CA139*FB$2&lt;0,0,+'2grid'!CA139*FB$2)</f>
        <v>58.41</v>
      </c>
    </row>
    <row r="140" spans="1:79" x14ac:dyDescent="0.2">
      <c r="A140" s="9">
        <f>+data!B142</f>
        <v>504</v>
      </c>
      <c r="B140" s="84">
        <f>IF(+'2grid'!B140*CC$2&lt;0,0,+'2grid'!B140*CC$2)</f>
        <v>0</v>
      </c>
      <c r="C140" s="84">
        <f>IF(+'2grid'!C140*CD$2&lt;0,0,+'2grid'!C140*CD$2)</f>
        <v>0</v>
      </c>
      <c r="D140" s="84">
        <f>IF(+'2grid'!D140*CE$2&lt;0,0,+'2grid'!D140*CE$2)</f>
        <v>0</v>
      </c>
      <c r="E140" s="84">
        <f>IF(+'2grid'!E140*CF$2&lt;0,0,+'2grid'!E140*CF$2)</f>
        <v>0</v>
      </c>
      <c r="F140" s="84">
        <f>IF(+'2grid'!F140*CG$2&lt;0,0,+'2grid'!F140*CG$2)</f>
        <v>0</v>
      </c>
      <c r="G140" s="84">
        <f>IF(+'2grid'!G140*CH$2&lt;0,0,+'2grid'!G140*CH$2)</f>
        <v>0</v>
      </c>
      <c r="H140" s="84">
        <f>IF(+'2grid'!H140*CI$2&lt;0,0,+'2grid'!H140*CI$2)</f>
        <v>0</v>
      </c>
      <c r="I140" s="84">
        <f>IF(+'2grid'!I140*CJ$2&lt;0,0,+'2grid'!I140*CJ$2)</f>
        <v>0</v>
      </c>
      <c r="J140" s="84">
        <f>IF(+'2grid'!J140*CK$2&lt;0,0,+'2grid'!J140*CK$2)</f>
        <v>0</v>
      </c>
      <c r="K140" s="84">
        <f>IF(+'2grid'!K140*CL$2&lt;0,0,+'2grid'!K140*CL$2)</f>
        <v>0</v>
      </c>
      <c r="L140" s="84">
        <f>IF(+'2grid'!L140*CM$2&lt;0,0,+'2grid'!L140*CM$2)</f>
        <v>2.0697014541643943</v>
      </c>
      <c r="M140" s="84">
        <f>IF(+'2grid'!M140*CN$2&lt;0,0,+'2grid'!M140*CN$2)</f>
        <v>2.4085313121004721</v>
      </c>
      <c r="N140" s="84">
        <f>IF(+'2grid'!N140*CO$2&lt;0,0,+'2grid'!N140*CO$2)</f>
        <v>2.7698719551575266</v>
      </c>
      <c r="O140" s="84">
        <f>IF(+'2grid'!O140*CP$2&lt;0,0,+'2grid'!O140*CP$2)</f>
        <v>3.1542452598042381</v>
      </c>
      <c r="P140" s="84">
        <f>IF(+'2grid'!P140*CQ$2&lt;0,0,+'2grid'!P140*CQ$2)</f>
        <v>3.5620723958029625</v>
      </c>
      <c r="Q140" s="84">
        <f>IF(+'2grid'!Q140*CR$2&lt;0,0,+'2grid'!Q140*CR$2)</f>
        <v>3.9936530214220474</v>
      </c>
      <c r="R140" s="84">
        <f>IF(+'2grid'!R140*CS$2&lt;0,0,+'2grid'!R140*CS$2)</f>
        <v>4.4491417887221667</v>
      </c>
      <c r="S140" s="84">
        <f>IF(+'2grid'!S140*CT$2&lt;0,0,+'2grid'!S140*CT$2)</f>
        <v>4.9285218666380546</v>
      </c>
      <c r="T140" s="84">
        <f>IF(+'2grid'!T140*CU$2&lt;0,0,+'2grid'!T140*CU$2)</f>
        <v>5.431575160692554</v>
      </c>
      <c r="U140" s="84">
        <f>IF(+'2grid'!U140*CV$2&lt;0,0,+'2grid'!U140*CV$2)</f>
        <v>6.0679297947669957</v>
      </c>
      <c r="V140" s="84">
        <f>IF(+'2grid'!V140*CW$2&lt;0,0,+'2grid'!V140*CW$2)</f>
        <v>6.7049092196183206</v>
      </c>
      <c r="W140" s="84">
        <f>IF(+'2grid'!W140*CX$2&lt;0,0,+'2grid'!W140*CX$2)</f>
        <v>6.4837915870543776</v>
      </c>
      <c r="X140" s="84">
        <f>IF(+'2grid'!X140*CY$2&lt;0,0,+'2grid'!X140*CY$2)</f>
        <v>6.2282949940223959</v>
      </c>
      <c r="Y140" s="84">
        <f>IF(+'2grid'!Y140*CZ$2&lt;0,0,+'2grid'!Y140*CZ$2)</f>
        <v>7.0257150115135882</v>
      </c>
      <c r="Z140" s="84">
        <f>IF(+'2grid'!Z140*DA$2&lt;0,0,+'2grid'!Z140*DA$2)</f>
        <v>6.3327096710074864</v>
      </c>
      <c r="AA140" s="84">
        <f>IF(+'2grid'!AA140*DB$2&lt;0,0,+'2grid'!AA140*DB$2)</f>
        <v>5.2928072935268524</v>
      </c>
      <c r="AB140" s="84">
        <f>IF(+'2grid'!AB140*DC$2&lt;0,0,+'2grid'!AB140*DC$2)</f>
        <v>7.9345779107646992</v>
      </c>
      <c r="AC140" s="84">
        <f>IF(+'2grid'!AC140*DD$2&lt;0,0,+'2grid'!AC140*DD$2)</f>
        <v>6.1459906668087001</v>
      </c>
      <c r="AD140" s="84">
        <f>IF(+'2grid'!AD140*DE$2&lt;0,0,+'2grid'!AD140*DE$2)</f>
        <v>7.4960763575422344</v>
      </c>
      <c r="AE140" s="84">
        <f>IF(+'2grid'!AE140*DF$2&lt;0,0,+'2grid'!AE140*DF$2)</f>
        <v>8.8795341311312797</v>
      </c>
      <c r="AF140" s="84">
        <f>IF(+'2grid'!AF140*DG$2&lt;0,0,+'2grid'!AF140*DG$2)</f>
        <v>10.296363987575836</v>
      </c>
      <c r="AG140" s="84">
        <f>IF(+'2grid'!AG140*DH$2&lt;0,0,+'2grid'!AG140*DH$2)</f>
        <v>11.746565926875901</v>
      </c>
      <c r="AH140" s="84">
        <f>IF(+'2grid'!AH140*DI$2&lt;0,0,+'2grid'!AH140*DI$2)</f>
        <v>13.23013994903148</v>
      </c>
      <c r="AI140" s="84">
        <f>IF(+'2grid'!AI140*DJ$2&lt;0,0,+'2grid'!AI140*DJ$2)</f>
        <v>14.747086054042569</v>
      </c>
      <c r="AJ140" s="84">
        <f>IF(+'2grid'!AJ140*DK$2&lt;0,0,+'2grid'!AJ140*DK$2)</f>
        <v>16.29740424190917</v>
      </c>
      <c r="AK140" s="84">
        <f>IF(+'2grid'!AK140*DL$2&lt;0,0,+'2grid'!AK140*DL$2)</f>
        <v>17.881094512631275</v>
      </c>
      <c r="AL140" s="84">
        <f>IF(+'2grid'!AL140*DM$2&lt;0,0,+'2grid'!AL140*DM$2)</f>
        <v>19.498156866208898</v>
      </c>
      <c r="AM140" s="84">
        <f>IF(+'2grid'!AM140*DN$2&lt;0,0,+'2grid'!AM140*DN$2)</f>
        <v>21.148591302642032</v>
      </c>
      <c r="AN140" s="84">
        <f>IF(+'2grid'!AN140*DO$2&lt;0,0,+'2grid'!AN140*DO$2)</f>
        <v>25.550558760687288</v>
      </c>
      <c r="AO140" s="84">
        <f>IF(+'2grid'!AO140*DP$2&lt;0,0,+'2grid'!AO140*DP$2)</f>
        <v>30.049111346675424</v>
      </c>
      <c r="AP140" s="84">
        <f>IF(+'2grid'!AP140*DQ$2&lt;0,0,+'2grid'!AP140*DQ$2)</f>
        <v>34.644249060606427</v>
      </c>
      <c r="AQ140" s="84">
        <f>IF(+'2grid'!AQ140*DR$2&lt;0,0,+'2grid'!AQ140*DR$2)</f>
        <v>39.335971902480296</v>
      </c>
      <c r="AR140" s="84">
        <f>IF(+'2grid'!AR140*DS$2&lt;0,0,+'2grid'!AR140*DS$2)</f>
        <v>44.124279872297059</v>
      </c>
      <c r="AS140" s="84">
        <f>IF(+'2grid'!AS140*DT$2&lt;0,0,+'2grid'!AS140*DT$2)</f>
        <v>49.009172970056682</v>
      </c>
      <c r="AT140" s="84">
        <f>IF(+'2grid'!AT140*DU$2&lt;0,0,+'2grid'!AT140*DU$2)</f>
        <v>53.990651195759185</v>
      </c>
      <c r="AU140" s="84">
        <f>IF(+'2grid'!AU140*DV$2&lt;0,0,+'2grid'!AU140*DV$2)</f>
        <v>59.068714549404554</v>
      </c>
      <c r="AV140" s="84">
        <f>IF(+'2grid'!AV140*DW$2&lt;0,0,+'2grid'!AV140*DW$2)</f>
        <v>64.243363030992796</v>
      </c>
      <c r="AW140" s="84">
        <f>IF(+'2grid'!AW140*DX$2&lt;0,0,+'2grid'!AW140*DX$2)</f>
        <v>69.514596640523919</v>
      </c>
      <c r="AX140" s="84">
        <f>IF(+'2grid'!AX140*DY$2&lt;0,0,+'2grid'!AX140*DY$2)</f>
        <v>193.90913799725095</v>
      </c>
      <c r="AY140" s="84">
        <f>IF(+'2grid'!AY140*DZ$2&lt;0,0,+'2grid'!AY140*DZ$2)</f>
        <v>319.34436571304082</v>
      </c>
      <c r="AZ140" s="84">
        <f>IF(+'2grid'!AZ140*EA$2&lt;0,0,+'2grid'!AZ140*EA$2)</f>
        <v>445.82027978789347</v>
      </c>
      <c r="BA140" s="84">
        <f>IF(+'2grid'!BA140*EB$2&lt;0,0,+'2grid'!BA140*EB$2)</f>
        <v>573.33688022180888</v>
      </c>
      <c r="BB140" s="84">
        <f>IF(+'2grid'!BB140*EC$2&lt;0,0,+'2grid'!BB140*EC$2)</f>
        <v>701.89416701478729</v>
      </c>
      <c r="BC140" s="84">
        <f>IF(+'2grid'!BC140*ED$2&lt;0,0,+'2grid'!BC140*ED$2)</f>
        <v>831.49214016682834</v>
      </c>
      <c r="BD140" s="84">
        <f>IF(+'2grid'!BD140*EE$2&lt;0,0,+'2grid'!BD140*EE$2)</f>
        <v>877.84496102846049</v>
      </c>
      <c r="BE140" s="84">
        <f>IF(+'2grid'!BE140*EF$2&lt;0,0,+'2grid'!BE140*EF$2)</f>
        <v>1165.9856471229516</v>
      </c>
      <c r="BF140" s="84">
        <f>IF(+'2grid'!BF140*EG$2&lt;0,0,+'2grid'!BF140*EG$2)</f>
        <v>1210.1764420736308</v>
      </c>
      <c r="BG140" s="84">
        <f>IF(+'2grid'!BG140*EH$2&lt;0,0,+'2grid'!BG140*EH$2)</f>
        <v>1393.7749799684671</v>
      </c>
      <c r="BH140" s="84">
        <f>IF(+'2grid'!BH140*EI$2&lt;0,0,+'2grid'!BH140*EI$2)</f>
        <v>1396.6726410494825</v>
      </c>
      <c r="BI140" s="84">
        <f>IF(+'2grid'!BI140*EJ$2&lt;0,0,+'2grid'!BI140*EJ$2)</f>
        <v>1399.570302130498</v>
      </c>
      <c r="BJ140" s="84">
        <f>IF(+'2grid'!BJ140*EK$2&lt;0,0,+'2grid'!BJ140*EK$2)</f>
        <v>1402.4679632115135</v>
      </c>
      <c r="BK140" s="84">
        <f>IF(+'2grid'!BK140*EL$2&lt;0,0,+'2grid'!BK140*EL$2)</f>
        <v>1405.365624292529</v>
      </c>
      <c r="BL140" s="84">
        <f>IF(+'2grid'!BL140*EM$2&lt;0,0,+'2grid'!BL140*EM$2)</f>
        <v>1408.2632853735447</v>
      </c>
      <c r="BM140" s="84">
        <f>IF(+'2grid'!BM140*EN$2&lt;0,0,+'2grid'!BM140*EN$2)</f>
        <v>1408.2632853735447</v>
      </c>
      <c r="BN140" s="84">
        <f>IF(+'2grid'!BN140*EO$2&lt;0,0,+'2grid'!BN140*EO$2)</f>
        <v>1408.2632853735447</v>
      </c>
      <c r="BO140" s="84">
        <f>IF(+'2grid'!BO140*EP$2&lt;0,0,+'2grid'!BO140*EP$2)</f>
        <v>1408.2632853735447</v>
      </c>
      <c r="BP140" s="84">
        <f>IF(+'2grid'!BP140*EQ$2&lt;0,0,+'2grid'!BP140*EQ$2)</f>
        <v>1408.2632853735447</v>
      </c>
      <c r="BQ140" s="84">
        <f>IF(+'2grid'!BQ140*ER$2&lt;0,0,+'2grid'!BQ140*ER$2)</f>
        <v>1408.2632853735447</v>
      </c>
      <c r="BR140" s="84">
        <f>IF(+'2grid'!BR140*ES$2&lt;0,0,+'2grid'!BR140*ES$2)</f>
        <v>1408.2632853735447</v>
      </c>
      <c r="BS140" s="84">
        <f>IF(+'2grid'!BS140*ET$2&lt;0,0,+'2grid'!BS140*ET$2)</f>
        <v>1408.2632853735447</v>
      </c>
      <c r="BT140" s="84">
        <f>IF(+'2grid'!BT140*EU$2&lt;0,0,+'2grid'!BT140*EU$2)</f>
        <v>1408.2632853735447</v>
      </c>
      <c r="BU140" s="84">
        <f>IF(+'2grid'!BU140*EV$2&lt;0,0,+'2grid'!BU140*EV$2)</f>
        <v>1408.2632853735447</v>
      </c>
      <c r="BV140" s="84">
        <f>IF(+'2grid'!BV140*EW$2&lt;0,0,+'2grid'!BV140*EW$2)</f>
        <v>1408.2632853735447</v>
      </c>
      <c r="BW140" s="84">
        <f>IF(+'2grid'!BW140*EX$2&lt;0,0,+'2grid'!BW140*EX$2)</f>
        <v>1408.2632853735447</v>
      </c>
      <c r="BX140" s="84">
        <f>IF(+'2grid'!BX140*EY$2&lt;0,0,+'2grid'!BX140*EY$2)</f>
        <v>1408.2632853735447</v>
      </c>
      <c r="BY140" s="84">
        <f>IF(+'2grid'!BY140*EZ$2&lt;0,0,+'2grid'!BY140*EZ$2)</f>
        <v>1408.2632853735447</v>
      </c>
      <c r="BZ140" s="84">
        <f>IF(+'2grid'!BZ140*FA$2&lt;0,0,+'2grid'!BZ140*FA$2)</f>
        <v>1408.2632853735447</v>
      </c>
      <c r="CA140" s="84">
        <f>IF(+'2grid'!CA140*FB$2&lt;0,0,+'2grid'!CA140*FB$2)</f>
        <v>1408.2632853735447</v>
      </c>
    </row>
    <row r="141" spans="1:79" x14ac:dyDescent="0.2">
      <c r="A141" s="9">
        <f>+data!B143</f>
        <v>508</v>
      </c>
      <c r="B141" s="84">
        <f>IF(+'2grid'!B141*CC$2&lt;0,0,+'2grid'!B141*CC$2)</f>
        <v>0</v>
      </c>
      <c r="C141" s="84">
        <f>IF(+'2grid'!C141*CD$2&lt;0,0,+'2grid'!C141*CD$2)</f>
        <v>0</v>
      </c>
      <c r="D141" s="84">
        <f>IF(+'2grid'!D141*CE$2&lt;0,0,+'2grid'!D141*CE$2)</f>
        <v>0</v>
      </c>
      <c r="E141" s="84">
        <f>IF(+'2grid'!E141*CF$2&lt;0,0,+'2grid'!E141*CF$2)</f>
        <v>0</v>
      </c>
      <c r="F141" s="84">
        <f>IF(+'2grid'!F141*CG$2&lt;0,0,+'2grid'!F141*CG$2)</f>
        <v>0</v>
      </c>
      <c r="G141" s="84">
        <f>IF(+'2grid'!G141*CH$2&lt;0,0,+'2grid'!G141*CH$2)</f>
        <v>0</v>
      </c>
      <c r="H141" s="84">
        <f>IF(+'2grid'!H141*CI$2&lt;0,0,+'2grid'!H141*CI$2)</f>
        <v>0</v>
      </c>
      <c r="I141" s="84">
        <f>IF(+'2grid'!I141*CJ$2&lt;0,0,+'2grid'!I141*CJ$2)</f>
        <v>0</v>
      </c>
      <c r="J141" s="84">
        <f>IF(+'2grid'!J141*CK$2&lt;0,0,+'2grid'!J141*CK$2)</f>
        <v>0</v>
      </c>
      <c r="K141" s="84">
        <f>IF(+'2grid'!K141*CL$2&lt;0,0,+'2grid'!K141*CL$2)</f>
        <v>0</v>
      </c>
      <c r="L141" s="84">
        <f>IF(+'2grid'!L141*CM$2&lt;0,0,+'2grid'!L141*CM$2)</f>
        <v>0</v>
      </c>
      <c r="M141" s="84">
        <f>IF(+'2grid'!M141*CN$2&lt;0,0,+'2grid'!M141*CN$2)</f>
        <v>0</v>
      </c>
      <c r="N141" s="84">
        <f>IF(+'2grid'!N141*CO$2&lt;0,0,+'2grid'!N141*CO$2)</f>
        <v>0</v>
      </c>
      <c r="O141" s="84">
        <f>IF(+'2grid'!O141*CP$2&lt;0,0,+'2grid'!O141*CP$2)</f>
        <v>0</v>
      </c>
      <c r="P141" s="84">
        <f>IF(+'2grid'!P141*CQ$2&lt;0,0,+'2grid'!P141*CQ$2)</f>
        <v>0</v>
      </c>
      <c r="Q141" s="84">
        <f>IF(+'2grid'!Q141*CR$2&lt;0,0,+'2grid'!Q141*CR$2)</f>
        <v>0</v>
      </c>
      <c r="R141" s="84">
        <f>IF(+'2grid'!R141*CS$2&lt;0,0,+'2grid'!R141*CS$2)</f>
        <v>0</v>
      </c>
      <c r="S141" s="84">
        <f>IF(+'2grid'!S141*CT$2&lt;0,0,+'2grid'!S141*CT$2)</f>
        <v>0</v>
      </c>
      <c r="T141" s="84">
        <f>IF(+'2grid'!T141*CU$2&lt;0,0,+'2grid'!T141*CU$2)</f>
        <v>0</v>
      </c>
      <c r="U141" s="84">
        <f>IF(+'2grid'!U141*CV$2&lt;0,0,+'2grid'!U141*CV$2)</f>
        <v>0</v>
      </c>
      <c r="V141" s="84">
        <f>IF(+'2grid'!V141*CW$2&lt;0,0,+'2grid'!V141*CW$2)</f>
        <v>0.92653874653813562</v>
      </c>
      <c r="W141" s="84">
        <f>IF(+'2grid'!W141*CX$2&lt;0,0,+'2grid'!W141*CX$2)</f>
        <v>1.4254478554539642</v>
      </c>
      <c r="X141" s="84">
        <f>IF(+'2grid'!X141*CY$2&lt;0,0,+'2grid'!X141*CY$2)</f>
        <v>1.9656592725806779</v>
      </c>
      <c r="Y141" s="84">
        <f>IF(+'2grid'!Y141*CZ$2&lt;0,0,+'2grid'!Y141*CZ$2)</f>
        <v>2.5464059444629403</v>
      </c>
      <c r="Z141" s="84">
        <f>IF(+'2grid'!Z141*DA$2&lt;0,0,+'2grid'!Z141*DA$2)</f>
        <v>3.1669042754814307</v>
      </c>
      <c r="AA141" s="84">
        <f>IF(+'2grid'!AA141*DB$2&lt;0,0,+'2grid'!AA141*DB$2)</f>
        <v>3.826353397708397</v>
      </c>
      <c r="AB141" s="84">
        <f>IF(+'2grid'!AB141*DC$2&lt;0,0,+'2grid'!AB141*DC$2)</f>
        <v>4.9604543796239922</v>
      </c>
      <c r="AC141" s="84">
        <f>IF(+'2grid'!AC141*DD$2&lt;0,0,+'2grid'!AC141*DD$2)</f>
        <v>6.1626673500000004</v>
      </c>
      <c r="AD141" s="84">
        <f>IF(+'2grid'!AD141*DE$2&lt;0,0,+'2grid'!AD141*DE$2)</f>
        <v>7.0727370572000003</v>
      </c>
      <c r="AE141" s="84">
        <f>IF(+'2grid'!AE141*DF$2&lt;0,0,+'2grid'!AE141*DF$2)</f>
        <v>8.0045936278000003</v>
      </c>
      <c r="AF141" s="84">
        <f>IF(+'2grid'!AF141*DG$2&lt;0,0,+'2grid'!AF141*DG$2)</f>
        <v>8.9582370618000002</v>
      </c>
      <c r="AG141" s="84">
        <f>IF(+'2grid'!AG141*DH$2&lt;0,0,+'2grid'!AG141*DH$2)</f>
        <v>9.9336673592000011</v>
      </c>
      <c r="AH141" s="84">
        <f>IF(+'2grid'!AH141*DI$2&lt;0,0,+'2grid'!AH141*DI$2)</f>
        <v>10.930884519999999</v>
      </c>
      <c r="AI141" s="84">
        <f>IF(+'2grid'!AI141*DJ$2&lt;0,0,+'2grid'!AI141*DJ$2)</f>
        <v>11.9498885442</v>
      </c>
      <c r="AJ141" s="84">
        <f>IF(+'2grid'!AJ141*DK$2&lt;0,0,+'2grid'!AJ141*DK$2)</f>
        <v>12.9906794318</v>
      </c>
      <c r="AK141" s="84">
        <f>IF(+'2grid'!AK141*DL$2&lt;0,0,+'2grid'!AK141*DL$2)</f>
        <v>14.053257182799998</v>
      </c>
      <c r="AL141" s="84">
        <f>IF(+'2grid'!AL141*DM$2&lt;0,0,+'2grid'!AL141*DM$2)</f>
        <v>15.137621797199998</v>
      </c>
      <c r="AM141" s="84">
        <f>IF(+'2grid'!AM141*DN$2&lt;0,0,+'2grid'!AM141*DN$2)</f>
        <v>16.243773274999999</v>
      </c>
      <c r="AN141" s="84">
        <f>IF(+'2grid'!AN141*DO$2&lt;0,0,+'2grid'!AN141*DO$2)</f>
        <v>17.715388840999999</v>
      </c>
      <c r="AO141" s="84">
        <f>IF(+'2grid'!AO141*DP$2&lt;0,0,+'2grid'!AO141*DP$2)</f>
        <v>19.216783763999999</v>
      </c>
      <c r="AP141" s="84">
        <f>IF(+'2grid'!AP141*DQ$2&lt;0,0,+'2grid'!AP141*DQ$2)</f>
        <v>20.747958044000001</v>
      </c>
      <c r="AQ141" s="84">
        <f>IF(+'2grid'!AQ141*DR$2&lt;0,0,+'2grid'!AQ141*DR$2)</f>
        <v>22.308911680999998</v>
      </c>
      <c r="AR141" s="84">
        <f>IF(+'2grid'!AR141*DS$2&lt;0,0,+'2grid'!AR141*DS$2)</f>
        <v>23.899644675000001</v>
      </c>
      <c r="AS141" s="84">
        <f>IF(+'2grid'!AS141*DT$2&lt;0,0,+'2grid'!AS141*DT$2)</f>
        <v>25.520157026</v>
      </c>
      <c r="AT141" s="84">
        <f>IF(+'2grid'!AT141*DU$2&lt;0,0,+'2grid'!AT141*DU$2)</f>
        <v>27.170448734000004</v>
      </c>
      <c r="AU141" s="84">
        <f>IF(+'2grid'!AU141*DV$2&lt;0,0,+'2grid'!AU141*DV$2)</f>
        <v>28.850519798999997</v>
      </c>
      <c r="AV141" s="84">
        <f>IF(+'2grid'!AV141*DW$2&lt;0,0,+'2grid'!AV141*DW$2)</f>
        <v>30.560370220999996</v>
      </c>
      <c r="AW141" s="84">
        <f>IF(+'2grid'!AW141*DX$2&lt;0,0,+'2grid'!AW141*DX$2)</f>
        <v>32.299999999999997</v>
      </c>
      <c r="AX141" s="84">
        <f>IF(+'2grid'!AX141*DY$2&lt;0,0,+'2grid'!AX141*DY$2)</f>
        <v>9.5992467490687421</v>
      </c>
      <c r="AY141" s="84">
        <f>IF(+'2grid'!AY141*DZ$2&lt;0,0,+'2grid'!AY141*DZ$2)</f>
        <v>8.2314790156902582</v>
      </c>
      <c r="AZ141" s="84">
        <f>IF(+'2grid'!AZ141*EA$2&lt;0,0,+'2grid'!AZ141*EA$2)</f>
        <v>6.8519533186589898</v>
      </c>
      <c r="BA141" s="84">
        <f>IF(+'2grid'!BA141*EB$2&lt;0,0,+'2grid'!BA141*EB$2)</f>
        <v>5.4606696579749396</v>
      </c>
      <c r="BB141" s="84">
        <f>IF(+'2grid'!BB141*EC$2&lt;0,0,+'2grid'!BB141*EC$2)</f>
        <v>4.0576280336381076</v>
      </c>
      <c r="BC141" s="84">
        <f>IF(+'2grid'!BC141*ED$2&lt;0,0,+'2grid'!BC141*ED$2)</f>
        <v>2.642828445648493</v>
      </c>
      <c r="BD141" s="84">
        <f>IF(+'2grid'!BD141*EE$2&lt;0,0,+'2grid'!BD141*EE$2)</f>
        <v>8.6244663393159495</v>
      </c>
      <c r="BE141" s="84">
        <f>IF(+'2grid'!BE141*EF$2&lt;0,0,+'2grid'!BE141*EF$2)</f>
        <v>21.649350575685741</v>
      </c>
      <c r="BF141" s="84">
        <f>IF(+'2grid'!BF141*EG$2&lt;0,0,+'2grid'!BF141*EG$2)</f>
        <v>34.111209244835763</v>
      </c>
      <c r="BG141" s="84">
        <f>IF(+'2grid'!BG141*EH$2&lt;0,0,+'2grid'!BG141*EH$2)</f>
        <v>38.614735438537075</v>
      </c>
      <c r="BH141" s="84">
        <f>IF(+'2grid'!BH141*EI$2&lt;0,0,+'2grid'!BH141*EI$2)</f>
        <v>39.622076363020653</v>
      </c>
      <c r="BI141" s="84">
        <f>IF(+'2grid'!BI141*EJ$2&lt;0,0,+'2grid'!BI141*EJ$2)</f>
        <v>39.622076363020653</v>
      </c>
      <c r="BJ141" s="84">
        <f>IF(+'2grid'!BJ141*EK$2&lt;0,0,+'2grid'!BJ141*EK$2)</f>
        <v>39.622076363020653</v>
      </c>
      <c r="BK141" s="84">
        <f>IF(+'2grid'!BK141*EL$2&lt;0,0,+'2grid'!BK141*EL$2)</f>
        <v>39.622076363020653</v>
      </c>
      <c r="BL141" s="84">
        <f>IF(+'2grid'!BL141*EM$2&lt;0,0,+'2grid'!BL141*EM$2)</f>
        <v>39.622076363020653</v>
      </c>
      <c r="BM141" s="84">
        <f>IF(+'2grid'!BM141*EN$2&lt;0,0,+'2grid'!BM141*EN$2)</f>
        <v>39.622076363020653</v>
      </c>
      <c r="BN141" s="84">
        <f>IF(+'2grid'!BN141*EO$2&lt;0,0,+'2grid'!BN141*EO$2)</f>
        <v>39.622076363020653</v>
      </c>
      <c r="BO141" s="84">
        <f>IF(+'2grid'!BO141*EP$2&lt;0,0,+'2grid'!BO141*EP$2)</f>
        <v>39.622076363020653</v>
      </c>
      <c r="BP141" s="84">
        <f>IF(+'2grid'!BP141*EQ$2&lt;0,0,+'2grid'!BP141*EQ$2)</f>
        <v>39.622076363020653</v>
      </c>
      <c r="BQ141" s="84">
        <f>IF(+'2grid'!BQ141*ER$2&lt;0,0,+'2grid'!BQ141*ER$2)</f>
        <v>39.622076363020653</v>
      </c>
      <c r="BR141" s="84">
        <f>IF(+'2grid'!BR141*ES$2&lt;0,0,+'2grid'!BR141*ES$2)</f>
        <v>39.622076363020653</v>
      </c>
      <c r="BS141" s="84">
        <f>IF(+'2grid'!BS141*ET$2&lt;0,0,+'2grid'!BS141*ET$2)</f>
        <v>39.622076363020653</v>
      </c>
      <c r="BT141" s="84">
        <f>IF(+'2grid'!BT141*EU$2&lt;0,0,+'2grid'!BT141*EU$2)</f>
        <v>39.622076363020653</v>
      </c>
      <c r="BU141" s="84">
        <f>IF(+'2grid'!BU141*EV$2&lt;0,0,+'2grid'!BU141*EV$2)</f>
        <v>39.622076363020653</v>
      </c>
      <c r="BV141" s="84">
        <f>IF(+'2grid'!BV141*EW$2&lt;0,0,+'2grid'!BV141*EW$2)</f>
        <v>39.622076363020653</v>
      </c>
      <c r="BW141" s="84">
        <f>IF(+'2grid'!BW141*EX$2&lt;0,0,+'2grid'!BW141*EX$2)</f>
        <v>39.622076363020653</v>
      </c>
      <c r="BX141" s="84">
        <f>IF(+'2grid'!BX141*EY$2&lt;0,0,+'2grid'!BX141*EY$2)</f>
        <v>39.622076363020653</v>
      </c>
      <c r="BY141" s="84">
        <f>IF(+'2grid'!BY141*EZ$2&lt;0,0,+'2grid'!BY141*EZ$2)</f>
        <v>39.622076363020653</v>
      </c>
      <c r="BZ141" s="84">
        <f>IF(+'2grid'!BZ141*FA$2&lt;0,0,+'2grid'!BZ141*FA$2)</f>
        <v>39.622076363020653</v>
      </c>
      <c r="CA141" s="84">
        <f>IF(+'2grid'!CA141*FB$2&lt;0,0,+'2grid'!CA141*FB$2)</f>
        <v>39.622076363020653</v>
      </c>
    </row>
    <row r="142" spans="1:79" x14ac:dyDescent="0.2">
      <c r="A142" s="9">
        <f>+data!B144</f>
        <v>512</v>
      </c>
      <c r="B142" s="84">
        <f>IF(+'2grid'!B142*CC$2&lt;0,0,+'2grid'!B142*CC$2)</f>
        <v>0</v>
      </c>
      <c r="C142" s="84">
        <f>IF(+'2grid'!C142*CD$2&lt;0,0,+'2grid'!C142*CD$2)</f>
        <v>0</v>
      </c>
      <c r="D142" s="84">
        <f>IF(+'2grid'!D142*CE$2&lt;0,0,+'2grid'!D142*CE$2)</f>
        <v>0</v>
      </c>
      <c r="E142" s="84">
        <f>IF(+'2grid'!E142*CF$2&lt;0,0,+'2grid'!E142*CF$2)</f>
        <v>0</v>
      </c>
      <c r="F142" s="84">
        <f>IF(+'2grid'!F142*CG$2&lt;0,0,+'2grid'!F142*CG$2)</f>
        <v>0</v>
      </c>
      <c r="G142" s="84">
        <f>IF(+'2grid'!G142*CH$2&lt;0,0,+'2grid'!G142*CH$2)</f>
        <v>0</v>
      </c>
      <c r="H142" s="84">
        <f>IF(+'2grid'!H142*CI$2&lt;0,0,+'2grid'!H142*CI$2)</f>
        <v>0</v>
      </c>
      <c r="I142" s="84">
        <f>IF(+'2grid'!I142*CJ$2&lt;0,0,+'2grid'!I142*CJ$2)</f>
        <v>0</v>
      </c>
      <c r="J142" s="84">
        <f>IF(+'2grid'!J142*CK$2&lt;0,0,+'2grid'!J142*CK$2)</f>
        <v>0</v>
      </c>
      <c r="K142" s="84">
        <f>IF(+'2grid'!K142*CL$2&lt;0,0,+'2grid'!K142*CL$2)</f>
        <v>0</v>
      </c>
      <c r="L142" s="84">
        <f>IF(+'2grid'!L142*CM$2&lt;0,0,+'2grid'!L142*CM$2)</f>
        <v>0</v>
      </c>
      <c r="M142" s="84">
        <f>IF(+'2grid'!M142*CN$2&lt;0,0,+'2grid'!M142*CN$2)</f>
        <v>0</v>
      </c>
      <c r="N142" s="84">
        <f>IF(+'2grid'!N142*CO$2&lt;0,0,+'2grid'!N142*CO$2)</f>
        <v>0</v>
      </c>
      <c r="O142" s="84">
        <f>IF(+'2grid'!O142*CP$2&lt;0,0,+'2grid'!O142*CP$2)</f>
        <v>0</v>
      </c>
      <c r="P142" s="84">
        <f>IF(+'2grid'!P142*CQ$2&lt;0,0,+'2grid'!P142*CQ$2)</f>
        <v>0</v>
      </c>
      <c r="Q142" s="84">
        <f>IF(+'2grid'!Q142*CR$2&lt;0,0,+'2grid'!Q142*CR$2)</f>
        <v>0</v>
      </c>
      <c r="R142" s="84">
        <f>IF(+'2grid'!R142*CS$2&lt;0,0,+'2grid'!R142*CS$2)</f>
        <v>0</v>
      </c>
      <c r="S142" s="84">
        <f>IF(+'2grid'!S142*CT$2&lt;0,0,+'2grid'!S142*CT$2)</f>
        <v>0</v>
      </c>
      <c r="T142" s="84">
        <f>IF(+'2grid'!T142*CU$2&lt;0,0,+'2grid'!T142*CU$2)</f>
        <v>0</v>
      </c>
      <c r="U142" s="84">
        <f>IF(+'2grid'!U142*CV$2&lt;0,0,+'2grid'!U142*CV$2)</f>
        <v>0</v>
      </c>
      <c r="V142" s="84">
        <f>IF(+'2grid'!V142*CW$2&lt;0,0,+'2grid'!V142*CW$2)</f>
        <v>0</v>
      </c>
      <c r="W142" s="84">
        <f>IF(+'2grid'!W142*CX$2&lt;0,0,+'2grid'!W142*CX$2)</f>
        <v>0</v>
      </c>
      <c r="X142" s="84">
        <f>IF(+'2grid'!X142*CY$2&lt;0,0,+'2grid'!X142*CY$2)</f>
        <v>0</v>
      </c>
      <c r="Y142" s="84">
        <f>IF(+'2grid'!Y142*CZ$2&lt;0,0,+'2grid'!Y142*CZ$2)</f>
        <v>0</v>
      </c>
      <c r="Z142" s="84">
        <f>IF(+'2grid'!Z142*DA$2&lt;0,0,+'2grid'!Z142*DA$2)</f>
        <v>0</v>
      </c>
      <c r="AA142" s="84">
        <f>IF(+'2grid'!AA142*DB$2&lt;0,0,+'2grid'!AA142*DB$2)</f>
        <v>0</v>
      </c>
      <c r="AB142" s="84">
        <f>IF(+'2grid'!AB142*DC$2&lt;0,0,+'2grid'!AB142*DC$2)</f>
        <v>0</v>
      </c>
      <c r="AC142" s="84">
        <f>IF(+'2grid'!AC142*DD$2&lt;0,0,+'2grid'!AC142*DD$2)</f>
        <v>0</v>
      </c>
      <c r="AD142" s="84">
        <f>IF(+'2grid'!AD142*DE$2&lt;0,0,+'2grid'!AD142*DE$2)</f>
        <v>0</v>
      </c>
      <c r="AE142" s="84">
        <f>IF(+'2grid'!AE142*DF$2&lt;0,0,+'2grid'!AE142*DF$2)</f>
        <v>0</v>
      </c>
      <c r="AF142" s="84">
        <f>IF(+'2grid'!AF142*DG$2&lt;0,0,+'2grid'!AF142*DG$2)</f>
        <v>0</v>
      </c>
      <c r="AG142" s="84">
        <f>IF(+'2grid'!AG142*DH$2&lt;0,0,+'2grid'!AG142*DH$2)</f>
        <v>0</v>
      </c>
      <c r="AH142" s="84">
        <f>IF(+'2grid'!AH142*DI$2&lt;0,0,+'2grid'!AH142*DI$2)</f>
        <v>0</v>
      </c>
      <c r="AI142" s="84">
        <f>IF(+'2grid'!AI142*DJ$2&lt;0,0,+'2grid'!AI142*DJ$2)</f>
        <v>0</v>
      </c>
      <c r="AJ142" s="84">
        <f>IF(+'2grid'!AJ142*DK$2&lt;0,0,+'2grid'!AJ142*DK$2)</f>
        <v>0</v>
      </c>
      <c r="AK142" s="84">
        <f>IF(+'2grid'!AK142*DL$2&lt;0,0,+'2grid'!AK142*DL$2)</f>
        <v>0</v>
      </c>
      <c r="AL142" s="84">
        <f>IF(+'2grid'!AL142*DM$2&lt;0,0,+'2grid'!AL142*DM$2)</f>
        <v>0</v>
      </c>
      <c r="AM142" s="84">
        <f>IF(+'2grid'!AM142*DN$2&lt;0,0,+'2grid'!AM142*DN$2)</f>
        <v>0</v>
      </c>
      <c r="AN142" s="84">
        <f>IF(+'2grid'!AN142*DO$2&lt;0,0,+'2grid'!AN142*DO$2)</f>
        <v>1.72</v>
      </c>
      <c r="AO142" s="84">
        <f>IF(+'2grid'!AO142*DP$2&lt;0,0,+'2grid'!AO142*DP$2)</f>
        <v>3.48</v>
      </c>
      <c r="AP142" s="84">
        <f>IF(+'2grid'!AP142*DQ$2&lt;0,0,+'2grid'!AP142*DQ$2)</f>
        <v>5.28</v>
      </c>
      <c r="AQ142" s="84">
        <f>IF(+'2grid'!AQ142*DR$2&lt;0,0,+'2grid'!AQ142*DR$2)</f>
        <v>7.12</v>
      </c>
      <c r="AR142" s="84">
        <f>IF(+'2grid'!AR142*DS$2&lt;0,0,+'2grid'!AR142*DS$2)</f>
        <v>9</v>
      </c>
      <c r="AS142" s="84">
        <f>IF(+'2grid'!AS142*DT$2&lt;0,0,+'2grid'!AS142*DT$2)</f>
        <v>10.92</v>
      </c>
      <c r="AT142" s="84">
        <f>IF(+'2grid'!AT142*DU$2&lt;0,0,+'2grid'!AT142*DU$2)</f>
        <v>12.88</v>
      </c>
      <c r="AU142" s="84">
        <f>IF(+'2grid'!AU142*DV$2&lt;0,0,+'2grid'!AU142*DV$2)</f>
        <v>14.879999999999999</v>
      </c>
      <c r="AV142" s="84">
        <f>IF(+'2grid'!AV142*DW$2&lt;0,0,+'2grid'!AV142*DW$2)</f>
        <v>16.919999999999998</v>
      </c>
      <c r="AW142" s="84">
        <f>IF(+'2grid'!AW142*DX$2&lt;0,0,+'2grid'!AW142*DX$2)</f>
        <v>19</v>
      </c>
      <c r="AX142" s="84">
        <f>IF(+'2grid'!AX142*DY$2&lt;0,0,+'2grid'!AX142*DY$2)</f>
        <v>19.079999999999998</v>
      </c>
      <c r="AY142" s="84">
        <f>IF(+'2grid'!AY142*DZ$2&lt;0,0,+'2grid'!AY142*DZ$2)</f>
        <v>19.16</v>
      </c>
      <c r="AZ142" s="84">
        <f>IF(+'2grid'!AZ142*EA$2&lt;0,0,+'2grid'!AZ142*EA$2)</f>
        <v>19.239999999999998</v>
      </c>
      <c r="BA142" s="84">
        <f>IF(+'2grid'!BA142*EB$2&lt;0,0,+'2grid'!BA142*EB$2)</f>
        <v>19.32</v>
      </c>
      <c r="BB142" s="84">
        <f>IF(+'2grid'!BB142*EC$2&lt;0,0,+'2grid'!BB142*EC$2)</f>
        <v>19.399999999999999</v>
      </c>
      <c r="BC142" s="84">
        <f>IF(+'2grid'!BC142*ED$2&lt;0,0,+'2grid'!BC142*ED$2)</f>
        <v>19.48</v>
      </c>
      <c r="BD142" s="84">
        <f>IF(+'2grid'!BD142*EE$2&lt;0,0,+'2grid'!BD142*EE$2)</f>
        <v>28.361999999999998</v>
      </c>
      <c r="BE142" s="84">
        <f>IF(+'2grid'!BE142*EF$2&lt;0,0,+'2grid'!BE142*EF$2)</f>
        <v>40.262</v>
      </c>
      <c r="BF142" s="84">
        <f>IF(+'2grid'!BF142*EG$2&lt;0,0,+'2grid'!BF142*EG$2)</f>
        <v>57.188000000000002</v>
      </c>
      <c r="BG142" s="84">
        <f>IF(+'2grid'!BG142*EH$2&lt;0,0,+'2grid'!BG142*EH$2)</f>
        <v>59.4</v>
      </c>
      <c r="BH142" s="84">
        <f>IF(+'2grid'!BH142*EI$2&lt;0,0,+'2grid'!BH142*EI$2)</f>
        <v>59.4</v>
      </c>
      <c r="BI142" s="84">
        <f>IF(+'2grid'!BI142*EJ$2&lt;0,0,+'2grid'!BI142*EJ$2)</f>
        <v>59.4</v>
      </c>
      <c r="BJ142" s="84">
        <f>IF(+'2grid'!BJ142*EK$2&lt;0,0,+'2grid'!BJ142*EK$2)</f>
        <v>58.41</v>
      </c>
      <c r="BK142" s="84">
        <f>IF(+'2grid'!BK142*EL$2&lt;0,0,+'2grid'!BK142*EL$2)</f>
        <v>58.41</v>
      </c>
      <c r="BL142" s="84">
        <f>IF(+'2grid'!BL142*EM$2&lt;0,0,+'2grid'!BL142*EM$2)</f>
        <v>58.41</v>
      </c>
      <c r="BM142" s="84">
        <f>IF(+'2grid'!BM142*EN$2&lt;0,0,+'2grid'!BM142*EN$2)</f>
        <v>58.41</v>
      </c>
      <c r="BN142" s="84">
        <f>IF(+'2grid'!BN142*EO$2&lt;0,0,+'2grid'!BN142*EO$2)</f>
        <v>58.41</v>
      </c>
      <c r="BO142" s="84">
        <f>IF(+'2grid'!BO142*EP$2&lt;0,0,+'2grid'!BO142*EP$2)</f>
        <v>58.41</v>
      </c>
      <c r="BP142" s="84">
        <f>IF(+'2grid'!BP142*EQ$2&lt;0,0,+'2grid'!BP142*EQ$2)</f>
        <v>58.41</v>
      </c>
      <c r="BQ142" s="84">
        <f>IF(+'2grid'!BQ142*ER$2&lt;0,0,+'2grid'!BQ142*ER$2)</f>
        <v>58.41</v>
      </c>
      <c r="BR142" s="84">
        <f>IF(+'2grid'!BR142*ES$2&lt;0,0,+'2grid'!BR142*ES$2)</f>
        <v>58.41</v>
      </c>
      <c r="BS142" s="84">
        <f>IF(+'2grid'!BS142*ET$2&lt;0,0,+'2grid'!BS142*ET$2)</f>
        <v>58.41</v>
      </c>
      <c r="BT142" s="84">
        <f>IF(+'2grid'!BT142*EU$2&lt;0,0,+'2grid'!BT142*EU$2)</f>
        <v>58.41</v>
      </c>
      <c r="BU142" s="84">
        <f>IF(+'2grid'!BU142*EV$2&lt;0,0,+'2grid'!BU142*EV$2)</f>
        <v>58.41</v>
      </c>
      <c r="BV142" s="84">
        <f>IF(+'2grid'!BV142*EW$2&lt;0,0,+'2grid'!BV142*EW$2)</f>
        <v>58.41</v>
      </c>
      <c r="BW142" s="84">
        <f>IF(+'2grid'!BW142*EX$2&lt;0,0,+'2grid'!BW142*EX$2)</f>
        <v>58.41</v>
      </c>
      <c r="BX142" s="84">
        <f>IF(+'2grid'!BX142*EY$2&lt;0,0,+'2grid'!BX142*EY$2)</f>
        <v>58.41</v>
      </c>
      <c r="BY142" s="84">
        <f>IF(+'2grid'!BY142*EZ$2&lt;0,0,+'2grid'!BY142*EZ$2)</f>
        <v>58.41</v>
      </c>
      <c r="BZ142" s="84">
        <f>IF(+'2grid'!BZ142*FA$2&lt;0,0,+'2grid'!BZ142*FA$2)</f>
        <v>58.41</v>
      </c>
      <c r="CA142" s="84">
        <f>IF(+'2grid'!CA142*FB$2&lt;0,0,+'2grid'!CA142*FB$2)</f>
        <v>58.41</v>
      </c>
    </row>
    <row r="143" spans="1:79" x14ac:dyDescent="0.2">
      <c r="A143" s="9">
        <f>+data!B145</f>
        <v>516</v>
      </c>
      <c r="B143" s="84">
        <f>IF(+'2grid'!B143*CC$2&lt;0,0,+'2grid'!B143*CC$2)</f>
        <v>0</v>
      </c>
      <c r="C143" s="84">
        <f>IF(+'2grid'!C143*CD$2&lt;0,0,+'2grid'!C143*CD$2)</f>
        <v>0</v>
      </c>
      <c r="D143" s="84">
        <f>IF(+'2grid'!D143*CE$2&lt;0,0,+'2grid'!D143*CE$2)</f>
        <v>0</v>
      </c>
      <c r="E143" s="84">
        <f>IF(+'2grid'!E143*CF$2&lt;0,0,+'2grid'!E143*CF$2)</f>
        <v>0</v>
      </c>
      <c r="F143" s="84">
        <f>IF(+'2grid'!F143*CG$2&lt;0,0,+'2grid'!F143*CG$2)</f>
        <v>0</v>
      </c>
      <c r="G143" s="84">
        <f>IF(+'2grid'!G143*CH$2&lt;0,0,+'2grid'!G143*CH$2)</f>
        <v>0</v>
      </c>
      <c r="H143" s="84">
        <f>IF(+'2grid'!H143*CI$2&lt;0,0,+'2grid'!H143*CI$2)</f>
        <v>0</v>
      </c>
      <c r="I143" s="84">
        <f>IF(+'2grid'!I143*CJ$2&lt;0,0,+'2grid'!I143*CJ$2)</f>
        <v>0</v>
      </c>
      <c r="J143" s="84">
        <f>IF(+'2grid'!J143*CK$2&lt;0,0,+'2grid'!J143*CK$2)</f>
        <v>0</v>
      </c>
      <c r="K143" s="84">
        <f>IF(+'2grid'!K143*CL$2&lt;0,0,+'2grid'!K143*CL$2)</f>
        <v>0</v>
      </c>
      <c r="L143" s="84">
        <f>IF(+'2grid'!L143*CM$2&lt;0,0,+'2grid'!L143*CM$2)</f>
        <v>0</v>
      </c>
      <c r="M143" s="84">
        <f>IF(+'2grid'!M143*CN$2&lt;0,0,+'2grid'!M143*CN$2)</f>
        <v>0</v>
      </c>
      <c r="N143" s="84">
        <f>IF(+'2grid'!N143*CO$2&lt;0,0,+'2grid'!N143*CO$2)</f>
        <v>0</v>
      </c>
      <c r="O143" s="84">
        <f>IF(+'2grid'!O143*CP$2&lt;0,0,+'2grid'!O143*CP$2)</f>
        <v>0</v>
      </c>
      <c r="P143" s="84">
        <f>IF(+'2grid'!P143*CQ$2&lt;0,0,+'2grid'!P143*CQ$2)</f>
        <v>0</v>
      </c>
      <c r="Q143" s="84">
        <f>IF(+'2grid'!Q143*CR$2&lt;0,0,+'2grid'!Q143*CR$2)</f>
        <v>0</v>
      </c>
      <c r="R143" s="84">
        <f>IF(+'2grid'!R143*CS$2&lt;0,0,+'2grid'!R143*CS$2)</f>
        <v>0</v>
      </c>
      <c r="S143" s="84">
        <f>IF(+'2grid'!S143*CT$2&lt;0,0,+'2grid'!S143*CT$2)</f>
        <v>0</v>
      </c>
      <c r="T143" s="84">
        <f>IF(+'2grid'!T143*CU$2&lt;0,0,+'2grid'!T143*CU$2)</f>
        <v>0</v>
      </c>
      <c r="U143" s="84">
        <f>IF(+'2grid'!U143*CV$2&lt;0,0,+'2grid'!U143*CV$2)</f>
        <v>0</v>
      </c>
      <c r="V143" s="84">
        <f>IF(+'2grid'!V143*CW$2&lt;0,0,+'2grid'!V143*CW$2)</f>
        <v>0</v>
      </c>
      <c r="W143" s="84">
        <f>IF(+'2grid'!W143*CX$2&lt;0,0,+'2grid'!W143*CX$2)</f>
        <v>0</v>
      </c>
      <c r="X143" s="84">
        <f>IF(+'2grid'!X143*CY$2&lt;0,0,+'2grid'!X143*CY$2)</f>
        <v>0</v>
      </c>
      <c r="Y143" s="84">
        <f>IF(+'2grid'!Y143*CZ$2&lt;0,0,+'2grid'!Y143*CZ$2)</f>
        <v>0</v>
      </c>
      <c r="Z143" s="84">
        <f>IF(+'2grid'!Z143*DA$2&lt;0,0,+'2grid'!Z143*DA$2)</f>
        <v>0</v>
      </c>
      <c r="AA143" s="84">
        <f>IF(+'2grid'!AA143*DB$2&lt;0,0,+'2grid'!AA143*DB$2)</f>
        <v>0</v>
      </c>
      <c r="AB143" s="84">
        <f>IF(+'2grid'!AB143*DC$2&lt;0,0,+'2grid'!AB143*DC$2)</f>
        <v>0</v>
      </c>
      <c r="AC143" s="84">
        <f>IF(+'2grid'!AC143*DD$2&lt;0,0,+'2grid'!AC143*DD$2)</f>
        <v>6.6921375000000005E-2</v>
      </c>
      <c r="AD143" s="84">
        <f>IF(+'2grid'!AD143*DE$2&lt;0,0,+'2grid'!AD143*DE$2)</f>
        <v>9.1527803200000007E-2</v>
      </c>
      <c r="AE143" s="84">
        <f>IF(+'2grid'!AE143*DF$2&lt;0,0,+'2grid'!AE143*DF$2)</f>
        <v>0.1167582878</v>
      </c>
      <c r="AF143" s="84">
        <f>IF(+'2grid'!AF143*DG$2&lt;0,0,+'2grid'!AF143*DG$2)</f>
        <v>0.14261282880000001</v>
      </c>
      <c r="AG143" s="84">
        <f>IF(+'2grid'!AG143*DH$2&lt;0,0,+'2grid'!AG143*DH$2)</f>
        <v>0.16909142620000001</v>
      </c>
      <c r="AH143" s="84">
        <f>IF(+'2grid'!AH143*DI$2&lt;0,0,+'2grid'!AH143*DI$2)</f>
        <v>0.19619408000000005</v>
      </c>
      <c r="AI143" s="84">
        <f>IF(+'2grid'!AI143*DJ$2&lt;0,0,+'2grid'!AI143*DJ$2)</f>
        <v>0.22392079020000002</v>
      </c>
      <c r="AJ143" s="84">
        <f>IF(+'2grid'!AJ143*DK$2&lt;0,0,+'2grid'!AJ143*DK$2)</f>
        <v>0.25227155680000002</v>
      </c>
      <c r="AK143" s="84">
        <f>IF(+'2grid'!AK143*DL$2&lt;0,0,+'2grid'!AK143*DL$2)</f>
        <v>0.2812463798</v>
      </c>
      <c r="AL143" s="84">
        <f>IF(+'2grid'!AL143*DM$2&lt;0,0,+'2grid'!AL143*DM$2)</f>
        <v>0.3108452592</v>
      </c>
      <c r="AM143" s="84">
        <f>IF(+'2grid'!AM143*DN$2&lt;0,0,+'2grid'!AM143*DN$2)</f>
        <v>0.34106819500000002</v>
      </c>
      <c r="AN143" s="84">
        <f>IF(+'2grid'!AN143*DO$2&lt;0,0,+'2grid'!AN143*DO$2)</f>
        <v>0.39657268579999999</v>
      </c>
      <c r="AO143" s="84">
        <f>IF(+'2grid'!AO143*DP$2&lt;0,0,+'2grid'!AO143*DP$2)</f>
        <v>0.45327466319999998</v>
      </c>
      <c r="AP143" s="84">
        <f>IF(+'2grid'!AP143*DQ$2&lt;0,0,+'2grid'!AP143*DQ$2)</f>
        <v>0.51117412719999999</v>
      </c>
      <c r="AQ143" s="84">
        <f>IF(+'2grid'!AQ143*DR$2&lt;0,0,+'2grid'!AQ143*DR$2)</f>
        <v>0.57027107780000008</v>
      </c>
      <c r="AR143" s="84">
        <f>IF(+'2grid'!AR143*DS$2&lt;0,0,+'2grid'!AR143*DS$2)</f>
        <v>0.63056551500000002</v>
      </c>
      <c r="AS143" s="84">
        <f>IF(+'2grid'!AS143*DT$2&lt;0,0,+'2grid'!AS143*DT$2)</f>
        <v>0.69205743880000004</v>
      </c>
      <c r="AT143" s="84">
        <f>IF(+'2grid'!AT143*DU$2&lt;0,0,+'2grid'!AT143*DU$2)</f>
        <v>0.75474684920000001</v>
      </c>
      <c r="AU143" s="84">
        <f>IF(+'2grid'!AU143*DV$2&lt;0,0,+'2grid'!AU143*DV$2)</f>
        <v>0.81863374619999996</v>
      </c>
      <c r="AV143" s="84">
        <f>IF(+'2grid'!AV143*DW$2&lt;0,0,+'2grid'!AV143*DW$2)</f>
        <v>0.88371812979999997</v>
      </c>
      <c r="AW143" s="84">
        <f>IF(+'2grid'!AW143*DX$2&lt;0,0,+'2grid'!AW143*DX$2)</f>
        <v>0.95</v>
      </c>
      <c r="AX143" s="84">
        <f>IF(+'2grid'!AX143*DY$2&lt;0,0,+'2grid'!AX143*DY$2)</f>
        <v>1.431</v>
      </c>
      <c r="AY143" s="84">
        <f>IF(+'2grid'!AY143*DZ$2&lt;0,0,+'2grid'!AY143*DZ$2)</f>
        <v>1.9159999999999999</v>
      </c>
      <c r="AZ143" s="84">
        <f>IF(+'2grid'!AZ143*EA$2&lt;0,0,+'2grid'!AZ143*EA$2)</f>
        <v>2.4049999999999998</v>
      </c>
      <c r="BA143" s="84">
        <f>IF(+'2grid'!BA143*EB$2&lt;0,0,+'2grid'!BA143*EB$2)</f>
        <v>2.8979999999999997</v>
      </c>
      <c r="BB143" s="84">
        <f>IF(+'2grid'!BB143*EC$2&lt;0,0,+'2grid'!BB143*EC$2)</f>
        <v>3.395</v>
      </c>
      <c r="BC143" s="84">
        <f>IF(+'2grid'!BC143*ED$2&lt;0,0,+'2grid'!BC143*ED$2)</f>
        <v>3.8959999999999999</v>
      </c>
      <c r="BD143" s="84">
        <f>IF(+'2grid'!BD143*EE$2&lt;0,0,+'2grid'!BD143*EE$2)</f>
        <v>3.9119999999999999</v>
      </c>
      <c r="BE143" s="84">
        <f>IF(+'2grid'!BE143*EF$2&lt;0,0,+'2grid'!BE143*EF$2)</f>
        <v>3.9279999999999999</v>
      </c>
      <c r="BF143" s="84">
        <f>IF(+'2grid'!BF143*EG$2&lt;0,0,+'2grid'!BF143*EG$2)</f>
        <v>4.93</v>
      </c>
      <c r="BG143" s="84">
        <f>IF(+'2grid'!BG143*EH$2&lt;0,0,+'2grid'!BG143*EH$2)</f>
        <v>6.93</v>
      </c>
      <c r="BH143" s="84">
        <f>IF(+'2grid'!BH143*EI$2&lt;0,0,+'2grid'!BH143*EI$2)</f>
        <v>7.92</v>
      </c>
      <c r="BI143" s="84">
        <f>IF(+'2grid'!BI143*EJ$2&lt;0,0,+'2grid'!BI143*EJ$2)</f>
        <v>7.92</v>
      </c>
      <c r="BJ143" s="84">
        <f>IF(+'2grid'!BJ143*EK$2&lt;0,0,+'2grid'!BJ143*EK$2)</f>
        <v>7.92</v>
      </c>
      <c r="BK143" s="84">
        <f>IF(+'2grid'!BK143*EL$2&lt;0,0,+'2grid'!BK143*EL$2)</f>
        <v>7.92</v>
      </c>
      <c r="BL143" s="84">
        <f>IF(+'2grid'!BL143*EM$2&lt;0,0,+'2grid'!BL143*EM$2)</f>
        <v>7.92</v>
      </c>
      <c r="BM143" s="84">
        <f>IF(+'2grid'!BM143*EN$2&lt;0,0,+'2grid'!BM143*EN$2)</f>
        <v>7.92</v>
      </c>
      <c r="BN143" s="84">
        <f>IF(+'2grid'!BN143*EO$2&lt;0,0,+'2grid'!BN143*EO$2)</f>
        <v>7.92</v>
      </c>
      <c r="BO143" s="84">
        <f>IF(+'2grid'!BO143*EP$2&lt;0,0,+'2grid'!BO143*EP$2)</f>
        <v>7.92</v>
      </c>
      <c r="BP143" s="84">
        <f>IF(+'2grid'!BP143*EQ$2&lt;0,0,+'2grid'!BP143*EQ$2)</f>
        <v>7.92</v>
      </c>
      <c r="BQ143" s="84">
        <f>IF(+'2grid'!BQ143*ER$2&lt;0,0,+'2grid'!BQ143*ER$2)</f>
        <v>7.92</v>
      </c>
      <c r="BR143" s="84">
        <f>IF(+'2grid'!BR143*ES$2&lt;0,0,+'2grid'!BR143*ES$2)</f>
        <v>7.92</v>
      </c>
      <c r="BS143" s="84">
        <f>IF(+'2grid'!BS143*ET$2&lt;0,0,+'2grid'!BS143*ET$2)</f>
        <v>7.92</v>
      </c>
      <c r="BT143" s="84">
        <f>IF(+'2grid'!BT143*EU$2&lt;0,0,+'2grid'!BT143*EU$2)</f>
        <v>7.92</v>
      </c>
      <c r="BU143" s="84">
        <f>IF(+'2grid'!BU143*EV$2&lt;0,0,+'2grid'!BU143*EV$2)</f>
        <v>7.92</v>
      </c>
      <c r="BV143" s="84">
        <f>IF(+'2grid'!BV143*EW$2&lt;0,0,+'2grid'!BV143*EW$2)</f>
        <v>7.92</v>
      </c>
      <c r="BW143" s="84">
        <f>IF(+'2grid'!BW143*EX$2&lt;0,0,+'2grid'!BW143*EX$2)</f>
        <v>7.92</v>
      </c>
      <c r="BX143" s="84">
        <f>IF(+'2grid'!BX143*EY$2&lt;0,0,+'2grid'!BX143*EY$2)</f>
        <v>7.92</v>
      </c>
      <c r="BY143" s="84">
        <f>IF(+'2grid'!BY143*EZ$2&lt;0,0,+'2grid'!BY143*EZ$2)</f>
        <v>7.92</v>
      </c>
      <c r="BZ143" s="84">
        <f>IF(+'2grid'!BZ143*FA$2&lt;0,0,+'2grid'!BZ143*FA$2)</f>
        <v>7.92</v>
      </c>
      <c r="CA143" s="84">
        <f>IF(+'2grid'!CA143*FB$2&lt;0,0,+'2grid'!CA143*FB$2)</f>
        <v>7.92</v>
      </c>
    </row>
    <row r="144" spans="1:79" x14ac:dyDescent="0.2">
      <c r="A144" s="9">
        <f>+data!B146</f>
        <v>520</v>
      </c>
      <c r="B144" s="84">
        <f>IF(+'2grid'!B144*CC$2&lt;0,0,+'2grid'!B144*CC$2)</f>
        <v>0</v>
      </c>
      <c r="C144" s="84">
        <f>IF(+'2grid'!C144*CD$2&lt;0,0,+'2grid'!C144*CD$2)</f>
        <v>0</v>
      </c>
      <c r="D144" s="84">
        <f>IF(+'2grid'!D144*CE$2&lt;0,0,+'2grid'!D144*CE$2)</f>
        <v>0</v>
      </c>
      <c r="E144" s="84">
        <f>IF(+'2grid'!E144*CF$2&lt;0,0,+'2grid'!E144*CF$2)</f>
        <v>0</v>
      </c>
      <c r="F144" s="84">
        <f>IF(+'2grid'!F144*CG$2&lt;0,0,+'2grid'!F144*CG$2)</f>
        <v>0</v>
      </c>
      <c r="G144" s="84">
        <f>IF(+'2grid'!G144*CH$2&lt;0,0,+'2grid'!G144*CH$2)</f>
        <v>0</v>
      </c>
      <c r="H144" s="84">
        <f>IF(+'2grid'!H144*CI$2&lt;0,0,+'2grid'!H144*CI$2)</f>
        <v>0</v>
      </c>
      <c r="I144" s="84">
        <f>IF(+'2grid'!I144*CJ$2&lt;0,0,+'2grid'!I144*CJ$2)</f>
        <v>0</v>
      </c>
      <c r="J144" s="84">
        <f>IF(+'2grid'!J144*CK$2&lt;0,0,+'2grid'!J144*CK$2)</f>
        <v>0</v>
      </c>
      <c r="K144" s="84">
        <f>IF(+'2grid'!K144*CL$2&lt;0,0,+'2grid'!K144*CL$2)</f>
        <v>0</v>
      </c>
      <c r="L144" s="84">
        <f>IF(+'2grid'!L144*CM$2&lt;0,0,+'2grid'!L144*CM$2)</f>
        <v>0</v>
      </c>
      <c r="M144" s="84">
        <f>IF(+'2grid'!M144*CN$2&lt;0,0,+'2grid'!M144*CN$2)</f>
        <v>0</v>
      </c>
      <c r="N144" s="84">
        <f>IF(+'2grid'!N144*CO$2&lt;0,0,+'2grid'!N144*CO$2)</f>
        <v>0</v>
      </c>
      <c r="O144" s="84">
        <f>IF(+'2grid'!O144*CP$2&lt;0,0,+'2grid'!O144*CP$2)</f>
        <v>0</v>
      </c>
      <c r="P144" s="84">
        <f>IF(+'2grid'!P144*CQ$2&lt;0,0,+'2grid'!P144*CQ$2)</f>
        <v>0</v>
      </c>
      <c r="Q144" s="84">
        <f>IF(+'2grid'!Q144*CR$2&lt;0,0,+'2grid'!Q144*CR$2)</f>
        <v>0</v>
      </c>
      <c r="R144" s="84">
        <f>IF(+'2grid'!R144*CS$2&lt;0,0,+'2grid'!R144*CS$2)</f>
        <v>0</v>
      </c>
      <c r="S144" s="84">
        <f>IF(+'2grid'!S144*CT$2&lt;0,0,+'2grid'!S144*CT$2)</f>
        <v>0</v>
      </c>
      <c r="T144" s="84">
        <f>IF(+'2grid'!T144*CU$2&lt;0,0,+'2grid'!T144*CU$2)</f>
        <v>0</v>
      </c>
      <c r="U144" s="84">
        <f>IF(+'2grid'!U144*CV$2&lt;0,0,+'2grid'!U144*CV$2)</f>
        <v>0</v>
      </c>
      <c r="V144" s="84">
        <f>IF(+'2grid'!V144*CW$2&lt;0,0,+'2grid'!V144*CW$2)</f>
        <v>0</v>
      </c>
      <c r="W144" s="84">
        <f>IF(+'2grid'!W144*CX$2&lt;0,0,+'2grid'!W144*CX$2)</f>
        <v>0</v>
      </c>
      <c r="X144" s="84">
        <f>IF(+'2grid'!X144*CY$2&lt;0,0,+'2grid'!X144*CY$2)</f>
        <v>0</v>
      </c>
      <c r="Y144" s="84">
        <f>IF(+'2grid'!Y144*CZ$2&lt;0,0,+'2grid'!Y144*CZ$2)</f>
        <v>0</v>
      </c>
      <c r="Z144" s="84">
        <f>IF(+'2grid'!Z144*DA$2&lt;0,0,+'2grid'!Z144*DA$2)</f>
        <v>0</v>
      </c>
      <c r="AA144" s="84">
        <f>IF(+'2grid'!AA144*DB$2&lt;0,0,+'2grid'!AA144*DB$2)</f>
        <v>0</v>
      </c>
      <c r="AB144" s="84">
        <f>IF(+'2grid'!AB144*DC$2&lt;0,0,+'2grid'!AB144*DC$2)</f>
        <v>0</v>
      </c>
      <c r="AC144" s="84">
        <f>IF(+'2grid'!AC144*DD$2&lt;0,0,+'2grid'!AC144*DD$2)</f>
        <v>0</v>
      </c>
      <c r="AD144" s="84">
        <f>IF(+'2grid'!AD144*DE$2&lt;0,0,+'2grid'!AD144*DE$2)</f>
        <v>0</v>
      </c>
      <c r="AE144" s="84">
        <f>IF(+'2grid'!AE144*DF$2&lt;0,0,+'2grid'!AE144*DF$2)</f>
        <v>0</v>
      </c>
      <c r="AF144" s="84">
        <f>IF(+'2grid'!AF144*DG$2&lt;0,0,+'2grid'!AF144*DG$2)</f>
        <v>0</v>
      </c>
      <c r="AG144" s="84">
        <f>IF(+'2grid'!AG144*DH$2&lt;0,0,+'2grid'!AG144*DH$2)</f>
        <v>0</v>
      </c>
      <c r="AH144" s="84">
        <f>IF(+'2grid'!AH144*DI$2&lt;0,0,+'2grid'!AH144*DI$2)</f>
        <v>0</v>
      </c>
      <c r="AI144" s="84">
        <f>IF(+'2grid'!AI144*DJ$2&lt;0,0,+'2grid'!AI144*DJ$2)</f>
        <v>0</v>
      </c>
      <c r="AJ144" s="84">
        <f>IF(+'2grid'!AJ144*DK$2&lt;0,0,+'2grid'!AJ144*DK$2)</f>
        <v>0</v>
      </c>
      <c r="AK144" s="84">
        <f>IF(+'2grid'!AK144*DL$2&lt;0,0,+'2grid'!AK144*DL$2)</f>
        <v>0</v>
      </c>
      <c r="AL144" s="84">
        <f>IF(+'2grid'!AL144*DM$2&lt;0,0,+'2grid'!AL144*DM$2)</f>
        <v>0</v>
      </c>
      <c r="AM144" s="84">
        <f>IF(+'2grid'!AM144*DN$2&lt;0,0,+'2grid'!AM144*DN$2)</f>
        <v>0</v>
      </c>
      <c r="AN144" s="84">
        <f>IF(+'2grid'!AN144*DO$2&lt;0,0,+'2grid'!AN144*DO$2)</f>
        <v>0</v>
      </c>
      <c r="AO144" s="84">
        <f>IF(+'2grid'!AO144*DP$2&lt;0,0,+'2grid'!AO144*DP$2)</f>
        <v>0</v>
      </c>
      <c r="AP144" s="84">
        <f>IF(+'2grid'!AP144*DQ$2&lt;0,0,+'2grid'!AP144*DQ$2)</f>
        <v>0</v>
      </c>
      <c r="AQ144" s="84">
        <f>IF(+'2grid'!AQ144*DR$2&lt;0,0,+'2grid'!AQ144*DR$2)</f>
        <v>0</v>
      </c>
      <c r="AR144" s="84">
        <f>IF(+'2grid'!AR144*DS$2&lt;0,0,+'2grid'!AR144*DS$2)</f>
        <v>0</v>
      </c>
      <c r="AS144" s="84">
        <f>IF(+'2grid'!AS144*DT$2&lt;0,0,+'2grid'!AS144*DT$2)</f>
        <v>0</v>
      </c>
      <c r="AT144" s="84">
        <f>IF(+'2grid'!AT144*DU$2&lt;0,0,+'2grid'!AT144*DU$2)</f>
        <v>0</v>
      </c>
      <c r="AU144" s="84">
        <f>IF(+'2grid'!AU144*DV$2&lt;0,0,+'2grid'!AU144*DV$2)</f>
        <v>0</v>
      </c>
      <c r="AV144" s="84">
        <f>IF(+'2grid'!AV144*DW$2&lt;0,0,+'2grid'!AV144*DW$2)</f>
        <v>0</v>
      </c>
      <c r="AW144" s="84">
        <f>IF(+'2grid'!AW144*DX$2&lt;0,0,+'2grid'!AW144*DX$2)</f>
        <v>0</v>
      </c>
      <c r="AX144" s="84">
        <f>IF(+'2grid'!AX144*DY$2&lt;0,0,+'2grid'!AX144*DY$2)</f>
        <v>0</v>
      </c>
      <c r="AY144" s="84">
        <f>IF(+'2grid'!AY144*DZ$2&lt;0,0,+'2grid'!AY144*DZ$2)</f>
        <v>0</v>
      </c>
      <c r="AZ144" s="84">
        <f>IF(+'2grid'!AZ144*EA$2&lt;0,0,+'2grid'!AZ144*EA$2)</f>
        <v>0</v>
      </c>
      <c r="BA144" s="84">
        <f>IF(+'2grid'!BA144*EB$2&lt;0,0,+'2grid'!BA144*EB$2)</f>
        <v>0</v>
      </c>
      <c r="BB144" s="84">
        <f>IF(+'2grid'!BB144*EC$2&lt;0,0,+'2grid'!BB144*EC$2)</f>
        <v>0</v>
      </c>
      <c r="BC144" s="84">
        <f>IF(+'2grid'!BC144*ED$2&lt;0,0,+'2grid'!BC144*ED$2)</f>
        <v>0</v>
      </c>
      <c r="BD144" s="84">
        <f>IF(+'2grid'!BD144*EE$2&lt;0,0,+'2grid'!BD144*EE$2)</f>
        <v>0</v>
      </c>
      <c r="BE144" s="84">
        <f>IF(+'2grid'!BE144*EF$2&lt;0,0,+'2grid'!BE144*EF$2)</f>
        <v>0</v>
      </c>
      <c r="BF144" s="84">
        <f>IF(+'2grid'!BF144*EG$2&lt;0,0,+'2grid'!BF144*EG$2)</f>
        <v>0</v>
      </c>
      <c r="BG144" s="84">
        <f>IF(+'2grid'!BG144*EH$2&lt;0,0,+'2grid'!BG144*EH$2)</f>
        <v>0</v>
      </c>
      <c r="BH144" s="84">
        <f>IF(+'2grid'!BH144*EI$2&lt;0,0,+'2grid'!BH144*EI$2)</f>
        <v>0</v>
      </c>
      <c r="BI144" s="84">
        <f>IF(+'2grid'!BI144*EJ$2&lt;0,0,+'2grid'!BI144*EJ$2)</f>
        <v>0</v>
      </c>
      <c r="BJ144" s="84">
        <f>IF(+'2grid'!BJ144*EK$2&lt;0,0,+'2grid'!BJ144*EK$2)</f>
        <v>0</v>
      </c>
      <c r="BK144" s="84">
        <f>IF(+'2grid'!BK144*EL$2&lt;0,0,+'2grid'!BK144*EL$2)</f>
        <v>0</v>
      </c>
      <c r="BL144" s="84">
        <f>IF(+'2grid'!BL144*EM$2&lt;0,0,+'2grid'!BL144*EM$2)</f>
        <v>0</v>
      </c>
      <c r="BM144" s="84">
        <f>IF(+'2grid'!BM144*EN$2&lt;0,0,+'2grid'!BM144*EN$2)</f>
        <v>0</v>
      </c>
      <c r="BN144" s="84">
        <f>IF(+'2grid'!BN144*EO$2&lt;0,0,+'2grid'!BN144*EO$2)</f>
        <v>0</v>
      </c>
      <c r="BO144" s="84">
        <f>IF(+'2grid'!BO144*EP$2&lt;0,0,+'2grid'!BO144*EP$2)</f>
        <v>0</v>
      </c>
      <c r="BP144" s="84">
        <f>IF(+'2grid'!BP144*EQ$2&lt;0,0,+'2grid'!BP144*EQ$2)</f>
        <v>0</v>
      </c>
      <c r="BQ144" s="84">
        <f>IF(+'2grid'!BQ144*ER$2&lt;0,0,+'2grid'!BQ144*ER$2)</f>
        <v>0</v>
      </c>
      <c r="BR144" s="84">
        <f>IF(+'2grid'!BR144*ES$2&lt;0,0,+'2grid'!BR144*ES$2)</f>
        <v>0</v>
      </c>
      <c r="BS144" s="84">
        <f>IF(+'2grid'!BS144*ET$2&lt;0,0,+'2grid'!BS144*ET$2)</f>
        <v>0</v>
      </c>
      <c r="BT144" s="84">
        <f>IF(+'2grid'!BT144*EU$2&lt;0,0,+'2grid'!BT144*EU$2)</f>
        <v>0</v>
      </c>
      <c r="BU144" s="84">
        <f>IF(+'2grid'!BU144*EV$2&lt;0,0,+'2grid'!BU144*EV$2)</f>
        <v>0</v>
      </c>
      <c r="BV144" s="84">
        <f>IF(+'2grid'!BV144*EW$2&lt;0,0,+'2grid'!BV144*EW$2)</f>
        <v>0</v>
      </c>
      <c r="BW144" s="84">
        <f>IF(+'2grid'!BW144*EX$2&lt;0,0,+'2grid'!BW144*EX$2)</f>
        <v>0</v>
      </c>
      <c r="BX144" s="84">
        <f>IF(+'2grid'!BX144*EY$2&lt;0,0,+'2grid'!BX144*EY$2)</f>
        <v>0</v>
      </c>
      <c r="BY144" s="84">
        <f>IF(+'2grid'!BY144*EZ$2&lt;0,0,+'2grid'!BY144*EZ$2)</f>
        <v>0</v>
      </c>
      <c r="BZ144" s="84">
        <f>IF(+'2grid'!BZ144*FA$2&lt;0,0,+'2grid'!BZ144*FA$2)</f>
        <v>0</v>
      </c>
      <c r="CA144" s="84">
        <f>IF(+'2grid'!CA144*FB$2&lt;0,0,+'2grid'!CA144*FB$2)</f>
        <v>0</v>
      </c>
    </row>
    <row r="145" spans="1:79" x14ac:dyDescent="0.2">
      <c r="A145" s="9">
        <f>+data!B147</f>
        <v>524</v>
      </c>
      <c r="B145" s="84">
        <f>IF(+'2grid'!B145*CC$2&lt;0,0,+'2grid'!B145*CC$2)</f>
        <v>0</v>
      </c>
      <c r="C145" s="84">
        <f>IF(+'2grid'!C145*CD$2&lt;0,0,+'2grid'!C145*CD$2)</f>
        <v>0</v>
      </c>
      <c r="D145" s="84">
        <f>IF(+'2grid'!D145*CE$2&lt;0,0,+'2grid'!D145*CE$2)</f>
        <v>0</v>
      </c>
      <c r="E145" s="84">
        <f>IF(+'2grid'!E145*CF$2&lt;0,0,+'2grid'!E145*CF$2)</f>
        <v>0</v>
      </c>
      <c r="F145" s="84">
        <f>IF(+'2grid'!F145*CG$2&lt;0,0,+'2grid'!F145*CG$2)</f>
        <v>0</v>
      </c>
      <c r="G145" s="84">
        <f>IF(+'2grid'!G145*CH$2&lt;0,0,+'2grid'!G145*CH$2)</f>
        <v>0</v>
      </c>
      <c r="H145" s="84">
        <f>IF(+'2grid'!H145*CI$2&lt;0,0,+'2grid'!H145*CI$2)</f>
        <v>0</v>
      </c>
      <c r="I145" s="84">
        <f>IF(+'2grid'!I145*CJ$2&lt;0,0,+'2grid'!I145*CJ$2)</f>
        <v>0</v>
      </c>
      <c r="J145" s="84">
        <f>IF(+'2grid'!J145*CK$2&lt;0,0,+'2grid'!J145*CK$2)</f>
        <v>0</v>
      </c>
      <c r="K145" s="84">
        <f>IF(+'2grid'!K145*CL$2&lt;0,0,+'2grid'!K145*CL$2)</f>
        <v>0</v>
      </c>
      <c r="L145" s="84">
        <f>IF(+'2grid'!L145*CM$2&lt;0,0,+'2grid'!L145*CM$2)</f>
        <v>0</v>
      </c>
      <c r="M145" s="84">
        <f>IF(+'2grid'!M145*CN$2&lt;0,0,+'2grid'!M145*CN$2)</f>
        <v>0</v>
      </c>
      <c r="N145" s="84">
        <f>IF(+'2grid'!N145*CO$2&lt;0,0,+'2grid'!N145*CO$2)</f>
        <v>0</v>
      </c>
      <c r="O145" s="84">
        <f>IF(+'2grid'!O145*CP$2&lt;0,0,+'2grid'!O145*CP$2)</f>
        <v>0</v>
      </c>
      <c r="P145" s="84">
        <f>IF(+'2grid'!P145*CQ$2&lt;0,0,+'2grid'!P145*CQ$2)</f>
        <v>0</v>
      </c>
      <c r="Q145" s="84">
        <f>IF(+'2grid'!Q145*CR$2&lt;0,0,+'2grid'!Q145*CR$2)</f>
        <v>0</v>
      </c>
      <c r="R145" s="84">
        <f>IF(+'2grid'!R145*CS$2&lt;0,0,+'2grid'!R145*CS$2)</f>
        <v>0</v>
      </c>
      <c r="S145" s="84">
        <f>IF(+'2grid'!S145*CT$2&lt;0,0,+'2grid'!S145*CT$2)</f>
        <v>0</v>
      </c>
      <c r="T145" s="84">
        <f>IF(+'2grid'!T145*CU$2&lt;0,0,+'2grid'!T145*CU$2)</f>
        <v>0</v>
      </c>
      <c r="U145" s="84">
        <f>IF(+'2grid'!U145*CV$2&lt;0,0,+'2grid'!U145*CV$2)</f>
        <v>0</v>
      </c>
      <c r="V145" s="84">
        <f>IF(+'2grid'!V145*CW$2&lt;0,0,+'2grid'!V145*CW$2)</f>
        <v>0</v>
      </c>
      <c r="W145" s="84">
        <f>IF(+'2grid'!W145*CX$2&lt;0,0,+'2grid'!W145*CX$2)</f>
        <v>0</v>
      </c>
      <c r="X145" s="84">
        <f>IF(+'2grid'!X145*CY$2&lt;0,0,+'2grid'!X145*CY$2)</f>
        <v>0</v>
      </c>
      <c r="Y145" s="84">
        <f>IF(+'2grid'!Y145*CZ$2&lt;0,0,+'2grid'!Y145*CZ$2)</f>
        <v>0</v>
      </c>
      <c r="Z145" s="84">
        <f>IF(+'2grid'!Z145*DA$2&lt;0,0,+'2grid'!Z145*DA$2)</f>
        <v>0</v>
      </c>
      <c r="AA145" s="84">
        <f>IF(+'2grid'!AA145*DB$2&lt;0,0,+'2grid'!AA145*DB$2)</f>
        <v>0</v>
      </c>
      <c r="AB145" s="84">
        <f>IF(+'2grid'!AB145*DC$2&lt;0,0,+'2grid'!AB145*DC$2)</f>
        <v>0</v>
      </c>
      <c r="AC145" s="84">
        <f>IF(+'2grid'!AC145*DD$2&lt;0,0,+'2grid'!AC145*DD$2)</f>
        <v>0.5192445</v>
      </c>
      <c r="AD145" s="84">
        <f>IF(+'2grid'!AD145*DE$2&lt;0,0,+'2grid'!AD145*DE$2)</f>
        <v>0.66505259960000007</v>
      </c>
      <c r="AE145" s="84">
        <f>IF(+'2grid'!AE145*DF$2&lt;0,0,+'2grid'!AE145*DF$2)</f>
        <v>0.81451556340000009</v>
      </c>
      <c r="AF145" s="84">
        <f>IF(+'2grid'!AF145*DG$2&lt;0,0,+'2grid'!AF145*DG$2)</f>
        <v>0.96763339140000026</v>
      </c>
      <c r="AG145" s="84">
        <f>IF(+'2grid'!AG145*DH$2&lt;0,0,+'2grid'!AG145*DH$2)</f>
        <v>1.1244060836000003</v>
      </c>
      <c r="AH145" s="84">
        <f>IF(+'2grid'!AH145*DI$2&lt;0,0,+'2grid'!AH145*DI$2)</f>
        <v>1.2848336400000002</v>
      </c>
      <c r="AI145" s="84">
        <f>IF(+'2grid'!AI145*DJ$2&lt;0,0,+'2grid'!AI145*DJ$2)</f>
        <v>1.4489160606000002</v>
      </c>
      <c r="AJ145" s="84">
        <f>IF(+'2grid'!AJ145*DK$2&lt;0,0,+'2grid'!AJ145*DK$2)</f>
        <v>1.6166533454000003</v>
      </c>
      <c r="AK145" s="84">
        <f>IF(+'2grid'!AK145*DL$2&lt;0,0,+'2grid'!AK145*DL$2)</f>
        <v>1.7880454944000002</v>
      </c>
      <c r="AL145" s="84">
        <f>IF(+'2grid'!AL145*DM$2&lt;0,0,+'2grid'!AL145*DM$2)</f>
        <v>1.9630925076000001</v>
      </c>
      <c r="AM145" s="84">
        <f>IF(+'2grid'!AM145*DN$2&lt;0,0,+'2grid'!AM145*DN$2)</f>
        <v>2.1417943850000003</v>
      </c>
      <c r="AN145" s="84">
        <f>IF(+'2grid'!AN145*DO$2&lt;0,0,+'2grid'!AN145*DO$2)</f>
        <v>3.2144927694000001</v>
      </c>
      <c r="AO145" s="84">
        <f>IF(+'2grid'!AO145*DP$2&lt;0,0,+'2grid'!AO145*DP$2)</f>
        <v>4.3115516376</v>
      </c>
      <c r="AP145" s="84">
        <f>IF(+'2grid'!AP145*DQ$2&lt;0,0,+'2grid'!AP145*DQ$2)</f>
        <v>5.4329709895999994</v>
      </c>
      <c r="AQ145" s="84">
        <f>IF(+'2grid'!AQ145*DR$2&lt;0,0,+'2grid'!AQ145*DR$2)</f>
        <v>6.5787508253999993</v>
      </c>
      <c r="AR145" s="84">
        <f>IF(+'2grid'!AR145*DS$2&lt;0,0,+'2grid'!AR145*DS$2)</f>
        <v>7.748891145</v>
      </c>
      <c r="AS145" s="84">
        <f>IF(+'2grid'!AS145*DT$2&lt;0,0,+'2grid'!AS145*DT$2)</f>
        <v>8.9433919484000004</v>
      </c>
      <c r="AT145" s="84">
        <f>IF(+'2grid'!AT145*DU$2&lt;0,0,+'2grid'!AT145*DU$2)</f>
        <v>10.1622532356</v>
      </c>
      <c r="AU145" s="84">
        <f>IF(+'2grid'!AU145*DV$2&lt;0,0,+'2grid'!AU145*DV$2)</f>
        <v>11.405475006599998</v>
      </c>
      <c r="AV145" s="84">
        <f>IF(+'2grid'!AV145*DW$2&lt;0,0,+'2grid'!AV145*DW$2)</f>
        <v>12.673057261399999</v>
      </c>
      <c r="AW145" s="84">
        <f>IF(+'2grid'!AW145*DX$2&lt;0,0,+'2grid'!AW145*DX$2)</f>
        <v>13.964999999999998</v>
      </c>
      <c r="AX145" s="84">
        <f>IF(+'2grid'!AX145*DY$2&lt;0,0,+'2grid'!AX145*DY$2)</f>
        <v>22.816499999999998</v>
      </c>
      <c r="AY145" s="84">
        <f>IF(+'2grid'!AY145*DZ$2&lt;0,0,+'2grid'!AY145*DZ$2)</f>
        <v>31.741733333333332</v>
      </c>
      <c r="AZ145" s="84">
        <f>IF(+'2grid'!AZ145*EA$2&lt;0,0,+'2grid'!AZ145*EA$2)</f>
        <v>40.74069999999999</v>
      </c>
      <c r="BA145" s="84">
        <f>IF(+'2grid'!BA145*EB$2&lt;0,0,+'2grid'!BA145*EB$2)</f>
        <v>49.813399999999994</v>
      </c>
      <c r="BB145" s="84">
        <f>IF(+'2grid'!BB145*EC$2&lt;0,0,+'2grid'!BB145*EC$2)</f>
        <v>58.959833333333329</v>
      </c>
      <c r="BC145" s="84">
        <f>IF(+'2grid'!BC145*ED$2&lt;0,0,+'2grid'!BC145*ED$2)</f>
        <v>68.179999999999993</v>
      </c>
      <c r="BD145" s="84">
        <f>IF(+'2grid'!BD145*EE$2&lt;0,0,+'2grid'!BD145*EE$2)</f>
        <v>114.426</v>
      </c>
      <c r="BE145" s="84">
        <f>IF(+'2grid'!BE145*EF$2&lt;0,0,+'2grid'!BE145*EF$2)</f>
        <v>510.64</v>
      </c>
      <c r="BF145" s="84">
        <f>IF(+'2grid'!BF145*EG$2&lt;0,0,+'2grid'!BF145*EG$2)</f>
        <v>828.24</v>
      </c>
      <c r="BG145" s="84">
        <f>IF(+'2grid'!BG145*EH$2&lt;0,0,+'2grid'!BG145*EH$2)</f>
        <v>1123.6500000000001</v>
      </c>
      <c r="BH145" s="84">
        <f>IF(+'2grid'!BH145*EI$2&lt;0,0,+'2grid'!BH145*EI$2)</f>
        <v>1156.32</v>
      </c>
      <c r="BI145" s="84">
        <f>IF(+'2grid'!BI145*EJ$2&lt;0,0,+'2grid'!BI145*EJ$2)</f>
        <v>1156.32</v>
      </c>
      <c r="BJ145" s="84">
        <f>IF(+'2grid'!BJ145*EK$2&lt;0,0,+'2grid'!BJ145*EK$2)</f>
        <v>1156.32</v>
      </c>
      <c r="BK145" s="84">
        <f>IF(+'2grid'!BK145*EL$2&lt;0,0,+'2grid'!BK145*EL$2)</f>
        <v>1156.32</v>
      </c>
      <c r="BL145" s="84">
        <f>IF(+'2grid'!BL145*EM$2&lt;0,0,+'2grid'!BL145*EM$2)</f>
        <v>1156.32</v>
      </c>
      <c r="BM145" s="84">
        <f>IF(+'2grid'!BM145*EN$2&lt;0,0,+'2grid'!BM145*EN$2)</f>
        <v>1156.32</v>
      </c>
      <c r="BN145" s="84">
        <f>IF(+'2grid'!BN145*EO$2&lt;0,0,+'2grid'!BN145*EO$2)</f>
        <v>1156.32</v>
      </c>
      <c r="BO145" s="84">
        <f>IF(+'2grid'!BO145*EP$2&lt;0,0,+'2grid'!BO145*EP$2)</f>
        <v>1156.32</v>
      </c>
      <c r="BP145" s="84">
        <f>IF(+'2grid'!BP145*EQ$2&lt;0,0,+'2grid'!BP145*EQ$2)</f>
        <v>1156.32</v>
      </c>
      <c r="BQ145" s="84">
        <f>IF(+'2grid'!BQ145*ER$2&lt;0,0,+'2grid'!BQ145*ER$2)</f>
        <v>1156.32</v>
      </c>
      <c r="BR145" s="84">
        <f>IF(+'2grid'!BR145*ES$2&lt;0,0,+'2grid'!BR145*ES$2)</f>
        <v>1156.32</v>
      </c>
      <c r="BS145" s="84">
        <f>IF(+'2grid'!BS145*ET$2&lt;0,0,+'2grid'!BS145*ET$2)</f>
        <v>1156.32</v>
      </c>
      <c r="BT145" s="84">
        <f>IF(+'2grid'!BT145*EU$2&lt;0,0,+'2grid'!BT145*EU$2)</f>
        <v>1156.32</v>
      </c>
      <c r="BU145" s="84">
        <f>IF(+'2grid'!BU145*EV$2&lt;0,0,+'2grid'!BU145*EV$2)</f>
        <v>1156.32</v>
      </c>
      <c r="BV145" s="84">
        <f>IF(+'2grid'!BV145*EW$2&lt;0,0,+'2grid'!BV145*EW$2)</f>
        <v>1156.32</v>
      </c>
      <c r="BW145" s="84">
        <f>IF(+'2grid'!BW145*EX$2&lt;0,0,+'2grid'!BW145*EX$2)</f>
        <v>1156.32</v>
      </c>
      <c r="BX145" s="84">
        <f>IF(+'2grid'!BX145*EY$2&lt;0,0,+'2grid'!BX145*EY$2)</f>
        <v>1156.32</v>
      </c>
      <c r="BY145" s="84">
        <f>IF(+'2grid'!BY145*EZ$2&lt;0,0,+'2grid'!BY145*EZ$2)</f>
        <v>1156.32</v>
      </c>
      <c r="BZ145" s="84">
        <f>IF(+'2grid'!BZ145*FA$2&lt;0,0,+'2grid'!BZ145*FA$2)</f>
        <v>1156.32</v>
      </c>
      <c r="CA145" s="84">
        <f>IF(+'2grid'!CA145*FB$2&lt;0,0,+'2grid'!CA145*FB$2)</f>
        <v>1156.32</v>
      </c>
    </row>
    <row r="146" spans="1:79" x14ac:dyDescent="0.2">
      <c r="A146" s="9">
        <f>+data!B148</f>
        <v>528</v>
      </c>
      <c r="B146" s="84">
        <f>IF(+'2grid'!B146*CC$2&lt;0,0,+'2grid'!B146*CC$2)</f>
        <v>0</v>
      </c>
      <c r="C146" s="84">
        <f>IF(+'2grid'!C146*CD$2&lt;0,0,+'2grid'!C146*CD$2)</f>
        <v>0</v>
      </c>
      <c r="D146" s="84">
        <f>IF(+'2grid'!D146*CE$2&lt;0,0,+'2grid'!D146*CE$2)</f>
        <v>0</v>
      </c>
      <c r="E146" s="84">
        <f>IF(+'2grid'!E146*CF$2&lt;0,0,+'2grid'!E146*CF$2)</f>
        <v>0</v>
      </c>
      <c r="F146" s="84">
        <f>IF(+'2grid'!F146*CG$2&lt;0,0,+'2grid'!F146*CG$2)</f>
        <v>0</v>
      </c>
      <c r="G146" s="84">
        <f>IF(+'2grid'!G146*CH$2&lt;0,0,+'2grid'!G146*CH$2)</f>
        <v>0</v>
      </c>
      <c r="H146" s="84">
        <f>IF(+'2grid'!H146*CI$2&lt;0,0,+'2grid'!H146*CI$2)</f>
        <v>0</v>
      </c>
      <c r="I146" s="84">
        <f>IF(+'2grid'!I146*CJ$2&lt;0,0,+'2grid'!I146*CJ$2)</f>
        <v>0</v>
      </c>
      <c r="J146" s="84">
        <f>IF(+'2grid'!J146*CK$2&lt;0,0,+'2grid'!J146*CK$2)</f>
        <v>0</v>
      </c>
      <c r="K146" s="84">
        <f>IF(+'2grid'!K146*CL$2&lt;0,0,+'2grid'!K146*CL$2)</f>
        <v>0</v>
      </c>
      <c r="L146" s="84">
        <f>IF(+'2grid'!L146*CM$2&lt;0,0,+'2grid'!L146*CM$2)</f>
        <v>0</v>
      </c>
      <c r="M146" s="84">
        <f>IF(+'2grid'!M146*CN$2&lt;0,0,+'2grid'!M146*CN$2)</f>
        <v>0</v>
      </c>
      <c r="N146" s="84">
        <f>IF(+'2grid'!N146*CO$2&lt;0,0,+'2grid'!N146*CO$2)</f>
        <v>0</v>
      </c>
      <c r="O146" s="84">
        <f>IF(+'2grid'!O146*CP$2&lt;0,0,+'2grid'!O146*CP$2)</f>
        <v>0</v>
      </c>
      <c r="P146" s="84">
        <f>IF(+'2grid'!P146*CQ$2&lt;0,0,+'2grid'!P146*CQ$2)</f>
        <v>0</v>
      </c>
      <c r="Q146" s="84">
        <f>IF(+'2grid'!Q146*CR$2&lt;0,0,+'2grid'!Q146*CR$2)</f>
        <v>0</v>
      </c>
      <c r="R146" s="84">
        <f>IF(+'2grid'!R146*CS$2&lt;0,0,+'2grid'!R146*CS$2)</f>
        <v>0</v>
      </c>
      <c r="S146" s="84">
        <f>IF(+'2grid'!S146*CT$2&lt;0,0,+'2grid'!S146*CT$2)</f>
        <v>0</v>
      </c>
      <c r="T146" s="84">
        <f>IF(+'2grid'!T146*CU$2&lt;0,0,+'2grid'!T146*CU$2)</f>
        <v>0</v>
      </c>
      <c r="U146" s="84">
        <f>IF(+'2grid'!U146*CV$2&lt;0,0,+'2grid'!U146*CV$2)</f>
        <v>0</v>
      </c>
      <c r="V146" s="84">
        <f>IF(+'2grid'!V146*CW$2&lt;0,0,+'2grid'!V146*CW$2)</f>
        <v>0</v>
      </c>
      <c r="W146" s="84">
        <f>IF(+'2grid'!W146*CX$2&lt;0,0,+'2grid'!W146*CX$2)</f>
        <v>0</v>
      </c>
      <c r="X146" s="84">
        <f>IF(+'2grid'!X146*CY$2&lt;0,0,+'2grid'!X146*CY$2)</f>
        <v>0</v>
      </c>
      <c r="Y146" s="84">
        <f>IF(+'2grid'!Y146*CZ$2&lt;0,0,+'2grid'!Y146*CZ$2)</f>
        <v>0</v>
      </c>
      <c r="Z146" s="84">
        <f>IF(+'2grid'!Z146*DA$2&lt;0,0,+'2grid'!Z146*DA$2)</f>
        <v>0.28059275582106114</v>
      </c>
      <c r="AA146" s="84">
        <f>IF(+'2grid'!AA146*DB$2&lt;0,0,+'2grid'!AA146*DB$2)</f>
        <v>0.44312182428003422</v>
      </c>
      <c r="AB146" s="84">
        <f>IF(+'2grid'!AB146*DC$2&lt;0,0,+'2grid'!AB146*DC$2)</f>
        <v>0.61842181012720898</v>
      </c>
      <c r="AC146" s="84">
        <f>IF(+'2grid'!AC146*DD$2&lt;0,0,+'2grid'!AC146*DD$2)</f>
        <v>0.80649271336258588</v>
      </c>
      <c r="AD146" s="84">
        <f>IF(+'2grid'!AD146*DE$2&lt;0,0,+'2grid'!AD146*DE$2)</f>
        <v>0.84098539555574803</v>
      </c>
      <c r="AE146" s="84">
        <f>IF(+'2grid'!AE146*DF$2&lt;0,0,+'2grid'!AE146*DF$2)</f>
        <v>0.87610280001246243</v>
      </c>
      <c r="AF146" s="84">
        <f>IF(+'2grid'!AF146*DG$2&lt;0,0,+'2grid'!AF146*DG$2)</f>
        <v>0.91184492673272954</v>
      </c>
      <c r="AG146" s="84">
        <f>IF(+'2grid'!AG146*DH$2&lt;0,0,+'2grid'!AG146*DH$2)</f>
        <v>0.94821177571654902</v>
      </c>
      <c r="AH146" s="84">
        <f>IF(+'2grid'!AH146*DI$2&lt;0,0,+'2grid'!AH146*DI$2)</f>
        <v>0.98520334696392098</v>
      </c>
      <c r="AI146" s="84">
        <f>IF(+'2grid'!AI146*DJ$2&lt;0,0,+'2grid'!AI146*DJ$2)</f>
        <v>1.0228196404748457</v>
      </c>
      <c r="AJ146" s="84">
        <f>IF(+'2grid'!AJ146*DK$2&lt;0,0,+'2grid'!AJ146*DK$2)</f>
        <v>1.0610606562493226</v>
      </c>
      <c r="AK146" s="84">
        <f>IF(+'2grid'!AK146*DL$2&lt;0,0,+'2grid'!AK146*DL$2)</f>
        <v>1.0999263942873521</v>
      </c>
      <c r="AL146" s="84">
        <f>IF(+'2grid'!AL146*DM$2&lt;0,0,+'2grid'!AL146*DM$2)</f>
        <v>1.1394168545889338</v>
      </c>
      <c r="AM146" s="84">
        <f>IF(+'2grid'!AM146*DN$2&lt;0,0,+'2grid'!AM146*DN$2)</f>
        <v>1.1795320371540683</v>
      </c>
      <c r="AN146" s="84">
        <f>IF(+'2grid'!AN146*DO$2&lt;0,0,+'2grid'!AN146*DO$2)</f>
        <v>2.3218769629401925</v>
      </c>
      <c r="AO146" s="84">
        <f>IF(+'2grid'!AO146*DP$2&lt;0,0,+'2grid'!AO146*DP$2)</f>
        <v>3.4904653324074837</v>
      </c>
      <c r="AP146" s="84">
        <f>IF(+'2grid'!AP146*DQ$2&lt;0,0,+'2grid'!AP146*DQ$2)</f>
        <v>4.6852971455559427</v>
      </c>
      <c r="AQ146" s="84">
        <f>IF(+'2grid'!AQ146*DR$2&lt;0,0,+'2grid'!AQ146*DR$2)</f>
        <v>5.9063724023855686</v>
      </c>
      <c r="AR146" s="84">
        <f>IF(+'2grid'!AR146*DS$2&lt;0,0,+'2grid'!AR146*DS$2)</f>
        <v>7.1536911028963619</v>
      </c>
      <c r="AS146" s="84">
        <f>IF(+'2grid'!AS146*DT$2&lt;0,0,+'2grid'!AS146*DT$2)</f>
        <v>8.4272532470883217</v>
      </c>
      <c r="AT146" s="84">
        <f>IF(+'2grid'!AT146*DU$2&lt;0,0,+'2grid'!AT146*DU$2)</f>
        <v>9.7270588349614506</v>
      </c>
      <c r="AU146" s="84">
        <f>IF(+'2grid'!AU146*DV$2&lt;0,0,+'2grid'!AU146*DV$2)</f>
        <v>11.053107866515745</v>
      </c>
      <c r="AV146" s="84">
        <f>IF(+'2grid'!AV146*DW$2&lt;0,0,+'2grid'!AV146*DW$2)</f>
        <v>12.405400341751205</v>
      </c>
      <c r="AW146" s="84">
        <f>IF(+'2grid'!AW146*DX$2&lt;0,0,+'2grid'!AW146*DX$2)</f>
        <v>13.783936260667836</v>
      </c>
      <c r="AX146" s="84">
        <f>IF(+'2grid'!AX146*DY$2&lt;0,0,+'2grid'!AX146*DY$2)</f>
        <v>23.069956478380902</v>
      </c>
      <c r="AY146" s="84">
        <f>IF(+'2grid'!AY146*DZ$2&lt;0,0,+'2grid'!AY146*DZ$2)</f>
        <v>32.433360197908243</v>
      </c>
      <c r="AZ146" s="84">
        <f>IF(+'2grid'!AZ146*EA$2&lt;0,0,+'2grid'!AZ146*EA$2)</f>
        <v>41.874147419249866</v>
      </c>
      <c r="BA146" s="84">
        <f>IF(+'2grid'!BA146*EB$2&lt;0,0,+'2grid'!BA146*EB$2)</f>
        <v>51.392318142405763</v>
      </c>
      <c r="BB146" s="84">
        <f>IF(+'2grid'!BB146*EC$2&lt;0,0,+'2grid'!BB146*EC$2)</f>
        <v>60.987872367375942</v>
      </c>
      <c r="BC146" s="84">
        <f>IF(+'2grid'!BC146*ED$2&lt;0,0,+'2grid'!BC146*ED$2)</f>
        <v>70.660810094160382</v>
      </c>
      <c r="BD146" s="84">
        <f>IF(+'2grid'!BD146*EE$2&lt;0,0,+'2grid'!BD146*EE$2)</f>
        <v>92.97027353746995</v>
      </c>
      <c r="BE146" s="84">
        <f>IF(+'2grid'!BE146*EF$2&lt;0,0,+'2grid'!BE146*EF$2)</f>
        <v>117.91644638527026</v>
      </c>
      <c r="BF146" s="84">
        <f>IF(+'2grid'!BF146*EG$2&lt;0,0,+'2grid'!BF146*EG$2)</f>
        <v>107.05040182232348</v>
      </c>
      <c r="BG146" s="84">
        <f>IF(+'2grid'!BG146*EH$2&lt;0,0,+'2grid'!BG146*EH$2)</f>
        <v>123.33495926015348</v>
      </c>
      <c r="BH146" s="84">
        <f>IF(+'2grid'!BH146*EI$2&lt;0,0,+'2grid'!BH146*EI$2)</f>
        <v>108.97064673587857</v>
      </c>
      <c r="BI146" s="84">
        <f>IF(+'2grid'!BI146*EJ$2&lt;0,0,+'2grid'!BI146*EJ$2)</f>
        <v>96.587618697710553</v>
      </c>
      <c r="BJ146" s="84">
        <f>IF(+'2grid'!BJ146*EK$2&lt;0,0,+'2grid'!BJ146*EK$2)</f>
        <v>86.928856827939498</v>
      </c>
      <c r="BK146" s="84">
        <f>IF(+'2grid'!BK146*EL$2&lt;0,0,+'2grid'!BK146*EL$2)</f>
        <v>94.111013090076952</v>
      </c>
      <c r="BL146" s="84">
        <f>IF(+'2grid'!BL146*EM$2&lt;0,0,+'2grid'!BL146*EM$2)</f>
        <v>101.04550879145104</v>
      </c>
      <c r="BM146" s="84">
        <f>IF(+'2grid'!BM146*EN$2&lt;0,0,+'2grid'!BM146*EN$2)</f>
        <v>106.98936224977169</v>
      </c>
      <c r="BN146" s="84">
        <f>IF(+'2grid'!BN146*EO$2&lt;0,0,+'2grid'!BN146*EO$2)</f>
        <v>113.1808762688557</v>
      </c>
      <c r="BO146" s="84">
        <f>IF(+'2grid'!BO146*EP$2&lt;0,0,+'2grid'!BO146*EP$2)</f>
        <v>114.91450019419923</v>
      </c>
      <c r="BP146" s="84">
        <f>IF(+'2grid'!BP146*EQ$2&lt;0,0,+'2grid'!BP146*EQ$2)</f>
        <v>116.89578468030612</v>
      </c>
      <c r="BQ146" s="84">
        <f>IF(+'2grid'!BQ146*ER$2&lt;0,0,+'2grid'!BQ146*ER$2)</f>
        <v>118.62940860564963</v>
      </c>
      <c r="BR146" s="84">
        <f>IF(+'2grid'!BR146*ES$2&lt;0,0,+'2grid'!BR146*ES$2)</f>
        <v>120.36303253099317</v>
      </c>
      <c r="BS146" s="84">
        <f>IF(+'2grid'!BS146*ET$2&lt;0,0,+'2grid'!BS146*ET$2)</f>
        <v>123.68168404522255</v>
      </c>
      <c r="BT146" s="84">
        <f>IF(+'2grid'!BT146*EU$2&lt;0,0,+'2grid'!BT146*EU$2)</f>
        <v>125.0025403692935</v>
      </c>
      <c r="BU146" s="84">
        <f>IF(+'2grid'!BU146*EV$2&lt;0,0,+'2grid'!BU146*EV$2)</f>
        <v>127.16764402716717</v>
      </c>
      <c r="BV146" s="84">
        <f>IF(+'2grid'!BV146*EW$2&lt;0,0,+'2grid'!BV146*EW$2)</f>
        <v>129.33641673038542</v>
      </c>
      <c r="BW146" s="84">
        <f>IF(+'2grid'!BW146*EX$2&lt;0,0,+'2grid'!BW146*EX$2)</f>
        <v>131.55709419507886</v>
      </c>
      <c r="BX146" s="84">
        <f>IF(+'2grid'!BX146*EY$2&lt;0,0,+'2grid'!BX146*EY$2)</f>
        <v>133.69469631973558</v>
      </c>
      <c r="BY146" s="84">
        <f>IF(+'2grid'!BY146*EZ$2&lt;0,0,+'2grid'!BY146*EZ$2)</f>
        <v>135.59642883646055</v>
      </c>
      <c r="BZ146" s="84">
        <f>IF(+'2grid'!BZ146*FA$2&lt;0,0,+'2grid'!BZ146*FA$2)</f>
        <v>137.86959774751028</v>
      </c>
      <c r="CA146" s="84">
        <f>IF(+'2grid'!CA146*FB$2&lt;0,0,+'2grid'!CA146*FB$2)</f>
        <v>139.97972034718305</v>
      </c>
    </row>
    <row r="147" spans="1:79" x14ac:dyDescent="0.2">
      <c r="A147" s="9">
        <f>+data!B149</f>
        <v>530</v>
      </c>
      <c r="B147" s="84">
        <f>IF(+'2grid'!B147*CC$2&lt;0,0,+'2grid'!B147*CC$2)</f>
        <v>0</v>
      </c>
      <c r="C147" s="84">
        <f>IF(+'2grid'!C147*CD$2&lt;0,0,+'2grid'!C147*CD$2)</f>
        <v>0</v>
      </c>
      <c r="D147" s="84">
        <f>IF(+'2grid'!D147*CE$2&lt;0,0,+'2grid'!D147*CE$2)</f>
        <v>0</v>
      </c>
      <c r="E147" s="84">
        <f>IF(+'2grid'!E147*CF$2&lt;0,0,+'2grid'!E147*CF$2)</f>
        <v>0</v>
      </c>
      <c r="F147" s="84">
        <f>IF(+'2grid'!F147*CG$2&lt;0,0,+'2grid'!F147*CG$2)</f>
        <v>0</v>
      </c>
      <c r="G147" s="84">
        <f>IF(+'2grid'!G147*CH$2&lt;0,0,+'2grid'!G147*CH$2)</f>
        <v>0</v>
      </c>
      <c r="H147" s="84">
        <f>IF(+'2grid'!H147*CI$2&lt;0,0,+'2grid'!H147*CI$2)</f>
        <v>0</v>
      </c>
      <c r="I147" s="84">
        <f>IF(+'2grid'!I147*CJ$2&lt;0,0,+'2grid'!I147*CJ$2)</f>
        <v>0</v>
      </c>
      <c r="J147" s="84">
        <f>IF(+'2grid'!J147*CK$2&lt;0,0,+'2grid'!J147*CK$2)</f>
        <v>0</v>
      </c>
      <c r="K147" s="84">
        <f>IF(+'2grid'!K147*CL$2&lt;0,0,+'2grid'!K147*CL$2)</f>
        <v>0</v>
      </c>
      <c r="L147" s="84">
        <f>IF(+'2grid'!L147*CM$2&lt;0,0,+'2grid'!L147*CM$2)</f>
        <v>0</v>
      </c>
      <c r="M147" s="84">
        <f>IF(+'2grid'!M147*CN$2&lt;0,0,+'2grid'!M147*CN$2)</f>
        <v>0</v>
      </c>
      <c r="N147" s="84">
        <f>IF(+'2grid'!N147*CO$2&lt;0,0,+'2grid'!N147*CO$2)</f>
        <v>0</v>
      </c>
      <c r="O147" s="84">
        <f>IF(+'2grid'!O147*CP$2&lt;0,0,+'2grid'!O147*CP$2)</f>
        <v>0</v>
      </c>
      <c r="P147" s="84">
        <f>IF(+'2grid'!P147*CQ$2&lt;0,0,+'2grid'!P147*CQ$2)</f>
        <v>0</v>
      </c>
      <c r="Q147" s="84">
        <f>IF(+'2grid'!Q147*CR$2&lt;0,0,+'2grid'!Q147*CR$2)</f>
        <v>0</v>
      </c>
      <c r="R147" s="84">
        <f>IF(+'2grid'!R147*CS$2&lt;0,0,+'2grid'!R147*CS$2)</f>
        <v>0</v>
      </c>
      <c r="S147" s="84">
        <f>IF(+'2grid'!S147*CT$2&lt;0,0,+'2grid'!S147*CT$2)</f>
        <v>0</v>
      </c>
      <c r="T147" s="84">
        <f>IF(+'2grid'!T147*CU$2&lt;0,0,+'2grid'!T147*CU$2)</f>
        <v>0</v>
      </c>
      <c r="U147" s="84">
        <f>IF(+'2grid'!U147*CV$2&lt;0,0,+'2grid'!U147*CV$2)</f>
        <v>0</v>
      </c>
      <c r="V147" s="84">
        <f>IF(+'2grid'!V147*CW$2&lt;0,0,+'2grid'!V147*CW$2)</f>
        <v>0</v>
      </c>
      <c r="W147" s="84">
        <f>IF(+'2grid'!W147*CX$2&lt;0,0,+'2grid'!W147*CX$2)</f>
        <v>0</v>
      </c>
      <c r="X147" s="84">
        <f>IF(+'2grid'!X147*CY$2&lt;0,0,+'2grid'!X147*CY$2)</f>
        <v>0</v>
      </c>
      <c r="Y147" s="84">
        <f>IF(+'2grid'!Y147*CZ$2&lt;0,0,+'2grid'!Y147*CZ$2)</f>
        <v>0</v>
      </c>
      <c r="Z147" s="84">
        <f>IF(+'2grid'!Z147*DA$2&lt;0,0,+'2grid'!Z147*DA$2)</f>
        <v>0</v>
      </c>
      <c r="AA147" s="84">
        <f>IF(+'2grid'!AA147*DB$2&lt;0,0,+'2grid'!AA147*DB$2)</f>
        <v>0</v>
      </c>
      <c r="AB147" s="84">
        <f>IF(+'2grid'!AB147*DC$2&lt;0,0,+'2grid'!AB147*DC$2)</f>
        <v>0</v>
      </c>
      <c r="AC147" s="84">
        <f>IF(+'2grid'!AC147*DD$2&lt;0,0,+'2grid'!AC147*DD$2)</f>
        <v>0</v>
      </c>
      <c r="AD147" s="84">
        <f>IF(+'2grid'!AD147*DE$2&lt;0,0,+'2grid'!AD147*DE$2)</f>
        <v>0</v>
      </c>
      <c r="AE147" s="84">
        <f>IF(+'2grid'!AE147*DF$2&lt;0,0,+'2grid'!AE147*DF$2)</f>
        <v>0</v>
      </c>
      <c r="AF147" s="84">
        <f>IF(+'2grid'!AF147*DG$2&lt;0,0,+'2grid'!AF147*DG$2)</f>
        <v>0</v>
      </c>
      <c r="AG147" s="84">
        <f>IF(+'2grid'!AG147*DH$2&lt;0,0,+'2grid'!AG147*DH$2)</f>
        <v>0</v>
      </c>
      <c r="AH147" s="84">
        <f>IF(+'2grid'!AH147*DI$2&lt;0,0,+'2grid'!AH147*DI$2)</f>
        <v>0</v>
      </c>
      <c r="AI147" s="84">
        <f>IF(+'2grid'!AI147*DJ$2&lt;0,0,+'2grid'!AI147*DJ$2)</f>
        <v>0</v>
      </c>
      <c r="AJ147" s="84">
        <f>IF(+'2grid'!AJ147*DK$2&lt;0,0,+'2grid'!AJ147*DK$2)</f>
        <v>0</v>
      </c>
      <c r="AK147" s="84">
        <f>IF(+'2grid'!AK147*DL$2&lt;0,0,+'2grid'!AK147*DL$2)</f>
        <v>0</v>
      </c>
      <c r="AL147" s="84">
        <f>IF(+'2grid'!AL147*DM$2&lt;0,0,+'2grid'!AL147*DM$2)</f>
        <v>0</v>
      </c>
      <c r="AM147" s="84">
        <f>IF(+'2grid'!AM147*DN$2&lt;0,0,+'2grid'!AM147*DN$2)</f>
        <v>0</v>
      </c>
      <c r="AN147" s="84">
        <f>IF(+'2grid'!AN147*DO$2&lt;0,0,+'2grid'!AN147*DO$2)</f>
        <v>0</v>
      </c>
      <c r="AO147" s="84">
        <f>IF(+'2grid'!AO147*DP$2&lt;0,0,+'2grid'!AO147*DP$2)</f>
        <v>0</v>
      </c>
      <c r="AP147" s="84">
        <f>IF(+'2grid'!AP147*DQ$2&lt;0,0,+'2grid'!AP147*DQ$2)</f>
        <v>0</v>
      </c>
      <c r="AQ147" s="84">
        <f>IF(+'2grid'!AQ147*DR$2&lt;0,0,+'2grid'!AQ147*DR$2)</f>
        <v>0</v>
      </c>
      <c r="AR147" s="84">
        <f>IF(+'2grid'!AR147*DS$2&lt;0,0,+'2grid'!AR147*DS$2)</f>
        <v>0</v>
      </c>
      <c r="AS147" s="84">
        <f>IF(+'2grid'!AS147*DT$2&lt;0,0,+'2grid'!AS147*DT$2)</f>
        <v>0</v>
      </c>
      <c r="AT147" s="84">
        <f>IF(+'2grid'!AT147*DU$2&lt;0,0,+'2grid'!AT147*DU$2)</f>
        <v>0</v>
      </c>
      <c r="AU147" s="84">
        <f>IF(+'2grid'!AU147*DV$2&lt;0,0,+'2grid'!AU147*DV$2)</f>
        <v>0</v>
      </c>
      <c r="AV147" s="84">
        <f>IF(+'2grid'!AV147*DW$2&lt;0,0,+'2grid'!AV147*DW$2)</f>
        <v>0</v>
      </c>
      <c r="AW147" s="84">
        <f>IF(+'2grid'!AW147*DX$2&lt;0,0,+'2grid'!AW147*DX$2)</f>
        <v>0</v>
      </c>
      <c r="AX147" s="84">
        <f>IF(+'2grid'!AX147*DY$2&lt;0,0,+'2grid'!AX147*DY$2)</f>
        <v>0</v>
      </c>
      <c r="AY147" s="84">
        <f>IF(+'2grid'!AY147*DZ$2&lt;0,0,+'2grid'!AY147*DZ$2)</f>
        <v>0</v>
      </c>
      <c r="AZ147" s="84">
        <f>IF(+'2grid'!AZ147*EA$2&lt;0,0,+'2grid'!AZ147*EA$2)</f>
        <v>0</v>
      </c>
      <c r="BA147" s="84">
        <f>IF(+'2grid'!BA147*EB$2&lt;0,0,+'2grid'!BA147*EB$2)</f>
        <v>0</v>
      </c>
      <c r="BB147" s="84">
        <f>IF(+'2grid'!BB147*EC$2&lt;0,0,+'2grid'!BB147*EC$2)</f>
        <v>0</v>
      </c>
      <c r="BC147" s="84">
        <f>IF(+'2grid'!BC147*ED$2&lt;0,0,+'2grid'!BC147*ED$2)</f>
        <v>0</v>
      </c>
      <c r="BD147" s="84">
        <f>IF(+'2grid'!BD147*EE$2&lt;0,0,+'2grid'!BD147*EE$2)</f>
        <v>0</v>
      </c>
      <c r="BE147" s="84">
        <f>IF(+'2grid'!BE147*EF$2&lt;0,0,+'2grid'!BE147*EF$2)</f>
        <v>0</v>
      </c>
      <c r="BF147" s="84">
        <f>IF(+'2grid'!BF147*EG$2&lt;0,0,+'2grid'!BF147*EG$2)</f>
        <v>0</v>
      </c>
      <c r="BG147" s="84">
        <f>IF(+'2grid'!BG147*EH$2&lt;0,0,+'2grid'!BG147*EH$2)</f>
        <v>0</v>
      </c>
      <c r="BH147" s="84">
        <f>IF(+'2grid'!BH147*EI$2&lt;0,0,+'2grid'!BH147*EI$2)</f>
        <v>0</v>
      </c>
      <c r="BI147" s="84">
        <f>IF(+'2grid'!BI147*EJ$2&lt;0,0,+'2grid'!BI147*EJ$2)</f>
        <v>0</v>
      </c>
      <c r="BJ147" s="84">
        <f>IF(+'2grid'!BJ147*EK$2&lt;0,0,+'2grid'!BJ147*EK$2)</f>
        <v>0</v>
      </c>
      <c r="BK147" s="84">
        <f>IF(+'2grid'!BK147*EL$2&lt;0,0,+'2grid'!BK147*EL$2)</f>
        <v>0</v>
      </c>
      <c r="BL147" s="84">
        <f>IF(+'2grid'!BL147*EM$2&lt;0,0,+'2grid'!BL147*EM$2)</f>
        <v>0</v>
      </c>
      <c r="BM147" s="84">
        <f>IF(+'2grid'!BM147*EN$2&lt;0,0,+'2grid'!BM147*EN$2)</f>
        <v>0</v>
      </c>
      <c r="BN147" s="84">
        <f>IF(+'2grid'!BN147*EO$2&lt;0,0,+'2grid'!BN147*EO$2)</f>
        <v>0</v>
      </c>
      <c r="BO147" s="84">
        <f>IF(+'2grid'!BO147*EP$2&lt;0,0,+'2grid'!BO147*EP$2)</f>
        <v>0</v>
      </c>
      <c r="BP147" s="84">
        <f>IF(+'2grid'!BP147*EQ$2&lt;0,0,+'2grid'!BP147*EQ$2)</f>
        <v>0</v>
      </c>
      <c r="BQ147" s="84">
        <f>IF(+'2grid'!BQ147*ER$2&lt;0,0,+'2grid'!BQ147*ER$2)</f>
        <v>0</v>
      </c>
      <c r="BR147" s="84">
        <f>IF(+'2grid'!BR147*ES$2&lt;0,0,+'2grid'!BR147*ES$2)</f>
        <v>0</v>
      </c>
      <c r="BS147" s="84">
        <f>IF(+'2grid'!BS147*ET$2&lt;0,0,+'2grid'!BS147*ET$2)</f>
        <v>0</v>
      </c>
      <c r="BT147" s="84">
        <f>IF(+'2grid'!BT147*EU$2&lt;0,0,+'2grid'!BT147*EU$2)</f>
        <v>0</v>
      </c>
      <c r="BU147" s="84">
        <f>IF(+'2grid'!BU147*EV$2&lt;0,0,+'2grid'!BU147*EV$2)</f>
        <v>0</v>
      </c>
      <c r="BV147" s="84">
        <f>IF(+'2grid'!BV147*EW$2&lt;0,0,+'2grid'!BV147*EW$2)</f>
        <v>0</v>
      </c>
      <c r="BW147" s="84">
        <f>IF(+'2grid'!BW147*EX$2&lt;0,0,+'2grid'!BW147*EX$2)</f>
        <v>0</v>
      </c>
      <c r="BX147" s="84">
        <f>IF(+'2grid'!BX147*EY$2&lt;0,0,+'2grid'!BX147*EY$2)</f>
        <v>0</v>
      </c>
      <c r="BY147" s="84">
        <f>IF(+'2grid'!BY147*EZ$2&lt;0,0,+'2grid'!BY147*EZ$2)</f>
        <v>0</v>
      </c>
      <c r="BZ147" s="84">
        <f>IF(+'2grid'!BZ147*FA$2&lt;0,0,+'2grid'!BZ147*FA$2)</f>
        <v>0</v>
      </c>
      <c r="CA147" s="84">
        <f>IF(+'2grid'!CA147*FB$2&lt;0,0,+'2grid'!CA147*FB$2)</f>
        <v>0</v>
      </c>
    </row>
    <row r="148" spans="1:79" x14ac:dyDescent="0.2">
      <c r="A148" s="9">
        <f>+data!B150</f>
        <v>533</v>
      </c>
      <c r="B148" s="84">
        <f>IF(+'2grid'!B148*CC$2&lt;0,0,+'2grid'!B148*CC$2)</f>
        <v>0</v>
      </c>
      <c r="C148" s="84">
        <f>IF(+'2grid'!C148*CD$2&lt;0,0,+'2grid'!C148*CD$2)</f>
        <v>0</v>
      </c>
      <c r="D148" s="84">
        <f>IF(+'2grid'!D148*CE$2&lt;0,0,+'2grid'!D148*CE$2)</f>
        <v>0</v>
      </c>
      <c r="E148" s="84">
        <f>IF(+'2grid'!E148*CF$2&lt;0,0,+'2grid'!E148*CF$2)</f>
        <v>0</v>
      </c>
      <c r="F148" s="84">
        <f>IF(+'2grid'!F148*CG$2&lt;0,0,+'2grid'!F148*CG$2)</f>
        <v>0</v>
      </c>
      <c r="G148" s="84">
        <f>IF(+'2grid'!G148*CH$2&lt;0,0,+'2grid'!G148*CH$2)</f>
        <v>0</v>
      </c>
      <c r="H148" s="84">
        <f>IF(+'2grid'!H148*CI$2&lt;0,0,+'2grid'!H148*CI$2)</f>
        <v>0</v>
      </c>
      <c r="I148" s="84">
        <f>IF(+'2grid'!I148*CJ$2&lt;0,0,+'2grid'!I148*CJ$2)</f>
        <v>0</v>
      </c>
      <c r="J148" s="84">
        <f>IF(+'2grid'!J148*CK$2&lt;0,0,+'2grid'!J148*CK$2)</f>
        <v>0</v>
      </c>
      <c r="K148" s="84">
        <f>IF(+'2grid'!K148*CL$2&lt;0,0,+'2grid'!K148*CL$2)</f>
        <v>0</v>
      </c>
      <c r="L148" s="84">
        <f>IF(+'2grid'!L148*CM$2&lt;0,0,+'2grid'!L148*CM$2)</f>
        <v>0</v>
      </c>
      <c r="M148" s="84">
        <f>IF(+'2grid'!M148*CN$2&lt;0,0,+'2grid'!M148*CN$2)</f>
        <v>0</v>
      </c>
      <c r="N148" s="84">
        <f>IF(+'2grid'!N148*CO$2&lt;0,0,+'2grid'!N148*CO$2)</f>
        <v>0</v>
      </c>
      <c r="O148" s="84">
        <f>IF(+'2grid'!O148*CP$2&lt;0,0,+'2grid'!O148*CP$2)</f>
        <v>0</v>
      </c>
      <c r="P148" s="84">
        <f>IF(+'2grid'!P148*CQ$2&lt;0,0,+'2grid'!P148*CQ$2)</f>
        <v>0</v>
      </c>
      <c r="Q148" s="84">
        <f>IF(+'2grid'!Q148*CR$2&lt;0,0,+'2grid'!Q148*CR$2)</f>
        <v>0</v>
      </c>
      <c r="R148" s="84">
        <f>IF(+'2grid'!R148*CS$2&lt;0,0,+'2grid'!R148*CS$2)</f>
        <v>0</v>
      </c>
      <c r="S148" s="84">
        <f>IF(+'2grid'!S148*CT$2&lt;0,0,+'2grid'!S148*CT$2)</f>
        <v>0</v>
      </c>
      <c r="T148" s="84">
        <f>IF(+'2grid'!T148*CU$2&lt;0,0,+'2grid'!T148*CU$2)</f>
        <v>0</v>
      </c>
      <c r="U148" s="84">
        <f>IF(+'2grid'!U148*CV$2&lt;0,0,+'2grid'!U148*CV$2)</f>
        <v>0</v>
      </c>
      <c r="V148" s="84">
        <f>IF(+'2grid'!V148*CW$2&lt;0,0,+'2grid'!V148*CW$2)</f>
        <v>0</v>
      </c>
      <c r="W148" s="84">
        <f>IF(+'2grid'!W148*CX$2&lt;0,0,+'2grid'!W148*CX$2)</f>
        <v>0</v>
      </c>
      <c r="X148" s="84">
        <f>IF(+'2grid'!X148*CY$2&lt;0,0,+'2grid'!X148*CY$2)</f>
        <v>0</v>
      </c>
      <c r="Y148" s="84">
        <f>IF(+'2grid'!Y148*CZ$2&lt;0,0,+'2grid'!Y148*CZ$2)</f>
        <v>0</v>
      </c>
      <c r="Z148" s="84">
        <f>IF(+'2grid'!Z148*DA$2&lt;0,0,+'2grid'!Z148*DA$2)</f>
        <v>0</v>
      </c>
      <c r="AA148" s="84">
        <f>IF(+'2grid'!AA148*DB$2&lt;0,0,+'2grid'!AA148*DB$2)</f>
        <v>0</v>
      </c>
      <c r="AB148" s="84">
        <f>IF(+'2grid'!AB148*DC$2&lt;0,0,+'2grid'!AB148*DC$2)</f>
        <v>0</v>
      </c>
      <c r="AC148" s="84">
        <f>IF(+'2grid'!AC148*DD$2&lt;0,0,+'2grid'!AC148*DD$2)</f>
        <v>0</v>
      </c>
      <c r="AD148" s="84">
        <f>IF(+'2grid'!AD148*DE$2&lt;0,0,+'2grid'!AD148*DE$2)</f>
        <v>0</v>
      </c>
      <c r="AE148" s="84">
        <f>IF(+'2grid'!AE148*DF$2&lt;0,0,+'2grid'!AE148*DF$2)</f>
        <v>0</v>
      </c>
      <c r="AF148" s="84">
        <f>IF(+'2grid'!AF148*DG$2&lt;0,0,+'2grid'!AF148*DG$2)</f>
        <v>0</v>
      </c>
      <c r="AG148" s="84">
        <f>IF(+'2grid'!AG148*DH$2&lt;0,0,+'2grid'!AG148*DH$2)</f>
        <v>0</v>
      </c>
      <c r="AH148" s="84">
        <f>IF(+'2grid'!AH148*DI$2&lt;0,0,+'2grid'!AH148*DI$2)</f>
        <v>0</v>
      </c>
      <c r="AI148" s="84">
        <f>IF(+'2grid'!AI148*DJ$2&lt;0,0,+'2grid'!AI148*DJ$2)</f>
        <v>0</v>
      </c>
      <c r="AJ148" s="84">
        <f>IF(+'2grid'!AJ148*DK$2&lt;0,0,+'2grid'!AJ148*DK$2)</f>
        <v>0</v>
      </c>
      <c r="AK148" s="84">
        <f>IF(+'2grid'!AK148*DL$2&lt;0,0,+'2grid'!AK148*DL$2)</f>
        <v>0</v>
      </c>
      <c r="AL148" s="84">
        <f>IF(+'2grid'!AL148*DM$2&lt;0,0,+'2grid'!AL148*DM$2)</f>
        <v>0</v>
      </c>
      <c r="AM148" s="84">
        <f>IF(+'2grid'!AM148*DN$2&lt;0,0,+'2grid'!AM148*DN$2)</f>
        <v>0</v>
      </c>
      <c r="AN148" s="84">
        <f>IF(+'2grid'!AN148*DO$2&lt;0,0,+'2grid'!AN148*DO$2)</f>
        <v>0</v>
      </c>
      <c r="AO148" s="84">
        <f>IF(+'2grid'!AO148*DP$2&lt;0,0,+'2grid'!AO148*DP$2)</f>
        <v>0</v>
      </c>
      <c r="AP148" s="84">
        <f>IF(+'2grid'!AP148*DQ$2&lt;0,0,+'2grid'!AP148*DQ$2)</f>
        <v>0</v>
      </c>
      <c r="AQ148" s="84">
        <f>IF(+'2grid'!AQ148*DR$2&lt;0,0,+'2grid'!AQ148*DR$2)</f>
        <v>0</v>
      </c>
      <c r="AR148" s="84">
        <f>IF(+'2grid'!AR148*DS$2&lt;0,0,+'2grid'!AR148*DS$2)</f>
        <v>0</v>
      </c>
      <c r="AS148" s="84">
        <f>IF(+'2grid'!AS148*DT$2&lt;0,0,+'2grid'!AS148*DT$2)</f>
        <v>0</v>
      </c>
      <c r="AT148" s="84">
        <f>IF(+'2grid'!AT148*DU$2&lt;0,0,+'2grid'!AT148*DU$2)</f>
        <v>0</v>
      </c>
      <c r="AU148" s="84">
        <f>IF(+'2grid'!AU148*DV$2&lt;0,0,+'2grid'!AU148*DV$2)</f>
        <v>0</v>
      </c>
      <c r="AV148" s="84">
        <f>IF(+'2grid'!AV148*DW$2&lt;0,0,+'2grid'!AV148*DW$2)</f>
        <v>0</v>
      </c>
      <c r="AW148" s="84">
        <f>IF(+'2grid'!AW148*DX$2&lt;0,0,+'2grid'!AW148*DX$2)</f>
        <v>0</v>
      </c>
      <c r="AX148" s="84">
        <f>IF(+'2grid'!AX148*DY$2&lt;0,0,+'2grid'!AX148*DY$2)</f>
        <v>0</v>
      </c>
      <c r="AY148" s="84">
        <f>IF(+'2grid'!AY148*DZ$2&lt;0,0,+'2grid'!AY148*DZ$2)</f>
        <v>0</v>
      </c>
      <c r="AZ148" s="84">
        <f>IF(+'2grid'!AZ148*EA$2&lt;0,0,+'2grid'!AZ148*EA$2)</f>
        <v>0</v>
      </c>
      <c r="BA148" s="84">
        <f>IF(+'2grid'!BA148*EB$2&lt;0,0,+'2grid'!BA148*EB$2)</f>
        <v>0</v>
      </c>
      <c r="BB148" s="84">
        <f>IF(+'2grid'!BB148*EC$2&lt;0,0,+'2grid'!BB148*EC$2)</f>
        <v>0</v>
      </c>
      <c r="BC148" s="84">
        <f>IF(+'2grid'!BC148*ED$2&lt;0,0,+'2grid'!BC148*ED$2)</f>
        <v>0</v>
      </c>
      <c r="BD148" s="84">
        <f>IF(+'2grid'!BD148*EE$2&lt;0,0,+'2grid'!BD148*EE$2)</f>
        <v>0</v>
      </c>
      <c r="BE148" s="84">
        <f>IF(+'2grid'!BE148*EF$2&lt;0,0,+'2grid'!BE148*EF$2)</f>
        <v>0</v>
      </c>
      <c r="BF148" s="84">
        <f>IF(+'2grid'!BF148*EG$2&lt;0,0,+'2grid'!BF148*EG$2)</f>
        <v>0</v>
      </c>
      <c r="BG148" s="84">
        <f>IF(+'2grid'!BG148*EH$2&lt;0,0,+'2grid'!BG148*EH$2)</f>
        <v>0</v>
      </c>
      <c r="BH148" s="84">
        <f>IF(+'2grid'!BH148*EI$2&lt;0,0,+'2grid'!BH148*EI$2)</f>
        <v>0</v>
      </c>
      <c r="BI148" s="84">
        <f>IF(+'2grid'!BI148*EJ$2&lt;0,0,+'2grid'!BI148*EJ$2)</f>
        <v>0</v>
      </c>
      <c r="BJ148" s="84">
        <f>IF(+'2grid'!BJ148*EK$2&lt;0,0,+'2grid'!BJ148*EK$2)</f>
        <v>0</v>
      </c>
      <c r="BK148" s="84">
        <f>IF(+'2grid'!BK148*EL$2&lt;0,0,+'2grid'!BK148*EL$2)</f>
        <v>0</v>
      </c>
      <c r="BL148" s="84">
        <f>IF(+'2grid'!BL148*EM$2&lt;0,0,+'2grid'!BL148*EM$2)</f>
        <v>0</v>
      </c>
      <c r="BM148" s="84">
        <f>IF(+'2grid'!BM148*EN$2&lt;0,0,+'2grid'!BM148*EN$2)</f>
        <v>0</v>
      </c>
      <c r="BN148" s="84">
        <f>IF(+'2grid'!BN148*EO$2&lt;0,0,+'2grid'!BN148*EO$2)</f>
        <v>0</v>
      </c>
      <c r="BO148" s="84">
        <f>IF(+'2grid'!BO148*EP$2&lt;0,0,+'2grid'!BO148*EP$2)</f>
        <v>0</v>
      </c>
      <c r="BP148" s="84">
        <f>IF(+'2grid'!BP148*EQ$2&lt;0,0,+'2grid'!BP148*EQ$2)</f>
        <v>0</v>
      </c>
      <c r="BQ148" s="84">
        <f>IF(+'2grid'!BQ148*ER$2&lt;0,0,+'2grid'!BQ148*ER$2)</f>
        <v>0</v>
      </c>
      <c r="BR148" s="84">
        <f>IF(+'2grid'!BR148*ES$2&lt;0,0,+'2grid'!BR148*ES$2)</f>
        <v>0</v>
      </c>
      <c r="BS148" s="84">
        <f>IF(+'2grid'!BS148*ET$2&lt;0,0,+'2grid'!BS148*ET$2)</f>
        <v>0</v>
      </c>
      <c r="BT148" s="84">
        <f>IF(+'2grid'!BT148*EU$2&lt;0,0,+'2grid'!BT148*EU$2)</f>
        <v>0</v>
      </c>
      <c r="BU148" s="84">
        <f>IF(+'2grid'!BU148*EV$2&lt;0,0,+'2grid'!BU148*EV$2)</f>
        <v>0</v>
      </c>
      <c r="BV148" s="84">
        <f>IF(+'2grid'!BV148*EW$2&lt;0,0,+'2grid'!BV148*EW$2)</f>
        <v>0</v>
      </c>
      <c r="BW148" s="84">
        <f>IF(+'2grid'!BW148*EX$2&lt;0,0,+'2grid'!BW148*EX$2)</f>
        <v>0</v>
      </c>
      <c r="BX148" s="84">
        <f>IF(+'2grid'!BX148*EY$2&lt;0,0,+'2grid'!BX148*EY$2)</f>
        <v>0</v>
      </c>
      <c r="BY148" s="84">
        <f>IF(+'2grid'!BY148*EZ$2&lt;0,0,+'2grid'!BY148*EZ$2)</f>
        <v>0</v>
      </c>
      <c r="BZ148" s="84">
        <f>IF(+'2grid'!BZ148*FA$2&lt;0,0,+'2grid'!BZ148*FA$2)</f>
        <v>0</v>
      </c>
      <c r="CA148" s="84">
        <f>IF(+'2grid'!CA148*FB$2&lt;0,0,+'2grid'!CA148*FB$2)</f>
        <v>0</v>
      </c>
    </row>
    <row r="149" spans="1:79" x14ac:dyDescent="0.2">
      <c r="A149" s="9">
        <f>+data!B151</f>
        <v>540</v>
      </c>
      <c r="B149" s="84">
        <f>IF(+'2grid'!B149*CC$2&lt;0,0,+'2grid'!B149*CC$2)</f>
        <v>0</v>
      </c>
      <c r="C149" s="84">
        <f>IF(+'2grid'!C149*CD$2&lt;0,0,+'2grid'!C149*CD$2)</f>
        <v>0</v>
      </c>
      <c r="D149" s="84">
        <f>IF(+'2grid'!D149*CE$2&lt;0,0,+'2grid'!D149*CE$2)</f>
        <v>0</v>
      </c>
      <c r="E149" s="84">
        <f>IF(+'2grid'!E149*CF$2&lt;0,0,+'2grid'!E149*CF$2)</f>
        <v>0</v>
      </c>
      <c r="F149" s="84">
        <f>IF(+'2grid'!F149*CG$2&lt;0,0,+'2grid'!F149*CG$2)</f>
        <v>0</v>
      </c>
      <c r="G149" s="84">
        <f>IF(+'2grid'!G149*CH$2&lt;0,0,+'2grid'!G149*CH$2)</f>
        <v>0</v>
      </c>
      <c r="H149" s="84">
        <f>IF(+'2grid'!H149*CI$2&lt;0,0,+'2grid'!H149*CI$2)</f>
        <v>0</v>
      </c>
      <c r="I149" s="84">
        <f>IF(+'2grid'!I149*CJ$2&lt;0,0,+'2grid'!I149*CJ$2)</f>
        <v>0</v>
      </c>
      <c r="J149" s="84">
        <f>IF(+'2grid'!J149*CK$2&lt;0,0,+'2grid'!J149*CK$2)</f>
        <v>0</v>
      </c>
      <c r="K149" s="84">
        <f>IF(+'2grid'!K149*CL$2&lt;0,0,+'2grid'!K149*CL$2)</f>
        <v>0</v>
      </c>
      <c r="L149" s="84">
        <f>IF(+'2grid'!L149*CM$2&lt;0,0,+'2grid'!L149*CM$2)</f>
        <v>0</v>
      </c>
      <c r="M149" s="84">
        <f>IF(+'2grid'!M149*CN$2&lt;0,0,+'2grid'!M149*CN$2)</f>
        <v>0</v>
      </c>
      <c r="N149" s="84">
        <f>IF(+'2grid'!N149*CO$2&lt;0,0,+'2grid'!N149*CO$2)</f>
        <v>0</v>
      </c>
      <c r="O149" s="84">
        <f>IF(+'2grid'!O149*CP$2&lt;0,0,+'2grid'!O149*CP$2)</f>
        <v>0</v>
      </c>
      <c r="P149" s="84">
        <f>IF(+'2grid'!P149*CQ$2&lt;0,0,+'2grid'!P149*CQ$2)</f>
        <v>0</v>
      </c>
      <c r="Q149" s="84">
        <f>IF(+'2grid'!Q149*CR$2&lt;0,0,+'2grid'!Q149*CR$2)</f>
        <v>0</v>
      </c>
      <c r="R149" s="84">
        <f>IF(+'2grid'!R149*CS$2&lt;0,0,+'2grid'!R149*CS$2)</f>
        <v>0</v>
      </c>
      <c r="S149" s="84">
        <f>IF(+'2grid'!S149*CT$2&lt;0,0,+'2grid'!S149*CT$2)</f>
        <v>0</v>
      </c>
      <c r="T149" s="84">
        <f>IF(+'2grid'!T149*CU$2&lt;0,0,+'2grid'!T149*CU$2)</f>
        <v>0</v>
      </c>
      <c r="U149" s="84">
        <f>IF(+'2grid'!U149*CV$2&lt;0,0,+'2grid'!U149*CV$2)</f>
        <v>0</v>
      </c>
      <c r="V149" s="84">
        <f>IF(+'2grid'!V149*CW$2&lt;0,0,+'2grid'!V149*CW$2)</f>
        <v>0</v>
      </c>
      <c r="W149" s="84">
        <f>IF(+'2grid'!W149*CX$2&lt;0,0,+'2grid'!W149*CX$2)</f>
        <v>0</v>
      </c>
      <c r="X149" s="84">
        <f>IF(+'2grid'!X149*CY$2&lt;0,0,+'2grid'!X149*CY$2)</f>
        <v>0</v>
      </c>
      <c r="Y149" s="84">
        <f>IF(+'2grid'!Y149*CZ$2&lt;0,0,+'2grid'!Y149*CZ$2)</f>
        <v>0</v>
      </c>
      <c r="Z149" s="84">
        <f>IF(+'2grid'!Z149*DA$2&lt;0,0,+'2grid'!Z149*DA$2)</f>
        <v>0</v>
      </c>
      <c r="AA149" s="84">
        <f>IF(+'2grid'!AA149*DB$2&lt;0,0,+'2grid'!AA149*DB$2)</f>
        <v>0</v>
      </c>
      <c r="AB149" s="84">
        <f>IF(+'2grid'!AB149*DC$2&lt;0,0,+'2grid'!AB149*DC$2)</f>
        <v>0</v>
      </c>
      <c r="AC149" s="84">
        <f>IF(+'2grid'!AC149*DD$2&lt;0,0,+'2grid'!AC149*DD$2)</f>
        <v>0</v>
      </c>
      <c r="AD149" s="84">
        <f>IF(+'2grid'!AD149*DE$2&lt;0,0,+'2grid'!AD149*DE$2)</f>
        <v>0</v>
      </c>
      <c r="AE149" s="84">
        <f>IF(+'2grid'!AE149*DF$2&lt;0,0,+'2grid'!AE149*DF$2)</f>
        <v>0</v>
      </c>
      <c r="AF149" s="84">
        <f>IF(+'2grid'!AF149*DG$2&lt;0,0,+'2grid'!AF149*DG$2)</f>
        <v>0</v>
      </c>
      <c r="AG149" s="84">
        <f>IF(+'2grid'!AG149*DH$2&lt;0,0,+'2grid'!AG149*DH$2)</f>
        <v>0</v>
      </c>
      <c r="AH149" s="84">
        <f>IF(+'2grid'!AH149*DI$2&lt;0,0,+'2grid'!AH149*DI$2)</f>
        <v>0</v>
      </c>
      <c r="AI149" s="84">
        <f>IF(+'2grid'!AI149*DJ$2&lt;0,0,+'2grid'!AI149*DJ$2)</f>
        <v>0</v>
      </c>
      <c r="AJ149" s="84">
        <f>IF(+'2grid'!AJ149*DK$2&lt;0,0,+'2grid'!AJ149*DK$2)</f>
        <v>0</v>
      </c>
      <c r="AK149" s="84">
        <f>IF(+'2grid'!AK149*DL$2&lt;0,0,+'2grid'!AK149*DL$2)</f>
        <v>0</v>
      </c>
      <c r="AL149" s="84">
        <f>IF(+'2grid'!AL149*DM$2&lt;0,0,+'2grid'!AL149*DM$2)</f>
        <v>0</v>
      </c>
      <c r="AM149" s="84">
        <f>IF(+'2grid'!AM149*DN$2&lt;0,0,+'2grid'!AM149*DN$2)</f>
        <v>0</v>
      </c>
      <c r="AN149" s="84">
        <f>IF(+'2grid'!AN149*DO$2&lt;0,0,+'2grid'!AN149*DO$2)</f>
        <v>0</v>
      </c>
      <c r="AO149" s="84">
        <f>IF(+'2grid'!AO149*DP$2&lt;0,0,+'2grid'!AO149*DP$2)</f>
        <v>0</v>
      </c>
      <c r="AP149" s="84">
        <f>IF(+'2grid'!AP149*DQ$2&lt;0,0,+'2grid'!AP149*DQ$2)</f>
        <v>0</v>
      </c>
      <c r="AQ149" s="84">
        <f>IF(+'2grid'!AQ149*DR$2&lt;0,0,+'2grid'!AQ149*DR$2)</f>
        <v>0</v>
      </c>
      <c r="AR149" s="84">
        <f>IF(+'2grid'!AR149*DS$2&lt;0,0,+'2grid'!AR149*DS$2)</f>
        <v>0</v>
      </c>
      <c r="AS149" s="84">
        <f>IF(+'2grid'!AS149*DT$2&lt;0,0,+'2grid'!AS149*DT$2)</f>
        <v>0</v>
      </c>
      <c r="AT149" s="84">
        <f>IF(+'2grid'!AT149*DU$2&lt;0,0,+'2grid'!AT149*DU$2)</f>
        <v>0</v>
      </c>
      <c r="AU149" s="84">
        <f>IF(+'2grid'!AU149*DV$2&lt;0,0,+'2grid'!AU149*DV$2)</f>
        <v>0</v>
      </c>
      <c r="AV149" s="84">
        <f>IF(+'2grid'!AV149*DW$2&lt;0,0,+'2grid'!AV149*DW$2)</f>
        <v>0</v>
      </c>
      <c r="AW149" s="84">
        <f>IF(+'2grid'!AW149*DX$2&lt;0,0,+'2grid'!AW149*DX$2)</f>
        <v>0</v>
      </c>
      <c r="AX149" s="84">
        <f>IF(+'2grid'!AX149*DY$2&lt;0,0,+'2grid'!AX149*DY$2)</f>
        <v>0.31799999999999995</v>
      </c>
      <c r="AY149" s="84">
        <f>IF(+'2grid'!AY149*DZ$2&lt;0,0,+'2grid'!AY149*DZ$2)</f>
        <v>0.6386666666666666</v>
      </c>
      <c r="AZ149" s="84">
        <f>IF(+'2grid'!AZ149*EA$2&lt;0,0,+'2grid'!AZ149*EA$2)</f>
        <v>0.96199999999999997</v>
      </c>
      <c r="BA149" s="84">
        <f>IF(+'2grid'!BA149*EB$2&lt;0,0,+'2grid'!BA149*EB$2)</f>
        <v>1.2879999999999998</v>
      </c>
      <c r="BB149" s="84">
        <f>IF(+'2grid'!BB149*EC$2&lt;0,0,+'2grid'!BB149*EC$2)</f>
        <v>1.6166666666666667</v>
      </c>
      <c r="BC149" s="84">
        <f>IF(+'2grid'!BC149*ED$2&lt;0,0,+'2grid'!BC149*ED$2)</f>
        <v>1.948</v>
      </c>
      <c r="BD149" s="84">
        <f>IF(+'2grid'!BD149*EE$2&lt;0,0,+'2grid'!BD149*EE$2)</f>
        <v>1.956</v>
      </c>
      <c r="BE149" s="84">
        <f>IF(+'2grid'!BE149*EF$2&lt;0,0,+'2grid'!BE149*EF$2)</f>
        <v>1.964</v>
      </c>
      <c r="BF149" s="84">
        <f>IF(+'2grid'!BF149*EG$2&lt;0,0,+'2grid'!BF149*EG$2)</f>
        <v>3.944</v>
      </c>
      <c r="BG149" s="84">
        <f>IF(+'2grid'!BG149*EH$2&lt;0,0,+'2grid'!BG149*EH$2)</f>
        <v>8.91</v>
      </c>
      <c r="BH149" s="84">
        <f>IF(+'2grid'!BH149*EI$2&lt;0,0,+'2grid'!BH149*EI$2)</f>
        <v>8.91</v>
      </c>
      <c r="BI149" s="84">
        <f>IF(+'2grid'!BI149*EJ$2&lt;0,0,+'2grid'!BI149*EJ$2)</f>
        <v>9.9</v>
      </c>
      <c r="BJ149" s="84">
        <f>IF(+'2grid'!BJ149*EK$2&lt;0,0,+'2grid'!BJ149*EK$2)</f>
        <v>9.9</v>
      </c>
      <c r="BK149" s="84">
        <f>IF(+'2grid'!BK149*EL$2&lt;0,0,+'2grid'!BK149*EL$2)</f>
        <v>9.9</v>
      </c>
      <c r="BL149" s="84">
        <f>IF(+'2grid'!BL149*EM$2&lt;0,0,+'2grid'!BL149*EM$2)</f>
        <v>9.9</v>
      </c>
      <c r="BM149" s="84">
        <f>IF(+'2grid'!BM149*EN$2&lt;0,0,+'2grid'!BM149*EN$2)</f>
        <v>9.9</v>
      </c>
      <c r="BN149" s="84">
        <f>IF(+'2grid'!BN149*EO$2&lt;0,0,+'2grid'!BN149*EO$2)</f>
        <v>9.9</v>
      </c>
      <c r="BO149" s="84">
        <f>IF(+'2grid'!BO149*EP$2&lt;0,0,+'2grid'!BO149*EP$2)</f>
        <v>9.9</v>
      </c>
      <c r="BP149" s="84">
        <f>IF(+'2grid'!BP149*EQ$2&lt;0,0,+'2grid'!BP149*EQ$2)</f>
        <v>9.9</v>
      </c>
      <c r="BQ149" s="84">
        <f>IF(+'2grid'!BQ149*ER$2&lt;0,0,+'2grid'!BQ149*ER$2)</f>
        <v>9.9</v>
      </c>
      <c r="BR149" s="84">
        <f>IF(+'2grid'!BR149*ES$2&lt;0,0,+'2grid'!BR149*ES$2)</f>
        <v>9.9</v>
      </c>
      <c r="BS149" s="84">
        <f>IF(+'2grid'!BS149*ET$2&lt;0,0,+'2grid'!BS149*ET$2)</f>
        <v>9.9</v>
      </c>
      <c r="BT149" s="84">
        <f>IF(+'2grid'!BT149*EU$2&lt;0,0,+'2grid'!BT149*EU$2)</f>
        <v>9.9</v>
      </c>
      <c r="BU149" s="84">
        <f>IF(+'2grid'!BU149*EV$2&lt;0,0,+'2grid'!BU149*EV$2)</f>
        <v>9.9</v>
      </c>
      <c r="BV149" s="84">
        <f>IF(+'2grid'!BV149*EW$2&lt;0,0,+'2grid'!BV149*EW$2)</f>
        <v>9.9</v>
      </c>
      <c r="BW149" s="84">
        <f>IF(+'2grid'!BW149*EX$2&lt;0,0,+'2grid'!BW149*EX$2)</f>
        <v>9.9</v>
      </c>
      <c r="BX149" s="84">
        <f>IF(+'2grid'!BX149*EY$2&lt;0,0,+'2grid'!BX149*EY$2)</f>
        <v>9.9</v>
      </c>
      <c r="BY149" s="84">
        <f>IF(+'2grid'!BY149*EZ$2&lt;0,0,+'2grid'!BY149*EZ$2)</f>
        <v>9.9</v>
      </c>
      <c r="BZ149" s="84">
        <f>IF(+'2grid'!BZ149*FA$2&lt;0,0,+'2grid'!BZ149*FA$2)</f>
        <v>9.9</v>
      </c>
      <c r="CA149" s="84">
        <f>IF(+'2grid'!CA149*FB$2&lt;0,0,+'2grid'!CA149*FB$2)</f>
        <v>9.9</v>
      </c>
    </row>
    <row r="150" spans="1:79" x14ac:dyDescent="0.2">
      <c r="A150" s="9">
        <f>+data!B152</f>
        <v>548</v>
      </c>
      <c r="B150" s="84">
        <f>IF(+'2grid'!B150*CC$2&lt;0,0,+'2grid'!B150*CC$2)</f>
        <v>0</v>
      </c>
      <c r="C150" s="84">
        <f>IF(+'2grid'!C150*CD$2&lt;0,0,+'2grid'!C150*CD$2)</f>
        <v>0</v>
      </c>
      <c r="D150" s="84">
        <f>IF(+'2grid'!D150*CE$2&lt;0,0,+'2grid'!D150*CE$2)</f>
        <v>0</v>
      </c>
      <c r="E150" s="84">
        <f>IF(+'2grid'!E150*CF$2&lt;0,0,+'2grid'!E150*CF$2)</f>
        <v>0</v>
      </c>
      <c r="F150" s="84">
        <f>IF(+'2grid'!F150*CG$2&lt;0,0,+'2grid'!F150*CG$2)</f>
        <v>0</v>
      </c>
      <c r="G150" s="84">
        <f>IF(+'2grid'!G150*CH$2&lt;0,0,+'2grid'!G150*CH$2)</f>
        <v>0</v>
      </c>
      <c r="H150" s="84">
        <f>IF(+'2grid'!H150*CI$2&lt;0,0,+'2grid'!H150*CI$2)</f>
        <v>0</v>
      </c>
      <c r="I150" s="84">
        <f>IF(+'2grid'!I150*CJ$2&lt;0,0,+'2grid'!I150*CJ$2)</f>
        <v>0</v>
      </c>
      <c r="J150" s="84">
        <f>IF(+'2grid'!J150*CK$2&lt;0,0,+'2grid'!J150*CK$2)</f>
        <v>0</v>
      </c>
      <c r="K150" s="84">
        <f>IF(+'2grid'!K150*CL$2&lt;0,0,+'2grid'!K150*CL$2)</f>
        <v>0</v>
      </c>
      <c r="L150" s="84">
        <f>IF(+'2grid'!L150*CM$2&lt;0,0,+'2grid'!L150*CM$2)</f>
        <v>0</v>
      </c>
      <c r="M150" s="84">
        <f>IF(+'2grid'!M150*CN$2&lt;0,0,+'2grid'!M150*CN$2)</f>
        <v>0</v>
      </c>
      <c r="N150" s="84">
        <f>IF(+'2grid'!N150*CO$2&lt;0,0,+'2grid'!N150*CO$2)</f>
        <v>0</v>
      </c>
      <c r="O150" s="84">
        <f>IF(+'2grid'!O150*CP$2&lt;0,0,+'2grid'!O150*CP$2)</f>
        <v>0</v>
      </c>
      <c r="P150" s="84">
        <f>IF(+'2grid'!P150*CQ$2&lt;0,0,+'2grid'!P150*CQ$2)</f>
        <v>0</v>
      </c>
      <c r="Q150" s="84">
        <f>IF(+'2grid'!Q150*CR$2&lt;0,0,+'2grid'!Q150*CR$2)</f>
        <v>0</v>
      </c>
      <c r="R150" s="84">
        <f>IF(+'2grid'!R150*CS$2&lt;0,0,+'2grid'!R150*CS$2)</f>
        <v>0</v>
      </c>
      <c r="S150" s="84">
        <f>IF(+'2grid'!S150*CT$2&lt;0,0,+'2grid'!S150*CT$2)</f>
        <v>0</v>
      </c>
      <c r="T150" s="84">
        <f>IF(+'2grid'!T150*CU$2&lt;0,0,+'2grid'!T150*CU$2)</f>
        <v>0</v>
      </c>
      <c r="U150" s="84">
        <f>IF(+'2grid'!U150*CV$2&lt;0,0,+'2grid'!U150*CV$2)</f>
        <v>0</v>
      </c>
      <c r="V150" s="84">
        <f>IF(+'2grid'!V150*CW$2&lt;0,0,+'2grid'!V150*CW$2)</f>
        <v>0</v>
      </c>
      <c r="W150" s="84">
        <f>IF(+'2grid'!W150*CX$2&lt;0,0,+'2grid'!W150*CX$2)</f>
        <v>0</v>
      </c>
      <c r="X150" s="84">
        <f>IF(+'2grid'!X150*CY$2&lt;0,0,+'2grid'!X150*CY$2)</f>
        <v>0</v>
      </c>
      <c r="Y150" s="84">
        <f>IF(+'2grid'!Y150*CZ$2&lt;0,0,+'2grid'!Y150*CZ$2)</f>
        <v>0</v>
      </c>
      <c r="Z150" s="84">
        <f>IF(+'2grid'!Z150*DA$2&lt;0,0,+'2grid'!Z150*DA$2)</f>
        <v>0</v>
      </c>
      <c r="AA150" s="84">
        <f>IF(+'2grid'!AA150*DB$2&lt;0,0,+'2grid'!AA150*DB$2)</f>
        <v>0</v>
      </c>
      <c r="AB150" s="84">
        <f>IF(+'2grid'!AB150*DC$2&lt;0,0,+'2grid'!AB150*DC$2)</f>
        <v>0</v>
      </c>
      <c r="AC150" s="84">
        <f>IF(+'2grid'!AC150*DD$2&lt;0,0,+'2grid'!AC150*DD$2)</f>
        <v>0</v>
      </c>
      <c r="AD150" s="84">
        <f>IF(+'2grid'!AD150*DE$2&lt;0,0,+'2grid'!AD150*DE$2)</f>
        <v>0</v>
      </c>
      <c r="AE150" s="84">
        <f>IF(+'2grid'!AE150*DF$2&lt;0,0,+'2grid'!AE150*DF$2)</f>
        <v>0</v>
      </c>
      <c r="AF150" s="84">
        <f>IF(+'2grid'!AF150*DG$2&lt;0,0,+'2grid'!AF150*DG$2)</f>
        <v>0</v>
      </c>
      <c r="AG150" s="84">
        <f>IF(+'2grid'!AG150*DH$2&lt;0,0,+'2grid'!AG150*DH$2)</f>
        <v>0</v>
      </c>
      <c r="AH150" s="84">
        <f>IF(+'2grid'!AH150*DI$2&lt;0,0,+'2grid'!AH150*DI$2)</f>
        <v>0</v>
      </c>
      <c r="AI150" s="84">
        <f>IF(+'2grid'!AI150*DJ$2&lt;0,0,+'2grid'!AI150*DJ$2)</f>
        <v>0</v>
      </c>
      <c r="AJ150" s="84">
        <f>IF(+'2grid'!AJ150*DK$2&lt;0,0,+'2grid'!AJ150*DK$2)</f>
        <v>0</v>
      </c>
      <c r="AK150" s="84">
        <f>IF(+'2grid'!AK150*DL$2&lt;0,0,+'2grid'!AK150*DL$2)</f>
        <v>0</v>
      </c>
      <c r="AL150" s="84">
        <f>IF(+'2grid'!AL150*DM$2&lt;0,0,+'2grid'!AL150*DM$2)</f>
        <v>0</v>
      </c>
      <c r="AM150" s="84">
        <f>IF(+'2grid'!AM150*DN$2&lt;0,0,+'2grid'!AM150*DN$2)</f>
        <v>0</v>
      </c>
      <c r="AN150" s="84">
        <f>IF(+'2grid'!AN150*DO$2&lt;0,0,+'2grid'!AN150*DO$2)</f>
        <v>0</v>
      </c>
      <c r="AO150" s="84">
        <f>IF(+'2grid'!AO150*DP$2&lt;0,0,+'2grid'!AO150*DP$2)</f>
        <v>0</v>
      </c>
      <c r="AP150" s="84">
        <f>IF(+'2grid'!AP150*DQ$2&lt;0,0,+'2grid'!AP150*DQ$2)</f>
        <v>0</v>
      </c>
      <c r="AQ150" s="84">
        <f>IF(+'2grid'!AQ150*DR$2&lt;0,0,+'2grid'!AQ150*DR$2)</f>
        <v>0</v>
      </c>
      <c r="AR150" s="84">
        <f>IF(+'2grid'!AR150*DS$2&lt;0,0,+'2grid'!AR150*DS$2)</f>
        <v>0</v>
      </c>
      <c r="AS150" s="84">
        <f>IF(+'2grid'!AS150*DT$2&lt;0,0,+'2grid'!AS150*DT$2)</f>
        <v>0</v>
      </c>
      <c r="AT150" s="84">
        <f>IF(+'2grid'!AT150*DU$2&lt;0,0,+'2grid'!AT150*DU$2)</f>
        <v>0</v>
      </c>
      <c r="AU150" s="84">
        <f>IF(+'2grid'!AU150*DV$2&lt;0,0,+'2grid'!AU150*DV$2)</f>
        <v>0</v>
      </c>
      <c r="AV150" s="84">
        <f>IF(+'2grid'!AV150*DW$2&lt;0,0,+'2grid'!AV150*DW$2)</f>
        <v>0</v>
      </c>
      <c r="AW150" s="84">
        <f>IF(+'2grid'!AW150*DX$2&lt;0,0,+'2grid'!AW150*DX$2)</f>
        <v>0</v>
      </c>
      <c r="AX150" s="84">
        <f>IF(+'2grid'!AX150*DY$2&lt;0,0,+'2grid'!AX150*DY$2)</f>
        <v>0</v>
      </c>
      <c r="AY150" s="84">
        <f>IF(+'2grid'!AY150*DZ$2&lt;0,0,+'2grid'!AY150*DZ$2)</f>
        <v>0</v>
      </c>
      <c r="AZ150" s="84">
        <f>IF(+'2grid'!AZ150*EA$2&lt;0,0,+'2grid'!AZ150*EA$2)</f>
        <v>0</v>
      </c>
      <c r="BA150" s="84">
        <f>IF(+'2grid'!BA150*EB$2&lt;0,0,+'2grid'!BA150*EB$2)</f>
        <v>0</v>
      </c>
      <c r="BB150" s="84">
        <f>IF(+'2grid'!BB150*EC$2&lt;0,0,+'2grid'!BB150*EC$2)</f>
        <v>0</v>
      </c>
      <c r="BC150" s="84">
        <f>IF(+'2grid'!BC150*ED$2&lt;0,0,+'2grid'!BC150*ED$2)</f>
        <v>0</v>
      </c>
      <c r="BD150" s="84">
        <f>IF(+'2grid'!BD150*EE$2&lt;0,0,+'2grid'!BD150*EE$2)</f>
        <v>0</v>
      </c>
      <c r="BE150" s="84">
        <f>IF(+'2grid'!BE150*EF$2&lt;0,0,+'2grid'!BE150*EF$2)</f>
        <v>0</v>
      </c>
      <c r="BF150" s="84">
        <f>IF(+'2grid'!BF150*EG$2&lt;0,0,+'2grid'!BF150*EG$2)</f>
        <v>0</v>
      </c>
      <c r="BG150" s="84">
        <f>IF(+'2grid'!BG150*EH$2&lt;0,0,+'2grid'!BG150*EH$2)</f>
        <v>0</v>
      </c>
      <c r="BH150" s="84">
        <f>IF(+'2grid'!BH150*EI$2&lt;0,0,+'2grid'!BH150*EI$2)</f>
        <v>0</v>
      </c>
      <c r="BI150" s="84">
        <f>IF(+'2grid'!BI150*EJ$2&lt;0,0,+'2grid'!BI150*EJ$2)</f>
        <v>0</v>
      </c>
      <c r="BJ150" s="84">
        <f>IF(+'2grid'!BJ150*EK$2&lt;0,0,+'2grid'!BJ150*EK$2)</f>
        <v>0</v>
      </c>
      <c r="BK150" s="84">
        <f>IF(+'2grid'!BK150*EL$2&lt;0,0,+'2grid'!BK150*EL$2)</f>
        <v>0</v>
      </c>
      <c r="BL150" s="84">
        <f>IF(+'2grid'!BL150*EM$2&lt;0,0,+'2grid'!BL150*EM$2)</f>
        <v>0</v>
      </c>
      <c r="BM150" s="84">
        <f>IF(+'2grid'!BM150*EN$2&lt;0,0,+'2grid'!BM150*EN$2)</f>
        <v>0</v>
      </c>
      <c r="BN150" s="84">
        <f>IF(+'2grid'!BN150*EO$2&lt;0,0,+'2grid'!BN150*EO$2)</f>
        <v>0</v>
      </c>
      <c r="BO150" s="84">
        <f>IF(+'2grid'!BO150*EP$2&lt;0,0,+'2grid'!BO150*EP$2)</f>
        <v>0</v>
      </c>
      <c r="BP150" s="84">
        <f>IF(+'2grid'!BP150*EQ$2&lt;0,0,+'2grid'!BP150*EQ$2)</f>
        <v>0</v>
      </c>
      <c r="BQ150" s="84">
        <f>IF(+'2grid'!BQ150*ER$2&lt;0,0,+'2grid'!BQ150*ER$2)</f>
        <v>0</v>
      </c>
      <c r="BR150" s="84">
        <f>IF(+'2grid'!BR150*ES$2&lt;0,0,+'2grid'!BR150*ES$2)</f>
        <v>0</v>
      </c>
      <c r="BS150" s="84">
        <f>IF(+'2grid'!BS150*ET$2&lt;0,0,+'2grid'!BS150*ET$2)</f>
        <v>0</v>
      </c>
      <c r="BT150" s="84">
        <f>IF(+'2grid'!BT150*EU$2&lt;0,0,+'2grid'!BT150*EU$2)</f>
        <v>0</v>
      </c>
      <c r="BU150" s="84">
        <f>IF(+'2grid'!BU150*EV$2&lt;0,0,+'2grid'!BU150*EV$2)</f>
        <v>0</v>
      </c>
      <c r="BV150" s="84">
        <f>IF(+'2grid'!BV150*EW$2&lt;0,0,+'2grid'!BV150*EW$2)</f>
        <v>0</v>
      </c>
      <c r="BW150" s="84">
        <f>IF(+'2grid'!BW150*EX$2&lt;0,0,+'2grid'!BW150*EX$2)</f>
        <v>0</v>
      </c>
      <c r="BX150" s="84">
        <f>IF(+'2grid'!BX150*EY$2&lt;0,0,+'2grid'!BX150*EY$2)</f>
        <v>0</v>
      </c>
      <c r="BY150" s="84">
        <f>IF(+'2grid'!BY150*EZ$2&lt;0,0,+'2grid'!BY150*EZ$2)</f>
        <v>0</v>
      </c>
      <c r="BZ150" s="84">
        <f>IF(+'2grid'!BZ150*FA$2&lt;0,0,+'2grid'!BZ150*FA$2)</f>
        <v>0</v>
      </c>
      <c r="CA150" s="84">
        <f>IF(+'2grid'!CA150*FB$2&lt;0,0,+'2grid'!CA150*FB$2)</f>
        <v>0</v>
      </c>
    </row>
    <row r="151" spans="1:79" x14ac:dyDescent="0.2">
      <c r="A151" s="9">
        <f>+data!B153</f>
        <v>554</v>
      </c>
      <c r="B151" s="84">
        <f>IF(+'2grid'!B151*CC$2&lt;0,0,+'2grid'!B151*CC$2)</f>
        <v>0</v>
      </c>
      <c r="C151" s="84">
        <f>IF(+'2grid'!C151*CD$2&lt;0,0,+'2grid'!C151*CD$2)</f>
        <v>0</v>
      </c>
      <c r="D151" s="84">
        <f>IF(+'2grid'!D151*CE$2&lt;0,0,+'2grid'!D151*CE$2)</f>
        <v>0</v>
      </c>
      <c r="E151" s="84">
        <f>IF(+'2grid'!E151*CF$2&lt;0,0,+'2grid'!E151*CF$2)</f>
        <v>0</v>
      </c>
      <c r="F151" s="84">
        <f>IF(+'2grid'!F151*CG$2&lt;0,0,+'2grid'!F151*CG$2)</f>
        <v>0</v>
      </c>
      <c r="G151" s="84">
        <f>IF(+'2grid'!G151*CH$2&lt;0,0,+'2grid'!G151*CH$2)</f>
        <v>0</v>
      </c>
      <c r="H151" s="84">
        <f>IF(+'2grid'!H151*CI$2&lt;0,0,+'2grid'!H151*CI$2)</f>
        <v>0</v>
      </c>
      <c r="I151" s="84">
        <f>IF(+'2grid'!I151*CJ$2&lt;0,0,+'2grid'!I151*CJ$2)</f>
        <v>0</v>
      </c>
      <c r="J151" s="84">
        <f>IF(+'2grid'!J151*CK$2&lt;0,0,+'2grid'!J151*CK$2)</f>
        <v>0</v>
      </c>
      <c r="K151" s="84">
        <f>IF(+'2grid'!K151*CL$2&lt;0,0,+'2grid'!K151*CL$2)</f>
        <v>0</v>
      </c>
      <c r="L151" s="84">
        <f>IF(+'2grid'!L151*CM$2&lt;0,0,+'2grid'!L151*CM$2)</f>
        <v>0</v>
      </c>
      <c r="M151" s="84">
        <f>IF(+'2grid'!M151*CN$2&lt;0,0,+'2grid'!M151*CN$2)</f>
        <v>0</v>
      </c>
      <c r="N151" s="84">
        <f>IF(+'2grid'!N151*CO$2&lt;0,0,+'2grid'!N151*CO$2)</f>
        <v>0</v>
      </c>
      <c r="O151" s="84">
        <f>IF(+'2grid'!O151*CP$2&lt;0,0,+'2grid'!O151*CP$2)</f>
        <v>0</v>
      </c>
      <c r="P151" s="84">
        <f>IF(+'2grid'!P151*CQ$2&lt;0,0,+'2grid'!P151*CQ$2)</f>
        <v>0</v>
      </c>
      <c r="Q151" s="84">
        <f>IF(+'2grid'!Q151*CR$2&lt;0,0,+'2grid'!Q151*CR$2)</f>
        <v>0</v>
      </c>
      <c r="R151" s="84">
        <f>IF(+'2grid'!R151*CS$2&lt;0,0,+'2grid'!R151*CS$2)</f>
        <v>0</v>
      </c>
      <c r="S151" s="84">
        <f>IF(+'2grid'!S151*CT$2&lt;0,0,+'2grid'!S151*CT$2)</f>
        <v>0</v>
      </c>
      <c r="T151" s="84">
        <f>IF(+'2grid'!T151*CU$2&lt;0,0,+'2grid'!T151*CU$2)</f>
        <v>0</v>
      </c>
      <c r="U151" s="84">
        <f>IF(+'2grid'!U151*CV$2&lt;0,0,+'2grid'!U151*CV$2)</f>
        <v>0</v>
      </c>
      <c r="V151" s="84">
        <f>IF(+'2grid'!V151*CW$2&lt;0,0,+'2grid'!V151*CW$2)</f>
        <v>0</v>
      </c>
      <c r="W151" s="84">
        <f>IF(+'2grid'!W151*CX$2&lt;0,0,+'2grid'!W151*CX$2)</f>
        <v>0</v>
      </c>
      <c r="X151" s="84">
        <f>IF(+'2grid'!X151*CY$2&lt;0,0,+'2grid'!X151*CY$2)</f>
        <v>0</v>
      </c>
      <c r="Y151" s="84">
        <f>IF(+'2grid'!Y151*CZ$2&lt;0,0,+'2grid'!Y151*CZ$2)</f>
        <v>0</v>
      </c>
      <c r="Z151" s="84">
        <f>IF(+'2grid'!Z151*DA$2&lt;0,0,+'2grid'!Z151*DA$2)</f>
        <v>0</v>
      </c>
      <c r="AA151" s="84">
        <f>IF(+'2grid'!AA151*DB$2&lt;0,0,+'2grid'!AA151*DB$2)</f>
        <v>0</v>
      </c>
      <c r="AB151" s="84">
        <f>IF(+'2grid'!AB151*DC$2&lt;0,0,+'2grid'!AB151*DC$2)</f>
        <v>0</v>
      </c>
      <c r="AC151" s="84">
        <f>IF(+'2grid'!AC151*DD$2&lt;0,0,+'2grid'!AC151*DD$2)</f>
        <v>0</v>
      </c>
      <c r="AD151" s="84">
        <f>IF(+'2grid'!AD151*DE$2&lt;0,0,+'2grid'!AD151*DE$2)</f>
        <v>0</v>
      </c>
      <c r="AE151" s="84">
        <f>IF(+'2grid'!AE151*DF$2&lt;0,0,+'2grid'!AE151*DF$2)</f>
        <v>0</v>
      </c>
      <c r="AF151" s="84">
        <f>IF(+'2grid'!AF151*DG$2&lt;0,0,+'2grid'!AF151*DG$2)</f>
        <v>0</v>
      </c>
      <c r="AG151" s="84">
        <f>IF(+'2grid'!AG151*DH$2&lt;0,0,+'2grid'!AG151*DH$2)</f>
        <v>0</v>
      </c>
      <c r="AH151" s="84">
        <f>IF(+'2grid'!AH151*DI$2&lt;0,0,+'2grid'!AH151*DI$2)</f>
        <v>0</v>
      </c>
      <c r="AI151" s="84">
        <f>IF(+'2grid'!AI151*DJ$2&lt;0,0,+'2grid'!AI151*DJ$2)</f>
        <v>0</v>
      </c>
      <c r="AJ151" s="84">
        <f>IF(+'2grid'!AJ151*DK$2&lt;0,0,+'2grid'!AJ151*DK$2)</f>
        <v>0</v>
      </c>
      <c r="AK151" s="84">
        <f>IF(+'2grid'!AK151*DL$2&lt;0,0,+'2grid'!AK151*DL$2)</f>
        <v>0</v>
      </c>
      <c r="AL151" s="84">
        <f>IF(+'2grid'!AL151*DM$2&lt;0,0,+'2grid'!AL151*DM$2)</f>
        <v>0</v>
      </c>
      <c r="AM151" s="84">
        <f>IF(+'2grid'!AM151*DN$2&lt;0,0,+'2grid'!AM151*DN$2)</f>
        <v>0</v>
      </c>
      <c r="AN151" s="84">
        <f>IF(+'2grid'!AN151*DO$2&lt;0,0,+'2grid'!AN151*DO$2)</f>
        <v>2.7590947551760552</v>
      </c>
      <c r="AO151" s="84">
        <f>IF(+'2grid'!AO151*DP$2&lt;0,0,+'2grid'!AO151*DP$2)</f>
        <v>5.5823545046585306</v>
      </c>
      <c r="AP151" s="84">
        <f>IF(+'2grid'!AP151*DQ$2&lt;0,0,+'2grid'!AP151*DQ$2)</f>
        <v>8.4697792484474252</v>
      </c>
      <c r="AQ151" s="84">
        <f>IF(+'2grid'!AQ151*DR$2&lt;0,0,+'2grid'!AQ151*DR$2)</f>
        <v>11.42136898654274</v>
      </c>
      <c r="AR151" s="84">
        <f>IF(+'2grid'!AR151*DS$2&lt;0,0,+'2grid'!AR151*DS$2)</f>
        <v>14.437123718944475</v>
      </c>
      <c r="AS151" s="84">
        <f>IF(+'2grid'!AS151*DT$2&lt;0,0,+'2grid'!AS151*DT$2)</f>
        <v>17.517043445652632</v>
      </c>
      <c r="AT151" s="84">
        <f>IF(+'2grid'!AT151*DU$2&lt;0,0,+'2grid'!AT151*DU$2)</f>
        <v>20.661128166667204</v>
      </c>
      <c r="AU151" s="84">
        <f>IF(+'2grid'!AU151*DV$2&lt;0,0,+'2grid'!AU151*DV$2)</f>
        <v>23.869377881988196</v>
      </c>
      <c r="AV151" s="84">
        <f>IF(+'2grid'!AV151*DW$2&lt;0,0,+'2grid'!AV151*DW$2)</f>
        <v>27.141792591615612</v>
      </c>
      <c r="AW151" s="84">
        <f>IF(+'2grid'!AW151*DX$2&lt;0,0,+'2grid'!AW151*DX$2)</f>
        <v>30.478372295549445</v>
      </c>
      <c r="AX151" s="84">
        <f>IF(+'2grid'!AX151*DY$2&lt;0,0,+'2grid'!AX151*DY$2)</f>
        <v>35.568764490920309</v>
      </c>
      <c r="AY151" s="84">
        <f>IF(+'2grid'!AY151*DZ$2&lt;0,0,+'2grid'!AY151*DZ$2)</f>
        <v>40.700767270834206</v>
      </c>
      <c r="AZ151" s="84">
        <f>IF(+'2grid'!AZ151*EA$2&lt;0,0,+'2grid'!AZ151*EA$2)</f>
        <v>45.874380635291153</v>
      </c>
      <c r="BA151" s="84">
        <f>IF(+'2grid'!BA151*EB$2&lt;0,0,+'2grid'!BA151*EB$2)</f>
        <v>51.089604584291145</v>
      </c>
      <c r="BB151" s="84">
        <f>IF(+'2grid'!BB151*EC$2&lt;0,0,+'2grid'!BB151*EC$2)</f>
        <v>56.34643911783418</v>
      </c>
      <c r="BC151" s="84">
        <f>IF(+'2grid'!BC151*ED$2&lt;0,0,+'2grid'!BC151*ED$2)</f>
        <v>61.644884235920259</v>
      </c>
      <c r="BD151" s="84">
        <f>IF(+'2grid'!BD151*EE$2&lt;0,0,+'2grid'!BD151*EE$2)</f>
        <v>89.229650695792316</v>
      </c>
      <c r="BE151" s="84">
        <f>IF(+'2grid'!BE151*EF$2&lt;0,0,+'2grid'!BE151*EF$2)</f>
        <v>147.7100131536879</v>
      </c>
      <c r="BF151" s="84">
        <f>IF(+'2grid'!BF151*EG$2&lt;0,0,+'2grid'!BF151*EG$2)</f>
        <v>226.92497986416791</v>
      </c>
      <c r="BG151" s="84">
        <f>IF(+'2grid'!BG151*EH$2&lt;0,0,+'2grid'!BG151*EH$2)</f>
        <v>231.91423887523536</v>
      </c>
      <c r="BH151" s="84">
        <f>IF(+'2grid'!BH151*EI$2&lt;0,0,+'2grid'!BH151*EI$2)</f>
        <v>406.86708574602693</v>
      </c>
      <c r="BI151" s="84">
        <f>IF(+'2grid'!BI151*EJ$2&lt;0,0,+'2grid'!BI151*EJ$2)</f>
        <v>380.82759225828124</v>
      </c>
      <c r="BJ151" s="84">
        <f>IF(+'2grid'!BJ151*EK$2&lt;0,0,+'2grid'!BJ151*EK$2)</f>
        <v>398.72974403110641</v>
      </c>
      <c r="BK151" s="84">
        <f>IF(+'2grid'!BK151*EL$2&lt;0,0,+'2grid'!BK151*EL$2)</f>
        <v>449.99499683510584</v>
      </c>
      <c r="BL151" s="84">
        <f>IF(+'2grid'!BL151*EM$2&lt;0,0,+'2grid'!BL151*EM$2)</f>
        <v>433.72031340526473</v>
      </c>
      <c r="BM151" s="84">
        <f>IF(+'2grid'!BM151*EN$2&lt;0,0,+'2grid'!BM151*EN$2)</f>
        <v>352.34689625605938</v>
      </c>
      <c r="BN151" s="84">
        <f>IF(+'2grid'!BN151*EO$2&lt;0,0,+'2grid'!BN151*EO$2)</f>
        <v>503.70145215358139</v>
      </c>
      <c r="BO151" s="84">
        <f>IF(+'2grid'!BO151*EP$2&lt;0,0,+'2grid'!BO151*EP$2)</f>
        <v>503.70145215358139</v>
      </c>
      <c r="BP151" s="84">
        <f>IF(+'2grid'!BP151*EQ$2&lt;0,0,+'2grid'!BP151*EQ$2)</f>
        <v>503.70145215358139</v>
      </c>
      <c r="BQ151" s="84">
        <f>IF(+'2grid'!BQ151*ER$2&lt;0,0,+'2grid'!BQ151*ER$2)</f>
        <v>503.70145215358139</v>
      </c>
      <c r="BR151" s="84">
        <f>IF(+'2grid'!BR151*ES$2&lt;0,0,+'2grid'!BR151*ES$2)</f>
        <v>503.70145215358139</v>
      </c>
      <c r="BS151" s="84">
        <f>IF(+'2grid'!BS151*ET$2&lt;0,0,+'2grid'!BS151*ET$2)</f>
        <v>554.15297078608876</v>
      </c>
      <c r="BT151" s="84">
        <f>IF(+'2grid'!BT151*EU$2&lt;0,0,+'2grid'!BT151*EU$2)</f>
        <v>537.33579790858528</v>
      </c>
      <c r="BU151" s="84">
        <f>IF(+'2grid'!BU151*EV$2&lt;0,0,+'2grid'!BU151*EV$2)</f>
        <v>549.66839135208818</v>
      </c>
      <c r="BV151" s="84">
        <f>IF(+'2grid'!BV151*EW$2&lt;0,0,+'2grid'!BV151*EW$2)</f>
        <v>563.49584460692358</v>
      </c>
      <c r="BW151" s="84">
        <f>IF(+'2grid'!BW151*EX$2&lt;0,0,+'2grid'!BW151*EX$2)</f>
        <v>577.34821219194896</v>
      </c>
      <c r="BX151" s="84">
        <f>IF(+'2grid'!BX151*EY$2&lt;0,0,+'2grid'!BX151*EY$2)</f>
        <v>588.47661300965547</v>
      </c>
      <c r="BY151" s="84">
        <f>IF(+'2grid'!BY151*EZ$2&lt;0,0,+'2grid'!BY151*EZ$2)</f>
        <v>592.29459569815776</v>
      </c>
      <c r="BZ151" s="84">
        <f>IF(+'2grid'!BZ151*FA$2&lt;0,0,+'2grid'!BZ151*FA$2)</f>
        <v>608.61034461178735</v>
      </c>
      <c r="CA151" s="84">
        <f>IF(+'2grid'!CA151*FB$2&lt;0,0,+'2grid'!CA151*FB$2)</f>
        <v>619.20577561741891</v>
      </c>
    </row>
    <row r="152" spans="1:79" x14ac:dyDescent="0.2">
      <c r="A152" s="9">
        <f>+data!B154</f>
        <v>558</v>
      </c>
      <c r="B152" s="84">
        <f>IF(+'2grid'!B152*CC$2&lt;0,0,+'2grid'!B152*CC$2)</f>
        <v>0</v>
      </c>
      <c r="C152" s="84">
        <f>IF(+'2grid'!C152*CD$2&lt;0,0,+'2grid'!C152*CD$2)</f>
        <v>0</v>
      </c>
      <c r="D152" s="84">
        <f>IF(+'2grid'!D152*CE$2&lt;0,0,+'2grid'!D152*CE$2)</f>
        <v>0</v>
      </c>
      <c r="E152" s="84">
        <f>IF(+'2grid'!E152*CF$2&lt;0,0,+'2grid'!E152*CF$2)</f>
        <v>0</v>
      </c>
      <c r="F152" s="84">
        <f>IF(+'2grid'!F152*CG$2&lt;0,0,+'2grid'!F152*CG$2)</f>
        <v>0</v>
      </c>
      <c r="G152" s="84">
        <f>IF(+'2grid'!G152*CH$2&lt;0,0,+'2grid'!G152*CH$2)</f>
        <v>0</v>
      </c>
      <c r="H152" s="84">
        <f>IF(+'2grid'!H152*CI$2&lt;0,0,+'2grid'!H152*CI$2)</f>
        <v>0</v>
      </c>
      <c r="I152" s="84">
        <f>IF(+'2grid'!I152*CJ$2&lt;0,0,+'2grid'!I152*CJ$2)</f>
        <v>0</v>
      </c>
      <c r="J152" s="84">
        <f>IF(+'2grid'!J152*CK$2&lt;0,0,+'2grid'!J152*CK$2)</f>
        <v>0</v>
      </c>
      <c r="K152" s="84">
        <f>IF(+'2grid'!K152*CL$2&lt;0,0,+'2grid'!K152*CL$2)</f>
        <v>0</v>
      </c>
      <c r="L152" s="84">
        <f>IF(+'2grid'!L152*CM$2&lt;0,0,+'2grid'!L152*CM$2)</f>
        <v>0</v>
      </c>
      <c r="M152" s="84">
        <f>IF(+'2grid'!M152*CN$2&lt;0,0,+'2grid'!M152*CN$2)</f>
        <v>0</v>
      </c>
      <c r="N152" s="84">
        <f>IF(+'2grid'!N152*CO$2&lt;0,0,+'2grid'!N152*CO$2)</f>
        <v>0</v>
      </c>
      <c r="O152" s="84">
        <f>IF(+'2grid'!O152*CP$2&lt;0,0,+'2grid'!O152*CP$2)</f>
        <v>0</v>
      </c>
      <c r="P152" s="84">
        <f>IF(+'2grid'!P152*CQ$2&lt;0,0,+'2grid'!P152*CQ$2)</f>
        <v>0</v>
      </c>
      <c r="Q152" s="84">
        <f>IF(+'2grid'!Q152*CR$2&lt;0,0,+'2grid'!Q152*CR$2)</f>
        <v>0</v>
      </c>
      <c r="R152" s="84">
        <f>IF(+'2grid'!R152*CS$2&lt;0,0,+'2grid'!R152*CS$2)</f>
        <v>0</v>
      </c>
      <c r="S152" s="84">
        <f>IF(+'2grid'!S152*CT$2&lt;0,0,+'2grid'!S152*CT$2)</f>
        <v>0</v>
      </c>
      <c r="T152" s="84">
        <f>IF(+'2grid'!T152*CU$2&lt;0,0,+'2grid'!T152*CU$2)</f>
        <v>0</v>
      </c>
      <c r="U152" s="84">
        <f>IF(+'2grid'!U152*CV$2&lt;0,0,+'2grid'!U152*CV$2)</f>
        <v>0</v>
      </c>
      <c r="V152" s="84">
        <f>IF(+'2grid'!V152*CW$2&lt;0,0,+'2grid'!V152*CW$2)</f>
        <v>0</v>
      </c>
      <c r="W152" s="84">
        <f>IF(+'2grid'!W152*CX$2&lt;0,0,+'2grid'!W152*CX$2)</f>
        <v>0</v>
      </c>
      <c r="X152" s="84">
        <f>IF(+'2grid'!X152*CY$2&lt;0,0,+'2grid'!X152*CY$2)</f>
        <v>0</v>
      </c>
      <c r="Y152" s="84">
        <f>IF(+'2grid'!Y152*CZ$2&lt;0,0,+'2grid'!Y152*CZ$2)</f>
        <v>0</v>
      </c>
      <c r="Z152" s="84">
        <f>IF(+'2grid'!Z152*DA$2&lt;0,0,+'2grid'!Z152*DA$2)</f>
        <v>0</v>
      </c>
      <c r="AA152" s="84">
        <f>IF(+'2grid'!AA152*DB$2&lt;0,0,+'2grid'!AA152*DB$2)</f>
        <v>0</v>
      </c>
      <c r="AB152" s="84">
        <f>IF(+'2grid'!AB152*DC$2&lt;0,0,+'2grid'!AB152*DC$2)</f>
        <v>0</v>
      </c>
      <c r="AC152" s="84">
        <f>IF(+'2grid'!AC152*DD$2&lt;0,0,+'2grid'!AC152*DD$2)</f>
        <v>5.075236035706706E-2</v>
      </c>
      <c r="AD152" s="84">
        <f>IF(+'2grid'!AD152*DE$2&lt;0,0,+'2grid'!AD152*DE$2)</f>
        <v>6.0394554212661294E-2</v>
      </c>
      <c r="AE152" s="84">
        <f>IF(+'2grid'!AE152*DF$2&lt;0,0,+'2grid'!AE152*DF$2)</f>
        <v>7.0272682166084455E-2</v>
      </c>
      <c r="AF152" s="84">
        <f>IF(+'2grid'!AF152*DG$2&lt;0,0,+'2grid'!AF152*DG$2)</f>
        <v>8.0386744217336589E-2</v>
      </c>
      <c r="AG152" s="84">
        <f>IF(+'2grid'!AG152*DH$2&lt;0,0,+'2grid'!AG152*DH$2)</f>
        <v>9.0736740366417643E-2</v>
      </c>
      <c r="AH152" s="84">
        <f>IF(+'2grid'!AH152*DI$2&lt;0,0,+'2grid'!AH152*DI$2)</f>
        <v>0.10132267061332767</v>
      </c>
      <c r="AI152" s="84">
        <f>IF(+'2grid'!AI152*DJ$2&lt;0,0,+'2grid'!AI152*DJ$2)</f>
        <v>0.11214453495806664</v>
      </c>
      <c r="AJ152" s="84">
        <f>IF(+'2grid'!AJ152*DK$2&lt;0,0,+'2grid'!AJ152*DK$2)</f>
        <v>0.12320233340063455</v>
      </c>
      <c r="AK152" s="84">
        <f>IF(+'2grid'!AK152*DL$2&lt;0,0,+'2grid'!AK152*DL$2)</f>
        <v>0.13449606594103139</v>
      </c>
      <c r="AL152" s="84">
        <f>IF(+'2grid'!AL152*DM$2&lt;0,0,+'2grid'!AL152*DM$2)</f>
        <v>0.14602573257925719</v>
      </c>
      <c r="AM152" s="84">
        <f>IF(+'2grid'!AM152*DN$2&lt;0,0,+'2grid'!AM152*DN$2)</f>
        <v>0.15779133331531195</v>
      </c>
      <c r="AN152" s="84">
        <f>IF(+'2grid'!AN152*DO$2&lt;0,0,+'2grid'!AN152*DO$2)</f>
        <v>0.28699010492316845</v>
      </c>
      <c r="AO152" s="84">
        <f>IF(+'2grid'!AO152*DP$2&lt;0,0,+'2grid'!AO152*DP$2)</f>
        <v>0.41915032776313238</v>
      </c>
      <c r="AP152" s="84">
        <f>IF(+'2grid'!AP152*DQ$2&lt;0,0,+'2grid'!AP152*DQ$2)</f>
        <v>0.55427200183520364</v>
      </c>
      <c r="AQ152" s="84">
        <f>IF(+'2grid'!AQ152*DR$2&lt;0,0,+'2grid'!AQ152*DR$2)</f>
        <v>0.6923551271393823</v>
      </c>
      <c r="AR152" s="84">
        <f>IF(+'2grid'!AR152*DS$2&lt;0,0,+'2grid'!AR152*DS$2)</f>
        <v>0.8333997036756684</v>
      </c>
      <c r="AS152" s="84">
        <f>IF(+'2grid'!AS152*DT$2&lt;0,0,+'2grid'!AS152*DT$2)</f>
        <v>0.97740573144406184</v>
      </c>
      <c r="AT152" s="84">
        <f>IF(+'2grid'!AT152*DU$2&lt;0,0,+'2grid'!AT152*DU$2)</f>
        <v>1.1243732104445627</v>
      </c>
      <c r="AU152" s="84">
        <f>IF(+'2grid'!AU152*DV$2&lt;0,0,+'2grid'!AU152*DV$2)</f>
        <v>1.2743021406771708</v>
      </c>
      <c r="AV152" s="84">
        <f>IF(+'2grid'!AV152*DW$2&lt;0,0,+'2grid'!AV152*DW$2)</f>
        <v>1.4271925221418862</v>
      </c>
      <c r="AW152" s="84">
        <f>IF(+'2grid'!AW152*DX$2&lt;0,0,+'2grid'!AW152*DX$2)</f>
        <v>1.5830443548387094</v>
      </c>
      <c r="AX152" s="84">
        <f>IF(+'2grid'!AX152*DY$2&lt;0,0,+'2grid'!AX152*DY$2)</f>
        <v>3.7093228777589125</v>
      </c>
      <c r="AY152" s="84">
        <f>IF(+'2grid'!AY152*DZ$2&lt;0,0,+'2grid'!AY152*DZ$2)</f>
        <v>5.8533759337860776</v>
      </c>
      <c r="AZ152" s="84">
        <f>IF(+'2grid'!AZ152*EA$2&lt;0,0,+'2grid'!AZ152*EA$2)</f>
        <v>8.0152035229202028</v>
      </c>
      <c r="BA152" s="84">
        <f>IF(+'2grid'!BA152*EB$2&lt;0,0,+'2grid'!BA152*EB$2)</f>
        <v>10.194805645161289</v>
      </c>
      <c r="BB152" s="84">
        <f>IF(+'2grid'!BB152*EC$2&lt;0,0,+'2grid'!BB152*EC$2)</f>
        <v>12.392182300509338</v>
      </c>
      <c r="BC152" s="84">
        <f>IF(+'2grid'!BC152*ED$2&lt;0,0,+'2grid'!BC152*ED$2)</f>
        <v>14.607333488964345</v>
      </c>
      <c r="BD152" s="84">
        <f>IF(+'2grid'!BD152*EE$2&lt;0,0,+'2grid'!BD152*EE$2)</f>
        <v>32.594050084889645</v>
      </c>
      <c r="BE152" s="84">
        <f>IF(+'2grid'!BE152*EF$2&lt;0,0,+'2grid'!BE152*EF$2)</f>
        <v>49.091038624787771</v>
      </c>
      <c r="BF152" s="84">
        <f>IF(+'2grid'!BF152*EG$2&lt;0,0,+'2grid'!BF152*EG$2)</f>
        <v>49.291002122241082</v>
      </c>
      <c r="BG152" s="84">
        <f>IF(+'2grid'!BG152*EH$2&lt;0,0,+'2grid'!BG152*EH$2)</f>
        <v>50.315815046689295</v>
      </c>
      <c r="BH152" s="84">
        <f>IF(+'2grid'!BH152*EI$2&lt;0,0,+'2grid'!BH152*EI$2)</f>
        <v>50.315815046689295</v>
      </c>
      <c r="BI152" s="84">
        <f>IF(+'2grid'!BI152*EJ$2&lt;0,0,+'2grid'!BI152*EJ$2)</f>
        <v>50.315815046689295</v>
      </c>
      <c r="BJ152" s="84">
        <f>IF(+'2grid'!BJ152*EK$2&lt;0,0,+'2grid'!BJ152*EK$2)</f>
        <v>50.315815046689295</v>
      </c>
      <c r="BK152" s="84">
        <f>IF(+'2grid'!BK152*EL$2&lt;0,0,+'2grid'!BK152*EL$2)</f>
        <v>50.315815046689295</v>
      </c>
      <c r="BL152" s="84">
        <f>IF(+'2grid'!BL152*EM$2&lt;0,0,+'2grid'!BL152*EM$2)</f>
        <v>50.315815046689295</v>
      </c>
      <c r="BM152" s="84">
        <f>IF(+'2grid'!BM152*EN$2&lt;0,0,+'2grid'!BM152*EN$2)</f>
        <v>50.315815046689295</v>
      </c>
      <c r="BN152" s="84">
        <f>IF(+'2grid'!BN152*EO$2&lt;0,0,+'2grid'!BN152*EO$2)</f>
        <v>50.315815046689295</v>
      </c>
      <c r="BO152" s="84">
        <f>IF(+'2grid'!BO152*EP$2&lt;0,0,+'2grid'!BO152*EP$2)</f>
        <v>50.315815046689295</v>
      </c>
      <c r="BP152" s="84">
        <f>IF(+'2grid'!BP152*EQ$2&lt;0,0,+'2grid'!BP152*EQ$2)</f>
        <v>50.315815046689295</v>
      </c>
      <c r="BQ152" s="84">
        <f>IF(+'2grid'!BQ152*ER$2&lt;0,0,+'2grid'!BQ152*ER$2)</f>
        <v>50.315815046689295</v>
      </c>
      <c r="BR152" s="84">
        <f>IF(+'2grid'!BR152*ES$2&lt;0,0,+'2grid'!BR152*ES$2)</f>
        <v>50.315815046689295</v>
      </c>
      <c r="BS152" s="84">
        <f>IF(+'2grid'!BS152*ET$2&lt;0,0,+'2grid'!BS152*ET$2)</f>
        <v>50.315815046689295</v>
      </c>
      <c r="BT152" s="84">
        <f>IF(+'2grid'!BT152*EU$2&lt;0,0,+'2grid'!BT152*EU$2)</f>
        <v>50.315815046689295</v>
      </c>
      <c r="BU152" s="84">
        <f>IF(+'2grid'!BU152*EV$2&lt;0,0,+'2grid'!BU152*EV$2)</f>
        <v>50.315815046689295</v>
      </c>
      <c r="BV152" s="84">
        <f>IF(+'2grid'!BV152*EW$2&lt;0,0,+'2grid'!BV152*EW$2)</f>
        <v>50.315815046689295</v>
      </c>
      <c r="BW152" s="84">
        <f>IF(+'2grid'!BW152*EX$2&lt;0,0,+'2grid'!BW152*EX$2)</f>
        <v>50.315815046689295</v>
      </c>
      <c r="BX152" s="84">
        <f>IF(+'2grid'!BX152*EY$2&lt;0,0,+'2grid'!BX152*EY$2)</f>
        <v>50.315815046689295</v>
      </c>
      <c r="BY152" s="84">
        <f>IF(+'2grid'!BY152*EZ$2&lt;0,0,+'2grid'!BY152*EZ$2)</f>
        <v>50.315815046689295</v>
      </c>
      <c r="BZ152" s="84">
        <f>IF(+'2grid'!BZ152*FA$2&lt;0,0,+'2grid'!BZ152*FA$2)</f>
        <v>50.315815046689295</v>
      </c>
      <c r="CA152" s="84">
        <f>IF(+'2grid'!CA152*FB$2&lt;0,0,+'2grid'!CA152*FB$2)</f>
        <v>50.315815046689295</v>
      </c>
    </row>
    <row r="153" spans="1:79" x14ac:dyDescent="0.2">
      <c r="A153" s="9">
        <f>+data!B155</f>
        <v>562</v>
      </c>
      <c r="B153" s="84">
        <f>IF(+'2grid'!B153*CC$2&lt;0,0,+'2grid'!B153*CC$2)</f>
        <v>0</v>
      </c>
      <c r="C153" s="84">
        <f>IF(+'2grid'!C153*CD$2&lt;0,0,+'2grid'!C153*CD$2)</f>
        <v>0</v>
      </c>
      <c r="D153" s="84">
        <f>IF(+'2grid'!D153*CE$2&lt;0,0,+'2grid'!D153*CE$2)</f>
        <v>0</v>
      </c>
      <c r="E153" s="84">
        <f>IF(+'2grid'!E153*CF$2&lt;0,0,+'2grid'!E153*CF$2)</f>
        <v>0</v>
      </c>
      <c r="F153" s="84">
        <f>IF(+'2grid'!F153*CG$2&lt;0,0,+'2grid'!F153*CG$2)</f>
        <v>0</v>
      </c>
      <c r="G153" s="84">
        <f>IF(+'2grid'!G153*CH$2&lt;0,0,+'2grid'!G153*CH$2)</f>
        <v>0</v>
      </c>
      <c r="H153" s="84">
        <f>IF(+'2grid'!H153*CI$2&lt;0,0,+'2grid'!H153*CI$2)</f>
        <v>0</v>
      </c>
      <c r="I153" s="84">
        <f>IF(+'2grid'!I153*CJ$2&lt;0,0,+'2grid'!I153*CJ$2)</f>
        <v>0</v>
      </c>
      <c r="J153" s="84">
        <f>IF(+'2grid'!J153*CK$2&lt;0,0,+'2grid'!J153*CK$2)</f>
        <v>0</v>
      </c>
      <c r="K153" s="84">
        <f>IF(+'2grid'!K153*CL$2&lt;0,0,+'2grid'!K153*CL$2)</f>
        <v>0</v>
      </c>
      <c r="L153" s="84">
        <f>IF(+'2grid'!L153*CM$2&lt;0,0,+'2grid'!L153*CM$2)</f>
        <v>0</v>
      </c>
      <c r="M153" s="84">
        <f>IF(+'2grid'!M153*CN$2&lt;0,0,+'2grid'!M153*CN$2)</f>
        <v>0</v>
      </c>
      <c r="N153" s="84">
        <f>IF(+'2grid'!N153*CO$2&lt;0,0,+'2grid'!N153*CO$2)</f>
        <v>0</v>
      </c>
      <c r="O153" s="84">
        <f>IF(+'2grid'!O153*CP$2&lt;0,0,+'2grid'!O153*CP$2)</f>
        <v>0</v>
      </c>
      <c r="P153" s="84">
        <f>IF(+'2grid'!P153*CQ$2&lt;0,0,+'2grid'!P153*CQ$2)</f>
        <v>0</v>
      </c>
      <c r="Q153" s="84">
        <f>IF(+'2grid'!Q153*CR$2&lt;0,0,+'2grid'!Q153*CR$2)</f>
        <v>0</v>
      </c>
      <c r="R153" s="84">
        <f>IF(+'2grid'!R153*CS$2&lt;0,0,+'2grid'!R153*CS$2)</f>
        <v>0</v>
      </c>
      <c r="S153" s="84">
        <f>IF(+'2grid'!S153*CT$2&lt;0,0,+'2grid'!S153*CT$2)</f>
        <v>0</v>
      </c>
      <c r="T153" s="84">
        <f>IF(+'2grid'!T153*CU$2&lt;0,0,+'2grid'!T153*CU$2)</f>
        <v>0</v>
      </c>
      <c r="U153" s="84">
        <f>IF(+'2grid'!U153*CV$2&lt;0,0,+'2grid'!U153*CV$2)</f>
        <v>0</v>
      </c>
      <c r="V153" s="84">
        <f>IF(+'2grid'!V153*CW$2&lt;0,0,+'2grid'!V153*CW$2)</f>
        <v>0</v>
      </c>
      <c r="W153" s="84">
        <f>IF(+'2grid'!W153*CX$2&lt;0,0,+'2grid'!W153*CX$2)</f>
        <v>0</v>
      </c>
      <c r="X153" s="84">
        <f>IF(+'2grid'!X153*CY$2&lt;0,0,+'2grid'!X153*CY$2)</f>
        <v>0</v>
      </c>
      <c r="Y153" s="84">
        <f>IF(+'2grid'!Y153*CZ$2&lt;0,0,+'2grid'!Y153*CZ$2)</f>
        <v>0</v>
      </c>
      <c r="Z153" s="84">
        <f>IF(+'2grid'!Z153*DA$2&lt;0,0,+'2grid'!Z153*DA$2)</f>
        <v>0</v>
      </c>
      <c r="AA153" s="84">
        <f>IF(+'2grid'!AA153*DB$2&lt;0,0,+'2grid'!AA153*DB$2)</f>
        <v>0</v>
      </c>
      <c r="AB153" s="84">
        <f>IF(+'2grid'!AB153*DC$2&lt;0,0,+'2grid'!AB153*DC$2)</f>
        <v>0</v>
      </c>
      <c r="AC153" s="84">
        <f>IF(+'2grid'!AC153*DD$2&lt;0,0,+'2grid'!AC153*DD$2)</f>
        <v>0.40398011693455327</v>
      </c>
      <c r="AD153" s="84">
        <f>IF(+'2grid'!AD153*DE$2&lt;0,0,+'2grid'!AD153*DE$2)</f>
        <v>0.4691521783177714</v>
      </c>
      <c r="AE153" s="84">
        <f>IF(+'2grid'!AE153*DF$2&lt;0,0,+'2grid'!AE153*DF$2)</f>
        <v>0.53589754653846577</v>
      </c>
      <c r="AF153" s="84">
        <f>IF(+'2grid'!AF153*DG$2&lt;0,0,+'2grid'!AF153*DG$2)</f>
        <v>0.60421622159663613</v>
      </c>
      <c r="AG153" s="84">
        <f>IF(+'2grid'!AG153*DH$2&lt;0,0,+'2grid'!AG153*DH$2)</f>
        <v>0.6741082034922824</v>
      </c>
      <c r="AH153" s="84">
        <f>IF(+'2grid'!AH153*DI$2&lt;0,0,+'2grid'!AH153*DI$2)</f>
        <v>0.74557349222540481</v>
      </c>
      <c r="AI153" s="84">
        <f>IF(+'2grid'!AI153*DJ$2&lt;0,0,+'2grid'!AI153*DJ$2)</f>
        <v>0.81861208779600347</v>
      </c>
      <c r="AJ153" s="84">
        <f>IF(+'2grid'!AJ153*DK$2&lt;0,0,+'2grid'!AJ153*DK$2)</f>
        <v>0.89322399020407817</v>
      </c>
      <c r="AK153" s="84">
        <f>IF(+'2grid'!AK153*DL$2&lt;0,0,+'2grid'!AK153*DL$2)</f>
        <v>0.96940919944962856</v>
      </c>
      <c r="AL153" s="84">
        <f>IF(+'2grid'!AL153*DM$2&lt;0,0,+'2grid'!AL153*DM$2)</f>
        <v>1.0471677155326553</v>
      </c>
      <c r="AM153" s="84">
        <f>IF(+'2grid'!AM153*DN$2&lt;0,0,+'2grid'!AM153*DN$2)</f>
        <v>1.1264995384531582</v>
      </c>
      <c r="AN153" s="84">
        <f>IF(+'2grid'!AN153*DO$2&lt;0,0,+'2grid'!AN153*DO$2)</f>
        <v>1.1789854860143218</v>
      </c>
      <c r="AO153" s="84">
        <f>IF(+'2grid'!AO153*DP$2&lt;0,0,+'2grid'!AO153*DP$2)</f>
        <v>1.2323838291990823</v>
      </c>
      <c r="AP153" s="84">
        <f>IF(+'2grid'!AP153*DQ$2&lt;0,0,+'2grid'!AP153*DQ$2)</f>
        <v>1.2866945680074393</v>
      </c>
      <c r="AQ153" s="84">
        <f>IF(+'2grid'!AQ153*DR$2&lt;0,0,+'2grid'!AQ153*DR$2)</f>
        <v>1.3419177024393929</v>
      </c>
      <c r="AR153" s="84">
        <f>IF(+'2grid'!AR153*DS$2&lt;0,0,+'2grid'!AR153*DS$2)</f>
        <v>1.3980532324949433</v>
      </c>
      <c r="AS153" s="84">
        <f>IF(+'2grid'!AS153*DT$2&lt;0,0,+'2grid'!AS153*DT$2)</f>
        <v>1.45510115817409</v>
      </c>
      <c r="AT153" s="84">
        <f>IF(+'2grid'!AT153*DU$2&lt;0,0,+'2grid'!AT153*DU$2)</f>
        <v>1.5130614794768338</v>
      </c>
      <c r="AU153" s="84">
        <f>IF(+'2grid'!AU153*DV$2&lt;0,0,+'2grid'!AU153*DV$2)</f>
        <v>1.5719341964031737</v>
      </c>
      <c r="AV153" s="84">
        <f>IF(+'2grid'!AV153*DW$2&lt;0,0,+'2grid'!AV153*DW$2)</f>
        <v>1.6317193089531108</v>
      </c>
      <c r="AW153" s="84">
        <f>IF(+'2grid'!AW153*DX$2&lt;0,0,+'2grid'!AW153*DX$2)</f>
        <v>1.6924168171266443</v>
      </c>
      <c r="AX153" s="84">
        <f>IF(+'2grid'!AX153*DY$2&lt;0,0,+'2grid'!AX153*DY$2)</f>
        <v>3.6823426957902887</v>
      </c>
      <c r="AY153" s="84">
        <f>IF(+'2grid'!AY153*DZ$2&lt;0,0,+'2grid'!AY153*DZ$2)</f>
        <v>5.6888958273941244</v>
      </c>
      <c r="AZ153" s="84">
        <f>IF(+'2grid'!AZ153*EA$2&lt;0,0,+'2grid'!AZ153*EA$2)</f>
        <v>7.7120762119381494</v>
      </c>
      <c r="BA153" s="84">
        <f>IF(+'2grid'!BA153*EB$2&lt;0,0,+'2grid'!BA153*EB$2)</f>
        <v>9.7518838494223701</v>
      </c>
      <c r="BB153" s="84">
        <f>IF(+'2grid'!BB153*EC$2&lt;0,0,+'2grid'!BB153*EC$2)</f>
        <v>11.808318739846779</v>
      </c>
      <c r="BC153" s="84">
        <f>IF(+'2grid'!BC153*ED$2&lt;0,0,+'2grid'!BC153*ED$2)</f>
        <v>13.881380883211381</v>
      </c>
      <c r="BD153" s="84">
        <f>IF(+'2grid'!BD153*EE$2&lt;0,0,+'2grid'!BD153*EE$2)</f>
        <v>15.68068718352497</v>
      </c>
      <c r="BE153" s="84">
        <f>IF(+'2grid'!BE153*EF$2&lt;0,0,+'2grid'!BE153*EF$2)</f>
        <v>20.118382227169679</v>
      </c>
      <c r="BF153" s="84">
        <f>IF(+'2grid'!BF153*EG$2&lt;0,0,+'2grid'!BF153*EG$2)</f>
        <v>57.96616673228079</v>
      </c>
      <c r="BG153" s="84">
        <f>IF(+'2grid'!BG153*EH$2&lt;0,0,+'2grid'!BG153*EH$2)</f>
        <v>64.37419124933821</v>
      </c>
      <c r="BH153" s="84">
        <f>IF(+'2grid'!BH153*EI$2&lt;0,0,+'2grid'!BH153*EI$2)</f>
        <v>64.37419124933821</v>
      </c>
      <c r="BI153" s="84">
        <f>IF(+'2grid'!BI153*EJ$2&lt;0,0,+'2grid'!BI153*EJ$2)</f>
        <v>64.37419124933821</v>
      </c>
      <c r="BJ153" s="84">
        <f>IF(+'2grid'!BJ153*EK$2&lt;0,0,+'2grid'!BJ153*EK$2)</f>
        <v>64.37419124933821</v>
      </c>
      <c r="BK153" s="84">
        <f>IF(+'2grid'!BK153*EL$2&lt;0,0,+'2grid'!BK153*EL$2)</f>
        <v>64.37419124933821</v>
      </c>
      <c r="BL153" s="84">
        <f>IF(+'2grid'!BL153*EM$2&lt;0,0,+'2grid'!BL153*EM$2)</f>
        <v>65.256029485630506</v>
      </c>
      <c r="BM153" s="84">
        <f>IF(+'2grid'!BM153*EN$2&lt;0,0,+'2grid'!BM153*EN$2)</f>
        <v>65.256029485630506</v>
      </c>
      <c r="BN153" s="84">
        <f>IF(+'2grid'!BN153*EO$2&lt;0,0,+'2grid'!BN153*EO$2)</f>
        <v>65.256029485630506</v>
      </c>
      <c r="BO153" s="84">
        <f>IF(+'2grid'!BO153*EP$2&lt;0,0,+'2grid'!BO153*EP$2)</f>
        <v>65.256029485630506</v>
      </c>
      <c r="BP153" s="84">
        <f>IF(+'2grid'!BP153*EQ$2&lt;0,0,+'2grid'!BP153*EQ$2)</f>
        <v>65.256029485630506</v>
      </c>
      <c r="BQ153" s="84">
        <f>IF(+'2grid'!BQ153*ER$2&lt;0,0,+'2grid'!BQ153*ER$2)</f>
        <v>65.256029485630506</v>
      </c>
      <c r="BR153" s="84">
        <f>IF(+'2grid'!BR153*ES$2&lt;0,0,+'2grid'!BR153*ES$2)</f>
        <v>65.256029485630506</v>
      </c>
      <c r="BS153" s="84">
        <f>IF(+'2grid'!BS153*ET$2&lt;0,0,+'2grid'!BS153*ET$2)</f>
        <v>65.256029485630506</v>
      </c>
      <c r="BT153" s="84">
        <f>IF(+'2grid'!BT153*EU$2&lt;0,0,+'2grid'!BT153*EU$2)</f>
        <v>65.256029485630506</v>
      </c>
      <c r="BU153" s="84">
        <f>IF(+'2grid'!BU153*EV$2&lt;0,0,+'2grid'!BU153*EV$2)</f>
        <v>65.256029485630506</v>
      </c>
      <c r="BV153" s="84">
        <f>IF(+'2grid'!BV153*EW$2&lt;0,0,+'2grid'!BV153*EW$2)</f>
        <v>65.256029485630506</v>
      </c>
      <c r="BW153" s="84">
        <f>IF(+'2grid'!BW153*EX$2&lt;0,0,+'2grid'!BW153*EX$2)</f>
        <v>65.256029485630506</v>
      </c>
      <c r="BX153" s="84">
        <f>IF(+'2grid'!BX153*EY$2&lt;0,0,+'2grid'!BX153*EY$2)</f>
        <v>65.256029485630506</v>
      </c>
      <c r="BY153" s="84">
        <f>IF(+'2grid'!BY153*EZ$2&lt;0,0,+'2grid'!BY153*EZ$2)</f>
        <v>65.256029485630506</v>
      </c>
      <c r="BZ153" s="84">
        <f>IF(+'2grid'!BZ153*FA$2&lt;0,0,+'2grid'!BZ153*FA$2)</f>
        <v>65.256029485630506</v>
      </c>
      <c r="CA153" s="84">
        <f>IF(+'2grid'!CA153*FB$2&lt;0,0,+'2grid'!CA153*FB$2)</f>
        <v>65.256029485630506</v>
      </c>
    </row>
    <row r="154" spans="1:79" x14ac:dyDescent="0.2">
      <c r="A154" s="9">
        <f>+data!B156</f>
        <v>566</v>
      </c>
      <c r="B154" s="84">
        <f>IF(+'2grid'!B154*CC$2&lt;0,0,+'2grid'!B154*CC$2)</f>
        <v>0</v>
      </c>
      <c r="C154" s="84">
        <f>IF(+'2grid'!C154*CD$2&lt;0,0,+'2grid'!C154*CD$2)</f>
        <v>0</v>
      </c>
      <c r="D154" s="84">
        <f>IF(+'2grid'!D154*CE$2&lt;0,0,+'2grid'!D154*CE$2)</f>
        <v>0</v>
      </c>
      <c r="E154" s="84">
        <f>IF(+'2grid'!E154*CF$2&lt;0,0,+'2grid'!E154*CF$2)</f>
        <v>0</v>
      </c>
      <c r="F154" s="84">
        <f>IF(+'2grid'!F154*CG$2&lt;0,0,+'2grid'!F154*CG$2)</f>
        <v>0</v>
      </c>
      <c r="G154" s="84">
        <f>IF(+'2grid'!G154*CH$2&lt;0,0,+'2grid'!G154*CH$2)</f>
        <v>0</v>
      </c>
      <c r="H154" s="84">
        <f>IF(+'2grid'!H154*CI$2&lt;0,0,+'2grid'!H154*CI$2)</f>
        <v>0</v>
      </c>
      <c r="I154" s="84">
        <f>IF(+'2grid'!I154*CJ$2&lt;0,0,+'2grid'!I154*CJ$2)</f>
        <v>0</v>
      </c>
      <c r="J154" s="84">
        <f>IF(+'2grid'!J154*CK$2&lt;0,0,+'2grid'!J154*CK$2)</f>
        <v>0</v>
      </c>
      <c r="K154" s="84">
        <f>IF(+'2grid'!K154*CL$2&lt;0,0,+'2grid'!K154*CL$2)</f>
        <v>0</v>
      </c>
      <c r="L154" s="84">
        <f>IF(+'2grid'!L154*CM$2&lt;0,0,+'2grid'!L154*CM$2)</f>
        <v>0</v>
      </c>
      <c r="M154" s="84">
        <f>IF(+'2grid'!M154*CN$2&lt;0,0,+'2grid'!M154*CN$2)</f>
        <v>0</v>
      </c>
      <c r="N154" s="84">
        <f>IF(+'2grid'!N154*CO$2&lt;0,0,+'2grid'!N154*CO$2)</f>
        <v>0</v>
      </c>
      <c r="O154" s="84">
        <f>IF(+'2grid'!O154*CP$2&lt;0,0,+'2grid'!O154*CP$2)</f>
        <v>0</v>
      </c>
      <c r="P154" s="84">
        <f>IF(+'2grid'!P154*CQ$2&lt;0,0,+'2grid'!P154*CQ$2)</f>
        <v>0</v>
      </c>
      <c r="Q154" s="84">
        <f>IF(+'2grid'!Q154*CR$2&lt;0,0,+'2grid'!Q154*CR$2)</f>
        <v>0</v>
      </c>
      <c r="R154" s="84">
        <f>IF(+'2grid'!R154*CS$2&lt;0,0,+'2grid'!R154*CS$2)</f>
        <v>0</v>
      </c>
      <c r="S154" s="84">
        <f>IF(+'2grid'!S154*CT$2&lt;0,0,+'2grid'!S154*CT$2)</f>
        <v>0</v>
      </c>
      <c r="T154" s="84">
        <f>IF(+'2grid'!T154*CU$2&lt;0,0,+'2grid'!T154*CU$2)</f>
        <v>0</v>
      </c>
      <c r="U154" s="84">
        <f>IF(+'2grid'!U154*CV$2&lt;0,0,+'2grid'!U154*CV$2)</f>
        <v>0</v>
      </c>
      <c r="V154" s="84">
        <f>IF(+'2grid'!V154*CW$2&lt;0,0,+'2grid'!V154*CW$2)</f>
        <v>0</v>
      </c>
      <c r="W154" s="84">
        <f>IF(+'2grid'!W154*CX$2&lt;0,0,+'2grid'!W154*CX$2)</f>
        <v>0</v>
      </c>
      <c r="X154" s="84">
        <f>IF(+'2grid'!X154*CY$2&lt;0,0,+'2grid'!X154*CY$2)</f>
        <v>0</v>
      </c>
      <c r="Y154" s="84">
        <f>IF(+'2grid'!Y154*CZ$2&lt;0,0,+'2grid'!Y154*CZ$2)</f>
        <v>0</v>
      </c>
      <c r="Z154" s="84">
        <f>IF(+'2grid'!Z154*DA$2&lt;0,0,+'2grid'!Z154*DA$2)</f>
        <v>0</v>
      </c>
      <c r="AA154" s="84">
        <f>IF(+'2grid'!AA154*DB$2&lt;0,0,+'2grid'!AA154*DB$2)</f>
        <v>0</v>
      </c>
      <c r="AB154" s="84">
        <f>IF(+'2grid'!AB154*DC$2&lt;0,0,+'2grid'!AB154*DC$2)</f>
        <v>0</v>
      </c>
      <c r="AC154" s="84">
        <f>IF(+'2grid'!AC154*DD$2&lt;0,0,+'2grid'!AC154*DD$2)</f>
        <v>0.6794031881842405</v>
      </c>
      <c r="AD154" s="84">
        <f>IF(+'2grid'!AD154*DE$2&lt;0,0,+'2grid'!AD154*DE$2)</f>
        <v>0.75657751447172295</v>
      </c>
      <c r="AE154" s="84">
        <f>IF(+'2grid'!AE154*DF$2&lt;0,0,+'2grid'!AE154*DF$2)</f>
        <v>0.83554435699898688</v>
      </c>
      <c r="AF154" s="84">
        <f>IF(+'2grid'!AF154*DG$2&lt;0,0,+'2grid'!AF154*DG$2)</f>
        <v>0.91630371576603209</v>
      </c>
      <c r="AG154" s="84">
        <f>IF(+'2grid'!AG154*DH$2&lt;0,0,+'2grid'!AG154*DH$2)</f>
        <v>0.99885559077285868</v>
      </c>
      <c r="AH154" s="84">
        <f>IF(+'2grid'!AH154*DI$2&lt;0,0,+'2grid'!AH154*DI$2)</f>
        <v>1.0831999820194667</v>
      </c>
      <c r="AI154" s="84">
        <f>IF(+'2grid'!AI154*DJ$2&lt;0,0,+'2grid'!AI154*DJ$2)</f>
        <v>1.169336889505856</v>
      </c>
      <c r="AJ154" s="84">
        <f>IF(+'2grid'!AJ154*DK$2&lt;0,0,+'2grid'!AJ154*DK$2)</f>
        <v>1.257266313232027</v>
      </c>
      <c r="AK154" s="84">
        <f>IF(+'2grid'!AK154*DL$2&lt;0,0,+'2grid'!AK154*DL$2)</f>
        <v>1.3469882531979789</v>
      </c>
      <c r="AL154" s="84">
        <f>IF(+'2grid'!AL154*DM$2&lt;0,0,+'2grid'!AL154*DM$2)</f>
        <v>1.4385027094037124</v>
      </c>
      <c r="AM154" s="84">
        <f>IF(+'2grid'!AM154*DN$2&lt;0,0,+'2grid'!AM154*DN$2)</f>
        <v>1.5318096818492273</v>
      </c>
      <c r="AN154" s="84">
        <f>IF(+'2grid'!AN154*DO$2&lt;0,0,+'2grid'!AN154*DO$2)</f>
        <v>1.5874696608413159</v>
      </c>
      <c r="AO154" s="84">
        <f>IF(+'2grid'!AO154*DP$2&lt;0,0,+'2grid'!AO154*DP$2)</f>
        <v>1.6440049581733436</v>
      </c>
      <c r="AP154" s="84">
        <f>IF(+'2grid'!AP154*DQ$2&lt;0,0,+'2grid'!AP154*DQ$2)</f>
        <v>1.7014155738453109</v>
      </c>
      <c r="AQ154" s="84">
        <f>IF(+'2grid'!AQ154*DR$2&lt;0,0,+'2grid'!AQ154*DR$2)</f>
        <v>1.7597015078572174</v>
      </c>
      <c r="AR154" s="84">
        <f>IF(+'2grid'!AR154*DS$2&lt;0,0,+'2grid'!AR154*DS$2)</f>
        <v>1.8188627602090635</v>
      </c>
      <c r="AS154" s="84">
        <f>IF(+'2grid'!AS154*DT$2&lt;0,0,+'2grid'!AS154*DT$2)</f>
        <v>1.8788993309008484</v>
      </c>
      <c r="AT154" s="84">
        <f>IF(+'2grid'!AT154*DU$2&lt;0,0,+'2grid'!AT154*DU$2)</f>
        <v>1.9398112199325732</v>
      </c>
      <c r="AU154" s="84">
        <f>IF(+'2grid'!AU154*DV$2&lt;0,0,+'2grid'!AU154*DV$2)</f>
        <v>2.0015984273042364</v>
      </c>
      <c r="AV154" s="84">
        <f>IF(+'2grid'!AV154*DW$2&lt;0,0,+'2grid'!AV154*DW$2)</f>
        <v>2.0642609530158396</v>
      </c>
      <c r="AW154" s="84">
        <f>IF(+'2grid'!AW154*DX$2&lt;0,0,+'2grid'!AW154*DX$2)</f>
        <v>2.1277987970673826</v>
      </c>
      <c r="AX154" s="84">
        <f>IF(+'2grid'!AX154*DY$2&lt;0,0,+'2grid'!AX154*DY$2)</f>
        <v>25.522386623771389</v>
      </c>
      <c r="AY154" s="84">
        <f>IF(+'2grid'!AY154*DZ$2&lt;0,0,+'2grid'!AY154*DZ$2)</f>
        <v>49.113080351304532</v>
      </c>
      <c r="AZ154" s="84">
        <f>IF(+'2grid'!AZ154*EA$2&lt;0,0,+'2grid'!AZ154*EA$2)</f>
        <v>72.899879979666821</v>
      </c>
      <c r="BA154" s="84">
        <f>IF(+'2grid'!BA154*EB$2&lt;0,0,+'2grid'!BA154*EB$2)</f>
        <v>96.88278550885822</v>
      </c>
      <c r="BB154" s="84">
        <f>IF(+'2grid'!BB154*EC$2&lt;0,0,+'2grid'!BB154*EC$2)</f>
        <v>121.06179693887877</v>
      </c>
      <c r="BC154" s="84">
        <f>IF(+'2grid'!BC154*ED$2&lt;0,0,+'2grid'!BC154*ED$2)</f>
        <v>145.43691426972848</v>
      </c>
      <c r="BD154" s="84">
        <f>IF(+'2grid'!BD154*EE$2&lt;0,0,+'2grid'!BD154*EE$2)</f>
        <v>146.03419112504562</v>
      </c>
      <c r="BE154" s="84">
        <f>IF(+'2grid'!BE154*EF$2&lt;0,0,+'2grid'!BE154*EF$2)</f>
        <v>146.6314679803628</v>
      </c>
      <c r="BF154" s="84">
        <f>IF(+'2grid'!BF154*EG$2&lt;0,0,+'2grid'!BF154*EG$2)</f>
        <v>169.31305656103194</v>
      </c>
      <c r="BG154" s="84">
        <f>IF(+'2grid'!BG154*EH$2&lt;0,0,+'2grid'!BG154*EH$2)</f>
        <v>214.3477314519458</v>
      </c>
      <c r="BH154" s="84">
        <f>IF(+'2grid'!BH154*EI$2&lt;0,0,+'2grid'!BH154*EI$2)</f>
        <v>214.3477314519458</v>
      </c>
      <c r="BI154" s="84">
        <f>IF(+'2grid'!BI154*EJ$2&lt;0,0,+'2grid'!BI154*EJ$2)</f>
        <v>215.08686156040082</v>
      </c>
      <c r="BJ154" s="84">
        <f>IF(+'2grid'!BJ154*EK$2&lt;0,0,+'2grid'!BJ154*EK$2)</f>
        <v>215.82599166885578</v>
      </c>
      <c r="BK154" s="84">
        <f>IF(+'2grid'!BK154*EL$2&lt;0,0,+'2grid'!BK154*EL$2)</f>
        <v>216.56512177731076</v>
      </c>
      <c r="BL154" s="84">
        <f>IF(+'2grid'!BL154*EM$2&lt;0,0,+'2grid'!BL154*EM$2)</f>
        <v>216.56512177731076</v>
      </c>
      <c r="BM154" s="84">
        <f>IF(+'2grid'!BM154*EN$2&lt;0,0,+'2grid'!BM154*EN$2)</f>
        <v>216.56512177731076</v>
      </c>
      <c r="BN154" s="84">
        <f>IF(+'2grid'!BN154*EO$2&lt;0,0,+'2grid'!BN154*EO$2)</f>
        <v>216.56512177731076</v>
      </c>
      <c r="BO154" s="84">
        <f>IF(+'2grid'!BO154*EP$2&lt;0,0,+'2grid'!BO154*EP$2)</f>
        <v>216.56512177731076</v>
      </c>
      <c r="BP154" s="84">
        <f>IF(+'2grid'!BP154*EQ$2&lt;0,0,+'2grid'!BP154*EQ$2)</f>
        <v>216.56512177731076</v>
      </c>
      <c r="BQ154" s="84">
        <f>IF(+'2grid'!BQ154*ER$2&lt;0,0,+'2grid'!BQ154*ER$2)</f>
        <v>216.56512177731076</v>
      </c>
      <c r="BR154" s="84">
        <f>IF(+'2grid'!BR154*ES$2&lt;0,0,+'2grid'!BR154*ES$2)</f>
        <v>216.56512177731076</v>
      </c>
      <c r="BS154" s="84">
        <f>IF(+'2grid'!BS154*ET$2&lt;0,0,+'2grid'!BS154*ET$2)</f>
        <v>216.56512177731076</v>
      </c>
      <c r="BT154" s="84">
        <f>IF(+'2grid'!BT154*EU$2&lt;0,0,+'2grid'!BT154*EU$2)</f>
        <v>216.56512177731076</v>
      </c>
      <c r="BU154" s="84">
        <f>IF(+'2grid'!BU154*EV$2&lt;0,0,+'2grid'!BU154*EV$2)</f>
        <v>216.56512177731076</v>
      </c>
      <c r="BV154" s="84">
        <f>IF(+'2grid'!BV154*EW$2&lt;0,0,+'2grid'!BV154*EW$2)</f>
        <v>216.56512177731076</v>
      </c>
      <c r="BW154" s="84">
        <f>IF(+'2grid'!BW154*EX$2&lt;0,0,+'2grid'!BW154*EX$2)</f>
        <v>216.56512177731076</v>
      </c>
      <c r="BX154" s="84">
        <f>IF(+'2grid'!BX154*EY$2&lt;0,0,+'2grid'!BX154*EY$2)</f>
        <v>216.56512177731076</v>
      </c>
      <c r="BY154" s="84">
        <f>IF(+'2grid'!BY154*EZ$2&lt;0,0,+'2grid'!BY154*EZ$2)</f>
        <v>216.56512177731076</v>
      </c>
      <c r="BZ154" s="84">
        <f>IF(+'2grid'!BZ154*FA$2&lt;0,0,+'2grid'!BZ154*FA$2)</f>
        <v>216.56512177731076</v>
      </c>
      <c r="CA154" s="84">
        <f>IF(+'2grid'!CA154*FB$2&lt;0,0,+'2grid'!CA154*FB$2)</f>
        <v>216.56512177731076</v>
      </c>
    </row>
    <row r="155" spans="1:79" x14ac:dyDescent="0.2">
      <c r="A155" s="9">
        <f>+data!B157</f>
        <v>570</v>
      </c>
      <c r="B155" s="84">
        <f>IF(+'2grid'!B155*CC$2&lt;0,0,+'2grid'!B155*CC$2)</f>
        <v>0</v>
      </c>
      <c r="C155" s="84">
        <f>IF(+'2grid'!C155*CD$2&lt;0,0,+'2grid'!C155*CD$2)</f>
        <v>0</v>
      </c>
      <c r="D155" s="84">
        <f>IF(+'2grid'!D155*CE$2&lt;0,0,+'2grid'!D155*CE$2)</f>
        <v>0</v>
      </c>
      <c r="E155" s="84">
        <f>IF(+'2grid'!E155*CF$2&lt;0,0,+'2grid'!E155*CF$2)</f>
        <v>0</v>
      </c>
      <c r="F155" s="84">
        <f>IF(+'2grid'!F155*CG$2&lt;0,0,+'2grid'!F155*CG$2)</f>
        <v>0</v>
      </c>
      <c r="G155" s="84">
        <f>IF(+'2grid'!G155*CH$2&lt;0,0,+'2grid'!G155*CH$2)</f>
        <v>0</v>
      </c>
      <c r="H155" s="84">
        <f>IF(+'2grid'!H155*CI$2&lt;0,0,+'2grid'!H155*CI$2)</f>
        <v>0</v>
      </c>
      <c r="I155" s="84">
        <f>IF(+'2grid'!I155*CJ$2&lt;0,0,+'2grid'!I155*CJ$2)</f>
        <v>0</v>
      </c>
      <c r="J155" s="84">
        <f>IF(+'2grid'!J155*CK$2&lt;0,0,+'2grid'!J155*CK$2)</f>
        <v>0</v>
      </c>
      <c r="K155" s="84">
        <f>IF(+'2grid'!K155*CL$2&lt;0,0,+'2grid'!K155*CL$2)</f>
        <v>0</v>
      </c>
      <c r="L155" s="84">
        <f>IF(+'2grid'!L155*CM$2&lt;0,0,+'2grid'!L155*CM$2)</f>
        <v>0</v>
      </c>
      <c r="M155" s="84">
        <f>IF(+'2grid'!M155*CN$2&lt;0,0,+'2grid'!M155*CN$2)</f>
        <v>0</v>
      </c>
      <c r="N155" s="84">
        <f>IF(+'2grid'!N155*CO$2&lt;0,0,+'2grid'!N155*CO$2)</f>
        <v>0</v>
      </c>
      <c r="O155" s="84">
        <f>IF(+'2grid'!O155*CP$2&lt;0,0,+'2grid'!O155*CP$2)</f>
        <v>0</v>
      </c>
      <c r="P155" s="84">
        <f>IF(+'2grid'!P155*CQ$2&lt;0,0,+'2grid'!P155*CQ$2)</f>
        <v>0</v>
      </c>
      <c r="Q155" s="84">
        <f>IF(+'2grid'!Q155*CR$2&lt;0,0,+'2grid'!Q155*CR$2)</f>
        <v>0</v>
      </c>
      <c r="R155" s="84">
        <f>IF(+'2grid'!R155*CS$2&lt;0,0,+'2grid'!R155*CS$2)</f>
        <v>0</v>
      </c>
      <c r="S155" s="84">
        <f>IF(+'2grid'!S155*CT$2&lt;0,0,+'2grid'!S155*CT$2)</f>
        <v>0</v>
      </c>
      <c r="T155" s="84">
        <f>IF(+'2grid'!T155*CU$2&lt;0,0,+'2grid'!T155*CU$2)</f>
        <v>0</v>
      </c>
      <c r="U155" s="84">
        <f>IF(+'2grid'!U155*CV$2&lt;0,0,+'2grid'!U155*CV$2)</f>
        <v>0</v>
      </c>
      <c r="V155" s="84">
        <f>IF(+'2grid'!V155*CW$2&lt;0,0,+'2grid'!V155*CW$2)</f>
        <v>0</v>
      </c>
      <c r="W155" s="84">
        <f>IF(+'2grid'!W155*CX$2&lt;0,0,+'2grid'!W155*CX$2)</f>
        <v>0</v>
      </c>
      <c r="X155" s="84">
        <f>IF(+'2grid'!X155*CY$2&lt;0,0,+'2grid'!X155*CY$2)</f>
        <v>0</v>
      </c>
      <c r="Y155" s="84">
        <f>IF(+'2grid'!Y155*CZ$2&lt;0,0,+'2grid'!Y155*CZ$2)</f>
        <v>0</v>
      </c>
      <c r="Z155" s="84">
        <f>IF(+'2grid'!Z155*DA$2&lt;0,0,+'2grid'!Z155*DA$2)</f>
        <v>0</v>
      </c>
      <c r="AA155" s="84">
        <f>IF(+'2grid'!AA155*DB$2&lt;0,0,+'2grid'!AA155*DB$2)</f>
        <v>0</v>
      </c>
      <c r="AB155" s="84">
        <f>IF(+'2grid'!AB155*DC$2&lt;0,0,+'2grid'!AB155*DC$2)</f>
        <v>0</v>
      </c>
      <c r="AC155" s="84">
        <f>IF(+'2grid'!AC155*DD$2&lt;0,0,+'2grid'!AC155*DD$2)</f>
        <v>0</v>
      </c>
      <c r="AD155" s="84">
        <f>IF(+'2grid'!AD155*DE$2&lt;0,0,+'2grid'!AD155*DE$2)</f>
        <v>0</v>
      </c>
      <c r="AE155" s="84">
        <f>IF(+'2grid'!AE155*DF$2&lt;0,0,+'2grid'!AE155*DF$2)</f>
        <v>0</v>
      </c>
      <c r="AF155" s="84">
        <f>IF(+'2grid'!AF155*DG$2&lt;0,0,+'2grid'!AF155*DG$2)</f>
        <v>0</v>
      </c>
      <c r="AG155" s="84">
        <f>IF(+'2grid'!AG155*DH$2&lt;0,0,+'2grid'!AG155*DH$2)</f>
        <v>0</v>
      </c>
      <c r="AH155" s="84">
        <f>IF(+'2grid'!AH155*DI$2&lt;0,0,+'2grid'!AH155*DI$2)</f>
        <v>0</v>
      </c>
      <c r="AI155" s="84">
        <f>IF(+'2grid'!AI155*DJ$2&lt;0,0,+'2grid'!AI155*DJ$2)</f>
        <v>0</v>
      </c>
      <c r="AJ155" s="84">
        <f>IF(+'2grid'!AJ155*DK$2&lt;0,0,+'2grid'!AJ155*DK$2)</f>
        <v>0</v>
      </c>
      <c r="AK155" s="84">
        <f>IF(+'2grid'!AK155*DL$2&lt;0,0,+'2grid'!AK155*DL$2)</f>
        <v>0</v>
      </c>
      <c r="AL155" s="84">
        <f>IF(+'2grid'!AL155*DM$2&lt;0,0,+'2grid'!AL155*DM$2)</f>
        <v>0</v>
      </c>
      <c r="AM155" s="84">
        <f>IF(+'2grid'!AM155*DN$2&lt;0,0,+'2grid'!AM155*DN$2)</f>
        <v>0</v>
      </c>
      <c r="AN155" s="84">
        <f>IF(+'2grid'!AN155*DO$2&lt;0,0,+'2grid'!AN155*DO$2)</f>
        <v>0</v>
      </c>
      <c r="AO155" s="84">
        <f>IF(+'2grid'!AO155*DP$2&lt;0,0,+'2grid'!AO155*DP$2)</f>
        <v>0</v>
      </c>
      <c r="AP155" s="84">
        <f>IF(+'2grid'!AP155*DQ$2&lt;0,0,+'2grid'!AP155*DQ$2)</f>
        <v>0</v>
      </c>
      <c r="AQ155" s="84">
        <f>IF(+'2grid'!AQ155*DR$2&lt;0,0,+'2grid'!AQ155*DR$2)</f>
        <v>0</v>
      </c>
      <c r="AR155" s="84">
        <f>IF(+'2grid'!AR155*DS$2&lt;0,0,+'2grid'!AR155*DS$2)</f>
        <v>0</v>
      </c>
      <c r="AS155" s="84">
        <f>IF(+'2grid'!AS155*DT$2&lt;0,0,+'2grid'!AS155*DT$2)</f>
        <v>0</v>
      </c>
      <c r="AT155" s="84">
        <f>IF(+'2grid'!AT155*DU$2&lt;0,0,+'2grid'!AT155*DU$2)</f>
        <v>0</v>
      </c>
      <c r="AU155" s="84">
        <f>IF(+'2grid'!AU155*DV$2&lt;0,0,+'2grid'!AU155*DV$2)</f>
        <v>0</v>
      </c>
      <c r="AV155" s="84">
        <f>IF(+'2grid'!AV155*DW$2&lt;0,0,+'2grid'!AV155*DW$2)</f>
        <v>0</v>
      </c>
      <c r="AW155" s="84">
        <f>IF(+'2grid'!AW155*DX$2&lt;0,0,+'2grid'!AW155*DX$2)</f>
        <v>0</v>
      </c>
      <c r="AX155" s="84">
        <f>IF(+'2grid'!AX155*DY$2&lt;0,0,+'2grid'!AX155*DY$2)</f>
        <v>0</v>
      </c>
      <c r="AY155" s="84">
        <f>IF(+'2grid'!AY155*DZ$2&lt;0,0,+'2grid'!AY155*DZ$2)</f>
        <v>0</v>
      </c>
      <c r="AZ155" s="84">
        <f>IF(+'2grid'!AZ155*EA$2&lt;0,0,+'2grid'!AZ155*EA$2)</f>
        <v>0</v>
      </c>
      <c r="BA155" s="84">
        <f>IF(+'2grid'!BA155*EB$2&lt;0,0,+'2grid'!BA155*EB$2)</f>
        <v>0</v>
      </c>
      <c r="BB155" s="84">
        <f>IF(+'2grid'!BB155*EC$2&lt;0,0,+'2grid'!BB155*EC$2)</f>
        <v>0</v>
      </c>
      <c r="BC155" s="84">
        <f>IF(+'2grid'!BC155*ED$2&lt;0,0,+'2grid'!BC155*ED$2)</f>
        <v>0</v>
      </c>
      <c r="BD155" s="84">
        <f>IF(+'2grid'!BD155*EE$2&lt;0,0,+'2grid'!BD155*EE$2)</f>
        <v>0</v>
      </c>
      <c r="BE155" s="84">
        <f>IF(+'2grid'!BE155*EF$2&lt;0,0,+'2grid'!BE155*EF$2)</f>
        <v>0</v>
      </c>
      <c r="BF155" s="84">
        <f>IF(+'2grid'!BF155*EG$2&lt;0,0,+'2grid'!BF155*EG$2)</f>
        <v>0</v>
      </c>
      <c r="BG155" s="84">
        <f>IF(+'2grid'!BG155*EH$2&lt;0,0,+'2grid'!BG155*EH$2)</f>
        <v>0</v>
      </c>
      <c r="BH155" s="84">
        <f>IF(+'2grid'!BH155*EI$2&lt;0,0,+'2grid'!BH155*EI$2)</f>
        <v>0</v>
      </c>
      <c r="BI155" s="84">
        <f>IF(+'2grid'!BI155*EJ$2&lt;0,0,+'2grid'!BI155*EJ$2)</f>
        <v>0</v>
      </c>
      <c r="BJ155" s="84">
        <f>IF(+'2grid'!BJ155*EK$2&lt;0,0,+'2grid'!BJ155*EK$2)</f>
        <v>0</v>
      </c>
      <c r="BK155" s="84">
        <f>IF(+'2grid'!BK155*EL$2&lt;0,0,+'2grid'!BK155*EL$2)</f>
        <v>0</v>
      </c>
      <c r="BL155" s="84">
        <f>IF(+'2grid'!BL155*EM$2&lt;0,0,+'2grid'!BL155*EM$2)</f>
        <v>0</v>
      </c>
      <c r="BM155" s="84">
        <f>IF(+'2grid'!BM155*EN$2&lt;0,0,+'2grid'!BM155*EN$2)</f>
        <v>0</v>
      </c>
      <c r="BN155" s="84">
        <f>IF(+'2grid'!BN155*EO$2&lt;0,0,+'2grid'!BN155*EO$2)</f>
        <v>0</v>
      </c>
      <c r="BO155" s="84">
        <f>IF(+'2grid'!BO155*EP$2&lt;0,0,+'2grid'!BO155*EP$2)</f>
        <v>0</v>
      </c>
      <c r="BP155" s="84">
        <f>IF(+'2grid'!BP155*EQ$2&lt;0,0,+'2grid'!BP155*EQ$2)</f>
        <v>0</v>
      </c>
      <c r="BQ155" s="84">
        <f>IF(+'2grid'!BQ155*ER$2&lt;0,0,+'2grid'!BQ155*ER$2)</f>
        <v>0</v>
      </c>
      <c r="BR155" s="84">
        <f>IF(+'2grid'!BR155*ES$2&lt;0,0,+'2grid'!BR155*ES$2)</f>
        <v>0</v>
      </c>
      <c r="BS155" s="84">
        <f>IF(+'2grid'!BS155*ET$2&lt;0,0,+'2grid'!BS155*ET$2)</f>
        <v>0</v>
      </c>
      <c r="BT155" s="84">
        <f>IF(+'2grid'!BT155*EU$2&lt;0,0,+'2grid'!BT155*EU$2)</f>
        <v>0</v>
      </c>
      <c r="BU155" s="84">
        <f>IF(+'2grid'!BU155*EV$2&lt;0,0,+'2grid'!BU155*EV$2)</f>
        <v>0</v>
      </c>
      <c r="BV155" s="84">
        <f>IF(+'2grid'!BV155*EW$2&lt;0,0,+'2grid'!BV155*EW$2)</f>
        <v>0</v>
      </c>
      <c r="BW155" s="84">
        <f>IF(+'2grid'!BW155*EX$2&lt;0,0,+'2grid'!BW155*EX$2)</f>
        <v>0</v>
      </c>
      <c r="BX155" s="84">
        <f>IF(+'2grid'!BX155*EY$2&lt;0,0,+'2grid'!BX155*EY$2)</f>
        <v>0</v>
      </c>
      <c r="BY155" s="84">
        <f>IF(+'2grid'!BY155*EZ$2&lt;0,0,+'2grid'!BY155*EZ$2)</f>
        <v>0</v>
      </c>
      <c r="BZ155" s="84">
        <f>IF(+'2grid'!BZ155*FA$2&lt;0,0,+'2grid'!BZ155*FA$2)</f>
        <v>0</v>
      </c>
      <c r="CA155" s="84">
        <f>IF(+'2grid'!CA155*FB$2&lt;0,0,+'2grid'!CA155*FB$2)</f>
        <v>0</v>
      </c>
    </row>
    <row r="156" spans="1:79" x14ac:dyDescent="0.2">
      <c r="A156" s="9">
        <f>+data!B158</f>
        <v>574</v>
      </c>
      <c r="B156" s="84">
        <f>IF(+'2grid'!B156*CC$2&lt;0,0,+'2grid'!B156*CC$2)</f>
        <v>0</v>
      </c>
      <c r="C156" s="84">
        <f>IF(+'2grid'!C156*CD$2&lt;0,0,+'2grid'!C156*CD$2)</f>
        <v>0</v>
      </c>
      <c r="D156" s="84">
        <f>IF(+'2grid'!D156*CE$2&lt;0,0,+'2grid'!D156*CE$2)</f>
        <v>0</v>
      </c>
      <c r="E156" s="84">
        <f>IF(+'2grid'!E156*CF$2&lt;0,0,+'2grid'!E156*CF$2)</f>
        <v>0</v>
      </c>
      <c r="F156" s="84">
        <f>IF(+'2grid'!F156*CG$2&lt;0,0,+'2grid'!F156*CG$2)</f>
        <v>0</v>
      </c>
      <c r="G156" s="84">
        <f>IF(+'2grid'!G156*CH$2&lt;0,0,+'2grid'!G156*CH$2)</f>
        <v>0</v>
      </c>
      <c r="H156" s="84">
        <f>IF(+'2grid'!H156*CI$2&lt;0,0,+'2grid'!H156*CI$2)</f>
        <v>0</v>
      </c>
      <c r="I156" s="84">
        <f>IF(+'2grid'!I156*CJ$2&lt;0,0,+'2grid'!I156*CJ$2)</f>
        <v>0</v>
      </c>
      <c r="J156" s="84">
        <f>IF(+'2grid'!J156*CK$2&lt;0,0,+'2grid'!J156*CK$2)</f>
        <v>0</v>
      </c>
      <c r="K156" s="84">
        <f>IF(+'2grid'!K156*CL$2&lt;0,0,+'2grid'!K156*CL$2)</f>
        <v>0</v>
      </c>
      <c r="L156" s="84">
        <f>IF(+'2grid'!L156*CM$2&lt;0,0,+'2grid'!L156*CM$2)</f>
        <v>0</v>
      </c>
      <c r="M156" s="84">
        <f>IF(+'2grid'!M156*CN$2&lt;0,0,+'2grid'!M156*CN$2)</f>
        <v>0</v>
      </c>
      <c r="N156" s="84">
        <f>IF(+'2grid'!N156*CO$2&lt;0,0,+'2grid'!N156*CO$2)</f>
        <v>0</v>
      </c>
      <c r="O156" s="84">
        <f>IF(+'2grid'!O156*CP$2&lt;0,0,+'2grid'!O156*CP$2)</f>
        <v>0</v>
      </c>
      <c r="P156" s="84">
        <f>IF(+'2grid'!P156*CQ$2&lt;0,0,+'2grid'!P156*CQ$2)</f>
        <v>0</v>
      </c>
      <c r="Q156" s="84">
        <f>IF(+'2grid'!Q156*CR$2&lt;0,0,+'2grid'!Q156*CR$2)</f>
        <v>0</v>
      </c>
      <c r="R156" s="84">
        <f>IF(+'2grid'!R156*CS$2&lt;0,0,+'2grid'!R156*CS$2)</f>
        <v>0</v>
      </c>
      <c r="S156" s="84">
        <f>IF(+'2grid'!S156*CT$2&lt;0,0,+'2grid'!S156*CT$2)</f>
        <v>0</v>
      </c>
      <c r="T156" s="84">
        <f>IF(+'2grid'!T156*CU$2&lt;0,0,+'2grid'!T156*CU$2)</f>
        <v>0</v>
      </c>
      <c r="U156" s="84">
        <f>IF(+'2grid'!U156*CV$2&lt;0,0,+'2grid'!U156*CV$2)</f>
        <v>0</v>
      </c>
      <c r="V156" s="84">
        <f>IF(+'2grid'!V156*CW$2&lt;0,0,+'2grid'!V156*CW$2)</f>
        <v>0</v>
      </c>
      <c r="W156" s="84">
        <f>IF(+'2grid'!W156*CX$2&lt;0,0,+'2grid'!W156*CX$2)</f>
        <v>0</v>
      </c>
      <c r="X156" s="84">
        <f>IF(+'2grid'!X156*CY$2&lt;0,0,+'2grid'!X156*CY$2)</f>
        <v>0</v>
      </c>
      <c r="Y156" s="84">
        <f>IF(+'2grid'!Y156*CZ$2&lt;0,0,+'2grid'!Y156*CZ$2)</f>
        <v>0</v>
      </c>
      <c r="Z156" s="84">
        <f>IF(+'2grid'!Z156*DA$2&lt;0,0,+'2grid'!Z156*DA$2)</f>
        <v>0</v>
      </c>
      <c r="AA156" s="84">
        <f>IF(+'2grid'!AA156*DB$2&lt;0,0,+'2grid'!AA156*DB$2)</f>
        <v>0</v>
      </c>
      <c r="AB156" s="84">
        <f>IF(+'2grid'!AB156*DC$2&lt;0,0,+'2grid'!AB156*DC$2)</f>
        <v>0</v>
      </c>
      <c r="AC156" s="84">
        <f>IF(+'2grid'!AC156*DD$2&lt;0,0,+'2grid'!AC156*DD$2)</f>
        <v>0</v>
      </c>
      <c r="AD156" s="84">
        <f>IF(+'2grid'!AD156*DE$2&lt;0,0,+'2grid'!AD156*DE$2)</f>
        <v>0</v>
      </c>
      <c r="AE156" s="84">
        <f>IF(+'2grid'!AE156*DF$2&lt;0,0,+'2grid'!AE156*DF$2)</f>
        <v>0</v>
      </c>
      <c r="AF156" s="84">
        <f>IF(+'2grid'!AF156*DG$2&lt;0,0,+'2grid'!AF156*DG$2)</f>
        <v>0</v>
      </c>
      <c r="AG156" s="84">
        <f>IF(+'2grid'!AG156*DH$2&lt;0,0,+'2grid'!AG156*DH$2)</f>
        <v>0</v>
      </c>
      <c r="AH156" s="84">
        <f>IF(+'2grid'!AH156*DI$2&lt;0,0,+'2grid'!AH156*DI$2)</f>
        <v>0</v>
      </c>
      <c r="AI156" s="84">
        <f>IF(+'2grid'!AI156*DJ$2&lt;0,0,+'2grid'!AI156*DJ$2)</f>
        <v>0</v>
      </c>
      <c r="AJ156" s="84">
        <f>IF(+'2grid'!AJ156*DK$2&lt;0,0,+'2grid'!AJ156*DK$2)</f>
        <v>0</v>
      </c>
      <c r="AK156" s="84">
        <f>IF(+'2grid'!AK156*DL$2&lt;0,0,+'2grid'!AK156*DL$2)</f>
        <v>0</v>
      </c>
      <c r="AL156" s="84">
        <f>IF(+'2grid'!AL156*DM$2&lt;0,0,+'2grid'!AL156*DM$2)</f>
        <v>0</v>
      </c>
      <c r="AM156" s="84">
        <f>IF(+'2grid'!AM156*DN$2&lt;0,0,+'2grid'!AM156*DN$2)</f>
        <v>0</v>
      </c>
      <c r="AN156" s="84">
        <f>IF(+'2grid'!AN156*DO$2&lt;0,0,+'2grid'!AN156*DO$2)</f>
        <v>0</v>
      </c>
      <c r="AO156" s="84">
        <f>IF(+'2grid'!AO156*DP$2&lt;0,0,+'2grid'!AO156*DP$2)</f>
        <v>0</v>
      </c>
      <c r="AP156" s="84">
        <f>IF(+'2grid'!AP156*DQ$2&lt;0,0,+'2grid'!AP156*DQ$2)</f>
        <v>0</v>
      </c>
      <c r="AQ156" s="84">
        <f>IF(+'2grid'!AQ156*DR$2&lt;0,0,+'2grid'!AQ156*DR$2)</f>
        <v>0</v>
      </c>
      <c r="AR156" s="84">
        <f>IF(+'2grid'!AR156*DS$2&lt;0,0,+'2grid'!AR156*DS$2)</f>
        <v>0</v>
      </c>
      <c r="AS156" s="84">
        <f>IF(+'2grid'!AS156*DT$2&lt;0,0,+'2grid'!AS156*DT$2)</f>
        <v>0</v>
      </c>
      <c r="AT156" s="84">
        <f>IF(+'2grid'!AT156*DU$2&lt;0,0,+'2grid'!AT156*DU$2)</f>
        <v>0</v>
      </c>
      <c r="AU156" s="84">
        <f>IF(+'2grid'!AU156*DV$2&lt;0,0,+'2grid'!AU156*DV$2)</f>
        <v>0</v>
      </c>
      <c r="AV156" s="84">
        <f>IF(+'2grid'!AV156*DW$2&lt;0,0,+'2grid'!AV156*DW$2)</f>
        <v>0</v>
      </c>
      <c r="AW156" s="84">
        <f>IF(+'2grid'!AW156*DX$2&lt;0,0,+'2grid'!AW156*DX$2)</f>
        <v>0</v>
      </c>
      <c r="AX156" s="84">
        <f>IF(+'2grid'!AX156*DY$2&lt;0,0,+'2grid'!AX156*DY$2)</f>
        <v>0</v>
      </c>
      <c r="AY156" s="84">
        <f>IF(+'2grid'!AY156*DZ$2&lt;0,0,+'2grid'!AY156*DZ$2)</f>
        <v>0</v>
      </c>
      <c r="AZ156" s="84">
        <f>IF(+'2grid'!AZ156*EA$2&lt;0,0,+'2grid'!AZ156*EA$2)</f>
        <v>0</v>
      </c>
      <c r="BA156" s="84">
        <f>IF(+'2grid'!BA156*EB$2&lt;0,0,+'2grid'!BA156*EB$2)</f>
        <v>0</v>
      </c>
      <c r="BB156" s="84">
        <f>IF(+'2grid'!BB156*EC$2&lt;0,0,+'2grid'!BB156*EC$2)</f>
        <v>0</v>
      </c>
      <c r="BC156" s="84">
        <f>IF(+'2grid'!BC156*ED$2&lt;0,0,+'2grid'!BC156*ED$2)</f>
        <v>0</v>
      </c>
      <c r="BD156" s="84">
        <f>IF(+'2grid'!BD156*EE$2&lt;0,0,+'2grid'!BD156*EE$2)</f>
        <v>0</v>
      </c>
      <c r="BE156" s="84">
        <f>IF(+'2grid'!BE156*EF$2&lt;0,0,+'2grid'!BE156*EF$2)</f>
        <v>0</v>
      </c>
      <c r="BF156" s="84">
        <f>IF(+'2grid'!BF156*EG$2&lt;0,0,+'2grid'!BF156*EG$2)</f>
        <v>0</v>
      </c>
      <c r="BG156" s="84">
        <f>IF(+'2grid'!BG156*EH$2&lt;0,0,+'2grid'!BG156*EH$2)</f>
        <v>0</v>
      </c>
      <c r="BH156" s="84">
        <f>IF(+'2grid'!BH156*EI$2&lt;0,0,+'2grid'!BH156*EI$2)</f>
        <v>0</v>
      </c>
      <c r="BI156" s="84">
        <f>IF(+'2grid'!BI156*EJ$2&lt;0,0,+'2grid'!BI156*EJ$2)</f>
        <v>0</v>
      </c>
      <c r="BJ156" s="84">
        <f>IF(+'2grid'!BJ156*EK$2&lt;0,0,+'2grid'!BJ156*EK$2)</f>
        <v>0</v>
      </c>
      <c r="BK156" s="84">
        <f>IF(+'2grid'!BK156*EL$2&lt;0,0,+'2grid'!BK156*EL$2)</f>
        <v>0</v>
      </c>
      <c r="BL156" s="84">
        <f>IF(+'2grid'!BL156*EM$2&lt;0,0,+'2grid'!BL156*EM$2)</f>
        <v>0</v>
      </c>
      <c r="BM156" s="84">
        <f>IF(+'2grid'!BM156*EN$2&lt;0,0,+'2grid'!BM156*EN$2)</f>
        <v>0</v>
      </c>
      <c r="BN156" s="84">
        <f>IF(+'2grid'!BN156*EO$2&lt;0,0,+'2grid'!BN156*EO$2)</f>
        <v>0</v>
      </c>
      <c r="BO156" s="84">
        <f>IF(+'2grid'!BO156*EP$2&lt;0,0,+'2grid'!BO156*EP$2)</f>
        <v>0</v>
      </c>
      <c r="BP156" s="84">
        <f>IF(+'2grid'!BP156*EQ$2&lt;0,0,+'2grid'!BP156*EQ$2)</f>
        <v>0</v>
      </c>
      <c r="BQ156" s="84">
        <f>IF(+'2grid'!BQ156*ER$2&lt;0,0,+'2grid'!BQ156*ER$2)</f>
        <v>0</v>
      </c>
      <c r="BR156" s="84">
        <f>IF(+'2grid'!BR156*ES$2&lt;0,0,+'2grid'!BR156*ES$2)</f>
        <v>0</v>
      </c>
      <c r="BS156" s="84">
        <f>IF(+'2grid'!BS156*ET$2&lt;0,0,+'2grid'!BS156*ET$2)</f>
        <v>0</v>
      </c>
      <c r="BT156" s="84">
        <f>IF(+'2grid'!BT156*EU$2&lt;0,0,+'2grid'!BT156*EU$2)</f>
        <v>0</v>
      </c>
      <c r="BU156" s="84">
        <f>IF(+'2grid'!BU156*EV$2&lt;0,0,+'2grid'!BU156*EV$2)</f>
        <v>0</v>
      </c>
      <c r="BV156" s="84">
        <f>IF(+'2grid'!BV156*EW$2&lt;0,0,+'2grid'!BV156*EW$2)</f>
        <v>0</v>
      </c>
      <c r="BW156" s="84">
        <f>IF(+'2grid'!BW156*EX$2&lt;0,0,+'2grid'!BW156*EX$2)</f>
        <v>0</v>
      </c>
      <c r="BX156" s="84">
        <f>IF(+'2grid'!BX156*EY$2&lt;0,0,+'2grid'!BX156*EY$2)</f>
        <v>0</v>
      </c>
      <c r="BY156" s="84">
        <f>IF(+'2grid'!BY156*EZ$2&lt;0,0,+'2grid'!BY156*EZ$2)</f>
        <v>0</v>
      </c>
      <c r="BZ156" s="84">
        <f>IF(+'2grid'!BZ156*FA$2&lt;0,0,+'2grid'!BZ156*FA$2)</f>
        <v>0</v>
      </c>
      <c r="CA156" s="84">
        <f>IF(+'2grid'!CA156*FB$2&lt;0,0,+'2grid'!CA156*FB$2)</f>
        <v>0</v>
      </c>
    </row>
    <row r="157" spans="1:79" x14ac:dyDescent="0.2">
      <c r="A157" s="9">
        <f>+data!B159</f>
        <v>578</v>
      </c>
      <c r="B157" s="84">
        <f>IF(+'2grid'!B157*CC$2&lt;0,0,+'2grid'!B157*CC$2)</f>
        <v>0</v>
      </c>
      <c r="C157" s="84">
        <f>IF(+'2grid'!C157*CD$2&lt;0,0,+'2grid'!C157*CD$2)</f>
        <v>0</v>
      </c>
      <c r="D157" s="84">
        <f>IF(+'2grid'!D157*CE$2&lt;0,0,+'2grid'!D157*CE$2)</f>
        <v>0</v>
      </c>
      <c r="E157" s="84">
        <f>IF(+'2grid'!E157*CF$2&lt;0,0,+'2grid'!E157*CF$2)</f>
        <v>0</v>
      </c>
      <c r="F157" s="84">
        <f>IF(+'2grid'!F157*CG$2&lt;0,0,+'2grid'!F157*CG$2)</f>
        <v>0</v>
      </c>
      <c r="G157" s="84">
        <f>IF(+'2grid'!G157*CH$2&lt;0,0,+'2grid'!G157*CH$2)</f>
        <v>0</v>
      </c>
      <c r="H157" s="84">
        <f>IF(+'2grid'!H157*CI$2&lt;0,0,+'2grid'!H157*CI$2)</f>
        <v>0</v>
      </c>
      <c r="I157" s="84">
        <f>IF(+'2grid'!I157*CJ$2&lt;0,0,+'2grid'!I157*CJ$2)</f>
        <v>0</v>
      </c>
      <c r="J157" s="84">
        <f>IF(+'2grid'!J157*CK$2&lt;0,0,+'2grid'!J157*CK$2)</f>
        <v>0</v>
      </c>
      <c r="K157" s="84">
        <f>IF(+'2grid'!K157*CL$2&lt;0,0,+'2grid'!K157*CL$2)</f>
        <v>0</v>
      </c>
      <c r="L157" s="84">
        <f>IF(+'2grid'!L157*CM$2&lt;0,0,+'2grid'!L157*CM$2)</f>
        <v>0</v>
      </c>
      <c r="M157" s="84">
        <f>IF(+'2grid'!M157*CN$2&lt;0,0,+'2grid'!M157*CN$2)</f>
        <v>0</v>
      </c>
      <c r="N157" s="84">
        <f>IF(+'2grid'!N157*CO$2&lt;0,0,+'2grid'!N157*CO$2)</f>
        <v>0</v>
      </c>
      <c r="O157" s="84">
        <f>IF(+'2grid'!O157*CP$2&lt;0,0,+'2grid'!O157*CP$2)</f>
        <v>0</v>
      </c>
      <c r="P157" s="84">
        <f>IF(+'2grid'!P157*CQ$2&lt;0,0,+'2grid'!P157*CQ$2)</f>
        <v>0</v>
      </c>
      <c r="Q157" s="84">
        <f>IF(+'2grid'!Q157*CR$2&lt;0,0,+'2grid'!Q157*CR$2)</f>
        <v>0</v>
      </c>
      <c r="R157" s="84">
        <f>IF(+'2grid'!R157*CS$2&lt;0,0,+'2grid'!R157*CS$2)</f>
        <v>0</v>
      </c>
      <c r="S157" s="84">
        <f>IF(+'2grid'!S157*CT$2&lt;0,0,+'2grid'!S157*CT$2)</f>
        <v>0</v>
      </c>
      <c r="T157" s="84">
        <f>IF(+'2grid'!T157*CU$2&lt;0,0,+'2grid'!T157*CU$2)</f>
        <v>0</v>
      </c>
      <c r="U157" s="84">
        <f>IF(+'2grid'!U157*CV$2&lt;0,0,+'2grid'!U157*CV$2)</f>
        <v>0</v>
      </c>
      <c r="V157" s="84">
        <f>IF(+'2grid'!V157*CW$2&lt;0,0,+'2grid'!V157*CW$2)</f>
        <v>0</v>
      </c>
      <c r="W157" s="84">
        <f>IF(+'2grid'!W157*CX$2&lt;0,0,+'2grid'!W157*CX$2)</f>
        <v>0</v>
      </c>
      <c r="X157" s="84">
        <f>IF(+'2grid'!X157*CY$2&lt;0,0,+'2grid'!X157*CY$2)</f>
        <v>0</v>
      </c>
      <c r="Y157" s="84">
        <f>IF(+'2grid'!Y157*CZ$2&lt;0,0,+'2grid'!Y157*CZ$2)</f>
        <v>0</v>
      </c>
      <c r="Z157" s="84">
        <f>IF(+'2grid'!Z157*DA$2&lt;0,0,+'2grid'!Z157*DA$2)</f>
        <v>0</v>
      </c>
      <c r="AA157" s="84">
        <f>IF(+'2grid'!AA157*DB$2&lt;0,0,+'2grid'!AA157*DB$2)</f>
        <v>0</v>
      </c>
      <c r="AB157" s="84">
        <f>IF(+'2grid'!AB157*DC$2&lt;0,0,+'2grid'!AB157*DC$2)</f>
        <v>0</v>
      </c>
      <c r="AC157" s="84">
        <f>IF(+'2grid'!AC157*DD$2&lt;0,0,+'2grid'!AC157*DD$2)</f>
        <v>0</v>
      </c>
      <c r="AD157" s="84">
        <f>IF(+'2grid'!AD157*DE$2&lt;0,0,+'2grid'!AD157*DE$2)</f>
        <v>0</v>
      </c>
      <c r="AE157" s="84">
        <f>IF(+'2grid'!AE157*DF$2&lt;0,0,+'2grid'!AE157*DF$2)</f>
        <v>0</v>
      </c>
      <c r="AF157" s="84">
        <f>IF(+'2grid'!AF157*DG$2&lt;0,0,+'2grid'!AF157*DG$2)</f>
        <v>0</v>
      </c>
      <c r="AG157" s="84">
        <f>IF(+'2grid'!AG157*DH$2&lt;0,0,+'2grid'!AG157*DH$2)</f>
        <v>0</v>
      </c>
      <c r="AH157" s="84">
        <f>IF(+'2grid'!AH157*DI$2&lt;0,0,+'2grid'!AH157*DI$2)</f>
        <v>0</v>
      </c>
      <c r="AI157" s="84">
        <f>IF(+'2grid'!AI157*DJ$2&lt;0,0,+'2grid'!AI157*DJ$2)</f>
        <v>0</v>
      </c>
      <c r="AJ157" s="84">
        <f>IF(+'2grid'!AJ157*DK$2&lt;0,0,+'2grid'!AJ157*DK$2)</f>
        <v>0</v>
      </c>
      <c r="AK157" s="84">
        <f>IF(+'2grid'!AK157*DL$2&lt;0,0,+'2grid'!AK157*DL$2)</f>
        <v>0</v>
      </c>
      <c r="AL157" s="84">
        <f>IF(+'2grid'!AL157*DM$2&lt;0,0,+'2grid'!AL157*DM$2)</f>
        <v>0</v>
      </c>
      <c r="AM157" s="84">
        <f>IF(+'2grid'!AM157*DN$2&lt;0,0,+'2grid'!AM157*DN$2)</f>
        <v>0</v>
      </c>
      <c r="AN157" s="84">
        <f>IF(+'2grid'!AN157*DO$2&lt;0,0,+'2grid'!AN157*DO$2)</f>
        <v>0</v>
      </c>
      <c r="AO157" s="84">
        <f>IF(+'2grid'!AO157*DP$2&lt;0,0,+'2grid'!AO157*DP$2)</f>
        <v>0</v>
      </c>
      <c r="AP157" s="84">
        <f>IF(+'2grid'!AP157*DQ$2&lt;0,0,+'2grid'!AP157*DQ$2)</f>
        <v>0</v>
      </c>
      <c r="AQ157" s="84">
        <f>IF(+'2grid'!AQ157*DR$2&lt;0,0,+'2grid'!AQ157*DR$2)</f>
        <v>0</v>
      </c>
      <c r="AR157" s="84">
        <f>IF(+'2grid'!AR157*DS$2&lt;0,0,+'2grid'!AR157*DS$2)</f>
        <v>0</v>
      </c>
      <c r="AS157" s="84">
        <f>IF(+'2grid'!AS157*DT$2&lt;0,0,+'2grid'!AS157*DT$2)</f>
        <v>0</v>
      </c>
      <c r="AT157" s="84">
        <f>IF(+'2grid'!AT157*DU$2&lt;0,0,+'2grid'!AT157*DU$2)</f>
        <v>0</v>
      </c>
      <c r="AU157" s="84">
        <f>IF(+'2grid'!AU157*DV$2&lt;0,0,+'2grid'!AU157*DV$2)</f>
        <v>0</v>
      </c>
      <c r="AV157" s="84">
        <f>IF(+'2grid'!AV157*DW$2&lt;0,0,+'2grid'!AV157*DW$2)</f>
        <v>0</v>
      </c>
      <c r="AW157" s="84">
        <f>IF(+'2grid'!AW157*DX$2&lt;0,0,+'2grid'!AW157*DX$2)</f>
        <v>0</v>
      </c>
      <c r="AX157" s="84">
        <f>IF(+'2grid'!AX157*DY$2&lt;0,0,+'2grid'!AX157*DY$2)</f>
        <v>1.1706013571832496</v>
      </c>
      <c r="AY157" s="84">
        <f>IF(+'2grid'!AY157*DZ$2&lt;0,0,+'2grid'!AY157*DZ$2)</f>
        <v>2.3510190779487488</v>
      </c>
      <c r="AZ157" s="84">
        <f>IF(+'2grid'!AZ157*EA$2&lt;0,0,+'2grid'!AZ157*EA$2)</f>
        <v>3.5412531622964969</v>
      </c>
      <c r="BA157" s="84">
        <f>IF(+'2grid'!BA157*EB$2&lt;0,0,+'2grid'!BA157*EB$2)</f>
        <v>4.7413036102264954</v>
      </c>
      <c r="BB157" s="84">
        <f>IF(+'2grid'!BB157*EC$2&lt;0,0,+'2grid'!BB157*EC$2)</f>
        <v>5.9511704217387429</v>
      </c>
      <c r="BC157" s="84">
        <f>IF(+'2grid'!BC157*ED$2&lt;0,0,+'2grid'!BC157*ED$2)</f>
        <v>7.1708535968332399</v>
      </c>
      <c r="BD157" s="84">
        <f>IF(+'2grid'!BD157*EE$2&lt;0,0,+'2grid'!BD157*EE$2)</f>
        <v>12.00050447929998</v>
      </c>
      <c r="BE157" s="84">
        <f>IF(+'2grid'!BE157*EF$2&lt;0,0,+'2grid'!BE157*EF$2)</f>
        <v>29.722312866454359</v>
      </c>
      <c r="BF157" s="84">
        <f>IF(+'2grid'!BF157*EG$2&lt;0,0,+'2grid'!BF157*EG$2)</f>
        <v>39.119026905562663</v>
      </c>
      <c r="BG157" s="84">
        <f>IF(+'2grid'!BG157*EH$2&lt;0,0,+'2grid'!BG157*EH$2)</f>
        <v>54.259949700883958</v>
      </c>
      <c r="BH157" s="84">
        <f>IF(+'2grid'!BH157*EI$2&lt;0,0,+'2grid'!BH157*EI$2)</f>
        <v>53.045174707580586</v>
      </c>
      <c r="BI157" s="84">
        <f>IF(+'2grid'!BI157*EJ$2&lt;0,0,+'2grid'!BI157*EJ$2)</f>
        <v>51.830399714277213</v>
      </c>
      <c r="BJ157" s="84">
        <f>IF(+'2grid'!BJ157*EK$2&lt;0,0,+'2grid'!BJ157*EK$2)</f>
        <v>50.210699723206048</v>
      </c>
      <c r="BK157" s="84">
        <f>IF(+'2grid'!BK157*EL$2&lt;0,0,+'2grid'!BK157*EL$2)</f>
        <v>48.995924729902676</v>
      </c>
      <c r="BL157" s="84">
        <f>IF(+'2grid'!BL157*EM$2&lt;0,0,+'2grid'!BL157*EM$2)</f>
        <v>47.781149736599311</v>
      </c>
      <c r="BM157" s="84">
        <f>IF(+'2grid'!BM157*EN$2&lt;0,0,+'2grid'!BM157*EN$2)</f>
        <v>46.971299741063724</v>
      </c>
      <c r="BN157" s="84">
        <f>IF(+'2grid'!BN157*EO$2&lt;0,0,+'2grid'!BN157*EO$2)</f>
        <v>46.525882243519156</v>
      </c>
      <c r="BO157" s="84">
        <f>IF(+'2grid'!BO157*EP$2&lt;0,0,+'2grid'!BO157*EP$2)</f>
        <v>44.298794755796308</v>
      </c>
      <c r="BP157" s="84">
        <f>IF(+'2grid'!BP157*EQ$2&lt;0,0,+'2grid'!BP157*EQ$2)</f>
        <v>42.07170726807346</v>
      </c>
      <c r="BQ157" s="84">
        <f>IF(+'2grid'!BQ157*ER$2&lt;0,0,+'2grid'!BQ157*ER$2)</f>
        <v>37.658024792404539</v>
      </c>
      <c r="BR157" s="84">
        <f>IF(+'2grid'!BR157*ES$2&lt;0,0,+'2grid'!BR157*ES$2)</f>
        <v>36.443249799101167</v>
      </c>
      <c r="BS157" s="84">
        <f>IF(+'2grid'!BS157*ET$2&lt;0,0,+'2grid'!BS157*ET$2)</f>
        <v>34.181068811571258</v>
      </c>
      <c r="BT157" s="84">
        <f>IF(+'2grid'!BT157*EU$2&lt;0,0,+'2grid'!BT157*EU$2)</f>
        <v>31.226016161194742</v>
      </c>
      <c r="BU157" s="84">
        <f>IF(+'2grid'!BU157*EV$2&lt;0,0,+'2grid'!BU157*EV$2)</f>
        <v>28.6214185977753</v>
      </c>
      <c r="BV157" s="84">
        <f>IF(+'2grid'!BV157*EW$2&lt;0,0,+'2grid'!BV157*EW$2)</f>
        <v>26.152615881754624</v>
      </c>
      <c r="BW157" s="84">
        <f>IF(+'2grid'!BW157*EX$2&lt;0,0,+'2grid'!BW157*EX$2)</f>
        <v>23.985639926540589</v>
      </c>
      <c r="BX157" s="84">
        <f>IF(+'2grid'!BX157*EY$2&lt;0,0,+'2grid'!BX157*EY$2)</f>
        <v>21.203867624755969</v>
      </c>
      <c r="BY157" s="84">
        <f>IF(+'2grid'!BY157*EZ$2&lt;0,0,+'2grid'!BY157*EZ$2)</f>
        <v>18.654177431859111</v>
      </c>
      <c r="BZ157" s="84">
        <f>IF(+'2grid'!BZ157*FA$2&lt;0,0,+'2grid'!BZ157*FA$2)</f>
        <v>16.246073685218079</v>
      </c>
      <c r="CA157" s="84">
        <f>IF(+'2grid'!CA157*FB$2&lt;0,0,+'2grid'!CA157*FB$2)</f>
        <v>13.761917636558023</v>
      </c>
    </row>
    <row r="158" spans="1:79" x14ac:dyDescent="0.2">
      <c r="A158" s="9">
        <f>+data!B160</f>
        <v>580</v>
      </c>
      <c r="B158" s="84">
        <f>IF(+'2grid'!B158*CC$2&lt;0,0,+'2grid'!B158*CC$2)</f>
        <v>0</v>
      </c>
      <c r="C158" s="84">
        <f>IF(+'2grid'!C158*CD$2&lt;0,0,+'2grid'!C158*CD$2)</f>
        <v>0</v>
      </c>
      <c r="D158" s="84">
        <f>IF(+'2grid'!D158*CE$2&lt;0,0,+'2grid'!D158*CE$2)</f>
        <v>0</v>
      </c>
      <c r="E158" s="84">
        <f>IF(+'2grid'!E158*CF$2&lt;0,0,+'2grid'!E158*CF$2)</f>
        <v>0</v>
      </c>
      <c r="F158" s="84">
        <f>IF(+'2grid'!F158*CG$2&lt;0,0,+'2grid'!F158*CG$2)</f>
        <v>0</v>
      </c>
      <c r="G158" s="84">
        <f>IF(+'2grid'!G158*CH$2&lt;0,0,+'2grid'!G158*CH$2)</f>
        <v>0</v>
      </c>
      <c r="H158" s="84">
        <f>IF(+'2grid'!H158*CI$2&lt;0,0,+'2grid'!H158*CI$2)</f>
        <v>0</v>
      </c>
      <c r="I158" s="84">
        <f>IF(+'2grid'!I158*CJ$2&lt;0,0,+'2grid'!I158*CJ$2)</f>
        <v>0</v>
      </c>
      <c r="J158" s="84">
        <f>IF(+'2grid'!J158*CK$2&lt;0,0,+'2grid'!J158*CK$2)</f>
        <v>0</v>
      </c>
      <c r="K158" s="84">
        <f>IF(+'2grid'!K158*CL$2&lt;0,0,+'2grid'!K158*CL$2)</f>
        <v>0</v>
      </c>
      <c r="L158" s="84">
        <f>IF(+'2grid'!L158*CM$2&lt;0,0,+'2grid'!L158*CM$2)</f>
        <v>0</v>
      </c>
      <c r="M158" s="84">
        <f>IF(+'2grid'!M158*CN$2&lt;0,0,+'2grid'!M158*CN$2)</f>
        <v>0</v>
      </c>
      <c r="N158" s="84">
        <f>IF(+'2grid'!N158*CO$2&lt;0,0,+'2grid'!N158*CO$2)</f>
        <v>0</v>
      </c>
      <c r="O158" s="84">
        <f>IF(+'2grid'!O158*CP$2&lt;0,0,+'2grid'!O158*CP$2)</f>
        <v>0</v>
      </c>
      <c r="P158" s="84">
        <f>IF(+'2grid'!P158*CQ$2&lt;0,0,+'2grid'!P158*CQ$2)</f>
        <v>0</v>
      </c>
      <c r="Q158" s="84">
        <f>IF(+'2grid'!Q158*CR$2&lt;0,0,+'2grid'!Q158*CR$2)</f>
        <v>0</v>
      </c>
      <c r="R158" s="84">
        <f>IF(+'2grid'!R158*CS$2&lt;0,0,+'2grid'!R158*CS$2)</f>
        <v>0</v>
      </c>
      <c r="S158" s="84">
        <f>IF(+'2grid'!S158*CT$2&lt;0,0,+'2grid'!S158*CT$2)</f>
        <v>0</v>
      </c>
      <c r="T158" s="84">
        <f>IF(+'2grid'!T158*CU$2&lt;0,0,+'2grid'!T158*CU$2)</f>
        <v>0</v>
      </c>
      <c r="U158" s="84">
        <f>IF(+'2grid'!U158*CV$2&lt;0,0,+'2grid'!U158*CV$2)</f>
        <v>0</v>
      </c>
      <c r="V158" s="84">
        <f>IF(+'2grid'!V158*CW$2&lt;0,0,+'2grid'!V158*CW$2)</f>
        <v>0</v>
      </c>
      <c r="W158" s="84">
        <f>IF(+'2grid'!W158*CX$2&lt;0,0,+'2grid'!W158*CX$2)</f>
        <v>0</v>
      </c>
      <c r="X158" s="84">
        <f>IF(+'2grid'!X158*CY$2&lt;0,0,+'2grid'!X158*CY$2)</f>
        <v>0</v>
      </c>
      <c r="Y158" s="84">
        <f>IF(+'2grid'!Y158*CZ$2&lt;0,0,+'2grid'!Y158*CZ$2)</f>
        <v>0</v>
      </c>
      <c r="Z158" s="84">
        <f>IF(+'2grid'!Z158*DA$2&lt;0,0,+'2grid'!Z158*DA$2)</f>
        <v>0</v>
      </c>
      <c r="AA158" s="84">
        <f>IF(+'2grid'!AA158*DB$2&lt;0,0,+'2grid'!AA158*DB$2)</f>
        <v>0</v>
      </c>
      <c r="AB158" s="84">
        <f>IF(+'2grid'!AB158*DC$2&lt;0,0,+'2grid'!AB158*DC$2)</f>
        <v>0</v>
      </c>
      <c r="AC158" s="84">
        <f>IF(+'2grid'!AC158*DD$2&lt;0,0,+'2grid'!AC158*DD$2)</f>
        <v>0</v>
      </c>
      <c r="AD158" s="84">
        <f>IF(+'2grid'!AD158*DE$2&lt;0,0,+'2grid'!AD158*DE$2)</f>
        <v>0</v>
      </c>
      <c r="AE158" s="84">
        <f>IF(+'2grid'!AE158*DF$2&lt;0,0,+'2grid'!AE158*DF$2)</f>
        <v>0</v>
      </c>
      <c r="AF158" s="84">
        <f>IF(+'2grid'!AF158*DG$2&lt;0,0,+'2grid'!AF158*DG$2)</f>
        <v>0</v>
      </c>
      <c r="AG158" s="84">
        <f>IF(+'2grid'!AG158*DH$2&lt;0,0,+'2grid'!AG158*DH$2)</f>
        <v>0</v>
      </c>
      <c r="AH158" s="84">
        <f>IF(+'2grid'!AH158*DI$2&lt;0,0,+'2grid'!AH158*DI$2)</f>
        <v>0</v>
      </c>
      <c r="AI158" s="84">
        <f>IF(+'2grid'!AI158*DJ$2&lt;0,0,+'2grid'!AI158*DJ$2)</f>
        <v>0</v>
      </c>
      <c r="AJ158" s="84">
        <f>IF(+'2grid'!AJ158*DK$2&lt;0,0,+'2grid'!AJ158*DK$2)</f>
        <v>0</v>
      </c>
      <c r="AK158" s="84">
        <f>IF(+'2grid'!AK158*DL$2&lt;0,0,+'2grid'!AK158*DL$2)</f>
        <v>0</v>
      </c>
      <c r="AL158" s="84">
        <f>IF(+'2grid'!AL158*DM$2&lt;0,0,+'2grid'!AL158*DM$2)</f>
        <v>0</v>
      </c>
      <c r="AM158" s="84">
        <f>IF(+'2grid'!AM158*DN$2&lt;0,0,+'2grid'!AM158*DN$2)</f>
        <v>0</v>
      </c>
      <c r="AN158" s="84">
        <f>IF(+'2grid'!AN158*DO$2&lt;0,0,+'2grid'!AN158*DO$2)</f>
        <v>0</v>
      </c>
      <c r="AO158" s="84">
        <f>IF(+'2grid'!AO158*DP$2&lt;0,0,+'2grid'!AO158*DP$2)</f>
        <v>0</v>
      </c>
      <c r="AP158" s="84">
        <f>IF(+'2grid'!AP158*DQ$2&lt;0,0,+'2grid'!AP158*DQ$2)</f>
        <v>0</v>
      </c>
      <c r="AQ158" s="84">
        <f>IF(+'2grid'!AQ158*DR$2&lt;0,0,+'2grid'!AQ158*DR$2)</f>
        <v>0</v>
      </c>
      <c r="AR158" s="84">
        <f>IF(+'2grid'!AR158*DS$2&lt;0,0,+'2grid'!AR158*DS$2)</f>
        <v>0</v>
      </c>
      <c r="AS158" s="84">
        <f>IF(+'2grid'!AS158*DT$2&lt;0,0,+'2grid'!AS158*DT$2)</f>
        <v>0</v>
      </c>
      <c r="AT158" s="84">
        <f>IF(+'2grid'!AT158*DU$2&lt;0,0,+'2grid'!AT158*DU$2)</f>
        <v>0</v>
      </c>
      <c r="AU158" s="84">
        <f>IF(+'2grid'!AU158*DV$2&lt;0,0,+'2grid'!AU158*DV$2)</f>
        <v>0</v>
      </c>
      <c r="AV158" s="84">
        <f>IF(+'2grid'!AV158*DW$2&lt;0,0,+'2grid'!AV158*DW$2)</f>
        <v>0</v>
      </c>
      <c r="AW158" s="84">
        <f>IF(+'2grid'!AW158*DX$2&lt;0,0,+'2grid'!AW158*DX$2)</f>
        <v>0</v>
      </c>
      <c r="AX158" s="84">
        <f>IF(+'2grid'!AX158*DY$2&lt;0,0,+'2grid'!AX158*DY$2)</f>
        <v>0</v>
      </c>
      <c r="AY158" s="84">
        <f>IF(+'2grid'!AY158*DZ$2&lt;0,0,+'2grid'!AY158*DZ$2)</f>
        <v>0</v>
      </c>
      <c r="AZ158" s="84">
        <f>IF(+'2grid'!AZ158*EA$2&lt;0,0,+'2grid'!AZ158*EA$2)</f>
        <v>0</v>
      </c>
      <c r="BA158" s="84">
        <f>IF(+'2grid'!BA158*EB$2&lt;0,0,+'2grid'!BA158*EB$2)</f>
        <v>0</v>
      </c>
      <c r="BB158" s="84">
        <f>IF(+'2grid'!BB158*EC$2&lt;0,0,+'2grid'!BB158*EC$2)</f>
        <v>0</v>
      </c>
      <c r="BC158" s="84">
        <f>IF(+'2grid'!BC158*ED$2&lt;0,0,+'2grid'!BC158*ED$2)</f>
        <v>0</v>
      </c>
      <c r="BD158" s="84">
        <f>IF(+'2grid'!BD158*EE$2&lt;0,0,+'2grid'!BD158*EE$2)</f>
        <v>0</v>
      </c>
      <c r="BE158" s="84">
        <f>IF(+'2grid'!BE158*EF$2&lt;0,0,+'2grid'!BE158*EF$2)</f>
        <v>0</v>
      </c>
      <c r="BF158" s="84">
        <f>IF(+'2grid'!BF158*EG$2&lt;0,0,+'2grid'!BF158*EG$2)</f>
        <v>0</v>
      </c>
      <c r="BG158" s="84">
        <f>IF(+'2grid'!BG158*EH$2&lt;0,0,+'2grid'!BG158*EH$2)</f>
        <v>8.5924528301886793E-2</v>
      </c>
      <c r="BH158" s="84">
        <f>IF(+'2grid'!BH158*EI$2&lt;0,0,+'2grid'!BH158*EI$2)</f>
        <v>8.5924528301886793E-2</v>
      </c>
      <c r="BI158" s="84">
        <f>IF(+'2grid'!BI158*EJ$2&lt;0,0,+'2grid'!BI158*EJ$2)</f>
        <v>8.5924528301886793E-2</v>
      </c>
      <c r="BJ158" s="84">
        <f>IF(+'2grid'!BJ158*EK$2&lt;0,0,+'2grid'!BJ158*EK$2)</f>
        <v>8.5924528301886793E-2</v>
      </c>
      <c r="BK158" s="84">
        <f>IF(+'2grid'!BK158*EL$2&lt;0,0,+'2grid'!BK158*EL$2)</f>
        <v>8.5924528301886793E-2</v>
      </c>
      <c r="BL158" s="84">
        <f>IF(+'2grid'!BL158*EM$2&lt;0,0,+'2grid'!BL158*EM$2)</f>
        <v>8.5924528301886793E-2</v>
      </c>
      <c r="BM158" s="84">
        <f>IF(+'2grid'!BM158*EN$2&lt;0,0,+'2grid'!BM158*EN$2)</f>
        <v>8.5924528301886793E-2</v>
      </c>
      <c r="BN158" s="84">
        <f>IF(+'2grid'!BN158*EO$2&lt;0,0,+'2grid'!BN158*EO$2)</f>
        <v>8.5924528301886793E-2</v>
      </c>
      <c r="BO158" s="84">
        <f>IF(+'2grid'!BO158*EP$2&lt;0,0,+'2grid'!BO158*EP$2)</f>
        <v>8.5924528301886793E-2</v>
      </c>
      <c r="BP158" s="84">
        <f>IF(+'2grid'!BP158*EQ$2&lt;0,0,+'2grid'!BP158*EQ$2)</f>
        <v>8.5924528301886793E-2</v>
      </c>
      <c r="BQ158" s="84">
        <f>IF(+'2grid'!BQ158*ER$2&lt;0,0,+'2grid'!BQ158*ER$2)</f>
        <v>8.5924528301886793E-2</v>
      </c>
      <c r="BR158" s="84">
        <f>IF(+'2grid'!BR158*ES$2&lt;0,0,+'2grid'!BR158*ES$2)</f>
        <v>8.5924528301886793E-2</v>
      </c>
      <c r="BS158" s="84">
        <f>IF(+'2grid'!BS158*ET$2&lt;0,0,+'2grid'!BS158*ET$2)</f>
        <v>8.5924528301886779E-2</v>
      </c>
      <c r="BT158" s="84">
        <f>IF(+'2grid'!BT158*EU$2&lt;0,0,+'2grid'!BT158*EU$2)</f>
        <v>8.5924528301886779E-2</v>
      </c>
      <c r="BU158" s="84">
        <f>IF(+'2grid'!BU158*EV$2&lt;0,0,+'2grid'!BU158*EV$2)</f>
        <v>8.5924528301886779E-2</v>
      </c>
      <c r="BV158" s="84">
        <f>IF(+'2grid'!BV158*EW$2&lt;0,0,+'2grid'!BV158*EW$2)</f>
        <v>8.5924528301886766E-2</v>
      </c>
      <c r="BW158" s="84">
        <f>IF(+'2grid'!BW158*EX$2&lt;0,0,+'2grid'!BW158*EX$2)</f>
        <v>8.5924528301886752E-2</v>
      </c>
      <c r="BX158" s="84">
        <f>IF(+'2grid'!BX158*EY$2&lt;0,0,+'2grid'!BX158*EY$2)</f>
        <v>8.5924528301886752E-2</v>
      </c>
      <c r="BY158" s="84">
        <f>IF(+'2grid'!BY158*EZ$2&lt;0,0,+'2grid'!BY158*EZ$2)</f>
        <v>8.5924528301886752E-2</v>
      </c>
      <c r="BZ158" s="84">
        <f>IF(+'2grid'!BZ158*FA$2&lt;0,0,+'2grid'!BZ158*FA$2)</f>
        <v>8.5924528301886752E-2</v>
      </c>
      <c r="CA158" s="84">
        <f>IF(+'2grid'!CA158*FB$2&lt;0,0,+'2grid'!CA158*FB$2)</f>
        <v>8.5924528301886766E-2</v>
      </c>
    </row>
    <row r="159" spans="1:79" x14ac:dyDescent="0.2">
      <c r="A159" s="9">
        <f>+data!B161</f>
        <v>583</v>
      </c>
      <c r="B159" s="84">
        <f>IF(+'2grid'!B159*CC$2&lt;0,0,+'2grid'!B159*CC$2)</f>
        <v>0</v>
      </c>
      <c r="C159" s="84">
        <f>IF(+'2grid'!C159*CD$2&lt;0,0,+'2grid'!C159*CD$2)</f>
        <v>0</v>
      </c>
      <c r="D159" s="84">
        <f>IF(+'2grid'!D159*CE$2&lt;0,0,+'2grid'!D159*CE$2)</f>
        <v>0</v>
      </c>
      <c r="E159" s="84">
        <f>IF(+'2grid'!E159*CF$2&lt;0,0,+'2grid'!E159*CF$2)</f>
        <v>0</v>
      </c>
      <c r="F159" s="84">
        <f>IF(+'2grid'!F159*CG$2&lt;0,0,+'2grid'!F159*CG$2)</f>
        <v>0</v>
      </c>
      <c r="G159" s="84">
        <f>IF(+'2grid'!G159*CH$2&lt;0,0,+'2grid'!G159*CH$2)</f>
        <v>0</v>
      </c>
      <c r="H159" s="84">
        <f>IF(+'2grid'!H159*CI$2&lt;0,0,+'2grid'!H159*CI$2)</f>
        <v>0</v>
      </c>
      <c r="I159" s="84">
        <f>IF(+'2grid'!I159*CJ$2&lt;0,0,+'2grid'!I159*CJ$2)</f>
        <v>0</v>
      </c>
      <c r="J159" s="84">
        <f>IF(+'2grid'!J159*CK$2&lt;0,0,+'2grid'!J159*CK$2)</f>
        <v>0</v>
      </c>
      <c r="K159" s="84">
        <f>IF(+'2grid'!K159*CL$2&lt;0,0,+'2grid'!K159*CL$2)</f>
        <v>0</v>
      </c>
      <c r="L159" s="84">
        <f>IF(+'2grid'!L159*CM$2&lt;0,0,+'2grid'!L159*CM$2)</f>
        <v>0</v>
      </c>
      <c r="M159" s="84">
        <f>IF(+'2grid'!M159*CN$2&lt;0,0,+'2grid'!M159*CN$2)</f>
        <v>0</v>
      </c>
      <c r="N159" s="84">
        <f>IF(+'2grid'!N159*CO$2&lt;0,0,+'2grid'!N159*CO$2)</f>
        <v>0</v>
      </c>
      <c r="O159" s="84">
        <f>IF(+'2grid'!O159*CP$2&lt;0,0,+'2grid'!O159*CP$2)</f>
        <v>0</v>
      </c>
      <c r="P159" s="84">
        <f>IF(+'2grid'!P159*CQ$2&lt;0,0,+'2grid'!P159*CQ$2)</f>
        <v>0</v>
      </c>
      <c r="Q159" s="84">
        <f>IF(+'2grid'!Q159*CR$2&lt;0,0,+'2grid'!Q159*CR$2)</f>
        <v>0</v>
      </c>
      <c r="R159" s="84">
        <f>IF(+'2grid'!R159*CS$2&lt;0,0,+'2grid'!R159*CS$2)</f>
        <v>0</v>
      </c>
      <c r="S159" s="84">
        <f>IF(+'2grid'!S159*CT$2&lt;0,0,+'2grid'!S159*CT$2)</f>
        <v>0</v>
      </c>
      <c r="T159" s="84">
        <f>IF(+'2grid'!T159*CU$2&lt;0,0,+'2grid'!T159*CU$2)</f>
        <v>0</v>
      </c>
      <c r="U159" s="84">
        <f>IF(+'2grid'!U159*CV$2&lt;0,0,+'2grid'!U159*CV$2)</f>
        <v>0</v>
      </c>
      <c r="V159" s="84">
        <f>IF(+'2grid'!V159*CW$2&lt;0,0,+'2grid'!V159*CW$2)</f>
        <v>0</v>
      </c>
      <c r="W159" s="84">
        <f>IF(+'2grid'!W159*CX$2&lt;0,0,+'2grid'!W159*CX$2)</f>
        <v>0</v>
      </c>
      <c r="X159" s="84">
        <f>IF(+'2grid'!X159*CY$2&lt;0,0,+'2grid'!X159*CY$2)</f>
        <v>0</v>
      </c>
      <c r="Y159" s="84">
        <f>IF(+'2grid'!Y159*CZ$2&lt;0,0,+'2grid'!Y159*CZ$2)</f>
        <v>0</v>
      </c>
      <c r="Z159" s="84">
        <f>IF(+'2grid'!Z159*DA$2&lt;0,0,+'2grid'!Z159*DA$2)</f>
        <v>0</v>
      </c>
      <c r="AA159" s="84">
        <f>IF(+'2grid'!AA159*DB$2&lt;0,0,+'2grid'!AA159*DB$2)</f>
        <v>0</v>
      </c>
      <c r="AB159" s="84">
        <f>IF(+'2grid'!AB159*DC$2&lt;0,0,+'2grid'!AB159*DC$2)</f>
        <v>0</v>
      </c>
      <c r="AC159" s="84">
        <f>IF(+'2grid'!AC159*DD$2&lt;0,0,+'2grid'!AC159*DD$2)</f>
        <v>0</v>
      </c>
      <c r="AD159" s="84">
        <f>IF(+'2grid'!AD159*DE$2&lt;0,0,+'2grid'!AD159*DE$2)</f>
        <v>0</v>
      </c>
      <c r="AE159" s="84">
        <f>IF(+'2grid'!AE159*DF$2&lt;0,0,+'2grid'!AE159*DF$2)</f>
        <v>0</v>
      </c>
      <c r="AF159" s="84">
        <f>IF(+'2grid'!AF159*DG$2&lt;0,0,+'2grid'!AF159*DG$2)</f>
        <v>0</v>
      </c>
      <c r="AG159" s="84">
        <f>IF(+'2grid'!AG159*DH$2&lt;0,0,+'2grid'!AG159*DH$2)</f>
        <v>0</v>
      </c>
      <c r="AH159" s="84">
        <f>IF(+'2grid'!AH159*DI$2&lt;0,0,+'2grid'!AH159*DI$2)</f>
        <v>0</v>
      </c>
      <c r="AI159" s="84">
        <f>IF(+'2grid'!AI159*DJ$2&lt;0,0,+'2grid'!AI159*DJ$2)</f>
        <v>0</v>
      </c>
      <c r="AJ159" s="84">
        <f>IF(+'2grid'!AJ159*DK$2&lt;0,0,+'2grid'!AJ159*DK$2)</f>
        <v>0</v>
      </c>
      <c r="AK159" s="84">
        <f>IF(+'2grid'!AK159*DL$2&lt;0,0,+'2grid'!AK159*DL$2)</f>
        <v>0</v>
      </c>
      <c r="AL159" s="84">
        <f>IF(+'2grid'!AL159*DM$2&lt;0,0,+'2grid'!AL159*DM$2)</f>
        <v>0</v>
      </c>
      <c r="AM159" s="84">
        <f>IF(+'2grid'!AM159*DN$2&lt;0,0,+'2grid'!AM159*DN$2)</f>
        <v>0</v>
      </c>
      <c r="AN159" s="84">
        <f>IF(+'2grid'!AN159*DO$2&lt;0,0,+'2grid'!AN159*DO$2)</f>
        <v>0</v>
      </c>
      <c r="AO159" s="84">
        <f>IF(+'2grid'!AO159*DP$2&lt;0,0,+'2grid'!AO159*DP$2)</f>
        <v>0</v>
      </c>
      <c r="AP159" s="84">
        <f>IF(+'2grid'!AP159*DQ$2&lt;0,0,+'2grid'!AP159*DQ$2)</f>
        <v>0</v>
      </c>
      <c r="AQ159" s="84">
        <f>IF(+'2grid'!AQ159*DR$2&lt;0,0,+'2grid'!AQ159*DR$2)</f>
        <v>0</v>
      </c>
      <c r="AR159" s="84">
        <f>IF(+'2grid'!AR159*DS$2&lt;0,0,+'2grid'!AR159*DS$2)</f>
        <v>0</v>
      </c>
      <c r="AS159" s="84">
        <f>IF(+'2grid'!AS159*DT$2&lt;0,0,+'2grid'!AS159*DT$2)</f>
        <v>0</v>
      </c>
      <c r="AT159" s="84">
        <f>IF(+'2grid'!AT159*DU$2&lt;0,0,+'2grid'!AT159*DU$2)</f>
        <v>0</v>
      </c>
      <c r="AU159" s="84">
        <f>IF(+'2grid'!AU159*DV$2&lt;0,0,+'2grid'!AU159*DV$2)</f>
        <v>0</v>
      </c>
      <c r="AV159" s="84">
        <f>IF(+'2grid'!AV159*DW$2&lt;0,0,+'2grid'!AV159*DW$2)</f>
        <v>0</v>
      </c>
      <c r="AW159" s="84">
        <f>IF(+'2grid'!AW159*DX$2&lt;0,0,+'2grid'!AW159*DX$2)</f>
        <v>0</v>
      </c>
      <c r="AX159" s="84">
        <f>IF(+'2grid'!AX159*DY$2&lt;0,0,+'2grid'!AX159*DY$2)</f>
        <v>0</v>
      </c>
      <c r="AY159" s="84">
        <f>IF(+'2grid'!AY159*DZ$2&lt;0,0,+'2grid'!AY159*DZ$2)</f>
        <v>0</v>
      </c>
      <c r="AZ159" s="84">
        <f>IF(+'2grid'!AZ159*EA$2&lt;0,0,+'2grid'!AZ159*EA$2)</f>
        <v>0</v>
      </c>
      <c r="BA159" s="84">
        <f>IF(+'2grid'!BA159*EB$2&lt;0,0,+'2grid'!BA159*EB$2)</f>
        <v>0</v>
      </c>
      <c r="BB159" s="84">
        <f>IF(+'2grid'!BB159*EC$2&lt;0,0,+'2grid'!BB159*EC$2)</f>
        <v>0</v>
      </c>
      <c r="BC159" s="84">
        <f>IF(+'2grid'!BC159*ED$2&lt;0,0,+'2grid'!BC159*ED$2)</f>
        <v>0</v>
      </c>
      <c r="BD159" s="84">
        <f>IF(+'2grid'!BD159*EE$2&lt;0,0,+'2grid'!BD159*EE$2)</f>
        <v>0</v>
      </c>
      <c r="BE159" s="84">
        <f>IF(+'2grid'!BE159*EF$2&lt;0,0,+'2grid'!BE159*EF$2)</f>
        <v>0</v>
      </c>
      <c r="BF159" s="84">
        <f>IF(+'2grid'!BF159*EG$2&lt;0,0,+'2grid'!BF159*EG$2)</f>
        <v>0</v>
      </c>
      <c r="BG159" s="84">
        <f>IF(+'2grid'!BG159*EH$2&lt;0,0,+'2grid'!BG159*EH$2)</f>
        <v>0</v>
      </c>
      <c r="BH159" s="84">
        <f>IF(+'2grid'!BH159*EI$2&lt;0,0,+'2grid'!BH159*EI$2)</f>
        <v>0</v>
      </c>
      <c r="BI159" s="84">
        <f>IF(+'2grid'!BI159*EJ$2&lt;0,0,+'2grid'!BI159*EJ$2)</f>
        <v>0</v>
      </c>
      <c r="BJ159" s="84">
        <f>IF(+'2grid'!BJ159*EK$2&lt;0,0,+'2grid'!BJ159*EK$2)</f>
        <v>0</v>
      </c>
      <c r="BK159" s="84">
        <f>IF(+'2grid'!BK159*EL$2&lt;0,0,+'2grid'!BK159*EL$2)</f>
        <v>0</v>
      </c>
      <c r="BL159" s="84">
        <f>IF(+'2grid'!BL159*EM$2&lt;0,0,+'2grid'!BL159*EM$2)</f>
        <v>0</v>
      </c>
      <c r="BM159" s="84">
        <f>IF(+'2grid'!BM159*EN$2&lt;0,0,+'2grid'!BM159*EN$2)</f>
        <v>0</v>
      </c>
      <c r="BN159" s="84">
        <f>IF(+'2grid'!BN159*EO$2&lt;0,0,+'2grid'!BN159*EO$2)</f>
        <v>0</v>
      </c>
      <c r="BO159" s="84">
        <f>IF(+'2grid'!BO159*EP$2&lt;0,0,+'2grid'!BO159*EP$2)</f>
        <v>0</v>
      </c>
      <c r="BP159" s="84">
        <f>IF(+'2grid'!BP159*EQ$2&lt;0,0,+'2grid'!BP159*EQ$2)</f>
        <v>0</v>
      </c>
      <c r="BQ159" s="84">
        <f>IF(+'2grid'!BQ159*ER$2&lt;0,0,+'2grid'!BQ159*ER$2)</f>
        <v>0</v>
      </c>
      <c r="BR159" s="84">
        <f>IF(+'2grid'!BR159*ES$2&lt;0,0,+'2grid'!BR159*ES$2)</f>
        <v>0</v>
      </c>
      <c r="BS159" s="84">
        <f>IF(+'2grid'!BS159*ET$2&lt;0,0,+'2grid'!BS159*ET$2)</f>
        <v>0</v>
      </c>
      <c r="BT159" s="84">
        <f>IF(+'2grid'!BT159*EU$2&lt;0,0,+'2grid'!BT159*EU$2)</f>
        <v>0</v>
      </c>
      <c r="BU159" s="84">
        <f>IF(+'2grid'!BU159*EV$2&lt;0,0,+'2grid'!BU159*EV$2)</f>
        <v>0</v>
      </c>
      <c r="BV159" s="84">
        <f>IF(+'2grid'!BV159*EW$2&lt;0,0,+'2grid'!BV159*EW$2)</f>
        <v>0</v>
      </c>
      <c r="BW159" s="84">
        <f>IF(+'2grid'!BW159*EX$2&lt;0,0,+'2grid'!BW159*EX$2)</f>
        <v>0</v>
      </c>
      <c r="BX159" s="84">
        <f>IF(+'2grid'!BX159*EY$2&lt;0,0,+'2grid'!BX159*EY$2)</f>
        <v>0</v>
      </c>
      <c r="BY159" s="84">
        <f>IF(+'2grid'!BY159*EZ$2&lt;0,0,+'2grid'!BY159*EZ$2)</f>
        <v>0</v>
      </c>
      <c r="BZ159" s="84">
        <f>IF(+'2grid'!BZ159*FA$2&lt;0,0,+'2grid'!BZ159*FA$2)</f>
        <v>0</v>
      </c>
      <c r="CA159" s="84">
        <f>IF(+'2grid'!CA159*FB$2&lt;0,0,+'2grid'!CA159*FB$2)</f>
        <v>0</v>
      </c>
    </row>
    <row r="160" spans="1:79" x14ac:dyDescent="0.2">
      <c r="A160" s="9">
        <f>+data!B162</f>
        <v>584</v>
      </c>
      <c r="B160" s="84">
        <f>IF(+'2grid'!B160*CC$2&lt;0,0,+'2grid'!B160*CC$2)</f>
        <v>0</v>
      </c>
      <c r="C160" s="84">
        <f>IF(+'2grid'!C160*CD$2&lt;0,0,+'2grid'!C160*CD$2)</f>
        <v>0</v>
      </c>
      <c r="D160" s="84">
        <f>IF(+'2grid'!D160*CE$2&lt;0,0,+'2grid'!D160*CE$2)</f>
        <v>0</v>
      </c>
      <c r="E160" s="84">
        <f>IF(+'2grid'!E160*CF$2&lt;0,0,+'2grid'!E160*CF$2)</f>
        <v>0</v>
      </c>
      <c r="F160" s="84">
        <f>IF(+'2grid'!F160*CG$2&lt;0,0,+'2grid'!F160*CG$2)</f>
        <v>0</v>
      </c>
      <c r="G160" s="84">
        <f>IF(+'2grid'!G160*CH$2&lt;0,0,+'2grid'!G160*CH$2)</f>
        <v>0</v>
      </c>
      <c r="H160" s="84">
        <f>IF(+'2grid'!H160*CI$2&lt;0,0,+'2grid'!H160*CI$2)</f>
        <v>0</v>
      </c>
      <c r="I160" s="84">
        <f>IF(+'2grid'!I160*CJ$2&lt;0,0,+'2grid'!I160*CJ$2)</f>
        <v>0</v>
      </c>
      <c r="J160" s="84">
        <f>IF(+'2grid'!J160*CK$2&lt;0,0,+'2grid'!J160*CK$2)</f>
        <v>0</v>
      </c>
      <c r="K160" s="84">
        <f>IF(+'2grid'!K160*CL$2&lt;0,0,+'2grid'!K160*CL$2)</f>
        <v>0</v>
      </c>
      <c r="L160" s="84">
        <f>IF(+'2grid'!L160*CM$2&lt;0,0,+'2grid'!L160*CM$2)</f>
        <v>0</v>
      </c>
      <c r="M160" s="84">
        <f>IF(+'2grid'!M160*CN$2&lt;0,0,+'2grid'!M160*CN$2)</f>
        <v>0</v>
      </c>
      <c r="N160" s="84">
        <f>IF(+'2grid'!N160*CO$2&lt;0,0,+'2grid'!N160*CO$2)</f>
        <v>0</v>
      </c>
      <c r="O160" s="84">
        <f>IF(+'2grid'!O160*CP$2&lt;0,0,+'2grid'!O160*CP$2)</f>
        <v>0</v>
      </c>
      <c r="P160" s="84">
        <f>IF(+'2grid'!P160*CQ$2&lt;0,0,+'2grid'!P160*CQ$2)</f>
        <v>0</v>
      </c>
      <c r="Q160" s="84">
        <f>IF(+'2grid'!Q160*CR$2&lt;0,0,+'2grid'!Q160*CR$2)</f>
        <v>0</v>
      </c>
      <c r="R160" s="84">
        <f>IF(+'2grid'!R160*CS$2&lt;0,0,+'2grid'!R160*CS$2)</f>
        <v>0</v>
      </c>
      <c r="S160" s="84">
        <f>IF(+'2grid'!S160*CT$2&lt;0,0,+'2grid'!S160*CT$2)</f>
        <v>0</v>
      </c>
      <c r="T160" s="84">
        <f>IF(+'2grid'!T160*CU$2&lt;0,0,+'2grid'!T160*CU$2)</f>
        <v>0</v>
      </c>
      <c r="U160" s="84">
        <f>IF(+'2grid'!U160*CV$2&lt;0,0,+'2grid'!U160*CV$2)</f>
        <v>0</v>
      </c>
      <c r="V160" s="84">
        <f>IF(+'2grid'!V160*CW$2&lt;0,0,+'2grid'!V160*CW$2)</f>
        <v>0</v>
      </c>
      <c r="W160" s="84">
        <f>IF(+'2grid'!W160*CX$2&lt;0,0,+'2grid'!W160*CX$2)</f>
        <v>0</v>
      </c>
      <c r="X160" s="84">
        <f>IF(+'2grid'!X160*CY$2&lt;0,0,+'2grid'!X160*CY$2)</f>
        <v>0</v>
      </c>
      <c r="Y160" s="84">
        <f>IF(+'2grid'!Y160*CZ$2&lt;0,0,+'2grid'!Y160*CZ$2)</f>
        <v>0</v>
      </c>
      <c r="Z160" s="84">
        <f>IF(+'2grid'!Z160*DA$2&lt;0,0,+'2grid'!Z160*DA$2)</f>
        <v>0</v>
      </c>
      <c r="AA160" s="84">
        <f>IF(+'2grid'!AA160*DB$2&lt;0,0,+'2grid'!AA160*DB$2)</f>
        <v>0</v>
      </c>
      <c r="AB160" s="84">
        <f>IF(+'2grid'!AB160*DC$2&lt;0,0,+'2grid'!AB160*DC$2)</f>
        <v>0</v>
      </c>
      <c r="AC160" s="84">
        <f>IF(+'2grid'!AC160*DD$2&lt;0,0,+'2grid'!AC160*DD$2)</f>
        <v>0</v>
      </c>
      <c r="AD160" s="84">
        <f>IF(+'2grid'!AD160*DE$2&lt;0,0,+'2grid'!AD160*DE$2)</f>
        <v>0</v>
      </c>
      <c r="AE160" s="84">
        <f>IF(+'2grid'!AE160*DF$2&lt;0,0,+'2grid'!AE160*DF$2)</f>
        <v>0</v>
      </c>
      <c r="AF160" s="84">
        <f>IF(+'2grid'!AF160*DG$2&lt;0,0,+'2grid'!AF160*DG$2)</f>
        <v>0</v>
      </c>
      <c r="AG160" s="84">
        <f>IF(+'2grid'!AG160*DH$2&lt;0,0,+'2grid'!AG160*DH$2)</f>
        <v>0</v>
      </c>
      <c r="AH160" s="84">
        <f>IF(+'2grid'!AH160*DI$2&lt;0,0,+'2grid'!AH160*DI$2)</f>
        <v>0</v>
      </c>
      <c r="AI160" s="84">
        <f>IF(+'2grid'!AI160*DJ$2&lt;0,0,+'2grid'!AI160*DJ$2)</f>
        <v>0</v>
      </c>
      <c r="AJ160" s="84">
        <f>IF(+'2grid'!AJ160*DK$2&lt;0,0,+'2grid'!AJ160*DK$2)</f>
        <v>0</v>
      </c>
      <c r="AK160" s="84">
        <f>IF(+'2grid'!AK160*DL$2&lt;0,0,+'2grid'!AK160*DL$2)</f>
        <v>0</v>
      </c>
      <c r="AL160" s="84">
        <f>IF(+'2grid'!AL160*DM$2&lt;0,0,+'2grid'!AL160*DM$2)</f>
        <v>0</v>
      </c>
      <c r="AM160" s="84">
        <f>IF(+'2grid'!AM160*DN$2&lt;0,0,+'2grid'!AM160*DN$2)</f>
        <v>0</v>
      </c>
      <c r="AN160" s="84">
        <f>IF(+'2grid'!AN160*DO$2&lt;0,0,+'2grid'!AN160*DO$2)</f>
        <v>0</v>
      </c>
      <c r="AO160" s="84">
        <f>IF(+'2grid'!AO160*DP$2&lt;0,0,+'2grid'!AO160*DP$2)</f>
        <v>0</v>
      </c>
      <c r="AP160" s="84">
        <f>IF(+'2grid'!AP160*DQ$2&lt;0,0,+'2grid'!AP160*DQ$2)</f>
        <v>0</v>
      </c>
      <c r="AQ160" s="84">
        <f>IF(+'2grid'!AQ160*DR$2&lt;0,0,+'2grid'!AQ160*DR$2)</f>
        <v>0</v>
      </c>
      <c r="AR160" s="84">
        <f>IF(+'2grid'!AR160*DS$2&lt;0,0,+'2grid'!AR160*DS$2)</f>
        <v>0</v>
      </c>
      <c r="AS160" s="84">
        <f>IF(+'2grid'!AS160*DT$2&lt;0,0,+'2grid'!AS160*DT$2)</f>
        <v>0</v>
      </c>
      <c r="AT160" s="84">
        <f>IF(+'2grid'!AT160*DU$2&lt;0,0,+'2grid'!AT160*DU$2)</f>
        <v>0</v>
      </c>
      <c r="AU160" s="84">
        <f>IF(+'2grid'!AU160*DV$2&lt;0,0,+'2grid'!AU160*DV$2)</f>
        <v>0</v>
      </c>
      <c r="AV160" s="84">
        <f>IF(+'2grid'!AV160*DW$2&lt;0,0,+'2grid'!AV160*DW$2)</f>
        <v>0</v>
      </c>
      <c r="AW160" s="84">
        <f>IF(+'2grid'!AW160*DX$2&lt;0,0,+'2grid'!AW160*DX$2)</f>
        <v>0</v>
      </c>
      <c r="AX160" s="84">
        <f>IF(+'2grid'!AX160*DY$2&lt;0,0,+'2grid'!AX160*DY$2)</f>
        <v>0</v>
      </c>
      <c r="AY160" s="84">
        <f>IF(+'2grid'!AY160*DZ$2&lt;0,0,+'2grid'!AY160*DZ$2)</f>
        <v>0</v>
      </c>
      <c r="AZ160" s="84">
        <f>IF(+'2grid'!AZ160*EA$2&lt;0,0,+'2grid'!AZ160*EA$2)</f>
        <v>0</v>
      </c>
      <c r="BA160" s="84">
        <f>IF(+'2grid'!BA160*EB$2&lt;0,0,+'2grid'!BA160*EB$2)</f>
        <v>0</v>
      </c>
      <c r="BB160" s="84">
        <f>IF(+'2grid'!BB160*EC$2&lt;0,0,+'2grid'!BB160*EC$2)</f>
        <v>0</v>
      </c>
      <c r="BC160" s="84">
        <f>IF(+'2grid'!BC160*ED$2&lt;0,0,+'2grid'!BC160*ED$2)</f>
        <v>0</v>
      </c>
      <c r="BD160" s="84">
        <f>IF(+'2grid'!BD160*EE$2&lt;0,0,+'2grid'!BD160*EE$2)</f>
        <v>0</v>
      </c>
      <c r="BE160" s="84">
        <f>IF(+'2grid'!BE160*EF$2&lt;0,0,+'2grid'!BE160*EF$2)</f>
        <v>0</v>
      </c>
      <c r="BF160" s="84">
        <f>IF(+'2grid'!BF160*EG$2&lt;0,0,+'2grid'!BF160*EG$2)</f>
        <v>0</v>
      </c>
      <c r="BG160" s="84">
        <f>IF(+'2grid'!BG160*EH$2&lt;0,0,+'2grid'!BG160*EH$2)</f>
        <v>0</v>
      </c>
      <c r="BH160" s="84">
        <f>IF(+'2grid'!BH160*EI$2&lt;0,0,+'2grid'!BH160*EI$2)</f>
        <v>0</v>
      </c>
      <c r="BI160" s="84">
        <f>IF(+'2grid'!BI160*EJ$2&lt;0,0,+'2grid'!BI160*EJ$2)</f>
        <v>0</v>
      </c>
      <c r="BJ160" s="84">
        <f>IF(+'2grid'!BJ160*EK$2&lt;0,0,+'2grid'!BJ160*EK$2)</f>
        <v>0</v>
      </c>
      <c r="BK160" s="84">
        <f>IF(+'2grid'!BK160*EL$2&lt;0,0,+'2grid'!BK160*EL$2)</f>
        <v>0</v>
      </c>
      <c r="BL160" s="84">
        <f>IF(+'2grid'!BL160*EM$2&lt;0,0,+'2grid'!BL160*EM$2)</f>
        <v>0</v>
      </c>
      <c r="BM160" s="84">
        <f>IF(+'2grid'!BM160*EN$2&lt;0,0,+'2grid'!BM160*EN$2)</f>
        <v>0</v>
      </c>
      <c r="BN160" s="84">
        <f>IF(+'2grid'!BN160*EO$2&lt;0,0,+'2grid'!BN160*EO$2)</f>
        <v>0</v>
      </c>
      <c r="BO160" s="84">
        <f>IF(+'2grid'!BO160*EP$2&lt;0,0,+'2grid'!BO160*EP$2)</f>
        <v>0</v>
      </c>
      <c r="BP160" s="84">
        <f>IF(+'2grid'!BP160*EQ$2&lt;0,0,+'2grid'!BP160*EQ$2)</f>
        <v>0</v>
      </c>
      <c r="BQ160" s="84">
        <f>IF(+'2grid'!BQ160*ER$2&lt;0,0,+'2grid'!BQ160*ER$2)</f>
        <v>0</v>
      </c>
      <c r="BR160" s="84">
        <f>IF(+'2grid'!BR160*ES$2&lt;0,0,+'2grid'!BR160*ES$2)</f>
        <v>0</v>
      </c>
      <c r="BS160" s="84">
        <f>IF(+'2grid'!BS160*ET$2&lt;0,0,+'2grid'!BS160*ET$2)</f>
        <v>0</v>
      </c>
      <c r="BT160" s="84">
        <f>IF(+'2grid'!BT160*EU$2&lt;0,0,+'2grid'!BT160*EU$2)</f>
        <v>0</v>
      </c>
      <c r="BU160" s="84">
        <f>IF(+'2grid'!BU160*EV$2&lt;0,0,+'2grid'!BU160*EV$2)</f>
        <v>0</v>
      </c>
      <c r="BV160" s="84">
        <f>IF(+'2grid'!BV160*EW$2&lt;0,0,+'2grid'!BV160*EW$2)</f>
        <v>0</v>
      </c>
      <c r="BW160" s="84">
        <f>IF(+'2grid'!BW160*EX$2&lt;0,0,+'2grid'!BW160*EX$2)</f>
        <v>0</v>
      </c>
      <c r="BX160" s="84">
        <f>IF(+'2grid'!BX160*EY$2&lt;0,0,+'2grid'!BX160*EY$2)</f>
        <v>0</v>
      </c>
      <c r="BY160" s="84">
        <f>IF(+'2grid'!BY160*EZ$2&lt;0,0,+'2grid'!BY160*EZ$2)</f>
        <v>0</v>
      </c>
      <c r="BZ160" s="84">
        <f>IF(+'2grid'!BZ160*FA$2&lt;0,0,+'2grid'!BZ160*FA$2)</f>
        <v>0</v>
      </c>
      <c r="CA160" s="84">
        <f>IF(+'2grid'!CA160*FB$2&lt;0,0,+'2grid'!CA160*FB$2)</f>
        <v>0</v>
      </c>
    </row>
    <row r="161" spans="1:79" x14ac:dyDescent="0.2">
      <c r="A161" s="9">
        <f>+data!B163</f>
        <v>585</v>
      </c>
      <c r="B161" s="84">
        <f>IF(+'2grid'!B161*CC$2&lt;0,0,+'2grid'!B161*CC$2)</f>
        <v>0</v>
      </c>
      <c r="C161" s="84">
        <f>IF(+'2grid'!C161*CD$2&lt;0,0,+'2grid'!C161*CD$2)</f>
        <v>0</v>
      </c>
      <c r="D161" s="84">
        <f>IF(+'2grid'!D161*CE$2&lt;0,0,+'2grid'!D161*CE$2)</f>
        <v>0</v>
      </c>
      <c r="E161" s="84">
        <f>IF(+'2grid'!E161*CF$2&lt;0,0,+'2grid'!E161*CF$2)</f>
        <v>0</v>
      </c>
      <c r="F161" s="84">
        <f>IF(+'2grid'!F161*CG$2&lt;0,0,+'2grid'!F161*CG$2)</f>
        <v>0</v>
      </c>
      <c r="G161" s="84">
        <f>IF(+'2grid'!G161*CH$2&lt;0,0,+'2grid'!G161*CH$2)</f>
        <v>0</v>
      </c>
      <c r="H161" s="84">
        <f>IF(+'2grid'!H161*CI$2&lt;0,0,+'2grid'!H161*CI$2)</f>
        <v>0</v>
      </c>
      <c r="I161" s="84">
        <f>IF(+'2grid'!I161*CJ$2&lt;0,0,+'2grid'!I161*CJ$2)</f>
        <v>0</v>
      </c>
      <c r="J161" s="84">
        <f>IF(+'2grid'!J161*CK$2&lt;0,0,+'2grid'!J161*CK$2)</f>
        <v>0</v>
      </c>
      <c r="K161" s="84">
        <f>IF(+'2grid'!K161*CL$2&lt;0,0,+'2grid'!K161*CL$2)</f>
        <v>0</v>
      </c>
      <c r="L161" s="84">
        <f>IF(+'2grid'!L161*CM$2&lt;0,0,+'2grid'!L161*CM$2)</f>
        <v>0</v>
      </c>
      <c r="M161" s="84">
        <f>IF(+'2grid'!M161*CN$2&lt;0,0,+'2grid'!M161*CN$2)</f>
        <v>0</v>
      </c>
      <c r="N161" s="84">
        <f>IF(+'2grid'!N161*CO$2&lt;0,0,+'2grid'!N161*CO$2)</f>
        <v>0</v>
      </c>
      <c r="O161" s="84">
        <f>IF(+'2grid'!O161*CP$2&lt;0,0,+'2grid'!O161*CP$2)</f>
        <v>0</v>
      </c>
      <c r="P161" s="84">
        <f>IF(+'2grid'!P161*CQ$2&lt;0,0,+'2grid'!P161*CQ$2)</f>
        <v>0</v>
      </c>
      <c r="Q161" s="84">
        <f>IF(+'2grid'!Q161*CR$2&lt;0,0,+'2grid'!Q161*CR$2)</f>
        <v>0</v>
      </c>
      <c r="R161" s="84">
        <f>IF(+'2grid'!R161*CS$2&lt;0,0,+'2grid'!R161*CS$2)</f>
        <v>0</v>
      </c>
      <c r="S161" s="84">
        <f>IF(+'2grid'!S161*CT$2&lt;0,0,+'2grid'!S161*CT$2)</f>
        <v>0</v>
      </c>
      <c r="T161" s="84">
        <f>IF(+'2grid'!T161*CU$2&lt;0,0,+'2grid'!T161*CU$2)</f>
        <v>0</v>
      </c>
      <c r="U161" s="84">
        <f>IF(+'2grid'!U161*CV$2&lt;0,0,+'2grid'!U161*CV$2)</f>
        <v>0</v>
      </c>
      <c r="V161" s="84">
        <f>IF(+'2grid'!V161*CW$2&lt;0,0,+'2grid'!V161*CW$2)</f>
        <v>0</v>
      </c>
      <c r="W161" s="84">
        <f>IF(+'2grid'!W161*CX$2&lt;0,0,+'2grid'!W161*CX$2)</f>
        <v>0</v>
      </c>
      <c r="X161" s="84">
        <f>IF(+'2grid'!X161*CY$2&lt;0,0,+'2grid'!X161*CY$2)</f>
        <v>0</v>
      </c>
      <c r="Y161" s="84">
        <f>IF(+'2grid'!Y161*CZ$2&lt;0,0,+'2grid'!Y161*CZ$2)</f>
        <v>0</v>
      </c>
      <c r="Z161" s="84">
        <f>IF(+'2grid'!Z161*DA$2&lt;0,0,+'2grid'!Z161*DA$2)</f>
        <v>0</v>
      </c>
      <c r="AA161" s="84">
        <f>IF(+'2grid'!AA161*DB$2&lt;0,0,+'2grid'!AA161*DB$2)</f>
        <v>0</v>
      </c>
      <c r="AB161" s="84">
        <f>IF(+'2grid'!AB161*DC$2&lt;0,0,+'2grid'!AB161*DC$2)</f>
        <v>0</v>
      </c>
      <c r="AC161" s="84">
        <f>IF(+'2grid'!AC161*DD$2&lt;0,0,+'2grid'!AC161*DD$2)</f>
        <v>0</v>
      </c>
      <c r="AD161" s="84">
        <f>IF(+'2grid'!AD161*DE$2&lt;0,0,+'2grid'!AD161*DE$2)</f>
        <v>0</v>
      </c>
      <c r="AE161" s="84">
        <f>IF(+'2grid'!AE161*DF$2&lt;0,0,+'2grid'!AE161*DF$2)</f>
        <v>0</v>
      </c>
      <c r="AF161" s="84">
        <f>IF(+'2grid'!AF161*DG$2&lt;0,0,+'2grid'!AF161*DG$2)</f>
        <v>0</v>
      </c>
      <c r="AG161" s="84">
        <f>IF(+'2grid'!AG161*DH$2&lt;0,0,+'2grid'!AG161*DH$2)</f>
        <v>0</v>
      </c>
      <c r="AH161" s="84">
        <f>IF(+'2grid'!AH161*DI$2&lt;0,0,+'2grid'!AH161*DI$2)</f>
        <v>0</v>
      </c>
      <c r="AI161" s="84">
        <f>IF(+'2grid'!AI161*DJ$2&lt;0,0,+'2grid'!AI161*DJ$2)</f>
        <v>0</v>
      </c>
      <c r="AJ161" s="84">
        <f>IF(+'2grid'!AJ161*DK$2&lt;0,0,+'2grid'!AJ161*DK$2)</f>
        <v>0</v>
      </c>
      <c r="AK161" s="84">
        <f>IF(+'2grid'!AK161*DL$2&lt;0,0,+'2grid'!AK161*DL$2)</f>
        <v>0</v>
      </c>
      <c r="AL161" s="84">
        <f>IF(+'2grid'!AL161*DM$2&lt;0,0,+'2grid'!AL161*DM$2)</f>
        <v>0</v>
      </c>
      <c r="AM161" s="84">
        <f>IF(+'2grid'!AM161*DN$2&lt;0,0,+'2grid'!AM161*DN$2)</f>
        <v>0</v>
      </c>
      <c r="AN161" s="84">
        <f>IF(+'2grid'!AN161*DO$2&lt;0,0,+'2grid'!AN161*DO$2)</f>
        <v>0</v>
      </c>
      <c r="AO161" s="84">
        <f>IF(+'2grid'!AO161*DP$2&lt;0,0,+'2grid'!AO161*DP$2)</f>
        <v>0</v>
      </c>
      <c r="AP161" s="84">
        <f>IF(+'2grid'!AP161*DQ$2&lt;0,0,+'2grid'!AP161*DQ$2)</f>
        <v>0</v>
      </c>
      <c r="AQ161" s="84">
        <f>IF(+'2grid'!AQ161*DR$2&lt;0,0,+'2grid'!AQ161*DR$2)</f>
        <v>0</v>
      </c>
      <c r="AR161" s="84">
        <f>IF(+'2grid'!AR161*DS$2&lt;0,0,+'2grid'!AR161*DS$2)</f>
        <v>0</v>
      </c>
      <c r="AS161" s="84">
        <f>IF(+'2grid'!AS161*DT$2&lt;0,0,+'2grid'!AS161*DT$2)</f>
        <v>0</v>
      </c>
      <c r="AT161" s="84">
        <f>IF(+'2grid'!AT161*DU$2&lt;0,0,+'2grid'!AT161*DU$2)</f>
        <v>0</v>
      </c>
      <c r="AU161" s="84">
        <f>IF(+'2grid'!AU161*DV$2&lt;0,0,+'2grid'!AU161*DV$2)</f>
        <v>0</v>
      </c>
      <c r="AV161" s="84">
        <f>IF(+'2grid'!AV161*DW$2&lt;0,0,+'2grid'!AV161*DW$2)</f>
        <v>0</v>
      </c>
      <c r="AW161" s="84">
        <f>IF(+'2grid'!AW161*DX$2&lt;0,0,+'2grid'!AW161*DX$2)</f>
        <v>0</v>
      </c>
      <c r="AX161" s="84">
        <f>IF(+'2grid'!AX161*DY$2&lt;0,0,+'2grid'!AX161*DY$2)</f>
        <v>0.47699999999999998</v>
      </c>
      <c r="AY161" s="84">
        <f>IF(+'2grid'!AY161*DZ$2&lt;0,0,+'2grid'!AY161*DZ$2)</f>
        <v>0.95799999999999996</v>
      </c>
      <c r="AZ161" s="84">
        <f>IF(+'2grid'!AZ161*EA$2&lt;0,0,+'2grid'!AZ161*EA$2)</f>
        <v>1.4430000000000001</v>
      </c>
      <c r="BA161" s="84">
        <f>IF(+'2grid'!BA161*EB$2&lt;0,0,+'2grid'!BA161*EB$2)</f>
        <v>1.9319999999999999</v>
      </c>
      <c r="BB161" s="84">
        <f>IF(+'2grid'!BB161*EC$2&lt;0,0,+'2grid'!BB161*EC$2)</f>
        <v>2.4249999999999998</v>
      </c>
      <c r="BC161" s="84">
        <f>IF(+'2grid'!BC161*ED$2&lt;0,0,+'2grid'!BC161*ED$2)</f>
        <v>2.9219999999999997</v>
      </c>
      <c r="BD161" s="84">
        <f>IF(+'2grid'!BD161*EE$2&lt;0,0,+'2grid'!BD161*EE$2)</f>
        <v>2.9340000000000002</v>
      </c>
      <c r="BE161" s="84">
        <f>IF(+'2grid'!BE161*EF$2&lt;0,0,+'2grid'!BE161*EF$2)</f>
        <v>2.9459999999999997</v>
      </c>
      <c r="BF161" s="84">
        <f>IF(+'2grid'!BF161*EG$2&lt;0,0,+'2grid'!BF161*EG$2)</f>
        <v>2.9580000000000002</v>
      </c>
      <c r="BG161" s="84">
        <f>IF(+'2grid'!BG161*EH$2&lt;0,0,+'2grid'!BG161*EH$2)</f>
        <v>0</v>
      </c>
      <c r="BH161" s="84">
        <f>IF(+'2grid'!BH161*EI$2&lt;0,0,+'2grid'!BH161*EI$2)</f>
        <v>0</v>
      </c>
      <c r="BI161" s="84">
        <f>IF(+'2grid'!BI161*EJ$2&lt;0,0,+'2grid'!BI161*EJ$2)</f>
        <v>0</v>
      </c>
      <c r="BJ161" s="84">
        <f>IF(+'2grid'!BJ161*EK$2&lt;0,0,+'2grid'!BJ161*EK$2)</f>
        <v>0</v>
      </c>
      <c r="BK161" s="84">
        <f>IF(+'2grid'!BK161*EL$2&lt;0,0,+'2grid'!BK161*EL$2)</f>
        <v>0</v>
      </c>
      <c r="BL161" s="84">
        <f>IF(+'2grid'!BL161*EM$2&lt;0,0,+'2grid'!BL161*EM$2)</f>
        <v>0</v>
      </c>
      <c r="BM161" s="84">
        <f>IF(+'2grid'!BM161*EN$2&lt;0,0,+'2grid'!BM161*EN$2)</f>
        <v>0</v>
      </c>
      <c r="BN161" s="84">
        <f>IF(+'2grid'!BN161*EO$2&lt;0,0,+'2grid'!BN161*EO$2)</f>
        <v>0</v>
      </c>
      <c r="BO161" s="84">
        <f>IF(+'2grid'!BO161*EP$2&lt;0,0,+'2grid'!BO161*EP$2)</f>
        <v>0</v>
      </c>
      <c r="BP161" s="84">
        <f>IF(+'2grid'!BP161*EQ$2&lt;0,0,+'2grid'!BP161*EQ$2)</f>
        <v>0</v>
      </c>
      <c r="BQ161" s="84">
        <f>IF(+'2grid'!BQ161*ER$2&lt;0,0,+'2grid'!BQ161*ER$2)</f>
        <v>0</v>
      </c>
      <c r="BR161" s="84">
        <f>IF(+'2grid'!BR161*ES$2&lt;0,0,+'2grid'!BR161*ES$2)</f>
        <v>0</v>
      </c>
      <c r="BS161" s="84">
        <f>IF(+'2grid'!BS161*ET$2&lt;0,0,+'2grid'!BS161*ET$2)</f>
        <v>0</v>
      </c>
      <c r="BT161" s="84">
        <f>IF(+'2grid'!BT161*EU$2&lt;0,0,+'2grid'!BT161*EU$2)</f>
        <v>0</v>
      </c>
      <c r="BU161" s="84">
        <f>IF(+'2grid'!BU161*EV$2&lt;0,0,+'2grid'!BU161*EV$2)</f>
        <v>0</v>
      </c>
      <c r="BV161" s="84">
        <f>IF(+'2grid'!BV161*EW$2&lt;0,0,+'2grid'!BV161*EW$2)</f>
        <v>0</v>
      </c>
      <c r="BW161" s="84">
        <f>IF(+'2grid'!BW161*EX$2&lt;0,0,+'2grid'!BW161*EX$2)</f>
        <v>0</v>
      </c>
      <c r="BX161" s="84">
        <f>IF(+'2grid'!BX161*EY$2&lt;0,0,+'2grid'!BX161*EY$2)</f>
        <v>0</v>
      </c>
      <c r="BY161" s="84">
        <f>IF(+'2grid'!BY161*EZ$2&lt;0,0,+'2grid'!BY161*EZ$2)</f>
        <v>0</v>
      </c>
      <c r="BZ161" s="84">
        <f>IF(+'2grid'!BZ161*FA$2&lt;0,0,+'2grid'!BZ161*FA$2)</f>
        <v>0</v>
      </c>
      <c r="CA161" s="84">
        <f>IF(+'2grid'!CA161*FB$2&lt;0,0,+'2grid'!CA161*FB$2)</f>
        <v>0</v>
      </c>
    </row>
    <row r="162" spans="1:79" x14ac:dyDescent="0.2">
      <c r="A162" s="9">
        <f>+data!B164</f>
        <v>586</v>
      </c>
      <c r="B162" s="84">
        <f>IF(+'2grid'!B162*CC$2&lt;0,0,+'2grid'!B162*CC$2)</f>
        <v>0</v>
      </c>
      <c r="C162" s="84">
        <f>IF(+'2grid'!C162*CD$2&lt;0,0,+'2grid'!C162*CD$2)</f>
        <v>0</v>
      </c>
      <c r="D162" s="84">
        <f>IF(+'2grid'!D162*CE$2&lt;0,0,+'2grid'!D162*CE$2)</f>
        <v>0</v>
      </c>
      <c r="E162" s="84">
        <f>IF(+'2grid'!E162*CF$2&lt;0,0,+'2grid'!E162*CF$2)</f>
        <v>0</v>
      </c>
      <c r="F162" s="84">
        <f>IF(+'2grid'!F162*CG$2&lt;0,0,+'2grid'!F162*CG$2)</f>
        <v>0</v>
      </c>
      <c r="G162" s="84">
        <f>IF(+'2grid'!G162*CH$2&lt;0,0,+'2grid'!G162*CH$2)</f>
        <v>0</v>
      </c>
      <c r="H162" s="84">
        <f>IF(+'2grid'!H162*CI$2&lt;0,0,+'2grid'!H162*CI$2)</f>
        <v>15.407900868965351</v>
      </c>
      <c r="I162" s="84">
        <f>IF(+'2grid'!I162*CJ$2&lt;0,0,+'2grid'!I162*CJ$2)</f>
        <v>27.236188404736744</v>
      </c>
      <c r="J162" s="84">
        <f>IF(+'2grid'!J162*CK$2&lt;0,0,+'2grid'!J162*CK$2)</f>
        <v>47.16223100387311</v>
      </c>
      <c r="K162" s="84">
        <f>IF(+'2grid'!K162*CL$2&lt;0,0,+'2grid'!K162*CL$2)</f>
        <v>80.39016648387468</v>
      </c>
      <c r="L162" s="84">
        <f>IF(+'2grid'!L162*CM$2&lt;0,0,+'2grid'!L162*CM$2)</f>
        <v>135.33698061258363</v>
      </c>
      <c r="M162" s="84">
        <f>IF(+'2grid'!M162*CN$2&lt;0,0,+'2grid'!M162*CN$2)</f>
        <v>147.61905639324743</v>
      </c>
      <c r="N162" s="84">
        <f>IF(+'2grid'!N162*CO$2&lt;0,0,+'2grid'!N162*CO$2)</f>
        <v>158.48463942592863</v>
      </c>
      <c r="O162" s="84">
        <f>IF(+'2grid'!O162*CP$2&lt;0,0,+'2grid'!O162*CP$2)</f>
        <v>169.93690940775562</v>
      </c>
      <c r="P162" s="84">
        <f>IF(+'2grid'!P162*CQ$2&lt;0,0,+'2grid'!P162*CQ$2)</f>
        <v>179.91626490092705</v>
      </c>
      <c r="Q162" s="84">
        <f>IF(+'2grid'!Q162*CR$2&lt;0,0,+'2grid'!Q162*CR$2)</f>
        <v>188.42139742351623</v>
      </c>
      <c r="R162" s="84">
        <f>IF(+'2grid'!R162*CS$2&lt;0,0,+'2grid'!R162*CS$2)</f>
        <v>195.47926963340402</v>
      </c>
      <c r="S162" s="84">
        <f>IF(+'2grid'!S162*CT$2&lt;0,0,+'2grid'!S162*CT$2)</f>
        <v>210.45051371498371</v>
      </c>
      <c r="T162" s="84">
        <f>IF(+'2grid'!T162*CU$2&lt;0,0,+'2grid'!T162*CU$2)</f>
        <v>223.48727120175261</v>
      </c>
      <c r="U162" s="84">
        <f>IF(+'2grid'!U162*CV$2&lt;0,0,+'2grid'!U162*CV$2)</f>
        <v>241.55015871246033</v>
      </c>
      <c r="V162" s="84">
        <f>IF(+'2grid'!V162*CW$2&lt;0,0,+'2grid'!V162*CW$2)</f>
        <v>257.19009704636051</v>
      </c>
      <c r="W162" s="84">
        <f>IF(+'2grid'!W162*CX$2&lt;0,0,+'2grid'!W162*CX$2)</f>
        <v>256.04936430155573</v>
      </c>
      <c r="X162" s="84">
        <f>IF(+'2grid'!X162*CY$2&lt;0,0,+'2grid'!X162*CY$2)</f>
        <v>253.88577701579089</v>
      </c>
      <c r="Y162" s="84">
        <f>IF(+'2grid'!Y162*CZ$2&lt;0,0,+'2grid'!Y162*CZ$2)</f>
        <v>242.06404460485589</v>
      </c>
      <c r="Z162" s="84">
        <f>IF(+'2grid'!Z162*DA$2&lt;0,0,+'2grid'!Z162*DA$2)</f>
        <v>260.81431230508701</v>
      </c>
      <c r="AA162" s="84">
        <f>IF(+'2grid'!AA162*DB$2&lt;0,0,+'2grid'!AA162*DB$2)</f>
        <v>263.44880030816859</v>
      </c>
      <c r="AB162" s="84">
        <f>IF(+'2grid'!AB162*DC$2&lt;0,0,+'2grid'!AB162*DC$2)</f>
        <v>324.59745801992915</v>
      </c>
      <c r="AC162" s="84">
        <f>IF(+'2grid'!AC162*DD$2&lt;0,0,+'2grid'!AC162*DD$2)</f>
        <v>378.00988403633829</v>
      </c>
      <c r="AD162" s="84">
        <f>IF(+'2grid'!AD162*DE$2&lt;0,0,+'2grid'!AD162*DE$2)</f>
        <v>433.46195594951354</v>
      </c>
      <c r="AE162" s="84">
        <f>IF(+'2grid'!AE162*DF$2&lt;0,0,+'2grid'!AE162*DF$2)</f>
        <v>490.24065786600534</v>
      </c>
      <c r="AF162" s="84">
        <f>IF(+'2grid'!AF162*DG$2&lt;0,0,+'2grid'!AF162*DG$2)</f>
        <v>548.34598978581346</v>
      </c>
      <c r="AG162" s="84">
        <f>IF(+'2grid'!AG162*DH$2&lt;0,0,+'2grid'!AG162*DH$2)</f>
        <v>607.77795170893819</v>
      </c>
      <c r="AH162" s="84">
        <f>IF(+'2grid'!AH162*DI$2&lt;0,0,+'2grid'!AH162*DI$2)</f>
        <v>668.5365436353793</v>
      </c>
      <c r="AI162" s="84">
        <f>IF(+'2grid'!AI162*DJ$2&lt;0,0,+'2grid'!AI162*DJ$2)</f>
        <v>730.62176556513668</v>
      </c>
      <c r="AJ162" s="84">
        <f>IF(+'2grid'!AJ162*DK$2&lt;0,0,+'2grid'!AJ162*DK$2)</f>
        <v>794.03361749821045</v>
      </c>
      <c r="AK162" s="84">
        <f>IF(+'2grid'!AK162*DL$2&lt;0,0,+'2grid'!AK162*DL$2)</f>
        <v>858.77209943460082</v>
      </c>
      <c r="AL162" s="84">
        <f>IF(+'2grid'!AL162*DM$2&lt;0,0,+'2grid'!AL162*DM$2)</f>
        <v>924.83721137430746</v>
      </c>
      <c r="AM162" s="84">
        <f>IF(+'2grid'!AM162*DN$2&lt;0,0,+'2grid'!AM162*DN$2)</f>
        <v>992.22895331733071</v>
      </c>
      <c r="AN162" s="84">
        <f>IF(+'2grid'!AN162*DO$2&lt;0,0,+'2grid'!AN162*DO$2)</f>
        <v>1236.7657301417453</v>
      </c>
      <c r="AO162" s="84">
        <f>IF(+'2grid'!AO162*DP$2&lt;0,0,+'2grid'!AO162*DP$2)</f>
        <v>1486.7179370829201</v>
      </c>
      <c r="AP162" s="84">
        <f>IF(+'2grid'!AP162*DQ$2&lt;0,0,+'2grid'!AP162*DQ$2)</f>
        <v>1742.085574140855</v>
      </c>
      <c r="AQ162" s="84">
        <f>IF(+'2grid'!AQ162*DR$2&lt;0,0,+'2grid'!AQ162*DR$2)</f>
        <v>2002.8686413155501</v>
      </c>
      <c r="AR162" s="84">
        <f>IF(+'2grid'!AR162*DS$2&lt;0,0,+'2grid'!AR162*DS$2)</f>
        <v>2269.0671386070048</v>
      </c>
      <c r="AS162" s="84">
        <f>IF(+'2grid'!AS162*DT$2&lt;0,0,+'2grid'!AS162*DT$2)</f>
        <v>2540.68106601522</v>
      </c>
      <c r="AT162" s="84">
        <f>IF(+'2grid'!AT162*DU$2&lt;0,0,+'2grid'!AT162*DU$2)</f>
        <v>2817.7104235401953</v>
      </c>
      <c r="AU162" s="84">
        <f>IF(+'2grid'!AU162*DV$2&lt;0,0,+'2grid'!AU162*DV$2)</f>
        <v>3100.1552111819301</v>
      </c>
      <c r="AV162" s="84">
        <f>IF(+'2grid'!AV162*DW$2&lt;0,0,+'2grid'!AV162*DW$2)</f>
        <v>3388.0154289404245</v>
      </c>
      <c r="AW162" s="84">
        <f>IF(+'2grid'!AW162*DX$2&lt;0,0,+'2grid'!AW162*DX$2)</f>
        <v>3681.2910768156798</v>
      </c>
      <c r="AX162" s="84">
        <f>IF(+'2grid'!AX162*DY$2&lt;0,0,+'2grid'!AX162*DY$2)</f>
        <v>4447.9618946689861</v>
      </c>
      <c r="AY162" s="84">
        <f>IF(+'2grid'!AY162*DZ$2&lt;0,0,+'2grid'!AY162*DZ$2)</f>
        <v>5220.9318374271006</v>
      </c>
      <c r="AZ162" s="84">
        <f>IF(+'2grid'!AZ162*EA$2&lt;0,0,+'2grid'!AZ162*EA$2)</f>
        <v>6000.2009050900215</v>
      </c>
      <c r="BA162" s="84">
        <f>IF(+'2grid'!BA162*EB$2&lt;0,0,+'2grid'!BA162*EB$2)</f>
        <v>6785.7690976577505</v>
      </c>
      <c r="BB162" s="84">
        <f>IF(+'2grid'!BB162*EC$2&lt;0,0,+'2grid'!BB162*EC$2)</f>
        <v>7577.6364151302878</v>
      </c>
      <c r="BC162" s="84">
        <f>IF(+'2grid'!BC162*ED$2&lt;0,0,+'2grid'!BC162*ED$2)</f>
        <v>8375.8028575076314</v>
      </c>
      <c r="BD162" s="84">
        <f>IF(+'2grid'!BD162*EE$2&lt;0,0,+'2grid'!BD162*EE$2)</f>
        <v>10130.415333182311</v>
      </c>
      <c r="BE162" s="84">
        <f>IF(+'2grid'!BE162*EF$2&lt;0,0,+'2grid'!BE162*EF$2)</f>
        <v>11530.713231121445</v>
      </c>
      <c r="BF162" s="84">
        <f>IF(+'2grid'!BF162*EG$2&lt;0,0,+'2grid'!BF162*EG$2)</f>
        <v>12404.99676566042</v>
      </c>
      <c r="BG162" s="84">
        <f>IF(+'2grid'!BG162*EH$2&lt;0,0,+'2grid'!BG162*EH$2)</f>
        <v>14324.92607586954</v>
      </c>
      <c r="BH162" s="84">
        <f>IF(+'2grid'!BH162*EI$2&lt;0,0,+'2grid'!BH162*EI$2)</f>
        <v>14111.121209065517</v>
      </c>
      <c r="BI162" s="84">
        <f>IF(+'2grid'!BI162*EJ$2&lt;0,0,+'2grid'!BI162*EJ$2)</f>
        <v>14245.739088164346</v>
      </c>
      <c r="BJ162" s="84">
        <f>IF(+'2grid'!BJ162*EK$2&lt;0,0,+'2grid'!BJ162*EK$2)</f>
        <v>14435.787858656811</v>
      </c>
      <c r="BK162" s="84">
        <f>IF(+'2grid'!BK162*EL$2&lt;0,0,+'2grid'!BK162*EL$2)</f>
        <v>14855.478893494337</v>
      </c>
      <c r="BL162" s="84">
        <f>IF(+'2grid'!BL162*EM$2&lt;0,0,+'2grid'!BL162*EM$2)</f>
        <v>15029.690266445763</v>
      </c>
      <c r="BM162" s="84">
        <f>IF(+'2grid'!BM162*EN$2&lt;0,0,+'2grid'!BM162*EN$2)</f>
        <v>15283.088627102383</v>
      </c>
      <c r="BN162" s="84">
        <f>IF(+'2grid'!BN162*EO$2&lt;0,0,+'2grid'!BN162*EO$2)</f>
        <v>15441.462602512771</v>
      </c>
      <c r="BO162" s="84">
        <f>IF(+'2grid'!BO162*EP$2&lt;0,0,+'2grid'!BO162*EP$2)</f>
        <v>15829.47884226822</v>
      </c>
      <c r="BP162" s="84">
        <f>IF(+'2grid'!BP162*EQ$2&lt;0,0,+'2grid'!BP162*EQ$2)</f>
        <v>15995.771516449127</v>
      </c>
      <c r="BQ162" s="84">
        <f>IF(+'2grid'!BQ162*ER$2&lt;0,0,+'2grid'!BQ162*ER$2)</f>
        <v>15995.771516449127</v>
      </c>
      <c r="BR162" s="84">
        <f>IF(+'2grid'!BR162*ES$2&lt;0,0,+'2grid'!BR162*ES$2)</f>
        <v>15995.771516449127</v>
      </c>
      <c r="BS162" s="84">
        <f>IF(+'2grid'!BS162*ET$2&lt;0,0,+'2grid'!BS162*ET$2)</f>
        <v>16296.154156477478</v>
      </c>
      <c r="BT162" s="84">
        <f>IF(+'2grid'!BT162*EU$2&lt;0,0,+'2grid'!BT162*EU$2)</f>
        <v>16402.968604337631</v>
      </c>
      <c r="BU162" s="84">
        <f>IF(+'2grid'!BU162*EV$2&lt;0,0,+'2grid'!BU162*EV$2)</f>
        <v>16462.845698448327</v>
      </c>
      <c r="BV162" s="84">
        <f>IF(+'2grid'!BV162*EW$2&lt;0,0,+'2grid'!BV162*EW$2)</f>
        <v>16577.281649470784</v>
      </c>
      <c r="BW162" s="84">
        <f>IF(+'2grid'!BW162*EX$2&lt;0,0,+'2grid'!BW162*EX$2)</f>
        <v>16730.024289502002</v>
      </c>
      <c r="BX162" s="84">
        <f>IF(+'2grid'!BX162*EY$2&lt;0,0,+'2grid'!BX162*EY$2)</f>
        <v>16868.293329616394</v>
      </c>
      <c r="BY162" s="84">
        <f>IF(+'2grid'!BY162*EZ$2&lt;0,0,+'2grid'!BY162*EZ$2)</f>
        <v>16951.891175196444</v>
      </c>
      <c r="BZ162" s="84">
        <f>IF(+'2grid'!BZ162*FA$2&lt;0,0,+'2grid'!BZ162*FA$2)</f>
        <v>17076.920629878212</v>
      </c>
      <c r="CA162" s="84">
        <f>IF(+'2grid'!CA162*FB$2&lt;0,0,+'2grid'!CA162*FB$2)</f>
        <v>17211.123356129439</v>
      </c>
    </row>
    <row r="163" spans="1:79" x14ac:dyDescent="0.2">
      <c r="A163" s="9">
        <f>+data!B165</f>
        <v>591</v>
      </c>
      <c r="B163" s="84">
        <f>IF(+'2grid'!B163*CC$2&lt;0,0,+'2grid'!B163*CC$2)</f>
        <v>0</v>
      </c>
      <c r="C163" s="84">
        <f>IF(+'2grid'!C163*CD$2&lt;0,0,+'2grid'!C163*CD$2)</f>
        <v>0</v>
      </c>
      <c r="D163" s="84">
        <f>IF(+'2grid'!D163*CE$2&lt;0,0,+'2grid'!D163*CE$2)</f>
        <v>0</v>
      </c>
      <c r="E163" s="84">
        <f>IF(+'2grid'!E163*CF$2&lt;0,0,+'2grid'!E163*CF$2)</f>
        <v>0</v>
      </c>
      <c r="F163" s="84">
        <f>IF(+'2grid'!F163*CG$2&lt;0,0,+'2grid'!F163*CG$2)</f>
        <v>0</v>
      </c>
      <c r="G163" s="84">
        <f>IF(+'2grid'!G163*CH$2&lt;0,0,+'2grid'!G163*CH$2)</f>
        <v>0</v>
      </c>
      <c r="H163" s="84">
        <f>IF(+'2grid'!H163*CI$2&lt;0,0,+'2grid'!H163*CI$2)</f>
        <v>0</v>
      </c>
      <c r="I163" s="84">
        <f>IF(+'2grid'!I163*CJ$2&lt;0,0,+'2grid'!I163*CJ$2)</f>
        <v>0</v>
      </c>
      <c r="J163" s="84">
        <f>IF(+'2grid'!J163*CK$2&lt;0,0,+'2grid'!J163*CK$2)</f>
        <v>0</v>
      </c>
      <c r="K163" s="84">
        <f>IF(+'2grid'!K163*CL$2&lt;0,0,+'2grid'!K163*CL$2)</f>
        <v>0</v>
      </c>
      <c r="L163" s="84">
        <f>IF(+'2grid'!L163*CM$2&lt;0,0,+'2grid'!L163*CM$2)</f>
        <v>0</v>
      </c>
      <c r="M163" s="84">
        <f>IF(+'2grid'!M163*CN$2&lt;0,0,+'2grid'!M163*CN$2)</f>
        <v>0</v>
      </c>
      <c r="N163" s="84">
        <f>IF(+'2grid'!N163*CO$2&lt;0,0,+'2grid'!N163*CO$2)</f>
        <v>0</v>
      </c>
      <c r="O163" s="84">
        <f>IF(+'2grid'!O163*CP$2&lt;0,0,+'2grid'!O163*CP$2)</f>
        <v>0</v>
      </c>
      <c r="P163" s="84">
        <f>IF(+'2grid'!P163*CQ$2&lt;0,0,+'2grid'!P163*CQ$2)</f>
        <v>0</v>
      </c>
      <c r="Q163" s="84">
        <f>IF(+'2grid'!Q163*CR$2&lt;0,0,+'2grid'!Q163*CR$2)</f>
        <v>0</v>
      </c>
      <c r="R163" s="84">
        <f>IF(+'2grid'!R163*CS$2&lt;0,0,+'2grid'!R163*CS$2)</f>
        <v>0</v>
      </c>
      <c r="S163" s="84">
        <f>IF(+'2grid'!S163*CT$2&lt;0,0,+'2grid'!S163*CT$2)</f>
        <v>0</v>
      </c>
      <c r="T163" s="84">
        <f>IF(+'2grid'!T163*CU$2&lt;0,0,+'2grid'!T163*CU$2)</f>
        <v>0</v>
      </c>
      <c r="U163" s="84">
        <f>IF(+'2grid'!U163*CV$2&lt;0,0,+'2grid'!U163*CV$2)</f>
        <v>0</v>
      </c>
      <c r="V163" s="84">
        <f>IF(+'2grid'!V163*CW$2&lt;0,0,+'2grid'!V163*CW$2)</f>
        <v>0</v>
      </c>
      <c r="W163" s="84">
        <f>IF(+'2grid'!W163*CX$2&lt;0,0,+'2grid'!W163*CX$2)</f>
        <v>0</v>
      </c>
      <c r="X163" s="84">
        <f>IF(+'2grid'!X163*CY$2&lt;0,0,+'2grid'!X163*CY$2)</f>
        <v>0</v>
      </c>
      <c r="Y163" s="84">
        <f>IF(+'2grid'!Y163*CZ$2&lt;0,0,+'2grid'!Y163*CZ$2)</f>
        <v>0</v>
      </c>
      <c r="Z163" s="84">
        <f>IF(+'2grid'!Z163*DA$2&lt;0,0,+'2grid'!Z163*DA$2)</f>
        <v>0</v>
      </c>
      <c r="AA163" s="84">
        <f>IF(+'2grid'!AA163*DB$2&lt;0,0,+'2grid'!AA163*DB$2)</f>
        <v>0</v>
      </c>
      <c r="AB163" s="84">
        <f>IF(+'2grid'!AB163*DC$2&lt;0,0,+'2grid'!AB163*DC$2)</f>
        <v>0</v>
      </c>
      <c r="AC163" s="84">
        <f>IF(+'2grid'!AC163*DD$2&lt;0,0,+'2grid'!AC163*DD$2)</f>
        <v>0.19842379700225263</v>
      </c>
      <c r="AD163" s="84">
        <f>IF(+'2grid'!AD163*DE$2&lt;0,0,+'2grid'!AD163*DE$2)</f>
        <v>0.22750386447287008</v>
      </c>
      <c r="AE163" s="84">
        <f>IF(+'2grid'!AE163*DF$2&lt;0,0,+'2grid'!AE163*DF$2)</f>
        <v>0.25727957449201178</v>
      </c>
      <c r="AF163" s="84">
        <f>IF(+'2grid'!AF163*DG$2&lt;0,0,+'2grid'!AF163*DG$2)</f>
        <v>0.28775092705967764</v>
      </c>
      <c r="AG163" s="84">
        <f>IF(+'2grid'!AG163*DH$2&lt;0,0,+'2grid'!AG163*DH$2)</f>
        <v>0.31891792217586779</v>
      </c>
      <c r="AH163" s="84">
        <f>IF(+'2grid'!AH163*DI$2&lt;0,0,+'2grid'!AH163*DI$2)</f>
        <v>0.35078055984058221</v>
      </c>
      <c r="AI163" s="84">
        <f>IF(+'2grid'!AI163*DJ$2&lt;0,0,+'2grid'!AI163*DJ$2)</f>
        <v>0.38333884005382085</v>
      </c>
      <c r="AJ163" s="84">
        <f>IF(+'2grid'!AJ163*DK$2&lt;0,0,+'2grid'!AJ163*DK$2)</f>
        <v>0.41659276281558377</v>
      </c>
      <c r="AK163" s="84">
        <f>IF(+'2grid'!AK163*DL$2&lt;0,0,+'2grid'!AK163*DL$2)</f>
        <v>0.45054232812587064</v>
      </c>
      <c r="AL163" s="84">
        <f>IF(+'2grid'!AL163*DM$2&lt;0,0,+'2grid'!AL163*DM$2)</f>
        <v>0.48518753598468195</v>
      </c>
      <c r="AM163" s="84">
        <f>IF(+'2grid'!AM163*DN$2&lt;0,0,+'2grid'!AM163*DN$2)</f>
        <v>0.52052838639201748</v>
      </c>
      <c r="AN163" s="84">
        <f>IF(+'2grid'!AN163*DO$2&lt;0,0,+'2grid'!AN163*DO$2)</f>
        <v>0.96240839000209077</v>
      </c>
      <c r="AO163" s="84">
        <f>IF(+'2grid'!AO163*DP$2&lt;0,0,+'2grid'!AO163*DP$2)</f>
        <v>1.4144222573386935</v>
      </c>
      <c r="AP163" s="84">
        <f>IF(+'2grid'!AP163*DQ$2&lt;0,0,+'2grid'!AP163*DQ$2)</f>
        <v>1.876569988401825</v>
      </c>
      <c r="AQ163" s="84">
        <f>IF(+'2grid'!AQ163*DR$2&lt;0,0,+'2grid'!AQ163*DR$2)</f>
        <v>2.348851583191486</v>
      </c>
      <c r="AR163" s="84">
        <f>IF(+'2grid'!AR163*DS$2&lt;0,0,+'2grid'!AR163*DS$2)</f>
        <v>2.831267041707676</v>
      </c>
      <c r="AS163" s="84">
        <f>IF(+'2grid'!AS163*DT$2&lt;0,0,+'2grid'!AS163*DT$2)</f>
        <v>3.3238163639503955</v>
      </c>
      <c r="AT163" s="84">
        <f>IF(+'2grid'!AT163*DU$2&lt;0,0,+'2grid'!AT163*DU$2)</f>
        <v>3.8264995499196441</v>
      </c>
      <c r="AU163" s="84">
        <f>IF(+'2grid'!AU163*DV$2&lt;0,0,+'2grid'!AU163*DV$2)</f>
        <v>4.3393165996154206</v>
      </c>
      <c r="AV163" s="84">
        <f>IF(+'2grid'!AV163*DW$2&lt;0,0,+'2grid'!AV163*DW$2)</f>
        <v>4.862267513037728</v>
      </c>
      <c r="AW163" s="84">
        <f>IF(+'2grid'!AW163*DX$2&lt;0,0,+'2grid'!AW163*DX$2)</f>
        <v>5.3953522901865645</v>
      </c>
      <c r="AX163" s="84">
        <f>IF(+'2grid'!AX163*DY$2&lt;0,0,+'2grid'!AX163*DY$2)</f>
        <v>6.3077639126667808</v>
      </c>
      <c r="AY163" s="84">
        <f>IF(+'2grid'!AY163*DZ$2&lt;0,0,+'2grid'!AY163*DZ$2)</f>
        <v>7.2276362844105568</v>
      </c>
      <c r="AZ163" s="84">
        <f>IF(+'2grid'!AZ163*EA$2&lt;0,0,+'2grid'!AZ163*EA$2)</f>
        <v>8.1549694054178943</v>
      </c>
      <c r="BA163" s="84">
        <f>IF(+'2grid'!BA163*EB$2&lt;0,0,+'2grid'!BA163*EB$2)</f>
        <v>9.0897632756887869</v>
      </c>
      <c r="BB163" s="84">
        <f>IF(+'2grid'!BB163*EC$2&lt;0,0,+'2grid'!BB163*EC$2)</f>
        <v>10.032017895223241</v>
      </c>
      <c r="BC163" s="84">
        <f>IF(+'2grid'!BC163*ED$2&lt;0,0,+'2grid'!BC163*ED$2)</f>
        <v>10.981733264021255</v>
      </c>
      <c r="BD163" s="84">
        <f>IF(+'2grid'!BD163*EE$2&lt;0,0,+'2grid'!BD163*EE$2)</f>
        <v>15.752618263732455</v>
      </c>
      <c r="BE163" s="84">
        <f>IF(+'2grid'!BE163*EF$2&lt;0,0,+'2grid'!BE163*EF$2)</f>
        <v>22.143864610408365</v>
      </c>
      <c r="BF163" s="84">
        <f>IF(+'2grid'!BF163*EG$2&lt;0,0,+'2grid'!BF163*EG$2)</f>
        <v>24.616284757118926</v>
      </c>
      <c r="BG163" s="84">
        <f>IF(+'2grid'!BG163*EH$2&lt;0,0,+'2grid'!BG163*EH$2)</f>
        <v>34.283689135331826</v>
      </c>
      <c r="BH163" s="84">
        <f>IF(+'2grid'!BH163*EI$2&lt;0,0,+'2grid'!BH163*EI$2)</f>
        <v>34.283689135331826</v>
      </c>
      <c r="BI163" s="84">
        <f>IF(+'2grid'!BI163*EJ$2&lt;0,0,+'2grid'!BI163*EJ$2)</f>
        <v>34.283689135331826</v>
      </c>
      <c r="BJ163" s="84">
        <f>IF(+'2grid'!BJ163*EK$2&lt;0,0,+'2grid'!BJ163*EK$2)</f>
        <v>34.283689135331826</v>
      </c>
      <c r="BK163" s="84">
        <f>IF(+'2grid'!BK163*EL$2&lt;0,0,+'2grid'!BK163*EL$2)</f>
        <v>34.283689135331826</v>
      </c>
      <c r="BL163" s="84">
        <f>IF(+'2grid'!BL163*EM$2&lt;0,0,+'2grid'!BL163*EM$2)</f>
        <v>34.283689135331826</v>
      </c>
      <c r="BM163" s="84">
        <f>IF(+'2grid'!BM163*EN$2&lt;0,0,+'2grid'!BM163*EN$2)</f>
        <v>34.283689135331826</v>
      </c>
      <c r="BN163" s="84">
        <f>IF(+'2grid'!BN163*EO$2&lt;0,0,+'2grid'!BN163*EO$2)</f>
        <v>34.283689135331826</v>
      </c>
      <c r="BO163" s="84">
        <f>IF(+'2grid'!BO163*EP$2&lt;0,0,+'2grid'!BO163*EP$2)</f>
        <v>34.283689135331826</v>
      </c>
      <c r="BP163" s="84">
        <f>IF(+'2grid'!BP163*EQ$2&lt;0,0,+'2grid'!BP163*EQ$2)</f>
        <v>34.283689135331826</v>
      </c>
      <c r="BQ163" s="84">
        <f>IF(+'2grid'!BQ163*ER$2&lt;0,0,+'2grid'!BQ163*ER$2)</f>
        <v>34.283689135331826</v>
      </c>
      <c r="BR163" s="84">
        <f>IF(+'2grid'!BR163*ES$2&lt;0,0,+'2grid'!BR163*ES$2)</f>
        <v>34.283689135331826</v>
      </c>
      <c r="BS163" s="84">
        <f>IF(+'2grid'!BS163*ET$2&lt;0,0,+'2grid'!BS163*ET$2)</f>
        <v>34.283689135331826</v>
      </c>
      <c r="BT163" s="84">
        <f>IF(+'2grid'!BT163*EU$2&lt;0,0,+'2grid'!BT163*EU$2)</f>
        <v>34.283689135331826</v>
      </c>
      <c r="BU163" s="84">
        <f>IF(+'2grid'!BU163*EV$2&lt;0,0,+'2grid'!BU163*EV$2)</f>
        <v>34.283689135331826</v>
      </c>
      <c r="BV163" s="84">
        <f>IF(+'2grid'!BV163*EW$2&lt;0,0,+'2grid'!BV163*EW$2)</f>
        <v>34.283689135331826</v>
      </c>
      <c r="BW163" s="84">
        <f>IF(+'2grid'!BW163*EX$2&lt;0,0,+'2grid'!BW163*EX$2)</f>
        <v>34.283689135331826</v>
      </c>
      <c r="BX163" s="84">
        <f>IF(+'2grid'!BX163*EY$2&lt;0,0,+'2grid'!BX163*EY$2)</f>
        <v>34.283689135331826</v>
      </c>
      <c r="BY163" s="84">
        <f>IF(+'2grid'!BY163*EZ$2&lt;0,0,+'2grid'!BY163*EZ$2)</f>
        <v>34.283689135331826</v>
      </c>
      <c r="BZ163" s="84">
        <f>IF(+'2grid'!BZ163*FA$2&lt;0,0,+'2grid'!BZ163*FA$2)</f>
        <v>34.283689135331826</v>
      </c>
      <c r="CA163" s="84">
        <f>IF(+'2grid'!CA163*FB$2&lt;0,0,+'2grid'!CA163*FB$2)</f>
        <v>34.283689135331826</v>
      </c>
    </row>
    <row r="164" spans="1:79" x14ac:dyDescent="0.2">
      <c r="A164" s="9">
        <f>+data!B166</f>
        <v>598</v>
      </c>
      <c r="B164" s="84">
        <f>IF(+'2grid'!B164*CC$2&lt;0,0,+'2grid'!B164*CC$2)</f>
        <v>0</v>
      </c>
      <c r="C164" s="84">
        <f>IF(+'2grid'!C164*CD$2&lt;0,0,+'2grid'!C164*CD$2)</f>
        <v>0</v>
      </c>
      <c r="D164" s="84">
        <f>IF(+'2grid'!D164*CE$2&lt;0,0,+'2grid'!D164*CE$2)</f>
        <v>0</v>
      </c>
      <c r="E164" s="84">
        <f>IF(+'2grid'!E164*CF$2&lt;0,0,+'2grid'!E164*CF$2)</f>
        <v>0</v>
      </c>
      <c r="F164" s="84">
        <f>IF(+'2grid'!F164*CG$2&lt;0,0,+'2grid'!F164*CG$2)</f>
        <v>0</v>
      </c>
      <c r="G164" s="84">
        <f>IF(+'2grid'!G164*CH$2&lt;0,0,+'2grid'!G164*CH$2)</f>
        <v>0</v>
      </c>
      <c r="H164" s="84">
        <f>IF(+'2grid'!H164*CI$2&lt;0,0,+'2grid'!H164*CI$2)</f>
        <v>0</v>
      </c>
      <c r="I164" s="84">
        <f>IF(+'2grid'!I164*CJ$2&lt;0,0,+'2grid'!I164*CJ$2)</f>
        <v>0</v>
      </c>
      <c r="J164" s="84">
        <f>IF(+'2grid'!J164*CK$2&lt;0,0,+'2grid'!J164*CK$2)</f>
        <v>0</v>
      </c>
      <c r="K164" s="84">
        <f>IF(+'2grid'!K164*CL$2&lt;0,0,+'2grid'!K164*CL$2)</f>
        <v>0</v>
      </c>
      <c r="L164" s="84">
        <f>IF(+'2grid'!L164*CM$2&lt;0,0,+'2grid'!L164*CM$2)</f>
        <v>0</v>
      </c>
      <c r="M164" s="84">
        <f>IF(+'2grid'!M164*CN$2&lt;0,0,+'2grid'!M164*CN$2)</f>
        <v>0</v>
      </c>
      <c r="N164" s="84">
        <f>IF(+'2grid'!N164*CO$2&lt;0,0,+'2grid'!N164*CO$2)</f>
        <v>0</v>
      </c>
      <c r="O164" s="84">
        <f>IF(+'2grid'!O164*CP$2&lt;0,0,+'2grid'!O164*CP$2)</f>
        <v>0</v>
      </c>
      <c r="P164" s="84">
        <f>IF(+'2grid'!P164*CQ$2&lt;0,0,+'2grid'!P164*CQ$2)</f>
        <v>0</v>
      </c>
      <c r="Q164" s="84">
        <f>IF(+'2grid'!Q164*CR$2&lt;0,0,+'2grid'!Q164*CR$2)</f>
        <v>0</v>
      </c>
      <c r="R164" s="84">
        <f>IF(+'2grid'!R164*CS$2&lt;0,0,+'2grid'!R164*CS$2)</f>
        <v>0</v>
      </c>
      <c r="S164" s="84">
        <f>IF(+'2grid'!S164*CT$2&lt;0,0,+'2grid'!S164*CT$2)</f>
        <v>0</v>
      </c>
      <c r="T164" s="84">
        <f>IF(+'2grid'!T164*CU$2&lt;0,0,+'2grid'!T164*CU$2)</f>
        <v>0</v>
      </c>
      <c r="U164" s="84">
        <f>IF(+'2grid'!U164*CV$2&lt;0,0,+'2grid'!U164*CV$2)</f>
        <v>0</v>
      </c>
      <c r="V164" s="84">
        <f>IF(+'2grid'!V164*CW$2&lt;0,0,+'2grid'!V164*CW$2)</f>
        <v>0</v>
      </c>
      <c r="W164" s="84">
        <f>IF(+'2grid'!W164*CX$2&lt;0,0,+'2grid'!W164*CX$2)</f>
        <v>0</v>
      </c>
      <c r="X164" s="84">
        <f>IF(+'2grid'!X164*CY$2&lt;0,0,+'2grid'!X164*CY$2)</f>
        <v>0</v>
      </c>
      <c r="Y164" s="84">
        <f>IF(+'2grid'!Y164*CZ$2&lt;0,0,+'2grid'!Y164*CZ$2)</f>
        <v>0</v>
      </c>
      <c r="Z164" s="84">
        <f>IF(+'2grid'!Z164*DA$2&lt;0,0,+'2grid'!Z164*DA$2)</f>
        <v>0</v>
      </c>
      <c r="AA164" s="84">
        <f>IF(+'2grid'!AA164*DB$2&lt;0,0,+'2grid'!AA164*DB$2)</f>
        <v>0</v>
      </c>
      <c r="AB164" s="84">
        <f>IF(+'2grid'!AB164*DC$2&lt;0,0,+'2grid'!AB164*DC$2)</f>
        <v>0</v>
      </c>
      <c r="AC164" s="84">
        <f>IF(+'2grid'!AC164*DD$2&lt;0,0,+'2grid'!AC164*DD$2)</f>
        <v>0</v>
      </c>
      <c r="AD164" s="84">
        <f>IF(+'2grid'!AD164*DE$2&lt;0,0,+'2grid'!AD164*DE$2)</f>
        <v>0</v>
      </c>
      <c r="AE164" s="84">
        <f>IF(+'2grid'!AE164*DF$2&lt;0,0,+'2grid'!AE164*DF$2)</f>
        <v>0</v>
      </c>
      <c r="AF164" s="84">
        <f>IF(+'2grid'!AF164*DG$2&lt;0,0,+'2grid'!AF164*DG$2)</f>
        <v>0</v>
      </c>
      <c r="AG164" s="84">
        <f>IF(+'2grid'!AG164*DH$2&lt;0,0,+'2grid'!AG164*DH$2)</f>
        <v>0</v>
      </c>
      <c r="AH164" s="84">
        <f>IF(+'2grid'!AH164*DI$2&lt;0,0,+'2grid'!AH164*DI$2)</f>
        <v>0</v>
      </c>
      <c r="AI164" s="84">
        <f>IF(+'2grid'!AI164*DJ$2&lt;0,0,+'2grid'!AI164*DJ$2)</f>
        <v>0</v>
      </c>
      <c r="AJ164" s="84">
        <f>IF(+'2grid'!AJ164*DK$2&lt;0,0,+'2grid'!AJ164*DK$2)</f>
        <v>0</v>
      </c>
      <c r="AK164" s="84">
        <f>IF(+'2grid'!AK164*DL$2&lt;0,0,+'2grid'!AK164*DL$2)</f>
        <v>0</v>
      </c>
      <c r="AL164" s="84">
        <f>IF(+'2grid'!AL164*DM$2&lt;0,0,+'2grid'!AL164*DM$2)</f>
        <v>0</v>
      </c>
      <c r="AM164" s="84">
        <f>IF(+'2grid'!AM164*DN$2&lt;0,0,+'2grid'!AM164*DN$2)</f>
        <v>0</v>
      </c>
      <c r="AN164" s="84">
        <f>IF(+'2grid'!AN164*DO$2&lt;0,0,+'2grid'!AN164*DO$2)</f>
        <v>0</v>
      </c>
      <c r="AO164" s="84">
        <f>IF(+'2grid'!AO164*DP$2&lt;0,0,+'2grid'!AO164*DP$2)</f>
        <v>0</v>
      </c>
      <c r="AP164" s="84">
        <f>IF(+'2grid'!AP164*DQ$2&lt;0,0,+'2grid'!AP164*DQ$2)</f>
        <v>0</v>
      </c>
      <c r="AQ164" s="84">
        <f>IF(+'2grid'!AQ164*DR$2&lt;0,0,+'2grid'!AQ164*DR$2)</f>
        <v>0</v>
      </c>
      <c r="AR164" s="84">
        <f>IF(+'2grid'!AR164*DS$2&lt;0,0,+'2grid'!AR164*DS$2)</f>
        <v>0</v>
      </c>
      <c r="AS164" s="84">
        <f>IF(+'2grid'!AS164*DT$2&lt;0,0,+'2grid'!AS164*DT$2)</f>
        <v>0</v>
      </c>
      <c r="AT164" s="84">
        <f>IF(+'2grid'!AT164*DU$2&lt;0,0,+'2grid'!AT164*DU$2)</f>
        <v>0</v>
      </c>
      <c r="AU164" s="84">
        <f>IF(+'2grid'!AU164*DV$2&lt;0,0,+'2grid'!AU164*DV$2)</f>
        <v>0</v>
      </c>
      <c r="AV164" s="84">
        <f>IF(+'2grid'!AV164*DW$2&lt;0,0,+'2grid'!AV164*DW$2)</f>
        <v>0</v>
      </c>
      <c r="AW164" s="84">
        <f>IF(+'2grid'!AW164*DX$2&lt;0,0,+'2grid'!AW164*DX$2)</f>
        <v>0</v>
      </c>
      <c r="AX164" s="84">
        <f>IF(+'2grid'!AX164*DY$2&lt;0,0,+'2grid'!AX164*DY$2)</f>
        <v>0</v>
      </c>
      <c r="AY164" s="84">
        <f>IF(+'2grid'!AY164*DZ$2&lt;0,0,+'2grid'!AY164*DZ$2)</f>
        <v>0</v>
      </c>
      <c r="AZ164" s="84">
        <f>IF(+'2grid'!AZ164*EA$2&lt;0,0,+'2grid'!AZ164*EA$2)</f>
        <v>0</v>
      </c>
      <c r="BA164" s="84">
        <f>IF(+'2grid'!BA164*EB$2&lt;0,0,+'2grid'!BA164*EB$2)</f>
        <v>0</v>
      </c>
      <c r="BB164" s="84">
        <f>IF(+'2grid'!BB164*EC$2&lt;0,0,+'2grid'!BB164*EC$2)</f>
        <v>0</v>
      </c>
      <c r="BC164" s="84">
        <f>IF(+'2grid'!BC164*ED$2&lt;0,0,+'2grid'!BC164*ED$2)</f>
        <v>0</v>
      </c>
      <c r="BD164" s="84">
        <f>IF(+'2grid'!BD164*EE$2&lt;0,0,+'2grid'!BD164*EE$2)</f>
        <v>0</v>
      </c>
      <c r="BE164" s="84">
        <f>IF(+'2grid'!BE164*EF$2&lt;0,0,+'2grid'!BE164*EF$2)</f>
        <v>0</v>
      </c>
      <c r="BF164" s="84">
        <f>IF(+'2grid'!BF164*EG$2&lt;0,0,+'2grid'!BF164*EG$2)</f>
        <v>0</v>
      </c>
      <c r="BG164" s="84">
        <f>IF(+'2grid'!BG164*EH$2&lt;0,0,+'2grid'!BG164*EH$2)</f>
        <v>0</v>
      </c>
      <c r="BH164" s="84">
        <f>IF(+'2grid'!BH164*EI$2&lt;0,0,+'2grid'!BH164*EI$2)</f>
        <v>0</v>
      </c>
      <c r="BI164" s="84">
        <f>IF(+'2grid'!BI164*EJ$2&lt;0,0,+'2grid'!BI164*EJ$2)</f>
        <v>0</v>
      </c>
      <c r="BJ164" s="84">
        <f>IF(+'2grid'!BJ164*EK$2&lt;0,0,+'2grid'!BJ164*EK$2)</f>
        <v>0</v>
      </c>
      <c r="BK164" s="84">
        <f>IF(+'2grid'!BK164*EL$2&lt;0,0,+'2grid'!BK164*EL$2)</f>
        <v>0</v>
      </c>
      <c r="BL164" s="84">
        <f>IF(+'2grid'!BL164*EM$2&lt;0,0,+'2grid'!BL164*EM$2)</f>
        <v>0</v>
      </c>
      <c r="BM164" s="84">
        <f>IF(+'2grid'!BM164*EN$2&lt;0,0,+'2grid'!BM164*EN$2)</f>
        <v>0</v>
      </c>
      <c r="BN164" s="84">
        <f>IF(+'2grid'!BN164*EO$2&lt;0,0,+'2grid'!BN164*EO$2)</f>
        <v>0</v>
      </c>
      <c r="BO164" s="84">
        <f>IF(+'2grid'!BO164*EP$2&lt;0,0,+'2grid'!BO164*EP$2)</f>
        <v>0</v>
      </c>
      <c r="BP164" s="84">
        <f>IF(+'2grid'!BP164*EQ$2&lt;0,0,+'2grid'!BP164*EQ$2)</f>
        <v>0</v>
      </c>
      <c r="BQ164" s="84">
        <f>IF(+'2grid'!BQ164*ER$2&lt;0,0,+'2grid'!BQ164*ER$2)</f>
        <v>0</v>
      </c>
      <c r="BR164" s="84">
        <f>IF(+'2grid'!BR164*ES$2&lt;0,0,+'2grid'!BR164*ES$2)</f>
        <v>0</v>
      </c>
      <c r="BS164" s="84">
        <f>IF(+'2grid'!BS164*ET$2&lt;0,0,+'2grid'!BS164*ET$2)</f>
        <v>0</v>
      </c>
      <c r="BT164" s="84">
        <f>IF(+'2grid'!BT164*EU$2&lt;0,0,+'2grid'!BT164*EU$2)</f>
        <v>0</v>
      </c>
      <c r="BU164" s="84">
        <f>IF(+'2grid'!BU164*EV$2&lt;0,0,+'2grid'!BU164*EV$2)</f>
        <v>0</v>
      </c>
      <c r="BV164" s="84">
        <f>IF(+'2grid'!BV164*EW$2&lt;0,0,+'2grid'!BV164*EW$2)</f>
        <v>0</v>
      </c>
      <c r="BW164" s="84">
        <f>IF(+'2grid'!BW164*EX$2&lt;0,0,+'2grid'!BW164*EX$2)</f>
        <v>0</v>
      </c>
      <c r="BX164" s="84">
        <f>IF(+'2grid'!BX164*EY$2&lt;0,0,+'2grid'!BX164*EY$2)</f>
        <v>0</v>
      </c>
      <c r="BY164" s="84">
        <f>IF(+'2grid'!BY164*EZ$2&lt;0,0,+'2grid'!BY164*EZ$2)</f>
        <v>0</v>
      </c>
      <c r="BZ164" s="84">
        <f>IF(+'2grid'!BZ164*FA$2&lt;0,0,+'2grid'!BZ164*FA$2)</f>
        <v>0</v>
      </c>
      <c r="CA164" s="84">
        <f>IF(+'2grid'!CA164*FB$2&lt;0,0,+'2grid'!CA164*FB$2)</f>
        <v>0</v>
      </c>
    </row>
    <row r="165" spans="1:79" x14ac:dyDescent="0.2">
      <c r="A165" s="9">
        <f>+data!B167</f>
        <v>600</v>
      </c>
      <c r="B165" s="84">
        <f>IF(+'2grid'!B165*CC$2&lt;0,0,+'2grid'!B165*CC$2)</f>
        <v>0</v>
      </c>
      <c r="C165" s="84">
        <f>IF(+'2grid'!C165*CD$2&lt;0,0,+'2grid'!C165*CD$2)</f>
        <v>0</v>
      </c>
      <c r="D165" s="84">
        <f>IF(+'2grid'!D165*CE$2&lt;0,0,+'2grid'!D165*CE$2)</f>
        <v>0</v>
      </c>
      <c r="E165" s="84">
        <f>IF(+'2grid'!E165*CF$2&lt;0,0,+'2grid'!E165*CF$2)</f>
        <v>0</v>
      </c>
      <c r="F165" s="84">
        <f>IF(+'2grid'!F165*CG$2&lt;0,0,+'2grid'!F165*CG$2)</f>
        <v>0</v>
      </c>
      <c r="G165" s="84">
        <f>IF(+'2grid'!G165*CH$2&lt;0,0,+'2grid'!G165*CH$2)</f>
        <v>0</v>
      </c>
      <c r="H165" s="84">
        <f>IF(+'2grid'!H165*CI$2&lt;0,0,+'2grid'!H165*CI$2)</f>
        <v>0</v>
      </c>
      <c r="I165" s="84">
        <f>IF(+'2grid'!I165*CJ$2&lt;0,0,+'2grid'!I165*CJ$2)</f>
        <v>0</v>
      </c>
      <c r="J165" s="84">
        <f>IF(+'2grid'!J165*CK$2&lt;0,0,+'2grid'!J165*CK$2)</f>
        <v>0</v>
      </c>
      <c r="K165" s="84">
        <f>IF(+'2grid'!K165*CL$2&lt;0,0,+'2grid'!K165*CL$2)</f>
        <v>0</v>
      </c>
      <c r="L165" s="84">
        <f>IF(+'2grid'!L165*CM$2&lt;0,0,+'2grid'!L165*CM$2)</f>
        <v>0</v>
      </c>
      <c r="M165" s="84">
        <f>IF(+'2grid'!M165*CN$2&lt;0,0,+'2grid'!M165*CN$2)</f>
        <v>0</v>
      </c>
      <c r="N165" s="84">
        <f>IF(+'2grid'!N165*CO$2&lt;0,0,+'2grid'!N165*CO$2)</f>
        <v>0</v>
      </c>
      <c r="O165" s="84">
        <f>IF(+'2grid'!O165*CP$2&lt;0,0,+'2grid'!O165*CP$2)</f>
        <v>0</v>
      </c>
      <c r="P165" s="84">
        <f>IF(+'2grid'!P165*CQ$2&lt;0,0,+'2grid'!P165*CQ$2)</f>
        <v>0</v>
      </c>
      <c r="Q165" s="84">
        <f>IF(+'2grid'!Q165*CR$2&lt;0,0,+'2grid'!Q165*CR$2)</f>
        <v>0</v>
      </c>
      <c r="R165" s="84">
        <f>IF(+'2grid'!R165*CS$2&lt;0,0,+'2grid'!R165*CS$2)</f>
        <v>0</v>
      </c>
      <c r="S165" s="84">
        <f>IF(+'2grid'!S165*CT$2&lt;0,0,+'2grid'!S165*CT$2)</f>
        <v>0</v>
      </c>
      <c r="T165" s="84">
        <f>IF(+'2grid'!T165*CU$2&lt;0,0,+'2grid'!T165*CU$2)</f>
        <v>0</v>
      </c>
      <c r="U165" s="84">
        <f>IF(+'2grid'!U165*CV$2&lt;0,0,+'2grid'!U165*CV$2)</f>
        <v>0</v>
      </c>
      <c r="V165" s="84">
        <f>IF(+'2grid'!V165*CW$2&lt;0,0,+'2grid'!V165*CW$2)</f>
        <v>0</v>
      </c>
      <c r="W165" s="84">
        <f>IF(+'2grid'!W165*CX$2&lt;0,0,+'2grid'!W165*CX$2)</f>
        <v>0</v>
      </c>
      <c r="X165" s="84">
        <f>IF(+'2grid'!X165*CY$2&lt;0,0,+'2grid'!X165*CY$2)</f>
        <v>0</v>
      </c>
      <c r="Y165" s="84">
        <f>IF(+'2grid'!Y165*CZ$2&lt;0,0,+'2grid'!Y165*CZ$2)</f>
        <v>0</v>
      </c>
      <c r="Z165" s="84">
        <f>IF(+'2grid'!Z165*DA$2&lt;0,0,+'2grid'!Z165*DA$2)</f>
        <v>0</v>
      </c>
      <c r="AA165" s="84">
        <f>IF(+'2grid'!AA165*DB$2&lt;0,0,+'2grid'!AA165*DB$2)</f>
        <v>0</v>
      </c>
      <c r="AB165" s="84">
        <f>IF(+'2grid'!AB165*DC$2&lt;0,0,+'2grid'!AB165*DC$2)</f>
        <v>0</v>
      </c>
      <c r="AC165" s="84">
        <f>IF(+'2grid'!AC165*DD$2&lt;0,0,+'2grid'!AC165*DD$2)</f>
        <v>0</v>
      </c>
      <c r="AD165" s="84">
        <f>IF(+'2grid'!AD165*DE$2&lt;0,0,+'2grid'!AD165*DE$2)</f>
        <v>0</v>
      </c>
      <c r="AE165" s="84">
        <f>IF(+'2grid'!AE165*DF$2&lt;0,0,+'2grid'!AE165*DF$2)</f>
        <v>0</v>
      </c>
      <c r="AF165" s="84">
        <f>IF(+'2grid'!AF165*DG$2&lt;0,0,+'2grid'!AF165*DG$2)</f>
        <v>0</v>
      </c>
      <c r="AG165" s="84">
        <f>IF(+'2grid'!AG165*DH$2&lt;0,0,+'2grid'!AG165*DH$2)</f>
        <v>0</v>
      </c>
      <c r="AH165" s="84">
        <f>IF(+'2grid'!AH165*DI$2&lt;0,0,+'2grid'!AH165*DI$2)</f>
        <v>0</v>
      </c>
      <c r="AI165" s="84">
        <f>IF(+'2grid'!AI165*DJ$2&lt;0,0,+'2grid'!AI165*DJ$2)</f>
        <v>0</v>
      </c>
      <c r="AJ165" s="84">
        <f>IF(+'2grid'!AJ165*DK$2&lt;0,0,+'2grid'!AJ165*DK$2)</f>
        <v>0</v>
      </c>
      <c r="AK165" s="84">
        <f>IF(+'2grid'!AK165*DL$2&lt;0,0,+'2grid'!AK165*DL$2)</f>
        <v>0</v>
      </c>
      <c r="AL165" s="84">
        <f>IF(+'2grid'!AL165*DM$2&lt;0,0,+'2grid'!AL165*DM$2)</f>
        <v>0</v>
      </c>
      <c r="AM165" s="84">
        <f>IF(+'2grid'!AM165*DN$2&lt;0,0,+'2grid'!AM165*DN$2)</f>
        <v>0</v>
      </c>
      <c r="AN165" s="84">
        <f>IF(+'2grid'!AN165*DO$2&lt;0,0,+'2grid'!AN165*DO$2)</f>
        <v>0</v>
      </c>
      <c r="AO165" s="84">
        <f>IF(+'2grid'!AO165*DP$2&lt;0,0,+'2grid'!AO165*DP$2)</f>
        <v>0</v>
      </c>
      <c r="AP165" s="84">
        <f>IF(+'2grid'!AP165*DQ$2&lt;0,0,+'2grid'!AP165*DQ$2)</f>
        <v>0</v>
      </c>
      <c r="AQ165" s="84">
        <f>IF(+'2grid'!AQ165*DR$2&lt;0,0,+'2grid'!AQ165*DR$2)</f>
        <v>0</v>
      </c>
      <c r="AR165" s="84">
        <f>IF(+'2grid'!AR165*DS$2&lt;0,0,+'2grid'!AR165*DS$2)</f>
        <v>0</v>
      </c>
      <c r="AS165" s="84">
        <f>IF(+'2grid'!AS165*DT$2&lt;0,0,+'2grid'!AS165*DT$2)</f>
        <v>0</v>
      </c>
      <c r="AT165" s="84">
        <f>IF(+'2grid'!AT165*DU$2&lt;0,0,+'2grid'!AT165*DU$2)</f>
        <v>0</v>
      </c>
      <c r="AU165" s="84">
        <f>IF(+'2grid'!AU165*DV$2&lt;0,0,+'2grid'!AU165*DV$2)</f>
        <v>0</v>
      </c>
      <c r="AV165" s="84">
        <f>IF(+'2grid'!AV165*DW$2&lt;0,0,+'2grid'!AV165*DW$2)</f>
        <v>0</v>
      </c>
      <c r="AW165" s="84">
        <f>IF(+'2grid'!AW165*DX$2&lt;0,0,+'2grid'!AW165*DX$2)</f>
        <v>0</v>
      </c>
      <c r="AX165" s="84">
        <f>IF(+'2grid'!AX165*DY$2&lt;0,0,+'2grid'!AX165*DY$2)</f>
        <v>4.7699999999999996</v>
      </c>
      <c r="AY165" s="84">
        <f>IF(+'2grid'!AY165*DZ$2&lt;0,0,+'2grid'!AY165*DZ$2)</f>
        <v>9.58</v>
      </c>
      <c r="AZ165" s="84">
        <f>IF(+'2grid'!AZ165*EA$2&lt;0,0,+'2grid'!AZ165*EA$2)</f>
        <v>14.43</v>
      </c>
      <c r="BA165" s="84">
        <f>IF(+'2grid'!BA165*EB$2&lt;0,0,+'2grid'!BA165*EB$2)</f>
        <v>19.32</v>
      </c>
      <c r="BB165" s="84">
        <f>IF(+'2grid'!BB165*EC$2&lt;0,0,+'2grid'!BB165*EC$2)</f>
        <v>24.25</v>
      </c>
      <c r="BC165" s="84">
        <f>IF(+'2grid'!BC165*ED$2&lt;0,0,+'2grid'!BC165*ED$2)</f>
        <v>29.22</v>
      </c>
      <c r="BD165" s="84">
        <f>IF(+'2grid'!BD165*EE$2&lt;0,0,+'2grid'!BD165*EE$2)</f>
        <v>39.119999999999997</v>
      </c>
      <c r="BE165" s="84">
        <f>IF(+'2grid'!BE165*EF$2&lt;0,0,+'2grid'!BE165*EF$2)</f>
        <v>58.92</v>
      </c>
      <c r="BF165" s="84">
        <f>IF(+'2grid'!BF165*EG$2&lt;0,0,+'2grid'!BF165*EG$2)</f>
        <v>64.09</v>
      </c>
      <c r="BG165" s="84">
        <f>IF(+'2grid'!BG165*EH$2&lt;0,0,+'2grid'!BG165*EH$2)</f>
        <v>66.33</v>
      </c>
      <c r="BH165" s="84">
        <f>IF(+'2grid'!BH165*EI$2&lt;0,0,+'2grid'!BH165*EI$2)</f>
        <v>66.33</v>
      </c>
      <c r="BI165" s="84">
        <f>IF(+'2grid'!BI165*EJ$2&lt;0,0,+'2grid'!BI165*EJ$2)</f>
        <v>66.33</v>
      </c>
      <c r="BJ165" s="84">
        <f>IF(+'2grid'!BJ165*EK$2&lt;0,0,+'2grid'!BJ165*EK$2)</f>
        <v>66.33</v>
      </c>
      <c r="BK165" s="84">
        <f>IF(+'2grid'!BK165*EL$2&lt;0,0,+'2grid'!BK165*EL$2)</f>
        <v>66.33</v>
      </c>
      <c r="BL165" s="84">
        <f>IF(+'2grid'!BL165*EM$2&lt;0,0,+'2grid'!BL165*EM$2)</f>
        <v>66.33</v>
      </c>
      <c r="BM165" s="84">
        <f>IF(+'2grid'!BM165*EN$2&lt;0,0,+'2grid'!BM165*EN$2)</f>
        <v>66.33</v>
      </c>
      <c r="BN165" s="84">
        <f>IF(+'2grid'!BN165*EO$2&lt;0,0,+'2grid'!BN165*EO$2)</f>
        <v>66.33</v>
      </c>
      <c r="BO165" s="84">
        <f>IF(+'2grid'!BO165*EP$2&lt;0,0,+'2grid'!BO165*EP$2)</f>
        <v>66.33</v>
      </c>
      <c r="BP165" s="84">
        <f>IF(+'2grid'!BP165*EQ$2&lt;0,0,+'2grid'!BP165*EQ$2)</f>
        <v>66.33</v>
      </c>
      <c r="BQ165" s="84">
        <f>IF(+'2grid'!BQ165*ER$2&lt;0,0,+'2grid'!BQ165*ER$2)</f>
        <v>66.33</v>
      </c>
      <c r="BR165" s="84">
        <f>IF(+'2grid'!BR165*ES$2&lt;0,0,+'2grid'!BR165*ES$2)</f>
        <v>66.33</v>
      </c>
      <c r="BS165" s="84">
        <f>IF(+'2grid'!BS165*ET$2&lt;0,0,+'2grid'!BS165*ET$2)</f>
        <v>66.33</v>
      </c>
      <c r="BT165" s="84">
        <f>IF(+'2grid'!BT165*EU$2&lt;0,0,+'2grid'!BT165*EU$2)</f>
        <v>66.33</v>
      </c>
      <c r="BU165" s="84">
        <f>IF(+'2grid'!BU165*EV$2&lt;0,0,+'2grid'!BU165*EV$2)</f>
        <v>66.33</v>
      </c>
      <c r="BV165" s="84">
        <f>IF(+'2grid'!BV165*EW$2&lt;0,0,+'2grid'!BV165*EW$2)</f>
        <v>66.33</v>
      </c>
      <c r="BW165" s="84">
        <f>IF(+'2grid'!BW165*EX$2&lt;0,0,+'2grid'!BW165*EX$2)</f>
        <v>66.33</v>
      </c>
      <c r="BX165" s="84">
        <f>IF(+'2grid'!BX165*EY$2&lt;0,0,+'2grid'!BX165*EY$2)</f>
        <v>66.33</v>
      </c>
      <c r="BY165" s="84">
        <f>IF(+'2grid'!BY165*EZ$2&lt;0,0,+'2grid'!BY165*EZ$2)</f>
        <v>66.33</v>
      </c>
      <c r="BZ165" s="84">
        <f>IF(+'2grid'!BZ165*FA$2&lt;0,0,+'2grid'!BZ165*FA$2)</f>
        <v>66.33</v>
      </c>
      <c r="CA165" s="84">
        <f>IF(+'2grid'!CA165*FB$2&lt;0,0,+'2grid'!CA165*FB$2)</f>
        <v>66.33</v>
      </c>
    </row>
    <row r="166" spans="1:79" x14ac:dyDescent="0.2">
      <c r="A166" s="9">
        <f>+data!B168</f>
        <v>604</v>
      </c>
      <c r="B166" s="84">
        <f>IF(+'2grid'!B166*CC$2&lt;0,0,+'2grid'!B166*CC$2)</f>
        <v>0</v>
      </c>
      <c r="C166" s="84">
        <f>IF(+'2grid'!C166*CD$2&lt;0,0,+'2grid'!C166*CD$2)</f>
        <v>0</v>
      </c>
      <c r="D166" s="84">
        <f>IF(+'2grid'!D166*CE$2&lt;0,0,+'2grid'!D166*CE$2)</f>
        <v>0</v>
      </c>
      <c r="E166" s="84">
        <f>IF(+'2grid'!E166*CF$2&lt;0,0,+'2grid'!E166*CF$2)</f>
        <v>0</v>
      </c>
      <c r="F166" s="84">
        <f>IF(+'2grid'!F166*CG$2&lt;0,0,+'2grid'!F166*CG$2)</f>
        <v>0</v>
      </c>
      <c r="G166" s="84">
        <f>IF(+'2grid'!G166*CH$2&lt;0,0,+'2grid'!G166*CH$2)</f>
        <v>0</v>
      </c>
      <c r="H166" s="84">
        <f>IF(+'2grid'!H166*CI$2&lt;0,0,+'2grid'!H166*CI$2)</f>
        <v>0</v>
      </c>
      <c r="I166" s="84">
        <f>IF(+'2grid'!I166*CJ$2&lt;0,0,+'2grid'!I166*CJ$2)</f>
        <v>0</v>
      </c>
      <c r="J166" s="84">
        <f>IF(+'2grid'!J166*CK$2&lt;0,0,+'2grid'!J166*CK$2)</f>
        <v>0</v>
      </c>
      <c r="K166" s="84">
        <f>IF(+'2grid'!K166*CL$2&lt;0,0,+'2grid'!K166*CL$2)</f>
        <v>7.8502571087980169</v>
      </c>
      <c r="L166" s="84">
        <f>IF(+'2grid'!L166*CM$2&lt;0,0,+'2grid'!L166*CM$2)</f>
        <v>9.1290996494671113</v>
      </c>
      <c r="M166" s="84">
        <f>IF(+'2grid'!M166*CN$2&lt;0,0,+'2grid'!M166*CN$2)</f>
        <v>10.634590428614377</v>
      </c>
      <c r="N166" s="84">
        <f>IF(+'2grid'!N166*CO$2&lt;0,0,+'2grid'!N166*CO$2)</f>
        <v>12.239415126435663</v>
      </c>
      <c r="O166" s="84">
        <f>IF(+'2grid'!O166*CP$2&lt;0,0,+'2grid'!O166*CP$2)</f>
        <v>13.943806258174584</v>
      </c>
      <c r="P166" s="84">
        <f>IF(+'2grid'!P166*CQ$2&lt;0,0,+'2grid'!P166*CQ$2)</f>
        <v>15.746590382031574</v>
      </c>
      <c r="Q166" s="84">
        <f>IF(+'2grid'!Q166*CR$2&lt;0,0,+'2grid'!Q166*CR$2)</f>
        <v>17.644764974625261</v>
      </c>
      <c r="R166" s="84">
        <f>IF(+'2grid'!R166*CS$2&lt;0,0,+'2grid'!R166*CS$2)</f>
        <v>19.632948612388507</v>
      </c>
      <c r="S166" s="84">
        <f>IF(+'2grid'!S166*CT$2&lt;0,0,+'2grid'!S166*CT$2)</f>
        <v>21.702656799406331</v>
      </c>
      <c r="T166" s="84">
        <f>IF(+'2grid'!T166*CU$2&lt;0,0,+'2grid'!T166*CU$2)</f>
        <v>23.841332291471112</v>
      </c>
      <c r="U166" s="84">
        <f>IF(+'2grid'!U166*CV$2&lt;0,0,+'2grid'!U166*CV$2)</f>
        <v>27.613385457387885</v>
      </c>
      <c r="V166" s="84">
        <f>IF(+'2grid'!V166*CW$2&lt;0,0,+'2grid'!V166*CW$2)</f>
        <v>31.392561487733413</v>
      </c>
      <c r="W166" s="84">
        <f>IF(+'2grid'!W166*CX$2&lt;0,0,+'2grid'!W166*CX$2)</f>
        <v>34.04019631692227</v>
      </c>
      <c r="X166" s="84">
        <f>IF(+'2grid'!X166*CY$2&lt;0,0,+'2grid'!X166*CY$2)</f>
        <v>36.508581193714519</v>
      </c>
      <c r="Y166" s="84">
        <f>IF(+'2grid'!Y166*CZ$2&lt;0,0,+'2grid'!Y166*CZ$2)</f>
        <v>38.70834422088349</v>
      </c>
      <c r="Z166" s="84">
        <f>IF(+'2grid'!Z166*DA$2&lt;0,0,+'2grid'!Z166*DA$2)</f>
        <v>40.52135083399763</v>
      </c>
      <c r="AA166" s="84">
        <f>IF(+'2grid'!AA166*DB$2&lt;0,0,+'2grid'!AA166*DB$2)</f>
        <v>41.782761817417786</v>
      </c>
      <c r="AB166" s="84">
        <f>IF(+'2grid'!AB166*DC$2&lt;0,0,+'2grid'!AB166*DC$2)</f>
        <v>13.075715494132698</v>
      </c>
      <c r="AC166" s="84">
        <f>IF(+'2grid'!AC166*DD$2&lt;0,0,+'2grid'!AC166*DD$2)</f>
        <v>14.148927667499997</v>
      </c>
      <c r="AD166" s="84">
        <f>IF(+'2grid'!AD166*DE$2&lt;0,0,+'2grid'!AD166*DE$2)</f>
        <v>14.272208098243999</v>
      </c>
      <c r="AE166" s="84">
        <f>IF(+'2grid'!AE166*DF$2&lt;0,0,+'2grid'!AE166*DF$2)</f>
        <v>14.393768214825997</v>
      </c>
      <c r="AF166" s="84">
        <f>IF(+'2grid'!AF166*DG$2&lt;0,0,+'2grid'!AF166*DG$2)</f>
        <v>14.513608017245998</v>
      </c>
      <c r="AG166" s="84">
        <f>IF(+'2grid'!AG166*DH$2&lt;0,0,+'2grid'!AG166*DH$2)</f>
        <v>14.631727505503997</v>
      </c>
      <c r="AH166" s="84">
        <f>IF(+'2grid'!AH166*DI$2&lt;0,0,+'2grid'!AH166*DI$2)</f>
        <v>14.748126679599999</v>
      </c>
      <c r="AI166" s="84">
        <f>IF(+'2grid'!AI166*DJ$2&lt;0,0,+'2grid'!AI166*DJ$2)</f>
        <v>14.862805539533998</v>
      </c>
      <c r="AJ166" s="84">
        <f>IF(+'2grid'!AJ166*DK$2&lt;0,0,+'2grid'!AJ166*DK$2)</f>
        <v>14.975764085305999</v>
      </c>
      <c r="AK166" s="84">
        <f>IF(+'2grid'!AK166*DL$2&lt;0,0,+'2grid'!AK166*DL$2)</f>
        <v>15.087002316915997</v>
      </c>
      <c r="AL166" s="84">
        <f>IF(+'2grid'!AL166*DM$2&lt;0,0,+'2grid'!AL166*DM$2)</f>
        <v>15.196520234363998</v>
      </c>
      <c r="AM166" s="84">
        <f>IF(+'2grid'!AM166*DN$2&lt;0,0,+'2grid'!AM166*DN$2)</f>
        <v>15.304317837649998</v>
      </c>
      <c r="AN166" s="84">
        <f>IF(+'2grid'!AN166*DO$2&lt;0,0,+'2grid'!AN166*DO$2)</f>
        <v>23.568006054665997</v>
      </c>
      <c r="AO166" s="84">
        <f>IF(+'2grid'!AO166*DP$2&lt;0,0,+'2grid'!AO166*DP$2)</f>
        <v>32.019685839563998</v>
      </c>
      <c r="AP166" s="84">
        <f>IF(+'2grid'!AP166*DQ$2&lt;0,0,+'2grid'!AP166*DQ$2)</f>
        <v>40.659357192343997</v>
      </c>
      <c r="AQ166" s="84">
        <f>IF(+'2grid'!AQ166*DR$2&lt;0,0,+'2grid'!AQ166*DR$2)</f>
        <v>49.48702011300599</v>
      </c>
      <c r="AR166" s="84">
        <f>IF(+'2grid'!AR166*DS$2&lt;0,0,+'2grid'!AR166*DS$2)</f>
        <v>58.502674601550005</v>
      </c>
      <c r="AS166" s="84">
        <f>IF(+'2grid'!AS166*DT$2&lt;0,0,+'2grid'!AS166*DT$2)</f>
        <v>67.706320657975994</v>
      </c>
      <c r="AT166" s="84">
        <f>IF(+'2grid'!AT166*DU$2&lt;0,0,+'2grid'!AT166*DU$2)</f>
        <v>77.097958282283983</v>
      </c>
      <c r="AU166" s="84">
        <f>IF(+'2grid'!AU166*DV$2&lt;0,0,+'2grid'!AU166*DV$2)</f>
        <v>86.677587474473995</v>
      </c>
      <c r="AV166" s="84">
        <f>IF(+'2grid'!AV166*DW$2&lt;0,0,+'2grid'!AV166*DW$2)</f>
        <v>96.445208234545987</v>
      </c>
      <c r="AW166" s="84">
        <f>IF(+'2grid'!AW166*DX$2&lt;0,0,+'2grid'!AW166*DX$2)</f>
        <v>106.40082056249999</v>
      </c>
      <c r="AX166" s="84">
        <f>IF(+'2grid'!AX166*DY$2&lt;0,0,+'2grid'!AX166*DY$2)</f>
        <v>229.5186574875047</v>
      </c>
      <c r="AY166" s="84">
        <f>IF(+'2grid'!AY166*DZ$2&lt;0,0,+'2grid'!AY166*DZ$2)</f>
        <v>353.66517226131447</v>
      </c>
      <c r="AZ166" s="84">
        <f>IF(+'2grid'!AZ166*EA$2&lt;0,0,+'2grid'!AZ166*EA$2)</f>
        <v>478.84036488392928</v>
      </c>
      <c r="BA166" s="84">
        <f>IF(+'2grid'!BA166*EB$2&lt;0,0,+'2grid'!BA166*EB$2)</f>
        <v>605.0442353553492</v>
      </c>
      <c r="BB166" s="84">
        <f>IF(+'2grid'!BB166*EC$2&lt;0,0,+'2grid'!BB166*EC$2)</f>
        <v>732.27678367557428</v>
      </c>
      <c r="BC166" s="84">
        <f>IF(+'2grid'!BC166*ED$2&lt;0,0,+'2grid'!BC166*ED$2)</f>
        <v>860.53800984460429</v>
      </c>
      <c r="BD166" s="84">
        <f>IF(+'2grid'!BD166*EE$2&lt;0,0,+'2grid'!BD166*EE$2)</f>
        <v>940.6138620193874</v>
      </c>
      <c r="BE166" s="84">
        <f>IF(+'2grid'!BE166*EF$2&lt;0,0,+'2grid'!BE166*EF$2)</f>
        <v>973.49501534062551</v>
      </c>
      <c r="BF166" s="84">
        <f>IF(+'2grid'!BF166*EG$2&lt;0,0,+'2grid'!BF166*EG$2)</f>
        <v>1020.3314407580034</v>
      </c>
      <c r="BG166" s="84">
        <f>IF(+'2grid'!BG166*EH$2&lt;0,0,+'2grid'!BG166*EH$2)</f>
        <v>1029.6361149497216</v>
      </c>
      <c r="BH166" s="84">
        <f>IF(+'2grid'!BH166*EI$2&lt;0,0,+'2grid'!BH166*EI$2)</f>
        <v>1029.6361149497216</v>
      </c>
      <c r="BI166" s="84">
        <f>IF(+'2grid'!BI166*EJ$2&lt;0,0,+'2grid'!BI166*EJ$2)</f>
        <v>1029.6361149497216</v>
      </c>
      <c r="BJ166" s="84">
        <f>IF(+'2grid'!BJ166*EK$2&lt;0,0,+'2grid'!BJ166*EK$2)</f>
        <v>1029.6361149497216</v>
      </c>
      <c r="BK166" s="84">
        <f>IF(+'2grid'!BK166*EL$2&lt;0,0,+'2grid'!BK166*EL$2)</f>
        <v>1029.6361149497216</v>
      </c>
      <c r="BL166" s="84">
        <f>IF(+'2grid'!BL166*EM$2&lt;0,0,+'2grid'!BL166*EM$2)</f>
        <v>1029.6361149497216</v>
      </c>
      <c r="BM166" s="84">
        <f>IF(+'2grid'!BM166*EN$2&lt;0,0,+'2grid'!BM166*EN$2)</f>
        <v>1029.6361149497216</v>
      </c>
      <c r="BN166" s="84">
        <f>IF(+'2grid'!BN166*EO$2&lt;0,0,+'2grid'!BN166*EO$2)</f>
        <v>1029.6361149497216</v>
      </c>
      <c r="BO166" s="84">
        <f>IF(+'2grid'!BO166*EP$2&lt;0,0,+'2grid'!BO166*EP$2)</f>
        <v>1029.6361149497216</v>
      </c>
      <c r="BP166" s="84">
        <f>IF(+'2grid'!BP166*EQ$2&lt;0,0,+'2grid'!BP166*EQ$2)</f>
        <v>1029.6361149497216</v>
      </c>
      <c r="BQ166" s="84">
        <f>IF(+'2grid'!BQ166*ER$2&lt;0,0,+'2grid'!BQ166*ER$2)</f>
        <v>1029.6361149497216</v>
      </c>
      <c r="BR166" s="84">
        <f>IF(+'2grid'!BR166*ES$2&lt;0,0,+'2grid'!BR166*ES$2)</f>
        <v>1029.6361149497216</v>
      </c>
      <c r="BS166" s="84">
        <f>IF(+'2grid'!BS166*ET$2&lt;0,0,+'2grid'!BS166*ET$2)</f>
        <v>1029.6361149497216</v>
      </c>
      <c r="BT166" s="84">
        <f>IF(+'2grid'!BT166*EU$2&lt;0,0,+'2grid'!BT166*EU$2)</f>
        <v>1029.6361149497216</v>
      </c>
      <c r="BU166" s="84">
        <f>IF(+'2grid'!BU166*EV$2&lt;0,0,+'2grid'!BU166*EV$2)</f>
        <v>1029.6361149497216</v>
      </c>
      <c r="BV166" s="84">
        <f>IF(+'2grid'!BV166*EW$2&lt;0,0,+'2grid'!BV166*EW$2)</f>
        <v>1029.6361149497216</v>
      </c>
      <c r="BW166" s="84">
        <f>IF(+'2grid'!BW166*EX$2&lt;0,0,+'2grid'!BW166*EX$2)</f>
        <v>1029.6361149497216</v>
      </c>
      <c r="BX166" s="84">
        <f>IF(+'2grid'!BX166*EY$2&lt;0,0,+'2grid'!BX166*EY$2)</f>
        <v>1029.6361149497216</v>
      </c>
      <c r="BY166" s="84">
        <f>IF(+'2grid'!BY166*EZ$2&lt;0,0,+'2grid'!BY166*EZ$2)</f>
        <v>1029.6361149497216</v>
      </c>
      <c r="BZ166" s="84">
        <f>IF(+'2grid'!BZ166*FA$2&lt;0,0,+'2grid'!BZ166*FA$2)</f>
        <v>1029.6361149497216</v>
      </c>
      <c r="CA166" s="84">
        <f>IF(+'2grid'!CA166*FB$2&lt;0,0,+'2grid'!CA166*FB$2)</f>
        <v>1029.6361149497216</v>
      </c>
    </row>
    <row r="167" spans="1:79" x14ac:dyDescent="0.2">
      <c r="A167" s="9">
        <f>+data!B169</f>
        <v>608</v>
      </c>
      <c r="B167" s="84">
        <f>IF(+'2grid'!B167*CC$2&lt;0,0,+'2grid'!B167*CC$2)</f>
        <v>0</v>
      </c>
      <c r="C167" s="84">
        <f>IF(+'2grid'!C167*CD$2&lt;0,0,+'2grid'!C167*CD$2)</f>
        <v>0</v>
      </c>
      <c r="D167" s="84">
        <f>IF(+'2grid'!D167*CE$2&lt;0,0,+'2grid'!D167*CE$2)</f>
        <v>0</v>
      </c>
      <c r="E167" s="84">
        <f>IF(+'2grid'!E167*CF$2&lt;0,0,+'2grid'!E167*CF$2)</f>
        <v>0</v>
      </c>
      <c r="F167" s="84">
        <f>IF(+'2grid'!F167*CG$2&lt;0,0,+'2grid'!F167*CG$2)</f>
        <v>0</v>
      </c>
      <c r="G167" s="84">
        <f>IF(+'2grid'!G167*CH$2&lt;0,0,+'2grid'!G167*CH$2)</f>
        <v>0</v>
      </c>
      <c r="H167" s="84">
        <f>IF(+'2grid'!H167*CI$2&lt;0,0,+'2grid'!H167*CI$2)</f>
        <v>0</v>
      </c>
      <c r="I167" s="84">
        <f>IF(+'2grid'!I167*CJ$2&lt;0,0,+'2grid'!I167*CJ$2)</f>
        <v>0</v>
      </c>
      <c r="J167" s="84">
        <f>IF(+'2grid'!J167*CK$2&lt;0,0,+'2grid'!J167*CK$2)</f>
        <v>0</v>
      </c>
      <c r="K167" s="84">
        <f>IF(+'2grid'!K167*CL$2&lt;0,0,+'2grid'!K167*CL$2)</f>
        <v>0</v>
      </c>
      <c r="L167" s="84">
        <f>IF(+'2grid'!L167*CM$2&lt;0,0,+'2grid'!L167*CM$2)</f>
        <v>0</v>
      </c>
      <c r="M167" s="84">
        <f>IF(+'2grid'!M167*CN$2&lt;0,0,+'2grid'!M167*CN$2)</f>
        <v>0</v>
      </c>
      <c r="N167" s="84">
        <f>IF(+'2grid'!N167*CO$2&lt;0,0,+'2grid'!N167*CO$2)</f>
        <v>0</v>
      </c>
      <c r="O167" s="84">
        <f>IF(+'2grid'!O167*CP$2&lt;0,0,+'2grid'!O167*CP$2)</f>
        <v>0</v>
      </c>
      <c r="P167" s="84">
        <f>IF(+'2grid'!P167*CQ$2&lt;0,0,+'2grid'!P167*CQ$2)</f>
        <v>0</v>
      </c>
      <c r="Q167" s="84">
        <f>IF(+'2grid'!Q167*CR$2&lt;0,0,+'2grid'!Q167*CR$2)</f>
        <v>0</v>
      </c>
      <c r="R167" s="84">
        <f>IF(+'2grid'!R167*CS$2&lt;0,0,+'2grid'!R167*CS$2)</f>
        <v>0</v>
      </c>
      <c r="S167" s="84">
        <f>IF(+'2grid'!S167*CT$2&lt;0,0,+'2grid'!S167*CT$2)</f>
        <v>0</v>
      </c>
      <c r="T167" s="84">
        <f>IF(+'2grid'!T167*CU$2&lt;0,0,+'2grid'!T167*CU$2)</f>
        <v>0</v>
      </c>
      <c r="U167" s="84">
        <f>IF(+'2grid'!U167*CV$2&lt;0,0,+'2grid'!U167*CV$2)</f>
        <v>0</v>
      </c>
      <c r="V167" s="84">
        <f>IF(+'2grid'!V167*CW$2&lt;0,0,+'2grid'!V167*CW$2)</f>
        <v>0</v>
      </c>
      <c r="W167" s="84">
        <f>IF(+'2grid'!W167*CX$2&lt;0,0,+'2grid'!W167*CX$2)</f>
        <v>0</v>
      </c>
      <c r="X167" s="84">
        <f>IF(+'2grid'!X167*CY$2&lt;0,0,+'2grid'!X167*CY$2)</f>
        <v>0</v>
      </c>
      <c r="Y167" s="84">
        <f>IF(+'2grid'!Y167*CZ$2&lt;0,0,+'2grid'!Y167*CZ$2)</f>
        <v>0</v>
      </c>
      <c r="Z167" s="84">
        <f>IF(+'2grid'!Z167*DA$2&lt;0,0,+'2grid'!Z167*DA$2)</f>
        <v>0</v>
      </c>
      <c r="AA167" s="84">
        <f>IF(+'2grid'!AA167*DB$2&lt;0,0,+'2grid'!AA167*DB$2)</f>
        <v>1.3358336177069075</v>
      </c>
      <c r="AB167" s="84">
        <f>IF(+'2grid'!AB167*DC$2&lt;0,0,+'2grid'!AB167*DC$2)</f>
        <v>2.2280804022758298</v>
      </c>
      <c r="AC167" s="84">
        <f>IF(+'2grid'!AC167*DD$2&lt;0,0,+'2grid'!AC167*DD$2)</f>
        <v>3.6231873000000006</v>
      </c>
      <c r="AD167" s="84">
        <f>IF(+'2grid'!AD167*DE$2&lt;0,0,+'2grid'!AD167*DE$2)</f>
        <v>5.154961310800001</v>
      </c>
      <c r="AE167" s="84">
        <f>IF(+'2grid'!AE167*DF$2&lt;0,0,+'2grid'!AE167*DF$2)</f>
        <v>6.7257738702000003</v>
      </c>
      <c r="AF167" s="84">
        <f>IF(+'2grid'!AF167*DG$2&lt;0,0,+'2grid'!AF167*DG$2)</f>
        <v>8.3356249782000003</v>
      </c>
      <c r="AG167" s="84">
        <f>IF(+'2grid'!AG167*DH$2&lt;0,0,+'2grid'!AG167*DH$2)</f>
        <v>9.9845146348000018</v>
      </c>
      <c r="AH167" s="84">
        <f>IF(+'2grid'!AH167*DI$2&lt;0,0,+'2grid'!AH167*DI$2)</f>
        <v>11.67244284</v>
      </c>
      <c r="AI167" s="84">
        <f>IF(+'2grid'!AI167*DJ$2&lt;0,0,+'2grid'!AI167*DJ$2)</f>
        <v>13.399409593800002</v>
      </c>
      <c r="AJ167" s="84">
        <f>IF(+'2grid'!AJ167*DK$2&lt;0,0,+'2grid'!AJ167*DK$2)</f>
        <v>15.165414896200003</v>
      </c>
      <c r="AK167" s="84">
        <f>IF(+'2grid'!AK167*DL$2&lt;0,0,+'2grid'!AK167*DL$2)</f>
        <v>16.970458747199999</v>
      </c>
      <c r="AL167" s="84">
        <f>IF(+'2grid'!AL167*DM$2&lt;0,0,+'2grid'!AL167*DM$2)</f>
        <v>18.8145411468</v>
      </c>
      <c r="AM167" s="84">
        <f>IF(+'2grid'!AM167*DN$2&lt;0,0,+'2grid'!AM167*DN$2)</f>
        <v>20.697662094999998</v>
      </c>
      <c r="AN167" s="84">
        <f>IF(+'2grid'!AN167*DO$2&lt;0,0,+'2grid'!AN167*DO$2)</f>
        <v>51.413871601800004</v>
      </c>
      <c r="AO167" s="84">
        <f>IF(+'2grid'!AO167*DP$2&lt;0,0,+'2grid'!AO167*DP$2)</f>
        <v>82.838748727200013</v>
      </c>
      <c r="AP167" s="84">
        <f>IF(+'2grid'!AP167*DQ$2&lt;0,0,+'2grid'!AP167*DQ$2)</f>
        <v>114.9722934712</v>
      </c>
      <c r="AQ167" s="84">
        <f>IF(+'2grid'!AQ167*DR$2&lt;0,0,+'2grid'!AQ167*DR$2)</f>
        <v>147.81450583380004</v>
      </c>
      <c r="AR167" s="84">
        <f>IF(+'2grid'!AR167*DS$2&lt;0,0,+'2grid'!AR167*DS$2)</f>
        <v>181.36538581500002</v>
      </c>
      <c r="AS167" s="84">
        <f>IF(+'2grid'!AS167*DT$2&lt;0,0,+'2grid'!AS167*DT$2)</f>
        <v>215.62493341480004</v>
      </c>
      <c r="AT167" s="84">
        <f>IF(+'2grid'!AT167*DU$2&lt;0,0,+'2grid'!AT167*DU$2)</f>
        <v>250.59314863320003</v>
      </c>
      <c r="AU167" s="84">
        <f>IF(+'2grid'!AU167*DV$2&lt;0,0,+'2grid'!AU167*DV$2)</f>
        <v>286.27003147020002</v>
      </c>
      <c r="AV167" s="84">
        <f>IF(+'2grid'!AV167*DW$2&lt;0,0,+'2grid'!AV167*DW$2)</f>
        <v>322.65558192579999</v>
      </c>
      <c r="AW167" s="84">
        <f>IF(+'2grid'!AW167*DX$2&lt;0,0,+'2grid'!AW167*DX$2)</f>
        <v>359.74979999999999</v>
      </c>
      <c r="AX167" s="84">
        <f>IF(+'2grid'!AX167*DY$2&lt;0,0,+'2grid'!AX167*DY$2)</f>
        <v>410.76378000000005</v>
      </c>
      <c r="AY167" s="84">
        <f>IF(+'2grid'!AY167*DZ$2&lt;0,0,+'2grid'!AY167*DZ$2)</f>
        <v>462.19284800000003</v>
      </c>
      <c r="AZ167" s="84">
        <f>IF(+'2grid'!AZ167*EA$2&lt;0,0,+'2grid'!AZ167*EA$2)</f>
        <v>514.03700399999991</v>
      </c>
      <c r="BA167" s="84">
        <f>IF(+'2grid'!BA167*EB$2&lt;0,0,+'2grid'!BA167*EB$2)</f>
        <v>566.29624799999999</v>
      </c>
      <c r="BB167" s="84">
        <f>IF(+'2grid'!BB167*EC$2&lt;0,0,+'2grid'!BB167*EC$2)</f>
        <v>618.97058000000004</v>
      </c>
      <c r="BC167" s="84">
        <f>IF(+'2grid'!BC167*ED$2&lt;0,0,+'2grid'!BC167*ED$2)</f>
        <v>672.06</v>
      </c>
      <c r="BD167" s="84">
        <f>IF(+'2grid'!BD167*EE$2&lt;0,0,+'2grid'!BD167*EE$2)</f>
        <v>807.82799999999997</v>
      </c>
      <c r="BE167" s="84">
        <f>IF(+'2grid'!BE167*EF$2&lt;0,0,+'2grid'!BE167*EF$2)</f>
        <v>1197.058</v>
      </c>
      <c r="BF167" s="84">
        <f>IF(+'2grid'!BF167*EG$2&lt;0,0,+'2grid'!BF167*EG$2)</f>
        <v>1528.3</v>
      </c>
      <c r="BG167" s="84">
        <f>IF(+'2grid'!BG167*EH$2&lt;0,0,+'2grid'!BG167*EH$2)</f>
        <v>1347.8355000000001</v>
      </c>
      <c r="BH167" s="84">
        <f>IF(+'2grid'!BH167*EI$2&lt;0,0,+'2grid'!BH167*EI$2)</f>
        <v>1360.0916999999999</v>
      </c>
      <c r="BI167" s="84">
        <f>IF(+'2grid'!BI167*EJ$2&lt;0,0,+'2grid'!BI167*EJ$2)</f>
        <v>1373.3676</v>
      </c>
      <c r="BJ167" s="84">
        <f>IF(+'2grid'!BJ167*EK$2&lt;0,0,+'2grid'!BJ167*EK$2)</f>
        <v>1384.2476999999999</v>
      </c>
      <c r="BK167" s="84">
        <f>IF(+'2grid'!BK167*EL$2&lt;0,0,+'2grid'!BK167*EL$2)</f>
        <v>1387.7226000000001</v>
      </c>
      <c r="BL167" s="84">
        <f>IF(+'2grid'!BL167*EM$2&lt;0,0,+'2grid'!BL167*EM$2)</f>
        <v>1399.1076</v>
      </c>
      <c r="BM167" s="84">
        <f>IF(+'2grid'!BM167*EN$2&lt;0,0,+'2grid'!BM167*EN$2)</f>
        <v>1413.6408000000001</v>
      </c>
      <c r="BN167" s="84">
        <f>IF(+'2grid'!BN167*EO$2&lt;0,0,+'2grid'!BN167*EO$2)</f>
        <v>1420.65</v>
      </c>
      <c r="BO167" s="84">
        <f>IF(+'2grid'!BO167*EP$2&lt;0,0,+'2grid'!BO167*EP$2)</f>
        <v>1504.8</v>
      </c>
      <c r="BP167" s="84">
        <f>IF(+'2grid'!BP167*EQ$2&lt;0,0,+'2grid'!BP167*EQ$2)</f>
        <v>1524.6</v>
      </c>
      <c r="BQ167" s="84">
        <f>IF(+'2grid'!BQ167*ER$2&lt;0,0,+'2grid'!BQ167*ER$2)</f>
        <v>1527.57</v>
      </c>
      <c r="BR167" s="84">
        <f>IF(+'2grid'!BR167*ES$2&lt;0,0,+'2grid'!BR167*ES$2)</f>
        <v>1551.33</v>
      </c>
      <c r="BS167" s="84">
        <f>IF(+'2grid'!BS167*ET$2&lt;0,0,+'2grid'!BS167*ET$2)</f>
        <v>1593.3323999999996</v>
      </c>
      <c r="BT167" s="84">
        <f>IF(+'2grid'!BT167*EU$2&lt;0,0,+'2grid'!BT167*EU$2)</f>
        <v>1620.9776000000036</v>
      </c>
      <c r="BU167" s="84">
        <f>IF(+'2grid'!BU167*EV$2&lt;0,0,+'2grid'!BU167*EV$2)</f>
        <v>1634.8528533333383</v>
      </c>
      <c r="BV167" s="84">
        <f>IF(+'2grid'!BV167*EW$2&lt;0,0,+'2grid'!BV167*EW$2)</f>
        <v>1662.7927555555621</v>
      </c>
      <c r="BW167" s="84">
        <f>IF(+'2grid'!BW167*EX$2&lt;0,0,+'2grid'!BW167*EX$2)</f>
        <v>1693.908688592604</v>
      </c>
      <c r="BX167" s="84">
        <f>IF(+'2grid'!BX167*EY$2&lt;0,0,+'2grid'!BX167*EY$2)</f>
        <v>1719.7140258765507</v>
      </c>
      <c r="BY167" s="84">
        <f>IF(+'2grid'!BY167*EZ$2&lt;0,0,+'2grid'!BY167*EZ$2)</f>
        <v>1742.1271836312867</v>
      </c>
      <c r="BZ167" s="84">
        <f>IF(+'2grid'!BZ167*FA$2&lt;0,0,+'2grid'!BZ167*FA$2)</f>
        <v>1768.2069213805376</v>
      </c>
      <c r="CA167" s="84">
        <f>IF(+'2grid'!CA167*FB$2&lt;0,0,+'2grid'!CA167*FB$2)</f>
        <v>1796.6583009030239</v>
      </c>
    </row>
    <row r="168" spans="1:79" x14ac:dyDescent="0.2">
      <c r="A168" s="9">
        <f>+data!B170</f>
        <v>612</v>
      </c>
      <c r="B168" s="84">
        <f>IF(+'2grid'!B168*CC$2&lt;0,0,+'2grid'!B168*CC$2)</f>
        <v>0</v>
      </c>
      <c r="C168" s="84">
        <f>IF(+'2grid'!C168*CD$2&lt;0,0,+'2grid'!C168*CD$2)</f>
        <v>0</v>
      </c>
      <c r="D168" s="84">
        <f>IF(+'2grid'!D168*CE$2&lt;0,0,+'2grid'!D168*CE$2)</f>
        <v>0</v>
      </c>
      <c r="E168" s="84">
        <f>IF(+'2grid'!E168*CF$2&lt;0,0,+'2grid'!E168*CF$2)</f>
        <v>0</v>
      </c>
      <c r="F168" s="84">
        <f>IF(+'2grid'!F168*CG$2&lt;0,0,+'2grid'!F168*CG$2)</f>
        <v>0</v>
      </c>
      <c r="G168" s="84">
        <f>IF(+'2grid'!G168*CH$2&lt;0,0,+'2grid'!G168*CH$2)</f>
        <v>0</v>
      </c>
      <c r="H168" s="84">
        <f>IF(+'2grid'!H168*CI$2&lt;0,0,+'2grid'!H168*CI$2)</f>
        <v>0</v>
      </c>
      <c r="I168" s="84">
        <f>IF(+'2grid'!I168*CJ$2&lt;0,0,+'2grid'!I168*CJ$2)</f>
        <v>0</v>
      </c>
      <c r="J168" s="84">
        <f>IF(+'2grid'!J168*CK$2&lt;0,0,+'2grid'!J168*CK$2)</f>
        <v>0</v>
      </c>
      <c r="K168" s="84">
        <f>IF(+'2grid'!K168*CL$2&lt;0,0,+'2grid'!K168*CL$2)</f>
        <v>0</v>
      </c>
      <c r="L168" s="84">
        <f>IF(+'2grid'!L168*CM$2&lt;0,0,+'2grid'!L168*CM$2)</f>
        <v>0</v>
      </c>
      <c r="M168" s="84">
        <f>IF(+'2grid'!M168*CN$2&lt;0,0,+'2grid'!M168*CN$2)</f>
        <v>0</v>
      </c>
      <c r="N168" s="84">
        <f>IF(+'2grid'!N168*CO$2&lt;0,0,+'2grid'!N168*CO$2)</f>
        <v>0</v>
      </c>
      <c r="O168" s="84">
        <f>IF(+'2grid'!O168*CP$2&lt;0,0,+'2grid'!O168*CP$2)</f>
        <v>0</v>
      </c>
      <c r="P168" s="84">
        <f>IF(+'2grid'!P168*CQ$2&lt;0,0,+'2grid'!P168*CQ$2)</f>
        <v>0</v>
      </c>
      <c r="Q168" s="84">
        <f>IF(+'2grid'!Q168*CR$2&lt;0,0,+'2grid'!Q168*CR$2)</f>
        <v>0</v>
      </c>
      <c r="R168" s="84">
        <f>IF(+'2grid'!R168*CS$2&lt;0,0,+'2grid'!R168*CS$2)</f>
        <v>0</v>
      </c>
      <c r="S168" s="84">
        <f>IF(+'2grid'!S168*CT$2&lt;0,0,+'2grid'!S168*CT$2)</f>
        <v>0</v>
      </c>
      <c r="T168" s="84">
        <f>IF(+'2grid'!T168*CU$2&lt;0,0,+'2grid'!T168*CU$2)</f>
        <v>0</v>
      </c>
      <c r="U168" s="84">
        <f>IF(+'2grid'!U168*CV$2&lt;0,0,+'2grid'!U168*CV$2)</f>
        <v>0</v>
      </c>
      <c r="V168" s="84">
        <f>IF(+'2grid'!V168*CW$2&lt;0,0,+'2grid'!V168*CW$2)</f>
        <v>0</v>
      </c>
      <c r="W168" s="84">
        <f>IF(+'2grid'!W168*CX$2&lt;0,0,+'2grid'!W168*CX$2)</f>
        <v>0</v>
      </c>
      <c r="X168" s="84">
        <f>IF(+'2grid'!X168*CY$2&lt;0,0,+'2grid'!X168*CY$2)</f>
        <v>0</v>
      </c>
      <c r="Y168" s="84">
        <f>IF(+'2grid'!Y168*CZ$2&lt;0,0,+'2grid'!Y168*CZ$2)</f>
        <v>0</v>
      </c>
      <c r="Z168" s="84">
        <f>IF(+'2grid'!Z168*DA$2&lt;0,0,+'2grid'!Z168*DA$2)</f>
        <v>0</v>
      </c>
      <c r="AA168" s="84">
        <f>IF(+'2grid'!AA168*DB$2&lt;0,0,+'2grid'!AA168*DB$2)</f>
        <v>0</v>
      </c>
      <c r="AB168" s="84">
        <f>IF(+'2grid'!AB168*DC$2&lt;0,0,+'2grid'!AB168*DC$2)</f>
        <v>0</v>
      </c>
      <c r="AC168" s="84">
        <f>IF(+'2grid'!AC168*DD$2&lt;0,0,+'2grid'!AC168*DD$2)</f>
        <v>0</v>
      </c>
      <c r="AD168" s="84">
        <f>IF(+'2grid'!AD168*DE$2&lt;0,0,+'2grid'!AD168*DE$2)</f>
        <v>0</v>
      </c>
      <c r="AE168" s="84">
        <f>IF(+'2grid'!AE168*DF$2&lt;0,0,+'2grid'!AE168*DF$2)</f>
        <v>0</v>
      </c>
      <c r="AF168" s="84">
        <f>IF(+'2grid'!AF168*DG$2&lt;0,0,+'2grid'!AF168*DG$2)</f>
        <v>0</v>
      </c>
      <c r="AG168" s="84">
        <f>IF(+'2grid'!AG168*DH$2&lt;0,0,+'2grid'!AG168*DH$2)</f>
        <v>0</v>
      </c>
      <c r="AH168" s="84">
        <f>IF(+'2grid'!AH168*DI$2&lt;0,0,+'2grid'!AH168*DI$2)</f>
        <v>0</v>
      </c>
      <c r="AI168" s="84">
        <f>IF(+'2grid'!AI168*DJ$2&lt;0,0,+'2grid'!AI168*DJ$2)</f>
        <v>0</v>
      </c>
      <c r="AJ168" s="84">
        <f>IF(+'2grid'!AJ168*DK$2&lt;0,0,+'2grid'!AJ168*DK$2)</f>
        <v>0</v>
      </c>
      <c r="AK168" s="84">
        <f>IF(+'2grid'!AK168*DL$2&lt;0,0,+'2grid'!AK168*DL$2)</f>
        <v>0</v>
      </c>
      <c r="AL168" s="84">
        <f>IF(+'2grid'!AL168*DM$2&lt;0,0,+'2grid'!AL168*DM$2)</f>
        <v>0</v>
      </c>
      <c r="AM168" s="84">
        <f>IF(+'2grid'!AM168*DN$2&lt;0,0,+'2grid'!AM168*DN$2)</f>
        <v>0</v>
      </c>
      <c r="AN168" s="84">
        <f>IF(+'2grid'!AN168*DO$2&lt;0,0,+'2grid'!AN168*DO$2)</f>
        <v>0</v>
      </c>
      <c r="AO168" s="84">
        <f>IF(+'2grid'!AO168*DP$2&lt;0,0,+'2grid'!AO168*DP$2)</f>
        <v>0</v>
      </c>
      <c r="AP168" s="84">
        <f>IF(+'2grid'!AP168*DQ$2&lt;0,0,+'2grid'!AP168*DQ$2)</f>
        <v>0</v>
      </c>
      <c r="AQ168" s="84">
        <f>IF(+'2grid'!AQ168*DR$2&lt;0,0,+'2grid'!AQ168*DR$2)</f>
        <v>0</v>
      </c>
      <c r="AR168" s="84">
        <f>IF(+'2grid'!AR168*DS$2&lt;0,0,+'2grid'!AR168*DS$2)</f>
        <v>0</v>
      </c>
      <c r="AS168" s="84">
        <f>IF(+'2grid'!AS168*DT$2&lt;0,0,+'2grid'!AS168*DT$2)</f>
        <v>0</v>
      </c>
      <c r="AT168" s="84">
        <f>IF(+'2grid'!AT168*DU$2&lt;0,0,+'2grid'!AT168*DU$2)</f>
        <v>0</v>
      </c>
      <c r="AU168" s="84">
        <f>IF(+'2grid'!AU168*DV$2&lt;0,0,+'2grid'!AU168*DV$2)</f>
        <v>0</v>
      </c>
      <c r="AV168" s="84">
        <f>IF(+'2grid'!AV168*DW$2&lt;0,0,+'2grid'!AV168*DW$2)</f>
        <v>0</v>
      </c>
      <c r="AW168" s="84">
        <f>IF(+'2grid'!AW168*DX$2&lt;0,0,+'2grid'!AW168*DX$2)</f>
        <v>0</v>
      </c>
      <c r="AX168" s="84">
        <f>IF(+'2grid'!AX168*DY$2&lt;0,0,+'2grid'!AX168*DY$2)</f>
        <v>0</v>
      </c>
      <c r="AY168" s="84">
        <f>IF(+'2grid'!AY168*DZ$2&lt;0,0,+'2grid'!AY168*DZ$2)</f>
        <v>0</v>
      </c>
      <c r="AZ168" s="84">
        <f>IF(+'2grid'!AZ168*EA$2&lt;0,0,+'2grid'!AZ168*EA$2)</f>
        <v>0</v>
      </c>
      <c r="BA168" s="84">
        <f>IF(+'2grid'!BA168*EB$2&lt;0,0,+'2grid'!BA168*EB$2)</f>
        <v>0</v>
      </c>
      <c r="BB168" s="84">
        <f>IF(+'2grid'!BB168*EC$2&lt;0,0,+'2grid'!BB168*EC$2)</f>
        <v>0</v>
      </c>
      <c r="BC168" s="84">
        <f>IF(+'2grid'!BC168*ED$2&lt;0,0,+'2grid'!BC168*ED$2)</f>
        <v>0</v>
      </c>
      <c r="BD168" s="84">
        <f>IF(+'2grid'!BD168*EE$2&lt;0,0,+'2grid'!BD168*EE$2)</f>
        <v>0</v>
      </c>
      <c r="BE168" s="84">
        <f>IF(+'2grid'!BE168*EF$2&lt;0,0,+'2grid'!BE168*EF$2)</f>
        <v>0</v>
      </c>
      <c r="BF168" s="84">
        <f>IF(+'2grid'!BF168*EG$2&lt;0,0,+'2grid'!BF168*EG$2)</f>
        <v>0</v>
      </c>
      <c r="BG168" s="84">
        <f>IF(+'2grid'!BG168*EH$2&lt;0,0,+'2grid'!BG168*EH$2)</f>
        <v>0</v>
      </c>
      <c r="BH168" s="84">
        <f>IF(+'2grid'!BH168*EI$2&lt;0,0,+'2grid'!BH168*EI$2)</f>
        <v>0</v>
      </c>
      <c r="BI168" s="84">
        <f>IF(+'2grid'!BI168*EJ$2&lt;0,0,+'2grid'!BI168*EJ$2)</f>
        <v>0</v>
      </c>
      <c r="BJ168" s="84">
        <f>IF(+'2grid'!BJ168*EK$2&lt;0,0,+'2grid'!BJ168*EK$2)</f>
        <v>0</v>
      </c>
      <c r="BK168" s="84">
        <f>IF(+'2grid'!BK168*EL$2&lt;0,0,+'2grid'!BK168*EL$2)</f>
        <v>0</v>
      </c>
      <c r="BL168" s="84">
        <f>IF(+'2grid'!BL168*EM$2&lt;0,0,+'2grid'!BL168*EM$2)</f>
        <v>0</v>
      </c>
      <c r="BM168" s="84">
        <f>IF(+'2grid'!BM168*EN$2&lt;0,0,+'2grid'!BM168*EN$2)</f>
        <v>0</v>
      </c>
      <c r="BN168" s="84">
        <f>IF(+'2grid'!BN168*EO$2&lt;0,0,+'2grid'!BN168*EO$2)</f>
        <v>0</v>
      </c>
      <c r="BO168" s="84">
        <f>IF(+'2grid'!BO168*EP$2&lt;0,0,+'2grid'!BO168*EP$2)</f>
        <v>0</v>
      </c>
      <c r="BP168" s="84">
        <f>IF(+'2grid'!BP168*EQ$2&lt;0,0,+'2grid'!BP168*EQ$2)</f>
        <v>0</v>
      </c>
      <c r="BQ168" s="84">
        <f>IF(+'2grid'!BQ168*ER$2&lt;0,0,+'2grid'!BQ168*ER$2)</f>
        <v>0</v>
      </c>
      <c r="BR168" s="84">
        <f>IF(+'2grid'!BR168*ES$2&lt;0,0,+'2grid'!BR168*ES$2)</f>
        <v>0</v>
      </c>
      <c r="BS168" s="84">
        <f>IF(+'2grid'!BS168*ET$2&lt;0,0,+'2grid'!BS168*ET$2)</f>
        <v>0</v>
      </c>
      <c r="BT168" s="84">
        <f>IF(+'2grid'!BT168*EU$2&lt;0,0,+'2grid'!BT168*EU$2)</f>
        <v>0</v>
      </c>
      <c r="BU168" s="84">
        <f>IF(+'2grid'!BU168*EV$2&lt;0,0,+'2grid'!BU168*EV$2)</f>
        <v>0</v>
      </c>
      <c r="BV168" s="84">
        <f>IF(+'2grid'!BV168*EW$2&lt;0,0,+'2grid'!BV168*EW$2)</f>
        <v>0</v>
      </c>
      <c r="BW168" s="84">
        <f>IF(+'2grid'!BW168*EX$2&lt;0,0,+'2grid'!BW168*EX$2)</f>
        <v>0</v>
      </c>
      <c r="BX168" s="84">
        <f>IF(+'2grid'!BX168*EY$2&lt;0,0,+'2grid'!BX168*EY$2)</f>
        <v>0</v>
      </c>
      <c r="BY168" s="84">
        <f>IF(+'2grid'!BY168*EZ$2&lt;0,0,+'2grid'!BY168*EZ$2)</f>
        <v>0</v>
      </c>
      <c r="BZ168" s="84">
        <f>IF(+'2grid'!BZ168*FA$2&lt;0,0,+'2grid'!BZ168*FA$2)</f>
        <v>0</v>
      </c>
      <c r="CA168" s="84">
        <f>IF(+'2grid'!CA168*FB$2&lt;0,0,+'2grid'!CA168*FB$2)</f>
        <v>0</v>
      </c>
    </row>
    <row r="169" spans="1:79" x14ac:dyDescent="0.2">
      <c r="A169" s="9">
        <f>+data!B171</f>
        <v>616</v>
      </c>
      <c r="B169" s="84">
        <f>IF(+'2grid'!B169*CC$2&lt;0,0,+'2grid'!B169*CC$2)</f>
        <v>0</v>
      </c>
      <c r="C169" s="84">
        <f>IF(+'2grid'!C169*CD$2&lt;0,0,+'2grid'!C169*CD$2)</f>
        <v>0</v>
      </c>
      <c r="D169" s="84">
        <f>IF(+'2grid'!D169*CE$2&lt;0,0,+'2grid'!D169*CE$2)</f>
        <v>0</v>
      </c>
      <c r="E169" s="84">
        <f>IF(+'2grid'!E169*CF$2&lt;0,0,+'2grid'!E169*CF$2)</f>
        <v>0</v>
      </c>
      <c r="F169" s="84">
        <f>IF(+'2grid'!F169*CG$2&lt;0,0,+'2grid'!F169*CG$2)</f>
        <v>0</v>
      </c>
      <c r="G169" s="84">
        <f>IF(+'2grid'!G169*CH$2&lt;0,0,+'2grid'!G169*CH$2)</f>
        <v>0</v>
      </c>
      <c r="H169" s="84">
        <f>IF(+'2grid'!H169*CI$2&lt;0,0,+'2grid'!H169*CI$2)</f>
        <v>0</v>
      </c>
      <c r="I169" s="84">
        <f>IF(+'2grid'!I169*CJ$2&lt;0,0,+'2grid'!I169*CJ$2)</f>
        <v>0</v>
      </c>
      <c r="J169" s="84">
        <f>IF(+'2grid'!J169*CK$2&lt;0,0,+'2grid'!J169*CK$2)</f>
        <v>0</v>
      </c>
      <c r="K169" s="84">
        <f>IF(+'2grid'!K169*CL$2&lt;0,0,+'2grid'!K169*CL$2)</f>
        <v>0</v>
      </c>
      <c r="L169" s="84">
        <f>IF(+'2grid'!L169*CM$2&lt;0,0,+'2grid'!L169*CM$2)</f>
        <v>0</v>
      </c>
      <c r="M169" s="84">
        <f>IF(+'2grid'!M169*CN$2&lt;0,0,+'2grid'!M169*CN$2)</f>
        <v>0</v>
      </c>
      <c r="N169" s="84">
        <f>IF(+'2grid'!N169*CO$2&lt;0,0,+'2grid'!N169*CO$2)</f>
        <v>0</v>
      </c>
      <c r="O169" s="84">
        <f>IF(+'2grid'!O169*CP$2&lt;0,0,+'2grid'!O169*CP$2)</f>
        <v>0</v>
      </c>
      <c r="P169" s="84">
        <f>IF(+'2grid'!P169*CQ$2&lt;0,0,+'2grid'!P169*CQ$2)</f>
        <v>0</v>
      </c>
      <c r="Q169" s="84">
        <f>IF(+'2grid'!Q169*CR$2&lt;0,0,+'2grid'!Q169*CR$2)</f>
        <v>0</v>
      </c>
      <c r="R169" s="84">
        <f>IF(+'2grid'!R169*CS$2&lt;0,0,+'2grid'!R169*CS$2)</f>
        <v>0</v>
      </c>
      <c r="S169" s="84">
        <f>IF(+'2grid'!S169*CT$2&lt;0,0,+'2grid'!S169*CT$2)</f>
        <v>0</v>
      </c>
      <c r="T169" s="84">
        <f>IF(+'2grid'!T169*CU$2&lt;0,0,+'2grid'!T169*CU$2)</f>
        <v>0</v>
      </c>
      <c r="U169" s="84">
        <f>IF(+'2grid'!U169*CV$2&lt;0,0,+'2grid'!U169*CV$2)</f>
        <v>0</v>
      </c>
      <c r="V169" s="84">
        <f>IF(+'2grid'!V169*CW$2&lt;0,0,+'2grid'!V169*CW$2)</f>
        <v>0</v>
      </c>
      <c r="W169" s="84">
        <f>IF(+'2grid'!W169*CX$2&lt;0,0,+'2grid'!W169*CX$2)</f>
        <v>0</v>
      </c>
      <c r="X169" s="84">
        <f>IF(+'2grid'!X169*CY$2&lt;0,0,+'2grid'!X169*CY$2)</f>
        <v>0</v>
      </c>
      <c r="Y169" s="84">
        <f>IF(+'2grid'!Y169*CZ$2&lt;0,0,+'2grid'!Y169*CZ$2)</f>
        <v>0</v>
      </c>
      <c r="Z169" s="84">
        <f>IF(+'2grid'!Z169*DA$2&lt;0,0,+'2grid'!Z169*DA$2)</f>
        <v>0</v>
      </c>
      <c r="AA169" s="84">
        <f>IF(+'2grid'!AA169*DB$2&lt;0,0,+'2grid'!AA169*DB$2)</f>
        <v>0</v>
      </c>
      <c r="AB169" s="84">
        <f>IF(+'2grid'!AB169*DC$2&lt;0,0,+'2grid'!AB169*DC$2)</f>
        <v>0</v>
      </c>
      <c r="AC169" s="84">
        <f>IF(+'2grid'!AC169*DD$2&lt;0,0,+'2grid'!AC169*DD$2)</f>
        <v>0.12425621985453192</v>
      </c>
      <c r="AD169" s="84">
        <f>IF(+'2grid'!AD169*DE$2&lt;0,0,+'2grid'!AD169*DE$2)</f>
        <v>0.14087231396150693</v>
      </c>
      <c r="AE169" s="84">
        <f>IF(+'2grid'!AE169*DF$2&lt;0,0,+'2grid'!AE169*DF$2)</f>
        <v>0.15788207502924284</v>
      </c>
      <c r="AF169" s="84">
        <f>IF(+'2grid'!AF169*DG$2&lt;0,0,+'2grid'!AF169*DG$2)</f>
        <v>0.17528550305773968</v>
      </c>
      <c r="AG169" s="84">
        <f>IF(+'2grid'!AG169*DH$2&lt;0,0,+'2grid'!AG169*DH$2)</f>
        <v>0.1930825980469974</v>
      </c>
      <c r="AH169" s="84">
        <f>IF(+'2grid'!AH169*DI$2&lt;0,0,+'2grid'!AH169*DI$2)</f>
        <v>0.21127335999701607</v>
      </c>
      <c r="AI169" s="84">
        <f>IF(+'2grid'!AI169*DJ$2&lt;0,0,+'2grid'!AI169*DJ$2)</f>
        <v>0.22985778890779562</v>
      </c>
      <c r="AJ169" s="84">
        <f>IF(+'2grid'!AJ169*DK$2&lt;0,0,+'2grid'!AJ169*DK$2)</f>
        <v>0.2488358847793361</v>
      </c>
      <c r="AK169" s="84">
        <f>IF(+'2grid'!AK169*DL$2&lt;0,0,+'2grid'!AK169*DL$2)</f>
        <v>0.26820764761163751</v>
      </c>
      <c r="AL169" s="84">
        <f>IF(+'2grid'!AL169*DM$2&lt;0,0,+'2grid'!AL169*DM$2)</f>
        <v>0.2879730774046998</v>
      </c>
      <c r="AM169" s="84">
        <f>IF(+'2grid'!AM169*DN$2&lt;0,0,+'2grid'!AM169*DN$2)</f>
        <v>0.30813217415852301</v>
      </c>
      <c r="AN169" s="84">
        <f>IF(+'2grid'!AN169*DO$2&lt;0,0,+'2grid'!AN169*DO$2)</f>
        <v>0.68564441968681844</v>
      </c>
      <c r="AO169" s="84">
        <f>IF(+'2grid'!AO169*DP$2&lt;0,0,+'2grid'!AO169*DP$2)</f>
        <v>1.071851715473868</v>
      </c>
      <c r="AP169" s="84">
        <f>IF(+'2grid'!AP169*DQ$2&lt;0,0,+'2grid'!AP169*DQ$2)</f>
        <v>1.4667540615196719</v>
      </c>
      <c r="AQ169" s="84">
        <f>IF(+'2grid'!AQ169*DR$2&lt;0,0,+'2grid'!AQ169*DR$2)</f>
        <v>1.87035145782423</v>
      </c>
      <c r="AR169" s="84">
        <f>IF(+'2grid'!AR169*DS$2&lt;0,0,+'2grid'!AR169*DS$2)</f>
        <v>2.2826439043875419</v>
      </c>
      <c r="AS169" s="84">
        <f>IF(+'2grid'!AS169*DT$2&lt;0,0,+'2grid'!AS169*DT$2)</f>
        <v>2.7036314012096088</v>
      </c>
      <c r="AT169" s="84">
        <f>IF(+'2grid'!AT169*DU$2&lt;0,0,+'2grid'!AT169*DU$2)</f>
        <v>3.1333139482904295</v>
      </c>
      <c r="AU169" s="84">
        <f>IF(+'2grid'!AU169*DV$2&lt;0,0,+'2grid'!AU169*DV$2)</f>
        <v>3.5716915456300042</v>
      </c>
      <c r="AV169" s="84">
        <f>IF(+'2grid'!AV169*DW$2&lt;0,0,+'2grid'!AV169*DW$2)</f>
        <v>4.0187641932283329</v>
      </c>
      <c r="AW169" s="84">
        <f>IF(+'2grid'!AW169*DX$2&lt;0,0,+'2grid'!AW169*DX$2)</f>
        <v>4.4745318910854159</v>
      </c>
      <c r="AX169" s="84">
        <f>IF(+'2grid'!AX169*DY$2&lt;0,0,+'2grid'!AX169*DY$2)</f>
        <v>18.722383439015292</v>
      </c>
      <c r="AY169" s="84">
        <f>IF(+'2grid'!AY169*DZ$2&lt;0,0,+'2grid'!AY169*DZ$2)</f>
        <v>33.089555837374107</v>
      </c>
      <c r="AZ169" s="84">
        <f>IF(+'2grid'!AZ169*EA$2&lt;0,0,+'2grid'!AZ169*EA$2)</f>
        <v>47.576049086161881</v>
      </c>
      <c r="BA169" s="84">
        <f>IF(+'2grid'!BA169*EB$2&lt;0,0,+'2grid'!BA169*EB$2)</f>
        <v>62.181863185378582</v>
      </c>
      <c r="BB169" s="84">
        <f>IF(+'2grid'!BB169*EC$2&lt;0,0,+'2grid'!BB169*EC$2)</f>
        <v>76.906998135024239</v>
      </c>
      <c r="BC169" s="84">
        <f>IF(+'2grid'!BC169*ED$2&lt;0,0,+'2grid'!BC169*ED$2)</f>
        <v>91.751453935098837</v>
      </c>
      <c r="BD169" s="84">
        <f>IF(+'2grid'!BD169*EE$2&lt;0,0,+'2grid'!BD169*EE$2)</f>
        <v>139.57430878030587</v>
      </c>
      <c r="BE169" s="84">
        <f>IF(+'2grid'!BE169*EF$2&lt;0,0,+'2grid'!BE169*EF$2)</f>
        <v>157.25860082058935</v>
      </c>
      <c r="BF169" s="84">
        <f>IF(+'2grid'!BF169*EG$2&lt;0,0,+'2grid'!BF169*EG$2)</f>
        <v>140.25161160760911</v>
      </c>
      <c r="BG169" s="84">
        <f>IF(+'2grid'!BG169*EH$2&lt;0,0,+'2grid'!BG169*EH$2)</f>
        <v>41.500105781424843</v>
      </c>
      <c r="BH169" s="84">
        <f>IF(+'2grid'!BH169*EI$2&lt;0,0,+'2grid'!BH169*EI$2)</f>
        <v>41.500105781424843</v>
      </c>
      <c r="BI169" s="84">
        <f>IF(+'2grid'!BI169*EJ$2&lt;0,0,+'2grid'!BI169*EJ$2)</f>
        <v>43.831572398358823</v>
      </c>
      <c r="BJ169" s="84">
        <f>IF(+'2grid'!BJ169*EK$2&lt;0,0,+'2grid'!BJ169*EK$2)</f>
        <v>45.696745691906003</v>
      </c>
      <c r="BK169" s="84">
        <f>IF(+'2grid'!BK169*EL$2&lt;0,0,+'2grid'!BK169*EL$2)</f>
        <v>51.758558895934357</v>
      </c>
      <c r="BL169" s="84">
        <f>IF(+'2grid'!BL169*EM$2&lt;0,0,+'2grid'!BL169*EM$2)</f>
        <v>57.913630764640061</v>
      </c>
      <c r="BM169" s="84">
        <f>IF(+'2grid'!BM169*EN$2&lt;0,0,+'2grid'!BM169*EN$2)</f>
        <v>55.955198806415524</v>
      </c>
      <c r="BN169" s="84">
        <f>IF(+'2grid'!BN169*EO$2&lt;0,0,+'2grid'!BN169*EO$2)</f>
        <v>53.950137515852298</v>
      </c>
      <c r="BO169" s="84">
        <f>IF(+'2grid'!BO169*EP$2&lt;0,0,+'2grid'!BO169*EP$2)</f>
        <v>54.09002551286833</v>
      </c>
      <c r="BP169" s="84">
        <f>IF(+'2grid'!BP169*EQ$2&lt;0,0,+'2grid'!BP169*EQ$2)</f>
        <v>54.09002551286833</v>
      </c>
      <c r="BQ169" s="84">
        <f>IF(+'2grid'!BQ169*ER$2&lt;0,0,+'2grid'!BQ169*ER$2)</f>
        <v>54.09002551286833</v>
      </c>
      <c r="BR169" s="84">
        <f>IF(+'2grid'!BR169*ES$2&lt;0,0,+'2grid'!BR169*ES$2)</f>
        <v>54.09002551286833</v>
      </c>
      <c r="BS169" s="84">
        <f>IF(+'2grid'!BS169*ET$2&lt;0,0,+'2grid'!BS169*ET$2)</f>
        <v>53.486952814621539</v>
      </c>
      <c r="BT169" s="84">
        <f>IF(+'2grid'!BT169*EU$2&lt;0,0,+'2grid'!BT169*EU$2)</f>
        <v>53.734606379709135</v>
      </c>
      <c r="BU169" s="84">
        <f>IF(+'2grid'!BU169*EV$2&lt;0,0,+'2grid'!BU169*EV$2)</f>
        <v>53.57164549824703</v>
      </c>
      <c r="BV169" s="84">
        <f>IF(+'2grid'!BV169*EW$2&lt;0,0,+'2grid'!BV169*EW$2)</f>
        <v>53.417757188113974</v>
      </c>
      <c r="BW169" s="84">
        <f>IF(+'2grid'!BW169*EX$2&lt;0,0,+'2grid'!BW169*EX$2)</f>
        <v>53.264952674149917</v>
      </c>
      <c r="BX169" s="84">
        <f>IF(+'2grid'!BX169*EY$2&lt;0,0,+'2grid'!BX169*EY$2)</f>
        <v>53.144732149160653</v>
      </c>
      <c r="BY169" s="84">
        <f>IF(+'2grid'!BY169*EZ$2&lt;0,0,+'2grid'!BY169*EZ$2)</f>
        <v>53.109379175255548</v>
      </c>
      <c r="BZ169" s="84">
        <f>IF(+'2grid'!BZ169*FA$2&lt;0,0,+'2grid'!BZ169*FA$2)</f>
        <v>52.91787745242361</v>
      </c>
      <c r="CA169" s="84">
        <f>IF(+'2grid'!CA169*FB$2&lt;0,0,+'2grid'!CA169*FB$2)</f>
        <v>52.806304543623632</v>
      </c>
    </row>
    <row r="170" spans="1:79" x14ac:dyDescent="0.2">
      <c r="A170" s="9">
        <f>+data!B172</f>
        <v>620</v>
      </c>
      <c r="B170" s="84">
        <f>IF(+'2grid'!B170*CC$2&lt;0,0,+'2grid'!B170*CC$2)</f>
        <v>0</v>
      </c>
      <c r="C170" s="84">
        <f>IF(+'2grid'!C170*CD$2&lt;0,0,+'2grid'!C170*CD$2)</f>
        <v>0</v>
      </c>
      <c r="D170" s="84">
        <f>IF(+'2grid'!D170*CE$2&lt;0,0,+'2grid'!D170*CE$2)</f>
        <v>0</v>
      </c>
      <c r="E170" s="84">
        <f>IF(+'2grid'!E170*CF$2&lt;0,0,+'2grid'!E170*CF$2)</f>
        <v>0</v>
      </c>
      <c r="F170" s="84">
        <f>IF(+'2grid'!F170*CG$2&lt;0,0,+'2grid'!F170*CG$2)</f>
        <v>0</v>
      </c>
      <c r="G170" s="84">
        <f>IF(+'2grid'!G170*CH$2&lt;0,0,+'2grid'!G170*CH$2)</f>
        <v>0</v>
      </c>
      <c r="H170" s="84">
        <f>IF(+'2grid'!H170*CI$2&lt;0,0,+'2grid'!H170*CI$2)</f>
        <v>0</v>
      </c>
      <c r="I170" s="84">
        <f>IF(+'2grid'!I170*CJ$2&lt;0,0,+'2grid'!I170*CJ$2)</f>
        <v>0</v>
      </c>
      <c r="J170" s="84">
        <f>IF(+'2grid'!J170*CK$2&lt;0,0,+'2grid'!J170*CK$2)</f>
        <v>0</v>
      </c>
      <c r="K170" s="84">
        <f>IF(+'2grid'!K170*CL$2&lt;0,0,+'2grid'!K170*CL$2)</f>
        <v>0</v>
      </c>
      <c r="L170" s="84">
        <f>IF(+'2grid'!L170*CM$2&lt;0,0,+'2grid'!L170*CM$2)</f>
        <v>0.97924435987519454</v>
      </c>
      <c r="M170" s="84">
        <f>IF(+'2grid'!M170*CN$2&lt;0,0,+'2grid'!M170*CN$2)</f>
        <v>1.1956533928584392</v>
      </c>
      <c r="N170" s="84">
        <f>IF(+'2grid'!N170*CO$2&lt;0,0,+'2grid'!N170*CO$2)</f>
        <v>1.2981654403321723</v>
      </c>
      <c r="O170" s="84">
        <f>IF(+'2grid'!O170*CP$2&lt;0,0,+'2grid'!O170*CP$2)</f>
        <v>1.3952762568223775</v>
      </c>
      <c r="P170" s="84">
        <f>IF(+'2grid'!P170*CQ$2&lt;0,0,+'2grid'!P170*CQ$2)</f>
        <v>1.4866343155931305</v>
      </c>
      <c r="Q170" s="84">
        <f>IF(+'2grid'!Q170*CR$2&lt;0,0,+'2grid'!Q170*CR$2)</f>
        <v>1.4146529656893509</v>
      </c>
      <c r="R170" s="84">
        <f>IF(+'2grid'!R170*CS$2&lt;0,0,+'2grid'!R170*CS$2)</f>
        <v>1.3203335174012447</v>
      </c>
      <c r="S170" s="84">
        <f>IF(+'2grid'!S170*CT$2&lt;0,0,+'2grid'!S170*CT$2)</f>
        <v>1.3774638645363733</v>
      </c>
      <c r="T170" s="84">
        <f>IF(+'2grid'!T170*CU$2&lt;0,0,+'2grid'!T170*CU$2)</f>
        <v>1.4283439963703419</v>
      </c>
      <c r="U170" s="84">
        <f>IF(+'2grid'!U170*CV$2&lt;0,0,+'2grid'!U170*CV$2)</f>
        <v>1.8404426280733599</v>
      </c>
      <c r="V170" s="84">
        <f>IF(+'2grid'!V170*CW$2&lt;0,0,+'2grid'!V170*CW$2)</f>
        <v>2.2631067947405739</v>
      </c>
      <c r="W170" s="84">
        <f>IF(+'2grid'!W170*CX$2&lt;0,0,+'2grid'!W170*CX$2)</f>
        <v>2.8810391969202955</v>
      </c>
      <c r="X170" s="84">
        <f>IF(+'2grid'!X170*CY$2&lt;0,0,+'2grid'!X170*CY$2)</f>
        <v>3.4978602624229524</v>
      </c>
      <c r="Y170" s="84">
        <f>IF(+'2grid'!Y170*CZ$2&lt;0,0,+'2grid'!Y170*CZ$2)</f>
        <v>4.8791168440358552</v>
      </c>
      <c r="Z170" s="84">
        <f>IF(+'2grid'!Z170*DA$2&lt;0,0,+'2grid'!Z170*DA$2)</f>
        <v>3.4977523711802458</v>
      </c>
      <c r="AA170" s="84">
        <f>IF(+'2grid'!AA170*DB$2&lt;0,0,+'2grid'!AA170*DB$2)</f>
        <v>5.0355623665595992</v>
      </c>
      <c r="AB170" s="84">
        <f>IF(+'2grid'!AB170*DC$2&lt;0,0,+'2grid'!AB170*DC$2)</f>
        <v>7.7989118451483952</v>
      </c>
      <c r="AC170" s="84">
        <f>IF(+'2grid'!AC170*DD$2&lt;0,0,+'2grid'!AC170*DD$2)</f>
        <v>7.6338797999999999</v>
      </c>
      <c r="AD170" s="84">
        <f>IF(+'2grid'!AD170*DE$2&lt;0,0,+'2grid'!AD170*DE$2)</f>
        <v>8.6070736819999993</v>
      </c>
      <c r="AE170" s="84">
        <f>IF(+'2grid'!AE170*DF$2&lt;0,0,+'2grid'!AE170*DF$2)</f>
        <v>9.6031993750000009</v>
      </c>
      <c r="AF170" s="84">
        <f>IF(+'2grid'!AF170*DG$2&lt;0,0,+'2grid'!AF170*DG$2)</f>
        <v>10.622256879</v>
      </c>
      <c r="AG170" s="84">
        <f>IF(+'2grid'!AG170*DH$2&lt;0,0,+'2grid'!AG170*DH$2)</f>
        <v>11.664246194</v>
      </c>
      <c r="AH170" s="84">
        <f>IF(+'2grid'!AH170*DI$2&lt;0,0,+'2grid'!AH170*DI$2)</f>
        <v>12.72916732</v>
      </c>
      <c r="AI170" s="84">
        <f>IF(+'2grid'!AI170*DJ$2&lt;0,0,+'2grid'!AI170*DJ$2)</f>
        <v>13.817020256999999</v>
      </c>
      <c r="AJ170" s="84">
        <f>IF(+'2grid'!AJ170*DK$2&lt;0,0,+'2grid'!AJ170*DK$2)</f>
        <v>14.927805004999998</v>
      </c>
      <c r="AK170" s="84">
        <f>IF(+'2grid'!AK170*DL$2&lt;0,0,+'2grid'!AK170*DL$2)</f>
        <v>16.061521563999996</v>
      </c>
      <c r="AL170" s="84">
        <f>IF(+'2grid'!AL170*DM$2&lt;0,0,+'2grid'!AL170*DM$2)</f>
        <v>17.218169933999999</v>
      </c>
      <c r="AM170" s="84">
        <f>IF(+'2grid'!AM170*DN$2&lt;0,0,+'2grid'!AM170*DN$2)</f>
        <v>18.397750114999997</v>
      </c>
      <c r="AN170" s="84">
        <f>IF(+'2grid'!AN170*DO$2&lt;0,0,+'2grid'!AN170*DO$2)</f>
        <v>33.952774810600005</v>
      </c>
      <c r="AO170" s="84">
        <f>IF(+'2grid'!AO170*DP$2&lt;0,0,+'2grid'!AO170*DP$2)</f>
        <v>49.864510682399995</v>
      </c>
      <c r="AP170" s="84">
        <f>IF(+'2grid'!AP170*DQ$2&lt;0,0,+'2grid'!AP170*DQ$2)</f>
        <v>66.132957730399994</v>
      </c>
      <c r="AQ170" s="84">
        <f>IF(+'2grid'!AQ170*DR$2&lt;0,0,+'2grid'!AQ170*DR$2)</f>
        <v>82.758115954600001</v>
      </c>
      <c r="AR170" s="84">
        <f>IF(+'2grid'!AR170*DS$2&lt;0,0,+'2grid'!AR170*DS$2)</f>
        <v>99.739985355000002</v>
      </c>
      <c r="AS170" s="84">
        <f>IF(+'2grid'!AS170*DT$2&lt;0,0,+'2grid'!AS170*DT$2)</f>
        <v>117.0785659316</v>
      </c>
      <c r="AT170" s="84">
        <f>IF(+'2grid'!AT170*DU$2&lt;0,0,+'2grid'!AT170*DU$2)</f>
        <v>134.77385768440001</v>
      </c>
      <c r="AU170" s="84">
        <f>IF(+'2grid'!AU170*DV$2&lt;0,0,+'2grid'!AU170*DV$2)</f>
        <v>152.82586061340001</v>
      </c>
      <c r="AV170" s="84">
        <f>IF(+'2grid'!AV170*DW$2&lt;0,0,+'2grid'!AV170*DW$2)</f>
        <v>171.23457471859999</v>
      </c>
      <c r="AW170" s="84">
        <f>IF(+'2grid'!AW170*DX$2&lt;0,0,+'2grid'!AW170*DX$2)</f>
        <v>190</v>
      </c>
      <c r="AX170" s="84">
        <f>IF(+'2grid'!AX170*DY$2&lt;0,0,+'2grid'!AX170*DY$2)</f>
        <v>222.8816198826274</v>
      </c>
      <c r="AY170" s="84">
        <f>IF(+'2grid'!AY170*DZ$2&lt;0,0,+'2grid'!AY170*DZ$2)</f>
        <v>256.03226802422864</v>
      </c>
      <c r="AZ170" s="84">
        <f>IF(+'2grid'!AZ170*EA$2&lt;0,0,+'2grid'!AZ170*EA$2)</f>
        <v>289.45194442480374</v>
      </c>
      <c r="BA170" s="84">
        <f>IF(+'2grid'!BA170*EB$2&lt;0,0,+'2grid'!BA170*EB$2)</f>
        <v>323.14064908435262</v>
      </c>
      <c r="BB170" s="84">
        <f>IF(+'2grid'!BB170*EC$2&lt;0,0,+'2grid'!BB170*EC$2)</f>
        <v>357.09838200287533</v>
      </c>
      <c r="BC170" s="84">
        <f>IF(+'2grid'!BC170*ED$2&lt;0,0,+'2grid'!BC170*ED$2)</f>
        <v>391.32514318037187</v>
      </c>
      <c r="BD170" s="84">
        <f>IF(+'2grid'!BD170*EE$2&lt;0,0,+'2grid'!BD170*EE$2)</f>
        <v>395.24359400410094</v>
      </c>
      <c r="BE170" s="84">
        <f>IF(+'2grid'!BE170*EF$2&lt;0,0,+'2grid'!BE170*EF$2)</f>
        <v>399.18095170755851</v>
      </c>
      <c r="BF170" s="84">
        <f>IF(+'2grid'!BF170*EG$2&lt;0,0,+'2grid'!BF170*EG$2)</f>
        <v>409.19592589973837</v>
      </c>
      <c r="BG170" s="84">
        <f>IF(+'2grid'!BG170*EH$2&lt;0,0,+'2grid'!BG170*EH$2)</f>
        <v>370.61265643781377</v>
      </c>
      <c r="BH170" s="84">
        <f>IF(+'2grid'!BH170*EI$2&lt;0,0,+'2grid'!BH170*EI$2)</f>
        <v>343.93977586084992</v>
      </c>
      <c r="BI170" s="84">
        <f>IF(+'2grid'!BI170*EJ$2&lt;0,0,+'2grid'!BI170*EJ$2)</f>
        <v>329.90141766244784</v>
      </c>
      <c r="BJ170" s="84">
        <f>IF(+'2grid'!BJ170*EK$2&lt;0,0,+'2grid'!BJ170*EK$2)</f>
        <v>315.86305946404582</v>
      </c>
      <c r="BK170" s="84">
        <f>IF(+'2grid'!BK170*EL$2&lt;0,0,+'2grid'!BK170*EL$2)</f>
        <v>301.8247012656438</v>
      </c>
      <c r="BL170" s="84">
        <f>IF(+'2grid'!BL170*EM$2&lt;0,0,+'2grid'!BL170*EM$2)</f>
        <v>288.7222336138019</v>
      </c>
      <c r="BM170" s="84">
        <f>IF(+'2grid'!BM170*EN$2&lt;0,0,+'2grid'!BM170*EN$2)</f>
        <v>281.70305451460086</v>
      </c>
      <c r="BN170" s="84">
        <f>IF(+'2grid'!BN170*EO$2&lt;0,0,+'2grid'!BN170*EO$2)</f>
        <v>275.15182068867989</v>
      </c>
      <c r="BO170" s="84">
        <f>IF(+'2grid'!BO170*EP$2&lt;0,0,+'2grid'!BO170*EP$2)</f>
        <v>264.38907940323833</v>
      </c>
      <c r="BP170" s="84">
        <f>IF(+'2grid'!BP170*EQ$2&lt;0,0,+'2grid'!BP170*EQ$2)</f>
        <v>253.15839284451673</v>
      </c>
      <c r="BQ170" s="84">
        <f>IF(+'2grid'!BQ170*ER$2&lt;0,0,+'2grid'!BQ170*ER$2)</f>
        <v>252.69044757123666</v>
      </c>
      <c r="BR170" s="84">
        <f>IF(+'2grid'!BR170*ES$2&lt;0,0,+'2grid'!BR170*ES$2)</f>
        <v>252.69044757123666</v>
      </c>
      <c r="BS170" s="84">
        <f>IF(+'2grid'!BS170*ET$2&lt;0,0,+'2grid'!BS170*ET$2)</f>
        <v>240.92942303613188</v>
      </c>
      <c r="BT170" s="84">
        <f>IF(+'2grid'!BT170*EU$2&lt;0,0,+'2grid'!BT170*EU$2)</f>
        <v>235.8340189493054</v>
      </c>
      <c r="BU170" s="84">
        <f>IF(+'2grid'!BU170*EV$2&lt;0,0,+'2grid'!BU170*EV$2)</f>
        <v>232.00241372646312</v>
      </c>
      <c r="BV170" s="84">
        <f>IF(+'2grid'!BV170*EW$2&lt;0,0,+'2grid'!BV170*EW$2)</f>
        <v>227.73983668403037</v>
      </c>
      <c r="BW170" s="84">
        <f>IF(+'2grid'!BW170*EX$2&lt;0,0,+'2grid'!BW170*EX$2)</f>
        <v>221.12317525068138</v>
      </c>
      <c r="BX170" s="84">
        <f>IF(+'2grid'!BX170*EY$2&lt;0,0,+'2grid'!BX170*EY$2)</f>
        <v>214.92954661478305</v>
      </c>
      <c r="BY170" s="84">
        <f>IF(+'2grid'!BY170*EZ$2&lt;0,0,+'2grid'!BY170*EZ$2)</f>
        <v>210.92028668572888</v>
      </c>
      <c r="BZ170" s="84">
        <f>IF(+'2grid'!BZ170*FA$2&lt;0,0,+'2grid'!BZ170*FA$2)</f>
        <v>205.51782057653784</v>
      </c>
      <c r="CA170" s="84">
        <f>IF(+'2grid'!CA170*FB$2&lt;0,0,+'2grid'!CA170*FB$2)</f>
        <v>199.79798881832673</v>
      </c>
    </row>
    <row r="171" spans="1:79" x14ac:dyDescent="0.2">
      <c r="A171" s="9">
        <f>+data!B173</f>
        <v>624</v>
      </c>
      <c r="B171" s="84">
        <f>IF(+'2grid'!B171*CC$2&lt;0,0,+'2grid'!B171*CC$2)</f>
        <v>0</v>
      </c>
      <c r="C171" s="84">
        <f>IF(+'2grid'!C171*CD$2&lt;0,0,+'2grid'!C171*CD$2)</f>
        <v>0</v>
      </c>
      <c r="D171" s="84">
        <f>IF(+'2grid'!D171*CE$2&lt;0,0,+'2grid'!D171*CE$2)</f>
        <v>0</v>
      </c>
      <c r="E171" s="84">
        <f>IF(+'2grid'!E171*CF$2&lt;0,0,+'2grid'!E171*CF$2)</f>
        <v>0</v>
      </c>
      <c r="F171" s="84">
        <f>IF(+'2grid'!F171*CG$2&lt;0,0,+'2grid'!F171*CG$2)</f>
        <v>0</v>
      </c>
      <c r="G171" s="84">
        <f>IF(+'2grid'!G171*CH$2&lt;0,0,+'2grid'!G171*CH$2)</f>
        <v>0</v>
      </c>
      <c r="H171" s="84">
        <f>IF(+'2grid'!H171*CI$2&lt;0,0,+'2grid'!H171*CI$2)</f>
        <v>0</v>
      </c>
      <c r="I171" s="84">
        <f>IF(+'2grid'!I171*CJ$2&lt;0,0,+'2grid'!I171*CJ$2)</f>
        <v>0</v>
      </c>
      <c r="J171" s="84">
        <f>IF(+'2grid'!J171*CK$2&lt;0,0,+'2grid'!J171*CK$2)</f>
        <v>0</v>
      </c>
      <c r="K171" s="84">
        <f>IF(+'2grid'!K171*CL$2&lt;0,0,+'2grid'!K171*CL$2)</f>
        <v>0</v>
      </c>
      <c r="L171" s="84">
        <f>IF(+'2grid'!L171*CM$2&lt;0,0,+'2grid'!L171*CM$2)</f>
        <v>0</v>
      </c>
      <c r="M171" s="84">
        <f>IF(+'2grid'!M171*CN$2&lt;0,0,+'2grid'!M171*CN$2)</f>
        <v>0</v>
      </c>
      <c r="N171" s="84">
        <f>IF(+'2grid'!N171*CO$2&lt;0,0,+'2grid'!N171*CO$2)</f>
        <v>0</v>
      </c>
      <c r="O171" s="84">
        <f>IF(+'2grid'!O171*CP$2&lt;0,0,+'2grid'!O171*CP$2)</f>
        <v>0</v>
      </c>
      <c r="P171" s="84">
        <f>IF(+'2grid'!P171*CQ$2&lt;0,0,+'2grid'!P171*CQ$2)</f>
        <v>0</v>
      </c>
      <c r="Q171" s="84">
        <f>IF(+'2grid'!Q171*CR$2&lt;0,0,+'2grid'!Q171*CR$2)</f>
        <v>0</v>
      </c>
      <c r="R171" s="84">
        <f>IF(+'2grid'!R171*CS$2&lt;0,0,+'2grid'!R171*CS$2)</f>
        <v>0</v>
      </c>
      <c r="S171" s="84">
        <f>IF(+'2grid'!S171*CT$2&lt;0,0,+'2grid'!S171*CT$2)</f>
        <v>0</v>
      </c>
      <c r="T171" s="84">
        <f>IF(+'2grid'!T171*CU$2&lt;0,0,+'2grid'!T171*CU$2)</f>
        <v>0</v>
      </c>
      <c r="U171" s="84">
        <f>IF(+'2grid'!U171*CV$2&lt;0,0,+'2grid'!U171*CV$2)</f>
        <v>0</v>
      </c>
      <c r="V171" s="84">
        <f>IF(+'2grid'!V171*CW$2&lt;0,0,+'2grid'!V171*CW$2)</f>
        <v>0</v>
      </c>
      <c r="W171" s="84">
        <f>IF(+'2grid'!W171*CX$2&lt;0,0,+'2grid'!W171*CX$2)</f>
        <v>0</v>
      </c>
      <c r="X171" s="84">
        <f>IF(+'2grid'!X171*CY$2&lt;0,0,+'2grid'!X171*CY$2)</f>
        <v>0</v>
      </c>
      <c r="Y171" s="84">
        <f>IF(+'2grid'!Y171*CZ$2&lt;0,0,+'2grid'!Y171*CZ$2)</f>
        <v>0</v>
      </c>
      <c r="Z171" s="84">
        <f>IF(+'2grid'!Z171*DA$2&lt;0,0,+'2grid'!Z171*DA$2)</f>
        <v>0</v>
      </c>
      <c r="AA171" s="84">
        <f>IF(+'2grid'!AA171*DB$2&lt;0,0,+'2grid'!AA171*DB$2)</f>
        <v>0</v>
      </c>
      <c r="AB171" s="84">
        <f>IF(+'2grid'!AB171*DC$2&lt;0,0,+'2grid'!AB171*DC$2)</f>
        <v>0</v>
      </c>
      <c r="AC171" s="84">
        <f>IF(+'2grid'!AC171*DD$2&lt;0,0,+'2grid'!AC171*DD$2)</f>
        <v>1.0009236750000001</v>
      </c>
      <c r="AD171" s="84">
        <f>IF(+'2grid'!AD171*DE$2&lt;0,0,+'2grid'!AD171*DE$2)</f>
        <v>1.0581398528000001</v>
      </c>
      <c r="AE171" s="84">
        <f>IF(+'2grid'!AE171*DF$2&lt;0,0,+'2grid'!AE171*DF$2)</f>
        <v>1.1165105182000001</v>
      </c>
      <c r="AF171" s="84">
        <f>IF(+'2grid'!AF171*DG$2&lt;0,0,+'2grid'!AF171*DG$2)</f>
        <v>1.1760356712000002</v>
      </c>
      <c r="AG171" s="84">
        <f>IF(+'2grid'!AG171*DH$2&lt;0,0,+'2grid'!AG171*DH$2)</f>
        <v>1.2367153118000003</v>
      </c>
      <c r="AH171" s="84">
        <f>IF(+'2grid'!AH171*DI$2&lt;0,0,+'2grid'!AH171*DI$2)</f>
        <v>1.2985494400000002</v>
      </c>
      <c r="AI171" s="84">
        <f>IF(+'2grid'!AI171*DJ$2&lt;0,0,+'2grid'!AI171*DJ$2)</f>
        <v>1.3615380558000001</v>
      </c>
      <c r="AJ171" s="84">
        <f>IF(+'2grid'!AJ171*DK$2&lt;0,0,+'2grid'!AJ171*DK$2)</f>
        <v>1.4256811592000003</v>
      </c>
      <c r="AK171" s="84">
        <f>IF(+'2grid'!AK171*DL$2&lt;0,0,+'2grid'!AK171*DL$2)</f>
        <v>1.4909787502</v>
      </c>
      <c r="AL171" s="84">
        <f>IF(+'2grid'!AL171*DM$2&lt;0,0,+'2grid'!AL171*DM$2)</f>
        <v>1.5574308288000001</v>
      </c>
      <c r="AM171" s="84">
        <f>IF(+'2grid'!AM171*DN$2&lt;0,0,+'2grid'!AM171*DN$2)</f>
        <v>1.6250373950000001</v>
      </c>
      <c r="AN171" s="84">
        <f>IF(+'2grid'!AN171*DO$2&lt;0,0,+'2grid'!AN171*DO$2)</f>
        <v>1.6517399338000001</v>
      </c>
      <c r="AO171" s="84">
        <f>IF(+'2grid'!AO171*DP$2&lt;0,0,+'2grid'!AO171*DP$2)</f>
        <v>1.6786188552000001</v>
      </c>
      <c r="AP171" s="84">
        <f>IF(+'2grid'!AP171*DQ$2&lt;0,0,+'2grid'!AP171*DQ$2)</f>
        <v>1.7056741592000002</v>
      </c>
      <c r="AQ171" s="84">
        <f>IF(+'2grid'!AQ171*DR$2&lt;0,0,+'2grid'!AQ171*DR$2)</f>
        <v>1.7329058458000002</v>
      </c>
      <c r="AR171" s="84">
        <f>IF(+'2grid'!AR171*DS$2&lt;0,0,+'2grid'!AR171*DS$2)</f>
        <v>1.760313915</v>
      </c>
      <c r="AS171" s="84">
        <f>IF(+'2grid'!AS171*DT$2&lt;0,0,+'2grid'!AS171*DT$2)</f>
        <v>1.7878983668000001</v>
      </c>
      <c r="AT171" s="84">
        <f>IF(+'2grid'!AT171*DU$2&lt;0,0,+'2grid'!AT171*DU$2)</f>
        <v>1.8156592012000001</v>
      </c>
      <c r="AU171" s="84">
        <f>IF(+'2grid'!AU171*DV$2&lt;0,0,+'2grid'!AU171*DV$2)</f>
        <v>1.8435964181999998</v>
      </c>
      <c r="AV171" s="84">
        <f>IF(+'2grid'!AV171*DW$2&lt;0,0,+'2grid'!AV171*DW$2)</f>
        <v>1.8717100177999999</v>
      </c>
      <c r="AW171" s="84">
        <f>IF(+'2grid'!AW171*DX$2&lt;0,0,+'2grid'!AW171*DX$2)</f>
        <v>1.9</v>
      </c>
      <c r="AX171" s="84">
        <f>IF(+'2grid'!AX171*DY$2&lt;0,0,+'2grid'!AX171*DY$2)</f>
        <v>4.2930000000000001</v>
      </c>
      <c r="AY171" s="84">
        <f>IF(+'2grid'!AY171*DZ$2&lt;0,0,+'2grid'!AY171*DZ$2)</f>
        <v>6.7059999999999995</v>
      </c>
      <c r="AZ171" s="84">
        <f>IF(+'2grid'!AZ171*EA$2&lt;0,0,+'2grid'!AZ171*EA$2)</f>
        <v>9.1389999999999993</v>
      </c>
      <c r="BA171" s="84">
        <f>IF(+'2grid'!BA171*EB$2&lt;0,0,+'2grid'!BA171*EB$2)</f>
        <v>11.591999999999999</v>
      </c>
      <c r="BB171" s="84">
        <f>IF(+'2grid'!BB171*EC$2&lt;0,0,+'2grid'!BB171*EC$2)</f>
        <v>14.065</v>
      </c>
      <c r="BC171" s="84">
        <f>IF(+'2grid'!BC171*ED$2&lt;0,0,+'2grid'!BC171*ED$2)</f>
        <v>16.558</v>
      </c>
      <c r="BD171" s="84">
        <f>IF(+'2grid'!BD171*EE$2&lt;0,0,+'2grid'!BD171*EE$2)</f>
        <v>16.626000000000001</v>
      </c>
      <c r="BE171" s="84">
        <f>IF(+'2grid'!BE171*EF$2&lt;0,0,+'2grid'!BE171*EF$2)</f>
        <v>16.693999999999999</v>
      </c>
      <c r="BF171" s="84">
        <f>IF(+'2grid'!BF171*EG$2&lt;0,0,+'2grid'!BF171*EG$2)</f>
        <v>16.762</v>
      </c>
      <c r="BG171" s="84">
        <f>IF(+'2grid'!BG171*EH$2&lt;0,0,+'2grid'!BG171*EH$2)</f>
        <v>24.75</v>
      </c>
      <c r="BH171" s="84">
        <f>IF(+'2grid'!BH171*EI$2&lt;0,0,+'2grid'!BH171*EI$2)</f>
        <v>24.75</v>
      </c>
      <c r="BI171" s="84">
        <f>IF(+'2grid'!BI171*EJ$2&lt;0,0,+'2grid'!BI171*EJ$2)</f>
        <v>24.75</v>
      </c>
      <c r="BJ171" s="84">
        <f>IF(+'2grid'!BJ171*EK$2&lt;0,0,+'2grid'!BJ171*EK$2)</f>
        <v>24.75</v>
      </c>
      <c r="BK171" s="84">
        <f>IF(+'2grid'!BK171*EL$2&lt;0,0,+'2grid'!BK171*EL$2)</f>
        <v>24.75</v>
      </c>
      <c r="BL171" s="84">
        <f>IF(+'2grid'!BL171*EM$2&lt;0,0,+'2grid'!BL171*EM$2)</f>
        <v>24.75</v>
      </c>
      <c r="BM171" s="84">
        <f>IF(+'2grid'!BM171*EN$2&lt;0,0,+'2grid'!BM171*EN$2)</f>
        <v>24.75</v>
      </c>
      <c r="BN171" s="84">
        <f>IF(+'2grid'!BN171*EO$2&lt;0,0,+'2grid'!BN171*EO$2)</f>
        <v>24.75</v>
      </c>
      <c r="BO171" s="84">
        <f>IF(+'2grid'!BO171*EP$2&lt;0,0,+'2grid'!BO171*EP$2)</f>
        <v>24.75</v>
      </c>
      <c r="BP171" s="84">
        <f>IF(+'2grid'!BP171*EQ$2&lt;0,0,+'2grid'!BP171*EQ$2)</f>
        <v>24.75</v>
      </c>
      <c r="BQ171" s="84">
        <f>IF(+'2grid'!BQ171*ER$2&lt;0,0,+'2grid'!BQ171*ER$2)</f>
        <v>24.75</v>
      </c>
      <c r="BR171" s="84">
        <f>IF(+'2grid'!BR171*ES$2&lt;0,0,+'2grid'!BR171*ES$2)</f>
        <v>24.75</v>
      </c>
      <c r="BS171" s="84">
        <f>IF(+'2grid'!BS171*ET$2&lt;0,0,+'2grid'!BS171*ET$2)</f>
        <v>24.75</v>
      </c>
      <c r="BT171" s="84">
        <f>IF(+'2grid'!BT171*EU$2&lt;0,0,+'2grid'!BT171*EU$2)</f>
        <v>24.75</v>
      </c>
      <c r="BU171" s="84">
        <f>IF(+'2grid'!BU171*EV$2&lt;0,0,+'2grid'!BU171*EV$2)</f>
        <v>24.75</v>
      </c>
      <c r="BV171" s="84">
        <f>IF(+'2grid'!BV171*EW$2&lt;0,0,+'2grid'!BV171*EW$2)</f>
        <v>24.75</v>
      </c>
      <c r="BW171" s="84">
        <f>IF(+'2grid'!BW171*EX$2&lt;0,0,+'2grid'!BW171*EX$2)</f>
        <v>24.75</v>
      </c>
      <c r="BX171" s="84">
        <f>IF(+'2grid'!BX171*EY$2&lt;0,0,+'2grid'!BX171*EY$2)</f>
        <v>24.75</v>
      </c>
      <c r="BY171" s="84">
        <f>IF(+'2grid'!BY171*EZ$2&lt;0,0,+'2grid'!BY171*EZ$2)</f>
        <v>24.75</v>
      </c>
      <c r="BZ171" s="84">
        <f>IF(+'2grid'!BZ171*FA$2&lt;0,0,+'2grid'!BZ171*FA$2)</f>
        <v>24.75</v>
      </c>
      <c r="CA171" s="84">
        <f>IF(+'2grid'!CA171*FB$2&lt;0,0,+'2grid'!CA171*FB$2)</f>
        <v>24.75</v>
      </c>
    </row>
    <row r="172" spans="1:79" x14ac:dyDescent="0.2">
      <c r="A172" s="9">
        <f>+data!B174</f>
        <v>626</v>
      </c>
      <c r="B172" s="84">
        <f>IF(+'2grid'!B172*CC$2&lt;0,0,+'2grid'!B172*CC$2)</f>
        <v>0</v>
      </c>
      <c r="C172" s="84">
        <f>IF(+'2grid'!C172*CD$2&lt;0,0,+'2grid'!C172*CD$2)</f>
        <v>0</v>
      </c>
      <c r="D172" s="84">
        <f>IF(+'2grid'!D172*CE$2&lt;0,0,+'2grid'!D172*CE$2)</f>
        <v>0</v>
      </c>
      <c r="E172" s="84">
        <f>IF(+'2grid'!E172*CF$2&lt;0,0,+'2grid'!E172*CF$2)</f>
        <v>0</v>
      </c>
      <c r="F172" s="84">
        <f>IF(+'2grid'!F172*CG$2&lt;0,0,+'2grid'!F172*CG$2)</f>
        <v>0</v>
      </c>
      <c r="G172" s="84">
        <f>IF(+'2grid'!G172*CH$2&lt;0,0,+'2grid'!G172*CH$2)</f>
        <v>0</v>
      </c>
      <c r="H172" s="84">
        <f>IF(+'2grid'!H172*CI$2&lt;0,0,+'2grid'!H172*CI$2)</f>
        <v>0</v>
      </c>
      <c r="I172" s="84">
        <f>IF(+'2grid'!I172*CJ$2&lt;0,0,+'2grid'!I172*CJ$2)</f>
        <v>0</v>
      </c>
      <c r="J172" s="84">
        <f>IF(+'2grid'!J172*CK$2&lt;0,0,+'2grid'!J172*CK$2)</f>
        <v>0</v>
      </c>
      <c r="K172" s="84">
        <f>IF(+'2grid'!K172*CL$2&lt;0,0,+'2grid'!K172*CL$2)</f>
        <v>0</v>
      </c>
      <c r="L172" s="84">
        <f>IF(+'2grid'!L172*CM$2&lt;0,0,+'2grid'!L172*CM$2)</f>
        <v>0</v>
      </c>
      <c r="M172" s="84">
        <f>IF(+'2grid'!M172*CN$2&lt;0,0,+'2grid'!M172*CN$2)</f>
        <v>0</v>
      </c>
      <c r="N172" s="84">
        <f>IF(+'2grid'!N172*CO$2&lt;0,0,+'2grid'!N172*CO$2)</f>
        <v>0</v>
      </c>
      <c r="O172" s="84">
        <f>IF(+'2grid'!O172*CP$2&lt;0,0,+'2grid'!O172*CP$2)</f>
        <v>0</v>
      </c>
      <c r="P172" s="84">
        <f>IF(+'2grid'!P172*CQ$2&lt;0,0,+'2grid'!P172*CQ$2)</f>
        <v>0</v>
      </c>
      <c r="Q172" s="84">
        <f>IF(+'2grid'!Q172*CR$2&lt;0,0,+'2grid'!Q172*CR$2)</f>
        <v>0</v>
      </c>
      <c r="R172" s="84">
        <f>IF(+'2grid'!R172*CS$2&lt;0,0,+'2grid'!R172*CS$2)</f>
        <v>0</v>
      </c>
      <c r="S172" s="84">
        <f>IF(+'2grid'!S172*CT$2&lt;0,0,+'2grid'!S172*CT$2)</f>
        <v>0</v>
      </c>
      <c r="T172" s="84">
        <f>IF(+'2grid'!T172*CU$2&lt;0,0,+'2grid'!T172*CU$2)</f>
        <v>0</v>
      </c>
      <c r="U172" s="84">
        <f>IF(+'2grid'!U172*CV$2&lt;0,0,+'2grid'!U172*CV$2)</f>
        <v>0</v>
      </c>
      <c r="V172" s="84">
        <f>IF(+'2grid'!V172*CW$2&lt;0,0,+'2grid'!V172*CW$2)</f>
        <v>0</v>
      </c>
      <c r="W172" s="84">
        <f>IF(+'2grid'!W172*CX$2&lt;0,0,+'2grid'!W172*CX$2)</f>
        <v>0</v>
      </c>
      <c r="X172" s="84">
        <f>IF(+'2grid'!X172*CY$2&lt;0,0,+'2grid'!X172*CY$2)</f>
        <v>0</v>
      </c>
      <c r="Y172" s="84">
        <f>IF(+'2grid'!Y172*CZ$2&lt;0,0,+'2grid'!Y172*CZ$2)</f>
        <v>0</v>
      </c>
      <c r="Z172" s="84">
        <f>IF(+'2grid'!Z172*DA$2&lt;0,0,+'2grid'!Z172*DA$2)</f>
        <v>0</v>
      </c>
      <c r="AA172" s="84">
        <f>IF(+'2grid'!AA172*DB$2&lt;0,0,+'2grid'!AA172*DB$2)</f>
        <v>0</v>
      </c>
      <c r="AB172" s="84">
        <f>IF(+'2grid'!AB172*DC$2&lt;0,0,+'2grid'!AB172*DC$2)</f>
        <v>0</v>
      </c>
      <c r="AC172" s="84">
        <f>IF(+'2grid'!AC172*DD$2&lt;0,0,+'2grid'!AC172*DD$2)</f>
        <v>0</v>
      </c>
      <c r="AD172" s="84">
        <f>IF(+'2grid'!AD172*DE$2&lt;0,0,+'2grid'!AD172*DE$2)</f>
        <v>0</v>
      </c>
      <c r="AE172" s="84">
        <f>IF(+'2grid'!AE172*DF$2&lt;0,0,+'2grid'!AE172*DF$2)</f>
        <v>0</v>
      </c>
      <c r="AF172" s="84">
        <f>IF(+'2grid'!AF172*DG$2&lt;0,0,+'2grid'!AF172*DG$2)</f>
        <v>0</v>
      </c>
      <c r="AG172" s="84">
        <f>IF(+'2grid'!AG172*DH$2&lt;0,0,+'2grid'!AG172*DH$2)</f>
        <v>0</v>
      </c>
      <c r="AH172" s="84">
        <f>IF(+'2grid'!AH172*DI$2&lt;0,0,+'2grid'!AH172*DI$2)</f>
        <v>0</v>
      </c>
      <c r="AI172" s="84">
        <f>IF(+'2grid'!AI172*DJ$2&lt;0,0,+'2grid'!AI172*DJ$2)</f>
        <v>0</v>
      </c>
      <c r="AJ172" s="84">
        <f>IF(+'2grid'!AJ172*DK$2&lt;0,0,+'2grid'!AJ172*DK$2)</f>
        <v>0</v>
      </c>
      <c r="AK172" s="84">
        <f>IF(+'2grid'!AK172*DL$2&lt;0,0,+'2grid'!AK172*DL$2)</f>
        <v>0</v>
      </c>
      <c r="AL172" s="84">
        <f>IF(+'2grid'!AL172*DM$2&lt;0,0,+'2grid'!AL172*DM$2)</f>
        <v>0</v>
      </c>
      <c r="AM172" s="84">
        <f>IF(+'2grid'!AM172*DN$2&lt;0,0,+'2grid'!AM172*DN$2)</f>
        <v>0</v>
      </c>
      <c r="AN172" s="84">
        <f>IF(+'2grid'!AN172*DO$2&lt;0,0,+'2grid'!AN172*DO$2)</f>
        <v>0</v>
      </c>
      <c r="AO172" s="84">
        <f>IF(+'2grid'!AO172*DP$2&lt;0,0,+'2grid'!AO172*DP$2)</f>
        <v>0</v>
      </c>
      <c r="AP172" s="84">
        <f>IF(+'2grid'!AP172*DQ$2&lt;0,0,+'2grid'!AP172*DQ$2)</f>
        <v>0</v>
      </c>
      <c r="AQ172" s="84">
        <f>IF(+'2grid'!AQ172*DR$2&lt;0,0,+'2grid'!AQ172*DR$2)</f>
        <v>0</v>
      </c>
      <c r="AR172" s="84">
        <f>IF(+'2grid'!AR172*DS$2&lt;0,0,+'2grid'!AR172*DS$2)</f>
        <v>0</v>
      </c>
      <c r="AS172" s="84">
        <f>IF(+'2grid'!AS172*DT$2&lt;0,0,+'2grid'!AS172*DT$2)</f>
        <v>0</v>
      </c>
      <c r="AT172" s="84">
        <f>IF(+'2grid'!AT172*DU$2&lt;0,0,+'2grid'!AT172*DU$2)</f>
        <v>0</v>
      </c>
      <c r="AU172" s="84">
        <f>IF(+'2grid'!AU172*DV$2&lt;0,0,+'2grid'!AU172*DV$2)</f>
        <v>0</v>
      </c>
      <c r="AV172" s="84">
        <f>IF(+'2grid'!AV172*DW$2&lt;0,0,+'2grid'!AV172*DW$2)</f>
        <v>0</v>
      </c>
      <c r="AW172" s="84">
        <f>IF(+'2grid'!AW172*DX$2&lt;0,0,+'2grid'!AW172*DX$2)</f>
        <v>0</v>
      </c>
      <c r="AX172" s="84">
        <f>IF(+'2grid'!AX172*DY$2&lt;0,0,+'2grid'!AX172*DY$2)</f>
        <v>0</v>
      </c>
      <c r="AY172" s="84">
        <f>IF(+'2grid'!AY172*DZ$2&lt;0,0,+'2grid'!AY172*DZ$2)</f>
        <v>0</v>
      </c>
      <c r="AZ172" s="84">
        <f>IF(+'2grid'!AZ172*EA$2&lt;0,0,+'2grid'!AZ172*EA$2)</f>
        <v>0</v>
      </c>
      <c r="BA172" s="84">
        <f>IF(+'2grid'!BA172*EB$2&lt;0,0,+'2grid'!BA172*EB$2)</f>
        <v>0</v>
      </c>
      <c r="BB172" s="84">
        <f>IF(+'2grid'!BB172*EC$2&lt;0,0,+'2grid'!BB172*EC$2)</f>
        <v>0</v>
      </c>
      <c r="BC172" s="84">
        <f>IF(+'2grid'!BC172*ED$2&lt;0,0,+'2grid'!BC172*ED$2)</f>
        <v>0</v>
      </c>
      <c r="BD172" s="84">
        <f>IF(+'2grid'!BD172*EE$2&lt;0,0,+'2grid'!BD172*EE$2)</f>
        <v>0</v>
      </c>
      <c r="BE172" s="84">
        <f>IF(+'2grid'!BE172*EF$2&lt;0,0,+'2grid'!BE172*EF$2)</f>
        <v>0</v>
      </c>
      <c r="BF172" s="84">
        <f>IF(+'2grid'!BF172*EG$2&lt;0,0,+'2grid'!BF172*EG$2)</f>
        <v>11.841421686746987</v>
      </c>
      <c r="BG172" s="84">
        <f>IF(+'2grid'!BG172*EH$2&lt;0,0,+'2grid'!BG172*EH$2)</f>
        <v>27.175908362514097</v>
      </c>
      <c r="BH172" s="84">
        <f>IF(+'2grid'!BH172*EI$2&lt;0,0,+'2grid'!BH172*EI$2)</f>
        <v>28.025155498842661</v>
      </c>
      <c r="BI172" s="84">
        <f>IF(+'2grid'!BI172*EJ$2&lt;0,0,+'2grid'!BI172*EJ$2)</f>
        <v>29.72364977149979</v>
      </c>
      <c r="BJ172" s="84">
        <f>IF(+'2grid'!BJ172*EK$2&lt;0,0,+'2grid'!BJ172*EK$2)</f>
        <v>29.72364977149979</v>
      </c>
      <c r="BK172" s="84">
        <f>IF(+'2grid'!BK172*EL$2&lt;0,0,+'2grid'!BK172*EL$2)</f>
        <v>29.72364977149979</v>
      </c>
      <c r="BL172" s="84">
        <f>IF(+'2grid'!BL172*EM$2&lt;0,0,+'2grid'!BL172*EM$2)</f>
        <v>29.72364977149979</v>
      </c>
      <c r="BM172" s="84">
        <f>IF(+'2grid'!BM172*EN$2&lt;0,0,+'2grid'!BM172*EN$2)</f>
        <v>29.72364977149979</v>
      </c>
      <c r="BN172" s="84">
        <f>IF(+'2grid'!BN172*EO$2&lt;0,0,+'2grid'!BN172*EO$2)</f>
        <v>29.72364977149979</v>
      </c>
      <c r="BO172" s="84">
        <f>IF(+'2grid'!BO172*EP$2&lt;0,0,+'2grid'!BO172*EP$2)</f>
        <v>29.72364977149979</v>
      </c>
      <c r="BP172" s="84">
        <f>IF(+'2grid'!BP172*EQ$2&lt;0,0,+'2grid'!BP172*EQ$2)</f>
        <v>29.72364977149979</v>
      </c>
      <c r="BQ172" s="84">
        <f>IF(+'2grid'!BQ172*ER$2&lt;0,0,+'2grid'!BQ172*ER$2)</f>
        <v>29.72364977149979</v>
      </c>
      <c r="BR172" s="84">
        <f>IF(+'2grid'!BR172*ES$2&lt;0,0,+'2grid'!BR172*ES$2)</f>
        <v>29.72364977149979</v>
      </c>
      <c r="BS172" s="84">
        <f>IF(+'2grid'!BS172*ET$2&lt;0,0,+'2grid'!BS172*ET$2)</f>
        <v>29.72364977149979</v>
      </c>
      <c r="BT172" s="84">
        <f>IF(+'2grid'!BT172*EU$2&lt;0,0,+'2grid'!BT172*EU$2)</f>
        <v>29.72364977149979</v>
      </c>
      <c r="BU172" s="84">
        <f>IF(+'2grid'!BU172*EV$2&lt;0,0,+'2grid'!BU172*EV$2)</f>
        <v>29.72364977149979</v>
      </c>
      <c r="BV172" s="84">
        <f>IF(+'2grid'!BV172*EW$2&lt;0,0,+'2grid'!BV172*EW$2)</f>
        <v>29.72364977149979</v>
      </c>
      <c r="BW172" s="84">
        <f>IF(+'2grid'!BW172*EX$2&lt;0,0,+'2grid'!BW172*EX$2)</f>
        <v>29.72364977149979</v>
      </c>
      <c r="BX172" s="84">
        <f>IF(+'2grid'!BX172*EY$2&lt;0,0,+'2grid'!BX172*EY$2)</f>
        <v>29.72364977149979</v>
      </c>
      <c r="BY172" s="84">
        <f>IF(+'2grid'!BY172*EZ$2&lt;0,0,+'2grid'!BY172*EZ$2)</f>
        <v>29.72364977149979</v>
      </c>
      <c r="BZ172" s="84">
        <f>IF(+'2grid'!BZ172*FA$2&lt;0,0,+'2grid'!BZ172*FA$2)</f>
        <v>29.72364977149979</v>
      </c>
      <c r="CA172" s="84">
        <f>IF(+'2grid'!CA172*FB$2&lt;0,0,+'2grid'!CA172*FB$2)</f>
        <v>29.72364977149979</v>
      </c>
    </row>
    <row r="173" spans="1:79" x14ac:dyDescent="0.2">
      <c r="A173" s="9">
        <f>+data!B175</f>
        <v>630</v>
      </c>
      <c r="B173" s="84">
        <f>IF(+'2grid'!B173*CC$2&lt;0,0,+'2grid'!B173*CC$2)</f>
        <v>0</v>
      </c>
      <c r="C173" s="84">
        <f>IF(+'2grid'!C173*CD$2&lt;0,0,+'2grid'!C173*CD$2)</f>
        <v>0</v>
      </c>
      <c r="D173" s="84">
        <f>IF(+'2grid'!D173*CE$2&lt;0,0,+'2grid'!D173*CE$2)</f>
        <v>0</v>
      </c>
      <c r="E173" s="84">
        <f>IF(+'2grid'!E173*CF$2&lt;0,0,+'2grid'!E173*CF$2)</f>
        <v>0</v>
      </c>
      <c r="F173" s="84">
        <f>IF(+'2grid'!F173*CG$2&lt;0,0,+'2grid'!F173*CG$2)</f>
        <v>0</v>
      </c>
      <c r="G173" s="84">
        <f>IF(+'2grid'!G173*CH$2&lt;0,0,+'2grid'!G173*CH$2)</f>
        <v>0</v>
      </c>
      <c r="H173" s="84">
        <f>IF(+'2grid'!H173*CI$2&lt;0,0,+'2grid'!H173*CI$2)</f>
        <v>0</v>
      </c>
      <c r="I173" s="84">
        <f>IF(+'2grid'!I173*CJ$2&lt;0,0,+'2grid'!I173*CJ$2)</f>
        <v>0</v>
      </c>
      <c r="J173" s="84">
        <f>IF(+'2grid'!J173*CK$2&lt;0,0,+'2grid'!J173*CK$2)</f>
        <v>0</v>
      </c>
      <c r="K173" s="84">
        <f>IF(+'2grid'!K173*CL$2&lt;0,0,+'2grid'!K173*CL$2)</f>
        <v>0</v>
      </c>
      <c r="L173" s="84">
        <f>IF(+'2grid'!L173*CM$2&lt;0,0,+'2grid'!L173*CM$2)</f>
        <v>0</v>
      </c>
      <c r="M173" s="84">
        <f>IF(+'2grid'!M173*CN$2&lt;0,0,+'2grid'!M173*CN$2)</f>
        <v>0</v>
      </c>
      <c r="N173" s="84">
        <f>IF(+'2grid'!N173*CO$2&lt;0,0,+'2grid'!N173*CO$2)</f>
        <v>0</v>
      </c>
      <c r="O173" s="84">
        <f>IF(+'2grid'!O173*CP$2&lt;0,0,+'2grid'!O173*CP$2)</f>
        <v>0</v>
      </c>
      <c r="P173" s="84">
        <f>IF(+'2grid'!P173*CQ$2&lt;0,0,+'2grid'!P173*CQ$2)</f>
        <v>0</v>
      </c>
      <c r="Q173" s="84">
        <f>IF(+'2grid'!Q173*CR$2&lt;0,0,+'2grid'!Q173*CR$2)</f>
        <v>0</v>
      </c>
      <c r="R173" s="84">
        <f>IF(+'2grid'!R173*CS$2&lt;0,0,+'2grid'!R173*CS$2)</f>
        <v>0</v>
      </c>
      <c r="S173" s="84">
        <f>IF(+'2grid'!S173*CT$2&lt;0,0,+'2grid'!S173*CT$2)</f>
        <v>0</v>
      </c>
      <c r="T173" s="84">
        <f>IF(+'2grid'!T173*CU$2&lt;0,0,+'2grid'!T173*CU$2)</f>
        <v>0</v>
      </c>
      <c r="U173" s="84">
        <f>IF(+'2grid'!U173*CV$2&lt;0,0,+'2grid'!U173*CV$2)</f>
        <v>0</v>
      </c>
      <c r="V173" s="84">
        <f>IF(+'2grid'!V173*CW$2&lt;0,0,+'2grid'!V173*CW$2)</f>
        <v>0</v>
      </c>
      <c r="W173" s="84">
        <f>IF(+'2grid'!W173*CX$2&lt;0,0,+'2grid'!W173*CX$2)</f>
        <v>0</v>
      </c>
      <c r="X173" s="84">
        <f>IF(+'2grid'!X173*CY$2&lt;0,0,+'2grid'!X173*CY$2)</f>
        <v>0</v>
      </c>
      <c r="Y173" s="84">
        <f>IF(+'2grid'!Y173*CZ$2&lt;0,0,+'2grid'!Y173*CZ$2)</f>
        <v>0</v>
      </c>
      <c r="Z173" s="84">
        <f>IF(+'2grid'!Z173*DA$2&lt;0,0,+'2grid'!Z173*DA$2)</f>
        <v>0</v>
      </c>
      <c r="AA173" s="84">
        <f>IF(+'2grid'!AA173*DB$2&lt;0,0,+'2grid'!AA173*DB$2)</f>
        <v>0</v>
      </c>
      <c r="AB173" s="84">
        <f>IF(+'2grid'!AB173*DC$2&lt;0,0,+'2grid'!AB173*DC$2)</f>
        <v>0</v>
      </c>
      <c r="AC173" s="84">
        <f>IF(+'2grid'!AC173*DD$2&lt;0,0,+'2grid'!AC173*DD$2)</f>
        <v>7.7419215828310392E-3</v>
      </c>
      <c r="AD173" s="84">
        <f>IF(+'2grid'!AD173*DE$2&lt;0,0,+'2grid'!AD173*DE$2)</f>
        <v>2.1411283398762061E-2</v>
      </c>
      <c r="AE173" s="84">
        <f>IF(+'2grid'!AE173*DF$2&lt;0,0,+'2grid'!AE173*DF$2)</f>
        <v>3.5437648798767464E-2</v>
      </c>
      <c r="AF173" s="84">
        <f>IF(+'2grid'!AF173*DG$2&lt;0,0,+'2grid'!AF173*DG$2)</f>
        <v>4.9821017782847261E-2</v>
      </c>
      <c r="AG173" s="84">
        <f>IF(+'2grid'!AG173*DH$2&lt;0,0,+'2grid'!AG173*DH$2)</f>
        <v>6.4561390351001433E-2</v>
      </c>
      <c r="AH173" s="84">
        <f>IF(+'2grid'!AH173*DI$2&lt;0,0,+'2grid'!AH173*DI$2)</f>
        <v>7.9658766503230005E-2</v>
      </c>
      <c r="AI173" s="84">
        <f>IF(+'2grid'!AI173*DJ$2&lt;0,0,+'2grid'!AI173*DJ$2)</f>
        <v>9.5113146239532945E-2</v>
      </c>
      <c r="AJ173" s="84">
        <f>IF(+'2grid'!AJ173*DK$2&lt;0,0,+'2grid'!AJ173*DK$2)</f>
        <v>0.11092452955991028</v>
      </c>
      <c r="AK173" s="84">
        <f>IF(+'2grid'!AK173*DL$2&lt;0,0,+'2grid'!AK173*DL$2)</f>
        <v>0.12709291646436197</v>
      </c>
      <c r="AL173" s="84">
        <f>IF(+'2grid'!AL173*DM$2&lt;0,0,+'2grid'!AL173*DM$2)</f>
        <v>0.14361830695288808</v>
      </c>
      <c r="AM173" s="84">
        <f>IF(+'2grid'!AM173*DN$2&lt;0,0,+'2grid'!AM173*DN$2)</f>
        <v>0.16050070102548855</v>
      </c>
      <c r="AN173" s="84">
        <f>IF(+'2grid'!AN173*DO$2&lt;0,0,+'2grid'!AN173*DO$2)</f>
        <v>0.4688593724877585</v>
      </c>
      <c r="AO173" s="84">
        <f>IF(+'2grid'!AO173*DP$2&lt;0,0,+'2grid'!AO173*DP$2)</f>
        <v>0.78434526320400033</v>
      </c>
      <c r="AP173" s="84">
        <f>IF(+'2grid'!AP173*DQ$2&lt;0,0,+'2grid'!AP173*DQ$2)</f>
        <v>1.1069583731742141</v>
      </c>
      <c r="AQ173" s="84">
        <f>IF(+'2grid'!AQ173*DR$2&lt;0,0,+'2grid'!AQ173*DR$2)</f>
        <v>1.4366987023983999</v>
      </c>
      <c r="AR173" s="84">
        <f>IF(+'2grid'!AR173*DS$2&lt;0,0,+'2grid'!AR173*DS$2)</f>
        <v>1.7735662508765575</v>
      </c>
      <c r="AS173" s="84">
        <f>IF(+'2grid'!AS173*DT$2&lt;0,0,+'2grid'!AS173*DT$2)</f>
        <v>2.1175610186086873</v>
      </c>
      <c r="AT173" s="84">
        <f>IF(+'2grid'!AT173*DU$2&lt;0,0,+'2grid'!AT173*DU$2)</f>
        <v>2.468683005594789</v>
      </c>
      <c r="AU173" s="84">
        <f>IF(+'2grid'!AU173*DV$2&lt;0,0,+'2grid'!AU173*DV$2)</f>
        <v>2.8269322118348623</v>
      </c>
      <c r="AV173" s="84">
        <f>IF(+'2grid'!AV173*DW$2&lt;0,0,+'2grid'!AV173*DW$2)</f>
        <v>3.192308637328908</v>
      </c>
      <c r="AW173" s="84">
        <f>IF(+'2grid'!AW173*DX$2&lt;0,0,+'2grid'!AW173*DX$2)</f>
        <v>3.5648122820769252</v>
      </c>
      <c r="AX173" s="84">
        <f>IF(+'2grid'!AX173*DY$2&lt;0,0,+'2grid'!AX173*DY$2)</f>
        <v>4.3391782036381334</v>
      </c>
      <c r="AY173" s="84">
        <f>IF(+'2grid'!AY173*DZ$2&lt;0,0,+'2grid'!AY173*DZ$2)</f>
        <v>5.1199118919552031</v>
      </c>
      <c r="AZ173" s="84">
        <f>IF(+'2grid'!AZ173*EA$2&lt;0,0,+'2grid'!AZ173*EA$2)</f>
        <v>5.9070133470281379</v>
      </c>
      <c r="BA173" s="84">
        <f>IF(+'2grid'!BA173*EB$2&lt;0,0,+'2grid'!BA173*EB$2)</f>
        <v>6.7004825688569341</v>
      </c>
      <c r="BB173" s="84">
        <f>IF(+'2grid'!BB173*EC$2&lt;0,0,+'2grid'!BB173*EC$2)</f>
        <v>7.5003195574415944</v>
      </c>
      <c r="BC173" s="84">
        <f>IF(+'2grid'!BC173*ED$2&lt;0,0,+'2grid'!BC173*ED$2)</f>
        <v>8.306524312782118</v>
      </c>
      <c r="BD173" s="84">
        <f>IF(+'2grid'!BD173*EE$2&lt;0,0,+'2grid'!BD173*EE$2)</f>
        <v>8.3406373489742407</v>
      </c>
      <c r="BE173" s="84">
        <f>IF(+'2grid'!BE173*EF$2&lt;0,0,+'2grid'!BE173*EF$2)</f>
        <v>8.3747503851663652</v>
      </c>
      <c r="BF173" s="84">
        <f>IF(+'2grid'!BF173*EG$2&lt;0,0,+'2grid'!BF173*EG$2)</f>
        <v>8.4088634213584879</v>
      </c>
      <c r="BG173" s="84">
        <f>IF(+'2grid'!BG173*EH$2&lt;0,0,+'2grid'!BG173*EH$2)</f>
        <v>9.2872741033056734</v>
      </c>
      <c r="BH173" s="84">
        <f>IF(+'2grid'!BH173*EI$2&lt;0,0,+'2grid'!BH173*EI$2)</f>
        <v>9.2872741033056734</v>
      </c>
      <c r="BI173" s="84">
        <f>IF(+'2grid'!BI173*EJ$2&lt;0,0,+'2grid'!BI173*EJ$2)</f>
        <v>9.2872741033056734</v>
      </c>
      <c r="BJ173" s="84">
        <f>IF(+'2grid'!BJ173*EK$2&lt;0,0,+'2grid'!BJ173*EK$2)</f>
        <v>9.2872741033056734</v>
      </c>
      <c r="BK173" s="84">
        <f>IF(+'2grid'!BK173*EL$2&lt;0,0,+'2grid'!BK173*EL$2)</f>
        <v>9.2872741033056734</v>
      </c>
      <c r="BL173" s="84">
        <f>IF(+'2grid'!BL173*EM$2&lt;0,0,+'2grid'!BL173*EM$2)</f>
        <v>9.2872741033056734</v>
      </c>
      <c r="BM173" s="84">
        <f>IF(+'2grid'!BM173*EN$2&lt;0,0,+'2grid'!BM173*EN$2)</f>
        <v>9.2872741033056734</v>
      </c>
      <c r="BN173" s="84">
        <f>IF(+'2grid'!BN173*EO$2&lt;0,0,+'2grid'!BN173*EO$2)</f>
        <v>9.2872741033056734</v>
      </c>
      <c r="BO173" s="84">
        <f>IF(+'2grid'!BO173*EP$2&lt;0,0,+'2grid'!BO173*EP$2)</f>
        <v>9.2872741033056734</v>
      </c>
      <c r="BP173" s="84">
        <f>IF(+'2grid'!BP173*EQ$2&lt;0,0,+'2grid'!BP173*EQ$2)</f>
        <v>9.2872741033056734</v>
      </c>
      <c r="BQ173" s="84">
        <f>IF(+'2grid'!BQ173*ER$2&lt;0,0,+'2grid'!BQ173*ER$2)</f>
        <v>9.2872741033056734</v>
      </c>
      <c r="BR173" s="84">
        <f>IF(+'2grid'!BR173*ES$2&lt;0,0,+'2grid'!BR173*ES$2)</f>
        <v>9.2872741033056734</v>
      </c>
      <c r="BS173" s="84">
        <f>IF(+'2grid'!BS173*ET$2&lt;0,0,+'2grid'!BS173*ET$2)</f>
        <v>9.2872741033056734</v>
      </c>
      <c r="BT173" s="84">
        <f>IF(+'2grid'!BT173*EU$2&lt;0,0,+'2grid'!BT173*EU$2)</f>
        <v>9.2872741033056734</v>
      </c>
      <c r="BU173" s="84">
        <f>IF(+'2grid'!BU173*EV$2&lt;0,0,+'2grid'!BU173*EV$2)</f>
        <v>9.2872741033056734</v>
      </c>
      <c r="BV173" s="84">
        <f>IF(+'2grid'!BV173*EW$2&lt;0,0,+'2grid'!BV173*EW$2)</f>
        <v>9.2872741033056734</v>
      </c>
      <c r="BW173" s="84">
        <f>IF(+'2grid'!BW173*EX$2&lt;0,0,+'2grid'!BW173*EX$2)</f>
        <v>9.2872741033056734</v>
      </c>
      <c r="BX173" s="84">
        <f>IF(+'2grid'!BX173*EY$2&lt;0,0,+'2grid'!BX173*EY$2)</f>
        <v>9.2872741033056734</v>
      </c>
      <c r="BY173" s="84">
        <f>IF(+'2grid'!BY173*EZ$2&lt;0,0,+'2grid'!BY173*EZ$2)</f>
        <v>9.2872741033056734</v>
      </c>
      <c r="BZ173" s="84">
        <f>IF(+'2grid'!BZ173*FA$2&lt;0,0,+'2grid'!BZ173*FA$2)</f>
        <v>9.2872741033056734</v>
      </c>
      <c r="CA173" s="84">
        <f>IF(+'2grid'!CA173*FB$2&lt;0,0,+'2grid'!CA173*FB$2)</f>
        <v>9.2872741033056734</v>
      </c>
    </row>
    <row r="174" spans="1:79" x14ac:dyDescent="0.2">
      <c r="A174" s="9">
        <f>+data!B176</f>
        <v>634</v>
      </c>
      <c r="B174" s="84">
        <f>IF(+'2grid'!B174*CC$2&lt;0,0,+'2grid'!B174*CC$2)</f>
        <v>0</v>
      </c>
      <c r="C174" s="84">
        <f>IF(+'2grid'!C174*CD$2&lt;0,0,+'2grid'!C174*CD$2)</f>
        <v>0</v>
      </c>
      <c r="D174" s="84">
        <f>IF(+'2grid'!D174*CE$2&lt;0,0,+'2grid'!D174*CE$2)</f>
        <v>0</v>
      </c>
      <c r="E174" s="84">
        <f>IF(+'2grid'!E174*CF$2&lt;0,0,+'2grid'!E174*CF$2)</f>
        <v>0</v>
      </c>
      <c r="F174" s="84">
        <f>IF(+'2grid'!F174*CG$2&lt;0,0,+'2grid'!F174*CG$2)</f>
        <v>0</v>
      </c>
      <c r="G174" s="84">
        <f>IF(+'2grid'!G174*CH$2&lt;0,0,+'2grid'!G174*CH$2)</f>
        <v>0</v>
      </c>
      <c r="H174" s="84">
        <f>IF(+'2grid'!H174*CI$2&lt;0,0,+'2grid'!H174*CI$2)</f>
        <v>0</v>
      </c>
      <c r="I174" s="84">
        <f>IF(+'2grid'!I174*CJ$2&lt;0,0,+'2grid'!I174*CJ$2)</f>
        <v>0</v>
      </c>
      <c r="J174" s="84">
        <f>IF(+'2grid'!J174*CK$2&lt;0,0,+'2grid'!J174*CK$2)</f>
        <v>0</v>
      </c>
      <c r="K174" s="84">
        <f>IF(+'2grid'!K174*CL$2&lt;0,0,+'2grid'!K174*CL$2)</f>
        <v>0</v>
      </c>
      <c r="L174" s="84">
        <f>IF(+'2grid'!L174*CM$2&lt;0,0,+'2grid'!L174*CM$2)</f>
        <v>0</v>
      </c>
      <c r="M174" s="84">
        <f>IF(+'2grid'!M174*CN$2&lt;0,0,+'2grid'!M174*CN$2)</f>
        <v>0</v>
      </c>
      <c r="N174" s="84">
        <f>IF(+'2grid'!N174*CO$2&lt;0,0,+'2grid'!N174*CO$2)</f>
        <v>0</v>
      </c>
      <c r="O174" s="84">
        <f>IF(+'2grid'!O174*CP$2&lt;0,0,+'2grid'!O174*CP$2)</f>
        <v>0</v>
      </c>
      <c r="P174" s="84">
        <f>IF(+'2grid'!P174*CQ$2&lt;0,0,+'2grid'!P174*CQ$2)</f>
        <v>0</v>
      </c>
      <c r="Q174" s="84">
        <f>IF(+'2grid'!Q174*CR$2&lt;0,0,+'2grid'!Q174*CR$2)</f>
        <v>0</v>
      </c>
      <c r="R174" s="84">
        <f>IF(+'2grid'!R174*CS$2&lt;0,0,+'2grid'!R174*CS$2)</f>
        <v>0</v>
      </c>
      <c r="S174" s="84">
        <f>IF(+'2grid'!S174*CT$2&lt;0,0,+'2grid'!S174*CT$2)</f>
        <v>0</v>
      </c>
      <c r="T174" s="84">
        <f>IF(+'2grid'!T174*CU$2&lt;0,0,+'2grid'!T174*CU$2)</f>
        <v>0</v>
      </c>
      <c r="U174" s="84">
        <f>IF(+'2grid'!U174*CV$2&lt;0,0,+'2grid'!U174*CV$2)</f>
        <v>0</v>
      </c>
      <c r="V174" s="84">
        <f>IF(+'2grid'!V174*CW$2&lt;0,0,+'2grid'!V174*CW$2)</f>
        <v>0</v>
      </c>
      <c r="W174" s="84">
        <f>IF(+'2grid'!W174*CX$2&lt;0,0,+'2grid'!W174*CX$2)</f>
        <v>0</v>
      </c>
      <c r="X174" s="84">
        <f>IF(+'2grid'!X174*CY$2&lt;0,0,+'2grid'!X174*CY$2)</f>
        <v>0</v>
      </c>
      <c r="Y174" s="84">
        <f>IF(+'2grid'!Y174*CZ$2&lt;0,0,+'2grid'!Y174*CZ$2)</f>
        <v>0</v>
      </c>
      <c r="Z174" s="84">
        <f>IF(+'2grid'!Z174*DA$2&lt;0,0,+'2grid'!Z174*DA$2)</f>
        <v>0</v>
      </c>
      <c r="AA174" s="84">
        <f>IF(+'2grid'!AA174*DB$2&lt;0,0,+'2grid'!AA174*DB$2)</f>
        <v>0</v>
      </c>
      <c r="AB174" s="84">
        <f>IF(+'2grid'!AB174*DC$2&lt;0,0,+'2grid'!AB174*DC$2)</f>
        <v>0</v>
      </c>
      <c r="AC174" s="84">
        <f>IF(+'2grid'!AC174*DD$2&lt;0,0,+'2grid'!AC174*DD$2)</f>
        <v>0</v>
      </c>
      <c r="AD174" s="84">
        <f>IF(+'2grid'!AD174*DE$2&lt;0,0,+'2grid'!AD174*DE$2)</f>
        <v>0</v>
      </c>
      <c r="AE174" s="84">
        <f>IF(+'2grid'!AE174*DF$2&lt;0,0,+'2grid'!AE174*DF$2)</f>
        <v>0</v>
      </c>
      <c r="AF174" s="84">
        <f>IF(+'2grid'!AF174*DG$2&lt;0,0,+'2grid'!AF174*DG$2)</f>
        <v>0</v>
      </c>
      <c r="AG174" s="84">
        <f>IF(+'2grid'!AG174*DH$2&lt;0,0,+'2grid'!AG174*DH$2)</f>
        <v>0</v>
      </c>
      <c r="AH174" s="84">
        <f>IF(+'2grid'!AH174*DI$2&lt;0,0,+'2grid'!AH174*DI$2)</f>
        <v>0</v>
      </c>
      <c r="AI174" s="84">
        <f>IF(+'2grid'!AI174*DJ$2&lt;0,0,+'2grid'!AI174*DJ$2)</f>
        <v>0</v>
      </c>
      <c r="AJ174" s="84">
        <f>IF(+'2grid'!AJ174*DK$2&lt;0,0,+'2grid'!AJ174*DK$2)</f>
        <v>0</v>
      </c>
      <c r="AK174" s="84">
        <f>IF(+'2grid'!AK174*DL$2&lt;0,0,+'2grid'!AK174*DL$2)</f>
        <v>0</v>
      </c>
      <c r="AL174" s="84">
        <f>IF(+'2grid'!AL174*DM$2&lt;0,0,+'2grid'!AL174*DM$2)</f>
        <v>0</v>
      </c>
      <c r="AM174" s="84">
        <f>IF(+'2grid'!AM174*DN$2&lt;0,0,+'2grid'!AM174*DN$2)</f>
        <v>0</v>
      </c>
      <c r="AN174" s="84">
        <f>IF(+'2grid'!AN174*DO$2&lt;0,0,+'2grid'!AN174*DO$2)</f>
        <v>0</v>
      </c>
      <c r="AO174" s="84">
        <f>IF(+'2grid'!AO174*DP$2&lt;0,0,+'2grid'!AO174*DP$2)</f>
        <v>0</v>
      </c>
      <c r="AP174" s="84">
        <f>IF(+'2grid'!AP174*DQ$2&lt;0,0,+'2grid'!AP174*DQ$2)</f>
        <v>0</v>
      </c>
      <c r="AQ174" s="84">
        <f>IF(+'2grid'!AQ174*DR$2&lt;0,0,+'2grid'!AQ174*DR$2)</f>
        <v>0</v>
      </c>
      <c r="AR174" s="84">
        <f>IF(+'2grid'!AR174*DS$2&lt;0,0,+'2grid'!AR174*DS$2)</f>
        <v>0</v>
      </c>
      <c r="AS174" s="84">
        <f>IF(+'2grid'!AS174*DT$2&lt;0,0,+'2grid'!AS174*DT$2)</f>
        <v>0</v>
      </c>
      <c r="AT174" s="84">
        <f>IF(+'2grid'!AT174*DU$2&lt;0,0,+'2grid'!AT174*DU$2)</f>
        <v>0</v>
      </c>
      <c r="AU174" s="84">
        <f>IF(+'2grid'!AU174*DV$2&lt;0,0,+'2grid'!AU174*DV$2)</f>
        <v>0</v>
      </c>
      <c r="AV174" s="84">
        <f>IF(+'2grid'!AV174*DW$2&lt;0,0,+'2grid'!AV174*DW$2)</f>
        <v>0</v>
      </c>
      <c r="AW174" s="84">
        <f>IF(+'2grid'!AW174*DX$2&lt;0,0,+'2grid'!AW174*DX$2)</f>
        <v>0</v>
      </c>
      <c r="AX174" s="84">
        <f>IF(+'2grid'!AX174*DY$2&lt;0,0,+'2grid'!AX174*DY$2)</f>
        <v>7.7711480479319667E-2</v>
      </c>
      <c r="AY174" s="84">
        <f>IF(+'2grid'!AY174*DZ$2&lt;0,0,+'2grid'!AY174*DZ$2)</f>
        <v>0.15607462955804663</v>
      </c>
      <c r="AZ174" s="84">
        <f>IF(+'2grid'!AZ174*EA$2&lt;0,0,+'2grid'!AZ174*EA$2)</f>
        <v>0.23508944723618092</v>
      </c>
      <c r="BA174" s="84">
        <f>IF(+'2grid'!BA174*EB$2&lt;0,0,+'2grid'!BA174*EB$2)</f>
        <v>0.31475593351372244</v>
      </c>
      <c r="BB174" s="84">
        <f>IF(+'2grid'!BB174*EC$2&lt;0,0,+'2grid'!BB174*EC$2)</f>
        <v>0.39507408839067132</v>
      </c>
      <c r="BC174" s="84">
        <f>IF(+'2grid'!BC174*ED$2&lt;0,0,+'2grid'!BC174*ED$2)</f>
        <v>0.47604391186702744</v>
      </c>
      <c r="BD174" s="84">
        <f>IF(+'2grid'!BD174*EE$2&lt;0,0,+'2grid'!BD174*EE$2)</f>
        <v>0.47799891766524932</v>
      </c>
      <c r="BE174" s="84">
        <f>IF(+'2grid'!BE174*EF$2&lt;0,0,+'2grid'!BE174*EF$2)</f>
        <v>1.4398617703904137</v>
      </c>
      <c r="BF174" s="84">
        <f>IF(+'2grid'!BF174*EG$2&lt;0,0,+'2grid'!BF174*EG$2)</f>
        <v>2.8914535755701585</v>
      </c>
      <c r="BG174" s="84">
        <f>IF(+'2grid'!BG174*EH$2&lt;0,0,+'2grid'!BG174*EH$2)</f>
        <v>6.290231155778895</v>
      </c>
      <c r="BH174" s="84">
        <f>IF(+'2grid'!BH174*EI$2&lt;0,0,+'2grid'!BH174*EI$2)</f>
        <v>6.290231155778895</v>
      </c>
      <c r="BI174" s="84">
        <f>IF(+'2grid'!BI174*EJ$2&lt;0,0,+'2grid'!BI174*EJ$2)</f>
        <v>6.2418447622729039</v>
      </c>
      <c r="BJ174" s="84">
        <f>IF(+'2grid'!BJ174*EK$2&lt;0,0,+'2grid'!BJ174*EK$2)</f>
        <v>6.290231155778895</v>
      </c>
      <c r="BK174" s="84">
        <f>IF(+'2grid'!BK174*EL$2&lt;0,0,+'2grid'!BK174*EL$2)</f>
        <v>6.290231155778895</v>
      </c>
      <c r="BL174" s="84">
        <f>IF(+'2grid'!BL174*EM$2&lt;0,0,+'2grid'!BL174*EM$2)</f>
        <v>6.290231155778895</v>
      </c>
      <c r="BM174" s="84">
        <f>IF(+'2grid'!BM174*EN$2&lt;0,0,+'2grid'!BM174*EN$2)</f>
        <v>6.290231155778895</v>
      </c>
      <c r="BN174" s="84">
        <f>IF(+'2grid'!BN174*EO$2&lt;0,0,+'2grid'!BN174*EO$2)</f>
        <v>6.290231155778895</v>
      </c>
      <c r="BO174" s="84">
        <f>IF(+'2grid'!BO174*EP$2&lt;0,0,+'2grid'!BO174*EP$2)</f>
        <v>6.290231155778895</v>
      </c>
      <c r="BP174" s="84">
        <f>IF(+'2grid'!BP174*EQ$2&lt;0,0,+'2grid'!BP174*EQ$2)</f>
        <v>6.290231155778895</v>
      </c>
      <c r="BQ174" s="84">
        <f>IF(+'2grid'!BQ174*ER$2&lt;0,0,+'2grid'!BQ174*ER$2)</f>
        <v>6.290231155778895</v>
      </c>
      <c r="BR174" s="84">
        <f>IF(+'2grid'!BR174*ES$2&lt;0,0,+'2grid'!BR174*ES$2)</f>
        <v>6.290231155778895</v>
      </c>
      <c r="BS174" s="84">
        <f>IF(+'2grid'!BS174*ET$2&lt;0,0,+'2grid'!BS174*ET$2)</f>
        <v>6.290231155778895</v>
      </c>
      <c r="BT174" s="84">
        <f>IF(+'2grid'!BT174*EU$2&lt;0,0,+'2grid'!BT174*EU$2)</f>
        <v>6.290231155778895</v>
      </c>
      <c r="BU174" s="84">
        <f>IF(+'2grid'!BU174*EV$2&lt;0,0,+'2grid'!BU174*EV$2)</f>
        <v>6.290231155778895</v>
      </c>
      <c r="BV174" s="84">
        <f>IF(+'2grid'!BV174*EW$2&lt;0,0,+'2grid'!BV174*EW$2)</f>
        <v>6.290231155778895</v>
      </c>
      <c r="BW174" s="84">
        <f>IF(+'2grid'!BW174*EX$2&lt;0,0,+'2grid'!BW174*EX$2)</f>
        <v>6.290231155778895</v>
      </c>
      <c r="BX174" s="84">
        <f>IF(+'2grid'!BX174*EY$2&lt;0,0,+'2grid'!BX174*EY$2)</f>
        <v>6.290231155778895</v>
      </c>
      <c r="BY174" s="84">
        <f>IF(+'2grid'!BY174*EZ$2&lt;0,0,+'2grid'!BY174*EZ$2)</f>
        <v>6.290231155778895</v>
      </c>
      <c r="BZ174" s="84">
        <f>IF(+'2grid'!BZ174*FA$2&lt;0,0,+'2grid'!BZ174*FA$2)</f>
        <v>6.290231155778895</v>
      </c>
      <c r="CA174" s="84">
        <f>IF(+'2grid'!CA174*FB$2&lt;0,0,+'2grid'!CA174*FB$2)</f>
        <v>6.290231155778895</v>
      </c>
    </row>
    <row r="175" spans="1:79" x14ac:dyDescent="0.2">
      <c r="A175" s="9">
        <f>+data!B177</f>
        <v>638</v>
      </c>
      <c r="B175" s="84">
        <f>IF(+'2grid'!B175*CC$2&lt;0,0,+'2grid'!B175*CC$2)</f>
        <v>0</v>
      </c>
      <c r="C175" s="84">
        <f>IF(+'2grid'!C175*CD$2&lt;0,0,+'2grid'!C175*CD$2)</f>
        <v>0</v>
      </c>
      <c r="D175" s="84">
        <f>IF(+'2grid'!D175*CE$2&lt;0,0,+'2grid'!D175*CE$2)</f>
        <v>0</v>
      </c>
      <c r="E175" s="84">
        <f>IF(+'2grid'!E175*CF$2&lt;0,0,+'2grid'!E175*CF$2)</f>
        <v>0</v>
      </c>
      <c r="F175" s="84">
        <f>IF(+'2grid'!F175*CG$2&lt;0,0,+'2grid'!F175*CG$2)</f>
        <v>0</v>
      </c>
      <c r="G175" s="84">
        <f>IF(+'2grid'!G175*CH$2&lt;0,0,+'2grid'!G175*CH$2)</f>
        <v>0</v>
      </c>
      <c r="H175" s="84">
        <f>IF(+'2grid'!H175*CI$2&lt;0,0,+'2grid'!H175*CI$2)</f>
        <v>0</v>
      </c>
      <c r="I175" s="84">
        <f>IF(+'2grid'!I175*CJ$2&lt;0,0,+'2grid'!I175*CJ$2)</f>
        <v>0</v>
      </c>
      <c r="J175" s="84">
        <f>IF(+'2grid'!J175*CK$2&lt;0,0,+'2grid'!J175*CK$2)</f>
        <v>0</v>
      </c>
      <c r="K175" s="84">
        <f>IF(+'2grid'!K175*CL$2&lt;0,0,+'2grid'!K175*CL$2)</f>
        <v>0</v>
      </c>
      <c r="L175" s="84">
        <f>IF(+'2grid'!L175*CM$2&lt;0,0,+'2grid'!L175*CM$2)</f>
        <v>0</v>
      </c>
      <c r="M175" s="84">
        <f>IF(+'2grid'!M175*CN$2&lt;0,0,+'2grid'!M175*CN$2)</f>
        <v>0</v>
      </c>
      <c r="N175" s="84">
        <f>IF(+'2grid'!N175*CO$2&lt;0,0,+'2grid'!N175*CO$2)</f>
        <v>0</v>
      </c>
      <c r="O175" s="84">
        <f>IF(+'2grid'!O175*CP$2&lt;0,0,+'2grid'!O175*CP$2)</f>
        <v>0</v>
      </c>
      <c r="P175" s="84">
        <f>IF(+'2grid'!P175*CQ$2&lt;0,0,+'2grid'!P175*CQ$2)</f>
        <v>0</v>
      </c>
      <c r="Q175" s="84">
        <f>IF(+'2grid'!Q175*CR$2&lt;0,0,+'2grid'!Q175*CR$2)</f>
        <v>0</v>
      </c>
      <c r="R175" s="84">
        <f>IF(+'2grid'!R175*CS$2&lt;0,0,+'2grid'!R175*CS$2)</f>
        <v>0</v>
      </c>
      <c r="S175" s="84">
        <f>IF(+'2grid'!S175*CT$2&lt;0,0,+'2grid'!S175*CT$2)</f>
        <v>0</v>
      </c>
      <c r="T175" s="84">
        <f>IF(+'2grid'!T175*CU$2&lt;0,0,+'2grid'!T175*CU$2)</f>
        <v>0</v>
      </c>
      <c r="U175" s="84">
        <f>IF(+'2grid'!U175*CV$2&lt;0,0,+'2grid'!U175*CV$2)</f>
        <v>0</v>
      </c>
      <c r="V175" s="84">
        <f>IF(+'2grid'!V175*CW$2&lt;0,0,+'2grid'!V175*CW$2)</f>
        <v>0</v>
      </c>
      <c r="W175" s="84">
        <f>IF(+'2grid'!W175*CX$2&lt;0,0,+'2grid'!W175*CX$2)</f>
        <v>0</v>
      </c>
      <c r="X175" s="84">
        <f>IF(+'2grid'!X175*CY$2&lt;0,0,+'2grid'!X175*CY$2)</f>
        <v>0</v>
      </c>
      <c r="Y175" s="84">
        <f>IF(+'2grid'!Y175*CZ$2&lt;0,0,+'2grid'!Y175*CZ$2)</f>
        <v>0</v>
      </c>
      <c r="Z175" s="84">
        <f>IF(+'2grid'!Z175*DA$2&lt;0,0,+'2grid'!Z175*DA$2)</f>
        <v>0</v>
      </c>
      <c r="AA175" s="84">
        <f>IF(+'2grid'!AA175*DB$2&lt;0,0,+'2grid'!AA175*DB$2)</f>
        <v>0</v>
      </c>
      <c r="AB175" s="84">
        <f>IF(+'2grid'!AB175*DC$2&lt;0,0,+'2grid'!AB175*DC$2)</f>
        <v>0</v>
      </c>
      <c r="AC175" s="84">
        <f>IF(+'2grid'!AC175*DD$2&lt;0,0,+'2grid'!AC175*DD$2)</f>
        <v>0</v>
      </c>
      <c r="AD175" s="84">
        <f>IF(+'2grid'!AD175*DE$2&lt;0,0,+'2grid'!AD175*DE$2)</f>
        <v>0</v>
      </c>
      <c r="AE175" s="84">
        <f>IF(+'2grid'!AE175*DF$2&lt;0,0,+'2grid'!AE175*DF$2)</f>
        <v>0</v>
      </c>
      <c r="AF175" s="84">
        <f>IF(+'2grid'!AF175*DG$2&lt;0,0,+'2grid'!AF175*DG$2)</f>
        <v>0</v>
      </c>
      <c r="AG175" s="84">
        <f>IF(+'2grid'!AG175*DH$2&lt;0,0,+'2grid'!AG175*DH$2)</f>
        <v>0</v>
      </c>
      <c r="AH175" s="84">
        <f>IF(+'2grid'!AH175*DI$2&lt;0,0,+'2grid'!AH175*DI$2)</f>
        <v>0</v>
      </c>
      <c r="AI175" s="84">
        <f>IF(+'2grid'!AI175*DJ$2&lt;0,0,+'2grid'!AI175*DJ$2)</f>
        <v>0</v>
      </c>
      <c r="AJ175" s="84">
        <f>IF(+'2grid'!AJ175*DK$2&lt;0,0,+'2grid'!AJ175*DK$2)</f>
        <v>0</v>
      </c>
      <c r="AK175" s="84">
        <f>IF(+'2grid'!AK175*DL$2&lt;0,0,+'2grid'!AK175*DL$2)</f>
        <v>0</v>
      </c>
      <c r="AL175" s="84">
        <f>IF(+'2grid'!AL175*DM$2&lt;0,0,+'2grid'!AL175*DM$2)</f>
        <v>0</v>
      </c>
      <c r="AM175" s="84">
        <f>IF(+'2grid'!AM175*DN$2&lt;0,0,+'2grid'!AM175*DN$2)</f>
        <v>0</v>
      </c>
      <c r="AN175" s="84">
        <f>IF(+'2grid'!AN175*DO$2&lt;0,0,+'2grid'!AN175*DO$2)</f>
        <v>0</v>
      </c>
      <c r="AO175" s="84">
        <f>IF(+'2grid'!AO175*DP$2&lt;0,0,+'2grid'!AO175*DP$2)</f>
        <v>0</v>
      </c>
      <c r="AP175" s="84">
        <f>IF(+'2grid'!AP175*DQ$2&lt;0,0,+'2grid'!AP175*DQ$2)</f>
        <v>0</v>
      </c>
      <c r="AQ175" s="84">
        <f>IF(+'2grid'!AQ175*DR$2&lt;0,0,+'2grid'!AQ175*DR$2)</f>
        <v>0</v>
      </c>
      <c r="AR175" s="84">
        <f>IF(+'2grid'!AR175*DS$2&lt;0,0,+'2grid'!AR175*DS$2)</f>
        <v>0</v>
      </c>
      <c r="AS175" s="84">
        <f>IF(+'2grid'!AS175*DT$2&lt;0,0,+'2grid'!AS175*DT$2)</f>
        <v>0</v>
      </c>
      <c r="AT175" s="84">
        <f>IF(+'2grid'!AT175*DU$2&lt;0,0,+'2grid'!AT175*DU$2)</f>
        <v>0</v>
      </c>
      <c r="AU175" s="84">
        <f>IF(+'2grid'!AU175*DV$2&lt;0,0,+'2grid'!AU175*DV$2)</f>
        <v>0</v>
      </c>
      <c r="AV175" s="84">
        <f>IF(+'2grid'!AV175*DW$2&lt;0,0,+'2grid'!AV175*DW$2)</f>
        <v>0</v>
      </c>
      <c r="AW175" s="84">
        <f>IF(+'2grid'!AW175*DX$2&lt;0,0,+'2grid'!AW175*DX$2)</f>
        <v>0</v>
      </c>
      <c r="AX175" s="84">
        <f>IF(+'2grid'!AX175*DY$2&lt;0,0,+'2grid'!AX175*DY$2)</f>
        <v>0</v>
      </c>
      <c r="AY175" s="84">
        <f>IF(+'2grid'!AY175*DZ$2&lt;0,0,+'2grid'!AY175*DZ$2)</f>
        <v>0</v>
      </c>
      <c r="AZ175" s="84">
        <f>IF(+'2grid'!AZ175*EA$2&lt;0,0,+'2grid'!AZ175*EA$2)</f>
        <v>0</v>
      </c>
      <c r="BA175" s="84">
        <f>IF(+'2grid'!BA175*EB$2&lt;0,0,+'2grid'!BA175*EB$2)</f>
        <v>0</v>
      </c>
      <c r="BB175" s="84">
        <f>IF(+'2grid'!BB175*EC$2&lt;0,0,+'2grid'!BB175*EC$2)</f>
        <v>0</v>
      </c>
      <c r="BC175" s="84">
        <f>IF(+'2grid'!BC175*ED$2&lt;0,0,+'2grid'!BC175*ED$2)</f>
        <v>2.7445774599931907</v>
      </c>
      <c r="BD175" s="84">
        <f>IF(+'2grid'!BD175*EE$2&lt;0,0,+'2grid'!BD175*EE$2)</f>
        <v>4.5930813755532851</v>
      </c>
      <c r="BE175" s="84">
        <f>IF(+'2grid'!BE175*EF$2&lt;0,0,+'2grid'!BE175*EF$2)</f>
        <v>4.6118669844512539</v>
      </c>
      <c r="BF175" s="84">
        <f>IF(+'2grid'!BF175*EG$2&lt;0,0,+'2grid'!BF175*EG$2)</f>
        <v>4.6306525933492226</v>
      </c>
      <c r="BG175" s="84">
        <f>IF(+'2grid'!BG175*EH$2&lt;0,0,+'2grid'!BG175*EH$2)</f>
        <v>6.509213483146068</v>
      </c>
      <c r="BH175" s="84">
        <f>IF(+'2grid'!BH175*EI$2&lt;0,0,+'2grid'!BH175*EI$2)</f>
        <v>6.509213483146068</v>
      </c>
      <c r="BI175" s="84">
        <f>IF(+'2grid'!BI175*EJ$2&lt;0,0,+'2grid'!BI175*EJ$2)</f>
        <v>6.509213483146068</v>
      </c>
      <c r="BJ175" s="84">
        <f>IF(+'2grid'!BJ175*EK$2&lt;0,0,+'2grid'!BJ175*EK$2)</f>
        <v>7.4391011235955053</v>
      </c>
      <c r="BK175" s="84">
        <f>IF(+'2grid'!BK175*EL$2&lt;0,0,+'2grid'!BK175*EL$2)</f>
        <v>7.4391011235955053</v>
      </c>
      <c r="BL175" s="84">
        <f>IF(+'2grid'!BL175*EM$2&lt;0,0,+'2grid'!BL175*EM$2)</f>
        <v>7.4391011235955053</v>
      </c>
      <c r="BM175" s="84">
        <f>IF(+'2grid'!BM175*EN$2&lt;0,0,+'2grid'!BM175*EN$2)</f>
        <v>8.3689887640449445</v>
      </c>
      <c r="BN175" s="84">
        <f>IF(+'2grid'!BN175*EO$2&lt;0,0,+'2grid'!BN175*EO$2)</f>
        <v>8.3689887640449445</v>
      </c>
      <c r="BO175" s="84">
        <f>IF(+'2grid'!BO175*EP$2&lt;0,0,+'2grid'!BO175*EP$2)</f>
        <v>8.8339325842696628</v>
      </c>
      <c r="BP175" s="84">
        <f>IF(+'2grid'!BP175*EQ$2&lt;0,0,+'2grid'!BP175*EQ$2)</f>
        <v>8.8339325842696628</v>
      </c>
      <c r="BQ175" s="84">
        <f>IF(+'2grid'!BQ175*ER$2&lt;0,0,+'2grid'!BQ175*ER$2)</f>
        <v>8.8339325842696628</v>
      </c>
      <c r="BR175" s="84">
        <f>IF(+'2grid'!BR175*ES$2&lt;0,0,+'2grid'!BR175*ES$2)</f>
        <v>8.8339325842696628</v>
      </c>
      <c r="BS175" s="84">
        <f>IF(+'2grid'!BS175*ET$2&lt;0,0,+'2grid'!BS175*ET$2)</f>
        <v>9.0509063670411862</v>
      </c>
      <c r="BT175" s="84">
        <f>IF(+'2grid'!BT175*EU$2&lt;0,0,+'2grid'!BT175*EU$2)</f>
        <v>9.1335630461922594</v>
      </c>
      <c r="BU175" s="84">
        <f>IF(+'2grid'!BU175*EV$2&lt;0,0,+'2grid'!BU175*EV$2)</f>
        <v>9.1349406575114269</v>
      </c>
      <c r="BV175" s="84">
        <f>IF(+'2grid'!BV175*EW$2&lt;0,0,+'2grid'!BV175*EW$2)</f>
        <v>9.2322918574004706</v>
      </c>
      <c r="BW175" s="84">
        <f>IF(+'2grid'!BW175*EX$2&lt;0,0,+'2grid'!BW175*EX$2)</f>
        <v>9.334342242567164</v>
      </c>
      <c r="BX175" s="84">
        <f>IF(+'2grid'!BX175*EY$2&lt;0,0,+'2grid'!BX175*EY$2)</f>
        <v>9.4247543632188115</v>
      </c>
      <c r="BY175" s="84">
        <f>IF(+'2grid'!BY175*EZ$2&lt;0,0,+'2grid'!BY175*EZ$2)</f>
        <v>9.4753592993120535</v>
      </c>
      <c r="BZ175" s="84">
        <f>IF(+'2grid'!BZ175*FA$2&lt;0,0,+'2grid'!BZ175*FA$2)</f>
        <v>9.5572558544891422</v>
      </c>
      <c r="CA175" s="84">
        <f>IF(+'2grid'!CA175*FB$2&lt;0,0,+'2grid'!CA175*FB$2)</f>
        <v>9.6529430888773415</v>
      </c>
    </row>
    <row r="176" spans="1:79" x14ac:dyDescent="0.2">
      <c r="A176" s="9">
        <f>+data!B178</f>
        <v>642</v>
      </c>
      <c r="B176" s="84">
        <f>IF(+'2grid'!B176*CC$2&lt;0,0,+'2grid'!B176*CC$2)</f>
        <v>0</v>
      </c>
      <c r="C176" s="84">
        <f>IF(+'2grid'!C176*CD$2&lt;0,0,+'2grid'!C176*CD$2)</f>
        <v>0</v>
      </c>
      <c r="D176" s="84">
        <f>IF(+'2grid'!D176*CE$2&lt;0,0,+'2grid'!D176*CE$2)</f>
        <v>0</v>
      </c>
      <c r="E176" s="84">
        <f>IF(+'2grid'!E176*CF$2&lt;0,0,+'2grid'!E176*CF$2)</f>
        <v>0</v>
      </c>
      <c r="F176" s="84">
        <f>IF(+'2grid'!F176*CG$2&lt;0,0,+'2grid'!F176*CG$2)</f>
        <v>0</v>
      </c>
      <c r="G176" s="84">
        <f>IF(+'2grid'!G176*CH$2&lt;0,0,+'2grid'!G176*CH$2)</f>
        <v>0</v>
      </c>
      <c r="H176" s="84">
        <f>IF(+'2grid'!H176*CI$2&lt;0,0,+'2grid'!H176*CI$2)</f>
        <v>0</v>
      </c>
      <c r="I176" s="84">
        <f>IF(+'2grid'!I176*CJ$2&lt;0,0,+'2grid'!I176*CJ$2)</f>
        <v>0</v>
      </c>
      <c r="J176" s="84">
        <f>IF(+'2grid'!J176*CK$2&lt;0,0,+'2grid'!J176*CK$2)</f>
        <v>0</v>
      </c>
      <c r="K176" s="84">
        <f>IF(+'2grid'!K176*CL$2&lt;0,0,+'2grid'!K176*CL$2)</f>
        <v>0</v>
      </c>
      <c r="L176" s="84">
        <f>IF(+'2grid'!L176*CM$2&lt;0,0,+'2grid'!L176*CM$2)</f>
        <v>0</v>
      </c>
      <c r="M176" s="84">
        <f>IF(+'2grid'!M176*CN$2&lt;0,0,+'2grid'!M176*CN$2)</f>
        <v>0</v>
      </c>
      <c r="N176" s="84">
        <f>IF(+'2grid'!N176*CO$2&lt;0,0,+'2grid'!N176*CO$2)</f>
        <v>0</v>
      </c>
      <c r="O176" s="84">
        <f>IF(+'2grid'!O176*CP$2&lt;0,0,+'2grid'!O176*CP$2)</f>
        <v>0</v>
      </c>
      <c r="P176" s="84">
        <f>IF(+'2grid'!P176*CQ$2&lt;0,0,+'2grid'!P176*CQ$2)</f>
        <v>0</v>
      </c>
      <c r="Q176" s="84">
        <f>IF(+'2grid'!Q176*CR$2&lt;0,0,+'2grid'!Q176*CR$2)</f>
        <v>0</v>
      </c>
      <c r="R176" s="84">
        <f>IF(+'2grid'!R176*CS$2&lt;0,0,+'2grid'!R176*CS$2)</f>
        <v>0</v>
      </c>
      <c r="S176" s="84">
        <f>IF(+'2grid'!S176*CT$2&lt;0,0,+'2grid'!S176*CT$2)</f>
        <v>0</v>
      </c>
      <c r="T176" s="84">
        <f>IF(+'2grid'!T176*CU$2&lt;0,0,+'2grid'!T176*CU$2)</f>
        <v>0</v>
      </c>
      <c r="U176" s="84">
        <f>IF(+'2grid'!U176*CV$2&lt;0,0,+'2grid'!U176*CV$2)</f>
        <v>0</v>
      </c>
      <c r="V176" s="84">
        <f>IF(+'2grid'!V176*CW$2&lt;0,0,+'2grid'!V176*CW$2)</f>
        <v>0</v>
      </c>
      <c r="W176" s="84">
        <f>IF(+'2grid'!W176*CX$2&lt;0,0,+'2grid'!W176*CX$2)</f>
        <v>0</v>
      </c>
      <c r="X176" s="84">
        <f>IF(+'2grid'!X176*CY$2&lt;0,0,+'2grid'!X176*CY$2)</f>
        <v>0</v>
      </c>
      <c r="Y176" s="84">
        <f>IF(+'2grid'!Y176*CZ$2&lt;0,0,+'2grid'!Y176*CZ$2)</f>
        <v>0</v>
      </c>
      <c r="Z176" s="84">
        <f>IF(+'2grid'!Z176*DA$2&lt;0,0,+'2grid'!Z176*DA$2)</f>
        <v>0</v>
      </c>
      <c r="AA176" s="84">
        <f>IF(+'2grid'!AA176*DB$2&lt;0,0,+'2grid'!AA176*DB$2)</f>
        <v>0</v>
      </c>
      <c r="AB176" s="84">
        <f>IF(+'2grid'!AB176*DC$2&lt;0,0,+'2grid'!AB176*DC$2)</f>
        <v>0</v>
      </c>
      <c r="AC176" s="84">
        <f>IF(+'2grid'!AC176*DD$2&lt;0,0,+'2grid'!AC176*DD$2)</f>
        <v>2.5429566225406451E-2</v>
      </c>
      <c r="AD176" s="84">
        <f>IF(+'2grid'!AD176*DE$2&lt;0,0,+'2grid'!AD176*DE$2)</f>
        <v>3.1118466274704673E-2</v>
      </c>
      <c r="AE176" s="84">
        <f>IF(+'2grid'!AE176*DF$2&lt;0,0,+'2grid'!AE176*DF$2)</f>
        <v>3.6948151565221132E-2</v>
      </c>
      <c r="AF176" s="84">
        <f>IF(+'2grid'!AF176*DG$2&lt;0,0,+'2grid'!AF176*DG$2)</f>
        <v>4.2918622096955815E-2</v>
      </c>
      <c r="AG176" s="84">
        <f>IF(+'2grid'!AG176*DH$2&lt;0,0,+'2grid'!AG176*DH$2)</f>
        <v>4.9029877869908742E-2</v>
      </c>
      <c r="AH176" s="84">
        <f>IF(+'2grid'!AH176*DI$2&lt;0,0,+'2grid'!AH176*DI$2)</f>
        <v>5.5281918884079885E-2</v>
      </c>
      <c r="AI176" s="84">
        <f>IF(+'2grid'!AI176*DJ$2&lt;0,0,+'2grid'!AI176*DJ$2)</f>
        <v>6.1674745139469273E-2</v>
      </c>
      <c r="AJ176" s="84">
        <f>IF(+'2grid'!AJ176*DK$2&lt;0,0,+'2grid'!AJ176*DK$2)</f>
        <v>6.8208356636076897E-2</v>
      </c>
      <c r="AK176" s="84">
        <f>IF(+'2grid'!AK176*DL$2&lt;0,0,+'2grid'!AK176*DL$2)</f>
        <v>7.4882753373902738E-2</v>
      </c>
      <c r="AL176" s="84">
        <f>IF(+'2grid'!AL176*DM$2&lt;0,0,+'2grid'!AL176*DM$2)</f>
        <v>8.169793535294681E-2</v>
      </c>
      <c r="AM176" s="84">
        <f>IF(+'2grid'!AM176*DN$2&lt;0,0,+'2grid'!AM176*DN$2)</f>
        <v>8.8653902573209112E-2</v>
      </c>
      <c r="AN176" s="84">
        <f>IF(+'2grid'!AN176*DO$2&lt;0,0,+'2grid'!AN176*DO$2)</f>
        <v>0.16917359106810587</v>
      </c>
      <c r="AO176" s="84">
        <f>IF(+'2grid'!AO176*DP$2&lt;0,0,+'2grid'!AO176*DP$2)</f>
        <v>0.25154157494453283</v>
      </c>
      <c r="AP176" s="84">
        <f>IF(+'2grid'!AP176*DQ$2&lt;0,0,+'2grid'!AP176*DQ$2)</f>
        <v>0.3357578542024901</v>
      </c>
      <c r="AQ176" s="84">
        <f>IF(+'2grid'!AQ176*DR$2&lt;0,0,+'2grid'!AQ176*DR$2)</f>
        <v>0.42182242884197757</v>
      </c>
      <c r="AR176" s="84">
        <f>IF(+'2grid'!AR176*DS$2&lt;0,0,+'2grid'!AR176*DS$2)</f>
        <v>0.50973529886299529</v>
      </c>
      <c r="AS176" s="84">
        <f>IF(+'2grid'!AS176*DT$2&lt;0,0,+'2grid'!AS176*DT$2)</f>
        <v>0.59949646426554326</v>
      </c>
      <c r="AT176" s="84">
        <f>IF(+'2grid'!AT176*DU$2&lt;0,0,+'2grid'!AT176*DU$2)</f>
        <v>0.69110592504962143</v>
      </c>
      <c r="AU176" s="84">
        <f>IF(+'2grid'!AU176*DV$2&lt;0,0,+'2grid'!AU176*DV$2)</f>
        <v>0.78456368121522968</v>
      </c>
      <c r="AV176" s="84">
        <f>IF(+'2grid'!AV176*DW$2&lt;0,0,+'2grid'!AV176*DW$2)</f>
        <v>0.87986973276236835</v>
      </c>
      <c r="AW176" s="84">
        <f>IF(+'2grid'!AW176*DX$2&lt;0,0,+'2grid'!AW176*DX$2)</f>
        <v>0.97702407969103711</v>
      </c>
      <c r="AX176" s="84">
        <f>IF(+'2grid'!AX176*DY$2&lt;0,0,+'2grid'!AX176*DY$2)</f>
        <v>4.186188225236207</v>
      </c>
      <c r="AY176" s="84">
        <f>IF(+'2grid'!AY176*DZ$2&lt;0,0,+'2grid'!AY176*DZ$2)</f>
        <v>7.4222291033595456</v>
      </c>
      <c r="AZ176" s="84">
        <f>IF(+'2grid'!AZ176*EA$2&lt;0,0,+'2grid'!AZ176*EA$2)</f>
        <v>10.685146714061053</v>
      </c>
      <c r="BA176" s="84">
        <f>IF(+'2grid'!BA176*EB$2&lt;0,0,+'2grid'!BA176*EB$2)</f>
        <v>13.974941057340724</v>
      </c>
      <c r="BB176" s="84">
        <f>IF(+'2grid'!BB176*EC$2&lt;0,0,+'2grid'!BB176*EC$2)</f>
        <v>17.291612133198569</v>
      </c>
      <c r="BC176" s="84">
        <f>IF(+'2grid'!BC176*ED$2&lt;0,0,+'2grid'!BC176*ED$2)</f>
        <v>20.635159941634576</v>
      </c>
      <c r="BD176" s="84">
        <f>IF(+'2grid'!BD176*EE$2&lt;0,0,+'2grid'!BD176*EE$2)</f>
        <v>73.525484316269157</v>
      </c>
      <c r="BE176" s="84">
        <f>IF(+'2grid'!BE176*EF$2&lt;0,0,+'2grid'!BE176*EF$2)</f>
        <v>232.38589726699297</v>
      </c>
      <c r="BF176" s="84">
        <f>IF(+'2grid'!BF176*EG$2&lt;0,0,+'2grid'!BF176*EG$2)</f>
        <v>321.35185876013935</v>
      </c>
      <c r="BG176" s="84">
        <f>IF(+'2grid'!BG176*EH$2&lt;0,0,+'2grid'!BG176*EH$2)</f>
        <v>313.79750857596832</v>
      </c>
      <c r="BH176" s="84">
        <f>IF(+'2grid'!BH176*EI$2&lt;0,0,+'2grid'!BH176*EI$2)</f>
        <v>323.47004696490956</v>
      </c>
      <c r="BI176" s="84">
        <f>IF(+'2grid'!BI176*EJ$2&lt;0,0,+'2grid'!BI176*EJ$2)</f>
        <v>323.36823077134176</v>
      </c>
      <c r="BJ176" s="84">
        <f>IF(+'2grid'!BJ176*EK$2&lt;0,0,+'2grid'!BJ176*EK$2)</f>
        <v>323.36823077134176</v>
      </c>
      <c r="BK176" s="84">
        <f>IF(+'2grid'!BK176*EL$2&lt;0,0,+'2grid'!BK176*EL$2)</f>
        <v>323.47004696490956</v>
      </c>
      <c r="BL176" s="84">
        <f>IF(+'2grid'!BL176*EM$2&lt;0,0,+'2grid'!BL176*EM$2)</f>
        <v>323.36823077134176</v>
      </c>
      <c r="BM176" s="84">
        <f>IF(+'2grid'!BM176*EN$2&lt;0,0,+'2grid'!BM176*EN$2)</f>
        <v>321.43372309355351</v>
      </c>
      <c r="BN176" s="84">
        <f>IF(+'2grid'!BN176*EO$2&lt;0,0,+'2grid'!BN176*EO$2)</f>
        <v>321.33190689998571</v>
      </c>
      <c r="BO176" s="84">
        <f>IF(+'2grid'!BO176*EP$2&lt;0,0,+'2grid'!BO176*EP$2)</f>
        <v>321.43372309355351</v>
      </c>
      <c r="BP176" s="84">
        <f>IF(+'2grid'!BP176*EQ$2&lt;0,0,+'2grid'!BP176*EQ$2)</f>
        <v>321.43372309355351</v>
      </c>
      <c r="BQ176" s="84">
        <f>IF(+'2grid'!BQ176*ER$2&lt;0,0,+'2grid'!BQ176*ER$2)</f>
        <v>321.12827451285011</v>
      </c>
      <c r="BR176" s="84">
        <f>IF(+'2grid'!BR176*ES$2&lt;0,0,+'2grid'!BR176*ES$2)</f>
        <v>320.61919354501111</v>
      </c>
      <c r="BS176" s="84">
        <f>IF(+'2grid'!BS176*ET$2&lt;0,0,+'2grid'!BS176*ET$2)</f>
        <v>320.76173621600594</v>
      </c>
      <c r="BT176" s="84">
        <f>IF(+'2grid'!BT176*EU$2&lt;0,0,+'2grid'!BT176*EU$2)</f>
        <v>320.5581038288704</v>
      </c>
      <c r="BU176" s="84">
        <f>IF(+'2grid'!BU176*EV$2&lt;0,0,+'2grid'!BU176*EV$2)</f>
        <v>320.29881192258432</v>
      </c>
      <c r="BV176" s="84">
        <f>IF(+'2grid'!BV176*EW$2&lt;0,0,+'2grid'!BV176*EW$2)</f>
        <v>320.07572132956693</v>
      </c>
      <c r="BW176" s="84">
        <f>IF(+'2grid'!BW176*EX$2&lt;0,0,+'2grid'!BW176*EX$2)</f>
        <v>319.93088590873157</v>
      </c>
      <c r="BX176" s="84">
        <f>IF(+'2grid'!BX176*EY$2&lt;0,0,+'2grid'!BX176*EY$2)</f>
        <v>319.79818798376164</v>
      </c>
      <c r="BY176" s="84">
        <f>IF(+'2grid'!BY176*EZ$2&lt;0,0,+'2grid'!BY176*EZ$2)</f>
        <v>319.54499264678782</v>
      </c>
      <c r="BZ176" s="84">
        <f>IF(+'2grid'!BZ176*FA$2&lt;0,0,+'2grid'!BZ176*FA$2)</f>
        <v>319.36322428861217</v>
      </c>
      <c r="CA176" s="84">
        <f>IF(+'2grid'!CA176*FB$2&lt;0,0,+'2grid'!CA176*FB$2)</f>
        <v>319.19502179902389</v>
      </c>
    </row>
    <row r="177" spans="1:79" x14ac:dyDescent="0.2">
      <c r="A177" s="9">
        <f>+data!B179</f>
        <v>643</v>
      </c>
      <c r="B177" s="84">
        <f>IF(+'2grid'!B177*CC$2&lt;0,0,+'2grid'!B177*CC$2)</f>
        <v>0</v>
      </c>
      <c r="C177" s="84">
        <f>IF(+'2grid'!C177*CD$2&lt;0,0,+'2grid'!C177*CD$2)</f>
        <v>0</v>
      </c>
      <c r="D177" s="84">
        <f>IF(+'2grid'!D177*CE$2&lt;0,0,+'2grid'!D177*CE$2)</f>
        <v>0</v>
      </c>
      <c r="E177" s="84">
        <f>IF(+'2grid'!E177*CF$2&lt;0,0,+'2grid'!E177*CF$2)</f>
        <v>0</v>
      </c>
      <c r="F177" s="84">
        <f>IF(+'2grid'!F177*CG$2&lt;0,0,+'2grid'!F177*CG$2)</f>
        <v>0</v>
      </c>
      <c r="G177" s="84">
        <f>IF(+'2grid'!G177*CH$2&lt;0,0,+'2grid'!G177*CH$2)</f>
        <v>0</v>
      </c>
      <c r="H177" s="84">
        <f>IF(+'2grid'!H177*CI$2&lt;0,0,+'2grid'!H177*CI$2)</f>
        <v>0</v>
      </c>
      <c r="I177" s="84">
        <f>IF(+'2grid'!I177*CJ$2&lt;0,0,+'2grid'!I177*CJ$2)</f>
        <v>0</v>
      </c>
      <c r="J177" s="84">
        <f>IF(+'2grid'!J177*CK$2&lt;0,0,+'2grid'!J177*CK$2)</f>
        <v>0</v>
      </c>
      <c r="K177" s="84">
        <f>IF(+'2grid'!K177*CL$2&lt;0,0,+'2grid'!K177*CL$2)</f>
        <v>0</v>
      </c>
      <c r="L177" s="84">
        <f>IF(+'2grid'!L177*CM$2&lt;0,0,+'2grid'!L177*CM$2)</f>
        <v>0</v>
      </c>
      <c r="M177" s="84">
        <f>IF(+'2grid'!M177*CN$2&lt;0,0,+'2grid'!M177*CN$2)</f>
        <v>0</v>
      </c>
      <c r="N177" s="84">
        <f>IF(+'2grid'!N177*CO$2&lt;0,0,+'2grid'!N177*CO$2)</f>
        <v>0</v>
      </c>
      <c r="O177" s="84">
        <f>IF(+'2grid'!O177*CP$2&lt;0,0,+'2grid'!O177*CP$2)</f>
        <v>0</v>
      </c>
      <c r="P177" s="84">
        <f>IF(+'2grid'!P177*CQ$2&lt;0,0,+'2grid'!P177*CQ$2)</f>
        <v>0</v>
      </c>
      <c r="Q177" s="84">
        <f>IF(+'2grid'!Q177*CR$2&lt;0,0,+'2grid'!Q177*CR$2)</f>
        <v>0</v>
      </c>
      <c r="R177" s="84">
        <f>IF(+'2grid'!R177*CS$2&lt;0,0,+'2grid'!R177*CS$2)</f>
        <v>0</v>
      </c>
      <c r="S177" s="84">
        <f>IF(+'2grid'!S177*CT$2&lt;0,0,+'2grid'!S177*CT$2)</f>
        <v>0</v>
      </c>
      <c r="T177" s="84">
        <f>IF(+'2grid'!T177*CU$2&lt;0,0,+'2grid'!T177*CU$2)</f>
        <v>0</v>
      </c>
      <c r="U177" s="84">
        <f>IF(+'2grid'!U177*CV$2&lt;0,0,+'2grid'!U177*CV$2)</f>
        <v>0</v>
      </c>
      <c r="V177" s="84">
        <f>IF(+'2grid'!V177*CW$2&lt;0,0,+'2grid'!V177*CW$2)</f>
        <v>0</v>
      </c>
      <c r="W177" s="84">
        <f>IF(+'2grid'!W177*CX$2&lt;0,0,+'2grid'!W177*CX$2)</f>
        <v>0.33584364262870303</v>
      </c>
      <c r="X177" s="84">
        <f>IF(+'2grid'!X177*CY$2&lt;0,0,+'2grid'!X177*CY$2)</f>
        <v>0.52959959029910897</v>
      </c>
      <c r="Y177" s="84">
        <f>IF(+'2grid'!Y177*CZ$2&lt;0,0,+'2grid'!Y177*CZ$2)</f>
        <v>0.57482981469708927</v>
      </c>
      <c r="Z177" s="84">
        <f>IF(+'2grid'!Z177*DA$2&lt;0,0,+'2grid'!Z177*DA$2)</f>
        <v>0.60156608514811671</v>
      </c>
      <c r="AA177" s="84">
        <f>IF(+'2grid'!AA177*DB$2&lt;0,0,+'2grid'!AA177*DB$2)</f>
        <v>0.80946929248969457</v>
      </c>
      <c r="AB177" s="84">
        <f>IF(+'2grid'!AB177*DC$2&lt;0,0,+'2grid'!AB177*DC$2)</f>
        <v>1.0548934928722085</v>
      </c>
      <c r="AC177" s="84">
        <f>IF(+'2grid'!AC177*DD$2&lt;0,0,+'2grid'!AC177*DD$2)</f>
        <v>1.244343752816605</v>
      </c>
      <c r="AD177" s="84">
        <f>IF(+'2grid'!AD177*DE$2&lt;0,0,+'2grid'!AD177*DE$2)</f>
        <v>1.5788338454096329</v>
      </c>
      <c r="AE177" s="84">
        <f>IF(+'2grid'!AE177*DF$2&lt;0,0,+'2grid'!AE177*DF$2)</f>
        <v>1.9216896970172788</v>
      </c>
      <c r="AF177" s="84">
        <f>IF(+'2grid'!AF177*DG$2&lt;0,0,+'2grid'!AF177*DG$2)</f>
        <v>2.272911307639542</v>
      </c>
      <c r="AG177" s="84">
        <f>IF(+'2grid'!AG177*DH$2&lt;0,0,+'2grid'!AG177*DH$2)</f>
        <v>2.6324986772764229</v>
      </c>
      <c r="AH177" s="84">
        <f>IF(+'2grid'!AH177*DI$2&lt;0,0,+'2grid'!AH177*DI$2)</f>
        <v>3.0004518059279217</v>
      </c>
      <c r="AI177" s="84">
        <f>IF(+'2grid'!AI177*DJ$2&lt;0,0,+'2grid'!AI177*DJ$2)</f>
        <v>3.3767706935940387</v>
      </c>
      <c r="AJ177" s="84">
        <f>IF(+'2grid'!AJ177*DK$2&lt;0,0,+'2grid'!AJ177*DK$2)</f>
        <v>3.761455340274773</v>
      </c>
      <c r="AK177" s="84">
        <f>IF(+'2grid'!AK177*DL$2&lt;0,0,+'2grid'!AK177*DL$2)</f>
        <v>4.1545057459701242</v>
      </c>
      <c r="AL177" s="84">
        <f>IF(+'2grid'!AL177*DM$2&lt;0,0,+'2grid'!AL177*DM$2)</f>
        <v>4.5559219106800946</v>
      </c>
      <c r="AM177" s="84">
        <f>IF(+'2grid'!AM177*DN$2&lt;0,0,+'2grid'!AM177*DN$2)</f>
        <v>4.9657038344046827</v>
      </c>
      <c r="AN177" s="84">
        <f>IF(+'2grid'!AN177*DO$2&lt;0,0,+'2grid'!AN177*DO$2)</f>
        <v>7.51430898314345</v>
      </c>
      <c r="AO177" s="84">
        <f>IF(+'2grid'!AO177*DP$2&lt;0,0,+'2grid'!AO177*DP$2)</f>
        <v>10.12082541336194</v>
      </c>
      <c r="AP177" s="84">
        <f>IF(+'2grid'!AP177*DQ$2&lt;0,0,+'2grid'!AP177*DQ$2)</f>
        <v>12.785253125060155</v>
      </c>
      <c r="AQ177" s="84">
        <f>IF(+'2grid'!AQ177*DR$2&lt;0,0,+'2grid'!AQ177*DR$2)</f>
        <v>15.507592118238094</v>
      </c>
      <c r="AR177" s="84">
        <f>IF(+'2grid'!AR177*DS$2&lt;0,0,+'2grid'!AR177*DS$2)</f>
        <v>18.287842392895758</v>
      </c>
      <c r="AS177" s="84">
        <f>IF(+'2grid'!AS177*DT$2&lt;0,0,+'2grid'!AS177*DT$2)</f>
        <v>21.126003949033141</v>
      </c>
      <c r="AT177" s="84">
        <f>IF(+'2grid'!AT177*DU$2&lt;0,0,+'2grid'!AT177*DU$2)</f>
        <v>24.022076786650256</v>
      </c>
      <c r="AU177" s="84">
        <f>IF(+'2grid'!AU177*DV$2&lt;0,0,+'2grid'!AU177*DV$2)</f>
        <v>26.97606090574709</v>
      </c>
      <c r="AV177" s="84">
        <f>IF(+'2grid'!AV177*DW$2&lt;0,0,+'2grid'!AV177*DW$2)</f>
        <v>29.987956306323643</v>
      </c>
      <c r="AW177" s="84">
        <f>IF(+'2grid'!AW177*DX$2&lt;0,0,+'2grid'!AW177*DX$2)</f>
        <v>33.05776298837992</v>
      </c>
      <c r="AX177" s="84">
        <f>IF(+'2grid'!AX177*DY$2&lt;0,0,+'2grid'!AX177*DY$2)</f>
        <v>166.98237766148699</v>
      </c>
      <c r="AY177" s="84">
        <f>IF(+'2grid'!AY177*DZ$2&lt;0,0,+'2grid'!AY177*DZ$2)</f>
        <v>302.02888268337477</v>
      </c>
      <c r="AZ177" s="84">
        <f>IF(+'2grid'!AZ177*EA$2&lt;0,0,+'2grid'!AZ177*EA$2)</f>
        <v>438.19727805404335</v>
      </c>
      <c r="BA177" s="84">
        <f>IF(+'2grid'!BA177*EB$2&lt;0,0,+'2grid'!BA177*EB$2)</f>
        <v>575.48756377349264</v>
      </c>
      <c r="BB177" s="84">
        <f>IF(+'2grid'!BB177*EC$2&lt;0,0,+'2grid'!BB177*EC$2)</f>
        <v>713.89973984172263</v>
      </c>
      <c r="BC177" s="84">
        <f>IF(+'2grid'!BC177*ED$2&lt;0,0,+'2grid'!BC177*ED$2)</f>
        <v>853.43380625873351</v>
      </c>
      <c r="BD177" s="84">
        <f>IF(+'2grid'!BD177*EE$2&lt;0,0,+'2grid'!BD177*EE$2)</f>
        <v>1011.9169376101577</v>
      </c>
      <c r="BE177" s="84">
        <f>IF(+'2grid'!BE177*EF$2&lt;0,0,+'2grid'!BE177*EF$2)</f>
        <v>1574.4285859181828</v>
      </c>
      <c r="BF177" s="84">
        <f>IF(+'2grid'!BF177*EG$2&lt;0,0,+'2grid'!BF177*EG$2)</f>
        <v>1911.715588907239</v>
      </c>
      <c r="BG177" s="84">
        <f>IF(+'2grid'!BG177*EH$2&lt;0,0,+'2grid'!BG177*EH$2)</f>
        <v>1802.5124898955878</v>
      </c>
      <c r="BH177" s="84">
        <f>IF(+'2grid'!BH177*EI$2&lt;0,0,+'2grid'!BH177*EI$2)</f>
        <v>1791.5549671606602</v>
      </c>
      <c r="BI177" s="84">
        <f>IF(+'2grid'!BI177*EJ$2&lt;0,0,+'2grid'!BI177*EJ$2)</f>
        <v>1783.3368251094646</v>
      </c>
      <c r="BJ177" s="84">
        <f>IF(+'2grid'!BJ177*EK$2&lt;0,0,+'2grid'!BJ177*EK$2)</f>
        <v>1818.9487739979793</v>
      </c>
      <c r="BK177" s="84">
        <f>IF(+'2grid'!BK177*EL$2&lt;0,0,+'2grid'!BK177*EL$2)</f>
        <v>1802.9038299932638</v>
      </c>
      <c r="BL177" s="84">
        <f>IF(+'2grid'!BL177*EM$2&lt;0,0,+'2grid'!BL177*EM$2)</f>
        <v>1781.7714647187606</v>
      </c>
      <c r="BM177" s="84">
        <f>IF(+'2grid'!BM177*EN$2&lt;0,0,+'2grid'!BM177*EN$2)</f>
        <v>1766.1178608117214</v>
      </c>
      <c r="BN177" s="84">
        <f>IF(+'2grid'!BN177*EO$2&lt;0,0,+'2grid'!BN177*EO$2)</f>
        <v>1735.5933331929944</v>
      </c>
      <c r="BO177" s="84">
        <f>IF(+'2grid'!BO177*EP$2&lt;0,0,+'2grid'!BO177*EP$2)</f>
        <v>1700.7640644998316</v>
      </c>
      <c r="BP177" s="84">
        <f>IF(+'2grid'!BP177*EQ$2&lt;0,0,+'2grid'!BP177*EQ$2)</f>
        <v>1682.7624200067364</v>
      </c>
      <c r="BQ177" s="84">
        <f>IF(+'2grid'!BQ177*ER$2&lt;0,0,+'2grid'!BQ177*ER$2)</f>
        <v>1682.7624200067364</v>
      </c>
      <c r="BR177" s="84">
        <f>IF(+'2grid'!BR177*ES$2&lt;0,0,+'2grid'!BR177*ES$2)</f>
        <v>1682.7624200067364</v>
      </c>
      <c r="BS177" s="84">
        <f>IF(+'2grid'!BS177*ET$2&lt;0,0,+'2grid'!BS177*ET$2)</f>
        <v>1649.1332609464464</v>
      </c>
      <c r="BT177" s="84">
        <f>IF(+'2grid'!BT177*EU$2&lt;0,0,+'2grid'!BT177*EU$2)</f>
        <v>1640.3324569720469</v>
      </c>
      <c r="BU177" s="84">
        <f>IF(+'2grid'!BU177*EV$2&lt;0,0,+'2grid'!BU177*EV$2)</f>
        <v>1632.7816222577778</v>
      </c>
      <c r="BV177" s="84">
        <f>IF(+'2grid'!BV177*EW$2&lt;0,0,+'2grid'!BV177*EW$2)</f>
        <v>1620.6734630085004</v>
      </c>
      <c r="BW177" s="84">
        <f>IF(+'2grid'!BW177*EX$2&lt;0,0,+'2grid'!BW177*EX$2)</f>
        <v>1604.4888089784583</v>
      </c>
      <c r="BX177" s="84">
        <f>IF(+'2grid'!BX177*EY$2&lt;0,0,+'2grid'!BX177*EY$2)</f>
        <v>1589.9321769947087</v>
      </c>
      <c r="BY177" s="84">
        <f>IF(+'2grid'!BY177*EZ$2&lt;0,0,+'2grid'!BY177*EZ$2)</f>
        <v>1581.3258458941157</v>
      </c>
      <c r="BZ177" s="84">
        <f>IF(+'2grid'!BZ177*FA$2&lt;0,0,+'2grid'!BZ177*FA$2)</f>
        <v>1567.6124578300476</v>
      </c>
      <c r="CA177" s="84">
        <f>IF(+'2grid'!CA177*FB$2&lt;0,0,+'2grid'!CA177*FB$2)</f>
        <v>1553.6245319473849</v>
      </c>
    </row>
    <row r="178" spans="1:79" x14ac:dyDescent="0.2">
      <c r="A178" s="9">
        <f>+data!B180</f>
        <v>646</v>
      </c>
      <c r="B178" s="84">
        <f>IF(+'2grid'!B178*CC$2&lt;0,0,+'2grid'!B178*CC$2)</f>
        <v>0</v>
      </c>
      <c r="C178" s="84">
        <f>IF(+'2grid'!C178*CD$2&lt;0,0,+'2grid'!C178*CD$2)</f>
        <v>0</v>
      </c>
      <c r="D178" s="84">
        <f>IF(+'2grid'!D178*CE$2&lt;0,0,+'2grid'!D178*CE$2)</f>
        <v>0</v>
      </c>
      <c r="E178" s="84">
        <f>IF(+'2grid'!E178*CF$2&lt;0,0,+'2grid'!E178*CF$2)</f>
        <v>0</v>
      </c>
      <c r="F178" s="84">
        <f>IF(+'2grid'!F178*CG$2&lt;0,0,+'2grid'!F178*CG$2)</f>
        <v>0</v>
      </c>
      <c r="G178" s="84">
        <f>IF(+'2grid'!G178*CH$2&lt;0,0,+'2grid'!G178*CH$2)</f>
        <v>0</v>
      </c>
      <c r="H178" s="84">
        <f>IF(+'2grid'!H178*CI$2&lt;0,0,+'2grid'!H178*CI$2)</f>
        <v>0</v>
      </c>
      <c r="I178" s="84">
        <f>IF(+'2grid'!I178*CJ$2&lt;0,0,+'2grid'!I178*CJ$2)</f>
        <v>0</v>
      </c>
      <c r="J178" s="84">
        <f>IF(+'2grid'!J178*CK$2&lt;0,0,+'2grid'!J178*CK$2)</f>
        <v>0</v>
      </c>
      <c r="K178" s="84">
        <f>IF(+'2grid'!K178*CL$2&lt;0,0,+'2grid'!K178*CL$2)</f>
        <v>0</v>
      </c>
      <c r="L178" s="84">
        <f>IF(+'2grid'!L178*CM$2&lt;0,0,+'2grid'!L178*CM$2)</f>
        <v>0</v>
      </c>
      <c r="M178" s="84">
        <f>IF(+'2grid'!M178*CN$2&lt;0,0,+'2grid'!M178*CN$2)</f>
        <v>0</v>
      </c>
      <c r="N178" s="84">
        <f>IF(+'2grid'!N178*CO$2&lt;0,0,+'2grid'!N178*CO$2)</f>
        <v>0</v>
      </c>
      <c r="O178" s="84">
        <f>IF(+'2grid'!O178*CP$2&lt;0,0,+'2grid'!O178*CP$2)</f>
        <v>0</v>
      </c>
      <c r="P178" s="84">
        <f>IF(+'2grid'!P178*CQ$2&lt;0,0,+'2grid'!P178*CQ$2)</f>
        <v>0</v>
      </c>
      <c r="Q178" s="84">
        <f>IF(+'2grid'!Q178*CR$2&lt;0,0,+'2grid'!Q178*CR$2)</f>
        <v>0</v>
      </c>
      <c r="R178" s="84">
        <f>IF(+'2grid'!R178*CS$2&lt;0,0,+'2grid'!R178*CS$2)</f>
        <v>0</v>
      </c>
      <c r="S178" s="84">
        <f>IF(+'2grid'!S178*CT$2&lt;0,0,+'2grid'!S178*CT$2)</f>
        <v>0</v>
      </c>
      <c r="T178" s="84">
        <f>IF(+'2grid'!T178*CU$2&lt;0,0,+'2grid'!T178*CU$2)</f>
        <v>0</v>
      </c>
      <c r="U178" s="84">
        <f>IF(+'2grid'!U178*CV$2&lt;0,0,+'2grid'!U178*CV$2)</f>
        <v>0</v>
      </c>
      <c r="V178" s="84">
        <f>IF(+'2grid'!V178*CW$2&lt;0,0,+'2grid'!V178*CW$2)</f>
        <v>0</v>
      </c>
      <c r="W178" s="84">
        <f>IF(+'2grid'!W178*CX$2&lt;0,0,+'2grid'!W178*CX$2)</f>
        <v>0</v>
      </c>
      <c r="X178" s="84">
        <f>IF(+'2grid'!X178*CY$2&lt;0,0,+'2grid'!X178*CY$2)</f>
        <v>0</v>
      </c>
      <c r="Y178" s="84">
        <f>IF(+'2grid'!Y178*CZ$2&lt;0,0,+'2grid'!Y178*CZ$2)</f>
        <v>0</v>
      </c>
      <c r="Z178" s="84">
        <f>IF(+'2grid'!Z178*DA$2&lt;0,0,+'2grid'!Z178*DA$2)</f>
        <v>0</v>
      </c>
      <c r="AA178" s="84">
        <f>IF(+'2grid'!AA178*DB$2&lt;0,0,+'2grid'!AA178*DB$2)</f>
        <v>0</v>
      </c>
      <c r="AB178" s="84">
        <f>IF(+'2grid'!AB178*DC$2&lt;0,0,+'2grid'!AB178*DC$2)</f>
        <v>0</v>
      </c>
      <c r="AC178" s="84">
        <f>IF(+'2grid'!AC178*DD$2&lt;0,0,+'2grid'!AC178*DD$2)</f>
        <v>0</v>
      </c>
      <c r="AD178" s="84">
        <f>IF(+'2grid'!AD178*DE$2&lt;0,0,+'2grid'!AD178*DE$2)</f>
        <v>0</v>
      </c>
      <c r="AE178" s="84">
        <f>IF(+'2grid'!AE178*DF$2&lt;0,0,+'2grid'!AE178*DF$2)</f>
        <v>0</v>
      </c>
      <c r="AF178" s="84">
        <f>IF(+'2grid'!AF178*DG$2&lt;0,0,+'2grid'!AF178*DG$2)</f>
        <v>0</v>
      </c>
      <c r="AG178" s="84">
        <f>IF(+'2grid'!AG178*DH$2&lt;0,0,+'2grid'!AG178*DH$2)</f>
        <v>0</v>
      </c>
      <c r="AH178" s="84">
        <f>IF(+'2grid'!AH178*DI$2&lt;0,0,+'2grid'!AH178*DI$2)</f>
        <v>0</v>
      </c>
      <c r="AI178" s="84">
        <f>IF(+'2grid'!AI178*DJ$2&lt;0,0,+'2grid'!AI178*DJ$2)</f>
        <v>0</v>
      </c>
      <c r="AJ178" s="84">
        <f>IF(+'2grid'!AJ178*DK$2&lt;0,0,+'2grid'!AJ178*DK$2)</f>
        <v>0</v>
      </c>
      <c r="AK178" s="84">
        <f>IF(+'2grid'!AK178*DL$2&lt;0,0,+'2grid'!AK178*DL$2)</f>
        <v>0</v>
      </c>
      <c r="AL178" s="84">
        <f>IF(+'2grid'!AL178*DM$2&lt;0,0,+'2grid'!AL178*DM$2)</f>
        <v>0</v>
      </c>
      <c r="AM178" s="84">
        <f>IF(+'2grid'!AM178*DN$2&lt;0,0,+'2grid'!AM178*DN$2)</f>
        <v>0</v>
      </c>
      <c r="AN178" s="84">
        <f>IF(+'2grid'!AN178*DO$2&lt;0,0,+'2grid'!AN178*DO$2)</f>
        <v>0</v>
      </c>
      <c r="AO178" s="84">
        <f>IF(+'2grid'!AO178*DP$2&lt;0,0,+'2grid'!AO178*DP$2)</f>
        <v>0</v>
      </c>
      <c r="AP178" s="84">
        <f>IF(+'2grid'!AP178*DQ$2&lt;0,0,+'2grid'!AP178*DQ$2)</f>
        <v>0</v>
      </c>
      <c r="AQ178" s="84">
        <f>IF(+'2grid'!AQ178*DR$2&lt;0,0,+'2grid'!AQ178*DR$2)</f>
        <v>0</v>
      </c>
      <c r="AR178" s="84">
        <f>IF(+'2grid'!AR178*DS$2&lt;0,0,+'2grid'!AR178*DS$2)</f>
        <v>0</v>
      </c>
      <c r="AS178" s="84">
        <f>IF(+'2grid'!AS178*DT$2&lt;0,0,+'2grid'!AS178*DT$2)</f>
        <v>0</v>
      </c>
      <c r="AT178" s="84">
        <f>IF(+'2grid'!AT178*DU$2&lt;0,0,+'2grid'!AT178*DU$2)</f>
        <v>0</v>
      </c>
      <c r="AU178" s="84">
        <f>IF(+'2grid'!AU178*DV$2&lt;0,0,+'2grid'!AU178*DV$2)</f>
        <v>0</v>
      </c>
      <c r="AV178" s="84">
        <f>IF(+'2grid'!AV178*DW$2&lt;0,0,+'2grid'!AV178*DW$2)</f>
        <v>0</v>
      </c>
      <c r="AW178" s="84">
        <f>IF(+'2grid'!AW178*DX$2&lt;0,0,+'2grid'!AW178*DX$2)</f>
        <v>0</v>
      </c>
      <c r="AX178" s="84">
        <f>IF(+'2grid'!AX178*DY$2&lt;0,0,+'2grid'!AX178*DY$2)</f>
        <v>0.6359999999999999</v>
      </c>
      <c r="AY178" s="84">
        <f>IF(+'2grid'!AY178*DZ$2&lt;0,0,+'2grid'!AY178*DZ$2)</f>
        <v>1.2773333333333332</v>
      </c>
      <c r="AZ178" s="84">
        <f>IF(+'2grid'!AZ178*EA$2&lt;0,0,+'2grid'!AZ178*EA$2)</f>
        <v>1.9239999999999999</v>
      </c>
      <c r="BA178" s="84">
        <f>IF(+'2grid'!BA178*EB$2&lt;0,0,+'2grid'!BA178*EB$2)</f>
        <v>2.5759999999999996</v>
      </c>
      <c r="BB178" s="84">
        <f>IF(+'2grid'!BB178*EC$2&lt;0,0,+'2grid'!BB178*EC$2)</f>
        <v>3.2333333333333334</v>
      </c>
      <c r="BC178" s="84">
        <f>IF(+'2grid'!BC178*ED$2&lt;0,0,+'2grid'!BC178*ED$2)</f>
        <v>3.8959999999999999</v>
      </c>
      <c r="BD178" s="84">
        <f>IF(+'2grid'!BD178*EE$2&lt;0,0,+'2grid'!BD178*EE$2)</f>
        <v>3.9119999999999999</v>
      </c>
      <c r="BE178" s="84">
        <f>IF(+'2grid'!BE178*EF$2&lt;0,0,+'2grid'!BE178*EF$2)</f>
        <v>3.9279999999999999</v>
      </c>
      <c r="BF178" s="84">
        <f>IF(+'2grid'!BF178*EG$2&lt;0,0,+'2grid'!BF178*EG$2)</f>
        <v>3.944</v>
      </c>
      <c r="BG178" s="84">
        <f>IF(+'2grid'!BG178*EH$2&lt;0,0,+'2grid'!BG178*EH$2)</f>
        <v>8.91</v>
      </c>
      <c r="BH178" s="84">
        <f>IF(+'2grid'!BH178*EI$2&lt;0,0,+'2grid'!BH178*EI$2)</f>
        <v>8.91</v>
      </c>
      <c r="BI178" s="84">
        <f>IF(+'2grid'!BI178*EJ$2&lt;0,0,+'2grid'!BI178*EJ$2)</f>
        <v>8.91</v>
      </c>
      <c r="BJ178" s="84">
        <f>IF(+'2grid'!BJ178*EK$2&lt;0,0,+'2grid'!BJ178*EK$2)</f>
        <v>8.91</v>
      </c>
      <c r="BK178" s="84">
        <f>IF(+'2grid'!BK178*EL$2&lt;0,0,+'2grid'!BK178*EL$2)</f>
        <v>8.91</v>
      </c>
      <c r="BL178" s="84">
        <f>IF(+'2grid'!BL178*EM$2&lt;0,0,+'2grid'!BL178*EM$2)</f>
        <v>8.91</v>
      </c>
      <c r="BM178" s="84">
        <f>IF(+'2grid'!BM178*EN$2&lt;0,0,+'2grid'!BM178*EN$2)</f>
        <v>8.91</v>
      </c>
      <c r="BN178" s="84">
        <f>IF(+'2grid'!BN178*EO$2&lt;0,0,+'2grid'!BN178*EO$2)</f>
        <v>9.5039999999999996</v>
      </c>
      <c r="BO178" s="84">
        <f>IF(+'2grid'!BO178*EP$2&lt;0,0,+'2grid'!BO178*EP$2)</f>
        <v>9.5039999999999996</v>
      </c>
      <c r="BP178" s="84">
        <f>IF(+'2grid'!BP178*EQ$2&lt;0,0,+'2grid'!BP178*EQ$2)</f>
        <v>9.5039999999999996</v>
      </c>
      <c r="BQ178" s="84">
        <f>IF(+'2grid'!BQ178*ER$2&lt;0,0,+'2grid'!BQ178*ER$2)</f>
        <v>9.5039999999999996</v>
      </c>
      <c r="BR178" s="84">
        <f>IF(+'2grid'!BR178*ES$2&lt;0,0,+'2grid'!BR178*ES$2)</f>
        <v>9.5039999999999996</v>
      </c>
      <c r="BS178" s="84">
        <f>IF(+'2grid'!BS178*ET$2&lt;0,0,+'2grid'!BS178*ET$2)</f>
        <v>9.7019999999999822</v>
      </c>
      <c r="BT178" s="84">
        <f>IF(+'2grid'!BT178*EU$2&lt;0,0,+'2grid'!BT178*EU$2)</f>
        <v>9.6359999999999939</v>
      </c>
      <c r="BU178" s="84">
        <f>IF(+'2grid'!BU178*EV$2&lt;0,0,+'2grid'!BU178*EV$2)</f>
        <v>9.6843999999999948</v>
      </c>
      <c r="BV178" s="84">
        <f>IF(+'2grid'!BV178*EW$2&lt;0,0,+'2grid'!BV178*EW$2)</f>
        <v>9.738666666666651</v>
      </c>
      <c r="BW178" s="84">
        <f>IF(+'2grid'!BW178*EX$2&lt;0,0,+'2grid'!BW178*EX$2)</f>
        <v>9.7930311111110999</v>
      </c>
      <c r="BX178" s="84">
        <f>IF(+'2grid'!BX178*EY$2&lt;0,0,+'2grid'!BX178*EY$2)</f>
        <v>9.8367051851851777</v>
      </c>
      <c r="BY178" s="84">
        <f>IF(+'2grid'!BY178*EZ$2&lt;0,0,+'2grid'!BY178*EZ$2)</f>
        <v>9.8516890864197411</v>
      </c>
      <c r="BZ178" s="84">
        <f>IF(+'2grid'!BZ178*FA$2&lt;0,0,+'2grid'!BZ178*FA$2)</f>
        <v>9.9157212181069792</v>
      </c>
      <c r="CA178" s="84">
        <f>IF(+'2grid'!CA178*FB$2&lt;0,0,+'2grid'!CA178*FB$2)</f>
        <v>9.9573036203017757</v>
      </c>
    </row>
    <row r="179" spans="1:79" x14ac:dyDescent="0.2">
      <c r="A179" s="9">
        <f>+data!B181</f>
        <v>654</v>
      </c>
      <c r="B179" s="84">
        <f>IF(+'2grid'!B179*CC$2&lt;0,0,+'2grid'!B179*CC$2)</f>
        <v>0</v>
      </c>
      <c r="C179" s="84">
        <f>IF(+'2grid'!C179*CD$2&lt;0,0,+'2grid'!C179*CD$2)</f>
        <v>0</v>
      </c>
      <c r="D179" s="84">
        <f>IF(+'2grid'!D179*CE$2&lt;0,0,+'2grid'!D179*CE$2)</f>
        <v>0</v>
      </c>
      <c r="E179" s="84">
        <f>IF(+'2grid'!E179*CF$2&lt;0,0,+'2grid'!E179*CF$2)</f>
        <v>0</v>
      </c>
      <c r="F179" s="84">
        <f>IF(+'2grid'!F179*CG$2&lt;0,0,+'2grid'!F179*CG$2)</f>
        <v>0</v>
      </c>
      <c r="G179" s="84">
        <f>IF(+'2grid'!G179*CH$2&lt;0,0,+'2grid'!G179*CH$2)</f>
        <v>0</v>
      </c>
      <c r="H179" s="84">
        <f>IF(+'2grid'!H179*CI$2&lt;0,0,+'2grid'!H179*CI$2)</f>
        <v>0</v>
      </c>
      <c r="I179" s="84">
        <f>IF(+'2grid'!I179*CJ$2&lt;0,0,+'2grid'!I179*CJ$2)</f>
        <v>0</v>
      </c>
      <c r="J179" s="84">
        <f>IF(+'2grid'!J179*CK$2&lt;0,0,+'2grid'!J179*CK$2)</f>
        <v>0</v>
      </c>
      <c r="K179" s="84">
        <f>IF(+'2grid'!K179*CL$2&lt;0,0,+'2grid'!K179*CL$2)</f>
        <v>0</v>
      </c>
      <c r="L179" s="84">
        <f>IF(+'2grid'!L179*CM$2&lt;0,0,+'2grid'!L179*CM$2)</f>
        <v>0</v>
      </c>
      <c r="M179" s="84">
        <f>IF(+'2grid'!M179*CN$2&lt;0,0,+'2grid'!M179*CN$2)</f>
        <v>0</v>
      </c>
      <c r="N179" s="84">
        <f>IF(+'2grid'!N179*CO$2&lt;0,0,+'2grid'!N179*CO$2)</f>
        <v>0</v>
      </c>
      <c r="O179" s="84">
        <f>IF(+'2grid'!O179*CP$2&lt;0,0,+'2grid'!O179*CP$2)</f>
        <v>0</v>
      </c>
      <c r="P179" s="84">
        <f>IF(+'2grid'!P179*CQ$2&lt;0,0,+'2grid'!P179*CQ$2)</f>
        <v>0</v>
      </c>
      <c r="Q179" s="84">
        <f>IF(+'2grid'!Q179*CR$2&lt;0,0,+'2grid'!Q179*CR$2)</f>
        <v>0</v>
      </c>
      <c r="R179" s="84">
        <f>IF(+'2grid'!R179*CS$2&lt;0,0,+'2grid'!R179*CS$2)</f>
        <v>0</v>
      </c>
      <c r="S179" s="84">
        <f>IF(+'2grid'!S179*CT$2&lt;0,0,+'2grid'!S179*CT$2)</f>
        <v>0</v>
      </c>
      <c r="T179" s="84">
        <f>IF(+'2grid'!T179*CU$2&lt;0,0,+'2grid'!T179*CU$2)</f>
        <v>0</v>
      </c>
      <c r="U179" s="84">
        <f>IF(+'2grid'!U179*CV$2&lt;0,0,+'2grid'!U179*CV$2)</f>
        <v>0</v>
      </c>
      <c r="V179" s="84">
        <f>IF(+'2grid'!V179*CW$2&lt;0,0,+'2grid'!V179*CW$2)</f>
        <v>0</v>
      </c>
      <c r="W179" s="84">
        <f>IF(+'2grid'!W179*CX$2&lt;0,0,+'2grid'!W179*CX$2)</f>
        <v>0</v>
      </c>
      <c r="X179" s="84">
        <f>IF(+'2grid'!X179*CY$2&lt;0,0,+'2grid'!X179*CY$2)</f>
        <v>0</v>
      </c>
      <c r="Y179" s="84">
        <f>IF(+'2grid'!Y179*CZ$2&lt;0,0,+'2grid'!Y179*CZ$2)</f>
        <v>0</v>
      </c>
      <c r="Z179" s="84">
        <f>IF(+'2grid'!Z179*DA$2&lt;0,0,+'2grid'!Z179*DA$2)</f>
        <v>0</v>
      </c>
      <c r="AA179" s="84">
        <f>IF(+'2grid'!AA179*DB$2&lt;0,0,+'2grid'!AA179*DB$2)</f>
        <v>0</v>
      </c>
      <c r="AB179" s="84">
        <f>IF(+'2grid'!AB179*DC$2&lt;0,0,+'2grid'!AB179*DC$2)</f>
        <v>0</v>
      </c>
      <c r="AC179" s="84">
        <f>IF(+'2grid'!AC179*DD$2&lt;0,0,+'2grid'!AC179*DD$2)</f>
        <v>0</v>
      </c>
      <c r="AD179" s="84">
        <f>IF(+'2grid'!AD179*DE$2&lt;0,0,+'2grid'!AD179*DE$2)</f>
        <v>0</v>
      </c>
      <c r="AE179" s="84">
        <f>IF(+'2grid'!AE179*DF$2&lt;0,0,+'2grid'!AE179*DF$2)</f>
        <v>0</v>
      </c>
      <c r="AF179" s="84">
        <f>IF(+'2grid'!AF179*DG$2&lt;0,0,+'2grid'!AF179*DG$2)</f>
        <v>0</v>
      </c>
      <c r="AG179" s="84">
        <f>IF(+'2grid'!AG179*DH$2&lt;0,0,+'2grid'!AG179*DH$2)</f>
        <v>0</v>
      </c>
      <c r="AH179" s="84">
        <f>IF(+'2grid'!AH179*DI$2&lt;0,0,+'2grid'!AH179*DI$2)</f>
        <v>0</v>
      </c>
      <c r="AI179" s="84">
        <f>IF(+'2grid'!AI179*DJ$2&lt;0,0,+'2grid'!AI179*DJ$2)</f>
        <v>0</v>
      </c>
      <c r="AJ179" s="84">
        <f>IF(+'2grid'!AJ179*DK$2&lt;0,0,+'2grid'!AJ179*DK$2)</f>
        <v>0</v>
      </c>
      <c r="AK179" s="84">
        <f>IF(+'2grid'!AK179*DL$2&lt;0,0,+'2grid'!AK179*DL$2)</f>
        <v>0</v>
      </c>
      <c r="AL179" s="84">
        <f>IF(+'2grid'!AL179*DM$2&lt;0,0,+'2grid'!AL179*DM$2)</f>
        <v>0</v>
      </c>
      <c r="AM179" s="84">
        <f>IF(+'2grid'!AM179*DN$2&lt;0,0,+'2grid'!AM179*DN$2)</f>
        <v>0</v>
      </c>
      <c r="AN179" s="84">
        <f>IF(+'2grid'!AN179*DO$2&lt;0,0,+'2grid'!AN179*DO$2)</f>
        <v>0</v>
      </c>
      <c r="AO179" s="84">
        <f>IF(+'2grid'!AO179*DP$2&lt;0,0,+'2grid'!AO179*DP$2)</f>
        <v>0</v>
      </c>
      <c r="AP179" s="84">
        <f>IF(+'2grid'!AP179*DQ$2&lt;0,0,+'2grid'!AP179*DQ$2)</f>
        <v>0</v>
      </c>
      <c r="AQ179" s="84">
        <f>IF(+'2grid'!AQ179*DR$2&lt;0,0,+'2grid'!AQ179*DR$2)</f>
        <v>0</v>
      </c>
      <c r="AR179" s="84">
        <f>IF(+'2grid'!AR179*DS$2&lt;0,0,+'2grid'!AR179*DS$2)</f>
        <v>0</v>
      </c>
      <c r="AS179" s="84">
        <f>IF(+'2grid'!AS179*DT$2&lt;0,0,+'2grid'!AS179*DT$2)</f>
        <v>0</v>
      </c>
      <c r="AT179" s="84">
        <f>IF(+'2grid'!AT179*DU$2&lt;0,0,+'2grid'!AT179*DU$2)</f>
        <v>0</v>
      </c>
      <c r="AU179" s="84">
        <f>IF(+'2grid'!AU179*DV$2&lt;0,0,+'2grid'!AU179*DV$2)</f>
        <v>0</v>
      </c>
      <c r="AV179" s="84">
        <f>IF(+'2grid'!AV179*DW$2&lt;0,0,+'2grid'!AV179*DW$2)</f>
        <v>0</v>
      </c>
      <c r="AW179" s="84">
        <f>IF(+'2grid'!AW179*DX$2&lt;0,0,+'2grid'!AW179*DX$2)</f>
        <v>0</v>
      </c>
      <c r="AX179" s="84">
        <f>IF(+'2grid'!AX179*DY$2&lt;0,0,+'2grid'!AX179*DY$2)</f>
        <v>0</v>
      </c>
      <c r="AY179" s="84">
        <f>IF(+'2grid'!AY179*DZ$2&lt;0,0,+'2grid'!AY179*DZ$2)</f>
        <v>0</v>
      </c>
      <c r="AZ179" s="84">
        <f>IF(+'2grid'!AZ179*EA$2&lt;0,0,+'2grid'!AZ179*EA$2)</f>
        <v>0</v>
      </c>
      <c r="BA179" s="84">
        <f>IF(+'2grid'!BA179*EB$2&lt;0,0,+'2grid'!BA179*EB$2)</f>
        <v>0</v>
      </c>
      <c r="BB179" s="84">
        <f>IF(+'2grid'!BB179*EC$2&lt;0,0,+'2grid'!BB179*EC$2)</f>
        <v>0</v>
      </c>
      <c r="BC179" s="84">
        <f>IF(+'2grid'!BC179*ED$2&lt;0,0,+'2grid'!BC179*ED$2)</f>
        <v>0</v>
      </c>
      <c r="BD179" s="84">
        <f>IF(+'2grid'!BD179*EE$2&lt;0,0,+'2grid'!BD179*EE$2)</f>
        <v>0</v>
      </c>
      <c r="BE179" s="84">
        <f>IF(+'2grid'!BE179*EF$2&lt;0,0,+'2grid'!BE179*EF$2)</f>
        <v>0</v>
      </c>
      <c r="BF179" s="84">
        <f>IF(+'2grid'!BF179*EG$2&lt;0,0,+'2grid'!BF179*EG$2)</f>
        <v>0</v>
      </c>
      <c r="BG179" s="84">
        <f>IF(+'2grid'!BG179*EH$2&lt;0,0,+'2grid'!BG179*EH$2)</f>
        <v>0</v>
      </c>
      <c r="BH179" s="84">
        <f>IF(+'2grid'!BH179*EI$2&lt;0,0,+'2grid'!BH179*EI$2)</f>
        <v>0</v>
      </c>
      <c r="BI179" s="84">
        <f>IF(+'2grid'!BI179*EJ$2&lt;0,0,+'2grid'!BI179*EJ$2)</f>
        <v>0</v>
      </c>
      <c r="BJ179" s="84">
        <f>IF(+'2grid'!BJ179*EK$2&lt;0,0,+'2grid'!BJ179*EK$2)</f>
        <v>0</v>
      </c>
      <c r="BK179" s="84">
        <f>IF(+'2grid'!BK179*EL$2&lt;0,0,+'2grid'!BK179*EL$2)</f>
        <v>0</v>
      </c>
      <c r="BL179" s="84">
        <f>IF(+'2grid'!BL179*EM$2&lt;0,0,+'2grid'!BL179*EM$2)</f>
        <v>0</v>
      </c>
      <c r="BM179" s="84">
        <f>IF(+'2grid'!BM179*EN$2&lt;0,0,+'2grid'!BM179*EN$2)</f>
        <v>0</v>
      </c>
      <c r="BN179" s="84">
        <f>IF(+'2grid'!BN179*EO$2&lt;0,0,+'2grid'!BN179*EO$2)</f>
        <v>0</v>
      </c>
      <c r="BO179" s="84">
        <f>IF(+'2grid'!BO179*EP$2&lt;0,0,+'2grid'!BO179*EP$2)</f>
        <v>0</v>
      </c>
      <c r="BP179" s="84">
        <f>IF(+'2grid'!BP179*EQ$2&lt;0,0,+'2grid'!BP179*EQ$2)</f>
        <v>0</v>
      </c>
      <c r="BQ179" s="84">
        <f>IF(+'2grid'!BQ179*ER$2&lt;0,0,+'2grid'!BQ179*ER$2)</f>
        <v>0</v>
      </c>
      <c r="BR179" s="84">
        <f>IF(+'2grid'!BR179*ES$2&lt;0,0,+'2grid'!BR179*ES$2)</f>
        <v>0</v>
      </c>
      <c r="BS179" s="84">
        <f>IF(+'2grid'!BS179*ET$2&lt;0,0,+'2grid'!BS179*ET$2)</f>
        <v>0</v>
      </c>
      <c r="BT179" s="84">
        <f>IF(+'2grid'!BT179*EU$2&lt;0,0,+'2grid'!BT179*EU$2)</f>
        <v>0</v>
      </c>
      <c r="BU179" s="84">
        <f>IF(+'2grid'!BU179*EV$2&lt;0,0,+'2grid'!BU179*EV$2)</f>
        <v>0</v>
      </c>
      <c r="BV179" s="84">
        <f>IF(+'2grid'!BV179*EW$2&lt;0,0,+'2grid'!BV179*EW$2)</f>
        <v>0</v>
      </c>
      <c r="BW179" s="84">
        <f>IF(+'2grid'!BW179*EX$2&lt;0,0,+'2grid'!BW179*EX$2)</f>
        <v>0</v>
      </c>
      <c r="BX179" s="84">
        <f>IF(+'2grid'!BX179*EY$2&lt;0,0,+'2grid'!BX179*EY$2)</f>
        <v>0</v>
      </c>
      <c r="BY179" s="84">
        <f>IF(+'2grid'!BY179*EZ$2&lt;0,0,+'2grid'!BY179*EZ$2)</f>
        <v>0</v>
      </c>
      <c r="BZ179" s="84">
        <f>IF(+'2grid'!BZ179*FA$2&lt;0,0,+'2grid'!BZ179*FA$2)</f>
        <v>0</v>
      </c>
      <c r="CA179" s="84">
        <f>IF(+'2grid'!CA179*FB$2&lt;0,0,+'2grid'!CA179*FB$2)</f>
        <v>0</v>
      </c>
    </row>
    <row r="180" spans="1:79" x14ac:dyDescent="0.2">
      <c r="A180" s="9">
        <f>+data!B182</f>
        <v>659</v>
      </c>
      <c r="B180" s="84">
        <f>IF(+'2grid'!B180*CC$2&lt;0,0,+'2grid'!B180*CC$2)</f>
        <v>0</v>
      </c>
      <c r="C180" s="84">
        <f>IF(+'2grid'!C180*CD$2&lt;0,0,+'2grid'!C180*CD$2)</f>
        <v>0</v>
      </c>
      <c r="D180" s="84">
        <f>IF(+'2grid'!D180*CE$2&lt;0,0,+'2grid'!D180*CE$2)</f>
        <v>0</v>
      </c>
      <c r="E180" s="84">
        <f>IF(+'2grid'!E180*CF$2&lt;0,0,+'2grid'!E180*CF$2)</f>
        <v>0</v>
      </c>
      <c r="F180" s="84">
        <f>IF(+'2grid'!F180*CG$2&lt;0,0,+'2grid'!F180*CG$2)</f>
        <v>0</v>
      </c>
      <c r="G180" s="84">
        <f>IF(+'2grid'!G180*CH$2&lt;0,0,+'2grid'!G180*CH$2)</f>
        <v>0</v>
      </c>
      <c r="H180" s="84">
        <f>IF(+'2grid'!H180*CI$2&lt;0,0,+'2grid'!H180*CI$2)</f>
        <v>0</v>
      </c>
      <c r="I180" s="84">
        <f>IF(+'2grid'!I180*CJ$2&lt;0,0,+'2grid'!I180*CJ$2)</f>
        <v>0</v>
      </c>
      <c r="J180" s="84">
        <f>IF(+'2grid'!J180*CK$2&lt;0,0,+'2grid'!J180*CK$2)</f>
        <v>0</v>
      </c>
      <c r="K180" s="84">
        <f>IF(+'2grid'!K180*CL$2&lt;0,0,+'2grid'!K180*CL$2)</f>
        <v>0</v>
      </c>
      <c r="L180" s="84">
        <f>IF(+'2grid'!L180*CM$2&lt;0,0,+'2grid'!L180*CM$2)</f>
        <v>0</v>
      </c>
      <c r="M180" s="84">
        <f>IF(+'2grid'!M180*CN$2&lt;0,0,+'2grid'!M180*CN$2)</f>
        <v>0</v>
      </c>
      <c r="N180" s="84">
        <f>IF(+'2grid'!N180*CO$2&lt;0,0,+'2grid'!N180*CO$2)</f>
        <v>0</v>
      </c>
      <c r="O180" s="84">
        <f>IF(+'2grid'!O180*CP$2&lt;0,0,+'2grid'!O180*CP$2)</f>
        <v>0</v>
      </c>
      <c r="P180" s="84">
        <f>IF(+'2grid'!P180*CQ$2&lt;0,0,+'2grid'!P180*CQ$2)</f>
        <v>0</v>
      </c>
      <c r="Q180" s="84">
        <f>IF(+'2grid'!Q180*CR$2&lt;0,0,+'2grid'!Q180*CR$2)</f>
        <v>0</v>
      </c>
      <c r="R180" s="84">
        <f>IF(+'2grid'!R180*CS$2&lt;0,0,+'2grid'!R180*CS$2)</f>
        <v>0</v>
      </c>
      <c r="S180" s="84">
        <f>IF(+'2grid'!S180*CT$2&lt;0,0,+'2grid'!S180*CT$2)</f>
        <v>0</v>
      </c>
      <c r="T180" s="84">
        <f>IF(+'2grid'!T180*CU$2&lt;0,0,+'2grid'!T180*CU$2)</f>
        <v>0</v>
      </c>
      <c r="U180" s="84">
        <f>IF(+'2grid'!U180*CV$2&lt;0,0,+'2grid'!U180*CV$2)</f>
        <v>0</v>
      </c>
      <c r="V180" s="84">
        <f>IF(+'2grid'!V180*CW$2&lt;0,0,+'2grid'!V180*CW$2)</f>
        <v>0</v>
      </c>
      <c r="W180" s="84">
        <f>IF(+'2grid'!W180*CX$2&lt;0,0,+'2grid'!W180*CX$2)</f>
        <v>0</v>
      </c>
      <c r="X180" s="84">
        <f>IF(+'2grid'!X180*CY$2&lt;0,0,+'2grid'!X180*CY$2)</f>
        <v>0</v>
      </c>
      <c r="Y180" s="84">
        <f>IF(+'2grid'!Y180*CZ$2&lt;0,0,+'2grid'!Y180*CZ$2)</f>
        <v>0</v>
      </c>
      <c r="Z180" s="84">
        <f>IF(+'2grid'!Z180*DA$2&lt;0,0,+'2grid'!Z180*DA$2)</f>
        <v>0</v>
      </c>
      <c r="AA180" s="84">
        <f>IF(+'2grid'!AA180*DB$2&lt;0,0,+'2grid'!AA180*DB$2)</f>
        <v>0</v>
      </c>
      <c r="AB180" s="84">
        <f>IF(+'2grid'!AB180*DC$2&lt;0,0,+'2grid'!AB180*DC$2)</f>
        <v>0</v>
      </c>
      <c r="AC180" s="84">
        <f>IF(+'2grid'!AC180*DD$2&lt;0,0,+'2grid'!AC180*DD$2)</f>
        <v>9.2595000000000004E-4</v>
      </c>
      <c r="AD180" s="84">
        <f>IF(+'2grid'!AD180*DE$2&lt;0,0,+'2grid'!AD180*DE$2)</f>
        <v>1.1306140000000001E-3</v>
      </c>
      <c r="AE180" s="84">
        <f>IF(+'2grid'!AE180*DF$2&lt;0,0,+'2grid'!AE180*DF$2)</f>
        <v>1.3403390000000001E-3</v>
      </c>
      <c r="AF180" s="84">
        <f>IF(+'2grid'!AF180*DG$2&lt;0,0,+'2grid'!AF180*DG$2)</f>
        <v>1.5551249999999999E-3</v>
      </c>
      <c r="AG180" s="84">
        <f>IF(+'2grid'!AG180*DH$2&lt;0,0,+'2grid'!AG180*DH$2)</f>
        <v>1.7749720000000003E-3</v>
      </c>
      <c r="AH180" s="84">
        <f>IF(+'2grid'!AH180*DI$2&lt;0,0,+'2grid'!AH180*DI$2)</f>
        <v>1.9998799999999999E-3</v>
      </c>
      <c r="AI180" s="84">
        <f>IF(+'2grid'!AI180*DJ$2&lt;0,0,+'2grid'!AI180*DJ$2)</f>
        <v>2.2298490000000003E-3</v>
      </c>
      <c r="AJ180" s="84">
        <f>IF(+'2grid'!AJ180*DK$2&lt;0,0,+'2grid'!AJ180*DK$2)</f>
        <v>2.4648790000000001E-3</v>
      </c>
      <c r="AK180" s="84">
        <f>IF(+'2grid'!AK180*DL$2&lt;0,0,+'2grid'!AK180*DL$2)</f>
        <v>2.7049699999999997E-3</v>
      </c>
      <c r="AL180" s="84">
        <f>IF(+'2grid'!AL180*DM$2&lt;0,0,+'2grid'!AL180*DM$2)</f>
        <v>2.9501219999999999E-3</v>
      </c>
      <c r="AM180" s="84">
        <f>IF(+'2grid'!AM180*DN$2&lt;0,0,+'2grid'!AM180*DN$2)</f>
        <v>3.2003349999999999E-3</v>
      </c>
      <c r="AN180" s="84">
        <f>IF(+'2grid'!AN180*DO$2&lt;0,0,+'2grid'!AN180*DO$2)</f>
        <v>4.4621873999999995E-3</v>
      </c>
      <c r="AO180" s="84">
        <f>IF(+'2grid'!AO180*DP$2&lt;0,0,+'2grid'!AO180*DP$2)</f>
        <v>5.7525095999999996E-3</v>
      </c>
      <c r="AP180" s="84">
        <f>IF(+'2grid'!AP180*DQ$2&lt;0,0,+'2grid'!AP180*DQ$2)</f>
        <v>7.0713015999999988E-3</v>
      </c>
      <c r="AQ180" s="84">
        <f>IF(+'2grid'!AQ180*DR$2&lt;0,0,+'2grid'!AQ180*DR$2)</f>
        <v>8.4185633999999988E-3</v>
      </c>
      <c r="AR180" s="84">
        <f>IF(+'2grid'!AR180*DS$2&lt;0,0,+'2grid'!AR180*DS$2)</f>
        <v>9.7942949999999997E-3</v>
      </c>
      <c r="AS180" s="84">
        <f>IF(+'2grid'!AS180*DT$2&lt;0,0,+'2grid'!AS180*DT$2)</f>
        <v>1.1198496399999999E-2</v>
      </c>
      <c r="AT180" s="84">
        <f>IF(+'2grid'!AT180*DU$2&lt;0,0,+'2grid'!AT180*DU$2)</f>
        <v>1.26311676E-2</v>
      </c>
      <c r="AU180" s="84">
        <f>IF(+'2grid'!AU180*DV$2&lt;0,0,+'2grid'!AU180*DV$2)</f>
        <v>1.4092308599999997E-2</v>
      </c>
      <c r="AV180" s="84">
        <f>IF(+'2grid'!AV180*DW$2&lt;0,0,+'2grid'!AV180*DW$2)</f>
        <v>1.5581919399999995E-2</v>
      </c>
      <c r="AW180" s="84">
        <f>IF(+'2grid'!AW180*DX$2&lt;0,0,+'2grid'!AW180*DX$2)</f>
        <v>1.7099999999999997E-2</v>
      </c>
      <c r="AX180" s="84">
        <f>IF(+'2grid'!AX180*DY$2&lt;0,0,+'2grid'!AX180*DY$2)</f>
        <v>1.4309999999999998E-2</v>
      </c>
      <c r="AY180" s="84">
        <f>IF(+'2grid'!AY180*DZ$2&lt;0,0,+'2grid'!AY180*DZ$2)</f>
        <v>1.1495999999999999E-2</v>
      </c>
      <c r="AZ180" s="84">
        <f>IF(+'2grid'!AZ180*EA$2&lt;0,0,+'2grid'!AZ180*EA$2)</f>
        <v>8.657999999999999E-3</v>
      </c>
      <c r="BA180" s="84">
        <f>IF(+'2grid'!BA180*EB$2&lt;0,0,+'2grid'!BA180*EB$2)</f>
        <v>5.7959999999999999E-3</v>
      </c>
      <c r="BB180" s="84">
        <f>IF(+'2grid'!BB180*EC$2&lt;0,0,+'2grid'!BB180*EC$2)</f>
        <v>2.909999999999999E-3</v>
      </c>
      <c r="BC180" s="84">
        <f>IF(+'2grid'!BC180*ED$2&lt;0,0,+'2grid'!BC180*ED$2)</f>
        <v>0</v>
      </c>
      <c r="BD180" s="84">
        <f>IF(+'2grid'!BD180*EE$2&lt;0,0,+'2grid'!BD180*EE$2)</f>
        <v>0</v>
      </c>
      <c r="BE180" s="84">
        <f>IF(+'2grid'!BE180*EF$2&lt;0,0,+'2grid'!BE180*EF$2)</f>
        <v>0</v>
      </c>
      <c r="BF180" s="84">
        <f>IF(+'2grid'!BF180*EG$2&lt;0,0,+'2grid'!BF180*EG$2)</f>
        <v>0</v>
      </c>
      <c r="BG180" s="84">
        <f>IF(+'2grid'!BG180*EH$2&lt;0,0,+'2grid'!BG180*EH$2)</f>
        <v>1.9800000000000002E-2</v>
      </c>
      <c r="BH180" s="84">
        <f>IF(+'2grid'!BH180*EI$2&lt;0,0,+'2grid'!BH180*EI$2)</f>
        <v>1.9800000000000002E-2</v>
      </c>
      <c r="BI180" s="84">
        <f>IF(+'2grid'!BI180*EJ$2&lt;0,0,+'2grid'!BI180*EJ$2)</f>
        <v>1.9800000000000002E-2</v>
      </c>
      <c r="BJ180" s="84">
        <f>IF(+'2grid'!BJ180*EK$2&lt;0,0,+'2grid'!BJ180*EK$2)</f>
        <v>1.9800000000000002E-2</v>
      </c>
      <c r="BK180" s="84">
        <f>IF(+'2grid'!BK180*EL$2&lt;0,0,+'2grid'!BK180*EL$2)</f>
        <v>1.9800000000000002E-2</v>
      </c>
      <c r="BL180" s="84">
        <f>IF(+'2grid'!BL180*EM$2&lt;0,0,+'2grid'!BL180*EM$2)</f>
        <v>4.9500000000000002E-2</v>
      </c>
      <c r="BM180" s="84">
        <f>IF(+'2grid'!BM180*EN$2&lt;0,0,+'2grid'!BM180*EN$2)</f>
        <v>0.19800000000000001</v>
      </c>
      <c r="BN180" s="84">
        <f>IF(+'2grid'!BN180*EO$2&lt;0,0,+'2grid'!BN180*EO$2)</f>
        <v>0.495</v>
      </c>
      <c r="BO180" s="84">
        <f>IF(+'2grid'!BO180*EP$2&lt;0,0,+'2grid'!BO180*EP$2)</f>
        <v>0.495</v>
      </c>
      <c r="BP180" s="84">
        <f>IF(+'2grid'!BP180*EQ$2&lt;0,0,+'2grid'!BP180*EQ$2)</f>
        <v>0.495</v>
      </c>
      <c r="BQ180" s="84">
        <f>IF(+'2grid'!BQ180*ER$2&lt;0,0,+'2grid'!BQ180*ER$2)</f>
        <v>0.59399999999999997</v>
      </c>
      <c r="BR180" s="84">
        <f>IF(+'2grid'!BR180*ES$2&lt;0,0,+'2grid'!BR180*ES$2)</f>
        <v>0.79200000000000004</v>
      </c>
      <c r="BS180" s="84">
        <f>IF(+'2grid'!BS180*ET$2&lt;0,0,+'2grid'!BS180*ET$2)</f>
        <v>0.83820000000002548</v>
      </c>
      <c r="BT180" s="84">
        <f>IF(+'2grid'!BT180*EU$2&lt;0,0,+'2grid'!BT180*EU$2)</f>
        <v>0.88879999999999826</v>
      </c>
      <c r="BU180" s="84">
        <f>IF(+'2grid'!BU180*EV$2&lt;0,0,+'2grid'!BU180*EV$2)</f>
        <v>1.0034933333333655</v>
      </c>
      <c r="BV180" s="84">
        <f>IF(+'2grid'!BV180*EW$2&lt;0,0,+'2grid'!BV180*EW$2)</f>
        <v>1.1158888888889329</v>
      </c>
      <c r="BW180" s="84">
        <f>IF(+'2grid'!BW180*EX$2&lt;0,0,+'2grid'!BW180*EX$2)</f>
        <v>1.2015161481481902</v>
      </c>
      <c r="BX180" s="84">
        <f>IF(+'2grid'!BX180*EY$2&lt;0,0,+'2grid'!BX180*EY$2)</f>
        <v>1.2728504691358524</v>
      </c>
      <c r="BY180" s="84">
        <f>IF(+'2grid'!BY180*EZ$2&lt;0,0,+'2grid'!BY180*EZ$2)</f>
        <v>1.3758377744856702</v>
      </c>
      <c r="BZ180" s="84">
        <f>IF(+'2grid'!BZ180*FA$2&lt;0,0,+'2grid'!BZ180*FA$2)</f>
        <v>1.4759531895748426</v>
      </c>
      <c r="CA180" s="84">
        <f>IF(+'2grid'!CA180*FB$2&lt;0,0,+'2grid'!CA180*FB$2)</f>
        <v>1.5622713264929979</v>
      </c>
    </row>
    <row r="181" spans="1:79" x14ac:dyDescent="0.2">
      <c r="A181" s="9">
        <f>+data!B183</f>
        <v>660</v>
      </c>
      <c r="B181" s="84">
        <f>IF(+'2grid'!B181*CC$2&lt;0,0,+'2grid'!B181*CC$2)</f>
        <v>0</v>
      </c>
      <c r="C181" s="84">
        <f>IF(+'2grid'!C181*CD$2&lt;0,0,+'2grid'!C181*CD$2)</f>
        <v>0</v>
      </c>
      <c r="D181" s="84">
        <f>IF(+'2grid'!D181*CE$2&lt;0,0,+'2grid'!D181*CE$2)</f>
        <v>0</v>
      </c>
      <c r="E181" s="84">
        <f>IF(+'2grid'!E181*CF$2&lt;0,0,+'2grid'!E181*CF$2)</f>
        <v>0</v>
      </c>
      <c r="F181" s="84">
        <f>IF(+'2grid'!F181*CG$2&lt;0,0,+'2grid'!F181*CG$2)</f>
        <v>0</v>
      </c>
      <c r="G181" s="84">
        <f>IF(+'2grid'!G181*CH$2&lt;0,0,+'2grid'!G181*CH$2)</f>
        <v>0</v>
      </c>
      <c r="H181" s="84">
        <f>IF(+'2grid'!H181*CI$2&lt;0,0,+'2grid'!H181*CI$2)</f>
        <v>0</v>
      </c>
      <c r="I181" s="84">
        <f>IF(+'2grid'!I181*CJ$2&lt;0,0,+'2grid'!I181*CJ$2)</f>
        <v>0</v>
      </c>
      <c r="J181" s="84">
        <f>IF(+'2grid'!J181*CK$2&lt;0,0,+'2grid'!J181*CK$2)</f>
        <v>0</v>
      </c>
      <c r="K181" s="84">
        <f>IF(+'2grid'!K181*CL$2&lt;0,0,+'2grid'!K181*CL$2)</f>
        <v>0</v>
      </c>
      <c r="L181" s="84">
        <f>IF(+'2grid'!L181*CM$2&lt;0,0,+'2grid'!L181*CM$2)</f>
        <v>0</v>
      </c>
      <c r="M181" s="84">
        <f>IF(+'2grid'!M181*CN$2&lt;0,0,+'2grid'!M181*CN$2)</f>
        <v>0</v>
      </c>
      <c r="N181" s="84">
        <f>IF(+'2grid'!N181*CO$2&lt;0,0,+'2grid'!N181*CO$2)</f>
        <v>0</v>
      </c>
      <c r="O181" s="84">
        <f>IF(+'2grid'!O181*CP$2&lt;0,0,+'2grid'!O181*CP$2)</f>
        <v>0</v>
      </c>
      <c r="P181" s="84">
        <f>IF(+'2grid'!P181*CQ$2&lt;0,0,+'2grid'!P181*CQ$2)</f>
        <v>0</v>
      </c>
      <c r="Q181" s="84">
        <f>IF(+'2grid'!Q181*CR$2&lt;0,0,+'2grid'!Q181*CR$2)</f>
        <v>0</v>
      </c>
      <c r="R181" s="84">
        <f>IF(+'2grid'!R181*CS$2&lt;0,0,+'2grid'!R181*CS$2)</f>
        <v>0</v>
      </c>
      <c r="S181" s="84">
        <f>IF(+'2grid'!S181*CT$2&lt;0,0,+'2grid'!S181*CT$2)</f>
        <v>0</v>
      </c>
      <c r="T181" s="84">
        <f>IF(+'2grid'!T181*CU$2&lt;0,0,+'2grid'!T181*CU$2)</f>
        <v>0</v>
      </c>
      <c r="U181" s="84">
        <f>IF(+'2grid'!U181*CV$2&lt;0,0,+'2grid'!U181*CV$2)</f>
        <v>0</v>
      </c>
      <c r="V181" s="84">
        <f>IF(+'2grid'!V181*CW$2&lt;0,0,+'2grid'!V181*CW$2)</f>
        <v>0</v>
      </c>
      <c r="W181" s="84">
        <f>IF(+'2grid'!W181*CX$2&lt;0,0,+'2grid'!W181*CX$2)</f>
        <v>0</v>
      </c>
      <c r="X181" s="84">
        <f>IF(+'2grid'!X181*CY$2&lt;0,0,+'2grid'!X181*CY$2)</f>
        <v>0</v>
      </c>
      <c r="Y181" s="84">
        <f>IF(+'2grid'!Y181*CZ$2&lt;0,0,+'2grid'!Y181*CZ$2)</f>
        <v>0</v>
      </c>
      <c r="Z181" s="84">
        <f>IF(+'2grid'!Z181*DA$2&lt;0,0,+'2grid'!Z181*DA$2)</f>
        <v>0</v>
      </c>
      <c r="AA181" s="84">
        <f>IF(+'2grid'!AA181*DB$2&lt;0,0,+'2grid'!AA181*DB$2)</f>
        <v>0</v>
      </c>
      <c r="AB181" s="84">
        <f>IF(+'2grid'!AB181*DC$2&lt;0,0,+'2grid'!AB181*DC$2)</f>
        <v>0</v>
      </c>
      <c r="AC181" s="84">
        <f>IF(+'2grid'!AC181*DD$2&lt;0,0,+'2grid'!AC181*DD$2)</f>
        <v>0</v>
      </c>
      <c r="AD181" s="84">
        <f>IF(+'2grid'!AD181*DE$2&lt;0,0,+'2grid'!AD181*DE$2)</f>
        <v>0</v>
      </c>
      <c r="AE181" s="84">
        <f>IF(+'2grid'!AE181*DF$2&lt;0,0,+'2grid'!AE181*DF$2)</f>
        <v>0</v>
      </c>
      <c r="AF181" s="84">
        <f>IF(+'2grid'!AF181*DG$2&lt;0,0,+'2grid'!AF181*DG$2)</f>
        <v>0</v>
      </c>
      <c r="AG181" s="84">
        <f>IF(+'2grid'!AG181*DH$2&lt;0,0,+'2grid'!AG181*DH$2)</f>
        <v>0</v>
      </c>
      <c r="AH181" s="84">
        <f>IF(+'2grid'!AH181*DI$2&lt;0,0,+'2grid'!AH181*DI$2)</f>
        <v>0</v>
      </c>
      <c r="AI181" s="84">
        <f>IF(+'2grid'!AI181*DJ$2&lt;0,0,+'2grid'!AI181*DJ$2)</f>
        <v>0</v>
      </c>
      <c r="AJ181" s="84">
        <f>IF(+'2grid'!AJ181*DK$2&lt;0,0,+'2grid'!AJ181*DK$2)</f>
        <v>0</v>
      </c>
      <c r="AK181" s="84">
        <f>IF(+'2grid'!AK181*DL$2&lt;0,0,+'2grid'!AK181*DL$2)</f>
        <v>0</v>
      </c>
      <c r="AL181" s="84">
        <f>IF(+'2grid'!AL181*DM$2&lt;0,0,+'2grid'!AL181*DM$2)</f>
        <v>0</v>
      </c>
      <c r="AM181" s="84">
        <f>IF(+'2grid'!AM181*DN$2&lt;0,0,+'2grid'!AM181*DN$2)</f>
        <v>0</v>
      </c>
      <c r="AN181" s="84">
        <f>IF(+'2grid'!AN181*DO$2&lt;0,0,+'2grid'!AN181*DO$2)</f>
        <v>0</v>
      </c>
      <c r="AO181" s="84">
        <f>IF(+'2grid'!AO181*DP$2&lt;0,0,+'2grid'!AO181*DP$2)</f>
        <v>0</v>
      </c>
      <c r="AP181" s="84">
        <f>IF(+'2grid'!AP181*DQ$2&lt;0,0,+'2grid'!AP181*DQ$2)</f>
        <v>0</v>
      </c>
      <c r="AQ181" s="84">
        <f>IF(+'2grid'!AQ181*DR$2&lt;0,0,+'2grid'!AQ181*DR$2)</f>
        <v>0</v>
      </c>
      <c r="AR181" s="84">
        <f>IF(+'2grid'!AR181*DS$2&lt;0,0,+'2grid'!AR181*DS$2)</f>
        <v>0</v>
      </c>
      <c r="AS181" s="84">
        <f>IF(+'2grid'!AS181*DT$2&lt;0,0,+'2grid'!AS181*DT$2)</f>
        <v>0</v>
      </c>
      <c r="AT181" s="84">
        <f>IF(+'2grid'!AT181*DU$2&lt;0,0,+'2grid'!AT181*DU$2)</f>
        <v>0</v>
      </c>
      <c r="AU181" s="84">
        <f>IF(+'2grid'!AU181*DV$2&lt;0,0,+'2grid'!AU181*DV$2)</f>
        <v>0</v>
      </c>
      <c r="AV181" s="84">
        <f>IF(+'2grid'!AV181*DW$2&lt;0,0,+'2grid'!AV181*DW$2)</f>
        <v>0</v>
      </c>
      <c r="AW181" s="84">
        <f>IF(+'2grid'!AW181*DX$2&lt;0,0,+'2grid'!AW181*DX$2)</f>
        <v>0</v>
      </c>
      <c r="AX181" s="84">
        <f>IF(+'2grid'!AX181*DY$2&lt;0,0,+'2grid'!AX181*DY$2)</f>
        <v>0</v>
      </c>
      <c r="AY181" s="84">
        <f>IF(+'2grid'!AY181*DZ$2&lt;0,0,+'2grid'!AY181*DZ$2)</f>
        <v>0</v>
      </c>
      <c r="AZ181" s="84">
        <f>IF(+'2grid'!AZ181*EA$2&lt;0,0,+'2grid'!AZ181*EA$2)</f>
        <v>0</v>
      </c>
      <c r="BA181" s="84">
        <f>IF(+'2grid'!BA181*EB$2&lt;0,0,+'2grid'!BA181*EB$2)</f>
        <v>0</v>
      </c>
      <c r="BB181" s="84">
        <f>IF(+'2grid'!BB181*EC$2&lt;0,0,+'2grid'!BB181*EC$2)</f>
        <v>0</v>
      </c>
      <c r="BC181" s="84">
        <f>IF(+'2grid'!BC181*ED$2&lt;0,0,+'2grid'!BC181*ED$2)</f>
        <v>0</v>
      </c>
      <c r="BD181" s="84">
        <f>IF(+'2grid'!BD181*EE$2&lt;0,0,+'2grid'!BD181*EE$2)</f>
        <v>0</v>
      </c>
      <c r="BE181" s="84">
        <f>IF(+'2grid'!BE181*EF$2&lt;0,0,+'2grid'!BE181*EF$2)</f>
        <v>0</v>
      </c>
      <c r="BF181" s="84">
        <f>IF(+'2grid'!BF181*EG$2&lt;0,0,+'2grid'!BF181*EG$2)</f>
        <v>0</v>
      </c>
      <c r="BG181" s="84">
        <f>IF(+'2grid'!BG181*EH$2&lt;0,0,+'2grid'!BG181*EH$2)</f>
        <v>0</v>
      </c>
      <c r="BH181" s="84">
        <f>IF(+'2grid'!BH181*EI$2&lt;0,0,+'2grid'!BH181*EI$2)</f>
        <v>0</v>
      </c>
      <c r="BI181" s="84">
        <f>IF(+'2grid'!BI181*EJ$2&lt;0,0,+'2grid'!BI181*EJ$2)</f>
        <v>0</v>
      </c>
      <c r="BJ181" s="84">
        <f>IF(+'2grid'!BJ181*EK$2&lt;0,0,+'2grid'!BJ181*EK$2)</f>
        <v>0</v>
      </c>
      <c r="BK181" s="84">
        <f>IF(+'2grid'!BK181*EL$2&lt;0,0,+'2grid'!BK181*EL$2)</f>
        <v>0</v>
      </c>
      <c r="BL181" s="84">
        <f>IF(+'2grid'!BL181*EM$2&lt;0,0,+'2grid'!BL181*EM$2)</f>
        <v>0</v>
      </c>
      <c r="BM181" s="84">
        <f>IF(+'2grid'!BM181*EN$2&lt;0,0,+'2grid'!BM181*EN$2)</f>
        <v>0</v>
      </c>
      <c r="BN181" s="84">
        <f>IF(+'2grid'!BN181*EO$2&lt;0,0,+'2grid'!BN181*EO$2)</f>
        <v>0</v>
      </c>
      <c r="BO181" s="84">
        <f>IF(+'2grid'!BO181*EP$2&lt;0,0,+'2grid'!BO181*EP$2)</f>
        <v>0</v>
      </c>
      <c r="BP181" s="84">
        <f>IF(+'2grid'!BP181*EQ$2&lt;0,0,+'2grid'!BP181*EQ$2)</f>
        <v>0</v>
      </c>
      <c r="BQ181" s="84">
        <f>IF(+'2grid'!BQ181*ER$2&lt;0,0,+'2grid'!BQ181*ER$2)</f>
        <v>0</v>
      </c>
      <c r="BR181" s="84">
        <f>IF(+'2grid'!BR181*ES$2&lt;0,0,+'2grid'!BR181*ES$2)</f>
        <v>0</v>
      </c>
      <c r="BS181" s="84">
        <f>IF(+'2grid'!BS181*ET$2&lt;0,0,+'2grid'!BS181*ET$2)</f>
        <v>0</v>
      </c>
      <c r="BT181" s="84">
        <f>IF(+'2grid'!BT181*EU$2&lt;0,0,+'2grid'!BT181*EU$2)</f>
        <v>0</v>
      </c>
      <c r="BU181" s="84">
        <f>IF(+'2grid'!BU181*EV$2&lt;0,0,+'2grid'!BU181*EV$2)</f>
        <v>0</v>
      </c>
      <c r="BV181" s="84">
        <f>IF(+'2grid'!BV181*EW$2&lt;0,0,+'2grid'!BV181*EW$2)</f>
        <v>0</v>
      </c>
      <c r="BW181" s="84">
        <f>IF(+'2grid'!BW181*EX$2&lt;0,0,+'2grid'!BW181*EX$2)</f>
        <v>0</v>
      </c>
      <c r="BX181" s="84">
        <f>IF(+'2grid'!BX181*EY$2&lt;0,0,+'2grid'!BX181*EY$2)</f>
        <v>0</v>
      </c>
      <c r="BY181" s="84">
        <f>IF(+'2grid'!BY181*EZ$2&lt;0,0,+'2grid'!BY181*EZ$2)</f>
        <v>0</v>
      </c>
      <c r="BZ181" s="84">
        <f>IF(+'2grid'!BZ181*FA$2&lt;0,0,+'2grid'!BZ181*FA$2)</f>
        <v>0</v>
      </c>
      <c r="CA181" s="84">
        <f>IF(+'2grid'!CA181*FB$2&lt;0,0,+'2grid'!CA181*FB$2)</f>
        <v>0</v>
      </c>
    </row>
    <row r="182" spans="1:79" x14ac:dyDescent="0.2">
      <c r="A182" s="9">
        <f>+data!B184</f>
        <v>662</v>
      </c>
      <c r="B182" s="84">
        <f>IF(+'2grid'!B182*CC$2&lt;0,0,+'2grid'!B182*CC$2)</f>
        <v>0</v>
      </c>
      <c r="C182" s="84">
        <f>IF(+'2grid'!C182*CD$2&lt;0,0,+'2grid'!C182*CD$2)</f>
        <v>0</v>
      </c>
      <c r="D182" s="84">
        <f>IF(+'2grid'!D182*CE$2&lt;0,0,+'2grid'!D182*CE$2)</f>
        <v>0</v>
      </c>
      <c r="E182" s="84">
        <f>IF(+'2grid'!E182*CF$2&lt;0,0,+'2grid'!E182*CF$2)</f>
        <v>0</v>
      </c>
      <c r="F182" s="84">
        <f>IF(+'2grid'!F182*CG$2&lt;0,0,+'2grid'!F182*CG$2)</f>
        <v>0</v>
      </c>
      <c r="G182" s="84">
        <f>IF(+'2grid'!G182*CH$2&lt;0,0,+'2grid'!G182*CH$2)</f>
        <v>0</v>
      </c>
      <c r="H182" s="84">
        <f>IF(+'2grid'!H182*CI$2&lt;0,0,+'2grid'!H182*CI$2)</f>
        <v>0</v>
      </c>
      <c r="I182" s="84">
        <f>IF(+'2grid'!I182*CJ$2&lt;0,0,+'2grid'!I182*CJ$2)</f>
        <v>0</v>
      </c>
      <c r="J182" s="84">
        <f>IF(+'2grid'!J182*CK$2&lt;0,0,+'2grid'!J182*CK$2)</f>
        <v>0</v>
      </c>
      <c r="K182" s="84">
        <f>IF(+'2grid'!K182*CL$2&lt;0,0,+'2grid'!K182*CL$2)</f>
        <v>0</v>
      </c>
      <c r="L182" s="84">
        <f>IF(+'2grid'!L182*CM$2&lt;0,0,+'2grid'!L182*CM$2)</f>
        <v>0</v>
      </c>
      <c r="M182" s="84">
        <f>IF(+'2grid'!M182*CN$2&lt;0,0,+'2grid'!M182*CN$2)</f>
        <v>0</v>
      </c>
      <c r="N182" s="84">
        <f>IF(+'2grid'!N182*CO$2&lt;0,0,+'2grid'!N182*CO$2)</f>
        <v>0</v>
      </c>
      <c r="O182" s="84">
        <f>IF(+'2grid'!O182*CP$2&lt;0,0,+'2grid'!O182*CP$2)</f>
        <v>0</v>
      </c>
      <c r="P182" s="84">
        <f>IF(+'2grid'!P182*CQ$2&lt;0,0,+'2grid'!P182*CQ$2)</f>
        <v>0</v>
      </c>
      <c r="Q182" s="84">
        <f>IF(+'2grid'!Q182*CR$2&lt;0,0,+'2grid'!Q182*CR$2)</f>
        <v>0</v>
      </c>
      <c r="R182" s="84">
        <f>IF(+'2grid'!R182*CS$2&lt;0,0,+'2grid'!R182*CS$2)</f>
        <v>0</v>
      </c>
      <c r="S182" s="84">
        <f>IF(+'2grid'!S182*CT$2&lt;0,0,+'2grid'!S182*CT$2)</f>
        <v>0</v>
      </c>
      <c r="T182" s="84">
        <f>IF(+'2grid'!T182*CU$2&lt;0,0,+'2grid'!T182*CU$2)</f>
        <v>0</v>
      </c>
      <c r="U182" s="84">
        <f>IF(+'2grid'!U182*CV$2&lt;0,0,+'2grid'!U182*CV$2)</f>
        <v>0</v>
      </c>
      <c r="V182" s="84">
        <f>IF(+'2grid'!V182*CW$2&lt;0,0,+'2grid'!V182*CW$2)</f>
        <v>0</v>
      </c>
      <c r="W182" s="84">
        <f>IF(+'2grid'!W182*CX$2&lt;0,0,+'2grid'!W182*CX$2)</f>
        <v>0</v>
      </c>
      <c r="X182" s="84">
        <f>IF(+'2grid'!X182*CY$2&lt;0,0,+'2grid'!X182*CY$2)</f>
        <v>0</v>
      </c>
      <c r="Y182" s="84">
        <f>IF(+'2grid'!Y182*CZ$2&lt;0,0,+'2grid'!Y182*CZ$2)</f>
        <v>0</v>
      </c>
      <c r="Z182" s="84">
        <f>IF(+'2grid'!Z182*DA$2&lt;0,0,+'2grid'!Z182*DA$2)</f>
        <v>0</v>
      </c>
      <c r="AA182" s="84">
        <f>IF(+'2grid'!AA182*DB$2&lt;0,0,+'2grid'!AA182*DB$2)</f>
        <v>0</v>
      </c>
      <c r="AB182" s="84">
        <f>IF(+'2grid'!AB182*DC$2&lt;0,0,+'2grid'!AB182*DC$2)</f>
        <v>0</v>
      </c>
      <c r="AC182" s="84">
        <f>IF(+'2grid'!AC182*DD$2&lt;0,0,+'2grid'!AC182*DD$2)</f>
        <v>0</v>
      </c>
      <c r="AD182" s="84">
        <f>IF(+'2grid'!AD182*DE$2&lt;0,0,+'2grid'!AD182*DE$2)</f>
        <v>0</v>
      </c>
      <c r="AE182" s="84">
        <f>IF(+'2grid'!AE182*DF$2&lt;0,0,+'2grid'!AE182*DF$2)</f>
        <v>0</v>
      </c>
      <c r="AF182" s="84">
        <f>IF(+'2grid'!AF182*DG$2&lt;0,0,+'2grid'!AF182*DG$2)</f>
        <v>0</v>
      </c>
      <c r="AG182" s="84">
        <f>IF(+'2grid'!AG182*DH$2&lt;0,0,+'2grid'!AG182*DH$2)</f>
        <v>0</v>
      </c>
      <c r="AH182" s="84">
        <f>IF(+'2grid'!AH182*DI$2&lt;0,0,+'2grid'!AH182*DI$2)</f>
        <v>0</v>
      </c>
      <c r="AI182" s="84">
        <f>IF(+'2grid'!AI182*DJ$2&lt;0,0,+'2grid'!AI182*DJ$2)</f>
        <v>0</v>
      </c>
      <c r="AJ182" s="84">
        <f>IF(+'2grid'!AJ182*DK$2&lt;0,0,+'2grid'!AJ182*DK$2)</f>
        <v>0</v>
      </c>
      <c r="AK182" s="84">
        <f>IF(+'2grid'!AK182*DL$2&lt;0,0,+'2grid'!AK182*DL$2)</f>
        <v>0</v>
      </c>
      <c r="AL182" s="84">
        <f>IF(+'2grid'!AL182*DM$2&lt;0,0,+'2grid'!AL182*DM$2)</f>
        <v>0</v>
      </c>
      <c r="AM182" s="84">
        <f>IF(+'2grid'!AM182*DN$2&lt;0,0,+'2grid'!AM182*DN$2)</f>
        <v>0</v>
      </c>
      <c r="AN182" s="84">
        <f>IF(+'2grid'!AN182*DO$2&lt;0,0,+'2grid'!AN182*DO$2)</f>
        <v>0</v>
      </c>
      <c r="AO182" s="84">
        <f>IF(+'2grid'!AO182*DP$2&lt;0,0,+'2grid'!AO182*DP$2)</f>
        <v>0</v>
      </c>
      <c r="AP182" s="84">
        <f>IF(+'2grid'!AP182*DQ$2&lt;0,0,+'2grid'!AP182*DQ$2)</f>
        <v>0</v>
      </c>
      <c r="AQ182" s="84">
        <f>IF(+'2grid'!AQ182*DR$2&lt;0,0,+'2grid'!AQ182*DR$2)</f>
        <v>0</v>
      </c>
      <c r="AR182" s="84">
        <f>IF(+'2grid'!AR182*DS$2&lt;0,0,+'2grid'!AR182*DS$2)</f>
        <v>0</v>
      </c>
      <c r="AS182" s="84">
        <f>IF(+'2grid'!AS182*DT$2&lt;0,0,+'2grid'!AS182*DT$2)</f>
        <v>0</v>
      </c>
      <c r="AT182" s="84">
        <f>IF(+'2grid'!AT182*DU$2&lt;0,0,+'2grid'!AT182*DU$2)</f>
        <v>0</v>
      </c>
      <c r="AU182" s="84">
        <f>IF(+'2grid'!AU182*DV$2&lt;0,0,+'2grid'!AU182*DV$2)</f>
        <v>0</v>
      </c>
      <c r="AV182" s="84">
        <f>IF(+'2grid'!AV182*DW$2&lt;0,0,+'2grid'!AV182*DW$2)</f>
        <v>0</v>
      </c>
      <c r="AW182" s="84">
        <f>IF(+'2grid'!AW182*DX$2&lt;0,0,+'2grid'!AW182*DX$2)</f>
        <v>0</v>
      </c>
      <c r="AX182" s="84">
        <f>IF(+'2grid'!AX182*DY$2&lt;0,0,+'2grid'!AX182*DY$2)</f>
        <v>0.15899999999999997</v>
      </c>
      <c r="AY182" s="84">
        <f>IF(+'2grid'!AY182*DZ$2&lt;0,0,+'2grid'!AY182*DZ$2)</f>
        <v>0.3193333333333333</v>
      </c>
      <c r="AZ182" s="84">
        <f>IF(+'2grid'!AZ182*EA$2&lt;0,0,+'2grid'!AZ182*EA$2)</f>
        <v>0.48099999999999998</v>
      </c>
      <c r="BA182" s="84">
        <f>IF(+'2grid'!BA182*EB$2&lt;0,0,+'2grid'!BA182*EB$2)</f>
        <v>0.64399999999999991</v>
      </c>
      <c r="BB182" s="84">
        <f>IF(+'2grid'!BB182*EC$2&lt;0,0,+'2grid'!BB182*EC$2)</f>
        <v>0.80833333333333335</v>
      </c>
      <c r="BC182" s="84">
        <f>IF(+'2grid'!BC182*ED$2&lt;0,0,+'2grid'!BC182*ED$2)</f>
        <v>0.97399999999999998</v>
      </c>
      <c r="BD182" s="84">
        <f>IF(+'2grid'!BD182*EE$2&lt;0,0,+'2grid'!BD182*EE$2)</f>
        <v>0.97799999999999998</v>
      </c>
      <c r="BE182" s="84">
        <f>IF(+'2grid'!BE182*EF$2&lt;0,0,+'2grid'!BE182*EF$2)</f>
        <v>0.98199999999999998</v>
      </c>
      <c r="BF182" s="84">
        <f>IF(+'2grid'!BF182*EG$2&lt;0,0,+'2grid'!BF182*EG$2)</f>
        <v>1.972</v>
      </c>
      <c r="BG182" s="84">
        <f>IF(+'2grid'!BG182*EH$2&lt;0,0,+'2grid'!BG182*EH$2)</f>
        <v>2.9699999999999998</v>
      </c>
      <c r="BH182" s="84">
        <f>IF(+'2grid'!BH182*EI$2&lt;0,0,+'2grid'!BH182*EI$2)</f>
        <v>2.9699999999999998</v>
      </c>
      <c r="BI182" s="84">
        <f>IF(+'2grid'!BI182*EJ$2&lt;0,0,+'2grid'!BI182*EJ$2)</f>
        <v>2.9699999999999998</v>
      </c>
      <c r="BJ182" s="84">
        <f>IF(+'2grid'!BJ182*EK$2&lt;0,0,+'2grid'!BJ182*EK$2)</f>
        <v>2.9699999999999998</v>
      </c>
      <c r="BK182" s="84">
        <f>IF(+'2grid'!BK182*EL$2&lt;0,0,+'2grid'!BK182*EL$2)</f>
        <v>2.9699999999999998</v>
      </c>
      <c r="BL182" s="84">
        <f>IF(+'2grid'!BL182*EM$2&lt;0,0,+'2grid'!BL182*EM$2)</f>
        <v>2.9699999999999998</v>
      </c>
      <c r="BM182" s="84">
        <f>IF(+'2grid'!BM182*EN$2&lt;0,0,+'2grid'!BM182*EN$2)</f>
        <v>2.9699999999999998</v>
      </c>
      <c r="BN182" s="84">
        <f>IF(+'2grid'!BN182*EO$2&lt;0,0,+'2grid'!BN182*EO$2)</f>
        <v>2.9699999999999998</v>
      </c>
      <c r="BO182" s="84">
        <f>IF(+'2grid'!BO182*EP$2&lt;0,0,+'2grid'!BO182*EP$2)</f>
        <v>2.9699999999999998</v>
      </c>
      <c r="BP182" s="84">
        <f>IF(+'2grid'!BP182*EQ$2&lt;0,0,+'2grid'!BP182*EQ$2)</f>
        <v>2.9699999999999998</v>
      </c>
      <c r="BQ182" s="84">
        <f>IF(+'2grid'!BQ182*ER$2&lt;0,0,+'2grid'!BQ182*ER$2)</f>
        <v>2.9699999999999998</v>
      </c>
      <c r="BR182" s="84">
        <f>IF(+'2grid'!BR182*ES$2&lt;0,0,+'2grid'!BR182*ES$2)</f>
        <v>2.9699999999999998</v>
      </c>
      <c r="BS182" s="84">
        <f>IF(+'2grid'!BS182*ET$2&lt;0,0,+'2grid'!BS182*ET$2)</f>
        <v>2.9699999999999998</v>
      </c>
      <c r="BT182" s="84">
        <f>IF(+'2grid'!BT182*EU$2&lt;0,0,+'2grid'!BT182*EU$2)</f>
        <v>2.9699999999999998</v>
      </c>
      <c r="BU182" s="84">
        <f>IF(+'2grid'!BU182*EV$2&lt;0,0,+'2grid'!BU182*EV$2)</f>
        <v>2.9699999999999998</v>
      </c>
      <c r="BV182" s="84">
        <f>IF(+'2grid'!BV182*EW$2&lt;0,0,+'2grid'!BV182*EW$2)</f>
        <v>2.9699999999999998</v>
      </c>
      <c r="BW182" s="84">
        <f>IF(+'2grid'!BW182*EX$2&lt;0,0,+'2grid'!BW182*EX$2)</f>
        <v>2.9699999999999998</v>
      </c>
      <c r="BX182" s="84">
        <f>IF(+'2grid'!BX182*EY$2&lt;0,0,+'2grid'!BX182*EY$2)</f>
        <v>2.9699999999999998</v>
      </c>
      <c r="BY182" s="84">
        <f>IF(+'2grid'!BY182*EZ$2&lt;0,0,+'2grid'!BY182*EZ$2)</f>
        <v>2.9699999999999998</v>
      </c>
      <c r="BZ182" s="84">
        <f>IF(+'2grid'!BZ182*FA$2&lt;0,0,+'2grid'!BZ182*FA$2)</f>
        <v>2.9699999999999998</v>
      </c>
      <c r="CA182" s="84">
        <f>IF(+'2grid'!CA182*FB$2&lt;0,0,+'2grid'!CA182*FB$2)</f>
        <v>2.9699999999999998</v>
      </c>
    </row>
    <row r="183" spans="1:79" x14ac:dyDescent="0.2">
      <c r="A183" s="9">
        <f>+data!B185</f>
        <v>666</v>
      </c>
      <c r="B183" s="84">
        <f>IF(+'2grid'!B183*CC$2&lt;0,0,+'2grid'!B183*CC$2)</f>
        <v>0</v>
      </c>
      <c r="C183" s="84">
        <f>IF(+'2grid'!C183*CD$2&lt;0,0,+'2grid'!C183*CD$2)</f>
        <v>0</v>
      </c>
      <c r="D183" s="84">
        <f>IF(+'2grid'!D183*CE$2&lt;0,0,+'2grid'!D183*CE$2)</f>
        <v>0</v>
      </c>
      <c r="E183" s="84">
        <f>IF(+'2grid'!E183*CF$2&lt;0,0,+'2grid'!E183*CF$2)</f>
        <v>0</v>
      </c>
      <c r="F183" s="84">
        <f>IF(+'2grid'!F183*CG$2&lt;0,0,+'2grid'!F183*CG$2)</f>
        <v>0</v>
      </c>
      <c r="G183" s="84">
        <f>IF(+'2grid'!G183*CH$2&lt;0,0,+'2grid'!G183*CH$2)</f>
        <v>0</v>
      </c>
      <c r="H183" s="84">
        <f>IF(+'2grid'!H183*CI$2&lt;0,0,+'2grid'!H183*CI$2)</f>
        <v>0</v>
      </c>
      <c r="I183" s="84">
        <f>IF(+'2grid'!I183*CJ$2&lt;0,0,+'2grid'!I183*CJ$2)</f>
        <v>0</v>
      </c>
      <c r="J183" s="84">
        <f>IF(+'2grid'!J183*CK$2&lt;0,0,+'2grid'!J183*CK$2)</f>
        <v>0</v>
      </c>
      <c r="K183" s="84">
        <f>IF(+'2grid'!K183*CL$2&lt;0,0,+'2grid'!K183*CL$2)</f>
        <v>0</v>
      </c>
      <c r="L183" s="84">
        <f>IF(+'2grid'!L183*CM$2&lt;0,0,+'2grid'!L183*CM$2)</f>
        <v>0</v>
      </c>
      <c r="M183" s="84">
        <f>IF(+'2grid'!M183*CN$2&lt;0,0,+'2grid'!M183*CN$2)</f>
        <v>0</v>
      </c>
      <c r="N183" s="84">
        <f>IF(+'2grid'!N183*CO$2&lt;0,0,+'2grid'!N183*CO$2)</f>
        <v>0</v>
      </c>
      <c r="O183" s="84">
        <f>IF(+'2grid'!O183*CP$2&lt;0,0,+'2grid'!O183*CP$2)</f>
        <v>0</v>
      </c>
      <c r="P183" s="84">
        <f>IF(+'2grid'!P183*CQ$2&lt;0,0,+'2grid'!P183*CQ$2)</f>
        <v>0</v>
      </c>
      <c r="Q183" s="84">
        <f>IF(+'2grid'!Q183*CR$2&lt;0,0,+'2grid'!Q183*CR$2)</f>
        <v>0</v>
      </c>
      <c r="R183" s="84">
        <f>IF(+'2grid'!R183*CS$2&lt;0,0,+'2grid'!R183*CS$2)</f>
        <v>0</v>
      </c>
      <c r="S183" s="84">
        <f>IF(+'2grid'!S183*CT$2&lt;0,0,+'2grid'!S183*CT$2)</f>
        <v>0</v>
      </c>
      <c r="T183" s="84">
        <f>IF(+'2grid'!T183*CU$2&lt;0,0,+'2grid'!T183*CU$2)</f>
        <v>0</v>
      </c>
      <c r="U183" s="84">
        <f>IF(+'2grid'!U183*CV$2&lt;0,0,+'2grid'!U183*CV$2)</f>
        <v>0</v>
      </c>
      <c r="V183" s="84">
        <f>IF(+'2grid'!V183*CW$2&lt;0,0,+'2grid'!V183*CW$2)</f>
        <v>0</v>
      </c>
      <c r="W183" s="84">
        <f>IF(+'2grid'!W183*CX$2&lt;0,0,+'2grid'!W183*CX$2)</f>
        <v>0</v>
      </c>
      <c r="X183" s="84">
        <f>IF(+'2grid'!X183*CY$2&lt;0,0,+'2grid'!X183*CY$2)</f>
        <v>0</v>
      </c>
      <c r="Y183" s="84">
        <f>IF(+'2grid'!Y183*CZ$2&lt;0,0,+'2grid'!Y183*CZ$2)</f>
        <v>0</v>
      </c>
      <c r="Z183" s="84">
        <f>IF(+'2grid'!Z183*DA$2&lt;0,0,+'2grid'!Z183*DA$2)</f>
        <v>0</v>
      </c>
      <c r="AA183" s="84">
        <f>IF(+'2grid'!AA183*DB$2&lt;0,0,+'2grid'!AA183*DB$2)</f>
        <v>0</v>
      </c>
      <c r="AB183" s="84">
        <f>IF(+'2grid'!AB183*DC$2&lt;0,0,+'2grid'!AB183*DC$2)</f>
        <v>0</v>
      </c>
      <c r="AC183" s="84">
        <f>IF(+'2grid'!AC183*DD$2&lt;0,0,+'2grid'!AC183*DD$2)</f>
        <v>0</v>
      </c>
      <c r="AD183" s="84">
        <f>IF(+'2grid'!AD183*DE$2&lt;0,0,+'2grid'!AD183*DE$2)</f>
        <v>0</v>
      </c>
      <c r="AE183" s="84">
        <f>IF(+'2grid'!AE183*DF$2&lt;0,0,+'2grid'!AE183*DF$2)</f>
        <v>0</v>
      </c>
      <c r="AF183" s="84">
        <f>IF(+'2grid'!AF183*DG$2&lt;0,0,+'2grid'!AF183*DG$2)</f>
        <v>0</v>
      </c>
      <c r="AG183" s="84">
        <f>IF(+'2grid'!AG183*DH$2&lt;0,0,+'2grid'!AG183*DH$2)</f>
        <v>0</v>
      </c>
      <c r="AH183" s="84">
        <f>IF(+'2grid'!AH183*DI$2&lt;0,0,+'2grid'!AH183*DI$2)</f>
        <v>0</v>
      </c>
      <c r="AI183" s="84">
        <f>IF(+'2grid'!AI183*DJ$2&lt;0,0,+'2grid'!AI183*DJ$2)</f>
        <v>0</v>
      </c>
      <c r="AJ183" s="84">
        <f>IF(+'2grid'!AJ183*DK$2&lt;0,0,+'2grid'!AJ183*DK$2)</f>
        <v>0</v>
      </c>
      <c r="AK183" s="84">
        <f>IF(+'2grid'!AK183*DL$2&lt;0,0,+'2grid'!AK183*DL$2)</f>
        <v>0</v>
      </c>
      <c r="AL183" s="84">
        <f>IF(+'2grid'!AL183*DM$2&lt;0,0,+'2grid'!AL183*DM$2)</f>
        <v>0</v>
      </c>
      <c r="AM183" s="84">
        <f>IF(+'2grid'!AM183*DN$2&lt;0,0,+'2grid'!AM183*DN$2)</f>
        <v>0</v>
      </c>
      <c r="AN183" s="84">
        <f>IF(+'2grid'!AN183*DO$2&lt;0,0,+'2grid'!AN183*DO$2)</f>
        <v>0</v>
      </c>
      <c r="AO183" s="84">
        <f>IF(+'2grid'!AO183*DP$2&lt;0,0,+'2grid'!AO183*DP$2)</f>
        <v>0</v>
      </c>
      <c r="AP183" s="84">
        <f>IF(+'2grid'!AP183*DQ$2&lt;0,0,+'2grid'!AP183*DQ$2)</f>
        <v>0</v>
      </c>
      <c r="AQ183" s="84">
        <f>IF(+'2grid'!AQ183*DR$2&lt;0,0,+'2grid'!AQ183*DR$2)</f>
        <v>0</v>
      </c>
      <c r="AR183" s="84">
        <f>IF(+'2grid'!AR183*DS$2&lt;0,0,+'2grid'!AR183*DS$2)</f>
        <v>0</v>
      </c>
      <c r="AS183" s="84">
        <f>IF(+'2grid'!AS183*DT$2&lt;0,0,+'2grid'!AS183*DT$2)</f>
        <v>0</v>
      </c>
      <c r="AT183" s="84">
        <f>IF(+'2grid'!AT183*DU$2&lt;0,0,+'2grid'!AT183*DU$2)</f>
        <v>0</v>
      </c>
      <c r="AU183" s="84">
        <f>IF(+'2grid'!AU183*DV$2&lt;0,0,+'2grid'!AU183*DV$2)</f>
        <v>0</v>
      </c>
      <c r="AV183" s="84">
        <f>IF(+'2grid'!AV183*DW$2&lt;0,0,+'2grid'!AV183*DW$2)</f>
        <v>0</v>
      </c>
      <c r="AW183" s="84">
        <f>IF(+'2grid'!AW183*DX$2&lt;0,0,+'2grid'!AW183*DX$2)</f>
        <v>0</v>
      </c>
      <c r="AX183" s="84">
        <f>IF(+'2grid'!AX183*DY$2&lt;0,0,+'2grid'!AX183*DY$2)</f>
        <v>0</v>
      </c>
      <c r="AY183" s="84">
        <f>IF(+'2grid'!AY183*DZ$2&lt;0,0,+'2grid'!AY183*DZ$2)</f>
        <v>0</v>
      </c>
      <c r="AZ183" s="84">
        <f>IF(+'2grid'!AZ183*EA$2&lt;0,0,+'2grid'!AZ183*EA$2)</f>
        <v>0</v>
      </c>
      <c r="BA183" s="84">
        <f>IF(+'2grid'!BA183*EB$2&lt;0,0,+'2grid'!BA183*EB$2)</f>
        <v>0</v>
      </c>
      <c r="BB183" s="84">
        <f>IF(+'2grid'!BB183*EC$2&lt;0,0,+'2grid'!BB183*EC$2)</f>
        <v>0</v>
      </c>
      <c r="BC183" s="84">
        <f>IF(+'2grid'!BC183*ED$2&lt;0,0,+'2grid'!BC183*ED$2)</f>
        <v>0</v>
      </c>
      <c r="BD183" s="84">
        <f>IF(+'2grid'!BD183*EE$2&lt;0,0,+'2grid'!BD183*EE$2)</f>
        <v>0</v>
      </c>
      <c r="BE183" s="84">
        <f>IF(+'2grid'!BE183*EF$2&lt;0,0,+'2grid'!BE183*EF$2)</f>
        <v>0</v>
      </c>
      <c r="BF183" s="84">
        <f>IF(+'2grid'!BF183*EG$2&lt;0,0,+'2grid'!BF183*EG$2)</f>
        <v>0</v>
      </c>
      <c r="BG183" s="84">
        <f>IF(+'2grid'!BG183*EH$2&lt;0,0,+'2grid'!BG183*EH$2)</f>
        <v>0</v>
      </c>
      <c r="BH183" s="84">
        <f>IF(+'2grid'!BH183*EI$2&lt;0,0,+'2grid'!BH183*EI$2)</f>
        <v>0</v>
      </c>
      <c r="BI183" s="84">
        <f>IF(+'2grid'!BI183*EJ$2&lt;0,0,+'2grid'!BI183*EJ$2)</f>
        <v>0</v>
      </c>
      <c r="BJ183" s="84">
        <f>IF(+'2grid'!BJ183*EK$2&lt;0,0,+'2grid'!BJ183*EK$2)</f>
        <v>0</v>
      </c>
      <c r="BK183" s="84">
        <f>IF(+'2grid'!BK183*EL$2&lt;0,0,+'2grid'!BK183*EL$2)</f>
        <v>0</v>
      </c>
      <c r="BL183" s="84">
        <f>IF(+'2grid'!BL183*EM$2&lt;0,0,+'2grid'!BL183*EM$2)</f>
        <v>0</v>
      </c>
      <c r="BM183" s="84">
        <f>IF(+'2grid'!BM183*EN$2&lt;0,0,+'2grid'!BM183*EN$2)</f>
        <v>0</v>
      </c>
      <c r="BN183" s="84">
        <f>IF(+'2grid'!BN183*EO$2&lt;0,0,+'2grid'!BN183*EO$2)</f>
        <v>0</v>
      </c>
      <c r="BO183" s="84">
        <f>IF(+'2grid'!BO183*EP$2&lt;0,0,+'2grid'!BO183*EP$2)</f>
        <v>0</v>
      </c>
      <c r="BP183" s="84">
        <f>IF(+'2grid'!BP183*EQ$2&lt;0,0,+'2grid'!BP183*EQ$2)</f>
        <v>0</v>
      </c>
      <c r="BQ183" s="84">
        <f>IF(+'2grid'!BQ183*ER$2&lt;0,0,+'2grid'!BQ183*ER$2)</f>
        <v>0</v>
      </c>
      <c r="BR183" s="84">
        <f>IF(+'2grid'!BR183*ES$2&lt;0,0,+'2grid'!BR183*ES$2)</f>
        <v>0</v>
      </c>
      <c r="BS183" s="84">
        <f>IF(+'2grid'!BS183*ET$2&lt;0,0,+'2grid'!BS183*ET$2)</f>
        <v>0</v>
      </c>
      <c r="BT183" s="84">
        <f>IF(+'2grid'!BT183*EU$2&lt;0,0,+'2grid'!BT183*EU$2)</f>
        <v>0</v>
      </c>
      <c r="BU183" s="84">
        <f>IF(+'2grid'!BU183*EV$2&lt;0,0,+'2grid'!BU183*EV$2)</f>
        <v>0</v>
      </c>
      <c r="BV183" s="84">
        <f>IF(+'2grid'!BV183*EW$2&lt;0,0,+'2grid'!BV183*EW$2)</f>
        <v>0</v>
      </c>
      <c r="BW183" s="84">
        <f>IF(+'2grid'!BW183*EX$2&lt;0,0,+'2grid'!BW183*EX$2)</f>
        <v>0</v>
      </c>
      <c r="BX183" s="84">
        <f>IF(+'2grid'!BX183*EY$2&lt;0,0,+'2grid'!BX183*EY$2)</f>
        <v>0</v>
      </c>
      <c r="BY183" s="84">
        <f>IF(+'2grid'!BY183*EZ$2&lt;0,0,+'2grid'!BY183*EZ$2)</f>
        <v>0</v>
      </c>
      <c r="BZ183" s="84">
        <f>IF(+'2grid'!BZ183*FA$2&lt;0,0,+'2grid'!BZ183*FA$2)</f>
        <v>0</v>
      </c>
      <c r="CA183" s="84">
        <f>IF(+'2grid'!CA183*FB$2&lt;0,0,+'2grid'!CA183*FB$2)</f>
        <v>0</v>
      </c>
    </row>
    <row r="184" spans="1:79" x14ac:dyDescent="0.2">
      <c r="A184" s="9">
        <f>+data!B186</f>
        <v>670</v>
      </c>
      <c r="B184" s="84">
        <f>IF(+'2grid'!B184*CC$2&lt;0,0,+'2grid'!B184*CC$2)</f>
        <v>0</v>
      </c>
      <c r="C184" s="84">
        <f>IF(+'2grid'!C184*CD$2&lt;0,0,+'2grid'!C184*CD$2)</f>
        <v>0</v>
      </c>
      <c r="D184" s="84">
        <f>IF(+'2grid'!D184*CE$2&lt;0,0,+'2grid'!D184*CE$2)</f>
        <v>0</v>
      </c>
      <c r="E184" s="84">
        <f>IF(+'2grid'!E184*CF$2&lt;0,0,+'2grid'!E184*CF$2)</f>
        <v>0</v>
      </c>
      <c r="F184" s="84">
        <f>IF(+'2grid'!F184*CG$2&lt;0,0,+'2grid'!F184*CG$2)</f>
        <v>0</v>
      </c>
      <c r="G184" s="84">
        <f>IF(+'2grid'!G184*CH$2&lt;0,0,+'2grid'!G184*CH$2)</f>
        <v>0</v>
      </c>
      <c r="H184" s="84">
        <f>IF(+'2grid'!H184*CI$2&lt;0,0,+'2grid'!H184*CI$2)</f>
        <v>0</v>
      </c>
      <c r="I184" s="84">
        <f>IF(+'2grid'!I184*CJ$2&lt;0,0,+'2grid'!I184*CJ$2)</f>
        <v>0</v>
      </c>
      <c r="J184" s="84">
        <f>IF(+'2grid'!J184*CK$2&lt;0,0,+'2grid'!J184*CK$2)</f>
        <v>0</v>
      </c>
      <c r="K184" s="84">
        <f>IF(+'2grid'!K184*CL$2&lt;0,0,+'2grid'!K184*CL$2)</f>
        <v>0</v>
      </c>
      <c r="L184" s="84">
        <f>IF(+'2grid'!L184*CM$2&lt;0,0,+'2grid'!L184*CM$2)</f>
        <v>0</v>
      </c>
      <c r="M184" s="84">
        <f>IF(+'2grid'!M184*CN$2&lt;0,0,+'2grid'!M184*CN$2)</f>
        <v>0</v>
      </c>
      <c r="N184" s="84">
        <f>IF(+'2grid'!N184*CO$2&lt;0,0,+'2grid'!N184*CO$2)</f>
        <v>0</v>
      </c>
      <c r="O184" s="84">
        <f>IF(+'2grid'!O184*CP$2&lt;0,0,+'2grid'!O184*CP$2)</f>
        <v>0</v>
      </c>
      <c r="P184" s="84">
        <f>IF(+'2grid'!P184*CQ$2&lt;0,0,+'2grid'!P184*CQ$2)</f>
        <v>0</v>
      </c>
      <c r="Q184" s="84">
        <f>IF(+'2grid'!Q184*CR$2&lt;0,0,+'2grid'!Q184*CR$2)</f>
        <v>0</v>
      </c>
      <c r="R184" s="84">
        <f>IF(+'2grid'!R184*CS$2&lt;0,0,+'2grid'!R184*CS$2)</f>
        <v>0</v>
      </c>
      <c r="S184" s="84">
        <f>IF(+'2grid'!S184*CT$2&lt;0,0,+'2grid'!S184*CT$2)</f>
        <v>0</v>
      </c>
      <c r="T184" s="84">
        <f>IF(+'2grid'!T184*CU$2&lt;0,0,+'2grid'!T184*CU$2)</f>
        <v>0</v>
      </c>
      <c r="U184" s="84">
        <f>IF(+'2grid'!U184*CV$2&lt;0,0,+'2grid'!U184*CV$2)</f>
        <v>0</v>
      </c>
      <c r="V184" s="84">
        <f>IF(+'2grid'!V184*CW$2&lt;0,0,+'2grid'!V184*CW$2)</f>
        <v>0</v>
      </c>
      <c r="W184" s="84">
        <f>IF(+'2grid'!W184*CX$2&lt;0,0,+'2grid'!W184*CX$2)</f>
        <v>0</v>
      </c>
      <c r="X184" s="84">
        <f>IF(+'2grid'!X184*CY$2&lt;0,0,+'2grid'!X184*CY$2)</f>
        <v>0</v>
      </c>
      <c r="Y184" s="84">
        <f>IF(+'2grid'!Y184*CZ$2&lt;0,0,+'2grid'!Y184*CZ$2)</f>
        <v>0</v>
      </c>
      <c r="Z184" s="84">
        <f>IF(+'2grid'!Z184*DA$2&lt;0,0,+'2grid'!Z184*DA$2)</f>
        <v>0</v>
      </c>
      <c r="AA184" s="84">
        <f>IF(+'2grid'!AA184*DB$2&lt;0,0,+'2grid'!AA184*DB$2)</f>
        <v>0</v>
      </c>
      <c r="AB184" s="84">
        <f>IF(+'2grid'!AB184*DC$2&lt;0,0,+'2grid'!AB184*DC$2)</f>
        <v>0</v>
      </c>
      <c r="AC184" s="84">
        <f>IF(+'2grid'!AC184*DD$2&lt;0,0,+'2grid'!AC184*DD$2)</f>
        <v>0</v>
      </c>
      <c r="AD184" s="84">
        <f>IF(+'2grid'!AD184*DE$2&lt;0,0,+'2grid'!AD184*DE$2)</f>
        <v>0</v>
      </c>
      <c r="AE184" s="84">
        <f>IF(+'2grid'!AE184*DF$2&lt;0,0,+'2grid'!AE184*DF$2)</f>
        <v>0</v>
      </c>
      <c r="AF184" s="84">
        <f>IF(+'2grid'!AF184*DG$2&lt;0,0,+'2grid'!AF184*DG$2)</f>
        <v>0</v>
      </c>
      <c r="AG184" s="84">
        <f>IF(+'2grid'!AG184*DH$2&lt;0,0,+'2grid'!AG184*DH$2)</f>
        <v>0</v>
      </c>
      <c r="AH184" s="84">
        <f>IF(+'2grid'!AH184*DI$2&lt;0,0,+'2grid'!AH184*DI$2)</f>
        <v>0</v>
      </c>
      <c r="AI184" s="84">
        <f>IF(+'2grid'!AI184*DJ$2&lt;0,0,+'2grid'!AI184*DJ$2)</f>
        <v>0</v>
      </c>
      <c r="AJ184" s="84">
        <f>IF(+'2grid'!AJ184*DK$2&lt;0,0,+'2grid'!AJ184*DK$2)</f>
        <v>0</v>
      </c>
      <c r="AK184" s="84">
        <f>IF(+'2grid'!AK184*DL$2&lt;0,0,+'2grid'!AK184*DL$2)</f>
        <v>0</v>
      </c>
      <c r="AL184" s="84">
        <f>IF(+'2grid'!AL184*DM$2&lt;0,0,+'2grid'!AL184*DM$2)</f>
        <v>0</v>
      </c>
      <c r="AM184" s="84">
        <f>IF(+'2grid'!AM184*DN$2&lt;0,0,+'2grid'!AM184*DN$2)</f>
        <v>0</v>
      </c>
      <c r="AN184" s="84">
        <f>IF(+'2grid'!AN184*DO$2&lt;0,0,+'2grid'!AN184*DO$2)</f>
        <v>0</v>
      </c>
      <c r="AO184" s="84">
        <f>IF(+'2grid'!AO184*DP$2&lt;0,0,+'2grid'!AO184*DP$2)</f>
        <v>0</v>
      </c>
      <c r="AP184" s="84">
        <f>IF(+'2grid'!AP184*DQ$2&lt;0,0,+'2grid'!AP184*DQ$2)</f>
        <v>0</v>
      </c>
      <c r="AQ184" s="84">
        <f>IF(+'2grid'!AQ184*DR$2&lt;0,0,+'2grid'!AQ184*DR$2)</f>
        <v>0</v>
      </c>
      <c r="AR184" s="84">
        <f>IF(+'2grid'!AR184*DS$2&lt;0,0,+'2grid'!AR184*DS$2)</f>
        <v>0</v>
      </c>
      <c r="AS184" s="84">
        <f>IF(+'2grid'!AS184*DT$2&lt;0,0,+'2grid'!AS184*DT$2)</f>
        <v>0</v>
      </c>
      <c r="AT184" s="84">
        <f>IF(+'2grid'!AT184*DU$2&lt;0,0,+'2grid'!AT184*DU$2)</f>
        <v>0</v>
      </c>
      <c r="AU184" s="84">
        <f>IF(+'2grid'!AU184*DV$2&lt;0,0,+'2grid'!AU184*DV$2)</f>
        <v>0</v>
      </c>
      <c r="AV184" s="84">
        <f>IF(+'2grid'!AV184*DW$2&lt;0,0,+'2grid'!AV184*DW$2)</f>
        <v>0</v>
      </c>
      <c r="AW184" s="84">
        <f>IF(+'2grid'!AW184*DX$2&lt;0,0,+'2grid'!AW184*DX$2)</f>
        <v>0</v>
      </c>
      <c r="AX184" s="84">
        <f>IF(+'2grid'!AX184*DY$2&lt;0,0,+'2grid'!AX184*DY$2)</f>
        <v>0</v>
      </c>
      <c r="AY184" s="84">
        <f>IF(+'2grid'!AY184*DZ$2&lt;0,0,+'2grid'!AY184*DZ$2)</f>
        <v>0</v>
      </c>
      <c r="AZ184" s="84">
        <f>IF(+'2grid'!AZ184*EA$2&lt;0,0,+'2grid'!AZ184*EA$2)</f>
        <v>0</v>
      </c>
      <c r="BA184" s="84">
        <f>IF(+'2grid'!BA184*EB$2&lt;0,0,+'2grid'!BA184*EB$2)</f>
        <v>0</v>
      </c>
      <c r="BB184" s="84">
        <f>IF(+'2grid'!BB184*EC$2&lt;0,0,+'2grid'!BB184*EC$2)</f>
        <v>0</v>
      </c>
      <c r="BC184" s="84">
        <f>IF(+'2grid'!BC184*ED$2&lt;0,0,+'2grid'!BC184*ED$2)</f>
        <v>0</v>
      </c>
      <c r="BD184" s="84">
        <f>IF(+'2grid'!BD184*EE$2&lt;0,0,+'2grid'!BD184*EE$2)</f>
        <v>0.97799999999999998</v>
      </c>
      <c r="BE184" s="84">
        <f>IF(+'2grid'!BE184*EF$2&lt;0,0,+'2grid'!BE184*EF$2)</f>
        <v>0.98199999999999998</v>
      </c>
      <c r="BF184" s="84">
        <f>IF(+'2grid'!BF184*EG$2&lt;0,0,+'2grid'!BF184*EG$2)</f>
        <v>0.98599999999999999</v>
      </c>
      <c r="BG184" s="84">
        <f>IF(+'2grid'!BG184*EH$2&lt;0,0,+'2grid'!BG184*EH$2)</f>
        <v>0.99</v>
      </c>
      <c r="BH184" s="84">
        <f>IF(+'2grid'!BH184*EI$2&lt;0,0,+'2grid'!BH184*EI$2)</f>
        <v>0.99</v>
      </c>
      <c r="BI184" s="84">
        <f>IF(+'2grid'!BI184*EJ$2&lt;0,0,+'2grid'!BI184*EJ$2)</f>
        <v>0.99</v>
      </c>
      <c r="BJ184" s="84">
        <f>IF(+'2grid'!BJ184*EK$2&lt;0,0,+'2grid'!BJ184*EK$2)</f>
        <v>0.99</v>
      </c>
      <c r="BK184" s="84">
        <f>IF(+'2grid'!BK184*EL$2&lt;0,0,+'2grid'!BK184*EL$2)</f>
        <v>0.99</v>
      </c>
      <c r="BL184" s="84">
        <f>IF(+'2grid'!BL184*EM$2&lt;0,0,+'2grid'!BL184*EM$2)</f>
        <v>0.99</v>
      </c>
      <c r="BM184" s="84">
        <f>IF(+'2grid'!BM184*EN$2&lt;0,0,+'2grid'!BM184*EN$2)</f>
        <v>0.99</v>
      </c>
      <c r="BN184" s="84">
        <f>IF(+'2grid'!BN184*EO$2&lt;0,0,+'2grid'!BN184*EO$2)</f>
        <v>0.99</v>
      </c>
      <c r="BO184" s="84">
        <f>IF(+'2grid'!BO184*EP$2&lt;0,0,+'2grid'!BO184*EP$2)</f>
        <v>0.99</v>
      </c>
      <c r="BP184" s="84">
        <f>IF(+'2grid'!BP184*EQ$2&lt;0,0,+'2grid'!BP184*EQ$2)</f>
        <v>0.99</v>
      </c>
      <c r="BQ184" s="84">
        <f>IF(+'2grid'!BQ184*ER$2&lt;0,0,+'2grid'!BQ184*ER$2)</f>
        <v>0.99</v>
      </c>
      <c r="BR184" s="84">
        <f>IF(+'2grid'!BR184*ES$2&lt;0,0,+'2grid'!BR184*ES$2)</f>
        <v>0.99</v>
      </c>
      <c r="BS184" s="84">
        <f>IF(+'2grid'!BS184*ET$2&lt;0,0,+'2grid'!BS184*ET$2)</f>
        <v>0.99</v>
      </c>
      <c r="BT184" s="84">
        <f>IF(+'2grid'!BT184*EU$2&lt;0,0,+'2grid'!BT184*EU$2)</f>
        <v>0.99</v>
      </c>
      <c r="BU184" s="84">
        <f>IF(+'2grid'!BU184*EV$2&lt;0,0,+'2grid'!BU184*EV$2)</f>
        <v>0.99</v>
      </c>
      <c r="BV184" s="84">
        <f>IF(+'2grid'!BV184*EW$2&lt;0,0,+'2grid'!BV184*EW$2)</f>
        <v>0.99</v>
      </c>
      <c r="BW184" s="84">
        <f>IF(+'2grid'!BW184*EX$2&lt;0,0,+'2grid'!BW184*EX$2)</f>
        <v>0.99</v>
      </c>
      <c r="BX184" s="84">
        <f>IF(+'2grid'!BX184*EY$2&lt;0,0,+'2grid'!BX184*EY$2)</f>
        <v>0.99</v>
      </c>
      <c r="BY184" s="84">
        <f>IF(+'2grid'!BY184*EZ$2&lt;0,0,+'2grid'!BY184*EZ$2)</f>
        <v>0.99</v>
      </c>
      <c r="BZ184" s="84">
        <f>IF(+'2grid'!BZ184*FA$2&lt;0,0,+'2grid'!BZ184*FA$2)</f>
        <v>0.99</v>
      </c>
      <c r="CA184" s="84">
        <f>IF(+'2grid'!CA184*FB$2&lt;0,0,+'2grid'!CA184*FB$2)</f>
        <v>0.99</v>
      </c>
    </row>
    <row r="185" spans="1:79" x14ac:dyDescent="0.2">
      <c r="A185" s="9">
        <f>+data!B187</f>
        <v>674</v>
      </c>
      <c r="B185" s="84">
        <f>IF(+'2grid'!B185*CC$2&lt;0,0,+'2grid'!B185*CC$2)</f>
        <v>0</v>
      </c>
      <c r="C185" s="84">
        <f>IF(+'2grid'!C185*CD$2&lt;0,0,+'2grid'!C185*CD$2)</f>
        <v>0</v>
      </c>
      <c r="D185" s="84">
        <f>IF(+'2grid'!D185*CE$2&lt;0,0,+'2grid'!D185*CE$2)</f>
        <v>0</v>
      </c>
      <c r="E185" s="84">
        <f>IF(+'2grid'!E185*CF$2&lt;0,0,+'2grid'!E185*CF$2)</f>
        <v>0</v>
      </c>
      <c r="F185" s="84">
        <f>IF(+'2grid'!F185*CG$2&lt;0,0,+'2grid'!F185*CG$2)</f>
        <v>0</v>
      </c>
      <c r="G185" s="84">
        <f>IF(+'2grid'!G185*CH$2&lt;0,0,+'2grid'!G185*CH$2)</f>
        <v>0</v>
      </c>
      <c r="H185" s="84">
        <f>IF(+'2grid'!H185*CI$2&lt;0,0,+'2grid'!H185*CI$2)</f>
        <v>0</v>
      </c>
      <c r="I185" s="84">
        <f>IF(+'2grid'!I185*CJ$2&lt;0,0,+'2grid'!I185*CJ$2)</f>
        <v>0</v>
      </c>
      <c r="J185" s="84">
        <f>IF(+'2grid'!J185*CK$2&lt;0,0,+'2grid'!J185*CK$2)</f>
        <v>0</v>
      </c>
      <c r="K185" s="84">
        <f>IF(+'2grid'!K185*CL$2&lt;0,0,+'2grid'!K185*CL$2)</f>
        <v>0</v>
      </c>
      <c r="L185" s="84">
        <f>IF(+'2grid'!L185*CM$2&lt;0,0,+'2grid'!L185*CM$2)</f>
        <v>0</v>
      </c>
      <c r="M185" s="84">
        <f>IF(+'2grid'!M185*CN$2&lt;0,0,+'2grid'!M185*CN$2)</f>
        <v>0</v>
      </c>
      <c r="N185" s="84">
        <f>IF(+'2grid'!N185*CO$2&lt;0,0,+'2grid'!N185*CO$2)</f>
        <v>0</v>
      </c>
      <c r="O185" s="84">
        <f>IF(+'2grid'!O185*CP$2&lt;0,0,+'2grid'!O185*CP$2)</f>
        <v>0</v>
      </c>
      <c r="P185" s="84">
        <f>IF(+'2grid'!P185*CQ$2&lt;0,0,+'2grid'!P185*CQ$2)</f>
        <v>0</v>
      </c>
      <c r="Q185" s="84">
        <f>IF(+'2grid'!Q185*CR$2&lt;0,0,+'2grid'!Q185*CR$2)</f>
        <v>0</v>
      </c>
      <c r="R185" s="84">
        <f>IF(+'2grid'!R185*CS$2&lt;0,0,+'2grid'!R185*CS$2)</f>
        <v>0</v>
      </c>
      <c r="S185" s="84">
        <f>IF(+'2grid'!S185*CT$2&lt;0,0,+'2grid'!S185*CT$2)</f>
        <v>0</v>
      </c>
      <c r="T185" s="84">
        <f>IF(+'2grid'!T185*CU$2&lt;0,0,+'2grid'!T185*CU$2)</f>
        <v>0</v>
      </c>
      <c r="U185" s="84">
        <f>IF(+'2grid'!U185*CV$2&lt;0,0,+'2grid'!U185*CV$2)</f>
        <v>0</v>
      </c>
      <c r="V185" s="84">
        <f>IF(+'2grid'!V185*CW$2&lt;0,0,+'2grid'!V185*CW$2)</f>
        <v>0</v>
      </c>
      <c r="W185" s="84">
        <f>IF(+'2grid'!W185*CX$2&lt;0,0,+'2grid'!W185*CX$2)</f>
        <v>0</v>
      </c>
      <c r="X185" s="84">
        <f>IF(+'2grid'!X185*CY$2&lt;0,0,+'2grid'!X185*CY$2)</f>
        <v>0</v>
      </c>
      <c r="Y185" s="84">
        <f>IF(+'2grid'!Y185*CZ$2&lt;0,0,+'2grid'!Y185*CZ$2)</f>
        <v>0</v>
      </c>
      <c r="Z185" s="84">
        <f>IF(+'2grid'!Z185*DA$2&lt;0,0,+'2grid'!Z185*DA$2)</f>
        <v>0</v>
      </c>
      <c r="AA185" s="84">
        <f>IF(+'2grid'!AA185*DB$2&lt;0,0,+'2grid'!AA185*DB$2)</f>
        <v>0</v>
      </c>
      <c r="AB185" s="84">
        <f>IF(+'2grid'!AB185*DC$2&lt;0,0,+'2grid'!AB185*DC$2)</f>
        <v>0</v>
      </c>
      <c r="AC185" s="84">
        <f>IF(+'2grid'!AC185*DD$2&lt;0,0,+'2grid'!AC185*DD$2)</f>
        <v>0</v>
      </c>
      <c r="AD185" s="84">
        <f>IF(+'2grid'!AD185*DE$2&lt;0,0,+'2grid'!AD185*DE$2)</f>
        <v>0</v>
      </c>
      <c r="AE185" s="84">
        <f>IF(+'2grid'!AE185*DF$2&lt;0,0,+'2grid'!AE185*DF$2)</f>
        <v>0</v>
      </c>
      <c r="AF185" s="84">
        <f>IF(+'2grid'!AF185*DG$2&lt;0,0,+'2grid'!AF185*DG$2)</f>
        <v>0</v>
      </c>
      <c r="AG185" s="84">
        <f>IF(+'2grid'!AG185*DH$2&lt;0,0,+'2grid'!AG185*DH$2)</f>
        <v>0</v>
      </c>
      <c r="AH185" s="84">
        <f>IF(+'2grid'!AH185*DI$2&lt;0,0,+'2grid'!AH185*DI$2)</f>
        <v>0</v>
      </c>
      <c r="AI185" s="84">
        <f>IF(+'2grid'!AI185*DJ$2&lt;0,0,+'2grid'!AI185*DJ$2)</f>
        <v>0</v>
      </c>
      <c r="AJ185" s="84">
        <f>IF(+'2grid'!AJ185*DK$2&lt;0,0,+'2grid'!AJ185*DK$2)</f>
        <v>0</v>
      </c>
      <c r="AK185" s="84">
        <f>IF(+'2grid'!AK185*DL$2&lt;0,0,+'2grid'!AK185*DL$2)</f>
        <v>0</v>
      </c>
      <c r="AL185" s="84">
        <f>IF(+'2grid'!AL185*DM$2&lt;0,0,+'2grid'!AL185*DM$2)</f>
        <v>0</v>
      </c>
      <c r="AM185" s="84">
        <f>IF(+'2grid'!AM185*DN$2&lt;0,0,+'2grid'!AM185*DN$2)</f>
        <v>0</v>
      </c>
      <c r="AN185" s="84">
        <f>IF(+'2grid'!AN185*DO$2&lt;0,0,+'2grid'!AN185*DO$2)</f>
        <v>0</v>
      </c>
      <c r="AO185" s="84">
        <f>IF(+'2grid'!AO185*DP$2&lt;0,0,+'2grid'!AO185*DP$2)</f>
        <v>0</v>
      </c>
      <c r="AP185" s="84">
        <f>IF(+'2grid'!AP185*DQ$2&lt;0,0,+'2grid'!AP185*DQ$2)</f>
        <v>0</v>
      </c>
      <c r="AQ185" s="84">
        <f>IF(+'2grid'!AQ185*DR$2&lt;0,0,+'2grid'!AQ185*DR$2)</f>
        <v>0</v>
      </c>
      <c r="AR185" s="84">
        <f>IF(+'2grid'!AR185*DS$2&lt;0,0,+'2grid'!AR185*DS$2)</f>
        <v>0</v>
      </c>
      <c r="AS185" s="84">
        <f>IF(+'2grid'!AS185*DT$2&lt;0,0,+'2grid'!AS185*DT$2)</f>
        <v>0</v>
      </c>
      <c r="AT185" s="84">
        <f>IF(+'2grid'!AT185*DU$2&lt;0,0,+'2grid'!AT185*DU$2)</f>
        <v>0</v>
      </c>
      <c r="AU185" s="84">
        <f>IF(+'2grid'!AU185*DV$2&lt;0,0,+'2grid'!AU185*DV$2)</f>
        <v>0</v>
      </c>
      <c r="AV185" s="84">
        <f>IF(+'2grid'!AV185*DW$2&lt;0,0,+'2grid'!AV185*DW$2)</f>
        <v>0</v>
      </c>
      <c r="AW185" s="84">
        <f>IF(+'2grid'!AW185*DX$2&lt;0,0,+'2grid'!AW185*DX$2)</f>
        <v>0</v>
      </c>
      <c r="AX185" s="84">
        <f>IF(+'2grid'!AX185*DY$2&lt;0,0,+'2grid'!AX185*DY$2)</f>
        <v>0</v>
      </c>
      <c r="AY185" s="84">
        <f>IF(+'2grid'!AY185*DZ$2&lt;0,0,+'2grid'!AY185*DZ$2)</f>
        <v>0</v>
      </c>
      <c r="AZ185" s="84">
        <f>IF(+'2grid'!AZ185*EA$2&lt;0,0,+'2grid'!AZ185*EA$2)</f>
        <v>0</v>
      </c>
      <c r="BA185" s="84">
        <f>IF(+'2grid'!BA185*EB$2&lt;0,0,+'2grid'!BA185*EB$2)</f>
        <v>0</v>
      </c>
      <c r="BB185" s="84">
        <f>IF(+'2grid'!BB185*EC$2&lt;0,0,+'2grid'!BB185*EC$2)</f>
        <v>0</v>
      </c>
      <c r="BC185" s="84">
        <f>IF(+'2grid'!BC185*ED$2&lt;0,0,+'2grid'!BC185*ED$2)</f>
        <v>0</v>
      </c>
      <c r="BD185" s="84">
        <f>IF(+'2grid'!BD185*EE$2&lt;0,0,+'2grid'!BD185*EE$2)</f>
        <v>0</v>
      </c>
      <c r="BE185" s="84">
        <f>IF(+'2grid'!BE185*EF$2&lt;0,0,+'2grid'!BE185*EF$2)</f>
        <v>0</v>
      </c>
      <c r="BF185" s="84">
        <f>IF(+'2grid'!BF185*EG$2&lt;0,0,+'2grid'!BF185*EG$2)</f>
        <v>0</v>
      </c>
      <c r="BG185" s="84">
        <f>IF(+'2grid'!BG185*EH$2&lt;0,0,+'2grid'!BG185*EH$2)</f>
        <v>0</v>
      </c>
      <c r="BH185" s="84">
        <f>IF(+'2grid'!BH185*EI$2&lt;0,0,+'2grid'!BH185*EI$2)</f>
        <v>0</v>
      </c>
      <c r="BI185" s="84">
        <f>IF(+'2grid'!BI185*EJ$2&lt;0,0,+'2grid'!BI185*EJ$2)</f>
        <v>0</v>
      </c>
      <c r="BJ185" s="84">
        <f>IF(+'2grid'!BJ185*EK$2&lt;0,0,+'2grid'!BJ185*EK$2)</f>
        <v>0</v>
      </c>
      <c r="BK185" s="84">
        <f>IF(+'2grid'!BK185*EL$2&lt;0,0,+'2grid'!BK185*EL$2)</f>
        <v>0</v>
      </c>
      <c r="BL185" s="84">
        <f>IF(+'2grid'!BL185*EM$2&lt;0,0,+'2grid'!BL185*EM$2)</f>
        <v>0</v>
      </c>
      <c r="BM185" s="84">
        <f>IF(+'2grid'!BM185*EN$2&lt;0,0,+'2grid'!BM185*EN$2)</f>
        <v>0</v>
      </c>
      <c r="BN185" s="84">
        <f>IF(+'2grid'!BN185*EO$2&lt;0,0,+'2grid'!BN185*EO$2)</f>
        <v>0</v>
      </c>
      <c r="BO185" s="84">
        <f>IF(+'2grid'!BO185*EP$2&lt;0,0,+'2grid'!BO185*EP$2)</f>
        <v>0</v>
      </c>
      <c r="BP185" s="84">
        <f>IF(+'2grid'!BP185*EQ$2&lt;0,0,+'2grid'!BP185*EQ$2)</f>
        <v>0</v>
      </c>
      <c r="BQ185" s="84">
        <f>IF(+'2grid'!BQ185*ER$2&lt;0,0,+'2grid'!BQ185*ER$2)</f>
        <v>0</v>
      </c>
      <c r="BR185" s="84">
        <f>IF(+'2grid'!BR185*ES$2&lt;0,0,+'2grid'!BR185*ES$2)</f>
        <v>0</v>
      </c>
      <c r="BS185" s="84">
        <f>IF(+'2grid'!BS185*ET$2&lt;0,0,+'2grid'!BS185*ET$2)</f>
        <v>0</v>
      </c>
      <c r="BT185" s="84">
        <f>IF(+'2grid'!BT185*EU$2&lt;0,0,+'2grid'!BT185*EU$2)</f>
        <v>0</v>
      </c>
      <c r="BU185" s="84">
        <f>IF(+'2grid'!BU185*EV$2&lt;0,0,+'2grid'!BU185*EV$2)</f>
        <v>0</v>
      </c>
      <c r="BV185" s="84">
        <f>IF(+'2grid'!BV185*EW$2&lt;0,0,+'2grid'!BV185*EW$2)</f>
        <v>0</v>
      </c>
      <c r="BW185" s="84">
        <f>IF(+'2grid'!BW185*EX$2&lt;0,0,+'2grid'!BW185*EX$2)</f>
        <v>0</v>
      </c>
      <c r="BX185" s="84">
        <f>IF(+'2grid'!BX185*EY$2&lt;0,0,+'2grid'!BX185*EY$2)</f>
        <v>0</v>
      </c>
      <c r="BY185" s="84">
        <f>IF(+'2grid'!BY185*EZ$2&lt;0,0,+'2grid'!BY185*EZ$2)</f>
        <v>0</v>
      </c>
      <c r="BZ185" s="84">
        <f>IF(+'2grid'!BZ185*FA$2&lt;0,0,+'2grid'!BZ185*FA$2)</f>
        <v>0</v>
      </c>
      <c r="CA185" s="84">
        <f>IF(+'2grid'!CA185*FB$2&lt;0,0,+'2grid'!CA185*FB$2)</f>
        <v>0</v>
      </c>
    </row>
    <row r="186" spans="1:79" x14ac:dyDescent="0.2">
      <c r="A186" s="9">
        <f>+data!B188</f>
        <v>678</v>
      </c>
      <c r="B186" s="84">
        <f>IF(+'2grid'!B186*CC$2&lt;0,0,+'2grid'!B186*CC$2)</f>
        <v>0</v>
      </c>
      <c r="C186" s="84">
        <f>IF(+'2grid'!C186*CD$2&lt;0,0,+'2grid'!C186*CD$2)</f>
        <v>0</v>
      </c>
      <c r="D186" s="84">
        <f>IF(+'2grid'!D186*CE$2&lt;0,0,+'2grid'!D186*CE$2)</f>
        <v>0</v>
      </c>
      <c r="E186" s="84">
        <f>IF(+'2grid'!E186*CF$2&lt;0,0,+'2grid'!E186*CF$2)</f>
        <v>0</v>
      </c>
      <c r="F186" s="84">
        <f>IF(+'2grid'!F186*CG$2&lt;0,0,+'2grid'!F186*CG$2)</f>
        <v>0</v>
      </c>
      <c r="G186" s="84">
        <f>IF(+'2grid'!G186*CH$2&lt;0,0,+'2grid'!G186*CH$2)</f>
        <v>0</v>
      </c>
      <c r="H186" s="84">
        <f>IF(+'2grid'!H186*CI$2&lt;0,0,+'2grid'!H186*CI$2)</f>
        <v>0</v>
      </c>
      <c r="I186" s="84">
        <f>IF(+'2grid'!I186*CJ$2&lt;0,0,+'2grid'!I186*CJ$2)</f>
        <v>0</v>
      </c>
      <c r="J186" s="84">
        <f>IF(+'2grid'!J186*CK$2&lt;0,0,+'2grid'!J186*CK$2)</f>
        <v>0</v>
      </c>
      <c r="K186" s="84">
        <f>IF(+'2grid'!K186*CL$2&lt;0,0,+'2grid'!K186*CL$2)</f>
        <v>0</v>
      </c>
      <c r="L186" s="84">
        <f>IF(+'2grid'!L186*CM$2&lt;0,0,+'2grid'!L186*CM$2)</f>
        <v>0</v>
      </c>
      <c r="M186" s="84">
        <f>IF(+'2grid'!M186*CN$2&lt;0,0,+'2grid'!M186*CN$2)</f>
        <v>0</v>
      </c>
      <c r="N186" s="84">
        <f>IF(+'2grid'!N186*CO$2&lt;0,0,+'2grid'!N186*CO$2)</f>
        <v>0</v>
      </c>
      <c r="O186" s="84">
        <f>IF(+'2grid'!O186*CP$2&lt;0,0,+'2grid'!O186*CP$2)</f>
        <v>0</v>
      </c>
      <c r="P186" s="84">
        <f>IF(+'2grid'!P186*CQ$2&lt;0,0,+'2grid'!P186*CQ$2)</f>
        <v>0</v>
      </c>
      <c r="Q186" s="84">
        <f>IF(+'2grid'!Q186*CR$2&lt;0,0,+'2grid'!Q186*CR$2)</f>
        <v>0</v>
      </c>
      <c r="R186" s="84">
        <f>IF(+'2grid'!R186*CS$2&lt;0,0,+'2grid'!R186*CS$2)</f>
        <v>0</v>
      </c>
      <c r="S186" s="84">
        <f>IF(+'2grid'!S186*CT$2&lt;0,0,+'2grid'!S186*CT$2)</f>
        <v>0</v>
      </c>
      <c r="T186" s="84">
        <f>IF(+'2grid'!T186*CU$2&lt;0,0,+'2grid'!T186*CU$2)</f>
        <v>0</v>
      </c>
      <c r="U186" s="84">
        <f>IF(+'2grid'!U186*CV$2&lt;0,0,+'2grid'!U186*CV$2)</f>
        <v>0</v>
      </c>
      <c r="V186" s="84">
        <f>IF(+'2grid'!V186*CW$2&lt;0,0,+'2grid'!V186*CW$2)</f>
        <v>0</v>
      </c>
      <c r="W186" s="84">
        <f>IF(+'2grid'!W186*CX$2&lt;0,0,+'2grid'!W186*CX$2)</f>
        <v>0</v>
      </c>
      <c r="X186" s="84">
        <f>IF(+'2grid'!X186*CY$2&lt;0,0,+'2grid'!X186*CY$2)</f>
        <v>0</v>
      </c>
      <c r="Y186" s="84">
        <f>IF(+'2grid'!Y186*CZ$2&lt;0,0,+'2grid'!Y186*CZ$2)</f>
        <v>0</v>
      </c>
      <c r="Z186" s="84">
        <f>IF(+'2grid'!Z186*DA$2&lt;0,0,+'2grid'!Z186*DA$2)</f>
        <v>0</v>
      </c>
      <c r="AA186" s="84">
        <f>IF(+'2grid'!AA186*DB$2&lt;0,0,+'2grid'!AA186*DB$2)</f>
        <v>0</v>
      </c>
      <c r="AB186" s="84">
        <f>IF(+'2grid'!AB186*DC$2&lt;0,0,+'2grid'!AB186*DC$2)</f>
        <v>0</v>
      </c>
      <c r="AC186" s="84">
        <f>IF(+'2grid'!AC186*DD$2&lt;0,0,+'2grid'!AC186*DD$2)</f>
        <v>0.16058939999999999</v>
      </c>
      <c r="AD186" s="84">
        <f>IF(+'2grid'!AD186*DE$2&lt;0,0,+'2grid'!AD186*DE$2)</f>
        <v>0.19773470240000002</v>
      </c>
      <c r="AE186" s="84">
        <f>IF(+'2grid'!AE186*DF$2&lt;0,0,+'2grid'!AE186*DF$2)</f>
        <v>0.2358011656</v>
      </c>
      <c r="AF186" s="84">
        <f>IF(+'2grid'!AF186*DG$2&lt;0,0,+'2grid'!AF186*DG$2)</f>
        <v>0.27478878960000003</v>
      </c>
      <c r="AG186" s="84">
        <f>IF(+'2grid'!AG186*DH$2&lt;0,0,+'2grid'!AG186*DH$2)</f>
        <v>0.31469757440000007</v>
      </c>
      <c r="AH186" s="84">
        <f>IF(+'2grid'!AH186*DI$2&lt;0,0,+'2grid'!AH186*DI$2)</f>
        <v>0.3555275200000001</v>
      </c>
      <c r="AI186" s="84">
        <f>IF(+'2grid'!AI186*DJ$2&lt;0,0,+'2grid'!AI186*DJ$2)</f>
        <v>0.39727862640000006</v>
      </c>
      <c r="AJ186" s="84">
        <f>IF(+'2grid'!AJ186*DK$2&lt;0,0,+'2grid'!AJ186*DK$2)</f>
        <v>0.43995089360000011</v>
      </c>
      <c r="AK186" s="84">
        <f>IF(+'2grid'!AK186*DL$2&lt;0,0,+'2grid'!AK186*DL$2)</f>
        <v>0.48354432159999999</v>
      </c>
      <c r="AL186" s="84">
        <f>IF(+'2grid'!AL186*DM$2&lt;0,0,+'2grid'!AL186*DM$2)</f>
        <v>0.52805891039999997</v>
      </c>
      <c r="AM186" s="84">
        <f>IF(+'2grid'!AM186*DN$2&lt;0,0,+'2grid'!AM186*DN$2)</f>
        <v>0.57349466000000004</v>
      </c>
      <c r="AN186" s="84">
        <f>IF(+'2grid'!AN186*DO$2&lt;0,0,+'2grid'!AN186*DO$2)</f>
        <v>0.69421749040000003</v>
      </c>
      <c r="AO186" s="84">
        <f>IF(+'2grid'!AO186*DP$2&lt;0,0,+'2grid'!AO186*DP$2)</f>
        <v>0.81759092160000013</v>
      </c>
      <c r="AP186" s="84">
        <f>IF(+'2grid'!AP186*DQ$2&lt;0,0,+'2grid'!AP186*DQ$2)</f>
        <v>0.94361495360000014</v>
      </c>
      <c r="AQ186" s="84">
        <f>IF(+'2grid'!AQ186*DR$2&lt;0,0,+'2grid'!AQ186*DR$2)</f>
        <v>1.0722895863999999</v>
      </c>
      <c r="AR186" s="84">
        <f>IF(+'2grid'!AR186*DS$2&lt;0,0,+'2grid'!AR186*DS$2)</f>
        <v>1.2036148200000001</v>
      </c>
      <c r="AS186" s="84">
        <f>IF(+'2grid'!AS186*DT$2&lt;0,0,+'2grid'!AS186*DT$2)</f>
        <v>1.3375906544</v>
      </c>
      <c r="AT186" s="84">
        <f>IF(+'2grid'!AT186*DU$2&lt;0,0,+'2grid'!AT186*DU$2)</f>
        <v>1.4742170896</v>
      </c>
      <c r="AU186" s="84">
        <f>IF(+'2grid'!AU186*DV$2&lt;0,0,+'2grid'!AU186*DV$2)</f>
        <v>1.6134941255999999</v>
      </c>
      <c r="AV186" s="84">
        <f>IF(+'2grid'!AV186*DW$2&lt;0,0,+'2grid'!AV186*DW$2)</f>
        <v>1.7554217623999999</v>
      </c>
      <c r="AW186" s="84">
        <f>IF(+'2grid'!AW186*DX$2&lt;0,0,+'2grid'!AW186*DX$2)</f>
        <v>1.9</v>
      </c>
      <c r="AX186" s="84">
        <f>IF(+'2grid'!AX186*DY$2&lt;0,0,+'2grid'!AX186*DY$2)</f>
        <v>3.1799999999999997</v>
      </c>
      <c r="AY186" s="84">
        <f>IF(+'2grid'!AY186*DZ$2&lt;0,0,+'2grid'!AY186*DZ$2)</f>
        <v>4.4706666666666663</v>
      </c>
      <c r="AZ186" s="84">
        <f>IF(+'2grid'!AZ186*EA$2&lt;0,0,+'2grid'!AZ186*EA$2)</f>
        <v>5.7720000000000002</v>
      </c>
      <c r="BA186" s="84">
        <f>IF(+'2grid'!BA186*EB$2&lt;0,0,+'2grid'!BA186*EB$2)</f>
        <v>7.0839999999999996</v>
      </c>
      <c r="BB186" s="84">
        <f>IF(+'2grid'!BB186*EC$2&lt;0,0,+'2grid'!BB186*EC$2)</f>
        <v>8.4066666666666681</v>
      </c>
      <c r="BC186" s="84">
        <f>IF(+'2grid'!BC186*ED$2&lt;0,0,+'2grid'!BC186*ED$2)</f>
        <v>9.74</v>
      </c>
      <c r="BD186" s="84">
        <f>IF(+'2grid'!BD186*EE$2&lt;0,0,+'2grid'!BD186*EE$2)</f>
        <v>9.7799999999999994</v>
      </c>
      <c r="BE186" s="84">
        <f>IF(+'2grid'!BE186*EF$2&lt;0,0,+'2grid'!BE186*EF$2)</f>
        <v>9.82</v>
      </c>
      <c r="BF186" s="84">
        <f>IF(+'2grid'!BF186*EG$2&lt;0,0,+'2grid'!BF186*EG$2)</f>
        <v>9.86</v>
      </c>
      <c r="BG186" s="84">
        <f>IF(+'2grid'!BG186*EH$2&lt;0,0,+'2grid'!BG186*EH$2)</f>
        <v>9.9</v>
      </c>
      <c r="BH186" s="84">
        <f>IF(+'2grid'!BH186*EI$2&lt;0,0,+'2grid'!BH186*EI$2)</f>
        <v>9.9</v>
      </c>
      <c r="BI186" s="84">
        <f>IF(+'2grid'!BI186*EJ$2&lt;0,0,+'2grid'!BI186*EJ$2)</f>
        <v>9.9</v>
      </c>
      <c r="BJ186" s="84">
        <f>IF(+'2grid'!BJ186*EK$2&lt;0,0,+'2grid'!BJ186*EK$2)</f>
        <v>9.9</v>
      </c>
      <c r="BK186" s="84">
        <f>IF(+'2grid'!BK186*EL$2&lt;0,0,+'2grid'!BK186*EL$2)</f>
        <v>9.9</v>
      </c>
      <c r="BL186" s="84">
        <f>IF(+'2grid'!BL186*EM$2&lt;0,0,+'2grid'!BL186*EM$2)</f>
        <v>9.9</v>
      </c>
      <c r="BM186" s="84">
        <f>IF(+'2grid'!BM186*EN$2&lt;0,0,+'2grid'!BM186*EN$2)</f>
        <v>9.9</v>
      </c>
      <c r="BN186" s="84">
        <f>IF(+'2grid'!BN186*EO$2&lt;0,0,+'2grid'!BN186*EO$2)</f>
        <v>9.9</v>
      </c>
      <c r="BO186" s="84">
        <f>IF(+'2grid'!BO186*EP$2&lt;0,0,+'2grid'!BO186*EP$2)</f>
        <v>9.9</v>
      </c>
      <c r="BP186" s="84">
        <f>IF(+'2grid'!BP186*EQ$2&lt;0,0,+'2grid'!BP186*EQ$2)</f>
        <v>9.9</v>
      </c>
      <c r="BQ186" s="84">
        <f>IF(+'2grid'!BQ186*ER$2&lt;0,0,+'2grid'!BQ186*ER$2)</f>
        <v>9.9</v>
      </c>
      <c r="BR186" s="84">
        <f>IF(+'2grid'!BR186*ES$2&lt;0,0,+'2grid'!BR186*ES$2)</f>
        <v>9.9</v>
      </c>
      <c r="BS186" s="84">
        <f>IF(+'2grid'!BS186*ET$2&lt;0,0,+'2grid'!BS186*ET$2)</f>
        <v>9.9</v>
      </c>
      <c r="BT186" s="84">
        <f>IF(+'2grid'!BT186*EU$2&lt;0,0,+'2grid'!BT186*EU$2)</f>
        <v>9.9</v>
      </c>
      <c r="BU186" s="84">
        <f>IF(+'2grid'!BU186*EV$2&lt;0,0,+'2grid'!BU186*EV$2)</f>
        <v>9.9</v>
      </c>
      <c r="BV186" s="84">
        <f>IF(+'2grid'!BV186*EW$2&lt;0,0,+'2grid'!BV186*EW$2)</f>
        <v>9.9</v>
      </c>
      <c r="BW186" s="84">
        <f>IF(+'2grid'!BW186*EX$2&lt;0,0,+'2grid'!BW186*EX$2)</f>
        <v>9.9</v>
      </c>
      <c r="BX186" s="84">
        <f>IF(+'2grid'!BX186*EY$2&lt;0,0,+'2grid'!BX186*EY$2)</f>
        <v>9.9</v>
      </c>
      <c r="BY186" s="84">
        <f>IF(+'2grid'!BY186*EZ$2&lt;0,0,+'2grid'!BY186*EZ$2)</f>
        <v>9.9</v>
      </c>
      <c r="BZ186" s="84">
        <f>IF(+'2grid'!BZ186*FA$2&lt;0,0,+'2grid'!BZ186*FA$2)</f>
        <v>9.9</v>
      </c>
      <c r="CA186" s="84">
        <f>IF(+'2grid'!CA186*FB$2&lt;0,0,+'2grid'!CA186*FB$2)</f>
        <v>9.9</v>
      </c>
    </row>
    <row r="187" spans="1:79" x14ac:dyDescent="0.2">
      <c r="A187" s="9">
        <f>+data!B189</f>
        <v>682</v>
      </c>
      <c r="B187" s="84">
        <f>IF(+'2grid'!B187*CC$2&lt;0,0,+'2grid'!B187*CC$2)</f>
        <v>0</v>
      </c>
      <c r="C187" s="84">
        <f>IF(+'2grid'!C187*CD$2&lt;0,0,+'2grid'!C187*CD$2)</f>
        <v>0</v>
      </c>
      <c r="D187" s="84">
        <f>IF(+'2grid'!D187*CE$2&lt;0,0,+'2grid'!D187*CE$2)</f>
        <v>0</v>
      </c>
      <c r="E187" s="84">
        <f>IF(+'2grid'!E187*CF$2&lt;0,0,+'2grid'!E187*CF$2)</f>
        <v>0</v>
      </c>
      <c r="F187" s="84">
        <f>IF(+'2grid'!F187*CG$2&lt;0,0,+'2grid'!F187*CG$2)</f>
        <v>0</v>
      </c>
      <c r="G187" s="84">
        <f>IF(+'2grid'!G187*CH$2&lt;0,0,+'2grid'!G187*CH$2)</f>
        <v>0</v>
      </c>
      <c r="H187" s="84">
        <f>IF(+'2grid'!H187*CI$2&lt;0,0,+'2grid'!H187*CI$2)</f>
        <v>0</v>
      </c>
      <c r="I187" s="84">
        <f>IF(+'2grid'!I187*CJ$2&lt;0,0,+'2grid'!I187*CJ$2)</f>
        <v>0</v>
      </c>
      <c r="J187" s="84">
        <f>IF(+'2grid'!J187*CK$2&lt;0,0,+'2grid'!J187*CK$2)</f>
        <v>0</v>
      </c>
      <c r="K187" s="84">
        <f>IF(+'2grid'!K187*CL$2&lt;0,0,+'2grid'!K187*CL$2)</f>
        <v>0</v>
      </c>
      <c r="L187" s="84">
        <f>IF(+'2grid'!L187*CM$2&lt;0,0,+'2grid'!L187*CM$2)</f>
        <v>0</v>
      </c>
      <c r="M187" s="84">
        <f>IF(+'2grid'!M187*CN$2&lt;0,0,+'2grid'!M187*CN$2)</f>
        <v>0</v>
      </c>
      <c r="N187" s="84">
        <f>IF(+'2grid'!N187*CO$2&lt;0,0,+'2grid'!N187*CO$2)</f>
        <v>0</v>
      </c>
      <c r="O187" s="84">
        <f>IF(+'2grid'!O187*CP$2&lt;0,0,+'2grid'!O187*CP$2)</f>
        <v>0</v>
      </c>
      <c r="P187" s="84">
        <f>IF(+'2grid'!P187*CQ$2&lt;0,0,+'2grid'!P187*CQ$2)</f>
        <v>0</v>
      </c>
      <c r="Q187" s="84">
        <f>IF(+'2grid'!Q187*CR$2&lt;0,0,+'2grid'!Q187*CR$2)</f>
        <v>0</v>
      </c>
      <c r="R187" s="84">
        <f>IF(+'2grid'!R187*CS$2&lt;0,0,+'2grid'!R187*CS$2)</f>
        <v>0</v>
      </c>
      <c r="S187" s="84">
        <f>IF(+'2grid'!S187*CT$2&lt;0,0,+'2grid'!S187*CT$2)</f>
        <v>0</v>
      </c>
      <c r="T187" s="84">
        <f>IF(+'2grid'!T187*CU$2&lt;0,0,+'2grid'!T187*CU$2)</f>
        <v>0</v>
      </c>
      <c r="U187" s="84">
        <f>IF(+'2grid'!U187*CV$2&lt;0,0,+'2grid'!U187*CV$2)</f>
        <v>0</v>
      </c>
      <c r="V187" s="84">
        <f>IF(+'2grid'!V187*CW$2&lt;0,0,+'2grid'!V187*CW$2)</f>
        <v>0</v>
      </c>
      <c r="W187" s="84">
        <f>IF(+'2grid'!W187*CX$2&lt;0,0,+'2grid'!W187*CX$2)</f>
        <v>0</v>
      </c>
      <c r="X187" s="84">
        <f>IF(+'2grid'!X187*CY$2&lt;0,0,+'2grid'!X187*CY$2)</f>
        <v>0</v>
      </c>
      <c r="Y187" s="84">
        <f>IF(+'2grid'!Y187*CZ$2&lt;0,0,+'2grid'!Y187*CZ$2)</f>
        <v>0</v>
      </c>
      <c r="Z187" s="84">
        <f>IF(+'2grid'!Z187*DA$2&lt;0,0,+'2grid'!Z187*DA$2)</f>
        <v>0</v>
      </c>
      <c r="AA187" s="84">
        <f>IF(+'2grid'!AA187*DB$2&lt;0,0,+'2grid'!AA187*DB$2)</f>
        <v>0</v>
      </c>
      <c r="AB187" s="84">
        <f>IF(+'2grid'!AB187*DC$2&lt;0,0,+'2grid'!AB187*DC$2)</f>
        <v>0</v>
      </c>
      <c r="AC187" s="84">
        <f>IF(+'2grid'!AC187*DD$2&lt;0,0,+'2grid'!AC187*DD$2)</f>
        <v>0.22954192499999998</v>
      </c>
      <c r="AD187" s="84">
        <f>IF(+'2grid'!AD187*DE$2&lt;0,0,+'2grid'!AD187*DE$2)</f>
        <v>0.33052802040000001</v>
      </c>
      <c r="AE187" s="84">
        <f>IF(+'2grid'!AE187*DF$2&lt;0,0,+'2grid'!AE187*DF$2)</f>
        <v>0.43409110359999997</v>
      </c>
      <c r="AF187" s="84">
        <f>IF(+'2grid'!AF187*DG$2&lt;0,0,+'2grid'!AF187*DG$2)</f>
        <v>0.54023117460000003</v>
      </c>
      <c r="AG187" s="84">
        <f>IF(+'2grid'!AG187*DH$2&lt;0,0,+'2grid'!AG187*DH$2)</f>
        <v>0.64894823340000007</v>
      </c>
      <c r="AH187" s="84">
        <f>IF(+'2grid'!AH187*DI$2&lt;0,0,+'2grid'!AH187*DI$2)</f>
        <v>0.76024227999999994</v>
      </c>
      <c r="AI187" s="84">
        <f>IF(+'2grid'!AI187*DJ$2&lt;0,0,+'2grid'!AI187*DJ$2)</f>
        <v>0.87411331440000006</v>
      </c>
      <c r="AJ187" s="84">
        <f>IF(+'2grid'!AJ187*DK$2&lt;0,0,+'2grid'!AJ187*DK$2)</f>
        <v>0.99056133660000012</v>
      </c>
      <c r="AK187" s="84">
        <f>IF(+'2grid'!AK187*DL$2&lt;0,0,+'2grid'!AK187*DL$2)</f>
        <v>1.1095863466</v>
      </c>
      <c r="AL187" s="84">
        <f>IF(+'2grid'!AL187*DM$2&lt;0,0,+'2grid'!AL187*DM$2)</f>
        <v>1.2311883444</v>
      </c>
      <c r="AM187" s="84">
        <f>IF(+'2grid'!AM187*DN$2&lt;0,0,+'2grid'!AM187*DN$2)</f>
        <v>1.35536733</v>
      </c>
      <c r="AN187" s="84">
        <f>IF(+'2grid'!AN187*DO$2&lt;0,0,+'2grid'!AN187*DO$2)</f>
        <v>2.5241815452000003</v>
      </c>
      <c r="AO187" s="84">
        <f>IF(+'2grid'!AO187*DP$2&lt;0,0,+'2grid'!AO187*DP$2)</f>
        <v>3.7198066608000002</v>
      </c>
      <c r="AP187" s="84">
        <f>IF(+'2grid'!AP187*DQ$2&lt;0,0,+'2grid'!AP187*DQ$2)</f>
        <v>4.9422426768000003</v>
      </c>
      <c r="AQ187" s="84">
        <f>IF(+'2grid'!AQ187*DR$2&lt;0,0,+'2grid'!AQ187*DR$2)</f>
        <v>6.1914895932000009</v>
      </c>
      <c r="AR187" s="84">
        <f>IF(+'2grid'!AR187*DS$2&lt;0,0,+'2grid'!AR187*DS$2)</f>
        <v>7.4675474100000017</v>
      </c>
      <c r="AS187" s="84">
        <f>IF(+'2grid'!AS187*DT$2&lt;0,0,+'2grid'!AS187*DT$2)</f>
        <v>8.7704161272000007</v>
      </c>
      <c r="AT187" s="84">
        <f>IF(+'2grid'!AT187*DU$2&lt;0,0,+'2grid'!AT187*DU$2)</f>
        <v>10.100095744800001</v>
      </c>
      <c r="AU187" s="84">
        <f>IF(+'2grid'!AU187*DV$2&lt;0,0,+'2grid'!AU187*DV$2)</f>
        <v>11.4565862628</v>
      </c>
      <c r="AV187" s="84">
        <f>IF(+'2grid'!AV187*DW$2&lt;0,0,+'2grid'!AV187*DW$2)</f>
        <v>12.8398876812</v>
      </c>
      <c r="AW187" s="84">
        <f>IF(+'2grid'!AW187*DX$2&lt;0,0,+'2grid'!AW187*DX$2)</f>
        <v>14.25</v>
      </c>
      <c r="AX187" s="84">
        <f>IF(+'2grid'!AX187*DY$2&lt;0,0,+'2grid'!AX187*DY$2)</f>
        <v>66.462000000000003</v>
      </c>
      <c r="AY187" s="84">
        <f>IF(+'2grid'!AY187*DZ$2&lt;0,0,+'2grid'!AY187*DZ$2)</f>
        <v>119.11133333333333</v>
      </c>
      <c r="AZ187" s="84">
        <f>IF(+'2grid'!AZ187*EA$2&lt;0,0,+'2grid'!AZ187*EA$2)</f>
        <v>172.19800000000001</v>
      </c>
      <c r="BA187" s="84">
        <f>IF(+'2grid'!BA187*EB$2&lt;0,0,+'2grid'!BA187*EB$2)</f>
        <v>225.72200000000001</v>
      </c>
      <c r="BB187" s="84">
        <f>IF(+'2grid'!BB187*EC$2&lt;0,0,+'2grid'!BB187*EC$2)</f>
        <v>279.68333333333328</v>
      </c>
      <c r="BC187" s="84">
        <f>IF(+'2grid'!BC187*ED$2&lt;0,0,+'2grid'!BC187*ED$2)</f>
        <v>285.94972445235993</v>
      </c>
      <c r="BD187" s="84">
        <f>IF(+'2grid'!BD187*EE$2&lt;0,0,+'2grid'!BD187*EE$2)</f>
        <v>305.54017617758188</v>
      </c>
      <c r="BE187" s="84">
        <f>IF(+'2grid'!BE187*EF$2&lt;0,0,+'2grid'!BE187*EF$2)</f>
        <v>504.31204808199919</v>
      </c>
      <c r="BF187" s="84">
        <f>IF(+'2grid'!BF187*EG$2&lt;0,0,+'2grid'!BF187*EG$2)</f>
        <v>1350.3100594945045</v>
      </c>
      <c r="BG187" s="84">
        <f>IF(+'2grid'!BG187*EH$2&lt;0,0,+'2grid'!BG187*EH$2)</f>
        <v>1466.793132514666</v>
      </c>
      <c r="BH187" s="84">
        <f>IF(+'2grid'!BH187*EI$2&lt;0,0,+'2grid'!BH187*EI$2)</f>
        <v>1466.793132514666</v>
      </c>
      <c r="BI187" s="84">
        <f>IF(+'2grid'!BI187*EJ$2&lt;0,0,+'2grid'!BI187*EJ$2)</f>
        <v>1466.793132514666</v>
      </c>
      <c r="BJ187" s="84">
        <f>IF(+'2grid'!BJ187*EK$2&lt;0,0,+'2grid'!BJ187*EK$2)</f>
        <v>1466.793132514666</v>
      </c>
      <c r="BK187" s="84">
        <f>IF(+'2grid'!BK187*EL$2&lt;0,0,+'2grid'!BK187*EL$2)</f>
        <v>1466.793132514666</v>
      </c>
      <c r="BL187" s="84">
        <f>IF(+'2grid'!BL187*EM$2&lt;0,0,+'2grid'!BL187*EM$2)</f>
        <v>1466.793132514666</v>
      </c>
      <c r="BM187" s="84">
        <f>IF(+'2grid'!BM187*EN$2&lt;0,0,+'2grid'!BM187*EN$2)</f>
        <v>1466.793132514666</v>
      </c>
      <c r="BN187" s="84">
        <f>IF(+'2grid'!BN187*EO$2&lt;0,0,+'2grid'!BN187*EO$2)</f>
        <v>1466.793132514666</v>
      </c>
      <c r="BO187" s="84">
        <f>IF(+'2grid'!BO187*EP$2&lt;0,0,+'2grid'!BO187*EP$2)</f>
        <v>1466.793132514666</v>
      </c>
      <c r="BP187" s="84">
        <f>IF(+'2grid'!BP187*EQ$2&lt;0,0,+'2grid'!BP187*EQ$2)</f>
        <v>1466.793132514666</v>
      </c>
      <c r="BQ187" s="84">
        <f>IF(+'2grid'!BQ187*ER$2&lt;0,0,+'2grid'!BQ187*ER$2)</f>
        <v>1466.793132514666</v>
      </c>
      <c r="BR187" s="84">
        <f>IF(+'2grid'!BR187*ES$2&lt;0,0,+'2grid'!BR187*ES$2)</f>
        <v>1466.793132514666</v>
      </c>
      <c r="BS187" s="84">
        <f>IF(+'2grid'!BS187*ET$2&lt;0,0,+'2grid'!BS187*ET$2)</f>
        <v>1466.793132514666</v>
      </c>
      <c r="BT187" s="84">
        <f>IF(+'2grid'!BT187*EU$2&lt;0,0,+'2grid'!BT187*EU$2)</f>
        <v>1466.793132514666</v>
      </c>
      <c r="BU187" s="84">
        <f>IF(+'2grid'!BU187*EV$2&lt;0,0,+'2grid'!BU187*EV$2)</f>
        <v>1466.793132514666</v>
      </c>
      <c r="BV187" s="84">
        <f>IF(+'2grid'!BV187*EW$2&lt;0,0,+'2grid'!BV187*EW$2)</f>
        <v>1466.793132514666</v>
      </c>
      <c r="BW187" s="84">
        <f>IF(+'2grid'!BW187*EX$2&lt;0,0,+'2grid'!BW187*EX$2)</f>
        <v>1466.793132514666</v>
      </c>
      <c r="BX187" s="84">
        <f>IF(+'2grid'!BX187*EY$2&lt;0,0,+'2grid'!BX187*EY$2)</f>
        <v>1466.793132514666</v>
      </c>
      <c r="BY187" s="84">
        <f>IF(+'2grid'!BY187*EZ$2&lt;0,0,+'2grid'!BY187*EZ$2)</f>
        <v>1466.793132514666</v>
      </c>
      <c r="BZ187" s="84">
        <f>IF(+'2grid'!BZ187*FA$2&lt;0,0,+'2grid'!BZ187*FA$2)</f>
        <v>1466.793132514666</v>
      </c>
      <c r="CA187" s="84">
        <f>IF(+'2grid'!CA187*FB$2&lt;0,0,+'2grid'!CA187*FB$2)</f>
        <v>1466.793132514666</v>
      </c>
    </row>
    <row r="188" spans="1:79" x14ac:dyDescent="0.2">
      <c r="A188" s="9">
        <f>+data!B190</f>
        <v>686</v>
      </c>
      <c r="B188" s="84">
        <f>IF(+'2grid'!B188*CC$2&lt;0,0,+'2grid'!B188*CC$2)</f>
        <v>0</v>
      </c>
      <c r="C188" s="84">
        <f>IF(+'2grid'!C188*CD$2&lt;0,0,+'2grid'!C188*CD$2)</f>
        <v>0</v>
      </c>
      <c r="D188" s="84">
        <f>IF(+'2grid'!D188*CE$2&lt;0,0,+'2grid'!D188*CE$2)</f>
        <v>0</v>
      </c>
      <c r="E188" s="84">
        <f>IF(+'2grid'!E188*CF$2&lt;0,0,+'2grid'!E188*CF$2)</f>
        <v>0</v>
      </c>
      <c r="F188" s="84">
        <f>IF(+'2grid'!F188*CG$2&lt;0,0,+'2grid'!F188*CG$2)</f>
        <v>0</v>
      </c>
      <c r="G188" s="84">
        <f>IF(+'2grid'!G188*CH$2&lt;0,0,+'2grid'!G188*CH$2)</f>
        <v>0</v>
      </c>
      <c r="H188" s="84">
        <f>IF(+'2grid'!H188*CI$2&lt;0,0,+'2grid'!H188*CI$2)</f>
        <v>0</v>
      </c>
      <c r="I188" s="84">
        <f>IF(+'2grid'!I188*CJ$2&lt;0,0,+'2grid'!I188*CJ$2)</f>
        <v>0</v>
      </c>
      <c r="J188" s="84">
        <f>IF(+'2grid'!J188*CK$2&lt;0,0,+'2grid'!J188*CK$2)</f>
        <v>0</v>
      </c>
      <c r="K188" s="84">
        <f>IF(+'2grid'!K188*CL$2&lt;0,0,+'2grid'!K188*CL$2)</f>
        <v>0</v>
      </c>
      <c r="L188" s="84">
        <f>IF(+'2grid'!L188*CM$2&lt;0,0,+'2grid'!L188*CM$2)</f>
        <v>0</v>
      </c>
      <c r="M188" s="84">
        <f>IF(+'2grid'!M188*CN$2&lt;0,0,+'2grid'!M188*CN$2)</f>
        <v>0</v>
      </c>
      <c r="N188" s="84">
        <f>IF(+'2grid'!N188*CO$2&lt;0,0,+'2grid'!N188*CO$2)</f>
        <v>0</v>
      </c>
      <c r="O188" s="84">
        <f>IF(+'2grid'!O188*CP$2&lt;0,0,+'2grid'!O188*CP$2)</f>
        <v>0</v>
      </c>
      <c r="P188" s="84">
        <f>IF(+'2grid'!P188*CQ$2&lt;0,0,+'2grid'!P188*CQ$2)</f>
        <v>0</v>
      </c>
      <c r="Q188" s="84">
        <f>IF(+'2grid'!Q188*CR$2&lt;0,0,+'2grid'!Q188*CR$2)</f>
        <v>0.7457492946486588</v>
      </c>
      <c r="R188" s="84">
        <f>IF(+'2grid'!R188*CS$2&lt;0,0,+'2grid'!R188*CS$2)</f>
        <v>1.0039013683953577</v>
      </c>
      <c r="S188" s="84">
        <f>IF(+'2grid'!S188*CT$2&lt;0,0,+'2grid'!S188*CT$2)</f>
        <v>1.3449606484111907</v>
      </c>
      <c r="T188" s="84">
        <f>IF(+'2grid'!T188*CU$2&lt;0,0,+'2grid'!T188*CU$2)</f>
        <v>1.7943521395028608</v>
      </c>
      <c r="U188" s="84">
        <f>IF(+'2grid'!U188*CV$2&lt;0,0,+'2grid'!U188*CV$2)</f>
        <v>2.3850571605511193</v>
      </c>
      <c r="V188" s="84">
        <f>IF(+'2grid'!V188*CW$2&lt;0,0,+'2grid'!V188*CW$2)</f>
        <v>3.1598085952995123</v>
      </c>
      <c r="W188" s="84">
        <f>IF(+'2grid'!W188*CX$2&lt;0,0,+'2grid'!W188*CX$2)</f>
        <v>4.1739129869959752</v>
      </c>
      <c r="X188" s="84">
        <f>IF(+'2grid'!X188*CY$2&lt;0,0,+'2grid'!X188*CY$2)</f>
        <v>5.4988760558519223</v>
      </c>
      <c r="Y188" s="84">
        <f>IF(+'2grid'!Y188*CZ$2&lt;0,0,+'2grid'!Y188*CZ$2)</f>
        <v>7.2270574173373818</v>
      </c>
      <c r="Z188" s="84">
        <f>IF(+'2grid'!Z188*DA$2&lt;0,0,+'2grid'!Z188*DA$2)</f>
        <v>9.4776430629164743</v>
      </c>
      <c r="AA188" s="84">
        <f>IF(+'2grid'!AA188*DB$2&lt;0,0,+'2grid'!AA188*DB$2)</f>
        <v>12.404304255418303</v>
      </c>
      <c r="AB188" s="84">
        <f>IF(+'2grid'!AB188*DC$2&lt;0,0,+'2grid'!AB188*DC$2)</f>
        <v>16.205013624764685</v>
      </c>
      <c r="AC188" s="84">
        <f>IF(+'2grid'!AC188*DD$2&lt;0,0,+'2grid'!AC188*DD$2)</f>
        <v>21.134619449999999</v>
      </c>
      <c r="AD188" s="84">
        <f>IF(+'2grid'!AD188*DE$2&lt;0,0,+'2grid'!AD188*DE$2)</f>
        <v>21.854874966800001</v>
      </c>
      <c r="AE188" s="84">
        <f>IF(+'2grid'!AE188*DF$2&lt;0,0,+'2grid'!AE188*DF$2)</f>
        <v>22.586668920200001</v>
      </c>
      <c r="AF188" s="84">
        <f>IF(+'2grid'!AF188*DG$2&lt;0,0,+'2grid'!AF188*DG$2)</f>
        <v>23.3300013102</v>
      </c>
      <c r="AG188" s="84">
        <f>IF(+'2grid'!AG188*DH$2&lt;0,0,+'2grid'!AG188*DH$2)</f>
        <v>24.084872136800001</v>
      </c>
      <c r="AH188" s="84">
        <f>IF(+'2grid'!AH188*DI$2&lt;0,0,+'2grid'!AH188*DI$2)</f>
        <v>24.851281400000001</v>
      </c>
      <c r="AI188" s="84">
        <f>IF(+'2grid'!AI188*DJ$2&lt;0,0,+'2grid'!AI188*DJ$2)</f>
        <v>25.629229099799996</v>
      </c>
      <c r="AJ188" s="84">
        <f>IF(+'2grid'!AJ188*DK$2&lt;0,0,+'2grid'!AJ188*DK$2)</f>
        <v>26.418715236200001</v>
      </c>
      <c r="AK188" s="84">
        <f>IF(+'2grid'!AK188*DL$2&lt;0,0,+'2grid'!AK188*DL$2)</f>
        <v>27.219739809199993</v>
      </c>
      <c r="AL188" s="84">
        <f>IF(+'2grid'!AL188*DM$2&lt;0,0,+'2grid'!AL188*DM$2)</f>
        <v>28.032302818799998</v>
      </c>
      <c r="AM188" s="84">
        <f>IF(+'2grid'!AM188*DN$2&lt;0,0,+'2grid'!AM188*DN$2)</f>
        <v>28.856404264999995</v>
      </c>
      <c r="AN188" s="84">
        <f>IF(+'2grid'!AN188*DO$2&lt;0,0,+'2grid'!AN188*DO$2)</f>
        <v>29.286302236599994</v>
      </c>
      <c r="AO188" s="84">
        <f>IF(+'2grid'!AO188*DP$2&lt;0,0,+'2grid'!AO188*DP$2)</f>
        <v>29.718302786399999</v>
      </c>
      <c r="AP188" s="84">
        <f>IF(+'2grid'!AP188*DQ$2&lt;0,0,+'2grid'!AP188*DQ$2)</f>
        <v>30.152405914399996</v>
      </c>
      <c r="AQ188" s="84">
        <f>IF(+'2grid'!AQ188*DR$2&lt;0,0,+'2grid'!AQ188*DR$2)</f>
        <v>30.588611620600002</v>
      </c>
      <c r="AR188" s="84">
        <f>IF(+'2grid'!AR188*DS$2&lt;0,0,+'2grid'!AR188*DS$2)</f>
        <v>31.026919905</v>
      </c>
      <c r="AS188" s="84">
        <f>IF(+'2grid'!AS188*DT$2&lt;0,0,+'2grid'!AS188*DT$2)</f>
        <v>31.467330767599996</v>
      </c>
      <c r="AT188" s="84">
        <f>IF(+'2grid'!AT188*DU$2&lt;0,0,+'2grid'!AT188*DU$2)</f>
        <v>31.909844208400003</v>
      </c>
      <c r="AU188" s="84">
        <f>IF(+'2grid'!AU188*DV$2&lt;0,0,+'2grid'!AU188*DV$2)</f>
        <v>32.354460227399997</v>
      </c>
      <c r="AV188" s="84">
        <f>IF(+'2grid'!AV188*DW$2&lt;0,0,+'2grid'!AV188*DW$2)</f>
        <v>32.801178824600001</v>
      </c>
      <c r="AW188" s="84">
        <f>IF(+'2grid'!AW188*DX$2&lt;0,0,+'2grid'!AW188*DX$2)</f>
        <v>33.25</v>
      </c>
      <c r="AX188" s="84">
        <f>IF(+'2grid'!AX188*DY$2&lt;0,0,+'2grid'!AX188*DY$2)</f>
        <v>38.954999999999998</v>
      </c>
      <c r="AY188" s="84">
        <f>IF(+'2grid'!AY188*DZ$2&lt;0,0,+'2grid'!AY188*DZ$2)</f>
        <v>44.706666666666671</v>
      </c>
      <c r="AZ188" s="84">
        <f>IF(+'2grid'!AZ188*EA$2&lt;0,0,+'2grid'!AZ188*EA$2)</f>
        <v>50.504999999999995</v>
      </c>
      <c r="BA188" s="84">
        <f>IF(+'2grid'!BA188*EB$2&lt;0,0,+'2grid'!BA188*EB$2)</f>
        <v>56.35</v>
      </c>
      <c r="BB188" s="84">
        <f>IF(+'2grid'!BB188*EC$2&lt;0,0,+'2grid'!BB188*EC$2)</f>
        <v>62.241666666666667</v>
      </c>
      <c r="BC188" s="84">
        <f>IF(+'2grid'!BC188*ED$2&lt;0,0,+'2grid'!BC188*ED$2)</f>
        <v>68.179999999999993</v>
      </c>
      <c r="BD188" s="84">
        <f>IF(+'2grid'!BD188*EE$2&lt;0,0,+'2grid'!BD188*EE$2)</f>
        <v>69.438000000000002</v>
      </c>
      <c r="BE188" s="84">
        <f>IF(+'2grid'!BE188*EF$2&lt;0,0,+'2grid'!BE188*EF$2)</f>
        <v>62.847999999999999</v>
      </c>
      <c r="BF188" s="84">
        <f>IF(+'2grid'!BF188*EG$2&lt;0,0,+'2grid'!BF188*EG$2)</f>
        <v>67.048000000000002</v>
      </c>
      <c r="BG188" s="84">
        <f>IF(+'2grid'!BG188*EH$2&lt;0,0,+'2grid'!BG188*EH$2)</f>
        <v>104.94</v>
      </c>
      <c r="BH188" s="84">
        <f>IF(+'2grid'!BH188*EI$2&lt;0,0,+'2grid'!BH188*EI$2)</f>
        <v>110.88</v>
      </c>
      <c r="BI188" s="84">
        <f>IF(+'2grid'!BI188*EJ$2&lt;0,0,+'2grid'!BI188*EJ$2)</f>
        <v>118.8</v>
      </c>
      <c r="BJ188" s="84">
        <f>IF(+'2grid'!BJ188*EK$2&lt;0,0,+'2grid'!BJ188*EK$2)</f>
        <v>118.8</v>
      </c>
      <c r="BK188" s="84">
        <f>IF(+'2grid'!BK188*EL$2&lt;0,0,+'2grid'!BK188*EL$2)</f>
        <v>118.8</v>
      </c>
      <c r="BL188" s="84">
        <f>IF(+'2grid'!BL188*EM$2&lt;0,0,+'2grid'!BL188*EM$2)</f>
        <v>118.8</v>
      </c>
      <c r="BM188" s="84">
        <f>IF(+'2grid'!BM188*EN$2&lt;0,0,+'2grid'!BM188*EN$2)</f>
        <v>118.8</v>
      </c>
      <c r="BN188" s="84">
        <f>IF(+'2grid'!BN188*EO$2&lt;0,0,+'2grid'!BN188*EO$2)</f>
        <v>118.8</v>
      </c>
      <c r="BO188" s="84">
        <f>IF(+'2grid'!BO188*EP$2&lt;0,0,+'2grid'!BO188*EP$2)</f>
        <v>118.8</v>
      </c>
      <c r="BP188" s="84">
        <f>IF(+'2grid'!BP188*EQ$2&lt;0,0,+'2grid'!BP188*EQ$2)</f>
        <v>118.8</v>
      </c>
      <c r="BQ188" s="84">
        <f>IF(+'2grid'!BQ188*ER$2&lt;0,0,+'2grid'!BQ188*ER$2)</f>
        <v>118.8</v>
      </c>
      <c r="BR188" s="84">
        <f>IF(+'2grid'!BR188*ES$2&lt;0,0,+'2grid'!BR188*ES$2)</f>
        <v>118.8</v>
      </c>
      <c r="BS188" s="84">
        <f>IF(+'2grid'!BS188*ET$2&lt;0,0,+'2grid'!BS188*ET$2)</f>
        <v>118.8</v>
      </c>
      <c r="BT188" s="84">
        <f>IF(+'2grid'!BT188*EU$2&lt;0,0,+'2grid'!BT188*EU$2)</f>
        <v>118.8</v>
      </c>
      <c r="BU188" s="84">
        <f>IF(+'2grid'!BU188*EV$2&lt;0,0,+'2grid'!BU188*EV$2)</f>
        <v>118.8</v>
      </c>
      <c r="BV188" s="84">
        <f>IF(+'2grid'!BV188*EW$2&lt;0,0,+'2grid'!BV188*EW$2)</f>
        <v>118.8</v>
      </c>
      <c r="BW188" s="84">
        <f>IF(+'2grid'!BW188*EX$2&lt;0,0,+'2grid'!BW188*EX$2)</f>
        <v>118.8</v>
      </c>
      <c r="BX188" s="84">
        <f>IF(+'2grid'!BX188*EY$2&lt;0,0,+'2grid'!BX188*EY$2)</f>
        <v>118.8</v>
      </c>
      <c r="BY188" s="84">
        <f>IF(+'2grid'!BY188*EZ$2&lt;0,0,+'2grid'!BY188*EZ$2)</f>
        <v>118.8</v>
      </c>
      <c r="BZ188" s="84">
        <f>IF(+'2grid'!BZ188*FA$2&lt;0,0,+'2grid'!BZ188*FA$2)</f>
        <v>118.8</v>
      </c>
      <c r="CA188" s="84">
        <f>IF(+'2grid'!CA188*FB$2&lt;0,0,+'2grid'!CA188*FB$2)</f>
        <v>118.8</v>
      </c>
    </row>
    <row r="189" spans="1:79" x14ac:dyDescent="0.2">
      <c r="A189" s="9">
        <f>+data!B191</f>
        <v>690</v>
      </c>
      <c r="B189" s="84">
        <f>IF(+'2grid'!B189*CC$2&lt;0,0,+'2grid'!B189*CC$2)</f>
        <v>0</v>
      </c>
      <c r="C189" s="84">
        <f>IF(+'2grid'!C189*CD$2&lt;0,0,+'2grid'!C189*CD$2)</f>
        <v>0</v>
      </c>
      <c r="D189" s="84">
        <f>IF(+'2grid'!D189*CE$2&lt;0,0,+'2grid'!D189*CE$2)</f>
        <v>0</v>
      </c>
      <c r="E189" s="84">
        <f>IF(+'2grid'!E189*CF$2&lt;0,0,+'2grid'!E189*CF$2)</f>
        <v>0</v>
      </c>
      <c r="F189" s="84">
        <f>IF(+'2grid'!F189*CG$2&lt;0,0,+'2grid'!F189*CG$2)</f>
        <v>0</v>
      </c>
      <c r="G189" s="84">
        <f>IF(+'2grid'!G189*CH$2&lt;0,0,+'2grid'!G189*CH$2)</f>
        <v>0</v>
      </c>
      <c r="H189" s="84">
        <f>IF(+'2grid'!H189*CI$2&lt;0,0,+'2grid'!H189*CI$2)</f>
        <v>0</v>
      </c>
      <c r="I189" s="84">
        <f>IF(+'2grid'!I189*CJ$2&lt;0,0,+'2grid'!I189*CJ$2)</f>
        <v>0</v>
      </c>
      <c r="J189" s="84">
        <f>IF(+'2grid'!J189*CK$2&lt;0,0,+'2grid'!J189*CK$2)</f>
        <v>0</v>
      </c>
      <c r="K189" s="84">
        <f>IF(+'2grid'!K189*CL$2&lt;0,0,+'2grid'!K189*CL$2)</f>
        <v>0</v>
      </c>
      <c r="L189" s="84">
        <f>IF(+'2grid'!L189*CM$2&lt;0,0,+'2grid'!L189*CM$2)</f>
        <v>0</v>
      </c>
      <c r="M189" s="84">
        <f>IF(+'2grid'!M189*CN$2&lt;0,0,+'2grid'!M189*CN$2)</f>
        <v>0</v>
      </c>
      <c r="N189" s="84">
        <f>IF(+'2grid'!N189*CO$2&lt;0,0,+'2grid'!N189*CO$2)</f>
        <v>0</v>
      </c>
      <c r="O189" s="84">
        <f>IF(+'2grid'!O189*CP$2&lt;0,0,+'2grid'!O189*CP$2)</f>
        <v>0</v>
      </c>
      <c r="P189" s="84">
        <f>IF(+'2grid'!P189*CQ$2&lt;0,0,+'2grid'!P189*CQ$2)</f>
        <v>0</v>
      </c>
      <c r="Q189" s="84">
        <f>IF(+'2grid'!Q189*CR$2&lt;0,0,+'2grid'!Q189*CR$2)</f>
        <v>0</v>
      </c>
      <c r="R189" s="84">
        <f>IF(+'2grid'!R189*CS$2&lt;0,0,+'2grid'!R189*CS$2)</f>
        <v>0</v>
      </c>
      <c r="S189" s="84">
        <f>IF(+'2grid'!S189*CT$2&lt;0,0,+'2grid'!S189*CT$2)</f>
        <v>0</v>
      </c>
      <c r="T189" s="84">
        <f>IF(+'2grid'!T189*CU$2&lt;0,0,+'2grid'!T189*CU$2)</f>
        <v>0</v>
      </c>
      <c r="U189" s="84">
        <f>IF(+'2grid'!U189*CV$2&lt;0,0,+'2grid'!U189*CV$2)</f>
        <v>0</v>
      </c>
      <c r="V189" s="84">
        <f>IF(+'2grid'!V189*CW$2&lt;0,0,+'2grid'!V189*CW$2)</f>
        <v>0</v>
      </c>
      <c r="W189" s="84">
        <f>IF(+'2grid'!W189*CX$2&lt;0,0,+'2grid'!W189*CX$2)</f>
        <v>0</v>
      </c>
      <c r="X189" s="84">
        <f>IF(+'2grid'!X189*CY$2&lt;0,0,+'2grid'!X189*CY$2)</f>
        <v>0</v>
      </c>
      <c r="Y189" s="84">
        <f>IF(+'2grid'!Y189*CZ$2&lt;0,0,+'2grid'!Y189*CZ$2)</f>
        <v>0</v>
      </c>
      <c r="Z189" s="84">
        <f>IF(+'2grid'!Z189*DA$2&lt;0,0,+'2grid'!Z189*DA$2)</f>
        <v>0</v>
      </c>
      <c r="AA189" s="84">
        <f>IF(+'2grid'!AA189*DB$2&lt;0,0,+'2grid'!AA189*DB$2)</f>
        <v>0</v>
      </c>
      <c r="AB189" s="84">
        <f>IF(+'2grid'!AB189*DC$2&lt;0,0,+'2grid'!AB189*DC$2)</f>
        <v>0</v>
      </c>
      <c r="AC189" s="84">
        <f>IF(+'2grid'!AC189*DD$2&lt;0,0,+'2grid'!AC189*DD$2)</f>
        <v>0</v>
      </c>
      <c r="AD189" s="84">
        <f>IF(+'2grid'!AD189*DE$2&lt;0,0,+'2grid'!AD189*DE$2)</f>
        <v>0</v>
      </c>
      <c r="AE189" s="84">
        <f>IF(+'2grid'!AE189*DF$2&lt;0,0,+'2grid'!AE189*DF$2)</f>
        <v>0</v>
      </c>
      <c r="AF189" s="84">
        <f>IF(+'2grid'!AF189*DG$2&lt;0,0,+'2grid'!AF189*DG$2)</f>
        <v>0</v>
      </c>
      <c r="AG189" s="84">
        <f>IF(+'2grid'!AG189*DH$2&lt;0,0,+'2grid'!AG189*DH$2)</f>
        <v>0</v>
      </c>
      <c r="AH189" s="84">
        <f>IF(+'2grid'!AH189*DI$2&lt;0,0,+'2grid'!AH189*DI$2)</f>
        <v>0</v>
      </c>
      <c r="AI189" s="84">
        <f>IF(+'2grid'!AI189*DJ$2&lt;0,0,+'2grid'!AI189*DJ$2)</f>
        <v>0</v>
      </c>
      <c r="AJ189" s="84">
        <f>IF(+'2grid'!AJ189*DK$2&lt;0,0,+'2grid'!AJ189*DK$2)</f>
        <v>0</v>
      </c>
      <c r="AK189" s="84">
        <f>IF(+'2grid'!AK189*DL$2&lt;0,0,+'2grid'!AK189*DL$2)</f>
        <v>0</v>
      </c>
      <c r="AL189" s="84">
        <f>IF(+'2grid'!AL189*DM$2&lt;0,0,+'2grid'!AL189*DM$2)</f>
        <v>0</v>
      </c>
      <c r="AM189" s="84">
        <f>IF(+'2grid'!AM189*DN$2&lt;0,0,+'2grid'!AM189*DN$2)</f>
        <v>0</v>
      </c>
      <c r="AN189" s="84">
        <f>IF(+'2grid'!AN189*DO$2&lt;0,0,+'2grid'!AN189*DO$2)</f>
        <v>0</v>
      </c>
      <c r="AO189" s="84">
        <f>IF(+'2grid'!AO189*DP$2&lt;0,0,+'2grid'!AO189*DP$2)</f>
        <v>0</v>
      </c>
      <c r="AP189" s="84">
        <f>IF(+'2grid'!AP189*DQ$2&lt;0,0,+'2grid'!AP189*DQ$2)</f>
        <v>0</v>
      </c>
      <c r="AQ189" s="84">
        <f>IF(+'2grid'!AQ189*DR$2&lt;0,0,+'2grid'!AQ189*DR$2)</f>
        <v>0</v>
      </c>
      <c r="AR189" s="84">
        <f>IF(+'2grid'!AR189*DS$2&lt;0,0,+'2grid'!AR189*DS$2)</f>
        <v>0</v>
      </c>
      <c r="AS189" s="84">
        <f>IF(+'2grid'!AS189*DT$2&lt;0,0,+'2grid'!AS189*DT$2)</f>
        <v>0</v>
      </c>
      <c r="AT189" s="84">
        <f>IF(+'2grid'!AT189*DU$2&lt;0,0,+'2grid'!AT189*DU$2)</f>
        <v>0</v>
      </c>
      <c r="AU189" s="84">
        <f>IF(+'2grid'!AU189*DV$2&lt;0,0,+'2grid'!AU189*DV$2)</f>
        <v>0</v>
      </c>
      <c r="AV189" s="84">
        <f>IF(+'2grid'!AV189*DW$2&lt;0,0,+'2grid'!AV189*DW$2)</f>
        <v>0</v>
      </c>
      <c r="AW189" s="84">
        <f>IF(+'2grid'!AW189*DX$2&lt;0,0,+'2grid'!AW189*DX$2)</f>
        <v>0</v>
      </c>
      <c r="AX189" s="84">
        <f>IF(+'2grid'!AX189*DY$2&lt;0,0,+'2grid'!AX189*DY$2)</f>
        <v>0</v>
      </c>
      <c r="AY189" s="84">
        <f>IF(+'2grid'!AY189*DZ$2&lt;0,0,+'2grid'!AY189*DZ$2)</f>
        <v>0</v>
      </c>
      <c r="AZ189" s="84">
        <f>IF(+'2grid'!AZ189*EA$2&lt;0,0,+'2grid'!AZ189*EA$2)</f>
        <v>0</v>
      </c>
      <c r="BA189" s="84">
        <f>IF(+'2grid'!BA189*EB$2&lt;0,0,+'2grid'!BA189*EB$2)</f>
        <v>0</v>
      </c>
      <c r="BB189" s="84">
        <f>IF(+'2grid'!BB189*EC$2&lt;0,0,+'2grid'!BB189*EC$2)</f>
        <v>0</v>
      </c>
      <c r="BC189" s="84">
        <f>IF(+'2grid'!BC189*ED$2&lt;0,0,+'2grid'!BC189*ED$2)</f>
        <v>0</v>
      </c>
      <c r="BD189" s="84">
        <f>IF(+'2grid'!BD189*EE$2&lt;0,0,+'2grid'!BD189*EE$2)</f>
        <v>0</v>
      </c>
      <c r="BE189" s="84">
        <f>IF(+'2grid'!BE189*EF$2&lt;0,0,+'2grid'!BE189*EF$2)</f>
        <v>0</v>
      </c>
      <c r="BF189" s="84">
        <f>IF(+'2grid'!BF189*EG$2&lt;0,0,+'2grid'!BF189*EG$2)</f>
        <v>0</v>
      </c>
      <c r="BG189" s="84">
        <f>IF(+'2grid'!BG189*EH$2&lt;0,0,+'2grid'!BG189*EH$2)</f>
        <v>0</v>
      </c>
      <c r="BH189" s="84">
        <f>IF(+'2grid'!BH189*EI$2&lt;0,0,+'2grid'!BH189*EI$2)</f>
        <v>0</v>
      </c>
      <c r="BI189" s="84">
        <f>IF(+'2grid'!BI189*EJ$2&lt;0,0,+'2grid'!BI189*EJ$2)</f>
        <v>0</v>
      </c>
      <c r="BJ189" s="84">
        <f>IF(+'2grid'!BJ189*EK$2&lt;0,0,+'2grid'!BJ189*EK$2)</f>
        <v>0.22846153846153847</v>
      </c>
      <c r="BK189" s="84">
        <f>IF(+'2grid'!BK189*EL$2&lt;0,0,+'2grid'!BK189*EL$2)</f>
        <v>0.22846153846153847</v>
      </c>
      <c r="BL189" s="84">
        <f>IF(+'2grid'!BL189*EM$2&lt;0,0,+'2grid'!BL189*EM$2)</f>
        <v>0.22846153846153847</v>
      </c>
      <c r="BM189" s="84">
        <f>IF(+'2grid'!BM189*EN$2&lt;0,0,+'2grid'!BM189*EN$2)</f>
        <v>0.22846153846153847</v>
      </c>
      <c r="BN189" s="84">
        <f>IF(+'2grid'!BN189*EO$2&lt;0,0,+'2grid'!BN189*EO$2)</f>
        <v>0.22846153846153847</v>
      </c>
      <c r="BO189" s="84">
        <f>IF(+'2grid'!BO189*EP$2&lt;0,0,+'2grid'!BO189*EP$2)</f>
        <v>0.22846153846153847</v>
      </c>
      <c r="BP189" s="84">
        <f>IF(+'2grid'!BP189*EQ$2&lt;0,0,+'2grid'!BP189*EQ$2)</f>
        <v>0.22846153846153847</v>
      </c>
      <c r="BQ189" s="84">
        <f>IF(+'2grid'!BQ189*ER$2&lt;0,0,+'2grid'!BQ189*ER$2)</f>
        <v>0.22846153846153847</v>
      </c>
      <c r="BR189" s="84">
        <f>IF(+'2grid'!BR189*ES$2&lt;0,0,+'2grid'!BR189*ES$2)</f>
        <v>0.22846153846153847</v>
      </c>
      <c r="BS189" s="84">
        <f>IF(+'2grid'!BS189*ET$2&lt;0,0,+'2grid'!BS189*ET$2)</f>
        <v>0.22846153846153847</v>
      </c>
      <c r="BT189" s="84">
        <f>IF(+'2grid'!BT189*EU$2&lt;0,0,+'2grid'!BT189*EU$2)</f>
        <v>0.22846153846153847</v>
      </c>
      <c r="BU189" s="84">
        <f>IF(+'2grid'!BU189*EV$2&lt;0,0,+'2grid'!BU189*EV$2)</f>
        <v>0.22846153846153847</v>
      </c>
      <c r="BV189" s="84">
        <f>IF(+'2grid'!BV189*EW$2&lt;0,0,+'2grid'!BV189*EW$2)</f>
        <v>0.22846153846153847</v>
      </c>
      <c r="BW189" s="84">
        <f>IF(+'2grid'!BW189*EX$2&lt;0,0,+'2grid'!BW189*EX$2)</f>
        <v>0.22846153846153847</v>
      </c>
      <c r="BX189" s="84">
        <f>IF(+'2grid'!BX189*EY$2&lt;0,0,+'2grid'!BX189*EY$2)</f>
        <v>0.22846153846153847</v>
      </c>
      <c r="BY189" s="84">
        <f>IF(+'2grid'!BY189*EZ$2&lt;0,0,+'2grid'!BY189*EZ$2)</f>
        <v>0.22846153846153847</v>
      </c>
      <c r="BZ189" s="84">
        <f>IF(+'2grid'!BZ189*FA$2&lt;0,0,+'2grid'!BZ189*FA$2)</f>
        <v>0.22846153846153847</v>
      </c>
      <c r="CA189" s="84">
        <f>IF(+'2grid'!CA189*FB$2&lt;0,0,+'2grid'!CA189*FB$2)</f>
        <v>0.22846153846153847</v>
      </c>
    </row>
    <row r="190" spans="1:79" x14ac:dyDescent="0.2">
      <c r="A190" s="9">
        <f>+data!B192</f>
        <v>694</v>
      </c>
      <c r="B190" s="84">
        <f>IF(+'2grid'!B190*CC$2&lt;0,0,+'2grid'!B190*CC$2)</f>
        <v>0</v>
      </c>
      <c r="C190" s="84">
        <f>IF(+'2grid'!C190*CD$2&lt;0,0,+'2grid'!C190*CD$2)</f>
        <v>0</v>
      </c>
      <c r="D190" s="84">
        <f>IF(+'2grid'!D190*CE$2&lt;0,0,+'2grid'!D190*CE$2)</f>
        <v>0</v>
      </c>
      <c r="E190" s="84">
        <f>IF(+'2grid'!E190*CF$2&lt;0,0,+'2grid'!E190*CF$2)</f>
        <v>0</v>
      </c>
      <c r="F190" s="84">
        <f>IF(+'2grid'!F190*CG$2&lt;0,0,+'2grid'!F190*CG$2)</f>
        <v>0</v>
      </c>
      <c r="G190" s="84">
        <f>IF(+'2grid'!G190*CH$2&lt;0,0,+'2grid'!G190*CH$2)</f>
        <v>0</v>
      </c>
      <c r="H190" s="84">
        <f>IF(+'2grid'!H190*CI$2&lt;0,0,+'2grid'!H190*CI$2)</f>
        <v>0</v>
      </c>
      <c r="I190" s="84">
        <f>IF(+'2grid'!I190*CJ$2&lt;0,0,+'2grid'!I190*CJ$2)</f>
        <v>0</v>
      </c>
      <c r="J190" s="84">
        <f>IF(+'2grid'!J190*CK$2&lt;0,0,+'2grid'!J190*CK$2)</f>
        <v>0</v>
      </c>
      <c r="K190" s="84">
        <f>IF(+'2grid'!K190*CL$2&lt;0,0,+'2grid'!K190*CL$2)</f>
        <v>0</v>
      </c>
      <c r="L190" s="84">
        <f>IF(+'2grid'!L190*CM$2&lt;0,0,+'2grid'!L190*CM$2)</f>
        <v>0</v>
      </c>
      <c r="M190" s="84">
        <f>IF(+'2grid'!M190*CN$2&lt;0,0,+'2grid'!M190*CN$2)</f>
        <v>0</v>
      </c>
      <c r="N190" s="84">
        <f>IF(+'2grid'!N190*CO$2&lt;0,0,+'2grid'!N190*CO$2)</f>
        <v>0</v>
      </c>
      <c r="O190" s="84">
        <f>IF(+'2grid'!O190*CP$2&lt;0,0,+'2grid'!O190*CP$2)</f>
        <v>0</v>
      </c>
      <c r="P190" s="84">
        <f>IF(+'2grid'!P190*CQ$2&lt;0,0,+'2grid'!P190*CQ$2)</f>
        <v>0</v>
      </c>
      <c r="Q190" s="84">
        <f>IF(+'2grid'!Q190*CR$2&lt;0,0,+'2grid'!Q190*CR$2)</f>
        <v>0</v>
      </c>
      <c r="R190" s="84">
        <f>IF(+'2grid'!R190*CS$2&lt;0,0,+'2grid'!R190*CS$2)</f>
        <v>0</v>
      </c>
      <c r="S190" s="84">
        <f>IF(+'2grid'!S190*CT$2&lt;0,0,+'2grid'!S190*CT$2)</f>
        <v>0</v>
      </c>
      <c r="T190" s="84">
        <f>IF(+'2grid'!T190*CU$2&lt;0,0,+'2grid'!T190*CU$2)</f>
        <v>0</v>
      </c>
      <c r="U190" s="84">
        <f>IF(+'2grid'!U190*CV$2&lt;0,0,+'2grid'!U190*CV$2)</f>
        <v>0</v>
      </c>
      <c r="V190" s="84">
        <f>IF(+'2grid'!V190*CW$2&lt;0,0,+'2grid'!V190*CW$2)</f>
        <v>0</v>
      </c>
      <c r="W190" s="84">
        <f>IF(+'2grid'!W190*CX$2&lt;0,0,+'2grid'!W190*CX$2)</f>
        <v>0</v>
      </c>
      <c r="X190" s="84">
        <f>IF(+'2grid'!X190*CY$2&lt;0,0,+'2grid'!X190*CY$2)</f>
        <v>0</v>
      </c>
      <c r="Y190" s="84">
        <f>IF(+'2grid'!Y190*CZ$2&lt;0,0,+'2grid'!Y190*CZ$2)</f>
        <v>0</v>
      </c>
      <c r="Z190" s="84">
        <f>IF(+'2grid'!Z190*DA$2&lt;0,0,+'2grid'!Z190*DA$2)</f>
        <v>0</v>
      </c>
      <c r="AA190" s="84">
        <f>IF(+'2grid'!AA190*DB$2&lt;0,0,+'2grid'!AA190*DB$2)</f>
        <v>0</v>
      </c>
      <c r="AB190" s="84">
        <f>IF(+'2grid'!AB190*DC$2&lt;0,0,+'2grid'!AB190*DC$2)</f>
        <v>0</v>
      </c>
      <c r="AC190" s="84">
        <f>IF(+'2grid'!AC190*DD$2&lt;0,0,+'2grid'!AC190*DD$2)</f>
        <v>8.5935848092643041E-2</v>
      </c>
      <c r="AD190" s="84">
        <f>IF(+'2grid'!AD190*DE$2&lt;0,0,+'2grid'!AD190*DE$2)</f>
        <v>9.6862245912806524E-2</v>
      </c>
      <c r="AE190" s="84">
        <f>IF(+'2grid'!AE190*DF$2&lt;0,0,+'2grid'!AE190*DF$2)</f>
        <v>0.10804602758855586</v>
      </c>
      <c r="AF190" s="84">
        <f>IF(+'2grid'!AF190*DG$2&lt;0,0,+'2grid'!AF190*DG$2)</f>
        <v>0.11948719311989102</v>
      </c>
      <c r="AG190" s="84">
        <f>IF(+'2grid'!AG190*DH$2&lt;0,0,+'2grid'!AG190*DH$2)</f>
        <v>0.13118574250681198</v>
      </c>
      <c r="AH190" s="84">
        <f>IF(+'2grid'!AH190*DI$2&lt;0,0,+'2grid'!AH190*DI$2)</f>
        <v>0.14314167574931877</v>
      </c>
      <c r="AI190" s="84">
        <f>IF(+'2grid'!AI190*DJ$2&lt;0,0,+'2grid'!AI190*DJ$2)</f>
        <v>0.15535499284741147</v>
      </c>
      <c r="AJ190" s="84">
        <f>IF(+'2grid'!AJ190*DK$2&lt;0,0,+'2grid'!AJ190*DK$2)</f>
        <v>0.16782569380108989</v>
      </c>
      <c r="AK190" s="84">
        <f>IF(+'2grid'!AK190*DL$2&lt;0,0,+'2grid'!AK190*DL$2)</f>
        <v>0.18055377861035421</v>
      </c>
      <c r="AL190" s="84">
        <f>IF(+'2grid'!AL190*DM$2&lt;0,0,+'2grid'!AL190*DM$2)</f>
        <v>0.19353924727520433</v>
      </c>
      <c r="AM190" s="84">
        <f>IF(+'2grid'!AM190*DN$2&lt;0,0,+'2grid'!AM190*DN$2)</f>
        <v>0.2067820997956403</v>
      </c>
      <c r="AN190" s="84">
        <f>IF(+'2grid'!AN190*DO$2&lt;0,0,+'2grid'!AN190*DO$2)</f>
        <v>0.2175849004768392</v>
      </c>
      <c r="AO190" s="84">
        <f>IF(+'2grid'!AO190*DP$2&lt;0,0,+'2grid'!AO190*DP$2)</f>
        <v>0.22858235395095367</v>
      </c>
      <c r="AP190" s="84">
        <f>IF(+'2grid'!AP190*DQ$2&lt;0,0,+'2grid'!AP190*DQ$2)</f>
        <v>0.23977446021798365</v>
      </c>
      <c r="AQ190" s="84">
        <f>IF(+'2grid'!AQ190*DR$2&lt;0,0,+'2grid'!AQ190*DR$2)</f>
        <v>0.25116121927792912</v>
      </c>
      <c r="AR190" s="84">
        <f>IF(+'2grid'!AR190*DS$2&lt;0,0,+'2grid'!AR190*DS$2)</f>
        <v>0.26274263113079016</v>
      </c>
      <c r="AS190" s="84">
        <f>IF(+'2grid'!AS190*DT$2&lt;0,0,+'2grid'!AS190*DT$2)</f>
        <v>0.27451869577656673</v>
      </c>
      <c r="AT190" s="84">
        <f>IF(+'2grid'!AT190*DU$2&lt;0,0,+'2grid'!AT190*DU$2)</f>
        <v>0.28648941321525884</v>
      </c>
      <c r="AU190" s="84">
        <f>IF(+'2grid'!AU190*DV$2&lt;0,0,+'2grid'!AU190*DV$2)</f>
        <v>0.29865478344686647</v>
      </c>
      <c r="AV190" s="84">
        <f>IF(+'2grid'!AV190*DW$2&lt;0,0,+'2grid'!AV190*DW$2)</f>
        <v>0.31101480647138957</v>
      </c>
      <c r="AW190" s="84">
        <f>IF(+'2grid'!AW190*DX$2&lt;0,0,+'2grid'!AW190*DX$2)</f>
        <v>0.32356948228882831</v>
      </c>
      <c r="AX190" s="84">
        <f>IF(+'2grid'!AX190*DY$2&lt;0,0,+'2grid'!AX190*DY$2)</f>
        <v>0.32493188010899177</v>
      </c>
      <c r="AY190" s="84">
        <f>IF(+'2grid'!AY190*DZ$2&lt;0,0,+'2grid'!AY190*DZ$2)</f>
        <v>0.32629427792915527</v>
      </c>
      <c r="AZ190" s="84">
        <f>IF(+'2grid'!AZ190*EA$2&lt;0,0,+'2grid'!AZ190*EA$2)</f>
        <v>0.32765667574931878</v>
      </c>
      <c r="BA190" s="84">
        <f>IF(+'2grid'!BA190*EB$2&lt;0,0,+'2grid'!BA190*EB$2)</f>
        <v>0.32901907356948223</v>
      </c>
      <c r="BB190" s="84">
        <f>IF(+'2grid'!BB190*EC$2&lt;0,0,+'2grid'!BB190*EC$2)</f>
        <v>0.33038147138964574</v>
      </c>
      <c r="BC190" s="84">
        <f>IF(+'2grid'!BC190*ED$2&lt;0,0,+'2grid'!BC190*ED$2)</f>
        <v>0.33174386920980925</v>
      </c>
      <c r="BD190" s="84">
        <f>IF(+'2grid'!BD190*EE$2&lt;0,0,+'2grid'!BD190*EE$2)</f>
        <v>1.9986376021798362</v>
      </c>
      <c r="BE190" s="84">
        <f>IF(+'2grid'!BE190*EF$2&lt;0,0,+'2grid'!BE190*EF$2)</f>
        <v>6.6893732970027244</v>
      </c>
      <c r="BF190" s="84">
        <f>IF(+'2grid'!BF190*EG$2&lt;0,0,+'2grid'!BF190*EG$2)</f>
        <v>9.4032697547683917</v>
      </c>
      <c r="BG190" s="84">
        <f>IF(+'2grid'!BG190*EH$2&lt;0,0,+'2grid'!BG190*EH$2)</f>
        <v>10.115803814713896</v>
      </c>
      <c r="BH190" s="84">
        <f>IF(+'2grid'!BH190*EI$2&lt;0,0,+'2grid'!BH190*EI$2)</f>
        <v>10.115803814713896</v>
      </c>
      <c r="BI190" s="84">
        <f>IF(+'2grid'!BI190*EJ$2&lt;0,0,+'2grid'!BI190*EJ$2)</f>
        <v>10.115803814713896</v>
      </c>
      <c r="BJ190" s="84">
        <f>IF(+'2grid'!BJ190*EK$2&lt;0,0,+'2grid'!BJ190*EK$2)</f>
        <v>10.115803814713896</v>
      </c>
      <c r="BK190" s="84">
        <f>IF(+'2grid'!BK190*EL$2&lt;0,0,+'2grid'!BK190*EL$2)</f>
        <v>10.115803814713896</v>
      </c>
      <c r="BL190" s="84">
        <f>IF(+'2grid'!BL190*EM$2&lt;0,0,+'2grid'!BL190*EM$2)</f>
        <v>10.115803814713896</v>
      </c>
      <c r="BM190" s="84">
        <f>IF(+'2grid'!BM190*EN$2&lt;0,0,+'2grid'!BM190*EN$2)</f>
        <v>10.115803814713896</v>
      </c>
      <c r="BN190" s="84">
        <f>IF(+'2grid'!BN190*EO$2&lt;0,0,+'2grid'!BN190*EO$2)</f>
        <v>10.115803814713896</v>
      </c>
      <c r="BO190" s="84">
        <f>IF(+'2grid'!BO190*EP$2&lt;0,0,+'2grid'!BO190*EP$2)</f>
        <v>10.115803814713896</v>
      </c>
      <c r="BP190" s="84">
        <f>IF(+'2grid'!BP190*EQ$2&lt;0,0,+'2grid'!BP190*EQ$2)</f>
        <v>10.115803814713896</v>
      </c>
      <c r="BQ190" s="84">
        <f>IF(+'2grid'!BQ190*ER$2&lt;0,0,+'2grid'!BQ190*ER$2)</f>
        <v>10.115803814713896</v>
      </c>
      <c r="BR190" s="84">
        <f>IF(+'2grid'!BR190*ES$2&lt;0,0,+'2grid'!BR190*ES$2)</f>
        <v>10.115803814713896</v>
      </c>
      <c r="BS190" s="84">
        <f>IF(+'2grid'!BS190*ET$2&lt;0,0,+'2grid'!BS190*ET$2)</f>
        <v>10.115803814713896</v>
      </c>
      <c r="BT190" s="84">
        <f>IF(+'2grid'!BT190*EU$2&lt;0,0,+'2grid'!BT190*EU$2)</f>
        <v>10.115803814713896</v>
      </c>
      <c r="BU190" s="84">
        <f>IF(+'2grid'!BU190*EV$2&lt;0,0,+'2grid'!BU190*EV$2)</f>
        <v>10.115803814713896</v>
      </c>
      <c r="BV190" s="84">
        <f>IF(+'2grid'!BV190*EW$2&lt;0,0,+'2grid'!BV190*EW$2)</f>
        <v>10.115803814713896</v>
      </c>
      <c r="BW190" s="84">
        <f>IF(+'2grid'!BW190*EX$2&lt;0,0,+'2grid'!BW190*EX$2)</f>
        <v>10.115803814713896</v>
      </c>
      <c r="BX190" s="84">
        <f>IF(+'2grid'!BX190*EY$2&lt;0,0,+'2grid'!BX190*EY$2)</f>
        <v>10.115803814713896</v>
      </c>
      <c r="BY190" s="84">
        <f>IF(+'2grid'!BY190*EZ$2&lt;0,0,+'2grid'!BY190*EZ$2)</f>
        <v>10.115803814713896</v>
      </c>
      <c r="BZ190" s="84">
        <f>IF(+'2grid'!BZ190*FA$2&lt;0,0,+'2grid'!BZ190*FA$2)</f>
        <v>10.115803814713896</v>
      </c>
      <c r="CA190" s="84">
        <f>IF(+'2grid'!CA190*FB$2&lt;0,0,+'2grid'!CA190*FB$2)</f>
        <v>10.115803814713896</v>
      </c>
    </row>
    <row r="191" spans="1:79" x14ac:dyDescent="0.2">
      <c r="A191" s="9">
        <f>+data!B193</f>
        <v>702</v>
      </c>
      <c r="B191" s="84">
        <f>IF(+'2grid'!B191*CC$2&lt;0,0,+'2grid'!B191*CC$2)</f>
        <v>0</v>
      </c>
      <c r="C191" s="84">
        <f>IF(+'2grid'!C191*CD$2&lt;0,0,+'2grid'!C191*CD$2)</f>
        <v>0</v>
      </c>
      <c r="D191" s="84">
        <f>IF(+'2grid'!D191*CE$2&lt;0,0,+'2grid'!D191*CE$2)</f>
        <v>0</v>
      </c>
      <c r="E191" s="84">
        <f>IF(+'2grid'!E191*CF$2&lt;0,0,+'2grid'!E191*CF$2)</f>
        <v>0</v>
      </c>
      <c r="F191" s="84">
        <f>IF(+'2grid'!F191*CG$2&lt;0,0,+'2grid'!F191*CG$2)</f>
        <v>0</v>
      </c>
      <c r="G191" s="84">
        <f>IF(+'2grid'!G191*CH$2&lt;0,0,+'2grid'!G191*CH$2)</f>
        <v>0</v>
      </c>
      <c r="H191" s="84">
        <f>IF(+'2grid'!H191*CI$2&lt;0,0,+'2grid'!H191*CI$2)</f>
        <v>0</v>
      </c>
      <c r="I191" s="84">
        <f>IF(+'2grid'!I191*CJ$2&lt;0,0,+'2grid'!I191*CJ$2)</f>
        <v>0</v>
      </c>
      <c r="J191" s="84">
        <f>IF(+'2grid'!J191*CK$2&lt;0,0,+'2grid'!J191*CK$2)</f>
        <v>0</v>
      </c>
      <c r="K191" s="84">
        <f>IF(+'2grid'!K191*CL$2&lt;0,0,+'2grid'!K191*CL$2)</f>
        <v>0</v>
      </c>
      <c r="L191" s="84">
        <f>IF(+'2grid'!L191*CM$2&lt;0,0,+'2grid'!L191*CM$2)</f>
        <v>0</v>
      </c>
      <c r="M191" s="84">
        <f>IF(+'2grid'!M191*CN$2&lt;0,0,+'2grid'!M191*CN$2)</f>
        <v>0</v>
      </c>
      <c r="N191" s="84">
        <f>IF(+'2grid'!N191*CO$2&lt;0,0,+'2grid'!N191*CO$2)</f>
        <v>0</v>
      </c>
      <c r="O191" s="84">
        <f>IF(+'2grid'!O191*CP$2&lt;0,0,+'2grid'!O191*CP$2)</f>
        <v>0</v>
      </c>
      <c r="P191" s="84">
        <f>IF(+'2grid'!P191*CQ$2&lt;0,0,+'2grid'!P191*CQ$2)</f>
        <v>0</v>
      </c>
      <c r="Q191" s="84">
        <f>IF(+'2grid'!Q191*CR$2&lt;0,0,+'2grid'!Q191*CR$2)</f>
        <v>0</v>
      </c>
      <c r="R191" s="84">
        <f>IF(+'2grid'!R191*CS$2&lt;0,0,+'2grid'!R191*CS$2)</f>
        <v>0</v>
      </c>
      <c r="S191" s="84">
        <f>IF(+'2grid'!S191*CT$2&lt;0,0,+'2grid'!S191*CT$2)</f>
        <v>0</v>
      </c>
      <c r="T191" s="84">
        <f>IF(+'2grid'!T191*CU$2&lt;0,0,+'2grid'!T191*CU$2)</f>
        <v>0</v>
      </c>
      <c r="U191" s="84">
        <f>IF(+'2grid'!U191*CV$2&lt;0,0,+'2grid'!U191*CV$2)</f>
        <v>0</v>
      </c>
      <c r="V191" s="84">
        <f>IF(+'2grid'!V191*CW$2&lt;0,0,+'2grid'!V191*CW$2)</f>
        <v>0</v>
      </c>
      <c r="W191" s="84">
        <f>IF(+'2grid'!W191*CX$2&lt;0,0,+'2grid'!W191*CX$2)</f>
        <v>0</v>
      </c>
      <c r="X191" s="84">
        <f>IF(+'2grid'!X191*CY$2&lt;0,0,+'2grid'!X191*CY$2)</f>
        <v>0</v>
      </c>
      <c r="Y191" s="84">
        <f>IF(+'2grid'!Y191*CZ$2&lt;0,0,+'2grid'!Y191*CZ$2)</f>
        <v>0</v>
      </c>
      <c r="Z191" s="84">
        <f>IF(+'2grid'!Z191*DA$2&lt;0,0,+'2grid'!Z191*DA$2)</f>
        <v>0</v>
      </c>
      <c r="AA191" s="84">
        <f>IF(+'2grid'!AA191*DB$2&lt;0,0,+'2grid'!AA191*DB$2)</f>
        <v>0</v>
      </c>
      <c r="AB191" s="84">
        <f>IF(+'2grid'!AB191*DC$2&lt;0,0,+'2grid'!AB191*DC$2)</f>
        <v>0</v>
      </c>
      <c r="AC191" s="84">
        <f>IF(+'2grid'!AC191*DD$2&lt;0,0,+'2grid'!AC191*DD$2)</f>
        <v>0</v>
      </c>
      <c r="AD191" s="84">
        <f>IF(+'2grid'!AD191*DE$2&lt;0,0,+'2grid'!AD191*DE$2)</f>
        <v>0</v>
      </c>
      <c r="AE191" s="84">
        <f>IF(+'2grid'!AE191*DF$2&lt;0,0,+'2grid'!AE191*DF$2)</f>
        <v>0</v>
      </c>
      <c r="AF191" s="84">
        <f>IF(+'2grid'!AF191*DG$2&lt;0,0,+'2grid'!AF191*DG$2)</f>
        <v>0</v>
      </c>
      <c r="AG191" s="84">
        <f>IF(+'2grid'!AG191*DH$2&lt;0,0,+'2grid'!AG191*DH$2)</f>
        <v>0</v>
      </c>
      <c r="AH191" s="84">
        <f>IF(+'2grid'!AH191*DI$2&lt;0,0,+'2grid'!AH191*DI$2)</f>
        <v>0</v>
      </c>
      <c r="AI191" s="84">
        <f>IF(+'2grid'!AI191*DJ$2&lt;0,0,+'2grid'!AI191*DJ$2)</f>
        <v>0</v>
      </c>
      <c r="AJ191" s="84">
        <f>IF(+'2grid'!AJ191*DK$2&lt;0,0,+'2grid'!AJ191*DK$2)</f>
        <v>0</v>
      </c>
      <c r="AK191" s="84">
        <f>IF(+'2grid'!AK191*DL$2&lt;0,0,+'2grid'!AK191*DL$2)</f>
        <v>0</v>
      </c>
      <c r="AL191" s="84">
        <f>IF(+'2grid'!AL191*DM$2&lt;0,0,+'2grid'!AL191*DM$2)</f>
        <v>0</v>
      </c>
      <c r="AM191" s="84">
        <f>IF(+'2grid'!AM191*DN$2&lt;0,0,+'2grid'!AM191*DN$2)</f>
        <v>0</v>
      </c>
      <c r="AN191" s="84">
        <f>IF(+'2grid'!AN191*DO$2&lt;0,0,+'2grid'!AN191*DO$2)</f>
        <v>0</v>
      </c>
      <c r="AO191" s="84">
        <f>IF(+'2grid'!AO191*DP$2&lt;0,0,+'2grid'!AO191*DP$2)</f>
        <v>0</v>
      </c>
      <c r="AP191" s="84">
        <f>IF(+'2grid'!AP191*DQ$2&lt;0,0,+'2grid'!AP191*DQ$2)</f>
        <v>0</v>
      </c>
      <c r="AQ191" s="84">
        <f>IF(+'2grid'!AQ191*DR$2&lt;0,0,+'2grid'!AQ191*DR$2)</f>
        <v>0</v>
      </c>
      <c r="AR191" s="84">
        <f>IF(+'2grid'!AR191*DS$2&lt;0,0,+'2grid'!AR191*DS$2)</f>
        <v>0</v>
      </c>
      <c r="AS191" s="84">
        <f>IF(+'2grid'!AS191*DT$2&lt;0,0,+'2grid'!AS191*DT$2)</f>
        <v>0</v>
      </c>
      <c r="AT191" s="84">
        <f>IF(+'2grid'!AT191*DU$2&lt;0,0,+'2grid'!AT191*DU$2)</f>
        <v>0</v>
      </c>
      <c r="AU191" s="84">
        <f>IF(+'2grid'!AU191*DV$2&lt;0,0,+'2grid'!AU191*DV$2)</f>
        <v>0</v>
      </c>
      <c r="AV191" s="84">
        <f>IF(+'2grid'!AV191*DW$2&lt;0,0,+'2grid'!AV191*DW$2)</f>
        <v>0</v>
      </c>
      <c r="AW191" s="84">
        <f>IF(+'2grid'!AW191*DX$2&lt;0,0,+'2grid'!AW191*DX$2)</f>
        <v>0</v>
      </c>
      <c r="AX191" s="84">
        <f>IF(+'2grid'!AX191*DY$2&lt;0,0,+'2grid'!AX191*DY$2)</f>
        <v>0</v>
      </c>
      <c r="AY191" s="84">
        <f>IF(+'2grid'!AY191*DZ$2&lt;0,0,+'2grid'!AY191*DZ$2)</f>
        <v>0</v>
      </c>
      <c r="AZ191" s="84">
        <f>IF(+'2grid'!AZ191*EA$2&lt;0,0,+'2grid'!AZ191*EA$2)</f>
        <v>0</v>
      </c>
      <c r="BA191" s="84">
        <f>IF(+'2grid'!BA191*EB$2&lt;0,0,+'2grid'!BA191*EB$2)</f>
        <v>0</v>
      </c>
      <c r="BB191" s="84">
        <f>IF(+'2grid'!BB191*EC$2&lt;0,0,+'2grid'!BB191*EC$2)</f>
        <v>0</v>
      </c>
      <c r="BC191" s="84">
        <f>IF(+'2grid'!BC191*ED$2&lt;0,0,+'2grid'!BC191*ED$2)</f>
        <v>0</v>
      </c>
      <c r="BD191" s="84">
        <f>IF(+'2grid'!BD191*EE$2&lt;0,0,+'2grid'!BD191*EE$2)</f>
        <v>0</v>
      </c>
      <c r="BE191" s="84">
        <f>IF(+'2grid'!BE191*EF$2&lt;0,0,+'2grid'!BE191*EF$2)</f>
        <v>0</v>
      </c>
      <c r="BF191" s="84">
        <f>IF(+'2grid'!BF191*EG$2&lt;0,0,+'2grid'!BF191*EG$2)</f>
        <v>0</v>
      </c>
      <c r="BG191" s="84">
        <f>IF(+'2grid'!BG191*EH$2&lt;0,0,+'2grid'!BG191*EH$2)</f>
        <v>0</v>
      </c>
      <c r="BH191" s="84">
        <f>IF(+'2grid'!BH191*EI$2&lt;0,0,+'2grid'!BH191*EI$2)</f>
        <v>0</v>
      </c>
      <c r="BI191" s="84">
        <f>IF(+'2grid'!BI191*EJ$2&lt;0,0,+'2grid'!BI191*EJ$2)</f>
        <v>0</v>
      </c>
      <c r="BJ191" s="84">
        <f>IF(+'2grid'!BJ191*EK$2&lt;0,0,+'2grid'!BJ191*EK$2)</f>
        <v>0</v>
      </c>
      <c r="BK191" s="84">
        <f>IF(+'2grid'!BK191*EL$2&lt;0,0,+'2grid'!BK191*EL$2)</f>
        <v>0</v>
      </c>
      <c r="BL191" s="84">
        <f>IF(+'2grid'!BL191*EM$2&lt;0,0,+'2grid'!BL191*EM$2)</f>
        <v>0</v>
      </c>
      <c r="BM191" s="84">
        <f>IF(+'2grid'!BM191*EN$2&lt;0,0,+'2grid'!BM191*EN$2)</f>
        <v>0</v>
      </c>
      <c r="BN191" s="84">
        <f>IF(+'2grid'!BN191*EO$2&lt;0,0,+'2grid'!BN191*EO$2)</f>
        <v>0</v>
      </c>
      <c r="BO191" s="84">
        <f>IF(+'2grid'!BO191*EP$2&lt;0,0,+'2grid'!BO191*EP$2)</f>
        <v>0</v>
      </c>
      <c r="BP191" s="84">
        <f>IF(+'2grid'!BP191*EQ$2&lt;0,0,+'2grid'!BP191*EQ$2)</f>
        <v>0</v>
      </c>
      <c r="BQ191" s="84">
        <f>IF(+'2grid'!BQ191*ER$2&lt;0,0,+'2grid'!BQ191*ER$2)</f>
        <v>0</v>
      </c>
      <c r="BR191" s="84">
        <f>IF(+'2grid'!BR191*ES$2&lt;0,0,+'2grid'!BR191*ES$2)</f>
        <v>0</v>
      </c>
      <c r="BS191" s="84">
        <f>IF(+'2grid'!BS191*ET$2&lt;0,0,+'2grid'!BS191*ET$2)</f>
        <v>0</v>
      </c>
      <c r="BT191" s="84">
        <f>IF(+'2grid'!BT191*EU$2&lt;0,0,+'2grid'!BT191*EU$2)</f>
        <v>0</v>
      </c>
      <c r="BU191" s="84">
        <f>IF(+'2grid'!BU191*EV$2&lt;0,0,+'2grid'!BU191*EV$2)</f>
        <v>0</v>
      </c>
      <c r="BV191" s="84">
        <f>IF(+'2grid'!BV191*EW$2&lt;0,0,+'2grid'!BV191*EW$2)</f>
        <v>0</v>
      </c>
      <c r="BW191" s="84">
        <f>IF(+'2grid'!BW191*EX$2&lt;0,0,+'2grid'!BW191*EX$2)</f>
        <v>0</v>
      </c>
      <c r="BX191" s="84">
        <f>IF(+'2grid'!BX191*EY$2&lt;0,0,+'2grid'!BX191*EY$2)</f>
        <v>0</v>
      </c>
      <c r="BY191" s="84">
        <f>IF(+'2grid'!BY191*EZ$2&lt;0,0,+'2grid'!BY191*EZ$2)</f>
        <v>0</v>
      </c>
      <c r="BZ191" s="84">
        <f>IF(+'2grid'!BZ191*FA$2&lt;0,0,+'2grid'!BZ191*FA$2)</f>
        <v>0</v>
      </c>
      <c r="CA191" s="84">
        <f>IF(+'2grid'!CA191*FB$2&lt;0,0,+'2grid'!CA191*FB$2)</f>
        <v>0</v>
      </c>
    </row>
    <row r="192" spans="1:79" x14ac:dyDescent="0.2">
      <c r="A192" s="9">
        <f>+data!B194</f>
        <v>703</v>
      </c>
      <c r="B192" s="84">
        <f>IF(+'2grid'!B192*CC$2&lt;0,0,+'2grid'!B192*CC$2)</f>
        <v>0</v>
      </c>
      <c r="C192" s="84">
        <f>IF(+'2grid'!C192*CD$2&lt;0,0,+'2grid'!C192*CD$2)</f>
        <v>0</v>
      </c>
      <c r="D192" s="84">
        <f>IF(+'2grid'!D192*CE$2&lt;0,0,+'2grid'!D192*CE$2)</f>
        <v>0</v>
      </c>
      <c r="E192" s="84">
        <f>IF(+'2grid'!E192*CF$2&lt;0,0,+'2grid'!E192*CF$2)</f>
        <v>0</v>
      </c>
      <c r="F192" s="84">
        <f>IF(+'2grid'!F192*CG$2&lt;0,0,+'2grid'!F192*CG$2)</f>
        <v>0</v>
      </c>
      <c r="G192" s="84">
        <f>IF(+'2grid'!G192*CH$2&lt;0,0,+'2grid'!G192*CH$2)</f>
        <v>0</v>
      </c>
      <c r="H192" s="84">
        <f>IF(+'2grid'!H192*CI$2&lt;0,0,+'2grid'!H192*CI$2)</f>
        <v>0</v>
      </c>
      <c r="I192" s="84">
        <f>IF(+'2grid'!I192*CJ$2&lt;0,0,+'2grid'!I192*CJ$2)</f>
        <v>0</v>
      </c>
      <c r="J192" s="84">
        <f>IF(+'2grid'!J192*CK$2&lt;0,0,+'2grid'!J192*CK$2)</f>
        <v>0</v>
      </c>
      <c r="K192" s="84">
        <f>IF(+'2grid'!K192*CL$2&lt;0,0,+'2grid'!K192*CL$2)</f>
        <v>0</v>
      </c>
      <c r="L192" s="84">
        <f>IF(+'2grid'!L192*CM$2&lt;0,0,+'2grid'!L192*CM$2)</f>
        <v>0</v>
      </c>
      <c r="M192" s="84">
        <f>IF(+'2grid'!M192*CN$2&lt;0,0,+'2grid'!M192*CN$2)</f>
        <v>0</v>
      </c>
      <c r="N192" s="84">
        <f>IF(+'2grid'!N192*CO$2&lt;0,0,+'2grid'!N192*CO$2)</f>
        <v>0</v>
      </c>
      <c r="O192" s="84">
        <f>IF(+'2grid'!O192*CP$2&lt;0,0,+'2grid'!O192*CP$2)</f>
        <v>0</v>
      </c>
      <c r="P192" s="84">
        <f>IF(+'2grid'!P192*CQ$2&lt;0,0,+'2grid'!P192*CQ$2)</f>
        <v>0</v>
      </c>
      <c r="Q192" s="84">
        <f>IF(+'2grid'!Q192*CR$2&lt;0,0,+'2grid'!Q192*CR$2)</f>
        <v>0</v>
      </c>
      <c r="R192" s="84">
        <f>IF(+'2grid'!R192*CS$2&lt;0,0,+'2grid'!R192*CS$2)</f>
        <v>0</v>
      </c>
      <c r="S192" s="84">
        <f>IF(+'2grid'!S192*CT$2&lt;0,0,+'2grid'!S192*CT$2)</f>
        <v>0</v>
      </c>
      <c r="T192" s="84">
        <f>IF(+'2grid'!T192*CU$2&lt;0,0,+'2grid'!T192*CU$2)</f>
        <v>0</v>
      </c>
      <c r="U192" s="84">
        <f>IF(+'2grid'!U192*CV$2&lt;0,0,+'2grid'!U192*CV$2)</f>
        <v>0</v>
      </c>
      <c r="V192" s="84">
        <f>IF(+'2grid'!V192*CW$2&lt;0,0,+'2grid'!V192*CW$2)</f>
        <v>0</v>
      </c>
      <c r="W192" s="84">
        <f>IF(+'2grid'!W192*CX$2&lt;0,0,+'2grid'!W192*CX$2)</f>
        <v>0</v>
      </c>
      <c r="X192" s="84">
        <f>IF(+'2grid'!X192*CY$2&lt;0,0,+'2grid'!X192*CY$2)</f>
        <v>0</v>
      </c>
      <c r="Y192" s="84">
        <f>IF(+'2grid'!Y192*CZ$2&lt;0,0,+'2grid'!Y192*CZ$2)</f>
        <v>0</v>
      </c>
      <c r="Z192" s="84">
        <f>IF(+'2grid'!Z192*DA$2&lt;0,0,+'2grid'!Z192*DA$2)</f>
        <v>0</v>
      </c>
      <c r="AA192" s="84">
        <f>IF(+'2grid'!AA192*DB$2&lt;0,0,+'2grid'!AA192*DB$2)</f>
        <v>0</v>
      </c>
      <c r="AB192" s="84">
        <f>IF(+'2grid'!AB192*DC$2&lt;0,0,+'2grid'!AB192*DC$2)</f>
        <v>0</v>
      </c>
      <c r="AC192" s="84">
        <f>IF(+'2grid'!AC192*DD$2&lt;0,0,+'2grid'!AC192*DD$2)</f>
        <v>3.9786838967422666E-3</v>
      </c>
      <c r="AD192" s="84">
        <f>IF(+'2grid'!AD192*DE$2&lt;0,0,+'2grid'!AD192*DE$2)</f>
        <v>4.4600411502392261E-3</v>
      </c>
      <c r="AE192" s="84">
        <f>IF(+'2grid'!AE192*DF$2&lt;0,0,+'2grid'!AE192*DF$2)</f>
        <v>4.952669670443389E-3</v>
      </c>
      <c r="AF192" s="84">
        <f>IF(+'2grid'!AF192*DG$2&lt;0,0,+'2grid'!AF192*DG$2)</f>
        <v>5.4565694573547562E-3</v>
      </c>
      <c r="AG192" s="84">
        <f>IF(+'2grid'!AG192*DH$2&lt;0,0,+'2grid'!AG192*DH$2)</f>
        <v>5.9717405109733258E-3</v>
      </c>
      <c r="AH192" s="84">
        <f>IF(+'2grid'!AH192*DI$2&lt;0,0,+'2grid'!AH192*DI$2)</f>
        <v>6.4981828312990989E-3</v>
      </c>
      <c r="AI192" s="84">
        <f>IF(+'2grid'!AI192*DJ$2&lt;0,0,+'2grid'!AI192*DJ$2)</f>
        <v>7.0358964183320763E-3</v>
      </c>
      <c r="AJ192" s="84">
        <f>IF(+'2grid'!AJ192*DK$2&lt;0,0,+'2grid'!AJ192*DK$2)</f>
        <v>7.5848812720722553E-3</v>
      </c>
      <c r="AK192" s="84">
        <f>IF(+'2grid'!AK192*DL$2&lt;0,0,+'2grid'!AK192*DL$2)</f>
        <v>8.1451373925196385E-3</v>
      </c>
      <c r="AL192" s="84">
        <f>IF(+'2grid'!AL192*DM$2&lt;0,0,+'2grid'!AL192*DM$2)</f>
        <v>8.7166647796742269E-3</v>
      </c>
      <c r="AM192" s="84">
        <f>IF(+'2grid'!AM192*DN$2&lt;0,0,+'2grid'!AM192*DN$2)</f>
        <v>9.299463433536017E-3</v>
      </c>
      <c r="AN192" s="84">
        <f>IF(+'2grid'!AN192*DO$2&lt;0,0,+'2grid'!AN192*DO$2)</f>
        <v>1.6132303065875462E-2</v>
      </c>
      <c r="AO192" s="84">
        <f>IF(+'2grid'!AO192*DP$2&lt;0,0,+'2grid'!AO192*DP$2)</f>
        <v>2.3121501632637698E-2</v>
      </c>
      <c r="AP192" s="84">
        <f>IF(+'2grid'!AP192*DQ$2&lt;0,0,+'2grid'!AP192*DQ$2)</f>
        <v>3.0267059133822733E-2</v>
      </c>
      <c r="AQ192" s="84">
        <f>IF(+'2grid'!AQ192*DR$2&lt;0,0,+'2grid'!AQ192*DR$2)</f>
        <v>3.7568975569430563E-2</v>
      </c>
      <c r="AR192" s="84">
        <f>IF(+'2grid'!AR192*DS$2&lt;0,0,+'2grid'!AR192*DS$2)</f>
        <v>4.5027250939461194E-2</v>
      </c>
      <c r="AS192" s="84">
        <f>IF(+'2grid'!AS192*DT$2&lt;0,0,+'2grid'!AS192*DT$2)</f>
        <v>5.264188524391461E-2</v>
      </c>
      <c r="AT192" s="84">
        <f>IF(+'2grid'!AT192*DU$2&lt;0,0,+'2grid'!AT192*DU$2)</f>
        <v>6.0412878482790817E-2</v>
      </c>
      <c r="AU192" s="84">
        <f>IF(+'2grid'!AU192*DV$2&lt;0,0,+'2grid'!AU192*DV$2)</f>
        <v>6.8340230656089837E-2</v>
      </c>
      <c r="AV192" s="84">
        <f>IF(+'2grid'!AV192*DW$2&lt;0,0,+'2grid'!AV192*DW$2)</f>
        <v>7.6423941763811648E-2</v>
      </c>
      <c r="AW192" s="84">
        <f>IF(+'2grid'!AW192*DX$2&lt;0,0,+'2grid'!AW192*DX$2)</f>
        <v>8.466401180595623E-2</v>
      </c>
      <c r="AX192" s="84">
        <f>IF(+'2grid'!AX192*DY$2&lt;0,0,+'2grid'!AX192*DY$2)</f>
        <v>7.0850409879721257E-2</v>
      </c>
      <c r="AY192" s="84">
        <f>IF(+'2grid'!AY192*DZ$2&lt;0,0,+'2grid'!AY192*DZ$2)</f>
        <v>5.6917981270249877E-2</v>
      </c>
      <c r="AZ192" s="84">
        <f>IF(+'2grid'!AZ192*EA$2&lt;0,0,+'2grid'!AZ192*EA$2)</f>
        <v>4.2866725977542049E-2</v>
      </c>
      <c r="BA192" s="84">
        <f>IF(+'2grid'!BA192*EB$2&lt;0,0,+'2grid'!BA192*EB$2)</f>
        <v>2.8696644001597799E-2</v>
      </c>
      <c r="BB192" s="84">
        <f>IF(+'2grid'!BB192*EC$2&lt;0,0,+'2grid'!BB192*EC$2)</f>
        <v>1.440773534241712E-2</v>
      </c>
      <c r="BC192" s="84">
        <f>IF(+'2grid'!BC192*ED$2&lt;0,0,+'2grid'!BC192*ED$2)</f>
        <v>0</v>
      </c>
      <c r="BD192" s="84">
        <f>IF(+'2grid'!BD192*EE$2&lt;0,0,+'2grid'!BD192*EE$2)</f>
        <v>0</v>
      </c>
      <c r="BE192" s="84">
        <f>IF(+'2grid'!BE192*EF$2&lt;0,0,+'2grid'!BE192*EF$2)</f>
        <v>0</v>
      </c>
      <c r="BF192" s="84">
        <f>IF(+'2grid'!BF192*EG$2&lt;0,0,+'2grid'!BF192*EG$2)</f>
        <v>0</v>
      </c>
      <c r="BG192" s="84">
        <f>IF(+'2grid'!BG192*EH$2&lt;0,0,+'2grid'!BG192*EH$2)</f>
        <v>52.083460165993515</v>
      </c>
      <c r="BH192" s="84">
        <f>IF(+'2grid'!BH192*EI$2&lt;0,0,+'2grid'!BH192*EI$2)</f>
        <v>52.083460165993515</v>
      </c>
      <c r="BI192" s="84">
        <f>IF(+'2grid'!BI192*EJ$2&lt;0,0,+'2grid'!BI192*EJ$2)</f>
        <v>52.083460165993515</v>
      </c>
      <c r="BJ192" s="84">
        <f>IF(+'2grid'!BJ192*EK$2&lt;0,0,+'2grid'!BJ192*EK$2)</f>
        <v>53.506505525720122</v>
      </c>
      <c r="BK192" s="84">
        <f>IF(+'2grid'!BK192*EL$2&lt;0,0,+'2grid'!BK192*EL$2)</f>
        <v>54.644941813501397</v>
      </c>
      <c r="BL192" s="84">
        <f>IF(+'2grid'!BL192*EM$2&lt;0,0,+'2grid'!BL192*EM$2)</f>
        <v>53.791114597665434</v>
      </c>
      <c r="BM192" s="84">
        <f>IF(+'2grid'!BM192*EN$2&lt;0,0,+'2grid'!BM192*EN$2)</f>
        <v>48.952760374595002</v>
      </c>
      <c r="BN192" s="84">
        <f>IF(+'2grid'!BN192*EO$2&lt;0,0,+'2grid'!BN192*EO$2)</f>
        <v>48.952760374595002</v>
      </c>
      <c r="BO192" s="84">
        <f>IF(+'2grid'!BO192*EP$2&lt;0,0,+'2grid'!BO192*EP$2)</f>
        <v>47.245105942923082</v>
      </c>
      <c r="BP192" s="84">
        <f>IF(+'2grid'!BP192*EQ$2&lt;0,0,+'2grid'!BP192*EQ$2)</f>
        <v>38.422224712618167</v>
      </c>
      <c r="BQ192" s="84">
        <f>IF(+'2grid'!BQ192*ER$2&lt;0,0,+'2grid'!BQ192*ER$2)</f>
        <v>31.022388842039852</v>
      </c>
      <c r="BR192" s="84">
        <f>IF(+'2grid'!BR192*ES$2&lt;0,0,+'2grid'!BR192*ES$2)</f>
        <v>28.859359895255427</v>
      </c>
      <c r="BS192" s="84">
        <f>IF(+'2grid'!BS192*ET$2&lt;0,0,+'2grid'!BS192*ET$2)</f>
        <v>28.859359895255427</v>
      </c>
      <c r="BT192" s="84">
        <f>IF(+'2grid'!BT192*EU$2&lt;0,0,+'2grid'!BT192*EU$2)</f>
        <v>28.859359895255427</v>
      </c>
      <c r="BU192" s="84">
        <f>IF(+'2grid'!BU192*EV$2&lt;0,0,+'2grid'!BU192*EV$2)</f>
        <v>28.859359895255427</v>
      </c>
      <c r="BV192" s="84">
        <f>IF(+'2grid'!BV192*EW$2&lt;0,0,+'2grid'!BV192*EW$2)</f>
        <v>28.859359895255427</v>
      </c>
      <c r="BW192" s="84">
        <f>IF(+'2grid'!BW192*EX$2&lt;0,0,+'2grid'!BW192*EX$2)</f>
        <v>28.859359895255427</v>
      </c>
      <c r="BX192" s="84">
        <f>IF(+'2grid'!BX192*EY$2&lt;0,0,+'2grid'!BX192*EY$2)</f>
        <v>28.859359895255427</v>
      </c>
      <c r="BY192" s="84">
        <f>IF(+'2grid'!BY192*EZ$2&lt;0,0,+'2grid'!BY192*EZ$2)</f>
        <v>28.859359895255427</v>
      </c>
      <c r="BZ192" s="84">
        <f>IF(+'2grid'!BZ192*FA$2&lt;0,0,+'2grid'!BZ192*FA$2)</f>
        <v>28.859359895255427</v>
      </c>
      <c r="CA192" s="84">
        <f>IF(+'2grid'!CA192*FB$2&lt;0,0,+'2grid'!CA192*FB$2)</f>
        <v>28.859359895255427</v>
      </c>
    </row>
    <row r="193" spans="1:79" x14ac:dyDescent="0.2">
      <c r="A193" s="9">
        <f>+data!B195</f>
        <v>704</v>
      </c>
      <c r="B193" s="84">
        <f>IF(+'2grid'!B193*CC$2&lt;0,0,+'2grid'!B193*CC$2)</f>
        <v>0</v>
      </c>
      <c r="C193" s="84">
        <f>IF(+'2grid'!C193*CD$2&lt;0,0,+'2grid'!C193*CD$2)</f>
        <v>0</v>
      </c>
      <c r="D193" s="84">
        <f>IF(+'2grid'!D193*CE$2&lt;0,0,+'2grid'!D193*CE$2)</f>
        <v>0</v>
      </c>
      <c r="E193" s="84">
        <f>IF(+'2grid'!E193*CF$2&lt;0,0,+'2grid'!E193*CF$2)</f>
        <v>0</v>
      </c>
      <c r="F193" s="84">
        <f>IF(+'2grid'!F193*CG$2&lt;0,0,+'2grid'!F193*CG$2)</f>
        <v>0</v>
      </c>
      <c r="G193" s="84">
        <f>IF(+'2grid'!G193*CH$2&lt;0,0,+'2grid'!G193*CH$2)</f>
        <v>0</v>
      </c>
      <c r="H193" s="84">
        <f>IF(+'2grid'!H193*CI$2&lt;0,0,+'2grid'!H193*CI$2)</f>
        <v>0</v>
      </c>
      <c r="I193" s="84">
        <f>IF(+'2grid'!I193*CJ$2&lt;0,0,+'2grid'!I193*CJ$2)</f>
        <v>0</v>
      </c>
      <c r="J193" s="84">
        <f>IF(+'2grid'!J193*CK$2&lt;0,0,+'2grid'!J193*CK$2)</f>
        <v>0</v>
      </c>
      <c r="K193" s="84">
        <f>IF(+'2grid'!K193*CL$2&lt;0,0,+'2grid'!K193*CL$2)</f>
        <v>0</v>
      </c>
      <c r="L193" s="84">
        <f>IF(+'2grid'!L193*CM$2&lt;0,0,+'2grid'!L193*CM$2)</f>
        <v>0</v>
      </c>
      <c r="M193" s="84">
        <f>IF(+'2grid'!M193*CN$2&lt;0,0,+'2grid'!M193*CN$2)</f>
        <v>0</v>
      </c>
      <c r="N193" s="84">
        <f>IF(+'2grid'!N193*CO$2&lt;0,0,+'2grid'!N193*CO$2)</f>
        <v>0</v>
      </c>
      <c r="O193" s="84">
        <f>IF(+'2grid'!O193*CP$2&lt;0,0,+'2grid'!O193*CP$2)</f>
        <v>0</v>
      </c>
      <c r="P193" s="84">
        <f>IF(+'2grid'!P193*CQ$2&lt;0,0,+'2grid'!P193*CQ$2)</f>
        <v>0</v>
      </c>
      <c r="Q193" s="84">
        <f>IF(+'2grid'!Q193*CR$2&lt;0,0,+'2grid'!Q193*CR$2)</f>
        <v>0</v>
      </c>
      <c r="R193" s="84">
        <f>IF(+'2grid'!R193*CS$2&lt;0,0,+'2grid'!R193*CS$2)</f>
        <v>0</v>
      </c>
      <c r="S193" s="84">
        <f>IF(+'2grid'!S193*CT$2&lt;0,0,+'2grid'!S193*CT$2)</f>
        <v>0</v>
      </c>
      <c r="T193" s="84">
        <f>IF(+'2grid'!T193*CU$2&lt;0,0,+'2grid'!T193*CU$2)</f>
        <v>0</v>
      </c>
      <c r="U193" s="84">
        <f>IF(+'2grid'!U193*CV$2&lt;0,0,+'2grid'!U193*CV$2)</f>
        <v>0</v>
      </c>
      <c r="V193" s="84">
        <f>IF(+'2grid'!V193*CW$2&lt;0,0,+'2grid'!V193*CW$2)</f>
        <v>1.0427042959076354</v>
      </c>
      <c r="W193" s="84">
        <f>IF(+'2grid'!W193*CX$2&lt;0,0,+'2grid'!W193*CX$2)</f>
        <v>1.4281371060518309</v>
      </c>
      <c r="X193" s="84">
        <f>IF(+'2grid'!X193*CY$2&lt;0,0,+'2grid'!X193*CY$2)</f>
        <v>1.8471221858133626</v>
      </c>
      <c r="Y193" s="84">
        <f>IF(+'2grid'!Y193*CZ$2&lt;0,0,+'2grid'!Y193*CZ$2)</f>
        <v>2.2996791965442225</v>
      </c>
      <c r="Z193" s="84">
        <f>IF(+'2grid'!Z193*DA$2&lt;0,0,+'2grid'!Z193*DA$2)</f>
        <v>2.7858269288299038</v>
      </c>
      <c r="AA193" s="84">
        <f>IF(+'2grid'!AA193*DB$2&lt;0,0,+'2grid'!AA193*DB$2)</f>
        <v>3.3055829392026959</v>
      </c>
      <c r="AB193" s="84">
        <f>IF(+'2grid'!AB193*DC$2&lt;0,0,+'2grid'!AB193*DC$2)</f>
        <v>4.3068787232694481</v>
      </c>
      <c r="AC193" s="84">
        <f>IF(+'2grid'!AC193*DD$2&lt;0,0,+'2grid'!AC193*DD$2)</f>
        <v>5.3782048500000004</v>
      </c>
      <c r="AD193" s="84">
        <f>IF(+'2grid'!AD193*DE$2&lt;0,0,+'2grid'!AD193*DE$2)</f>
        <v>7.4030670748000009</v>
      </c>
      <c r="AE193" s="84">
        <f>IF(+'2grid'!AE193*DF$2&lt;0,0,+'2grid'!AE193*DF$2)</f>
        <v>9.4793280582000001</v>
      </c>
      <c r="AF193" s="84">
        <f>IF(+'2grid'!AF193*DG$2&lt;0,0,+'2grid'!AF193*DG$2)</f>
        <v>11.606987800200001</v>
      </c>
      <c r="AG193" s="84">
        <f>IF(+'2grid'!AG193*DH$2&lt;0,0,+'2grid'!AG193*DH$2)</f>
        <v>13.786046300800001</v>
      </c>
      <c r="AH193" s="84">
        <f>IF(+'2grid'!AH193*DI$2&lt;0,0,+'2grid'!AH193*DI$2)</f>
        <v>16.01650356</v>
      </c>
      <c r="AI193" s="84">
        <f>IF(+'2grid'!AI193*DJ$2&lt;0,0,+'2grid'!AI193*DJ$2)</f>
        <v>18.298359577800003</v>
      </c>
      <c r="AJ193" s="84">
        <f>IF(+'2grid'!AJ193*DK$2&lt;0,0,+'2grid'!AJ193*DK$2)</f>
        <v>20.631614354200003</v>
      </c>
      <c r="AK193" s="84">
        <f>IF(+'2grid'!AK193*DL$2&lt;0,0,+'2grid'!AK193*DL$2)</f>
        <v>23.016267889199998</v>
      </c>
      <c r="AL193" s="84">
        <f>IF(+'2grid'!AL193*DM$2&lt;0,0,+'2grid'!AL193*DM$2)</f>
        <v>25.452320182800001</v>
      </c>
      <c r="AM193" s="84">
        <f>IF(+'2grid'!AM193*DN$2&lt;0,0,+'2grid'!AM193*DN$2)</f>
        <v>27.939771235000002</v>
      </c>
      <c r="AN193" s="84">
        <f>IF(+'2grid'!AN193*DO$2&lt;0,0,+'2grid'!AN193*DO$2)</f>
        <v>51.241626983399996</v>
      </c>
      <c r="AO193" s="84">
        <f>IF(+'2grid'!AO193*DP$2&lt;0,0,+'2grid'!AO193*DP$2)</f>
        <v>75.077742093599994</v>
      </c>
      <c r="AP193" s="84">
        <f>IF(+'2grid'!AP193*DQ$2&lt;0,0,+'2grid'!AP193*DQ$2)</f>
        <v>99.448116565600003</v>
      </c>
      <c r="AQ193" s="84">
        <f>IF(+'2grid'!AQ193*DR$2&lt;0,0,+'2grid'!AQ193*DR$2)</f>
        <v>124.35275039939998</v>
      </c>
      <c r="AR193" s="84">
        <f>IF(+'2grid'!AR193*DS$2&lt;0,0,+'2grid'!AR193*DS$2)</f>
        <v>149.79164359499998</v>
      </c>
      <c r="AS193" s="84">
        <f>IF(+'2grid'!AS193*DT$2&lt;0,0,+'2grid'!AS193*DT$2)</f>
        <v>175.76479615239998</v>
      </c>
      <c r="AT193" s="84">
        <f>IF(+'2grid'!AT193*DU$2&lt;0,0,+'2grid'!AT193*DU$2)</f>
        <v>202.27220807160001</v>
      </c>
      <c r="AU193" s="84">
        <f>IF(+'2grid'!AU193*DV$2&lt;0,0,+'2grid'!AU193*DV$2)</f>
        <v>229.31387935259997</v>
      </c>
      <c r="AV193" s="84">
        <f>IF(+'2grid'!AV193*DW$2&lt;0,0,+'2grid'!AV193*DW$2)</f>
        <v>256.88980999539996</v>
      </c>
      <c r="AW193" s="84">
        <f>IF(+'2grid'!AW193*DX$2&lt;0,0,+'2grid'!AW193*DX$2)</f>
        <v>285</v>
      </c>
      <c r="AX193" s="84">
        <f>IF(+'2grid'!AX193*DY$2&lt;0,0,+'2grid'!AX193*DY$2)</f>
        <v>397.49999999999994</v>
      </c>
      <c r="AY193" s="84">
        <f>IF(+'2grid'!AY193*DZ$2&lt;0,0,+'2grid'!AY193*DZ$2)</f>
        <v>510.93333333333322</v>
      </c>
      <c r="AZ193" s="84">
        <f>IF(+'2grid'!AZ193*EA$2&lt;0,0,+'2grid'!AZ193*EA$2)</f>
        <v>625.29999999999995</v>
      </c>
      <c r="BA193" s="84">
        <f>IF(+'2grid'!BA193*EB$2&lt;0,0,+'2grid'!BA193*EB$2)</f>
        <v>740.59999999999991</v>
      </c>
      <c r="BB193" s="84">
        <f>IF(+'2grid'!BB193*EC$2&lt;0,0,+'2grid'!BB193*EC$2)</f>
        <v>856.83333333333326</v>
      </c>
      <c r="BC193" s="84">
        <f>IF(+'2grid'!BC193*ED$2&lt;0,0,+'2grid'!BC193*ED$2)</f>
        <v>974</v>
      </c>
      <c r="BD193" s="84">
        <f>IF(+'2grid'!BD193*EE$2&lt;0,0,+'2grid'!BD193*EE$2)</f>
        <v>1173.5999999999999</v>
      </c>
      <c r="BE193" s="84">
        <f>IF(+'2grid'!BE193*EF$2&lt;0,0,+'2grid'!BE193*EF$2)</f>
        <v>1669.3999999999999</v>
      </c>
      <c r="BF193" s="84">
        <f>IF(+'2grid'!BF193*EG$2&lt;0,0,+'2grid'!BF193*EG$2)</f>
        <v>2859.4</v>
      </c>
      <c r="BG193" s="84">
        <f>IF(+'2grid'!BG193*EH$2&lt;0,0,+'2grid'!BG193*EH$2)</f>
        <v>3613.5</v>
      </c>
      <c r="BH193" s="84">
        <f>IF(+'2grid'!BH193*EI$2&lt;0,0,+'2grid'!BH193*EI$2)</f>
        <v>3811.5</v>
      </c>
      <c r="BI193" s="84">
        <f>IF(+'2grid'!BI193*EJ$2&lt;0,0,+'2grid'!BI193*EJ$2)</f>
        <v>3811.5</v>
      </c>
      <c r="BJ193" s="84">
        <f>IF(+'2grid'!BJ193*EK$2&lt;0,0,+'2grid'!BJ193*EK$2)</f>
        <v>3960</v>
      </c>
      <c r="BK193" s="84">
        <f>IF(+'2grid'!BK193*EL$2&lt;0,0,+'2grid'!BK193*EL$2)</f>
        <v>4158</v>
      </c>
      <c r="BL193" s="84">
        <f>IF(+'2grid'!BL193*EM$2&lt;0,0,+'2grid'!BL193*EM$2)</f>
        <v>4539.1499999999996</v>
      </c>
      <c r="BM193" s="84">
        <f>IF(+'2grid'!BM193*EN$2&lt;0,0,+'2grid'!BM193*EN$2)</f>
        <v>4554</v>
      </c>
      <c r="BN193" s="84">
        <f>IF(+'2grid'!BN193*EO$2&lt;0,0,+'2grid'!BN193*EO$2)</f>
        <v>4554</v>
      </c>
      <c r="BO193" s="84">
        <f>IF(+'2grid'!BO193*EP$2&lt;0,0,+'2grid'!BO193*EP$2)</f>
        <v>4554</v>
      </c>
      <c r="BP193" s="84">
        <f>IF(+'2grid'!BP193*EQ$2&lt;0,0,+'2grid'!BP193*EQ$2)</f>
        <v>4554</v>
      </c>
      <c r="BQ193" s="84">
        <f>IF(+'2grid'!BQ193*ER$2&lt;0,0,+'2grid'!BQ193*ER$2)</f>
        <v>4554</v>
      </c>
      <c r="BR193" s="84">
        <f>IF(+'2grid'!BR193*ES$2&lt;0,0,+'2grid'!BR193*ES$2)</f>
        <v>4554</v>
      </c>
      <c r="BS193" s="84">
        <f>IF(+'2grid'!BS193*ET$2&lt;0,0,+'2grid'!BS193*ET$2)</f>
        <v>4554</v>
      </c>
      <c r="BT193" s="84">
        <f>IF(+'2grid'!BT193*EU$2&lt;0,0,+'2grid'!BT193*EU$2)</f>
        <v>4554</v>
      </c>
      <c r="BU193" s="84">
        <f>IF(+'2grid'!BU193*EV$2&lt;0,0,+'2grid'!BU193*EV$2)</f>
        <v>4554</v>
      </c>
      <c r="BV193" s="84">
        <f>IF(+'2grid'!BV193*EW$2&lt;0,0,+'2grid'!BV193*EW$2)</f>
        <v>4554</v>
      </c>
      <c r="BW193" s="84">
        <f>IF(+'2grid'!BW193*EX$2&lt;0,0,+'2grid'!BW193*EX$2)</f>
        <v>4554</v>
      </c>
      <c r="BX193" s="84">
        <f>IF(+'2grid'!BX193*EY$2&lt;0,0,+'2grid'!BX193*EY$2)</f>
        <v>4554</v>
      </c>
      <c r="BY193" s="84">
        <f>IF(+'2grid'!BY193*EZ$2&lt;0,0,+'2grid'!BY193*EZ$2)</f>
        <v>4554</v>
      </c>
      <c r="BZ193" s="84">
        <f>IF(+'2grid'!BZ193*FA$2&lt;0,0,+'2grid'!BZ193*FA$2)</f>
        <v>4554</v>
      </c>
      <c r="CA193" s="84">
        <f>IF(+'2grid'!CA193*FB$2&lt;0,0,+'2grid'!CA193*FB$2)</f>
        <v>4554</v>
      </c>
    </row>
    <row r="194" spans="1:79" x14ac:dyDescent="0.2">
      <c r="A194" s="9">
        <f>+data!B196</f>
        <v>705</v>
      </c>
      <c r="B194" s="84">
        <f>IF(+'2grid'!B194*CC$2&lt;0,0,+'2grid'!B194*CC$2)</f>
        <v>0</v>
      </c>
      <c r="C194" s="84">
        <f>IF(+'2grid'!C194*CD$2&lt;0,0,+'2grid'!C194*CD$2)</f>
        <v>0</v>
      </c>
      <c r="D194" s="84">
        <f>IF(+'2grid'!D194*CE$2&lt;0,0,+'2grid'!D194*CE$2)</f>
        <v>0</v>
      </c>
      <c r="E194" s="84">
        <f>IF(+'2grid'!E194*CF$2&lt;0,0,+'2grid'!E194*CF$2)</f>
        <v>0</v>
      </c>
      <c r="F194" s="84">
        <f>IF(+'2grid'!F194*CG$2&lt;0,0,+'2grid'!F194*CG$2)</f>
        <v>0</v>
      </c>
      <c r="G194" s="84">
        <f>IF(+'2grid'!G194*CH$2&lt;0,0,+'2grid'!G194*CH$2)</f>
        <v>0</v>
      </c>
      <c r="H194" s="84">
        <f>IF(+'2grid'!H194*CI$2&lt;0,0,+'2grid'!H194*CI$2)</f>
        <v>0</v>
      </c>
      <c r="I194" s="84">
        <f>IF(+'2grid'!I194*CJ$2&lt;0,0,+'2grid'!I194*CJ$2)</f>
        <v>0</v>
      </c>
      <c r="J194" s="84">
        <f>IF(+'2grid'!J194*CK$2&lt;0,0,+'2grid'!J194*CK$2)</f>
        <v>0</v>
      </c>
      <c r="K194" s="84">
        <f>IF(+'2grid'!K194*CL$2&lt;0,0,+'2grid'!K194*CL$2)</f>
        <v>0</v>
      </c>
      <c r="L194" s="84">
        <f>IF(+'2grid'!L194*CM$2&lt;0,0,+'2grid'!L194*CM$2)</f>
        <v>0</v>
      </c>
      <c r="M194" s="84">
        <f>IF(+'2grid'!M194*CN$2&lt;0,0,+'2grid'!M194*CN$2)</f>
        <v>0</v>
      </c>
      <c r="N194" s="84">
        <f>IF(+'2grid'!N194*CO$2&lt;0,0,+'2grid'!N194*CO$2)</f>
        <v>0</v>
      </c>
      <c r="O194" s="84">
        <f>IF(+'2grid'!O194*CP$2&lt;0,0,+'2grid'!O194*CP$2)</f>
        <v>0</v>
      </c>
      <c r="P194" s="84">
        <f>IF(+'2grid'!P194*CQ$2&lt;0,0,+'2grid'!P194*CQ$2)</f>
        <v>0</v>
      </c>
      <c r="Q194" s="84">
        <f>IF(+'2grid'!Q194*CR$2&lt;0,0,+'2grid'!Q194*CR$2)</f>
        <v>0</v>
      </c>
      <c r="R194" s="84">
        <f>IF(+'2grid'!R194*CS$2&lt;0,0,+'2grid'!R194*CS$2)</f>
        <v>0</v>
      </c>
      <c r="S194" s="84">
        <f>IF(+'2grid'!S194*CT$2&lt;0,0,+'2grid'!S194*CT$2)</f>
        <v>0</v>
      </c>
      <c r="T194" s="84">
        <f>IF(+'2grid'!T194*CU$2&lt;0,0,+'2grid'!T194*CU$2)</f>
        <v>0</v>
      </c>
      <c r="U194" s="84">
        <f>IF(+'2grid'!U194*CV$2&lt;0,0,+'2grid'!U194*CV$2)</f>
        <v>0</v>
      </c>
      <c r="V194" s="84">
        <f>IF(+'2grid'!V194*CW$2&lt;0,0,+'2grid'!V194*CW$2)</f>
        <v>0</v>
      </c>
      <c r="W194" s="84">
        <f>IF(+'2grid'!W194*CX$2&lt;0,0,+'2grid'!W194*CX$2)</f>
        <v>0</v>
      </c>
      <c r="X194" s="84">
        <f>IF(+'2grid'!X194*CY$2&lt;0,0,+'2grid'!X194*CY$2)</f>
        <v>0</v>
      </c>
      <c r="Y194" s="84">
        <f>IF(+'2grid'!Y194*CZ$2&lt;0,0,+'2grid'!Y194*CZ$2)</f>
        <v>0</v>
      </c>
      <c r="Z194" s="84">
        <f>IF(+'2grid'!Z194*DA$2&lt;0,0,+'2grid'!Z194*DA$2)</f>
        <v>0</v>
      </c>
      <c r="AA194" s="84">
        <f>IF(+'2grid'!AA194*DB$2&lt;0,0,+'2grid'!AA194*DB$2)</f>
        <v>0</v>
      </c>
      <c r="AB194" s="84">
        <f>IF(+'2grid'!AB194*DC$2&lt;0,0,+'2grid'!AB194*DC$2)</f>
        <v>0</v>
      </c>
      <c r="AC194" s="84">
        <f>IF(+'2grid'!AC194*DD$2&lt;0,0,+'2grid'!AC194*DD$2)</f>
        <v>1.5565710276161861E-2</v>
      </c>
      <c r="AD194" s="84">
        <f>IF(+'2grid'!AD194*DE$2&lt;0,0,+'2grid'!AD194*DE$2)</f>
        <v>1.7483107922904816E-2</v>
      </c>
      <c r="AE194" s="84">
        <f>IF(+'2grid'!AE194*DF$2&lt;0,0,+'2grid'!AE194*DF$2)</f>
        <v>1.9445501749728315E-2</v>
      </c>
      <c r="AF194" s="84">
        <f>IF(+'2grid'!AF194*DG$2&lt;0,0,+'2grid'!AF194*DG$2)</f>
        <v>2.1452891756632363E-2</v>
      </c>
      <c r="AG194" s="84">
        <f>IF(+'2grid'!AG194*DH$2&lt;0,0,+'2grid'!AG194*DH$2)</f>
        <v>2.3505277943616953E-2</v>
      </c>
      <c r="AH194" s="84">
        <f>IF(+'2grid'!AH194*DI$2&lt;0,0,+'2grid'!AH194*DI$2)</f>
        <v>2.5602660310682097E-2</v>
      </c>
      <c r="AI194" s="84">
        <f>IF(+'2grid'!AI194*DJ$2&lt;0,0,+'2grid'!AI194*DJ$2)</f>
        <v>2.7745038857827784E-2</v>
      </c>
      <c r="AJ194" s="84">
        <f>IF(+'2grid'!AJ194*DK$2&lt;0,0,+'2grid'!AJ194*DK$2)</f>
        <v>2.9932413585054021E-2</v>
      </c>
      <c r="AK194" s="84">
        <f>IF(+'2grid'!AK194*DL$2&lt;0,0,+'2grid'!AK194*DL$2)</f>
        <v>3.21647844923608E-2</v>
      </c>
      <c r="AL194" s="84">
        <f>IF(+'2grid'!AL194*DM$2&lt;0,0,+'2grid'!AL194*DM$2)</f>
        <v>3.4442151579748136E-2</v>
      </c>
      <c r="AM194" s="84">
        <f>IF(+'2grid'!AM194*DN$2&lt;0,0,+'2grid'!AM194*DN$2)</f>
        <v>3.6764514847216011E-2</v>
      </c>
      <c r="AN194" s="84">
        <f>IF(+'2grid'!AN194*DO$2&lt;0,0,+'2grid'!AN194*DO$2)</f>
        <v>7.2626219181243998E-2</v>
      </c>
      <c r="AO194" s="84">
        <f>IF(+'2grid'!AO194*DP$2&lt;0,0,+'2grid'!AO194*DP$2)</f>
        <v>0.10931185794852651</v>
      </c>
      <c r="AP194" s="84">
        <f>IF(+'2grid'!AP194*DQ$2&lt;0,0,+'2grid'!AP194*DQ$2)</f>
        <v>0.14682143114906349</v>
      </c>
      <c r="AQ194" s="84">
        <f>IF(+'2grid'!AQ194*DR$2&lt;0,0,+'2grid'!AQ194*DR$2)</f>
        <v>0.18515493878285494</v>
      </c>
      <c r="AR194" s="84">
        <f>IF(+'2grid'!AR194*DS$2&lt;0,0,+'2grid'!AR194*DS$2)</f>
        <v>0.22431238084990093</v>
      </c>
      <c r="AS194" s="84">
        <f>IF(+'2grid'!AS194*DT$2&lt;0,0,+'2grid'!AS194*DT$2)</f>
        <v>0.26429375735020139</v>
      </c>
      <c r="AT194" s="84">
        <f>IF(+'2grid'!AT194*DU$2&lt;0,0,+'2grid'!AT194*DU$2)</f>
        <v>0.30509906828375633</v>
      </c>
      <c r="AU194" s="84">
        <f>IF(+'2grid'!AU194*DV$2&lt;0,0,+'2grid'!AU194*DV$2)</f>
        <v>0.34672831365056572</v>
      </c>
      <c r="AV194" s="84">
        <f>IF(+'2grid'!AV194*DW$2&lt;0,0,+'2grid'!AV194*DW$2)</f>
        <v>0.38918149345062963</v>
      </c>
      <c r="AW194" s="84">
        <f>IF(+'2grid'!AW194*DX$2&lt;0,0,+'2grid'!AW194*DX$2)</f>
        <v>0.43245860768394806</v>
      </c>
      <c r="AX194" s="84">
        <f>IF(+'2grid'!AX194*DY$2&lt;0,0,+'2grid'!AX194*DY$2)</f>
        <v>0.36189957169340919</v>
      </c>
      <c r="AY194" s="84">
        <f>IF(+'2grid'!AY194*DZ$2&lt;0,0,+'2grid'!AY194*DZ$2)</f>
        <v>0.29073357625348933</v>
      </c>
      <c r="AZ194" s="84">
        <f>IF(+'2grid'!AZ194*EA$2&lt;0,0,+'2grid'!AZ194*EA$2)</f>
        <v>0.21896062136418845</v>
      </c>
      <c r="BA194" s="84">
        <f>IF(+'2grid'!BA194*EB$2&lt;0,0,+'2grid'!BA194*EB$2)</f>
        <v>0.14658070702550663</v>
      </c>
      <c r="BB194" s="84">
        <f>IF(+'2grid'!BB194*EC$2&lt;0,0,+'2grid'!BB194*EC$2)</f>
        <v>7.3593833237443784E-2</v>
      </c>
      <c r="BC194" s="84">
        <f>IF(+'2grid'!BC194*ED$2&lt;0,0,+'2grid'!BC194*ED$2)</f>
        <v>0</v>
      </c>
      <c r="BD194" s="84">
        <f>IF(+'2grid'!BD194*EE$2&lt;0,0,+'2grid'!BD194*EE$2)</f>
        <v>0</v>
      </c>
      <c r="BE194" s="84">
        <f>IF(+'2grid'!BE194*EF$2&lt;0,0,+'2grid'!BE194*EF$2)</f>
        <v>0</v>
      </c>
      <c r="BF194" s="84">
        <f>IF(+'2grid'!BF194*EG$2&lt;0,0,+'2grid'!BF194*EG$2)</f>
        <v>0</v>
      </c>
      <c r="BG194" s="84">
        <f>IF(+'2grid'!BG194*EH$2&lt;0,0,+'2grid'!BG194*EH$2)</f>
        <v>1.3520021734961325</v>
      </c>
      <c r="BH194" s="84">
        <f>IF(+'2grid'!BH194*EI$2&lt;0,0,+'2grid'!BH194*EI$2)</f>
        <v>2.2533369558268874</v>
      </c>
      <c r="BI194" s="84">
        <f>IF(+'2grid'!BI194*EJ$2&lt;0,0,+'2grid'!BI194*EJ$2)</f>
        <v>1.8026695646615098</v>
      </c>
      <c r="BJ194" s="84">
        <f>IF(+'2grid'!BJ194*EK$2&lt;0,0,+'2grid'!BJ194*EK$2)</f>
        <v>2.704004346992265</v>
      </c>
      <c r="BK194" s="84">
        <f>IF(+'2grid'!BK194*EL$2&lt;0,0,+'2grid'!BK194*EL$2)</f>
        <v>2.2533369558268874</v>
      </c>
      <c r="BL194" s="84">
        <f>IF(+'2grid'!BL194*EM$2&lt;0,0,+'2grid'!BL194*EM$2)</f>
        <v>2.2533369558268874</v>
      </c>
      <c r="BM194" s="84">
        <f>IF(+'2grid'!BM194*EN$2&lt;0,0,+'2grid'!BM194*EN$2)</f>
        <v>2.2533369558268874</v>
      </c>
      <c r="BN194" s="84">
        <f>IF(+'2grid'!BN194*EO$2&lt;0,0,+'2grid'!BN194*EO$2)</f>
        <v>4.0560065204883982</v>
      </c>
      <c r="BO194" s="84">
        <f>IF(+'2grid'!BO194*EP$2&lt;0,0,+'2grid'!BO194*EP$2)</f>
        <v>4.5066739116537748</v>
      </c>
      <c r="BP194" s="84">
        <f>IF(+'2grid'!BP194*EQ$2&lt;0,0,+'2grid'!BP194*EQ$2)</f>
        <v>3.6053391293230197</v>
      </c>
      <c r="BQ194" s="84">
        <f>IF(+'2grid'!BQ194*ER$2&lt;0,0,+'2grid'!BQ194*ER$2)</f>
        <v>3.6053391293230197</v>
      </c>
      <c r="BR194" s="84">
        <f>IF(+'2grid'!BR194*ES$2&lt;0,0,+'2grid'!BR194*ES$2)</f>
        <v>3.6053391293230197</v>
      </c>
      <c r="BS194" s="84">
        <f>IF(+'2grid'!BS194*ET$2&lt;0,0,+'2grid'!BS194*ET$2)</f>
        <v>4.0560065204883982</v>
      </c>
      <c r="BT194" s="84">
        <f>IF(+'2grid'!BT194*EU$2&lt;0,0,+'2grid'!BT194*EU$2)</f>
        <v>3.6353836220673768</v>
      </c>
      <c r="BU194" s="84">
        <f>IF(+'2grid'!BU194*EV$2&lt;0,0,+'2grid'!BU194*EV$2)</f>
        <v>3.5352353129195122</v>
      </c>
      <c r="BV194" s="84">
        <f>IF(+'2grid'!BV194*EW$2&lt;0,0,+'2grid'!BV194*EW$2)</f>
        <v>3.6928019859788157</v>
      </c>
      <c r="BW194" s="84">
        <f>IF(+'2grid'!BW194*EX$2&lt;0,0,+'2grid'!BW194*EX$2)</f>
        <v>3.6689889435814345</v>
      </c>
      <c r="BX194" s="84">
        <f>IF(+'2grid'!BX194*EY$2&lt;0,0,+'2grid'!BX194*EY$2)</f>
        <v>3.6118079682546362</v>
      </c>
      <c r="BY194" s="84">
        <f>IF(+'2grid'!BY194*EZ$2&lt;0,0,+'2grid'!BY194*EZ$2)</f>
        <v>3.503776379858301</v>
      </c>
      <c r="BZ194" s="84">
        <f>IF(+'2grid'!BZ194*FA$2&lt;0,0,+'2grid'!BZ194*FA$2)</f>
        <v>3.5627859066996033</v>
      </c>
      <c r="CA194" s="84">
        <f>IF(+'2grid'!CA194*FB$2&lt;0,0,+'2grid'!CA194*FB$2)</f>
        <v>3.5472489337365984</v>
      </c>
    </row>
    <row r="195" spans="1:79" x14ac:dyDescent="0.2">
      <c r="A195" s="9">
        <f>+data!B197</f>
        <v>706</v>
      </c>
      <c r="B195" s="84">
        <f>IF(+'2grid'!B195*CC$2&lt;0,0,+'2grid'!B195*CC$2)</f>
        <v>0</v>
      </c>
      <c r="C195" s="84">
        <f>IF(+'2grid'!C195*CD$2&lt;0,0,+'2grid'!C195*CD$2)</f>
        <v>0</v>
      </c>
      <c r="D195" s="84">
        <f>IF(+'2grid'!D195*CE$2&lt;0,0,+'2grid'!D195*CE$2)</f>
        <v>0</v>
      </c>
      <c r="E195" s="84">
        <f>IF(+'2grid'!E195*CF$2&lt;0,0,+'2grid'!E195*CF$2)</f>
        <v>0</v>
      </c>
      <c r="F195" s="84">
        <f>IF(+'2grid'!F195*CG$2&lt;0,0,+'2grid'!F195*CG$2)</f>
        <v>0</v>
      </c>
      <c r="G195" s="84">
        <f>IF(+'2grid'!G195*CH$2&lt;0,0,+'2grid'!G195*CH$2)</f>
        <v>0</v>
      </c>
      <c r="H195" s="84">
        <f>IF(+'2grid'!H195*CI$2&lt;0,0,+'2grid'!H195*CI$2)</f>
        <v>0</v>
      </c>
      <c r="I195" s="84">
        <f>IF(+'2grid'!I195*CJ$2&lt;0,0,+'2grid'!I195*CJ$2)</f>
        <v>0</v>
      </c>
      <c r="J195" s="84">
        <f>IF(+'2grid'!J195*CK$2&lt;0,0,+'2grid'!J195*CK$2)</f>
        <v>0</v>
      </c>
      <c r="K195" s="84">
        <f>IF(+'2grid'!K195*CL$2&lt;0,0,+'2grid'!K195*CL$2)</f>
        <v>0</v>
      </c>
      <c r="L195" s="84">
        <f>IF(+'2grid'!L195*CM$2&lt;0,0,+'2grid'!L195*CM$2)</f>
        <v>0</v>
      </c>
      <c r="M195" s="84">
        <f>IF(+'2grid'!M195*CN$2&lt;0,0,+'2grid'!M195*CN$2)</f>
        <v>0</v>
      </c>
      <c r="N195" s="84">
        <f>IF(+'2grid'!N195*CO$2&lt;0,0,+'2grid'!N195*CO$2)</f>
        <v>0</v>
      </c>
      <c r="O195" s="84">
        <f>IF(+'2grid'!O195*CP$2&lt;0,0,+'2grid'!O195*CP$2)</f>
        <v>0</v>
      </c>
      <c r="P195" s="84">
        <f>IF(+'2grid'!P195*CQ$2&lt;0,0,+'2grid'!P195*CQ$2)</f>
        <v>0</v>
      </c>
      <c r="Q195" s="84">
        <f>IF(+'2grid'!Q195*CR$2&lt;0,0,+'2grid'!Q195*CR$2)</f>
        <v>0</v>
      </c>
      <c r="R195" s="84">
        <f>IF(+'2grid'!R195*CS$2&lt;0,0,+'2grid'!R195*CS$2)</f>
        <v>0</v>
      </c>
      <c r="S195" s="84">
        <f>IF(+'2grid'!S195*CT$2&lt;0,0,+'2grid'!S195*CT$2)</f>
        <v>0</v>
      </c>
      <c r="T195" s="84">
        <f>IF(+'2grid'!T195*CU$2&lt;0,0,+'2grid'!T195*CU$2)</f>
        <v>0</v>
      </c>
      <c r="U195" s="84">
        <f>IF(+'2grid'!U195*CV$2&lt;0,0,+'2grid'!U195*CV$2)</f>
        <v>0</v>
      </c>
      <c r="V195" s="84">
        <f>IF(+'2grid'!V195*CW$2&lt;0,0,+'2grid'!V195*CW$2)</f>
        <v>0</v>
      </c>
      <c r="W195" s="84">
        <f>IF(+'2grid'!W195*CX$2&lt;0,0,+'2grid'!W195*CX$2)</f>
        <v>0</v>
      </c>
      <c r="X195" s="84">
        <f>IF(+'2grid'!X195*CY$2&lt;0,0,+'2grid'!X195*CY$2)</f>
        <v>0</v>
      </c>
      <c r="Y195" s="84">
        <f>IF(+'2grid'!Y195*CZ$2&lt;0,0,+'2grid'!Y195*CZ$2)</f>
        <v>0</v>
      </c>
      <c r="Z195" s="84">
        <f>IF(+'2grid'!Z195*DA$2&lt;0,0,+'2grid'!Z195*DA$2)</f>
        <v>0</v>
      </c>
      <c r="AA195" s="84">
        <f>IF(+'2grid'!AA195*DB$2&lt;0,0,+'2grid'!AA195*DB$2)</f>
        <v>0</v>
      </c>
      <c r="AB195" s="84">
        <f>IF(+'2grid'!AB195*DC$2&lt;0,0,+'2grid'!AB195*DC$2)</f>
        <v>0</v>
      </c>
      <c r="AC195" s="84">
        <f>IF(+'2grid'!AC195*DD$2&lt;0,0,+'2grid'!AC195*DD$2)</f>
        <v>0.39264034875000003</v>
      </c>
      <c r="AD195" s="84">
        <f>IF(+'2grid'!AD195*DE$2&lt;0,0,+'2grid'!AD195*DE$2)</f>
        <v>0.6047682886700001</v>
      </c>
      <c r="AE195" s="84">
        <f>IF(+'2grid'!AE195*DF$2&lt;0,0,+'2grid'!AE195*DF$2)</f>
        <v>0.82234077425500018</v>
      </c>
      <c r="AF195" s="84">
        <f>IF(+'2grid'!AF195*DG$2&lt;0,0,+'2grid'!AF195*DG$2)</f>
        <v>1.0453578055050001</v>
      </c>
      <c r="AG195" s="84">
        <f>IF(+'2grid'!AG195*DH$2&lt;0,0,+'2grid'!AG195*DH$2)</f>
        <v>1.2738193824200001</v>
      </c>
      <c r="AH195" s="84">
        <f>IF(+'2grid'!AH195*DI$2&lt;0,0,+'2grid'!AH195*DI$2)</f>
        <v>1.507725505</v>
      </c>
      <c r="AI195" s="84">
        <f>IF(+'2grid'!AI195*DJ$2&lt;0,0,+'2grid'!AI195*DJ$2)</f>
        <v>1.7470761732450002</v>
      </c>
      <c r="AJ195" s="84">
        <f>IF(+'2grid'!AJ195*DK$2&lt;0,0,+'2grid'!AJ195*DK$2)</f>
        <v>1.9918713871550005</v>
      </c>
      <c r="AK195" s="84">
        <f>IF(+'2grid'!AK195*DL$2&lt;0,0,+'2grid'!AK195*DL$2)</f>
        <v>2.2421111467300001</v>
      </c>
      <c r="AL195" s="84">
        <f>IF(+'2grid'!AL195*DM$2&lt;0,0,+'2grid'!AL195*DM$2)</f>
        <v>2.4977954519700001</v>
      </c>
      <c r="AM195" s="84">
        <f>IF(+'2grid'!AM195*DN$2&lt;0,0,+'2grid'!AM195*DN$2)</f>
        <v>2.7589243028750006</v>
      </c>
      <c r="AN195" s="84">
        <f>IF(+'2grid'!AN195*DO$2&lt;0,0,+'2grid'!AN195*DO$2)</f>
        <v>3.7699940122650002</v>
      </c>
      <c r="AO195" s="84">
        <f>IF(+'2grid'!AO195*DP$2&lt;0,0,+'2grid'!AO195*DP$2)</f>
        <v>4.8038221350599999</v>
      </c>
      <c r="AP195" s="84">
        <f>IF(+'2grid'!AP195*DQ$2&lt;0,0,+'2grid'!AP195*DQ$2)</f>
        <v>5.860408671260001</v>
      </c>
      <c r="AQ195" s="84">
        <f>IF(+'2grid'!AQ195*DR$2&lt;0,0,+'2grid'!AQ195*DR$2)</f>
        <v>6.9397536208649999</v>
      </c>
      <c r="AR195" s="84">
        <f>IF(+'2grid'!AR195*DS$2&lt;0,0,+'2grid'!AR195*DS$2)</f>
        <v>8.041856983875002</v>
      </c>
      <c r="AS195" s="84">
        <f>IF(+'2grid'!AS195*DT$2&lt;0,0,+'2grid'!AS195*DT$2)</f>
        <v>9.1667187602900011</v>
      </c>
      <c r="AT195" s="84">
        <f>IF(+'2grid'!AT195*DU$2&lt;0,0,+'2grid'!AT195*DU$2)</f>
        <v>10.314338950110002</v>
      </c>
      <c r="AU195" s="84">
        <f>IF(+'2grid'!AU195*DV$2&lt;0,0,+'2grid'!AU195*DV$2)</f>
        <v>11.484717553334999</v>
      </c>
      <c r="AV195" s="84">
        <f>IF(+'2grid'!AV195*DW$2&lt;0,0,+'2grid'!AV195*DW$2)</f>
        <v>12.677854569964998</v>
      </c>
      <c r="AW195" s="84">
        <f>IF(+'2grid'!AW195*DX$2&lt;0,0,+'2grid'!AW195*DX$2)</f>
        <v>13.893749999999999</v>
      </c>
      <c r="AX195" s="84">
        <f>IF(+'2grid'!AX195*DY$2&lt;0,0,+'2grid'!AX195*DY$2)</f>
        <v>16.277625</v>
      </c>
      <c r="AY195" s="84">
        <f>IF(+'2grid'!AY195*DZ$2&lt;0,0,+'2grid'!AY195*DZ$2)</f>
        <v>18.681000000000001</v>
      </c>
      <c r="AZ195" s="84">
        <f>IF(+'2grid'!AZ195*EA$2&lt;0,0,+'2grid'!AZ195*EA$2)</f>
        <v>21.103874999999999</v>
      </c>
      <c r="BA195" s="84">
        <f>IF(+'2grid'!BA195*EB$2&lt;0,0,+'2grid'!BA195*EB$2)</f>
        <v>23.546250000000001</v>
      </c>
      <c r="BB195" s="84">
        <f>IF(+'2grid'!BB195*EC$2&lt;0,0,+'2grid'!BB195*EC$2)</f>
        <v>26.008125</v>
      </c>
      <c r="BC195" s="84">
        <f>IF(+'2grid'!BC195*ED$2&lt;0,0,+'2grid'!BC195*ED$2)</f>
        <v>28.4895</v>
      </c>
      <c r="BD195" s="84">
        <f>IF(+'2grid'!BD195*EE$2&lt;0,0,+'2grid'!BD195*EE$2)</f>
        <v>30.19575</v>
      </c>
      <c r="BE195" s="84">
        <f>IF(+'2grid'!BE195*EF$2&lt;0,0,+'2grid'!BE195*EF$2)</f>
        <v>39.893749999999997</v>
      </c>
      <c r="BF195" s="84">
        <f>IF(+'2grid'!BF195*EG$2&lt;0,0,+'2grid'!BF195*EG$2)</f>
        <v>64.09</v>
      </c>
      <c r="BG195" s="84">
        <f>IF(+'2grid'!BG195*EH$2&lt;0,0,+'2grid'!BG195*EH$2)</f>
        <v>64.349999999999994</v>
      </c>
      <c r="BH195" s="84">
        <f>IF(+'2grid'!BH195*EI$2&lt;0,0,+'2grid'!BH195*EI$2)</f>
        <v>64.349999999999994</v>
      </c>
      <c r="BI195" s="84">
        <f>IF(+'2grid'!BI195*EJ$2&lt;0,0,+'2grid'!BI195*EJ$2)</f>
        <v>64.349999999999994</v>
      </c>
      <c r="BJ195" s="84">
        <f>IF(+'2grid'!BJ195*EK$2&lt;0,0,+'2grid'!BJ195*EK$2)</f>
        <v>64.349999999999994</v>
      </c>
      <c r="BK195" s="84">
        <f>IF(+'2grid'!BK195*EL$2&lt;0,0,+'2grid'!BK195*EL$2)</f>
        <v>64.349999999999994</v>
      </c>
      <c r="BL195" s="84">
        <f>IF(+'2grid'!BL195*EM$2&lt;0,0,+'2grid'!BL195*EM$2)</f>
        <v>64.349999999999994</v>
      </c>
      <c r="BM195" s="84">
        <f>IF(+'2grid'!BM195*EN$2&lt;0,0,+'2grid'!BM195*EN$2)</f>
        <v>64.349999999999994</v>
      </c>
      <c r="BN195" s="84">
        <f>IF(+'2grid'!BN195*EO$2&lt;0,0,+'2grid'!BN195*EO$2)</f>
        <v>64.349999999999994</v>
      </c>
      <c r="BO195" s="84">
        <f>IF(+'2grid'!BO195*EP$2&lt;0,0,+'2grid'!BO195*EP$2)</f>
        <v>64.349999999999994</v>
      </c>
      <c r="BP195" s="84">
        <f>IF(+'2grid'!BP195*EQ$2&lt;0,0,+'2grid'!BP195*EQ$2)</f>
        <v>64.349999999999994</v>
      </c>
      <c r="BQ195" s="84">
        <f>IF(+'2grid'!BQ195*ER$2&lt;0,0,+'2grid'!BQ195*ER$2)</f>
        <v>64.349999999999994</v>
      </c>
      <c r="BR195" s="84">
        <f>IF(+'2grid'!BR195*ES$2&lt;0,0,+'2grid'!BR195*ES$2)</f>
        <v>64.349999999999994</v>
      </c>
      <c r="BS195" s="84">
        <f>IF(+'2grid'!BS195*ET$2&lt;0,0,+'2grid'!BS195*ET$2)</f>
        <v>64.349999999999994</v>
      </c>
      <c r="BT195" s="84">
        <f>IF(+'2grid'!BT195*EU$2&lt;0,0,+'2grid'!BT195*EU$2)</f>
        <v>64.349999999999994</v>
      </c>
      <c r="BU195" s="84">
        <f>IF(+'2grid'!BU195*EV$2&lt;0,0,+'2grid'!BU195*EV$2)</f>
        <v>64.349999999999994</v>
      </c>
      <c r="BV195" s="84">
        <f>IF(+'2grid'!BV195*EW$2&lt;0,0,+'2grid'!BV195*EW$2)</f>
        <v>64.349999999999994</v>
      </c>
      <c r="BW195" s="84">
        <f>IF(+'2grid'!BW195*EX$2&lt;0,0,+'2grid'!BW195*EX$2)</f>
        <v>64.349999999999994</v>
      </c>
      <c r="BX195" s="84">
        <f>IF(+'2grid'!BX195*EY$2&lt;0,0,+'2grid'!BX195*EY$2)</f>
        <v>64.349999999999994</v>
      </c>
      <c r="BY195" s="84">
        <f>IF(+'2grid'!BY195*EZ$2&lt;0,0,+'2grid'!BY195*EZ$2)</f>
        <v>64.349999999999994</v>
      </c>
      <c r="BZ195" s="84">
        <f>IF(+'2grid'!BZ195*FA$2&lt;0,0,+'2grid'!BZ195*FA$2)</f>
        <v>64.349999999999994</v>
      </c>
      <c r="CA195" s="84">
        <f>IF(+'2grid'!CA195*FB$2&lt;0,0,+'2grid'!CA195*FB$2)</f>
        <v>64.349999999999994</v>
      </c>
    </row>
    <row r="196" spans="1:79" x14ac:dyDescent="0.2">
      <c r="A196" s="9">
        <f>+data!B198</f>
        <v>710</v>
      </c>
      <c r="B196" s="84">
        <f>IF(+'2grid'!B196*CC$2&lt;0,0,+'2grid'!B196*CC$2)</f>
        <v>0</v>
      </c>
      <c r="C196" s="84">
        <f>IF(+'2grid'!C196*CD$2&lt;0,0,+'2grid'!C196*CD$2)</f>
        <v>0</v>
      </c>
      <c r="D196" s="84">
        <f>IF(+'2grid'!D196*CE$2&lt;0,0,+'2grid'!D196*CE$2)</f>
        <v>0</v>
      </c>
      <c r="E196" s="84">
        <f>IF(+'2grid'!E196*CF$2&lt;0,0,+'2grid'!E196*CF$2)</f>
        <v>0</v>
      </c>
      <c r="F196" s="84">
        <f>IF(+'2grid'!F196*CG$2&lt;0,0,+'2grid'!F196*CG$2)</f>
        <v>0</v>
      </c>
      <c r="G196" s="84">
        <f>IF(+'2grid'!G196*CH$2&lt;0,0,+'2grid'!G196*CH$2)</f>
        <v>0</v>
      </c>
      <c r="H196" s="84">
        <f>IF(+'2grid'!H196*CI$2&lt;0,0,+'2grid'!H196*CI$2)</f>
        <v>0</v>
      </c>
      <c r="I196" s="84">
        <f>IF(+'2grid'!I196*CJ$2&lt;0,0,+'2grid'!I196*CJ$2)</f>
        <v>0</v>
      </c>
      <c r="J196" s="84">
        <f>IF(+'2grid'!J196*CK$2&lt;0,0,+'2grid'!J196*CK$2)</f>
        <v>0</v>
      </c>
      <c r="K196" s="84">
        <f>IF(+'2grid'!K196*CL$2&lt;0,0,+'2grid'!K196*CL$2)</f>
        <v>0</v>
      </c>
      <c r="L196" s="84">
        <f>IF(+'2grid'!L196*CM$2&lt;0,0,+'2grid'!L196*CM$2)</f>
        <v>0</v>
      </c>
      <c r="M196" s="84">
        <f>IF(+'2grid'!M196*CN$2&lt;0,0,+'2grid'!M196*CN$2)</f>
        <v>0</v>
      </c>
      <c r="N196" s="84">
        <f>IF(+'2grid'!N196*CO$2&lt;0,0,+'2grid'!N196*CO$2)</f>
        <v>0</v>
      </c>
      <c r="O196" s="84">
        <f>IF(+'2grid'!O196*CP$2&lt;0,0,+'2grid'!O196*CP$2)</f>
        <v>0</v>
      </c>
      <c r="P196" s="84">
        <f>IF(+'2grid'!P196*CQ$2&lt;0,0,+'2grid'!P196*CQ$2)</f>
        <v>0</v>
      </c>
      <c r="Q196" s="84">
        <f>IF(+'2grid'!Q196*CR$2&lt;0,0,+'2grid'!Q196*CR$2)</f>
        <v>0</v>
      </c>
      <c r="R196" s="84">
        <f>IF(+'2grid'!R196*CS$2&lt;0,0,+'2grid'!R196*CS$2)</f>
        <v>0</v>
      </c>
      <c r="S196" s="84">
        <f>IF(+'2grid'!S196*CT$2&lt;0,0,+'2grid'!S196*CT$2)</f>
        <v>0</v>
      </c>
      <c r="T196" s="84">
        <f>IF(+'2grid'!T196*CU$2&lt;0,0,+'2grid'!T196*CU$2)</f>
        <v>0</v>
      </c>
      <c r="U196" s="84">
        <f>IF(+'2grid'!U196*CV$2&lt;0,0,+'2grid'!U196*CV$2)</f>
        <v>0</v>
      </c>
      <c r="V196" s="84">
        <f>IF(+'2grid'!V196*CW$2&lt;0,0,+'2grid'!V196*CW$2)</f>
        <v>0</v>
      </c>
      <c r="W196" s="84">
        <f>IF(+'2grid'!W196*CX$2&lt;0,0,+'2grid'!W196*CX$2)</f>
        <v>0</v>
      </c>
      <c r="X196" s="84">
        <f>IF(+'2grid'!X196*CY$2&lt;0,0,+'2grid'!X196*CY$2)</f>
        <v>0</v>
      </c>
      <c r="Y196" s="84">
        <f>IF(+'2grid'!Y196*CZ$2&lt;0,0,+'2grid'!Y196*CZ$2)</f>
        <v>0</v>
      </c>
      <c r="Z196" s="84">
        <f>IF(+'2grid'!Z196*DA$2&lt;0,0,+'2grid'!Z196*DA$2)</f>
        <v>0</v>
      </c>
      <c r="AA196" s="84">
        <f>IF(+'2grid'!AA196*DB$2&lt;0,0,+'2grid'!AA196*DB$2)</f>
        <v>0</v>
      </c>
      <c r="AB196" s="84">
        <f>IF(+'2grid'!AB196*DC$2&lt;0,0,+'2grid'!AB196*DC$2)</f>
        <v>1.2960831542647053</v>
      </c>
      <c r="AC196" s="84">
        <f>IF(+'2grid'!AC196*DD$2&lt;0,0,+'2grid'!AC196*DD$2)</f>
        <v>3.8542414499999995</v>
      </c>
      <c r="AD196" s="84">
        <f>IF(+'2grid'!AD196*DE$2&lt;0,0,+'2grid'!AD196*DE$2)</f>
        <v>4.6695173527999998</v>
      </c>
      <c r="AE196" s="84">
        <f>IF(+'2grid'!AE196*DF$2&lt;0,0,+'2grid'!AE196*DF$2)</f>
        <v>5.5048955191999998</v>
      </c>
      <c r="AF196" s="84">
        <f>IF(+'2grid'!AF196*DG$2&lt;0,0,+'2grid'!AF196*DG$2)</f>
        <v>6.3603759492000007</v>
      </c>
      <c r="AG196" s="84">
        <f>IF(+'2grid'!AG196*DH$2&lt;0,0,+'2grid'!AG196*DH$2)</f>
        <v>7.2359586428</v>
      </c>
      <c r="AH196" s="84">
        <f>IF(+'2grid'!AH196*DI$2&lt;0,0,+'2grid'!AH196*DI$2)</f>
        <v>8.1316436000000003</v>
      </c>
      <c r="AI196" s="84">
        <f>IF(+'2grid'!AI196*DJ$2&lt;0,0,+'2grid'!AI196*DJ$2)</f>
        <v>9.0474308208000007</v>
      </c>
      <c r="AJ196" s="84">
        <f>IF(+'2grid'!AJ196*DK$2&lt;0,0,+'2grid'!AJ196*DK$2)</f>
        <v>9.9833203051999995</v>
      </c>
      <c r="AK196" s="84">
        <f>IF(+'2grid'!AK196*DL$2&lt;0,0,+'2grid'!AK196*DL$2)</f>
        <v>10.939312053199998</v>
      </c>
      <c r="AL196" s="84">
        <f>IF(+'2grid'!AL196*DM$2&lt;0,0,+'2grid'!AL196*DM$2)</f>
        <v>11.915406064799999</v>
      </c>
      <c r="AM196" s="84">
        <f>IF(+'2grid'!AM196*DN$2&lt;0,0,+'2grid'!AM196*DN$2)</f>
        <v>12.91160234</v>
      </c>
      <c r="AN196" s="84">
        <f>IF(+'2grid'!AN196*DO$2&lt;0,0,+'2grid'!AN196*DO$2)</f>
        <v>46.501153189599997</v>
      </c>
      <c r="AO196" s="84">
        <f>IF(+'2grid'!AO196*DP$2&lt;0,0,+'2grid'!AO196*DP$2)</f>
        <v>80.868323798399999</v>
      </c>
      <c r="AP196" s="84">
        <f>IF(+'2grid'!AP196*DQ$2&lt;0,0,+'2grid'!AP196*DQ$2)</f>
        <v>116.0131141664</v>
      </c>
      <c r="AQ196" s="84">
        <f>IF(+'2grid'!AQ196*DR$2&lt;0,0,+'2grid'!AQ196*DR$2)</f>
        <v>151.9355242936</v>
      </c>
      <c r="AR196" s="84">
        <f>IF(+'2grid'!AR196*DS$2&lt;0,0,+'2grid'!AR196*DS$2)</f>
        <v>188.63555418000001</v>
      </c>
      <c r="AS196" s="84">
        <f>IF(+'2grid'!AS196*DT$2&lt;0,0,+'2grid'!AS196*DT$2)</f>
        <v>226.11320382560001</v>
      </c>
      <c r="AT196" s="84">
        <f>IF(+'2grid'!AT196*DU$2&lt;0,0,+'2grid'!AT196*DU$2)</f>
        <v>264.36847323040001</v>
      </c>
      <c r="AU196" s="84">
        <f>IF(+'2grid'!AU196*DV$2&lt;0,0,+'2grid'!AU196*DV$2)</f>
        <v>303.4013623944</v>
      </c>
      <c r="AV196" s="84">
        <f>IF(+'2grid'!AV196*DW$2&lt;0,0,+'2grid'!AV196*DW$2)</f>
        <v>343.21187131760001</v>
      </c>
      <c r="AW196" s="84">
        <f>IF(+'2grid'!AW196*DX$2&lt;0,0,+'2grid'!AW196*DX$2)</f>
        <v>383.79999999999995</v>
      </c>
      <c r="AX196" s="84">
        <f>IF(+'2grid'!AX196*DY$2&lt;0,0,+'2grid'!AX196*DY$2)</f>
        <v>449.65199999999999</v>
      </c>
      <c r="AY196" s="84">
        <f>IF(+'2grid'!AY196*DZ$2&lt;0,0,+'2grid'!AY196*DZ$2)</f>
        <v>516.04266666666661</v>
      </c>
      <c r="AZ196" s="84">
        <f>IF(+'2grid'!AZ196*EA$2&lt;0,0,+'2grid'!AZ196*EA$2)</f>
        <v>582.97199999999998</v>
      </c>
      <c r="BA196" s="84">
        <f>IF(+'2grid'!BA196*EB$2&lt;0,0,+'2grid'!BA196*EB$2)</f>
        <v>650.43999999999994</v>
      </c>
      <c r="BB196" s="84">
        <f>IF(+'2grid'!BB196*EC$2&lt;0,0,+'2grid'!BB196*EC$2)</f>
        <v>718.44666666666672</v>
      </c>
      <c r="BC196" s="84">
        <f>IF(+'2grid'!BC196*ED$2&lt;0,0,+'2grid'!BC196*ED$2)</f>
        <v>786.99199999999996</v>
      </c>
      <c r="BD196" s="84">
        <f>IF(+'2grid'!BD196*EE$2&lt;0,0,+'2grid'!BD196*EE$2)</f>
        <v>978</v>
      </c>
      <c r="BE196" s="84">
        <f>IF(+'2grid'!BE196*EF$2&lt;0,0,+'2grid'!BE196*EF$2)</f>
        <v>1107.6959999999999</v>
      </c>
      <c r="BF196" s="84">
        <f>IF(+'2grid'!BF196*EG$2&lt;0,0,+'2grid'!BF196*EG$2)</f>
        <v>1183.2</v>
      </c>
      <c r="BG196" s="84">
        <f>IF(+'2grid'!BG196*EH$2&lt;0,0,+'2grid'!BG196*EH$2)</f>
        <v>1483.02</v>
      </c>
      <c r="BH196" s="84">
        <f>IF(+'2grid'!BH196*EI$2&lt;0,0,+'2grid'!BH196*EI$2)</f>
        <v>1485</v>
      </c>
      <c r="BI196" s="84">
        <f>IF(+'2grid'!BI196*EJ$2&lt;0,0,+'2grid'!BI196*EJ$2)</f>
        <v>1490.94</v>
      </c>
      <c r="BJ196" s="84">
        <f>IF(+'2grid'!BJ196*EK$2&lt;0,0,+'2grid'!BJ196*EK$2)</f>
        <v>1494.9</v>
      </c>
      <c r="BK196" s="84">
        <f>IF(+'2grid'!BK196*EL$2&lt;0,0,+'2grid'!BK196*EL$2)</f>
        <v>1498.86</v>
      </c>
      <c r="BL196" s="84">
        <f>IF(+'2grid'!BL196*EM$2&lt;0,0,+'2grid'!BL196*EM$2)</f>
        <v>1502.82</v>
      </c>
      <c r="BM196" s="84">
        <f>IF(+'2grid'!BM196*EN$2&lt;0,0,+'2grid'!BM196*EN$2)</f>
        <v>1506.78</v>
      </c>
      <c r="BN196" s="84">
        <f>IF(+'2grid'!BN196*EO$2&lt;0,0,+'2grid'!BN196*EO$2)</f>
        <v>1510.74</v>
      </c>
      <c r="BO196" s="84">
        <f>IF(+'2grid'!BO196*EP$2&lt;0,0,+'2grid'!BO196*EP$2)</f>
        <v>1514.7</v>
      </c>
      <c r="BP196" s="84">
        <f>IF(+'2grid'!BP196*EQ$2&lt;0,0,+'2grid'!BP196*EQ$2)</f>
        <v>1518.66</v>
      </c>
      <c r="BQ196" s="84">
        <f>IF(+'2grid'!BQ196*ER$2&lt;0,0,+'2grid'!BQ196*ER$2)</f>
        <v>1522.62</v>
      </c>
      <c r="BR196" s="84">
        <f>IF(+'2grid'!BR196*ES$2&lt;0,0,+'2grid'!BR196*ES$2)</f>
        <v>1584.99</v>
      </c>
      <c r="BS196" s="84">
        <f>IF(+'2grid'!BS196*ET$2&lt;0,0,+'2grid'!BS196*ET$2)</f>
        <v>1569.4799999999989</v>
      </c>
      <c r="BT196" s="84">
        <f>IF(+'2grid'!BT196*EU$2&lt;0,0,+'2grid'!BT196*EU$2)</f>
        <v>1587.7179999999998</v>
      </c>
      <c r="BU196" s="84">
        <f>IF(+'2grid'!BU196*EV$2&lt;0,0,+'2grid'!BU196*EV$2)</f>
        <v>1607.6866666666642</v>
      </c>
      <c r="BV196" s="84">
        <f>IF(+'2grid'!BV196*EW$2&lt;0,0,+'2grid'!BV196*EW$2)</f>
        <v>1627.684177777777</v>
      </c>
      <c r="BW196" s="84">
        <f>IF(+'2grid'!BW196*EX$2&lt;0,0,+'2grid'!BW196*EX$2)</f>
        <v>1644.528029629623</v>
      </c>
      <c r="BX196" s="84">
        <f>IF(+'2grid'!BX196*EY$2&lt;0,0,+'2grid'!BX196*EY$2)</f>
        <v>1652.90828049382</v>
      </c>
      <c r="BY196" s="84">
        <f>IF(+'2grid'!BY196*EZ$2&lt;0,0,+'2grid'!BY196*EZ$2)</f>
        <v>1675.7577593415608</v>
      </c>
      <c r="BZ196" s="84">
        <f>IF(+'2grid'!BZ196*FA$2&lt;0,0,+'2grid'!BZ196*FA$2)</f>
        <v>1691.9845679890209</v>
      </c>
      <c r="CA196" s="84">
        <f>IF(+'2grid'!CA196*FB$2&lt;0,0,+'2grid'!CA196*FB$2)</f>
        <v>1707.5006305331456</v>
      </c>
    </row>
    <row r="197" spans="1:79" x14ac:dyDescent="0.2">
      <c r="A197" s="9">
        <f>+data!B199</f>
        <v>716</v>
      </c>
      <c r="B197" s="84">
        <f>IF(+'2grid'!B197*CC$2&lt;0,0,+'2grid'!B197*CC$2)</f>
        <v>0</v>
      </c>
      <c r="C197" s="84">
        <f>IF(+'2grid'!C197*CD$2&lt;0,0,+'2grid'!C197*CD$2)</f>
        <v>0</v>
      </c>
      <c r="D197" s="84">
        <f>IF(+'2grid'!D197*CE$2&lt;0,0,+'2grid'!D197*CE$2)</f>
        <v>0</v>
      </c>
      <c r="E197" s="84">
        <f>IF(+'2grid'!E197*CF$2&lt;0,0,+'2grid'!E197*CF$2)</f>
        <v>0</v>
      </c>
      <c r="F197" s="84">
        <f>IF(+'2grid'!F197*CG$2&lt;0,0,+'2grid'!F197*CG$2)</f>
        <v>0</v>
      </c>
      <c r="G197" s="84">
        <f>IF(+'2grid'!G197*CH$2&lt;0,0,+'2grid'!G197*CH$2)</f>
        <v>0</v>
      </c>
      <c r="H197" s="84">
        <f>IF(+'2grid'!H197*CI$2&lt;0,0,+'2grid'!H197*CI$2)</f>
        <v>0</v>
      </c>
      <c r="I197" s="84">
        <f>IF(+'2grid'!I197*CJ$2&lt;0,0,+'2grid'!I197*CJ$2)</f>
        <v>0</v>
      </c>
      <c r="J197" s="84">
        <f>IF(+'2grid'!J197*CK$2&lt;0,0,+'2grid'!J197*CK$2)</f>
        <v>0</v>
      </c>
      <c r="K197" s="84">
        <f>IF(+'2grid'!K197*CL$2&lt;0,0,+'2grid'!K197*CL$2)</f>
        <v>0</v>
      </c>
      <c r="L197" s="84">
        <f>IF(+'2grid'!L197*CM$2&lt;0,0,+'2grid'!L197*CM$2)</f>
        <v>0</v>
      </c>
      <c r="M197" s="84">
        <f>IF(+'2grid'!M197*CN$2&lt;0,0,+'2grid'!M197*CN$2)</f>
        <v>0</v>
      </c>
      <c r="N197" s="84">
        <f>IF(+'2grid'!N197*CO$2&lt;0,0,+'2grid'!N197*CO$2)</f>
        <v>0</v>
      </c>
      <c r="O197" s="84">
        <f>IF(+'2grid'!O197*CP$2&lt;0,0,+'2grid'!O197*CP$2)</f>
        <v>0</v>
      </c>
      <c r="P197" s="84">
        <f>IF(+'2grid'!P197*CQ$2&lt;0,0,+'2grid'!P197*CQ$2)</f>
        <v>0</v>
      </c>
      <c r="Q197" s="84">
        <f>IF(+'2grid'!Q197*CR$2&lt;0,0,+'2grid'!Q197*CR$2)</f>
        <v>0</v>
      </c>
      <c r="R197" s="84">
        <f>IF(+'2grid'!R197*CS$2&lt;0,0,+'2grid'!R197*CS$2)</f>
        <v>0</v>
      </c>
      <c r="S197" s="84">
        <f>IF(+'2grid'!S197*CT$2&lt;0,0,+'2grid'!S197*CT$2)</f>
        <v>0</v>
      </c>
      <c r="T197" s="84">
        <f>IF(+'2grid'!T197*CU$2&lt;0,0,+'2grid'!T197*CU$2)</f>
        <v>0</v>
      </c>
      <c r="U197" s="84">
        <f>IF(+'2grid'!U197*CV$2&lt;0,0,+'2grid'!U197*CV$2)</f>
        <v>0</v>
      </c>
      <c r="V197" s="84">
        <f>IF(+'2grid'!V197*CW$2&lt;0,0,+'2grid'!V197*CW$2)</f>
        <v>0</v>
      </c>
      <c r="W197" s="84">
        <f>IF(+'2grid'!W197*CX$2&lt;0,0,+'2grid'!W197*CX$2)</f>
        <v>0</v>
      </c>
      <c r="X197" s="84">
        <f>IF(+'2grid'!X197*CY$2&lt;0,0,+'2grid'!X197*CY$2)</f>
        <v>0</v>
      </c>
      <c r="Y197" s="84">
        <f>IF(+'2grid'!Y197*CZ$2&lt;0,0,+'2grid'!Y197*CZ$2)</f>
        <v>0</v>
      </c>
      <c r="Z197" s="84">
        <f>IF(+'2grid'!Z197*DA$2&lt;0,0,+'2grid'!Z197*DA$2)</f>
        <v>0</v>
      </c>
      <c r="AA197" s="84">
        <f>IF(+'2grid'!AA197*DB$2&lt;0,0,+'2grid'!AA197*DB$2)</f>
        <v>0</v>
      </c>
      <c r="AB197" s="84">
        <f>IF(+'2grid'!AB197*DC$2&lt;0,0,+'2grid'!AB197*DC$2)</f>
        <v>0</v>
      </c>
      <c r="AC197" s="84">
        <f>IF(+'2grid'!AC197*DD$2&lt;0,0,+'2grid'!AC197*DD$2)</f>
        <v>0.41916120000000007</v>
      </c>
      <c r="AD197" s="84">
        <f>IF(+'2grid'!AD197*DE$2&lt;0,0,+'2grid'!AD197*DE$2)</f>
        <v>0.49194034680000009</v>
      </c>
      <c r="AE197" s="84">
        <f>IF(+'2grid'!AE197*DF$2&lt;0,0,+'2grid'!AE197*DF$2)</f>
        <v>0.56648766020000008</v>
      </c>
      <c r="AF197" s="84">
        <f>IF(+'2grid'!AF197*DG$2&lt;0,0,+'2grid'!AF197*DG$2)</f>
        <v>0.64280314020000007</v>
      </c>
      <c r="AG197" s="84">
        <f>IF(+'2grid'!AG197*DH$2&lt;0,0,+'2grid'!AG197*DH$2)</f>
        <v>0.72088678680000007</v>
      </c>
      <c r="AH197" s="84">
        <f>IF(+'2grid'!AH197*DI$2&lt;0,0,+'2grid'!AH197*DI$2)</f>
        <v>0.80073860000000008</v>
      </c>
      <c r="AI197" s="84">
        <f>IF(+'2grid'!AI197*DJ$2&lt;0,0,+'2grid'!AI197*DJ$2)</f>
        <v>0.8823585798000001</v>
      </c>
      <c r="AJ197" s="84">
        <f>IF(+'2grid'!AJ197*DK$2&lt;0,0,+'2grid'!AJ197*DK$2)</f>
        <v>0.96574672620000013</v>
      </c>
      <c r="AK197" s="84">
        <f>IF(+'2grid'!AK197*DL$2&lt;0,0,+'2grid'!AK197*DL$2)</f>
        <v>1.0509030392000001</v>
      </c>
      <c r="AL197" s="84">
        <f>IF(+'2grid'!AL197*DM$2&lt;0,0,+'2grid'!AL197*DM$2)</f>
        <v>1.1378275188000002</v>
      </c>
      <c r="AM197" s="84">
        <f>IF(+'2grid'!AM197*DN$2&lt;0,0,+'2grid'!AM197*DN$2)</f>
        <v>1.2265201649999999</v>
      </c>
      <c r="AN197" s="84">
        <f>IF(+'2grid'!AN197*DO$2&lt;0,0,+'2grid'!AN197*DO$2)</f>
        <v>1.4350548325999999</v>
      </c>
      <c r="AO197" s="84">
        <f>IF(+'2grid'!AO197*DP$2&lt;0,0,+'2grid'!AO197*DP$2)</f>
        <v>1.6481035704</v>
      </c>
      <c r="AP197" s="84">
        <f>IF(+'2grid'!AP197*DQ$2&lt;0,0,+'2grid'!AP197*DQ$2)</f>
        <v>1.8656663784</v>
      </c>
      <c r="AQ197" s="84">
        <f>IF(+'2grid'!AQ197*DR$2&lt;0,0,+'2grid'!AQ197*DR$2)</f>
        <v>2.0877432566</v>
      </c>
      <c r="AR197" s="84">
        <f>IF(+'2grid'!AR197*DS$2&lt;0,0,+'2grid'!AR197*DS$2)</f>
        <v>2.3143342050000006</v>
      </c>
      <c r="AS197" s="84">
        <f>IF(+'2grid'!AS197*DT$2&lt;0,0,+'2grid'!AS197*DT$2)</f>
        <v>2.5454392236000003</v>
      </c>
      <c r="AT197" s="84">
        <f>IF(+'2grid'!AT197*DU$2&lt;0,0,+'2grid'!AT197*DU$2)</f>
        <v>2.7810583123999999</v>
      </c>
      <c r="AU197" s="84">
        <f>IF(+'2grid'!AU197*DV$2&lt;0,0,+'2grid'!AU197*DV$2)</f>
        <v>3.0211914713999999</v>
      </c>
      <c r="AV197" s="84">
        <f>IF(+'2grid'!AV197*DW$2&lt;0,0,+'2grid'!AV197*DW$2)</f>
        <v>3.2658387006000003</v>
      </c>
      <c r="AW197" s="84">
        <f>IF(+'2grid'!AW197*DX$2&lt;0,0,+'2grid'!AW197*DX$2)</f>
        <v>3.5150000000000001</v>
      </c>
      <c r="AX197" s="84">
        <f>IF(+'2grid'!AX197*DY$2&lt;0,0,+'2grid'!AX197*DY$2)</f>
        <v>5.4386227977154444</v>
      </c>
      <c r="AY197" s="84">
        <f>IF(+'2grid'!AY197*DZ$2&lt;0,0,+'2grid'!AY197*DZ$2)</f>
        <v>7.3782524952020889</v>
      </c>
      <c r="AZ197" s="84">
        <f>IF(+'2grid'!AZ197*EA$2&lt;0,0,+'2grid'!AZ197*EA$2)</f>
        <v>9.3338890924599323</v>
      </c>
      <c r="BA197" s="84">
        <f>IF(+'2grid'!BA197*EB$2&lt;0,0,+'2grid'!BA197*EB$2)</f>
        <v>11.305532589488973</v>
      </c>
      <c r="BB197" s="84">
        <f>IF(+'2grid'!BB197*EC$2&lt;0,0,+'2grid'!BB197*EC$2)</f>
        <v>13.29318298628921</v>
      </c>
      <c r="BC197" s="84">
        <f>IF(+'2grid'!BC197*ED$2&lt;0,0,+'2grid'!BC197*ED$2)</f>
        <v>15.29684028286065</v>
      </c>
      <c r="BD197" s="84">
        <f>IF(+'2grid'!BD197*EE$2&lt;0,0,+'2grid'!BD197*EE$2)</f>
        <v>32.115654780909793</v>
      </c>
      <c r="BE197" s="84">
        <f>IF(+'2grid'!BE197*EF$2&lt;0,0,+'2grid'!BE197*EF$2)</f>
        <v>56.081751569046702</v>
      </c>
      <c r="BF197" s="84">
        <f>IF(+'2grid'!BF197*EG$2&lt;0,0,+'2grid'!BF197*EG$2)</f>
        <v>76.722634523061672</v>
      </c>
      <c r="BG197" s="84">
        <f>IF(+'2grid'!BG197*EH$2&lt;0,0,+'2grid'!BG197*EH$2)</f>
        <v>122.97151890636437</v>
      </c>
      <c r="BH197" s="84">
        <f>IF(+'2grid'!BH197*EI$2&lt;0,0,+'2grid'!BH197*EI$2)</f>
        <v>122.97151890636437</v>
      </c>
      <c r="BI197" s="84">
        <f>IF(+'2grid'!BI197*EJ$2&lt;0,0,+'2grid'!BI197*EJ$2)</f>
        <v>122.97151890636437</v>
      </c>
      <c r="BJ197" s="84">
        <f>IF(+'2grid'!BJ197*EK$2&lt;0,0,+'2grid'!BJ197*EK$2)</f>
        <v>122.97151890636437</v>
      </c>
      <c r="BK197" s="84">
        <f>IF(+'2grid'!BK197*EL$2&lt;0,0,+'2grid'!BK197*EL$2)</f>
        <v>122.97151890636437</v>
      </c>
      <c r="BL197" s="84">
        <f>IF(+'2grid'!BL197*EM$2&lt;0,0,+'2grid'!BL197*EM$2)</f>
        <v>122.97151890636437</v>
      </c>
      <c r="BM197" s="84">
        <f>IF(+'2grid'!BM197*EN$2&lt;0,0,+'2grid'!BM197*EN$2)</f>
        <v>122.97151890636437</v>
      </c>
      <c r="BN197" s="84">
        <f>IF(+'2grid'!BN197*EO$2&lt;0,0,+'2grid'!BN197*EO$2)</f>
        <v>122.97151890636437</v>
      </c>
      <c r="BO197" s="84">
        <f>IF(+'2grid'!BO197*EP$2&lt;0,0,+'2grid'!BO197*EP$2)</f>
        <v>122.97151890636437</v>
      </c>
      <c r="BP197" s="84">
        <f>IF(+'2grid'!BP197*EQ$2&lt;0,0,+'2grid'!BP197*EQ$2)</f>
        <v>122.97151890636437</v>
      </c>
      <c r="BQ197" s="84">
        <f>IF(+'2grid'!BQ197*ER$2&lt;0,0,+'2grid'!BQ197*ER$2)</f>
        <v>122.97151890636437</v>
      </c>
      <c r="BR197" s="84">
        <f>IF(+'2grid'!BR197*ES$2&lt;0,0,+'2grid'!BR197*ES$2)</f>
        <v>122.97151890636437</v>
      </c>
      <c r="BS197" s="84">
        <f>IF(+'2grid'!BS197*ET$2&lt;0,0,+'2grid'!BS197*ET$2)</f>
        <v>122.97151890636437</v>
      </c>
      <c r="BT197" s="84">
        <f>IF(+'2grid'!BT197*EU$2&lt;0,0,+'2grid'!BT197*EU$2)</f>
        <v>122.97151890636437</v>
      </c>
      <c r="BU197" s="84">
        <f>IF(+'2grid'!BU197*EV$2&lt;0,0,+'2grid'!BU197*EV$2)</f>
        <v>122.97151890636437</v>
      </c>
      <c r="BV197" s="84">
        <f>IF(+'2grid'!BV197*EW$2&lt;0,0,+'2grid'!BV197*EW$2)</f>
        <v>122.97151890636437</v>
      </c>
      <c r="BW197" s="84">
        <f>IF(+'2grid'!BW197*EX$2&lt;0,0,+'2grid'!BW197*EX$2)</f>
        <v>122.97151890636437</v>
      </c>
      <c r="BX197" s="84">
        <f>IF(+'2grid'!BX197*EY$2&lt;0,0,+'2grid'!BX197*EY$2)</f>
        <v>122.97151890636437</v>
      </c>
      <c r="BY197" s="84">
        <f>IF(+'2grid'!BY197*EZ$2&lt;0,0,+'2grid'!BY197*EZ$2)</f>
        <v>122.97151890636437</v>
      </c>
      <c r="BZ197" s="84">
        <f>IF(+'2grid'!BZ197*FA$2&lt;0,0,+'2grid'!BZ197*FA$2)</f>
        <v>122.97151890636437</v>
      </c>
      <c r="CA197" s="84">
        <f>IF(+'2grid'!CA197*FB$2&lt;0,0,+'2grid'!CA197*FB$2)</f>
        <v>122.97151890636437</v>
      </c>
    </row>
    <row r="198" spans="1:79" x14ac:dyDescent="0.2">
      <c r="A198" s="9">
        <f>+data!B200</f>
        <v>724</v>
      </c>
      <c r="B198" s="84">
        <f>IF(+'2grid'!B198*CC$2&lt;0,0,+'2grid'!B198*CC$2)</f>
        <v>0</v>
      </c>
      <c r="C198" s="84">
        <f>IF(+'2grid'!C198*CD$2&lt;0,0,+'2grid'!C198*CD$2)</f>
        <v>0</v>
      </c>
      <c r="D198" s="84">
        <f>IF(+'2grid'!D198*CE$2&lt;0,0,+'2grid'!D198*CE$2)</f>
        <v>0</v>
      </c>
      <c r="E198" s="84">
        <f>IF(+'2grid'!E198*CF$2&lt;0,0,+'2grid'!E198*CF$2)</f>
        <v>0</v>
      </c>
      <c r="F198" s="84">
        <f>IF(+'2grid'!F198*CG$2&lt;0,0,+'2grid'!F198*CG$2)</f>
        <v>0</v>
      </c>
      <c r="G198" s="84">
        <f>IF(+'2grid'!G198*CH$2&lt;0,0,+'2grid'!G198*CH$2)</f>
        <v>0</v>
      </c>
      <c r="H198" s="84">
        <f>IF(+'2grid'!H198*CI$2&lt;0,0,+'2grid'!H198*CI$2)</f>
        <v>0</v>
      </c>
      <c r="I198" s="84">
        <f>IF(+'2grid'!I198*CJ$2&lt;0,0,+'2grid'!I198*CJ$2)</f>
        <v>0</v>
      </c>
      <c r="J198" s="84">
        <f>IF(+'2grid'!J198*CK$2&lt;0,0,+'2grid'!J198*CK$2)</f>
        <v>0</v>
      </c>
      <c r="K198" s="84">
        <f>IF(+'2grid'!K198*CL$2&lt;0,0,+'2grid'!K198*CL$2)</f>
        <v>0</v>
      </c>
      <c r="L198" s="84">
        <f>IF(+'2grid'!L198*CM$2&lt;0,0,+'2grid'!L198*CM$2)</f>
        <v>5.9489196538195683</v>
      </c>
      <c r="M198" s="84">
        <f>IF(+'2grid'!M198*CN$2&lt;0,0,+'2grid'!M198*CN$2)</f>
        <v>7.0665777106899794</v>
      </c>
      <c r="N198" s="84">
        <f>IF(+'2grid'!N198*CO$2&lt;0,0,+'2grid'!N198*CO$2)</f>
        <v>7.5660343456801238</v>
      </c>
      <c r="O198" s="84">
        <f>IF(+'2grid'!O198*CP$2&lt;0,0,+'2grid'!O198*CP$2)</f>
        <v>8.0002315853740829</v>
      </c>
      <c r="P198" s="84">
        <f>IF(+'2grid'!P198*CQ$2&lt;0,0,+'2grid'!P198*CQ$2)</f>
        <v>7.8724394724577724</v>
      </c>
      <c r="Q198" s="84">
        <f>IF(+'2grid'!Q198*CR$2&lt;0,0,+'2grid'!Q198*CR$2)</f>
        <v>7.572348546273469</v>
      </c>
      <c r="R198" s="84">
        <f>IF(+'2grid'!R198*CS$2&lt;0,0,+'2grid'!R198*CS$2)</f>
        <v>8.5691375844323296</v>
      </c>
      <c r="S198" s="84">
        <f>IF(+'2grid'!S198*CT$2&lt;0,0,+'2grid'!S198*CT$2)</f>
        <v>9.6338104890320384</v>
      </c>
      <c r="T198" s="84">
        <f>IF(+'2grid'!T198*CU$2&lt;0,0,+'2grid'!T198*CU$2)</f>
        <v>10.767216244392559</v>
      </c>
      <c r="U198" s="84">
        <f>IF(+'2grid'!U198*CV$2&lt;0,0,+'2grid'!U198*CV$2)</f>
        <v>11.969932797061798</v>
      </c>
      <c r="V198" s="84">
        <f>IF(+'2grid'!V198*CW$2&lt;0,0,+'2grid'!V198*CW$2)</f>
        <v>14.446041654346446</v>
      </c>
      <c r="W198" s="84">
        <f>IF(+'2grid'!W198*CX$2&lt;0,0,+'2grid'!W198*CX$2)</f>
        <v>18.873231494210419</v>
      </c>
      <c r="X198" s="84">
        <f>IF(+'2grid'!X198*CY$2&lt;0,0,+'2grid'!X198*CY$2)</f>
        <v>27.418626067253818</v>
      </c>
      <c r="Y198" s="84">
        <f>IF(+'2grid'!Y198*CZ$2&lt;0,0,+'2grid'!Y198*CZ$2)</f>
        <v>21.354455115220869</v>
      </c>
      <c r="Z198" s="84">
        <f>IF(+'2grid'!Z198*DA$2&lt;0,0,+'2grid'!Z198*DA$2)</f>
        <v>26.722988278168415</v>
      </c>
      <c r="AA198" s="84">
        <f>IF(+'2grid'!AA198*DB$2&lt;0,0,+'2grid'!AA198*DB$2)</f>
        <v>36.896158482851241</v>
      </c>
      <c r="AB198" s="84">
        <f>IF(+'2grid'!AB198*DC$2&lt;0,0,+'2grid'!AB198*DC$2)</f>
        <v>36.559529732953891</v>
      </c>
      <c r="AC198" s="84">
        <f>IF(+'2grid'!AC198*DD$2&lt;0,0,+'2grid'!AC198*DD$2)</f>
        <v>43.308230193115975</v>
      </c>
      <c r="AD198" s="84">
        <f>IF(+'2grid'!AD198*DE$2&lt;0,0,+'2grid'!AD198*DE$2)</f>
        <v>48.263328541626649</v>
      </c>
      <c r="AE198" s="84">
        <f>IF(+'2grid'!AE198*DF$2&lt;0,0,+'2grid'!AE198*DF$2)</f>
        <v>53.333628344854922</v>
      </c>
      <c r="AF198" s="84">
        <f>IF(+'2grid'!AF198*DG$2&lt;0,0,+'2grid'!AF198*DG$2)</f>
        <v>58.51912960280081</v>
      </c>
      <c r="AG198" s="84">
        <f>IF(+'2grid'!AG198*DH$2&lt;0,0,+'2grid'!AG198*DH$2)</f>
        <v>63.819832315464311</v>
      </c>
      <c r="AH198" s="84">
        <f>IF(+'2grid'!AH198*DI$2&lt;0,0,+'2grid'!AH198*DI$2)</f>
        <v>69.235736482845411</v>
      </c>
      <c r="AI198" s="84">
        <f>IF(+'2grid'!AI198*DJ$2&lt;0,0,+'2grid'!AI198*DJ$2)</f>
        <v>74.766842104944132</v>
      </c>
      <c r="AJ198" s="84">
        <f>IF(+'2grid'!AJ198*DK$2&lt;0,0,+'2grid'!AJ198*DK$2)</f>
        <v>80.41314918176046</v>
      </c>
      <c r="AK198" s="84">
        <f>IF(+'2grid'!AK198*DL$2&lt;0,0,+'2grid'!AK198*DL$2)</f>
        <v>86.174657713294394</v>
      </c>
      <c r="AL198" s="84">
        <f>IF(+'2grid'!AL198*DM$2&lt;0,0,+'2grid'!AL198*DM$2)</f>
        <v>92.051367699545921</v>
      </c>
      <c r="AM198" s="84">
        <f>IF(+'2grid'!AM198*DN$2&lt;0,0,+'2grid'!AM198*DN$2)</f>
        <v>98.043279140515082</v>
      </c>
      <c r="AN198" s="84">
        <f>IF(+'2grid'!AN198*DO$2&lt;0,0,+'2grid'!AN198*DO$2)</f>
        <v>169.02591431330509</v>
      </c>
      <c r="AO198" s="84">
        <f>IF(+'2grid'!AO198*DP$2&lt;0,0,+'2grid'!AO198*DP$2)</f>
        <v>241.63248401702444</v>
      </c>
      <c r="AP198" s="84">
        <f>IF(+'2grid'!AP198*DQ$2&lt;0,0,+'2grid'!AP198*DQ$2)</f>
        <v>315.86298825167302</v>
      </c>
      <c r="AQ198" s="84">
        <f>IF(+'2grid'!AQ198*DR$2&lt;0,0,+'2grid'!AQ198*DR$2)</f>
        <v>391.717427017251</v>
      </c>
      <c r="AR198" s="84">
        <f>IF(+'2grid'!AR198*DS$2&lt;0,0,+'2grid'!AR198*DS$2)</f>
        <v>469.19580031375824</v>
      </c>
      <c r="AS198" s="84">
        <f>IF(+'2grid'!AS198*DT$2&lt;0,0,+'2grid'!AS198*DT$2)</f>
        <v>548.2981081411948</v>
      </c>
      <c r="AT198" s="84">
        <f>IF(+'2grid'!AT198*DU$2&lt;0,0,+'2grid'!AT198*DU$2)</f>
        <v>629.02435049956068</v>
      </c>
      <c r="AU198" s="84">
        <f>IF(+'2grid'!AU198*DV$2&lt;0,0,+'2grid'!AU198*DV$2)</f>
        <v>711.37452738885577</v>
      </c>
      <c r="AV198" s="84">
        <f>IF(+'2grid'!AV198*DW$2&lt;0,0,+'2grid'!AV198*DW$2)</f>
        <v>795.34863880908028</v>
      </c>
      <c r="AW198" s="84">
        <f>IF(+'2grid'!AW198*DX$2&lt;0,0,+'2grid'!AW198*DX$2)</f>
        <v>880.94668476023401</v>
      </c>
      <c r="AX198" s="84">
        <f>IF(+'2grid'!AX198*DY$2&lt;0,0,+'2grid'!AX198*DY$2)</f>
        <v>1024.7264568361018</v>
      </c>
      <c r="AY198" s="84">
        <f>IF(+'2grid'!AY198*DZ$2&lt;0,0,+'2grid'!AY198*DZ$2)</f>
        <v>1169.6808244916499</v>
      </c>
      <c r="AZ198" s="84">
        <f>IF(+'2grid'!AZ198*EA$2&lt;0,0,+'2grid'!AZ198*EA$2)</f>
        <v>1315.8097877268781</v>
      </c>
      <c r="BA198" s="84">
        <f>IF(+'2grid'!BA198*EB$2&lt;0,0,+'2grid'!BA198*EB$2)</f>
        <v>1463.113346541787</v>
      </c>
      <c r="BB198" s="84">
        <f>IF(+'2grid'!BB198*EC$2&lt;0,0,+'2grid'!BB198*EC$2)</f>
        <v>1611.5915009363757</v>
      </c>
      <c r="BC198" s="84">
        <f>IF(+'2grid'!BC198*ED$2&lt;0,0,+'2grid'!BC198*ED$2)</f>
        <v>1761.2442509106447</v>
      </c>
      <c r="BD198" s="84">
        <f>IF(+'2grid'!BD198*EE$2&lt;0,0,+'2grid'!BD198*EE$2)</f>
        <v>2157.5422899553851</v>
      </c>
      <c r="BE198" s="84">
        <f>IF(+'2grid'!BE198*EF$2&lt;0,0,+'2grid'!BE198*EF$2)</f>
        <v>2758.2700347286859</v>
      </c>
      <c r="BF198" s="84">
        <f>IF(+'2grid'!BF198*EG$2&lt;0,0,+'2grid'!BF198*EG$2)</f>
        <v>3110.5504135290062</v>
      </c>
      <c r="BG198" s="84">
        <f>IF(+'2grid'!BG198*EH$2&lt;0,0,+'2grid'!BG198*EH$2)</f>
        <v>3428.8763251617679</v>
      </c>
      <c r="BH198" s="84">
        <f>IF(+'2grid'!BH198*EI$2&lt;0,0,+'2grid'!BH198*EI$2)</f>
        <v>3421.5320117477668</v>
      </c>
      <c r="BI198" s="84">
        <f>IF(+'2grid'!BI198*EJ$2&lt;0,0,+'2grid'!BI198*EJ$2)</f>
        <v>3470.1880881155244</v>
      </c>
      <c r="BJ198" s="84">
        <f>IF(+'2grid'!BJ198*EK$2&lt;0,0,+'2grid'!BJ198*EK$2)</f>
        <v>3462.8437747015232</v>
      </c>
      <c r="BK198" s="84">
        <f>IF(+'2grid'!BK198*EL$2&lt;0,0,+'2grid'!BK198*EL$2)</f>
        <v>3491.3029891807773</v>
      </c>
      <c r="BL198" s="84">
        <f>IF(+'2grid'!BL198*EM$2&lt;0,0,+'2grid'!BL198*EM$2)</f>
        <v>3541.7951439020353</v>
      </c>
      <c r="BM198" s="84">
        <f>IF(+'2grid'!BM198*EN$2&lt;0,0,+'2grid'!BM198*EN$2)</f>
        <v>3525.2704387205326</v>
      </c>
      <c r="BN198" s="84">
        <f>IF(+'2grid'!BN198*EO$2&lt;0,0,+'2grid'!BN198*EO$2)</f>
        <v>3502.3194593017793</v>
      </c>
      <c r="BO198" s="84">
        <f>IF(+'2grid'!BO198*EP$2&lt;0,0,+'2grid'!BO198*EP$2)</f>
        <v>3505.0735768320292</v>
      </c>
      <c r="BP198" s="84">
        <f>IF(+'2grid'!BP198*EQ$2&lt;0,0,+'2grid'!BP198*EQ$2)</f>
        <v>3346.2527992542555</v>
      </c>
      <c r="BQ198" s="84">
        <f>IF(+'2grid'!BQ198*ER$2&lt;0,0,+'2grid'!BQ198*ER$2)</f>
        <v>3350.8429951380062</v>
      </c>
      <c r="BR198" s="84">
        <f>IF(+'2grid'!BR198*ES$2&lt;0,0,+'2grid'!BR198*ES$2)</f>
        <v>3350.8429951380062</v>
      </c>
      <c r="BS198" s="84">
        <f>IF(+'2grid'!BS198*ET$2&lt;0,0,+'2grid'!BS198*ET$2)</f>
        <v>3281.5616385992553</v>
      </c>
      <c r="BT198" s="84">
        <f>IF(+'2grid'!BT198*EU$2&lt;0,0,+'2grid'!BT198*EU$2)</f>
        <v>3233.2931787728003</v>
      </c>
      <c r="BU198" s="84">
        <f>IF(+'2grid'!BU198*EV$2&lt;0,0,+'2grid'!BU198*EV$2)</f>
        <v>3189.3469833962849</v>
      </c>
      <c r="BV198" s="84">
        <f>IF(+'2grid'!BV198*EW$2&lt;0,0,+'2grid'!BV198*EW$2)</f>
        <v>3171.3774432240025</v>
      </c>
      <c r="BW198" s="84">
        <f>IF(+'2grid'!BW198*EX$2&lt;0,0,+'2grid'!BW198*EX$2)</f>
        <v>3119.8691135825675</v>
      </c>
      <c r="BX198" s="84">
        <f>IF(+'2grid'!BX198*EY$2&lt;0,0,+'2grid'!BX198*EY$2)</f>
        <v>3071.4450731908646</v>
      </c>
      <c r="BY198" s="84">
        <f>IF(+'2grid'!BY198*EZ$2&lt;0,0,+'2grid'!BY198*EZ$2)</f>
        <v>3036.9331155157988</v>
      </c>
      <c r="BZ198" s="84">
        <f>IF(+'2grid'!BZ198*FA$2&lt;0,0,+'2grid'!BZ198*FA$2)</f>
        <v>2998.342713626113</v>
      </c>
      <c r="CA198" s="84">
        <f>IF(+'2grid'!CA198*FB$2&lt;0,0,+'2grid'!CA198*FB$2)</f>
        <v>2957.2079031858934</v>
      </c>
    </row>
    <row r="199" spans="1:79" x14ac:dyDescent="0.2">
      <c r="A199" s="9">
        <f>+data!B201</f>
        <v>732</v>
      </c>
      <c r="B199" s="84">
        <f>IF(+'2grid'!B199*CC$2&lt;0,0,+'2grid'!B199*CC$2)</f>
        <v>0</v>
      </c>
      <c r="C199" s="84">
        <f>IF(+'2grid'!C199*CD$2&lt;0,0,+'2grid'!C199*CD$2)</f>
        <v>0</v>
      </c>
      <c r="D199" s="84">
        <f>IF(+'2grid'!D199*CE$2&lt;0,0,+'2grid'!D199*CE$2)</f>
        <v>0</v>
      </c>
      <c r="E199" s="84">
        <f>IF(+'2grid'!E199*CF$2&lt;0,0,+'2grid'!E199*CF$2)</f>
        <v>0</v>
      </c>
      <c r="F199" s="84">
        <f>IF(+'2grid'!F199*CG$2&lt;0,0,+'2grid'!F199*CG$2)</f>
        <v>0</v>
      </c>
      <c r="G199" s="84">
        <f>IF(+'2grid'!G199*CH$2&lt;0,0,+'2grid'!G199*CH$2)</f>
        <v>0</v>
      </c>
      <c r="H199" s="84">
        <f>IF(+'2grid'!H199*CI$2&lt;0,0,+'2grid'!H199*CI$2)</f>
        <v>0</v>
      </c>
      <c r="I199" s="84">
        <f>IF(+'2grid'!I199*CJ$2&lt;0,0,+'2grid'!I199*CJ$2)</f>
        <v>0</v>
      </c>
      <c r="J199" s="84">
        <f>IF(+'2grid'!J199*CK$2&lt;0,0,+'2grid'!J199*CK$2)</f>
        <v>0</v>
      </c>
      <c r="K199" s="84">
        <f>IF(+'2grid'!K199*CL$2&lt;0,0,+'2grid'!K199*CL$2)</f>
        <v>0</v>
      </c>
      <c r="L199" s="84">
        <f>IF(+'2grid'!L199*CM$2&lt;0,0,+'2grid'!L199*CM$2)</f>
        <v>0</v>
      </c>
      <c r="M199" s="84">
        <f>IF(+'2grid'!M199*CN$2&lt;0,0,+'2grid'!M199*CN$2)</f>
        <v>0</v>
      </c>
      <c r="N199" s="84">
        <f>IF(+'2grid'!N199*CO$2&lt;0,0,+'2grid'!N199*CO$2)</f>
        <v>0</v>
      </c>
      <c r="O199" s="84">
        <f>IF(+'2grid'!O199*CP$2&lt;0,0,+'2grid'!O199*CP$2)</f>
        <v>0</v>
      </c>
      <c r="P199" s="84">
        <f>IF(+'2grid'!P199*CQ$2&lt;0,0,+'2grid'!P199*CQ$2)</f>
        <v>0</v>
      </c>
      <c r="Q199" s="84">
        <f>IF(+'2grid'!Q199*CR$2&lt;0,0,+'2grid'!Q199*CR$2)</f>
        <v>0</v>
      </c>
      <c r="R199" s="84">
        <f>IF(+'2grid'!R199*CS$2&lt;0,0,+'2grid'!R199*CS$2)</f>
        <v>0</v>
      </c>
      <c r="S199" s="84">
        <f>IF(+'2grid'!S199*CT$2&lt;0,0,+'2grid'!S199*CT$2)</f>
        <v>0</v>
      </c>
      <c r="T199" s="84">
        <f>IF(+'2grid'!T199*CU$2&lt;0,0,+'2grid'!T199*CU$2)</f>
        <v>0</v>
      </c>
      <c r="U199" s="84">
        <f>IF(+'2grid'!U199*CV$2&lt;0,0,+'2grid'!U199*CV$2)</f>
        <v>0</v>
      </c>
      <c r="V199" s="84">
        <f>IF(+'2grid'!V199*CW$2&lt;0,0,+'2grid'!V199*CW$2)</f>
        <v>0</v>
      </c>
      <c r="W199" s="84">
        <f>IF(+'2grid'!W199*CX$2&lt;0,0,+'2grid'!W199*CX$2)</f>
        <v>0</v>
      </c>
      <c r="X199" s="84">
        <f>IF(+'2grid'!X199*CY$2&lt;0,0,+'2grid'!X199*CY$2)</f>
        <v>0</v>
      </c>
      <c r="Y199" s="84">
        <f>IF(+'2grid'!Y199*CZ$2&lt;0,0,+'2grid'!Y199*CZ$2)</f>
        <v>0</v>
      </c>
      <c r="Z199" s="84">
        <f>IF(+'2grid'!Z199*DA$2&lt;0,0,+'2grid'!Z199*DA$2)</f>
        <v>0</v>
      </c>
      <c r="AA199" s="84">
        <f>IF(+'2grid'!AA199*DB$2&lt;0,0,+'2grid'!AA199*DB$2)</f>
        <v>0</v>
      </c>
      <c r="AB199" s="84">
        <f>IF(+'2grid'!AB199*DC$2&lt;0,0,+'2grid'!AB199*DC$2)</f>
        <v>0</v>
      </c>
      <c r="AC199" s="84">
        <f>IF(+'2grid'!AC199*DD$2&lt;0,0,+'2grid'!AC199*DD$2)</f>
        <v>0</v>
      </c>
      <c r="AD199" s="84">
        <f>IF(+'2grid'!AD199*DE$2&lt;0,0,+'2grid'!AD199*DE$2)</f>
        <v>0</v>
      </c>
      <c r="AE199" s="84">
        <f>IF(+'2grid'!AE199*DF$2&lt;0,0,+'2grid'!AE199*DF$2)</f>
        <v>0</v>
      </c>
      <c r="AF199" s="84">
        <f>IF(+'2grid'!AF199*DG$2&lt;0,0,+'2grid'!AF199*DG$2)</f>
        <v>0</v>
      </c>
      <c r="AG199" s="84">
        <f>IF(+'2grid'!AG199*DH$2&lt;0,0,+'2grid'!AG199*DH$2)</f>
        <v>0</v>
      </c>
      <c r="AH199" s="84">
        <f>IF(+'2grid'!AH199*DI$2&lt;0,0,+'2grid'!AH199*DI$2)</f>
        <v>0</v>
      </c>
      <c r="AI199" s="84">
        <f>IF(+'2grid'!AI199*DJ$2&lt;0,0,+'2grid'!AI199*DJ$2)</f>
        <v>0</v>
      </c>
      <c r="AJ199" s="84">
        <f>IF(+'2grid'!AJ199*DK$2&lt;0,0,+'2grid'!AJ199*DK$2)</f>
        <v>0</v>
      </c>
      <c r="AK199" s="84">
        <f>IF(+'2grid'!AK199*DL$2&lt;0,0,+'2grid'!AK199*DL$2)</f>
        <v>0</v>
      </c>
      <c r="AL199" s="84">
        <f>IF(+'2grid'!AL199*DM$2&lt;0,0,+'2grid'!AL199*DM$2)</f>
        <v>0</v>
      </c>
      <c r="AM199" s="84">
        <f>IF(+'2grid'!AM199*DN$2&lt;0,0,+'2grid'!AM199*DN$2)</f>
        <v>0</v>
      </c>
      <c r="AN199" s="84">
        <f>IF(+'2grid'!AN199*DO$2&lt;0,0,+'2grid'!AN199*DO$2)</f>
        <v>0</v>
      </c>
      <c r="AO199" s="84">
        <f>IF(+'2grid'!AO199*DP$2&lt;0,0,+'2grid'!AO199*DP$2)</f>
        <v>0</v>
      </c>
      <c r="AP199" s="84">
        <f>IF(+'2grid'!AP199*DQ$2&lt;0,0,+'2grid'!AP199*DQ$2)</f>
        <v>0</v>
      </c>
      <c r="AQ199" s="84">
        <f>IF(+'2grid'!AQ199*DR$2&lt;0,0,+'2grid'!AQ199*DR$2)</f>
        <v>0</v>
      </c>
      <c r="AR199" s="84">
        <f>IF(+'2grid'!AR199*DS$2&lt;0,0,+'2grid'!AR199*DS$2)</f>
        <v>0</v>
      </c>
      <c r="AS199" s="84">
        <f>IF(+'2grid'!AS199*DT$2&lt;0,0,+'2grid'!AS199*DT$2)</f>
        <v>0</v>
      </c>
      <c r="AT199" s="84">
        <f>IF(+'2grid'!AT199*DU$2&lt;0,0,+'2grid'!AT199*DU$2)</f>
        <v>0</v>
      </c>
      <c r="AU199" s="84">
        <f>IF(+'2grid'!AU199*DV$2&lt;0,0,+'2grid'!AU199*DV$2)</f>
        <v>0</v>
      </c>
      <c r="AV199" s="84">
        <f>IF(+'2grid'!AV199*DW$2&lt;0,0,+'2grid'!AV199*DW$2)</f>
        <v>0</v>
      </c>
      <c r="AW199" s="84">
        <f>IF(+'2grid'!AW199*DX$2&lt;0,0,+'2grid'!AW199*DX$2)</f>
        <v>0</v>
      </c>
      <c r="AX199" s="84">
        <f>IF(+'2grid'!AX199*DY$2&lt;0,0,+'2grid'!AX199*DY$2)</f>
        <v>0</v>
      </c>
      <c r="AY199" s="84">
        <f>IF(+'2grid'!AY199*DZ$2&lt;0,0,+'2grid'!AY199*DZ$2)</f>
        <v>0</v>
      </c>
      <c r="AZ199" s="84">
        <f>IF(+'2grid'!AZ199*EA$2&lt;0,0,+'2grid'!AZ199*EA$2)</f>
        <v>0</v>
      </c>
      <c r="BA199" s="84">
        <f>IF(+'2grid'!BA199*EB$2&lt;0,0,+'2grid'!BA199*EB$2)</f>
        <v>0</v>
      </c>
      <c r="BB199" s="84">
        <f>IF(+'2grid'!BB199*EC$2&lt;0,0,+'2grid'!BB199*EC$2)</f>
        <v>0</v>
      </c>
      <c r="BC199" s="84">
        <f>IF(+'2grid'!BC199*ED$2&lt;0,0,+'2grid'!BC199*ED$2)</f>
        <v>0</v>
      </c>
      <c r="BD199" s="84">
        <f>IF(+'2grid'!BD199*EE$2&lt;0,0,+'2grid'!BD199*EE$2)</f>
        <v>0</v>
      </c>
      <c r="BE199" s="84">
        <f>IF(+'2grid'!BE199*EF$2&lt;0,0,+'2grid'!BE199*EF$2)</f>
        <v>0</v>
      </c>
      <c r="BF199" s="84">
        <f>IF(+'2grid'!BF199*EG$2&lt;0,0,+'2grid'!BF199*EG$2)</f>
        <v>0</v>
      </c>
      <c r="BG199" s="84">
        <f>IF(+'2grid'!BG199*EH$2&lt;0,0,+'2grid'!BG199*EH$2)</f>
        <v>0</v>
      </c>
      <c r="BH199" s="84">
        <f>IF(+'2grid'!BH199*EI$2&lt;0,0,+'2grid'!BH199*EI$2)</f>
        <v>0</v>
      </c>
      <c r="BI199" s="84">
        <f>IF(+'2grid'!BI199*EJ$2&lt;0,0,+'2grid'!BI199*EJ$2)</f>
        <v>0</v>
      </c>
      <c r="BJ199" s="84">
        <f>IF(+'2grid'!BJ199*EK$2&lt;0,0,+'2grid'!BJ199*EK$2)</f>
        <v>0</v>
      </c>
      <c r="BK199" s="84">
        <f>IF(+'2grid'!BK199*EL$2&lt;0,0,+'2grid'!BK199*EL$2)</f>
        <v>0</v>
      </c>
      <c r="BL199" s="84">
        <f>IF(+'2grid'!BL199*EM$2&lt;0,0,+'2grid'!BL199*EM$2)</f>
        <v>0</v>
      </c>
      <c r="BM199" s="84">
        <f>IF(+'2grid'!BM199*EN$2&lt;0,0,+'2grid'!BM199*EN$2)</f>
        <v>0</v>
      </c>
      <c r="BN199" s="84">
        <f>IF(+'2grid'!BN199*EO$2&lt;0,0,+'2grid'!BN199*EO$2)</f>
        <v>0</v>
      </c>
      <c r="BO199" s="84">
        <f>IF(+'2grid'!BO199*EP$2&lt;0,0,+'2grid'!BO199*EP$2)</f>
        <v>0</v>
      </c>
      <c r="BP199" s="84">
        <f>IF(+'2grid'!BP199*EQ$2&lt;0,0,+'2grid'!BP199*EQ$2)</f>
        <v>0</v>
      </c>
      <c r="BQ199" s="84">
        <f>IF(+'2grid'!BQ199*ER$2&lt;0,0,+'2grid'!BQ199*ER$2)</f>
        <v>0</v>
      </c>
      <c r="BR199" s="84">
        <f>IF(+'2grid'!BR199*ES$2&lt;0,0,+'2grid'!BR199*ES$2)</f>
        <v>0</v>
      </c>
      <c r="BS199" s="84">
        <f>IF(+'2grid'!BS199*ET$2&lt;0,0,+'2grid'!BS199*ET$2)</f>
        <v>0</v>
      </c>
      <c r="BT199" s="84">
        <f>IF(+'2grid'!BT199*EU$2&lt;0,0,+'2grid'!BT199*EU$2)</f>
        <v>0</v>
      </c>
      <c r="BU199" s="84">
        <f>IF(+'2grid'!BU199*EV$2&lt;0,0,+'2grid'!BU199*EV$2)</f>
        <v>0</v>
      </c>
      <c r="BV199" s="84">
        <f>IF(+'2grid'!BV199*EW$2&lt;0,0,+'2grid'!BV199*EW$2)</f>
        <v>0</v>
      </c>
      <c r="BW199" s="84">
        <f>IF(+'2grid'!BW199*EX$2&lt;0,0,+'2grid'!BW199*EX$2)</f>
        <v>0</v>
      </c>
      <c r="BX199" s="84">
        <f>IF(+'2grid'!BX199*EY$2&lt;0,0,+'2grid'!BX199*EY$2)</f>
        <v>0</v>
      </c>
      <c r="BY199" s="84">
        <f>IF(+'2grid'!BY199*EZ$2&lt;0,0,+'2grid'!BY199*EZ$2)</f>
        <v>0</v>
      </c>
      <c r="BZ199" s="84">
        <f>IF(+'2grid'!BZ199*FA$2&lt;0,0,+'2grid'!BZ199*FA$2)</f>
        <v>0</v>
      </c>
      <c r="CA199" s="84">
        <f>IF(+'2grid'!CA199*FB$2&lt;0,0,+'2grid'!CA199*FB$2)</f>
        <v>0</v>
      </c>
    </row>
    <row r="200" spans="1:79" x14ac:dyDescent="0.2">
      <c r="A200" s="9">
        <f>+data!B202</f>
        <v>736</v>
      </c>
      <c r="B200" s="84">
        <f>IF(+'2grid'!B200*CC$2&lt;0,0,+'2grid'!B200*CC$2)</f>
        <v>0</v>
      </c>
      <c r="C200" s="84">
        <f>IF(+'2grid'!C200*CD$2&lt;0,0,+'2grid'!C200*CD$2)</f>
        <v>0</v>
      </c>
      <c r="D200" s="84">
        <f>IF(+'2grid'!D200*CE$2&lt;0,0,+'2grid'!D200*CE$2)</f>
        <v>0</v>
      </c>
      <c r="E200" s="84">
        <f>IF(+'2grid'!E200*CF$2&lt;0,0,+'2grid'!E200*CF$2)</f>
        <v>0</v>
      </c>
      <c r="F200" s="84">
        <f>IF(+'2grid'!F200*CG$2&lt;0,0,+'2grid'!F200*CG$2)</f>
        <v>0</v>
      </c>
      <c r="G200" s="84">
        <f>IF(+'2grid'!G200*CH$2&lt;0,0,+'2grid'!G200*CH$2)</f>
        <v>0</v>
      </c>
      <c r="H200" s="84">
        <f>IF(+'2grid'!H200*CI$2&lt;0,0,+'2grid'!H200*CI$2)</f>
        <v>0</v>
      </c>
      <c r="I200" s="84">
        <f>IF(+'2grid'!I200*CJ$2&lt;0,0,+'2grid'!I200*CJ$2)</f>
        <v>0</v>
      </c>
      <c r="J200" s="84">
        <f>IF(+'2grid'!J200*CK$2&lt;0,0,+'2grid'!J200*CK$2)</f>
        <v>0</v>
      </c>
      <c r="K200" s="84">
        <f>IF(+'2grid'!K200*CL$2&lt;0,0,+'2grid'!K200*CL$2)</f>
        <v>0</v>
      </c>
      <c r="L200" s="84">
        <f>IF(+'2grid'!L200*CM$2&lt;0,0,+'2grid'!L200*CM$2)</f>
        <v>3.0432629277949714</v>
      </c>
      <c r="M200" s="84">
        <f>IF(+'2grid'!M200*CN$2&lt;0,0,+'2grid'!M200*CN$2)</f>
        <v>3.5242322753561255</v>
      </c>
      <c r="N200" s="84">
        <f>IF(+'2grid'!N200*CO$2&lt;0,0,+'2grid'!N200*CO$2)</f>
        <v>4.0359060459424523</v>
      </c>
      <c r="O200" s="84">
        <f>IF(+'2grid'!O200*CP$2&lt;0,0,+'2grid'!O200*CP$2)</f>
        <v>4.579847655342574</v>
      </c>
      <c r="P200" s="84">
        <f>IF(+'2grid'!P200*CQ$2&lt;0,0,+'2grid'!P200*CQ$2)</f>
        <v>5.1576920758328564</v>
      </c>
      <c r="Q200" s="84">
        <f>IF(+'2grid'!Q200*CR$2&lt;0,0,+'2grid'!Q200*CR$2)</f>
        <v>5.7711489111542456</v>
      </c>
      <c r="R200" s="84">
        <f>IF(+'2grid'!R200*CS$2&lt;0,0,+'2grid'!R200*CS$2)</f>
        <v>6.4220055982334774</v>
      </c>
      <c r="S200" s="84">
        <f>IF(+'2grid'!S200*CT$2&lt;0,0,+'2grid'!S200*CT$2)</f>
        <v>7.1121307407191328</v>
      </c>
      <c r="T200" s="84">
        <f>IF(+'2grid'!T200*CU$2&lt;0,0,+'2grid'!T200*CU$2)</f>
        <v>7.8434775796014335</v>
      </c>
      <c r="U200" s="84">
        <f>IF(+'2grid'!U200*CV$2&lt;0,0,+'2grid'!U200*CV$2)</f>
        <v>8.981629763484051</v>
      </c>
      <c r="V200" s="84">
        <f>IF(+'2grid'!V200*CW$2&lt;0,0,+'2grid'!V200*CW$2)</f>
        <v>10.198853228314249</v>
      </c>
      <c r="W200" s="84">
        <f>IF(+'2grid'!W200*CX$2&lt;0,0,+'2grid'!W200*CX$2)</f>
        <v>11.136421734419498</v>
      </c>
      <c r="X200" s="84">
        <f>IF(+'2grid'!X200*CY$2&lt;0,0,+'2grid'!X200*CY$2)</f>
        <v>12.11535231320471</v>
      </c>
      <c r="Y200" s="84">
        <f>IF(+'2grid'!Y200*CZ$2&lt;0,0,+'2grid'!Y200*CZ$2)</f>
        <v>13.79931593404131</v>
      </c>
      <c r="Z200" s="84">
        <f>IF(+'2grid'!Z200*DA$2&lt;0,0,+'2grid'!Z200*DA$2)</f>
        <v>15.590253725735066</v>
      </c>
      <c r="AA200" s="84">
        <f>IF(+'2grid'!AA200*DB$2&lt;0,0,+'2grid'!AA200*DB$2)</f>
        <v>17.48883294461853</v>
      </c>
      <c r="AB200" s="84">
        <f>IF(+'2grid'!AB200*DC$2&lt;0,0,+'2grid'!AB200*DC$2)</f>
        <v>19.64802501687236</v>
      </c>
      <c r="AC200" s="84">
        <f>IF(+'2grid'!AC200*DD$2&lt;0,0,+'2grid'!AC200*DD$2)</f>
        <v>21.929371275000001</v>
      </c>
      <c r="AD200" s="84">
        <f>IF(+'2grid'!AD200*DE$2&lt;0,0,+'2grid'!AD200*DE$2)</f>
        <v>26.508096285600001</v>
      </c>
      <c r="AE200" s="84">
        <f>IF(+'2grid'!AE200*DF$2&lt;0,0,+'2grid'!AE200*DF$2)</f>
        <v>31.199619543400004</v>
      </c>
      <c r="AF200" s="84">
        <f>IF(+'2grid'!AF200*DG$2&lt;0,0,+'2grid'!AF200*DG$2)</f>
        <v>36.003941048400002</v>
      </c>
      <c r="AG200" s="84">
        <f>IF(+'2grid'!AG200*DH$2&lt;0,0,+'2grid'!AG200*DH$2)</f>
        <v>40.921060800600003</v>
      </c>
      <c r="AH200" s="84">
        <f>IF(+'2grid'!AH200*DI$2&lt;0,0,+'2grid'!AH200*DI$2)</f>
        <v>45.950978800000009</v>
      </c>
      <c r="AI200" s="84">
        <f>IF(+'2grid'!AI200*DJ$2&lt;0,0,+'2grid'!AI200*DJ$2)</f>
        <v>51.093695046600011</v>
      </c>
      <c r="AJ200" s="84">
        <f>IF(+'2grid'!AJ200*DK$2&lt;0,0,+'2grid'!AJ200*DK$2)</f>
        <v>56.349209540400004</v>
      </c>
      <c r="AK200" s="84">
        <f>IF(+'2grid'!AK200*DL$2&lt;0,0,+'2grid'!AK200*DL$2)</f>
        <v>61.717522281400008</v>
      </c>
      <c r="AL200" s="84">
        <f>IF(+'2grid'!AL200*DM$2&lt;0,0,+'2grid'!AL200*DM$2)</f>
        <v>67.198633269600009</v>
      </c>
      <c r="AM200" s="84">
        <f>IF(+'2grid'!AM200*DN$2&lt;0,0,+'2grid'!AM200*DN$2)</f>
        <v>72.792542505</v>
      </c>
      <c r="AN200" s="84">
        <f>IF(+'2grid'!AN200*DO$2&lt;0,0,+'2grid'!AN200*DO$2)</f>
        <v>83.484032822200007</v>
      </c>
      <c r="AO200" s="84">
        <f>IF(+'2grid'!AO200*DP$2&lt;0,0,+'2grid'!AO200*DP$2)</f>
        <v>94.404246568800005</v>
      </c>
      <c r="AP200" s="84">
        <f>IF(+'2grid'!AP200*DQ$2&lt;0,0,+'2grid'!AP200*DQ$2)</f>
        <v>105.55318374479999</v>
      </c>
      <c r="AQ200" s="84">
        <f>IF(+'2grid'!AQ200*DR$2&lt;0,0,+'2grid'!AQ200*DR$2)</f>
        <v>116.9308443502</v>
      </c>
      <c r="AR200" s="84">
        <f>IF(+'2grid'!AR200*DS$2&lt;0,0,+'2grid'!AR200*DS$2)</f>
        <v>128.53722838500002</v>
      </c>
      <c r="AS200" s="84">
        <f>IF(+'2grid'!AS200*DT$2&lt;0,0,+'2grid'!AS200*DT$2)</f>
        <v>140.3723358492</v>
      </c>
      <c r="AT200" s="84">
        <f>IF(+'2grid'!AT200*DU$2&lt;0,0,+'2grid'!AT200*DU$2)</f>
        <v>152.43616674280003</v>
      </c>
      <c r="AU200" s="84">
        <f>IF(+'2grid'!AU200*DV$2&lt;0,0,+'2grid'!AU200*DV$2)</f>
        <v>164.72872106579999</v>
      </c>
      <c r="AV200" s="84">
        <f>IF(+'2grid'!AV200*DW$2&lt;0,0,+'2grid'!AV200*DW$2)</f>
        <v>177.2499988182</v>
      </c>
      <c r="AW200" s="84">
        <f>IF(+'2grid'!AW200*DX$2&lt;0,0,+'2grid'!AW200*DX$2)</f>
        <v>190</v>
      </c>
      <c r="AX200" s="84">
        <f>IF(+'2grid'!AX200*DY$2&lt;0,0,+'2grid'!AX200*DY$2)</f>
        <v>260.04991948470212</v>
      </c>
      <c r="AY200" s="84">
        <f>IF(+'2grid'!AY200*DZ$2&lt;0,0,+'2grid'!AY200*DZ$2)</f>
        <v>330.68055108248348</v>
      </c>
      <c r="AZ200" s="84">
        <f>IF(+'2grid'!AZ200*EA$2&lt;0,0,+'2grid'!AZ200*EA$2)</f>
        <v>401.89189479334402</v>
      </c>
      <c r="BA200" s="84">
        <f>IF(+'2grid'!BA200*EB$2&lt;0,0,+'2grid'!BA200*EB$2)</f>
        <v>473.68395061728393</v>
      </c>
      <c r="BB200" s="84">
        <f>IF(+'2grid'!BB200*EC$2&lt;0,0,+'2grid'!BB200*EC$2)</f>
        <v>546.05671855430307</v>
      </c>
      <c r="BC200" s="84">
        <f>IF(+'2grid'!BC200*ED$2&lt;0,0,+'2grid'!BC200*ED$2)</f>
        <v>619.01019860440147</v>
      </c>
      <c r="BD200" s="84">
        <f>IF(+'2grid'!BD200*EE$2&lt;0,0,+'2grid'!BD200*EE$2)</f>
        <v>682.44766505636073</v>
      </c>
      <c r="BE200" s="84">
        <f>IF(+'2grid'!BE200*EF$2&lt;0,0,+'2grid'!BE200*EF$2)</f>
        <v>716.8652710681697</v>
      </c>
      <c r="BF200" s="84">
        <f>IF(+'2grid'!BF200*EG$2&lt;0,0,+'2grid'!BF200*EG$2)</f>
        <v>785.41277509393444</v>
      </c>
      <c r="BG200" s="84">
        <f>IF(+'2grid'!BG200*EH$2&lt;0,0,+'2grid'!BG200*EH$2)</f>
        <v>792</v>
      </c>
      <c r="BH200" s="84">
        <f>IF(+'2grid'!BH200*EI$2&lt;0,0,+'2grid'!BH200*EI$2)</f>
        <v>792</v>
      </c>
      <c r="BI200" s="84">
        <f>IF(+'2grid'!BI200*EJ$2&lt;0,0,+'2grid'!BI200*EJ$2)</f>
        <v>792</v>
      </c>
      <c r="BJ200" s="84">
        <f>IF(+'2grid'!BJ200*EK$2&lt;0,0,+'2grid'!BJ200*EK$2)</f>
        <v>792.85024154589382</v>
      </c>
      <c r="BK200" s="84">
        <f>IF(+'2grid'!BK200*EL$2&lt;0,0,+'2grid'!BK200*EL$2)</f>
        <v>794.97584541062804</v>
      </c>
      <c r="BL200" s="84">
        <f>IF(+'2grid'!BL200*EM$2&lt;0,0,+'2grid'!BL200*EM$2)</f>
        <v>799.2270531400967</v>
      </c>
      <c r="BM200" s="84">
        <f>IF(+'2grid'!BM200*EN$2&lt;0,0,+'2grid'!BM200*EN$2)</f>
        <v>803.47826086956525</v>
      </c>
      <c r="BN200" s="84">
        <f>IF(+'2grid'!BN200*EO$2&lt;0,0,+'2grid'!BN200*EO$2)</f>
        <v>803.47826086956525</v>
      </c>
      <c r="BO200" s="84">
        <f>IF(+'2grid'!BO200*EP$2&lt;0,0,+'2grid'!BO200*EP$2)</f>
        <v>803.47826086956525</v>
      </c>
      <c r="BP200" s="84">
        <f>IF(+'2grid'!BP200*EQ$2&lt;0,0,+'2grid'!BP200*EQ$2)</f>
        <v>803.47826086956525</v>
      </c>
      <c r="BQ200" s="84">
        <f>IF(+'2grid'!BQ200*ER$2&lt;0,0,+'2grid'!BQ200*ER$2)</f>
        <v>803.47826086956525</v>
      </c>
      <c r="BR200" s="84">
        <f>IF(+'2grid'!BR200*ES$2&lt;0,0,+'2grid'!BR200*ES$2)</f>
        <v>803.47826086956525</v>
      </c>
      <c r="BS200" s="84">
        <f>IF(+'2grid'!BS200*ET$2&lt;0,0,+'2grid'!BS200*ET$2)</f>
        <v>803.47826086956525</v>
      </c>
      <c r="BT200" s="84">
        <f>IF(+'2grid'!BT200*EU$2&lt;0,0,+'2grid'!BT200*EU$2)</f>
        <v>803.47826086956525</v>
      </c>
      <c r="BU200" s="84">
        <f>IF(+'2grid'!BU200*EV$2&lt;0,0,+'2grid'!BU200*EV$2)</f>
        <v>803.47826086956525</v>
      </c>
      <c r="BV200" s="84">
        <f>IF(+'2grid'!BV200*EW$2&lt;0,0,+'2grid'!BV200*EW$2)</f>
        <v>803.47826086956525</v>
      </c>
      <c r="BW200" s="84">
        <f>IF(+'2grid'!BW200*EX$2&lt;0,0,+'2grid'!BW200*EX$2)</f>
        <v>803.47826086956525</v>
      </c>
      <c r="BX200" s="84">
        <f>IF(+'2grid'!BX200*EY$2&lt;0,0,+'2grid'!BX200*EY$2)</f>
        <v>803.47826086956525</v>
      </c>
      <c r="BY200" s="84">
        <f>IF(+'2grid'!BY200*EZ$2&lt;0,0,+'2grid'!BY200*EZ$2)</f>
        <v>803.47826086956525</v>
      </c>
      <c r="BZ200" s="84">
        <f>IF(+'2grid'!BZ200*FA$2&lt;0,0,+'2grid'!BZ200*FA$2)</f>
        <v>803.47826086956525</v>
      </c>
      <c r="CA200" s="84">
        <f>IF(+'2grid'!CA200*FB$2&lt;0,0,+'2grid'!CA200*FB$2)</f>
        <v>803.47826086956525</v>
      </c>
    </row>
    <row r="201" spans="1:79" x14ac:dyDescent="0.2">
      <c r="A201" s="9">
        <f>+data!B203</f>
        <v>740</v>
      </c>
      <c r="B201" s="84">
        <f>IF(+'2grid'!B201*CC$2&lt;0,0,+'2grid'!B201*CC$2)</f>
        <v>0</v>
      </c>
      <c r="C201" s="84">
        <f>IF(+'2grid'!C201*CD$2&lt;0,0,+'2grid'!C201*CD$2)</f>
        <v>0</v>
      </c>
      <c r="D201" s="84">
        <f>IF(+'2grid'!D201*CE$2&lt;0,0,+'2grid'!D201*CE$2)</f>
        <v>0</v>
      </c>
      <c r="E201" s="84">
        <f>IF(+'2grid'!E201*CF$2&lt;0,0,+'2grid'!E201*CF$2)</f>
        <v>0</v>
      </c>
      <c r="F201" s="84">
        <f>IF(+'2grid'!F201*CG$2&lt;0,0,+'2grid'!F201*CG$2)</f>
        <v>0</v>
      </c>
      <c r="G201" s="84">
        <f>IF(+'2grid'!G201*CH$2&lt;0,0,+'2grid'!G201*CH$2)</f>
        <v>0</v>
      </c>
      <c r="H201" s="84">
        <f>IF(+'2grid'!H201*CI$2&lt;0,0,+'2grid'!H201*CI$2)</f>
        <v>0</v>
      </c>
      <c r="I201" s="84">
        <f>IF(+'2grid'!I201*CJ$2&lt;0,0,+'2grid'!I201*CJ$2)</f>
        <v>0</v>
      </c>
      <c r="J201" s="84">
        <f>IF(+'2grid'!J201*CK$2&lt;0,0,+'2grid'!J201*CK$2)</f>
        <v>0</v>
      </c>
      <c r="K201" s="84">
        <f>IF(+'2grid'!K201*CL$2&lt;0,0,+'2grid'!K201*CL$2)</f>
        <v>0</v>
      </c>
      <c r="L201" s="84">
        <f>IF(+'2grid'!L201*CM$2&lt;0,0,+'2grid'!L201*CM$2)</f>
        <v>0</v>
      </c>
      <c r="M201" s="84">
        <f>IF(+'2grid'!M201*CN$2&lt;0,0,+'2grid'!M201*CN$2)</f>
        <v>0</v>
      </c>
      <c r="N201" s="84">
        <f>IF(+'2grid'!N201*CO$2&lt;0,0,+'2grid'!N201*CO$2)</f>
        <v>0</v>
      </c>
      <c r="O201" s="84">
        <f>IF(+'2grid'!O201*CP$2&lt;0,0,+'2grid'!O201*CP$2)</f>
        <v>0</v>
      </c>
      <c r="P201" s="84">
        <f>IF(+'2grid'!P201*CQ$2&lt;0,0,+'2grid'!P201*CQ$2)</f>
        <v>0</v>
      </c>
      <c r="Q201" s="84">
        <f>IF(+'2grid'!Q201*CR$2&lt;0,0,+'2grid'!Q201*CR$2)</f>
        <v>0</v>
      </c>
      <c r="R201" s="84">
        <f>IF(+'2grid'!R201*CS$2&lt;0,0,+'2grid'!R201*CS$2)</f>
        <v>0</v>
      </c>
      <c r="S201" s="84">
        <f>IF(+'2grid'!S201*CT$2&lt;0,0,+'2grid'!S201*CT$2)</f>
        <v>0</v>
      </c>
      <c r="T201" s="84">
        <f>IF(+'2grid'!T201*CU$2&lt;0,0,+'2grid'!T201*CU$2)</f>
        <v>0</v>
      </c>
      <c r="U201" s="84">
        <f>IF(+'2grid'!U201*CV$2&lt;0,0,+'2grid'!U201*CV$2)</f>
        <v>0</v>
      </c>
      <c r="V201" s="84">
        <f>IF(+'2grid'!V201*CW$2&lt;0,0,+'2grid'!V201*CW$2)</f>
        <v>0</v>
      </c>
      <c r="W201" s="84">
        <f>IF(+'2grid'!W201*CX$2&lt;0,0,+'2grid'!W201*CX$2)</f>
        <v>0</v>
      </c>
      <c r="X201" s="84">
        <f>IF(+'2grid'!X201*CY$2&lt;0,0,+'2grid'!X201*CY$2)</f>
        <v>0</v>
      </c>
      <c r="Y201" s="84">
        <f>IF(+'2grid'!Y201*CZ$2&lt;0,0,+'2grid'!Y201*CZ$2)</f>
        <v>0</v>
      </c>
      <c r="Z201" s="84">
        <f>IF(+'2grid'!Z201*DA$2&lt;0,0,+'2grid'!Z201*DA$2)</f>
        <v>0</v>
      </c>
      <c r="AA201" s="84">
        <f>IF(+'2grid'!AA201*DB$2&lt;0,0,+'2grid'!AA201*DB$2)</f>
        <v>0</v>
      </c>
      <c r="AB201" s="84">
        <f>IF(+'2grid'!AB201*DC$2&lt;0,0,+'2grid'!AB201*DC$2)</f>
        <v>0</v>
      </c>
      <c r="AC201" s="84">
        <f>IF(+'2grid'!AC201*DD$2&lt;0,0,+'2grid'!AC201*DD$2)</f>
        <v>5.1122400000000005E-2</v>
      </c>
      <c r="AD201" s="84">
        <f>IF(+'2grid'!AD201*DE$2&lt;0,0,+'2grid'!AD201*DE$2)</f>
        <v>5.8310794800000003E-2</v>
      </c>
      <c r="AE201" s="84">
        <f>IF(+'2grid'!AE201*DF$2&lt;0,0,+'2grid'!AE201*DF$2)</f>
        <v>6.567042020000001E-2</v>
      </c>
      <c r="AF201" s="84">
        <f>IF(+'2grid'!AF201*DG$2&lt;0,0,+'2grid'!AF201*DG$2)</f>
        <v>7.3201276200000012E-2</v>
      </c>
      <c r="AG201" s="84">
        <f>IF(+'2grid'!AG201*DH$2&lt;0,0,+'2grid'!AG201*DH$2)</f>
        <v>8.0903362800000003E-2</v>
      </c>
      <c r="AH201" s="84">
        <f>IF(+'2grid'!AH201*DI$2&lt;0,0,+'2grid'!AH201*DI$2)</f>
        <v>8.8776680000000011E-2</v>
      </c>
      <c r="AI201" s="84">
        <f>IF(+'2grid'!AI201*DJ$2&lt;0,0,+'2grid'!AI201*DJ$2)</f>
        <v>9.6821227800000007E-2</v>
      </c>
      <c r="AJ201" s="84">
        <f>IF(+'2grid'!AJ201*DK$2&lt;0,0,+'2grid'!AJ201*DK$2)</f>
        <v>0.10503700620000002</v>
      </c>
      <c r="AK201" s="84">
        <f>IF(+'2grid'!AK201*DL$2&lt;0,0,+'2grid'!AK201*DL$2)</f>
        <v>0.11342401520000001</v>
      </c>
      <c r="AL201" s="84">
        <f>IF(+'2grid'!AL201*DM$2&lt;0,0,+'2grid'!AL201*DM$2)</f>
        <v>0.1219822548</v>
      </c>
      <c r="AM201" s="84">
        <f>IF(+'2grid'!AM201*DN$2&lt;0,0,+'2grid'!AM201*DN$2)</f>
        <v>0.130711725</v>
      </c>
      <c r="AN201" s="84">
        <f>IF(+'2grid'!AN201*DO$2&lt;0,0,+'2grid'!AN201*DO$2)</f>
        <v>0.136224559</v>
      </c>
      <c r="AO201" s="84">
        <f>IF(+'2grid'!AO201*DP$2&lt;0,0,+'2grid'!AO201*DP$2)</f>
        <v>0.14182983600000001</v>
      </c>
      <c r="AP201" s="84">
        <f>IF(+'2grid'!AP201*DQ$2&lt;0,0,+'2grid'!AP201*DQ$2)</f>
        <v>0.147527556</v>
      </c>
      <c r="AQ201" s="84">
        <f>IF(+'2grid'!AQ201*DR$2&lt;0,0,+'2grid'!AQ201*DR$2)</f>
        <v>0.15331771900000002</v>
      </c>
      <c r="AR201" s="84">
        <f>IF(+'2grid'!AR201*DS$2&lt;0,0,+'2grid'!AR201*DS$2)</f>
        <v>0.159200325</v>
      </c>
      <c r="AS201" s="84">
        <f>IF(+'2grid'!AS201*DT$2&lt;0,0,+'2grid'!AS201*DT$2)</f>
        <v>0.16517537400000001</v>
      </c>
      <c r="AT201" s="84">
        <f>IF(+'2grid'!AT201*DU$2&lt;0,0,+'2grid'!AT201*DU$2)</f>
        <v>0.17124286600000002</v>
      </c>
      <c r="AU201" s="84">
        <f>IF(+'2grid'!AU201*DV$2&lt;0,0,+'2grid'!AU201*DV$2)</f>
        <v>0.17740280100000003</v>
      </c>
      <c r="AV201" s="84">
        <f>IF(+'2grid'!AV201*DW$2&lt;0,0,+'2grid'!AV201*DW$2)</f>
        <v>0.183655179</v>
      </c>
      <c r="AW201" s="84">
        <f>IF(+'2grid'!AW201*DX$2&lt;0,0,+'2grid'!AW201*DX$2)</f>
        <v>0.19</v>
      </c>
      <c r="AX201" s="84">
        <f>IF(+'2grid'!AX201*DY$2&lt;0,0,+'2grid'!AX201*DY$2)</f>
        <v>0.159</v>
      </c>
      <c r="AY201" s="84">
        <f>IF(+'2grid'!AY201*DZ$2&lt;0,0,+'2grid'!AY201*DZ$2)</f>
        <v>0.12773333333333337</v>
      </c>
      <c r="AZ201" s="84">
        <f>IF(+'2grid'!AZ201*EA$2&lt;0,0,+'2grid'!AZ201*EA$2)</f>
        <v>9.6200000000000008E-2</v>
      </c>
      <c r="BA201" s="84">
        <f>IF(+'2grid'!BA201*EB$2&lt;0,0,+'2grid'!BA201*EB$2)</f>
        <v>6.4400000000000013E-2</v>
      </c>
      <c r="BB201" s="84">
        <f>IF(+'2grid'!BB201*EC$2&lt;0,0,+'2grid'!BB201*EC$2)</f>
        <v>3.2333333333333325E-2</v>
      </c>
      <c r="BC201" s="84">
        <f>IF(+'2grid'!BC201*ED$2&lt;0,0,+'2grid'!BC201*ED$2)</f>
        <v>0</v>
      </c>
      <c r="BD201" s="84">
        <f>IF(+'2grid'!BD201*EE$2&lt;0,0,+'2grid'!BD201*EE$2)</f>
        <v>0</v>
      </c>
      <c r="BE201" s="84">
        <f>IF(+'2grid'!BE201*EF$2&lt;0,0,+'2grid'!BE201*EF$2)</f>
        <v>0</v>
      </c>
      <c r="BF201" s="84">
        <f>IF(+'2grid'!BF201*EG$2&lt;0,0,+'2grid'!BF201*EG$2)</f>
        <v>0</v>
      </c>
      <c r="BG201" s="84">
        <f>IF(+'2grid'!BG201*EH$2&lt;0,0,+'2grid'!BG201*EH$2)</f>
        <v>0</v>
      </c>
      <c r="BH201" s="84">
        <f>IF(+'2grid'!BH201*EI$2&lt;0,0,+'2grid'!BH201*EI$2)</f>
        <v>0</v>
      </c>
      <c r="BI201" s="84">
        <f>IF(+'2grid'!BI201*EJ$2&lt;0,0,+'2grid'!BI201*EJ$2)</f>
        <v>0</v>
      </c>
      <c r="BJ201" s="84">
        <f>IF(+'2grid'!BJ201*EK$2&lt;0,0,+'2grid'!BJ201*EK$2)</f>
        <v>0</v>
      </c>
      <c r="BK201" s="84">
        <f>IF(+'2grid'!BK201*EL$2&lt;0,0,+'2grid'!BK201*EL$2)</f>
        <v>0</v>
      </c>
      <c r="BL201" s="84">
        <f>IF(+'2grid'!BL201*EM$2&lt;0,0,+'2grid'!BL201*EM$2)</f>
        <v>0</v>
      </c>
      <c r="BM201" s="84">
        <f>IF(+'2grid'!BM201*EN$2&lt;0,0,+'2grid'!BM201*EN$2)</f>
        <v>0</v>
      </c>
      <c r="BN201" s="84">
        <f>IF(+'2grid'!BN201*EO$2&lt;0,0,+'2grid'!BN201*EO$2)</f>
        <v>0</v>
      </c>
      <c r="BO201" s="84">
        <f>IF(+'2grid'!BO201*EP$2&lt;0,0,+'2grid'!BO201*EP$2)</f>
        <v>0</v>
      </c>
      <c r="BP201" s="84">
        <f>IF(+'2grid'!BP201*EQ$2&lt;0,0,+'2grid'!BP201*EQ$2)</f>
        <v>0</v>
      </c>
      <c r="BQ201" s="84">
        <f>IF(+'2grid'!BQ201*ER$2&lt;0,0,+'2grid'!BQ201*ER$2)</f>
        <v>0</v>
      </c>
      <c r="BR201" s="84">
        <f>IF(+'2grid'!BR201*ES$2&lt;0,0,+'2grid'!BR201*ES$2)</f>
        <v>1871.1</v>
      </c>
      <c r="BS201" s="84">
        <f>IF(+'2grid'!BS201*ET$2&lt;0,0,+'2grid'!BS201*ET$2)</f>
        <v>1247.4000000000001</v>
      </c>
      <c r="BT201" s="84">
        <f>IF(+'2grid'!BT201*EU$2&lt;0,0,+'2grid'!BT201*EU$2)</f>
        <v>1704.78</v>
      </c>
      <c r="BU201" s="84">
        <f>IF(+'2grid'!BU201*EV$2&lt;0,0,+'2grid'!BU201*EV$2)</f>
        <v>2217.6</v>
      </c>
      <c r="BV201" s="84">
        <f>IF(+'2grid'!BV201*EW$2&lt;0,0,+'2grid'!BV201*EW$2)</f>
        <v>2731.3440000000155</v>
      </c>
      <c r="BW201" s="84">
        <f>IF(+'2grid'!BW201*EX$2&lt;0,0,+'2grid'!BW201*EX$2)</f>
        <v>3144.0640000000026</v>
      </c>
      <c r="BX201" s="84">
        <f>IF(+'2grid'!BX201*EY$2&lt;0,0,+'2grid'!BX201*EY$2)</f>
        <v>3285.6618666667291</v>
      </c>
      <c r="BY201" s="84">
        <f>IF(+'2grid'!BY201*EZ$2&lt;0,0,+'2grid'!BY201*EZ$2)</f>
        <v>3890.7655111110967</v>
      </c>
      <c r="BZ201" s="84">
        <f>IF(+'2grid'!BZ201*FA$2&lt;0,0,+'2grid'!BZ201*FA$2)</f>
        <v>4283.7192118520115</v>
      </c>
      <c r="CA201" s="84">
        <f>IF(+'2grid'!CA201*FB$2&lt;0,0,+'2grid'!CA201*FB$2)</f>
        <v>4653.9049441975376</v>
      </c>
    </row>
    <row r="202" spans="1:79" x14ac:dyDescent="0.2">
      <c r="A202" s="9">
        <f>+data!B204</f>
        <v>744</v>
      </c>
      <c r="B202" s="84">
        <f>IF(+'2grid'!B202*CC$2&lt;0,0,+'2grid'!B202*CC$2)</f>
        <v>0</v>
      </c>
      <c r="C202" s="84">
        <f>IF(+'2grid'!C202*CD$2&lt;0,0,+'2grid'!C202*CD$2)</f>
        <v>0</v>
      </c>
      <c r="D202" s="84">
        <f>IF(+'2grid'!D202*CE$2&lt;0,0,+'2grid'!D202*CE$2)</f>
        <v>0</v>
      </c>
      <c r="E202" s="84">
        <f>IF(+'2grid'!E202*CF$2&lt;0,0,+'2grid'!E202*CF$2)</f>
        <v>0</v>
      </c>
      <c r="F202" s="84">
        <f>IF(+'2grid'!F202*CG$2&lt;0,0,+'2grid'!F202*CG$2)</f>
        <v>0</v>
      </c>
      <c r="G202" s="84">
        <f>IF(+'2grid'!G202*CH$2&lt;0,0,+'2grid'!G202*CH$2)</f>
        <v>0</v>
      </c>
      <c r="H202" s="84">
        <f>IF(+'2grid'!H202*CI$2&lt;0,0,+'2grid'!H202*CI$2)</f>
        <v>0</v>
      </c>
      <c r="I202" s="84">
        <f>IF(+'2grid'!I202*CJ$2&lt;0,0,+'2grid'!I202*CJ$2)</f>
        <v>0</v>
      </c>
      <c r="J202" s="84">
        <f>IF(+'2grid'!J202*CK$2&lt;0,0,+'2grid'!J202*CK$2)</f>
        <v>0</v>
      </c>
      <c r="K202" s="84">
        <f>IF(+'2grid'!K202*CL$2&lt;0,0,+'2grid'!K202*CL$2)</f>
        <v>0</v>
      </c>
      <c r="L202" s="84">
        <f>IF(+'2grid'!L202*CM$2&lt;0,0,+'2grid'!L202*CM$2)</f>
        <v>0</v>
      </c>
      <c r="M202" s="84">
        <f>IF(+'2grid'!M202*CN$2&lt;0,0,+'2grid'!M202*CN$2)</f>
        <v>0</v>
      </c>
      <c r="N202" s="84">
        <f>IF(+'2grid'!N202*CO$2&lt;0,0,+'2grid'!N202*CO$2)</f>
        <v>0</v>
      </c>
      <c r="O202" s="84">
        <f>IF(+'2grid'!O202*CP$2&lt;0,0,+'2grid'!O202*CP$2)</f>
        <v>0</v>
      </c>
      <c r="P202" s="84">
        <f>IF(+'2grid'!P202*CQ$2&lt;0,0,+'2grid'!P202*CQ$2)</f>
        <v>0</v>
      </c>
      <c r="Q202" s="84">
        <f>IF(+'2grid'!Q202*CR$2&lt;0,0,+'2grid'!Q202*CR$2)</f>
        <v>0</v>
      </c>
      <c r="R202" s="84">
        <f>IF(+'2grid'!R202*CS$2&lt;0,0,+'2grid'!R202*CS$2)</f>
        <v>0</v>
      </c>
      <c r="S202" s="84">
        <f>IF(+'2grid'!S202*CT$2&lt;0,0,+'2grid'!S202*CT$2)</f>
        <v>0</v>
      </c>
      <c r="T202" s="84">
        <f>IF(+'2grid'!T202*CU$2&lt;0,0,+'2grid'!T202*CU$2)</f>
        <v>0</v>
      </c>
      <c r="U202" s="84">
        <f>IF(+'2grid'!U202*CV$2&lt;0,0,+'2grid'!U202*CV$2)</f>
        <v>0</v>
      </c>
      <c r="V202" s="84">
        <f>IF(+'2grid'!V202*CW$2&lt;0,0,+'2grid'!V202*CW$2)</f>
        <v>0</v>
      </c>
      <c r="W202" s="84">
        <f>IF(+'2grid'!W202*CX$2&lt;0,0,+'2grid'!W202*CX$2)</f>
        <v>0</v>
      </c>
      <c r="X202" s="84">
        <f>IF(+'2grid'!X202*CY$2&lt;0,0,+'2grid'!X202*CY$2)</f>
        <v>0</v>
      </c>
      <c r="Y202" s="84">
        <f>IF(+'2grid'!Y202*CZ$2&lt;0,0,+'2grid'!Y202*CZ$2)</f>
        <v>0</v>
      </c>
      <c r="Z202" s="84">
        <f>IF(+'2grid'!Z202*DA$2&lt;0,0,+'2grid'!Z202*DA$2)</f>
        <v>0</v>
      </c>
      <c r="AA202" s="84">
        <f>IF(+'2grid'!AA202*DB$2&lt;0,0,+'2grid'!AA202*DB$2)</f>
        <v>0</v>
      </c>
      <c r="AB202" s="84">
        <f>IF(+'2grid'!AB202*DC$2&lt;0,0,+'2grid'!AB202*DC$2)</f>
        <v>0</v>
      </c>
      <c r="AC202" s="84">
        <f>IF(+'2grid'!AC202*DD$2&lt;0,0,+'2grid'!AC202*DD$2)</f>
        <v>0</v>
      </c>
      <c r="AD202" s="84">
        <f>IF(+'2grid'!AD202*DE$2&lt;0,0,+'2grid'!AD202*DE$2)</f>
        <v>0</v>
      </c>
      <c r="AE202" s="84">
        <f>IF(+'2grid'!AE202*DF$2&lt;0,0,+'2grid'!AE202*DF$2)</f>
        <v>0</v>
      </c>
      <c r="AF202" s="84">
        <f>IF(+'2grid'!AF202*DG$2&lt;0,0,+'2grid'!AF202*DG$2)</f>
        <v>0</v>
      </c>
      <c r="AG202" s="84">
        <f>IF(+'2grid'!AG202*DH$2&lt;0,0,+'2grid'!AG202*DH$2)</f>
        <v>0</v>
      </c>
      <c r="AH202" s="84">
        <f>IF(+'2grid'!AH202*DI$2&lt;0,0,+'2grid'!AH202*DI$2)</f>
        <v>0</v>
      </c>
      <c r="AI202" s="84">
        <f>IF(+'2grid'!AI202*DJ$2&lt;0,0,+'2grid'!AI202*DJ$2)</f>
        <v>0</v>
      </c>
      <c r="AJ202" s="84">
        <f>IF(+'2grid'!AJ202*DK$2&lt;0,0,+'2grid'!AJ202*DK$2)</f>
        <v>0</v>
      </c>
      <c r="AK202" s="84">
        <f>IF(+'2grid'!AK202*DL$2&lt;0,0,+'2grid'!AK202*DL$2)</f>
        <v>0</v>
      </c>
      <c r="AL202" s="84">
        <f>IF(+'2grid'!AL202*DM$2&lt;0,0,+'2grid'!AL202*DM$2)</f>
        <v>0</v>
      </c>
      <c r="AM202" s="84">
        <f>IF(+'2grid'!AM202*DN$2&lt;0,0,+'2grid'!AM202*DN$2)</f>
        <v>0</v>
      </c>
      <c r="AN202" s="84">
        <f>IF(+'2grid'!AN202*DO$2&lt;0,0,+'2grid'!AN202*DO$2)</f>
        <v>0</v>
      </c>
      <c r="AO202" s="84">
        <f>IF(+'2grid'!AO202*DP$2&lt;0,0,+'2grid'!AO202*DP$2)</f>
        <v>0</v>
      </c>
      <c r="AP202" s="84">
        <f>IF(+'2grid'!AP202*DQ$2&lt;0,0,+'2grid'!AP202*DQ$2)</f>
        <v>0</v>
      </c>
      <c r="AQ202" s="84">
        <f>IF(+'2grid'!AQ202*DR$2&lt;0,0,+'2grid'!AQ202*DR$2)</f>
        <v>0</v>
      </c>
      <c r="AR202" s="84">
        <f>IF(+'2grid'!AR202*DS$2&lt;0,0,+'2grid'!AR202*DS$2)</f>
        <v>0</v>
      </c>
      <c r="AS202" s="84">
        <f>IF(+'2grid'!AS202*DT$2&lt;0,0,+'2grid'!AS202*DT$2)</f>
        <v>0</v>
      </c>
      <c r="AT202" s="84">
        <f>IF(+'2grid'!AT202*DU$2&lt;0,0,+'2grid'!AT202*DU$2)</f>
        <v>0</v>
      </c>
      <c r="AU202" s="84">
        <f>IF(+'2grid'!AU202*DV$2&lt;0,0,+'2grid'!AU202*DV$2)</f>
        <v>0</v>
      </c>
      <c r="AV202" s="84">
        <f>IF(+'2grid'!AV202*DW$2&lt;0,0,+'2grid'!AV202*DW$2)</f>
        <v>0</v>
      </c>
      <c r="AW202" s="84">
        <f>IF(+'2grid'!AW202*DX$2&lt;0,0,+'2grid'!AW202*DX$2)</f>
        <v>0</v>
      </c>
      <c r="AX202" s="84">
        <f>IF(+'2grid'!AX202*DY$2&lt;0,0,+'2grid'!AX202*DY$2)</f>
        <v>0</v>
      </c>
      <c r="AY202" s="84">
        <f>IF(+'2grid'!AY202*DZ$2&lt;0,0,+'2grid'!AY202*DZ$2)</f>
        <v>0</v>
      </c>
      <c r="AZ202" s="84">
        <f>IF(+'2grid'!AZ202*EA$2&lt;0,0,+'2grid'!AZ202*EA$2)</f>
        <v>0</v>
      </c>
      <c r="BA202" s="84">
        <f>IF(+'2grid'!BA202*EB$2&lt;0,0,+'2grid'!BA202*EB$2)</f>
        <v>0</v>
      </c>
      <c r="BB202" s="84">
        <f>IF(+'2grid'!BB202*EC$2&lt;0,0,+'2grid'!BB202*EC$2)</f>
        <v>0</v>
      </c>
      <c r="BC202" s="84">
        <f>IF(+'2grid'!BC202*ED$2&lt;0,0,+'2grid'!BC202*ED$2)</f>
        <v>0</v>
      </c>
      <c r="BD202" s="84">
        <f>IF(+'2grid'!BD202*EE$2&lt;0,0,+'2grid'!BD202*EE$2)</f>
        <v>0</v>
      </c>
      <c r="BE202" s="84">
        <f>IF(+'2grid'!BE202*EF$2&lt;0,0,+'2grid'!BE202*EF$2)</f>
        <v>0</v>
      </c>
      <c r="BF202" s="84">
        <f>IF(+'2grid'!BF202*EG$2&lt;0,0,+'2grid'!BF202*EG$2)</f>
        <v>0</v>
      </c>
      <c r="BG202" s="84">
        <f>IF(+'2grid'!BG202*EH$2&lt;0,0,+'2grid'!BG202*EH$2)</f>
        <v>0</v>
      </c>
      <c r="BH202" s="84">
        <f>IF(+'2grid'!BH202*EI$2&lt;0,0,+'2grid'!BH202*EI$2)</f>
        <v>0</v>
      </c>
      <c r="BI202" s="84">
        <f>IF(+'2grid'!BI202*EJ$2&lt;0,0,+'2grid'!BI202*EJ$2)</f>
        <v>0</v>
      </c>
      <c r="BJ202" s="84">
        <f>IF(+'2grid'!BJ202*EK$2&lt;0,0,+'2grid'!BJ202*EK$2)</f>
        <v>0</v>
      </c>
      <c r="BK202" s="84">
        <f>IF(+'2grid'!BK202*EL$2&lt;0,0,+'2grid'!BK202*EL$2)</f>
        <v>0</v>
      </c>
      <c r="BL202" s="84">
        <f>IF(+'2grid'!BL202*EM$2&lt;0,0,+'2grid'!BL202*EM$2)</f>
        <v>0</v>
      </c>
      <c r="BM202" s="84">
        <f>IF(+'2grid'!BM202*EN$2&lt;0,0,+'2grid'!BM202*EN$2)</f>
        <v>0</v>
      </c>
      <c r="BN202" s="84">
        <f>IF(+'2grid'!BN202*EO$2&lt;0,0,+'2grid'!BN202*EO$2)</f>
        <v>0</v>
      </c>
      <c r="BO202" s="84">
        <f>IF(+'2grid'!BO202*EP$2&lt;0,0,+'2grid'!BO202*EP$2)</f>
        <v>0</v>
      </c>
      <c r="BP202" s="84">
        <f>IF(+'2grid'!BP202*EQ$2&lt;0,0,+'2grid'!BP202*EQ$2)</f>
        <v>0</v>
      </c>
      <c r="BQ202" s="84">
        <f>IF(+'2grid'!BQ202*ER$2&lt;0,0,+'2grid'!BQ202*ER$2)</f>
        <v>0</v>
      </c>
      <c r="BR202" s="84">
        <f>IF(+'2grid'!BR202*ES$2&lt;0,0,+'2grid'!BR202*ES$2)</f>
        <v>0</v>
      </c>
      <c r="BS202" s="84">
        <f>IF(+'2grid'!BS202*ET$2&lt;0,0,+'2grid'!BS202*ET$2)</f>
        <v>0</v>
      </c>
      <c r="BT202" s="84">
        <f>IF(+'2grid'!BT202*EU$2&lt;0,0,+'2grid'!BT202*EU$2)</f>
        <v>0</v>
      </c>
      <c r="BU202" s="84">
        <f>IF(+'2grid'!BU202*EV$2&lt;0,0,+'2grid'!BU202*EV$2)</f>
        <v>0</v>
      </c>
      <c r="BV202" s="84">
        <f>IF(+'2grid'!BV202*EW$2&lt;0,0,+'2grid'!BV202*EW$2)</f>
        <v>0</v>
      </c>
      <c r="BW202" s="84">
        <f>IF(+'2grid'!BW202*EX$2&lt;0,0,+'2grid'!BW202*EX$2)</f>
        <v>0</v>
      </c>
      <c r="BX202" s="84">
        <f>IF(+'2grid'!BX202*EY$2&lt;0,0,+'2grid'!BX202*EY$2)</f>
        <v>0</v>
      </c>
      <c r="BY202" s="84">
        <f>IF(+'2grid'!BY202*EZ$2&lt;0,0,+'2grid'!BY202*EZ$2)</f>
        <v>0</v>
      </c>
      <c r="BZ202" s="84">
        <f>IF(+'2grid'!BZ202*FA$2&lt;0,0,+'2grid'!BZ202*FA$2)</f>
        <v>0</v>
      </c>
      <c r="CA202" s="84">
        <f>IF(+'2grid'!CA202*FB$2&lt;0,0,+'2grid'!CA202*FB$2)</f>
        <v>0</v>
      </c>
    </row>
    <row r="203" spans="1:79" x14ac:dyDescent="0.2">
      <c r="A203" s="9">
        <f>+data!B205</f>
        <v>748</v>
      </c>
      <c r="B203" s="84">
        <f>IF(+'2grid'!B203*CC$2&lt;0,0,+'2grid'!B203*CC$2)</f>
        <v>0</v>
      </c>
      <c r="C203" s="84">
        <f>IF(+'2grid'!C203*CD$2&lt;0,0,+'2grid'!C203*CD$2)</f>
        <v>0</v>
      </c>
      <c r="D203" s="84">
        <f>IF(+'2grid'!D203*CE$2&lt;0,0,+'2grid'!D203*CE$2)</f>
        <v>0</v>
      </c>
      <c r="E203" s="84">
        <f>IF(+'2grid'!E203*CF$2&lt;0,0,+'2grid'!E203*CF$2)</f>
        <v>0</v>
      </c>
      <c r="F203" s="84">
        <f>IF(+'2grid'!F203*CG$2&lt;0,0,+'2grid'!F203*CG$2)</f>
        <v>0</v>
      </c>
      <c r="G203" s="84">
        <f>IF(+'2grid'!G203*CH$2&lt;0,0,+'2grid'!G203*CH$2)</f>
        <v>0</v>
      </c>
      <c r="H203" s="84">
        <f>IF(+'2grid'!H203*CI$2&lt;0,0,+'2grid'!H203*CI$2)</f>
        <v>0</v>
      </c>
      <c r="I203" s="84">
        <f>IF(+'2grid'!I203*CJ$2&lt;0,0,+'2grid'!I203*CJ$2)</f>
        <v>0</v>
      </c>
      <c r="J203" s="84">
        <f>IF(+'2grid'!J203*CK$2&lt;0,0,+'2grid'!J203*CK$2)</f>
        <v>0</v>
      </c>
      <c r="K203" s="84">
        <f>IF(+'2grid'!K203*CL$2&lt;0,0,+'2grid'!K203*CL$2)</f>
        <v>0</v>
      </c>
      <c r="L203" s="84">
        <f>IF(+'2grid'!L203*CM$2&lt;0,0,+'2grid'!L203*CM$2)</f>
        <v>0</v>
      </c>
      <c r="M203" s="84">
        <f>IF(+'2grid'!M203*CN$2&lt;0,0,+'2grid'!M203*CN$2)</f>
        <v>0</v>
      </c>
      <c r="N203" s="84">
        <f>IF(+'2grid'!N203*CO$2&lt;0,0,+'2grid'!N203*CO$2)</f>
        <v>0</v>
      </c>
      <c r="O203" s="84">
        <f>IF(+'2grid'!O203*CP$2&lt;0,0,+'2grid'!O203*CP$2)</f>
        <v>0</v>
      </c>
      <c r="P203" s="84">
        <f>IF(+'2grid'!P203*CQ$2&lt;0,0,+'2grid'!P203*CQ$2)</f>
        <v>0</v>
      </c>
      <c r="Q203" s="84">
        <f>IF(+'2grid'!Q203*CR$2&lt;0,0,+'2grid'!Q203*CR$2)</f>
        <v>0</v>
      </c>
      <c r="R203" s="84">
        <f>IF(+'2grid'!R203*CS$2&lt;0,0,+'2grid'!R203*CS$2)</f>
        <v>0</v>
      </c>
      <c r="S203" s="84">
        <f>IF(+'2grid'!S203*CT$2&lt;0,0,+'2grid'!S203*CT$2)</f>
        <v>0</v>
      </c>
      <c r="T203" s="84">
        <f>IF(+'2grid'!T203*CU$2&lt;0,0,+'2grid'!T203*CU$2)</f>
        <v>0</v>
      </c>
      <c r="U203" s="84">
        <f>IF(+'2grid'!U203*CV$2&lt;0,0,+'2grid'!U203*CV$2)</f>
        <v>0</v>
      </c>
      <c r="V203" s="84">
        <f>IF(+'2grid'!V203*CW$2&lt;0,0,+'2grid'!V203*CW$2)</f>
        <v>0</v>
      </c>
      <c r="W203" s="84">
        <f>IF(+'2grid'!W203*CX$2&lt;0,0,+'2grid'!W203*CX$2)</f>
        <v>0</v>
      </c>
      <c r="X203" s="84">
        <f>IF(+'2grid'!X203*CY$2&lt;0,0,+'2grid'!X203*CY$2)</f>
        <v>0</v>
      </c>
      <c r="Y203" s="84">
        <f>IF(+'2grid'!Y203*CZ$2&lt;0,0,+'2grid'!Y203*CZ$2)</f>
        <v>0</v>
      </c>
      <c r="Z203" s="84">
        <f>IF(+'2grid'!Z203*DA$2&lt;0,0,+'2grid'!Z203*DA$2)</f>
        <v>0</v>
      </c>
      <c r="AA203" s="84">
        <f>IF(+'2grid'!AA203*DB$2&lt;0,0,+'2grid'!AA203*DB$2)</f>
        <v>0</v>
      </c>
      <c r="AB203" s="84">
        <f>IF(+'2grid'!AB203*DC$2&lt;0,0,+'2grid'!AB203*DC$2)</f>
        <v>0</v>
      </c>
      <c r="AC203" s="84">
        <f>IF(+'2grid'!AC203*DD$2&lt;0,0,+'2grid'!AC203*DD$2)</f>
        <v>0</v>
      </c>
      <c r="AD203" s="84">
        <f>IF(+'2grid'!AD203*DE$2&lt;0,0,+'2grid'!AD203*DE$2)</f>
        <v>0</v>
      </c>
      <c r="AE203" s="84">
        <f>IF(+'2grid'!AE203*DF$2&lt;0,0,+'2grid'!AE203*DF$2)</f>
        <v>0</v>
      </c>
      <c r="AF203" s="84">
        <f>IF(+'2grid'!AF203*DG$2&lt;0,0,+'2grid'!AF203*DG$2)</f>
        <v>0</v>
      </c>
      <c r="AG203" s="84">
        <f>IF(+'2grid'!AG203*DH$2&lt;0,0,+'2grid'!AG203*DH$2)</f>
        <v>0</v>
      </c>
      <c r="AH203" s="84">
        <f>IF(+'2grid'!AH203*DI$2&lt;0,0,+'2grid'!AH203*DI$2)</f>
        <v>0</v>
      </c>
      <c r="AI203" s="84">
        <f>IF(+'2grid'!AI203*DJ$2&lt;0,0,+'2grid'!AI203*DJ$2)</f>
        <v>0</v>
      </c>
      <c r="AJ203" s="84">
        <f>IF(+'2grid'!AJ203*DK$2&lt;0,0,+'2grid'!AJ203*DK$2)</f>
        <v>0</v>
      </c>
      <c r="AK203" s="84">
        <f>IF(+'2grid'!AK203*DL$2&lt;0,0,+'2grid'!AK203*DL$2)</f>
        <v>0</v>
      </c>
      <c r="AL203" s="84">
        <f>IF(+'2grid'!AL203*DM$2&lt;0,0,+'2grid'!AL203*DM$2)</f>
        <v>0</v>
      </c>
      <c r="AM203" s="84">
        <f>IF(+'2grid'!AM203*DN$2&lt;0,0,+'2grid'!AM203*DN$2)</f>
        <v>0</v>
      </c>
      <c r="AN203" s="84">
        <f>IF(+'2grid'!AN203*DO$2&lt;0,0,+'2grid'!AN203*DO$2)</f>
        <v>0</v>
      </c>
      <c r="AO203" s="84">
        <f>IF(+'2grid'!AO203*DP$2&lt;0,0,+'2grid'!AO203*DP$2)</f>
        <v>0</v>
      </c>
      <c r="AP203" s="84">
        <f>IF(+'2grid'!AP203*DQ$2&lt;0,0,+'2grid'!AP203*DQ$2)</f>
        <v>0</v>
      </c>
      <c r="AQ203" s="84">
        <f>IF(+'2grid'!AQ203*DR$2&lt;0,0,+'2grid'!AQ203*DR$2)</f>
        <v>0</v>
      </c>
      <c r="AR203" s="84">
        <f>IF(+'2grid'!AR203*DS$2&lt;0,0,+'2grid'!AR203*DS$2)</f>
        <v>0</v>
      </c>
      <c r="AS203" s="84">
        <f>IF(+'2grid'!AS203*DT$2&lt;0,0,+'2grid'!AS203*DT$2)</f>
        <v>0</v>
      </c>
      <c r="AT203" s="84">
        <f>IF(+'2grid'!AT203*DU$2&lt;0,0,+'2grid'!AT203*DU$2)</f>
        <v>0</v>
      </c>
      <c r="AU203" s="84">
        <f>IF(+'2grid'!AU203*DV$2&lt;0,0,+'2grid'!AU203*DV$2)</f>
        <v>0</v>
      </c>
      <c r="AV203" s="84">
        <f>IF(+'2grid'!AV203*DW$2&lt;0,0,+'2grid'!AV203*DW$2)</f>
        <v>0</v>
      </c>
      <c r="AW203" s="84">
        <f>IF(+'2grid'!AW203*DX$2&lt;0,0,+'2grid'!AW203*DX$2)</f>
        <v>0</v>
      </c>
      <c r="AX203" s="84">
        <f>IF(+'2grid'!AX203*DY$2&lt;0,0,+'2grid'!AX203*DY$2)</f>
        <v>5.1516344521798452</v>
      </c>
      <c r="AY203" s="84">
        <f>IF(+'2grid'!AY203*DZ$2&lt;0,0,+'2grid'!AY203*DZ$2)</f>
        <v>10.346469193266859</v>
      </c>
      <c r="AZ203" s="84">
        <f>IF(+'2grid'!AZ203*EA$2&lt;0,0,+'2grid'!AZ203*EA$2)</f>
        <v>15.584504223261039</v>
      </c>
      <c r="BA203" s="84">
        <f>IF(+'2grid'!BA203*EB$2&lt;0,0,+'2grid'!BA203*EB$2)</f>
        <v>20.865739542162391</v>
      </c>
      <c r="BB203" s="84">
        <f>IF(+'2grid'!BB203*EC$2&lt;0,0,+'2grid'!BB203*EC$2)</f>
        <v>26.190175149970909</v>
      </c>
      <c r="BC203" s="84">
        <f>IF(+'2grid'!BC203*ED$2&lt;0,0,+'2grid'!BC203*ED$2)</f>
        <v>31.557811046686595</v>
      </c>
      <c r="BD203" s="84">
        <f>IF(+'2grid'!BD203*EE$2&lt;0,0,+'2grid'!BD203*EE$2)</f>
        <v>35.208235459342333</v>
      </c>
      <c r="BE203" s="84">
        <f>IF(+'2grid'!BE203*EF$2&lt;0,0,+'2grid'!BE203*EF$2)</f>
        <v>35.352236422366225</v>
      </c>
      <c r="BF203" s="84">
        <f>IF(+'2grid'!BF203*EG$2&lt;0,0,+'2grid'!BF203*EG$2)</f>
        <v>39.933267058563892</v>
      </c>
      <c r="BG203" s="84">
        <f>IF(+'2grid'!BG203*EH$2&lt;0,0,+'2grid'!BG203*EH$2)</f>
        <v>44.550297935517527</v>
      </c>
      <c r="BH203" s="84">
        <f>IF(+'2grid'!BH203*EI$2&lt;0,0,+'2grid'!BH203*EI$2)</f>
        <v>44.550297935517527</v>
      </c>
      <c r="BI203" s="84">
        <f>IF(+'2grid'!BI203*EJ$2&lt;0,0,+'2grid'!BI203*EJ$2)</f>
        <v>44.550297935517527</v>
      </c>
      <c r="BJ203" s="84">
        <f>IF(+'2grid'!BJ203*EK$2&lt;0,0,+'2grid'!BJ203*EK$2)</f>
        <v>44.550297935517527</v>
      </c>
      <c r="BK203" s="84">
        <f>IF(+'2grid'!BK203*EL$2&lt;0,0,+'2grid'!BK203*EL$2)</f>
        <v>44.550297935517527</v>
      </c>
      <c r="BL203" s="84">
        <f>IF(+'2grid'!BL203*EM$2&lt;0,0,+'2grid'!BL203*EM$2)</f>
        <v>44.550297935517527</v>
      </c>
      <c r="BM203" s="84">
        <f>IF(+'2grid'!BM203*EN$2&lt;0,0,+'2grid'!BM203*EN$2)</f>
        <v>44.550297935517527</v>
      </c>
      <c r="BN203" s="84">
        <f>IF(+'2grid'!BN203*EO$2&lt;0,0,+'2grid'!BN203*EO$2)</f>
        <v>44.550297935517527</v>
      </c>
      <c r="BO203" s="84">
        <f>IF(+'2grid'!BO203*EP$2&lt;0,0,+'2grid'!BO203*EP$2)</f>
        <v>44.550297935517527</v>
      </c>
      <c r="BP203" s="84">
        <f>IF(+'2grid'!BP203*EQ$2&lt;0,0,+'2grid'!BP203*EQ$2)</f>
        <v>44.550297935517527</v>
      </c>
      <c r="BQ203" s="84">
        <f>IF(+'2grid'!BQ203*ER$2&lt;0,0,+'2grid'!BQ203*ER$2)</f>
        <v>44.550297935517527</v>
      </c>
      <c r="BR203" s="84">
        <f>IF(+'2grid'!BR203*ES$2&lt;0,0,+'2grid'!BR203*ES$2)</f>
        <v>44.550297935517527</v>
      </c>
      <c r="BS203" s="84">
        <f>IF(+'2grid'!BS203*ET$2&lt;0,0,+'2grid'!BS203*ET$2)</f>
        <v>44.550297935517527</v>
      </c>
      <c r="BT203" s="84">
        <f>IF(+'2grid'!BT203*EU$2&lt;0,0,+'2grid'!BT203*EU$2)</f>
        <v>44.550297935517527</v>
      </c>
      <c r="BU203" s="84">
        <f>IF(+'2grid'!BU203*EV$2&lt;0,0,+'2grid'!BU203*EV$2)</f>
        <v>44.550297935517527</v>
      </c>
      <c r="BV203" s="84">
        <f>IF(+'2grid'!BV203*EW$2&lt;0,0,+'2grid'!BV203*EW$2)</f>
        <v>44.550297935517527</v>
      </c>
      <c r="BW203" s="84">
        <f>IF(+'2grid'!BW203*EX$2&lt;0,0,+'2grid'!BW203*EX$2)</f>
        <v>44.550297935517527</v>
      </c>
      <c r="BX203" s="84">
        <f>IF(+'2grid'!BX203*EY$2&lt;0,0,+'2grid'!BX203*EY$2)</f>
        <v>44.550297935517527</v>
      </c>
      <c r="BY203" s="84">
        <f>IF(+'2grid'!BY203*EZ$2&lt;0,0,+'2grid'!BY203*EZ$2)</f>
        <v>44.550297935517527</v>
      </c>
      <c r="BZ203" s="84">
        <f>IF(+'2grid'!BZ203*FA$2&lt;0,0,+'2grid'!BZ203*FA$2)</f>
        <v>44.550297935517527</v>
      </c>
      <c r="CA203" s="84">
        <f>IF(+'2grid'!CA203*FB$2&lt;0,0,+'2grid'!CA203*FB$2)</f>
        <v>44.550297935517527</v>
      </c>
    </row>
    <row r="204" spans="1:79" x14ac:dyDescent="0.2">
      <c r="A204" s="9">
        <f>+data!B206</f>
        <v>752</v>
      </c>
      <c r="B204" s="84">
        <f>IF(+'2grid'!B204*CC$2&lt;0,0,+'2grid'!B204*CC$2)</f>
        <v>0</v>
      </c>
      <c r="C204" s="84">
        <f>IF(+'2grid'!C204*CD$2&lt;0,0,+'2grid'!C204*CD$2)</f>
        <v>0</v>
      </c>
      <c r="D204" s="84">
        <f>IF(+'2grid'!D204*CE$2&lt;0,0,+'2grid'!D204*CE$2)</f>
        <v>0</v>
      </c>
      <c r="E204" s="84">
        <f>IF(+'2grid'!E204*CF$2&lt;0,0,+'2grid'!E204*CF$2)</f>
        <v>0</v>
      </c>
      <c r="F204" s="84">
        <f>IF(+'2grid'!F204*CG$2&lt;0,0,+'2grid'!F204*CG$2)</f>
        <v>0</v>
      </c>
      <c r="G204" s="84">
        <f>IF(+'2grid'!G204*CH$2&lt;0,0,+'2grid'!G204*CH$2)</f>
        <v>0</v>
      </c>
      <c r="H204" s="84">
        <f>IF(+'2grid'!H204*CI$2&lt;0,0,+'2grid'!H204*CI$2)</f>
        <v>0</v>
      </c>
      <c r="I204" s="84">
        <f>IF(+'2grid'!I204*CJ$2&lt;0,0,+'2grid'!I204*CJ$2)</f>
        <v>0</v>
      </c>
      <c r="J204" s="84">
        <f>IF(+'2grid'!J204*CK$2&lt;0,0,+'2grid'!J204*CK$2)</f>
        <v>0</v>
      </c>
      <c r="K204" s="84">
        <f>IF(+'2grid'!K204*CL$2&lt;0,0,+'2grid'!K204*CL$2)</f>
        <v>0</v>
      </c>
      <c r="L204" s="84">
        <f>IF(+'2grid'!L204*CM$2&lt;0,0,+'2grid'!L204*CM$2)</f>
        <v>0</v>
      </c>
      <c r="M204" s="84">
        <f>IF(+'2grid'!M204*CN$2&lt;0,0,+'2grid'!M204*CN$2)</f>
        <v>0</v>
      </c>
      <c r="N204" s="84">
        <f>IF(+'2grid'!N204*CO$2&lt;0,0,+'2grid'!N204*CO$2)</f>
        <v>0</v>
      </c>
      <c r="O204" s="84">
        <f>IF(+'2grid'!O204*CP$2&lt;0,0,+'2grid'!O204*CP$2)</f>
        <v>0</v>
      </c>
      <c r="P204" s="84">
        <f>IF(+'2grid'!P204*CQ$2&lt;0,0,+'2grid'!P204*CQ$2)</f>
        <v>0</v>
      </c>
      <c r="Q204" s="84">
        <f>IF(+'2grid'!Q204*CR$2&lt;0,0,+'2grid'!Q204*CR$2)</f>
        <v>0</v>
      </c>
      <c r="R204" s="84">
        <f>IF(+'2grid'!R204*CS$2&lt;0,0,+'2grid'!R204*CS$2)</f>
        <v>0</v>
      </c>
      <c r="S204" s="84">
        <f>IF(+'2grid'!S204*CT$2&lt;0,0,+'2grid'!S204*CT$2)</f>
        <v>0</v>
      </c>
      <c r="T204" s="84">
        <f>IF(+'2grid'!T204*CU$2&lt;0,0,+'2grid'!T204*CU$2)</f>
        <v>0</v>
      </c>
      <c r="U204" s="84">
        <f>IF(+'2grid'!U204*CV$2&lt;0,0,+'2grid'!U204*CV$2)</f>
        <v>0</v>
      </c>
      <c r="V204" s="84">
        <f>IF(+'2grid'!V204*CW$2&lt;0,0,+'2grid'!V204*CW$2)</f>
        <v>0</v>
      </c>
      <c r="W204" s="84">
        <f>IF(+'2grid'!W204*CX$2&lt;0,0,+'2grid'!W204*CX$2)</f>
        <v>0</v>
      </c>
      <c r="X204" s="84">
        <f>IF(+'2grid'!X204*CY$2&lt;0,0,+'2grid'!X204*CY$2)</f>
        <v>0</v>
      </c>
      <c r="Y204" s="84">
        <f>IF(+'2grid'!Y204*CZ$2&lt;0,0,+'2grid'!Y204*CZ$2)</f>
        <v>0</v>
      </c>
      <c r="Z204" s="84">
        <f>IF(+'2grid'!Z204*DA$2&lt;0,0,+'2grid'!Z204*DA$2)</f>
        <v>0</v>
      </c>
      <c r="AA204" s="84">
        <f>IF(+'2grid'!AA204*DB$2&lt;0,0,+'2grid'!AA204*DB$2)</f>
        <v>0</v>
      </c>
      <c r="AB204" s="84">
        <f>IF(+'2grid'!AB204*DC$2&lt;0,0,+'2grid'!AB204*DC$2)</f>
        <v>0</v>
      </c>
      <c r="AC204" s="84">
        <f>IF(+'2grid'!AC204*DD$2&lt;0,0,+'2grid'!AC204*DD$2)</f>
        <v>0</v>
      </c>
      <c r="AD204" s="84">
        <f>IF(+'2grid'!AD204*DE$2&lt;0,0,+'2grid'!AD204*DE$2)</f>
        <v>0</v>
      </c>
      <c r="AE204" s="84">
        <f>IF(+'2grid'!AE204*DF$2&lt;0,0,+'2grid'!AE204*DF$2)</f>
        <v>0</v>
      </c>
      <c r="AF204" s="84">
        <f>IF(+'2grid'!AF204*DG$2&lt;0,0,+'2grid'!AF204*DG$2)</f>
        <v>0</v>
      </c>
      <c r="AG204" s="84">
        <f>IF(+'2grid'!AG204*DH$2&lt;0,0,+'2grid'!AG204*DH$2)</f>
        <v>0</v>
      </c>
      <c r="AH204" s="84">
        <f>IF(+'2grid'!AH204*DI$2&lt;0,0,+'2grid'!AH204*DI$2)</f>
        <v>0</v>
      </c>
      <c r="AI204" s="84">
        <f>IF(+'2grid'!AI204*DJ$2&lt;0,0,+'2grid'!AI204*DJ$2)</f>
        <v>0</v>
      </c>
      <c r="AJ204" s="84">
        <f>IF(+'2grid'!AJ204*DK$2&lt;0,0,+'2grid'!AJ204*DK$2)</f>
        <v>0</v>
      </c>
      <c r="AK204" s="84">
        <f>IF(+'2grid'!AK204*DL$2&lt;0,0,+'2grid'!AK204*DL$2)</f>
        <v>0</v>
      </c>
      <c r="AL204" s="84">
        <f>IF(+'2grid'!AL204*DM$2&lt;0,0,+'2grid'!AL204*DM$2)</f>
        <v>0</v>
      </c>
      <c r="AM204" s="84">
        <f>IF(+'2grid'!AM204*DN$2&lt;0,0,+'2grid'!AM204*DN$2)</f>
        <v>0</v>
      </c>
      <c r="AN204" s="84">
        <f>IF(+'2grid'!AN204*DO$2&lt;0,0,+'2grid'!AN204*DO$2)</f>
        <v>0</v>
      </c>
      <c r="AO204" s="84">
        <f>IF(+'2grid'!AO204*DP$2&lt;0,0,+'2grid'!AO204*DP$2)</f>
        <v>0</v>
      </c>
      <c r="AP204" s="84">
        <f>IF(+'2grid'!AP204*DQ$2&lt;0,0,+'2grid'!AP204*DQ$2)</f>
        <v>0</v>
      </c>
      <c r="AQ204" s="84">
        <f>IF(+'2grid'!AQ204*DR$2&lt;0,0,+'2grid'!AQ204*DR$2)</f>
        <v>0</v>
      </c>
      <c r="AR204" s="84">
        <f>IF(+'2grid'!AR204*DS$2&lt;0,0,+'2grid'!AR204*DS$2)</f>
        <v>0</v>
      </c>
      <c r="AS204" s="84">
        <f>IF(+'2grid'!AS204*DT$2&lt;0,0,+'2grid'!AS204*DT$2)</f>
        <v>0</v>
      </c>
      <c r="AT204" s="84">
        <f>IF(+'2grid'!AT204*DU$2&lt;0,0,+'2grid'!AT204*DU$2)</f>
        <v>0</v>
      </c>
      <c r="AU204" s="84">
        <f>IF(+'2grid'!AU204*DV$2&lt;0,0,+'2grid'!AU204*DV$2)</f>
        <v>0</v>
      </c>
      <c r="AV204" s="84">
        <f>IF(+'2grid'!AV204*DW$2&lt;0,0,+'2grid'!AV204*DW$2)</f>
        <v>0</v>
      </c>
      <c r="AW204" s="84">
        <f>IF(+'2grid'!AW204*DX$2&lt;0,0,+'2grid'!AW204*DX$2)</f>
        <v>0</v>
      </c>
      <c r="AX204" s="84">
        <f>IF(+'2grid'!AX204*DY$2&lt;0,0,+'2grid'!AX204*DY$2)</f>
        <v>0.87991192232185489</v>
      </c>
      <c r="AY204" s="84">
        <f>IF(+'2grid'!AY204*DZ$2&lt;0,0,+'2grid'!AY204*DZ$2)</f>
        <v>1.767202560973453</v>
      </c>
      <c r="AZ204" s="84">
        <f>IF(+'2grid'!AZ204*EA$2&lt;0,0,+'2grid'!AZ204*EA$2)</f>
        <v>2.6618719159547939</v>
      </c>
      <c r="BA204" s="84">
        <f>IF(+'2grid'!BA204*EB$2&lt;0,0,+'2grid'!BA204*EB$2)</f>
        <v>3.5639199872658778</v>
      </c>
      <c r="BB204" s="84">
        <f>IF(+'2grid'!BB204*EC$2&lt;0,0,+'2grid'!BB204*EC$2)</f>
        <v>4.4733467749067044</v>
      </c>
      <c r="BC204" s="84">
        <f>IF(+'2grid'!BC204*ED$2&lt;0,0,+'2grid'!BC204*ED$2)</f>
        <v>5.3901522788772747</v>
      </c>
      <c r="BD204" s="84">
        <f>IF(+'2grid'!BD204*EE$2&lt;0,0,+'2grid'!BD204*EE$2)</f>
        <v>8.9302759059797321</v>
      </c>
      <c r="BE204" s="84">
        <f>IF(+'2grid'!BE204*EF$2&lt;0,0,+'2grid'!BE204*EF$2)</f>
        <v>19.020486018995065</v>
      </c>
      <c r="BF204" s="84">
        <f>IF(+'2grid'!BF204*EG$2&lt;0,0,+'2grid'!BF204*EG$2)</f>
        <v>31.102396137316287</v>
      </c>
      <c r="BG204" s="84">
        <f>IF(+'2grid'!BG204*EH$2&lt;0,0,+'2grid'!BG204*EH$2)</f>
        <v>37.52907359261421</v>
      </c>
      <c r="BH204" s="84">
        <f>IF(+'2grid'!BH204*EI$2&lt;0,0,+'2grid'!BH204*EI$2)</f>
        <v>42.185965936223276</v>
      </c>
      <c r="BI204" s="84">
        <f>IF(+'2grid'!BI204*EJ$2&lt;0,0,+'2grid'!BI204*EJ$2)</f>
        <v>46.568923436090628</v>
      </c>
      <c r="BJ204" s="84">
        <f>IF(+'2grid'!BJ204*EK$2&lt;0,0,+'2grid'!BJ204*EK$2)</f>
        <v>51.499750623441393</v>
      </c>
      <c r="BK204" s="84">
        <f>IF(+'2grid'!BK204*EL$2&lt;0,0,+'2grid'!BK204*EL$2)</f>
        <v>48.486467342282594</v>
      </c>
      <c r="BL204" s="84">
        <f>IF(+'2grid'!BL204*EM$2&lt;0,0,+'2grid'!BL204*EM$2)</f>
        <v>45.747118904865495</v>
      </c>
      <c r="BM204" s="84">
        <f>IF(+'2grid'!BM204*EN$2&lt;0,0,+'2grid'!BM204*EN$2)</f>
        <v>44.925314373640376</v>
      </c>
      <c r="BN204" s="84">
        <f>IF(+'2grid'!BN204*EO$2&lt;0,0,+'2grid'!BN204*EO$2)</f>
        <v>43.829574998673529</v>
      </c>
      <c r="BO204" s="84">
        <f>IF(+'2grid'!BO204*EP$2&lt;0,0,+'2grid'!BO204*EP$2)</f>
        <v>43.829574998673529</v>
      </c>
      <c r="BP204" s="84">
        <f>IF(+'2grid'!BP204*EQ$2&lt;0,0,+'2grid'!BP204*EQ$2)</f>
        <v>44.377444686156949</v>
      </c>
      <c r="BQ204" s="84">
        <f>IF(+'2grid'!BQ204*ER$2&lt;0,0,+'2grid'!BQ204*ER$2)</f>
        <v>44.925314373640376</v>
      </c>
      <c r="BR204" s="84">
        <f>IF(+'2grid'!BR204*ES$2&lt;0,0,+'2grid'!BR204*ES$2)</f>
        <v>44.925314373640376</v>
      </c>
      <c r="BS204" s="84">
        <f>IF(+'2grid'!BS204*ET$2&lt;0,0,+'2grid'!BS204*ET$2)</f>
        <v>44.852265081975915</v>
      </c>
      <c r="BT204" s="84">
        <f>IF(+'2grid'!BT204*EU$2&lt;0,0,+'2grid'!BT204*EU$2)</f>
        <v>45.351435241682992</v>
      </c>
      <c r="BU204" s="84">
        <f>IF(+'2grid'!BU204*EV$2&lt;0,0,+'2grid'!BU204*EV$2)</f>
        <v>45.613601032878826</v>
      </c>
      <c r="BV204" s="84">
        <f>IF(+'2grid'!BV204*EW$2&lt;0,0,+'2grid'!BV204*EW$2)</f>
        <v>45.746171969603182</v>
      </c>
      <c r="BW204" s="84">
        <f>IF(+'2grid'!BW204*EX$2&lt;0,0,+'2grid'!BW204*EX$2)</f>
        <v>45.902515490627259</v>
      </c>
      <c r="BX204" s="84">
        <f>IF(+'2grid'!BX204*EY$2&lt;0,0,+'2grid'!BX204*EY$2)</f>
        <v>46.181539735636015</v>
      </c>
      <c r="BY204" s="84">
        <f>IF(+'2grid'!BY204*EZ$2&lt;0,0,+'2grid'!BY204*EZ$2)</f>
        <v>46.451139920586414</v>
      </c>
      <c r="BZ204" s="84">
        <f>IF(+'2grid'!BZ204*FA$2&lt;0,0,+'2grid'!BZ204*FA$2)</f>
        <v>46.610268867550388</v>
      </c>
      <c r="CA204" s="84">
        <f>IF(+'2grid'!CA204*FB$2&lt;0,0,+'2grid'!CA204*FB$2)</f>
        <v>46.821932896612033</v>
      </c>
    </row>
    <row r="205" spans="1:79" x14ac:dyDescent="0.2">
      <c r="A205" s="9">
        <f>+data!B207</f>
        <v>756</v>
      </c>
      <c r="B205" s="84">
        <f>IF(+'2grid'!B205*CC$2&lt;0,0,+'2grid'!B205*CC$2)</f>
        <v>0</v>
      </c>
      <c r="C205" s="84">
        <f>IF(+'2grid'!C205*CD$2&lt;0,0,+'2grid'!C205*CD$2)</f>
        <v>0</v>
      </c>
      <c r="D205" s="84">
        <f>IF(+'2grid'!D205*CE$2&lt;0,0,+'2grid'!D205*CE$2)</f>
        <v>0</v>
      </c>
      <c r="E205" s="84">
        <f>IF(+'2grid'!E205*CF$2&lt;0,0,+'2grid'!E205*CF$2)</f>
        <v>0</v>
      </c>
      <c r="F205" s="84">
        <f>IF(+'2grid'!F205*CG$2&lt;0,0,+'2grid'!F205*CG$2)</f>
        <v>0</v>
      </c>
      <c r="G205" s="84">
        <f>IF(+'2grid'!G205*CH$2&lt;0,0,+'2grid'!G205*CH$2)</f>
        <v>0</v>
      </c>
      <c r="H205" s="84">
        <f>IF(+'2grid'!H205*CI$2&lt;0,0,+'2grid'!H205*CI$2)</f>
        <v>0</v>
      </c>
      <c r="I205" s="84">
        <f>IF(+'2grid'!I205*CJ$2&lt;0,0,+'2grid'!I205*CJ$2)</f>
        <v>0</v>
      </c>
      <c r="J205" s="84">
        <f>IF(+'2grid'!J205*CK$2&lt;0,0,+'2grid'!J205*CK$2)</f>
        <v>0</v>
      </c>
      <c r="K205" s="84">
        <f>IF(+'2grid'!K205*CL$2&lt;0,0,+'2grid'!K205*CL$2)</f>
        <v>0</v>
      </c>
      <c r="L205" s="84">
        <f>IF(+'2grid'!L205*CM$2&lt;0,0,+'2grid'!L205*CM$2)</f>
        <v>0</v>
      </c>
      <c r="M205" s="84">
        <f>IF(+'2grid'!M205*CN$2&lt;0,0,+'2grid'!M205*CN$2)</f>
        <v>0</v>
      </c>
      <c r="N205" s="84">
        <f>IF(+'2grid'!N205*CO$2&lt;0,0,+'2grid'!N205*CO$2)</f>
        <v>0</v>
      </c>
      <c r="O205" s="84">
        <f>IF(+'2grid'!O205*CP$2&lt;0,0,+'2grid'!O205*CP$2)</f>
        <v>0</v>
      </c>
      <c r="P205" s="84">
        <f>IF(+'2grid'!P205*CQ$2&lt;0,0,+'2grid'!P205*CQ$2)</f>
        <v>0</v>
      </c>
      <c r="Q205" s="84">
        <f>IF(+'2grid'!Q205*CR$2&lt;0,0,+'2grid'!Q205*CR$2)</f>
        <v>0</v>
      </c>
      <c r="R205" s="84">
        <f>IF(+'2grid'!R205*CS$2&lt;0,0,+'2grid'!R205*CS$2)</f>
        <v>0</v>
      </c>
      <c r="S205" s="84">
        <f>IF(+'2grid'!S205*CT$2&lt;0,0,+'2grid'!S205*CT$2)</f>
        <v>0</v>
      </c>
      <c r="T205" s="84">
        <f>IF(+'2grid'!T205*CU$2&lt;0,0,+'2grid'!T205*CU$2)</f>
        <v>0</v>
      </c>
      <c r="U205" s="84">
        <f>IF(+'2grid'!U205*CV$2&lt;0,0,+'2grid'!U205*CV$2)</f>
        <v>0</v>
      </c>
      <c r="V205" s="84">
        <f>IF(+'2grid'!V205*CW$2&lt;0,0,+'2grid'!V205*CW$2)</f>
        <v>0</v>
      </c>
      <c r="W205" s="84">
        <f>IF(+'2grid'!W205*CX$2&lt;0,0,+'2grid'!W205*CX$2)</f>
        <v>0</v>
      </c>
      <c r="X205" s="84">
        <f>IF(+'2grid'!X205*CY$2&lt;0,0,+'2grid'!X205*CY$2)</f>
        <v>0</v>
      </c>
      <c r="Y205" s="84">
        <f>IF(+'2grid'!Y205*CZ$2&lt;0,0,+'2grid'!Y205*CZ$2)</f>
        <v>0</v>
      </c>
      <c r="Z205" s="84">
        <f>IF(+'2grid'!Z205*DA$2&lt;0,0,+'2grid'!Z205*DA$2)</f>
        <v>0</v>
      </c>
      <c r="AA205" s="84">
        <f>IF(+'2grid'!AA205*DB$2&lt;0,0,+'2grid'!AA205*DB$2)</f>
        <v>0</v>
      </c>
      <c r="AB205" s="84">
        <f>IF(+'2grid'!AB205*DC$2&lt;0,0,+'2grid'!AB205*DC$2)</f>
        <v>0</v>
      </c>
      <c r="AC205" s="84">
        <f>IF(+'2grid'!AC205*DD$2&lt;0,0,+'2grid'!AC205*DD$2)</f>
        <v>0.68293940485909088</v>
      </c>
      <c r="AD205" s="84">
        <f>IF(+'2grid'!AD205*DE$2&lt;0,0,+'2grid'!AD205*DE$2)</f>
        <v>0.75035417100239998</v>
      </c>
      <c r="AE205" s="84">
        <f>IF(+'2grid'!AE205*DF$2&lt;0,0,+'2grid'!AE205*DF$2)</f>
        <v>0.81930338207760001</v>
      </c>
      <c r="AF205" s="84">
        <f>IF(+'2grid'!AF205*DG$2&lt;0,0,+'2grid'!AF205*DG$2)</f>
        <v>0.88978703808469084</v>
      </c>
      <c r="AG205" s="84">
        <f>IF(+'2grid'!AG205*DH$2&lt;0,0,+'2grid'!AG205*DH$2)</f>
        <v>0.9618051390236726</v>
      </c>
      <c r="AH205" s="84">
        <f>IF(+'2grid'!AH205*DI$2&lt;0,0,+'2grid'!AH205*DI$2)</f>
        <v>1.0353576848945456</v>
      </c>
      <c r="AI205" s="84">
        <f>IF(+'2grid'!AI205*DJ$2&lt;0,0,+'2grid'!AI205*DJ$2)</f>
        <v>1.1104446756973092</v>
      </c>
      <c r="AJ205" s="84">
        <f>IF(+'2grid'!AJ205*DK$2&lt;0,0,+'2grid'!AJ205*DK$2)</f>
        <v>1.1870661114319636</v>
      </c>
      <c r="AK205" s="84">
        <f>IF(+'2grid'!AK205*DL$2&lt;0,0,+'2grid'!AK205*DL$2)</f>
        <v>1.2652219920985088</v>
      </c>
      <c r="AL205" s="84">
        <f>IF(+'2grid'!AL205*DM$2&lt;0,0,+'2grid'!AL205*DM$2)</f>
        <v>1.3449123176969453</v>
      </c>
      <c r="AM205" s="84">
        <f>IF(+'2grid'!AM205*DN$2&lt;0,0,+'2grid'!AM205*DN$2)</f>
        <v>1.4261370882272726</v>
      </c>
      <c r="AN205" s="84">
        <f>IF(+'2grid'!AN205*DO$2&lt;0,0,+'2grid'!AN205*DO$2)</f>
        <v>2.7180927453654546</v>
      </c>
      <c r="AO205" s="84">
        <f>IF(+'2grid'!AO205*DP$2&lt;0,0,+'2grid'!AO205*DP$2)</f>
        <v>4.0397036949163638</v>
      </c>
      <c r="AP205" s="84">
        <f>IF(+'2grid'!AP205*DQ$2&lt;0,0,+'2grid'!AP205*DQ$2)</f>
        <v>5.3909699368800004</v>
      </c>
      <c r="AQ205" s="84">
        <f>IF(+'2grid'!AQ205*DR$2&lt;0,0,+'2grid'!AQ205*DR$2)</f>
        <v>6.7718914712563638</v>
      </c>
      <c r="AR205" s="84">
        <f>IF(+'2grid'!AR205*DS$2&lt;0,0,+'2grid'!AR205*DS$2)</f>
        <v>8.1824682980454551</v>
      </c>
      <c r="AS205" s="84">
        <f>IF(+'2grid'!AS205*DT$2&lt;0,0,+'2grid'!AS205*DT$2)</f>
        <v>9.6227004172472732</v>
      </c>
      <c r="AT205" s="84">
        <f>IF(+'2grid'!AT205*DU$2&lt;0,0,+'2grid'!AT205*DU$2)</f>
        <v>11.09258782886182</v>
      </c>
      <c r="AU205" s="84">
        <f>IF(+'2grid'!AU205*DV$2&lt;0,0,+'2grid'!AU205*DV$2)</f>
        <v>12.592130532889092</v>
      </c>
      <c r="AV205" s="84">
        <f>IF(+'2grid'!AV205*DW$2&lt;0,0,+'2grid'!AV205*DW$2)</f>
        <v>14.121328529329093</v>
      </c>
      <c r="AW205" s="84">
        <f>IF(+'2grid'!AW205*DX$2&lt;0,0,+'2grid'!AW205*DX$2)</f>
        <v>15.680181818181817</v>
      </c>
      <c r="AX205" s="84">
        <f>IF(+'2grid'!AX205*DY$2&lt;0,0,+'2grid'!AX205*DY$2)</f>
        <v>15.746203636363635</v>
      </c>
      <c r="AY205" s="84">
        <f>IF(+'2grid'!AY205*DZ$2&lt;0,0,+'2grid'!AY205*DZ$2)</f>
        <v>15.812225454545452</v>
      </c>
      <c r="AZ205" s="84">
        <f>IF(+'2grid'!AZ205*EA$2&lt;0,0,+'2grid'!AZ205*EA$2)</f>
        <v>15.87824727272727</v>
      </c>
      <c r="BA205" s="84">
        <f>IF(+'2grid'!BA205*EB$2&lt;0,0,+'2grid'!BA205*EB$2)</f>
        <v>15.944269090909089</v>
      </c>
      <c r="BB205" s="84">
        <f>IF(+'2grid'!BB205*EC$2&lt;0,0,+'2grid'!BB205*EC$2)</f>
        <v>16.010290909090909</v>
      </c>
      <c r="BC205" s="84">
        <f>IF(+'2grid'!BC205*ED$2&lt;0,0,+'2grid'!BC205*ED$2)</f>
        <v>16.076312727272725</v>
      </c>
      <c r="BD205" s="84">
        <f>IF(+'2grid'!BD205*EE$2&lt;0,0,+'2grid'!BD205*EE$2)</f>
        <v>20.177918181818182</v>
      </c>
      <c r="BE205" s="84">
        <f>IF(+'2grid'!BE205*EF$2&lt;0,0,+'2grid'!BE205*EF$2)</f>
        <v>20.260445454545454</v>
      </c>
      <c r="BF205" s="84">
        <f>IF(+'2grid'!BF205*EG$2&lt;0,0,+'2grid'!BF205*EG$2)</f>
        <v>20.342972727272727</v>
      </c>
      <c r="BG205" s="84">
        <f>IF(+'2grid'!BG205*EH$2&lt;0,0,+'2grid'!BG205*EH$2)</f>
        <v>31.046759999999999</v>
      </c>
      <c r="BH205" s="84">
        <f>IF(+'2grid'!BH205*EI$2&lt;0,0,+'2grid'!BH205*EI$2)</f>
        <v>31.863779999999998</v>
      </c>
      <c r="BI205" s="84">
        <f>IF(+'2grid'!BI205*EJ$2&lt;0,0,+'2grid'!BI205*EJ$2)</f>
        <v>33.497820000000004</v>
      </c>
      <c r="BJ205" s="84">
        <f>IF(+'2grid'!BJ205*EK$2&lt;0,0,+'2grid'!BJ205*EK$2)</f>
        <v>35.948879999999996</v>
      </c>
      <c r="BK205" s="84">
        <f>IF(+'2grid'!BK205*EL$2&lt;0,0,+'2grid'!BK205*EL$2)</f>
        <v>38.399940000000001</v>
      </c>
      <c r="BL205" s="84">
        <f>IF(+'2grid'!BL205*EM$2&lt;0,0,+'2grid'!BL205*EM$2)</f>
        <v>40.850999999999999</v>
      </c>
      <c r="BM205" s="84">
        <f>IF(+'2grid'!BM205*EN$2&lt;0,0,+'2grid'!BM205*EN$2)</f>
        <v>43.302059999999997</v>
      </c>
      <c r="BN205" s="84">
        <f>IF(+'2grid'!BN205*EO$2&lt;0,0,+'2grid'!BN205*EO$2)</f>
        <v>44.936100000000003</v>
      </c>
      <c r="BO205" s="84">
        <f>IF(+'2grid'!BO205*EP$2&lt;0,0,+'2grid'!BO205*EP$2)</f>
        <v>46.570139999999995</v>
      </c>
      <c r="BP205" s="84">
        <f>IF(+'2grid'!BP205*EQ$2&lt;0,0,+'2grid'!BP205*EQ$2)</f>
        <v>48.204180000000001</v>
      </c>
      <c r="BQ205" s="84">
        <f>IF(+'2grid'!BQ205*ER$2&lt;0,0,+'2grid'!BQ205*ER$2)</f>
        <v>49.83822</v>
      </c>
      <c r="BR205" s="84">
        <f>IF(+'2grid'!BR205*ES$2&lt;0,0,+'2grid'!BR205*ES$2)</f>
        <v>50.655239999999999</v>
      </c>
      <c r="BS205" s="84">
        <f>IF(+'2grid'!BS205*ET$2&lt;0,0,+'2grid'!BS205*ET$2)</f>
        <v>52.561620000000126</v>
      </c>
      <c r="BT205" s="84">
        <f>IF(+'2grid'!BT205*EU$2&lt;0,0,+'2grid'!BT205*EU$2)</f>
        <v>53.995944000000058</v>
      </c>
      <c r="BU205" s="84">
        <f>IF(+'2grid'!BU205*EV$2&lt;0,0,+'2grid'!BU205*EV$2)</f>
        <v>55.406059999999975</v>
      </c>
      <c r="BV205" s="84">
        <f>IF(+'2grid'!BV205*EW$2&lt;0,0,+'2grid'!BV205*EW$2)</f>
        <v>56.815772533333273</v>
      </c>
      <c r="BW205" s="84">
        <f>IF(+'2grid'!BW205*EX$2&lt;0,0,+'2grid'!BW205*EX$2)</f>
        <v>58.269597422222517</v>
      </c>
      <c r="BX205" s="84">
        <f>IF(+'2grid'!BX205*EY$2&lt;0,0,+'2grid'!BX205*EY$2)</f>
        <v>59.841808397037234</v>
      </c>
      <c r="BY205" s="84">
        <f>IF(+'2grid'!BY205*EZ$2&lt;0,0,+'2grid'!BY205*EZ$2)</f>
        <v>61.211628537284085</v>
      </c>
      <c r="BZ205" s="84">
        <f>IF(+'2grid'!BZ205*FA$2&lt;0,0,+'2grid'!BZ205*FA$2)</f>
        <v>62.674084424954849</v>
      </c>
      <c r="CA205" s="84">
        <f>IF(+'2grid'!CA205*FB$2&lt;0,0,+'2grid'!CA205*FB$2)</f>
        <v>64.14648199694912</v>
      </c>
    </row>
    <row r="206" spans="1:79" x14ac:dyDescent="0.2">
      <c r="A206" s="9">
        <f>+data!B208</f>
        <v>760</v>
      </c>
      <c r="B206" s="84">
        <f>IF(+'2grid'!B206*CC$2&lt;0,0,+'2grid'!B206*CC$2)</f>
        <v>0</v>
      </c>
      <c r="C206" s="84">
        <f>IF(+'2grid'!C206*CD$2&lt;0,0,+'2grid'!C206*CD$2)</f>
        <v>0</v>
      </c>
      <c r="D206" s="84">
        <f>IF(+'2grid'!D206*CE$2&lt;0,0,+'2grid'!D206*CE$2)</f>
        <v>0</v>
      </c>
      <c r="E206" s="84">
        <f>IF(+'2grid'!E206*CF$2&lt;0,0,+'2grid'!E206*CF$2)</f>
        <v>0</v>
      </c>
      <c r="F206" s="84">
        <f>IF(+'2grid'!F206*CG$2&lt;0,0,+'2grid'!F206*CG$2)</f>
        <v>0</v>
      </c>
      <c r="G206" s="84">
        <f>IF(+'2grid'!G206*CH$2&lt;0,0,+'2grid'!G206*CH$2)</f>
        <v>5.7844979254597988E-4</v>
      </c>
      <c r="H206" s="84">
        <f>IF(+'2grid'!H206*CI$2&lt;0,0,+'2grid'!H206*CI$2)</f>
        <v>1.4974811138566171</v>
      </c>
      <c r="I206" s="84">
        <f>IF(+'2grid'!I206*CJ$2&lt;0,0,+'2grid'!I206*CJ$2)</f>
        <v>1.9753398325870453</v>
      </c>
      <c r="J206" s="84">
        <f>IF(+'2grid'!J206*CK$2&lt;0,0,+'2grid'!J206*CK$2)</f>
        <v>1.942074885548208</v>
      </c>
      <c r="K206" s="84">
        <f>IF(+'2grid'!K206*CL$2&lt;0,0,+'2grid'!K206*CL$2)</f>
        <v>2.6218010954900812</v>
      </c>
      <c r="L206" s="84">
        <f>IF(+'2grid'!L206*CM$2&lt;0,0,+'2grid'!L206*CM$2)</f>
        <v>3.277251369362602</v>
      </c>
      <c r="M206" s="84">
        <f>IF(+'2grid'!M206*CN$2&lt;0,0,+'2grid'!M206*CN$2)</f>
        <v>5.0091985883108183</v>
      </c>
      <c r="N206" s="84">
        <f>IF(+'2grid'!N206*CO$2&lt;0,0,+'2grid'!N206*CO$2)</f>
        <v>7.5711604014456908</v>
      </c>
      <c r="O206" s="84">
        <f>IF(+'2grid'!O206*CP$2&lt;0,0,+'2grid'!O206*CP$2)</f>
        <v>11.338994953148962</v>
      </c>
      <c r="P206" s="84">
        <f>IF(+'2grid'!P206*CQ$2&lt;0,0,+'2grid'!P206*CQ$2)</f>
        <v>9.8306570423223825</v>
      </c>
      <c r="Q206" s="84">
        <f>IF(+'2grid'!Q206*CR$2&lt;0,0,+'2grid'!Q206*CR$2)</f>
        <v>8.4679428805096411</v>
      </c>
      <c r="R206" s="84">
        <f>IF(+'2grid'!R206*CS$2&lt;0,0,+'2grid'!R206*CS$2)</f>
        <v>7.2537058154295373</v>
      </c>
      <c r="S206" s="84">
        <f>IF(+'2grid'!S206*CT$2&lt;0,0,+'2grid'!S206*CT$2)</f>
        <v>6.1836931883148978</v>
      </c>
      <c r="T206" s="84">
        <f>IF(+'2grid'!T206*CU$2&lt;0,0,+'2grid'!T206*CU$2)</f>
        <v>5.249299292645099</v>
      </c>
      <c r="U206" s="84">
        <f>IF(+'2grid'!U206*CV$2&lt;0,0,+'2grid'!U206*CV$2)</f>
        <v>10.221316524528834</v>
      </c>
      <c r="V206" s="84">
        <f>IF(+'2grid'!V206*CW$2&lt;0,0,+'2grid'!V206*CW$2)</f>
        <v>5.2684267808193965</v>
      </c>
      <c r="W206" s="84">
        <f>IF(+'2grid'!W206*CX$2&lt;0,0,+'2grid'!W206*CX$2)</f>
        <v>5.9044663629730838</v>
      </c>
      <c r="X206" s="84">
        <f>IF(+'2grid'!X206*CY$2&lt;0,0,+'2grid'!X206*CY$2)</f>
        <v>6.5811793614300331</v>
      </c>
      <c r="Y206" s="84">
        <f>IF(+'2grid'!Y206*CZ$2&lt;0,0,+'2grid'!Y206*CZ$2)</f>
        <v>7.2992457919920186</v>
      </c>
      <c r="Z206" s="84">
        <f>IF(+'2grid'!Z206*DA$2&lt;0,0,+'2grid'!Z206*DA$2)</f>
        <v>6.151258968342507</v>
      </c>
      <c r="AA206" s="84">
        <f>IF(+'2grid'!AA206*DB$2&lt;0,0,+'2grid'!AA206*DB$2)</f>
        <v>6.931358150643594</v>
      </c>
      <c r="AB206" s="84">
        <f>IF(+'2grid'!AB206*DC$2&lt;0,0,+'2grid'!AB206*DC$2)</f>
        <v>8.492258080272471</v>
      </c>
      <c r="AC206" s="84">
        <f>IF(+'2grid'!AC206*DD$2&lt;0,0,+'2grid'!AC206*DD$2)</f>
        <v>8.9495435864607114</v>
      </c>
      <c r="AD206" s="84">
        <f>IF(+'2grid'!AD206*DE$2&lt;0,0,+'2grid'!AD206*DE$2)</f>
        <v>9.5187230641747202</v>
      </c>
      <c r="AE206" s="84">
        <f>IF(+'2grid'!AE206*DF$2&lt;0,0,+'2grid'!AE206*DF$2)</f>
        <v>10.099740758464902</v>
      </c>
      <c r="AF206" s="84">
        <f>IF(+'2grid'!AF206*DG$2&lt;0,0,+'2grid'!AF206*DG$2)</f>
        <v>10.692596669331255</v>
      </c>
      <c r="AG206" s="84">
        <f>IF(+'2grid'!AG206*DH$2&lt;0,0,+'2grid'!AG206*DH$2)</f>
        <v>11.29729079677378</v>
      </c>
      <c r="AH206" s="84">
        <f>IF(+'2grid'!AH206*DI$2&lt;0,0,+'2grid'!AH206*DI$2)</f>
        <v>11.913823140792477</v>
      </c>
      <c r="AI206" s="84">
        <f>IF(+'2grid'!AI206*DJ$2&lt;0,0,+'2grid'!AI206*DJ$2)</f>
        <v>12.542193701387347</v>
      </c>
      <c r="AJ206" s="84">
        <f>IF(+'2grid'!AJ206*DK$2&lt;0,0,+'2grid'!AJ206*DK$2)</f>
        <v>13.182402478558389</v>
      </c>
      <c r="AK206" s="84">
        <f>IF(+'2grid'!AK206*DL$2&lt;0,0,+'2grid'!AK206*DL$2)</f>
        <v>13.834449472305598</v>
      </c>
      <c r="AL206" s="84">
        <f>IF(+'2grid'!AL206*DM$2&lt;0,0,+'2grid'!AL206*DM$2)</f>
        <v>14.498334682628983</v>
      </c>
      <c r="AM206" s="84">
        <f>IF(+'2grid'!AM206*DN$2&lt;0,0,+'2grid'!AM206*DN$2)</f>
        <v>15.174058109528541</v>
      </c>
      <c r="AN206" s="84">
        <f>IF(+'2grid'!AN206*DO$2&lt;0,0,+'2grid'!AN206*DO$2)</f>
        <v>19.085208655171737</v>
      </c>
      <c r="AO206" s="84">
        <f>IF(+'2grid'!AO206*DP$2&lt;0,0,+'2grid'!AO206*DP$2)</f>
        <v>23.083164601162441</v>
      </c>
      <c r="AP206" s="84">
        <f>IF(+'2grid'!AP206*DQ$2&lt;0,0,+'2grid'!AP206*DQ$2)</f>
        <v>27.167925947500656</v>
      </c>
      <c r="AQ206" s="84">
        <f>IF(+'2grid'!AQ206*DR$2&lt;0,0,+'2grid'!AQ206*DR$2)</f>
        <v>31.339492694186376</v>
      </c>
      <c r="AR206" s="84">
        <f>IF(+'2grid'!AR206*DS$2&lt;0,0,+'2grid'!AR206*DS$2)</f>
        <v>35.597864841219611</v>
      </c>
      <c r="AS206" s="84">
        <f>IF(+'2grid'!AS206*DT$2&lt;0,0,+'2grid'!AS206*DT$2)</f>
        <v>39.943042388600347</v>
      </c>
      <c r="AT206" s="84">
        <f>IF(+'2grid'!AT206*DU$2&lt;0,0,+'2grid'!AT206*DU$2)</f>
        <v>44.375025336328591</v>
      </c>
      <c r="AU206" s="84">
        <f>IF(+'2grid'!AU206*DV$2&lt;0,0,+'2grid'!AU206*DV$2)</f>
        <v>48.893813684404343</v>
      </c>
      <c r="AV206" s="84">
        <f>IF(+'2grid'!AV206*DW$2&lt;0,0,+'2grid'!AV206*DW$2)</f>
        <v>53.499407432827617</v>
      </c>
      <c r="AW206" s="84">
        <f>IF(+'2grid'!AW206*DX$2&lt;0,0,+'2grid'!AW206*DX$2)</f>
        <v>58.191806581598385</v>
      </c>
      <c r="AX206" s="84">
        <f>IF(+'2grid'!AX206*DY$2&lt;0,0,+'2grid'!AX206*DY$2)</f>
        <v>132.30696467427805</v>
      </c>
      <c r="AY206" s="84">
        <f>IF(+'2grid'!AY206*DZ$2&lt;0,0,+'2grid'!AY206*DZ$2)</f>
        <v>207.04157886724872</v>
      </c>
      <c r="AZ206" s="84">
        <f>IF(+'2grid'!AZ206*EA$2&lt;0,0,+'2grid'!AZ206*EA$2)</f>
        <v>282.39564916051035</v>
      </c>
      <c r="BA206" s="84">
        <f>IF(+'2grid'!BA206*EB$2&lt;0,0,+'2grid'!BA206*EB$2)</f>
        <v>358.36917555406313</v>
      </c>
      <c r="BB206" s="84">
        <f>IF(+'2grid'!BB206*EC$2&lt;0,0,+'2grid'!BB206*EC$2)</f>
        <v>434.96215804790683</v>
      </c>
      <c r="BC206" s="84">
        <f>IF(+'2grid'!BC206*ED$2&lt;0,0,+'2grid'!BC206*ED$2)</f>
        <v>512.17459664204159</v>
      </c>
      <c r="BD206" s="84">
        <f>IF(+'2grid'!BD206*EE$2&lt;0,0,+'2grid'!BD206*EE$2)</f>
        <v>415.6619540631296</v>
      </c>
      <c r="BE206" s="84">
        <f>IF(+'2grid'!BE206*EF$2&lt;0,0,+'2grid'!BE206*EF$2)</f>
        <v>498.79849133646741</v>
      </c>
      <c r="BF206" s="84">
        <f>IF(+'2grid'!BF206*EG$2&lt;0,0,+'2grid'!BF206*EG$2)</f>
        <v>643.92461625251849</v>
      </c>
      <c r="BG206" s="84">
        <f>IF(+'2grid'!BG206*EH$2&lt;0,0,+'2grid'!BG206*EH$2)</f>
        <v>1129.8068824714571</v>
      </c>
      <c r="BH206" s="84">
        <f>IF(+'2grid'!BH206*EI$2&lt;0,0,+'2grid'!BH206*EI$2)</f>
        <v>1182.0522874412356</v>
      </c>
      <c r="BI206" s="84">
        <f>IF(+'2grid'!BI206*EJ$2&lt;0,0,+'2grid'!BI206*EJ$2)</f>
        <v>1243.6272290127602</v>
      </c>
      <c r="BJ206" s="84">
        <f>IF(+'2grid'!BJ206*EK$2&lt;0,0,+'2grid'!BJ206*EK$2)</f>
        <v>1269.7499314976494</v>
      </c>
      <c r="BK206" s="84">
        <f>IF(+'2grid'!BK206*EL$2&lt;0,0,+'2grid'!BK206*EL$2)</f>
        <v>1342.5203169912693</v>
      </c>
      <c r="BL206" s="84">
        <f>IF(+'2grid'!BL206*EM$2&lt;0,0,+'2grid'!BL206*EM$2)</f>
        <v>1332.2578267293486</v>
      </c>
      <c r="BM206" s="84">
        <f>IF(+'2grid'!BM206*EN$2&lt;0,0,+'2grid'!BM206*EN$2)</f>
        <v>1308.0010315648085</v>
      </c>
      <c r="BN206" s="84">
        <f>IF(+'2grid'!BN206*EO$2&lt;0,0,+'2grid'!BN206*EO$2)</f>
        <v>1302.4033096037608</v>
      </c>
      <c r="BO206" s="84">
        <f>IF(+'2grid'!BO206*EP$2&lt;0,0,+'2grid'!BO206*EP$2)</f>
        <v>1265.0851631967764</v>
      </c>
      <c r="BP206" s="84">
        <f>IF(+'2grid'!BP206*EQ$2&lt;0,0,+'2grid'!BP206*EQ$2)</f>
        <v>1154.9966312961717</v>
      </c>
      <c r="BQ206" s="84">
        <f>IF(+'2grid'!BQ206*ER$2&lt;0,0,+'2grid'!BQ206*ER$2)</f>
        <v>1251.090858294157</v>
      </c>
      <c r="BR206" s="84">
        <f>IF(+'2grid'!BR206*ES$2&lt;0,0,+'2grid'!BR206*ES$2)</f>
        <v>1305.2021705842847</v>
      </c>
      <c r="BS206" s="84">
        <f>IF(+'2grid'!BS206*ET$2&lt;0,0,+'2grid'!BS206*ET$2)</f>
        <v>1236.6611750167892</v>
      </c>
      <c r="BT206" s="84">
        <f>IF(+'2grid'!BT206*EU$2&lt;0,0,+'2grid'!BT206*EU$2)</f>
        <v>1241.3466756212215</v>
      </c>
      <c r="BU206" s="84">
        <f>IF(+'2grid'!BU206*EV$2&lt;0,0,+'2grid'!BU206*EV$2)</f>
        <v>1260.4383628923199</v>
      </c>
      <c r="BV206" s="84">
        <f>IF(+'2grid'!BV206*EW$2&lt;0,0,+'2grid'!BV206*EW$2)</f>
        <v>1284.5661570569353</v>
      </c>
      <c r="BW206" s="84">
        <f>IF(+'2grid'!BW206*EX$2&lt;0,0,+'2grid'!BW206*EX$2)</f>
        <v>1266.9946237118604</v>
      </c>
      <c r="BX206" s="84">
        <f>IF(+'2grid'!BX206*EY$2&lt;0,0,+'2grid'!BX206*EY$2)</f>
        <v>1263.0450840501762</v>
      </c>
      <c r="BY206" s="84">
        <f>IF(+'2grid'!BY206*EZ$2&lt;0,0,+'2grid'!BY206*EZ$2)</f>
        <v>1282.1411314185632</v>
      </c>
      <c r="BZ206" s="84">
        <f>IF(+'2grid'!BZ206*FA$2&lt;0,0,+'2grid'!BZ206*FA$2)</f>
        <v>1285.8440967033662</v>
      </c>
      <c r="CA206" s="84">
        <f>IF(+'2grid'!CA206*FB$2&lt;0,0,+'2grid'!CA206*FB$2)</f>
        <v>1285.4186478867136</v>
      </c>
    </row>
    <row r="207" spans="1:79" x14ac:dyDescent="0.2">
      <c r="A207" s="9">
        <f>+data!B209</f>
        <v>762</v>
      </c>
      <c r="B207" s="84">
        <f>IF(+'2grid'!B207*CC$2&lt;0,0,+'2grid'!B207*CC$2)</f>
        <v>0</v>
      </c>
      <c r="C207" s="84">
        <f>IF(+'2grid'!C207*CD$2&lt;0,0,+'2grid'!C207*CD$2)</f>
        <v>0</v>
      </c>
      <c r="D207" s="84">
        <f>IF(+'2grid'!D207*CE$2&lt;0,0,+'2grid'!D207*CE$2)</f>
        <v>0</v>
      </c>
      <c r="E207" s="84">
        <f>IF(+'2grid'!E207*CF$2&lt;0,0,+'2grid'!E207*CF$2)</f>
        <v>0</v>
      </c>
      <c r="F207" s="84">
        <f>IF(+'2grid'!F207*CG$2&lt;0,0,+'2grid'!F207*CG$2)</f>
        <v>0</v>
      </c>
      <c r="G207" s="84">
        <f>IF(+'2grid'!G207*CH$2&lt;0,0,+'2grid'!G207*CH$2)</f>
        <v>0</v>
      </c>
      <c r="H207" s="84">
        <f>IF(+'2grid'!H207*CI$2&lt;0,0,+'2grid'!H207*CI$2)</f>
        <v>0</v>
      </c>
      <c r="I207" s="84">
        <f>IF(+'2grid'!I207*CJ$2&lt;0,0,+'2grid'!I207*CJ$2)</f>
        <v>0</v>
      </c>
      <c r="J207" s="84">
        <f>IF(+'2grid'!J207*CK$2&lt;0,0,+'2grid'!J207*CK$2)</f>
        <v>0</v>
      </c>
      <c r="K207" s="84">
        <f>IF(+'2grid'!K207*CL$2&lt;0,0,+'2grid'!K207*CL$2)</f>
        <v>0</v>
      </c>
      <c r="L207" s="84">
        <f>IF(+'2grid'!L207*CM$2&lt;0,0,+'2grid'!L207*CM$2)</f>
        <v>1.0588351923285244</v>
      </c>
      <c r="M207" s="84">
        <f>IF(+'2grid'!M207*CN$2&lt;0,0,+'2grid'!M207*CN$2)</f>
        <v>1.2478832086185967</v>
      </c>
      <c r="N207" s="84">
        <f>IF(+'2grid'!N207*CO$2&lt;0,0,+'2grid'!N207*CO$2)</f>
        <v>1.4532248720839631</v>
      </c>
      <c r="O207" s="84">
        <f>IF(+'2grid'!O207*CP$2&lt;0,0,+'2grid'!O207*CP$2)</f>
        <v>1.6755217060757126</v>
      </c>
      <c r="P207" s="84">
        <f>IF(+'2grid'!P207*CQ$2&lt;0,0,+'2grid'!P207*CQ$2)</f>
        <v>1.9153294286954172</v>
      </c>
      <c r="Q207" s="84">
        <f>IF(+'2grid'!Q207*CR$2&lt;0,0,+'2grid'!Q207*CR$2)</f>
        <v>2.1730537380499739</v>
      </c>
      <c r="R207" s="84">
        <f>IF(+'2grid'!R207*CS$2&lt;0,0,+'2grid'!R207*CS$2)</f>
        <v>2.4488928689227376</v>
      </c>
      <c r="S207" s="84">
        <f>IF(+'2grid'!S207*CT$2&lt;0,0,+'2grid'!S207*CT$2)</f>
        <v>2.7427624639557484</v>
      </c>
      <c r="T207" s="84">
        <f>IF(+'2grid'!T207*CU$2&lt;0,0,+'2grid'!T207*CU$2)</f>
        <v>3.0541964110119943</v>
      </c>
      <c r="U207" s="84">
        <f>IF(+'2grid'!U207*CV$2&lt;0,0,+'2grid'!U207*CV$2)</f>
        <v>3.3145700952184298</v>
      </c>
      <c r="V207" s="84">
        <f>IF(+'2grid'!V207*CW$2&lt;0,0,+'2grid'!V207*CW$2)</f>
        <v>3.5695140177476929</v>
      </c>
      <c r="W207" s="84">
        <f>IF(+'2grid'!W207*CX$2&lt;0,0,+'2grid'!W207*CX$2)</f>
        <v>3.8151094982246616</v>
      </c>
      <c r="X207" s="84">
        <f>IF(+'2grid'!X207*CY$2&lt;0,0,+'2grid'!X207*CY$2)</f>
        <v>4.215295079824303</v>
      </c>
      <c r="Y207" s="84">
        <f>IF(+'2grid'!Y207*CZ$2&lt;0,0,+'2grid'!Y207*CZ$2)</f>
        <v>4.5992188159531651</v>
      </c>
      <c r="Z207" s="84">
        <f>IF(+'2grid'!Z207*DA$2&lt;0,0,+'2grid'!Z207*DA$2)</f>
        <v>4.956236557248296</v>
      </c>
      <c r="AA207" s="84">
        <f>IF(+'2grid'!AA207*DB$2&lt;0,0,+'2grid'!AA207*DB$2)</f>
        <v>5.272721034668181</v>
      </c>
      <c r="AB207" s="84">
        <f>IF(+'2grid'!AB207*DC$2&lt;0,0,+'2grid'!AB207*DC$2)</f>
        <v>5.8656181866067278</v>
      </c>
      <c r="AC207" s="84">
        <f>IF(+'2grid'!AC207*DD$2&lt;0,0,+'2grid'!AC207*DD$2)</f>
        <v>6.3553420227445283</v>
      </c>
      <c r="AD207" s="84">
        <f>IF(+'2grid'!AD207*DE$2&lt;0,0,+'2grid'!AD207*DE$2)</f>
        <v>8.0952828878634726</v>
      </c>
      <c r="AE207" s="84">
        <f>IF(+'2grid'!AE207*DF$2&lt;0,0,+'2grid'!AE207*DF$2)</f>
        <v>9.8787817259161628</v>
      </c>
      <c r="AF207" s="84">
        <f>IF(+'2grid'!AF207*DG$2&lt;0,0,+'2grid'!AF207*DG$2)</f>
        <v>11.705838536902599</v>
      </c>
      <c r="AG207" s="84">
        <f>IF(+'2grid'!AG207*DH$2&lt;0,0,+'2grid'!AG207*DH$2)</f>
        <v>13.576453320822781</v>
      </c>
      <c r="AH207" s="84">
        <f>IF(+'2grid'!AH207*DI$2&lt;0,0,+'2grid'!AH207*DI$2)</f>
        <v>15.490626077676708</v>
      </c>
      <c r="AI207" s="84">
        <f>IF(+'2grid'!AI207*DJ$2&lt;0,0,+'2grid'!AI207*DJ$2)</f>
        <v>17.448356807464382</v>
      </c>
      <c r="AJ207" s="84">
        <f>IF(+'2grid'!AJ207*DK$2&lt;0,0,+'2grid'!AJ207*DK$2)</f>
        <v>19.449645510185803</v>
      </c>
      <c r="AK207" s="84">
        <f>IF(+'2grid'!AK207*DL$2&lt;0,0,+'2grid'!AK207*DL$2)</f>
        <v>21.494492185840969</v>
      </c>
      <c r="AL207" s="84">
        <f>IF(+'2grid'!AL207*DM$2&lt;0,0,+'2grid'!AL207*DM$2)</f>
        <v>23.582896834429881</v>
      </c>
      <c r="AM207" s="84">
        <f>IF(+'2grid'!AM207*DN$2&lt;0,0,+'2grid'!AM207*DN$2)</f>
        <v>25.714859455952542</v>
      </c>
      <c r="AN207" s="84">
        <f>IF(+'2grid'!AN207*DO$2&lt;0,0,+'2grid'!AN207*DO$2)</f>
        <v>34.799080866941132</v>
      </c>
      <c r="AO207" s="84">
        <f>IF(+'2grid'!AO207*DP$2&lt;0,0,+'2grid'!AO207*DP$2)</f>
        <v>44.087527711713058</v>
      </c>
      <c r="AP207" s="84">
        <f>IF(+'2grid'!AP207*DQ$2&lt;0,0,+'2grid'!AP207*DQ$2)</f>
        <v>53.580199990268319</v>
      </c>
      <c r="AQ207" s="84">
        <f>IF(+'2grid'!AQ207*DR$2&lt;0,0,+'2grid'!AQ207*DR$2)</f>
        <v>63.277097702606909</v>
      </c>
      <c r="AR207" s="84">
        <f>IF(+'2grid'!AR207*DS$2&lt;0,0,+'2grid'!AR207*DS$2)</f>
        <v>73.178220848728841</v>
      </c>
      <c r="AS207" s="84">
        <f>IF(+'2grid'!AS207*DT$2&lt;0,0,+'2grid'!AS207*DT$2)</f>
        <v>83.283569428634095</v>
      </c>
      <c r="AT207" s="84">
        <f>IF(+'2grid'!AT207*DU$2&lt;0,0,+'2grid'!AT207*DU$2)</f>
        <v>93.59314344232267</v>
      </c>
      <c r="AU207" s="84">
        <f>IF(+'2grid'!AU207*DV$2&lt;0,0,+'2grid'!AU207*DV$2)</f>
        <v>104.10694288979458</v>
      </c>
      <c r="AV207" s="84">
        <f>IF(+'2grid'!AV207*DW$2&lt;0,0,+'2grid'!AV207*DW$2)</f>
        <v>114.82496777104984</v>
      </c>
      <c r="AW207" s="84">
        <f>IF(+'2grid'!AW207*DX$2&lt;0,0,+'2grid'!AW207*DX$2)</f>
        <v>125.74721808608841</v>
      </c>
      <c r="AX207" s="84">
        <f>IF(+'2grid'!AX207*DY$2&lt;0,0,+'2grid'!AX207*DY$2)</f>
        <v>155.2326296316316</v>
      </c>
      <c r="AY207" s="84">
        <f>IF(+'2grid'!AY207*DZ$2&lt;0,0,+'2grid'!AY207*DZ$2)</f>
        <v>184.96085836438365</v>
      </c>
      <c r="AZ207" s="84">
        <f>IF(+'2grid'!AZ207*EA$2&lt;0,0,+'2grid'!AZ207*EA$2)</f>
        <v>214.93190428434454</v>
      </c>
      <c r="BA207" s="84">
        <f>IF(+'2grid'!BA207*EB$2&lt;0,0,+'2grid'!BA207*EB$2)</f>
        <v>245.14576739151425</v>
      </c>
      <c r="BB207" s="84">
        <f>IF(+'2grid'!BB207*EC$2&lt;0,0,+'2grid'!BB207*EC$2)</f>
        <v>275.60244768589286</v>
      </c>
      <c r="BC207" s="84">
        <f>IF(+'2grid'!BC207*ED$2&lt;0,0,+'2grid'!BC207*ED$2)</f>
        <v>306.30194516748026</v>
      </c>
      <c r="BD207" s="84">
        <f>IF(+'2grid'!BD207*EE$2&lt;0,0,+'2grid'!BD207*EE$2)</f>
        <v>363.18238633722882</v>
      </c>
      <c r="BE207" s="84">
        <f>IF(+'2grid'!BE207*EF$2&lt;0,0,+'2grid'!BE207*EF$2)</f>
        <v>565.07081727650927</v>
      </c>
      <c r="BF207" s="84">
        <f>IF(+'2grid'!BF207*EG$2&lt;0,0,+'2grid'!BF207*EG$2)</f>
        <v>686.12492169282393</v>
      </c>
      <c r="BG207" s="84">
        <f>IF(+'2grid'!BG207*EH$2&lt;0,0,+'2grid'!BG207*EH$2)</f>
        <v>646.93134698288929</v>
      </c>
      <c r="BH207" s="84">
        <f>IF(+'2grid'!BH207*EI$2&lt;0,0,+'2grid'!BH207*EI$2)</f>
        <v>646.93134698288929</v>
      </c>
      <c r="BI207" s="84">
        <f>IF(+'2grid'!BI207*EJ$2&lt;0,0,+'2grid'!BI207*EJ$2)</f>
        <v>646.93134698288929</v>
      </c>
      <c r="BJ207" s="84">
        <f>IF(+'2grid'!BJ207*EK$2&lt;0,0,+'2grid'!BJ207*EK$2)</f>
        <v>647.83111241680149</v>
      </c>
      <c r="BK207" s="84">
        <f>IF(+'2grid'!BK207*EL$2&lt;0,0,+'2grid'!BK207*EL$2)</f>
        <v>652.32993958636257</v>
      </c>
      <c r="BL207" s="84">
        <f>IF(+'2grid'!BL207*EM$2&lt;0,0,+'2grid'!BL207*EM$2)</f>
        <v>655.02923588809927</v>
      </c>
      <c r="BM207" s="84">
        <f>IF(+'2grid'!BM207*EN$2&lt;0,0,+'2grid'!BM207*EN$2)</f>
        <v>656.82876675592377</v>
      </c>
      <c r="BN207" s="84">
        <f>IF(+'2grid'!BN207*EO$2&lt;0,0,+'2grid'!BN207*EO$2)</f>
        <v>661.32759392548496</v>
      </c>
      <c r="BO207" s="84">
        <f>IF(+'2grid'!BO207*EP$2&lt;0,0,+'2grid'!BO207*EP$2)</f>
        <v>665.82642109504604</v>
      </c>
      <c r="BP207" s="84">
        <f>IF(+'2grid'!BP207*EQ$2&lt;0,0,+'2grid'!BP207*EQ$2)</f>
        <v>667.62595196287054</v>
      </c>
      <c r="BQ207" s="84">
        <f>IF(+'2grid'!BQ207*ER$2&lt;0,0,+'2grid'!BQ207*ER$2)</f>
        <v>667.62595196287054</v>
      </c>
      <c r="BR207" s="84">
        <f>IF(+'2grid'!BR207*ES$2&lt;0,0,+'2grid'!BR207*ES$2)</f>
        <v>667.62595196287054</v>
      </c>
      <c r="BS207" s="84">
        <f>IF(+'2grid'!BS207*ET$2&lt;0,0,+'2grid'!BS207*ET$2)</f>
        <v>671.94482604564928</v>
      </c>
      <c r="BT207" s="84">
        <f>IF(+'2grid'!BT207*EU$2&lt;0,0,+'2grid'!BT207*EU$2)</f>
        <v>672.84459147956147</v>
      </c>
      <c r="BU207" s="84">
        <f>IF(+'2grid'!BU207*EV$2&lt;0,0,+'2grid'!BU207*EV$2)</f>
        <v>673.72036316856941</v>
      </c>
      <c r="BV207" s="84">
        <f>IF(+'2grid'!BV207*EW$2&lt;0,0,+'2grid'!BV207*EW$2)</f>
        <v>675.27595762986653</v>
      </c>
      <c r="BW207" s="84">
        <f>IF(+'2grid'!BW207*EX$2&lt;0,0,+'2grid'!BW207*EX$2)</f>
        <v>677.24957644683047</v>
      </c>
      <c r="BX207" s="84">
        <f>IF(+'2grid'!BX207*EY$2&lt;0,0,+'2grid'!BX207*EY$2)</f>
        <v>679.0089400083707</v>
      </c>
      <c r="BY207" s="84">
        <f>IF(+'2grid'!BY207*EZ$2&lt;0,0,+'2grid'!BY207*EZ$2)</f>
        <v>680.01648771414568</v>
      </c>
      <c r="BZ207" s="84">
        <f>IF(+'2grid'!BZ207*FA$2&lt;0,0,+'2grid'!BZ207*FA$2)</f>
        <v>681.72253579215294</v>
      </c>
      <c r="CA207" s="84">
        <f>IF(+'2grid'!CA207*FB$2&lt;0,0,+'2grid'!CA207*FB$2)</f>
        <v>683.43149181988565</v>
      </c>
    </row>
    <row r="208" spans="1:79" x14ac:dyDescent="0.2">
      <c r="A208" s="9">
        <f>+data!B210</f>
        <v>764</v>
      </c>
      <c r="B208" s="84">
        <f>IF(+'2grid'!B208*CC$2&lt;0,0,+'2grid'!B208*CC$2)</f>
        <v>0</v>
      </c>
      <c r="C208" s="84">
        <f>IF(+'2grid'!C208*CD$2&lt;0,0,+'2grid'!C208*CD$2)</f>
        <v>0</v>
      </c>
      <c r="D208" s="84">
        <f>IF(+'2grid'!D208*CE$2&lt;0,0,+'2grid'!D208*CE$2)</f>
        <v>0</v>
      </c>
      <c r="E208" s="84">
        <f>IF(+'2grid'!E208*CF$2&lt;0,0,+'2grid'!E208*CF$2)</f>
        <v>0</v>
      </c>
      <c r="F208" s="84">
        <f>IF(+'2grid'!F208*CG$2&lt;0,0,+'2grid'!F208*CG$2)</f>
        <v>0</v>
      </c>
      <c r="G208" s="84">
        <f>IF(+'2grid'!G208*CH$2&lt;0,0,+'2grid'!G208*CH$2)</f>
        <v>0</v>
      </c>
      <c r="H208" s="84">
        <f>IF(+'2grid'!H208*CI$2&lt;0,0,+'2grid'!H208*CI$2)</f>
        <v>0</v>
      </c>
      <c r="I208" s="84">
        <f>IF(+'2grid'!I208*CJ$2&lt;0,0,+'2grid'!I208*CJ$2)</f>
        <v>0</v>
      </c>
      <c r="J208" s="84">
        <f>IF(+'2grid'!J208*CK$2&lt;0,0,+'2grid'!J208*CK$2)</f>
        <v>0</v>
      </c>
      <c r="K208" s="84">
        <f>IF(+'2grid'!K208*CL$2&lt;0,0,+'2grid'!K208*CL$2)</f>
        <v>0</v>
      </c>
      <c r="L208" s="84">
        <f>IF(+'2grid'!L208*CM$2&lt;0,0,+'2grid'!L208*CM$2)</f>
        <v>0</v>
      </c>
      <c r="M208" s="84">
        <f>IF(+'2grid'!M208*CN$2&lt;0,0,+'2grid'!M208*CN$2)</f>
        <v>0</v>
      </c>
      <c r="N208" s="84">
        <f>IF(+'2grid'!N208*CO$2&lt;0,0,+'2grid'!N208*CO$2)</f>
        <v>0</v>
      </c>
      <c r="O208" s="84">
        <f>IF(+'2grid'!O208*CP$2&lt;0,0,+'2grid'!O208*CP$2)</f>
        <v>0</v>
      </c>
      <c r="P208" s="84">
        <f>IF(+'2grid'!P208*CQ$2&lt;0,0,+'2grid'!P208*CQ$2)</f>
        <v>0</v>
      </c>
      <c r="Q208" s="84">
        <f>IF(+'2grid'!Q208*CR$2&lt;0,0,+'2grid'!Q208*CR$2)</f>
        <v>0</v>
      </c>
      <c r="R208" s="84">
        <f>IF(+'2grid'!R208*CS$2&lt;0,0,+'2grid'!R208*CS$2)</f>
        <v>0</v>
      </c>
      <c r="S208" s="84">
        <f>IF(+'2grid'!S208*CT$2&lt;0,0,+'2grid'!S208*CT$2)</f>
        <v>0</v>
      </c>
      <c r="T208" s="84">
        <f>IF(+'2grid'!T208*CU$2&lt;0,0,+'2grid'!T208*CU$2)</f>
        <v>0</v>
      </c>
      <c r="U208" s="84">
        <f>IF(+'2grid'!U208*CV$2&lt;0,0,+'2grid'!U208*CV$2)</f>
        <v>0</v>
      </c>
      <c r="V208" s="84">
        <f>IF(+'2grid'!V208*CW$2&lt;0,0,+'2grid'!V208*CW$2)</f>
        <v>0</v>
      </c>
      <c r="W208" s="84">
        <f>IF(+'2grid'!W208*CX$2&lt;0,0,+'2grid'!W208*CX$2)</f>
        <v>0</v>
      </c>
      <c r="X208" s="84">
        <f>IF(+'2grid'!X208*CY$2&lt;0,0,+'2grid'!X208*CY$2)</f>
        <v>0</v>
      </c>
      <c r="Y208" s="84">
        <f>IF(+'2grid'!Y208*CZ$2&lt;0,0,+'2grid'!Y208*CZ$2)</f>
        <v>0</v>
      </c>
      <c r="Z208" s="84">
        <f>IF(+'2grid'!Z208*DA$2&lt;0,0,+'2grid'!Z208*DA$2)</f>
        <v>0</v>
      </c>
      <c r="AA208" s="84">
        <f>IF(+'2grid'!AA208*DB$2&lt;0,0,+'2grid'!AA208*DB$2)</f>
        <v>0</v>
      </c>
      <c r="AB208" s="84">
        <f>IF(+'2grid'!AB208*DC$2&lt;0,0,+'2grid'!AB208*DC$2)</f>
        <v>0</v>
      </c>
      <c r="AC208" s="84">
        <f>IF(+'2grid'!AC208*DD$2&lt;0,0,+'2grid'!AC208*DD$2)</f>
        <v>0.64075700046012563</v>
      </c>
      <c r="AD208" s="84">
        <f>IF(+'2grid'!AD208*DE$2&lt;0,0,+'2grid'!AD208*DE$2)</f>
        <v>0.82678321554047485</v>
      </c>
      <c r="AE208" s="84">
        <f>IF(+'2grid'!AE208*DF$2&lt;0,0,+'2grid'!AE208*DF$2)</f>
        <v>1.0174800303157596</v>
      </c>
      <c r="AF208" s="84">
        <f>IF(+'2grid'!AF208*DG$2&lt;0,0,+'2grid'!AF208*DG$2)</f>
        <v>1.2128474447859798</v>
      </c>
      <c r="AG208" s="84">
        <f>IF(+'2grid'!AG208*DH$2&lt;0,0,+'2grid'!AG208*DH$2)</f>
        <v>1.4128854589511355</v>
      </c>
      <c r="AH208" s="84">
        <f>IF(+'2grid'!AH208*DI$2&lt;0,0,+'2grid'!AH208*DI$2)</f>
        <v>1.6175940728112268</v>
      </c>
      <c r="AI208" s="84">
        <f>IF(+'2grid'!AI208*DJ$2&lt;0,0,+'2grid'!AI208*DJ$2)</f>
        <v>1.8269732863662531</v>
      </c>
      <c r="AJ208" s="84">
        <f>IF(+'2grid'!AJ208*DK$2&lt;0,0,+'2grid'!AJ208*DK$2)</f>
        <v>2.0410230996162149</v>
      </c>
      <c r="AK208" s="84">
        <f>IF(+'2grid'!AK208*DL$2&lt;0,0,+'2grid'!AK208*DL$2)</f>
        <v>2.2597435125611125</v>
      </c>
      <c r="AL208" s="84">
        <f>IF(+'2grid'!AL208*DM$2&lt;0,0,+'2grid'!AL208*DM$2)</f>
        <v>2.4831345252009451</v>
      </c>
      <c r="AM208" s="84">
        <f>IF(+'2grid'!AM208*DN$2&lt;0,0,+'2grid'!AM208*DN$2)</f>
        <v>2.7111961375357136</v>
      </c>
      <c r="AN208" s="84">
        <f>IF(+'2grid'!AN208*DO$2&lt;0,0,+'2grid'!AN208*DO$2)</f>
        <v>5.8605272205644763</v>
      </c>
      <c r="AO208" s="84">
        <f>IF(+'2grid'!AO208*DP$2&lt;0,0,+'2grid'!AO208*DP$2)</f>
        <v>9.0823567840090806</v>
      </c>
      <c r="AP208" s="84">
        <f>IF(+'2grid'!AP208*DQ$2&lt;0,0,+'2grid'!AP208*DQ$2)</f>
        <v>12.376684827869532</v>
      </c>
      <c r="AQ208" s="84">
        <f>IF(+'2grid'!AQ208*DR$2&lt;0,0,+'2grid'!AQ208*DR$2)</f>
        <v>15.743511352145823</v>
      </c>
      <c r="AR208" s="84">
        <f>IF(+'2grid'!AR208*DS$2&lt;0,0,+'2grid'!AR208*DS$2)</f>
        <v>19.18283635683796</v>
      </c>
      <c r="AS208" s="84">
        <f>IF(+'2grid'!AS208*DT$2&lt;0,0,+'2grid'!AS208*DT$2)</f>
        <v>22.694659841945942</v>
      </c>
      <c r="AT208" s="84">
        <f>IF(+'2grid'!AT208*DU$2&lt;0,0,+'2grid'!AT208*DU$2)</f>
        <v>26.278981807469766</v>
      </c>
      <c r="AU208" s="84">
        <f>IF(+'2grid'!AU208*DV$2&lt;0,0,+'2grid'!AU208*DV$2)</f>
        <v>29.935802253409435</v>
      </c>
      <c r="AV208" s="84">
        <f>IF(+'2grid'!AV208*DW$2&lt;0,0,+'2grid'!AV208*DW$2)</f>
        <v>33.665121179764945</v>
      </c>
      <c r="AW208" s="84">
        <f>IF(+'2grid'!AW208*DX$2&lt;0,0,+'2grid'!AW208*DX$2)</f>
        <v>37.466938586536301</v>
      </c>
      <c r="AX208" s="84">
        <f>IF(+'2grid'!AX208*DY$2&lt;0,0,+'2grid'!AX208*DY$2)</f>
        <v>234.65267564568626</v>
      </c>
      <c r="AY208" s="84">
        <f>IF(+'2grid'!AY208*DZ$2&lt;0,0,+'2grid'!AY208*DZ$2)</f>
        <v>433.49063896503128</v>
      </c>
      <c r="AZ208" s="84">
        <f>IF(+'2grid'!AZ208*EA$2&lt;0,0,+'2grid'!AZ208*EA$2)</f>
        <v>633.98082854457141</v>
      </c>
      <c r="BA208" s="84">
        <f>IF(+'2grid'!BA208*EB$2&lt;0,0,+'2grid'!BA208*EB$2)</f>
        <v>836.12324438430642</v>
      </c>
      <c r="BB208" s="84">
        <f>IF(+'2grid'!BB208*EC$2&lt;0,0,+'2grid'!BB208*EC$2)</f>
        <v>1039.9178864842365</v>
      </c>
      <c r="BC208" s="84">
        <f>IF(+'2grid'!BC208*ED$2&lt;0,0,+'2grid'!BC208*ED$2)</f>
        <v>1245.3647548443619</v>
      </c>
      <c r="BD208" s="84">
        <f>IF(+'2grid'!BD208*EE$2&lt;0,0,+'2grid'!BD208*EE$2)</f>
        <v>1511.9921102686253</v>
      </c>
      <c r="BE208" s="84">
        <f>IF(+'2grid'!BE208*EF$2&lt;0,0,+'2grid'!BE208*EF$2)</f>
        <v>2335.3576648698026</v>
      </c>
      <c r="BF208" s="84">
        <f>IF(+'2grid'!BF208*EG$2&lt;0,0,+'2grid'!BF208*EG$2)</f>
        <v>3296.0399437794626</v>
      </c>
      <c r="BG208" s="84">
        <f>IF(+'2grid'!BG208*EH$2&lt;0,0,+'2grid'!BG208*EH$2)</f>
        <v>4365.1744175105378</v>
      </c>
      <c r="BH208" s="84">
        <f>IF(+'2grid'!BH208*EI$2&lt;0,0,+'2grid'!BH208*EI$2)</f>
        <v>4458.8812028596021</v>
      </c>
      <c r="BI208" s="84">
        <f>IF(+'2grid'!BI208*EJ$2&lt;0,0,+'2grid'!BI208*EJ$2)</f>
        <v>4552.5879882086647</v>
      </c>
      <c r="BJ208" s="84">
        <f>IF(+'2grid'!BJ208*EK$2&lt;0,0,+'2grid'!BJ208*EK$2)</f>
        <v>4646.2947735577281</v>
      </c>
      <c r="BK208" s="84">
        <f>IF(+'2grid'!BK208*EL$2&lt;0,0,+'2grid'!BK208*EL$2)</f>
        <v>4740.0015589067916</v>
      </c>
      <c r="BL208" s="84">
        <f>IF(+'2grid'!BL208*EM$2&lt;0,0,+'2grid'!BL208*EM$2)</f>
        <v>4831.3656746221286</v>
      </c>
      <c r="BM208" s="84">
        <f>IF(+'2grid'!BM208*EN$2&lt;0,0,+'2grid'!BM208*EN$2)</f>
        <v>4923.5106802153741</v>
      </c>
      <c r="BN208" s="84">
        <f>IF(+'2grid'!BN208*EO$2&lt;0,0,+'2grid'!BN208*EO$2)</f>
        <v>5009.4085667853496</v>
      </c>
      <c r="BO208" s="84">
        <f>IF(+'2grid'!BO208*EP$2&lt;0,0,+'2grid'!BO208*EP$2)</f>
        <v>5009.4085667853496</v>
      </c>
      <c r="BP208" s="84">
        <f>IF(+'2grid'!BP208*EQ$2&lt;0,0,+'2grid'!BP208*EQ$2)</f>
        <v>5009.4085667853496</v>
      </c>
      <c r="BQ208" s="84">
        <f>IF(+'2grid'!BQ208*ER$2&lt;0,0,+'2grid'!BQ208*ER$2)</f>
        <v>5009.4085667853496</v>
      </c>
      <c r="BR208" s="84">
        <f>IF(+'2grid'!BR208*ES$2&lt;0,0,+'2grid'!BR208*ES$2)</f>
        <v>5009.4085667853496</v>
      </c>
      <c r="BS208" s="84">
        <f>IF(+'2grid'!BS208*ET$2&lt;0,0,+'2grid'!BS208*ET$2)</f>
        <v>5038.0411956420085</v>
      </c>
      <c r="BT208" s="84">
        <f>IF(+'2grid'!BT208*EU$2&lt;0,0,+'2grid'!BT208*EU$2)</f>
        <v>5028.4969860231231</v>
      </c>
      <c r="BU208" s="84">
        <f>IF(+'2grid'!BU208*EV$2&lt;0,0,+'2grid'!BU208*EV$2)</f>
        <v>5035.4960730769735</v>
      </c>
      <c r="BV208" s="84">
        <f>IF(+'2grid'!BV208*EW$2&lt;0,0,+'2grid'!BV208*EW$2)</f>
        <v>5043.3435343191686</v>
      </c>
      <c r="BW208" s="84">
        <f>IF(+'2grid'!BW208*EX$2&lt;0,0,+'2grid'!BW208*EX$2)</f>
        <v>5051.2051351311693</v>
      </c>
      <c r="BX208" s="84">
        <f>IF(+'2grid'!BX208*EY$2&lt;0,0,+'2grid'!BX208*EY$2)</f>
        <v>5057.5208096444057</v>
      </c>
      <c r="BY208" s="84">
        <f>IF(+'2grid'!BY208*EZ$2&lt;0,0,+'2grid'!BY208*EZ$2)</f>
        <v>5059.6876201639734</v>
      </c>
      <c r="BZ208" s="84">
        <f>IF(+'2grid'!BZ208*FA$2&lt;0,0,+'2grid'!BZ208*FA$2)</f>
        <v>5068.9472578483246</v>
      </c>
      <c r="CA208" s="84">
        <f>IF(+'2grid'!CA208*FB$2&lt;0,0,+'2grid'!CA208*FB$2)</f>
        <v>5074.9604572877761</v>
      </c>
    </row>
    <row r="209" spans="1:79" x14ac:dyDescent="0.2">
      <c r="A209" s="9">
        <f>+data!B211</f>
        <v>768</v>
      </c>
      <c r="B209" s="84">
        <f>IF(+'2grid'!B209*CC$2&lt;0,0,+'2grid'!B209*CC$2)</f>
        <v>0</v>
      </c>
      <c r="C209" s="84">
        <f>IF(+'2grid'!C209*CD$2&lt;0,0,+'2grid'!C209*CD$2)</f>
        <v>0</v>
      </c>
      <c r="D209" s="84">
        <f>IF(+'2grid'!D209*CE$2&lt;0,0,+'2grid'!D209*CE$2)</f>
        <v>0</v>
      </c>
      <c r="E209" s="84">
        <f>IF(+'2grid'!E209*CF$2&lt;0,0,+'2grid'!E209*CF$2)</f>
        <v>0</v>
      </c>
      <c r="F209" s="84">
        <f>IF(+'2grid'!F209*CG$2&lt;0,0,+'2grid'!F209*CG$2)</f>
        <v>0</v>
      </c>
      <c r="G209" s="84">
        <f>IF(+'2grid'!G209*CH$2&lt;0,0,+'2grid'!G209*CH$2)</f>
        <v>0</v>
      </c>
      <c r="H209" s="84">
        <f>IF(+'2grid'!H209*CI$2&lt;0,0,+'2grid'!H209*CI$2)</f>
        <v>0</v>
      </c>
      <c r="I209" s="84">
        <f>IF(+'2grid'!I209*CJ$2&lt;0,0,+'2grid'!I209*CJ$2)</f>
        <v>0</v>
      </c>
      <c r="J209" s="84">
        <f>IF(+'2grid'!J209*CK$2&lt;0,0,+'2grid'!J209*CK$2)</f>
        <v>0</v>
      </c>
      <c r="K209" s="84">
        <f>IF(+'2grid'!K209*CL$2&lt;0,0,+'2grid'!K209*CL$2)</f>
        <v>0</v>
      </c>
      <c r="L209" s="84">
        <f>IF(+'2grid'!L209*CM$2&lt;0,0,+'2grid'!L209*CM$2)</f>
        <v>0</v>
      </c>
      <c r="M209" s="84">
        <f>IF(+'2grid'!M209*CN$2&lt;0,0,+'2grid'!M209*CN$2)</f>
        <v>0</v>
      </c>
      <c r="N209" s="84">
        <f>IF(+'2grid'!N209*CO$2&lt;0,0,+'2grid'!N209*CO$2)</f>
        <v>0</v>
      </c>
      <c r="O209" s="84">
        <f>IF(+'2grid'!O209*CP$2&lt;0,0,+'2grid'!O209*CP$2)</f>
        <v>0</v>
      </c>
      <c r="P209" s="84">
        <f>IF(+'2grid'!P209*CQ$2&lt;0,0,+'2grid'!P209*CQ$2)</f>
        <v>0</v>
      </c>
      <c r="Q209" s="84">
        <f>IF(+'2grid'!Q209*CR$2&lt;0,0,+'2grid'!Q209*CR$2)</f>
        <v>0</v>
      </c>
      <c r="R209" s="84">
        <f>IF(+'2grid'!R209*CS$2&lt;0,0,+'2grid'!R209*CS$2)</f>
        <v>0</v>
      </c>
      <c r="S209" s="84">
        <f>IF(+'2grid'!S209*CT$2&lt;0,0,+'2grid'!S209*CT$2)</f>
        <v>0</v>
      </c>
      <c r="T209" s="84">
        <f>IF(+'2grid'!T209*CU$2&lt;0,0,+'2grid'!T209*CU$2)</f>
        <v>0</v>
      </c>
      <c r="U209" s="84">
        <f>IF(+'2grid'!U209*CV$2&lt;0,0,+'2grid'!U209*CV$2)</f>
        <v>0</v>
      </c>
      <c r="V209" s="84">
        <f>IF(+'2grid'!V209*CW$2&lt;0,0,+'2grid'!V209*CW$2)</f>
        <v>0</v>
      </c>
      <c r="W209" s="84">
        <f>IF(+'2grid'!W209*CX$2&lt;0,0,+'2grid'!W209*CX$2)</f>
        <v>0</v>
      </c>
      <c r="X209" s="84">
        <f>IF(+'2grid'!X209*CY$2&lt;0,0,+'2grid'!X209*CY$2)</f>
        <v>0</v>
      </c>
      <c r="Y209" s="84">
        <f>IF(+'2grid'!Y209*CZ$2&lt;0,0,+'2grid'!Y209*CZ$2)</f>
        <v>0</v>
      </c>
      <c r="Z209" s="84">
        <f>IF(+'2grid'!Z209*DA$2&lt;0,0,+'2grid'!Z209*DA$2)</f>
        <v>0</v>
      </c>
      <c r="AA209" s="84">
        <f>IF(+'2grid'!AA209*DB$2&lt;0,0,+'2grid'!AA209*DB$2)</f>
        <v>0</v>
      </c>
      <c r="AB209" s="84">
        <f>IF(+'2grid'!AB209*DC$2&lt;0,0,+'2grid'!AB209*DC$2)</f>
        <v>0</v>
      </c>
      <c r="AC209" s="84">
        <f>IF(+'2grid'!AC209*DD$2&lt;0,0,+'2grid'!AC209*DD$2)</f>
        <v>0.3312402015</v>
      </c>
      <c r="AD209" s="84">
        <f>IF(+'2grid'!AD209*DE$2&lt;0,0,+'2grid'!AD209*DE$2)</f>
        <v>0.36292578573600004</v>
      </c>
      <c r="AE209" s="84">
        <f>IF(+'2grid'!AE209*DF$2&lt;0,0,+'2grid'!AE209*DF$2)</f>
        <v>0.39532897650400006</v>
      </c>
      <c r="AF209" s="84">
        <f>IF(+'2grid'!AF209*DG$2&lt;0,0,+'2grid'!AF209*DG$2)</f>
        <v>0.42844977380399996</v>
      </c>
      <c r="AG209" s="84">
        <f>IF(+'2grid'!AG209*DH$2&lt;0,0,+'2grid'!AG209*DH$2)</f>
        <v>0.462288177636</v>
      </c>
      <c r="AH209" s="84">
        <f>IF(+'2grid'!AH209*DI$2&lt;0,0,+'2grid'!AH209*DI$2)</f>
        <v>0.49684418799999996</v>
      </c>
      <c r="AI209" s="84">
        <f>IF(+'2grid'!AI209*DJ$2&lt;0,0,+'2grid'!AI209*DJ$2)</f>
        <v>0.53211780489600002</v>
      </c>
      <c r="AJ209" s="84">
        <f>IF(+'2grid'!AJ209*DK$2&lt;0,0,+'2grid'!AJ209*DK$2)</f>
        <v>0.56810902832400001</v>
      </c>
      <c r="AK209" s="84">
        <f>IF(+'2grid'!AK209*DL$2&lt;0,0,+'2grid'!AK209*DL$2)</f>
        <v>0.60481785828400003</v>
      </c>
      <c r="AL209" s="84">
        <f>IF(+'2grid'!AL209*DM$2&lt;0,0,+'2grid'!AL209*DM$2)</f>
        <v>0.64224429477599998</v>
      </c>
      <c r="AM209" s="84">
        <f>IF(+'2grid'!AM209*DN$2&lt;0,0,+'2grid'!AM209*DN$2)</f>
        <v>0.68038833779999996</v>
      </c>
      <c r="AN209" s="84">
        <f>IF(+'2grid'!AN209*DO$2&lt;0,0,+'2grid'!AN209*DO$2)</f>
        <v>0.69351361583199989</v>
      </c>
      <c r="AO209" s="84">
        <f>IF(+'2grid'!AO209*DP$2&lt;0,0,+'2grid'!AO209*DP$2)</f>
        <v>0.70675798012799995</v>
      </c>
      <c r="AP209" s="84">
        <f>IF(+'2grid'!AP209*DQ$2&lt;0,0,+'2grid'!AP209*DQ$2)</f>
        <v>0.72012143068800005</v>
      </c>
      <c r="AQ209" s="84">
        <f>IF(+'2grid'!AQ209*DR$2&lt;0,0,+'2grid'!AQ209*DR$2)</f>
        <v>0.73360396751199997</v>
      </c>
      <c r="AR209" s="84">
        <f>IF(+'2grid'!AR209*DS$2&lt;0,0,+'2grid'!AR209*DS$2)</f>
        <v>0.74720559059999991</v>
      </c>
      <c r="AS209" s="84">
        <f>IF(+'2grid'!AS209*DT$2&lt;0,0,+'2grid'!AS209*DT$2)</f>
        <v>0.76092629995200001</v>
      </c>
      <c r="AT209" s="84">
        <f>IF(+'2grid'!AT209*DU$2&lt;0,0,+'2grid'!AT209*DU$2)</f>
        <v>0.77476609556799991</v>
      </c>
      <c r="AU209" s="84">
        <f>IF(+'2grid'!AU209*DV$2&lt;0,0,+'2grid'!AU209*DV$2)</f>
        <v>0.78872497744799996</v>
      </c>
      <c r="AV209" s="84">
        <f>IF(+'2grid'!AV209*DW$2&lt;0,0,+'2grid'!AV209*DW$2)</f>
        <v>0.80280294559199994</v>
      </c>
      <c r="AW209" s="84">
        <f>IF(+'2grid'!AW209*DX$2&lt;0,0,+'2grid'!AW209*DX$2)</f>
        <v>0.81699999999999995</v>
      </c>
      <c r="AX209" s="84">
        <f>IF(+'2grid'!AX209*DY$2&lt;0,0,+'2grid'!AX209*DY$2)</f>
        <v>0.82043999999999995</v>
      </c>
      <c r="AY209" s="84">
        <f>IF(+'2grid'!AY209*DZ$2&lt;0,0,+'2grid'!AY209*DZ$2)</f>
        <v>0.82387999999999995</v>
      </c>
      <c r="AZ209" s="84">
        <f>IF(+'2grid'!AZ209*EA$2&lt;0,0,+'2grid'!AZ209*EA$2)</f>
        <v>0.82731999999999994</v>
      </c>
      <c r="BA209" s="84">
        <f>IF(+'2grid'!BA209*EB$2&lt;0,0,+'2grid'!BA209*EB$2)</f>
        <v>0.83075999999999994</v>
      </c>
      <c r="BB209" s="84">
        <f>IF(+'2grid'!BB209*EC$2&lt;0,0,+'2grid'!BB209*EC$2)</f>
        <v>0.83419999999999994</v>
      </c>
      <c r="BC209" s="84">
        <f>IF(+'2grid'!BC209*ED$2&lt;0,0,+'2grid'!BC209*ED$2)</f>
        <v>0.83763999999999994</v>
      </c>
      <c r="BD209" s="84">
        <f>IF(+'2grid'!BD209*EE$2&lt;0,0,+'2grid'!BD209*EE$2)</f>
        <v>0.84107999999999994</v>
      </c>
      <c r="BE209" s="84">
        <f>IF(+'2grid'!BE209*EF$2&lt;0,0,+'2grid'!BE209*EF$2)</f>
        <v>0.84451999999999994</v>
      </c>
      <c r="BF209" s="84">
        <f>IF(+'2grid'!BF209*EG$2&lt;0,0,+'2grid'!BF209*EG$2)</f>
        <v>5.9357199999999999</v>
      </c>
      <c r="BG209" s="84">
        <f>IF(+'2grid'!BG209*EH$2&lt;0,0,+'2grid'!BG209*EH$2)</f>
        <v>5.9597999999999995</v>
      </c>
      <c r="BH209" s="84">
        <f>IF(+'2grid'!BH209*EI$2&lt;0,0,+'2grid'!BH209*EI$2)</f>
        <v>5.9597999999999995</v>
      </c>
      <c r="BI209" s="84">
        <f>IF(+'2grid'!BI209*EJ$2&lt;0,0,+'2grid'!BI209*EJ$2)</f>
        <v>5.9597999999999995</v>
      </c>
      <c r="BJ209" s="84">
        <f>IF(+'2grid'!BJ209*EK$2&lt;0,0,+'2grid'!BJ209*EK$2)</f>
        <v>5.9597999999999995</v>
      </c>
      <c r="BK209" s="84">
        <f>IF(+'2grid'!BK209*EL$2&lt;0,0,+'2grid'!BK209*EL$2)</f>
        <v>5.9597999999999995</v>
      </c>
      <c r="BL209" s="84">
        <f>IF(+'2grid'!BL209*EM$2&lt;0,0,+'2grid'!BL209*EM$2)</f>
        <v>5.9597999999999995</v>
      </c>
      <c r="BM209" s="84">
        <f>IF(+'2grid'!BM209*EN$2&lt;0,0,+'2grid'!BM209*EN$2)</f>
        <v>5.9597999999999995</v>
      </c>
      <c r="BN209" s="84">
        <f>IF(+'2grid'!BN209*EO$2&lt;0,0,+'2grid'!BN209*EO$2)</f>
        <v>5.9597999999999995</v>
      </c>
      <c r="BO209" s="84">
        <f>IF(+'2grid'!BO209*EP$2&lt;0,0,+'2grid'!BO209*EP$2)</f>
        <v>5.9597999999999995</v>
      </c>
      <c r="BP209" s="84">
        <f>IF(+'2grid'!BP209*EQ$2&lt;0,0,+'2grid'!BP209*EQ$2)</f>
        <v>5.9597999999999995</v>
      </c>
      <c r="BQ209" s="84">
        <f>IF(+'2grid'!BQ209*ER$2&lt;0,0,+'2grid'!BQ209*ER$2)</f>
        <v>5.9597999999999995</v>
      </c>
      <c r="BR209" s="84">
        <f>IF(+'2grid'!BR209*ES$2&lt;0,0,+'2grid'!BR209*ES$2)</f>
        <v>5.9597999999999995</v>
      </c>
      <c r="BS209" s="84">
        <f>IF(+'2grid'!BS209*ET$2&lt;0,0,+'2grid'!BS209*ET$2)</f>
        <v>5.9597999999999995</v>
      </c>
      <c r="BT209" s="84">
        <f>IF(+'2grid'!BT209*EU$2&lt;0,0,+'2grid'!BT209*EU$2)</f>
        <v>5.9597999999999995</v>
      </c>
      <c r="BU209" s="84">
        <f>IF(+'2grid'!BU209*EV$2&lt;0,0,+'2grid'!BU209*EV$2)</f>
        <v>5.9597999999999995</v>
      </c>
      <c r="BV209" s="84">
        <f>IF(+'2grid'!BV209*EW$2&lt;0,0,+'2grid'!BV209*EW$2)</f>
        <v>5.9597999999999995</v>
      </c>
      <c r="BW209" s="84">
        <f>IF(+'2grid'!BW209*EX$2&lt;0,0,+'2grid'!BW209*EX$2)</f>
        <v>5.9597999999999995</v>
      </c>
      <c r="BX209" s="84">
        <f>IF(+'2grid'!BX209*EY$2&lt;0,0,+'2grid'!BX209*EY$2)</f>
        <v>5.9597999999999995</v>
      </c>
      <c r="BY209" s="84">
        <f>IF(+'2grid'!BY209*EZ$2&lt;0,0,+'2grid'!BY209*EZ$2)</f>
        <v>5.9597999999999995</v>
      </c>
      <c r="BZ209" s="84">
        <f>IF(+'2grid'!BZ209*FA$2&lt;0,0,+'2grid'!BZ209*FA$2)</f>
        <v>5.9597999999999995</v>
      </c>
      <c r="CA209" s="84">
        <f>IF(+'2grid'!CA209*FB$2&lt;0,0,+'2grid'!CA209*FB$2)</f>
        <v>5.9597999999999995</v>
      </c>
    </row>
    <row r="210" spans="1:79" x14ac:dyDescent="0.2">
      <c r="A210" s="9">
        <f>+data!B212</f>
        <v>772</v>
      </c>
      <c r="B210" s="84">
        <f>IF(+'2grid'!B210*CC$2&lt;0,0,+'2grid'!B210*CC$2)</f>
        <v>0</v>
      </c>
      <c r="C210" s="84">
        <f>IF(+'2grid'!C210*CD$2&lt;0,0,+'2grid'!C210*CD$2)</f>
        <v>0</v>
      </c>
      <c r="D210" s="84">
        <f>IF(+'2grid'!D210*CE$2&lt;0,0,+'2grid'!D210*CE$2)</f>
        <v>0</v>
      </c>
      <c r="E210" s="84">
        <f>IF(+'2grid'!E210*CF$2&lt;0,0,+'2grid'!E210*CF$2)</f>
        <v>0</v>
      </c>
      <c r="F210" s="84">
        <f>IF(+'2grid'!F210*CG$2&lt;0,0,+'2grid'!F210*CG$2)</f>
        <v>0</v>
      </c>
      <c r="G210" s="84">
        <f>IF(+'2grid'!G210*CH$2&lt;0,0,+'2grid'!G210*CH$2)</f>
        <v>0</v>
      </c>
      <c r="H210" s="84">
        <f>IF(+'2grid'!H210*CI$2&lt;0,0,+'2grid'!H210*CI$2)</f>
        <v>0</v>
      </c>
      <c r="I210" s="84">
        <f>IF(+'2grid'!I210*CJ$2&lt;0,0,+'2grid'!I210*CJ$2)</f>
        <v>0</v>
      </c>
      <c r="J210" s="84">
        <f>IF(+'2grid'!J210*CK$2&lt;0,0,+'2grid'!J210*CK$2)</f>
        <v>0</v>
      </c>
      <c r="K210" s="84">
        <f>IF(+'2grid'!K210*CL$2&lt;0,0,+'2grid'!K210*CL$2)</f>
        <v>0</v>
      </c>
      <c r="L210" s="84">
        <f>IF(+'2grid'!L210*CM$2&lt;0,0,+'2grid'!L210*CM$2)</f>
        <v>0</v>
      </c>
      <c r="M210" s="84">
        <f>IF(+'2grid'!M210*CN$2&lt;0,0,+'2grid'!M210*CN$2)</f>
        <v>0</v>
      </c>
      <c r="N210" s="84">
        <f>IF(+'2grid'!N210*CO$2&lt;0,0,+'2grid'!N210*CO$2)</f>
        <v>0</v>
      </c>
      <c r="O210" s="84">
        <f>IF(+'2grid'!O210*CP$2&lt;0,0,+'2grid'!O210*CP$2)</f>
        <v>0</v>
      </c>
      <c r="P210" s="84">
        <f>IF(+'2grid'!P210*CQ$2&lt;0,0,+'2grid'!P210*CQ$2)</f>
        <v>0</v>
      </c>
      <c r="Q210" s="84">
        <f>IF(+'2grid'!Q210*CR$2&lt;0,0,+'2grid'!Q210*CR$2)</f>
        <v>0</v>
      </c>
      <c r="R210" s="84">
        <f>IF(+'2grid'!R210*CS$2&lt;0,0,+'2grid'!R210*CS$2)</f>
        <v>0</v>
      </c>
      <c r="S210" s="84">
        <f>IF(+'2grid'!S210*CT$2&lt;0,0,+'2grid'!S210*CT$2)</f>
        <v>0</v>
      </c>
      <c r="T210" s="84">
        <f>IF(+'2grid'!T210*CU$2&lt;0,0,+'2grid'!T210*CU$2)</f>
        <v>0</v>
      </c>
      <c r="U210" s="84">
        <f>IF(+'2grid'!U210*CV$2&lt;0,0,+'2grid'!U210*CV$2)</f>
        <v>0</v>
      </c>
      <c r="V210" s="84">
        <f>IF(+'2grid'!V210*CW$2&lt;0,0,+'2grid'!V210*CW$2)</f>
        <v>0</v>
      </c>
      <c r="W210" s="84">
        <f>IF(+'2grid'!W210*CX$2&lt;0,0,+'2grid'!W210*CX$2)</f>
        <v>0</v>
      </c>
      <c r="X210" s="84">
        <f>IF(+'2grid'!X210*CY$2&lt;0,0,+'2grid'!X210*CY$2)</f>
        <v>0</v>
      </c>
      <c r="Y210" s="84">
        <f>IF(+'2grid'!Y210*CZ$2&lt;0,0,+'2grid'!Y210*CZ$2)</f>
        <v>0</v>
      </c>
      <c r="Z210" s="84">
        <f>IF(+'2grid'!Z210*DA$2&lt;0,0,+'2grid'!Z210*DA$2)</f>
        <v>0</v>
      </c>
      <c r="AA210" s="84">
        <f>IF(+'2grid'!AA210*DB$2&lt;0,0,+'2grid'!AA210*DB$2)</f>
        <v>0</v>
      </c>
      <c r="AB210" s="84">
        <f>IF(+'2grid'!AB210*DC$2&lt;0,0,+'2grid'!AB210*DC$2)</f>
        <v>0</v>
      </c>
      <c r="AC210" s="84">
        <f>IF(+'2grid'!AC210*DD$2&lt;0,0,+'2grid'!AC210*DD$2)</f>
        <v>0</v>
      </c>
      <c r="AD210" s="84">
        <f>IF(+'2grid'!AD210*DE$2&lt;0,0,+'2grid'!AD210*DE$2)</f>
        <v>0</v>
      </c>
      <c r="AE210" s="84">
        <f>IF(+'2grid'!AE210*DF$2&lt;0,0,+'2grid'!AE210*DF$2)</f>
        <v>0</v>
      </c>
      <c r="AF210" s="84">
        <f>IF(+'2grid'!AF210*DG$2&lt;0,0,+'2grid'!AF210*DG$2)</f>
        <v>0</v>
      </c>
      <c r="AG210" s="84">
        <f>IF(+'2grid'!AG210*DH$2&lt;0,0,+'2grid'!AG210*DH$2)</f>
        <v>0</v>
      </c>
      <c r="AH210" s="84">
        <f>IF(+'2grid'!AH210*DI$2&lt;0,0,+'2grid'!AH210*DI$2)</f>
        <v>0</v>
      </c>
      <c r="AI210" s="84">
        <f>IF(+'2grid'!AI210*DJ$2&lt;0,0,+'2grid'!AI210*DJ$2)</f>
        <v>0</v>
      </c>
      <c r="AJ210" s="84">
        <f>IF(+'2grid'!AJ210*DK$2&lt;0,0,+'2grid'!AJ210*DK$2)</f>
        <v>0</v>
      </c>
      <c r="AK210" s="84">
        <f>IF(+'2grid'!AK210*DL$2&lt;0,0,+'2grid'!AK210*DL$2)</f>
        <v>0</v>
      </c>
      <c r="AL210" s="84">
        <f>IF(+'2grid'!AL210*DM$2&lt;0,0,+'2grid'!AL210*DM$2)</f>
        <v>0</v>
      </c>
      <c r="AM210" s="84">
        <f>IF(+'2grid'!AM210*DN$2&lt;0,0,+'2grid'!AM210*DN$2)</f>
        <v>0</v>
      </c>
      <c r="AN210" s="84">
        <f>IF(+'2grid'!AN210*DO$2&lt;0,0,+'2grid'!AN210*DO$2)</f>
        <v>0</v>
      </c>
      <c r="AO210" s="84">
        <f>IF(+'2grid'!AO210*DP$2&lt;0,0,+'2grid'!AO210*DP$2)</f>
        <v>0</v>
      </c>
      <c r="AP210" s="84">
        <f>IF(+'2grid'!AP210*DQ$2&lt;0,0,+'2grid'!AP210*DQ$2)</f>
        <v>0</v>
      </c>
      <c r="AQ210" s="84">
        <f>IF(+'2grid'!AQ210*DR$2&lt;0,0,+'2grid'!AQ210*DR$2)</f>
        <v>0</v>
      </c>
      <c r="AR210" s="84">
        <f>IF(+'2grid'!AR210*DS$2&lt;0,0,+'2grid'!AR210*DS$2)</f>
        <v>0</v>
      </c>
      <c r="AS210" s="84">
        <f>IF(+'2grid'!AS210*DT$2&lt;0,0,+'2grid'!AS210*DT$2)</f>
        <v>0</v>
      </c>
      <c r="AT210" s="84">
        <f>IF(+'2grid'!AT210*DU$2&lt;0,0,+'2grid'!AT210*DU$2)</f>
        <v>0</v>
      </c>
      <c r="AU210" s="84">
        <f>IF(+'2grid'!AU210*DV$2&lt;0,0,+'2grid'!AU210*DV$2)</f>
        <v>0</v>
      </c>
      <c r="AV210" s="84">
        <f>IF(+'2grid'!AV210*DW$2&lt;0,0,+'2grid'!AV210*DW$2)</f>
        <v>0</v>
      </c>
      <c r="AW210" s="84">
        <f>IF(+'2grid'!AW210*DX$2&lt;0,0,+'2grid'!AW210*DX$2)</f>
        <v>0</v>
      </c>
      <c r="AX210" s="84">
        <f>IF(+'2grid'!AX210*DY$2&lt;0,0,+'2grid'!AX210*DY$2)</f>
        <v>0</v>
      </c>
      <c r="AY210" s="84">
        <f>IF(+'2grid'!AY210*DZ$2&lt;0,0,+'2grid'!AY210*DZ$2)</f>
        <v>0</v>
      </c>
      <c r="AZ210" s="84">
        <f>IF(+'2grid'!AZ210*EA$2&lt;0,0,+'2grid'!AZ210*EA$2)</f>
        <v>0</v>
      </c>
      <c r="BA210" s="84">
        <f>IF(+'2grid'!BA210*EB$2&lt;0,0,+'2grid'!BA210*EB$2)</f>
        <v>0</v>
      </c>
      <c r="BB210" s="84">
        <f>IF(+'2grid'!BB210*EC$2&lt;0,0,+'2grid'!BB210*EC$2)</f>
        <v>0</v>
      </c>
      <c r="BC210" s="84">
        <f>IF(+'2grid'!BC210*ED$2&lt;0,0,+'2grid'!BC210*ED$2)</f>
        <v>0</v>
      </c>
      <c r="BD210" s="84">
        <f>IF(+'2grid'!BD210*EE$2&lt;0,0,+'2grid'!BD210*EE$2)</f>
        <v>0</v>
      </c>
      <c r="BE210" s="84">
        <f>IF(+'2grid'!BE210*EF$2&lt;0,0,+'2grid'!BE210*EF$2)</f>
        <v>0</v>
      </c>
      <c r="BF210" s="84">
        <f>IF(+'2grid'!BF210*EG$2&lt;0,0,+'2grid'!BF210*EG$2)</f>
        <v>0</v>
      </c>
      <c r="BG210" s="84">
        <f>IF(+'2grid'!BG210*EH$2&lt;0,0,+'2grid'!BG210*EH$2)</f>
        <v>0</v>
      </c>
      <c r="BH210" s="84">
        <f>IF(+'2grid'!BH210*EI$2&lt;0,0,+'2grid'!BH210*EI$2)</f>
        <v>0</v>
      </c>
      <c r="BI210" s="84">
        <f>IF(+'2grid'!BI210*EJ$2&lt;0,0,+'2grid'!BI210*EJ$2)</f>
        <v>0</v>
      </c>
      <c r="BJ210" s="84">
        <f>IF(+'2grid'!BJ210*EK$2&lt;0,0,+'2grid'!BJ210*EK$2)</f>
        <v>0</v>
      </c>
      <c r="BK210" s="84">
        <f>IF(+'2grid'!BK210*EL$2&lt;0,0,+'2grid'!BK210*EL$2)</f>
        <v>0</v>
      </c>
      <c r="BL210" s="84">
        <f>IF(+'2grid'!BL210*EM$2&lt;0,0,+'2grid'!BL210*EM$2)</f>
        <v>0</v>
      </c>
      <c r="BM210" s="84">
        <f>IF(+'2grid'!BM210*EN$2&lt;0,0,+'2grid'!BM210*EN$2)</f>
        <v>0</v>
      </c>
      <c r="BN210" s="84">
        <f>IF(+'2grid'!BN210*EO$2&lt;0,0,+'2grid'!BN210*EO$2)</f>
        <v>0</v>
      </c>
      <c r="BO210" s="84">
        <f>IF(+'2grid'!BO210*EP$2&lt;0,0,+'2grid'!BO210*EP$2)</f>
        <v>0</v>
      </c>
      <c r="BP210" s="84">
        <f>IF(+'2grid'!BP210*EQ$2&lt;0,0,+'2grid'!BP210*EQ$2)</f>
        <v>0</v>
      </c>
      <c r="BQ210" s="84">
        <f>IF(+'2grid'!BQ210*ER$2&lt;0,0,+'2grid'!BQ210*ER$2)</f>
        <v>0</v>
      </c>
      <c r="BR210" s="84">
        <f>IF(+'2grid'!BR210*ES$2&lt;0,0,+'2grid'!BR210*ES$2)</f>
        <v>0</v>
      </c>
      <c r="BS210" s="84">
        <f>IF(+'2grid'!BS210*ET$2&lt;0,0,+'2grid'!BS210*ET$2)</f>
        <v>0</v>
      </c>
      <c r="BT210" s="84">
        <f>IF(+'2grid'!BT210*EU$2&lt;0,0,+'2grid'!BT210*EU$2)</f>
        <v>0</v>
      </c>
      <c r="BU210" s="84">
        <f>IF(+'2grid'!BU210*EV$2&lt;0,0,+'2grid'!BU210*EV$2)</f>
        <v>0</v>
      </c>
      <c r="BV210" s="84">
        <f>IF(+'2grid'!BV210*EW$2&lt;0,0,+'2grid'!BV210*EW$2)</f>
        <v>0</v>
      </c>
      <c r="BW210" s="84">
        <f>IF(+'2grid'!BW210*EX$2&lt;0,0,+'2grid'!BW210*EX$2)</f>
        <v>0</v>
      </c>
      <c r="BX210" s="84">
        <f>IF(+'2grid'!BX210*EY$2&lt;0,0,+'2grid'!BX210*EY$2)</f>
        <v>0</v>
      </c>
      <c r="BY210" s="84">
        <f>IF(+'2grid'!BY210*EZ$2&lt;0,0,+'2grid'!BY210*EZ$2)</f>
        <v>0</v>
      </c>
      <c r="BZ210" s="84">
        <f>IF(+'2grid'!BZ210*FA$2&lt;0,0,+'2grid'!BZ210*FA$2)</f>
        <v>0</v>
      </c>
      <c r="CA210" s="84">
        <f>IF(+'2grid'!CA210*FB$2&lt;0,0,+'2grid'!CA210*FB$2)</f>
        <v>0</v>
      </c>
    </row>
    <row r="211" spans="1:79" x14ac:dyDescent="0.2">
      <c r="A211" s="9">
        <f>+data!B213</f>
        <v>776</v>
      </c>
      <c r="B211" s="84">
        <f>IF(+'2grid'!B211*CC$2&lt;0,0,+'2grid'!B211*CC$2)</f>
        <v>0</v>
      </c>
      <c r="C211" s="84">
        <f>IF(+'2grid'!C211*CD$2&lt;0,0,+'2grid'!C211*CD$2)</f>
        <v>0</v>
      </c>
      <c r="D211" s="84">
        <f>IF(+'2grid'!D211*CE$2&lt;0,0,+'2grid'!D211*CE$2)</f>
        <v>0</v>
      </c>
      <c r="E211" s="84">
        <f>IF(+'2grid'!E211*CF$2&lt;0,0,+'2grid'!E211*CF$2)</f>
        <v>0</v>
      </c>
      <c r="F211" s="84">
        <f>IF(+'2grid'!F211*CG$2&lt;0,0,+'2grid'!F211*CG$2)</f>
        <v>0</v>
      </c>
      <c r="G211" s="84">
        <f>IF(+'2grid'!G211*CH$2&lt;0,0,+'2grid'!G211*CH$2)</f>
        <v>0</v>
      </c>
      <c r="H211" s="84">
        <f>IF(+'2grid'!H211*CI$2&lt;0,0,+'2grid'!H211*CI$2)</f>
        <v>0</v>
      </c>
      <c r="I211" s="84">
        <f>IF(+'2grid'!I211*CJ$2&lt;0,0,+'2grid'!I211*CJ$2)</f>
        <v>0</v>
      </c>
      <c r="J211" s="84">
        <f>IF(+'2grid'!J211*CK$2&lt;0,0,+'2grid'!J211*CK$2)</f>
        <v>0</v>
      </c>
      <c r="K211" s="84">
        <f>IF(+'2grid'!K211*CL$2&lt;0,0,+'2grid'!K211*CL$2)</f>
        <v>0</v>
      </c>
      <c r="L211" s="84">
        <f>IF(+'2grid'!L211*CM$2&lt;0,0,+'2grid'!L211*CM$2)</f>
        <v>0</v>
      </c>
      <c r="M211" s="84">
        <f>IF(+'2grid'!M211*CN$2&lt;0,0,+'2grid'!M211*CN$2)</f>
        <v>0</v>
      </c>
      <c r="N211" s="84">
        <f>IF(+'2grid'!N211*CO$2&lt;0,0,+'2grid'!N211*CO$2)</f>
        <v>0</v>
      </c>
      <c r="O211" s="84">
        <f>IF(+'2grid'!O211*CP$2&lt;0,0,+'2grid'!O211*CP$2)</f>
        <v>0</v>
      </c>
      <c r="P211" s="84">
        <f>IF(+'2grid'!P211*CQ$2&lt;0,0,+'2grid'!P211*CQ$2)</f>
        <v>0</v>
      </c>
      <c r="Q211" s="84">
        <f>IF(+'2grid'!Q211*CR$2&lt;0,0,+'2grid'!Q211*CR$2)</f>
        <v>0</v>
      </c>
      <c r="R211" s="84">
        <f>IF(+'2grid'!R211*CS$2&lt;0,0,+'2grid'!R211*CS$2)</f>
        <v>0</v>
      </c>
      <c r="S211" s="84">
        <f>IF(+'2grid'!S211*CT$2&lt;0,0,+'2grid'!S211*CT$2)</f>
        <v>0</v>
      </c>
      <c r="T211" s="84">
        <f>IF(+'2grid'!T211*CU$2&lt;0,0,+'2grid'!T211*CU$2)</f>
        <v>0</v>
      </c>
      <c r="U211" s="84">
        <f>IF(+'2grid'!U211*CV$2&lt;0,0,+'2grid'!U211*CV$2)</f>
        <v>0</v>
      </c>
      <c r="V211" s="84">
        <f>IF(+'2grid'!V211*CW$2&lt;0,0,+'2grid'!V211*CW$2)</f>
        <v>0</v>
      </c>
      <c r="W211" s="84">
        <f>IF(+'2grid'!W211*CX$2&lt;0,0,+'2grid'!W211*CX$2)</f>
        <v>0</v>
      </c>
      <c r="X211" s="84">
        <f>IF(+'2grid'!X211*CY$2&lt;0,0,+'2grid'!X211*CY$2)</f>
        <v>0</v>
      </c>
      <c r="Y211" s="84">
        <f>IF(+'2grid'!Y211*CZ$2&lt;0,0,+'2grid'!Y211*CZ$2)</f>
        <v>0</v>
      </c>
      <c r="Z211" s="84">
        <f>IF(+'2grid'!Z211*DA$2&lt;0,0,+'2grid'!Z211*DA$2)</f>
        <v>0</v>
      </c>
      <c r="AA211" s="84">
        <f>IF(+'2grid'!AA211*DB$2&lt;0,0,+'2grid'!AA211*DB$2)</f>
        <v>0</v>
      </c>
      <c r="AB211" s="84">
        <f>IF(+'2grid'!AB211*DC$2&lt;0,0,+'2grid'!AB211*DC$2)</f>
        <v>0</v>
      </c>
      <c r="AC211" s="84">
        <f>IF(+'2grid'!AC211*DD$2&lt;0,0,+'2grid'!AC211*DD$2)</f>
        <v>0</v>
      </c>
      <c r="AD211" s="84">
        <f>IF(+'2grid'!AD211*DE$2&lt;0,0,+'2grid'!AD211*DE$2)</f>
        <v>0</v>
      </c>
      <c r="AE211" s="84">
        <f>IF(+'2grid'!AE211*DF$2&lt;0,0,+'2grid'!AE211*DF$2)</f>
        <v>0</v>
      </c>
      <c r="AF211" s="84">
        <f>IF(+'2grid'!AF211*DG$2&lt;0,0,+'2grid'!AF211*DG$2)</f>
        <v>0</v>
      </c>
      <c r="AG211" s="84">
        <f>IF(+'2grid'!AG211*DH$2&lt;0,0,+'2grid'!AG211*DH$2)</f>
        <v>0</v>
      </c>
      <c r="AH211" s="84">
        <f>IF(+'2grid'!AH211*DI$2&lt;0,0,+'2grid'!AH211*DI$2)</f>
        <v>0</v>
      </c>
      <c r="AI211" s="84">
        <f>IF(+'2grid'!AI211*DJ$2&lt;0,0,+'2grid'!AI211*DJ$2)</f>
        <v>0</v>
      </c>
      <c r="AJ211" s="84">
        <f>IF(+'2grid'!AJ211*DK$2&lt;0,0,+'2grid'!AJ211*DK$2)</f>
        <v>0</v>
      </c>
      <c r="AK211" s="84">
        <f>IF(+'2grid'!AK211*DL$2&lt;0,0,+'2grid'!AK211*DL$2)</f>
        <v>0</v>
      </c>
      <c r="AL211" s="84">
        <f>IF(+'2grid'!AL211*DM$2&lt;0,0,+'2grid'!AL211*DM$2)</f>
        <v>0</v>
      </c>
      <c r="AM211" s="84">
        <f>IF(+'2grid'!AM211*DN$2&lt;0,0,+'2grid'!AM211*DN$2)</f>
        <v>0</v>
      </c>
      <c r="AN211" s="84">
        <f>IF(+'2grid'!AN211*DO$2&lt;0,0,+'2grid'!AN211*DO$2)</f>
        <v>0</v>
      </c>
      <c r="AO211" s="84">
        <f>IF(+'2grid'!AO211*DP$2&lt;0,0,+'2grid'!AO211*DP$2)</f>
        <v>0</v>
      </c>
      <c r="AP211" s="84">
        <f>IF(+'2grid'!AP211*DQ$2&lt;0,0,+'2grid'!AP211*DQ$2)</f>
        <v>0</v>
      </c>
      <c r="AQ211" s="84">
        <f>IF(+'2grid'!AQ211*DR$2&lt;0,0,+'2grid'!AQ211*DR$2)</f>
        <v>0</v>
      </c>
      <c r="AR211" s="84">
        <f>IF(+'2grid'!AR211*DS$2&lt;0,0,+'2grid'!AR211*DS$2)</f>
        <v>0</v>
      </c>
      <c r="AS211" s="84">
        <f>IF(+'2grid'!AS211*DT$2&lt;0,0,+'2grid'!AS211*DT$2)</f>
        <v>0</v>
      </c>
      <c r="AT211" s="84">
        <f>IF(+'2grid'!AT211*DU$2&lt;0,0,+'2grid'!AT211*DU$2)</f>
        <v>0</v>
      </c>
      <c r="AU211" s="84">
        <f>IF(+'2grid'!AU211*DV$2&lt;0,0,+'2grid'!AU211*DV$2)</f>
        <v>0</v>
      </c>
      <c r="AV211" s="84">
        <f>IF(+'2grid'!AV211*DW$2&lt;0,0,+'2grid'!AV211*DW$2)</f>
        <v>0</v>
      </c>
      <c r="AW211" s="84">
        <f>IF(+'2grid'!AW211*DX$2&lt;0,0,+'2grid'!AW211*DX$2)</f>
        <v>0</v>
      </c>
      <c r="AX211" s="84">
        <f>IF(+'2grid'!AX211*DY$2&lt;0,0,+'2grid'!AX211*DY$2)</f>
        <v>0</v>
      </c>
      <c r="AY211" s="84">
        <f>IF(+'2grid'!AY211*DZ$2&lt;0,0,+'2grid'!AY211*DZ$2)</f>
        <v>0</v>
      </c>
      <c r="AZ211" s="84">
        <f>IF(+'2grid'!AZ211*EA$2&lt;0,0,+'2grid'!AZ211*EA$2)</f>
        <v>0</v>
      </c>
      <c r="BA211" s="84">
        <f>IF(+'2grid'!BA211*EB$2&lt;0,0,+'2grid'!BA211*EB$2)</f>
        <v>0</v>
      </c>
      <c r="BB211" s="84">
        <f>IF(+'2grid'!BB211*EC$2&lt;0,0,+'2grid'!BB211*EC$2)</f>
        <v>0</v>
      </c>
      <c r="BC211" s="84">
        <f>IF(+'2grid'!BC211*ED$2&lt;0,0,+'2grid'!BC211*ED$2)</f>
        <v>0</v>
      </c>
      <c r="BD211" s="84">
        <f>IF(+'2grid'!BD211*EE$2&lt;0,0,+'2grid'!BD211*EE$2)</f>
        <v>0</v>
      </c>
      <c r="BE211" s="84">
        <f>IF(+'2grid'!BE211*EF$2&lt;0,0,+'2grid'!BE211*EF$2)</f>
        <v>0</v>
      </c>
      <c r="BF211" s="84">
        <f>IF(+'2grid'!BF211*EG$2&lt;0,0,+'2grid'!BF211*EG$2)</f>
        <v>0</v>
      </c>
      <c r="BG211" s="84">
        <f>IF(+'2grid'!BG211*EH$2&lt;0,0,+'2grid'!BG211*EH$2)</f>
        <v>0</v>
      </c>
      <c r="BH211" s="84">
        <f>IF(+'2grid'!BH211*EI$2&lt;0,0,+'2grid'!BH211*EI$2)</f>
        <v>0</v>
      </c>
      <c r="BI211" s="84">
        <f>IF(+'2grid'!BI211*EJ$2&lt;0,0,+'2grid'!BI211*EJ$2)</f>
        <v>0</v>
      </c>
      <c r="BJ211" s="84">
        <f>IF(+'2grid'!BJ211*EK$2&lt;0,0,+'2grid'!BJ211*EK$2)</f>
        <v>0</v>
      </c>
      <c r="BK211" s="84">
        <f>IF(+'2grid'!BK211*EL$2&lt;0,0,+'2grid'!BK211*EL$2)</f>
        <v>0</v>
      </c>
      <c r="BL211" s="84">
        <f>IF(+'2grid'!BL211*EM$2&lt;0,0,+'2grid'!BL211*EM$2)</f>
        <v>0</v>
      </c>
      <c r="BM211" s="84">
        <f>IF(+'2grid'!BM211*EN$2&lt;0,0,+'2grid'!BM211*EN$2)</f>
        <v>0</v>
      </c>
      <c r="BN211" s="84">
        <f>IF(+'2grid'!BN211*EO$2&lt;0,0,+'2grid'!BN211*EO$2)</f>
        <v>0</v>
      </c>
      <c r="BO211" s="84">
        <f>IF(+'2grid'!BO211*EP$2&lt;0,0,+'2grid'!BO211*EP$2)</f>
        <v>0</v>
      </c>
      <c r="BP211" s="84">
        <f>IF(+'2grid'!BP211*EQ$2&lt;0,0,+'2grid'!BP211*EQ$2)</f>
        <v>0</v>
      </c>
      <c r="BQ211" s="84">
        <f>IF(+'2grid'!BQ211*ER$2&lt;0,0,+'2grid'!BQ211*ER$2)</f>
        <v>0</v>
      </c>
      <c r="BR211" s="84">
        <f>IF(+'2grid'!BR211*ES$2&lt;0,0,+'2grid'!BR211*ES$2)</f>
        <v>0</v>
      </c>
      <c r="BS211" s="84">
        <f>IF(+'2grid'!BS211*ET$2&lt;0,0,+'2grid'!BS211*ET$2)</f>
        <v>0</v>
      </c>
      <c r="BT211" s="84">
        <f>IF(+'2grid'!BT211*EU$2&lt;0,0,+'2grid'!BT211*EU$2)</f>
        <v>0</v>
      </c>
      <c r="BU211" s="84">
        <f>IF(+'2grid'!BU211*EV$2&lt;0,0,+'2grid'!BU211*EV$2)</f>
        <v>0</v>
      </c>
      <c r="BV211" s="84">
        <f>IF(+'2grid'!BV211*EW$2&lt;0,0,+'2grid'!BV211*EW$2)</f>
        <v>0</v>
      </c>
      <c r="BW211" s="84">
        <f>IF(+'2grid'!BW211*EX$2&lt;0,0,+'2grid'!BW211*EX$2)</f>
        <v>0</v>
      </c>
      <c r="BX211" s="84">
        <f>IF(+'2grid'!BX211*EY$2&lt;0,0,+'2grid'!BX211*EY$2)</f>
        <v>0</v>
      </c>
      <c r="BY211" s="84">
        <f>IF(+'2grid'!BY211*EZ$2&lt;0,0,+'2grid'!BY211*EZ$2)</f>
        <v>0</v>
      </c>
      <c r="BZ211" s="84">
        <f>IF(+'2grid'!BZ211*FA$2&lt;0,0,+'2grid'!BZ211*FA$2)</f>
        <v>0</v>
      </c>
      <c r="CA211" s="84">
        <f>IF(+'2grid'!CA211*FB$2&lt;0,0,+'2grid'!CA211*FB$2)</f>
        <v>0</v>
      </c>
    </row>
    <row r="212" spans="1:79" x14ac:dyDescent="0.2">
      <c r="A212" s="9">
        <f>+data!B214</f>
        <v>780</v>
      </c>
      <c r="B212" s="84">
        <f>IF(+'2grid'!B212*CC$2&lt;0,0,+'2grid'!B212*CC$2)</f>
        <v>0</v>
      </c>
      <c r="C212" s="84">
        <f>IF(+'2grid'!C212*CD$2&lt;0,0,+'2grid'!C212*CD$2)</f>
        <v>0</v>
      </c>
      <c r="D212" s="84">
        <f>IF(+'2grid'!D212*CE$2&lt;0,0,+'2grid'!D212*CE$2)</f>
        <v>0</v>
      </c>
      <c r="E212" s="84">
        <f>IF(+'2grid'!E212*CF$2&lt;0,0,+'2grid'!E212*CF$2)</f>
        <v>0</v>
      </c>
      <c r="F212" s="84">
        <f>IF(+'2grid'!F212*CG$2&lt;0,0,+'2grid'!F212*CG$2)</f>
        <v>0</v>
      </c>
      <c r="G212" s="84">
        <f>IF(+'2grid'!G212*CH$2&lt;0,0,+'2grid'!G212*CH$2)</f>
        <v>0</v>
      </c>
      <c r="H212" s="84">
        <f>IF(+'2grid'!H212*CI$2&lt;0,0,+'2grid'!H212*CI$2)</f>
        <v>0</v>
      </c>
      <c r="I212" s="84">
        <f>IF(+'2grid'!I212*CJ$2&lt;0,0,+'2grid'!I212*CJ$2)</f>
        <v>0</v>
      </c>
      <c r="J212" s="84">
        <f>IF(+'2grid'!J212*CK$2&lt;0,0,+'2grid'!J212*CK$2)</f>
        <v>0</v>
      </c>
      <c r="K212" s="84">
        <f>IF(+'2grid'!K212*CL$2&lt;0,0,+'2grid'!K212*CL$2)</f>
        <v>0</v>
      </c>
      <c r="L212" s="84">
        <f>IF(+'2grid'!L212*CM$2&lt;0,0,+'2grid'!L212*CM$2)</f>
        <v>0</v>
      </c>
      <c r="M212" s="84">
        <f>IF(+'2grid'!M212*CN$2&lt;0,0,+'2grid'!M212*CN$2)</f>
        <v>0</v>
      </c>
      <c r="N212" s="84">
        <f>IF(+'2grid'!N212*CO$2&lt;0,0,+'2grid'!N212*CO$2)</f>
        <v>0</v>
      </c>
      <c r="O212" s="84">
        <f>IF(+'2grid'!O212*CP$2&lt;0,0,+'2grid'!O212*CP$2)</f>
        <v>0</v>
      </c>
      <c r="P212" s="84">
        <f>IF(+'2grid'!P212*CQ$2&lt;0,0,+'2grid'!P212*CQ$2)</f>
        <v>0</v>
      </c>
      <c r="Q212" s="84">
        <f>IF(+'2grid'!Q212*CR$2&lt;0,0,+'2grid'!Q212*CR$2)</f>
        <v>0</v>
      </c>
      <c r="R212" s="84">
        <f>IF(+'2grid'!R212*CS$2&lt;0,0,+'2grid'!R212*CS$2)</f>
        <v>0</v>
      </c>
      <c r="S212" s="84">
        <f>IF(+'2grid'!S212*CT$2&lt;0,0,+'2grid'!S212*CT$2)</f>
        <v>0</v>
      </c>
      <c r="T212" s="84">
        <f>IF(+'2grid'!T212*CU$2&lt;0,0,+'2grid'!T212*CU$2)</f>
        <v>0</v>
      </c>
      <c r="U212" s="84">
        <f>IF(+'2grid'!U212*CV$2&lt;0,0,+'2grid'!U212*CV$2)</f>
        <v>0</v>
      </c>
      <c r="V212" s="84">
        <f>IF(+'2grid'!V212*CW$2&lt;0,0,+'2grid'!V212*CW$2)</f>
        <v>0</v>
      </c>
      <c r="W212" s="84">
        <f>IF(+'2grid'!W212*CX$2&lt;0,0,+'2grid'!W212*CX$2)</f>
        <v>0</v>
      </c>
      <c r="X212" s="84">
        <f>IF(+'2grid'!X212*CY$2&lt;0,0,+'2grid'!X212*CY$2)</f>
        <v>0</v>
      </c>
      <c r="Y212" s="84">
        <f>IF(+'2grid'!Y212*CZ$2&lt;0,0,+'2grid'!Y212*CZ$2)</f>
        <v>0</v>
      </c>
      <c r="Z212" s="84">
        <f>IF(+'2grid'!Z212*DA$2&lt;0,0,+'2grid'!Z212*DA$2)</f>
        <v>0</v>
      </c>
      <c r="AA212" s="84">
        <f>IF(+'2grid'!AA212*DB$2&lt;0,0,+'2grid'!AA212*DB$2)</f>
        <v>0</v>
      </c>
      <c r="AB212" s="84">
        <f>IF(+'2grid'!AB212*DC$2&lt;0,0,+'2grid'!AB212*DC$2)</f>
        <v>0</v>
      </c>
      <c r="AC212" s="84">
        <f>IF(+'2grid'!AC212*DD$2&lt;0,0,+'2grid'!AC212*DD$2)</f>
        <v>0</v>
      </c>
      <c r="AD212" s="84">
        <f>IF(+'2grid'!AD212*DE$2&lt;0,0,+'2grid'!AD212*DE$2)</f>
        <v>0</v>
      </c>
      <c r="AE212" s="84">
        <f>IF(+'2grid'!AE212*DF$2&lt;0,0,+'2grid'!AE212*DF$2)</f>
        <v>0</v>
      </c>
      <c r="AF212" s="84">
        <f>IF(+'2grid'!AF212*DG$2&lt;0,0,+'2grid'!AF212*DG$2)</f>
        <v>0</v>
      </c>
      <c r="AG212" s="84">
        <f>IF(+'2grid'!AG212*DH$2&lt;0,0,+'2grid'!AG212*DH$2)</f>
        <v>0</v>
      </c>
      <c r="AH212" s="84">
        <f>IF(+'2grid'!AH212*DI$2&lt;0,0,+'2grid'!AH212*DI$2)</f>
        <v>0</v>
      </c>
      <c r="AI212" s="84">
        <f>IF(+'2grid'!AI212*DJ$2&lt;0,0,+'2grid'!AI212*DJ$2)</f>
        <v>0</v>
      </c>
      <c r="AJ212" s="84">
        <f>IF(+'2grid'!AJ212*DK$2&lt;0,0,+'2grid'!AJ212*DK$2)</f>
        <v>0</v>
      </c>
      <c r="AK212" s="84">
        <f>IF(+'2grid'!AK212*DL$2&lt;0,0,+'2grid'!AK212*DL$2)</f>
        <v>0</v>
      </c>
      <c r="AL212" s="84">
        <f>IF(+'2grid'!AL212*DM$2&lt;0,0,+'2grid'!AL212*DM$2)</f>
        <v>0</v>
      </c>
      <c r="AM212" s="84">
        <f>IF(+'2grid'!AM212*DN$2&lt;0,0,+'2grid'!AM212*DN$2)</f>
        <v>0</v>
      </c>
      <c r="AN212" s="84">
        <f>IF(+'2grid'!AN212*DO$2&lt;0,0,+'2grid'!AN212*DO$2)</f>
        <v>0</v>
      </c>
      <c r="AO212" s="84">
        <f>IF(+'2grid'!AO212*DP$2&lt;0,0,+'2grid'!AO212*DP$2)</f>
        <v>0</v>
      </c>
      <c r="AP212" s="84">
        <f>IF(+'2grid'!AP212*DQ$2&lt;0,0,+'2grid'!AP212*DQ$2)</f>
        <v>0</v>
      </c>
      <c r="AQ212" s="84">
        <f>IF(+'2grid'!AQ212*DR$2&lt;0,0,+'2grid'!AQ212*DR$2)</f>
        <v>0</v>
      </c>
      <c r="AR212" s="84">
        <f>IF(+'2grid'!AR212*DS$2&lt;0,0,+'2grid'!AR212*DS$2)</f>
        <v>0</v>
      </c>
      <c r="AS212" s="84">
        <f>IF(+'2grid'!AS212*DT$2&lt;0,0,+'2grid'!AS212*DT$2)</f>
        <v>0</v>
      </c>
      <c r="AT212" s="84">
        <f>IF(+'2grid'!AT212*DU$2&lt;0,0,+'2grid'!AT212*DU$2)</f>
        <v>0</v>
      </c>
      <c r="AU212" s="84">
        <f>IF(+'2grid'!AU212*DV$2&lt;0,0,+'2grid'!AU212*DV$2)</f>
        <v>0</v>
      </c>
      <c r="AV212" s="84">
        <f>IF(+'2grid'!AV212*DW$2&lt;0,0,+'2grid'!AV212*DW$2)</f>
        <v>0</v>
      </c>
      <c r="AW212" s="84">
        <f>IF(+'2grid'!AW212*DX$2&lt;0,0,+'2grid'!AW212*DX$2)</f>
        <v>0</v>
      </c>
      <c r="AX212" s="84">
        <f>IF(+'2grid'!AX212*DY$2&lt;0,0,+'2grid'!AX212*DY$2)</f>
        <v>0.27029999999999998</v>
      </c>
      <c r="AY212" s="84">
        <f>IF(+'2grid'!AY212*DZ$2&lt;0,0,+'2grid'!AY212*DZ$2)</f>
        <v>0.54286666666666661</v>
      </c>
      <c r="AZ212" s="84">
        <f>IF(+'2grid'!AZ212*EA$2&lt;0,0,+'2grid'!AZ212*EA$2)</f>
        <v>0.81769999999999998</v>
      </c>
      <c r="BA212" s="84">
        <f>IF(+'2grid'!BA212*EB$2&lt;0,0,+'2grid'!BA212*EB$2)</f>
        <v>1.0948</v>
      </c>
      <c r="BB212" s="84">
        <f>IF(+'2grid'!BB212*EC$2&lt;0,0,+'2grid'!BB212*EC$2)</f>
        <v>1.3741666666666668</v>
      </c>
      <c r="BC212" s="84">
        <f>IF(+'2grid'!BC212*ED$2&lt;0,0,+'2grid'!BC212*ED$2)</f>
        <v>1.6557999999999999</v>
      </c>
      <c r="BD212" s="84">
        <f>IF(+'2grid'!BD212*EE$2&lt;0,0,+'2grid'!BD212*EE$2)</f>
        <v>1.6625999999999999</v>
      </c>
      <c r="BE212" s="84">
        <f>IF(+'2grid'!BE212*EF$2&lt;0,0,+'2grid'!BE212*EF$2)</f>
        <v>2.5040999999999998</v>
      </c>
      <c r="BF212" s="84">
        <f>IF(+'2grid'!BF212*EG$2&lt;0,0,+'2grid'!BF212*EG$2)</f>
        <v>3.3523999999999998</v>
      </c>
      <c r="BG212" s="84">
        <f>IF(+'2grid'!BG212*EH$2&lt;0,0,+'2grid'!BG212*EH$2)</f>
        <v>4.2074999999999996</v>
      </c>
      <c r="BH212" s="84">
        <f>IF(+'2grid'!BH212*EI$2&lt;0,0,+'2grid'!BH212*EI$2)</f>
        <v>4.2074999999999996</v>
      </c>
      <c r="BI212" s="84">
        <f>IF(+'2grid'!BI212*EJ$2&lt;0,0,+'2grid'!BI212*EJ$2)</f>
        <v>5.0489999999999995</v>
      </c>
      <c r="BJ212" s="84">
        <f>IF(+'2grid'!BJ212*EK$2&lt;0,0,+'2grid'!BJ212*EK$2)</f>
        <v>5.0489999999999995</v>
      </c>
      <c r="BK212" s="84">
        <f>IF(+'2grid'!BK212*EL$2&lt;0,0,+'2grid'!BK212*EL$2)</f>
        <v>5.8905000000000003</v>
      </c>
      <c r="BL212" s="84">
        <f>IF(+'2grid'!BL212*EM$2&lt;0,0,+'2grid'!BL212*EM$2)</f>
        <v>5.8905000000000003</v>
      </c>
      <c r="BM212" s="84">
        <f>IF(+'2grid'!BM212*EN$2&lt;0,0,+'2grid'!BM212*EN$2)</f>
        <v>5.8905000000000003</v>
      </c>
      <c r="BN212" s="84">
        <f>IF(+'2grid'!BN212*EO$2&lt;0,0,+'2grid'!BN212*EO$2)</f>
        <v>5.8905000000000003</v>
      </c>
      <c r="BO212" s="84">
        <f>IF(+'2grid'!BO212*EP$2&lt;0,0,+'2grid'!BO212*EP$2)</f>
        <v>5.8905000000000003</v>
      </c>
      <c r="BP212" s="84">
        <f>IF(+'2grid'!BP212*EQ$2&lt;0,0,+'2grid'!BP212*EQ$2)</f>
        <v>5.8905000000000003</v>
      </c>
      <c r="BQ212" s="84">
        <f>IF(+'2grid'!BQ212*ER$2&lt;0,0,+'2grid'!BQ212*ER$2)</f>
        <v>5.8905000000000003</v>
      </c>
      <c r="BR212" s="84">
        <f>IF(+'2grid'!BR212*ES$2&lt;0,0,+'2grid'!BR212*ES$2)</f>
        <v>5.8905000000000003</v>
      </c>
      <c r="BS212" s="84">
        <f>IF(+'2grid'!BS212*ET$2&lt;0,0,+'2grid'!BS212*ET$2)</f>
        <v>5.8905000000000003</v>
      </c>
      <c r="BT212" s="84">
        <f>IF(+'2grid'!BT212*EU$2&lt;0,0,+'2grid'!BT212*EU$2)</f>
        <v>5.8905000000000003</v>
      </c>
      <c r="BU212" s="84">
        <f>IF(+'2grid'!BU212*EV$2&lt;0,0,+'2grid'!BU212*EV$2)</f>
        <v>5.8905000000000003</v>
      </c>
      <c r="BV212" s="84">
        <f>IF(+'2grid'!BV212*EW$2&lt;0,0,+'2grid'!BV212*EW$2)</f>
        <v>5.8905000000000003</v>
      </c>
      <c r="BW212" s="84">
        <f>IF(+'2grid'!BW212*EX$2&lt;0,0,+'2grid'!BW212*EX$2)</f>
        <v>5.8905000000000003</v>
      </c>
      <c r="BX212" s="84">
        <f>IF(+'2grid'!BX212*EY$2&lt;0,0,+'2grid'!BX212*EY$2)</f>
        <v>5.8905000000000003</v>
      </c>
      <c r="BY212" s="84">
        <f>IF(+'2grid'!BY212*EZ$2&lt;0,0,+'2grid'!BY212*EZ$2)</f>
        <v>5.8905000000000003</v>
      </c>
      <c r="BZ212" s="84">
        <f>IF(+'2grid'!BZ212*FA$2&lt;0,0,+'2grid'!BZ212*FA$2)</f>
        <v>5.8905000000000003</v>
      </c>
      <c r="CA212" s="84">
        <f>IF(+'2grid'!CA212*FB$2&lt;0,0,+'2grid'!CA212*FB$2)</f>
        <v>5.8905000000000003</v>
      </c>
    </row>
    <row r="213" spans="1:79" x14ac:dyDescent="0.2">
      <c r="A213" s="9">
        <f>+data!B215</f>
        <v>784</v>
      </c>
      <c r="B213" s="84">
        <f>IF(+'2grid'!B213*CC$2&lt;0,0,+'2grid'!B213*CC$2)</f>
        <v>0</v>
      </c>
      <c r="C213" s="84">
        <f>IF(+'2grid'!C213*CD$2&lt;0,0,+'2grid'!C213*CD$2)</f>
        <v>0</v>
      </c>
      <c r="D213" s="84">
        <f>IF(+'2grid'!D213*CE$2&lt;0,0,+'2grid'!D213*CE$2)</f>
        <v>0</v>
      </c>
      <c r="E213" s="84">
        <f>IF(+'2grid'!E213*CF$2&lt;0,0,+'2grid'!E213*CF$2)</f>
        <v>0</v>
      </c>
      <c r="F213" s="84">
        <f>IF(+'2grid'!F213*CG$2&lt;0,0,+'2grid'!F213*CG$2)</f>
        <v>0</v>
      </c>
      <c r="G213" s="84">
        <f>IF(+'2grid'!G213*CH$2&lt;0,0,+'2grid'!G213*CH$2)</f>
        <v>0</v>
      </c>
      <c r="H213" s="84">
        <f>IF(+'2grid'!H213*CI$2&lt;0,0,+'2grid'!H213*CI$2)</f>
        <v>0</v>
      </c>
      <c r="I213" s="84">
        <f>IF(+'2grid'!I213*CJ$2&lt;0,0,+'2grid'!I213*CJ$2)</f>
        <v>0</v>
      </c>
      <c r="J213" s="84">
        <f>IF(+'2grid'!J213*CK$2&lt;0,0,+'2grid'!J213*CK$2)</f>
        <v>0</v>
      </c>
      <c r="K213" s="84">
        <f>IF(+'2grid'!K213*CL$2&lt;0,0,+'2grid'!K213*CL$2)</f>
        <v>0</v>
      </c>
      <c r="L213" s="84">
        <f>IF(+'2grid'!L213*CM$2&lt;0,0,+'2grid'!L213*CM$2)</f>
        <v>0</v>
      </c>
      <c r="M213" s="84">
        <f>IF(+'2grid'!M213*CN$2&lt;0,0,+'2grid'!M213*CN$2)</f>
        <v>0</v>
      </c>
      <c r="N213" s="84">
        <f>IF(+'2grid'!N213*CO$2&lt;0,0,+'2grid'!N213*CO$2)</f>
        <v>0</v>
      </c>
      <c r="O213" s="84">
        <f>IF(+'2grid'!O213*CP$2&lt;0,0,+'2grid'!O213*CP$2)</f>
        <v>0</v>
      </c>
      <c r="P213" s="84">
        <f>IF(+'2grid'!P213*CQ$2&lt;0,0,+'2grid'!P213*CQ$2)</f>
        <v>0</v>
      </c>
      <c r="Q213" s="84">
        <f>IF(+'2grid'!Q213*CR$2&lt;0,0,+'2grid'!Q213*CR$2)</f>
        <v>0</v>
      </c>
      <c r="R213" s="84">
        <f>IF(+'2grid'!R213*CS$2&lt;0,0,+'2grid'!R213*CS$2)</f>
        <v>0</v>
      </c>
      <c r="S213" s="84">
        <f>IF(+'2grid'!S213*CT$2&lt;0,0,+'2grid'!S213*CT$2)</f>
        <v>0</v>
      </c>
      <c r="T213" s="84">
        <f>IF(+'2grid'!T213*CU$2&lt;0,0,+'2grid'!T213*CU$2)</f>
        <v>0</v>
      </c>
      <c r="U213" s="84">
        <f>IF(+'2grid'!U213*CV$2&lt;0,0,+'2grid'!U213*CV$2)</f>
        <v>0</v>
      </c>
      <c r="V213" s="84">
        <f>IF(+'2grid'!V213*CW$2&lt;0,0,+'2grid'!V213*CW$2)</f>
        <v>0</v>
      </c>
      <c r="W213" s="84">
        <f>IF(+'2grid'!W213*CX$2&lt;0,0,+'2grid'!W213*CX$2)</f>
        <v>0</v>
      </c>
      <c r="X213" s="84">
        <f>IF(+'2grid'!X213*CY$2&lt;0,0,+'2grid'!X213*CY$2)</f>
        <v>0</v>
      </c>
      <c r="Y213" s="84">
        <f>IF(+'2grid'!Y213*CZ$2&lt;0,0,+'2grid'!Y213*CZ$2)</f>
        <v>0</v>
      </c>
      <c r="Z213" s="84">
        <f>IF(+'2grid'!Z213*DA$2&lt;0,0,+'2grid'!Z213*DA$2)</f>
        <v>0</v>
      </c>
      <c r="AA213" s="84">
        <f>IF(+'2grid'!AA213*DB$2&lt;0,0,+'2grid'!AA213*DB$2)</f>
        <v>0</v>
      </c>
      <c r="AB213" s="84">
        <f>IF(+'2grid'!AB213*DC$2&lt;0,0,+'2grid'!AB213*DC$2)</f>
        <v>0</v>
      </c>
      <c r="AC213" s="84">
        <f>IF(+'2grid'!AC213*DD$2&lt;0,0,+'2grid'!AC213*DD$2)</f>
        <v>1.123609386018948</v>
      </c>
      <c r="AD213" s="84">
        <f>IF(+'2grid'!AD213*DE$2&lt;0,0,+'2grid'!AD213*DE$2)</f>
        <v>1.1488799938963701</v>
      </c>
      <c r="AE213" s="84">
        <f>IF(+'2grid'!AE213*DF$2&lt;0,0,+'2grid'!AE213*DF$2)</f>
        <v>1.1744213688631915</v>
      </c>
      <c r="AF213" s="84">
        <f>IF(+'2grid'!AF213*DG$2&lt;0,0,+'2grid'!AF213*DG$2)</f>
        <v>1.2002335109194122</v>
      </c>
      <c r="AG213" s="84">
        <f>IF(+'2grid'!AG213*DH$2&lt;0,0,+'2grid'!AG213*DH$2)</f>
        <v>1.2263164200650316</v>
      </c>
      <c r="AH213" s="84">
        <f>IF(+'2grid'!AH213*DI$2&lt;0,0,+'2grid'!AH213*DI$2)</f>
        <v>1.2526700963000508</v>
      </c>
      <c r="AI213" s="84">
        <f>IF(+'2grid'!AI213*DJ$2&lt;0,0,+'2grid'!AI213*DJ$2)</f>
        <v>1.2792945396244688</v>
      </c>
      <c r="AJ213" s="84">
        <f>IF(+'2grid'!AJ213*DK$2&lt;0,0,+'2grid'!AJ213*DK$2)</f>
        <v>1.3061897500382862</v>
      </c>
      <c r="AK213" s="84">
        <f>IF(+'2grid'!AK213*DL$2&lt;0,0,+'2grid'!AK213*DL$2)</f>
        <v>1.3333557275415024</v>
      </c>
      <c r="AL213" s="84">
        <f>IF(+'2grid'!AL213*DM$2&lt;0,0,+'2grid'!AL213*DM$2)</f>
        <v>1.3607924721341182</v>
      </c>
      <c r="AM213" s="84">
        <f>IF(+'2grid'!AM213*DN$2&lt;0,0,+'2grid'!AM213*DN$2)</f>
        <v>1.3884999838161332</v>
      </c>
      <c r="AN213" s="84">
        <f>IF(+'2grid'!AN213*DO$2&lt;0,0,+'2grid'!AN213*DO$2)</f>
        <v>1.7093901856195561</v>
      </c>
      <c r="AO213" s="84">
        <f>IF(+'2grid'!AO213*DP$2&lt;0,0,+'2grid'!AO213*DP$2)</f>
        <v>2.0373630596991692</v>
      </c>
      <c r="AP213" s="84">
        <f>IF(+'2grid'!AP213*DQ$2&lt;0,0,+'2grid'!AP213*DQ$2)</f>
        <v>2.372418606054973</v>
      </c>
      <c r="AQ213" s="84">
        <f>IF(+'2grid'!AQ213*DR$2&lt;0,0,+'2grid'!AQ213*DR$2)</f>
        <v>2.7145568246869667</v>
      </c>
      <c r="AR213" s="84">
        <f>IF(+'2grid'!AR213*DS$2&lt;0,0,+'2grid'!AR213*DS$2)</f>
        <v>3.0637777155951498</v>
      </c>
      <c r="AS213" s="84">
        <f>IF(+'2grid'!AS213*DT$2&lt;0,0,+'2grid'!AS213*DT$2)</f>
        <v>3.4200812787795236</v>
      </c>
      <c r="AT213" s="84">
        <f>IF(+'2grid'!AT213*DU$2&lt;0,0,+'2grid'!AT213*DU$2)</f>
        <v>3.7834675142400873</v>
      </c>
      <c r="AU213" s="84">
        <f>IF(+'2grid'!AU213*DV$2&lt;0,0,+'2grid'!AU213*DV$2)</f>
        <v>4.15393642197684</v>
      </c>
      <c r="AV213" s="84">
        <f>IF(+'2grid'!AV213*DW$2&lt;0,0,+'2grid'!AV213*DW$2)</f>
        <v>4.5314880019897847</v>
      </c>
      <c r="AW213" s="84">
        <f>IF(+'2grid'!AW213*DX$2&lt;0,0,+'2grid'!AW213*DX$2)</f>
        <v>4.9161222542789185</v>
      </c>
      <c r="AX213" s="84">
        <f>IF(+'2grid'!AX213*DY$2&lt;0,0,+'2grid'!AX213*DY$2)</f>
        <v>8.6357452598541844</v>
      </c>
      <c r="AY213" s="84">
        <f>IF(+'2grid'!AY213*DZ$2&lt;0,0,+'2grid'!AY213*DZ$2)</f>
        <v>12.386386492208922</v>
      </c>
      <c r="AZ213" s="84">
        <f>IF(+'2grid'!AZ213*EA$2&lt;0,0,+'2grid'!AZ213*EA$2)</f>
        <v>16.168045951343132</v>
      </c>
      <c r="BA213" s="84">
        <f>IF(+'2grid'!BA213*EB$2&lt;0,0,+'2grid'!BA213*EB$2)</f>
        <v>19.980723637256812</v>
      </c>
      <c r="BB213" s="84">
        <f>IF(+'2grid'!BB213*EC$2&lt;0,0,+'2grid'!BB213*EC$2)</f>
        <v>23.824419549949965</v>
      </c>
      <c r="BC213" s="84">
        <f>IF(+'2grid'!BC213*ED$2&lt;0,0,+'2grid'!BC213*ED$2)</f>
        <v>27.699133689422588</v>
      </c>
      <c r="BD213" s="84">
        <f>IF(+'2grid'!BD213*EE$2&lt;0,0,+'2grid'!BD213*EE$2)</f>
        <v>41.719331747826423</v>
      </c>
      <c r="BE213" s="84">
        <f>IF(+'2grid'!BE213*EF$2&lt;0,0,+'2grid'!BE213*EF$2)</f>
        <v>49.337067488011222</v>
      </c>
      <c r="BF213" s="84">
        <f>IF(+'2grid'!BF213*EG$2&lt;0,0,+'2grid'!BF213*EG$2)</f>
        <v>58.884831845296112</v>
      </c>
      <c r="BG213" s="84">
        <f>IF(+'2grid'!BG213*EH$2&lt;0,0,+'2grid'!BG213*EH$2)</f>
        <v>197.07905181488556</v>
      </c>
      <c r="BH213" s="84">
        <f>IF(+'2grid'!BH213*EI$2&lt;0,0,+'2grid'!BH213*EI$2)</f>
        <v>206.46376856797536</v>
      </c>
      <c r="BI213" s="84">
        <f>IF(+'2grid'!BI213*EJ$2&lt;0,0,+'2grid'!BI213*EJ$2)</f>
        <v>206.46376856797536</v>
      </c>
      <c r="BJ213" s="84">
        <f>IF(+'2grid'!BJ213*EK$2&lt;0,0,+'2grid'!BJ213*EK$2)</f>
        <v>213.0330702951382</v>
      </c>
      <c r="BK213" s="84">
        <f>IF(+'2grid'!BK213*EL$2&lt;0,0,+'2grid'!BK213*EL$2)</f>
        <v>213.0330702951382</v>
      </c>
      <c r="BL213" s="84">
        <f>IF(+'2grid'!BL213*EM$2&lt;0,0,+'2grid'!BL213*EM$2)</f>
        <v>213.0330702951382</v>
      </c>
      <c r="BM213" s="84">
        <f>IF(+'2grid'!BM213*EN$2&lt;0,0,+'2grid'!BM213*EN$2)</f>
        <v>215.84848532106514</v>
      </c>
      <c r="BN213" s="84">
        <f>IF(+'2grid'!BN213*EO$2&lt;0,0,+'2grid'!BN213*EO$2)</f>
        <v>215.84848532106514</v>
      </c>
      <c r="BO213" s="84">
        <f>IF(+'2grid'!BO213*EP$2&lt;0,0,+'2grid'!BO213*EP$2)</f>
        <v>215.84848532106514</v>
      </c>
      <c r="BP213" s="84">
        <f>IF(+'2grid'!BP213*EQ$2&lt;0,0,+'2grid'!BP213*EQ$2)</f>
        <v>93.847167530897877</v>
      </c>
      <c r="BQ213" s="84">
        <f>IF(+'2grid'!BQ213*ER$2&lt;0,0,+'2grid'!BQ213*ER$2)</f>
        <v>86.620935631018739</v>
      </c>
      <c r="BR213" s="84">
        <f>IF(+'2grid'!BR213*ES$2&lt;0,0,+'2grid'!BR213*ES$2)</f>
        <v>86.620935631018739</v>
      </c>
      <c r="BS213" s="84">
        <f>IF(+'2grid'!BS213*ET$2&lt;0,0,+'2grid'!BS213*ET$2)</f>
        <v>86.620935631018739</v>
      </c>
      <c r="BT213" s="84">
        <f>IF(+'2grid'!BT213*EU$2&lt;0,0,+'2grid'!BT213*EU$2)</f>
        <v>86.620935631018739</v>
      </c>
      <c r="BU213" s="84">
        <f>IF(+'2grid'!BU213*EV$2&lt;0,0,+'2grid'!BU213*EV$2)</f>
        <v>86.620935631018739</v>
      </c>
      <c r="BV213" s="84">
        <f>IF(+'2grid'!BV213*EW$2&lt;0,0,+'2grid'!BV213*EW$2)</f>
        <v>86.620935631018739</v>
      </c>
      <c r="BW213" s="84">
        <f>IF(+'2grid'!BW213*EX$2&lt;0,0,+'2grid'!BW213*EX$2)</f>
        <v>86.620935631018739</v>
      </c>
      <c r="BX213" s="84">
        <f>IF(+'2grid'!BX213*EY$2&lt;0,0,+'2grid'!BX213*EY$2)</f>
        <v>86.620935631018739</v>
      </c>
      <c r="BY213" s="84">
        <f>IF(+'2grid'!BY213*EZ$2&lt;0,0,+'2grid'!BY213*EZ$2)</f>
        <v>86.620935631018739</v>
      </c>
      <c r="BZ213" s="84">
        <f>IF(+'2grid'!BZ213*FA$2&lt;0,0,+'2grid'!BZ213*FA$2)</f>
        <v>86.620935631018739</v>
      </c>
      <c r="CA213" s="84">
        <f>IF(+'2grid'!CA213*FB$2&lt;0,0,+'2grid'!CA213*FB$2)</f>
        <v>86.620935631018739</v>
      </c>
    </row>
    <row r="214" spans="1:79" x14ac:dyDescent="0.2">
      <c r="A214" s="9">
        <f>+data!B216</f>
        <v>788</v>
      </c>
      <c r="B214" s="84">
        <f>IF(+'2grid'!B214*CC$2&lt;0,0,+'2grid'!B214*CC$2)</f>
        <v>0</v>
      </c>
      <c r="C214" s="84">
        <f>IF(+'2grid'!C214*CD$2&lt;0,0,+'2grid'!C214*CD$2)</f>
        <v>0</v>
      </c>
      <c r="D214" s="84">
        <f>IF(+'2grid'!D214*CE$2&lt;0,0,+'2grid'!D214*CE$2)</f>
        <v>0</v>
      </c>
      <c r="E214" s="84">
        <f>IF(+'2grid'!E214*CF$2&lt;0,0,+'2grid'!E214*CF$2)</f>
        <v>0</v>
      </c>
      <c r="F214" s="84">
        <f>IF(+'2grid'!F214*CG$2&lt;0,0,+'2grid'!F214*CG$2)</f>
        <v>0</v>
      </c>
      <c r="G214" s="84">
        <f>IF(+'2grid'!G214*CH$2&lt;0,0,+'2grid'!G214*CH$2)</f>
        <v>0</v>
      </c>
      <c r="H214" s="84">
        <f>IF(+'2grid'!H214*CI$2&lt;0,0,+'2grid'!H214*CI$2)</f>
        <v>0</v>
      </c>
      <c r="I214" s="84">
        <f>IF(+'2grid'!I214*CJ$2&lt;0,0,+'2grid'!I214*CJ$2)</f>
        <v>0</v>
      </c>
      <c r="J214" s="84">
        <f>IF(+'2grid'!J214*CK$2&lt;0,0,+'2grid'!J214*CK$2)</f>
        <v>0</v>
      </c>
      <c r="K214" s="84">
        <f>IF(+'2grid'!K214*CL$2&lt;0,0,+'2grid'!K214*CL$2)</f>
        <v>0</v>
      </c>
      <c r="L214" s="84">
        <f>IF(+'2grid'!L214*CM$2&lt;0,0,+'2grid'!L214*CM$2)</f>
        <v>4.6958278092566461</v>
      </c>
      <c r="M214" s="84">
        <f>IF(+'2grid'!M214*CN$2&lt;0,0,+'2grid'!M214*CN$2)</f>
        <v>5.8558487750460477</v>
      </c>
      <c r="N214" s="84">
        <f>IF(+'2grid'!N214*CO$2&lt;0,0,+'2grid'!N214*CO$2)</f>
        <v>7.1318758772026145</v>
      </c>
      <c r="O214" s="84">
        <f>IF(+'2grid'!O214*CP$2&lt;0,0,+'2grid'!O214*CP$2)</f>
        <v>7.3586206525405764</v>
      </c>
      <c r="P214" s="84">
        <f>IF(+'2grid'!P214*CQ$2&lt;0,0,+'2grid'!P214*CQ$2)</f>
        <v>7.513758392766932</v>
      </c>
      <c r="Q214" s="84">
        <f>IF(+'2grid'!Q214*CR$2&lt;0,0,+'2grid'!Q214*CR$2)</f>
        <v>7.5989895937476888</v>
      </c>
      <c r="R214" s="84">
        <f>IF(+'2grid'!R214*CS$2&lt;0,0,+'2grid'!R214*CS$2)</f>
        <v>7.6160147513488488</v>
      </c>
      <c r="S214" s="84">
        <f>IF(+'2grid'!S214*CT$2&lt;0,0,+'2grid'!S214*CT$2)</f>
        <v>8.0709699855321766</v>
      </c>
      <c r="T214" s="84">
        <f>IF(+'2grid'!T214*CU$2&lt;0,0,+'2grid'!T214*CU$2)</f>
        <v>10.113766391260818</v>
      </c>
      <c r="U214" s="84">
        <f>IF(+'2grid'!U214*CV$2&lt;0,0,+'2grid'!U214*CV$2)</f>
        <v>10.91228838380216</v>
      </c>
      <c r="V214" s="84">
        <f>IF(+'2grid'!V214*CW$2&lt;0,0,+'2grid'!V214*CW$2)</f>
        <v>11.726774775462614</v>
      </c>
      <c r="W214" s="84">
        <f>IF(+'2grid'!W214*CX$2&lt;0,0,+'2grid'!W214*CX$2)</f>
        <v>11.637616148676802</v>
      </c>
      <c r="X214" s="84">
        <f>IF(+'2grid'!X214*CY$2&lt;0,0,+'2grid'!X214*CY$2)</f>
        <v>12.762133108960812</v>
      </c>
      <c r="Y214" s="84">
        <f>IF(+'2grid'!Y214*CZ$2&lt;0,0,+'2grid'!Y214*CZ$2)</f>
        <v>13.262807317049884</v>
      </c>
      <c r="Z214" s="84">
        <f>IF(+'2grid'!Z214*DA$2&lt;0,0,+'2grid'!Z214*DA$2)</f>
        <v>11.001715908825826</v>
      </c>
      <c r="AA214" s="84">
        <f>IF(+'2grid'!AA214*DB$2&lt;0,0,+'2grid'!AA214*DB$2)</f>
        <v>11.384116652726394</v>
      </c>
      <c r="AB214" s="84">
        <f>IF(+'2grid'!AB214*DC$2&lt;0,0,+'2grid'!AB214*DC$2)</f>
        <v>14.696810106677026</v>
      </c>
      <c r="AC214" s="84">
        <f>IF(+'2grid'!AC214*DD$2&lt;0,0,+'2grid'!AC214*DD$2)</f>
        <v>12.121710206671503</v>
      </c>
      <c r="AD214" s="84">
        <f>IF(+'2grid'!AD214*DE$2&lt;0,0,+'2grid'!AD214*DE$2)</f>
        <v>13.588077722934933</v>
      </c>
      <c r="AE214" s="84">
        <f>IF(+'2grid'!AE214*DF$2&lt;0,0,+'2grid'!AE214*DF$2)</f>
        <v>15.088780626395943</v>
      </c>
      <c r="AF214" s="84">
        <f>IF(+'2grid'!AF214*DG$2&lt;0,0,+'2grid'!AF214*DG$2)</f>
        <v>16.623818917054521</v>
      </c>
      <c r="AG214" s="84">
        <f>IF(+'2grid'!AG214*DH$2&lt;0,0,+'2grid'!AG214*DH$2)</f>
        <v>18.193192594910673</v>
      </c>
      <c r="AH214" s="84">
        <f>IF(+'2grid'!AH214*DI$2&lt;0,0,+'2grid'!AH214*DI$2)</f>
        <v>19.796901659964405</v>
      </c>
      <c r="AI214" s="84">
        <f>IF(+'2grid'!AI214*DJ$2&lt;0,0,+'2grid'!AI214*DJ$2)</f>
        <v>21.434946112215702</v>
      </c>
      <c r="AJ214" s="84">
        <f>IF(+'2grid'!AJ214*DK$2&lt;0,0,+'2grid'!AJ214*DK$2)</f>
        <v>23.107325951664578</v>
      </c>
      <c r="AK214" s="84">
        <f>IF(+'2grid'!AK214*DL$2&lt;0,0,+'2grid'!AK214*DL$2)</f>
        <v>24.814041178311022</v>
      </c>
      <c r="AL214" s="84">
        <f>IF(+'2grid'!AL214*DM$2&lt;0,0,+'2grid'!AL214*DM$2)</f>
        <v>26.55509179215505</v>
      </c>
      <c r="AM214" s="84">
        <f>IF(+'2grid'!AM214*DN$2&lt;0,0,+'2grid'!AM214*DN$2)</f>
        <v>28.33047779319665</v>
      </c>
      <c r="AN214" s="84">
        <f>IF(+'2grid'!AN214*DO$2&lt;0,0,+'2grid'!AN214*DO$2)</f>
        <v>33.680780357558177</v>
      </c>
      <c r="AO214" s="84">
        <f>IF(+'2grid'!AO214*DP$2&lt;0,0,+'2grid'!AO214*DP$2)</f>
        <v>39.147757406236401</v>
      </c>
      <c r="AP214" s="84">
        <f>IF(+'2grid'!AP214*DQ$2&lt;0,0,+'2grid'!AP214*DQ$2)</f>
        <v>44.731408939231329</v>
      </c>
      <c r="AQ214" s="84">
        <f>IF(+'2grid'!AQ214*DR$2&lt;0,0,+'2grid'!AQ214*DR$2)</f>
        <v>50.431734956542954</v>
      </c>
      <c r="AR214" s="84">
        <f>IF(+'2grid'!AR214*DS$2&lt;0,0,+'2grid'!AR214*DS$2)</f>
        <v>56.248735458171282</v>
      </c>
      <c r="AS214" s="84">
        <f>IF(+'2grid'!AS214*DT$2&lt;0,0,+'2grid'!AS214*DT$2)</f>
        <v>62.182410444116286</v>
      </c>
      <c r="AT214" s="84">
        <f>IF(+'2grid'!AT214*DU$2&lt;0,0,+'2grid'!AT214*DU$2)</f>
        <v>68.232759914378008</v>
      </c>
      <c r="AU214" s="84">
        <f>IF(+'2grid'!AU214*DV$2&lt;0,0,+'2grid'!AU214*DV$2)</f>
        <v>74.399783868956433</v>
      </c>
      <c r="AV214" s="84">
        <f>IF(+'2grid'!AV214*DW$2&lt;0,0,+'2grid'!AV214*DW$2)</f>
        <v>80.683482307851534</v>
      </c>
      <c r="AW214" s="84">
        <f>IF(+'2grid'!AW214*DX$2&lt;0,0,+'2grid'!AW214*DX$2)</f>
        <v>87.083855231063353</v>
      </c>
      <c r="AX214" s="84">
        <f>IF(+'2grid'!AX214*DY$2&lt;0,0,+'2grid'!AX214*DY$2)</f>
        <v>87.026006987935915</v>
      </c>
      <c r="AY214" s="84">
        <f>IF(+'2grid'!AY214*DZ$2&lt;0,0,+'2grid'!AY214*DZ$2)</f>
        <v>86.964598852923729</v>
      </c>
      <c r="AZ214" s="84">
        <f>IF(+'2grid'!AZ214*EA$2&lt;0,0,+'2grid'!AZ214*EA$2)</f>
        <v>86.899630826026765</v>
      </c>
      <c r="BA214" s="84">
        <f>IF(+'2grid'!BA214*EB$2&lt;0,0,+'2grid'!BA214*EB$2)</f>
        <v>86.83110290724504</v>
      </c>
      <c r="BB214" s="84">
        <f>IF(+'2grid'!BB214*EC$2&lt;0,0,+'2grid'!BB214*EC$2)</f>
        <v>86.759015096578537</v>
      </c>
      <c r="BC214" s="84">
        <f>IF(+'2grid'!BC214*ED$2&lt;0,0,+'2grid'!BC214*ED$2)</f>
        <v>86.683367394027286</v>
      </c>
      <c r="BD214" s="84">
        <f>IF(+'2grid'!BD214*EE$2&lt;0,0,+'2grid'!BD214*EE$2)</f>
        <v>174.07871316500757</v>
      </c>
      <c r="BE214" s="84">
        <f>IF(+'2grid'!BE214*EF$2&lt;0,0,+'2grid'!BE214*EF$2)</f>
        <v>212.37069022348209</v>
      </c>
      <c r="BF214" s="84">
        <f>IF(+'2grid'!BF214*EG$2&lt;0,0,+'2grid'!BF214*EG$2)</f>
        <v>329.06750609796296</v>
      </c>
      <c r="BG214" s="84">
        <f>IF(+'2grid'!BG214*EH$2&lt;0,0,+'2grid'!BG214*EH$2)</f>
        <v>347.14285714285717</v>
      </c>
      <c r="BH214" s="84">
        <f>IF(+'2grid'!BH214*EI$2&lt;0,0,+'2grid'!BH214*EI$2)</f>
        <v>348.0239303843365</v>
      </c>
      <c r="BI214" s="84">
        <f>IF(+'2grid'!BI214*EJ$2&lt;0,0,+'2grid'!BI214*EJ$2)</f>
        <v>348.90500362581582</v>
      </c>
      <c r="BJ214" s="84">
        <f>IF(+'2grid'!BJ214*EK$2&lt;0,0,+'2grid'!BJ214*EK$2)</f>
        <v>349.78607686729515</v>
      </c>
      <c r="BK214" s="84">
        <f>IF(+'2grid'!BK214*EL$2&lt;0,0,+'2grid'!BK214*EL$2)</f>
        <v>354.19144307469179</v>
      </c>
      <c r="BL214" s="84">
        <f>IF(+'2grid'!BL214*EM$2&lt;0,0,+'2grid'!BL214*EM$2)</f>
        <v>368.28861493836115</v>
      </c>
      <c r="BM214" s="84">
        <f>IF(+'2grid'!BM214*EN$2&lt;0,0,+'2grid'!BM214*EN$2)</f>
        <v>377.09934735315443</v>
      </c>
      <c r="BN214" s="84">
        <f>IF(+'2grid'!BN214*EO$2&lt;0,0,+'2grid'!BN214*EO$2)</f>
        <v>380.6236403190718</v>
      </c>
      <c r="BO214" s="84">
        <f>IF(+'2grid'!BO214*EP$2&lt;0,0,+'2grid'!BO214*EP$2)</f>
        <v>392.07759245830312</v>
      </c>
      <c r="BP214" s="84">
        <f>IF(+'2grid'!BP214*EQ$2&lt;0,0,+'2grid'!BP214*EQ$2)</f>
        <v>396.48295866569981</v>
      </c>
      <c r="BQ214" s="84">
        <f>IF(+'2grid'!BQ214*ER$2&lt;0,0,+'2grid'!BQ214*ER$2)</f>
        <v>402.65047135605511</v>
      </c>
      <c r="BR214" s="84">
        <f>IF(+'2grid'!BR214*ES$2&lt;0,0,+'2grid'!BR214*ES$2)</f>
        <v>404.41261783901376</v>
      </c>
      <c r="BS214" s="84">
        <f>IF(+'2grid'!BS214*ET$2&lt;0,0,+'2grid'!BS214*ET$2)</f>
        <v>412.9296591733135</v>
      </c>
      <c r="BT214" s="84">
        <f>IF(+'2grid'!BT214*EU$2&lt;0,0,+'2grid'!BT214*EU$2)</f>
        <v>418.66642494561205</v>
      </c>
      <c r="BU214" s="84">
        <f>IF(+'2grid'!BU214*EV$2&lt;0,0,+'2grid'!BU214*EV$2)</f>
        <v>422.94126178390098</v>
      </c>
      <c r="BV214" s="84">
        <f>IF(+'2grid'!BV214*EW$2&lt;0,0,+'2grid'!BV214*EW$2)</f>
        <v>428.56620739666386</v>
      </c>
      <c r="BW214" s="84">
        <f>IF(+'2grid'!BW214*EX$2&lt;0,0,+'2grid'!BW214*EX$2)</f>
        <v>434.11791153009301</v>
      </c>
      <c r="BX214" s="84">
        <f>IF(+'2grid'!BX214*EY$2&lt;0,0,+'2grid'!BX214*EY$2)</f>
        <v>440.24344210780635</v>
      </c>
      <c r="BY214" s="84">
        <f>IF(+'2grid'!BY214*EZ$2&lt;0,0,+'2grid'!BY214*EZ$2)</f>
        <v>445.09898316009787</v>
      </c>
      <c r="BZ214" s="84">
        <f>IF(+'2grid'!BZ214*FA$2&lt;0,0,+'2grid'!BZ214*FA$2)</f>
        <v>450.56780877178562</v>
      </c>
      <c r="CA214" s="84">
        <f>IF(+'2grid'!CA214*FB$2&lt;0,0,+'2grid'!CA214*FB$2)</f>
        <v>456.30826173913374</v>
      </c>
    </row>
    <row r="215" spans="1:79" x14ac:dyDescent="0.2">
      <c r="A215" s="9">
        <f>+data!B217</f>
        <v>792</v>
      </c>
      <c r="B215" s="84">
        <f>IF(+'2grid'!B215*CC$2&lt;0,0,+'2grid'!B215*CC$2)</f>
        <v>0</v>
      </c>
      <c r="C215" s="84">
        <f>IF(+'2grid'!C215*CD$2&lt;0,0,+'2grid'!C215*CD$2)</f>
        <v>0</v>
      </c>
      <c r="D215" s="84">
        <f>IF(+'2grid'!D215*CE$2&lt;0,0,+'2grid'!D215*CE$2)</f>
        <v>0</v>
      </c>
      <c r="E215" s="84">
        <f>IF(+'2grid'!E215*CF$2&lt;0,0,+'2grid'!E215*CF$2)</f>
        <v>4.1366902423472247E-2</v>
      </c>
      <c r="F215" s="84">
        <f>IF(+'2grid'!F215*CG$2&lt;0,0,+'2grid'!F215*CG$2)</f>
        <v>0.16546760969388896</v>
      </c>
      <c r="G215" s="84">
        <f>IF(+'2grid'!G215*CH$2&lt;0,0,+'2grid'!G215*CH$2)</f>
        <v>1.3099519100766217</v>
      </c>
      <c r="H215" s="84">
        <f>IF(+'2grid'!H215*CI$2&lt;0,0,+'2grid'!H215*CI$2)</f>
        <v>2.5757192796013473</v>
      </c>
      <c r="I215" s="84">
        <f>IF(+'2grid'!I215*CJ$2&lt;0,0,+'2grid'!I215*CJ$2)</f>
        <v>4.089779162047698</v>
      </c>
      <c r="J215" s="84">
        <f>IF(+'2grid'!J215*CK$2&lt;0,0,+'2grid'!J215*CK$2)</f>
        <v>8.9799287850701734</v>
      </c>
      <c r="K215" s="84">
        <f>IF(+'2grid'!K215*CL$2&lt;0,0,+'2grid'!K215*CL$2)</f>
        <v>14.388238206806099</v>
      </c>
      <c r="L215" s="84">
        <f>IF(+'2grid'!L215*CM$2&lt;0,0,+'2grid'!L215*CM$2)</f>
        <v>19.818437772473434</v>
      </c>
      <c r="M215" s="84">
        <f>IF(+'2grid'!M215*CN$2&lt;0,0,+'2grid'!M215*CN$2)</f>
        <v>23.776441603253712</v>
      </c>
      <c r="N215" s="84">
        <f>IF(+'2grid'!N215*CO$2&lt;0,0,+'2grid'!N215*CO$2)</f>
        <v>28.028238457045603</v>
      </c>
      <c r="O215" s="84">
        <f>IF(+'2grid'!O215*CP$2&lt;0,0,+'2grid'!O215*CP$2)</f>
        <v>28.215143828098221</v>
      </c>
      <c r="P215" s="84">
        <f>IF(+'2grid'!P215*CQ$2&lt;0,0,+'2grid'!P215*CQ$2)</f>
        <v>28.004691969319754</v>
      </c>
      <c r="Q215" s="84">
        <f>IF(+'2grid'!Q215*CR$2&lt;0,0,+'2grid'!Q215*CR$2)</f>
        <v>27.407329785606048</v>
      </c>
      <c r="R215" s="84">
        <f>IF(+'2grid'!R215*CS$2&lt;0,0,+'2grid'!R215*CS$2)</f>
        <v>26.434480310319977</v>
      </c>
      <c r="S215" s="84">
        <f>IF(+'2grid'!S215*CT$2&lt;0,0,+'2grid'!S215*CT$2)</f>
        <v>30.676230845251549</v>
      </c>
      <c r="T215" s="84">
        <f>IF(+'2grid'!T215*CU$2&lt;0,0,+'2grid'!T215*CU$2)</f>
        <v>35.121151462788688</v>
      </c>
      <c r="U215" s="84">
        <f>IF(+'2grid'!U215*CV$2&lt;0,0,+'2grid'!U215*CV$2)</f>
        <v>40.500220477665074</v>
      </c>
      <c r="V215" s="84">
        <f>IF(+'2grid'!V215*CW$2&lt;0,0,+'2grid'!V215*CW$2)</f>
        <v>46.069971242025765</v>
      </c>
      <c r="W215" s="84">
        <f>IF(+'2grid'!W215*CX$2&lt;0,0,+'2grid'!W215*CX$2)</f>
        <v>34.844792977224813</v>
      </c>
      <c r="X215" s="84">
        <f>IF(+'2grid'!X215*CY$2&lt;0,0,+'2grid'!X215*CY$2)</f>
        <v>42.310526843578955</v>
      </c>
      <c r="Y215" s="84">
        <f>IF(+'2grid'!Y215*CZ$2&lt;0,0,+'2grid'!Y215*CZ$2)</f>
        <v>49.933624060306222</v>
      </c>
      <c r="Z215" s="84">
        <f>IF(+'2grid'!Z215*DA$2&lt;0,0,+'2grid'!Z215*DA$2)</f>
        <v>40.972984791061457</v>
      </c>
      <c r="AA215" s="84">
        <f>IF(+'2grid'!AA215*DB$2&lt;0,0,+'2grid'!AA215*DB$2)</f>
        <v>44.667572501200617</v>
      </c>
      <c r="AB215" s="84">
        <f>IF(+'2grid'!AB215*DC$2&lt;0,0,+'2grid'!AB215*DC$2)</f>
        <v>57.331880290745382</v>
      </c>
      <c r="AC215" s="84">
        <f>IF(+'2grid'!AC215*DD$2&lt;0,0,+'2grid'!AC215*DD$2)</f>
        <v>60.299452440330121</v>
      </c>
      <c r="AD215" s="84">
        <f>IF(+'2grid'!AD215*DE$2&lt;0,0,+'2grid'!AD215*DE$2)</f>
        <v>65.840079568992394</v>
      </c>
      <c r="AE215" s="84">
        <f>IF(+'2grid'!AE215*DF$2&lt;0,0,+'2grid'!AE215*DF$2)</f>
        <v>71.505354972114091</v>
      </c>
      <c r="AF215" s="84">
        <f>IF(+'2grid'!AF215*DG$2&lt;0,0,+'2grid'!AF215*DG$2)</f>
        <v>77.295278649695206</v>
      </c>
      <c r="AG215" s="84">
        <f>IF(+'2grid'!AG215*DH$2&lt;0,0,+'2grid'!AG215*DH$2)</f>
        <v>83.209850601735738</v>
      </c>
      <c r="AH215" s="84">
        <f>IF(+'2grid'!AH215*DI$2&lt;0,0,+'2grid'!AH215*DI$2)</f>
        <v>89.249070828235688</v>
      </c>
      <c r="AI215" s="84">
        <f>IF(+'2grid'!AI215*DJ$2&lt;0,0,+'2grid'!AI215*DJ$2)</f>
        <v>95.412939329195055</v>
      </c>
      <c r="AJ215" s="84">
        <f>IF(+'2grid'!AJ215*DK$2&lt;0,0,+'2grid'!AJ215*DK$2)</f>
        <v>101.70145610461383</v>
      </c>
      <c r="AK215" s="84">
        <f>IF(+'2grid'!AK215*DL$2&lt;0,0,+'2grid'!AK215*DL$2)</f>
        <v>108.11462115449201</v>
      </c>
      <c r="AL215" s="84">
        <f>IF(+'2grid'!AL215*DM$2&lt;0,0,+'2grid'!AL215*DM$2)</f>
        <v>114.65243447882962</v>
      </c>
      <c r="AM215" s="84">
        <f>IF(+'2grid'!AM215*DN$2&lt;0,0,+'2grid'!AM215*DN$2)</f>
        <v>121.31489607762667</v>
      </c>
      <c r="AN215" s="84">
        <f>IF(+'2grid'!AN215*DO$2&lt;0,0,+'2grid'!AN215*DO$2)</f>
        <v>144.43677148555827</v>
      </c>
      <c r="AO215" s="84">
        <f>IF(+'2grid'!AO215*DP$2&lt;0,0,+'2grid'!AO215*DP$2)</f>
        <v>168.06317343619753</v>
      </c>
      <c r="AP215" s="84">
        <f>IF(+'2grid'!AP215*DQ$2&lt;0,0,+'2grid'!AP215*DQ$2)</f>
        <v>192.19410192954453</v>
      </c>
      <c r="AQ215" s="84">
        <f>IF(+'2grid'!AQ215*DR$2&lt;0,0,+'2grid'!AQ215*DR$2)</f>
        <v>216.82955696559918</v>
      </c>
      <c r="AR215" s="84">
        <f>IF(+'2grid'!AR215*DS$2&lt;0,0,+'2grid'!AR215*DS$2)</f>
        <v>241.96953854436148</v>
      </c>
      <c r="AS215" s="84">
        <f>IF(+'2grid'!AS215*DT$2&lt;0,0,+'2grid'!AS215*DT$2)</f>
        <v>267.61404666583149</v>
      </c>
      <c r="AT215" s="84">
        <f>IF(+'2grid'!AT215*DU$2&lt;0,0,+'2grid'!AT215*DU$2)</f>
        <v>293.76308133000913</v>
      </c>
      <c r="AU215" s="84">
        <f>IF(+'2grid'!AU215*DV$2&lt;0,0,+'2grid'!AU215*DV$2)</f>
        <v>320.41664253689447</v>
      </c>
      <c r="AV215" s="84">
        <f>IF(+'2grid'!AV215*DW$2&lt;0,0,+'2grid'!AV215*DW$2)</f>
        <v>347.57473028648752</v>
      </c>
      <c r="AW215" s="84">
        <f>IF(+'2grid'!AW215*DX$2&lt;0,0,+'2grid'!AW215*DX$2)</f>
        <v>375.23734457878822</v>
      </c>
      <c r="AX215" s="84">
        <f>IF(+'2grid'!AX215*DY$2&lt;0,0,+'2grid'!AX215*DY$2)</f>
        <v>450.41339355377329</v>
      </c>
      <c r="AY215" s="84">
        <f>IF(+'2grid'!AY215*DZ$2&lt;0,0,+'2grid'!AY215*DZ$2)</f>
        <v>526.2066006189973</v>
      </c>
      <c r="AZ215" s="84">
        <f>IF(+'2grid'!AZ215*EA$2&lt;0,0,+'2grid'!AZ215*EA$2)</f>
        <v>602.61696577445991</v>
      </c>
      <c r="BA215" s="84">
        <f>IF(+'2grid'!BA215*EB$2&lt;0,0,+'2grid'!BA215*EB$2)</f>
        <v>679.64448902016125</v>
      </c>
      <c r="BB215" s="84">
        <f>IF(+'2grid'!BB215*EC$2&lt;0,0,+'2grid'!BB215*EC$2)</f>
        <v>757.28917035610141</v>
      </c>
      <c r="BC215" s="84">
        <f>IF(+'2grid'!BC215*ED$2&lt;0,0,+'2grid'!BC215*ED$2)</f>
        <v>835.55100978228029</v>
      </c>
      <c r="BD215" s="84">
        <f>IF(+'2grid'!BD215*EE$2&lt;0,0,+'2grid'!BD215*EE$2)</f>
        <v>1152.8002865500932</v>
      </c>
      <c r="BE215" s="84">
        <f>IF(+'2grid'!BE215*EF$2&lt;0,0,+'2grid'!BE215*EF$2)</f>
        <v>1736.2728242211529</v>
      </c>
      <c r="BF215" s="84">
        <f>IF(+'2grid'!BF215*EG$2&lt;0,0,+'2grid'!BF215*EG$2)</f>
        <v>2628.5771796261042</v>
      </c>
      <c r="BG215" s="84">
        <f>IF(+'2grid'!BG215*EH$2&lt;0,0,+'2grid'!BG215*EH$2)</f>
        <v>3076.1968791657523</v>
      </c>
      <c r="BH215" s="84">
        <f>IF(+'2grid'!BH215*EI$2&lt;0,0,+'2grid'!BH215*EI$2)</f>
        <v>3231.7895558780351</v>
      </c>
      <c r="BI215" s="84">
        <f>IF(+'2grid'!BI215*EJ$2&lt;0,0,+'2grid'!BI215*EJ$2)</f>
        <v>3380.8992043939729</v>
      </c>
      <c r="BJ215" s="84">
        <f>IF(+'2grid'!BJ215*EK$2&lt;0,0,+'2grid'!BJ215*EK$2)</f>
        <v>3380.8992043939729</v>
      </c>
      <c r="BK215" s="84">
        <f>IF(+'2grid'!BK215*EL$2&lt;0,0,+'2grid'!BK215*EL$2)</f>
        <v>3380.8992043939729</v>
      </c>
      <c r="BL215" s="84">
        <f>IF(+'2grid'!BL215*EM$2&lt;0,0,+'2grid'!BL215*EM$2)</f>
        <v>3380.8992043939729</v>
      </c>
      <c r="BM215" s="84">
        <f>IF(+'2grid'!BM215*EN$2&lt;0,0,+'2grid'!BM215*EN$2)</f>
        <v>3380.8992043939729</v>
      </c>
      <c r="BN215" s="84">
        <f>IF(+'2grid'!BN215*EO$2&lt;0,0,+'2grid'!BN215*EO$2)</f>
        <v>3380.8992043939729</v>
      </c>
      <c r="BO215" s="84">
        <f>IF(+'2grid'!BO215*EP$2&lt;0,0,+'2grid'!BO215*EP$2)</f>
        <v>3380.8992043939729</v>
      </c>
      <c r="BP215" s="84">
        <f>IF(+'2grid'!BP215*EQ$2&lt;0,0,+'2grid'!BP215*EQ$2)</f>
        <v>3380.8992043939729</v>
      </c>
      <c r="BQ215" s="84">
        <f>IF(+'2grid'!BQ215*ER$2&lt;0,0,+'2grid'!BQ215*ER$2)</f>
        <v>3380.8992043939729</v>
      </c>
      <c r="BR215" s="84">
        <f>IF(+'2grid'!BR215*ES$2&lt;0,0,+'2grid'!BR215*ES$2)</f>
        <v>3380.8992043939729</v>
      </c>
      <c r="BS215" s="84">
        <f>IF(+'2grid'!BS215*ET$2&lt;0,0,+'2grid'!BS215*ET$2)</f>
        <v>3380.8992043939729</v>
      </c>
      <c r="BT215" s="84">
        <f>IF(+'2grid'!BT215*EU$2&lt;0,0,+'2grid'!BT215*EU$2)</f>
        <v>3380.8992043939729</v>
      </c>
      <c r="BU215" s="84">
        <f>IF(+'2grid'!BU215*EV$2&lt;0,0,+'2grid'!BU215*EV$2)</f>
        <v>3380.8992043939729</v>
      </c>
      <c r="BV215" s="84">
        <f>IF(+'2grid'!BV215*EW$2&lt;0,0,+'2grid'!BV215*EW$2)</f>
        <v>3380.8992043939729</v>
      </c>
      <c r="BW215" s="84">
        <f>IF(+'2grid'!BW215*EX$2&lt;0,0,+'2grid'!BW215*EX$2)</f>
        <v>3380.8992043939729</v>
      </c>
      <c r="BX215" s="84">
        <f>IF(+'2grid'!BX215*EY$2&lt;0,0,+'2grid'!BX215*EY$2)</f>
        <v>3380.8992043939729</v>
      </c>
      <c r="BY215" s="84">
        <f>IF(+'2grid'!BY215*EZ$2&lt;0,0,+'2grid'!BY215*EZ$2)</f>
        <v>3380.8992043939729</v>
      </c>
      <c r="BZ215" s="84">
        <f>IF(+'2grid'!BZ215*FA$2&lt;0,0,+'2grid'!BZ215*FA$2)</f>
        <v>3380.8992043939729</v>
      </c>
      <c r="CA215" s="84">
        <f>IF(+'2grid'!CA215*FB$2&lt;0,0,+'2grid'!CA215*FB$2)</f>
        <v>3380.8992043939729</v>
      </c>
    </row>
    <row r="216" spans="1:79" x14ac:dyDescent="0.2">
      <c r="A216" s="9">
        <f>+data!B218</f>
        <v>795</v>
      </c>
      <c r="B216" s="84">
        <f>IF(+'2grid'!B216*CC$2&lt;0,0,+'2grid'!B216*CC$2)</f>
        <v>0</v>
      </c>
      <c r="C216" s="84">
        <f>IF(+'2grid'!C216*CD$2&lt;0,0,+'2grid'!C216*CD$2)</f>
        <v>0</v>
      </c>
      <c r="D216" s="84">
        <f>IF(+'2grid'!D216*CE$2&lt;0,0,+'2grid'!D216*CE$2)</f>
        <v>0</v>
      </c>
      <c r="E216" s="84">
        <f>IF(+'2grid'!E216*CF$2&lt;0,0,+'2grid'!E216*CF$2)</f>
        <v>0</v>
      </c>
      <c r="F216" s="84">
        <f>IF(+'2grid'!F216*CG$2&lt;0,0,+'2grid'!F216*CG$2)</f>
        <v>0</v>
      </c>
      <c r="G216" s="84">
        <f>IF(+'2grid'!G216*CH$2&lt;0,0,+'2grid'!G216*CH$2)</f>
        <v>0</v>
      </c>
      <c r="H216" s="84">
        <f>IF(+'2grid'!H216*CI$2&lt;0,0,+'2grid'!H216*CI$2)</f>
        <v>0</v>
      </c>
      <c r="I216" s="84">
        <f>IF(+'2grid'!I216*CJ$2&lt;0,0,+'2grid'!I216*CJ$2)</f>
        <v>0</v>
      </c>
      <c r="J216" s="84">
        <f>IF(+'2grid'!J216*CK$2&lt;0,0,+'2grid'!J216*CK$2)</f>
        <v>0</v>
      </c>
      <c r="K216" s="84">
        <f>IF(+'2grid'!K216*CL$2&lt;0,0,+'2grid'!K216*CL$2)</f>
        <v>0</v>
      </c>
      <c r="L216" s="84">
        <f>IF(+'2grid'!L216*CM$2&lt;0,0,+'2grid'!L216*CM$2)</f>
        <v>2.7793981145806694</v>
      </c>
      <c r="M216" s="84">
        <f>IF(+'2grid'!M216*CN$2&lt;0,0,+'2grid'!M216*CN$2)</f>
        <v>3.3080753424979328</v>
      </c>
      <c r="N216" s="84">
        <f>IF(+'2grid'!N216*CO$2&lt;0,0,+'2grid'!N216*CO$2)</f>
        <v>3.8932462804698043</v>
      </c>
      <c r="O216" s="84">
        <f>IF(+'2grid'!O216*CP$2&lt;0,0,+'2grid'!O216*CP$2)</f>
        <v>4.539836203513854</v>
      </c>
      <c r="P216" s="84">
        <f>IF(+'2grid'!P216*CQ$2&lt;0,0,+'2grid'!P216*CQ$2)</f>
        <v>5.2531418011163922</v>
      </c>
      <c r="Q216" s="84">
        <f>IF(+'2grid'!Q216*CR$2&lt;0,0,+'2grid'!Q216*CR$2)</f>
        <v>6.0388544405199882</v>
      </c>
      <c r="R216" s="84">
        <f>IF(+'2grid'!R216*CS$2&lt;0,0,+'2grid'!R216*CS$2)</f>
        <v>6.9030843123080219</v>
      </c>
      <c r="S216" s="84">
        <f>IF(+'2grid'!S216*CT$2&lt;0,0,+'2grid'!S216*CT$2)</f>
        <v>7.8523853939873183</v>
      </c>
      <c r="T216" s="84">
        <f>IF(+'2grid'!T216*CU$2&lt;0,0,+'2grid'!T216*CU$2)</f>
        <v>8.8937811429096936</v>
      </c>
      <c r="U216" s="84">
        <f>IF(+'2grid'!U216*CV$2&lt;0,0,+'2grid'!U216*CV$2)</f>
        <v>9.6584861455271369</v>
      </c>
      <c r="V216" s="84">
        <f>IF(+'2grid'!V216*CW$2&lt;0,0,+'2grid'!V216*CW$2)</f>
        <v>10.443465530046122</v>
      </c>
      <c r="W216" s="84">
        <f>IF(+'2grid'!W216*CX$2&lt;0,0,+'2grid'!W216*CX$2)</f>
        <v>11.697586015985545</v>
      </c>
      <c r="X216" s="84">
        <f>IF(+'2grid'!X216*CY$2&lt;0,0,+'2grid'!X216*CY$2)</f>
        <v>13.008829169949644</v>
      </c>
      <c r="Y216" s="84">
        <f>IF(+'2grid'!Y216*CZ$2&lt;0,0,+'2grid'!Y216*CZ$2)</f>
        <v>14.374850188999892</v>
      </c>
      <c r="Z216" s="84">
        <f>IF(+'2grid'!Z216*DA$2&lt;0,0,+'2grid'!Z216*DA$2)</f>
        <v>15.938110189904704</v>
      </c>
      <c r="AA216" s="84">
        <f>IF(+'2grid'!AA216*DB$2&lt;0,0,+'2grid'!AA216*DB$2)</f>
        <v>18.011906522190987</v>
      </c>
      <c r="AB216" s="84">
        <f>IF(+'2grid'!AB216*DC$2&lt;0,0,+'2grid'!AB216*DC$2)</f>
        <v>21.725228304568478</v>
      </c>
      <c r="AC216" s="84">
        <f>IF(+'2grid'!AC216*DD$2&lt;0,0,+'2grid'!AC216*DD$2)</f>
        <v>24.82034715</v>
      </c>
      <c r="AD216" s="84">
        <f>IF(+'2grid'!AD216*DE$2&lt;0,0,+'2grid'!AD216*DE$2)</f>
        <v>29.238375180399998</v>
      </c>
      <c r="AE216" s="84">
        <f>IF(+'2grid'!AE216*DF$2&lt;0,0,+'2grid'!AE216*DF$2)</f>
        <v>33.763958212600002</v>
      </c>
      <c r="AF216" s="84">
        <f>IF(+'2grid'!AF216*DG$2&lt;0,0,+'2grid'!AF216*DG$2)</f>
        <v>38.3970962466</v>
      </c>
      <c r="AG216" s="84">
        <f>IF(+'2grid'!AG216*DH$2&lt;0,0,+'2grid'!AG216*DH$2)</f>
        <v>43.1377892824</v>
      </c>
      <c r="AH216" s="84">
        <f>IF(+'2grid'!AH216*DI$2&lt;0,0,+'2grid'!AH216*DI$2)</f>
        <v>47.986037320000008</v>
      </c>
      <c r="AI216" s="84">
        <f>IF(+'2grid'!AI216*DJ$2&lt;0,0,+'2grid'!AI216*DJ$2)</f>
        <v>52.941840359399997</v>
      </c>
      <c r="AJ216" s="84">
        <f>IF(+'2grid'!AJ216*DK$2&lt;0,0,+'2grid'!AJ216*DK$2)</f>
        <v>58.005198400600008</v>
      </c>
      <c r="AK216" s="84">
        <f>IF(+'2grid'!AK216*DL$2&lt;0,0,+'2grid'!AK216*DL$2)</f>
        <v>63.176111443599993</v>
      </c>
      <c r="AL216" s="84">
        <f>IF(+'2grid'!AL216*DM$2&lt;0,0,+'2grid'!AL216*DM$2)</f>
        <v>68.4545794884</v>
      </c>
      <c r="AM216" s="84">
        <f>IF(+'2grid'!AM216*DN$2&lt;0,0,+'2grid'!AM216*DN$2)</f>
        <v>73.840602534999988</v>
      </c>
      <c r="AN216" s="84">
        <f>IF(+'2grid'!AN216*DO$2&lt;0,0,+'2grid'!AN216*DO$2)</f>
        <v>93.873443955399992</v>
      </c>
      <c r="AO216" s="84">
        <f>IF(+'2grid'!AO216*DP$2&lt;0,0,+'2grid'!AO216*DP$2)</f>
        <v>114.35196278159998</v>
      </c>
      <c r="AP216" s="84">
        <f>IF(+'2grid'!AP216*DQ$2&lt;0,0,+'2grid'!AP216*DQ$2)</f>
        <v>135.27615901359999</v>
      </c>
      <c r="AQ216" s="84">
        <f>IF(+'2grid'!AQ216*DR$2&lt;0,0,+'2grid'!AQ216*DR$2)</f>
        <v>156.64603265139999</v>
      </c>
      <c r="AR216" s="84">
        <f>IF(+'2grid'!AR216*DS$2&lt;0,0,+'2grid'!AR216*DS$2)</f>
        <v>178.461583695</v>
      </c>
      <c r="AS216" s="84">
        <f>IF(+'2grid'!AS216*DT$2&lt;0,0,+'2grid'!AS216*DT$2)</f>
        <v>200.7228121444</v>
      </c>
      <c r="AT216" s="84">
        <f>IF(+'2grid'!AT216*DU$2&lt;0,0,+'2grid'!AT216*DU$2)</f>
        <v>223.4297179996</v>
      </c>
      <c r="AU216" s="84">
        <f>IF(+'2grid'!AU216*DV$2&lt;0,0,+'2grid'!AU216*DV$2)</f>
        <v>246.58230126059993</v>
      </c>
      <c r="AV216" s="84">
        <f>IF(+'2grid'!AV216*DW$2&lt;0,0,+'2grid'!AV216*DW$2)</f>
        <v>270.18056192739994</v>
      </c>
      <c r="AW216" s="84">
        <f>IF(+'2grid'!AW216*DX$2&lt;0,0,+'2grid'!AW216*DX$2)</f>
        <v>294.22449999999998</v>
      </c>
      <c r="AX216" s="84">
        <f>IF(+'2grid'!AX216*DY$2&lt;0,0,+'2grid'!AX216*DY$2)</f>
        <v>387.77817746075789</v>
      </c>
      <c r="AY216" s="84">
        <f>IF(+'2grid'!AY216*DZ$2&lt;0,0,+'2grid'!AY216*DZ$2)</f>
        <v>482.10598353753892</v>
      </c>
      <c r="AZ216" s="84">
        <f>IF(+'2grid'!AZ216*EA$2&lt;0,0,+'2grid'!AZ216*EA$2)</f>
        <v>577.20791823034313</v>
      </c>
      <c r="BA216" s="84">
        <f>IF(+'2grid'!BA216*EB$2&lt;0,0,+'2grid'!BA216*EB$2)</f>
        <v>673.0839815391704</v>
      </c>
      <c r="BB216" s="84">
        <f>IF(+'2grid'!BB216*EC$2&lt;0,0,+'2grid'!BB216*EC$2)</f>
        <v>769.73417346402073</v>
      </c>
      <c r="BC216" s="84">
        <f>IF(+'2grid'!BC216*ED$2&lt;0,0,+'2grid'!BC216*ED$2)</f>
        <v>867.15849400489446</v>
      </c>
      <c r="BD216" s="84">
        <f>IF(+'2grid'!BD216*EE$2&lt;0,0,+'2grid'!BD216*EE$2)</f>
        <v>1028.1903074859465</v>
      </c>
      <c r="BE216" s="84">
        <f>IF(+'2grid'!BE216*EF$2&lt;0,0,+'2grid'!BE216*EF$2)</f>
        <v>1599.7481134104012</v>
      </c>
      <c r="BF216" s="84">
        <f>IF(+'2grid'!BF216*EG$2&lt;0,0,+'2grid'!BF216*EG$2)</f>
        <v>1942.4592732150354</v>
      </c>
      <c r="BG216" s="84">
        <f>IF(+'2grid'!BG216*EH$2&lt;0,0,+'2grid'!BG216*EH$2)</f>
        <v>1831.5</v>
      </c>
      <c r="BH216" s="84">
        <f>IF(+'2grid'!BH216*EI$2&lt;0,0,+'2grid'!BH216*EI$2)</f>
        <v>1861.2</v>
      </c>
      <c r="BI216" s="84">
        <f>IF(+'2grid'!BI216*EJ$2&lt;0,0,+'2grid'!BI216*EJ$2)</f>
        <v>1881</v>
      </c>
      <c r="BJ216" s="84">
        <f>IF(+'2grid'!BJ216*EK$2&lt;0,0,+'2grid'!BJ216*EK$2)</f>
        <v>1930.5</v>
      </c>
      <c r="BK216" s="84">
        <f>IF(+'2grid'!BK216*EL$2&lt;0,0,+'2grid'!BK216*EL$2)</f>
        <v>1960.2</v>
      </c>
      <c r="BL216" s="84">
        <f>IF(+'2grid'!BL216*EM$2&lt;0,0,+'2grid'!BL216*EM$2)</f>
        <v>1970.1</v>
      </c>
      <c r="BM216" s="84">
        <f>IF(+'2grid'!BM216*EN$2&lt;0,0,+'2grid'!BM216*EN$2)</f>
        <v>1971.09</v>
      </c>
      <c r="BN216" s="84">
        <f>IF(+'2grid'!BN216*EO$2&lt;0,0,+'2grid'!BN216*EO$2)</f>
        <v>1975.05</v>
      </c>
      <c r="BO216" s="84">
        <f>IF(+'2grid'!BO216*EP$2&lt;0,0,+'2grid'!BO216*EP$2)</f>
        <v>1975.05</v>
      </c>
      <c r="BP216" s="84">
        <f>IF(+'2grid'!BP216*EQ$2&lt;0,0,+'2grid'!BP216*EQ$2)</f>
        <v>1975.05</v>
      </c>
      <c r="BQ216" s="84">
        <f>IF(+'2grid'!BQ216*ER$2&lt;0,0,+'2grid'!BQ216*ER$2)</f>
        <v>1975.05</v>
      </c>
      <c r="BR216" s="84">
        <f>IF(+'2grid'!BR216*ES$2&lt;0,0,+'2grid'!BR216*ES$2)</f>
        <v>1975.05</v>
      </c>
      <c r="BS216" s="84">
        <f>IF(+'2grid'!BS216*ET$2&lt;0,0,+'2grid'!BS216*ET$2)</f>
        <v>1976.37</v>
      </c>
      <c r="BT216" s="84">
        <f>IF(+'2grid'!BT216*EU$2&lt;0,0,+'2grid'!BT216*EU$2)</f>
        <v>1975.9300000000003</v>
      </c>
      <c r="BU216" s="84">
        <f>IF(+'2grid'!BU216*EV$2&lt;0,0,+'2grid'!BU216*EV$2)</f>
        <v>1976.252666666667</v>
      </c>
      <c r="BV216" s="84">
        <f>IF(+'2grid'!BV216*EW$2&lt;0,0,+'2grid'!BV216*EW$2)</f>
        <v>1976.6144444444449</v>
      </c>
      <c r="BW216" s="84">
        <f>IF(+'2grid'!BW216*EX$2&lt;0,0,+'2grid'!BW216*EX$2)</f>
        <v>1976.9768740740747</v>
      </c>
      <c r="BX216" s="84">
        <f>IF(+'2grid'!BX216*EY$2&lt;0,0,+'2grid'!BX216*EY$2)</f>
        <v>1977.2680345679021</v>
      </c>
      <c r="BY216" s="84">
        <f>IF(+'2grid'!BY216*EZ$2&lt;0,0,+'2grid'!BY216*EZ$2)</f>
        <v>1977.3679272427996</v>
      </c>
      <c r="BZ216" s="84">
        <f>IF(+'2grid'!BZ216*FA$2&lt;0,0,+'2grid'!BZ216*FA$2)</f>
        <v>1977.7948081207151</v>
      </c>
      <c r="CA216" s="84">
        <f>IF(+'2grid'!CA216*FB$2&lt;0,0,+'2grid'!CA216*FB$2)</f>
        <v>1978.0720241353467</v>
      </c>
    </row>
    <row r="217" spans="1:79" x14ac:dyDescent="0.2">
      <c r="A217" s="9">
        <f>+data!B219</f>
        <v>796</v>
      </c>
      <c r="B217" s="84">
        <f>IF(+'2grid'!B217*CC$2&lt;0,0,+'2grid'!B217*CC$2)</f>
        <v>0</v>
      </c>
      <c r="C217" s="84">
        <f>IF(+'2grid'!C217*CD$2&lt;0,0,+'2grid'!C217*CD$2)</f>
        <v>0</v>
      </c>
      <c r="D217" s="84">
        <f>IF(+'2grid'!D217*CE$2&lt;0,0,+'2grid'!D217*CE$2)</f>
        <v>0</v>
      </c>
      <c r="E217" s="84">
        <f>IF(+'2grid'!E217*CF$2&lt;0,0,+'2grid'!E217*CF$2)</f>
        <v>0</v>
      </c>
      <c r="F217" s="84">
        <f>IF(+'2grid'!F217*CG$2&lt;0,0,+'2grid'!F217*CG$2)</f>
        <v>0</v>
      </c>
      <c r="G217" s="84">
        <f>IF(+'2grid'!G217*CH$2&lt;0,0,+'2grid'!G217*CH$2)</f>
        <v>0</v>
      </c>
      <c r="H217" s="84">
        <f>IF(+'2grid'!H217*CI$2&lt;0,0,+'2grid'!H217*CI$2)</f>
        <v>0</v>
      </c>
      <c r="I217" s="84">
        <f>IF(+'2grid'!I217*CJ$2&lt;0,0,+'2grid'!I217*CJ$2)</f>
        <v>0</v>
      </c>
      <c r="J217" s="84">
        <f>IF(+'2grid'!J217*CK$2&lt;0,0,+'2grid'!J217*CK$2)</f>
        <v>0</v>
      </c>
      <c r="K217" s="84">
        <f>IF(+'2grid'!K217*CL$2&lt;0,0,+'2grid'!K217*CL$2)</f>
        <v>0</v>
      </c>
      <c r="L217" s="84">
        <f>IF(+'2grid'!L217*CM$2&lt;0,0,+'2grid'!L217*CM$2)</f>
        <v>0</v>
      </c>
      <c r="M217" s="84">
        <f>IF(+'2grid'!M217*CN$2&lt;0,0,+'2grid'!M217*CN$2)</f>
        <v>0</v>
      </c>
      <c r="N217" s="84">
        <f>IF(+'2grid'!N217*CO$2&lt;0,0,+'2grid'!N217*CO$2)</f>
        <v>0</v>
      </c>
      <c r="O217" s="84">
        <f>IF(+'2grid'!O217*CP$2&lt;0,0,+'2grid'!O217*CP$2)</f>
        <v>0</v>
      </c>
      <c r="P217" s="84">
        <f>IF(+'2grid'!P217*CQ$2&lt;0,0,+'2grid'!P217*CQ$2)</f>
        <v>0</v>
      </c>
      <c r="Q217" s="84">
        <f>IF(+'2grid'!Q217*CR$2&lt;0,0,+'2grid'!Q217*CR$2)</f>
        <v>0</v>
      </c>
      <c r="R217" s="84">
        <f>IF(+'2grid'!R217*CS$2&lt;0,0,+'2grid'!R217*CS$2)</f>
        <v>0</v>
      </c>
      <c r="S217" s="84">
        <f>IF(+'2grid'!S217*CT$2&lt;0,0,+'2grid'!S217*CT$2)</f>
        <v>0</v>
      </c>
      <c r="T217" s="84">
        <f>IF(+'2grid'!T217*CU$2&lt;0,0,+'2grid'!T217*CU$2)</f>
        <v>0</v>
      </c>
      <c r="U217" s="84">
        <f>IF(+'2grid'!U217*CV$2&lt;0,0,+'2grid'!U217*CV$2)</f>
        <v>0</v>
      </c>
      <c r="V217" s="84">
        <f>IF(+'2grid'!V217*CW$2&lt;0,0,+'2grid'!V217*CW$2)</f>
        <v>0</v>
      </c>
      <c r="W217" s="84">
        <f>IF(+'2grid'!W217*CX$2&lt;0,0,+'2grid'!W217*CX$2)</f>
        <v>0</v>
      </c>
      <c r="X217" s="84">
        <f>IF(+'2grid'!X217*CY$2&lt;0,0,+'2grid'!X217*CY$2)</f>
        <v>0</v>
      </c>
      <c r="Y217" s="84">
        <f>IF(+'2grid'!Y217*CZ$2&lt;0,0,+'2grid'!Y217*CZ$2)</f>
        <v>0</v>
      </c>
      <c r="Z217" s="84">
        <f>IF(+'2grid'!Z217*DA$2&lt;0,0,+'2grid'!Z217*DA$2)</f>
        <v>0</v>
      </c>
      <c r="AA217" s="84">
        <f>IF(+'2grid'!AA217*DB$2&lt;0,0,+'2grid'!AA217*DB$2)</f>
        <v>0</v>
      </c>
      <c r="AB217" s="84">
        <f>IF(+'2grid'!AB217*DC$2&lt;0,0,+'2grid'!AB217*DC$2)</f>
        <v>0</v>
      </c>
      <c r="AC217" s="84">
        <f>IF(+'2grid'!AC217*DD$2&lt;0,0,+'2grid'!AC217*DD$2)</f>
        <v>0</v>
      </c>
      <c r="AD217" s="84">
        <f>IF(+'2grid'!AD217*DE$2&lt;0,0,+'2grid'!AD217*DE$2)</f>
        <v>0</v>
      </c>
      <c r="AE217" s="84">
        <f>IF(+'2grid'!AE217*DF$2&lt;0,0,+'2grid'!AE217*DF$2)</f>
        <v>0</v>
      </c>
      <c r="AF217" s="84">
        <f>IF(+'2grid'!AF217*DG$2&lt;0,0,+'2grid'!AF217*DG$2)</f>
        <v>0</v>
      </c>
      <c r="AG217" s="84">
        <f>IF(+'2grid'!AG217*DH$2&lt;0,0,+'2grid'!AG217*DH$2)</f>
        <v>0</v>
      </c>
      <c r="AH217" s="84">
        <f>IF(+'2grid'!AH217*DI$2&lt;0,0,+'2grid'!AH217*DI$2)</f>
        <v>0</v>
      </c>
      <c r="AI217" s="84">
        <f>IF(+'2grid'!AI217*DJ$2&lt;0,0,+'2grid'!AI217*DJ$2)</f>
        <v>0</v>
      </c>
      <c r="AJ217" s="84">
        <f>IF(+'2grid'!AJ217*DK$2&lt;0,0,+'2grid'!AJ217*DK$2)</f>
        <v>0</v>
      </c>
      <c r="AK217" s="84">
        <f>IF(+'2grid'!AK217*DL$2&lt;0,0,+'2grid'!AK217*DL$2)</f>
        <v>0</v>
      </c>
      <c r="AL217" s="84">
        <f>IF(+'2grid'!AL217*DM$2&lt;0,0,+'2grid'!AL217*DM$2)</f>
        <v>0</v>
      </c>
      <c r="AM217" s="84">
        <f>IF(+'2grid'!AM217*DN$2&lt;0,0,+'2grid'!AM217*DN$2)</f>
        <v>0</v>
      </c>
      <c r="AN217" s="84">
        <f>IF(+'2grid'!AN217*DO$2&lt;0,0,+'2grid'!AN217*DO$2)</f>
        <v>0</v>
      </c>
      <c r="AO217" s="84">
        <f>IF(+'2grid'!AO217*DP$2&lt;0,0,+'2grid'!AO217*DP$2)</f>
        <v>0</v>
      </c>
      <c r="AP217" s="84">
        <f>IF(+'2grid'!AP217*DQ$2&lt;0,0,+'2grid'!AP217*DQ$2)</f>
        <v>0</v>
      </c>
      <c r="AQ217" s="84">
        <f>IF(+'2grid'!AQ217*DR$2&lt;0,0,+'2grid'!AQ217*DR$2)</f>
        <v>0</v>
      </c>
      <c r="AR217" s="84">
        <f>IF(+'2grid'!AR217*DS$2&lt;0,0,+'2grid'!AR217*DS$2)</f>
        <v>0</v>
      </c>
      <c r="AS217" s="84">
        <f>IF(+'2grid'!AS217*DT$2&lt;0,0,+'2grid'!AS217*DT$2)</f>
        <v>0</v>
      </c>
      <c r="AT217" s="84">
        <f>IF(+'2grid'!AT217*DU$2&lt;0,0,+'2grid'!AT217*DU$2)</f>
        <v>0</v>
      </c>
      <c r="AU217" s="84">
        <f>IF(+'2grid'!AU217*DV$2&lt;0,0,+'2grid'!AU217*DV$2)</f>
        <v>0</v>
      </c>
      <c r="AV217" s="84">
        <f>IF(+'2grid'!AV217*DW$2&lt;0,0,+'2grid'!AV217*DW$2)</f>
        <v>0</v>
      </c>
      <c r="AW217" s="84">
        <f>IF(+'2grid'!AW217*DX$2&lt;0,0,+'2grid'!AW217*DX$2)</f>
        <v>0</v>
      </c>
      <c r="AX217" s="84">
        <f>IF(+'2grid'!AX217*DY$2&lt;0,0,+'2grid'!AX217*DY$2)</f>
        <v>0</v>
      </c>
      <c r="AY217" s="84">
        <f>IF(+'2grid'!AY217*DZ$2&lt;0,0,+'2grid'!AY217*DZ$2)</f>
        <v>0</v>
      </c>
      <c r="AZ217" s="84">
        <f>IF(+'2grid'!AZ217*EA$2&lt;0,0,+'2grid'!AZ217*EA$2)</f>
        <v>0</v>
      </c>
      <c r="BA217" s="84">
        <f>IF(+'2grid'!BA217*EB$2&lt;0,0,+'2grid'!BA217*EB$2)</f>
        <v>0</v>
      </c>
      <c r="BB217" s="84">
        <f>IF(+'2grid'!BB217*EC$2&lt;0,0,+'2grid'!BB217*EC$2)</f>
        <v>0</v>
      </c>
      <c r="BC217" s="84">
        <f>IF(+'2grid'!BC217*ED$2&lt;0,0,+'2grid'!BC217*ED$2)</f>
        <v>0</v>
      </c>
      <c r="BD217" s="84">
        <f>IF(+'2grid'!BD217*EE$2&lt;0,0,+'2grid'!BD217*EE$2)</f>
        <v>0</v>
      </c>
      <c r="BE217" s="84">
        <f>IF(+'2grid'!BE217*EF$2&lt;0,0,+'2grid'!BE217*EF$2)</f>
        <v>0</v>
      </c>
      <c r="BF217" s="84">
        <f>IF(+'2grid'!BF217*EG$2&lt;0,0,+'2grid'!BF217*EG$2)</f>
        <v>0</v>
      </c>
      <c r="BG217" s="84">
        <f>IF(+'2grid'!BG217*EH$2&lt;0,0,+'2grid'!BG217*EH$2)</f>
        <v>0</v>
      </c>
      <c r="BH217" s="84">
        <f>IF(+'2grid'!BH217*EI$2&lt;0,0,+'2grid'!BH217*EI$2)</f>
        <v>0</v>
      </c>
      <c r="BI217" s="84">
        <f>IF(+'2grid'!BI217*EJ$2&lt;0,0,+'2grid'!BI217*EJ$2)</f>
        <v>0</v>
      </c>
      <c r="BJ217" s="84">
        <f>IF(+'2grid'!BJ217*EK$2&lt;0,0,+'2grid'!BJ217*EK$2)</f>
        <v>0</v>
      </c>
      <c r="BK217" s="84">
        <f>IF(+'2grid'!BK217*EL$2&lt;0,0,+'2grid'!BK217*EL$2)</f>
        <v>0</v>
      </c>
      <c r="BL217" s="84">
        <f>IF(+'2grid'!BL217*EM$2&lt;0,0,+'2grid'!BL217*EM$2)</f>
        <v>0</v>
      </c>
      <c r="BM217" s="84">
        <f>IF(+'2grid'!BM217*EN$2&lt;0,0,+'2grid'!BM217*EN$2)</f>
        <v>0</v>
      </c>
      <c r="BN217" s="84">
        <f>IF(+'2grid'!BN217*EO$2&lt;0,0,+'2grid'!BN217*EO$2)</f>
        <v>0</v>
      </c>
      <c r="BO217" s="84">
        <f>IF(+'2grid'!BO217*EP$2&lt;0,0,+'2grid'!BO217*EP$2)</f>
        <v>0</v>
      </c>
      <c r="BP217" s="84">
        <f>IF(+'2grid'!BP217*EQ$2&lt;0,0,+'2grid'!BP217*EQ$2)</f>
        <v>0</v>
      </c>
      <c r="BQ217" s="84">
        <f>IF(+'2grid'!BQ217*ER$2&lt;0,0,+'2grid'!BQ217*ER$2)</f>
        <v>0</v>
      </c>
      <c r="BR217" s="84">
        <f>IF(+'2grid'!BR217*ES$2&lt;0,0,+'2grid'!BR217*ES$2)</f>
        <v>0</v>
      </c>
      <c r="BS217" s="84">
        <f>IF(+'2grid'!BS217*ET$2&lt;0,0,+'2grid'!BS217*ET$2)</f>
        <v>0</v>
      </c>
      <c r="BT217" s="84">
        <f>IF(+'2grid'!BT217*EU$2&lt;0,0,+'2grid'!BT217*EU$2)</f>
        <v>0</v>
      </c>
      <c r="BU217" s="84">
        <f>IF(+'2grid'!BU217*EV$2&lt;0,0,+'2grid'!BU217*EV$2)</f>
        <v>0</v>
      </c>
      <c r="BV217" s="84">
        <f>IF(+'2grid'!BV217*EW$2&lt;0,0,+'2grid'!BV217*EW$2)</f>
        <v>0</v>
      </c>
      <c r="BW217" s="84">
        <f>IF(+'2grid'!BW217*EX$2&lt;0,0,+'2grid'!BW217*EX$2)</f>
        <v>0</v>
      </c>
      <c r="BX217" s="84">
        <f>IF(+'2grid'!BX217*EY$2&lt;0,0,+'2grid'!BX217*EY$2)</f>
        <v>0</v>
      </c>
      <c r="BY217" s="84">
        <f>IF(+'2grid'!BY217*EZ$2&lt;0,0,+'2grid'!BY217*EZ$2)</f>
        <v>0</v>
      </c>
      <c r="BZ217" s="84">
        <f>IF(+'2grid'!BZ217*FA$2&lt;0,0,+'2grid'!BZ217*FA$2)</f>
        <v>0</v>
      </c>
      <c r="CA217" s="84">
        <f>IF(+'2grid'!CA217*FB$2&lt;0,0,+'2grid'!CA217*FB$2)</f>
        <v>0</v>
      </c>
    </row>
    <row r="218" spans="1:79" x14ac:dyDescent="0.2">
      <c r="A218" s="9">
        <f>+data!B220</f>
        <v>798</v>
      </c>
      <c r="B218" s="84">
        <f>IF(+'2grid'!B218*CC$2&lt;0,0,+'2grid'!B218*CC$2)</f>
        <v>0</v>
      </c>
      <c r="C218" s="84">
        <f>IF(+'2grid'!C218*CD$2&lt;0,0,+'2grid'!C218*CD$2)</f>
        <v>0</v>
      </c>
      <c r="D218" s="84">
        <f>IF(+'2grid'!D218*CE$2&lt;0,0,+'2grid'!D218*CE$2)</f>
        <v>0</v>
      </c>
      <c r="E218" s="84">
        <f>IF(+'2grid'!E218*CF$2&lt;0,0,+'2grid'!E218*CF$2)</f>
        <v>0</v>
      </c>
      <c r="F218" s="84">
        <f>IF(+'2grid'!F218*CG$2&lt;0,0,+'2grid'!F218*CG$2)</f>
        <v>0</v>
      </c>
      <c r="G218" s="84">
        <f>IF(+'2grid'!G218*CH$2&lt;0,0,+'2grid'!G218*CH$2)</f>
        <v>0</v>
      </c>
      <c r="H218" s="84">
        <f>IF(+'2grid'!H218*CI$2&lt;0,0,+'2grid'!H218*CI$2)</f>
        <v>0</v>
      </c>
      <c r="I218" s="84">
        <f>IF(+'2grid'!I218*CJ$2&lt;0,0,+'2grid'!I218*CJ$2)</f>
        <v>0</v>
      </c>
      <c r="J218" s="84">
        <f>IF(+'2grid'!J218*CK$2&lt;0,0,+'2grid'!J218*CK$2)</f>
        <v>0</v>
      </c>
      <c r="K218" s="84">
        <f>IF(+'2grid'!K218*CL$2&lt;0,0,+'2grid'!K218*CL$2)</f>
        <v>0</v>
      </c>
      <c r="L218" s="84">
        <f>IF(+'2grid'!L218*CM$2&lt;0,0,+'2grid'!L218*CM$2)</f>
        <v>0</v>
      </c>
      <c r="M218" s="84">
        <f>IF(+'2grid'!M218*CN$2&lt;0,0,+'2grid'!M218*CN$2)</f>
        <v>0</v>
      </c>
      <c r="N218" s="84">
        <f>IF(+'2grid'!N218*CO$2&lt;0,0,+'2grid'!N218*CO$2)</f>
        <v>0</v>
      </c>
      <c r="O218" s="84">
        <f>IF(+'2grid'!O218*CP$2&lt;0,0,+'2grid'!O218*CP$2)</f>
        <v>0</v>
      </c>
      <c r="P218" s="84">
        <f>IF(+'2grid'!P218*CQ$2&lt;0,0,+'2grid'!P218*CQ$2)</f>
        <v>0</v>
      </c>
      <c r="Q218" s="84">
        <f>IF(+'2grid'!Q218*CR$2&lt;0,0,+'2grid'!Q218*CR$2)</f>
        <v>0</v>
      </c>
      <c r="R218" s="84">
        <f>IF(+'2grid'!R218*CS$2&lt;0,0,+'2grid'!R218*CS$2)</f>
        <v>0</v>
      </c>
      <c r="S218" s="84">
        <f>IF(+'2grid'!S218*CT$2&lt;0,0,+'2grid'!S218*CT$2)</f>
        <v>0</v>
      </c>
      <c r="T218" s="84">
        <f>IF(+'2grid'!T218*CU$2&lt;0,0,+'2grid'!T218*CU$2)</f>
        <v>0</v>
      </c>
      <c r="U218" s="84">
        <f>IF(+'2grid'!U218*CV$2&lt;0,0,+'2grid'!U218*CV$2)</f>
        <v>0</v>
      </c>
      <c r="V218" s="84">
        <f>IF(+'2grid'!V218*CW$2&lt;0,0,+'2grid'!V218*CW$2)</f>
        <v>0</v>
      </c>
      <c r="W218" s="84">
        <f>IF(+'2grid'!W218*CX$2&lt;0,0,+'2grid'!W218*CX$2)</f>
        <v>0</v>
      </c>
      <c r="X218" s="84">
        <f>IF(+'2grid'!X218*CY$2&lt;0,0,+'2grid'!X218*CY$2)</f>
        <v>0</v>
      </c>
      <c r="Y218" s="84">
        <f>IF(+'2grid'!Y218*CZ$2&lt;0,0,+'2grid'!Y218*CZ$2)</f>
        <v>0</v>
      </c>
      <c r="Z218" s="84">
        <f>IF(+'2grid'!Z218*DA$2&lt;0,0,+'2grid'!Z218*DA$2)</f>
        <v>0</v>
      </c>
      <c r="AA218" s="84">
        <f>IF(+'2grid'!AA218*DB$2&lt;0,0,+'2grid'!AA218*DB$2)</f>
        <v>0</v>
      </c>
      <c r="AB218" s="84">
        <f>IF(+'2grid'!AB218*DC$2&lt;0,0,+'2grid'!AB218*DC$2)</f>
        <v>0</v>
      </c>
      <c r="AC218" s="84">
        <f>IF(+'2grid'!AC218*DD$2&lt;0,0,+'2grid'!AC218*DD$2)</f>
        <v>0</v>
      </c>
      <c r="AD218" s="84">
        <f>IF(+'2grid'!AD218*DE$2&lt;0,0,+'2grid'!AD218*DE$2)</f>
        <v>0</v>
      </c>
      <c r="AE218" s="84">
        <f>IF(+'2grid'!AE218*DF$2&lt;0,0,+'2grid'!AE218*DF$2)</f>
        <v>0</v>
      </c>
      <c r="AF218" s="84">
        <f>IF(+'2grid'!AF218*DG$2&lt;0,0,+'2grid'!AF218*DG$2)</f>
        <v>0</v>
      </c>
      <c r="AG218" s="84">
        <f>IF(+'2grid'!AG218*DH$2&lt;0,0,+'2grid'!AG218*DH$2)</f>
        <v>0</v>
      </c>
      <c r="AH218" s="84">
        <f>IF(+'2grid'!AH218*DI$2&lt;0,0,+'2grid'!AH218*DI$2)</f>
        <v>0</v>
      </c>
      <c r="AI218" s="84">
        <f>IF(+'2grid'!AI218*DJ$2&lt;0,0,+'2grid'!AI218*DJ$2)</f>
        <v>0</v>
      </c>
      <c r="AJ218" s="84">
        <f>IF(+'2grid'!AJ218*DK$2&lt;0,0,+'2grid'!AJ218*DK$2)</f>
        <v>0</v>
      </c>
      <c r="AK218" s="84">
        <f>IF(+'2grid'!AK218*DL$2&lt;0,0,+'2grid'!AK218*DL$2)</f>
        <v>0</v>
      </c>
      <c r="AL218" s="84">
        <f>IF(+'2grid'!AL218*DM$2&lt;0,0,+'2grid'!AL218*DM$2)</f>
        <v>0</v>
      </c>
      <c r="AM218" s="84">
        <f>IF(+'2grid'!AM218*DN$2&lt;0,0,+'2grid'!AM218*DN$2)</f>
        <v>0</v>
      </c>
      <c r="AN218" s="84">
        <f>IF(+'2grid'!AN218*DO$2&lt;0,0,+'2grid'!AN218*DO$2)</f>
        <v>0</v>
      </c>
      <c r="AO218" s="84">
        <f>IF(+'2grid'!AO218*DP$2&lt;0,0,+'2grid'!AO218*DP$2)</f>
        <v>0</v>
      </c>
      <c r="AP218" s="84">
        <f>IF(+'2grid'!AP218*DQ$2&lt;0,0,+'2grid'!AP218*DQ$2)</f>
        <v>0</v>
      </c>
      <c r="AQ218" s="84">
        <f>IF(+'2grid'!AQ218*DR$2&lt;0,0,+'2grid'!AQ218*DR$2)</f>
        <v>0</v>
      </c>
      <c r="AR218" s="84">
        <f>IF(+'2grid'!AR218*DS$2&lt;0,0,+'2grid'!AR218*DS$2)</f>
        <v>0</v>
      </c>
      <c r="AS218" s="84">
        <f>IF(+'2grid'!AS218*DT$2&lt;0,0,+'2grid'!AS218*DT$2)</f>
        <v>0</v>
      </c>
      <c r="AT218" s="84">
        <f>IF(+'2grid'!AT218*DU$2&lt;0,0,+'2grid'!AT218*DU$2)</f>
        <v>0</v>
      </c>
      <c r="AU218" s="84">
        <f>IF(+'2grid'!AU218*DV$2&lt;0,0,+'2grid'!AU218*DV$2)</f>
        <v>0</v>
      </c>
      <c r="AV218" s="84">
        <f>IF(+'2grid'!AV218*DW$2&lt;0,0,+'2grid'!AV218*DW$2)</f>
        <v>0</v>
      </c>
      <c r="AW218" s="84">
        <f>IF(+'2grid'!AW218*DX$2&lt;0,0,+'2grid'!AW218*DX$2)</f>
        <v>0</v>
      </c>
      <c r="AX218" s="84">
        <f>IF(+'2grid'!AX218*DY$2&lt;0,0,+'2grid'!AX218*DY$2)</f>
        <v>0</v>
      </c>
      <c r="AY218" s="84">
        <f>IF(+'2grid'!AY218*DZ$2&lt;0,0,+'2grid'!AY218*DZ$2)</f>
        <v>0</v>
      </c>
      <c r="AZ218" s="84">
        <f>IF(+'2grid'!AZ218*EA$2&lt;0,0,+'2grid'!AZ218*EA$2)</f>
        <v>0</v>
      </c>
      <c r="BA218" s="84">
        <f>IF(+'2grid'!BA218*EB$2&lt;0,0,+'2grid'!BA218*EB$2)</f>
        <v>0</v>
      </c>
      <c r="BB218" s="84">
        <f>IF(+'2grid'!BB218*EC$2&lt;0,0,+'2grid'!BB218*EC$2)</f>
        <v>0</v>
      </c>
      <c r="BC218" s="84">
        <f>IF(+'2grid'!BC218*ED$2&lt;0,0,+'2grid'!BC218*ED$2)</f>
        <v>0</v>
      </c>
      <c r="BD218" s="84">
        <f>IF(+'2grid'!BD218*EE$2&lt;0,0,+'2grid'!BD218*EE$2)</f>
        <v>0</v>
      </c>
      <c r="BE218" s="84">
        <f>IF(+'2grid'!BE218*EF$2&lt;0,0,+'2grid'!BE218*EF$2)</f>
        <v>0</v>
      </c>
      <c r="BF218" s="84">
        <f>IF(+'2grid'!BF218*EG$2&lt;0,0,+'2grid'!BF218*EG$2)</f>
        <v>0</v>
      </c>
      <c r="BG218" s="84">
        <f>IF(+'2grid'!BG218*EH$2&lt;0,0,+'2grid'!BG218*EH$2)</f>
        <v>0</v>
      </c>
      <c r="BH218" s="84">
        <f>IF(+'2grid'!BH218*EI$2&lt;0,0,+'2grid'!BH218*EI$2)</f>
        <v>0</v>
      </c>
      <c r="BI218" s="84">
        <f>IF(+'2grid'!BI218*EJ$2&lt;0,0,+'2grid'!BI218*EJ$2)</f>
        <v>0</v>
      </c>
      <c r="BJ218" s="84">
        <f>IF(+'2grid'!BJ218*EK$2&lt;0,0,+'2grid'!BJ218*EK$2)</f>
        <v>0</v>
      </c>
      <c r="BK218" s="84">
        <f>IF(+'2grid'!BK218*EL$2&lt;0,0,+'2grid'!BK218*EL$2)</f>
        <v>0</v>
      </c>
      <c r="BL218" s="84">
        <f>IF(+'2grid'!BL218*EM$2&lt;0,0,+'2grid'!BL218*EM$2)</f>
        <v>0</v>
      </c>
      <c r="BM218" s="84">
        <f>IF(+'2grid'!BM218*EN$2&lt;0,0,+'2grid'!BM218*EN$2)</f>
        <v>0</v>
      </c>
      <c r="BN218" s="84">
        <f>IF(+'2grid'!BN218*EO$2&lt;0,0,+'2grid'!BN218*EO$2)</f>
        <v>0</v>
      </c>
      <c r="BO218" s="84">
        <f>IF(+'2grid'!BO218*EP$2&lt;0,0,+'2grid'!BO218*EP$2)</f>
        <v>0</v>
      </c>
      <c r="BP218" s="84">
        <f>IF(+'2grid'!BP218*EQ$2&lt;0,0,+'2grid'!BP218*EQ$2)</f>
        <v>0</v>
      </c>
      <c r="BQ218" s="84">
        <f>IF(+'2grid'!BQ218*ER$2&lt;0,0,+'2grid'!BQ218*ER$2)</f>
        <v>0</v>
      </c>
      <c r="BR218" s="84">
        <f>IF(+'2grid'!BR218*ES$2&lt;0,0,+'2grid'!BR218*ES$2)</f>
        <v>0</v>
      </c>
      <c r="BS218" s="84">
        <f>IF(+'2grid'!BS218*ET$2&lt;0,0,+'2grid'!BS218*ET$2)</f>
        <v>0</v>
      </c>
      <c r="BT218" s="84">
        <f>IF(+'2grid'!BT218*EU$2&lt;0,0,+'2grid'!BT218*EU$2)</f>
        <v>0</v>
      </c>
      <c r="BU218" s="84">
        <f>IF(+'2grid'!BU218*EV$2&lt;0,0,+'2grid'!BU218*EV$2)</f>
        <v>0</v>
      </c>
      <c r="BV218" s="84">
        <f>IF(+'2grid'!BV218*EW$2&lt;0,0,+'2grid'!BV218*EW$2)</f>
        <v>0</v>
      </c>
      <c r="BW218" s="84">
        <f>IF(+'2grid'!BW218*EX$2&lt;0,0,+'2grid'!BW218*EX$2)</f>
        <v>0</v>
      </c>
      <c r="BX218" s="84">
        <f>IF(+'2grid'!BX218*EY$2&lt;0,0,+'2grid'!BX218*EY$2)</f>
        <v>0</v>
      </c>
      <c r="BY218" s="84">
        <f>IF(+'2grid'!BY218*EZ$2&lt;0,0,+'2grid'!BY218*EZ$2)</f>
        <v>0</v>
      </c>
      <c r="BZ218" s="84">
        <f>IF(+'2grid'!BZ218*FA$2&lt;0,0,+'2grid'!BZ218*FA$2)</f>
        <v>0</v>
      </c>
      <c r="CA218" s="84">
        <f>IF(+'2grid'!CA218*FB$2&lt;0,0,+'2grid'!CA218*FB$2)</f>
        <v>0</v>
      </c>
    </row>
    <row r="219" spans="1:79" x14ac:dyDescent="0.2">
      <c r="A219" s="9">
        <f>+data!B221</f>
        <v>800</v>
      </c>
      <c r="B219" s="84">
        <f>IF(+'2grid'!B219*CC$2&lt;0,0,+'2grid'!B219*CC$2)</f>
        <v>0</v>
      </c>
      <c r="C219" s="84">
        <f>IF(+'2grid'!C219*CD$2&lt;0,0,+'2grid'!C219*CD$2)</f>
        <v>0</v>
      </c>
      <c r="D219" s="84">
        <f>IF(+'2grid'!D219*CE$2&lt;0,0,+'2grid'!D219*CE$2)</f>
        <v>0</v>
      </c>
      <c r="E219" s="84">
        <f>IF(+'2grid'!E219*CF$2&lt;0,0,+'2grid'!E219*CF$2)</f>
        <v>0</v>
      </c>
      <c r="F219" s="84">
        <f>IF(+'2grid'!F219*CG$2&lt;0,0,+'2grid'!F219*CG$2)</f>
        <v>0</v>
      </c>
      <c r="G219" s="84">
        <f>IF(+'2grid'!G219*CH$2&lt;0,0,+'2grid'!G219*CH$2)</f>
        <v>0</v>
      </c>
      <c r="H219" s="84">
        <f>IF(+'2grid'!H219*CI$2&lt;0,0,+'2grid'!H219*CI$2)</f>
        <v>0</v>
      </c>
      <c r="I219" s="84">
        <f>IF(+'2grid'!I219*CJ$2&lt;0,0,+'2grid'!I219*CJ$2)</f>
        <v>0</v>
      </c>
      <c r="J219" s="84">
        <f>IF(+'2grid'!J219*CK$2&lt;0,0,+'2grid'!J219*CK$2)</f>
        <v>0</v>
      </c>
      <c r="K219" s="84">
        <f>IF(+'2grid'!K219*CL$2&lt;0,0,+'2grid'!K219*CL$2)</f>
        <v>0</v>
      </c>
      <c r="L219" s="84">
        <f>IF(+'2grid'!L219*CM$2&lt;0,0,+'2grid'!L219*CM$2)</f>
        <v>0</v>
      </c>
      <c r="M219" s="84">
        <f>IF(+'2grid'!M219*CN$2&lt;0,0,+'2grid'!M219*CN$2)</f>
        <v>0</v>
      </c>
      <c r="N219" s="84">
        <f>IF(+'2grid'!N219*CO$2&lt;0,0,+'2grid'!N219*CO$2)</f>
        <v>0</v>
      </c>
      <c r="O219" s="84">
        <f>IF(+'2grid'!O219*CP$2&lt;0,0,+'2grid'!O219*CP$2)</f>
        <v>0</v>
      </c>
      <c r="P219" s="84">
        <f>IF(+'2grid'!P219*CQ$2&lt;0,0,+'2grid'!P219*CQ$2)</f>
        <v>0</v>
      </c>
      <c r="Q219" s="84">
        <f>IF(+'2grid'!Q219*CR$2&lt;0,0,+'2grid'!Q219*CR$2)</f>
        <v>0</v>
      </c>
      <c r="R219" s="84">
        <f>IF(+'2grid'!R219*CS$2&lt;0,0,+'2grid'!R219*CS$2)</f>
        <v>0</v>
      </c>
      <c r="S219" s="84">
        <f>IF(+'2grid'!S219*CT$2&lt;0,0,+'2grid'!S219*CT$2)</f>
        <v>0</v>
      </c>
      <c r="T219" s="84">
        <f>IF(+'2grid'!T219*CU$2&lt;0,0,+'2grid'!T219*CU$2)</f>
        <v>0</v>
      </c>
      <c r="U219" s="84">
        <f>IF(+'2grid'!U219*CV$2&lt;0,0,+'2grid'!U219*CV$2)</f>
        <v>0</v>
      </c>
      <c r="V219" s="84">
        <f>IF(+'2grid'!V219*CW$2&lt;0,0,+'2grid'!V219*CW$2)</f>
        <v>0</v>
      </c>
      <c r="W219" s="84">
        <f>IF(+'2grid'!W219*CX$2&lt;0,0,+'2grid'!W219*CX$2)</f>
        <v>0</v>
      </c>
      <c r="X219" s="84">
        <f>IF(+'2grid'!X219*CY$2&lt;0,0,+'2grid'!X219*CY$2)</f>
        <v>0</v>
      </c>
      <c r="Y219" s="84">
        <f>IF(+'2grid'!Y219*CZ$2&lt;0,0,+'2grid'!Y219*CZ$2)</f>
        <v>0</v>
      </c>
      <c r="Z219" s="84">
        <f>IF(+'2grid'!Z219*DA$2&lt;0,0,+'2grid'!Z219*DA$2)</f>
        <v>0</v>
      </c>
      <c r="AA219" s="84">
        <f>IF(+'2grid'!AA219*DB$2&lt;0,0,+'2grid'!AA219*DB$2)</f>
        <v>0</v>
      </c>
      <c r="AB219" s="84">
        <f>IF(+'2grid'!AB219*DC$2&lt;0,0,+'2grid'!AB219*DC$2)</f>
        <v>0</v>
      </c>
      <c r="AC219" s="84">
        <f>IF(+'2grid'!AC219*DD$2&lt;0,0,+'2grid'!AC219*DD$2)</f>
        <v>0</v>
      </c>
      <c r="AD219" s="84">
        <f>IF(+'2grid'!AD219*DE$2&lt;0,0,+'2grid'!AD219*DE$2)</f>
        <v>0</v>
      </c>
      <c r="AE219" s="84">
        <f>IF(+'2grid'!AE219*DF$2&lt;0,0,+'2grid'!AE219*DF$2)</f>
        <v>0</v>
      </c>
      <c r="AF219" s="84">
        <f>IF(+'2grid'!AF219*DG$2&lt;0,0,+'2grid'!AF219*DG$2)</f>
        <v>0</v>
      </c>
      <c r="AG219" s="84">
        <f>IF(+'2grid'!AG219*DH$2&lt;0,0,+'2grid'!AG219*DH$2)</f>
        <v>0</v>
      </c>
      <c r="AH219" s="84">
        <f>IF(+'2grid'!AH219*DI$2&lt;0,0,+'2grid'!AH219*DI$2)</f>
        <v>0</v>
      </c>
      <c r="AI219" s="84">
        <f>IF(+'2grid'!AI219*DJ$2&lt;0,0,+'2grid'!AI219*DJ$2)</f>
        <v>0</v>
      </c>
      <c r="AJ219" s="84">
        <f>IF(+'2grid'!AJ219*DK$2&lt;0,0,+'2grid'!AJ219*DK$2)</f>
        <v>0</v>
      </c>
      <c r="AK219" s="84">
        <f>IF(+'2grid'!AK219*DL$2&lt;0,0,+'2grid'!AK219*DL$2)</f>
        <v>0</v>
      </c>
      <c r="AL219" s="84">
        <f>IF(+'2grid'!AL219*DM$2&lt;0,0,+'2grid'!AL219*DM$2)</f>
        <v>0</v>
      </c>
      <c r="AM219" s="84">
        <f>IF(+'2grid'!AM219*DN$2&lt;0,0,+'2grid'!AM219*DN$2)</f>
        <v>0</v>
      </c>
      <c r="AN219" s="84">
        <f>IF(+'2grid'!AN219*DO$2&lt;0,0,+'2grid'!AN219*DO$2)</f>
        <v>0</v>
      </c>
      <c r="AO219" s="84">
        <f>IF(+'2grid'!AO219*DP$2&lt;0,0,+'2grid'!AO219*DP$2)</f>
        <v>0</v>
      </c>
      <c r="AP219" s="84">
        <f>IF(+'2grid'!AP219*DQ$2&lt;0,0,+'2grid'!AP219*DQ$2)</f>
        <v>0</v>
      </c>
      <c r="AQ219" s="84">
        <f>IF(+'2grid'!AQ219*DR$2&lt;0,0,+'2grid'!AQ219*DR$2)</f>
        <v>0</v>
      </c>
      <c r="AR219" s="84">
        <f>IF(+'2grid'!AR219*DS$2&lt;0,0,+'2grid'!AR219*DS$2)</f>
        <v>0</v>
      </c>
      <c r="AS219" s="84">
        <f>IF(+'2grid'!AS219*DT$2&lt;0,0,+'2grid'!AS219*DT$2)</f>
        <v>0</v>
      </c>
      <c r="AT219" s="84">
        <f>IF(+'2grid'!AT219*DU$2&lt;0,0,+'2grid'!AT219*DU$2)</f>
        <v>0</v>
      </c>
      <c r="AU219" s="84">
        <f>IF(+'2grid'!AU219*DV$2&lt;0,0,+'2grid'!AU219*DV$2)</f>
        <v>0</v>
      </c>
      <c r="AV219" s="84">
        <f>IF(+'2grid'!AV219*DW$2&lt;0,0,+'2grid'!AV219*DW$2)</f>
        <v>0</v>
      </c>
      <c r="AW219" s="84">
        <f>IF(+'2grid'!AW219*DX$2&lt;0,0,+'2grid'!AW219*DX$2)</f>
        <v>0</v>
      </c>
      <c r="AX219" s="84">
        <f>IF(+'2grid'!AX219*DY$2&lt;0,0,+'2grid'!AX219*DY$2)</f>
        <v>0.20504918032786884</v>
      </c>
      <c r="AY219" s="84">
        <f>IF(+'2grid'!AY219*DZ$2&lt;0,0,+'2grid'!AY219*DZ$2)</f>
        <v>0.41181785063752274</v>
      </c>
      <c r="AZ219" s="84">
        <f>IF(+'2grid'!AZ219*EA$2&lt;0,0,+'2grid'!AZ219*EA$2)</f>
        <v>0.62030601092896176</v>
      </c>
      <c r="BA219" s="84">
        <f>IF(+'2grid'!BA219*EB$2&lt;0,0,+'2grid'!BA219*EB$2)</f>
        <v>0.83051366120218573</v>
      </c>
      <c r="BB219" s="84">
        <f>IF(+'2grid'!BB219*EC$2&lt;0,0,+'2grid'!BB219*EC$2)</f>
        <v>1.0424408014571951</v>
      </c>
      <c r="BC219" s="84">
        <f>IF(+'2grid'!BC219*ED$2&lt;0,0,+'2grid'!BC219*ED$2)</f>
        <v>1.2560874316939892</v>
      </c>
      <c r="BD219" s="84">
        <f>IF(+'2grid'!BD219*EE$2&lt;0,0,+'2grid'!BD219*EE$2)</f>
        <v>2.5224918032786885</v>
      </c>
      <c r="BE219" s="84">
        <f>IF(+'2grid'!BE219*EF$2&lt;0,0,+'2grid'!BE219*EF$2)</f>
        <v>3.7992131147540986</v>
      </c>
      <c r="BF219" s="84">
        <f>IF(+'2grid'!BF219*EG$2&lt;0,0,+'2grid'!BF219*EG$2)</f>
        <v>5.7220327868852463</v>
      </c>
      <c r="BG219" s="84">
        <f>IF(+'2grid'!BG219*EH$2&lt;0,0,+'2grid'!BG219*EH$2)</f>
        <v>5.7452459016393451</v>
      </c>
      <c r="BH219" s="84">
        <f>IF(+'2grid'!BH219*EI$2&lt;0,0,+'2grid'!BH219*EI$2)</f>
        <v>6.3836065573770497</v>
      </c>
      <c r="BI219" s="84">
        <f>IF(+'2grid'!BI219*EJ$2&lt;0,0,+'2grid'!BI219*EJ$2)</f>
        <v>6.3836065573770497</v>
      </c>
      <c r="BJ219" s="84">
        <f>IF(+'2grid'!BJ219*EK$2&lt;0,0,+'2grid'!BJ219*EK$2)</f>
        <v>7.0219672131147544</v>
      </c>
      <c r="BK219" s="84">
        <f>IF(+'2grid'!BK219*EL$2&lt;0,0,+'2grid'!BK219*EL$2)</f>
        <v>7.0219672131147544</v>
      </c>
      <c r="BL219" s="84">
        <f>IF(+'2grid'!BL219*EM$2&lt;0,0,+'2grid'!BL219*EM$2)</f>
        <v>7.6603278688524599</v>
      </c>
      <c r="BM219" s="84">
        <f>IF(+'2grid'!BM219*EN$2&lt;0,0,+'2grid'!BM219*EN$2)</f>
        <v>8.2986885245901636</v>
      </c>
      <c r="BN219" s="84">
        <f>IF(+'2grid'!BN219*EO$2&lt;0,0,+'2grid'!BN219*EO$2)</f>
        <v>8.2986885245901636</v>
      </c>
      <c r="BO219" s="84">
        <f>IF(+'2grid'!BO219*EP$2&lt;0,0,+'2grid'!BO219*EP$2)</f>
        <v>8.6178688524590168</v>
      </c>
      <c r="BP219" s="84">
        <f>IF(+'2grid'!BP219*EQ$2&lt;0,0,+'2grid'!BP219*EQ$2)</f>
        <v>8.9370491803278682</v>
      </c>
      <c r="BQ219" s="84">
        <f>IF(+'2grid'!BQ219*ER$2&lt;0,0,+'2grid'!BQ219*ER$2)</f>
        <v>8.9370491803278682</v>
      </c>
      <c r="BR219" s="84">
        <f>IF(+'2grid'!BR219*ES$2&lt;0,0,+'2grid'!BR219*ES$2)</f>
        <v>8.9370491803278682</v>
      </c>
      <c r="BS219" s="84">
        <f>IF(+'2grid'!BS219*ET$2&lt;0,0,+'2grid'!BS219*ET$2)</f>
        <v>9.2136721311475451</v>
      </c>
      <c r="BT219" s="84">
        <f>IF(+'2grid'!BT219*EU$2&lt;0,0,+'2grid'!BT219*EU$2)</f>
        <v>9.3768087431693878</v>
      </c>
      <c r="BU219" s="84">
        <f>IF(+'2grid'!BU219*EV$2&lt;0,0,+'2grid'!BU219*EV$2)</f>
        <v>9.4657063752276951</v>
      </c>
      <c r="BV219" s="84">
        <f>IF(+'2grid'!BV219*EW$2&lt;0,0,+'2grid'!BV219*EW$2)</f>
        <v>9.5684745598056811</v>
      </c>
      <c r="BW219" s="84">
        <f>IF(+'2grid'!BW219*EX$2&lt;0,0,+'2grid'!BW219*EX$2)</f>
        <v>9.740416871078736</v>
      </c>
      <c r="BX219" s="84">
        <f>IF(+'2grid'!BX219*EY$2&lt;0,0,+'2grid'!BX219*EY$2)</f>
        <v>9.9007023139715553</v>
      </c>
      <c r="BY219" s="84">
        <f>IF(+'2grid'!BY219*EZ$2&lt;0,0,+'2grid'!BY219*EZ$2)</f>
        <v>10.0071711806427</v>
      </c>
      <c r="BZ219" s="84">
        <f>IF(+'2grid'!BZ219*FA$2&lt;0,0,+'2grid'!BZ219*FA$2)</f>
        <v>10.139420905469759</v>
      </c>
      <c r="CA219" s="84">
        <f>IF(+'2grid'!CA219*FB$2&lt;0,0,+'2grid'!CA219*FB$2)</f>
        <v>10.288143496694099</v>
      </c>
    </row>
    <row r="220" spans="1:79" x14ac:dyDescent="0.2">
      <c r="A220" s="9">
        <f>+data!B222</f>
        <v>804</v>
      </c>
      <c r="B220" s="84">
        <f>IF(+'2grid'!B220*CC$2&lt;0,0,+'2grid'!B220*CC$2)</f>
        <v>0</v>
      </c>
      <c r="C220" s="84">
        <f>IF(+'2grid'!C220*CD$2&lt;0,0,+'2grid'!C220*CD$2)</f>
        <v>0</v>
      </c>
      <c r="D220" s="84">
        <f>IF(+'2grid'!D220*CE$2&lt;0,0,+'2grid'!D220*CE$2)</f>
        <v>0</v>
      </c>
      <c r="E220" s="84">
        <f>IF(+'2grid'!E220*CF$2&lt;0,0,+'2grid'!E220*CF$2)</f>
        <v>0</v>
      </c>
      <c r="F220" s="84">
        <f>IF(+'2grid'!F220*CG$2&lt;0,0,+'2grid'!F220*CG$2)</f>
        <v>0</v>
      </c>
      <c r="G220" s="84">
        <f>IF(+'2grid'!G220*CH$2&lt;0,0,+'2grid'!G220*CH$2)</f>
        <v>0</v>
      </c>
      <c r="H220" s="84">
        <f>IF(+'2grid'!H220*CI$2&lt;0,0,+'2grid'!H220*CI$2)</f>
        <v>0</v>
      </c>
      <c r="I220" s="84">
        <f>IF(+'2grid'!I220*CJ$2&lt;0,0,+'2grid'!I220*CJ$2)</f>
        <v>0</v>
      </c>
      <c r="J220" s="84">
        <f>IF(+'2grid'!J220*CK$2&lt;0,0,+'2grid'!J220*CK$2)</f>
        <v>0</v>
      </c>
      <c r="K220" s="84">
        <f>IF(+'2grid'!K220*CL$2&lt;0,0,+'2grid'!K220*CL$2)</f>
        <v>0</v>
      </c>
      <c r="L220" s="84">
        <f>IF(+'2grid'!L220*CM$2&lt;0,0,+'2grid'!L220*CM$2)</f>
        <v>0</v>
      </c>
      <c r="M220" s="84">
        <f>IF(+'2grid'!M220*CN$2&lt;0,0,+'2grid'!M220*CN$2)</f>
        <v>0</v>
      </c>
      <c r="N220" s="84">
        <f>IF(+'2grid'!N220*CO$2&lt;0,0,+'2grid'!N220*CO$2)</f>
        <v>0</v>
      </c>
      <c r="O220" s="84">
        <f>IF(+'2grid'!O220*CP$2&lt;0,0,+'2grid'!O220*CP$2)</f>
        <v>0</v>
      </c>
      <c r="P220" s="84">
        <f>IF(+'2grid'!P220*CQ$2&lt;0,0,+'2grid'!P220*CQ$2)</f>
        <v>0</v>
      </c>
      <c r="Q220" s="84">
        <f>IF(+'2grid'!Q220*CR$2&lt;0,0,+'2grid'!Q220*CR$2)</f>
        <v>0</v>
      </c>
      <c r="R220" s="84">
        <f>IF(+'2grid'!R220*CS$2&lt;0,0,+'2grid'!R220*CS$2)</f>
        <v>0</v>
      </c>
      <c r="S220" s="84">
        <f>IF(+'2grid'!S220*CT$2&lt;0,0,+'2grid'!S220*CT$2)</f>
        <v>0</v>
      </c>
      <c r="T220" s="84">
        <f>IF(+'2grid'!T220*CU$2&lt;0,0,+'2grid'!T220*CU$2)</f>
        <v>0</v>
      </c>
      <c r="U220" s="84">
        <f>IF(+'2grid'!U220*CV$2&lt;0,0,+'2grid'!U220*CV$2)</f>
        <v>0</v>
      </c>
      <c r="V220" s="84">
        <f>IF(+'2grid'!V220*CW$2&lt;0,0,+'2grid'!V220*CW$2)</f>
        <v>0</v>
      </c>
      <c r="W220" s="84">
        <f>IF(+'2grid'!W220*CX$2&lt;0,0,+'2grid'!W220*CX$2)</f>
        <v>0</v>
      </c>
      <c r="X220" s="84">
        <f>IF(+'2grid'!X220*CY$2&lt;0,0,+'2grid'!X220*CY$2)</f>
        <v>0</v>
      </c>
      <c r="Y220" s="84">
        <f>IF(+'2grid'!Y220*CZ$2&lt;0,0,+'2grid'!Y220*CZ$2)</f>
        <v>0</v>
      </c>
      <c r="Z220" s="84">
        <f>IF(+'2grid'!Z220*DA$2&lt;0,0,+'2grid'!Z220*DA$2)</f>
        <v>0</v>
      </c>
      <c r="AA220" s="84">
        <f>IF(+'2grid'!AA220*DB$2&lt;0,0,+'2grid'!AA220*DB$2)</f>
        <v>0</v>
      </c>
      <c r="AB220" s="84">
        <f>IF(+'2grid'!AB220*DC$2&lt;0,0,+'2grid'!AB220*DC$2)</f>
        <v>0</v>
      </c>
      <c r="AC220" s="84">
        <f>IF(+'2grid'!AC220*DD$2&lt;0,0,+'2grid'!AC220*DD$2)</f>
        <v>4.3574860989355037E-3</v>
      </c>
      <c r="AD220" s="84">
        <f>IF(+'2grid'!AD220*DE$2&lt;0,0,+'2grid'!AD220*DE$2)</f>
        <v>5.088423840701314E-3</v>
      </c>
      <c r="AE220" s="84">
        <f>IF(+'2grid'!AE220*DF$2&lt;0,0,+'2grid'!AE220*DF$2)</f>
        <v>5.8370678437069511E-3</v>
      </c>
      <c r="AF220" s="84">
        <f>IF(+'2grid'!AF220*DG$2&lt;0,0,+'2grid'!AF220*DG$2)</f>
        <v>6.6034181079524107E-3</v>
      </c>
      <c r="AG220" s="84">
        <f>IF(+'2grid'!AG220*DH$2&lt;0,0,+'2grid'!AG220*DH$2)</f>
        <v>7.3874746334376962E-3</v>
      </c>
      <c r="AH220" s="84">
        <f>IF(+'2grid'!AH220*DI$2&lt;0,0,+'2grid'!AH220*DI$2)</f>
        <v>8.1892374201628058E-3</v>
      </c>
      <c r="AI220" s="84">
        <f>IF(+'2grid'!AI220*DJ$2&lt;0,0,+'2grid'!AI220*DJ$2)</f>
        <v>9.0087064681277397E-3</v>
      </c>
      <c r="AJ220" s="84">
        <f>IF(+'2grid'!AJ220*DK$2&lt;0,0,+'2grid'!AJ220*DK$2)</f>
        <v>9.8458817773324978E-3</v>
      </c>
      <c r="AK220" s="84">
        <f>IF(+'2grid'!AK220*DL$2&lt;0,0,+'2grid'!AK220*DL$2)</f>
        <v>1.0700763347777078E-2</v>
      </c>
      <c r="AL220" s="84">
        <f>IF(+'2grid'!AL220*DM$2&lt;0,0,+'2grid'!AL220*DM$2)</f>
        <v>1.1573351179461488E-2</v>
      </c>
      <c r="AM220" s="84">
        <f>IF(+'2grid'!AM220*DN$2&lt;0,0,+'2grid'!AM220*DN$2)</f>
        <v>1.2463645272385722E-2</v>
      </c>
      <c r="AN220" s="84">
        <f>IF(+'2grid'!AN220*DO$2&lt;0,0,+'2grid'!AN220*DO$2)</f>
        <v>3.0333589893550405E-2</v>
      </c>
      <c r="AO220" s="84">
        <f>IF(+'2grid'!AO220*DP$2&lt;0,0,+'2grid'!AO220*DP$2)</f>
        <v>4.8615704596117727E-2</v>
      </c>
      <c r="AP220" s="84">
        <f>IF(+'2grid'!AP220*DQ$2&lt;0,0,+'2grid'!AP220*DQ$2)</f>
        <v>6.7309989380087656E-2</v>
      </c>
      <c r="AQ220" s="84">
        <f>IF(+'2grid'!AQ220*DR$2&lt;0,0,+'2grid'!AQ220*DR$2)</f>
        <v>8.6416444245460231E-2</v>
      </c>
      <c r="AR220" s="84">
        <f>IF(+'2grid'!AR220*DS$2&lt;0,0,+'2grid'!AR220*DS$2)</f>
        <v>0.10593506919223544</v>
      </c>
      <c r="AS220" s="84">
        <f>IF(+'2grid'!AS220*DT$2&lt;0,0,+'2grid'!AS220*DT$2)</f>
        <v>0.12586586422041326</v>
      </c>
      <c r="AT220" s="84">
        <f>IF(+'2grid'!AT220*DU$2&lt;0,0,+'2grid'!AT220*DU$2)</f>
        <v>0.14620882932999377</v>
      </c>
      <c r="AU220" s="84">
        <f>IF(+'2grid'!AU220*DV$2&lt;0,0,+'2grid'!AU220*DV$2)</f>
        <v>0.16696396452097681</v>
      </c>
      <c r="AV220" s="84">
        <f>IF(+'2grid'!AV220*DW$2&lt;0,0,+'2grid'!AV220*DW$2)</f>
        <v>0.18813126979336253</v>
      </c>
      <c r="AW220" s="84">
        <f>IF(+'2grid'!AW220*DX$2&lt;0,0,+'2grid'!AW220*DX$2)</f>
        <v>0.20971074514715088</v>
      </c>
      <c r="AX220" s="84">
        <f>IF(+'2grid'!AX220*DY$2&lt;0,0,+'2grid'!AX220*DY$2)</f>
        <v>56.4329631792233</v>
      </c>
      <c r="AY220" s="84">
        <f>IF(+'2grid'!AY220*DZ$2&lt;0,0,+'2grid'!AY220*DZ$2)</f>
        <v>113.12768202371007</v>
      </c>
      <c r="AZ220" s="84">
        <f>IF(+'2grid'!AZ220*EA$2&lt;0,0,+'2grid'!AZ220*EA$2)</f>
        <v>170.29386727860739</v>
      </c>
      <c r="BA220" s="84">
        <f>IF(+'2grid'!BA220*EB$2&lt;0,0,+'2grid'!BA220*EB$2)</f>
        <v>227.93151894391536</v>
      </c>
      <c r="BB220" s="84">
        <f>IF(+'2grid'!BB220*EC$2&lt;0,0,+'2grid'!BB220*EC$2)</f>
        <v>286.04063701963395</v>
      </c>
      <c r="BC220" s="84">
        <f>IF(+'2grid'!BC220*ED$2&lt;0,0,+'2grid'!BC220*ED$2)</f>
        <v>344.62122150576317</v>
      </c>
      <c r="BD220" s="84">
        <f>IF(+'2grid'!BD220*EE$2&lt;0,0,+'2grid'!BD220*EE$2)</f>
        <v>408.61757355304547</v>
      </c>
      <c r="BE220" s="84">
        <f>IF(+'2grid'!BE220*EF$2&lt;0,0,+'2grid'!BE220*EF$2)</f>
        <v>635.7628423829068</v>
      </c>
      <c r="BF220" s="84">
        <f>IF(+'2grid'!BF220*EG$2&lt;0,0,+'2grid'!BF220*EG$2)</f>
        <v>771.96117213698665</v>
      </c>
      <c r="BG220" s="84">
        <f>IF(+'2grid'!BG220*EH$2&lt;0,0,+'2grid'!BG220*EH$2)</f>
        <v>727.86436568566057</v>
      </c>
      <c r="BH220" s="84">
        <f>IF(+'2grid'!BH220*EI$2&lt;0,0,+'2grid'!BH220*EI$2)</f>
        <v>704.28736380713838</v>
      </c>
      <c r="BI220" s="84">
        <f>IF(+'2grid'!BI220*EJ$2&lt;0,0,+'2grid'!BI220*EJ$2)</f>
        <v>683.73305447714461</v>
      </c>
      <c r="BJ220" s="84">
        <f>IF(+'2grid'!BJ220*EK$2&lt;0,0,+'2grid'!BJ220*EK$2)</f>
        <v>667.4105147150907</v>
      </c>
      <c r="BK220" s="84">
        <f>IF(+'2grid'!BK220*EL$2&lt;0,0,+'2grid'!BK220*EL$2)</f>
        <v>663.48101440200367</v>
      </c>
      <c r="BL220" s="84">
        <f>IF(+'2grid'!BL220*EM$2&lt;0,0,+'2grid'!BL220*EM$2)</f>
        <v>659.85378334376946</v>
      </c>
      <c r="BM220" s="84">
        <f>IF(+'2grid'!BM220*EN$2&lt;0,0,+'2grid'!BM220*EN$2)</f>
        <v>659.2492448340638</v>
      </c>
      <c r="BN220" s="84">
        <f>IF(+'2grid'!BN220*EO$2&lt;0,0,+'2grid'!BN220*EO$2)</f>
        <v>659.2492448340638</v>
      </c>
      <c r="BO220" s="84">
        <f>IF(+'2grid'!BO220*EP$2&lt;0,0,+'2grid'!BO220*EP$2)</f>
        <v>658.64470632435814</v>
      </c>
      <c r="BP220" s="84">
        <f>IF(+'2grid'!BP220*EQ$2&lt;0,0,+'2grid'!BP220*EQ$2)</f>
        <v>657.4356293049467</v>
      </c>
      <c r="BQ220" s="84">
        <f>IF(+'2grid'!BQ220*ER$2&lt;0,0,+'2grid'!BQ220*ER$2)</f>
        <v>657.4356293049467</v>
      </c>
      <c r="BR220" s="84">
        <f>IF(+'2grid'!BR220*ES$2&lt;0,0,+'2grid'!BR220*ES$2)</f>
        <v>656.83109079524104</v>
      </c>
      <c r="BS220" s="84">
        <f>IF(+'2grid'!BS220*ET$2&lt;0,0,+'2grid'!BS220*ET$2)</f>
        <v>656.26685485284918</v>
      </c>
      <c r="BT220" s="84">
        <f>IF(+'2grid'!BT220*EU$2&lt;0,0,+'2grid'!BT220*EU$2)</f>
        <v>655.60857958672534</v>
      </c>
      <c r="BU220" s="84">
        <f>IF(+'2grid'!BU220*EV$2&lt;0,0,+'2grid'!BU220*EV$2)</f>
        <v>655.1079321394285</v>
      </c>
      <c r="BV220" s="84">
        <f>IF(+'2grid'!BV220*EW$2&lt;0,0,+'2grid'!BV220*EW$2)</f>
        <v>654.6792322382247</v>
      </c>
      <c r="BW220" s="84">
        <f>IF(+'2grid'!BW220*EX$2&lt;0,0,+'2grid'!BW220*EX$2)</f>
        <v>654.02724616285184</v>
      </c>
      <c r="BX220" s="84">
        <f>IF(+'2grid'!BX220*EY$2&lt;0,0,+'2grid'!BX220*EY$2)</f>
        <v>653.49188211724163</v>
      </c>
      <c r="BY220" s="84">
        <f>IF(+'2grid'!BY220*EZ$2&lt;0,0,+'2grid'!BY220*EZ$2)</f>
        <v>652.95886479780086</v>
      </c>
      <c r="BZ220" s="84">
        <f>IF(+'2grid'!BZ220*FA$2&lt;0,0,+'2grid'!BZ220*FA$2)</f>
        <v>652.43741849839</v>
      </c>
      <c r="CA220" s="84">
        <f>IF(+'2grid'!CA220*FB$2&lt;0,0,+'2grid'!CA220*FB$2)</f>
        <v>651.87885920178223</v>
      </c>
    </row>
    <row r="221" spans="1:79" x14ac:dyDescent="0.2">
      <c r="A221" s="9">
        <f>+data!B223</f>
        <v>807</v>
      </c>
      <c r="B221" s="84">
        <f>IF(+'2grid'!B221*CC$2&lt;0,0,+'2grid'!B221*CC$2)</f>
        <v>0</v>
      </c>
      <c r="C221" s="84">
        <f>IF(+'2grid'!C221*CD$2&lt;0,0,+'2grid'!C221*CD$2)</f>
        <v>0</v>
      </c>
      <c r="D221" s="84">
        <f>IF(+'2grid'!D221*CE$2&lt;0,0,+'2grid'!D221*CE$2)</f>
        <v>0</v>
      </c>
      <c r="E221" s="84">
        <f>IF(+'2grid'!E221*CF$2&lt;0,0,+'2grid'!E221*CF$2)</f>
        <v>0</v>
      </c>
      <c r="F221" s="84">
        <f>IF(+'2grid'!F221*CG$2&lt;0,0,+'2grid'!F221*CG$2)</f>
        <v>0</v>
      </c>
      <c r="G221" s="84">
        <f>IF(+'2grid'!G221*CH$2&lt;0,0,+'2grid'!G221*CH$2)</f>
        <v>0</v>
      </c>
      <c r="H221" s="84">
        <f>IF(+'2grid'!H221*CI$2&lt;0,0,+'2grid'!H221*CI$2)</f>
        <v>0</v>
      </c>
      <c r="I221" s="84">
        <f>IF(+'2grid'!I221*CJ$2&lt;0,0,+'2grid'!I221*CJ$2)</f>
        <v>0</v>
      </c>
      <c r="J221" s="84">
        <f>IF(+'2grid'!J221*CK$2&lt;0,0,+'2grid'!J221*CK$2)</f>
        <v>0</v>
      </c>
      <c r="K221" s="84">
        <f>IF(+'2grid'!K221*CL$2&lt;0,0,+'2grid'!K221*CL$2)</f>
        <v>0</v>
      </c>
      <c r="L221" s="84">
        <f>IF(+'2grid'!L221*CM$2&lt;0,0,+'2grid'!L221*CM$2)</f>
        <v>0</v>
      </c>
      <c r="M221" s="84">
        <f>IF(+'2grid'!M221*CN$2&lt;0,0,+'2grid'!M221*CN$2)</f>
        <v>0</v>
      </c>
      <c r="N221" s="84">
        <f>IF(+'2grid'!N221*CO$2&lt;0,0,+'2grid'!N221*CO$2)</f>
        <v>0</v>
      </c>
      <c r="O221" s="84">
        <f>IF(+'2grid'!O221*CP$2&lt;0,0,+'2grid'!O221*CP$2)</f>
        <v>0</v>
      </c>
      <c r="P221" s="84">
        <f>IF(+'2grid'!P221*CQ$2&lt;0,0,+'2grid'!P221*CQ$2)</f>
        <v>0</v>
      </c>
      <c r="Q221" s="84">
        <f>IF(+'2grid'!Q221*CR$2&lt;0,0,+'2grid'!Q221*CR$2)</f>
        <v>0</v>
      </c>
      <c r="R221" s="84">
        <f>IF(+'2grid'!R221*CS$2&lt;0,0,+'2grid'!R221*CS$2)</f>
        <v>0</v>
      </c>
      <c r="S221" s="84">
        <f>IF(+'2grid'!S221*CT$2&lt;0,0,+'2grid'!S221*CT$2)</f>
        <v>0</v>
      </c>
      <c r="T221" s="84">
        <f>IF(+'2grid'!T221*CU$2&lt;0,0,+'2grid'!T221*CU$2)</f>
        <v>0</v>
      </c>
      <c r="U221" s="84">
        <f>IF(+'2grid'!U221*CV$2&lt;0,0,+'2grid'!U221*CV$2)</f>
        <v>0</v>
      </c>
      <c r="V221" s="84">
        <f>IF(+'2grid'!V221*CW$2&lt;0,0,+'2grid'!V221*CW$2)</f>
        <v>0</v>
      </c>
      <c r="W221" s="84">
        <f>IF(+'2grid'!W221*CX$2&lt;0,0,+'2grid'!W221*CX$2)</f>
        <v>0</v>
      </c>
      <c r="X221" s="84">
        <f>IF(+'2grid'!X221*CY$2&lt;0,0,+'2grid'!X221*CY$2)</f>
        <v>0</v>
      </c>
      <c r="Y221" s="84">
        <f>IF(+'2grid'!Y221*CZ$2&lt;0,0,+'2grid'!Y221*CZ$2)</f>
        <v>0</v>
      </c>
      <c r="Z221" s="84">
        <f>IF(+'2grid'!Z221*DA$2&lt;0,0,+'2grid'!Z221*DA$2)</f>
        <v>0</v>
      </c>
      <c r="AA221" s="84">
        <f>IF(+'2grid'!AA221*DB$2&lt;0,0,+'2grid'!AA221*DB$2)</f>
        <v>0</v>
      </c>
      <c r="AB221" s="84">
        <f>IF(+'2grid'!AB221*DC$2&lt;0,0,+'2grid'!AB221*DC$2)</f>
        <v>0</v>
      </c>
      <c r="AC221" s="84">
        <f>IF(+'2grid'!AC221*DD$2&lt;0,0,+'2grid'!AC221*DD$2)</f>
        <v>0</v>
      </c>
      <c r="AD221" s="84">
        <f>IF(+'2grid'!AD221*DE$2&lt;0,0,+'2grid'!AD221*DE$2)</f>
        <v>0</v>
      </c>
      <c r="AE221" s="84">
        <f>IF(+'2grid'!AE221*DF$2&lt;0,0,+'2grid'!AE221*DF$2)</f>
        <v>0</v>
      </c>
      <c r="AF221" s="84">
        <f>IF(+'2grid'!AF221*DG$2&lt;0,0,+'2grid'!AF221*DG$2)</f>
        <v>0</v>
      </c>
      <c r="AG221" s="84">
        <f>IF(+'2grid'!AG221*DH$2&lt;0,0,+'2grid'!AG221*DH$2)</f>
        <v>0</v>
      </c>
      <c r="AH221" s="84">
        <f>IF(+'2grid'!AH221*DI$2&lt;0,0,+'2grid'!AH221*DI$2)</f>
        <v>0</v>
      </c>
      <c r="AI221" s="84">
        <f>IF(+'2grid'!AI221*DJ$2&lt;0,0,+'2grid'!AI221*DJ$2)</f>
        <v>0</v>
      </c>
      <c r="AJ221" s="84">
        <f>IF(+'2grid'!AJ221*DK$2&lt;0,0,+'2grid'!AJ221*DK$2)</f>
        <v>0</v>
      </c>
      <c r="AK221" s="84">
        <f>IF(+'2grid'!AK221*DL$2&lt;0,0,+'2grid'!AK221*DL$2)</f>
        <v>0</v>
      </c>
      <c r="AL221" s="84">
        <f>IF(+'2grid'!AL221*DM$2&lt;0,0,+'2grid'!AL221*DM$2)</f>
        <v>0</v>
      </c>
      <c r="AM221" s="84">
        <f>IF(+'2grid'!AM221*DN$2&lt;0,0,+'2grid'!AM221*DN$2)</f>
        <v>0</v>
      </c>
      <c r="AN221" s="84">
        <f>IF(+'2grid'!AN221*DO$2&lt;0,0,+'2grid'!AN221*DO$2)</f>
        <v>0</v>
      </c>
      <c r="AO221" s="84">
        <f>IF(+'2grid'!AO221*DP$2&lt;0,0,+'2grid'!AO221*DP$2)</f>
        <v>0</v>
      </c>
      <c r="AP221" s="84">
        <f>IF(+'2grid'!AP221*DQ$2&lt;0,0,+'2grid'!AP221*DQ$2)</f>
        <v>0</v>
      </c>
      <c r="AQ221" s="84">
        <f>IF(+'2grid'!AQ221*DR$2&lt;0,0,+'2grid'!AQ221*DR$2)</f>
        <v>0</v>
      </c>
      <c r="AR221" s="84">
        <f>IF(+'2grid'!AR221*DS$2&lt;0,0,+'2grid'!AR221*DS$2)</f>
        <v>0</v>
      </c>
      <c r="AS221" s="84">
        <f>IF(+'2grid'!AS221*DT$2&lt;0,0,+'2grid'!AS221*DT$2)</f>
        <v>0</v>
      </c>
      <c r="AT221" s="84">
        <f>IF(+'2grid'!AT221*DU$2&lt;0,0,+'2grid'!AT221*DU$2)</f>
        <v>0</v>
      </c>
      <c r="AU221" s="84">
        <f>IF(+'2grid'!AU221*DV$2&lt;0,0,+'2grid'!AU221*DV$2)</f>
        <v>0</v>
      </c>
      <c r="AV221" s="84">
        <f>IF(+'2grid'!AV221*DW$2&lt;0,0,+'2grid'!AV221*DW$2)</f>
        <v>0</v>
      </c>
      <c r="AW221" s="84">
        <f>IF(+'2grid'!AW221*DX$2&lt;0,0,+'2grid'!AW221*DX$2)</f>
        <v>0</v>
      </c>
      <c r="AX221" s="84">
        <f>IF(+'2grid'!AX221*DY$2&lt;0,0,+'2grid'!AX221*DY$2)</f>
        <v>0</v>
      </c>
      <c r="AY221" s="84">
        <f>IF(+'2grid'!AY221*DZ$2&lt;0,0,+'2grid'!AY221*DZ$2)</f>
        <v>0</v>
      </c>
      <c r="AZ221" s="84">
        <f>IF(+'2grid'!AZ221*EA$2&lt;0,0,+'2grid'!AZ221*EA$2)</f>
        <v>0</v>
      </c>
      <c r="BA221" s="84">
        <f>IF(+'2grid'!BA221*EB$2&lt;0,0,+'2grid'!BA221*EB$2)</f>
        <v>0</v>
      </c>
      <c r="BB221" s="84">
        <f>IF(+'2grid'!BB221*EC$2&lt;0,0,+'2grid'!BB221*EC$2)</f>
        <v>0</v>
      </c>
      <c r="BC221" s="84">
        <f>IF(+'2grid'!BC221*ED$2&lt;0,0,+'2grid'!BC221*ED$2)</f>
        <v>0</v>
      </c>
      <c r="BD221" s="84">
        <f>IF(+'2grid'!BD221*EE$2&lt;0,0,+'2grid'!BD221*EE$2)</f>
        <v>0</v>
      </c>
      <c r="BE221" s="84">
        <f>IF(+'2grid'!BE221*EF$2&lt;0,0,+'2grid'!BE221*EF$2)</f>
        <v>0</v>
      </c>
      <c r="BF221" s="84">
        <f>IF(+'2grid'!BF221*EG$2&lt;0,0,+'2grid'!BF221*EG$2)</f>
        <v>0</v>
      </c>
      <c r="BG221" s="84">
        <f>IF(+'2grid'!BG221*EH$2&lt;0,0,+'2grid'!BG221*EH$2)</f>
        <v>33.93027464788733</v>
      </c>
      <c r="BH221" s="84">
        <f>IF(+'2grid'!BH221*EI$2&lt;0,0,+'2grid'!BH221*EI$2)</f>
        <v>45.034728169014087</v>
      </c>
      <c r="BI221" s="84">
        <f>IF(+'2grid'!BI221*EJ$2&lt;0,0,+'2grid'!BI221*EJ$2)</f>
        <v>56.139181690140852</v>
      </c>
      <c r="BJ221" s="84">
        <f>IF(+'2grid'!BJ221*EK$2&lt;0,0,+'2grid'!BJ221*EK$2)</f>
        <v>67.243635211267616</v>
      </c>
      <c r="BK221" s="84">
        <f>IF(+'2grid'!BK221*EL$2&lt;0,0,+'2grid'!BK221*EL$2)</f>
        <v>78.965002816901418</v>
      </c>
      <c r="BL221" s="84">
        <f>IF(+'2grid'!BL221*EM$2&lt;0,0,+'2grid'!BL221*EM$2)</f>
        <v>78.965002816901418</v>
      </c>
      <c r="BM221" s="84">
        <f>IF(+'2grid'!BM221*EN$2&lt;0,0,+'2grid'!BM221*EN$2)</f>
        <v>78.965002816901418</v>
      </c>
      <c r="BN221" s="84">
        <f>IF(+'2grid'!BN221*EO$2&lt;0,0,+'2grid'!BN221*EO$2)</f>
        <v>78.965002816901418</v>
      </c>
      <c r="BO221" s="84">
        <f>IF(+'2grid'!BO221*EP$2&lt;0,0,+'2grid'!BO221*EP$2)</f>
        <v>78.965002816901418</v>
      </c>
      <c r="BP221" s="84">
        <f>IF(+'2grid'!BP221*EQ$2&lt;0,0,+'2grid'!BP221*EQ$2)</f>
        <v>78.965002816901418</v>
      </c>
      <c r="BQ221" s="84">
        <f>IF(+'2grid'!BQ221*ER$2&lt;0,0,+'2grid'!BQ221*ER$2)</f>
        <v>78.965002816901418</v>
      </c>
      <c r="BR221" s="84">
        <f>IF(+'2grid'!BR221*ES$2&lt;0,0,+'2grid'!BR221*ES$2)</f>
        <v>78.965002816901418</v>
      </c>
      <c r="BS221" s="84">
        <f>IF(+'2grid'!BS221*ET$2&lt;0,0,+'2grid'!BS221*ET$2)</f>
        <v>78.965002816901418</v>
      </c>
      <c r="BT221" s="84">
        <f>IF(+'2grid'!BT221*EU$2&lt;0,0,+'2grid'!BT221*EU$2)</f>
        <v>78.965002816901418</v>
      </c>
      <c r="BU221" s="84">
        <f>IF(+'2grid'!BU221*EV$2&lt;0,0,+'2grid'!BU221*EV$2)</f>
        <v>78.965002816901418</v>
      </c>
      <c r="BV221" s="84">
        <f>IF(+'2grid'!BV221*EW$2&lt;0,0,+'2grid'!BV221*EW$2)</f>
        <v>78.965002816901418</v>
      </c>
      <c r="BW221" s="84">
        <f>IF(+'2grid'!BW221*EX$2&lt;0,0,+'2grid'!BW221*EX$2)</f>
        <v>78.965002816901418</v>
      </c>
      <c r="BX221" s="84">
        <f>IF(+'2grid'!BX221*EY$2&lt;0,0,+'2grid'!BX221*EY$2)</f>
        <v>78.965002816901418</v>
      </c>
      <c r="BY221" s="84">
        <f>IF(+'2grid'!BY221*EZ$2&lt;0,0,+'2grid'!BY221*EZ$2)</f>
        <v>78.965002816901418</v>
      </c>
      <c r="BZ221" s="84">
        <f>IF(+'2grid'!BZ221*FA$2&lt;0,0,+'2grid'!BZ221*FA$2)</f>
        <v>78.965002816901418</v>
      </c>
      <c r="CA221" s="84">
        <f>IF(+'2grid'!CA221*FB$2&lt;0,0,+'2grid'!CA221*FB$2)</f>
        <v>78.965002816901418</v>
      </c>
    </row>
    <row r="222" spans="1:79" x14ac:dyDescent="0.2">
      <c r="A222" s="9">
        <f>+data!B224</f>
        <v>818</v>
      </c>
      <c r="B222" s="84">
        <f>IF(+'2grid'!B222*CC$2&lt;0,0,+'2grid'!B222*CC$2)</f>
        <v>0</v>
      </c>
      <c r="C222" s="84">
        <f>IF(+'2grid'!C222*CD$2&lt;0,0,+'2grid'!C222*CD$2)</f>
        <v>0</v>
      </c>
      <c r="D222" s="84">
        <f>IF(+'2grid'!D222*CE$2&lt;0,0,+'2grid'!D222*CE$2)</f>
        <v>0</v>
      </c>
      <c r="E222" s="84">
        <f>IF(+'2grid'!E222*CF$2&lt;0,0,+'2grid'!E222*CF$2)</f>
        <v>0</v>
      </c>
      <c r="F222" s="84">
        <f>IF(+'2grid'!F222*CG$2&lt;0,0,+'2grid'!F222*CG$2)</f>
        <v>3.4566392053176682</v>
      </c>
      <c r="G222" s="84">
        <f>IF(+'2grid'!G222*CH$2&lt;0,0,+'2grid'!G222*CH$2)</f>
        <v>19.389661720704026</v>
      </c>
      <c r="H222" s="84">
        <f>IF(+'2grid'!H222*CI$2&lt;0,0,+'2grid'!H222*CI$2)</f>
        <v>105.00000000000001</v>
      </c>
      <c r="I222" s="84">
        <f>IF(+'2grid'!I222*CJ$2&lt;0,0,+'2grid'!I222*CJ$2)</f>
        <v>140.00000000000003</v>
      </c>
      <c r="J222" s="84">
        <f>IF(+'2grid'!J222*CK$2&lt;0,0,+'2grid'!J222*CK$2)</f>
        <v>169.99999999999997</v>
      </c>
      <c r="K222" s="84">
        <f>IF(+'2grid'!K222*CL$2&lt;0,0,+'2grid'!K222*CL$2)</f>
        <v>202.49999999999997</v>
      </c>
      <c r="L222" s="84">
        <f>IF(+'2grid'!L222*CM$2&lt;0,0,+'2grid'!L222*CM$2)</f>
        <v>250</v>
      </c>
      <c r="M222" s="84">
        <f>IF(+'2grid'!M222*CN$2&lt;0,0,+'2grid'!M222*CN$2)</f>
        <v>296.1764705882353</v>
      </c>
      <c r="N222" s="84">
        <f>IF(+'2grid'!N222*CO$2&lt;0,0,+'2grid'!N222*CO$2)</f>
        <v>345.88235294117635</v>
      </c>
      <c r="O222" s="84">
        <f>IF(+'2grid'!O222*CP$2&lt;0,0,+'2grid'!O222*CP$2)</f>
        <v>399.11764705882354</v>
      </c>
      <c r="P222" s="84">
        <f>IF(+'2grid'!P222*CQ$2&lt;0,0,+'2grid'!P222*CQ$2)</f>
        <v>455.88235294117652</v>
      </c>
      <c r="Q222" s="84">
        <f>IF(+'2grid'!Q222*CR$2&lt;0,0,+'2grid'!Q222*CR$2)</f>
        <v>516.17647058823525</v>
      </c>
      <c r="R222" s="84">
        <f>IF(+'2grid'!R222*CS$2&lt;0,0,+'2grid'!R222*CS$2)</f>
        <v>580</v>
      </c>
      <c r="S222" s="84">
        <f>IF(+'2grid'!S222*CT$2&lt;0,0,+'2grid'!S222*CT$2)</f>
        <v>647.35294117647061</v>
      </c>
      <c r="T222" s="84">
        <f>IF(+'2grid'!T222*CU$2&lt;0,0,+'2grid'!T222*CU$2)</f>
        <v>718.23529411764719</v>
      </c>
      <c r="U222" s="84">
        <f>IF(+'2grid'!U222*CV$2&lt;0,0,+'2grid'!U222*CV$2)</f>
        <v>792.64705882352928</v>
      </c>
      <c r="V222" s="84">
        <f>IF(+'2grid'!V222*CW$2&lt;0,0,+'2grid'!V222*CW$2)</f>
        <v>870.58823529411757</v>
      </c>
      <c r="W222" s="84">
        <f>IF(+'2grid'!W222*CX$2&lt;0,0,+'2grid'!W222*CX$2)</f>
        <v>952.05882352941171</v>
      </c>
      <c r="X222" s="84">
        <f>IF(+'2grid'!X222*CY$2&lt;0,0,+'2grid'!X222*CY$2)</f>
        <v>1037.0588235294119</v>
      </c>
      <c r="Y222" s="84">
        <f>IF(+'2grid'!Y222*CZ$2&lt;0,0,+'2grid'!Y222*CZ$2)</f>
        <v>1125.5882352941176</v>
      </c>
      <c r="Z222" s="84">
        <f>IF(+'2grid'!Z222*DA$2&lt;0,0,+'2grid'!Z222*DA$2)</f>
        <v>1217.6470588235295</v>
      </c>
      <c r="AA222" s="84">
        <f>IF(+'2grid'!AA222*DB$2&lt;0,0,+'2grid'!AA222*DB$2)</f>
        <v>1313.2352941176471</v>
      </c>
      <c r="AB222" s="84">
        <f>IF(+'2grid'!AB222*DC$2&lt;0,0,+'2grid'!AB222*DC$2)</f>
        <v>1473.7595907928385</v>
      </c>
      <c r="AC222" s="84">
        <f>IF(+'2grid'!AC222*DD$2&lt;0,0,+'2grid'!AC222*DD$2)</f>
        <v>1642.8260869565215</v>
      </c>
      <c r="AD222" s="84">
        <f>IF(+'2grid'!AD222*DE$2&lt;0,0,+'2grid'!AD222*DE$2)</f>
        <v>1675.7669565217393</v>
      </c>
      <c r="AE222" s="84">
        <f>IF(+'2grid'!AE222*DF$2&lt;0,0,+'2grid'!AE222*DF$2)</f>
        <v>1708.998260869565</v>
      </c>
      <c r="AF222" s="84">
        <f>IF(+'2grid'!AF222*DG$2&lt;0,0,+'2grid'!AF222*DG$2)</f>
        <v>1742.52</v>
      </c>
      <c r="AG222" s="84">
        <f>IF(+'2grid'!AG222*DH$2&lt;0,0,+'2grid'!AG222*DH$2)</f>
        <v>1776.3321739130438</v>
      </c>
      <c r="AH222" s="84">
        <f>IF(+'2grid'!AH222*DI$2&lt;0,0,+'2grid'!AH222*DI$2)</f>
        <v>1810.4347826086957</v>
      </c>
      <c r="AI222" s="84">
        <f>IF(+'2grid'!AI222*DJ$2&lt;0,0,+'2grid'!AI222*DJ$2)</f>
        <v>1844.8278260869567</v>
      </c>
      <c r="AJ222" s="84">
        <f>IF(+'2grid'!AJ222*DK$2&lt;0,0,+'2grid'!AJ222*DK$2)</f>
        <v>1879.5113043478261</v>
      </c>
      <c r="AK222" s="84">
        <f>IF(+'2grid'!AK222*DL$2&lt;0,0,+'2grid'!AK222*DL$2)</f>
        <v>1914.4852173913043</v>
      </c>
      <c r="AL222" s="84">
        <f>IF(+'2grid'!AL222*DM$2&lt;0,0,+'2grid'!AL222*DM$2)</f>
        <v>1949.7495652173911</v>
      </c>
      <c r="AM222" s="84">
        <f>IF(+'2grid'!AM222*DN$2&lt;0,0,+'2grid'!AM222*DN$2)</f>
        <v>1985.304347826087</v>
      </c>
      <c r="AN222" s="84">
        <f>IF(+'2grid'!AN222*DO$2&lt;0,0,+'2grid'!AN222*DO$2)</f>
        <v>2021.149565217391</v>
      </c>
      <c r="AO222" s="84">
        <f>IF(+'2grid'!AO222*DP$2&lt;0,0,+'2grid'!AO222*DP$2)</f>
        <v>2057.2852173913043</v>
      </c>
      <c r="AP222" s="84">
        <f>IF(+'2grid'!AP222*DQ$2&lt;0,0,+'2grid'!AP222*DQ$2)</f>
        <v>2093.7113043478262</v>
      </c>
      <c r="AQ222" s="84">
        <f>IF(+'2grid'!AQ222*DR$2&lt;0,0,+'2grid'!AQ222*DR$2)</f>
        <v>2130.4278260869564</v>
      </c>
      <c r="AR222" s="84">
        <f>IF(+'2grid'!AR222*DS$2&lt;0,0,+'2grid'!AR222*DS$2)</f>
        <v>2167.434782608696</v>
      </c>
      <c r="AS222" s="84">
        <f>IF(+'2grid'!AS222*DT$2&lt;0,0,+'2grid'!AS222*DT$2)</f>
        <v>2204.7321739130434</v>
      </c>
      <c r="AT222" s="84">
        <f>IF(+'2grid'!AT222*DU$2&lt;0,0,+'2grid'!AT222*DU$2)</f>
        <v>2242.3200000000002</v>
      </c>
      <c r="AU222" s="84">
        <f>IF(+'2grid'!AU222*DV$2&lt;0,0,+'2grid'!AU222*DV$2)</f>
        <v>2280.1982608695653</v>
      </c>
      <c r="AV222" s="84">
        <f>IF(+'2grid'!AV222*DW$2&lt;0,0,+'2grid'!AV222*DW$2)</f>
        <v>2318.3669565217388</v>
      </c>
      <c r="AW222" s="84">
        <f>IF(+'2grid'!AW222*DX$2&lt;0,0,+'2grid'!AW222*DX$2)</f>
        <v>2356.826086956522</v>
      </c>
      <c r="AX222" s="84">
        <f>IF(+'2grid'!AX222*DY$2&lt;0,0,+'2grid'!AX222*DY$2)</f>
        <v>2380.603304347826</v>
      </c>
      <c r="AY222" s="84">
        <f>IF(+'2grid'!AY222*DZ$2&lt;0,0,+'2grid'!AY222*DZ$2)</f>
        <v>2404.4966956521739</v>
      </c>
      <c r="AZ222" s="84">
        <f>IF(+'2grid'!AZ222*EA$2&lt;0,0,+'2grid'!AZ222*EA$2)</f>
        <v>2428.5062608695648</v>
      </c>
      <c r="BA222" s="84">
        <f>IF(+'2grid'!BA222*EB$2&lt;0,0,+'2grid'!BA222*EB$2)</f>
        <v>2452.6320000000001</v>
      </c>
      <c r="BB222" s="84">
        <f>IF(+'2grid'!BB222*EC$2&lt;0,0,+'2grid'!BB222*EC$2)</f>
        <v>2476.8739130434778</v>
      </c>
      <c r="BC222" s="84">
        <f>IF(+'2grid'!BC222*ED$2&lt;0,0,+'2grid'!BC222*ED$2)</f>
        <v>2501.232</v>
      </c>
      <c r="BD222" s="84">
        <f>IF(+'2grid'!BD222*EE$2&lt;0,0,+'2grid'!BD222*EE$2)</f>
        <v>2780.4539999999997</v>
      </c>
      <c r="BE222" s="84">
        <f>IF(+'2grid'!BE222*EF$2&lt;0,0,+'2grid'!BE222*EF$2)</f>
        <v>2400.9899999999998</v>
      </c>
      <c r="BF222" s="84">
        <f>IF(+'2grid'!BF222*EG$2&lt;0,0,+'2grid'!BF222*EG$2)</f>
        <v>2610.9279999999999</v>
      </c>
      <c r="BG222" s="84">
        <f>IF(+'2grid'!BG222*EH$2&lt;0,0,+'2grid'!BG222*EH$2)</f>
        <v>3258.09</v>
      </c>
      <c r="BH222" s="84">
        <f>IF(+'2grid'!BH222*EI$2&lt;0,0,+'2grid'!BH222*EI$2)</f>
        <v>3304.62</v>
      </c>
      <c r="BI222" s="84">
        <f>IF(+'2grid'!BI222*EJ$2&lt;0,0,+'2grid'!BI222*EJ$2)</f>
        <v>3387.7799999999997</v>
      </c>
      <c r="BJ222" s="84">
        <f>IF(+'2grid'!BJ222*EK$2&lt;0,0,+'2grid'!BJ222*EK$2)</f>
        <v>3387.7799999999997</v>
      </c>
      <c r="BK222" s="84">
        <f>IF(+'2grid'!BK222*EL$2&lt;0,0,+'2grid'!BK222*EL$2)</f>
        <v>3415.5</v>
      </c>
      <c r="BL222" s="84">
        <f>IF(+'2grid'!BL222*EM$2&lt;0,0,+'2grid'!BL222*EM$2)</f>
        <v>3465</v>
      </c>
      <c r="BM222" s="84">
        <f>IF(+'2grid'!BM222*EN$2&lt;0,0,+'2grid'!BM222*EN$2)</f>
        <v>3514.5</v>
      </c>
      <c r="BN222" s="84">
        <f>IF(+'2grid'!BN222*EO$2&lt;0,0,+'2grid'!BN222*EO$2)</f>
        <v>3514.5</v>
      </c>
      <c r="BO222" s="84">
        <f>IF(+'2grid'!BO222*EP$2&lt;0,0,+'2grid'!BO222*EP$2)</f>
        <v>3564</v>
      </c>
      <c r="BP222" s="84">
        <f>IF(+'2grid'!BP222*EQ$2&lt;0,0,+'2grid'!BP222*EQ$2)</f>
        <v>3613.5</v>
      </c>
      <c r="BQ222" s="84">
        <f>IF(+'2grid'!BQ222*ER$2&lt;0,0,+'2grid'!BQ222*ER$2)</f>
        <v>3633.3</v>
      </c>
      <c r="BR222" s="84">
        <f>IF(+'2grid'!BR222*ES$2&lt;0,0,+'2grid'!BR222*ES$2)</f>
        <v>3633.3</v>
      </c>
      <c r="BS222" s="84">
        <f>IF(+'2grid'!BS222*ET$2&lt;0,0,+'2grid'!BS222*ET$2)</f>
        <v>3678.84</v>
      </c>
      <c r="BT222" s="84">
        <f>IF(+'2grid'!BT222*EU$2&lt;0,0,+'2grid'!BT222*EU$2)</f>
        <v>3711.1799999999976</v>
      </c>
      <c r="BU222" s="84">
        <f>IF(+'2grid'!BU222*EV$2&lt;0,0,+'2grid'!BU222*EV$2)</f>
        <v>3732.2120000000014</v>
      </c>
      <c r="BV222" s="84">
        <f>IF(+'2grid'!BV222*EW$2&lt;0,0,+'2grid'!BV222*EW$2)</f>
        <v>3754.3293333333368</v>
      </c>
      <c r="BW222" s="84">
        <f>IF(+'2grid'!BW222*EX$2&lt;0,0,+'2grid'!BW222*EX$2)</f>
        <v>3783.9491555555519</v>
      </c>
      <c r="BX222" s="84">
        <f>IF(+'2grid'!BX222*EY$2&lt;0,0,+'2grid'!BX222*EY$2)</f>
        <v>3815.7096592592547</v>
      </c>
      <c r="BY222" s="84">
        <f>IF(+'2grid'!BY222*EZ$2&lt;0,0,+'2grid'!BY222*EZ$2)</f>
        <v>3838.5140009876513</v>
      </c>
      <c r="BZ222" s="84">
        <f>IF(+'2grid'!BZ222*FA$2&lt;0,0,+'2grid'!BZ222*FA$2)</f>
        <v>3864.327305349786</v>
      </c>
      <c r="CA222" s="84">
        <f>IF(+'2grid'!CA222*FB$2&lt;0,0,+'2grid'!CA222*FB$2)</f>
        <v>3892.6626790891528</v>
      </c>
    </row>
    <row r="223" spans="1:79" x14ac:dyDescent="0.2">
      <c r="A223" s="9">
        <f>+data!B225</f>
        <v>826</v>
      </c>
      <c r="B223" s="84">
        <f>IF(+'2grid'!B223*CC$2&lt;0,0,+'2grid'!B223*CC$2)</f>
        <v>0</v>
      </c>
      <c r="C223" s="84">
        <f>IF(+'2grid'!C223*CD$2&lt;0,0,+'2grid'!C223*CD$2)</f>
        <v>0</v>
      </c>
      <c r="D223" s="84">
        <f>IF(+'2grid'!D223*CE$2&lt;0,0,+'2grid'!D223*CE$2)</f>
        <v>0</v>
      </c>
      <c r="E223" s="84">
        <f>IF(+'2grid'!E223*CF$2&lt;0,0,+'2grid'!E223*CF$2)</f>
        <v>0</v>
      </c>
      <c r="F223" s="84">
        <f>IF(+'2grid'!F223*CG$2&lt;0,0,+'2grid'!F223*CG$2)</f>
        <v>0</v>
      </c>
      <c r="G223" s="84">
        <f>IF(+'2grid'!G223*CH$2&lt;0,0,+'2grid'!G223*CH$2)</f>
        <v>0</v>
      </c>
      <c r="H223" s="84">
        <f>IF(+'2grid'!H223*CI$2&lt;0,0,+'2grid'!H223*CI$2)</f>
        <v>0</v>
      </c>
      <c r="I223" s="84">
        <f>IF(+'2grid'!I223*CJ$2&lt;0,0,+'2grid'!I223*CJ$2)</f>
        <v>0</v>
      </c>
      <c r="J223" s="84">
        <f>IF(+'2grid'!J223*CK$2&lt;0,0,+'2grid'!J223*CK$2)</f>
        <v>0</v>
      </c>
      <c r="K223" s="84">
        <f>IF(+'2grid'!K223*CL$2&lt;0,0,+'2grid'!K223*CL$2)</f>
        <v>0</v>
      </c>
      <c r="L223" s="84">
        <f>IF(+'2grid'!L223*CM$2&lt;0,0,+'2grid'!L223*CM$2)</f>
        <v>0</v>
      </c>
      <c r="M223" s="84">
        <f>IF(+'2grid'!M223*CN$2&lt;0,0,+'2grid'!M223*CN$2)</f>
        <v>0</v>
      </c>
      <c r="N223" s="84">
        <f>IF(+'2grid'!N223*CO$2&lt;0,0,+'2grid'!N223*CO$2)</f>
        <v>0</v>
      </c>
      <c r="O223" s="84">
        <f>IF(+'2grid'!O223*CP$2&lt;0,0,+'2grid'!O223*CP$2)</f>
        <v>0</v>
      </c>
      <c r="P223" s="84">
        <f>IF(+'2grid'!P223*CQ$2&lt;0,0,+'2grid'!P223*CQ$2)</f>
        <v>0</v>
      </c>
      <c r="Q223" s="84">
        <f>IF(+'2grid'!Q223*CR$2&lt;0,0,+'2grid'!Q223*CR$2)</f>
        <v>0</v>
      </c>
      <c r="R223" s="84">
        <f>IF(+'2grid'!R223*CS$2&lt;0,0,+'2grid'!R223*CS$2)</f>
        <v>0</v>
      </c>
      <c r="S223" s="84">
        <f>IF(+'2grid'!S223*CT$2&lt;0,0,+'2grid'!S223*CT$2)</f>
        <v>0</v>
      </c>
      <c r="T223" s="84">
        <f>IF(+'2grid'!T223*CU$2&lt;0,0,+'2grid'!T223*CU$2)</f>
        <v>0</v>
      </c>
      <c r="U223" s="84">
        <f>IF(+'2grid'!U223*CV$2&lt;0,0,+'2grid'!U223*CV$2)</f>
        <v>0</v>
      </c>
      <c r="V223" s="84">
        <f>IF(+'2grid'!V223*CW$2&lt;0,0,+'2grid'!V223*CW$2)</f>
        <v>0</v>
      </c>
      <c r="W223" s="84">
        <f>IF(+'2grid'!W223*CX$2&lt;0,0,+'2grid'!W223*CX$2)</f>
        <v>0</v>
      </c>
      <c r="X223" s="84">
        <f>IF(+'2grid'!X223*CY$2&lt;0,0,+'2grid'!X223*CY$2)</f>
        <v>0</v>
      </c>
      <c r="Y223" s="84">
        <f>IF(+'2grid'!Y223*CZ$2&lt;0,0,+'2grid'!Y223*CZ$2)</f>
        <v>0</v>
      </c>
      <c r="Z223" s="84">
        <f>IF(+'2grid'!Z223*DA$2&lt;0,0,+'2grid'!Z223*DA$2)</f>
        <v>0</v>
      </c>
      <c r="AA223" s="84">
        <f>IF(+'2grid'!AA223*DB$2&lt;0,0,+'2grid'!AA223*DB$2)</f>
        <v>0</v>
      </c>
      <c r="AB223" s="84">
        <f>IF(+'2grid'!AB223*DC$2&lt;0,0,+'2grid'!AB223*DC$2)</f>
        <v>0</v>
      </c>
      <c r="AC223" s="84">
        <f>IF(+'2grid'!AC223*DD$2&lt;0,0,+'2grid'!AC223*DD$2)</f>
        <v>0</v>
      </c>
      <c r="AD223" s="84">
        <f>IF(+'2grid'!AD223*DE$2&lt;0,0,+'2grid'!AD223*DE$2)</f>
        <v>0</v>
      </c>
      <c r="AE223" s="84">
        <f>IF(+'2grid'!AE223*DF$2&lt;0,0,+'2grid'!AE223*DF$2)</f>
        <v>0</v>
      </c>
      <c r="AF223" s="84">
        <f>IF(+'2grid'!AF223*DG$2&lt;0,0,+'2grid'!AF223*DG$2)</f>
        <v>0</v>
      </c>
      <c r="AG223" s="84">
        <f>IF(+'2grid'!AG223*DH$2&lt;0,0,+'2grid'!AG223*DH$2)</f>
        <v>0</v>
      </c>
      <c r="AH223" s="84">
        <f>IF(+'2grid'!AH223*DI$2&lt;0,0,+'2grid'!AH223*DI$2)</f>
        <v>0</v>
      </c>
      <c r="AI223" s="84">
        <f>IF(+'2grid'!AI223*DJ$2&lt;0,0,+'2grid'!AI223*DJ$2)</f>
        <v>0</v>
      </c>
      <c r="AJ223" s="84">
        <f>IF(+'2grid'!AJ223*DK$2&lt;0,0,+'2grid'!AJ223*DK$2)</f>
        <v>0</v>
      </c>
      <c r="AK223" s="84">
        <f>IF(+'2grid'!AK223*DL$2&lt;0,0,+'2grid'!AK223*DL$2)</f>
        <v>0</v>
      </c>
      <c r="AL223" s="84">
        <f>IF(+'2grid'!AL223*DM$2&lt;0,0,+'2grid'!AL223*DM$2)</f>
        <v>0</v>
      </c>
      <c r="AM223" s="84">
        <f>IF(+'2grid'!AM223*DN$2&lt;0,0,+'2grid'!AM223*DN$2)</f>
        <v>0</v>
      </c>
      <c r="AN223" s="84">
        <f>IF(+'2grid'!AN223*DO$2&lt;0,0,+'2grid'!AN223*DO$2)</f>
        <v>0</v>
      </c>
      <c r="AO223" s="84">
        <f>IF(+'2grid'!AO223*DP$2&lt;0,0,+'2grid'!AO223*DP$2)</f>
        <v>0</v>
      </c>
      <c r="AP223" s="84">
        <f>IF(+'2grid'!AP223*DQ$2&lt;0,0,+'2grid'!AP223*DQ$2)</f>
        <v>0</v>
      </c>
      <c r="AQ223" s="84">
        <f>IF(+'2grid'!AQ223*DR$2&lt;0,0,+'2grid'!AQ223*DR$2)</f>
        <v>0</v>
      </c>
      <c r="AR223" s="84">
        <f>IF(+'2grid'!AR223*DS$2&lt;0,0,+'2grid'!AR223*DS$2)</f>
        <v>0</v>
      </c>
      <c r="AS223" s="84">
        <f>IF(+'2grid'!AS223*DT$2&lt;0,0,+'2grid'!AS223*DT$2)</f>
        <v>0</v>
      </c>
      <c r="AT223" s="84">
        <f>IF(+'2grid'!AT223*DU$2&lt;0,0,+'2grid'!AT223*DU$2)</f>
        <v>0</v>
      </c>
      <c r="AU223" s="84">
        <f>IF(+'2grid'!AU223*DV$2&lt;0,0,+'2grid'!AU223*DV$2)</f>
        <v>0</v>
      </c>
      <c r="AV223" s="84">
        <f>IF(+'2grid'!AV223*DW$2&lt;0,0,+'2grid'!AV223*DW$2)</f>
        <v>0</v>
      </c>
      <c r="AW223" s="84">
        <f>IF(+'2grid'!AW223*DX$2&lt;0,0,+'2grid'!AW223*DX$2)</f>
        <v>0</v>
      </c>
      <c r="AX223" s="84">
        <f>IF(+'2grid'!AX223*DY$2&lt;0,0,+'2grid'!AX223*DY$2)</f>
        <v>9.6092507229823312</v>
      </c>
      <c r="AY223" s="84">
        <f>IF(+'2grid'!AY223*DZ$2&lt;0,0,+'2grid'!AY223*DZ$2)</f>
        <v>19.299082164815665</v>
      </c>
      <c r="AZ223" s="84">
        <f>IF(+'2grid'!AZ223*EA$2&lt;0,0,+'2grid'!AZ223*EA$2)</f>
        <v>29.06949432550001</v>
      </c>
      <c r="BA223" s="84">
        <f>IF(+'2grid'!BA223*EB$2&lt;0,0,+'2grid'!BA223*EB$2)</f>
        <v>38.92048720503535</v>
      </c>
      <c r="BB223" s="84">
        <f>IF(+'2grid'!BB223*EC$2&lt;0,0,+'2grid'!BB223*EC$2)</f>
        <v>48.852060803421708</v>
      </c>
      <c r="BC223" s="84">
        <f>IF(+'2grid'!BC223*ED$2&lt;0,0,+'2grid'!BC223*ED$2)</f>
        <v>58.864215120659061</v>
      </c>
      <c r="BD223" s="84">
        <f>IF(+'2grid'!BD223*EE$2&lt;0,0,+'2grid'!BD223*EE$2)</f>
        <v>48.160409633283912</v>
      </c>
      <c r="BE223" s="84">
        <f>IF(+'2grid'!BE223*EF$2&lt;0,0,+'2grid'!BE223*EF$2)</f>
        <v>76.932202969695496</v>
      </c>
      <c r="BF223" s="84">
        <f>IF(+'2grid'!BF223*EG$2&lt;0,0,+'2grid'!BF223*EG$2)</f>
        <v>86.625391941480956</v>
      </c>
      <c r="BG223" s="84">
        <f>IF(+'2grid'!BG223*EH$2&lt;0,0,+'2grid'!BG223*EH$2)</f>
        <v>134.62016343046005</v>
      </c>
      <c r="BH223" s="84">
        <f>IF(+'2grid'!BH223*EI$2&lt;0,0,+'2grid'!BH223*EI$2)</f>
        <v>130.18822389365477</v>
      </c>
      <c r="BI223" s="84">
        <f>IF(+'2grid'!BI223*EJ$2&lt;0,0,+'2grid'!BI223*EJ$2)</f>
        <v>125.75628435684949</v>
      </c>
      <c r="BJ223" s="84">
        <f>IF(+'2grid'!BJ223*EK$2&lt;0,0,+'2grid'!BJ223*EK$2)</f>
        <v>123.54031458844685</v>
      </c>
      <c r="BK223" s="84">
        <f>IF(+'2grid'!BK223*EL$2&lt;0,0,+'2grid'!BK223*EL$2)</f>
        <v>124.64829947264816</v>
      </c>
      <c r="BL223" s="84">
        <f>IF(+'2grid'!BL223*EM$2&lt;0,0,+'2grid'!BL223*EM$2)</f>
        <v>126.31027679895016</v>
      </c>
      <c r="BM223" s="84">
        <f>IF(+'2grid'!BM223*EN$2&lt;0,0,+'2grid'!BM223*EN$2)</f>
        <v>100.82662446231986</v>
      </c>
      <c r="BN223" s="84">
        <f>IF(+'2grid'!BN223*EO$2&lt;0,0,+'2grid'!BN223*EO$2)</f>
        <v>84.206851199300104</v>
      </c>
      <c r="BO223" s="84">
        <f>IF(+'2grid'!BO223*EP$2&lt;0,0,+'2grid'!BO223*EP$2)</f>
        <v>108.02852620962841</v>
      </c>
      <c r="BP223" s="84">
        <f>IF(+'2grid'!BP223*EQ$2&lt;0,0,+'2grid'!BP223*EQ$2)</f>
        <v>118.00039016744027</v>
      </c>
      <c r="BQ223" s="84">
        <f>IF(+'2grid'!BQ223*ER$2&lt;0,0,+'2grid'!BQ223*ER$2)</f>
        <v>52.684681243772623</v>
      </c>
      <c r="BR223" s="84">
        <f>IF(+'2grid'!BR223*ES$2&lt;0,0,+'2grid'!BR223*ES$2)</f>
        <v>52.629281999562558</v>
      </c>
      <c r="BS223" s="84">
        <f>IF(+'2grid'!BS223*ET$2&lt;0,0,+'2grid'!BS223*ET$2)</f>
        <v>52.629281999562558</v>
      </c>
      <c r="BT223" s="84">
        <f>IF(+'2grid'!BT223*EU$2&lt;0,0,+'2grid'!BT223*EU$2)</f>
        <v>52.629281999562558</v>
      </c>
      <c r="BU223" s="84">
        <f>IF(+'2grid'!BU223*EV$2&lt;0,0,+'2grid'!BU223*EV$2)</f>
        <v>52.629281999562558</v>
      </c>
      <c r="BV223" s="84">
        <f>IF(+'2grid'!BV223*EW$2&lt;0,0,+'2grid'!BV223*EW$2)</f>
        <v>52.629281999562558</v>
      </c>
      <c r="BW223" s="84">
        <f>IF(+'2grid'!BW223*EX$2&lt;0,0,+'2grid'!BW223*EX$2)</f>
        <v>52.629281999562558</v>
      </c>
      <c r="BX223" s="84">
        <f>IF(+'2grid'!BX223*EY$2&lt;0,0,+'2grid'!BX223*EY$2)</f>
        <v>52.629281999562558</v>
      </c>
      <c r="BY223" s="84">
        <f>IF(+'2grid'!BY223*EZ$2&lt;0,0,+'2grid'!BY223*EZ$2)</f>
        <v>52.629281999562558</v>
      </c>
      <c r="BZ223" s="84">
        <f>IF(+'2grid'!BZ223*FA$2&lt;0,0,+'2grid'!BZ223*FA$2)</f>
        <v>52.629281999562558</v>
      </c>
      <c r="CA223" s="84">
        <f>IF(+'2grid'!CA223*FB$2&lt;0,0,+'2grid'!CA223*FB$2)</f>
        <v>52.629281999562558</v>
      </c>
    </row>
    <row r="224" spans="1:79" x14ac:dyDescent="0.2">
      <c r="A224" s="9">
        <f>+data!B226</f>
        <v>834</v>
      </c>
      <c r="B224" s="84">
        <f>IF(+'2grid'!B224*CC$2&lt;0,0,+'2grid'!B224*CC$2)</f>
        <v>0</v>
      </c>
      <c r="C224" s="84">
        <f>IF(+'2grid'!C224*CD$2&lt;0,0,+'2grid'!C224*CD$2)</f>
        <v>0</v>
      </c>
      <c r="D224" s="84">
        <f>IF(+'2grid'!D224*CE$2&lt;0,0,+'2grid'!D224*CE$2)</f>
        <v>0</v>
      </c>
      <c r="E224" s="84">
        <f>IF(+'2grid'!E224*CF$2&lt;0,0,+'2grid'!E224*CF$2)</f>
        <v>0</v>
      </c>
      <c r="F224" s="84">
        <f>IF(+'2grid'!F224*CG$2&lt;0,0,+'2grid'!F224*CG$2)</f>
        <v>0</v>
      </c>
      <c r="G224" s="84">
        <f>IF(+'2grid'!G224*CH$2&lt;0,0,+'2grid'!G224*CH$2)</f>
        <v>0</v>
      </c>
      <c r="H224" s="84">
        <f>IF(+'2grid'!H224*CI$2&lt;0,0,+'2grid'!H224*CI$2)</f>
        <v>0</v>
      </c>
      <c r="I224" s="84">
        <f>IF(+'2grid'!I224*CJ$2&lt;0,0,+'2grid'!I224*CJ$2)</f>
        <v>0</v>
      </c>
      <c r="J224" s="84">
        <f>IF(+'2grid'!J224*CK$2&lt;0,0,+'2grid'!J224*CK$2)</f>
        <v>0</v>
      </c>
      <c r="K224" s="84">
        <f>IF(+'2grid'!K224*CL$2&lt;0,0,+'2grid'!K224*CL$2)</f>
        <v>0</v>
      </c>
      <c r="L224" s="84">
        <f>IF(+'2grid'!L224*CM$2&lt;0,0,+'2grid'!L224*CM$2)</f>
        <v>0</v>
      </c>
      <c r="M224" s="84">
        <f>IF(+'2grid'!M224*CN$2&lt;0,0,+'2grid'!M224*CN$2)</f>
        <v>0</v>
      </c>
      <c r="N224" s="84">
        <f>IF(+'2grid'!N224*CO$2&lt;0,0,+'2grid'!N224*CO$2)</f>
        <v>0</v>
      </c>
      <c r="O224" s="84">
        <f>IF(+'2grid'!O224*CP$2&lt;0,0,+'2grid'!O224*CP$2)</f>
        <v>0</v>
      </c>
      <c r="P224" s="84">
        <f>IF(+'2grid'!P224*CQ$2&lt;0,0,+'2grid'!P224*CQ$2)</f>
        <v>0</v>
      </c>
      <c r="Q224" s="84">
        <f>IF(+'2grid'!Q224*CR$2&lt;0,0,+'2grid'!Q224*CR$2)</f>
        <v>0</v>
      </c>
      <c r="R224" s="84">
        <f>IF(+'2grid'!R224*CS$2&lt;0,0,+'2grid'!R224*CS$2)</f>
        <v>0</v>
      </c>
      <c r="S224" s="84">
        <f>IF(+'2grid'!S224*CT$2&lt;0,0,+'2grid'!S224*CT$2)</f>
        <v>0</v>
      </c>
      <c r="T224" s="84">
        <f>IF(+'2grid'!T224*CU$2&lt;0,0,+'2grid'!T224*CU$2)</f>
        <v>0</v>
      </c>
      <c r="U224" s="84">
        <f>IF(+'2grid'!U224*CV$2&lt;0,0,+'2grid'!U224*CV$2)</f>
        <v>0</v>
      </c>
      <c r="V224" s="84">
        <f>IF(+'2grid'!V224*CW$2&lt;0,0,+'2grid'!V224*CW$2)</f>
        <v>0</v>
      </c>
      <c r="W224" s="84">
        <f>IF(+'2grid'!W224*CX$2&lt;0,0,+'2grid'!W224*CX$2)</f>
        <v>0</v>
      </c>
      <c r="X224" s="84">
        <f>IF(+'2grid'!X224*CY$2&lt;0,0,+'2grid'!X224*CY$2)</f>
        <v>0</v>
      </c>
      <c r="Y224" s="84">
        <f>IF(+'2grid'!Y224*CZ$2&lt;0,0,+'2grid'!Y224*CZ$2)</f>
        <v>0</v>
      </c>
      <c r="Z224" s="84">
        <f>IF(+'2grid'!Z224*DA$2&lt;0,0,+'2grid'!Z224*DA$2)</f>
        <v>0</v>
      </c>
      <c r="AA224" s="84">
        <f>IF(+'2grid'!AA224*DB$2&lt;0,0,+'2grid'!AA224*DB$2)</f>
        <v>0</v>
      </c>
      <c r="AB224" s="84">
        <f>IF(+'2grid'!AB224*DC$2&lt;0,0,+'2grid'!AB224*DC$2)</f>
        <v>0</v>
      </c>
      <c r="AC224" s="84">
        <f>IF(+'2grid'!AC224*DD$2&lt;0,0,+'2grid'!AC224*DD$2)</f>
        <v>0</v>
      </c>
      <c r="AD224" s="84">
        <f>IF(+'2grid'!AD224*DE$2&lt;0,0,+'2grid'!AD224*DE$2)</f>
        <v>0</v>
      </c>
      <c r="AE224" s="84">
        <f>IF(+'2grid'!AE224*DF$2&lt;0,0,+'2grid'!AE224*DF$2)</f>
        <v>0</v>
      </c>
      <c r="AF224" s="84">
        <f>IF(+'2grid'!AF224*DG$2&lt;0,0,+'2grid'!AF224*DG$2)</f>
        <v>0</v>
      </c>
      <c r="AG224" s="84">
        <f>IF(+'2grid'!AG224*DH$2&lt;0,0,+'2grid'!AG224*DH$2)</f>
        <v>0</v>
      </c>
      <c r="AH224" s="84">
        <f>IF(+'2grid'!AH224*DI$2&lt;0,0,+'2grid'!AH224*DI$2)</f>
        <v>0</v>
      </c>
      <c r="AI224" s="84">
        <f>IF(+'2grid'!AI224*DJ$2&lt;0,0,+'2grid'!AI224*DJ$2)</f>
        <v>0</v>
      </c>
      <c r="AJ224" s="84">
        <f>IF(+'2grid'!AJ224*DK$2&lt;0,0,+'2grid'!AJ224*DK$2)</f>
        <v>0</v>
      </c>
      <c r="AK224" s="84">
        <f>IF(+'2grid'!AK224*DL$2&lt;0,0,+'2grid'!AK224*DL$2)</f>
        <v>0</v>
      </c>
      <c r="AL224" s="84">
        <f>IF(+'2grid'!AL224*DM$2&lt;0,0,+'2grid'!AL224*DM$2)</f>
        <v>0</v>
      </c>
      <c r="AM224" s="84">
        <f>IF(+'2grid'!AM224*DN$2&lt;0,0,+'2grid'!AM224*DN$2)</f>
        <v>0</v>
      </c>
      <c r="AN224" s="84">
        <f>IF(+'2grid'!AN224*DO$2&lt;0,0,+'2grid'!AN224*DO$2)</f>
        <v>0</v>
      </c>
      <c r="AO224" s="84">
        <f>IF(+'2grid'!AO224*DP$2&lt;0,0,+'2grid'!AO224*DP$2)</f>
        <v>0</v>
      </c>
      <c r="AP224" s="84">
        <f>IF(+'2grid'!AP224*DQ$2&lt;0,0,+'2grid'!AP224*DQ$2)</f>
        <v>0</v>
      </c>
      <c r="AQ224" s="84">
        <f>IF(+'2grid'!AQ224*DR$2&lt;0,0,+'2grid'!AQ224*DR$2)</f>
        <v>0</v>
      </c>
      <c r="AR224" s="84">
        <f>IF(+'2grid'!AR224*DS$2&lt;0,0,+'2grid'!AR224*DS$2)</f>
        <v>0</v>
      </c>
      <c r="AS224" s="84">
        <f>IF(+'2grid'!AS224*DT$2&lt;0,0,+'2grid'!AS224*DT$2)</f>
        <v>0</v>
      </c>
      <c r="AT224" s="84">
        <f>IF(+'2grid'!AT224*DU$2&lt;0,0,+'2grid'!AT224*DU$2)</f>
        <v>0</v>
      </c>
      <c r="AU224" s="84">
        <f>IF(+'2grid'!AU224*DV$2&lt;0,0,+'2grid'!AU224*DV$2)</f>
        <v>0</v>
      </c>
      <c r="AV224" s="84">
        <f>IF(+'2grid'!AV224*DW$2&lt;0,0,+'2grid'!AV224*DW$2)</f>
        <v>0</v>
      </c>
      <c r="AW224" s="84">
        <f>IF(+'2grid'!AW224*DX$2&lt;0,0,+'2grid'!AW224*DX$2)</f>
        <v>0</v>
      </c>
      <c r="AX224" s="84">
        <f>IF(+'2grid'!AX224*DY$2&lt;0,0,+'2grid'!AX224*DY$2)</f>
        <v>3.1799999999999997</v>
      </c>
      <c r="AY224" s="84">
        <f>IF(+'2grid'!AY224*DZ$2&lt;0,0,+'2grid'!AY224*DZ$2)</f>
        <v>6.3866666666666658</v>
      </c>
      <c r="AZ224" s="84">
        <f>IF(+'2grid'!AZ224*EA$2&lt;0,0,+'2grid'!AZ224*EA$2)</f>
        <v>9.6199999999999992</v>
      </c>
      <c r="BA224" s="84">
        <f>IF(+'2grid'!BA224*EB$2&lt;0,0,+'2grid'!BA224*EB$2)</f>
        <v>12.879999999999999</v>
      </c>
      <c r="BB224" s="84">
        <f>IF(+'2grid'!BB224*EC$2&lt;0,0,+'2grid'!BB224*EC$2)</f>
        <v>16.166666666666664</v>
      </c>
      <c r="BC224" s="84">
        <f>IF(+'2grid'!BC224*ED$2&lt;0,0,+'2grid'!BC224*ED$2)</f>
        <v>19.48</v>
      </c>
      <c r="BD224" s="84">
        <f>IF(+'2grid'!BD224*EE$2&lt;0,0,+'2grid'!BD224*EE$2)</f>
        <v>37.164000000000001</v>
      </c>
      <c r="BE224" s="84">
        <f>IF(+'2grid'!BE224*EF$2&lt;0,0,+'2grid'!BE224*EF$2)</f>
        <v>117.84</v>
      </c>
      <c r="BF224" s="84">
        <f>IF(+'2grid'!BF224*EG$2&lt;0,0,+'2grid'!BF224*EG$2)</f>
        <v>144.94200000000001</v>
      </c>
      <c r="BG224" s="84">
        <f>IF(+'2grid'!BG224*EH$2&lt;0,0,+'2grid'!BG224*EH$2)</f>
        <v>158.4</v>
      </c>
      <c r="BH224" s="84">
        <f>IF(+'2grid'!BH224*EI$2&lt;0,0,+'2grid'!BH224*EI$2)</f>
        <v>170.28</v>
      </c>
      <c r="BI224" s="84">
        <f>IF(+'2grid'!BI224*EJ$2&lt;0,0,+'2grid'!BI224*EJ$2)</f>
        <v>182.16</v>
      </c>
      <c r="BJ224" s="84">
        <f>IF(+'2grid'!BJ224*EK$2&lt;0,0,+'2grid'!BJ224*EK$2)</f>
        <v>182.16</v>
      </c>
      <c r="BK224" s="84">
        <f>IF(+'2grid'!BK224*EL$2&lt;0,0,+'2grid'!BK224*EL$2)</f>
        <v>182.16</v>
      </c>
      <c r="BL224" s="84">
        <f>IF(+'2grid'!BL224*EM$2&lt;0,0,+'2grid'!BL224*EM$2)</f>
        <v>182.16</v>
      </c>
      <c r="BM224" s="84">
        <f>IF(+'2grid'!BM224*EN$2&lt;0,0,+'2grid'!BM224*EN$2)</f>
        <v>182.16</v>
      </c>
      <c r="BN224" s="84">
        <f>IF(+'2grid'!BN224*EO$2&lt;0,0,+'2grid'!BN224*EO$2)</f>
        <v>182.16</v>
      </c>
      <c r="BO224" s="84">
        <f>IF(+'2grid'!BO224*EP$2&lt;0,0,+'2grid'!BO224*EP$2)</f>
        <v>182.16</v>
      </c>
      <c r="BP224" s="84">
        <f>IF(+'2grid'!BP224*EQ$2&lt;0,0,+'2grid'!BP224*EQ$2)</f>
        <v>182.16</v>
      </c>
      <c r="BQ224" s="84">
        <f>IF(+'2grid'!BQ224*ER$2&lt;0,0,+'2grid'!BQ224*ER$2)</f>
        <v>182.16</v>
      </c>
      <c r="BR224" s="84">
        <f>IF(+'2grid'!BR224*ES$2&lt;0,0,+'2grid'!BR224*ES$2)</f>
        <v>182.16</v>
      </c>
      <c r="BS224" s="84">
        <f>IF(+'2grid'!BS224*ET$2&lt;0,0,+'2grid'!BS224*ET$2)</f>
        <v>182.16</v>
      </c>
      <c r="BT224" s="84">
        <f>IF(+'2grid'!BT224*EU$2&lt;0,0,+'2grid'!BT224*EU$2)</f>
        <v>182.16</v>
      </c>
      <c r="BU224" s="84">
        <f>IF(+'2grid'!BU224*EV$2&lt;0,0,+'2grid'!BU224*EV$2)</f>
        <v>182.16</v>
      </c>
      <c r="BV224" s="84">
        <f>IF(+'2grid'!BV224*EW$2&lt;0,0,+'2grid'!BV224*EW$2)</f>
        <v>182.16</v>
      </c>
      <c r="BW224" s="84">
        <f>IF(+'2grid'!BW224*EX$2&lt;0,0,+'2grid'!BW224*EX$2)</f>
        <v>182.16</v>
      </c>
      <c r="BX224" s="84">
        <f>IF(+'2grid'!BX224*EY$2&lt;0,0,+'2grid'!BX224*EY$2)</f>
        <v>182.16</v>
      </c>
      <c r="BY224" s="84">
        <f>IF(+'2grid'!BY224*EZ$2&lt;0,0,+'2grid'!BY224*EZ$2)</f>
        <v>182.16</v>
      </c>
      <c r="BZ224" s="84">
        <f>IF(+'2grid'!BZ224*FA$2&lt;0,0,+'2grid'!BZ224*FA$2)</f>
        <v>182.16</v>
      </c>
      <c r="CA224" s="84">
        <f>IF(+'2grid'!CA224*FB$2&lt;0,0,+'2grid'!CA224*FB$2)</f>
        <v>182.16</v>
      </c>
    </row>
    <row r="225" spans="1:79" x14ac:dyDescent="0.2">
      <c r="A225" s="9">
        <f>+data!B227</f>
        <v>840</v>
      </c>
      <c r="B225" s="84">
        <f>IF(+'2grid'!B225*CC$2&lt;0,0,+'2grid'!B225*CC$2)</f>
        <v>0</v>
      </c>
      <c r="C225" s="84">
        <f>IF(+'2grid'!C225*CD$2&lt;0,0,+'2grid'!C225*CD$2)</f>
        <v>0</v>
      </c>
      <c r="D225" s="84">
        <f>IF(+'2grid'!D225*CE$2&lt;0,0,+'2grid'!D225*CE$2)</f>
        <v>0</v>
      </c>
      <c r="E225" s="84">
        <f>IF(+'2grid'!E225*CF$2&lt;0,0,+'2grid'!E225*CF$2)</f>
        <v>0</v>
      </c>
      <c r="F225" s="84">
        <f>IF(+'2grid'!F225*CG$2&lt;0,0,+'2grid'!F225*CG$2)</f>
        <v>0</v>
      </c>
      <c r="G225" s="84">
        <f>IF(+'2grid'!G225*CH$2&lt;0,0,+'2grid'!G225*CH$2)</f>
        <v>0</v>
      </c>
      <c r="H225" s="84">
        <f>IF(+'2grid'!H225*CI$2&lt;0,0,+'2grid'!H225*CI$2)</f>
        <v>0</v>
      </c>
      <c r="I225" s="84">
        <f>IF(+'2grid'!I225*CJ$2&lt;0,0,+'2grid'!I225*CJ$2)</f>
        <v>0</v>
      </c>
      <c r="J225" s="84">
        <f>IF(+'2grid'!J225*CK$2&lt;0,0,+'2grid'!J225*CK$2)</f>
        <v>0</v>
      </c>
      <c r="K225" s="84">
        <f>IF(+'2grid'!K225*CL$2&lt;0,0,+'2grid'!K225*CL$2)</f>
        <v>0</v>
      </c>
      <c r="L225" s="84">
        <f>IF(+'2grid'!L225*CM$2&lt;0,0,+'2grid'!L225*CM$2)</f>
        <v>0</v>
      </c>
      <c r="M225" s="84">
        <f>IF(+'2grid'!M225*CN$2&lt;0,0,+'2grid'!M225*CN$2)</f>
        <v>0</v>
      </c>
      <c r="N225" s="84">
        <f>IF(+'2grid'!N225*CO$2&lt;0,0,+'2grid'!N225*CO$2)</f>
        <v>0</v>
      </c>
      <c r="O225" s="84">
        <f>IF(+'2grid'!O225*CP$2&lt;0,0,+'2grid'!O225*CP$2)</f>
        <v>0</v>
      </c>
      <c r="P225" s="84">
        <f>IF(+'2grid'!P225*CQ$2&lt;0,0,+'2grid'!P225*CQ$2)</f>
        <v>0</v>
      </c>
      <c r="Q225" s="84">
        <f>IF(+'2grid'!Q225*CR$2&lt;0,0,+'2grid'!Q225*CR$2)</f>
        <v>0</v>
      </c>
      <c r="R225" s="84">
        <f>IF(+'2grid'!R225*CS$2&lt;0,0,+'2grid'!R225*CS$2)</f>
        <v>0</v>
      </c>
      <c r="S225" s="84">
        <f>IF(+'2grid'!S225*CT$2&lt;0,0,+'2grid'!S225*CT$2)</f>
        <v>0</v>
      </c>
      <c r="T225" s="84">
        <f>IF(+'2grid'!T225*CU$2&lt;0,0,+'2grid'!T225*CU$2)</f>
        <v>2.010766032201138</v>
      </c>
      <c r="U225" s="84">
        <f>IF(+'2grid'!U225*CV$2&lt;0,0,+'2grid'!U225*CV$2)</f>
        <v>2.4074113865380431</v>
      </c>
      <c r="V225" s="84">
        <f>IF(+'2grid'!V225*CW$2&lt;0,0,+'2grid'!V225*CW$2)</f>
        <v>2.8369998253874784</v>
      </c>
      <c r="W225" s="84">
        <f>IF(+'2grid'!W225*CX$2&lt;0,0,+'2grid'!W225*CX$2)</f>
        <v>3.2433890225965811</v>
      </c>
      <c r="X225" s="84">
        <f>IF(+'2grid'!X225*CY$2&lt;0,0,+'2grid'!X225*CY$2)</f>
        <v>3.7973695376050012</v>
      </c>
      <c r="Y225" s="84">
        <f>IF(+'2grid'!Y225*CZ$2&lt;0,0,+'2grid'!Y225*CZ$2)</f>
        <v>4.3400166697513116</v>
      </c>
      <c r="Z225" s="84">
        <f>IF(+'2grid'!Z225*DA$2&lt;0,0,+'2grid'!Z225*DA$2)</f>
        <v>5.078752282385766</v>
      </c>
      <c r="AA225" s="84">
        <f>IF(+'2grid'!AA225*DB$2&lt;0,0,+'2grid'!AA225*DB$2)</f>
        <v>5.8312414907346071</v>
      </c>
      <c r="AB225" s="84">
        <f>IF(+'2grid'!AB225*DC$2&lt;0,0,+'2grid'!AB225*DC$2)</f>
        <v>2.8744185304272132</v>
      </c>
      <c r="AC225" s="84">
        <f>IF(+'2grid'!AC225*DD$2&lt;0,0,+'2grid'!AC225*DD$2)</f>
        <v>3.7927500000000003</v>
      </c>
      <c r="AD225" s="84">
        <f>IF(+'2grid'!AD225*DE$2&lt;0,0,+'2grid'!AD225*DE$2)</f>
        <v>4.7271023780000005</v>
      </c>
      <c r="AE225" s="84">
        <f>IF(+'2grid'!AE225*DF$2&lt;0,0,+'2grid'!AE225*DF$2)</f>
        <v>5.6847121870000006</v>
      </c>
      <c r="AF225" s="84">
        <f>IF(+'2grid'!AF225*DG$2&lt;0,0,+'2grid'!AF225*DG$2)</f>
        <v>6.6655794270000008</v>
      </c>
      <c r="AG225" s="84">
        <f>IF(+'2grid'!AG225*DH$2&lt;0,0,+'2grid'!AG225*DH$2)</f>
        <v>7.6697040979999995</v>
      </c>
      <c r="AH225" s="84">
        <f>IF(+'2grid'!AH225*DI$2&lt;0,0,+'2grid'!AH225*DI$2)</f>
        <v>8.6970862000000011</v>
      </c>
      <c r="AI225" s="84">
        <f>IF(+'2grid'!AI225*DJ$2&lt;0,0,+'2grid'!AI225*DJ$2)</f>
        <v>9.7477257330000011</v>
      </c>
      <c r="AJ225" s="84">
        <f>IF(+'2grid'!AJ225*DK$2&lt;0,0,+'2grid'!AJ225*DK$2)</f>
        <v>10.821622697</v>
      </c>
      <c r="AK225" s="84">
        <f>IF(+'2grid'!AK225*DL$2&lt;0,0,+'2grid'!AK225*DL$2)</f>
        <v>11.918777091999999</v>
      </c>
      <c r="AL225" s="84">
        <f>IF(+'2grid'!AL225*DM$2&lt;0,0,+'2grid'!AL225*DM$2)</f>
        <v>13.039188918000001</v>
      </c>
      <c r="AM225" s="84">
        <f>IF(+'2grid'!AM225*DN$2&lt;0,0,+'2grid'!AM225*DN$2)</f>
        <v>14.182858175</v>
      </c>
      <c r="AN225" s="84">
        <f>IF(+'2grid'!AN225*DO$2&lt;0,0,+'2grid'!AN225*DO$2)</f>
        <v>283.98130733279999</v>
      </c>
      <c r="AO225" s="84">
        <f>IF(+'2grid'!AO225*DP$2&lt;0,0,+'2grid'!AO225*DP$2)</f>
        <v>560.05025863020001</v>
      </c>
      <c r="AP225" s="84">
        <f>IF(+'2grid'!AP225*DQ$2&lt;0,0,+'2grid'!AP225*DQ$2)</f>
        <v>842.38971206719998</v>
      </c>
      <c r="AQ225" s="84">
        <f>IF(+'2grid'!AQ225*DR$2&lt;0,0,+'2grid'!AQ225*DR$2)</f>
        <v>1130.9996676438</v>
      </c>
      <c r="AR225" s="84">
        <f>IF(+'2grid'!AR225*DS$2&lt;0,0,+'2grid'!AR225*DS$2)</f>
        <v>1425.8801253600002</v>
      </c>
      <c r="AS225" s="84">
        <f>IF(+'2grid'!AS225*DT$2&lt;0,0,+'2grid'!AS225*DT$2)</f>
        <v>1727.0310852158</v>
      </c>
      <c r="AT225" s="84">
        <f>IF(+'2grid'!AT225*DU$2&lt;0,0,+'2grid'!AT225*DU$2)</f>
        <v>2034.4525472112</v>
      </c>
      <c r="AU225" s="84">
        <f>IF(+'2grid'!AU225*DV$2&lt;0,0,+'2grid'!AU225*DV$2)</f>
        <v>2348.1445113461996</v>
      </c>
      <c r="AV225" s="84">
        <f>IF(+'2grid'!AV225*DW$2&lt;0,0,+'2grid'!AV225*DW$2)</f>
        <v>2668.1069776207996</v>
      </c>
      <c r="AW225" s="84">
        <f>IF(+'2grid'!AW225*DX$2&lt;0,0,+'2grid'!AW225*DX$2)</f>
        <v>2994.3399460349997</v>
      </c>
      <c r="AX225" s="84">
        <f>IF(+'2grid'!AX225*DY$2&lt;0,0,+'2grid'!AX225*DY$2)</f>
        <v>4944.3427526707756</v>
      </c>
      <c r="AY225" s="84">
        <f>IF(+'2grid'!AY225*DZ$2&lt;0,0,+'2grid'!AY225*DZ$2)</f>
        <v>6910.5920587572409</v>
      </c>
      <c r="AZ225" s="84">
        <f>IF(+'2grid'!AZ225*EA$2&lt;0,0,+'2grid'!AZ225*EA$2)</f>
        <v>8893.0878642943935</v>
      </c>
      <c r="BA225" s="84">
        <f>IF(+'2grid'!BA225*EB$2&lt;0,0,+'2grid'!BA225*EB$2)</f>
        <v>10891.830169282235</v>
      </c>
      <c r="BB225" s="84">
        <f>IF(+'2grid'!BB225*EC$2&lt;0,0,+'2grid'!BB225*EC$2)</f>
        <v>12906.818973720767</v>
      </c>
      <c r="BC225" s="84">
        <f>IF(+'2grid'!BC225*ED$2&lt;0,0,+'2grid'!BC225*ED$2)</f>
        <v>14938.054277609983</v>
      </c>
      <c r="BD225" s="84">
        <f>IF(+'2grid'!BD225*EE$2&lt;0,0,+'2grid'!BD225*EE$2)</f>
        <v>17130.895423754759</v>
      </c>
      <c r="BE225" s="84">
        <f>IF(+'2grid'!BE225*EF$2&lt;0,0,+'2grid'!BE225*EF$2)</f>
        <v>19816.774695521726</v>
      </c>
      <c r="BF225" s="84">
        <f>IF(+'2grid'!BF225*EG$2&lt;0,0,+'2grid'!BF225*EG$2)</f>
        <v>21385.827363083805</v>
      </c>
      <c r="BG225" s="84">
        <f>IF(+'2grid'!BG225*EH$2&lt;0,0,+'2grid'!BG225*EH$2)</f>
        <v>21576.472000460111</v>
      </c>
      <c r="BH225" s="84">
        <f>IF(+'2grid'!BH225*EI$2&lt;0,0,+'2grid'!BH225*EI$2)</f>
        <v>21548.502499718776</v>
      </c>
      <c r="BI225" s="84">
        <f>IF(+'2grid'!BI225*EJ$2&lt;0,0,+'2grid'!BI225*EJ$2)</f>
        <v>21526.126899125702</v>
      </c>
      <c r="BJ225" s="84">
        <f>IF(+'2grid'!BJ225*EK$2&lt;0,0,+'2grid'!BJ225*EK$2)</f>
        <v>21479.513728318783</v>
      </c>
      <c r="BK225" s="84">
        <f>IF(+'2grid'!BK225*EL$2&lt;0,0,+'2grid'!BK225*EL$2)</f>
        <v>21432.628853790378</v>
      </c>
      <c r="BL225" s="84">
        <f>IF(+'2grid'!BL225*EM$2&lt;0,0,+'2grid'!BL225*EM$2)</f>
        <v>21386.27939541902</v>
      </c>
      <c r="BM225" s="84">
        <f>IF(+'2grid'!BM225*EN$2&lt;0,0,+'2grid'!BM225*EN$2)</f>
        <v>21336.733422677222</v>
      </c>
      <c r="BN225" s="84">
        <f>IF(+'2grid'!BN225*EO$2&lt;0,0,+'2grid'!BN225*EO$2)</f>
        <v>21291.982221491082</v>
      </c>
      <c r="BO225" s="84">
        <f>IF(+'2grid'!BO225*EP$2&lt;0,0,+'2grid'!BO225*EP$2)</f>
        <v>21288.785707120642</v>
      </c>
      <c r="BP225" s="84">
        <f>IF(+'2grid'!BP225*EQ$2&lt;0,0,+'2grid'!BP225*EQ$2)</f>
        <v>21256.820563416259</v>
      </c>
      <c r="BQ225" s="84">
        <f>IF(+'2grid'!BQ225*ER$2&lt;0,0,+'2grid'!BQ225*ER$2)</f>
        <v>21256.820563416259</v>
      </c>
      <c r="BR225" s="84">
        <f>IF(+'2grid'!BR225*ES$2&lt;0,0,+'2grid'!BR225*ES$2)</f>
        <v>21256.820563416259</v>
      </c>
      <c r="BS225" s="84">
        <f>IF(+'2grid'!BS225*ET$2&lt;0,0,+'2grid'!BS225*ET$2)</f>
        <v>21227.625732166252</v>
      </c>
      <c r="BT225" s="84">
        <f>IF(+'2grid'!BT225*EU$2&lt;0,0,+'2grid'!BT225*EU$2)</f>
        <v>21221.374770730727</v>
      </c>
      <c r="BU225" s="84">
        <f>IF(+'2grid'!BU225*EV$2&lt;0,0,+'2grid'!BU225*EV$2)</f>
        <v>21208.910732474444</v>
      </c>
      <c r="BV225" s="84">
        <f>IF(+'2grid'!BV225*EW$2&lt;0,0,+'2grid'!BV225*EW$2)</f>
        <v>21200.554017868468</v>
      </c>
      <c r="BW225" s="84">
        <f>IF(+'2grid'!BW225*EX$2&lt;0,0,+'2grid'!BW225*EX$2)</f>
        <v>21185.553078478741</v>
      </c>
      <c r="BX225" s="84">
        <f>IF(+'2grid'!BX225*EY$2&lt;0,0,+'2grid'!BX225*EY$2)</f>
        <v>21171.804821938757</v>
      </c>
      <c r="BY225" s="84">
        <f>IF(+'2grid'!BY225*EZ$2&lt;0,0,+'2grid'!BY225*EZ$2)</f>
        <v>21163.144558026288</v>
      </c>
      <c r="BZ225" s="84">
        <f>IF(+'2grid'!BZ225*FA$2&lt;0,0,+'2grid'!BZ225*FA$2)</f>
        <v>21150.143356467674</v>
      </c>
      <c r="CA225" s="84">
        <f>IF(+'2grid'!CA225*FB$2&lt;0,0,+'2grid'!CA225*FB$2)</f>
        <v>21138.037075932356</v>
      </c>
    </row>
    <row r="226" spans="1:79" x14ac:dyDescent="0.2">
      <c r="A226" s="9">
        <f>+data!B228</f>
        <v>850</v>
      </c>
      <c r="B226" s="84">
        <f>IF(+'2grid'!B226*CC$2&lt;0,0,+'2grid'!B226*CC$2)</f>
        <v>0</v>
      </c>
      <c r="C226" s="84">
        <f>IF(+'2grid'!C226*CD$2&lt;0,0,+'2grid'!C226*CD$2)</f>
        <v>0</v>
      </c>
      <c r="D226" s="84">
        <f>IF(+'2grid'!D226*CE$2&lt;0,0,+'2grid'!D226*CE$2)</f>
        <v>0</v>
      </c>
      <c r="E226" s="84">
        <f>IF(+'2grid'!E226*CF$2&lt;0,0,+'2grid'!E226*CF$2)</f>
        <v>0</v>
      </c>
      <c r="F226" s="84">
        <f>IF(+'2grid'!F226*CG$2&lt;0,0,+'2grid'!F226*CG$2)</f>
        <v>0</v>
      </c>
      <c r="G226" s="84">
        <f>IF(+'2grid'!G226*CH$2&lt;0,0,+'2grid'!G226*CH$2)</f>
        <v>0</v>
      </c>
      <c r="H226" s="84">
        <f>IF(+'2grid'!H226*CI$2&lt;0,0,+'2grid'!H226*CI$2)</f>
        <v>0</v>
      </c>
      <c r="I226" s="84">
        <f>IF(+'2grid'!I226*CJ$2&lt;0,0,+'2grid'!I226*CJ$2)</f>
        <v>0</v>
      </c>
      <c r="J226" s="84">
        <f>IF(+'2grid'!J226*CK$2&lt;0,0,+'2grid'!J226*CK$2)</f>
        <v>0</v>
      </c>
      <c r="K226" s="84">
        <f>IF(+'2grid'!K226*CL$2&lt;0,0,+'2grid'!K226*CL$2)</f>
        <v>0</v>
      </c>
      <c r="L226" s="84">
        <f>IF(+'2grid'!L226*CM$2&lt;0,0,+'2grid'!L226*CM$2)</f>
        <v>0</v>
      </c>
      <c r="M226" s="84">
        <f>IF(+'2grid'!M226*CN$2&lt;0,0,+'2grid'!M226*CN$2)</f>
        <v>0</v>
      </c>
      <c r="N226" s="84">
        <f>IF(+'2grid'!N226*CO$2&lt;0,0,+'2grid'!N226*CO$2)</f>
        <v>0</v>
      </c>
      <c r="O226" s="84">
        <f>IF(+'2grid'!O226*CP$2&lt;0,0,+'2grid'!O226*CP$2)</f>
        <v>0</v>
      </c>
      <c r="P226" s="84">
        <f>IF(+'2grid'!P226*CQ$2&lt;0,0,+'2grid'!P226*CQ$2)</f>
        <v>0</v>
      </c>
      <c r="Q226" s="84">
        <f>IF(+'2grid'!Q226*CR$2&lt;0,0,+'2grid'!Q226*CR$2)</f>
        <v>0</v>
      </c>
      <c r="R226" s="84">
        <f>IF(+'2grid'!R226*CS$2&lt;0,0,+'2grid'!R226*CS$2)</f>
        <v>0</v>
      </c>
      <c r="S226" s="84">
        <f>IF(+'2grid'!S226*CT$2&lt;0,0,+'2grid'!S226*CT$2)</f>
        <v>0</v>
      </c>
      <c r="T226" s="84">
        <f>IF(+'2grid'!T226*CU$2&lt;0,0,+'2grid'!T226*CU$2)</f>
        <v>0</v>
      </c>
      <c r="U226" s="84">
        <f>IF(+'2grid'!U226*CV$2&lt;0,0,+'2grid'!U226*CV$2)</f>
        <v>0</v>
      </c>
      <c r="V226" s="84">
        <f>IF(+'2grid'!V226*CW$2&lt;0,0,+'2grid'!V226*CW$2)</f>
        <v>0</v>
      </c>
      <c r="W226" s="84">
        <f>IF(+'2grid'!W226*CX$2&lt;0,0,+'2grid'!W226*CX$2)</f>
        <v>0</v>
      </c>
      <c r="X226" s="84">
        <f>IF(+'2grid'!X226*CY$2&lt;0,0,+'2grid'!X226*CY$2)</f>
        <v>0</v>
      </c>
      <c r="Y226" s="84">
        <f>IF(+'2grid'!Y226*CZ$2&lt;0,0,+'2grid'!Y226*CZ$2)</f>
        <v>0</v>
      </c>
      <c r="Z226" s="84">
        <f>IF(+'2grid'!Z226*DA$2&lt;0,0,+'2grid'!Z226*DA$2)</f>
        <v>0</v>
      </c>
      <c r="AA226" s="84">
        <f>IF(+'2grid'!AA226*DB$2&lt;0,0,+'2grid'!AA226*DB$2)</f>
        <v>0</v>
      </c>
      <c r="AB226" s="84">
        <f>IF(+'2grid'!AB226*DC$2&lt;0,0,+'2grid'!AB226*DC$2)</f>
        <v>0</v>
      </c>
      <c r="AC226" s="84">
        <f>IF(+'2grid'!AC226*DD$2&lt;0,0,+'2grid'!AC226*DD$2)</f>
        <v>0</v>
      </c>
      <c r="AD226" s="84">
        <f>IF(+'2grid'!AD226*DE$2&lt;0,0,+'2grid'!AD226*DE$2)</f>
        <v>0</v>
      </c>
      <c r="AE226" s="84">
        <f>IF(+'2grid'!AE226*DF$2&lt;0,0,+'2grid'!AE226*DF$2)</f>
        <v>0</v>
      </c>
      <c r="AF226" s="84">
        <f>IF(+'2grid'!AF226*DG$2&lt;0,0,+'2grid'!AF226*DG$2)</f>
        <v>0</v>
      </c>
      <c r="AG226" s="84">
        <f>IF(+'2grid'!AG226*DH$2&lt;0,0,+'2grid'!AG226*DH$2)</f>
        <v>0</v>
      </c>
      <c r="AH226" s="84">
        <f>IF(+'2grid'!AH226*DI$2&lt;0,0,+'2grid'!AH226*DI$2)</f>
        <v>0</v>
      </c>
      <c r="AI226" s="84">
        <f>IF(+'2grid'!AI226*DJ$2&lt;0,0,+'2grid'!AI226*DJ$2)</f>
        <v>0</v>
      </c>
      <c r="AJ226" s="84">
        <f>IF(+'2grid'!AJ226*DK$2&lt;0,0,+'2grid'!AJ226*DK$2)</f>
        <v>0</v>
      </c>
      <c r="AK226" s="84">
        <f>IF(+'2grid'!AK226*DL$2&lt;0,0,+'2grid'!AK226*DL$2)</f>
        <v>0</v>
      </c>
      <c r="AL226" s="84">
        <f>IF(+'2grid'!AL226*DM$2&lt;0,0,+'2grid'!AL226*DM$2)</f>
        <v>0</v>
      </c>
      <c r="AM226" s="84">
        <f>IF(+'2grid'!AM226*DN$2&lt;0,0,+'2grid'!AM226*DN$2)</f>
        <v>0</v>
      </c>
      <c r="AN226" s="84">
        <f>IF(+'2grid'!AN226*DO$2&lt;0,0,+'2grid'!AN226*DO$2)</f>
        <v>0</v>
      </c>
      <c r="AO226" s="84">
        <f>IF(+'2grid'!AO226*DP$2&lt;0,0,+'2grid'!AO226*DP$2)</f>
        <v>0</v>
      </c>
      <c r="AP226" s="84">
        <f>IF(+'2grid'!AP226*DQ$2&lt;0,0,+'2grid'!AP226*DQ$2)</f>
        <v>0</v>
      </c>
      <c r="AQ226" s="84">
        <f>IF(+'2grid'!AQ226*DR$2&lt;0,0,+'2grid'!AQ226*DR$2)</f>
        <v>0</v>
      </c>
      <c r="AR226" s="84">
        <f>IF(+'2grid'!AR226*DS$2&lt;0,0,+'2grid'!AR226*DS$2)</f>
        <v>0</v>
      </c>
      <c r="AS226" s="84">
        <f>IF(+'2grid'!AS226*DT$2&lt;0,0,+'2grid'!AS226*DT$2)</f>
        <v>0</v>
      </c>
      <c r="AT226" s="84">
        <f>IF(+'2grid'!AT226*DU$2&lt;0,0,+'2grid'!AT226*DU$2)</f>
        <v>0</v>
      </c>
      <c r="AU226" s="84">
        <f>IF(+'2grid'!AU226*DV$2&lt;0,0,+'2grid'!AU226*DV$2)</f>
        <v>0</v>
      </c>
      <c r="AV226" s="84">
        <f>IF(+'2grid'!AV226*DW$2&lt;0,0,+'2grid'!AV226*DW$2)</f>
        <v>0</v>
      </c>
      <c r="AW226" s="84">
        <f>IF(+'2grid'!AW226*DX$2&lt;0,0,+'2grid'!AW226*DX$2)</f>
        <v>0</v>
      </c>
      <c r="AX226" s="84">
        <f>IF(+'2grid'!AX226*DY$2&lt;0,0,+'2grid'!AX226*DY$2)</f>
        <v>0</v>
      </c>
      <c r="AY226" s="84">
        <f>IF(+'2grid'!AY226*DZ$2&lt;0,0,+'2grid'!AY226*DZ$2)</f>
        <v>0</v>
      </c>
      <c r="AZ226" s="84">
        <f>IF(+'2grid'!AZ226*EA$2&lt;0,0,+'2grid'!AZ226*EA$2)</f>
        <v>0</v>
      </c>
      <c r="BA226" s="84">
        <f>IF(+'2grid'!BA226*EB$2&lt;0,0,+'2grid'!BA226*EB$2)</f>
        <v>0</v>
      </c>
      <c r="BB226" s="84">
        <f>IF(+'2grid'!BB226*EC$2&lt;0,0,+'2grid'!BB226*EC$2)</f>
        <v>0</v>
      </c>
      <c r="BC226" s="84">
        <f>IF(+'2grid'!BC226*ED$2&lt;0,0,+'2grid'!BC226*ED$2)</f>
        <v>0</v>
      </c>
      <c r="BD226" s="84">
        <f>IF(+'2grid'!BD226*EE$2&lt;0,0,+'2grid'!BD226*EE$2)</f>
        <v>0</v>
      </c>
      <c r="BE226" s="84">
        <f>IF(+'2grid'!BE226*EF$2&lt;0,0,+'2grid'!BE226*EF$2)</f>
        <v>0</v>
      </c>
      <c r="BF226" s="84">
        <f>IF(+'2grid'!BF226*EG$2&lt;0,0,+'2grid'!BF226*EG$2)</f>
        <v>0</v>
      </c>
      <c r="BG226" s="84">
        <f>IF(+'2grid'!BG226*EH$2&lt;0,0,+'2grid'!BG226*EH$2)</f>
        <v>0</v>
      </c>
      <c r="BH226" s="84">
        <f>IF(+'2grid'!BH226*EI$2&lt;0,0,+'2grid'!BH226*EI$2)</f>
        <v>0</v>
      </c>
      <c r="BI226" s="84">
        <f>IF(+'2grid'!BI226*EJ$2&lt;0,0,+'2grid'!BI226*EJ$2)</f>
        <v>0</v>
      </c>
      <c r="BJ226" s="84">
        <f>IF(+'2grid'!BJ226*EK$2&lt;0,0,+'2grid'!BJ226*EK$2)</f>
        <v>0</v>
      </c>
      <c r="BK226" s="84">
        <f>IF(+'2grid'!BK226*EL$2&lt;0,0,+'2grid'!BK226*EL$2)</f>
        <v>0</v>
      </c>
      <c r="BL226" s="84">
        <f>IF(+'2grid'!BL226*EM$2&lt;0,0,+'2grid'!BL226*EM$2)</f>
        <v>0</v>
      </c>
      <c r="BM226" s="84">
        <f>IF(+'2grid'!BM226*EN$2&lt;0,0,+'2grid'!BM226*EN$2)</f>
        <v>0</v>
      </c>
      <c r="BN226" s="84">
        <f>IF(+'2grid'!BN226*EO$2&lt;0,0,+'2grid'!BN226*EO$2)</f>
        <v>0</v>
      </c>
      <c r="BO226" s="84">
        <f>IF(+'2grid'!BO226*EP$2&lt;0,0,+'2grid'!BO226*EP$2)</f>
        <v>0</v>
      </c>
      <c r="BP226" s="84">
        <f>IF(+'2grid'!BP226*EQ$2&lt;0,0,+'2grid'!BP226*EQ$2)</f>
        <v>0</v>
      </c>
      <c r="BQ226" s="84">
        <f>IF(+'2grid'!BQ226*ER$2&lt;0,0,+'2grid'!BQ226*ER$2)</f>
        <v>0</v>
      </c>
      <c r="BR226" s="84">
        <f>IF(+'2grid'!BR226*ES$2&lt;0,0,+'2grid'!BR226*ES$2)</f>
        <v>0</v>
      </c>
      <c r="BS226" s="84">
        <f>IF(+'2grid'!BS226*ET$2&lt;0,0,+'2grid'!BS226*ET$2)</f>
        <v>0</v>
      </c>
      <c r="BT226" s="84">
        <f>IF(+'2grid'!BT226*EU$2&lt;0,0,+'2grid'!BT226*EU$2)</f>
        <v>0</v>
      </c>
      <c r="BU226" s="84">
        <f>IF(+'2grid'!BU226*EV$2&lt;0,0,+'2grid'!BU226*EV$2)</f>
        <v>0</v>
      </c>
      <c r="BV226" s="84">
        <f>IF(+'2grid'!BV226*EW$2&lt;0,0,+'2grid'!BV226*EW$2)</f>
        <v>0</v>
      </c>
      <c r="BW226" s="84">
        <f>IF(+'2grid'!BW226*EX$2&lt;0,0,+'2grid'!BW226*EX$2)</f>
        <v>0</v>
      </c>
      <c r="BX226" s="84">
        <f>IF(+'2grid'!BX226*EY$2&lt;0,0,+'2grid'!BX226*EY$2)</f>
        <v>0</v>
      </c>
      <c r="BY226" s="84">
        <f>IF(+'2grid'!BY226*EZ$2&lt;0,0,+'2grid'!BY226*EZ$2)</f>
        <v>0</v>
      </c>
      <c r="BZ226" s="84">
        <f>IF(+'2grid'!BZ226*FA$2&lt;0,0,+'2grid'!BZ226*FA$2)</f>
        <v>0</v>
      </c>
      <c r="CA226" s="84">
        <f>IF(+'2grid'!CA226*FB$2&lt;0,0,+'2grid'!CA226*FB$2)</f>
        <v>0</v>
      </c>
    </row>
    <row r="227" spans="1:79" x14ac:dyDescent="0.2">
      <c r="A227" s="9">
        <f>+data!B229</f>
        <v>854</v>
      </c>
      <c r="B227" s="84">
        <f>IF(+'2grid'!B227*CC$2&lt;0,0,+'2grid'!B227*CC$2)</f>
        <v>0</v>
      </c>
      <c r="C227" s="84">
        <f>IF(+'2grid'!C227*CD$2&lt;0,0,+'2grid'!C227*CD$2)</f>
        <v>0</v>
      </c>
      <c r="D227" s="84">
        <f>IF(+'2grid'!D227*CE$2&lt;0,0,+'2grid'!D227*CE$2)</f>
        <v>0</v>
      </c>
      <c r="E227" s="84">
        <f>IF(+'2grid'!E227*CF$2&lt;0,0,+'2grid'!E227*CF$2)</f>
        <v>0</v>
      </c>
      <c r="F227" s="84">
        <f>IF(+'2grid'!F227*CG$2&lt;0,0,+'2grid'!F227*CG$2)</f>
        <v>0</v>
      </c>
      <c r="G227" s="84">
        <f>IF(+'2grid'!G227*CH$2&lt;0,0,+'2grid'!G227*CH$2)</f>
        <v>0</v>
      </c>
      <c r="H227" s="84">
        <f>IF(+'2grid'!H227*CI$2&lt;0,0,+'2grid'!H227*CI$2)</f>
        <v>0</v>
      </c>
      <c r="I227" s="84">
        <f>IF(+'2grid'!I227*CJ$2&lt;0,0,+'2grid'!I227*CJ$2)</f>
        <v>0</v>
      </c>
      <c r="J227" s="84">
        <f>IF(+'2grid'!J227*CK$2&lt;0,0,+'2grid'!J227*CK$2)</f>
        <v>0</v>
      </c>
      <c r="K227" s="84">
        <f>IF(+'2grid'!K227*CL$2&lt;0,0,+'2grid'!K227*CL$2)</f>
        <v>0</v>
      </c>
      <c r="L227" s="84">
        <f>IF(+'2grid'!L227*CM$2&lt;0,0,+'2grid'!L227*CM$2)</f>
        <v>0</v>
      </c>
      <c r="M227" s="84">
        <f>IF(+'2grid'!M227*CN$2&lt;0,0,+'2grid'!M227*CN$2)</f>
        <v>0</v>
      </c>
      <c r="N227" s="84">
        <f>IF(+'2grid'!N227*CO$2&lt;0,0,+'2grid'!N227*CO$2)</f>
        <v>0</v>
      </c>
      <c r="O227" s="84">
        <f>IF(+'2grid'!O227*CP$2&lt;0,0,+'2grid'!O227*CP$2)</f>
        <v>0</v>
      </c>
      <c r="P227" s="84">
        <f>IF(+'2grid'!P227*CQ$2&lt;0,0,+'2grid'!P227*CQ$2)</f>
        <v>0</v>
      </c>
      <c r="Q227" s="84">
        <f>IF(+'2grid'!Q227*CR$2&lt;0,0,+'2grid'!Q227*CR$2)</f>
        <v>0</v>
      </c>
      <c r="R227" s="84">
        <f>IF(+'2grid'!R227*CS$2&lt;0,0,+'2grid'!R227*CS$2)</f>
        <v>0</v>
      </c>
      <c r="S227" s="84">
        <f>IF(+'2grid'!S227*CT$2&lt;0,0,+'2grid'!S227*CT$2)</f>
        <v>0</v>
      </c>
      <c r="T227" s="84">
        <f>IF(+'2grid'!T227*CU$2&lt;0,0,+'2grid'!T227*CU$2)</f>
        <v>0</v>
      </c>
      <c r="U227" s="84">
        <f>IF(+'2grid'!U227*CV$2&lt;0,0,+'2grid'!U227*CV$2)</f>
        <v>0</v>
      </c>
      <c r="V227" s="84">
        <f>IF(+'2grid'!V227*CW$2&lt;0,0,+'2grid'!V227*CW$2)</f>
        <v>0</v>
      </c>
      <c r="W227" s="84">
        <f>IF(+'2grid'!W227*CX$2&lt;0,0,+'2grid'!W227*CX$2)</f>
        <v>0</v>
      </c>
      <c r="X227" s="84">
        <f>IF(+'2grid'!X227*CY$2&lt;0,0,+'2grid'!X227*CY$2)</f>
        <v>0</v>
      </c>
      <c r="Y227" s="84">
        <f>IF(+'2grid'!Y227*CZ$2&lt;0,0,+'2grid'!Y227*CZ$2)</f>
        <v>0</v>
      </c>
      <c r="Z227" s="84">
        <f>IF(+'2grid'!Z227*DA$2&lt;0,0,+'2grid'!Z227*DA$2)</f>
        <v>0</v>
      </c>
      <c r="AA227" s="84">
        <f>IF(+'2grid'!AA227*DB$2&lt;0,0,+'2grid'!AA227*DB$2)</f>
        <v>0</v>
      </c>
      <c r="AB227" s="84">
        <f>IF(+'2grid'!AB227*DC$2&lt;0,0,+'2grid'!AB227*DC$2)</f>
        <v>0</v>
      </c>
      <c r="AC227" s="84">
        <f>IF(+'2grid'!AC227*DD$2&lt;0,0,+'2grid'!AC227*DD$2)</f>
        <v>0.19332179999999999</v>
      </c>
      <c r="AD227" s="84">
        <f>IF(+'2grid'!AD227*DE$2&lt;0,0,+'2grid'!AD227*DE$2)</f>
        <v>0.2117175244</v>
      </c>
      <c r="AE227" s="84">
        <f>IF(+'2grid'!AE227*DF$2&lt;0,0,+'2grid'!AE227*DF$2)</f>
        <v>0.23052951460000001</v>
      </c>
      <c r="AF227" s="84">
        <f>IF(+'2grid'!AF227*DG$2&lt;0,0,+'2grid'!AF227*DG$2)</f>
        <v>0.24975777060000001</v>
      </c>
      <c r="AG227" s="84">
        <f>IF(+'2grid'!AG227*DH$2&lt;0,0,+'2grid'!AG227*DH$2)</f>
        <v>0.26940229240000002</v>
      </c>
      <c r="AH227" s="84">
        <f>IF(+'2grid'!AH227*DI$2&lt;0,0,+'2grid'!AH227*DI$2)</f>
        <v>0.28946308000000004</v>
      </c>
      <c r="AI227" s="84">
        <f>IF(+'2grid'!AI227*DJ$2&lt;0,0,+'2grid'!AI227*DJ$2)</f>
        <v>0.30994013340000004</v>
      </c>
      <c r="AJ227" s="84">
        <f>IF(+'2grid'!AJ227*DK$2&lt;0,0,+'2grid'!AJ227*DK$2)</f>
        <v>0.33083345260000008</v>
      </c>
      <c r="AK227" s="84">
        <f>IF(+'2grid'!AK227*DL$2&lt;0,0,+'2grid'!AK227*DL$2)</f>
        <v>0.35214303760000004</v>
      </c>
      <c r="AL227" s="84">
        <f>IF(+'2grid'!AL227*DM$2&lt;0,0,+'2grid'!AL227*DM$2)</f>
        <v>0.37386888839999999</v>
      </c>
      <c r="AM227" s="84">
        <f>IF(+'2grid'!AM227*DN$2&lt;0,0,+'2grid'!AM227*DN$2)</f>
        <v>0.39601100500000003</v>
      </c>
      <c r="AN227" s="84">
        <f>IF(+'2grid'!AN227*DO$2&lt;0,0,+'2grid'!AN227*DO$2)</f>
        <v>0.40360296220000003</v>
      </c>
      <c r="AO227" s="84">
        <f>IF(+'2grid'!AO227*DP$2&lt;0,0,+'2grid'!AO227*DP$2)</f>
        <v>0.41126312879999999</v>
      </c>
      <c r="AP227" s="84">
        <f>IF(+'2grid'!AP227*DQ$2&lt;0,0,+'2grid'!AP227*DQ$2)</f>
        <v>0.41899150480000003</v>
      </c>
      <c r="AQ227" s="84">
        <f>IF(+'2grid'!AQ227*DR$2&lt;0,0,+'2grid'!AQ227*DR$2)</f>
        <v>0.42678809020000003</v>
      </c>
      <c r="AR227" s="84">
        <f>IF(+'2grid'!AR227*DS$2&lt;0,0,+'2grid'!AR227*DS$2)</f>
        <v>0.43465288499999999</v>
      </c>
      <c r="AS227" s="84">
        <f>IF(+'2grid'!AS227*DT$2&lt;0,0,+'2grid'!AS227*DT$2)</f>
        <v>0.44258588920000003</v>
      </c>
      <c r="AT227" s="84">
        <f>IF(+'2grid'!AT227*DU$2&lt;0,0,+'2grid'!AT227*DU$2)</f>
        <v>0.45058710280000003</v>
      </c>
      <c r="AU227" s="84">
        <f>IF(+'2grid'!AU227*DV$2&lt;0,0,+'2grid'!AU227*DV$2)</f>
        <v>0.45865652579999999</v>
      </c>
      <c r="AV227" s="84">
        <f>IF(+'2grid'!AV227*DW$2&lt;0,0,+'2grid'!AV227*DW$2)</f>
        <v>0.46679415819999998</v>
      </c>
      <c r="AW227" s="84">
        <f>IF(+'2grid'!AW227*DX$2&lt;0,0,+'2grid'!AW227*DX$2)</f>
        <v>0.47499999999999998</v>
      </c>
      <c r="AX227" s="84">
        <f>IF(+'2grid'!AX227*DY$2&lt;0,0,+'2grid'!AX227*DY$2)</f>
        <v>0.71550000000000002</v>
      </c>
      <c r="AY227" s="84">
        <f>IF(+'2grid'!AY227*DZ$2&lt;0,0,+'2grid'!AY227*DZ$2)</f>
        <v>0.95799999999999996</v>
      </c>
      <c r="AZ227" s="84">
        <f>IF(+'2grid'!AZ227*EA$2&lt;0,0,+'2grid'!AZ227*EA$2)</f>
        <v>1.2024999999999999</v>
      </c>
      <c r="BA227" s="84">
        <f>IF(+'2grid'!BA227*EB$2&lt;0,0,+'2grid'!BA227*EB$2)</f>
        <v>1.4489999999999998</v>
      </c>
      <c r="BB227" s="84">
        <f>IF(+'2grid'!BB227*EC$2&lt;0,0,+'2grid'!BB227*EC$2)</f>
        <v>1.6975</v>
      </c>
      <c r="BC227" s="84">
        <f>IF(+'2grid'!BC227*ED$2&lt;0,0,+'2grid'!BC227*ED$2)</f>
        <v>1.948</v>
      </c>
      <c r="BD227" s="84">
        <f>IF(+'2grid'!BD227*EE$2&lt;0,0,+'2grid'!BD227*EE$2)</f>
        <v>3.9119999999999999</v>
      </c>
      <c r="BE227" s="84">
        <f>IF(+'2grid'!BE227*EF$2&lt;0,0,+'2grid'!BE227*EF$2)</f>
        <v>9.82</v>
      </c>
      <c r="BF227" s="84">
        <f>IF(+'2grid'!BF227*EG$2&lt;0,0,+'2grid'!BF227*EG$2)</f>
        <v>19.72</v>
      </c>
      <c r="BG227" s="84">
        <f>IF(+'2grid'!BG227*EH$2&lt;0,0,+'2grid'!BG227*EH$2)</f>
        <v>24.75</v>
      </c>
      <c r="BH227" s="84">
        <f>IF(+'2grid'!BH227*EI$2&lt;0,0,+'2grid'!BH227*EI$2)</f>
        <v>24.75</v>
      </c>
      <c r="BI227" s="84">
        <f>IF(+'2grid'!BI227*EJ$2&lt;0,0,+'2grid'!BI227*EJ$2)</f>
        <v>24.75</v>
      </c>
      <c r="BJ227" s="84">
        <f>IF(+'2grid'!BJ227*EK$2&lt;0,0,+'2grid'!BJ227*EK$2)</f>
        <v>24.75</v>
      </c>
      <c r="BK227" s="84">
        <f>IF(+'2grid'!BK227*EL$2&lt;0,0,+'2grid'!BK227*EL$2)</f>
        <v>24.75</v>
      </c>
      <c r="BL227" s="84">
        <f>IF(+'2grid'!BL227*EM$2&lt;0,0,+'2grid'!BL227*EM$2)</f>
        <v>26.73</v>
      </c>
      <c r="BM227" s="84">
        <f>IF(+'2grid'!BM227*EN$2&lt;0,0,+'2grid'!BM227*EN$2)</f>
        <v>26.73</v>
      </c>
      <c r="BN227" s="84">
        <f>IF(+'2grid'!BN227*EO$2&lt;0,0,+'2grid'!BN227*EO$2)</f>
        <v>26.73</v>
      </c>
      <c r="BO227" s="84">
        <f>IF(+'2grid'!BO227*EP$2&lt;0,0,+'2grid'!BO227*EP$2)</f>
        <v>29.7</v>
      </c>
      <c r="BP227" s="84">
        <f>IF(+'2grid'!BP227*EQ$2&lt;0,0,+'2grid'!BP227*EQ$2)</f>
        <v>29.7</v>
      </c>
      <c r="BQ227" s="84">
        <f>IF(+'2grid'!BQ227*ER$2&lt;0,0,+'2grid'!BQ227*ER$2)</f>
        <v>29.7</v>
      </c>
      <c r="BR227" s="84">
        <f>IF(+'2grid'!BR227*ES$2&lt;0,0,+'2grid'!BR227*ES$2)</f>
        <v>29.7</v>
      </c>
      <c r="BS227" s="84">
        <f>IF(+'2grid'!BS227*ET$2&lt;0,0,+'2grid'!BS227*ET$2)</f>
        <v>31.085999999999864</v>
      </c>
      <c r="BT227" s="84">
        <f>IF(+'2grid'!BT227*EU$2&lt;0,0,+'2grid'!BT227*EU$2)</f>
        <v>31.614000000000061</v>
      </c>
      <c r="BU227" s="84">
        <f>IF(+'2grid'!BU227*EV$2&lt;0,0,+'2grid'!BU227*EV$2)</f>
        <v>31.622799999999977</v>
      </c>
      <c r="BV227" s="84">
        <f>IF(+'2grid'!BV227*EW$2&lt;0,0,+'2grid'!BV227*EW$2)</f>
        <v>32.244666666666554</v>
      </c>
      <c r="BW227" s="84">
        <f>IF(+'2grid'!BW227*EX$2&lt;0,0,+'2grid'!BW227*EX$2)</f>
        <v>32.896551111111059</v>
      </c>
      <c r="BX227" s="84">
        <f>IF(+'2grid'!BX227*EY$2&lt;0,0,+'2grid'!BX227*EY$2)</f>
        <v>33.474091851851874</v>
      </c>
      <c r="BY227" s="84">
        <f>IF(+'2grid'!BY227*EZ$2&lt;0,0,+'2grid'!BY227*EZ$2)</f>
        <v>33.797349530864068</v>
      </c>
      <c r="BZ227" s="84">
        <f>IF(+'2grid'!BZ227*FA$2&lt;0,0,+'2grid'!BZ227*FA$2)</f>
        <v>34.320493958847678</v>
      </c>
      <c r="CA227" s="84">
        <f>IF(+'2grid'!CA227*FB$2&lt;0,0,+'2grid'!CA227*FB$2)</f>
        <v>34.931731432647467</v>
      </c>
    </row>
    <row r="228" spans="1:79" x14ac:dyDescent="0.2">
      <c r="A228" s="9">
        <f>+data!B230</f>
        <v>858</v>
      </c>
      <c r="B228" s="84">
        <f>IF(+'2grid'!B228*CC$2&lt;0,0,+'2grid'!B228*CC$2)</f>
        <v>0</v>
      </c>
      <c r="C228" s="84">
        <f>IF(+'2grid'!C228*CD$2&lt;0,0,+'2grid'!C228*CD$2)</f>
        <v>0</v>
      </c>
      <c r="D228" s="84">
        <f>IF(+'2grid'!D228*CE$2&lt;0,0,+'2grid'!D228*CE$2)</f>
        <v>0</v>
      </c>
      <c r="E228" s="84">
        <f>IF(+'2grid'!E228*CF$2&lt;0,0,+'2grid'!E228*CF$2)</f>
        <v>0</v>
      </c>
      <c r="F228" s="84">
        <f>IF(+'2grid'!F228*CG$2&lt;0,0,+'2grid'!F228*CG$2)</f>
        <v>0</v>
      </c>
      <c r="G228" s="84">
        <f>IF(+'2grid'!G228*CH$2&lt;0,0,+'2grid'!G228*CH$2)</f>
        <v>0</v>
      </c>
      <c r="H228" s="84">
        <f>IF(+'2grid'!H228*CI$2&lt;0,0,+'2grid'!H228*CI$2)</f>
        <v>0</v>
      </c>
      <c r="I228" s="84">
        <f>IF(+'2grid'!I228*CJ$2&lt;0,0,+'2grid'!I228*CJ$2)</f>
        <v>0</v>
      </c>
      <c r="J228" s="84">
        <f>IF(+'2grid'!J228*CK$2&lt;0,0,+'2grid'!J228*CK$2)</f>
        <v>0</v>
      </c>
      <c r="K228" s="84">
        <f>IF(+'2grid'!K228*CL$2&lt;0,0,+'2grid'!K228*CL$2)</f>
        <v>0</v>
      </c>
      <c r="L228" s="84">
        <f>IF(+'2grid'!L228*CM$2&lt;0,0,+'2grid'!L228*CM$2)</f>
        <v>0</v>
      </c>
      <c r="M228" s="84">
        <f>IF(+'2grid'!M228*CN$2&lt;0,0,+'2grid'!M228*CN$2)</f>
        <v>0</v>
      </c>
      <c r="N228" s="84">
        <f>IF(+'2grid'!N228*CO$2&lt;0,0,+'2grid'!N228*CO$2)</f>
        <v>0</v>
      </c>
      <c r="O228" s="84">
        <f>IF(+'2grid'!O228*CP$2&lt;0,0,+'2grid'!O228*CP$2)</f>
        <v>0</v>
      </c>
      <c r="P228" s="84">
        <f>IF(+'2grid'!P228*CQ$2&lt;0,0,+'2grid'!P228*CQ$2)</f>
        <v>0</v>
      </c>
      <c r="Q228" s="84">
        <f>IF(+'2grid'!Q228*CR$2&lt;0,0,+'2grid'!Q228*CR$2)</f>
        <v>0</v>
      </c>
      <c r="R228" s="84">
        <f>IF(+'2grid'!R228*CS$2&lt;0,0,+'2grid'!R228*CS$2)</f>
        <v>0</v>
      </c>
      <c r="S228" s="84">
        <f>IF(+'2grid'!S228*CT$2&lt;0,0,+'2grid'!S228*CT$2)</f>
        <v>0</v>
      </c>
      <c r="T228" s="84">
        <f>IF(+'2grid'!T228*CU$2&lt;0,0,+'2grid'!T228*CU$2)</f>
        <v>0</v>
      </c>
      <c r="U228" s="84">
        <f>IF(+'2grid'!U228*CV$2&lt;0,0,+'2grid'!U228*CV$2)</f>
        <v>0</v>
      </c>
      <c r="V228" s="84">
        <f>IF(+'2grid'!V228*CW$2&lt;0,0,+'2grid'!V228*CW$2)</f>
        <v>0</v>
      </c>
      <c r="W228" s="84">
        <f>IF(+'2grid'!W228*CX$2&lt;0,0,+'2grid'!W228*CX$2)</f>
        <v>0</v>
      </c>
      <c r="X228" s="84">
        <f>IF(+'2grid'!X228*CY$2&lt;0,0,+'2grid'!X228*CY$2)</f>
        <v>0</v>
      </c>
      <c r="Y228" s="84">
        <f>IF(+'2grid'!Y228*CZ$2&lt;0,0,+'2grid'!Y228*CZ$2)</f>
        <v>0</v>
      </c>
      <c r="Z228" s="84">
        <f>IF(+'2grid'!Z228*DA$2&lt;0,0,+'2grid'!Z228*DA$2)</f>
        <v>0</v>
      </c>
      <c r="AA228" s="84">
        <f>IF(+'2grid'!AA228*DB$2&lt;0,0,+'2grid'!AA228*DB$2)</f>
        <v>0</v>
      </c>
      <c r="AB228" s="84">
        <f>IF(+'2grid'!AB228*DC$2&lt;0,0,+'2grid'!AB228*DC$2)</f>
        <v>0</v>
      </c>
      <c r="AC228" s="84">
        <f>IF(+'2grid'!AC228*DD$2&lt;0,0,+'2grid'!AC228*DD$2)</f>
        <v>0</v>
      </c>
      <c r="AD228" s="84">
        <f>IF(+'2grid'!AD228*DE$2&lt;0,0,+'2grid'!AD228*DE$2)</f>
        <v>0</v>
      </c>
      <c r="AE228" s="84">
        <f>IF(+'2grid'!AE228*DF$2&lt;0,0,+'2grid'!AE228*DF$2)</f>
        <v>0</v>
      </c>
      <c r="AF228" s="84">
        <f>IF(+'2grid'!AF228*DG$2&lt;0,0,+'2grid'!AF228*DG$2)</f>
        <v>0</v>
      </c>
      <c r="AG228" s="84">
        <f>IF(+'2grid'!AG228*DH$2&lt;0,0,+'2grid'!AG228*DH$2)</f>
        <v>0</v>
      </c>
      <c r="AH228" s="84">
        <f>IF(+'2grid'!AH228*DI$2&lt;0,0,+'2grid'!AH228*DI$2)</f>
        <v>0</v>
      </c>
      <c r="AI228" s="84">
        <f>IF(+'2grid'!AI228*DJ$2&lt;0,0,+'2grid'!AI228*DJ$2)</f>
        <v>0</v>
      </c>
      <c r="AJ228" s="84">
        <f>IF(+'2grid'!AJ228*DK$2&lt;0,0,+'2grid'!AJ228*DK$2)</f>
        <v>0</v>
      </c>
      <c r="AK228" s="84">
        <f>IF(+'2grid'!AK228*DL$2&lt;0,0,+'2grid'!AK228*DL$2)</f>
        <v>0</v>
      </c>
      <c r="AL228" s="84">
        <f>IF(+'2grid'!AL228*DM$2&lt;0,0,+'2grid'!AL228*DM$2)</f>
        <v>0</v>
      </c>
      <c r="AM228" s="84">
        <f>IF(+'2grid'!AM228*DN$2&lt;0,0,+'2grid'!AM228*DN$2)</f>
        <v>0</v>
      </c>
      <c r="AN228" s="84">
        <f>IF(+'2grid'!AN228*DO$2&lt;0,0,+'2grid'!AN228*DO$2)</f>
        <v>0</v>
      </c>
      <c r="AO228" s="84">
        <f>IF(+'2grid'!AO228*DP$2&lt;0,0,+'2grid'!AO228*DP$2)</f>
        <v>0</v>
      </c>
      <c r="AP228" s="84">
        <f>IF(+'2grid'!AP228*DQ$2&lt;0,0,+'2grid'!AP228*DQ$2)</f>
        <v>0</v>
      </c>
      <c r="AQ228" s="84">
        <f>IF(+'2grid'!AQ228*DR$2&lt;0,0,+'2grid'!AQ228*DR$2)</f>
        <v>0</v>
      </c>
      <c r="AR228" s="84">
        <f>IF(+'2grid'!AR228*DS$2&lt;0,0,+'2grid'!AR228*DS$2)</f>
        <v>0</v>
      </c>
      <c r="AS228" s="84">
        <f>IF(+'2grid'!AS228*DT$2&lt;0,0,+'2grid'!AS228*DT$2)</f>
        <v>0</v>
      </c>
      <c r="AT228" s="84">
        <f>IF(+'2grid'!AT228*DU$2&lt;0,0,+'2grid'!AT228*DU$2)</f>
        <v>0</v>
      </c>
      <c r="AU228" s="84">
        <f>IF(+'2grid'!AU228*DV$2&lt;0,0,+'2grid'!AU228*DV$2)</f>
        <v>0</v>
      </c>
      <c r="AV228" s="84">
        <f>IF(+'2grid'!AV228*DW$2&lt;0,0,+'2grid'!AV228*DW$2)</f>
        <v>0</v>
      </c>
      <c r="AW228" s="84">
        <f>IF(+'2grid'!AW228*DX$2&lt;0,0,+'2grid'!AW228*DX$2)</f>
        <v>0</v>
      </c>
      <c r="AX228" s="84">
        <f>IF(+'2grid'!AX228*DY$2&lt;0,0,+'2grid'!AX228*DY$2)</f>
        <v>2.4432249065602929</v>
      </c>
      <c r="AY228" s="84">
        <f>IF(+'2grid'!AY228*DZ$2&lt;0,0,+'2grid'!AY228*DZ$2)</f>
        <v>4.9069380722950964</v>
      </c>
      <c r="AZ228" s="84">
        <f>IF(+'2grid'!AZ228*EA$2&lt;0,0,+'2grid'!AZ228*EA$2)</f>
        <v>7.3911394972044091</v>
      </c>
      <c r="BA228" s="84">
        <f>IF(+'2grid'!BA228*EB$2&lt;0,0,+'2grid'!BA228*EB$2)</f>
        <v>9.8958291812882315</v>
      </c>
      <c r="BB228" s="84">
        <f>IF(+'2grid'!BB228*EC$2&lt;0,0,+'2grid'!BB228*EC$2)</f>
        <v>12.421007124546565</v>
      </c>
      <c r="BC228" s="84">
        <f>IF(+'2grid'!BC228*ED$2&lt;0,0,+'2grid'!BC228*ED$2)</f>
        <v>14.966673326979407</v>
      </c>
      <c r="BD228" s="84">
        <f>IF(+'2grid'!BD228*EE$2&lt;0,0,+'2grid'!BD228*EE$2)</f>
        <v>31.20240122674894</v>
      </c>
      <c r="BE228" s="84">
        <f>IF(+'2grid'!BE228*EF$2&lt;0,0,+'2grid'!BE228*EF$2)</f>
        <v>59.120695410382915</v>
      </c>
      <c r="BF228" s="84">
        <f>IF(+'2grid'!BF228*EG$2&lt;0,0,+'2grid'!BF228*EG$2)</f>
        <v>68.828506375911488</v>
      </c>
      <c r="BG228" s="84">
        <f>IF(+'2grid'!BG228*EH$2&lt;0,0,+'2grid'!BG228*EH$2)</f>
        <v>167.61396559898773</v>
      </c>
      <c r="BH228" s="84">
        <f>IF(+'2grid'!BH228*EI$2&lt;0,0,+'2grid'!BH228*EI$2)</f>
        <v>135.99773908084413</v>
      </c>
      <c r="BI228" s="84">
        <f>IF(+'2grid'!BI228*EJ$2&lt;0,0,+'2grid'!BI228*EJ$2)</f>
        <v>141.80133348004881</v>
      </c>
      <c r="BJ228" s="84">
        <f>IF(+'2grid'!BJ228*EK$2&lt;0,0,+'2grid'!BJ228*EK$2)</f>
        <v>135.75348899633966</v>
      </c>
      <c r="BK228" s="84">
        <f>IF(+'2grid'!BK228*EL$2&lt;0,0,+'2grid'!BK228*EL$2)</f>
        <v>165.01482611279317</v>
      </c>
      <c r="BL228" s="84">
        <f>IF(+'2grid'!BL228*EM$2&lt;0,0,+'2grid'!BL228*EM$2)</f>
        <v>162.83338966966426</v>
      </c>
      <c r="BM228" s="84">
        <f>IF(+'2grid'!BM228*EN$2&lt;0,0,+'2grid'!BM228*EN$2)</f>
        <v>156.90413037191018</v>
      </c>
      <c r="BN228" s="84">
        <f>IF(+'2grid'!BN228*EO$2&lt;0,0,+'2grid'!BN228*EO$2)</f>
        <v>128.67377640200641</v>
      </c>
      <c r="BO228" s="84">
        <f>IF(+'2grid'!BO228*EP$2&lt;0,0,+'2grid'!BO228*EP$2)</f>
        <v>149.00759593700573</v>
      </c>
      <c r="BP228" s="84">
        <f>IF(+'2grid'!BP228*EQ$2&lt;0,0,+'2grid'!BP228*EQ$2)</f>
        <v>142.2137267386687</v>
      </c>
      <c r="BQ228" s="84">
        <f>IF(+'2grid'!BQ228*ER$2&lt;0,0,+'2grid'!BQ228*ER$2)</f>
        <v>143.27568362781869</v>
      </c>
      <c r="BR228" s="84">
        <f>IF(+'2grid'!BR228*ES$2&lt;0,0,+'2grid'!BR228*ES$2)</f>
        <v>173.45295856116408</v>
      </c>
      <c r="BS228" s="84">
        <f>IF(+'2grid'!BS228*ET$2&lt;0,0,+'2grid'!BS228*ET$2)</f>
        <v>160.89691128229882</v>
      </c>
      <c r="BT228" s="84">
        <f>IF(+'2grid'!BT228*EU$2&lt;0,0,+'2grid'!BT228*EU$2)</f>
        <v>173.13814734113728</v>
      </c>
      <c r="BU228" s="84">
        <f>IF(+'2grid'!BU228*EV$2&lt;0,0,+'2grid'!BU228*EV$2)</f>
        <v>177.68546247317252</v>
      </c>
      <c r="BV228" s="84">
        <f>IF(+'2grid'!BV228*EW$2&lt;0,0,+'2grid'!BV228*EW$2)</f>
        <v>187.21615059073724</v>
      </c>
      <c r="BW228" s="84">
        <f>IF(+'2grid'!BW228*EX$2&lt;0,0,+'2grid'!BW228*EX$2)</f>
        <v>193.74166057366676</v>
      </c>
      <c r="BX228" s="84">
        <f>IF(+'2grid'!BX228*EY$2&lt;0,0,+'2grid'!BX228*EY$2)</f>
        <v>196.18340278234723</v>
      </c>
      <c r="BY228" s="84">
        <f>IF(+'2grid'!BY228*EZ$2&lt;0,0,+'2grid'!BY228*EZ$2)</f>
        <v>206.25432437210048</v>
      </c>
      <c r="BZ228" s="84">
        <f>IF(+'2grid'!BZ228*FA$2&lt;0,0,+'2grid'!BZ228*FA$2)</f>
        <v>211.79654629538553</v>
      </c>
      <c r="CA228" s="84">
        <f>IF(+'2grid'!CA228*FB$2&lt;0,0,+'2grid'!CA228*FB$2)</f>
        <v>218.49075944761847</v>
      </c>
    </row>
    <row r="229" spans="1:79" x14ac:dyDescent="0.2">
      <c r="A229" s="9">
        <f>+data!B231</f>
        <v>860</v>
      </c>
      <c r="B229" s="84">
        <f>IF(+'2grid'!B229*CC$2&lt;0,0,+'2grid'!B229*CC$2)</f>
        <v>0</v>
      </c>
      <c r="C229" s="84">
        <f>IF(+'2grid'!C229*CD$2&lt;0,0,+'2grid'!C229*CD$2)</f>
        <v>0</v>
      </c>
      <c r="D229" s="84">
        <f>IF(+'2grid'!D229*CE$2&lt;0,0,+'2grid'!D229*CE$2)</f>
        <v>0</v>
      </c>
      <c r="E229" s="84">
        <f>IF(+'2grid'!E229*CF$2&lt;0,0,+'2grid'!E229*CF$2)</f>
        <v>0</v>
      </c>
      <c r="F229" s="84">
        <f>IF(+'2grid'!F229*CG$2&lt;0,0,+'2grid'!F229*CG$2)</f>
        <v>0</v>
      </c>
      <c r="G229" s="84">
        <f>IF(+'2grid'!G229*CH$2&lt;0,0,+'2grid'!G229*CH$2)</f>
        <v>0</v>
      </c>
      <c r="H229" s="84">
        <f>IF(+'2grid'!H229*CI$2&lt;0,0,+'2grid'!H229*CI$2)</f>
        <v>0</v>
      </c>
      <c r="I229" s="84">
        <f>IF(+'2grid'!I229*CJ$2&lt;0,0,+'2grid'!I229*CJ$2)</f>
        <v>0</v>
      </c>
      <c r="J229" s="84">
        <f>IF(+'2grid'!J229*CK$2&lt;0,0,+'2grid'!J229*CK$2)</f>
        <v>0</v>
      </c>
      <c r="K229" s="84">
        <f>IF(+'2grid'!K229*CL$2&lt;0,0,+'2grid'!K229*CL$2)</f>
        <v>0</v>
      </c>
      <c r="L229" s="84">
        <f>IF(+'2grid'!L229*CM$2&lt;0,0,+'2grid'!L229*CM$2)</f>
        <v>7.1415548145970886</v>
      </c>
      <c r="M229" s="84">
        <f>IF(+'2grid'!M229*CN$2&lt;0,0,+'2grid'!M229*CN$2)</f>
        <v>8.5801520499965154</v>
      </c>
      <c r="N229" s="84">
        <f>IF(+'2grid'!N229*CO$2&lt;0,0,+'2grid'!N229*CO$2)</f>
        <v>10.193988442940734</v>
      </c>
      <c r="O229" s="84">
        <f>IF(+'2grid'!O229*CP$2&lt;0,0,+'2grid'!O229*CP$2)</f>
        <v>12.001135494234875</v>
      </c>
      <c r="P229" s="84">
        <f>IF(+'2grid'!P229*CQ$2&lt;0,0,+'2grid'!P229*CQ$2)</f>
        <v>14.021376138274558</v>
      </c>
      <c r="Q229" s="84">
        <f>IF(+'2grid'!Q229*CR$2&lt;0,0,+'2grid'!Q229*CR$2)</f>
        <v>16.276358571408338</v>
      </c>
      <c r="R229" s="84">
        <f>IF(+'2grid'!R229*CS$2&lt;0,0,+'2grid'!R229*CS$2)</f>
        <v>18.789763424640434</v>
      </c>
      <c r="S229" s="84">
        <f>IF(+'2grid'!S229*CT$2&lt;0,0,+'2grid'!S229*CT$2)</f>
        <v>21.58748540881971</v>
      </c>
      <c r="T229" s="84">
        <f>IF(+'2grid'!T229*CU$2&lt;0,0,+'2grid'!T229*CU$2)</f>
        <v>24.697830653983765</v>
      </c>
      <c r="U229" s="84">
        <f>IF(+'2grid'!U229*CV$2&lt;0,0,+'2grid'!U229*CV$2)</f>
        <v>27.382928771521218</v>
      </c>
      <c r="V229" s="84">
        <f>IF(+'2grid'!V229*CW$2&lt;0,0,+'2grid'!V229*CW$2)</f>
        <v>30.210426590764552</v>
      </c>
      <c r="W229" s="84">
        <f>IF(+'2grid'!W229*CX$2&lt;0,0,+'2grid'!W229*CX$2)</f>
        <v>34.42341667111998</v>
      </c>
      <c r="X229" s="84">
        <f>IF(+'2grid'!X229*CY$2&lt;0,0,+'2grid'!X229*CY$2)</f>
        <v>38.915998441640603</v>
      </c>
      <c r="Y229" s="84">
        <f>IF(+'2grid'!Y229*CZ$2&lt;0,0,+'2grid'!Y229*CZ$2)</f>
        <v>43.690228075379011</v>
      </c>
      <c r="Z229" s="84">
        <f>IF(+'2grid'!Z229*DA$2&lt;0,0,+'2grid'!Z229*DA$2)</f>
        <v>48.748139256249843</v>
      </c>
      <c r="AA229" s="84">
        <f>IF(+'2grid'!AA229*DB$2&lt;0,0,+'2grid'!AA229*DB$2)</f>
        <v>54.524477653841728</v>
      </c>
      <c r="AB229" s="84">
        <f>IF(+'2grid'!AB229*DC$2&lt;0,0,+'2grid'!AB229*DC$2)</f>
        <v>65.152398199280512</v>
      </c>
      <c r="AC229" s="84">
        <f>IF(+'2grid'!AC229*DD$2&lt;0,0,+'2grid'!AC229*DD$2)</f>
        <v>76.505924771319684</v>
      </c>
      <c r="AD229" s="84">
        <f>IF(+'2grid'!AD229*DE$2&lt;0,0,+'2grid'!AD229*DE$2)</f>
        <v>90.082203855131027</v>
      </c>
      <c r="AE229" s="84">
        <f>IF(+'2grid'!AE229*DF$2&lt;0,0,+'2grid'!AE229*DF$2)</f>
        <v>103.98890925701765</v>
      </c>
      <c r="AF229" s="84">
        <f>IF(+'2grid'!AF229*DG$2&lt;0,0,+'2grid'!AF229*DG$2)</f>
        <v>118.22604097697955</v>
      </c>
      <c r="AG229" s="84">
        <f>IF(+'2grid'!AG229*DH$2&lt;0,0,+'2grid'!AG229*DH$2)</f>
        <v>132.7935990150167</v>
      </c>
      <c r="AH229" s="84">
        <f>IF(+'2grid'!AH229*DI$2&lt;0,0,+'2grid'!AH229*DI$2)</f>
        <v>147.69158337112913</v>
      </c>
      <c r="AI229" s="84">
        <f>IF(+'2grid'!AI229*DJ$2&lt;0,0,+'2grid'!AI229*DJ$2)</f>
        <v>162.91999404531683</v>
      </c>
      <c r="AJ229" s="84">
        <f>IF(+'2grid'!AJ229*DK$2&lt;0,0,+'2grid'!AJ229*DK$2)</f>
        <v>178.47883103757982</v>
      </c>
      <c r="AK229" s="84">
        <f>IF(+'2grid'!AK229*DL$2&lt;0,0,+'2grid'!AK229*DL$2)</f>
        <v>194.36809434791803</v>
      </c>
      <c r="AL229" s="84">
        <f>IF(+'2grid'!AL229*DM$2&lt;0,0,+'2grid'!AL229*DM$2)</f>
        <v>210.58778397633159</v>
      </c>
      <c r="AM229" s="84">
        <f>IF(+'2grid'!AM229*DN$2&lt;0,0,+'2grid'!AM229*DN$2)</f>
        <v>227.1378999228204</v>
      </c>
      <c r="AN229" s="84">
        <f>IF(+'2grid'!AN229*DO$2&lt;0,0,+'2grid'!AN229*DO$2)</f>
        <v>288.78644390887092</v>
      </c>
      <c r="AO229" s="84">
        <f>IF(+'2grid'!AO229*DP$2&lt;0,0,+'2grid'!AO229*DP$2)</f>
        <v>351.80653053210108</v>
      </c>
      <c r="AP229" s="84">
        <f>IF(+'2grid'!AP229*DQ$2&lt;0,0,+'2grid'!AP229*DQ$2)</f>
        <v>416.19815979251075</v>
      </c>
      <c r="AQ229" s="84">
        <f>IF(+'2grid'!AQ229*DR$2&lt;0,0,+'2grid'!AQ229*DR$2)</f>
        <v>481.96133169010011</v>
      </c>
      <c r="AR229" s="84">
        <f>IF(+'2grid'!AR229*DS$2&lt;0,0,+'2grid'!AR229*DS$2)</f>
        <v>549.09604622486904</v>
      </c>
      <c r="AS229" s="84">
        <f>IF(+'2grid'!AS229*DT$2&lt;0,0,+'2grid'!AS229*DT$2)</f>
        <v>617.60230339681755</v>
      </c>
      <c r="AT229" s="84">
        <f>IF(+'2grid'!AT229*DU$2&lt;0,0,+'2grid'!AT229*DU$2)</f>
        <v>687.48010320594574</v>
      </c>
      <c r="AU229" s="84">
        <f>IF(+'2grid'!AU229*DV$2&lt;0,0,+'2grid'!AU229*DV$2)</f>
        <v>758.72944565225362</v>
      </c>
      <c r="AV229" s="84">
        <f>IF(+'2grid'!AV229*DW$2&lt;0,0,+'2grid'!AV229*DW$2)</f>
        <v>831.35033073574084</v>
      </c>
      <c r="AW229" s="84">
        <f>IF(+'2grid'!AW229*DX$2&lt;0,0,+'2grid'!AW229*DX$2)</f>
        <v>905.34275845640786</v>
      </c>
      <c r="AX229" s="84">
        <f>IF(+'2grid'!AX229*DY$2&lt;0,0,+'2grid'!AX229*DY$2)</f>
        <v>1040.8812769581625</v>
      </c>
      <c r="AY229" s="84">
        <f>IF(+'2grid'!AY229*DZ$2&lt;0,0,+'2grid'!AY229*DZ$2)</f>
        <v>1177.5244206087011</v>
      </c>
      <c r="AZ229" s="84">
        <f>IF(+'2grid'!AZ229*EA$2&lt;0,0,+'2grid'!AZ229*EA$2)</f>
        <v>1315.2721894080235</v>
      </c>
      <c r="BA229" s="84">
        <f>IF(+'2grid'!BA229*EB$2&lt;0,0,+'2grid'!BA229*EB$2)</f>
        <v>1454.1245833561295</v>
      </c>
      <c r="BB229" s="84">
        <f>IF(+'2grid'!BB229*EC$2&lt;0,0,+'2grid'!BB229*EC$2)</f>
        <v>1594.0816024530193</v>
      </c>
      <c r="BC229" s="84">
        <f>IF(+'2grid'!BC229*ED$2&lt;0,0,+'2grid'!BC229*ED$2)</f>
        <v>1735.143246698693</v>
      </c>
      <c r="BD229" s="84">
        <f>IF(+'2grid'!BD229*EE$2&lt;0,0,+'2grid'!BD229*EE$2)</f>
        <v>2057.360310357778</v>
      </c>
      <c r="BE229" s="84">
        <f>IF(+'2grid'!BE229*EF$2&lt;0,0,+'2grid'!BE229*EF$2)</f>
        <v>3201.0205223076155</v>
      </c>
      <c r="BF229" s="84">
        <f>IF(+'2grid'!BF229*EG$2&lt;0,0,+'2grid'!BF229*EG$2)</f>
        <v>3886.7693889962597</v>
      </c>
      <c r="BG229" s="84">
        <f>IF(+'2grid'!BG229*EH$2&lt;0,0,+'2grid'!BG229*EH$2)</f>
        <v>3664.7451167222489</v>
      </c>
      <c r="BH229" s="84">
        <f>IF(+'2grid'!BH229*EI$2&lt;0,0,+'2grid'!BH229*EI$2)</f>
        <v>3664.7451167222489</v>
      </c>
      <c r="BI229" s="84">
        <f>IF(+'2grid'!BI229*EJ$2&lt;0,0,+'2grid'!BI229*EJ$2)</f>
        <v>3664.7451167222489</v>
      </c>
      <c r="BJ229" s="84">
        <f>IF(+'2grid'!BJ229*EK$2&lt;0,0,+'2grid'!BJ229*EK$2)</f>
        <v>3664.7451167222489</v>
      </c>
      <c r="BK229" s="84">
        <f>IF(+'2grid'!BK229*EL$2&lt;0,0,+'2grid'!BK229*EL$2)</f>
        <v>3664.7451167222489</v>
      </c>
      <c r="BL229" s="84">
        <f>IF(+'2grid'!BL229*EM$2&lt;0,0,+'2grid'!BL229*EM$2)</f>
        <v>3663</v>
      </c>
      <c r="BM229" s="84">
        <f>IF(+'2grid'!BM229*EN$2&lt;0,0,+'2grid'!BM229*EN$2)</f>
        <v>3663</v>
      </c>
      <c r="BN229" s="84">
        <f>IF(+'2grid'!BN229*EO$2&lt;0,0,+'2grid'!BN229*EO$2)</f>
        <v>3663</v>
      </c>
      <c r="BO229" s="84">
        <f>IF(+'2grid'!BO229*EP$2&lt;0,0,+'2grid'!BO229*EP$2)</f>
        <v>3663</v>
      </c>
      <c r="BP229" s="84">
        <f>IF(+'2grid'!BP229*EQ$2&lt;0,0,+'2grid'!BP229*EQ$2)</f>
        <v>3663</v>
      </c>
      <c r="BQ229" s="84">
        <f>IF(+'2grid'!BQ229*ER$2&lt;0,0,+'2grid'!BQ229*ER$2)</f>
        <v>3663</v>
      </c>
      <c r="BR229" s="84">
        <f>IF(+'2grid'!BR229*ES$2&lt;0,0,+'2grid'!BR229*ES$2)</f>
        <v>3663</v>
      </c>
      <c r="BS229" s="84">
        <f>IF(+'2grid'!BS229*ET$2&lt;0,0,+'2grid'!BS229*ET$2)</f>
        <v>3663</v>
      </c>
      <c r="BT229" s="84">
        <f>IF(+'2grid'!BT229*EU$2&lt;0,0,+'2grid'!BT229*EU$2)</f>
        <v>3663</v>
      </c>
      <c r="BU229" s="84">
        <f>IF(+'2grid'!BU229*EV$2&lt;0,0,+'2grid'!BU229*EV$2)</f>
        <v>3663</v>
      </c>
      <c r="BV229" s="84">
        <f>IF(+'2grid'!BV229*EW$2&lt;0,0,+'2grid'!BV229*EW$2)</f>
        <v>3663</v>
      </c>
      <c r="BW229" s="84">
        <f>IF(+'2grid'!BW229*EX$2&lt;0,0,+'2grid'!BW229*EX$2)</f>
        <v>3663</v>
      </c>
      <c r="BX229" s="84">
        <f>IF(+'2grid'!BX229*EY$2&lt;0,0,+'2grid'!BX229*EY$2)</f>
        <v>3663</v>
      </c>
      <c r="BY229" s="84">
        <f>IF(+'2grid'!BY229*EZ$2&lt;0,0,+'2grid'!BY229*EZ$2)</f>
        <v>3663</v>
      </c>
      <c r="BZ229" s="84">
        <f>IF(+'2grid'!BZ229*FA$2&lt;0,0,+'2grid'!BZ229*FA$2)</f>
        <v>3663</v>
      </c>
      <c r="CA229" s="84">
        <f>IF(+'2grid'!CA229*FB$2&lt;0,0,+'2grid'!CA229*FB$2)</f>
        <v>3663</v>
      </c>
    </row>
    <row r="230" spans="1:79" x14ac:dyDescent="0.2">
      <c r="A230" s="9">
        <f>+data!B232</f>
        <v>862</v>
      </c>
      <c r="B230" s="84">
        <f>IF(+'2grid'!B230*CC$2&lt;0,0,+'2grid'!B230*CC$2)</f>
        <v>0</v>
      </c>
      <c r="C230" s="84">
        <f>IF(+'2grid'!C230*CD$2&lt;0,0,+'2grid'!C230*CD$2)</f>
        <v>0</v>
      </c>
      <c r="D230" s="84">
        <f>IF(+'2grid'!D230*CE$2&lt;0,0,+'2grid'!D230*CE$2)</f>
        <v>0</v>
      </c>
      <c r="E230" s="84">
        <f>IF(+'2grid'!E230*CF$2&lt;0,0,+'2grid'!E230*CF$2)</f>
        <v>0</v>
      </c>
      <c r="F230" s="84">
        <f>IF(+'2grid'!F230*CG$2&lt;0,0,+'2grid'!F230*CG$2)</f>
        <v>0</v>
      </c>
      <c r="G230" s="84">
        <f>IF(+'2grid'!G230*CH$2&lt;0,0,+'2grid'!G230*CH$2)</f>
        <v>0</v>
      </c>
      <c r="H230" s="84">
        <f>IF(+'2grid'!H230*CI$2&lt;0,0,+'2grid'!H230*CI$2)</f>
        <v>0</v>
      </c>
      <c r="I230" s="84">
        <f>IF(+'2grid'!I230*CJ$2&lt;0,0,+'2grid'!I230*CJ$2)</f>
        <v>0</v>
      </c>
      <c r="J230" s="84">
        <f>IF(+'2grid'!J230*CK$2&lt;0,0,+'2grid'!J230*CK$2)</f>
        <v>0</v>
      </c>
      <c r="K230" s="84">
        <f>IF(+'2grid'!K230*CL$2&lt;0,0,+'2grid'!K230*CL$2)</f>
        <v>0</v>
      </c>
      <c r="L230" s="84">
        <f>IF(+'2grid'!L230*CM$2&lt;0,0,+'2grid'!L230*CM$2)</f>
        <v>0</v>
      </c>
      <c r="M230" s="84">
        <f>IF(+'2grid'!M230*CN$2&lt;0,0,+'2grid'!M230*CN$2)</f>
        <v>0</v>
      </c>
      <c r="N230" s="84">
        <f>IF(+'2grid'!N230*CO$2&lt;0,0,+'2grid'!N230*CO$2)</f>
        <v>0</v>
      </c>
      <c r="O230" s="84">
        <f>IF(+'2grid'!O230*CP$2&lt;0,0,+'2grid'!O230*CP$2)</f>
        <v>0</v>
      </c>
      <c r="P230" s="84">
        <f>IF(+'2grid'!P230*CQ$2&lt;0,0,+'2grid'!P230*CQ$2)</f>
        <v>0</v>
      </c>
      <c r="Q230" s="84">
        <f>IF(+'2grid'!Q230*CR$2&lt;0,0,+'2grid'!Q230*CR$2)</f>
        <v>0</v>
      </c>
      <c r="R230" s="84">
        <f>IF(+'2grid'!R230*CS$2&lt;0,0,+'2grid'!R230*CS$2)</f>
        <v>0</v>
      </c>
      <c r="S230" s="84">
        <f>IF(+'2grid'!S230*CT$2&lt;0,0,+'2grid'!S230*CT$2)</f>
        <v>0</v>
      </c>
      <c r="T230" s="84">
        <f>IF(+'2grid'!T230*CU$2&lt;0,0,+'2grid'!T230*CU$2)</f>
        <v>0</v>
      </c>
      <c r="U230" s="84">
        <f>IF(+'2grid'!U230*CV$2&lt;0,0,+'2grid'!U230*CV$2)</f>
        <v>0</v>
      </c>
      <c r="V230" s="84">
        <f>IF(+'2grid'!V230*CW$2&lt;0,0,+'2grid'!V230*CW$2)</f>
        <v>0</v>
      </c>
      <c r="W230" s="84">
        <f>IF(+'2grid'!W230*CX$2&lt;0,0,+'2grid'!W230*CX$2)</f>
        <v>0</v>
      </c>
      <c r="X230" s="84">
        <f>IF(+'2grid'!X230*CY$2&lt;0,0,+'2grid'!X230*CY$2)</f>
        <v>0</v>
      </c>
      <c r="Y230" s="84">
        <f>IF(+'2grid'!Y230*CZ$2&lt;0,0,+'2grid'!Y230*CZ$2)</f>
        <v>0</v>
      </c>
      <c r="Z230" s="84">
        <f>IF(+'2grid'!Z230*DA$2&lt;0,0,+'2grid'!Z230*DA$2)</f>
        <v>0</v>
      </c>
      <c r="AA230" s="84">
        <f>IF(+'2grid'!AA230*DB$2&lt;0,0,+'2grid'!AA230*DB$2)</f>
        <v>0</v>
      </c>
      <c r="AB230" s="84">
        <f>IF(+'2grid'!AB230*DC$2&lt;0,0,+'2grid'!AB230*DC$2)</f>
        <v>0</v>
      </c>
      <c r="AC230" s="84">
        <f>IF(+'2grid'!AC230*DD$2&lt;0,0,+'2grid'!AC230*DD$2)</f>
        <v>0.10458092318280925</v>
      </c>
      <c r="AD230" s="84">
        <f>IF(+'2grid'!AD230*DE$2&lt;0,0,+'2grid'!AD230*DE$2)</f>
        <v>0.10681431908738631</v>
      </c>
      <c r="AE230" s="84">
        <f>IF(+'2grid'!AE230*DF$2&lt;0,0,+'2grid'!AE230*DF$2)</f>
        <v>0.10906979350763372</v>
      </c>
      <c r="AF230" s="84">
        <f>IF(+'2grid'!AF230*DG$2&lt;0,0,+'2grid'!AF230*DG$2)</f>
        <v>0.1113473464435515</v>
      </c>
      <c r="AG230" s="84">
        <f>IF(+'2grid'!AG230*DH$2&lt;0,0,+'2grid'!AG230*DH$2)</f>
        <v>0.11364697789513961</v>
      </c>
      <c r="AH230" s="84">
        <f>IF(+'2grid'!AH230*DI$2&lt;0,0,+'2grid'!AH230*DI$2)</f>
        <v>0.11596868786239806</v>
      </c>
      <c r="AI230" s="84">
        <f>IF(+'2grid'!AI230*DJ$2&lt;0,0,+'2grid'!AI230*DJ$2)</f>
        <v>0.11831247634532682</v>
      </c>
      <c r="AJ230" s="84">
        <f>IF(+'2grid'!AJ230*DK$2&lt;0,0,+'2grid'!AJ230*DK$2)</f>
        <v>0.12067834334392594</v>
      </c>
      <c r="AK230" s="84">
        <f>IF(+'2grid'!AK230*DL$2&lt;0,0,+'2grid'!AK230*DL$2)</f>
        <v>0.1230662888581954</v>
      </c>
      <c r="AL230" s="84">
        <f>IF(+'2grid'!AL230*DM$2&lt;0,0,+'2grid'!AL230*DM$2)</f>
        <v>0.12547631288813524</v>
      </c>
      <c r="AM230" s="84">
        <f>IF(+'2grid'!AM230*DN$2&lt;0,0,+'2grid'!AM230*DN$2)</f>
        <v>0.12790841543374537</v>
      </c>
      <c r="AN230" s="84">
        <f>IF(+'2grid'!AN230*DO$2&lt;0,0,+'2grid'!AN230*DO$2)</f>
        <v>0.14741031234841298</v>
      </c>
      <c r="AO230" s="84">
        <f>IF(+'2grid'!AO230*DP$2&lt;0,0,+'2grid'!AO230*DP$2)</f>
        <v>0.16733074628696923</v>
      </c>
      <c r="AP230" s="84">
        <f>IF(+'2grid'!AP230*DQ$2&lt;0,0,+'2grid'!AP230*DQ$2)</f>
        <v>0.18766971724941411</v>
      </c>
      <c r="AQ230" s="84">
        <f>IF(+'2grid'!AQ230*DR$2&lt;0,0,+'2grid'!AQ230*DR$2)</f>
        <v>0.20842722523574767</v>
      </c>
      <c r="AR230" s="84">
        <f>IF(+'2grid'!AR230*DS$2&lt;0,0,+'2grid'!AR230*DS$2)</f>
        <v>0.22960327024596988</v>
      </c>
      <c r="AS230" s="84">
        <f>IF(+'2grid'!AS230*DT$2&lt;0,0,+'2grid'!AS230*DT$2)</f>
        <v>0.25119785228008068</v>
      </c>
      <c r="AT230" s="84">
        <f>IF(+'2grid'!AT230*DU$2&lt;0,0,+'2grid'!AT230*DU$2)</f>
        <v>0.2732109713380802</v>
      </c>
      <c r="AU230" s="84">
        <f>IF(+'2grid'!AU230*DV$2&lt;0,0,+'2grid'!AU230*DV$2)</f>
        <v>0.29564262741996827</v>
      </c>
      <c r="AV230" s="84">
        <f>IF(+'2grid'!AV230*DW$2&lt;0,0,+'2grid'!AV230*DW$2)</f>
        <v>0.31849282052574501</v>
      </c>
      <c r="AW230" s="84">
        <f>IF(+'2grid'!AW230*DX$2&lt;0,0,+'2grid'!AW230*DX$2)</f>
        <v>0.34176155065541047</v>
      </c>
      <c r="AX230" s="84">
        <f>IF(+'2grid'!AX230*DY$2&lt;0,0,+'2grid'!AX230*DY$2)</f>
        <v>28.88604601039598</v>
      </c>
      <c r="AY230" s="84">
        <f>IF(+'2grid'!AY230*DZ$2&lt;0,0,+'2grid'!AY230*DZ$2)</f>
        <v>57.669683471928913</v>
      </c>
      <c r="AZ230" s="84">
        <f>IF(+'2grid'!AZ230*EA$2&lt;0,0,+'2grid'!AZ230*EA$2)</f>
        <v>86.692673935254192</v>
      </c>
      <c r="BA230" s="84">
        <f>IF(+'2grid'!BA230*EB$2&lt;0,0,+'2grid'!BA230*EB$2)</f>
        <v>115.9550174003718</v>
      </c>
      <c r="BB230" s="84">
        <f>IF(+'2grid'!BB230*EC$2&lt;0,0,+'2grid'!BB230*EC$2)</f>
        <v>145.45671386728179</v>
      </c>
      <c r="BC230" s="84">
        <f>IF(+'2grid'!BC230*ED$2&lt;0,0,+'2grid'!BC230*ED$2)</f>
        <v>175.19776333598409</v>
      </c>
      <c r="BD230" s="84">
        <f>IF(+'2grid'!BD230*EE$2&lt;0,0,+'2grid'!BD230*EE$2)</f>
        <v>241.8862343388754</v>
      </c>
      <c r="BE230" s="84">
        <f>IF(+'2grid'!BE230*EF$2&lt;0,0,+'2grid'!BE230*EF$2)</f>
        <v>326.77800477667591</v>
      </c>
      <c r="BF230" s="84">
        <f>IF(+'2grid'!BF230*EG$2&lt;0,0,+'2grid'!BF230*EG$2)</f>
        <v>410.57973574238605</v>
      </c>
      <c r="BG230" s="84">
        <f>IF(+'2grid'!BG230*EH$2&lt;0,0,+'2grid'!BG230*EH$2)</f>
        <v>516.41969049035981</v>
      </c>
      <c r="BH230" s="84">
        <f>IF(+'2grid'!BH230*EI$2&lt;0,0,+'2grid'!BH230*EI$2)</f>
        <v>534.22726602451007</v>
      </c>
      <c r="BI230" s="84">
        <f>IF(+'2grid'!BI230*EJ$2&lt;0,0,+'2grid'!BI230*EJ$2)</f>
        <v>623.26514369526171</v>
      </c>
      <c r="BJ230" s="84">
        <f>IF(+'2grid'!BJ230*EK$2&lt;0,0,+'2grid'!BJ230*EK$2)</f>
        <v>712.30302136601335</v>
      </c>
      <c r="BK230" s="84">
        <f>IF(+'2grid'!BK230*EL$2&lt;0,0,+'2grid'!BK230*EL$2)</f>
        <v>801.34089903676511</v>
      </c>
      <c r="BL230" s="84">
        <f>IF(+'2grid'!BL230*EM$2&lt;0,0,+'2grid'!BL230*EM$2)</f>
        <v>845.85983787214093</v>
      </c>
      <c r="BM230" s="84">
        <f>IF(+'2grid'!BM230*EN$2&lt;0,0,+'2grid'!BM230*EN$2)</f>
        <v>890.37877670751675</v>
      </c>
      <c r="BN230" s="84">
        <f>IF(+'2grid'!BN230*EO$2&lt;0,0,+'2grid'!BN230*EO$2)</f>
        <v>890.37877670751675</v>
      </c>
      <c r="BO230" s="84">
        <f>IF(+'2grid'!BO230*EP$2&lt;0,0,+'2grid'!BO230*EP$2)</f>
        <v>939.34960942643033</v>
      </c>
      <c r="BP230" s="84">
        <f>IF(+'2grid'!BP230*EQ$2&lt;0,0,+'2grid'!BP230*EQ$2)</f>
        <v>939.34960942643033</v>
      </c>
      <c r="BQ230" s="84">
        <f>IF(+'2grid'!BQ230*ER$2&lt;0,0,+'2grid'!BQ230*ER$2)</f>
        <v>939.34960942643033</v>
      </c>
      <c r="BR230" s="84">
        <f>IF(+'2grid'!BR230*ES$2&lt;0,0,+'2grid'!BR230*ES$2)</f>
        <v>939.34960942643033</v>
      </c>
      <c r="BS230" s="84">
        <f>IF(+'2grid'!BS230*ET$2&lt;0,0,+'2grid'!BS230*ET$2)</f>
        <v>962.20266469525757</v>
      </c>
      <c r="BT230" s="84">
        <f>IF(+'2grid'!BT230*EU$2&lt;0,0,+'2grid'!BT230*EU$2)</f>
        <v>970.90859051195628</v>
      </c>
      <c r="BU230" s="84">
        <f>IF(+'2grid'!BU230*EV$2&lt;0,0,+'2grid'!BU230*EV$2)</f>
        <v>971.05368927556731</v>
      </c>
      <c r="BV230" s="84">
        <f>IF(+'2grid'!BV230*EW$2&lt;0,0,+'2grid'!BV230*EW$2)</f>
        <v>981.30733523745585</v>
      </c>
      <c r="BW230" s="84">
        <f>IF(+'2grid'!BW230*EX$2&lt;0,0,+'2grid'!BW230*EX$2)</f>
        <v>992.0559292041055</v>
      </c>
      <c r="BX230" s="84">
        <f>IF(+'2grid'!BX230*EY$2&lt;0,0,+'2grid'!BX230*EY$2)</f>
        <v>1001.5787073196543</v>
      </c>
      <c r="BY230" s="84">
        <f>IF(+'2grid'!BY230*EZ$2&lt;0,0,+'2grid'!BY230*EZ$2)</f>
        <v>1006.9087402233648</v>
      </c>
      <c r="BZ230" s="84">
        <f>IF(+'2grid'!BZ230*FA$2&lt;0,0,+'2grid'!BZ230*FA$2)</f>
        <v>1015.5346049609461</v>
      </c>
      <c r="CA230" s="84">
        <f>IF(+'2grid'!CA230*FB$2&lt;0,0,+'2grid'!CA230*FB$2)</f>
        <v>1025.6129915201993</v>
      </c>
    </row>
    <row r="231" spans="1:79" x14ac:dyDescent="0.2">
      <c r="A231" s="9">
        <f>+data!B233</f>
        <v>876</v>
      </c>
      <c r="B231" s="84">
        <f>IF(+'2grid'!B231*CC$2&lt;0,0,+'2grid'!B231*CC$2)</f>
        <v>0</v>
      </c>
      <c r="C231" s="84">
        <f>IF(+'2grid'!C231*CD$2&lt;0,0,+'2grid'!C231*CD$2)</f>
        <v>0</v>
      </c>
      <c r="D231" s="84">
        <f>IF(+'2grid'!D231*CE$2&lt;0,0,+'2grid'!D231*CE$2)</f>
        <v>0</v>
      </c>
      <c r="E231" s="84">
        <f>IF(+'2grid'!E231*CF$2&lt;0,0,+'2grid'!E231*CF$2)</f>
        <v>0</v>
      </c>
      <c r="F231" s="84">
        <f>IF(+'2grid'!F231*CG$2&lt;0,0,+'2grid'!F231*CG$2)</f>
        <v>0</v>
      </c>
      <c r="G231" s="84">
        <f>IF(+'2grid'!G231*CH$2&lt;0,0,+'2grid'!G231*CH$2)</f>
        <v>0</v>
      </c>
      <c r="H231" s="84">
        <f>IF(+'2grid'!H231*CI$2&lt;0,0,+'2grid'!H231*CI$2)</f>
        <v>0</v>
      </c>
      <c r="I231" s="84">
        <f>IF(+'2grid'!I231*CJ$2&lt;0,0,+'2grid'!I231*CJ$2)</f>
        <v>0</v>
      </c>
      <c r="J231" s="84">
        <f>IF(+'2grid'!J231*CK$2&lt;0,0,+'2grid'!J231*CK$2)</f>
        <v>0</v>
      </c>
      <c r="K231" s="84">
        <f>IF(+'2grid'!K231*CL$2&lt;0,0,+'2grid'!K231*CL$2)</f>
        <v>0</v>
      </c>
      <c r="L231" s="84">
        <f>IF(+'2grid'!L231*CM$2&lt;0,0,+'2grid'!L231*CM$2)</f>
        <v>0</v>
      </c>
      <c r="M231" s="84">
        <f>IF(+'2grid'!M231*CN$2&lt;0,0,+'2grid'!M231*CN$2)</f>
        <v>0</v>
      </c>
      <c r="N231" s="84">
        <f>IF(+'2grid'!N231*CO$2&lt;0,0,+'2grid'!N231*CO$2)</f>
        <v>0</v>
      </c>
      <c r="O231" s="84">
        <f>IF(+'2grid'!O231*CP$2&lt;0,0,+'2grid'!O231*CP$2)</f>
        <v>0</v>
      </c>
      <c r="P231" s="84">
        <f>IF(+'2grid'!P231*CQ$2&lt;0,0,+'2grid'!P231*CQ$2)</f>
        <v>0</v>
      </c>
      <c r="Q231" s="84">
        <f>IF(+'2grid'!Q231*CR$2&lt;0,0,+'2grid'!Q231*CR$2)</f>
        <v>0</v>
      </c>
      <c r="R231" s="84">
        <f>IF(+'2grid'!R231*CS$2&lt;0,0,+'2grid'!R231*CS$2)</f>
        <v>0</v>
      </c>
      <c r="S231" s="84">
        <f>IF(+'2grid'!S231*CT$2&lt;0,0,+'2grid'!S231*CT$2)</f>
        <v>0</v>
      </c>
      <c r="T231" s="84">
        <f>IF(+'2grid'!T231*CU$2&lt;0,0,+'2grid'!T231*CU$2)</f>
        <v>0</v>
      </c>
      <c r="U231" s="84">
        <f>IF(+'2grid'!U231*CV$2&lt;0,0,+'2grid'!U231*CV$2)</f>
        <v>0</v>
      </c>
      <c r="V231" s="84">
        <f>IF(+'2grid'!V231*CW$2&lt;0,0,+'2grid'!V231*CW$2)</f>
        <v>0</v>
      </c>
      <c r="W231" s="84">
        <f>IF(+'2grid'!W231*CX$2&lt;0,0,+'2grid'!W231*CX$2)</f>
        <v>0</v>
      </c>
      <c r="X231" s="84">
        <f>IF(+'2grid'!X231*CY$2&lt;0,0,+'2grid'!X231*CY$2)</f>
        <v>0</v>
      </c>
      <c r="Y231" s="84">
        <f>IF(+'2grid'!Y231*CZ$2&lt;0,0,+'2grid'!Y231*CZ$2)</f>
        <v>0</v>
      </c>
      <c r="Z231" s="84">
        <f>IF(+'2grid'!Z231*DA$2&lt;0,0,+'2grid'!Z231*DA$2)</f>
        <v>0</v>
      </c>
      <c r="AA231" s="84">
        <f>IF(+'2grid'!AA231*DB$2&lt;0,0,+'2grid'!AA231*DB$2)</f>
        <v>0</v>
      </c>
      <c r="AB231" s="84">
        <f>IF(+'2grid'!AB231*DC$2&lt;0,0,+'2grid'!AB231*DC$2)</f>
        <v>0</v>
      </c>
      <c r="AC231" s="84">
        <f>IF(+'2grid'!AC231*DD$2&lt;0,0,+'2grid'!AC231*DD$2)</f>
        <v>0</v>
      </c>
      <c r="AD231" s="84">
        <f>IF(+'2grid'!AD231*DE$2&lt;0,0,+'2grid'!AD231*DE$2)</f>
        <v>0</v>
      </c>
      <c r="AE231" s="84">
        <f>IF(+'2grid'!AE231*DF$2&lt;0,0,+'2grid'!AE231*DF$2)</f>
        <v>0</v>
      </c>
      <c r="AF231" s="84">
        <f>IF(+'2grid'!AF231*DG$2&lt;0,0,+'2grid'!AF231*DG$2)</f>
        <v>0</v>
      </c>
      <c r="AG231" s="84">
        <f>IF(+'2grid'!AG231*DH$2&lt;0,0,+'2grid'!AG231*DH$2)</f>
        <v>0</v>
      </c>
      <c r="AH231" s="84">
        <f>IF(+'2grid'!AH231*DI$2&lt;0,0,+'2grid'!AH231*DI$2)</f>
        <v>0</v>
      </c>
      <c r="AI231" s="84">
        <f>IF(+'2grid'!AI231*DJ$2&lt;0,0,+'2grid'!AI231*DJ$2)</f>
        <v>0</v>
      </c>
      <c r="AJ231" s="84">
        <f>IF(+'2grid'!AJ231*DK$2&lt;0,0,+'2grid'!AJ231*DK$2)</f>
        <v>0</v>
      </c>
      <c r="AK231" s="84">
        <f>IF(+'2grid'!AK231*DL$2&lt;0,0,+'2grid'!AK231*DL$2)</f>
        <v>0</v>
      </c>
      <c r="AL231" s="84">
        <f>IF(+'2grid'!AL231*DM$2&lt;0,0,+'2grid'!AL231*DM$2)</f>
        <v>0</v>
      </c>
      <c r="AM231" s="84">
        <f>IF(+'2grid'!AM231*DN$2&lt;0,0,+'2grid'!AM231*DN$2)</f>
        <v>0</v>
      </c>
      <c r="AN231" s="84">
        <f>IF(+'2grid'!AN231*DO$2&lt;0,0,+'2grid'!AN231*DO$2)</f>
        <v>0</v>
      </c>
      <c r="AO231" s="84">
        <f>IF(+'2grid'!AO231*DP$2&lt;0,0,+'2grid'!AO231*DP$2)</f>
        <v>0</v>
      </c>
      <c r="AP231" s="84">
        <f>IF(+'2grid'!AP231*DQ$2&lt;0,0,+'2grid'!AP231*DQ$2)</f>
        <v>0</v>
      </c>
      <c r="AQ231" s="84">
        <f>IF(+'2grid'!AQ231*DR$2&lt;0,0,+'2grid'!AQ231*DR$2)</f>
        <v>0</v>
      </c>
      <c r="AR231" s="84">
        <f>IF(+'2grid'!AR231*DS$2&lt;0,0,+'2grid'!AR231*DS$2)</f>
        <v>0</v>
      </c>
      <c r="AS231" s="84">
        <f>IF(+'2grid'!AS231*DT$2&lt;0,0,+'2grid'!AS231*DT$2)</f>
        <v>0</v>
      </c>
      <c r="AT231" s="84">
        <f>IF(+'2grid'!AT231*DU$2&lt;0,0,+'2grid'!AT231*DU$2)</f>
        <v>0</v>
      </c>
      <c r="AU231" s="84">
        <f>IF(+'2grid'!AU231*DV$2&lt;0,0,+'2grid'!AU231*DV$2)</f>
        <v>0</v>
      </c>
      <c r="AV231" s="84">
        <f>IF(+'2grid'!AV231*DW$2&lt;0,0,+'2grid'!AV231*DW$2)</f>
        <v>0</v>
      </c>
      <c r="AW231" s="84">
        <f>IF(+'2grid'!AW231*DX$2&lt;0,0,+'2grid'!AW231*DX$2)</f>
        <v>0</v>
      </c>
      <c r="AX231" s="84">
        <f>IF(+'2grid'!AX231*DY$2&lt;0,0,+'2grid'!AX231*DY$2)</f>
        <v>0</v>
      </c>
      <c r="AY231" s="84">
        <f>IF(+'2grid'!AY231*DZ$2&lt;0,0,+'2grid'!AY231*DZ$2)</f>
        <v>0</v>
      </c>
      <c r="AZ231" s="84">
        <f>IF(+'2grid'!AZ231*EA$2&lt;0,0,+'2grid'!AZ231*EA$2)</f>
        <v>0</v>
      </c>
      <c r="BA231" s="84">
        <f>IF(+'2grid'!BA231*EB$2&lt;0,0,+'2grid'!BA231*EB$2)</f>
        <v>0</v>
      </c>
      <c r="BB231" s="84">
        <f>IF(+'2grid'!BB231*EC$2&lt;0,0,+'2grid'!BB231*EC$2)</f>
        <v>0</v>
      </c>
      <c r="BC231" s="84">
        <f>IF(+'2grid'!BC231*ED$2&lt;0,0,+'2grid'!BC231*ED$2)</f>
        <v>0</v>
      </c>
      <c r="BD231" s="84">
        <f>IF(+'2grid'!BD231*EE$2&lt;0,0,+'2grid'!BD231*EE$2)</f>
        <v>0</v>
      </c>
      <c r="BE231" s="84">
        <f>IF(+'2grid'!BE231*EF$2&lt;0,0,+'2grid'!BE231*EF$2)</f>
        <v>0</v>
      </c>
      <c r="BF231" s="84">
        <f>IF(+'2grid'!BF231*EG$2&lt;0,0,+'2grid'!BF231*EG$2)</f>
        <v>0</v>
      </c>
      <c r="BG231" s="84">
        <f>IF(+'2grid'!BG231*EH$2&lt;0,0,+'2grid'!BG231*EH$2)</f>
        <v>0</v>
      </c>
      <c r="BH231" s="84">
        <f>IF(+'2grid'!BH231*EI$2&lt;0,0,+'2grid'!BH231*EI$2)</f>
        <v>0</v>
      </c>
      <c r="BI231" s="84">
        <f>IF(+'2grid'!BI231*EJ$2&lt;0,0,+'2grid'!BI231*EJ$2)</f>
        <v>0</v>
      </c>
      <c r="BJ231" s="84">
        <f>IF(+'2grid'!BJ231*EK$2&lt;0,0,+'2grid'!BJ231*EK$2)</f>
        <v>0</v>
      </c>
      <c r="BK231" s="84">
        <f>IF(+'2grid'!BK231*EL$2&lt;0,0,+'2grid'!BK231*EL$2)</f>
        <v>0</v>
      </c>
      <c r="BL231" s="84">
        <f>IF(+'2grid'!BL231*EM$2&lt;0,0,+'2grid'!BL231*EM$2)</f>
        <v>0</v>
      </c>
      <c r="BM231" s="84">
        <f>IF(+'2grid'!BM231*EN$2&lt;0,0,+'2grid'!BM231*EN$2)</f>
        <v>0</v>
      </c>
      <c r="BN231" s="84">
        <f>IF(+'2grid'!BN231*EO$2&lt;0,0,+'2grid'!BN231*EO$2)</f>
        <v>0</v>
      </c>
      <c r="BO231" s="84">
        <f>IF(+'2grid'!BO231*EP$2&lt;0,0,+'2grid'!BO231*EP$2)</f>
        <v>0</v>
      </c>
      <c r="BP231" s="84">
        <f>IF(+'2grid'!BP231*EQ$2&lt;0,0,+'2grid'!BP231*EQ$2)</f>
        <v>0</v>
      </c>
      <c r="BQ231" s="84">
        <f>IF(+'2grid'!BQ231*ER$2&lt;0,0,+'2grid'!BQ231*ER$2)</f>
        <v>0</v>
      </c>
      <c r="BR231" s="84">
        <f>IF(+'2grid'!BR231*ES$2&lt;0,0,+'2grid'!BR231*ES$2)</f>
        <v>0</v>
      </c>
      <c r="BS231" s="84">
        <f>IF(+'2grid'!BS231*ET$2&lt;0,0,+'2grid'!BS231*ET$2)</f>
        <v>0</v>
      </c>
      <c r="BT231" s="84">
        <f>IF(+'2grid'!BT231*EU$2&lt;0,0,+'2grid'!BT231*EU$2)</f>
        <v>0</v>
      </c>
      <c r="BU231" s="84">
        <f>IF(+'2grid'!BU231*EV$2&lt;0,0,+'2grid'!BU231*EV$2)</f>
        <v>0</v>
      </c>
      <c r="BV231" s="84">
        <f>IF(+'2grid'!BV231*EW$2&lt;0,0,+'2grid'!BV231*EW$2)</f>
        <v>0</v>
      </c>
      <c r="BW231" s="84">
        <f>IF(+'2grid'!BW231*EX$2&lt;0,0,+'2grid'!BW231*EX$2)</f>
        <v>0</v>
      </c>
      <c r="BX231" s="84">
        <f>IF(+'2grid'!BX231*EY$2&lt;0,0,+'2grid'!BX231*EY$2)</f>
        <v>0</v>
      </c>
      <c r="BY231" s="84">
        <f>IF(+'2grid'!BY231*EZ$2&lt;0,0,+'2grid'!BY231*EZ$2)</f>
        <v>0</v>
      </c>
      <c r="BZ231" s="84">
        <f>IF(+'2grid'!BZ231*FA$2&lt;0,0,+'2grid'!BZ231*FA$2)</f>
        <v>0</v>
      </c>
      <c r="CA231" s="84">
        <f>IF(+'2grid'!CA231*FB$2&lt;0,0,+'2grid'!CA231*FB$2)</f>
        <v>0</v>
      </c>
    </row>
    <row r="232" spans="1:79" x14ac:dyDescent="0.2">
      <c r="A232" s="9">
        <f>+data!B234</f>
        <v>882</v>
      </c>
      <c r="B232" s="84">
        <f>IF(+'2grid'!B232*CC$2&lt;0,0,+'2grid'!B232*CC$2)</f>
        <v>0</v>
      </c>
      <c r="C232" s="84">
        <f>IF(+'2grid'!C232*CD$2&lt;0,0,+'2grid'!C232*CD$2)</f>
        <v>0</v>
      </c>
      <c r="D232" s="84">
        <f>IF(+'2grid'!D232*CE$2&lt;0,0,+'2grid'!D232*CE$2)</f>
        <v>0</v>
      </c>
      <c r="E232" s="84">
        <f>IF(+'2grid'!E232*CF$2&lt;0,0,+'2grid'!E232*CF$2)</f>
        <v>0</v>
      </c>
      <c r="F232" s="84">
        <f>IF(+'2grid'!F232*CG$2&lt;0,0,+'2grid'!F232*CG$2)</f>
        <v>0</v>
      </c>
      <c r="G232" s="84">
        <f>IF(+'2grid'!G232*CH$2&lt;0,0,+'2grid'!G232*CH$2)</f>
        <v>0</v>
      </c>
      <c r="H232" s="84">
        <f>IF(+'2grid'!H232*CI$2&lt;0,0,+'2grid'!H232*CI$2)</f>
        <v>0</v>
      </c>
      <c r="I232" s="84">
        <f>IF(+'2grid'!I232*CJ$2&lt;0,0,+'2grid'!I232*CJ$2)</f>
        <v>0</v>
      </c>
      <c r="J232" s="84">
        <f>IF(+'2grid'!J232*CK$2&lt;0,0,+'2grid'!J232*CK$2)</f>
        <v>0</v>
      </c>
      <c r="K232" s="84">
        <f>IF(+'2grid'!K232*CL$2&lt;0,0,+'2grid'!K232*CL$2)</f>
        <v>0</v>
      </c>
      <c r="L232" s="84">
        <f>IF(+'2grid'!L232*CM$2&lt;0,0,+'2grid'!L232*CM$2)</f>
        <v>0</v>
      </c>
      <c r="M232" s="84">
        <f>IF(+'2grid'!M232*CN$2&lt;0,0,+'2grid'!M232*CN$2)</f>
        <v>0</v>
      </c>
      <c r="N232" s="84">
        <f>IF(+'2grid'!N232*CO$2&lt;0,0,+'2grid'!N232*CO$2)</f>
        <v>0</v>
      </c>
      <c r="O232" s="84">
        <f>IF(+'2grid'!O232*CP$2&lt;0,0,+'2grid'!O232*CP$2)</f>
        <v>0</v>
      </c>
      <c r="P232" s="84">
        <f>IF(+'2grid'!P232*CQ$2&lt;0,0,+'2grid'!P232*CQ$2)</f>
        <v>0</v>
      </c>
      <c r="Q232" s="84">
        <f>IF(+'2grid'!Q232*CR$2&lt;0,0,+'2grid'!Q232*CR$2)</f>
        <v>0</v>
      </c>
      <c r="R232" s="84">
        <f>IF(+'2grid'!R232*CS$2&lt;0,0,+'2grid'!R232*CS$2)</f>
        <v>0</v>
      </c>
      <c r="S232" s="84">
        <f>IF(+'2grid'!S232*CT$2&lt;0,0,+'2grid'!S232*CT$2)</f>
        <v>0</v>
      </c>
      <c r="T232" s="84">
        <f>IF(+'2grid'!T232*CU$2&lt;0,0,+'2grid'!T232*CU$2)</f>
        <v>0</v>
      </c>
      <c r="U232" s="84">
        <f>IF(+'2grid'!U232*CV$2&lt;0,0,+'2grid'!U232*CV$2)</f>
        <v>0</v>
      </c>
      <c r="V232" s="84">
        <f>IF(+'2grid'!V232*CW$2&lt;0,0,+'2grid'!V232*CW$2)</f>
        <v>0</v>
      </c>
      <c r="W232" s="84">
        <f>IF(+'2grid'!W232*CX$2&lt;0,0,+'2grid'!W232*CX$2)</f>
        <v>0</v>
      </c>
      <c r="X232" s="84">
        <f>IF(+'2grid'!X232*CY$2&lt;0,0,+'2grid'!X232*CY$2)</f>
        <v>0</v>
      </c>
      <c r="Y232" s="84">
        <f>IF(+'2grid'!Y232*CZ$2&lt;0,0,+'2grid'!Y232*CZ$2)</f>
        <v>0</v>
      </c>
      <c r="Z232" s="84">
        <f>IF(+'2grid'!Z232*DA$2&lt;0,0,+'2grid'!Z232*DA$2)</f>
        <v>0</v>
      </c>
      <c r="AA232" s="84">
        <f>IF(+'2grid'!AA232*DB$2&lt;0,0,+'2grid'!AA232*DB$2)</f>
        <v>0</v>
      </c>
      <c r="AB232" s="84">
        <f>IF(+'2grid'!AB232*DC$2&lt;0,0,+'2grid'!AB232*DC$2)</f>
        <v>0</v>
      </c>
      <c r="AC232" s="84">
        <f>IF(+'2grid'!AC232*DD$2&lt;0,0,+'2grid'!AC232*DD$2)</f>
        <v>0</v>
      </c>
      <c r="AD232" s="84">
        <f>IF(+'2grid'!AD232*DE$2&lt;0,0,+'2grid'!AD232*DE$2)</f>
        <v>0</v>
      </c>
      <c r="AE232" s="84">
        <f>IF(+'2grid'!AE232*DF$2&lt;0,0,+'2grid'!AE232*DF$2)</f>
        <v>0</v>
      </c>
      <c r="AF232" s="84">
        <f>IF(+'2grid'!AF232*DG$2&lt;0,0,+'2grid'!AF232*DG$2)</f>
        <v>0</v>
      </c>
      <c r="AG232" s="84">
        <f>IF(+'2grid'!AG232*DH$2&lt;0,0,+'2grid'!AG232*DH$2)</f>
        <v>0</v>
      </c>
      <c r="AH232" s="84">
        <f>IF(+'2grid'!AH232*DI$2&lt;0,0,+'2grid'!AH232*DI$2)</f>
        <v>0</v>
      </c>
      <c r="AI232" s="84">
        <f>IF(+'2grid'!AI232*DJ$2&lt;0,0,+'2grid'!AI232*DJ$2)</f>
        <v>0</v>
      </c>
      <c r="AJ232" s="84">
        <f>IF(+'2grid'!AJ232*DK$2&lt;0,0,+'2grid'!AJ232*DK$2)</f>
        <v>0</v>
      </c>
      <c r="AK232" s="84">
        <f>IF(+'2grid'!AK232*DL$2&lt;0,0,+'2grid'!AK232*DL$2)</f>
        <v>0</v>
      </c>
      <c r="AL232" s="84">
        <f>IF(+'2grid'!AL232*DM$2&lt;0,0,+'2grid'!AL232*DM$2)</f>
        <v>0</v>
      </c>
      <c r="AM232" s="84">
        <f>IF(+'2grid'!AM232*DN$2&lt;0,0,+'2grid'!AM232*DN$2)</f>
        <v>0</v>
      </c>
      <c r="AN232" s="84">
        <f>IF(+'2grid'!AN232*DO$2&lt;0,0,+'2grid'!AN232*DO$2)</f>
        <v>0</v>
      </c>
      <c r="AO232" s="84">
        <f>IF(+'2grid'!AO232*DP$2&lt;0,0,+'2grid'!AO232*DP$2)</f>
        <v>0</v>
      </c>
      <c r="AP232" s="84">
        <f>IF(+'2grid'!AP232*DQ$2&lt;0,0,+'2grid'!AP232*DQ$2)</f>
        <v>0</v>
      </c>
      <c r="AQ232" s="84">
        <f>IF(+'2grid'!AQ232*DR$2&lt;0,0,+'2grid'!AQ232*DR$2)</f>
        <v>0</v>
      </c>
      <c r="AR232" s="84">
        <f>IF(+'2grid'!AR232*DS$2&lt;0,0,+'2grid'!AR232*DS$2)</f>
        <v>0</v>
      </c>
      <c r="AS232" s="84">
        <f>IF(+'2grid'!AS232*DT$2&lt;0,0,+'2grid'!AS232*DT$2)</f>
        <v>0</v>
      </c>
      <c r="AT232" s="84">
        <f>IF(+'2grid'!AT232*DU$2&lt;0,0,+'2grid'!AT232*DU$2)</f>
        <v>0</v>
      </c>
      <c r="AU232" s="84">
        <f>IF(+'2grid'!AU232*DV$2&lt;0,0,+'2grid'!AU232*DV$2)</f>
        <v>0</v>
      </c>
      <c r="AV232" s="84">
        <f>IF(+'2grid'!AV232*DW$2&lt;0,0,+'2grid'!AV232*DW$2)</f>
        <v>0</v>
      </c>
      <c r="AW232" s="84">
        <f>IF(+'2grid'!AW232*DX$2&lt;0,0,+'2grid'!AW232*DX$2)</f>
        <v>0</v>
      </c>
      <c r="AX232" s="84">
        <f>IF(+'2grid'!AX232*DY$2&lt;0,0,+'2grid'!AX232*DY$2)</f>
        <v>0</v>
      </c>
      <c r="AY232" s="84">
        <f>IF(+'2grid'!AY232*DZ$2&lt;0,0,+'2grid'!AY232*DZ$2)</f>
        <v>0</v>
      </c>
      <c r="AZ232" s="84">
        <f>IF(+'2grid'!AZ232*EA$2&lt;0,0,+'2grid'!AZ232*EA$2)</f>
        <v>0</v>
      </c>
      <c r="BA232" s="84">
        <f>IF(+'2grid'!BA232*EB$2&lt;0,0,+'2grid'!BA232*EB$2)</f>
        <v>0</v>
      </c>
      <c r="BB232" s="84">
        <f>IF(+'2grid'!BB232*EC$2&lt;0,0,+'2grid'!BB232*EC$2)</f>
        <v>0</v>
      </c>
      <c r="BC232" s="84">
        <f>IF(+'2grid'!BC232*ED$2&lt;0,0,+'2grid'!BC232*ED$2)</f>
        <v>0</v>
      </c>
      <c r="BD232" s="84">
        <f>IF(+'2grid'!BD232*EE$2&lt;0,0,+'2grid'!BD232*EE$2)</f>
        <v>0</v>
      </c>
      <c r="BE232" s="84">
        <f>IF(+'2grid'!BE232*EF$2&lt;0,0,+'2grid'!BE232*EF$2)</f>
        <v>0</v>
      </c>
      <c r="BF232" s="84">
        <f>IF(+'2grid'!BF232*EG$2&lt;0,0,+'2grid'!BF232*EG$2)</f>
        <v>0</v>
      </c>
      <c r="BG232" s="84">
        <f>IF(+'2grid'!BG232*EH$2&lt;0,0,+'2grid'!BG232*EH$2)</f>
        <v>0</v>
      </c>
      <c r="BH232" s="84">
        <f>IF(+'2grid'!BH232*EI$2&lt;0,0,+'2grid'!BH232*EI$2)</f>
        <v>0</v>
      </c>
      <c r="BI232" s="84">
        <f>IF(+'2grid'!BI232*EJ$2&lt;0,0,+'2grid'!BI232*EJ$2)</f>
        <v>0</v>
      </c>
      <c r="BJ232" s="84">
        <f>IF(+'2grid'!BJ232*EK$2&lt;0,0,+'2grid'!BJ232*EK$2)</f>
        <v>0</v>
      </c>
      <c r="BK232" s="84">
        <f>IF(+'2grid'!BK232*EL$2&lt;0,0,+'2grid'!BK232*EL$2)</f>
        <v>0</v>
      </c>
      <c r="BL232" s="84">
        <f>IF(+'2grid'!BL232*EM$2&lt;0,0,+'2grid'!BL232*EM$2)</f>
        <v>0</v>
      </c>
      <c r="BM232" s="84">
        <f>IF(+'2grid'!BM232*EN$2&lt;0,0,+'2grid'!BM232*EN$2)</f>
        <v>0</v>
      </c>
      <c r="BN232" s="84">
        <f>IF(+'2grid'!BN232*EO$2&lt;0,0,+'2grid'!BN232*EO$2)</f>
        <v>0</v>
      </c>
      <c r="BO232" s="84">
        <f>IF(+'2grid'!BO232*EP$2&lt;0,0,+'2grid'!BO232*EP$2)</f>
        <v>0</v>
      </c>
      <c r="BP232" s="84">
        <f>IF(+'2grid'!BP232*EQ$2&lt;0,0,+'2grid'!BP232*EQ$2)</f>
        <v>0</v>
      </c>
      <c r="BQ232" s="84">
        <f>IF(+'2grid'!BQ232*ER$2&lt;0,0,+'2grid'!BQ232*ER$2)</f>
        <v>0</v>
      </c>
      <c r="BR232" s="84">
        <f>IF(+'2grid'!BR232*ES$2&lt;0,0,+'2grid'!BR232*ES$2)</f>
        <v>0</v>
      </c>
      <c r="BS232" s="84">
        <f>IF(+'2grid'!BS232*ET$2&lt;0,0,+'2grid'!BS232*ET$2)</f>
        <v>0</v>
      </c>
      <c r="BT232" s="84">
        <f>IF(+'2grid'!BT232*EU$2&lt;0,0,+'2grid'!BT232*EU$2)</f>
        <v>0</v>
      </c>
      <c r="BU232" s="84">
        <f>IF(+'2grid'!BU232*EV$2&lt;0,0,+'2grid'!BU232*EV$2)</f>
        <v>0</v>
      </c>
      <c r="BV232" s="84">
        <f>IF(+'2grid'!BV232*EW$2&lt;0,0,+'2grid'!BV232*EW$2)</f>
        <v>0</v>
      </c>
      <c r="BW232" s="84">
        <f>IF(+'2grid'!BW232*EX$2&lt;0,0,+'2grid'!BW232*EX$2)</f>
        <v>0</v>
      </c>
      <c r="BX232" s="84">
        <f>IF(+'2grid'!BX232*EY$2&lt;0,0,+'2grid'!BX232*EY$2)</f>
        <v>0</v>
      </c>
      <c r="BY232" s="84">
        <f>IF(+'2grid'!BY232*EZ$2&lt;0,0,+'2grid'!BY232*EZ$2)</f>
        <v>0</v>
      </c>
      <c r="BZ232" s="84">
        <f>IF(+'2grid'!BZ232*FA$2&lt;0,0,+'2grid'!BZ232*FA$2)</f>
        <v>0</v>
      </c>
      <c r="CA232" s="84">
        <f>IF(+'2grid'!CA232*FB$2&lt;0,0,+'2grid'!CA232*FB$2)</f>
        <v>0</v>
      </c>
    </row>
    <row r="233" spans="1:79" x14ac:dyDescent="0.2">
      <c r="A233" s="9">
        <f>+data!B235</f>
        <v>887</v>
      </c>
      <c r="B233" s="84">
        <f>IF(+'2grid'!B233*CC$2&lt;0,0,+'2grid'!B233*CC$2)</f>
        <v>0</v>
      </c>
      <c r="C233" s="84">
        <f>IF(+'2grid'!C233*CD$2&lt;0,0,+'2grid'!C233*CD$2)</f>
        <v>0</v>
      </c>
      <c r="D233" s="84">
        <f>IF(+'2grid'!D233*CE$2&lt;0,0,+'2grid'!D233*CE$2)</f>
        <v>0</v>
      </c>
      <c r="E233" s="84">
        <f>IF(+'2grid'!E233*CF$2&lt;0,0,+'2grid'!E233*CF$2)</f>
        <v>0</v>
      </c>
      <c r="F233" s="84">
        <f>IF(+'2grid'!F233*CG$2&lt;0,0,+'2grid'!F233*CG$2)</f>
        <v>0</v>
      </c>
      <c r="G233" s="84">
        <f>IF(+'2grid'!G233*CH$2&lt;0,0,+'2grid'!G233*CH$2)</f>
        <v>0</v>
      </c>
      <c r="H233" s="84">
        <f>IF(+'2grid'!H233*CI$2&lt;0,0,+'2grid'!H233*CI$2)</f>
        <v>0</v>
      </c>
      <c r="I233" s="84">
        <f>IF(+'2grid'!I233*CJ$2&lt;0,0,+'2grid'!I233*CJ$2)</f>
        <v>0</v>
      </c>
      <c r="J233" s="84">
        <f>IF(+'2grid'!J233*CK$2&lt;0,0,+'2grid'!J233*CK$2)</f>
        <v>0</v>
      </c>
      <c r="K233" s="84">
        <f>IF(+'2grid'!K233*CL$2&lt;0,0,+'2grid'!K233*CL$2)</f>
        <v>0</v>
      </c>
      <c r="L233" s="84">
        <f>IF(+'2grid'!L233*CM$2&lt;0,0,+'2grid'!L233*CM$2)</f>
        <v>0</v>
      </c>
      <c r="M233" s="84">
        <f>IF(+'2grid'!M233*CN$2&lt;0,0,+'2grid'!M233*CN$2)</f>
        <v>0</v>
      </c>
      <c r="N233" s="84">
        <f>IF(+'2grid'!N233*CO$2&lt;0,0,+'2grid'!N233*CO$2)</f>
        <v>0</v>
      </c>
      <c r="O233" s="84">
        <f>IF(+'2grid'!O233*CP$2&lt;0,0,+'2grid'!O233*CP$2)</f>
        <v>0</v>
      </c>
      <c r="P233" s="84">
        <f>IF(+'2grid'!P233*CQ$2&lt;0,0,+'2grid'!P233*CQ$2)</f>
        <v>0</v>
      </c>
      <c r="Q233" s="84">
        <f>IF(+'2grid'!Q233*CR$2&lt;0,0,+'2grid'!Q233*CR$2)</f>
        <v>0</v>
      </c>
      <c r="R233" s="84">
        <f>IF(+'2grid'!R233*CS$2&lt;0,0,+'2grid'!R233*CS$2)</f>
        <v>0</v>
      </c>
      <c r="S233" s="84">
        <f>IF(+'2grid'!S233*CT$2&lt;0,0,+'2grid'!S233*CT$2)</f>
        <v>0</v>
      </c>
      <c r="T233" s="84">
        <f>IF(+'2grid'!T233*CU$2&lt;0,0,+'2grid'!T233*CU$2)</f>
        <v>0</v>
      </c>
      <c r="U233" s="84">
        <f>IF(+'2grid'!U233*CV$2&lt;0,0,+'2grid'!U233*CV$2)</f>
        <v>0</v>
      </c>
      <c r="V233" s="84">
        <f>IF(+'2grid'!V233*CW$2&lt;0,0,+'2grid'!V233*CW$2)</f>
        <v>0</v>
      </c>
      <c r="W233" s="84">
        <f>IF(+'2grid'!W233*CX$2&lt;0,0,+'2grid'!W233*CX$2)</f>
        <v>0</v>
      </c>
      <c r="X233" s="84">
        <f>IF(+'2grid'!X233*CY$2&lt;0,0,+'2grid'!X233*CY$2)</f>
        <v>0</v>
      </c>
      <c r="Y233" s="84">
        <f>IF(+'2grid'!Y233*CZ$2&lt;0,0,+'2grid'!Y233*CZ$2)</f>
        <v>0</v>
      </c>
      <c r="Z233" s="84">
        <f>IF(+'2grid'!Z233*DA$2&lt;0,0,+'2grid'!Z233*DA$2)</f>
        <v>0</v>
      </c>
      <c r="AA233" s="84">
        <f>IF(+'2grid'!AA233*DB$2&lt;0,0,+'2grid'!AA233*DB$2)</f>
        <v>0</v>
      </c>
      <c r="AB233" s="84">
        <f>IF(+'2grid'!AB233*DC$2&lt;0,0,+'2grid'!AB233*DC$2)</f>
        <v>0</v>
      </c>
      <c r="AC233" s="84">
        <f>IF(+'2grid'!AC233*DD$2&lt;0,0,+'2grid'!AC233*DD$2)</f>
        <v>13.327687170084442</v>
      </c>
      <c r="AD233" s="84">
        <f>IF(+'2grid'!AD233*DE$2&lt;0,0,+'2grid'!AD233*DE$2)</f>
        <v>14.501274725049548</v>
      </c>
      <c r="AE233" s="84">
        <f>IF(+'2grid'!AE233*DF$2&lt;0,0,+'2grid'!AE233*DF$2)</f>
        <v>15.701069781576864</v>
      </c>
      <c r="AF233" s="84">
        <f>IF(+'2grid'!AF233*DG$2&lt;0,0,+'2grid'!AF233*DG$2)</f>
        <v>16.927072339666392</v>
      </c>
      <c r="AG233" s="84">
        <f>IF(+'2grid'!AG233*DH$2&lt;0,0,+'2grid'!AG233*DH$2)</f>
        <v>18.179282399318129</v>
      </c>
      <c r="AH233" s="84">
        <f>IF(+'2grid'!AH233*DI$2&lt;0,0,+'2grid'!AH233*DI$2)</f>
        <v>19.457699960532075</v>
      </c>
      <c r="AI233" s="84">
        <f>IF(+'2grid'!AI233*DJ$2&lt;0,0,+'2grid'!AI233*DJ$2)</f>
        <v>20.762325023308232</v>
      </c>
      <c r="AJ233" s="84">
        <f>IF(+'2grid'!AJ233*DK$2&lt;0,0,+'2grid'!AJ233*DK$2)</f>
        <v>22.093157587646601</v>
      </c>
      <c r="AK233" s="84">
        <f>IF(+'2grid'!AK233*DL$2&lt;0,0,+'2grid'!AK233*DL$2)</f>
        <v>23.450197653547171</v>
      </c>
      <c r="AL233" s="84">
        <f>IF(+'2grid'!AL233*DM$2&lt;0,0,+'2grid'!AL233*DM$2)</f>
        <v>24.83344522100996</v>
      </c>
      <c r="AM233" s="84">
        <f>IF(+'2grid'!AM233*DN$2&lt;0,0,+'2grid'!AM233*DN$2)</f>
        <v>26.242900290034957</v>
      </c>
      <c r="AN233" s="84">
        <f>IF(+'2grid'!AN233*DO$2&lt;0,0,+'2grid'!AN233*DO$2)</f>
        <v>30.959720120305064</v>
      </c>
      <c r="AO233" s="84">
        <f>IF(+'2grid'!AO233*DP$2&lt;0,0,+'2grid'!AO233*DP$2)</f>
        <v>35.779053434920705</v>
      </c>
      <c r="AP233" s="84">
        <f>IF(+'2grid'!AP233*DQ$2&lt;0,0,+'2grid'!AP233*DQ$2)</f>
        <v>40.700900233881882</v>
      </c>
      <c r="AQ233" s="84">
        <f>IF(+'2grid'!AQ233*DR$2&lt;0,0,+'2grid'!AQ233*DR$2)</f>
        <v>45.725260517188595</v>
      </c>
      <c r="AR233" s="84">
        <f>IF(+'2grid'!AR233*DS$2&lt;0,0,+'2grid'!AR233*DS$2)</f>
        <v>50.85213428484083</v>
      </c>
      <c r="AS233" s="84">
        <f>IF(+'2grid'!AS233*DT$2&lt;0,0,+'2grid'!AS233*DT$2)</f>
        <v>56.081521536838608</v>
      </c>
      <c r="AT233" s="84">
        <f>IF(+'2grid'!AT233*DU$2&lt;0,0,+'2grid'!AT233*DU$2)</f>
        <v>61.413422273181915</v>
      </c>
      <c r="AU233" s="84">
        <f>IF(+'2grid'!AU233*DV$2&lt;0,0,+'2grid'!AU233*DV$2)</f>
        <v>66.847836493870773</v>
      </c>
      <c r="AV233" s="84">
        <f>IF(+'2grid'!AV233*DW$2&lt;0,0,+'2grid'!AV233*DW$2)</f>
        <v>72.384764198905131</v>
      </c>
      <c r="AW233" s="84">
        <f>IF(+'2grid'!AW233*DX$2&lt;0,0,+'2grid'!AW233*DX$2)</f>
        <v>78.02420538828504</v>
      </c>
      <c r="AX233" s="84">
        <f>IF(+'2grid'!AX233*DY$2&lt;0,0,+'2grid'!AX233*DY$2)</f>
        <v>92.325631582245123</v>
      </c>
      <c r="AY233" s="84">
        <f>IF(+'2grid'!AY233*DZ$2&lt;0,0,+'2grid'!AY233*DZ$2)</f>
        <v>106.7442309688585</v>
      </c>
      <c r="AZ233" s="84">
        <f>IF(+'2grid'!AZ233*EA$2&lt;0,0,+'2grid'!AZ233*EA$2)</f>
        <v>121.28000354812512</v>
      </c>
      <c r="BA233" s="84">
        <f>IF(+'2grid'!BA233*EB$2&lt;0,0,+'2grid'!BA233*EB$2)</f>
        <v>135.93294932004505</v>
      </c>
      <c r="BB233" s="84">
        <f>IF(+'2grid'!BB233*EC$2&lt;0,0,+'2grid'!BB233*EC$2)</f>
        <v>150.7030682846183</v>
      </c>
      <c r="BC233" s="84">
        <f>IF(+'2grid'!BC233*ED$2&lt;0,0,+'2grid'!BC233*ED$2)</f>
        <v>165.59036044184478</v>
      </c>
      <c r="BD233" s="84">
        <f>IF(+'2grid'!BD233*EE$2&lt;0,0,+'2grid'!BD233*EE$2)</f>
        <v>208.84205206455917</v>
      </c>
      <c r="BE233" s="84">
        <f>IF(+'2grid'!BE233*EF$2&lt;0,0,+'2grid'!BE233*EF$2)</f>
        <v>233.08540463983704</v>
      </c>
      <c r="BF233" s="84">
        <f>IF(+'2grid'!BF233*EG$2&lt;0,0,+'2grid'!BF233*EG$2)</f>
        <v>281.81357417338387</v>
      </c>
      <c r="BG233" s="84">
        <f>IF(+'2grid'!BG233*EH$2&lt;0,0,+'2grid'!BG233*EH$2)</f>
        <v>406.54717544422203</v>
      </c>
      <c r="BH233" s="84">
        <f>IF(+'2grid'!BH233*EI$2&lt;0,0,+'2grid'!BH233*EI$2)</f>
        <v>406.54717544422203</v>
      </c>
      <c r="BI233" s="84">
        <f>IF(+'2grid'!BI233*EJ$2&lt;0,0,+'2grid'!BI233*EJ$2)</f>
        <v>406.54717544422203</v>
      </c>
      <c r="BJ233" s="84">
        <f>IF(+'2grid'!BJ233*EK$2&lt;0,0,+'2grid'!BJ233*EK$2)</f>
        <v>487.85661053306649</v>
      </c>
      <c r="BK233" s="84">
        <f>IF(+'2grid'!BK233*EL$2&lt;0,0,+'2grid'!BK233*EL$2)</f>
        <v>552.90415860414203</v>
      </c>
      <c r="BL233" s="84">
        <f>IF(+'2grid'!BL233*EM$2&lt;0,0,+'2grid'!BL233*EM$2)</f>
        <v>552.90415860414203</v>
      </c>
      <c r="BM233" s="84">
        <f>IF(+'2grid'!BM233*EN$2&lt;0,0,+'2grid'!BM233*EN$2)</f>
        <v>552.90415860414203</v>
      </c>
      <c r="BN233" s="84">
        <f>IF(+'2grid'!BN233*EO$2&lt;0,0,+'2grid'!BN233*EO$2)</f>
        <v>552.90415860414203</v>
      </c>
      <c r="BO233" s="84">
        <f>IF(+'2grid'!BO233*EP$2&lt;0,0,+'2grid'!BO233*EP$2)</f>
        <v>552.90415860414203</v>
      </c>
      <c r="BP233" s="84">
        <f>IF(+'2grid'!BP233*EQ$2&lt;0,0,+'2grid'!BP233*EQ$2)</f>
        <v>552.90415860414203</v>
      </c>
      <c r="BQ233" s="84">
        <f>IF(+'2grid'!BQ233*ER$2&lt;0,0,+'2grid'!BQ233*ER$2)</f>
        <v>552.90415860414203</v>
      </c>
      <c r="BR233" s="84">
        <f>IF(+'2grid'!BR233*ES$2&lt;0,0,+'2grid'!BR233*ES$2)</f>
        <v>552.90415860414203</v>
      </c>
      <c r="BS233" s="84">
        <f>IF(+'2grid'!BS233*ET$2&lt;0,0,+'2grid'!BS233*ET$2)</f>
        <v>552.90415860414203</v>
      </c>
      <c r="BT233" s="84">
        <f>IF(+'2grid'!BT233*EU$2&lt;0,0,+'2grid'!BT233*EU$2)</f>
        <v>552.90415860414203</v>
      </c>
      <c r="BU233" s="84">
        <f>IF(+'2grid'!BU233*EV$2&lt;0,0,+'2grid'!BU233*EV$2)</f>
        <v>552.90415860414203</v>
      </c>
      <c r="BV233" s="84">
        <f>IF(+'2grid'!BV233*EW$2&lt;0,0,+'2grid'!BV233*EW$2)</f>
        <v>552.90415860414203</v>
      </c>
      <c r="BW233" s="84">
        <f>IF(+'2grid'!BW233*EX$2&lt;0,0,+'2grid'!BW233*EX$2)</f>
        <v>552.90415860414203</v>
      </c>
      <c r="BX233" s="84">
        <f>IF(+'2grid'!BX233*EY$2&lt;0,0,+'2grid'!BX233*EY$2)</f>
        <v>552.90415860414203</v>
      </c>
      <c r="BY233" s="84">
        <f>IF(+'2grid'!BY233*EZ$2&lt;0,0,+'2grid'!BY233*EZ$2)</f>
        <v>552.90415860414203</v>
      </c>
      <c r="BZ233" s="84">
        <f>IF(+'2grid'!BZ233*FA$2&lt;0,0,+'2grid'!BZ233*FA$2)</f>
        <v>552.90415860414203</v>
      </c>
      <c r="CA233" s="84">
        <f>IF(+'2grid'!CA233*FB$2&lt;0,0,+'2grid'!CA233*FB$2)</f>
        <v>552.90415860414203</v>
      </c>
    </row>
    <row r="234" spans="1:79" x14ac:dyDescent="0.2">
      <c r="A234" s="9">
        <f>+data!B236</f>
        <v>891</v>
      </c>
      <c r="B234" s="84">
        <f>IF(+'2grid'!B234*CC$2&lt;0,0,+'2grid'!B234*CC$2)</f>
        <v>0</v>
      </c>
      <c r="C234" s="84">
        <f>IF(+'2grid'!C234*CD$2&lt;0,0,+'2grid'!C234*CD$2)</f>
        <v>0</v>
      </c>
      <c r="D234" s="84">
        <f>IF(+'2grid'!D234*CE$2&lt;0,0,+'2grid'!D234*CE$2)</f>
        <v>0</v>
      </c>
      <c r="E234" s="84">
        <f>IF(+'2grid'!E234*CF$2&lt;0,0,+'2grid'!E234*CF$2)</f>
        <v>0</v>
      </c>
      <c r="F234" s="84">
        <f>IF(+'2grid'!F234*CG$2&lt;0,0,+'2grid'!F234*CG$2)</f>
        <v>0</v>
      </c>
      <c r="G234" s="84">
        <f>IF(+'2grid'!G234*CH$2&lt;0,0,+'2grid'!G234*CH$2)</f>
        <v>0</v>
      </c>
      <c r="H234" s="84">
        <f>IF(+'2grid'!H234*CI$2&lt;0,0,+'2grid'!H234*CI$2)</f>
        <v>0</v>
      </c>
      <c r="I234" s="84">
        <f>IF(+'2grid'!I234*CJ$2&lt;0,0,+'2grid'!I234*CJ$2)</f>
        <v>0</v>
      </c>
      <c r="J234" s="84">
        <f>IF(+'2grid'!J234*CK$2&lt;0,0,+'2grid'!J234*CK$2)</f>
        <v>0</v>
      </c>
      <c r="K234" s="84">
        <f>IF(+'2grid'!K234*CL$2&lt;0,0,+'2grid'!K234*CL$2)</f>
        <v>0</v>
      </c>
      <c r="L234" s="84">
        <f>IF(+'2grid'!L234*CM$2&lt;0,0,+'2grid'!L234*CM$2)</f>
        <v>0</v>
      </c>
      <c r="M234" s="84">
        <f>IF(+'2grid'!M234*CN$2&lt;0,0,+'2grid'!M234*CN$2)</f>
        <v>0</v>
      </c>
      <c r="N234" s="84">
        <f>IF(+'2grid'!N234*CO$2&lt;0,0,+'2grid'!N234*CO$2)</f>
        <v>0</v>
      </c>
      <c r="O234" s="84">
        <f>IF(+'2grid'!O234*CP$2&lt;0,0,+'2grid'!O234*CP$2)</f>
        <v>0</v>
      </c>
      <c r="P234" s="84">
        <f>IF(+'2grid'!P234*CQ$2&lt;0,0,+'2grid'!P234*CQ$2)</f>
        <v>0</v>
      </c>
      <c r="Q234" s="84">
        <f>IF(+'2grid'!Q234*CR$2&lt;0,0,+'2grid'!Q234*CR$2)</f>
        <v>0</v>
      </c>
      <c r="R234" s="84">
        <f>IF(+'2grid'!R234*CS$2&lt;0,0,+'2grid'!R234*CS$2)</f>
        <v>0</v>
      </c>
      <c r="S234" s="84">
        <f>IF(+'2grid'!S234*CT$2&lt;0,0,+'2grid'!S234*CT$2)</f>
        <v>0</v>
      </c>
      <c r="T234" s="84">
        <f>IF(+'2grid'!T234*CU$2&lt;0,0,+'2grid'!T234*CU$2)</f>
        <v>0</v>
      </c>
      <c r="U234" s="84">
        <f>IF(+'2grid'!U234*CV$2&lt;0,0,+'2grid'!U234*CV$2)</f>
        <v>0</v>
      </c>
      <c r="V234" s="84">
        <f>IF(+'2grid'!V234*CW$2&lt;0,0,+'2grid'!V234*CW$2)</f>
        <v>0</v>
      </c>
      <c r="W234" s="84">
        <f>IF(+'2grid'!W234*CX$2&lt;0,0,+'2grid'!W234*CX$2)</f>
        <v>0</v>
      </c>
      <c r="X234" s="84">
        <f>IF(+'2grid'!X234*CY$2&lt;0,0,+'2grid'!X234*CY$2)</f>
        <v>0</v>
      </c>
      <c r="Y234" s="84">
        <f>IF(+'2grid'!Y234*CZ$2&lt;0,0,+'2grid'!Y234*CZ$2)</f>
        <v>0</v>
      </c>
      <c r="Z234" s="84">
        <f>IF(+'2grid'!Z234*DA$2&lt;0,0,+'2grid'!Z234*DA$2)</f>
        <v>0</v>
      </c>
      <c r="AA234" s="84">
        <f>IF(+'2grid'!AA234*DB$2&lt;0,0,+'2grid'!AA234*DB$2)</f>
        <v>0</v>
      </c>
      <c r="AB234" s="84">
        <f>IF(+'2grid'!AB234*DC$2&lt;0,0,+'2grid'!AB234*DC$2)</f>
        <v>0</v>
      </c>
      <c r="AC234" s="84">
        <f>IF(+'2grid'!AC234*DD$2&lt;0,0,+'2grid'!AC234*DD$2)</f>
        <v>0</v>
      </c>
      <c r="AD234" s="84">
        <f>IF(+'2grid'!AD234*DE$2&lt;0,0,+'2grid'!AD234*DE$2)</f>
        <v>0</v>
      </c>
      <c r="AE234" s="84">
        <f>IF(+'2grid'!AE234*DF$2&lt;0,0,+'2grid'!AE234*DF$2)</f>
        <v>0</v>
      </c>
      <c r="AF234" s="84">
        <f>IF(+'2grid'!AF234*DG$2&lt;0,0,+'2grid'!AF234*DG$2)</f>
        <v>0</v>
      </c>
      <c r="AG234" s="84">
        <f>IF(+'2grid'!AG234*DH$2&lt;0,0,+'2grid'!AG234*DH$2)</f>
        <v>0</v>
      </c>
      <c r="AH234" s="84">
        <f>IF(+'2grid'!AH234*DI$2&lt;0,0,+'2grid'!AH234*DI$2)</f>
        <v>0</v>
      </c>
      <c r="AI234" s="84">
        <f>IF(+'2grid'!AI234*DJ$2&lt;0,0,+'2grid'!AI234*DJ$2)</f>
        <v>0</v>
      </c>
      <c r="AJ234" s="84">
        <f>IF(+'2grid'!AJ234*DK$2&lt;0,0,+'2grid'!AJ234*DK$2)</f>
        <v>0</v>
      </c>
      <c r="AK234" s="84">
        <f>IF(+'2grid'!AK234*DL$2&lt;0,0,+'2grid'!AK234*DL$2)</f>
        <v>0</v>
      </c>
      <c r="AL234" s="84">
        <f>IF(+'2grid'!AL234*DM$2&lt;0,0,+'2grid'!AL234*DM$2)</f>
        <v>0</v>
      </c>
      <c r="AM234" s="84">
        <f>IF(+'2grid'!AM234*DN$2&lt;0,0,+'2grid'!AM234*DN$2)</f>
        <v>0</v>
      </c>
      <c r="AN234" s="84">
        <f>IF(+'2grid'!AN234*DO$2&lt;0,0,+'2grid'!AN234*DO$2)</f>
        <v>0</v>
      </c>
      <c r="AO234" s="84">
        <f>IF(+'2grid'!AO234*DP$2&lt;0,0,+'2grid'!AO234*DP$2)</f>
        <v>0</v>
      </c>
      <c r="AP234" s="84">
        <f>IF(+'2grid'!AP234*DQ$2&lt;0,0,+'2grid'!AP234*DQ$2)</f>
        <v>0</v>
      </c>
      <c r="AQ234" s="84">
        <f>IF(+'2grid'!AQ234*DR$2&lt;0,0,+'2grid'!AQ234*DR$2)</f>
        <v>0</v>
      </c>
      <c r="AR234" s="84">
        <f>IF(+'2grid'!AR234*DS$2&lt;0,0,+'2grid'!AR234*DS$2)</f>
        <v>0</v>
      </c>
      <c r="AS234" s="84">
        <f>IF(+'2grid'!AS234*DT$2&lt;0,0,+'2grid'!AS234*DT$2)</f>
        <v>0</v>
      </c>
      <c r="AT234" s="84">
        <f>IF(+'2grid'!AT234*DU$2&lt;0,0,+'2grid'!AT234*DU$2)</f>
        <v>0</v>
      </c>
      <c r="AU234" s="84">
        <f>IF(+'2grid'!AU234*DV$2&lt;0,0,+'2grid'!AU234*DV$2)</f>
        <v>0</v>
      </c>
      <c r="AV234" s="84">
        <f>IF(+'2grid'!AV234*DW$2&lt;0,0,+'2grid'!AV234*DW$2)</f>
        <v>0</v>
      </c>
      <c r="AW234" s="84">
        <f>IF(+'2grid'!AW234*DX$2&lt;0,0,+'2grid'!AW234*DX$2)</f>
        <v>0</v>
      </c>
      <c r="AX234" s="84">
        <f>IF(+'2grid'!AX234*DY$2&lt;0,0,+'2grid'!AX234*DY$2)</f>
        <v>0</v>
      </c>
      <c r="AY234" s="84">
        <f>IF(+'2grid'!AY234*DZ$2&lt;0,0,+'2grid'!AY234*DZ$2)</f>
        <v>0</v>
      </c>
      <c r="AZ234" s="84">
        <f>IF(+'2grid'!AZ234*EA$2&lt;0,0,+'2grid'!AZ234*EA$2)</f>
        <v>0</v>
      </c>
      <c r="BA234" s="84">
        <f>IF(+'2grid'!BA234*EB$2&lt;0,0,+'2grid'!BA234*EB$2)</f>
        <v>0</v>
      </c>
      <c r="BB234" s="84">
        <f>IF(+'2grid'!BB234*EC$2&lt;0,0,+'2grid'!BB234*EC$2)</f>
        <v>0</v>
      </c>
      <c r="BC234" s="84">
        <f>IF(+'2grid'!BC234*ED$2&lt;0,0,+'2grid'!BC234*ED$2)</f>
        <v>0</v>
      </c>
      <c r="BD234" s="84">
        <f>IF(+'2grid'!BD234*EE$2&lt;0,0,+'2grid'!BD234*EE$2)</f>
        <v>0</v>
      </c>
      <c r="BE234" s="84">
        <f>IF(+'2grid'!BE234*EF$2&lt;0,0,+'2grid'!BE234*EF$2)</f>
        <v>0</v>
      </c>
      <c r="BF234" s="84">
        <f>IF(+'2grid'!BF234*EG$2&lt;0,0,+'2grid'!BF234*EG$2)</f>
        <v>0</v>
      </c>
      <c r="BG234" s="84">
        <f>IF(+'2grid'!BG234*EH$2&lt;0,0,+'2grid'!BG234*EH$2)</f>
        <v>22.744754202824669</v>
      </c>
      <c r="BH234" s="84">
        <f>IF(+'2grid'!BH234*EI$2&lt;0,0,+'2grid'!BH234*EI$2)</f>
        <v>24.956049750321512</v>
      </c>
      <c r="BI234" s="84">
        <f>IF(+'2grid'!BI234*EJ$2&lt;0,0,+'2grid'!BI234*EJ$2)</f>
        <v>27.483244661746475</v>
      </c>
      <c r="BJ234" s="84">
        <f>IF(+'2grid'!BJ234*EK$2&lt;0,0,+'2grid'!BJ234*EK$2)</f>
        <v>29.694540209243318</v>
      </c>
      <c r="BK234" s="84">
        <f>IF(+'2grid'!BK234*EL$2&lt;0,0,+'2grid'!BK234*EL$2)</f>
        <v>31.589936392812042</v>
      </c>
      <c r="BL234" s="84">
        <f>IF(+'2grid'!BL234*EM$2&lt;0,0,+'2grid'!BL234*EM$2)</f>
        <v>34.117131304237006</v>
      </c>
      <c r="BM234" s="84">
        <f>IF(+'2grid'!BM234*EN$2&lt;0,0,+'2grid'!BM234*EN$2)</f>
        <v>0</v>
      </c>
      <c r="BN234" s="84">
        <f>IF(+'2grid'!BN234*EO$2&lt;0,0,+'2grid'!BN234*EO$2)</f>
        <v>0</v>
      </c>
      <c r="BO234" s="84">
        <f>IF(+'2grid'!BO234*EP$2&lt;0,0,+'2grid'!BO234*EP$2)</f>
        <v>0</v>
      </c>
      <c r="BP234" s="84">
        <f>IF(+'2grid'!BP234*EQ$2&lt;0,0,+'2grid'!BP234*EQ$2)</f>
        <v>0</v>
      </c>
      <c r="BQ234" s="84">
        <f>IF(+'2grid'!BQ234*ER$2&lt;0,0,+'2grid'!BQ234*ER$2)</f>
        <v>0</v>
      </c>
      <c r="BR234" s="84">
        <f>IF(+'2grid'!BR234*ES$2&lt;0,0,+'2grid'!BR234*ES$2)</f>
        <v>0</v>
      </c>
      <c r="BS234" s="84">
        <f>IF(+'2grid'!BS234*ET$2&lt;0,0,+'2grid'!BS234*ET$2)</f>
        <v>0</v>
      </c>
      <c r="BT234" s="84">
        <f>IF(+'2grid'!BT234*EU$2&lt;0,0,+'2grid'!BT234*EU$2)</f>
        <v>0</v>
      </c>
      <c r="BU234" s="84">
        <f>IF(+'2grid'!BU234*EV$2&lt;0,0,+'2grid'!BU234*EV$2)</f>
        <v>0</v>
      </c>
      <c r="BV234" s="84">
        <f>IF(+'2grid'!BV234*EW$2&lt;0,0,+'2grid'!BV234*EW$2)</f>
        <v>0</v>
      </c>
      <c r="BW234" s="84">
        <f>IF(+'2grid'!BW234*EX$2&lt;0,0,+'2grid'!BW234*EX$2)</f>
        <v>0</v>
      </c>
      <c r="BX234" s="84">
        <f>IF(+'2grid'!BX234*EY$2&lt;0,0,+'2grid'!BX234*EY$2)</f>
        <v>0</v>
      </c>
      <c r="BY234" s="84">
        <f>IF(+'2grid'!BY234*EZ$2&lt;0,0,+'2grid'!BY234*EZ$2)</f>
        <v>0</v>
      </c>
      <c r="BZ234" s="84">
        <f>IF(+'2grid'!BZ234*FA$2&lt;0,0,+'2grid'!BZ234*FA$2)</f>
        <v>0</v>
      </c>
      <c r="CA234" s="84">
        <f>IF(+'2grid'!CA234*FB$2&lt;0,0,+'2grid'!CA234*FB$2)</f>
        <v>0</v>
      </c>
    </row>
    <row r="235" spans="1:79" x14ac:dyDescent="0.2">
      <c r="A235" s="9">
        <f>+data!B237</f>
        <v>894</v>
      </c>
      <c r="B235" s="84">
        <f>IF(+'2grid'!B235*CC$2&lt;0,0,+'2grid'!B235*CC$2)</f>
        <v>0</v>
      </c>
      <c r="C235" s="84">
        <f>IF(+'2grid'!C235*CD$2&lt;0,0,+'2grid'!C235*CD$2)</f>
        <v>0</v>
      </c>
      <c r="D235" s="84">
        <f>IF(+'2grid'!D235*CE$2&lt;0,0,+'2grid'!D235*CE$2)</f>
        <v>0</v>
      </c>
      <c r="E235" s="84">
        <f>IF(+'2grid'!E235*CF$2&lt;0,0,+'2grid'!E235*CF$2)</f>
        <v>0</v>
      </c>
      <c r="F235" s="84">
        <f>IF(+'2grid'!F235*CG$2&lt;0,0,+'2grid'!F235*CG$2)</f>
        <v>0</v>
      </c>
      <c r="G235" s="84">
        <f>IF(+'2grid'!G235*CH$2&lt;0,0,+'2grid'!G235*CH$2)</f>
        <v>0</v>
      </c>
      <c r="H235" s="84">
        <f>IF(+'2grid'!H235*CI$2&lt;0,0,+'2grid'!H235*CI$2)</f>
        <v>0</v>
      </c>
      <c r="I235" s="84">
        <f>IF(+'2grid'!I235*CJ$2&lt;0,0,+'2grid'!I235*CJ$2)</f>
        <v>0</v>
      </c>
      <c r="J235" s="84">
        <f>IF(+'2grid'!J235*CK$2&lt;0,0,+'2grid'!J235*CK$2)</f>
        <v>0</v>
      </c>
      <c r="K235" s="84">
        <f>IF(+'2grid'!K235*CL$2&lt;0,0,+'2grid'!K235*CL$2)</f>
        <v>0</v>
      </c>
      <c r="L235" s="84">
        <f>IF(+'2grid'!L235*CM$2&lt;0,0,+'2grid'!L235*CM$2)</f>
        <v>0</v>
      </c>
      <c r="M235" s="84">
        <f>IF(+'2grid'!M235*CN$2&lt;0,0,+'2grid'!M235*CN$2)</f>
        <v>0</v>
      </c>
      <c r="N235" s="84">
        <f>IF(+'2grid'!N235*CO$2&lt;0,0,+'2grid'!N235*CO$2)</f>
        <v>0</v>
      </c>
      <c r="O235" s="84">
        <f>IF(+'2grid'!O235*CP$2&lt;0,0,+'2grid'!O235*CP$2)</f>
        <v>0</v>
      </c>
      <c r="P235" s="84">
        <f>IF(+'2grid'!P235*CQ$2&lt;0,0,+'2grid'!P235*CQ$2)</f>
        <v>0</v>
      </c>
      <c r="Q235" s="84">
        <f>IF(+'2grid'!Q235*CR$2&lt;0,0,+'2grid'!Q235*CR$2)</f>
        <v>0</v>
      </c>
      <c r="R235" s="84">
        <f>IF(+'2grid'!R235*CS$2&lt;0,0,+'2grid'!R235*CS$2)</f>
        <v>0</v>
      </c>
      <c r="S235" s="84">
        <f>IF(+'2grid'!S235*CT$2&lt;0,0,+'2grid'!S235*CT$2)</f>
        <v>0</v>
      </c>
      <c r="T235" s="84">
        <f>IF(+'2grid'!T235*CU$2&lt;0,0,+'2grid'!T235*CU$2)</f>
        <v>0</v>
      </c>
      <c r="U235" s="84">
        <f>IF(+'2grid'!U235*CV$2&lt;0,0,+'2grid'!U235*CV$2)</f>
        <v>0</v>
      </c>
      <c r="V235" s="84">
        <f>IF(+'2grid'!V235*CW$2&lt;0,0,+'2grid'!V235*CW$2)</f>
        <v>0</v>
      </c>
      <c r="W235" s="84">
        <f>IF(+'2grid'!W235*CX$2&lt;0,0,+'2grid'!W235*CX$2)</f>
        <v>0</v>
      </c>
      <c r="X235" s="84">
        <f>IF(+'2grid'!X235*CY$2&lt;0,0,+'2grid'!X235*CY$2)</f>
        <v>0</v>
      </c>
      <c r="Y235" s="84">
        <f>IF(+'2grid'!Y235*CZ$2&lt;0,0,+'2grid'!Y235*CZ$2)</f>
        <v>0</v>
      </c>
      <c r="Z235" s="84">
        <f>IF(+'2grid'!Z235*DA$2&lt;0,0,+'2grid'!Z235*DA$2)</f>
        <v>0</v>
      </c>
      <c r="AA235" s="84">
        <f>IF(+'2grid'!AA235*DB$2&lt;0,0,+'2grid'!AA235*DB$2)</f>
        <v>0</v>
      </c>
      <c r="AB235" s="84">
        <f>IF(+'2grid'!AB235*DC$2&lt;0,0,+'2grid'!AB235*DC$2)</f>
        <v>0</v>
      </c>
      <c r="AC235" s="84">
        <f>IF(+'2grid'!AC235*DD$2&lt;0,0,+'2grid'!AC235*DD$2)</f>
        <v>0</v>
      </c>
      <c r="AD235" s="84">
        <f>IF(+'2grid'!AD235*DE$2&lt;0,0,+'2grid'!AD235*DE$2)</f>
        <v>0</v>
      </c>
      <c r="AE235" s="84">
        <f>IF(+'2grid'!AE235*DF$2&lt;0,0,+'2grid'!AE235*DF$2)</f>
        <v>0</v>
      </c>
      <c r="AF235" s="84">
        <f>IF(+'2grid'!AF235*DG$2&lt;0,0,+'2grid'!AF235*DG$2)</f>
        <v>0</v>
      </c>
      <c r="AG235" s="84">
        <f>IF(+'2grid'!AG235*DH$2&lt;0,0,+'2grid'!AG235*DH$2)</f>
        <v>0</v>
      </c>
      <c r="AH235" s="84">
        <f>IF(+'2grid'!AH235*DI$2&lt;0,0,+'2grid'!AH235*DI$2)</f>
        <v>0</v>
      </c>
      <c r="AI235" s="84">
        <f>IF(+'2grid'!AI235*DJ$2&lt;0,0,+'2grid'!AI235*DJ$2)</f>
        <v>0</v>
      </c>
      <c r="AJ235" s="84">
        <f>IF(+'2grid'!AJ235*DK$2&lt;0,0,+'2grid'!AJ235*DK$2)</f>
        <v>0</v>
      </c>
      <c r="AK235" s="84">
        <f>IF(+'2grid'!AK235*DL$2&lt;0,0,+'2grid'!AK235*DL$2)</f>
        <v>0</v>
      </c>
      <c r="AL235" s="84">
        <f>IF(+'2grid'!AL235*DM$2&lt;0,0,+'2grid'!AL235*DM$2)</f>
        <v>0</v>
      </c>
      <c r="AM235" s="84">
        <f>IF(+'2grid'!AM235*DN$2&lt;0,0,+'2grid'!AM235*DN$2)</f>
        <v>0</v>
      </c>
      <c r="AN235" s="84">
        <f>IF(+'2grid'!AN235*DO$2&lt;0,0,+'2grid'!AN235*DO$2)</f>
        <v>0</v>
      </c>
      <c r="AO235" s="84">
        <f>IF(+'2grid'!AO235*DP$2&lt;0,0,+'2grid'!AO235*DP$2)</f>
        <v>0</v>
      </c>
      <c r="AP235" s="84">
        <f>IF(+'2grid'!AP235*DQ$2&lt;0,0,+'2grid'!AP235*DQ$2)</f>
        <v>0</v>
      </c>
      <c r="AQ235" s="84">
        <f>IF(+'2grid'!AQ235*DR$2&lt;0,0,+'2grid'!AQ235*DR$2)</f>
        <v>0</v>
      </c>
      <c r="AR235" s="84">
        <f>IF(+'2grid'!AR235*DS$2&lt;0,0,+'2grid'!AR235*DS$2)</f>
        <v>0</v>
      </c>
      <c r="AS235" s="84">
        <f>IF(+'2grid'!AS235*DT$2&lt;0,0,+'2grid'!AS235*DT$2)</f>
        <v>0</v>
      </c>
      <c r="AT235" s="84">
        <f>IF(+'2grid'!AT235*DU$2&lt;0,0,+'2grid'!AT235*DU$2)</f>
        <v>0</v>
      </c>
      <c r="AU235" s="84">
        <f>IF(+'2grid'!AU235*DV$2&lt;0,0,+'2grid'!AU235*DV$2)</f>
        <v>0</v>
      </c>
      <c r="AV235" s="84">
        <f>IF(+'2grid'!AV235*DW$2&lt;0,0,+'2grid'!AV235*DW$2)</f>
        <v>0</v>
      </c>
      <c r="AW235" s="84">
        <f>IF(+'2grid'!AW235*DX$2&lt;0,0,+'2grid'!AW235*DX$2)</f>
        <v>0</v>
      </c>
      <c r="AX235" s="84">
        <f>IF(+'2grid'!AX235*DY$2&lt;0,0,+'2grid'!AX235*DY$2)</f>
        <v>0.31799999999999995</v>
      </c>
      <c r="AY235" s="84">
        <f>IF(+'2grid'!AY235*DZ$2&lt;0,0,+'2grid'!AY235*DZ$2)</f>
        <v>0.6386666666666666</v>
      </c>
      <c r="AZ235" s="84">
        <f>IF(+'2grid'!AZ235*EA$2&lt;0,0,+'2grid'!AZ235*EA$2)</f>
        <v>0.96199999999999997</v>
      </c>
      <c r="BA235" s="84">
        <f>IF(+'2grid'!BA235*EB$2&lt;0,0,+'2grid'!BA235*EB$2)</f>
        <v>1.2879999999999998</v>
      </c>
      <c r="BB235" s="84">
        <f>IF(+'2grid'!BB235*EC$2&lt;0,0,+'2grid'!BB235*EC$2)</f>
        <v>1.6166666666666667</v>
      </c>
      <c r="BC235" s="84">
        <f>IF(+'2grid'!BC235*ED$2&lt;0,0,+'2grid'!BC235*ED$2)</f>
        <v>1.948</v>
      </c>
      <c r="BD235" s="84">
        <f>IF(+'2grid'!BD235*EE$2&lt;0,0,+'2grid'!BD235*EE$2)</f>
        <v>8.8019999999999996</v>
      </c>
      <c r="BE235" s="84">
        <f>IF(+'2grid'!BE235*EF$2&lt;0,0,+'2grid'!BE235*EF$2)</f>
        <v>18.658000000000001</v>
      </c>
      <c r="BF235" s="84">
        <f>IF(+'2grid'!BF235*EG$2&lt;0,0,+'2grid'!BF235*EG$2)</f>
        <v>29.58</v>
      </c>
      <c r="BG235" s="84">
        <f>IF(+'2grid'!BG235*EH$2&lt;0,0,+'2grid'!BG235*EH$2)</f>
        <v>132.66</v>
      </c>
      <c r="BH235" s="84">
        <f>IF(+'2grid'!BH235*EI$2&lt;0,0,+'2grid'!BH235*EI$2)</f>
        <v>143.55000000000001</v>
      </c>
      <c r="BI235" s="84">
        <f>IF(+'2grid'!BI235*EJ$2&lt;0,0,+'2grid'!BI235*EJ$2)</f>
        <v>154.44</v>
      </c>
      <c r="BJ235" s="84">
        <f>IF(+'2grid'!BJ235*EK$2&lt;0,0,+'2grid'!BJ235*EK$2)</f>
        <v>154.44</v>
      </c>
      <c r="BK235" s="84">
        <f>IF(+'2grid'!BK235*EL$2&lt;0,0,+'2grid'!BK235*EL$2)</f>
        <v>154.44</v>
      </c>
      <c r="BL235" s="84">
        <f>IF(+'2grid'!BL235*EM$2&lt;0,0,+'2grid'!BL235*EM$2)</f>
        <v>154.44</v>
      </c>
      <c r="BM235" s="84">
        <f>IF(+'2grid'!BM235*EN$2&lt;0,0,+'2grid'!BM235*EN$2)</f>
        <v>154.44</v>
      </c>
      <c r="BN235" s="84">
        <f>IF(+'2grid'!BN235*EO$2&lt;0,0,+'2grid'!BN235*EO$2)</f>
        <v>154.44</v>
      </c>
      <c r="BO235" s="84">
        <f>IF(+'2grid'!BO235*EP$2&lt;0,0,+'2grid'!BO235*EP$2)</f>
        <v>154.44</v>
      </c>
      <c r="BP235" s="84">
        <f>IF(+'2grid'!BP235*EQ$2&lt;0,0,+'2grid'!BP235*EQ$2)</f>
        <v>154.44</v>
      </c>
      <c r="BQ235" s="84">
        <f>IF(+'2grid'!BQ235*ER$2&lt;0,0,+'2grid'!BQ235*ER$2)</f>
        <v>154.44</v>
      </c>
      <c r="BR235" s="84">
        <f>IF(+'2grid'!BR235*ES$2&lt;0,0,+'2grid'!BR235*ES$2)</f>
        <v>154.44</v>
      </c>
      <c r="BS235" s="84">
        <f>IF(+'2grid'!BS235*ET$2&lt;0,0,+'2grid'!BS235*ET$2)</f>
        <v>154.44</v>
      </c>
      <c r="BT235" s="84">
        <f>IF(+'2grid'!BT235*EU$2&lt;0,0,+'2grid'!BT235*EU$2)</f>
        <v>154.44</v>
      </c>
      <c r="BU235" s="84">
        <f>IF(+'2grid'!BU235*EV$2&lt;0,0,+'2grid'!BU235*EV$2)</f>
        <v>154.44</v>
      </c>
      <c r="BV235" s="84">
        <f>IF(+'2grid'!BV235*EW$2&lt;0,0,+'2grid'!BV235*EW$2)</f>
        <v>154.44</v>
      </c>
      <c r="BW235" s="84">
        <f>IF(+'2grid'!BW235*EX$2&lt;0,0,+'2grid'!BW235*EX$2)</f>
        <v>154.44</v>
      </c>
      <c r="BX235" s="84">
        <f>IF(+'2grid'!BX235*EY$2&lt;0,0,+'2grid'!BX235*EY$2)</f>
        <v>154.44</v>
      </c>
      <c r="BY235" s="84">
        <f>IF(+'2grid'!BY235*EZ$2&lt;0,0,+'2grid'!BY235*EZ$2)</f>
        <v>154.44</v>
      </c>
      <c r="BZ235" s="84">
        <f>IF(+'2grid'!BZ235*FA$2&lt;0,0,+'2grid'!BZ235*FA$2)</f>
        <v>154.44</v>
      </c>
      <c r="CA235" s="84">
        <f>IF(+'2grid'!CA235*FB$2&lt;0,0,+'2grid'!CA235*FB$2)</f>
        <v>154.44</v>
      </c>
    </row>
    <row r="236" spans="1:79" x14ac:dyDescent="0.2">
      <c r="B236" s="84"/>
      <c r="C236" s="84"/>
      <c r="D236" s="84"/>
      <c r="E236" s="84"/>
      <c r="F236" s="84"/>
      <c r="G236" s="84"/>
      <c r="H236" s="84"/>
      <c r="I236" s="84"/>
      <c r="J236" s="84"/>
      <c r="K236" s="84"/>
      <c r="L236" s="84"/>
      <c r="M236" s="84"/>
      <c r="N236" s="84"/>
      <c r="O236" s="84"/>
      <c r="P236" s="84"/>
      <c r="Q236" s="84"/>
      <c r="R236" s="84"/>
      <c r="S236" s="84"/>
      <c r="T236" s="84"/>
      <c r="U236" s="84"/>
      <c r="V236" s="84"/>
      <c r="W236" s="84"/>
      <c r="X236" s="84"/>
      <c r="Y236" s="84"/>
      <c r="Z236" s="84"/>
      <c r="AA236" s="84"/>
      <c r="AB236" s="84"/>
      <c r="AC236" s="84"/>
      <c r="AD236" s="84"/>
      <c r="AE236" s="84"/>
      <c r="AF236" s="84"/>
      <c r="AG236" s="84"/>
      <c r="AH236" s="84"/>
      <c r="AI236" s="84"/>
      <c r="AJ236" s="84"/>
      <c r="AK236" s="84"/>
      <c r="AL236" s="84"/>
      <c r="AM236" s="84"/>
      <c r="AN236" s="84"/>
      <c r="AO236" s="84"/>
      <c r="AP236" s="84"/>
      <c r="AQ236" s="84"/>
      <c r="AR236" s="84"/>
      <c r="AS236" s="84"/>
      <c r="AT236" s="84"/>
      <c r="AU236" s="84"/>
      <c r="AV236" s="84"/>
      <c r="AW236" s="84"/>
      <c r="AX236" s="84"/>
      <c r="AY236" s="84"/>
      <c r="AZ236" s="84"/>
      <c r="BA236" s="84"/>
      <c r="BB236" s="84"/>
      <c r="BC236" s="84"/>
      <c r="BD236" s="84"/>
      <c r="BE236" s="84"/>
      <c r="BF236" s="84"/>
      <c r="BG236" s="84"/>
      <c r="BH236" s="84"/>
      <c r="BI236" s="84"/>
      <c r="BJ236" s="84"/>
      <c r="BK236" s="84"/>
      <c r="BL236" s="84"/>
      <c r="BM236" s="84"/>
      <c r="BN236" s="84"/>
      <c r="BO236" s="84"/>
      <c r="BP236" s="84"/>
      <c r="BQ236" s="84"/>
      <c r="BR236" s="84"/>
      <c r="BS236" s="84"/>
      <c r="BT236" s="84"/>
      <c r="BU236" s="84"/>
      <c r="BV236" s="84"/>
      <c r="BW236" s="84"/>
      <c r="BX236" s="84"/>
      <c r="BY236" s="84"/>
      <c r="BZ236" s="84"/>
      <c r="CA236" s="84"/>
    </row>
    <row r="239" spans="1:79" x14ac:dyDescent="0.2">
      <c r="A239" s="8"/>
      <c r="B239" s="11"/>
    </row>
    <row r="240" spans="1:79" x14ac:dyDescent="0.2">
      <c r="A240" s="8"/>
      <c r="B240" s="11"/>
    </row>
    <row r="241" spans="1:2" x14ac:dyDescent="0.2">
      <c r="A241" s="8"/>
      <c r="B241" s="11"/>
    </row>
    <row r="242" spans="1:2" x14ac:dyDescent="0.2">
      <c r="A242" s="8"/>
      <c r="B242" s="11"/>
    </row>
    <row r="243" spans="1:2" x14ac:dyDescent="0.2">
      <c r="A243" s="8"/>
      <c r="B243" s="15"/>
    </row>
    <row r="244" spans="1:2" x14ac:dyDescent="0.2">
      <c r="A244" s="8"/>
      <c r="B244" s="11"/>
    </row>
    <row r="245" spans="1:2" x14ac:dyDescent="0.2">
      <c r="A245" s="8"/>
      <c r="B245" s="11"/>
    </row>
    <row r="246" spans="1:2" x14ac:dyDescent="0.2">
      <c r="A246" s="8"/>
      <c r="B246" s="11"/>
    </row>
    <row r="247" spans="1:2" x14ac:dyDescent="0.2">
      <c r="A247" s="8"/>
      <c r="B247" s="11"/>
    </row>
    <row r="248" spans="1:2" x14ac:dyDescent="0.2">
      <c r="A248" s="8"/>
      <c r="B248" s="11"/>
    </row>
    <row r="249" spans="1:2" x14ac:dyDescent="0.2">
      <c r="A249" s="8"/>
      <c r="B249" s="11"/>
    </row>
    <row r="250" spans="1:2" x14ac:dyDescent="0.2">
      <c r="A250" s="8"/>
      <c r="B250" s="11"/>
    </row>
    <row r="251" spans="1:2" x14ac:dyDescent="0.2">
      <c r="A251" s="8"/>
      <c r="B251" s="11"/>
    </row>
    <row r="252" spans="1:2" x14ac:dyDescent="0.2">
      <c r="A252" s="8"/>
      <c r="B252" s="11"/>
    </row>
    <row r="253" spans="1:2" x14ac:dyDescent="0.2">
      <c r="A253" s="8"/>
      <c r="B253" s="11"/>
    </row>
    <row r="254" spans="1:2" x14ac:dyDescent="0.2">
      <c r="A254" s="8"/>
      <c r="B254" s="11"/>
    </row>
    <row r="255" spans="1:2" x14ac:dyDescent="0.2">
      <c r="A255" s="8"/>
      <c r="B255" s="11"/>
    </row>
    <row r="256" spans="1:2" x14ac:dyDescent="0.2">
      <c r="A256" s="8"/>
      <c r="B256" s="11"/>
    </row>
    <row r="257" spans="1:2" x14ac:dyDescent="0.2">
      <c r="A257" s="8"/>
      <c r="B257" s="11"/>
    </row>
    <row r="258" spans="1:2" x14ac:dyDescent="0.2">
      <c r="A258" s="8"/>
      <c r="B258" s="11"/>
    </row>
    <row r="259" spans="1:2" x14ac:dyDescent="0.2">
      <c r="A259" s="8"/>
      <c r="B259" s="11"/>
    </row>
    <row r="260" spans="1:2" x14ac:dyDescent="0.2">
      <c r="A260" s="8"/>
      <c r="B260" s="11"/>
    </row>
    <row r="261" spans="1:2" x14ac:dyDescent="0.2">
      <c r="A261" s="8"/>
      <c r="B261" s="11"/>
    </row>
    <row r="262" spans="1:2" x14ac:dyDescent="0.2">
      <c r="A262" s="8"/>
      <c r="B262" s="11"/>
    </row>
    <row r="263" spans="1:2" x14ac:dyDescent="0.2">
      <c r="A263" s="8"/>
      <c r="B263" s="11"/>
    </row>
    <row r="264" spans="1:2" x14ac:dyDescent="0.2">
      <c r="A264" s="8"/>
      <c r="B264" s="6"/>
    </row>
  </sheetData>
  <phoneticPr fontId="6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284"/>
  <sheetViews>
    <sheetView topLeftCell="AU179" zoomScale="80" workbookViewId="0">
      <selection activeCell="CA235" sqref="CA235"/>
    </sheetView>
  </sheetViews>
  <sheetFormatPr defaultRowHeight="12.75" x14ac:dyDescent="0.2"/>
  <cols>
    <col min="2" max="42" width="9.5" bestFit="1" customWidth="1"/>
    <col min="43" max="54" width="10.83203125" bestFit="1" customWidth="1"/>
    <col min="59" max="63" width="11" customWidth="1"/>
    <col min="133" max="133" width="11.1640625" bestFit="1" customWidth="1"/>
  </cols>
  <sheetData>
    <row r="1" spans="1:158" x14ac:dyDescent="0.2">
      <c r="A1" s="9" t="s">
        <v>41</v>
      </c>
      <c r="B1" s="42" t="s">
        <v>285</v>
      </c>
      <c r="C1" s="42" t="s">
        <v>286</v>
      </c>
      <c r="D1" s="42" t="s">
        <v>287</v>
      </c>
      <c r="E1" s="42" t="s">
        <v>288</v>
      </c>
      <c r="F1" s="42" t="s">
        <v>289</v>
      </c>
      <c r="G1" s="42" t="s">
        <v>290</v>
      </c>
      <c r="H1" s="42" t="s">
        <v>291</v>
      </c>
      <c r="I1" s="42" t="s">
        <v>292</v>
      </c>
      <c r="J1" s="42" t="s">
        <v>293</v>
      </c>
      <c r="K1" s="42" t="s">
        <v>294</v>
      </c>
      <c r="L1" s="42" t="s">
        <v>295</v>
      </c>
      <c r="M1" s="42" t="s">
        <v>296</v>
      </c>
      <c r="N1" s="42" t="s">
        <v>297</v>
      </c>
      <c r="O1" s="42" t="s">
        <v>298</v>
      </c>
      <c r="P1" s="42" t="s">
        <v>299</v>
      </c>
      <c r="Q1" s="42" t="s">
        <v>300</v>
      </c>
      <c r="R1" s="42" t="s">
        <v>301</v>
      </c>
      <c r="S1" s="42" t="s">
        <v>302</v>
      </c>
      <c r="T1" s="42" t="s">
        <v>303</v>
      </c>
      <c r="U1" s="42" t="s">
        <v>304</v>
      </c>
      <c r="V1" s="42" t="s">
        <v>305</v>
      </c>
      <c r="W1" s="42" t="s">
        <v>306</v>
      </c>
      <c r="X1" s="42" t="s">
        <v>307</v>
      </c>
      <c r="Y1" s="42" t="s">
        <v>308</v>
      </c>
      <c r="Z1" s="42" t="s">
        <v>309</v>
      </c>
      <c r="AA1" s="42" t="s">
        <v>310</v>
      </c>
      <c r="AB1" s="42" t="s">
        <v>311</v>
      </c>
      <c r="AC1" s="43" t="s">
        <v>312</v>
      </c>
      <c r="AD1" s="43" t="s">
        <v>313</v>
      </c>
      <c r="AE1" s="44" t="s">
        <v>314</v>
      </c>
      <c r="AF1" s="44" t="s">
        <v>315</v>
      </c>
      <c r="AG1" s="44" t="s">
        <v>316</v>
      </c>
      <c r="AH1" s="44" t="s">
        <v>317</v>
      </c>
      <c r="AI1" s="44" t="s">
        <v>318</v>
      </c>
      <c r="AJ1" s="44" t="s">
        <v>319</v>
      </c>
      <c r="AK1" s="44" t="s">
        <v>320</v>
      </c>
      <c r="AL1" s="44" t="s">
        <v>321</v>
      </c>
      <c r="AM1" s="44" t="s">
        <v>322</v>
      </c>
      <c r="AN1" s="44" t="s">
        <v>323</v>
      </c>
      <c r="AO1" s="44" t="s">
        <v>324</v>
      </c>
      <c r="AP1" s="44" t="s">
        <v>325</v>
      </c>
      <c r="AQ1" s="44" t="s">
        <v>326</v>
      </c>
      <c r="AR1" s="44" t="s">
        <v>327</v>
      </c>
      <c r="AS1" s="44" t="s">
        <v>328</v>
      </c>
      <c r="AT1" s="44" t="s">
        <v>329</v>
      </c>
      <c r="AU1" s="44" t="s">
        <v>330</v>
      </c>
      <c r="AV1" s="44" t="s">
        <v>331</v>
      </c>
      <c r="AW1" s="44" t="s">
        <v>332</v>
      </c>
      <c r="AX1" s="44" t="s">
        <v>333</v>
      </c>
      <c r="AY1" s="44" t="s">
        <v>334</v>
      </c>
      <c r="AZ1" s="44" t="s">
        <v>335</v>
      </c>
      <c r="BA1" s="44" t="s">
        <v>336</v>
      </c>
      <c r="BB1" s="44" t="s">
        <v>337</v>
      </c>
      <c r="BC1" s="44" t="s">
        <v>338</v>
      </c>
      <c r="BD1" s="44" t="s">
        <v>339</v>
      </c>
      <c r="BE1" s="44" t="s">
        <v>340</v>
      </c>
      <c r="BF1" s="44" t="s">
        <v>341</v>
      </c>
      <c r="BG1" s="44" t="s">
        <v>342</v>
      </c>
      <c r="BH1" s="91" t="s">
        <v>401</v>
      </c>
      <c r="BI1" s="91" t="s">
        <v>402</v>
      </c>
      <c r="BJ1" s="91" t="s">
        <v>403</v>
      </c>
      <c r="BK1" s="91" t="s">
        <v>404</v>
      </c>
      <c r="BL1" s="91" t="s">
        <v>344</v>
      </c>
      <c r="BM1" s="91" t="s">
        <v>405</v>
      </c>
      <c r="BN1" s="91" t="s">
        <v>406</v>
      </c>
      <c r="BO1" s="91" t="s">
        <v>407</v>
      </c>
      <c r="BP1" s="91" t="s">
        <v>408</v>
      </c>
      <c r="BQ1" s="91" t="s">
        <v>409</v>
      </c>
      <c r="BR1" s="91" t="s">
        <v>410</v>
      </c>
      <c r="BS1" s="91" t="s">
        <v>411</v>
      </c>
      <c r="BT1" s="91" t="s">
        <v>412</v>
      </c>
      <c r="BU1" s="91" t="s">
        <v>413</v>
      </c>
      <c r="BV1" s="91" t="s">
        <v>414</v>
      </c>
      <c r="BW1" s="91" t="s">
        <v>415</v>
      </c>
      <c r="BX1" s="91" t="s">
        <v>416</v>
      </c>
      <c r="BY1" s="91" t="s">
        <v>417</v>
      </c>
      <c r="BZ1" s="91" t="s">
        <v>418</v>
      </c>
      <c r="CA1" s="91" t="s">
        <v>419</v>
      </c>
      <c r="CC1" s="10">
        <v>-10000</v>
      </c>
      <c r="CD1" s="10">
        <v>-9000</v>
      </c>
      <c r="CE1" s="10">
        <v>-8000</v>
      </c>
      <c r="CF1" s="10">
        <v>-7000</v>
      </c>
      <c r="CG1" s="10">
        <v>-6000</v>
      </c>
      <c r="CH1" s="10">
        <v>-5000</v>
      </c>
      <c r="CI1" s="10">
        <v>-4000</v>
      </c>
      <c r="CJ1" s="10">
        <v>-3000</v>
      </c>
      <c r="CK1" s="10">
        <v>-2000</v>
      </c>
      <c r="CL1" s="10">
        <v>-1000</v>
      </c>
      <c r="CM1" s="10">
        <v>0</v>
      </c>
      <c r="CN1" s="10">
        <v>100</v>
      </c>
      <c r="CO1" s="10">
        <v>200</v>
      </c>
      <c r="CP1" s="10">
        <v>300</v>
      </c>
      <c r="CQ1" s="10">
        <v>400</v>
      </c>
      <c r="CR1" s="10">
        <v>500</v>
      </c>
      <c r="CS1" s="10">
        <v>600</v>
      </c>
      <c r="CT1" s="10">
        <v>700</v>
      </c>
      <c r="CU1" s="10">
        <v>800</v>
      </c>
      <c r="CV1" s="10">
        <v>900</v>
      </c>
      <c r="CW1" s="10">
        <v>1000</v>
      </c>
      <c r="CX1" s="10">
        <v>1100</v>
      </c>
      <c r="CY1" s="10">
        <v>1200</v>
      </c>
      <c r="CZ1" s="10">
        <v>1300</v>
      </c>
      <c r="DA1" s="10">
        <v>1400</v>
      </c>
      <c r="DB1" s="10">
        <v>1500</v>
      </c>
      <c r="DC1" s="10">
        <v>1600</v>
      </c>
      <c r="DD1" s="9">
        <v>1700</v>
      </c>
      <c r="DE1" s="9">
        <v>1710</v>
      </c>
      <c r="DF1" s="9">
        <v>1720</v>
      </c>
      <c r="DG1" s="9">
        <v>1730</v>
      </c>
      <c r="DH1" s="9">
        <v>1740</v>
      </c>
      <c r="DI1" s="9">
        <v>1750</v>
      </c>
      <c r="DJ1" s="9">
        <v>1760</v>
      </c>
      <c r="DK1" s="9">
        <v>1770</v>
      </c>
      <c r="DL1" s="9">
        <v>1780</v>
      </c>
      <c r="DM1" s="9">
        <v>1790</v>
      </c>
      <c r="DN1" s="9">
        <v>1800</v>
      </c>
      <c r="DO1" s="9">
        <v>1810</v>
      </c>
      <c r="DP1" s="9">
        <v>1820</v>
      </c>
      <c r="DQ1" s="9">
        <v>1830</v>
      </c>
      <c r="DR1" s="9">
        <v>1840</v>
      </c>
      <c r="DS1" s="9">
        <v>1850</v>
      </c>
      <c r="DT1" s="9">
        <v>1860</v>
      </c>
      <c r="DU1" s="9">
        <v>1870</v>
      </c>
      <c r="DV1" s="9">
        <v>1880</v>
      </c>
      <c r="DW1" s="9">
        <v>1890</v>
      </c>
      <c r="DX1" s="9">
        <v>1900</v>
      </c>
      <c r="DY1" s="9">
        <v>1910</v>
      </c>
      <c r="DZ1" s="9">
        <v>1920</v>
      </c>
      <c r="EA1" s="9">
        <v>1930</v>
      </c>
      <c r="EB1" s="9">
        <v>1940</v>
      </c>
      <c r="EC1" s="9">
        <v>1950</v>
      </c>
      <c r="ED1" s="16">
        <v>1960</v>
      </c>
      <c r="EE1" s="16">
        <f>+ED1+10</f>
        <v>1970</v>
      </c>
      <c r="EF1" s="16">
        <f>+EE1+10</f>
        <v>1980</v>
      </c>
      <c r="EG1" s="16">
        <f>+EF1+10</f>
        <v>1990</v>
      </c>
      <c r="EH1" s="16">
        <f>+EG1+10</f>
        <v>2000</v>
      </c>
      <c r="EI1" s="16">
        <f>+EH1+1</f>
        <v>2001</v>
      </c>
      <c r="EJ1" s="16">
        <f t="shared" ref="EJ1:EL1" si="0">+EI1+1</f>
        <v>2002</v>
      </c>
      <c r="EK1" s="16">
        <f t="shared" si="0"/>
        <v>2003</v>
      </c>
      <c r="EL1" s="16">
        <f t="shared" si="0"/>
        <v>2004</v>
      </c>
      <c r="EM1" s="48">
        <v>2005</v>
      </c>
      <c r="EN1" s="16">
        <f>+EM1+1</f>
        <v>2006</v>
      </c>
      <c r="EO1" s="16">
        <f t="shared" ref="EO1:FB1" si="1">+EN1+1</f>
        <v>2007</v>
      </c>
      <c r="EP1" s="16">
        <f t="shared" si="1"/>
        <v>2008</v>
      </c>
      <c r="EQ1" s="16">
        <f t="shared" si="1"/>
        <v>2009</v>
      </c>
      <c r="ER1" s="16">
        <f t="shared" si="1"/>
        <v>2010</v>
      </c>
      <c r="ES1" s="16">
        <f t="shared" si="1"/>
        <v>2011</v>
      </c>
      <c r="ET1" s="16">
        <f t="shared" si="1"/>
        <v>2012</v>
      </c>
      <c r="EU1" s="16">
        <f t="shared" si="1"/>
        <v>2013</v>
      </c>
      <c r="EV1" s="16">
        <f t="shared" si="1"/>
        <v>2014</v>
      </c>
      <c r="EW1" s="16">
        <f t="shared" si="1"/>
        <v>2015</v>
      </c>
      <c r="EX1" s="16">
        <f t="shared" si="1"/>
        <v>2016</v>
      </c>
      <c r="EY1" s="16">
        <f t="shared" si="1"/>
        <v>2017</v>
      </c>
      <c r="EZ1" s="16">
        <f t="shared" si="1"/>
        <v>2018</v>
      </c>
      <c r="FA1" s="16">
        <f t="shared" si="1"/>
        <v>2019</v>
      </c>
      <c r="FB1" s="16">
        <f t="shared" si="1"/>
        <v>2020</v>
      </c>
    </row>
    <row r="2" spans="1:158" x14ac:dyDescent="0.2">
      <c r="A2" s="9">
        <v>4</v>
      </c>
      <c r="B2" s="49">
        <f>+'2grid'!B2*CC$2</f>
        <v>0</v>
      </c>
      <c r="C2" s="49">
        <f>+'2grid'!C2*CD$2</f>
        <v>0</v>
      </c>
      <c r="D2" s="49">
        <f>+'2grid'!D2*CE$2</f>
        <v>0</v>
      </c>
      <c r="E2" s="49">
        <f>+'2grid'!E2*CF$2</f>
        <v>0</v>
      </c>
      <c r="F2" s="49">
        <f>+'2grid'!F2*CG$2</f>
        <v>0</v>
      </c>
      <c r="G2" s="49">
        <f>+'2grid'!G2*CH$2</f>
        <v>0</v>
      </c>
      <c r="H2" s="49">
        <f>+'2grid'!H2*CI$2</f>
        <v>0</v>
      </c>
      <c r="I2" s="49">
        <f>+'2grid'!I2*CJ$2</f>
        <v>0</v>
      </c>
      <c r="J2" s="49">
        <f>+'2grid'!J2*CK$2</f>
        <v>0</v>
      </c>
      <c r="K2" s="49">
        <f>+'2grid'!K2*CL$2</f>
        <v>0</v>
      </c>
      <c r="L2" s="49">
        <f>+'2grid'!L2*CM$2</f>
        <v>13.740276957474929</v>
      </c>
      <c r="M2" s="49">
        <f>+'2grid'!M2*CN$2</f>
        <v>15.013565469634724</v>
      </c>
      <c r="N2" s="49">
        <f>+'2grid'!N2*CO$2</f>
        <v>16.190064136228411</v>
      </c>
      <c r="O2" s="49">
        <f>+'2grid'!O2*CP$2</f>
        <v>15.700258669688315</v>
      </c>
      <c r="P2" s="49">
        <f>+'2grid'!P2*CQ$2</f>
        <v>15.21224944593143</v>
      </c>
      <c r="Q2" s="49">
        <f>+'2grid'!Q2*CR$2</f>
        <v>14.7259488184368</v>
      </c>
      <c r="R2" s="49">
        <f>+'2grid'!R2*CS$2</f>
        <v>14.241252334340931</v>
      </c>
      <c r="S2" s="49">
        <f>+'2grid'!S2*CT$2</f>
        <v>13.345294302584046</v>
      </c>
      <c r="T2" s="49">
        <f>+'2grid'!T2*CU$2</f>
        <v>12.479579959311085</v>
      </c>
      <c r="U2" s="49">
        <f>+'2grid'!U2*CV$2</f>
        <v>11.771781092436052</v>
      </c>
      <c r="V2" s="49">
        <f>+'2grid'!V2*CW$2</f>
        <v>11.084054643072925</v>
      </c>
      <c r="W2" s="49">
        <f>+'2grid'!W2*CX$2</f>
        <v>11.244670077529756</v>
      </c>
      <c r="X2" s="49">
        <f>+'2grid'!X2*CY$2</f>
        <v>11.357733304814518</v>
      </c>
      <c r="Y2" s="49">
        <f>+'2grid'!Y2*CZ$2</f>
        <v>7.6152606976804424</v>
      </c>
      <c r="Z2" s="49">
        <f>+'2grid'!Z2*DA$2</f>
        <v>7.7997354377332604</v>
      </c>
      <c r="AA2" s="49">
        <f>+'2grid'!AA2*DB$2</f>
        <v>7.9353964455911594</v>
      </c>
      <c r="AB2" s="49">
        <f>+'2grid'!AB2*DC$2</f>
        <v>9.4369839199399514</v>
      </c>
      <c r="AC2" s="49">
        <f>+'2grid'!AC2*DD$2</f>
        <v>8.9518960240129157</v>
      </c>
      <c r="AD2" s="49">
        <f>+'2grid'!AD2*DE$2</f>
        <v>13.974780797409279</v>
      </c>
      <c r="AE2" s="49">
        <f>+'2grid'!AE2*DF$2</f>
        <v>18.915496216909055</v>
      </c>
      <c r="AF2" s="49">
        <f>+'2grid'!AF2*DG$2</f>
        <v>23.774042282512241</v>
      </c>
      <c r="AG2" s="49">
        <f>+'2grid'!AG2*DH$2</f>
        <v>28.550418994218845</v>
      </c>
      <c r="AH2" s="49">
        <f>+'2grid'!AH2*DI$2</f>
        <v>33.244626352028853</v>
      </c>
      <c r="AI2" s="49">
        <f>+'2grid'!AI2*DJ$2</f>
        <v>37.856664355942279</v>
      </c>
      <c r="AJ2" s="49">
        <f>+'2grid'!AJ2*DK$2</f>
        <v>42.386533005959116</v>
      </c>
      <c r="AK2" s="49">
        <f>+'2grid'!AK2*DL$2</f>
        <v>46.834232302079364</v>
      </c>
      <c r="AL2" s="49">
        <f>+'2grid'!AL2*DM$2</f>
        <v>51.199762244303031</v>
      </c>
      <c r="AM2" s="49">
        <f>+'2grid'!AM2*DN$2</f>
        <v>55.483122832630087</v>
      </c>
      <c r="AN2" s="49">
        <f>+'2grid'!AN2*DO$2</f>
        <v>118.19613163159967</v>
      </c>
      <c r="AO2" s="49">
        <f>+'2grid'!AO2*DP$2</f>
        <v>179.80044796150526</v>
      </c>
      <c r="AP2" s="49">
        <f>+'2grid'!AP2*DQ$2</f>
        <v>240.29607182234696</v>
      </c>
      <c r="AQ2" s="49">
        <f>+'2grid'!AQ2*DR$2</f>
        <v>299.68300321412471</v>
      </c>
      <c r="AR2" s="49">
        <f>+'2grid'!AR2*DS$2</f>
        <v>357.96124213683851</v>
      </c>
      <c r="AS2" s="49">
        <f>+'2grid'!AS2*DT$2</f>
        <v>415.13078859048841</v>
      </c>
      <c r="AT2" s="49">
        <f>+'2grid'!AT2*DU$2</f>
        <v>471.1916425750743</v>
      </c>
      <c r="AU2" s="49">
        <f>+'2grid'!AU2*DV$2</f>
        <v>526.14380409059629</v>
      </c>
      <c r="AV2" s="49">
        <f>+'2grid'!AV2*DW$2</f>
        <v>579.98727313705433</v>
      </c>
      <c r="AW2" s="49">
        <f>+'2grid'!AW2*DX$2</f>
        <v>632.7220497144483</v>
      </c>
      <c r="AX2" s="49">
        <f>+'2grid'!AX2*DY$2</f>
        <v>749.86884537422861</v>
      </c>
      <c r="AY2" s="49">
        <f>+'2grid'!AY2*DZ$2</f>
        <v>866.10124588775284</v>
      </c>
      <c r="AZ2" s="49">
        <f>+'2grid'!AZ2*EA$2</f>
        <v>981.41925125502098</v>
      </c>
      <c r="BA2" s="49">
        <f>+'2grid'!BA2*EB$2</f>
        <v>1095.8228614760333</v>
      </c>
      <c r="BB2" s="49">
        <f>+'2grid'!BB2*EC$2</f>
        <v>1209.3120765507892</v>
      </c>
      <c r="BC2" s="49">
        <f>+'2grid'!BC2*ED$2</f>
        <v>1321.8868964792894</v>
      </c>
      <c r="BD2" s="49">
        <f>+'2grid'!BD2*EE$2</f>
        <v>1320.0528371457956</v>
      </c>
      <c r="BE2" s="49">
        <f>+'2grid'!BE2*EF$2</f>
        <v>1380.465279146752</v>
      </c>
      <c r="BF2" s="49">
        <f>+'2grid'!BF2*EG$2</f>
        <v>1591.8638949444683</v>
      </c>
      <c r="BG2" s="49">
        <f>+'2grid'!BG2*EH$2</f>
        <v>1749.6103204993951</v>
      </c>
      <c r="BH2" s="49">
        <f>+'2grid'!BH2*EI$2</f>
        <v>1749.6103204993951</v>
      </c>
      <c r="BI2" s="49">
        <f>+'2grid'!BI2*EJ$2</f>
        <v>1753.9843463006434</v>
      </c>
      <c r="BJ2" s="49">
        <f>+'2grid'!BJ2*EK$2</f>
        <v>1753.9843463006434</v>
      </c>
      <c r="BK2" s="49">
        <f>+'2grid'!BK2*EL$2</f>
        <v>1753.9843463006434</v>
      </c>
      <c r="BL2" s="49">
        <f>+'2grid'!BL2*EM$2</f>
        <v>1753.9843463006434</v>
      </c>
      <c r="BM2" s="49">
        <f>+'2grid'!BM2*EN$2</f>
        <v>1753.9843463006434</v>
      </c>
      <c r="BN2" s="49">
        <f>+'2grid'!BN2*EO$2</f>
        <v>1753.9843463006434</v>
      </c>
      <c r="BO2" s="49">
        <f>+'2grid'!BO2*EP$2</f>
        <v>1753.9843463006434</v>
      </c>
      <c r="BP2" s="49">
        <f>+'2grid'!BP2*EQ$2</f>
        <v>1753.9843463006434</v>
      </c>
      <c r="BQ2" s="49">
        <f>+'2grid'!BQ2*ER$2</f>
        <v>1753.9843463006434</v>
      </c>
      <c r="BR2" s="49">
        <f>+'2grid'!BR2*ES$2</f>
        <v>1753.9843463006434</v>
      </c>
      <c r="BS2" s="49">
        <f>+'2grid'!BS2*ET$2</f>
        <v>1753.9843463006434</v>
      </c>
      <c r="BT2" s="49">
        <f>+'2grid'!BT2*EU$2</f>
        <v>1753.9843463006434</v>
      </c>
      <c r="BU2" s="49">
        <f>+'2grid'!BU2*EV$2</f>
        <v>1753.9843463006434</v>
      </c>
      <c r="BV2" s="49">
        <f>+'2grid'!BV2*EW$2</f>
        <v>1753.9843463006434</v>
      </c>
      <c r="BW2" s="49">
        <f>+'2grid'!BW2*EX$2</f>
        <v>1753.9843463006434</v>
      </c>
      <c r="BX2" s="49">
        <f>+'2grid'!BX2*EY$2</f>
        <v>1753.9843463006434</v>
      </c>
      <c r="BY2" s="49">
        <f>+'2grid'!BY2*EZ$2</f>
        <v>1753.9843463006434</v>
      </c>
      <c r="BZ2" s="49">
        <f>+'2grid'!BZ2*FA$2</f>
        <v>1753.9843463006434</v>
      </c>
      <c r="CA2" s="49">
        <f>+'2grid'!CA2*FB$2</f>
        <v>1753.9843463006434</v>
      </c>
      <c r="CB2" s="50" t="s">
        <v>351</v>
      </c>
      <c r="CC2" s="51">
        <f>1+(CC3/100)</f>
        <v>2</v>
      </c>
      <c r="CD2" s="51">
        <f t="shared" ref="CD2:EH2" si="2">1+(CD3/100)</f>
        <v>1.9750000000000001</v>
      </c>
      <c r="CE2" s="51">
        <f t="shared" si="2"/>
        <v>1.95</v>
      </c>
      <c r="CF2" s="51">
        <f t="shared" si="2"/>
        <v>1.925</v>
      </c>
      <c r="CG2" s="51">
        <f t="shared" si="2"/>
        <v>1.9</v>
      </c>
      <c r="CH2" s="51">
        <f t="shared" si="2"/>
        <v>1.875</v>
      </c>
      <c r="CI2" s="51">
        <f t="shared" si="2"/>
        <v>1.85</v>
      </c>
      <c r="CJ2" s="51">
        <f t="shared" si="2"/>
        <v>1.825</v>
      </c>
      <c r="CK2" s="51">
        <f t="shared" si="2"/>
        <v>1.8</v>
      </c>
      <c r="CL2" s="51">
        <f t="shared" si="2"/>
        <v>1.7749999999999999</v>
      </c>
      <c r="CM2" s="51">
        <f t="shared" si="2"/>
        <v>1.75</v>
      </c>
      <c r="CN2" s="51">
        <f t="shared" si="2"/>
        <v>1.7205882352941178</v>
      </c>
      <c r="CO2" s="51">
        <f t="shared" si="2"/>
        <v>1.6911764705882355</v>
      </c>
      <c r="CP2" s="51">
        <f t="shared" si="2"/>
        <v>1.6617647058823528</v>
      </c>
      <c r="CQ2" s="51">
        <f t="shared" si="2"/>
        <v>1.6323529411764706</v>
      </c>
      <c r="CR2" s="51">
        <f t="shared" si="2"/>
        <v>1.6029411764705883</v>
      </c>
      <c r="CS2" s="51">
        <f t="shared" si="2"/>
        <v>1.5735294117647058</v>
      </c>
      <c r="CT2" s="51">
        <f t="shared" si="2"/>
        <v>1.5441176470588234</v>
      </c>
      <c r="CU2" s="51">
        <f t="shared" si="2"/>
        <v>1.5147058823529411</v>
      </c>
      <c r="CV2" s="51">
        <f t="shared" si="2"/>
        <v>1.4852941176470589</v>
      </c>
      <c r="CW2" s="51">
        <f t="shared" si="2"/>
        <v>1.4558823529411766</v>
      </c>
      <c r="CX2" s="51">
        <f t="shared" si="2"/>
        <v>1.4264705882352942</v>
      </c>
      <c r="CY2" s="51">
        <f t="shared" si="2"/>
        <v>1.3970588235294117</v>
      </c>
      <c r="CZ2" s="51">
        <f t="shared" si="2"/>
        <v>1.3676470588235294</v>
      </c>
      <c r="DA2" s="51">
        <f t="shared" si="2"/>
        <v>1.338235294117647</v>
      </c>
      <c r="DB2" s="51">
        <f t="shared" si="2"/>
        <v>1.3088235294117647</v>
      </c>
      <c r="DC2" s="51">
        <f t="shared" si="2"/>
        <v>1.2794117647058825</v>
      </c>
      <c r="DD2" s="51">
        <f t="shared" si="2"/>
        <v>1.25</v>
      </c>
      <c r="DE2" s="51">
        <f t="shared" si="2"/>
        <v>1.24</v>
      </c>
      <c r="DF2" s="51">
        <f t="shared" si="2"/>
        <v>1.23</v>
      </c>
      <c r="DG2" s="51">
        <f t="shared" si="2"/>
        <v>1.22</v>
      </c>
      <c r="DH2" s="51">
        <f t="shared" si="2"/>
        <v>1.21</v>
      </c>
      <c r="DI2" s="51">
        <f t="shared" si="2"/>
        <v>1.2</v>
      </c>
      <c r="DJ2" s="51">
        <f t="shared" si="2"/>
        <v>1.19</v>
      </c>
      <c r="DK2" s="51">
        <f t="shared" si="2"/>
        <v>1.18</v>
      </c>
      <c r="DL2" s="51">
        <f t="shared" si="2"/>
        <v>1.17</v>
      </c>
      <c r="DM2" s="51">
        <f t="shared" si="2"/>
        <v>1.1599999999999999</v>
      </c>
      <c r="DN2" s="51">
        <f t="shared" si="2"/>
        <v>1.1499999999999999</v>
      </c>
      <c r="DO2" s="51">
        <f t="shared" si="2"/>
        <v>1.1400000000000001</v>
      </c>
      <c r="DP2" s="51">
        <f t="shared" si="2"/>
        <v>1.1299999999999999</v>
      </c>
      <c r="DQ2" s="51">
        <f t="shared" si="2"/>
        <v>1.1200000000000001</v>
      </c>
      <c r="DR2" s="51">
        <f t="shared" si="2"/>
        <v>1.1100000000000001</v>
      </c>
      <c r="DS2" s="51">
        <f t="shared" si="2"/>
        <v>1.1000000000000001</v>
      </c>
      <c r="DT2" s="51">
        <f t="shared" si="2"/>
        <v>1.0900000000000001</v>
      </c>
      <c r="DU2" s="51">
        <f t="shared" si="2"/>
        <v>1.08</v>
      </c>
      <c r="DV2" s="51">
        <f t="shared" si="2"/>
        <v>1.07</v>
      </c>
      <c r="DW2" s="51">
        <f t="shared" si="2"/>
        <v>1.06</v>
      </c>
      <c r="DX2" s="51">
        <f t="shared" si="2"/>
        <v>1.05</v>
      </c>
      <c r="DY2" s="51">
        <f t="shared" si="2"/>
        <v>1.046</v>
      </c>
      <c r="DZ2" s="51">
        <f t="shared" si="2"/>
        <v>1.042</v>
      </c>
      <c r="EA2" s="51">
        <f t="shared" si="2"/>
        <v>1.038</v>
      </c>
      <c r="EB2" s="51">
        <f t="shared" si="2"/>
        <v>1.034</v>
      </c>
      <c r="EC2" s="51">
        <f t="shared" si="2"/>
        <v>1.03</v>
      </c>
      <c r="ED2" s="51">
        <f t="shared" si="2"/>
        <v>1.026</v>
      </c>
      <c r="EE2" s="51">
        <f t="shared" si="2"/>
        <v>1.022</v>
      </c>
      <c r="EF2" s="51">
        <f t="shared" si="2"/>
        <v>1.018</v>
      </c>
      <c r="EG2" s="51">
        <f t="shared" si="2"/>
        <v>1.014</v>
      </c>
      <c r="EH2" s="51">
        <f t="shared" si="2"/>
        <v>1.01</v>
      </c>
      <c r="EI2" s="51">
        <f>+EH2</f>
        <v>1.01</v>
      </c>
      <c r="EJ2" s="51">
        <f t="shared" ref="EJ2:FB2" si="3">+EI2</f>
        <v>1.01</v>
      </c>
      <c r="EK2" s="51">
        <f t="shared" si="3"/>
        <v>1.01</v>
      </c>
      <c r="EL2" s="51">
        <f t="shared" si="3"/>
        <v>1.01</v>
      </c>
      <c r="EM2" s="51">
        <f t="shared" si="3"/>
        <v>1.01</v>
      </c>
      <c r="EN2" s="51">
        <f t="shared" si="3"/>
        <v>1.01</v>
      </c>
      <c r="EO2" s="51">
        <f t="shared" si="3"/>
        <v>1.01</v>
      </c>
      <c r="EP2" s="51">
        <f t="shared" si="3"/>
        <v>1.01</v>
      </c>
      <c r="EQ2" s="51">
        <f t="shared" si="3"/>
        <v>1.01</v>
      </c>
      <c r="ER2" s="51">
        <f t="shared" si="3"/>
        <v>1.01</v>
      </c>
      <c r="ES2" s="51">
        <f t="shared" si="3"/>
        <v>1.01</v>
      </c>
      <c r="ET2" s="51">
        <f t="shared" si="3"/>
        <v>1.01</v>
      </c>
      <c r="EU2" s="51">
        <f t="shared" si="3"/>
        <v>1.01</v>
      </c>
      <c r="EV2" s="51">
        <f t="shared" si="3"/>
        <v>1.01</v>
      </c>
      <c r="EW2" s="51">
        <f t="shared" si="3"/>
        <v>1.01</v>
      </c>
      <c r="EX2" s="51">
        <f t="shared" si="3"/>
        <v>1.01</v>
      </c>
      <c r="EY2" s="51">
        <f t="shared" si="3"/>
        <v>1.01</v>
      </c>
      <c r="EZ2" s="51">
        <f t="shared" si="3"/>
        <v>1.01</v>
      </c>
      <c r="FA2" s="51">
        <f t="shared" si="3"/>
        <v>1.01</v>
      </c>
      <c r="FB2" s="51">
        <f t="shared" si="3"/>
        <v>1.01</v>
      </c>
    </row>
    <row r="3" spans="1:158" x14ac:dyDescent="0.2">
      <c r="A3" s="9">
        <v>8</v>
      </c>
      <c r="B3" s="49">
        <f>+'2grid'!B3*CC$2</f>
        <v>0</v>
      </c>
      <c r="C3" s="49">
        <f>+'2grid'!C3*CD$2</f>
        <v>0</v>
      </c>
      <c r="D3" s="49">
        <f>+'2grid'!D3*CE$2</f>
        <v>0</v>
      </c>
      <c r="E3" s="49">
        <f>+'2grid'!E3*CF$2</f>
        <v>0</v>
      </c>
      <c r="F3" s="49">
        <f>+'2grid'!F3*CG$2</f>
        <v>0</v>
      </c>
      <c r="G3" s="49">
        <f>+'2grid'!G3*CH$2</f>
        <v>0</v>
      </c>
      <c r="H3" s="49">
        <f>+'2grid'!H3*CI$2</f>
        <v>0</v>
      </c>
      <c r="I3" s="49">
        <f>+'2grid'!I3*CJ$2</f>
        <v>0</v>
      </c>
      <c r="J3" s="49">
        <f>+'2grid'!J3*CK$2</f>
        <v>0</v>
      </c>
      <c r="K3" s="49">
        <f>+'2grid'!K3*CL$2</f>
        <v>0</v>
      </c>
      <c r="L3" s="49">
        <f>+'2grid'!L3*CM$2</f>
        <v>0</v>
      </c>
      <c r="M3" s="49">
        <f>+'2grid'!M3*CN$2</f>
        <v>0</v>
      </c>
      <c r="N3" s="49">
        <f>+'2grid'!N3*CO$2</f>
        <v>0</v>
      </c>
      <c r="O3" s="49">
        <f>+'2grid'!O3*CP$2</f>
        <v>0</v>
      </c>
      <c r="P3" s="49">
        <f>+'2grid'!P3*CQ$2</f>
        <v>0</v>
      </c>
      <c r="Q3" s="49">
        <f>+'2grid'!Q3*CR$2</f>
        <v>0</v>
      </c>
      <c r="R3" s="49">
        <f>+'2grid'!R3*CS$2</f>
        <v>0</v>
      </c>
      <c r="S3" s="49">
        <f>+'2grid'!S3*CT$2</f>
        <v>0</v>
      </c>
      <c r="T3" s="49">
        <f>+'2grid'!T3*CU$2</f>
        <v>0</v>
      </c>
      <c r="U3" s="49">
        <f>+'2grid'!U3*CV$2</f>
        <v>0</v>
      </c>
      <c r="V3" s="49">
        <f>+'2grid'!V3*CW$2</f>
        <v>0</v>
      </c>
      <c r="W3" s="49">
        <f>+'2grid'!W3*CX$2</f>
        <v>0</v>
      </c>
      <c r="X3" s="49">
        <f>+'2grid'!X3*CY$2</f>
        <v>0</v>
      </c>
      <c r="Y3" s="49">
        <f>+'2grid'!Y3*CZ$2</f>
        <v>0</v>
      </c>
      <c r="Z3" s="49">
        <f>+'2grid'!Z3*DA$2</f>
        <v>0</v>
      </c>
      <c r="AA3" s="49">
        <f>+'2grid'!AA3*DB$2</f>
        <v>0</v>
      </c>
      <c r="AB3" s="49">
        <f>+'2grid'!AB3*DC$2</f>
        <v>0</v>
      </c>
      <c r="AC3" s="49">
        <f>+'2grid'!AC3*DD$2</f>
        <v>0.55199460558529412</v>
      </c>
      <c r="AD3" s="49">
        <f>+'2grid'!AD3*DE$2</f>
        <v>0.5973191473692141</v>
      </c>
      <c r="AE3" s="49">
        <f>+'2grid'!AE3*DF$2</f>
        <v>0.64184142304622116</v>
      </c>
      <c r="AF3" s="49">
        <f>+'2grid'!AF3*DG$2</f>
        <v>0.68556143261631519</v>
      </c>
      <c r="AG3" s="49">
        <f>+'2grid'!AG3*DH$2</f>
        <v>0.72847917607949653</v>
      </c>
      <c r="AH3" s="49">
        <f>+'2grid'!AH3*DI$2</f>
        <v>0.77059465343576472</v>
      </c>
      <c r="AI3" s="49">
        <f>+'2grid'!AI3*DJ$2</f>
        <v>0.81190786468512</v>
      </c>
      <c r="AJ3" s="49">
        <f>+'2grid'!AJ3*DK$2</f>
        <v>0.85241880982756235</v>
      </c>
      <c r="AK3" s="49">
        <f>+'2grid'!AK3*DL$2</f>
        <v>0.89212748886309179</v>
      </c>
      <c r="AL3" s="49">
        <f>+'2grid'!AL3*DM$2</f>
        <v>0.9310339017917082</v>
      </c>
      <c r="AM3" s="49">
        <f>+'2grid'!AM3*DN$2</f>
        <v>0.96913804861341191</v>
      </c>
      <c r="AN3" s="49">
        <f>+'2grid'!AN3*DO$2</f>
        <v>1.7925925017695719</v>
      </c>
      <c r="AO3" s="49">
        <f>+'2grid'!AO3*DP$2</f>
        <v>2.6014525384251108</v>
      </c>
      <c r="AP3" s="49">
        <f>+'2grid'!AP3*DQ$2</f>
        <v>3.3957181585800287</v>
      </c>
      <c r="AQ3" s="49">
        <f>+'2grid'!AQ3*DR$2</f>
        <v>4.1753893622343261</v>
      </c>
      <c r="AR3" s="49">
        <f>+'2grid'!AR3*DS$2</f>
        <v>4.9404661493880004</v>
      </c>
      <c r="AS3" s="49">
        <f>+'2grid'!AS3*DT$2</f>
        <v>5.6909485200410552</v>
      </c>
      <c r="AT3" s="49">
        <f>+'2grid'!AT3*DU$2</f>
        <v>6.4268364741934878</v>
      </c>
      <c r="AU3" s="49">
        <f>+'2grid'!AU3*DV$2</f>
        <v>7.1481300118452999</v>
      </c>
      <c r="AV3" s="49">
        <f>+'2grid'!AV3*DW$2</f>
        <v>7.8548291329964908</v>
      </c>
      <c r="AW3" s="49">
        <f>+'2grid'!AW3*DX$2</f>
        <v>8.5469338376470603</v>
      </c>
      <c r="AX3" s="49">
        <f>+'2grid'!AX3*DY$2</f>
        <v>15.950969247294118</v>
      </c>
      <c r="AY3" s="49">
        <f>+'2grid'!AY3*DZ$2</f>
        <v>23.298128212141179</v>
      </c>
      <c r="AZ3" s="49">
        <f>+'2grid'!AZ3*EA$2</f>
        <v>30.588410732188237</v>
      </c>
      <c r="BA3" s="49">
        <f>+'2grid'!BA3*EB$2</f>
        <v>37.82181680743529</v>
      </c>
      <c r="BB3" s="49">
        <f>+'2grid'!BB3*EC$2</f>
        <v>44.998346437882354</v>
      </c>
      <c r="BC3" s="49">
        <f>+'2grid'!BC3*ED$2</f>
        <v>52.117999623529414</v>
      </c>
      <c r="BD3" s="49">
        <f>+'2grid'!BD3*EE$2</f>
        <v>94.511578164705895</v>
      </c>
      <c r="BE3" s="49">
        <f>+'2grid'!BE3*EF$2</f>
        <v>122.98084334117648</v>
      </c>
      <c r="BF3" s="49">
        <f>+'2grid'!BF3*EG$2</f>
        <v>139.66709548235295</v>
      </c>
      <c r="BG3" s="49">
        <f>+'2grid'!BG3*EH$2</f>
        <v>111.81912</v>
      </c>
      <c r="BH3" s="49">
        <f>+'2grid'!BH3*EI$2</f>
        <v>112.80575929411765</v>
      </c>
      <c r="BI3" s="49">
        <f>+'2grid'!BI3*EJ$2</f>
        <v>113.7923985882353</v>
      </c>
      <c r="BJ3" s="49">
        <f>+'2grid'!BJ3*EK$2</f>
        <v>116.09455694117646</v>
      </c>
      <c r="BK3" s="49">
        <f>+'2grid'!BK3*EL$2</f>
        <v>116.42343670588235</v>
      </c>
      <c r="BL3" s="49">
        <f>+'2grid'!BL3*EM$2</f>
        <v>119.0544748235294</v>
      </c>
      <c r="BM3" s="49">
        <f>+'2grid'!BM3*EN$2</f>
        <v>120.04111411764707</v>
      </c>
      <c r="BN3" s="49">
        <f>+'2grid'!BN3*EO$2</f>
        <v>117.24563611764705</v>
      </c>
      <c r="BO3" s="49">
        <f>+'2grid'!BO3*EP$2</f>
        <v>114.45015811764706</v>
      </c>
      <c r="BP3" s="49">
        <f>+'2grid'!BP3*EQ$2</f>
        <v>111.65468011764705</v>
      </c>
      <c r="BQ3" s="49">
        <f>+'2grid'!BQ3*ER$2</f>
        <v>108.85920211764706</v>
      </c>
      <c r="BR3" s="49">
        <f>+'2grid'!BR3*ES$2</f>
        <v>108.85920211764706</v>
      </c>
      <c r="BS3" s="49">
        <f>+'2grid'!BS3*ET$2</f>
        <v>105.13189811764686</v>
      </c>
      <c r="BT3" s="49">
        <f>+'2grid'!BT3*EU$2</f>
        <v>103.01975918431376</v>
      </c>
      <c r="BU3" s="49">
        <f>+'2grid'!BU3*EV$2</f>
        <v>100.99044922875841</v>
      </c>
      <c r="BV3" s="49">
        <f>+'2grid'!BV3*EW$2</f>
        <v>98.96251975616569</v>
      </c>
      <c r="BW3" s="49">
        <f>+'2grid'!BW3*EX$2</f>
        <v>96.783657479622562</v>
      </c>
      <c r="BX3" s="49">
        <f>+'2grid'!BX3*EY$2</f>
        <v>94.19973082434656</v>
      </c>
      <c r="BY3" s="49">
        <f>+'2grid'!BY3*EZ$2</f>
        <v>92.308295326491759</v>
      </c>
      <c r="BZ3" s="49">
        <f>+'2grid'!BZ3*FA$2</f>
        <v>90.099901622060528</v>
      </c>
      <c r="CA3" s="49">
        <f>+'2grid'!CA3*FB$2</f>
        <v>87.857491908462521</v>
      </c>
      <c r="CB3" s="50" t="s">
        <v>352</v>
      </c>
      <c r="CC3" s="52">
        <f>+[7]Sheet1!C$36</f>
        <v>100</v>
      </c>
      <c r="CD3" s="52">
        <f>+[7]Sheet1!D$36</f>
        <v>97.5</v>
      </c>
      <c r="CE3" s="52">
        <f>+[7]Sheet1!E$36</f>
        <v>95</v>
      </c>
      <c r="CF3" s="52">
        <f>+[7]Sheet1!F$36</f>
        <v>92.5</v>
      </c>
      <c r="CG3" s="52">
        <f>+[7]Sheet1!G$36</f>
        <v>90</v>
      </c>
      <c r="CH3" s="52">
        <f>+[7]Sheet1!H$36</f>
        <v>87.5</v>
      </c>
      <c r="CI3" s="52">
        <f>+[7]Sheet1!I$36</f>
        <v>85</v>
      </c>
      <c r="CJ3" s="52">
        <f>+[7]Sheet1!J$36</f>
        <v>82.5</v>
      </c>
      <c r="CK3" s="52">
        <f>+[7]Sheet1!K$36</f>
        <v>80</v>
      </c>
      <c r="CL3" s="52">
        <f>+[7]Sheet1!L$36</f>
        <v>77.5</v>
      </c>
      <c r="CM3" s="52">
        <f>+[7]Sheet1!M$36</f>
        <v>75</v>
      </c>
      <c r="CN3" s="52">
        <f>+[7]Sheet1!N$36</f>
        <v>72.058823529411768</v>
      </c>
      <c r="CO3" s="52">
        <f>+[7]Sheet1!O$36</f>
        <v>69.117647058823536</v>
      </c>
      <c r="CP3" s="52">
        <f>+[7]Sheet1!P$36</f>
        <v>66.17647058823529</v>
      </c>
      <c r="CQ3" s="52">
        <f>+[7]Sheet1!Q$36</f>
        <v>63.235294117647058</v>
      </c>
      <c r="CR3" s="52">
        <f>+[7]Sheet1!R$36</f>
        <v>60.294117647058826</v>
      </c>
      <c r="CS3" s="52">
        <f>+[7]Sheet1!S$36</f>
        <v>57.352941176470587</v>
      </c>
      <c r="CT3" s="52">
        <f>+[7]Sheet1!T$36</f>
        <v>54.411764705882348</v>
      </c>
      <c r="CU3" s="52">
        <f>+[7]Sheet1!U$36</f>
        <v>51.470588235294116</v>
      </c>
      <c r="CV3" s="52">
        <f>+[7]Sheet1!V$36</f>
        <v>48.529411764705884</v>
      </c>
      <c r="CW3" s="52">
        <f>+[7]Sheet1!W$36</f>
        <v>45.588235294117652</v>
      </c>
      <c r="CX3" s="52">
        <f>+[7]Sheet1!X$36</f>
        <v>42.647058823529413</v>
      </c>
      <c r="CY3" s="52">
        <f>+[7]Sheet1!Y$36</f>
        <v>39.705882352941174</v>
      </c>
      <c r="CZ3" s="52">
        <f>+[7]Sheet1!Z$36</f>
        <v>36.764705882352942</v>
      </c>
      <c r="DA3" s="52">
        <f>+[7]Sheet1!AA$36</f>
        <v>33.823529411764703</v>
      </c>
      <c r="DB3" s="52">
        <f>+[7]Sheet1!AB$36</f>
        <v>30.882352941176471</v>
      </c>
      <c r="DC3" s="52">
        <f>+[7]Sheet1!AC$36</f>
        <v>27.941176470588239</v>
      </c>
      <c r="DD3" s="52">
        <f>+[7]Sheet1!AD$36</f>
        <v>25</v>
      </c>
      <c r="DE3" s="52">
        <f>+[7]Sheet1!AE$36</f>
        <v>24</v>
      </c>
      <c r="DF3" s="52">
        <f>+[7]Sheet1!AF$36</f>
        <v>23</v>
      </c>
      <c r="DG3" s="52">
        <f>+[7]Sheet1!AG$36</f>
        <v>22</v>
      </c>
      <c r="DH3" s="52">
        <f>+[7]Sheet1!AH$36</f>
        <v>21</v>
      </c>
      <c r="DI3" s="52">
        <f>+[7]Sheet1!AI$36</f>
        <v>20</v>
      </c>
      <c r="DJ3" s="52">
        <f>+[7]Sheet1!AJ$36</f>
        <v>19</v>
      </c>
      <c r="DK3" s="52">
        <f>+[7]Sheet1!AK$36</f>
        <v>18</v>
      </c>
      <c r="DL3" s="52">
        <f>+[7]Sheet1!AL$36</f>
        <v>17</v>
      </c>
      <c r="DM3" s="52">
        <f>+[7]Sheet1!AM$36</f>
        <v>16</v>
      </c>
      <c r="DN3" s="52">
        <f>+[7]Sheet1!AN$36</f>
        <v>15</v>
      </c>
      <c r="DO3" s="52">
        <f>+[7]Sheet1!AO$36</f>
        <v>14</v>
      </c>
      <c r="DP3" s="52">
        <f>+[7]Sheet1!AP$36</f>
        <v>13</v>
      </c>
      <c r="DQ3" s="52">
        <f>+[7]Sheet1!AQ$36</f>
        <v>12</v>
      </c>
      <c r="DR3" s="52">
        <f>+[7]Sheet1!AR$36</f>
        <v>11</v>
      </c>
      <c r="DS3" s="52">
        <f>+[7]Sheet1!AS$36</f>
        <v>10</v>
      </c>
      <c r="DT3" s="52">
        <f>+[7]Sheet1!AT$36</f>
        <v>9</v>
      </c>
      <c r="DU3" s="52">
        <f>+[7]Sheet1!AU$36</f>
        <v>8</v>
      </c>
      <c r="DV3" s="52">
        <f>+[7]Sheet1!AV$36</f>
        <v>7</v>
      </c>
      <c r="DW3" s="52">
        <f>+[7]Sheet1!AW$36</f>
        <v>6</v>
      </c>
      <c r="DX3" s="52">
        <f>+[7]Sheet1!AX$36</f>
        <v>5</v>
      </c>
      <c r="DY3" s="52">
        <f>+[7]Sheet1!AY$36</f>
        <v>4.5999999999999996</v>
      </c>
      <c r="DZ3" s="52">
        <f>+[7]Sheet1!AZ$36</f>
        <v>4.2</v>
      </c>
      <c r="EA3" s="52">
        <f>+[7]Sheet1!BA$36</f>
        <v>3.8</v>
      </c>
      <c r="EB3" s="52">
        <f>+[7]Sheet1!BB$36</f>
        <v>3.4</v>
      </c>
      <c r="EC3" s="52">
        <f>+[7]Sheet1!BC$36</f>
        <v>3</v>
      </c>
      <c r="ED3" s="52">
        <f>+[7]Sheet1!BD$36</f>
        <v>2.6</v>
      </c>
      <c r="EE3" s="52">
        <f>+[7]Sheet1!BE$36</f>
        <v>2.1999999999999997</v>
      </c>
      <c r="EF3" s="52">
        <f>+[7]Sheet1!BF$36</f>
        <v>1.7999999999999998</v>
      </c>
      <c r="EG3" s="52">
        <f>+[7]Sheet1!BG$36</f>
        <v>1.4</v>
      </c>
      <c r="EH3" s="52">
        <f>+[7]Sheet1!BH$36</f>
        <v>1</v>
      </c>
      <c r="EI3" s="52">
        <f>+EH3</f>
        <v>1</v>
      </c>
      <c r="EJ3" s="52">
        <f t="shared" ref="EJ3:FB3" si="4">+EI3</f>
        <v>1</v>
      </c>
      <c r="EK3" s="52">
        <f t="shared" si="4"/>
        <v>1</v>
      </c>
      <c r="EL3" s="52">
        <f t="shared" si="4"/>
        <v>1</v>
      </c>
      <c r="EM3" s="52">
        <f t="shared" si="4"/>
        <v>1</v>
      </c>
      <c r="EN3" s="52">
        <f t="shared" si="4"/>
        <v>1</v>
      </c>
      <c r="EO3" s="52">
        <f t="shared" si="4"/>
        <v>1</v>
      </c>
      <c r="EP3" s="52">
        <f t="shared" si="4"/>
        <v>1</v>
      </c>
      <c r="EQ3" s="52">
        <f t="shared" si="4"/>
        <v>1</v>
      </c>
      <c r="ER3" s="52">
        <f t="shared" si="4"/>
        <v>1</v>
      </c>
      <c r="ES3" s="52">
        <f t="shared" si="4"/>
        <v>1</v>
      </c>
      <c r="ET3" s="52">
        <f t="shared" si="4"/>
        <v>1</v>
      </c>
      <c r="EU3" s="52">
        <f t="shared" si="4"/>
        <v>1</v>
      </c>
      <c r="EV3" s="52">
        <f t="shared" si="4"/>
        <v>1</v>
      </c>
      <c r="EW3" s="52">
        <f t="shared" si="4"/>
        <v>1</v>
      </c>
      <c r="EX3" s="52">
        <f t="shared" si="4"/>
        <v>1</v>
      </c>
      <c r="EY3" s="52">
        <f t="shared" si="4"/>
        <v>1</v>
      </c>
      <c r="EZ3" s="52">
        <f t="shared" si="4"/>
        <v>1</v>
      </c>
      <c r="FA3" s="52">
        <f t="shared" si="4"/>
        <v>1</v>
      </c>
      <c r="FB3" s="52">
        <f t="shared" si="4"/>
        <v>1</v>
      </c>
    </row>
    <row r="4" spans="1:158" x14ac:dyDescent="0.2">
      <c r="A4" s="9">
        <v>12</v>
      </c>
      <c r="B4" s="49">
        <f>+'2grid'!B4*CC$2</f>
        <v>0</v>
      </c>
      <c r="C4" s="49">
        <f>+'2grid'!C4*CD$2</f>
        <v>0</v>
      </c>
      <c r="D4" s="49">
        <f>+'2grid'!D4*CE$2</f>
        <v>0</v>
      </c>
      <c r="E4" s="49">
        <f>+'2grid'!E4*CF$2</f>
        <v>0</v>
      </c>
      <c r="F4" s="49">
        <f>+'2grid'!F4*CG$2</f>
        <v>0</v>
      </c>
      <c r="G4" s="49">
        <f>+'2grid'!G4*CH$2</f>
        <v>0</v>
      </c>
      <c r="H4" s="49">
        <f>+'2grid'!H4*CI$2</f>
        <v>0</v>
      </c>
      <c r="I4" s="49">
        <f>+'2grid'!I4*CJ$2</f>
        <v>0</v>
      </c>
      <c r="J4" s="49">
        <f>+'2grid'!J4*CK$2</f>
        <v>0</v>
      </c>
      <c r="K4" s="49">
        <f>+'2grid'!K4*CL$2</f>
        <v>0</v>
      </c>
      <c r="L4" s="49">
        <f>+'2grid'!L4*CM$2</f>
        <v>68.602261677010489</v>
      </c>
      <c r="M4" s="49">
        <f>+'2grid'!M4*CN$2</f>
        <v>64.561262885504519</v>
      </c>
      <c r="N4" s="49">
        <f>+'2grid'!N4*CO$2</f>
        <v>60.706269935941236</v>
      </c>
      <c r="O4" s="49">
        <f>+'2grid'!O4*CP$2</f>
        <v>57.030410426316287</v>
      </c>
      <c r="P4" s="49">
        <f>+'2grid'!P4*CQ$2</f>
        <v>53.527033670358726</v>
      </c>
      <c r="Q4" s="49">
        <f>+'2grid'!Q4*CR$2</f>
        <v>50.189704148369877</v>
      </c>
      <c r="R4" s="49">
        <f>+'2grid'!R4*CS$2</f>
        <v>47.012195140034194</v>
      </c>
      <c r="S4" s="49">
        <f>+'2grid'!S4*CT$2</f>
        <v>43.988482534366632</v>
      </c>
      <c r="T4" s="49">
        <f>+'2grid'!T4*CU$2</f>
        <v>41.112738812086022</v>
      </c>
      <c r="U4" s="49">
        <f>+'2grid'!U4*CV$2</f>
        <v>42.621593714456317</v>
      </c>
      <c r="V4" s="49">
        <f>+'2grid'!V4*CW$2</f>
        <v>43.84038787298995</v>
      </c>
      <c r="W4" s="49">
        <f>+'2grid'!W4*CX$2</f>
        <v>40.615473407456577</v>
      </c>
      <c r="X4" s="49">
        <f>+'2grid'!X4*CY$2</f>
        <v>37.550576278871297</v>
      </c>
      <c r="Y4" s="49">
        <f>+'2grid'!Y4*CZ$2</f>
        <v>31.552019005122897</v>
      </c>
      <c r="Z4" s="49">
        <f>+'2grid'!Z4*DA$2</f>
        <v>26.039235719888268</v>
      </c>
      <c r="AA4" s="49">
        <f>+'2grid'!AA4*DB$2</f>
        <v>25.093585641198899</v>
      </c>
      <c r="AB4" s="49">
        <f>+'2grid'!AB4*DC$2</f>
        <v>35.484992383059442</v>
      </c>
      <c r="AC4" s="49">
        <f>+'2grid'!AC4*DD$2</f>
        <v>25.969855959</v>
      </c>
      <c r="AD4" s="49">
        <f>+'2grid'!AD4*DE$2</f>
        <v>31.017360311884804</v>
      </c>
      <c r="AE4" s="49">
        <f>+'2grid'!AE4*DF$2</f>
        <v>35.980102355083204</v>
      </c>
      <c r="AF4" s="49">
        <f>+'2grid'!AF4*DG$2</f>
        <v>40.858082088595204</v>
      </c>
      <c r="AG4" s="49">
        <f>+'2grid'!AG4*DH$2</f>
        <v>45.651299512420806</v>
      </c>
      <c r="AH4" s="49">
        <f>+'2grid'!AH4*DI$2</f>
        <v>50.359754626560012</v>
      </c>
      <c r="AI4" s="49">
        <f>+'2grid'!AI4*DJ$2</f>
        <v>54.983447431012806</v>
      </c>
      <c r="AJ4" s="49">
        <f>+'2grid'!AJ4*DK$2</f>
        <v>59.522377925779203</v>
      </c>
      <c r="AK4" s="49">
        <f>+'2grid'!AK4*DL$2</f>
        <v>63.976546110859196</v>
      </c>
      <c r="AL4" s="49">
        <f>+'2grid'!AL4*DM$2</f>
        <v>68.3459519862528</v>
      </c>
      <c r="AM4" s="49">
        <f>+'2grid'!AM4*DN$2</f>
        <v>72.630595551959999</v>
      </c>
      <c r="AN4" s="49">
        <f>+'2grid'!AN4*DO$2</f>
        <v>85.579042640270401</v>
      </c>
      <c r="AO4" s="49">
        <f>+'2grid'!AO4*DP$2</f>
        <v>98.289243807801597</v>
      </c>
      <c r="AP4" s="49">
        <f>+'2grid'!AP4*DQ$2</f>
        <v>110.76119905455361</v>
      </c>
      <c r="AQ4" s="49">
        <f>+'2grid'!AQ4*DR$2</f>
        <v>122.99490838052641</v>
      </c>
      <c r="AR4" s="49">
        <f>+'2grid'!AR4*DS$2</f>
        <v>134.99037178572001</v>
      </c>
      <c r="AS4" s="49">
        <f>+'2grid'!AS4*DT$2</f>
        <v>146.7475892701344</v>
      </c>
      <c r="AT4" s="49">
        <f>+'2grid'!AT4*DU$2</f>
        <v>158.2665608337696</v>
      </c>
      <c r="AU4" s="49">
        <f>+'2grid'!AU4*DV$2</f>
        <v>169.54728647662563</v>
      </c>
      <c r="AV4" s="49">
        <f>+'2grid'!AV4*DW$2</f>
        <v>180.58976619870242</v>
      </c>
      <c r="AW4" s="49">
        <f>+'2grid'!AW4*DX$2</f>
        <v>191.39400000000001</v>
      </c>
      <c r="AX4" s="49">
        <f>+'2grid'!AX4*DY$2</f>
        <v>190.68726699893577</v>
      </c>
      <c r="AY4" s="49">
        <f>+'2grid'!AY4*DZ$2</f>
        <v>189.95806138899718</v>
      </c>
      <c r="AZ4" s="49">
        <f>+'2grid'!AZ4*EA$2</f>
        <v>189.22885577905862</v>
      </c>
      <c r="BA4" s="49">
        <f>+'2grid'!BA4*EB$2</f>
        <v>188.49965016912006</v>
      </c>
      <c r="BB4" s="49">
        <f>+'2grid'!BB4*EC$2</f>
        <v>187.77044455918147</v>
      </c>
      <c r="BC4" s="49">
        <f>+'2grid'!BC4*ED$2</f>
        <v>187.04123894924291</v>
      </c>
      <c r="BD4" s="49">
        <f>+'2grid'!BD4*EE$2</f>
        <v>193.63434032643858</v>
      </c>
      <c r="BE4" s="49">
        <f>+'2grid'!BE4*EF$2</f>
        <v>205.03255639969231</v>
      </c>
      <c r="BF4" s="49">
        <f>+'2grid'!BF4*EG$2</f>
        <v>352.75560203576282</v>
      </c>
      <c r="BG4" s="49">
        <f>+'2grid'!BG4*EH$2</f>
        <v>456.69287588379711</v>
      </c>
      <c r="BH4" s="49">
        <f>+'2grid'!BH4*EI$2</f>
        <v>457.49691263711367</v>
      </c>
      <c r="BI4" s="49">
        <f>+'2grid'!BI4*EJ$2</f>
        <v>457.49691263711367</v>
      </c>
      <c r="BJ4" s="49">
        <f>+'2grid'!BJ4*EK$2</f>
        <v>457.49691263711367</v>
      </c>
      <c r="BK4" s="49">
        <f>+'2grid'!BK4*EL$2</f>
        <v>457.49691263711367</v>
      </c>
      <c r="BL4" s="49">
        <f>+'2grid'!BL4*EM$2</f>
        <v>457.49691263711367</v>
      </c>
      <c r="BM4" s="49">
        <f>+'2grid'!BM4*EN$2</f>
        <v>458.30094939043022</v>
      </c>
      <c r="BN4" s="49">
        <f>+'2grid'!BN4*EO$2</f>
        <v>458.30094939043022</v>
      </c>
      <c r="BO4" s="49">
        <f>+'2grid'!BO4*EP$2</f>
        <v>458.30094939043022</v>
      </c>
      <c r="BP4" s="49">
        <f>+'2grid'!BP4*EQ$2</f>
        <v>458.30094939043022</v>
      </c>
      <c r="BQ4" s="49">
        <f>+'2grid'!BQ4*ER$2</f>
        <v>458.30094939043022</v>
      </c>
      <c r="BR4" s="49">
        <f>+'2grid'!BR4*ES$2</f>
        <v>458.30094939043022</v>
      </c>
      <c r="BS4" s="49">
        <f>+'2grid'!BS4*ET$2</f>
        <v>458.30094939043022</v>
      </c>
      <c r="BT4" s="49">
        <f>+'2grid'!BT4*EU$2</f>
        <v>458.30094939043022</v>
      </c>
      <c r="BU4" s="49">
        <f>+'2grid'!BU4*EV$2</f>
        <v>458.30094939043022</v>
      </c>
      <c r="BV4" s="49">
        <f>+'2grid'!BV4*EW$2</f>
        <v>458.30094939043022</v>
      </c>
      <c r="BW4" s="49">
        <f>+'2grid'!BW4*EX$2</f>
        <v>458.30094939043022</v>
      </c>
      <c r="BX4" s="49">
        <f>+'2grid'!BX4*EY$2</f>
        <v>458.30094939043022</v>
      </c>
      <c r="BY4" s="49">
        <f>+'2grid'!BY4*EZ$2</f>
        <v>458.30094939043022</v>
      </c>
      <c r="BZ4" s="49">
        <f>+'2grid'!BZ4*FA$2</f>
        <v>458.30094939043022</v>
      </c>
      <c r="CA4" s="49">
        <f>+'2grid'!CA4*FB$2</f>
        <v>458.30094939043022</v>
      </c>
    </row>
    <row r="5" spans="1:158" x14ac:dyDescent="0.2">
      <c r="A5" s="9">
        <v>16</v>
      </c>
      <c r="B5" s="49">
        <f>+'2grid'!B5*CC$2</f>
        <v>0</v>
      </c>
      <c r="C5" s="49">
        <f>+'2grid'!C5*CD$2</f>
        <v>0</v>
      </c>
      <c r="D5" s="49">
        <f>+'2grid'!D5*CE$2</f>
        <v>0</v>
      </c>
      <c r="E5" s="49">
        <f>+'2grid'!E5*CF$2</f>
        <v>0</v>
      </c>
      <c r="F5" s="49">
        <f>+'2grid'!F5*CG$2</f>
        <v>0</v>
      </c>
      <c r="G5" s="49">
        <f>+'2grid'!G5*CH$2</f>
        <v>0</v>
      </c>
      <c r="H5" s="49">
        <f>+'2grid'!H5*CI$2</f>
        <v>0</v>
      </c>
      <c r="I5" s="49">
        <f>+'2grid'!I5*CJ$2</f>
        <v>0</v>
      </c>
      <c r="J5" s="49">
        <f>+'2grid'!J5*CK$2</f>
        <v>0</v>
      </c>
      <c r="K5" s="49">
        <f>+'2grid'!K5*CL$2</f>
        <v>0</v>
      </c>
      <c r="L5" s="49">
        <f>+'2grid'!L5*CM$2</f>
        <v>0</v>
      </c>
      <c r="M5" s="49">
        <f>+'2grid'!M5*CN$2</f>
        <v>0</v>
      </c>
      <c r="N5" s="49">
        <f>+'2grid'!N5*CO$2</f>
        <v>0</v>
      </c>
      <c r="O5" s="49">
        <f>+'2grid'!O5*CP$2</f>
        <v>0</v>
      </c>
      <c r="P5" s="49">
        <f>+'2grid'!P5*CQ$2</f>
        <v>0</v>
      </c>
      <c r="Q5" s="49">
        <f>+'2grid'!Q5*CR$2</f>
        <v>0</v>
      </c>
      <c r="R5" s="49">
        <f>+'2grid'!R5*CS$2</f>
        <v>0</v>
      </c>
      <c r="S5" s="49">
        <f>+'2grid'!S5*CT$2</f>
        <v>0</v>
      </c>
      <c r="T5" s="49">
        <f>+'2grid'!T5*CU$2</f>
        <v>0</v>
      </c>
      <c r="U5" s="49">
        <f>+'2grid'!U5*CV$2</f>
        <v>0</v>
      </c>
      <c r="V5" s="49">
        <f>+'2grid'!V5*CW$2</f>
        <v>0</v>
      </c>
      <c r="W5" s="49">
        <f>+'2grid'!W5*CX$2</f>
        <v>0</v>
      </c>
      <c r="X5" s="49">
        <f>+'2grid'!X5*CY$2</f>
        <v>0</v>
      </c>
      <c r="Y5" s="49">
        <f>+'2grid'!Y5*CZ$2</f>
        <v>0</v>
      </c>
      <c r="Z5" s="49">
        <f>+'2grid'!Z5*DA$2</f>
        <v>0</v>
      </c>
      <c r="AA5" s="49">
        <f>+'2grid'!AA5*DB$2</f>
        <v>0</v>
      </c>
      <c r="AB5" s="49">
        <f>+'2grid'!AB5*DC$2</f>
        <v>0</v>
      </c>
      <c r="AC5" s="49">
        <f>+'2grid'!AC5*DD$2</f>
        <v>0</v>
      </c>
      <c r="AD5" s="49">
        <f>+'2grid'!AD5*DE$2</f>
        <v>0</v>
      </c>
      <c r="AE5" s="49">
        <f>+'2grid'!AE5*DF$2</f>
        <v>0</v>
      </c>
      <c r="AF5" s="49">
        <f>+'2grid'!AF5*DG$2</f>
        <v>0</v>
      </c>
      <c r="AG5" s="49">
        <f>+'2grid'!AG5*DH$2</f>
        <v>0</v>
      </c>
      <c r="AH5" s="49">
        <f>+'2grid'!AH5*DI$2</f>
        <v>0</v>
      </c>
      <c r="AI5" s="49">
        <f>+'2grid'!AI5*DJ$2</f>
        <v>0</v>
      </c>
      <c r="AJ5" s="49">
        <f>+'2grid'!AJ5*DK$2</f>
        <v>0</v>
      </c>
      <c r="AK5" s="49">
        <f>+'2grid'!AK5*DL$2</f>
        <v>0</v>
      </c>
      <c r="AL5" s="49">
        <f>+'2grid'!AL5*DM$2</f>
        <v>0</v>
      </c>
      <c r="AM5" s="49">
        <f>+'2grid'!AM5*DN$2</f>
        <v>0</v>
      </c>
      <c r="AN5" s="49">
        <f>+'2grid'!AN5*DO$2</f>
        <v>0</v>
      </c>
      <c r="AO5" s="49">
        <f>+'2grid'!AO5*DP$2</f>
        <v>0</v>
      </c>
      <c r="AP5" s="49">
        <f>+'2grid'!AP5*DQ$2</f>
        <v>0</v>
      </c>
      <c r="AQ5" s="49">
        <f>+'2grid'!AQ5*DR$2</f>
        <v>0</v>
      </c>
      <c r="AR5" s="49">
        <f>+'2grid'!AR5*DS$2</f>
        <v>0</v>
      </c>
      <c r="AS5" s="49">
        <f>+'2grid'!AS5*DT$2</f>
        <v>0</v>
      </c>
      <c r="AT5" s="49">
        <f>+'2grid'!AT5*DU$2</f>
        <v>0</v>
      </c>
      <c r="AU5" s="49">
        <f>+'2grid'!AU5*DV$2</f>
        <v>0</v>
      </c>
      <c r="AV5" s="49">
        <f>+'2grid'!AV5*DW$2</f>
        <v>0</v>
      </c>
      <c r="AW5" s="49">
        <f>+'2grid'!AW5*DX$2</f>
        <v>0</v>
      </c>
      <c r="AX5" s="49">
        <f>+'2grid'!AX5*DY$2</f>
        <v>0</v>
      </c>
      <c r="AY5" s="49">
        <f>+'2grid'!AY5*DZ$2</f>
        <v>0</v>
      </c>
      <c r="AZ5" s="49">
        <f>+'2grid'!AZ5*EA$2</f>
        <v>0</v>
      </c>
      <c r="BA5" s="49">
        <f>+'2grid'!BA5*EB$2</f>
        <v>0</v>
      </c>
      <c r="BB5" s="49">
        <f>+'2grid'!BB5*EC$2</f>
        <v>0</v>
      </c>
      <c r="BC5" s="49">
        <f>+'2grid'!BC5*ED$2</f>
        <v>0</v>
      </c>
      <c r="BD5" s="49">
        <f>+'2grid'!BD5*EE$2</f>
        <v>0</v>
      </c>
      <c r="BE5" s="49">
        <f>+'2grid'!BE5*EF$2</f>
        <v>0</v>
      </c>
      <c r="BF5" s="49">
        <f>+'2grid'!BF5*EG$2</f>
        <v>0</v>
      </c>
      <c r="BG5" s="49">
        <f>+'2grid'!BG5*EH$2</f>
        <v>0</v>
      </c>
      <c r="BH5" s="49">
        <f>+'2grid'!BH5*EI$2</f>
        <v>0</v>
      </c>
      <c r="BI5" s="49">
        <f>+'2grid'!BI5*EJ$2</f>
        <v>0</v>
      </c>
      <c r="BJ5" s="49">
        <f>+'2grid'!BJ5*EK$2</f>
        <v>0</v>
      </c>
      <c r="BK5" s="49">
        <f>+'2grid'!BK5*EL$2</f>
        <v>0</v>
      </c>
      <c r="BL5" s="49">
        <f>+'2grid'!BL5*EM$2</f>
        <v>0</v>
      </c>
      <c r="BM5" s="49">
        <f>+'2grid'!BM5*EN$2</f>
        <v>0</v>
      </c>
      <c r="BN5" s="49">
        <f>+'2grid'!BN5*EO$2</f>
        <v>0</v>
      </c>
      <c r="BO5" s="49">
        <f>+'2grid'!BO5*EP$2</f>
        <v>0</v>
      </c>
      <c r="BP5" s="49">
        <f>+'2grid'!BP5*EQ$2</f>
        <v>0</v>
      </c>
      <c r="BQ5" s="49">
        <f>+'2grid'!BQ5*ER$2</f>
        <v>0</v>
      </c>
      <c r="BR5" s="49">
        <f>+'2grid'!BR5*ES$2</f>
        <v>0</v>
      </c>
      <c r="BS5" s="49">
        <f>+'2grid'!BS5*ET$2</f>
        <v>0</v>
      </c>
      <c r="BT5" s="49">
        <f>+'2grid'!BT5*EU$2</f>
        <v>0</v>
      </c>
      <c r="BU5" s="49">
        <f>+'2grid'!BU5*EV$2</f>
        <v>0</v>
      </c>
      <c r="BV5" s="49">
        <f>+'2grid'!BV5*EW$2</f>
        <v>0</v>
      </c>
      <c r="BW5" s="49">
        <f>+'2grid'!BW5*EX$2</f>
        <v>0</v>
      </c>
      <c r="BX5" s="49">
        <f>+'2grid'!BX5*EY$2</f>
        <v>0</v>
      </c>
      <c r="BY5" s="49">
        <f>+'2grid'!BY5*EZ$2</f>
        <v>0</v>
      </c>
      <c r="BZ5" s="49">
        <f>+'2grid'!BZ5*FA$2</f>
        <v>0</v>
      </c>
      <c r="CA5" s="49">
        <f>+'2grid'!CA5*FB$2</f>
        <v>0</v>
      </c>
    </row>
    <row r="6" spans="1:158" x14ac:dyDescent="0.2">
      <c r="A6" s="9">
        <f>+data!B8</f>
        <v>20</v>
      </c>
      <c r="B6" s="49">
        <f>+'2grid'!B6*CC$2</f>
        <v>0</v>
      </c>
      <c r="C6" s="49">
        <f>+'2grid'!C6*CD$2</f>
        <v>0</v>
      </c>
      <c r="D6" s="49">
        <f>+'2grid'!D6*CE$2</f>
        <v>0</v>
      </c>
      <c r="E6" s="49">
        <f>+'2grid'!E6*CF$2</f>
        <v>0</v>
      </c>
      <c r="F6" s="49">
        <f>+'2grid'!F6*CG$2</f>
        <v>0</v>
      </c>
      <c r="G6" s="49">
        <f>+'2grid'!G6*CH$2</f>
        <v>0</v>
      </c>
      <c r="H6" s="49">
        <f>+'2grid'!H6*CI$2</f>
        <v>0</v>
      </c>
      <c r="I6" s="49">
        <f>+'2grid'!I6*CJ$2</f>
        <v>0</v>
      </c>
      <c r="J6" s="49">
        <f>+'2grid'!J6*CK$2</f>
        <v>0</v>
      </c>
      <c r="K6" s="49">
        <f>+'2grid'!K6*CL$2</f>
        <v>0</v>
      </c>
      <c r="L6" s="49">
        <f>+'2grid'!L6*CM$2</f>
        <v>0</v>
      </c>
      <c r="M6" s="49">
        <f>+'2grid'!M6*CN$2</f>
        <v>0</v>
      </c>
      <c r="N6" s="49">
        <f>+'2grid'!N6*CO$2</f>
        <v>0</v>
      </c>
      <c r="O6" s="49">
        <f>+'2grid'!O6*CP$2</f>
        <v>0</v>
      </c>
      <c r="P6" s="49">
        <f>+'2grid'!P6*CQ$2</f>
        <v>0</v>
      </c>
      <c r="Q6" s="49">
        <f>+'2grid'!Q6*CR$2</f>
        <v>0</v>
      </c>
      <c r="R6" s="49">
        <f>+'2grid'!R6*CS$2</f>
        <v>0</v>
      </c>
      <c r="S6" s="49">
        <f>+'2grid'!S6*CT$2</f>
        <v>0</v>
      </c>
      <c r="T6" s="49">
        <f>+'2grid'!T6*CU$2</f>
        <v>0</v>
      </c>
      <c r="U6" s="49">
        <f>+'2grid'!U6*CV$2</f>
        <v>0</v>
      </c>
      <c r="V6" s="49">
        <f>+'2grid'!V6*CW$2</f>
        <v>0</v>
      </c>
      <c r="W6" s="49">
        <f>+'2grid'!W6*CX$2</f>
        <v>0</v>
      </c>
      <c r="X6" s="49">
        <f>+'2grid'!X6*CY$2</f>
        <v>0</v>
      </c>
      <c r="Y6" s="49">
        <f>+'2grid'!Y6*CZ$2</f>
        <v>0</v>
      </c>
      <c r="Z6" s="49">
        <f>+'2grid'!Z6*DA$2</f>
        <v>0</v>
      </c>
      <c r="AA6" s="49">
        <f>+'2grid'!AA6*DB$2</f>
        <v>0</v>
      </c>
      <c r="AB6" s="49">
        <f>+'2grid'!AB6*DC$2</f>
        <v>0</v>
      </c>
      <c r="AC6" s="49">
        <f>+'2grid'!AC6*DD$2</f>
        <v>0</v>
      </c>
      <c r="AD6" s="49">
        <f>+'2grid'!AD6*DE$2</f>
        <v>0</v>
      </c>
      <c r="AE6" s="49">
        <f>+'2grid'!AE6*DF$2</f>
        <v>0</v>
      </c>
      <c r="AF6" s="49">
        <f>+'2grid'!AF6*DG$2</f>
        <v>0</v>
      </c>
      <c r="AG6" s="49">
        <f>+'2grid'!AG6*DH$2</f>
        <v>0</v>
      </c>
      <c r="AH6" s="49">
        <f>+'2grid'!AH6*DI$2</f>
        <v>0</v>
      </c>
      <c r="AI6" s="49">
        <f>+'2grid'!AI6*DJ$2</f>
        <v>0</v>
      </c>
      <c r="AJ6" s="49">
        <f>+'2grid'!AJ6*DK$2</f>
        <v>0</v>
      </c>
      <c r="AK6" s="49">
        <f>+'2grid'!AK6*DL$2</f>
        <v>0</v>
      </c>
      <c r="AL6" s="49">
        <f>+'2grid'!AL6*DM$2</f>
        <v>0</v>
      </c>
      <c r="AM6" s="49">
        <f>+'2grid'!AM6*DN$2</f>
        <v>0</v>
      </c>
      <c r="AN6" s="49">
        <f>+'2grid'!AN6*DO$2</f>
        <v>0</v>
      </c>
      <c r="AO6" s="49">
        <f>+'2grid'!AO6*DP$2</f>
        <v>0</v>
      </c>
      <c r="AP6" s="49">
        <f>+'2grid'!AP6*DQ$2</f>
        <v>0</v>
      </c>
      <c r="AQ6" s="49">
        <f>+'2grid'!AQ6*DR$2</f>
        <v>0</v>
      </c>
      <c r="AR6" s="49">
        <f>+'2grid'!AR6*DS$2</f>
        <v>0</v>
      </c>
      <c r="AS6" s="49">
        <f>+'2grid'!AS6*DT$2</f>
        <v>0</v>
      </c>
      <c r="AT6" s="49">
        <f>+'2grid'!AT6*DU$2</f>
        <v>0</v>
      </c>
      <c r="AU6" s="49">
        <f>+'2grid'!AU6*DV$2</f>
        <v>0</v>
      </c>
      <c r="AV6" s="49">
        <f>+'2grid'!AV6*DW$2</f>
        <v>0</v>
      </c>
      <c r="AW6" s="49">
        <f>+'2grid'!AW6*DX$2</f>
        <v>0</v>
      </c>
      <c r="AX6" s="49">
        <f>+'2grid'!AX6*DY$2</f>
        <v>0</v>
      </c>
      <c r="AY6" s="49">
        <f>+'2grid'!AY6*DZ$2</f>
        <v>0</v>
      </c>
      <c r="AZ6" s="49">
        <f>+'2grid'!AZ6*EA$2</f>
        <v>0</v>
      </c>
      <c r="BA6" s="49">
        <f>+'2grid'!BA6*EB$2</f>
        <v>0</v>
      </c>
      <c r="BB6" s="49">
        <f>+'2grid'!BB6*EC$2</f>
        <v>0</v>
      </c>
      <c r="BC6" s="49">
        <f>+'2grid'!BC6*ED$2</f>
        <v>0</v>
      </c>
      <c r="BD6" s="49">
        <f>+'2grid'!BD6*EE$2</f>
        <v>0</v>
      </c>
      <c r="BE6" s="49">
        <f>+'2grid'!BE6*EF$2</f>
        <v>0</v>
      </c>
      <c r="BF6" s="49">
        <f>+'2grid'!BF6*EG$2</f>
        <v>0</v>
      </c>
      <c r="BG6" s="49">
        <f>+'2grid'!BG6*EH$2</f>
        <v>0</v>
      </c>
      <c r="BH6" s="49">
        <f>+'2grid'!BH6*EI$2</f>
        <v>0</v>
      </c>
      <c r="BI6" s="49">
        <f>+'2grid'!BI6*EJ$2</f>
        <v>0</v>
      </c>
      <c r="BJ6" s="49">
        <f>+'2grid'!BJ6*EK$2</f>
        <v>0</v>
      </c>
      <c r="BK6" s="49">
        <f>+'2grid'!BK6*EL$2</f>
        <v>0</v>
      </c>
      <c r="BL6" s="49">
        <f>+'2grid'!BL6*EM$2</f>
        <v>0</v>
      </c>
      <c r="BM6" s="49">
        <f>+'2grid'!BM6*EN$2</f>
        <v>0</v>
      </c>
      <c r="BN6" s="49">
        <f>+'2grid'!BN6*EO$2</f>
        <v>0</v>
      </c>
      <c r="BO6" s="49">
        <f>+'2grid'!BO6*EP$2</f>
        <v>0</v>
      </c>
      <c r="BP6" s="49">
        <f>+'2grid'!BP6*EQ$2</f>
        <v>0</v>
      </c>
      <c r="BQ6" s="49">
        <f>+'2grid'!BQ6*ER$2</f>
        <v>0</v>
      </c>
      <c r="BR6" s="49">
        <f>+'2grid'!BR6*ES$2</f>
        <v>0</v>
      </c>
      <c r="BS6" s="49">
        <f>+'2grid'!BS6*ET$2</f>
        <v>0</v>
      </c>
      <c r="BT6" s="49">
        <f>+'2grid'!BT6*EU$2</f>
        <v>0</v>
      </c>
      <c r="BU6" s="49">
        <f>+'2grid'!BU6*EV$2</f>
        <v>0</v>
      </c>
      <c r="BV6" s="49">
        <f>+'2grid'!BV6*EW$2</f>
        <v>0</v>
      </c>
      <c r="BW6" s="49">
        <f>+'2grid'!BW6*EX$2</f>
        <v>0</v>
      </c>
      <c r="BX6" s="49">
        <f>+'2grid'!BX6*EY$2</f>
        <v>0</v>
      </c>
      <c r="BY6" s="49">
        <f>+'2grid'!BY6*EZ$2</f>
        <v>0</v>
      </c>
      <c r="BZ6" s="49">
        <f>+'2grid'!BZ6*FA$2</f>
        <v>0</v>
      </c>
      <c r="CA6" s="49">
        <f>+'2grid'!CA6*FB$2</f>
        <v>0</v>
      </c>
    </row>
    <row r="7" spans="1:158" x14ac:dyDescent="0.2">
      <c r="A7" s="9">
        <f>+data!B9</f>
        <v>24</v>
      </c>
      <c r="B7" s="49">
        <f>+'2grid'!B7*CC$2</f>
        <v>0</v>
      </c>
      <c r="C7" s="49">
        <f>+'2grid'!C7*CD$2</f>
        <v>0</v>
      </c>
      <c r="D7" s="49">
        <f>+'2grid'!D7*CE$2</f>
        <v>0</v>
      </c>
      <c r="E7" s="49">
        <f>+'2grid'!E7*CF$2</f>
        <v>0</v>
      </c>
      <c r="F7" s="49">
        <f>+'2grid'!F7*CG$2</f>
        <v>0</v>
      </c>
      <c r="G7" s="49">
        <f>+'2grid'!G7*CH$2</f>
        <v>0</v>
      </c>
      <c r="H7" s="49">
        <f>+'2grid'!H7*CI$2</f>
        <v>0</v>
      </c>
      <c r="I7" s="49">
        <f>+'2grid'!I7*CJ$2</f>
        <v>0</v>
      </c>
      <c r="J7" s="49">
        <f>+'2grid'!J7*CK$2</f>
        <v>0</v>
      </c>
      <c r="K7" s="49">
        <f>+'2grid'!K7*CL$2</f>
        <v>0</v>
      </c>
      <c r="L7" s="49">
        <f>+'2grid'!L7*CM$2</f>
        <v>0</v>
      </c>
      <c r="M7" s="49">
        <f>+'2grid'!M7*CN$2</f>
        <v>0</v>
      </c>
      <c r="N7" s="49">
        <f>+'2grid'!N7*CO$2</f>
        <v>0</v>
      </c>
      <c r="O7" s="49">
        <f>+'2grid'!O7*CP$2</f>
        <v>0</v>
      </c>
      <c r="P7" s="49">
        <f>+'2grid'!P7*CQ$2</f>
        <v>0</v>
      </c>
      <c r="Q7" s="49">
        <f>+'2grid'!Q7*CR$2</f>
        <v>0</v>
      </c>
      <c r="R7" s="49">
        <f>+'2grid'!R7*CS$2</f>
        <v>0</v>
      </c>
      <c r="S7" s="49">
        <f>+'2grid'!S7*CT$2</f>
        <v>0</v>
      </c>
      <c r="T7" s="49">
        <f>+'2grid'!T7*CU$2</f>
        <v>0</v>
      </c>
      <c r="U7" s="49">
        <f>+'2grid'!U7*CV$2</f>
        <v>0</v>
      </c>
      <c r="V7" s="49">
        <f>+'2grid'!V7*CW$2</f>
        <v>0</v>
      </c>
      <c r="W7" s="49">
        <f>+'2grid'!W7*CX$2</f>
        <v>0</v>
      </c>
      <c r="X7" s="49">
        <f>+'2grid'!X7*CY$2</f>
        <v>0</v>
      </c>
      <c r="Y7" s="49">
        <f>+'2grid'!Y7*CZ$2</f>
        <v>0</v>
      </c>
      <c r="Z7" s="49">
        <f>+'2grid'!Z7*DA$2</f>
        <v>1.1117644900658288</v>
      </c>
      <c r="AA7" s="49">
        <f>+'2grid'!AA7*DB$2</f>
        <v>1.2444556785092384</v>
      </c>
      <c r="AB7" s="49">
        <f>+'2grid'!AB7*DC$2</f>
        <v>1.2943776233671183</v>
      </c>
      <c r="AC7" s="49">
        <f>+'2grid'!AC7*DD$2</f>
        <v>1.340926453125</v>
      </c>
      <c r="AD7" s="49">
        <f>+'2grid'!AD7*DE$2</f>
        <v>1.8678484839000002</v>
      </c>
      <c r="AE7" s="49">
        <f>+'2grid'!AE7*DF$2</f>
        <v>2.3860987494750003</v>
      </c>
      <c r="AF7" s="49">
        <f>+'2grid'!AF7*DG$2</f>
        <v>2.8956772498499999</v>
      </c>
      <c r="AG7" s="49">
        <f>+'2grid'!AG7*DH$2</f>
        <v>3.3965839850250004</v>
      </c>
      <c r="AH7" s="49">
        <f>+'2grid'!AH7*DI$2</f>
        <v>3.8888189550000001</v>
      </c>
      <c r="AI7" s="49">
        <f>+'2grid'!AI7*DJ$2</f>
        <v>4.3723821597750003</v>
      </c>
      <c r="AJ7" s="49">
        <f>+'2grid'!AJ7*DK$2</f>
        <v>4.8472735993500002</v>
      </c>
      <c r="AK7" s="49">
        <f>+'2grid'!AK7*DL$2</f>
        <v>5.3134932737250002</v>
      </c>
      <c r="AL7" s="49">
        <f>+'2grid'!AL7*DM$2</f>
        <v>5.7710411829000003</v>
      </c>
      <c r="AM7" s="49">
        <f>+'2grid'!AM7*DN$2</f>
        <v>6.2199173268749997</v>
      </c>
      <c r="AN7" s="49">
        <f>+'2grid'!AN7*DO$2</f>
        <v>7.4195604803250017</v>
      </c>
      <c r="AO7" s="49">
        <f>+'2grid'!AO7*DP$2</f>
        <v>8.5972083812999998</v>
      </c>
      <c r="AP7" s="49">
        <f>+'2grid'!AP7*DQ$2</f>
        <v>9.7528610298</v>
      </c>
      <c r="AQ7" s="49">
        <f>+'2grid'!AQ7*DR$2</f>
        <v>10.886518425825001</v>
      </c>
      <c r="AR7" s="49">
        <f>+'2grid'!AR7*DS$2</f>
        <v>11.998180569375</v>
      </c>
      <c r="AS7" s="49">
        <f>+'2grid'!AS7*DT$2</f>
        <v>13.087847460450002</v>
      </c>
      <c r="AT7" s="49">
        <f>+'2grid'!AT7*DU$2</f>
        <v>14.155519099050002</v>
      </c>
      <c r="AU7" s="49">
        <f>+'2grid'!AU7*DV$2</f>
        <v>15.201195485175003</v>
      </c>
      <c r="AV7" s="49">
        <f>+'2grid'!AV7*DW$2</f>
        <v>16.224876618825</v>
      </c>
      <c r="AW7" s="49">
        <f>+'2grid'!AW7*DX$2</f>
        <v>17.2265625</v>
      </c>
      <c r="AX7" s="49">
        <f>+'2grid'!AX7*DY$2</f>
        <v>20.021093750000002</v>
      </c>
      <c r="AY7" s="49">
        <f>+'2grid'!AY7*DZ$2</f>
        <v>22.793749999999999</v>
      </c>
      <c r="AZ7" s="49">
        <f>+'2grid'!AZ7*EA$2</f>
        <v>25.544531250000002</v>
      </c>
      <c r="BA7" s="49">
        <f>+'2grid'!BA7*EB$2</f>
        <v>28.2734375</v>
      </c>
      <c r="BB7" s="49">
        <f>+'2grid'!BB7*EC$2</f>
        <v>30.98046875</v>
      </c>
      <c r="BC7" s="49">
        <f>+'2grid'!BC7*ED$2</f>
        <v>33.665624999999999</v>
      </c>
      <c r="BD7" s="49">
        <f>+'2grid'!BD7*EE$2</f>
        <v>33.534374999999997</v>
      </c>
      <c r="BE7" s="49">
        <f>+'2grid'!BE7*EF$2</f>
        <v>35.630000000000003</v>
      </c>
      <c r="BF7" s="49">
        <f>+'2grid'!BF7*EG$2</f>
        <v>35.49</v>
      </c>
      <c r="BG7" s="49">
        <f>+'2grid'!BG7*EH$2</f>
        <v>35.35</v>
      </c>
      <c r="BH7" s="49">
        <f>+'2grid'!BH7*EI$2</f>
        <v>36.675625000000004</v>
      </c>
      <c r="BI7" s="49">
        <f>+'2grid'!BI7*EJ$2</f>
        <v>36.675625000000004</v>
      </c>
      <c r="BJ7" s="49">
        <f>+'2grid'!BJ7*EK$2</f>
        <v>37.559375000000003</v>
      </c>
      <c r="BK7" s="49">
        <f>+'2grid'!BK7*EL$2</f>
        <v>37.559375000000003</v>
      </c>
      <c r="BL7" s="49">
        <f>+'2grid'!BL7*EM$2</f>
        <v>37.780312500000001</v>
      </c>
      <c r="BM7" s="49">
        <f>+'2grid'!BM7*EN$2</f>
        <v>38.001249999999999</v>
      </c>
      <c r="BN7" s="49">
        <f>+'2grid'!BN7*EO$2</f>
        <v>38.001249999999999</v>
      </c>
      <c r="BO7" s="49">
        <f>+'2grid'!BO7*EP$2</f>
        <v>38.001249999999999</v>
      </c>
      <c r="BP7" s="49">
        <f>+'2grid'!BP7*EQ$2</f>
        <v>38.001249999999999</v>
      </c>
      <c r="BQ7" s="49">
        <f>+'2grid'!BQ7*ER$2</f>
        <v>38.001249999999999</v>
      </c>
      <c r="BR7" s="49">
        <f>+'2grid'!BR7*ES$2</f>
        <v>38.001249999999999</v>
      </c>
      <c r="BS7" s="49">
        <f>+'2grid'!BS7*ET$2</f>
        <v>38.001249999999999</v>
      </c>
      <c r="BT7" s="49">
        <f>+'2grid'!BT7*EU$2</f>
        <v>38.001249999999999</v>
      </c>
      <c r="BU7" s="49">
        <f>+'2grid'!BU7*EV$2</f>
        <v>38.001249999999999</v>
      </c>
      <c r="BV7" s="49">
        <f>+'2grid'!BV7*EW$2</f>
        <v>38.001249999999999</v>
      </c>
      <c r="BW7" s="49">
        <f>+'2grid'!BW7*EX$2</f>
        <v>38.001249999999999</v>
      </c>
      <c r="BX7" s="49">
        <f>+'2grid'!BX7*EY$2</f>
        <v>38.001249999999999</v>
      </c>
      <c r="BY7" s="49">
        <f>+'2grid'!BY7*EZ$2</f>
        <v>38.001249999999999</v>
      </c>
      <c r="BZ7" s="49">
        <f>+'2grid'!BZ7*FA$2</f>
        <v>38.001249999999999</v>
      </c>
      <c r="CA7" s="49">
        <f>+'2grid'!CA7*FB$2</f>
        <v>38.001249999999999</v>
      </c>
      <c r="CC7" s="44"/>
    </row>
    <row r="8" spans="1:158" x14ac:dyDescent="0.2">
      <c r="A8" s="9">
        <f>+data!B10</f>
        <v>28</v>
      </c>
      <c r="B8" s="49">
        <f>+'2grid'!B8*CC$2</f>
        <v>0</v>
      </c>
      <c r="C8" s="49">
        <f>+'2grid'!C8*CD$2</f>
        <v>0</v>
      </c>
      <c r="D8" s="49">
        <f>+'2grid'!D8*CE$2</f>
        <v>0</v>
      </c>
      <c r="E8" s="49">
        <f>+'2grid'!E8*CF$2</f>
        <v>0</v>
      </c>
      <c r="F8" s="49">
        <f>+'2grid'!F8*CG$2</f>
        <v>0</v>
      </c>
      <c r="G8" s="49">
        <f>+'2grid'!G8*CH$2</f>
        <v>0</v>
      </c>
      <c r="H8" s="49">
        <f>+'2grid'!H8*CI$2</f>
        <v>0</v>
      </c>
      <c r="I8" s="49">
        <f>+'2grid'!I8*CJ$2</f>
        <v>0</v>
      </c>
      <c r="J8" s="49">
        <f>+'2grid'!J8*CK$2</f>
        <v>0</v>
      </c>
      <c r="K8" s="49">
        <f>+'2grid'!K8*CL$2</f>
        <v>0</v>
      </c>
      <c r="L8" s="49">
        <f>+'2grid'!L8*CM$2</f>
        <v>0</v>
      </c>
      <c r="M8" s="49">
        <f>+'2grid'!M8*CN$2</f>
        <v>0</v>
      </c>
      <c r="N8" s="49">
        <f>+'2grid'!N8*CO$2</f>
        <v>0</v>
      </c>
      <c r="O8" s="49">
        <f>+'2grid'!O8*CP$2</f>
        <v>0</v>
      </c>
      <c r="P8" s="49">
        <f>+'2grid'!P8*CQ$2</f>
        <v>0</v>
      </c>
      <c r="Q8" s="49">
        <f>+'2grid'!Q8*CR$2</f>
        <v>0</v>
      </c>
      <c r="R8" s="49">
        <f>+'2grid'!R8*CS$2</f>
        <v>0</v>
      </c>
      <c r="S8" s="49">
        <f>+'2grid'!S8*CT$2</f>
        <v>0</v>
      </c>
      <c r="T8" s="49">
        <f>+'2grid'!T8*CU$2</f>
        <v>0</v>
      </c>
      <c r="U8" s="49">
        <f>+'2grid'!U8*CV$2</f>
        <v>0</v>
      </c>
      <c r="V8" s="49">
        <f>+'2grid'!V8*CW$2</f>
        <v>0</v>
      </c>
      <c r="W8" s="49">
        <f>+'2grid'!W8*CX$2</f>
        <v>0</v>
      </c>
      <c r="X8" s="49">
        <f>+'2grid'!X8*CY$2</f>
        <v>0</v>
      </c>
      <c r="Y8" s="49">
        <f>+'2grid'!Y8*CZ$2</f>
        <v>0</v>
      </c>
      <c r="Z8" s="49">
        <f>+'2grid'!Z8*DA$2</f>
        <v>0</v>
      </c>
      <c r="AA8" s="49">
        <f>+'2grid'!AA8*DB$2</f>
        <v>0</v>
      </c>
      <c r="AB8" s="49">
        <f>+'2grid'!AB8*DC$2</f>
        <v>0</v>
      </c>
      <c r="AC8" s="49">
        <f>+'2grid'!AC8*DD$2</f>
        <v>0</v>
      </c>
      <c r="AD8" s="49">
        <f>+'2grid'!AD8*DE$2</f>
        <v>0</v>
      </c>
      <c r="AE8" s="49">
        <f>+'2grid'!AE8*DF$2</f>
        <v>0</v>
      </c>
      <c r="AF8" s="49">
        <f>+'2grid'!AF8*DG$2</f>
        <v>0</v>
      </c>
      <c r="AG8" s="49">
        <f>+'2grid'!AG8*DH$2</f>
        <v>0</v>
      </c>
      <c r="AH8" s="49">
        <f>+'2grid'!AH8*DI$2</f>
        <v>0</v>
      </c>
      <c r="AI8" s="49">
        <f>+'2grid'!AI8*DJ$2</f>
        <v>0</v>
      </c>
      <c r="AJ8" s="49">
        <f>+'2grid'!AJ8*DK$2</f>
        <v>0</v>
      </c>
      <c r="AK8" s="49">
        <f>+'2grid'!AK8*DL$2</f>
        <v>0</v>
      </c>
      <c r="AL8" s="49">
        <f>+'2grid'!AL8*DM$2</f>
        <v>0</v>
      </c>
      <c r="AM8" s="49">
        <f>+'2grid'!AM8*DN$2</f>
        <v>0</v>
      </c>
      <c r="AN8" s="49">
        <f>+'2grid'!AN8*DO$2</f>
        <v>0</v>
      </c>
      <c r="AO8" s="49">
        <f>+'2grid'!AO8*DP$2</f>
        <v>0</v>
      </c>
      <c r="AP8" s="49">
        <f>+'2grid'!AP8*DQ$2</f>
        <v>0</v>
      </c>
      <c r="AQ8" s="49">
        <f>+'2grid'!AQ8*DR$2</f>
        <v>0</v>
      </c>
      <c r="AR8" s="49">
        <f>+'2grid'!AR8*DS$2</f>
        <v>0</v>
      </c>
      <c r="AS8" s="49">
        <f>+'2grid'!AS8*DT$2</f>
        <v>0</v>
      </c>
      <c r="AT8" s="49">
        <f>+'2grid'!AT8*DU$2</f>
        <v>0</v>
      </c>
      <c r="AU8" s="49">
        <f>+'2grid'!AU8*DV$2</f>
        <v>0</v>
      </c>
      <c r="AV8" s="49">
        <f>+'2grid'!AV8*DW$2</f>
        <v>0</v>
      </c>
      <c r="AW8" s="49">
        <f>+'2grid'!AW8*DX$2</f>
        <v>0</v>
      </c>
      <c r="AX8" s="49">
        <f>+'2grid'!AX8*DY$2</f>
        <v>0</v>
      </c>
      <c r="AY8" s="49">
        <f>+'2grid'!AY8*DZ$2</f>
        <v>0</v>
      </c>
      <c r="AZ8" s="49">
        <f>+'2grid'!AZ8*EA$2</f>
        <v>0</v>
      </c>
      <c r="BA8" s="49">
        <f>+'2grid'!BA8*EB$2</f>
        <v>0</v>
      </c>
      <c r="BB8" s="49">
        <f>+'2grid'!BB8*EC$2</f>
        <v>0</v>
      </c>
      <c r="BC8" s="49">
        <f>+'2grid'!BC8*ED$2</f>
        <v>0</v>
      </c>
      <c r="BD8" s="49">
        <f>+'2grid'!BD8*EE$2</f>
        <v>0</v>
      </c>
      <c r="BE8" s="49">
        <f>+'2grid'!BE8*EF$2</f>
        <v>0</v>
      </c>
      <c r="BF8" s="49">
        <f>+'2grid'!BF8*EG$2</f>
        <v>0</v>
      </c>
      <c r="BG8" s="49">
        <f>+'2grid'!BG8*EH$2</f>
        <v>0.10100000000000001</v>
      </c>
      <c r="BH8" s="49">
        <f>+'2grid'!BH8*EI$2</f>
        <v>0.10100000000000001</v>
      </c>
      <c r="BI8" s="49">
        <f>+'2grid'!BI8*EJ$2</f>
        <v>0.10100000000000001</v>
      </c>
      <c r="BJ8" s="49">
        <f>+'2grid'!BJ8*EK$2</f>
        <v>0.10100000000000001</v>
      </c>
      <c r="BK8" s="49">
        <f>+'2grid'!BK8*EL$2</f>
        <v>0.10100000000000001</v>
      </c>
      <c r="BL8" s="49">
        <f>+'2grid'!BL8*EM$2</f>
        <v>0.10100000000000001</v>
      </c>
      <c r="BM8" s="49">
        <f>+'2grid'!BM8*EN$2</f>
        <v>0.10100000000000001</v>
      </c>
      <c r="BN8" s="49">
        <f>+'2grid'!BN8*EO$2</f>
        <v>0.10100000000000001</v>
      </c>
      <c r="BO8" s="49">
        <f>+'2grid'!BO8*EP$2</f>
        <v>0.1313</v>
      </c>
      <c r="BP8" s="49">
        <f>+'2grid'!BP8*EQ$2</f>
        <v>0.1313</v>
      </c>
      <c r="BQ8" s="49">
        <f>+'2grid'!BQ8*ER$2</f>
        <v>0.1313</v>
      </c>
      <c r="BR8" s="49">
        <f>+'2grid'!BR8*ES$2</f>
        <v>0.1313</v>
      </c>
      <c r="BS8" s="49">
        <f>+'2grid'!BS8*ET$2</f>
        <v>0.14543999999999835</v>
      </c>
      <c r="BT8" s="49">
        <f>+'2grid'!BT8*EU$2</f>
        <v>0.15082666666666442</v>
      </c>
      <c r="BU8" s="49">
        <f>+'2grid'!BU8*EV$2</f>
        <v>0.15091644444444188</v>
      </c>
      <c r="BV8" s="49">
        <f>+'2grid'!BV8*EW$2</f>
        <v>0.15726074074073756</v>
      </c>
      <c r="BW8" s="49">
        <f>+'2grid'!BW8*EX$2</f>
        <v>0.16391127901234123</v>
      </c>
      <c r="BX8" s="49">
        <f>+'2grid'!BX8*EY$2</f>
        <v>0.1698033613168671</v>
      </c>
      <c r="BY8" s="49">
        <f>+'2grid'!BY8*EZ$2</f>
        <v>0.17310124268860919</v>
      </c>
      <c r="BZ8" s="49">
        <f>+'2grid'!BZ8*FA$2</f>
        <v>0.17843837271147031</v>
      </c>
      <c r="CA8" s="49">
        <f>+'2grid'!CA8*FB$2</f>
        <v>0.18467422976740636</v>
      </c>
    </row>
    <row r="9" spans="1:158" x14ac:dyDescent="0.2">
      <c r="A9" s="9">
        <f>+data!B11</f>
        <v>31</v>
      </c>
      <c r="B9" s="49">
        <f>+'2grid'!B9*CC$2</f>
        <v>0</v>
      </c>
      <c r="C9" s="49">
        <f>+'2grid'!C9*CD$2</f>
        <v>0</v>
      </c>
      <c r="D9" s="49">
        <f>+'2grid'!D9*CE$2</f>
        <v>0</v>
      </c>
      <c r="E9" s="49">
        <f>+'2grid'!E9*CF$2</f>
        <v>0</v>
      </c>
      <c r="F9" s="49">
        <f>+'2grid'!F9*CG$2</f>
        <v>0</v>
      </c>
      <c r="G9" s="49">
        <f>+'2grid'!G9*CH$2</f>
        <v>0</v>
      </c>
      <c r="H9" s="49">
        <f>+'2grid'!H9*CI$2</f>
        <v>0</v>
      </c>
      <c r="I9" s="49">
        <f>+'2grid'!I9*CJ$2</f>
        <v>0</v>
      </c>
      <c r="J9" s="49">
        <f>+'2grid'!J9*CK$2</f>
        <v>0</v>
      </c>
      <c r="K9" s="49">
        <f>+'2grid'!K9*CL$2</f>
        <v>0</v>
      </c>
      <c r="L9" s="49">
        <f>+'2grid'!L9*CM$2</f>
        <v>16.783007024044974</v>
      </c>
      <c r="M9" s="49">
        <f>+'2grid'!M9*CN$2</f>
        <v>17.738011744006364</v>
      </c>
      <c r="N9" s="49">
        <f>+'2grid'!N9*CO$2</f>
        <v>18.741274912543044</v>
      </c>
      <c r="O9" s="49">
        <f>+'2grid'!O9*CP$2</f>
        <v>19.794665850587453</v>
      </c>
      <c r="P9" s="49">
        <f>+'2grid'!P9*CQ$2</f>
        <v>20.90006522409011</v>
      </c>
      <c r="Q9" s="49">
        <f>+'2grid'!Q9*CR$2</f>
        <v>22.059356523641625</v>
      </c>
      <c r="R9" s="49">
        <f>+'2grid'!R9*CS$2</f>
        <v>23.274416229962526</v>
      </c>
      <c r="S9" s="49">
        <f>+'2grid'!S9*CT$2</f>
        <v>24.547102518442852</v>
      </c>
      <c r="T9" s="49">
        <f>+'2grid'!T9*CU$2</f>
        <v>25.879242341476086</v>
      </c>
      <c r="U9" s="49">
        <f>+'2grid'!U9*CV$2</f>
        <v>26.902449458796884</v>
      </c>
      <c r="V9" s="49">
        <f>+'2grid'!V9*CW$2</f>
        <v>27.873383423446384</v>
      </c>
      <c r="W9" s="49">
        <f>+'2grid'!W9*CX$2</f>
        <v>41.088609564588772</v>
      </c>
      <c r="X9" s="49">
        <f>+'2grid'!X9*CY$2</f>
        <v>53.815126995167226</v>
      </c>
      <c r="Y9" s="49">
        <f>+'2grid'!Y9*CZ$2</f>
        <v>66.047229984867244</v>
      </c>
      <c r="Z9" s="49">
        <f>+'2grid'!Z9*DA$2</f>
        <v>51.852856634753884</v>
      </c>
      <c r="AA9" s="49">
        <f>+'2grid'!AA9*DB$2</f>
        <v>63.575520467877233</v>
      </c>
      <c r="AB9" s="49">
        <f>+'2grid'!AB9*DC$2</f>
        <v>74.790799834438403</v>
      </c>
      <c r="AC9" s="49">
        <f>+'2grid'!AC9*DD$2</f>
        <v>85.493232678821883</v>
      </c>
      <c r="AD9" s="49">
        <f>+'2grid'!AD9*DE$2</f>
        <v>93.512772511304348</v>
      </c>
      <c r="AE9" s="49">
        <f>+'2grid'!AE9*DF$2</f>
        <v>101.3919335422721</v>
      </c>
      <c r="AF9" s="49">
        <f>+'2grid'!AF9*DG$2</f>
        <v>109.13071577172511</v>
      </c>
      <c r="AG9" s="49">
        <f>+'2grid'!AG9*DH$2</f>
        <v>116.72911919966339</v>
      </c>
      <c r="AH9" s="49">
        <f>+'2grid'!AH9*DI$2</f>
        <v>124.18714382608695</v>
      </c>
      <c r="AI9" s="49">
        <f>+'2grid'!AI9*DJ$2</f>
        <v>131.50478965099578</v>
      </c>
      <c r="AJ9" s="49">
        <f>+'2grid'!AJ9*DK$2</f>
        <v>138.68205667438988</v>
      </c>
      <c r="AK9" s="49">
        <f>+'2grid'!AK9*DL$2</f>
        <v>145.71894489626928</v>
      </c>
      <c r="AL9" s="49">
        <f>+'2grid'!AL9*DM$2</f>
        <v>152.61545431663393</v>
      </c>
      <c r="AM9" s="49">
        <f>+'2grid'!AM9*DN$2</f>
        <v>159.37158493548384</v>
      </c>
      <c r="AN9" s="49">
        <f>+'2grid'!AN9*DO$2</f>
        <v>215.27444124706872</v>
      </c>
      <c r="AO9" s="49">
        <f>+'2grid'!AO9*DP$2</f>
        <v>270.17223271338008</v>
      </c>
      <c r="AP9" s="49">
        <f>+'2grid'!AP9*DQ$2</f>
        <v>324.06495933441795</v>
      </c>
      <c r="AQ9" s="49">
        <f>+'2grid'!AQ9*DR$2</f>
        <v>376.95262111018235</v>
      </c>
      <c r="AR9" s="49">
        <f>+'2grid'!AR9*DS$2</f>
        <v>428.83521804067323</v>
      </c>
      <c r="AS9" s="49">
        <f>+'2grid'!AS9*DT$2</f>
        <v>479.71275012589069</v>
      </c>
      <c r="AT9" s="49">
        <f>+'2grid'!AT9*DU$2</f>
        <v>529.58521736583464</v>
      </c>
      <c r="AU9" s="49">
        <f>+'2grid'!AU9*DV$2</f>
        <v>578.45261976050494</v>
      </c>
      <c r="AV9" s="49">
        <f>+'2grid'!AV9*DW$2</f>
        <v>626.31495730990184</v>
      </c>
      <c r="AW9" s="49">
        <f>+'2grid'!AW9*DX$2</f>
        <v>673.17223001402533</v>
      </c>
      <c r="AX9" s="49">
        <f>+'2grid'!AX9*DY$2</f>
        <v>651.38575589325251</v>
      </c>
      <c r="AY9" s="49">
        <f>+'2grid'!AY9*DZ$2</f>
        <v>629.74629522167754</v>
      </c>
      <c r="AZ9" s="49">
        <f>+'2grid'!AZ9*EA$2</f>
        <v>608.25384799930043</v>
      </c>
      <c r="BA9" s="49">
        <f>+'2grid'!BA9*EB$2</f>
        <v>586.90841422612152</v>
      </c>
      <c r="BB9" s="49">
        <f>+'2grid'!BB9*EC$2</f>
        <v>565.70999390214013</v>
      </c>
      <c r="BC9" s="49">
        <f>+'2grid'!BC9*ED$2</f>
        <v>544.6585870273567</v>
      </c>
      <c r="BD9" s="49">
        <f>+'2grid'!BD9*EE$2</f>
        <v>640.65322290196809</v>
      </c>
      <c r="BE9" s="49">
        <f>+'2grid'!BE9*EF$2</f>
        <v>988.83849647611112</v>
      </c>
      <c r="BF9" s="49">
        <f>+'2grid'!BF9*EG$2</f>
        <v>1191.10605021685</v>
      </c>
      <c r="BG9" s="49">
        <f>+'2grid'!BG9*EH$2</f>
        <v>1114.1164095371669</v>
      </c>
      <c r="BH9" s="49">
        <f>+'2grid'!BH9*EI$2</f>
        <v>1114.1164095371669</v>
      </c>
      <c r="BI9" s="49">
        <f>+'2grid'!BI9*EJ$2</f>
        <v>1111</v>
      </c>
      <c r="BJ9" s="49">
        <f>+'2grid'!BJ9*EK$2</f>
        <v>1111</v>
      </c>
      <c r="BK9" s="49">
        <f>+'2grid'!BK9*EL$2</f>
        <v>1114.1164095371669</v>
      </c>
      <c r="BL9" s="49">
        <f>+'2grid'!BL9*EM$2</f>
        <v>1116.453716690042</v>
      </c>
      <c r="BM9" s="49">
        <f>+'2grid'!BM9*EN$2</f>
        <v>1116.453716690042</v>
      </c>
      <c r="BN9" s="49">
        <f>+'2grid'!BN9*EO$2</f>
        <v>1116.453716690042</v>
      </c>
      <c r="BO9" s="49">
        <f>+'2grid'!BO9*EP$2</f>
        <v>1116.0641654978963</v>
      </c>
      <c r="BP9" s="49">
        <f>+'2grid'!BP9*EQ$2</f>
        <v>1109.4417952314166</v>
      </c>
      <c r="BQ9" s="49">
        <f>+'2grid'!BQ9*ER$2</f>
        <v>1110.2208976157085</v>
      </c>
      <c r="BR9" s="49">
        <f>+'2grid'!BR9*ES$2</f>
        <v>1109.7534361851333</v>
      </c>
      <c r="BS9" s="49">
        <f>+'2grid'!BS9*ET$2</f>
        <v>1107.1823983169702</v>
      </c>
      <c r="BT9" s="49">
        <f>+'2grid'!BT9*EU$2</f>
        <v>1105.0684338475921</v>
      </c>
      <c r="BU9" s="49">
        <f>+'2grid'!BU9*EV$2</f>
        <v>1103.3994234065765</v>
      </c>
      <c r="BV9" s="49">
        <f>+'2grid'!BV9*EW$2</f>
        <v>1102.6870352708947</v>
      </c>
      <c r="BW9" s="49">
        <f>+'2grid'!BW9*EX$2</f>
        <v>1100.5007393209014</v>
      </c>
      <c r="BX9" s="49">
        <f>+'2grid'!BX9*EY$2</f>
        <v>1098.6233860013049</v>
      </c>
      <c r="BY9" s="49">
        <f>+'2grid'!BY9*EZ$2</f>
        <v>1097.1891826979647</v>
      </c>
      <c r="BZ9" s="49">
        <f>+'2grid'!BZ9*FA$2</f>
        <v>1095.653633699478</v>
      </c>
      <c r="CA9" s="49">
        <f>+'2grid'!CA9*FB$2</f>
        <v>1093.9655807754662</v>
      </c>
    </row>
    <row r="10" spans="1:158" x14ac:dyDescent="0.2">
      <c r="A10" s="9">
        <f>+data!B12</f>
        <v>32</v>
      </c>
      <c r="B10" s="49">
        <f>+'2grid'!B10*CC$2</f>
        <v>0</v>
      </c>
      <c r="C10" s="49">
        <f>+'2grid'!C10*CD$2</f>
        <v>0</v>
      </c>
      <c r="D10" s="49">
        <f>+'2grid'!D10*CE$2</f>
        <v>0</v>
      </c>
      <c r="E10" s="49">
        <f>+'2grid'!E10*CF$2</f>
        <v>0</v>
      </c>
      <c r="F10" s="49">
        <f>+'2grid'!F10*CG$2</f>
        <v>0</v>
      </c>
      <c r="G10" s="49">
        <f>+'2grid'!G10*CH$2</f>
        <v>0</v>
      </c>
      <c r="H10" s="49">
        <f>+'2grid'!H10*CI$2</f>
        <v>0</v>
      </c>
      <c r="I10" s="49">
        <f>+'2grid'!I10*CJ$2</f>
        <v>0</v>
      </c>
      <c r="J10" s="49">
        <f>+'2grid'!J10*CK$2</f>
        <v>0</v>
      </c>
      <c r="K10" s="49">
        <f>+'2grid'!K10*CL$2</f>
        <v>0</v>
      </c>
      <c r="L10" s="49">
        <f>+'2grid'!L10*CM$2</f>
        <v>0</v>
      </c>
      <c r="M10" s="49">
        <f>+'2grid'!M10*CN$2</f>
        <v>0</v>
      </c>
      <c r="N10" s="49">
        <f>+'2grid'!N10*CO$2</f>
        <v>0</v>
      </c>
      <c r="O10" s="49">
        <f>+'2grid'!O10*CP$2</f>
        <v>0</v>
      </c>
      <c r="P10" s="49">
        <f>+'2grid'!P10*CQ$2</f>
        <v>0</v>
      </c>
      <c r="Q10" s="49">
        <f>+'2grid'!Q10*CR$2</f>
        <v>0</v>
      </c>
      <c r="R10" s="49">
        <f>+'2grid'!R10*CS$2</f>
        <v>0</v>
      </c>
      <c r="S10" s="49">
        <f>+'2grid'!S10*CT$2</f>
        <v>0</v>
      </c>
      <c r="T10" s="49">
        <f>+'2grid'!T10*CU$2</f>
        <v>0</v>
      </c>
      <c r="U10" s="49">
        <f>+'2grid'!U10*CV$2</f>
        <v>2.9605884212717997</v>
      </c>
      <c r="V10" s="49">
        <f>+'2grid'!V10*CW$2</f>
        <v>3.3165290376906174</v>
      </c>
      <c r="W10" s="49">
        <f>+'2grid'!W10*CX$2</f>
        <v>3.7137468012235471</v>
      </c>
      <c r="X10" s="49">
        <f>+'2grid'!X10*CY$2</f>
        <v>4.1567710882619977</v>
      </c>
      <c r="Y10" s="49">
        <f>+'2grid'!Y10*CZ$2</f>
        <v>4.6505829919803388</v>
      </c>
      <c r="Z10" s="49">
        <f>+'2grid'!Z10*DA$2</f>
        <v>5.2006519480210232</v>
      </c>
      <c r="AA10" s="49">
        <f>+'2grid'!AA10*DB$2</f>
        <v>5.8129736059512851</v>
      </c>
      <c r="AB10" s="49">
        <f>+'2grid'!AB10*DC$2</f>
        <v>6.494108554963236</v>
      </c>
      <c r="AC10" s="49">
        <f>+'2grid'!AC10*DD$2</f>
        <v>7.2512213750000001</v>
      </c>
      <c r="AD10" s="49">
        <f>+'2grid'!AD10*DE$2</f>
        <v>13.5980624436</v>
      </c>
      <c r="AE10" s="49">
        <f>+'2grid'!AE10*DF$2</f>
        <v>19.841599466400002</v>
      </c>
      <c r="AF10" s="49">
        <f>+'2grid'!AF10*DG$2</f>
        <v>25.981832443399998</v>
      </c>
      <c r="AG10" s="49">
        <f>+'2grid'!AG10*DH$2</f>
        <v>32.018761374600004</v>
      </c>
      <c r="AH10" s="49">
        <f>+'2grid'!AH10*DI$2</f>
        <v>37.952386260000004</v>
      </c>
      <c r="AI10" s="49">
        <f>+'2grid'!AI10*DJ$2</f>
        <v>43.782707099600003</v>
      </c>
      <c r="AJ10" s="49">
        <f>+'2grid'!AJ10*DK$2</f>
        <v>49.5097238934</v>
      </c>
      <c r="AK10" s="49">
        <f>+'2grid'!AK10*DL$2</f>
        <v>55.133436641400003</v>
      </c>
      <c r="AL10" s="49">
        <f>+'2grid'!AL10*DM$2</f>
        <v>60.653845343599997</v>
      </c>
      <c r="AM10" s="49">
        <f>+'2grid'!AM10*DN$2</f>
        <v>66.070949999999996</v>
      </c>
      <c r="AN10" s="49">
        <f>+'2grid'!AN10*DO$2</f>
        <v>144.44677800000002</v>
      </c>
      <c r="AO10" s="49">
        <f>+'2grid'!AO10*DP$2</f>
        <v>221.43751200000003</v>
      </c>
      <c r="AP10" s="49">
        <f>+'2grid'!AP10*DQ$2</f>
        <v>297.04315200000002</v>
      </c>
      <c r="AQ10" s="49">
        <f>+'2grid'!AQ10*DR$2</f>
        <v>371.26369800000009</v>
      </c>
      <c r="AR10" s="49">
        <f>+'2grid'!AR10*DS$2</f>
        <v>444.09915000000001</v>
      </c>
      <c r="AS10" s="49">
        <f>+'2grid'!AS10*DT$2</f>
        <v>515.54950800000006</v>
      </c>
      <c r="AT10" s="49">
        <f>+'2grid'!AT10*DU$2</f>
        <v>585.61477200000002</v>
      </c>
      <c r="AU10" s="49">
        <f>+'2grid'!AU10*DV$2</f>
        <v>654.29494200000011</v>
      </c>
      <c r="AV10" s="49">
        <f>+'2grid'!AV10*DW$2</f>
        <v>721.5900180000001</v>
      </c>
      <c r="AW10" s="49">
        <f>+'2grid'!AW10*DX$2</f>
        <v>787.5</v>
      </c>
      <c r="AX10" s="49">
        <f>+'2grid'!AX10*DY$2</f>
        <v>784.19851637982924</v>
      </c>
      <c r="AY10" s="49">
        <f>+'2grid'!AY10*DZ$2</f>
        <v>781.19966928086239</v>
      </c>
      <c r="AZ10" s="49">
        <f>+'2grid'!AZ10*EA$2</f>
        <v>778.20082218189555</v>
      </c>
      <c r="BA10" s="49">
        <f>+'2grid'!BA10*EB$2</f>
        <v>775.2019750829287</v>
      </c>
      <c r="BB10" s="49">
        <f>+'2grid'!BB10*EC$2</f>
        <v>772.20312798396185</v>
      </c>
      <c r="BC10" s="49">
        <f>+'2grid'!BC10*ED$2</f>
        <v>769.204280884995</v>
      </c>
      <c r="BD10" s="49">
        <f>+'2grid'!BD10*EE$2</f>
        <v>1000.7581175980777</v>
      </c>
      <c r="BE10" s="49">
        <f>+'2grid'!BE10*EF$2</f>
        <v>1125.3403242477589</v>
      </c>
      <c r="BF10" s="49">
        <f>+'2grid'!BF10*EG$2</f>
        <v>1150.3959977644329</v>
      </c>
      <c r="BG10" s="49">
        <f>+'2grid'!BG10*EH$2</f>
        <v>1209.2162415770254</v>
      </c>
      <c r="BH10" s="49">
        <f>+'2grid'!BH10*EI$2</f>
        <v>1210.7615658474112</v>
      </c>
      <c r="BI10" s="49">
        <f>+'2grid'!BI10*EJ$2</f>
        <v>1213.0795522529902</v>
      </c>
      <c r="BJ10" s="49">
        <f>+'2grid'!BJ10*EK$2</f>
        <v>1220.8061736049201</v>
      </c>
      <c r="BK10" s="49">
        <f>+'2grid'!BK10*EL$2</f>
        <v>1228.53279495685</v>
      </c>
      <c r="BL10" s="49">
        <f>+'2grid'!BL10*EM$2</f>
        <v>1236.2594163087797</v>
      </c>
      <c r="BM10" s="49">
        <f>+'2grid'!BM10*EN$2</f>
        <v>1251.7126590126395</v>
      </c>
      <c r="BN10" s="49">
        <f>+'2grid'!BN10*EO$2</f>
        <v>1259.4392803645694</v>
      </c>
      <c r="BO10" s="49">
        <f>+'2grid'!BO10*EP$2</f>
        <v>1265.6205774461132</v>
      </c>
      <c r="BP10" s="49">
        <f>+'2grid'!BP10*EQ$2</f>
        <v>1274.8925230684292</v>
      </c>
      <c r="BQ10" s="49">
        <f>+'2grid'!BQ10*ER$2</f>
        <v>1274.8925230684292</v>
      </c>
      <c r="BR10" s="49">
        <f>+'2grid'!BR10*ES$2</f>
        <v>1274.8925230684292</v>
      </c>
      <c r="BS10" s="49">
        <f>+'2grid'!BS10*ET$2</f>
        <v>1284.061447072718</v>
      </c>
      <c r="BT10" s="49">
        <f>+'2grid'!BT10*EU$2</f>
        <v>1287.3924793888841</v>
      </c>
      <c r="BU10" s="49">
        <f>+'2grid'!BU10*EV$2</f>
        <v>1290.5953070248381</v>
      </c>
      <c r="BV10" s="49">
        <f>+'2grid'!BV10*EW$2</f>
        <v>1293.6394050567253</v>
      </c>
      <c r="BW10" s="49">
        <f>+'2grid'!BW10*EX$2</f>
        <v>1298.6629935260253</v>
      </c>
      <c r="BX10" s="49">
        <f>+'2grid'!BX10*EY$2</f>
        <v>1303.2862645771988</v>
      </c>
      <c r="BY10" s="49">
        <f>+'2grid'!BY10*EZ$2</f>
        <v>1306.2376222376372</v>
      </c>
      <c r="BZ10" s="49">
        <f>+'2grid'!BZ10*FA$2</f>
        <v>1310.3678961722333</v>
      </c>
      <c r="CA10" s="49">
        <f>+'2grid'!CA10*FB$2</f>
        <v>1314.5930015988649</v>
      </c>
    </row>
    <row r="11" spans="1:158" x14ac:dyDescent="0.2">
      <c r="A11" s="9">
        <f>+data!B13</f>
        <v>36</v>
      </c>
      <c r="B11" s="49">
        <f>+'2grid'!B11*CC$2</f>
        <v>0</v>
      </c>
      <c r="C11" s="49">
        <f>+'2grid'!C11*CD$2</f>
        <v>0</v>
      </c>
      <c r="D11" s="49">
        <f>+'2grid'!D11*CE$2</f>
        <v>0</v>
      </c>
      <c r="E11" s="49">
        <f>+'2grid'!E11*CF$2</f>
        <v>0</v>
      </c>
      <c r="F11" s="49">
        <f>+'2grid'!F11*CG$2</f>
        <v>0</v>
      </c>
      <c r="G11" s="49">
        <f>+'2grid'!G11*CH$2</f>
        <v>0</v>
      </c>
      <c r="H11" s="49">
        <f>+'2grid'!H11*CI$2</f>
        <v>0</v>
      </c>
      <c r="I11" s="49">
        <f>+'2grid'!I11*CJ$2</f>
        <v>0</v>
      </c>
      <c r="J11" s="49">
        <f>+'2grid'!J11*CK$2</f>
        <v>0</v>
      </c>
      <c r="K11" s="49">
        <f>+'2grid'!K11*CL$2</f>
        <v>0</v>
      </c>
      <c r="L11" s="49">
        <f>+'2grid'!L11*CM$2</f>
        <v>0</v>
      </c>
      <c r="M11" s="49">
        <f>+'2grid'!M11*CN$2</f>
        <v>0</v>
      </c>
      <c r="N11" s="49">
        <f>+'2grid'!N11*CO$2</f>
        <v>0</v>
      </c>
      <c r="O11" s="49">
        <f>+'2grid'!O11*CP$2</f>
        <v>0</v>
      </c>
      <c r="P11" s="49">
        <f>+'2grid'!P11*CQ$2</f>
        <v>0</v>
      </c>
      <c r="Q11" s="49">
        <f>+'2grid'!Q11*CR$2</f>
        <v>0</v>
      </c>
      <c r="R11" s="49">
        <f>+'2grid'!R11*CS$2</f>
        <v>0</v>
      </c>
      <c r="S11" s="49">
        <f>+'2grid'!S11*CT$2</f>
        <v>0</v>
      </c>
      <c r="T11" s="49">
        <f>+'2grid'!T11*CU$2</f>
        <v>0</v>
      </c>
      <c r="U11" s="49">
        <f>+'2grid'!U11*CV$2</f>
        <v>0</v>
      </c>
      <c r="V11" s="49">
        <f>+'2grid'!V11*CW$2</f>
        <v>0</v>
      </c>
      <c r="W11" s="49">
        <f>+'2grid'!W11*CX$2</f>
        <v>0</v>
      </c>
      <c r="X11" s="49">
        <f>+'2grid'!X11*CY$2</f>
        <v>0</v>
      </c>
      <c r="Y11" s="49">
        <f>+'2grid'!Y11*CZ$2</f>
        <v>0</v>
      </c>
      <c r="Z11" s="49">
        <f>+'2grid'!Z11*DA$2</f>
        <v>0</v>
      </c>
      <c r="AA11" s="49">
        <f>+'2grid'!AA11*DB$2</f>
        <v>0</v>
      </c>
      <c r="AB11" s="49">
        <f>+'2grid'!AB11*DC$2</f>
        <v>0</v>
      </c>
      <c r="AC11" s="49">
        <f>+'2grid'!AC11*DD$2</f>
        <v>0</v>
      </c>
      <c r="AD11" s="49">
        <f>+'2grid'!AD11*DE$2</f>
        <v>0</v>
      </c>
      <c r="AE11" s="49">
        <f>+'2grid'!AE11*DF$2</f>
        <v>0</v>
      </c>
      <c r="AF11" s="49">
        <f>+'2grid'!AF11*DG$2</f>
        <v>0</v>
      </c>
      <c r="AG11" s="49">
        <f>+'2grid'!AG11*DH$2</f>
        <v>0</v>
      </c>
      <c r="AH11" s="49">
        <f>+'2grid'!AH11*DI$2</f>
        <v>0</v>
      </c>
      <c r="AI11" s="49">
        <f>+'2grid'!AI11*DJ$2</f>
        <v>0</v>
      </c>
      <c r="AJ11" s="49">
        <f>+'2grid'!AJ11*DK$2</f>
        <v>0</v>
      </c>
      <c r="AK11" s="49">
        <f>+'2grid'!AK11*DL$2</f>
        <v>0</v>
      </c>
      <c r="AL11" s="49">
        <f>+'2grid'!AL11*DM$2</f>
        <v>0</v>
      </c>
      <c r="AM11" s="49">
        <f>+'2grid'!AM11*DN$2</f>
        <v>0</v>
      </c>
      <c r="AN11" s="49">
        <f>+'2grid'!AN11*DO$2</f>
        <v>2.4967337054223808</v>
      </c>
      <c r="AO11" s="49">
        <f>+'2grid'!AO11*DP$2</f>
        <v>3.3049499174315784</v>
      </c>
      <c r="AP11" s="49">
        <f>+'2grid'!AP11*DQ$2</f>
        <v>4.0984737863458429</v>
      </c>
      <c r="AQ11" s="49">
        <f>+'2grid'!AQ11*DR$2</f>
        <v>4.8773053121651735</v>
      </c>
      <c r="AR11" s="49">
        <f>+'2grid'!AR11*DS$2</f>
        <v>5.6414444948895692</v>
      </c>
      <c r="AS11" s="49">
        <f>+'2grid'!AS11*DT$2</f>
        <v>6.390891334519031</v>
      </c>
      <c r="AT11" s="49">
        <f>+'2grid'!AT11*DU$2</f>
        <v>7.125645831053558</v>
      </c>
      <c r="AU11" s="49">
        <f>+'2grid'!AU11*DV$2</f>
        <v>7.8457079844931501</v>
      </c>
      <c r="AV11" s="49">
        <f>+'2grid'!AV11*DW$2</f>
        <v>8.5510777948378092</v>
      </c>
      <c r="AW11" s="49">
        <f>+'2grid'!AW11*DX$2</f>
        <v>40.069610314908097</v>
      </c>
      <c r="AX11" s="49">
        <f>+'2grid'!AX11*DY$2</f>
        <v>142.97550734019586</v>
      </c>
      <c r="AY11" s="49">
        <f>+'2grid'!AY11*DZ$2</f>
        <v>245.09319371034155</v>
      </c>
      <c r="AZ11" s="49">
        <f>+'2grid'!AZ11*EA$2</f>
        <v>346.4226694253453</v>
      </c>
      <c r="BA11" s="49">
        <f>+'2grid'!BA11*EB$2</f>
        <v>446.96393448520695</v>
      </c>
      <c r="BB11" s="49">
        <f>+'2grid'!BB11*EC$2</f>
        <v>546.7169888899266</v>
      </c>
      <c r="BC11" s="49">
        <f>+'2grid'!BC11*ED$2</f>
        <v>645.68183263950414</v>
      </c>
      <c r="BD11" s="49">
        <f>+'2grid'!BD11*EE$2</f>
        <v>948.36251998038813</v>
      </c>
      <c r="BE11" s="49">
        <f>+'2grid'!BE11*EF$2</f>
        <v>960.01090375562342</v>
      </c>
      <c r="BF11" s="49">
        <f>+'2grid'!BF11*EG$2</f>
        <v>1167.8862706875091</v>
      </c>
      <c r="BG11" s="49">
        <f>+'2grid'!BG11*EH$2</f>
        <v>1513.786938113255</v>
      </c>
      <c r="BH11" s="49">
        <f>+'2grid'!BH11*EI$2</f>
        <v>1591.2542226979097</v>
      </c>
      <c r="BI11" s="49">
        <f>+'2grid'!BI11*EJ$2</f>
        <v>1616.0183546552996</v>
      </c>
      <c r="BJ11" s="49">
        <f>+'2grid'!BJ11*EK$2</f>
        <v>1616.0183546552996</v>
      </c>
      <c r="BK11" s="49">
        <f>+'2grid'!BK11*EL$2</f>
        <v>1616.0183546552996</v>
      </c>
      <c r="BL11" s="49">
        <f>+'2grid'!BL11*EM$2</f>
        <v>1616.0183546552996</v>
      </c>
      <c r="BM11" s="49">
        <f>+'2grid'!BM11*EN$2</f>
        <v>1616.6533323977967</v>
      </c>
      <c r="BN11" s="49">
        <f>+'2grid'!BN11*EO$2</f>
        <v>1619.1932433677853</v>
      </c>
      <c r="BO11" s="49">
        <f>+'2grid'!BO11*EP$2</f>
        <v>1619.1932433677853</v>
      </c>
      <c r="BP11" s="49">
        <f>+'2grid'!BP11*EQ$2</f>
        <v>1619.1932433677853</v>
      </c>
      <c r="BQ11" s="49">
        <f>+'2grid'!BQ11*ER$2</f>
        <v>1619.1932433677853</v>
      </c>
      <c r="BR11" s="49">
        <f>+'2grid'!BR11*ES$2</f>
        <v>1619.1932433677853</v>
      </c>
      <c r="BS11" s="49">
        <f>+'2grid'!BS11*ET$2</f>
        <v>1620.0398803577816</v>
      </c>
      <c r="BT11" s="49">
        <f>+'2grid'!BT11*EU$2</f>
        <v>1619.757668027783</v>
      </c>
      <c r="BU11" s="49">
        <f>+'2grid'!BU11*EV$2</f>
        <v>1619.9646237364486</v>
      </c>
      <c r="BV11" s="49">
        <f>+'2grid'!BV11*EW$2</f>
        <v>1620.1966649855588</v>
      </c>
      <c r="BW11" s="49">
        <f>+'2grid'!BW11*EX$2</f>
        <v>1620.42912432701</v>
      </c>
      <c r="BX11" s="49">
        <f>+'2grid'!BX11*EY$2</f>
        <v>1620.6158722392065</v>
      </c>
      <c r="BY11" s="49">
        <f>+'2grid'!BY11*EZ$2</f>
        <v>1620.6799425676897</v>
      </c>
      <c r="BZ11" s="49">
        <f>+'2grid'!BZ11*FA$2</f>
        <v>1620.9537404022087</v>
      </c>
      <c r="CA11" s="49">
        <f>+'2grid'!CA11*FB$2</f>
        <v>1621.1315444417594</v>
      </c>
    </row>
    <row r="12" spans="1:158" x14ac:dyDescent="0.2">
      <c r="A12" s="9">
        <f>+data!B14</f>
        <v>40</v>
      </c>
      <c r="B12" s="49">
        <f>+'2grid'!B12*CC$2</f>
        <v>0</v>
      </c>
      <c r="C12" s="49">
        <f>+'2grid'!C12*CD$2</f>
        <v>0</v>
      </c>
      <c r="D12" s="49">
        <f>+'2grid'!D12*CE$2</f>
        <v>0</v>
      </c>
      <c r="E12" s="49">
        <f>+'2grid'!E12*CF$2</f>
        <v>0</v>
      </c>
      <c r="F12" s="49">
        <f>+'2grid'!F12*CG$2</f>
        <v>0</v>
      </c>
      <c r="G12" s="49">
        <f>+'2grid'!G12*CH$2</f>
        <v>0</v>
      </c>
      <c r="H12" s="49">
        <f>+'2grid'!H12*CI$2</f>
        <v>0</v>
      </c>
      <c r="I12" s="49">
        <f>+'2grid'!I12*CJ$2</f>
        <v>0</v>
      </c>
      <c r="J12" s="49">
        <f>+'2grid'!J12*CK$2</f>
        <v>0</v>
      </c>
      <c r="K12" s="49">
        <f>+'2grid'!K12*CL$2</f>
        <v>0</v>
      </c>
      <c r="L12" s="49">
        <f>+'2grid'!L12*CM$2</f>
        <v>0</v>
      </c>
      <c r="M12" s="49">
        <f>+'2grid'!M12*CN$2</f>
        <v>0</v>
      </c>
      <c r="N12" s="49">
        <f>+'2grid'!N12*CO$2</f>
        <v>0</v>
      </c>
      <c r="O12" s="49">
        <f>+'2grid'!O12*CP$2</f>
        <v>0</v>
      </c>
      <c r="P12" s="49">
        <f>+'2grid'!P12*CQ$2</f>
        <v>0</v>
      </c>
      <c r="Q12" s="49">
        <f>+'2grid'!Q12*CR$2</f>
        <v>0</v>
      </c>
      <c r="R12" s="49">
        <f>+'2grid'!R12*CS$2</f>
        <v>0</v>
      </c>
      <c r="S12" s="49">
        <f>+'2grid'!S12*CT$2</f>
        <v>0</v>
      </c>
      <c r="T12" s="49">
        <f>+'2grid'!T12*CU$2</f>
        <v>0</v>
      </c>
      <c r="U12" s="49">
        <f>+'2grid'!U12*CV$2</f>
        <v>0</v>
      </c>
      <c r="V12" s="49">
        <f>+'2grid'!V12*CW$2</f>
        <v>0</v>
      </c>
      <c r="W12" s="49">
        <f>+'2grid'!W12*CX$2</f>
        <v>0</v>
      </c>
      <c r="X12" s="49">
        <f>+'2grid'!X12*CY$2</f>
        <v>0</v>
      </c>
      <c r="Y12" s="49">
        <f>+'2grid'!Y12*CZ$2</f>
        <v>0</v>
      </c>
      <c r="Z12" s="49">
        <f>+'2grid'!Z12*DA$2</f>
        <v>0</v>
      </c>
      <c r="AA12" s="49">
        <f>+'2grid'!AA12*DB$2</f>
        <v>0</v>
      </c>
      <c r="AB12" s="49">
        <f>+'2grid'!AB12*DC$2</f>
        <v>0</v>
      </c>
      <c r="AC12" s="49">
        <f>+'2grid'!AC12*DD$2</f>
        <v>0.32760663507109</v>
      </c>
      <c r="AD12" s="49">
        <f>+'2grid'!AD12*DE$2</f>
        <v>0.40391090047393363</v>
      </c>
      <c r="AE12" s="49">
        <f>+'2grid'!AE12*DF$2</f>
        <v>0.47894218009478673</v>
      </c>
      <c r="AF12" s="49">
        <f>+'2grid'!AF12*DG$2</f>
        <v>0.55270047393364918</v>
      </c>
      <c r="AG12" s="49">
        <f>+'2grid'!AG12*DH$2</f>
        <v>0.62518578199052122</v>
      </c>
      <c r="AH12" s="49">
        <f>+'2grid'!AH12*DI$2</f>
        <v>0.69639810426540283</v>
      </c>
      <c r="AI12" s="49">
        <f>+'2grid'!AI12*DJ$2</f>
        <v>0.7663374407582938</v>
      </c>
      <c r="AJ12" s="49">
        <f>+'2grid'!AJ12*DK$2</f>
        <v>0.83500379146919423</v>
      </c>
      <c r="AK12" s="49">
        <f>+'2grid'!AK12*DL$2</f>
        <v>0.90239715639810414</v>
      </c>
      <c r="AL12" s="49">
        <f>+'2grid'!AL12*DM$2</f>
        <v>0.96851753554502362</v>
      </c>
      <c r="AM12" s="49">
        <f>+'2grid'!AM12*DN$2</f>
        <v>1.0333649289099525</v>
      </c>
      <c r="AN12" s="49">
        <f>+'2grid'!AN12*DO$2</f>
        <v>0</v>
      </c>
      <c r="AO12" s="49">
        <f>+'2grid'!AO12*DP$2</f>
        <v>0</v>
      </c>
      <c r="AP12" s="49">
        <f>+'2grid'!AP12*DQ$2</f>
        <v>0</v>
      </c>
      <c r="AQ12" s="49">
        <f>+'2grid'!AQ12*DR$2</f>
        <v>0</v>
      </c>
      <c r="AR12" s="49">
        <f>+'2grid'!AR12*DS$2</f>
        <v>0</v>
      </c>
      <c r="AS12" s="49">
        <f>+'2grid'!AS12*DT$2</f>
        <v>0</v>
      </c>
      <c r="AT12" s="49">
        <f>+'2grid'!AT12*DU$2</f>
        <v>0</v>
      </c>
      <c r="AU12" s="49">
        <f>+'2grid'!AU12*DV$2</f>
        <v>0</v>
      </c>
      <c r="AV12" s="49">
        <f>+'2grid'!AV12*DW$2</f>
        <v>0</v>
      </c>
      <c r="AW12" s="49">
        <f>+'2grid'!AW12*DX$2</f>
        <v>7.3121800947867301</v>
      </c>
      <c r="AX12" s="49">
        <f>+'2grid'!AX12*DY$2</f>
        <v>0.1305434439178515</v>
      </c>
      <c r="AY12" s="49">
        <f>+'2grid'!AY12*DZ$2</f>
        <v>0.26008846761453397</v>
      </c>
      <c r="AZ12" s="49">
        <f>+'2grid'!AZ12*EA$2</f>
        <v>0.38863507109004741</v>
      </c>
      <c r="BA12" s="49">
        <f>+'2grid'!BA12*EB$2</f>
        <v>0.51618325434439172</v>
      </c>
      <c r="BB12" s="49">
        <f>+'2grid'!BB12*EC$2</f>
        <v>0.64273301737756716</v>
      </c>
      <c r="BC12" s="49">
        <f>+'2grid'!BC12*ED$2</f>
        <v>1.5365687203791469</v>
      </c>
      <c r="BD12" s="49">
        <f>+'2grid'!BD12*EE$2</f>
        <v>1.5305781990521325</v>
      </c>
      <c r="BE12" s="49">
        <f>+'2grid'!BE12*EF$2</f>
        <v>3.8114691943127958</v>
      </c>
      <c r="BF12" s="49">
        <f>+'2grid'!BF12*EG$2</f>
        <v>26.575450236966827</v>
      </c>
      <c r="BG12" s="49">
        <f>+'2grid'!BG12*EH$2</f>
        <v>35.924407582938386</v>
      </c>
      <c r="BH12" s="49">
        <f>+'2grid'!BH12*EI$2</f>
        <v>34.033649289099522</v>
      </c>
      <c r="BI12" s="49">
        <f>+'2grid'!BI12*EJ$2</f>
        <v>32.142890995260665</v>
      </c>
      <c r="BJ12" s="49">
        <f>+'2grid'!BJ12*EK$2</f>
        <v>34.033649289099522</v>
      </c>
      <c r="BK12" s="49">
        <f>+'2grid'!BK12*EL$2</f>
        <v>39.705924170616115</v>
      </c>
      <c r="BL12" s="49">
        <f>+'2grid'!BL12*EM$2</f>
        <v>45.3781990521327</v>
      </c>
      <c r="BM12" s="49">
        <f>+'2grid'!BM12*EN$2</f>
        <v>45.000047393364923</v>
      </c>
      <c r="BN12" s="49">
        <f>+'2grid'!BN12*EO$2</f>
        <v>44.243744075829376</v>
      </c>
      <c r="BO12" s="49">
        <f>+'2grid'!BO12*EP$2</f>
        <v>44.243744075829376</v>
      </c>
      <c r="BP12" s="49">
        <f>+'2grid'!BP12*EQ$2</f>
        <v>44.243744075829376</v>
      </c>
      <c r="BQ12" s="49">
        <f>+'2grid'!BQ12*ER$2</f>
        <v>44.243744075829376</v>
      </c>
      <c r="BR12" s="49">
        <f>+'2grid'!BR12*ES$2</f>
        <v>44.243744075829376</v>
      </c>
      <c r="BS12" s="49">
        <f>+'2grid'!BS12*ET$2</f>
        <v>43.991642969984213</v>
      </c>
      <c r="BT12" s="49">
        <f>+'2grid'!BT12*EU$2</f>
        <v>44.075676671932605</v>
      </c>
      <c r="BU12" s="49">
        <f>+'2grid'!BU12*EV$2</f>
        <v>44.014051957170452</v>
      </c>
      <c r="BV12" s="49">
        <f>+'2grid'!BV12*EW$2</f>
        <v>43.944957580012868</v>
      </c>
      <c r="BW12" s="49">
        <f>+'2grid'!BW12*EX$2</f>
        <v>43.875738708482046</v>
      </c>
      <c r="BX12" s="49">
        <f>+'2grid'!BX12*EY$2</f>
        <v>43.820131221760612</v>
      </c>
      <c r="BY12" s="49">
        <f>+'2grid'!BY12*EZ$2</f>
        <v>43.801053150694401</v>
      </c>
      <c r="BZ12" s="49">
        <f>+'2grid'!BZ12*FA$2</f>
        <v>43.719525013280361</v>
      </c>
      <c r="CA12" s="49">
        <f>+'2grid'!CA12*FB$2</f>
        <v>43.66658072248741</v>
      </c>
    </row>
    <row r="13" spans="1:158" x14ac:dyDescent="0.2">
      <c r="A13" s="9">
        <f>+data!B15</f>
        <v>44</v>
      </c>
      <c r="B13" s="49">
        <f>+'2grid'!B13*CC$2</f>
        <v>0</v>
      </c>
      <c r="C13" s="49">
        <f>+'2grid'!C13*CD$2</f>
        <v>0</v>
      </c>
      <c r="D13" s="49">
        <f>+'2grid'!D13*CE$2</f>
        <v>0</v>
      </c>
      <c r="E13" s="49">
        <f>+'2grid'!E13*CF$2</f>
        <v>0</v>
      </c>
      <c r="F13" s="49">
        <f>+'2grid'!F13*CG$2</f>
        <v>0</v>
      </c>
      <c r="G13" s="49">
        <f>+'2grid'!G13*CH$2</f>
        <v>0</v>
      </c>
      <c r="H13" s="49">
        <f>+'2grid'!H13*CI$2</f>
        <v>0</v>
      </c>
      <c r="I13" s="49">
        <f>+'2grid'!I13*CJ$2</f>
        <v>0</v>
      </c>
      <c r="J13" s="49">
        <f>+'2grid'!J13*CK$2</f>
        <v>0</v>
      </c>
      <c r="K13" s="49">
        <f>+'2grid'!K13*CL$2</f>
        <v>0</v>
      </c>
      <c r="L13" s="49">
        <f>+'2grid'!L13*CM$2</f>
        <v>0</v>
      </c>
      <c r="M13" s="49">
        <f>+'2grid'!M13*CN$2</f>
        <v>0</v>
      </c>
      <c r="N13" s="49">
        <f>+'2grid'!N13*CO$2</f>
        <v>0</v>
      </c>
      <c r="O13" s="49">
        <f>+'2grid'!O13*CP$2</f>
        <v>0</v>
      </c>
      <c r="P13" s="49">
        <f>+'2grid'!P13*CQ$2</f>
        <v>0</v>
      </c>
      <c r="Q13" s="49">
        <f>+'2grid'!Q13*CR$2</f>
        <v>0</v>
      </c>
      <c r="R13" s="49">
        <f>+'2grid'!R13*CS$2</f>
        <v>0</v>
      </c>
      <c r="S13" s="49">
        <f>+'2grid'!S13*CT$2</f>
        <v>0</v>
      </c>
      <c r="T13" s="49">
        <f>+'2grid'!T13*CU$2</f>
        <v>0</v>
      </c>
      <c r="U13" s="49">
        <f>+'2grid'!U13*CV$2</f>
        <v>0</v>
      </c>
      <c r="V13" s="49">
        <f>+'2grid'!V13*CW$2</f>
        <v>0</v>
      </c>
      <c r="W13" s="49">
        <f>+'2grid'!W13*CX$2</f>
        <v>0</v>
      </c>
      <c r="X13" s="49">
        <f>+'2grid'!X13*CY$2</f>
        <v>0</v>
      </c>
      <c r="Y13" s="49">
        <f>+'2grid'!Y13*CZ$2</f>
        <v>0</v>
      </c>
      <c r="Z13" s="49">
        <f>+'2grid'!Z13*DA$2</f>
        <v>0</v>
      </c>
      <c r="AA13" s="49">
        <f>+'2grid'!AA13*DB$2</f>
        <v>0</v>
      </c>
      <c r="AB13" s="49">
        <f>+'2grid'!AB13*DC$2</f>
        <v>0</v>
      </c>
      <c r="AC13" s="49">
        <f>+'2grid'!AC13*DD$2</f>
        <v>0</v>
      </c>
      <c r="AD13" s="49">
        <f>+'2grid'!AD13*DE$2</f>
        <v>0</v>
      </c>
      <c r="AE13" s="49">
        <f>+'2grid'!AE13*DF$2</f>
        <v>0</v>
      </c>
      <c r="AF13" s="49">
        <f>+'2grid'!AF13*DG$2</f>
        <v>0</v>
      </c>
      <c r="AG13" s="49">
        <f>+'2grid'!AG13*DH$2</f>
        <v>0</v>
      </c>
      <c r="AH13" s="49">
        <f>+'2grid'!AH13*DI$2</f>
        <v>0</v>
      </c>
      <c r="AI13" s="49">
        <f>+'2grid'!AI13*DJ$2</f>
        <v>0</v>
      </c>
      <c r="AJ13" s="49">
        <f>+'2grid'!AJ13*DK$2</f>
        <v>0</v>
      </c>
      <c r="AK13" s="49">
        <f>+'2grid'!AK13*DL$2</f>
        <v>0</v>
      </c>
      <c r="AL13" s="49">
        <f>+'2grid'!AL13*DM$2</f>
        <v>0</v>
      </c>
      <c r="AM13" s="49">
        <f>+'2grid'!AM13*DN$2</f>
        <v>0</v>
      </c>
      <c r="AN13" s="49">
        <f>+'2grid'!AN13*DO$2</f>
        <v>0</v>
      </c>
      <c r="AO13" s="49">
        <f>+'2grid'!AO13*DP$2</f>
        <v>0</v>
      </c>
      <c r="AP13" s="49">
        <f>+'2grid'!AP13*DQ$2</f>
        <v>0</v>
      </c>
      <c r="AQ13" s="49">
        <f>+'2grid'!AQ13*DR$2</f>
        <v>0</v>
      </c>
      <c r="AR13" s="49">
        <f>+'2grid'!AR13*DS$2</f>
        <v>0</v>
      </c>
      <c r="AS13" s="49">
        <f>+'2grid'!AS13*DT$2</f>
        <v>0</v>
      </c>
      <c r="AT13" s="49">
        <f>+'2grid'!AT13*DU$2</f>
        <v>0</v>
      </c>
      <c r="AU13" s="49">
        <f>+'2grid'!AU13*DV$2</f>
        <v>0</v>
      </c>
      <c r="AV13" s="49">
        <f>+'2grid'!AV13*DW$2</f>
        <v>0</v>
      </c>
      <c r="AW13" s="49">
        <f>+'2grid'!AW13*DX$2</f>
        <v>0</v>
      </c>
      <c r="AX13" s="49">
        <f>+'2grid'!AX13*DY$2</f>
        <v>0</v>
      </c>
      <c r="AY13" s="49">
        <f>+'2grid'!AY13*DZ$2</f>
        <v>0</v>
      </c>
      <c r="AZ13" s="49">
        <f>+'2grid'!AZ13*EA$2</f>
        <v>0</v>
      </c>
      <c r="BA13" s="49">
        <f>+'2grid'!BA13*EB$2</f>
        <v>0</v>
      </c>
      <c r="BB13" s="49">
        <f>+'2grid'!BB13*EC$2</f>
        <v>0</v>
      </c>
      <c r="BC13" s="49">
        <f>+'2grid'!BC13*ED$2</f>
        <v>0</v>
      </c>
      <c r="BD13" s="49">
        <f>+'2grid'!BD13*EE$2</f>
        <v>0</v>
      </c>
      <c r="BE13" s="49">
        <f>+'2grid'!BE13*EF$2</f>
        <v>1.018</v>
      </c>
      <c r="BF13" s="49">
        <f>+'2grid'!BF13*EG$2</f>
        <v>1.014</v>
      </c>
      <c r="BG13" s="49">
        <f>+'2grid'!BG13*EH$2</f>
        <v>1.01</v>
      </c>
      <c r="BH13" s="49">
        <f>+'2grid'!BH13*EI$2</f>
        <v>1.01</v>
      </c>
      <c r="BI13" s="49">
        <f>+'2grid'!BI13*EJ$2</f>
        <v>1.01</v>
      </c>
      <c r="BJ13" s="49">
        <f>+'2grid'!BJ13*EK$2</f>
        <v>1.01</v>
      </c>
      <c r="BK13" s="49">
        <f>+'2grid'!BK13*EL$2</f>
        <v>1.01</v>
      </c>
      <c r="BL13" s="49">
        <f>+'2grid'!BL13*EM$2</f>
        <v>1.01</v>
      </c>
      <c r="BM13" s="49">
        <f>+'2grid'!BM13*EN$2</f>
        <v>1.01</v>
      </c>
      <c r="BN13" s="49">
        <f>+'2grid'!BN13*EO$2</f>
        <v>1.01</v>
      </c>
      <c r="BO13" s="49">
        <f>+'2grid'!BO13*EP$2</f>
        <v>1.01</v>
      </c>
      <c r="BP13" s="49">
        <f>+'2grid'!BP13*EQ$2</f>
        <v>1.01</v>
      </c>
      <c r="BQ13" s="49">
        <f>+'2grid'!BQ13*ER$2</f>
        <v>1.01</v>
      </c>
      <c r="BR13" s="49">
        <f>+'2grid'!BR13*ES$2</f>
        <v>1.01</v>
      </c>
      <c r="BS13" s="49">
        <f>+'2grid'!BS13*ET$2</f>
        <v>1.01</v>
      </c>
      <c r="BT13" s="49">
        <f>+'2grid'!BT13*EU$2</f>
        <v>1.01</v>
      </c>
      <c r="BU13" s="49">
        <f>+'2grid'!BU13*EV$2</f>
        <v>1.01</v>
      </c>
      <c r="BV13" s="49">
        <f>+'2grid'!BV13*EW$2</f>
        <v>1.01</v>
      </c>
      <c r="BW13" s="49">
        <f>+'2grid'!BW13*EX$2</f>
        <v>1.01</v>
      </c>
      <c r="BX13" s="49">
        <f>+'2grid'!BX13*EY$2</f>
        <v>1.01</v>
      </c>
      <c r="BY13" s="49">
        <f>+'2grid'!BY13*EZ$2</f>
        <v>1.01</v>
      </c>
      <c r="BZ13" s="49">
        <f>+'2grid'!BZ13*FA$2</f>
        <v>1.01</v>
      </c>
      <c r="CA13" s="49">
        <f>+'2grid'!CA13*FB$2</f>
        <v>1.01</v>
      </c>
    </row>
    <row r="14" spans="1:158" x14ac:dyDescent="0.2">
      <c r="A14" s="9">
        <f>+data!B16</f>
        <v>48</v>
      </c>
      <c r="B14" s="49">
        <f>+'2grid'!B14*CC$2</f>
        <v>0</v>
      </c>
      <c r="C14" s="49">
        <f>+'2grid'!C14*CD$2</f>
        <v>0</v>
      </c>
      <c r="D14" s="49">
        <f>+'2grid'!D14*CE$2</f>
        <v>0</v>
      </c>
      <c r="E14" s="49">
        <f>+'2grid'!E14*CF$2</f>
        <v>0</v>
      </c>
      <c r="F14" s="49">
        <f>+'2grid'!F14*CG$2</f>
        <v>0</v>
      </c>
      <c r="G14" s="49">
        <f>+'2grid'!G14*CH$2</f>
        <v>0</v>
      </c>
      <c r="H14" s="49">
        <f>+'2grid'!H14*CI$2</f>
        <v>0</v>
      </c>
      <c r="I14" s="49">
        <f>+'2grid'!I14*CJ$2</f>
        <v>0</v>
      </c>
      <c r="J14" s="49">
        <f>+'2grid'!J14*CK$2</f>
        <v>0</v>
      </c>
      <c r="K14" s="49">
        <f>+'2grid'!K14*CL$2</f>
        <v>0</v>
      </c>
      <c r="L14" s="49">
        <f>+'2grid'!L14*CM$2</f>
        <v>0</v>
      </c>
      <c r="M14" s="49">
        <f>+'2grid'!M14*CN$2</f>
        <v>0</v>
      </c>
      <c r="N14" s="49">
        <f>+'2grid'!N14*CO$2</f>
        <v>0</v>
      </c>
      <c r="O14" s="49">
        <f>+'2grid'!O14*CP$2</f>
        <v>0</v>
      </c>
      <c r="P14" s="49">
        <f>+'2grid'!P14*CQ$2</f>
        <v>0</v>
      </c>
      <c r="Q14" s="49">
        <f>+'2grid'!Q14*CR$2</f>
        <v>0</v>
      </c>
      <c r="R14" s="49">
        <f>+'2grid'!R14*CS$2</f>
        <v>0</v>
      </c>
      <c r="S14" s="49">
        <f>+'2grid'!S14*CT$2</f>
        <v>0</v>
      </c>
      <c r="T14" s="49">
        <f>+'2grid'!T14*CU$2</f>
        <v>0</v>
      </c>
      <c r="U14" s="49">
        <f>+'2grid'!U14*CV$2</f>
        <v>0</v>
      </c>
      <c r="V14" s="49">
        <f>+'2grid'!V14*CW$2</f>
        <v>0</v>
      </c>
      <c r="W14" s="49">
        <f>+'2grid'!W14*CX$2</f>
        <v>0</v>
      </c>
      <c r="X14" s="49">
        <f>+'2grid'!X14*CY$2</f>
        <v>0</v>
      </c>
      <c r="Y14" s="49">
        <f>+'2grid'!Y14*CZ$2</f>
        <v>0</v>
      </c>
      <c r="Z14" s="49">
        <f>+'2grid'!Z14*DA$2</f>
        <v>0</v>
      </c>
      <c r="AA14" s="49">
        <f>+'2grid'!AA14*DB$2</f>
        <v>0</v>
      </c>
      <c r="AB14" s="49">
        <f>+'2grid'!AB14*DC$2</f>
        <v>0</v>
      </c>
      <c r="AC14" s="49">
        <f>+'2grid'!AC14*DD$2</f>
        <v>0.1867875</v>
      </c>
      <c r="AD14" s="49">
        <f>+'2grid'!AD14*DE$2</f>
        <v>0.21263827519999998</v>
      </c>
      <c r="AE14" s="49">
        <f>+'2grid'!AE14*DF$2</f>
        <v>0.23804800079999999</v>
      </c>
      <c r="AF14" s="49">
        <f>+'2grid'!AF14*DG$2</f>
        <v>0.26301667679999996</v>
      </c>
      <c r="AG14" s="49">
        <f>+'2grid'!AG14*DH$2</f>
        <v>0.28754430320000002</v>
      </c>
      <c r="AH14" s="49">
        <f>+'2grid'!AH14*DI$2</f>
        <v>0.31163088</v>
      </c>
      <c r="AI14" s="49">
        <f>+'2grid'!AI14*DJ$2</f>
        <v>0.33527640719999996</v>
      </c>
      <c r="AJ14" s="49">
        <f>+'2grid'!AJ14*DK$2</f>
        <v>0.35848088479999995</v>
      </c>
      <c r="AK14" s="49">
        <f>+'2grid'!AK14*DL$2</f>
        <v>0.38124431279999993</v>
      </c>
      <c r="AL14" s="49">
        <f>+'2grid'!AL14*DM$2</f>
        <v>0.40356669119999994</v>
      </c>
      <c r="AM14" s="49">
        <f>+'2grid'!AM14*DN$2</f>
        <v>0.42544801999999993</v>
      </c>
      <c r="AN14" s="49">
        <f>+'2grid'!AN14*DO$2</f>
        <v>0.54715362480000007</v>
      </c>
      <c r="AO14" s="49">
        <f>+'2grid'!AO14*DP$2</f>
        <v>0.66665913919999997</v>
      </c>
      <c r="AP14" s="49">
        <f>+'2grid'!AP14*DQ$2</f>
        <v>0.78396456320000008</v>
      </c>
      <c r="AQ14" s="49">
        <f>+'2grid'!AQ14*DR$2</f>
        <v>0.89906989680000005</v>
      </c>
      <c r="AR14" s="49">
        <f>+'2grid'!AR14*DS$2</f>
        <v>1.0119751400000001</v>
      </c>
      <c r="AS14" s="49">
        <f>+'2grid'!AS14*DT$2</f>
        <v>1.1226802928000001</v>
      </c>
      <c r="AT14" s="49">
        <f>+'2grid'!AT14*DU$2</f>
        <v>1.2311853552000001</v>
      </c>
      <c r="AU14" s="49">
        <f>+'2grid'!AU14*DV$2</f>
        <v>1.3374903272000003</v>
      </c>
      <c r="AV14" s="49">
        <f>+'2grid'!AV14*DW$2</f>
        <v>1.4415952088000001</v>
      </c>
      <c r="AW14" s="49">
        <f>+'2grid'!AW14*DX$2</f>
        <v>1.5435000000000001</v>
      </c>
      <c r="AX14" s="49">
        <f>+'2grid'!AX14*DY$2</f>
        <v>1.4556833333333332</v>
      </c>
      <c r="AY14" s="49">
        <f>+'2grid'!AY14*DZ$2</f>
        <v>1.3684933333333333</v>
      </c>
      <c r="AZ14" s="49">
        <f>+'2grid'!AZ14*EA$2</f>
        <v>1.28193</v>
      </c>
      <c r="BA14" s="49">
        <f>+'2grid'!BA14*EB$2</f>
        <v>1.1959933333333335</v>
      </c>
      <c r="BB14" s="49">
        <f>+'2grid'!BB14*EC$2</f>
        <v>1.1106833333333335</v>
      </c>
      <c r="BC14" s="49">
        <f>+'2grid'!BC14*ED$2</f>
        <v>1.026</v>
      </c>
      <c r="BD14" s="49">
        <f>+'2grid'!BD14*EE$2</f>
        <v>1.022</v>
      </c>
      <c r="BE14" s="49">
        <f>+'2grid'!BE14*EF$2</f>
        <v>1.018</v>
      </c>
      <c r="BF14" s="49">
        <f>+'2grid'!BF14*EG$2</f>
        <v>2.028</v>
      </c>
      <c r="BG14" s="49">
        <f>+'2grid'!BG14*EH$2</f>
        <v>4.04</v>
      </c>
      <c r="BH14" s="49">
        <f>+'2grid'!BH14*EI$2</f>
        <v>4.04</v>
      </c>
      <c r="BI14" s="49">
        <f>+'2grid'!BI14*EJ$2</f>
        <v>4.04</v>
      </c>
      <c r="BJ14" s="49">
        <f>+'2grid'!BJ14*EK$2</f>
        <v>4.04</v>
      </c>
      <c r="BK14" s="49">
        <f>+'2grid'!BK14*EL$2</f>
        <v>4.04</v>
      </c>
      <c r="BL14" s="49">
        <f>+'2grid'!BL14*EM$2</f>
        <v>4.04</v>
      </c>
      <c r="BM14" s="49">
        <f>+'2grid'!BM14*EN$2</f>
        <v>4.04</v>
      </c>
      <c r="BN14" s="49">
        <f>+'2grid'!BN14*EO$2</f>
        <v>4.04</v>
      </c>
      <c r="BO14" s="49">
        <f>+'2grid'!BO14*EP$2</f>
        <v>4.04</v>
      </c>
      <c r="BP14" s="49">
        <f>+'2grid'!BP14*EQ$2</f>
        <v>4.04</v>
      </c>
      <c r="BQ14" s="49">
        <f>+'2grid'!BQ14*ER$2</f>
        <v>4.04</v>
      </c>
      <c r="BR14" s="49">
        <f>+'2grid'!BR14*ES$2</f>
        <v>4.04</v>
      </c>
      <c r="BS14" s="49">
        <f>+'2grid'!BS14*ET$2</f>
        <v>4.04</v>
      </c>
      <c r="BT14" s="49">
        <f>+'2grid'!BT14*EU$2</f>
        <v>4.04</v>
      </c>
      <c r="BU14" s="49">
        <f>+'2grid'!BU14*EV$2</f>
        <v>4.04</v>
      </c>
      <c r="BV14" s="49">
        <f>+'2grid'!BV14*EW$2</f>
        <v>4.04</v>
      </c>
      <c r="BW14" s="49">
        <f>+'2grid'!BW14*EX$2</f>
        <v>4.04</v>
      </c>
      <c r="BX14" s="49">
        <f>+'2grid'!BX14*EY$2</f>
        <v>4.04</v>
      </c>
      <c r="BY14" s="49">
        <f>+'2grid'!BY14*EZ$2</f>
        <v>4.04</v>
      </c>
      <c r="BZ14" s="49">
        <f>+'2grid'!BZ14*FA$2</f>
        <v>4.04</v>
      </c>
      <c r="CA14" s="49">
        <f>+'2grid'!CA14*FB$2</f>
        <v>4.04</v>
      </c>
    </row>
    <row r="15" spans="1:158" x14ac:dyDescent="0.2">
      <c r="A15" s="9">
        <f>+data!B17</f>
        <v>50</v>
      </c>
      <c r="B15" s="49">
        <f>+'2grid'!B15*CC$2</f>
        <v>0</v>
      </c>
      <c r="C15" s="49">
        <f>+'2grid'!C15*CD$2</f>
        <v>0</v>
      </c>
      <c r="D15" s="49">
        <f>+'2grid'!D15*CE$2</f>
        <v>0</v>
      </c>
      <c r="E15" s="49">
        <f>+'2grid'!E15*CF$2</f>
        <v>0</v>
      </c>
      <c r="F15" s="49">
        <f>+'2grid'!F15*CG$2</f>
        <v>0</v>
      </c>
      <c r="G15" s="49">
        <f>+'2grid'!G15*CH$2</f>
        <v>0</v>
      </c>
      <c r="H15" s="49">
        <f>+'2grid'!H15*CI$2</f>
        <v>0</v>
      </c>
      <c r="I15" s="49">
        <f>+'2grid'!I15*CJ$2</f>
        <v>0</v>
      </c>
      <c r="J15" s="49">
        <f>+'2grid'!J15*CK$2</f>
        <v>0</v>
      </c>
      <c r="K15" s="49">
        <f>+'2grid'!K15*CL$2</f>
        <v>0</v>
      </c>
      <c r="L15" s="49">
        <f>+'2grid'!L15*CM$2</f>
        <v>0</v>
      </c>
      <c r="M15" s="49">
        <f>+'2grid'!M15*CN$2</f>
        <v>0</v>
      </c>
      <c r="N15" s="49">
        <f>+'2grid'!N15*CO$2</f>
        <v>0</v>
      </c>
      <c r="O15" s="49">
        <f>+'2grid'!O15*CP$2</f>
        <v>0</v>
      </c>
      <c r="P15" s="49">
        <f>+'2grid'!P15*CQ$2</f>
        <v>0</v>
      </c>
      <c r="Q15" s="49">
        <f>+'2grid'!Q15*CR$2</f>
        <v>0</v>
      </c>
      <c r="R15" s="49">
        <f>+'2grid'!R15*CS$2</f>
        <v>0</v>
      </c>
      <c r="S15" s="49">
        <f>+'2grid'!S15*CT$2</f>
        <v>0</v>
      </c>
      <c r="T15" s="49">
        <f>+'2grid'!T15*CU$2</f>
        <v>0</v>
      </c>
      <c r="U15" s="49">
        <f>+'2grid'!U15*CV$2</f>
        <v>0</v>
      </c>
      <c r="V15" s="49">
        <f>+'2grid'!V15*CW$2</f>
        <v>0</v>
      </c>
      <c r="W15" s="49">
        <f>+'2grid'!W15*CX$2</f>
        <v>0</v>
      </c>
      <c r="X15" s="49">
        <f>+'2grid'!X15*CY$2</f>
        <v>0</v>
      </c>
      <c r="Y15" s="49">
        <f>+'2grid'!Y15*CZ$2</f>
        <v>0</v>
      </c>
      <c r="Z15" s="49">
        <f>+'2grid'!Z15*DA$2</f>
        <v>0</v>
      </c>
      <c r="AA15" s="49">
        <f>+'2grid'!AA15*DB$2</f>
        <v>0</v>
      </c>
      <c r="AB15" s="49">
        <f>+'2grid'!AB15*DC$2</f>
        <v>0</v>
      </c>
      <c r="AC15" s="49">
        <f>+'2grid'!AC15*DD$2</f>
        <v>0</v>
      </c>
      <c r="AD15" s="49">
        <f>+'2grid'!AD15*DE$2</f>
        <v>0</v>
      </c>
      <c r="AE15" s="49">
        <f>+'2grid'!AE15*DF$2</f>
        <v>0</v>
      </c>
      <c r="AF15" s="49">
        <f>+'2grid'!AF15*DG$2</f>
        <v>0</v>
      </c>
      <c r="AG15" s="49">
        <f>+'2grid'!AG15*DH$2</f>
        <v>0</v>
      </c>
      <c r="AH15" s="49">
        <f>+'2grid'!AH15*DI$2</f>
        <v>0</v>
      </c>
      <c r="AI15" s="49">
        <f>+'2grid'!AI15*DJ$2</f>
        <v>0</v>
      </c>
      <c r="AJ15" s="49">
        <f>+'2grid'!AJ15*DK$2</f>
        <v>0</v>
      </c>
      <c r="AK15" s="49">
        <f>+'2grid'!AK15*DL$2</f>
        <v>0</v>
      </c>
      <c r="AL15" s="49">
        <f>+'2grid'!AL15*DM$2</f>
        <v>0</v>
      </c>
      <c r="AM15" s="49">
        <f>+'2grid'!AM15*DN$2</f>
        <v>0</v>
      </c>
      <c r="AN15" s="49">
        <f>+'2grid'!AN15*DO$2</f>
        <v>0</v>
      </c>
      <c r="AO15" s="49">
        <f>+'2grid'!AO15*DP$2</f>
        <v>0</v>
      </c>
      <c r="AP15" s="49">
        <f>+'2grid'!AP15*DQ$2</f>
        <v>0</v>
      </c>
      <c r="AQ15" s="49">
        <f>+'2grid'!AQ15*DR$2</f>
        <v>0</v>
      </c>
      <c r="AR15" s="49">
        <f>+'2grid'!AR15*DS$2</f>
        <v>0</v>
      </c>
      <c r="AS15" s="49">
        <f>+'2grid'!AS15*DT$2</f>
        <v>0</v>
      </c>
      <c r="AT15" s="49">
        <f>+'2grid'!AT15*DU$2</f>
        <v>0</v>
      </c>
      <c r="AU15" s="49">
        <f>+'2grid'!AU15*DV$2</f>
        <v>0</v>
      </c>
      <c r="AV15" s="49">
        <f>+'2grid'!AV15*DW$2</f>
        <v>0</v>
      </c>
      <c r="AW15" s="49">
        <f>+'2grid'!AW15*DX$2</f>
        <v>0</v>
      </c>
      <c r="AX15" s="49">
        <f>+'2grid'!AX15*DY$2</f>
        <v>74.266000000000005</v>
      </c>
      <c r="AY15" s="49">
        <f>+'2grid'!AY15*DZ$2</f>
        <v>147.964</v>
      </c>
      <c r="AZ15" s="49">
        <f>+'2grid'!AZ15*EA$2</f>
        <v>221.09399999999999</v>
      </c>
      <c r="BA15" s="49">
        <f>+'2grid'!BA15*EB$2</f>
        <v>293.65600000000001</v>
      </c>
      <c r="BB15" s="49">
        <f>+'2grid'!BB15*EC$2</f>
        <v>365.65000000000003</v>
      </c>
      <c r="BC15" s="49">
        <f>+'2grid'!BC15*ED$2</f>
        <v>437.07600000000002</v>
      </c>
      <c r="BD15" s="49">
        <f>+'2grid'!BD15*EE$2</f>
        <v>1081.2760000000001</v>
      </c>
      <c r="BE15" s="49">
        <f>+'2grid'!BE15*EF$2</f>
        <v>1547.3600000000001</v>
      </c>
      <c r="BF15" s="49">
        <f>+'2grid'!BF15*EG$2</f>
        <v>2829.06</v>
      </c>
      <c r="BG15" s="49">
        <f>+'2grid'!BG15*EH$2</f>
        <v>4228.87</v>
      </c>
      <c r="BH15" s="49">
        <f>+'2grid'!BH15*EI$2</f>
        <v>4465.21</v>
      </c>
      <c r="BI15" s="49">
        <f>+'2grid'!BI15*EJ$2</f>
        <v>4642.97</v>
      </c>
      <c r="BJ15" s="49">
        <f>+'2grid'!BJ15*EK$2</f>
        <v>4772.25</v>
      </c>
      <c r="BK15" s="49">
        <f>+'2grid'!BK15*EL$2</f>
        <v>4865.17</v>
      </c>
      <c r="BL15" s="49">
        <f>+'2grid'!BL15*EM$2</f>
        <v>4923.75</v>
      </c>
      <c r="BM15" s="49">
        <f>+'2grid'!BM15*EN$2</f>
        <v>5014.6499999999996</v>
      </c>
      <c r="BN15" s="49">
        <f>+'2grid'!BN15*EO$2</f>
        <v>5057.5749999999998</v>
      </c>
      <c r="BO15" s="49">
        <f>+'2grid'!BO15*EP$2</f>
        <v>5100.5</v>
      </c>
      <c r="BP15" s="49">
        <f>+'2grid'!BP15*EQ$2</f>
        <v>5151</v>
      </c>
      <c r="BQ15" s="49">
        <f>+'2grid'!BQ15*ER$2</f>
        <v>5231.8</v>
      </c>
      <c r="BR15" s="49">
        <f>+'2grid'!BR15*ES$2</f>
        <v>5316.64</v>
      </c>
      <c r="BS15" s="49">
        <f>+'2grid'!BS15*ET$2</f>
        <v>5353.6733333333386</v>
      </c>
      <c r="BT15" s="49">
        <f>+'2grid'!BT15*EU$2</f>
        <v>5422.8358888888943</v>
      </c>
      <c r="BU15" s="49">
        <f>+'2grid'!BU15*EV$2</f>
        <v>5493.1954814814844</v>
      </c>
      <c r="BV15" s="49">
        <f>+'2grid'!BV15*EW$2</f>
        <v>5560.3026246913578</v>
      </c>
      <c r="BW15" s="49">
        <f>+'2grid'!BW15*EX$2</f>
        <v>5620.5421004115306</v>
      </c>
      <c r="BX15" s="49">
        <f>+'2grid'!BX15*EY$2</f>
        <v>5682.1740350068703</v>
      </c>
      <c r="BY15" s="49">
        <f>+'2grid'!BY15*EZ$2</f>
        <v>5752.3935059167679</v>
      </c>
      <c r="BZ15" s="49">
        <f>+'2grid'!BZ15*FA$2</f>
        <v>5816.0702615430519</v>
      </c>
      <c r="CA15" s="49">
        <f>+'2grid'!CA15*FB$2</f>
        <v>5879.3408493664374</v>
      </c>
    </row>
    <row r="16" spans="1:158" x14ac:dyDescent="0.2">
      <c r="A16" s="9">
        <f>+data!B18</f>
        <v>51</v>
      </c>
      <c r="B16" s="49">
        <f>+'2grid'!B16*CC$2</f>
        <v>0</v>
      </c>
      <c r="C16" s="49">
        <f>+'2grid'!C16*CD$2</f>
        <v>0</v>
      </c>
      <c r="D16" s="49">
        <f>+'2grid'!D16*CE$2</f>
        <v>0</v>
      </c>
      <c r="E16" s="49">
        <f>+'2grid'!E16*CF$2</f>
        <v>0</v>
      </c>
      <c r="F16" s="49">
        <f>+'2grid'!F16*CG$2</f>
        <v>0</v>
      </c>
      <c r="G16" s="49">
        <f>+'2grid'!G16*CH$2</f>
        <v>0</v>
      </c>
      <c r="H16" s="49">
        <f>+'2grid'!H16*CI$2</f>
        <v>0</v>
      </c>
      <c r="I16" s="49">
        <f>+'2grid'!I16*CJ$2</f>
        <v>0</v>
      </c>
      <c r="J16" s="49">
        <f>+'2grid'!J16*CK$2</f>
        <v>0</v>
      </c>
      <c r="K16" s="49">
        <f>+'2grid'!K16*CL$2</f>
        <v>0</v>
      </c>
      <c r="L16" s="49">
        <f>+'2grid'!L16*CM$2</f>
        <v>0</v>
      </c>
      <c r="M16" s="49">
        <f>+'2grid'!M16*CN$2</f>
        <v>0</v>
      </c>
      <c r="N16" s="49">
        <f>+'2grid'!N16*CO$2</f>
        <v>0</v>
      </c>
      <c r="O16" s="49">
        <f>+'2grid'!O16*CP$2</f>
        <v>0</v>
      </c>
      <c r="P16" s="49">
        <f>+'2grid'!P16*CQ$2</f>
        <v>0</v>
      </c>
      <c r="Q16" s="49">
        <f>+'2grid'!Q16*CR$2</f>
        <v>0</v>
      </c>
      <c r="R16" s="49">
        <f>+'2grid'!R16*CS$2</f>
        <v>0</v>
      </c>
      <c r="S16" s="49">
        <f>+'2grid'!S16*CT$2</f>
        <v>0</v>
      </c>
      <c r="T16" s="49">
        <f>+'2grid'!T16*CU$2</f>
        <v>0</v>
      </c>
      <c r="U16" s="49">
        <f>+'2grid'!U16*CV$2</f>
        <v>0</v>
      </c>
      <c r="V16" s="49">
        <f>+'2grid'!V16*CW$2</f>
        <v>0</v>
      </c>
      <c r="W16" s="49">
        <f>+'2grid'!W16*CX$2</f>
        <v>0</v>
      </c>
      <c r="X16" s="49">
        <f>+'2grid'!X16*CY$2</f>
        <v>0</v>
      </c>
      <c r="Y16" s="49">
        <f>+'2grid'!Y16*CZ$2</f>
        <v>0</v>
      </c>
      <c r="Z16" s="49">
        <f>+'2grid'!Z16*DA$2</f>
        <v>0</v>
      </c>
      <c r="AA16" s="49">
        <f>+'2grid'!AA16*DB$2</f>
        <v>0</v>
      </c>
      <c r="AB16" s="49">
        <f>+'2grid'!AB16*DC$2</f>
        <v>0</v>
      </c>
      <c r="AC16" s="49">
        <f>+'2grid'!AC16*DD$2</f>
        <v>0.4580331956275363</v>
      </c>
      <c r="AD16" s="49">
        <f>+'2grid'!AD16*DE$2</f>
        <v>0.56236607875991662</v>
      </c>
      <c r="AE16" s="49">
        <f>+'2grid'!AE16*DF$2</f>
        <v>0.66495707239717761</v>
      </c>
      <c r="AF16" s="49">
        <f>+'2grid'!AF16*DG$2</f>
        <v>0.76580617653931937</v>
      </c>
      <c r="AG16" s="49">
        <f>+'2grid'!AG16*DH$2</f>
        <v>0.86491339118634136</v>
      </c>
      <c r="AH16" s="49">
        <f>+'2grid'!AH16*DI$2</f>
        <v>0.96227871633824447</v>
      </c>
      <c r="AI16" s="49">
        <f>+'2grid'!AI16*DJ$2</f>
        <v>1.0579021519950278</v>
      </c>
      <c r="AJ16" s="49">
        <f>+'2grid'!AJ16*DK$2</f>
        <v>1.151783698156692</v>
      </c>
      <c r="AK16" s="49">
        <f>+'2grid'!AK16*DL$2</f>
        <v>1.2439233548232369</v>
      </c>
      <c r="AL16" s="49">
        <f>+'2grid'!AL16*DM$2</f>
        <v>1.334321121994662</v>
      </c>
      <c r="AM16" s="49">
        <f>+'2grid'!AM16*DN$2</f>
        <v>1.4229769996709685</v>
      </c>
      <c r="AN16" s="49">
        <f>+'2grid'!AN16*DO$2</f>
        <v>2.8433856223916942</v>
      </c>
      <c r="AO16" s="49">
        <f>+'2grid'!AO16*DP$2</f>
        <v>4.2386577129060798</v>
      </c>
      <c r="AP16" s="49">
        <f>+'2grid'!AP16*DQ$2</f>
        <v>5.6087932712141271</v>
      </c>
      <c r="AQ16" s="49">
        <f>+'2grid'!AQ16*DR$2</f>
        <v>6.9537922973158359</v>
      </c>
      <c r="AR16" s="49">
        <f>+'2grid'!AR16*DS$2</f>
        <v>8.2736547912112037</v>
      </c>
      <c r="AS16" s="49">
        <f>+'2grid'!AS16*DT$2</f>
        <v>9.5683807529002305</v>
      </c>
      <c r="AT16" s="49">
        <f>+'2grid'!AT16*DU$2</f>
        <v>10.837970182382922</v>
      </c>
      <c r="AU16" s="49">
        <f>+'2grid'!AU16*DV$2</f>
        <v>12.08242307965927</v>
      </c>
      <c r="AV16" s="49">
        <f>+'2grid'!AV16*DW$2</f>
        <v>13.30173944472928</v>
      </c>
      <c r="AW16" s="49">
        <f>+'2grid'!AW16*DX$2</f>
        <v>14.495919277592952</v>
      </c>
      <c r="AX16" s="49">
        <f>+'2grid'!AX16*DY$2</f>
        <v>26.825219078772061</v>
      </c>
      <c r="AY16" s="49">
        <f>+'2grid'!AY16*DZ$2</f>
        <v>39.059799779753789</v>
      </c>
      <c r="AZ16" s="49">
        <f>+'2grid'!AZ16*EA$2</f>
        <v>51.199661380538124</v>
      </c>
      <c r="BA16" s="49">
        <f>+'2grid'!BA16*EB$2</f>
        <v>63.24480388112508</v>
      </c>
      <c r="BB16" s="49">
        <f>+'2grid'!BB16*EC$2</f>
        <v>75.195227281514661</v>
      </c>
      <c r="BC16" s="49">
        <f>+'2grid'!BC16*ED$2</f>
        <v>87.050931581706834</v>
      </c>
      <c r="BD16" s="49">
        <f>+'2grid'!BD16*EE$2</f>
        <v>102.39342810845659</v>
      </c>
      <c r="BE16" s="49">
        <f>+'2grid'!BE16*EF$2</f>
        <v>158.04269748486732</v>
      </c>
      <c r="BF16" s="49">
        <f>+'2grid'!BF16*EG$2</f>
        <v>190.37043343039437</v>
      </c>
      <c r="BG16" s="49">
        <f>+'2grid'!BG16*EH$2</f>
        <v>178.06544071948232</v>
      </c>
      <c r="BH16" s="49">
        <f>+'2grid'!BH16*EI$2</f>
        <v>178.06544071948232</v>
      </c>
      <c r="BI16" s="49">
        <f>+'2grid'!BI16*EJ$2</f>
        <v>178.06544071948232</v>
      </c>
      <c r="BJ16" s="49">
        <f>+'2grid'!BJ16*EK$2</f>
        <v>178.06544071948232</v>
      </c>
      <c r="BK16" s="49">
        <f>+'2grid'!BK16*EL$2</f>
        <v>178.06544071948232</v>
      </c>
      <c r="BL16" s="49">
        <f>+'2grid'!BL16*EM$2</f>
        <v>178.06544071948232</v>
      </c>
      <c r="BM16" s="49">
        <f>+'2grid'!BM16*EN$2</f>
        <v>178.06544071948232</v>
      </c>
      <c r="BN16" s="49">
        <f>+'2grid'!BN16*EO$2</f>
        <v>178.06544071948232</v>
      </c>
      <c r="BO16" s="49">
        <f>+'2grid'!BO16*EP$2</f>
        <v>178.06544071948232</v>
      </c>
      <c r="BP16" s="49">
        <f>+'2grid'!BP16*EQ$2</f>
        <v>178.06544071948232</v>
      </c>
      <c r="BQ16" s="49">
        <f>+'2grid'!BQ16*ER$2</f>
        <v>178.06544071948232</v>
      </c>
      <c r="BR16" s="49">
        <f>+'2grid'!BR16*ES$2</f>
        <v>178.06544071948232</v>
      </c>
      <c r="BS16" s="49">
        <f>+'2grid'!BS16*ET$2</f>
        <v>178.06544071948232</v>
      </c>
      <c r="BT16" s="49">
        <f>+'2grid'!BT16*EU$2</f>
        <v>178.06544071948232</v>
      </c>
      <c r="BU16" s="49">
        <f>+'2grid'!BU16*EV$2</f>
        <v>178.06544071948232</v>
      </c>
      <c r="BV16" s="49">
        <f>+'2grid'!BV16*EW$2</f>
        <v>178.06544071948232</v>
      </c>
      <c r="BW16" s="49">
        <f>+'2grid'!BW16*EX$2</f>
        <v>178.06544071948232</v>
      </c>
      <c r="BX16" s="49">
        <f>+'2grid'!BX16*EY$2</f>
        <v>178.06544071948232</v>
      </c>
      <c r="BY16" s="49">
        <f>+'2grid'!BY16*EZ$2</f>
        <v>178.06544071948232</v>
      </c>
      <c r="BZ16" s="49">
        <f>+'2grid'!BZ16*FA$2</f>
        <v>178.06544071948232</v>
      </c>
      <c r="CA16" s="49">
        <f>+'2grid'!CA16*FB$2</f>
        <v>178.06544071948232</v>
      </c>
    </row>
    <row r="17" spans="1:79" x14ac:dyDescent="0.2">
      <c r="A17" s="9">
        <f>+data!B19</f>
        <v>52</v>
      </c>
      <c r="B17" s="49">
        <f>+'2grid'!B17*CC$2</f>
        <v>0</v>
      </c>
      <c r="C17" s="49">
        <f>+'2grid'!C17*CD$2</f>
        <v>0</v>
      </c>
      <c r="D17" s="49">
        <f>+'2grid'!D17*CE$2</f>
        <v>0</v>
      </c>
      <c r="E17" s="49">
        <f>+'2grid'!E17*CF$2</f>
        <v>0</v>
      </c>
      <c r="F17" s="49">
        <f>+'2grid'!F17*CG$2</f>
        <v>0</v>
      </c>
      <c r="G17" s="49">
        <f>+'2grid'!G17*CH$2</f>
        <v>0</v>
      </c>
      <c r="H17" s="49">
        <f>+'2grid'!H17*CI$2</f>
        <v>0</v>
      </c>
      <c r="I17" s="49">
        <f>+'2grid'!I17*CJ$2</f>
        <v>0</v>
      </c>
      <c r="J17" s="49">
        <f>+'2grid'!J17*CK$2</f>
        <v>0</v>
      </c>
      <c r="K17" s="49">
        <f>+'2grid'!K17*CL$2</f>
        <v>0</v>
      </c>
      <c r="L17" s="49">
        <f>+'2grid'!L17*CM$2</f>
        <v>0</v>
      </c>
      <c r="M17" s="49">
        <f>+'2grid'!M17*CN$2</f>
        <v>0</v>
      </c>
      <c r="N17" s="49">
        <f>+'2grid'!N17*CO$2</f>
        <v>0</v>
      </c>
      <c r="O17" s="49">
        <f>+'2grid'!O17*CP$2</f>
        <v>0</v>
      </c>
      <c r="P17" s="49">
        <f>+'2grid'!P17*CQ$2</f>
        <v>0</v>
      </c>
      <c r="Q17" s="49">
        <f>+'2grid'!Q17*CR$2</f>
        <v>0</v>
      </c>
      <c r="R17" s="49">
        <f>+'2grid'!R17*CS$2</f>
        <v>0</v>
      </c>
      <c r="S17" s="49">
        <f>+'2grid'!S17*CT$2</f>
        <v>0</v>
      </c>
      <c r="T17" s="49">
        <f>+'2grid'!T17*CU$2</f>
        <v>0</v>
      </c>
      <c r="U17" s="49">
        <f>+'2grid'!U17*CV$2</f>
        <v>0</v>
      </c>
      <c r="V17" s="49">
        <f>+'2grid'!V17*CW$2</f>
        <v>0</v>
      </c>
      <c r="W17" s="49">
        <f>+'2grid'!W17*CX$2</f>
        <v>0</v>
      </c>
      <c r="X17" s="49">
        <f>+'2grid'!X17*CY$2</f>
        <v>0</v>
      </c>
      <c r="Y17" s="49">
        <f>+'2grid'!Y17*CZ$2</f>
        <v>0</v>
      </c>
      <c r="Z17" s="49">
        <f>+'2grid'!Z17*DA$2</f>
        <v>0</v>
      </c>
      <c r="AA17" s="49">
        <f>+'2grid'!AA17*DB$2</f>
        <v>0</v>
      </c>
      <c r="AB17" s="49">
        <f>+'2grid'!AB17*DC$2</f>
        <v>0</v>
      </c>
      <c r="AC17" s="49">
        <f>+'2grid'!AC17*DD$2</f>
        <v>0</v>
      </c>
      <c r="AD17" s="49">
        <f>+'2grid'!AD17*DE$2</f>
        <v>0</v>
      </c>
      <c r="AE17" s="49">
        <f>+'2grid'!AE17*DF$2</f>
        <v>0</v>
      </c>
      <c r="AF17" s="49">
        <f>+'2grid'!AF17*DG$2</f>
        <v>0</v>
      </c>
      <c r="AG17" s="49">
        <f>+'2grid'!AG17*DH$2</f>
        <v>0</v>
      </c>
      <c r="AH17" s="49">
        <f>+'2grid'!AH17*DI$2</f>
        <v>0</v>
      </c>
      <c r="AI17" s="49">
        <f>+'2grid'!AI17*DJ$2</f>
        <v>0</v>
      </c>
      <c r="AJ17" s="49">
        <f>+'2grid'!AJ17*DK$2</f>
        <v>0</v>
      </c>
      <c r="AK17" s="49">
        <f>+'2grid'!AK17*DL$2</f>
        <v>0</v>
      </c>
      <c r="AL17" s="49">
        <f>+'2grid'!AL17*DM$2</f>
        <v>0</v>
      </c>
      <c r="AM17" s="49">
        <f>+'2grid'!AM17*DN$2</f>
        <v>0</v>
      </c>
      <c r="AN17" s="49">
        <f>+'2grid'!AN17*DO$2</f>
        <v>0</v>
      </c>
      <c r="AO17" s="49">
        <f>+'2grid'!AO17*DP$2</f>
        <v>0</v>
      </c>
      <c r="AP17" s="49">
        <f>+'2grid'!AP17*DQ$2</f>
        <v>0</v>
      </c>
      <c r="AQ17" s="49">
        <f>+'2grid'!AQ17*DR$2</f>
        <v>0</v>
      </c>
      <c r="AR17" s="49">
        <f>+'2grid'!AR17*DS$2</f>
        <v>0</v>
      </c>
      <c r="AS17" s="49">
        <f>+'2grid'!AS17*DT$2</f>
        <v>0</v>
      </c>
      <c r="AT17" s="49">
        <f>+'2grid'!AT17*DU$2</f>
        <v>0</v>
      </c>
      <c r="AU17" s="49">
        <f>+'2grid'!AU17*DV$2</f>
        <v>0</v>
      </c>
      <c r="AV17" s="49">
        <f>+'2grid'!AV17*DW$2</f>
        <v>0</v>
      </c>
      <c r="AW17" s="49">
        <f>+'2grid'!AW17*DX$2</f>
        <v>0</v>
      </c>
      <c r="AX17" s="49">
        <f>+'2grid'!AX17*DY$2</f>
        <v>0.17433333333333334</v>
      </c>
      <c r="AY17" s="49">
        <f>+'2grid'!AY17*DZ$2</f>
        <v>0.34733333333333333</v>
      </c>
      <c r="AZ17" s="49">
        <f>+'2grid'!AZ17*EA$2</f>
        <v>0.51900000000000002</v>
      </c>
      <c r="BA17" s="49">
        <f>+'2grid'!BA17*EB$2</f>
        <v>0.68933333333333335</v>
      </c>
      <c r="BB17" s="49">
        <f>+'2grid'!BB17*EC$2</f>
        <v>0.85833333333333339</v>
      </c>
      <c r="BC17" s="49">
        <f>+'2grid'!BC17*ED$2</f>
        <v>1.026</v>
      </c>
      <c r="BD17" s="49">
        <f>+'2grid'!BD17*EE$2</f>
        <v>1.022</v>
      </c>
      <c r="BE17" s="49">
        <f>+'2grid'!BE17*EF$2</f>
        <v>1.018</v>
      </c>
      <c r="BF17" s="49">
        <f>+'2grid'!BF17*EG$2</f>
        <v>5.07</v>
      </c>
      <c r="BG17" s="49">
        <f>+'2grid'!BG17*EH$2</f>
        <v>5.05</v>
      </c>
      <c r="BH17" s="49">
        <f>+'2grid'!BH17*EI$2</f>
        <v>5.05</v>
      </c>
      <c r="BI17" s="49">
        <f>+'2grid'!BI17*EJ$2</f>
        <v>5.05</v>
      </c>
      <c r="BJ17" s="49">
        <f>+'2grid'!BJ17*EK$2</f>
        <v>5.05</v>
      </c>
      <c r="BK17" s="49">
        <f>+'2grid'!BK17*EL$2</f>
        <v>5.05</v>
      </c>
      <c r="BL17" s="49">
        <f>+'2grid'!BL17*EM$2</f>
        <v>5.05</v>
      </c>
      <c r="BM17" s="49">
        <f>+'2grid'!BM17*EN$2</f>
        <v>5.05</v>
      </c>
      <c r="BN17" s="49">
        <f>+'2grid'!BN17*EO$2</f>
        <v>5.05</v>
      </c>
      <c r="BO17" s="49">
        <f>+'2grid'!BO17*EP$2</f>
        <v>5.05</v>
      </c>
      <c r="BP17" s="49">
        <f>+'2grid'!BP17*EQ$2</f>
        <v>5.05</v>
      </c>
      <c r="BQ17" s="49">
        <f>+'2grid'!BQ17*ER$2</f>
        <v>5.05</v>
      </c>
      <c r="BR17" s="49">
        <f>+'2grid'!BR17*ES$2</f>
        <v>5.05</v>
      </c>
      <c r="BS17" s="49">
        <f>+'2grid'!BS17*ET$2</f>
        <v>5.05</v>
      </c>
      <c r="BT17" s="49">
        <f>+'2grid'!BT17*EU$2</f>
        <v>5.05</v>
      </c>
      <c r="BU17" s="49">
        <f>+'2grid'!BU17*EV$2</f>
        <v>5.05</v>
      </c>
      <c r="BV17" s="49">
        <f>+'2grid'!BV17*EW$2</f>
        <v>5.05</v>
      </c>
      <c r="BW17" s="49">
        <f>+'2grid'!BW17*EX$2</f>
        <v>5.05</v>
      </c>
      <c r="BX17" s="49">
        <f>+'2grid'!BX17*EY$2</f>
        <v>5.05</v>
      </c>
      <c r="BY17" s="49">
        <f>+'2grid'!BY17*EZ$2</f>
        <v>5.05</v>
      </c>
      <c r="BZ17" s="49">
        <f>+'2grid'!BZ17*FA$2</f>
        <v>5.05</v>
      </c>
      <c r="CA17" s="49">
        <f>+'2grid'!CA17*FB$2</f>
        <v>5.05</v>
      </c>
    </row>
    <row r="18" spans="1:79" x14ac:dyDescent="0.2">
      <c r="A18" s="9">
        <f>+data!B20</f>
        <v>56</v>
      </c>
      <c r="B18" s="49">
        <f>+'2grid'!B18*CC$2</f>
        <v>0</v>
      </c>
      <c r="C18" s="49">
        <f>+'2grid'!C18*CD$2</f>
        <v>0</v>
      </c>
      <c r="D18" s="49">
        <f>+'2grid'!D18*CE$2</f>
        <v>0</v>
      </c>
      <c r="E18" s="49">
        <f>+'2grid'!E18*CF$2</f>
        <v>0</v>
      </c>
      <c r="F18" s="49">
        <f>+'2grid'!F18*CG$2</f>
        <v>0</v>
      </c>
      <c r="G18" s="49">
        <f>+'2grid'!G18*CH$2</f>
        <v>0</v>
      </c>
      <c r="H18" s="49">
        <f>+'2grid'!H18*CI$2</f>
        <v>0</v>
      </c>
      <c r="I18" s="49">
        <f>+'2grid'!I18*CJ$2</f>
        <v>0</v>
      </c>
      <c r="J18" s="49">
        <f>+'2grid'!J18*CK$2</f>
        <v>0</v>
      </c>
      <c r="K18" s="49">
        <f>+'2grid'!K18*CL$2</f>
        <v>0</v>
      </c>
      <c r="L18" s="49">
        <f>+'2grid'!L18*CM$2</f>
        <v>0</v>
      </c>
      <c r="M18" s="49">
        <f>+'2grid'!M18*CN$2</f>
        <v>0</v>
      </c>
      <c r="N18" s="49">
        <f>+'2grid'!N18*CO$2</f>
        <v>0</v>
      </c>
      <c r="O18" s="49">
        <f>+'2grid'!O18*CP$2</f>
        <v>0</v>
      </c>
      <c r="P18" s="49">
        <f>+'2grid'!P18*CQ$2</f>
        <v>0</v>
      </c>
      <c r="Q18" s="49">
        <f>+'2grid'!Q18*CR$2</f>
        <v>0</v>
      </c>
      <c r="R18" s="49">
        <f>+'2grid'!R18*CS$2</f>
        <v>0</v>
      </c>
      <c r="S18" s="49">
        <f>+'2grid'!S18*CT$2</f>
        <v>0</v>
      </c>
      <c r="T18" s="49">
        <f>+'2grid'!T18*CU$2</f>
        <v>0</v>
      </c>
      <c r="U18" s="49">
        <f>+'2grid'!U18*CV$2</f>
        <v>0</v>
      </c>
      <c r="V18" s="49">
        <f>+'2grid'!V18*CW$2</f>
        <v>0</v>
      </c>
      <c r="W18" s="49">
        <f>+'2grid'!W18*CX$2</f>
        <v>0</v>
      </c>
      <c r="X18" s="49">
        <f>+'2grid'!X18*CY$2</f>
        <v>0</v>
      </c>
      <c r="Y18" s="49">
        <f>+'2grid'!Y18*CZ$2</f>
        <v>0</v>
      </c>
      <c r="Z18" s="49">
        <f>+'2grid'!Z18*DA$2</f>
        <v>0</v>
      </c>
      <c r="AA18" s="49">
        <f>+'2grid'!AA18*DB$2</f>
        <v>0</v>
      </c>
      <c r="AB18" s="49">
        <f>+'2grid'!AB18*DC$2</f>
        <v>0</v>
      </c>
      <c r="AC18" s="49">
        <f>+'2grid'!AC18*DD$2</f>
        <v>0.1013620515107008</v>
      </c>
      <c r="AD18" s="49">
        <f>+'2grid'!AD18*DE$2</f>
        <v>0.1173778466051196</v>
      </c>
      <c r="AE18" s="49">
        <f>+'2grid'!AE18*DF$2</f>
        <v>0.13312224344943346</v>
      </c>
      <c r="AF18" s="49">
        <f>+'2grid'!AF18*DG$2</f>
        <v>0.14859524204364244</v>
      </c>
      <c r="AG18" s="49">
        <f>+'2grid'!AG18*DH$2</f>
        <v>0.16379684238774653</v>
      </c>
      <c r="AH18" s="49">
        <f>+'2grid'!AH18*DI$2</f>
        <v>0.17872704448174567</v>
      </c>
      <c r="AI18" s="49">
        <f>+'2grid'!AI18*DJ$2</f>
        <v>0.19338584832563993</v>
      </c>
      <c r="AJ18" s="49">
        <f>+'2grid'!AJ18*DK$2</f>
        <v>0.20777325391942927</v>
      </c>
      <c r="AK18" s="49">
        <f>+'2grid'!AK18*DL$2</f>
        <v>0.2218892612631137</v>
      </c>
      <c r="AL18" s="49">
        <f>+'2grid'!AL18*DM$2</f>
        <v>0.23573387035669321</v>
      </c>
      <c r="AM18" s="49">
        <f>+'2grid'!AM18*DN$2</f>
        <v>0.24930708120016784</v>
      </c>
      <c r="AN18" s="49">
        <f>+'2grid'!AN18*DO$2</f>
        <v>0.46343744371800266</v>
      </c>
      <c r="AO18" s="49">
        <f>+'2grid'!AO18*DP$2</f>
        <v>0.67377310009232061</v>
      </c>
      <c r="AP18" s="49">
        <f>+'2grid'!AP18*DQ$2</f>
        <v>0.88031405032312249</v>
      </c>
      <c r="AQ18" s="49">
        <f>+'2grid'!AQ18*DR$2</f>
        <v>1.0830602944104073</v>
      </c>
      <c r="AR18" s="49">
        <f>+'2grid'!AR18*DS$2</f>
        <v>1.2820118323541756</v>
      </c>
      <c r="AS18" s="49">
        <f>+'2grid'!AS18*DT$2</f>
        <v>1.4771686641544275</v>
      </c>
      <c r="AT18" s="49">
        <f>+'2grid'!AT18*DU$2</f>
        <v>1.668530789811163</v>
      </c>
      <c r="AU18" s="49">
        <f>+'2grid'!AU18*DV$2</f>
        <v>1.8560982093243816</v>
      </c>
      <c r="AV18" s="49">
        <f>+'2grid'!AV18*DW$2</f>
        <v>2.0398709226940834</v>
      </c>
      <c r="AW18" s="49">
        <f>+'2grid'!AW18*DX$2</f>
        <v>2.2198489299202686</v>
      </c>
      <c r="AX18" s="49">
        <f>+'2grid'!AX18*DY$2</f>
        <v>1.8428269688068262</v>
      </c>
      <c r="AY18" s="49">
        <f>+'2grid'!AY18*DZ$2</f>
        <v>1.4686238634774094</v>
      </c>
      <c r="AZ18" s="49">
        <f>+'2grid'!AZ18*EA$2</f>
        <v>1.0972396139320184</v>
      </c>
      <c r="BA18" s="49">
        <f>+'2grid'!BA18*EB$2</f>
        <v>0.72867422017065309</v>
      </c>
      <c r="BB18" s="49">
        <f>+'2grid'!BB18*EC$2</f>
        <v>0.36292768219331367</v>
      </c>
      <c r="BC18" s="49">
        <f>+'2grid'!BC18*ED$2</f>
        <v>0</v>
      </c>
      <c r="BD18" s="49">
        <f>+'2grid'!BD18*EE$2</f>
        <v>0</v>
      </c>
      <c r="BE18" s="49">
        <f>+'2grid'!BE18*EF$2</f>
        <v>0</v>
      </c>
      <c r="BF18" s="49">
        <f>+'2grid'!BF18*EG$2</f>
        <v>0</v>
      </c>
      <c r="BG18" s="49">
        <f>+'2grid'!BG18*EH$2</f>
        <v>7.6926143516575749</v>
      </c>
      <c r="BH18" s="49">
        <f>+'2grid'!BH18*EI$2</f>
        <v>7.6926143516575749</v>
      </c>
      <c r="BI18" s="49">
        <f>+'2grid'!BI18*EJ$2</f>
        <v>7.6926143516575749</v>
      </c>
      <c r="BJ18" s="49">
        <f>+'2grid'!BJ18*EK$2</f>
        <v>5.1284095677717163</v>
      </c>
      <c r="BK18" s="49">
        <f>+'2grid'!BK18*EL$2</f>
        <v>5.1284095677717163</v>
      </c>
      <c r="BL18" s="49">
        <f>+'2grid'!BL18*EM$2</f>
        <v>5.1284095677717163</v>
      </c>
      <c r="BM18" s="49">
        <f>+'2grid'!BM18*EN$2</f>
        <v>5.3615190935795223</v>
      </c>
      <c r="BN18" s="49">
        <f>+'2grid'!BN18*EO$2</f>
        <v>5.3615190935795223</v>
      </c>
      <c r="BO18" s="49">
        <f>+'2grid'!BO18*EP$2</f>
        <v>5.3615190935795223</v>
      </c>
      <c r="BP18" s="49">
        <f>+'2grid'!BP18*EQ$2</f>
        <v>5.3615190935795223</v>
      </c>
      <c r="BQ18" s="49">
        <f>+'2grid'!BQ18*ER$2</f>
        <v>5.3615190935795223</v>
      </c>
      <c r="BR18" s="49">
        <f>+'2grid'!BR18*ES$2</f>
        <v>5.3615190935795223</v>
      </c>
      <c r="BS18" s="49">
        <f>+'2grid'!BS18*ET$2</f>
        <v>5.3615190935795223</v>
      </c>
      <c r="BT18" s="49">
        <f>+'2grid'!BT18*EU$2</f>
        <v>5.3615190935795223</v>
      </c>
      <c r="BU18" s="49">
        <f>+'2grid'!BU18*EV$2</f>
        <v>5.3615190935795223</v>
      </c>
      <c r="BV18" s="49">
        <f>+'2grid'!BV18*EW$2</f>
        <v>5.3615190935795223</v>
      </c>
      <c r="BW18" s="49">
        <f>+'2grid'!BW18*EX$2</f>
        <v>5.3615190935795223</v>
      </c>
      <c r="BX18" s="49">
        <f>+'2grid'!BX18*EY$2</f>
        <v>5.3615190935795223</v>
      </c>
      <c r="BY18" s="49">
        <f>+'2grid'!BY18*EZ$2</f>
        <v>5.3615190935795223</v>
      </c>
      <c r="BZ18" s="49">
        <f>+'2grid'!BZ18*FA$2</f>
        <v>5.3615190935795223</v>
      </c>
      <c r="CA18" s="49">
        <f>+'2grid'!CA18*FB$2</f>
        <v>5.3615190935795223</v>
      </c>
    </row>
    <row r="19" spans="1:79" x14ac:dyDescent="0.2">
      <c r="A19" s="9">
        <f>+data!B21</f>
        <v>60</v>
      </c>
      <c r="B19" s="49">
        <f>+'2grid'!B19*CC$2</f>
        <v>0</v>
      </c>
      <c r="C19" s="49">
        <f>+'2grid'!C19*CD$2</f>
        <v>0</v>
      </c>
      <c r="D19" s="49">
        <f>+'2grid'!D19*CE$2</f>
        <v>0</v>
      </c>
      <c r="E19" s="49">
        <f>+'2grid'!E19*CF$2</f>
        <v>0</v>
      </c>
      <c r="F19" s="49">
        <f>+'2grid'!F19*CG$2</f>
        <v>0</v>
      </c>
      <c r="G19" s="49">
        <f>+'2grid'!G19*CH$2</f>
        <v>0</v>
      </c>
      <c r="H19" s="49">
        <f>+'2grid'!H19*CI$2</f>
        <v>0</v>
      </c>
      <c r="I19" s="49">
        <f>+'2grid'!I19*CJ$2</f>
        <v>0</v>
      </c>
      <c r="J19" s="49">
        <f>+'2grid'!J19*CK$2</f>
        <v>0</v>
      </c>
      <c r="K19" s="49">
        <f>+'2grid'!K19*CL$2</f>
        <v>0</v>
      </c>
      <c r="L19" s="49">
        <f>+'2grid'!L19*CM$2</f>
        <v>0</v>
      </c>
      <c r="M19" s="49">
        <f>+'2grid'!M19*CN$2</f>
        <v>0</v>
      </c>
      <c r="N19" s="49">
        <f>+'2grid'!N19*CO$2</f>
        <v>0</v>
      </c>
      <c r="O19" s="49">
        <f>+'2grid'!O19*CP$2</f>
        <v>0</v>
      </c>
      <c r="P19" s="49">
        <f>+'2grid'!P19*CQ$2</f>
        <v>0</v>
      </c>
      <c r="Q19" s="49">
        <f>+'2grid'!Q19*CR$2</f>
        <v>0</v>
      </c>
      <c r="R19" s="49">
        <f>+'2grid'!R19*CS$2</f>
        <v>0</v>
      </c>
      <c r="S19" s="49">
        <f>+'2grid'!S19*CT$2</f>
        <v>0</v>
      </c>
      <c r="T19" s="49">
        <f>+'2grid'!T19*CU$2</f>
        <v>0</v>
      </c>
      <c r="U19" s="49">
        <f>+'2grid'!U19*CV$2</f>
        <v>0</v>
      </c>
      <c r="V19" s="49">
        <f>+'2grid'!V19*CW$2</f>
        <v>0</v>
      </c>
      <c r="W19" s="49">
        <f>+'2grid'!W19*CX$2</f>
        <v>0</v>
      </c>
      <c r="X19" s="49">
        <f>+'2grid'!X19*CY$2</f>
        <v>0</v>
      </c>
      <c r="Y19" s="49">
        <f>+'2grid'!Y19*CZ$2</f>
        <v>0</v>
      </c>
      <c r="Z19" s="49">
        <f>+'2grid'!Z19*DA$2</f>
        <v>0</v>
      </c>
      <c r="AA19" s="49">
        <f>+'2grid'!AA19*DB$2</f>
        <v>0</v>
      </c>
      <c r="AB19" s="49">
        <f>+'2grid'!AB19*DC$2</f>
        <v>0</v>
      </c>
      <c r="AC19" s="49">
        <f>+'2grid'!AC19*DD$2</f>
        <v>0</v>
      </c>
      <c r="AD19" s="49">
        <f>+'2grid'!AD19*DE$2</f>
        <v>0</v>
      </c>
      <c r="AE19" s="49">
        <f>+'2grid'!AE19*DF$2</f>
        <v>0</v>
      </c>
      <c r="AF19" s="49">
        <f>+'2grid'!AF19*DG$2</f>
        <v>0</v>
      </c>
      <c r="AG19" s="49">
        <f>+'2grid'!AG19*DH$2</f>
        <v>0</v>
      </c>
      <c r="AH19" s="49">
        <f>+'2grid'!AH19*DI$2</f>
        <v>0</v>
      </c>
      <c r="AI19" s="49">
        <f>+'2grid'!AI19*DJ$2</f>
        <v>0</v>
      </c>
      <c r="AJ19" s="49">
        <f>+'2grid'!AJ19*DK$2</f>
        <v>0</v>
      </c>
      <c r="AK19" s="49">
        <f>+'2grid'!AK19*DL$2</f>
        <v>0</v>
      </c>
      <c r="AL19" s="49">
        <f>+'2grid'!AL19*DM$2</f>
        <v>0</v>
      </c>
      <c r="AM19" s="49">
        <f>+'2grid'!AM19*DN$2</f>
        <v>0</v>
      </c>
      <c r="AN19" s="49">
        <f>+'2grid'!AN19*DO$2</f>
        <v>0</v>
      </c>
      <c r="AO19" s="49">
        <f>+'2grid'!AO19*DP$2</f>
        <v>0</v>
      </c>
      <c r="AP19" s="49">
        <f>+'2grid'!AP19*DQ$2</f>
        <v>0</v>
      </c>
      <c r="AQ19" s="49">
        <f>+'2grid'!AQ19*DR$2</f>
        <v>0</v>
      </c>
      <c r="AR19" s="49">
        <f>+'2grid'!AR19*DS$2</f>
        <v>0</v>
      </c>
      <c r="AS19" s="49">
        <f>+'2grid'!AS19*DT$2</f>
        <v>0</v>
      </c>
      <c r="AT19" s="49">
        <f>+'2grid'!AT19*DU$2</f>
        <v>0</v>
      </c>
      <c r="AU19" s="49">
        <f>+'2grid'!AU19*DV$2</f>
        <v>0</v>
      </c>
      <c r="AV19" s="49">
        <f>+'2grid'!AV19*DW$2</f>
        <v>0</v>
      </c>
      <c r="AW19" s="49">
        <f>+'2grid'!AW19*DX$2</f>
        <v>0</v>
      </c>
      <c r="AX19" s="49">
        <f>+'2grid'!AX19*DY$2</f>
        <v>0</v>
      </c>
      <c r="AY19" s="49">
        <f>+'2grid'!AY19*DZ$2</f>
        <v>0</v>
      </c>
      <c r="AZ19" s="49">
        <f>+'2grid'!AZ19*EA$2</f>
        <v>0</v>
      </c>
      <c r="BA19" s="49">
        <f>+'2grid'!BA19*EB$2</f>
        <v>0</v>
      </c>
      <c r="BB19" s="49">
        <f>+'2grid'!BB19*EC$2</f>
        <v>0</v>
      </c>
      <c r="BC19" s="49">
        <f>+'2grid'!BC19*ED$2</f>
        <v>0</v>
      </c>
      <c r="BD19" s="49">
        <f>+'2grid'!BD19*EE$2</f>
        <v>0</v>
      </c>
      <c r="BE19" s="49">
        <f>+'2grid'!BE19*EF$2</f>
        <v>0</v>
      </c>
      <c r="BF19" s="49">
        <f>+'2grid'!BF19*EG$2</f>
        <v>0</v>
      </c>
      <c r="BG19" s="49">
        <f>+'2grid'!BG19*EH$2</f>
        <v>0</v>
      </c>
      <c r="BH19" s="49">
        <f>+'2grid'!BH19*EI$2</f>
        <v>0</v>
      </c>
      <c r="BI19" s="49">
        <f>+'2grid'!BI19*EJ$2</f>
        <v>0</v>
      </c>
      <c r="BJ19" s="49">
        <f>+'2grid'!BJ19*EK$2</f>
        <v>0</v>
      </c>
      <c r="BK19" s="49">
        <f>+'2grid'!BK19*EL$2</f>
        <v>0</v>
      </c>
      <c r="BL19" s="49">
        <f>+'2grid'!BL19*EM$2</f>
        <v>0</v>
      </c>
      <c r="BM19" s="49">
        <f>+'2grid'!BM19*EN$2</f>
        <v>0</v>
      </c>
      <c r="BN19" s="49">
        <f>+'2grid'!BN19*EO$2</f>
        <v>0</v>
      </c>
      <c r="BO19" s="49">
        <f>+'2grid'!BO19*EP$2</f>
        <v>0</v>
      </c>
      <c r="BP19" s="49">
        <f>+'2grid'!BP19*EQ$2</f>
        <v>0</v>
      </c>
      <c r="BQ19" s="49">
        <f>+'2grid'!BQ19*ER$2</f>
        <v>0</v>
      </c>
      <c r="BR19" s="49">
        <f>+'2grid'!BR19*ES$2</f>
        <v>0</v>
      </c>
      <c r="BS19" s="49">
        <f>+'2grid'!BS19*ET$2</f>
        <v>0</v>
      </c>
      <c r="BT19" s="49">
        <f>+'2grid'!BT19*EU$2</f>
        <v>0</v>
      </c>
      <c r="BU19" s="49">
        <f>+'2grid'!BU19*EV$2</f>
        <v>0</v>
      </c>
      <c r="BV19" s="49">
        <f>+'2grid'!BV19*EW$2</f>
        <v>0</v>
      </c>
      <c r="BW19" s="49">
        <f>+'2grid'!BW19*EX$2</f>
        <v>0</v>
      </c>
      <c r="BX19" s="49">
        <f>+'2grid'!BX19*EY$2</f>
        <v>0</v>
      </c>
      <c r="BY19" s="49">
        <f>+'2grid'!BY19*EZ$2</f>
        <v>0</v>
      </c>
      <c r="BZ19" s="49">
        <f>+'2grid'!BZ19*FA$2</f>
        <v>0</v>
      </c>
      <c r="CA19" s="49">
        <f>+'2grid'!CA19*FB$2</f>
        <v>0</v>
      </c>
    </row>
    <row r="20" spans="1:79" x14ac:dyDescent="0.2">
      <c r="A20" s="9">
        <f>+data!B22</f>
        <v>64</v>
      </c>
      <c r="B20" s="49">
        <f>+'2grid'!B20*CC$2</f>
        <v>0</v>
      </c>
      <c r="C20" s="49">
        <f>+'2grid'!C20*CD$2</f>
        <v>0</v>
      </c>
      <c r="D20" s="49">
        <f>+'2grid'!D20*CE$2</f>
        <v>0</v>
      </c>
      <c r="E20" s="49">
        <f>+'2grid'!E20*CF$2</f>
        <v>0</v>
      </c>
      <c r="F20" s="49">
        <f>+'2grid'!F20*CG$2</f>
        <v>0</v>
      </c>
      <c r="G20" s="49">
        <f>+'2grid'!G20*CH$2</f>
        <v>0</v>
      </c>
      <c r="H20" s="49">
        <f>+'2grid'!H20*CI$2</f>
        <v>0</v>
      </c>
      <c r="I20" s="49">
        <f>+'2grid'!I20*CJ$2</f>
        <v>0</v>
      </c>
      <c r="J20" s="49">
        <f>+'2grid'!J20*CK$2</f>
        <v>0</v>
      </c>
      <c r="K20" s="49">
        <f>+'2grid'!K20*CL$2</f>
        <v>0</v>
      </c>
      <c r="L20" s="49">
        <f>+'2grid'!L20*CM$2</f>
        <v>0</v>
      </c>
      <c r="M20" s="49">
        <f>+'2grid'!M20*CN$2</f>
        <v>0</v>
      </c>
      <c r="N20" s="49">
        <f>+'2grid'!N20*CO$2</f>
        <v>0</v>
      </c>
      <c r="O20" s="49">
        <f>+'2grid'!O20*CP$2</f>
        <v>0</v>
      </c>
      <c r="P20" s="49">
        <f>+'2grid'!P20*CQ$2</f>
        <v>0</v>
      </c>
      <c r="Q20" s="49">
        <f>+'2grid'!Q20*CR$2</f>
        <v>0</v>
      </c>
      <c r="R20" s="49">
        <f>+'2grid'!R20*CS$2</f>
        <v>0</v>
      </c>
      <c r="S20" s="49">
        <f>+'2grid'!S20*CT$2</f>
        <v>0</v>
      </c>
      <c r="T20" s="49">
        <f>+'2grid'!T20*CU$2</f>
        <v>0</v>
      </c>
      <c r="U20" s="49">
        <f>+'2grid'!U20*CV$2</f>
        <v>0</v>
      </c>
      <c r="V20" s="49">
        <f>+'2grid'!V20*CW$2</f>
        <v>0</v>
      </c>
      <c r="W20" s="49">
        <f>+'2grid'!W20*CX$2</f>
        <v>0</v>
      </c>
      <c r="X20" s="49">
        <f>+'2grid'!X20*CY$2</f>
        <v>0</v>
      </c>
      <c r="Y20" s="49">
        <f>+'2grid'!Y20*CZ$2</f>
        <v>0</v>
      </c>
      <c r="Z20" s="49">
        <f>+'2grid'!Z20*DA$2</f>
        <v>0</v>
      </c>
      <c r="AA20" s="49">
        <f>+'2grid'!AA20*DB$2</f>
        <v>0</v>
      </c>
      <c r="AB20" s="49">
        <f>+'2grid'!AB20*DC$2</f>
        <v>2.3851247950588235</v>
      </c>
      <c r="AC20" s="49">
        <f>+'2grid'!AC20*DD$2</f>
        <v>2.6480617499999997</v>
      </c>
      <c r="AD20" s="49">
        <f>+'2grid'!AD20*DE$2</f>
        <v>2.580235214</v>
      </c>
      <c r="AE20" s="49">
        <f>+'2grid'!AE20*DF$2</f>
        <v>2.5131609689999999</v>
      </c>
      <c r="AF20" s="49">
        <f>+'2grid'!AF20*DG$2</f>
        <v>2.4468390150000001</v>
      </c>
      <c r="AG20" s="49">
        <f>+'2grid'!AG20*DH$2</f>
        <v>2.3812693519999999</v>
      </c>
      <c r="AH20" s="49">
        <f>+'2grid'!AH20*DI$2</f>
        <v>2.3164519799999996</v>
      </c>
      <c r="AI20" s="49">
        <f>+'2grid'!AI20*DJ$2</f>
        <v>2.2523868989999998</v>
      </c>
      <c r="AJ20" s="49">
        <f>+'2grid'!AJ20*DK$2</f>
        <v>2.1890741089999999</v>
      </c>
      <c r="AK20" s="49">
        <f>+'2grid'!AK20*DL$2</f>
        <v>2.1265136099999999</v>
      </c>
      <c r="AL20" s="49">
        <f>+'2grid'!AL20*DM$2</f>
        <v>2.064705402</v>
      </c>
      <c r="AM20" s="49">
        <f>+'2grid'!AM20*DN$2</f>
        <v>2.003649485</v>
      </c>
      <c r="AN20" s="49">
        <f>+'2grid'!AN20*DO$2</f>
        <v>2.6996038014000003</v>
      </c>
      <c r="AO20" s="49">
        <f>+'2grid'!AO20*DP$2</f>
        <v>3.3830427255999997</v>
      </c>
      <c r="AP20" s="49">
        <f>+'2grid'!AP20*DQ$2</f>
        <v>4.0539662576000008</v>
      </c>
      <c r="AQ20" s="49">
        <f>+'2grid'!AQ20*DR$2</f>
        <v>4.7123743974000005</v>
      </c>
      <c r="AR20" s="49">
        <f>+'2grid'!AR20*DS$2</f>
        <v>5.3582671450000001</v>
      </c>
      <c r="AS20" s="49">
        <f>+'2grid'!AS20*DT$2</f>
        <v>5.9916445004000014</v>
      </c>
      <c r="AT20" s="49">
        <f>+'2grid'!AT20*DU$2</f>
        <v>6.6125064635999999</v>
      </c>
      <c r="AU20" s="49">
        <f>+'2grid'!AU20*DV$2</f>
        <v>7.2208530346000011</v>
      </c>
      <c r="AV20" s="49">
        <f>+'2grid'!AV20*DW$2</f>
        <v>7.8166842133999994</v>
      </c>
      <c r="AW20" s="49">
        <f>+'2grid'!AW20*DX$2</f>
        <v>8.4</v>
      </c>
      <c r="AX20" s="49">
        <f>+'2grid'!AX20*DY$2</f>
        <v>8.3680000000000003</v>
      </c>
      <c r="AY20" s="49">
        <f>+'2grid'!AY20*DZ$2</f>
        <v>8.3360000000000003</v>
      </c>
      <c r="AZ20" s="49">
        <f>+'2grid'!AZ20*EA$2</f>
        <v>8.3040000000000003</v>
      </c>
      <c r="BA20" s="49">
        <f>+'2grid'!BA20*EB$2</f>
        <v>8.2720000000000002</v>
      </c>
      <c r="BB20" s="49">
        <f>+'2grid'!BB20*EC$2</f>
        <v>8.24</v>
      </c>
      <c r="BC20" s="49">
        <f>+'2grid'!BC20*ED$2</f>
        <v>8.2080000000000002</v>
      </c>
      <c r="BD20" s="49">
        <f>+'2grid'!BD20*EE$2</f>
        <v>18.396000000000001</v>
      </c>
      <c r="BE20" s="49">
        <f>+'2grid'!BE20*EF$2</f>
        <v>27.486000000000001</v>
      </c>
      <c r="BF20" s="49">
        <f>+'2grid'!BF20*EG$2</f>
        <v>27.378</v>
      </c>
      <c r="BG20" s="49">
        <f>+'2grid'!BG20*EH$2</f>
        <v>27.27</v>
      </c>
      <c r="BH20" s="49">
        <f>+'2grid'!BH20*EI$2</f>
        <v>27.27</v>
      </c>
      <c r="BI20" s="49">
        <f>+'2grid'!BI20*EJ$2</f>
        <v>27.27</v>
      </c>
      <c r="BJ20" s="49">
        <f>+'2grid'!BJ20*EK$2</f>
        <v>27.27</v>
      </c>
      <c r="BK20" s="49">
        <f>+'2grid'!BK20*EL$2</f>
        <v>27.27</v>
      </c>
      <c r="BL20" s="49">
        <f>+'2grid'!BL20*EM$2</f>
        <v>27.27</v>
      </c>
      <c r="BM20" s="49">
        <f>+'2grid'!BM20*EN$2</f>
        <v>27.27</v>
      </c>
      <c r="BN20" s="49">
        <f>+'2grid'!BN20*EO$2</f>
        <v>28.28</v>
      </c>
      <c r="BO20" s="49">
        <f>+'2grid'!BO20*EP$2</f>
        <v>29.29</v>
      </c>
      <c r="BP20" s="49">
        <f>+'2grid'!BP20*EQ$2</f>
        <v>30.3</v>
      </c>
      <c r="BQ20" s="49">
        <f>+'2grid'!BQ20*ER$2</f>
        <v>32.219000000000001</v>
      </c>
      <c r="BR20" s="49">
        <f>+'2grid'!BR20*ES$2</f>
        <v>32.32</v>
      </c>
      <c r="BS20" s="49">
        <f>+'2grid'!BS20*ET$2</f>
        <v>33.754200000000075</v>
      </c>
      <c r="BT20" s="49">
        <f>+'2grid'!BT20*EU$2</f>
        <v>34.865199999999525</v>
      </c>
      <c r="BU20" s="49">
        <f>+'2grid'!BU20*EV$2</f>
        <v>35.958693333332413</v>
      </c>
      <c r="BV20" s="49">
        <f>+'2grid'!BV20*EW$2</f>
        <v>37.002808888887877</v>
      </c>
      <c r="BW20" s="49">
        <f>+'2grid'!BW20*EX$2</f>
        <v>37.94792948148033</v>
      </c>
      <c r="BX20" s="49">
        <f>+'2grid'!BX20*EY$2</f>
        <v>39.206035358023499</v>
      </c>
      <c r="BY20" s="49">
        <f>+'2grid'!BY20*EZ$2</f>
        <v>40.210959255965989</v>
      </c>
      <c r="BZ20" s="49">
        <f>+'2grid'!BZ20*FA$2</f>
        <v>41.273532014265143</v>
      </c>
      <c r="CA20" s="49">
        <f>+'2grid'!CA20*FB$2</f>
        <v>42.345668093570133</v>
      </c>
    </row>
    <row r="21" spans="1:79" x14ac:dyDescent="0.2">
      <c r="A21" s="9">
        <f>+data!B23</f>
        <v>68</v>
      </c>
      <c r="B21" s="49">
        <f>+'2grid'!B21*CC$2</f>
        <v>0</v>
      </c>
      <c r="C21" s="49">
        <f>+'2grid'!C21*CD$2</f>
        <v>0</v>
      </c>
      <c r="D21" s="49">
        <f>+'2grid'!D21*CE$2</f>
        <v>0</v>
      </c>
      <c r="E21" s="49">
        <f>+'2grid'!E21*CF$2</f>
        <v>0</v>
      </c>
      <c r="F21" s="49">
        <f>+'2grid'!F21*CG$2</f>
        <v>0</v>
      </c>
      <c r="G21" s="49">
        <f>+'2grid'!G21*CH$2</f>
        <v>0</v>
      </c>
      <c r="H21" s="49">
        <f>+'2grid'!H21*CI$2</f>
        <v>0</v>
      </c>
      <c r="I21" s="49">
        <f>+'2grid'!I21*CJ$2</f>
        <v>0</v>
      </c>
      <c r="J21" s="49">
        <f>+'2grid'!J21*CK$2</f>
        <v>0</v>
      </c>
      <c r="K21" s="49">
        <f>+'2grid'!K21*CL$2</f>
        <v>0</v>
      </c>
      <c r="L21" s="49">
        <f>+'2grid'!L21*CM$2</f>
        <v>0</v>
      </c>
      <c r="M21" s="49">
        <f>+'2grid'!M21*CN$2</f>
        <v>0</v>
      </c>
      <c r="N21" s="49">
        <f>+'2grid'!N21*CO$2</f>
        <v>0</v>
      </c>
      <c r="O21" s="49">
        <f>+'2grid'!O21*CP$2</f>
        <v>0</v>
      </c>
      <c r="P21" s="49">
        <f>+'2grid'!P21*CQ$2</f>
        <v>0</v>
      </c>
      <c r="Q21" s="49">
        <f>+'2grid'!Q21*CR$2</f>
        <v>0</v>
      </c>
      <c r="R21" s="49">
        <f>+'2grid'!R21*CS$2</f>
        <v>0</v>
      </c>
      <c r="S21" s="49">
        <f>+'2grid'!S21*CT$2</f>
        <v>0</v>
      </c>
      <c r="T21" s="49">
        <f>+'2grid'!T21*CU$2</f>
        <v>0</v>
      </c>
      <c r="U21" s="49">
        <f>+'2grid'!U21*CV$2</f>
        <v>0</v>
      </c>
      <c r="V21" s="49">
        <f>+'2grid'!V21*CW$2</f>
        <v>0</v>
      </c>
      <c r="W21" s="49">
        <f>+'2grid'!W21*CX$2</f>
        <v>0</v>
      </c>
      <c r="X21" s="49">
        <f>+'2grid'!X21*CY$2</f>
        <v>0</v>
      </c>
      <c r="Y21" s="49">
        <f>+'2grid'!Y21*CZ$2</f>
        <v>0</v>
      </c>
      <c r="Z21" s="49">
        <f>+'2grid'!Z21*DA$2</f>
        <v>0</v>
      </c>
      <c r="AA21" s="49">
        <f>+'2grid'!AA21*DB$2</f>
        <v>0</v>
      </c>
      <c r="AB21" s="49">
        <f>+'2grid'!AB21*DC$2</f>
        <v>0</v>
      </c>
      <c r="AC21" s="49">
        <f>+'2grid'!AC21*DD$2</f>
        <v>0.70097599999999993</v>
      </c>
      <c r="AD21" s="49">
        <f>+'2grid'!AD21*DE$2</f>
        <v>0.79487649319999998</v>
      </c>
      <c r="AE21" s="49">
        <f>+'2grid'!AE21*DF$2</f>
        <v>0.88717201379999988</v>
      </c>
      <c r="AF21" s="49">
        <f>+'2grid'!AF21*DG$2</f>
        <v>0.97786256179999997</v>
      </c>
      <c r="AG21" s="49">
        <f>+'2grid'!AG21*DH$2</f>
        <v>1.0669481372</v>
      </c>
      <c r="AH21" s="49">
        <f>+'2grid'!AH21*DI$2</f>
        <v>1.15442874</v>
      </c>
      <c r="AI21" s="49">
        <f>+'2grid'!AI21*DJ$2</f>
        <v>1.2403043702000001</v>
      </c>
      <c r="AJ21" s="49">
        <f>+'2grid'!AJ21*DK$2</f>
        <v>1.3245750277999999</v>
      </c>
      <c r="AK21" s="49">
        <f>+'2grid'!AK21*DL$2</f>
        <v>1.4072407128</v>
      </c>
      <c r="AL21" s="49">
        <f>+'2grid'!AL21*DM$2</f>
        <v>1.4883014252</v>
      </c>
      <c r="AM21" s="49">
        <f>+'2grid'!AM21*DN$2</f>
        <v>1.567757165</v>
      </c>
      <c r="AN21" s="49">
        <f>+'2grid'!AN21*DO$2</f>
        <v>1.7407120446000002</v>
      </c>
      <c r="AO21" s="49">
        <f>+'2grid'!AO21*DP$2</f>
        <v>1.9103934583999997</v>
      </c>
      <c r="AP21" s="49">
        <f>+'2grid'!AP21*DQ$2</f>
        <v>2.0768014064</v>
      </c>
      <c r="AQ21" s="49">
        <f>+'2grid'!AQ21*DR$2</f>
        <v>2.2399358886000003</v>
      </c>
      <c r="AR21" s="49">
        <f>+'2grid'!AR21*DS$2</f>
        <v>2.3997969050000001</v>
      </c>
      <c r="AS21" s="49">
        <f>+'2grid'!AS21*DT$2</f>
        <v>2.5563844556000004</v>
      </c>
      <c r="AT21" s="49">
        <f>+'2grid'!AT21*DU$2</f>
        <v>2.7096985404000007</v>
      </c>
      <c r="AU21" s="49">
        <f>+'2grid'!AU21*DV$2</f>
        <v>2.8597391594000001</v>
      </c>
      <c r="AV21" s="49">
        <f>+'2grid'!AV21*DW$2</f>
        <v>3.0065063126</v>
      </c>
      <c r="AW21" s="49">
        <f>+'2grid'!AW21*DX$2</f>
        <v>3.1500000000000004</v>
      </c>
      <c r="AX21" s="49">
        <f>+'2grid'!AX21*DY$2</f>
        <v>15.167</v>
      </c>
      <c r="AY21" s="49">
        <f>+'2grid'!AY21*DZ$2</f>
        <v>27.092000000000002</v>
      </c>
      <c r="AZ21" s="49">
        <f>+'2grid'!AZ21*EA$2</f>
        <v>38.925000000000004</v>
      </c>
      <c r="BA21" s="49">
        <f>+'2grid'!BA21*EB$2</f>
        <v>50.666000000000004</v>
      </c>
      <c r="BB21" s="49">
        <f>+'2grid'!BB21*EC$2</f>
        <v>62.314999999999998</v>
      </c>
      <c r="BC21" s="49">
        <f>+'2grid'!BC21*ED$2</f>
        <v>73.872</v>
      </c>
      <c r="BD21" s="49">
        <f>+'2grid'!BD21*EE$2</f>
        <v>81.760000000000005</v>
      </c>
      <c r="BE21" s="49">
        <f>+'2grid'!BE21*EF$2</f>
        <v>142.52000000000001</v>
      </c>
      <c r="BF21" s="49">
        <f>+'2grid'!BF21*EG$2</f>
        <v>135.876</v>
      </c>
      <c r="BG21" s="49">
        <f>+'2grid'!BG21*EH$2</f>
        <v>131.30000000000001</v>
      </c>
      <c r="BH21" s="49">
        <f>+'2grid'!BH21*EI$2</f>
        <v>133.32</v>
      </c>
      <c r="BI21" s="49">
        <f>+'2grid'!BI21*EJ$2</f>
        <v>133.32</v>
      </c>
      <c r="BJ21" s="49">
        <f>+'2grid'!BJ21*EK$2</f>
        <v>133.32</v>
      </c>
      <c r="BK21" s="49">
        <f>+'2grid'!BK21*EL$2</f>
        <v>141.4</v>
      </c>
      <c r="BL21" s="49">
        <f>+'2grid'!BL21*EM$2</f>
        <v>156.55000000000001</v>
      </c>
      <c r="BM21" s="49">
        <f>+'2grid'!BM21*EN$2</f>
        <v>159.58000000000001</v>
      </c>
      <c r="BN21" s="49">
        <f>+'2grid'!BN21*EO$2</f>
        <v>168.67</v>
      </c>
      <c r="BO21" s="49">
        <f>+'2grid'!BO21*EP$2</f>
        <v>171.7</v>
      </c>
      <c r="BP21" s="49">
        <f>+'2grid'!BP21*EQ$2</f>
        <v>176.75</v>
      </c>
      <c r="BQ21" s="49">
        <f>+'2grid'!BQ21*ER$2</f>
        <v>176.75</v>
      </c>
      <c r="BR21" s="49">
        <f>+'2grid'!BR21*ES$2</f>
        <v>176.75</v>
      </c>
      <c r="BS21" s="49">
        <f>+'2grid'!BS21*ET$2</f>
        <v>183.21400000000054</v>
      </c>
      <c r="BT21" s="49">
        <f>+'2grid'!BT21*EU$2</f>
        <v>184.4260000000013</v>
      </c>
      <c r="BU21" s="49">
        <f>+'2grid'!BU21*EV$2</f>
        <v>186.56720000000118</v>
      </c>
      <c r="BV21" s="49">
        <f>+'2grid'!BV21*EW$2</f>
        <v>188.60066666666782</v>
      </c>
      <c r="BW21" s="49">
        <f>+'2grid'!BW21*EX$2</f>
        <v>191.70967111111244</v>
      </c>
      <c r="BX21" s="49">
        <f>+'2grid'!BX21*EY$2</f>
        <v>194.52121185185379</v>
      </c>
      <c r="BY21" s="49">
        <f>+'2grid'!BY21*EZ$2</f>
        <v>196.2151788641996</v>
      </c>
      <c r="BZ21" s="49">
        <f>+'2grid'!BZ21*FA$2</f>
        <v>198.9316815144044</v>
      </c>
      <c r="CA21" s="49">
        <f>+'2grid'!CA21*FB$2</f>
        <v>201.50535015857497</v>
      </c>
    </row>
    <row r="22" spans="1:79" x14ac:dyDescent="0.2">
      <c r="A22" s="9">
        <f>+data!B24</f>
        <v>70</v>
      </c>
      <c r="B22" s="49">
        <f>+'2grid'!B22*CC$2</f>
        <v>0</v>
      </c>
      <c r="C22" s="49">
        <f>+'2grid'!C22*CD$2</f>
        <v>0</v>
      </c>
      <c r="D22" s="49">
        <f>+'2grid'!D22*CE$2</f>
        <v>0</v>
      </c>
      <c r="E22" s="49">
        <f>+'2grid'!E22*CF$2</f>
        <v>0</v>
      </c>
      <c r="F22" s="49">
        <f>+'2grid'!F22*CG$2</f>
        <v>0</v>
      </c>
      <c r="G22" s="49">
        <f>+'2grid'!G22*CH$2</f>
        <v>0</v>
      </c>
      <c r="H22" s="49">
        <f>+'2grid'!H22*CI$2</f>
        <v>0</v>
      </c>
      <c r="I22" s="49">
        <f>+'2grid'!I22*CJ$2</f>
        <v>0</v>
      </c>
      <c r="J22" s="49">
        <f>+'2grid'!J22*CK$2</f>
        <v>0</v>
      </c>
      <c r="K22" s="49">
        <f>+'2grid'!K22*CL$2</f>
        <v>0</v>
      </c>
      <c r="L22" s="49">
        <f>+'2grid'!L22*CM$2</f>
        <v>0</v>
      </c>
      <c r="M22" s="49">
        <f>+'2grid'!M22*CN$2</f>
        <v>0</v>
      </c>
      <c r="N22" s="49">
        <f>+'2grid'!N22*CO$2</f>
        <v>0</v>
      </c>
      <c r="O22" s="49">
        <f>+'2grid'!O22*CP$2</f>
        <v>0</v>
      </c>
      <c r="P22" s="49">
        <f>+'2grid'!P22*CQ$2</f>
        <v>0</v>
      </c>
      <c r="Q22" s="49">
        <f>+'2grid'!Q22*CR$2</f>
        <v>0</v>
      </c>
      <c r="R22" s="49">
        <f>+'2grid'!R22*CS$2</f>
        <v>0</v>
      </c>
      <c r="S22" s="49">
        <f>+'2grid'!S22*CT$2</f>
        <v>0</v>
      </c>
      <c r="T22" s="49">
        <f>+'2grid'!T22*CU$2</f>
        <v>0</v>
      </c>
      <c r="U22" s="49">
        <f>+'2grid'!U22*CV$2</f>
        <v>0</v>
      </c>
      <c r="V22" s="49">
        <f>+'2grid'!V22*CW$2</f>
        <v>0</v>
      </c>
      <c r="W22" s="49">
        <f>+'2grid'!W22*CX$2</f>
        <v>0</v>
      </c>
      <c r="X22" s="49">
        <f>+'2grid'!X22*CY$2</f>
        <v>0</v>
      </c>
      <c r="Y22" s="49">
        <f>+'2grid'!Y22*CZ$2</f>
        <v>0</v>
      </c>
      <c r="Z22" s="49">
        <f>+'2grid'!Z22*DA$2</f>
        <v>0</v>
      </c>
      <c r="AA22" s="49">
        <f>+'2grid'!AA22*DB$2</f>
        <v>0</v>
      </c>
      <c r="AB22" s="49">
        <f>+'2grid'!AB22*DC$2</f>
        <v>0</v>
      </c>
      <c r="AC22" s="49">
        <f>+'2grid'!AC22*DD$2</f>
        <v>0.1131385</v>
      </c>
      <c r="AD22" s="49">
        <f>+'2grid'!AD22*DE$2</f>
        <v>0.124556822</v>
      </c>
      <c r="AE22" s="49">
        <f>+'2grid'!AE22*DF$2</f>
        <v>0.135776379</v>
      </c>
      <c r="AF22" s="49">
        <f>+'2grid'!AF22*DG$2</f>
        <v>0.146797171</v>
      </c>
      <c r="AG22" s="49">
        <f>+'2grid'!AG22*DH$2</f>
        <v>0.15761919800000002</v>
      </c>
      <c r="AH22" s="49">
        <f>+'2grid'!AH22*DI$2</f>
        <v>0.16824245999999998</v>
      </c>
      <c r="AI22" s="49">
        <f>+'2grid'!AI22*DJ$2</f>
        <v>0.17866695699999999</v>
      </c>
      <c r="AJ22" s="49">
        <f>+'2grid'!AJ22*DK$2</f>
        <v>0.18889268899999997</v>
      </c>
      <c r="AK22" s="49">
        <f>+'2grid'!AK22*DL$2</f>
        <v>0.19891965600000003</v>
      </c>
      <c r="AL22" s="49">
        <f>+'2grid'!AL22*DM$2</f>
        <v>0.20874785799999998</v>
      </c>
      <c r="AM22" s="49">
        <f>+'2grid'!AM22*DN$2</f>
        <v>0.218377295</v>
      </c>
      <c r="AN22" s="49">
        <f>+'2grid'!AN22*DO$2</f>
        <v>0.42283052580000002</v>
      </c>
      <c r="AO22" s="49">
        <f>+'2grid'!AO22*DP$2</f>
        <v>0.62366354319999995</v>
      </c>
      <c r="AP22" s="49">
        <f>+'2grid'!AP22*DQ$2</f>
        <v>0.82087634720000002</v>
      </c>
      <c r="AQ22" s="49">
        <f>+'2grid'!AQ22*DR$2</f>
        <v>1.0144689378</v>
      </c>
      <c r="AR22" s="49">
        <f>+'2grid'!AR22*DS$2</f>
        <v>1.2044413150000002</v>
      </c>
      <c r="AS22" s="49">
        <f>+'2grid'!AS22*DT$2</f>
        <v>1.3907934787999998</v>
      </c>
      <c r="AT22" s="49">
        <f>+'2grid'!AT22*DU$2</f>
        <v>1.5735254292</v>
      </c>
      <c r="AU22" s="49">
        <f>+'2grid'!AU22*DV$2</f>
        <v>1.7526371662</v>
      </c>
      <c r="AV22" s="49">
        <f>+'2grid'!AV22*DW$2</f>
        <v>1.9281286898000001</v>
      </c>
      <c r="AW22" s="49">
        <f>+'2grid'!AW22*DX$2</f>
        <v>2.1</v>
      </c>
      <c r="AX22" s="49">
        <f>+'2grid'!AX22*DY$2</f>
        <v>1.7433333333333334</v>
      </c>
      <c r="AY22" s="49">
        <f>+'2grid'!AY22*DZ$2</f>
        <v>1.3893333333333335</v>
      </c>
      <c r="AZ22" s="49">
        <f>+'2grid'!AZ22*EA$2</f>
        <v>1.038</v>
      </c>
      <c r="BA22" s="49">
        <f>+'2grid'!BA22*EB$2</f>
        <v>0.68933333333333346</v>
      </c>
      <c r="BB22" s="49">
        <f>+'2grid'!BB22*EC$2</f>
        <v>0.34333333333333327</v>
      </c>
      <c r="BC22" s="49">
        <f>+'2grid'!BC22*ED$2</f>
        <v>0</v>
      </c>
      <c r="BD22" s="49">
        <f>+'2grid'!BD22*EE$2</f>
        <v>0</v>
      </c>
      <c r="BE22" s="49">
        <f>+'2grid'!BE22*EF$2</f>
        <v>0</v>
      </c>
      <c r="BF22" s="49">
        <f>+'2grid'!BF22*EG$2</f>
        <v>0</v>
      </c>
      <c r="BG22" s="49">
        <f>+'2grid'!BG22*EH$2</f>
        <v>3.0300000000000002</v>
      </c>
      <c r="BH22" s="49">
        <f>+'2grid'!BH22*EI$2</f>
        <v>3.0300000000000002</v>
      </c>
      <c r="BI22" s="49">
        <f>+'2grid'!BI22*EJ$2</f>
        <v>3.0300000000000002</v>
      </c>
      <c r="BJ22" s="49">
        <f>+'2grid'!BJ22*EK$2</f>
        <v>3.0300000000000002</v>
      </c>
      <c r="BK22" s="49">
        <f>+'2grid'!BK22*EL$2</f>
        <v>3.0300000000000002</v>
      </c>
      <c r="BL22" s="49">
        <f>+'2grid'!BL22*EM$2</f>
        <v>3.0300000000000002</v>
      </c>
      <c r="BM22" s="49">
        <f>+'2grid'!BM22*EN$2</f>
        <v>3.0300000000000002</v>
      </c>
      <c r="BN22" s="49">
        <f>+'2grid'!BN22*EO$2</f>
        <v>3.0300000000000002</v>
      </c>
      <c r="BO22" s="49">
        <f>+'2grid'!BO22*EP$2</f>
        <v>3.0300000000000002</v>
      </c>
      <c r="BP22" s="49">
        <f>+'2grid'!BP22*EQ$2</f>
        <v>3.0300000000000002</v>
      </c>
      <c r="BQ22" s="49">
        <f>+'2grid'!BQ22*ER$2</f>
        <v>3.0300000000000002</v>
      </c>
      <c r="BR22" s="49">
        <f>+'2grid'!BR22*ES$2</f>
        <v>3.0300000000000002</v>
      </c>
      <c r="BS22" s="49">
        <f>+'2grid'!BS22*ET$2</f>
        <v>3.0300000000000002</v>
      </c>
      <c r="BT22" s="49">
        <f>+'2grid'!BT22*EU$2</f>
        <v>3.0300000000000002</v>
      </c>
      <c r="BU22" s="49">
        <f>+'2grid'!BU22*EV$2</f>
        <v>3.0300000000000002</v>
      </c>
      <c r="BV22" s="49">
        <f>+'2grid'!BV22*EW$2</f>
        <v>3.0300000000000002</v>
      </c>
      <c r="BW22" s="49">
        <f>+'2grid'!BW22*EX$2</f>
        <v>3.0300000000000002</v>
      </c>
      <c r="BX22" s="49">
        <f>+'2grid'!BX22*EY$2</f>
        <v>3.0300000000000002</v>
      </c>
      <c r="BY22" s="49">
        <f>+'2grid'!BY22*EZ$2</f>
        <v>3.0300000000000002</v>
      </c>
      <c r="BZ22" s="49">
        <f>+'2grid'!BZ22*FA$2</f>
        <v>3.0300000000000002</v>
      </c>
      <c r="CA22" s="49">
        <f>+'2grid'!CA22*FB$2</f>
        <v>3.0300000000000002</v>
      </c>
    </row>
    <row r="23" spans="1:79" x14ac:dyDescent="0.2">
      <c r="A23" s="9">
        <f>+data!B25</f>
        <v>72</v>
      </c>
      <c r="B23" s="49">
        <f>+'2grid'!B23*CC$2</f>
        <v>0</v>
      </c>
      <c r="C23" s="49">
        <f>+'2grid'!C23*CD$2</f>
        <v>0</v>
      </c>
      <c r="D23" s="49">
        <f>+'2grid'!D23*CE$2</f>
        <v>0</v>
      </c>
      <c r="E23" s="49">
        <f>+'2grid'!E23*CF$2</f>
        <v>0</v>
      </c>
      <c r="F23" s="49">
        <f>+'2grid'!F23*CG$2</f>
        <v>0</v>
      </c>
      <c r="G23" s="49">
        <f>+'2grid'!G23*CH$2</f>
        <v>0</v>
      </c>
      <c r="H23" s="49">
        <f>+'2grid'!H23*CI$2</f>
        <v>0</v>
      </c>
      <c r="I23" s="49">
        <f>+'2grid'!I23*CJ$2</f>
        <v>0</v>
      </c>
      <c r="J23" s="49">
        <f>+'2grid'!J23*CK$2</f>
        <v>0</v>
      </c>
      <c r="K23" s="49">
        <f>+'2grid'!K23*CL$2</f>
        <v>0</v>
      </c>
      <c r="L23" s="49">
        <f>+'2grid'!L23*CM$2</f>
        <v>0</v>
      </c>
      <c r="M23" s="49">
        <f>+'2grid'!M23*CN$2</f>
        <v>0</v>
      </c>
      <c r="N23" s="49">
        <f>+'2grid'!N23*CO$2</f>
        <v>0</v>
      </c>
      <c r="O23" s="49">
        <f>+'2grid'!O23*CP$2</f>
        <v>0</v>
      </c>
      <c r="P23" s="49">
        <f>+'2grid'!P23*CQ$2</f>
        <v>0</v>
      </c>
      <c r="Q23" s="49">
        <f>+'2grid'!Q23*CR$2</f>
        <v>0</v>
      </c>
      <c r="R23" s="49">
        <f>+'2grid'!R23*CS$2</f>
        <v>0</v>
      </c>
      <c r="S23" s="49">
        <f>+'2grid'!S23*CT$2</f>
        <v>0</v>
      </c>
      <c r="T23" s="49">
        <f>+'2grid'!T23*CU$2</f>
        <v>0</v>
      </c>
      <c r="U23" s="49">
        <f>+'2grid'!U23*CV$2</f>
        <v>0</v>
      </c>
      <c r="V23" s="49">
        <f>+'2grid'!V23*CW$2</f>
        <v>0</v>
      </c>
      <c r="W23" s="49">
        <f>+'2grid'!W23*CX$2</f>
        <v>0</v>
      </c>
      <c r="X23" s="49">
        <f>+'2grid'!X23*CY$2</f>
        <v>0</v>
      </c>
      <c r="Y23" s="49">
        <f>+'2grid'!Y23*CZ$2</f>
        <v>0</v>
      </c>
      <c r="Z23" s="49">
        <f>+'2grid'!Z23*DA$2</f>
        <v>0</v>
      </c>
      <c r="AA23" s="49">
        <f>+'2grid'!AA23*DB$2</f>
        <v>0</v>
      </c>
      <c r="AB23" s="49">
        <f>+'2grid'!AB23*DC$2</f>
        <v>0</v>
      </c>
      <c r="AC23" s="49">
        <f>+'2grid'!AC23*DD$2</f>
        <v>0</v>
      </c>
      <c r="AD23" s="49">
        <f>+'2grid'!AD23*DE$2</f>
        <v>0</v>
      </c>
      <c r="AE23" s="49">
        <f>+'2grid'!AE23*DF$2</f>
        <v>0</v>
      </c>
      <c r="AF23" s="49">
        <f>+'2grid'!AF23*DG$2</f>
        <v>0</v>
      </c>
      <c r="AG23" s="49">
        <f>+'2grid'!AG23*DH$2</f>
        <v>0</v>
      </c>
      <c r="AH23" s="49">
        <f>+'2grid'!AH23*DI$2</f>
        <v>0</v>
      </c>
      <c r="AI23" s="49">
        <f>+'2grid'!AI23*DJ$2</f>
        <v>0</v>
      </c>
      <c r="AJ23" s="49">
        <f>+'2grid'!AJ23*DK$2</f>
        <v>0</v>
      </c>
      <c r="AK23" s="49">
        <f>+'2grid'!AK23*DL$2</f>
        <v>0</v>
      </c>
      <c r="AL23" s="49">
        <f>+'2grid'!AL23*DM$2</f>
        <v>0</v>
      </c>
      <c r="AM23" s="49">
        <f>+'2grid'!AM23*DN$2</f>
        <v>0</v>
      </c>
      <c r="AN23" s="49">
        <f>+'2grid'!AN23*DO$2</f>
        <v>0</v>
      </c>
      <c r="AO23" s="49">
        <f>+'2grid'!AO23*DP$2</f>
        <v>0</v>
      </c>
      <c r="AP23" s="49">
        <f>+'2grid'!AP23*DQ$2</f>
        <v>0</v>
      </c>
      <c r="AQ23" s="49">
        <f>+'2grid'!AQ23*DR$2</f>
        <v>0</v>
      </c>
      <c r="AR23" s="49">
        <f>+'2grid'!AR23*DS$2</f>
        <v>0</v>
      </c>
      <c r="AS23" s="49">
        <f>+'2grid'!AS23*DT$2</f>
        <v>0</v>
      </c>
      <c r="AT23" s="49">
        <f>+'2grid'!AT23*DU$2</f>
        <v>0</v>
      </c>
      <c r="AU23" s="49">
        <f>+'2grid'!AU23*DV$2</f>
        <v>0</v>
      </c>
      <c r="AV23" s="49">
        <f>+'2grid'!AV23*DW$2</f>
        <v>0</v>
      </c>
      <c r="AW23" s="49">
        <f>+'2grid'!AW23*DX$2</f>
        <v>0</v>
      </c>
      <c r="AX23" s="49">
        <f>+'2grid'!AX23*DY$2</f>
        <v>7.5112346536946956E-2</v>
      </c>
      <c r="AY23" s="49">
        <f>+'2grid'!AY23*DZ$2</f>
        <v>0.14965022006022702</v>
      </c>
      <c r="AZ23" s="49">
        <f>+'2grid'!AZ23*EA$2</f>
        <v>0.22361362056984016</v>
      </c>
      <c r="BA23" s="49">
        <f>+'2grid'!BA23*EB$2</f>
        <v>0.29700254806578641</v>
      </c>
      <c r="BB23" s="49">
        <f>+'2grid'!BB23*EC$2</f>
        <v>0.36981700254806582</v>
      </c>
      <c r="BC23" s="49">
        <f>+'2grid'!BC23*ED$2</f>
        <v>0.44205698401667826</v>
      </c>
      <c r="BD23" s="49">
        <f>+'2grid'!BD23*EE$2</f>
        <v>0.44033356497567755</v>
      </c>
      <c r="BE23" s="49">
        <f>+'2grid'!BE23*EF$2</f>
        <v>0.65791521890201521</v>
      </c>
      <c r="BF23" s="49">
        <f>+'2grid'!BF23*EG$2</f>
        <v>0.61164141765114666</v>
      </c>
      <c r="BG23" s="49">
        <f>+'2grid'!BG23*EH$2</f>
        <v>0.60922863099374569</v>
      </c>
      <c r="BH23" s="49">
        <f>+'2grid'!BH23*EI$2</f>
        <v>0.60922863099374569</v>
      </c>
      <c r="BI23" s="49">
        <f>+'2grid'!BI23*EJ$2</f>
        <v>0.62663516330785263</v>
      </c>
      <c r="BJ23" s="49">
        <f>+'2grid'!BJ23*EK$2</f>
        <v>0.6527449617790132</v>
      </c>
      <c r="BK23" s="49">
        <f>+'2grid'!BK23*EL$2</f>
        <v>0.6527449617790132</v>
      </c>
      <c r="BL23" s="49">
        <f>+'2grid'!BL23*EM$2</f>
        <v>0.6527449617790132</v>
      </c>
      <c r="BM23" s="49">
        <f>+'2grid'!BM23*EN$2</f>
        <v>0.6527449617790132</v>
      </c>
      <c r="BN23" s="49">
        <f>+'2grid'!BN23*EO$2</f>
        <v>0.6527449617790132</v>
      </c>
      <c r="BO23" s="49">
        <f>+'2grid'!BO23*EP$2</f>
        <v>0.6527449617790132</v>
      </c>
      <c r="BP23" s="49">
        <f>+'2grid'!BP23*EQ$2</f>
        <v>0.6527449617790132</v>
      </c>
      <c r="BQ23" s="49">
        <f>+'2grid'!BQ23*ER$2</f>
        <v>0.87032661570535097</v>
      </c>
      <c r="BR23" s="49">
        <f>+'2grid'!BR23*ES$2</f>
        <v>0.87032661570535097</v>
      </c>
      <c r="BS23" s="49">
        <f>+'2grid'!BS23*ET$2</f>
        <v>0.89933750289551528</v>
      </c>
      <c r="BT23" s="49">
        <f>+'2grid'!BT23*EU$2</f>
        <v>0.97669986873599057</v>
      </c>
      <c r="BU23" s="49">
        <f>+'2grid'!BU23*EV$2</f>
        <v>1.0563186369134545</v>
      </c>
      <c r="BV23" s="49">
        <f>+'2grid'!BV23*EW$2</f>
        <v>1.1242256024845383</v>
      </c>
      <c r="BW23" s="49">
        <f>+'2grid'!BW23*EX$2</f>
        <v>1.1566891434094388</v>
      </c>
      <c r="BX23" s="49">
        <f>+'2grid'!BX23*EY$2</f>
        <v>1.2325424655705552</v>
      </c>
      <c r="BY23" s="49">
        <f>+'2grid'!BY23*EZ$2</f>
        <v>1.3016921636315932</v>
      </c>
      <c r="BZ23" s="49">
        <f>+'2grid'!BZ23*FA$2</f>
        <v>1.3599709635950366</v>
      </c>
      <c r="CA23" s="49">
        <f>+'2grid'!CA23*FB$2</f>
        <v>1.4178912931684629</v>
      </c>
    </row>
    <row r="24" spans="1:79" x14ac:dyDescent="0.2">
      <c r="A24" s="9">
        <f>+data!B26</f>
        <v>76</v>
      </c>
      <c r="B24" s="49">
        <f>+'2grid'!B24*CC$2</f>
        <v>0</v>
      </c>
      <c r="C24" s="49">
        <f>+'2grid'!C24*CD$2</f>
        <v>0</v>
      </c>
      <c r="D24" s="49">
        <f>+'2grid'!D24*CE$2</f>
        <v>0</v>
      </c>
      <c r="E24" s="49">
        <f>+'2grid'!E24*CF$2</f>
        <v>0</v>
      </c>
      <c r="F24" s="49">
        <f>+'2grid'!F24*CG$2</f>
        <v>0</v>
      </c>
      <c r="G24" s="49">
        <f>+'2grid'!G24*CH$2</f>
        <v>0</v>
      </c>
      <c r="H24" s="49">
        <f>+'2grid'!H24*CI$2</f>
        <v>0</v>
      </c>
      <c r="I24" s="49">
        <f>+'2grid'!I24*CJ$2</f>
        <v>0</v>
      </c>
      <c r="J24" s="49">
        <f>+'2grid'!J24*CK$2</f>
        <v>0</v>
      </c>
      <c r="K24" s="49">
        <f>+'2grid'!K24*CL$2</f>
        <v>0</v>
      </c>
      <c r="L24" s="49">
        <f>+'2grid'!L24*CM$2</f>
        <v>0</v>
      </c>
      <c r="M24" s="49">
        <f>+'2grid'!M24*CN$2</f>
        <v>0</v>
      </c>
      <c r="N24" s="49">
        <f>+'2grid'!N24*CO$2</f>
        <v>0</v>
      </c>
      <c r="O24" s="49">
        <f>+'2grid'!O24*CP$2</f>
        <v>0</v>
      </c>
      <c r="P24" s="49">
        <f>+'2grid'!P24*CQ$2</f>
        <v>0</v>
      </c>
      <c r="Q24" s="49">
        <f>+'2grid'!Q24*CR$2</f>
        <v>0</v>
      </c>
      <c r="R24" s="49">
        <f>+'2grid'!R24*CS$2</f>
        <v>0</v>
      </c>
      <c r="S24" s="49">
        <f>+'2grid'!S24*CT$2</f>
        <v>0</v>
      </c>
      <c r="T24" s="49">
        <f>+'2grid'!T24*CU$2</f>
        <v>0</v>
      </c>
      <c r="U24" s="49">
        <f>+'2grid'!U24*CV$2</f>
        <v>0</v>
      </c>
      <c r="V24" s="49">
        <f>+'2grid'!V24*CW$2</f>
        <v>0</v>
      </c>
      <c r="W24" s="49">
        <f>+'2grid'!W24*CX$2</f>
        <v>0</v>
      </c>
      <c r="X24" s="49">
        <f>+'2grid'!X24*CY$2</f>
        <v>0</v>
      </c>
      <c r="Y24" s="49">
        <f>+'2grid'!Y24*CZ$2</f>
        <v>0</v>
      </c>
      <c r="Z24" s="49">
        <f>+'2grid'!Z24*DA$2</f>
        <v>0</v>
      </c>
      <c r="AA24" s="49">
        <f>+'2grid'!AA24*DB$2</f>
        <v>0</v>
      </c>
      <c r="AB24" s="49">
        <f>+'2grid'!AB24*DC$2</f>
        <v>0</v>
      </c>
      <c r="AC24" s="49">
        <f>+'2grid'!AC24*DD$2</f>
        <v>0.02</v>
      </c>
      <c r="AD24" s="49">
        <f>+'2grid'!AD24*DE$2</f>
        <v>2.5916000000000002E-2</v>
      </c>
      <c r="AE24" s="49">
        <f>+'2grid'!AE24*DF$2</f>
        <v>3.1733999999999998E-2</v>
      </c>
      <c r="AF24" s="49">
        <f>+'2grid'!AF24*DG$2</f>
        <v>3.7453999999999994E-2</v>
      </c>
      <c r="AG24" s="49">
        <f>+'2grid'!AG24*DH$2</f>
        <v>4.3075999999999996E-2</v>
      </c>
      <c r="AH24" s="49">
        <f>+'2grid'!AH24*DI$2</f>
        <v>4.8599999999999997E-2</v>
      </c>
      <c r="AI24" s="49">
        <f>+'2grid'!AI24*DJ$2</f>
        <v>5.4025999999999991E-2</v>
      </c>
      <c r="AJ24" s="49">
        <f>+'2grid'!AJ24*DK$2</f>
        <v>5.9353999999999997E-2</v>
      </c>
      <c r="AK24" s="49">
        <f>+'2grid'!AK24*DL$2</f>
        <v>6.4583999999999989E-2</v>
      </c>
      <c r="AL24" s="49">
        <f>+'2grid'!AL24*DM$2</f>
        <v>6.9716E-2</v>
      </c>
      <c r="AM24" s="49">
        <f>+'2grid'!AM24*DN$2</f>
        <v>7.4749999999999997E-2</v>
      </c>
      <c r="AN24" s="49">
        <f>+'2grid'!AN24*DO$2</f>
        <v>0.11229000000000001</v>
      </c>
      <c r="AO24" s="49">
        <f>+'2grid'!AO24*DP$2</f>
        <v>0.14915999999999999</v>
      </c>
      <c r="AP24" s="49">
        <f>+'2grid'!AP24*DQ$2</f>
        <v>0.18536000000000002</v>
      </c>
      <c r="AQ24" s="49">
        <f>+'2grid'!AQ24*DR$2</f>
        <v>0.22089000000000003</v>
      </c>
      <c r="AR24" s="49">
        <f>+'2grid'!AR24*DS$2</f>
        <v>0.25575000000000003</v>
      </c>
      <c r="AS24" s="49">
        <f>+'2grid'!AS24*DT$2</f>
        <v>0.28994000000000003</v>
      </c>
      <c r="AT24" s="49">
        <f>+'2grid'!AT24*DU$2</f>
        <v>0.32346000000000003</v>
      </c>
      <c r="AU24" s="49">
        <f>+'2grid'!AU24*DV$2</f>
        <v>0.35631000000000002</v>
      </c>
      <c r="AV24" s="49">
        <f>+'2grid'!AV24*DW$2</f>
        <v>0.38849</v>
      </c>
      <c r="AW24" s="49">
        <f>+'2grid'!AW24*DX$2</f>
        <v>0.42000000000000004</v>
      </c>
      <c r="AX24" s="49">
        <f>+'2grid'!AX24*DY$2</f>
        <v>85.772000000000006</v>
      </c>
      <c r="AY24" s="49">
        <f>+'2grid'!AY24*DZ$2</f>
        <v>170.47120000000001</v>
      </c>
      <c r="AZ24" s="49">
        <f>+'2grid'!AZ24*EA$2</f>
        <v>254.51760000000002</v>
      </c>
      <c r="BA24" s="49">
        <f>+'2grid'!BA24*EB$2</f>
        <v>337.91119999999995</v>
      </c>
      <c r="BB24" s="49">
        <f>+'2grid'!BB24*EC$2</f>
        <v>420.65199999999999</v>
      </c>
      <c r="BC24" s="49">
        <f>+'2grid'!BC24*ED$2</f>
        <v>502.74</v>
      </c>
      <c r="BD24" s="49">
        <f>+'2grid'!BD24*EE$2</f>
        <v>813.51200000000006</v>
      </c>
      <c r="BE24" s="49">
        <f>+'2grid'!BE24*EF$2</f>
        <v>1628.8</v>
      </c>
      <c r="BF24" s="49">
        <f>+'2grid'!BF24*EG$2</f>
        <v>2737.8</v>
      </c>
      <c r="BG24" s="49">
        <f>+'2grid'!BG24*EH$2</f>
        <v>3333</v>
      </c>
      <c r="BH24" s="49">
        <f>+'2grid'!BH24*EI$2</f>
        <v>3535</v>
      </c>
      <c r="BI24" s="49">
        <f>+'2grid'!BI24*EJ$2</f>
        <v>3939</v>
      </c>
      <c r="BJ24" s="49">
        <f>+'2grid'!BJ24*EK$2</f>
        <v>4242</v>
      </c>
      <c r="BK24" s="49">
        <f>+'2grid'!BK24*EL$2</f>
        <v>4545</v>
      </c>
      <c r="BL24" s="49">
        <f>+'2grid'!BL24*EM$2</f>
        <v>4646</v>
      </c>
      <c r="BM24" s="49">
        <f>+'2grid'!BM24*EN$2</f>
        <v>4647.01</v>
      </c>
      <c r="BN24" s="49">
        <f>+'2grid'!BN24*EO$2</f>
        <v>4696.5</v>
      </c>
      <c r="BO24" s="49">
        <f>+'2grid'!BO24*EP$2</f>
        <v>4848</v>
      </c>
      <c r="BP24" s="49">
        <f>+'2grid'!BP24*EQ$2</f>
        <v>5050</v>
      </c>
      <c r="BQ24" s="49">
        <f>+'2grid'!BQ24*ER$2</f>
        <v>5252</v>
      </c>
      <c r="BR24" s="49">
        <f>+'2grid'!BR24*ES$2</f>
        <v>5454</v>
      </c>
      <c r="BS24" s="49">
        <f>+'2grid'!BS24*ET$2</f>
        <v>5581.5966666666473</v>
      </c>
      <c r="BT24" s="49">
        <f>+'2grid'!BT24*EU$2</f>
        <v>5791.5644444444115</v>
      </c>
      <c r="BU24" s="49">
        <f>+'2grid'!BU24*EV$2</f>
        <v>5980.9880740740628</v>
      </c>
      <c r="BV24" s="49">
        <f>+'2grid'!BV24*EW$2</f>
        <v>6158.4812345678301</v>
      </c>
      <c r="BW24" s="49">
        <f>+'2grid'!BW24*EX$2</f>
        <v>6335.438887242728</v>
      </c>
      <c r="BX24" s="49">
        <f>+'2grid'!BX24*EY$2</f>
        <v>6516.4053947873126</v>
      </c>
      <c r="BY24" s="49">
        <f>+'2grid'!BY24*EZ$2</f>
        <v>6709.0617965796719</v>
      </c>
      <c r="BZ24" s="49">
        <f>+'2grid'!BZ24*FA$2</f>
        <v>6885.72627616509</v>
      </c>
      <c r="CA24" s="49">
        <f>+'2grid'!CA24*FB$2</f>
        <v>7066.656864306342</v>
      </c>
    </row>
    <row r="25" spans="1:79" x14ac:dyDescent="0.2">
      <c r="A25" s="9">
        <f>+data!B27</f>
        <v>84</v>
      </c>
      <c r="B25" s="49">
        <f>+'2grid'!B25*CC$2</f>
        <v>0</v>
      </c>
      <c r="C25" s="49">
        <f>+'2grid'!C25*CD$2</f>
        <v>0</v>
      </c>
      <c r="D25" s="49">
        <f>+'2grid'!D25*CE$2</f>
        <v>0</v>
      </c>
      <c r="E25" s="49">
        <f>+'2grid'!E25*CF$2</f>
        <v>0</v>
      </c>
      <c r="F25" s="49">
        <f>+'2grid'!F25*CG$2</f>
        <v>0</v>
      </c>
      <c r="G25" s="49">
        <f>+'2grid'!G25*CH$2</f>
        <v>0</v>
      </c>
      <c r="H25" s="49">
        <f>+'2grid'!H25*CI$2</f>
        <v>0</v>
      </c>
      <c r="I25" s="49">
        <f>+'2grid'!I25*CJ$2</f>
        <v>0</v>
      </c>
      <c r="J25" s="49">
        <f>+'2grid'!J25*CK$2</f>
        <v>0</v>
      </c>
      <c r="K25" s="49">
        <f>+'2grid'!K25*CL$2</f>
        <v>0</v>
      </c>
      <c r="L25" s="49">
        <f>+'2grid'!L25*CM$2</f>
        <v>0</v>
      </c>
      <c r="M25" s="49">
        <f>+'2grid'!M25*CN$2</f>
        <v>0</v>
      </c>
      <c r="N25" s="49">
        <f>+'2grid'!N25*CO$2</f>
        <v>0</v>
      </c>
      <c r="O25" s="49">
        <f>+'2grid'!O25*CP$2</f>
        <v>0</v>
      </c>
      <c r="P25" s="49">
        <f>+'2grid'!P25*CQ$2</f>
        <v>0</v>
      </c>
      <c r="Q25" s="49">
        <f>+'2grid'!Q25*CR$2</f>
        <v>0</v>
      </c>
      <c r="R25" s="49">
        <f>+'2grid'!R25*CS$2</f>
        <v>0</v>
      </c>
      <c r="S25" s="49">
        <f>+'2grid'!S25*CT$2</f>
        <v>0</v>
      </c>
      <c r="T25" s="49">
        <f>+'2grid'!T25*CU$2</f>
        <v>0</v>
      </c>
      <c r="U25" s="49">
        <f>+'2grid'!U25*CV$2</f>
        <v>0</v>
      </c>
      <c r="V25" s="49">
        <f>+'2grid'!V25*CW$2</f>
        <v>0</v>
      </c>
      <c r="W25" s="49">
        <f>+'2grid'!W25*CX$2</f>
        <v>0</v>
      </c>
      <c r="X25" s="49">
        <f>+'2grid'!X25*CY$2</f>
        <v>0</v>
      </c>
      <c r="Y25" s="49">
        <f>+'2grid'!Y25*CZ$2</f>
        <v>0</v>
      </c>
      <c r="Z25" s="49">
        <f>+'2grid'!Z25*DA$2</f>
        <v>0</v>
      </c>
      <c r="AA25" s="49">
        <f>+'2grid'!AA25*DB$2</f>
        <v>0</v>
      </c>
      <c r="AB25" s="49">
        <f>+'2grid'!AB25*DC$2</f>
        <v>0</v>
      </c>
      <c r="AC25" s="49">
        <f>+'2grid'!AC25*DD$2</f>
        <v>0</v>
      </c>
      <c r="AD25" s="49">
        <f>+'2grid'!AD25*DE$2</f>
        <v>0</v>
      </c>
      <c r="AE25" s="49">
        <f>+'2grid'!AE25*DF$2</f>
        <v>0</v>
      </c>
      <c r="AF25" s="49">
        <f>+'2grid'!AF25*DG$2</f>
        <v>0</v>
      </c>
      <c r="AG25" s="49">
        <f>+'2grid'!AG25*DH$2</f>
        <v>0</v>
      </c>
      <c r="AH25" s="49">
        <f>+'2grid'!AH25*DI$2</f>
        <v>0</v>
      </c>
      <c r="AI25" s="49">
        <f>+'2grid'!AI25*DJ$2</f>
        <v>0</v>
      </c>
      <c r="AJ25" s="49">
        <f>+'2grid'!AJ25*DK$2</f>
        <v>0</v>
      </c>
      <c r="AK25" s="49">
        <f>+'2grid'!AK25*DL$2</f>
        <v>0</v>
      </c>
      <c r="AL25" s="49">
        <f>+'2grid'!AL25*DM$2</f>
        <v>0</v>
      </c>
      <c r="AM25" s="49">
        <f>+'2grid'!AM25*DN$2</f>
        <v>0</v>
      </c>
      <c r="AN25" s="49">
        <f>+'2grid'!AN25*DO$2</f>
        <v>0</v>
      </c>
      <c r="AO25" s="49">
        <f>+'2grid'!AO25*DP$2</f>
        <v>0</v>
      </c>
      <c r="AP25" s="49">
        <f>+'2grid'!AP25*DQ$2</f>
        <v>0</v>
      </c>
      <c r="AQ25" s="49">
        <f>+'2grid'!AQ25*DR$2</f>
        <v>0</v>
      </c>
      <c r="AR25" s="49">
        <f>+'2grid'!AR25*DS$2</f>
        <v>0</v>
      </c>
      <c r="AS25" s="49">
        <f>+'2grid'!AS25*DT$2</f>
        <v>0</v>
      </c>
      <c r="AT25" s="49">
        <f>+'2grid'!AT25*DU$2</f>
        <v>0</v>
      </c>
      <c r="AU25" s="49">
        <f>+'2grid'!AU25*DV$2</f>
        <v>0</v>
      </c>
      <c r="AV25" s="49">
        <f>+'2grid'!AV25*DW$2</f>
        <v>0</v>
      </c>
      <c r="AW25" s="49">
        <f>+'2grid'!AW25*DX$2</f>
        <v>0</v>
      </c>
      <c r="AX25" s="49">
        <f>+'2grid'!AX25*DY$2</f>
        <v>0</v>
      </c>
      <c r="AY25" s="49">
        <f>+'2grid'!AY25*DZ$2</f>
        <v>0</v>
      </c>
      <c r="AZ25" s="49">
        <f>+'2grid'!AZ25*EA$2</f>
        <v>0</v>
      </c>
      <c r="BA25" s="49">
        <f>+'2grid'!BA25*EB$2</f>
        <v>0</v>
      </c>
      <c r="BB25" s="49">
        <f>+'2grid'!BB25*EC$2</f>
        <v>0</v>
      </c>
      <c r="BC25" s="49">
        <f>+'2grid'!BC25*ED$2</f>
        <v>0</v>
      </c>
      <c r="BD25" s="49">
        <f>+'2grid'!BD25*EE$2</f>
        <v>1.022</v>
      </c>
      <c r="BE25" s="49">
        <f>+'2grid'!BE25*EF$2</f>
        <v>1.018</v>
      </c>
      <c r="BF25" s="49">
        <f>+'2grid'!BF25*EG$2</f>
        <v>2.028</v>
      </c>
      <c r="BG25" s="49">
        <f>+'2grid'!BG25*EH$2</f>
        <v>3.0300000000000002</v>
      </c>
      <c r="BH25" s="49">
        <f>+'2grid'!BH25*EI$2</f>
        <v>3.0300000000000002</v>
      </c>
      <c r="BI25" s="49">
        <f>+'2grid'!BI25*EJ$2</f>
        <v>4.04</v>
      </c>
      <c r="BJ25" s="49">
        <f>+'2grid'!BJ25*EK$2</f>
        <v>4.04</v>
      </c>
      <c r="BK25" s="49">
        <f>+'2grid'!BK25*EL$2</f>
        <v>4.04</v>
      </c>
      <c r="BL25" s="49">
        <f>+'2grid'!BL25*EM$2</f>
        <v>4.04</v>
      </c>
      <c r="BM25" s="49">
        <f>+'2grid'!BM25*EN$2</f>
        <v>4.04</v>
      </c>
      <c r="BN25" s="49">
        <f>+'2grid'!BN25*EO$2</f>
        <v>4.04</v>
      </c>
      <c r="BO25" s="49">
        <f>+'2grid'!BO25*EP$2</f>
        <v>4.04</v>
      </c>
      <c r="BP25" s="49">
        <f>+'2grid'!BP25*EQ$2</f>
        <v>4.04</v>
      </c>
      <c r="BQ25" s="49">
        <f>+'2grid'!BQ25*ER$2</f>
        <v>4.04</v>
      </c>
      <c r="BR25" s="49">
        <f>+'2grid'!BR25*ES$2</f>
        <v>4.04</v>
      </c>
      <c r="BS25" s="49">
        <f>+'2grid'!BS25*ET$2</f>
        <v>4.04</v>
      </c>
      <c r="BT25" s="49">
        <f>+'2grid'!BT25*EU$2</f>
        <v>4.04</v>
      </c>
      <c r="BU25" s="49">
        <f>+'2grid'!BU25*EV$2</f>
        <v>4.04</v>
      </c>
      <c r="BV25" s="49">
        <f>+'2grid'!BV25*EW$2</f>
        <v>4.04</v>
      </c>
      <c r="BW25" s="49">
        <f>+'2grid'!BW25*EX$2</f>
        <v>4.04</v>
      </c>
      <c r="BX25" s="49">
        <f>+'2grid'!BX25*EY$2</f>
        <v>4.04</v>
      </c>
      <c r="BY25" s="49">
        <f>+'2grid'!BY25*EZ$2</f>
        <v>4.04</v>
      </c>
      <c r="BZ25" s="49">
        <f>+'2grid'!BZ25*FA$2</f>
        <v>4.04</v>
      </c>
      <c r="CA25" s="49">
        <f>+'2grid'!CA25*FB$2</f>
        <v>4.04</v>
      </c>
    </row>
    <row r="26" spans="1:79" x14ac:dyDescent="0.2">
      <c r="A26" s="9">
        <f>+data!B28</f>
        <v>86</v>
      </c>
      <c r="B26" s="49">
        <f>+'2grid'!B26*CC$2</f>
        <v>0</v>
      </c>
      <c r="C26" s="49">
        <f>+'2grid'!C26*CD$2</f>
        <v>0</v>
      </c>
      <c r="D26" s="49">
        <f>+'2grid'!D26*CE$2</f>
        <v>0</v>
      </c>
      <c r="E26" s="49">
        <f>+'2grid'!E26*CF$2</f>
        <v>0</v>
      </c>
      <c r="F26" s="49">
        <f>+'2grid'!F26*CG$2</f>
        <v>0</v>
      </c>
      <c r="G26" s="49">
        <f>+'2grid'!G26*CH$2</f>
        <v>0</v>
      </c>
      <c r="H26" s="49">
        <f>+'2grid'!H26*CI$2</f>
        <v>0</v>
      </c>
      <c r="I26" s="49">
        <f>+'2grid'!I26*CJ$2</f>
        <v>0</v>
      </c>
      <c r="J26" s="49">
        <f>+'2grid'!J26*CK$2</f>
        <v>0</v>
      </c>
      <c r="K26" s="49">
        <f>+'2grid'!K26*CL$2</f>
        <v>0</v>
      </c>
      <c r="L26" s="49">
        <f>+'2grid'!L26*CM$2</f>
        <v>0</v>
      </c>
      <c r="M26" s="49">
        <f>+'2grid'!M26*CN$2</f>
        <v>0</v>
      </c>
      <c r="N26" s="49">
        <f>+'2grid'!N26*CO$2</f>
        <v>0</v>
      </c>
      <c r="O26" s="49">
        <f>+'2grid'!O26*CP$2</f>
        <v>0</v>
      </c>
      <c r="P26" s="49">
        <f>+'2grid'!P26*CQ$2</f>
        <v>0</v>
      </c>
      <c r="Q26" s="49">
        <f>+'2grid'!Q26*CR$2</f>
        <v>0</v>
      </c>
      <c r="R26" s="49">
        <f>+'2grid'!R26*CS$2</f>
        <v>0</v>
      </c>
      <c r="S26" s="49">
        <f>+'2grid'!S26*CT$2</f>
        <v>0</v>
      </c>
      <c r="T26" s="49">
        <f>+'2grid'!T26*CU$2</f>
        <v>0</v>
      </c>
      <c r="U26" s="49">
        <f>+'2grid'!U26*CV$2</f>
        <v>0</v>
      </c>
      <c r="V26" s="49">
        <f>+'2grid'!V26*CW$2</f>
        <v>0</v>
      </c>
      <c r="W26" s="49">
        <f>+'2grid'!W26*CX$2</f>
        <v>0</v>
      </c>
      <c r="X26" s="49">
        <f>+'2grid'!X26*CY$2</f>
        <v>0</v>
      </c>
      <c r="Y26" s="49">
        <f>+'2grid'!Y26*CZ$2</f>
        <v>0</v>
      </c>
      <c r="Z26" s="49">
        <f>+'2grid'!Z26*DA$2</f>
        <v>0</v>
      </c>
      <c r="AA26" s="49">
        <f>+'2grid'!AA26*DB$2</f>
        <v>0</v>
      </c>
      <c r="AB26" s="49">
        <f>+'2grid'!AB26*DC$2</f>
        <v>0</v>
      </c>
      <c r="AC26" s="49">
        <f>+'2grid'!AC26*DD$2</f>
        <v>0</v>
      </c>
      <c r="AD26" s="49">
        <f>+'2grid'!AD26*DE$2</f>
        <v>0</v>
      </c>
      <c r="AE26" s="49">
        <f>+'2grid'!AE26*DF$2</f>
        <v>0</v>
      </c>
      <c r="AF26" s="49">
        <f>+'2grid'!AF26*DG$2</f>
        <v>0</v>
      </c>
      <c r="AG26" s="49">
        <f>+'2grid'!AG26*DH$2</f>
        <v>0</v>
      </c>
      <c r="AH26" s="49">
        <f>+'2grid'!AH26*DI$2</f>
        <v>0</v>
      </c>
      <c r="AI26" s="49">
        <f>+'2grid'!AI26*DJ$2</f>
        <v>0</v>
      </c>
      <c r="AJ26" s="49">
        <f>+'2grid'!AJ26*DK$2</f>
        <v>0</v>
      </c>
      <c r="AK26" s="49">
        <f>+'2grid'!AK26*DL$2</f>
        <v>0</v>
      </c>
      <c r="AL26" s="49">
        <f>+'2grid'!AL26*DM$2</f>
        <v>0</v>
      </c>
      <c r="AM26" s="49">
        <f>+'2grid'!AM26*DN$2</f>
        <v>0</v>
      </c>
      <c r="AN26" s="49">
        <f>+'2grid'!AN26*DO$2</f>
        <v>0</v>
      </c>
      <c r="AO26" s="49">
        <f>+'2grid'!AO26*DP$2</f>
        <v>0</v>
      </c>
      <c r="AP26" s="49">
        <f>+'2grid'!AP26*DQ$2</f>
        <v>0</v>
      </c>
      <c r="AQ26" s="49">
        <f>+'2grid'!AQ26*DR$2</f>
        <v>0</v>
      </c>
      <c r="AR26" s="49">
        <f>+'2grid'!AR26*DS$2</f>
        <v>0</v>
      </c>
      <c r="AS26" s="49">
        <f>+'2grid'!AS26*DT$2</f>
        <v>0</v>
      </c>
      <c r="AT26" s="49">
        <f>+'2grid'!AT26*DU$2</f>
        <v>0</v>
      </c>
      <c r="AU26" s="49">
        <f>+'2grid'!AU26*DV$2</f>
        <v>0</v>
      </c>
      <c r="AV26" s="49">
        <f>+'2grid'!AV26*DW$2</f>
        <v>0</v>
      </c>
      <c r="AW26" s="49">
        <f>+'2grid'!AW26*DX$2</f>
        <v>0</v>
      </c>
      <c r="AX26" s="49">
        <f>+'2grid'!AX26*DY$2</f>
        <v>0</v>
      </c>
      <c r="AY26" s="49">
        <f>+'2grid'!AY26*DZ$2</f>
        <v>0</v>
      </c>
      <c r="AZ26" s="49">
        <f>+'2grid'!AZ26*EA$2</f>
        <v>0</v>
      </c>
      <c r="BA26" s="49">
        <f>+'2grid'!BA26*EB$2</f>
        <v>0</v>
      </c>
      <c r="BB26" s="49">
        <f>+'2grid'!BB26*EC$2</f>
        <v>0</v>
      </c>
      <c r="BC26" s="49">
        <f>+'2grid'!BC26*ED$2</f>
        <v>0</v>
      </c>
      <c r="BD26" s="49">
        <f>+'2grid'!BD26*EE$2</f>
        <v>0</v>
      </c>
      <c r="BE26" s="49">
        <f>+'2grid'!BE26*EF$2</f>
        <v>0</v>
      </c>
      <c r="BF26" s="49">
        <f>+'2grid'!BF26*EG$2</f>
        <v>0</v>
      </c>
      <c r="BG26" s="49">
        <f>+'2grid'!BG26*EH$2</f>
        <v>0</v>
      </c>
      <c r="BH26" s="49">
        <f>+'2grid'!BH26*EI$2</f>
        <v>0</v>
      </c>
      <c r="BI26" s="49">
        <f>+'2grid'!BI26*EJ$2</f>
        <v>0</v>
      </c>
      <c r="BJ26" s="49">
        <f>+'2grid'!BJ26*EK$2</f>
        <v>0</v>
      </c>
      <c r="BK26" s="49">
        <f>+'2grid'!BK26*EL$2</f>
        <v>0</v>
      </c>
      <c r="BL26" s="49">
        <f>+'2grid'!BL26*EM$2</f>
        <v>0</v>
      </c>
      <c r="BM26" s="49">
        <f>+'2grid'!BM26*EN$2</f>
        <v>0</v>
      </c>
      <c r="BN26" s="49">
        <f>+'2grid'!BN26*EO$2</f>
        <v>0</v>
      </c>
      <c r="BO26" s="49">
        <f>+'2grid'!BO26*EP$2</f>
        <v>0</v>
      </c>
      <c r="BP26" s="49">
        <f>+'2grid'!BP26*EQ$2</f>
        <v>0</v>
      </c>
      <c r="BQ26" s="49">
        <f>+'2grid'!BQ26*ER$2</f>
        <v>0</v>
      </c>
      <c r="BR26" s="49">
        <f>+'2grid'!BR26*ES$2</f>
        <v>0</v>
      </c>
      <c r="BS26" s="49">
        <f>+'2grid'!BS26*ET$2</f>
        <v>0</v>
      </c>
      <c r="BT26" s="49">
        <f>+'2grid'!BT26*EU$2</f>
        <v>0</v>
      </c>
      <c r="BU26" s="49">
        <f>+'2grid'!BU26*EV$2</f>
        <v>0</v>
      </c>
      <c r="BV26" s="49">
        <f>+'2grid'!BV26*EW$2</f>
        <v>0</v>
      </c>
      <c r="BW26" s="49">
        <f>+'2grid'!BW26*EX$2</f>
        <v>0</v>
      </c>
      <c r="BX26" s="49">
        <f>+'2grid'!BX26*EY$2</f>
        <v>0</v>
      </c>
      <c r="BY26" s="49">
        <f>+'2grid'!BY26*EZ$2</f>
        <v>0</v>
      </c>
      <c r="BZ26" s="49">
        <f>+'2grid'!BZ26*FA$2</f>
        <v>0</v>
      </c>
      <c r="CA26" s="49">
        <f>+'2grid'!CA26*FB$2</f>
        <v>0</v>
      </c>
    </row>
    <row r="27" spans="1:79" x14ac:dyDescent="0.2">
      <c r="A27" s="9">
        <f>+data!B29</f>
        <v>90</v>
      </c>
      <c r="B27" s="49">
        <f>+'2grid'!B27*CC$2</f>
        <v>0</v>
      </c>
      <c r="C27" s="49">
        <f>+'2grid'!C27*CD$2</f>
        <v>0</v>
      </c>
      <c r="D27" s="49">
        <f>+'2grid'!D27*CE$2</f>
        <v>0</v>
      </c>
      <c r="E27" s="49">
        <f>+'2grid'!E27*CF$2</f>
        <v>0</v>
      </c>
      <c r="F27" s="49">
        <f>+'2grid'!F27*CG$2</f>
        <v>0</v>
      </c>
      <c r="G27" s="49">
        <f>+'2grid'!G27*CH$2</f>
        <v>0</v>
      </c>
      <c r="H27" s="49">
        <f>+'2grid'!H27*CI$2</f>
        <v>0</v>
      </c>
      <c r="I27" s="49">
        <f>+'2grid'!I27*CJ$2</f>
        <v>0</v>
      </c>
      <c r="J27" s="49">
        <f>+'2grid'!J27*CK$2</f>
        <v>0</v>
      </c>
      <c r="K27" s="49">
        <f>+'2grid'!K27*CL$2</f>
        <v>0</v>
      </c>
      <c r="L27" s="49">
        <f>+'2grid'!L27*CM$2</f>
        <v>0</v>
      </c>
      <c r="M27" s="49">
        <f>+'2grid'!M27*CN$2</f>
        <v>0</v>
      </c>
      <c r="N27" s="49">
        <f>+'2grid'!N27*CO$2</f>
        <v>0</v>
      </c>
      <c r="O27" s="49">
        <f>+'2grid'!O27*CP$2</f>
        <v>0</v>
      </c>
      <c r="P27" s="49">
        <f>+'2grid'!P27*CQ$2</f>
        <v>0</v>
      </c>
      <c r="Q27" s="49">
        <f>+'2grid'!Q27*CR$2</f>
        <v>0</v>
      </c>
      <c r="R27" s="49">
        <f>+'2grid'!R27*CS$2</f>
        <v>0</v>
      </c>
      <c r="S27" s="49">
        <f>+'2grid'!S27*CT$2</f>
        <v>0</v>
      </c>
      <c r="T27" s="49">
        <f>+'2grid'!T27*CU$2</f>
        <v>0</v>
      </c>
      <c r="U27" s="49">
        <f>+'2grid'!U27*CV$2</f>
        <v>0</v>
      </c>
      <c r="V27" s="49">
        <f>+'2grid'!V27*CW$2</f>
        <v>0</v>
      </c>
      <c r="W27" s="49">
        <f>+'2grid'!W27*CX$2</f>
        <v>0</v>
      </c>
      <c r="X27" s="49">
        <f>+'2grid'!X27*CY$2</f>
        <v>0</v>
      </c>
      <c r="Y27" s="49">
        <f>+'2grid'!Y27*CZ$2</f>
        <v>0</v>
      </c>
      <c r="Z27" s="49">
        <f>+'2grid'!Z27*DA$2</f>
        <v>0</v>
      </c>
      <c r="AA27" s="49">
        <f>+'2grid'!AA27*DB$2</f>
        <v>0</v>
      </c>
      <c r="AB27" s="49">
        <f>+'2grid'!AB27*DC$2</f>
        <v>0</v>
      </c>
      <c r="AC27" s="49">
        <f>+'2grid'!AC27*DD$2</f>
        <v>0</v>
      </c>
      <c r="AD27" s="49">
        <f>+'2grid'!AD27*DE$2</f>
        <v>0</v>
      </c>
      <c r="AE27" s="49">
        <f>+'2grid'!AE27*DF$2</f>
        <v>0</v>
      </c>
      <c r="AF27" s="49">
        <f>+'2grid'!AF27*DG$2</f>
        <v>0</v>
      </c>
      <c r="AG27" s="49">
        <f>+'2grid'!AG27*DH$2</f>
        <v>0</v>
      </c>
      <c r="AH27" s="49">
        <f>+'2grid'!AH27*DI$2</f>
        <v>0</v>
      </c>
      <c r="AI27" s="49">
        <f>+'2grid'!AI27*DJ$2</f>
        <v>0</v>
      </c>
      <c r="AJ27" s="49">
        <f>+'2grid'!AJ27*DK$2</f>
        <v>0</v>
      </c>
      <c r="AK27" s="49">
        <f>+'2grid'!AK27*DL$2</f>
        <v>0</v>
      </c>
      <c r="AL27" s="49">
        <f>+'2grid'!AL27*DM$2</f>
        <v>0</v>
      </c>
      <c r="AM27" s="49">
        <f>+'2grid'!AM27*DN$2</f>
        <v>0</v>
      </c>
      <c r="AN27" s="49">
        <f>+'2grid'!AN27*DO$2</f>
        <v>0</v>
      </c>
      <c r="AO27" s="49">
        <f>+'2grid'!AO27*DP$2</f>
        <v>0</v>
      </c>
      <c r="AP27" s="49">
        <f>+'2grid'!AP27*DQ$2</f>
        <v>0</v>
      </c>
      <c r="AQ27" s="49">
        <f>+'2grid'!AQ27*DR$2</f>
        <v>0</v>
      </c>
      <c r="AR27" s="49">
        <f>+'2grid'!AR27*DS$2</f>
        <v>0</v>
      </c>
      <c r="AS27" s="49">
        <f>+'2grid'!AS27*DT$2</f>
        <v>0</v>
      </c>
      <c r="AT27" s="49">
        <f>+'2grid'!AT27*DU$2</f>
        <v>0</v>
      </c>
      <c r="AU27" s="49">
        <f>+'2grid'!AU27*DV$2</f>
        <v>0</v>
      </c>
      <c r="AV27" s="49">
        <f>+'2grid'!AV27*DW$2</f>
        <v>0</v>
      </c>
      <c r="AW27" s="49">
        <f>+'2grid'!AW27*DX$2</f>
        <v>0</v>
      </c>
      <c r="AX27" s="49">
        <f>+'2grid'!AX27*DY$2</f>
        <v>0</v>
      </c>
      <c r="AY27" s="49">
        <f>+'2grid'!AY27*DZ$2</f>
        <v>0</v>
      </c>
      <c r="AZ27" s="49">
        <f>+'2grid'!AZ27*EA$2</f>
        <v>0</v>
      </c>
      <c r="BA27" s="49">
        <f>+'2grid'!BA27*EB$2</f>
        <v>0</v>
      </c>
      <c r="BB27" s="49">
        <f>+'2grid'!BB27*EC$2</f>
        <v>0</v>
      </c>
      <c r="BC27" s="49">
        <f>+'2grid'!BC27*ED$2</f>
        <v>0</v>
      </c>
      <c r="BD27" s="49">
        <f>+'2grid'!BD27*EE$2</f>
        <v>0</v>
      </c>
      <c r="BE27" s="49">
        <f>+'2grid'!BE27*EF$2</f>
        <v>0</v>
      </c>
      <c r="BF27" s="49">
        <f>+'2grid'!BF27*EG$2</f>
        <v>0</v>
      </c>
      <c r="BG27" s="49">
        <f>+'2grid'!BG27*EH$2</f>
        <v>0</v>
      </c>
      <c r="BH27" s="49">
        <f>+'2grid'!BH27*EI$2</f>
        <v>0</v>
      </c>
      <c r="BI27" s="49">
        <f>+'2grid'!BI27*EJ$2</f>
        <v>0</v>
      </c>
      <c r="BJ27" s="49">
        <f>+'2grid'!BJ27*EK$2</f>
        <v>0</v>
      </c>
      <c r="BK27" s="49">
        <f>+'2grid'!BK27*EL$2</f>
        <v>0</v>
      </c>
      <c r="BL27" s="49">
        <f>+'2grid'!BL27*EM$2</f>
        <v>0</v>
      </c>
      <c r="BM27" s="49">
        <f>+'2grid'!BM27*EN$2</f>
        <v>0</v>
      </c>
      <c r="BN27" s="49">
        <f>+'2grid'!BN27*EO$2</f>
        <v>0</v>
      </c>
      <c r="BO27" s="49">
        <f>+'2grid'!BO27*EP$2</f>
        <v>0</v>
      </c>
      <c r="BP27" s="49">
        <f>+'2grid'!BP27*EQ$2</f>
        <v>0</v>
      </c>
      <c r="BQ27" s="49">
        <f>+'2grid'!BQ27*ER$2</f>
        <v>0</v>
      </c>
      <c r="BR27" s="49">
        <f>+'2grid'!BR27*ES$2</f>
        <v>0</v>
      </c>
      <c r="BS27" s="49">
        <f>+'2grid'!BS27*ET$2</f>
        <v>0</v>
      </c>
      <c r="BT27" s="49">
        <f>+'2grid'!BT27*EU$2</f>
        <v>0</v>
      </c>
      <c r="BU27" s="49">
        <f>+'2grid'!BU27*EV$2</f>
        <v>0</v>
      </c>
      <c r="BV27" s="49">
        <f>+'2grid'!BV27*EW$2</f>
        <v>0</v>
      </c>
      <c r="BW27" s="49">
        <f>+'2grid'!BW27*EX$2</f>
        <v>0</v>
      </c>
      <c r="BX27" s="49">
        <f>+'2grid'!BX27*EY$2</f>
        <v>0</v>
      </c>
      <c r="BY27" s="49">
        <f>+'2grid'!BY27*EZ$2</f>
        <v>0</v>
      </c>
      <c r="BZ27" s="49">
        <f>+'2grid'!BZ27*FA$2</f>
        <v>0</v>
      </c>
      <c r="CA27" s="49">
        <f>+'2grid'!CA27*FB$2</f>
        <v>0</v>
      </c>
    </row>
    <row r="28" spans="1:79" x14ac:dyDescent="0.2">
      <c r="A28" s="9">
        <f>+data!B30</f>
        <v>92</v>
      </c>
      <c r="B28" s="49">
        <f>+'2grid'!B28*CC$2</f>
        <v>0</v>
      </c>
      <c r="C28" s="49">
        <f>+'2grid'!C28*CD$2</f>
        <v>0</v>
      </c>
      <c r="D28" s="49">
        <f>+'2grid'!D28*CE$2</f>
        <v>0</v>
      </c>
      <c r="E28" s="49">
        <f>+'2grid'!E28*CF$2</f>
        <v>0</v>
      </c>
      <c r="F28" s="49">
        <f>+'2grid'!F28*CG$2</f>
        <v>0</v>
      </c>
      <c r="G28" s="49">
        <f>+'2grid'!G28*CH$2</f>
        <v>0</v>
      </c>
      <c r="H28" s="49">
        <f>+'2grid'!H28*CI$2</f>
        <v>0</v>
      </c>
      <c r="I28" s="49">
        <f>+'2grid'!I28*CJ$2</f>
        <v>0</v>
      </c>
      <c r="J28" s="49">
        <f>+'2grid'!J28*CK$2</f>
        <v>0</v>
      </c>
      <c r="K28" s="49">
        <f>+'2grid'!K28*CL$2</f>
        <v>0</v>
      </c>
      <c r="L28" s="49">
        <f>+'2grid'!L28*CM$2</f>
        <v>0</v>
      </c>
      <c r="M28" s="49">
        <f>+'2grid'!M28*CN$2</f>
        <v>0</v>
      </c>
      <c r="N28" s="49">
        <f>+'2grid'!N28*CO$2</f>
        <v>0</v>
      </c>
      <c r="O28" s="49">
        <f>+'2grid'!O28*CP$2</f>
        <v>0</v>
      </c>
      <c r="P28" s="49">
        <f>+'2grid'!P28*CQ$2</f>
        <v>0</v>
      </c>
      <c r="Q28" s="49">
        <f>+'2grid'!Q28*CR$2</f>
        <v>0</v>
      </c>
      <c r="R28" s="49">
        <f>+'2grid'!R28*CS$2</f>
        <v>0</v>
      </c>
      <c r="S28" s="49">
        <f>+'2grid'!S28*CT$2</f>
        <v>0</v>
      </c>
      <c r="T28" s="49">
        <f>+'2grid'!T28*CU$2</f>
        <v>0</v>
      </c>
      <c r="U28" s="49">
        <f>+'2grid'!U28*CV$2</f>
        <v>0</v>
      </c>
      <c r="V28" s="49">
        <f>+'2grid'!V28*CW$2</f>
        <v>0</v>
      </c>
      <c r="W28" s="49">
        <f>+'2grid'!W28*CX$2</f>
        <v>0</v>
      </c>
      <c r="X28" s="49">
        <f>+'2grid'!X28*CY$2</f>
        <v>0</v>
      </c>
      <c r="Y28" s="49">
        <f>+'2grid'!Y28*CZ$2</f>
        <v>0</v>
      </c>
      <c r="Z28" s="49">
        <f>+'2grid'!Z28*DA$2</f>
        <v>0</v>
      </c>
      <c r="AA28" s="49">
        <f>+'2grid'!AA28*DB$2</f>
        <v>0</v>
      </c>
      <c r="AB28" s="49">
        <f>+'2grid'!AB28*DC$2</f>
        <v>0</v>
      </c>
      <c r="AC28" s="49">
        <f>+'2grid'!AC28*DD$2</f>
        <v>0</v>
      </c>
      <c r="AD28" s="49">
        <f>+'2grid'!AD28*DE$2</f>
        <v>0</v>
      </c>
      <c r="AE28" s="49">
        <f>+'2grid'!AE28*DF$2</f>
        <v>0</v>
      </c>
      <c r="AF28" s="49">
        <f>+'2grid'!AF28*DG$2</f>
        <v>0</v>
      </c>
      <c r="AG28" s="49">
        <f>+'2grid'!AG28*DH$2</f>
        <v>0</v>
      </c>
      <c r="AH28" s="49">
        <f>+'2grid'!AH28*DI$2</f>
        <v>0</v>
      </c>
      <c r="AI28" s="49">
        <f>+'2grid'!AI28*DJ$2</f>
        <v>0</v>
      </c>
      <c r="AJ28" s="49">
        <f>+'2grid'!AJ28*DK$2</f>
        <v>0</v>
      </c>
      <c r="AK28" s="49">
        <f>+'2grid'!AK28*DL$2</f>
        <v>0</v>
      </c>
      <c r="AL28" s="49">
        <f>+'2grid'!AL28*DM$2</f>
        <v>0</v>
      </c>
      <c r="AM28" s="49">
        <f>+'2grid'!AM28*DN$2</f>
        <v>0</v>
      </c>
      <c r="AN28" s="49">
        <f>+'2grid'!AN28*DO$2</f>
        <v>0</v>
      </c>
      <c r="AO28" s="49">
        <f>+'2grid'!AO28*DP$2</f>
        <v>0</v>
      </c>
      <c r="AP28" s="49">
        <f>+'2grid'!AP28*DQ$2</f>
        <v>0</v>
      </c>
      <c r="AQ28" s="49">
        <f>+'2grid'!AQ28*DR$2</f>
        <v>0</v>
      </c>
      <c r="AR28" s="49">
        <f>+'2grid'!AR28*DS$2</f>
        <v>0</v>
      </c>
      <c r="AS28" s="49">
        <f>+'2grid'!AS28*DT$2</f>
        <v>0</v>
      </c>
      <c r="AT28" s="49">
        <f>+'2grid'!AT28*DU$2</f>
        <v>0</v>
      </c>
      <c r="AU28" s="49">
        <f>+'2grid'!AU28*DV$2</f>
        <v>0</v>
      </c>
      <c r="AV28" s="49">
        <f>+'2grid'!AV28*DW$2</f>
        <v>0</v>
      </c>
      <c r="AW28" s="49">
        <f>+'2grid'!AW28*DX$2</f>
        <v>0</v>
      </c>
      <c r="AX28" s="49">
        <f>+'2grid'!AX28*DY$2</f>
        <v>0</v>
      </c>
      <c r="AY28" s="49">
        <f>+'2grid'!AY28*DZ$2</f>
        <v>0</v>
      </c>
      <c r="AZ28" s="49">
        <f>+'2grid'!AZ28*EA$2</f>
        <v>0</v>
      </c>
      <c r="BA28" s="49">
        <f>+'2grid'!BA28*EB$2</f>
        <v>0</v>
      </c>
      <c r="BB28" s="49">
        <f>+'2grid'!BB28*EC$2</f>
        <v>0</v>
      </c>
      <c r="BC28" s="49">
        <f>+'2grid'!BC28*ED$2</f>
        <v>0</v>
      </c>
      <c r="BD28" s="49">
        <f>+'2grid'!BD28*EE$2</f>
        <v>0</v>
      </c>
      <c r="BE28" s="49">
        <f>+'2grid'!BE28*EF$2</f>
        <v>0</v>
      </c>
      <c r="BF28" s="49">
        <f>+'2grid'!BF28*EG$2</f>
        <v>0</v>
      </c>
      <c r="BG28" s="49">
        <f>+'2grid'!BG28*EH$2</f>
        <v>0</v>
      </c>
      <c r="BH28" s="49">
        <f>+'2grid'!BH28*EI$2</f>
        <v>0</v>
      </c>
      <c r="BI28" s="49">
        <f>+'2grid'!BI28*EJ$2</f>
        <v>0</v>
      </c>
      <c r="BJ28" s="49">
        <f>+'2grid'!BJ28*EK$2</f>
        <v>0</v>
      </c>
      <c r="BK28" s="49">
        <f>+'2grid'!BK28*EL$2</f>
        <v>0</v>
      </c>
      <c r="BL28" s="49">
        <f>+'2grid'!BL28*EM$2</f>
        <v>0</v>
      </c>
      <c r="BM28" s="49">
        <f>+'2grid'!BM28*EN$2</f>
        <v>0</v>
      </c>
      <c r="BN28" s="49">
        <f>+'2grid'!BN28*EO$2</f>
        <v>0</v>
      </c>
      <c r="BO28" s="49">
        <f>+'2grid'!BO28*EP$2</f>
        <v>0</v>
      </c>
      <c r="BP28" s="49">
        <f>+'2grid'!BP28*EQ$2</f>
        <v>0</v>
      </c>
      <c r="BQ28" s="49">
        <f>+'2grid'!BQ28*ER$2</f>
        <v>0</v>
      </c>
      <c r="BR28" s="49">
        <f>+'2grid'!BR28*ES$2</f>
        <v>0</v>
      </c>
      <c r="BS28" s="49">
        <f>+'2grid'!BS28*ET$2</f>
        <v>0</v>
      </c>
      <c r="BT28" s="49">
        <f>+'2grid'!BT28*EU$2</f>
        <v>0</v>
      </c>
      <c r="BU28" s="49">
        <f>+'2grid'!BU28*EV$2</f>
        <v>0</v>
      </c>
      <c r="BV28" s="49">
        <f>+'2grid'!BV28*EW$2</f>
        <v>0</v>
      </c>
      <c r="BW28" s="49">
        <f>+'2grid'!BW28*EX$2</f>
        <v>0</v>
      </c>
      <c r="BX28" s="49">
        <f>+'2grid'!BX28*EY$2</f>
        <v>0</v>
      </c>
      <c r="BY28" s="49">
        <f>+'2grid'!BY28*EZ$2</f>
        <v>0</v>
      </c>
      <c r="BZ28" s="49">
        <f>+'2grid'!BZ28*FA$2</f>
        <v>0</v>
      </c>
      <c r="CA28" s="49">
        <f>+'2grid'!CA28*FB$2</f>
        <v>0</v>
      </c>
    </row>
    <row r="29" spans="1:79" x14ac:dyDescent="0.2">
      <c r="A29" s="9">
        <f>+data!B31</f>
        <v>96</v>
      </c>
      <c r="B29" s="49">
        <f>+'2grid'!B29*CC$2</f>
        <v>0</v>
      </c>
      <c r="C29" s="49">
        <f>+'2grid'!C29*CD$2</f>
        <v>0</v>
      </c>
      <c r="D29" s="49">
        <f>+'2grid'!D29*CE$2</f>
        <v>0</v>
      </c>
      <c r="E29" s="49">
        <f>+'2grid'!E29*CF$2</f>
        <v>0</v>
      </c>
      <c r="F29" s="49">
        <f>+'2grid'!F29*CG$2</f>
        <v>0</v>
      </c>
      <c r="G29" s="49">
        <f>+'2grid'!G29*CH$2</f>
        <v>0</v>
      </c>
      <c r="H29" s="49">
        <f>+'2grid'!H29*CI$2</f>
        <v>0</v>
      </c>
      <c r="I29" s="49">
        <f>+'2grid'!I29*CJ$2</f>
        <v>0</v>
      </c>
      <c r="J29" s="49">
        <f>+'2grid'!J29*CK$2</f>
        <v>0</v>
      </c>
      <c r="K29" s="49">
        <f>+'2grid'!K29*CL$2</f>
        <v>0</v>
      </c>
      <c r="L29" s="49">
        <f>+'2grid'!L29*CM$2</f>
        <v>0</v>
      </c>
      <c r="M29" s="49">
        <f>+'2grid'!M29*CN$2</f>
        <v>0</v>
      </c>
      <c r="N29" s="49">
        <f>+'2grid'!N29*CO$2</f>
        <v>0</v>
      </c>
      <c r="O29" s="49">
        <f>+'2grid'!O29*CP$2</f>
        <v>0</v>
      </c>
      <c r="P29" s="49">
        <f>+'2grid'!P29*CQ$2</f>
        <v>0</v>
      </c>
      <c r="Q29" s="49">
        <f>+'2grid'!Q29*CR$2</f>
        <v>0</v>
      </c>
      <c r="R29" s="49">
        <f>+'2grid'!R29*CS$2</f>
        <v>0</v>
      </c>
      <c r="S29" s="49">
        <f>+'2grid'!S29*CT$2</f>
        <v>0</v>
      </c>
      <c r="T29" s="49">
        <f>+'2grid'!T29*CU$2</f>
        <v>0</v>
      </c>
      <c r="U29" s="49">
        <f>+'2grid'!U29*CV$2</f>
        <v>0</v>
      </c>
      <c r="V29" s="49">
        <f>+'2grid'!V29*CW$2</f>
        <v>0</v>
      </c>
      <c r="W29" s="49">
        <f>+'2grid'!W29*CX$2</f>
        <v>0</v>
      </c>
      <c r="X29" s="49">
        <f>+'2grid'!X29*CY$2</f>
        <v>0</v>
      </c>
      <c r="Y29" s="49">
        <f>+'2grid'!Y29*CZ$2</f>
        <v>0</v>
      </c>
      <c r="Z29" s="49">
        <f>+'2grid'!Z29*DA$2</f>
        <v>0</v>
      </c>
      <c r="AA29" s="49">
        <f>+'2grid'!AA29*DB$2</f>
        <v>0</v>
      </c>
      <c r="AB29" s="49">
        <f>+'2grid'!AB29*DC$2</f>
        <v>0</v>
      </c>
      <c r="AC29" s="49">
        <f>+'2grid'!AC29*DD$2</f>
        <v>0</v>
      </c>
      <c r="AD29" s="49">
        <f>+'2grid'!AD29*DE$2</f>
        <v>0</v>
      </c>
      <c r="AE29" s="49">
        <f>+'2grid'!AE29*DF$2</f>
        <v>0</v>
      </c>
      <c r="AF29" s="49">
        <f>+'2grid'!AF29*DG$2</f>
        <v>0</v>
      </c>
      <c r="AG29" s="49">
        <f>+'2grid'!AG29*DH$2</f>
        <v>0</v>
      </c>
      <c r="AH29" s="49">
        <f>+'2grid'!AH29*DI$2</f>
        <v>0</v>
      </c>
      <c r="AI29" s="49">
        <f>+'2grid'!AI29*DJ$2</f>
        <v>0</v>
      </c>
      <c r="AJ29" s="49">
        <f>+'2grid'!AJ29*DK$2</f>
        <v>0</v>
      </c>
      <c r="AK29" s="49">
        <f>+'2grid'!AK29*DL$2</f>
        <v>0</v>
      </c>
      <c r="AL29" s="49">
        <f>+'2grid'!AL29*DM$2</f>
        <v>0</v>
      </c>
      <c r="AM29" s="49">
        <f>+'2grid'!AM29*DN$2</f>
        <v>0</v>
      </c>
      <c r="AN29" s="49">
        <f>+'2grid'!AN29*DO$2</f>
        <v>0</v>
      </c>
      <c r="AO29" s="49">
        <f>+'2grid'!AO29*DP$2</f>
        <v>0</v>
      </c>
      <c r="AP29" s="49">
        <f>+'2grid'!AP29*DQ$2</f>
        <v>0</v>
      </c>
      <c r="AQ29" s="49">
        <f>+'2grid'!AQ29*DR$2</f>
        <v>0</v>
      </c>
      <c r="AR29" s="49">
        <f>+'2grid'!AR29*DS$2</f>
        <v>0</v>
      </c>
      <c r="AS29" s="49">
        <f>+'2grid'!AS29*DT$2</f>
        <v>0</v>
      </c>
      <c r="AT29" s="49">
        <f>+'2grid'!AT29*DU$2</f>
        <v>0</v>
      </c>
      <c r="AU29" s="49">
        <f>+'2grid'!AU29*DV$2</f>
        <v>0</v>
      </c>
      <c r="AV29" s="49">
        <f>+'2grid'!AV29*DW$2</f>
        <v>0</v>
      </c>
      <c r="AW29" s="49">
        <f>+'2grid'!AW29*DX$2</f>
        <v>0</v>
      </c>
      <c r="AX29" s="49">
        <f>+'2grid'!AX29*DY$2</f>
        <v>0</v>
      </c>
      <c r="AY29" s="49">
        <f>+'2grid'!AY29*DZ$2</f>
        <v>0</v>
      </c>
      <c r="AZ29" s="49">
        <f>+'2grid'!AZ29*EA$2</f>
        <v>0</v>
      </c>
      <c r="BA29" s="49">
        <f>+'2grid'!BA29*EB$2</f>
        <v>0</v>
      </c>
      <c r="BB29" s="49">
        <f>+'2grid'!BB29*EC$2</f>
        <v>0</v>
      </c>
      <c r="BC29" s="49">
        <f>+'2grid'!BC29*ED$2</f>
        <v>0</v>
      </c>
      <c r="BD29" s="49">
        <f>+'2grid'!BD29*EE$2</f>
        <v>0</v>
      </c>
      <c r="BE29" s="49">
        <f>+'2grid'!BE29*EF$2</f>
        <v>1.018</v>
      </c>
      <c r="BF29" s="49">
        <f>+'2grid'!BF29*EG$2</f>
        <v>1.014</v>
      </c>
      <c r="BG29" s="49">
        <f>+'2grid'!BG29*EH$2</f>
        <v>1.01</v>
      </c>
      <c r="BH29" s="49">
        <f>+'2grid'!BH29*EI$2</f>
        <v>1.01</v>
      </c>
      <c r="BI29" s="49">
        <f>+'2grid'!BI29*EJ$2</f>
        <v>1.01</v>
      </c>
      <c r="BJ29" s="49">
        <f>+'2grid'!BJ29*EK$2</f>
        <v>1.01</v>
      </c>
      <c r="BK29" s="49">
        <f>+'2grid'!BK29*EL$2</f>
        <v>1.01</v>
      </c>
      <c r="BL29" s="49">
        <f>+'2grid'!BL29*EM$2</f>
        <v>1.01</v>
      </c>
      <c r="BM29" s="49">
        <f>+'2grid'!BM29*EN$2</f>
        <v>1.01</v>
      </c>
      <c r="BN29" s="49">
        <f>+'2grid'!BN29*EO$2</f>
        <v>1.01</v>
      </c>
      <c r="BO29" s="49">
        <f>+'2grid'!BO29*EP$2</f>
        <v>1.01</v>
      </c>
      <c r="BP29" s="49">
        <f>+'2grid'!BP29*EQ$2</f>
        <v>1.01</v>
      </c>
      <c r="BQ29" s="49">
        <f>+'2grid'!BQ29*ER$2</f>
        <v>1.01</v>
      </c>
      <c r="BR29" s="49">
        <f>+'2grid'!BR29*ES$2</f>
        <v>1.01</v>
      </c>
      <c r="BS29" s="49">
        <f>+'2grid'!BS29*ET$2</f>
        <v>1.01</v>
      </c>
      <c r="BT29" s="49">
        <f>+'2grid'!BT29*EU$2</f>
        <v>1.01</v>
      </c>
      <c r="BU29" s="49">
        <f>+'2grid'!BU29*EV$2</f>
        <v>1.01</v>
      </c>
      <c r="BV29" s="49">
        <f>+'2grid'!BV29*EW$2</f>
        <v>1.01</v>
      </c>
      <c r="BW29" s="49">
        <f>+'2grid'!BW29*EX$2</f>
        <v>1.01</v>
      </c>
      <c r="BX29" s="49">
        <f>+'2grid'!BX29*EY$2</f>
        <v>1.01</v>
      </c>
      <c r="BY29" s="49">
        <f>+'2grid'!BY29*EZ$2</f>
        <v>1.01</v>
      </c>
      <c r="BZ29" s="49">
        <f>+'2grid'!BZ29*FA$2</f>
        <v>1.01</v>
      </c>
      <c r="CA29" s="49">
        <f>+'2grid'!CA29*FB$2</f>
        <v>1.01</v>
      </c>
    </row>
    <row r="30" spans="1:79" x14ac:dyDescent="0.2">
      <c r="A30" s="9">
        <f>+data!B32</f>
        <v>100</v>
      </c>
      <c r="B30" s="49">
        <f>+'2grid'!B30*CC$2</f>
        <v>0</v>
      </c>
      <c r="C30" s="49">
        <f>+'2grid'!C30*CD$2</f>
        <v>0</v>
      </c>
      <c r="D30" s="49">
        <f>+'2grid'!D30*CE$2</f>
        <v>0</v>
      </c>
      <c r="E30" s="49">
        <f>+'2grid'!E30*CF$2</f>
        <v>0</v>
      </c>
      <c r="F30" s="49">
        <f>+'2grid'!F30*CG$2</f>
        <v>0</v>
      </c>
      <c r="G30" s="49">
        <f>+'2grid'!G30*CH$2</f>
        <v>0</v>
      </c>
      <c r="H30" s="49">
        <f>+'2grid'!H30*CI$2</f>
        <v>0</v>
      </c>
      <c r="I30" s="49">
        <f>+'2grid'!I30*CJ$2</f>
        <v>0</v>
      </c>
      <c r="J30" s="49">
        <f>+'2grid'!J30*CK$2</f>
        <v>0</v>
      </c>
      <c r="K30" s="49">
        <f>+'2grid'!K30*CL$2</f>
        <v>0</v>
      </c>
      <c r="L30" s="49">
        <f>+'2grid'!L30*CM$2</f>
        <v>0</v>
      </c>
      <c r="M30" s="49">
        <f>+'2grid'!M30*CN$2</f>
        <v>0</v>
      </c>
      <c r="N30" s="49">
        <f>+'2grid'!N30*CO$2</f>
        <v>0</v>
      </c>
      <c r="O30" s="49">
        <f>+'2grid'!O30*CP$2</f>
        <v>0</v>
      </c>
      <c r="P30" s="49">
        <f>+'2grid'!P30*CQ$2</f>
        <v>0</v>
      </c>
      <c r="Q30" s="49">
        <f>+'2grid'!Q30*CR$2</f>
        <v>0</v>
      </c>
      <c r="R30" s="49">
        <f>+'2grid'!R30*CS$2</f>
        <v>0</v>
      </c>
      <c r="S30" s="49">
        <f>+'2grid'!S30*CT$2</f>
        <v>0</v>
      </c>
      <c r="T30" s="49">
        <f>+'2grid'!T30*CU$2</f>
        <v>0</v>
      </c>
      <c r="U30" s="49">
        <f>+'2grid'!U30*CV$2</f>
        <v>0</v>
      </c>
      <c r="V30" s="49">
        <f>+'2grid'!V30*CW$2</f>
        <v>0</v>
      </c>
      <c r="W30" s="49">
        <f>+'2grid'!W30*CX$2</f>
        <v>0</v>
      </c>
      <c r="X30" s="49">
        <f>+'2grid'!X30*CY$2</f>
        <v>0</v>
      </c>
      <c r="Y30" s="49">
        <f>+'2grid'!Y30*CZ$2</f>
        <v>0</v>
      </c>
      <c r="Z30" s="49">
        <f>+'2grid'!Z30*DA$2</f>
        <v>0</v>
      </c>
      <c r="AA30" s="49">
        <f>+'2grid'!AA30*DB$2</f>
        <v>0</v>
      </c>
      <c r="AB30" s="49">
        <f>+'2grid'!AB30*DC$2</f>
        <v>0</v>
      </c>
      <c r="AC30" s="49">
        <f>+'2grid'!AC30*DD$2</f>
        <v>2.0952760000000001</v>
      </c>
      <c r="AD30" s="49">
        <f>+'2grid'!AD30*DE$2</f>
        <v>2.3221977487999999</v>
      </c>
      <c r="AE30" s="49">
        <f>+'2grid'!AE30*DF$2</f>
        <v>2.5451891112</v>
      </c>
      <c r="AF30" s="49">
        <f>+'2grid'!AF30*DG$2</f>
        <v>2.7642500871999998</v>
      </c>
      <c r="AG30" s="49">
        <f>+'2grid'!AG30*DH$2</f>
        <v>2.9793806768</v>
      </c>
      <c r="AH30" s="49">
        <f>+'2grid'!AH30*DI$2</f>
        <v>3.1905808800000002</v>
      </c>
      <c r="AI30" s="49">
        <f>+'2grid'!AI30*DJ$2</f>
        <v>3.3978506968000004</v>
      </c>
      <c r="AJ30" s="49">
        <f>+'2grid'!AJ30*DK$2</f>
        <v>3.6011901271999998</v>
      </c>
      <c r="AK30" s="49">
        <f>+'2grid'!AK30*DL$2</f>
        <v>3.8005991711999996</v>
      </c>
      <c r="AL30" s="49">
        <f>+'2grid'!AL30*DM$2</f>
        <v>3.9960778287999998</v>
      </c>
      <c r="AM30" s="49">
        <f>+'2grid'!AM30*DN$2</f>
        <v>4.1876261000000001</v>
      </c>
      <c r="AN30" s="49">
        <f>+'2grid'!AN30*DO$2</f>
        <v>7.1560907640000009</v>
      </c>
      <c r="AO30" s="49">
        <f>+'2grid'!AO30*DP$2</f>
        <v>10.071838255999999</v>
      </c>
      <c r="AP30" s="49">
        <f>+'2grid'!AP30*DQ$2</f>
        <v>12.934868576000003</v>
      </c>
      <c r="AQ30" s="49">
        <f>+'2grid'!AQ30*DR$2</f>
        <v>15.745181724000002</v>
      </c>
      <c r="AR30" s="49">
        <f>+'2grid'!AR30*DS$2</f>
        <v>18.502777699999999</v>
      </c>
      <c r="AS30" s="49">
        <f>+'2grid'!AS30*DT$2</f>
        <v>21.207656504000003</v>
      </c>
      <c r="AT30" s="49">
        <f>+'2grid'!AT30*DU$2</f>
        <v>23.859818136000001</v>
      </c>
      <c r="AU30" s="49">
        <f>+'2grid'!AU30*DV$2</f>
        <v>26.459262596000006</v>
      </c>
      <c r="AV30" s="49">
        <f>+'2grid'!AV30*DW$2</f>
        <v>29.005989884000002</v>
      </c>
      <c r="AW30" s="49">
        <f>+'2grid'!AW30*DX$2</f>
        <v>31.5</v>
      </c>
      <c r="AX30" s="49">
        <f>+'2grid'!AX30*DY$2</f>
        <v>41.931867488443764</v>
      </c>
      <c r="AY30" s="49">
        <f>+'2grid'!AY30*DZ$2</f>
        <v>52.28303235747304</v>
      </c>
      <c r="AZ30" s="49">
        <f>+'2grid'!AZ30*EA$2</f>
        <v>62.553494607087828</v>
      </c>
      <c r="BA30" s="49">
        <f>+'2grid'!BA30*EB$2</f>
        <v>72.743254237288141</v>
      </c>
      <c r="BB30" s="49">
        <f>+'2grid'!BB30*EC$2</f>
        <v>82.852311248073974</v>
      </c>
      <c r="BC30" s="49">
        <f>+'2grid'!BC30*ED$2</f>
        <v>92.880665639445297</v>
      </c>
      <c r="BD30" s="49">
        <f>+'2grid'!BD30*EE$2</f>
        <v>128.62649491525426</v>
      </c>
      <c r="BE30" s="49">
        <f>+'2grid'!BE30*EF$2</f>
        <v>153.21009799691836</v>
      </c>
      <c r="BF30" s="49">
        <f>+'2grid'!BF30*EG$2</f>
        <v>161.02257503852081</v>
      </c>
      <c r="BG30" s="49">
        <f>+'2grid'!BG30*EH$2</f>
        <v>78.987291217257322</v>
      </c>
      <c r="BH30" s="49">
        <f>+'2grid'!BH30*EI$2</f>
        <v>76.574496147919888</v>
      </c>
      <c r="BI30" s="49">
        <f>+'2grid'!BI30*EJ$2</f>
        <v>75.177614791987679</v>
      </c>
      <c r="BJ30" s="49">
        <f>+'2grid'!BJ30*EK$2</f>
        <v>15.746662557781203</v>
      </c>
      <c r="BK30" s="49">
        <f>+'2grid'!BK30*EL$2</f>
        <v>14.984727272727275</v>
      </c>
      <c r="BL30" s="49">
        <f>+'2grid'!BL30*EM$2</f>
        <v>14.222791987673345</v>
      </c>
      <c r="BM30" s="49">
        <f>+'2grid'!BM30*EN$2</f>
        <v>13.714835130970725</v>
      </c>
      <c r="BN30" s="49">
        <f>+'2grid'!BN30*EO$2</f>
        <v>13.280532018489986</v>
      </c>
      <c r="BO30" s="49">
        <f>+'2grid'!BO30*EP$2</f>
        <v>12.952899845916797</v>
      </c>
      <c r="BP30" s="49">
        <f>+'2grid'!BP30*EQ$2</f>
        <v>12.952899845916797</v>
      </c>
      <c r="BQ30" s="49">
        <f>+'2grid'!BQ30*ER$2</f>
        <v>12.952899845916797</v>
      </c>
      <c r="BR30" s="49">
        <f>+'2grid'!BR30*ES$2</f>
        <v>12.952899845916797</v>
      </c>
      <c r="BS30" s="49">
        <f>+'2grid'!BS30*ET$2</f>
        <v>12.655237127889054</v>
      </c>
      <c r="BT30" s="49">
        <f>+'2grid'!BT30*EU$2</f>
        <v>12.645247309707251</v>
      </c>
      <c r="BU30" s="49">
        <f>+'2grid'!BU30*EV$2</f>
        <v>12.608888886697478</v>
      </c>
      <c r="BV30" s="49">
        <f>+'2grid'!BV30*EW$2</f>
        <v>12.500611298065406</v>
      </c>
      <c r="BW30" s="49">
        <f>+'2grid'!BW30*EX$2</f>
        <v>12.388950842189118</v>
      </c>
      <c r="BX30" s="49">
        <f>+'2grid'!BX30*EY$2</f>
        <v>12.293307791965578</v>
      </c>
      <c r="BY30" s="49">
        <f>+'2grid'!BY30*EZ$2</f>
        <v>12.246692509005289</v>
      </c>
      <c r="BZ30" s="49">
        <f>+'2grid'!BZ30*FA$2</f>
        <v>12.142165331913503</v>
      </c>
      <c r="CA30" s="49">
        <f>+'2grid'!CA30*FB$2</f>
        <v>12.044334390840371</v>
      </c>
    </row>
    <row r="31" spans="1:79" x14ac:dyDescent="0.2">
      <c r="A31" s="9">
        <f>+data!B33</f>
        <v>104</v>
      </c>
      <c r="B31" s="49">
        <f>+'2grid'!B31*CC$2</f>
        <v>0</v>
      </c>
      <c r="C31" s="49">
        <f>+'2grid'!C31*CD$2</f>
        <v>0</v>
      </c>
      <c r="D31" s="49">
        <f>+'2grid'!D31*CE$2</f>
        <v>0</v>
      </c>
      <c r="E31" s="49">
        <f>+'2grid'!E31*CF$2</f>
        <v>0</v>
      </c>
      <c r="F31" s="49">
        <f>+'2grid'!F31*CG$2</f>
        <v>0</v>
      </c>
      <c r="G31" s="49">
        <f>+'2grid'!G31*CH$2</f>
        <v>0</v>
      </c>
      <c r="H31" s="49">
        <f>+'2grid'!H31*CI$2</f>
        <v>0</v>
      </c>
      <c r="I31" s="49">
        <f>+'2grid'!I31*CJ$2</f>
        <v>0</v>
      </c>
      <c r="J31" s="49">
        <f>+'2grid'!J31*CK$2</f>
        <v>0</v>
      </c>
      <c r="K31" s="49">
        <f>+'2grid'!K31*CL$2</f>
        <v>2.3180249026123514</v>
      </c>
      <c r="L31" s="49">
        <f>+'2grid'!L31*CM$2</f>
        <v>4.4296949200785312</v>
      </c>
      <c r="M31" s="49">
        <f>+'2grid'!M31*CN$2</f>
        <v>4.7904150991224199</v>
      </c>
      <c r="N31" s="49">
        <f>+'2grid'!N31*CO$2</f>
        <v>5.1362463972209929</v>
      </c>
      <c r="O31" s="49">
        <f>+'2grid'!O31*CP$2</f>
        <v>5.4671947321631968</v>
      </c>
      <c r="P31" s="49">
        <f>+'2grid'!P31*CQ$2</f>
        <v>5.7832644167091685</v>
      </c>
      <c r="Q31" s="49">
        <f>+'2grid'!Q31*CR$2</f>
        <v>6.0844584992443504</v>
      </c>
      <c r="R31" s="49">
        <f>+'2grid'!R31*CS$2</f>
        <v>6.3707790411045977</v>
      </c>
      <c r="S31" s="49">
        <f>+'2grid'!S31*CT$2</f>
        <v>6.6422273410538022</v>
      </c>
      <c r="T31" s="49">
        <f>+'2grid'!T31*CU$2</f>
        <v>6.8988041159273976</v>
      </c>
      <c r="U31" s="49">
        <f>+'2grid'!U31*CV$2</f>
        <v>7.14050964511957</v>
      </c>
      <c r="V31" s="49">
        <f>+'2grid'!V31*CW$2</f>
        <v>7.3673438854022715</v>
      </c>
      <c r="W31" s="49">
        <f>+'2grid'!W31*CX$2</f>
        <v>9.0229840018109044</v>
      </c>
      <c r="X31" s="49">
        <f>+'2grid'!X31*CY$2</f>
        <v>10.604178050606018</v>
      </c>
      <c r="Y31" s="49">
        <f>+'2grid'!Y31*CZ$2</f>
        <v>10.034775900926405</v>
      </c>
      <c r="Z31" s="49">
        <f>+'2grid'!Z31*DA$2</f>
        <v>11.68106800731611</v>
      </c>
      <c r="AA31" s="49">
        <f>+'2grid'!AA31*DB$2</f>
        <v>13.245490477515323</v>
      </c>
      <c r="AB31" s="49">
        <f>+'2grid'!AB31*DC$2</f>
        <v>14.566202843998314</v>
      </c>
      <c r="AC31" s="49">
        <f>+'2grid'!AC31*DD$2</f>
        <v>15.8125</v>
      </c>
      <c r="AD31" s="49">
        <f>+'2grid'!AD31*DE$2</f>
        <v>18.035799999999998</v>
      </c>
      <c r="AE31" s="49">
        <f>+'2grid'!AE31*DF$2</f>
        <v>20.2212</v>
      </c>
      <c r="AF31" s="49">
        <f>+'2grid'!AF31*DG$2</f>
        <v>22.3687</v>
      </c>
      <c r="AG31" s="49">
        <f>+'2grid'!AG31*DH$2</f>
        <v>24.478300000000001</v>
      </c>
      <c r="AH31" s="49">
        <f>+'2grid'!AH31*DI$2</f>
        <v>26.55</v>
      </c>
      <c r="AI31" s="49">
        <f>+'2grid'!AI31*DJ$2</f>
        <v>28.583800000000004</v>
      </c>
      <c r="AJ31" s="49">
        <f>+'2grid'!AJ31*DK$2</f>
        <v>30.579700000000003</v>
      </c>
      <c r="AK31" s="49">
        <f>+'2grid'!AK31*DL$2</f>
        <v>32.537700000000001</v>
      </c>
      <c r="AL31" s="49">
        <f>+'2grid'!AL31*DM$2</f>
        <v>34.457800000000006</v>
      </c>
      <c r="AM31" s="49">
        <f>+'2grid'!AM31*DN$2</f>
        <v>36.339999999999996</v>
      </c>
      <c r="AN31" s="49">
        <f>+'2grid'!AN31*DO$2</f>
        <v>62.004600000000011</v>
      </c>
      <c r="AO31" s="49">
        <f>+'2grid'!AO31*DP$2</f>
        <v>87.213399999999993</v>
      </c>
      <c r="AP31" s="49">
        <f>+'2grid'!AP31*DQ$2</f>
        <v>111.96640000000001</v>
      </c>
      <c r="AQ31" s="49">
        <f>+'2grid'!AQ31*DR$2</f>
        <v>136.2636</v>
      </c>
      <c r="AR31" s="49">
        <f>+'2grid'!AR31*DS$2</f>
        <v>160.10499999999999</v>
      </c>
      <c r="AS31" s="49">
        <f>+'2grid'!AS31*DT$2</f>
        <v>183.49060000000003</v>
      </c>
      <c r="AT31" s="49">
        <f>+'2grid'!AT31*DU$2</f>
        <v>206.4204</v>
      </c>
      <c r="AU31" s="49">
        <f>+'2grid'!AU31*DV$2</f>
        <v>228.89439999999999</v>
      </c>
      <c r="AV31" s="49">
        <f>+'2grid'!AV31*DW$2</f>
        <v>250.9126</v>
      </c>
      <c r="AW31" s="49">
        <f>+'2grid'!AW31*DX$2</f>
        <v>272.47500000000002</v>
      </c>
      <c r="AX31" s="49">
        <f>+'2grid'!AX31*DY$2</f>
        <v>319.64016666666669</v>
      </c>
      <c r="AY31" s="49">
        <f>+'2grid'!AY31*DZ$2</f>
        <v>366.43666666666672</v>
      </c>
      <c r="AZ31" s="49">
        <f>+'2grid'!AZ31*EA$2</f>
        <v>412.86450000000002</v>
      </c>
      <c r="BA31" s="49">
        <f>+'2grid'!BA31*EB$2</f>
        <v>458.92366666666675</v>
      </c>
      <c r="BB31" s="49">
        <f>+'2grid'!BB31*EC$2</f>
        <v>504.61416666666662</v>
      </c>
      <c r="BC31" s="49">
        <f>+'2grid'!BC31*ED$2</f>
        <v>549.93600000000004</v>
      </c>
      <c r="BD31" s="49">
        <f>+'2grid'!BD31*EE$2</f>
        <v>857.45799999999997</v>
      </c>
      <c r="BE31" s="49">
        <f>+'2grid'!BE31*EF$2</f>
        <v>1024.1079999999999</v>
      </c>
      <c r="BF31" s="49">
        <f>+'2grid'!BF31*EG$2</f>
        <v>1070.7840000000001</v>
      </c>
      <c r="BG31" s="49">
        <f>+'2grid'!BG31*EH$2</f>
        <v>1886.68</v>
      </c>
      <c r="BH31" s="49">
        <f>+'2grid'!BH31*EI$2</f>
        <v>1929.1</v>
      </c>
      <c r="BI31" s="49">
        <f>+'2grid'!BI31*EJ$2</f>
        <v>2004.85</v>
      </c>
      <c r="BJ31" s="49">
        <f>+'2grid'!BJ31*EK$2</f>
        <v>2070.5</v>
      </c>
      <c r="BK31" s="49">
        <f>+'2grid'!BK31*EL$2</f>
        <v>2131.1</v>
      </c>
      <c r="BL31" s="49">
        <f>+'2grid'!BL31*EM$2</f>
        <v>2157.36</v>
      </c>
      <c r="BM31" s="49">
        <f>+'2grid'!BM31*EN$2</f>
        <v>2266.44</v>
      </c>
      <c r="BN31" s="49">
        <f>+'2grid'!BN31*EO$2</f>
        <v>2272.5</v>
      </c>
      <c r="BO31" s="49">
        <f>+'2grid'!BO31*EP$2</f>
        <v>2277.5500000000002</v>
      </c>
      <c r="BP31" s="49">
        <f>+'2grid'!BP31*EQ$2</f>
        <v>2297.75</v>
      </c>
      <c r="BQ31" s="49">
        <f>+'2grid'!BQ31*ER$2</f>
        <v>2352.29</v>
      </c>
      <c r="BR31" s="49">
        <f>+'2grid'!BR31*ES$2</f>
        <v>2314.92</v>
      </c>
      <c r="BS31" s="49">
        <f>+'2grid'!BS31*ET$2</f>
        <v>2347.1053333333352</v>
      </c>
      <c r="BT31" s="49">
        <f>+'2grid'!BT31*EU$2</f>
        <v>2364.3202222222235</v>
      </c>
      <c r="BU31" s="49">
        <f>+'2grid'!BU31*EV$2</f>
        <v>2380.1106370370385</v>
      </c>
      <c r="BV31" s="49">
        <f>+'2grid'!BV31*EW$2</f>
        <v>2390.7572839506211</v>
      </c>
      <c r="BW31" s="49">
        <f>+'2grid'!BW31*EX$2</f>
        <v>2398.76290139918</v>
      </c>
      <c r="BX31" s="49">
        <f>+'2grid'!BX31*EY$2</f>
        <v>2422.5921403566572</v>
      </c>
      <c r="BY31" s="49">
        <f>+'2grid'!BY31*EZ$2</f>
        <v>2433.0822916726174</v>
      </c>
      <c r="BZ31" s="49">
        <f>+'2grid'!BZ31*FA$2</f>
        <v>2446.1969602389968</v>
      </c>
      <c r="CA31" s="49">
        <f>+'2grid'!CA31*FB$2</f>
        <v>2460.0406235891755</v>
      </c>
    </row>
    <row r="32" spans="1:79" x14ac:dyDescent="0.2">
      <c r="A32" s="9">
        <f>+data!B34</f>
        <v>108</v>
      </c>
      <c r="B32" s="49">
        <f>+'2grid'!B32*CC$2</f>
        <v>0</v>
      </c>
      <c r="C32" s="49">
        <f>+'2grid'!C32*CD$2</f>
        <v>0</v>
      </c>
      <c r="D32" s="49">
        <f>+'2grid'!D32*CE$2</f>
        <v>0</v>
      </c>
      <c r="E32" s="49">
        <f>+'2grid'!E32*CF$2</f>
        <v>0</v>
      </c>
      <c r="F32" s="49">
        <f>+'2grid'!F32*CG$2</f>
        <v>0</v>
      </c>
      <c r="G32" s="49">
        <f>+'2grid'!G32*CH$2</f>
        <v>0</v>
      </c>
      <c r="H32" s="49">
        <f>+'2grid'!H32*CI$2</f>
        <v>0</v>
      </c>
      <c r="I32" s="49">
        <f>+'2grid'!I32*CJ$2</f>
        <v>0</v>
      </c>
      <c r="J32" s="49">
        <f>+'2grid'!J32*CK$2</f>
        <v>0</v>
      </c>
      <c r="K32" s="49">
        <f>+'2grid'!K32*CL$2</f>
        <v>0</v>
      </c>
      <c r="L32" s="49">
        <f>+'2grid'!L32*CM$2</f>
        <v>0</v>
      </c>
      <c r="M32" s="49">
        <f>+'2grid'!M32*CN$2</f>
        <v>0</v>
      </c>
      <c r="N32" s="49">
        <f>+'2grid'!N32*CO$2</f>
        <v>0</v>
      </c>
      <c r="O32" s="49">
        <f>+'2grid'!O32*CP$2</f>
        <v>0</v>
      </c>
      <c r="P32" s="49">
        <f>+'2grid'!P32*CQ$2</f>
        <v>0</v>
      </c>
      <c r="Q32" s="49">
        <f>+'2grid'!Q32*CR$2</f>
        <v>0</v>
      </c>
      <c r="R32" s="49">
        <f>+'2grid'!R32*CS$2</f>
        <v>0</v>
      </c>
      <c r="S32" s="49">
        <f>+'2grid'!S32*CT$2</f>
        <v>0</v>
      </c>
      <c r="T32" s="49">
        <f>+'2grid'!T32*CU$2</f>
        <v>0</v>
      </c>
      <c r="U32" s="49">
        <f>+'2grid'!U32*CV$2</f>
        <v>0</v>
      </c>
      <c r="V32" s="49">
        <f>+'2grid'!V32*CW$2</f>
        <v>0</v>
      </c>
      <c r="W32" s="49">
        <f>+'2grid'!W32*CX$2</f>
        <v>0</v>
      </c>
      <c r="X32" s="49">
        <f>+'2grid'!X32*CY$2</f>
        <v>0</v>
      </c>
      <c r="Y32" s="49">
        <f>+'2grid'!Y32*CZ$2</f>
        <v>0</v>
      </c>
      <c r="Z32" s="49">
        <f>+'2grid'!Z32*DA$2</f>
        <v>0</v>
      </c>
      <c r="AA32" s="49">
        <f>+'2grid'!AA32*DB$2</f>
        <v>0</v>
      </c>
      <c r="AB32" s="49">
        <f>+'2grid'!AB32*DC$2</f>
        <v>0</v>
      </c>
      <c r="AC32" s="49">
        <f>+'2grid'!AC32*DD$2</f>
        <v>0</v>
      </c>
      <c r="AD32" s="49">
        <f>+'2grid'!AD32*DE$2</f>
        <v>0</v>
      </c>
      <c r="AE32" s="49">
        <f>+'2grid'!AE32*DF$2</f>
        <v>0</v>
      </c>
      <c r="AF32" s="49">
        <f>+'2grid'!AF32*DG$2</f>
        <v>0</v>
      </c>
      <c r="AG32" s="49">
        <f>+'2grid'!AG32*DH$2</f>
        <v>0</v>
      </c>
      <c r="AH32" s="49">
        <f>+'2grid'!AH32*DI$2</f>
        <v>0</v>
      </c>
      <c r="AI32" s="49">
        <f>+'2grid'!AI32*DJ$2</f>
        <v>0</v>
      </c>
      <c r="AJ32" s="49">
        <f>+'2grid'!AJ32*DK$2</f>
        <v>0</v>
      </c>
      <c r="AK32" s="49">
        <f>+'2grid'!AK32*DL$2</f>
        <v>0</v>
      </c>
      <c r="AL32" s="49">
        <f>+'2grid'!AL32*DM$2</f>
        <v>0</v>
      </c>
      <c r="AM32" s="49">
        <f>+'2grid'!AM32*DN$2</f>
        <v>0</v>
      </c>
      <c r="AN32" s="49">
        <f>+'2grid'!AN32*DO$2</f>
        <v>0</v>
      </c>
      <c r="AO32" s="49">
        <f>+'2grid'!AO32*DP$2</f>
        <v>0</v>
      </c>
      <c r="AP32" s="49">
        <f>+'2grid'!AP32*DQ$2</f>
        <v>0</v>
      </c>
      <c r="AQ32" s="49">
        <f>+'2grid'!AQ32*DR$2</f>
        <v>0</v>
      </c>
      <c r="AR32" s="49">
        <f>+'2grid'!AR32*DS$2</f>
        <v>0</v>
      </c>
      <c r="AS32" s="49">
        <f>+'2grid'!AS32*DT$2</f>
        <v>0</v>
      </c>
      <c r="AT32" s="49">
        <f>+'2grid'!AT32*DU$2</f>
        <v>0</v>
      </c>
      <c r="AU32" s="49">
        <f>+'2grid'!AU32*DV$2</f>
        <v>0</v>
      </c>
      <c r="AV32" s="49">
        <f>+'2grid'!AV32*DW$2</f>
        <v>0</v>
      </c>
      <c r="AW32" s="49">
        <f>+'2grid'!AW32*DX$2</f>
        <v>0</v>
      </c>
      <c r="AX32" s="49">
        <f>+'2grid'!AX32*DY$2</f>
        <v>2.440666666666667</v>
      </c>
      <c r="AY32" s="49">
        <f>+'2grid'!AY32*DZ$2</f>
        <v>4.8626666666666676</v>
      </c>
      <c r="AZ32" s="49">
        <f>+'2grid'!AZ32*EA$2</f>
        <v>7.266</v>
      </c>
      <c r="BA32" s="49">
        <f>+'2grid'!BA32*EB$2</f>
        <v>9.6506666666666678</v>
      </c>
      <c r="BB32" s="49">
        <f>+'2grid'!BB32*EC$2</f>
        <v>12.016666666666666</v>
      </c>
      <c r="BC32" s="49">
        <f>+'2grid'!BC32*ED$2</f>
        <v>14.364000000000001</v>
      </c>
      <c r="BD32" s="49">
        <f>+'2grid'!BD32*EE$2</f>
        <v>14.308</v>
      </c>
      <c r="BE32" s="49">
        <f>+'2grid'!BE32*EF$2</f>
        <v>14.252000000000001</v>
      </c>
      <c r="BF32" s="49">
        <f>+'2grid'!BF32*EG$2</f>
        <v>15.21</v>
      </c>
      <c r="BG32" s="49">
        <f>+'2grid'!BG32*EH$2</f>
        <v>21.21</v>
      </c>
      <c r="BH32" s="49">
        <f>+'2grid'!BH32*EI$2</f>
        <v>22.22</v>
      </c>
      <c r="BI32" s="49">
        <f>+'2grid'!BI32*EJ$2</f>
        <v>23.23</v>
      </c>
      <c r="BJ32" s="49">
        <f>+'2grid'!BJ32*EK$2</f>
        <v>23.23</v>
      </c>
      <c r="BK32" s="49">
        <f>+'2grid'!BK32*EL$2</f>
        <v>23.23</v>
      </c>
      <c r="BL32" s="49">
        <f>+'2grid'!BL32*EM$2</f>
        <v>23.23</v>
      </c>
      <c r="BM32" s="49">
        <f>+'2grid'!BM32*EN$2</f>
        <v>23.23</v>
      </c>
      <c r="BN32" s="49">
        <f>+'2grid'!BN32*EO$2</f>
        <v>23.23</v>
      </c>
      <c r="BO32" s="49">
        <f>+'2grid'!BO32*EP$2</f>
        <v>23.23</v>
      </c>
      <c r="BP32" s="49">
        <f>+'2grid'!BP32*EQ$2</f>
        <v>23.23</v>
      </c>
      <c r="BQ32" s="49">
        <f>+'2grid'!BQ32*ER$2</f>
        <v>23.23</v>
      </c>
      <c r="BR32" s="49">
        <f>+'2grid'!BR32*ES$2</f>
        <v>23.23</v>
      </c>
      <c r="BS32" s="49">
        <f>+'2grid'!BS32*ET$2</f>
        <v>23.23</v>
      </c>
      <c r="BT32" s="49">
        <f>+'2grid'!BT32*EU$2</f>
        <v>23.23</v>
      </c>
      <c r="BU32" s="49">
        <f>+'2grid'!BU32*EV$2</f>
        <v>23.23</v>
      </c>
      <c r="BV32" s="49">
        <f>+'2grid'!BV32*EW$2</f>
        <v>23.23</v>
      </c>
      <c r="BW32" s="49">
        <f>+'2grid'!BW32*EX$2</f>
        <v>23.23</v>
      </c>
      <c r="BX32" s="49">
        <f>+'2grid'!BX32*EY$2</f>
        <v>23.23</v>
      </c>
      <c r="BY32" s="49">
        <f>+'2grid'!BY32*EZ$2</f>
        <v>23.23</v>
      </c>
      <c r="BZ32" s="49">
        <f>+'2grid'!BZ32*FA$2</f>
        <v>23.23</v>
      </c>
      <c r="CA32" s="49">
        <f>+'2grid'!CA32*FB$2</f>
        <v>23.23</v>
      </c>
    </row>
    <row r="33" spans="1:79" x14ac:dyDescent="0.2">
      <c r="A33" s="9">
        <f>+data!B35</f>
        <v>112</v>
      </c>
      <c r="B33" s="49">
        <f>+'2grid'!B33*CC$2</f>
        <v>0</v>
      </c>
      <c r="C33" s="49">
        <f>+'2grid'!C33*CD$2</f>
        <v>0</v>
      </c>
      <c r="D33" s="49">
        <f>+'2grid'!D33*CE$2</f>
        <v>0</v>
      </c>
      <c r="E33" s="49">
        <f>+'2grid'!E33*CF$2</f>
        <v>0</v>
      </c>
      <c r="F33" s="49">
        <f>+'2grid'!F33*CG$2</f>
        <v>0</v>
      </c>
      <c r="G33" s="49">
        <f>+'2grid'!G33*CH$2</f>
        <v>0</v>
      </c>
      <c r="H33" s="49">
        <f>+'2grid'!H33*CI$2</f>
        <v>0</v>
      </c>
      <c r="I33" s="49">
        <f>+'2grid'!I33*CJ$2</f>
        <v>0</v>
      </c>
      <c r="J33" s="49">
        <f>+'2grid'!J33*CK$2</f>
        <v>0</v>
      </c>
      <c r="K33" s="49">
        <f>+'2grid'!K33*CL$2</f>
        <v>0</v>
      </c>
      <c r="L33" s="49">
        <f>+'2grid'!L33*CM$2</f>
        <v>0</v>
      </c>
      <c r="M33" s="49">
        <f>+'2grid'!M33*CN$2</f>
        <v>0</v>
      </c>
      <c r="N33" s="49">
        <f>+'2grid'!N33*CO$2</f>
        <v>0</v>
      </c>
      <c r="O33" s="49">
        <f>+'2grid'!O33*CP$2</f>
        <v>0</v>
      </c>
      <c r="P33" s="49">
        <f>+'2grid'!P33*CQ$2</f>
        <v>0</v>
      </c>
      <c r="Q33" s="49">
        <f>+'2grid'!Q33*CR$2</f>
        <v>0</v>
      </c>
      <c r="R33" s="49">
        <f>+'2grid'!R33*CS$2</f>
        <v>0</v>
      </c>
      <c r="S33" s="49">
        <f>+'2grid'!S33*CT$2</f>
        <v>0</v>
      </c>
      <c r="T33" s="49">
        <f>+'2grid'!T33*CU$2</f>
        <v>0</v>
      </c>
      <c r="U33" s="49">
        <f>+'2grid'!U33*CV$2</f>
        <v>0</v>
      </c>
      <c r="V33" s="49">
        <f>+'2grid'!V33*CW$2</f>
        <v>0</v>
      </c>
      <c r="W33" s="49">
        <f>+'2grid'!W33*CX$2</f>
        <v>0</v>
      </c>
      <c r="X33" s="49">
        <f>+'2grid'!X33*CY$2</f>
        <v>0</v>
      </c>
      <c r="Y33" s="49">
        <f>+'2grid'!Y33*CZ$2</f>
        <v>0</v>
      </c>
      <c r="Z33" s="49">
        <f>+'2grid'!Z33*DA$2</f>
        <v>0</v>
      </c>
      <c r="AA33" s="49">
        <f>+'2grid'!AA33*DB$2</f>
        <v>0</v>
      </c>
      <c r="AB33" s="49">
        <f>+'2grid'!AB33*DC$2</f>
        <v>0</v>
      </c>
      <c r="AC33" s="49">
        <f>+'2grid'!AC33*DD$2</f>
        <v>0.1615858665644172</v>
      </c>
      <c r="AD33" s="49">
        <f>+'2grid'!AD33*DE$2</f>
        <v>0.19839262968343557</v>
      </c>
      <c r="AE33" s="49">
        <f>+'2grid'!AE33*DF$2</f>
        <v>0.23458488554355827</v>
      </c>
      <c r="AF33" s="49">
        <f>+'2grid'!AF33*DG$2</f>
        <v>0.27016263414478531</v>
      </c>
      <c r="AG33" s="49">
        <f>+'2grid'!AG33*DH$2</f>
        <v>0.3051258754871165</v>
      </c>
      <c r="AH33" s="49">
        <f>+'2grid'!AH33*DI$2</f>
        <v>0.33947460957055214</v>
      </c>
      <c r="AI33" s="49">
        <f>+'2grid'!AI33*DJ$2</f>
        <v>0.373208836395092</v>
      </c>
      <c r="AJ33" s="49">
        <f>+'2grid'!AJ33*DK$2</f>
        <v>0.40632855596073614</v>
      </c>
      <c r="AK33" s="49">
        <f>+'2grid'!AK33*DL$2</f>
        <v>0.4388337682674846</v>
      </c>
      <c r="AL33" s="49">
        <f>+'2grid'!AL33*DM$2</f>
        <v>0.47072447331533734</v>
      </c>
      <c r="AM33" s="49">
        <f>+'2grid'!AM33*DN$2</f>
        <v>0.50200067110429447</v>
      </c>
      <c r="AN33" s="49">
        <f>+'2grid'!AN33*DO$2</f>
        <v>1.0030952650527609</v>
      </c>
      <c r="AO33" s="49">
        <f>+'2grid'!AO33*DP$2</f>
        <v>1.4953221429104295</v>
      </c>
      <c r="AP33" s="49">
        <f>+'2grid'!AP33*DQ$2</f>
        <v>1.9786813046773009</v>
      </c>
      <c r="AQ33" s="49">
        <f>+'2grid'!AQ33*DR$2</f>
        <v>2.4531727503533745</v>
      </c>
      <c r="AR33" s="49">
        <f>+'2grid'!AR33*DS$2</f>
        <v>2.9187964799386505</v>
      </c>
      <c r="AS33" s="49">
        <f>+'2grid'!AS33*DT$2</f>
        <v>3.3755524934331289</v>
      </c>
      <c r="AT33" s="49">
        <f>+'2grid'!AT33*DU$2</f>
        <v>3.8234407908368104</v>
      </c>
      <c r="AU33" s="49">
        <f>+'2grid'!AU33*DV$2</f>
        <v>4.2624613721496933</v>
      </c>
      <c r="AV33" s="49">
        <f>+'2grid'!AV33*DW$2</f>
        <v>4.6926142373717799</v>
      </c>
      <c r="AW33" s="49">
        <f>+'2grid'!AW33*DX$2</f>
        <v>5.1138993865030669</v>
      </c>
      <c r="AX33" s="49">
        <f>+'2grid'!AX33*DY$2</f>
        <v>7.4878740871169311</v>
      </c>
      <c r="AY33" s="49">
        <f>+'2grid'!AY33*DZ$2</f>
        <v>9.8435431952100618</v>
      </c>
      <c r="AZ33" s="49">
        <f>+'2grid'!AZ33*EA$2</f>
        <v>12.180906710782455</v>
      </c>
      <c r="BA33" s="49">
        <f>+'2grid'!BA33*EB$2</f>
        <v>14.499964633834109</v>
      </c>
      <c r="BB33" s="49">
        <f>+'2grid'!BB33*EC$2</f>
        <v>16.800716964365026</v>
      </c>
      <c r="BC33" s="49">
        <f>+'2grid'!BC33*ED$2</f>
        <v>19.083163702375213</v>
      </c>
      <c r="BD33" s="49">
        <f>+'2grid'!BD33*EE$2</f>
        <v>21.34730484786466</v>
      </c>
      <c r="BE33" s="49">
        <f>+'2grid'!BE33*EF$2</f>
        <v>23.593140400833374</v>
      </c>
      <c r="BF33" s="49">
        <f>+'2grid'!BF33*EG$2</f>
        <v>25.820670361281348</v>
      </c>
      <c r="BG33" s="49">
        <f>+'2grid'!BG33*EH$2</f>
        <v>28.029894729208589</v>
      </c>
      <c r="BH33" s="49">
        <f>+'2grid'!BH33*EI$2</f>
        <v>28.029894729208589</v>
      </c>
      <c r="BI33" s="49">
        <f>+'2grid'!BI33*EJ$2</f>
        <v>28.029894729208589</v>
      </c>
      <c r="BJ33" s="49">
        <f>+'2grid'!BJ33*EK$2</f>
        <v>28.029894729208589</v>
      </c>
      <c r="BK33" s="49">
        <f>+'2grid'!BK33*EL$2</f>
        <v>28.029894729208589</v>
      </c>
      <c r="BL33" s="49">
        <f>+'2grid'!BL33*EM$2</f>
        <v>28.029894729208589</v>
      </c>
      <c r="BM33" s="49">
        <f>+'2grid'!BM33*EN$2</f>
        <v>28.029894729208589</v>
      </c>
      <c r="BN33" s="49">
        <f>+'2grid'!BN33*EO$2</f>
        <v>28.029894729208589</v>
      </c>
      <c r="BO33" s="49">
        <f>+'2grid'!BO33*EP$2</f>
        <v>28.029894729208589</v>
      </c>
      <c r="BP33" s="49">
        <f>+'2grid'!BP33*EQ$2</f>
        <v>28.029894729208589</v>
      </c>
      <c r="BQ33" s="49">
        <f>+'2grid'!BQ33*ER$2</f>
        <v>28.029894729208589</v>
      </c>
      <c r="BR33" s="49">
        <f>+'2grid'!BR33*ES$2</f>
        <v>28.029894729208589</v>
      </c>
      <c r="BS33" s="49">
        <f>+'2grid'!BS33*ET$2</f>
        <v>28.029894729208589</v>
      </c>
      <c r="BT33" s="49">
        <f>+'2grid'!BT33*EU$2</f>
        <v>28.029894729208589</v>
      </c>
      <c r="BU33" s="49">
        <f>+'2grid'!BU33*EV$2</f>
        <v>28.029894729208589</v>
      </c>
      <c r="BV33" s="49">
        <f>+'2grid'!BV33*EW$2</f>
        <v>28.029894729208589</v>
      </c>
      <c r="BW33" s="49">
        <f>+'2grid'!BW33*EX$2</f>
        <v>28.029894729208589</v>
      </c>
      <c r="BX33" s="49">
        <f>+'2grid'!BX33*EY$2</f>
        <v>28.029894729208589</v>
      </c>
      <c r="BY33" s="49">
        <f>+'2grid'!BY33*EZ$2</f>
        <v>28.029894729208589</v>
      </c>
      <c r="BZ33" s="49">
        <f>+'2grid'!BZ33*FA$2</f>
        <v>28.029894729208589</v>
      </c>
      <c r="CA33" s="49">
        <f>+'2grid'!CA33*FB$2</f>
        <v>28.029894729208589</v>
      </c>
    </row>
    <row r="34" spans="1:79" x14ac:dyDescent="0.2">
      <c r="A34" s="9">
        <f>+data!B36</f>
        <v>116</v>
      </c>
      <c r="B34" s="49">
        <f>+'2grid'!B34*CC$2</f>
        <v>0</v>
      </c>
      <c r="C34" s="49">
        <f>+'2grid'!C34*CD$2</f>
        <v>0</v>
      </c>
      <c r="D34" s="49">
        <f>+'2grid'!D34*CE$2</f>
        <v>0</v>
      </c>
      <c r="E34" s="49">
        <f>+'2grid'!E34*CF$2</f>
        <v>0</v>
      </c>
      <c r="F34" s="49">
        <f>+'2grid'!F34*CG$2</f>
        <v>0</v>
      </c>
      <c r="G34" s="49">
        <f>+'2grid'!G34*CH$2</f>
        <v>0</v>
      </c>
      <c r="H34" s="49">
        <f>+'2grid'!H34*CI$2</f>
        <v>0</v>
      </c>
      <c r="I34" s="49">
        <f>+'2grid'!I34*CJ$2</f>
        <v>0</v>
      </c>
      <c r="J34" s="49">
        <f>+'2grid'!J34*CK$2</f>
        <v>0</v>
      </c>
      <c r="K34" s="49">
        <f>+'2grid'!K34*CL$2</f>
        <v>0</v>
      </c>
      <c r="L34" s="49">
        <f>+'2grid'!L34*CM$2</f>
        <v>0</v>
      </c>
      <c r="M34" s="49">
        <f>+'2grid'!M34*CN$2</f>
        <v>0</v>
      </c>
      <c r="N34" s="49">
        <f>+'2grid'!N34*CO$2</f>
        <v>0</v>
      </c>
      <c r="O34" s="49">
        <f>+'2grid'!O34*CP$2</f>
        <v>0</v>
      </c>
      <c r="P34" s="49">
        <f>+'2grid'!P34*CQ$2</f>
        <v>0</v>
      </c>
      <c r="Q34" s="49">
        <f>+'2grid'!Q34*CR$2</f>
        <v>0</v>
      </c>
      <c r="R34" s="49">
        <f>+'2grid'!R34*CS$2</f>
        <v>0</v>
      </c>
      <c r="S34" s="49">
        <f>+'2grid'!S34*CT$2</f>
        <v>0</v>
      </c>
      <c r="T34" s="49">
        <f>+'2grid'!T34*CU$2</f>
        <v>0</v>
      </c>
      <c r="U34" s="49">
        <f>+'2grid'!U34*CV$2</f>
        <v>0</v>
      </c>
      <c r="V34" s="49">
        <f>+'2grid'!V34*CW$2</f>
        <v>0</v>
      </c>
      <c r="W34" s="49">
        <f>+'2grid'!W34*CX$2</f>
        <v>0</v>
      </c>
      <c r="X34" s="49">
        <f>+'2grid'!X34*CY$2</f>
        <v>0</v>
      </c>
      <c r="Y34" s="49">
        <f>+'2grid'!Y34*CZ$2</f>
        <v>0</v>
      </c>
      <c r="Z34" s="49">
        <f>+'2grid'!Z34*DA$2</f>
        <v>0</v>
      </c>
      <c r="AA34" s="49">
        <f>+'2grid'!AA34*DB$2</f>
        <v>0</v>
      </c>
      <c r="AB34" s="49">
        <f>+'2grid'!AB34*DC$2</f>
        <v>0</v>
      </c>
      <c r="AC34" s="49">
        <f>+'2grid'!AC34*DD$2</f>
        <v>0.73858464895195108</v>
      </c>
      <c r="AD34" s="49">
        <f>+'2grid'!AD34*DE$2</f>
        <v>0.91697771174729692</v>
      </c>
      <c r="AE34" s="49">
        <f>+'2grid'!AE34*DF$2</f>
        <v>1.0923981658331758</v>
      </c>
      <c r="AF34" s="49">
        <f>+'2grid'!AF34*DG$2</f>
        <v>1.2648460112095874</v>
      </c>
      <c r="AG34" s="49">
        <f>+'2grid'!AG34*DH$2</f>
        <v>1.4343212478765319</v>
      </c>
      <c r="AH34" s="49">
        <f>+'2grid'!AH34*DI$2</f>
        <v>1.6008238758340094</v>
      </c>
      <c r="AI34" s="49">
        <f>+'2grid'!AI34*DJ$2</f>
        <v>1.7643538950820195</v>
      </c>
      <c r="AJ34" s="49">
        <f>+'2grid'!AJ34*DK$2</f>
        <v>1.9249113056205622</v>
      </c>
      <c r="AK34" s="49">
        <f>+'2grid'!AK34*DL$2</f>
        <v>2.0824961074496389</v>
      </c>
      <c r="AL34" s="49">
        <f>+'2grid'!AL34*DM$2</f>
        <v>2.2371083005692474</v>
      </c>
      <c r="AM34" s="49">
        <f>+'2grid'!AM34*DN$2</f>
        <v>2.3887478849793893</v>
      </c>
      <c r="AN34" s="49">
        <f>+'2grid'!AN34*DO$2</f>
        <v>3.5631364226129021</v>
      </c>
      <c r="AO34" s="49">
        <f>+'2grid'!AO34*DP$2</f>
        <v>4.7165572364153183</v>
      </c>
      <c r="AP34" s="49">
        <f>+'2grid'!AP34*DQ$2</f>
        <v>5.8490103263866393</v>
      </c>
      <c r="AQ34" s="49">
        <f>+'2grid'!AQ34*DR$2</f>
        <v>6.9604956925268651</v>
      </c>
      <c r="AR34" s="49">
        <f>+'2grid'!AR34*DS$2</f>
        <v>8.0510133348359929</v>
      </c>
      <c r="AS34" s="49">
        <f>+'2grid'!AS34*DT$2</f>
        <v>9.1205632533140264</v>
      </c>
      <c r="AT34" s="49">
        <f>+'2grid'!AT34*DU$2</f>
        <v>10.169145447960965</v>
      </c>
      <c r="AU34" s="49">
        <f>+'2grid'!AU34*DV$2</f>
        <v>11.196759918776806</v>
      </c>
      <c r="AV34" s="49">
        <f>+'2grid'!AV34*DW$2</f>
        <v>12.20340666576155</v>
      </c>
      <c r="AW34" s="49">
        <f>+'2grid'!AW34*DX$2</f>
        <v>13.189085688915199</v>
      </c>
      <c r="AX34" s="49">
        <f>+'2grid'!AX34*DY$2</f>
        <v>20.646751011790244</v>
      </c>
      <c r="AY34" s="49">
        <f>+'2grid'!AY34*DZ$2</f>
        <v>28.046994464999262</v>
      </c>
      <c r="AZ34" s="49">
        <f>+'2grid'!AZ34*EA$2</f>
        <v>35.389816048542251</v>
      </c>
      <c r="BA34" s="49">
        <f>+'2grid'!BA34*EB$2</f>
        <v>42.675215762419221</v>
      </c>
      <c r="BB34" s="49">
        <f>+'2grid'!BB34*EC$2</f>
        <v>49.903193606630168</v>
      </c>
      <c r="BC34" s="49">
        <f>+'2grid'!BC34*ED$2</f>
        <v>57.073749581175086</v>
      </c>
      <c r="BD34" s="49">
        <f>+'2grid'!BD34*EE$2</f>
        <v>81.609037829411477</v>
      </c>
      <c r="BE34" s="49">
        <f>+'2grid'!BE34*EF$2</f>
        <v>109.6039937250259</v>
      </c>
      <c r="BF34" s="49">
        <f>+'2grid'!BF34*EG$2</f>
        <v>218.34665940506142</v>
      </c>
      <c r="BG34" s="49">
        <f>+'2grid'!BG34*EH$2</f>
        <v>255.54526434808346</v>
      </c>
      <c r="BH34" s="49">
        <f>+'2grid'!BH34*EI$2</f>
        <v>257.35764210941738</v>
      </c>
      <c r="BI34" s="49">
        <f>+'2grid'!BI34*EJ$2</f>
        <v>258.26383099008433</v>
      </c>
      <c r="BJ34" s="49">
        <f>+'2grid'!BJ34*EK$2</f>
        <v>271.8566642000888</v>
      </c>
      <c r="BK34" s="49">
        <f>+'2grid'!BK34*EL$2</f>
        <v>271.8566642000888</v>
      </c>
      <c r="BL34" s="49">
        <f>+'2grid'!BL34*EM$2</f>
        <v>317.16610823343694</v>
      </c>
      <c r="BM34" s="49">
        <f>+'2grid'!BM34*EN$2</f>
        <v>320.42838820383804</v>
      </c>
      <c r="BN34" s="49">
        <f>+'2grid'!BN34*EO$2</f>
        <v>320.79086375610478</v>
      </c>
      <c r="BO34" s="49">
        <f>+'2grid'!BO34*EP$2</f>
        <v>320.79086375610478</v>
      </c>
      <c r="BP34" s="49">
        <f>+'2grid'!BP34*EQ$2</f>
        <v>320.79086375610478</v>
      </c>
      <c r="BQ34" s="49">
        <f>+'2grid'!BQ34*ER$2</f>
        <v>320.79086375610478</v>
      </c>
      <c r="BR34" s="49">
        <f>+'2grid'!BR34*ES$2</f>
        <v>320.79086375610478</v>
      </c>
      <c r="BS34" s="49">
        <f>+'2grid'!BS34*ET$2</f>
        <v>320.91168894019376</v>
      </c>
      <c r="BT34" s="49">
        <f>+'2grid'!BT34*EU$2</f>
        <v>320.87141387883071</v>
      </c>
      <c r="BU34" s="49">
        <f>+'2grid'!BU34*EV$2</f>
        <v>320.90094892383024</v>
      </c>
      <c r="BV34" s="49">
        <f>+'2grid'!BV34*EW$2</f>
        <v>320.9340639742843</v>
      </c>
      <c r="BW34" s="49">
        <f>+'2grid'!BW34*EX$2</f>
        <v>320.96723869149582</v>
      </c>
      <c r="BX34" s="49">
        <f>+'2grid'!BX34*EY$2</f>
        <v>320.99388984321257</v>
      </c>
      <c r="BY34" s="49">
        <f>+'2grid'!BY34*EZ$2</f>
        <v>321.0030334423289</v>
      </c>
      <c r="BZ34" s="49">
        <f>+'2grid'!BZ34*FA$2</f>
        <v>321.04210765494872</v>
      </c>
      <c r="CA34" s="49">
        <f>+'2grid'!CA34*FB$2</f>
        <v>321.06748240949435</v>
      </c>
    </row>
    <row r="35" spans="1:79" x14ac:dyDescent="0.2">
      <c r="A35" s="9">
        <f>+data!B37</f>
        <v>120</v>
      </c>
      <c r="B35" s="49">
        <f>+'2grid'!B35*CC$2</f>
        <v>0</v>
      </c>
      <c r="C35" s="49">
        <f>+'2grid'!C35*CD$2</f>
        <v>0</v>
      </c>
      <c r="D35" s="49">
        <f>+'2grid'!D35*CE$2</f>
        <v>0</v>
      </c>
      <c r="E35" s="49">
        <f>+'2grid'!E35*CF$2</f>
        <v>0</v>
      </c>
      <c r="F35" s="49">
        <f>+'2grid'!F35*CG$2</f>
        <v>0</v>
      </c>
      <c r="G35" s="49">
        <f>+'2grid'!G35*CH$2</f>
        <v>0</v>
      </c>
      <c r="H35" s="49">
        <f>+'2grid'!H35*CI$2</f>
        <v>0</v>
      </c>
      <c r="I35" s="49">
        <f>+'2grid'!I35*CJ$2</f>
        <v>0</v>
      </c>
      <c r="J35" s="49">
        <f>+'2grid'!J35*CK$2</f>
        <v>0</v>
      </c>
      <c r="K35" s="49">
        <f>+'2grid'!K35*CL$2</f>
        <v>0</v>
      </c>
      <c r="L35" s="49">
        <f>+'2grid'!L35*CM$2</f>
        <v>0</v>
      </c>
      <c r="M35" s="49">
        <f>+'2grid'!M35*CN$2</f>
        <v>0</v>
      </c>
      <c r="N35" s="49">
        <f>+'2grid'!N35*CO$2</f>
        <v>0</v>
      </c>
      <c r="O35" s="49">
        <f>+'2grid'!O35*CP$2</f>
        <v>0</v>
      </c>
      <c r="P35" s="49">
        <f>+'2grid'!P35*CQ$2</f>
        <v>0</v>
      </c>
      <c r="Q35" s="49">
        <f>+'2grid'!Q35*CR$2</f>
        <v>0</v>
      </c>
      <c r="R35" s="49">
        <f>+'2grid'!R35*CS$2</f>
        <v>0</v>
      </c>
      <c r="S35" s="49">
        <f>+'2grid'!S35*CT$2</f>
        <v>0</v>
      </c>
      <c r="T35" s="49">
        <f>+'2grid'!T35*CU$2</f>
        <v>0</v>
      </c>
      <c r="U35" s="49">
        <f>+'2grid'!U35*CV$2</f>
        <v>0</v>
      </c>
      <c r="V35" s="49">
        <f>+'2grid'!V35*CW$2</f>
        <v>0</v>
      </c>
      <c r="W35" s="49">
        <f>+'2grid'!W35*CX$2</f>
        <v>0</v>
      </c>
      <c r="X35" s="49">
        <f>+'2grid'!X35*CY$2</f>
        <v>0</v>
      </c>
      <c r="Y35" s="49">
        <f>+'2grid'!Y35*CZ$2</f>
        <v>0</v>
      </c>
      <c r="Z35" s="49">
        <f>+'2grid'!Z35*DA$2</f>
        <v>0</v>
      </c>
      <c r="AA35" s="49">
        <f>+'2grid'!AA35*DB$2</f>
        <v>0</v>
      </c>
      <c r="AB35" s="49">
        <f>+'2grid'!AB35*DC$2</f>
        <v>0</v>
      </c>
      <c r="AC35" s="49">
        <f>+'2grid'!AC35*DD$2</f>
        <v>0</v>
      </c>
      <c r="AD35" s="49">
        <f>+'2grid'!AD35*DE$2</f>
        <v>0</v>
      </c>
      <c r="AE35" s="49">
        <f>+'2grid'!AE35*DF$2</f>
        <v>0</v>
      </c>
      <c r="AF35" s="49">
        <f>+'2grid'!AF35*DG$2</f>
        <v>0</v>
      </c>
      <c r="AG35" s="49">
        <f>+'2grid'!AG35*DH$2</f>
        <v>0</v>
      </c>
      <c r="AH35" s="49">
        <f>+'2grid'!AH35*DI$2</f>
        <v>0</v>
      </c>
      <c r="AI35" s="49">
        <f>+'2grid'!AI35*DJ$2</f>
        <v>0</v>
      </c>
      <c r="AJ35" s="49">
        <f>+'2grid'!AJ35*DK$2</f>
        <v>0</v>
      </c>
      <c r="AK35" s="49">
        <f>+'2grid'!AK35*DL$2</f>
        <v>0</v>
      </c>
      <c r="AL35" s="49">
        <f>+'2grid'!AL35*DM$2</f>
        <v>0</v>
      </c>
      <c r="AM35" s="49">
        <f>+'2grid'!AM35*DN$2</f>
        <v>0</v>
      </c>
      <c r="AN35" s="49">
        <f>+'2grid'!AN35*DO$2</f>
        <v>0</v>
      </c>
      <c r="AO35" s="49">
        <f>+'2grid'!AO35*DP$2</f>
        <v>0</v>
      </c>
      <c r="AP35" s="49">
        <f>+'2grid'!AP35*DQ$2</f>
        <v>0</v>
      </c>
      <c r="AQ35" s="49">
        <f>+'2grid'!AQ35*DR$2</f>
        <v>0</v>
      </c>
      <c r="AR35" s="49">
        <f>+'2grid'!AR35*DS$2</f>
        <v>0</v>
      </c>
      <c r="AS35" s="49">
        <f>+'2grid'!AS35*DT$2</f>
        <v>0</v>
      </c>
      <c r="AT35" s="49">
        <f>+'2grid'!AT35*DU$2</f>
        <v>0</v>
      </c>
      <c r="AU35" s="49">
        <f>+'2grid'!AU35*DV$2</f>
        <v>0</v>
      </c>
      <c r="AV35" s="49">
        <f>+'2grid'!AV35*DW$2</f>
        <v>0</v>
      </c>
      <c r="AW35" s="49">
        <f>+'2grid'!AW35*DX$2</f>
        <v>0</v>
      </c>
      <c r="AX35" s="49">
        <f>+'2grid'!AX35*DY$2</f>
        <v>0.34866666666666668</v>
      </c>
      <c r="AY35" s="49">
        <f>+'2grid'!AY35*DZ$2</f>
        <v>0.69466666666666665</v>
      </c>
      <c r="AZ35" s="49">
        <f>+'2grid'!AZ35*EA$2</f>
        <v>1.038</v>
      </c>
      <c r="BA35" s="49">
        <f>+'2grid'!BA35*EB$2</f>
        <v>1.3786666666666667</v>
      </c>
      <c r="BB35" s="49">
        <f>+'2grid'!BB35*EC$2</f>
        <v>1.7166666666666668</v>
      </c>
      <c r="BC35" s="49">
        <f>+'2grid'!BC35*ED$2</f>
        <v>2.052</v>
      </c>
      <c r="BD35" s="49">
        <f>+'2grid'!BD35*EE$2</f>
        <v>7.1539999999999999</v>
      </c>
      <c r="BE35" s="49">
        <f>+'2grid'!BE35*EF$2</f>
        <v>14.252000000000001</v>
      </c>
      <c r="BF35" s="49">
        <f>+'2grid'!BF35*EG$2</f>
        <v>22.308</v>
      </c>
      <c r="BG35" s="49">
        <f>+'2grid'!BG35*EH$2</f>
        <v>26.26</v>
      </c>
      <c r="BH35" s="49">
        <f>+'2grid'!BH35*EI$2</f>
        <v>26.26</v>
      </c>
      <c r="BI35" s="49">
        <f>+'2grid'!BI35*EJ$2</f>
        <v>26.26</v>
      </c>
      <c r="BJ35" s="49">
        <f>+'2grid'!BJ35*EK$2</f>
        <v>26.26</v>
      </c>
      <c r="BK35" s="49">
        <f>+'2grid'!BK35*EL$2</f>
        <v>26.26</v>
      </c>
      <c r="BL35" s="49">
        <f>+'2grid'!BL35*EM$2</f>
        <v>29.29</v>
      </c>
      <c r="BM35" s="49">
        <f>+'2grid'!BM35*EN$2</f>
        <v>29.29</v>
      </c>
      <c r="BN35" s="49">
        <f>+'2grid'!BN35*EO$2</f>
        <v>29.29</v>
      </c>
      <c r="BO35" s="49">
        <f>+'2grid'!BO35*EP$2</f>
        <v>29.29</v>
      </c>
      <c r="BP35" s="49">
        <f>+'2grid'!BP35*EQ$2</f>
        <v>29.29</v>
      </c>
      <c r="BQ35" s="49">
        <f>+'2grid'!BQ35*ER$2</f>
        <v>29.29</v>
      </c>
      <c r="BR35" s="49">
        <f>+'2grid'!BR35*ES$2</f>
        <v>29.29</v>
      </c>
      <c r="BS35" s="49">
        <f>+'2grid'!BS35*ET$2</f>
        <v>29.29</v>
      </c>
      <c r="BT35" s="49">
        <f>+'2grid'!BT35*EU$2</f>
        <v>29.29</v>
      </c>
      <c r="BU35" s="49">
        <f>+'2grid'!BU35*EV$2</f>
        <v>29.29</v>
      </c>
      <c r="BV35" s="49">
        <f>+'2grid'!BV35*EW$2</f>
        <v>29.29</v>
      </c>
      <c r="BW35" s="49">
        <f>+'2grid'!BW35*EX$2</f>
        <v>29.29</v>
      </c>
      <c r="BX35" s="49">
        <f>+'2grid'!BX35*EY$2</f>
        <v>29.29</v>
      </c>
      <c r="BY35" s="49">
        <f>+'2grid'!BY35*EZ$2</f>
        <v>29.29</v>
      </c>
      <c r="BZ35" s="49">
        <f>+'2grid'!BZ35*FA$2</f>
        <v>29.29</v>
      </c>
      <c r="CA35" s="49">
        <f>+'2grid'!CA35*FB$2</f>
        <v>29.29</v>
      </c>
    </row>
    <row r="36" spans="1:79" x14ac:dyDescent="0.2">
      <c r="A36" s="9">
        <f>+data!B38</f>
        <v>124</v>
      </c>
      <c r="B36" s="49">
        <f>+'2grid'!B36*CC$2</f>
        <v>0</v>
      </c>
      <c r="C36" s="49">
        <f>+'2grid'!C36*CD$2</f>
        <v>0</v>
      </c>
      <c r="D36" s="49">
        <f>+'2grid'!D36*CE$2</f>
        <v>0</v>
      </c>
      <c r="E36" s="49">
        <f>+'2grid'!E36*CF$2</f>
        <v>0</v>
      </c>
      <c r="F36" s="49">
        <f>+'2grid'!F36*CG$2</f>
        <v>0</v>
      </c>
      <c r="G36" s="49">
        <f>+'2grid'!G36*CH$2</f>
        <v>0</v>
      </c>
      <c r="H36" s="49">
        <f>+'2grid'!H36*CI$2</f>
        <v>0</v>
      </c>
      <c r="I36" s="49">
        <f>+'2grid'!I36*CJ$2</f>
        <v>0</v>
      </c>
      <c r="J36" s="49">
        <f>+'2grid'!J36*CK$2</f>
        <v>0</v>
      </c>
      <c r="K36" s="49">
        <f>+'2grid'!K36*CL$2</f>
        <v>0</v>
      </c>
      <c r="L36" s="49">
        <f>+'2grid'!L36*CM$2</f>
        <v>0</v>
      </c>
      <c r="M36" s="49">
        <f>+'2grid'!M36*CN$2</f>
        <v>0</v>
      </c>
      <c r="N36" s="49">
        <f>+'2grid'!N36*CO$2</f>
        <v>0</v>
      </c>
      <c r="O36" s="49">
        <f>+'2grid'!O36*CP$2</f>
        <v>0</v>
      </c>
      <c r="P36" s="49">
        <f>+'2grid'!P36*CQ$2</f>
        <v>0</v>
      </c>
      <c r="Q36" s="49">
        <f>+'2grid'!Q36*CR$2</f>
        <v>0</v>
      </c>
      <c r="R36" s="49">
        <f>+'2grid'!R36*CS$2</f>
        <v>0</v>
      </c>
      <c r="S36" s="49">
        <f>+'2grid'!S36*CT$2</f>
        <v>0</v>
      </c>
      <c r="T36" s="49">
        <f>+'2grid'!T36*CU$2</f>
        <v>0</v>
      </c>
      <c r="U36" s="49">
        <f>+'2grid'!U36*CV$2</f>
        <v>0</v>
      </c>
      <c r="V36" s="49">
        <f>+'2grid'!V36*CW$2</f>
        <v>0</v>
      </c>
      <c r="W36" s="49">
        <f>+'2grid'!W36*CX$2</f>
        <v>0</v>
      </c>
      <c r="X36" s="49">
        <f>+'2grid'!X36*CY$2</f>
        <v>0</v>
      </c>
      <c r="Y36" s="49">
        <f>+'2grid'!Y36*CZ$2</f>
        <v>0</v>
      </c>
      <c r="Z36" s="49">
        <f>+'2grid'!Z36*DA$2</f>
        <v>0</v>
      </c>
      <c r="AA36" s="49">
        <f>+'2grid'!AA36*DB$2</f>
        <v>0</v>
      </c>
      <c r="AB36" s="49">
        <f>+'2grid'!AB36*DC$2</f>
        <v>0</v>
      </c>
      <c r="AC36" s="49">
        <f>+'2grid'!AC36*DD$2</f>
        <v>0</v>
      </c>
      <c r="AD36" s="49">
        <f>+'2grid'!AD36*DE$2</f>
        <v>0</v>
      </c>
      <c r="AE36" s="49">
        <f>+'2grid'!AE36*DF$2</f>
        <v>0</v>
      </c>
      <c r="AF36" s="49">
        <f>+'2grid'!AF36*DG$2</f>
        <v>0</v>
      </c>
      <c r="AG36" s="49">
        <f>+'2grid'!AG36*DH$2</f>
        <v>0</v>
      </c>
      <c r="AH36" s="49">
        <f>+'2grid'!AH36*DI$2</f>
        <v>0</v>
      </c>
      <c r="AI36" s="49">
        <f>+'2grid'!AI36*DJ$2</f>
        <v>0</v>
      </c>
      <c r="AJ36" s="49">
        <f>+'2grid'!AJ36*DK$2</f>
        <v>0</v>
      </c>
      <c r="AK36" s="49">
        <f>+'2grid'!AK36*DL$2</f>
        <v>0</v>
      </c>
      <c r="AL36" s="49">
        <f>+'2grid'!AL36*DM$2</f>
        <v>0</v>
      </c>
      <c r="AM36" s="49">
        <f>+'2grid'!AM36*DN$2</f>
        <v>0</v>
      </c>
      <c r="AN36" s="49">
        <f>+'2grid'!AN36*DO$2</f>
        <v>3.6936000000000004</v>
      </c>
      <c r="AO36" s="49">
        <f>+'2grid'!AO36*DP$2</f>
        <v>7.3224</v>
      </c>
      <c r="AP36" s="49">
        <f>+'2grid'!AP36*DQ$2</f>
        <v>10.886400000000002</v>
      </c>
      <c r="AQ36" s="49">
        <f>+'2grid'!AQ36*DR$2</f>
        <v>14.385600000000002</v>
      </c>
      <c r="AR36" s="49">
        <f>+'2grid'!AR36*DS$2</f>
        <v>17.82</v>
      </c>
      <c r="AS36" s="49">
        <f>+'2grid'!AS36*DT$2</f>
        <v>21.189600000000002</v>
      </c>
      <c r="AT36" s="49">
        <f>+'2grid'!AT36*DU$2</f>
        <v>24.494400000000002</v>
      </c>
      <c r="AU36" s="49">
        <f>+'2grid'!AU36*DV$2</f>
        <v>27.734400000000004</v>
      </c>
      <c r="AV36" s="49">
        <f>+'2grid'!AV36*DW$2</f>
        <v>30.909600000000001</v>
      </c>
      <c r="AW36" s="49">
        <f>+'2grid'!AW36*DX$2</f>
        <v>34.020000000000003</v>
      </c>
      <c r="AX36" s="49">
        <f>+'2grid'!AX36*DY$2</f>
        <v>70.597861941130532</v>
      </c>
      <c r="AY36" s="49">
        <f>+'2grid'!AY36*DZ$2</f>
        <v>106.89497847544553</v>
      </c>
      <c r="AZ36" s="49">
        <f>+'2grid'!AZ36*EA$2</f>
        <v>142.91134960294499</v>
      </c>
      <c r="BA36" s="49">
        <f>+'2grid'!BA36*EB$2</f>
        <v>178.64697532362891</v>
      </c>
      <c r="BB36" s="49">
        <f>+'2grid'!BB36*EC$2</f>
        <v>214.10185563749732</v>
      </c>
      <c r="BC36" s="49">
        <f>+'2grid'!BC36*ED$2</f>
        <v>249.27599054455018</v>
      </c>
      <c r="BD36" s="49">
        <f>+'2grid'!BD36*EE$2</f>
        <v>298.67442562985036</v>
      </c>
      <c r="BE36" s="49">
        <f>+'2grid'!BE36*EF$2</f>
        <v>421.17160454222739</v>
      </c>
      <c r="BF36" s="49">
        <f>+'2grid'!BF36*EG$2</f>
        <v>505.3909314061288</v>
      </c>
      <c r="BG36" s="49">
        <f>+'2grid'!BG36*EH$2</f>
        <v>549.67056628459102</v>
      </c>
      <c r="BH36" s="49">
        <f>+'2grid'!BH36*EI$2</f>
        <v>558.08389127874284</v>
      </c>
      <c r="BI36" s="49">
        <f>+'2grid'!BI36*EJ$2</f>
        <v>566.49721627289489</v>
      </c>
      <c r="BJ36" s="49">
        <f>+'2grid'!BJ36*EK$2</f>
        <v>575.611651683226</v>
      </c>
      <c r="BK36" s="49">
        <f>+'2grid'!BK36*EL$2</f>
        <v>584.02497667737794</v>
      </c>
      <c r="BL36" s="49">
        <f>+'2grid'!BL36*EM$2</f>
        <v>592.43830167152987</v>
      </c>
      <c r="BM36" s="49">
        <f>+'2grid'!BM36*EN$2</f>
        <v>595.94385375242643</v>
      </c>
      <c r="BN36" s="49">
        <f>+'2grid'!BN36*EO$2</f>
        <v>599.44940583332311</v>
      </c>
      <c r="BO36" s="49">
        <f>+'2grid'!BO36*EP$2</f>
        <v>599.44940583332311</v>
      </c>
      <c r="BP36" s="49">
        <f>+'2grid'!BP36*EQ$2</f>
        <v>599.44940583332311</v>
      </c>
      <c r="BQ36" s="49">
        <f>+'2grid'!BQ36*ER$2</f>
        <v>599.44940583332311</v>
      </c>
      <c r="BR36" s="49">
        <f>+'2grid'!BR36*ES$2</f>
        <v>599.44940583332311</v>
      </c>
      <c r="BS36" s="49">
        <f>+'2grid'!BS36*ET$2</f>
        <v>600.61792319362189</v>
      </c>
      <c r="BT36" s="49">
        <f>+'2grid'!BT36*EU$2</f>
        <v>600.22841740685567</v>
      </c>
      <c r="BU36" s="49">
        <f>+'2grid'!BU36*EV$2</f>
        <v>600.51405498381769</v>
      </c>
      <c r="BV36" s="49">
        <f>+'2grid'!BV36*EW$2</f>
        <v>600.83431529738095</v>
      </c>
      <c r="BW36" s="49">
        <f>+'2grid'!BW36*EX$2</f>
        <v>601.15515265655438</v>
      </c>
      <c r="BX36" s="49">
        <f>+'2grid'!BX36*EY$2</f>
        <v>601.41289969569846</v>
      </c>
      <c r="BY36" s="49">
        <f>+'2grid'!BY36*EZ$2</f>
        <v>601.5013287296257</v>
      </c>
      <c r="BZ36" s="49">
        <f>+'2grid'!BZ36*FA$2</f>
        <v>601.87922093918871</v>
      </c>
      <c r="CA36" s="49">
        <f>+'2grid'!CA36*FB$2</f>
        <v>602.12462376165104</v>
      </c>
    </row>
    <row r="37" spans="1:79" x14ac:dyDescent="0.2">
      <c r="A37" s="9">
        <f>+data!B39</f>
        <v>132</v>
      </c>
      <c r="B37" s="49">
        <f>+'2grid'!B37*CC$2</f>
        <v>0</v>
      </c>
      <c r="C37" s="49">
        <f>+'2grid'!C37*CD$2</f>
        <v>0</v>
      </c>
      <c r="D37" s="49">
        <f>+'2grid'!D37*CE$2</f>
        <v>0</v>
      </c>
      <c r="E37" s="49">
        <f>+'2grid'!E37*CF$2</f>
        <v>0</v>
      </c>
      <c r="F37" s="49">
        <f>+'2grid'!F37*CG$2</f>
        <v>0</v>
      </c>
      <c r="G37" s="49">
        <f>+'2grid'!G37*CH$2</f>
        <v>0</v>
      </c>
      <c r="H37" s="49">
        <f>+'2grid'!H37*CI$2</f>
        <v>0</v>
      </c>
      <c r="I37" s="49">
        <f>+'2grid'!I37*CJ$2</f>
        <v>0</v>
      </c>
      <c r="J37" s="49">
        <f>+'2grid'!J37*CK$2</f>
        <v>0</v>
      </c>
      <c r="K37" s="49">
        <f>+'2grid'!K37*CL$2</f>
        <v>0</v>
      </c>
      <c r="L37" s="49">
        <f>+'2grid'!L37*CM$2</f>
        <v>0</v>
      </c>
      <c r="M37" s="49">
        <f>+'2grid'!M37*CN$2</f>
        <v>0</v>
      </c>
      <c r="N37" s="49">
        <f>+'2grid'!N37*CO$2</f>
        <v>0</v>
      </c>
      <c r="O37" s="49">
        <f>+'2grid'!O37*CP$2</f>
        <v>0</v>
      </c>
      <c r="P37" s="49">
        <f>+'2grid'!P37*CQ$2</f>
        <v>0</v>
      </c>
      <c r="Q37" s="49">
        <f>+'2grid'!Q37*CR$2</f>
        <v>0</v>
      </c>
      <c r="R37" s="49">
        <f>+'2grid'!R37*CS$2</f>
        <v>0</v>
      </c>
      <c r="S37" s="49">
        <f>+'2grid'!S37*CT$2</f>
        <v>0</v>
      </c>
      <c r="T37" s="49">
        <f>+'2grid'!T37*CU$2</f>
        <v>0</v>
      </c>
      <c r="U37" s="49">
        <f>+'2grid'!U37*CV$2</f>
        <v>0</v>
      </c>
      <c r="V37" s="49">
        <f>+'2grid'!V37*CW$2</f>
        <v>0</v>
      </c>
      <c r="W37" s="49">
        <f>+'2grid'!W37*CX$2</f>
        <v>0</v>
      </c>
      <c r="X37" s="49">
        <f>+'2grid'!X37*CY$2</f>
        <v>0</v>
      </c>
      <c r="Y37" s="49">
        <f>+'2grid'!Y37*CZ$2</f>
        <v>0</v>
      </c>
      <c r="Z37" s="49">
        <f>+'2grid'!Z37*DA$2</f>
        <v>0</v>
      </c>
      <c r="AA37" s="49">
        <f>+'2grid'!AA37*DB$2</f>
        <v>0</v>
      </c>
      <c r="AB37" s="49">
        <f>+'2grid'!AB37*DC$2</f>
        <v>0</v>
      </c>
      <c r="AC37" s="49">
        <f>+'2grid'!AC37*DD$2</f>
        <v>0</v>
      </c>
      <c r="AD37" s="49">
        <f>+'2grid'!AD37*DE$2</f>
        <v>0</v>
      </c>
      <c r="AE37" s="49">
        <f>+'2grid'!AE37*DF$2</f>
        <v>0</v>
      </c>
      <c r="AF37" s="49">
        <f>+'2grid'!AF37*DG$2</f>
        <v>0</v>
      </c>
      <c r="AG37" s="49">
        <f>+'2grid'!AG37*DH$2</f>
        <v>0</v>
      </c>
      <c r="AH37" s="49">
        <f>+'2grid'!AH37*DI$2</f>
        <v>0</v>
      </c>
      <c r="AI37" s="49">
        <f>+'2grid'!AI37*DJ$2</f>
        <v>0</v>
      </c>
      <c r="AJ37" s="49">
        <f>+'2grid'!AJ37*DK$2</f>
        <v>0</v>
      </c>
      <c r="AK37" s="49">
        <f>+'2grid'!AK37*DL$2</f>
        <v>0</v>
      </c>
      <c r="AL37" s="49">
        <f>+'2grid'!AL37*DM$2</f>
        <v>0</v>
      </c>
      <c r="AM37" s="49">
        <f>+'2grid'!AM37*DN$2</f>
        <v>0</v>
      </c>
      <c r="AN37" s="49">
        <f>+'2grid'!AN37*DO$2</f>
        <v>0</v>
      </c>
      <c r="AO37" s="49">
        <f>+'2grid'!AO37*DP$2</f>
        <v>0</v>
      </c>
      <c r="AP37" s="49">
        <f>+'2grid'!AP37*DQ$2</f>
        <v>0</v>
      </c>
      <c r="AQ37" s="49">
        <f>+'2grid'!AQ37*DR$2</f>
        <v>0</v>
      </c>
      <c r="AR37" s="49">
        <f>+'2grid'!AR37*DS$2</f>
        <v>0</v>
      </c>
      <c r="AS37" s="49">
        <f>+'2grid'!AS37*DT$2</f>
        <v>0</v>
      </c>
      <c r="AT37" s="49">
        <f>+'2grid'!AT37*DU$2</f>
        <v>0</v>
      </c>
      <c r="AU37" s="49">
        <f>+'2grid'!AU37*DV$2</f>
        <v>0</v>
      </c>
      <c r="AV37" s="49">
        <f>+'2grid'!AV37*DW$2</f>
        <v>0</v>
      </c>
      <c r="AW37" s="49">
        <f>+'2grid'!AW37*DX$2</f>
        <v>0</v>
      </c>
      <c r="AX37" s="49">
        <f>+'2grid'!AX37*DY$2</f>
        <v>0.22838920863309353</v>
      </c>
      <c r="AY37" s="49">
        <f>+'2grid'!AY37*DZ$2</f>
        <v>0.455031654676259</v>
      </c>
      <c r="AZ37" s="49">
        <f>+'2grid'!AZ37*EA$2</f>
        <v>0.67992733812949646</v>
      </c>
      <c r="BA37" s="49">
        <f>+'2grid'!BA37*EB$2</f>
        <v>0.90307625899280575</v>
      </c>
      <c r="BB37" s="49">
        <f>+'2grid'!BB37*EC$2</f>
        <v>1.1244784172661872</v>
      </c>
      <c r="BC37" s="49">
        <f>+'2grid'!BC37*ED$2</f>
        <v>1.3441338129496403</v>
      </c>
      <c r="BD37" s="49">
        <f>+'2grid'!BD37*EE$2</f>
        <v>1.3388935251798562</v>
      </c>
      <c r="BE37" s="49">
        <f>+'2grid'!BE37*EF$2</f>
        <v>1.333653237410072</v>
      </c>
      <c r="BF37" s="49">
        <f>+'2grid'!BF37*EG$2</f>
        <v>1.9926194244604316</v>
      </c>
      <c r="BG37" s="49">
        <f>+'2grid'!BG37*EH$2</f>
        <v>1.9847589928057554</v>
      </c>
      <c r="BH37" s="49">
        <f>+'2grid'!BH37*EI$2</f>
        <v>1.9847589928057554</v>
      </c>
      <c r="BI37" s="49">
        <f>+'2grid'!BI37*EJ$2</f>
        <v>1.9847589928057554</v>
      </c>
      <c r="BJ37" s="49">
        <f>+'2grid'!BJ37*EK$2</f>
        <v>1.9847589928057554</v>
      </c>
      <c r="BK37" s="49">
        <f>+'2grid'!BK37*EL$2</f>
        <v>0</v>
      </c>
      <c r="BL37" s="49">
        <f>+'2grid'!BL37*EM$2</f>
        <v>2.3155521582733813</v>
      </c>
      <c r="BM37" s="49">
        <f>+'2grid'!BM37*EN$2</f>
        <v>2.3155521582733813</v>
      </c>
      <c r="BN37" s="49">
        <f>+'2grid'!BN37*EO$2</f>
        <v>2.3155521582733813</v>
      </c>
      <c r="BO37" s="49">
        <f>+'2grid'!BO37*EP$2</f>
        <v>2.3155521582733813</v>
      </c>
      <c r="BP37" s="49">
        <f>+'2grid'!BP37*EQ$2</f>
        <v>2.3155521582733813</v>
      </c>
      <c r="BQ37" s="49">
        <f>+'2grid'!BQ37*ER$2</f>
        <v>2.3155521582733813</v>
      </c>
      <c r="BR37" s="49">
        <f>+'2grid'!BR37*ES$2</f>
        <v>2.3155521582733813</v>
      </c>
      <c r="BS37" s="49">
        <f>+'2grid'!BS37*ET$2</f>
        <v>2.3155521582733813</v>
      </c>
      <c r="BT37" s="49">
        <f>+'2grid'!BT37*EU$2</f>
        <v>2.3155521582733813</v>
      </c>
      <c r="BU37" s="49">
        <f>+'2grid'!BU37*EV$2</f>
        <v>2.3155521582733813</v>
      </c>
      <c r="BV37" s="49">
        <f>+'2grid'!BV37*EW$2</f>
        <v>2.3155521582733813</v>
      </c>
      <c r="BW37" s="49">
        <f>+'2grid'!BW37*EX$2</f>
        <v>2.3155521582733813</v>
      </c>
      <c r="BX37" s="49">
        <f>+'2grid'!BX37*EY$2</f>
        <v>2.3155521582733813</v>
      </c>
      <c r="BY37" s="49">
        <f>+'2grid'!BY37*EZ$2</f>
        <v>2.3155521582733813</v>
      </c>
      <c r="BZ37" s="49">
        <f>+'2grid'!BZ37*FA$2</f>
        <v>2.3155521582733813</v>
      </c>
      <c r="CA37" s="49">
        <f>+'2grid'!CA37*FB$2</f>
        <v>2.3155521582733813</v>
      </c>
    </row>
    <row r="38" spans="1:79" x14ac:dyDescent="0.2">
      <c r="A38" s="9">
        <f>+data!B40</f>
        <v>136</v>
      </c>
      <c r="B38" s="49">
        <f>+'2grid'!B38*CC$2</f>
        <v>0</v>
      </c>
      <c r="C38" s="49">
        <f>+'2grid'!C38*CD$2</f>
        <v>0</v>
      </c>
      <c r="D38" s="49">
        <f>+'2grid'!D38*CE$2</f>
        <v>0</v>
      </c>
      <c r="E38" s="49">
        <f>+'2grid'!E38*CF$2</f>
        <v>0</v>
      </c>
      <c r="F38" s="49">
        <f>+'2grid'!F38*CG$2</f>
        <v>0</v>
      </c>
      <c r="G38" s="49">
        <f>+'2grid'!G38*CH$2</f>
        <v>0</v>
      </c>
      <c r="H38" s="49">
        <f>+'2grid'!H38*CI$2</f>
        <v>0</v>
      </c>
      <c r="I38" s="49">
        <f>+'2grid'!I38*CJ$2</f>
        <v>0</v>
      </c>
      <c r="J38" s="49">
        <f>+'2grid'!J38*CK$2</f>
        <v>0</v>
      </c>
      <c r="K38" s="49">
        <f>+'2grid'!K38*CL$2</f>
        <v>0</v>
      </c>
      <c r="L38" s="49">
        <f>+'2grid'!L38*CM$2</f>
        <v>0</v>
      </c>
      <c r="M38" s="49">
        <f>+'2grid'!M38*CN$2</f>
        <v>0</v>
      </c>
      <c r="N38" s="49">
        <f>+'2grid'!N38*CO$2</f>
        <v>0</v>
      </c>
      <c r="O38" s="49">
        <f>+'2grid'!O38*CP$2</f>
        <v>0</v>
      </c>
      <c r="P38" s="49">
        <f>+'2grid'!P38*CQ$2</f>
        <v>0</v>
      </c>
      <c r="Q38" s="49">
        <f>+'2grid'!Q38*CR$2</f>
        <v>0</v>
      </c>
      <c r="R38" s="49">
        <f>+'2grid'!R38*CS$2</f>
        <v>0</v>
      </c>
      <c r="S38" s="49">
        <f>+'2grid'!S38*CT$2</f>
        <v>0</v>
      </c>
      <c r="T38" s="49">
        <f>+'2grid'!T38*CU$2</f>
        <v>0</v>
      </c>
      <c r="U38" s="49">
        <f>+'2grid'!U38*CV$2</f>
        <v>0</v>
      </c>
      <c r="V38" s="49">
        <f>+'2grid'!V38*CW$2</f>
        <v>0</v>
      </c>
      <c r="W38" s="49">
        <f>+'2grid'!W38*CX$2</f>
        <v>0</v>
      </c>
      <c r="X38" s="49">
        <f>+'2grid'!X38*CY$2</f>
        <v>0</v>
      </c>
      <c r="Y38" s="49">
        <f>+'2grid'!Y38*CZ$2</f>
        <v>0</v>
      </c>
      <c r="Z38" s="49">
        <f>+'2grid'!Z38*DA$2</f>
        <v>0</v>
      </c>
      <c r="AA38" s="49">
        <f>+'2grid'!AA38*DB$2</f>
        <v>0</v>
      </c>
      <c r="AB38" s="49">
        <f>+'2grid'!AB38*DC$2</f>
        <v>0</v>
      </c>
      <c r="AC38" s="49">
        <f>+'2grid'!AC38*DD$2</f>
        <v>0</v>
      </c>
      <c r="AD38" s="49">
        <f>+'2grid'!AD38*DE$2</f>
        <v>0</v>
      </c>
      <c r="AE38" s="49">
        <f>+'2grid'!AE38*DF$2</f>
        <v>0</v>
      </c>
      <c r="AF38" s="49">
        <f>+'2grid'!AF38*DG$2</f>
        <v>0</v>
      </c>
      <c r="AG38" s="49">
        <f>+'2grid'!AG38*DH$2</f>
        <v>0</v>
      </c>
      <c r="AH38" s="49">
        <f>+'2grid'!AH38*DI$2</f>
        <v>0</v>
      </c>
      <c r="AI38" s="49">
        <f>+'2grid'!AI38*DJ$2</f>
        <v>0</v>
      </c>
      <c r="AJ38" s="49">
        <f>+'2grid'!AJ38*DK$2</f>
        <v>0</v>
      </c>
      <c r="AK38" s="49">
        <f>+'2grid'!AK38*DL$2</f>
        <v>0</v>
      </c>
      <c r="AL38" s="49">
        <f>+'2grid'!AL38*DM$2</f>
        <v>0</v>
      </c>
      <c r="AM38" s="49">
        <f>+'2grid'!AM38*DN$2</f>
        <v>0</v>
      </c>
      <c r="AN38" s="49">
        <f>+'2grid'!AN38*DO$2</f>
        <v>0</v>
      </c>
      <c r="AO38" s="49">
        <f>+'2grid'!AO38*DP$2</f>
        <v>0</v>
      </c>
      <c r="AP38" s="49">
        <f>+'2grid'!AP38*DQ$2</f>
        <v>0</v>
      </c>
      <c r="AQ38" s="49">
        <f>+'2grid'!AQ38*DR$2</f>
        <v>0</v>
      </c>
      <c r="AR38" s="49">
        <f>+'2grid'!AR38*DS$2</f>
        <v>0</v>
      </c>
      <c r="AS38" s="49">
        <f>+'2grid'!AS38*DT$2</f>
        <v>0</v>
      </c>
      <c r="AT38" s="49">
        <f>+'2grid'!AT38*DU$2</f>
        <v>0</v>
      </c>
      <c r="AU38" s="49">
        <f>+'2grid'!AU38*DV$2</f>
        <v>0</v>
      </c>
      <c r="AV38" s="49">
        <f>+'2grid'!AV38*DW$2</f>
        <v>0</v>
      </c>
      <c r="AW38" s="49">
        <f>+'2grid'!AW38*DX$2</f>
        <v>0</v>
      </c>
      <c r="AX38" s="49">
        <f>+'2grid'!AX38*DY$2</f>
        <v>0</v>
      </c>
      <c r="AY38" s="49">
        <f>+'2grid'!AY38*DZ$2</f>
        <v>0</v>
      </c>
      <c r="AZ38" s="49">
        <f>+'2grid'!AZ38*EA$2</f>
        <v>0</v>
      </c>
      <c r="BA38" s="49">
        <f>+'2grid'!BA38*EB$2</f>
        <v>0</v>
      </c>
      <c r="BB38" s="49">
        <f>+'2grid'!BB38*EC$2</f>
        <v>0</v>
      </c>
      <c r="BC38" s="49">
        <f>+'2grid'!BC38*ED$2</f>
        <v>0</v>
      </c>
      <c r="BD38" s="49">
        <f>+'2grid'!BD38*EE$2</f>
        <v>0</v>
      </c>
      <c r="BE38" s="49">
        <f>+'2grid'!BE38*EF$2</f>
        <v>0</v>
      </c>
      <c r="BF38" s="49">
        <f>+'2grid'!BF38*EG$2</f>
        <v>0</v>
      </c>
      <c r="BG38" s="49">
        <f>+'2grid'!BG38*EH$2</f>
        <v>0</v>
      </c>
      <c r="BH38" s="49">
        <f>+'2grid'!BH38*EI$2</f>
        <v>0</v>
      </c>
      <c r="BI38" s="49">
        <f>+'2grid'!BI38*EJ$2</f>
        <v>0</v>
      </c>
      <c r="BJ38" s="49">
        <f>+'2grid'!BJ38*EK$2</f>
        <v>0</v>
      </c>
      <c r="BK38" s="49">
        <f>+'2grid'!BK38*EL$2</f>
        <v>0</v>
      </c>
      <c r="BL38" s="49">
        <f>+'2grid'!BL38*EM$2</f>
        <v>0</v>
      </c>
      <c r="BM38" s="49">
        <f>+'2grid'!BM38*EN$2</f>
        <v>0</v>
      </c>
      <c r="BN38" s="49">
        <f>+'2grid'!BN38*EO$2</f>
        <v>0</v>
      </c>
      <c r="BO38" s="49">
        <f>+'2grid'!BO38*EP$2</f>
        <v>0</v>
      </c>
      <c r="BP38" s="49">
        <f>+'2grid'!BP38*EQ$2</f>
        <v>0</v>
      </c>
      <c r="BQ38" s="49">
        <f>+'2grid'!BQ38*ER$2</f>
        <v>0</v>
      </c>
      <c r="BR38" s="49">
        <f>+'2grid'!BR38*ES$2</f>
        <v>0</v>
      </c>
      <c r="BS38" s="49">
        <f>+'2grid'!BS38*ET$2</f>
        <v>0</v>
      </c>
      <c r="BT38" s="49">
        <f>+'2grid'!BT38*EU$2</f>
        <v>0</v>
      </c>
      <c r="BU38" s="49">
        <f>+'2grid'!BU38*EV$2</f>
        <v>0</v>
      </c>
      <c r="BV38" s="49">
        <f>+'2grid'!BV38*EW$2</f>
        <v>0</v>
      </c>
      <c r="BW38" s="49">
        <f>+'2grid'!BW38*EX$2</f>
        <v>0</v>
      </c>
      <c r="BX38" s="49">
        <f>+'2grid'!BX38*EY$2</f>
        <v>0</v>
      </c>
      <c r="BY38" s="49">
        <f>+'2grid'!BY38*EZ$2</f>
        <v>0</v>
      </c>
      <c r="BZ38" s="49">
        <f>+'2grid'!BZ38*FA$2</f>
        <v>0</v>
      </c>
      <c r="CA38" s="49">
        <f>+'2grid'!CA38*FB$2</f>
        <v>0</v>
      </c>
    </row>
    <row r="39" spans="1:79" x14ac:dyDescent="0.2">
      <c r="A39" s="9">
        <f>+data!B41</f>
        <v>140</v>
      </c>
      <c r="B39" s="49">
        <f>+'2grid'!B39*CC$2</f>
        <v>0</v>
      </c>
      <c r="C39" s="49">
        <f>+'2grid'!C39*CD$2</f>
        <v>0</v>
      </c>
      <c r="D39" s="49">
        <f>+'2grid'!D39*CE$2</f>
        <v>0</v>
      </c>
      <c r="E39" s="49">
        <f>+'2grid'!E39*CF$2</f>
        <v>0</v>
      </c>
      <c r="F39" s="49">
        <f>+'2grid'!F39*CG$2</f>
        <v>0</v>
      </c>
      <c r="G39" s="49">
        <f>+'2grid'!G39*CH$2</f>
        <v>0</v>
      </c>
      <c r="H39" s="49">
        <f>+'2grid'!H39*CI$2</f>
        <v>0</v>
      </c>
      <c r="I39" s="49">
        <f>+'2grid'!I39*CJ$2</f>
        <v>0</v>
      </c>
      <c r="J39" s="49">
        <f>+'2grid'!J39*CK$2</f>
        <v>0</v>
      </c>
      <c r="K39" s="49">
        <f>+'2grid'!K39*CL$2</f>
        <v>0</v>
      </c>
      <c r="L39" s="49">
        <f>+'2grid'!L39*CM$2</f>
        <v>0</v>
      </c>
      <c r="M39" s="49">
        <f>+'2grid'!M39*CN$2</f>
        <v>0</v>
      </c>
      <c r="N39" s="49">
        <f>+'2grid'!N39*CO$2</f>
        <v>0</v>
      </c>
      <c r="O39" s="49">
        <f>+'2grid'!O39*CP$2</f>
        <v>0</v>
      </c>
      <c r="P39" s="49">
        <f>+'2grid'!P39*CQ$2</f>
        <v>0</v>
      </c>
      <c r="Q39" s="49">
        <f>+'2grid'!Q39*CR$2</f>
        <v>0</v>
      </c>
      <c r="R39" s="49">
        <f>+'2grid'!R39*CS$2</f>
        <v>0</v>
      </c>
      <c r="S39" s="49">
        <f>+'2grid'!S39*CT$2</f>
        <v>0</v>
      </c>
      <c r="T39" s="49">
        <f>+'2grid'!T39*CU$2</f>
        <v>0</v>
      </c>
      <c r="U39" s="49">
        <f>+'2grid'!U39*CV$2</f>
        <v>0</v>
      </c>
      <c r="V39" s="49">
        <f>+'2grid'!V39*CW$2</f>
        <v>0</v>
      </c>
      <c r="W39" s="49">
        <f>+'2grid'!W39*CX$2</f>
        <v>0</v>
      </c>
      <c r="X39" s="49">
        <f>+'2grid'!X39*CY$2</f>
        <v>0</v>
      </c>
      <c r="Y39" s="49">
        <f>+'2grid'!Y39*CZ$2</f>
        <v>0</v>
      </c>
      <c r="Z39" s="49">
        <f>+'2grid'!Z39*DA$2</f>
        <v>0</v>
      </c>
      <c r="AA39" s="49">
        <f>+'2grid'!AA39*DB$2</f>
        <v>0</v>
      </c>
      <c r="AB39" s="49">
        <f>+'2grid'!AB39*DC$2</f>
        <v>0</v>
      </c>
      <c r="AC39" s="49">
        <f>+'2grid'!AC39*DD$2</f>
        <v>0</v>
      </c>
      <c r="AD39" s="49">
        <f>+'2grid'!AD39*DE$2</f>
        <v>0</v>
      </c>
      <c r="AE39" s="49">
        <f>+'2grid'!AE39*DF$2</f>
        <v>0</v>
      </c>
      <c r="AF39" s="49">
        <f>+'2grid'!AF39*DG$2</f>
        <v>0</v>
      </c>
      <c r="AG39" s="49">
        <f>+'2grid'!AG39*DH$2</f>
        <v>0</v>
      </c>
      <c r="AH39" s="49">
        <f>+'2grid'!AH39*DI$2</f>
        <v>0</v>
      </c>
      <c r="AI39" s="49">
        <f>+'2grid'!AI39*DJ$2</f>
        <v>0</v>
      </c>
      <c r="AJ39" s="49">
        <f>+'2grid'!AJ39*DK$2</f>
        <v>0</v>
      </c>
      <c r="AK39" s="49">
        <f>+'2grid'!AK39*DL$2</f>
        <v>0</v>
      </c>
      <c r="AL39" s="49">
        <f>+'2grid'!AL39*DM$2</f>
        <v>0</v>
      </c>
      <c r="AM39" s="49">
        <f>+'2grid'!AM39*DN$2</f>
        <v>0</v>
      </c>
      <c r="AN39" s="49">
        <f>+'2grid'!AN39*DO$2</f>
        <v>0</v>
      </c>
      <c r="AO39" s="49">
        <f>+'2grid'!AO39*DP$2</f>
        <v>0</v>
      </c>
      <c r="AP39" s="49">
        <f>+'2grid'!AP39*DQ$2</f>
        <v>0</v>
      </c>
      <c r="AQ39" s="49">
        <f>+'2grid'!AQ39*DR$2</f>
        <v>0</v>
      </c>
      <c r="AR39" s="49">
        <f>+'2grid'!AR39*DS$2</f>
        <v>0</v>
      </c>
      <c r="AS39" s="49">
        <f>+'2grid'!AS39*DT$2</f>
        <v>0</v>
      </c>
      <c r="AT39" s="49">
        <f>+'2grid'!AT39*DU$2</f>
        <v>0</v>
      </c>
      <c r="AU39" s="49">
        <f>+'2grid'!AU39*DV$2</f>
        <v>0</v>
      </c>
      <c r="AV39" s="49">
        <f>+'2grid'!AV39*DW$2</f>
        <v>0</v>
      </c>
      <c r="AW39" s="49">
        <f>+'2grid'!AW39*DX$2</f>
        <v>0</v>
      </c>
      <c r="AX39" s="49">
        <f>+'2grid'!AX39*DY$2</f>
        <v>0</v>
      </c>
      <c r="AY39" s="49">
        <f>+'2grid'!AY39*DZ$2</f>
        <v>0</v>
      </c>
      <c r="AZ39" s="49">
        <f>+'2grid'!AZ39*EA$2</f>
        <v>0</v>
      </c>
      <c r="BA39" s="49">
        <f>+'2grid'!BA39*EB$2</f>
        <v>0</v>
      </c>
      <c r="BB39" s="49">
        <f>+'2grid'!BB39*EC$2</f>
        <v>0</v>
      </c>
      <c r="BC39" s="49">
        <f>+'2grid'!BC39*ED$2</f>
        <v>0</v>
      </c>
      <c r="BD39" s="49">
        <f>+'2grid'!BD39*EE$2</f>
        <v>0</v>
      </c>
      <c r="BE39" s="49">
        <f>+'2grid'!BE39*EF$2</f>
        <v>5.2031111111111111E-2</v>
      </c>
      <c r="BF39" s="49">
        <f>+'2grid'!BF39*EG$2</f>
        <v>0.25913333333333333</v>
      </c>
      <c r="BG39" s="49">
        <f>+'2grid'!BG39*EH$2</f>
        <v>0.51622222222222214</v>
      </c>
      <c r="BH39" s="49">
        <f>+'2grid'!BH39*EI$2</f>
        <v>0.51622222222222214</v>
      </c>
      <c r="BI39" s="49">
        <f>+'2grid'!BI39*EJ$2</f>
        <v>0.51622222222222214</v>
      </c>
      <c r="BJ39" s="49">
        <f>+'2grid'!BJ39*EK$2</f>
        <v>0.51622222222222214</v>
      </c>
      <c r="BK39" s="49">
        <f>+'2grid'!BK39*EL$2</f>
        <v>0.51622222222222214</v>
      </c>
      <c r="BL39" s="49">
        <f>+'2grid'!BL39*EM$2</f>
        <v>0.51622222222222214</v>
      </c>
      <c r="BM39" s="49">
        <f>+'2grid'!BM39*EN$2</f>
        <v>0.51622222222222214</v>
      </c>
      <c r="BN39" s="49">
        <f>+'2grid'!BN39*EO$2</f>
        <v>0.51622222222222214</v>
      </c>
      <c r="BO39" s="49">
        <f>+'2grid'!BO39*EP$2</f>
        <v>0.51622222222222214</v>
      </c>
      <c r="BP39" s="49">
        <f>+'2grid'!BP39*EQ$2</f>
        <v>0.51622222222222214</v>
      </c>
      <c r="BQ39" s="49">
        <f>+'2grid'!BQ39*ER$2</f>
        <v>0.51622222222222214</v>
      </c>
      <c r="BR39" s="49">
        <f>+'2grid'!BR39*ES$2</f>
        <v>0.51622222222222214</v>
      </c>
      <c r="BS39" s="49">
        <f>+'2grid'!BS39*ET$2</f>
        <v>0.51622222222222214</v>
      </c>
      <c r="BT39" s="49">
        <f>+'2grid'!BT39*EU$2</f>
        <v>0.51622222222222214</v>
      </c>
      <c r="BU39" s="49">
        <f>+'2grid'!BU39*EV$2</f>
        <v>0.51622222222222214</v>
      </c>
      <c r="BV39" s="49">
        <f>+'2grid'!BV39*EW$2</f>
        <v>0.51622222222222214</v>
      </c>
      <c r="BW39" s="49">
        <f>+'2grid'!BW39*EX$2</f>
        <v>0.51622222222222214</v>
      </c>
      <c r="BX39" s="49">
        <f>+'2grid'!BX39*EY$2</f>
        <v>0.51622222222222214</v>
      </c>
      <c r="BY39" s="49">
        <f>+'2grid'!BY39*EZ$2</f>
        <v>0.51622222222222214</v>
      </c>
      <c r="BZ39" s="49">
        <f>+'2grid'!BZ39*FA$2</f>
        <v>0.51622222222222214</v>
      </c>
      <c r="CA39" s="49">
        <f>+'2grid'!CA39*FB$2</f>
        <v>0.51622222222222214</v>
      </c>
    </row>
    <row r="40" spans="1:79" x14ac:dyDescent="0.2">
      <c r="A40" s="9">
        <f>+data!B42</f>
        <v>144</v>
      </c>
      <c r="B40" s="49">
        <f>+'2grid'!B40*CC$2</f>
        <v>0</v>
      </c>
      <c r="C40" s="49">
        <f>+'2grid'!C40*CD$2</f>
        <v>0</v>
      </c>
      <c r="D40" s="49">
        <f>+'2grid'!D40*CE$2</f>
        <v>0</v>
      </c>
      <c r="E40" s="49">
        <f>+'2grid'!E40*CF$2</f>
        <v>0</v>
      </c>
      <c r="F40" s="49">
        <f>+'2grid'!F40*CG$2</f>
        <v>0</v>
      </c>
      <c r="G40" s="49">
        <f>+'2grid'!G40*CH$2</f>
        <v>0</v>
      </c>
      <c r="H40" s="49">
        <f>+'2grid'!H40*CI$2</f>
        <v>0</v>
      </c>
      <c r="I40" s="49">
        <f>+'2grid'!I40*CJ$2</f>
        <v>0</v>
      </c>
      <c r="J40" s="49">
        <f>+'2grid'!J40*CK$2</f>
        <v>0</v>
      </c>
      <c r="K40" s="49">
        <f>+'2grid'!K40*CL$2</f>
        <v>0</v>
      </c>
      <c r="L40" s="49">
        <f>+'2grid'!L40*CM$2</f>
        <v>1.119945908420287</v>
      </c>
      <c r="M40" s="49">
        <f>+'2grid'!M40*CN$2</f>
        <v>1.2658862789743692</v>
      </c>
      <c r="N40" s="49">
        <f>+'2grid'!N40*CO$2</f>
        <v>1.4002823742880259</v>
      </c>
      <c r="O40" s="49">
        <f>+'2grid'!O40*CP$2</f>
        <v>1.5231484743936532</v>
      </c>
      <c r="P40" s="49">
        <f>+'2grid'!P40*CQ$2</f>
        <v>1.6344864467357945</v>
      </c>
      <c r="Q40" s="49">
        <f>+'2grid'!Q40*CR$2</f>
        <v>1.7342828696851746</v>
      </c>
      <c r="R40" s="49">
        <f>+'2grid'!R40*CS$2</f>
        <v>1.8225053640576976</v>
      </c>
      <c r="S40" s="49">
        <f>+'2grid'!S40*CT$2</f>
        <v>1.8990978601609863</v>
      </c>
      <c r="T40" s="49">
        <f>+'2grid'!T40*CU$2</f>
        <v>1.9639744117910936</v>
      </c>
      <c r="U40" s="49">
        <f>+'2grid'!U40*CV$2</f>
        <v>2.0170109920077648</v>
      </c>
      <c r="V40" s="49">
        <f>+'2grid'!V40*CW$2</f>
        <v>2.0580344302716562</v>
      </c>
      <c r="W40" s="49">
        <f>+'2grid'!W40*CX$2</f>
        <v>2.2095605748092551</v>
      </c>
      <c r="X40" s="49">
        <f>+'2grid'!X40*CY$2</f>
        <v>2.3366734588002473</v>
      </c>
      <c r="Y40" s="49">
        <f>+'2grid'!Y40*CZ$2</f>
        <v>2.1505323329367654</v>
      </c>
      <c r="Z40" s="49">
        <f>+'2grid'!Z40*DA$2</f>
        <v>1.9490581405478924</v>
      </c>
      <c r="AA40" s="49">
        <f>+'2grid'!AA40*DB$2</f>
        <v>1.9722684454730126</v>
      </c>
      <c r="AB40" s="49">
        <f>+'2grid'!AB40*DC$2</f>
        <v>2.3072424008184704</v>
      </c>
      <c r="AC40" s="49">
        <f>+'2grid'!AC40*DD$2</f>
        <v>2.5728518999800238</v>
      </c>
      <c r="AD40" s="49">
        <f>+'2grid'!AD40*DE$2</f>
        <v>2.7098772486974179</v>
      </c>
      <c r="AE40" s="49">
        <f>+'2grid'!AE40*DF$2</f>
        <v>2.844360530254856</v>
      </c>
      <c r="AF40" s="49">
        <f>+'2grid'!AF40*DG$2</f>
        <v>2.9763017446523392</v>
      </c>
      <c r="AG40" s="49">
        <f>+'2grid'!AG40*DH$2</f>
        <v>3.1057008918898665</v>
      </c>
      <c r="AH40" s="49">
        <f>+'2grid'!AH40*DI$2</f>
        <v>3.2325579719674389</v>
      </c>
      <c r="AI40" s="49">
        <f>+'2grid'!AI40*DJ$2</f>
        <v>3.3568729848850558</v>
      </c>
      <c r="AJ40" s="49">
        <f>+'2grid'!AJ40*DK$2</f>
        <v>3.4786459306427178</v>
      </c>
      <c r="AK40" s="49">
        <f>+'2grid'!AK40*DL$2</f>
        <v>3.5978768092404234</v>
      </c>
      <c r="AL40" s="49">
        <f>+'2grid'!AL40*DM$2</f>
        <v>3.7145656206781741</v>
      </c>
      <c r="AM40" s="49">
        <f>+'2grid'!AM40*DN$2</f>
        <v>3.8287123649559698</v>
      </c>
      <c r="AN40" s="49">
        <f>+'2grid'!AN40*DO$2</f>
        <v>12.192698826361262</v>
      </c>
      <c r="AO40" s="49">
        <f>+'2grid'!AO40*DP$2</f>
        <v>20.409364592812075</v>
      </c>
      <c r="AP40" s="49">
        <f>+'2grid'!AP40*DQ$2</f>
        <v>28.478709664308425</v>
      </c>
      <c r="AQ40" s="49">
        <f>+'2grid'!AQ40*DR$2</f>
        <v>36.400734040850303</v>
      </c>
      <c r="AR40" s="49">
        <f>+'2grid'!AR40*DS$2</f>
        <v>44.1754377224377</v>
      </c>
      <c r="AS40" s="49">
        <f>+'2grid'!AS40*DT$2</f>
        <v>51.80282070907063</v>
      </c>
      <c r="AT40" s="49">
        <f>+'2grid'!AT40*DU$2</f>
        <v>59.282883000749088</v>
      </c>
      <c r="AU40" s="49">
        <f>+'2grid'!AU40*DV$2</f>
        <v>66.615624597473072</v>
      </c>
      <c r="AV40" s="49">
        <f>+'2grid'!AV40*DW$2</f>
        <v>73.801045499242605</v>
      </c>
      <c r="AW40" s="49">
        <f>+'2grid'!AW40*DX$2</f>
        <v>80.839145706057622</v>
      </c>
      <c r="AX40" s="49">
        <f>+'2grid'!AX40*DY$2</f>
        <v>112.0725686525838</v>
      </c>
      <c r="AY40" s="49">
        <f>+'2grid'!AY40*DZ$2</f>
        <v>143.06475732303471</v>
      </c>
      <c r="AZ40" s="49">
        <f>+'2grid'!AZ40*EA$2</f>
        <v>173.81571171741047</v>
      </c>
      <c r="BA40" s="49">
        <f>+'2grid'!BA40*EB$2</f>
        <v>204.32543183571096</v>
      </c>
      <c r="BB40" s="49">
        <f>+'2grid'!BB40*EC$2</f>
        <v>234.59391767793625</v>
      </c>
      <c r="BC40" s="49">
        <f>+'2grid'!BC40*ED$2</f>
        <v>264.62116924408639</v>
      </c>
      <c r="BD40" s="49">
        <f>+'2grid'!BD40*EE$2</f>
        <v>365.87797346561683</v>
      </c>
      <c r="BE40" s="49">
        <f>+'2grid'!BE40*EF$2</f>
        <v>358.17592762139395</v>
      </c>
      <c r="BF40" s="49">
        <f>+'2grid'!BF40*EG$2</f>
        <v>405.95109283704824</v>
      </c>
      <c r="BG40" s="49">
        <f>+'2grid'!BG40*EH$2</f>
        <v>443.22948745692736</v>
      </c>
      <c r="BH40" s="49">
        <f>+'2grid'!BH40*EI$2</f>
        <v>443.22948745692736</v>
      </c>
      <c r="BI40" s="49">
        <f>+'2grid'!BI40*EJ$2</f>
        <v>443.22948745692736</v>
      </c>
      <c r="BJ40" s="49">
        <f>+'2grid'!BJ40*EK$2</f>
        <v>443.22948745692736</v>
      </c>
      <c r="BK40" s="49">
        <f>+'2grid'!BK40*EL$2</f>
        <v>443.22948745692736</v>
      </c>
      <c r="BL40" s="49">
        <f>+'2grid'!BL40*EM$2</f>
        <v>443.22948745692736</v>
      </c>
      <c r="BM40" s="49">
        <f>+'2grid'!BM40*EN$2</f>
        <v>443.22948745692736</v>
      </c>
      <c r="BN40" s="49">
        <f>+'2grid'!BN40*EO$2</f>
        <v>443.22948745692736</v>
      </c>
      <c r="BO40" s="49">
        <f>+'2grid'!BO40*EP$2</f>
        <v>443.22948745692736</v>
      </c>
      <c r="BP40" s="49">
        <f>+'2grid'!BP40*EQ$2</f>
        <v>443.22948745692736</v>
      </c>
      <c r="BQ40" s="49">
        <f>+'2grid'!BQ40*ER$2</f>
        <v>443.22948745692736</v>
      </c>
      <c r="BR40" s="49">
        <f>+'2grid'!BR40*ES$2</f>
        <v>443.22948745692736</v>
      </c>
      <c r="BS40" s="49">
        <f>+'2grid'!BS40*ET$2</f>
        <v>443.22948745692736</v>
      </c>
      <c r="BT40" s="49">
        <f>+'2grid'!BT40*EU$2</f>
        <v>443.22948745692736</v>
      </c>
      <c r="BU40" s="49">
        <f>+'2grid'!BU40*EV$2</f>
        <v>443.22948745692736</v>
      </c>
      <c r="BV40" s="49">
        <f>+'2grid'!BV40*EW$2</f>
        <v>443.22948745692736</v>
      </c>
      <c r="BW40" s="49">
        <f>+'2grid'!BW40*EX$2</f>
        <v>443.22948745692736</v>
      </c>
      <c r="BX40" s="49">
        <f>+'2grid'!BX40*EY$2</f>
        <v>443.22948745692736</v>
      </c>
      <c r="BY40" s="49">
        <f>+'2grid'!BY40*EZ$2</f>
        <v>443.22948745692736</v>
      </c>
      <c r="BZ40" s="49">
        <f>+'2grid'!BZ40*FA$2</f>
        <v>443.22948745692736</v>
      </c>
      <c r="CA40" s="49">
        <f>+'2grid'!CA40*FB$2</f>
        <v>443.22948745692736</v>
      </c>
    </row>
    <row r="41" spans="1:79" x14ac:dyDescent="0.2">
      <c r="A41" s="9">
        <f>+data!B43</f>
        <v>148</v>
      </c>
      <c r="B41" s="49">
        <f>+'2grid'!B41*CC$2</f>
        <v>0</v>
      </c>
      <c r="C41" s="49">
        <f>+'2grid'!C41*CD$2</f>
        <v>0</v>
      </c>
      <c r="D41" s="49">
        <f>+'2grid'!D41*CE$2</f>
        <v>0</v>
      </c>
      <c r="E41" s="49">
        <f>+'2grid'!E41*CF$2</f>
        <v>0</v>
      </c>
      <c r="F41" s="49">
        <f>+'2grid'!F41*CG$2</f>
        <v>0</v>
      </c>
      <c r="G41" s="49">
        <f>+'2grid'!G41*CH$2</f>
        <v>0</v>
      </c>
      <c r="H41" s="49">
        <f>+'2grid'!H41*CI$2</f>
        <v>0</v>
      </c>
      <c r="I41" s="49">
        <f>+'2grid'!I41*CJ$2</f>
        <v>0</v>
      </c>
      <c r="J41" s="49">
        <f>+'2grid'!J41*CK$2</f>
        <v>0</v>
      </c>
      <c r="K41" s="49">
        <f>+'2grid'!K41*CL$2</f>
        <v>0</v>
      </c>
      <c r="L41" s="49">
        <f>+'2grid'!L41*CM$2</f>
        <v>0</v>
      </c>
      <c r="M41" s="49">
        <f>+'2grid'!M41*CN$2</f>
        <v>0</v>
      </c>
      <c r="N41" s="49">
        <f>+'2grid'!N41*CO$2</f>
        <v>0</v>
      </c>
      <c r="O41" s="49">
        <f>+'2grid'!O41*CP$2</f>
        <v>0</v>
      </c>
      <c r="P41" s="49">
        <f>+'2grid'!P41*CQ$2</f>
        <v>0</v>
      </c>
      <c r="Q41" s="49">
        <f>+'2grid'!Q41*CR$2</f>
        <v>0</v>
      </c>
      <c r="R41" s="49">
        <f>+'2grid'!R41*CS$2</f>
        <v>0</v>
      </c>
      <c r="S41" s="49">
        <f>+'2grid'!S41*CT$2</f>
        <v>0</v>
      </c>
      <c r="T41" s="49">
        <f>+'2grid'!T41*CU$2</f>
        <v>0</v>
      </c>
      <c r="U41" s="49">
        <f>+'2grid'!U41*CV$2</f>
        <v>0</v>
      </c>
      <c r="V41" s="49">
        <f>+'2grid'!V41*CW$2</f>
        <v>0</v>
      </c>
      <c r="W41" s="49">
        <f>+'2grid'!W41*CX$2</f>
        <v>0</v>
      </c>
      <c r="X41" s="49">
        <f>+'2grid'!X41*CY$2</f>
        <v>0</v>
      </c>
      <c r="Y41" s="49">
        <f>+'2grid'!Y41*CZ$2</f>
        <v>0</v>
      </c>
      <c r="Z41" s="49">
        <f>+'2grid'!Z41*DA$2</f>
        <v>0</v>
      </c>
      <c r="AA41" s="49">
        <f>+'2grid'!AA41*DB$2</f>
        <v>0</v>
      </c>
      <c r="AB41" s="49">
        <f>+'2grid'!AB41*DC$2</f>
        <v>0</v>
      </c>
      <c r="AC41" s="49">
        <f>+'2grid'!AC41*DD$2</f>
        <v>0.30981383163214743</v>
      </c>
      <c r="AD41" s="49">
        <f>+'2grid'!AD41*DE$2</f>
        <v>0.36014793311531734</v>
      </c>
      <c r="AE41" s="49">
        <f>+'2grid'!AE41*DF$2</f>
        <v>0.40963021827370927</v>
      </c>
      <c r="AF41" s="49">
        <f>+'2grid'!AF41*DG$2</f>
        <v>0.45826068710732332</v>
      </c>
      <c r="AG41" s="49">
        <f>+'2grid'!AG41*DH$2</f>
        <v>0.50603933961615966</v>
      </c>
      <c r="AH41" s="49">
        <f>+'2grid'!AH41*DI$2</f>
        <v>0.55296617580021801</v>
      </c>
      <c r="AI41" s="49">
        <f>+'2grid'!AI41*DJ$2</f>
        <v>0.59904119565949854</v>
      </c>
      <c r="AJ41" s="49">
        <f>+'2grid'!AJ41*DK$2</f>
        <v>0.64426439919400125</v>
      </c>
      <c r="AK41" s="49">
        <f>+'2grid'!AK41*DL$2</f>
        <v>0.68863578640372602</v>
      </c>
      <c r="AL41" s="49">
        <f>+'2grid'!AL41*DM$2</f>
        <v>0.73215535728867298</v>
      </c>
      <c r="AM41" s="49">
        <f>+'2grid'!AM41*DN$2</f>
        <v>0.77482311184884212</v>
      </c>
      <c r="AN41" s="49">
        <f>+'2grid'!AN41*DO$2</f>
        <v>0.78993914182935299</v>
      </c>
      <c r="AO41" s="49">
        <f>+'2grid'!AO41*DP$2</f>
        <v>0.80467177492815367</v>
      </c>
      <c r="AP41" s="49">
        <f>+'2grid'!AP41*DQ$2</f>
        <v>0.81902101114524506</v>
      </c>
      <c r="AQ41" s="49">
        <f>+'2grid'!AQ41*DR$2</f>
        <v>0.83298685048062637</v>
      </c>
      <c r="AR41" s="49">
        <f>+'2grid'!AR41*DS$2</f>
        <v>0.84656929293429795</v>
      </c>
      <c r="AS41" s="49">
        <f>+'2grid'!AS41*DT$2</f>
        <v>0.85976833850625978</v>
      </c>
      <c r="AT41" s="49">
        <f>+'2grid'!AT41*DU$2</f>
        <v>0.87258398719651176</v>
      </c>
      <c r="AU41" s="49">
        <f>+'2grid'!AU41*DV$2</f>
        <v>0.885016239005054</v>
      </c>
      <c r="AV41" s="49">
        <f>+'2grid'!AV41*DW$2</f>
        <v>0.89706509393188649</v>
      </c>
      <c r="AW41" s="49">
        <f>+'2grid'!AW41*DX$2</f>
        <v>0.90873055197700925</v>
      </c>
      <c r="AX41" s="49">
        <f>+'2grid'!AX41*DY$2</f>
        <v>1.8105374426056222</v>
      </c>
      <c r="AY41" s="49">
        <f>+'2grid'!AY41*DZ$2</f>
        <v>2.7054206718858391</v>
      </c>
      <c r="AZ41" s="49">
        <f>+'2grid'!AZ41*EA$2</f>
        <v>3.5933802398176593</v>
      </c>
      <c r="BA41" s="49">
        <f>+'2grid'!BA41*EB$2</f>
        <v>4.474416146401083</v>
      </c>
      <c r="BB41" s="49">
        <f>+'2grid'!BB41*EC$2</f>
        <v>5.3485283916361119</v>
      </c>
      <c r="BC41" s="49">
        <f>+'2grid'!BC41*ED$2</f>
        <v>6.215716975522743</v>
      </c>
      <c r="BD41" s="49">
        <f>+'2grid'!BD41*EE$2</f>
        <v>7.0759818980609781</v>
      </c>
      <c r="BE41" s="49">
        <f>+'2grid'!BE41*EF$2</f>
        <v>10.572430879001091</v>
      </c>
      <c r="BF41" s="49">
        <f>+'2grid'!BF41*EG$2</f>
        <v>14.041185214547616</v>
      </c>
      <c r="BG41" s="49">
        <f>+'2grid'!BG41*EH$2</f>
        <v>22.726918376110724</v>
      </c>
      <c r="BH41" s="49">
        <f>+'2grid'!BH41*EI$2</f>
        <v>24.475142866580782</v>
      </c>
      <c r="BI41" s="49">
        <f>+'2grid'!BI41*EJ$2</f>
        <v>26.223367357050837</v>
      </c>
      <c r="BJ41" s="49">
        <f>+'2grid'!BJ41*EK$2</f>
        <v>26.223367357050837</v>
      </c>
      <c r="BK41" s="49">
        <f>+'2grid'!BK41*EL$2</f>
        <v>26.223367357050837</v>
      </c>
      <c r="BL41" s="49">
        <f>+'2grid'!BL41*EM$2</f>
        <v>26.223367357050837</v>
      </c>
      <c r="BM41" s="49">
        <f>+'2grid'!BM41*EN$2</f>
        <v>26.223367357050837</v>
      </c>
      <c r="BN41" s="49">
        <f>+'2grid'!BN41*EO$2</f>
        <v>26.223367357050837</v>
      </c>
      <c r="BO41" s="49">
        <f>+'2grid'!BO41*EP$2</f>
        <v>26.223367357050837</v>
      </c>
      <c r="BP41" s="49">
        <f>+'2grid'!BP41*EQ$2</f>
        <v>26.223367357050837</v>
      </c>
      <c r="BQ41" s="49">
        <f>+'2grid'!BQ41*ER$2</f>
        <v>26.223367357050837</v>
      </c>
      <c r="BR41" s="49">
        <f>+'2grid'!BR41*ES$2</f>
        <v>26.223367357050837</v>
      </c>
      <c r="BS41" s="49">
        <f>+'2grid'!BS41*ET$2</f>
        <v>26.223367357050837</v>
      </c>
      <c r="BT41" s="49">
        <f>+'2grid'!BT41*EU$2</f>
        <v>26.223367357050837</v>
      </c>
      <c r="BU41" s="49">
        <f>+'2grid'!BU41*EV$2</f>
        <v>26.223367357050837</v>
      </c>
      <c r="BV41" s="49">
        <f>+'2grid'!BV41*EW$2</f>
        <v>26.223367357050837</v>
      </c>
      <c r="BW41" s="49">
        <f>+'2grid'!BW41*EX$2</f>
        <v>26.223367357050837</v>
      </c>
      <c r="BX41" s="49">
        <f>+'2grid'!BX41*EY$2</f>
        <v>26.223367357050837</v>
      </c>
      <c r="BY41" s="49">
        <f>+'2grid'!BY41*EZ$2</f>
        <v>26.223367357050837</v>
      </c>
      <c r="BZ41" s="49">
        <f>+'2grid'!BZ41*FA$2</f>
        <v>26.223367357050837</v>
      </c>
      <c r="CA41" s="49">
        <f>+'2grid'!CA41*FB$2</f>
        <v>26.223367357050837</v>
      </c>
    </row>
    <row r="42" spans="1:79" x14ac:dyDescent="0.2">
      <c r="A42" s="9">
        <f>+data!B44</f>
        <v>152</v>
      </c>
      <c r="B42" s="49">
        <f>+'2grid'!B42*CC$2</f>
        <v>0</v>
      </c>
      <c r="C42" s="49">
        <f>+'2grid'!C42*CD$2</f>
        <v>0</v>
      </c>
      <c r="D42" s="49">
        <f>+'2grid'!D42*CE$2</f>
        <v>0</v>
      </c>
      <c r="E42" s="49">
        <f>+'2grid'!E42*CF$2</f>
        <v>0</v>
      </c>
      <c r="F42" s="49">
        <f>+'2grid'!F42*CG$2</f>
        <v>0</v>
      </c>
      <c r="G42" s="49">
        <f>+'2grid'!G42*CH$2</f>
        <v>0</v>
      </c>
      <c r="H42" s="49">
        <f>+'2grid'!H42*CI$2</f>
        <v>0</v>
      </c>
      <c r="I42" s="49">
        <f>+'2grid'!I42*CJ$2</f>
        <v>0</v>
      </c>
      <c r="J42" s="49">
        <f>+'2grid'!J42*CK$2</f>
        <v>0</v>
      </c>
      <c r="K42" s="49">
        <f>+'2grid'!K42*CL$2</f>
        <v>0</v>
      </c>
      <c r="L42" s="49">
        <f>+'2grid'!L42*CM$2</f>
        <v>43.369156581711444</v>
      </c>
      <c r="M42" s="49">
        <f>+'2grid'!M42*CN$2</f>
        <v>45.010451900935777</v>
      </c>
      <c r="N42" s="49">
        <f>+'2grid'!N42*CO$2</f>
        <v>46.663203732307487</v>
      </c>
      <c r="O42" s="49">
        <f>+'2grid'!O42*CP$2</f>
        <v>48.319655418012687</v>
      </c>
      <c r="P42" s="49">
        <f>+'2grid'!P42*CQ$2</f>
        <v>49.970562465318039</v>
      </c>
      <c r="Q42" s="49">
        <f>+'2grid'!Q42*CR$2</f>
        <v>51.604919113184451</v>
      </c>
      <c r="R42" s="49">
        <f>+'2grid'!R42*CS$2</f>
        <v>53.209617949841132</v>
      </c>
      <c r="S42" s="49">
        <f>+'2grid'!S42*CT$2</f>
        <v>54.769019550146332</v>
      </c>
      <c r="T42" s="49">
        <f>+'2grid'!T42*CU$2</f>
        <v>56.264398641389576</v>
      </c>
      <c r="U42" s="49">
        <f>+'2grid'!U42*CV$2</f>
        <v>57.617547746216609</v>
      </c>
      <c r="V42" s="49">
        <f>+'2grid'!V42*CW$2</f>
        <v>58.592787555327213</v>
      </c>
      <c r="W42" s="49">
        <f>+'2grid'!W42*CX$2</f>
        <v>61.266741733779618</v>
      </c>
      <c r="X42" s="49">
        <f>+'2grid'!X42*CY$2</f>
        <v>63.314322470136091</v>
      </c>
      <c r="Y42" s="49">
        <f>+'2grid'!Y42*CZ$2</f>
        <v>64.707275646618328</v>
      </c>
      <c r="Z42" s="49">
        <f>+'2grid'!Z42*DA$2</f>
        <v>65.405852418049548</v>
      </c>
      <c r="AA42" s="49">
        <f>+'2grid'!AA42*DB$2</f>
        <v>65.352804924430572</v>
      </c>
      <c r="AB42" s="49">
        <f>+'2grid'!AB42*DC$2</f>
        <v>60.433878231148782</v>
      </c>
      <c r="AC42" s="49">
        <f>+'2grid'!AC42*DD$2</f>
        <v>55.422509097533464</v>
      </c>
      <c r="AD42" s="49">
        <f>+'2grid'!AD42*DE$2</f>
        <v>62.713416848185368</v>
      </c>
      <c r="AE42" s="49">
        <f>+'2grid'!AE42*DF$2</f>
        <v>69.87957802103999</v>
      </c>
      <c r="AF42" s="49">
        <f>+'2grid'!AF42*DG$2</f>
        <v>76.920992616097308</v>
      </c>
      <c r="AG42" s="49">
        <f>+'2grid'!AG42*DH$2</f>
        <v>83.837660633357331</v>
      </c>
      <c r="AH42" s="49">
        <f>+'2grid'!AH42*DI$2</f>
        <v>90.629582072820071</v>
      </c>
      <c r="AI42" s="49">
        <f>+'2grid'!AI42*DJ$2</f>
        <v>97.296756934485487</v>
      </c>
      <c r="AJ42" s="49">
        <f>+'2grid'!AJ42*DK$2</f>
        <v>103.83918521835366</v>
      </c>
      <c r="AK42" s="49">
        <f>+'2grid'!AK42*DL$2</f>
        <v>110.25686692442451</v>
      </c>
      <c r="AL42" s="49">
        <f>+'2grid'!AL42*DM$2</f>
        <v>116.54980205269808</v>
      </c>
      <c r="AM42" s="49">
        <f>+'2grid'!AM42*DN$2</f>
        <v>122.71799060317433</v>
      </c>
      <c r="AN42" s="49">
        <f>+'2grid'!AN42*DO$2</f>
        <v>160.55764293257252</v>
      </c>
      <c r="AO42" s="49">
        <f>+'2grid'!AO42*DP$2</f>
        <v>197.71472043230111</v>
      </c>
      <c r="AP42" s="49">
        <f>+'2grid'!AP42*DQ$2</f>
        <v>234.18922310236019</v>
      </c>
      <c r="AQ42" s="49">
        <f>+'2grid'!AQ42*DR$2</f>
        <v>269.98115094274965</v>
      </c>
      <c r="AR42" s="49">
        <f>+'2grid'!AR42*DS$2</f>
        <v>305.09050395346964</v>
      </c>
      <c r="AS42" s="49">
        <f>+'2grid'!AS42*DT$2</f>
        <v>339.51728213451997</v>
      </c>
      <c r="AT42" s="49">
        <f>+'2grid'!AT42*DU$2</f>
        <v>373.26148548590078</v>
      </c>
      <c r="AU42" s="49">
        <f>+'2grid'!AU42*DV$2</f>
        <v>406.32311400761205</v>
      </c>
      <c r="AV42" s="49">
        <f>+'2grid'!AV42*DW$2</f>
        <v>438.70216769965378</v>
      </c>
      <c r="AW42" s="49">
        <f>+'2grid'!AW42*DX$2</f>
        <v>470.39864656202593</v>
      </c>
      <c r="AX42" s="49">
        <f>+'2grid'!AX42*DY$2</f>
        <v>391.87231249916084</v>
      </c>
      <c r="AY42" s="49">
        <f>+'2grid'!AY42*DZ$2</f>
        <v>313.93285674772079</v>
      </c>
      <c r="AZ42" s="49">
        <f>+'2grid'!AZ42*EA$2</f>
        <v>236.58027930770575</v>
      </c>
      <c r="BA42" s="49">
        <f>+'2grid'!BA42*EB$2</f>
        <v>159.81458017911569</v>
      </c>
      <c r="BB42" s="49">
        <f>+'2grid'!BB42*EC$2</f>
        <v>83.635759361950676</v>
      </c>
      <c r="BC42" s="49">
        <f>+'2grid'!BC42*ED$2</f>
        <v>8.0438168562106434</v>
      </c>
      <c r="BD42" s="49">
        <f>+'2grid'!BD42*EE$2</f>
        <v>8.0124569464398405</v>
      </c>
      <c r="BE42" s="49">
        <f>+'2grid'!BE42*EF$2</f>
        <v>7.9810970366690395</v>
      </c>
      <c r="BF42" s="49">
        <f>+'2grid'!BF42*EG$2</f>
        <v>8.5175754931052534</v>
      </c>
      <c r="BG42" s="49">
        <f>+'2grid'!BG42*EH$2</f>
        <v>11.877565825691153</v>
      </c>
      <c r="BH42" s="49">
        <f>+'2grid'!BH42*EI$2</f>
        <v>12.443164198343112</v>
      </c>
      <c r="BI42" s="49">
        <f>+'2grid'!BI42*EJ$2</f>
        <v>13.008762570995072</v>
      </c>
      <c r="BJ42" s="49">
        <f>+'2grid'!BJ42*EK$2</f>
        <v>13.008762570995072</v>
      </c>
      <c r="BK42" s="49">
        <f>+'2grid'!BK42*EL$2</f>
        <v>13.008762570995072</v>
      </c>
      <c r="BL42" s="49">
        <f>+'2grid'!BL42*EM$2</f>
        <v>13.008762570995072</v>
      </c>
      <c r="BM42" s="49">
        <f>+'2grid'!BM42*EN$2</f>
        <v>13.008762570995072</v>
      </c>
      <c r="BN42" s="49">
        <f>+'2grid'!BN42*EO$2</f>
        <v>13.008762570995072</v>
      </c>
      <c r="BO42" s="49">
        <f>+'2grid'!BO42*EP$2</f>
        <v>13.008762570995072</v>
      </c>
      <c r="BP42" s="49">
        <f>+'2grid'!BP42*EQ$2</f>
        <v>13.008762570995072</v>
      </c>
      <c r="BQ42" s="49">
        <f>+'2grid'!BQ42*ER$2</f>
        <v>13.008762570995072</v>
      </c>
      <c r="BR42" s="49">
        <f>+'2grid'!BR42*ES$2</f>
        <v>13.008762570995072</v>
      </c>
      <c r="BS42" s="49">
        <f>+'2grid'!BS42*ET$2</f>
        <v>13.008762570995072</v>
      </c>
      <c r="BT42" s="49">
        <f>+'2grid'!BT42*EU$2</f>
        <v>13.008762570995072</v>
      </c>
      <c r="BU42" s="49">
        <f>+'2grid'!BU42*EV$2</f>
        <v>13.008762570995072</v>
      </c>
      <c r="BV42" s="49">
        <f>+'2grid'!BV42*EW$2</f>
        <v>13.008762570995072</v>
      </c>
      <c r="BW42" s="49">
        <f>+'2grid'!BW42*EX$2</f>
        <v>13.008762570995072</v>
      </c>
      <c r="BX42" s="49">
        <f>+'2grid'!BX42*EY$2</f>
        <v>13.008762570995072</v>
      </c>
      <c r="BY42" s="49">
        <f>+'2grid'!BY42*EZ$2</f>
        <v>13.008762570995072</v>
      </c>
      <c r="BZ42" s="49">
        <f>+'2grid'!BZ42*FA$2</f>
        <v>13.008762570995072</v>
      </c>
      <c r="CA42" s="49">
        <f>+'2grid'!CA42*FB$2</f>
        <v>13.008762570995072</v>
      </c>
    </row>
    <row r="43" spans="1:79" x14ac:dyDescent="0.2">
      <c r="A43" s="9">
        <f>+data!B45</f>
        <v>156</v>
      </c>
      <c r="B43" s="49">
        <f>+'2grid'!B43*CC$2</f>
        <v>0</v>
      </c>
      <c r="C43" s="49">
        <f>+'2grid'!C43*CD$2</f>
        <v>0</v>
      </c>
      <c r="D43" s="49">
        <f>+'2grid'!D43*CE$2</f>
        <v>0</v>
      </c>
      <c r="E43" s="49">
        <f>+'2grid'!E43*CF$2</f>
        <v>0</v>
      </c>
      <c r="F43" s="49">
        <f>+'2grid'!F43*CG$2</f>
        <v>0</v>
      </c>
      <c r="G43" s="49">
        <f>+'2grid'!G43*CH$2</f>
        <v>0</v>
      </c>
      <c r="H43" s="49">
        <f>+'2grid'!H43*CI$2</f>
        <v>63.151316376208307</v>
      </c>
      <c r="I43" s="49">
        <f>+'2grid'!I43*CJ$2</f>
        <v>138.77943584923852</v>
      </c>
      <c r="J43" s="49">
        <f>+'2grid'!J43*CK$2</f>
        <v>273.75669537384039</v>
      </c>
      <c r="K43" s="49">
        <f>+'2grid'!K43*CL$2</f>
        <v>539.90903809840734</v>
      </c>
      <c r="L43" s="49">
        <f>+'2grid'!L43*CM$2</f>
        <v>1592.5</v>
      </c>
      <c r="M43" s="49">
        <f>+'2grid'!M43*CN$2</f>
        <v>1585.0919117647061</v>
      </c>
      <c r="N43" s="49">
        <f>+'2grid'!N43*CO$2</f>
        <v>1577.0220588235295</v>
      </c>
      <c r="O43" s="49">
        <f>+'2grid'!O43*CP$2</f>
        <v>1568.2904411764705</v>
      </c>
      <c r="P43" s="49">
        <f>+'2grid'!P43*CQ$2</f>
        <v>1558.8970588235293</v>
      </c>
      <c r="Q43" s="49">
        <f>+'2grid'!Q43*CR$2</f>
        <v>1548.8419117647059</v>
      </c>
      <c r="R43" s="49">
        <f>+'2grid'!R43*CS$2</f>
        <v>1538.125</v>
      </c>
      <c r="S43" s="49">
        <f>+'2grid'!S43*CT$2</f>
        <v>1526.7463235294117</v>
      </c>
      <c r="T43" s="49">
        <f>+'2grid'!T43*CU$2</f>
        <v>1514.7058823529412</v>
      </c>
      <c r="U43" s="49">
        <f>+'2grid'!U43*CV$2</f>
        <v>1724.0021008403362</v>
      </c>
      <c r="V43" s="49">
        <f>+'2grid'!V43*CW$2</f>
        <v>1730.420168067227</v>
      </c>
      <c r="W43" s="49">
        <f>+'2grid'!W43*CX$2</f>
        <v>1735.1995798319331</v>
      </c>
      <c r="X43" s="49">
        <f>+'2grid'!X43*CY$2</f>
        <v>1738.3403361344535</v>
      </c>
      <c r="Y43" s="49">
        <f>+'2grid'!Y43*CZ$2</f>
        <v>1739.84243697479</v>
      </c>
      <c r="Z43" s="49">
        <f>+'2grid'!Z43*DA$2</f>
        <v>1739.705882352941</v>
      </c>
      <c r="AA43" s="49">
        <f>+'2grid'!AA43*DB$2</f>
        <v>2176.6890138408303</v>
      </c>
      <c r="AB43" s="49">
        <f>+'2grid'!AB43*DC$2</f>
        <v>2192.0086505190316</v>
      </c>
      <c r="AC43" s="49">
        <f>+'2grid'!AC43*DD$2</f>
        <v>2204.375</v>
      </c>
      <c r="AD43" s="49">
        <f>+'2grid'!AD43*DE$2</f>
        <v>2451.5295999999998</v>
      </c>
      <c r="AE43" s="49">
        <f>+'2grid'!AE43*DF$2</f>
        <v>2694.4133999999999</v>
      </c>
      <c r="AF43" s="49">
        <f>+'2grid'!AF43*DG$2</f>
        <v>2933.0263999999997</v>
      </c>
      <c r="AG43" s="49">
        <f>+'2grid'!AG43*DH$2</f>
        <v>3167.3685999999998</v>
      </c>
      <c r="AH43" s="49">
        <f>+'2grid'!AH43*DI$2</f>
        <v>3397.4399999999996</v>
      </c>
      <c r="AI43" s="49">
        <f>+'2grid'!AI43*DJ$2</f>
        <v>3623.2405999999996</v>
      </c>
      <c r="AJ43" s="49">
        <f>+'2grid'!AJ43*DK$2</f>
        <v>3844.7703999999994</v>
      </c>
      <c r="AK43" s="49">
        <f>+'2grid'!AK43*DL$2</f>
        <v>4062.0293999999994</v>
      </c>
      <c r="AL43" s="49">
        <f>+'2grid'!AL43*DM$2</f>
        <v>4275.0175999999992</v>
      </c>
      <c r="AM43" s="49">
        <f>+'2grid'!AM43*DN$2</f>
        <v>4483.7349999999997</v>
      </c>
      <c r="AN43" s="49">
        <f>+'2grid'!AN43*DO$2</f>
        <v>5231.5854000000008</v>
      </c>
      <c r="AO43" s="49">
        <f>+'2grid'!AO43*DP$2</f>
        <v>5965.6315999999988</v>
      </c>
      <c r="AP43" s="49">
        <f>+'2grid'!AP43*DQ$2</f>
        <v>6685.8736000000017</v>
      </c>
      <c r="AQ43" s="49">
        <f>+'2grid'!AQ43*DR$2</f>
        <v>7392.3114000000005</v>
      </c>
      <c r="AR43" s="49">
        <f>+'2grid'!AR43*DS$2</f>
        <v>8084.9450000000015</v>
      </c>
      <c r="AS43" s="49">
        <f>+'2grid'!AS43*DT$2</f>
        <v>8763.7744000000002</v>
      </c>
      <c r="AT43" s="49">
        <f>+'2grid'!AT43*DU$2</f>
        <v>9428.7996000000021</v>
      </c>
      <c r="AU43" s="49">
        <f>+'2grid'!AU43*DV$2</f>
        <v>10080.0206</v>
      </c>
      <c r="AV43" s="49">
        <f>+'2grid'!AV43*DW$2</f>
        <v>10717.437400000001</v>
      </c>
      <c r="AW43" s="49">
        <f>+'2grid'!AW43*DX$2</f>
        <v>11341.050000000001</v>
      </c>
      <c r="AX43" s="49">
        <f>+'2grid'!AX43*DY$2</f>
        <v>13117.676799999999</v>
      </c>
      <c r="AY43" s="49">
        <f>+'2grid'!AY43*DZ$2</f>
        <v>14880.385200000001</v>
      </c>
      <c r="AZ43" s="49">
        <f>+'2grid'!AZ43*EA$2</f>
        <v>16629.175200000001</v>
      </c>
      <c r="BA43" s="49">
        <f>+'2grid'!BA43*EB$2</f>
        <v>18364.0468</v>
      </c>
      <c r="BB43" s="49">
        <f>+'2grid'!BB43*EC$2</f>
        <v>20085</v>
      </c>
      <c r="BC43" s="49">
        <f>+'2grid'!BC43*ED$2</f>
        <v>39586.078804289027</v>
      </c>
      <c r="BD43" s="49">
        <f>+'2grid'!BD43*EE$2</f>
        <v>40498.530874475306</v>
      </c>
      <c r="BE43" s="49">
        <f>+'2grid'!BE43*EF$2</f>
        <v>42443.519518535213</v>
      </c>
      <c r="BF43" s="49">
        <f>+'2grid'!BF43*EG$2</f>
        <v>43407.87750903485</v>
      </c>
      <c r="BG43" s="49">
        <f>+'2grid'!BG43*EH$2</f>
        <v>46722.676841185545</v>
      </c>
      <c r="BH43" s="49">
        <f>+'2grid'!BH43*EI$2</f>
        <v>48254.497227281492</v>
      </c>
      <c r="BI43" s="49">
        <f>+'2grid'!BI43*EJ$2</f>
        <v>49803.558135449435</v>
      </c>
      <c r="BJ43" s="49">
        <f>+'2grid'!BJ43*EK$2</f>
        <v>52957.71164851926</v>
      </c>
      <c r="BK43" s="49">
        <f>+'2grid'!BK43*EL$2</f>
        <v>53350.795551760544</v>
      </c>
      <c r="BL43" s="49">
        <f>+'2grid'!BL43*EM$2</f>
        <v>53683.537627749873</v>
      </c>
      <c r="BM43" s="49">
        <f>+'2grid'!BM43*EN$2</f>
        <v>54254.198908332612</v>
      </c>
      <c r="BN43" s="49">
        <f>+'2grid'!BN43*EO$2</f>
        <v>54827.446267226143</v>
      </c>
      <c r="BO43" s="49">
        <f>+'2grid'!BO43*EP$2</f>
        <v>54993.817305220808</v>
      </c>
      <c r="BP43" s="49">
        <f>+'2grid'!BP43*EQ$2</f>
        <v>55604.131786569109</v>
      </c>
      <c r="BQ43" s="49">
        <f>+'2grid'!BQ43*ER$2</f>
        <v>57220.430730817796</v>
      </c>
      <c r="BR43" s="49">
        <f>+'2grid'!BR43*ES$2</f>
        <v>57224.740861335791</v>
      </c>
      <c r="BS43" s="49">
        <f>+'2grid'!BS43*ET$2</f>
        <v>57951.658740297768</v>
      </c>
      <c r="BT43" s="49">
        <f>+'2grid'!BT43*EU$2</f>
        <v>58696.717479706327</v>
      </c>
      <c r="BU43" s="49">
        <f>+'2grid'!BU43*EV$2</f>
        <v>59504.722003737937</v>
      </c>
      <c r="BV43" s="49">
        <f>+'2grid'!BV43*EW$2</f>
        <v>60166.273188224521</v>
      </c>
      <c r="BW43" s="49">
        <f>+'2grid'!BW43*EX$2</f>
        <v>60692.178612718213</v>
      </c>
      <c r="BX43" s="49">
        <f>+'2grid'!BX43*EY$2</f>
        <v>61518.285476809033</v>
      </c>
      <c r="BY43" s="49">
        <f>+'2grid'!BY43*EZ$2</f>
        <v>62203.079410190177</v>
      </c>
      <c r="BZ43" s="49">
        <f>+'2grid'!BZ43*FA$2</f>
        <v>62873.383244843535</v>
      </c>
      <c r="CA43" s="49">
        <f>+'2grid'!CA43*FB$2</f>
        <v>63537.636829638839</v>
      </c>
    </row>
    <row r="44" spans="1:79" x14ac:dyDescent="0.2">
      <c r="A44" s="9">
        <f>+data!B46</f>
        <v>158</v>
      </c>
      <c r="B44" s="49">
        <f>+'2grid'!B44*CC$2</f>
        <v>0</v>
      </c>
      <c r="C44" s="49">
        <f>+'2grid'!C44*CD$2</f>
        <v>0</v>
      </c>
      <c r="D44" s="49">
        <f>+'2grid'!D44*CE$2</f>
        <v>0</v>
      </c>
      <c r="E44" s="49">
        <f>+'2grid'!E44*CF$2</f>
        <v>0</v>
      </c>
      <c r="F44" s="49">
        <f>+'2grid'!F44*CG$2</f>
        <v>0</v>
      </c>
      <c r="G44" s="49">
        <f>+'2grid'!G44*CH$2</f>
        <v>0</v>
      </c>
      <c r="H44" s="49">
        <f>+'2grid'!H44*CI$2</f>
        <v>0</v>
      </c>
      <c r="I44" s="49">
        <f>+'2grid'!I44*CJ$2</f>
        <v>0</v>
      </c>
      <c r="J44" s="49">
        <f>+'2grid'!J44*CK$2</f>
        <v>0</v>
      </c>
      <c r="K44" s="49">
        <f>+'2grid'!K44*CL$2</f>
        <v>0</v>
      </c>
      <c r="L44" s="49">
        <f>+'2grid'!L44*CM$2</f>
        <v>0</v>
      </c>
      <c r="M44" s="49">
        <f>+'2grid'!M44*CN$2</f>
        <v>0</v>
      </c>
      <c r="N44" s="49">
        <f>+'2grid'!N44*CO$2</f>
        <v>0</v>
      </c>
      <c r="O44" s="49">
        <f>+'2grid'!O44*CP$2</f>
        <v>0</v>
      </c>
      <c r="P44" s="49">
        <f>+'2grid'!P44*CQ$2</f>
        <v>0</v>
      </c>
      <c r="Q44" s="49">
        <f>+'2grid'!Q44*CR$2</f>
        <v>0</v>
      </c>
      <c r="R44" s="49">
        <f>+'2grid'!R44*CS$2</f>
        <v>0</v>
      </c>
      <c r="S44" s="49">
        <f>+'2grid'!S44*CT$2</f>
        <v>0</v>
      </c>
      <c r="T44" s="49">
        <f>+'2grid'!T44*CU$2</f>
        <v>0</v>
      </c>
      <c r="U44" s="49">
        <f>+'2grid'!U44*CV$2</f>
        <v>0</v>
      </c>
      <c r="V44" s="49">
        <f>+'2grid'!V44*CW$2</f>
        <v>0</v>
      </c>
      <c r="W44" s="49">
        <f>+'2grid'!W44*CX$2</f>
        <v>0</v>
      </c>
      <c r="X44" s="49">
        <f>+'2grid'!X44*CY$2</f>
        <v>2.2096545477692451</v>
      </c>
      <c r="Y44" s="49">
        <f>+'2grid'!Y44*CZ$2</f>
        <v>2.3599217073648502</v>
      </c>
      <c r="Z44" s="49">
        <f>+'2grid'!Z44*DA$2</f>
        <v>2.4612474981275341</v>
      </c>
      <c r="AA44" s="49">
        <f>+'2grid'!AA44*DB$2</f>
        <v>2.5076084482158603</v>
      </c>
      <c r="AB44" s="49">
        <f>+'2grid'!AB44*DC$2</f>
        <v>2.2627666168181784</v>
      </c>
      <c r="AC44" s="49">
        <f>+'2grid'!AC44*DD$2</f>
        <v>9.9470112797946015</v>
      </c>
      <c r="AD44" s="49">
        <f>+'2grid'!AD44*DE$2</f>
        <v>12.403522980193602</v>
      </c>
      <c r="AE44" s="49">
        <f>+'2grid'!AE44*DF$2</f>
        <v>14.819130038808124</v>
      </c>
      <c r="AF44" s="49">
        <f>+'2grid'!AF44*DG$2</f>
        <v>17.193832455638173</v>
      </c>
      <c r="AG44" s="49">
        <f>+'2grid'!AG44*DH$2</f>
        <v>19.527630230683755</v>
      </c>
      <c r="AH44" s="49">
        <f>+'2grid'!AH44*DI$2</f>
        <v>21.820523363944861</v>
      </c>
      <c r="AI44" s="49">
        <f>+'2grid'!AI44*DJ$2</f>
        <v>24.072511855421489</v>
      </c>
      <c r="AJ44" s="49">
        <f>+'2grid'!AJ44*DK$2</f>
        <v>26.283595705113644</v>
      </c>
      <c r="AK44" s="49">
        <f>+'2grid'!AK44*DL$2</f>
        <v>28.453774913021331</v>
      </c>
      <c r="AL44" s="49">
        <f>+'2grid'!AL44*DM$2</f>
        <v>30.583049479144542</v>
      </c>
      <c r="AM44" s="49">
        <f>+'2grid'!AM44*DN$2</f>
        <v>32.671419403483277</v>
      </c>
      <c r="AN44" s="49">
        <f>+'2grid'!AN44*DO$2</f>
        <v>43.319068209746739</v>
      </c>
      <c r="AO44" s="49">
        <f>+'2grid'!AO44*DP$2</f>
        <v>53.774931961529056</v>
      </c>
      <c r="AP44" s="49">
        <f>+'2grid'!AP44*DQ$2</f>
        <v>64.039010658830279</v>
      </c>
      <c r="AQ44" s="49">
        <f>+'2grid'!AQ44*DR$2</f>
        <v>74.11130430165035</v>
      </c>
      <c r="AR44" s="49">
        <f>+'2grid'!AR44*DS$2</f>
        <v>83.991812889989291</v>
      </c>
      <c r="AS44" s="49">
        <f>+'2grid'!AS44*DT$2</f>
        <v>93.680536423847116</v>
      </c>
      <c r="AT44" s="49">
        <f>+'2grid'!AT44*DU$2</f>
        <v>103.17747490322382</v>
      </c>
      <c r="AU44" s="49">
        <f>+'2grid'!AU44*DV$2</f>
        <v>112.4826283281194</v>
      </c>
      <c r="AV44" s="49">
        <f>+'2grid'!AV44*DW$2</f>
        <v>121.59599669853384</v>
      </c>
      <c r="AW44" s="49">
        <f>+'2grid'!AW44*DX$2</f>
        <v>130.51758001446714</v>
      </c>
      <c r="AX44" s="49">
        <f>+'2grid'!AX44*DY$2</f>
        <v>162.2719212249348</v>
      </c>
      <c r="AY44" s="49">
        <f>+'2grid'!AY44*DZ$2</f>
        <v>193.77959665307668</v>
      </c>
      <c r="AZ44" s="49">
        <f>+'2grid'!AZ44*EA$2</f>
        <v>225.04060629889278</v>
      </c>
      <c r="BA44" s="49">
        <f>+'2grid'!BA44*EB$2</f>
        <v>256.05495016238314</v>
      </c>
      <c r="BB44" s="49">
        <f>+'2grid'!BB44*EC$2</f>
        <v>286.82262824354768</v>
      </c>
      <c r="BC44" s="49">
        <f>+'2grid'!BC44*ED$2</f>
        <v>317.34364054238654</v>
      </c>
      <c r="BD44" s="49">
        <f>+'2grid'!BD44*EE$2</f>
        <v>347.61798705889959</v>
      </c>
      <c r="BE44" s="49">
        <f>+'2grid'!BE44*EF$2</f>
        <v>377.64566779308683</v>
      </c>
      <c r="BF44" s="49">
        <f>+'2grid'!BF44*EG$2</f>
        <v>407.42668274494838</v>
      </c>
      <c r="BG44" s="49">
        <f>+'2grid'!BG44*EH$2</f>
        <v>436.96103191448407</v>
      </c>
      <c r="BH44" s="49">
        <f>+'2grid'!BH44*EI$2</f>
        <v>436.96103191448407</v>
      </c>
      <c r="BI44" s="49">
        <f>+'2grid'!BI44*EJ$2</f>
        <v>436.96103191448407</v>
      </c>
      <c r="BJ44" s="49">
        <f>+'2grid'!BJ44*EK$2</f>
        <v>436.96103191448407</v>
      </c>
      <c r="BK44" s="49">
        <f>+'2grid'!BK44*EL$2</f>
        <v>436.96103191448407</v>
      </c>
      <c r="BL44" s="49">
        <f>+'2grid'!BL44*EM$2</f>
        <v>436.96103191448407</v>
      </c>
      <c r="BM44" s="49">
        <f>+'2grid'!BM44*EN$2</f>
        <v>436.96103191448407</v>
      </c>
      <c r="BN44" s="49">
        <f>+'2grid'!BN44*EO$2</f>
        <v>436.96103191448407</v>
      </c>
      <c r="BO44" s="49">
        <f>+'2grid'!BO44*EP$2</f>
        <v>436.96103191448407</v>
      </c>
      <c r="BP44" s="49">
        <f>+'2grid'!BP44*EQ$2</f>
        <v>436.96103191448407</v>
      </c>
      <c r="BQ44" s="49">
        <f>+'2grid'!BQ44*ER$2</f>
        <v>436.96103191448407</v>
      </c>
      <c r="BR44" s="49">
        <f>+'2grid'!BR44*ES$2</f>
        <v>436.96103191448407</v>
      </c>
      <c r="BS44" s="49">
        <f>+'2grid'!BS44*ET$2</f>
        <v>436.96103191448412</v>
      </c>
      <c r="BT44" s="49">
        <f>+'2grid'!BT44*EU$2</f>
        <v>436.96103191448418</v>
      </c>
      <c r="BU44" s="49">
        <f>+'2grid'!BU44*EV$2</f>
        <v>436.96103191448418</v>
      </c>
      <c r="BV44" s="49">
        <f>+'2grid'!BV44*EW$2</f>
        <v>436.96103191448418</v>
      </c>
      <c r="BW44" s="49">
        <f>+'2grid'!BW44*EX$2</f>
        <v>436.96103191448418</v>
      </c>
      <c r="BX44" s="49">
        <f>+'2grid'!BX44*EY$2</f>
        <v>436.96103191448424</v>
      </c>
      <c r="BY44" s="49">
        <f>+'2grid'!BY44*EZ$2</f>
        <v>436.96103191448418</v>
      </c>
      <c r="BZ44" s="49">
        <f>+'2grid'!BZ44*FA$2</f>
        <v>436.96103191448424</v>
      </c>
      <c r="CA44" s="49">
        <f>+'2grid'!CA44*FB$2</f>
        <v>436.96103191448418</v>
      </c>
    </row>
    <row r="45" spans="1:79" x14ac:dyDescent="0.2">
      <c r="A45" s="9">
        <f>+data!B47</f>
        <v>162</v>
      </c>
      <c r="B45" s="49">
        <f>+'2grid'!B45*CC$2</f>
        <v>0</v>
      </c>
      <c r="C45" s="49">
        <f>+'2grid'!C45*CD$2</f>
        <v>0</v>
      </c>
      <c r="D45" s="49">
        <f>+'2grid'!D45*CE$2</f>
        <v>0</v>
      </c>
      <c r="E45" s="49">
        <f>+'2grid'!E45*CF$2</f>
        <v>0</v>
      </c>
      <c r="F45" s="49">
        <f>+'2grid'!F45*CG$2</f>
        <v>0</v>
      </c>
      <c r="G45" s="49">
        <f>+'2grid'!G45*CH$2</f>
        <v>0</v>
      </c>
      <c r="H45" s="49">
        <f>+'2grid'!H45*CI$2</f>
        <v>0</v>
      </c>
      <c r="I45" s="49">
        <f>+'2grid'!I45*CJ$2</f>
        <v>0</v>
      </c>
      <c r="J45" s="49">
        <f>+'2grid'!J45*CK$2</f>
        <v>0</v>
      </c>
      <c r="K45" s="49">
        <f>+'2grid'!K45*CL$2</f>
        <v>0</v>
      </c>
      <c r="L45" s="49">
        <f>+'2grid'!L45*CM$2</f>
        <v>0</v>
      </c>
      <c r="M45" s="49">
        <f>+'2grid'!M45*CN$2</f>
        <v>0</v>
      </c>
      <c r="N45" s="49">
        <f>+'2grid'!N45*CO$2</f>
        <v>0</v>
      </c>
      <c r="O45" s="49">
        <f>+'2grid'!O45*CP$2</f>
        <v>0</v>
      </c>
      <c r="P45" s="49">
        <f>+'2grid'!P45*CQ$2</f>
        <v>0</v>
      </c>
      <c r="Q45" s="49">
        <f>+'2grid'!Q45*CR$2</f>
        <v>0</v>
      </c>
      <c r="R45" s="49">
        <f>+'2grid'!R45*CS$2</f>
        <v>0</v>
      </c>
      <c r="S45" s="49">
        <f>+'2grid'!S45*CT$2</f>
        <v>0</v>
      </c>
      <c r="T45" s="49">
        <f>+'2grid'!T45*CU$2</f>
        <v>0</v>
      </c>
      <c r="U45" s="49">
        <f>+'2grid'!U45*CV$2</f>
        <v>0</v>
      </c>
      <c r="V45" s="49">
        <f>+'2grid'!V45*CW$2</f>
        <v>0</v>
      </c>
      <c r="W45" s="49">
        <f>+'2grid'!W45*CX$2</f>
        <v>0</v>
      </c>
      <c r="X45" s="49">
        <f>+'2grid'!X45*CY$2</f>
        <v>0</v>
      </c>
      <c r="Y45" s="49">
        <f>+'2grid'!Y45*CZ$2</f>
        <v>0</v>
      </c>
      <c r="Z45" s="49">
        <f>+'2grid'!Z45*DA$2</f>
        <v>0</v>
      </c>
      <c r="AA45" s="49">
        <f>+'2grid'!AA45*DB$2</f>
        <v>0</v>
      </c>
      <c r="AB45" s="49">
        <f>+'2grid'!AB45*DC$2</f>
        <v>0</v>
      </c>
      <c r="AC45" s="49">
        <f>+'2grid'!AC45*DD$2</f>
        <v>0</v>
      </c>
      <c r="AD45" s="49">
        <f>+'2grid'!AD45*DE$2</f>
        <v>0</v>
      </c>
      <c r="AE45" s="49">
        <f>+'2grid'!AE45*DF$2</f>
        <v>0</v>
      </c>
      <c r="AF45" s="49">
        <f>+'2grid'!AF45*DG$2</f>
        <v>0</v>
      </c>
      <c r="AG45" s="49">
        <f>+'2grid'!AG45*DH$2</f>
        <v>0</v>
      </c>
      <c r="AH45" s="49">
        <f>+'2grid'!AH45*DI$2</f>
        <v>0</v>
      </c>
      <c r="AI45" s="49">
        <f>+'2grid'!AI45*DJ$2</f>
        <v>0</v>
      </c>
      <c r="AJ45" s="49">
        <f>+'2grid'!AJ45*DK$2</f>
        <v>0</v>
      </c>
      <c r="AK45" s="49">
        <f>+'2grid'!AK45*DL$2</f>
        <v>0</v>
      </c>
      <c r="AL45" s="49">
        <f>+'2grid'!AL45*DM$2</f>
        <v>0</v>
      </c>
      <c r="AM45" s="49">
        <f>+'2grid'!AM45*DN$2</f>
        <v>0</v>
      </c>
      <c r="AN45" s="49">
        <f>+'2grid'!AN45*DO$2</f>
        <v>0</v>
      </c>
      <c r="AO45" s="49">
        <f>+'2grid'!AO45*DP$2</f>
        <v>0</v>
      </c>
      <c r="AP45" s="49">
        <f>+'2grid'!AP45*DQ$2</f>
        <v>0</v>
      </c>
      <c r="AQ45" s="49">
        <f>+'2grid'!AQ45*DR$2</f>
        <v>0</v>
      </c>
      <c r="AR45" s="49">
        <f>+'2grid'!AR45*DS$2</f>
        <v>0</v>
      </c>
      <c r="AS45" s="49">
        <f>+'2grid'!AS45*DT$2</f>
        <v>0</v>
      </c>
      <c r="AT45" s="49">
        <f>+'2grid'!AT45*DU$2</f>
        <v>0</v>
      </c>
      <c r="AU45" s="49">
        <f>+'2grid'!AU45*DV$2</f>
        <v>0</v>
      </c>
      <c r="AV45" s="49">
        <f>+'2grid'!AV45*DW$2</f>
        <v>0</v>
      </c>
      <c r="AW45" s="49">
        <f>+'2grid'!AW45*DX$2</f>
        <v>0</v>
      </c>
      <c r="AX45" s="49">
        <f>+'2grid'!AX45*DY$2</f>
        <v>0</v>
      </c>
      <c r="AY45" s="49">
        <f>+'2grid'!AY45*DZ$2</f>
        <v>0</v>
      </c>
      <c r="AZ45" s="49">
        <f>+'2grid'!AZ45*EA$2</f>
        <v>0</v>
      </c>
      <c r="BA45" s="49">
        <f>+'2grid'!BA45*EB$2</f>
        <v>0</v>
      </c>
      <c r="BB45" s="49">
        <f>+'2grid'!BB45*EC$2</f>
        <v>0</v>
      </c>
      <c r="BC45" s="49">
        <f>+'2grid'!BC45*ED$2</f>
        <v>0</v>
      </c>
      <c r="BD45" s="49">
        <f>+'2grid'!BD45*EE$2</f>
        <v>0</v>
      </c>
      <c r="BE45" s="49">
        <f>+'2grid'!BE45*EF$2</f>
        <v>0</v>
      </c>
      <c r="BF45" s="49">
        <f>+'2grid'!BF45*EG$2</f>
        <v>0</v>
      </c>
      <c r="BG45" s="49">
        <f>+'2grid'!BG45*EH$2</f>
        <v>0</v>
      </c>
      <c r="BH45" s="49">
        <f>+'2grid'!BH45*EI$2</f>
        <v>0</v>
      </c>
      <c r="BI45" s="49">
        <f>+'2grid'!BI45*EJ$2</f>
        <v>0</v>
      </c>
      <c r="BJ45" s="49">
        <f>+'2grid'!BJ45*EK$2</f>
        <v>0</v>
      </c>
      <c r="BK45" s="49">
        <f>+'2grid'!BK45*EL$2</f>
        <v>0</v>
      </c>
      <c r="BL45" s="49">
        <f>+'2grid'!BL45*EM$2</f>
        <v>0</v>
      </c>
      <c r="BM45" s="49">
        <f>+'2grid'!BM45*EN$2</f>
        <v>0</v>
      </c>
      <c r="BN45" s="49">
        <f>+'2grid'!BN45*EO$2</f>
        <v>0</v>
      </c>
      <c r="BO45" s="49">
        <f>+'2grid'!BO45*EP$2</f>
        <v>0</v>
      </c>
      <c r="BP45" s="49">
        <f>+'2grid'!BP45*EQ$2</f>
        <v>0</v>
      </c>
      <c r="BQ45" s="49">
        <f>+'2grid'!BQ45*ER$2</f>
        <v>0</v>
      </c>
      <c r="BR45" s="49">
        <f>+'2grid'!BR45*ES$2</f>
        <v>0</v>
      </c>
      <c r="BS45" s="49">
        <f>+'2grid'!BS45*ET$2</f>
        <v>0</v>
      </c>
      <c r="BT45" s="49">
        <f>+'2grid'!BT45*EU$2</f>
        <v>0</v>
      </c>
      <c r="BU45" s="49">
        <f>+'2grid'!BU45*EV$2</f>
        <v>0</v>
      </c>
      <c r="BV45" s="49">
        <f>+'2grid'!BV45*EW$2</f>
        <v>0</v>
      </c>
      <c r="BW45" s="49">
        <f>+'2grid'!BW45*EX$2</f>
        <v>0</v>
      </c>
      <c r="BX45" s="49">
        <f>+'2grid'!BX45*EY$2</f>
        <v>0</v>
      </c>
      <c r="BY45" s="49">
        <f>+'2grid'!BY45*EZ$2</f>
        <v>0</v>
      </c>
      <c r="BZ45" s="49">
        <f>+'2grid'!BZ45*FA$2</f>
        <v>0</v>
      </c>
      <c r="CA45" s="49">
        <f>+'2grid'!CA45*FB$2</f>
        <v>0</v>
      </c>
    </row>
    <row r="46" spans="1:79" x14ac:dyDescent="0.2">
      <c r="A46" s="9">
        <f>+data!B48</f>
        <v>166</v>
      </c>
      <c r="B46" s="49">
        <f>+'2grid'!B46*CC$2</f>
        <v>0</v>
      </c>
      <c r="C46" s="49">
        <f>+'2grid'!C46*CD$2</f>
        <v>0</v>
      </c>
      <c r="D46" s="49">
        <f>+'2grid'!D46*CE$2</f>
        <v>0</v>
      </c>
      <c r="E46" s="49">
        <f>+'2grid'!E46*CF$2</f>
        <v>0</v>
      </c>
      <c r="F46" s="49">
        <f>+'2grid'!F46*CG$2</f>
        <v>0</v>
      </c>
      <c r="G46" s="49">
        <f>+'2grid'!G46*CH$2</f>
        <v>0</v>
      </c>
      <c r="H46" s="49">
        <f>+'2grid'!H46*CI$2</f>
        <v>0</v>
      </c>
      <c r="I46" s="49">
        <f>+'2grid'!I46*CJ$2</f>
        <v>0</v>
      </c>
      <c r="J46" s="49">
        <f>+'2grid'!J46*CK$2</f>
        <v>0</v>
      </c>
      <c r="K46" s="49">
        <f>+'2grid'!K46*CL$2</f>
        <v>0</v>
      </c>
      <c r="L46" s="49">
        <f>+'2grid'!L46*CM$2</f>
        <v>0</v>
      </c>
      <c r="M46" s="49">
        <f>+'2grid'!M46*CN$2</f>
        <v>0</v>
      </c>
      <c r="N46" s="49">
        <f>+'2grid'!N46*CO$2</f>
        <v>0</v>
      </c>
      <c r="O46" s="49">
        <f>+'2grid'!O46*CP$2</f>
        <v>0</v>
      </c>
      <c r="P46" s="49">
        <f>+'2grid'!P46*CQ$2</f>
        <v>0</v>
      </c>
      <c r="Q46" s="49">
        <f>+'2grid'!Q46*CR$2</f>
        <v>0</v>
      </c>
      <c r="R46" s="49">
        <f>+'2grid'!R46*CS$2</f>
        <v>0</v>
      </c>
      <c r="S46" s="49">
        <f>+'2grid'!S46*CT$2</f>
        <v>0</v>
      </c>
      <c r="T46" s="49">
        <f>+'2grid'!T46*CU$2</f>
        <v>0</v>
      </c>
      <c r="U46" s="49">
        <f>+'2grid'!U46*CV$2</f>
        <v>0</v>
      </c>
      <c r="V46" s="49">
        <f>+'2grid'!V46*CW$2</f>
        <v>0</v>
      </c>
      <c r="W46" s="49">
        <f>+'2grid'!W46*CX$2</f>
        <v>0</v>
      </c>
      <c r="X46" s="49">
        <f>+'2grid'!X46*CY$2</f>
        <v>0</v>
      </c>
      <c r="Y46" s="49">
        <f>+'2grid'!Y46*CZ$2</f>
        <v>0</v>
      </c>
      <c r="Z46" s="49">
        <f>+'2grid'!Z46*DA$2</f>
        <v>0</v>
      </c>
      <c r="AA46" s="49">
        <f>+'2grid'!AA46*DB$2</f>
        <v>0</v>
      </c>
      <c r="AB46" s="49">
        <f>+'2grid'!AB46*DC$2</f>
        <v>0</v>
      </c>
      <c r="AC46" s="49">
        <f>+'2grid'!AC46*DD$2</f>
        <v>0</v>
      </c>
      <c r="AD46" s="49">
        <f>+'2grid'!AD46*DE$2</f>
        <v>0</v>
      </c>
      <c r="AE46" s="49">
        <f>+'2grid'!AE46*DF$2</f>
        <v>0</v>
      </c>
      <c r="AF46" s="49">
        <f>+'2grid'!AF46*DG$2</f>
        <v>0</v>
      </c>
      <c r="AG46" s="49">
        <f>+'2grid'!AG46*DH$2</f>
        <v>0</v>
      </c>
      <c r="AH46" s="49">
        <f>+'2grid'!AH46*DI$2</f>
        <v>0</v>
      </c>
      <c r="AI46" s="49">
        <f>+'2grid'!AI46*DJ$2</f>
        <v>0</v>
      </c>
      <c r="AJ46" s="49">
        <f>+'2grid'!AJ46*DK$2</f>
        <v>0</v>
      </c>
      <c r="AK46" s="49">
        <f>+'2grid'!AK46*DL$2</f>
        <v>0</v>
      </c>
      <c r="AL46" s="49">
        <f>+'2grid'!AL46*DM$2</f>
        <v>0</v>
      </c>
      <c r="AM46" s="49">
        <f>+'2grid'!AM46*DN$2</f>
        <v>0</v>
      </c>
      <c r="AN46" s="49">
        <f>+'2grid'!AN46*DO$2</f>
        <v>0</v>
      </c>
      <c r="AO46" s="49">
        <f>+'2grid'!AO46*DP$2</f>
        <v>0</v>
      </c>
      <c r="AP46" s="49">
        <f>+'2grid'!AP46*DQ$2</f>
        <v>0</v>
      </c>
      <c r="AQ46" s="49">
        <f>+'2grid'!AQ46*DR$2</f>
        <v>0</v>
      </c>
      <c r="AR46" s="49">
        <f>+'2grid'!AR46*DS$2</f>
        <v>0</v>
      </c>
      <c r="AS46" s="49">
        <f>+'2grid'!AS46*DT$2</f>
        <v>0</v>
      </c>
      <c r="AT46" s="49">
        <f>+'2grid'!AT46*DU$2</f>
        <v>0</v>
      </c>
      <c r="AU46" s="49">
        <f>+'2grid'!AU46*DV$2</f>
        <v>0</v>
      </c>
      <c r="AV46" s="49">
        <f>+'2grid'!AV46*DW$2</f>
        <v>0</v>
      </c>
      <c r="AW46" s="49">
        <f>+'2grid'!AW46*DX$2</f>
        <v>0</v>
      </c>
      <c r="AX46" s="49">
        <f>+'2grid'!AX46*DY$2</f>
        <v>0</v>
      </c>
      <c r="AY46" s="49">
        <f>+'2grid'!AY46*DZ$2</f>
        <v>0</v>
      </c>
      <c r="AZ46" s="49">
        <f>+'2grid'!AZ46*EA$2</f>
        <v>0</v>
      </c>
      <c r="BA46" s="49">
        <f>+'2grid'!BA46*EB$2</f>
        <v>0</v>
      </c>
      <c r="BB46" s="49">
        <f>+'2grid'!BB46*EC$2</f>
        <v>0</v>
      </c>
      <c r="BC46" s="49">
        <f>+'2grid'!BC46*ED$2</f>
        <v>0</v>
      </c>
      <c r="BD46" s="49">
        <f>+'2grid'!BD46*EE$2</f>
        <v>0</v>
      </c>
      <c r="BE46" s="49">
        <f>+'2grid'!BE46*EF$2</f>
        <v>0</v>
      </c>
      <c r="BF46" s="49">
        <f>+'2grid'!BF46*EG$2</f>
        <v>0</v>
      </c>
      <c r="BG46" s="49">
        <f>+'2grid'!BG46*EH$2</f>
        <v>0</v>
      </c>
      <c r="BH46" s="49">
        <f>+'2grid'!BH46*EI$2</f>
        <v>0</v>
      </c>
      <c r="BI46" s="49">
        <f>+'2grid'!BI46*EJ$2</f>
        <v>0</v>
      </c>
      <c r="BJ46" s="49">
        <f>+'2grid'!BJ46*EK$2</f>
        <v>0</v>
      </c>
      <c r="BK46" s="49">
        <f>+'2grid'!BK46*EL$2</f>
        <v>0</v>
      </c>
      <c r="BL46" s="49">
        <f>+'2grid'!BL46*EM$2</f>
        <v>0</v>
      </c>
      <c r="BM46" s="49">
        <f>+'2grid'!BM46*EN$2</f>
        <v>0</v>
      </c>
      <c r="BN46" s="49">
        <f>+'2grid'!BN46*EO$2</f>
        <v>0</v>
      </c>
      <c r="BO46" s="49">
        <f>+'2grid'!BO46*EP$2</f>
        <v>0</v>
      </c>
      <c r="BP46" s="49">
        <f>+'2grid'!BP46*EQ$2</f>
        <v>0</v>
      </c>
      <c r="BQ46" s="49">
        <f>+'2grid'!BQ46*ER$2</f>
        <v>0</v>
      </c>
      <c r="BR46" s="49">
        <f>+'2grid'!BR46*ES$2</f>
        <v>0</v>
      </c>
      <c r="BS46" s="49">
        <f>+'2grid'!BS46*ET$2</f>
        <v>0</v>
      </c>
      <c r="BT46" s="49">
        <f>+'2grid'!BT46*EU$2</f>
        <v>0</v>
      </c>
      <c r="BU46" s="49">
        <f>+'2grid'!BU46*EV$2</f>
        <v>0</v>
      </c>
      <c r="BV46" s="49">
        <f>+'2grid'!BV46*EW$2</f>
        <v>0</v>
      </c>
      <c r="BW46" s="49">
        <f>+'2grid'!BW46*EX$2</f>
        <v>0</v>
      </c>
      <c r="BX46" s="49">
        <f>+'2grid'!BX46*EY$2</f>
        <v>0</v>
      </c>
      <c r="BY46" s="49">
        <f>+'2grid'!BY46*EZ$2</f>
        <v>0</v>
      </c>
      <c r="BZ46" s="49">
        <f>+'2grid'!BZ46*FA$2</f>
        <v>0</v>
      </c>
      <c r="CA46" s="49">
        <f>+'2grid'!CA46*FB$2</f>
        <v>0</v>
      </c>
    </row>
    <row r="47" spans="1:79" x14ac:dyDescent="0.2">
      <c r="A47" s="9">
        <f>+data!B49</f>
        <v>170</v>
      </c>
      <c r="B47" s="49">
        <f>+'2grid'!B47*CC$2</f>
        <v>0</v>
      </c>
      <c r="C47" s="49">
        <f>+'2grid'!C47*CD$2</f>
        <v>0</v>
      </c>
      <c r="D47" s="49">
        <f>+'2grid'!D47*CE$2</f>
        <v>0</v>
      </c>
      <c r="E47" s="49">
        <f>+'2grid'!E47*CF$2</f>
        <v>0</v>
      </c>
      <c r="F47" s="49">
        <f>+'2grid'!F47*CG$2</f>
        <v>0</v>
      </c>
      <c r="G47" s="49">
        <f>+'2grid'!G47*CH$2</f>
        <v>0</v>
      </c>
      <c r="H47" s="49">
        <f>+'2grid'!H47*CI$2</f>
        <v>0</v>
      </c>
      <c r="I47" s="49">
        <f>+'2grid'!I47*CJ$2</f>
        <v>0</v>
      </c>
      <c r="J47" s="49">
        <f>+'2grid'!J47*CK$2</f>
        <v>0</v>
      </c>
      <c r="K47" s="49">
        <f>+'2grid'!K47*CL$2</f>
        <v>0</v>
      </c>
      <c r="L47" s="49">
        <f>+'2grid'!L47*CM$2</f>
        <v>0</v>
      </c>
      <c r="M47" s="49">
        <f>+'2grid'!M47*CN$2</f>
        <v>0</v>
      </c>
      <c r="N47" s="49">
        <f>+'2grid'!N47*CO$2</f>
        <v>0</v>
      </c>
      <c r="O47" s="49">
        <f>+'2grid'!O47*CP$2</f>
        <v>0</v>
      </c>
      <c r="P47" s="49">
        <f>+'2grid'!P47*CQ$2</f>
        <v>0</v>
      </c>
      <c r="Q47" s="49">
        <f>+'2grid'!Q47*CR$2</f>
        <v>0</v>
      </c>
      <c r="R47" s="49">
        <f>+'2grid'!R47*CS$2</f>
        <v>0</v>
      </c>
      <c r="S47" s="49">
        <f>+'2grid'!S47*CT$2</f>
        <v>3.0177324650111572</v>
      </c>
      <c r="T47" s="49">
        <f>+'2grid'!T47*CU$2</f>
        <v>3.0722617461314203</v>
      </c>
      <c r="U47" s="49">
        <f>+'2grid'!U47*CV$2</f>
        <v>3.2195309821019871</v>
      </c>
      <c r="V47" s="49">
        <f>+'2grid'!V47*CW$2</f>
        <v>3.3355073359502314</v>
      </c>
      <c r="W47" s="49">
        <f>+'2grid'!W47*CX$2</f>
        <v>3.5766987649069799</v>
      </c>
      <c r="X47" s="49">
        <f>+'2grid'!X47*CY$2</f>
        <v>3.7651862463307828</v>
      </c>
      <c r="Y47" s="49">
        <f>+'2grid'!Y47*CZ$2</f>
        <v>3.8976896309769717</v>
      </c>
      <c r="Z47" s="49">
        <f>+'2grid'!Z47*DA$2</f>
        <v>3.9694195729644828</v>
      </c>
      <c r="AA47" s="49">
        <f>+'2grid'!AA47*DB$2</f>
        <v>8.5684526602233273</v>
      </c>
      <c r="AB47" s="49">
        <f>+'2grid'!AB47*DC$2</f>
        <v>6.3517265646992591</v>
      </c>
      <c r="AC47" s="49">
        <f>+'2grid'!AC47*DD$2</f>
        <v>4.75</v>
      </c>
      <c r="AD47" s="49">
        <f>+'2grid'!AD47*DE$2</f>
        <v>4.96</v>
      </c>
      <c r="AE47" s="49">
        <f>+'2grid'!AE47*DF$2</f>
        <v>5.1660000000000004</v>
      </c>
      <c r="AF47" s="49">
        <f>+'2grid'!AF47*DG$2</f>
        <v>5.3679999999999994</v>
      </c>
      <c r="AG47" s="49">
        <f>+'2grid'!AG47*DH$2</f>
        <v>5.5659999999999998</v>
      </c>
      <c r="AH47" s="49">
        <f>+'2grid'!AH47*DI$2</f>
        <v>5.76</v>
      </c>
      <c r="AI47" s="49">
        <f>+'2grid'!AI47*DJ$2</f>
        <v>5.9499999999999993</v>
      </c>
      <c r="AJ47" s="49">
        <f>+'2grid'!AJ47*DK$2</f>
        <v>6.1360000000000001</v>
      </c>
      <c r="AK47" s="49">
        <f>+'2grid'!AK47*DL$2</f>
        <v>6.3179999999999996</v>
      </c>
      <c r="AL47" s="49">
        <f>+'2grid'!AL47*DM$2</f>
        <v>6.4959999999999996</v>
      </c>
      <c r="AM47" s="49">
        <f>+'2grid'!AM47*DN$2</f>
        <v>6.669999999999999</v>
      </c>
      <c r="AN47" s="49">
        <f>+'2grid'!AN47*DO$2</f>
        <v>7.0908000000000007</v>
      </c>
      <c r="AO47" s="49">
        <f>+'2grid'!AO47*DP$2</f>
        <v>7.5031999999999988</v>
      </c>
      <c r="AP47" s="49">
        <f>+'2grid'!AP47*DQ$2</f>
        <v>7.9072000000000005</v>
      </c>
      <c r="AQ47" s="49">
        <f>+'2grid'!AQ47*DR$2</f>
        <v>8.3028000000000013</v>
      </c>
      <c r="AR47" s="49">
        <f>+'2grid'!AR47*DS$2</f>
        <v>8.6900000000000013</v>
      </c>
      <c r="AS47" s="49">
        <f>+'2grid'!AS47*DT$2</f>
        <v>9.0688000000000013</v>
      </c>
      <c r="AT47" s="49">
        <f>+'2grid'!AT47*DU$2</f>
        <v>9.4392000000000014</v>
      </c>
      <c r="AU47" s="49">
        <f>+'2grid'!AU47*DV$2</f>
        <v>9.8012000000000015</v>
      </c>
      <c r="AV47" s="49">
        <f>+'2grid'!AV47*DW$2</f>
        <v>10.1548</v>
      </c>
      <c r="AW47" s="49">
        <f>+'2grid'!AW47*DX$2</f>
        <v>10.5</v>
      </c>
      <c r="AX47" s="49">
        <f>+'2grid'!AX47*DY$2</f>
        <v>48.116</v>
      </c>
      <c r="AY47" s="49">
        <f>+'2grid'!AY47*DZ$2</f>
        <v>85.444000000000003</v>
      </c>
      <c r="AZ47" s="49">
        <f>+'2grid'!AZ47*EA$2</f>
        <v>122.48400000000001</v>
      </c>
      <c r="BA47" s="49">
        <f>+'2grid'!BA47*EB$2</f>
        <v>159.23600000000002</v>
      </c>
      <c r="BB47" s="49">
        <f>+'2grid'!BB47*EC$2</f>
        <v>195.70000000000002</v>
      </c>
      <c r="BC47" s="49">
        <f>+'2grid'!BC47*ED$2</f>
        <v>231.876</v>
      </c>
      <c r="BD47" s="49">
        <f>+'2grid'!BD47*EE$2</f>
        <v>255.5</v>
      </c>
      <c r="BE47" s="49">
        <f>+'2grid'!BE47*EF$2</f>
        <v>407.2</v>
      </c>
      <c r="BF47" s="49">
        <f>+'2grid'!BF47*EG$2</f>
        <v>659.1</v>
      </c>
      <c r="BG47" s="49">
        <f>+'2grid'!BG47*EH$2</f>
        <v>909</v>
      </c>
      <c r="BH47" s="49">
        <f>+'2grid'!BH47*EI$2</f>
        <v>909</v>
      </c>
      <c r="BI47" s="49">
        <f>+'2grid'!BI47*EJ$2</f>
        <v>909</v>
      </c>
      <c r="BJ47" s="49">
        <f>+'2grid'!BJ47*EK$2</f>
        <v>909</v>
      </c>
      <c r="BK47" s="49">
        <f>+'2grid'!BK47*EL$2</f>
        <v>909</v>
      </c>
      <c r="BL47" s="49">
        <f>+'2grid'!BL47*EM$2</f>
        <v>909</v>
      </c>
      <c r="BM47" s="49">
        <f>+'2grid'!BM47*EN$2</f>
        <v>1010</v>
      </c>
      <c r="BN47" s="49">
        <f>+'2grid'!BN47*EO$2</f>
        <v>1010</v>
      </c>
      <c r="BO47" s="49">
        <f>+'2grid'!BO47*EP$2</f>
        <v>1010</v>
      </c>
      <c r="BP47" s="49">
        <f>+'2grid'!BP47*EQ$2</f>
        <v>1010</v>
      </c>
      <c r="BQ47" s="49">
        <f>+'2grid'!BQ47*ER$2</f>
        <v>1060.5</v>
      </c>
      <c r="BR47" s="49">
        <f>+'2grid'!BR47*ES$2</f>
        <v>1097.8700000000001</v>
      </c>
      <c r="BS47" s="49">
        <f>+'2grid'!BS47*ET$2</f>
        <v>1092.1466666666654</v>
      </c>
      <c r="BT47" s="49">
        <f>+'2grid'!BT47*EU$2</f>
        <v>1119.2371111111088</v>
      </c>
      <c r="BU47" s="49">
        <f>+'2grid'!BU47*EV$2</f>
        <v>1147.9585185185172</v>
      </c>
      <c r="BV47" s="49">
        <f>+'2grid'!BV47*EW$2</f>
        <v>1173.9801086419754</v>
      </c>
      <c r="BW47" s="49">
        <f>+'2grid'!BW47*EX$2</f>
        <v>1189.7577218106996</v>
      </c>
      <c r="BX47" s="49">
        <f>+'2grid'!BX47*EY$2</f>
        <v>1210.1910553635144</v>
      </c>
      <c r="BY47" s="49">
        <f>+'2grid'!BY47*EZ$2</f>
        <v>1238.3257335893898</v>
      </c>
      <c r="BZ47" s="49">
        <f>+'2grid'!BZ47*FA$2</f>
        <v>1259.7002084487108</v>
      </c>
      <c r="CA47" s="49">
        <f>+'2grid'!CA47*FB$2</f>
        <v>1280.5367568667357</v>
      </c>
    </row>
    <row r="48" spans="1:79" x14ac:dyDescent="0.2">
      <c r="A48" s="9">
        <f>+data!B50</f>
        <v>174</v>
      </c>
      <c r="B48" s="49">
        <f>+'2grid'!B48*CC$2</f>
        <v>0</v>
      </c>
      <c r="C48" s="49">
        <f>+'2grid'!C48*CD$2</f>
        <v>0</v>
      </c>
      <c r="D48" s="49">
        <f>+'2grid'!D48*CE$2</f>
        <v>0</v>
      </c>
      <c r="E48" s="49">
        <f>+'2grid'!E48*CF$2</f>
        <v>0</v>
      </c>
      <c r="F48" s="49">
        <f>+'2grid'!F48*CG$2</f>
        <v>0</v>
      </c>
      <c r="G48" s="49">
        <f>+'2grid'!G48*CH$2</f>
        <v>0</v>
      </c>
      <c r="H48" s="49">
        <f>+'2grid'!H48*CI$2</f>
        <v>0</v>
      </c>
      <c r="I48" s="49">
        <f>+'2grid'!I48*CJ$2</f>
        <v>0</v>
      </c>
      <c r="J48" s="49">
        <f>+'2grid'!J48*CK$2</f>
        <v>0</v>
      </c>
      <c r="K48" s="49">
        <f>+'2grid'!K48*CL$2</f>
        <v>0</v>
      </c>
      <c r="L48" s="49">
        <f>+'2grid'!L48*CM$2</f>
        <v>0</v>
      </c>
      <c r="M48" s="49">
        <f>+'2grid'!M48*CN$2</f>
        <v>0</v>
      </c>
      <c r="N48" s="49">
        <f>+'2grid'!N48*CO$2</f>
        <v>0</v>
      </c>
      <c r="O48" s="49">
        <f>+'2grid'!O48*CP$2</f>
        <v>0</v>
      </c>
      <c r="P48" s="49">
        <f>+'2grid'!P48*CQ$2</f>
        <v>0</v>
      </c>
      <c r="Q48" s="49">
        <f>+'2grid'!Q48*CR$2</f>
        <v>0</v>
      </c>
      <c r="R48" s="49">
        <f>+'2grid'!R48*CS$2</f>
        <v>0</v>
      </c>
      <c r="S48" s="49">
        <f>+'2grid'!S48*CT$2</f>
        <v>0</v>
      </c>
      <c r="T48" s="49">
        <f>+'2grid'!T48*CU$2</f>
        <v>0</v>
      </c>
      <c r="U48" s="49">
        <f>+'2grid'!U48*CV$2</f>
        <v>0</v>
      </c>
      <c r="V48" s="49">
        <f>+'2grid'!V48*CW$2</f>
        <v>0</v>
      </c>
      <c r="W48" s="49">
        <f>+'2grid'!W48*CX$2</f>
        <v>0</v>
      </c>
      <c r="X48" s="49">
        <f>+'2grid'!X48*CY$2</f>
        <v>0</v>
      </c>
      <c r="Y48" s="49">
        <f>+'2grid'!Y48*CZ$2</f>
        <v>0</v>
      </c>
      <c r="Z48" s="49">
        <f>+'2grid'!Z48*DA$2</f>
        <v>0</v>
      </c>
      <c r="AA48" s="49">
        <f>+'2grid'!AA48*DB$2</f>
        <v>0</v>
      </c>
      <c r="AB48" s="49">
        <f>+'2grid'!AB48*DC$2</f>
        <v>0</v>
      </c>
      <c r="AC48" s="49">
        <f>+'2grid'!AC48*DD$2</f>
        <v>0</v>
      </c>
      <c r="AD48" s="49">
        <f>+'2grid'!AD48*DE$2</f>
        <v>0</v>
      </c>
      <c r="AE48" s="49">
        <f>+'2grid'!AE48*DF$2</f>
        <v>0</v>
      </c>
      <c r="AF48" s="49">
        <f>+'2grid'!AF48*DG$2</f>
        <v>0</v>
      </c>
      <c r="AG48" s="49">
        <f>+'2grid'!AG48*DH$2</f>
        <v>0</v>
      </c>
      <c r="AH48" s="49">
        <f>+'2grid'!AH48*DI$2</f>
        <v>0</v>
      </c>
      <c r="AI48" s="49">
        <f>+'2grid'!AI48*DJ$2</f>
        <v>0</v>
      </c>
      <c r="AJ48" s="49">
        <f>+'2grid'!AJ48*DK$2</f>
        <v>0</v>
      </c>
      <c r="AK48" s="49">
        <f>+'2grid'!AK48*DL$2</f>
        <v>0</v>
      </c>
      <c r="AL48" s="49">
        <f>+'2grid'!AL48*DM$2</f>
        <v>0</v>
      </c>
      <c r="AM48" s="49">
        <f>+'2grid'!AM48*DN$2</f>
        <v>0</v>
      </c>
      <c r="AN48" s="49">
        <f>+'2grid'!AN48*DO$2</f>
        <v>0</v>
      </c>
      <c r="AO48" s="49">
        <f>+'2grid'!AO48*DP$2</f>
        <v>0</v>
      </c>
      <c r="AP48" s="49">
        <f>+'2grid'!AP48*DQ$2</f>
        <v>0</v>
      </c>
      <c r="AQ48" s="49">
        <f>+'2grid'!AQ48*DR$2</f>
        <v>0</v>
      </c>
      <c r="AR48" s="49">
        <f>+'2grid'!AR48*DS$2</f>
        <v>0</v>
      </c>
      <c r="AS48" s="49">
        <f>+'2grid'!AS48*DT$2</f>
        <v>0</v>
      </c>
      <c r="AT48" s="49">
        <f>+'2grid'!AT48*DU$2</f>
        <v>0</v>
      </c>
      <c r="AU48" s="49">
        <f>+'2grid'!AU48*DV$2</f>
        <v>0</v>
      </c>
      <c r="AV48" s="49">
        <f>+'2grid'!AV48*DW$2</f>
        <v>0</v>
      </c>
      <c r="AW48" s="49">
        <f>+'2grid'!AW48*DX$2</f>
        <v>0</v>
      </c>
      <c r="AX48" s="49">
        <f>+'2grid'!AX48*DY$2</f>
        <v>0</v>
      </c>
      <c r="AY48" s="49">
        <f>+'2grid'!AY48*DZ$2</f>
        <v>0</v>
      </c>
      <c r="AZ48" s="49">
        <f>+'2grid'!AZ48*EA$2</f>
        <v>0</v>
      </c>
      <c r="BA48" s="49">
        <f>+'2grid'!BA48*EB$2</f>
        <v>0</v>
      </c>
      <c r="BB48" s="49">
        <f>+'2grid'!BB48*EC$2</f>
        <v>0</v>
      </c>
      <c r="BC48" s="49">
        <f>+'2grid'!BC48*ED$2</f>
        <v>0</v>
      </c>
      <c r="BD48" s="49">
        <f>+'2grid'!BD48*EE$2</f>
        <v>0</v>
      </c>
      <c r="BE48" s="49">
        <f>+'2grid'!BE48*EF$2</f>
        <v>0</v>
      </c>
      <c r="BF48" s="49">
        <f>+'2grid'!BF48*EG$2</f>
        <v>8.6190000000000003E-2</v>
      </c>
      <c r="BG48" s="49">
        <f>+'2grid'!BG48*EH$2</f>
        <v>8.585000000000001E-2</v>
      </c>
      <c r="BH48" s="49">
        <f>+'2grid'!BH48*EI$2</f>
        <v>8.585000000000001E-2</v>
      </c>
      <c r="BI48" s="49">
        <f>+'2grid'!BI48*EJ$2</f>
        <v>8.585000000000001E-2</v>
      </c>
      <c r="BJ48" s="49">
        <f>+'2grid'!BJ48*EK$2</f>
        <v>8.585000000000001E-2</v>
      </c>
      <c r="BK48" s="49">
        <f>+'2grid'!BK48*EL$2</f>
        <v>8.585000000000001E-2</v>
      </c>
      <c r="BL48" s="49">
        <f>+'2grid'!BL48*EM$2</f>
        <v>8.585000000000001E-2</v>
      </c>
      <c r="BM48" s="49">
        <f>+'2grid'!BM48*EN$2</f>
        <v>8.585000000000001E-2</v>
      </c>
      <c r="BN48" s="49">
        <f>+'2grid'!BN48*EO$2</f>
        <v>8.585000000000001E-2</v>
      </c>
      <c r="BO48" s="49">
        <f>+'2grid'!BO48*EP$2</f>
        <v>8.585000000000001E-2</v>
      </c>
      <c r="BP48" s="49">
        <f>+'2grid'!BP48*EQ$2</f>
        <v>8.585000000000001E-2</v>
      </c>
      <c r="BQ48" s="49">
        <f>+'2grid'!BQ48*ER$2</f>
        <v>8.585000000000001E-2</v>
      </c>
      <c r="BR48" s="49">
        <f>+'2grid'!BR48*ES$2</f>
        <v>8.585000000000001E-2</v>
      </c>
      <c r="BS48" s="49">
        <f>+'2grid'!BS48*ET$2</f>
        <v>8.585000000000001E-2</v>
      </c>
      <c r="BT48" s="49">
        <f>+'2grid'!BT48*EU$2</f>
        <v>8.585000000000001E-2</v>
      </c>
      <c r="BU48" s="49">
        <f>+'2grid'!BU48*EV$2</f>
        <v>8.585000000000001E-2</v>
      </c>
      <c r="BV48" s="49">
        <f>+'2grid'!BV48*EW$2</f>
        <v>8.585000000000001E-2</v>
      </c>
      <c r="BW48" s="49">
        <f>+'2grid'!BW48*EX$2</f>
        <v>8.585000000000001E-2</v>
      </c>
      <c r="BX48" s="49">
        <f>+'2grid'!BX48*EY$2</f>
        <v>8.585000000000001E-2</v>
      </c>
      <c r="BY48" s="49">
        <f>+'2grid'!BY48*EZ$2</f>
        <v>8.585000000000001E-2</v>
      </c>
      <c r="BZ48" s="49">
        <f>+'2grid'!BZ48*FA$2</f>
        <v>8.585000000000001E-2</v>
      </c>
      <c r="CA48" s="49">
        <f>+'2grid'!CA48*FB$2</f>
        <v>8.585000000000001E-2</v>
      </c>
    </row>
    <row r="49" spans="1:79" x14ac:dyDescent="0.2">
      <c r="A49" s="9">
        <v>175</v>
      </c>
      <c r="B49" s="49">
        <f>+'2grid'!B49*CC$2</f>
        <v>0</v>
      </c>
      <c r="C49" s="49">
        <f>+'2grid'!C49*CD$2</f>
        <v>0</v>
      </c>
      <c r="D49" s="49">
        <f>+'2grid'!D49*CE$2</f>
        <v>0</v>
      </c>
      <c r="E49" s="49">
        <f>+'2grid'!E49*CF$2</f>
        <v>0</v>
      </c>
      <c r="F49" s="49">
        <f>+'2grid'!F49*CG$2</f>
        <v>0</v>
      </c>
      <c r="G49" s="49">
        <f>+'2grid'!G49*CH$2</f>
        <v>0</v>
      </c>
      <c r="H49" s="49">
        <f>+'2grid'!H49*CI$2</f>
        <v>0</v>
      </c>
      <c r="I49" s="49">
        <f>+'2grid'!I49*CJ$2</f>
        <v>0</v>
      </c>
      <c r="J49" s="49">
        <f>+'2grid'!J49*CK$2</f>
        <v>0</v>
      </c>
      <c r="K49" s="49">
        <f>+'2grid'!K49*CL$2</f>
        <v>0</v>
      </c>
      <c r="L49" s="49">
        <f>+'2grid'!L49*CM$2</f>
        <v>0</v>
      </c>
      <c r="M49" s="49">
        <f>+'2grid'!M49*CN$2</f>
        <v>0</v>
      </c>
      <c r="N49" s="49">
        <f>+'2grid'!N49*CO$2</f>
        <v>0</v>
      </c>
      <c r="O49" s="49">
        <f>+'2grid'!O49*CP$2</f>
        <v>0</v>
      </c>
      <c r="P49" s="49">
        <f>+'2grid'!P49*CQ$2</f>
        <v>0</v>
      </c>
      <c r="Q49" s="49">
        <f>+'2grid'!Q49*CR$2</f>
        <v>0</v>
      </c>
      <c r="R49" s="49">
        <f>+'2grid'!R49*CS$2</f>
        <v>0</v>
      </c>
      <c r="S49" s="49">
        <f>+'2grid'!S49*CT$2</f>
        <v>0</v>
      </c>
      <c r="T49" s="49">
        <f>+'2grid'!T49*CU$2</f>
        <v>0</v>
      </c>
      <c r="U49" s="49">
        <f>+'2grid'!U49*CV$2</f>
        <v>0</v>
      </c>
      <c r="V49" s="49">
        <f>+'2grid'!V49*CW$2</f>
        <v>0</v>
      </c>
      <c r="W49" s="49">
        <f>+'2grid'!W49*CX$2</f>
        <v>0</v>
      </c>
      <c r="X49" s="49">
        <f>+'2grid'!X49*CY$2</f>
        <v>0</v>
      </c>
      <c r="Y49" s="49">
        <f>+'2grid'!Y49*CZ$2</f>
        <v>0</v>
      </c>
      <c r="Z49" s="49">
        <f>+'2grid'!Z49*DA$2</f>
        <v>0</v>
      </c>
      <c r="AA49" s="49">
        <f>+'2grid'!AA49*DB$2</f>
        <v>0</v>
      </c>
      <c r="AB49" s="49">
        <f>+'2grid'!AB49*DC$2</f>
        <v>0</v>
      </c>
      <c r="AC49" s="49">
        <f>+'2grid'!AC49*DD$2</f>
        <v>0</v>
      </c>
      <c r="AD49" s="49">
        <f>+'2grid'!AD49*DE$2</f>
        <v>0</v>
      </c>
      <c r="AE49" s="49">
        <f>+'2grid'!AE49*DF$2</f>
        <v>0</v>
      </c>
      <c r="AF49" s="49">
        <f>+'2grid'!AF49*DG$2</f>
        <v>0</v>
      </c>
      <c r="AG49" s="49">
        <f>+'2grid'!AG49*DH$2</f>
        <v>0</v>
      </c>
      <c r="AH49" s="49">
        <f>+'2grid'!AH49*DI$2</f>
        <v>0</v>
      </c>
      <c r="AI49" s="49">
        <f>+'2grid'!AI49*DJ$2</f>
        <v>0</v>
      </c>
      <c r="AJ49" s="49">
        <f>+'2grid'!AJ49*DK$2</f>
        <v>0</v>
      </c>
      <c r="AK49" s="49">
        <f>+'2grid'!AK49*DL$2</f>
        <v>0</v>
      </c>
      <c r="AL49" s="49">
        <f>+'2grid'!AL49*DM$2</f>
        <v>0</v>
      </c>
      <c r="AM49" s="49">
        <f>+'2grid'!AM49*DN$2</f>
        <v>0</v>
      </c>
      <c r="AN49" s="49">
        <f>+'2grid'!AN49*DO$2</f>
        <v>0</v>
      </c>
      <c r="AO49" s="49">
        <f>+'2grid'!AO49*DP$2</f>
        <v>0</v>
      </c>
      <c r="AP49" s="49">
        <f>+'2grid'!AP49*DQ$2</f>
        <v>0</v>
      </c>
      <c r="AQ49" s="49">
        <f>+'2grid'!AQ49*DR$2</f>
        <v>0</v>
      </c>
      <c r="AR49" s="49">
        <f>+'2grid'!AR49*DS$2</f>
        <v>0</v>
      </c>
      <c r="AS49" s="49">
        <f>+'2grid'!AS49*DT$2</f>
        <v>0</v>
      </c>
      <c r="AT49" s="49">
        <f>+'2grid'!AT49*DU$2</f>
        <v>0</v>
      </c>
      <c r="AU49" s="49">
        <f>+'2grid'!AU49*DV$2</f>
        <v>0</v>
      </c>
      <c r="AV49" s="49">
        <f>+'2grid'!AV49*DW$2</f>
        <v>0</v>
      </c>
      <c r="AW49" s="49">
        <f>+'2grid'!AW49*DX$2</f>
        <v>0</v>
      </c>
      <c r="AX49" s="49">
        <f>+'2grid'!AX49*DY$2</f>
        <v>0</v>
      </c>
      <c r="AY49" s="49">
        <f>+'2grid'!AY49*DZ$2</f>
        <v>0</v>
      </c>
      <c r="AZ49" s="49">
        <f>+'2grid'!AZ49*EA$2</f>
        <v>0</v>
      </c>
      <c r="BA49" s="49">
        <f>+'2grid'!BA49*EB$2</f>
        <v>0</v>
      </c>
      <c r="BB49" s="49">
        <f>+'2grid'!BB49*EC$2</f>
        <v>0</v>
      </c>
      <c r="BC49" s="49">
        <f>+'2grid'!BC49*ED$2</f>
        <v>0</v>
      </c>
      <c r="BD49" s="49">
        <f>+'2grid'!BD49*EE$2</f>
        <v>0</v>
      </c>
      <c r="BE49" s="49">
        <f>+'2grid'!BE49*EF$2</f>
        <v>0</v>
      </c>
      <c r="BF49" s="49">
        <f>+'2grid'!BF49*EG$2</f>
        <v>8.6190000000000003E-2</v>
      </c>
      <c r="BG49" s="49">
        <f>+'2grid'!BG49*EH$2</f>
        <v>8.585000000000001E-2</v>
      </c>
      <c r="BH49" s="49">
        <f>+'2grid'!BH49*EI$2</f>
        <v>8.585000000000001E-2</v>
      </c>
      <c r="BI49" s="49">
        <f>+'2grid'!BI49*EJ$2</f>
        <v>8.585000000000001E-2</v>
      </c>
      <c r="BJ49" s="49">
        <f>+'2grid'!BJ49*EK$2</f>
        <v>8.585000000000001E-2</v>
      </c>
      <c r="BK49" s="49">
        <f>+'2grid'!BK49*EL$2</f>
        <v>8.585000000000001E-2</v>
      </c>
      <c r="BL49" s="49">
        <f>+'2grid'!BL49*EM$2</f>
        <v>8.585000000000001E-2</v>
      </c>
      <c r="BM49" s="49">
        <f>+'2grid'!BM49*EN$2</f>
        <v>8.585000000000001E-2</v>
      </c>
      <c r="BN49" s="49">
        <f>+'2grid'!BN49*EO$2</f>
        <v>8.585000000000001E-2</v>
      </c>
      <c r="BO49" s="49">
        <f>+'2grid'!BO49*EP$2</f>
        <v>8.585000000000001E-2</v>
      </c>
      <c r="BP49" s="49">
        <f>+'2grid'!BP49*EQ$2</f>
        <v>8.585000000000001E-2</v>
      </c>
      <c r="BQ49" s="49">
        <f>+'2grid'!BQ49*ER$2</f>
        <v>8.585000000000001E-2</v>
      </c>
      <c r="BR49" s="49">
        <f>+'2grid'!BR49*ES$2</f>
        <v>8.585000000000001E-2</v>
      </c>
      <c r="BS49" s="49">
        <f>+'2grid'!BS49*ET$2</f>
        <v>8.585000000000001E-2</v>
      </c>
      <c r="BT49" s="49">
        <f>+'2grid'!BT49*EU$2</f>
        <v>8.585000000000001E-2</v>
      </c>
      <c r="BU49" s="49">
        <f>+'2grid'!BU49*EV$2</f>
        <v>8.585000000000001E-2</v>
      </c>
      <c r="BV49" s="49">
        <f>+'2grid'!BV49*EW$2</f>
        <v>8.585000000000001E-2</v>
      </c>
      <c r="BW49" s="49">
        <f>+'2grid'!BW49*EX$2</f>
        <v>8.585000000000001E-2</v>
      </c>
      <c r="BX49" s="49">
        <f>+'2grid'!BX49*EY$2</f>
        <v>8.585000000000001E-2</v>
      </c>
      <c r="BY49" s="49">
        <f>+'2grid'!BY49*EZ$2</f>
        <v>8.585000000000001E-2</v>
      </c>
      <c r="BZ49" s="49">
        <f>+'2grid'!BZ49*FA$2</f>
        <v>8.585000000000001E-2</v>
      </c>
      <c r="CA49" s="49">
        <f>+'2grid'!CA49*FB$2</f>
        <v>8.585000000000001E-2</v>
      </c>
    </row>
    <row r="50" spans="1:79" x14ac:dyDescent="0.2">
      <c r="A50" s="9">
        <f>+data!B52</f>
        <v>178</v>
      </c>
      <c r="B50" s="49">
        <f>+'2grid'!B50*CC$2</f>
        <v>0</v>
      </c>
      <c r="C50" s="49">
        <f>+'2grid'!C50*CD$2</f>
        <v>0</v>
      </c>
      <c r="D50" s="49">
        <f>+'2grid'!D50*CE$2</f>
        <v>0</v>
      </c>
      <c r="E50" s="49">
        <f>+'2grid'!E50*CF$2</f>
        <v>0</v>
      </c>
      <c r="F50" s="49">
        <f>+'2grid'!F50*CG$2</f>
        <v>0</v>
      </c>
      <c r="G50" s="49">
        <f>+'2grid'!G50*CH$2</f>
        <v>0</v>
      </c>
      <c r="H50" s="49">
        <f>+'2grid'!H50*CI$2</f>
        <v>0</v>
      </c>
      <c r="I50" s="49">
        <f>+'2grid'!I50*CJ$2</f>
        <v>0</v>
      </c>
      <c r="J50" s="49">
        <f>+'2grid'!J50*CK$2</f>
        <v>0</v>
      </c>
      <c r="K50" s="49">
        <f>+'2grid'!K50*CL$2</f>
        <v>0</v>
      </c>
      <c r="L50" s="49">
        <f>+'2grid'!L50*CM$2</f>
        <v>0</v>
      </c>
      <c r="M50" s="49">
        <f>+'2grid'!M50*CN$2</f>
        <v>0</v>
      </c>
      <c r="N50" s="49">
        <f>+'2grid'!N50*CO$2</f>
        <v>0</v>
      </c>
      <c r="O50" s="49">
        <f>+'2grid'!O50*CP$2</f>
        <v>0</v>
      </c>
      <c r="P50" s="49">
        <f>+'2grid'!P50*CQ$2</f>
        <v>0</v>
      </c>
      <c r="Q50" s="49">
        <f>+'2grid'!Q50*CR$2</f>
        <v>0</v>
      </c>
      <c r="R50" s="49">
        <f>+'2grid'!R50*CS$2</f>
        <v>0</v>
      </c>
      <c r="S50" s="49">
        <f>+'2grid'!S50*CT$2</f>
        <v>0</v>
      </c>
      <c r="T50" s="49">
        <f>+'2grid'!T50*CU$2</f>
        <v>0</v>
      </c>
      <c r="U50" s="49">
        <f>+'2grid'!U50*CV$2</f>
        <v>0</v>
      </c>
      <c r="V50" s="49">
        <f>+'2grid'!V50*CW$2</f>
        <v>0</v>
      </c>
      <c r="W50" s="49">
        <f>+'2grid'!W50*CX$2</f>
        <v>0</v>
      </c>
      <c r="X50" s="49">
        <f>+'2grid'!X50*CY$2</f>
        <v>0</v>
      </c>
      <c r="Y50" s="49">
        <f>+'2grid'!Y50*CZ$2</f>
        <v>0</v>
      </c>
      <c r="Z50" s="49">
        <f>+'2grid'!Z50*DA$2</f>
        <v>0</v>
      </c>
      <c r="AA50" s="49">
        <f>+'2grid'!AA50*DB$2</f>
        <v>0</v>
      </c>
      <c r="AB50" s="49">
        <f>+'2grid'!AB50*DC$2</f>
        <v>0</v>
      </c>
      <c r="AC50" s="49">
        <f>+'2grid'!AC50*DD$2</f>
        <v>0</v>
      </c>
      <c r="AD50" s="49">
        <f>+'2grid'!AD50*DE$2</f>
        <v>0</v>
      </c>
      <c r="AE50" s="49">
        <f>+'2grid'!AE50*DF$2</f>
        <v>0</v>
      </c>
      <c r="AF50" s="49">
        <f>+'2grid'!AF50*DG$2</f>
        <v>0</v>
      </c>
      <c r="AG50" s="49">
        <f>+'2grid'!AG50*DH$2</f>
        <v>0</v>
      </c>
      <c r="AH50" s="49">
        <f>+'2grid'!AH50*DI$2</f>
        <v>0</v>
      </c>
      <c r="AI50" s="49">
        <f>+'2grid'!AI50*DJ$2</f>
        <v>0</v>
      </c>
      <c r="AJ50" s="49">
        <f>+'2grid'!AJ50*DK$2</f>
        <v>0</v>
      </c>
      <c r="AK50" s="49">
        <f>+'2grid'!AK50*DL$2</f>
        <v>0</v>
      </c>
      <c r="AL50" s="49">
        <f>+'2grid'!AL50*DM$2</f>
        <v>0</v>
      </c>
      <c r="AM50" s="49">
        <f>+'2grid'!AM50*DN$2</f>
        <v>0</v>
      </c>
      <c r="AN50" s="49">
        <f>+'2grid'!AN50*DO$2</f>
        <v>0</v>
      </c>
      <c r="AO50" s="49">
        <f>+'2grid'!AO50*DP$2</f>
        <v>0</v>
      </c>
      <c r="AP50" s="49">
        <f>+'2grid'!AP50*DQ$2</f>
        <v>0</v>
      </c>
      <c r="AQ50" s="49">
        <f>+'2grid'!AQ50*DR$2</f>
        <v>0</v>
      </c>
      <c r="AR50" s="49">
        <f>+'2grid'!AR50*DS$2</f>
        <v>0</v>
      </c>
      <c r="AS50" s="49">
        <f>+'2grid'!AS50*DT$2</f>
        <v>0</v>
      </c>
      <c r="AT50" s="49">
        <f>+'2grid'!AT50*DU$2</f>
        <v>0</v>
      </c>
      <c r="AU50" s="49">
        <f>+'2grid'!AU50*DV$2</f>
        <v>0</v>
      </c>
      <c r="AV50" s="49">
        <f>+'2grid'!AV50*DW$2</f>
        <v>0</v>
      </c>
      <c r="AW50" s="49">
        <f>+'2grid'!AW50*DX$2</f>
        <v>0</v>
      </c>
      <c r="AX50" s="49">
        <f>+'2grid'!AX50*DY$2</f>
        <v>0</v>
      </c>
      <c r="AY50" s="49">
        <f>+'2grid'!AY50*DZ$2</f>
        <v>0</v>
      </c>
      <c r="AZ50" s="49">
        <f>+'2grid'!AZ50*EA$2</f>
        <v>0</v>
      </c>
      <c r="BA50" s="49">
        <f>+'2grid'!BA50*EB$2</f>
        <v>0</v>
      </c>
      <c r="BB50" s="49">
        <f>+'2grid'!BB50*EC$2</f>
        <v>0</v>
      </c>
      <c r="BC50" s="49">
        <f>+'2grid'!BC50*ED$2</f>
        <v>0</v>
      </c>
      <c r="BD50" s="49">
        <f>+'2grid'!BD50*EE$2</f>
        <v>1.022</v>
      </c>
      <c r="BE50" s="49">
        <f>+'2grid'!BE50*EF$2</f>
        <v>2.036</v>
      </c>
      <c r="BF50" s="49">
        <f>+'2grid'!BF50*EG$2</f>
        <v>2.028</v>
      </c>
      <c r="BG50" s="49">
        <f>+'2grid'!BG50*EH$2</f>
        <v>2.02</v>
      </c>
      <c r="BH50" s="49">
        <f>+'2grid'!BH50*EI$2</f>
        <v>2.02</v>
      </c>
      <c r="BI50" s="49">
        <f>+'2grid'!BI50*EJ$2</f>
        <v>2.02</v>
      </c>
      <c r="BJ50" s="49">
        <f>+'2grid'!BJ50*EK$2</f>
        <v>2.02</v>
      </c>
      <c r="BK50" s="49">
        <f>+'2grid'!BK50*EL$2</f>
        <v>2.02</v>
      </c>
      <c r="BL50" s="49">
        <f>+'2grid'!BL50*EM$2</f>
        <v>2.02</v>
      </c>
      <c r="BM50" s="49">
        <f>+'2grid'!BM50*EN$2</f>
        <v>2.02</v>
      </c>
      <c r="BN50" s="49">
        <f>+'2grid'!BN50*EO$2</f>
        <v>2.02</v>
      </c>
      <c r="BO50" s="49">
        <f>+'2grid'!BO50*EP$2</f>
        <v>2.02</v>
      </c>
      <c r="BP50" s="49">
        <f>+'2grid'!BP50*EQ$2</f>
        <v>2.02</v>
      </c>
      <c r="BQ50" s="49">
        <f>+'2grid'!BQ50*ER$2</f>
        <v>2.02</v>
      </c>
      <c r="BR50" s="49">
        <f>+'2grid'!BR50*ES$2</f>
        <v>2.02</v>
      </c>
      <c r="BS50" s="49">
        <f>+'2grid'!BS50*ET$2</f>
        <v>2.02</v>
      </c>
      <c r="BT50" s="49">
        <f>+'2grid'!BT50*EU$2</f>
        <v>2.02</v>
      </c>
      <c r="BU50" s="49">
        <f>+'2grid'!BU50*EV$2</f>
        <v>2.02</v>
      </c>
      <c r="BV50" s="49">
        <f>+'2grid'!BV50*EW$2</f>
        <v>2.02</v>
      </c>
      <c r="BW50" s="49">
        <f>+'2grid'!BW50*EX$2</f>
        <v>2.02</v>
      </c>
      <c r="BX50" s="49">
        <f>+'2grid'!BX50*EY$2</f>
        <v>2.02</v>
      </c>
      <c r="BY50" s="49">
        <f>+'2grid'!BY50*EZ$2</f>
        <v>2.02</v>
      </c>
      <c r="BZ50" s="49">
        <f>+'2grid'!BZ50*FA$2</f>
        <v>2.02</v>
      </c>
      <c r="CA50" s="49">
        <f>+'2grid'!CA50*FB$2</f>
        <v>2.02</v>
      </c>
    </row>
    <row r="51" spans="1:79" x14ac:dyDescent="0.2">
      <c r="A51" s="9">
        <f>+data!B53</f>
        <v>180</v>
      </c>
      <c r="B51" s="49">
        <f>+'2grid'!B51*CC$2</f>
        <v>0</v>
      </c>
      <c r="C51" s="49">
        <f>+'2grid'!C51*CD$2</f>
        <v>0</v>
      </c>
      <c r="D51" s="49">
        <f>+'2grid'!D51*CE$2</f>
        <v>0</v>
      </c>
      <c r="E51" s="49">
        <f>+'2grid'!E51*CF$2</f>
        <v>0</v>
      </c>
      <c r="F51" s="49">
        <f>+'2grid'!F51*CG$2</f>
        <v>0</v>
      </c>
      <c r="G51" s="49">
        <f>+'2grid'!G51*CH$2</f>
        <v>0</v>
      </c>
      <c r="H51" s="49">
        <f>+'2grid'!H51*CI$2</f>
        <v>0</v>
      </c>
      <c r="I51" s="49">
        <f>+'2grid'!I51*CJ$2</f>
        <v>0</v>
      </c>
      <c r="J51" s="49">
        <f>+'2grid'!J51*CK$2</f>
        <v>0</v>
      </c>
      <c r="K51" s="49">
        <f>+'2grid'!K51*CL$2</f>
        <v>0</v>
      </c>
      <c r="L51" s="49">
        <f>+'2grid'!L51*CM$2</f>
        <v>0</v>
      </c>
      <c r="M51" s="49">
        <f>+'2grid'!M51*CN$2</f>
        <v>0</v>
      </c>
      <c r="N51" s="49">
        <f>+'2grid'!N51*CO$2</f>
        <v>0</v>
      </c>
      <c r="O51" s="49">
        <f>+'2grid'!O51*CP$2</f>
        <v>0</v>
      </c>
      <c r="P51" s="49">
        <f>+'2grid'!P51*CQ$2</f>
        <v>0</v>
      </c>
      <c r="Q51" s="49">
        <f>+'2grid'!Q51*CR$2</f>
        <v>0</v>
      </c>
      <c r="R51" s="49">
        <f>+'2grid'!R51*CS$2</f>
        <v>0</v>
      </c>
      <c r="S51" s="49">
        <f>+'2grid'!S51*CT$2</f>
        <v>0</v>
      </c>
      <c r="T51" s="49">
        <f>+'2grid'!T51*CU$2</f>
        <v>0</v>
      </c>
      <c r="U51" s="49">
        <f>+'2grid'!U51*CV$2</f>
        <v>0</v>
      </c>
      <c r="V51" s="49">
        <f>+'2grid'!V51*CW$2</f>
        <v>0</v>
      </c>
      <c r="W51" s="49">
        <f>+'2grid'!W51*CX$2</f>
        <v>0</v>
      </c>
      <c r="X51" s="49">
        <f>+'2grid'!X51*CY$2</f>
        <v>0</v>
      </c>
      <c r="Y51" s="49">
        <f>+'2grid'!Y51*CZ$2</f>
        <v>0</v>
      </c>
      <c r="Z51" s="49">
        <f>+'2grid'!Z51*DA$2</f>
        <v>0</v>
      </c>
      <c r="AA51" s="49">
        <f>+'2grid'!AA51*DB$2</f>
        <v>0</v>
      </c>
      <c r="AB51" s="49">
        <f>+'2grid'!AB51*DC$2</f>
        <v>0</v>
      </c>
      <c r="AC51" s="49">
        <f>+'2grid'!AC51*DD$2</f>
        <v>0</v>
      </c>
      <c r="AD51" s="49">
        <f>+'2grid'!AD51*DE$2</f>
        <v>0</v>
      </c>
      <c r="AE51" s="49">
        <f>+'2grid'!AE51*DF$2</f>
        <v>0</v>
      </c>
      <c r="AF51" s="49">
        <f>+'2grid'!AF51*DG$2</f>
        <v>0</v>
      </c>
      <c r="AG51" s="49">
        <f>+'2grid'!AG51*DH$2</f>
        <v>0</v>
      </c>
      <c r="AH51" s="49">
        <f>+'2grid'!AH51*DI$2</f>
        <v>0</v>
      </c>
      <c r="AI51" s="49">
        <f>+'2grid'!AI51*DJ$2</f>
        <v>0</v>
      </c>
      <c r="AJ51" s="49">
        <f>+'2grid'!AJ51*DK$2</f>
        <v>0</v>
      </c>
      <c r="AK51" s="49">
        <f>+'2grid'!AK51*DL$2</f>
        <v>0</v>
      </c>
      <c r="AL51" s="49">
        <f>+'2grid'!AL51*DM$2</f>
        <v>0</v>
      </c>
      <c r="AM51" s="49">
        <f>+'2grid'!AM51*DN$2</f>
        <v>0</v>
      </c>
      <c r="AN51" s="49">
        <f>+'2grid'!AN51*DO$2</f>
        <v>0</v>
      </c>
      <c r="AO51" s="49">
        <f>+'2grid'!AO51*DP$2</f>
        <v>0</v>
      </c>
      <c r="AP51" s="49">
        <f>+'2grid'!AP51*DQ$2</f>
        <v>0</v>
      </c>
      <c r="AQ51" s="49">
        <f>+'2grid'!AQ51*DR$2</f>
        <v>0</v>
      </c>
      <c r="AR51" s="49">
        <f>+'2grid'!AR51*DS$2</f>
        <v>0</v>
      </c>
      <c r="AS51" s="49">
        <f>+'2grid'!AS51*DT$2</f>
        <v>0</v>
      </c>
      <c r="AT51" s="49">
        <f>+'2grid'!AT51*DU$2</f>
        <v>0</v>
      </c>
      <c r="AU51" s="49">
        <f>+'2grid'!AU51*DV$2</f>
        <v>0</v>
      </c>
      <c r="AV51" s="49">
        <f>+'2grid'!AV51*DW$2</f>
        <v>0</v>
      </c>
      <c r="AW51" s="49">
        <f>+'2grid'!AW51*DX$2</f>
        <v>0</v>
      </c>
      <c r="AX51" s="49">
        <f>+'2grid'!AX51*DY$2</f>
        <v>0</v>
      </c>
      <c r="AY51" s="49">
        <f>+'2grid'!AY51*DZ$2</f>
        <v>0</v>
      </c>
      <c r="AZ51" s="49">
        <f>+'2grid'!AZ51*EA$2</f>
        <v>0</v>
      </c>
      <c r="BA51" s="49">
        <f>+'2grid'!BA51*EB$2</f>
        <v>0</v>
      </c>
      <c r="BB51" s="49">
        <f>+'2grid'!BB51*EC$2</f>
        <v>0</v>
      </c>
      <c r="BC51" s="49">
        <f>+'2grid'!BC51*ED$2</f>
        <v>0</v>
      </c>
      <c r="BD51" s="49">
        <f>+'2grid'!BD51*EE$2</f>
        <v>0</v>
      </c>
      <c r="BE51" s="49">
        <f>+'2grid'!BE51*EF$2</f>
        <v>4.6149333333333331</v>
      </c>
      <c r="BF51" s="49">
        <f>+'2grid'!BF51*EG$2</f>
        <v>6.5668571428571427</v>
      </c>
      <c r="BG51" s="49">
        <f>+'2grid'!BG51*EH$2</f>
        <v>7.1950476190476191</v>
      </c>
      <c r="BH51" s="49">
        <f>+'2grid'!BH51*EI$2</f>
        <v>7.1950476190476191</v>
      </c>
      <c r="BI51" s="49">
        <f>+'2grid'!BI51*EJ$2</f>
        <v>7.1950476190476191</v>
      </c>
      <c r="BJ51" s="49">
        <f>+'2grid'!BJ51*EK$2</f>
        <v>7.1950476190476191</v>
      </c>
      <c r="BK51" s="49">
        <f>+'2grid'!BK51*EL$2</f>
        <v>7.1950476190476191</v>
      </c>
      <c r="BL51" s="49">
        <f>+'2grid'!BL51*EM$2</f>
        <v>7.1950476190476191</v>
      </c>
      <c r="BM51" s="49">
        <f>+'2grid'!BM51*EN$2</f>
        <v>7.1950476190476191</v>
      </c>
      <c r="BN51" s="49">
        <f>+'2grid'!BN51*EO$2</f>
        <v>7.1950476190476191</v>
      </c>
      <c r="BO51" s="49">
        <f>+'2grid'!BO51*EP$2</f>
        <v>7.1950476190476191</v>
      </c>
      <c r="BP51" s="49">
        <f>+'2grid'!BP51*EQ$2</f>
        <v>7.1950476190476191</v>
      </c>
      <c r="BQ51" s="49">
        <f>+'2grid'!BQ51*ER$2</f>
        <v>7.1950476190476191</v>
      </c>
      <c r="BR51" s="49">
        <f>+'2grid'!BR51*ES$2</f>
        <v>7.1950476190476191</v>
      </c>
      <c r="BS51" s="49">
        <f>+'2grid'!BS51*ET$2</f>
        <v>7.1950476190476191</v>
      </c>
      <c r="BT51" s="49">
        <f>+'2grid'!BT51*EU$2</f>
        <v>7.1950476190476191</v>
      </c>
      <c r="BU51" s="49">
        <f>+'2grid'!BU51*EV$2</f>
        <v>7.1950476190476191</v>
      </c>
      <c r="BV51" s="49">
        <f>+'2grid'!BV51*EW$2</f>
        <v>7.1950476190476191</v>
      </c>
      <c r="BW51" s="49">
        <f>+'2grid'!BW51*EX$2</f>
        <v>7.1950476190476191</v>
      </c>
      <c r="BX51" s="49">
        <f>+'2grid'!BX51*EY$2</f>
        <v>7.1950476190476191</v>
      </c>
      <c r="BY51" s="49">
        <f>+'2grid'!BY51*EZ$2</f>
        <v>7.1950476190476191</v>
      </c>
      <c r="BZ51" s="49">
        <f>+'2grid'!BZ51*FA$2</f>
        <v>7.1950476190476191</v>
      </c>
      <c r="CA51" s="49">
        <f>+'2grid'!CA51*FB$2</f>
        <v>7.1950476190476191</v>
      </c>
    </row>
    <row r="52" spans="1:79" x14ac:dyDescent="0.2">
      <c r="A52" s="9">
        <f>+data!B54</f>
        <v>184</v>
      </c>
      <c r="B52" s="49">
        <f>+'2grid'!B52*CC$2</f>
        <v>0</v>
      </c>
      <c r="C52" s="49">
        <f>+'2grid'!C52*CD$2</f>
        <v>0</v>
      </c>
      <c r="D52" s="49">
        <f>+'2grid'!D52*CE$2</f>
        <v>0</v>
      </c>
      <c r="E52" s="49">
        <f>+'2grid'!E52*CF$2</f>
        <v>0</v>
      </c>
      <c r="F52" s="49">
        <f>+'2grid'!F52*CG$2</f>
        <v>0</v>
      </c>
      <c r="G52" s="49">
        <f>+'2grid'!G52*CH$2</f>
        <v>0</v>
      </c>
      <c r="H52" s="49">
        <f>+'2grid'!H52*CI$2</f>
        <v>0</v>
      </c>
      <c r="I52" s="49">
        <f>+'2grid'!I52*CJ$2</f>
        <v>0</v>
      </c>
      <c r="J52" s="49">
        <f>+'2grid'!J52*CK$2</f>
        <v>0</v>
      </c>
      <c r="K52" s="49">
        <f>+'2grid'!K52*CL$2</f>
        <v>0</v>
      </c>
      <c r="L52" s="49">
        <f>+'2grid'!L52*CM$2</f>
        <v>0</v>
      </c>
      <c r="M52" s="49">
        <f>+'2grid'!M52*CN$2</f>
        <v>0</v>
      </c>
      <c r="N52" s="49">
        <f>+'2grid'!N52*CO$2</f>
        <v>0</v>
      </c>
      <c r="O52" s="49">
        <f>+'2grid'!O52*CP$2</f>
        <v>0</v>
      </c>
      <c r="P52" s="49">
        <f>+'2grid'!P52*CQ$2</f>
        <v>0</v>
      </c>
      <c r="Q52" s="49">
        <f>+'2grid'!Q52*CR$2</f>
        <v>0</v>
      </c>
      <c r="R52" s="49">
        <f>+'2grid'!R52*CS$2</f>
        <v>0</v>
      </c>
      <c r="S52" s="49">
        <f>+'2grid'!S52*CT$2</f>
        <v>0</v>
      </c>
      <c r="T52" s="49">
        <f>+'2grid'!T52*CU$2</f>
        <v>0</v>
      </c>
      <c r="U52" s="49">
        <f>+'2grid'!U52*CV$2</f>
        <v>0</v>
      </c>
      <c r="V52" s="49">
        <f>+'2grid'!V52*CW$2</f>
        <v>0</v>
      </c>
      <c r="W52" s="49">
        <f>+'2grid'!W52*CX$2</f>
        <v>0</v>
      </c>
      <c r="X52" s="49">
        <f>+'2grid'!X52*CY$2</f>
        <v>0</v>
      </c>
      <c r="Y52" s="49">
        <f>+'2grid'!Y52*CZ$2</f>
        <v>0</v>
      </c>
      <c r="Z52" s="49">
        <f>+'2grid'!Z52*DA$2</f>
        <v>0</v>
      </c>
      <c r="AA52" s="49">
        <f>+'2grid'!AA52*DB$2</f>
        <v>0</v>
      </c>
      <c r="AB52" s="49">
        <f>+'2grid'!AB52*DC$2</f>
        <v>0</v>
      </c>
      <c r="AC52" s="49">
        <f>+'2grid'!AC52*DD$2</f>
        <v>0</v>
      </c>
      <c r="AD52" s="49">
        <f>+'2grid'!AD52*DE$2</f>
        <v>0</v>
      </c>
      <c r="AE52" s="49">
        <f>+'2grid'!AE52*DF$2</f>
        <v>0</v>
      </c>
      <c r="AF52" s="49">
        <f>+'2grid'!AF52*DG$2</f>
        <v>0</v>
      </c>
      <c r="AG52" s="49">
        <f>+'2grid'!AG52*DH$2</f>
        <v>0</v>
      </c>
      <c r="AH52" s="49">
        <f>+'2grid'!AH52*DI$2</f>
        <v>0</v>
      </c>
      <c r="AI52" s="49">
        <f>+'2grid'!AI52*DJ$2</f>
        <v>0</v>
      </c>
      <c r="AJ52" s="49">
        <f>+'2grid'!AJ52*DK$2</f>
        <v>0</v>
      </c>
      <c r="AK52" s="49">
        <f>+'2grid'!AK52*DL$2</f>
        <v>0</v>
      </c>
      <c r="AL52" s="49">
        <f>+'2grid'!AL52*DM$2</f>
        <v>0</v>
      </c>
      <c r="AM52" s="49">
        <f>+'2grid'!AM52*DN$2</f>
        <v>0</v>
      </c>
      <c r="AN52" s="49">
        <f>+'2grid'!AN52*DO$2</f>
        <v>0</v>
      </c>
      <c r="AO52" s="49">
        <f>+'2grid'!AO52*DP$2</f>
        <v>0</v>
      </c>
      <c r="AP52" s="49">
        <f>+'2grid'!AP52*DQ$2</f>
        <v>0</v>
      </c>
      <c r="AQ52" s="49">
        <f>+'2grid'!AQ52*DR$2</f>
        <v>0</v>
      </c>
      <c r="AR52" s="49">
        <f>+'2grid'!AR52*DS$2</f>
        <v>0</v>
      </c>
      <c r="AS52" s="49">
        <f>+'2grid'!AS52*DT$2</f>
        <v>0</v>
      </c>
      <c r="AT52" s="49">
        <f>+'2grid'!AT52*DU$2</f>
        <v>0</v>
      </c>
      <c r="AU52" s="49">
        <f>+'2grid'!AU52*DV$2</f>
        <v>0</v>
      </c>
      <c r="AV52" s="49">
        <f>+'2grid'!AV52*DW$2</f>
        <v>0</v>
      </c>
      <c r="AW52" s="49">
        <f>+'2grid'!AW52*DX$2</f>
        <v>0</v>
      </c>
      <c r="AX52" s="49">
        <f>+'2grid'!AX52*DY$2</f>
        <v>0</v>
      </c>
      <c r="AY52" s="49">
        <f>+'2grid'!AY52*DZ$2</f>
        <v>0</v>
      </c>
      <c r="AZ52" s="49">
        <f>+'2grid'!AZ52*EA$2</f>
        <v>0</v>
      </c>
      <c r="BA52" s="49">
        <f>+'2grid'!BA52*EB$2</f>
        <v>0</v>
      </c>
      <c r="BB52" s="49">
        <f>+'2grid'!BB52*EC$2</f>
        <v>0</v>
      </c>
      <c r="BC52" s="49">
        <f>+'2grid'!BC52*ED$2</f>
        <v>0</v>
      </c>
      <c r="BD52" s="49">
        <f>+'2grid'!BD52*EE$2</f>
        <v>0</v>
      </c>
      <c r="BE52" s="49">
        <f>+'2grid'!BE52*EF$2</f>
        <v>0</v>
      </c>
      <c r="BF52" s="49">
        <f>+'2grid'!BF52*EG$2</f>
        <v>0</v>
      </c>
      <c r="BG52" s="49">
        <f>+'2grid'!BG52*EH$2</f>
        <v>0</v>
      </c>
      <c r="BH52" s="49">
        <f>+'2grid'!BH52*EI$2</f>
        <v>0</v>
      </c>
      <c r="BI52" s="49">
        <f>+'2grid'!BI52*EJ$2</f>
        <v>0</v>
      </c>
      <c r="BJ52" s="49">
        <f>+'2grid'!BJ52*EK$2</f>
        <v>0</v>
      </c>
      <c r="BK52" s="49">
        <f>+'2grid'!BK52*EL$2</f>
        <v>0</v>
      </c>
      <c r="BL52" s="49">
        <f>+'2grid'!BL52*EM$2</f>
        <v>0</v>
      </c>
      <c r="BM52" s="49">
        <f>+'2grid'!BM52*EN$2</f>
        <v>0</v>
      </c>
      <c r="BN52" s="49">
        <f>+'2grid'!BN52*EO$2</f>
        <v>0</v>
      </c>
      <c r="BO52" s="49">
        <f>+'2grid'!BO52*EP$2</f>
        <v>0</v>
      </c>
      <c r="BP52" s="49">
        <f>+'2grid'!BP52*EQ$2</f>
        <v>0</v>
      </c>
      <c r="BQ52" s="49">
        <f>+'2grid'!BQ52*ER$2</f>
        <v>0</v>
      </c>
      <c r="BR52" s="49">
        <f>+'2grid'!BR52*ES$2</f>
        <v>0</v>
      </c>
      <c r="BS52" s="49">
        <f>+'2grid'!BS52*ET$2</f>
        <v>0</v>
      </c>
      <c r="BT52" s="49">
        <f>+'2grid'!BT52*EU$2</f>
        <v>0</v>
      </c>
      <c r="BU52" s="49">
        <f>+'2grid'!BU52*EV$2</f>
        <v>0</v>
      </c>
      <c r="BV52" s="49">
        <f>+'2grid'!BV52*EW$2</f>
        <v>0</v>
      </c>
      <c r="BW52" s="49">
        <f>+'2grid'!BW52*EX$2</f>
        <v>0</v>
      </c>
      <c r="BX52" s="49">
        <f>+'2grid'!BX52*EY$2</f>
        <v>0</v>
      </c>
      <c r="BY52" s="49">
        <f>+'2grid'!BY52*EZ$2</f>
        <v>0</v>
      </c>
      <c r="BZ52" s="49">
        <f>+'2grid'!BZ52*FA$2</f>
        <v>0</v>
      </c>
      <c r="CA52" s="49">
        <f>+'2grid'!CA52*FB$2</f>
        <v>0</v>
      </c>
    </row>
    <row r="53" spans="1:79" x14ac:dyDescent="0.2">
      <c r="A53" s="9">
        <f>+data!B55</f>
        <v>188</v>
      </c>
      <c r="B53" s="49">
        <f>+'2grid'!B53*CC$2</f>
        <v>0</v>
      </c>
      <c r="C53" s="49">
        <f>+'2grid'!C53*CD$2</f>
        <v>0</v>
      </c>
      <c r="D53" s="49">
        <f>+'2grid'!D53*CE$2</f>
        <v>0</v>
      </c>
      <c r="E53" s="49">
        <f>+'2grid'!E53*CF$2</f>
        <v>0</v>
      </c>
      <c r="F53" s="49">
        <f>+'2grid'!F53*CG$2</f>
        <v>0</v>
      </c>
      <c r="G53" s="49">
        <f>+'2grid'!G53*CH$2</f>
        <v>0</v>
      </c>
      <c r="H53" s="49">
        <f>+'2grid'!H53*CI$2</f>
        <v>0</v>
      </c>
      <c r="I53" s="49">
        <f>+'2grid'!I53*CJ$2</f>
        <v>0</v>
      </c>
      <c r="J53" s="49">
        <f>+'2grid'!J53*CK$2</f>
        <v>0</v>
      </c>
      <c r="K53" s="49">
        <f>+'2grid'!K53*CL$2</f>
        <v>0</v>
      </c>
      <c r="L53" s="49">
        <f>+'2grid'!L53*CM$2</f>
        <v>0</v>
      </c>
      <c r="M53" s="49">
        <f>+'2grid'!M53*CN$2</f>
        <v>0</v>
      </c>
      <c r="N53" s="49">
        <f>+'2grid'!N53*CO$2</f>
        <v>0</v>
      </c>
      <c r="O53" s="49">
        <f>+'2grid'!O53*CP$2</f>
        <v>0</v>
      </c>
      <c r="P53" s="49">
        <f>+'2grid'!P53*CQ$2</f>
        <v>0</v>
      </c>
      <c r="Q53" s="49">
        <f>+'2grid'!Q53*CR$2</f>
        <v>0</v>
      </c>
      <c r="R53" s="49">
        <f>+'2grid'!R53*CS$2</f>
        <v>0</v>
      </c>
      <c r="S53" s="49">
        <f>+'2grid'!S53*CT$2</f>
        <v>0</v>
      </c>
      <c r="T53" s="49">
        <f>+'2grid'!T53*CU$2</f>
        <v>0</v>
      </c>
      <c r="U53" s="49">
        <f>+'2grid'!U53*CV$2</f>
        <v>0</v>
      </c>
      <c r="V53" s="49">
        <f>+'2grid'!V53*CW$2</f>
        <v>0</v>
      </c>
      <c r="W53" s="49">
        <f>+'2grid'!W53*CX$2</f>
        <v>0</v>
      </c>
      <c r="X53" s="49">
        <f>+'2grid'!X53*CY$2</f>
        <v>0</v>
      </c>
      <c r="Y53" s="49">
        <f>+'2grid'!Y53*CZ$2</f>
        <v>0</v>
      </c>
      <c r="Z53" s="49">
        <f>+'2grid'!Z53*DA$2</f>
        <v>0</v>
      </c>
      <c r="AA53" s="49">
        <f>+'2grid'!AA53*DB$2</f>
        <v>0</v>
      </c>
      <c r="AB53" s="49">
        <f>+'2grid'!AB53*DC$2</f>
        <v>0</v>
      </c>
      <c r="AC53" s="49">
        <f>+'2grid'!AC53*DD$2</f>
        <v>0.24415612500000003</v>
      </c>
      <c r="AD53" s="49">
        <f>+'2grid'!AD53*DE$2</f>
        <v>0.29072894920000003</v>
      </c>
      <c r="AE53" s="49">
        <f>+'2grid'!AE53*DF$2</f>
        <v>0.33651909480000003</v>
      </c>
      <c r="AF53" s="49">
        <f>+'2grid'!AF53*DG$2</f>
        <v>0.38152656180000005</v>
      </c>
      <c r="AG53" s="49">
        <f>+'2grid'!AG53*DH$2</f>
        <v>0.42575135020000004</v>
      </c>
      <c r="AH53" s="49">
        <f>+'2grid'!AH53*DI$2</f>
        <v>0.46919346000000006</v>
      </c>
      <c r="AI53" s="49">
        <f>+'2grid'!AI53*DJ$2</f>
        <v>0.51185289119999999</v>
      </c>
      <c r="AJ53" s="49">
        <f>+'2grid'!AJ53*DK$2</f>
        <v>0.5537296438</v>
      </c>
      <c r="AK53" s="49">
        <f>+'2grid'!AK53*DL$2</f>
        <v>0.59482371779999998</v>
      </c>
      <c r="AL53" s="49">
        <f>+'2grid'!AL53*DM$2</f>
        <v>0.63513511319999993</v>
      </c>
      <c r="AM53" s="49">
        <f>+'2grid'!AM53*DN$2</f>
        <v>0.67466383000000008</v>
      </c>
      <c r="AN53" s="49">
        <f>+'2grid'!AN53*DO$2</f>
        <v>1.7537734692000002</v>
      </c>
      <c r="AO53" s="49">
        <f>+'2grid'!AO53*DP$2</f>
        <v>2.8138484367999994</v>
      </c>
      <c r="AP53" s="49">
        <f>+'2grid'!AP53*DQ$2</f>
        <v>3.8548887328000001</v>
      </c>
      <c r="AQ53" s="49">
        <f>+'2grid'!AQ53*DR$2</f>
        <v>4.8768943572000003</v>
      </c>
      <c r="AR53" s="49">
        <f>+'2grid'!AR53*DS$2</f>
        <v>5.8798653100000005</v>
      </c>
      <c r="AS53" s="49">
        <f>+'2grid'!AS53*DT$2</f>
        <v>6.8638015912000006</v>
      </c>
      <c r="AT53" s="49">
        <f>+'2grid'!AT53*DU$2</f>
        <v>7.8287032008000006</v>
      </c>
      <c r="AU53" s="49">
        <f>+'2grid'!AU53*DV$2</f>
        <v>8.7745701387999997</v>
      </c>
      <c r="AV53" s="49">
        <f>+'2grid'!AV53*DW$2</f>
        <v>9.7014024052000014</v>
      </c>
      <c r="AW53" s="49">
        <f>+'2grid'!AW53*DX$2</f>
        <v>10.6092</v>
      </c>
      <c r="AX53" s="49">
        <f>+'2grid'!AX53*DY$2</f>
        <v>13.339986666666668</v>
      </c>
      <c r="AY53" s="49">
        <f>+'2grid'!AY53*DZ$2</f>
        <v>16.049578666666669</v>
      </c>
      <c r="AZ53" s="49">
        <f>+'2grid'!AZ53*EA$2</f>
        <v>18.737976</v>
      </c>
      <c r="BA53" s="49">
        <f>+'2grid'!BA53*EB$2</f>
        <v>21.405178666666668</v>
      </c>
      <c r="BB53" s="49">
        <f>+'2grid'!BB53*EC$2</f>
        <v>24.05118666666667</v>
      </c>
      <c r="BC53" s="49">
        <f>+'2grid'!BC53*ED$2</f>
        <v>26.676000000000002</v>
      </c>
      <c r="BD53" s="49">
        <f>+'2grid'!BD53*EE$2</f>
        <v>26.571999999999999</v>
      </c>
      <c r="BE53" s="49">
        <f>+'2grid'!BE53*EF$2</f>
        <v>62.097999999999999</v>
      </c>
      <c r="BF53" s="49">
        <f>+'2grid'!BF53*EG$2</f>
        <v>78.078000000000003</v>
      </c>
      <c r="BG53" s="49">
        <f>+'2grid'!BG53*EH$2</f>
        <v>109.08</v>
      </c>
      <c r="BH53" s="49">
        <f>+'2grid'!BH53*EI$2</f>
        <v>109.08</v>
      </c>
      <c r="BI53" s="49">
        <f>+'2grid'!BI53*EJ$2</f>
        <v>109.08</v>
      </c>
      <c r="BJ53" s="49">
        <f>+'2grid'!BJ53*EK$2</f>
        <v>109.08</v>
      </c>
      <c r="BK53" s="49">
        <f>+'2grid'!BK53*EL$2</f>
        <v>109.08</v>
      </c>
      <c r="BL53" s="49">
        <f>+'2grid'!BL53*EM$2</f>
        <v>109.08</v>
      </c>
      <c r="BM53" s="49">
        <f>+'2grid'!BM53*EN$2</f>
        <v>109.08</v>
      </c>
      <c r="BN53" s="49">
        <f>+'2grid'!BN53*EO$2</f>
        <v>109.08</v>
      </c>
      <c r="BO53" s="49">
        <f>+'2grid'!BO53*EP$2</f>
        <v>109.08</v>
      </c>
      <c r="BP53" s="49">
        <f>+'2grid'!BP53*EQ$2</f>
        <v>109.08</v>
      </c>
      <c r="BQ53" s="49">
        <f>+'2grid'!BQ53*ER$2</f>
        <v>109.08</v>
      </c>
      <c r="BR53" s="49">
        <f>+'2grid'!BR53*ES$2</f>
        <v>109.08</v>
      </c>
      <c r="BS53" s="49">
        <f>+'2grid'!BS53*ET$2</f>
        <v>109.08</v>
      </c>
      <c r="BT53" s="49">
        <f>+'2grid'!BT53*EU$2</f>
        <v>109.08</v>
      </c>
      <c r="BU53" s="49">
        <f>+'2grid'!BU53*EV$2</f>
        <v>109.08</v>
      </c>
      <c r="BV53" s="49">
        <f>+'2grid'!BV53*EW$2</f>
        <v>109.08</v>
      </c>
      <c r="BW53" s="49">
        <f>+'2grid'!BW53*EX$2</f>
        <v>109.08</v>
      </c>
      <c r="BX53" s="49">
        <f>+'2grid'!BX53*EY$2</f>
        <v>109.08</v>
      </c>
      <c r="BY53" s="49">
        <f>+'2grid'!BY53*EZ$2</f>
        <v>109.08</v>
      </c>
      <c r="BZ53" s="49">
        <f>+'2grid'!BZ53*FA$2</f>
        <v>109.08</v>
      </c>
      <c r="CA53" s="49">
        <f>+'2grid'!CA53*FB$2</f>
        <v>109.08</v>
      </c>
    </row>
    <row r="54" spans="1:79" x14ac:dyDescent="0.2">
      <c r="A54" s="9">
        <f>+data!B56</f>
        <v>191</v>
      </c>
      <c r="B54" s="49">
        <f>+'2grid'!B54*CC$2</f>
        <v>0</v>
      </c>
      <c r="C54" s="49">
        <f>+'2grid'!C54*CD$2</f>
        <v>0</v>
      </c>
      <c r="D54" s="49">
        <f>+'2grid'!D54*CE$2</f>
        <v>0</v>
      </c>
      <c r="E54" s="49">
        <f>+'2grid'!E54*CF$2</f>
        <v>0</v>
      </c>
      <c r="F54" s="49">
        <f>+'2grid'!F54*CG$2</f>
        <v>0</v>
      </c>
      <c r="G54" s="49">
        <f>+'2grid'!G54*CH$2</f>
        <v>0</v>
      </c>
      <c r="H54" s="49">
        <f>+'2grid'!H54*CI$2</f>
        <v>0</v>
      </c>
      <c r="I54" s="49">
        <f>+'2grid'!I54*CJ$2</f>
        <v>0</v>
      </c>
      <c r="J54" s="49">
        <f>+'2grid'!J54*CK$2</f>
        <v>0</v>
      </c>
      <c r="K54" s="49">
        <f>+'2grid'!K54*CL$2</f>
        <v>0</v>
      </c>
      <c r="L54" s="49">
        <f>+'2grid'!L54*CM$2</f>
        <v>0</v>
      </c>
      <c r="M54" s="49">
        <f>+'2grid'!M54*CN$2</f>
        <v>0</v>
      </c>
      <c r="N54" s="49">
        <f>+'2grid'!N54*CO$2</f>
        <v>0</v>
      </c>
      <c r="O54" s="49">
        <f>+'2grid'!O54*CP$2</f>
        <v>0</v>
      </c>
      <c r="P54" s="49">
        <f>+'2grid'!P54*CQ$2</f>
        <v>0</v>
      </c>
      <c r="Q54" s="49">
        <f>+'2grid'!Q54*CR$2</f>
        <v>0</v>
      </c>
      <c r="R54" s="49">
        <f>+'2grid'!R54*CS$2</f>
        <v>0</v>
      </c>
      <c r="S54" s="49">
        <f>+'2grid'!S54*CT$2</f>
        <v>0</v>
      </c>
      <c r="T54" s="49">
        <f>+'2grid'!T54*CU$2</f>
        <v>0</v>
      </c>
      <c r="U54" s="49">
        <f>+'2grid'!U54*CV$2</f>
        <v>0</v>
      </c>
      <c r="V54" s="49">
        <f>+'2grid'!V54*CW$2</f>
        <v>0</v>
      </c>
      <c r="W54" s="49">
        <f>+'2grid'!W54*CX$2</f>
        <v>0</v>
      </c>
      <c r="X54" s="49">
        <f>+'2grid'!X54*CY$2</f>
        <v>0</v>
      </c>
      <c r="Y54" s="49">
        <f>+'2grid'!Y54*CZ$2</f>
        <v>0</v>
      </c>
      <c r="Z54" s="49">
        <f>+'2grid'!Z54*DA$2</f>
        <v>0</v>
      </c>
      <c r="AA54" s="49">
        <f>+'2grid'!AA54*DB$2</f>
        <v>0</v>
      </c>
      <c r="AB54" s="49">
        <f>+'2grid'!AB54*DC$2</f>
        <v>0</v>
      </c>
      <c r="AC54" s="49">
        <f>+'2grid'!AC54*DD$2</f>
        <v>0.11753275000000001</v>
      </c>
      <c r="AD54" s="49">
        <f>+'2grid'!AD54*DE$2</f>
        <v>0.128556318</v>
      </c>
      <c r="AE54" s="49">
        <f>+'2grid'!AE54*DF$2</f>
        <v>0.139386921</v>
      </c>
      <c r="AF54" s="49">
        <f>+'2grid'!AF54*DG$2</f>
        <v>0.150024559</v>
      </c>
      <c r="AG54" s="49">
        <f>+'2grid'!AG54*DH$2</f>
        <v>0.16046923199999999</v>
      </c>
      <c r="AH54" s="49">
        <f>+'2grid'!AH54*DI$2</f>
        <v>0.17072094000000002</v>
      </c>
      <c r="AI54" s="49">
        <f>+'2grid'!AI54*DJ$2</f>
        <v>0.18077968299999997</v>
      </c>
      <c r="AJ54" s="49">
        <f>+'2grid'!AJ54*DK$2</f>
        <v>0.19064546100000002</v>
      </c>
      <c r="AK54" s="49">
        <f>+'2grid'!AK54*DL$2</f>
        <v>0.20031827399999999</v>
      </c>
      <c r="AL54" s="49">
        <f>+'2grid'!AL54*DM$2</f>
        <v>0.209798122</v>
      </c>
      <c r="AM54" s="49">
        <f>+'2grid'!AM54*DN$2</f>
        <v>0.219085005</v>
      </c>
      <c r="AN54" s="49">
        <f>+'2grid'!AN54*DO$2</f>
        <v>0.42346192620000006</v>
      </c>
      <c r="AO54" s="49">
        <f>+'2grid'!AO54*DP$2</f>
        <v>0.62421986479999991</v>
      </c>
      <c r="AP54" s="49">
        <f>+'2grid'!AP54*DQ$2</f>
        <v>0.82135882080000011</v>
      </c>
      <c r="AQ54" s="49">
        <f>+'2grid'!AQ54*DR$2</f>
        <v>1.0148787942000002</v>
      </c>
      <c r="AR54" s="49">
        <f>+'2grid'!AR54*DS$2</f>
        <v>1.2047797850000002</v>
      </c>
      <c r="AS54" s="49">
        <f>+'2grid'!AS54*DT$2</f>
        <v>1.3910617932000002</v>
      </c>
      <c r="AT54" s="49">
        <f>+'2grid'!AT54*DU$2</f>
        <v>1.5737248188000001</v>
      </c>
      <c r="AU54" s="49">
        <f>+'2grid'!AU54*DV$2</f>
        <v>1.7527688618000004</v>
      </c>
      <c r="AV54" s="49">
        <f>+'2grid'!AV54*DW$2</f>
        <v>1.9281939222000002</v>
      </c>
      <c r="AW54" s="49">
        <f>+'2grid'!AW54*DX$2</f>
        <v>2.1</v>
      </c>
      <c r="AX54" s="49">
        <f>+'2grid'!AX54*DY$2</f>
        <v>1.7433333333333334</v>
      </c>
      <c r="AY54" s="49">
        <f>+'2grid'!AY54*DZ$2</f>
        <v>1.3893333333333335</v>
      </c>
      <c r="AZ54" s="49">
        <f>+'2grid'!AZ54*EA$2</f>
        <v>1.038</v>
      </c>
      <c r="BA54" s="49">
        <f>+'2grid'!BA54*EB$2</f>
        <v>0.68933333333333346</v>
      </c>
      <c r="BB54" s="49">
        <f>+'2grid'!BB54*EC$2</f>
        <v>0.34333333333333327</v>
      </c>
      <c r="BC54" s="49">
        <f>+'2grid'!BC54*ED$2</f>
        <v>0</v>
      </c>
      <c r="BD54" s="49">
        <f>+'2grid'!BD54*EE$2</f>
        <v>0</v>
      </c>
      <c r="BE54" s="49">
        <f>+'2grid'!BE54*EF$2</f>
        <v>0</v>
      </c>
      <c r="BF54" s="49">
        <f>+'2grid'!BF54*EG$2</f>
        <v>0</v>
      </c>
      <c r="BG54" s="49">
        <f>+'2grid'!BG54*EH$2</f>
        <v>3.0300000000000002</v>
      </c>
      <c r="BH54" s="49">
        <f>+'2grid'!BH54*EI$2</f>
        <v>4.04</v>
      </c>
      <c r="BI54" s="49">
        <f>+'2grid'!BI54*EJ$2</f>
        <v>5.05</v>
      </c>
      <c r="BJ54" s="49">
        <f>+'2grid'!BJ54*EK$2</f>
        <v>11.11</v>
      </c>
      <c r="BK54" s="49">
        <f>+'2grid'!BK54*EL$2</f>
        <v>12.120000000000001</v>
      </c>
      <c r="BL54" s="49">
        <f>+'2grid'!BL54*EM$2</f>
        <v>12.423</v>
      </c>
      <c r="BM54" s="49">
        <f>+'2grid'!BM54*EN$2</f>
        <v>12.725999999999999</v>
      </c>
      <c r="BN54" s="49">
        <f>+'2grid'!BN54*EO$2</f>
        <v>13.029</v>
      </c>
      <c r="BO54" s="49">
        <f>+'2grid'!BO54*EP$2</f>
        <v>16.16</v>
      </c>
      <c r="BP54" s="49">
        <f>+'2grid'!BP54*EQ$2</f>
        <v>20.2</v>
      </c>
      <c r="BQ54" s="49">
        <f>+'2grid'!BQ54*ER$2</f>
        <v>23.533000000000001</v>
      </c>
      <c r="BR54" s="49">
        <f>+'2grid'!BR54*ES$2</f>
        <v>24.240000000000002</v>
      </c>
      <c r="BS54" s="49">
        <f>+'2grid'!BS54*ET$2</f>
        <v>27.626866666665883</v>
      </c>
      <c r="BT54" s="49">
        <f>+'2grid'!BT54*EU$2</f>
        <v>30.854377777777426</v>
      </c>
      <c r="BU54" s="49">
        <f>+'2grid'!BU54*EV$2</f>
        <v>33.41498962962806</v>
      </c>
      <c r="BV54" s="49">
        <f>+'2grid'!BV54*EW$2</f>
        <v>35.787467160492078</v>
      </c>
      <c r="BW54" s="49">
        <f>+'2grid'!BW54*EX$2</f>
        <v>38.445265119339091</v>
      </c>
      <c r="BX54" s="49">
        <f>+'2grid'!BX54*EY$2</f>
        <v>41.535034951985736</v>
      </c>
      <c r="BY54" s="49">
        <f>+'2grid'!BY54*EZ$2</f>
        <v>44.079264982529111</v>
      </c>
      <c r="BZ54" s="49">
        <f>+'2grid'!BZ54*FA$2</f>
        <v>46.666970265259152</v>
      </c>
      <c r="CA54" s="49">
        <f>+'2grid'!CA54*FB$2</f>
        <v>49.410671999230679</v>
      </c>
    </row>
    <row r="55" spans="1:79" x14ac:dyDescent="0.2">
      <c r="A55" s="9">
        <f>+data!B57</f>
        <v>192</v>
      </c>
      <c r="B55" s="49">
        <f>+'2grid'!B55*CC$2</f>
        <v>0</v>
      </c>
      <c r="C55" s="49">
        <f>+'2grid'!C55*CD$2</f>
        <v>0</v>
      </c>
      <c r="D55" s="49">
        <f>+'2grid'!D55*CE$2</f>
        <v>0</v>
      </c>
      <c r="E55" s="49">
        <f>+'2grid'!E55*CF$2</f>
        <v>0</v>
      </c>
      <c r="F55" s="49">
        <f>+'2grid'!F55*CG$2</f>
        <v>0</v>
      </c>
      <c r="G55" s="49">
        <f>+'2grid'!G55*CH$2</f>
        <v>0</v>
      </c>
      <c r="H55" s="49">
        <f>+'2grid'!H55*CI$2</f>
        <v>0</v>
      </c>
      <c r="I55" s="49">
        <f>+'2grid'!I55*CJ$2</f>
        <v>0</v>
      </c>
      <c r="J55" s="49">
        <f>+'2grid'!J55*CK$2</f>
        <v>0</v>
      </c>
      <c r="K55" s="49">
        <f>+'2grid'!K55*CL$2</f>
        <v>0</v>
      </c>
      <c r="L55" s="49">
        <f>+'2grid'!L55*CM$2</f>
        <v>0</v>
      </c>
      <c r="M55" s="49">
        <f>+'2grid'!M55*CN$2</f>
        <v>0</v>
      </c>
      <c r="N55" s="49">
        <f>+'2grid'!N55*CO$2</f>
        <v>0</v>
      </c>
      <c r="O55" s="49">
        <f>+'2grid'!O55*CP$2</f>
        <v>0</v>
      </c>
      <c r="P55" s="49">
        <f>+'2grid'!P55*CQ$2</f>
        <v>0</v>
      </c>
      <c r="Q55" s="49">
        <f>+'2grid'!Q55*CR$2</f>
        <v>0</v>
      </c>
      <c r="R55" s="49">
        <f>+'2grid'!R55*CS$2</f>
        <v>0</v>
      </c>
      <c r="S55" s="49">
        <f>+'2grid'!S55*CT$2</f>
        <v>0</v>
      </c>
      <c r="T55" s="49">
        <f>+'2grid'!T55*CU$2</f>
        <v>0</v>
      </c>
      <c r="U55" s="49">
        <f>+'2grid'!U55*CV$2</f>
        <v>0</v>
      </c>
      <c r="V55" s="49">
        <f>+'2grid'!V55*CW$2</f>
        <v>0</v>
      </c>
      <c r="W55" s="49">
        <f>+'2grid'!W55*CX$2</f>
        <v>0</v>
      </c>
      <c r="X55" s="49">
        <f>+'2grid'!X55*CY$2</f>
        <v>0</v>
      </c>
      <c r="Y55" s="49">
        <f>+'2grid'!Y55*CZ$2</f>
        <v>0</v>
      </c>
      <c r="Z55" s="49">
        <f>+'2grid'!Z55*DA$2</f>
        <v>0</v>
      </c>
      <c r="AA55" s="49">
        <f>+'2grid'!AA55*DB$2</f>
        <v>0</v>
      </c>
      <c r="AB55" s="49">
        <f>+'2grid'!AB55*DC$2</f>
        <v>0</v>
      </c>
      <c r="AC55" s="49">
        <f>+'2grid'!AC55*DD$2</f>
        <v>0.12134109770383045</v>
      </c>
      <c r="AD55" s="49">
        <f>+'2grid'!AD55*DE$2</f>
        <v>0.18232851834125191</v>
      </c>
      <c r="AE55" s="49">
        <f>+'2grid'!AE55*DF$2</f>
        <v>0.24231661398804344</v>
      </c>
      <c r="AF55" s="49">
        <f>+'2grid'!AF55*DG$2</f>
        <v>0.3013053846442052</v>
      </c>
      <c r="AG55" s="49">
        <f>+'2grid'!AG55*DH$2</f>
        <v>0.35929483030973691</v>
      </c>
      <c r="AH55" s="49">
        <f>+'2grid'!AH55*DI$2</f>
        <v>0.41628495098463897</v>
      </c>
      <c r="AI55" s="49">
        <f>+'2grid'!AI55*DJ$2</f>
        <v>0.47227574666891109</v>
      </c>
      <c r="AJ55" s="49">
        <f>+'2grid'!AJ55*DK$2</f>
        <v>0.52726721736255322</v>
      </c>
      <c r="AK55" s="49">
        <f>+'2grid'!AK55*DL$2</f>
        <v>0.58125936306556558</v>
      </c>
      <c r="AL55" s="49">
        <f>+'2grid'!AL55*DM$2</f>
        <v>0.63425218377794812</v>
      </c>
      <c r="AM55" s="49">
        <f>+'2grid'!AM55*DN$2</f>
        <v>0.68624567949970061</v>
      </c>
      <c r="AN55" s="49">
        <f>+'2grid'!AN55*DO$2</f>
        <v>1.3231139811738686</v>
      </c>
      <c r="AO55" s="49">
        <f>+'2grid'!AO55*DP$2</f>
        <v>1.9487044643320894</v>
      </c>
      <c r="AP55" s="49">
        <f>+'2grid'!AP55*DQ$2</f>
        <v>2.5630171289743644</v>
      </c>
      <c r="AQ55" s="49">
        <f>+'2grid'!AQ55*DR$2</f>
        <v>3.166051975100693</v>
      </c>
      <c r="AR55" s="49">
        <f>+'2grid'!AR55*DS$2</f>
        <v>3.7578090027110753</v>
      </c>
      <c r="AS55" s="49">
        <f>+'2grid'!AS55*DT$2</f>
        <v>4.3382882118055104</v>
      </c>
      <c r="AT55" s="49">
        <f>+'2grid'!AT55*DU$2</f>
        <v>4.9074896023839996</v>
      </c>
      <c r="AU55" s="49">
        <f>+'2grid'!AU55*DV$2</f>
        <v>5.4654131744465424</v>
      </c>
      <c r="AV55" s="49">
        <f>+'2grid'!AV55*DW$2</f>
        <v>6.0120589279931389</v>
      </c>
      <c r="AW55" s="49">
        <f>+'2grid'!AW55*DX$2</f>
        <v>6.5474268630237882</v>
      </c>
      <c r="AX55" s="49">
        <f>+'2grid'!AX55*DY$2</f>
        <v>13.769689045051299</v>
      </c>
      <c r="AY55" s="49">
        <f>+'2grid'!AY55*DZ$2</f>
        <v>20.936523274799242</v>
      </c>
      <c r="AZ55" s="49">
        <f>+'2grid'!AZ55*EA$2</f>
        <v>28.047929552267615</v>
      </c>
      <c r="BA55" s="49">
        <f>+'2grid'!BA55*EB$2</f>
        <v>35.103907877456429</v>
      </c>
      <c r="BB55" s="49">
        <f>+'2grid'!BB55*EC$2</f>
        <v>42.104458250365674</v>
      </c>
      <c r="BC55" s="49">
        <f>+'2grid'!BC55*ED$2</f>
        <v>49.049580670995347</v>
      </c>
      <c r="BD55" s="49">
        <f>+'2grid'!BD55*EE$2</f>
        <v>95.5924322001473</v>
      </c>
      <c r="BE55" s="49">
        <f>+'2grid'!BE55*EF$2</f>
        <v>161.23631036436066</v>
      </c>
      <c r="BF55" s="49">
        <f>+'2grid'!BF55*EG$2</f>
        <v>187.58066180331579</v>
      </c>
      <c r="BG55" s="49">
        <f>+'2grid'!BG55*EH$2</f>
        <v>182.6420312552064</v>
      </c>
      <c r="BH55" s="49">
        <f>+'2grid'!BH55*EI$2</f>
        <v>182.6420312552064</v>
      </c>
      <c r="BI55" s="49">
        <f>+'2grid'!BI55*EJ$2</f>
        <v>182.6420312552064</v>
      </c>
      <c r="BJ55" s="49">
        <f>+'2grid'!BJ55*EK$2</f>
        <v>182.6420312552064</v>
      </c>
      <c r="BK55" s="49">
        <f>+'2grid'!BK55*EL$2</f>
        <v>182.6420312552064</v>
      </c>
      <c r="BL55" s="49">
        <f>+'2grid'!BL55*EM$2</f>
        <v>182.6420312552064</v>
      </c>
      <c r="BM55" s="49">
        <f>+'2grid'!BM55*EN$2</f>
        <v>182.6420312552064</v>
      </c>
      <c r="BN55" s="49">
        <f>+'2grid'!BN55*EO$2</f>
        <v>182.6420312552064</v>
      </c>
      <c r="BO55" s="49">
        <f>+'2grid'!BO55*EP$2</f>
        <v>182.6420312552064</v>
      </c>
      <c r="BP55" s="49">
        <f>+'2grid'!BP55*EQ$2</f>
        <v>182.6420312552064</v>
      </c>
      <c r="BQ55" s="49">
        <f>+'2grid'!BQ55*ER$2</f>
        <v>182.6420312552064</v>
      </c>
      <c r="BR55" s="49">
        <f>+'2grid'!BR55*ES$2</f>
        <v>182.6420312552064</v>
      </c>
      <c r="BS55" s="49">
        <f>+'2grid'!BS55*ET$2</f>
        <v>182.6420312552064</v>
      </c>
      <c r="BT55" s="49">
        <f>+'2grid'!BT55*EU$2</f>
        <v>182.6420312552064</v>
      </c>
      <c r="BU55" s="49">
        <f>+'2grid'!BU55*EV$2</f>
        <v>182.6420312552064</v>
      </c>
      <c r="BV55" s="49">
        <f>+'2grid'!BV55*EW$2</f>
        <v>182.6420312552064</v>
      </c>
      <c r="BW55" s="49">
        <f>+'2grid'!BW55*EX$2</f>
        <v>182.6420312552064</v>
      </c>
      <c r="BX55" s="49">
        <f>+'2grid'!BX55*EY$2</f>
        <v>182.6420312552064</v>
      </c>
      <c r="BY55" s="49">
        <f>+'2grid'!BY55*EZ$2</f>
        <v>182.6420312552064</v>
      </c>
      <c r="BZ55" s="49">
        <f>+'2grid'!BZ55*FA$2</f>
        <v>182.6420312552064</v>
      </c>
      <c r="CA55" s="49">
        <f>+'2grid'!CA55*FB$2</f>
        <v>182.6420312552064</v>
      </c>
    </row>
    <row r="56" spans="1:79" x14ac:dyDescent="0.2">
      <c r="A56" s="9">
        <f>+data!B58</f>
        <v>196</v>
      </c>
      <c r="B56" s="49">
        <f>+'2grid'!B56*CC$2</f>
        <v>0</v>
      </c>
      <c r="C56" s="49">
        <f>+'2grid'!C56*CD$2</f>
        <v>0</v>
      </c>
      <c r="D56" s="49">
        <f>+'2grid'!D56*CE$2</f>
        <v>0</v>
      </c>
      <c r="E56" s="49">
        <f>+'2grid'!E56*CF$2</f>
        <v>0</v>
      </c>
      <c r="F56" s="49">
        <f>+'2grid'!F56*CG$2</f>
        <v>0</v>
      </c>
      <c r="G56" s="49">
        <f>+'2grid'!G56*CH$2</f>
        <v>0</v>
      </c>
      <c r="H56" s="49">
        <f>+'2grid'!H56*CI$2</f>
        <v>0</v>
      </c>
      <c r="I56" s="49">
        <f>+'2grid'!I56*CJ$2</f>
        <v>0</v>
      </c>
      <c r="J56" s="49">
        <f>+'2grid'!J56*CK$2</f>
        <v>0</v>
      </c>
      <c r="K56" s="49">
        <f>+'2grid'!K56*CL$2</f>
        <v>0</v>
      </c>
      <c r="L56" s="49">
        <f>+'2grid'!L56*CM$2</f>
        <v>0</v>
      </c>
      <c r="M56" s="49">
        <f>+'2grid'!M56*CN$2</f>
        <v>0</v>
      </c>
      <c r="N56" s="49">
        <f>+'2grid'!N56*CO$2</f>
        <v>0</v>
      </c>
      <c r="O56" s="49">
        <f>+'2grid'!O56*CP$2</f>
        <v>0</v>
      </c>
      <c r="P56" s="49">
        <f>+'2grid'!P56*CQ$2</f>
        <v>0</v>
      </c>
      <c r="Q56" s="49">
        <f>+'2grid'!Q56*CR$2</f>
        <v>0</v>
      </c>
      <c r="R56" s="49">
        <f>+'2grid'!R56*CS$2</f>
        <v>0</v>
      </c>
      <c r="S56" s="49">
        <f>+'2grid'!S56*CT$2</f>
        <v>0</v>
      </c>
      <c r="T56" s="49">
        <f>+'2grid'!T56*CU$2</f>
        <v>0</v>
      </c>
      <c r="U56" s="49">
        <f>+'2grid'!U56*CV$2</f>
        <v>0</v>
      </c>
      <c r="V56" s="49">
        <f>+'2grid'!V56*CW$2</f>
        <v>0</v>
      </c>
      <c r="W56" s="49">
        <f>+'2grid'!W56*CX$2</f>
        <v>0</v>
      </c>
      <c r="X56" s="49">
        <f>+'2grid'!X56*CY$2</f>
        <v>0</v>
      </c>
      <c r="Y56" s="49">
        <f>+'2grid'!Y56*CZ$2</f>
        <v>0</v>
      </c>
      <c r="Z56" s="49">
        <f>+'2grid'!Z56*DA$2</f>
        <v>0</v>
      </c>
      <c r="AA56" s="49">
        <f>+'2grid'!AA56*DB$2</f>
        <v>0</v>
      </c>
      <c r="AB56" s="49">
        <f>+'2grid'!AB56*DC$2</f>
        <v>0</v>
      </c>
      <c r="AC56" s="49">
        <f>+'2grid'!AC56*DD$2</f>
        <v>1.4405455131478109</v>
      </c>
      <c r="AD56" s="49">
        <f>+'2grid'!AD56*DE$2</f>
        <v>1.5009281422241127</v>
      </c>
      <c r="AE56" s="49">
        <f>+'2grid'!AE56*DF$2</f>
        <v>1.5601509810878103</v>
      </c>
      <c r="AF56" s="49">
        <f>+'2grid'!AF56*DG$2</f>
        <v>1.6182140297389029</v>
      </c>
      <c r="AG56" s="49">
        <f>+'2grid'!AG56*DH$2</f>
        <v>1.6751172881773913</v>
      </c>
      <c r="AH56" s="49">
        <f>+'2grid'!AH56*DI$2</f>
        <v>1.7308607564032747</v>
      </c>
      <c r="AI56" s="49">
        <f>+'2grid'!AI56*DJ$2</f>
        <v>1.7854444344165539</v>
      </c>
      <c r="AJ56" s="49">
        <f>+'2grid'!AJ56*DK$2</f>
        <v>1.838868322217228</v>
      </c>
      <c r="AK56" s="49">
        <f>+'2grid'!AK56*DL$2</f>
        <v>1.8911324198052977</v>
      </c>
      <c r="AL56" s="49">
        <f>+'2grid'!AL56*DM$2</f>
        <v>1.9422367271807628</v>
      </c>
      <c r="AM56" s="49">
        <f>+'2grid'!AM56*DN$2</f>
        <v>1.9921812443436235</v>
      </c>
      <c r="AN56" s="49">
        <f>+'2grid'!AN56*DO$2</f>
        <v>2.6499261237434508</v>
      </c>
      <c r="AO56" s="49">
        <f>+'2grid'!AO56*DP$2</f>
        <v>3.295827701484189</v>
      </c>
      <c r="AP56" s="49">
        <f>+'2grid'!AP56*DQ$2</f>
        <v>3.9298859775658403</v>
      </c>
      <c r="AQ56" s="49">
        <f>+'2grid'!AQ56*DR$2</f>
        <v>4.5521009519884013</v>
      </c>
      <c r="AR56" s="49">
        <f>+'2grid'!AR56*DS$2</f>
        <v>5.1624726247518753</v>
      </c>
      <c r="AS56" s="49">
        <f>+'2grid'!AS56*DT$2</f>
        <v>5.7610009958562616</v>
      </c>
      <c r="AT56" s="49">
        <f>+'2grid'!AT56*DU$2</f>
        <v>6.3476860653015583</v>
      </c>
      <c r="AU56" s="49">
        <f>+'2grid'!AU56*DV$2</f>
        <v>6.9225278330877673</v>
      </c>
      <c r="AV56" s="49">
        <f>+'2grid'!AV56*DW$2</f>
        <v>7.4855262992148877</v>
      </c>
      <c r="AW56" s="49">
        <f>+'2grid'!AW56*DX$2</f>
        <v>8.0366814636829194</v>
      </c>
      <c r="AX56" s="49">
        <f>+'2grid'!AX56*DY$2</f>
        <v>10.52696952944677</v>
      </c>
      <c r="AY56" s="49">
        <f>+'2grid'!AY56*DZ$2</f>
        <v>12.997977258727641</v>
      </c>
      <c r="AZ56" s="49">
        <f>+'2grid'!AZ56*EA$2</f>
        <v>15.449704651525533</v>
      </c>
      <c r="BA56" s="49">
        <f>+'2grid'!BA56*EB$2</f>
        <v>17.88215170784045</v>
      </c>
      <c r="BB56" s="49">
        <f>+'2grid'!BB56*EC$2</f>
        <v>20.295318427672392</v>
      </c>
      <c r="BC56" s="49">
        <f>+'2grid'!BC56*ED$2</f>
        <v>22.689204811021348</v>
      </c>
      <c r="BD56" s="49">
        <f>+'2grid'!BD56*EE$2</f>
        <v>22.600747872186957</v>
      </c>
      <c r="BE56" s="49">
        <f>+'2grid'!BE56*EF$2</f>
        <v>25.013656592613962</v>
      </c>
      <c r="BF56" s="49">
        <f>+'2grid'!BF56*EG$2</f>
        <v>29.898445326024238</v>
      </c>
      <c r="BG56" s="49">
        <f>+'2grid'!BG56*EH$2</f>
        <v>34.743919864397</v>
      </c>
      <c r="BH56" s="49">
        <f>+'2grid'!BH56*EI$2</f>
        <v>34.743919864397</v>
      </c>
      <c r="BI56" s="49">
        <f>+'2grid'!BI56*EJ$2</f>
        <v>35.571156051644543</v>
      </c>
      <c r="BJ56" s="49">
        <f>+'2grid'!BJ56*EK$2</f>
        <v>37.225628426139636</v>
      </c>
      <c r="BK56" s="49">
        <f>+'2grid'!BK56*EL$2</f>
        <v>37.225628426139636</v>
      </c>
      <c r="BL56" s="49">
        <f>+'2grid'!BL56*EM$2</f>
        <v>37.225628426139636</v>
      </c>
      <c r="BM56" s="49">
        <f>+'2grid'!BM56*EN$2</f>
        <v>37.639246519763418</v>
      </c>
      <c r="BN56" s="49">
        <f>+'2grid'!BN56*EO$2</f>
        <v>37.88741737593768</v>
      </c>
      <c r="BO56" s="49">
        <f>+'2grid'!BO56*EP$2</f>
        <v>38.052864613387193</v>
      </c>
      <c r="BP56" s="49">
        <f>+'2grid'!BP56*EQ$2</f>
        <v>38.052864613387193</v>
      </c>
      <c r="BQ56" s="49">
        <f>+'2grid'!BQ56*ER$2</f>
        <v>38.052864613387193</v>
      </c>
      <c r="BR56" s="49">
        <f>+'2grid'!BR56*ES$2</f>
        <v>38.052864613387193</v>
      </c>
      <c r="BS56" s="49">
        <f>+'2grid'!BS56*ET$2</f>
        <v>38.212796942921706</v>
      </c>
      <c r="BT56" s="49">
        <f>+'2grid'!BT56*EU$2</f>
        <v>38.214635245560054</v>
      </c>
      <c r="BU56" s="49">
        <f>+'2grid'!BU56*EV$2</f>
        <v>38.235346788618543</v>
      </c>
      <c r="BV56" s="49">
        <f>+'2grid'!BV56*EW$2</f>
        <v>38.292660979764634</v>
      </c>
      <c r="BW56" s="49">
        <f>+'2grid'!BW56*EX$2</f>
        <v>38.351688196628523</v>
      </c>
      <c r="BX56" s="49">
        <f>+'2grid'!BX56*EY$2</f>
        <v>38.402107618126166</v>
      </c>
      <c r="BY56" s="49">
        <f>+'2grid'!BY56*EZ$2</f>
        <v>38.426375270640655</v>
      </c>
      <c r="BZ56" s="49">
        <f>+'2grid'!BZ56*FA$2</f>
        <v>38.482269999635413</v>
      </c>
      <c r="CA56" s="49">
        <f>+'2grid'!CA56*FB$2</f>
        <v>38.533692643823322</v>
      </c>
    </row>
    <row r="57" spans="1:79" x14ac:dyDescent="0.2">
      <c r="A57" s="9">
        <f>+data!B59</f>
        <v>203</v>
      </c>
      <c r="B57" s="49">
        <f>+'2grid'!B57*CC$2</f>
        <v>0</v>
      </c>
      <c r="C57" s="49">
        <f>+'2grid'!C57*CD$2</f>
        <v>0</v>
      </c>
      <c r="D57" s="49">
        <f>+'2grid'!D57*CE$2</f>
        <v>0</v>
      </c>
      <c r="E57" s="49">
        <f>+'2grid'!E57*CF$2</f>
        <v>0</v>
      </c>
      <c r="F57" s="49">
        <f>+'2grid'!F57*CG$2</f>
        <v>0</v>
      </c>
      <c r="G57" s="49">
        <f>+'2grid'!G57*CH$2</f>
        <v>0</v>
      </c>
      <c r="H57" s="49">
        <f>+'2grid'!H57*CI$2</f>
        <v>0</v>
      </c>
      <c r="I57" s="49">
        <f>+'2grid'!I57*CJ$2</f>
        <v>0</v>
      </c>
      <c r="J57" s="49">
        <f>+'2grid'!J57*CK$2</f>
        <v>0</v>
      </c>
      <c r="K57" s="49">
        <f>+'2grid'!K57*CL$2</f>
        <v>0</v>
      </c>
      <c r="L57" s="49">
        <f>+'2grid'!L57*CM$2</f>
        <v>0</v>
      </c>
      <c r="M57" s="49">
        <f>+'2grid'!M57*CN$2</f>
        <v>0</v>
      </c>
      <c r="N57" s="49">
        <f>+'2grid'!N57*CO$2</f>
        <v>0</v>
      </c>
      <c r="O57" s="49">
        <f>+'2grid'!O57*CP$2</f>
        <v>0</v>
      </c>
      <c r="P57" s="49">
        <f>+'2grid'!P57*CQ$2</f>
        <v>0</v>
      </c>
      <c r="Q57" s="49">
        <f>+'2grid'!Q57*CR$2</f>
        <v>0</v>
      </c>
      <c r="R57" s="49">
        <f>+'2grid'!R57*CS$2</f>
        <v>0</v>
      </c>
      <c r="S57" s="49">
        <f>+'2grid'!S57*CT$2</f>
        <v>0</v>
      </c>
      <c r="T57" s="49">
        <f>+'2grid'!T57*CU$2</f>
        <v>0</v>
      </c>
      <c r="U57" s="49">
        <f>+'2grid'!U57*CV$2</f>
        <v>0</v>
      </c>
      <c r="V57" s="49">
        <f>+'2grid'!V57*CW$2</f>
        <v>0</v>
      </c>
      <c r="W57" s="49">
        <f>+'2grid'!W57*CX$2</f>
        <v>0</v>
      </c>
      <c r="X57" s="49">
        <f>+'2grid'!X57*CY$2</f>
        <v>0</v>
      </c>
      <c r="Y57" s="49">
        <f>+'2grid'!Y57*CZ$2</f>
        <v>0</v>
      </c>
      <c r="Z57" s="49">
        <f>+'2grid'!Z57*DA$2</f>
        <v>0</v>
      </c>
      <c r="AA57" s="49">
        <f>+'2grid'!AA57*DB$2</f>
        <v>0</v>
      </c>
      <c r="AB57" s="49">
        <f>+'2grid'!AB57*DC$2</f>
        <v>0</v>
      </c>
      <c r="AC57" s="49">
        <f>+'2grid'!AC57*DD$2</f>
        <v>0.22275940116376758</v>
      </c>
      <c r="AD57" s="49">
        <f>+'2grid'!AD57*DE$2</f>
        <v>0.21840104979675826</v>
      </c>
      <c r="AE57" s="49">
        <f>+'2grid'!AE57*DF$2</f>
        <v>0.2140842512710022</v>
      </c>
      <c r="AF57" s="49">
        <f>+'2grid'!AF57*DG$2</f>
        <v>0.20980900558649931</v>
      </c>
      <c r="AG57" s="49">
        <f>+'2grid'!AG57*DH$2</f>
        <v>0.20557531274324964</v>
      </c>
      <c r="AH57" s="49">
        <f>+'2grid'!AH57*DI$2</f>
        <v>0.20138317274125322</v>
      </c>
      <c r="AI57" s="49">
        <f>+'2grid'!AI57*DJ$2</f>
        <v>0.19723258558051002</v>
      </c>
      <c r="AJ57" s="49">
        <f>+'2grid'!AJ57*DK$2</f>
        <v>0.19312355126101996</v>
      </c>
      <c r="AK57" s="49">
        <f>+'2grid'!AK57*DL$2</f>
        <v>0.18905606978278314</v>
      </c>
      <c r="AL57" s="49">
        <f>+'2grid'!AL57*DM$2</f>
        <v>0.18503014114579958</v>
      </c>
      <c r="AM57" s="49">
        <f>+'2grid'!AM57*DN$2</f>
        <v>0.18104576535006917</v>
      </c>
      <c r="AN57" s="49">
        <f>+'2grid'!AN57*DO$2</f>
        <v>0.35214819545116438</v>
      </c>
      <c r="AO57" s="49">
        <f>+'2grid'!AO57*DP$2</f>
        <v>0.52022120904166036</v>
      </c>
      <c r="AP57" s="49">
        <f>+'2grid'!AP57*DQ$2</f>
        <v>0.68526480612155782</v>
      </c>
      <c r="AQ57" s="49">
        <f>+'2grid'!AQ57*DR$2</f>
        <v>0.847278986690856</v>
      </c>
      <c r="AR57" s="49">
        <f>+'2grid'!AR57*DS$2</f>
        <v>1.0062637507495553</v>
      </c>
      <c r="AS57" s="49">
        <f>+'2grid'!AS57*DT$2</f>
        <v>1.1622190982976559</v>
      </c>
      <c r="AT57" s="49">
        <f>+'2grid'!AT57*DU$2</f>
        <v>1.3151450293351574</v>
      </c>
      <c r="AU57" s="49">
        <f>+'2grid'!AU57*DV$2</f>
        <v>1.4650415438620599</v>
      </c>
      <c r="AV57" s="49">
        <f>+'2grid'!AV57*DW$2</f>
        <v>1.6119086418783635</v>
      </c>
      <c r="AW57" s="49">
        <f>+'2grid'!AW57*DX$2</f>
        <v>1.7557463233840682</v>
      </c>
      <c r="AX57" s="49">
        <f>+'2grid'!AX57*DY$2</f>
        <v>1.4575481383013773</v>
      </c>
      <c r="AY57" s="49">
        <f>+'2grid'!AY57*DZ$2</f>
        <v>1.1615794723594914</v>
      </c>
      <c r="AZ57" s="49">
        <f>+'2grid'!AZ57*EA$2</f>
        <v>0.86784032555841084</v>
      </c>
      <c r="BA57" s="49">
        <f>+'2grid'!BA57*EB$2</f>
        <v>0.5763306978981354</v>
      </c>
      <c r="BB57" s="49">
        <f>+'2grid'!BB57*EC$2</f>
        <v>0.28705058937866512</v>
      </c>
      <c r="BC57" s="49">
        <f>+'2grid'!BC57*ED$2</f>
        <v>0</v>
      </c>
      <c r="BD57" s="49">
        <f>+'2grid'!BD57*EE$2</f>
        <v>0</v>
      </c>
      <c r="BE57" s="49">
        <f>+'2grid'!BE57*EF$2</f>
        <v>0</v>
      </c>
      <c r="BF57" s="49">
        <f>+'2grid'!BF57*EG$2</f>
        <v>0</v>
      </c>
      <c r="BG57" s="49">
        <f>+'2grid'!BG57*EH$2</f>
        <v>12.603438426566516</v>
      </c>
      <c r="BH57" s="49">
        <f>+'2grid'!BH57*EI$2</f>
        <v>14.403929630361731</v>
      </c>
      <c r="BI57" s="49">
        <f>+'2grid'!BI57*EJ$2</f>
        <v>15.844322593397907</v>
      </c>
      <c r="BJ57" s="49">
        <f>+'2grid'!BJ57*EK$2</f>
        <v>17.644813797193123</v>
      </c>
      <c r="BK57" s="49">
        <f>+'2grid'!BK57*EL$2</f>
        <v>17.28471555643408</v>
      </c>
      <c r="BL57" s="49">
        <f>+'2grid'!BL57*EM$2</f>
        <v>16.924617315675032</v>
      </c>
      <c r="BM57" s="49">
        <f>+'2grid'!BM57*EN$2</f>
        <v>15.484224352638863</v>
      </c>
      <c r="BN57" s="49">
        <f>+'2grid'!BN57*EO$2</f>
        <v>14.043831389602689</v>
      </c>
      <c r="BO57" s="49">
        <f>+'2grid'!BO57*EP$2</f>
        <v>10.8029472227713</v>
      </c>
      <c r="BP57" s="49">
        <f>+'2grid'!BP57*EQ$2</f>
        <v>7.5620630559399098</v>
      </c>
      <c r="BQ57" s="49">
        <f>+'2grid'!BQ57*ER$2</f>
        <v>11.523143704289385</v>
      </c>
      <c r="BR57" s="49">
        <f>+'2grid'!BR57*ES$2</f>
        <v>11.523143704289385</v>
      </c>
      <c r="BS57" s="49">
        <f>+'2grid'!BS57*ET$2</f>
        <v>8.7623905251366114</v>
      </c>
      <c r="BT57" s="49">
        <f>+'2grid'!BT57*EU$2</f>
        <v>8.6743665107288166</v>
      </c>
      <c r="BU57" s="49">
        <f>+'2grid'!BU57*EV$2</f>
        <v>9.1038170052637302</v>
      </c>
      <c r="BV57" s="49">
        <f>+'2grid'!BV57*EW$2</f>
        <v>9.1649892496197438</v>
      </c>
      <c r="BW57" s="49">
        <f>+'2grid'!BW57*EX$2</f>
        <v>7.8782974780712056</v>
      </c>
      <c r="BX57" s="49">
        <f>+'2grid'!BX57*EY$2</f>
        <v>7.5258022992075055</v>
      </c>
      <c r="BY57" s="49">
        <f>+'2grid'!BY57*EZ$2</f>
        <v>7.6672795796784063</v>
      </c>
      <c r="BZ57" s="49">
        <f>+'2grid'!BZ57*FA$2</f>
        <v>7.2301416325979506</v>
      </c>
      <c r="CA57" s="49">
        <f>+'2grid'!CA57*FB$2</f>
        <v>6.6736544355380305</v>
      </c>
    </row>
    <row r="58" spans="1:79" x14ac:dyDescent="0.2">
      <c r="A58" s="9">
        <f>+data!B60</f>
        <v>204</v>
      </c>
      <c r="B58" s="49">
        <f>+'2grid'!B58*CC$2</f>
        <v>0</v>
      </c>
      <c r="C58" s="49">
        <f>+'2grid'!C58*CD$2</f>
        <v>0</v>
      </c>
      <c r="D58" s="49">
        <f>+'2grid'!D58*CE$2</f>
        <v>0</v>
      </c>
      <c r="E58" s="49">
        <f>+'2grid'!E58*CF$2</f>
        <v>0</v>
      </c>
      <c r="F58" s="49">
        <f>+'2grid'!F58*CG$2</f>
        <v>0</v>
      </c>
      <c r="G58" s="49">
        <f>+'2grid'!G58*CH$2</f>
        <v>0</v>
      </c>
      <c r="H58" s="49">
        <f>+'2grid'!H58*CI$2</f>
        <v>0</v>
      </c>
      <c r="I58" s="49">
        <f>+'2grid'!I58*CJ$2</f>
        <v>0</v>
      </c>
      <c r="J58" s="49">
        <f>+'2grid'!J58*CK$2</f>
        <v>0</v>
      </c>
      <c r="K58" s="49">
        <f>+'2grid'!K58*CL$2</f>
        <v>0</v>
      </c>
      <c r="L58" s="49">
        <f>+'2grid'!L58*CM$2</f>
        <v>0</v>
      </c>
      <c r="M58" s="49">
        <f>+'2grid'!M58*CN$2</f>
        <v>0</v>
      </c>
      <c r="N58" s="49">
        <f>+'2grid'!N58*CO$2</f>
        <v>0</v>
      </c>
      <c r="O58" s="49">
        <f>+'2grid'!O58*CP$2</f>
        <v>0</v>
      </c>
      <c r="P58" s="49">
        <f>+'2grid'!P58*CQ$2</f>
        <v>0</v>
      </c>
      <c r="Q58" s="49">
        <f>+'2grid'!Q58*CR$2</f>
        <v>0</v>
      </c>
      <c r="R58" s="49">
        <f>+'2grid'!R58*CS$2</f>
        <v>0</v>
      </c>
      <c r="S58" s="49">
        <f>+'2grid'!S58*CT$2</f>
        <v>0</v>
      </c>
      <c r="T58" s="49">
        <f>+'2grid'!T58*CU$2</f>
        <v>0</v>
      </c>
      <c r="U58" s="49">
        <f>+'2grid'!U58*CV$2</f>
        <v>0</v>
      </c>
      <c r="V58" s="49">
        <f>+'2grid'!V58*CW$2</f>
        <v>0</v>
      </c>
      <c r="W58" s="49">
        <f>+'2grid'!W58*CX$2</f>
        <v>0</v>
      </c>
      <c r="X58" s="49">
        <f>+'2grid'!X58*CY$2</f>
        <v>0</v>
      </c>
      <c r="Y58" s="49">
        <f>+'2grid'!Y58*CZ$2</f>
        <v>0</v>
      </c>
      <c r="Z58" s="49">
        <f>+'2grid'!Z58*DA$2</f>
        <v>0</v>
      </c>
      <c r="AA58" s="49">
        <f>+'2grid'!AA58*DB$2</f>
        <v>0</v>
      </c>
      <c r="AB58" s="49">
        <f>+'2grid'!AB58*DC$2</f>
        <v>0</v>
      </c>
      <c r="AC58" s="49">
        <f>+'2grid'!AC58*DD$2</f>
        <v>0</v>
      </c>
      <c r="AD58" s="49">
        <f>+'2grid'!AD58*DE$2</f>
        <v>0</v>
      </c>
      <c r="AE58" s="49">
        <f>+'2grid'!AE58*DF$2</f>
        <v>0</v>
      </c>
      <c r="AF58" s="49">
        <f>+'2grid'!AF58*DG$2</f>
        <v>0</v>
      </c>
      <c r="AG58" s="49">
        <f>+'2grid'!AG58*DH$2</f>
        <v>0</v>
      </c>
      <c r="AH58" s="49">
        <f>+'2grid'!AH58*DI$2</f>
        <v>0</v>
      </c>
      <c r="AI58" s="49">
        <f>+'2grid'!AI58*DJ$2</f>
        <v>0</v>
      </c>
      <c r="AJ58" s="49">
        <f>+'2grid'!AJ58*DK$2</f>
        <v>0</v>
      </c>
      <c r="AK58" s="49">
        <f>+'2grid'!AK58*DL$2</f>
        <v>0</v>
      </c>
      <c r="AL58" s="49">
        <f>+'2grid'!AL58*DM$2</f>
        <v>0</v>
      </c>
      <c r="AM58" s="49">
        <f>+'2grid'!AM58*DN$2</f>
        <v>0</v>
      </c>
      <c r="AN58" s="49">
        <f>+'2grid'!AN58*DO$2</f>
        <v>0</v>
      </c>
      <c r="AO58" s="49">
        <f>+'2grid'!AO58*DP$2</f>
        <v>0</v>
      </c>
      <c r="AP58" s="49">
        <f>+'2grid'!AP58*DQ$2</f>
        <v>0</v>
      </c>
      <c r="AQ58" s="49">
        <f>+'2grid'!AQ58*DR$2</f>
        <v>0</v>
      </c>
      <c r="AR58" s="49">
        <f>+'2grid'!AR58*DS$2</f>
        <v>0</v>
      </c>
      <c r="AS58" s="49">
        <f>+'2grid'!AS58*DT$2</f>
        <v>0</v>
      </c>
      <c r="AT58" s="49">
        <f>+'2grid'!AT58*DU$2</f>
        <v>0</v>
      </c>
      <c r="AU58" s="49">
        <f>+'2grid'!AU58*DV$2</f>
        <v>0</v>
      </c>
      <c r="AV58" s="49">
        <f>+'2grid'!AV58*DW$2</f>
        <v>0</v>
      </c>
      <c r="AW58" s="49">
        <f>+'2grid'!AW58*DX$2</f>
        <v>0</v>
      </c>
      <c r="AX58" s="49">
        <f>+'2grid'!AX58*DY$2</f>
        <v>0</v>
      </c>
      <c r="AY58" s="49">
        <f>+'2grid'!AY58*DZ$2</f>
        <v>0</v>
      </c>
      <c r="AZ58" s="49">
        <f>+'2grid'!AZ58*EA$2</f>
        <v>0</v>
      </c>
      <c r="BA58" s="49">
        <f>+'2grid'!BA58*EB$2</f>
        <v>0</v>
      </c>
      <c r="BB58" s="49">
        <f>+'2grid'!BB58*EC$2</f>
        <v>0</v>
      </c>
      <c r="BC58" s="49">
        <f>+'2grid'!BC58*ED$2</f>
        <v>0</v>
      </c>
      <c r="BD58" s="49">
        <f>+'2grid'!BD58*EE$2</f>
        <v>1.1890817425354872</v>
      </c>
      <c r="BE58" s="49">
        <f>+'2grid'!BE58*EF$2</f>
        <v>5.9221390112579551</v>
      </c>
      <c r="BF58" s="49">
        <f>+'2grid'!BF58*EG$2</f>
        <v>5.8988693098384735</v>
      </c>
      <c r="BG58" s="49">
        <f>+'2grid'!BG58*EH$2</f>
        <v>6.463159569260891</v>
      </c>
      <c r="BH58" s="49">
        <f>+'2grid'!BH58*EI$2</f>
        <v>6.463159569260891</v>
      </c>
      <c r="BI58" s="49">
        <f>+'2grid'!BI58*EJ$2</f>
        <v>7.050719530102791</v>
      </c>
      <c r="BJ58" s="49">
        <f>+'2grid'!BJ58*EK$2</f>
        <v>7.050719530102791</v>
      </c>
      <c r="BK58" s="49">
        <f>+'2grid'!BK58*EL$2</f>
        <v>7.050719530102791</v>
      </c>
      <c r="BL58" s="49">
        <f>+'2grid'!BL58*EM$2</f>
        <v>7.050719530102791</v>
      </c>
      <c r="BM58" s="49">
        <f>+'2grid'!BM58*EN$2</f>
        <v>7.050719530102791</v>
      </c>
      <c r="BN58" s="49">
        <f>+'2grid'!BN58*EO$2</f>
        <v>7.050719530102791</v>
      </c>
      <c r="BO58" s="49">
        <f>+'2grid'!BO58*EP$2</f>
        <v>7.050719530102791</v>
      </c>
      <c r="BP58" s="49">
        <f>+'2grid'!BP58*EQ$2</f>
        <v>7.050719530102791</v>
      </c>
      <c r="BQ58" s="49">
        <f>+'2grid'!BQ58*ER$2</f>
        <v>7.050719530102791</v>
      </c>
      <c r="BR58" s="49">
        <f>+'2grid'!BR58*ES$2</f>
        <v>7.050719530102791</v>
      </c>
      <c r="BS58" s="49">
        <f>+'2grid'!BS58*ET$2</f>
        <v>7.050719530102791</v>
      </c>
      <c r="BT58" s="49">
        <f>+'2grid'!BT58*EU$2</f>
        <v>7.050719530102791</v>
      </c>
      <c r="BU58" s="49">
        <f>+'2grid'!BU58*EV$2</f>
        <v>7.050719530102791</v>
      </c>
      <c r="BV58" s="49">
        <f>+'2grid'!BV58*EW$2</f>
        <v>7.050719530102791</v>
      </c>
      <c r="BW58" s="49">
        <f>+'2grid'!BW58*EX$2</f>
        <v>7.050719530102791</v>
      </c>
      <c r="BX58" s="49">
        <f>+'2grid'!BX58*EY$2</f>
        <v>7.050719530102791</v>
      </c>
      <c r="BY58" s="49">
        <f>+'2grid'!BY58*EZ$2</f>
        <v>7.050719530102791</v>
      </c>
      <c r="BZ58" s="49">
        <f>+'2grid'!BZ58*FA$2</f>
        <v>7.050719530102791</v>
      </c>
      <c r="CA58" s="49">
        <f>+'2grid'!CA58*FB$2</f>
        <v>7.050719530102791</v>
      </c>
    </row>
    <row r="59" spans="1:79" x14ac:dyDescent="0.2">
      <c r="A59" s="9">
        <f>+data!B61</f>
        <v>208</v>
      </c>
      <c r="B59" s="49">
        <f>+'2grid'!B59*CC$2</f>
        <v>0</v>
      </c>
      <c r="C59" s="49">
        <f>+'2grid'!C59*CD$2</f>
        <v>0</v>
      </c>
      <c r="D59" s="49">
        <f>+'2grid'!D59*CE$2</f>
        <v>0</v>
      </c>
      <c r="E59" s="49">
        <f>+'2grid'!E59*CF$2</f>
        <v>0</v>
      </c>
      <c r="F59" s="49">
        <f>+'2grid'!F59*CG$2</f>
        <v>0</v>
      </c>
      <c r="G59" s="49">
        <f>+'2grid'!G59*CH$2</f>
        <v>0</v>
      </c>
      <c r="H59" s="49">
        <f>+'2grid'!H59*CI$2</f>
        <v>0</v>
      </c>
      <c r="I59" s="49">
        <f>+'2grid'!I59*CJ$2</f>
        <v>0</v>
      </c>
      <c r="J59" s="49">
        <f>+'2grid'!J59*CK$2</f>
        <v>0</v>
      </c>
      <c r="K59" s="49">
        <f>+'2grid'!K59*CL$2</f>
        <v>0</v>
      </c>
      <c r="L59" s="49">
        <f>+'2grid'!L59*CM$2</f>
        <v>0</v>
      </c>
      <c r="M59" s="49">
        <f>+'2grid'!M59*CN$2</f>
        <v>0</v>
      </c>
      <c r="N59" s="49">
        <f>+'2grid'!N59*CO$2</f>
        <v>0</v>
      </c>
      <c r="O59" s="49">
        <f>+'2grid'!O59*CP$2</f>
        <v>0</v>
      </c>
      <c r="P59" s="49">
        <f>+'2grid'!P59*CQ$2</f>
        <v>0</v>
      </c>
      <c r="Q59" s="49">
        <f>+'2grid'!Q59*CR$2</f>
        <v>0</v>
      </c>
      <c r="R59" s="49">
        <f>+'2grid'!R59*CS$2</f>
        <v>0</v>
      </c>
      <c r="S59" s="49">
        <f>+'2grid'!S59*CT$2</f>
        <v>0</v>
      </c>
      <c r="T59" s="49">
        <f>+'2grid'!T59*CU$2</f>
        <v>0</v>
      </c>
      <c r="U59" s="49">
        <f>+'2grid'!U59*CV$2</f>
        <v>0</v>
      </c>
      <c r="V59" s="49">
        <f>+'2grid'!V59*CW$2</f>
        <v>0</v>
      </c>
      <c r="W59" s="49">
        <f>+'2grid'!W59*CX$2</f>
        <v>0</v>
      </c>
      <c r="X59" s="49">
        <f>+'2grid'!X59*CY$2</f>
        <v>0</v>
      </c>
      <c r="Y59" s="49">
        <f>+'2grid'!Y59*CZ$2</f>
        <v>0</v>
      </c>
      <c r="Z59" s="49">
        <f>+'2grid'!Z59*DA$2</f>
        <v>0</v>
      </c>
      <c r="AA59" s="49">
        <f>+'2grid'!AA59*DB$2</f>
        <v>0</v>
      </c>
      <c r="AB59" s="49">
        <f>+'2grid'!AB59*DC$2</f>
        <v>0</v>
      </c>
      <c r="AC59" s="49">
        <f>+'2grid'!AC59*DD$2</f>
        <v>0.25305506614039541</v>
      </c>
      <c r="AD59" s="49">
        <f>+'2grid'!AD59*DE$2</f>
        <v>0.26972661184555879</v>
      </c>
      <c r="AE59" s="49">
        <f>+'2grid'!AE59*DF$2</f>
        <v>0.28609660938565301</v>
      </c>
      <c r="AF59" s="49">
        <f>+'2grid'!AF59*DG$2</f>
        <v>0.30216505876067806</v>
      </c>
      <c r="AG59" s="49">
        <f>+'2grid'!AG59*DH$2</f>
        <v>0.31793195997063395</v>
      </c>
      <c r="AH59" s="49">
        <f>+'2grid'!AH59*DI$2</f>
        <v>0.33339731301552078</v>
      </c>
      <c r="AI59" s="49">
        <f>+'2grid'!AI59*DJ$2</f>
        <v>0.34856111789533839</v>
      </c>
      <c r="AJ59" s="49">
        <f>+'2grid'!AJ59*DK$2</f>
        <v>0.36342337461008695</v>
      </c>
      <c r="AK59" s="49">
        <f>+'2grid'!AK59*DL$2</f>
        <v>0.37798408315976628</v>
      </c>
      <c r="AL59" s="49">
        <f>+'2grid'!AL59*DM$2</f>
        <v>0.39224324354437656</v>
      </c>
      <c r="AM59" s="49">
        <f>+'2grid'!AM59*DN$2</f>
        <v>0.40620085576391768</v>
      </c>
      <c r="AN59" s="49">
        <f>+'2grid'!AN59*DO$2</f>
        <v>0.88074064364617743</v>
      </c>
      <c r="AO59" s="49">
        <f>+'2grid'!AO59*DP$2</f>
        <v>1.346893203997968</v>
      </c>
      <c r="AP59" s="49">
        <f>+'2grid'!AP59*DQ$2</f>
        <v>1.8046585368192902</v>
      </c>
      <c r="AQ59" s="49">
        <f>+'2grid'!AQ59*DR$2</f>
        <v>2.254036642110143</v>
      </c>
      <c r="AR59" s="49">
        <f>+'2grid'!AR59*DS$2</f>
        <v>2.6950275198705271</v>
      </c>
      <c r="AS59" s="49">
        <f>+'2grid'!AS59*DT$2</f>
        <v>3.1276311701004422</v>
      </c>
      <c r="AT59" s="49">
        <f>+'2grid'!AT59*DU$2</f>
        <v>3.5518475927998883</v>
      </c>
      <c r="AU59" s="49">
        <f>+'2grid'!AU59*DV$2</f>
        <v>3.9676767879688652</v>
      </c>
      <c r="AV59" s="49">
        <f>+'2grid'!AV59*DW$2</f>
        <v>4.3751187556073736</v>
      </c>
      <c r="AW59" s="49">
        <f>+'2grid'!AW59*DX$2</f>
        <v>4.7741734957154129</v>
      </c>
      <c r="AX59" s="49">
        <f>+'2grid'!AX59*DY$2</f>
        <v>7.1339792521690306</v>
      </c>
      <c r="AY59" s="49">
        <f>+'2grid'!AY59*DZ$2</f>
        <v>9.4755976810199254</v>
      </c>
      <c r="AZ59" s="49">
        <f>+'2grid'!AZ59*EA$2</f>
        <v>11.799028782268092</v>
      </c>
      <c r="BA59" s="49">
        <f>+'2grid'!BA59*EB$2</f>
        <v>14.104272555913532</v>
      </c>
      <c r="BB59" s="49">
        <f>+'2grid'!BB59*EC$2</f>
        <v>16.391329001956251</v>
      </c>
      <c r="BC59" s="49">
        <f>+'2grid'!BC59*ED$2</f>
        <v>18.660198120396242</v>
      </c>
      <c r="BD59" s="49">
        <f>+'2grid'!BD59*EE$2</f>
        <v>41.821759822467008</v>
      </c>
      <c r="BE59" s="49">
        <f>+'2grid'!BE59*EF$2</f>
        <v>180.98118760834015</v>
      </c>
      <c r="BF59" s="49">
        <f>+'2grid'!BF59*EG$2</f>
        <v>196.86781826932076</v>
      </c>
      <c r="BG59" s="49">
        <f>+'2grid'!BG59*EH$2</f>
        <v>205.27581982006069</v>
      </c>
      <c r="BH59" s="49">
        <f>+'2grid'!BH59*EI$2</f>
        <v>205.27581982006069</v>
      </c>
      <c r="BI59" s="49">
        <f>+'2grid'!BI59*EJ$2</f>
        <v>205.7350498420295</v>
      </c>
      <c r="BJ59" s="49">
        <f>+'2grid'!BJ59*EK$2</f>
        <v>206.19427986399833</v>
      </c>
      <c r="BK59" s="49">
        <f>+'2grid'!BK59*EL$2</f>
        <v>206.19427986399833</v>
      </c>
      <c r="BL59" s="49">
        <f>+'2grid'!BL59*EM$2</f>
        <v>206.19427986399833</v>
      </c>
      <c r="BM59" s="49">
        <f>+'2grid'!BM59*EN$2</f>
        <v>206.19427986399833</v>
      </c>
      <c r="BN59" s="49">
        <f>+'2grid'!BN59*EO$2</f>
        <v>199.76505955643492</v>
      </c>
      <c r="BO59" s="49">
        <f>+'2grid'!BO59*EP$2</f>
        <v>199.76505955643492</v>
      </c>
      <c r="BP59" s="49">
        <f>+'2grid'!BP59*EQ$2</f>
        <v>199.76505955643492</v>
      </c>
      <c r="BQ59" s="49">
        <f>+'2grid'!BQ59*ER$2</f>
        <v>199.76505955643492</v>
      </c>
      <c r="BR59" s="49">
        <f>+'2grid'!BR59*ES$2</f>
        <v>199.76505955643492</v>
      </c>
      <c r="BS59" s="49">
        <f>+'2grid'!BS59*ET$2</f>
        <v>197.62198612058029</v>
      </c>
      <c r="BT59" s="49">
        <f>+'2grid'!BT59*EU$2</f>
        <v>198.33634393253183</v>
      </c>
      <c r="BU59" s="49">
        <f>+'2grid'!BU59*EV$2</f>
        <v>197.81248153710061</v>
      </c>
      <c r="BV59" s="49">
        <f>+'2grid'!BV59*EW$2</f>
        <v>197.22512066949614</v>
      </c>
      <c r="BW59" s="49">
        <f>+'2grid'!BW59*EX$2</f>
        <v>196.63670149402185</v>
      </c>
      <c r="BX59" s="49">
        <f>+'2grid'!BX59*EY$2</f>
        <v>196.16399064561935</v>
      </c>
      <c r="BY59" s="49">
        <f>+'2grid'!BY59*EZ$2</f>
        <v>196.00181084409769</v>
      </c>
      <c r="BZ59" s="49">
        <f>+'2grid'!BZ59*FA$2</f>
        <v>195.30875245793581</v>
      </c>
      <c r="CA59" s="49">
        <f>+'2grid'!CA59*FB$2</f>
        <v>194.85868103600305</v>
      </c>
    </row>
    <row r="60" spans="1:79" x14ac:dyDescent="0.2">
      <c r="A60" s="9">
        <f>+data!B62</f>
        <v>212</v>
      </c>
      <c r="B60" s="49">
        <f>+'2grid'!B60*CC$2</f>
        <v>0</v>
      </c>
      <c r="C60" s="49">
        <f>+'2grid'!C60*CD$2</f>
        <v>0</v>
      </c>
      <c r="D60" s="49">
        <f>+'2grid'!D60*CE$2</f>
        <v>0</v>
      </c>
      <c r="E60" s="49">
        <f>+'2grid'!E60*CF$2</f>
        <v>0</v>
      </c>
      <c r="F60" s="49">
        <f>+'2grid'!F60*CG$2</f>
        <v>0</v>
      </c>
      <c r="G60" s="49">
        <f>+'2grid'!G60*CH$2</f>
        <v>0</v>
      </c>
      <c r="H60" s="49">
        <f>+'2grid'!H60*CI$2</f>
        <v>0</v>
      </c>
      <c r="I60" s="49">
        <f>+'2grid'!I60*CJ$2</f>
        <v>0</v>
      </c>
      <c r="J60" s="49">
        <f>+'2grid'!J60*CK$2</f>
        <v>0</v>
      </c>
      <c r="K60" s="49">
        <f>+'2grid'!K60*CL$2</f>
        <v>0</v>
      </c>
      <c r="L60" s="49">
        <f>+'2grid'!L60*CM$2</f>
        <v>0</v>
      </c>
      <c r="M60" s="49">
        <f>+'2grid'!M60*CN$2</f>
        <v>0</v>
      </c>
      <c r="N60" s="49">
        <f>+'2grid'!N60*CO$2</f>
        <v>0</v>
      </c>
      <c r="O60" s="49">
        <f>+'2grid'!O60*CP$2</f>
        <v>0</v>
      </c>
      <c r="P60" s="49">
        <f>+'2grid'!P60*CQ$2</f>
        <v>0</v>
      </c>
      <c r="Q60" s="49">
        <f>+'2grid'!Q60*CR$2</f>
        <v>0</v>
      </c>
      <c r="R60" s="49">
        <f>+'2grid'!R60*CS$2</f>
        <v>0</v>
      </c>
      <c r="S60" s="49">
        <f>+'2grid'!S60*CT$2</f>
        <v>0</v>
      </c>
      <c r="T60" s="49">
        <f>+'2grid'!T60*CU$2</f>
        <v>0</v>
      </c>
      <c r="U60" s="49">
        <f>+'2grid'!U60*CV$2</f>
        <v>0</v>
      </c>
      <c r="V60" s="49">
        <f>+'2grid'!V60*CW$2</f>
        <v>0</v>
      </c>
      <c r="W60" s="49">
        <f>+'2grid'!W60*CX$2</f>
        <v>0</v>
      </c>
      <c r="X60" s="49">
        <f>+'2grid'!X60*CY$2</f>
        <v>0</v>
      </c>
      <c r="Y60" s="49">
        <f>+'2grid'!Y60*CZ$2</f>
        <v>0</v>
      </c>
      <c r="Z60" s="49">
        <f>+'2grid'!Z60*DA$2</f>
        <v>0</v>
      </c>
      <c r="AA60" s="49">
        <f>+'2grid'!AA60*DB$2</f>
        <v>0</v>
      </c>
      <c r="AB60" s="49">
        <f>+'2grid'!AB60*DC$2</f>
        <v>0</v>
      </c>
      <c r="AC60" s="49">
        <f>+'2grid'!AC60*DD$2</f>
        <v>0</v>
      </c>
      <c r="AD60" s="49">
        <f>+'2grid'!AD60*DE$2</f>
        <v>0</v>
      </c>
      <c r="AE60" s="49">
        <f>+'2grid'!AE60*DF$2</f>
        <v>0</v>
      </c>
      <c r="AF60" s="49">
        <f>+'2grid'!AF60*DG$2</f>
        <v>0</v>
      </c>
      <c r="AG60" s="49">
        <f>+'2grid'!AG60*DH$2</f>
        <v>0</v>
      </c>
      <c r="AH60" s="49">
        <f>+'2grid'!AH60*DI$2</f>
        <v>0</v>
      </c>
      <c r="AI60" s="49">
        <f>+'2grid'!AI60*DJ$2</f>
        <v>0</v>
      </c>
      <c r="AJ60" s="49">
        <f>+'2grid'!AJ60*DK$2</f>
        <v>0</v>
      </c>
      <c r="AK60" s="49">
        <f>+'2grid'!AK60*DL$2</f>
        <v>0</v>
      </c>
      <c r="AL60" s="49">
        <f>+'2grid'!AL60*DM$2</f>
        <v>0</v>
      </c>
      <c r="AM60" s="49">
        <f>+'2grid'!AM60*DN$2</f>
        <v>0</v>
      </c>
      <c r="AN60" s="49">
        <f>+'2grid'!AN60*DO$2</f>
        <v>0</v>
      </c>
      <c r="AO60" s="49">
        <f>+'2grid'!AO60*DP$2</f>
        <v>0</v>
      </c>
      <c r="AP60" s="49">
        <f>+'2grid'!AP60*DQ$2</f>
        <v>0</v>
      </c>
      <c r="AQ60" s="49">
        <f>+'2grid'!AQ60*DR$2</f>
        <v>0</v>
      </c>
      <c r="AR60" s="49">
        <f>+'2grid'!AR60*DS$2</f>
        <v>0</v>
      </c>
      <c r="AS60" s="49">
        <f>+'2grid'!AS60*DT$2</f>
        <v>0</v>
      </c>
      <c r="AT60" s="49">
        <f>+'2grid'!AT60*DU$2</f>
        <v>0</v>
      </c>
      <c r="AU60" s="49">
        <f>+'2grid'!AU60*DV$2</f>
        <v>0</v>
      </c>
      <c r="AV60" s="49">
        <f>+'2grid'!AV60*DW$2</f>
        <v>0</v>
      </c>
      <c r="AW60" s="49">
        <f>+'2grid'!AW60*DX$2</f>
        <v>0</v>
      </c>
      <c r="AX60" s="49">
        <f>+'2grid'!AX60*DY$2</f>
        <v>0</v>
      </c>
      <c r="AY60" s="49">
        <f>+'2grid'!AY60*DZ$2</f>
        <v>0</v>
      </c>
      <c r="AZ60" s="49">
        <f>+'2grid'!AZ60*EA$2</f>
        <v>0</v>
      </c>
      <c r="BA60" s="49">
        <f>+'2grid'!BA60*EB$2</f>
        <v>0</v>
      </c>
      <c r="BB60" s="49">
        <f>+'2grid'!BB60*EC$2</f>
        <v>0</v>
      </c>
      <c r="BC60" s="49">
        <f>+'2grid'!BC60*ED$2</f>
        <v>0</v>
      </c>
      <c r="BD60" s="49">
        <f>+'2grid'!BD60*EE$2</f>
        <v>0</v>
      </c>
      <c r="BE60" s="49">
        <f>+'2grid'!BE60*EF$2</f>
        <v>0</v>
      </c>
      <c r="BF60" s="49">
        <f>+'2grid'!BF60*EG$2</f>
        <v>0</v>
      </c>
      <c r="BG60" s="49">
        <f>+'2grid'!BG60*EH$2</f>
        <v>0</v>
      </c>
      <c r="BH60" s="49">
        <f>+'2grid'!BH60*EI$2</f>
        <v>0</v>
      </c>
      <c r="BI60" s="49">
        <f>+'2grid'!BI60*EJ$2</f>
        <v>0</v>
      </c>
      <c r="BJ60" s="49">
        <f>+'2grid'!BJ60*EK$2</f>
        <v>0</v>
      </c>
      <c r="BK60" s="49">
        <f>+'2grid'!BK60*EL$2</f>
        <v>0</v>
      </c>
      <c r="BL60" s="49">
        <f>+'2grid'!BL60*EM$2</f>
        <v>0</v>
      </c>
      <c r="BM60" s="49">
        <f>+'2grid'!BM60*EN$2</f>
        <v>0</v>
      </c>
      <c r="BN60" s="49">
        <f>+'2grid'!BN60*EO$2</f>
        <v>0</v>
      </c>
      <c r="BO60" s="49">
        <f>+'2grid'!BO60*EP$2</f>
        <v>0</v>
      </c>
      <c r="BP60" s="49">
        <f>+'2grid'!BP60*EQ$2</f>
        <v>0</v>
      </c>
      <c r="BQ60" s="49">
        <f>+'2grid'!BQ60*ER$2</f>
        <v>0</v>
      </c>
      <c r="BR60" s="49">
        <f>+'2grid'!BR60*ES$2</f>
        <v>0</v>
      </c>
      <c r="BS60" s="49">
        <f>+'2grid'!BS60*ET$2</f>
        <v>0</v>
      </c>
      <c r="BT60" s="49">
        <f>+'2grid'!BT60*EU$2</f>
        <v>0</v>
      </c>
      <c r="BU60" s="49">
        <f>+'2grid'!BU60*EV$2</f>
        <v>0</v>
      </c>
      <c r="BV60" s="49">
        <f>+'2grid'!BV60*EW$2</f>
        <v>0</v>
      </c>
      <c r="BW60" s="49">
        <f>+'2grid'!BW60*EX$2</f>
        <v>0</v>
      </c>
      <c r="BX60" s="49">
        <f>+'2grid'!BX60*EY$2</f>
        <v>0</v>
      </c>
      <c r="BY60" s="49">
        <f>+'2grid'!BY60*EZ$2</f>
        <v>0</v>
      </c>
      <c r="BZ60" s="49">
        <f>+'2grid'!BZ60*FA$2</f>
        <v>0</v>
      </c>
      <c r="CA60" s="49">
        <f>+'2grid'!CA60*FB$2</f>
        <v>0</v>
      </c>
    </row>
    <row r="61" spans="1:79" x14ac:dyDescent="0.2">
      <c r="A61" s="9">
        <f>+data!B63</f>
        <v>214</v>
      </c>
      <c r="B61" s="49">
        <f>+'2grid'!B61*CC$2</f>
        <v>0</v>
      </c>
      <c r="C61" s="49">
        <f>+'2grid'!C61*CD$2</f>
        <v>0</v>
      </c>
      <c r="D61" s="49">
        <f>+'2grid'!D61*CE$2</f>
        <v>0</v>
      </c>
      <c r="E61" s="49">
        <f>+'2grid'!E61*CF$2</f>
        <v>0</v>
      </c>
      <c r="F61" s="49">
        <f>+'2grid'!F61*CG$2</f>
        <v>0</v>
      </c>
      <c r="G61" s="49">
        <f>+'2grid'!G61*CH$2</f>
        <v>0</v>
      </c>
      <c r="H61" s="49">
        <f>+'2grid'!H61*CI$2</f>
        <v>0</v>
      </c>
      <c r="I61" s="49">
        <f>+'2grid'!I61*CJ$2</f>
        <v>0</v>
      </c>
      <c r="J61" s="49">
        <f>+'2grid'!J61*CK$2</f>
        <v>0</v>
      </c>
      <c r="K61" s="49">
        <f>+'2grid'!K61*CL$2</f>
        <v>0</v>
      </c>
      <c r="L61" s="49">
        <f>+'2grid'!L61*CM$2</f>
        <v>0</v>
      </c>
      <c r="M61" s="49">
        <f>+'2grid'!M61*CN$2</f>
        <v>0</v>
      </c>
      <c r="N61" s="49">
        <f>+'2grid'!N61*CO$2</f>
        <v>0</v>
      </c>
      <c r="O61" s="49">
        <f>+'2grid'!O61*CP$2</f>
        <v>0</v>
      </c>
      <c r="P61" s="49">
        <f>+'2grid'!P61*CQ$2</f>
        <v>0</v>
      </c>
      <c r="Q61" s="49">
        <f>+'2grid'!Q61*CR$2</f>
        <v>0</v>
      </c>
      <c r="R61" s="49">
        <f>+'2grid'!R61*CS$2</f>
        <v>0</v>
      </c>
      <c r="S61" s="49">
        <f>+'2grid'!S61*CT$2</f>
        <v>0</v>
      </c>
      <c r="T61" s="49">
        <f>+'2grid'!T61*CU$2</f>
        <v>0</v>
      </c>
      <c r="U61" s="49">
        <f>+'2grid'!U61*CV$2</f>
        <v>0</v>
      </c>
      <c r="V61" s="49">
        <f>+'2grid'!V61*CW$2</f>
        <v>0</v>
      </c>
      <c r="W61" s="49">
        <f>+'2grid'!W61*CX$2</f>
        <v>0</v>
      </c>
      <c r="X61" s="49">
        <f>+'2grid'!X61*CY$2</f>
        <v>0</v>
      </c>
      <c r="Y61" s="49">
        <f>+'2grid'!Y61*CZ$2</f>
        <v>0</v>
      </c>
      <c r="Z61" s="49">
        <f>+'2grid'!Z61*DA$2</f>
        <v>0</v>
      </c>
      <c r="AA61" s="49">
        <f>+'2grid'!AA61*DB$2</f>
        <v>0</v>
      </c>
      <c r="AB61" s="49">
        <f>+'2grid'!AB61*DC$2</f>
        <v>0</v>
      </c>
      <c r="AC61" s="49">
        <f>+'2grid'!AC61*DD$2</f>
        <v>4.6376720475652812E-2</v>
      </c>
      <c r="AD61" s="49">
        <f>+'2grid'!AD61*DE$2</f>
        <v>5.0907233617867004E-2</v>
      </c>
      <c r="AE61" s="49">
        <f>+'2grid'!AE61*DF$2</f>
        <v>5.5358689874500239E-2</v>
      </c>
      <c r="AF61" s="49">
        <f>+'2grid'!AF61*DG$2</f>
        <v>5.9731089245552503E-2</v>
      </c>
      <c r="AG61" s="49">
        <f>+'2grid'!AG61*DH$2</f>
        <v>6.4024431731023818E-2</v>
      </c>
      <c r="AH61" s="49">
        <f>+'2grid'!AH61*DI$2</f>
        <v>6.8238717330914175E-2</v>
      </c>
      <c r="AI61" s="49">
        <f>+'2grid'!AI61*DJ$2</f>
        <v>7.2373946045223569E-2</v>
      </c>
      <c r="AJ61" s="49">
        <f>+'2grid'!AJ61*DK$2</f>
        <v>7.6430117873952E-2</v>
      </c>
      <c r="AK61" s="49">
        <f>+'2grid'!AK61*DL$2</f>
        <v>8.040723281709948E-2</v>
      </c>
      <c r="AL61" s="49">
        <f>+'2grid'!AL61*DM$2</f>
        <v>8.4305290874666011E-2</v>
      </c>
      <c r="AM61" s="49">
        <f>+'2grid'!AM61*DN$2</f>
        <v>8.8124292046651564E-2</v>
      </c>
      <c r="AN61" s="49">
        <f>+'2grid'!AN61*DO$2</f>
        <v>0.18878526611106314</v>
      </c>
      <c r="AO61" s="49">
        <f>+'2grid'!AO61*DP$2</f>
        <v>0.28766681434641989</v>
      </c>
      <c r="AP61" s="49">
        <f>+'2grid'!AP61*DQ$2</f>
        <v>0.38476893675272195</v>
      </c>
      <c r="AQ61" s="49">
        <f>+'2grid'!AQ61*DR$2</f>
        <v>0.48009163332996924</v>
      </c>
      <c r="AR61" s="49">
        <f>+'2grid'!AR61*DS$2</f>
        <v>0.57363490407816176</v>
      </c>
      <c r="AS61" s="49">
        <f>+'2grid'!AS61*DT$2</f>
        <v>0.66539874899729934</v>
      </c>
      <c r="AT61" s="49">
        <f>+'2grid'!AT61*DU$2</f>
        <v>0.75538316808738237</v>
      </c>
      <c r="AU61" s="49">
        <f>+'2grid'!AU61*DV$2</f>
        <v>0.84358816134841064</v>
      </c>
      <c r="AV61" s="49">
        <f>+'2grid'!AV61*DW$2</f>
        <v>0.93001372878038413</v>
      </c>
      <c r="AW61" s="49">
        <f>+'2grid'!AW61*DX$2</f>
        <v>1.0146598703833025</v>
      </c>
      <c r="AX61" s="49">
        <f>+'2grid'!AX61*DY$2</f>
        <v>19.373561239429758</v>
      </c>
      <c r="AY61" s="49">
        <f>+'2grid'!AY61*DZ$2</f>
        <v>37.592020797845379</v>
      </c>
      <c r="AZ61" s="49">
        <f>+'2grid'!AZ61*EA$2</f>
        <v>55.67003854563017</v>
      </c>
      <c r="BA61" s="49">
        <f>+'2grid'!BA61*EB$2</f>
        <v>73.607614482784129</v>
      </c>
      <c r="BB61" s="49">
        <f>+'2grid'!BB61*EC$2</f>
        <v>91.404748609307262</v>
      </c>
      <c r="BC61" s="49">
        <f>+'2grid'!BC61*ED$2</f>
        <v>109.06144092519955</v>
      </c>
      <c r="BD61" s="49">
        <f>+'2grid'!BD61*EE$2</f>
        <v>123.45028422996849</v>
      </c>
      <c r="BE61" s="49">
        <f>+'2grid'!BE61*EF$2</f>
        <v>162.31658897931749</v>
      </c>
      <c r="BF61" s="49">
        <f>+'2grid'!BF61*EG$2</f>
        <v>220.4710946932862</v>
      </c>
      <c r="BG61" s="49">
        <f>+'2grid'!BG61*EH$2</f>
        <v>268.40169428472603</v>
      </c>
      <c r="BH61" s="49">
        <f>+'2grid'!BH61*EI$2</f>
        <v>268.40169428472603</v>
      </c>
      <c r="BI61" s="49">
        <f>+'2grid'!BI61*EJ$2</f>
        <v>268.40169428472603</v>
      </c>
      <c r="BJ61" s="49">
        <f>+'2grid'!BJ61*EK$2</f>
        <v>268.40169428472603</v>
      </c>
      <c r="BK61" s="49">
        <f>+'2grid'!BK61*EL$2</f>
        <v>283.04178670025647</v>
      </c>
      <c r="BL61" s="49">
        <f>+'2grid'!BL61*EM$2</f>
        <v>283.04178670025647</v>
      </c>
      <c r="BM61" s="49">
        <f>+'2grid'!BM61*EN$2</f>
        <v>287.92181750543335</v>
      </c>
      <c r="BN61" s="49">
        <f>+'2grid'!BN61*EO$2</f>
        <v>292.80184831061018</v>
      </c>
      <c r="BO61" s="49">
        <f>+'2grid'!BO61*EP$2</f>
        <v>292.80184831061018</v>
      </c>
      <c r="BP61" s="49">
        <f>+'2grid'!BP61*EQ$2</f>
        <v>299.14588835734008</v>
      </c>
      <c r="BQ61" s="49">
        <f>+'2grid'!BQ61*ER$2</f>
        <v>299.63389143785776</v>
      </c>
      <c r="BR61" s="49">
        <f>+'2grid'!BR61*ES$2</f>
        <v>299.63389143785776</v>
      </c>
      <c r="BS61" s="49">
        <f>+'2grid'!BS61*ET$2</f>
        <v>303.86325146901072</v>
      </c>
      <c r="BT61" s="49">
        <f>+'2grid'!BT61*EU$2</f>
        <v>305.60921804597427</v>
      </c>
      <c r="BU61" s="49">
        <f>+'2grid'!BU61*EV$2</f>
        <v>307.93355864429265</v>
      </c>
      <c r="BV61" s="49">
        <f>+'2grid'!BV61*EW$2</f>
        <v>309.24598569441531</v>
      </c>
      <c r="BW61" s="49">
        <f>+'2grid'!BW61*EX$2</f>
        <v>311.79051006947384</v>
      </c>
      <c r="BX61" s="49">
        <f>+'2grid'!BX61*EY$2</f>
        <v>314.27163287009836</v>
      </c>
      <c r="BY61" s="49">
        <f>+'2grid'!BY61*EZ$2</f>
        <v>315.97551381148338</v>
      </c>
      <c r="BZ61" s="49">
        <f>+'2grid'!BZ61*FA$2</f>
        <v>318.14342577729195</v>
      </c>
      <c r="CA61" s="49">
        <f>+'2grid'!CA61*FB$2</f>
        <v>320.26534209285819</v>
      </c>
    </row>
    <row r="62" spans="1:79" x14ac:dyDescent="0.2">
      <c r="A62" s="9">
        <f>+data!B64</f>
        <v>218</v>
      </c>
      <c r="B62" s="49">
        <f>+'2grid'!B62*CC$2</f>
        <v>0</v>
      </c>
      <c r="C62" s="49">
        <f>+'2grid'!C62*CD$2</f>
        <v>0</v>
      </c>
      <c r="D62" s="49">
        <f>+'2grid'!D62*CE$2</f>
        <v>0</v>
      </c>
      <c r="E62" s="49">
        <f>+'2grid'!E62*CF$2</f>
        <v>0</v>
      </c>
      <c r="F62" s="49">
        <f>+'2grid'!F62*CG$2</f>
        <v>0</v>
      </c>
      <c r="G62" s="49">
        <f>+'2grid'!G62*CH$2</f>
        <v>0</v>
      </c>
      <c r="H62" s="49">
        <f>+'2grid'!H62*CI$2</f>
        <v>0</v>
      </c>
      <c r="I62" s="49">
        <f>+'2grid'!I62*CJ$2</f>
        <v>0</v>
      </c>
      <c r="J62" s="49">
        <f>+'2grid'!J62*CK$2</f>
        <v>0</v>
      </c>
      <c r="K62" s="49">
        <f>+'2grid'!K62*CL$2</f>
        <v>0</v>
      </c>
      <c r="L62" s="49">
        <f>+'2grid'!L62*CM$2</f>
        <v>0</v>
      </c>
      <c r="M62" s="49">
        <f>+'2grid'!M62*CN$2</f>
        <v>0</v>
      </c>
      <c r="N62" s="49">
        <f>+'2grid'!N62*CO$2</f>
        <v>0</v>
      </c>
      <c r="O62" s="49">
        <f>+'2grid'!O62*CP$2</f>
        <v>0</v>
      </c>
      <c r="P62" s="49">
        <f>+'2grid'!P62*CQ$2</f>
        <v>0</v>
      </c>
      <c r="Q62" s="49">
        <f>+'2grid'!Q62*CR$2</f>
        <v>0</v>
      </c>
      <c r="R62" s="49">
        <f>+'2grid'!R62*CS$2</f>
        <v>0</v>
      </c>
      <c r="S62" s="49">
        <f>+'2grid'!S62*CT$2</f>
        <v>0</v>
      </c>
      <c r="T62" s="49">
        <f>+'2grid'!T62*CU$2</f>
        <v>0</v>
      </c>
      <c r="U62" s="49">
        <f>+'2grid'!U62*CV$2</f>
        <v>0</v>
      </c>
      <c r="V62" s="49">
        <f>+'2grid'!V62*CW$2</f>
        <v>0</v>
      </c>
      <c r="W62" s="49">
        <f>+'2grid'!W62*CX$2</f>
        <v>0</v>
      </c>
      <c r="X62" s="49">
        <f>+'2grid'!X62*CY$2</f>
        <v>0</v>
      </c>
      <c r="Y62" s="49">
        <f>+'2grid'!Y62*CZ$2</f>
        <v>0</v>
      </c>
      <c r="Z62" s="49">
        <f>+'2grid'!Z62*DA$2</f>
        <v>0</v>
      </c>
      <c r="AA62" s="49">
        <f>+'2grid'!AA62*DB$2</f>
        <v>0</v>
      </c>
      <c r="AB62" s="49">
        <f>+'2grid'!AB62*DC$2</f>
        <v>0</v>
      </c>
      <c r="AC62" s="49">
        <f>+'2grid'!AC62*DD$2</f>
        <v>0.23252650806134073</v>
      </c>
      <c r="AD62" s="49">
        <f>+'2grid'!AD62*DE$2</f>
        <v>0.22966499673816287</v>
      </c>
      <c r="AE62" s="49">
        <f>+'2grid'!AE62*DF$2</f>
        <v>0.22681963540302838</v>
      </c>
      <c r="AF62" s="49">
        <f>+'2grid'!AF62*DG$2</f>
        <v>0.22399042405593722</v>
      </c>
      <c r="AG62" s="49">
        <f>+'2grid'!AG62*DH$2</f>
        <v>0.22117736269688937</v>
      </c>
      <c r="AH62" s="49">
        <f>+'2grid'!AH62*DI$2</f>
        <v>0.21838045132588485</v>
      </c>
      <c r="AI62" s="49">
        <f>+'2grid'!AI62*DJ$2</f>
        <v>0.21559968994292372</v>
      </c>
      <c r="AJ62" s="49">
        <f>+'2grid'!AJ62*DK$2</f>
        <v>0.21283507854800596</v>
      </c>
      <c r="AK62" s="49">
        <f>+'2grid'!AK62*DL$2</f>
        <v>0.2100866171411315</v>
      </c>
      <c r="AL62" s="49">
        <f>+'2grid'!AL62*DM$2</f>
        <v>0.20735430572230035</v>
      </c>
      <c r="AM62" s="49">
        <f>+'2grid'!AM62*DN$2</f>
        <v>0.20463814429151256</v>
      </c>
      <c r="AN62" s="49">
        <f>+'2grid'!AN62*DO$2</f>
        <v>0.21545985252401254</v>
      </c>
      <c r="AO62" s="49">
        <f>+'2grid'!AO62*DP$2</f>
        <v>0.22606048759235839</v>
      </c>
      <c r="AP62" s="49">
        <f>+'2grid'!AP62*DQ$2</f>
        <v>0.23644004949655051</v>
      </c>
      <c r="AQ62" s="49">
        <f>+'2grid'!AQ62*DR$2</f>
        <v>0.24659853823658864</v>
      </c>
      <c r="AR62" s="49">
        <f>+'2grid'!AR62*DS$2</f>
        <v>0.25653595381247279</v>
      </c>
      <c r="AS62" s="49">
        <f>+'2grid'!AS62*DT$2</f>
        <v>0.26625229622420304</v>
      </c>
      <c r="AT62" s="49">
        <f>+'2grid'!AT62*DU$2</f>
        <v>0.27574756547177937</v>
      </c>
      <c r="AU62" s="49">
        <f>+'2grid'!AU62*DV$2</f>
        <v>0.28502176155520176</v>
      </c>
      <c r="AV62" s="49">
        <f>+'2grid'!AV62*DW$2</f>
        <v>0.29407488447447022</v>
      </c>
      <c r="AW62" s="49">
        <f>+'2grid'!AW62*DX$2</f>
        <v>0.30290693422958476</v>
      </c>
      <c r="AX62" s="49">
        <f>+'2grid'!AX62*DY$2</f>
        <v>55.572844728663647</v>
      </c>
      <c r="AY62" s="49">
        <f>+'2grid'!AY62*DZ$2</f>
        <v>110.42005906821731</v>
      </c>
      <c r="AZ62" s="49">
        <f>+'2grid'!AZ62*EA$2</f>
        <v>164.84454995289056</v>
      </c>
      <c r="BA62" s="49">
        <f>+'2grid'!BA62*EB$2</f>
        <v>218.8463173826834</v>
      </c>
      <c r="BB62" s="49">
        <f>+'2grid'!BB62*EC$2</f>
        <v>272.42536135759593</v>
      </c>
      <c r="BC62" s="49">
        <f>+'2grid'!BC62*ED$2</f>
        <v>325.58168187762794</v>
      </c>
      <c r="BD62" s="49">
        <f>+'2grid'!BD62*EE$2</f>
        <v>346.42456378056841</v>
      </c>
      <c r="BE62" s="49">
        <f>+'2grid'!BE62*EF$2</f>
        <v>455.19700144843978</v>
      </c>
      <c r="BF62" s="49">
        <f>+'2grid'!BF62*EG$2</f>
        <v>599.66918493622654</v>
      </c>
      <c r="BG62" s="49">
        <f>+'2grid'!BG62*EH$2</f>
        <v>630.0824835468494</v>
      </c>
      <c r="BH62" s="49">
        <f>+'2grid'!BH62*EI$2</f>
        <v>630.0824835468494</v>
      </c>
      <c r="BI62" s="49">
        <f>+'2grid'!BI62*EJ$2</f>
        <v>630.0824835468494</v>
      </c>
      <c r="BJ62" s="49">
        <f>+'2grid'!BJ62*EK$2</f>
        <v>630.0824835468494</v>
      </c>
      <c r="BK62" s="49">
        <f>+'2grid'!BK62*EL$2</f>
        <v>641.00876938870215</v>
      </c>
      <c r="BL62" s="49">
        <f>+'2grid'!BL62*EM$2</f>
        <v>641.00876938870215</v>
      </c>
      <c r="BM62" s="49">
        <f>+'2grid'!BM62*EN$2</f>
        <v>655.5771505111727</v>
      </c>
      <c r="BN62" s="49">
        <f>+'2grid'!BN62*EO$2</f>
        <v>670.14553163364315</v>
      </c>
      <c r="BO62" s="49">
        <f>+'2grid'!BO62*EP$2</f>
        <v>684.7139127561137</v>
      </c>
      <c r="BP62" s="49">
        <f>+'2grid'!BP62*EQ$2</f>
        <v>699.28229387858414</v>
      </c>
      <c r="BQ62" s="49">
        <f>+'2grid'!BQ62*ER$2</f>
        <v>713.85067500105481</v>
      </c>
      <c r="BR62" s="49">
        <f>+'2grid'!BR62*ES$2</f>
        <v>728.41905612352525</v>
      </c>
      <c r="BS62" s="49">
        <f>+'2grid'!BS62*ET$2</f>
        <v>742.98743724599581</v>
      </c>
      <c r="BT62" s="49">
        <f>+'2grid'!BT62*EU$2</f>
        <v>757.55581836846625</v>
      </c>
      <c r="BU62" s="49">
        <f>+'2grid'!BU62*EV$2</f>
        <v>772.12419949093669</v>
      </c>
      <c r="BV62" s="49">
        <f>+'2grid'!BV62*EW$2</f>
        <v>786.69258061340724</v>
      </c>
      <c r="BW62" s="49">
        <f>+'2grid'!BW62*EX$2</f>
        <v>801.26096173587769</v>
      </c>
      <c r="BX62" s="49">
        <f>+'2grid'!BX62*EY$2</f>
        <v>815.82934285834824</v>
      </c>
      <c r="BY62" s="49">
        <f>+'2grid'!BY62*EZ$2</f>
        <v>830.39772398081868</v>
      </c>
      <c r="BZ62" s="49">
        <f>+'2grid'!BZ62*FA$2</f>
        <v>844.96610510328924</v>
      </c>
      <c r="CA62" s="49">
        <f>+'2grid'!CA62*FB$2</f>
        <v>859.53448622575979</v>
      </c>
    </row>
    <row r="63" spans="1:79" x14ac:dyDescent="0.2">
      <c r="A63" s="9">
        <f>+data!B65</f>
        <v>222</v>
      </c>
      <c r="B63" s="49">
        <f>+'2grid'!B63*CC$2</f>
        <v>0</v>
      </c>
      <c r="C63" s="49">
        <f>+'2grid'!C63*CD$2</f>
        <v>0</v>
      </c>
      <c r="D63" s="49">
        <f>+'2grid'!D63*CE$2</f>
        <v>0</v>
      </c>
      <c r="E63" s="49">
        <f>+'2grid'!E63*CF$2</f>
        <v>0</v>
      </c>
      <c r="F63" s="49">
        <f>+'2grid'!F63*CG$2</f>
        <v>0</v>
      </c>
      <c r="G63" s="49">
        <f>+'2grid'!G63*CH$2</f>
        <v>0</v>
      </c>
      <c r="H63" s="49">
        <f>+'2grid'!H63*CI$2</f>
        <v>0</v>
      </c>
      <c r="I63" s="49">
        <f>+'2grid'!I63*CJ$2</f>
        <v>0</v>
      </c>
      <c r="J63" s="49">
        <f>+'2grid'!J63*CK$2</f>
        <v>0</v>
      </c>
      <c r="K63" s="49">
        <f>+'2grid'!K63*CL$2</f>
        <v>0</v>
      </c>
      <c r="L63" s="49">
        <f>+'2grid'!L63*CM$2</f>
        <v>0</v>
      </c>
      <c r="M63" s="49">
        <f>+'2grid'!M63*CN$2</f>
        <v>0</v>
      </c>
      <c r="N63" s="49">
        <f>+'2grid'!N63*CO$2</f>
        <v>0</v>
      </c>
      <c r="O63" s="49">
        <f>+'2grid'!O63*CP$2</f>
        <v>0</v>
      </c>
      <c r="P63" s="49">
        <f>+'2grid'!P63*CQ$2</f>
        <v>0</v>
      </c>
      <c r="Q63" s="49">
        <f>+'2grid'!Q63*CR$2</f>
        <v>0</v>
      </c>
      <c r="R63" s="49">
        <f>+'2grid'!R63*CS$2</f>
        <v>0</v>
      </c>
      <c r="S63" s="49">
        <f>+'2grid'!S63*CT$2</f>
        <v>0</v>
      </c>
      <c r="T63" s="49">
        <f>+'2grid'!T63*CU$2</f>
        <v>0</v>
      </c>
      <c r="U63" s="49">
        <f>+'2grid'!U63*CV$2</f>
        <v>0</v>
      </c>
      <c r="V63" s="49">
        <f>+'2grid'!V63*CW$2</f>
        <v>0</v>
      </c>
      <c r="W63" s="49">
        <f>+'2grid'!W63*CX$2</f>
        <v>0</v>
      </c>
      <c r="X63" s="49">
        <f>+'2grid'!X63*CY$2</f>
        <v>0</v>
      </c>
      <c r="Y63" s="49">
        <f>+'2grid'!Y63*CZ$2</f>
        <v>0</v>
      </c>
      <c r="Z63" s="49">
        <f>+'2grid'!Z63*DA$2</f>
        <v>0</v>
      </c>
      <c r="AA63" s="49">
        <f>+'2grid'!AA63*DB$2</f>
        <v>0</v>
      </c>
      <c r="AB63" s="49">
        <f>+'2grid'!AB63*DC$2</f>
        <v>0</v>
      </c>
      <c r="AC63" s="49">
        <f>+'2grid'!AC63*DD$2</f>
        <v>1.8995599643483563E-2</v>
      </c>
      <c r="AD63" s="49">
        <f>+'2grid'!AD63*DE$2</f>
        <v>2.2808634146572106E-2</v>
      </c>
      <c r="AE63" s="49">
        <f>+'2grid'!AE63*DF$2</f>
        <v>2.6557717048043925E-2</v>
      </c>
      <c r="AF63" s="49">
        <f>+'2grid'!AF63*DG$2</f>
        <v>3.0242848347899028E-2</v>
      </c>
      <c r="AG63" s="49">
        <f>+'2grid'!AG63*DH$2</f>
        <v>3.3864028046137418E-2</v>
      </c>
      <c r="AH63" s="49">
        <f>+'2grid'!AH63*DI$2</f>
        <v>3.7421256142759089E-2</v>
      </c>
      <c r="AI63" s="49">
        <f>+'2grid'!AI63*DJ$2</f>
        <v>4.0914532637764046E-2</v>
      </c>
      <c r="AJ63" s="49">
        <f>+'2grid'!AJ63*DK$2</f>
        <v>4.4343857531152289E-2</v>
      </c>
      <c r="AK63" s="49">
        <f>+'2grid'!AK63*DL$2</f>
        <v>4.7709230822923818E-2</v>
      </c>
      <c r="AL63" s="49">
        <f>+'2grid'!AL63*DM$2</f>
        <v>5.1010652513078625E-2</v>
      </c>
      <c r="AM63" s="49">
        <f>+'2grid'!AM63*DN$2</f>
        <v>5.4248122601616711E-2</v>
      </c>
      <c r="AN63" s="49">
        <f>+'2grid'!AN63*DO$2</f>
        <v>0.1205474672063601</v>
      </c>
      <c r="AO63" s="49">
        <f>+'2grid'!AO63*DP$2</f>
        <v>0.18567538957584073</v>
      </c>
      <c r="AP63" s="49">
        <f>+'2grid'!AP63*DQ$2</f>
        <v>0.24963188971005876</v>
      </c>
      <c r="AQ63" s="49">
        <f>+'2grid'!AQ63*DR$2</f>
        <v>0.312416967609014</v>
      </c>
      <c r="AR63" s="49">
        <f>+'2grid'!AR63*DS$2</f>
        <v>0.37403062327270653</v>
      </c>
      <c r="AS63" s="49">
        <f>+'2grid'!AS63*DT$2</f>
        <v>0.43447285670113628</v>
      </c>
      <c r="AT63" s="49">
        <f>+'2grid'!AT63*DU$2</f>
        <v>0.49374366789430341</v>
      </c>
      <c r="AU63" s="49">
        <f>+'2grid'!AU63*DV$2</f>
        <v>0.55184305685220769</v>
      </c>
      <c r="AV63" s="49">
        <f>+'2grid'!AV63*DW$2</f>
        <v>0.60877102357484936</v>
      </c>
      <c r="AW63" s="49">
        <f>+'2grid'!AW63*DX$2</f>
        <v>0.66452756806222835</v>
      </c>
      <c r="AX63" s="49">
        <f>+'2grid'!AX63*DY$2</f>
        <v>2.5376514654668392</v>
      </c>
      <c r="AY63" s="49">
        <f>+'2grid'!AY63*DZ$2</f>
        <v>4.3964300058466153</v>
      </c>
      <c r="AZ63" s="49">
        <f>+'2grid'!AZ63*EA$2</f>
        <v>6.2408631892015558</v>
      </c>
      <c r="BA63" s="49">
        <f>+'2grid'!BA63*EB$2</f>
        <v>8.0709510155316586</v>
      </c>
      <c r="BB63" s="49">
        <f>+'2grid'!BB63*EC$2</f>
        <v>9.886693484836929</v>
      </c>
      <c r="BC63" s="49">
        <f>+'2grid'!BC63*ED$2</f>
        <v>11.688090597117363</v>
      </c>
      <c r="BD63" s="49">
        <f>+'2grid'!BD63*EE$2</f>
        <v>12.936136658278045</v>
      </c>
      <c r="BE63" s="49">
        <f>+'2grid'!BE63*EF$2</f>
        <v>23.193910775566231</v>
      </c>
      <c r="BF63" s="49">
        <f>+'2grid'!BF63*EG$2</f>
        <v>25.669750629146648</v>
      </c>
      <c r="BG63" s="49">
        <f>+'2grid'!BG63*EH$2</f>
        <v>28.764550446122168</v>
      </c>
      <c r="BH63" s="49">
        <f>+'2grid'!BH63*EI$2</f>
        <v>28.764550446122168</v>
      </c>
      <c r="BI63" s="49">
        <f>+'2grid'!BI63*EJ$2</f>
        <v>28.764550446122168</v>
      </c>
      <c r="BJ63" s="49">
        <f>+'2grid'!BJ63*EK$2</f>
        <v>28.764550446122168</v>
      </c>
      <c r="BK63" s="49">
        <f>+'2grid'!BK63*EL$2</f>
        <v>28.764550446122168</v>
      </c>
      <c r="BL63" s="49">
        <f>+'2grid'!BL63*EM$2</f>
        <v>28.764550446122168</v>
      </c>
      <c r="BM63" s="49">
        <f>+'2grid'!BM63*EN$2</f>
        <v>28.764550446122168</v>
      </c>
      <c r="BN63" s="49">
        <f>+'2grid'!BN63*EO$2</f>
        <v>28.764550446122168</v>
      </c>
      <c r="BO63" s="49">
        <f>+'2grid'!BO63*EP$2</f>
        <v>28.764550446122168</v>
      </c>
      <c r="BP63" s="49">
        <f>+'2grid'!BP63*EQ$2</f>
        <v>28.764550446122168</v>
      </c>
      <c r="BQ63" s="49">
        <f>+'2grid'!BQ63*ER$2</f>
        <v>28.764550446122168</v>
      </c>
      <c r="BR63" s="49">
        <f>+'2grid'!BR63*ES$2</f>
        <v>28.764550446122168</v>
      </c>
      <c r="BS63" s="49">
        <f>+'2grid'!BS63*ET$2</f>
        <v>28.764550446122168</v>
      </c>
      <c r="BT63" s="49">
        <f>+'2grid'!BT63*EU$2</f>
        <v>28.764550446122168</v>
      </c>
      <c r="BU63" s="49">
        <f>+'2grid'!BU63*EV$2</f>
        <v>28.764550446122168</v>
      </c>
      <c r="BV63" s="49">
        <f>+'2grid'!BV63*EW$2</f>
        <v>28.764550446122168</v>
      </c>
      <c r="BW63" s="49">
        <f>+'2grid'!BW63*EX$2</f>
        <v>28.764550446122168</v>
      </c>
      <c r="BX63" s="49">
        <f>+'2grid'!BX63*EY$2</f>
        <v>28.764550446122168</v>
      </c>
      <c r="BY63" s="49">
        <f>+'2grid'!BY63*EZ$2</f>
        <v>28.764550446122168</v>
      </c>
      <c r="BZ63" s="49">
        <f>+'2grid'!BZ63*FA$2</f>
        <v>28.764550446122168</v>
      </c>
      <c r="CA63" s="49">
        <f>+'2grid'!CA63*FB$2</f>
        <v>28.764550446122168</v>
      </c>
    </row>
    <row r="64" spans="1:79" x14ac:dyDescent="0.2">
      <c r="A64" s="9">
        <f>+data!B66</f>
        <v>226</v>
      </c>
      <c r="B64" s="49">
        <f>+'2grid'!B64*CC$2</f>
        <v>0</v>
      </c>
      <c r="C64" s="49">
        <f>+'2grid'!C64*CD$2</f>
        <v>0</v>
      </c>
      <c r="D64" s="49">
        <f>+'2grid'!D64*CE$2</f>
        <v>0</v>
      </c>
      <c r="E64" s="49">
        <f>+'2grid'!E64*CF$2</f>
        <v>0</v>
      </c>
      <c r="F64" s="49">
        <f>+'2grid'!F64*CG$2</f>
        <v>0</v>
      </c>
      <c r="G64" s="49">
        <f>+'2grid'!G64*CH$2</f>
        <v>0</v>
      </c>
      <c r="H64" s="49">
        <f>+'2grid'!H64*CI$2</f>
        <v>0</v>
      </c>
      <c r="I64" s="49">
        <f>+'2grid'!I64*CJ$2</f>
        <v>0</v>
      </c>
      <c r="J64" s="49">
        <f>+'2grid'!J64*CK$2</f>
        <v>0</v>
      </c>
      <c r="K64" s="49">
        <f>+'2grid'!K64*CL$2</f>
        <v>0</v>
      </c>
      <c r="L64" s="49">
        <f>+'2grid'!L64*CM$2</f>
        <v>0</v>
      </c>
      <c r="M64" s="49">
        <f>+'2grid'!M64*CN$2</f>
        <v>0</v>
      </c>
      <c r="N64" s="49">
        <f>+'2grid'!N64*CO$2</f>
        <v>0</v>
      </c>
      <c r="O64" s="49">
        <f>+'2grid'!O64*CP$2</f>
        <v>0</v>
      </c>
      <c r="P64" s="49">
        <f>+'2grid'!P64*CQ$2</f>
        <v>0</v>
      </c>
      <c r="Q64" s="49">
        <f>+'2grid'!Q64*CR$2</f>
        <v>0</v>
      </c>
      <c r="R64" s="49">
        <f>+'2grid'!R64*CS$2</f>
        <v>0</v>
      </c>
      <c r="S64" s="49">
        <f>+'2grid'!S64*CT$2</f>
        <v>0</v>
      </c>
      <c r="T64" s="49">
        <f>+'2grid'!T64*CU$2</f>
        <v>0</v>
      </c>
      <c r="U64" s="49">
        <f>+'2grid'!U64*CV$2</f>
        <v>0</v>
      </c>
      <c r="V64" s="49">
        <f>+'2grid'!V64*CW$2</f>
        <v>0</v>
      </c>
      <c r="W64" s="49">
        <f>+'2grid'!W64*CX$2</f>
        <v>0</v>
      </c>
      <c r="X64" s="49">
        <f>+'2grid'!X64*CY$2</f>
        <v>0</v>
      </c>
      <c r="Y64" s="49">
        <f>+'2grid'!Y64*CZ$2</f>
        <v>0</v>
      </c>
      <c r="Z64" s="49">
        <f>+'2grid'!Z64*DA$2</f>
        <v>0</v>
      </c>
      <c r="AA64" s="49">
        <f>+'2grid'!AA64*DB$2</f>
        <v>0</v>
      </c>
      <c r="AB64" s="49">
        <f>+'2grid'!AB64*DC$2</f>
        <v>0</v>
      </c>
      <c r="AC64" s="49">
        <f>+'2grid'!AC64*DD$2</f>
        <v>0</v>
      </c>
      <c r="AD64" s="49">
        <f>+'2grid'!AD64*DE$2</f>
        <v>0</v>
      </c>
      <c r="AE64" s="49">
        <f>+'2grid'!AE64*DF$2</f>
        <v>0</v>
      </c>
      <c r="AF64" s="49">
        <f>+'2grid'!AF64*DG$2</f>
        <v>0</v>
      </c>
      <c r="AG64" s="49">
        <f>+'2grid'!AG64*DH$2</f>
        <v>0</v>
      </c>
      <c r="AH64" s="49">
        <f>+'2grid'!AH64*DI$2</f>
        <v>0</v>
      </c>
      <c r="AI64" s="49">
        <f>+'2grid'!AI64*DJ$2</f>
        <v>0</v>
      </c>
      <c r="AJ64" s="49">
        <f>+'2grid'!AJ64*DK$2</f>
        <v>0</v>
      </c>
      <c r="AK64" s="49">
        <f>+'2grid'!AK64*DL$2</f>
        <v>0</v>
      </c>
      <c r="AL64" s="49">
        <f>+'2grid'!AL64*DM$2</f>
        <v>0</v>
      </c>
      <c r="AM64" s="49">
        <f>+'2grid'!AM64*DN$2</f>
        <v>0</v>
      </c>
      <c r="AN64" s="49">
        <f>+'2grid'!AN64*DO$2</f>
        <v>0</v>
      </c>
      <c r="AO64" s="49">
        <f>+'2grid'!AO64*DP$2</f>
        <v>0</v>
      </c>
      <c r="AP64" s="49">
        <f>+'2grid'!AP64*DQ$2</f>
        <v>0</v>
      </c>
      <c r="AQ64" s="49">
        <f>+'2grid'!AQ64*DR$2</f>
        <v>0</v>
      </c>
      <c r="AR64" s="49">
        <f>+'2grid'!AR64*DS$2</f>
        <v>0</v>
      </c>
      <c r="AS64" s="49">
        <f>+'2grid'!AS64*DT$2</f>
        <v>0</v>
      </c>
      <c r="AT64" s="49">
        <f>+'2grid'!AT64*DU$2</f>
        <v>0</v>
      </c>
      <c r="AU64" s="49">
        <f>+'2grid'!AU64*DV$2</f>
        <v>0</v>
      </c>
      <c r="AV64" s="49">
        <f>+'2grid'!AV64*DW$2</f>
        <v>0</v>
      </c>
      <c r="AW64" s="49">
        <f>+'2grid'!AW64*DX$2</f>
        <v>0</v>
      </c>
      <c r="AX64" s="49">
        <f>+'2grid'!AX64*DY$2</f>
        <v>0</v>
      </c>
      <c r="AY64" s="49">
        <f>+'2grid'!AY64*DZ$2</f>
        <v>0</v>
      </c>
      <c r="AZ64" s="49">
        <f>+'2grid'!AZ64*EA$2</f>
        <v>0</v>
      </c>
      <c r="BA64" s="49">
        <f>+'2grid'!BA64*EB$2</f>
        <v>0</v>
      </c>
      <c r="BB64" s="49">
        <f>+'2grid'!BB64*EC$2</f>
        <v>0</v>
      </c>
      <c r="BC64" s="49">
        <f>+'2grid'!BC64*ED$2</f>
        <v>0</v>
      </c>
      <c r="BD64" s="49">
        <f>+'2grid'!BD64*EE$2</f>
        <v>0</v>
      </c>
      <c r="BE64" s="49">
        <f>+'2grid'!BE64*EF$2</f>
        <v>0</v>
      </c>
      <c r="BF64" s="49">
        <f>+'2grid'!BF64*EG$2</f>
        <v>0</v>
      </c>
      <c r="BG64" s="49">
        <f>+'2grid'!BG64*EH$2</f>
        <v>0</v>
      </c>
      <c r="BH64" s="49">
        <f>+'2grid'!BH64*EI$2</f>
        <v>0</v>
      </c>
      <c r="BI64" s="49">
        <f>+'2grid'!BI64*EJ$2</f>
        <v>0</v>
      </c>
      <c r="BJ64" s="49">
        <f>+'2grid'!BJ64*EK$2</f>
        <v>0</v>
      </c>
      <c r="BK64" s="49">
        <f>+'2grid'!BK64*EL$2</f>
        <v>0</v>
      </c>
      <c r="BL64" s="49">
        <f>+'2grid'!BL64*EM$2</f>
        <v>0</v>
      </c>
      <c r="BM64" s="49">
        <f>+'2grid'!BM64*EN$2</f>
        <v>0</v>
      </c>
      <c r="BN64" s="49">
        <f>+'2grid'!BN64*EO$2</f>
        <v>0</v>
      </c>
      <c r="BO64" s="49">
        <f>+'2grid'!BO64*EP$2</f>
        <v>0</v>
      </c>
      <c r="BP64" s="49">
        <f>+'2grid'!BP64*EQ$2</f>
        <v>0</v>
      </c>
      <c r="BQ64" s="49">
        <f>+'2grid'!BQ64*ER$2</f>
        <v>0</v>
      </c>
      <c r="BR64" s="49">
        <f>+'2grid'!BR64*ES$2</f>
        <v>0</v>
      </c>
      <c r="BS64" s="49">
        <f>+'2grid'!BS64*ET$2</f>
        <v>0</v>
      </c>
      <c r="BT64" s="49">
        <f>+'2grid'!BT64*EU$2</f>
        <v>0</v>
      </c>
      <c r="BU64" s="49">
        <f>+'2grid'!BU64*EV$2</f>
        <v>0</v>
      </c>
      <c r="BV64" s="49">
        <f>+'2grid'!BV64*EW$2</f>
        <v>0</v>
      </c>
      <c r="BW64" s="49">
        <f>+'2grid'!BW64*EX$2</f>
        <v>0</v>
      </c>
      <c r="BX64" s="49">
        <f>+'2grid'!BX64*EY$2</f>
        <v>0</v>
      </c>
      <c r="BY64" s="49">
        <f>+'2grid'!BY64*EZ$2</f>
        <v>0</v>
      </c>
      <c r="BZ64" s="49">
        <f>+'2grid'!BZ64*FA$2</f>
        <v>0</v>
      </c>
      <c r="CA64" s="49">
        <f>+'2grid'!CA64*FB$2</f>
        <v>0</v>
      </c>
    </row>
    <row r="65" spans="1:79" x14ac:dyDescent="0.2">
      <c r="A65" s="9">
        <f>+data!B67</f>
        <v>231</v>
      </c>
      <c r="B65" s="49">
        <f>+'2grid'!B65*CC$2</f>
        <v>0</v>
      </c>
      <c r="C65" s="49">
        <f>+'2grid'!C65*CD$2</f>
        <v>0</v>
      </c>
      <c r="D65" s="49">
        <f>+'2grid'!D65*CE$2</f>
        <v>0</v>
      </c>
      <c r="E65" s="49">
        <f>+'2grid'!E65*CF$2</f>
        <v>0</v>
      </c>
      <c r="F65" s="49">
        <f>+'2grid'!F65*CG$2</f>
        <v>0</v>
      </c>
      <c r="G65" s="49">
        <f>+'2grid'!G65*CH$2</f>
        <v>0</v>
      </c>
      <c r="H65" s="49">
        <f>+'2grid'!H65*CI$2</f>
        <v>0</v>
      </c>
      <c r="I65" s="49">
        <f>+'2grid'!I65*CJ$2</f>
        <v>0</v>
      </c>
      <c r="J65" s="49">
        <f>+'2grid'!J65*CK$2</f>
        <v>0</v>
      </c>
      <c r="K65" s="49">
        <f>+'2grid'!K65*CL$2</f>
        <v>0</v>
      </c>
      <c r="L65" s="49">
        <f>+'2grid'!L65*CM$2</f>
        <v>0</v>
      </c>
      <c r="M65" s="49">
        <f>+'2grid'!M65*CN$2</f>
        <v>0</v>
      </c>
      <c r="N65" s="49">
        <f>+'2grid'!N65*CO$2</f>
        <v>0</v>
      </c>
      <c r="O65" s="49">
        <f>+'2grid'!O65*CP$2</f>
        <v>0</v>
      </c>
      <c r="P65" s="49">
        <f>+'2grid'!P65*CQ$2</f>
        <v>0</v>
      </c>
      <c r="Q65" s="49">
        <f>+'2grid'!Q65*CR$2</f>
        <v>0</v>
      </c>
      <c r="R65" s="49">
        <f>+'2grid'!R65*CS$2</f>
        <v>0</v>
      </c>
      <c r="S65" s="49">
        <f>+'2grid'!S65*CT$2</f>
        <v>2.8891134175760205</v>
      </c>
      <c r="T65" s="49">
        <f>+'2grid'!T65*CU$2</f>
        <v>3.4642891883872435</v>
      </c>
      <c r="U65" s="49">
        <f>+'2grid'!U65*CV$2</f>
        <v>3.3960478337624647</v>
      </c>
      <c r="V65" s="49">
        <f>+'2grid'!V65*CW$2</f>
        <v>3.3278444901889848</v>
      </c>
      <c r="W65" s="49">
        <f>+'2grid'!W65*CX$2</f>
        <v>3.2596791900785029</v>
      </c>
      <c r="X65" s="49">
        <f>+'2grid'!X65*CY$2</f>
        <v>3.1915519659044969</v>
      </c>
      <c r="Y65" s="49">
        <f>+'2grid'!Y65*CZ$2</f>
        <v>3.1234628502023987</v>
      </c>
      <c r="Z65" s="49">
        <f>+'2grid'!Z65*DA$2</f>
        <v>3.0554118755697677</v>
      </c>
      <c r="AA65" s="49">
        <f>+'2grid'!AA65*DB$2</f>
        <v>2.9873990746664743</v>
      </c>
      <c r="AB65" s="49">
        <f>+'2grid'!AB65*DC$2</f>
        <v>2.9194244802148752</v>
      </c>
      <c r="AC65" s="49">
        <f>+'2grid'!AC65*DD$2</f>
        <v>2.8514881250000004</v>
      </c>
      <c r="AD65" s="49">
        <f>+'2grid'!AD65*DE$2</f>
        <v>3.1477822964</v>
      </c>
      <c r="AE65" s="49">
        <f>+'2grid'!AE65*DF$2</f>
        <v>3.4389295955999999</v>
      </c>
      <c r="AF65" s="49">
        <f>+'2grid'!AF65*DG$2</f>
        <v>3.7249300225999997</v>
      </c>
      <c r="AG65" s="49">
        <f>+'2grid'!AG65*DH$2</f>
        <v>4.0057835773999999</v>
      </c>
      <c r="AH65" s="49">
        <f>+'2grid'!AH65*DI$2</f>
        <v>4.28149026</v>
      </c>
      <c r="AI65" s="49">
        <f>+'2grid'!AI65*DJ$2</f>
        <v>4.5520500704</v>
      </c>
      <c r="AJ65" s="49">
        <f>+'2grid'!AJ65*DK$2</f>
        <v>4.817463008599999</v>
      </c>
      <c r="AK65" s="49">
        <f>+'2grid'!AK65*DL$2</f>
        <v>5.0777290745999997</v>
      </c>
      <c r="AL65" s="49">
        <f>+'2grid'!AL65*DM$2</f>
        <v>5.3328482683999994</v>
      </c>
      <c r="AM65" s="49">
        <f>+'2grid'!AM65*DN$2</f>
        <v>5.582820589999999</v>
      </c>
      <c r="AN65" s="49">
        <f>+'2grid'!AN65*DO$2</f>
        <v>7.2608468916000009</v>
      </c>
      <c r="AO65" s="49">
        <f>+'2grid'!AO65*DP$2</f>
        <v>8.9085824463999987</v>
      </c>
      <c r="AP65" s="49">
        <f>+'2grid'!AP65*DQ$2</f>
        <v>10.526027254400002</v>
      </c>
      <c r="AQ65" s="49">
        <f>+'2grid'!AQ65*DR$2</f>
        <v>12.1131813156</v>
      </c>
      <c r="AR65" s="49">
        <f>+'2grid'!AR65*DS$2</f>
        <v>13.670044630000001</v>
      </c>
      <c r="AS65" s="49">
        <f>+'2grid'!AS65*DT$2</f>
        <v>15.196617197600002</v>
      </c>
      <c r="AT65" s="49">
        <f>+'2grid'!AT65*DU$2</f>
        <v>16.692899018400002</v>
      </c>
      <c r="AU65" s="49">
        <f>+'2grid'!AU65*DV$2</f>
        <v>18.1588900924</v>
      </c>
      <c r="AV65" s="49">
        <f>+'2grid'!AV65*DW$2</f>
        <v>19.594590419599999</v>
      </c>
      <c r="AW65" s="49">
        <f>+'2grid'!AW65*DX$2</f>
        <v>21</v>
      </c>
      <c r="AX65" s="49">
        <f>+'2grid'!AX65*DY$2</f>
        <v>41.817577706323689</v>
      </c>
      <c r="AY65" s="49">
        <f>+'2grid'!AY65*DZ$2</f>
        <v>62.47532690246517</v>
      </c>
      <c r="AZ65" s="49">
        <f>+'2grid'!AZ65*EA$2</f>
        <v>82.973247588424428</v>
      </c>
      <c r="BA65" s="49">
        <f>+'2grid'!BA65*EB$2</f>
        <v>103.31133976420151</v>
      </c>
      <c r="BB65" s="49">
        <f>+'2grid'!BB65*EC$2</f>
        <v>123.48960342979636</v>
      </c>
      <c r="BC65" s="49">
        <f>+'2grid'!BC65*ED$2</f>
        <v>143.50803858520899</v>
      </c>
      <c r="BD65" s="49">
        <f>+'2grid'!BD65*EE$2</f>
        <v>147.71350482315114</v>
      </c>
      <c r="BE65" s="49">
        <f>+'2grid'!BE65*EF$2</f>
        <v>151.88167202572347</v>
      </c>
      <c r="BF65" s="49">
        <f>+'2grid'!BF65*EG$2</f>
        <v>153.17594855305467</v>
      </c>
      <c r="BG65" s="49">
        <f>+'2grid'!BG65*EH$2</f>
        <v>292.89999999999998</v>
      </c>
      <c r="BH65" s="49">
        <f>+'2grid'!BH65*EI$2</f>
        <v>292.89999999999998</v>
      </c>
      <c r="BI65" s="49">
        <f>+'2grid'!BI65*EJ$2</f>
        <v>292.89999999999998</v>
      </c>
      <c r="BJ65" s="49">
        <f>+'2grid'!BJ65*EK$2</f>
        <v>292.89999999999998</v>
      </c>
      <c r="BK65" s="49">
        <f>+'2grid'!BK65*EL$2</f>
        <v>292.89999999999998</v>
      </c>
      <c r="BL65" s="49">
        <f>+'2grid'!BL65*EM$2</f>
        <v>292.89999999999998</v>
      </c>
      <c r="BM65" s="49">
        <f>+'2grid'!BM65*EN$2</f>
        <v>292.89999999999998</v>
      </c>
      <c r="BN65" s="49">
        <f>+'2grid'!BN65*EO$2</f>
        <v>292.89999999999998</v>
      </c>
      <c r="BO65" s="49">
        <f>+'2grid'!BO65*EP$2</f>
        <v>292.89999999999998</v>
      </c>
      <c r="BP65" s="49">
        <f>+'2grid'!BP65*EQ$2</f>
        <v>292.89999999999998</v>
      </c>
      <c r="BQ65" s="49">
        <f>+'2grid'!BQ65*ER$2</f>
        <v>292.89999999999998</v>
      </c>
      <c r="BR65" s="49">
        <f>+'2grid'!BR65*ES$2</f>
        <v>292.89999999999998</v>
      </c>
      <c r="BS65" s="49">
        <f>+'2grid'!BS65*ET$2</f>
        <v>292.89999999999998</v>
      </c>
      <c r="BT65" s="49">
        <f>+'2grid'!BT65*EU$2</f>
        <v>292.89999999999998</v>
      </c>
      <c r="BU65" s="49">
        <f>+'2grid'!BU65*EV$2</f>
        <v>292.89999999999998</v>
      </c>
      <c r="BV65" s="49">
        <f>+'2grid'!BV65*EW$2</f>
        <v>292.89999999999998</v>
      </c>
      <c r="BW65" s="49">
        <f>+'2grid'!BW65*EX$2</f>
        <v>292.89999999999998</v>
      </c>
      <c r="BX65" s="49">
        <f>+'2grid'!BX65*EY$2</f>
        <v>292.89999999999998</v>
      </c>
      <c r="BY65" s="49">
        <f>+'2grid'!BY65*EZ$2</f>
        <v>292.89999999999998</v>
      </c>
      <c r="BZ65" s="49">
        <f>+'2grid'!BZ65*FA$2</f>
        <v>292.89999999999998</v>
      </c>
      <c r="CA65" s="49">
        <f>+'2grid'!CA65*FB$2</f>
        <v>292.89999999999998</v>
      </c>
    </row>
    <row r="66" spans="1:79" x14ac:dyDescent="0.2">
      <c r="A66" s="9">
        <f>+data!B68</f>
        <v>232</v>
      </c>
      <c r="B66" s="49">
        <f>+'2grid'!B66*CC$2</f>
        <v>0</v>
      </c>
      <c r="C66" s="49">
        <f>+'2grid'!C66*CD$2</f>
        <v>0</v>
      </c>
      <c r="D66" s="49">
        <f>+'2grid'!D66*CE$2</f>
        <v>0</v>
      </c>
      <c r="E66" s="49">
        <f>+'2grid'!E66*CF$2</f>
        <v>0</v>
      </c>
      <c r="F66" s="49">
        <f>+'2grid'!F66*CG$2</f>
        <v>0</v>
      </c>
      <c r="G66" s="49">
        <f>+'2grid'!G66*CH$2</f>
        <v>0</v>
      </c>
      <c r="H66" s="49">
        <f>+'2grid'!H66*CI$2</f>
        <v>0</v>
      </c>
      <c r="I66" s="49">
        <f>+'2grid'!I66*CJ$2</f>
        <v>0</v>
      </c>
      <c r="J66" s="49">
        <f>+'2grid'!J66*CK$2</f>
        <v>0</v>
      </c>
      <c r="K66" s="49">
        <f>+'2grid'!K66*CL$2</f>
        <v>0</v>
      </c>
      <c r="L66" s="49">
        <f>+'2grid'!L66*CM$2</f>
        <v>0</v>
      </c>
      <c r="M66" s="49">
        <f>+'2grid'!M66*CN$2</f>
        <v>0</v>
      </c>
      <c r="N66" s="49">
        <f>+'2grid'!N66*CO$2</f>
        <v>0</v>
      </c>
      <c r="O66" s="49">
        <f>+'2grid'!O66*CP$2</f>
        <v>0</v>
      </c>
      <c r="P66" s="49">
        <f>+'2grid'!P66*CQ$2</f>
        <v>0</v>
      </c>
      <c r="Q66" s="49">
        <f>+'2grid'!Q66*CR$2</f>
        <v>0</v>
      </c>
      <c r="R66" s="49">
        <f>+'2grid'!R66*CS$2</f>
        <v>0</v>
      </c>
      <c r="S66" s="49">
        <f>+'2grid'!S66*CT$2</f>
        <v>0</v>
      </c>
      <c r="T66" s="49">
        <f>+'2grid'!T66*CU$2</f>
        <v>0</v>
      </c>
      <c r="U66" s="49">
        <f>+'2grid'!U66*CV$2</f>
        <v>0</v>
      </c>
      <c r="V66" s="49">
        <f>+'2grid'!V66*CW$2</f>
        <v>0</v>
      </c>
      <c r="W66" s="49">
        <f>+'2grid'!W66*CX$2</f>
        <v>0</v>
      </c>
      <c r="X66" s="49">
        <f>+'2grid'!X66*CY$2</f>
        <v>0</v>
      </c>
      <c r="Y66" s="49">
        <f>+'2grid'!Y66*CZ$2</f>
        <v>0</v>
      </c>
      <c r="Z66" s="49">
        <f>+'2grid'!Z66*DA$2</f>
        <v>0</v>
      </c>
      <c r="AA66" s="49">
        <f>+'2grid'!AA66*DB$2</f>
        <v>0</v>
      </c>
      <c r="AB66" s="49">
        <f>+'2grid'!AB66*DC$2</f>
        <v>0</v>
      </c>
      <c r="AC66" s="49">
        <f>+'2grid'!AC66*DD$2</f>
        <v>0.29881591842288102</v>
      </c>
      <c r="AD66" s="49">
        <f>+'2grid'!AD66*DE$2</f>
        <v>0.34256992839666517</v>
      </c>
      <c r="AE66" s="49">
        <f>+'2grid'!AE66*DF$2</f>
        <v>0.38557967163946272</v>
      </c>
      <c r="AF66" s="49">
        <f>+'2grid'!AF66*DG$2</f>
        <v>0.42784514815127372</v>
      </c>
      <c r="AG66" s="49">
        <f>+'2grid'!AG66*DH$2</f>
        <v>0.46936635793209819</v>
      </c>
      <c r="AH66" s="49">
        <f>+'2grid'!AH66*DI$2</f>
        <v>0.51014330098193605</v>
      </c>
      <c r="AI66" s="49">
        <f>+'2grid'!AI66*DJ$2</f>
        <v>0.55017597730078738</v>
      </c>
      <c r="AJ66" s="49">
        <f>+'2grid'!AJ66*DK$2</f>
        <v>0.58946438688865221</v>
      </c>
      <c r="AK66" s="49">
        <f>+'2grid'!AK66*DL$2</f>
        <v>0.62800852974553023</v>
      </c>
      <c r="AL66" s="49">
        <f>+'2grid'!AL66*DM$2</f>
        <v>0.66580840587142198</v>
      </c>
      <c r="AM66" s="49">
        <f>+'2grid'!AM66*DN$2</f>
        <v>0.70286401526632691</v>
      </c>
      <c r="AN66" s="49">
        <f>+'2grid'!AN66*DO$2</f>
        <v>0.73392223758703112</v>
      </c>
      <c r="AO66" s="49">
        <f>+'2grid'!AO66*DP$2</f>
        <v>0.7643283531827697</v>
      </c>
      <c r="AP66" s="49">
        <f>+'2grid'!AP66*DQ$2</f>
        <v>0.79408236205354332</v>
      </c>
      <c r="AQ66" s="49">
        <f>+'2grid'!AQ66*DR$2</f>
        <v>0.82318426419935165</v>
      </c>
      <c r="AR66" s="49">
        <f>+'2grid'!AR66*DS$2</f>
        <v>0.85163405962019467</v>
      </c>
      <c r="AS66" s="49">
        <f>+'2grid'!AS66*DT$2</f>
        <v>0.87943174831607229</v>
      </c>
      <c r="AT66" s="49">
        <f>+'2grid'!AT66*DU$2</f>
        <v>0.90657733028698473</v>
      </c>
      <c r="AU66" s="49">
        <f>+'2grid'!AU66*DV$2</f>
        <v>0.93307080553293187</v>
      </c>
      <c r="AV66" s="49">
        <f>+'2grid'!AV66*DW$2</f>
        <v>0.95891217405391382</v>
      </c>
      <c r="AW66" s="49">
        <f>+'2grid'!AW66*DX$2</f>
        <v>0.98410143584993059</v>
      </c>
      <c r="AX66" s="49">
        <f>+'2grid'!AX66*DY$2</f>
        <v>1.9202509684279823</v>
      </c>
      <c r="AY66" s="49">
        <f>+'2grid'!AY66*DZ$2</f>
        <v>2.8492119848268449</v>
      </c>
      <c r="AZ66" s="49">
        <f>+'2grid'!AZ66*EA$2</f>
        <v>3.7709844850465193</v>
      </c>
      <c r="BA66" s="49">
        <f>+'2grid'!BA66*EB$2</f>
        <v>4.6855684690870048</v>
      </c>
      <c r="BB66" s="49">
        <f>+'2grid'!BB66*EC$2</f>
        <v>5.5929639369483013</v>
      </c>
      <c r="BC66" s="49">
        <f>+'2grid'!BC66*ED$2</f>
        <v>6.4931708886304111</v>
      </c>
      <c r="BD66" s="49">
        <f>+'2grid'!BD66*EE$2</f>
        <v>6.6834515949833877</v>
      </c>
      <c r="BE66" s="49">
        <f>+'2grid'!BE66*EF$2</f>
        <v>6.8720446675771365</v>
      </c>
      <c r="BF66" s="49">
        <f>+'2grid'!BF66*EG$2</f>
        <v>6.9306055590223536</v>
      </c>
      <c r="BG66" s="49">
        <f>+'2grid'!BG66*EH$2</f>
        <v>13.252566002779066</v>
      </c>
      <c r="BH66" s="49">
        <f>+'2grid'!BH66*EI$2</f>
        <v>13.252566002779066</v>
      </c>
      <c r="BI66" s="49">
        <f>+'2grid'!BI66*EJ$2</f>
        <v>13.252566002779066</v>
      </c>
      <c r="BJ66" s="49">
        <f>+'2grid'!BJ66*EK$2</f>
        <v>13.252566002779066</v>
      </c>
      <c r="BK66" s="49">
        <f>+'2grid'!BK66*EL$2</f>
        <v>13.252566002779066</v>
      </c>
      <c r="BL66" s="49">
        <f>+'2grid'!BL66*EM$2</f>
        <v>13.252566002779066</v>
      </c>
      <c r="BM66" s="49">
        <f>+'2grid'!BM66*EN$2</f>
        <v>13.252566002779066</v>
      </c>
      <c r="BN66" s="49">
        <f>+'2grid'!BN66*EO$2</f>
        <v>13.252566002779066</v>
      </c>
      <c r="BO66" s="49">
        <f>+'2grid'!BO66*EP$2</f>
        <v>13.252566002779066</v>
      </c>
      <c r="BP66" s="49">
        <f>+'2grid'!BP66*EQ$2</f>
        <v>13.252566002779066</v>
      </c>
      <c r="BQ66" s="49">
        <f>+'2grid'!BQ66*ER$2</f>
        <v>13.252566002779066</v>
      </c>
      <c r="BR66" s="49">
        <f>+'2grid'!BR66*ES$2</f>
        <v>13.252566002779066</v>
      </c>
      <c r="BS66" s="49">
        <f>+'2grid'!BS66*ET$2</f>
        <v>13.252566002779066</v>
      </c>
      <c r="BT66" s="49">
        <f>+'2grid'!BT66*EU$2</f>
        <v>13.252566002779066</v>
      </c>
      <c r="BU66" s="49">
        <f>+'2grid'!BU66*EV$2</f>
        <v>13.252566002779066</v>
      </c>
      <c r="BV66" s="49">
        <f>+'2grid'!BV66*EW$2</f>
        <v>13.252566002779066</v>
      </c>
      <c r="BW66" s="49">
        <f>+'2grid'!BW66*EX$2</f>
        <v>13.252566002779066</v>
      </c>
      <c r="BX66" s="49">
        <f>+'2grid'!BX66*EY$2</f>
        <v>13.252566002779066</v>
      </c>
      <c r="BY66" s="49">
        <f>+'2grid'!BY66*EZ$2</f>
        <v>13.252566002779066</v>
      </c>
      <c r="BZ66" s="49">
        <f>+'2grid'!BZ66*FA$2</f>
        <v>13.252566002779066</v>
      </c>
      <c r="CA66" s="49">
        <f>+'2grid'!CA66*FB$2</f>
        <v>13.252566002779066</v>
      </c>
    </row>
    <row r="67" spans="1:79" x14ac:dyDescent="0.2">
      <c r="A67" s="9">
        <f>+data!B69</f>
        <v>233</v>
      </c>
      <c r="B67" s="49">
        <f>+'2grid'!B67*CC$2</f>
        <v>0</v>
      </c>
      <c r="C67" s="49">
        <f>+'2grid'!C67*CD$2</f>
        <v>0</v>
      </c>
      <c r="D67" s="49">
        <f>+'2grid'!D67*CE$2</f>
        <v>0</v>
      </c>
      <c r="E67" s="49">
        <f>+'2grid'!E67*CF$2</f>
        <v>0</v>
      </c>
      <c r="F67" s="49">
        <f>+'2grid'!F67*CG$2</f>
        <v>0</v>
      </c>
      <c r="G67" s="49">
        <f>+'2grid'!G67*CH$2</f>
        <v>0</v>
      </c>
      <c r="H67" s="49">
        <f>+'2grid'!H67*CI$2</f>
        <v>0</v>
      </c>
      <c r="I67" s="49">
        <f>+'2grid'!I67*CJ$2</f>
        <v>0</v>
      </c>
      <c r="J67" s="49">
        <f>+'2grid'!J67*CK$2</f>
        <v>0</v>
      </c>
      <c r="K67" s="49">
        <f>+'2grid'!K67*CL$2</f>
        <v>0</v>
      </c>
      <c r="L67" s="49">
        <f>+'2grid'!L67*CM$2</f>
        <v>0</v>
      </c>
      <c r="M67" s="49">
        <f>+'2grid'!M67*CN$2</f>
        <v>0</v>
      </c>
      <c r="N67" s="49">
        <f>+'2grid'!N67*CO$2</f>
        <v>0</v>
      </c>
      <c r="O67" s="49">
        <f>+'2grid'!O67*CP$2</f>
        <v>0</v>
      </c>
      <c r="P67" s="49">
        <f>+'2grid'!P67*CQ$2</f>
        <v>0</v>
      </c>
      <c r="Q67" s="49">
        <f>+'2grid'!Q67*CR$2</f>
        <v>0</v>
      </c>
      <c r="R67" s="49">
        <f>+'2grid'!R67*CS$2</f>
        <v>0</v>
      </c>
      <c r="S67" s="49">
        <f>+'2grid'!S67*CT$2</f>
        <v>0</v>
      </c>
      <c r="T67" s="49">
        <f>+'2grid'!T67*CU$2</f>
        <v>0</v>
      </c>
      <c r="U67" s="49">
        <f>+'2grid'!U67*CV$2</f>
        <v>0</v>
      </c>
      <c r="V67" s="49">
        <f>+'2grid'!V67*CW$2</f>
        <v>0</v>
      </c>
      <c r="W67" s="49">
        <f>+'2grid'!W67*CX$2</f>
        <v>0</v>
      </c>
      <c r="X67" s="49">
        <f>+'2grid'!X67*CY$2</f>
        <v>0</v>
      </c>
      <c r="Y67" s="49">
        <f>+'2grid'!Y67*CZ$2</f>
        <v>0</v>
      </c>
      <c r="Z67" s="49">
        <f>+'2grid'!Z67*DA$2</f>
        <v>0</v>
      </c>
      <c r="AA67" s="49">
        <f>+'2grid'!AA67*DB$2</f>
        <v>0</v>
      </c>
      <c r="AB67" s="49">
        <f>+'2grid'!AB67*DC$2</f>
        <v>0</v>
      </c>
      <c r="AC67" s="49">
        <f>+'2grid'!AC67*DD$2</f>
        <v>0</v>
      </c>
      <c r="AD67" s="49">
        <f>+'2grid'!AD67*DE$2</f>
        <v>0</v>
      </c>
      <c r="AE67" s="49">
        <f>+'2grid'!AE67*DF$2</f>
        <v>0</v>
      </c>
      <c r="AF67" s="49">
        <f>+'2grid'!AF67*DG$2</f>
        <v>0</v>
      </c>
      <c r="AG67" s="49">
        <f>+'2grid'!AG67*DH$2</f>
        <v>0</v>
      </c>
      <c r="AH67" s="49">
        <f>+'2grid'!AH67*DI$2</f>
        <v>0</v>
      </c>
      <c r="AI67" s="49">
        <f>+'2grid'!AI67*DJ$2</f>
        <v>0</v>
      </c>
      <c r="AJ67" s="49">
        <f>+'2grid'!AJ67*DK$2</f>
        <v>0</v>
      </c>
      <c r="AK67" s="49">
        <f>+'2grid'!AK67*DL$2</f>
        <v>0</v>
      </c>
      <c r="AL67" s="49">
        <f>+'2grid'!AL67*DM$2</f>
        <v>0</v>
      </c>
      <c r="AM67" s="49">
        <f>+'2grid'!AM67*DN$2</f>
        <v>0</v>
      </c>
      <c r="AN67" s="49">
        <f>+'2grid'!AN67*DO$2</f>
        <v>0</v>
      </c>
      <c r="AO67" s="49">
        <f>+'2grid'!AO67*DP$2</f>
        <v>0</v>
      </c>
      <c r="AP67" s="49">
        <f>+'2grid'!AP67*DQ$2</f>
        <v>0</v>
      </c>
      <c r="AQ67" s="49">
        <f>+'2grid'!AQ67*DR$2</f>
        <v>0</v>
      </c>
      <c r="AR67" s="49">
        <f>+'2grid'!AR67*DS$2</f>
        <v>0</v>
      </c>
      <c r="AS67" s="49">
        <f>+'2grid'!AS67*DT$2</f>
        <v>0</v>
      </c>
      <c r="AT67" s="49">
        <f>+'2grid'!AT67*DU$2</f>
        <v>0</v>
      </c>
      <c r="AU67" s="49">
        <f>+'2grid'!AU67*DV$2</f>
        <v>0</v>
      </c>
      <c r="AV67" s="49">
        <f>+'2grid'!AV67*DW$2</f>
        <v>0</v>
      </c>
      <c r="AW67" s="49">
        <f>+'2grid'!AW67*DX$2</f>
        <v>0</v>
      </c>
      <c r="AX67" s="49">
        <f>+'2grid'!AX67*DY$2</f>
        <v>0.14772827178047523</v>
      </c>
      <c r="AY67" s="49">
        <f>+'2grid'!AY67*DZ$2</f>
        <v>0.29432669062190286</v>
      </c>
      <c r="AZ67" s="49">
        <f>+'2grid'!AZ67*EA$2</f>
        <v>0.43979525652428292</v>
      </c>
      <c r="BA67" s="49">
        <f>+'2grid'!BA67*EB$2</f>
        <v>0.58413396948761531</v>
      </c>
      <c r="BB67" s="49">
        <f>+'2grid'!BB67*EC$2</f>
        <v>0.72734282951190021</v>
      </c>
      <c r="BC67" s="49">
        <f>+'2grid'!BC67*ED$2</f>
        <v>0.86942183659713723</v>
      </c>
      <c r="BD67" s="49">
        <f>+'2grid'!BD67*EE$2</f>
        <v>1.0226551365274403</v>
      </c>
      <c r="BE67" s="49">
        <f>+'2grid'!BE67*EF$2</f>
        <v>1.5784526346979837</v>
      </c>
      <c r="BF67" s="49">
        <f>+'2grid'!BF67*EG$2</f>
        <v>1.9013261415990153</v>
      </c>
      <c r="BG67" s="49">
        <f>+'2grid'!BG67*EH$2</f>
        <v>1.7784299339691858</v>
      </c>
      <c r="BH67" s="49">
        <f>+'2grid'!BH67*EI$2</f>
        <v>1.7784299339691858</v>
      </c>
      <c r="BI67" s="49">
        <f>+'2grid'!BI67*EJ$2</f>
        <v>1.7784299339691858</v>
      </c>
      <c r="BJ67" s="49">
        <f>+'2grid'!BJ67*EK$2</f>
        <v>1.7784299339691858</v>
      </c>
      <c r="BK67" s="49">
        <f>+'2grid'!BK67*EL$2</f>
        <v>1.7784299339691858</v>
      </c>
      <c r="BL67" s="49">
        <f>+'2grid'!BL67*EM$2</f>
        <v>1.7784299339691858</v>
      </c>
      <c r="BM67" s="49">
        <f>+'2grid'!BM67*EN$2</f>
        <v>1.7784299339691858</v>
      </c>
      <c r="BN67" s="49">
        <f>+'2grid'!BN67*EO$2</f>
        <v>1.7784299339691858</v>
      </c>
      <c r="BO67" s="49">
        <f>+'2grid'!BO67*EP$2</f>
        <v>1.7784299339691858</v>
      </c>
      <c r="BP67" s="49">
        <f>+'2grid'!BP67*EQ$2</f>
        <v>1.7784299339691858</v>
      </c>
      <c r="BQ67" s="49">
        <f>+'2grid'!BQ67*ER$2</f>
        <v>1.7784299339691858</v>
      </c>
      <c r="BR67" s="49">
        <f>+'2grid'!BR67*ES$2</f>
        <v>1.7784299339691858</v>
      </c>
      <c r="BS67" s="49">
        <f>+'2grid'!BS67*ET$2</f>
        <v>1.7784299339691858</v>
      </c>
      <c r="BT67" s="49">
        <f>+'2grid'!BT67*EU$2</f>
        <v>1.7784299339691858</v>
      </c>
      <c r="BU67" s="49">
        <f>+'2grid'!BU67*EV$2</f>
        <v>1.7784299339691858</v>
      </c>
      <c r="BV67" s="49">
        <f>+'2grid'!BV67*EW$2</f>
        <v>1.7784299339691858</v>
      </c>
      <c r="BW67" s="49">
        <f>+'2grid'!BW67*EX$2</f>
        <v>1.7784299339691858</v>
      </c>
      <c r="BX67" s="49">
        <f>+'2grid'!BX67*EY$2</f>
        <v>1.7784299339691858</v>
      </c>
      <c r="BY67" s="49">
        <f>+'2grid'!BY67*EZ$2</f>
        <v>1.7784299339691858</v>
      </c>
      <c r="BZ67" s="49">
        <f>+'2grid'!BZ67*FA$2</f>
        <v>1.7784299339691858</v>
      </c>
      <c r="CA67" s="49">
        <f>+'2grid'!CA67*FB$2</f>
        <v>1.7784299339691858</v>
      </c>
    </row>
    <row r="68" spans="1:79" x14ac:dyDescent="0.2">
      <c r="A68" s="9">
        <f>+data!B70</f>
        <v>234</v>
      </c>
      <c r="B68" s="49">
        <f>+'2grid'!B68*CC$2</f>
        <v>0</v>
      </c>
      <c r="C68" s="49">
        <f>+'2grid'!C68*CD$2</f>
        <v>0</v>
      </c>
      <c r="D68" s="49">
        <f>+'2grid'!D68*CE$2</f>
        <v>0</v>
      </c>
      <c r="E68" s="49">
        <f>+'2grid'!E68*CF$2</f>
        <v>0</v>
      </c>
      <c r="F68" s="49">
        <f>+'2grid'!F68*CG$2</f>
        <v>0</v>
      </c>
      <c r="G68" s="49">
        <f>+'2grid'!G68*CH$2</f>
        <v>0</v>
      </c>
      <c r="H68" s="49">
        <f>+'2grid'!H68*CI$2</f>
        <v>0</v>
      </c>
      <c r="I68" s="49">
        <f>+'2grid'!I68*CJ$2</f>
        <v>0</v>
      </c>
      <c r="J68" s="49">
        <f>+'2grid'!J68*CK$2</f>
        <v>0</v>
      </c>
      <c r="K68" s="49">
        <f>+'2grid'!K68*CL$2</f>
        <v>0</v>
      </c>
      <c r="L68" s="49">
        <f>+'2grid'!L68*CM$2</f>
        <v>0</v>
      </c>
      <c r="M68" s="49">
        <f>+'2grid'!M68*CN$2</f>
        <v>0</v>
      </c>
      <c r="N68" s="49">
        <f>+'2grid'!N68*CO$2</f>
        <v>0</v>
      </c>
      <c r="O68" s="49">
        <f>+'2grid'!O68*CP$2</f>
        <v>0</v>
      </c>
      <c r="P68" s="49">
        <f>+'2grid'!P68*CQ$2</f>
        <v>0</v>
      </c>
      <c r="Q68" s="49">
        <f>+'2grid'!Q68*CR$2</f>
        <v>0</v>
      </c>
      <c r="R68" s="49">
        <f>+'2grid'!R68*CS$2</f>
        <v>0</v>
      </c>
      <c r="S68" s="49">
        <f>+'2grid'!S68*CT$2</f>
        <v>0</v>
      </c>
      <c r="T68" s="49">
        <f>+'2grid'!T68*CU$2</f>
        <v>0</v>
      </c>
      <c r="U68" s="49">
        <f>+'2grid'!U68*CV$2</f>
        <v>0</v>
      </c>
      <c r="V68" s="49">
        <f>+'2grid'!V68*CW$2</f>
        <v>0</v>
      </c>
      <c r="W68" s="49">
        <f>+'2grid'!W68*CX$2</f>
        <v>0</v>
      </c>
      <c r="X68" s="49">
        <f>+'2grid'!X68*CY$2</f>
        <v>0</v>
      </c>
      <c r="Y68" s="49">
        <f>+'2grid'!Y68*CZ$2</f>
        <v>0</v>
      </c>
      <c r="Z68" s="49">
        <f>+'2grid'!Z68*DA$2</f>
        <v>0</v>
      </c>
      <c r="AA68" s="49">
        <f>+'2grid'!AA68*DB$2</f>
        <v>0</v>
      </c>
      <c r="AB68" s="49">
        <f>+'2grid'!AB68*DC$2</f>
        <v>0</v>
      </c>
      <c r="AC68" s="49">
        <f>+'2grid'!AC68*DD$2</f>
        <v>0</v>
      </c>
      <c r="AD68" s="49">
        <f>+'2grid'!AD68*DE$2</f>
        <v>0</v>
      </c>
      <c r="AE68" s="49">
        <f>+'2grid'!AE68*DF$2</f>
        <v>0</v>
      </c>
      <c r="AF68" s="49">
        <f>+'2grid'!AF68*DG$2</f>
        <v>0</v>
      </c>
      <c r="AG68" s="49">
        <f>+'2grid'!AG68*DH$2</f>
        <v>0</v>
      </c>
      <c r="AH68" s="49">
        <f>+'2grid'!AH68*DI$2</f>
        <v>0</v>
      </c>
      <c r="AI68" s="49">
        <f>+'2grid'!AI68*DJ$2</f>
        <v>0</v>
      </c>
      <c r="AJ68" s="49">
        <f>+'2grid'!AJ68*DK$2</f>
        <v>0</v>
      </c>
      <c r="AK68" s="49">
        <f>+'2grid'!AK68*DL$2</f>
        <v>0</v>
      </c>
      <c r="AL68" s="49">
        <f>+'2grid'!AL68*DM$2</f>
        <v>0</v>
      </c>
      <c r="AM68" s="49">
        <f>+'2grid'!AM68*DN$2</f>
        <v>0</v>
      </c>
      <c r="AN68" s="49">
        <f>+'2grid'!AN68*DO$2</f>
        <v>0</v>
      </c>
      <c r="AO68" s="49">
        <f>+'2grid'!AO68*DP$2</f>
        <v>0</v>
      </c>
      <c r="AP68" s="49">
        <f>+'2grid'!AP68*DQ$2</f>
        <v>0</v>
      </c>
      <c r="AQ68" s="49">
        <f>+'2grid'!AQ68*DR$2</f>
        <v>0</v>
      </c>
      <c r="AR68" s="49">
        <f>+'2grid'!AR68*DS$2</f>
        <v>0</v>
      </c>
      <c r="AS68" s="49">
        <f>+'2grid'!AS68*DT$2</f>
        <v>0</v>
      </c>
      <c r="AT68" s="49">
        <f>+'2grid'!AT68*DU$2</f>
        <v>0</v>
      </c>
      <c r="AU68" s="49">
        <f>+'2grid'!AU68*DV$2</f>
        <v>0</v>
      </c>
      <c r="AV68" s="49">
        <f>+'2grid'!AV68*DW$2</f>
        <v>0</v>
      </c>
      <c r="AW68" s="49">
        <f>+'2grid'!AW68*DX$2</f>
        <v>0</v>
      </c>
      <c r="AX68" s="49">
        <f>+'2grid'!AX68*DY$2</f>
        <v>0</v>
      </c>
      <c r="AY68" s="49">
        <f>+'2grid'!AY68*DZ$2</f>
        <v>0</v>
      </c>
      <c r="AZ68" s="49">
        <f>+'2grid'!AZ68*EA$2</f>
        <v>0</v>
      </c>
      <c r="BA68" s="49">
        <f>+'2grid'!BA68*EB$2</f>
        <v>0</v>
      </c>
      <c r="BB68" s="49">
        <f>+'2grid'!BB68*EC$2</f>
        <v>0</v>
      </c>
      <c r="BC68" s="49">
        <f>+'2grid'!BC68*ED$2</f>
        <v>0</v>
      </c>
      <c r="BD68" s="49">
        <f>+'2grid'!BD68*EE$2</f>
        <v>0</v>
      </c>
      <c r="BE68" s="49">
        <f>+'2grid'!BE68*EF$2</f>
        <v>0</v>
      </c>
      <c r="BF68" s="49">
        <f>+'2grid'!BF68*EG$2</f>
        <v>0</v>
      </c>
      <c r="BG68" s="49">
        <f>+'2grid'!BG68*EH$2</f>
        <v>0</v>
      </c>
      <c r="BH68" s="49">
        <f>+'2grid'!BH68*EI$2</f>
        <v>0</v>
      </c>
      <c r="BI68" s="49">
        <f>+'2grid'!BI68*EJ$2</f>
        <v>0</v>
      </c>
      <c r="BJ68" s="49">
        <f>+'2grid'!BJ68*EK$2</f>
        <v>0</v>
      </c>
      <c r="BK68" s="49">
        <f>+'2grid'!BK68*EL$2</f>
        <v>0</v>
      </c>
      <c r="BL68" s="49">
        <f>+'2grid'!BL68*EM$2</f>
        <v>0</v>
      </c>
      <c r="BM68" s="49">
        <f>+'2grid'!BM68*EN$2</f>
        <v>0</v>
      </c>
      <c r="BN68" s="49">
        <f>+'2grid'!BN68*EO$2</f>
        <v>0</v>
      </c>
      <c r="BO68" s="49">
        <f>+'2grid'!BO68*EP$2</f>
        <v>0</v>
      </c>
      <c r="BP68" s="49">
        <f>+'2grid'!BP68*EQ$2</f>
        <v>0</v>
      </c>
      <c r="BQ68" s="49">
        <f>+'2grid'!BQ68*ER$2</f>
        <v>0</v>
      </c>
      <c r="BR68" s="49">
        <f>+'2grid'!BR68*ES$2</f>
        <v>0</v>
      </c>
      <c r="BS68" s="49">
        <f>+'2grid'!BS68*ET$2</f>
        <v>0</v>
      </c>
      <c r="BT68" s="49">
        <f>+'2grid'!BT68*EU$2</f>
        <v>0</v>
      </c>
      <c r="BU68" s="49">
        <f>+'2grid'!BU68*EV$2</f>
        <v>0</v>
      </c>
      <c r="BV68" s="49">
        <f>+'2grid'!BV68*EW$2</f>
        <v>0</v>
      </c>
      <c r="BW68" s="49">
        <f>+'2grid'!BW68*EX$2</f>
        <v>0</v>
      </c>
      <c r="BX68" s="49">
        <f>+'2grid'!BX68*EY$2</f>
        <v>0</v>
      </c>
      <c r="BY68" s="49">
        <f>+'2grid'!BY68*EZ$2</f>
        <v>0</v>
      </c>
      <c r="BZ68" s="49">
        <f>+'2grid'!BZ68*FA$2</f>
        <v>0</v>
      </c>
      <c r="CA68" s="49">
        <f>+'2grid'!CA68*FB$2</f>
        <v>0</v>
      </c>
    </row>
    <row r="69" spans="1:79" x14ac:dyDescent="0.2">
      <c r="A69" s="9">
        <f>+data!B71</f>
        <v>238</v>
      </c>
      <c r="B69" s="49">
        <f>+'2grid'!B69*CC$2</f>
        <v>0</v>
      </c>
      <c r="C69" s="49">
        <f>+'2grid'!C69*CD$2</f>
        <v>0</v>
      </c>
      <c r="D69" s="49">
        <f>+'2grid'!D69*CE$2</f>
        <v>0</v>
      </c>
      <c r="E69" s="49">
        <f>+'2grid'!E69*CF$2</f>
        <v>0</v>
      </c>
      <c r="F69" s="49">
        <f>+'2grid'!F69*CG$2</f>
        <v>0</v>
      </c>
      <c r="G69" s="49">
        <f>+'2grid'!G69*CH$2</f>
        <v>0</v>
      </c>
      <c r="H69" s="49">
        <f>+'2grid'!H69*CI$2</f>
        <v>0</v>
      </c>
      <c r="I69" s="49">
        <f>+'2grid'!I69*CJ$2</f>
        <v>0</v>
      </c>
      <c r="J69" s="49">
        <f>+'2grid'!J69*CK$2</f>
        <v>0</v>
      </c>
      <c r="K69" s="49">
        <f>+'2grid'!K69*CL$2</f>
        <v>0</v>
      </c>
      <c r="L69" s="49">
        <f>+'2grid'!L69*CM$2</f>
        <v>0</v>
      </c>
      <c r="M69" s="49">
        <f>+'2grid'!M69*CN$2</f>
        <v>0</v>
      </c>
      <c r="N69" s="49">
        <f>+'2grid'!N69*CO$2</f>
        <v>0</v>
      </c>
      <c r="O69" s="49">
        <f>+'2grid'!O69*CP$2</f>
        <v>0</v>
      </c>
      <c r="P69" s="49">
        <f>+'2grid'!P69*CQ$2</f>
        <v>0</v>
      </c>
      <c r="Q69" s="49">
        <f>+'2grid'!Q69*CR$2</f>
        <v>0</v>
      </c>
      <c r="R69" s="49">
        <f>+'2grid'!R69*CS$2</f>
        <v>0</v>
      </c>
      <c r="S69" s="49">
        <f>+'2grid'!S69*CT$2</f>
        <v>0</v>
      </c>
      <c r="T69" s="49">
        <f>+'2grid'!T69*CU$2</f>
        <v>0</v>
      </c>
      <c r="U69" s="49">
        <f>+'2grid'!U69*CV$2</f>
        <v>0</v>
      </c>
      <c r="V69" s="49">
        <f>+'2grid'!V69*CW$2</f>
        <v>0</v>
      </c>
      <c r="W69" s="49">
        <f>+'2grid'!W69*CX$2</f>
        <v>0</v>
      </c>
      <c r="X69" s="49">
        <f>+'2grid'!X69*CY$2</f>
        <v>0</v>
      </c>
      <c r="Y69" s="49">
        <f>+'2grid'!Y69*CZ$2</f>
        <v>0</v>
      </c>
      <c r="Z69" s="49">
        <f>+'2grid'!Z69*DA$2</f>
        <v>0</v>
      </c>
      <c r="AA69" s="49">
        <f>+'2grid'!AA69*DB$2</f>
        <v>0</v>
      </c>
      <c r="AB69" s="49">
        <f>+'2grid'!AB69*DC$2</f>
        <v>0</v>
      </c>
      <c r="AC69" s="49">
        <f>+'2grid'!AC69*DD$2</f>
        <v>0</v>
      </c>
      <c r="AD69" s="49">
        <f>+'2grid'!AD69*DE$2</f>
        <v>0</v>
      </c>
      <c r="AE69" s="49">
        <f>+'2grid'!AE69*DF$2</f>
        <v>0</v>
      </c>
      <c r="AF69" s="49">
        <f>+'2grid'!AF69*DG$2</f>
        <v>0</v>
      </c>
      <c r="AG69" s="49">
        <f>+'2grid'!AG69*DH$2</f>
        <v>0</v>
      </c>
      <c r="AH69" s="49">
        <f>+'2grid'!AH69*DI$2</f>
        <v>0</v>
      </c>
      <c r="AI69" s="49">
        <f>+'2grid'!AI69*DJ$2</f>
        <v>0</v>
      </c>
      <c r="AJ69" s="49">
        <f>+'2grid'!AJ69*DK$2</f>
        <v>0</v>
      </c>
      <c r="AK69" s="49">
        <f>+'2grid'!AK69*DL$2</f>
        <v>0</v>
      </c>
      <c r="AL69" s="49">
        <f>+'2grid'!AL69*DM$2</f>
        <v>0</v>
      </c>
      <c r="AM69" s="49">
        <f>+'2grid'!AM69*DN$2</f>
        <v>0</v>
      </c>
      <c r="AN69" s="49">
        <f>+'2grid'!AN69*DO$2</f>
        <v>0</v>
      </c>
      <c r="AO69" s="49">
        <f>+'2grid'!AO69*DP$2</f>
        <v>0</v>
      </c>
      <c r="AP69" s="49">
        <f>+'2grid'!AP69*DQ$2</f>
        <v>0</v>
      </c>
      <c r="AQ69" s="49">
        <f>+'2grid'!AQ69*DR$2</f>
        <v>0</v>
      </c>
      <c r="AR69" s="49">
        <f>+'2grid'!AR69*DS$2</f>
        <v>0</v>
      </c>
      <c r="AS69" s="49">
        <f>+'2grid'!AS69*DT$2</f>
        <v>0</v>
      </c>
      <c r="AT69" s="49">
        <f>+'2grid'!AT69*DU$2</f>
        <v>0</v>
      </c>
      <c r="AU69" s="49">
        <f>+'2grid'!AU69*DV$2</f>
        <v>0</v>
      </c>
      <c r="AV69" s="49">
        <f>+'2grid'!AV69*DW$2</f>
        <v>0</v>
      </c>
      <c r="AW69" s="49">
        <f>+'2grid'!AW69*DX$2</f>
        <v>0</v>
      </c>
      <c r="AX69" s="49">
        <f>+'2grid'!AX69*DY$2</f>
        <v>0</v>
      </c>
      <c r="AY69" s="49">
        <f>+'2grid'!AY69*DZ$2</f>
        <v>0</v>
      </c>
      <c r="AZ69" s="49">
        <f>+'2grid'!AZ69*EA$2</f>
        <v>0</v>
      </c>
      <c r="BA69" s="49">
        <f>+'2grid'!BA69*EB$2</f>
        <v>0</v>
      </c>
      <c r="BB69" s="49">
        <f>+'2grid'!BB69*EC$2</f>
        <v>0</v>
      </c>
      <c r="BC69" s="49">
        <f>+'2grid'!BC69*ED$2</f>
        <v>0</v>
      </c>
      <c r="BD69" s="49">
        <f>+'2grid'!BD69*EE$2</f>
        <v>0</v>
      </c>
      <c r="BE69" s="49">
        <f>+'2grid'!BE69*EF$2</f>
        <v>0</v>
      </c>
      <c r="BF69" s="49">
        <f>+'2grid'!BF69*EG$2</f>
        <v>0</v>
      </c>
      <c r="BG69" s="49">
        <f>+'2grid'!BG69*EH$2</f>
        <v>0</v>
      </c>
      <c r="BH69" s="49">
        <f>+'2grid'!BH69*EI$2</f>
        <v>0</v>
      </c>
      <c r="BI69" s="49">
        <f>+'2grid'!BI69*EJ$2</f>
        <v>0</v>
      </c>
      <c r="BJ69" s="49">
        <f>+'2grid'!BJ69*EK$2</f>
        <v>0</v>
      </c>
      <c r="BK69" s="49">
        <f>+'2grid'!BK69*EL$2</f>
        <v>0</v>
      </c>
      <c r="BL69" s="49">
        <f>+'2grid'!BL69*EM$2</f>
        <v>0</v>
      </c>
      <c r="BM69" s="49">
        <f>+'2grid'!BM69*EN$2</f>
        <v>0</v>
      </c>
      <c r="BN69" s="49">
        <f>+'2grid'!BN69*EO$2</f>
        <v>0</v>
      </c>
      <c r="BO69" s="49">
        <f>+'2grid'!BO69*EP$2</f>
        <v>0</v>
      </c>
      <c r="BP69" s="49">
        <f>+'2grid'!BP69*EQ$2</f>
        <v>0</v>
      </c>
      <c r="BQ69" s="49">
        <f>+'2grid'!BQ69*ER$2</f>
        <v>0</v>
      </c>
      <c r="BR69" s="49">
        <f>+'2grid'!BR69*ES$2</f>
        <v>0</v>
      </c>
      <c r="BS69" s="49">
        <f>+'2grid'!BS69*ET$2</f>
        <v>0</v>
      </c>
      <c r="BT69" s="49">
        <f>+'2grid'!BT69*EU$2</f>
        <v>0</v>
      </c>
      <c r="BU69" s="49">
        <f>+'2grid'!BU69*EV$2</f>
        <v>0</v>
      </c>
      <c r="BV69" s="49">
        <f>+'2grid'!BV69*EW$2</f>
        <v>0</v>
      </c>
      <c r="BW69" s="49">
        <f>+'2grid'!BW69*EX$2</f>
        <v>0</v>
      </c>
      <c r="BX69" s="49">
        <f>+'2grid'!BX69*EY$2</f>
        <v>0</v>
      </c>
      <c r="BY69" s="49">
        <f>+'2grid'!BY69*EZ$2</f>
        <v>0</v>
      </c>
      <c r="BZ69" s="49">
        <f>+'2grid'!BZ69*FA$2</f>
        <v>0</v>
      </c>
      <c r="CA69" s="49">
        <f>+'2grid'!CA69*FB$2</f>
        <v>0</v>
      </c>
    </row>
    <row r="70" spans="1:79" x14ac:dyDescent="0.2">
      <c r="A70" s="9">
        <f>+data!B72</f>
        <v>242</v>
      </c>
      <c r="B70" s="49">
        <f>+'2grid'!B70*CC$2</f>
        <v>0</v>
      </c>
      <c r="C70" s="49">
        <f>+'2grid'!C70*CD$2</f>
        <v>0</v>
      </c>
      <c r="D70" s="49">
        <f>+'2grid'!D70*CE$2</f>
        <v>0</v>
      </c>
      <c r="E70" s="49">
        <f>+'2grid'!E70*CF$2</f>
        <v>0</v>
      </c>
      <c r="F70" s="49">
        <f>+'2grid'!F70*CG$2</f>
        <v>0</v>
      </c>
      <c r="G70" s="49">
        <f>+'2grid'!G70*CH$2</f>
        <v>0</v>
      </c>
      <c r="H70" s="49">
        <f>+'2grid'!H70*CI$2</f>
        <v>0</v>
      </c>
      <c r="I70" s="49">
        <f>+'2grid'!I70*CJ$2</f>
        <v>0</v>
      </c>
      <c r="J70" s="49">
        <f>+'2grid'!J70*CK$2</f>
        <v>0</v>
      </c>
      <c r="K70" s="49">
        <f>+'2grid'!K70*CL$2</f>
        <v>0</v>
      </c>
      <c r="L70" s="49">
        <f>+'2grid'!L70*CM$2</f>
        <v>0</v>
      </c>
      <c r="M70" s="49">
        <f>+'2grid'!M70*CN$2</f>
        <v>0</v>
      </c>
      <c r="N70" s="49">
        <f>+'2grid'!N70*CO$2</f>
        <v>0</v>
      </c>
      <c r="O70" s="49">
        <f>+'2grid'!O70*CP$2</f>
        <v>0</v>
      </c>
      <c r="P70" s="49">
        <f>+'2grid'!P70*CQ$2</f>
        <v>0</v>
      </c>
      <c r="Q70" s="49">
        <f>+'2grid'!Q70*CR$2</f>
        <v>0</v>
      </c>
      <c r="R70" s="49">
        <f>+'2grid'!R70*CS$2</f>
        <v>0</v>
      </c>
      <c r="S70" s="49">
        <f>+'2grid'!S70*CT$2</f>
        <v>0</v>
      </c>
      <c r="T70" s="49">
        <f>+'2grid'!T70*CU$2</f>
        <v>0</v>
      </c>
      <c r="U70" s="49">
        <f>+'2grid'!U70*CV$2</f>
        <v>0</v>
      </c>
      <c r="V70" s="49">
        <f>+'2grid'!V70*CW$2</f>
        <v>0</v>
      </c>
      <c r="W70" s="49">
        <f>+'2grid'!W70*CX$2</f>
        <v>0</v>
      </c>
      <c r="X70" s="49">
        <f>+'2grid'!X70*CY$2</f>
        <v>0</v>
      </c>
      <c r="Y70" s="49">
        <f>+'2grid'!Y70*CZ$2</f>
        <v>0</v>
      </c>
      <c r="Z70" s="49">
        <f>+'2grid'!Z70*DA$2</f>
        <v>0</v>
      </c>
      <c r="AA70" s="49">
        <f>+'2grid'!AA70*DB$2</f>
        <v>0</v>
      </c>
      <c r="AB70" s="49">
        <f>+'2grid'!AB70*DC$2</f>
        <v>0</v>
      </c>
      <c r="AC70" s="49">
        <f>+'2grid'!AC70*DD$2</f>
        <v>0</v>
      </c>
      <c r="AD70" s="49">
        <f>+'2grid'!AD70*DE$2</f>
        <v>0</v>
      </c>
      <c r="AE70" s="49">
        <f>+'2grid'!AE70*DF$2</f>
        <v>0</v>
      </c>
      <c r="AF70" s="49">
        <f>+'2grid'!AF70*DG$2</f>
        <v>0</v>
      </c>
      <c r="AG70" s="49">
        <f>+'2grid'!AG70*DH$2</f>
        <v>0</v>
      </c>
      <c r="AH70" s="49">
        <f>+'2grid'!AH70*DI$2</f>
        <v>0</v>
      </c>
      <c r="AI70" s="49">
        <f>+'2grid'!AI70*DJ$2</f>
        <v>0</v>
      </c>
      <c r="AJ70" s="49">
        <f>+'2grid'!AJ70*DK$2</f>
        <v>0</v>
      </c>
      <c r="AK70" s="49">
        <f>+'2grid'!AK70*DL$2</f>
        <v>0</v>
      </c>
      <c r="AL70" s="49">
        <f>+'2grid'!AL70*DM$2</f>
        <v>0</v>
      </c>
      <c r="AM70" s="49">
        <f>+'2grid'!AM70*DN$2</f>
        <v>0</v>
      </c>
      <c r="AN70" s="49">
        <f>+'2grid'!AN70*DO$2</f>
        <v>0</v>
      </c>
      <c r="AO70" s="49">
        <f>+'2grid'!AO70*DP$2</f>
        <v>0</v>
      </c>
      <c r="AP70" s="49">
        <f>+'2grid'!AP70*DQ$2</f>
        <v>0</v>
      </c>
      <c r="AQ70" s="49">
        <f>+'2grid'!AQ70*DR$2</f>
        <v>0</v>
      </c>
      <c r="AR70" s="49">
        <f>+'2grid'!AR70*DS$2</f>
        <v>0</v>
      </c>
      <c r="AS70" s="49">
        <f>+'2grid'!AS70*DT$2</f>
        <v>0</v>
      </c>
      <c r="AT70" s="49">
        <f>+'2grid'!AT70*DU$2</f>
        <v>0</v>
      </c>
      <c r="AU70" s="49">
        <f>+'2grid'!AU70*DV$2</f>
        <v>0</v>
      </c>
      <c r="AV70" s="49">
        <f>+'2grid'!AV70*DW$2</f>
        <v>0</v>
      </c>
      <c r="AW70" s="49">
        <f>+'2grid'!AW70*DX$2</f>
        <v>0</v>
      </c>
      <c r="AX70" s="49">
        <f>+'2grid'!AX70*DY$2</f>
        <v>0.17433333333333334</v>
      </c>
      <c r="AY70" s="49">
        <f>+'2grid'!AY70*DZ$2</f>
        <v>0.34733333333333333</v>
      </c>
      <c r="AZ70" s="49">
        <f>+'2grid'!AZ70*EA$2</f>
        <v>0.51900000000000002</v>
      </c>
      <c r="BA70" s="49">
        <f>+'2grid'!BA70*EB$2</f>
        <v>0.68933333333333335</v>
      </c>
      <c r="BB70" s="49">
        <f>+'2grid'!BB70*EC$2</f>
        <v>0.85833333333333339</v>
      </c>
      <c r="BC70" s="49">
        <f>+'2grid'!BC70*ED$2</f>
        <v>1.026</v>
      </c>
      <c r="BD70" s="49">
        <f>+'2grid'!BD70*EE$2</f>
        <v>1.022</v>
      </c>
      <c r="BE70" s="49">
        <f>+'2grid'!BE70*EF$2</f>
        <v>1.018</v>
      </c>
      <c r="BF70" s="49">
        <f>+'2grid'!BF70*EG$2</f>
        <v>1.014</v>
      </c>
      <c r="BG70" s="49">
        <f>+'2grid'!BG70*EH$2</f>
        <v>3.0300000000000002</v>
      </c>
      <c r="BH70" s="49">
        <f>+'2grid'!BH70*EI$2</f>
        <v>3.0300000000000002</v>
      </c>
      <c r="BI70" s="49">
        <f>+'2grid'!BI70*EJ$2</f>
        <v>3.0300000000000002</v>
      </c>
      <c r="BJ70" s="49">
        <f>+'2grid'!BJ70*EK$2</f>
        <v>3.0300000000000002</v>
      </c>
      <c r="BK70" s="49">
        <f>+'2grid'!BK70*EL$2</f>
        <v>3.0300000000000002</v>
      </c>
      <c r="BL70" s="49">
        <f>+'2grid'!BL70*EM$2</f>
        <v>3.0300000000000002</v>
      </c>
      <c r="BM70" s="49">
        <f>+'2grid'!BM70*EN$2</f>
        <v>3.0300000000000002</v>
      </c>
      <c r="BN70" s="49">
        <f>+'2grid'!BN70*EO$2</f>
        <v>3.0300000000000002</v>
      </c>
      <c r="BO70" s="49">
        <f>+'2grid'!BO70*EP$2</f>
        <v>3.0300000000000002</v>
      </c>
      <c r="BP70" s="49">
        <f>+'2grid'!BP70*EQ$2</f>
        <v>3.0300000000000002</v>
      </c>
      <c r="BQ70" s="49">
        <f>+'2grid'!BQ70*ER$2</f>
        <v>3.0300000000000002</v>
      </c>
      <c r="BR70" s="49">
        <f>+'2grid'!BR70*ES$2</f>
        <v>3.0300000000000002</v>
      </c>
      <c r="BS70" s="49">
        <f>+'2grid'!BS70*ET$2</f>
        <v>3.0300000000000002</v>
      </c>
      <c r="BT70" s="49">
        <f>+'2grid'!BT70*EU$2</f>
        <v>3.0300000000000002</v>
      </c>
      <c r="BU70" s="49">
        <f>+'2grid'!BU70*EV$2</f>
        <v>3.0300000000000002</v>
      </c>
      <c r="BV70" s="49">
        <f>+'2grid'!BV70*EW$2</f>
        <v>3.0300000000000002</v>
      </c>
      <c r="BW70" s="49">
        <f>+'2grid'!BW70*EX$2</f>
        <v>3.0300000000000002</v>
      </c>
      <c r="BX70" s="49">
        <f>+'2grid'!BX70*EY$2</f>
        <v>3.0300000000000002</v>
      </c>
      <c r="BY70" s="49">
        <f>+'2grid'!BY70*EZ$2</f>
        <v>3.0300000000000002</v>
      </c>
      <c r="BZ70" s="49">
        <f>+'2grid'!BZ70*FA$2</f>
        <v>3.0300000000000002</v>
      </c>
      <c r="CA70" s="49">
        <f>+'2grid'!CA70*FB$2</f>
        <v>3.0300000000000002</v>
      </c>
    </row>
    <row r="71" spans="1:79" x14ac:dyDescent="0.2">
      <c r="A71" s="9">
        <f>+data!B73</f>
        <v>246</v>
      </c>
      <c r="B71" s="49">
        <f>+'2grid'!B71*CC$2</f>
        <v>0</v>
      </c>
      <c r="C71" s="49">
        <f>+'2grid'!C71*CD$2</f>
        <v>0</v>
      </c>
      <c r="D71" s="49">
        <f>+'2grid'!D71*CE$2</f>
        <v>0</v>
      </c>
      <c r="E71" s="49">
        <f>+'2grid'!E71*CF$2</f>
        <v>0</v>
      </c>
      <c r="F71" s="49">
        <f>+'2grid'!F71*CG$2</f>
        <v>0</v>
      </c>
      <c r="G71" s="49">
        <f>+'2grid'!G71*CH$2</f>
        <v>0</v>
      </c>
      <c r="H71" s="49">
        <f>+'2grid'!H71*CI$2</f>
        <v>0</v>
      </c>
      <c r="I71" s="49">
        <f>+'2grid'!I71*CJ$2</f>
        <v>0</v>
      </c>
      <c r="J71" s="49">
        <f>+'2grid'!J71*CK$2</f>
        <v>0</v>
      </c>
      <c r="K71" s="49">
        <f>+'2grid'!K71*CL$2</f>
        <v>0</v>
      </c>
      <c r="L71" s="49">
        <f>+'2grid'!L71*CM$2</f>
        <v>0</v>
      </c>
      <c r="M71" s="49">
        <f>+'2grid'!M71*CN$2</f>
        <v>0</v>
      </c>
      <c r="N71" s="49">
        <f>+'2grid'!N71*CO$2</f>
        <v>0</v>
      </c>
      <c r="O71" s="49">
        <f>+'2grid'!O71*CP$2</f>
        <v>0</v>
      </c>
      <c r="P71" s="49">
        <f>+'2grid'!P71*CQ$2</f>
        <v>0</v>
      </c>
      <c r="Q71" s="49">
        <f>+'2grid'!Q71*CR$2</f>
        <v>0</v>
      </c>
      <c r="R71" s="49">
        <f>+'2grid'!R71*CS$2</f>
        <v>0</v>
      </c>
      <c r="S71" s="49">
        <f>+'2grid'!S71*CT$2</f>
        <v>0</v>
      </c>
      <c r="T71" s="49">
        <f>+'2grid'!T71*CU$2</f>
        <v>0</v>
      </c>
      <c r="U71" s="49">
        <f>+'2grid'!U71*CV$2</f>
        <v>0</v>
      </c>
      <c r="V71" s="49">
        <f>+'2grid'!V71*CW$2</f>
        <v>0</v>
      </c>
      <c r="W71" s="49">
        <f>+'2grid'!W71*CX$2</f>
        <v>0</v>
      </c>
      <c r="X71" s="49">
        <f>+'2grid'!X71*CY$2</f>
        <v>0</v>
      </c>
      <c r="Y71" s="49">
        <f>+'2grid'!Y71*CZ$2</f>
        <v>0</v>
      </c>
      <c r="Z71" s="49">
        <f>+'2grid'!Z71*DA$2</f>
        <v>0</v>
      </c>
      <c r="AA71" s="49">
        <f>+'2grid'!AA71*DB$2</f>
        <v>0</v>
      </c>
      <c r="AB71" s="49">
        <f>+'2grid'!AB71*DC$2</f>
        <v>0</v>
      </c>
      <c r="AC71" s="49">
        <f>+'2grid'!AC71*DD$2</f>
        <v>0</v>
      </c>
      <c r="AD71" s="49">
        <f>+'2grid'!AD71*DE$2</f>
        <v>0</v>
      </c>
      <c r="AE71" s="49">
        <f>+'2grid'!AE71*DF$2</f>
        <v>0</v>
      </c>
      <c r="AF71" s="49">
        <f>+'2grid'!AF71*DG$2</f>
        <v>0</v>
      </c>
      <c r="AG71" s="49">
        <f>+'2grid'!AG71*DH$2</f>
        <v>0</v>
      </c>
      <c r="AH71" s="49">
        <f>+'2grid'!AH71*DI$2</f>
        <v>0</v>
      </c>
      <c r="AI71" s="49">
        <f>+'2grid'!AI71*DJ$2</f>
        <v>0</v>
      </c>
      <c r="AJ71" s="49">
        <f>+'2grid'!AJ71*DK$2</f>
        <v>0</v>
      </c>
      <c r="AK71" s="49">
        <f>+'2grid'!AK71*DL$2</f>
        <v>0</v>
      </c>
      <c r="AL71" s="49">
        <f>+'2grid'!AL71*DM$2</f>
        <v>0</v>
      </c>
      <c r="AM71" s="49">
        <f>+'2grid'!AM71*DN$2</f>
        <v>0</v>
      </c>
      <c r="AN71" s="49">
        <f>+'2grid'!AN71*DO$2</f>
        <v>0</v>
      </c>
      <c r="AO71" s="49">
        <f>+'2grid'!AO71*DP$2</f>
        <v>0</v>
      </c>
      <c r="AP71" s="49">
        <f>+'2grid'!AP71*DQ$2</f>
        <v>0</v>
      </c>
      <c r="AQ71" s="49">
        <f>+'2grid'!AQ71*DR$2</f>
        <v>0</v>
      </c>
      <c r="AR71" s="49">
        <f>+'2grid'!AR71*DS$2</f>
        <v>0</v>
      </c>
      <c r="AS71" s="49">
        <f>+'2grid'!AS71*DT$2</f>
        <v>0</v>
      </c>
      <c r="AT71" s="49">
        <f>+'2grid'!AT71*DU$2</f>
        <v>0</v>
      </c>
      <c r="AU71" s="49">
        <f>+'2grid'!AU71*DV$2</f>
        <v>0</v>
      </c>
      <c r="AV71" s="49">
        <f>+'2grid'!AV71*DW$2</f>
        <v>0</v>
      </c>
      <c r="AW71" s="49">
        <f>+'2grid'!AW71*DX$2</f>
        <v>0</v>
      </c>
      <c r="AX71" s="49">
        <f>+'2grid'!AX71*DY$2</f>
        <v>0</v>
      </c>
      <c r="AY71" s="49">
        <f>+'2grid'!AY71*DZ$2</f>
        <v>0</v>
      </c>
      <c r="AZ71" s="49">
        <f>+'2grid'!AZ71*EA$2</f>
        <v>0</v>
      </c>
      <c r="BA71" s="49">
        <f>+'2grid'!BA71*EB$2</f>
        <v>0</v>
      </c>
      <c r="BB71" s="49">
        <f>+'2grid'!BB71*EC$2</f>
        <v>0</v>
      </c>
      <c r="BC71" s="49">
        <f>+'2grid'!BC71*ED$2</f>
        <v>0</v>
      </c>
      <c r="BD71" s="49">
        <f>+'2grid'!BD71*EE$2</f>
        <v>0</v>
      </c>
      <c r="BE71" s="49">
        <f>+'2grid'!BE71*EF$2</f>
        <v>0</v>
      </c>
      <c r="BF71" s="49">
        <f>+'2grid'!BF71*EG$2</f>
        <v>0</v>
      </c>
      <c r="BG71" s="49">
        <f>+'2grid'!BG71*EH$2</f>
        <v>0</v>
      </c>
      <c r="BH71" s="49">
        <f>+'2grid'!BH71*EI$2</f>
        <v>0</v>
      </c>
      <c r="BI71" s="49">
        <f>+'2grid'!BI71*EJ$2</f>
        <v>0</v>
      </c>
      <c r="BJ71" s="49">
        <f>+'2grid'!BJ71*EK$2</f>
        <v>0</v>
      </c>
      <c r="BK71" s="49">
        <f>+'2grid'!BK71*EL$2</f>
        <v>0</v>
      </c>
      <c r="BL71" s="49">
        <f>+'2grid'!BL71*EM$2</f>
        <v>0</v>
      </c>
      <c r="BM71" s="49">
        <f>+'2grid'!BM71*EN$2</f>
        <v>0</v>
      </c>
      <c r="BN71" s="49">
        <f>+'2grid'!BN71*EO$2</f>
        <v>0</v>
      </c>
      <c r="BO71" s="49">
        <f>+'2grid'!BO71*EP$2</f>
        <v>0</v>
      </c>
      <c r="BP71" s="49">
        <f>+'2grid'!BP71*EQ$2</f>
        <v>0</v>
      </c>
      <c r="BQ71" s="49">
        <f>+'2grid'!BQ71*ER$2</f>
        <v>0</v>
      </c>
      <c r="BR71" s="49">
        <f>+'2grid'!BR71*ES$2</f>
        <v>0</v>
      </c>
      <c r="BS71" s="49">
        <f>+'2grid'!BS71*ET$2</f>
        <v>0</v>
      </c>
      <c r="BT71" s="49">
        <f>+'2grid'!BT71*EU$2</f>
        <v>0</v>
      </c>
      <c r="BU71" s="49">
        <f>+'2grid'!BU71*EV$2</f>
        <v>0</v>
      </c>
      <c r="BV71" s="49">
        <f>+'2grid'!BV71*EW$2</f>
        <v>0</v>
      </c>
      <c r="BW71" s="49">
        <f>+'2grid'!BW71*EX$2</f>
        <v>0</v>
      </c>
      <c r="BX71" s="49">
        <f>+'2grid'!BX71*EY$2</f>
        <v>0</v>
      </c>
      <c r="BY71" s="49">
        <f>+'2grid'!BY71*EZ$2</f>
        <v>0</v>
      </c>
      <c r="BZ71" s="49">
        <f>+'2grid'!BZ71*FA$2</f>
        <v>0</v>
      </c>
      <c r="CA71" s="49">
        <f>+'2grid'!CA71*FB$2</f>
        <v>0</v>
      </c>
    </row>
    <row r="72" spans="1:79" x14ac:dyDescent="0.2">
      <c r="A72" s="9">
        <f>+data!B74</f>
        <v>250</v>
      </c>
      <c r="B72" s="49">
        <f>+'2grid'!B72*CC$2</f>
        <v>0</v>
      </c>
      <c r="C72" s="49">
        <f>+'2grid'!C72*CD$2</f>
        <v>0</v>
      </c>
      <c r="D72" s="49">
        <f>+'2grid'!D72*CE$2</f>
        <v>0</v>
      </c>
      <c r="E72" s="49">
        <f>+'2grid'!E72*CF$2</f>
        <v>0</v>
      </c>
      <c r="F72" s="49">
        <f>+'2grid'!F72*CG$2</f>
        <v>0</v>
      </c>
      <c r="G72" s="49">
        <f>+'2grid'!G72*CH$2</f>
        <v>0</v>
      </c>
      <c r="H72" s="49">
        <f>+'2grid'!H72*CI$2</f>
        <v>0</v>
      </c>
      <c r="I72" s="49">
        <f>+'2grid'!I72*CJ$2</f>
        <v>0</v>
      </c>
      <c r="J72" s="49">
        <f>+'2grid'!J72*CK$2</f>
        <v>0</v>
      </c>
      <c r="K72" s="49">
        <f>+'2grid'!K72*CL$2</f>
        <v>0</v>
      </c>
      <c r="L72" s="49">
        <f>+'2grid'!L72*CM$2</f>
        <v>9.0738794452501175</v>
      </c>
      <c r="M72" s="49">
        <f>+'2grid'!M72*CN$2</f>
        <v>10.162821614510422</v>
      </c>
      <c r="N72" s="49">
        <f>+'2grid'!N72*CO$2</f>
        <v>11.167773364156249</v>
      </c>
      <c r="O72" s="49">
        <f>+'2grid'!O72*CP$2</f>
        <v>9.6017986943939295</v>
      </c>
      <c r="P72" s="49">
        <f>+'2grid'!P72*CQ$2</f>
        <v>8.1079246065472539</v>
      </c>
      <c r="Q72" s="49">
        <f>+'2grid'!Q72*CR$2</f>
        <v>7.4694460718853293</v>
      </c>
      <c r="R72" s="49">
        <f>+'2grid'!R72*CS$2</f>
        <v>6.8540697285752596</v>
      </c>
      <c r="S72" s="49">
        <f>+'2grid'!S72*CT$2</f>
        <v>6.9948551019104919</v>
      </c>
      <c r="T72" s="49">
        <f>+'2grid'!T72*CU$2</f>
        <v>7.1079716177958057</v>
      </c>
      <c r="U72" s="49">
        <f>+'2grid'!U72*CV$2</f>
        <v>7.8745906091900544</v>
      </c>
      <c r="V72" s="49">
        <f>+'2grid'!V72*CW$2</f>
        <v>8.5590686855748803</v>
      </c>
      <c r="W72" s="49">
        <f>+'2grid'!W72*CX$2</f>
        <v>9.7877136578820849</v>
      </c>
      <c r="X72" s="49">
        <f>+'2grid'!X72*CY$2</f>
        <v>12.679340957502061</v>
      </c>
      <c r="Y72" s="49">
        <f>+'2grid'!Y72*CZ$2</f>
        <v>18.427703755272287</v>
      </c>
      <c r="Z72" s="49">
        <f>+'2grid'!Z72*DA$2</f>
        <v>12.045215223828929</v>
      </c>
      <c r="AA72" s="49">
        <f>+'2grid'!AA72*DB$2</f>
        <v>15.487530197835847</v>
      </c>
      <c r="AB72" s="49">
        <f>+'2grid'!AB72*DC$2</f>
        <v>17.867548060969419</v>
      </c>
      <c r="AC72" s="49">
        <f>+'2grid'!AC72*DD$2</f>
        <v>19.682242000000002</v>
      </c>
      <c r="AD72" s="49">
        <f>+'2grid'!AD72*DE$2</f>
        <v>20.992473062400002</v>
      </c>
      <c r="AE72" s="49">
        <f>+'2grid'!AE72*DF$2</f>
        <v>22.279031721599999</v>
      </c>
      <c r="AF72" s="49">
        <f>+'2grid'!AF72*DG$2</f>
        <v>23.541917977600001</v>
      </c>
      <c r="AG72" s="49">
        <f>+'2grid'!AG72*DH$2</f>
        <v>24.7811318304</v>
      </c>
      <c r="AH72" s="49">
        <f>+'2grid'!AH72*DI$2</f>
        <v>25.99667328</v>
      </c>
      <c r="AI72" s="49">
        <f>+'2grid'!AI72*DJ$2</f>
        <v>27.1885423264</v>
      </c>
      <c r="AJ72" s="49">
        <f>+'2grid'!AJ72*DK$2</f>
        <v>28.356738969600002</v>
      </c>
      <c r="AK72" s="49">
        <f>+'2grid'!AK72*DL$2</f>
        <v>29.501263209599998</v>
      </c>
      <c r="AL72" s="49">
        <f>+'2grid'!AL72*DM$2</f>
        <v>30.622115046399998</v>
      </c>
      <c r="AM72" s="49">
        <f>+'2grid'!AM72*DN$2</f>
        <v>31.719294479999999</v>
      </c>
      <c r="AN72" s="49">
        <f>+'2grid'!AN72*DO$2</f>
        <v>51.099127075200009</v>
      </c>
      <c r="AO72" s="49">
        <f>+'2grid'!AO72*DP$2</f>
        <v>70.1341236608</v>
      </c>
      <c r="AP72" s="49">
        <f>+'2grid'!AP72*DQ$2</f>
        <v>88.824284236800011</v>
      </c>
      <c r="AQ72" s="49">
        <f>+'2grid'!AQ72*DR$2</f>
        <v>107.16960880320001</v>
      </c>
      <c r="AR72" s="49">
        <f>+'2grid'!AR72*DS$2</f>
        <v>125.17009736000001</v>
      </c>
      <c r="AS72" s="49">
        <f>+'2grid'!AS72*DT$2</f>
        <v>142.82574990719999</v>
      </c>
      <c r="AT72" s="49">
        <f>+'2grid'!AT72*DU$2</f>
        <v>160.13656644480002</v>
      </c>
      <c r="AU72" s="49">
        <f>+'2grid'!AU72*DV$2</f>
        <v>177.10254697280001</v>
      </c>
      <c r="AV72" s="49">
        <f>+'2grid'!AV72*DW$2</f>
        <v>193.72369149120001</v>
      </c>
      <c r="AW72" s="49">
        <f>+'2grid'!AW72*DX$2</f>
        <v>210</v>
      </c>
      <c r="AX72" s="49">
        <f>+'2grid'!AX72*DY$2</f>
        <v>225.52453872919119</v>
      </c>
      <c r="AY72" s="49">
        <f>+'2grid'!AY72*DZ$2</f>
        <v>240.92422438970789</v>
      </c>
      <c r="AZ72" s="49">
        <f>+'2grid'!AZ72*EA$2</f>
        <v>256.19905698155009</v>
      </c>
      <c r="BA72" s="49">
        <f>+'2grid'!BA72*EB$2</f>
        <v>271.34903650471779</v>
      </c>
      <c r="BB72" s="49">
        <f>+'2grid'!BB72*EC$2</f>
        <v>286.37416295921088</v>
      </c>
      <c r="BC72" s="49">
        <f>+'2grid'!BC72*ED$2</f>
        <v>301.27443634502959</v>
      </c>
      <c r="BD72" s="49">
        <f>+'2grid'!BD72*EE$2</f>
        <v>456.69961461432075</v>
      </c>
      <c r="BE72" s="49">
        <f>+'2grid'!BE72*EF$2</f>
        <v>812.554931682909</v>
      </c>
      <c r="BF72" s="49">
        <f>+'2grid'!BF72*EG$2</f>
        <v>1163.8273704208518</v>
      </c>
      <c r="BG72" s="49">
        <f>+'2grid'!BG72*EH$2</f>
        <v>1549.96370940108</v>
      </c>
      <c r="BH72" s="49">
        <f>+'2grid'!BH72*EI$2</f>
        <v>1562.3210510477854</v>
      </c>
      <c r="BI72" s="49">
        <f>+'2grid'!BI72*EJ$2</f>
        <v>1574.0899478541719</v>
      </c>
      <c r="BJ72" s="49">
        <f>+'2grid'!BJ72*EK$2</f>
        <v>1586.4472895008776</v>
      </c>
      <c r="BK72" s="49">
        <f>+'2grid'!BK72*EL$2</f>
        <v>1581.1512859380036</v>
      </c>
      <c r="BL72" s="49">
        <f>+'2grid'!BL72*EM$2</f>
        <v>1575.8552823751299</v>
      </c>
      <c r="BM72" s="49">
        <f>+'2grid'!BM72*EN$2</f>
        <v>1565.2632752493821</v>
      </c>
      <c r="BN72" s="49">
        <f>+'2grid'!BN72*EO$2</f>
        <v>1555.2597129639537</v>
      </c>
      <c r="BO72" s="49">
        <f>+'2grid'!BO72*EP$2</f>
        <v>1541.7254816366096</v>
      </c>
      <c r="BP72" s="49">
        <f>+'2grid'!BP72*EQ$2</f>
        <v>1529.9565848302232</v>
      </c>
      <c r="BQ72" s="49">
        <f>+'2grid'!BQ72*ER$2</f>
        <v>1529.9565848302232</v>
      </c>
      <c r="BR72" s="49">
        <f>+'2grid'!BR72*ES$2</f>
        <v>1529.9565848302232</v>
      </c>
      <c r="BS72" s="49">
        <f>+'2grid'!BS72*ET$2</f>
        <v>1515.5985307264309</v>
      </c>
      <c r="BT72" s="49">
        <f>+'2grid'!BT72*EU$2</f>
        <v>1510.3809864756006</v>
      </c>
      <c r="BU72" s="49">
        <f>+'2grid'!BU72*EV$2</f>
        <v>1506.2827950765761</v>
      </c>
      <c r="BV72" s="49">
        <f>+'2grid'!BV72*EW$2</f>
        <v>1501.209964667956</v>
      </c>
      <c r="BW72" s="49">
        <f>+'2grid'!BW72*EX$2</f>
        <v>1493.5670396688556</v>
      </c>
      <c r="BX72" s="49">
        <f>+'2grid'!BX72*EY$2</f>
        <v>1486.5781553694778</v>
      </c>
      <c r="BY72" s="49">
        <f>+'2grid'!BY72*EZ$2</f>
        <v>1482.2079239027878</v>
      </c>
      <c r="BZ72" s="49">
        <f>+'2grid'!BZ72*FA$2</f>
        <v>1475.94226182843</v>
      </c>
      <c r="CA72" s="49">
        <f>+'2grid'!CA72*FB$2</f>
        <v>1469.3949228021202</v>
      </c>
    </row>
    <row r="73" spans="1:79" x14ac:dyDescent="0.2">
      <c r="A73" s="9">
        <f>+data!B75</f>
        <v>254</v>
      </c>
      <c r="B73" s="49">
        <f>+'2grid'!B73*CC$2</f>
        <v>0</v>
      </c>
      <c r="C73" s="49">
        <f>+'2grid'!C73*CD$2</f>
        <v>0</v>
      </c>
      <c r="D73" s="49">
        <f>+'2grid'!D73*CE$2</f>
        <v>0</v>
      </c>
      <c r="E73" s="49">
        <f>+'2grid'!E73*CF$2</f>
        <v>0</v>
      </c>
      <c r="F73" s="49">
        <f>+'2grid'!F73*CG$2</f>
        <v>0</v>
      </c>
      <c r="G73" s="49">
        <f>+'2grid'!G73*CH$2</f>
        <v>0</v>
      </c>
      <c r="H73" s="49">
        <f>+'2grid'!H73*CI$2</f>
        <v>0</v>
      </c>
      <c r="I73" s="49">
        <f>+'2grid'!I73*CJ$2</f>
        <v>0</v>
      </c>
      <c r="J73" s="49">
        <f>+'2grid'!J73*CK$2</f>
        <v>0</v>
      </c>
      <c r="K73" s="49">
        <f>+'2grid'!K73*CL$2</f>
        <v>0</v>
      </c>
      <c r="L73" s="49">
        <f>+'2grid'!L73*CM$2</f>
        <v>0</v>
      </c>
      <c r="M73" s="49">
        <f>+'2grid'!M73*CN$2</f>
        <v>0</v>
      </c>
      <c r="N73" s="49">
        <f>+'2grid'!N73*CO$2</f>
        <v>0</v>
      </c>
      <c r="O73" s="49">
        <f>+'2grid'!O73*CP$2</f>
        <v>0</v>
      </c>
      <c r="P73" s="49">
        <f>+'2grid'!P73*CQ$2</f>
        <v>0</v>
      </c>
      <c r="Q73" s="49">
        <f>+'2grid'!Q73*CR$2</f>
        <v>0</v>
      </c>
      <c r="R73" s="49">
        <f>+'2grid'!R73*CS$2</f>
        <v>0</v>
      </c>
      <c r="S73" s="49">
        <f>+'2grid'!S73*CT$2</f>
        <v>0</v>
      </c>
      <c r="T73" s="49">
        <f>+'2grid'!T73*CU$2</f>
        <v>0</v>
      </c>
      <c r="U73" s="49">
        <f>+'2grid'!U73*CV$2</f>
        <v>0</v>
      </c>
      <c r="V73" s="49">
        <f>+'2grid'!V73*CW$2</f>
        <v>0</v>
      </c>
      <c r="W73" s="49">
        <f>+'2grid'!W73*CX$2</f>
        <v>0</v>
      </c>
      <c r="X73" s="49">
        <f>+'2grid'!X73*CY$2</f>
        <v>0</v>
      </c>
      <c r="Y73" s="49">
        <f>+'2grid'!Y73*CZ$2</f>
        <v>0</v>
      </c>
      <c r="Z73" s="49">
        <f>+'2grid'!Z73*DA$2</f>
        <v>0</v>
      </c>
      <c r="AA73" s="49">
        <f>+'2grid'!AA73*DB$2</f>
        <v>0</v>
      </c>
      <c r="AB73" s="49">
        <f>+'2grid'!AB73*DC$2</f>
        <v>0</v>
      </c>
      <c r="AC73" s="49">
        <f>+'2grid'!AC73*DD$2</f>
        <v>0</v>
      </c>
      <c r="AD73" s="49">
        <f>+'2grid'!AD73*DE$2</f>
        <v>0</v>
      </c>
      <c r="AE73" s="49">
        <f>+'2grid'!AE73*DF$2</f>
        <v>0</v>
      </c>
      <c r="AF73" s="49">
        <f>+'2grid'!AF73*DG$2</f>
        <v>0</v>
      </c>
      <c r="AG73" s="49">
        <f>+'2grid'!AG73*DH$2</f>
        <v>0</v>
      </c>
      <c r="AH73" s="49">
        <f>+'2grid'!AH73*DI$2</f>
        <v>0</v>
      </c>
      <c r="AI73" s="49">
        <f>+'2grid'!AI73*DJ$2</f>
        <v>0</v>
      </c>
      <c r="AJ73" s="49">
        <f>+'2grid'!AJ73*DK$2</f>
        <v>0</v>
      </c>
      <c r="AK73" s="49">
        <f>+'2grid'!AK73*DL$2</f>
        <v>0</v>
      </c>
      <c r="AL73" s="49">
        <f>+'2grid'!AL73*DM$2</f>
        <v>0</v>
      </c>
      <c r="AM73" s="49">
        <f>+'2grid'!AM73*DN$2</f>
        <v>0</v>
      </c>
      <c r="AN73" s="49">
        <f>+'2grid'!AN73*DO$2</f>
        <v>0</v>
      </c>
      <c r="AO73" s="49">
        <f>+'2grid'!AO73*DP$2</f>
        <v>0</v>
      </c>
      <c r="AP73" s="49">
        <f>+'2grid'!AP73*DQ$2</f>
        <v>0</v>
      </c>
      <c r="AQ73" s="49">
        <f>+'2grid'!AQ73*DR$2</f>
        <v>0</v>
      </c>
      <c r="AR73" s="49">
        <f>+'2grid'!AR73*DS$2</f>
        <v>0</v>
      </c>
      <c r="AS73" s="49">
        <f>+'2grid'!AS73*DT$2</f>
        <v>0</v>
      </c>
      <c r="AT73" s="49">
        <f>+'2grid'!AT73*DU$2</f>
        <v>0</v>
      </c>
      <c r="AU73" s="49">
        <f>+'2grid'!AU73*DV$2</f>
        <v>0</v>
      </c>
      <c r="AV73" s="49">
        <f>+'2grid'!AV73*DW$2</f>
        <v>0</v>
      </c>
      <c r="AW73" s="49">
        <f>+'2grid'!AW73*DX$2</f>
        <v>0</v>
      </c>
      <c r="AX73" s="49">
        <f>+'2grid'!AX73*DY$2</f>
        <v>0.17327516439049065</v>
      </c>
      <c r="AY73" s="49">
        <f>+'2grid'!AY73*DZ$2</f>
        <v>0.34522508851795652</v>
      </c>
      <c r="AZ73" s="49">
        <f>+'2grid'!AZ73*EA$2</f>
        <v>0.5158497723823976</v>
      </c>
      <c r="BA73" s="49">
        <f>+'2grid'!BA73*EB$2</f>
        <v>0.68514921598381384</v>
      </c>
      <c r="BB73" s="49">
        <f>+'2grid'!BB73*EC$2</f>
        <v>0.85312341932220537</v>
      </c>
      <c r="BC73" s="49">
        <f>+'2grid'!BC73*ED$2</f>
        <v>1.0197723823975722</v>
      </c>
      <c r="BD73" s="49">
        <f>+'2grid'!BD73*EE$2</f>
        <v>1.0157966616084977</v>
      </c>
      <c r="BE73" s="49">
        <f>+'2grid'!BE73*EF$2</f>
        <v>1.0118209408194234</v>
      </c>
      <c r="BF73" s="49">
        <f>+'2grid'!BF73*EG$2</f>
        <v>2.0156904400606979</v>
      </c>
      <c r="BG73" s="49">
        <f>+'2grid'!BG73*EH$2</f>
        <v>4.8185735963581182</v>
      </c>
      <c r="BH73" s="49">
        <f>+'2grid'!BH73*EI$2</f>
        <v>5.0193474962063735</v>
      </c>
      <c r="BI73" s="49">
        <f>+'2grid'!BI73*EJ$2</f>
        <v>5.3205083459787552</v>
      </c>
      <c r="BJ73" s="49">
        <f>+'2grid'!BJ73*EK$2</f>
        <v>5.5212822458270105</v>
      </c>
      <c r="BK73" s="49">
        <f>+'2grid'!BK73*EL$2</f>
        <v>5.8224430955993931</v>
      </c>
      <c r="BL73" s="49">
        <f>+'2grid'!BL73*EM$2</f>
        <v>6.0232169954476484</v>
      </c>
      <c r="BM73" s="49">
        <f>+'2grid'!BM73*EN$2</f>
        <v>6.0232169954476484</v>
      </c>
      <c r="BN73" s="49">
        <f>+'2grid'!BN73*EO$2</f>
        <v>6.0232169954476484</v>
      </c>
      <c r="BO73" s="49">
        <f>+'2grid'!BO73*EP$2</f>
        <v>6.0232169954476484</v>
      </c>
      <c r="BP73" s="49">
        <f>+'2grid'!BP73*EQ$2</f>
        <v>6.0232169954476484</v>
      </c>
      <c r="BQ73" s="49">
        <f>+'2grid'!BQ73*ER$2</f>
        <v>6.0232169954476484</v>
      </c>
      <c r="BR73" s="49">
        <f>+'2grid'!BR73*ES$2</f>
        <v>6.0232169954476484</v>
      </c>
      <c r="BS73" s="49">
        <f>+'2grid'!BS73*ET$2</f>
        <v>6.0232169954476484</v>
      </c>
      <c r="BT73" s="49">
        <f>+'2grid'!BT73*EU$2</f>
        <v>6.0232169954476484</v>
      </c>
      <c r="BU73" s="49">
        <f>+'2grid'!BU73*EV$2</f>
        <v>6.0232169954476484</v>
      </c>
      <c r="BV73" s="49">
        <f>+'2grid'!BV73*EW$2</f>
        <v>6.0232169954476484</v>
      </c>
      <c r="BW73" s="49">
        <f>+'2grid'!BW73*EX$2</f>
        <v>6.0232169954476484</v>
      </c>
      <c r="BX73" s="49">
        <f>+'2grid'!BX73*EY$2</f>
        <v>6.0232169954476484</v>
      </c>
      <c r="BY73" s="49">
        <f>+'2grid'!BY73*EZ$2</f>
        <v>6.0232169954476484</v>
      </c>
      <c r="BZ73" s="49">
        <f>+'2grid'!BZ73*FA$2</f>
        <v>6.0232169954476484</v>
      </c>
      <c r="CA73" s="49">
        <f>+'2grid'!CA73*FB$2</f>
        <v>6.0232169954476484</v>
      </c>
    </row>
    <row r="74" spans="1:79" x14ac:dyDescent="0.2">
      <c r="A74" s="9">
        <f>+data!B76</f>
        <v>258</v>
      </c>
      <c r="B74" s="49">
        <f>+'2grid'!B74*CC$2</f>
        <v>0</v>
      </c>
      <c r="C74" s="49">
        <f>+'2grid'!C74*CD$2</f>
        <v>0</v>
      </c>
      <c r="D74" s="49">
        <f>+'2grid'!D74*CE$2</f>
        <v>0</v>
      </c>
      <c r="E74" s="49">
        <f>+'2grid'!E74*CF$2</f>
        <v>0</v>
      </c>
      <c r="F74" s="49">
        <f>+'2grid'!F74*CG$2</f>
        <v>0</v>
      </c>
      <c r="G74" s="49">
        <f>+'2grid'!G74*CH$2</f>
        <v>0</v>
      </c>
      <c r="H74" s="49">
        <f>+'2grid'!H74*CI$2</f>
        <v>0</v>
      </c>
      <c r="I74" s="49">
        <f>+'2grid'!I74*CJ$2</f>
        <v>0</v>
      </c>
      <c r="J74" s="49">
        <f>+'2grid'!J74*CK$2</f>
        <v>0</v>
      </c>
      <c r="K74" s="49">
        <f>+'2grid'!K74*CL$2</f>
        <v>0</v>
      </c>
      <c r="L74" s="49">
        <f>+'2grid'!L74*CM$2</f>
        <v>0</v>
      </c>
      <c r="M74" s="49">
        <f>+'2grid'!M74*CN$2</f>
        <v>0</v>
      </c>
      <c r="N74" s="49">
        <f>+'2grid'!N74*CO$2</f>
        <v>0</v>
      </c>
      <c r="O74" s="49">
        <f>+'2grid'!O74*CP$2</f>
        <v>0</v>
      </c>
      <c r="P74" s="49">
        <f>+'2grid'!P74*CQ$2</f>
        <v>0</v>
      </c>
      <c r="Q74" s="49">
        <f>+'2grid'!Q74*CR$2</f>
        <v>0</v>
      </c>
      <c r="R74" s="49">
        <f>+'2grid'!R74*CS$2</f>
        <v>0</v>
      </c>
      <c r="S74" s="49">
        <f>+'2grid'!S74*CT$2</f>
        <v>0</v>
      </c>
      <c r="T74" s="49">
        <f>+'2grid'!T74*CU$2</f>
        <v>0</v>
      </c>
      <c r="U74" s="49">
        <f>+'2grid'!U74*CV$2</f>
        <v>0</v>
      </c>
      <c r="V74" s="49">
        <f>+'2grid'!V74*CW$2</f>
        <v>0</v>
      </c>
      <c r="W74" s="49">
        <f>+'2grid'!W74*CX$2</f>
        <v>0</v>
      </c>
      <c r="X74" s="49">
        <f>+'2grid'!X74*CY$2</f>
        <v>0</v>
      </c>
      <c r="Y74" s="49">
        <f>+'2grid'!Y74*CZ$2</f>
        <v>0</v>
      </c>
      <c r="Z74" s="49">
        <f>+'2grid'!Z74*DA$2</f>
        <v>0</v>
      </c>
      <c r="AA74" s="49">
        <f>+'2grid'!AA74*DB$2</f>
        <v>0</v>
      </c>
      <c r="AB74" s="49">
        <f>+'2grid'!AB74*DC$2</f>
        <v>0</v>
      </c>
      <c r="AC74" s="49">
        <f>+'2grid'!AC74*DD$2</f>
        <v>0</v>
      </c>
      <c r="AD74" s="49">
        <f>+'2grid'!AD74*DE$2</f>
        <v>0</v>
      </c>
      <c r="AE74" s="49">
        <f>+'2grid'!AE74*DF$2</f>
        <v>0</v>
      </c>
      <c r="AF74" s="49">
        <f>+'2grid'!AF74*DG$2</f>
        <v>0</v>
      </c>
      <c r="AG74" s="49">
        <f>+'2grid'!AG74*DH$2</f>
        <v>0</v>
      </c>
      <c r="AH74" s="49">
        <f>+'2grid'!AH74*DI$2</f>
        <v>0</v>
      </c>
      <c r="AI74" s="49">
        <f>+'2grid'!AI74*DJ$2</f>
        <v>0</v>
      </c>
      <c r="AJ74" s="49">
        <f>+'2grid'!AJ74*DK$2</f>
        <v>0</v>
      </c>
      <c r="AK74" s="49">
        <f>+'2grid'!AK74*DL$2</f>
        <v>0</v>
      </c>
      <c r="AL74" s="49">
        <f>+'2grid'!AL74*DM$2</f>
        <v>0</v>
      </c>
      <c r="AM74" s="49">
        <f>+'2grid'!AM74*DN$2</f>
        <v>0</v>
      </c>
      <c r="AN74" s="49">
        <f>+'2grid'!AN74*DO$2</f>
        <v>0</v>
      </c>
      <c r="AO74" s="49">
        <f>+'2grid'!AO74*DP$2</f>
        <v>0</v>
      </c>
      <c r="AP74" s="49">
        <f>+'2grid'!AP74*DQ$2</f>
        <v>0</v>
      </c>
      <c r="AQ74" s="49">
        <f>+'2grid'!AQ74*DR$2</f>
        <v>0</v>
      </c>
      <c r="AR74" s="49">
        <f>+'2grid'!AR74*DS$2</f>
        <v>0</v>
      </c>
      <c r="AS74" s="49">
        <f>+'2grid'!AS74*DT$2</f>
        <v>0</v>
      </c>
      <c r="AT74" s="49">
        <f>+'2grid'!AT74*DU$2</f>
        <v>0</v>
      </c>
      <c r="AU74" s="49">
        <f>+'2grid'!AU74*DV$2</f>
        <v>0</v>
      </c>
      <c r="AV74" s="49">
        <f>+'2grid'!AV74*DW$2</f>
        <v>0</v>
      </c>
      <c r="AW74" s="49">
        <f>+'2grid'!AW74*DX$2</f>
        <v>0</v>
      </c>
      <c r="AX74" s="49">
        <f>+'2grid'!AX74*DY$2</f>
        <v>0</v>
      </c>
      <c r="AY74" s="49">
        <f>+'2grid'!AY74*DZ$2</f>
        <v>0</v>
      </c>
      <c r="AZ74" s="49">
        <f>+'2grid'!AZ74*EA$2</f>
        <v>0</v>
      </c>
      <c r="BA74" s="49">
        <f>+'2grid'!BA74*EB$2</f>
        <v>0</v>
      </c>
      <c r="BB74" s="49">
        <f>+'2grid'!BB74*EC$2</f>
        <v>0</v>
      </c>
      <c r="BC74" s="49">
        <f>+'2grid'!BC74*ED$2</f>
        <v>0</v>
      </c>
      <c r="BD74" s="49">
        <f>+'2grid'!BD74*EE$2</f>
        <v>0</v>
      </c>
      <c r="BE74" s="49">
        <f>+'2grid'!BE74*EF$2</f>
        <v>0</v>
      </c>
      <c r="BF74" s="49">
        <f>+'2grid'!BF74*EG$2</f>
        <v>1.014</v>
      </c>
      <c r="BG74" s="49">
        <f>+'2grid'!BG74*EH$2</f>
        <v>1.01</v>
      </c>
      <c r="BH74" s="49">
        <f>+'2grid'!BH74*EI$2</f>
        <v>1.01</v>
      </c>
      <c r="BI74" s="49">
        <f>+'2grid'!BI74*EJ$2</f>
        <v>1.01</v>
      </c>
      <c r="BJ74" s="49">
        <f>+'2grid'!BJ74*EK$2</f>
        <v>1.01</v>
      </c>
      <c r="BK74" s="49">
        <f>+'2grid'!BK74*EL$2</f>
        <v>1.01</v>
      </c>
      <c r="BL74" s="49">
        <f>+'2grid'!BL74*EM$2</f>
        <v>1.01</v>
      </c>
      <c r="BM74" s="49">
        <f>+'2grid'!BM74*EN$2</f>
        <v>1.01</v>
      </c>
      <c r="BN74" s="49">
        <f>+'2grid'!BN74*EO$2</f>
        <v>1.01</v>
      </c>
      <c r="BO74" s="49">
        <f>+'2grid'!BO74*EP$2</f>
        <v>1.01</v>
      </c>
      <c r="BP74" s="49">
        <f>+'2grid'!BP74*EQ$2</f>
        <v>1.01</v>
      </c>
      <c r="BQ74" s="49">
        <f>+'2grid'!BQ74*ER$2</f>
        <v>1.01</v>
      </c>
      <c r="BR74" s="49">
        <f>+'2grid'!BR74*ES$2</f>
        <v>1.01</v>
      </c>
      <c r="BS74" s="49">
        <f>+'2grid'!BS74*ET$2</f>
        <v>1.01</v>
      </c>
      <c r="BT74" s="49">
        <f>+'2grid'!BT74*EU$2</f>
        <v>1.01</v>
      </c>
      <c r="BU74" s="49">
        <f>+'2grid'!BU74*EV$2</f>
        <v>1.01</v>
      </c>
      <c r="BV74" s="49">
        <f>+'2grid'!BV74*EW$2</f>
        <v>1.01</v>
      </c>
      <c r="BW74" s="49">
        <f>+'2grid'!BW74*EX$2</f>
        <v>1.01</v>
      </c>
      <c r="BX74" s="49">
        <f>+'2grid'!BX74*EY$2</f>
        <v>1.01</v>
      </c>
      <c r="BY74" s="49">
        <f>+'2grid'!BY74*EZ$2</f>
        <v>1.01</v>
      </c>
      <c r="BZ74" s="49">
        <f>+'2grid'!BZ74*FA$2</f>
        <v>1.01</v>
      </c>
      <c r="CA74" s="49">
        <f>+'2grid'!CA74*FB$2</f>
        <v>1.01</v>
      </c>
    </row>
    <row r="75" spans="1:79" x14ac:dyDescent="0.2">
      <c r="A75" s="9">
        <f>+data!B77</f>
        <v>262</v>
      </c>
      <c r="B75" s="49">
        <f>+'2grid'!B75*CC$2</f>
        <v>0</v>
      </c>
      <c r="C75" s="49">
        <f>+'2grid'!C75*CD$2</f>
        <v>0</v>
      </c>
      <c r="D75" s="49">
        <f>+'2grid'!D75*CE$2</f>
        <v>0</v>
      </c>
      <c r="E75" s="49">
        <f>+'2grid'!E75*CF$2</f>
        <v>0</v>
      </c>
      <c r="F75" s="49">
        <f>+'2grid'!F75*CG$2</f>
        <v>0</v>
      </c>
      <c r="G75" s="49">
        <f>+'2grid'!G75*CH$2</f>
        <v>0</v>
      </c>
      <c r="H75" s="49">
        <f>+'2grid'!H75*CI$2</f>
        <v>0</v>
      </c>
      <c r="I75" s="49">
        <f>+'2grid'!I75*CJ$2</f>
        <v>0</v>
      </c>
      <c r="J75" s="49">
        <f>+'2grid'!J75*CK$2</f>
        <v>0</v>
      </c>
      <c r="K75" s="49">
        <f>+'2grid'!K75*CL$2</f>
        <v>0</v>
      </c>
      <c r="L75" s="49">
        <f>+'2grid'!L75*CM$2</f>
        <v>0</v>
      </c>
      <c r="M75" s="49">
        <f>+'2grid'!M75*CN$2</f>
        <v>0</v>
      </c>
      <c r="N75" s="49">
        <f>+'2grid'!N75*CO$2</f>
        <v>0</v>
      </c>
      <c r="O75" s="49">
        <f>+'2grid'!O75*CP$2</f>
        <v>0</v>
      </c>
      <c r="P75" s="49">
        <f>+'2grid'!P75*CQ$2</f>
        <v>0</v>
      </c>
      <c r="Q75" s="49">
        <f>+'2grid'!Q75*CR$2</f>
        <v>0</v>
      </c>
      <c r="R75" s="49">
        <f>+'2grid'!R75*CS$2</f>
        <v>0</v>
      </c>
      <c r="S75" s="49">
        <f>+'2grid'!S75*CT$2</f>
        <v>0</v>
      </c>
      <c r="T75" s="49">
        <f>+'2grid'!T75*CU$2</f>
        <v>0</v>
      </c>
      <c r="U75" s="49">
        <f>+'2grid'!U75*CV$2</f>
        <v>0</v>
      </c>
      <c r="V75" s="49">
        <f>+'2grid'!V75*CW$2</f>
        <v>0</v>
      </c>
      <c r="W75" s="49">
        <f>+'2grid'!W75*CX$2</f>
        <v>0</v>
      </c>
      <c r="X75" s="49">
        <f>+'2grid'!X75*CY$2</f>
        <v>0</v>
      </c>
      <c r="Y75" s="49">
        <f>+'2grid'!Y75*CZ$2</f>
        <v>0</v>
      </c>
      <c r="Z75" s="49">
        <f>+'2grid'!Z75*DA$2</f>
        <v>0</v>
      </c>
      <c r="AA75" s="49">
        <f>+'2grid'!AA75*DB$2</f>
        <v>0</v>
      </c>
      <c r="AB75" s="49">
        <f>+'2grid'!AB75*DC$2</f>
        <v>0</v>
      </c>
      <c r="AC75" s="49">
        <f>+'2grid'!AC75*DD$2</f>
        <v>0</v>
      </c>
      <c r="AD75" s="49">
        <f>+'2grid'!AD75*DE$2</f>
        <v>0</v>
      </c>
      <c r="AE75" s="49">
        <f>+'2grid'!AE75*DF$2</f>
        <v>0</v>
      </c>
      <c r="AF75" s="49">
        <f>+'2grid'!AF75*DG$2</f>
        <v>0</v>
      </c>
      <c r="AG75" s="49">
        <f>+'2grid'!AG75*DH$2</f>
        <v>0</v>
      </c>
      <c r="AH75" s="49">
        <f>+'2grid'!AH75*DI$2</f>
        <v>0</v>
      </c>
      <c r="AI75" s="49">
        <f>+'2grid'!AI75*DJ$2</f>
        <v>0</v>
      </c>
      <c r="AJ75" s="49">
        <f>+'2grid'!AJ75*DK$2</f>
        <v>0</v>
      </c>
      <c r="AK75" s="49">
        <f>+'2grid'!AK75*DL$2</f>
        <v>0</v>
      </c>
      <c r="AL75" s="49">
        <f>+'2grid'!AL75*DM$2</f>
        <v>0</v>
      </c>
      <c r="AM75" s="49">
        <f>+'2grid'!AM75*DN$2</f>
        <v>0</v>
      </c>
      <c r="AN75" s="49">
        <f>+'2grid'!AN75*DO$2</f>
        <v>0</v>
      </c>
      <c r="AO75" s="49">
        <f>+'2grid'!AO75*DP$2</f>
        <v>0</v>
      </c>
      <c r="AP75" s="49">
        <f>+'2grid'!AP75*DQ$2</f>
        <v>0</v>
      </c>
      <c r="AQ75" s="49">
        <f>+'2grid'!AQ75*DR$2</f>
        <v>0</v>
      </c>
      <c r="AR75" s="49">
        <f>+'2grid'!AR75*DS$2</f>
        <v>0</v>
      </c>
      <c r="AS75" s="49">
        <f>+'2grid'!AS75*DT$2</f>
        <v>0</v>
      </c>
      <c r="AT75" s="49">
        <f>+'2grid'!AT75*DU$2</f>
        <v>0</v>
      </c>
      <c r="AU75" s="49">
        <f>+'2grid'!AU75*DV$2</f>
        <v>0</v>
      </c>
      <c r="AV75" s="49">
        <f>+'2grid'!AV75*DW$2</f>
        <v>0</v>
      </c>
      <c r="AW75" s="49">
        <f>+'2grid'!AW75*DX$2</f>
        <v>0</v>
      </c>
      <c r="AX75" s="49">
        <f>+'2grid'!AX75*DY$2</f>
        <v>6.6839262187088272E-2</v>
      </c>
      <c r="AY75" s="49">
        <f>+'2grid'!AY75*DZ$2</f>
        <v>0.13316732542819501</v>
      </c>
      <c r="AZ75" s="49">
        <f>+'2grid'!AZ75*EA$2</f>
        <v>0.19898418972332016</v>
      </c>
      <c r="BA75" s="49">
        <f>+'2grid'!BA75*EB$2</f>
        <v>0.26428985507246378</v>
      </c>
      <c r="BB75" s="49">
        <f>+'2grid'!BB75*EC$2</f>
        <v>0.32908432147562583</v>
      </c>
      <c r="BC75" s="49">
        <f>+'2grid'!BC75*ED$2</f>
        <v>0.39336758893280632</v>
      </c>
      <c r="BD75" s="49">
        <f>+'2grid'!BD75*EE$2</f>
        <v>0.39183399209486169</v>
      </c>
      <c r="BE75" s="49">
        <f>+'2grid'!BE75*EF$2</f>
        <v>0.39030039525691701</v>
      </c>
      <c r="BF75" s="49">
        <f>+'2grid'!BF75*EG$2</f>
        <v>0.38876679841897233</v>
      </c>
      <c r="BG75" s="49">
        <f>+'2grid'!BG75*EH$2</f>
        <v>0.3872332015810277</v>
      </c>
      <c r="BH75" s="49">
        <f>+'2grid'!BH75*EI$2</f>
        <v>0.3872332015810277</v>
      </c>
      <c r="BI75" s="49">
        <f>+'2grid'!BI75*EJ$2</f>
        <v>0.3872332015810277</v>
      </c>
      <c r="BJ75" s="49">
        <f>+'2grid'!BJ75*EK$2</f>
        <v>0.3872332015810277</v>
      </c>
      <c r="BK75" s="49">
        <f>+'2grid'!BK75*EL$2</f>
        <v>0.3872332015810277</v>
      </c>
      <c r="BL75" s="49">
        <f>+'2grid'!BL75*EM$2</f>
        <v>0.3872332015810277</v>
      </c>
      <c r="BM75" s="49">
        <f>+'2grid'!BM75*EN$2</f>
        <v>0.3872332015810277</v>
      </c>
      <c r="BN75" s="49">
        <f>+'2grid'!BN75*EO$2</f>
        <v>0.3872332015810277</v>
      </c>
      <c r="BO75" s="49">
        <f>+'2grid'!BO75*EP$2</f>
        <v>0.3872332015810277</v>
      </c>
      <c r="BP75" s="49">
        <f>+'2grid'!BP75*EQ$2</f>
        <v>0.3872332015810277</v>
      </c>
      <c r="BQ75" s="49">
        <f>+'2grid'!BQ75*ER$2</f>
        <v>0.3872332015810277</v>
      </c>
      <c r="BR75" s="49">
        <f>+'2grid'!BR75*ES$2</f>
        <v>0.3872332015810277</v>
      </c>
      <c r="BS75" s="49">
        <f>+'2grid'!BS75*ET$2</f>
        <v>0.3872332015810277</v>
      </c>
      <c r="BT75" s="49">
        <f>+'2grid'!BT75*EU$2</f>
        <v>0.3872332015810277</v>
      </c>
      <c r="BU75" s="49">
        <f>+'2grid'!BU75*EV$2</f>
        <v>0.3872332015810277</v>
      </c>
      <c r="BV75" s="49">
        <f>+'2grid'!BV75*EW$2</f>
        <v>0.3872332015810277</v>
      </c>
      <c r="BW75" s="49">
        <f>+'2grid'!BW75*EX$2</f>
        <v>0.3872332015810277</v>
      </c>
      <c r="BX75" s="49">
        <f>+'2grid'!BX75*EY$2</f>
        <v>0.3872332015810277</v>
      </c>
      <c r="BY75" s="49">
        <f>+'2grid'!BY75*EZ$2</f>
        <v>0.3872332015810277</v>
      </c>
      <c r="BZ75" s="49">
        <f>+'2grid'!BZ75*FA$2</f>
        <v>0.3872332015810277</v>
      </c>
      <c r="CA75" s="49">
        <f>+'2grid'!CA75*FB$2</f>
        <v>0.3872332015810277</v>
      </c>
    </row>
    <row r="76" spans="1:79" x14ac:dyDescent="0.2">
      <c r="A76" s="9">
        <f>+data!B78</f>
        <v>266</v>
      </c>
      <c r="B76" s="49">
        <f>+'2grid'!B76*CC$2</f>
        <v>0</v>
      </c>
      <c r="C76" s="49">
        <f>+'2grid'!C76*CD$2</f>
        <v>0</v>
      </c>
      <c r="D76" s="49">
        <f>+'2grid'!D76*CE$2</f>
        <v>0</v>
      </c>
      <c r="E76" s="49">
        <f>+'2grid'!E76*CF$2</f>
        <v>0</v>
      </c>
      <c r="F76" s="49">
        <f>+'2grid'!F76*CG$2</f>
        <v>0</v>
      </c>
      <c r="G76" s="49">
        <f>+'2grid'!G76*CH$2</f>
        <v>0</v>
      </c>
      <c r="H76" s="49">
        <f>+'2grid'!H76*CI$2</f>
        <v>0</v>
      </c>
      <c r="I76" s="49">
        <f>+'2grid'!I76*CJ$2</f>
        <v>0</v>
      </c>
      <c r="J76" s="49">
        <f>+'2grid'!J76*CK$2</f>
        <v>0</v>
      </c>
      <c r="K76" s="49">
        <f>+'2grid'!K76*CL$2</f>
        <v>0</v>
      </c>
      <c r="L76" s="49">
        <f>+'2grid'!L76*CM$2</f>
        <v>0</v>
      </c>
      <c r="M76" s="49">
        <f>+'2grid'!M76*CN$2</f>
        <v>0</v>
      </c>
      <c r="N76" s="49">
        <f>+'2grid'!N76*CO$2</f>
        <v>0</v>
      </c>
      <c r="O76" s="49">
        <f>+'2grid'!O76*CP$2</f>
        <v>0</v>
      </c>
      <c r="P76" s="49">
        <f>+'2grid'!P76*CQ$2</f>
        <v>0</v>
      </c>
      <c r="Q76" s="49">
        <f>+'2grid'!Q76*CR$2</f>
        <v>0</v>
      </c>
      <c r="R76" s="49">
        <f>+'2grid'!R76*CS$2</f>
        <v>0</v>
      </c>
      <c r="S76" s="49">
        <f>+'2grid'!S76*CT$2</f>
        <v>0</v>
      </c>
      <c r="T76" s="49">
        <f>+'2grid'!T76*CU$2</f>
        <v>0</v>
      </c>
      <c r="U76" s="49">
        <f>+'2grid'!U76*CV$2</f>
        <v>0</v>
      </c>
      <c r="V76" s="49">
        <f>+'2grid'!V76*CW$2</f>
        <v>0</v>
      </c>
      <c r="W76" s="49">
        <f>+'2grid'!W76*CX$2</f>
        <v>0</v>
      </c>
      <c r="X76" s="49">
        <f>+'2grid'!X76*CY$2</f>
        <v>0</v>
      </c>
      <c r="Y76" s="49">
        <f>+'2grid'!Y76*CZ$2</f>
        <v>0</v>
      </c>
      <c r="Z76" s="49">
        <f>+'2grid'!Z76*DA$2</f>
        <v>0</v>
      </c>
      <c r="AA76" s="49">
        <f>+'2grid'!AA76*DB$2</f>
        <v>0</v>
      </c>
      <c r="AB76" s="49">
        <f>+'2grid'!AB76*DC$2</f>
        <v>0</v>
      </c>
      <c r="AC76" s="49">
        <f>+'2grid'!AC76*DD$2</f>
        <v>0</v>
      </c>
      <c r="AD76" s="49">
        <f>+'2grid'!AD76*DE$2</f>
        <v>0</v>
      </c>
      <c r="AE76" s="49">
        <f>+'2grid'!AE76*DF$2</f>
        <v>0</v>
      </c>
      <c r="AF76" s="49">
        <f>+'2grid'!AF76*DG$2</f>
        <v>0</v>
      </c>
      <c r="AG76" s="49">
        <f>+'2grid'!AG76*DH$2</f>
        <v>0</v>
      </c>
      <c r="AH76" s="49">
        <f>+'2grid'!AH76*DI$2</f>
        <v>0</v>
      </c>
      <c r="AI76" s="49">
        <f>+'2grid'!AI76*DJ$2</f>
        <v>0</v>
      </c>
      <c r="AJ76" s="49">
        <f>+'2grid'!AJ76*DK$2</f>
        <v>0</v>
      </c>
      <c r="AK76" s="49">
        <f>+'2grid'!AK76*DL$2</f>
        <v>0</v>
      </c>
      <c r="AL76" s="49">
        <f>+'2grid'!AL76*DM$2</f>
        <v>0</v>
      </c>
      <c r="AM76" s="49">
        <f>+'2grid'!AM76*DN$2</f>
        <v>0</v>
      </c>
      <c r="AN76" s="49">
        <f>+'2grid'!AN76*DO$2</f>
        <v>0</v>
      </c>
      <c r="AO76" s="49">
        <f>+'2grid'!AO76*DP$2</f>
        <v>0</v>
      </c>
      <c r="AP76" s="49">
        <f>+'2grid'!AP76*DQ$2</f>
        <v>0</v>
      </c>
      <c r="AQ76" s="49">
        <f>+'2grid'!AQ76*DR$2</f>
        <v>0</v>
      </c>
      <c r="AR76" s="49">
        <f>+'2grid'!AR76*DS$2</f>
        <v>0</v>
      </c>
      <c r="AS76" s="49">
        <f>+'2grid'!AS76*DT$2</f>
        <v>0</v>
      </c>
      <c r="AT76" s="49">
        <f>+'2grid'!AT76*DU$2</f>
        <v>0</v>
      </c>
      <c r="AU76" s="49">
        <f>+'2grid'!AU76*DV$2</f>
        <v>0</v>
      </c>
      <c r="AV76" s="49">
        <f>+'2grid'!AV76*DW$2</f>
        <v>0</v>
      </c>
      <c r="AW76" s="49">
        <f>+'2grid'!AW76*DX$2</f>
        <v>0</v>
      </c>
      <c r="AX76" s="49">
        <f>+'2grid'!AX76*DY$2</f>
        <v>0.69733333333333336</v>
      </c>
      <c r="AY76" s="49">
        <f>+'2grid'!AY76*DZ$2</f>
        <v>1.3893333333333333</v>
      </c>
      <c r="AZ76" s="49">
        <f>+'2grid'!AZ76*EA$2</f>
        <v>2.0760000000000001</v>
      </c>
      <c r="BA76" s="49">
        <f>+'2grid'!BA76*EB$2</f>
        <v>2.7573333333333334</v>
      </c>
      <c r="BB76" s="49">
        <f>+'2grid'!BB76*EC$2</f>
        <v>3.4333333333333336</v>
      </c>
      <c r="BC76" s="49">
        <f>+'2grid'!BC76*ED$2</f>
        <v>4.1040000000000001</v>
      </c>
      <c r="BD76" s="49">
        <f>+'2grid'!BD76*EE$2</f>
        <v>4.0880000000000001</v>
      </c>
      <c r="BE76" s="49">
        <f>+'2grid'!BE76*EF$2</f>
        <v>4.0720000000000001</v>
      </c>
      <c r="BF76" s="49">
        <f>+'2grid'!BF76*EG$2</f>
        <v>4.056</v>
      </c>
      <c r="BG76" s="49">
        <f>+'2grid'!BG76*EH$2</f>
        <v>4.04</v>
      </c>
      <c r="BH76" s="49">
        <f>+'2grid'!BH76*EI$2</f>
        <v>4.04</v>
      </c>
      <c r="BI76" s="49">
        <f>+'2grid'!BI76*EJ$2</f>
        <v>4.04</v>
      </c>
      <c r="BJ76" s="49">
        <f>+'2grid'!BJ76*EK$2</f>
        <v>4.04</v>
      </c>
      <c r="BK76" s="49">
        <f>+'2grid'!BK76*EL$2</f>
        <v>4.04</v>
      </c>
      <c r="BL76" s="49">
        <f>+'2grid'!BL76*EM$2</f>
        <v>4.04</v>
      </c>
      <c r="BM76" s="49">
        <f>+'2grid'!BM76*EN$2</f>
        <v>4.04</v>
      </c>
      <c r="BN76" s="49">
        <f>+'2grid'!BN76*EO$2</f>
        <v>4.04</v>
      </c>
      <c r="BO76" s="49">
        <f>+'2grid'!BO76*EP$2</f>
        <v>4.04</v>
      </c>
      <c r="BP76" s="49">
        <f>+'2grid'!BP76*EQ$2</f>
        <v>4.04</v>
      </c>
      <c r="BQ76" s="49">
        <f>+'2grid'!BQ76*ER$2</f>
        <v>4.04</v>
      </c>
      <c r="BR76" s="49">
        <f>+'2grid'!BR76*ES$2</f>
        <v>4.04</v>
      </c>
      <c r="BS76" s="49">
        <f>+'2grid'!BS76*ET$2</f>
        <v>4.04</v>
      </c>
      <c r="BT76" s="49">
        <f>+'2grid'!BT76*EU$2</f>
        <v>4.04</v>
      </c>
      <c r="BU76" s="49">
        <f>+'2grid'!BU76*EV$2</f>
        <v>4.04</v>
      </c>
      <c r="BV76" s="49">
        <f>+'2grid'!BV76*EW$2</f>
        <v>4.04</v>
      </c>
      <c r="BW76" s="49">
        <f>+'2grid'!BW76*EX$2</f>
        <v>4.04</v>
      </c>
      <c r="BX76" s="49">
        <f>+'2grid'!BX76*EY$2</f>
        <v>4.04</v>
      </c>
      <c r="BY76" s="49">
        <f>+'2grid'!BY76*EZ$2</f>
        <v>4.04</v>
      </c>
      <c r="BZ76" s="49">
        <f>+'2grid'!BZ76*FA$2</f>
        <v>4.04</v>
      </c>
      <c r="CA76" s="49">
        <f>+'2grid'!CA76*FB$2</f>
        <v>4.04</v>
      </c>
    </row>
    <row r="77" spans="1:79" x14ac:dyDescent="0.2">
      <c r="A77" s="9">
        <f>+data!B79</f>
        <v>268</v>
      </c>
      <c r="B77" s="49">
        <f>+'2grid'!B77*CC$2</f>
        <v>0</v>
      </c>
      <c r="C77" s="49">
        <f>+'2grid'!C77*CD$2</f>
        <v>0</v>
      </c>
      <c r="D77" s="49">
        <f>+'2grid'!D77*CE$2</f>
        <v>0</v>
      </c>
      <c r="E77" s="49">
        <f>+'2grid'!E77*CF$2</f>
        <v>0</v>
      </c>
      <c r="F77" s="49">
        <f>+'2grid'!F77*CG$2</f>
        <v>0</v>
      </c>
      <c r="G77" s="49">
        <f>+'2grid'!G77*CH$2</f>
        <v>0</v>
      </c>
      <c r="H77" s="49">
        <f>+'2grid'!H77*CI$2</f>
        <v>0</v>
      </c>
      <c r="I77" s="49">
        <f>+'2grid'!I77*CJ$2</f>
        <v>0</v>
      </c>
      <c r="J77" s="49">
        <f>+'2grid'!J77*CK$2</f>
        <v>0</v>
      </c>
      <c r="K77" s="49">
        <f>+'2grid'!K77*CL$2</f>
        <v>0</v>
      </c>
      <c r="L77" s="49">
        <f>+'2grid'!L77*CM$2</f>
        <v>1.7058907373015448</v>
      </c>
      <c r="M77" s="49">
        <f>+'2grid'!M77*CN$2</f>
        <v>1.7659650769945943</v>
      </c>
      <c r="N77" s="49">
        <f>+'2grid'!N77*CO$2</f>
        <v>1.8258628578396789</v>
      </c>
      <c r="O77" s="49">
        <f>+'2grid'!O77*CP$2</f>
        <v>1.8851939492528877</v>
      </c>
      <c r="P77" s="49">
        <f>+'2grid'!P77*CQ$2</f>
        <v>1.9434936154076503</v>
      </c>
      <c r="Q77" s="49">
        <f>+'2grid'!Q77*CR$2</f>
        <v>2.0002072187824766</v>
      </c>
      <c r="R77" s="49">
        <f>+'2grid'!R77*CS$2</f>
        <v>2.0546705505871299</v>
      </c>
      <c r="S77" s="49">
        <f>+'2grid'!S77*CT$2</f>
        <v>2.1060840343546392</v>
      </c>
      <c r="T77" s="49">
        <f>+'2grid'!T77*CU$2</f>
        <v>2.1534781237764591</v>
      </c>
      <c r="U77" s="49">
        <f>+'2grid'!U77*CV$2</f>
        <v>2.1648115468461895</v>
      </c>
      <c r="V77" s="49">
        <f>+'2grid'!V77*CW$2</f>
        <v>2.1627322497732115</v>
      </c>
      <c r="W77" s="49">
        <f>+'2grid'!W77*CX$2</f>
        <v>3.0644291720999299</v>
      </c>
      <c r="X77" s="49">
        <f>+'2grid'!X77*CY$2</f>
        <v>3.8406073678025572</v>
      </c>
      <c r="Y77" s="49">
        <f>+'2grid'!Y77*CZ$2</f>
        <v>4.4884844108546273</v>
      </c>
      <c r="Z77" s="49">
        <f>+'2grid'!Z77*DA$2</f>
        <v>3.3241220118974213</v>
      </c>
      <c r="AA77" s="49">
        <f>+'2grid'!AA77*DB$2</f>
        <v>3.8104807860805212</v>
      </c>
      <c r="AB77" s="49">
        <f>+'2grid'!AB77*DC$2</f>
        <v>4.1175397339090525</v>
      </c>
      <c r="AC77" s="49">
        <f>+'2grid'!AC77*DD$2</f>
        <v>4.2172327491970698</v>
      </c>
      <c r="AD77" s="49">
        <f>+'2grid'!AD77*DE$2</f>
        <v>4.5944440168444602</v>
      </c>
      <c r="AE77" s="49">
        <f>+'2grid'!AE77*DF$2</f>
        <v>4.9650270727234469</v>
      </c>
      <c r="AF77" s="49">
        <f>+'2grid'!AF77*DG$2</f>
        <v>5.3289819168340324</v>
      </c>
      <c r="AG77" s="49">
        <f>+'2grid'!AG77*DH$2</f>
        <v>5.6863085491762151</v>
      </c>
      <c r="AH77" s="49">
        <f>+'2grid'!AH77*DI$2</f>
        <v>6.0370069697499931</v>
      </c>
      <c r="AI77" s="49">
        <f>+'2grid'!AI77*DJ$2</f>
        <v>6.3810771785553708</v>
      </c>
      <c r="AJ77" s="49">
        <f>+'2grid'!AJ77*DK$2</f>
        <v>6.7185191755923439</v>
      </c>
      <c r="AK77" s="49">
        <f>+'2grid'!AK77*DL$2</f>
        <v>7.0493329608609159</v>
      </c>
      <c r="AL77" s="49">
        <f>+'2grid'!AL77*DM$2</f>
        <v>7.3735185343610832</v>
      </c>
      <c r="AM77" s="49">
        <f>+'2grid'!AM77*DN$2</f>
        <v>7.6910758960928494</v>
      </c>
      <c r="AN77" s="49">
        <f>+'2grid'!AN77*DO$2</f>
        <v>10.371306749299734</v>
      </c>
      <c r="AO77" s="49">
        <f>+'2grid'!AO77*DP$2</f>
        <v>13.003342694190076</v>
      </c>
      <c r="AP77" s="49">
        <f>+'2grid'!AP77*DQ$2</f>
        <v>15.587183730763892</v>
      </c>
      <c r="AQ77" s="49">
        <f>+'2grid'!AQ77*DR$2</f>
        <v>18.122829859021166</v>
      </c>
      <c r="AR77" s="49">
        <f>+'2grid'!AR77*DS$2</f>
        <v>20.610281078961911</v>
      </c>
      <c r="AS77" s="49">
        <f>+'2grid'!AS77*DT$2</f>
        <v>23.049537390586121</v>
      </c>
      <c r="AT77" s="49">
        <f>+'2grid'!AT77*DU$2</f>
        <v>25.440598793893791</v>
      </c>
      <c r="AU77" s="49">
        <f>+'2grid'!AU77*DV$2</f>
        <v>27.78346528888493</v>
      </c>
      <c r="AV77" s="49">
        <f>+'2grid'!AV77*DW$2</f>
        <v>30.078136875559533</v>
      </c>
      <c r="AW77" s="49">
        <f>+'2grid'!AW77*DX$2</f>
        <v>32.324613553917608</v>
      </c>
      <c r="AX77" s="49">
        <f>+'2grid'!AX77*DY$2</f>
        <v>38.878883263267632</v>
      </c>
      <c r="AY77" s="49">
        <f>+'2grid'!AY77*DZ$2</f>
        <v>45.382082906886751</v>
      </c>
      <c r="AZ77" s="49">
        <f>+'2grid'!AZ77*EA$2</f>
        <v>51.834212484774952</v>
      </c>
      <c r="BA77" s="49">
        <f>+'2grid'!BA77*EB$2</f>
        <v>58.235271996932219</v>
      </c>
      <c r="BB77" s="49">
        <f>+'2grid'!BB77*EC$2</f>
        <v>64.58526144335859</v>
      </c>
      <c r="BC77" s="49">
        <f>+'2grid'!BC77*ED$2</f>
        <v>70.884180824054042</v>
      </c>
      <c r="BD77" s="49">
        <f>+'2grid'!BD77*EE$2</f>
        <v>83.377330275002464</v>
      </c>
      <c r="BE77" s="49">
        <f>+'2grid'!BE77*EF$2</f>
        <v>128.69163997313018</v>
      </c>
      <c r="BF77" s="49">
        <f>+'2grid'!BF77*EG$2</f>
        <v>155.01559812909963</v>
      </c>
      <c r="BG77" s="49">
        <f>+'2grid'!BG77*EH$2</f>
        <v>144.9958394371404</v>
      </c>
      <c r="BH77" s="49">
        <f>+'2grid'!BH77*EI$2</f>
        <v>140.23667621710297</v>
      </c>
      <c r="BI77" s="49">
        <f>+'2grid'!BI77*EJ$2</f>
        <v>139.60212112109798</v>
      </c>
      <c r="BJ77" s="49">
        <f>+'2grid'!BJ77*EK$2</f>
        <v>137.38117828508052</v>
      </c>
      <c r="BK77" s="49">
        <f>+'2grid'!BK77*EL$2</f>
        <v>137.38117828508052</v>
      </c>
      <c r="BL77" s="49">
        <f>+'2grid'!BL77*EM$2</f>
        <v>137.38117828508052</v>
      </c>
      <c r="BM77" s="49">
        <f>+'2grid'!BM77*EN$2</f>
        <v>137.38117828508052</v>
      </c>
      <c r="BN77" s="49">
        <f>+'2grid'!BN77*EO$2</f>
        <v>137.38117828508052</v>
      </c>
      <c r="BO77" s="49">
        <f>+'2grid'!BO77*EP$2</f>
        <v>137.38117828508052</v>
      </c>
      <c r="BP77" s="49">
        <f>+'2grid'!BP77*EQ$2</f>
        <v>137.38117828508052</v>
      </c>
      <c r="BQ77" s="49">
        <f>+'2grid'!BQ77*ER$2</f>
        <v>137.38117828508052</v>
      </c>
      <c r="BR77" s="49">
        <f>+'2grid'!BR77*ES$2</f>
        <v>137.38117828508052</v>
      </c>
      <c r="BS77" s="49">
        <f>+'2grid'!BS77*ET$2</f>
        <v>137.38117828508052</v>
      </c>
      <c r="BT77" s="49">
        <f>+'2grid'!BT77*EU$2</f>
        <v>137.38117828508052</v>
      </c>
      <c r="BU77" s="49">
        <f>+'2grid'!BU77*EV$2</f>
        <v>137.38117828508052</v>
      </c>
      <c r="BV77" s="49">
        <f>+'2grid'!BV77*EW$2</f>
        <v>137.38117828508052</v>
      </c>
      <c r="BW77" s="49">
        <f>+'2grid'!BW77*EX$2</f>
        <v>137.38117828508052</v>
      </c>
      <c r="BX77" s="49">
        <f>+'2grid'!BX77*EY$2</f>
        <v>137.38117828508052</v>
      </c>
      <c r="BY77" s="49">
        <f>+'2grid'!BY77*EZ$2</f>
        <v>137.38117828508052</v>
      </c>
      <c r="BZ77" s="49">
        <f>+'2grid'!BZ77*FA$2</f>
        <v>137.38117828508052</v>
      </c>
      <c r="CA77" s="49">
        <f>+'2grid'!CA77*FB$2</f>
        <v>137.38117828508052</v>
      </c>
    </row>
    <row r="78" spans="1:79" x14ac:dyDescent="0.2">
      <c r="A78" s="9">
        <f>+data!B80</f>
        <v>270</v>
      </c>
      <c r="B78" s="49">
        <f>+'2grid'!B78*CC$2</f>
        <v>0</v>
      </c>
      <c r="C78" s="49">
        <f>+'2grid'!C78*CD$2</f>
        <v>0</v>
      </c>
      <c r="D78" s="49">
        <f>+'2grid'!D78*CE$2</f>
        <v>0</v>
      </c>
      <c r="E78" s="49">
        <f>+'2grid'!E78*CF$2</f>
        <v>0</v>
      </c>
      <c r="F78" s="49">
        <f>+'2grid'!F78*CG$2</f>
        <v>0</v>
      </c>
      <c r="G78" s="49">
        <f>+'2grid'!G78*CH$2</f>
        <v>0</v>
      </c>
      <c r="H78" s="49">
        <f>+'2grid'!H78*CI$2</f>
        <v>0</v>
      </c>
      <c r="I78" s="49">
        <f>+'2grid'!I78*CJ$2</f>
        <v>0</v>
      </c>
      <c r="J78" s="49">
        <f>+'2grid'!J78*CK$2</f>
        <v>0</v>
      </c>
      <c r="K78" s="49">
        <f>+'2grid'!K78*CL$2</f>
        <v>0</v>
      </c>
      <c r="L78" s="49">
        <f>+'2grid'!L78*CM$2</f>
        <v>0</v>
      </c>
      <c r="M78" s="49">
        <f>+'2grid'!M78*CN$2</f>
        <v>0</v>
      </c>
      <c r="N78" s="49">
        <f>+'2grid'!N78*CO$2</f>
        <v>0</v>
      </c>
      <c r="O78" s="49">
        <f>+'2grid'!O78*CP$2</f>
        <v>0</v>
      </c>
      <c r="P78" s="49">
        <f>+'2grid'!P78*CQ$2</f>
        <v>0</v>
      </c>
      <c r="Q78" s="49">
        <f>+'2grid'!Q78*CR$2</f>
        <v>0</v>
      </c>
      <c r="R78" s="49">
        <f>+'2grid'!R78*CS$2</f>
        <v>0</v>
      </c>
      <c r="S78" s="49">
        <f>+'2grid'!S78*CT$2</f>
        <v>0</v>
      </c>
      <c r="T78" s="49">
        <f>+'2grid'!T78*CU$2</f>
        <v>0</v>
      </c>
      <c r="U78" s="49">
        <f>+'2grid'!U78*CV$2</f>
        <v>0</v>
      </c>
      <c r="V78" s="49">
        <f>+'2grid'!V78*CW$2</f>
        <v>0</v>
      </c>
      <c r="W78" s="49">
        <f>+'2grid'!W78*CX$2</f>
        <v>0</v>
      </c>
      <c r="X78" s="49">
        <f>+'2grid'!X78*CY$2</f>
        <v>0</v>
      </c>
      <c r="Y78" s="49">
        <f>+'2grid'!Y78*CZ$2</f>
        <v>0</v>
      </c>
      <c r="Z78" s="49">
        <f>+'2grid'!Z78*DA$2</f>
        <v>0</v>
      </c>
      <c r="AA78" s="49">
        <f>+'2grid'!AA78*DB$2</f>
        <v>0</v>
      </c>
      <c r="AB78" s="49">
        <f>+'2grid'!AB78*DC$2</f>
        <v>0</v>
      </c>
      <c r="AC78" s="49">
        <f>+'2grid'!AC78*DD$2</f>
        <v>1.333023941368078</v>
      </c>
      <c r="AD78" s="49">
        <f>+'2grid'!AD78*DE$2</f>
        <v>1.2734372826058633</v>
      </c>
      <c r="AE78" s="49">
        <f>+'2grid'!AE78*DF$2</f>
        <v>1.2146396958957655</v>
      </c>
      <c r="AF78" s="49">
        <f>+'2grid'!AF78*DG$2</f>
        <v>1.156631181237785</v>
      </c>
      <c r="AG78" s="49">
        <f>+'2grid'!AG78*DH$2</f>
        <v>1.0994117386319218</v>
      </c>
      <c r="AH78" s="49">
        <f>+'2grid'!AH78*DI$2</f>
        <v>1.0429813680781759</v>
      </c>
      <c r="AI78" s="49">
        <f>+'2grid'!AI78*DJ$2</f>
        <v>0.98734006957654707</v>
      </c>
      <c r="AJ78" s="49">
        <f>+'2grid'!AJ78*DK$2</f>
        <v>0.9324878431270357</v>
      </c>
      <c r="AK78" s="49">
        <f>+'2grid'!AK78*DL$2</f>
        <v>0.87842468872964152</v>
      </c>
      <c r="AL78" s="49">
        <f>+'2grid'!AL78*DM$2</f>
        <v>0.82515060638436477</v>
      </c>
      <c r="AM78" s="49">
        <f>+'2grid'!AM78*DN$2</f>
        <v>0.77266559609120522</v>
      </c>
      <c r="AN78" s="49">
        <f>+'2grid'!AN78*DO$2</f>
        <v>0.76361918931596096</v>
      </c>
      <c r="AO78" s="49">
        <f>+'2grid'!AO78*DP$2</f>
        <v>0.75461361719869691</v>
      </c>
      <c r="AP78" s="49">
        <f>+'2grid'!AP78*DQ$2</f>
        <v>0.74564887973941374</v>
      </c>
      <c r="AQ78" s="49">
        <f>+'2grid'!AQ78*DR$2</f>
        <v>0.73672497693811079</v>
      </c>
      <c r="AR78" s="49">
        <f>+'2grid'!AR78*DS$2</f>
        <v>0.72784190879478827</v>
      </c>
      <c r="AS78" s="49">
        <f>+'2grid'!AS78*DT$2</f>
        <v>0.7189996753094462</v>
      </c>
      <c r="AT78" s="49">
        <f>+'2grid'!AT78*DU$2</f>
        <v>0.71019827648208467</v>
      </c>
      <c r="AU78" s="49">
        <f>+'2grid'!AU78*DV$2</f>
        <v>0.70143771231270358</v>
      </c>
      <c r="AV78" s="49">
        <f>+'2grid'!AV78*DW$2</f>
        <v>0.69271798280130303</v>
      </c>
      <c r="AW78" s="49">
        <f>+'2grid'!AW78*DX$2</f>
        <v>0.68403908794788271</v>
      </c>
      <c r="AX78" s="49">
        <f>+'2grid'!AX78*DY$2</f>
        <v>0.68143322475570034</v>
      </c>
      <c r="AY78" s="49">
        <f>+'2grid'!AY78*DZ$2</f>
        <v>0.67882736156351786</v>
      </c>
      <c r="AZ78" s="49">
        <f>+'2grid'!AZ78*EA$2</f>
        <v>0.67622149837133549</v>
      </c>
      <c r="BA78" s="49">
        <f>+'2grid'!BA78*EB$2</f>
        <v>0.67361563517915302</v>
      </c>
      <c r="BB78" s="49">
        <f>+'2grid'!BB78*EC$2</f>
        <v>0.67100977198697065</v>
      </c>
      <c r="BC78" s="49">
        <f>+'2grid'!BC78*ED$2</f>
        <v>0.66840390879478828</v>
      </c>
      <c r="BD78" s="49">
        <f>+'2grid'!BD78*EE$2</f>
        <v>0.6657980456026058</v>
      </c>
      <c r="BE78" s="49">
        <f>+'2grid'!BE78*EF$2</f>
        <v>0.66319218241042344</v>
      </c>
      <c r="BF78" s="49">
        <f>+'2grid'!BF78*EG$2</f>
        <v>0.66058631921824096</v>
      </c>
      <c r="BG78" s="49">
        <f>+'2grid'!BG78*EH$2</f>
        <v>1.3159609120521172</v>
      </c>
      <c r="BH78" s="49">
        <f>+'2grid'!BH78*EI$2</f>
        <v>1.3159609120521172</v>
      </c>
      <c r="BI78" s="49">
        <f>+'2grid'!BI78*EJ$2</f>
        <v>1.3159609120521172</v>
      </c>
      <c r="BJ78" s="49">
        <f>+'2grid'!BJ78*EK$2</f>
        <v>1.3159609120521172</v>
      </c>
      <c r="BK78" s="49">
        <f>+'2grid'!BK78*EL$2</f>
        <v>1.3159609120521172</v>
      </c>
      <c r="BL78" s="49">
        <f>+'2grid'!BL78*EM$2</f>
        <v>1.3159609120521172</v>
      </c>
      <c r="BM78" s="49">
        <f>+'2grid'!BM78*EN$2</f>
        <v>1.6449511400651464</v>
      </c>
      <c r="BN78" s="49">
        <f>+'2grid'!BN78*EO$2</f>
        <v>1.6449511400651464</v>
      </c>
      <c r="BO78" s="49">
        <f>+'2grid'!BO78*EP$2</f>
        <v>1.6449511400651464</v>
      </c>
      <c r="BP78" s="49">
        <f>+'2grid'!BP78*EQ$2</f>
        <v>2.6319218241042344</v>
      </c>
      <c r="BQ78" s="49">
        <f>+'2grid'!BQ78*ER$2</f>
        <v>3.2899022801302928</v>
      </c>
      <c r="BR78" s="49">
        <f>+'2grid'!BR78*ES$2</f>
        <v>3.2899022801302928</v>
      </c>
      <c r="BS78" s="49">
        <f>+'2grid'!BS78*ET$2</f>
        <v>3.7724212812160793</v>
      </c>
      <c r="BT78" s="49">
        <f>+'2grid'!BT78*EU$2</f>
        <v>4.3353601158161874</v>
      </c>
      <c r="BU78" s="49">
        <f>+'2grid'!BU78*EV$2</f>
        <v>4.8480974785861726</v>
      </c>
      <c r="BV78" s="49">
        <f>+'2grid'!BV78*EW$2</f>
        <v>5.1645779547192729</v>
      </c>
      <c r="BW78" s="49">
        <f>+'2grid'!BW78*EX$2</f>
        <v>5.5778005120576983</v>
      </c>
      <c r="BX78" s="49">
        <f>+'2grid'!BX78*EY$2</f>
        <v>6.1108964580458238</v>
      </c>
      <c r="BY78" s="49">
        <f>+'2grid'!BY78*EZ$2</f>
        <v>6.541810054974075</v>
      </c>
      <c r="BZ78" s="49">
        <f>+'2grid'!BZ78*FA$2</f>
        <v>6.9531440148505634</v>
      </c>
      <c r="CA78" s="49">
        <f>+'2grid'!CA78*FB$2</f>
        <v>7.385056905013009</v>
      </c>
    </row>
    <row r="79" spans="1:79" x14ac:dyDescent="0.2">
      <c r="A79" s="53">
        <f>+data!B81</f>
        <v>275</v>
      </c>
      <c r="B79" s="49">
        <f>+'2grid'!B79*CC$2</f>
        <v>0</v>
      </c>
      <c r="C79" s="49">
        <f>+'2grid'!C79*CD$2</f>
        <v>0</v>
      </c>
      <c r="D79" s="49">
        <f>+'2grid'!D79*CE$2</f>
        <v>0</v>
      </c>
      <c r="E79" s="49">
        <f>+'2grid'!E79*CF$2</f>
        <v>0</v>
      </c>
      <c r="F79" s="49">
        <f>+'2grid'!F79*CG$2</f>
        <v>0</v>
      </c>
      <c r="G79" s="49">
        <f>+'2grid'!G79*CH$2</f>
        <v>0</v>
      </c>
      <c r="H79" s="49">
        <f>+'2grid'!H79*CI$2</f>
        <v>0</v>
      </c>
      <c r="I79" s="49">
        <f>+'2grid'!I79*CJ$2</f>
        <v>0</v>
      </c>
      <c r="J79" s="49">
        <f>+'2grid'!J79*CK$2</f>
        <v>0</v>
      </c>
      <c r="K79" s="49">
        <f>+'2grid'!K79*CL$2</f>
        <v>0</v>
      </c>
      <c r="L79" s="49">
        <f>+'2grid'!L79*CM$2</f>
        <v>0</v>
      </c>
      <c r="M79" s="49">
        <f>+'2grid'!M79*CN$2</f>
        <v>0</v>
      </c>
      <c r="N79" s="49">
        <f>+'2grid'!N79*CO$2</f>
        <v>0</v>
      </c>
      <c r="O79" s="49">
        <f>+'2grid'!O79*CP$2</f>
        <v>0</v>
      </c>
      <c r="P79" s="49">
        <f>+'2grid'!P79*CQ$2</f>
        <v>0</v>
      </c>
      <c r="Q79" s="49">
        <f>+'2grid'!Q79*CR$2</f>
        <v>0</v>
      </c>
      <c r="R79" s="49">
        <f>+'2grid'!R79*CS$2</f>
        <v>0</v>
      </c>
      <c r="S79" s="49">
        <f>+'2grid'!S79*CT$2</f>
        <v>0</v>
      </c>
      <c r="T79" s="49">
        <f>+'2grid'!T79*CU$2</f>
        <v>0</v>
      </c>
      <c r="U79" s="49">
        <f>+'2grid'!U79*CV$2</f>
        <v>0</v>
      </c>
      <c r="V79" s="49">
        <f>+'2grid'!V79*CW$2</f>
        <v>0</v>
      </c>
      <c r="W79" s="49">
        <f>+'2grid'!W79*CX$2</f>
        <v>0</v>
      </c>
      <c r="X79" s="49">
        <f>+'2grid'!X79*CY$2</f>
        <v>0</v>
      </c>
      <c r="Y79" s="49">
        <f>+'2grid'!Y79*CZ$2</f>
        <v>0</v>
      </c>
      <c r="Z79" s="49">
        <f>+'2grid'!Z79*DA$2</f>
        <v>0</v>
      </c>
      <c r="AA79" s="49">
        <f>+'2grid'!AA79*DB$2</f>
        <v>0</v>
      </c>
      <c r="AB79" s="49">
        <f>+'2grid'!AB79*DC$2</f>
        <v>0</v>
      </c>
      <c r="AC79" s="49">
        <f>+'2grid'!AC79*DD$2</f>
        <v>9.3477703606710955E-2</v>
      </c>
      <c r="AD79" s="49">
        <f>+'2grid'!AD79*DE$2</f>
        <v>0.11875666694978711</v>
      </c>
      <c r="AE79" s="49">
        <f>+'2grid'!AE79*DF$2</f>
        <v>0.14361584343847728</v>
      </c>
      <c r="AF79" s="49">
        <f>+'2grid'!AF79*DG$2</f>
        <v>0.1680552330727815</v>
      </c>
      <c r="AG79" s="49">
        <f>+'2grid'!AG79*DH$2</f>
        <v>0.19207483585269972</v>
      </c>
      <c r="AH79" s="49">
        <f>+'2grid'!AH79*DI$2</f>
        <v>0.215674651778232</v>
      </c>
      <c r="AI79" s="49">
        <f>+'2grid'!AI79*DJ$2</f>
        <v>0.23885468084937833</v>
      </c>
      <c r="AJ79" s="49">
        <f>+'2grid'!AJ79*DK$2</f>
        <v>0.26161492306613865</v>
      </c>
      <c r="AK79" s="49">
        <f>+'2grid'!AK79*DL$2</f>
        <v>0.28395537842851304</v>
      </c>
      <c r="AL79" s="49">
        <f>+'2grid'!AL79*DM$2</f>
        <v>0.30587604693650144</v>
      </c>
      <c r="AM79" s="49">
        <f>+'2grid'!AM79*DN$2</f>
        <v>0.32737692859010392</v>
      </c>
      <c r="AN79" s="49">
        <f>+'2grid'!AN79*DO$2</f>
        <v>0.40060278648834963</v>
      </c>
      <c r="AO79" s="49">
        <f>+'2grid'!AO79*DP$2</f>
        <v>0.47249403712696297</v>
      </c>
      <c r="AP79" s="49">
        <f>+'2grid'!AP79*DQ$2</f>
        <v>0.54305068050594452</v>
      </c>
      <c r="AQ79" s="49">
        <f>+'2grid'!AQ79*DR$2</f>
        <v>0.61227271662529392</v>
      </c>
      <c r="AR79" s="49">
        <f>+'2grid'!AR79*DS$2</f>
        <v>0.68016014548501114</v>
      </c>
      <c r="AS79" s="49">
        <f>+'2grid'!AS79*DT$2</f>
        <v>0.74671296708509638</v>
      </c>
      <c r="AT79" s="49">
        <f>+'2grid'!AT79*DU$2</f>
        <v>0.81193118142554943</v>
      </c>
      <c r="AU79" s="49">
        <f>+'2grid'!AU79*DV$2</f>
        <v>0.8758147885063704</v>
      </c>
      <c r="AV79" s="49">
        <f>+'2grid'!AV79*DW$2</f>
        <v>0.93836378832755918</v>
      </c>
      <c r="AW79" s="49">
        <f>+'2grid'!AW79*DX$2</f>
        <v>0.99957818088911599</v>
      </c>
      <c r="AX79" s="49">
        <f>+'2grid'!AX79*DY$2</f>
        <v>3.3614278686197698</v>
      </c>
      <c r="AY79" s="49">
        <f>+'2grid'!AY79*DZ$2</f>
        <v>5.7051845727587578</v>
      </c>
      <c r="AZ79" s="49">
        <f>+'2grid'!AZ79*EA$2</f>
        <v>8.0308482933060823</v>
      </c>
      <c r="BA79" s="49">
        <f>+'2grid'!BA79*EB$2</f>
        <v>10.33841903026174</v>
      </c>
      <c r="BB79" s="49">
        <f>+'2grid'!BB79*EC$2</f>
        <v>12.627896783625731</v>
      </c>
      <c r="BC79" s="49">
        <f>+'2grid'!BC79*ED$2</f>
        <v>14.89928155339806</v>
      </c>
      <c r="BD79" s="49">
        <f>+'2grid'!BD79*EE$2</f>
        <v>14.841194685743487</v>
      </c>
      <c r="BE79" s="49">
        <f>+'2grid'!BE79*EF$2</f>
        <v>15.604391585760519</v>
      </c>
      <c r="BF79" s="49">
        <f>+'2grid'!BF79*EG$2</f>
        <v>15.543077669902914</v>
      </c>
      <c r="BG79" s="49">
        <f>+'2grid'!BG79*EH$2</f>
        <v>16.296593425310853</v>
      </c>
      <c r="BH79" s="49">
        <f>+'2grid'!BH79*EI$2</f>
        <v>16.296593425310853</v>
      </c>
      <c r="BI79" s="49">
        <f>+'2grid'!BI79*EJ$2</f>
        <v>17.926252767841937</v>
      </c>
      <c r="BJ79" s="49">
        <f>+'2grid'!BJ79*EK$2</f>
        <v>19.555912110373018</v>
      </c>
      <c r="BK79" s="49">
        <f>+'2grid'!BK79*EL$2</f>
        <v>19.555912110373018</v>
      </c>
      <c r="BL79" s="49">
        <f>+'2grid'!BL79*EM$2</f>
        <v>19.555912110373018</v>
      </c>
      <c r="BM79" s="49">
        <f>+'2grid'!BM79*EN$2</f>
        <v>19.555912110373018</v>
      </c>
      <c r="BN79" s="49">
        <f>+'2grid'!BN79*EO$2</f>
        <v>19.555912110373018</v>
      </c>
      <c r="BO79" s="49">
        <f>+'2grid'!BO79*EP$2</f>
        <v>19.555912110373018</v>
      </c>
      <c r="BP79" s="49">
        <f>+'2grid'!BP79*EQ$2</f>
        <v>19.555912110373018</v>
      </c>
      <c r="BQ79" s="49">
        <f>+'2grid'!BQ79*ER$2</f>
        <v>19.555912110373018</v>
      </c>
      <c r="BR79" s="49">
        <f>+'2grid'!BR79*ES$2</f>
        <v>19.555912110373018</v>
      </c>
      <c r="BS79" s="49">
        <f>+'2grid'!BS79*ET$2</f>
        <v>19.555912110373018</v>
      </c>
      <c r="BT79" s="49">
        <f>+'2grid'!BT79*EU$2</f>
        <v>19.555912110373018</v>
      </c>
      <c r="BU79" s="49">
        <f>+'2grid'!BU79*EV$2</f>
        <v>19.555912110373018</v>
      </c>
      <c r="BV79" s="49">
        <f>+'2grid'!BV79*EW$2</f>
        <v>19.555912110373018</v>
      </c>
      <c r="BW79" s="49">
        <f>+'2grid'!BW79*EX$2</f>
        <v>19.555912110373018</v>
      </c>
      <c r="BX79" s="49">
        <f>+'2grid'!BX79*EY$2</f>
        <v>19.555912110373018</v>
      </c>
      <c r="BY79" s="49">
        <f>+'2grid'!BY79*EZ$2</f>
        <v>19.555912110373018</v>
      </c>
      <c r="BZ79" s="49">
        <f>+'2grid'!BZ79*FA$2</f>
        <v>19.555912110373018</v>
      </c>
      <c r="CA79" s="49">
        <f>+'2grid'!CA79*FB$2</f>
        <v>19.555912110373018</v>
      </c>
    </row>
    <row r="80" spans="1:79" x14ac:dyDescent="0.2">
      <c r="A80" s="9">
        <f>+data!B82</f>
        <v>276</v>
      </c>
      <c r="B80" s="49">
        <f>+'2grid'!B80*CC$2</f>
        <v>0</v>
      </c>
      <c r="C80" s="49">
        <f>+'2grid'!C80*CD$2</f>
        <v>0</v>
      </c>
      <c r="D80" s="49">
        <f>+'2grid'!D80*CE$2</f>
        <v>0</v>
      </c>
      <c r="E80" s="49">
        <f>+'2grid'!E80*CF$2</f>
        <v>0</v>
      </c>
      <c r="F80" s="49">
        <f>+'2grid'!F80*CG$2</f>
        <v>0</v>
      </c>
      <c r="G80" s="49">
        <f>+'2grid'!G80*CH$2</f>
        <v>0</v>
      </c>
      <c r="H80" s="49">
        <f>+'2grid'!H80*CI$2</f>
        <v>0</v>
      </c>
      <c r="I80" s="49">
        <f>+'2grid'!I80*CJ$2</f>
        <v>0</v>
      </c>
      <c r="J80" s="49">
        <f>+'2grid'!J80*CK$2</f>
        <v>0</v>
      </c>
      <c r="K80" s="49">
        <f>+'2grid'!K80*CL$2</f>
        <v>0</v>
      </c>
      <c r="L80" s="49">
        <f>+'2grid'!L80*CM$2</f>
        <v>0</v>
      </c>
      <c r="M80" s="49">
        <f>+'2grid'!M80*CN$2</f>
        <v>0</v>
      </c>
      <c r="N80" s="49">
        <f>+'2grid'!N80*CO$2</f>
        <v>0</v>
      </c>
      <c r="O80" s="49">
        <f>+'2grid'!O80*CP$2</f>
        <v>0</v>
      </c>
      <c r="P80" s="49">
        <f>+'2grid'!P80*CQ$2</f>
        <v>0</v>
      </c>
      <c r="Q80" s="49">
        <f>+'2grid'!Q80*CR$2</f>
        <v>0</v>
      </c>
      <c r="R80" s="49">
        <f>+'2grid'!R80*CS$2</f>
        <v>0</v>
      </c>
      <c r="S80" s="49">
        <f>+'2grid'!S80*CT$2</f>
        <v>0</v>
      </c>
      <c r="T80" s="49">
        <f>+'2grid'!T80*CU$2</f>
        <v>0</v>
      </c>
      <c r="U80" s="49">
        <f>+'2grid'!U80*CV$2</f>
        <v>0</v>
      </c>
      <c r="V80" s="49">
        <f>+'2grid'!V80*CW$2</f>
        <v>1.990209507352942</v>
      </c>
      <c r="W80" s="49">
        <f>+'2grid'!W80*CX$2</f>
        <v>3.1200052074866296</v>
      </c>
      <c r="X80" s="49">
        <f>+'2grid'!X80*CY$2</f>
        <v>4.965472205213902</v>
      </c>
      <c r="Y80" s="49">
        <f>+'2grid'!Y80*CZ$2</f>
        <v>5.9826903978609645</v>
      </c>
      <c r="Z80" s="49">
        <f>+'2grid'!Z80*DA$2</f>
        <v>3.1099536443181814</v>
      </c>
      <c r="AA80" s="49">
        <f>+'2grid'!AA80*DB$2</f>
        <v>3.9361921367647064</v>
      </c>
      <c r="AB80" s="49">
        <f>+'2grid'!AB80*DC$2</f>
        <v>4.1975327791443844</v>
      </c>
      <c r="AC80" s="49">
        <f>+'2grid'!AC80*DD$2</f>
        <v>3.7592846250000003</v>
      </c>
      <c r="AD80" s="49">
        <f>+'2grid'!AD80*DE$2</f>
        <v>4.2744433576</v>
      </c>
      <c r="AE80" s="49">
        <f>+'2grid'!AE80*DF$2</f>
        <v>4.7808080094000003</v>
      </c>
      <c r="AF80" s="49">
        <f>+'2grid'!AF80*DG$2</f>
        <v>5.278378580400001</v>
      </c>
      <c r="AG80" s="49">
        <f>+'2grid'!AG80*DH$2</f>
        <v>5.7671550706000012</v>
      </c>
      <c r="AH80" s="49">
        <f>+'2grid'!AH80*DI$2</f>
        <v>6.247137480000001</v>
      </c>
      <c r="AI80" s="49">
        <f>+'2grid'!AI80*DJ$2</f>
        <v>6.7183258086000013</v>
      </c>
      <c r="AJ80" s="49">
        <f>+'2grid'!AJ80*DK$2</f>
        <v>7.1807200564000011</v>
      </c>
      <c r="AK80" s="49">
        <f>+'2grid'!AK80*DL$2</f>
        <v>7.6343202234000014</v>
      </c>
      <c r="AL80" s="49">
        <f>+'2grid'!AL80*DM$2</f>
        <v>8.0791263096000012</v>
      </c>
      <c r="AM80" s="49">
        <f>+'2grid'!AM80*DN$2</f>
        <v>8.5151383150000015</v>
      </c>
      <c r="AN80" s="49">
        <f>+'2grid'!AN80*DO$2</f>
        <v>17.856984270600002</v>
      </c>
      <c r="AO80" s="49">
        <f>+'2grid'!AO80*DP$2</f>
        <v>27.0336391624</v>
      </c>
      <c r="AP80" s="49">
        <f>+'2grid'!AP80*DQ$2</f>
        <v>36.045102990400004</v>
      </c>
      <c r="AQ80" s="49">
        <f>+'2grid'!AQ80*DR$2</f>
        <v>44.891375754600006</v>
      </c>
      <c r="AR80" s="49">
        <f>+'2grid'!AR80*DS$2</f>
        <v>53.572457455000006</v>
      </c>
      <c r="AS80" s="49">
        <f>+'2grid'!AS80*DT$2</f>
        <v>62.088348091600004</v>
      </c>
      <c r="AT80" s="49">
        <f>+'2grid'!AT80*DU$2</f>
        <v>70.439047664400007</v>
      </c>
      <c r="AU80" s="49">
        <f>+'2grid'!AU80*DV$2</f>
        <v>78.624556173400009</v>
      </c>
      <c r="AV80" s="49">
        <f>+'2grid'!AV80*DW$2</f>
        <v>86.644873618600002</v>
      </c>
      <c r="AW80" s="49">
        <f>+'2grid'!AW80*DX$2</f>
        <v>94.5</v>
      </c>
      <c r="AX80" s="49">
        <f>+'2grid'!AX80*DY$2</f>
        <v>103.9053533411798</v>
      </c>
      <c r="AY80" s="49">
        <f>+'2grid'!AY80*DZ$2</f>
        <v>113.2360194675131</v>
      </c>
      <c r="AZ80" s="49">
        <f>+'2grid'!AZ80*EA$2</f>
        <v>122.49199837899991</v>
      </c>
      <c r="BA80" s="49">
        <f>+'2grid'!BA80*EB$2</f>
        <v>131.67329007564021</v>
      </c>
      <c r="BB80" s="49">
        <f>+'2grid'!BB80*EC$2</f>
        <v>140.77989455743401</v>
      </c>
      <c r="BC80" s="49">
        <f>+'2grid'!BC80*ED$2</f>
        <v>149.81181182438132</v>
      </c>
      <c r="BD80" s="49">
        <f>+'2grid'!BD80*EE$2</f>
        <v>194.78637796060352</v>
      </c>
      <c r="BE80" s="49">
        <f>+'2grid'!BE80*EF$2</f>
        <v>213.0096471222401</v>
      </c>
      <c r="BF80" s="49">
        <f>+'2grid'!BF80*EG$2</f>
        <v>222.32006280793669</v>
      </c>
      <c r="BG80" s="49">
        <f>+'2grid'!BG80*EH$2</f>
        <v>222.8213368984994</v>
      </c>
      <c r="BH80" s="49">
        <f>+'2grid'!BH80*EI$2</f>
        <v>226.03731495682828</v>
      </c>
      <c r="BI80" s="49">
        <f>+'2grid'!BI80*EJ$2</f>
        <v>227.41559126754063</v>
      </c>
      <c r="BJ80" s="49">
        <f>+'2grid'!BJ80*EK$2</f>
        <v>229.71271845206124</v>
      </c>
      <c r="BK80" s="49">
        <f>+'2grid'!BK80*EL$2</f>
        <v>229.71271845206124</v>
      </c>
      <c r="BL80" s="49">
        <f>+'2grid'!BL80*EM$2</f>
        <v>234.30697282110248</v>
      </c>
      <c r="BM80" s="49">
        <f>+'2grid'!BM80*EN$2</f>
        <v>236.92569781145599</v>
      </c>
      <c r="BN80" s="49">
        <f>+'2grid'!BN80*EO$2</f>
        <v>237.06352544252724</v>
      </c>
      <c r="BO80" s="49">
        <f>+'2grid'!BO80*EP$2</f>
        <v>237.06352544252724</v>
      </c>
      <c r="BP80" s="49">
        <f>+'2grid'!BP80*EQ$2</f>
        <v>237.06352544252724</v>
      </c>
      <c r="BQ80" s="49">
        <f>+'2grid'!BQ80*ER$2</f>
        <v>237.06352544252724</v>
      </c>
      <c r="BR80" s="49">
        <f>+'2grid'!BR80*ES$2</f>
        <v>237.06352544252724</v>
      </c>
      <c r="BS80" s="49">
        <f>+'2grid'!BS80*ET$2</f>
        <v>237.10946798621757</v>
      </c>
      <c r="BT80" s="49">
        <f>+'2grid'!BT80*EU$2</f>
        <v>237.09415380498746</v>
      </c>
      <c r="BU80" s="49">
        <f>+'2grid'!BU80*EV$2</f>
        <v>237.1053842045562</v>
      </c>
      <c r="BV80" s="49">
        <f>+'2grid'!BV80*EW$2</f>
        <v>237.1179758646787</v>
      </c>
      <c r="BW80" s="49">
        <f>+'2grid'!BW80*EX$2</f>
        <v>237.13059021247713</v>
      </c>
      <c r="BX80" s="49">
        <f>+'2grid'!BX80*EY$2</f>
        <v>237.14072404104419</v>
      </c>
      <c r="BY80" s="49">
        <f>+'2grid'!BY80*EZ$2</f>
        <v>237.14420080133263</v>
      </c>
      <c r="BZ80" s="49">
        <f>+'2grid'!BZ80*FA$2</f>
        <v>237.15905837207816</v>
      </c>
      <c r="CA80" s="49">
        <f>+'2grid'!CA80*FB$2</f>
        <v>237.16870686364172</v>
      </c>
    </row>
    <row r="81" spans="1:79" x14ac:dyDescent="0.2">
      <c r="A81" s="9">
        <f>+data!B83</f>
        <v>288</v>
      </c>
      <c r="B81" s="49">
        <f>+'2grid'!B81*CC$2</f>
        <v>0</v>
      </c>
      <c r="C81" s="49">
        <f>+'2grid'!C81*CD$2</f>
        <v>0</v>
      </c>
      <c r="D81" s="49">
        <f>+'2grid'!D81*CE$2</f>
        <v>0</v>
      </c>
      <c r="E81" s="49">
        <f>+'2grid'!E81*CF$2</f>
        <v>0</v>
      </c>
      <c r="F81" s="49">
        <f>+'2grid'!F81*CG$2</f>
        <v>0</v>
      </c>
      <c r="G81" s="49">
        <f>+'2grid'!G81*CH$2</f>
        <v>0</v>
      </c>
      <c r="H81" s="49">
        <f>+'2grid'!H81*CI$2</f>
        <v>0</v>
      </c>
      <c r="I81" s="49">
        <f>+'2grid'!I81*CJ$2</f>
        <v>0</v>
      </c>
      <c r="J81" s="49">
        <f>+'2grid'!J81*CK$2</f>
        <v>0</v>
      </c>
      <c r="K81" s="49">
        <f>+'2grid'!K81*CL$2</f>
        <v>0</v>
      </c>
      <c r="L81" s="49">
        <f>+'2grid'!L81*CM$2</f>
        <v>0</v>
      </c>
      <c r="M81" s="49">
        <f>+'2grid'!M81*CN$2</f>
        <v>0</v>
      </c>
      <c r="N81" s="49">
        <f>+'2grid'!N81*CO$2</f>
        <v>0</v>
      </c>
      <c r="O81" s="49">
        <f>+'2grid'!O81*CP$2</f>
        <v>0</v>
      </c>
      <c r="P81" s="49">
        <f>+'2grid'!P81*CQ$2</f>
        <v>0</v>
      </c>
      <c r="Q81" s="49">
        <f>+'2grid'!Q81*CR$2</f>
        <v>0</v>
      </c>
      <c r="R81" s="49">
        <f>+'2grid'!R81*CS$2</f>
        <v>0</v>
      </c>
      <c r="S81" s="49">
        <f>+'2grid'!S81*CT$2</f>
        <v>0</v>
      </c>
      <c r="T81" s="49">
        <f>+'2grid'!T81*CU$2</f>
        <v>0</v>
      </c>
      <c r="U81" s="49">
        <f>+'2grid'!U81*CV$2</f>
        <v>0</v>
      </c>
      <c r="V81" s="49">
        <f>+'2grid'!V81*CW$2</f>
        <v>0</v>
      </c>
      <c r="W81" s="49">
        <f>+'2grid'!W81*CX$2</f>
        <v>0</v>
      </c>
      <c r="X81" s="49">
        <f>+'2grid'!X81*CY$2</f>
        <v>0</v>
      </c>
      <c r="Y81" s="49">
        <f>+'2grid'!Y81*CZ$2</f>
        <v>0</v>
      </c>
      <c r="Z81" s="49">
        <f>+'2grid'!Z81*DA$2</f>
        <v>0</v>
      </c>
      <c r="AA81" s="49">
        <f>+'2grid'!AA81*DB$2</f>
        <v>0</v>
      </c>
      <c r="AB81" s="49">
        <f>+'2grid'!AB81*DC$2</f>
        <v>0</v>
      </c>
      <c r="AC81" s="49">
        <f>+'2grid'!AC81*DD$2</f>
        <v>1.5786123559322032</v>
      </c>
      <c r="AD81" s="49">
        <f>+'2grid'!AD81*DE$2</f>
        <v>1.6339549776271185</v>
      </c>
      <c r="AE81" s="49">
        <f>+'2grid'!AE81*DF$2</f>
        <v>1.688201284474576</v>
      </c>
      <c r="AF81" s="49">
        <f>+'2grid'!AF81*DG$2</f>
        <v>1.7413512764745764</v>
      </c>
      <c r="AG81" s="49">
        <f>+'2grid'!AG81*DH$2</f>
        <v>1.7934049536271186</v>
      </c>
      <c r="AH81" s="49">
        <f>+'2grid'!AH81*DI$2</f>
        <v>1.8443623159322033</v>
      </c>
      <c r="AI81" s="49">
        <f>+'2grid'!AI81*DJ$2</f>
        <v>1.8942233633898304</v>
      </c>
      <c r="AJ81" s="49">
        <f>+'2grid'!AJ81*DK$2</f>
        <v>1.9429880959999999</v>
      </c>
      <c r="AK81" s="49">
        <f>+'2grid'!AK81*DL$2</f>
        <v>1.9906565137627119</v>
      </c>
      <c r="AL81" s="49">
        <f>+'2grid'!AL81*DM$2</f>
        <v>2.0372286166779663</v>
      </c>
      <c r="AM81" s="49">
        <f>+'2grid'!AM81*DN$2</f>
        <v>2.0827044047457628</v>
      </c>
      <c r="AN81" s="49">
        <f>+'2grid'!AN81*DO$2</f>
        <v>2.0745413181559327</v>
      </c>
      <c r="AO81" s="49">
        <f>+'2grid'!AO81*DP$2</f>
        <v>2.0662037160135589</v>
      </c>
      <c r="AP81" s="49">
        <f>+'2grid'!AP81*DQ$2</f>
        <v>2.0576915983186446</v>
      </c>
      <c r="AQ81" s="49">
        <f>+'2grid'!AQ81*DR$2</f>
        <v>2.049004965071187</v>
      </c>
      <c r="AR81" s="49">
        <f>+'2grid'!AR81*DS$2</f>
        <v>2.0401438162711867</v>
      </c>
      <c r="AS81" s="49">
        <f>+'2grid'!AS81*DT$2</f>
        <v>2.0311081519186445</v>
      </c>
      <c r="AT81" s="49">
        <f>+'2grid'!AT81*DU$2</f>
        <v>2.0218979720135595</v>
      </c>
      <c r="AU81" s="49">
        <f>+'2grid'!AU81*DV$2</f>
        <v>2.0125132765559326</v>
      </c>
      <c r="AV81" s="49">
        <f>+'2grid'!AV81*DW$2</f>
        <v>2.0029540655457629</v>
      </c>
      <c r="AW81" s="49">
        <f>+'2grid'!AW81*DX$2</f>
        <v>1.993220338983051</v>
      </c>
      <c r="AX81" s="49">
        <f>+'2grid'!AX81*DY$2</f>
        <v>2.6475028248587571</v>
      </c>
      <c r="AY81" s="49">
        <f>+'2grid'!AY81*DZ$2</f>
        <v>3.2967231638418077</v>
      </c>
      <c r="AZ81" s="49">
        <f>+'2grid'!AZ81*EA$2</f>
        <v>3.9408813559322038</v>
      </c>
      <c r="BA81" s="49">
        <f>+'2grid'!BA81*EB$2</f>
        <v>4.579977401129943</v>
      </c>
      <c r="BB81" s="49">
        <f>+'2grid'!BB81*EC$2</f>
        <v>5.2140112994350289</v>
      </c>
      <c r="BC81" s="49">
        <f>+'2grid'!BC81*ED$2</f>
        <v>5.8429830508474581</v>
      </c>
      <c r="BD81" s="49">
        <f>+'2grid'!BD81*EE$2</f>
        <v>5.8202033898305086</v>
      </c>
      <c r="BE81" s="49">
        <f>+'2grid'!BE81*EF$2</f>
        <v>5.7974237288135591</v>
      </c>
      <c r="BF81" s="49">
        <f>+'2grid'!BF81*EG$2</f>
        <v>5.7746440677966104</v>
      </c>
      <c r="BG81" s="49">
        <f>+'2grid'!BG81*EH$2</f>
        <v>29.717966101694916</v>
      </c>
      <c r="BH81" s="49">
        <f>+'2grid'!BH81*EI$2</f>
        <v>29.717966101694916</v>
      </c>
      <c r="BI81" s="49">
        <f>+'2grid'!BI81*EJ$2</f>
        <v>29.717966101694916</v>
      </c>
      <c r="BJ81" s="49">
        <f>+'2grid'!BJ81*EK$2</f>
        <v>30.676610169491525</v>
      </c>
      <c r="BK81" s="49">
        <f>+'2grid'!BK81*EL$2</f>
        <v>30.676610169491525</v>
      </c>
      <c r="BL81" s="49">
        <f>+'2grid'!BL81*EM$2</f>
        <v>31.635254237288137</v>
      </c>
      <c r="BM81" s="49">
        <f>+'2grid'!BM81*EN$2</f>
        <v>31.635254237288137</v>
      </c>
      <c r="BN81" s="49">
        <f>+'2grid'!BN81*EO$2</f>
        <v>32.593898305084743</v>
      </c>
      <c r="BO81" s="49">
        <f>+'2grid'!BO81*EP$2</f>
        <v>32.593898305084743</v>
      </c>
      <c r="BP81" s="49">
        <f>+'2grid'!BP81*EQ$2</f>
        <v>32.593898305084743</v>
      </c>
      <c r="BQ81" s="49">
        <f>+'2grid'!BQ81*ER$2</f>
        <v>32.593898305084743</v>
      </c>
      <c r="BR81" s="49">
        <f>+'2grid'!BR81*ES$2</f>
        <v>32.593898305084743</v>
      </c>
      <c r="BS81" s="49">
        <f>+'2grid'!BS81*ET$2</f>
        <v>32.913446327683623</v>
      </c>
      <c r="BT81" s="49">
        <f>+'2grid'!BT81*EU$2</f>
        <v>32.806930320150663</v>
      </c>
      <c r="BU81" s="49">
        <f>+'2grid'!BU81*EV$2</f>
        <v>32.885042059008178</v>
      </c>
      <c r="BV81" s="49">
        <f>+'2grid'!BV81*EW$2</f>
        <v>32.972621887424147</v>
      </c>
      <c r="BW81" s="49">
        <f>+'2grid'!BW81*EX$2</f>
        <v>33.060359517332785</v>
      </c>
      <c r="BX81" s="49">
        <f>+'2grid'!BX81*EY$2</f>
        <v>33.130844184045955</v>
      </c>
      <c r="BY81" s="49">
        <f>+'2grid'!BY81*EZ$2</f>
        <v>33.155026386118273</v>
      </c>
      <c r="BZ81" s="49">
        <f>+'2grid'!BZ81*FA$2</f>
        <v>33.258366492499334</v>
      </c>
      <c r="CA81" s="49">
        <f>+'2grid'!CA81*FB$2</f>
        <v>33.325475454096583</v>
      </c>
    </row>
    <row r="82" spans="1:79" x14ac:dyDescent="0.2">
      <c r="A82" s="9">
        <f>+data!B84</f>
        <v>292</v>
      </c>
      <c r="B82" s="49">
        <f>+'2grid'!B82*CC$2</f>
        <v>0</v>
      </c>
      <c r="C82" s="49">
        <f>+'2grid'!C82*CD$2</f>
        <v>0</v>
      </c>
      <c r="D82" s="49">
        <f>+'2grid'!D82*CE$2</f>
        <v>0</v>
      </c>
      <c r="E82" s="49">
        <f>+'2grid'!E82*CF$2</f>
        <v>0</v>
      </c>
      <c r="F82" s="49">
        <f>+'2grid'!F82*CG$2</f>
        <v>0</v>
      </c>
      <c r="G82" s="49">
        <f>+'2grid'!G82*CH$2</f>
        <v>0</v>
      </c>
      <c r="H82" s="49">
        <f>+'2grid'!H82*CI$2</f>
        <v>0</v>
      </c>
      <c r="I82" s="49">
        <f>+'2grid'!I82*CJ$2</f>
        <v>0</v>
      </c>
      <c r="J82" s="49">
        <f>+'2grid'!J82*CK$2</f>
        <v>0</v>
      </c>
      <c r="K82" s="49">
        <f>+'2grid'!K82*CL$2</f>
        <v>0</v>
      </c>
      <c r="L82" s="49">
        <f>+'2grid'!L82*CM$2</f>
        <v>0</v>
      </c>
      <c r="M82" s="49">
        <f>+'2grid'!M82*CN$2</f>
        <v>0</v>
      </c>
      <c r="N82" s="49">
        <f>+'2grid'!N82*CO$2</f>
        <v>0</v>
      </c>
      <c r="O82" s="49">
        <f>+'2grid'!O82*CP$2</f>
        <v>0</v>
      </c>
      <c r="P82" s="49">
        <f>+'2grid'!P82*CQ$2</f>
        <v>0</v>
      </c>
      <c r="Q82" s="49">
        <f>+'2grid'!Q82*CR$2</f>
        <v>0</v>
      </c>
      <c r="R82" s="49">
        <f>+'2grid'!R82*CS$2</f>
        <v>0</v>
      </c>
      <c r="S82" s="49">
        <f>+'2grid'!S82*CT$2</f>
        <v>0</v>
      </c>
      <c r="T82" s="49">
        <f>+'2grid'!T82*CU$2</f>
        <v>0</v>
      </c>
      <c r="U82" s="49">
        <f>+'2grid'!U82*CV$2</f>
        <v>0</v>
      </c>
      <c r="V82" s="49">
        <f>+'2grid'!V82*CW$2</f>
        <v>0</v>
      </c>
      <c r="W82" s="49">
        <f>+'2grid'!W82*CX$2</f>
        <v>0</v>
      </c>
      <c r="X82" s="49">
        <f>+'2grid'!X82*CY$2</f>
        <v>0</v>
      </c>
      <c r="Y82" s="49">
        <f>+'2grid'!Y82*CZ$2</f>
        <v>0</v>
      </c>
      <c r="Z82" s="49">
        <f>+'2grid'!Z82*DA$2</f>
        <v>0</v>
      </c>
      <c r="AA82" s="49">
        <f>+'2grid'!AA82*DB$2</f>
        <v>0</v>
      </c>
      <c r="AB82" s="49">
        <f>+'2grid'!AB82*DC$2</f>
        <v>0</v>
      </c>
      <c r="AC82" s="49">
        <f>+'2grid'!AC82*DD$2</f>
        <v>0</v>
      </c>
      <c r="AD82" s="49">
        <f>+'2grid'!AD82*DE$2</f>
        <v>0</v>
      </c>
      <c r="AE82" s="49">
        <f>+'2grid'!AE82*DF$2</f>
        <v>0</v>
      </c>
      <c r="AF82" s="49">
        <f>+'2grid'!AF82*DG$2</f>
        <v>0</v>
      </c>
      <c r="AG82" s="49">
        <f>+'2grid'!AG82*DH$2</f>
        <v>0</v>
      </c>
      <c r="AH82" s="49">
        <f>+'2grid'!AH82*DI$2</f>
        <v>0</v>
      </c>
      <c r="AI82" s="49">
        <f>+'2grid'!AI82*DJ$2</f>
        <v>0</v>
      </c>
      <c r="AJ82" s="49">
        <f>+'2grid'!AJ82*DK$2</f>
        <v>0</v>
      </c>
      <c r="AK82" s="49">
        <f>+'2grid'!AK82*DL$2</f>
        <v>0</v>
      </c>
      <c r="AL82" s="49">
        <f>+'2grid'!AL82*DM$2</f>
        <v>0</v>
      </c>
      <c r="AM82" s="49">
        <f>+'2grid'!AM82*DN$2</f>
        <v>0</v>
      </c>
      <c r="AN82" s="49">
        <f>+'2grid'!AN82*DO$2</f>
        <v>0</v>
      </c>
      <c r="AO82" s="49">
        <f>+'2grid'!AO82*DP$2</f>
        <v>0</v>
      </c>
      <c r="AP82" s="49">
        <f>+'2grid'!AP82*DQ$2</f>
        <v>0</v>
      </c>
      <c r="AQ82" s="49">
        <f>+'2grid'!AQ82*DR$2</f>
        <v>0</v>
      </c>
      <c r="AR82" s="49">
        <f>+'2grid'!AR82*DS$2</f>
        <v>0</v>
      </c>
      <c r="AS82" s="49">
        <f>+'2grid'!AS82*DT$2</f>
        <v>0</v>
      </c>
      <c r="AT82" s="49">
        <f>+'2grid'!AT82*DU$2</f>
        <v>0</v>
      </c>
      <c r="AU82" s="49">
        <f>+'2grid'!AU82*DV$2</f>
        <v>0</v>
      </c>
      <c r="AV82" s="49">
        <f>+'2grid'!AV82*DW$2</f>
        <v>0</v>
      </c>
      <c r="AW82" s="49">
        <f>+'2grid'!AW82*DX$2</f>
        <v>0</v>
      </c>
      <c r="AX82" s="49">
        <f>+'2grid'!AX82*DY$2</f>
        <v>0</v>
      </c>
      <c r="AY82" s="49">
        <f>+'2grid'!AY82*DZ$2</f>
        <v>0</v>
      </c>
      <c r="AZ82" s="49">
        <f>+'2grid'!AZ82*EA$2</f>
        <v>0</v>
      </c>
      <c r="BA82" s="49">
        <f>+'2grid'!BA82*EB$2</f>
        <v>0</v>
      </c>
      <c r="BB82" s="49">
        <f>+'2grid'!BB82*EC$2</f>
        <v>0</v>
      </c>
      <c r="BC82" s="49">
        <f>+'2grid'!BC82*ED$2</f>
        <v>0</v>
      </c>
      <c r="BD82" s="49">
        <f>+'2grid'!BD82*EE$2</f>
        <v>0</v>
      </c>
      <c r="BE82" s="49">
        <f>+'2grid'!BE82*EF$2</f>
        <v>0</v>
      </c>
      <c r="BF82" s="49">
        <f>+'2grid'!BF82*EG$2</f>
        <v>0</v>
      </c>
      <c r="BG82" s="49">
        <f>+'2grid'!BG82*EH$2</f>
        <v>0</v>
      </c>
      <c r="BH82" s="49">
        <f>+'2grid'!BH82*EI$2</f>
        <v>0</v>
      </c>
      <c r="BI82" s="49">
        <f>+'2grid'!BI82*EJ$2</f>
        <v>0</v>
      </c>
      <c r="BJ82" s="49">
        <f>+'2grid'!BJ82*EK$2</f>
        <v>0</v>
      </c>
      <c r="BK82" s="49">
        <f>+'2grid'!BK82*EL$2</f>
        <v>0</v>
      </c>
      <c r="BL82" s="49">
        <f>+'2grid'!BL82*EM$2</f>
        <v>0</v>
      </c>
      <c r="BM82" s="49">
        <f>+'2grid'!BM82*EN$2</f>
        <v>0</v>
      </c>
      <c r="BN82" s="49">
        <f>+'2grid'!BN82*EO$2</f>
        <v>0</v>
      </c>
      <c r="BO82" s="49">
        <f>+'2grid'!BO82*EP$2</f>
        <v>0</v>
      </c>
      <c r="BP82" s="49">
        <f>+'2grid'!BP82*EQ$2</f>
        <v>0</v>
      </c>
      <c r="BQ82" s="49">
        <f>+'2grid'!BQ82*ER$2</f>
        <v>0</v>
      </c>
      <c r="BR82" s="49">
        <f>+'2grid'!BR82*ES$2</f>
        <v>0</v>
      </c>
      <c r="BS82" s="49">
        <f>+'2grid'!BS82*ET$2</f>
        <v>0</v>
      </c>
      <c r="BT82" s="49">
        <f>+'2grid'!BT82*EU$2</f>
        <v>0</v>
      </c>
      <c r="BU82" s="49">
        <f>+'2grid'!BU82*EV$2</f>
        <v>0</v>
      </c>
      <c r="BV82" s="49">
        <f>+'2grid'!BV82*EW$2</f>
        <v>0</v>
      </c>
      <c r="BW82" s="49">
        <f>+'2grid'!BW82*EX$2</f>
        <v>0</v>
      </c>
      <c r="BX82" s="49">
        <f>+'2grid'!BX82*EY$2</f>
        <v>0</v>
      </c>
      <c r="BY82" s="49">
        <f>+'2grid'!BY82*EZ$2</f>
        <v>0</v>
      </c>
      <c r="BZ82" s="49">
        <f>+'2grid'!BZ82*FA$2</f>
        <v>0</v>
      </c>
      <c r="CA82" s="49">
        <f>+'2grid'!CA82*FB$2</f>
        <v>0</v>
      </c>
    </row>
    <row r="83" spans="1:79" x14ac:dyDescent="0.2">
      <c r="A83" s="9">
        <f>+data!B85</f>
        <v>296</v>
      </c>
      <c r="B83" s="49">
        <f>+'2grid'!B83*CC$2</f>
        <v>0</v>
      </c>
      <c r="C83" s="49">
        <f>+'2grid'!C83*CD$2</f>
        <v>0</v>
      </c>
      <c r="D83" s="49">
        <f>+'2grid'!D83*CE$2</f>
        <v>0</v>
      </c>
      <c r="E83" s="49">
        <f>+'2grid'!E83*CF$2</f>
        <v>0</v>
      </c>
      <c r="F83" s="49">
        <f>+'2grid'!F83*CG$2</f>
        <v>0</v>
      </c>
      <c r="G83" s="49">
        <f>+'2grid'!G83*CH$2</f>
        <v>0</v>
      </c>
      <c r="H83" s="49">
        <f>+'2grid'!H83*CI$2</f>
        <v>0</v>
      </c>
      <c r="I83" s="49">
        <f>+'2grid'!I83*CJ$2</f>
        <v>0</v>
      </c>
      <c r="J83" s="49">
        <f>+'2grid'!J83*CK$2</f>
        <v>0</v>
      </c>
      <c r="K83" s="49">
        <f>+'2grid'!K83*CL$2</f>
        <v>0</v>
      </c>
      <c r="L83" s="49">
        <f>+'2grid'!L83*CM$2</f>
        <v>0</v>
      </c>
      <c r="M83" s="49">
        <f>+'2grid'!M83*CN$2</f>
        <v>0</v>
      </c>
      <c r="N83" s="49">
        <f>+'2grid'!N83*CO$2</f>
        <v>0</v>
      </c>
      <c r="O83" s="49">
        <f>+'2grid'!O83*CP$2</f>
        <v>0</v>
      </c>
      <c r="P83" s="49">
        <f>+'2grid'!P83*CQ$2</f>
        <v>0</v>
      </c>
      <c r="Q83" s="49">
        <f>+'2grid'!Q83*CR$2</f>
        <v>0</v>
      </c>
      <c r="R83" s="49">
        <f>+'2grid'!R83*CS$2</f>
        <v>0</v>
      </c>
      <c r="S83" s="49">
        <f>+'2grid'!S83*CT$2</f>
        <v>0</v>
      </c>
      <c r="T83" s="49">
        <f>+'2grid'!T83*CU$2</f>
        <v>0</v>
      </c>
      <c r="U83" s="49">
        <f>+'2grid'!U83*CV$2</f>
        <v>0</v>
      </c>
      <c r="V83" s="49">
        <f>+'2grid'!V83*CW$2</f>
        <v>0</v>
      </c>
      <c r="W83" s="49">
        <f>+'2grid'!W83*CX$2</f>
        <v>0</v>
      </c>
      <c r="X83" s="49">
        <f>+'2grid'!X83*CY$2</f>
        <v>0</v>
      </c>
      <c r="Y83" s="49">
        <f>+'2grid'!Y83*CZ$2</f>
        <v>0</v>
      </c>
      <c r="Z83" s="49">
        <f>+'2grid'!Z83*DA$2</f>
        <v>0</v>
      </c>
      <c r="AA83" s="49">
        <f>+'2grid'!AA83*DB$2</f>
        <v>0</v>
      </c>
      <c r="AB83" s="49">
        <f>+'2grid'!AB83*DC$2</f>
        <v>0</v>
      </c>
      <c r="AC83" s="49">
        <f>+'2grid'!AC83*DD$2</f>
        <v>0</v>
      </c>
      <c r="AD83" s="49">
        <f>+'2grid'!AD83*DE$2</f>
        <v>0</v>
      </c>
      <c r="AE83" s="49">
        <f>+'2grid'!AE83*DF$2</f>
        <v>0</v>
      </c>
      <c r="AF83" s="49">
        <f>+'2grid'!AF83*DG$2</f>
        <v>0</v>
      </c>
      <c r="AG83" s="49">
        <f>+'2grid'!AG83*DH$2</f>
        <v>0</v>
      </c>
      <c r="AH83" s="49">
        <f>+'2grid'!AH83*DI$2</f>
        <v>0</v>
      </c>
      <c r="AI83" s="49">
        <f>+'2grid'!AI83*DJ$2</f>
        <v>0</v>
      </c>
      <c r="AJ83" s="49">
        <f>+'2grid'!AJ83*DK$2</f>
        <v>0</v>
      </c>
      <c r="AK83" s="49">
        <f>+'2grid'!AK83*DL$2</f>
        <v>0</v>
      </c>
      <c r="AL83" s="49">
        <f>+'2grid'!AL83*DM$2</f>
        <v>0</v>
      </c>
      <c r="AM83" s="49">
        <f>+'2grid'!AM83*DN$2</f>
        <v>0</v>
      </c>
      <c r="AN83" s="49">
        <f>+'2grid'!AN83*DO$2</f>
        <v>0</v>
      </c>
      <c r="AO83" s="49">
        <f>+'2grid'!AO83*DP$2</f>
        <v>0</v>
      </c>
      <c r="AP83" s="49">
        <f>+'2grid'!AP83*DQ$2</f>
        <v>0</v>
      </c>
      <c r="AQ83" s="49">
        <f>+'2grid'!AQ83*DR$2</f>
        <v>0</v>
      </c>
      <c r="AR83" s="49">
        <f>+'2grid'!AR83*DS$2</f>
        <v>0</v>
      </c>
      <c r="AS83" s="49">
        <f>+'2grid'!AS83*DT$2</f>
        <v>0</v>
      </c>
      <c r="AT83" s="49">
        <f>+'2grid'!AT83*DU$2</f>
        <v>0</v>
      </c>
      <c r="AU83" s="49">
        <f>+'2grid'!AU83*DV$2</f>
        <v>0</v>
      </c>
      <c r="AV83" s="49">
        <f>+'2grid'!AV83*DW$2</f>
        <v>0</v>
      </c>
      <c r="AW83" s="49">
        <f>+'2grid'!AW83*DX$2</f>
        <v>0</v>
      </c>
      <c r="AX83" s="49">
        <f>+'2grid'!AX83*DY$2</f>
        <v>0</v>
      </c>
      <c r="AY83" s="49">
        <f>+'2grid'!AY83*DZ$2</f>
        <v>0</v>
      </c>
      <c r="AZ83" s="49">
        <f>+'2grid'!AZ83*EA$2</f>
        <v>0</v>
      </c>
      <c r="BA83" s="49">
        <f>+'2grid'!BA83*EB$2</f>
        <v>0</v>
      </c>
      <c r="BB83" s="49">
        <f>+'2grid'!BB83*EC$2</f>
        <v>0</v>
      </c>
      <c r="BC83" s="49">
        <f>+'2grid'!BC83*ED$2</f>
        <v>0</v>
      </c>
      <c r="BD83" s="49">
        <f>+'2grid'!BD83*EE$2</f>
        <v>0</v>
      </c>
      <c r="BE83" s="49">
        <f>+'2grid'!BE83*EF$2</f>
        <v>0</v>
      </c>
      <c r="BF83" s="49">
        <f>+'2grid'!BF83*EG$2</f>
        <v>0</v>
      </c>
      <c r="BG83" s="49">
        <f>+'2grid'!BG83*EH$2</f>
        <v>0</v>
      </c>
      <c r="BH83" s="49">
        <f>+'2grid'!BH83*EI$2</f>
        <v>0</v>
      </c>
      <c r="BI83" s="49">
        <f>+'2grid'!BI83*EJ$2</f>
        <v>0</v>
      </c>
      <c r="BJ83" s="49">
        <f>+'2grid'!BJ83*EK$2</f>
        <v>0</v>
      </c>
      <c r="BK83" s="49">
        <f>+'2grid'!BK83*EL$2</f>
        <v>0</v>
      </c>
      <c r="BL83" s="49">
        <f>+'2grid'!BL83*EM$2</f>
        <v>0</v>
      </c>
      <c r="BM83" s="49">
        <f>+'2grid'!BM83*EN$2</f>
        <v>0</v>
      </c>
      <c r="BN83" s="49">
        <f>+'2grid'!BN83*EO$2</f>
        <v>0</v>
      </c>
      <c r="BO83" s="49">
        <f>+'2grid'!BO83*EP$2</f>
        <v>0</v>
      </c>
      <c r="BP83" s="49">
        <f>+'2grid'!BP83*EQ$2</f>
        <v>0</v>
      </c>
      <c r="BQ83" s="49">
        <f>+'2grid'!BQ83*ER$2</f>
        <v>0</v>
      </c>
      <c r="BR83" s="49">
        <f>+'2grid'!BR83*ES$2</f>
        <v>0</v>
      </c>
      <c r="BS83" s="49">
        <f>+'2grid'!BS83*ET$2</f>
        <v>0</v>
      </c>
      <c r="BT83" s="49">
        <f>+'2grid'!BT83*EU$2</f>
        <v>0</v>
      </c>
      <c r="BU83" s="49">
        <f>+'2grid'!BU83*EV$2</f>
        <v>0</v>
      </c>
      <c r="BV83" s="49">
        <f>+'2grid'!BV83*EW$2</f>
        <v>0</v>
      </c>
      <c r="BW83" s="49">
        <f>+'2grid'!BW83*EX$2</f>
        <v>0</v>
      </c>
      <c r="BX83" s="49">
        <f>+'2grid'!BX83*EY$2</f>
        <v>0</v>
      </c>
      <c r="BY83" s="49">
        <f>+'2grid'!BY83*EZ$2</f>
        <v>0</v>
      </c>
      <c r="BZ83" s="49">
        <f>+'2grid'!BZ83*FA$2</f>
        <v>0</v>
      </c>
      <c r="CA83" s="49">
        <f>+'2grid'!CA83*FB$2</f>
        <v>0</v>
      </c>
    </row>
    <row r="84" spans="1:79" x14ac:dyDescent="0.2">
      <c r="A84" s="9">
        <f>+data!B86</f>
        <v>300</v>
      </c>
      <c r="B84" s="49">
        <f>+'2grid'!B84*CC$2</f>
        <v>0</v>
      </c>
      <c r="C84" s="49">
        <f>+'2grid'!C84*CD$2</f>
        <v>0</v>
      </c>
      <c r="D84" s="49">
        <f>+'2grid'!D84*CE$2</f>
        <v>0</v>
      </c>
      <c r="E84" s="49">
        <f>+'2grid'!E84*CF$2</f>
        <v>0</v>
      </c>
      <c r="F84" s="49">
        <f>+'2grid'!F84*CG$2</f>
        <v>0</v>
      </c>
      <c r="G84" s="49">
        <f>+'2grid'!G84*CH$2</f>
        <v>0</v>
      </c>
      <c r="H84" s="49">
        <f>+'2grid'!H84*CI$2</f>
        <v>0</v>
      </c>
      <c r="I84" s="49">
        <f>+'2grid'!I84*CJ$2</f>
        <v>0</v>
      </c>
      <c r="J84" s="49">
        <f>+'2grid'!J84*CK$2</f>
        <v>0</v>
      </c>
      <c r="K84" s="49">
        <f>+'2grid'!K84*CL$2</f>
        <v>0</v>
      </c>
      <c r="L84" s="49">
        <f>+'2grid'!L84*CM$2</f>
        <v>7.9710956237186634</v>
      </c>
      <c r="M84" s="49">
        <f>+'2grid'!M84*CN$2</f>
        <v>7.83712763004272</v>
      </c>
      <c r="N84" s="49">
        <f>+'2grid'!N84*CO$2</f>
        <v>7.7031596363667765</v>
      </c>
      <c r="O84" s="49">
        <f>+'2grid'!O84*CP$2</f>
        <v>6.623042687354479</v>
      </c>
      <c r="P84" s="49">
        <f>+'2grid'!P84*CQ$2</f>
        <v>5.5764177367611714</v>
      </c>
      <c r="Q84" s="49">
        <f>+'2grid'!Q84*CR$2</f>
        <v>4.1982220018198966</v>
      </c>
      <c r="R84" s="49">
        <f>+'2grid'!R84*CS$2</f>
        <v>2.8669150646652017</v>
      </c>
      <c r="S84" s="49">
        <f>+'2grid'!S84*CT$2</f>
        <v>2.9891608588945009</v>
      </c>
      <c r="T84" s="49">
        <f>+'2grid'!T84*CU$2</f>
        <v>3.1047082534400015</v>
      </c>
      <c r="U84" s="49">
        <f>+'2grid'!U84*CV$2</f>
        <v>3.2135572483017065</v>
      </c>
      <c r="V84" s="49">
        <f>+'2grid'!V84*CW$2</f>
        <v>3.3157078434796126</v>
      </c>
      <c r="W84" s="49">
        <f>+'2grid'!W84*CX$2</f>
        <v>3.5086217543729754</v>
      </c>
      <c r="X84" s="49">
        <f>+'2grid'!X84*CY$2</f>
        <v>3.722635624270294</v>
      </c>
      <c r="Y84" s="49">
        <f>+'2grid'!Y84*CZ$2</f>
        <v>3.8934448162071225</v>
      </c>
      <c r="Z84" s="49">
        <f>+'2grid'!Z84*DA$2</f>
        <v>2.7429946705149528</v>
      </c>
      <c r="AA84" s="49">
        <f>+'2grid'!AA84*DB$2</f>
        <v>2.9807878592897521</v>
      </c>
      <c r="AB84" s="49">
        <f>+'2grid'!AB84*DC$2</f>
        <v>4.3707057936776756</v>
      </c>
      <c r="AC84" s="49">
        <f>+'2grid'!AC84*DD$2</f>
        <v>4.2702297984207167</v>
      </c>
      <c r="AD84" s="49">
        <f>+'2grid'!AD84*DE$2</f>
        <v>4.6625384430244834</v>
      </c>
      <c r="AE84" s="49">
        <f>+'2grid'!AE84*DF$2</f>
        <v>5.0479685314509739</v>
      </c>
      <c r="AF84" s="49">
        <f>+'2grid'!AF84*DG$2</f>
        <v>5.4265200637001882</v>
      </c>
      <c r="AG84" s="49">
        <f>+'2grid'!AG84*DH$2</f>
        <v>5.7981930397721246</v>
      </c>
      <c r="AH84" s="49">
        <f>+'2grid'!AH84*DI$2</f>
        <v>6.1629874596667866</v>
      </c>
      <c r="AI84" s="49">
        <f>+'2grid'!AI84*DJ$2</f>
        <v>6.5209033233841716</v>
      </c>
      <c r="AJ84" s="49">
        <f>+'2grid'!AJ84*DK$2</f>
        <v>6.8719406309242785</v>
      </c>
      <c r="AK84" s="49">
        <f>+'2grid'!AK84*DL$2</f>
        <v>7.216099382287112</v>
      </c>
      <c r="AL84" s="49">
        <f>+'2grid'!AL84*DM$2</f>
        <v>7.5533795774726684</v>
      </c>
      <c r="AM84" s="49">
        <f>+'2grid'!AM84*DN$2</f>
        <v>7.883781216480946</v>
      </c>
      <c r="AN84" s="49">
        <f>+'2grid'!AN84*DO$2</f>
        <v>15.935178042877768</v>
      </c>
      <c r="AO84" s="49">
        <f>+'2grid'!AO84*DP$2</f>
        <v>23.844119580754047</v>
      </c>
      <c r="AP84" s="49">
        <f>+'2grid'!AP84*DQ$2</f>
        <v>31.610605830109794</v>
      </c>
      <c r="AQ84" s="49">
        <f>+'2grid'!AQ84*DR$2</f>
        <v>39.234636790945011</v>
      </c>
      <c r="AR84" s="49">
        <f>+'2grid'!AR84*DS$2</f>
        <v>46.71621246325968</v>
      </c>
      <c r="AS84" s="49">
        <f>+'2grid'!AS84*DT$2</f>
        <v>54.055332847053805</v>
      </c>
      <c r="AT84" s="49">
        <f>+'2grid'!AT84*DU$2</f>
        <v>61.251997942327414</v>
      </c>
      <c r="AU84" s="49">
        <f>+'2grid'!AU84*DV$2</f>
        <v>68.306207749080485</v>
      </c>
      <c r="AV84" s="49">
        <f>+'2grid'!AV84*DW$2</f>
        <v>75.217962267312998</v>
      </c>
      <c r="AW84" s="49">
        <f>+'2grid'!AW84*DX$2</f>
        <v>81.987261497024988</v>
      </c>
      <c r="AX84" s="49">
        <f>+'2grid'!AX84*DY$2</f>
        <v>126.59614006202536</v>
      </c>
      <c r="AY84" s="49">
        <f>+'2grid'!AY84*DZ$2</f>
        <v>170.86145295980009</v>
      </c>
      <c r="AZ84" s="49">
        <f>+'2grid'!AZ84*EA$2</f>
        <v>214.78320019034919</v>
      </c>
      <c r="BA84" s="49">
        <f>+'2grid'!BA84*EB$2</f>
        <v>258.36138175367267</v>
      </c>
      <c r="BB84" s="49">
        <f>+'2grid'!BB84*EC$2</f>
        <v>301.59599764977054</v>
      </c>
      <c r="BC84" s="49">
        <f>+'2grid'!BC84*ED$2</f>
        <v>344.48704787864267</v>
      </c>
      <c r="BD84" s="49">
        <f>+'2grid'!BD84*EE$2</f>
        <v>582.54682202352819</v>
      </c>
      <c r="BE84" s="49">
        <f>+'2grid'!BE84*EF$2</f>
        <v>763.88546617158624</v>
      </c>
      <c r="BF84" s="49">
        <f>+'2grid'!BF84*EG$2</f>
        <v>895.14315205639252</v>
      </c>
      <c r="BG84" s="49">
        <f>+'2grid'!BG84*EH$2</f>
        <v>1042.0292028778983</v>
      </c>
      <c r="BH84" s="49">
        <f>+'2grid'!BH84*EI$2</f>
        <v>1094.6314490233276</v>
      </c>
      <c r="BI84" s="49">
        <f>+'2grid'!BI84*EJ$2</f>
        <v>1147.4702869805055</v>
      </c>
      <c r="BJ84" s="49">
        <f>+'2grid'!BJ84*EK$2</f>
        <v>1199.9936691886853</v>
      </c>
      <c r="BK84" s="49">
        <f>+'2grid'!BK84*EL$2</f>
        <v>1230.2774210925006</v>
      </c>
      <c r="BL84" s="49">
        <f>+'2grid'!BL84*EM$2</f>
        <v>1256.9176590953882</v>
      </c>
      <c r="BM84" s="49">
        <f>+'2grid'!BM84*EN$2</f>
        <v>1242.1070116799285</v>
      </c>
      <c r="BN84" s="49">
        <f>+'2grid'!BN84*EO$2</f>
        <v>1226.3342242300248</v>
      </c>
      <c r="BO84" s="49">
        <f>+'2grid'!BO84*EP$2</f>
        <v>1226.3342242300248</v>
      </c>
      <c r="BP84" s="49">
        <f>+'2grid'!BP84*EQ$2</f>
        <v>1226.3342242300248</v>
      </c>
      <c r="BQ84" s="49">
        <f>+'2grid'!BQ84*ER$2</f>
        <v>1226.3342242300248</v>
      </c>
      <c r="BR84" s="49">
        <f>+'2grid'!BR84*ES$2</f>
        <v>1226.3342242300248</v>
      </c>
      <c r="BS84" s="49">
        <f>+'2grid'!BS84*ET$2</f>
        <v>1221.0766284133897</v>
      </c>
      <c r="BT84" s="49">
        <f>+'2grid'!BT84*EU$2</f>
        <v>1222.829160352268</v>
      </c>
      <c r="BU84" s="49">
        <f>+'2grid'!BU84*EV$2</f>
        <v>1221.543970263757</v>
      </c>
      <c r="BV84" s="49">
        <f>+'2grid'!BV84*EW$2</f>
        <v>1220.1029995584568</v>
      </c>
      <c r="BW84" s="49">
        <f>+'2grid'!BW84*EX$2</f>
        <v>1218.6594325095443</v>
      </c>
      <c r="BX84" s="49">
        <f>+'2grid'!BX84*EY$2</f>
        <v>1217.4997323623354</v>
      </c>
      <c r="BY84" s="49">
        <f>+'2grid'!BY84*EZ$2</f>
        <v>1217.1018571277511</v>
      </c>
      <c r="BZ84" s="49">
        <f>+'2grid'!BZ84*FA$2</f>
        <v>1215.4015790081089</v>
      </c>
      <c r="CA84" s="49">
        <f>+'2grid'!CA84*FB$2</f>
        <v>1214.2974200999024</v>
      </c>
    </row>
    <row r="85" spans="1:79" x14ac:dyDescent="0.2">
      <c r="A85" s="9">
        <f>+data!B87</f>
        <v>304</v>
      </c>
      <c r="B85" s="49">
        <f>+'2grid'!B85*CC$2</f>
        <v>0</v>
      </c>
      <c r="C85" s="49">
        <f>+'2grid'!C85*CD$2</f>
        <v>0</v>
      </c>
      <c r="D85" s="49">
        <f>+'2grid'!D85*CE$2</f>
        <v>0</v>
      </c>
      <c r="E85" s="49">
        <f>+'2grid'!E85*CF$2</f>
        <v>0</v>
      </c>
      <c r="F85" s="49">
        <f>+'2grid'!F85*CG$2</f>
        <v>0</v>
      </c>
      <c r="G85" s="49">
        <f>+'2grid'!G85*CH$2</f>
        <v>0</v>
      </c>
      <c r="H85" s="49">
        <f>+'2grid'!H85*CI$2</f>
        <v>0</v>
      </c>
      <c r="I85" s="49">
        <f>+'2grid'!I85*CJ$2</f>
        <v>0</v>
      </c>
      <c r="J85" s="49">
        <f>+'2grid'!J85*CK$2</f>
        <v>0</v>
      </c>
      <c r="K85" s="49">
        <f>+'2grid'!K85*CL$2</f>
        <v>0</v>
      </c>
      <c r="L85" s="49">
        <f>+'2grid'!L85*CM$2</f>
        <v>0</v>
      </c>
      <c r="M85" s="49">
        <f>+'2grid'!M85*CN$2</f>
        <v>0</v>
      </c>
      <c r="N85" s="49">
        <f>+'2grid'!N85*CO$2</f>
        <v>0</v>
      </c>
      <c r="O85" s="49">
        <f>+'2grid'!O85*CP$2</f>
        <v>0</v>
      </c>
      <c r="P85" s="49">
        <f>+'2grid'!P85*CQ$2</f>
        <v>0</v>
      </c>
      <c r="Q85" s="49">
        <f>+'2grid'!Q85*CR$2</f>
        <v>0</v>
      </c>
      <c r="R85" s="49">
        <f>+'2grid'!R85*CS$2</f>
        <v>0</v>
      </c>
      <c r="S85" s="49">
        <f>+'2grid'!S85*CT$2</f>
        <v>0</v>
      </c>
      <c r="T85" s="49">
        <f>+'2grid'!T85*CU$2</f>
        <v>0</v>
      </c>
      <c r="U85" s="49">
        <f>+'2grid'!U85*CV$2</f>
        <v>0</v>
      </c>
      <c r="V85" s="49">
        <f>+'2grid'!V85*CW$2</f>
        <v>0</v>
      </c>
      <c r="W85" s="49">
        <f>+'2grid'!W85*CX$2</f>
        <v>0</v>
      </c>
      <c r="X85" s="49">
        <f>+'2grid'!X85*CY$2</f>
        <v>0</v>
      </c>
      <c r="Y85" s="49">
        <f>+'2grid'!Y85*CZ$2</f>
        <v>0</v>
      </c>
      <c r="Z85" s="49">
        <f>+'2grid'!Z85*DA$2</f>
        <v>0</v>
      </c>
      <c r="AA85" s="49">
        <f>+'2grid'!AA85*DB$2</f>
        <v>0</v>
      </c>
      <c r="AB85" s="49">
        <f>+'2grid'!AB85*DC$2</f>
        <v>0</v>
      </c>
      <c r="AC85" s="49">
        <f>+'2grid'!AC85*DD$2</f>
        <v>0</v>
      </c>
      <c r="AD85" s="49">
        <f>+'2grid'!AD85*DE$2</f>
        <v>0</v>
      </c>
      <c r="AE85" s="49">
        <f>+'2grid'!AE85*DF$2</f>
        <v>0</v>
      </c>
      <c r="AF85" s="49">
        <f>+'2grid'!AF85*DG$2</f>
        <v>0</v>
      </c>
      <c r="AG85" s="49">
        <f>+'2grid'!AG85*DH$2</f>
        <v>0</v>
      </c>
      <c r="AH85" s="49">
        <f>+'2grid'!AH85*DI$2</f>
        <v>0</v>
      </c>
      <c r="AI85" s="49">
        <f>+'2grid'!AI85*DJ$2</f>
        <v>0</v>
      </c>
      <c r="AJ85" s="49">
        <f>+'2grid'!AJ85*DK$2</f>
        <v>0</v>
      </c>
      <c r="AK85" s="49">
        <f>+'2grid'!AK85*DL$2</f>
        <v>0</v>
      </c>
      <c r="AL85" s="49">
        <f>+'2grid'!AL85*DM$2</f>
        <v>0</v>
      </c>
      <c r="AM85" s="49">
        <f>+'2grid'!AM85*DN$2</f>
        <v>0</v>
      </c>
      <c r="AN85" s="49">
        <f>+'2grid'!AN85*DO$2</f>
        <v>0</v>
      </c>
      <c r="AO85" s="49">
        <f>+'2grid'!AO85*DP$2</f>
        <v>0</v>
      </c>
      <c r="AP85" s="49">
        <f>+'2grid'!AP85*DQ$2</f>
        <v>0</v>
      </c>
      <c r="AQ85" s="49">
        <f>+'2grid'!AQ85*DR$2</f>
        <v>0</v>
      </c>
      <c r="AR85" s="49">
        <f>+'2grid'!AR85*DS$2</f>
        <v>0</v>
      </c>
      <c r="AS85" s="49">
        <f>+'2grid'!AS85*DT$2</f>
        <v>0</v>
      </c>
      <c r="AT85" s="49">
        <f>+'2grid'!AT85*DU$2</f>
        <v>0</v>
      </c>
      <c r="AU85" s="49">
        <f>+'2grid'!AU85*DV$2</f>
        <v>0</v>
      </c>
      <c r="AV85" s="49">
        <f>+'2grid'!AV85*DW$2</f>
        <v>0</v>
      </c>
      <c r="AW85" s="49">
        <f>+'2grid'!AW85*DX$2</f>
        <v>0</v>
      </c>
      <c r="AX85" s="49">
        <f>+'2grid'!AX85*DY$2</f>
        <v>0</v>
      </c>
      <c r="AY85" s="49">
        <f>+'2grid'!AY85*DZ$2</f>
        <v>0</v>
      </c>
      <c r="AZ85" s="49">
        <f>+'2grid'!AZ85*EA$2</f>
        <v>0</v>
      </c>
      <c r="BA85" s="49">
        <f>+'2grid'!BA85*EB$2</f>
        <v>0</v>
      </c>
      <c r="BB85" s="49">
        <f>+'2grid'!BB85*EC$2</f>
        <v>0</v>
      </c>
      <c r="BC85" s="49">
        <f>+'2grid'!BC85*ED$2</f>
        <v>0</v>
      </c>
      <c r="BD85" s="49">
        <f>+'2grid'!BD85*EE$2</f>
        <v>0</v>
      </c>
      <c r="BE85" s="49">
        <f>+'2grid'!BE85*EF$2</f>
        <v>0</v>
      </c>
      <c r="BF85" s="49">
        <f>+'2grid'!BF85*EG$2</f>
        <v>0</v>
      </c>
      <c r="BG85" s="49">
        <f>+'2grid'!BG85*EH$2</f>
        <v>0</v>
      </c>
      <c r="BH85" s="49">
        <f>+'2grid'!BH85*EI$2</f>
        <v>0</v>
      </c>
      <c r="BI85" s="49">
        <f>+'2grid'!BI85*EJ$2</f>
        <v>0</v>
      </c>
      <c r="BJ85" s="49">
        <f>+'2grid'!BJ85*EK$2</f>
        <v>0</v>
      </c>
      <c r="BK85" s="49">
        <f>+'2grid'!BK85*EL$2</f>
        <v>0</v>
      </c>
      <c r="BL85" s="49">
        <f>+'2grid'!BL85*EM$2</f>
        <v>0</v>
      </c>
      <c r="BM85" s="49">
        <f>+'2grid'!BM85*EN$2</f>
        <v>0</v>
      </c>
      <c r="BN85" s="49">
        <f>+'2grid'!BN85*EO$2</f>
        <v>0</v>
      </c>
      <c r="BO85" s="49">
        <f>+'2grid'!BO85*EP$2</f>
        <v>0</v>
      </c>
      <c r="BP85" s="49">
        <f>+'2grid'!BP85*EQ$2</f>
        <v>0</v>
      </c>
      <c r="BQ85" s="49">
        <f>+'2grid'!BQ85*ER$2</f>
        <v>0</v>
      </c>
      <c r="BR85" s="49">
        <f>+'2grid'!BR85*ES$2</f>
        <v>0</v>
      </c>
      <c r="BS85" s="49">
        <f>+'2grid'!BS85*ET$2</f>
        <v>0</v>
      </c>
      <c r="BT85" s="49">
        <f>+'2grid'!BT85*EU$2</f>
        <v>0</v>
      </c>
      <c r="BU85" s="49">
        <f>+'2grid'!BU85*EV$2</f>
        <v>0</v>
      </c>
      <c r="BV85" s="49">
        <f>+'2grid'!BV85*EW$2</f>
        <v>0</v>
      </c>
      <c r="BW85" s="49">
        <f>+'2grid'!BW85*EX$2</f>
        <v>0</v>
      </c>
      <c r="BX85" s="49">
        <f>+'2grid'!BX85*EY$2</f>
        <v>0</v>
      </c>
      <c r="BY85" s="49">
        <f>+'2grid'!BY85*EZ$2</f>
        <v>0</v>
      </c>
      <c r="BZ85" s="49">
        <f>+'2grid'!BZ85*FA$2</f>
        <v>0</v>
      </c>
      <c r="CA85" s="49">
        <f>+'2grid'!CA85*FB$2</f>
        <v>0</v>
      </c>
    </row>
    <row r="86" spans="1:79" x14ac:dyDescent="0.2">
      <c r="A86" s="9">
        <f>+data!B88</f>
        <v>308</v>
      </c>
      <c r="B86" s="49">
        <f>+'2grid'!B86*CC$2</f>
        <v>0</v>
      </c>
      <c r="C86" s="49">
        <f>+'2grid'!C86*CD$2</f>
        <v>0</v>
      </c>
      <c r="D86" s="49">
        <f>+'2grid'!D86*CE$2</f>
        <v>0</v>
      </c>
      <c r="E86" s="49">
        <f>+'2grid'!E86*CF$2</f>
        <v>0</v>
      </c>
      <c r="F86" s="49">
        <f>+'2grid'!F86*CG$2</f>
        <v>0</v>
      </c>
      <c r="G86" s="49">
        <f>+'2grid'!G86*CH$2</f>
        <v>0</v>
      </c>
      <c r="H86" s="49">
        <f>+'2grid'!H86*CI$2</f>
        <v>0</v>
      </c>
      <c r="I86" s="49">
        <f>+'2grid'!I86*CJ$2</f>
        <v>0</v>
      </c>
      <c r="J86" s="49">
        <f>+'2grid'!J86*CK$2</f>
        <v>0</v>
      </c>
      <c r="K86" s="49">
        <f>+'2grid'!K86*CL$2</f>
        <v>0</v>
      </c>
      <c r="L86" s="49">
        <f>+'2grid'!L86*CM$2</f>
        <v>0</v>
      </c>
      <c r="M86" s="49">
        <f>+'2grid'!M86*CN$2</f>
        <v>0</v>
      </c>
      <c r="N86" s="49">
        <f>+'2grid'!N86*CO$2</f>
        <v>0</v>
      </c>
      <c r="O86" s="49">
        <f>+'2grid'!O86*CP$2</f>
        <v>0</v>
      </c>
      <c r="P86" s="49">
        <f>+'2grid'!P86*CQ$2</f>
        <v>0</v>
      </c>
      <c r="Q86" s="49">
        <f>+'2grid'!Q86*CR$2</f>
        <v>0</v>
      </c>
      <c r="R86" s="49">
        <f>+'2grid'!R86*CS$2</f>
        <v>0</v>
      </c>
      <c r="S86" s="49">
        <f>+'2grid'!S86*CT$2</f>
        <v>0</v>
      </c>
      <c r="T86" s="49">
        <f>+'2grid'!T86*CU$2</f>
        <v>0</v>
      </c>
      <c r="U86" s="49">
        <f>+'2grid'!U86*CV$2</f>
        <v>0</v>
      </c>
      <c r="V86" s="49">
        <f>+'2grid'!V86*CW$2</f>
        <v>0</v>
      </c>
      <c r="W86" s="49">
        <f>+'2grid'!W86*CX$2</f>
        <v>0</v>
      </c>
      <c r="X86" s="49">
        <f>+'2grid'!X86*CY$2</f>
        <v>0</v>
      </c>
      <c r="Y86" s="49">
        <f>+'2grid'!Y86*CZ$2</f>
        <v>0</v>
      </c>
      <c r="Z86" s="49">
        <f>+'2grid'!Z86*DA$2</f>
        <v>0</v>
      </c>
      <c r="AA86" s="49">
        <f>+'2grid'!AA86*DB$2</f>
        <v>0</v>
      </c>
      <c r="AB86" s="49">
        <f>+'2grid'!AB86*DC$2</f>
        <v>0</v>
      </c>
      <c r="AC86" s="49">
        <f>+'2grid'!AC86*DD$2</f>
        <v>0</v>
      </c>
      <c r="AD86" s="49">
        <f>+'2grid'!AD86*DE$2</f>
        <v>0</v>
      </c>
      <c r="AE86" s="49">
        <f>+'2grid'!AE86*DF$2</f>
        <v>0</v>
      </c>
      <c r="AF86" s="49">
        <f>+'2grid'!AF86*DG$2</f>
        <v>0</v>
      </c>
      <c r="AG86" s="49">
        <f>+'2grid'!AG86*DH$2</f>
        <v>0</v>
      </c>
      <c r="AH86" s="49">
        <f>+'2grid'!AH86*DI$2</f>
        <v>0</v>
      </c>
      <c r="AI86" s="49">
        <f>+'2grid'!AI86*DJ$2</f>
        <v>0</v>
      </c>
      <c r="AJ86" s="49">
        <f>+'2grid'!AJ86*DK$2</f>
        <v>0</v>
      </c>
      <c r="AK86" s="49">
        <f>+'2grid'!AK86*DL$2</f>
        <v>0</v>
      </c>
      <c r="AL86" s="49">
        <f>+'2grid'!AL86*DM$2</f>
        <v>0</v>
      </c>
      <c r="AM86" s="49">
        <f>+'2grid'!AM86*DN$2</f>
        <v>0</v>
      </c>
      <c r="AN86" s="49">
        <f>+'2grid'!AN86*DO$2</f>
        <v>0</v>
      </c>
      <c r="AO86" s="49">
        <f>+'2grid'!AO86*DP$2</f>
        <v>0</v>
      </c>
      <c r="AP86" s="49">
        <f>+'2grid'!AP86*DQ$2</f>
        <v>0</v>
      </c>
      <c r="AQ86" s="49">
        <f>+'2grid'!AQ86*DR$2</f>
        <v>0</v>
      </c>
      <c r="AR86" s="49">
        <f>+'2grid'!AR86*DS$2</f>
        <v>0</v>
      </c>
      <c r="AS86" s="49">
        <f>+'2grid'!AS86*DT$2</f>
        <v>0</v>
      </c>
      <c r="AT86" s="49">
        <f>+'2grid'!AT86*DU$2</f>
        <v>0</v>
      </c>
      <c r="AU86" s="49">
        <f>+'2grid'!AU86*DV$2</f>
        <v>0</v>
      </c>
      <c r="AV86" s="49">
        <f>+'2grid'!AV86*DW$2</f>
        <v>0</v>
      </c>
      <c r="AW86" s="49">
        <f>+'2grid'!AW86*DX$2</f>
        <v>0</v>
      </c>
      <c r="AX86" s="49">
        <f>+'2grid'!AX86*DY$2</f>
        <v>0</v>
      </c>
      <c r="AY86" s="49">
        <f>+'2grid'!AY86*DZ$2</f>
        <v>0</v>
      </c>
      <c r="AZ86" s="49">
        <f>+'2grid'!AZ86*EA$2</f>
        <v>0</v>
      </c>
      <c r="BA86" s="49">
        <f>+'2grid'!BA86*EB$2</f>
        <v>0</v>
      </c>
      <c r="BB86" s="49">
        <f>+'2grid'!BB86*EC$2</f>
        <v>0</v>
      </c>
      <c r="BC86" s="49">
        <f>+'2grid'!BC86*ED$2</f>
        <v>0</v>
      </c>
      <c r="BD86" s="49">
        <f>+'2grid'!BD86*EE$2</f>
        <v>0</v>
      </c>
      <c r="BE86" s="49">
        <f>+'2grid'!BE86*EF$2</f>
        <v>0</v>
      </c>
      <c r="BF86" s="49">
        <f>+'2grid'!BF86*EG$2</f>
        <v>0.20280000000000001</v>
      </c>
      <c r="BG86" s="49">
        <f>+'2grid'!BG86*EH$2</f>
        <v>0.20200000000000001</v>
      </c>
      <c r="BH86" s="49">
        <f>+'2grid'!BH86*EI$2</f>
        <v>0.505</v>
      </c>
      <c r="BI86" s="49">
        <f>+'2grid'!BI86*EJ$2</f>
        <v>0.505</v>
      </c>
      <c r="BJ86" s="49">
        <f>+'2grid'!BJ86*EK$2</f>
        <v>0.505</v>
      </c>
      <c r="BK86" s="49">
        <f>+'2grid'!BK86*EL$2</f>
        <v>0.505</v>
      </c>
      <c r="BL86" s="49">
        <f>+'2grid'!BL86*EM$2</f>
        <v>0.505</v>
      </c>
      <c r="BM86" s="49">
        <f>+'2grid'!BM86*EN$2</f>
        <v>1.01</v>
      </c>
      <c r="BN86" s="49">
        <f>+'2grid'!BN86*EO$2</f>
        <v>1.01</v>
      </c>
      <c r="BO86" s="49">
        <f>+'2grid'!BO86*EP$2</f>
        <v>1.5150000000000001</v>
      </c>
      <c r="BP86" s="49">
        <f>+'2grid'!BP86*EQ$2</f>
        <v>2.02</v>
      </c>
      <c r="BQ86" s="49">
        <f>+'2grid'!BQ86*ER$2</f>
        <v>2.02</v>
      </c>
      <c r="BR86" s="49">
        <f>+'2grid'!BR86*ES$2</f>
        <v>2.02</v>
      </c>
      <c r="BS86" s="49">
        <f>+'2grid'!BS86*ET$2</f>
        <v>2.4576666666666704</v>
      </c>
      <c r="BT86" s="49">
        <f>+'2grid'!BT86*EU$2</f>
        <v>2.7157777777777574</v>
      </c>
      <c r="BU86" s="49">
        <f>+'2grid'!BU86*EV$2</f>
        <v>2.8564296296296408</v>
      </c>
      <c r="BV86" s="49">
        <f>+'2grid'!BV86*EW$2</f>
        <v>3.0190271604937839</v>
      </c>
      <c r="BW86" s="49">
        <f>+'2grid'!BW86*EX$2</f>
        <v>3.2910704526749068</v>
      </c>
      <c r="BX86" s="49">
        <f>+'2grid'!BX86*EY$2</f>
        <v>3.5446705075446188</v>
      </c>
      <c r="BY86" s="49">
        <f>+'2grid'!BY86*EZ$2</f>
        <v>3.7131231751257512</v>
      </c>
      <c r="BZ86" s="49">
        <f>+'2grid'!BZ86*FA$2</f>
        <v>3.922365741807698</v>
      </c>
      <c r="CA86" s="49">
        <f>+'2grid'!CA86*FB$2</f>
        <v>4.1576713105116418</v>
      </c>
    </row>
    <row r="87" spans="1:79" x14ac:dyDescent="0.2">
      <c r="A87" s="9">
        <f>+data!B89</f>
        <v>312</v>
      </c>
      <c r="B87" s="49">
        <f>+'2grid'!B87*CC$2</f>
        <v>0</v>
      </c>
      <c r="C87" s="49">
        <f>+'2grid'!C87*CD$2</f>
        <v>0</v>
      </c>
      <c r="D87" s="49">
        <f>+'2grid'!D87*CE$2</f>
        <v>0</v>
      </c>
      <c r="E87" s="49">
        <f>+'2grid'!E87*CF$2</f>
        <v>0</v>
      </c>
      <c r="F87" s="49">
        <f>+'2grid'!F87*CG$2</f>
        <v>0</v>
      </c>
      <c r="G87" s="49">
        <f>+'2grid'!G87*CH$2</f>
        <v>0</v>
      </c>
      <c r="H87" s="49">
        <f>+'2grid'!H87*CI$2</f>
        <v>0</v>
      </c>
      <c r="I87" s="49">
        <f>+'2grid'!I87*CJ$2</f>
        <v>0</v>
      </c>
      <c r="J87" s="49">
        <f>+'2grid'!J87*CK$2</f>
        <v>0</v>
      </c>
      <c r="K87" s="49">
        <f>+'2grid'!K87*CL$2</f>
        <v>0</v>
      </c>
      <c r="L87" s="49">
        <f>+'2grid'!L87*CM$2</f>
        <v>0</v>
      </c>
      <c r="M87" s="49">
        <f>+'2grid'!M87*CN$2</f>
        <v>0</v>
      </c>
      <c r="N87" s="49">
        <f>+'2grid'!N87*CO$2</f>
        <v>0</v>
      </c>
      <c r="O87" s="49">
        <f>+'2grid'!O87*CP$2</f>
        <v>0</v>
      </c>
      <c r="P87" s="49">
        <f>+'2grid'!P87*CQ$2</f>
        <v>0</v>
      </c>
      <c r="Q87" s="49">
        <f>+'2grid'!Q87*CR$2</f>
        <v>0</v>
      </c>
      <c r="R87" s="49">
        <f>+'2grid'!R87*CS$2</f>
        <v>0</v>
      </c>
      <c r="S87" s="49">
        <f>+'2grid'!S87*CT$2</f>
        <v>0</v>
      </c>
      <c r="T87" s="49">
        <f>+'2grid'!T87*CU$2</f>
        <v>0</v>
      </c>
      <c r="U87" s="49">
        <f>+'2grid'!U87*CV$2</f>
        <v>0</v>
      </c>
      <c r="V87" s="49">
        <f>+'2grid'!V87*CW$2</f>
        <v>0</v>
      </c>
      <c r="W87" s="49">
        <f>+'2grid'!W87*CX$2</f>
        <v>0</v>
      </c>
      <c r="X87" s="49">
        <f>+'2grid'!X87*CY$2</f>
        <v>0</v>
      </c>
      <c r="Y87" s="49">
        <f>+'2grid'!Y87*CZ$2</f>
        <v>0</v>
      </c>
      <c r="Z87" s="49">
        <f>+'2grid'!Z87*DA$2</f>
        <v>0</v>
      </c>
      <c r="AA87" s="49">
        <f>+'2grid'!AA87*DB$2</f>
        <v>0</v>
      </c>
      <c r="AB87" s="49">
        <f>+'2grid'!AB87*DC$2</f>
        <v>0</v>
      </c>
      <c r="AC87" s="49">
        <f>+'2grid'!AC87*DD$2</f>
        <v>0</v>
      </c>
      <c r="AD87" s="49">
        <f>+'2grid'!AD87*DE$2</f>
        <v>0</v>
      </c>
      <c r="AE87" s="49">
        <f>+'2grid'!AE87*DF$2</f>
        <v>0</v>
      </c>
      <c r="AF87" s="49">
        <f>+'2grid'!AF87*DG$2</f>
        <v>0</v>
      </c>
      <c r="AG87" s="49">
        <f>+'2grid'!AG87*DH$2</f>
        <v>0</v>
      </c>
      <c r="AH87" s="49">
        <f>+'2grid'!AH87*DI$2</f>
        <v>0</v>
      </c>
      <c r="AI87" s="49">
        <f>+'2grid'!AI87*DJ$2</f>
        <v>0</v>
      </c>
      <c r="AJ87" s="49">
        <f>+'2grid'!AJ87*DK$2</f>
        <v>0</v>
      </c>
      <c r="AK87" s="49">
        <f>+'2grid'!AK87*DL$2</f>
        <v>0</v>
      </c>
      <c r="AL87" s="49">
        <f>+'2grid'!AL87*DM$2</f>
        <v>0</v>
      </c>
      <c r="AM87" s="49">
        <f>+'2grid'!AM87*DN$2</f>
        <v>0</v>
      </c>
      <c r="AN87" s="49">
        <f>+'2grid'!AN87*DO$2</f>
        <v>0</v>
      </c>
      <c r="AO87" s="49">
        <f>+'2grid'!AO87*DP$2</f>
        <v>0</v>
      </c>
      <c r="AP87" s="49">
        <f>+'2grid'!AP87*DQ$2</f>
        <v>0</v>
      </c>
      <c r="AQ87" s="49">
        <f>+'2grid'!AQ87*DR$2</f>
        <v>0</v>
      </c>
      <c r="AR87" s="49">
        <f>+'2grid'!AR87*DS$2</f>
        <v>0</v>
      </c>
      <c r="AS87" s="49">
        <f>+'2grid'!AS87*DT$2</f>
        <v>0</v>
      </c>
      <c r="AT87" s="49">
        <f>+'2grid'!AT87*DU$2</f>
        <v>0</v>
      </c>
      <c r="AU87" s="49">
        <f>+'2grid'!AU87*DV$2</f>
        <v>0</v>
      </c>
      <c r="AV87" s="49">
        <f>+'2grid'!AV87*DW$2</f>
        <v>0</v>
      </c>
      <c r="AW87" s="49">
        <f>+'2grid'!AW87*DX$2</f>
        <v>0</v>
      </c>
      <c r="AX87" s="49">
        <f>+'2grid'!AX87*DY$2</f>
        <v>9.4142627480532537E-2</v>
      </c>
      <c r="AY87" s="49">
        <f>+'2grid'!AY87*DZ$2</f>
        <v>0.18756523486561169</v>
      </c>
      <c r="AZ87" s="49">
        <f>+'2grid'!AZ87*EA$2</f>
        <v>0.28026782215523743</v>
      </c>
      <c r="BA87" s="49">
        <f>+'2grid'!BA87*EB$2</f>
        <v>0.37225038934940974</v>
      </c>
      <c r="BB87" s="49">
        <f>+'2grid'!BB87*EC$2</f>
        <v>0.46351293644812869</v>
      </c>
      <c r="BC87" s="49">
        <f>+'2grid'!BC87*ED$2</f>
        <v>0.55405546345139423</v>
      </c>
      <c r="BD87" s="49">
        <f>+'2grid'!BD87*EE$2</f>
        <v>1.1037908063300679</v>
      </c>
      <c r="BE87" s="49">
        <f>+'2grid'!BE87*EF$2</f>
        <v>1.0994706857573475</v>
      </c>
      <c r="BF87" s="49">
        <f>+'2grid'!BF87*EG$2</f>
        <v>1.0951505651846272</v>
      </c>
      <c r="BG87" s="49">
        <f>+'2grid'!BG87*EH$2</f>
        <v>3.2724913338357196</v>
      </c>
      <c r="BH87" s="49">
        <f>+'2grid'!BH87*EI$2</f>
        <v>3.4906574227581015</v>
      </c>
      <c r="BI87" s="49">
        <f>+'2grid'!BI87*EJ$2</f>
        <v>3.654281989449887</v>
      </c>
      <c r="BJ87" s="49">
        <f>+'2grid'!BJ87*EK$2</f>
        <v>3.8724480783722681</v>
      </c>
      <c r="BK87" s="49">
        <f>+'2grid'!BK87*EL$2</f>
        <v>4.0360726450640545</v>
      </c>
      <c r="BL87" s="49">
        <f>+'2grid'!BL87*EM$2</f>
        <v>4.254238733986436</v>
      </c>
      <c r="BM87" s="49">
        <f>+'2grid'!BM87*EN$2</f>
        <v>3.9269896006028642</v>
      </c>
      <c r="BN87" s="49">
        <f>+'2grid'!BN87*EO$2</f>
        <v>3.5997404672192919</v>
      </c>
      <c r="BO87" s="49">
        <f>+'2grid'!BO87*EP$2</f>
        <v>3.5451989449886967</v>
      </c>
      <c r="BP87" s="49">
        <f>+'2grid'!BP87*EQ$2</f>
        <v>3.5451989449886967</v>
      </c>
      <c r="BQ87" s="49">
        <f>+'2grid'!BQ87*ER$2</f>
        <v>3.5451989449886967</v>
      </c>
      <c r="BR87" s="49">
        <f>+'2grid'!BR87*ES$2</f>
        <v>3.5451989449886967</v>
      </c>
      <c r="BS87" s="49">
        <f>+'2grid'!BS87*ET$2</f>
        <v>3.4106631901532265</v>
      </c>
      <c r="BT87" s="49">
        <f>+'2grid'!BT87*EU$2</f>
        <v>3.4373279343548551</v>
      </c>
      <c r="BU87" s="49">
        <f>+'2grid'!BU87*EV$2</f>
        <v>3.4105015856429124</v>
      </c>
      <c r="BV87" s="49">
        <f>+'2grid'!BV87*EW$2</f>
        <v>3.3691846991729135</v>
      </c>
      <c r="BW87" s="49">
        <f>+'2grid'!BW87*EX$2</f>
        <v>3.3272626935920919</v>
      </c>
      <c r="BX87" s="49">
        <f>+'2grid'!BX87*EY$2</f>
        <v>3.2925955334538584</v>
      </c>
      <c r="BY87" s="49">
        <f>+'2grid'!BY87*EZ$2</f>
        <v>3.2784041835028042</v>
      </c>
      <c r="BZ87" s="49">
        <f>+'2grid'!BZ87*FA$2</f>
        <v>3.2335202133124148</v>
      </c>
      <c r="CA87" s="49">
        <f>+'2grid'!CA87*FB$2</f>
        <v>3.1993865945660644</v>
      </c>
    </row>
    <row r="88" spans="1:79" x14ac:dyDescent="0.2">
      <c r="A88" s="9">
        <f>+data!B90</f>
        <v>316</v>
      </c>
      <c r="B88" s="49">
        <f>+'2grid'!B88*CC$2</f>
        <v>0</v>
      </c>
      <c r="C88" s="49">
        <f>+'2grid'!C88*CD$2</f>
        <v>0</v>
      </c>
      <c r="D88" s="49">
        <f>+'2grid'!D88*CE$2</f>
        <v>0</v>
      </c>
      <c r="E88" s="49">
        <f>+'2grid'!E88*CF$2</f>
        <v>0</v>
      </c>
      <c r="F88" s="49">
        <f>+'2grid'!F88*CG$2</f>
        <v>0</v>
      </c>
      <c r="G88" s="49">
        <f>+'2grid'!G88*CH$2</f>
        <v>0</v>
      </c>
      <c r="H88" s="49">
        <f>+'2grid'!H88*CI$2</f>
        <v>0</v>
      </c>
      <c r="I88" s="49">
        <f>+'2grid'!I88*CJ$2</f>
        <v>0</v>
      </c>
      <c r="J88" s="49">
        <f>+'2grid'!J88*CK$2</f>
        <v>0</v>
      </c>
      <c r="K88" s="49">
        <f>+'2grid'!K88*CL$2</f>
        <v>0</v>
      </c>
      <c r="L88" s="49">
        <f>+'2grid'!L88*CM$2</f>
        <v>0</v>
      </c>
      <c r="M88" s="49">
        <f>+'2grid'!M88*CN$2</f>
        <v>0</v>
      </c>
      <c r="N88" s="49">
        <f>+'2grid'!N88*CO$2</f>
        <v>0</v>
      </c>
      <c r="O88" s="49">
        <f>+'2grid'!O88*CP$2</f>
        <v>0</v>
      </c>
      <c r="P88" s="49">
        <f>+'2grid'!P88*CQ$2</f>
        <v>0</v>
      </c>
      <c r="Q88" s="49">
        <f>+'2grid'!Q88*CR$2</f>
        <v>0</v>
      </c>
      <c r="R88" s="49">
        <f>+'2grid'!R88*CS$2</f>
        <v>0</v>
      </c>
      <c r="S88" s="49">
        <f>+'2grid'!S88*CT$2</f>
        <v>0</v>
      </c>
      <c r="T88" s="49">
        <f>+'2grid'!T88*CU$2</f>
        <v>0</v>
      </c>
      <c r="U88" s="49">
        <f>+'2grid'!U88*CV$2</f>
        <v>0</v>
      </c>
      <c r="V88" s="49">
        <f>+'2grid'!V88*CW$2</f>
        <v>0</v>
      </c>
      <c r="W88" s="49">
        <f>+'2grid'!W88*CX$2</f>
        <v>0</v>
      </c>
      <c r="X88" s="49">
        <f>+'2grid'!X88*CY$2</f>
        <v>0</v>
      </c>
      <c r="Y88" s="49">
        <f>+'2grid'!Y88*CZ$2</f>
        <v>0</v>
      </c>
      <c r="Z88" s="49">
        <f>+'2grid'!Z88*DA$2</f>
        <v>0</v>
      </c>
      <c r="AA88" s="49">
        <f>+'2grid'!AA88*DB$2</f>
        <v>0</v>
      </c>
      <c r="AB88" s="49">
        <f>+'2grid'!AB88*DC$2</f>
        <v>0</v>
      </c>
      <c r="AC88" s="49">
        <f>+'2grid'!AC88*DD$2</f>
        <v>0</v>
      </c>
      <c r="AD88" s="49">
        <f>+'2grid'!AD88*DE$2</f>
        <v>0</v>
      </c>
      <c r="AE88" s="49">
        <f>+'2grid'!AE88*DF$2</f>
        <v>0</v>
      </c>
      <c r="AF88" s="49">
        <f>+'2grid'!AF88*DG$2</f>
        <v>0</v>
      </c>
      <c r="AG88" s="49">
        <f>+'2grid'!AG88*DH$2</f>
        <v>0</v>
      </c>
      <c r="AH88" s="49">
        <f>+'2grid'!AH88*DI$2</f>
        <v>0</v>
      </c>
      <c r="AI88" s="49">
        <f>+'2grid'!AI88*DJ$2</f>
        <v>0</v>
      </c>
      <c r="AJ88" s="49">
        <f>+'2grid'!AJ88*DK$2</f>
        <v>0</v>
      </c>
      <c r="AK88" s="49">
        <f>+'2grid'!AK88*DL$2</f>
        <v>0</v>
      </c>
      <c r="AL88" s="49">
        <f>+'2grid'!AL88*DM$2</f>
        <v>0</v>
      </c>
      <c r="AM88" s="49">
        <f>+'2grid'!AM88*DN$2</f>
        <v>0</v>
      </c>
      <c r="AN88" s="49">
        <f>+'2grid'!AN88*DO$2</f>
        <v>0</v>
      </c>
      <c r="AO88" s="49">
        <f>+'2grid'!AO88*DP$2</f>
        <v>0</v>
      </c>
      <c r="AP88" s="49">
        <f>+'2grid'!AP88*DQ$2</f>
        <v>0</v>
      </c>
      <c r="AQ88" s="49">
        <f>+'2grid'!AQ88*DR$2</f>
        <v>0</v>
      </c>
      <c r="AR88" s="49">
        <f>+'2grid'!AR88*DS$2</f>
        <v>0</v>
      </c>
      <c r="AS88" s="49">
        <f>+'2grid'!AS88*DT$2</f>
        <v>0</v>
      </c>
      <c r="AT88" s="49">
        <f>+'2grid'!AT88*DU$2</f>
        <v>0</v>
      </c>
      <c r="AU88" s="49">
        <f>+'2grid'!AU88*DV$2</f>
        <v>0</v>
      </c>
      <c r="AV88" s="49">
        <f>+'2grid'!AV88*DW$2</f>
        <v>0</v>
      </c>
      <c r="AW88" s="49">
        <f>+'2grid'!AW88*DX$2</f>
        <v>0</v>
      </c>
      <c r="AX88" s="49">
        <f>+'2grid'!AX88*DY$2</f>
        <v>0</v>
      </c>
      <c r="AY88" s="49">
        <f>+'2grid'!AY88*DZ$2</f>
        <v>0</v>
      </c>
      <c r="AZ88" s="49">
        <f>+'2grid'!AZ88*EA$2</f>
        <v>0</v>
      </c>
      <c r="BA88" s="49">
        <f>+'2grid'!BA88*EB$2</f>
        <v>0</v>
      </c>
      <c r="BB88" s="49">
        <f>+'2grid'!BB88*EC$2</f>
        <v>0</v>
      </c>
      <c r="BC88" s="49">
        <f>+'2grid'!BC88*ED$2</f>
        <v>0</v>
      </c>
      <c r="BD88" s="49">
        <f>+'2grid'!BD88*EE$2</f>
        <v>0</v>
      </c>
      <c r="BE88" s="49">
        <f>+'2grid'!BE88*EF$2</f>
        <v>0</v>
      </c>
      <c r="BF88" s="49">
        <f>+'2grid'!BF88*EG$2</f>
        <v>0</v>
      </c>
      <c r="BG88" s="49">
        <f>+'2grid'!BG88*EH$2</f>
        <v>0</v>
      </c>
      <c r="BH88" s="49">
        <f>+'2grid'!BH88*EI$2</f>
        <v>0</v>
      </c>
      <c r="BI88" s="49">
        <f>+'2grid'!BI88*EJ$2</f>
        <v>0.22239423076923073</v>
      </c>
      <c r="BJ88" s="49">
        <f>+'2grid'!BJ88*EK$2</f>
        <v>0.22239423076923073</v>
      </c>
      <c r="BK88" s="49">
        <f>+'2grid'!BK88*EL$2</f>
        <v>0.22239423076923073</v>
      </c>
      <c r="BL88" s="49">
        <f>+'2grid'!BL88*EM$2</f>
        <v>0.22239423076923073</v>
      </c>
      <c r="BM88" s="49">
        <f>+'2grid'!BM88*EN$2</f>
        <v>0.22239423076923073</v>
      </c>
      <c r="BN88" s="49">
        <f>+'2grid'!BN88*EO$2</f>
        <v>0.14826282051282053</v>
      </c>
      <c r="BO88" s="49">
        <f>+'2grid'!BO88*EP$2</f>
        <v>0.14826282051282053</v>
      </c>
      <c r="BP88" s="49">
        <f>+'2grid'!BP88*EQ$2</f>
        <v>0.14826282051282053</v>
      </c>
      <c r="BQ88" s="49">
        <f>+'2grid'!BQ88*ER$2</f>
        <v>0.14826282051282053</v>
      </c>
      <c r="BR88" s="49">
        <f>+'2grid'!BR88*ES$2</f>
        <v>0.14826282051282053</v>
      </c>
      <c r="BS88" s="49">
        <f>+'2grid'!BS88*ET$2</f>
        <v>0.1235523504273513</v>
      </c>
      <c r="BT88" s="49">
        <f>+'2grid'!BT88*EU$2</f>
        <v>0.13178917378917462</v>
      </c>
      <c r="BU88" s="49">
        <f>+'2grid'!BU88*EV$2</f>
        <v>0.12574883665717207</v>
      </c>
      <c r="BV88" s="49">
        <f>+'2grid'!BV88*EW$2</f>
        <v>0.11897633744856217</v>
      </c>
      <c r="BW88" s="49">
        <f>+'2grid'!BW88*EX$2</f>
        <v>0.11219163553867671</v>
      </c>
      <c r="BX88" s="49">
        <f>+'2grid'!BX88*EY$2</f>
        <v>0.10674109563505112</v>
      </c>
      <c r="BY88" s="49">
        <f>+'2grid'!BY88*EZ$2</f>
        <v>0.1048710994571721</v>
      </c>
      <c r="BZ88" s="49">
        <f>+'2grid'!BZ88*FA$2</f>
        <v>9.6879866757342045E-2</v>
      </c>
      <c r="CA88" s="49">
        <f>+'2grid'!CA88*FB$2</f>
        <v>9.1690368244635917E-2</v>
      </c>
    </row>
    <row r="89" spans="1:79" x14ac:dyDescent="0.2">
      <c r="A89" s="9">
        <f>+data!B91</f>
        <v>320</v>
      </c>
      <c r="B89" s="49">
        <f>+'2grid'!B89*CC$2</f>
        <v>0</v>
      </c>
      <c r="C89" s="49">
        <f>+'2grid'!C89*CD$2</f>
        <v>0</v>
      </c>
      <c r="D89" s="49">
        <f>+'2grid'!D89*CE$2</f>
        <v>0</v>
      </c>
      <c r="E89" s="49">
        <f>+'2grid'!E89*CF$2</f>
        <v>0</v>
      </c>
      <c r="F89" s="49">
        <f>+'2grid'!F89*CG$2</f>
        <v>0</v>
      </c>
      <c r="G89" s="49">
        <f>+'2grid'!G89*CH$2</f>
        <v>0</v>
      </c>
      <c r="H89" s="49">
        <f>+'2grid'!H89*CI$2</f>
        <v>0</v>
      </c>
      <c r="I89" s="49">
        <f>+'2grid'!I89*CJ$2</f>
        <v>0</v>
      </c>
      <c r="J89" s="49">
        <f>+'2grid'!J89*CK$2</f>
        <v>0</v>
      </c>
      <c r="K89" s="49">
        <f>+'2grid'!K89*CL$2</f>
        <v>0</v>
      </c>
      <c r="L89" s="49">
        <f>+'2grid'!L89*CM$2</f>
        <v>0</v>
      </c>
      <c r="M89" s="49">
        <f>+'2grid'!M89*CN$2</f>
        <v>0</v>
      </c>
      <c r="N89" s="49">
        <f>+'2grid'!N89*CO$2</f>
        <v>0</v>
      </c>
      <c r="O89" s="49">
        <f>+'2grid'!O89*CP$2</f>
        <v>0</v>
      </c>
      <c r="P89" s="49">
        <f>+'2grid'!P89*CQ$2</f>
        <v>0</v>
      </c>
      <c r="Q89" s="49">
        <f>+'2grid'!Q89*CR$2</f>
        <v>0</v>
      </c>
      <c r="R89" s="49">
        <f>+'2grid'!R89*CS$2</f>
        <v>0</v>
      </c>
      <c r="S89" s="49">
        <f>+'2grid'!S89*CT$2</f>
        <v>0</v>
      </c>
      <c r="T89" s="49">
        <f>+'2grid'!T89*CU$2</f>
        <v>2.3086263431067624</v>
      </c>
      <c r="U89" s="49">
        <f>+'2grid'!U89*CV$2</f>
        <v>3.3015963428782618</v>
      </c>
      <c r="V89" s="49">
        <f>+'2grid'!V89*CW$2</f>
        <v>4.1845321412596146</v>
      </c>
      <c r="W89" s="49">
        <f>+'2grid'!W89*CX$2</f>
        <v>4.2279471656762651</v>
      </c>
      <c r="X89" s="49">
        <f>+'2grid'!X89*CY$2</f>
        <v>4.2371001229633842</v>
      </c>
      <c r="Y89" s="49">
        <f>+'2grid'!Y89*CZ$2</f>
        <v>4.2094733583505848</v>
      </c>
      <c r="Z89" s="49">
        <f>+'2grid'!Z89*DA$2</f>
        <v>4.1414455385626034</v>
      </c>
      <c r="AA89" s="49">
        <f>+'2grid'!AA89*DB$2</f>
        <v>4.0276063348372348</v>
      </c>
      <c r="AB89" s="49">
        <f>+'2grid'!AB89*DC$2</f>
        <v>2.7567321647530543</v>
      </c>
      <c r="AC89" s="49">
        <f>+'2grid'!AC89*DD$2</f>
        <v>2.8803871249999995</v>
      </c>
      <c r="AD89" s="49">
        <f>+'2grid'!AD89*DE$2</f>
        <v>2.9155734359999994</v>
      </c>
      <c r="AE89" s="49">
        <f>+'2grid'!AE89*DF$2</f>
        <v>2.9498205629999998</v>
      </c>
      <c r="AF89" s="49">
        <f>+'2grid'!AF89*DG$2</f>
        <v>2.9831285059999995</v>
      </c>
      <c r="AG89" s="49">
        <f>+'2grid'!AG89*DH$2</f>
        <v>3.0154972649999996</v>
      </c>
      <c r="AH89" s="49">
        <f>+'2grid'!AH89*DI$2</f>
        <v>3.0469268399999994</v>
      </c>
      <c r="AI89" s="49">
        <f>+'2grid'!AI89*DJ$2</f>
        <v>3.0774172309999996</v>
      </c>
      <c r="AJ89" s="49">
        <f>+'2grid'!AJ89*DK$2</f>
        <v>3.1069684379999996</v>
      </c>
      <c r="AK89" s="49">
        <f>+'2grid'!AK89*DL$2</f>
        <v>3.1355804609999991</v>
      </c>
      <c r="AL89" s="49">
        <f>+'2grid'!AL89*DM$2</f>
        <v>3.1632532999999996</v>
      </c>
      <c r="AM89" s="49">
        <f>+'2grid'!AM89*DN$2</f>
        <v>3.1899869549999993</v>
      </c>
      <c r="AN89" s="49">
        <f>+'2grid'!AN89*DO$2</f>
        <v>4.7979311441999997</v>
      </c>
      <c r="AO89" s="49">
        <f>+'2grid'!AO89*DP$2</f>
        <v>6.3771791367999988</v>
      </c>
      <c r="AP89" s="49">
        <f>+'2grid'!AP89*DQ$2</f>
        <v>7.9277309328000012</v>
      </c>
      <c r="AQ89" s="49">
        <f>+'2grid'!AQ89*DR$2</f>
        <v>9.4495865321999997</v>
      </c>
      <c r="AR89" s="49">
        <f>+'2grid'!AR89*DS$2</f>
        <v>10.942745935000001</v>
      </c>
      <c r="AS89" s="49">
        <f>+'2grid'!AS89*DT$2</f>
        <v>12.407209141200001</v>
      </c>
      <c r="AT89" s="49">
        <f>+'2grid'!AT89*DU$2</f>
        <v>13.8429761508</v>
      </c>
      <c r="AU89" s="49">
        <f>+'2grid'!AU89*DV$2</f>
        <v>15.250046963800001</v>
      </c>
      <c r="AV89" s="49">
        <f>+'2grid'!AV89*DW$2</f>
        <v>16.628421580200001</v>
      </c>
      <c r="AW89" s="49">
        <f>+'2grid'!AW89*DX$2</f>
        <v>17.978100000000001</v>
      </c>
      <c r="AX89" s="49">
        <f>+'2grid'!AX89*DY$2</f>
        <v>20.503343333333333</v>
      </c>
      <c r="AY89" s="49">
        <f>+'2grid'!AY89*DZ$2</f>
        <v>23.008749333333334</v>
      </c>
      <c r="AZ89" s="49">
        <f>+'2grid'!AZ89*EA$2</f>
        <v>25.494318</v>
      </c>
      <c r="BA89" s="49">
        <f>+'2grid'!BA89*EB$2</f>
        <v>27.960049333333334</v>
      </c>
      <c r="BB89" s="49">
        <f>+'2grid'!BB89*EC$2</f>
        <v>30.405943333333333</v>
      </c>
      <c r="BC89" s="49">
        <f>+'2grid'!BC89*ED$2</f>
        <v>32.832000000000001</v>
      </c>
      <c r="BD89" s="49">
        <f>+'2grid'!BD89*EE$2</f>
        <v>57.231999999999999</v>
      </c>
      <c r="BE89" s="49">
        <f>+'2grid'!BE89*EF$2</f>
        <v>88.566000000000003</v>
      </c>
      <c r="BF89" s="49">
        <f>+'2grid'!BF89*EG$2</f>
        <v>118.63800000000001</v>
      </c>
      <c r="BG89" s="49">
        <f>+'2grid'!BG89*EH$2</f>
        <v>181.8</v>
      </c>
      <c r="BH89" s="49">
        <f>+'2grid'!BH89*EI$2</f>
        <v>202</v>
      </c>
      <c r="BI89" s="49">
        <f>+'2grid'!BI89*EJ$2</f>
        <v>252.5</v>
      </c>
      <c r="BJ89" s="49">
        <f>+'2grid'!BJ89*EK$2</f>
        <v>318.14999999999998</v>
      </c>
      <c r="BK89" s="49">
        <f>+'2grid'!BK89*EL$2</f>
        <v>318.14999999999998</v>
      </c>
      <c r="BL89" s="49">
        <f>+'2grid'!BL89*EM$2</f>
        <v>318.14999999999998</v>
      </c>
      <c r="BM89" s="49">
        <f>+'2grid'!BM89*EN$2</f>
        <v>318.14999999999998</v>
      </c>
      <c r="BN89" s="49">
        <f>+'2grid'!BN89*EO$2</f>
        <v>318.14999999999998</v>
      </c>
      <c r="BO89" s="49">
        <f>+'2grid'!BO89*EP$2</f>
        <v>318.14999999999998</v>
      </c>
      <c r="BP89" s="49">
        <f>+'2grid'!BP89*EQ$2</f>
        <v>318.14999999999998</v>
      </c>
      <c r="BQ89" s="49">
        <f>+'2grid'!BQ89*ER$2</f>
        <v>318.14999999999998</v>
      </c>
      <c r="BR89" s="49">
        <f>+'2grid'!BR89*ES$2</f>
        <v>318.14999999999998</v>
      </c>
      <c r="BS89" s="49">
        <f>+'2grid'!BS89*ET$2</f>
        <v>318.14999999999998</v>
      </c>
      <c r="BT89" s="49">
        <f>+'2grid'!BT89*EU$2</f>
        <v>318.14999999999998</v>
      </c>
      <c r="BU89" s="49">
        <f>+'2grid'!BU89*EV$2</f>
        <v>318.14999999999998</v>
      </c>
      <c r="BV89" s="49">
        <f>+'2grid'!BV89*EW$2</f>
        <v>318.14999999999998</v>
      </c>
      <c r="BW89" s="49">
        <f>+'2grid'!BW89*EX$2</f>
        <v>318.14999999999998</v>
      </c>
      <c r="BX89" s="49">
        <f>+'2grid'!BX89*EY$2</f>
        <v>318.14999999999998</v>
      </c>
      <c r="BY89" s="49">
        <f>+'2grid'!BY89*EZ$2</f>
        <v>318.14999999999998</v>
      </c>
      <c r="BZ89" s="49">
        <f>+'2grid'!BZ89*FA$2</f>
        <v>318.14999999999998</v>
      </c>
      <c r="CA89" s="49">
        <f>+'2grid'!CA89*FB$2</f>
        <v>318.14999999999998</v>
      </c>
    </row>
    <row r="90" spans="1:79" x14ac:dyDescent="0.2">
      <c r="A90" s="9">
        <f>+data!B92</f>
        <v>324</v>
      </c>
      <c r="B90" s="49">
        <f>+'2grid'!B90*CC$2</f>
        <v>0</v>
      </c>
      <c r="C90" s="49">
        <f>+'2grid'!C90*CD$2</f>
        <v>0</v>
      </c>
      <c r="D90" s="49">
        <f>+'2grid'!D90*CE$2</f>
        <v>0</v>
      </c>
      <c r="E90" s="49">
        <f>+'2grid'!E90*CF$2</f>
        <v>0</v>
      </c>
      <c r="F90" s="49">
        <f>+'2grid'!F90*CG$2</f>
        <v>0</v>
      </c>
      <c r="G90" s="49">
        <f>+'2grid'!G90*CH$2</f>
        <v>0</v>
      </c>
      <c r="H90" s="49">
        <f>+'2grid'!H90*CI$2</f>
        <v>0</v>
      </c>
      <c r="I90" s="49">
        <f>+'2grid'!I90*CJ$2</f>
        <v>0</v>
      </c>
      <c r="J90" s="49">
        <f>+'2grid'!J90*CK$2</f>
        <v>0</v>
      </c>
      <c r="K90" s="49">
        <f>+'2grid'!K90*CL$2</f>
        <v>0</v>
      </c>
      <c r="L90" s="49">
        <f>+'2grid'!L90*CM$2</f>
        <v>0</v>
      </c>
      <c r="M90" s="49">
        <f>+'2grid'!M90*CN$2</f>
        <v>0</v>
      </c>
      <c r="N90" s="49">
        <f>+'2grid'!N90*CO$2</f>
        <v>0</v>
      </c>
      <c r="O90" s="49">
        <f>+'2grid'!O90*CP$2</f>
        <v>0</v>
      </c>
      <c r="P90" s="49">
        <f>+'2grid'!P90*CQ$2</f>
        <v>0</v>
      </c>
      <c r="Q90" s="49">
        <f>+'2grid'!Q90*CR$2</f>
        <v>0</v>
      </c>
      <c r="R90" s="49">
        <f>+'2grid'!R90*CS$2</f>
        <v>0</v>
      </c>
      <c r="S90" s="49">
        <f>+'2grid'!S90*CT$2</f>
        <v>0</v>
      </c>
      <c r="T90" s="49">
        <f>+'2grid'!T90*CU$2</f>
        <v>0</v>
      </c>
      <c r="U90" s="49">
        <f>+'2grid'!U90*CV$2</f>
        <v>0</v>
      </c>
      <c r="V90" s="49">
        <f>+'2grid'!V90*CW$2</f>
        <v>0</v>
      </c>
      <c r="W90" s="49">
        <f>+'2grid'!W90*CX$2</f>
        <v>2.6823171077274734</v>
      </c>
      <c r="X90" s="49">
        <f>+'2grid'!X90*CY$2</f>
        <v>2.9863466607371221</v>
      </c>
      <c r="Y90" s="49">
        <f>+'2grid'!Y90*CZ$2</f>
        <v>3.323075527598558</v>
      </c>
      <c r="Z90" s="49">
        <f>+'2grid'!Z90*DA$2</f>
        <v>3.6957321082632975</v>
      </c>
      <c r="AA90" s="49">
        <f>+'2grid'!AA90*DB$2</f>
        <v>4.1078142716560953</v>
      </c>
      <c r="AB90" s="49">
        <f>+'2grid'!AB90*DC$2</f>
        <v>4.5631027905971875</v>
      </c>
      <c r="AC90" s="49">
        <f>+'2grid'!AC90*DD$2</f>
        <v>5.0656734999999999</v>
      </c>
      <c r="AD90" s="49">
        <f>+'2grid'!AD90*DE$2</f>
        <v>5.1246680816000003</v>
      </c>
      <c r="AE90" s="49">
        <f>+'2grid'!AE90*DF$2</f>
        <v>5.1820575023999993</v>
      </c>
      <c r="AF90" s="49">
        <f>+'2grid'!AF90*DG$2</f>
        <v>5.2378417623999995</v>
      </c>
      <c r="AG90" s="49">
        <f>+'2grid'!AG90*DH$2</f>
        <v>5.2920208615999993</v>
      </c>
      <c r="AH90" s="49">
        <f>+'2grid'!AH90*DI$2</f>
        <v>5.3445947999999994</v>
      </c>
      <c r="AI90" s="49">
        <f>+'2grid'!AI90*DJ$2</f>
        <v>5.3955635775999999</v>
      </c>
      <c r="AJ90" s="49">
        <f>+'2grid'!AJ90*DK$2</f>
        <v>5.4449271943999991</v>
      </c>
      <c r="AK90" s="49">
        <f>+'2grid'!AK90*DL$2</f>
        <v>5.4926856503999995</v>
      </c>
      <c r="AL90" s="49">
        <f>+'2grid'!AL90*DM$2</f>
        <v>5.5388389455999993</v>
      </c>
      <c r="AM90" s="49">
        <f>+'2grid'!AM90*DN$2</f>
        <v>5.5833870799999996</v>
      </c>
      <c r="AN90" s="49">
        <f>+'2grid'!AN90*DO$2</f>
        <v>5.5513522992000013</v>
      </c>
      <c r="AO90" s="49">
        <f>+'2grid'!AO90*DP$2</f>
        <v>5.519027756799999</v>
      </c>
      <c r="AP90" s="49">
        <f>+'2grid'!AP90*DQ$2</f>
        <v>5.4864134527999999</v>
      </c>
      <c r="AQ90" s="49">
        <f>+'2grid'!AQ90*DR$2</f>
        <v>5.4535093872000004</v>
      </c>
      <c r="AR90" s="49">
        <f>+'2grid'!AR90*DS$2</f>
        <v>5.4203155600000006</v>
      </c>
      <c r="AS90" s="49">
        <f>+'2grid'!AS90*DT$2</f>
        <v>5.3868319712000003</v>
      </c>
      <c r="AT90" s="49">
        <f>+'2grid'!AT90*DU$2</f>
        <v>5.3530586207999997</v>
      </c>
      <c r="AU90" s="49">
        <f>+'2grid'!AU90*DV$2</f>
        <v>5.3189955088000005</v>
      </c>
      <c r="AV90" s="49">
        <f>+'2grid'!AV90*DW$2</f>
        <v>5.2846426352000009</v>
      </c>
      <c r="AW90" s="49">
        <f>+'2grid'!AW90*DX$2</f>
        <v>5.25</v>
      </c>
      <c r="AX90" s="49">
        <f>+'2grid'!AX90*DY$2</f>
        <v>7.8450000000000006</v>
      </c>
      <c r="AY90" s="49">
        <f>+'2grid'!AY90*DZ$2</f>
        <v>10.42</v>
      </c>
      <c r="AZ90" s="49">
        <f>+'2grid'!AZ90*EA$2</f>
        <v>12.975</v>
      </c>
      <c r="BA90" s="49">
        <f>+'2grid'!BA90*EB$2</f>
        <v>15.51</v>
      </c>
      <c r="BB90" s="49">
        <f>+'2grid'!BB90*EC$2</f>
        <v>18.025000000000002</v>
      </c>
      <c r="BC90" s="49">
        <f>+'2grid'!BC90*ED$2</f>
        <v>20.52</v>
      </c>
      <c r="BD90" s="49">
        <f>+'2grid'!BD90*EE$2</f>
        <v>51.1</v>
      </c>
      <c r="BE90" s="49">
        <f>+'2grid'!BE90*EF$2</f>
        <v>91.62</v>
      </c>
      <c r="BF90" s="49">
        <f>+'2grid'!BF90*EG$2</f>
        <v>91.26</v>
      </c>
      <c r="BG90" s="49">
        <f>+'2grid'!BG90*EH$2</f>
        <v>95.95</v>
      </c>
      <c r="BH90" s="49">
        <f>+'2grid'!BH90*EI$2</f>
        <v>95.95</v>
      </c>
      <c r="BI90" s="49">
        <f>+'2grid'!BI90*EJ$2</f>
        <v>95.95</v>
      </c>
      <c r="BJ90" s="49">
        <f>+'2grid'!BJ90*EK$2</f>
        <v>95.95</v>
      </c>
      <c r="BK90" s="49">
        <f>+'2grid'!BK90*EL$2</f>
        <v>95.95</v>
      </c>
      <c r="BL90" s="49">
        <f>+'2grid'!BL90*EM$2</f>
        <v>95.95</v>
      </c>
      <c r="BM90" s="49">
        <f>+'2grid'!BM90*EN$2</f>
        <v>95.95</v>
      </c>
      <c r="BN90" s="49">
        <f>+'2grid'!BN90*EO$2</f>
        <v>95.95</v>
      </c>
      <c r="BO90" s="49">
        <f>+'2grid'!BO90*EP$2</f>
        <v>95.95</v>
      </c>
      <c r="BP90" s="49">
        <f>+'2grid'!BP90*EQ$2</f>
        <v>95.95</v>
      </c>
      <c r="BQ90" s="49">
        <f>+'2grid'!BQ90*ER$2</f>
        <v>95.95</v>
      </c>
      <c r="BR90" s="49">
        <f>+'2grid'!BR90*ES$2</f>
        <v>95.95</v>
      </c>
      <c r="BS90" s="49">
        <f>+'2grid'!BS90*ET$2</f>
        <v>95.95</v>
      </c>
      <c r="BT90" s="49">
        <f>+'2grid'!BT90*EU$2</f>
        <v>95.95</v>
      </c>
      <c r="BU90" s="49">
        <f>+'2grid'!BU90*EV$2</f>
        <v>95.95</v>
      </c>
      <c r="BV90" s="49">
        <f>+'2grid'!BV90*EW$2</f>
        <v>95.95</v>
      </c>
      <c r="BW90" s="49">
        <f>+'2grid'!BW90*EX$2</f>
        <v>95.95</v>
      </c>
      <c r="BX90" s="49">
        <f>+'2grid'!BX90*EY$2</f>
        <v>95.95</v>
      </c>
      <c r="BY90" s="49">
        <f>+'2grid'!BY90*EZ$2</f>
        <v>95.95</v>
      </c>
      <c r="BZ90" s="49">
        <f>+'2grid'!BZ90*FA$2</f>
        <v>95.95</v>
      </c>
      <c r="CA90" s="49">
        <f>+'2grid'!CA90*FB$2</f>
        <v>95.95</v>
      </c>
    </row>
    <row r="91" spans="1:79" x14ac:dyDescent="0.2">
      <c r="A91" s="9">
        <f>+data!B93</f>
        <v>328</v>
      </c>
      <c r="B91" s="49">
        <f>+'2grid'!B91*CC$2</f>
        <v>0</v>
      </c>
      <c r="C91" s="49">
        <f>+'2grid'!C91*CD$2</f>
        <v>0</v>
      </c>
      <c r="D91" s="49">
        <f>+'2grid'!D91*CE$2</f>
        <v>0</v>
      </c>
      <c r="E91" s="49">
        <f>+'2grid'!E91*CF$2</f>
        <v>0</v>
      </c>
      <c r="F91" s="49">
        <f>+'2grid'!F91*CG$2</f>
        <v>0</v>
      </c>
      <c r="G91" s="49">
        <f>+'2grid'!G91*CH$2</f>
        <v>0</v>
      </c>
      <c r="H91" s="49">
        <f>+'2grid'!H91*CI$2</f>
        <v>0</v>
      </c>
      <c r="I91" s="49">
        <f>+'2grid'!I91*CJ$2</f>
        <v>0</v>
      </c>
      <c r="J91" s="49">
        <f>+'2grid'!J91*CK$2</f>
        <v>0</v>
      </c>
      <c r="K91" s="49">
        <f>+'2grid'!K91*CL$2</f>
        <v>0</v>
      </c>
      <c r="L91" s="49">
        <f>+'2grid'!L91*CM$2</f>
        <v>0</v>
      </c>
      <c r="M91" s="49">
        <f>+'2grid'!M91*CN$2</f>
        <v>2.9734091700314322</v>
      </c>
      <c r="N91" s="49">
        <f>+'2grid'!N91*CO$2</f>
        <v>3.598334314298441</v>
      </c>
      <c r="O91" s="49">
        <f>+'2grid'!O91*CP$2</f>
        <v>4.3501482662671096</v>
      </c>
      <c r="P91" s="49">
        <f>+'2grid'!P91*CQ$2</f>
        <v>5.2532292500055959</v>
      </c>
      <c r="Q91" s="49">
        <f>+'2grid'!Q91*CR$2</f>
        <v>6.3361759819863481</v>
      </c>
      <c r="R91" s="49">
        <f>+'2grid'!R91*CS$2</f>
        <v>7.6323665312974844</v>
      </c>
      <c r="S91" s="49">
        <f>+'2grid'!S91*CT$2</f>
        <v>9.1805160408219404</v>
      </c>
      <c r="T91" s="49">
        <f>+'2grid'!T91*CU$2</f>
        <v>11.02518783931972</v>
      </c>
      <c r="U91" s="49">
        <f>+'2grid'!U91*CV$2</f>
        <v>13.217183586209611</v>
      </c>
      <c r="V91" s="49">
        <f>+'2grid'!V91*CW$2</f>
        <v>15.813693346172636</v>
      </c>
      <c r="W91" s="49">
        <f>+'2grid'!W91*CX$2</f>
        <v>16.612654510835359</v>
      </c>
      <c r="X91" s="49">
        <f>+'2grid'!X91*CY$2</f>
        <v>17.263528738151159</v>
      </c>
      <c r="Y91" s="49">
        <f>+'2grid'!Y91*CZ$2</f>
        <v>19.1289435818912</v>
      </c>
      <c r="Z91" s="49">
        <f>+'2grid'!Z91*DA$2</f>
        <v>20.691063894162447</v>
      </c>
      <c r="AA91" s="49">
        <f>+'2grid'!AA91*DB$2</f>
        <v>21.939132980948216</v>
      </c>
      <c r="AB91" s="49">
        <f>+'2grid'!AB91*DC$2</f>
        <v>20.571995333927678</v>
      </c>
      <c r="AC91" s="49">
        <f>+'2grid'!AC91*DD$2</f>
        <v>21.243887874999999</v>
      </c>
      <c r="AD91" s="49">
        <f>+'2grid'!AD91*DE$2</f>
        <v>22.175659312800001</v>
      </c>
      <c r="AE91" s="49">
        <f>+'2grid'!AE91*DF$2</f>
        <v>23.089661032199999</v>
      </c>
      <c r="AF91" s="49">
        <f>+'2grid'!AF91*DG$2</f>
        <v>23.9858930332</v>
      </c>
      <c r="AG91" s="49">
        <f>+'2grid'!AG91*DH$2</f>
        <v>24.864355315800001</v>
      </c>
      <c r="AH91" s="49">
        <f>+'2grid'!AH91*DI$2</f>
        <v>25.725047879999995</v>
      </c>
      <c r="AI91" s="49">
        <f>+'2grid'!AI91*DJ$2</f>
        <v>26.567970725799995</v>
      </c>
      <c r="AJ91" s="49">
        <f>+'2grid'!AJ91*DK$2</f>
        <v>27.393123853199999</v>
      </c>
      <c r="AK91" s="49">
        <f>+'2grid'!AK91*DL$2</f>
        <v>28.200507262199999</v>
      </c>
      <c r="AL91" s="49">
        <f>+'2grid'!AL91*DM$2</f>
        <v>28.990120952799995</v>
      </c>
      <c r="AM91" s="49">
        <f>+'2grid'!AM91*DN$2</f>
        <v>29.761964924999994</v>
      </c>
      <c r="AN91" s="49">
        <f>+'2grid'!AN91*DO$2</f>
        <v>29.782468707000003</v>
      </c>
      <c r="AO91" s="49">
        <f>+'2grid'!AO91*DP$2</f>
        <v>29.798072427999994</v>
      </c>
      <c r="AP91" s="49">
        <f>+'2grid'!AP91*DQ$2</f>
        <v>29.808776088000002</v>
      </c>
      <c r="AQ91" s="49">
        <f>+'2grid'!AQ91*DR$2</f>
        <v>29.814579687000002</v>
      </c>
      <c r="AR91" s="49">
        <f>+'2grid'!AR91*DS$2</f>
        <v>29.815483225000001</v>
      </c>
      <c r="AS91" s="49">
        <f>+'2grid'!AS91*DT$2</f>
        <v>29.811486702</v>
      </c>
      <c r="AT91" s="49">
        <f>+'2grid'!AT91*DU$2</f>
        <v>29.802590118000001</v>
      </c>
      <c r="AU91" s="49">
        <f>+'2grid'!AU91*DV$2</f>
        <v>29.788793473000002</v>
      </c>
      <c r="AV91" s="49">
        <f>+'2grid'!AV91*DW$2</f>
        <v>29.770096766999998</v>
      </c>
      <c r="AW91" s="49">
        <f>+'2grid'!AW91*DX$2</f>
        <v>29.746500000000001</v>
      </c>
      <c r="AX91" s="49">
        <f>+'2grid'!AX91*DY$2</f>
        <v>40.38431666666667</v>
      </c>
      <c r="AY91" s="49">
        <f>+'2grid'!AY91*DZ$2</f>
        <v>50.939906666666673</v>
      </c>
      <c r="AZ91" s="49">
        <f>+'2grid'!AZ91*EA$2</f>
        <v>61.413270000000004</v>
      </c>
      <c r="BA91" s="49">
        <f>+'2grid'!BA91*EB$2</f>
        <v>71.804406666666665</v>
      </c>
      <c r="BB91" s="49">
        <f>+'2grid'!BB91*EC$2</f>
        <v>82.113316666666663</v>
      </c>
      <c r="BC91" s="49">
        <f>+'2grid'!BC91*ED$2</f>
        <v>92.34</v>
      </c>
      <c r="BD91" s="49">
        <f>+'2grid'!BD91*EE$2</f>
        <v>117.53</v>
      </c>
      <c r="BE91" s="49">
        <f>+'2grid'!BE91*EF$2</f>
        <v>127.25</v>
      </c>
      <c r="BF91" s="49">
        <f>+'2grid'!BF91*EG$2</f>
        <v>141.96</v>
      </c>
      <c r="BG91" s="49">
        <f>+'2grid'!BG91*EH$2</f>
        <v>151.5</v>
      </c>
      <c r="BH91" s="49">
        <f>+'2grid'!BH91*EI$2</f>
        <v>151.5</v>
      </c>
      <c r="BI91" s="49">
        <f>+'2grid'!BI91*EJ$2</f>
        <v>151.5</v>
      </c>
      <c r="BJ91" s="49">
        <f>+'2grid'!BJ91*EK$2</f>
        <v>151.5</v>
      </c>
      <c r="BK91" s="49">
        <f>+'2grid'!BK91*EL$2</f>
        <v>151.5</v>
      </c>
      <c r="BL91" s="49">
        <f>+'2grid'!BL91*EM$2</f>
        <v>151.5</v>
      </c>
      <c r="BM91" s="49">
        <f>+'2grid'!BM91*EN$2</f>
        <v>151.5</v>
      </c>
      <c r="BN91" s="49">
        <f>+'2grid'!BN91*EO$2</f>
        <v>151.5</v>
      </c>
      <c r="BO91" s="49">
        <f>+'2grid'!BO91*EP$2</f>
        <v>151.5</v>
      </c>
      <c r="BP91" s="49">
        <f>+'2grid'!BP91*EQ$2</f>
        <v>151.5</v>
      </c>
      <c r="BQ91" s="49">
        <f>+'2grid'!BQ91*ER$2</f>
        <v>151.5</v>
      </c>
      <c r="BR91" s="49">
        <f>+'2grid'!BR91*ES$2</f>
        <v>151.5</v>
      </c>
      <c r="BS91" s="49">
        <f>+'2grid'!BS91*ET$2</f>
        <v>151.5</v>
      </c>
      <c r="BT91" s="49">
        <f>+'2grid'!BT91*EU$2</f>
        <v>151.5</v>
      </c>
      <c r="BU91" s="49">
        <f>+'2grid'!BU91*EV$2</f>
        <v>151.5</v>
      </c>
      <c r="BV91" s="49">
        <f>+'2grid'!BV91*EW$2</f>
        <v>151.5</v>
      </c>
      <c r="BW91" s="49">
        <f>+'2grid'!BW91*EX$2</f>
        <v>151.5</v>
      </c>
      <c r="BX91" s="49">
        <f>+'2grid'!BX91*EY$2</f>
        <v>151.5</v>
      </c>
      <c r="BY91" s="49">
        <f>+'2grid'!BY91*EZ$2</f>
        <v>151.5</v>
      </c>
      <c r="BZ91" s="49">
        <f>+'2grid'!BZ91*FA$2</f>
        <v>151.5</v>
      </c>
      <c r="CA91" s="49">
        <f>+'2grid'!CA91*FB$2</f>
        <v>151.5</v>
      </c>
    </row>
    <row r="92" spans="1:79" x14ac:dyDescent="0.2">
      <c r="A92" s="9">
        <f>+data!B94</f>
        <v>332</v>
      </c>
      <c r="B92" s="49">
        <f>+'2grid'!B92*CC$2</f>
        <v>0</v>
      </c>
      <c r="C92" s="49">
        <f>+'2grid'!C92*CD$2</f>
        <v>0</v>
      </c>
      <c r="D92" s="49">
        <f>+'2grid'!D92*CE$2</f>
        <v>0</v>
      </c>
      <c r="E92" s="49">
        <f>+'2grid'!E92*CF$2</f>
        <v>0</v>
      </c>
      <c r="F92" s="49">
        <f>+'2grid'!F92*CG$2</f>
        <v>0</v>
      </c>
      <c r="G92" s="49">
        <f>+'2grid'!G92*CH$2</f>
        <v>0</v>
      </c>
      <c r="H92" s="49">
        <f>+'2grid'!H92*CI$2</f>
        <v>0</v>
      </c>
      <c r="I92" s="49">
        <f>+'2grid'!I92*CJ$2</f>
        <v>0</v>
      </c>
      <c r="J92" s="49">
        <f>+'2grid'!J92*CK$2</f>
        <v>0</v>
      </c>
      <c r="K92" s="49">
        <f>+'2grid'!K92*CL$2</f>
        <v>0</v>
      </c>
      <c r="L92" s="49">
        <f>+'2grid'!L92*CM$2</f>
        <v>0</v>
      </c>
      <c r="M92" s="49">
        <f>+'2grid'!M92*CN$2</f>
        <v>0</v>
      </c>
      <c r="N92" s="49">
        <f>+'2grid'!N92*CO$2</f>
        <v>0</v>
      </c>
      <c r="O92" s="49">
        <f>+'2grid'!O92*CP$2</f>
        <v>0</v>
      </c>
      <c r="P92" s="49">
        <f>+'2grid'!P92*CQ$2</f>
        <v>0</v>
      </c>
      <c r="Q92" s="49">
        <f>+'2grid'!Q92*CR$2</f>
        <v>0</v>
      </c>
      <c r="R92" s="49">
        <f>+'2grid'!R92*CS$2</f>
        <v>0</v>
      </c>
      <c r="S92" s="49">
        <f>+'2grid'!S92*CT$2</f>
        <v>0</v>
      </c>
      <c r="T92" s="49">
        <f>+'2grid'!T92*CU$2</f>
        <v>0</v>
      </c>
      <c r="U92" s="49">
        <f>+'2grid'!U92*CV$2</f>
        <v>0</v>
      </c>
      <c r="V92" s="49">
        <f>+'2grid'!V92*CW$2</f>
        <v>0</v>
      </c>
      <c r="W92" s="49">
        <f>+'2grid'!W92*CX$2</f>
        <v>0</v>
      </c>
      <c r="X92" s="49">
        <f>+'2grid'!X92*CY$2</f>
        <v>0</v>
      </c>
      <c r="Y92" s="49">
        <f>+'2grid'!Y92*CZ$2</f>
        <v>0</v>
      </c>
      <c r="Z92" s="49">
        <f>+'2grid'!Z92*DA$2</f>
        <v>0</v>
      </c>
      <c r="AA92" s="49">
        <f>+'2grid'!AA92*DB$2</f>
        <v>0</v>
      </c>
      <c r="AB92" s="49">
        <f>+'2grid'!AB92*DC$2</f>
        <v>0</v>
      </c>
      <c r="AC92" s="49">
        <f>+'2grid'!AC92*DD$2</f>
        <v>5.0149499413947238E-2</v>
      </c>
      <c r="AD92" s="49">
        <f>+'2grid'!AD92*DE$2</f>
        <v>0.10849521306254289</v>
      </c>
      <c r="AE92" s="49">
        <f>+'2grid'!AE92*DF$2</f>
        <v>0.1658933959104304</v>
      </c>
      <c r="AF92" s="49">
        <f>+'2grid'!AF92*DG$2</f>
        <v>0.2223440479576097</v>
      </c>
      <c r="AG92" s="49">
        <f>+'2grid'!AG92*DH$2</f>
        <v>0.27784716920408076</v>
      </c>
      <c r="AH92" s="49">
        <f>+'2grid'!AH92*DI$2</f>
        <v>0.33240275964984373</v>
      </c>
      <c r="AI92" s="49">
        <f>+'2grid'!AI92*DJ$2</f>
        <v>0.38601081929489844</v>
      </c>
      <c r="AJ92" s="49">
        <f>+'2grid'!AJ92*DK$2</f>
        <v>0.43867134813924502</v>
      </c>
      <c r="AK92" s="49">
        <f>+'2grid'!AK92*DL$2</f>
        <v>0.49038434618288346</v>
      </c>
      <c r="AL92" s="49">
        <f>+'2grid'!AL92*DM$2</f>
        <v>0.54114981342581359</v>
      </c>
      <c r="AM92" s="49">
        <f>+'2grid'!AM92*DN$2</f>
        <v>0.59096774986803557</v>
      </c>
      <c r="AN92" s="49">
        <f>+'2grid'!AN92*DO$2</f>
        <v>1.0982090707989662</v>
      </c>
      <c r="AO92" s="49">
        <f>+'2grid'!AO92*DP$2</f>
        <v>1.5964612659241106</v>
      </c>
      <c r="AP92" s="49">
        <f>+'2grid'!AP92*DQ$2</f>
        <v>2.0857243352434702</v>
      </c>
      <c r="AQ92" s="49">
        <f>+'2grid'!AQ92*DR$2</f>
        <v>2.5659982787570437</v>
      </c>
      <c r="AR92" s="49">
        <f>+'2grid'!AR92*DS$2</f>
        <v>3.0372830964648316</v>
      </c>
      <c r="AS92" s="49">
        <f>+'2grid'!AS92*DT$2</f>
        <v>3.4995787883668337</v>
      </c>
      <c r="AT92" s="49">
        <f>+'2grid'!AT92*DU$2</f>
        <v>3.9528853544630502</v>
      </c>
      <c r="AU92" s="49">
        <f>+'2grid'!AU92*DV$2</f>
        <v>4.3972027947534809</v>
      </c>
      <c r="AV92" s="49">
        <f>+'2grid'!AV92*DW$2</f>
        <v>4.8325311092381265</v>
      </c>
      <c r="AW92" s="49">
        <f>+'2grid'!AW92*DX$2</f>
        <v>5.2588702979169861</v>
      </c>
      <c r="AX92" s="49">
        <f>+'2grid'!AX92*DY$2</f>
        <v>8.7313941771764565</v>
      </c>
      <c r="AY92" s="49">
        <f>+'2grid'!AY92*DZ$2</f>
        <v>12.177206334287778</v>
      </c>
      <c r="AZ92" s="49">
        <f>+'2grid'!AZ92*EA$2</f>
        <v>15.596306769250948</v>
      </c>
      <c r="BA92" s="49">
        <f>+'2grid'!BA92*EB$2</f>
        <v>18.988695482065967</v>
      </c>
      <c r="BB92" s="49">
        <f>+'2grid'!BB92*EC$2</f>
        <v>22.354372472732837</v>
      </c>
      <c r="BC92" s="49">
        <f>+'2grid'!BC92*ED$2</f>
        <v>25.693337741251558</v>
      </c>
      <c r="BD92" s="49">
        <f>+'2grid'!BD92*EE$2</f>
        <v>43.874003628335998</v>
      </c>
      <c r="BE92" s="49">
        <f>+'2grid'!BE92*EF$2</f>
        <v>50.985999650280874</v>
      </c>
      <c r="BF92" s="49">
        <f>+'2grid'!BF92*EG$2</f>
        <v>65.295850801075389</v>
      </c>
      <c r="BG92" s="49">
        <f>+'2grid'!BG92*EH$2</f>
        <v>68.65151089593671</v>
      </c>
      <c r="BH92" s="49">
        <f>+'2grid'!BH92*EI$2</f>
        <v>68.65151089593671</v>
      </c>
      <c r="BI92" s="49">
        <f>+'2grid'!BI92*EJ$2</f>
        <v>68.65151089593671</v>
      </c>
      <c r="BJ92" s="49">
        <f>+'2grid'!BJ92*EK$2</f>
        <v>68.65151089593671</v>
      </c>
      <c r="BK92" s="49">
        <f>+'2grid'!BK92*EL$2</f>
        <v>69.374158379051835</v>
      </c>
      <c r="BL92" s="49">
        <f>+'2grid'!BL92*EM$2</f>
        <v>69.374158379051835</v>
      </c>
      <c r="BM92" s="49">
        <f>+'2grid'!BM92*EN$2</f>
        <v>69.374158379051835</v>
      </c>
      <c r="BN92" s="49">
        <f>+'2grid'!BN92*EO$2</f>
        <v>69.374158379051835</v>
      </c>
      <c r="BO92" s="49">
        <f>+'2grid'!BO92*EP$2</f>
        <v>70.096805862166946</v>
      </c>
      <c r="BP92" s="49">
        <f>+'2grid'!BP92*EQ$2</f>
        <v>70.096805862166946</v>
      </c>
      <c r="BQ92" s="49">
        <f>+'2grid'!BQ92*ER$2</f>
        <v>70.096805862166946</v>
      </c>
      <c r="BR92" s="49">
        <f>+'2grid'!BR92*ES$2</f>
        <v>70.096805862166946</v>
      </c>
      <c r="BS92" s="49">
        <f>+'2grid'!BS92*ET$2</f>
        <v>70.434041354287331</v>
      </c>
      <c r="BT92" s="49">
        <f>+'2grid'!BT92*EU$2</f>
        <v>70.562512017952258</v>
      </c>
      <c r="BU92" s="49">
        <f>+'2grid'!BU92*EV$2</f>
        <v>70.564653195679952</v>
      </c>
      <c r="BV92" s="49">
        <f>+'2grid'!BV92*EW$2</f>
        <v>70.715963088440859</v>
      </c>
      <c r="BW92" s="49">
        <f>+'2grid'!BW92*EX$2</f>
        <v>70.874576776339694</v>
      </c>
      <c r="BX92" s="49">
        <f>+'2grid'!BX92*EY$2</f>
        <v>71.015101477582988</v>
      </c>
      <c r="BY92" s="49">
        <f>+'2grid'!BY92*EZ$2</f>
        <v>71.093755130154022</v>
      </c>
      <c r="BZ92" s="49">
        <f>+'2grid'!BZ92*FA$2</f>
        <v>71.221044357153318</v>
      </c>
      <c r="CA92" s="49">
        <f>+'2grid'!CA92*FB$2</f>
        <v>71.369768000933419</v>
      </c>
    </row>
    <row r="93" spans="1:79" x14ac:dyDescent="0.2">
      <c r="A93" s="9">
        <f>+data!B95</f>
        <v>334</v>
      </c>
      <c r="B93" s="49">
        <f>+'2grid'!B93*CC$2</f>
        <v>0</v>
      </c>
      <c r="C93" s="49">
        <f>+'2grid'!C93*CD$2</f>
        <v>0</v>
      </c>
      <c r="D93" s="49">
        <f>+'2grid'!D93*CE$2</f>
        <v>0</v>
      </c>
      <c r="E93" s="49">
        <f>+'2grid'!E93*CF$2</f>
        <v>0</v>
      </c>
      <c r="F93" s="49">
        <f>+'2grid'!F93*CG$2</f>
        <v>0</v>
      </c>
      <c r="G93" s="49">
        <f>+'2grid'!G93*CH$2</f>
        <v>0</v>
      </c>
      <c r="H93" s="49">
        <f>+'2grid'!H93*CI$2</f>
        <v>0</v>
      </c>
      <c r="I93" s="49">
        <f>+'2grid'!I93*CJ$2</f>
        <v>0</v>
      </c>
      <c r="J93" s="49">
        <f>+'2grid'!J93*CK$2</f>
        <v>0</v>
      </c>
      <c r="K93" s="49">
        <f>+'2grid'!K93*CL$2</f>
        <v>0</v>
      </c>
      <c r="L93" s="49">
        <f>+'2grid'!L93*CM$2</f>
        <v>0</v>
      </c>
      <c r="M93" s="49">
        <f>+'2grid'!M93*CN$2</f>
        <v>0</v>
      </c>
      <c r="N93" s="49">
        <f>+'2grid'!N93*CO$2</f>
        <v>0</v>
      </c>
      <c r="O93" s="49">
        <f>+'2grid'!O93*CP$2</f>
        <v>0</v>
      </c>
      <c r="P93" s="49">
        <f>+'2grid'!P93*CQ$2</f>
        <v>0</v>
      </c>
      <c r="Q93" s="49">
        <f>+'2grid'!Q93*CR$2</f>
        <v>0</v>
      </c>
      <c r="R93" s="49">
        <f>+'2grid'!R93*CS$2</f>
        <v>0</v>
      </c>
      <c r="S93" s="49">
        <f>+'2grid'!S93*CT$2</f>
        <v>0</v>
      </c>
      <c r="T93" s="49">
        <f>+'2grid'!T93*CU$2</f>
        <v>0</v>
      </c>
      <c r="U93" s="49">
        <f>+'2grid'!U93*CV$2</f>
        <v>0</v>
      </c>
      <c r="V93" s="49">
        <f>+'2grid'!V93*CW$2</f>
        <v>0</v>
      </c>
      <c r="W93" s="49">
        <f>+'2grid'!W93*CX$2</f>
        <v>0</v>
      </c>
      <c r="X93" s="49">
        <f>+'2grid'!X93*CY$2</f>
        <v>0</v>
      </c>
      <c r="Y93" s="49">
        <f>+'2grid'!Y93*CZ$2</f>
        <v>0</v>
      </c>
      <c r="Z93" s="49">
        <f>+'2grid'!Z93*DA$2</f>
        <v>0</v>
      </c>
      <c r="AA93" s="49">
        <f>+'2grid'!AA93*DB$2</f>
        <v>0</v>
      </c>
      <c r="AB93" s="49">
        <f>+'2grid'!AB93*DC$2</f>
        <v>0</v>
      </c>
      <c r="AC93" s="49">
        <f>+'2grid'!AC93*DD$2</f>
        <v>0</v>
      </c>
      <c r="AD93" s="49">
        <f>+'2grid'!AD93*DE$2</f>
        <v>0</v>
      </c>
      <c r="AE93" s="49">
        <f>+'2grid'!AE93*DF$2</f>
        <v>0</v>
      </c>
      <c r="AF93" s="49">
        <f>+'2grid'!AF93*DG$2</f>
        <v>0</v>
      </c>
      <c r="AG93" s="49">
        <f>+'2grid'!AG93*DH$2</f>
        <v>0</v>
      </c>
      <c r="AH93" s="49">
        <f>+'2grid'!AH93*DI$2</f>
        <v>0</v>
      </c>
      <c r="AI93" s="49">
        <f>+'2grid'!AI93*DJ$2</f>
        <v>0</v>
      </c>
      <c r="AJ93" s="49">
        <f>+'2grid'!AJ93*DK$2</f>
        <v>0</v>
      </c>
      <c r="AK93" s="49">
        <f>+'2grid'!AK93*DL$2</f>
        <v>0</v>
      </c>
      <c r="AL93" s="49">
        <f>+'2grid'!AL93*DM$2</f>
        <v>0</v>
      </c>
      <c r="AM93" s="49">
        <f>+'2grid'!AM93*DN$2</f>
        <v>0</v>
      </c>
      <c r="AN93" s="49">
        <f>+'2grid'!AN93*DO$2</f>
        <v>0</v>
      </c>
      <c r="AO93" s="49">
        <f>+'2grid'!AO93*DP$2</f>
        <v>0</v>
      </c>
      <c r="AP93" s="49">
        <f>+'2grid'!AP93*DQ$2</f>
        <v>0</v>
      </c>
      <c r="AQ93" s="49">
        <f>+'2grid'!AQ93*DR$2</f>
        <v>0</v>
      </c>
      <c r="AR93" s="49">
        <f>+'2grid'!AR93*DS$2</f>
        <v>0</v>
      </c>
      <c r="AS93" s="49">
        <f>+'2grid'!AS93*DT$2</f>
        <v>0</v>
      </c>
      <c r="AT93" s="49">
        <f>+'2grid'!AT93*DU$2</f>
        <v>0</v>
      </c>
      <c r="AU93" s="49">
        <f>+'2grid'!AU93*DV$2</f>
        <v>0</v>
      </c>
      <c r="AV93" s="49">
        <f>+'2grid'!AV93*DW$2</f>
        <v>0</v>
      </c>
      <c r="AW93" s="49">
        <f>+'2grid'!AW93*DX$2</f>
        <v>0</v>
      </c>
      <c r="AX93" s="49">
        <f>+'2grid'!AX93*DY$2</f>
        <v>0</v>
      </c>
      <c r="AY93" s="49">
        <f>+'2grid'!AY93*DZ$2</f>
        <v>0</v>
      </c>
      <c r="AZ93" s="49">
        <f>+'2grid'!AZ93*EA$2</f>
        <v>0</v>
      </c>
      <c r="BA93" s="49">
        <f>+'2grid'!BA93*EB$2</f>
        <v>0</v>
      </c>
      <c r="BB93" s="49">
        <f>+'2grid'!BB93*EC$2</f>
        <v>0</v>
      </c>
      <c r="BC93" s="49">
        <f>+'2grid'!BC93*ED$2</f>
        <v>0</v>
      </c>
      <c r="BD93" s="49">
        <f>+'2grid'!BD93*EE$2</f>
        <v>0</v>
      </c>
      <c r="BE93" s="49">
        <f>+'2grid'!BE93*EF$2</f>
        <v>0</v>
      </c>
      <c r="BF93" s="49">
        <f>+'2grid'!BF93*EG$2</f>
        <v>0</v>
      </c>
      <c r="BG93" s="49">
        <f>+'2grid'!BG93*EH$2</f>
        <v>0</v>
      </c>
      <c r="BH93" s="49">
        <f>+'2grid'!BH93*EI$2</f>
        <v>0</v>
      </c>
      <c r="BI93" s="49">
        <f>+'2grid'!BI93*EJ$2</f>
        <v>0</v>
      </c>
      <c r="BJ93" s="49">
        <f>+'2grid'!BJ93*EK$2</f>
        <v>0</v>
      </c>
      <c r="BK93" s="49">
        <f>+'2grid'!BK93*EL$2</f>
        <v>0</v>
      </c>
      <c r="BL93" s="49">
        <f>+'2grid'!BL93*EM$2</f>
        <v>0</v>
      </c>
      <c r="BM93" s="49">
        <f>+'2grid'!BM93*EN$2</f>
        <v>0</v>
      </c>
      <c r="BN93" s="49">
        <f>+'2grid'!BN93*EO$2</f>
        <v>0</v>
      </c>
      <c r="BO93" s="49">
        <f>+'2grid'!BO93*EP$2</f>
        <v>0</v>
      </c>
      <c r="BP93" s="49">
        <f>+'2grid'!BP93*EQ$2</f>
        <v>0</v>
      </c>
      <c r="BQ93" s="49">
        <f>+'2grid'!BQ93*ER$2</f>
        <v>0</v>
      </c>
      <c r="BR93" s="49">
        <f>+'2grid'!BR93*ES$2</f>
        <v>0</v>
      </c>
      <c r="BS93" s="49">
        <f>+'2grid'!BS93*ET$2</f>
        <v>0</v>
      </c>
      <c r="BT93" s="49">
        <f>+'2grid'!BT93*EU$2</f>
        <v>0</v>
      </c>
      <c r="BU93" s="49">
        <f>+'2grid'!BU93*EV$2</f>
        <v>0</v>
      </c>
      <c r="BV93" s="49">
        <f>+'2grid'!BV93*EW$2</f>
        <v>0</v>
      </c>
      <c r="BW93" s="49">
        <f>+'2grid'!BW93*EX$2</f>
        <v>0</v>
      </c>
      <c r="BX93" s="49">
        <f>+'2grid'!BX93*EY$2</f>
        <v>0</v>
      </c>
      <c r="BY93" s="49">
        <f>+'2grid'!BY93*EZ$2</f>
        <v>0</v>
      </c>
      <c r="BZ93" s="49">
        <f>+'2grid'!BZ93*FA$2</f>
        <v>0</v>
      </c>
      <c r="CA93" s="49">
        <f>+'2grid'!CA93*FB$2</f>
        <v>0</v>
      </c>
    </row>
    <row r="94" spans="1:79" x14ac:dyDescent="0.2">
      <c r="A94" s="9">
        <f>+data!B96</f>
        <v>336</v>
      </c>
      <c r="B94" s="49">
        <f>+'2grid'!B94*CC$2</f>
        <v>0</v>
      </c>
      <c r="C94" s="49">
        <f>+'2grid'!C94*CD$2</f>
        <v>0</v>
      </c>
      <c r="D94" s="49">
        <f>+'2grid'!D94*CE$2</f>
        <v>0</v>
      </c>
      <c r="E94" s="49">
        <f>+'2grid'!E94*CF$2</f>
        <v>0</v>
      </c>
      <c r="F94" s="49">
        <f>+'2grid'!F94*CG$2</f>
        <v>0</v>
      </c>
      <c r="G94" s="49">
        <f>+'2grid'!G94*CH$2</f>
        <v>0</v>
      </c>
      <c r="H94" s="49">
        <f>+'2grid'!H94*CI$2</f>
        <v>0</v>
      </c>
      <c r="I94" s="49">
        <f>+'2grid'!I94*CJ$2</f>
        <v>0</v>
      </c>
      <c r="J94" s="49">
        <f>+'2grid'!J94*CK$2</f>
        <v>0</v>
      </c>
      <c r="K94" s="49">
        <f>+'2grid'!K94*CL$2</f>
        <v>0</v>
      </c>
      <c r="L94" s="49">
        <f>+'2grid'!L94*CM$2</f>
        <v>0</v>
      </c>
      <c r="M94" s="49">
        <f>+'2grid'!M94*CN$2</f>
        <v>0</v>
      </c>
      <c r="N94" s="49">
        <f>+'2grid'!N94*CO$2</f>
        <v>0</v>
      </c>
      <c r="O94" s="49">
        <f>+'2grid'!O94*CP$2</f>
        <v>0</v>
      </c>
      <c r="P94" s="49">
        <f>+'2grid'!P94*CQ$2</f>
        <v>0</v>
      </c>
      <c r="Q94" s="49">
        <f>+'2grid'!Q94*CR$2</f>
        <v>0</v>
      </c>
      <c r="R94" s="49">
        <f>+'2grid'!R94*CS$2</f>
        <v>0</v>
      </c>
      <c r="S94" s="49">
        <f>+'2grid'!S94*CT$2</f>
        <v>0</v>
      </c>
      <c r="T94" s="49">
        <f>+'2grid'!T94*CU$2</f>
        <v>0</v>
      </c>
      <c r="U94" s="49">
        <f>+'2grid'!U94*CV$2</f>
        <v>0</v>
      </c>
      <c r="V94" s="49">
        <f>+'2grid'!V94*CW$2</f>
        <v>0</v>
      </c>
      <c r="W94" s="49">
        <f>+'2grid'!W94*CX$2</f>
        <v>0</v>
      </c>
      <c r="X94" s="49">
        <f>+'2grid'!X94*CY$2</f>
        <v>0</v>
      </c>
      <c r="Y94" s="49">
        <f>+'2grid'!Y94*CZ$2</f>
        <v>0</v>
      </c>
      <c r="Z94" s="49">
        <f>+'2grid'!Z94*DA$2</f>
        <v>0</v>
      </c>
      <c r="AA94" s="49">
        <f>+'2grid'!AA94*DB$2</f>
        <v>0</v>
      </c>
      <c r="AB94" s="49">
        <f>+'2grid'!AB94*DC$2</f>
        <v>0</v>
      </c>
      <c r="AC94" s="49">
        <f>+'2grid'!AC94*DD$2</f>
        <v>0</v>
      </c>
      <c r="AD94" s="49">
        <f>+'2grid'!AD94*DE$2</f>
        <v>0</v>
      </c>
      <c r="AE94" s="49">
        <f>+'2grid'!AE94*DF$2</f>
        <v>0</v>
      </c>
      <c r="AF94" s="49">
        <f>+'2grid'!AF94*DG$2</f>
        <v>0</v>
      </c>
      <c r="AG94" s="49">
        <f>+'2grid'!AG94*DH$2</f>
        <v>0</v>
      </c>
      <c r="AH94" s="49">
        <f>+'2grid'!AH94*DI$2</f>
        <v>0</v>
      </c>
      <c r="AI94" s="49">
        <f>+'2grid'!AI94*DJ$2</f>
        <v>0</v>
      </c>
      <c r="AJ94" s="49">
        <f>+'2grid'!AJ94*DK$2</f>
        <v>0</v>
      </c>
      <c r="AK94" s="49">
        <f>+'2grid'!AK94*DL$2</f>
        <v>0</v>
      </c>
      <c r="AL94" s="49">
        <f>+'2grid'!AL94*DM$2</f>
        <v>0</v>
      </c>
      <c r="AM94" s="49">
        <f>+'2grid'!AM94*DN$2</f>
        <v>0</v>
      </c>
      <c r="AN94" s="49">
        <f>+'2grid'!AN94*DO$2</f>
        <v>0</v>
      </c>
      <c r="AO94" s="49">
        <f>+'2grid'!AO94*DP$2</f>
        <v>0</v>
      </c>
      <c r="AP94" s="49">
        <f>+'2grid'!AP94*DQ$2</f>
        <v>0</v>
      </c>
      <c r="AQ94" s="49">
        <f>+'2grid'!AQ94*DR$2</f>
        <v>0</v>
      </c>
      <c r="AR94" s="49">
        <f>+'2grid'!AR94*DS$2</f>
        <v>0</v>
      </c>
      <c r="AS94" s="49">
        <f>+'2grid'!AS94*DT$2</f>
        <v>0</v>
      </c>
      <c r="AT94" s="49">
        <f>+'2grid'!AT94*DU$2</f>
        <v>0</v>
      </c>
      <c r="AU94" s="49">
        <f>+'2grid'!AU94*DV$2</f>
        <v>0</v>
      </c>
      <c r="AV94" s="49">
        <f>+'2grid'!AV94*DW$2</f>
        <v>0</v>
      </c>
      <c r="AW94" s="49">
        <f>+'2grid'!AW94*DX$2</f>
        <v>0</v>
      </c>
      <c r="AX94" s="49">
        <f>+'2grid'!AX94*DY$2</f>
        <v>0</v>
      </c>
      <c r="AY94" s="49">
        <f>+'2grid'!AY94*DZ$2</f>
        <v>0</v>
      </c>
      <c r="AZ94" s="49">
        <f>+'2grid'!AZ94*EA$2</f>
        <v>0</v>
      </c>
      <c r="BA94" s="49">
        <f>+'2grid'!BA94*EB$2</f>
        <v>0</v>
      </c>
      <c r="BB94" s="49">
        <f>+'2grid'!BB94*EC$2</f>
        <v>0</v>
      </c>
      <c r="BC94" s="49">
        <f>+'2grid'!BC94*ED$2</f>
        <v>0</v>
      </c>
      <c r="BD94" s="49">
        <f>+'2grid'!BD94*EE$2</f>
        <v>0</v>
      </c>
      <c r="BE94" s="49">
        <f>+'2grid'!BE94*EF$2</f>
        <v>0</v>
      </c>
      <c r="BF94" s="49">
        <f>+'2grid'!BF94*EG$2</f>
        <v>0</v>
      </c>
      <c r="BG94" s="49">
        <f>+'2grid'!BG94*EH$2</f>
        <v>0</v>
      </c>
      <c r="BH94" s="49">
        <f>+'2grid'!BH94*EI$2</f>
        <v>0</v>
      </c>
      <c r="BI94" s="49">
        <f>+'2grid'!BI94*EJ$2</f>
        <v>0</v>
      </c>
      <c r="BJ94" s="49">
        <f>+'2grid'!BJ94*EK$2</f>
        <v>0</v>
      </c>
      <c r="BK94" s="49">
        <f>+'2grid'!BK94*EL$2</f>
        <v>0</v>
      </c>
      <c r="BL94" s="49">
        <f>+'2grid'!BL94*EM$2</f>
        <v>0</v>
      </c>
      <c r="BM94" s="49">
        <f>+'2grid'!BM94*EN$2</f>
        <v>0</v>
      </c>
      <c r="BN94" s="49">
        <f>+'2grid'!BN94*EO$2</f>
        <v>0</v>
      </c>
      <c r="BO94" s="49">
        <f>+'2grid'!BO94*EP$2</f>
        <v>0</v>
      </c>
      <c r="BP94" s="49">
        <f>+'2grid'!BP94*EQ$2</f>
        <v>0</v>
      </c>
      <c r="BQ94" s="49">
        <f>+'2grid'!BQ94*ER$2</f>
        <v>0</v>
      </c>
      <c r="BR94" s="49">
        <f>+'2grid'!BR94*ES$2</f>
        <v>0</v>
      </c>
      <c r="BS94" s="49">
        <f>+'2grid'!BS94*ET$2</f>
        <v>0</v>
      </c>
      <c r="BT94" s="49">
        <f>+'2grid'!BT94*EU$2</f>
        <v>0</v>
      </c>
      <c r="BU94" s="49">
        <f>+'2grid'!BU94*EV$2</f>
        <v>0</v>
      </c>
      <c r="BV94" s="49">
        <f>+'2grid'!BV94*EW$2</f>
        <v>0</v>
      </c>
      <c r="BW94" s="49">
        <f>+'2grid'!BW94*EX$2</f>
        <v>0</v>
      </c>
      <c r="BX94" s="49">
        <f>+'2grid'!BX94*EY$2</f>
        <v>0</v>
      </c>
      <c r="BY94" s="49">
        <f>+'2grid'!BY94*EZ$2</f>
        <v>0</v>
      </c>
      <c r="BZ94" s="49">
        <f>+'2grid'!BZ94*FA$2</f>
        <v>0</v>
      </c>
      <c r="CA94" s="49">
        <f>+'2grid'!CA94*FB$2</f>
        <v>0</v>
      </c>
    </row>
    <row r="95" spans="1:79" x14ac:dyDescent="0.2">
      <c r="A95" s="9">
        <f>+data!B97</f>
        <v>340</v>
      </c>
      <c r="B95" s="49">
        <f>+'2grid'!B95*CC$2</f>
        <v>0</v>
      </c>
      <c r="C95" s="49">
        <f>+'2grid'!C95*CD$2</f>
        <v>0</v>
      </c>
      <c r="D95" s="49">
        <f>+'2grid'!D95*CE$2</f>
        <v>0</v>
      </c>
      <c r="E95" s="49">
        <f>+'2grid'!E95*CF$2</f>
        <v>0</v>
      </c>
      <c r="F95" s="49">
        <f>+'2grid'!F95*CG$2</f>
        <v>0</v>
      </c>
      <c r="G95" s="49">
        <f>+'2grid'!G95*CH$2</f>
        <v>0</v>
      </c>
      <c r="H95" s="49">
        <f>+'2grid'!H95*CI$2</f>
        <v>0</v>
      </c>
      <c r="I95" s="49">
        <f>+'2grid'!I95*CJ$2</f>
        <v>0</v>
      </c>
      <c r="J95" s="49">
        <f>+'2grid'!J95*CK$2</f>
        <v>0</v>
      </c>
      <c r="K95" s="49">
        <f>+'2grid'!K95*CL$2</f>
        <v>0</v>
      </c>
      <c r="L95" s="49">
        <f>+'2grid'!L95*CM$2</f>
        <v>0</v>
      </c>
      <c r="M95" s="49">
        <f>+'2grid'!M95*CN$2</f>
        <v>0</v>
      </c>
      <c r="N95" s="49">
        <f>+'2grid'!N95*CO$2</f>
        <v>0</v>
      </c>
      <c r="O95" s="49">
        <f>+'2grid'!O95*CP$2</f>
        <v>0</v>
      </c>
      <c r="P95" s="49">
        <f>+'2grid'!P95*CQ$2</f>
        <v>0</v>
      </c>
      <c r="Q95" s="49">
        <f>+'2grid'!Q95*CR$2</f>
        <v>0</v>
      </c>
      <c r="R95" s="49">
        <f>+'2grid'!R95*CS$2</f>
        <v>0</v>
      </c>
      <c r="S95" s="49">
        <f>+'2grid'!S95*CT$2</f>
        <v>0</v>
      </c>
      <c r="T95" s="49">
        <f>+'2grid'!T95*CU$2</f>
        <v>0</v>
      </c>
      <c r="U95" s="49">
        <f>+'2grid'!U95*CV$2</f>
        <v>0</v>
      </c>
      <c r="V95" s="49">
        <f>+'2grid'!V95*CW$2</f>
        <v>0</v>
      </c>
      <c r="W95" s="49">
        <f>+'2grid'!W95*CX$2</f>
        <v>0</v>
      </c>
      <c r="X95" s="49">
        <f>+'2grid'!X95*CY$2</f>
        <v>0</v>
      </c>
      <c r="Y95" s="49">
        <f>+'2grid'!Y95*CZ$2</f>
        <v>0</v>
      </c>
      <c r="Z95" s="49">
        <f>+'2grid'!Z95*DA$2</f>
        <v>0</v>
      </c>
      <c r="AA95" s="49">
        <f>+'2grid'!AA95*DB$2</f>
        <v>0</v>
      </c>
      <c r="AB95" s="49">
        <f>+'2grid'!AB95*DC$2</f>
        <v>0</v>
      </c>
      <c r="AC95" s="49">
        <f>+'2grid'!AC95*DD$2</f>
        <v>0.34831067856267839</v>
      </c>
      <c r="AD95" s="49">
        <f>+'2grid'!AD95*DE$2</f>
        <v>0.37801088568009705</v>
      </c>
      <c r="AE95" s="49">
        <f>+'2grid'!AE95*DF$2</f>
        <v>0.40718711388548468</v>
      </c>
      <c r="AF95" s="49">
        <f>+'2grid'!AF95*DG$2</f>
        <v>0.43583936317884137</v>
      </c>
      <c r="AG95" s="49">
        <f>+'2grid'!AG95*DH$2</f>
        <v>0.46396763356016713</v>
      </c>
      <c r="AH95" s="49">
        <f>+'2grid'!AH95*DI$2</f>
        <v>0.49157192502946184</v>
      </c>
      <c r="AI95" s="49">
        <f>+'2grid'!AI95*DJ$2</f>
        <v>0.51865223758672563</v>
      </c>
      <c r="AJ95" s="49">
        <f>+'2grid'!AJ95*DK$2</f>
        <v>0.54520857123195843</v>
      </c>
      <c r="AK95" s="49">
        <f>+'2grid'!AK95*DL$2</f>
        <v>0.5712409259651603</v>
      </c>
      <c r="AL95" s="49">
        <f>+'2grid'!AL95*DM$2</f>
        <v>0.59674930178633112</v>
      </c>
      <c r="AM95" s="49">
        <f>+'2grid'!AM95*DN$2</f>
        <v>0.62173369869547102</v>
      </c>
      <c r="AN95" s="49">
        <f>+'2grid'!AN95*DO$2</f>
        <v>1.2972236735801399</v>
      </c>
      <c r="AO95" s="49">
        <f>+'2grid'!AO95*DP$2</f>
        <v>1.9607680983793112</v>
      </c>
      <c r="AP95" s="49">
        <f>+'2grid'!AP95*DQ$2</f>
        <v>2.6123669730929868</v>
      </c>
      <c r="AQ95" s="49">
        <f>+'2grid'!AQ95*DR$2</f>
        <v>3.252020297721165</v>
      </c>
      <c r="AR95" s="49">
        <f>+'2grid'!AR95*DS$2</f>
        <v>3.8797280722638461</v>
      </c>
      <c r="AS95" s="49">
        <f>+'2grid'!AS95*DT$2</f>
        <v>4.4954902967210302</v>
      </c>
      <c r="AT95" s="49">
        <f>+'2grid'!AT95*DU$2</f>
        <v>5.0993069710927177</v>
      </c>
      <c r="AU95" s="49">
        <f>+'2grid'!AU95*DV$2</f>
        <v>5.6911780953789073</v>
      </c>
      <c r="AV95" s="49">
        <f>+'2grid'!AV95*DW$2</f>
        <v>6.2711036695796007</v>
      </c>
      <c r="AW95" s="49">
        <f>+'2grid'!AW95*DX$2</f>
        <v>6.8390836936947972</v>
      </c>
      <c r="AX95" s="49">
        <f>+'2grid'!AX95*DY$2</f>
        <v>12.225996816160526</v>
      </c>
      <c r="AY95" s="49">
        <f>+'2grid'!AY95*DZ$2</f>
        <v>17.571510575149144</v>
      </c>
      <c r="AZ95" s="49">
        <f>+'2grid'!AZ95*EA$2</f>
        <v>22.875624970660656</v>
      </c>
      <c r="BA95" s="49">
        <f>+'2grid'!BA95*EB$2</f>
        <v>28.138340002695049</v>
      </c>
      <c r="BB95" s="49">
        <f>+'2grid'!BB95*EC$2</f>
        <v>33.359655671252341</v>
      </c>
      <c r="BC95" s="49">
        <f>+'2grid'!BC95*ED$2</f>
        <v>38.539571976332518</v>
      </c>
      <c r="BD95" s="49">
        <f>+'2grid'!BD95*EE$2</f>
        <v>50.673902708529845</v>
      </c>
      <c r="BE95" s="49">
        <f>+'2grid'!BE95*EF$2</f>
        <v>50.475570408300769</v>
      </c>
      <c r="BF95" s="49">
        <f>+'2grid'!BF95*EG$2</f>
        <v>54.086119782925607</v>
      </c>
      <c r="BG95" s="49">
        <f>+'2grid'!BG95*EH$2</f>
        <v>60.701704009506194</v>
      </c>
      <c r="BH95" s="49">
        <f>+'2grid'!BH95*EI$2</f>
        <v>60.701704009506194</v>
      </c>
      <c r="BI95" s="49">
        <f>+'2grid'!BI95*EJ$2</f>
        <v>60.701704009506194</v>
      </c>
      <c r="BJ95" s="49">
        <f>+'2grid'!BJ95*EK$2</f>
        <v>62.219246609743841</v>
      </c>
      <c r="BK95" s="49">
        <f>+'2grid'!BK95*EL$2</f>
        <v>64.495560510100333</v>
      </c>
      <c r="BL95" s="49">
        <f>+'2grid'!BL95*EM$2</f>
        <v>64.495560510100333</v>
      </c>
      <c r="BM95" s="49">
        <f>+'2grid'!BM95*EN$2</f>
        <v>64.495560510100333</v>
      </c>
      <c r="BN95" s="49">
        <f>+'2grid'!BN95*EO$2</f>
        <v>66.771874410456817</v>
      </c>
      <c r="BO95" s="49">
        <f>+'2grid'!BO95*EP$2</f>
        <v>66.771874410456817</v>
      </c>
      <c r="BP95" s="49">
        <f>+'2grid'!BP95*EQ$2</f>
        <v>66.771874410456817</v>
      </c>
      <c r="BQ95" s="49">
        <f>+'2grid'!BQ95*ER$2</f>
        <v>66.771874410456817</v>
      </c>
      <c r="BR95" s="49">
        <f>+'2grid'!BR95*ES$2</f>
        <v>66.771874410456817</v>
      </c>
      <c r="BS95" s="49">
        <f>+'2grid'!BS95*ET$2</f>
        <v>67.530645710575627</v>
      </c>
      <c r="BT95" s="49">
        <f>+'2grid'!BT95*EU$2</f>
        <v>67.277721943869381</v>
      </c>
      <c r="BU95" s="49">
        <f>+'2grid'!BU95*EV$2</f>
        <v>67.463199372787287</v>
      </c>
      <c r="BV95" s="49">
        <f>+'2grid'!BV95*EW$2</f>
        <v>67.671158914301358</v>
      </c>
      <c r="BW95" s="49">
        <f>+'2grid'!BW95*EX$2</f>
        <v>67.879493157691996</v>
      </c>
      <c r="BX95" s="49">
        <f>+'2grid'!BX95*EY$2</f>
        <v>68.046859995907525</v>
      </c>
      <c r="BY95" s="49">
        <f>+'2grid'!BY95*EZ$2</f>
        <v>68.104280976819638</v>
      </c>
      <c r="BZ95" s="49">
        <f>+'2grid'!BZ95*FA$2</f>
        <v>68.349663521313104</v>
      </c>
      <c r="CA95" s="49">
        <f>+'2grid'!CA95*FB$2</f>
        <v>68.50901469997676</v>
      </c>
    </row>
    <row r="96" spans="1:79" x14ac:dyDescent="0.2">
      <c r="A96" s="54">
        <f>+data!B98</f>
        <v>0</v>
      </c>
      <c r="B96" s="49">
        <f>+'2grid'!B96*CC$2</f>
        <v>0</v>
      </c>
      <c r="C96" s="49">
        <f>+'2grid'!C96*CD$2</f>
        <v>0</v>
      </c>
      <c r="D96" s="49">
        <f>+'2grid'!D96*CE$2</f>
        <v>0</v>
      </c>
      <c r="E96" s="49">
        <f>+'2grid'!E96*CF$2</f>
        <v>0</v>
      </c>
      <c r="F96" s="49">
        <f>+'2grid'!F96*CG$2</f>
        <v>0</v>
      </c>
      <c r="G96" s="49">
        <f>+'2grid'!G96*CH$2</f>
        <v>0</v>
      </c>
      <c r="H96" s="49">
        <f>+'2grid'!H96*CI$2</f>
        <v>0</v>
      </c>
      <c r="I96" s="49">
        <f>+'2grid'!I96*CJ$2</f>
        <v>0</v>
      </c>
      <c r="J96" s="49">
        <f>+'2grid'!J96*CK$2</f>
        <v>0</v>
      </c>
      <c r="K96" s="49">
        <f>+'2grid'!K96*CL$2</f>
        <v>0</v>
      </c>
      <c r="L96" s="49">
        <f>+'2grid'!L96*CM$2</f>
        <v>0</v>
      </c>
      <c r="M96" s="49">
        <f>+'2grid'!M96*CN$2</f>
        <v>0</v>
      </c>
      <c r="N96" s="49">
        <f>+'2grid'!N96*CO$2</f>
        <v>0</v>
      </c>
      <c r="O96" s="49">
        <f>+'2grid'!O96*CP$2</f>
        <v>0</v>
      </c>
      <c r="P96" s="49">
        <f>+'2grid'!P96*CQ$2</f>
        <v>0</v>
      </c>
      <c r="Q96" s="49">
        <f>+'2grid'!Q96*CR$2</f>
        <v>0</v>
      </c>
      <c r="R96" s="49">
        <f>+'2grid'!R96*CS$2</f>
        <v>0</v>
      </c>
      <c r="S96" s="49">
        <f>+'2grid'!S96*CT$2</f>
        <v>0</v>
      </c>
      <c r="T96" s="49">
        <f>+'2grid'!T96*CU$2</f>
        <v>0</v>
      </c>
      <c r="U96" s="49">
        <f>+'2grid'!U96*CV$2</f>
        <v>0</v>
      </c>
      <c r="V96" s="49">
        <f>+'2grid'!V96*CW$2</f>
        <v>0</v>
      </c>
      <c r="W96" s="49">
        <f>+'2grid'!W96*CX$2</f>
        <v>0</v>
      </c>
      <c r="X96" s="49">
        <f>+'2grid'!X96*CY$2</f>
        <v>0</v>
      </c>
      <c r="Y96" s="49">
        <f>+'2grid'!Y96*CZ$2</f>
        <v>0</v>
      </c>
      <c r="Z96" s="49">
        <f>+'2grid'!Z96*DA$2</f>
        <v>0</v>
      </c>
      <c r="AA96" s="49">
        <f>+'2grid'!AA96*DB$2</f>
        <v>0</v>
      </c>
      <c r="AB96" s="49">
        <f>+'2grid'!AB96*DC$2</f>
        <v>0</v>
      </c>
      <c r="AC96" s="49">
        <f>+'2grid'!AC96*DD$2</f>
        <v>0</v>
      </c>
      <c r="AD96" s="49">
        <f>+'2grid'!AD96*DE$2</f>
        <v>0</v>
      </c>
      <c r="AE96" s="49">
        <f>+'2grid'!AE96*DF$2</f>
        <v>0</v>
      </c>
      <c r="AF96" s="49">
        <f>+'2grid'!AF96*DG$2</f>
        <v>0</v>
      </c>
      <c r="AG96" s="49">
        <f>+'2grid'!AG96*DH$2</f>
        <v>0</v>
      </c>
      <c r="AH96" s="49">
        <f>+'2grid'!AH96*DI$2</f>
        <v>0</v>
      </c>
      <c r="AI96" s="49">
        <f>+'2grid'!AI96*DJ$2</f>
        <v>0</v>
      </c>
      <c r="AJ96" s="49">
        <f>+'2grid'!AJ96*DK$2</f>
        <v>0</v>
      </c>
      <c r="AK96" s="49">
        <f>+'2grid'!AK96*DL$2</f>
        <v>0</v>
      </c>
      <c r="AL96" s="49">
        <f>+'2grid'!AL96*DM$2</f>
        <v>0</v>
      </c>
      <c r="AM96" s="49">
        <f>+'2grid'!AM96*DN$2</f>
        <v>0</v>
      </c>
      <c r="AN96" s="49">
        <f>+'2grid'!AN96*DO$2</f>
        <v>0</v>
      </c>
      <c r="AO96" s="49">
        <f>+'2grid'!AO96*DP$2</f>
        <v>0</v>
      </c>
      <c r="AP96" s="49">
        <f>+'2grid'!AP96*DQ$2</f>
        <v>0</v>
      </c>
      <c r="AQ96" s="49">
        <f>+'2grid'!AQ96*DR$2</f>
        <v>0</v>
      </c>
      <c r="AR96" s="49">
        <f>+'2grid'!AR96*DS$2</f>
        <v>0</v>
      </c>
      <c r="AS96" s="49">
        <f>+'2grid'!AS96*DT$2</f>
        <v>0</v>
      </c>
      <c r="AT96" s="49">
        <f>+'2grid'!AT96*DU$2</f>
        <v>0</v>
      </c>
      <c r="AU96" s="49">
        <f>+'2grid'!AU96*DV$2</f>
        <v>0</v>
      </c>
      <c r="AV96" s="49">
        <f>+'2grid'!AV96*DW$2</f>
        <v>0</v>
      </c>
      <c r="AW96" s="49">
        <f>+'2grid'!AW96*DX$2</f>
        <v>0</v>
      </c>
      <c r="AX96" s="49">
        <f>+'2grid'!AX96*DY$2</f>
        <v>0</v>
      </c>
      <c r="AY96" s="49">
        <f>+'2grid'!AY96*DZ$2</f>
        <v>0</v>
      </c>
      <c r="AZ96" s="49">
        <f>+'2grid'!AZ96*EA$2</f>
        <v>0</v>
      </c>
      <c r="BA96" s="49">
        <f>+'2grid'!BA96*EB$2</f>
        <v>0</v>
      </c>
      <c r="BB96" s="49">
        <f>+'2grid'!BB96*EC$2</f>
        <v>0</v>
      </c>
      <c r="BC96" s="49">
        <f>+'2grid'!BC96*ED$2</f>
        <v>0</v>
      </c>
      <c r="BD96" s="49">
        <f>+'2grid'!BD96*EE$2</f>
        <v>0</v>
      </c>
      <c r="BE96" s="49">
        <f>+'2grid'!BE96*EF$2</f>
        <v>0</v>
      </c>
      <c r="BF96" s="49">
        <f>+'2grid'!BF96*EG$2</f>
        <v>0</v>
      </c>
      <c r="BG96" s="49">
        <f>+'2grid'!BG96*EH$2</f>
        <v>0</v>
      </c>
      <c r="BH96" s="49">
        <f>+'2grid'!BH96*EI$2</f>
        <v>0</v>
      </c>
      <c r="BI96" s="49">
        <f>+'2grid'!BI96*EJ$2</f>
        <v>0</v>
      </c>
      <c r="BJ96" s="49">
        <f>+'2grid'!BJ96*EK$2</f>
        <v>0</v>
      </c>
      <c r="BK96" s="49">
        <f>+'2grid'!BK96*EL$2</f>
        <v>0</v>
      </c>
      <c r="BL96" s="49">
        <f>+'2grid'!BL96*EM$2</f>
        <v>0</v>
      </c>
      <c r="BM96" s="49">
        <f>+'2grid'!BM96*EN$2</f>
        <v>0</v>
      </c>
      <c r="BN96" s="49">
        <f>+'2grid'!BN96*EO$2</f>
        <v>0</v>
      </c>
      <c r="BO96" s="49">
        <f>+'2grid'!BO96*EP$2</f>
        <v>0</v>
      </c>
      <c r="BP96" s="49">
        <f>+'2grid'!BP96*EQ$2</f>
        <v>0</v>
      </c>
      <c r="BQ96" s="49">
        <f>+'2grid'!BQ96*ER$2</f>
        <v>0</v>
      </c>
      <c r="BR96" s="49">
        <f>+'2grid'!BR96*ES$2</f>
        <v>0</v>
      </c>
      <c r="BS96" s="49">
        <f>+'2grid'!BS96*ET$2</f>
        <v>0</v>
      </c>
      <c r="BT96" s="49">
        <f>+'2grid'!BT96*EU$2</f>
        <v>0</v>
      </c>
      <c r="BU96" s="49">
        <f>+'2grid'!BU96*EV$2</f>
        <v>0</v>
      </c>
      <c r="BV96" s="49">
        <f>+'2grid'!BV96*EW$2</f>
        <v>0</v>
      </c>
      <c r="BW96" s="49">
        <f>+'2grid'!BW96*EX$2</f>
        <v>0</v>
      </c>
      <c r="BX96" s="49">
        <f>+'2grid'!BX96*EY$2</f>
        <v>0</v>
      </c>
      <c r="BY96" s="49">
        <f>+'2grid'!BY96*EZ$2</f>
        <v>0</v>
      </c>
      <c r="BZ96" s="49">
        <f>+'2grid'!BZ96*FA$2</f>
        <v>0</v>
      </c>
      <c r="CA96" s="49">
        <f>+'2grid'!CA96*FB$2</f>
        <v>0</v>
      </c>
    </row>
    <row r="97" spans="1:79" x14ac:dyDescent="0.2">
      <c r="A97" s="9">
        <f>+data!B99</f>
        <v>348</v>
      </c>
      <c r="B97" s="49">
        <f>+'2grid'!B97*CC$2</f>
        <v>0</v>
      </c>
      <c r="C97" s="49">
        <f>+'2grid'!C97*CD$2</f>
        <v>0</v>
      </c>
      <c r="D97" s="49">
        <f>+'2grid'!D97*CE$2</f>
        <v>0</v>
      </c>
      <c r="E97" s="49">
        <f>+'2grid'!E97*CF$2</f>
        <v>0</v>
      </c>
      <c r="F97" s="49">
        <f>+'2grid'!F97*CG$2</f>
        <v>0</v>
      </c>
      <c r="G97" s="49">
        <f>+'2grid'!G97*CH$2</f>
        <v>0</v>
      </c>
      <c r="H97" s="49">
        <f>+'2grid'!H97*CI$2</f>
        <v>0</v>
      </c>
      <c r="I97" s="49">
        <f>+'2grid'!I97*CJ$2</f>
        <v>0</v>
      </c>
      <c r="J97" s="49">
        <f>+'2grid'!J97*CK$2</f>
        <v>0</v>
      </c>
      <c r="K97" s="49">
        <f>+'2grid'!K97*CL$2</f>
        <v>0</v>
      </c>
      <c r="L97" s="49">
        <f>+'2grid'!L97*CM$2</f>
        <v>0</v>
      </c>
      <c r="M97" s="49">
        <f>+'2grid'!M97*CN$2</f>
        <v>0</v>
      </c>
      <c r="N97" s="49">
        <f>+'2grid'!N97*CO$2</f>
        <v>0</v>
      </c>
      <c r="O97" s="49">
        <f>+'2grid'!O97*CP$2</f>
        <v>0</v>
      </c>
      <c r="P97" s="49">
        <f>+'2grid'!P97*CQ$2</f>
        <v>0</v>
      </c>
      <c r="Q97" s="49">
        <f>+'2grid'!Q97*CR$2</f>
        <v>0</v>
      </c>
      <c r="R97" s="49">
        <f>+'2grid'!R97*CS$2</f>
        <v>0</v>
      </c>
      <c r="S97" s="49">
        <f>+'2grid'!S97*CT$2</f>
        <v>0</v>
      </c>
      <c r="T97" s="49">
        <f>+'2grid'!T97*CU$2</f>
        <v>0</v>
      </c>
      <c r="U97" s="49">
        <f>+'2grid'!U97*CV$2</f>
        <v>0</v>
      </c>
      <c r="V97" s="49">
        <f>+'2grid'!V97*CW$2</f>
        <v>0</v>
      </c>
      <c r="W97" s="49">
        <f>+'2grid'!W97*CX$2</f>
        <v>0</v>
      </c>
      <c r="X97" s="49">
        <f>+'2grid'!X97*CY$2</f>
        <v>0</v>
      </c>
      <c r="Y97" s="49">
        <f>+'2grid'!Y97*CZ$2</f>
        <v>0</v>
      </c>
      <c r="Z97" s="49">
        <f>+'2grid'!Z97*DA$2</f>
        <v>0</v>
      </c>
      <c r="AA97" s="49">
        <f>+'2grid'!AA97*DB$2</f>
        <v>0</v>
      </c>
      <c r="AB97" s="49">
        <f>+'2grid'!AB97*DC$2</f>
        <v>0</v>
      </c>
      <c r="AC97" s="49">
        <f>+'2grid'!AC97*DD$2</f>
        <v>0.24744822086997295</v>
      </c>
      <c r="AD97" s="49">
        <f>+'2grid'!AD97*DE$2</f>
        <v>0.30025952904713721</v>
      </c>
      <c r="AE97" s="49">
        <f>+'2grid'!AE97*DF$2</f>
        <v>0.35218711312842849</v>
      </c>
      <c r="AF97" s="49">
        <f>+'2grid'!AF97*DG$2</f>
        <v>0.40323097311384676</v>
      </c>
      <c r="AG97" s="49">
        <f>+'2grid'!AG97*DH$2</f>
        <v>0.45339110900339208</v>
      </c>
      <c r="AH97" s="49">
        <f>+'2grid'!AH97*DI$2</f>
        <v>0.50266752079706445</v>
      </c>
      <c r="AI97" s="49">
        <f>+'2grid'!AI97*DJ$2</f>
        <v>0.55106020849486392</v>
      </c>
      <c r="AJ97" s="49">
        <f>+'2grid'!AJ97*DK$2</f>
        <v>0.59856917209679028</v>
      </c>
      <c r="AK97" s="49">
        <f>+'2grid'!AK97*DL$2</f>
        <v>0.64519441160284385</v>
      </c>
      <c r="AL97" s="49">
        <f>+'2grid'!AL97*DM$2</f>
        <v>0.6909359270130242</v>
      </c>
      <c r="AM97" s="49">
        <f>+'2grid'!AM97*DN$2</f>
        <v>0.73579371832733165</v>
      </c>
      <c r="AN97" s="49">
        <f>+'2grid'!AN97*DO$2</f>
        <v>1.4713409331642531</v>
      </c>
      <c r="AO97" s="49">
        <f>+'2grid'!AO97*DP$2</f>
        <v>2.1938715616663802</v>
      </c>
      <c r="AP97" s="49">
        <f>+'2grid'!AP97*DQ$2</f>
        <v>2.9033856038337142</v>
      </c>
      <c r="AQ97" s="49">
        <f>+'2grid'!AQ97*DR$2</f>
        <v>3.5998830596662534</v>
      </c>
      <c r="AR97" s="49">
        <f>+'2grid'!AR97*DS$2</f>
        <v>4.2833639291639996</v>
      </c>
      <c r="AS97" s="49">
        <f>+'2grid'!AS97*DT$2</f>
        <v>4.9538282123269513</v>
      </c>
      <c r="AT97" s="49">
        <f>+'2grid'!AT97*DU$2</f>
        <v>5.6112759091551103</v>
      </c>
      <c r="AU97" s="49">
        <f>+'2grid'!AU97*DV$2</f>
        <v>6.255707019648475</v>
      </c>
      <c r="AV97" s="49">
        <f>+'2grid'!AV97*DW$2</f>
        <v>6.8871215438070461</v>
      </c>
      <c r="AW97" s="49">
        <f>+'2grid'!AW97*DX$2</f>
        <v>7.5055194816308228</v>
      </c>
      <c r="AX97" s="49">
        <f>+'2grid'!AX97*DY$2</f>
        <v>14.517699976381751</v>
      </c>
      <c r="AY97" s="49">
        <f>+'2grid'!AY97*DZ$2</f>
        <v>21.476031347232727</v>
      </c>
      <c r="AZ97" s="49">
        <f>+'2grid'!AZ97*EA$2</f>
        <v>28.380513594183746</v>
      </c>
      <c r="BA97" s="49">
        <f>+'2grid'!BA97*EB$2</f>
        <v>35.231146717234815</v>
      </c>
      <c r="BB97" s="49">
        <f>+'2grid'!BB97*EC$2</f>
        <v>42.027930716385931</v>
      </c>
      <c r="BC97" s="49">
        <f>+'2grid'!BC97*ED$2</f>
        <v>48.77086559163709</v>
      </c>
      <c r="BD97" s="49">
        <f>+'2grid'!BD97*EE$2</f>
        <v>39.814279010224304</v>
      </c>
      <c r="BE97" s="49">
        <f>+'2grid'!BE97*EF$2</f>
        <v>48.754424929915416</v>
      </c>
      <c r="BF97" s="49">
        <f>+'2grid'!BF97*EG$2</f>
        <v>73.931511328201211</v>
      </c>
      <c r="BG97" s="49">
        <f>+'2grid'!BG97*EH$2</f>
        <v>85.191220173405853</v>
      </c>
      <c r="BH97" s="49">
        <f>+'2grid'!BH97*EI$2</f>
        <v>83.386321440918437</v>
      </c>
      <c r="BI97" s="49">
        <f>+'2grid'!BI97*EJ$2</f>
        <v>81.220442961933543</v>
      </c>
      <c r="BJ97" s="49">
        <f>+'2grid'!BJ97*EK$2</f>
        <v>87.357098652390746</v>
      </c>
      <c r="BK97" s="49">
        <f>+'2grid'!BK97*EL$2</f>
        <v>57.395779693099705</v>
      </c>
      <c r="BL97" s="49">
        <f>+'2grid'!BL97*EM$2</f>
        <v>55.139656277490438</v>
      </c>
      <c r="BM97" s="49">
        <f>+'2grid'!BM97*EN$2</f>
        <v>53.06402273512991</v>
      </c>
      <c r="BN97" s="49">
        <f>+'2grid'!BN97*EO$2</f>
        <v>50.862046281495275</v>
      </c>
      <c r="BO97" s="49">
        <f>+'2grid'!BO97*EP$2</f>
        <v>53.78598222812488</v>
      </c>
      <c r="BP97" s="49">
        <f>+'2grid'!BP97*EQ$2</f>
        <v>56.312840453607258</v>
      </c>
      <c r="BQ97" s="49">
        <f>+'2grid'!BQ97*ER$2</f>
        <v>59.200678425587114</v>
      </c>
      <c r="BR97" s="49">
        <f>+'2grid'!BR97*ES$2</f>
        <v>62.305104245465465</v>
      </c>
      <c r="BS97" s="49">
        <f>+'2grid'!BS97*ET$2</f>
        <v>63.296595282511767</v>
      </c>
      <c r="BT97" s="49">
        <f>+'2grid'!BT97*EU$2</f>
        <v>66.689002722374468</v>
      </c>
      <c r="BU97" s="49">
        <f>+'2grid'!BU97*EV$2</f>
        <v>69.122113170728994</v>
      </c>
      <c r="BV97" s="49">
        <f>+'2grid'!BV97*EW$2</f>
        <v>71.571338468014005</v>
      </c>
      <c r="BW97" s="49">
        <f>+'2grid'!BW97*EX$2</f>
        <v>73.933812161892263</v>
      </c>
      <c r="BX97" s="49">
        <f>+'2grid'!BX97*EY$2</f>
        <v>76.35974896719722</v>
      </c>
      <c r="BY97" s="49">
        <f>+'2grid'!BY97*EZ$2</f>
        <v>79.112043999379921</v>
      </c>
      <c r="BZ97" s="49">
        <f>+'2grid'!BZ97*FA$2</f>
        <v>81.41706866176186</v>
      </c>
      <c r="CA97" s="49">
        <f>+'2grid'!CA97*FB$2</f>
        <v>83.904970656952756</v>
      </c>
    </row>
    <row r="98" spans="1:79" x14ac:dyDescent="0.2">
      <c r="A98" s="9">
        <f>+data!B100</f>
        <v>352</v>
      </c>
      <c r="B98" s="49">
        <f>+'2grid'!B98*CC$2</f>
        <v>0</v>
      </c>
      <c r="C98" s="49">
        <f>+'2grid'!C98*CD$2</f>
        <v>0</v>
      </c>
      <c r="D98" s="49">
        <f>+'2grid'!D98*CE$2</f>
        <v>0</v>
      </c>
      <c r="E98" s="49">
        <f>+'2grid'!E98*CF$2</f>
        <v>0</v>
      </c>
      <c r="F98" s="49">
        <f>+'2grid'!F98*CG$2</f>
        <v>0</v>
      </c>
      <c r="G98" s="49">
        <f>+'2grid'!G98*CH$2</f>
        <v>0</v>
      </c>
      <c r="H98" s="49">
        <f>+'2grid'!H98*CI$2</f>
        <v>0</v>
      </c>
      <c r="I98" s="49">
        <f>+'2grid'!I98*CJ$2</f>
        <v>0</v>
      </c>
      <c r="J98" s="49">
        <f>+'2grid'!J98*CK$2</f>
        <v>0</v>
      </c>
      <c r="K98" s="49">
        <f>+'2grid'!K98*CL$2</f>
        <v>0</v>
      </c>
      <c r="L98" s="49">
        <f>+'2grid'!L98*CM$2</f>
        <v>0</v>
      </c>
      <c r="M98" s="49">
        <f>+'2grid'!M98*CN$2</f>
        <v>0</v>
      </c>
      <c r="N98" s="49">
        <f>+'2grid'!N98*CO$2</f>
        <v>0</v>
      </c>
      <c r="O98" s="49">
        <f>+'2grid'!O98*CP$2</f>
        <v>0</v>
      </c>
      <c r="P98" s="49">
        <f>+'2grid'!P98*CQ$2</f>
        <v>0</v>
      </c>
      <c r="Q98" s="49">
        <f>+'2grid'!Q98*CR$2</f>
        <v>0</v>
      </c>
      <c r="R98" s="49">
        <f>+'2grid'!R98*CS$2</f>
        <v>0</v>
      </c>
      <c r="S98" s="49">
        <f>+'2grid'!S98*CT$2</f>
        <v>0</v>
      </c>
      <c r="T98" s="49">
        <f>+'2grid'!T98*CU$2</f>
        <v>0</v>
      </c>
      <c r="U98" s="49">
        <f>+'2grid'!U98*CV$2</f>
        <v>0</v>
      </c>
      <c r="V98" s="49">
        <f>+'2grid'!V98*CW$2</f>
        <v>0</v>
      </c>
      <c r="W98" s="49">
        <f>+'2grid'!W98*CX$2</f>
        <v>0</v>
      </c>
      <c r="X98" s="49">
        <f>+'2grid'!X98*CY$2</f>
        <v>0</v>
      </c>
      <c r="Y98" s="49">
        <f>+'2grid'!Y98*CZ$2</f>
        <v>0</v>
      </c>
      <c r="Z98" s="49">
        <f>+'2grid'!Z98*DA$2</f>
        <v>0</v>
      </c>
      <c r="AA98" s="49">
        <f>+'2grid'!AA98*DB$2</f>
        <v>0</v>
      </c>
      <c r="AB98" s="49">
        <f>+'2grid'!AB98*DC$2</f>
        <v>0</v>
      </c>
      <c r="AC98" s="49">
        <f>+'2grid'!AC98*DD$2</f>
        <v>0</v>
      </c>
      <c r="AD98" s="49">
        <f>+'2grid'!AD98*DE$2</f>
        <v>0</v>
      </c>
      <c r="AE98" s="49">
        <f>+'2grid'!AE98*DF$2</f>
        <v>0</v>
      </c>
      <c r="AF98" s="49">
        <f>+'2grid'!AF98*DG$2</f>
        <v>0</v>
      </c>
      <c r="AG98" s="49">
        <f>+'2grid'!AG98*DH$2</f>
        <v>0</v>
      </c>
      <c r="AH98" s="49">
        <f>+'2grid'!AH98*DI$2</f>
        <v>0</v>
      </c>
      <c r="AI98" s="49">
        <f>+'2grid'!AI98*DJ$2</f>
        <v>0</v>
      </c>
      <c r="AJ98" s="49">
        <f>+'2grid'!AJ98*DK$2</f>
        <v>0</v>
      </c>
      <c r="AK98" s="49">
        <f>+'2grid'!AK98*DL$2</f>
        <v>0</v>
      </c>
      <c r="AL98" s="49">
        <f>+'2grid'!AL98*DM$2</f>
        <v>0</v>
      </c>
      <c r="AM98" s="49">
        <f>+'2grid'!AM98*DN$2</f>
        <v>0</v>
      </c>
      <c r="AN98" s="49">
        <f>+'2grid'!AN98*DO$2</f>
        <v>0</v>
      </c>
      <c r="AO98" s="49">
        <f>+'2grid'!AO98*DP$2</f>
        <v>0</v>
      </c>
      <c r="AP98" s="49">
        <f>+'2grid'!AP98*DQ$2</f>
        <v>0</v>
      </c>
      <c r="AQ98" s="49">
        <f>+'2grid'!AQ98*DR$2</f>
        <v>0</v>
      </c>
      <c r="AR98" s="49">
        <f>+'2grid'!AR98*DS$2</f>
        <v>0</v>
      </c>
      <c r="AS98" s="49">
        <f>+'2grid'!AS98*DT$2</f>
        <v>0</v>
      </c>
      <c r="AT98" s="49">
        <f>+'2grid'!AT98*DU$2</f>
        <v>0</v>
      </c>
      <c r="AU98" s="49">
        <f>+'2grid'!AU98*DV$2</f>
        <v>0</v>
      </c>
      <c r="AV98" s="49">
        <f>+'2grid'!AV98*DW$2</f>
        <v>0</v>
      </c>
      <c r="AW98" s="49">
        <f>+'2grid'!AW98*DX$2</f>
        <v>0</v>
      </c>
      <c r="AX98" s="49">
        <f>+'2grid'!AX98*DY$2</f>
        <v>0</v>
      </c>
      <c r="AY98" s="49">
        <f>+'2grid'!AY98*DZ$2</f>
        <v>0</v>
      </c>
      <c r="AZ98" s="49">
        <f>+'2grid'!AZ98*EA$2</f>
        <v>0</v>
      </c>
      <c r="BA98" s="49">
        <f>+'2grid'!BA98*EB$2</f>
        <v>0</v>
      </c>
      <c r="BB98" s="49">
        <f>+'2grid'!BB98*EC$2</f>
        <v>0</v>
      </c>
      <c r="BC98" s="49">
        <f>+'2grid'!BC98*ED$2</f>
        <v>0</v>
      </c>
      <c r="BD98" s="49">
        <f>+'2grid'!BD98*EE$2</f>
        <v>0</v>
      </c>
      <c r="BE98" s="49">
        <f>+'2grid'!BE98*EF$2</f>
        <v>0</v>
      </c>
      <c r="BF98" s="49">
        <f>+'2grid'!BF98*EG$2</f>
        <v>0</v>
      </c>
      <c r="BG98" s="49">
        <f>+'2grid'!BG98*EH$2</f>
        <v>0</v>
      </c>
      <c r="BH98" s="49">
        <f>+'2grid'!BH98*EI$2</f>
        <v>0</v>
      </c>
      <c r="BI98" s="49">
        <f>+'2grid'!BI98*EJ$2</f>
        <v>0</v>
      </c>
      <c r="BJ98" s="49">
        <f>+'2grid'!BJ98*EK$2</f>
        <v>0</v>
      </c>
      <c r="BK98" s="49">
        <f>+'2grid'!BK98*EL$2</f>
        <v>0</v>
      </c>
      <c r="BL98" s="49">
        <f>+'2grid'!BL98*EM$2</f>
        <v>0</v>
      </c>
      <c r="BM98" s="49">
        <f>+'2grid'!BM98*EN$2</f>
        <v>0</v>
      </c>
      <c r="BN98" s="49">
        <f>+'2grid'!BN98*EO$2</f>
        <v>0</v>
      </c>
      <c r="BO98" s="49">
        <f>+'2grid'!BO98*EP$2</f>
        <v>0</v>
      </c>
      <c r="BP98" s="49">
        <f>+'2grid'!BP98*EQ$2</f>
        <v>0</v>
      </c>
      <c r="BQ98" s="49">
        <f>+'2grid'!BQ98*ER$2</f>
        <v>0</v>
      </c>
      <c r="BR98" s="49">
        <f>+'2grid'!BR98*ES$2</f>
        <v>0</v>
      </c>
      <c r="BS98" s="49">
        <f>+'2grid'!BS98*ET$2</f>
        <v>0</v>
      </c>
      <c r="BT98" s="49">
        <f>+'2grid'!BT98*EU$2</f>
        <v>0</v>
      </c>
      <c r="BU98" s="49">
        <f>+'2grid'!BU98*EV$2</f>
        <v>0</v>
      </c>
      <c r="BV98" s="49">
        <f>+'2grid'!BV98*EW$2</f>
        <v>0</v>
      </c>
      <c r="BW98" s="49">
        <f>+'2grid'!BW98*EX$2</f>
        <v>0</v>
      </c>
      <c r="BX98" s="49">
        <f>+'2grid'!BX98*EY$2</f>
        <v>0</v>
      </c>
      <c r="BY98" s="49">
        <f>+'2grid'!BY98*EZ$2</f>
        <v>0</v>
      </c>
      <c r="BZ98" s="49">
        <f>+'2grid'!BZ98*FA$2</f>
        <v>0</v>
      </c>
      <c r="CA98" s="49">
        <f>+'2grid'!CA98*FB$2</f>
        <v>0</v>
      </c>
    </row>
    <row r="99" spans="1:79" x14ac:dyDescent="0.2">
      <c r="A99" s="9">
        <f>+data!B101</f>
        <v>356</v>
      </c>
      <c r="B99" s="49">
        <f>+'2grid'!B99*CC$2</f>
        <v>0</v>
      </c>
      <c r="C99" s="49">
        <f>+'2grid'!C99*CD$2</f>
        <v>0</v>
      </c>
      <c r="D99" s="49">
        <f>+'2grid'!D99*CE$2</f>
        <v>0</v>
      </c>
      <c r="E99" s="49">
        <f>+'2grid'!E99*CF$2</f>
        <v>0</v>
      </c>
      <c r="F99" s="49">
        <f>+'2grid'!F99*CG$2</f>
        <v>0</v>
      </c>
      <c r="G99" s="49">
        <f>+'2grid'!G99*CH$2</f>
        <v>0</v>
      </c>
      <c r="H99" s="49">
        <f>+'2grid'!H99*CI$2</f>
        <v>79.777287992363028</v>
      </c>
      <c r="I99" s="49">
        <f>+'2grid'!I99*CJ$2</f>
        <v>141.00565715975623</v>
      </c>
      <c r="J99" s="49">
        <f>+'2grid'!J99*CK$2</f>
        <v>249.17949498204507</v>
      </c>
      <c r="K99" s="49">
        <f>+'2grid'!K99*CL$2</f>
        <v>440.25498445329708</v>
      </c>
      <c r="L99" s="49">
        <f>+'2grid'!L99*CM$2</f>
        <v>777.69642219725165</v>
      </c>
      <c r="M99" s="49">
        <f>+'2grid'!M99*CN$2</f>
        <v>729.87017163431904</v>
      </c>
      <c r="N99" s="49">
        <f>+'2grid'!N99*CO$2</f>
        <v>683.23215089903726</v>
      </c>
      <c r="O99" s="49">
        <f>+'2grid'!O99*CP$2</f>
        <v>638.05977728587754</v>
      </c>
      <c r="P99" s="49">
        <f>+'2grid'!P99*CQ$2</f>
        <v>594.56128115344279</v>
      </c>
      <c r="Q99" s="49">
        <f>+'2grid'!Q99*CR$2</f>
        <v>552.88680423939797</v>
      </c>
      <c r="R99" s="49">
        <f>+'2grid'!R99*CS$2</f>
        <v>513.13797811309598</v>
      </c>
      <c r="S99" s="49">
        <f>+'2grid'!S99*CT$2</f>
        <v>475.37617409013359</v>
      </c>
      <c r="T99" s="49">
        <f>+'2grid'!T99*CU$2</f>
        <v>439.62959309794621</v>
      </c>
      <c r="U99" s="49">
        <f>+'2grid'!U99*CV$2</f>
        <v>405.89934377250171</v>
      </c>
      <c r="V99" s="49">
        <f>+'2grid'!V99*CW$2</f>
        <v>374.1646391894007</v>
      </c>
      <c r="W99" s="49">
        <f>+'2grid'!W99*CX$2</f>
        <v>344.38722682660801</v>
      </c>
      <c r="X99" s="49">
        <f>+'2grid'!X99*CY$2</f>
        <v>316.51515238772816</v>
      </c>
      <c r="Y99" s="49">
        <f>+'2grid'!Y99*CZ$2</f>
        <v>290.48594577689516</v>
      </c>
      <c r="Z99" s="49">
        <f>+'2grid'!Z99*DA$2</f>
        <v>266.2293066245191</v>
      </c>
      <c r="AA99" s="49">
        <f>+'2grid'!AA99*DB$2</f>
        <v>243.6693571532517</v>
      </c>
      <c r="AB99" s="49">
        <f>+'2grid'!AB99*DC$2</f>
        <v>222.72652169968896</v>
      </c>
      <c r="AC99" s="49">
        <f>+'2grid'!AC99*DD$2</f>
        <v>241.78485752839791</v>
      </c>
      <c r="AD99" s="49">
        <f>+'2grid'!AD99*DE$2</f>
        <v>309.01137659481799</v>
      </c>
      <c r="AE99" s="49">
        <f>+'2grid'!AE99*DF$2</f>
        <v>375.12239892048575</v>
      </c>
      <c r="AF99" s="49">
        <f>+'2grid'!AF99*DG$2</f>
        <v>440.11792450540116</v>
      </c>
      <c r="AG99" s="49">
        <f>+'2grid'!AG99*DH$2</f>
        <v>503.99795334956411</v>
      </c>
      <c r="AH99" s="49">
        <f>+'2grid'!AH99*DI$2</f>
        <v>566.76248545297472</v>
      </c>
      <c r="AI99" s="49">
        <f>+'2grid'!AI99*DJ$2</f>
        <v>628.41152081563303</v>
      </c>
      <c r="AJ99" s="49">
        <f>+'2grid'!AJ99*DK$2</f>
        <v>688.9450594375387</v>
      </c>
      <c r="AK99" s="49">
        <f>+'2grid'!AK99*DL$2</f>
        <v>748.36310131869232</v>
      </c>
      <c r="AL99" s="49">
        <f>+'2grid'!AL99*DM$2</f>
        <v>806.6656464590933</v>
      </c>
      <c r="AM99" s="49">
        <f>+'2grid'!AM99*DN$2</f>
        <v>863.85269485874198</v>
      </c>
      <c r="AN99" s="49">
        <f>+'2grid'!AN99*DO$2</f>
        <v>2119.7756395407782</v>
      </c>
      <c r="AO99" s="49">
        <f>+'2grid'!AO99*DP$2</f>
        <v>3353.5330630430585</v>
      </c>
      <c r="AP99" s="49">
        <f>+'2grid'!AP99*DQ$2</f>
        <v>4565.1249653655859</v>
      </c>
      <c r="AQ99" s="49">
        <f>+'2grid'!AQ99*DR$2</f>
        <v>5754.5513465083568</v>
      </c>
      <c r="AR99" s="49">
        <f>+'2grid'!AR99*DS$2</f>
        <v>6921.8122064713743</v>
      </c>
      <c r="AS99" s="49">
        <f>+'2grid'!AS99*DT$2</f>
        <v>8066.9075452546367</v>
      </c>
      <c r="AT99" s="49">
        <f>+'2grid'!AT99*DU$2</f>
        <v>9189.837362858143</v>
      </c>
      <c r="AU99" s="49">
        <f>+'2grid'!AU99*DV$2</f>
        <v>10290.601659281894</v>
      </c>
      <c r="AV99" s="49">
        <f>+'2grid'!AV99*DW$2</f>
        <v>11369.200434525894</v>
      </c>
      <c r="AW99" s="49">
        <f>+'2grid'!AW99*DX$2</f>
        <v>12425.633688590135</v>
      </c>
      <c r="AX99" s="49">
        <f>+'2grid'!AX99*DY$2</f>
        <v>14562.284596627946</v>
      </c>
      <c r="AY99" s="49">
        <f>+'2grid'!AY99*DZ$2</f>
        <v>16682.231973840342</v>
      </c>
      <c r="AZ99" s="49">
        <f>+'2grid'!AZ99*EA$2</f>
        <v>18785.475820227322</v>
      </c>
      <c r="BA99" s="49">
        <f>+'2grid'!BA99*EB$2</f>
        <v>20872.01613578889</v>
      </c>
      <c r="BB99" s="49">
        <f>+'2grid'!BB99*EC$2</f>
        <v>22941.852920525045</v>
      </c>
      <c r="BC99" s="49">
        <f>+'2grid'!BC99*ED$2</f>
        <v>24994.986174435788</v>
      </c>
      <c r="BD99" s="49">
        <f>+'2grid'!BD99*EE$2</f>
        <v>30204.280836123744</v>
      </c>
      <c r="BE99" s="49">
        <f>+'2grid'!BE99*EF$2</f>
        <v>39033.024392237778</v>
      </c>
      <c r="BF99" s="49">
        <f>+'2grid'!BF99*EG$2</f>
        <v>47129.737296787869</v>
      </c>
      <c r="BG99" s="49">
        <f>+'2grid'!BG99*EH$2</f>
        <v>57311.292952457108</v>
      </c>
      <c r="BH99" s="49">
        <f>+'2grid'!BH99*EI$2</f>
        <v>58711.072347443645</v>
      </c>
      <c r="BI99" s="49">
        <f>+'2grid'!BI99*EJ$2</f>
        <v>59360.698963680632</v>
      </c>
      <c r="BJ99" s="49">
        <f>+'2grid'!BJ99*EK$2</f>
        <v>60009.377219893897</v>
      </c>
      <c r="BK99" s="49">
        <f>+'2grid'!BK99*EL$2</f>
        <v>60659.003836130883</v>
      </c>
      <c r="BL99" s="49">
        <f>+'2grid'!BL99*EM$2</f>
        <v>61307.682092344163</v>
      </c>
      <c r="BM99" s="49">
        <f>+'2grid'!BM99*EN$2</f>
        <v>61841.608785689299</v>
      </c>
      <c r="BN99" s="49">
        <f>+'2grid'!BN99*EO$2</f>
        <v>62374.587119010728</v>
      </c>
      <c r="BO99" s="49">
        <f>+'2grid'!BO99*EP$2</f>
        <v>62908.513812355865</v>
      </c>
      <c r="BP99" s="49">
        <f>+'2grid'!BP99*EQ$2</f>
        <v>63255.613581031394</v>
      </c>
      <c r="BQ99" s="49">
        <f>+'2grid'!BQ99*ER$2</f>
        <v>63288.882050662913</v>
      </c>
      <c r="BR99" s="49">
        <f>+'2grid'!BR99*ES$2</f>
        <v>63303.031582216572</v>
      </c>
      <c r="BS99" s="49">
        <f>+'2grid'!BS99*ET$2</f>
        <v>63868.416009788009</v>
      </c>
      <c r="BT99" s="49">
        <f>+'2grid'!BT99*EU$2</f>
        <v>64035.10398248765</v>
      </c>
      <c r="BU99" s="49">
        <f>+'2grid'!BU99*EV$2</f>
        <v>64191.810936605274</v>
      </c>
      <c r="BV99" s="49">
        <f>+'2grid'!BV99*EW$2</f>
        <v>64405.646723890153</v>
      </c>
      <c r="BW99" s="49">
        <f>+'2grid'!BW99*EX$2</f>
        <v>64690.50015447531</v>
      </c>
      <c r="BX99" s="49">
        <f>+'2grid'!BX99*EY$2</f>
        <v>64952.992427348858</v>
      </c>
      <c r="BY99" s="49">
        <f>+'2grid'!BY99*EZ$2</f>
        <v>65117.702344871112</v>
      </c>
      <c r="BZ99" s="49">
        <f>+'2grid'!BZ99*FA$2</f>
        <v>65363.76506641975</v>
      </c>
      <c r="CA99" s="49">
        <f>+'2grid'!CA99*FB$2</f>
        <v>65612.912587423925</v>
      </c>
    </row>
    <row r="100" spans="1:79" x14ac:dyDescent="0.2">
      <c r="A100" s="9">
        <f>+data!B102</f>
        <v>360</v>
      </c>
      <c r="B100" s="49">
        <f>+'2grid'!B100*CC$2</f>
        <v>0</v>
      </c>
      <c r="C100" s="49">
        <f>+'2grid'!C100*CD$2</f>
        <v>0</v>
      </c>
      <c r="D100" s="49">
        <f>+'2grid'!D100*CE$2</f>
        <v>0</v>
      </c>
      <c r="E100" s="49">
        <f>+'2grid'!E100*CF$2</f>
        <v>0</v>
      </c>
      <c r="F100" s="49">
        <f>+'2grid'!F100*CG$2</f>
        <v>0</v>
      </c>
      <c r="G100" s="49">
        <f>+'2grid'!G100*CH$2</f>
        <v>0</v>
      </c>
      <c r="H100" s="49">
        <f>+'2grid'!H100*CI$2</f>
        <v>0</v>
      </c>
      <c r="I100" s="49">
        <f>+'2grid'!I100*CJ$2</f>
        <v>0</v>
      </c>
      <c r="J100" s="49">
        <f>+'2grid'!J100*CK$2</f>
        <v>0</v>
      </c>
      <c r="K100" s="49">
        <f>+'2grid'!K100*CL$2</f>
        <v>0</v>
      </c>
      <c r="L100" s="49">
        <f>+'2grid'!L100*CM$2</f>
        <v>0</v>
      </c>
      <c r="M100" s="49">
        <f>+'2grid'!M100*CN$2</f>
        <v>3.2348993661851635</v>
      </c>
      <c r="N100" s="49">
        <f>+'2grid'!N100*CO$2</f>
        <v>3.8171466470687609</v>
      </c>
      <c r="O100" s="49">
        <f>+'2grid'!O100*CP$2</f>
        <v>4.4778594596562602</v>
      </c>
      <c r="P100" s="49">
        <f>+'2grid'!P100*CQ$2</f>
        <v>5.2260657147657392</v>
      </c>
      <c r="Q100" s="49">
        <f>+'2grid'!Q100*CR$2</f>
        <v>6.0716951891325159</v>
      </c>
      <c r="R100" s="49">
        <f>+'2grid'!R100*CS$2</f>
        <v>7.0256534147884473</v>
      </c>
      <c r="S100" s="49">
        <f>+'2grid'!S100*CT$2</f>
        <v>8.0998991797583955</v>
      </c>
      <c r="T100" s="49">
        <f>+'2grid'!T100*CU$2</f>
        <v>9.3075253443300614</v>
      </c>
      <c r="U100" s="49">
        <f>+'2grid'!U100*CV$2</f>
        <v>10.662842546176721</v>
      </c>
      <c r="V100" s="49">
        <f>+'2grid'!V100*CW$2</f>
        <v>12.181465208884294</v>
      </c>
      <c r="W100" s="49">
        <f>+'2grid'!W100*CX$2</f>
        <v>14.735030867461985</v>
      </c>
      <c r="X100" s="49">
        <f>+'2grid'!X100*CY$2</f>
        <v>17.638152642036399</v>
      </c>
      <c r="Y100" s="49">
        <f>+'2grid'!Y100*CZ$2</f>
        <v>20.929482560885294</v>
      </c>
      <c r="Z100" s="49">
        <f>+'2grid'!Z100*DA$2</f>
        <v>29.012463729112486</v>
      </c>
      <c r="AA100" s="49">
        <f>+'2grid'!AA100*DB$2</f>
        <v>36.310408341496895</v>
      </c>
      <c r="AB100" s="49">
        <f>+'2grid'!AB100*DC$2</f>
        <v>40.271783082631579</v>
      </c>
      <c r="AC100" s="49">
        <f>+'2grid'!AC100*DD$2</f>
        <v>45.102497999999997</v>
      </c>
      <c r="AD100" s="49">
        <f>+'2grid'!AD100*DE$2</f>
        <v>53.472755959599994</v>
      </c>
      <c r="AE100" s="49">
        <f>+'2grid'!AE100*DF$2</f>
        <v>61.702190081399998</v>
      </c>
      <c r="AF100" s="49">
        <f>+'2grid'!AF100*DG$2</f>
        <v>69.790800365399988</v>
      </c>
      <c r="AG100" s="49">
        <f>+'2grid'!AG100*DH$2</f>
        <v>77.738586811600001</v>
      </c>
      <c r="AH100" s="49">
        <f>+'2grid'!AH100*DI$2</f>
        <v>85.54554942</v>
      </c>
      <c r="AI100" s="49">
        <f>+'2grid'!AI100*DJ$2</f>
        <v>93.2116881906</v>
      </c>
      <c r="AJ100" s="49">
        <f>+'2grid'!AJ100*DK$2</f>
        <v>100.73700312340002</v>
      </c>
      <c r="AK100" s="49">
        <f>+'2grid'!AK100*DL$2</f>
        <v>108.1214942184</v>
      </c>
      <c r="AL100" s="49">
        <f>+'2grid'!AL100*DM$2</f>
        <v>115.36516147559999</v>
      </c>
      <c r="AM100" s="49">
        <f>+'2grid'!AM100*DN$2</f>
        <v>122.46800489499999</v>
      </c>
      <c r="AN100" s="49">
        <f>+'2grid'!AN100*DO$2</f>
        <v>223.26275914980002</v>
      </c>
      <c r="AO100" s="49">
        <f>+'2grid'!AO100*DP$2</f>
        <v>322.27050123919997</v>
      </c>
      <c r="AP100" s="49">
        <f>+'2grid'!AP100*DQ$2</f>
        <v>419.49123116320004</v>
      </c>
      <c r="AQ100" s="49">
        <f>+'2grid'!AQ100*DR$2</f>
        <v>514.92494892180002</v>
      </c>
      <c r="AR100" s="49">
        <f>+'2grid'!AR100*DS$2</f>
        <v>608.57165451499998</v>
      </c>
      <c r="AS100" s="49">
        <f>+'2grid'!AS100*DT$2</f>
        <v>700.43134794280002</v>
      </c>
      <c r="AT100" s="49">
        <f>+'2grid'!AT100*DU$2</f>
        <v>790.50402920519991</v>
      </c>
      <c r="AU100" s="49">
        <f>+'2grid'!AU100*DV$2</f>
        <v>878.78969830220001</v>
      </c>
      <c r="AV100" s="49">
        <f>+'2grid'!AV100*DW$2</f>
        <v>965.28835523379996</v>
      </c>
      <c r="AW100" s="49">
        <f>+'2grid'!AW100*DX$2</f>
        <v>1050</v>
      </c>
      <c r="AX100" s="49">
        <f>+'2grid'!AX100*DY$2</f>
        <v>1551.5666666666668</v>
      </c>
      <c r="AY100" s="49">
        <f>+'2grid'!AY100*DZ$2</f>
        <v>2049.2666666666669</v>
      </c>
      <c r="AZ100" s="49">
        <f>+'2grid'!AZ100*EA$2</f>
        <v>2543.1</v>
      </c>
      <c r="BA100" s="49">
        <f>+'2grid'!BA100*EB$2</f>
        <v>3033.0666666666671</v>
      </c>
      <c r="BB100" s="49">
        <f>+'2grid'!BB100*EC$2</f>
        <v>3519.166666666667</v>
      </c>
      <c r="BC100" s="49">
        <f>+'2grid'!BC100*ED$2</f>
        <v>4001.4</v>
      </c>
      <c r="BD100" s="49">
        <f>+'2grid'!BD100*EE$2</f>
        <v>3985.8</v>
      </c>
      <c r="BE100" s="49">
        <f>+'2grid'!BE100*EF$2</f>
        <v>4180.9260000000004</v>
      </c>
      <c r="BF100" s="49">
        <f>+'2grid'!BF100*EG$2</f>
        <v>4471.74</v>
      </c>
      <c r="BG100" s="49">
        <f>+'2grid'!BG100*EH$2</f>
        <v>5555</v>
      </c>
      <c r="BH100" s="49">
        <f>+'2grid'!BH100*EI$2</f>
        <v>5802.45</v>
      </c>
      <c r="BI100" s="49">
        <f>+'2grid'!BI100*EJ$2</f>
        <v>6060</v>
      </c>
      <c r="BJ100" s="49">
        <f>+'2grid'!BJ100*EK$2</f>
        <v>6312.5</v>
      </c>
      <c r="BK100" s="49">
        <f>+'2grid'!BK100*EL$2</f>
        <v>6565</v>
      </c>
      <c r="BL100" s="49">
        <f>+'2grid'!BL100*EM$2</f>
        <v>6789.5230000000001</v>
      </c>
      <c r="BM100" s="49">
        <f>+'2grid'!BM100*EN$2</f>
        <v>6789.22</v>
      </c>
      <c r="BN100" s="49">
        <f>+'2grid'!BN100*EO$2</f>
        <v>6789.22</v>
      </c>
      <c r="BO100" s="49">
        <f>+'2grid'!BO100*EP$2</f>
        <v>6789.22</v>
      </c>
      <c r="BP100" s="49">
        <f>+'2grid'!BP100*EQ$2</f>
        <v>6789.22</v>
      </c>
      <c r="BQ100" s="49">
        <f>+'2grid'!BQ100*ER$2</f>
        <v>6789.22</v>
      </c>
      <c r="BR100" s="49">
        <f>+'2grid'!BR100*ES$2</f>
        <v>6789.22</v>
      </c>
      <c r="BS100" s="49">
        <f>+'2grid'!BS100*ET$2</f>
        <v>6789.22</v>
      </c>
      <c r="BT100" s="49">
        <f>+'2grid'!BT100*EU$2</f>
        <v>6789.22</v>
      </c>
      <c r="BU100" s="49">
        <f>+'2grid'!BU100*EV$2</f>
        <v>6789.22</v>
      </c>
      <c r="BV100" s="49">
        <f>+'2grid'!BV100*EW$2</f>
        <v>6789.22</v>
      </c>
      <c r="BW100" s="49">
        <f>+'2grid'!BW100*EX$2</f>
        <v>6789.22</v>
      </c>
      <c r="BX100" s="49">
        <f>+'2grid'!BX100*EY$2</f>
        <v>6789.22</v>
      </c>
      <c r="BY100" s="49">
        <f>+'2grid'!BY100*EZ$2</f>
        <v>6789.22</v>
      </c>
      <c r="BZ100" s="49">
        <f>+'2grid'!BZ100*FA$2</f>
        <v>6789.22</v>
      </c>
      <c r="CA100" s="49">
        <f>+'2grid'!CA100*FB$2</f>
        <v>6789.22</v>
      </c>
    </row>
    <row r="101" spans="1:79" x14ac:dyDescent="0.2">
      <c r="A101" s="9">
        <f>+data!B103</f>
        <v>364</v>
      </c>
      <c r="B101" s="49">
        <f>+'2grid'!B101*CC$2</f>
        <v>0</v>
      </c>
      <c r="C101" s="49">
        <f>+'2grid'!C101*CD$2</f>
        <v>0</v>
      </c>
      <c r="D101" s="49">
        <f>+'2grid'!D101*CE$2</f>
        <v>0</v>
      </c>
      <c r="E101" s="49">
        <f>+'2grid'!E101*CF$2</f>
        <v>0</v>
      </c>
      <c r="F101" s="49">
        <f>+'2grid'!F101*CG$2</f>
        <v>2.5720120689222905</v>
      </c>
      <c r="G101" s="49">
        <f>+'2grid'!G101*CH$2</f>
        <v>14.366998895419945</v>
      </c>
      <c r="H101" s="49">
        <f>+'2grid'!H101*CI$2</f>
        <v>74.421054278275321</v>
      </c>
      <c r="I101" s="49">
        <f>+'2grid'!I101*CJ$2</f>
        <v>79.055363032470964</v>
      </c>
      <c r="J101" s="49">
        <f>+'2grid'!J101*CK$2</f>
        <v>58.13333933176829</v>
      </c>
      <c r="K101" s="49">
        <f>+'2grid'!K101*CL$2</f>
        <v>56.443994428110081</v>
      </c>
      <c r="L101" s="49">
        <f>+'2grid'!L101*CM$2</f>
        <v>83.473512886641657</v>
      </c>
      <c r="M101" s="49">
        <f>+'2grid'!M101*CN$2</f>
        <v>83.685944780994177</v>
      </c>
      <c r="N101" s="49">
        <f>+'2grid'!N101*CO$2</f>
        <v>83.701277654825304</v>
      </c>
      <c r="O101" s="49">
        <f>+'2grid'!O101*CP$2</f>
        <v>83.526913600929589</v>
      </c>
      <c r="P101" s="49">
        <f>+'2grid'!P101*CQ$2</f>
        <v>83.170254712101467</v>
      </c>
      <c r="Q101" s="49">
        <f>+'2grid'!Q101*CR$2</f>
        <v>82.638703081135546</v>
      </c>
      <c r="R101" s="49">
        <f>+'2grid'!R101*CS$2</f>
        <v>81.93966080082626</v>
      </c>
      <c r="S101" s="49">
        <f>+'2grid'!S101*CT$2</f>
        <v>71.403176387623645</v>
      </c>
      <c r="T101" s="49">
        <f>+'2grid'!T101*CU$2</f>
        <v>61.552822859954865</v>
      </c>
      <c r="U101" s="49">
        <f>+'2grid'!U101*CV$2</f>
        <v>61.694532229940165</v>
      </c>
      <c r="V101" s="49">
        <f>+'2grid'!V101*CW$2</f>
        <v>61.636733239272388</v>
      </c>
      <c r="W101" s="49">
        <f>+'2grid'!W101*CX$2</f>
        <v>62.04137550993584</v>
      </c>
      <c r="X101" s="49">
        <f>+'2grid'!X101*CY$2</f>
        <v>62.20218389937888</v>
      </c>
      <c r="Y101" s="49">
        <f>+'2grid'!Y101*CZ$2</f>
        <v>41.420174364528854</v>
      </c>
      <c r="Z101" s="49">
        <f>+'2grid'!Z101*DA$2</f>
        <v>42.161394266843736</v>
      </c>
      <c r="AA101" s="49">
        <f>+'2grid'!AA101*DB$2</f>
        <v>42.6661823807327</v>
      </c>
      <c r="AB101" s="49">
        <f>+'2grid'!AB101*DC$2</f>
        <v>50.524284523985315</v>
      </c>
      <c r="AC101" s="49">
        <f>+'2grid'!AC101*DD$2</f>
        <v>45.102497999999997</v>
      </c>
      <c r="AD101" s="49">
        <f>+'2grid'!AD101*DE$2</f>
        <v>51.8837617788</v>
      </c>
      <c r="AE101" s="49">
        <f>+'2grid'!AE101*DF$2</f>
        <v>55.905464482200003</v>
      </c>
      <c r="AF101" s="49">
        <f>+'2grid'!AF101*DG$2</f>
        <v>59.854970110200007</v>
      </c>
      <c r="AG101" s="49">
        <f>+'2grid'!AG101*DH$2</f>
        <v>63.732278662799999</v>
      </c>
      <c r="AH101" s="49">
        <f>+'2grid'!AH101*DI$2</f>
        <v>67.537390139999999</v>
      </c>
      <c r="AI101" s="49">
        <f>+'2grid'!AI101*DJ$2</f>
        <v>71.270304541800002</v>
      </c>
      <c r="AJ101" s="49">
        <f>+'2grid'!AJ101*DK$2</f>
        <v>74.931021868199991</v>
      </c>
      <c r="AK101" s="49">
        <f>+'2grid'!AK101*DL$2</f>
        <v>78.519542119199983</v>
      </c>
      <c r="AL101" s="49">
        <f>+'2grid'!AL101*DM$2</f>
        <v>82.03586529479999</v>
      </c>
      <c r="AM101" s="49">
        <f>+'2grid'!AM101*DN$2</f>
        <v>85.479991394999985</v>
      </c>
      <c r="AN101" s="49">
        <f>+'2grid'!AN101*DO$2</f>
        <v>110.46301840980001</v>
      </c>
      <c r="AO101" s="49">
        <f>+'2grid'!AO101*DP$2</f>
        <v>134.99470627919999</v>
      </c>
      <c r="AP101" s="49">
        <f>+'2grid'!AP101*DQ$2</f>
        <v>159.07505500319999</v>
      </c>
      <c r="AQ101" s="49">
        <f>+'2grid'!AQ101*DR$2</f>
        <v>182.70406458180003</v>
      </c>
      <c r="AR101" s="49">
        <f>+'2grid'!AR101*DS$2</f>
        <v>205.881735015</v>
      </c>
      <c r="AS101" s="49">
        <f>+'2grid'!AS101*DT$2</f>
        <v>228.60806630280001</v>
      </c>
      <c r="AT101" s="49">
        <f>+'2grid'!AT101*DU$2</f>
        <v>250.88305844519999</v>
      </c>
      <c r="AU101" s="49">
        <f>+'2grid'!AU101*DV$2</f>
        <v>272.7067114422</v>
      </c>
      <c r="AV101" s="49">
        <f>+'2grid'!AV101*DW$2</f>
        <v>294.07902529380004</v>
      </c>
      <c r="AW101" s="49">
        <f>+'2grid'!AW101*DX$2</f>
        <v>315</v>
      </c>
      <c r="AX101" s="49">
        <f>+'2grid'!AX101*DY$2</f>
        <v>1080.8666666666666</v>
      </c>
      <c r="AY101" s="49">
        <f>+'2grid'!AY101*DZ$2</f>
        <v>1840.8666666666666</v>
      </c>
      <c r="AZ101" s="49">
        <f>+'2grid'!AZ101*EA$2</f>
        <v>2595</v>
      </c>
      <c r="BA101" s="49">
        <f>+'2grid'!BA101*EB$2</f>
        <v>3343.2666666666664</v>
      </c>
      <c r="BB101" s="49">
        <f>+'2grid'!BB101*EC$2</f>
        <v>4085.6666666666665</v>
      </c>
      <c r="BC101" s="49">
        <f>+'2grid'!BC101*ED$2</f>
        <v>3492.0831119491841</v>
      </c>
      <c r="BD101" s="49">
        <f>+'2grid'!BD101*EE$2</f>
        <v>3848.5186201614911</v>
      </c>
      <c r="BE101" s="49">
        <f>+'2grid'!BE101*EF$2</f>
        <v>3647.6807532261628</v>
      </c>
      <c r="BF101" s="49">
        <f>+'2grid'!BF101*EG$2</f>
        <v>5140.1447324074707</v>
      </c>
      <c r="BG101" s="49">
        <f>+'2grid'!BG101*EH$2</f>
        <v>5756.1944821762845</v>
      </c>
      <c r="BH101" s="49">
        <f>+'2grid'!BH101*EI$2</f>
        <v>5865.9059399051839</v>
      </c>
      <c r="BI101" s="49">
        <f>+'2grid'!BI101*EJ$2</f>
        <v>5906.1334744057804</v>
      </c>
      <c r="BJ101" s="49">
        <f>+'2grid'!BJ101*EK$2</f>
        <v>5947.8238283427627</v>
      </c>
      <c r="BK101" s="49">
        <f>+'2grid'!BK101*EL$2</f>
        <v>6170.1723826733332</v>
      </c>
      <c r="BL101" s="49">
        <f>+'2grid'!BL101*EM$2</f>
        <v>6271.106923783921</v>
      </c>
      <c r="BM101" s="49">
        <f>+'2grid'!BM101*EN$2</f>
        <v>6374.2356940490863</v>
      </c>
      <c r="BN101" s="49">
        <f>+'2grid'!BN101*EO$2</f>
        <v>6477.3644643142534</v>
      </c>
      <c r="BO101" s="49">
        <f>+'2grid'!BO101*EP$2</f>
        <v>6577.5675957066487</v>
      </c>
      <c r="BP101" s="49">
        <f>+'2grid'!BP101*EQ$2</f>
        <v>6679.9649562536215</v>
      </c>
      <c r="BQ101" s="49">
        <f>+'2grid'!BQ101*ER$2</f>
        <v>6782.3623168005943</v>
      </c>
      <c r="BR101" s="49">
        <f>+'2grid'!BR101*ES$2</f>
        <v>6884.759677347568</v>
      </c>
      <c r="BS101" s="49">
        <f>+'2grid'!BS101*ET$2</f>
        <v>6986.3768675284809</v>
      </c>
      <c r="BT101" s="49">
        <f>+'2grid'!BT101*EU$2</f>
        <v>7088.3028751459478</v>
      </c>
      <c r="BU101" s="49">
        <f>+'2grid'!BU101*EV$2</f>
        <v>7190.7533306205924</v>
      </c>
      <c r="BV101" s="49">
        <f>+'2grid'!BV101*EW$2</f>
        <v>7292.7580776546511</v>
      </c>
      <c r="BW101" s="49">
        <f>+'2grid'!BW101*EX$2</f>
        <v>7394.7407680203096</v>
      </c>
      <c r="BX101" s="49">
        <f>+'2grid'!BX101*EY$2</f>
        <v>7496.7652199746253</v>
      </c>
      <c r="BY101" s="49">
        <f>+'2grid'!BY101*EZ$2</f>
        <v>7598.942208612908</v>
      </c>
      <c r="BZ101" s="49">
        <f>+'2grid'!BZ101*FA$2</f>
        <v>7701.0319159144419</v>
      </c>
      <c r="CA101" s="49">
        <f>+'2grid'!CA101*FB$2</f>
        <v>7803.0288972627404</v>
      </c>
    </row>
    <row r="102" spans="1:79" x14ac:dyDescent="0.2">
      <c r="A102" s="9">
        <f>+data!B104</f>
        <v>368</v>
      </c>
      <c r="B102" s="49">
        <f>+'2grid'!B102*CC$2</f>
        <v>0</v>
      </c>
      <c r="C102" s="49">
        <f>+'2grid'!C102*CD$2</f>
        <v>0</v>
      </c>
      <c r="D102" s="49">
        <f>+'2grid'!D102*CE$2</f>
        <v>0</v>
      </c>
      <c r="E102" s="49">
        <f>+'2grid'!E102*CF$2</f>
        <v>1.7274352881087114</v>
      </c>
      <c r="F102" s="49">
        <f>+'2grid'!F102*CG$2</f>
        <v>2.9002762937441258</v>
      </c>
      <c r="G102" s="49">
        <f>+'2grid'!G102*CH$2</f>
        <v>15.611535073981539</v>
      </c>
      <c r="H102" s="49">
        <f>+'2grid'!H102*CI$2</f>
        <v>138.63043145695602</v>
      </c>
      <c r="I102" s="49">
        <f>+'2grid'!I102*CJ$2</f>
        <v>171.8070115758423</v>
      </c>
      <c r="J102" s="49">
        <f>+'2grid'!J102*CK$2</f>
        <v>170.0707055711658</v>
      </c>
      <c r="K102" s="49">
        <f>+'2grid'!K102*CL$2</f>
        <v>191.66698564369483</v>
      </c>
      <c r="L102" s="49">
        <f>+'2grid'!L102*CM$2</f>
        <v>113.38047038077721</v>
      </c>
      <c r="M102" s="49">
        <f>+'2grid'!M102*CN$2</f>
        <v>114.19668799674002</v>
      </c>
      <c r="N102" s="49">
        <f>+'2grid'!N102*CO$2</f>
        <v>114.65288002747241</v>
      </c>
      <c r="O102" s="49">
        <f>+'2grid'!O102*CP$2</f>
        <v>109.77328094008928</v>
      </c>
      <c r="P102" s="49">
        <f>+'2grid'!P102*CQ$2</f>
        <v>104.99582825824497</v>
      </c>
      <c r="Q102" s="49">
        <f>+'2grid'!Q102*CR$2</f>
        <v>95.76049825548769</v>
      </c>
      <c r="R102" s="49">
        <f>+'2grid'!R102*CS$2</f>
        <v>87.043056464702474</v>
      </c>
      <c r="S102" s="49">
        <f>+'2grid'!S102*CT$2</f>
        <v>145.21237284582111</v>
      </c>
      <c r="T102" s="49">
        <f>+'2grid'!T102*CU$2</f>
        <v>197.51700360512621</v>
      </c>
      <c r="U102" s="49">
        <f>+'2grid'!U102*CV$2</f>
        <v>169.03792008839685</v>
      </c>
      <c r="V102" s="49">
        <f>+'2grid'!V102*CW$2</f>
        <v>142.68397578817002</v>
      </c>
      <c r="W102" s="49">
        <f>+'2grid'!W102*CX$2</f>
        <v>118.3855254279419</v>
      </c>
      <c r="X102" s="49">
        <f>+'2grid'!X102*CY$2</f>
        <v>88.066846753608189</v>
      </c>
      <c r="Y102" s="49">
        <f>+'2grid'!Y102*CZ$2</f>
        <v>60.541220337173883</v>
      </c>
      <c r="Z102" s="49">
        <f>+'2grid'!Z102*DA$2</f>
        <v>57.126685222213396</v>
      </c>
      <c r="AA102" s="49">
        <f>+'2grid'!AA102*DB$2</f>
        <v>53.805010475924547</v>
      </c>
      <c r="AB102" s="49">
        <f>+'2grid'!AB102*DC$2</f>
        <v>63.220245122884158</v>
      </c>
      <c r="AC102" s="49">
        <f>+'2grid'!AC102*DD$2</f>
        <v>32.371438280851066</v>
      </c>
      <c r="AD102" s="49">
        <f>+'2grid'!AD102*DE$2</f>
        <v>49.766957995826381</v>
      </c>
      <c r="AE102" s="49">
        <f>+'2grid'!AE102*DF$2</f>
        <v>52.050024904820425</v>
      </c>
      <c r="AF102" s="49">
        <f>+'2grid'!AF102*DG$2</f>
        <v>54.289442816343829</v>
      </c>
      <c r="AG102" s="49">
        <f>+'2grid'!AG102*DH$2</f>
        <v>56.485211730396593</v>
      </c>
      <c r="AH102" s="49">
        <f>+'2grid'!AH102*DI$2</f>
        <v>58.637331646978723</v>
      </c>
      <c r="AI102" s="49">
        <f>+'2grid'!AI102*DJ$2</f>
        <v>60.745802566090205</v>
      </c>
      <c r="AJ102" s="49">
        <f>+'2grid'!AJ102*DK$2</f>
        <v>62.810624487731062</v>
      </c>
      <c r="AK102" s="49">
        <f>+'2grid'!AK102*DL$2</f>
        <v>64.831797411901277</v>
      </c>
      <c r="AL102" s="49">
        <f>+'2grid'!AL102*DM$2</f>
        <v>66.809321338600839</v>
      </c>
      <c r="AM102" s="49">
        <f>+'2grid'!AM102*DN$2</f>
        <v>68.743196267829788</v>
      </c>
      <c r="AN102" s="49">
        <f>+'2grid'!AN102*DO$2</f>
        <v>94.323352485981303</v>
      </c>
      <c r="AO102" s="49">
        <f>+'2grid'!AO102*DP$2</f>
        <v>119.44424689462012</v>
      </c>
      <c r="AP102" s="49">
        <f>+'2grid'!AP102*DQ$2</f>
        <v>144.10587949374641</v>
      </c>
      <c r="AQ102" s="49">
        <f>+'2grid'!AQ102*DR$2</f>
        <v>168.30825028336005</v>
      </c>
      <c r="AR102" s="49">
        <f>+'2grid'!AR102*DS$2</f>
        <v>192.05135926346099</v>
      </c>
      <c r="AS102" s="49">
        <f>+'2grid'!AS102*DT$2</f>
        <v>215.33520643404938</v>
      </c>
      <c r="AT102" s="49">
        <f>+'2grid'!AT102*DU$2</f>
        <v>238.15979179512513</v>
      </c>
      <c r="AU102" s="49">
        <f>+'2grid'!AU102*DV$2</f>
        <v>260.52511534668827</v>
      </c>
      <c r="AV102" s="49">
        <f>+'2grid'!AV102*DW$2</f>
        <v>282.43117708873876</v>
      </c>
      <c r="AW102" s="49">
        <f>+'2grid'!AW102*DX$2</f>
        <v>303.87797702127659</v>
      </c>
      <c r="AX102" s="49">
        <f>+'2grid'!AX102*DY$2</f>
        <v>408.67239287943266</v>
      </c>
      <c r="AY102" s="49">
        <f>+'2grid'!AY102*DZ$2</f>
        <v>512.65646803971629</v>
      </c>
      <c r="AZ102" s="49">
        <f>+'2grid'!AZ102*EA$2</f>
        <v>615.8302025021278</v>
      </c>
      <c r="BA102" s="49">
        <f>+'2grid'!BA102*EB$2</f>
        <v>718.19359626666665</v>
      </c>
      <c r="BB102" s="49">
        <f>+'2grid'!BB102*EC$2</f>
        <v>819.74664933333349</v>
      </c>
      <c r="BC102" s="49">
        <f>+'2grid'!BC102*ED$2</f>
        <v>920.48936170212767</v>
      </c>
      <c r="BD102" s="49">
        <f>+'2grid'!BD102*EE$2</f>
        <v>1085.6104397163122</v>
      </c>
      <c r="BE102" s="49">
        <f>+'2grid'!BE102*EF$2</f>
        <v>1278.6368794326243</v>
      </c>
      <c r="BF102" s="49">
        <f>+'2grid'!BF102*EG$2</f>
        <v>2565.42</v>
      </c>
      <c r="BG102" s="49">
        <f>+'2grid'!BG102*EH$2</f>
        <v>2555.3000000000002</v>
      </c>
      <c r="BH102" s="49">
        <f>+'2grid'!BH102*EI$2</f>
        <v>2555.3000000000002</v>
      </c>
      <c r="BI102" s="49">
        <f>+'2grid'!BI102*EJ$2</f>
        <v>2555.3000000000002</v>
      </c>
      <c r="BJ102" s="49">
        <f>+'2grid'!BJ102*EK$2</f>
        <v>2555.3000000000002</v>
      </c>
      <c r="BK102" s="49">
        <f>+'2grid'!BK102*EL$2</f>
        <v>2555.3000000000002</v>
      </c>
      <c r="BL102" s="49">
        <f>+'2grid'!BL102*EM$2</f>
        <v>2555.3000000000002</v>
      </c>
      <c r="BM102" s="49">
        <f>+'2grid'!BM102*EN$2</f>
        <v>2555.3000000000002</v>
      </c>
      <c r="BN102" s="49">
        <f>+'2grid'!BN102*EO$2</f>
        <v>2555.3000000000002</v>
      </c>
      <c r="BO102" s="49">
        <f>+'2grid'!BO102*EP$2</f>
        <v>2555.3000000000002</v>
      </c>
      <c r="BP102" s="49">
        <f>+'2grid'!BP102*EQ$2</f>
        <v>2555.3000000000002</v>
      </c>
      <c r="BQ102" s="49">
        <f>+'2grid'!BQ102*ER$2</f>
        <v>2555.3000000000002</v>
      </c>
      <c r="BR102" s="49">
        <f>+'2grid'!BR102*ES$2</f>
        <v>2555.3000000000002</v>
      </c>
      <c r="BS102" s="49">
        <f>+'2grid'!BS102*ET$2</f>
        <v>2555.3000000000002</v>
      </c>
      <c r="BT102" s="49">
        <f>+'2grid'!BT102*EU$2</f>
        <v>2555.3000000000002</v>
      </c>
      <c r="BU102" s="49">
        <f>+'2grid'!BU102*EV$2</f>
        <v>2555.3000000000002</v>
      </c>
      <c r="BV102" s="49">
        <f>+'2grid'!BV102*EW$2</f>
        <v>2555.3000000000002</v>
      </c>
      <c r="BW102" s="49">
        <f>+'2grid'!BW102*EX$2</f>
        <v>2555.3000000000002</v>
      </c>
      <c r="BX102" s="49">
        <f>+'2grid'!BX102*EY$2</f>
        <v>2555.3000000000002</v>
      </c>
      <c r="BY102" s="49">
        <f>+'2grid'!BY102*EZ$2</f>
        <v>2555.3000000000002</v>
      </c>
      <c r="BZ102" s="49">
        <f>+'2grid'!BZ102*FA$2</f>
        <v>2555.3000000000002</v>
      </c>
      <c r="CA102" s="49">
        <f>+'2grid'!CA102*FB$2</f>
        <v>2555.3000000000002</v>
      </c>
    </row>
    <row r="103" spans="1:79" x14ac:dyDescent="0.2">
      <c r="A103" s="9">
        <f>+data!B105</f>
        <v>372</v>
      </c>
      <c r="B103" s="49">
        <f>+'2grid'!B103*CC$2</f>
        <v>0</v>
      </c>
      <c r="C103" s="49">
        <f>+'2grid'!C103*CD$2</f>
        <v>0</v>
      </c>
      <c r="D103" s="49">
        <f>+'2grid'!D103*CE$2</f>
        <v>0</v>
      </c>
      <c r="E103" s="49">
        <f>+'2grid'!E103*CF$2</f>
        <v>0</v>
      </c>
      <c r="F103" s="49">
        <f>+'2grid'!F103*CG$2</f>
        <v>0</v>
      </c>
      <c r="G103" s="49">
        <f>+'2grid'!G103*CH$2</f>
        <v>0</v>
      </c>
      <c r="H103" s="49">
        <f>+'2grid'!H103*CI$2</f>
        <v>0</v>
      </c>
      <c r="I103" s="49">
        <f>+'2grid'!I103*CJ$2</f>
        <v>0</v>
      </c>
      <c r="J103" s="49">
        <f>+'2grid'!J103*CK$2</f>
        <v>0</v>
      </c>
      <c r="K103" s="49">
        <f>+'2grid'!K103*CL$2</f>
        <v>0</v>
      </c>
      <c r="L103" s="49">
        <f>+'2grid'!L103*CM$2</f>
        <v>0</v>
      </c>
      <c r="M103" s="49">
        <f>+'2grid'!M103*CN$2</f>
        <v>0</v>
      </c>
      <c r="N103" s="49">
        <f>+'2grid'!N103*CO$2</f>
        <v>0</v>
      </c>
      <c r="O103" s="49">
        <f>+'2grid'!O103*CP$2</f>
        <v>0</v>
      </c>
      <c r="P103" s="49">
        <f>+'2grid'!P103*CQ$2</f>
        <v>0</v>
      </c>
      <c r="Q103" s="49">
        <f>+'2grid'!Q103*CR$2</f>
        <v>0</v>
      </c>
      <c r="R103" s="49">
        <f>+'2grid'!R103*CS$2</f>
        <v>0</v>
      </c>
      <c r="S103" s="49">
        <f>+'2grid'!S103*CT$2</f>
        <v>0</v>
      </c>
      <c r="T103" s="49">
        <f>+'2grid'!T103*CU$2</f>
        <v>0</v>
      </c>
      <c r="U103" s="49">
        <f>+'2grid'!U103*CV$2</f>
        <v>0</v>
      </c>
      <c r="V103" s="49">
        <f>+'2grid'!V103*CW$2</f>
        <v>0</v>
      </c>
      <c r="W103" s="49">
        <f>+'2grid'!W103*CX$2</f>
        <v>0</v>
      </c>
      <c r="X103" s="49">
        <f>+'2grid'!X103*CY$2</f>
        <v>0</v>
      </c>
      <c r="Y103" s="49">
        <f>+'2grid'!Y103*CZ$2</f>
        <v>0</v>
      </c>
      <c r="Z103" s="49">
        <f>+'2grid'!Z103*DA$2</f>
        <v>0</v>
      </c>
      <c r="AA103" s="49">
        <f>+'2grid'!AA103*DB$2</f>
        <v>0</v>
      </c>
      <c r="AB103" s="49">
        <f>+'2grid'!AB103*DC$2</f>
        <v>0</v>
      </c>
      <c r="AC103" s="49">
        <f>+'2grid'!AC103*DD$2</f>
        <v>0</v>
      </c>
      <c r="AD103" s="49">
        <f>+'2grid'!AD103*DE$2</f>
        <v>0</v>
      </c>
      <c r="AE103" s="49">
        <f>+'2grid'!AE103*DF$2</f>
        <v>0</v>
      </c>
      <c r="AF103" s="49">
        <f>+'2grid'!AF103*DG$2</f>
        <v>0</v>
      </c>
      <c r="AG103" s="49">
        <f>+'2grid'!AG103*DH$2</f>
        <v>0</v>
      </c>
      <c r="AH103" s="49">
        <f>+'2grid'!AH103*DI$2</f>
        <v>0</v>
      </c>
      <c r="AI103" s="49">
        <f>+'2grid'!AI103*DJ$2</f>
        <v>0</v>
      </c>
      <c r="AJ103" s="49">
        <f>+'2grid'!AJ103*DK$2</f>
        <v>0</v>
      </c>
      <c r="AK103" s="49">
        <f>+'2grid'!AK103*DL$2</f>
        <v>0</v>
      </c>
      <c r="AL103" s="49">
        <f>+'2grid'!AL103*DM$2</f>
        <v>0</v>
      </c>
      <c r="AM103" s="49">
        <f>+'2grid'!AM103*DN$2</f>
        <v>0</v>
      </c>
      <c r="AN103" s="49">
        <f>+'2grid'!AN103*DO$2</f>
        <v>0</v>
      </c>
      <c r="AO103" s="49">
        <f>+'2grid'!AO103*DP$2</f>
        <v>0</v>
      </c>
      <c r="AP103" s="49">
        <f>+'2grid'!AP103*DQ$2</f>
        <v>0</v>
      </c>
      <c r="AQ103" s="49">
        <f>+'2grid'!AQ103*DR$2</f>
        <v>0</v>
      </c>
      <c r="AR103" s="49">
        <f>+'2grid'!AR103*DS$2</f>
        <v>0</v>
      </c>
      <c r="AS103" s="49">
        <f>+'2grid'!AS103*DT$2</f>
        <v>0</v>
      </c>
      <c r="AT103" s="49">
        <f>+'2grid'!AT103*DU$2</f>
        <v>0</v>
      </c>
      <c r="AU103" s="49">
        <f>+'2grid'!AU103*DV$2</f>
        <v>0</v>
      </c>
      <c r="AV103" s="49">
        <f>+'2grid'!AV103*DW$2</f>
        <v>0</v>
      </c>
      <c r="AW103" s="49">
        <f>+'2grid'!AW103*DX$2</f>
        <v>0</v>
      </c>
      <c r="AX103" s="49">
        <f>+'2grid'!AX103*DY$2</f>
        <v>0</v>
      </c>
      <c r="AY103" s="49">
        <f>+'2grid'!AY103*DZ$2</f>
        <v>0</v>
      </c>
      <c r="AZ103" s="49">
        <f>+'2grid'!AZ103*EA$2</f>
        <v>0</v>
      </c>
      <c r="BA103" s="49">
        <f>+'2grid'!BA103*EB$2</f>
        <v>0</v>
      </c>
      <c r="BB103" s="49">
        <f>+'2grid'!BB103*EC$2</f>
        <v>0</v>
      </c>
      <c r="BC103" s="49">
        <f>+'2grid'!BC103*ED$2</f>
        <v>0</v>
      </c>
      <c r="BD103" s="49">
        <f>+'2grid'!BD103*EE$2</f>
        <v>0</v>
      </c>
      <c r="BE103" s="49">
        <f>+'2grid'!BE103*EF$2</f>
        <v>0</v>
      </c>
      <c r="BF103" s="49">
        <f>+'2grid'!BF103*EG$2</f>
        <v>0</v>
      </c>
      <c r="BG103" s="49">
        <f>+'2grid'!BG103*EH$2</f>
        <v>0</v>
      </c>
      <c r="BH103" s="49">
        <f>+'2grid'!BH103*EI$2</f>
        <v>0</v>
      </c>
      <c r="BI103" s="49">
        <f>+'2grid'!BI103*EJ$2</f>
        <v>0</v>
      </c>
      <c r="BJ103" s="49">
        <f>+'2grid'!BJ103*EK$2</f>
        <v>0</v>
      </c>
      <c r="BK103" s="49">
        <f>+'2grid'!BK103*EL$2</f>
        <v>0</v>
      </c>
      <c r="BL103" s="49">
        <f>+'2grid'!BL103*EM$2</f>
        <v>0</v>
      </c>
      <c r="BM103" s="49">
        <f>+'2grid'!BM103*EN$2</f>
        <v>0</v>
      </c>
      <c r="BN103" s="49">
        <f>+'2grid'!BN103*EO$2</f>
        <v>0</v>
      </c>
      <c r="BO103" s="49">
        <f>+'2grid'!BO103*EP$2</f>
        <v>0</v>
      </c>
      <c r="BP103" s="49">
        <f>+'2grid'!BP103*EQ$2</f>
        <v>0</v>
      </c>
      <c r="BQ103" s="49">
        <f>+'2grid'!BQ103*ER$2</f>
        <v>0</v>
      </c>
      <c r="BR103" s="49">
        <f>+'2grid'!BR103*ES$2</f>
        <v>0</v>
      </c>
      <c r="BS103" s="49">
        <f>+'2grid'!BS103*ET$2</f>
        <v>0</v>
      </c>
      <c r="BT103" s="49">
        <f>+'2grid'!BT103*EU$2</f>
        <v>0</v>
      </c>
      <c r="BU103" s="49">
        <f>+'2grid'!BU103*EV$2</f>
        <v>0</v>
      </c>
      <c r="BV103" s="49">
        <f>+'2grid'!BV103*EW$2</f>
        <v>0</v>
      </c>
      <c r="BW103" s="49">
        <f>+'2grid'!BW103*EX$2</f>
        <v>0</v>
      </c>
      <c r="BX103" s="49">
        <f>+'2grid'!BX103*EY$2</f>
        <v>0</v>
      </c>
      <c r="BY103" s="49">
        <f>+'2grid'!BY103*EZ$2</f>
        <v>0</v>
      </c>
      <c r="BZ103" s="49">
        <f>+'2grid'!BZ103*FA$2</f>
        <v>0</v>
      </c>
      <c r="CA103" s="49">
        <f>+'2grid'!CA103*FB$2</f>
        <v>0</v>
      </c>
    </row>
    <row r="104" spans="1:79" x14ac:dyDescent="0.2">
      <c r="A104" s="9">
        <f>+data!B106</f>
        <v>376</v>
      </c>
      <c r="B104" s="49">
        <f>+'2grid'!B104*CC$2</f>
        <v>0</v>
      </c>
      <c r="C104" s="49">
        <f>+'2grid'!C104*CD$2</f>
        <v>0</v>
      </c>
      <c r="D104" s="49">
        <f>+'2grid'!D104*CE$2</f>
        <v>0</v>
      </c>
      <c r="E104" s="49">
        <f>+'2grid'!E104*CF$2</f>
        <v>0</v>
      </c>
      <c r="F104" s="49">
        <f>+'2grid'!F104*CG$2</f>
        <v>0</v>
      </c>
      <c r="G104" s="49">
        <f>+'2grid'!G104*CH$2</f>
        <v>0</v>
      </c>
      <c r="H104" s="49">
        <f>+'2grid'!H104*CI$2</f>
        <v>0</v>
      </c>
      <c r="I104" s="49">
        <f>+'2grid'!I104*CJ$2</f>
        <v>0</v>
      </c>
      <c r="J104" s="49">
        <f>+'2grid'!J104*CK$2</f>
        <v>0</v>
      </c>
      <c r="K104" s="49">
        <f>+'2grid'!K104*CL$2</f>
        <v>0</v>
      </c>
      <c r="L104" s="49">
        <f>+'2grid'!L104*CM$2</f>
        <v>0</v>
      </c>
      <c r="M104" s="49">
        <f>+'2grid'!M104*CN$2</f>
        <v>0</v>
      </c>
      <c r="N104" s="49">
        <f>+'2grid'!N104*CO$2</f>
        <v>0</v>
      </c>
      <c r="O104" s="49">
        <f>+'2grid'!O104*CP$2</f>
        <v>0</v>
      </c>
      <c r="P104" s="49">
        <f>+'2grid'!P104*CQ$2</f>
        <v>0</v>
      </c>
      <c r="Q104" s="49">
        <f>+'2grid'!Q104*CR$2</f>
        <v>0</v>
      </c>
      <c r="R104" s="49">
        <f>+'2grid'!R104*CS$2</f>
        <v>0</v>
      </c>
      <c r="S104" s="49">
        <f>+'2grid'!S104*CT$2</f>
        <v>0</v>
      </c>
      <c r="T104" s="49">
        <f>+'2grid'!T104*CU$2</f>
        <v>0</v>
      </c>
      <c r="U104" s="49">
        <f>+'2grid'!U104*CV$2</f>
        <v>0</v>
      </c>
      <c r="V104" s="49">
        <f>+'2grid'!V104*CW$2</f>
        <v>0</v>
      </c>
      <c r="W104" s="49">
        <f>+'2grid'!W104*CX$2</f>
        <v>0</v>
      </c>
      <c r="X104" s="49">
        <f>+'2grid'!X104*CY$2</f>
        <v>0</v>
      </c>
      <c r="Y104" s="49">
        <f>+'2grid'!Y104*CZ$2</f>
        <v>0</v>
      </c>
      <c r="Z104" s="49">
        <f>+'2grid'!Z104*DA$2</f>
        <v>0</v>
      </c>
      <c r="AA104" s="49">
        <f>+'2grid'!AA104*DB$2</f>
        <v>0</v>
      </c>
      <c r="AB104" s="49">
        <f>+'2grid'!AB104*DC$2</f>
        <v>0</v>
      </c>
      <c r="AC104" s="49">
        <f>+'2grid'!AC104*DD$2</f>
        <v>1.8781351937221591</v>
      </c>
      <c r="AD104" s="49">
        <f>+'2grid'!AD104*DE$2</f>
        <v>2.1842373372889807</v>
      </c>
      <c r="AE104" s="49">
        <f>+'2grid'!AE104*DF$2</f>
        <v>2.4851600094829531</v>
      </c>
      <c r="AF104" s="49">
        <f>+'2grid'!AF104*DG$2</f>
        <v>2.7809032103040781</v>
      </c>
      <c r="AG104" s="49">
        <f>+'2grid'!AG104*DH$2</f>
        <v>3.0714669397523542</v>
      </c>
      <c r="AH104" s="49">
        <f>+'2grid'!AH104*DI$2</f>
        <v>3.356851197827782</v>
      </c>
      <c r="AI104" s="49">
        <f>+'2grid'!AI104*DJ$2</f>
        <v>3.6370559845303618</v>
      </c>
      <c r="AJ104" s="49">
        <f>+'2grid'!AJ104*DK$2</f>
        <v>3.9120812998600929</v>
      </c>
      <c r="AK104" s="49">
        <f>+'2grid'!AK104*DL$2</f>
        <v>4.1819271438169761</v>
      </c>
      <c r="AL104" s="49">
        <f>+'2grid'!AL104*DM$2</f>
        <v>4.44659351640101</v>
      </c>
      <c r="AM104" s="49">
        <f>+'2grid'!AM104*DN$2</f>
        <v>4.7060804176121955</v>
      </c>
      <c r="AN104" s="49">
        <f>+'2grid'!AN104*DO$2</f>
        <v>5.610224072918264</v>
      </c>
      <c r="AO104" s="49">
        <f>+'2grid'!AO104*DP$2</f>
        <v>6.4977876213169612</v>
      </c>
      <c r="AP104" s="49">
        <f>+'2grid'!AP104*DQ$2</f>
        <v>7.3687710628082916</v>
      </c>
      <c r="AQ104" s="49">
        <f>+'2grid'!AQ104*DR$2</f>
        <v>8.2231743973922491</v>
      </c>
      <c r="AR104" s="49">
        <f>+'2grid'!AR104*DS$2</f>
        <v>9.060997625068838</v>
      </c>
      <c r="AS104" s="49">
        <f>+'2grid'!AS104*DT$2</f>
        <v>9.8822407458380557</v>
      </c>
      <c r="AT104" s="49">
        <f>+'2grid'!AT104*DU$2</f>
        <v>10.686903759699904</v>
      </c>
      <c r="AU104" s="49">
        <f>+'2grid'!AU104*DV$2</f>
        <v>11.474986666654381</v>
      </c>
      <c r="AV104" s="49">
        <f>+'2grid'!AV104*DW$2</f>
        <v>12.246489466701489</v>
      </c>
      <c r="AW104" s="49">
        <f>+'2grid'!AW104*DX$2</f>
        <v>13.001412159841228</v>
      </c>
      <c r="AX104" s="49">
        <f>+'2grid'!AX104*DY$2</f>
        <v>30.364970075660505</v>
      </c>
      <c r="AY104" s="49">
        <f>+'2grid'!AY104*DZ$2</f>
        <v>47.595349505017076</v>
      </c>
      <c r="AZ104" s="49">
        <f>+'2grid'!AZ104*EA$2</f>
        <v>64.692550447910932</v>
      </c>
      <c r="BA104" s="49">
        <f>+'2grid'!BA104*EB$2</f>
        <v>81.65657290434207</v>
      </c>
      <c r="BB104" s="49">
        <f>+'2grid'!BB104*EC$2</f>
        <v>98.487416874310512</v>
      </c>
      <c r="BC104" s="49">
        <f>+'2grid'!BC104*ED$2</f>
        <v>115.18508235781623</v>
      </c>
      <c r="BD104" s="49">
        <f>+'2grid'!BD104*EE$2</f>
        <v>145.10731651463684</v>
      </c>
      <c r="BE104" s="49">
        <f>+'2grid'!BE104*EF$2</f>
        <v>170.59008434792568</v>
      </c>
      <c r="BF104" s="49">
        <f>+'2grid'!BF104*EG$2</f>
        <v>172.43091921246193</v>
      </c>
      <c r="BG104" s="49">
        <f>+'2grid'!BG104*EH$2</f>
        <v>171.75071834771848</v>
      </c>
      <c r="BH104" s="49">
        <f>+'2grid'!BH104*EI$2</f>
        <v>175.08568375252855</v>
      </c>
      <c r="BI104" s="49">
        <f>+'2grid'!BI104*EJ$2</f>
        <v>179.25439050854112</v>
      </c>
      <c r="BJ104" s="49">
        <f>+'2grid'!BJ104*EK$2</f>
        <v>183.42309726455369</v>
      </c>
      <c r="BK104" s="49">
        <f>+'2grid'!BK104*EL$2</f>
        <v>187.59180402056629</v>
      </c>
      <c r="BL104" s="49">
        <f>+'2grid'!BL104*EM$2</f>
        <v>187.59180402056629</v>
      </c>
      <c r="BM104" s="49">
        <f>+'2grid'!BM104*EN$2</f>
        <v>187.59180402056629</v>
      </c>
      <c r="BN104" s="49">
        <f>+'2grid'!BN104*EO$2</f>
        <v>187.59180402056629</v>
      </c>
      <c r="BO104" s="49">
        <f>+'2grid'!BO104*EP$2</f>
        <v>187.59180402056629</v>
      </c>
      <c r="BP104" s="49">
        <f>+'2grid'!BP104*EQ$2</f>
        <v>187.59180402056629</v>
      </c>
      <c r="BQ104" s="49">
        <f>+'2grid'!BQ104*ER$2</f>
        <v>187.59180402056629</v>
      </c>
      <c r="BR104" s="49">
        <f>+'2grid'!BR104*ES$2</f>
        <v>187.59180402056629</v>
      </c>
      <c r="BS104" s="49">
        <f>+'2grid'!BS104*ET$2</f>
        <v>187.59180402056629</v>
      </c>
      <c r="BT104" s="49">
        <f>+'2grid'!BT104*EU$2</f>
        <v>187.59180402056629</v>
      </c>
      <c r="BU104" s="49">
        <f>+'2grid'!BU104*EV$2</f>
        <v>187.59180402056629</v>
      </c>
      <c r="BV104" s="49">
        <f>+'2grid'!BV104*EW$2</f>
        <v>187.59180402056629</v>
      </c>
      <c r="BW104" s="49">
        <f>+'2grid'!BW104*EX$2</f>
        <v>187.59180402056629</v>
      </c>
      <c r="BX104" s="49">
        <f>+'2grid'!BX104*EY$2</f>
        <v>187.59180402056629</v>
      </c>
      <c r="BY104" s="49">
        <f>+'2grid'!BY104*EZ$2</f>
        <v>187.59180402056629</v>
      </c>
      <c r="BZ104" s="49">
        <f>+'2grid'!BZ104*FA$2</f>
        <v>187.59180402056629</v>
      </c>
      <c r="CA104" s="49">
        <f>+'2grid'!CA104*FB$2</f>
        <v>187.59180402056629</v>
      </c>
    </row>
    <row r="105" spans="1:79" x14ac:dyDescent="0.2">
      <c r="A105" s="9">
        <f>+data!B107</f>
        <v>380</v>
      </c>
      <c r="B105" s="49">
        <f>+'2grid'!B105*CC$2</f>
        <v>0</v>
      </c>
      <c r="C105" s="49">
        <f>+'2grid'!C105*CD$2</f>
        <v>0</v>
      </c>
      <c r="D105" s="49">
        <f>+'2grid'!D105*CE$2</f>
        <v>0</v>
      </c>
      <c r="E105" s="49">
        <f>+'2grid'!E105*CF$2</f>
        <v>0</v>
      </c>
      <c r="F105" s="49">
        <f>+'2grid'!F105*CG$2</f>
        <v>0</v>
      </c>
      <c r="G105" s="49">
        <f>+'2grid'!G105*CH$2</f>
        <v>0</v>
      </c>
      <c r="H105" s="49">
        <f>+'2grid'!H105*CI$2</f>
        <v>0</v>
      </c>
      <c r="I105" s="49">
        <f>+'2grid'!I105*CJ$2</f>
        <v>0</v>
      </c>
      <c r="J105" s="49">
        <f>+'2grid'!J105*CK$2</f>
        <v>0</v>
      </c>
      <c r="K105" s="49">
        <f>+'2grid'!K105*CL$2</f>
        <v>0</v>
      </c>
      <c r="L105" s="49">
        <f>+'2grid'!L105*CM$2</f>
        <v>0</v>
      </c>
      <c r="M105" s="49">
        <f>+'2grid'!M105*CN$2</f>
        <v>8.1453547691710586</v>
      </c>
      <c r="N105" s="49">
        <f>+'2grid'!N105*CO$2</f>
        <v>114.63655527587908</v>
      </c>
      <c r="O105" s="49">
        <f>+'2grid'!O105*CP$2</f>
        <v>101.33816530406953</v>
      </c>
      <c r="P105" s="49">
        <f>+'2grid'!P105*CQ$2</f>
        <v>89.096634593402243</v>
      </c>
      <c r="Q105" s="49">
        <f>+'2grid'!Q105*CR$2</f>
        <v>56.786137375287943</v>
      </c>
      <c r="R105" s="49">
        <f>+'2grid'!R105*CS$2</f>
        <v>27.515235354481312</v>
      </c>
      <c r="S105" s="49">
        <f>+'2grid'!S105*CT$2</f>
        <v>38.608200424122423</v>
      </c>
      <c r="T105" s="49">
        <f>+'2grid'!T105*CU$2</f>
        <v>48.407443374212264</v>
      </c>
      <c r="U105" s="49">
        <f>+'2grid'!U105*CV$2</f>
        <v>51.401664161613276</v>
      </c>
      <c r="V105" s="49">
        <f>+'2grid'!V105*CW$2</f>
        <v>56.023104069257741</v>
      </c>
      <c r="W105" s="49">
        <f>+'2grid'!W105*CX$2</f>
        <v>65.962054565734022</v>
      </c>
      <c r="X105" s="49">
        <f>+'2grid'!X105*CY$2</f>
        <v>81.211658281431596</v>
      </c>
      <c r="Y105" s="49">
        <f>+'2grid'!Y105*CZ$2</f>
        <v>112.34932510045394</v>
      </c>
      <c r="Z105" s="49">
        <f>+'2grid'!Z105*DA$2</f>
        <v>68.15368520721546</v>
      </c>
      <c r="AA105" s="49">
        <f>+'2grid'!AA105*DB$2</f>
        <v>72.222039919432532</v>
      </c>
      <c r="AB105" s="49">
        <f>+'2grid'!AB105*DC$2</f>
        <v>100.03275562812294</v>
      </c>
      <c r="AC105" s="49">
        <f>+'2grid'!AC105*DD$2</f>
        <v>95.713152013098949</v>
      </c>
      <c r="AD105" s="49">
        <f>+'2grid'!AD105*DE$2</f>
        <v>104.41434069099417</v>
      </c>
      <c r="AE105" s="49">
        <f>+'2grid'!AE105*DF$2</f>
        <v>112.96283753188936</v>
      </c>
      <c r="AF105" s="49">
        <f>+'2grid'!AF105*DG$2</f>
        <v>121.35864253578457</v>
      </c>
      <c r="AG105" s="49">
        <f>+'2grid'!AG105*DH$2</f>
        <v>129.60175570267978</v>
      </c>
      <c r="AH105" s="49">
        <f>+'2grid'!AH105*DI$2</f>
        <v>137.69217703257499</v>
      </c>
      <c r="AI105" s="49">
        <f>+'2grid'!AI105*DJ$2</f>
        <v>145.6299065254702</v>
      </c>
      <c r="AJ105" s="49">
        <f>+'2grid'!AJ105*DK$2</f>
        <v>153.4149441813654</v>
      </c>
      <c r="AK105" s="49">
        <f>+'2grid'!AK105*DL$2</f>
        <v>161.04729000026063</v>
      </c>
      <c r="AL105" s="49">
        <f>+'2grid'!AL105*DM$2</f>
        <v>168.52694398215581</v>
      </c>
      <c r="AM105" s="49">
        <f>+'2grid'!AM105*DN$2</f>
        <v>175.853906127051</v>
      </c>
      <c r="AN105" s="49">
        <f>+'2grid'!AN105*DO$2</f>
        <v>305.16465259554633</v>
      </c>
      <c r="AO105" s="49">
        <f>+'2grid'!AO105*DP$2</f>
        <v>432.17996203124142</v>
      </c>
      <c r="AP105" s="49">
        <f>+'2grid'!AP105*DQ$2</f>
        <v>556.89983443413678</v>
      </c>
      <c r="AQ105" s="49">
        <f>+'2grid'!AQ105*DR$2</f>
        <v>679.3242698042319</v>
      </c>
      <c r="AR105" s="49">
        <f>+'2grid'!AR105*DS$2</f>
        <v>799.45326814152713</v>
      </c>
      <c r="AS105" s="49">
        <f>+'2grid'!AS105*DT$2</f>
        <v>917.28682944602235</v>
      </c>
      <c r="AT105" s="49">
        <f>+'2grid'!AT105*DU$2</f>
        <v>1032.8249537177176</v>
      </c>
      <c r="AU105" s="49">
        <f>+'2grid'!AU105*DV$2</f>
        <v>1146.0676409566129</v>
      </c>
      <c r="AV105" s="49">
        <f>+'2grid'!AV105*DW$2</f>
        <v>1257.014891162708</v>
      </c>
      <c r="AW105" s="49">
        <f>+'2grid'!AW105*DX$2</f>
        <v>1365.6667043360032</v>
      </c>
      <c r="AX105" s="49">
        <f>+'2grid'!AX105*DY$2</f>
        <v>1726.5641645099613</v>
      </c>
      <c r="AY105" s="49">
        <f>+'2grid'!AY105*DZ$2</f>
        <v>2084.6616246839194</v>
      </c>
      <c r="AZ105" s="49">
        <f>+'2grid'!AZ105*EA$2</f>
        <v>2439.9590848578773</v>
      </c>
      <c r="BA105" s="49">
        <f>+'2grid'!BA105*EB$2</f>
        <v>2792.4565450318355</v>
      </c>
      <c r="BB105" s="49">
        <f>+'2grid'!BB105*EC$2</f>
        <v>3142.1540052057935</v>
      </c>
      <c r="BC105" s="49">
        <f>+'2grid'!BC105*ED$2</f>
        <v>3489.0514653797518</v>
      </c>
      <c r="BD105" s="49">
        <f>+'2grid'!BD105*EE$2</f>
        <v>3475.4489255537101</v>
      </c>
      <c r="BE105" s="49">
        <f>+'2grid'!BE105*EF$2</f>
        <v>3461.8463857276679</v>
      </c>
      <c r="BF105" s="49">
        <f>+'2grid'!BF105*EG$2</f>
        <v>3912.655845901626</v>
      </c>
      <c r="BG105" s="49">
        <f>+'2grid'!BG105*EH$2</f>
        <v>3895.2013060755839</v>
      </c>
      <c r="BH105" s="49">
        <f>+'2grid'!BH105*EI$2</f>
        <v>3935.601306075584</v>
      </c>
      <c r="BI105" s="49">
        <f>+'2grid'!BI105*EJ$2</f>
        <v>3976.0013060755841</v>
      </c>
      <c r="BJ105" s="49">
        <f>+'2grid'!BJ105*EK$2</f>
        <v>4017.411306075584</v>
      </c>
      <c r="BK105" s="49">
        <f>+'2grid'!BK105*EL$2</f>
        <v>4015.391306075584</v>
      </c>
      <c r="BL105" s="49">
        <f>+'2grid'!BL105*EM$2</f>
        <v>4013.371306075584</v>
      </c>
      <c r="BM105" s="49">
        <f>+'2grid'!BM105*EN$2</f>
        <v>4000.2413060755839</v>
      </c>
      <c r="BN105" s="49">
        <f>+'2grid'!BN105*EO$2</f>
        <v>3990.6463060755841</v>
      </c>
      <c r="BO105" s="49">
        <f>+'2grid'!BO105*EP$2</f>
        <v>3990.141306075584</v>
      </c>
      <c r="BP105" s="49">
        <f>+'2grid'!BP105*EQ$2</f>
        <v>3990.141306075584</v>
      </c>
      <c r="BQ105" s="49">
        <f>+'2grid'!BQ105*ER$2</f>
        <v>3990.141306075584</v>
      </c>
      <c r="BR105" s="49">
        <f>+'2grid'!BR105*ES$2</f>
        <v>3990.141306075584</v>
      </c>
      <c r="BS105" s="49">
        <f>+'2grid'!BS105*ET$2</f>
        <v>3986.7073060755838</v>
      </c>
      <c r="BT105" s="49">
        <f>+'2grid'!BT105*EU$2</f>
        <v>3987.6836394089169</v>
      </c>
      <c r="BU105" s="49">
        <f>+'2grid'!BU105*EV$2</f>
        <v>3986.9003282978051</v>
      </c>
      <c r="BV105" s="49">
        <f>+'2grid'!BV105*EW$2</f>
        <v>3985.9180097792869</v>
      </c>
      <c r="BW105" s="49">
        <f>+'2grid'!BW105*EX$2</f>
        <v>3984.9290078039776</v>
      </c>
      <c r="BX105" s="49">
        <f>+'2grid'!BX105*EY$2</f>
        <v>3984.1253304377219</v>
      </c>
      <c r="BY105" s="49">
        <f>+'2grid'!BY105*EZ$2</f>
        <v>3983.8283278149506</v>
      </c>
      <c r="BZ105" s="49">
        <f>+'2grid'!BZ105*FA$2</f>
        <v>3982.7050519045711</v>
      </c>
      <c r="CA105" s="49">
        <f>+'2grid'!CA105*FB$2</f>
        <v>3981.9294321505095</v>
      </c>
    </row>
    <row r="106" spans="1:79" x14ac:dyDescent="0.2">
      <c r="A106" s="9">
        <f>+data!B108</f>
        <v>384</v>
      </c>
      <c r="B106" s="49">
        <f>+'2grid'!B106*CC$2</f>
        <v>0</v>
      </c>
      <c r="C106" s="49">
        <f>+'2grid'!C106*CD$2</f>
        <v>0</v>
      </c>
      <c r="D106" s="49">
        <f>+'2grid'!D106*CE$2</f>
        <v>0</v>
      </c>
      <c r="E106" s="49">
        <f>+'2grid'!E106*CF$2</f>
        <v>0</v>
      </c>
      <c r="F106" s="49">
        <f>+'2grid'!F106*CG$2</f>
        <v>0</v>
      </c>
      <c r="G106" s="49">
        <f>+'2grid'!G106*CH$2</f>
        <v>0</v>
      </c>
      <c r="H106" s="49">
        <f>+'2grid'!H106*CI$2</f>
        <v>0</v>
      </c>
      <c r="I106" s="49">
        <f>+'2grid'!I106*CJ$2</f>
        <v>0</v>
      </c>
      <c r="J106" s="49">
        <f>+'2grid'!J106*CK$2</f>
        <v>0</v>
      </c>
      <c r="K106" s="49">
        <f>+'2grid'!K106*CL$2</f>
        <v>0</v>
      </c>
      <c r="L106" s="49">
        <f>+'2grid'!L106*CM$2</f>
        <v>0</v>
      </c>
      <c r="M106" s="49">
        <f>+'2grid'!M106*CN$2</f>
        <v>0</v>
      </c>
      <c r="N106" s="49">
        <f>+'2grid'!N106*CO$2</f>
        <v>0</v>
      </c>
      <c r="O106" s="49">
        <f>+'2grid'!O106*CP$2</f>
        <v>0</v>
      </c>
      <c r="P106" s="49">
        <f>+'2grid'!P106*CQ$2</f>
        <v>0</v>
      </c>
      <c r="Q106" s="49">
        <f>+'2grid'!Q106*CR$2</f>
        <v>0</v>
      </c>
      <c r="R106" s="49">
        <f>+'2grid'!R106*CS$2</f>
        <v>0</v>
      </c>
      <c r="S106" s="49">
        <f>+'2grid'!S106*CT$2</f>
        <v>0</v>
      </c>
      <c r="T106" s="49">
        <f>+'2grid'!T106*CU$2</f>
        <v>0</v>
      </c>
      <c r="U106" s="49">
        <f>+'2grid'!U106*CV$2</f>
        <v>0</v>
      </c>
      <c r="V106" s="49">
        <f>+'2grid'!V106*CW$2</f>
        <v>0</v>
      </c>
      <c r="W106" s="49">
        <f>+'2grid'!W106*CX$2</f>
        <v>0</v>
      </c>
      <c r="X106" s="49">
        <f>+'2grid'!X106*CY$2</f>
        <v>0</v>
      </c>
      <c r="Y106" s="49">
        <f>+'2grid'!Y106*CZ$2</f>
        <v>0</v>
      </c>
      <c r="Z106" s="49">
        <f>+'2grid'!Z106*DA$2</f>
        <v>0</v>
      </c>
      <c r="AA106" s="49">
        <f>+'2grid'!AA106*DB$2</f>
        <v>0</v>
      </c>
      <c r="AB106" s="49">
        <f>+'2grid'!AB106*DC$2</f>
        <v>0</v>
      </c>
      <c r="AC106" s="49">
        <f>+'2grid'!AC106*DD$2</f>
        <v>0.18085981000000001</v>
      </c>
      <c r="AD106" s="49">
        <f>+'2grid'!AD106*DE$2</f>
        <v>0.20514963049599999</v>
      </c>
      <c r="AE106" s="49">
        <f>+'2grid'!AE106*DF$2</f>
        <v>0.22902434294400001</v>
      </c>
      <c r="AF106" s="49">
        <f>+'2grid'!AF106*DG$2</f>
        <v>0.25248394734400004</v>
      </c>
      <c r="AG106" s="49">
        <f>+'2grid'!AG106*DH$2</f>
        <v>0.27552844369599999</v>
      </c>
      <c r="AH106" s="49">
        <f>+'2grid'!AH106*DI$2</f>
        <v>0.29815783200000001</v>
      </c>
      <c r="AI106" s="49">
        <f>+'2grid'!AI106*DJ$2</f>
        <v>0.32037211225599999</v>
      </c>
      <c r="AJ106" s="49">
        <f>+'2grid'!AJ106*DK$2</f>
        <v>0.34217128446400003</v>
      </c>
      <c r="AK106" s="49">
        <f>+'2grid'!AK106*DL$2</f>
        <v>0.36355534862399996</v>
      </c>
      <c r="AL106" s="49">
        <f>+'2grid'!AL106*DM$2</f>
        <v>0.38452430473599997</v>
      </c>
      <c r="AM106" s="49">
        <f>+'2grid'!AM106*DN$2</f>
        <v>0.40507815279999998</v>
      </c>
      <c r="AN106" s="49">
        <f>+'2grid'!AN106*DO$2</f>
        <v>0.46628016067200007</v>
      </c>
      <c r="AO106" s="49">
        <f>+'2grid'!AO106*DP$2</f>
        <v>0.52634665228799993</v>
      </c>
      <c r="AP106" s="49">
        <f>+'2grid'!AP106*DQ$2</f>
        <v>0.58527762764800007</v>
      </c>
      <c r="AQ106" s="49">
        <f>+'2grid'!AQ106*DR$2</f>
        <v>0.64307308675200003</v>
      </c>
      <c r="AR106" s="49">
        <f>+'2grid'!AR106*DS$2</f>
        <v>0.69973302960000017</v>
      </c>
      <c r="AS106" s="49">
        <f>+'2grid'!AS106*DT$2</f>
        <v>0.75525745619200013</v>
      </c>
      <c r="AT106" s="49">
        <f>+'2grid'!AT106*DU$2</f>
        <v>0.80964636652800015</v>
      </c>
      <c r="AU106" s="49">
        <f>+'2grid'!AU106*DV$2</f>
        <v>0.86289976060800011</v>
      </c>
      <c r="AV106" s="49">
        <f>+'2grid'!AV106*DW$2</f>
        <v>0.91501763843200012</v>
      </c>
      <c r="AW106" s="49">
        <f>+'2grid'!AW106*DX$2</f>
        <v>0.96600000000000008</v>
      </c>
      <c r="AX106" s="49">
        <f>+'2grid'!AX106*DY$2</f>
        <v>1.4434800000000001</v>
      </c>
      <c r="AY106" s="49">
        <f>+'2grid'!AY106*DZ$2</f>
        <v>1.9172800000000001</v>
      </c>
      <c r="AZ106" s="49">
        <f>+'2grid'!AZ106*EA$2</f>
        <v>2.3874000000000004</v>
      </c>
      <c r="BA106" s="49">
        <f>+'2grid'!BA106*EB$2</f>
        <v>2.8538400000000004</v>
      </c>
      <c r="BB106" s="49">
        <f>+'2grid'!BB106*EC$2</f>
        <v>3.3166000000000002</v>
      </c>
      <c r="BC106" s="49">
        <f>+'2grid'!BC106*ED$2</f>
        <v>3.7756800000000004</v>
      </c>
      <c r="BD106" s="49">
        <f>+'2grid'!BD106*EE$2</f>
        <v>18.804800000000004</v>
      </c>
      <c r="BE106" s="49">
        <f>+'2grid'!BE106*EF$2</f>
        <v>41.208640000000003</v>
      </c>
      <c r="BF106" s="49">
        <f>+'2grid'!BF106*EG$2</f>
        <v>61.570080000000004</v>
      </c>
      <c r="BG106" s="49">
        <f>+'2grid'!BG106*EH$2</f>
        <v>67.831599999999995</v>
      </c>
      <c r="BH106" s="49">
        <f>+'2grid'!BH106*EI$2</f>
        <v>67.831599999999995</v>
      </c>
      <c r="BI106" s="49">
        <f>+'2grid'!BI106*EJ$2</f>
        <v>67.831599999999995</v>
      </c>
      <c r="BJ106" s="49">
        <f>+'2grid'!BJ106*EK$2</f>
        <v>67.831599999999995</v>
      </c>
      <c r="BK106" s="49">
        <f>+'2grid'!BK106*EL$2</f>
        <v>67.831599999999995</v>
      </c>
      <c r="BL106" s="49">
        <f>+'2grid'!BL106*EM$2</f>
        <v>67.831599999999995</v>
      </c>
      <c r="BM106" s="49">
        <f>+'2grid'!BM106*EN$2</f>
        <v>67.831599999999995</v>
      </c>
      <c r="BN106" s="49">
        <f>+'2grid'!BN106*EO$2</f>
        <v>67.831599999999995</v>
      </c>
      <c r="BO106" s="49">
        <f>+'2grid'!BO106*EP$2</f>
        <v>67.831599999999995</v>
      </c>
      <c r="BP106" s="49">
        <f>+'2grid'!BP106*EQ$2</f>
        <v>67.831599999999995</v>
      </c>
      <c r="BQ106" s="49">
        <f>+'2grid'!BQ106*ER$2</f>
        <v>67.831599999999995</v>
      </c>
      <c r="BR106" s="49">
        <f>+'2grid'!BR106*ES$2</f>
        <v>67.831599999999995</v>
      </c>
      <c r="BS106" s="49">
        <f>+'2grid'!BS106*ET$2</f>
        <v>67.831599999999995</v>
      </c>
      <c r="BT106" s="49">
        <f>+'2grid'!BT106*EU$2</f>
        <v>67.831599999999995</v>
      </c>
      <c r="BU106" s="49">
        <f>+'2grid'!BU106*EV$2</f>
        <v>67.831599999999995</v>
      </c>
      <c r="BV106" s="49">
        <f>+'2grid'!BV106*EW$2</f>
        <v>67.831599999999995</v>
      </c>
      <c r="BW106" s="49">
        <f>+'2grid'!BW106*EX$2</f>
        <v>67.831599999999995</v>
      </c>
      <c r="BX106" s="49">
        <f>+'2grid'!BX106*EY$2</f>
        <v>67.831599999999995</v>
      </c>
      <c r="BY106" s="49">
        <f>+'2grid'!BY106*EZ$2</f>
        <v>67.831599999999995</v>
      </c>
      <c r="BZ106" s="49">
        <f>+'2grid'!BZ106*FA$2</f>
        <v>67.831599999999995</v>
      </c>
      <c r="CA106" s="49">
        <f>+'2grid'!CA106*FB$2</f>
        <v>67.831599999999995</v>
      </c>
    </row>
    <row r="107" spans="1:79" x14ac:dyDescent="0.2">
      <c r="A107" s="9">
        <f>+data!B109</f>
        <v>388</v>
      </c>
      <c r="B107" s="49">
        <f>+'2grid'!B107*CC$2</f>
        <v>0</v>
      </c>
      <c r="C107" s="49">
        <f>+'2grid'!C107*CD$2</f>
        <v>0</v>
      </c>
      <c r="D107" s="49">
        <f>+'2grid'!D107*CE$2</f>
        <v>0</v>
      </c>
      <c r="E107" s="49">
        <f>+'2grid'!E107*CF$2</f>
        <v>0</v>
      </c>
      <c r="F107" s="49">
        <f>+'2grid'!F107*CG$2</f>
        <v>0</v>
      </c>
      <c r="G107" s="49">
        <f>+'2grid'!G107*CH$2</f>
        <v>0</v>
      </c>
      <c r="H107" s="49">
        <f>+'2grid'!H107*CI$2</f>
        <v>0</v>
      </c>
      <c r="I107" s="49">
        <f>+'2grid'!I107*CJ$2</f>
        <v>0</v>
      </c>
      <c r="J107" s="49">
        <f>+'2grid'!J107*CK$2</f>
        <v>0</v>
      </c>
      <c r="K107" s="49">
        <f>+'2grid'!K107*CL$2</f>
        <v>0</v>
      </c>
      <c r="L107" s="49">
        <f>+'2grid'!L107*CM$2</f>
        <v>0</v>
      </c>
      <c r="M107" s="49">
        <f>+'2grid'!M107*CN$2</f>
        <v>0</v>
      </c>
      <c r="N107" s="49">
        <f>+'2grid'!N107*CO$2</f>
        <v>0</v>
      </c>
      <c r="O107" s="49">
        <f>+'2grid'!O107*CP$2</f>
        <v>0</v>
      </c>
      <c r="P107" s="49">
        <f>+'2grid'!P107*CQ$2</f>
        <v>0</v>
      </c>
      <c r="Q107" s="49">
        <f>+'2grid'!Q107*CR$2</f>
        <v>0</v>
      </c>
      <c r="R107" s="49">
        <f>+'2grid'!R107*CS$2</f>
        <v>0</v>
      </c>
      <c r="S107" s="49">
        <f>+'2grid'!S107*CT$2</f>
        <v>0</v>
      </c>
      <c r="T107" s="49">
        <f>+'2grid'!T107*CU$2</f>
        <v>0</v>
      </c>
      <c r="U107" s="49">
        <f>+'2grid'!U107*CV$2</f>
        <v>0</v>
      </c>
      <c r="V107" s="49">
        <f>+'2grid'!V107*CW$2</f>
        <v>0</v>
      </c>
      <c r="W107" s="49">
        <f>+'2grid'!W107*CX$2</f>
        <v>0</v>
      </c>
      <c r="X107" s="49">
        <f>+'2grid'!X107*CY$2</f>
        <v>0</v>
      </c>
      <c r="Y107" s="49">
        <f>+'2grid'!Y107*CZ$2</f>
        <v>0</v>
      </c>
      <c r="Z107" s="49">
        <f>+'2grid'!Z107*DA$2</f>
        <v>0</v>
      </c>
      <c r="AA107" s="49">
        <f>+'2grid'!AA107*DB$2</f>
        <v>0</v>
      </c>
      <c r="AB107" s="49">
        <f>+'2grid'!AB107*DC$2</f>
        <v>0</v>
      </c>
      <c r="AC107" s="49">
        <f>+'2grid'!AC107*DD$2</f>
        <v>0.19215475000000004</v>
      </c>
      <c r="AD107" s="49">
        <f>+'2grid'!AD107*DE$2</f>
        <v>0.2950906988</v>
      </c>
      <c r="AE107" s="49">
        <f>+'2grid'!AE107*DF$2</f>
        <v>0.39634159620000003</v>
      </c>
      <c r="AF107" s="49">
        <f>+'2grid'!AF107*DG$2</f>
        <v>0.49590744219999999</v>
      </c>
      <c r="AG107" s="49">
        <f>+'2grid'!AG107*DH$2</f>
        <v>0.59378823679999992</v>
      </c>
      <c r="AH107" s="49">
        <f>+'2grid'!AH107*DI$2</f>
        <v>0.68998397999999994</v>
      </c>
      <c r="AI107" s="49">
        <f>+'2grid'!AI107*DJ$2</f>
        <v>0.78449467179999988</v>
      </c>
      <c r="AJ107" s="49">
        <f>+'2grid'!AJ107*DK$2</f>
        <v>0.87732031219999995</v>
      </c>
      <c r="AK107" s="49">
        <f>+'2grid'!AK107*DL$2</f>
        <v>0.96846090119999972</v>
      </c>
      <c r="AL107" s="49">
        <f>+'2grid'!AL107*DM$2</f>
        <v>1.0579164387999997</v>
      </c>
      <c r="AM107" s="49">
        <f>+'2grid'!AM107*DN$2</f>
        <v>1.1456869249999999</v>
      </c>
      <c r="AN107" s="49">
        <f>+'2grid'!AN107*DO$2</f>
        <v>1.7608719870000002</v>
      </c>
      <c r="AO107" s="49">
        <f>+'2grid'!AO107*DP$2</f>
        <v>2.3650895479999994</v>
      </c>
      <c r="AP107" s="49">
        <f>+'2grid'!AP107*DQ$2</f>
        <v>2.9583396080000006</v>
      </c>
      <c r="AQ107" s="49">
        <f>+'2grid'!AQ107*DR$2</f>
        <v>3.5406221670000004</v>
      </c>
      <c r="AR107" s="49">
        <f>+'2grid'!AR107*DS$2</f>
        <v>4.1119372250000001</v>
      </c>
      <c r="AS107" s="49">
        <f>+'2grid'!AS107*DT$2</f>
        <v>4.6722847820000011</v>
      </c>
      <c r="AT107" s="49">
        <f>+'2grid'!AT107*DU$2</f>
        <v>5.2216648380000006</v>
      </c>
      <c r="AU107" s="49">
        <f>+'2grid'!AU107*DV$2</f>
        <v>5.7600773930000004</v>
      </c>
      <c r="AV107" s="49">
        <f>+'2grid'!AV107*DW$2</f>
        <v>6.2875224470000006</v>
      </c>
      <c r="AW107" s="49">
        <f>+'2grid'!AW107*DX$2</f>
        <v>6.8040000000000012</v>
      </c>
      <c r="AX107" s="49">
        <f>+'2grid'!AX107*DY$2</f>
        <v>9.4837333333333333</v>
      </c>
      <c r="AY107" s="49">
        <f>+'2grid'!AY107*DZ$2</f>
        <v>12.142773333333333</v>
      </c>
      <c r="AZ107" s="49">
        <f>+'2grid'!AZ107*EA$2</f>
        <v>14.781120000000001</v>
      </c>
      <c r="BA107" s="49">
        <f>+'2grid'!BA107*EB$2</f>
        <v>17.398773333333335</v>
      </c>
      <c r="BB107" s="49">
        <f>+'2grid'!BB107*EC$2</f>
        <v>19.995733333333334</v>
      </c>
      <c r="BC107" s="49">
        <f>+'2grid'!BC107*ED$2</f>
        <v>22.571999999999999</v>
      </c>
      <c r="BD107" s="49">
        <f>+'2grid'!BD107*EE$2</f>
        <v>24.527999999999999</v>
      </c>
      <c r="BE107" s="49">
        <f>+'2grid'!BE107*EF$2</f>
        <v>24.432000000000002</v>
      </c>
      <c r="BF107" s="49">
        <f>+'2grid'!BF107*EG$2</f>
        <v>25.35</v>
      </c>
      <c r="BG107" s="49">
        <f>+'2grid'!BG107*EH$2</f>
        <v>25.25</v>
      </c>
      <c r="BH107" s="49">
        <f>+'2grid'!BH107*EI$2</f>
        <v>25.25</v>
      </c>
      <c r="BI107" s="49">
        <f>+'2grid'!BI107*EJ$2</f>
        <v>25.25</v>
      </c>
      <c r="BJ107" s="49">
        <f>+'2grid'!BJ107*EK$2</f>
        <v>25.25</v>
      </c>
      <c r="BK107" s="49">
        <f>+'2grid'!BK107*EL$2</f>
        <v>25.25</v>
      </c>
      <c r="BL107" s="49">
        <f>+'2grid'!BL107*EM$2</f>
        <v>25.25</v>
      </c>
      <c r="BM107" s="49">
        <f>+'2grid'!BM107*EN$2</f>
        <v>25.25</v>
      </c>
      <c r="BN107" s="49">
        <f>+'2grid'!BN107*EO$2</f>
        <v>25.25</v>
      </c>
      <c r="BO107" s="49">
        <f>+'2grid'!BO107*EP$2</f>
        <v>25.25</v>
      </c>
      <c r="BP107" s="49">
        <f>+'2grid'!BP107*EQ$2</f>
        <v>25.25</v>
      </c>
      <c r="BQ107" s="49">
        <f>+'2grid'!BQ107*ER$2</f>
        <v>25.25</v>
      </c>
      <c r="BR107" s="49">
        <f>+'2grid'!BR107*ES$2</f>
        <v>25.25</v>
      </c>
      <c r="BS107" s="49">
        <f>+'2grid'!BS107*ET$2</f>
        <v>25.25</v>
      </c>
      <c r="BT107" s="49">
        <f>+'2grid'!BT107*EU$2</f>
        <v>25.25</v>
      </c>
      <c r="BU107" s="49">
        <f>+'2grid'!BU107*EV$2</f>
        <v>25.25</v>
      </c>
      <c r="BV107" s="49">
        <f>+'2grid'!BV107*EW$2</f>
        <v>25.25</v>
      </c>
      <c r="BW107" s="49">
        <f>+'2grid'!BW107*EX$2</f>
        <v>25.25</v>
      </c>
      <c r="BX107" s="49">
        <f>+'2grid'!BX107*EY$2</f>
        <v>25.25</v>
      </c>
      <c r="BY107" s="49">
        <f>+'2grid'!BY107*EZ$2</f>
        <v>25.25</v>
      </c>
      <c r="BZ107" s="49">
        <f>+'2grid'!BZ107*FA$2</f>
        <v>25.25</v>
      </c>
      <c r="CA107" s="49">
        <f>+'2grid'!CA107*FB$2</f>
        <v>25.25</v>
      </c>
    </row>
    <row r="108" spans="1:79" x14ac:dyDescent="0.2">
      <c r="A108" s="9">
        <f>+data!B110</f>
        <v>392</v>
      </c>
      <c r="B108" s="49">
        <f>+'2grid'!B108*CC$2</f>
        <v>0</v>
      </c>
      <c r="C108" s="49">
        <f>+'2grid'!C108*CD$2</f>
        <v>0</v>
      </c>
      <c r="D108" s="49">
        <f>+'2grid'!D108*CE$2</f>
        <v>0</v>
      </c>
      <c r="E108" s="49">
        <f>+'2grid'!E108*CF$2</f>
        <v>0</v>
      </c>
      <c r="F108" s="49">
        <f>+'2grid'!F108*CG$2</f>
        <v>0</v>
      </c>
      <c r="G108" s="49">
        <f>+'2grid'!G108*CH$2</f>
        <v>0</v>
      </c>
      <c r="H108" s="49">
        <f>+'2grid'!H108*CI$2</f>
        <v>0</v>
      </c>
      <c r="I108" s="49">
        <f>+'2grid'!I108*CJ$2</f>
        <v>0</v>
      </c>
      <c r="J108" s="49">
        <f>+'2grid'!J108*CK$2</f>
        <v>0</v>
      </c>
      <c r="K108" s="49">
        <f>+'2grid'!K108*CL$2</f>
        <v>0</v>
      </c>
      <c r="L108" s="49">
        <f>+'2grid'!L108*CM$2</f>
        <v>0</v>
      </c>
      <c r="M108" s="49">
        <f>+'2grid'!M108*CN$2</f>
        <v>16.31392718783512</v>
      </c>
      <c r="N108" s="49">
        <f>+'2grid'!N108*CO$2</f>
        <v>22.064604571631712</v>
      </c>
      <c r="O108" s="49">
        <f>+'2grid'!O108*CP$2</f>
        <v>33.454831745686086</v>
      </c>
      <c r="P108" s="49">
        <f>+'2grid'!P108*CQ$2</f>
        <v>43.95737966939371</v>
      </c>
      <c r="Q108" s="49">
        <f>+'2grid'!Q108*CR$2</f>
        <v>63.436994049133354</v>
      </c>
      <c r="R108" s="49">
        <f>+'2grid'!R108*CS$2</f>
        <v>81.240686880437508</v>
      </c>
      <c r="S108" s="49">
        <f>+'2grid'!S108*CT$2</f>
        <v>112.35977420062156</v>
      </c>
      <c r="T108" s="49">
        <f>+'2grid'!T108*CU$2</f>
        <v>134.71282980878755</v>
      </c>
      <c r="U108" s="49">
        <f>+'2grid'!U108*CV$2</f>
        <v>164.69242186685207</v>
      </c>
      <c r="V108" s="49">
        <f>+'2grid'!V108*CW$2</f>
        <v>161.43118579028069</v>
      </c>
      <c r="W108" s="49">
        <f>+'2grid'!W108*CX$2</f>
        <v>163.44228137083309</v>
      </c>
      <c r="X108" s="49">
        <f>+'2grid'!X108*CY$2</f>
        <v>129.3938132325132</v>
      </c>
      <c r="Y108" s="49">
        <f>+'2grid'!Y108*CZ$2</f>
        <v>138.78846939942773</v>
      </c>
      <c r="Z108" s="49">
        <f>+'2grid'!Z108*DA$2</f>
        <v>165.2762518434551</v>
      </c>
      <c r="AA108" s="49">
        <f>+'2grid'!AA108*DB$2</f>
        <v>202.74718938141214</v>
      </c>
      <c r="AB108" s="49">
        <f>+'2grid'!AB108*DC$2</f>
        <v>257.17759982632242</v>
      </c>
      <c r="AC108" s="49">
        <f>+'2grid'!AC108*DD$2</f>
        <v>365.07088521253769</v>
      </c>
      <c r="AD108" s="49">
        <f>+'2grid'!AD108*DE$2</f>
        <v>396.75458756826521</v>
      </c>
      <c r="AE108" s="49">
        <f>+'2grid'!AE108*DF$2</f>
        <v>427.88015654596973</v>
      </c>
      <c r="AF108" s="49">
        <f>+'2grid'!AF108*DG$2</f>
        <v>458.44759214565119</v>
      </c>
      <c r="AG108" s="49">
        <f>+'2grid'!AG108*DH$2</f>
        <v>488.45689436730964</v>
      </c>
      <c r="AH108" s="49">
        <f>+'2grid'!AH108*DI$2</f>
        <v>517.90806321094499</v>
      </c>
      <c r="AI108" s="49">
        <f>+'2grid'!AI108*DJ$2</f>
        <v>546.80109867655744</v>
      </c>
      <c r="AJ108" s="49">
        <f>+'2grid'!AJ108*DK$2</f>
        <v>575.13600076414684</v>
      </c>
      <c r="AK108" s="49">
        <f>+'2grid'!AK108*DL$2</f>
        <v>602.91276947371318</v>
      </c>
      <c r="AL108" s="49">
        <f>+'2grid'!AL108*DM$2</f>
        <v>630.13140480525635</v>
      </c>
      <c r="AM108" s="49">
        <f>+'2grid'!AM108*DN$2</f>
        <v>656.79190675877669</v>
      </c>
      <c r="AN108" s="49">
        <f>+'2grid'!AN108*DO$2</f>
        <v>875.9599846704109</v>
      </c>
      <c r="AO108" s="49">
        <f>+'2grid'!AO108*DP$2</f>
        <v>1091.1828114963705</v>
      </c>
      <c r="AP108" s="49">
        <f>+'2grid'!AP108*DQ$2</f>
        <v>1302.4603872366558</v>
      </c>
      <c r="AQ108" s="49">
        <f>+'2grid'!AQ108*DR$2</f>
        <v>1509.792711891266</v>
      </c>
      <c r="AR108" s="49">
        <f>+'2grid'!AR108*DS$2</f>
        <v>1713.1797854602019</v>
      </c>
      <c r="AS108" s="49">
        <f>+'2grid'!AS108*DT$2</f>
        <v>1912.6216079434635</v>
      </c>
      <c r="AT108" s="49">
        <f>+'2grid'!AT108*DU$2</f>
        <v>2108.1181793410506</v>
      </c>
      <c r="AU108" s="49">
        <f>+'2grid'!AU108*DV$2</f>
        <v>2299.6694996529623</v>
      </c>
      <c r="AV108" s="49">
        <f>+'2grid'!AV108*DW$2</f>
        <v>2487.2755688792004</v>
      </c>
      <c r="AW108" s="49">
        <f>+'2grid'!AW108*DX$2</f>
        <v>2670.9363870197631</v>
      </c>
      <c r="AX108" s="49">
        <f>+'2grid'!AX108*DY$2</f>
        <v>2696.6294982497079</v>
      </c>
      <c r="AY108" s="49">
        <f>+'2grid'!AY108*DZ$2</f>
        <v>2722.0482836135729</v>
      </c>
      <c r="AZ108" s="49">
        <f>+'2grid'!AZ108*EA$2</f>
        <v>2747.1927431113568</v>
      </c>
      <c r="BA108" s="49">
        <f>+'2grid'!BA108*EB$2</f>
        <v>2772.0628767430603</v>
      </c>
      <c r="BB108" s="49">
        <f>+'2grid'!BB108*EC$2</f>
        <v>2796.658684508684</v>
      </c>
      <c r="BC108" s="49">
        <f>+'2grid'!BC108*ED$2</f>
        <v>2820.9801664082265</v>
      </c>
      <c r="BD108" s="49">
        <f>+'2grid'!BD108*EE$2</f>
        <v>3263.9759147161367</v>
      </c>
      <c r="BE108" s="49">
        <f>+'2grid'!BE108*EF$2</f>
        <v>2908.4682963121827</v>
      </c>
      <c r="BF108" s="49">
        <f>+'2grid'!BF108*EG$2</f>
        <v>2698.8465500219404</v>
      </c>
      <c r="BG108" s="49">
        <f>+'2grid'!BG108*EH$2</f>
        <v>2494.5666765057376</v>
      </c>
      <c r="BH108" s="49">
        <f>+'2grid'!BH108*EI$2</f>
        <v>2478.509261321869</v>
      </c>
      <c r="BI108" s="49">
        <f>+'2grid'!BI108*EJ$2</f>
        <v>2462.4518461380003</v>
      </c>
      <c r="BJ108" s="49">
        <f>+'2grid'!BJ108*EK$2</f>
        <v>2448.2835386228217</v>
      </c>
      <c r="BK108" s="49">
        <f>+'2grid'!BK108*EL$2</f>
        <v>2432.226123438953</v>
      </c>
      <c r="BL108" s="49">
        <f>+'2grid'!BL108*EM$2</f>
        <v>2414.2796005863938</v>
      </c>
      <c r="BM108" s="49">
        <f>+'2grid'!BM108*EN$2</f>
        <v>2402.0004007399057</v>
      </c>
      <c r="BN108" s="49">
        <f>+'2grid'!BN108*EO$2</f>
        <v>2389.7212008934175</v>
      </c>
      <c r="BO108" s="49">
        <f>+'2grid'!BO108*EP$2</f>
        <v>2376.4974472125846</v>
      </c>
      <c r="BP108" s="49">
        <f>+'2grid'!BP108*EQ$2</f>
        <v>2367.0519088691326</v>
      </c>
      <c r="BQ108" s="49">
        <f>+'2grid'!BQ108*ER$2</f>
        <v>2357.6063705256802</v>
      </c>
      <c r="BR108" s="49">
        <f>+'2grid'!BR108*ES$2</f>
        <v>2336.8261861700853</v>
      </c>
      <c r="BS108" s="49">
        <f>+'2grid'!BS108*ET$2</f>
        <v>2328.4511421722223</v>
      </c>
      <c r="BT108" s="49">
        <f>+'2grid'!BT108*EU$2</f>
        <v>2315.8780811328279</v>
      </c>
      <c r="BU108" s="49">
        <f>+'2grid'!BU108*EV$2</f>
        <v>2303.0839245292436</v>
      </c>
      <c r="BV108" s="49">
        <f>+'2grid'!BV108*EW$2</f>
        <v>2289.4762855122763</v>
      </c>
      <c r="BW108" s="49">
        <f>+'2grid'!BW108*EX$2</f>
        <v>2276.4419712374915</v>
      </c>
      <c r="BX108" s="49">
        <f>+'2grid'!BX108*EY$2</f>
        <v>2265.1956183343846</v>
      </c>
      <c r="BY108" s="49">
        <f>+'2grid'!BY108*EZ$2</f>
        <v>2251.6018116971909</v>
      </c>
      <c r="BZ108" s="49">
        <f>+'2grid'!BZ108*FA$2</f>
        <v>2238.8048907368147</v>
      </c>
      <c r="CA108" s="49">
        <f>+'2grid'!CA108*FB$2</f>
        <v>2226.1409226768492</v>
      </c>
    </row>
    <row r="109" spans="1:79" x14ac:dyDescent="0.2">
      <c r="A109" s="9">
        <f>+data!B111</f>
        <v>398</v>
      </c>
      <c r="B109" s="49">
        <f>+'2grid'!B109*CC$2</f>
        <v>0</v>
      </c>
      <c r="C109" s="49">
        <f>+'2grid'!C109*CD$2</f>
        <v>0</v>
      </c>
      <c r="D109" s="49">
        <f>+'2grid'!D109*CE$2</f>
        <v>0</v>
      </c>
      <c r="E109" s="49">
        <f>+'2grid'!E109*CF$2</f>
        <v>0</v>
      </c>
      <c r="F109" s="49">
        <f>+'2grid'!F109*CG$2</f>
        <v>0</v>
      </c>
      <c r="G109" s="49">
        <f>+'2grid'!G109*CH$2</f>
        <v>0</v>
      </c>
      <c r="H109" s="49">
        <f>+'2grid'!H109*CI$2</f>
        <v>0</v>
      </c>
      <c r="I109" s="49">
        <f>+'2grid'!I109*CJ$2</f>
        <v>0</v>
      </c>
      <c r="J109" s="49">
        <f>+'2grid'!J109*CK$2</f>
        <v>0</v>
      </c>
      <c r="K109" s="49">
        <f>+'2grid'!K109*CL$2</f>
        <v>0</v>
      </c>
      <c r="L109" s="49">
        <f>+'2grid'!L109*CM$2</f>
        <v>0</v>
      </c>
      <c r="M109" s="49">
        <f>+'2grid'!M109*CN$2</f>
        <v>0</v>
      </c>
      <c r="N109" s="49">
        <f>+'2grid'!N109*CO$2</f>
        <v>0</v>
      </c>
      <c r="O109" s="49">
        <f>+'2grid'!O109*CP$2</f>
        <v>0</v>
      </c>
      <c r="P109" s="49">
        <f>+'2grid'!P109*CQ$2</f>
        <v>0</v>
      </c>
      <c r="Q109" s="49">
        <f>+'2grid'!Q109*CR$2</f>
        <v>0</v>
      </c>
      <c r="R109" s="49">
        <f>+'2grid'!R109*CS$2</f>
        <v>0</v>
      </c>
      <c r="S109" s="49">
        <f>+'2grid'!S109*CT$2</f>
        <v>0</v>
      </c>
      <c r="T109" s="49">
        <f>+'2grid'!T109*CU$2</f>
        <v>2.2581697593263264</v>
      </c>
      <c r="U109" s="49">
        <f>+'2grid'!U109*CV$2</f>
        <v>2.7679022535431916</v>
      </c>
      <c r="V109" s="49">
        <f>+'2grid'!V109*CW$2</f>
        <v>3.3913653849105945</v>
      </c>
      <c r="W109" s="49">
        <f>+'2grid'!W109*CX$2</f>
        <v>4.1535661911152468</v>
      </c>
      <c r="X109" s="49">
        <f>+'2grid'!X109*CY$2</f>
        <v>5.0849070638653133</v>
      </c>
      <c r="Y109" s="49">
        <f>+'2grid'!Y109*CZ$2</f>
        <v>6.2223204860457137</v>
      </c>
      <c r="Z109" s="49">
        <f>+'2grid'!Z109*DA$2</f>
        <v>7.610633927824729</v>
      </c>
      <c r="AA109" s="49">
        <f>+'2grid'!AA109*DB$2</f>
        <v>9.3042090601154008</v>
      </c>
      <c r="AB109" s="49">
        <f>+'2grid'!AB109*DC$2</f>
        <v>11.368907138062358</v>
      </c>
      <c r="AC109" s="49">
        <f>+'2grid'!AC109*DD$2</f>
        <v>13.884441188725578</v>
      </c>
      <c r="AD109" s="49">
        <f>+'2grid'!AD109*DE$2</f>
        <v>19.061421989240184</v>
      </c>
      <c r="AE109" s="49">
        <f>+'2grid'!AE109*DF$2</f>
        <v>24.153111558625362</v>
      </c>
      <c r="AF109" s="49">
        <f>+'2grid'!AF109*DG$2</f>
        <v>29.159509896881115</v>
      </c>
      <c r="AG109" s="49">
        <f>+'2grid'!AG109*DH$2</f>
        <v>34.080617004007451</v>
      </c>
      <c r="AH109" s="49">
        <f>+'2grid'!AH109*DI$2</f>
        <v>38.916432880004351</v>
      </c>
      <c r="AI109" s="49">
        <f>+'2grid'!AI109*DJ$2</f>
        <v>43.666957524871826</v>
      </c>
      <c r="AJ109" s="49">
        <f>+'2grid'!AJ109*DK$2</f>
        <v>48.33219093860987</v>
      </c>
      <c r="AK109" s="49">
        <f>+'2grid'!AK109*DL$2</f>
        <v>52.912133121218496</v>
      </c>
      <c r="AL109" s="49">
        <f>+'2grid'!AL109*DM$2</f>
        <v>57.406784072697697</v>
      </c>
      <c r="AM109" s="49">
        <f>+'2grid'!AM109*DN$2</f>
        <v>61.816143793047466</v>
      </c>
      <c r="AN109" s="49">
        <f>+'2grid'!AN109*DO$2</f>
        <v>141.43892316948822</v>
      </c>
      <c r="AO109" s="49">
        <f>+'2grid'!AO109*DP$2</f>
        <v>219.65538129923419</v>
      </c>
      <c r="AP109" s="49">
        <f>+'2grid'!AP109*DQ$2</f>
        <v>296.46551818228556</v>
      </c>
      <c r="AQ109" s="49">
        <f>+'2grid'!AQ109*DR$2</f>
        <v>371.86933381864219</v>
      </c>
      <c r="AR109" s="49">
        <f>+'2grid'!AR109*DS$2</f>
        <v>445.86682820830413</v>
      </c>
      <c r="AS109" s="49">
        <f>+'2grid'!AS109*DT$2</f>
        <v>518.45800135127149</v>
      </c>
      <c r="AT109" s="49">
        <f>+'2grid'!AT109*DU$2</f>
        <v>589.64285324754394</v>
      </c>
      <c r="AU109" s="49">
        <f>+'2grid'!AU109*DV$2</f>
        <v>659.42138389712181</v>
      </c>
      <c r="AV109" s="49">
        <f>+'2grid'!AV109*DW$2</f>
        <v>727.79359330000489</v>
      </c>
      <c r="AW109" s="49">
        <f>+'2grid'!AW109*DX$2</f>
        <v>794.75948145619338</v>
      </c>
      <c r="AX109" s="49">
        <f>+'2grid'!AX109*DY$2</f>
        <v>811.74792403214269</v>
      </c>
      <c r="AY109" s="49">
        <f>+'2grid'!AY109*DZ$2</f>
        <v>828.58327981846753</v>
      </c>
      <c r="AZ109" s="49">
        <f>+'2grid'!AZ109*EA$2</f>
        <v>845.26554881516779</v>
      </c>
      <c r="BA109" s="49">
        <f>+'2grid'!BA109*EB$2</f>
        <v>861.79473102224381</v>
      </c>
      <c r="BB109" s="49">
        <f>+'2grid'!BB109*EC$2</f>
        <v>878.17082643969502</v>
      </c>
      <c r="BC109" s="49">
        <f>+'2grid'!BC109*ED$2</f>
        <v>894.39383506752199</v>
      </c>
      <c r="BD109" s="49">
        <f>+'2grid'!BD109*EE$2</f>
        <v>1052.0283837017319</v>
      </c>
      <c r="BE109" s="49">
        <f>+'2grid'!BE109*EF$2</f>
        <v>1623.789794543806</v>
      </c>
      <c r="BF109" s="49">
        <f>+'2grid'!BF109*EG$2</f>
        <v>1955.9370468018872</v>
      </c>
      <c r="BG109" s="49">
        <f>+'2grid'!BG109*EH$2</f>
        <v>1829.5109486404833</v>
      </c>
      <c r="BH109" s="49">
        <f>+'2grid'!BH109*EI$2</f>
        <v>1742.3913796576032</v>
      </c>
      <c r="BI109" s="49">
        <f>+'2grid'!BI109*EJ$2</f>
        <v>1596.9016994561932</v>
      </c>
      <c r="BJ109" s="49">
        <f>+'2grid'!BJ109*EK$2</f>
        <v>1679.6652899899295</v>
      </c>
      <c r="BK109" s="49">
        <f>+'2grid'!BK109*EL$2</f>
        <v>1767.6560546626383</v>
      </c>
      <c r="BL109" s="49">
        <f>+'2grid'!BL109*EM$2</f>
        <v>1717.1267046525679</v>
      </c>
      <c r="BM109" s="49">
        <f>+'2grid'!BM109*EN$2</f>
        <v>1653.5294192950653</v>
      </c>
      <c r="BN109" s="49">
        <f>+'2grid'!BN109*EO$2</f>
        <v>1757.2017063846927</v>
      </c>
      <c r="BO109" s="49">
        <f>+'2grid'!BO109*EP$2</f>
        <v>1700.5739865458206</v>
      </c>
      <c r="BP109" s="49">
        <f>+'2grid'!BP109*EQ$2</f>
        <v>1742.3913796576032</v>
      </c>
      <c r="BQ109" s="49">
        <f>+'2grid'!BQ109*ER$2</f>
        <v>1799.8902951863042</v>
      </c>
      <c r="BR109" s="49">
        <f>+'2grid'!BR109*ES$2</f>
        <v>1799.8902951863042</v>
      </c>
      <c r="BS109" s="49">
        <f>+'2grid'!BS109*ET$2</f>
        <v>1832.4149342732483</v>
      </c>
      <c r="BT109" s="49">
        <f>+'2grid'!BT109*EU$2</f>
        <v>1845.2118309616201</v>
      </c>
      <c r="BU109" s="49">
        <f>+'2grid'!BU109*EV$2</f>
        <v>1886.0547755610769</v>
      </c>
      <c r="BV109" s="49">
        <f>+'2grid'!BV109*EW$2</f>
        <v>1906.3228743973852</v>
      </c>
      <c r="BW109" s="49">
        <f>+'2grid'!BW109*EX$2</f>
        <v>1925.309490981133</v>
      </c>
      <c r="BX109" s="49">
        <f>+'2grid'!BX109*EY$2</f>
        <v>1954.833641288061</v>
      </c>
      <c r="BY109" s="49">
        <f>+'2grid'!BY109*EZ$2</f>
        <v>1978.956719307314</v>
      </c>
      <c r="BZ109" s="49">
        <f>+'2grid'!BZ109*FA$2</f>
        <v>2005.5196542987428</v>
      </c>
      <c r="CA109" s="49">
        <f>+'2grid'!CA109*FB$2</f>
        <v>2027.3078671781211</v>
      </c>
    </row>
    <row r="110" spans="1:79" x14ac:dyDescent="0.2">
      <c r="A110" s="9">
        <f>+data!B112</f>
        <v>400</v>
      </c>
      <c r="B110" s="49">
        <f>+'2grid'!B110*CC$2</f>
        <v>0</v>
      </c>
      <c r="C110" s="49">
        <f>+'2grid'!C110*CD$2</f>
        <v>0</v>
      </c>
      <c r="D110" s="49">
        <f>+'2grid'!D110*CE$2</f>
        <v>0</v>
      </c>
      <c r="E110" s="49">
        <f>+'2grid'!E110*CF$2</f>
        <v>0</v>
      </c>
      <c r="F110" s="49">
        <f>+'2grid'!F110*CG$2</f>
        <v>0</v>
      </c>
      <c r="G110" s="49">
        <f>+'2grid'!G110*CH$2</f>
        <v>0</v>
      </c>
      <c r="H110" s="49">
        <f>+'2grid'!H110*CI$2</f>
        <v>0</v>
      </c>
      <c r="I110" s="49">
        <f>+'2grid'!I110*CJ$2</f>
        <v>0</v>
      </c>
      <c r="J110" s="49">
        <f>+'2grid'!J110*CK$2</f>
        <v>0</v>
      </c>
      <c r="K110" s="49">
        <f>+'2grid'!K110*CL$2</f>
        <v>0</v>
      </c>
      <c r="L110" s="49">
        <f>+'2grid'!L110*CM$2</f>
        <v>0</v>
      </c>
      <c r="M110" s="49">
        <f>+'2grid'!M110*CN$2</f>
        <v>0</v>
      </c>
      <c r="N110" s="49">
        <f>+'2grid'!N110*CO$2</f>
        <v>0</v>
      </c>
      <c r="O110" s="49">
        <f>+'2grid'!O110*CP$2</f>
        <v>0</v>
      </c>
      <c r="P110" s="49">
        <f>+'2grid'!P110*CQ$2</f>
        <v>0</v>
      </c>
      <c r="Q110" s="49">
        <f>+'2grid'!Q110*CR$2</f>
        <v>0</v>
      </c>
      <c r="R110" s="49">
        <f>+'2grid'!R110*CS$2</f>
        <v>0</v>
      </c>
      <c r="S110" s="49">
        <f>+'2grid'!S110*CT$2</f>
        <v>0</v>
      </c>
      <c r="T110" s="49">
        <f>+'2grid'!T110*CU$2</f>
        <v>0</v>
      </c>
      <c r="U110" s="49">
        <f>+'2grid'!U110*CV$2</f>
        <v>0</v>
      </c>
      <c r="V110" s="49">
        <f>+'2grid'!V110*CW$2</f>
        <v>0</v>
      </c>
      <c r="W110" s="49">
        <f>+'2grid'!W110*CX$2</f>
        <v>0</v>
      </c>
      <c r="X110" s="49">
        <f>+'2grid'!X110*CY$2</f>
        <v>0</v>
      </c>
      <c r="Y110" s="49">
        <f>+'2grid'!Y110*CZ$2</f>
        <v>0</v>
      </c>
      <c r="Z110" s="49">
        <f>+'2grid'!Z110*DA$2</f>
        <v>0</v>
      </c>
      <c r="AA110" s="49">
        <f>+'2grid'!AA110*DB$2</f>
        <v>0</v>
      </c>
      <c r="AB110" s="49">
        <f>+'2grid'!AB110*DC$2</f>
        <v>0</v>
      </c>
      <c r="AC110" s="49">
        <f>+'2grid'!AC110*DD$2</f>
        <v>1.3127426908328341</v>
      </c>
      <c r="AD110" s="49">
        <f>+'2grid'!AD110*DE$2</f>
        <v>1.3816398932160576</v>
      </c>
      <c r="AE110" s="49">
        <f>+'2grid'!AE110*DF$2</f>
        <v>1.4492564642458956</v>
      </c>
      <c r="AF110" s="49">
        <f>+'2grid'!AF110*DG$2</f>
        <v>1.5155924039223487</v>
      </c>
      <c r="AG110" s="49">
        <f>+'2grid'!AG110*DH$2</f>
        <v>1.5806477122454166</v>
      </c>
      <c r="AH110" s="49">
        <f>+'2grid'!AH110*DI$2</f>
        <v>1.6444223892150991</v>
      </c>
      <c r="AI110" s="49">
        <f>+'2grid'!AI110*DJ$2</f>
        <v>1.7069164348313959</v>
      </c>
      <c r="AJ110" s="49">
        <f>+'2grid'!AJ110*DK$2</f>
        <v>1.768129849094308</v>
      </c>
      <c r="AK110" s="49">
        <f>+'2grid'!AK110*DL$2</f>
        <v>1.8280626320038347</v>
      </c>
      <c r="AL110" s="49">
        <f>+'2grid'!AL110*DM$2</f>
        <v>1.8867147835599762</v>
      </c>
      <c r="AM110" s="49">
        <f>+'2grid'!AM110*DN$2</f>
        <v>1.9440863037627321</v>
      </c>
      <c r="AN110" s="49">
        <f>+'2grid'!AN110*DO$2</f>
        <v>2.7754217428011989</v>
      </c>
      <c r="AO110" s="49">
        <f>+'2grid'!AO110*DP$2</f>
        <v>3.5918757689040142</v>
      </c>
      <c r="AP110" s="49">
        <f>+'2grid'!AP110*DQ$2</f>
        <v>4.3934483820711812</v>
      </c>
      <c r="AQ110" s="49">
        <f>+'2grid'!AQ110*DR$2</f>
        <v>5.1801395823026972</v>
      </c>
      <c r="AR110" s="49">
        <f>+'2grid'!AR110*DS$2</f>
        <v>5.9519493695985624</v>
      </c>
      <c r="AS110" s="49">
        <f>+'2grid'!AS110*DT$2</f>
        <v>6.7088777439587792</v>
      </c>
      <c r="AT110" s="49">
        <f>+'2grid'!AT110*DU$2</f>
        <v>7.4509247053833443</v>
      </c>
      <c r="AU110" s="49">
        <f>+'2grid'!AU110*DV$2</f>
        <v>8.1780902538722593</v>
      </c>
      <c r="AV110" s="49">
        <f>+'2grid'!AV110*DW$2</f>
        <v>8.8903743894255243</v>
      </c>
      <c r="AW110" s="49">
        <f>+'2grid'!AW110*DX$2</f>
        <v>9.5877771120431419</v>
      </c>
      <c r="AX110" s="49">
        <f>+'2grid'!AX110*DY$2</f>
        <v>12.894190533253447</v>
      </c>
      <c r="AY110" s="49">
        <f>+'2grid'!AY110*DZ$2</f>
        <v>16.175036548831638</v>
      </c>
      <c r="AZ110" s="49">
        <f>+'2grid'!AZ110*EA$2</f>
        <v>19.430315158777713</v>
      </c>
      <c r="BA110" s="49">
        <f>+'2grid'!BA110*EB$2</f>
        <v>22.660026363091674</v>
      </c>
      <c r="BB110" s="49">
        <f>+'2grid'!BB110*EC$2</f>
        <v>25.864170161773519</v>
      </c>
      <c r="BC110" s="49">
        <f>+'2grid'!BC110*ED$2</f>
        <v>29.04274655482325</v>
      </c>
      <c r="BD110" s="49">
        <f>+'2grid'!BD110*EE$2</f>
        <v>31.729150389454766</v>
      </c>
      <c r="BE110" s="49">
        <f>+'2grid'!BE110*EF$2</f>
        <v>34.393639304973043</v>
      </c>
      <c r="BF110" s="49">
        <f>+'2grid'!BF110*EG$2</f>
        <v>58.332035949670463</v>
      </c>
      <c r="BG110" s="49">
        <f>+'2grid'!BG110*EH$2</f>
        <v>70.921243858597961</v>
      </c>
      <c r="BH110" s="49">
        <f>+'2grid'!BH110*EI$2</f>
        <v>71.013469143199529</v>
      </c>
      <c r="BI110" s="49">
        <f>+'2grid'!BI110*EJ$2</f>
        <v>71.474595566207313</v>
      </c>
      <c r="BJ110" s="49">
        <f>+'2grid'!BJ110*EK$2</f>
        <v>71.935721989215097</v>
      </c>
      <c r="BK110" s="49">
        <f>+'2grid'!BK110*EL$2</f>
        <v>72.728859436788497</v>
      </c>
      <c r="BL110" s="49">
        <f>+'2grid'!BL110*EM$2</f>
        <v>73.780227681246259</v>
      </c>
      <c r="BM110" s="49">
        <f>+'2grid'!BM110*EN$2</f>
        <v>77.469239065308571</v>
      </c>
      <c r="BN110" s="49">
        <f>+'2grid'!BN110*EO$2</f>
        <v>74.702480527261841</v>
      </c>
      <c r="BO110" s="49">
        <f>+'2grid'!BO110*EP$2</f>
        <v>85.585064110245668</v>
      </c>
      <c r="BP110" s="49">
        <f>+'2grid'!BP110*EQ$2</f>
        <v>87.429569802276816</v>
      </c>
      <c r="BQ110" s="49">
        <f>+'2grid'!BQ110*ER$2</f>
        <v>88.90517435590175</v>
      </c>
      <c r="BR110" s="49">
        <f>+'2grid'!BR110*ES$2</f>
        <v>88.90517435590175</v>
      </c>
      <c r="BS110" s="49">
        <f>+'2grid'!BS110*ET$2</f>
        <v>93.996010065906958</v>
      </c>
      <c r="BT110" s="49">
        <f>+'2grid'!BT110*EU$2</f>
        <v>97.377603834631032</v>
      </c>
      <c r="BU110" s="49">
        <f>+'2grid'!BU110*EV$2</f>
        <v>98.232634695425929</v>
      </c>
      <c r="BV110" s="49">
        <f>+'2grid'!BV110*EW$2</f>
        <v>100.92670604620142</v>
      </c>
      <c r="BW110" s="49">
        <f>+'2grid'!BW110*EX$2</f>
        <v>103.87104721620813</v>
      </c>
      <c r="BX110" s="49">
        <f>+'2grid'!BX110*EY$2</f>
        <v>106.86584434603361</v>
      </c>
      <c r="BY110" s="49">
        <f>+'2grid'!BY110*EZ$2</f>
        <v>108.86399832368274</v>
      </c>
      <c r="BZ110" s="49">
        <f>+'2grid'!BZ110*FA$2</f>
        <v>111.3172333337392</v>
      </c>
      <c r="CA110" s="49">
        <f>+'2grid'!CA110*FB$2</f>
        <v>114.23587737559829</v>
      </c>
    </row>
    <row r="111" spans="1:79" x14ac:dyDescent="0.2">
      <c r="A111" s="9">
        <f>+data!B113</f>
        <v>404</v>
      </c>
      <c r="B111" s="49">
        <f>+'2grid'!B111*CC$2</f>
        <v>0</v>
      </c>
      <c r="C111" s="49">
        <f>+'2grid'!C111*CD$2</f>
        <v>0</v>
      </c>
      <c r="D111" s="49">
        <f>+'2grid'!D111*CE$2</f>
        <v>0</v>
      </c>
      <c r="E111" s="49">
        <f>+'2grid'!E111*CF$2</f>
        <v>0</v>
      </c>
      <c r="F111" s="49">
        <f>+'2grid'!F111*CG$2</f>
        <v>0</v>
      </c>
      <c r="G111" s="49">
        <f>+'2grid'!G111*CH$2</f>
        <v>0</v>
      </c>
      <c r="H111" s="49">
        <f>+'2grid'!H111*CI$2</f>
        <v>0</v>
      </c>
      <c r="I111" s="49">
        <f>+'2grid'!I111*CJ$2</f>
        <v>0</v>
      </c>
      <c r="J111" s="49">
        <f>+'2grid'!J111*CK$2</f>
        <v>0</v>
      </c>
      <c r="K111" s="49">
        <f>+'2grid'!K111*CL$2</f>
        <v>0</v>
      </c>
      <c r="L111" s="49">
        <f>+'2grid'!L111*CM$2</f>
        <v>0</v>
      </c>
      <c r="M111" s="49">
        <f>+'2grid'!M111*CN$2</f>
        <v>0</v>
      </c>
      <c r="N111" s="49">
        <f>+'2grid'!N111*CO$2</f>
        <v>0</v>
      </c>
      <c r="O111" s="49">
        <f>+'2grid'!O111*CP$2</f>
        <v>0</v>
      </c>
      <c r="P111" s="49">
        <f>+'2grid'!P111*CQ$2</f>
        <v>0</v>
      </c>
      <c r="Q111" s="49">
        <f>+'2grid'!Q111*CR$2</f>
        <v>0</v>
      </c>
      <c r="R111" s="49">
        <f>+'2grid'!R111*CS$2</f>
        <v>0</v>
      </c>
      <c r="S111" s="49">
        <f>+'2grid'!S111*CT$2</f>
        <v>0</v>
      </c>
      <c r="T111" s="49">
        <f>+'2grid'!T111*CU$2</f>
        <v>0</v>
      </c>
      <c r="U111" s="49">
        <f>+'2grid'!U111*CV$2</f>
        <v>0</v>
      </c>
      <c r="V111" s="49">
        <f>+'2grid'!V111*CW$2</f>
        <v>0</v>
      </c>
      <c r="W111" s="49">
        <f>+'2grid'!W111*CX$2</f>
        <v>0</v>
      </c>
      <c r="X111" s="49">
        <f>+'2grid'!X111*CY$2</f>
        <v>0</v>
      </c>
      <c r="Y111" s="49">
        <f>+'2grid'!Y111*CZ$2</f>
        <v>0</v>
      </c>
      <c r="Z111" s="49">
        <f>+'2grid'!Z111*DA$2</f>
        <v>0</v>
      </c>
      <c r="AA111" s="49">
        <f>+'2grid'!AA111*DB$2</f>
        <v>0</v>
      </c>
      <c r="AB111" s="49">
        <f>+'2grid'!AB111*DC$2</f>
        <v>0</v>
      </c>
      <c r="AC111" s="49">
        <f>+'2grid'!AC111*DD$2</f>
        <v>1.1315031294584461</v>
      </c>
      <c r="AD111" s="49">
        <f>+'2grid'!AD111*DE$2</f>
        <v>1.3274937777431937</v>
      </c>
      <c r="AE111" s="49">
        <f>+'2grid'!AE111*DF$2</f>
        <v>1.5201772861356762</v>
      </c>
      <c r="AF111" s="49">
        <f>+'2grid'!AF111*DG$2</f>
        <v>1.7095536546358943</v>
      </c>
      <c r="AG111" s="49">
        <f>+'2grid'!AG111*DH$2</f>
        <v>1.8956228832438475</v>
      </c>
      <c r="AH111" s="49">
        <f>+'2grid'!AH111*DI$2</f>
        <v>2.0783849719595358</v>
      </c>
      <c r="AI111" s="49">
        <f>+'2grid'!AI111*DJ$2</f>
        <v>2.2578399207829598</v>
      </c>
      <c r="AJ111" s="49">
        <f>+'2grid'!AJ111*DK$2</f>
        <v>2.4339877297141186</v>
      </c>
      <c r="AK111" s="49">
        <f>+'2grid'!AK111*DL$2</f>
        <v>2.606828398753013</v>
      </c>
      <c r="AL111" s="49">
        <f>+'2grid'!AL111*DM$2</f>
        <v>2.7763619278996421</v>
      </c>
      <c r="AM111" s="49">
        <f>+'2grid'!AM111*DN$2</f>
        <v>2.9425883171540068</v>
      </c>
      <c r="AN111" s="49">
        <f>+'2grid'!AN111*DO$2</f>
        <v>3.1611015275484609</v>
      </c>
      <c r="AO111" s="49">
        <f>+'2grid'!AO111*DP$2</f>
        <v>3.3753322654009588</v>
      </c>
      <c r="AP111" s="49">
        <f>+'2grid'!AP111*DQ$2</f>
        <v>3.5852805307115032</v>
      </c>
      <c r="AQ111" s="49">
        <f>+'2grid'!AQ111*DR$2</f>
        <v>3.7909463234800906</v>
      </c>
      <c r="AR111" s="49">
        <f>+'2grid'!AR111*DS$2</f>
        <v>3.9923296437067237</v>
      </c>
      <c r="AS111" s="49">
        <f>+'2grid'!AS111*DT$2</f>
        <v>4.1894304913914011</v>
      </c>
      <c r="AT111" s="49">
        <f>+'2grid'!AT111*DU$2</f>
        <v>4.3822488665341242</v>
      </c>
      <c r="AU111" s="49">
        <f>+'2grid'!AU111*DV$2</f>
        <v>4.5707847691348906</v>
      </c>
      <c r="AV111" s="49">
        <f>+'2grid'!AV111*DW$2</f>
        <v>4.7550381991937041</v>
      </c>
      <c r="AW111" s="49">
        <f>+'2grid'!AW111*DX$2</f>
        <v>4.9350091567105601</v>
      </c>
      <c r="AX111" s="49">
        <f>+'2grid'!AX111*DY$2</f>
        <v>6.3910718583762103</v>
      </c>
      <c r="AY111" s="49">
        <f>+'2grid'!AY111*DZ$2</f>
        <v>7.8358545391122352</v>
      </c>
      <c r="AZ111" s="49">
        <f>+'2grid'!AZ111*EA$2</f>
        <v>9.2693571989186356</v>
      </c>
      <c r="BA111" s="49">
        <f>+'2grid'!BA111*EB$2</f>
        <v>10.691579837795413</v>
      </c>
      <c r="BB111" s="49">
        <f>+'2grid'!BB111*EC$2</f>
        <v>12.102522455742564</v>
      </c>
      <c r="BC111" s="49">
        <f>+'2grid'!BC111*ED$2</f>
        <v>13.502185052760094</v>
      </c>
      <c r="BD111" s="49">
        <f>+'2grid'!BD111*EE$2</f>
        <v>27.859771692683349</v>
      </c>
      <c r="BE111" s="49">
        <f>+'2grid'!BE111*EF$2</f>
        <v>38.276871021191241</v>
      </c>
      <c r="BF111" s="49">
        <f>+'2grid'!BF111*EG$2</f>
        <v>51.470735501874948</v>
      </c>
      <c r="BG111" s="49">
        <f>+'2grid'!BG111*EH$2</f>
        <v>80.699149734019358</v>
      </c>
      <c r="BH111" s="49">
        <f>+'2grid'!BH111*EI$2</f>
        <v>82.597953257172762</v>
      </c>
      <c r="BI111" s="49">
        <f>+'2grid'!BI111*EJ$2</f>
        <v>85.446158541902847</v>
      </c>
      <c r="BJ111" s="49">
        <f>+'2grid'!BJ111*EK$2</f>
        <v>97.788381442399938</v>
      </c>
      <c r="BK111" s="49">
        <f>+'2grid'!BK111*EL$2</f>
        <v>97.788381442399938</v>
      </c>
      <c r="BL111" s="49">
        <f>+'2grid'!BL111*EM$2</f>
        <v>97.788381442399938</v>
      </c>
      <c r="BM111" s="49">
        <f>+'2grid'!BM111*EN$2</f>
        <v>97.788381442399938</v>
      </c>
      <c r="BN111" s="49">
        <f>+'2grid'!BN111*EO$2</f>
        <v>97.788381442399938</v>
      </c>
      <c r="BO111" s="49">
        <f>+'2grid'!BO111*EP$2</f>
        <v>97.788381442399938</v>
      </c>
      <c r="BP111" s="49">
        <f>+'2grid'!BP111*EQ$2</f>
        <v>97.788381442399938</v>
      </c>
      <c r="BQ111" s="49">
        <f>+'2grid'!BQ111*ER$2</f>
        <v>97.788381442399938</v>
      </c>
      <c r="BR111" s="49">
        <f>+'2grid'!BR111*ES$2</f>
        <v>97.788381442399938</v>
      </c>
      <c r="BS111" s="49">
        <f>+'2grid'!BS111*ET$2</f>
        <v>97.788381442399938</v>
      </c>
      <c r="BT111" s="49">
        <f>+'2grid'!BT111*EU$2</f>
        <v>97.788381442399938</v>
      </c>
      <c r="BU111" s="49">
        <f>+'2grid'!BU111*EV$2</f>
        <v>97.788381442399938</v>
      </c>
      <c r="BV111" s="49">
        <f>+'2grid'!BV111*EW$2</f>
        <v>97.788381442399938</v>
      </c>
      <c r="BW111" s="49">
        <f>+'2grid'!BW111*EX$2</f>
        <v>97.788381442399938</v>
      </c>
      <c r="BX111" s="49">
        <f>+'2grid'!BX111*EY$2</f>
        <v>97.788381442399938</v>
      </c>
      <c r="BY111" s="49">
        <f>+'2grid'!BY111*EZ$2</f>
        <v>97.788381442399938</v>
      </c>
      <c r="BZ111" s="49">
        <f>+'2grid'!BZ111*FA$2</f>
        <v>97.788381442399938</v>
      </c>
      <c r="CA111" s="49">
        <f>+'2grid'!CA111*FB$2</f>
        <v>97.788381442399938</v>
      </c>
    </row>
    <row r="112" spans="1:79" x14ac:dyDescent="0.2">
      <c r="A112" s="9">
        <f>+data!B114</f>
        <v>408</v>
      </c>
      <c r="B112" s="49">
        <f>+'2grid'!B112*CC$2</f>
        <v>0</v>
      </c>
      <c r="C112" s="49">
        <f>+'2grid'!C112*CD$2</f>
        <v>0</v>
      </c>
      <c r="D112" s="49">
        <f>+'2grid'!D112*CE$2</f>
        <v>0</v>
      </c>
      <c r="E112" s="49">
        <f>+'2grid'!E112*CF$2</f>
        <v>0</v>
      </c>
      <c r="F112" s="49">
        <f>+'2grid'!F112*CG$2</f>
        <v>0</v>
      </c>
      <c r="G112" s="49">
        <f>+'2grid'!G112*CH$2</f>
        <v>0</v>
      </c>
      <c r="H112" s="49">
        <f>+'2grid'!H112*CI$2</f>
        <v>0</v>
      </c>
      <c r="I112" s="49">
        <f>+'2grid'!I112*CJ$2</f>
        <v>0</v>
      </c>
      <c r="J112" s="49">
        <f>+'2grid'!J112*CK$2</f>
        <v>0</v>
      </c>
      <c r="K112" s="49">
        <f>+'2grid'!K112*CL$2</f>
        <v>0</v>
      </c>
      <c r="L112" s="49">
        <f>+'2grid'!L112*CM$2</f>
        <v>0</v>
      </c>
      <c r="M112" s="49">
        <f>+'2grid'!M112*CN$2</f>
        <v>3.1035567960770796</v>
      </c>
      <c r="N112" s="49">
        <f>+'2grid'!N112*CO$2</f>
        <v>3.8333688623257181</v>
      </c>
      <c r="O112" s="49">
        <f>+'2grid'!O112*CP$2</f>
        <v>4.7285602301945682</v>
      </c>
      <c r="P112" s="49">
        <f>+'2grid'!P112*CQ$2</f>
        <v>5.8243414954226669</v>
      </c>
      <c r="Q112" s="49">
        <f>+'2grid'!Q112*CR$2</f>
        <v>7.1625233660202525</v>
      </c>
      <c r="R112" s="49">
        <f>+'2grid'!R112*CS$2</f>
        <v>8.7923512736559175</v>
      </c>
      <c r="S112" s="49">
        <f>+'2grid'!S112*CT$2</f>
        <v>10.771224623736677</v>
      </c>
      <c r="T112" s="49">
        <f>+'2grid'!T112*CU$2</f>
        <v>13.165126247697314</v>
      </c>
      <c r="U112" s="49">
        <f>+'2grid'!U112*CV$2</f>
        <v>14.112488123939915</v>
      </c>
      <c r="V112" s="49">
        <f>+'2grid'!V112*CW$2</f>
        <v>14.895080598558062</v>
      </c>
      <c r="W112" s="49">
        <f>+'2grid'!W112*CX$2</f>
        <v>16.916487418549458</v>
      </c>
      <c r="X112" s="49">
        <f>+'2grid'!X112*CY$2</f>
        <v>21.252112957225549</v>
      </c>
      <c r="Y112" s="49">
        <f>+'2grid'!Y112*CZ$2</f>
        <v>14.935357865616041</v>
      </c>
      <c r="Z112" s="49">
        <f>+'2grid'!Z112*DA$2</f>
        <v>16.211961414427261</v>
      </c>
      <c r="AA112" s="49">
        <f>+'2grid'!AA112*DB$2</f>
        <v>17.075862196501255</v>
      </c>
      <c r="AB112" s="49">
        <f>+'2grid'!AB112*DC$2</f>
        <v>19.409498862411031</v>
      </c>
      <c r="AC112" s="49">
        <f>+'2grid'!AC112*DD$2</f>
        <v>21.610185148972608</v>
      </c>
      <c r="AD112" s="49">
        <f>+'2grid'!AD112*DE$2</f>
        <v>26.741381851008498</v>
      </c>
      <c r="AE112" s="49">
        <f>+'2grid'!AE112*DF$2</f>
        <v>31.787028904927812</v>
      </c>
      <c r="AF112" s="49">
        <f>+'2grid'!AF112*DG$2</f>
        <v>36.747126310730543</v>
      </c>
      <c r="AG112" s="49">
        <f>+'2grid'!AG112*DH$2</f>
        <v>41.621674068416716</v>
      </c>
      <c r="AH112" s="49">
        <f>+'2grid'!AH112*DI$2</f>
        <v>46.410672177986292</v>
      </c>
      <c r="AI112" s="49">
        <f>+'2grid'!AI112*DJ$2</f>
        <v>51.114120639439314</v>
      </c>
      <c r="AJ112" s="49">
        <f>+'2grid'!AJ112*DK$2</f>
        <v>55.732019452775752</v>
      </c>
      <c r="AK112" s="49">
        <f>+'2grid'!AK112*DL$2</f>
        <v>60.264368617995615</v>
      </c>
      <c r="AL112" s="49">
        <f>+'2grid'!AL112*DM$2</f>
        <v>64.711168135098902</v>
      </c>
      <c r="AM112" s="49">
        <f>+'2grid'!AM112*DN$2</f>
        <v>69.072418004085606</v>
      </c>
      <c r="AN112" s="49">
        <f>+'2grid'!AN112*DO$2</f>
        <v>84.460110849970278</v>
      </c>
      <c r="AO112" s="49">
        <f>+'2grid'!AO112*DP$2</f>
        <v>99.567306808702995</v>
      </c>
      <c r="AP112" s="49">
        <f>+'2grid'!AP112*DQ$2</f>
        <v>114.39400588028383</v>
      </c>
      <c r="AQ112" s="49">
        <f>+'2grid'!AQ112*DR$2</f>
        <v>128.94020806471272</v>
      </c>
      <c r="AR112" s="49">
        <f>+'2grid'!AR112*DS$2</f>
        <v>143.20591336198973</v>
      </c>
      <c r="AS112" s="49">
        <f>+'2grid'!AS112*DT$2</f>
        <v>157.1911217721148</v>
      </c>
      <c r="AT112" s="49">
        <f>+'2grid'!AT112*DU$2</f>
        <v>170.89583329508795</v>
      </c>
      <c r="AU112" s="49">
        <f>+'2grid'!AU112*DV$2</f>
        <v>184.3200479309092</v>
      </c>
      <c r="AV112" s="49">
        <f>+'2grid'!AV112*DW$2</f>
        <v>197.4637656795785</v>
      </c>
      <c r="AW112" s="49">
        <f>+'2grid'!AW112*DX$2</f>
        <v>210.32698654109589</v>
      </c>
      <c r="AX112" s="49">
        <f>+'2grid'!AX112*DY$2</f>
        <v>254.66677036643836</v>
      </c>
      <c r="AY112" s="49">
        <f>+'2grid'!AY112*DZ$2</f>
        <v>298.66130731232874</v>
      </c>
      <c r="AZ112" s="49">
        <f>+'2grid'!AZ112*EA$2</f>
        <v>342.31059737876717</v>
      </c>
      <c r="BA112" s="49">
        <f>+'2grid'!BA112*EB$2</f>
        <v>385.6146405657534</v>
      </c>
      <c r="BB112" s="49">
        <f>+'2grid'!BB112*EC$2</f>
        <v>428.57343687328768</v>
      </c>
      <c r="BC112" s="49">
        <f>+'2grid'!BC112*ED$2</f>
        <v>471.18698630136987</v>
      </c>
      <c r="BD112" s="49">
        <f>+'2grid'!BD112*EE$2</f>
        <v>469.35</v>
      </c>
      <c r="BE112" s="49">
        <f>+'2grid'!BE112*EF$2</f>
        <v>1047.2291506849317</v>
      </c>
      <c r="BF112" s="49">
        <f>+'2grid'!BF112*EG$2</f>
        <v>1322.5199178082194</v>
      </c>
      <c r="BG112" s="49">
        <f>+'2grid'!BG112*EH$2</f>
        <v>1354.41</v>
      </c>
      <c r="BH112" s="49">
        <f>+'2grid'!BH112*EI$2</f>
        <v>1354.41</v>
      </c>
      <c r="BI112" s="49">
        <f>+'2grid'!BI112*EJ$2</f>
        <v>1354.41</v>
      </c>
      <c r="BJ112" s="49">
        <f>+'2grid'!BJ112*EK$2</f>
        <v>1354.41</v>
      </c>
      <c r="BK112" s="49">
        <f>+'2grid'!BK112*EL$2</f>
        <v>1354.41</v>
      </c>
      <c r="BL112" s="49">
        <f>+'2grid'!BL112*EM$2</f>
        <v>1354.41</v>
      </c>
      <c r="BM112" s="49">
        <f>+'2grid'!BM112*EN$2</f>
        <v>1354.41</v>
      </c>
      <c r="BN112" s="49">
        <f>+'2grid'!BN112*EO$2</f>
        <v>1354.41</v>
      </c>
      <c r="BO112" s="49">
        <f>+'2grid'!BO112*EP$2</f>
        <v>1354.41</v>
      </c>
      <c r="BP112" s="49">
        <f>+'2grid'!BP112*EQ$2</f>
        <v>1354.41</v>
      </c>
      <c r="BQ112" s="49">
        <f>+'2grid'!BQ112*ER$2</f>
        <v>1354.41</v>
      </c>
      <c r="BR112" s="49">
        <f>+'2grid'!BR112*ES$2</f>
        <v>1354.41</v>
      </c>
      <c r="BS112" s="49">
        <f>+'2grid'!BS112*ET$2</f>
        <v>1354.41</v>
      </c>
      <c r="BT112" s="49">
        <f>+'2grid'!BT112*EU$2</f>
        <v>1354.41</v>
      </c>
      <c r="BU112" s="49">
        <f>+'2grid'!BU112*EV$2</f>
        <v>1354.41</v>
      </c>
      <c r="BV112" s="49">
        <f>+'2grid'!BV112*EW$2</f>
        <v>1354.41</v>
      </c>
      <c r="BW112" s="49">
        <f>+'2grid'!BW112*EX$2</f>
        <v>1354.41</v>
      </c>
      <c r="BX112" s="49">
        <f>+'2grid'!BX112*EY$2</f>
        <v>1354.41</v>
      </c>
      <c r="BY112" s="49">
        <f>+'2grid'!BY112*EZ$2</f>
        <v>1354.41</v>
      </c>
      <c r="BZ112" s="49">
        <f>+'2grid'!BZ112*FA$2</f>
        <v>1354.41</v>
      </c>
      <c r="CA112" s="49">
        <f>+'2grid'!CA112*FB$2</f>
        <v>1354.41</v>
      </c>
    </row>
    <row r="113" spans="1:79" x14ac:dyDescent="0.2">
      <c r="A113" s="9">
        <f>+data!B115</f>
        <v>410</v>
      </c>
      <c r="B113" s="49">
        <f>+'2grid'!B113*CC$2</f>
        <v>0</v>
      </c>
      <c r="C113" s="49">
        <f>+'2grid'!C113*CD$2</f>
        <v>0</v>
      </c>
      <c r="D113" s="49">
        <f>+'2grid'!D113*CE$2</f>
        <v>0</v>
      </c>
      <c r="E113" s="49">
        <f>+'2grid'!E113*CF$2</f>
        <v>0</v>
      </c>
      <c r="F113" s="49">
        <f>+'2grid'!F113*CG$2</f>
        <v>0</v>
      </c>
      <c r="G113" s="49">
        <f>+'2grid'!G113*CH$2</f>
        <v>0</v>
      </c>
      <c r="H113" s="49">
        <f>+'2grid'!H113*CI$2</f>
        <v>0</v>
      </c>
      <c r="I113" s="49">
        <f>+'2grid'!I113*CJ$2</f>
        <v>0</v>
      </c>
      <c r="J113" s="49">
        <f>+'2grid'!J113*CK$2</f>
        <v>0</v>
      </c>
      <c r="K113" s="49">
        <f>+'2grid'!K113*CL$2</f>
        <v>0</v>
      </c>
      <c r="L113" s="49">
        <f>+'2grid'!L113*CM$2</f>
        <v>0</v>
      </c>
      <c r="M113" s="49">
        <f>+'2grid'!M113*CN$2</f>
        <v>0</v>
      </c>
      <c r="N113" s="49">
        <f>+'2grid'!N113*CO$2</f>
        <v>2.9621027724170839</v>
      </c>
      <c r="O113" s="49">
        <f>+'2grid'!O113*CP$2</f>
        <v>3.9235848972069518</v>
      </c>
      <c r="P113" s="49">
        <f>+'2grid'!P113*CQ$2</f>
        <v>5.1892623520629959</v>
      </c>
      <c r="Q113" s="49">
        <f>+'2grid'!Q113*CR$2</f>
        <v>6.8516240842857137</v>
      </c>
      <c r="R113" s="49">
        <f>+'2grid'!R113*CS$2</f>
        <v>9.0293692483037216</v>
      </c>
      <c r="S113" s="49">
        <f>+'2grid'!S113*CT$2</f>
        <v>11.873763683307896</v>
      </c>
      <c r="T113" s="49">
        <f>+'2grid'!T113*CU$2</f>
        <v>15.57584705072423</v>
      </c>
      <c r="U113" s="49">
        <f>+'2grid'!U113*CV$2</f>
        <v>16.675349634562952</v>
      </c>
      <c r="V113" s="49">
        <f>+'2grid'!V113*CW$2</f>
        <v>17.573022053118734</v>
      </c>
      <c r="W113" s="49">
        <f>+'2grid'!W113*CX$2</f>
        <v>19.920283416988742</v>
      </c>
      <c r="X113" s="49">
        <f>+'2grid'!X113*CY$2</f>
        <v>24.966708196732192</v>
      </c>
      <c r="Y113" s="49">
        <f>+'2grid'!Y113*CZ$2</f>
        <v>17.492423676291338</v>
      </c>
      <c r="Z113" s="49">
        <f>+'2grid'!Z113*DA$2</f>
        <v>18.910096844010027</v>
      </c>
      <c r="AA113" s="49">
        <f>+'2grid'!AA113*DB$2</f>
        <v>19.803186325120699</v>
      </c>
      <c r="AB113" s="49">
        <f>+'2grid'!AB113*DC$2</f>
        <v>22.31335566449685</v>
      </c>
      <c r="AC113" s="49">
        <f>+'2grid'!AC113*DD$2</f>
        <v>24.476611250000001</v>
      </c>
      <c r="AD113" s="49">
        <f>+'2grid'!AD113*DE$2</f>
        <v>31.662590825600002</v>
      </c>
      <c r="AE113" s="49">
        <f>+'2grid'!AE113*DF$2</f>
        <v>38.729509232399998</v>
      </c>
      <c r="AF113" s="49">
        <f>+'2grid'!AF113*DG$2</f>
        <v>45.677366470400003</v>
      </c>
      <c r="AG113" s="49">
        <f>+'2grid'!AG113*DH$2</f>
        <v>52.506162539599991</v>
      </c>
      <c r="AH113" s="49">
        <f>+'2grid'!AH113*DI$2</f>
        <v>59.215897439999999</v>
      </c>
      <c r="AI113" s="49">
        <f>+'2grid'!AI113*DJ$2</f>
        <v>65.806571171599998</v>
      </c>
      <c r="AJ113" s="49">
        <f>+'2grid'!AJ113*DK$2</f>
        <v>72.278183734400002</v>
      </c>
      <c r="AK113" s="49">
        <f>+'2grid'!AK113*DL$2</f>
        <v>78.630735128399991</v>
      </c>
      <c r="AL113" s="49">
        <f>+'2grid'!AL113*DM$2</f>
        <v>84.864225353599991</v>
      </c>
      <c r="AM113" s="49">
        <f>+'2grid'!AM113*DN$2</f>
        <v>90.97865440999999</v>
      </c>
      <c r="AN113" s="49">
        <f>+'2grid'!AN113*DO$2</f>
        <v>113.50032210840001</v>
      </c>
      <c r="AO113" s="49">
        <f>+'2grid'!AO113*DP$2</f>
        <v>135.61299355359998</v>
      </c>
      <c r="AP113" s="49">
        <f>+'2grid'!AP113*DQ$2</f>
        <v>157.3166687456</v>
      </c>
      <c r="AQ113" s="49">
        <f>+'2grid'!AQ113*DR$2</f>
        <v>178.61134768440002</v>
      </c>
      <c r="AR113" s="49">
        <f>+'2grid'!AR113*DS$2</f>
        <v>199.49703037</v>
      </c>
      <c r="AS113" s="49">
        <f>+'2grid'!AS113*DT$2</f>
        <v>219.97371680239999</v>
      </c>
      <c r="AT113" s="49">
        <f>+'2grid'!AT113*DU$2</f>
        <v>240.04140698160003</v>
      </c>
      <c r="AU113" s="49">
        <f>+'2grid'!AU113*DV$2</f>
        <v>259.70010090760007</v>
      </c>
      <c r="AV113" s="49">
        <f>+'2grid'!AV113*DW$2</f>
        <v>278.9497985804</v>
      </c>
      <c r="AW113" s="49">
        <f>+'2grid'!AW113*DX$2</f>
        <v>297.79050000000001</v>
      </c>
      <c r="AX113" s="49">
        <f>+'2grid'!AX113*DY$2</f>
        <v>360.53005000000002</v>
      </c>
      <c r="AY113" s="49">
        <f>+'2grid'!AY113*DZ$2</f>
        <v>422.78108000000003</v>
      </c>
      <c r="AZ113" s="49">
        <f>+'2grid'!AZ113*EA$2</f>
        <v>484.54358999999999</v>
      </c>
      <c r="BA113" s="49">
        <f>+'2grid'!BA113*EB$2</f>
        <v>545.81758000000002</v>
      </c>
      <c r="BB113" s="49">
        <f>+'2grid'!BB113*EC$2</f>
        <v>606.60304999999994</v>
      </c>
      <c r="BC113" s="49">
        <f>+'2grid'!BC113*ED$2</f>
        <v>666.9</v>
      </c>
      <c r="BD113" s="49">
        <f>+'2grid'!BD113*EE$2</f>
        <v>866.65600000000006</v>
      </c>
      <c r="BE113" s="49">
        <f>+'2grid'!BE113*EF$2</f>
        <v>909.07400000000007</v>
      </c>
      <c r="BF113" s="49">
        <f>+'2grid'!BF113*EG$2</f>
        <v>997.77600000000007</v>
      </c>
      <c r="BG113" s="49">
        <f>+'2grid'!BG113*EH$2</f>
        <v>888.8</v>
      </c>
      <c r="BH113" s="49">
        <f>+'2grid'!BH113*EI$2</f>
        <v>889.81000000000006</v>
      </c>
      <c r="BI113" s="49">
        <f>+'2grid'!BI113*EJ$2</f>
        <v>888.8</v>
      </c>
      <c r="BJ113" s="49">
        <f>+'2grid'!BJ113*EK$2</f>
        <v>886.78</v>
      </c>
      <c r="BK113" s="49">
        <f>+'2grid'!BK113*EL$2</f>
        <v>878.7</v>
      </c>
      <c r="BL113" s="49">
        <f>+'2grid'!BL113*EM$2</f>
        <v>875.67</v>
      </c>
      <c r="BM113" s="49">
        <f>+'2grid'!BM113*EN$2</f>
        <v>867.59</v>
      </c>
      <c r="BN113" s="49">
        <f>+'2grid'!BN113*EO$2</f>
        <v>857.49</v>
      </c>
      <c r="BO113" s="49">
        <f>+'2grid'!BO113*EP$2</f>
        <v>840.32</v>
      </c>
      <c r="BP113" s="49">
        <f>+'2grid'!BP113*EQ$2</f>
        <v>814.06000000000006</v>
      </c>
      <c r="BQ113" s="49">
        <f>+'2grid'!BQ113*ER$2</f>
        <v>795.88</v>
      </c>
      <c r="BR113" s="49">
        <f>+'2grid'!BR113*ES$2</f>
        <v>792.85</v>
      </c>
      <c r="BS113" s="49">
        <f>+'2grid'!BS113*ET$2</f>
        <v>769.55266666666762</v>
      </c>
      <c r="BT113" s="49">
        <f>+'2grid'!BT113*EU$2</f>
        <v>751.66444444444119</v>
      </c>
      <c r="BU113" s="49">
        <f>+'2grid'!BU113*EV$2</f>
        <v>736.07154074073947</v>
      </c>
      <c r="BV113" s="49">
        <f>+'2grid'!BV113*EW$2</f>
        <v>722.09114567900758</v>
      </c>
      <c r="BW113" s="49">
        <f>+'2grid'!BW113*EX$2</f>
        <v>705.63484576131202</v>
      </c>
      <c r="BX113" s="49">
        <f>+'2grid'!BX113*EY$2</f>
        <v>686.90545009601465</v>
      </c>
      <c r="BY113" s="49">
        <f>+'2grid'!BY113*EZ$2</f>
        <v>672.12282150158956</v>
      </c>
      <c r="BZ113" s="49">
        <f>+'2grid'!BZ113*FA$2</f>
        <v>656.24877271390608</v>
      </c>
      <c r="CA113" s="49">
        <f>+'2grid'!CA113*FB$2</f>
        <v>639.73760858226103</v>
      </c>
    </row>
    <row r="114" spans="1:79" x14ac:dyDescent="0.2">
      <c r="A114" s="9">
        <f>+data!B116</f>
        <v>414</v>
      </c>
      <c r="B114" s="49">
        <f>+'2grid'!B114*CC$2</f>
        <v>0</v>
      </c>
      <c r="C114" s="49">
        <f>+'2grid'!C114*CD$2</f>
        <v>0</v>
      </c>
      <c r="D114" s="49">
        <f>+'2grid'!D114*CE$2</f>
        <v>0</v>
      </c>
      <c r="E114" s="49">
        <f>+'2grid'!E114*CF$2</f>
        <v>0</v>
      </c>
      <c r="F114" s="49">
        <f>+'2grid'!F114*CG$2</f>
        <v>0</v>
      </c>
      <c r="G114" s="49">
        <f>+'2grid'!G114*CH$2</f>
        <v>0</v>
      </c>
      <c r="H114" s="49">
        <f>+'2grid'!H114*CI$2</f>
        <v>0</v>
      </c>
      <c r="I114" s="49">
        <f>+'2grid'!I114*CJ$2</f>
        <v>0</v>
      </c>
      <c r="J114" s="49">
        <f>+'2grid'!J114*CK$2</f>
        <v>0</v>
      </c>
      <c r="K114" s="49">
        <f>+'2grid'!K114*CL$2</f>
        <v>0</v>
      </c>
      <c r="L114" s="49">
        <f>+'2grid'!L114*CM$2</f>
        <v>0</v>
      </c>
      <c r="M114" s="49">
        <f>+'2grid'!M114*CN$2</f>
        <v>0</v>
      </c>
      <c r="N114" s="49">
        <f>+'2grid'!N114*CO$2</f>
        <v>0</v>
      </c>
      <c r="O114" s="49">
        <f>+'2grid'!O114*CP$2</f>
        <v>0</v>
      </c>
      <c r="P114" s="49">
        <f>+'2grid'!P114*CQ$2</f>
        <v>0</v>
      </c>
      <c r="Q114" s="49">
        <f>+'2grid'!Q114*CR$2</f>
        <v>0</v>
      </c>
      <c r="R114" s="49">
        <f>+'2grid'!R114*CS$2</f>
        <v>0</v>
      </c>
      <c r="S114" s="49">
        <f>+'2grid'!S114*CT$2</f>
        <v>0</v>
      </c>
      <c r="T114" s="49">
        <f>+'2grid'!T114*CU$2</f>
        <v>0</v>
      </c>
      <c r="U114" s="49">
        <f>+'2grid'!U114*CV$2</f>
        <v>0</v>
      </c>
      <c r="V114" s="49">
        <f>+'2grid'!V114*CW$2</f>
        <v>0</v>
      </c>
      <c r="W114" s="49">
        <f>+'2grid'!W114*CX$2</f>
        <v>0</v>
      </c>
      <c r="X114" s="49">
        <f>+'2grid'!X114*CY$2</f>
        <v>0</v>
      </c>
      <c r="Y114" s="49">
        <f>+'2grid'!Y114*CZ$2</f>
        <v>0</v>
      </c>
      <c r="Z114" s="49">
        <f>+'2grid'!Z114*DA$2</f>
        <v>0</v>
      </c>
      <c r="AA114" s="49">
        <f>+'2grid'!AA114*DB$2</f>
        <v>0</v>
      </c>
      <c r="AB114" s="49">
        <f>+'2grid'!AB114*DC$2</f>
        <v>0</v>
      </c>
      <c r="AC114" s="49">
        <f>+'2grid'!AC114*DD$2</f>
        <v>0.17960862500000002</v>
      </c>
      <c r="AD114" s="49">
        <f>+'2grid'!AD114*DE$2</f>
        <v>0.18912542000000002</v>
      </c>
      <c r="AE114" s="49">
        <f>+'2grid'!AE114*DF$2</f>
        <v>0.19846554299999999</v>
      </c>
      <c r="AF114" s="49">
        <f>+'2grid'!AF114*DG$2</f>
        <v>0.20762899399999998</v>
      </c>
      <c r="AG114" s="49">
        <f>+'2grid'!AG114*DH$2</f>
        <v>0.21661577299999998</v>
      </c>
      <c r="AH114" s="49">
        <f>+'2grid'!AH114*DI$2</f>
        <v>0.22542587999999997</v>
      </c>
      <c r="AI114" s="49">
        <f>+'2grid'!AI114*DJ$2</f>
        <v>0.23405931500000002</v>
      </c>
      <c r="AJ114" s="49">
        <f>+'2grid'!AJ114*DK$2</f>
        <v>0.242516078</v>
      </c>
      <c r="AK114" s="49">
        <f>+'2grid'!AK114*DL$2</f>
        <v>0.25079616900000001</v>
      </c>
      <c r="AL114" s="49">
        <f>+'2grid'!AL114*DM$2</f>
        <v>0.25889958800000001</v>
      </c>
      <c r="AM114" s="49">
        <f>+'2grid'!AM114*DN$2</f>
        <v>0.26682633499999997</v>
      </c>
      <c r="AN114" s="49">
        <f>+'2grid'!AN114*DO$2</f>
        <v>0.3022374954</v>
      </c>
      <c r="AO114" s="49">
        <f>+'2grid'!AO114*DP$2</f>
        <v>0.33698670159999994</v>
      </c>
      <c r="AP114" s="49">
        <f>+'2grid'!AP114*DQ$2</f>
        <v>0.37107395360000001</v>
      </c>
      <c r="AQ114" s="49">
        <f>+'2grid'!AQ114*DR$2</f>
        <v>0.40449925139999998</v>
      </c>
      <c r="AR114" s="49">
        <f>+'2grid'!AR114*DS$2</f>
        <v>0.43726259500000003</v>
      </c>
      <c r="AS114" s="49">
        <f>+'2grid'!AS114*DT$2</f>
        <v>0.46936398439999999</v>
      </c>
      <c r="AT114" s="49">
        <f>+'2grid'!AT114*DU$2</f>
        <v>0.50080341959999997</v>
      </c>
      <c r="AU114" s="49">
        <f>+'2grid'!AU114*DV$2</f>
        <v>0.53158090059999996</v>
      </c>
      <c r="AV114" s="49">
        <f>+'2grid'!AV114*DW$2</f>
        <v>0.56169642739999992</v>
      </c>
      <c r="AW114" s="49">
        <f>+'2grid'!AW114*DX$2</f>
        <v>0.59114999999999995</v>
      </c>
      <c r="AX114" s="49">
        <f>+'2grid'!AX114*DY$2</f>
        <v>0.49074833333333329</v>
      </c>
      <c r="AY114" s="49">
        <f>+'2grid'!AY114*DZ$2</f>
        <v>0.3910973333333333</v>
      </c>
      <c r="AZ114" s="49">
        <f>+'2grid'!AZ114*EA$2</f>
        <v>0.29219699999999998</v>
      </c>
      <c r="BA114" s="49">
        <f>+'2grid'!BA114*EB$2</f>
        <v>0.19404733333333332</v>
      </c>
      <c r="BB114" s="49">
        <f>+'2grid'!BB114*EC$2</f>
        <v>9.6648333333333322E-2</v>
      </c>
      <c r="BC114" s="49">
        <f>+'2grid'!BC114*ED$2</f>
        <v>0</v>
      </c>
      <c r="BD114" s="49">
        <f>+'2grid'!BD114*EE$2</f>
        <v>1.022</v>
      </c>
      <c r="BE114" s="49">
        <f>+'2grid'!BE114*EF$2</f>
        <v>1.018</v>
      </c>
      <c r="BF114" s="49">
        <f>+'2grid'!BF114*EG$2</f>
        <v>3.0419999999999998</v>
      </c>
      <c r="BG114" s="49">
        <f>+'2grid'!BG114*EH$2</f>
        <v>7.07</v>
      </c>
      <c r="BH114" s="49">
        <f>+'2grid'!BH114*EI$2</f>
        <v>7.07</v>
      </c>
      <c r="BI114" s="49">
        <f>+'2grid'!BI114*EJ$2</f>
        <v>7.07</v>
      </c>
      <c r="BJ114" s="49">
        <f>+'2grid'!BJ114*EK$2</f>
        <v>7.07</v>
      </c>
      <c r="BK114" s="49">
        <f>+'2grid'!BK114*EL$2</f>
        <v>7.5750000000000002</v>
      </c>
      <c r="BL114" s="49">
        <f>+'2grid'!BL114*EM$2</f>
        <v>7.6759999999999993</v>
      </c>
      <c r="BM114" s="49">
        <f>+'2grid'!BM114*EN$2</f>
        <v>8.9890000000000008</v>
      </c>
      <c r="BN114" s="49">
        <f>+'2grid'!BN114*EO$2</f>
        <v>8.6859999999999999</v>
      </c>
      <c r="BO114" s="49">
        <f>+'2grid'!BO114*EP$2</f>
        <v>10.1</v>
      </c>
      <c r="BP114" s="49">
        <f>+'2grid'!BP114*EQ$2</f>
        <v>10.605</v>
      </c>
      <c r="BQ114" s="49">
        <f>+'2grid'!BQ114*ER$2</f>
        <v>10.605</v>
      </c>
      <c r="BR114" s="49">
        <f>+'2grid'!BR114*ES$2</f>
        <v>10.605</v>
      </c>
      <c r="BS114" s="49">
        <f>+'2grid'!BS114*ET$2</f>
        <v>11.365866666666664</v>
      </c>
      <c r="BT114" s="49">
        <f>+'2grid'!BT114*EU$2</f>
        <v>11.819244444444411</v>
      </c>
      <c r="BU114" s="49">
        <f>+'2grid'!BU114*EV$2</f>
        <v>11.937900740740718</v>
      </c>
      <c r="BV114" s="49">
        <f>+'2grid'!BV114*EW$2</f>
        <v>12.263145679012208</v>
      </c>
      <c r="BW114" s="49">
        <f>+'2grid'!BW114*EX$2</f>
        <v>12.7069737613167</v>
      </c>
      <c r="BX114" s="49">
        <f>+'2grid'!BX114*EY$2</f>
        <v>13.115058096021752</v>
      </c>
      <c r="BY114" s="49">
        <f>+'2grid'!BY114*EZ$2</f>
        <v>13.374803901600174</v>
      </c>
      <c r="BZ114" s="49">
        <f>+'2grid'!BZ114*FA$2</f>
        <v>13.711497513915218</v>
      </c>
      <c r="CA114" s="49">
        <f>+'2grid'!CA114*FB$2</f>
        <v>14.112667568935288</v>
      </c>
    </row>
    <row r="115" spans="1:79" x14ac:dyDescent="0.2">
      <c r="A115" s="9">
        <f>+data!B117</f>
        <v>417</v>
      </c>
      <c r="B115" s="49">
        <f>+'2grid'!B115*CC$2</f>
        <v>0</v>
      </c>
      <c r="C115" s="49">
        <f>+'2grid'!C115*CD$2</f>
        <v>0</v>
      </c>
      <c r="D115" s="49">
        <f>+'2grid'!D115*CE$2</f>
        <v>0</v>
      </c>
      <c r="E115" s="49">
        <f>+'2grid'!E115*CF$2</f>
        <v>0</v>
      </c>
      <c r="F115" s="49">
        <f>+'2grid'!F115*CG$2</f>
        <v>0</v>
      </c>
      <c r="G115" s="49">
        <f>+'2grid'!G115*CH$2</f>
        <v>0</v>
      </c>
      <c r="H115" s="49">
        <f>+'2grid'!H115*CI$2</f>
        <v>0</v>
      </c>
      <c r="I115" s="49">
        <f>+'2grid'!I115*CJ$2</f>
        <v>0</v>
      </c>
      <c r="J115" s="49">
        <f>+'2grid'!J115*CK$2</f>
        <v>0</v>
      </c>
      <c r="K115" s="49">
        <f>+'2grid'!K115*CL$2</f>
        <v>0</v>
      </c>
      <c r="L115" s="49">
        <f>+'2grid'!L115*CM$2</f>
        <v>0</v>
      </c>
      <c r="M115" s="49">
        <f>+'2grid'!M115*CN$2</f>
        <v>19.316749014506772</v>
      </c>
      <c r="N115" s="49">
        <f>+'2grid'!N115*CO$2</f>
        <v>20.073337347665657</v>
      </c>
      <c r="O115" s="49">
        <f>+'2grid'!O115*CP$2</f>
        <v>20.841670438891196</v>
      </c>
      <c r="P115" s="49">
        <f>+'2grid'!P115*CQ$2</f>
        <v>21.619576792230443</v>
      </c>
      <c r="Q115" s="49">
        <f>+'2grid'!Q115*CR$2</f>
        <v>22.404475742605232</v>
      </c>
      <c r="R115" s="49">
        <f>+'2grid'!R115*CS$2</f>
        <v>23.193316054631087</v>
      </c>
      <c r="S115" s="49">
        <f>+'2grid'!S115*CT$2</f>
        <v>23.982503294575249</v>
      </c>
      <c r="T115" s="49">
        <f>+'2grid'!T115*CU$2</f>
        <v>24.767813077808707</v>
      </c>
      <c r="U115" s="49">
        <f>+'2grid'!U115*CV$2</f>
        <v>24.877913595698402</v>
      </c>
      <c r="V115" s="49">
        <f>+'2grid'!V115*CW$2</f>
        <v>24.908192112608134</v>
      </c>
      <c r="W115" s="49">
        <f>+'2grid'!W115*CX$2</f>
        <v>25.814037043033625</v>
      </c>
      <c r="X115" s="49">
        <f>+'2grid'!X115*CY$2</f>
        <v>26.557807578927861</v>
      </c>
      <c r="Y115" s="49">
        <f>+'2grid'!Y115*CZ$2</f>
        <v>27.137883258815577</v>
      </c>
      <c r="Z115" s="49">
        <f>+'2grid'!Z115*DA$2</f>
        <v>27.551911564597191</v>
      </c>
      <c r="AA115" s="49">
        <f>+'2grid'!AA115*DB$2</f>
        <v>27.796566776517061</v>
      </c>
      <c r="AB115" s="49">
        <f>+'2grid'!AB115*DC$2</f>
        <v>30.126708134655654</v>
      </c>
      <c r="AC115" s="49">
        <f>+'2grid'!AC115*DD$2</f>
        <v>32.02771935319592</v>
      </c>
      <c r="AD115" s="49">
        <f>+'2grid'!AD115*DE$2</f>
        <v>38.375460362956296</v>
      </c>
      <c r="AE115" s="49">
        <f>+'2grid'!AE115*DF$2</f>
        <v>44.61668584425562</v>
      </c>
      <c r="AF115" s="49">
        <f>+'2grid'!AF115*DG$2</f>
        <v>50.751395797093892</v>
      </c>
      <c r="AG115" s="49">
        <f>+'2grid'!AG115*DH$2</f>
        <v>56.779590221471068</v>
      </c>
      <c r="AH115" s="49">
        <f>+'2grid'!AH115*DI$2</f>
        <v>62.701269117387206</v>
      </c>
      <c r="AI115" s="49">
        <f>+'2grid'!AI115*DJ$2</f>
        <v>68.516432484842269</v>
      </c>
      <c r="AJ115" s="49">
        <f>+'2grid'!AJ115*DK$2</f>
        <v>74.225080323836281</v>
      </c>
      <c r="AK115" s="49">
        <f>+'2grid'!AK115*DL$2</f>
        <v>79.827212634369204</v>
      </c>
      <c r="AL115" s="49">
        <f>+'2grid'!AL115*DM$2</f>
        <v>85.322829416441081</v>
      </c>
      <c r="AM115" s="49">
        <f>+'2grid'!AM115*DN$2</f>
        <v>90.711930670051885</v>
      </c>
      <c r="AN115" s="49">
        <f>+'2grid'!AN115*DO$2</f>
        <v>118.98263203575371</v>
      </c>
      <c r="AO115" s="49">
        <f>+'2grid'!AO115*DP$2</f>
        <v>146.74351759859874</v>
      </c>
      <c r="AP115" s="49">
        <f>+'2grid'!AP115*DQ$2</f>
        <v>173.99458735858715</v>
      </c>
      <c r="AQ115" s="49">
        <f>+'2grid'!AQ115*DR$2</f>
        <v>200.7358413157188</v>
      </c>
      <c r="AR115" s="49">
        <f>+'2grid'!AR115*DS$2</f>
        <v>226.96727946999374</v>
      </c>
      <c r="AS115" s="49">
        <f>+'2grid'!AS115*DT$2</f>
        <v>252.68890182141197</v>
      </c>
      <c r="AT115" s="49">
        <f>+'2grid'!AT115*DU$2</f>
        <v>277.90070836997342</v>
      </c>
      <c r="AU115" s="49">
        <f>+'2grid'!AU115*DV$2</f>
        <v>302.60269911567832</v>
      </c>
      <c r="AV115" s="49">
        <f>+'2grid'!AV115*DW$2</f>
        <v>326.79487405852637</v>
      </c>
      <c r="AW115" s="49">
        <f>+'2grid'!AW115*DX$2</f>
        <v>350.47723319851769</v>
      </c>
      <c r="AX115" s="49">
        <f>+'2grid'!AX115*DY$2</f>
        <v>377.04370655561434</v>
      </c>
      <c r="AY115" s="49">
        <f>+'2grid'!AY115*DZ$2</f>
        <v>403.39678316531774</v>
      </c>
      <c r="AZ115" s="49">
        <f>+'2grid'!AZ115*EA$2</f>
        <v>429.53646302762792</v>
      </c>
      <c r="BA115" s="49">
        <f>+'2grid'!BA115*EB$2</f>
        <v>455.4627461425448</v>
      </c>
      <c r="BB115" s="49">
        <f>+'2grid'!BB115*EC$2</f>
        <v>481.17563251006862</v>
      </c>
      <c r="BC115" s="49">
        <f>+'2grid'!BC115*ED$2</f>
        <v>506.67512213019921</v>
      </c>
      <c r="BD115" s="49">
        <f>+'2grid'!BD115*EE$2</f>
        <v>595.97527274578044</v>
      </c>
      <c r="BE115" s="49">
        <f>+'2grid'!BE115*EF$2</f>
        <v>919.87876057099822</v>
      </c>
      <c r="BF115" s="49">
        <f>+'2grid'!BF115*EG$2</f>
        <v>1108.0405557497052</v>
      </c>
      <c r="BG115" s="49">
        <f>+'2grid'!BG115*EH$2</f>
        <v>1036.4200277285813</v>
      </c>
      <c r="BH115" s="49">
        <f>+'2grid'!BH115*EI$2</f>
        <v>1033.8536543265868</v>
      </c>
      <c r="BI115" s="49">
        <f>+'2grid'!BI115*EJ$2</f>
        <v>1033.5575343186645</v>
      </c>
      <c r="BJ115" s="49">
        <f>+'2grid'!BJ115*EK$2</f>
        <v>1033.5575343186645</v>
      </c>
      <c r="BK115" s="49">
        <f>+'2grid'!BK115*EL$2</f>
        <v>1029.6092675463649</v>
      </c>
      <c r="BL115" s="49">
        <f>+'2grid'!BL115*EM$2</f>
        <v>1008.0912136373335</v>
      </c>
      <c r="BM115" s="49">
        <f>+'2grid'!BM115*EN$2</f>
        <v>1007.3015602828738</v>
      </c>
      <c r="BN115" s="49">
        <f>+'2grid'!BN115*EO$2</f>
        <v>1007.4002669521811</v>
      </c>
      <c r="BO115" s="49">
        <f>+'2grid'!BO115*EP$2</f>
        <v>1006.4132002591064</v>
      </c>
      <c r="BP115" s="49">
        <f>+'2grid'!BP115*EQ$2</f>
        <v>1005.130013558109</v>
      </c>
      <c r="BQ115" s="49">
        <f>+'2grid'!BQ115*ER$2</f>
        <v>1009.7692270155608</v>
      </c>
      <c r="BR115" s="49">
        <f>+'2grid'!BR115*ES$2</f>
        <v>1007.5976802907961</v>
      </c>
      <c r="BS115" s="49">
        <f>+'2grid'!BS115*ET$2</f>
        <v>1007.9990874126465</v>
      </c>
      <c r="BT115" s="49">
        <f>+'2grid'!BT115*EU$2</f>
        <v>1008.5035881668849</v>
      </c>
      <c r="BU115" s="49">
        <f>+'2grid'!BU115*EV$2</f>
        <v>1009.2575608882913</v>
      </c>
      <c r="BV115" s="49">
        <f>+'2grid'!BV115*EW$2</f>
        <v>1009.7670822780548</v>
      </c>
      <c r="BW115" s="49">
        <f>+'2grid'!BW115*EX$2</f>
        <v>1009.3630462279586</v>
      </c>
      <c r="BX115" s="49">
        <f>+'2grid'!BX115*EY$2</f>
        <v>1010.2364862444499</v>
      </c>
      <c r="BY115" s="49">
        <f>+'2grid'!BY115*EZ$2</f>
        <v>1010.6152975095811</v>
      </c>
      <c r="BZ115" s="49">
        <f>+'2grid'!BZ115*FA$2</f>
        <v>1010.9329722257228</v>
      </c>
      <c r="CA115" s="49">
        <f>+'2grid'!CA115*FB$2</f>
        <v>1011.2082551354993</v>
      </c>
    </row>
    <row r="116" spans="1:79" x14ac:dyDescent="0.2">
      <c r="A116" s="9">
        <f>+data!B118</f>
        <v>418</v>
      </c>
      <c r="B116" s="49">
        <f>+'2grid'!B116*CC$2</f>
        <v>0</v>
      </c>
      <c r="C116" s="49">
        <f>+'2grid'!C116*CD$2</f>
        <v>0</v>
      </c>
      <c r="D116" s="49">
        <f>+'2grid'!D116*CE$2</f>
        <v>0</v>
      </c>
      <c r="E116" s="49">
        <f>+'2grid'!E116*CF$2</f>
        <v>0</v>
      </c>
      <c r="F116" s="49">
        <f>+'2grid'!F116*CG$2</f>
        <v>0</v>
      </c>
      <c r="G116" s="49">
        <f>+'2grid'!G116*CH$2</f>
        <v>0</v>
      </c>
      <c r="H116" s="49">
        <f>+'2grid'!H116*CI$2</f>
        <v>0</v>
      </c>
      <c r="I116" s="49">
        <f>+'2grid'!I116*CJ$2</f>
        <v>0</v>
      </c>
      <c r="J116" s="49">
        <f>+'2grid'!J116*CK$2</f>
        <v>0</v>
      </c>
      <c r="K116" s="49">
        <f>+'2grid'!K116*CL$2</f>
        <v>0</v>
      </c>
      <c r="L116" s="49">
        <f>+'2grid'!L116*CM$2</f>
        <v>0</v>
      </c>
      <c r="M116" s="49">
        <f>+'2grid'!M116*CN$2</f>
        <v>0</v>
      </c>
      <c r="N116" s="49">
        <f>+'2grid'!N116*CO$2</f>
        <v>0</v>
      </c>
      <c r="O116" s="49">
        <f>+'2grid'!O116*CP$2</f>
        <v>0</v>
      </c>
      <c r="P116" s="49">
        <f>+'2grid'!P116*CQ$2</f>
        <v>0</v>
      </c>
      <c r="Q116" s="49">
        <f>+'2grid'!Q116*CR$2</f>
        <v>0</v>
      </c>
      <c r="R116" s="49">
        <f>+'2grid'!R116*CS$2</f>
        <v>0</v>
      </c>
      <c r="S116" s="49">
        <f>+'2grid'!S116*CT$2</f>
        <v>0</v>
      </c>
      <c r="T116" s="49">
        <f>+'2grid'!T116*CU$2</f>
        <v>0</v>
      </c>
      <c r="U116" s="49">
        <f>+'2grid'!U116*CV$2</f>
        <v>0</v>
      </c>
      <c r="V116" s="49">
        <f>+'2grid'!V116*CW$2</f>
        <v>0</v>
      </c>
      <c r="W116" s="49">
        <f>+'2grid'!W116*CX$2</f>
        <v>0</v>
      </c>
      <c r="X116" s="49">
        <f>+'2grid'!X116*CY$2</f>
        <v>0</v>
      </c>
      <c r="Y116" s="49">
        <f>+'2grid'!Y116*CZ$2</f>
        <v>0</v>
      </c>
      <c r="Z116" s="49">
        <f>+'2grid'!Z116*DA$2</f>
        <v>0</v>
      </c>
      <c r="AA116" s="49">
        <f>+'2grid'!AA116*DB$2</f>
        <v>0</v>
      </c>
      <c r="AB116" s="49">
        <f>+'2grid'!AB116*DC$2</f>
        <v>0</v>
      </c>
      <c r="AC116" s="49">
        <f>+'2grid'!AC116*DD$2</f>
        <v>0.31152837785678994</v>
      </c>
      <c r="AD116" s="49">
        <f>+'2grid'!AD116*DE$2</f>
        <v>0.34741965208176012</v>
      </c>
      <c r="AE116" s="49">
        <f>+'2grid'!AE116*DF$2</f>
        <v>0.38269183757692676</v>
      </c>
      <c r="AF116" s="49">
        <f>+'2grid'!AF116*DG$2</f>
        <v>0.41734493434228975</v>
      </c>
      <c r="AG116" s="49">
        <f>+'2grid'!AG116*DH$2</f>
        <v>0.45137894237784904</v>
      </c>
      <c r="AH116" s="49">
        <f>+'2grid'!AH116*DI$2</f>
        <v>0.48479386168360478</v>
      </c>
      <c r="AI116" s="49">
        <f>+'2grid'!AI116*DJ$2</f>
        <v>0.51758969225955687</v>
      </c>
      <c r="AJ116" s="49">
        <f>+'2grid'!AJ116*DK$2</f>
        <v>0.54976643410570536</v>
      </c>
      <c r="AK116" s="49">
        <f>+'2grid'!AK116*DL$2</f>
        <v>0.58132408722205009</v>
      </c>
      <c r="AL116" s="49">
        <f>+'2grid'!AL116*DM$2</f>
        <v>0.61226265160859128</v>
      </c>
      <c r="AM116" s="49">
        <f>+'2grid'!AM116*DN$2</f>
        <v>0.64258212726532904</v>
      </c>
      <c r="AN116" s="49">
        <f>+'2grid'!AN116*DO$2</f>
        <v>0.93339448099291822</v>
      </c>
      <c r="AO116" s="49">
        <f>+'2grid'!AO116*DP$2</f>
        <v>1.2190068342924463</v>
      </c>
      <c r="AP116" s="49">
        <f>+'2grid'!AP116*DQ$2</f>
        <v>1.4994191871639138</v>
      </c>
      <c r="AQ116" s="49">
        <f>+'2grid'!AQ116*DR$2</f>
        <v>1.7746315396073207</v>
      </c>
      <c r="AR116" s="49">
        <f>+'2grid'!AR116*DS$2</f>
        <v>2.0446438916226666</v>
      </c>
      <c r="AS116" s="49">
        <f>+'2grid'!AS116*DT$2</f>
        <v>2.3094562432099526</v>
      </c>
      <c r="AT116" s="49">
        <f>+'2grid'!AT116*DU$2</f>
        <v>2.5690685943691767</v>
      </c>
      <c r="AU116" s="49">
        <f>+'2grid'!AU116*DV$2</f>
        <v>2.8234809451003402</v>
      </c>
      <c r="AV116" s="49">
        <f>+'2grid'!AV116*DW$2</f>
        <v>3.0726932954034436</v>
      </c>
      <c r="AW116" s="49">
        <f>+'2grid'!AW116*DX$2</f>
        <v>3.316705645278486</v>
      </c>
      <c r="AX116" s="49">
        <f>+'2grid'!AX116*DY$2</f>
        <v>4.5889869113244659</v>
      </c>
      <c r="AY116" s="49">
        <f>+'2grid'!AY116*DZ$2</f>
        <v>5.8514409013844357</v>
      </c>
      <c r="AZ116" s="49">
        <f>+'2grid'!AZ116*EA$2</f>
        <v>7.1040676154583959</v>
      </c>
      <c r="BA116" s="49">
        <f>+'2grid'!BA116*EB$2</f>
        <v>8.3468670535463456</v>
      </c>
      <c r="BB116" s="49">
        <f>+'2grid'!BB116*EC$2</f>
        <v>9.5798392156482848</v>
      </c>
      <c r="BC116" s="49">
        <f>+'2grid'!BC116*ED$2</f>
        <v>10.80298410176421</v>
      </c>
      <c r="BD116" s="49">
        <f>+'2grid'!BD116*EE$2</f>
        <v>15.244561873298521</v>
      </c>
      <c r="BE116" s="49">
        <f>+'2grid'!BE116*EF$2</f>
        <v>102.72135711448475</v>
      </c>
      <c r="BF116" s="49">
        <f>+'2grid'!BF116*EG$2</f>
        <v>120.11212586829944</v>
      </c>
      <c r="BG116" s="49">
        <f>+'2grid'!BG116*EH$2</f>
        <v>262.31807399800425</v>
      </c>
      <c r="BH116" s="49">
        <f>+'2grid'!BH116*EI$2</f>
        <v>265.86291283581511</v>
      </c>
      <c r="BI116" s="49">
        <f>+'2grid'!BI116*EJ$2</f>
        <v>272.06638080198411</v>
      </c>
      <c r="BJ116" s="49">
        <f>+'2grid'!BJ116*EK$2</f>
        <v>265.86291283581511</v>
      </c>
      <c r="BK116" s="49">
        <f>+'2grid'!BK116*EL$2</f>
        <v>265.86291283581511</v>
      </c>
      <c r="BL116" s="49">
        <f>+'2grid'!BL116*EM$2</f>
        <v>274.72500993034225</v>
      </c>
      <c r="BM116" s="49">
        <f>+'2grid'!BM116*EN$2</f>
        <v>274.72500993034225</v>
      </c>
      <c r="BN116" s="49">
        <f>+'2grid'!BN116*EO$2</f>
        <v>274.72500993034225</v>
      </c>
      <c r="BO116" s="49">
        <f>+'2grid'!BO116*EP$2</f>
        <v>274.72500993034225</v>
      </c>
      <c r="BP116" s="49">
        <f>+'2grid'!BP116*EQ$2</f>
        <v>274.72500993034225</v>
      </c>
      <c r="BQ116" s="49">
        <f>+'2grid'!BQ116*ER$2</f>
        <v>274.72500993034225</v>
      </c>
      <c r="BR116" s="49">
        <f>+'2grid'!BR116*ES$2</f>
        <v>274.72500993034225</v>
      </c>
      <c r="BS116" s="49">
        <f>+'2grid'!BS116*ET$2</f>
        <v>274.72500993034225</v>
      </c>
      <c r="BT116" s="49">
        <f>+'2grid'!BT116*EU$2</f>
        <v>274.72500993034225</v>
      </c>
      <c r="BU116" s="49">
        <f>+'2grid'!BU116*EV$2</f>
        <v>274.72500993034225</v>
      </c>
      <c r="BV116" s="49">
        <f>+'2grid'!BV116*EW$2</f>
        <v>274.72500993034225</v>
      </c>
      <c r="BW116" s="49">
        <f>+'2grid'!BW116*EX$2</f>
        <v>274.72500993034225</v>
      </c>
      <c r="BX116" s="49">
        <f>+'2grid'!BX116*EY$2</f>
        <v>274.72500993034225</v>
      </c>
      <c r="BY116" s="49">
        <f>+'2grid'!BY116*EZ$2</f>
        <v>274.72500993034225</v>
      </c>
      <c r="BZ116" s="49">
        <f>+'2grid'!BZ116*FA$2</f>
        <v>274.72500993034225</v>
      </c>
      <c r="CA116" s="49">
        <f>+'2grid'!CA116*FB$2</f>
        <v>274.72500993034225</v>
      </c>
    </row>
    <row r="117" spans="1:79" x14ac:dyDescent="0.2">
      <c r="A117" s="9">
        <f>+data!B119</f>
        <v>422</v>
      </c>
      <c r="B117" s="49">
        <f>+'2grid'!B117*CC$2</f>
        <v>0</v>
      </c>
      <c r="C117" s="49">
        <f>+'2grid'!C117*CD$2</f>
        <v>0</v>
      </c>
      <c r="D117" s="49">
        <f>+'2grid'!D117*CE$2</f>
        <v>0</v>
      </c>
      <c r="E117" s="49">
        <f>+'2grid'!E117*CF$2</f>
        <v>0</v>
      </c>
      <c r="F117" s="49">
        <f>+'2grid'!F117*CG$2</f>
        <v>0</v>
      </c>
      <c r="G117" s="49">
        <f>+'2grid'!G117*CH$2</f>
        <v>0</v>
      </c>
      <c r="H117" s="49">
        <f>+'2grid'!H117*CI$2</f>
        <v>0</v>
      </c>
      <c r="I117" s="49">
        <f>+'2grid'!I117*CJ$2</f>
        <v>0</v>
      </c>
      <c r="J117" s="49">
        <f>+'2grid'!J117*CK$2</f>
        <v>0</v>
      </c>
      <c r="K117" s="49">
        <f>+'2grid'!K117*CL$2</f>
        <v>0</v>
      </c>
      <c r="L117" s="49">
        <f>+'2grid'!L117*CM$2</f>
        <v>9.0941560818122138</v>
      </c>
      <c r="M117" s="49">
        <f>+'2grid'!M117*CN$2</f>
        <v>10.007312051299801</v>
      </c>
      <c r="N117" s="49">
        <f>+'2grid'!N117*CO$2</f>
        <v>10.998369489162593</v>
      </c>
      <c r="O117" s="49">
        <f>+'2grid'!O117*CP$2</f>
        <v>12.070960058470028</v>
      </c>
      <c r="P117" s="49">
        <f>+'2grid'!P117*CQ$2</f>
        <v>10.352378586880105</v>
      </c>
      <c r="Q117" s="49">
        <f>+'2grid'!Q117*CR$2</f>
        <v>8.8634831747389153</v>
      </c>
      <c r="R117" s="49">
        <f>+'2grid'!R117*CS$2</f>
        <v>7.5743513456604994</v>
      </c>
      <c r="S117" s="49">
        <f>+'2grid'!S117*CT$2</f>
        <v>6.458839698187016</v>
      </c>
      <c r="T117" s="49">
        <f>+'2grid'!T117*CU$2</f>
        <v>5.4941059182247063</v>
      </c>
      <c r="U117" s="49">
        <f>+'2grid'!U117*CV$2</f>
        <v>4.9209434867177499</v>
      </c>
      <c r="V117" s="49">
        <f>+'2grid'!V117*CW$2</f>
        <v>4.3756762775678562</v>
      </c>
      <c r="W117" s="49">
        <f>+'2grid'!W117*CX$2</f>
        <v>4.3648154495839497</v>
      </c>
      <c r="X117" s="49">
        <f>+'2grid'!X117*CY$2</f>
        <v>4.3204503008086457</v>
      </c>
      <c r="Y117" s="49">
        <f>+'2grid'!Y117*CZ$2</f>
        <v>4.2393307231268693</v>
      </c>
      <c r="Z117" s="49">
        <f>+'2grid'!Z117*DA$2</f>
        <v>3.1396999953798774</v>
      </c>
      <c r="AA117" s="49">
        <f>+'2grid'!AA117*DB$2</f>
        <v>3.0828040474542471</v>
      </c>
      <c r="AB117" s="49">
        <f>+'2grid'!AB117*DC$2</f>
        <v>3.2457136030527107</v>
      </c>
      <c r="AC117" s="49">
        <f>+'2grid'!AC117*DD$2</f>
        <v>2.4396935390827803</v>
      </c>
      <c r="AD117" s="49">
        <f>+'2grid'!AD117*DE$2</f>
        <v>2.4766840783386215</v>
      </c>
      <c r="AE117" s="49">
        <f>+'2grid'!AE117*DF$2</f>
        <v>2.5127631968272279</v>
      </c>
      <c r="AF117" s="49">
        <f>+'2grid'!AF117*DG$2</f>
        <v>2.547930894548601</v>
      </c>
      <c r="AG117" s="49">
        <f>+'2grid'!AG117*DH$2</f>
        <v>2.5821871715027402</v>
      </c>
      <c r="AH117" s="49">
        <f>+'2grid'!AH117*DI$2</f>
        <v>2.6155320276896457</v>
      </c>
      <c r="AI117" s="49">
        <f>+'2grid'!AI117*DJ$2</f>
        <v>2.6479654631093164</v>
      </c>
      <c r="AJ117" s="49">
        <f>+'2grid'!AJ117*DK$2</f>
        <v>2.6794874777617541</v>
      </c>
      <c r="AK117" s="49">
        <f>+'2grid'!AK117*DL$2</f>
        <v>2.7100980716469572</v>
      </c>
      <c r="AL117" s="49">
        <f>+'2grid'!AL117*DM$2</f>
        <v>2.7397972447649264</v>
      </c>
      <c r="AM117" s="49">
        <f>+'2grid'!AM117*DN$2</f>
        <v>2.7685849971156622</v>
      </c>
      <c r="AN117" s="49">
        <f>+'2grid'!AN117*DO$2</f>
        <v>3.5551472827805024</v>
      </c>
      <c r="AO117" s="49">
        <f>+'2grid'!AO117*DP$2</f>
        <v>4.3274878677819437</v>
      </c>
      <c r="AP117" s="49">
        <f>+'2grid'!AP117*DQ$2</f>
        <v>5.0856067521199897</v>
      </c>
      <c r="AQ117" s="49">
        <f>+'2grid'!AQ117*DR$2</f>
        <v>5.8295039357946354</v>
      </c>
      <c r="AR117" s="49">
        <f>+'2grid'!AR117*DS$2</f>
        <v>6.5591794188058845</v>
      </c>
      <c r="AS117" s="49">
        <f>+'2grid'!AS117*DT$2</f>
        <v>7.2746332011537351</v>
      </c>
      <c r="AT117" s="49">
        <f>+'2grid'!AT117*DU$2</f>
        <v>7.9758652828381891</v>
      </c>
      <c r="AU117" s="49">
        <f>+'2grid'!AU117*DV$2</f>
        <v>8.6628756638592446</v>
      </c>
      <c r="AV117" s="49">
        <f>+'2grid'!AV117*DW$2</f>
        <v>9.3356643442169034</v>
      </c>
      <c r="AW117" s="49">
        <f>+'2grid'!AW117*DX$2</f>
        <v>9.994231323911162</v>
      </c>
      <c r="AX117" s="49">
        <f>+'2grid'!AX117*DY$2</f>
        <v>14.481684453417943</v>
      </c>
      <c r="AY117" s="49">
        <f>+'2grid'!AY117*DZ$2</f>
        <v>18.934525526391695</v>
      </c>
      <c r="AZ117" s="49">
        <f>+'2grid'!AZ117*EA$2</f>
        <v>23.352754542832425</v>
      </c>
      <c r="BA117" s="49">
        <f>+'2grid'!BA117*EB$2</f>
        <v>27.736371502740123</v>
      </c>
      <c r="BB117" s="49">
        <f>+'2grid'!BB117*EC$2</f>
        <v>32.085376406114797</v>
      </c>
      <c r="BC117" s="49">
        <f>+'2grid'!BC117*ED$2</f>
        <v>36.399769252956446</v>
      </c>
      <c r="BD117" s="49">
        <f>+'2grid'!BD117*EE$2</f>
        <v>60.13498702047881</v>
      </c>
      <c r="BE117" s="49">
        <f>+'2grid'!BE117*EF$2</f>
        <v>75.755408133833285</v>
      </c>
      <c r="BF117" s="49">
        <f>+'2grid'!BF117*EG$2</f>
        <v>75.457744447649262</v>
      </c>
      <c r="BG117" s="49">
        <f>+'2grid'!BG117*EH$2</f>
        <v>78.655898471300844</v>
      </c>
      <c r="BH117" s="49">
        <f>+'2grid'!BH117*EI$2</f>
        <v>78.655898471300844</v>
      </c>
      <c r="BI117" s="49">
        <f>+'2grid'!BI117*EJ$2</f>
        <v>78.655898471300844</v>
      </c>
      <c r="BJ117" s="49">
        <f>+'2grid'!BJ117*EK$2</f>
        <v>78.655898471300844</v>
      </c>
      <c r="BK117" s="49">
        <f>+'2grid'!BK117*EL$2</f>
        <v>78.655898471300844</v>
      </c>
      <c r="BL117" s="49">
        <f>+'2grid'!BL117*EM$2</f>
        <v>78.655898471300844</v>
      </c>
      <c r="BM117" s="49">
        <f>+'2grid'!BM117*EN$2</f>
        <v>78.655898471300844</v>
      </c>
      <c r="BN117" s="49">
        <f>+'2grid'!BN117*EO$2</f>
        <v>78.655898471300844</v>
      </c>
      <c r="BO117" s="49">
        <f>+'2grid'!BO117*EP$2</f>
        <v>78.655898471300844</v>
      </c>
      <c r="BP117" s="49">
        <f>+'2grid'!BP117*EQ$2</f>
        <v>78.655898471300844</v>
      </c>
      <c r="BQ117" s="49">
        <f>+'2grid'!BQ117*ER$2</f>
        <v>78.655898471300844</v>
      </c>
      <c r="BR117" s="49">
        <f>+'2grid'!BR117*ES$2</f>
        <v>78.655898471300844</v>
      </c>
      <c r="BS117" s="49">
        <f>+'2grid'!BS117*ET$2</f>
        <v>78.655898471300844</v>
      </c>
      <c r="BT117" s="49">
        <f>+'2grid'!BT117*EU$2</f>
        <v>78.655898471300844</v>
      </c>
      <c r="BU117" s="49">
        <f>+'2grid'!BU117*EV$2</f>
        <v>78.655898471300844</v>
      </c>
      <c r="BV117" s="49">
        <f>+'2grid'!BV117*EW$2</f>
        <v>78.655898471300844</v>
      </c>
      <c r="BW117" s="49">
        <f>+'2grid'!BW117*EX$2</f>
        <v>78.655898471300844</v>
      </c>
      <c r="BX117" s="49">
        <f>+'2grid'!BX117*EY$2</f>
        <v>78.655898471300844</v>
      </c>
      <c r="BY117" s="49">
        <f>+'2grid'!BY117*EZ$2</f>
        <v>78.655898471300844</v>
      </c>
      <c r="BZ117" s="49">
        <f>+'2grid'!BZ117*FA$2</f>
        <v>78.655898471300844</v>
      </c>
      <c r="CA117" s="49">
        <f>+'2grid'!CA117*FB$2</f>
        <v>78.655898471300844</v>
      </c>
    </row>
    <row r="118" spans="1:79" x14ac:dyDescent="0.2">
      <c r="A118" s="9">
        <f>+data!B120</f>
        <v>426</v>
      </c>
      <c r="B118" s="49">
        <f>+'2grid'!B118*CC$2</f>
        <v>0</v>
      </c>
      <c r="C118" s="49">
        <f>+'2grid'!C118*CD$2</f>
        <v>0</v>
      </c>
      <c r="D118" s="49">
        <f>+'2grid'!D118*CE$2</f>
        <v>0</v>
      </c>
      <c r="E118" s="49">
        <f>+'2grid'!E118*CF$2</f>
        <v>0</v>
      </c>
      <c r="F118" s="49">
        <f>+'2grid'!F118*CG$2</f>
        <v>0</v>
      </c>
      <c r="G118" s="49">
        <f>+'2grid'!G118*CH$2</f>
        <v>0</v>
      </c>
      <c r="H118" s="49">
        <f>+'2grid'!H118*CI$2</f>
        <v>0</v>
      </c>
      <c r="I118" s="49">
        <f>+'2grid'!I118*CJ$2</f>
        <v>0</v>
      </c>
      <c r="J118" s="49">
        <f>+'2grid'!J118*CK$2</f>
        <v>0</v>
      </c>
      <c r="K118" s="49">
        <f>+'2grid'!K118*CL$2</f>
        <v>0</v>
      </c>
      <c r="L118" s="49">
        <f>+'2grid'!L118*CM$2</f>
        <v>0</v>
      </c>
      <c r="M118" s="49">
        <f>+'2grid'!M118*CN$2</f>
        <v>0</v>
      </c>
      <c r="N118" s="49">
        <f>+'2grid'!N118*CO$2</f>
        <v>0</v>
      </c>
      <c r="O118" s="49">
        <f>+'2grid'!O118*CP$2</f>
        <v>0</v>
      </c>
      <c r="P118" s="49">
        <f>+'2grid'!P118*CQ$2</f>
        <v>0</v>
      </c>
      <c r="Q118" s="49">
        <f>+'2grid'!Q118*CR$2</f>
        <v>0</v>
      </c>
      <c r="R118" s="49">
        <f>+'2grid'!R118*CS$2</f>
        <v>0</v>
      </c>
      <c r="S118" s="49">
        <f>+'2grid'!S118*CT$2</f>
        <v>0</v>
      </c>
      <c r="T118" s="49">
        <f>+'2grid'!T118*CU$2</f>
        <v>0</v>
      </c>
      <c r="U118" s="49">
        <f>+'2grid'!U118*CV$2</f>
        <v>0</v>
      </c>
      <c r="V118" s="49">
        <f>+'2grid'!V118*CW$2</f>
        <v>0</v>
      </c>
      <c r="W118" s="49">
        <f>+'2grid'!W118*CX$2</f>
        <v>0</v>
      </c>
      <c r="X118" s="49">
        <f>+'2grid'!X118*CY$2</f>
        <v>0</v>
      </c>
      <c r="Y118" s="49">
        <f>+'2grid'!Y118*CZ$2</f>
        <v>0</v>
      </c>
      <c r="Z118" s="49">
        <f>+'2grid'!Z118*DA$2</f>
        <v>0</v>
      </c>
      <c r="AA118" s="49">
        <f>+'2grid'!AA118*DB$2</f>
        <v>0</v>
      </c>
      <c r="AB118" s="49">
        <f>+'2grid'!AB118*DC$2</f>
        <v>0</v>
      </c>
      <c r="AC118" s="49">
        <f>+'2grid'!AC118*DD$2</f>
        <v>0</v>
      </c>
      <c r="AD118" s="49">
        <f>+'2grid'!AD118*DE$2</f>
        <v>0</v>
      </c>
      <c r="AE118" s="49">
        <f>+'2grid'!AE118*DF$2</f>
        <v>0</v>
      </c>
      <c r="AF118" s="49">
        <f>+'2grid'!AF118*DG$2</f>
        <v>0</v>
      </c>
      <c r="AG118" s="49">
        <f>+'2grid'!AG118*DH$2</f>
        <v>0</v>
      </c>
      <c r="AH118" s="49">
        <f>+'2grid'!AH118*DI$2</f>
        <v>0</v>
      </c>
      <c r="AI118" s="49">
        <f>+'2grid'!AI118*DJ$2</f>
        <v>0</v>
      </c>
      <c r="AJ118" s="49">
        <f>+'2grid'!AJ118*DK$2</f>
        <v>0</v>
      </c>
      <c r="AK118" s="49">
        <f>+'2grid'!AK118*DL$2</f>
        <v>0</v>
      </c>
      <c r="AL118" s="49">
        <f>+'2grid'!AL118*DM$2</f>
        <v>0</v>
      </c>
      <c r="AM118" s="49">
        <f>+'2grid'!AM118*DN$2</f>
        <v>0</v>
      </c>
      <c r="AN118" s="49">
        <f>+'2grid'!AN118*DO$2</f>
        <v>0</v>
      </c>
      <c r="AO118" s="49">
        <f>+'2grid'!AO118*DP$2</f>
        <v>0</v>
      </c>
      <c r="AP118" s="49">
        <f>+'2grid'!AP118*DQ$2</f>
        <v>0</v>
      </c>
      <c r="AQ118" s="49">
        <f>+'2grid'!AQ118*DR$2</f>
        <v>0</v>
      </c>
      <c r="AR118" s="49">
        <f>+'2grid'!AR118*DS$2</f>
        <v>0</v>
      </c>
      <c r="AS118" s="49">
        <f>+'2grid'!AS118*DT$2</f>
        <v>0</v>
      </c>
      <c r="AT118" s="49">
        <f>+'2grid'!AT118*DU$2</f>
        <v>0</v>
      </c>
      <c r="AU118" s="49">
        <f>+'2grid'!AU118*DV$2</f>
        <v>0</v>
      </c>
      <c r="AV118" s="49">
        <f>+'2grid'!AV118*DW$2</f>
        <v>0</v>
      </c>
      <c r="AW118" s="49">
        <f>+'2grid'!AW118*DX$2</f>
        <v>0</v>
      </c>
      <c r="AX118" s="49">
        <f>+'2grid'!AX118*DY$2</f>
        <v>4.4277230224917863E-2</v>
      </c>
      <c r="AY118" s="49">
        <f>+'2grid'!AY118*DZ$2</f>
        <v>8.821582006570633E-2</v>
      </c>
      <c r="AZ118" s="49">
        <f>+'2grid'!AZ118*EA$2</f>
        <v>0.13181576952236543</v>
      </c>
      <c r="BA118" s="49">
        <f>+'2grid'!BA118*EB$2</f>
        <v>0.1750770785948951</v>
      </c>
      <c r="BB118" s="49">
        <f>+'2grid'!BB118*EC$2</f>
        <v>0.21799974728329544</v>
      </c>
      <c r="BC118" s="49">
        <f>+'2grid'!BC118*ED$2</f>
        <v>0.26058377558756635</v>
      </c>
      <c r="BD118" s="49">
        <f>+'2grid'!BD118*EE$2</f>
        <v>0.25956785443517816</v>
      </c>
      <c r="BE118" s="49">
        <f>+'2grid'!BE118*EF$2</f>
        <v>0.25855193328278997</v>
      </c>
      <c r="BF118" s="49">
        <f>+'2grid'!BF118*EG$2</f>
        <v>0.51507202426080367</v>
      </c>
      <c r="BG118" s="49">
        <f>+'2grid'!BG118*EH$2</f>
        <v>0.76956027293404095</v>
      </c>
      <c r="BH118" s="49">
        <f>+'2grid'!BH118*EI$2</f>
        <v>0.76956027293404095</v>
      </c>
      <c r="BI118" s="49">
        <f>+'2grid'!BI118*EJ$2</f>
        <v>0.76956027293404095</v>
      </c>
      <c r="BJ118" s="49">
        <f>+'2grid'!BJ118*EK$2</f>
        <v>0.76956027293404095</v>
      </c>
      <c r="BK118" s="49">
        <f>+'2grid'!BK118*EL$2</f>
        <v>0.76956027293404095</v>
      </c>
      <c r="BL118" s="49">
        <f>+'2grid'!BL118*EM$2</f>
        <v>0.76956027293404095</v>
      </c>
      <c r="BM118" s="49">
        <f>+'2grid'!BM118*EN$2</f>
        <v>0.76956027293404095</v>
      </c>
      <c r="BN118" s="49">
        <f>+'2grid'!BN118*EO$2</f>
        <v>0.76956027293404095</v>
      </c>
      <c r="BO118" s="49">
        <f>+'2grid'!BO118*EP$2</f>
        <v>0.76956027293404095</v>
      </c>
      <c r="BP118" s="49">
        <f>+'2grid'!BP118*EQ$2</f>
        <v>0.76956027293404095</v>
      </c>
      <c r="BQ118" s="49">
        <f>+'2grid'!BQ118*ER$2</f>
        <v>0.76956027293404095</v>
      </c>
      <c r="BR118" s="49">
        <f>+'2grid'!BR118*ES$2</f>
        <v>0.76956027293404095</v>
      </c>
      <c r="BS118" s="49">
        <f>+'2grid'!BS118*ET$2</f>
        <v>0.76956027293404095</v>
      </c>
      <c r="BT118" s="49">
        <f>+'2grid'!BT118*EU$2</f>
        <v>0.76956027293404095</v>
      </c>
      <c r="BU118" s="49">
        <f>+'2grid'!BU118*EV$2</f>
        <v>0.76956027293404095</v>
      </c>
      <c r="BV118" s="49">
        <f>+'2grid'!BV118*EW$2</f>
        <v>0.76956027293404095</v>
      </c>
      <c r="BW118" s="49">
        <f>+'2grid'!BW118*EX$2</f>
        <v>0.76956027293404095</v>
      </c>
      <c r="BX118" s="49">
        <f>+'2grid'!BX118*EY$2</f>
        <v>0.76956027293404095</v>
      </c>
      <c r="BY118" s="49">
        <f>+'2grid'!BY118*EZ$2</f>
        <v>0.76956027293404095</v>
      </c>
      <c r="BZ118" s="49">
        <f>+'2grid'!BZ118*FA$2</f>
        <v>0.76956027293404095</v>
      </c>
      <c r="CA118" s="49">
        <f>+'2grid'!CA118*FB$2</f>
        <v>0.76956027293404095</v>
      </c>
    </row>
    <row r="119" spans="1:79" x14ac:dyDescent="0.2">
      <c r="A119" s="9">
        <f>+data!B121</f>
        <v>428</v>
      </c>
      <c r="B119" s="49">
        <f>+'2grid'!B119*CC$2</f>
        <v>0</v>
      </c>
      <c r="C119" s="49">
        <f>+'2grid'!C119*CD$2</f>
        <v>0</v>
      </c>
      <c r="D119" s="49">
        <f>+'2grid'!D119*CE$2</f>
        <v>0</v>
      </c>
      <c r="E119" s="49">
        <f>+'2grid'!E119*CF$2</f>
        <v>0</v>
      </c>
      <c r="F119" s="49">
        <f>+'2grid'!F119*CG$2</f>
        <v>0</v>
      </c>
      <c r="G119" s="49">
        <f>+'2grid'!G119*CH$2</f>
        <v>0</v>
      </c>
      <c r="H119" s="49">
        <f>+'2grid'!H119*CI$2</f>
        <v>0</v>
      </c>
      <c r="I119" s="49">
        <f>+'2grid'!I119*CJ$2</f>
        <v>0</v>
      </c>
      <c r="J119" s="49">
        <f>+'2grid'!J119*CK$2</f>
        <v>0</v>
      </c>
      <c r="K119" s="49">
        <f>+'2grid'!K119*CL$2</f>
        <v>0</v>
      </c>
      <c r="L119" s="49">
        <f>+'2grid'!L119*CM$2</f>
        <v>0</v>
      </c>
      <c r="M119" s="49">
        <f>+'2grid'!M119*CN$2</f>
        <v>0</v>
      </c>
      <c r="N119" s="49">
        <f>+'2grid'!N119*CO$2</f>
        <v>0</v>
      </c>
      <c r="O119" s="49">
        <f>+'2grid'!O119*CP$2</f>
        <v>0</v>
      </c>
      <c r="P119" s="49">
        <f>+'2grid'!P119*CQ$2</f>
        <v>0</v>
      </c>
      <c r="Q119" s="49">
        <f>+'2grid'!Q119*CR$2</f>
        <v>0</v>
      </c>
      <c r="R119" s="49">
        <f>+'2grid'!R119*CS$2</f>
        <v>0</v>
      </c>
      <c r="S119" s="49">
        <f>+'2grid'!S119*CT$2</f>
        <v>0</v>
      </c>
      <c r="T119" s="49">
        <f>+'2grid'!T119*CU$2</f>
        <v>0</v>
      </c>
      <c r="U119" s="49">
        <f>+'2grid'!U119*CV$2</f>
        <v>0</v>
      </c>
      <c r="V119" s="49">
        <f>+'2grid'!V119*CW$2</f>
        <v>0</v>
      </c>
      <c r="W119" s="49">
        <f>+'2grid'!W119*CX$2</f>
        <v>0</v>
      </c>
      <c r="X119" s="49">
        <f>+'2grid'!X119*CY$2</f>
        <v>0</v>
      </c>
      <c r="Y119" s="49">
        <f>+'2grid'!Y119*CZ$2</f>
        <v>0</v>
      </c>
      <c r="Z119" s="49">
        <f>+'2grid'!Z119*DA$2</f>
        <v>0</v>
      </c>
      <c r="AA119" s="49">
        <f>+'2grid'!AA119*DB$2</f>
        <v>0</v>
      </c>
      <c r="AB119" s="49">
        <f>+'2grid'!AB119*DC$2</f>
        <v>0</v>
      </c>
      <c r="AC119" s="49">
        <f>+'2grid'!AC119*DD$2</f>
        <v>0</v>
      </c>
      <c r="AD119" s="49">
        <f>+'2grid'!AD119*DE$2</f>
        <v>0</v>
      </c>
      <c r="AE119" s="49">
        <f>+'2grid'!AE119*DF$2</f>
        <v>0</v>
      </c>
      <c r="AF119" s="49">
        <f>+'2grid'!AF119*DG$2</f>
        <v>0</v>
      </c>
      <c r="AG119" s="49">
        <f>+'2grid'!AG119*DH$2</f>
        <v>0</v>
      </c>
      <c r="AH119" s="49">
        <f>+'2grid'!AH119*DI$2</f>
        <v>0</v>
      </c>
      <c r="AI119" s="49">
        <f>+'2grid'!AI119*DJ$2</f>
        <v>0</v>
      </c>
      <c r="AJ119" s="49">
        <f>+'2grid'!AJ119*DK$2</f>
        <v>0</v>
      </c>
      <c r="AK119" s="49">
        <f>+'2grid'!AK119*DL$2</f>
        <v>0</v>
      </c>
      <c r="AL119" s="49">
        <f>+'2grid'!AL119*DM$2</f>
        <v>0</v>
      </c>
      <c r="AM119" s="49">
        <f>+'2grid'!AM119*DN$2</f>
        <v>0</v>
      </c>
      <c r="AN119" s="49">
        <f>+'2grid'!AN119*DO$2</f>
        <v>0</v>
      </c>
      <c r="AO119" s="49">
        <f>+'2grid'!AO119*DP$2</f>
        <v>0</v>
      </c>
      <c r="AP119" s="49">
        <f>+'2grid'!AP119*DQ$2</f>
        <v>0</v>
      </c>
      <c r="AQ119" s="49">
        <f>+'2grid'!AQ119*DR$2</f>
        <v>0</v>
      </c>
      <c r="AR119" s="49">
        <f>+'2grid'!AR119*DS$2</f>
        <v>0</v>
      </c>
      <c r="AS119" s="49">
        <f>+'2grid'!AS119*DT$2</f>
        <v>0</v>
      </c>
      <c r="AT119" s="49">
        <f>+'2grid'!AT119*DU$2</f>
        <v>0</v>
      </c>
      <c r="AU119" s="49">
        <f>+'2grid'!AU119*DV$2</f>
        <v>0</v>
      </c>
      <c r="AV119" s="49">
        <f>+'2grid'!AV119*DW$2</f>
        <v>0</v>
      </c>
      <c r="AW119" s="49">
        <f>+'2grid'!AW119*DX$2</f>
        <v>0</v>
      </c>
      <c r="AX119" s="49">
        <f>+'2grid'!AX119*DY$2</f>
        <v>2.7138968119740956E-2</v>
      </c>
      <c r="AY119" s="49">
        <f>+'2grid'!AY119*DZ$2</f>
        <v>5.4070372429770697E-2</v>
      </c>
      <c r="AZ119" s="49">
        <f>+'2grid'!AZ119*EA$2</f>
        <v>8.0794212930089218E-2</v>
      </c>
      <c r="BA119" s="49">
        <f>+'2grid'!BA119*EB$2</f>
        <v>0.10731048962069654</v>
      </c>
      <c r="BB119" s="49">
        <f>+'2grid'!BB119*EC$2</f>
        <v>0.13361920250159265</v>
      </c>
      <c r="BC119" s="49">
        <f>+'2grid'!BC119*ED$2</f>
        <v>0.15972035157277753</v>
      </c>
      <c r="BD119" s="49">
        <f>+'2grid'!BD119*EE$2</f>
        <v>0.18787064123345187</v>
      </c>
      <c r="BE119" s="49">
        <f>+'2grid'!BE119*EF$2</f>
        <v>0.28997547466910389</v>
      </c>
      <c r="BF119" s="49">
        <f>+'2grid'!BF119*EG$2</f>
        <v>0.34929014548253551</v>
      </c>
      <c r="BG119" s="49">
        <f>+'2grid'!BG119*EH$2</f>
        <v>0.32671304347826086</v>
      </c>
      <c r="BH119" s="49">
        <f>+'2grid'!BH119*EI$2</f>
        <v>0.54452173913043478</v>
      </c>
      <c r="BI119" s="49">
        <f>+'2grid'!BI119*EJ$2</f>
        <v>0.54452173913043478</v>
      </c>
      <c r="BJ119" s="49">
        <f>+'2grid'!BJ119*EK$2</f>
        <v>0.65342608695652171</v>
      </c>
      <c r="BK119" s="49">
        <f>+'2grid'!BK119*EL$2</f>
        <v>0.54452173913043478</v>
      </c>
      <c r="BL119" s="49">
        <f>+'2grid'!BL119*EM$2</f>
        <v>0.43561739130434785</v>
      </c>
      <c r="BM119" s="49">
        <f>+'2grid'!BM119*EN$2</f>
        <v>0.43561739130434785</v>
      </c>
      <c r="BN119" s="49">
        <f>+'2grid'!BN119*EO$2</f>
        <v>0.43561739130434785</v>
      </c>
      <c r="BO119" s="49">
        <f>+'2grid'!BO119*EP$2</f>
        <v>0.43561739130434785</v>
      </c>
      <c r="BP119" s="49">
        <f>+'2grid'!BP119*EQ$2</f>
        <v>0.43561739130434785</v>
      </c>
      <c r="BQ119" s="49">
        <f>+'2grid'!BQ119*ER$2</f>
        <v>0.65342608695652171</v>
      </c>
      <c r="BR119" s="49">
        <f>+'2grid'!BR119*ES$2</f>
        <v>0.65342608695652171</v>
      </c>
      <c r="BS119" s="49">
        <f>+'2grid'!BS119*ET$2</f>
        <v>0.68246724637680989</v>
      </c>
      <c r="BT119" s="49">
        <f>+'2grid'!BT119*EU$2</f>
        <v>0.75991033816424614</v>
      </c>
      <c r="BU119" s="49">
        <f>+'2grid'!BU119*EV$2</f>
        <v>0.83961218679546668</v>
      </c>
      <c r="BV119" s="49">
        <f>+'2grid'!BV119*EW$2</f>
        <v>0.90759001180889787</v>
      </c>
      <c r="BW119" s="49">
        <f>+'2grid'!BW119*EX$2</f>
        <v>0.94008742773301535</v>
      </c>
      <c r="BX119" s="49">
        <f>+'2grid'!BX119*EY$2</f>
        <v>1.0160199011868307</v>
      </c>
      <c r="BY119" s="49">
        <f>+'2grid'!BY119*EZ$2</f>
        <v>1.0852417554545164</v>
      </c>
      <c r="BZ119" s="49">
        <f>+'2grid'!BZ119*FA$2</f>
        <v>1.143581368078791</v>
      </c>
      <c r="CA119" s="49">
        <f>+'2grid'!CA119*FB$2</f>
        <v>1.2015621362569739</v>
      </c>
    </row>
    <row r="120" spans="1:79" x14ac:dyDescent="0.2">
      <c r="A120" s="9">
        <f>+data!B122</f>
        <v>430</v>
      </c>
      <c r="B120" s="49">
        <f>+'2grid'!B120*CC$2</f>
        <v>0</v>
      </c>
      <c r="C120" s="49">
        <f>+'2grid'!C120*CD$2</f>
        <v>0</v>
      </c>
      <c r="D120" s="49">
        <f>+'2grid'!D120*CE$2</f>
        <v>0</v>
      </c>
      <c r="E120" s="49">
        <f>+'2grid'!E120*CF$2</f>
        <v>0</v>
      </c>
      <c r="F120" s="49">
        <f>+'2grid'!F120*CG$2</f>
        <v>0</v>
      </c>
      <c r="G120" s="49">
        <f>+'2grid'!G120*CH$2</f>
        <v>0</v>
      </c>
      <c r="H120" s="49">
        <f>+'2grid'!H120*CI$2</f>
        <v>0</v>
      </c>
      <c r="I120" s="49">
        <f>+'2grid'!I120*CJ$2</f>
        <v>0</v>
      </c>
      <c r="J120" s="49">
        <f>+'2grid'!J120*CK$2</f>
        <v>0</v>
      </c>
      <c r="K120" s="49">
        <f>+'2grid'!K120*CL$2</f>
        <v>0</v>
      </c>
      <c r="L120" s="49">
        <f>+'2grid'!L120*CM$2</f>
        <v>0</v>
      </c>
      <c r="M120" s="49">
        <f>+'2grid'!M120*CN$2</f>
        <v>0</v>
      </c>
      <c r="N120" s="49">
        <f>+'2grid'!N120*CO$2</f>
        <v>0</v>
      </c>
      <c r="O120" s="49">
        <f>+'2grid'!O120*CP$2</f>
        <v>0</v>
      </c>
      <c r="P120" s="49">
        <f>+'2grid'!P120*CQ$2</f>
        <v>0</v>
      </c>
      <c r="Q120" s="49">
        <f>+'2grid'!Q120*CR$2</f>
        <v>0</v>
      </c>
      <c r="R120" s="49">
        <f>+'2grid'!R120*CS$2</f>
        <v>0</v>
      </c>
      <c r="S120" s="49">
        <f>+'2grid'!S120*CT$2</f>
        <v>0</v>
      </c>
      <c r="T120" s="49">
        <f>+'2grid'!T120*CU$2</f>
        <v>0</v>
      </c>
      <c r="U120" s="49">
        <f>+'2grid'!U120*CV$2</f>
        <v>0</v>
      </c>
      <c r="V120" s="49">
        <f>+'2grid'!V120*CW$2</f>
        <v>0</v>
      </c>
      <c r="W120" s="49">
        <f>+'2grid'!W120*CX$2</f>
        <v>0</v>
      </c>
      <c r="X120" s="49">
        <f>+'2grid'!X120*CY$2</f>
        <v>0</v>
      </c>
      <c r="Y120" s="49">
        <f>+'2grid'!Y120*CZ$2</f>
        <v>0</v>
      </c>
      <c r="Z120" s="49">
        <f>+'2grid'!Z120*DA$2</f>
        <v>0</v>
      </c>
      <c r="AA120" s="49">
        <f>+'2grid'!AA120*DB$2</f>
        <v>0</v>
      </c>
      <c r="AB120" s="49">
        <f>+'2grid'!AB120*DC$2</f>
        <v>0</v>
      </c>
      <c r="AC120" s="49">
        <f>+'2grid'!AC120*DD$2</f>
        <v>0</v>
      </c>
      <c r="AD120" s="49">
        <f>+'2grid'!AD120*DE$2</f>
        <v>0</v>
      </c>
      <c r="AE120" s="49">
        <f>+'2grid'!AE120*DF$2</f>
        <v>0</v>
      </c>
      <c r="AF120" s="49">
        <f>+'2grid'!AF120*DG$2</f>
        <v>0</v>
      </c>
      <c r="AG120" s="49">
        <f>+'2grid'!AG120*DH$2</f>
        <v>0</v>
      </c>
      <c r="AH120" s="49">
        <f>+'2grid'!AH120*DI$2</f>
        <v>0</v>
      </c>
      <c r="AI120" s="49">
        <f>+'2grid'!AI120*DJ$2</f>
        <v>0</v>
      </c>
      <c r="AJ120" s="49">
        <f>+'2grid'!AJ120*DK$2</f>
        <v>0</v>
      </c>
      <c r="AK120" s="49">
        <f>+'2grid'!AK120*DL$2</f>
        <v>0</v>
      </c>
      <c r="AL120" s="49">
        <f>+'2grid'!AL120*DM$2</f>
        <v>0</v>
      </c>
      <c r="AM120" s="49">
        <f>+'2grid'!AM120*DN$2</f>
        <v>0</v>
      </c>
      <c r="AN120" s="49">
        <f>+'2grid'!AN120*DO$2</f>
        <v>0</v>
      </c>
      <c r="AO120" s="49">
        <f>+'2grid'!AO120*DP$2</f>
        <v>0</v>
      </c>
      <c r="AP120" s="49">
        <f>+'2grid'!AP120*DQ$2</f>
        <v>0</v>
      </c>
      <c r="AQ120" s="49">
        <f>+'2grid'!AQ120*DR$2</f>
        <v>0</v>
      </c>
      <c r="AR120" s="49">
        <f>+'2grid'!AR120*DS$2</f>
        <v>0</v>
      </c>
      <c r="AS120" s="49">
        <f>+'2grid'!AS120*DT$2</f>
        <v>0</v>
      </c>
      <c r="AT120" s="49">
        <f>+'2grid'!AT120*DU$2</f>
        <v>0</v>
      </c>
      <c r="AU120" s="49">
        <f>+'2grid'!AU120*DV$2</f>
        <v>0</v>
      </c>
      <c r="AV120" s="49">
        <f>+'2grid'!AV120*DW$2</f>
        <v>0</v>
      </c>
      <c r="AW120" s="49">
        <f>+'2grid'!AW120*DX$2</f>
        <v>0</v>
      </c>
      <c r="AX120" s="49">
        <f>+'2grid'!AX120*DY$2</f>
        <v>0</v>
      </c>
      <c r="AY120" s="49">
        <f>+'2grid'!AY120*DZ$2</f>
        <v>0</v>
      </c>
      <c r="AZ120" s="49">
        <f>+'2grid'!AZ120*EA$2</f>
        <v>0</v>
      </c>
      <c r="BA120" s="49">
        <f>+'2grid'!BA120*EB$2</f>
        <v>0</v>
      </c>
      <c r="BB120" s="49">
        <f>+'2grid'!BB120*EC$2</f>
        <v>0</v>
      </c>
      <c r="BC120" s="49">
        <f>+'2grid'!BC120*ED$2</f>
        <v>0</v>
      </c>
      <c r="BD120" s="49">
        <f>+'2grid'!BD120*EE$2</f>
        <v>2.044</v>
      </c>
      <c r="BE120" s="49">
        <f>+'2grid'!BE120*EF$2</f>
        <v>2.036</v>
      </c>
      <c r="BF120" s="49">
        <f>+'2grid'!BF120*EG$2</f>
        <v>3.0419999999999998</v>
      </c>
      <c r="BG120" s="49">
        <f>+'2grid'!BG120*EH$2</f>
        <v>3.0300000000000002</v>
      </c>
      <c r="BH120" s="49">
        <f>+'2grid'!BH120*EI$2</f>
        <v>3.0300000000000002</v>
      </c>
      <c r="BI120" s="49">
        <f>+'2grid'!BI120*EJ$2</f>
        <v>3.0300000000000002</v>
      </c>
      <c r="BJ120" s="49">
        <f>+'2grid'!BJ120*EK$2</f>
        <v>3.0300000000000002</v>
      </c>
      <c r="BK120" s="49">
        <f>+'2grid'!BK120*EL$2</f>
        <v>3.0300000000000002</v>
      </c>
      <c r="BL120" s="49">
        <f>+'2grid'!BL120*EM$2</f>
        <v>3.0300000000000002</v>
      </c>
      <c r="BM120" s="49">
        <f>+'2grid'!BM120*EN$2</f>
        <v>3.0300000000000002</v>
      </c>
      <c r="BN120" s="49">
        <f>+'2grid'!BN120*EO$2</f>
        <v>3.0300000000000002</v>
      </c>
      <c r="BO120" s="49">
        <f>+'2grid'!BO120*EP$2</f>
        <v>3.0300000000000002</v>
      </c>
      <c r="BP120" s="49">
        <f>+'2grid'!BP120*EQ$2</f>
        <v>3.0300000000000002</v>
      </c>
      <c r="BQ120" s="49">
        <f>+'2grid'!BQ120*ER$2</f>
        <v>3.0300000000000002</v>
      </c>
      <c r="BR120" s="49">
        <f>+'2grid'!BR120*ES$2</f>
        <v>3.0300000000000002</v>
      </c>
      <c r="BS120" s="49">
        <f>+'2grid'!BS120*ET$2</f>
        <v>3.0300000000000002</v>
      </c>
      <c r="BT120" s="49">
        <f>+'2grid'!BT120*EU$2</f>
        <v>3.0300000000000002</v>
      </c>
      <c r="BU120" s="49">
        <f>+'2grid'!BU120*EV$2</f>
        <v>3.0300000000000002</v>
      </c>
      <c r="BV120" s="49">
        <f>+'2grid'!BV120*EW$2</f>
        <v>3.0300000000000002</v>
      </c>
      <c r="BW120" s="49">
        <f>+'2grid'!BW120*EX$2</f>
        <v>3.0300000000000002</v>
      </c>
      <c r="BX120" s="49">
        <f>+'2grid'!BX120*EY$2</f>
        <v>3.0300000000000002</v>
      </c>
      <c r="BY120" s="49">
        <f>+'2grid'!BY120*EZ$2</f>
        <v>3.0300000000000002</v>
      </c>
      <c r="BZ120" s="49">
        <f>+'2grid'!BZ120*FA$2</f>
        <v>3.0300000000000002</v>
      </c>
      <c r="CA120" s="49">
        <f>+'2grid'!CA120*FB$2</f>
        <v>3.0300000000000002</v>
      </c>
    </row>
    <row r="121" spans="1:79" x14ac:dyDescent="0.2">
      <c r="A121" s="9">
        <f>+data!B123</f>
        <v>434</v>
      </c>
      <c r="B121" s="49">
        <f>+'2grid'!B121*CC$2</f>
        <v>0</v>
      </c>
      <c r="C121" s="49">
        <f>+'2grid'!C121*CD$2</f>
        <v>0</v>
      </c>
      <c r="D121" s="49">
        <f>+'2grid'!D121*CE$2</f>
        <v>0</v>
      </c>
      <c r="E121" s="49">
        <f>+'2grid'!E121*CF$2</f>
        <v>0</v>
      </c>
      <c r="F121" s="49">
        <f>+'2grid'!F121*CG$2</f>
        <v>0</v>
      </c>
      <c r="G121" s="49">
        <f>+'2grid'!G121*CH$2</f>
        <v>0</v>
      </c>
      <c r="H121" s="49">
        <f>+'2grid'!H121*CI$2</f>
        <v>0</v>
      </c>
      <c r="I121" s="49">
        <f>+'2grid'!I121*CJ$2</f>
        <v>0</v>
      </c>
      <c r="J121" s="49">
        <f>+'2grid'!J121*CK$2</f>
        <v>0</v>
      </c>
      <c r="K121" s="49">
        <f>+'2grid'!K121*CL$2</f>
        <v>0</v>
      </c>
      <c r="L121" s="49">
        <f>+'2grid'!L121*CM$2</f>
        <v>14.266160974958002</v>
      </c>
      <c r="M121" s="49">
        <f>+'2grid'!M121*CN$2</f>
        <v>15.954354007330226</v>
      </c>
      <c r="N121" s="49">
        <f>+'2grid'!N121*CO$2</f>
        <v>17.614783992339689</v>
      </c>
      <c r="O121" s="49">
        <f>+'2grid'!O121*CP$2</f>
        <v>15.746285854154227</v>
      </c>
      <c r="P121" s="49">
        <f>+'2grid'!P121*CQ$2</f>
        <v>13.896262035978449</v>
      </c>
      <c r="Q121" s="49">
        <f>+'2grid'!Q121*CR$2</f>
        <v>14.480043575265604</v>
      </c>
      <c r="R121" s="49">
        <f>+'2grid'!R121*CS$2</f>
        <v>15.047412051405892</v>
      </c>
      <c r="S121" s="49">
        <f>+'2grid'!S121*CT$2</f>
        <v>15.59757128776905</v>
      </c>
      <c r="T121" s="49">
        <f>+'2grid'!T121*CU$2</f>
        <v>16.129725107724806</v>
      </c>
      <c r="U121" s="49">
        <f>+'2grid'!U121*CV$2</f>
        <v>16.310215787950039</v>
      </c>
      <c r="V121" s="49">
        <f>+'2grid'!V121*CW$2</f>
        <v>16.477722876820255</v>
      </c>
      <c r="W121" s="49">
        <f>+'2grid'!W121*CX$2</f>
        <v>11.414013529621785</v>
      </c>
      <c r="X121" s="49">
        <f>+'2grid'!X121*CY$2</f>
        <v>6.45084381816734</v>
      </c>
      <c r="Y121" s="49">
        <f>+'2grid'!Y121*CZ$2</f>
        <v>9.5651104031034535</v>
      </c>
      <c r="Z121" s="49">
        <f>+'2grid'!Z121*DA$2</f>
        <v>12.599965594406099</v>
      </c>
      <c r="AA121" s="49">
        <f>+'2grid'!AA121*DB$2</f>
        <v>15.551428508923957</v>
      </c>
      <c r="AB121" s="49">
        <f>+'2grid'!AB121*DC$2</f>
        <v>15.34626521958808</v>
      </c>
      <c r="AC121" s="49">
        <f>+'2grid'!AC121*DD$2</f>
        <v>15.134467125000002</v>
      </c>
      <c r="AD121" s="49">
        <f>+'2grid'!AD121*DE$2</f>
        <v>16.626621480400001</v>
      </c>
      <c r="AE121" s="49">
        <f>+'2grid'!AE121*DF$2</f>
        <v>18.092755995600001</v>
      </c>
      <c r="AF121" s="49">
        <f>+'2grid'!AF121*DG$2</f>
        <v>19.532870670600001</v>
      </c>
      <c r="AG121" s="49">
        <f>+'2grid'!AG121*DH$2</f>
        <v>20.946965505400001</v>
      </c>
      <c r="AH121" s="49">
        <f>+'2grid'!AH121*DI$2</f>
        <v>22.335040500000002</v>
      </c>
      <c r="AI121" s="49">
        <f>+'2grid'!AI121*DJ$2</f>
        <v>23.697095654400002</v>
      </c>
      <c r="AJ121" s="49">
        <f>+'2grid'!AJ121*DK$2</f>
        <v>25.033130968599998</v>
      </c>
      <c r="AK121" s="49">
        <f>+'2grid'!AK121*DL$2</f>
        <v>26.343146442600002</v>
      </c>
      <c r="AL121" s="49">
        <f>+'2grid'!AL121*DM$2</f>
        <v>27.627142076400002</v>
      </c>
      <c r="AM121" s="49">
        <f>+'2grid'!AM121*DN$2</f>
        <v>28.885117869999998</v>
      </c>
      <c r="AN121" s="49">
        <f>+'2grid'!AN121*DO$2</f>
        <v>30.330548638800003</v>
      </c>
      <c r="AO121" s="49">
        <f>+'2grid'!AO121*DP$2</f>
        <v>31.746214395199999</v>
      </c>
      <c r="AP121" s="49">
        <f>+'2grid'!AP121*DQ$2</f>
        <v>33.132115139200003</v>
      </c>
      <c r="AQ121" s="49">
        <f>+'2grid'!AQ121*DR$2</f>
        <v>34.488250870800002</v>
      </c>
      <c r="AR121" s="49">
        <f>+'2grid'!AR121*DS$2</f>
        <v>35.814621590000009</v>
      </c>
      <c r="AS121" s="49">
        <f>+'2grid'!AS121*DT$2</f>
        <v>37.11122729680001</v>
      </c>
      <c r="AT121" s="49">
        <f>+'2grid'!AT121*DU$2</f>
        <v>38.378067991200005</v>
      </c>
      <c r="AU121" s="49">
        <f>+'2grid'!AU121*DV$2</f>
        <v>39.615143673200002</v>
      </c>
      <c r="AV121" s="49">
        <f>+'2grid'!AV121*DW$2</f>
        <v>40.8224543428</v>
      </c>
      <c r="AW121" s="49">
        <f>+'2grid'!AW121*DX$2</f>
        <v>42</v>
      </c>
      <c r="AX121" s="49">
        <f>+'2grid'!AX121*DY$2</f>
        <v>49.049239716312059</v>
      </c>
      <c r="AY121" s="49">
        <f>+'2grid'!AY121*DZ$2</f>
        <v>56.043341843971632</v>
      </c>
      <c r="AZ121" s="49">
        <f>+'2grid'!AZ121*EA$2</f>
        <v>62.982306382978727</v>
      </c>
      <c r="BA121" s="49">
        <f>+'2grid'!BA121*EB$2</f>
        <v>69.866133333333337</v>
      </c>
      <c r="BB121" s="49">
        <f>+'2grid'!BB121*EC$2</f>
        <v>76.694822695035469</v>
      </c>
      <c r="BC121" s="49">
        <f>+'2grid'!BC121*ED$2</f>
        <v>83.468374468085116</v>
      </c>
      <c r="BD121" s="49">
        <f>+'2grid'!BD121*EE$2</f>
        <v>120.24808510638297</v>
      </c>
      <c r="BE121" s="49">
        <f>+'2grid'!BE121*EF$2</f>
        <v>153.99957446808509</v>
      </c>
      <c r="BF121" s="49">
        <f>+'2grid'!BF121*EG$2</f>
        <v>320.42399999999998</v>
      </c>
      <c r="BG121" s="49">
        <f>+'2grid'!BG121*EH$2</f>
        <v>319.16000000000003</v>
      </c>
      <c r="BH121" s="49">
        <f>+'2grid'!BH121*EI$2</f>
        <v>319.16000000000003</v>
      </c>
      <c r="BI121" s="49">
        <f>+'2grid'!BI121*EJ$2</f>
        <v>319.16000000000003</v>
      </c>
      <c r="BJ121" s="49">
        <f>+'2grid'!BJ121*EK$2</f>
        <v>319.16000000000003</v>
      </c>
      <c r="BK121" s="49">
        <f>+'2grid'!BK121*EL$2</f>
        <v>319.16000000000003</v>
      </c>
      <c r="BL121" s="49">
        <f>+'2grid'!BL121*EM$2</f>
        <v>319.16000000000003</v>
      </c>
      <c r="BM121" s="49">
        <f>+'2grid'!BM121*EN$2</f>
        <v>319.16000000000003</v>
      </c>
      <c r="BN121" s="49">
        <f>+'2grid'!BN121*EO$2</f>
        <v>319.16000000000003</v>
      </c>
      <c r="BO121" s="49">
        <f>+'2grid'!BO121*EP$2</f>
        <v>319.16000000000003</v>
      </c>
      <c r="BP121" s="49">
        <f>+'2grid'!BP121*EQ$2</f>
        <v>319.16000000000003</v>
      </c>
      <c r="BQ121" s="49">
        <f>+'2grid'!BQ121*ER$2</f>
        <v>319.16000000000003</v>
      </c>
      <c r="BR121" s="49">
        <f>+'2grid'!BR121*ES$2</f>
        <v>319.16000000000003</v>
      </c>
      <c r="BS121" s="49">
        <f>+'2grid'!BS121*ET$2</f>
        <v>319.16000000000003</v>
      </c>
      <c r="BT121" s="49">
        <f>+'2grid'!BT121*EU$2</f>
        <v>319.16000000000003</v>
      </c>
      <c r="BU121" s="49">
        <f>+'2grid'!BU121*EV$2</f>
        <v>319.16000000000003</v>
      </c>
      <c r="BV121" s="49">
        <f>+'2grid'!BV121*EW$2</f>
        <v>319.16000000000003</v>
      </c>
      <c r="BW121" s="49">
        <f>+'2grid'!BW121*EX$2</f>
        <v>319.16000000000003</v>
      </c>
      <c r="BX121" s="49">
        <f>+'2grid'!BX121*EY$2</f>
        <v>319.16000000000003</v>
      </c>
      <c r="BY121" s="49">
        <f>+'2grid'!BY121*EZ$2</f>
        <v>319.16000000000003</v>
      </c>
      <c r="BZ121" s="49">
        <f>+'2grid'!BZ121*FA$2</f>
        <v>319.16000000000003</v>
      </c>
      <c r="CA121" s="49">
        <f>+'2grid'!CA121*FB$2</f>
        <v>319.16000000000003</v>
      </c>
    </row>
    <row r="122" spans="1:79" x14ac:dyDescent="0.2">
      <c r="A122" s="9">
        <f>+data!B124</f>
        <v>438</v>
      </c>
      <c r="B122" s="49">
        <f>+'2grid'!B122*CC$2</f>
        <v>0</v>
      </c>
      <c r="C122" s="49">
        <f>+'2grid'!C122*CD$2</f>
        <v>0</v>
      </c>
      <c r="D122" s="49">
        <f>+'2grid'!D122*CE$2</f>
        <v>0</v>
      </c>
      <c r="E122" s="49">
        <f>+'2grid'!E122*CF$2</f>
        <v>0</v>
      </c>
      <c r="F122" s="49">
        <f>+'2grid'!F122*CG$2</f>
        <v>0</v>
      </c>
      <c r="G122" s="49">
        <f>+'2grid'!G122*CH$2</f>
        <v>0</v>
      </c>
      <c r="H122" s="49">
        <f>+'2grid'!H122*CI$2</f>
        <v>0</v>
      </c>
      <c r="I122" s="49">
        <f>+'2grid'!I122*CJ$2</f>
        <v>0</v>
      </c>
      <c r="J122" s="49">
        <f>+'2grid'!J122*CK$2</f>
        <v>0</v>
      </c>
      <c r="K122" s="49">
        <f>+'2grid'!K122*CL$2</f>
        <v>0</v>
      </c>
      <c r="L122" s="49">
        <f>+'2grid'!L122*CM$2</f>
        <v>0</v>
      </c>
      <c r="M122" s="49">
        <f>+'2grid'!M122*CN$2</f>
        <v>0</v>
      </c>
      <c r="N122" s="49">
        <f>+'2grid'!N122*CO$2</f>
        <v>0</v>
      </c>
      <c r="O122" s="49">
        <f>+'2grid'!O122*CP$2</f>
        <v>0</v>
      </c>
      <c r="P122" s="49">
        <f>+'2grid'!P122*CQ$2</f>
        <v>0</v>
      </c>
      <c r="Q122" s="49">
        <f>+'2grid'!Q122*CR$2</f>
        <v>0</v>
      </c>
      <c r="R122" s="49">
        <f>+'2grid'!R122*CS$2</f>
        <v>0</v>
      </c>
      <c r="S122" s="49">
        <f>+'2grid'!S122*CT$2</f>
        <v>0</v>
      </c>
      <c r="T122" s="49">
        <f>+'2grid'!T122*CU$2</f>
        <v>0</v>
      </c>
      <c r="U122" s="49">
        <f>+'2grid'!U122*CV$2</f>
        <v>0</v>
      </c>
      <c r="V122" s="49">
        <f>+'2grid'!V122*CW$2</f>
        <v>0</v>
      </c>
      <c r="W122" s="49">
        <f>+'2grid'!W122*CX$2</f>
        <v>0</v>
      </c>
      <c r="X122" s="49">
        <f>+'2grid'!X122*CY$2</f>
        <v>0</v>
      </c>
      <c r="Y122" s="49">
        <f>+'2grid'!Y122*CZ$2</f>
        <v>0</v>
      </c>
      <c r="Z122" s="49">
        <f>+'2grid'!Z122*DA$2</f>
        <v>0</v>
      </c>
      <c r="AA122" s="49">
        <f>+'2grid'!AA122*DB$2</f>
        <v>0</v>
      </c>
      <c r="AB122" s="49">
        <f>+'2grid'!AB122*DC$2</f>
        <v>0</v>
      </c>
      <c r="AC122" s="49">
        <f>+'2grid'!AC122*DD$2</f>
        <v>0</v>
      </c>
      <c r="AD122" s="49">
        <f>+'2grid'!AD122*DE$2</f>
        <v>0</v>
      </c>
      <c r="AE122" s="49">
        <f>+'2grid'!AE122*DF$2</f>
        <v>0</v>
      </c>
      <c r="AF122" s="49">
        <f>+'2grid'!AF122*DG$2</f>
        <v>0</v>
      </c>
      <c r="AG122" s="49">
        <f>+'2grid'!AG122*DH$2</f>
        <v>0</v>
      </c>
      <c r="AH122" s="49">
        <f>+'2grid'!AH122*DI$2</f>
        <v>0</v>
      </c>
      <c r="AI122" s="49">
        <f>+'2grid'!AI122*DJ$2</f>
        <v>0</v>
      </c>
      <c r="AJ122" s="49">
        <f>+'2grid'!AJ122*DK$2</f>
        <v>0</v>
      </c>
      <c r="AK122" s="49">
        <f>+'2grid'!AK122*DL$2</f>
        <v>0</v>
      </c>
      <c r="AL122" s="49">
        <f>+'2grid'!AL122*DM$2</f>
        <v>0</v>
      </c>
      <c r="AM122" s="49">
        <f>+'2grid'!AM122*DN$2</f>
        <v>0</v>
      </c>
      <c r="AN122" s="49">
        <f>+'2grid'!AN122*DO$2</f>
        <v>0</v>
      </c>
      <c r="AO122" s="49">
        <f>+'2grid'!AO122*DP$2</f>
        <v>0</v>
      </c>
      <c r="AP122" s="49">
        <f>+'2grid'!AP122*DQ$2</f>
        <v>0</v>
      </c>
      <c r="AQ122" s="49">
        <f>+'2grid'!AQ122*DR$2</f>
        <v>0</v>
      </c>
      <c r="AR122" s="49">
        <f>+'2grid'!AR122*DS$2</f>
        <v>0</v>
      </c>
      <c r="AS122" s="49">
        <f>+'2grid'!AS122*DT$2</f>
        <v>0</v>
      </c>
      <c r="AT122" s="49">
        <f>+'2grid'!AT122*DU$2</f>
        <v>0</v>
      </c>
      <c r="AU122" s="49">
        <f>+'2grid'!AU122*DV$2</f>
        <v>0</v>
      </c>
      <c r="AV122" s="49">
        <f>+'2grid'!AV122*DW$2</f>
        <v>0</v>
      </c>
      <c r="AW122" s="49">
        <f>+'2grid'!AW122*DX$2</f>
        <v>0</v>
      </c>
      <c r="AX122" s="49">
        <f>+'2grid'!AX122*DY$2</f>
        <v>0</v>
      </c>
      <c r="AY122" s="49">
        <f>+'2grid'!AY122*DZ$2</f>
        <v>0</v>
      </c>
      <c r="AZ122" s="49">
        <f>+'2grid'!AZ122*EA$2</f>
        <v>0</v>
      </c>
      <c r="BA122" s="49">
        <f>+'2grid'!BA122*EB$2</f>
        <v>0</v>
      </c>
      <c r="BB122" s="49">
        <f>+'2grid'!BB122*EC$2</f>
        <v>0</v>
      </c>
      <c r="BC122" s="49">
        <f>+'2grid'!BC122*ED$2</f>
        <v>0</v>
      </c>
      <c r="BD122" s="49">
        <f>+'2grid'!BD122*EE$2</f>
        <v>0</v>
      </c>
      <c r="BE122" s="49">
        <f>+'2grid'!BE122*EF$2</f>
        <v>0</v>
      </c>
      <c r="BF122" s="49">
        <f>+'2grid'!BF122*EG$2</f>
        <v>0</v>
      </c>
      <c r="BG122" s="49">
        <f>+'2grid'!BG122*EH$2</f>
        <v>0</v>
      </c>
      <c r="BH122" s="49">
        <f>+'2grid'!BH122*EI$2</f>
        <v>0</v>
      </c>
      <c r="BI122" s="49">
        <f>+'2grid'!BI122*EJ$2</f>
        <v>0</v>
      </c>
      <c r="BJ122" s="49">
        <f>+'2grid'!BJ122*EK$2</f>
        <v>0</v>
      </c>
      <c r="BK122" s="49">
        <f>+'2grid'!BK122*EL$2</f>
        <v>0</v>
      </c>
      <c r="BL122" s="49">
        <f>+'2grid'!BL122*EM$2</f>
        <v>0</v>
      </c>
      <c r="BM122" s="49">
        <f>+'2grid'!BM122*EN$2</f>
        <v>0</v>
      </c>
      <c r="BN122" s="49">
        <f>+'2grid'!BN122*EO$2</f>
        <v>0</v>
      </c>
      <c r="BO122" s="49">
        <f>+'2grid'!BO122*EP$2</f>
        <v>0</v>
      </c>
      <c r="BP122" s="49">
        <f>+'2grid'!BP122*EQ$2</f>
        <v>0</v>
      </c>
      <c r="BQ122" s="49">
        <f>+'2grid'!BQ122*ER$2</f>
        <v>0</v>
      </c>
      <c r="BR122" s="49">
        <f>+'2grid'!BR122*ES$2</f>
        <v>0</v>
      </c>
      <c r="BS122" s="49">
        <f>+'2grid'!BS122*ET$2</f>
        <v>0</v>
      </c>
      <c r="BT122" s="49">
        <f>+'2grid'!BT122*EU$2</f>
        <v>0</v>
      </c>
      <c r="BU122" s="49">
        <f>+'2grid'!BU122*EV$2</f>
        <v>0</v>
      </c>
      <c r="BV122" s="49">
        <f>+'2grid'!BV122*EW$2</f>
        <v>0</v>
      </c>
      <c r="BW122" s="49">
        <f>+'2grid'!BW122*EX$2</f>
        <v>0</v>
      </c>
      <c r="BX122" s="49">
        <f>+'2grid'!BX122*EY$2</f>
        <v>0</v>
      </c>
      <c r="BY122" s="49">
        <f>+'2grid'!BY122*EZ$2</f>
        <v>0</v>
      </c>
      <c r="BZ122" s="49">
        <f>+'2grid'!BZ122*FA$2</f>
        <v>0</v>
      </c>
      <c r="CA122" s="49">
        <f>+'2grid'!CA122*FB$2</f>
        <v>0</v>
      </c>
    </row>
    <row r="123" spans="1:79" x14ac:dyDescent="0.2">
      <c r="A123" s="9">
        <f>+data!B125</f>
        <v>440</v>
      </c>
      <c r="B123" s="49">
        <f>+'2grid'!B123*CC$2</f>
        <v>0</v>
      </c>
      <c r="C123" s="49">
        <f>+'2grid'!C123*CD$2</f>
        <v>0</v>
      </c>
      <c r="D123" s="49">
        <f>+'2grid'!D123*CE$2</f>
        <v>0</v>
      </c>
      <c r="E123" s="49">
        <f>+'2grid'!E123*CF$2</f>
        <v>0</v>
      </c>
      <c r="F123" s="49">
        <f>+'2grid'!F123*CG$2</f>
        <v>0</v>
      </c>
      <c r="G123" s="49">
        <f>+'2grid'!G123*CH$2</f>
        <v>0</v>
      </c>
      <c r="H123" s="49">
        <f>+'2grid'!H123*CI$2</f>
        <v>0</v>
      </c>
      <c r="I123" s="49">
        <f>+'2grid'!I123*CJ$2</f>
        <v>0</v>
      </c>
      <c r="J123" s="49">
        <f>+'2grid'!J123*CK$2</f>
        <v>0</v>
      </c>
      <c r="K123" s="49">
        <f>+'2grid'!K123*CL$2</f>
        <v>0</v>
      </c>
      <c r="L123" s="49">
        <f>+'2grid'!L123*CM$2</f>
        <v>0</v>
      </c>
      <c r="M123" s="49">
        <f>+'2grid'!M123*CN$2</f>
        <v>0</v>
      </c>
      <c r="N123" s="49">
        <f>+'2grid'!N123*CO$2</f>
        <v>0</v>
      </c>
      <c r="O123" s="49">
        <f>+'2grid'!O123*CP$2</f>
        <v>0</v>
      </c>
      <c r="P123" s="49">
        <f>+'2grid'!P123*CQ$2</f>
        <v>0</v>
      </c>
      <c r="Q123" s="49">
        <f>+'2grid'!Q123*CR$2</f>
        <v>0</v>
      </c>
      <c r="R123" s="49">
        <f>+'2grid'!R123*CS$2</f>
        <v>0</v>
      </c>
      <c r="S123" s="49">
        <f>+'2grid'!S123*CT$2</f>
        <v>0</v>
      </c>
      <c r="T123" s="49">
        <f>+'2grid'!T123*CU$2</f>
        <v>0</v>
      </c>
      <c r="U123" s="49">
        <f>+'2grid'!U123*CV$2</f>
        <v>0</v>
      </c>
      <c r="V123" s="49">
        <f>+'2grid'!V123*CW$2</f>
        <v>0</v>
      </c>
      <c r="W123" s="49">
        <f>+'2grid'!W123*CX$2</f>
        <v>0</v>
      </c>
      <c r="X123" s="49">
        <f>+'2grid'!X123*CY$2</f>
        <v>0</v>
      </c>
      <c r="Y123" s="49">
        <f>+'2grid'!Y123*CZ$2</f>
        <v>0</v>
      </c>
      <c r="Z123" s="49">
        <f>+'2grid'!Z123*DA$2</f>
        <v>0</v>
      </c>
      <c r="AA123" s="49">
        <f>+'2grid'!AA123*DB$2</f>
        <v>0</v>
      </c>
      <c r="AB123" s="49">
        <f>+'2grid'!AB123*DC$2</f>
        <v>0</v>
      </c>
      <c r="AC123" s="49">
        <f>+'2grid'!AC123*DD$2</f>
        <v>0</v>
      </c>
      <c r="AD123" s="49">
        <f>+'2grid'!AD123*DE$2</f>
        <v>0</v>
      </c>
      <c r="AE123" s="49">
        <f>+'2grid'!AE123*DF$2</f>
        <v>0</v>
      </c>
      <c r="AF123" s="49">
        <f>+'2grid'!AF123*DG$2</f>
        <v>0</v>
      </c>
      <c r="AG123" s="49">
        <f>+'2grid'!AG123*DH$2</f>
        <v>0</v>
      </c>
      <c r="AH123" s="49">
        <f>+'2grid'!AH123*DI$2</f>
        <v>0</v>
      </c>
      <c r="AI123" s="49">
        <f>+'2grid'!AI123*DJ$2</f>
        <v>0</v>
      </c>
      <c r="AJ123" s="49">
        <f>+'2grid'!AJ123*DK$2</f>
        <v>0</v>
      </c>
      <c r="AK123" s="49">
        <f>+'2grid'!AK123*DL$2</f>
        <v>0</v>
      </c>
      <c r="AL123" s="49">
        <f>+'2grid'!AL123*DM$2</f>
        <v>0</v>
      </c>
      <c r="AM123" s="49">
        <f>+'2grid'!AM123*DN$2</f>
        <v>0</v>
      </c>
      <c r="AN123" s="49">
        <f>+'2grid'!AN123*DO$2</f>
        <v>0</v>
      </c>
      <c r="AO123" s="49">
        <f>+'2grid'!AO123*DP$2</f>
        <v>0</v>
      </c>
      <c r="AP123" s="49">
        <f>+'2grid'!AP123*DQ$2</f>
        <v>0</v>
      </c>
      <c r="AQ123" s="49">
        <f>+'2grid'!AQ123*DR$2</f>
        <v>0</v>
      </c>
      <c r="AR123" s="49">
        <f>+'2grid'!AR123*DS$2</f>
        <v>0</v>
      </c>
      <c r="AS123" s="49">
        <f>+'2grid'!AS123*DT$2</f>
        <v>0</v>
      </c>
      <c r="AT123" s="49">
        <f>+'2grid'!AT123*DU$2</f>
        <v>0</v>
      </c>
      <c r="AU123" s="49">
        <f>+'2grid'!AU123*DV$2</f>
        <v>0</v>
      </c>
      <c r="AV123" s="49">
        <f>+'2grid'!AV123*DW$2</f>
        <v>0</v>
      </c>
      <c r="AW123" s="49">
        <f>+'2grid'!AW123*DX$2</f>
        <v>0</v>
      </c>
      <c r="AX123" s="49">
        <f>+'2grid'!AX123*DY$2</f>
        <v>0.13298945511185783</v>
      </c>
      <c r="AY123" s="49">
        <f>+'2grid'!AY123*DZ$2</f>
        <v>0.26496178245995389</v>
      </c>
      <c r="AZ123" s="49">
        <f>+'2grid'!AZ123*EA$2</f>
        <v>0.3959169820442881</v>
      </c>
      <c r="BA123" s="49">
        <f>+'2grid'!BA123*EB$2</f>
        <v>0.52585505386486042</v>
      </c>
      <c r="BB123" s="49">
        <f>+'2grid'!BB123*EC$2</f>
        <v>0.65477599792167107</v>
      </c>
      <c r="BC123" s="49">
        <f>+'2grid'!BC123*ED$2</f>
        <v>0.78267981421471988</v>
      </c>
      <c r="BD123" s="49">
        <f>+'2grid'!BD123*EE$2</f>
        <v>0.92062506204788519</v>
      </c>
      <c r="BE123" s="49">
        <f>+'2grid'!BE123*EF$2</f>
        <v>1.4209707680077617</v>
      </c>
      <c r="BF123" s="49">
        <f>+'2grid'!BF123*EG$2</f>
        <v>1.7116312572648893</v>
      </c>
      <c r="BG123" s="49">
        <f>+'2grid'!BG123*EH$2</f>
        <v>1.6009963768115942</v>
      </c>
      <c r="BH123" s="49">
        <f>+'2grid'!BH123*EI$2</f>
        <v>1.6009963768115942</v>
      </c>
      <c r="BI123" s="49">
        <f>+'2grid'!BI123*EJ$2</f>
        <v>1.6009963768115942</v>
      </c>
      <c r="BJ123" s="49">
        <f>+'2grid'!BJ123*EK$2</f>
        <v>1.6009963768115942</v>
      </c>
      <c r="BK123" s="49">
        <f>+'2grid'!BK123*EL$2</f>
        <v>1.3722826086956523</v>
      </c>
      <c r="BL123" s="49">
        <f>+'2grid'!BL123*EM$2</f>
        <v>1.0109148550724638</v>
      </c>
      <c r="BM123" s="49">
        <f>+'2grid'!BM123*EN$2</f>
        <v>0.5717844202898551</v>
      </c>
      <c r="BN123" s="49">
        <f>+'2grid'!BN123*EO$2</f>
        <v>0.30647644927536233</v>
      </c>
      <c r="BO123" s="49">
        <f>+'2grid'!BO123*EP$2</f>
        <v>0.30647644927536233</v>
      </c>
      <c r="BP123" s="49">
        <f>+'2grid'!BP123*EQ$2</f>
        <v>0.30647644927536233</v>
      </c>
      <c r="BQ123" s="49">
        <f>+'2grid'!BQ123*ER$2</f>
        <v>0.30647644927536233</v>
      </c>
      <c r="BR123" s="49">
        <f>+'2grid'!BR123*ES$2</f>
        <v>0.30647644927536233</v>
      </c>
      <c r="BS123" s="49">
        <f>+'2grid'!BS123*ET$2</f>
        <v>0.21804045893720778</v>
      </c>
      <c r="BT123" s="49">
        <f>+'2grid'!BT123*EU$2</f>
        <v>0.24751912238325741</v>
      </c>
      <c r="BU123" s="49">
        <f>+'2grid'!BU123*EV$2</f>
        <v>0.22590143585614872</v>
      </c>
      <c r="BV123" s="49">
        <f>+'2grid'!BV123*EW$2</f>
        <v>0.20166342368939957</v>
      </c>
      <c r="BW123" s="49">
        <f>+'2grid'!BW123*EX$2</f>
        <v>0.17738173942864618</v>
      </c>
      <c r="BX123" s="49">
        <f>+'2grid'!BX123*EY$2</f>
        <v>0.15787487077792792</v>
      </c>
      <c r="BY123" s="49">
        <f>+'2grid'!BY123*EZ$2</f>
        <v>0.1511823649960625</v>
      </c>
      <c r="BZ123" s="49">
        <f>+'2grid'!BZ123*FA$2</f>
        <v>0.12258264287877065</v>
      </c>
      <c r="CA123" s="49">
        <f>+'2grid'!CA123*FB$2</f>
        <v>0.10401001197605962</v>
      </c>
    </row>
    <row r="124" spans="1:79" x14ac:dyDescent="0.2">
      <c r="A124" s="9">
        <f>+data!B126</f>
        <v>442</v>
      </c>
      <c r="B124" s="49">
        <f>+'2grid'!B124*CC$2</f>
        <v>0</v>
      </c>
      <c r="C124" s="49">
        <f>+'2grid'!C124*CD$2</f>
        <v>0</v>
      </c>
      <c r="D124" s="49">
        <f>+'2grid'!D124*CE$2</f>
        <v>0</v>
      </c>
      <c r="E124" s="49">
        <f>+'2grid'!E124*CF$2</f>
        <v>0</v>
      </c>
      <c r="F124" s="49">
        <f>+'2grid'!F124*CG$2</f>
        <v>0</v>
      </c>
      <c r="G124" s="49">
        <f>+'2grid'!G124*CH$2</f>
        <v>0</v>
      </c>
      <c r="H124" s="49">
        <f>+'2grid'!H124*CI$2</f>
        <v>0</v>
      </c>
      <c r="I124" s="49">
        <f>+'2grid'!I124*CJ$2</f>
        <v>0</v>
      </c>
      <c r="J124" s="49">
        <f>+'2grid'!J124*CK$2</f>
        <v>0</v>
      </c>
      <c r="K124" s="49">
        <f>+'2grid'!K124*CL$2</f>
        <v>0</v>
      </c>
      <c r="L124" s="49">
        <f>+'2grid'!L124*CM$2</f>
        <v>0</v>
      </c>
      <c r="M124" s="49">
        <f>+'2grid'!M124*CN$2</f>
        <v>0</v>
      </c>
      <c r="N124" s="49">
        <f>+'2grid'!N124*CO$2</f>
        <v>0</v>
      </c>
      <c r="O124" s="49">
        <f>+'2grid'!O124*CP$2</f>
        <v>0</v>
      </c>
      <c r="P124" s="49">
        <f>+'2grid'!P124*CQ$2</f>
        <v>0</v>
      </c>
      <c r="Q124" s="49">
        <f>+'2grid'!Q124*CR$2</f>
        <v>0</v>
      </c>
      <c r="R124" s="49">
        <f>+'2grid'!R124*CS$2</f>
        <v>0</v>
      </c>
      <c r="S124" s="49">
        <f>+'2grid'!S124*CT$2</f>
        <v>0</v>
      </c>
      <c r="T124" s="49">
        <f>+'2grid'!T124*CU$2</f>
        <v>0</v>
      </c>
      <c r="U124" s="49">
        <f>+'2grid'!U124*CV$2</f>
        <v>0</v>
      </c>
      <c r="V124" s="49">
        <f>+'2grid'!V124*CW$2</f>
        <v>0</v>
      </c>
      <c r="W124" s="49">
        <f>+'2grid'!W124*CX$2</f>
        <v>0</v>
      </c>
      <c r="X124" s="49">
        <f>+'2grid'!X124*CY$2</f>
        <v>0</v>
      </c>
      <c r="Y124" s="49">
        <f>+'2grid'!Y124*CZ$2</f>
        <v>0</v>
      </c>
      <c r="Z124" s="49">
        <f>+'2grid'!Z124*DA$2</f>
        <v>0</v>
      </c>
      <c r="AA124" s="49">
        <f>+'2grid'!AA124*DB$2</f>
        <v>0</v>
      </c>
      <c r="AB124" s="49">
        <f>+'2grid'!AB124*DC$2</f>
        <v>0</v>
      </c>
      <c r="AC124" s="49">
        <f>+'2grid'!AC124*DD$2</f>
        <v>0</v>
      </c>
      <c r="AD124" s="49">
        <f>+'2grid'!AD124*DE$2</f>
        <v>0</v>
      </c>
      <c r="AE124" s="49">
        <f>+'2grid'!AE124*DF$2</f>
        <v>0</v>
      </c>
      <c r="AF124" s="49">
        <f>+'2grid'!AF124*DG$2</f>
        <v>0</v>
      </c>
      <c r="AG124" s="49">
        <f>+'2grid'!AG124*DH$2</f>
        <v>0</v>
      </c>
      <c r="AH124" s="49">
        <f>+'2grid'!AH124*DI$2</f>
        <v>0</v>
      </c>
      <c r="AI124" s="49">
        <f>+'2grid'!AI124*DJ$2</f>
        <v>0</v>
      </c>
      <c r="AJ124" s="49">
        <f>+'2grid'!AJ124*DK$2</f>
        <v>0</v>
      </c>
      <c r="AK124" s="49">
        <f>+'2grid'!AK124*DL$2</f>
        <v>0</v>
      </c>
      <c r="AL124" s="49">
        <f>+'2grid'!AL124*DM$2</f>
        <v>0</v>
      </c>
      <c r="AM124" s="49">
        <f>+'2grid'!AM124*DN$2</f>
        <v>0</v>
      </c>
      <c r="AN124" s="49">
        <f>+'2grid'!AN124*DO$2</f>
        <v>0</v>
      </c>
      <c r="AO124" s="49">
        <f>+'2grid'!AO124*DP$2</f>
        <v>0</v>
      </c>
      <c r="AP124" s="49">
        <f>+'2grid'!AP124*DQ$2</f>
        <v>0</v>
      </c>
      <c r="AQ124" s="49">
        <f>+'2grid'!AQ124*DR$2</f>
        <v>0</v>
      </c>
      <c r="AR124" s="49">
        <f>+'2grid'!AR124*DS$2</f>
        <v>0</v>
      </c>
      <c r="AS124" s="49">
        <f>+'2grid'!AS124*DT$2</f>
        <v>0</v>
      </c>
      <c r="AT124" s="49">
        <f>+'2grid'!AT124*DU$2</f>
        <v>0</v>
      </c>
      <c r="AU124" s="49">
        <f>+'2grid'!AU124*DV$2</f>
        <v>0</v>
      </c>
      <c r="AV124" s="49">
        <f>+'2grid'!AV124*DW$2</f>
        <v>0</v>
      </c>
      <c r="AW124" s="49">
        <f>+'2grid'!AW124*DX$2</f>
        <v>0</v>
      </c>
      <c r="AX124" s="49">
        <f>+'2grid'!AX124*DY$2</f>
        <v>0</v>
      </c>
      <c r="AY124" s="49">
        <f>+'2grid'!AY124*DZ$2</f>
        <v>0</v>
      </c>
      <c r="AZ124" s="49">
        <f>+'2grid'!AZ124*EA$2</f>
        <v>0</v>
      </c>
      <c r="BA124" s="49">
        <f>+'2grid'!BA124*EB$2</f>
        <v>0</v>
      </c>
      <c r="BB124" s="49">
        <f>+'2grid'!BB124*EC$2</f>
        <v>0</v>
      </c>
      <c r="BC124" s="49">
        <f>+'2grid'!BC124*ED$2</f>
        <v>0</v>
      </c>
      <c r="BD124" s="49">
        <f>+'2grid'!BD124*EE$2</f>
        <v>0</v>
      </c>
      <c r="BE124" s="49">
        <f>+'2grid'!BE124*EF$2</f>
        <v>0</v>
      </c>
      <c r="BF124" s="49">
        <f>+'2grid'!BF124*EG$2</f>
        <v>0</v>
      </c>
      <c r="BG124" s="49">
        <f>+'2grid'!BG124*EH$2</f>
        <v>0</v>
      </c>
      <c r="BH124" s="49">
        <f>+'2grid'!BH124*EI$2</f>
        <v>0</v>
      </c>
      <c r="BI124" s="49">
        <f>+'2grid'!BI124*EJ$2</f>
        <v>0</v>
      </c>
      <c r="BJ124" s="49">
        <f>+'2grid'!BJ124*EK$2</f>
        <v>0</v>
      </c>
      <c r="BK124" s="49">
        <f>+'2grid'!BK124*EL$2</f>
        <v>0</v>
      </c>
      <c r="BL124" s="49">
        <f>+'2grid'!BL124*EM$2</f>
        <v>0</v>
      </c>
      <c r="BM124" s="49">
        <f>+'2grid'!BM124*EN$2</f>
        <v>0</v>
      </c>
      <c r="BN124" s="49">
        <f>+'2grid'!BN124*EO$2</f>
        <v>0</v>
      </c>
      <c r="BO124" s="49">
        <f>+'2grid'!BO124*EP$2</f>
        <v>0</v>
      </c>
      <c r="BP124" s="49">
        <f>+'2grid'!BP124*EQ$2</f>
        <v>0</v>
      </c>
      <c r="BQ124" s="49">
        <f>+'2grid'!BQ124*ER$2</f>
        <v>0</v>
      </c>
      <c r="BR124" s="49">
        <f>+'2grid'!BR124*ES$2</f>
        <v>0</v>
      </c>
      <c r="BS124" s="49">
        <f>+'2grid'!BS124*ET$2</f>
        <v>0</v>
      </c>
      <c r="BT124" s="49">
        <f>+'2grid'!BT124*EU$2</f>
        <v>0</v>
      </c>
      <c r="BU124" s="49">
        <f>+'2grid'!BU124*EV$2</f>
        <v>0</v>
      </c>
      <c r="BV124" s="49">
        <f>+'2grid'!BV124*EW$2</f>
        <v>0</v>
      </c>
      <c r="BW124" s="49">
        <f>+'2grid'!BW124*EX$2</f>
        <v>0</v>
      </c>
      <c r="BX124" s="49">
        <f>+'2grid'!BX124*EY$2</f>
        <v>0</v>
      </c>
      <c r="BY124" s="49">
        <f>+'2grid'!BY124*EZ$2</f>
        <v>0</v>
      </c>
      <c r="BZ124" s="49">
        <f>+'2grid'!BZ124*FA$2</f>
        <v>0</v>
      </c>
      <c r="CA124" s="49">
        <f>+'2grid'!CA124*FB$2</f>
        <v>0</v>
      </c>
    </row>
    <row r="125" spans="1:79" x14ac:dyDescent="0.2">
      <c r="A125" s="9">
        <f>+data!B127</f>
        <v>446</v>
      </c>
      <c r="B125" s="49">
        <f>+'2grid'!B125*CC$2</f>
        <v>0</v>
      </c>
      <c r="C125" s="49">
        <f>+'2grid'!C125*CD$2</f>
        <v>0</v>
      </c>
      <c r="D125" s="49">
        <f>+'2grid'!D125*CE$2</f>
        <v>0</v>
      </c>
      <c r="E125" s="49">
        <f>+'2grid'!E125*CF$2</f>
        <v>0</v>
      </c>
      <c r="F125" s="49">
        <f>+'2grid'!F125*CG$2</f>
        <v>0</v>
      </c>
      <c r="G125" s="49">
        <f>+'2grid'!G125*CH$2</f>
        <v>0</v>
      </c>
      <c r="H125" s="49">
        <f>+'2grid'!H125*CI$2</f>
        <v>0</v>
      </c>
      <c r="I125" s="49">
        <f>+'2grid'!I125*CJ$2</f>
        <v>0</v>
      </c>
      <c r="J125" s="49">
        <f>+'2grid'!J125*CK$2</f>
        <v>0</v>
      </c>
      <c r="K125" s="49">
        <f>+'2grid'!K125*CL$2</f>
        <v>0</v>
      </c>
      <c r="L125" s="49">
        <f>+'2grid'!L125*CM$2</f>
        <v>0</v>
      </c>
      <c r="M125" s="49">
        <f>+'2grid'!M125*CN$2</f>
        <v>0</v>
      </c>
      <c r="N125" s="49">
        <f>+'2grid'!N125*CO$2</f>
        <v>0</v>
      </c>
      <c r="O125" s="49">
        <f>+'2grid'!O125*CP$2</f>
        <v>0</v>
      </c>
      <c r="P125" s="49">
        <f>+'2grid'!P125*CQ$2</f>
        <v>0</v>
      </c>
      <c r="Q125" s="49">
        <f>+'2grid'!Q125*CR$2</f>
        <v>0</v>
      </c>
      <c r="R125" s="49">
        <f>+'2grid'!R125*CS$2</f>
        <v>0</v>
      </c>
      <c r="S125" s="49">
        <f>+'2grid'!S125*CT$2</f>
        <v>0</v>
      </c>
      <c r="T125" s="49">
        <f>+'2grid'!T125*CU$2</f>
        <v>0</v>
      </c>
      <c r="U125" s="49">
        <f>+'2grid'!U125*CV$2</f>
        <v>0</v>
      </c>
      <c r="V125" s="49">
        <f>+'2grid'!V125*CW$2</f>
        <v>0</v>
      </c>
      <c r="W125" s="49">
        <f>+'2grid'!W125*CX$2</f>
        <v>0</v>
      </c>
      <c r="X125" s="49">
        <f>+'2grid'!X125*CY$2</f>
        <v>0</v>
      </c>
      <c r="Y125" s="49">
        <f>+'2grid'!Y125*CZ$2</f>
        <v>0</v>
      </c>
      <c r="Z125" s="49">
        <f>+'2grid'!Z125*DA$2</f>
        <v>0</v>
      </c>
      <c r="AA125" s="49">
        <f>+'2grid'!AA125*DB$2</f>
        <v>0</v>
      </c>
      <c r="AB125" s="49">
        <f>+'2grid'!AB125*DC$2</f>
        <v>0</v>
      </c>
      <c r="AC125" s="49">
        <f>+'2grid'!AC125*DD$2</f>
        <v>0</v>
      </c>
      <c r="AD125" s="49">
        <f>+'2grid'!AD125*DE$2</f>
        <v>0</v>
      </c>
      <c r="AE125" s="49">
        <f>+'2grid'!AE125*DF$2</f>
        <v>0</v>
      </c>
      <c r="AF125" s="49">
        <f>+'2grid'!AF125*DG$2</f>
        <v>0</v>
      </c>
      <c r="AG125" s="49">
        <f>+'2grid'!AG125*DH$2</f>
        <v>0</v>
      </c>
      <c r="AH125" s="49">
        <f>+'2grid'!AH125*DI$2</f>
        <v>0</v>
      </c>
      <c r="AI125" s="49">
        <f>+'2grid'!AI125*DJ$2</f>
        <v>0</v>
      </c>
      <c r="AJ125" s="49">
        <f>+'2grid'!AJ125*DK$2</f>
        <v>0</v>
      </c>
      <c r="AK125" s="49">
        <f>+'2grid'!AK125*DL$2</f>
        <v>0</v>
      </c>
      <c r="AL125" s="49">
        <f>+'2grid'!AL125*DM$2</f>
        <v>0</v>
      </c>
      <c r="AM125" s="49">
        <f>+'2grid'!AM125*DN$2</f>
        <v>0</v>
      </c>
      <c r="AN125" s="49">
        <f>+'2grid'!AN125*DO$2</f>
        <v>0</v>
      </c>
      <c r="AO125" s="49">
        <f>+'2grid'!AO125*DP$2</f>
        <v>0</v>
      </c>
      <c r="AP125" s="49">
        <f>+'2grid'!AP125*DQ$2</f>
        <v>0</v>
      </c>
      <c r="AQ125" s="49">
        <f>+'2grid'!AQ125*DR$2</f>
        <v>0</v>
      </c>
      <c r="AR125" s="49">
        <f>+'2grid'!AR125*DS$2</f>
        <v>0</v>
      </c>
      <c r="AS125" s="49">
        <f>+'2grid'!AS125*DT$2</f>
        <v>0</v>
      </c>
      <c r="AT125" s="49">
        <f>+'2grid'!AT125*DU$2</f>
        <v>0</v>
      </c>
      <c r="AU125" s="49">
        <f>+'2grid'!AU125*DV$2</f>
        <v>0</v>
      </c>
      <c r="AV125" s="49">
        <f>+'2grid'!AV125*DW$2</f>
        <v>0</v>
      </c>
      <c r="AW125" s="49">
        <f>+'2grid'!AW125*DX$2</f>
        <v>0</v>
      </c>
      <c r="AX125" s="49">
        <f>+'2grid'!AX125*DY$2</f>
        <v>0</v>
      </c>
      <c r="AY125" s="49">
        <f>+'2grid'!AY125*DZ$2</f>
        <v>0</v>
      </c>
      <c r="AZ125" s="49">
        <f>+'2grid'!AZ125*EA$2</f>
        <v>0</v>
      </c>
      <c r="BA125" s="49">
        <f>+'2grid'!BA125*EB$2</f>
        <v>0</v>
      </c>
      <c r="BB125" s="49">
        <f>+'2grid'!BB125*EC$2</f>
        <v>0</v>
      </c>
      <c r="BC125" s="49">
        <f>+'2grid'!BC125*ED$2</f>
        <v>0</v>
      </c>
      <c r="BD125" s="49">
        <f>+'2grid'!BD125*EE$2</f>
        <v>0</v>
      </c>
      <c r="BE125" s="49">
        <f>+'2grid'!BE125*EF$2</f>
        <v>0</v>
      </c>
      <c r="BF125" s="49">
        <f>+'2grid'!BF125*EG$2</f>
        <v>0</v>
      </c>
      <c r="BG125" s="49">
        <f>+'2grid'!BG125*EH$2</f>
        <v>0</v>
      </c>
      <c r="BH125" s="49">
        <f>+'2grid'!BH125*EI$2</f>
        <v>0</v>
      </c>
      <c r="BI125" s="49">
        <f>+'2grid'!BI125*EJ$2</f>
        <v>0</v>
      </c>
      <c r="BJ125" s="49">
        <f>+'2grid'!BJ125*EK$2</f>
        <v>0</v>
      </c>
      <c r="BK125" s="49">
        <f>+'2grid'!BK125*EL$2</f>
        <v>0</v>
      </c>
      <c r="BL125" s="49">
        <f>+'2grid'!BL125*EM$2</f>
        <v>0</v>
      </c>
      <c r="BM125" s="49">
        <f>+'2grid'!BM125*EN$2</f>
        <v>0</v>
      </c>
      <c r="BN125" s="49">
        <f>+'2grid'!BN125*EO$2</f>
        <v>0</v>
      </c>
      <c r="BO125" s="49">
        <f>+'2grid'!BO125*EP$2</f>
        <v>0</v>
      </c>
      <c r="BP125" s="49">
        <f>+'2grid'!BP125*EQ$2</f>
        <v>0</v>
      </c>
      <c r="BQ125" s="49">
        <f>+'2grid'!BQ125*ER$2</f>
        <v>0</v>
      </c>
      <c r="BR125" s="49">
        <f>+'2grid'!BR125*ES$2</f>
        <v>0</v>
      </c>
      <c r="BS125" s="49">
        <f>+'2grid'!BS125*ET$2</f>
        <v>0</v>
      </c>
      <c r="BT125" s="49">
        <f>+'2grid'!BT125*EU$2</f>
        <v>0</v>
      </c>
      <c r="BU125" s="49">
        <f>+'2grid'!BU125*EV$2</f>
        <v>0</v>
      </c>
      <c r="BV125" s="49">
        <f>+'2grid'!BV125*EW$2</f>
        <v>0</v>
      </c>
      <c r="BW125" s="49">
        <f>+'2grid'!BW125*EX$2</f>
        <v>0</v>
      </c>
      <c r="BX125" s="49">
        <f>+'2grid'!BX125*EY$2</f>
        <v>0</v>
      </c>
      <c r="BY125" s="49">
        <f>+'2grid'!BY125*EZ$2</f>
        <v>0</v>
      </c>
      <c r="BZ125" s="49">
        <f>+'2grid'!BZ125*FA$2</f>
        <v>0</v>
      </c>
      <c r="CA125" s="49">
        <f>+'2grid'!CA125*FB$2</f>
        <v>0</v>
      </c>
    </row>
    <row r="126" spans="1:79" x14ac:dyDescent="0.2">
      <c r="A126" s="9">
        <f>+data!B128</f>
        <v>450</v>
      </c>
      <c r="B126" s="49">
        <f>+'2grid'!B126*CC$2</f>
        <v>0</v>
      </c>
      <c r="C126" s="49">
        <f>+'2grid'!C126*CD$2</f>
        <v>0</v>
      </c>
      <c r="D126" s="49">
        <f>+'2grid'!D126*CE$2</f>
        <v>0</v>
      </c>
      <c r="E126" s="49">
        <f>+'2grid'!E126*CF$2</f>
        <v>0</v>
      </c>
      <c r="F126" s="49">
        <f>+'2grid'!F126*CG$2</f>
        <v>0</v>
      </c>
      <c r="G126" s="49">
        <f>+'2grid'!G126*CH$2</f>
        <v>0</v>
      </c>
      <c r="H126" s="49">
        <f>+'2grid'!H126*CI$2</f>
        <v>0</v>
      </c>
      <c r="I126" s="49">
        <f>+'2grid'!I126*CJ$2</f>
        <v>0</v>
      </c>
      <c r="J126" s="49">
        <f>+'2grid'!J126*CK$2</f>
        <v>0</v>
      </c>
      <c r="K126" s="49">
        <f>+'2grid'!K126*CL$2</f>
        <v>0</v>
      </c>
      <c r="L126" s="49">
        <f>+'2grid'!L126*CM$2</f>
        <v>0</v>
      </c>
      <c r="M126" s="49">
        <f>+'2grid'!M126*CN$2</f>
        <v>0</v>
      </c>
      <c r="N126" s="49">
        <f>+'2grid'!N126*CO$2</f>
        <v>0</v>
      </c>
      <c r="O126" s="49">
        <f>+'2grid'!O126*CP$2</f>
        <v>0</v>
      </c>
      <c r="P126" s="49">
        <f>+'2grid'!P126*CQ$2</f>
        <v>0</v>
      </c>
      <c r="Q126" s="49">
        <f>+'2grid'!Q126*CR$2</f>
        <v>0</v>
      </c>
      <c r="R126" s="49">
        <f>+'2grid'!R126*CS$2</f>
        <v>0</v>
      </c>
      <c r="S126" s="49">
        <f>+'2grid'!S126*CT$2</f>
        <v>0</v>
      </c>
      <c r="T126" s="49">
        <f>+'2grid'!T126*CU$2</f>
        <v>0</v>
      </c>
      <c r="U126" s="49">
        <f>+'2grid'!U126*CV$2</f>
        <v>0</v>
      </c>
      <c r="V126" s="49">
        <f>+'2grid'!V126*CW$2</f>
        <v>0</v>
      </c>
      <c r="W126" s="49">
        <f>+'2grid'!W126*CX$2</f>
        <v>0</v>
      </c>
      <c r="X126" s="49">
        <f>+'2grid'!X126*CY$2</f>
        <v>0</v>
      </c>
      <c r="Y126" s="49">
        <f>+'2grid'!Y126*CZ$2</f>
        <v>0</v>
      </c>
      <c r="Z126" s="49">
        <f>+'2grid'!Z126*DA$2</f>
        <v>0</v>
      </c>
      <c r="AA126" s="49">
        <f>+'2grid'!AA126*DB$2</f>
        <v>2.3508744932277326</v>
      </c>
      <c r="AB126" s="49">
        <f>+'2grid'!AB126*DC$2</f>
        <v>2.7852994882653057</v>
      </c>
      <c r="AC126" s="49">
        <f>+'2grid'!AC126*DD$2</f>
        <v>3.1955118985629771</v>
      </c>
      <c r="AD126" s="49">
        <f>+'2grid'!AD126*DE$2</f>
        <v>3.6901059508060428</v>
      </c>
      <c r="AE126" s="49">
        <f>+'2grid'!AE126*DF$2</f>
        <v>4.1763103555098899</v>
      </c>
      <c r="AF126" s="49">
        <f>+'2grid'!AF126*DG$2</f>
        <v>4.6541251126745182</v>
      </c>
      <c r="AG126" s="49">
        <f>+'2grid'!AG126*DH$2</f>
        <v>5.1235502222999285</v>
      </c>
      <c r="AH126" s="49">
        <f>+'2grid'!AH126*DI$2</f>
        <v>5.5845856843861181</v>
      </c>
      <c r="AI126" s="49">
        <f>+'2grid'!AI126*DJ$2</f>
        <v>6.0372314989330897</v>
      </c>
      <c r="AJ126" s="49">
        <f>+'2grid'!AJ126*DK$2</f>
        <v>6.4814876659408416</v>
      </c>
      <c r="AK126" s="49">
        <f>+'2grid'!AK126*DL$2</f>
        <v>6.9173541854093754</v>
      </c>
      <c r="AL126" s="49">
        <f>+'2grid'!AL126*DM$2</f>
        <v>7.3448310573386903</v>
      </c>
      <c r="AM126" s="49">
        <f>+'2grid'!AM126*DN$2</f>
        <v>7.7639182817287855</v>
      </c>
      <c r="AN126" s="49">
        <f>+'2grid'!AN126*DO$2</f>
        <v>8.0608884756647292</v>
      </c>
      <c r="AO126" s="49">
        <f>+'2grid'!AO126*DP$2</f>
        <v>8.3514642393055691</v>
      </c>
      <c r="AP126" s="49">
        <f>+'2grid'!AP126*DQ$2</f>
        <v>8.6356455726513186</v>
      </c>
      <c r="AQ126" s="49">
        <f>+'2grid'!AQ126*DR$2</f>
        <v>8.913432475701967</v>
      </c>
      <c r="AR126" s="49">
        <f>+'2grid'!AR126*DS$2</f>
        <v>9.1848249484575177</v>
      </c>
      <c r="AS126" s="49">
        <f>+'2grid'!AS126*DT$2</f>
        <v>9.4498229909179727</v>
      </c>
      <c r="AT126" s="49">
        <f>+'2grid'!AT126*DU$2</f>
        <v>9.7084266030833284</v>
      </c>
      <c r="AU126" s="49">
        <f>+'2grid'!AU126*DV$2</f>
        <v>9.96063578495359</v>
      </c>
      <c r="AV126" s="49">
        <f>+'2grid'!AV126*DW$2</f>
        <v>10.206450536528752</v>
      </c>
      <c r="AW126" s="49">
        <f>+'2grid'!AW126*DX$2</f>
        <v>10.445870857808819</v>
      </c>
      <c r="AX126" s="49">
        <f>+'2grid'!AX126*DY$2</f>
        <v>60.702116207044583</v>
      </c>
      <c r="AY126" s="49">
        <f>+'2grid'!AY126*DZ$2</f>
        <v>110.57368821675468</v>
      </c>
      <c r="AZ126" s="49">
        <f>+'2grid'!AZ126*EA$2</f>
        <v>160.06058688693912</v>
      </c>
      <c r="BA126" s="49">
        <f>+'2grid'!BA126*EB$2</f>
        <v>209.16281221759792</v>
      </c>
      <c r="BB126" s="49">
        <f>+'2grid'!BB126*EC$2</f>
        <v>257.88036420873107</v>
      </c>
      <c r="BC126" s="49">
        <f>+'2grid'!BC126*ED$2</f>
        <v>306.21324286033854</v>
      </c>
      <c r="BD126" s="49">
        <f>+'2grid'!BD126*EE$2</f>
        <v>335.52137195281932</v>
      </c>
      <c r="BE126" s="49">
        <f>+'2grid'!BE126*EF$2</f>
        <v>653.22507275674752</v>
      </c>
      <c r="BF126" s="49">
        <f>+'2grid'!BF126*EG$2</f>
        <v>1096.5358938240306</v>
      </c>
      <c r="BG126" s="49">
        <f>+'2grid'!BG126*EH$2</f>
        <v>1091.2055151520174</v>
      </c>
      <c r="BH126" s="49">
        <f>+'2grid'!BH126*EI$2</f>
        <v>1091.2055151520174</v>
      </c>
      <c r="BI126" s="49">
        <f>+'2grid'!BI126*EJ$2</f>
        <v>1091.2055151520174</v>
      </c>
      <c r="BJ126" s="49">
        <f>+'2grid'!BJ126*EK$2</f>
        <v>1091.2055151520174</v>
      </c>
      <c r="BK126" s="49">
        <f>+'2grid'!BK126*EL$2</f>
        <v>1091.2055151520174</v>
      </c>
      <c r="BL126" s="49">
        <f>+'2grid'!BL126*EM$2</f>
        <v>1091.2055151520174</v>
      </c>
      <c r="BM126" s="49">
        <f>+'2grid'!BM126*EN$2</f>
        <v>1091.2055151520174</v>
      </c>
      <c r="BN126" s="49">
        <f>+'2grid'!BN126*EO$2</f>
        <v>1091.2055151520174</v>
      </c>
      <c r="BO126" s="49">
        <f>+'2grid'!BO126*EP$2</f>
        <v>1091.2055151520174</v>
      </c>
      <c r="BP126" s="49">
        <f>+'2grid'!BP126*EQ$2</f>
        <v>1091.2055151520174</v>
      </c>
      <c r="BQ126" s="49">
        <f>+'2grid'!BQ126*ER$2</f>
        <v>1091.2055151520174</v>
      </c>
      <c r="BR126" s="49">
        <f>+'2grid'!BR126*ES$2</f>
        <v>1091.2055151520174</v>
      </c>
      <c r="BS126" s="49">
        <f>+'2grid'!BS126*ET$2</f>
        <v>1091.2055151520174</v>
      </c>
      <c r="BT126" s="49">
        <f>+'2grid'!BT126*EU$2</f>
        <v>1091.2055151520174</v>
      </c>
      <c r="BU126" s="49">
        <f>+'2grid'!BU126*EV$2</f>
        <v>1091.2055151520174</v>
      </c>
      <c r="BV126" s="49">
        <f>+'2grid'!BV126*EW$2</f>
        <v>1091.2055151520174</v>
      </c>
      <c r="BW126" s="49">
        <f>+'2grid'!BW126*EX$2</f>
        <v>1091.2055151520174</v>
      </c>
      <c r="BX126" s="49">
        <f>+'2grid'!BX126*EY$2</f>
        <v>1091.2055151520174</v>
      </c>
      <c r="BY126" s="49">
        <f>+'2grid'!BY126*EZ$2</f>
        <v>1091.2055151520174</v>
      </c>
      <c r="BZ126" s="49">
        <f>+'2grid'!BZ126*FA$2</f>
        <v>1091.2055151520174</v>
      </c>
      <c r="CA126" s="49">
        <f>+'2grid'!CA126*FB$2</f>
        <v>1091.2055151520174</v>
      </c>
    </row>
    <row r="127" spans="1:79" x14ac:dyDescent="0.2">
      <c r="A127" s="9">
        <f>+data!B129</f>
        <v>454</v>
      </c>
      <c r="B127" s="49">
        <f>+'2grid'!B127*CC$2</f>
        <v>0</v>
      </c>
      <c r="C127" s="49">
        <f>+'2grid'!C127*CD$2</f>
        <v>0</v>
      </c>
      <c r="D127" s="49">
        <f>+'2grid'!D127*CE$2</f>
        <v>0</v>
      </c>
      <c r="E127" s="49">
        <f>+'2grid'!E127*CF$2</f>
        <v>0</v>
      </c>
      <c r="F127" s="49">
        <f>+'2grid'!F127*CG$2</f>
        <v>0</v>
      </c>
      <c r="G127" s="49">
        <f>+'2grid'!G127*CH$2</f>
        <v>0</v>
      </c>
      <c r="H127" s="49">
        <f>+'2grid'!H127*CI$2</f>
        <v>0</v>
      </c>
      <c r="I127" s="49">
        <f>+'2grid'!I127*CJ$2</f>
        <v>0</v>
      </c>
      <c r="J127" s="49">
        <f>+'2grid'!J127*CK$2</f>
        <v>0</v>
      </c>
      <c r="K127" s="49">
        <f>+'2grid'!K127*CL$2</f>
        <v>0</v>
      </c>
      <c r="L127" s="49">
        <f>+'2grid'!L127*CM$2</f>
        <v>0</v>
      </c>
      <c r="M127" s="49">
        <f>+'2grid'!M127*CN$2</f>
        <v>0</v>
      </c>
      <c r="N127" s="49">
        <f>+'2grid'!N127*CO$2</f>
        <v>0</v>
      </c>
      <c r="O127" s="49">
        <f>+'2grid'!O127*CP$2</f>
        <v>0</v>
      </c>
      <c r="P127" s="49">
        <f>+'2grid'!P127*CQ$2</f>
        <v>0</v>
      </c>
      <c r="Q127" s="49">
        <f>+'2grid'!Q127*CR$2</f>
        <v>0</v>
      </c>
      <c r="R127" s="49">
        <f>+'2grid'!R127*CS$2</f>
        <v>0</v>
      </c>
      <c r="S127" s="49">
        <f>+'2grid'!S127*CT$2</f>
        <v>0</v>
      </c>
      <c r="T127" s="49">
        <f>+'2grid'!T127*CU$2</f>
        <v>0</v>
      </c>
      <c r="U127" s="49">
        <f>+'2grid'!U127*CV$2</f>
        <v>0</v>
      </c>
      <c r="V127" s="49">
        <f>+'2grid'!V127*CW$2</f>
        <v>0</v>
      </c>
      <c r="W127" s="49">
        <f>+'2grid'!W127*CX$2</f>
        <v>0</v>
      </c>
      <c r="X127" s="49">
        <f>+'2grid'!X127*CY$2</f>
        <v>0</v>
      </c>
      <c r="Y127" s="49">
        <f>+'2grid'!Y127*CZ$2</f>
        <v>0</v>
      </c>
      <c r="Z127" s="49">
        <f>+'2grid'!Z127*DA$2</f>
        <v>0</v>
      </c>
      <c r="AA127" s="49">
        <f>+'2grid'!AA127*DB$2</f>
        <v>0</v>
      </c>
      <c r="AB127" s="49">
        <f>+'2grid'!AB127*DC$2</f>
        <v>0</v>
      </c>
      <c r="AC127" s="49">
        <f>+'2grid'!AC127*DD$2</f>
        <v>0</v>
      </c>
      <c r="AD127" s="49">
        <f>+'2grid'!AD127*DE$2</f>
        <v>0</v>
      </c>
      <c r="AE127" s="49">
        <f>+'2grid'!AE127*DF$2</f>
        <v>0</v>
      </c>
      <c r="AF127" s="49">
        <f>+'2grid'!AF127*DG$2</f>
        <v>0</v>
      </c>
      <c r="AG127" s="49">
        <f>+'2grid'!AG127*DH$2</f>
        <v>0</v>
      </c>
      <c r="AH127" s="49">
        <f>+'2grid'!AH127*DI$2</f>
        <v>0</v>
      </c>
      <c r="AI127" s="49">
        <f>+'2grid'!AI127*DJ$2</f>
        <v>0</v>
      </c>
      <c r="AJ127" s="49">
        <f>+'2grid'!AJ127*DK$2</f>
        <v>0</v>
      </c>
      <c r="AK127" s="49">
        <f>+'2grid'!AK127*DL$2</f>
        <v>0</v>
      </c>
      <c r="AL127" s="49">
        <f>+'2grid'!AL127*DM$2</f>
        <v>0</v>
      </c>
      <c r="AM127" s="49">
        <f>+'2grid'!AM127*DN$2</f>
        <v>0</v>
      </c>
      <c r="AN127" s="49">
        <f>+'2grid'!AN127*DO$2</f>
        <v>0</v>
      </c>
      <c r="AO127" s="49">
        <f>+'2grid'!AO127*DP$2</f>
        <v>0</v>
      </c>
      <c r="AP127" s="49">
        <f>+'2grid'!AP127*DQ$2</f>
        <v>0</v>
      </c>
      <c r="AQ127" s="49">
        <f>+'2grid'!AQ127*DR$2</f>
        <v>0</v>
      </c>
      <c r="AR127" s="49">
        <f>+'2grid'!AR127*DS$2</f>
        <v>0</v>
      </c>
      <c r="AS127" s="49">
        <f>+'2grid'!AS127*DT$2</f>
        <v>0</v>
      </c>
      <c r="AT127" s="49">
        <f>+'2grid'!AT127*DU$2</f>
        <v>0</v>
      </c>
      <c r="AU127" s="49">
        <f>+'2grid'!AU127*DV$2</f>
        <v>0</v>
      </c>
      <c r="AV127" s="49">
        <f>+'2grid'!AV127*DW$2</f>
        <v>0</v>
      </c>
      <c r="AW127" s="49">
        <f>+'2grid'!AW127*DX$2</f>
        <v>0</v>
      </c>
      <c r="AX127" s="49">
        <f>+'2grid'!AX127*DY$2</f>
        <v>0.1673587633741207</v>
      </c>
      <c r="AY127" s="49">
        <f>+'2grid'!AY127*DZ$2</f>
        <v>0.3334375362061831</v>
      </c>
      <c r="AZ127" s="49">
        <f>+'2grid'!AZ127*EA$2</f>
        <v>0.49823631849618727</v>
      </c>
      <c r="BA127" s="49">
        <f>+'2grid'!BA127*EB$2</f>
        <v>0.66175511024413303</v>
      </c>
      <c r="BB127" s="49">
        <f>+'2grid'!BB127*EC$2</f>
        <v>0.82399391145002077</v>
      </c>
      <c r="BC127" s="49">
        <f>+'2grid'!BC127*ED$2</f>
        <v>0.98495272211384999</v>
      </c>
      <c r="BD127" s="49">
        <f>+'2grid'!BD127*EE$2</f>
        <v>3.9244510019507004</v>
      </c>
      <c r="BE127" s="49">
        <f>+'2grid'!BE127*EF$2</f>
        <v>17.590910019507003</v>
      </c>
      <c r="BF127" s="49">
        <f>+'2grid'!BF127*EG$2</f>
        <v>19.468656144706507</v>
      </c>
      <c r="BG127" s="49">
        <f>+'2grid'!BG127*EH$2</f>
        <v>53.327605958503277</v>
      </c>
      <c r="BH127" s="49">
        <f>+'2grid'!BH127*EI$2</f>
        <v>53.327605958503277</v>
      </c>
      <c r="BI127" s="49">
        <f>+'2grid'!BI127*EJ$2</f>
        <v>54.297198794112425</v>
      </c>
      <c r="BJ127" s="49">
        <f>+'2grid'!BJ127*EK$2</f>
        <v>61.084348643376487</v>
      </c>
      <c r="BK127" s="49">
        <f>+'2grid'!BK127*EL$2</f>
        <v>68.841091328249689</v>
      </c>
      <c r="BL127" s="49">
        <f>+'2grid'!BL127*EM$2</f>
        <v>68.841091328249689</v>
      </c>
      <c r="BM127" s="49">
        <f>+'2grid'!BM127*EN$2</f>
        <v>71.265073417272561</v>
      </c>
      <c r="BN127" s="49">
        <f>+'2grid'!BN127*EO$2</f>
        <v>71.749869835077149</v>
      </c>
      <c r="BO127" s="49">
        <f>+'2grid'!BO127*EP$2</f>
        <v>71.749869835077149</v>
      </c>
      <c r="BP127" s="49">
        <f>+'2grid'!BP127*EQ$2</f>
        <v>71.749869835077149</v>
      </c>
      <c r="BQ127" s="49">
        <f>+'2grid'!BQ127*ER$2</f>
        <v>71.749869835077149</v>
      </c>
      <c r="BR127" s="49">
        <f>+'2grid'!BR127*ES$2</f>
        <v>71.749869835077149</v>
      </c>
      <c r="BS127" s="49">
        <f>+'2grid'!BS127*ET$2</f>
        <v>71.911468641011993</v>
      </c>
      <c r="BT127" s="49">
        <f>+'2grid'!BT127*EU$2</f>
        <v>71.857602372367054</v>
      </c>
      <c r="BU127" s="49">
        <f>+'2grid'!BU127*EV$2</f>
        <v>71.89710430270668</v>
      </c>
      <c r="BV127" s="49">
        <f>+'2grid'!BV127*EW$2</f>
        <v>71.941394345814757</v>
      </c>
      <c r="BW127" s="49">
        <f>+'2grid'!BW127*EX$2</f>
        <v>71.9857641908023</v>
      </c>
      <c r="BX127" s="49">
        <f>+'2grid'!BX127*EY$2</f>
        <v>72.021409030300717</v>
      </c>
      <c r="BY127" s="49">
        <f>+'2grid'!BY127*EZ$2</f>
        <v>72.033638224986319</v>
      </c>
      <c r="BZ127" s="49">
        <f>+'2grid'!BZ127*FA$2</f>
        <v>72.085898406916257</v>
      </c>
      <c r="CA127" s="49">
        <f>+'2grid'!CA127*FB$2</f>
        <v>72.119836116727257</v>
      </c>
    </row>
    <row r="128" spans="1:79" x14ac:dyDescent="0.2">
      <c r="A128" s="9">
        <f>+data!B130</f>
        <v>458</v>
      </c>
      <c r="B128" s="49">
        <f>+'2grid'!B128*CC$2</f>
        <v>0</v>
      </c>
      <c r="C128" s="49">
        <f>+'2grid'!C128*CD$2</f>
        <v>0</v>
      </c>
      <c r="D128" s="49">
        <f>+'2grid'!D128*CE$2</f>
        <v>0</v>
      </c>
      <c r="E128" s="49">
        <f>+'2grid'!E128*CF$2</f>
        <v>0</v>
      </c>
      <c r="F128" s="49">
        <f>+'2grid'!F128*CG$2</f>
        <v>0</v>
      </c>
      <c r="G128" s="49">
        <f>+'2grid'!G128*CH$2</f>
        <v>0</v>
      </c>
      <c r="H128" s="49">
        <f>+'2grid'!H128*CI$2</f>
        <v>0</v>
      </c>
      <c r="I128" s="49">
        <f>+'2grid'!I128*CJ$2</f>
        <v>0</v>
      </c>
      <c r="J128" s="49">
        <f>+'2grid'!J128*CK$2</f>
        <v>0</v>
      </c>
      <c r="K128" s="49">
        <f>+'2grid'!K128*CL$2</f>
        <v>0</v>
      </c>
      <c r="L128" s="49">
        <f>+'2grid'!L128*CM$2</f>
        <v>0</v>
      </c>
      <c r="M128" s="49">
        <f>+'2grid'!M128*CN$2</f>
        <v>0</v>
      </c>
      <c r="N128" s="49">
        <f>+'2grid'!N128*CO$2</f>
        <v>0</v>
      </c>
      <c r="O128" s="49">
        <f>+'2grid'!O128*CP$2</f>
        <v>0</v>
      </c>
      <c r="P128" s="49">
        <f>+'2grid'!P128*CQ$2</f>
        <v>0</v>
      </c>
      <c r="Q128" s="49">
        <f>+'2grid'!Q128*CR$2</f>
        <v>0</v>
      </c>
      <c r="R128" s="49">
        <f>+'2grid'!R128*CS$2</f>
        <v>0</v>
      </c>
      <c r="S128" s="49">
        <f>+'2grid'!S128*CT$2</f>
        <v>0</v>
      </c>
      <c r="T128" s="49">
        <f>+'2grid'!T128*CU$2</f>
        <v>0</v>
      </c>
      <c r="U128" s="49">
        <f>+'2grid'!U128*CV$2</f>
        <v>0</v>
      </c>
      <c r="V128" s="49">
        <f>+'2grid'!V128*CW$2</f>
        <v>0</v>
      </c>
      <c r="W128" s="49">
        <f>+'2grid'!W128*CX$2</f>
        <v>2.7531260992821767</v>
      </c>
      <c r="X128" s="49">
        <f>+'2grid'!X128*CY$2</f>
        <v>3.1382089083628784</v>
      </c>
      <c r="Y128" s="49">
        <f>+'2grid'!Y128*CZ$2</f>
        <v>3.5046839362284126</v>
      </c>
      <c r="Z128" s="49">
        <f>+'2grid'!Z128*DA$2</f>
        <v>3.8525524017509833</v>
      </c>
      <c r="AA128" s="49">
        <f>+'2grid'!AA128*DB$2</f>
        <v>4.1818152375269246</v>
      </c>
      <c r="AB128" s="49">
        <f>+'2grid'!AB128*DC$2</f>
        <v>5.1097752950267781</v>
      </c>
      <c r="AC128" s="49">
        <f>+'2grid'!AC128*DD$2</f>
        <v>5.99074375</v>
      </c>
      <c r="AD128" s="49">
        <f>+'2grid'!AD128*DE$2</f>
        <v>6.8878216760000006</v>
      </c>
      <c r="AE128" s="49">
        <f>+'2grid'!AE128*DF$2</f>
        <v>7.7696576039999998</v>
      </c>
      <c r="AF128" s="49">
        <f>+'2grid'!AF128*DG$2</f>
        <v>8.6362515339999995</v>
      </c>
      <c r="AG128" s="49">
        <f>+'2grid'!AG128*DH$2</f>
        <v>9.4876034659999995</v>
      </c>
      <c r="AH128" s="49">
        <f>+'2grid'!AH128*DI$2</f>
        <v>10.323713400000001</v>
      </c>
      <c r="AI128" s="49">
        <f>+'2grid'!AI128*DJ$2</f>
        <v>11.144581336</v>
      </c>
      <c r="AJ128" s="49">
        <f>+'2grid'!AJ128*DK$2</f>
        <v>11.950207273999998</v>
      </c>
      <c r="AK128" s="49">
        <f>+'2grid'!AK128*DL$2</f>
        <v>12.740591213999998</v>
      </c>
      <c r="AL128" s="49">
        <f>+'2grid'!AL128*DM$2</f>
        <v>13.515733156</v>
      </c>
      <c r="AM128" s="49">
        <f>+'2grid'!AM128*DN$2</f>
        <v>14.275633099999999</v>
      </c>
      <c r="AN128" s="49">
        <f>+'2grid'!AN128*DO$2</f>
        <v>24.136347444000002</v>
      </c>
      <c r="AO128" s="49">
        <f>+'2grid'!AO128*DP$2</f>
        <v>33.821888975999997</v>
      </c>
      <c r="AP128" s="49">
        <f>+'2grid'!AP128*DQ$2</f>
        <v>43.332257695999999</v>
      </c>
      <c r="AQ128" s="49">
        <f>+'2grid'!AQ128*DR$2</f>
        <v>52.667453604000009</v>
      </c>
      <c r="AR128" s="49">
        <f>+'2grid'!AR128*DS$2</f>
        <v>61.827476699999998</v>
      </c>
      <c r="AS128" s="49">
        <f>+'2grid'!AS128*DT$2</f>
        <v>70.812326984000009</v>
      </c>
      <c r="AT128" s="49">
        <f>+'2grid'!AT128*DU$2</f>
        <v>79.622004455999999</v>
      </c>
      <c r="AU128" s="49">
        <f>+'2grid'!AU128*DV$2</f>
        <v>88.256509116000004</v>
      </c>
      <c r="AV128" s="49">
        <f>+'2grid'!AV128*DW$2</f>
        <v>96.715840963999995</v>
      </c>
      <c r="AW128" s="49">
        <f>+'2grid'!AW128*DX$2</f>
        <v>105</v>
      </c>
      <c r="AX128" s="49">
        <f>+'2grid'!AX128*DY$2</f>
        <v>126.91466666666666</v>
      </c>
      <c r="AY128" s="49">
        <f>+'2grid'!AY128*DZ$2</f>
        <v>148.65866666666668</v>
      </c>
      <c r="AZ128" s="49">
        <f>+'2grid'!AZ128*EA$2</f>
        <v>170.232</v>
      </c>
      <c r="BA128" s="49">
        <f>+'2grid'!BA128*EB$2</f>
        <v>191.63466666666665</v>
      </c>
      <c r="BB128" s="49">
        <f>+'2grid'!BB128*EC$2</f>
        <v>212.8666666666667</v>
      </c>
      <c r="BC128" s="49">
        <f>+'2grid'!BC128*ED$2</f>
        <v>233.928</v>
      </c>
      <c r="BD128" s="49">
        <f>+'2grid'!BD128*EE$2</f>
        <v>267.76400000000001</v>
      </c>
      <c r="BE128" s="49">
        <f>+'2grid'!BE128*EF$2</f>
        <v>325.76</v>
      </c>
      <c r="BF128" s="49">
        <f>+'2grid'!BF128*EG$2</f>
        <v>346.78800000000001</v>
      </c>
      <c r="BG128" s="49">
        <f>+'2grid'!BG128*EH$2</f>
        <v>368.65</v>
      </c>
      <c r="BH128" s="49">
        <f>+'2grid'!BH128*EI$2</f>
        <v>368.65</v>
      </c>
      <c r="BI128" s="49">
        <f>+'2grid'!BI128*EJ$2</f>
        <v>368.65</v>
      </c>
      <c r="BJ128" s="49">
        <f>+'2grid'!BJ128*EK$2</f>
        <v>368.65</v>
      </c>
      <c r="BK128" s="49">
        <f>+'2grid'!BK128*EL$2</f>
        <v>368.65</v>
      </c>
      <c r="BL128" s="49">
        <f>+'2grid'!BL128*EM$2</f>
        <v>368.65</v>
      </c>
      <c r="BM128" s="49">
        <f>+'2grid'!BM128*EN$2</f>
        <v>368.65</v>
      </c>
      <c r="BN128" s="49">
        <f>+'2grid'!BN128*EO$2</f>
        <v>368.65</v>
      </c>
      <c r="BO128" s="49">
        <f>+'2grid'!BO128*EP$2</f>
        <v>368.65</v>
      </c>
      <c r="BP128" s="49">
        <f>+'2grid'!BP128*EQ$2</f>
        <v>368.65</v>
      </c>
      <c r="BQ128" s="49">
        <f>+'2grid'!BQ128*ER$2</f>
        <v>368.65</v>
      </c>
      <c r="BR128" s="49">
        <f>+'2grid'!BR128*ES$2</f>
        <v>368.65</v>
      </c>
      <c r="BS128" s="49">
        <f>+'2grid'!BS128*ET$2</f>
        <v>368.65</v>
      </c>
      <c r="BT128" s="49">
        <f>+'2grid'!BT128*EU$2</f>
        <v>368.65</v>
      </c>
      <c r="BU128" s="49">
        <f>+'2grid'!BU128*EV$2</f>
        <v>368.65</v>
      </c>
      <c r="BV128" s="49">
        <f>+'2grid'!BV128*EW$2</f>
        <v>368.65</v>
      </c>
      <c r="BW128" s="49">
        <f>+'2grid'!BW128*EX$2</f>
        <v>368.65</v>
      </c>
      <c r="BX128" s="49">
        <f>+'2grid'!BX128*EY$2</f>
        <v>368.65</v>
      </c>
      <c r="BY128" s="49">
        <f>+'2grid'!BY128*EZ$2</f>
        <v>368.65</v>
      </c>
      <c r="BZ128" s="49">
        <f>+'2grid'!BZ128*FA$2</f>
        <v>368.65</v>
      </c>
      <c r="CA128" s="49">
        <f>+'2grid'!CA128*FB$2</f>
        <v>368.65</v>
      </c>
    </row>
    <row r="129" spans="1:79" x14ac:dyDescent="0.2">
      <c r="A129" s="9">
        <f>+data!B131</f>
        <v>462</v>
      </c>
      <c r="B129" s="49">
        <f>+'2grid'!B129*CC$2</f>
        <v>0</v>
      </c>
      <c r="C129" s="49">
        <f>+'2grid'!C129*CD$2</f>
        <v>0</v>
      </c>
      <c r="D129" s="49">
        <f>+'2grid'!D129*CE$2</f>
        <v>0</v>
      </c>
      <c r="E129" s="49">
        <f>+'2grid'!E129*CF$2</f>
        <v>0</v>
      </c>
      <c r="F129" s="49">
        <f>+'2grid'!F129*CG$2</f>
        <v>0</v>
      </c>
      <c r="G129" s="49">
        <f>+'2grid'!G129*CH$2</f>
        <v>0</v>
      </c>
      <c r="H129" s="49">
        <f>+'2grid'!H129*CI$2</f>
        <v>0</v>
      </c>
      <c r="I129" s="49">
        <f>+'2grid'!I129*CJ$2</f>
        <v>0</v>
      </c>
      <c r="J129" s="49">
        <f>+'2grid'!J129*CK$2</f>
        <v>0</v>
      </c>
      <c r="K129" s="49">
        <f>+'2grid'!K129*CL$2</f>
        <v>0</v>
      </c>
      <c r="L129" s="49">
        <f>+'2grid'!L129*CM$2</f>
        <v>0</v>
      </c>
      <c r="M129" s="49">
        <f>+'2grid'!M129*CN$2</f>
        <v>0</v>
      </c>
      <c r="N129" s="49">
        <f>+'2grid'!N129*CO$2</f>
        <v>0</v>
      </c>
      <c r="O129" s="49">
        <f>+'2grid'!O129*CP$2</f>
        <v>0</v>
      </c>
      <c r="P129" s="49">
        <f>+'2grid'!P129*CQ$2</f>
        <v>0</v>
      </c>
      <c r="Q129" s="49">
        <f>+'2grid'!Q129*CR$2</f>
        <v>0</v>
      </c>
      <c r="R129" s="49">
        <f>+'2grid'!R129*CS$2</f>
        <v>0</v>
      </c>
      <c r="S129" s="49">
        <f>+'2grid'!S129*CT$2</f>
        <v>0</v>
      </c>
      <c r="T129" s="49">
        <f>+'2grid'!T129*CU$2</f>
        <v>0</v>
      </c>
      <c r="U129" s="49">
        <f>+'2grid'!U129*CV$2</f>
        <v>0</v>
      </c>
      <c r="V129" s="49">
        <f>+'2grid'!V129*CW$2</f>
        <v>0</v>
      </c>
      <c r="W129" s="49">
        <f>+'2grid'!W129*CX$2</f>
        <v>0</v>
      </c>
      <c r="X129" s="49">
        <f>+'2grid'!X129*CY$2</f>
        <v>0</v>
      </c>
      <c r="Y129" s="49">
        <f>+'2grid'!Y129*CZ$2</f>
        <v>0</v>
      </c>
      <c r="Z129" s="49">
        <f>+'2grid'!Z129*DA$2</f>
        <v>0</v>
      </c>
      <c r="AA129" s="49">
        <f>+'2grid'!AA129*DB$2</f>
        <v>0</v>
      </c>
      <c r="AB129" s="49">
        <f>+'2grid'!AB129*DC$2</f>
        <v>0</v>
      </c>
      <c r="AC129" s="49">
        <f>+'2grid'!AC129*DD$2</f>
        <v>0</v>
      </c>
      <c r="AD129" s="49">
        <f>+'2grid'!AD129*DE$2</f>
        <v>0</v>
      </c>
      <c r="AE129" s="49">
        <f>+'2grid'!AE129*DF$2</f>
        <v>0</v>
      </c>
      <c r="AF129" s="49">
        <f>+'2grid'!AF129*DG$2</f>
        <v>0</v>
      </c>
      <c r="AG129" s="49">
        <f>+'2grid'!AG129*DH$2</f>
        <v>0</v>
      </c>
      <c r="AH129" s="49">
        <f>+'2grid'!AH129*DI$2</f>
        <v>0</v>
      </c>
      <c r="AI129" s="49">
        <f>+'2grid'!AI129*DJ$2</f>
        <v>0</v>
      </c>
      <c r="AJ129" s="49">
        <f>+'2grid'!AJ129*DK$2</f>
        <v>0</v>
      </c>
      <c r="AK129" s="49">
        <f>+'2grid'!AK129*DL$2</f>
        <v>0</v>
      </c>
      <c r="AL129" s="49">
        <f>+'2grid'!AL129*DM$2</f>
        <v>0</v>
      </c>
      <c r="AM129" s="49">
        <f>+'2grid'!AM129*DN$2</f>
        <v>0</v>
      </c>
      <c r="AN129" s="49">
        <f>+'2grid'!AN129*DO$2</f>
        <v>0</v>
      </c>
      <c r="AO129" s="49">
        <f>+'2grid'!AO129*DP$2</f>
        <v>0</v>
      </c>
      <c r="AP129" s="49">
        <f>+'2grid'!AP129*DQ$2</f>
        <v>0</v>
      </c>
      <c r="AQ129" s="49">
        <f>+'2grid'!AQ129*DR$2</f>
        <v>0</v>
      </c>
      <c r="AR129" s="49">
        <f>+'2grid'!AR129*DS$2</f>
        <v>0</v>
      </c>
      <c r="AS129" s="49">
        <f>+'2grid'!AS129*DT$2</f>
        <v>0</v>
      </c>
      <c r="AT129" s="49">
        <f>+'2grid'!AT129*DU$2</f>
        <v>0</v>
      </c>
      <c r="AU129" s="49">
        <f>+'2grid'!AU129*DV$2</f>
        <v>0</v>
      </c>
      <c r="AV129" s="49">
        <f>+'2grid'!AV129*DW$2</f>
        <v>0</v>
      </c>
      <c r="AW129" s="49">
        <f>+'2grid'!AW129*DX$2</f>
        <v>0</v>
      </c>
      <c r="AX129" s="49">
        <f>+'2grid'!AX129*DY$2</f>
        <v>0</v>
      </c>
      <c r="AY129" s="49">
        <f>+'2grid'!AY129*DZ$2</f>
        <v>0</v>
      </c>
      <c r="AZ129" s="49">
        <f>+'2grid'!AZ129*EA$2</f>
        <v>0</v>
      </c>
      <c r="BA129" s="49">
        <f>+'2grid'!BA129*EB$2</f>
        <v>0</v>
      </c>
      <c r="BB129" s="49">
        <f>+'2grid'!BB129*EC$2</f>
        <v>0</v>
      </c>
      <c r="BC129" s="49">
        <f>+'2grid'!BC129*ED$2</f>
        <v>0</v>
      </c>
      <c r="BD129" s="49">
        <f>+'2grid'!BD129*EE$2</f>
        <v>0</v>
      </c>
      <c r="BE129" s="49">
        <f>+'2grid'!BE129*EF$2</f>
        <v>0</v>
      </c>
      <c r="BF129" s="49">
        <f>+'2grid'!BF129*EG$2</f>
        <v>0</v>
      </c>
      <c r="BG129" s="49">
        <f>+'2grid'!BG129*EH$2</f>
        <v>0</v>
      </c>
      <c r="BH129" s="49">
        <f>+'2grid'!BH129*EI$2</f>
        <v>0</v>
      </c>
      <c r="BI129" s="49">
        <f>+'2grid'!BI129*EJ$2</f>
        <v>0</v>
      </c>
      <c r="BJ129" s="49">
        <f>+'2grid'!BJ129*EK$2</f>
        <v>0</v>
      </c>
      <c r="BK129" s="49">
        <f>+'2grid'!BK129*EL$2</f>
        <v>0</v>
      </c>
      <c r="BL129" s="49">
        <f>+'2grid'!BL129*EM$2</f>
        <v>0</v>
      </c>
      <c r="BM129" s="49">
        <f>+'2grid'!BM129*EN$2</f>
        <v>0</v>
      </c>
      <c r="BN129" s="49">
        <f>+'2grid'!BN129*EO$2</f>
        <v>0</v>
      </c>
      <c r="BO129" s="49">
        <f>+'2grid'!BO129*EP$2</f>
        <v>0</v>
      </c>
      <c r="BP129" s="49">
        <f>+'2grid'!BP129*EQ$2</f>
        <v>0</v>
      </c>
      <c r="BQ129" s="49">
        <f>+'2grid'!BQ129*ER$2</f>
        <v>0</v>
      </c>
      <c r="BR129" s="49">
        <f>+'2grid'!BR129*ES$2</f>
        <v>0</v>
      </c>
      <c r="BS129" s="49">
        <f>+'2grid'!BS129*ET$2</f>
        <v>0</v>
      </c>
      <c r="BT129" s="49">
        <f>+'2grid'!BT129*EU$2</f>
        <v>0</v>
      </c>
      <c r="BU129" s="49">
        <f>+'2grid'!BU129*EV$2</f>
        <v>0</v>
      </c>
      <c r="BV129" s="49">
        <f>+'2grid'!BV129*EW$2</f>
        <v>0</v>
      </c>
      <c r="BW129" s="49">
        <f>+'2grid'!BW129*EX$2</f>
        <v>0</v>
      </c>
      <c r="BX129" s="49">
        <f>+'2grid'!BX129*EY$2</f>
        <v>0</v>
      </c>
      <c r="BY129" s="49">
        <f>+'2grid'!BY129*EZ$2</f>
        <v>0</v>
      </c>
      <c r="BZ129" s="49">
        <f>+'2grid'!BZ129*FA$2</f>
        <v>0</v>
      </c>
      <c r="CA129" s="49">
        <f>+'2grid'!CA129*FB$2</f>
        <v>0</v>
      </c>
    </row>
    <row r="130" spans="1:79" x14ac:dyDescent="0.2">
      <c r="A130" s="9">
        <f>+data!B132</f>
        <v>466</v>
      </c>
      <c r="B130" s="49">
        <f>+'2grid'!B130*CC$2</f>
        <v>0</v>
      </c>
      <c r="C130" s="49">
        <f>+'2grid'!C130*CD$2</f>
        <v>0</v>
      </c>
      <c r="D130" s="49">
        <f>+'2grid'!D130*CE$2</f>
        <v>0</v>
      </c>
      <c r="E130" s="49">
        <f>+'2grid'!E130*CF$2</f>
        <v>0</v>
      </c>
      <c r="F130" s="49">
        <f>+'2grid'!F130*CG$2</f>
        <v>0</v>
      </c>
      <c r="G130" s="49">
        <f>+'2grid'!G130*CH$2</f>
        <v>0</v>
      </c>
      <c r="H130" s="49">
        <f>+'2grid'!H130*CI$2</f>
        <v>0</v>
      </c>
      <c r="I130" s="49">
        <f>+'2grid'!I130*CJ$2</f>
        <v>0</v>
      </c>
      <c r="J130" s="49">
        <f>+'2grid'!J130*CK$2</f>
        <v>0</v>
      </c>
      <c r="K130" s="49">
        <f>+'2grid'!K130*CL$2</f>
        <v>0</v>
      </c>
      <c r="L130" s="49">
        <f>+'2grid'!L130*CM$2</f>
        <v>0</v>
      </c>
      <c r="M130" s="49">
        <f>+'2grid'!M130*CN$2</f>
        <v>0</v>
      </c>
      <c r="N130" s="49">
        <f>+'2grid'!N130*CO$2</f>
        <v>0</v>
      </c>
      <c r="O130" s="49">
        <f>+'2grid'!O130*CP$2</f>
        <v>0</v>
      </c>
      <c r="P130" s="49">
        <f>+'2grid'!P130*CQ$2</f>
        <v>0</v>
      </c>
      <c r="Q130" s="49">
        <f>+'2grid'!Q130*CR$2</f>
        <v>0</v>
      </c>
      <c r="R130" s="49">
        <f>+'2grid'!R130*CS$2</f>
        <v>0</v>
      </c>
      <c r="S130" s="49">
        <f>+'2grid'!S130*CT$2</f>
        <v>0</v>
      </c>
      <c r="T130" s="49">
        <f>+'2grid'!T130*CU$2</f>
        <v>0</v>
      </c>
      <c r="U130" s="49">
        <f>+'2grid'!U130*CV$2</f>
        <v>0</v>
      </c>
      <c r="V130" s="49">
        <f>+'2grid'!V130*CW$2</f>
        <v>0</v>
      </c>
      <c r="W130" s="49">
        <f>+'2grid'!W130*CX$2</f>
        <v>0</v>
      </c>
      <c r="X130" s="49">
        <f>+'2grid'!X130*CY$2</f>
        <v>0</v>
      </c>
      <c r="Y130" s="49">
        <f>+'2grid'!Y130*CZ$2</f>
        <v>1.9661893247351472</v>
      </c>
      <c r="Z130" s="49">
        <f>+'2grid'!Z130*DA$2</f>
        <v>2.1245537826013421</v>
      </c>
      <c r="AA130" s="49">
        <f>+'2grid'!AA130*DB$2</f>
        <v>2.2362531033071522</v>
      </c>
      <c r="AB130" s="49">
        <f>+'2grid'!AB130*DC$2</f>
        <v>2.534083448098011</v>
      </c>
      <c r="AC130" s="49">
        <f>+'2grid'!AC130*DD$2</f>
        <v>2.8111380571910076</v>
      </c>
      <c r="AD130" s="49">
        <f>+'2grid'!AD130*DE$2</f>
        <v>3.2098761588516029</v>
      </c>
      <c r="AE130" s="49">
        <f>+'2grid'!AE130*DF$2</f>
        <v>3.6018202733167444</v>
      </c>
      <c r="AF130" s="49">
        <f>+'2grid'!AF130*DG$2</f>
        <v>3.9869704005864333</v>
      </c>
      <c r="AG130" s="49">
        <f>+'2grid'!AG130*DH$2</f>
        <v>4.3653265406606661</v>
      </c>
      <c r="AH130" s="49">
        <f>+'2grid'!AH130*DI$2</f>
        <v>4.7368886935394476</v>
      </c>
      <c r="AI130" s="49">
        <f>+'2grid'!AI130*DJ$2</f>
        <v>5.101656859222774</v>
      </c>
      <c r="AJ130" s="49">
        <f>+'2grid'!AJ130*DK$2</f>
        <v>5.4596310377106487</v>
      </c>
      <c r="AK130" s="49">
        <f>+'2grid'!AK130*DL$2</f>
        <v>5.8108112290030673</v>
      </c>
      <c r="AL130" s="49">
        <f>+'2grid'!AL130*DM$2</f>
        <v>6.1551974331000343</v>
      </c>
      <c r="AM130" s="49">
        <f>+'2grid'!AM130*DN$2</f>
        <v>6.492789650001547</v>
      </c>
      <c r="AN130" s="49">
        <f>+'2grid'!AN130*DO$2</f>
        <v>6.6476963399125442</v>
      </c>
      <c r="AO130" s="49">
        <f>+'2grid'!AO130*DP$2</f>
        <v>6.798894859115717</v>
      </c>
      <c r="AP130" s="49">
        <f>+'2grid'!AP130*DQ$2</f>
        <v>6.9463852076110726</v>
      </c>
      <c r="AQ130" s="49">
        <f>+'2grid'!AQ130*DR$2</f>
        <v>7.0901673853986056</v>
      </c>
      <c r="AR130" s="49">
        <f>+'2grid'!AR130*DS$2</f>
        <v>7.2302413924783178</v>
      </c>
      <c r="AS130" s="49">
        <f>+'2grid'!AS130*DT$2</f>
        <v>7.3666072288502091</v>
      </c>
      <c r="AT130" s="49">
        <f>+'2grid'!AT130*DU$2</f>
        <v>7.4992648945142788</v>
      </c>
      <c r="AU130" s="49">
        <f>+'2grid'!AU130*DV$2</f>
        <v>7.6282143894705285</v>
      </c>
      <c r="AV130" s="49">
        <f>+'2grid'!AV130*DW$2</f>
        <v>7.7534557137189566</v>
      </c>
      <c r="AW130" s="49">
        <f>+'2grid'!AW130*DX$2</f>
        <v>7.8749888672595647</v>
      </c>
      <c r="AX130" s="49">
        <f>+'2grid'!AX130*DY$2</f>
        <v>14.382479667728344</v>
      </c>
      <c r="AY130" s="49">
        <f>+'2grid'!AY130*DZ$2</f>
        <v>20.839970538881186</v>
      </c>
      <c r="AZ130" s="49">
        <f>+'2grid'!AZ130*EA$2</f>
        <v>27.247461480718091</v>
      </c>
      <c r="BA130" s="49">
        <f>+'2grid'!BA130*EB$2</f>
        <v>33.604952493239068</v>
      </c>
      <c r="BB130" s="49">
        <f>+'2grid'!BB130*EC$2</f>
        <v>39.912443576444119</v>
      </c>
      <c r="BC130" s="49">
        <f>+'2grid'!BC130*ED$2</f>
        <v>46.169934730333217</v>
      </c>
      <c r="BD130" s="49">
        <f>+'2grid'!BD130*EE$2</f>
        <v>46.756433901209121</v>
      </c>
      <c r="BE130" s="49">
        <f>+'2grid'!BE130*EF$2</f>
        <v>45.809935239258493</v>
      </c>
      <c r="BF130" s="49">
        <f>+'2grid'!BF130*EG$2</f>
        <v>59.31891614183747</v>
      </c>
      <c r="BG130" s="49">
        <f>+'2grid'!BG130*EH$2</f>
        <v>178.76974727618949</v>
      </c>
      <c r="BH130" s="49">
        <f>+'2grid'!BH130*EI$2</f>
        <v>178.76974727618949</v>
      </c>
      <c r="BI130" s="49">
        <f>+'2grid'!BI130*EJ$2</f>
        <v>178.76974727618949</v>
      </c>
      <c r="BJ130" s="49">
        <f>+'2grid'!BJ130*EK$2</f>
        <v>178.76974727618949</v>
      </c>
      <c r="BK130" s="49">
        <f>+'2grid'!BK130*EL$2</f>
        <v>178.76974727618949</v>
      </c>
      <c r="BL130" s="49">
        <f>+'2grid'!BL130*EM$2</f>
        <v>178.76974727618949</v>
      </c>
      <c r="BM130" s="49">
        <f>+'2grid'!BM130*EN$2</f>
        <v>178.76974727618949</v>
      </c>
      <c r="BN130" s="49">
        <f>+'2grid'!BN130*EO$2</f>
        <v>178.76974727618949</v>
      </c>
      <c r="BO130" s="49">
        <f>+'2grid'!BO130*EP$2</f>
        <v>178.76974727618949</v>
      </c>
      <c r="BP130" s="49">
        <f>+'2grid'!BP130*EQ$2</f>
        <v>178.76974727618949</v>
      </c>
      <c r="BQ130" s="49">
        <f>+'2grid'!BQ130*ER$2</f>
        <v>178.76974727618949</v>
      </c>
      <c r="BR130" s="49">
        <f>+'2grid'!BR130*ES$2</f>
        <v>178.76974727618949</v>
      </c>
      <c r="BS130" s="49">
        <f>+'2grid'!BS130*ET$2</f>
        <v>178.76974727618949</v>
      </c>
      <c r="BT130" s="49">
        <f>+'2grid'!BT130*EU$2</f>
        <v>178.76974727618949</v>
      </c>
      <c r="BU130" s="49">
        <f>+'2grid'!BU130*EV$2</f>
        <v>178.76974727618949</v>
      </c>
      <c r="BV130" s="49">
        <f>+'2grid'!BV130*EW$2</f>
        <v>178.76974727618949</v>
      </c>
      <c r="BW130" s="49">
        <f>+'2grid'!BW130*EX$2</f>
        <v>178.76974727618949</v>
      </c>
      <c r="BX130" s="49">
        <f>+'2grid'!BX130*EY$2</f>
        <v>178.76974727618949</v>
      </c>
      <c r="BY130" s="49">
        <f>+'2grid'!BY130*EZ$2</f>
        <v>178.76974727618949</v>
      </c>
      <c r="BZ130" s="49">
        <f>+'2grid'!BZ130*FA$2</f>
        <v>178.76974727618949</v>
      </c>
      <c r="CA130" s="49">
        <f>+'2grid'!CA130*FB$2</f>
        <v>178.76974727618949</v>
      </c>
    </row>
    <row r="131" spans="1:79" x14ac:dyDescent="0.2">
      <c r="A131" s="9">
        <f>+data!B133</f>
        <v>470</v>
      </c>
      <c r="B131" s="49">
        <f>+'2grid'!B131*CC$2</f>
        <v>0</v>
      </c>
      <c r="C131" s="49">
        <f>+'2grid'!C131*CD$2</f>
        <v>0</v>
      </c>
      <c r="D131" s="49">
        <f>+'2grid'!D131*CE$2</f>
        <v>0</v>
      </c>
      <c r="E131" s="49">
        <f>+'2grid'!E131*CF$2</f>
        <v>0</v>
      </c>
      <c r="F131" s="49">
        <f>+'2grid'!F131*CG$2</f>
        <v>0</v>
      </c>
      <c r="G131" s="49">
        <f>+'2grid'!G131*CH$2</f>
        <v>0</v>
      </c>
      <c r="H131" s="49">
        <f>+'2grid'!H131*CI$2</f>
        <v>0</v>
      </c>
      <c r="I131" s="49">
        <f>+'2grid'!I131*CJ$2</f>
        <v>0</v>
      </c>
      <c r="J131" s="49">
        <f>+'2grid'!J131*CK$2</f>
        <v>0</v>
      </c>
      <c r="K131" s="49">
        <f>+'2grid'!K131*CL$2</f>
        <v>0</v>
      </c>
      <c r="L131" s="49">
        <f>+'2grid'!L131*CM$2</f>
        <v>0</v>
      </c>
      <c r="M131" s="49">
        <f>+'2grid'!M131*CN$2</f>
        <v>0</v>
      </c>
      <c r="N131" s="49">
        <f>+'2grid'!N131*CO$2</f>
        <v>0</v>
      </c>
      <c r="O131" s="49">
        <f>+'2grid'!O131*CP$2</f>
        <v>0</v>
      </c>
      <c r="P131" s="49">
        <f>+'2grid'!P131*CQ$2</f>
        <v>0</v>
      </c>
      <c r="Q131" s="49">
        <f>+'2grid'!Q131*CR$2</f>
        <v>0</v>
      </c>
      <c r="R131" s="49">
        <f>+'2grid'!R131*CS$2</f>
        <v>0</v>
      </c>
      <c r="S131" s="49">
        <f>+'2grid'!S131*CT$2</f>
        <v>0</v>
      </c>
      <c r="T131" s="49">
        <f>+'2grid'!T131*CU$2</f>
        <v>0</v>
      </c>
      <c r="U131" s="49">
        <f>+'2grid'!U131*CV$2</f>
        <v>0</v>
      </c>
      <c r="V131" s="49">
        <f>+'2grid'!V131*CW$2</f>
        <v>0</v>
      </c>
      <c r="W131" s="49">
        <f>+'2grid'!W131*CX$2</f>
        <v>0</v>
      </c>
      <c r="X131" s="49">
        <f>+'2grid'!X131*CY$2</f>
        <v>0</v>
      </c>
      <c r="Y131" s="49">
        <f>+'2grid'!Y131*CZ$2</f>
        <v>0</v>
      </c>
      <c r="Z131" s="49">
        <f>+'2grid'!Z131*DA$2</f>
        <v>0</v>
      </c>
      <c r="AA131" s="49">
        <f>+'2grid'!AA131*DB$2</f>
        <v>0</v>
      </c>
      <c r="AB131" s="49">
        <f>+'2grid'!AB131*DC$2</f>
        <v>0</v>
      </c>
      <c r="AC131" s="49">
        <f>+'2grid'!AC131*DD$2</f>
        <v>1.2006833152173914E-2</v>
      </c>
      <c r="AD131" s="49">
        <f>+'2grid'!AD131*DE$2</f>
        <v>1.3108183732173912E-2</v>
      </c>
      <c r="AE131" s="49">
        <f>+'2grid'!AE131*DF$2</f>
        <v>1.4190221324347826E-2</v>
      </c>
      <c r="AF131" s="49">
        <f>+'2grid'!AF131*DG$2</f>
        <v>1.525294592869565E-2</v>
      </c>
      <c r="AG131" s="49">
        <f>+'2grid'!AG131*DH$2</f>
        <v>1.6296357545217389E-2</v>
      </c>
      <c r="AH131" s="49">
        <f>+'2grid'!AH131*DI$2</f>
        <v>1.7320456173913045E-2</v>
      </c>
      <c r="AI131" s="49">
        <f>+'2grid'!AI131*DJ$2</f>
        <v>1.8325241814782605E-2</v>
      </c>
      <c r="AJ131" s="49">
        <f>+'2grid'!AJ131*DK$2</f>
        <v>1.931071446782609E-2</v>
      </c>
      <c r="AK131" s="49">
        <f>+'2grid'!AK131*DL$2</f>
        <v>2.0276874133043476E-2</v>
      </c>
      <c r="AL131" s="49">
        <f>+'2grid'!AL131*DM$2</f>
        <v>2.122372081043478E-2</v>
      </c>
      <c r="AM131" s="49">
        <f>+'2grid'!AM131*DN$2</f>
        <v>2.2151254499999998E-2</v>
      </c>
      <c r="AN131" s="49">
        <f>+'2grid'!AN131*DO$2</f>
        <v>4.0877554014782616E-2</v>
      </c>
      <c r="AO131" s="49">
        <f>+'2grid'!AO131*DP$2</f>
        <v>5.9271942667826087E-2</v>
      </c>
      <c r="AP131" s="49">
        <f>+'2grid'!AP131*DQ$2</f>
        <v>7.7334420459130429E-2</v>
      </c>
      <c r="AQ131" s="49">
        <f>+'2grid'!AQ131*DR$2</f>
        <v>9.5064987388695663E-2</v>
      </c>
      <c r="AR131" s="49">
        <f>+'2grid'!AR131*DS$2</f>
        <v>0.11246364345652175</v>
      </c>
      <c r="AS131" s="49">
        <f>+'2grid'!AS131*DT$2</f>
        <v>0.12953038866260869</v>
      </c>
      <c r="AT131" s="49">
        <f>+'2grid'!AT131*DU$2</f>
        <v>0.14626522300695652</v>
      </c>
      <c r="AU131" s="49">
        <f>+'2grid'!AU131*DV$2</f>
        <v>0.16266814648956524</v>
      </c>
      <c r="AV131" s="49">
        <f>+'2grid'!AV131*DW$2</f>
        <v>0.17873915911043478</v>
      </c>
      <c r="AW131" s="49">
        <f>+'2grid'!AW131*DX$2</f>
        <v>0.19447826086956524</v>
      </c>
      <c r="AX131" s="49">
        <f>+'2grid'!AX131*DY$2</f>
        <v>0.32289565217391308</v>
      </c>
      <c r="AY131" s="49">
        <f>+'2grid'!AY131*DZ$2</f>
        <v>0.45032521739130432</v>
      </c>
      <c r="AZ131" s="49">
        <f>+'2grid'!AZ131*EA$2</f>
        <v>0.57676695652173926</v>
      </c>
      <c r="BA131" s="49">
        <f>+'2grid'!BA131*EB$2</f>
        <v>0.70222086956521745</v>
      </c>
      <c r="BB131" s="49">
        <f>+'2grid'!BB131*EC$2</f>
        <v>0.82668695652173918</v>
      </c>
      <c r="BC131" s="49">
        <f>+'2grid'!BC131*ED$2</f>
        <v>0.95016521739130433</v>
      </c>
      <c r="BD131" s="49">
        <f>+'2grid'!BD131*EE$2</f>
        <v>0.94646086956521736</v>
      </c>
      <c r="BE131" s="49">
        <f>+'2grid'!BE131*EF$2</f>
        <v>0.94275652173913038</v>
      </c>
      <c r="BF131" s="49">
        <f>+'2grid'!BF131*EG$2</f>
        <v>0.93905217391304352</v>
      </c>
      <c r="BG131" s="49">
        <f>+'2grid'!BG131*EH$2</f>
        <v>1.8706956521739131</v>
      </c>
      <c r="BH131" s="49">
        <f>+'2grid'!BH131*EI$2</f>
        <v>1.8706956521739131</v>
      </c>
      <c r="BI131" s="49">
        <f>+'2grid'!BI131*EJ$2</f>
        <v>1.8706956521739131</v>
      </c>
      <c r="BJ131" s="49">
        <f>+'2grid'!BJ131*EK$2</f>
        <v>1.8706956521739131</v>
      </c>
      <c r="BK131" s="49">
        <f>+'2grid'!BK131*EL$2</f>
        <v>1.8706956521739131</v>
      </c>
      <c r="BL131" s="49">
        <f>+'2grid'!BL131*EM$2</f>
        <v>2.8060434782608699</v>
      </c>
      <c r="BM131" s="49">
        <f>+'2grid'!BM131*EN$2</f>
        <v>2.8060434782608699</v>
      </c>
      <c r="BN131" s="49">
        <f>+'2grid'!BN131*EO$2</f>
        <v>2.9931130434782611</v>
      </c>
      <c r="BO131" s="49">
        <f>+'2grid'!BO131*EP$2</f>
        <v>2.9931130434782611</v>
      </c>
      <c r="BP131" s="49">
        <f>+'2grid'!BP131*EQ$2</f>
        <v>2.9931130434782611</v>
      </c>
      <c r="BQ131" s="49">
        <f>+'2grid'!BQ131*ER$2</f>
        <v>3.273717391304348</v>
      </c>
      <c r="BR131" s="49">
        <f>+'2grid'!BR131*ES$2</f>
        <v>3.273717391304348</v>
      </c>
      <c r="BS131" s="49">
        <f>+'2grid'!BS131*ET$2</f>
        <v>3.3734878260869721</v>
      </c>
      <c r="BT131" s="49">
        <f>+'2grid'!BT131*EU$2</f>
        <v>3.4524727536232032</v>
      </c>
      <c r="BU131" s="49">
        <f>+'2grid'!BU131*EV$2</f>
        <v>3.570395864734309</v>
      </c>
      <c r="BV131" s="49">
        <f>+'2grid'!BV131*EW$2</f>
        <v>3.6750624412238495</v>
      </c>
      <c r="BW131" s="49">
        <f>+'2grid'!BW131*EX$2</f>
        <v>3.7340501711218512</v>
      </c>
      <c r="BX131" s="49">
        <f>+'2grid'!BX131*EY$2</f>
        <v>3.8456288269100378</v>
      </c>
      <c r="BY131" s="49">
        <f>+'2grid'!BY131*EZ$2</f>
        <v>3.9395266972601259</v>
      </c>
      <c r="BZ131" s="49">
        <f>+'2grid'!BZ131*FA$2</f>
        <v>4.0348517592732129</v>
      </c>
      <c r="CA131" s="49">
        <f>+'2grid'!CA131*FB$2</f>
        <v>4.1226443830797317</v>
      </c>
    </row>
    <row r="132" spans="1:79" x14ac:dyDescent="0.2">
      <c r="A132" s="9">
        <f>+data!B134</f>
        <v>474</v>
      </c>
      <c r="B132" s="49">
        <f>+'2grid'!B132*CC$2</f>
        <v>0</v>
      </c>
      <c r="C132" s="49">
        <f>+'2grid'!C132*CD$2</f>
        <v>0</v>
      </c>
      <c r="D132" s="49">
        <f>+'2grid'!D132*CE$2</f>
        <v>0</v>
      </c>
      <c r="E132" s="49">
        <f>+'2grid'!E132*CF$2</f>
        <v>0</v>
      </c>
      <c r="F132" s="49">
        <f>+'2grid'!F132*CG$2</f>
        <v>0</v>
      </c>
      <c r="G132" s="49">
        <f>+'2grid'!G132*CH$2</f>
        <v>0</v>
      </c>
      <c r="H132" s="49">
        <f>+'2grid'!H132*CI$2</f>
        <v>0</v>
      </c>
      <c r="I132" s="49">
        <f>+'2grid'!I132*CJ$2</f>
        <v>0</v>
      </c>
      <c r="J132" s="49">
        <f>+'2grid'!J132*CK$2</f>
        <v>0</v>
      </c>
      <c r="K132" s="49">
        <f>+'2grid'!K132*CL$2</f>
        <v>0</v>
      </c>
      <c r="L132" s="49">
        <f>+'2grid'!L132*CM$2</f>
        <v>0</v>
      </c>
      <c r="M132" s="49">
        <f>+'2grid'!M132*CN$2</f>
        <v>0</v>
      </c>
      <c r="N132" s="49">
        <f>+'2grid'!N132*CO$2</f>
        <v>0</v>
      </c>
      <c r="O132" s="49">
        <f>+'2grid'!O132*CP$2</f>
        <v>0</v>
      </c>
      <c r="P132" s="49">
        <f>+'2grid'!P132*CQ$2</f>
        <v>0</v>
      </c>
      <c r="Q132" s="49">
        <f>+'2grid'!Q132*CR$2</f>
        <v>0</v>
      </c>
      <c r="R132" s="49">
        <f>+'2grid'!R132*CS$2</f>
        <v>0</v>
      </c>
      <c r="S132" s="49">
        <f>+'2grid'!S132*CT$2</f>
        <v>0</v>
      </c>
      <c r="T132" s="49">
        <f>+'2grid'!T132*CU$2</f>
        <v>0</v>
      </c>
      <c r="U132" s="49">
        <f>+'2grid'!U132*CV$2</f>
        <v>0</v>
      </c>
      <c r="V132" s="49">
        <f>+'2grid'!V132*CW$2</f>
        <v>0</v>
      </c>
      <c r="W132" s="49">
        <f>+'2grid'!W132*CX$2</f>
        <v>0</v>
      </c>
      <c r="X132" s="49">
        <f>+'2grid'!X132*CY$2</f>
        <v>0</v>
      </c>
      <c r="Y132" s="49">
        <f>+'2grid'!Y132*CZ$2</f>
        <v>0</v>
      </c>
      <c r="Z132" s="49">
        <f>+'2grid'!Z132*DA$2</f>
        <v>0</v>
      </c>
      <c r="AA132" s="49">
        <f>+'2grid'!AA132*DB$2</f>
        <v>0</v>
      </c>
      <c r="AB132" s="49">
        <f>+'2grid'!AB132*DC$2</f>
        <v>0</v>
      </c>
      <c r="AC132" s="49">
        <f>+'2grid'!AC132*DD$2</f>
        <v>2.9206084177471635E-2</v>
      </c>
      <c r="AD132" s="49">
        <f>+'2grid'!AD132*DE$2</f>
        <v>4.484836038943274E-2</v>
      </c>
      <c r="AE132" s="49">
        <f>+'2grid'!AE132*DF$2</f>
        <v>6.0234573296790932E-2</v>
      </c>
      <c r="AF132" s="49">
        <f>+'2grid'!AF132*DG$2</f>
        <v>7.536472289954621E-2</v>
      </c>
      <c r="AG132" s="49">
        <f>+'2grid'!AG132*DH$2</f>
        <v>9.0238809197698541E-2</v>
      </c>
      <c r="AH132" s="49">
        <f>+'2grid'!AH132*DI$2</f>
        <v>0.10485683219124797</v>
      </c>
      <c r="AI132" s="49">
        <f>+'2grid'!AI132*DJ$2</f>
        <v>0.11921879188019451</v>
      </c>
      <c r="AJ132" s="49">
        <f>+'2grid'!AJ132*DK$2</f>
        <v>0.13332468826453811</v>
      </c>
      <c r="AK132" s="49">
        <f>+'2grid'!AK132*DL$2</f>
        <v>0.14717452134427875</v>
      </c>
      <c r="AL132" s="49">
        <f>+'2grid'!AL132*DM$2</f>
        <v>0.16076829111941654</v>
      </c>
      <c r="AM132" s="49">
        <f>+'2grid'!AM132*DN$2</f>
        <v>0.17410599758995141</v>
      </c>
      <c r="AN132" s="49">
        <f>+'2grid'!AN132*DO$2</f>
        <v>0.253091986366483</v>
      </c>
      <c r="AO132" s="49">
        <f>+'2grid'!AO132*DP$2</f>
        <v>0.330665695248752</v>
      </c>
      <c r="AP132" s="49">
        <f>+'2grid'!AP132*DQ$2</f>
        <v>0.40682712423675854</v>
      </c>
      <c r="AQ132" s="49">
        <f>+'2grid'!AQ132*DR$2</f>
        <v>0.48157627333050246</v>
      </c>
      <c r="AR132" s="49">
        <f>+'2grid'!AR132*DS$2</f>
        <v>0.55491314252998392</v>
      </c>
      <c r="AS132" s="49">
        <f>+'2grid'!AS132*DT$2</f>
        <v>0.62683773183520264</v>
      </c>
      <c r="AT132" s="49">
        <f>+'2grid'!AT132*DU$2</f>
        <v>0.69735004124615896</v>
      </c>
      <c r="AU132" s="49">
        <f>+'2grid'!AU132*DV$2</f>
        <v>0.76645007076285254</v>
      </c>
      <c r="AV132" s="49">
        <f>+'2grid'!AV132*DW$2</f>
        <v>0.83413782038528372</v>
      </c>
      <c r="AW132" s="49">
        <f>+'2grid'!AW132*DX$2</f>
        <v>0.90041329011345228</v>
      </c>
      <c r="AX132" s="49">
        <f>+'2grid'!AX132*DY$2</f>
        <v>0.89698314424635339</v>
      </c>
      <c r="AY132" s="49">
        <f>+'2grid'!AY132*DZ$2</f>
        <v>0.8935529983792545</v>
      </c>
      <c r="AZ132" s="49">
        <f>+'2grid'!AZ132*EA$2</f>
        <v>0.89012285251215562</v>
      </c>
      <c r="BA132" s="49">
        <f>+'2grid'!BA132*EB$2</f>
        <v>0.88669270664505673</v>
      </c>
      <c r="BB132" s="49">
        <f>+'2grid'!BB132*EC$2</f>
        <v>0.88326256077795795</v>
      </c>
      <c r="BC132" s="49">
        <f>+'2grid'!BC132*ED$2</f>
        <v>0.87983241491085906</v>
      </c>
      <c r="BD132" s="49">
        <f>+'2grid'!BD132*EE$2</f>
        <v>0.87640226904376017</v>
      </c>
      <c r="BE132" s="49">
        <f>+'2grid'!BE132*EF$2</f>
        <v>4.3648606158833072</v>
      </c>
      <c r="BF132" s="49">
        <f>+'2grid'!BF132*EG$2</f>
        <v>3.4781679092382496</v>
      </c>
      <c r="BG132" s="49">
        <f>+'2grid'!BG132*EH$2</f>
        <v>6.0627828200972447</v>
      </c>
      <c r="BH132" s="49">
        <f>+'2grid'!BH132*EI$2</f>
        <v>6.0627828200972447</v>
      </c>
      <c r="BI132" s="49">
        <f>+'2grid'!BI132*EJ$2</f>
        <v>6.0627828200972447</v>
      </c>
      <c r="BJ132" s="49">
        <f>+'2grid'!BJ132*EK$2</f>
        <v>6.0627828200972447</v>
      </c>
      <c r="BK132" s="49">
        <f>+'2grid'!BK132*EL$2</f>
        <v>6.0627828200972447</v>
      </c>
      <c r="BL132" s="49">
        <f>+'2grid'!BL132*EM$2</f>
        <v>5.1966709886547813</v>
      </c>
      <c r="BM132" s="49">
        <f>+'2grid'!BM132*EN$2</f>
        <v>5.1966709886547813</v>
      </c>
      <c r="BN132" s="49">
        <f>+'2grid'!BN132*EO$2</f>
        <v>5.1966709886547813</v>
      </c>
      <c r="BO132" s="49">
        <f>+'2grid'!BO132*EP$2</f>
        <v>5.1966709886547813</v>
      </c>
      <c r="BP132" s="49">
        <f>+'2grid'!BP132*EQ$2</f>
        <v>5.1966709886547813</v>
      </c>
      <c r="BQ132" s="49">
        <f>+'2grid'!BQ132*ER$2</f>
        <v>5.1966709886547813</v>
      </c>
      <c r="BR132" s="49">
        <f>+'2grid'!BR132*ES$2</f>
        <v>5.1966709886547813</v>
      </c>
      <c r="BS132" s="49">
        <f>+'2grid'!BS132*ET$2</f>
        <v>5.1966709886547813</v>
      </c>
      <c r="BT132" s="49">
        <f>+'2grid'!BT132*EU$2</f>
        <v>5.1966709886547813</v>
      </c>
      <c r="BU132" s="49">
        <f>+'2grid'!BU132*EV$2</f>
        <v>5.1966709886547813</v>
      </c>
      <c r="BV132" s="49">
        <f>+'2grid'!BV132*EW$2</f>
        <v>5.1966709886547813</v>
      </c>
      <c r="BW132" s="49">
        <f>+'2grid'!BW132*EX$2</f>
        <v>5.1966709886547813</v>
      </c>
      <c r="BX132" s="49">
        <f>+'2grid'!BX132*EY$2</f>
        <v>5.1966709886547813</v>
      </c>
      <c r="BY132" s="49">
        <f>+'2grid'!BY132*EZ$2</f>
        <v>5.1966709886547813</v>
      </c>
      <c r="BZ132" s="49">
        <f>+'2grid'!BZ132*FA$2</f>
        <v>5.1966709886547813</v>
      </c>
      <c r="CA132" s="49">
        <f>+'2grid'!CA132*FB$2</f>
        <v>5.1966709886547813</v>
      </c>
    </row>
    <row r="133" spans="1:79" x14ac:dyDescent="0.2">
      <c r="A133" s="9">
        <f>+data!B135</f>
        <v>478</v>
      </c>
      <c r="B133" s="49">
        <f>+'2grid'!B133*CC$2</f>
        <v>0</v>
      </c>
      <c r="C133" s="49">
        <f>+'2grid'!C133*CD$2</f>
        <v>0</v>
      </c>
      <c r="D133" s="49">
        <f>+'2grid'!D133*CE$2</f>
        <v>0</v>
      </c>
      <c r="E133" s="49">
        <f>+'2grid'!E133*CF$2</f>
        <v>0</v>
      </c>
      <c r="F133" s="49">
        <f>+'2grid'!F133*CG$2</f>
        <v>0</v>
      </c>
      <c r="G133" s="49">
        <f>+'2grid'!G133*CH$2</f>
        <v>0</v>
      </c>
      <c r="H133" s="49">
        <f>+'2grid'!H133*CI$2</f>
        <v>0</v>
      </c>
      <c r="I133" s="49">
        <f>+'2grid'!I133*CJ$2</f>
        <v>0</v>
      </c>
      <c r="J133" s="49">
        <f>+'2grid'!J133*CK$2</f>
        <v>0</v>
      </c>
      <c r="K133" s="49">
        <f>+'2grid'!K133*CL$2</f>
        <v>0</v>
      </c>
      <c r="L133" s="49">
        <f>+'2grid'!L133*CM$2</f>
        <v>0</v>
      </c>
      <c r="M133" s="49">
        <f>+'2grid'!M133*CN$2</f>
        <v>0</v>
      </c>
      <c r="N133" s="49">
        <f>+'2grid'!N133*CO$2</f>
        <v>0</v>
      </c>
      <c r="O133" s="49">
        <f>+'2grid'!O133*CP$2</f>
        <v>0</v>
      </c>
      <c r="P133" s="49">
        <f>+'2grid'!P133*CQ$2</f>
        <v>0</v>
      </c>
      <c r="Q133" s="49">
        <f>+'2grid'!Q133*CR$2</f>
        <v>0</v>
      </c>
      <c r="R133" s="49">
        <f>+'2grid'!R133*CS$2</f>
        <v>0</v>
      </c>
      <c r="S133" s="49">
        <f>+'2grid'!S133*CT$2</f>
        <v>0</v>
      </c>
      <c r="T133" s="49">
        <f>+'2grid'!T133*CU$2</f>
        <v>0</v>
      </c>
      <c r="U133" s="49">
        <f>+'2grid'!U133*CV$2</f>
        <v>0</v>
      </c>
      <c r="V133" s="49">
        <f>+'2grid'!V133*CW$2</f>
        <v>0</v>
      </c>
      <c r="W133" s="49">
        <f>+'2grid'!W133*CX$2</f>
        <v>0</v>
      </c>
      <c r="X133" s="49">
        <f>+'2grid'!X133*CY$2</f>
        <v>0</v>
      </c>
      <c r="Y133" s="49">
        <f>+'2grid'!Y133*CZ$2</f>
        <v>2.7204700596980653</v>
      </c>
      <c r="Z133" s="49">
        <f>+'2grid'!Z133*DA$2</f>
        <v>2.88333442017686</v>
      </c>
      <c r="AA133" s="49">
        <f>+'2grid'!AA133*DB$2</f>
        <v>3.0094594566376212</v>
      </c>
      <c r="AB133" s="49">
        <f>+'2grid'!AB133*DC$2</f>
        <v>3.4066714555735067</v>
      </c>
      <c r="AC133" s="49">
        <f>+'2grid'!AC133*DD$2</f>
        <v>3.7749714999999999</v>
      </c>
      <c r="AD133" s="49">
        <f>+'2grid'!AD133*DE$2</f>
        <v>4.2929109380000003</v>
      </c>
      <c r="AE133" s="49">
        <f>+'2grid'!AE133*DF$2</f>
        <v>4.8020094210000002</v>
      </c>
      <c r="AF133" s="49">
        <f>+'2grid'!AF133*DG$2</f>
        <v>5.3022669489999998</v>
      </c>
      <c r="AG133" s="49">
        <f>+'2grid'!AG133*DH$2</f>
        <v>5.7936835220000003</v>
      </c>
      <c r="AH133" s="49">
        <f>+'2grid'!AH133*DI$2</f>
        <v>6.2762591399999996</v>
      </c>
      <c r="AI133" s="49">
        <f>+'2grid'!AI133*DJ$2</f>
        <v>6.7499938029999997</v>
      </c>
      <c r="AJ133" s="49">
        <f>+'2grid'!AJ133*DK$2</f>
        <v>7.2148875110000006</v>
      </c>
      <c r="AK133" s="49">
        <f>+'2grid'!AK133*DL$2</f>
        <v>7.6709402639999995</v>
      </c>
      <c r="AL133" s="49">
        <f>+'2grid'!AL133*DM$2</f>
        <v>8.1181520619999983</v>
      </c>
      <c r="AM133" s="49">
        <f>+'2grid'!AM133*DN$2</f>
        <v>8.5565229049999996</v>
      </c>
      <c r="AN133" s="49">
        <f>+'2grid'!AN133*DO$2</f>
        <v>8.7739065222000008</v>
      </c>
      <c r="AO133" s="49">
        <f>+'2grid'!AO133*DP$2</f>
        <v>8.9861710487999993</v>
      </c>
      <c r="AP133" s="49">
        <f>+'2grid'!AP133*DQ$2</f>
        <v>9.1933164848000004</v>
      </c>
      <c r="AQ133" s="49">
        <f>+'2grid'!AQ133*DR$2</f>
        <v>9.3953428302000006</v>
      </c>
      <c r="AR133" s="49">
        <f>+'2grid'!AR133*DS$2</f>
        <v>9.5922500850000016</v>
      </c>
      <c r="AS133" s="49">
        <f>+'2grid'!AS133*DT$2</f>
        <v>9.7840382492000018</v>
      </c>
      <c r="AT133" s="49">
        <f>+'2grid'!AT133*DU$2</f>
        <v>9.9707073228000009</v>
      </c>
      <c r="AU133" s="49">
        <f>+'2grid'!AU133*DV$2</f>
        <v>10.152257305799999</v>
      </c>
      <c r="AV133" s="49">
        <f>+'2grid'!AV133*DW$2</f>
        <v>10.3286881982</v>
      </c>
      <c r="AW133" s="49">
        <f>+'2grid'!AW133*DX$2</f>
        <v>10.5</v>
      </c>
      <c r="AX133" s="49">
        <f>+'2grid'!AX133*DY$2</f>
        <v>10.485871915637311</v>
      </c>
      <c r="AY133" s="49">
        <f>+'2grid'!AY133*DZ$2</f>
        <v>10.471545958114874</v>
      </c>
      <c r="AZ133" s="49">
        <f>+'2grid'!AZ133*EA$2</f>
        <v>10.457022127432685</v>
      </c>
      <c r="BA133" s="49">
        <f>+'2grid'!BA133*EB$2</f>
        <v>10.442300423590746</v>
      </c>
      <c r="BB133" s="49">
        <f>+'2grid'!BB133*EC$2</f>
        <v>10.42738084658906</v>
      </c>
      <c r="BC133" s="49">
        <f>+'2grid'!BC133*ED$2</f>
        <v>10.412263396427621</v>
      </c>
      <c r="BD133" s="49">
        <f>+'2grid'!BD133*EE$2</f>
        <v>15.557504665422556</v>
      </c>
      <c r="BE133" s="49">
        <f>+'2grid'!BE133*EF$2</f>
        <v>18.079383275570962</v>
      </c>
      <c r="BF133" s="49">
        <f>+'2grid'!BF133*EG$2</f>
        <v>20.580965075979741</v>
      </c>
      <c r="BG133" s="49">
        <f>+'2grid'!BG133*EH$2</f>
        <v>23.062250066648897</v>
      </c>
      <c r="BH133" s="49">
        <f>+'2grid'!BH133*EI$2</f>
        <v>23.062250066648897</v>
      </c>
      <c r="BI133" s="49">
        <f>+'2grid'!BI133*EJ$2</f>
        <v>23.062250066648897</v>
      </c>
      <c r="BJ133" s="49">
        <f>+'2grid'!BJ133*EK$2</f>
        <v>23.062250066648897</v>
      </c>
      <c r="BK133" s="49">
        <f>+'2grid'!BK133*EL$2</f>
        <v>23.062250066648897</v>
      </c>
      <c r="BL133" s="49">
        <f>+'2grid'!BL133*EM$2</f>
        <v>23.062250066648897</v>
      </c>
      <c r="BM133" s="49">
        <f>+'2grid'!BM133*EN$2</f>
        <v>23.062250066648897</v>
      </c>
      <c r="BN133" s="49">
        <f>+'2grid'!BN133*EO$2</f>
        <v>23.062250066648897</v>
      </c>
      <c r="BO133" s="49">
        <f>+'2grid'!BO133*EP$2</f>
        <v>23.062250066648897</v>
      </c>
      <c r="BP133" s="49">
        <f>+'2grid'!BP133*EQ$2</f>
        <v>23.062250066648897</v>
      </c>
      <c r="BQ133" s="49">
        <f>+'2grid'!BQ133*ER$2</f>
        <v>23.062250066648897</v>
      </c>
      <c r="BR133" s="49">
        <f>+'2grid'!BR133*ES$2</f>
        <v>23.062250066648897</v>
      </c>
      <c r="BS133" s="49">
        <f>+'2grid'!BS133*ET$2</f>
        <v>23.062250066648897</v>
      </c>
      <c r="BT133" s="49">
        <f>+'2grid'!BT133*EU$2</f>
        <v>23.062250066648897</v>
      </c>
      <c r="BU133" s="49">
        <f>+'2grid'!BU133*EV$2</f>
        <v>23.062250066648897</v>
      </c>
      <c r="BV133" s="49">
        <f>+'2grid'!BV133*EW$2</f>
        <v>23.062250066648897</v>
      </c>
      <c r="BW133" s="49">
        <f>+'2grid'!BW133*EX$2</f>
        <v>23.062250066648897</v>
      </c>
      <c r="BX133" s="49">
        <f>+'2grid'!BX133*EY$2</f>
        <v>23.062250066648897</v>
      </c>
      <c r="BY133" s="49">
        <f>+'2grid'!BY133*EZ$2</f>
        <v>23.062250066648897</v>
      </c>
      <c r="BZ133" s="49">
        <f>+'2grid'!BZ133*FA$2</f>
        <v>23.062250066648897</v>
      </c>
      <c r="CA133" s="49">
        <f>+'2grid'!CA133*FB$2</f>
        <v>23.062250066648897</v>
      </c>
    </row>
    <row r="134" spans="1:79" x14ac:dyDescent="0.2">
      <c r="A134" s="9">
        <f>+data!B136</f>
        <v>480</v>
      </c>
      <c r="B134" s="49">
        <f>+'2grid'!B134*CC$2</f>
        <v>0</v>
      </c>
      <c r="C134" s="49">
        <f>+'2grid'!C134*CD$2</f>
        <v>0</v>
      </c>
      <c r="D134" s="49">
        <f>+'2grid'!D134*CE$2</f>
        <v>0</v>
      </c>
      <c r="E134" s="49">
        <f>+'2grid'!E134*CF$2</f>
        <v>0</v>
      </c>
      <c r="F134" s="49">
        <f>+'2grid'!F134*CG$2</f>
        <v>0</v>
      </c>
      <c r="G134" s="49">
        <f>+'2grid'!G134*CH$2</f>
        <v>0</v>
      </c>
      <c r="H134" s="49">
        <f>+'2grid'!H134*CI$2</f>
        <v>0</v>
      </c>
      <c r="I134" s="49">
        <f>+'2grid'!I134*CJ$2</f>
        <v>0</v>
      </c>
      <c r="J134" s="49">
        <f>+'2grid'!J134*CK$2</f>
        <v>0</v>
      </c>
      <c r="K134" s="49">
        <f>+'2grid'!K134*CL$2</f>
        <v>0</v>
      </c>
      <c r="L134" s="49">
        <f>+'2grid'!L134*CM$2</f>
        <v>0</v>
      </c>
      <c r="M134" s="49">
        <f>+'2grid'!M134*CN$2</f>
        <v>0</v>
      </c>
      <c r="N134" s="49">
        <f>+'2grid'!N134*CO$2</f>
        <v>0</v>
      </c>
      <c r="O134" s="49">
        <f>+'2grid'!O134*CP$2</f>
        <v>0</v>
      </c>
      <c r="P134" s="49">
        <f>+'2grid'!P134*CQ$2</f>
        <v>0</v>
      </c>
      <c r="Q134" s="49">
        <f>+'2grid'!Q134*CR$2</f>
        <v>0</v>
      </c>
      <c r="R134" s="49">
        <f>+'2grid'!R134*CS$2</f>
        <v>0</v>
      </c>
      <c r="S134" s="49">
        <f>+'2grid'!S134*CT$2</f>
        <v>0</v>
      </c>
      <c r="T134" s="49">
        <f>+'2grid'!T134*CU$2</f>
        <v>0</v>
      </c>
      <c r="U134" s="49">
        <f>+'2grid'!U134*CV$2</f>
        <v>0</v>
      </c>
      <c r="V134" s="49">
        <f>+'2grid'!V134*CW$2</f>
        <v>0</v>
      </c>
      <c r="W134" s="49">
        <f>+'2grid'!W134*CX$2</f>
        <v>0</v>
      </c>
      <c r="X134" s="49">
        <f>+'2grid'!X134*CY$2</f>
        <v>0</v>
      </c>
      <c r="Y134" s="49">
        <f>+'2grid'!Y134*CZ$2</f>
        <v>0</v>
      </c>
      <c r="Z134" s="49">
        <f>+'2grid'!Z134*DA$2</f>
        <v>0</v>
      </c>
      <c r="AA134" s="49">
        <f>+'2grid'!AA134*DB$2</f>
        <v>0</v>
      </c>
      <c r="AB134" s="49">
        <f>+'2grid'!AB134*DC$2</f>
        <v>0</v>
      </c>
      <c r="AC134" s="49">
        <f>+'2grid'!AC134*DD$2</f>
        <v>4.0287131840969223E-3</v>
      </c>
      <c r="AD134" s="49">
        <f>+'2grid'!AD134*DE$2</f>
        <v>0</v>
      </c>
      <c r="AE134" s="49">
        <f>+'2grid'!AE134*DF$2</f>
        <v>0</v>
      </c>
      <c r="AF134" s="49">
        <f>+'2grid'!AF134*DG$2</f>
        <v>0</v>
      </c>
      <c r="AG134" s="49">
        <f>+'2grid'!AG134*DH$2</f>
        <v>0</v>
      </c>
      <c r="AH134" s="49">
        <f>+'2grid'!AH134*DI$2</f>
        <v>0</v>
      </c>
      <c r="AI134" s="49">
        <f>+'2grid'!AI134*DJ$2</f>
        <v>0</v>
      </c>
      <c r="AJ134" s="49">
        <f>+'2grid'!AJ134*DK$2</f>
        <v>0</v>
      </c>
      <c r="AK134" s="49">
        <f>+'2grid'!AK134*DL$2</f>
        <v>0</v>
      </c>
      <c r="AL134" s="49">
        <f>+'2grid'!AL134*DM$2</f>
        <v>0</v>
      </c>
      <c r="AM134" s="49">
        <f>+'2grid'!AM134*DN$2</f>
        <v>6.3846097773058538E-2</v>
      </c>
      <c r="AN134" s="49">
        <f>+'2grid'!AN134*DO$2</f>
        <v>0</v>
      </c>
      <c r="AO134" s="49">
        <f>+'2grid'!AO134*DP$2</f>
        <v>0</v>
      </c>
      <c r="AP134" s="49">
        <f>+'2grid'!AP134*DQ$2</f>
        <v>0</v>
      </c>
      <c r="AQ134" s="49">
        <f>+'2grid'!AQ134*DR$2</f>
        <v>0</v>
      </c>
      <c r="AR134" s="49">
        <f>+'2grid'!AR134*DS$2</f>
        <v>0</v>
      </c>
      <c r="AS134" s="49">
        <f>+'2grid'!AS134*DT$2</f>
        <v>0</v>
      </c>
      <c r="AT134" s="49">
        <f>+'2grid'!AT134*DU$2</f>
        <v>0</v>
      </c>
      <c r="AU134" s="49">
        <f>+'2grid'!AU134*DV$2</f>
        <v>0</v>
      </c>
      <c r="AV134" s="49">
        <f>+'2grid'!AV134*DW$2</f>
        <v>0</v>
      </c>
      <c r="AW134" s="49">
        <f>+'2grid'!AW134*DX$2</f>
        <v>0.27478021863250246</v>
      </c>
      <c r="AX134" s="49">
        <f>+'2grid'!AX134*DY$2</f>
        <v>0</v>
      </c>
      <c r="AY134" s="49">
        <f>+'2grid'!AY134*DZ$2</f>
        <v>0</v>
      </c>
      <c r="AZ134" s="49">
        <f>+'2grid'!AZ134*EA$2</f>
        <v>0</v>
      </c>
      <c r="BA134" s="49">
        <f>+'2grid'!BA134*EB$2</f>
        <v>0</v>
      </c>
      <c r="BB134" s="49">
        <f>+'2grid'!BB134*EC$2</f>
        <v>0</v>
      </c>
      <c r="BC134" s="49">
        <f>+'2grid'!BC134*ED$2</f>
        <v>8.0449296755326554</v>
      </c>
      <c r="BD134" s="49">
        <f>+'2grid'!BD134*EE$2</f>
        <v>15.025435176159309</v>
      </c>
      <c r="BE134" s="49">
        <f>+'2grid'!BE134*EF$2</f>
        <v>15.964402358074548</v>
      </c>
      <c r="BF134" s="49">
        <f>+'2grid'!BF134*EG$2</f>
        <v>16.895528477927865</v>
      </c>
      <c r="BG134" s="49">
        <f>+'2grid'!BG134*EH$2</f>
        <v>19.798681706354731</v>
      </c>
      <c r="BH134" s="49">
        <f>+'2grid'!BH134*EI$2</f>
        <v>20.788615791672466</v>
      </c>
      <c r="BI134" s="49">
        <f>+'2grid'!BI134*EJ$2</f>
        <v>20.788615791672466</v>
      </c>
      <c r="BJ134" s="49">
        <f>+'2grid'!BJ134*EK$2</f>
        <v>21.778549876990208</v>
      </c>
      <c r="BK134" s="49">
        <f>+'2grid'!BK134*EL$2</f>
        <v>20.788615791672466</v>
      </c>
      <c r="BL134" s="49">
        <f>+'2grid'!BL134*EM$2</f>
        <v>20.788615791672466</v>
      </c>
      <c r="BM134" s="49">
        <f>+'2grid'!BM134*EN$2</f>
        <v>20.788615791672466</v>
      </c>
      <c r="BN134" s="49">
        <f>+'2grid'!BN134*EO$2</f>
        <v>20.788615791672466</v>
      </c>
      <c r="BO134" s="49">
        <f>+'2grid'!BO134*EP$2</f>
        <v>20.788615791672466</v>
      </c>
      <c r="BP134" s="49">
        <f>+'2grid'!BP134*EQ$2</f>
        <v>21.283582834331337</v>
      </c>
      <c r="BQ134" s="49">
        <f>+'2grid'!BQ134*ER$2</f>
        <v>19.798681706354731</v>
      </c>
      <c r="BR134" s="49">
        <f>+'2grid'!BR134*ES$2</f>
        <v>19.798681706354731</v>
      </c>
      <c r="BS134" s="49">
        <f>+'2grid'!BS134*ET$2</f>
        <v>19.798681706354731</v>
      </c>
      <c r="BT134" s="49">
        <f>+'2grid'!BT134*EU$2</f>
        <v>19.435705875071555</v>
      </c>
      <c r="BU134" s="49">
        <f>+'2grid'!BU134*EV$2</f>
        <v>19.028732973329777</v>
      </c>
      <c r="BV134" s="49">
        <f>+'2grid'!BV134*EW$2</f>
        <v>18.621026787080343</v>
      </c>
      <c r="BW134" s="49">
        <f>+'2grid'!BW134*EX$2</f>
        <v>18.557475463084643</v>
      </c>
      <c r="BX134" s="49">
        <f>+'2grid'!BX134*EY$2</f>
        <v>18.192120530954416</v>
      </c>
      <c r="BY134" s="49">
        <f>+'2grid'!BY134*EZ$2</f>
        <v>17.831436892724771</v>
      </c>
      <c r="BZ134" s="49">
        <f>+'2grid'!BZ134*FA$2</f>
        <v>17.551609730755352</v>
      </c>
      <c r="CA134" s="49">
        <f>+'2grid'!CA134*FB$2</f>
        <v>17.285092980181282</v>
      </c>
    </row>
    <row r="135" spans="1:79" x14ac:dyDescent="0.2">
      <c r="A135" s="9">
        <f>+data!B137</f>
        <v>484</v>
      </c>
      <c r="B135" s="49">
        <f>+'2grid'!B135*CC$2</f>
        <v>0</v>
      </c>
      <c r="C135" s="49">
        <f>+'2grid'!C135*CD$2</f>
        <v>0</v>
      </c>
      <c r="D135" s="49">
        <f>+'2grid'!D135*CE$2</f>
        <v>0</v>
      </c>
      <c r="E135" s="49">
        <f>+'2grid'!E135*CF$2</f>
        <v>0</v>
      </c>
      <c r="F135" s="49">
        <f>+'2grid'!F135*CG$2</f>
        <v>0</v>
      </c>
      <c r="G135" s="49">
        <f>+'2grid'!G135*CH$2</f>
        <v>0</v>
      </c>
      <c r="H135" s="49">
        <f>+'2grid'!H135*CI$2</f>
        <v>0</v>
      </c>
      <c r="I135" s="49">
        <f>+'2grid'!I135*CJ$2</f>
        <v>0</v>
      </c>
      <c r="J135" s="49">
        <f>+'2grid'!J135*CK$2</f>
        <v>0</v>
      </c>
      <c r="K135" s="49">
        <f>+'2grid'!K135*CL$2</f>
        <v>0</v>
      </c>
      <c r="L135" s="49">
        <f>+'2grid'!L135*CM$2</f>
        <v>93.416134339327357</v>
      </c>
      <c r="M135" s="49">
        <f>+'2grid'!M135*CN$2</f>
        <v>98.859409101726925</v>
      </c>
      <c r="N135" s="49">
        <f>+'2grid'!N135*CO$2</f>
        <v>104.58939248164417</v>
      </c>
      <c r="O135" s="49">
        <f>+'2grid'!O135*CP$2</f>
        <v>110.61813182639841</v>
      </c>
      <c r="P135" s="49">
        <f>+'2grid'!P135*CQ$2</f>
        <v>116.95784220734443</v>
      </c>
      <c r="Q135" s="49">
        <f>+'2grid'!Q135*CR$2</f>
        <v>123.62086173867519</v>
      </c>
      <c r="R135" s="49">
        <f>+'2grid'!R135*CS$2</f>
        <v>130.61959908977514</v>
      </c>
      <c r="S135" s="49">
        <f>+'2grid'!S135*CT$2</f>
        <v>137.96647225904206</v>
      </c>
      <c r="T135" s="49">
        <f>+'2grid'!T135*CU$2</f>
        <v>145.67383758023288</v>
      </c>
      <c r="U135" s="49">
        <f>+'2grid'!U135*CV$2</f>
        <v>167.9342155266423</v>
      </c>
      <c r="V135" s="49">
        <f>+'2grid'!V135*CW$2</f>
        <v>190.1446900983039</v>
      </c>
      <c r="W135" s="49">
        <f>+'2grid'!W135*CX$2</f>
        <v>215.444085476227</v>
      </c>
      <c r="X135" s="49">
        <f>+'2grid'!X135*CY$2</f>
        <v>240.62882645480678</v>
      </c>
      <c r="Y135" s="49">
        <f>+'2grid'!Y135*CZ$2</f>
        <v>265.66207700331995</v>
      </c>
      <c r="Z135" s="49">
        <f>+'2grid'!Z135*DA$2</f>
        <v>290.50510114286914</v>
      </c>
      <c r="AA135" s="49">
        <f>+'2grid'!AA135*DB$2</f>
        <v>315.11719169213501</v>
      </c>
      <c r="AB135" s="49">
        <f>+'2grid'!AB135*DC$2</f>
        <v>12.57242950783214</v>
      </c>
      <c r="AC135" s="49">
        <f>+'2grid'!AC135*DD$2</f>
        <v>50.134543941694147</v>
      </c>
      <c r="AD135" s="49">
        <f>+'2grid'!AD135*DE$2</f>
        <v>59.706698723282734</v>
      </c>
      <c r="AE135" s="49">
        <f>+'2grid'!AE135*DF$2</f>
        <v>69.117994938208071</v>
      </c>
      <c r="AF135" s="49">
        <f>+'2grid'!AF135*DG$2</f>
        <v>78.368432586470135</v>
      </c>
      <c r="AG135" s="49">
        <f>+'2grid'!AG135*DH$2</f>
        <v>87.458011668068949</v>
      </c>
      <c r="AH135" s="49">
        <f>+'2grid'!AH135*DI$2</f>
        <v>96.386732183004497</v>
      </c>
      <c r="AI135" s="49">
        <f>+'2grid'!AI135*DJ$2</f>
        <v>105.15459413127678</v>
      </c>
      <c r="AJ135" s="49">
        <f>+'2grid'!AJ135*DK$2</f>
        <v>113.76159751288583</v>
      </c>
      <c r="AK135" s="49">
        <f>+'2grid'!AK135*DL$2</f>
        <v>122.20774232783157</v>
      </c>
      <c r="AL135" s="49">
        <f>+'2grid'!AL135*DM$2</f>
        <v>130.49302857611409</v>
      </c>
      <c r="AM135" s="49">
        <f>+'2grid'!AM135*DN$2</f>
        <v>138.61745625773332</v>
      </c>
      <c r="AN135" s="49">
        <f>+'2grid'!AN135*DO$2</f>
        <v>212.47674525600829</v>
      </c>
      <c r="AO135" s="49">
        <f>+'2grid'!AO135*DP$2</f>
        <v>285.01911042650909</v>
      </c>
      <c r="AP135" s="49">
        <f>+'2grid'!AP135*DQ$2</f>
        <v>356.24455176923578</v>
      </c>
      <c r="AQ135" s="49">
        <f>+'2grid'!AQ135*DR$2</f>
        <v>426.1530692841884</v>
      </c>
      <c r="AR135" s="49">
        <f>+'2grid'!AR135*DS$2</f>
        <v>494.74466297136684</v>
      </c>
      <c r="AS135" s="49">
        <f>+'2grid'!AS135*DT$2</f>
        <v>562.01933283077119</v>
      </c>
      <c r="AT135" s="49">
        <f>+'2grid'!AT135*DU$2</f>
        <v>627.97707886240141</v>
      </c>
      <c r="AU135" s="49">
        <f>+'2grid'!AU135*DV$2</f>
        <v>692.61790106625745</v>
      </c>
      <c r="AV135" s="49">
        <f>+'2grid'!AV135*DW$2</f>
        <v>755.9417994423394</v>
      </c>
      <c r="AW135" s="49">
        <f>+'2grid'!AW135*DX$2</f>
        <v>817.9487739906474</v>
      </c>
      <c r="AX135" s="49">
        <f>+'2grid'!AX135*DY$2</f>
        <v>1086.4437048815457</v>
      </c>
      <c r="AY135" s="49">
        <f>+'2grid'!AY135*DZ$2</f>
        <v>1352.8613055527851</v>
      </c>
      <c r="AZ135" s="49">
        <f>+'2grid'!AZ135*EA$2</f>
        <v>1617.2015760043655</v>
      </c>
      <c r="BA135" s="49">
        <f>+'2grid'!BA135*EB$2</f>
        <v>1879.4645162362874</v>
      </c>
      <c r="BB135" s="49">
        <f>+'2grid'!BB135*EC$2</f>
        <v>2139.6501262485508</v>
      </c>
      <c r="BC135" s="49">
        <f>+'2grid'!BC135*ED$2</f>
        <v>2397.758406041155</v>
      </c>
      <c r="BD135" s="49">
        <f>+'2grid'!BD135*EE$2</f>
        <v>2852.5581783495963</v>
      </c>
      <c r="BE135" s="49">
        <f>+'2grid'!BE135*EF$2</f>
        <v>3949.2436405466142</v>
      </c>
      <c r="BF135" s="49">
        <f>+'2grid'!BF135*EG$2</f>
        <v>4423.4669697414201</v>
      </c>
      <c r="BG135" s="49">
        <f>+'2grid'!BG135*EH$2</f>
        <v>4956.7695703833224</v>
      </c>
      <c r="BH135" s="49">
        <f>+'2grid'!BH135*EI$2</f>
        <v>4956.7695703833224</v>
      </c>
      <c r="BI135" s="49">
        <f>+'2grid'!BI135*EJ$2</f>
        <v>4956.7695703833224</v>
      </c>
      <c r="BJ135" s="49">
        <f>+'2grid'!BJ135*EK$2</f>
        <v>4956.7695703833224</v>
      </c>
      <c r="BK135" s="49">
        <f>+'2grid'!BK135*EL$2</f>
        <v>4956.7695703833224</v>
      </c>
      <c r="BL135" s="49">
        <f>+'2grid'!BL135*EM$2</f>
        <v>4956.7695703833224</v>
      </c>
      <c r="BM135" s="49">
        <f>+'2grid'!BM135*EN$2</f>
        <v>4956.7695703833224</v>
      </c>
      <c r="BN135" s="49">
        <f>+'2grid'!BN135*EO$2</f>
        <v>4996.1090114181106</v>
      </c>
      <c r="BO135" s="49">
        <f>+'2grid'!BO135*EP$2</f>
        <v>5035.4484524528989</v>
      </c>
      <c r="BP135" s="49">
        <f>+'2grid'!BP135*EQ$2</f>
        <v>5082.6557816946452</v>
      </c>
      <c r="BQ135" s="49">
        <f>+'2grid'!BQ135*ER$2</f>
        <v>5098.3915581085603</v>
      </c>
      <c r="BR135" s="49">
        <f>+'2grid'!BR135*ES$2</f>
        <v>5114.1273345224754</v>
      </c>
      <c r="BS135" s="49">
        <f>+'2grid'!BS135*ET$2</f>
        <v>5161.3346637642217</v>
      </c>
      <c r="BT135" s="49">
        <f>+'2grid'!BT135*EU$2</f>
        <v>5189.1345354288023</v>
      </c>
      <c r="BU135" s="49">
        <f>+'2grid'!BU135*EV$2</f>
        <v>5215.5356714121417</v>
      </c>
      <c r="BV135" s="49">
        <f>+'2grid'!BV135*EW$2</f>
        <v>5241.9134951341293</v>
      </c>
      <c r="BW135" s="49">
        <f>+'2grid'!BW135*EX$2</f>
        <v>5275.0363331411918</v>
      </c>
      <c r="BX135" s="49">
        <f>+'2grid'!BX135*EY$2</f>
        <v>5306.7819345525022</v>
      </c>
      <c r="BY135" s="49">
        <f>+'2grid'!BY135*EZ$2</f>
        <v>5332.7547293188909</v>
      </c>
      <c r="BZ135" s="49">
        <f>+'2grid'!BZ135*FA$2</f>
        <v>5362.6890428524657</v>
      </c>
      <c r="CA135" s="49">
        <f>+'2grid'!CA135*FB$2</f>
        <v>5393.1221505186086</v>
      </c>
    </row>
    <row r="136" spans="1:79" x14ac:dyDescent="0.2">
      <c r="A136" s="9">
        <f>+data!B138</f>
        <v>492</v>
      </c>
      <c r="B136" s="49">
        <f>+'2grid'!B136*CC$2</f>
        <v>0</v>
      </c>
      <c r="C136" s="49">
        <f>+'2grid'!C136*CD$2</f>
        <v>0</v>
      </c>
      <c r="D136" s="49">
        <f>+'2grid'!D136*CE$2</f>
        <v>0</v>
      </c>
      <c r="E136" s="49">
        <f>+'2grid'!E136*CF$2</f>
        <v>0</v>
      </c>
      <c r="F136" s="49">
        <f>+'2grid'!F136*CG$2</f>
        <v>0</v>
      </c>
      <c r="G136" s="49">
        <f>+'2grid'!G136*CH$2</f>
        <v>0</v>
      </c>
      <c r="H136" s="49">
        <f>+'2grid'!H136*CI$2</f>
        <v>0</v>
      </c>
      <c r="I136" s="49">
        <f>+'2grid'!I136*CJ$2</f>
        <v>0</v>
      </c>
      <c r="J136" s="49">
        <f>+'2grid'!J136*CK$2</f>
        <v>0</v>
      </c>
      <c r="K136" s="49">
        <f>+'2grid'!K136*CL$2</f>
        <v>0</v>
      </c>
      <c r="L136" s="49">
        <f>+'2grid'!L136*CM$2</f>
        <v>0</v>
      </c>
      <c r="M136" s="49">
        <f>+'2grid'!M136*CN$2</f>
        <v>0</v>
      </c>
      <c r="N136" s="49">
        <f>+'2grid'!N136*CO$2</f>
        <v>0</v>
      </c>
      <c r="O136" s="49">
        <f>+'2grid'!O136*CP$2</f>
        <v>0</v>
      </c>
      <c r="P136" s="49">
        <f>+'2grid'!P136*CQ$2</f>
        <v>0</v>
      </c>
      <c r="Q136" s="49">
        <f>+'2grid'!Q136*CR$2</f>
        <v>0</v>
      </c>
      <c r="R136" s="49">
        <f>+'2grid'!R136*CS$2</f>
        <v>0</v>
      </c>
      <c r="S136" s="49">
        <f>+'2grid'!S136*CT$2</f>
        <v>0</v>
      </c>
      <c r="T136" s="49">
        <f>+'2grid'!T136*CU$2</f>
        <v>0</v>
      </c>
      <c r="U136" s="49">
        <f>+'2grid'!U136*CV$2</f>
        <v>0</v>
      </c>
      <c r="V136" s="49">
        <f>+'2grid'!V136*CW$2</f>
        <v>0</v>
      </c>
      <c r="W136" s="49">
        <f>+'2grid'!W136*CX$2</f>
        <v>0</v>
      </c>
      <c r="X136" s="49">
        <f>+'2grid'!X136*CY$2</f>
        <v>0</v>
      </c>
      <c r="Y136" s="49">
        <f>+'2grid'!Y136*CZ$2</f>
        <v>0</v>
      </c>
      <c r="Z136" s="49">
        <f>+'2grid'!Z136*DA$2</f>
        <v>0</v>
      </c>
      <c r="AA136" s="49">
        <f>+'2grid'!AA136*DB$2</f>
        <v>0</v>
      </c>
      <c r="AB136" s="49">
        <f>+'2grid'!AB136*DC$2</f>
        <v>0</v>
      </c>
      <c r="AC136" s="49">
        <f>+'2grid'!AC136*DD$2</f>
        <v>0</v>
      </c>
      <c r="AD136" s="49">
        <f>+'2grid'!AD136*DE$2</f>
        <v>0</v>
      </c>
      <c r="AE136" s="49">
        <f>+'2grid'!AE136*DF$2</f>
        <v>0</v>
      </c>
      <c r="AF136" s="49">
        <f>+'2grid'!AF136*DG$2</f>
        <v>0</v>
      </c>
      <c r="AG136" s="49">
        <f>+'2grid'!AG136*DH$2</f>
        <v>0</v>
      </c>
      <c r="AH136" s="49">
        <f>+'2grid'!AH136*DI$2</f>
        <v>0</v>
      </c>
      <c r="AI136" s="49">
        <f>+'2grid'!AI136*DJ$2</f>
        <v>0</v>
      </c>
      <c r="AJ136" s="49">
        <f>+'2grid'!AJ136*DK$2</f>
        <v>0</v>
      </c>
      <c r="AK136" s="49">
        <f>+'2grid'!AK136*DL$2</f>
        <v>0</v>
      </c>
      <c r="AL136" s="49">
        <f>+'2grid'!AL136*DM$2</f>
        <v>0</v>
      </c>
      <c r="AM136" s="49">
        <f>+'2grid'!AM136*DN$2</f>
        <v>0</v>
      </c>
      <c r="AN136" s="49">
        <f>+'2grid'!AN136*DO$2</f>
        <v>0</v>
      </c>
      <c r="AO136" s="49">
        <f>+'2grid'!AO136*DP$2</f>
        <v>0</v>
      </c>
      <c r="AP136" s="49">
        <f>+'2grid'!AP136*DQ$2</f>
        <v>0</v>
      </c>
      <c r="AQ136" s="49">
        <f>+'2grid'!AQ136*DR$2</f>
        <v>0</v>
      </c>
      <c r="AR136" s="49">
        <f>+'2grid'!AR136*DS$2</f>
        <v>0</v>
      </c>
      <c r="AS136" s="49">
        <f>+'2grid'!AS136*DT$2</f>
        <v>0</v>
      </c>
      <c r="AT136" s="49">
        <f>+'2grid'!AT136*DU$2</f>
        <v>0</v>
      </c>
      <c r="AU136" s="49">
        <f>+'2grid'!AU136*DV$2</f>
        <v>0</v>
      </c>
      <c r="AV136" s="49">
        <f>+'2grid'!AV136*DW$2</f>
        <v>0</v>
      </c>
      <c r="AW136" s="49">
        <f>+'2grid'!AW136*DX$2</f>
        <v>0</v>
      </c>
      <c r="AX136" s="49">
        <f>+'2grid'!AX136*DY$2</f>
        <v>0</v>
      </c>
      <c r="AY136" s="49">
        <f>+'2grid'!AY136*DZ$2</f>
        <v>0</v>
      </c>
      <c r="AZ136" s="49">
        <f>+'2grid'!AZ136*EA$2</f>
        <v>0</v>
      </c>
      <c r="BA136" s="49">
        <f>+'2grid'!BA136*EB$2</f>
        <v>0</v>
      </c>
      <c r="BB136" s="49">
        <f>+'2grid'!BB136*EC$2</f>
        <v>0</v>
      </c>
      <c r="BC136" s="49">
        <f>+'2grid'!BC136*ED$2</f>
        <v>0</v>
      </c>
      <c r="BD136" s="49">
        <f>+'2grid'!BD136*EE$2</f>
        <v>0</v>
      </c>
      <c r="BE136" s="49">
        <f>+'2grid'!BE136*EF$2</f>
        <v>0</v>
      </c>
      <c r="BF136" s="49">
        <f>+'2grid'!BF136*EG$2</f>
        <v>0</v>
      </c>
      <c r="BG136" s="49">
        <f>+'2grid'!BG136*EH$2</f>
        <v>0</v>
      </c>
      <c r="BH136" s="49">
        <f>+'2grid'!BH136*EI$2</f>
        <v>0</v>
      </c>
      <c r="BI136" s="49">
        <f>+'2grid'!BI136*EJ$2</f>
        <v>0</v>
      </c>
      <c r="BJ136" s="49">
        <f>+'2grid'!BJ136*EK$2</f>
        <v>0</v>
      </c>
      <c r="BK136" s="49">
        <f>+'2grid'!BK136*EL$2</f>
        <v>0</v>
      </c>
      <c r="BL136" s="49">
        <f>+'2grid'!BL136*EM$2</f>
        <v>0</v>
      </c>
      <c r="BM136" s="49">
        <f>+'2grid'!BM136*EN$2</f>
        <v>0</v>
      </c>
      <c r="BN136" s="49">
        <f>+'2grid'!BN136*EO$2</f>
        <v>0</v>
      </c>
      <c r="BO136" s="49">
        <f>+'2grid'!BO136*EP$2</f>
        <v>0</v>
      </c>
      <c r="BP136" s="49">
        <f>+'2grid'!BP136*EQ$2</f>
        <v>0</v>
      </c>
      <c r="BQ136" s="49">
        <f>+'2grid'!BQ136*ER$2</f>
        <v>0</v>
      </c>
      <c r="BR136" s="49">
        <f>+'2grid'!BR136*ES$2</f>
        <v>0</v>
      </c>
      <c r="BS136" s="49">
        <f>+'2grid'!BS136*ET$2</f>
        <v>0</v>
      </c>
      <c r="BT136" s="49">
        <f>+'2grid'!BT136*EU$2</f>
        <v>0</v>
      </c>
      <c r="BU136" s="49">
        <f>+'2grid'!BU136*EV$2</f>
        <v>0</v>
      </c>
      <c r="BV136" s="49">
        <f>+'2grid'!BV136*EW$2</f>
        <v>0</v>
      </c>
      <c r="BW136" s="49">
        <f>+'2grid'!BW136*EX$2</f>
        <v>0</v>
      </c>
      <c r="BX136" s="49">
        <f>+'2grid'!BX136*EY$2</f>
        <v>0</v>
      </c>
      <c r="BY136" s="49">
        <f>+'2grid'!BY136*EZ$2</f>
        <v>0</v>
      </c>
      <c r="BZ136" s="49">
        <f>+'2grid'!BZ136*FA$2</f>
        <v>0</v>
      </c>
      <c r="CA136" s="49">
        <f>+'2grid'!CA136*FB$2</f>
        <v>0</v>
      </c>
    </row>
    <row r="137" spans="1:79" x14ac:dyDescent="0.2">
      <c r="A137" s="9">
        <f>+data!B139</f>
        <v>496</v>
      </c>
      <c r="B137" s="49">
        <f>+'2grid'!B137*CC$2</f>
        <v>0</v>
      </c>
      <c r="C137" s="49">
        <f>+'2grid'!C137*CD$2</f>
        <v>0</v>
      </c>
      <c r="D137" s="49">
        <f>+'2grid'!D137*CE$2</f>
        <v>0</v>
      </c>
      <c r="E137" s="49">
        <f>+'2grid'!E137*CF$2</f>
        <v>0</v>
      </c>
      <c r="F137" s="49">
        <f>+'2grid'!F137*CG$2</f>
        <v>0</v>
      </c>
      <c r="G137" s="49">
        <f>+'2grid'!G137*CH$2</f>
        <v>0</v>
      </c>
      <c r="H137" s="49">
        <f>+'2grid'!H137*CI$2</f>
        <v>0</v>
      </c>
      <c r="I137" s="49">
        <f>+'2grid'!I137*CJ$2</f>
        <v>0</v>
      </c>
      <c r="J137" s="49">
        <f>+'2grid'!J137*CK$2</f>
        <v>0</v>
      </c>
      <c r="K137" s="49">
        <f>+'2grid'!K137*CL$2</f>
        <v>0</v>
      </c>
      <c r="L137" s="49">
        <f>+'2grid'!L137*CM$2</f>
        <v>0</v>
      </c>
      <c r="M137" s="49">
        <f>+'2grid'!M137*CN$2</f>
        <v>0</v>
      </c>
      <c r="N137" s="49">
        <f>+'2grid'!N137*CO$2</f>
        <v>0</v>
      </c>
      <c r="O137" s="49">
        <f>+'2grid'!O137*CP$2</f>
        <v>0</v>
      </c>
      <c r="P137" s="49">
        <f>+'2grid'!P137*CQ$2</f>
        <v>0</v>
      </c>
      <c r="Q137" s="49">
        <f>+'2grid'!Q137*CR$2</f>
        <v>0</v>
      </c>
      <c r="R137" s="49">
        <f>+'2grid'!R137*CS$2</f>
        <v>0</v>
      </c>
      <c r="S137" s="49">
        <f>+'2grid'!S137*CT$2</f>
        <v>0</v>
      </c>
      <c r="T137" s="49">
        <f>+'2grid'!T137*CU$2</f>
        <v>0</v>
      </c>
      <c r="U137" s="49">
        <f>+'2grid'!U137*CV$2</f>
        <v>0</v>
      </c>
      <c r="V137" s="49">
        <f>+'2grid'!V137*CW$2</f>
        <v>0</v>
      </c>
      <c r="W137" s="49">
        <f>+'2grid'!W137*CX$2</f>
        <v>0</v>
      </c>
      <c r="X137" s="49">
        <f>+'2grid'!X137*CY$2</f>
        <v>0</v>
      </c>
      <c r="Y137" s="49">
        <f>+'2grid'!Y137*CZ$2</f>
        <v>0</v>
      </c>
      <c r="Z137" s="49">
        <f>+'2grid'!Z137*DA$2</f>
        <v>0</v>
      </c>
      <c r="AA137" s="49">
        <f>+'2grid'!AA137*DB$2</f>
        <v>0</v>
      </c>
      <c r="AB137" s="49">
        <f>+'2grid'!AB137*DC$2</f>
        <v>0</v>
      </c>
      <c r="AC137" s="49">
        <f>+'2grid'!AC137*DD$2</f>
        <v>0.14876484223013048</v>
      </c>
      <c r="AD137" s="49">
        <f>+'2grid'!AD137*DE$2</f>
        <v>0.18039579187568205</v>
      </c>
      <c r="AE137" s="49">
        <f>+'2grid'!AE137*DF$2</f>
        <v>0.2114973694505338</v>
      </c>
      <c r="AF137" s="49">
        <f>+'2grid'!AF137*DG$2</f>
        <v>0.24206957495468562</v>
      </c>
      <c r="AG137" s="49">
        <f>+'2grid'!AG137*DH$2</f>
        <v>0.27211240838813761</v>
      </c>
      <c r="AH137" s="49">
        <f>+'2grid'!AH137*DI$2</f>
        <v>0.30162586975088967</v>
      </c>
      <c r="AI137" s="49">
        <f>+'2grid'!AI137*DJ$2</f>
        <v>0.33060995904294183</v>
      </c>
      <c r="AJ137" s="49">
        <f>+'2grid'!AJ137*DK$2</f>
        <v>0.35906467626429417</v>
      </c>
      <c r="AK137" s="49">
        <f>+'2grid'!AK137*DL$2</f>
        <v>0.38699002141494659</v>
      </c>
      <c r="AL137" s="49">
        <f>+'2grid'!AL137*DM$2</f>
        <v>0.4143859944948991</v>
      </c>
      <c r="AM137" s="49">
        <f>+'2grid'!AM137*DN$2</f>
        <v>0.4412525955041518</v>
      </c>
      <c r="AN137" s="49">
        <f>+'2grid'!AN137*DO$2</f>
        <v>0.64885554943345203</v>
      </c>
      <c r="AO137" s="49">
        <f>+'2grid'!AO137*DP$2</f>
        <v>0.85274903085361797</v>
      </c>
      <c r="AP137" s="49">
        <f>+'2grid'!AP137*DQ$2</f>
        <v>1.0529330397646501</v>
      </c>
      <c r="AQ137" s="49">
        <f>+'2grid'!AQ137*DR$2</f>
        <v>1.2494075761665482</v>
      </c>
      <c r="AR137" s="49">
        <f>+'2grid'!AR137*DS$2</f>
        <v>1.4421726400593122</v>
      </c>
      <c r="AS137" s="49">
        <f>+'2grid'!AS137*DT$2</f>
        <v>1.631228231442942</v>
      </c>
      <c r="AT137" s="49">
        <f>+'2grid'!AT137*DU$2</f>
        <v>1.8165743503174381</v>
      </c>
      <c r="AU137" s="49">
        <f>+'2grid'!AU137*DV$2</f>
        <v>1.9982109966827997</v>
      </c>
      <c r="AV137" s="49">
        <f>+'2grid'!AV137*DW$2</f>
        <v>2.1761381705390277</v>
      </c>
      <c r="AW137" s="49">
        <f>+'2grid'!AW137*DX$2</f>
        <v>2.3503558718861211</v>
      </c>
      <c r="AX137" s="49">
        <f>+'2grid'!AX137*DY$2</f>
        <v>2.6015579280347967</v>
      </c>
      <c r="AY137" s="49">
        <f>+'2grid'!AY137*DZ$2</f>
        <v>2.8507702649268487</v>
      </c>
      <c r="AZ137" s="49">
        <f>+'2grid'!AZ137*EA$2</f>
        <v>3.097992882562278</v>
      </c>
      <c r="BA137" s="49">
        <f>+'2grid'!BA137*EB$2</f>
        <v>3.3432257809410832</v>
      </c>
      <c r="BB137" s="49">
        <f>+'2grid'!BB137*EC$2</f>
        <v>3.5864689600632667</v>
      </c>
      <c r="BC137" s="49">
        <f>+'2grid'!BC137*ED$2</f>
        <v>3.827722419928826</v>
      </c>
      <c r="BD137" s="49">
        <f>+'2grid'!BD137*EE$2</f>
        <v>7.6255990510083045</v>
      </c>
      <c r="BE137" s="49">
        <f>+'2grid'!BE137*EF$2</f>
        <v>26.585136417556349</v>
      </c>
      <c r="BF137" s="49">
        <f>+'2grid'!BF137*EG$2</f>
        <v>59.014078291814947</v>
      </c>
      <c r="BG137" s="49">
        <f>+'2grid'!BG137*EH$2</f>
        <v>63.302918149466194</v>
      </c>
      <c r="BH137" s="49">
        <f>+'2grid'!BH137*EI$2</f>
        <v>63.302918149466194</v>
      </c>
      <c r="BI137" s="49">
        <f>+'2grid'!BI137*EJ$2</f>
        <v>63.302918149466194</v>
      </c>
      <c r="BJ137" s="49">
        <f>+'2grid'!BJ137*EK$2</f>
        <v>63.302918149466194</v>
      </c>
      <c r="BK137" s="49">
        <f>+'2grid'!BK137*EL$2</f>
        <v>63.302918149466194</v>
      </c>
      <c r="BL137" s="49">
        <f>+'2grid'!BL137*EM$2</f>
        <v>63.302918149466194</v>
      </c>
      <c r="BM137" s="49">
        <f>+'2grid'!BM137*EN$2</f>
        <v>63.302918149466194</v>
      </c>
      <c r="BN137" s="49">
        <f>+'2grid'!BN137*EO$2</f>
        <v>63.302918149466194</v>
      </c>
      <c r="BO137" s="49">
        <f>+'2grid'!BO137*EP$2</f>
        <v>63.302918149466194</v>
      </c>
      <c r="BP137" s="49">
        <f>+'2grid'!BP137*EQ$2</f>
        <v>63.302918149466194</v>
      </c>
      <c r="BQ137" s="49">
        <f>+'2grid'!BQ137*ER$2</f>
        <v>63.302918149466194</v>
      </c>
      <c r="BR137" s="49">
        <f>+'2grid'!BR137*ES$2</f>
        <v>63.302918149466194</v>
      </c>
      <c r="BS137" s="49">
        <f>+'2grid'!BS137*ET$2</f>
        <v>63.302918149466194</v>
      </c>
      <c r="BT137" s="49">
        <f>+'2grid'!BT137*EU$2</f>
        <v>63.302918149466194</v>
      </c>
      <c r="BU137" s="49">
        <f>+'2grid'!BU137*EV$2</f>
        <v>63.302918149466194</v>
      </c>
      <c r="BV137" s="49">
        <f>+'2grid'!BV137*EW$2</f>
        <v>63.302918149466194</v>
      </c>
      <c r="BW137" s="49">
        <f>+'2grid'!BW137*EX$2</f>
        <v>63.302918149466194</v>
      </c>
      <c r="BX137" s="49">
        <f>+'2grid'!BX137*EY$2</f>
        <v>63.302918149466194</v>
      </c>
      <c r="BY137" s="49">
        <f>+'2grid'!BY137*EZ$2</f>
        <v>63.302918149466194</v>
      </c>
      <c r="BZ137" s="49">
        <f>+'2grid'!BZ137*FA$2</f>
        <v>63.302918149466194</v>
      </c>
      <c r="CA137" s="49">
        <f>+'2grid'!CA137*FB$2</f>
        <v>63.302918149466194</v>
      </c>
    </row>
    <row r="138" spans="1:79" x14ac:dyDescent="0.2">
      <c r="A138" s="9">
        <f>+data!B140</f>
        <v>498</v>
      </c>
      <c r="B138" s="49">
        <f>+'2grid'!B138*CC$2</f>
        <v>0</v>
      </c>
      <c r="C138" s="49">
        <f>+'2grid'!C138*CD$2</f>
        <v>0</v>
      </c>
      <c r="D138" s="49">
        <f>+'2grid'!D138*CE$2</f>
        <v>0</v>
      </c>
      <c r="E138" s="49">
        <f>+'2grid'!E138*CF$2</f>
        <v>0</v>
      </c>
      <c r="F138" s="49">
        <f>+'2grid'!F138*CG$2</f>
        <v>0</v>
      </c>
      <c r="G138" s="49">
        <f>+'2grid'!G138*CH$2</f>
        <v>0</v>
      </c>
      <c r="H138" s="49">
        <f>+'2grid'!H138*CI$2</f>
        <v>0</v>
      </c>
      <c r="I138" s="49">
        <f>+'2grid'!I138*CJ$2</f>
        <v>0</v>
      </c>
      <c r="J138" s="49">
        <f>+'2grid'!J138*CK$2</f>
        <v>0</v>
      </c>
      <c r="K138" s="49">
        <f>+'2grid'!K138*CL$2</f>
        <v>0</v>
      </c>
      <c r="L138" s="49">
        <f>+'2grid'!L138*CM$2</f>
        <v>0</v>
      </c>
      <c r="M138" s="49">
        <f>+'2grid'!M138*CN$2</f>
        <v>0</v>
      </c>
      <c r="N138" s="49">
        <f>+'2grid'!N138*CO$2</f>
        <v>0</v>
      </c>
      <c r="O138" s="49">
        <f>+'2grid'!O138*CP$2</f>
        <v>0</v>
      </c>
      <c r="P138" s="49">
        <f>+'2grid'!P138*CQ$2</f>
        <v>0</v>
      </c>
      <c r="Q138" s="49">
        <f>+'2grid'!Q138*CR$2</f>
        <v>0</v>
      </c>
      <c r="R138" s="49">
        <f>+'2grid'!R138*CS$2</f>
        <v>0</v>
      </c>
      <c r="S138" s="49">
        <f>+'2grid'!S138*CT$2</f>
        <v>0</v>
      </c>
      <c r="T138" s="49">
        <f>+'2grid'!T138*CU$2</f>
        <v>0</v>
      </c>
      <c r="U138" s="49">
        <f>+'2grid'!U138*CV$2</f>
        <v>0</v>
      </c>
      <c r="V138" s="49">
        <f>+'2grid'!V138*CW$2</f>
        <v>0</v>
      </c>
      <c r="W138" s="49">
        <f>+'2grid'!W138*CX$2</f>
        <v>0</v>
      </c>
      <c r="X138" s="49">
        <f>+'2grid'!X138*CY$2</f>
        <v>0</v>
      </c>
      <c r="Y138" s="49">
        <f>+'2grid'!Y138*CZ$2</f>
        <v>0</v>
      </c>
      <c r="Z138" s="49">
        <f>+'2grid'!Z138*DA$2</f>
        <v>0</v>
      </c>
      <c r="AA138" s="49">
        <f>+'2grid'!AA138*DB$2</f>
        <v>0</v>
      </c>
      <c r="AB138" s="49">
        <f>+'2grid'!AB138*DC$2</f>
        <v>0</v>
      </c>
      <c r="AC138" s="49">
        <f>+'2grid'!AC138*DD$2</f>
        <v>0.84467679153094444</v>
      </c>
      <c r="AD138" s="49">
        <f>+'2grid'!AD138*DE$2</f>
        <v>1.0418131911400648</v>
      </c>
      <c r="AE138" s="49">
        <f>+'2grid'!AE138*DF$2</f>
        <v>1.2356609808469055</v>
      </c>
      <c r="AF138" s="49">
        <f>+'2grid'!AF138*DG$2</f>
        <v>1.4262201606514657</v>
      </c>
      <c r="AG138" s="49">
        <f>+'2grid'!AG138*DH$2</f>
        <v>1.613490730553746</v>
      </c>
      <c r="AH138" s="49">
        <f>+'2grid'!AH138*DI$2</f>
        <v>1.7974726905537461</v>
      </c>
      <c r="AI138" s="49">
        <f>+'2grid'!AI138*DJ$2</f>
        <v>1.9781660406514656</v>
      </c>
      <c r="AJ138" s="49">
        <f>+'2grid'!AJ138*DK$2</f>
        <v>2.1555707808469053</v>
      </c>
      <c r="AK138" s="49">
        <f>+'2grid'!AK138*DL$2</f>
        <v>2.3296869111400649</v>
      </c>
      <c r="AL138" s="49">
        <f>+'2grid'!AL138*DM$2</f>
        <v>2.5005144315309447</v>
      </c>
      <c r="AM138" s="49">
        <f>+'2grid'!AM138*DN$2</f>
        <v>2.6680533420195438</v>
      </c>
      <c r="AN138" s="49">
        <f>+'2grid'!AN138*DO$2</f>
        <v>5.333004723908795</v>
      </c>
      <c r="AO138" s="49">
        <f>+'2grid'!AO138*DP$2</f>
        <v>7.9507955471009755</v>
      </c>
      <c r="AP138" s="49">
        <f>+'2grid'!AP138*DQ$2</f>
        <v>10.521425811596091</v>
      </c>
      <c r="AQ138" s="49">
        <f>+'2grid'!AQ138*DR$2</f>
        <v>13.044895517394137</v>
      </c>
      <c r="AR138" s="49">
        <f>+'2grid'!AR138*DS$2</f>
        <v>15.521204664495112</v>
      </c>
      <c r="AS138" s="49">
        <f>+'2grid'!AS138*DT$2</f>
        <v>17.950353252899021</v>
      </c>
      <c r="AT138" s="49">
        <f>+'2grid'!AT138*DU$2</f>
        <v>20.332341282605864</v>
      </c>
      <c r="AU138" s="49">
        <f>+'2grid'!AU138*DV$2</f>
        <v>22.667168753615634</v>
      </c>
      <c r="AV138" s="49">
        <f>+'2grid'!AV138*DW$2</f>
        <v>24.954835665928336</v>
      </c>
      <c r="AW138" s="49">
        <f>+'2grid'!AW138*DX$2</f>
        <v>27.195342019543972</v>
      </c>
      <c r="AX138" s="49">
        <f>+'2grid'!AX138*DY$2</f>
        <v>39.08263887076815</v>
      </c>
      <c r="AY138" s="49">
        <f>+'2grid'!AY138*DZ$2</f>
        <v>50.878227131903188</v>
      </c>
      <c r="AZ138" s="49">
        <f>+'2grid'!AZ138*EA$2</f>
        <v>62.582106802949092</v>
      </c>
      <c r="BA138" s="49">
        <f>+'2grid'!BA138*EB$2</f>
        <v>74.194277883905826</v>
      </c>
      <c r="BB138" s="49">
        <f>+'2grid'!BB138*EC$2</f>
        <v>85.714740374773427</v>
      </c>
      <c r="BC138" s="49">
        <f>+'2grid'!BC138*ED$2</f>
        <v>97.143494275551888</v>
      </c>
      <c r="BD138" s="49">
        <f>+'2grid'!BD138*EE$2</f>
        <v>114.26477829214008</v>
      </c>
      <c r="BE138" s="49">
        <f>+'2grid'!BE138*EF$2</f>
        <v>176.36594576823893</v>
      </c>
      <c r="BF138" s="49">
        <f>+'2grid'!BF138*EG$2</f>
        <v>212.44171399615527</v>
      </c>
      <c r="BG138" s="49">
        <f>+'2grid'!BG138*EH$2</f>
        <v>198.71009771986971</v>
      </c>
      <c r="BH138" s="49">
        <f>+'2grid'!BH138*EI$2</f>
        <v>192.1302931596091</v>
      </c>
      <c r="BI138" s="49">
        <f>+'2grid'!BI138*EJ$2</f>
        <v>184.89250814332246</v>
      </c>
      <c r="BJ138" s="49">
        <f>+'2grid'!BJ138*EK$2</f>
        <v>151.33550488599349</v>
      </c>
      <c r="BK138" s="49">
        <f>+'2grid'!BK138*EL$2</f>
        <v>150.01954397394135</v>
      </c>
      <c r="BL138" s="49">
        <f>+'2grid'!BL138*EM$2</f>
        <v>150.01954397394135</v>
      </c>
      <c r="BM138" s="49">
        <f>+'2grid'!BM138*EN$2</f>
        <v>150.01954397394135</v>
      </c>
      <c r="BN138" s="49">
        <f>+'2grid'!BN138*EO$2</f>
        <v>150.08534201954396</v>
      </c>
      <c r="BO138" s="49">
        <f>+'2grid'!BO138*EP$2</f>
        <v>150.21693811074917</v>
      </c>
      <c r="BP138" s="49">
        <f>+'2grid'!BP138*EQ$2</f>
        <v>150.21693811074917</v>
      </c>
      <c r="BQ138" s="49">
        <f>+'2grid'!BQ138*ER$2</f>
        <v>150.21693811074917</v>
      </c>
      <c r="BR138" s="49">
        <f>+'2grid'!BR138*ES$2</f>
        <v>150.21693811074917</v>
      </c>
      <c r="BS138" s="49">
        <f>+'2grid'!BS138*ET$2</f>
        <v>150.30028230184581</v>
      </c>
      <c r="BT138" s="49">
        <f>+'2grid'!BT138*EU$2</f>
        <v>150.31636626854868</v>
      </c>
      <c r="BU138" s="49">
        <f>+'2grid'!BU138*EV$2</f>
        <v>150.32211750512732</v>
      </c>
      <c r="BV138" s="49">
        <f>+'2grid'!BV138*EW$2</f>
        <v>150.35568263160013</v>
      </c>
      <c r="BW138" s="49">
        <f>+'2grid'!BW138*EX$2</f>
        <v>150.3905886301792</v>
      </c>
      <c r="BX138" s="49">
        <f>+'2grid'!BX138*EY$2</f>
        <v>150.42101639030756</v>
      </c>
      <c r="BY138" s="49">
        <f>+'2grid'!BY138*EZ$2</f>
        <v>150.43699921996875</v>
      </c>
      <c r="BZ138" s="49">
        <f>+'2grid'!BZ138*FA$2</f>
        <v>150.46727184874396</v>
      </c>
      <c r="CA138" s="49">
        <f>+'2grid'!CA138*FB$2</f>
        <v>150.49896096198626</v>
      </c>
    </row>
    <row r="139" spans="1:79" x14ac:dyDescent="0.2">
      <c r="A139" s="9">
        <f>+data!B141</f>
        <v>500</v>
      </c>
      <c r="B139" s="49">
        <f>+'2grid'!B139*CC$2</f>
        <v>0</v>
      </c>
      <c r="C139" s="49">
        <f>+'2grid'!C139*CD$2</f>
        <v>0</v>
      </c>
      <c r="D139" s="49">
        <f>+'2grid'!D139*CE$2</f>
        <v>0</v>
      </c>
      <c r="E139" s="49">
        <f>+'2grid'!E139*CF$2</f>
        <v>0</v>
      </c>
      <c r="F139" s="49">
        <f>+'2grid'!F139*CG$2</f>
        <v>0</v>
      </c>
      <c r="G139" s="49">
        <f>+'2grid'!G139*CH$2</f>
        <v>0</v>
      </c>
      <c r="H139" s="49">
        <f>+'2grid'!H139*CI$2</f>
        <v>0</v>
      </c>
      <c r="I139" s="49">
        <f>+'2grid'!I139*CJ$2</f>
        <v>0</v>
      </c>
      <c r="J139" s="49">
        <f>+'2grid'!J139*CK$2</f>
        <v>0</v>
      </c>
      <c r="K139" s="49">
        <f>+'2grid'!K139*CL$2</f>
        <v>0</v>
      </c>
      <c r="L139" s="49">
        <f>+'2grid'!L139*CM$2</f>
        <v>0</v>
      </c>
      <c r="M139" s="49">
        <f>+'2grid'!M139*CN$2</f>
        <v>0</v>
      </c>
      <c r="N139" s="49">
        <f>+'2grid'!N139*CO$2</f>
        <v>0</v>
      </c>
      <c r="O139" s="49">
        <f>+'2grid'!O139*CP$2</f>
        <v>0</v>
      </c>
      <c r="P139" s="49">
        <f>+'2grid'!P139*CQ$2</f>
        <v>0</v>
      </c>
      <c r="Q139" s="49">
        <f>+'2grid'!Q139*CR$2</f>
        <v>0</v>
      </c>
      <c r="R139" s="49">
        <f>+'2grid'!R139*CS$2</f>
        <v>0</v>
      </c>
      <c r="S139" s="49">
        <f>+'2grid'!S139*CT$2</f>
        <v>0</v>
      </c>
      <c r="T139" s="49">
        <f>+'2grid'!T139*CU$2</f>
        <v>0</v>
      </c>
      <c r="U139" s="49">
        <f>+'2grid'!U139*CV$2</f>
        <v>0</v>
      </c>
      <c r="V139" s="49">
        <f>+'2grid'!V139*CW$2</f>
        <v>0</v>
      </c>
      <c r="W139" s="49">
        <f>+'2grid'!W139*CX$2</f>
        <v>0</v>
      </c>
      <c r="X139" s="49">
        <f>+'2grid'!X139*CY$2</f>
        <v>0</v>
      </c>
      <c r="Y139" s="49">
        <f>+'2grid'!Y139*CZ$2</f>
        <v>0</v>
      </c>
      <c r="Z139" s="49">
        <f>+'2grid'!Z139*DA$2</f>
        <v>0</v>
      </c>
      <c r="AA139" s="49">
        <f>+'2grid'!AA139*DB$2</f>
        <v>0</v>
      </c>
      <c r="AB139" s="49">
        <f>+'2grid'!AB139*DC$2</f>
        <v>0</v>
      </c>
      <c r="AC139" s="49">
        <f>+'2grid'!AC139*DD$2</f>
        <v>0</v>
      </c>
      <c r="AD139" s="49">
        <f>+'2grid'!AD139*DE$2</f>
        <v>0</v>
      </c>
      <c r="AE139" s="49">
        <f>+'2grid'!AE139*DF$2</f>
        <v>0</v>
      </c>
      <c r="AF139" s="49">
        <f>+'2grid'!AF139*DG$2</f>
        <v>0</v>
      </c>
      <c r="AG139" s="49">
        <f>+'2grid'!AG139*DH$2</f>
        <v>0</v>
      </c>
      <c r="AH139" s="49">
        <f>+'2grid'!AH139*DI$2</f>
        <v>0</v>
      </c>
      <c r="AI139" s="49">
        <f>+'2grid'!AI139*DJ$2</f>
        <v>0</v>
      </c>
      <c r="AJ139" s="49">
        <f>+'2grid'!AJ139*DK$2</f>
        <v>0</v>
      </c>
      <c r="AK139" s="49">
        <f>+'2grid'!AK139*DL$2</f>
        <v>0</v>
      </c>
      <c r="AL139" s="49">
        <f>+'2grid'!AL139*DM$2</f>
        <v>0</v>
      </c>
      <c r="AM139" s="49">
        <f>+'2grid'!AM139*DN$2</f>
        <v>0</v>
      </c>
      <c r="AN139" s="49">
        <f>+'2grid'!AN139*DO$2</f>
        <v>0</v>
      </c>
      <c r="AO139" s="49">
        <f>+'2grid'!AO139*DP$2</f>
        <v>0</v>
      </c>
      <c r="AP139" s="49">
        <f>+'2grid'!AP139*DQ$2</f>
        <v>0</v>
      </c>
      <c r="AQ139" s="49">
        <f>+'2grid'!AQ139*DR$2</f>
        <v>0</v>
      </c>
      <c r="AR139" s="49">
        <f>+'2grid'!AR139*DS$2</f>
        <v>0</v>
      </c>
      <c r="AS139" s="49">
        <f>+'2grid'!AS139*DT$2</f>
        <v>0</v>
      </c>
      <c r="AT139" s="49">
        <f>+'2grid'!AT139*DU$2</f>
        <v>0</v>
      </c>
      <c r="AU139" s="49">
        <f>+'2grid'!AU139*DV$2</f>
        <v>0</v>
      </c>
      <c r="AV139" s="49">
        <f>+'2grid'!AV139*DW$2</f>
        <v>0</v>
      </c>
      <c r="AW139" s="49">
        <f>+'2grid'!AW139*DX$2</f>
        <v>0</v>
      </c>
      <c r="AX139" s="49">
        <f>+'2grid'!AX139*DY$2</f>
        <v>0</v>
      </c>
      <c r="AY139" s="49">
        <f>+'2grid'!AY139*DZ$2</f>
        <v>0</v>
      </c>
      <c r="AZ139" s="49">
        <f>+'2grid'!AZ139*EA$2</f>
        <v>0</v>
      </c>
      <c r="BA139" s="49">
        <f>+'2grid'!BA139*EB$2</f>
        <v>0</v>
      </c>
      <c r="BB139" s="49">
        <f>+'2grid'!BB139*EC$2</f>
        <v>0</v>
      </c>
      <c r="BC139" s="49">
        <f>+'2grid'!BC139*ED$2</f>
        <v>20.52</v>
      </c>
      <c r="BD139" s="49">
        <f>+'2grid'!BD139*EE$2</f>
        <v>29.638000000000002</v>
      </c>
      <c r="BE139" s="49">
        <f>+'2grid'!BE139*EF$2</f>
        <v>41.738</v>
      </c>
      <c r="BF139" s="49">
        <f>+'2grid'!BF139*EG$2</f>
        <v>58.811999999999998</v>
      </c>
      <c r="BG139" s="49">
        <f>+'2grid'!BG139*EH$2</f>
        <v>60.6</v>
      </c>
      <c r="BH139" s="49">
        <f>+'2grid'!BH139*EI$2</f>
        <v>60.6</v>
      </c>
      <c r="BI139" s="49">
        <f>+'2grid'!BI139*EJ$2</f>
        <v>60.6</v>
      </c>
      <c r="BJ139" s="49">
        <f>+'2grid'!BJ139*EK$2</f>
        <v>59.59</v>
      </c>
      <c r="BK139" s="49">
        <f>+'2grid'!BK139*EL$2</f>
        <v>59.59</v>
      </c>
      <c r="BL139" s="49">
        <f>+'2grid'!BL139*EM$2</f>
        <v>59.59</v>
      </c>
      <c r="BM139" s="49">
        <f>+'2grid'!BM139*EN$2</f>
        <v>59.59</v>
      </c>
      <c r="BN139" s="49">
        <f>+'2grid'!BN139*EO$2</f>
        <v>59.59</v>
      </c>
      <c r="BO139" s="49">
        <f>+'2grid'!BO139*EP$2</f>
        <v>59.59</v>
      </c>
      <c r="BP139" s="49">
        <f>+'2grid'!BP139*EQ$2</f>
        <v>59.59</v>
      </c>
      <c r="BQ139" s="49">
        <f>+'2grid'!BQ139*ER$2</f>
        <v>59.59</v>
      </c>
      <c r="BR139" s="49">
        <f>+'2grid'!BR139*ES$2</f>
        <v>59.59</v>
      </c>
      <c r="BS139" s="49">
        <f>+'2grid'!BS139*ET$2</f>
        <v>59.59</v>
      </c>
      <c r="BT139" s="49">
        <f>+'2grid'!BT139*EU$2</f>
        <v>59.59</v>
      </c>
      <c r="BU139" s="49">
        <f>+'2grid'!BU139*EV$2</f>
        <v>59.59</v>
      </c>
      <c r="BV139" s="49">
        <f>+'2grid'!BV139*EW$2</f>
        <v>59.59</v>
      </c>
      <c r="BW139" s="49">
        <f>+'2grid'!BW139*EX$2</f>
        <v>59.59</v>
      </c>
      <c r="BX139" s="49">
        <f>+'2grid'!BX139*EY$2</f>
        <v>59.59</v>
      </c>
      <c r="BY139" s="49">
        <f>+'2grid'!BY139*EZ$2</f>
        <v>59.59</v>
      </c>
      <c r="BZ139" s="49">
        <f>+'2grid'!BZ139*FA$2</f>
        <v>59.59</v>
      </c>
      <c r="CA139" s="49">
        <f>+'2grid'!CA139*FB$2</f>
        <v>59.59</v>
      </c>
    </row>
    <row r="140" spans="1:79" x14ac:dyDescent="0.2">
      <c r="A140" s="9">
        <f>+data!B142</f>
        <v>504</v>
      </c>
      <c r="B140" s="49">
        <f>+'2grid'!B140*CC$2</f>
        <v>0</v>
      </c>
      <c r="C140" s="49">
        <f>+'2grid'!C140*CD$2</f>
        <v>0</v>
      </c>
      <c r="D140" s="49">
        <f>+'2grid'!D140*CE$2</f>
        <v>0</v>
      </c>
      <c r="E140" s="49">
        <f>+'2grid'!E140*CF$2</f>
        <v>0</v>
      </c>
      <c r="F140" s="49">
        <f>+'2grid'!F140*CG$2</f>
        <v>0</v>
      </c>
      <c r="G140" s="49">
        <f>+'2grid'!G140*CH$2</f>
        <v>0</v>
      </c>
      <c r="H140" s="49">
        <f>+'2grid'!H140*CI$2</f>
        <v>0</v>
      </c>
      <c r="I140" s="49">
        <f>+'2grid'!I140*CJ$2</f>
        <v>0</v>
      </c>
      <c r="J140" s="49">
        <f>+'2grid'!J140*CK$2</f>
        <v>0</v>
      </c>
      <c r="K140" s="49">
        <f>+'2grid'!K140*CL$2</f>
        <v>0</v>
      </c>
      <c r="L140" s="49">
        <f>+'2grid'!L140*CM$2</f>
        <v>14.487910179150759</v>
      </c>
      <c r="M140" s="49">
        <f>+'2grid'!M140*CN$2</f>
        <v>14.831482290302908</v>
      </c>
      <c r="N140" s="49">
        <f>+'2grid'!N140*CO$2</f>
        <v>15.168346421100749</v>
      </c>
      <c r="O140" s="49">
        <f>+'2grid'!O140*CP$2</f>
        <v>15.496944102516471</v>
      </c>
      <c r="P140" s="49">
        <f>+'2grid'!P140*CQ$2</f>
        <v>15.815601437365151</v>
      </c>
      <c r="Q140" s="49">
        <f>+'2grid'!Q140*CR$2</f>
        <v>16.122525160555675</v>
      </c>
      <c r="R140" s="49">
        <f>+'2grid'!R140*CS$2</f>
        <v>16.415799013561099</v>
      </c>
      <c r="S140" s="49">
        <f>+'2grid'!S140*CT$2</f>
        <v>16.693380516032114</v>
      </c>
      <c r="T140" s="49">
        <f>+'2grid'!T140*CU$2</f>
        <v>16.953098228828274</v>
      </c>
      <c r="U140" s="49">
        <f>+'2grid'!U140*CV$2</f>
        <v>17.510311693470474</v>
      </c>
      <c r="V140" s="49">
        <f>+'2grid'!V140*CW$2</f>
        <v>17.940162506546322</v>
      </c>
      <c r="W140" s="49">
        <f>+'2grid'!W140*CX$2</f>
        <v>16.126353434468584</v>
      </c>
      <c r="X140" s="49">
        <f>+'2grid'!X140*CY$2</f>
        <v>14.43141523005189</v>
      </c>
      <c r="Y140" s="49">
        <f>+'2grid'!Y140*CZ$2</f>
        <v>15.195151071413109</v>
      </c>
      <c r="Z140" s="49">
        <f>+'2grid'!Z140*DA$2</f>
        <v>12.806146223592915</v>
      </c>
      <c r="AA140" s="49">
        <f>+'2grid'!AA140*DB$2</f>
        <v>10.02254998135936</v>
      </c>
      <c r="AB140" s="49">
        <f>+'2grid'!AB140*DC$2</f>
        <v>14.087924045643449</v>
      </c>
      <c r="AC140" s="49">
        <f>+'2grid'!AC140*DD$2</f>
        <v>10.2433177780145</v>
      </c>
      <c r="AD140" s="49">
        <f>+'2grid'!AD140*DE$2</f>
        <v>12.230440372832065</v>
      </c>
      <c r="AE140" s="49">
        <f>+'2grid'!AE140*DF$2</f>
        <v>14.18419088479412</v>
      </c>
      <c r="AF140" s="49">
        <f>+'2grid'!AF140*DG$2</f>
        <v>16.104569313900665</v>
      </c>
      <c r="AG140" s="49">
        <f>+'2grid'!AG140*DH$2</f>
        <v>17.991575660151696</v>
      </c>
      <c r="AH140" s="49">
        <f>+'2grid'!AH140*DI$2</f>
        <v>19.84520992354722</v>
      </c>
      <c r="AI140" s="49">
        <f>+'2grid'!AI140*DJ$2</f>
        <v>21.665472104087229</v>
      </c>
      <c r="AJ140" s="49">
        <f>+'2grid'!AJ140*DK$2</f>
        <v>23.452362201771727</v>
      </c>
      <c r="AK140" s="49">
        <f>+'2grid'!AK140*DL$2</f>
        <v>25.205880216600711</v>
      </c>
      <c r="AL140" s="49">
        <f>+'2grid'!AL140*DM$2</f>
        <v>26.926026148574195</v>
      </c>
      <c r="AM140" s="49">
        <f>+'2grid'!AM140*DN$2</f>
        <v>28.612799997692161</v>
      </c>
      <c r="AN140" s="49">
        <f>+'2grid'!AN140*DO$2</f>
        <v>33.869345333934319</v>
      </c>
      <c r="AO140" s="49">
        <f>+'2grid'!AO140*DP$2</f>
        <v>39.029305542233594</v>
      </c>
      <c r="AP140" s="49">
        <f>+'2grid'!AP140*DQ$2</f>
        <v>44.092680622590002</v>
      </c>
      <c r="AQ140" s="49">
        <f>+'2grid'!AQ140*DR$2</f>
        <v>49.059470575003523</v>
      </c>
      <c r="AR140" s="49">
        <f>+'2grid'!AR140*DS$2</f>
        <v>53.929675399474192</v>
      </c>
      <c r="AS140" s="49">
        <f>+'2grid'!AS140*DT$2</f>
        <v>58.703295096001959</v>
      </c>
      <c r="AT140" s="49">
        <f>+'2grid'!AT140*DU$2</f>
        <v>63.380329664586874</v>
      </c>
      <c r="AU140" s="49">
        <f>+'2grid'!AU140*DV$2</f>
        <v>67.960779105228909</v>
      </c>
      <c r="AV140" s="49">
        <f>+'2grid'!AV140*DW$2</f>
        <v>72.444643417928049</v>
      </c>
      <c r="AW140" s="49">
        <f>+'2grid'!AW140*DX$2</f>
        <v>76.831922602684344</v>
      </c>
      <c r="AX140" s="49">
        <f>+'2grid'!AX140*DY$2</f>
        <v>212.60897101166094</v>
      </c>
      <c r="AY140" s="49">
        <f>+'2grid'!AY140*DZ$2</f>
        <v>347.34533306157471</v>
      </c>
      <c r="AZ140" s="49">
        <f>+'2grid'!AZ140*EA$2</f>
        <v>481.04100875242557</v>
      </c>
      <c r="BA140" s="49">
        <f>+'2grid'!BA140*EB$2</f>
        <v>613.69599808421378</v>
      </c>
      <c r="BB140" s="49">
        <f>+'2grid'!BB140*EC$2</f>
        <v>745.31030105693901</v>
      </c>
      <c r="BC140" s="49">
        <f>+'2grid'!BC140*ED$2</f>
        <v>875.88391767060159</v>
      </c>
      <c r="BD140" s="49">
        <f>+'2grid'!BD140*EE$2</f>
        <v>917.33900835489442</v>
      </c>
      <c r="BE140" s="49">
        <f>+'2grid'!BE140*EF$2</f>
        <v>1208.7305384635081</v>
      </c>
      <c r="BF140" s="49">
        <f>+'2grid'!BF140*EG$2</f>
        <v>1244.5425073657825</v>
      </c>
      <c r="BG140" s="49">
        <f>+'2grid'!BG140*EH$2</f>
        <v>1421.9320502708601</v>
      </c>
      <c r="BH140" s="49">
        <f>+'2grid'!BH140*EI$2</f>
        <v>1424.8882499595729</v>
      </c>
      <c r="BI140" s="49">
        <f>+'2grid'!BI140*EJ$2</f>
        <v>1427.8444496482857</v>
      </c>
      <c r="BJ140" s="49">
        <f>+'2grid'!BJ140*EK$2</f>
        <v>1430.8006493369985</v>
      </c>
      <c r="BK140" s="49">
        <f>+'2grid'!BK140*EL$2</f>
        <v>1433.7568490257113</v>
      </c>
      <c r="BL140" s="49">
        <f>+'2grid'!BL140*EM$2</f>
        <v>1436.7130487144243</v>
      </c>
      <c r="BM140" s="49">
        <f>+'2grid'!BM140*EN$2</f>
        <v>1436.7130487144243</v>
      </c>
      <c r="BN140" s="49">
        <f>+'2grid'!BN140*EO$2</f>
        <v>1436.7130487144243</v>
      </c>
      <c r="BO140" s="49">
        <f>+'2grid'!BO140*EP$2</f>
        <v>1436.7130487144243</v>
      </c>
      <c r="BP140" s="49">
        <f>+'2grid'!BP140*EQ$2</f>
        <v>1436.7130487144243</v>
      </c>
      <c r="BQ140" s="49">
        <f>+'2grid'!BQ140*ER$2</f>
        <v>1436.7130487144243</v>
      </c>
      <c r="BR140" s="49">
        <f>+'2grid'!BR140*ES$2</f>
        <v>1436.7130487144243</v>
      </c>
      <c r="BS140" s="49">
        <f>+'2grid'!BS140*ET$2</f>
        <v>1436.7130487144243</v>
      </c>
      <c r="BT140" s="49">
        <f>+'2grid'!BT140*EU$2</f>
        <v>1436.7130487144243</v>
      </c>
      <c r="BU140" s="49">
        <f>+'2grid'!BU140*EV$2</f>
        <v>1436.7130487144243</v>
      </c>
      <c r="BV140" s="49">
        <f>+'2grid'!BV140*EW$2</f>
        <v>1436.7130487144243</v>
      </c>
      <c r="BW140" s="49">
        <f>+'2grid'!BW140*EX$2</f>
        <v>1436.7130487144243</v>
      </c>
      <c r="BX140" s="49">
        <f>+'2grid'!BX140*EY$2</f>
        <v>1436.7130487144243</v>
      </c>
      <c r="BY140" s="49">
        <f>+'2grid'!BY140*EZ$2</f>
        <v>1436.7130487144243</v>
      </c>
      <c r="BZ140" s="49">
        <f>+'2grid'!BZ140*FA$2</f>
        <v>1436.7130487144243</v>
      </c>
      <c r="CA140" s="49">
        <f>+'2grid'!CA140*FB$2</f>
        <v>1436.7130487144243</v>
      </c>
    </row>
    <row r="141" spans="1:79" x14ac:dyDescent="0.2">
      <c r="A141" s="9">
        <f>+data!B143</f>
        <v>508</v>
      </c>
      <c r="B141" s="49">
        <f>+'2grid'!B141*CC$2</f>
        <v>0</v>
      </c>
      <c r="C141" s="49">
        <f>+'2grid'!C141*CD$2</f>
        <v>0</v>
      </c>
      <c r="D141" s="49">
        <f>+'2grid'!D141*CE$2</f>
        <v>0</v>
      </c>
      <c r="E141" s="49">
        <f>+'2grid'!E141*CF$2</f>
        <v>0</v>
      </c>
      <c r="F141" s="49">
        <f>+'2grid'!F141*CG$2</f>
        <v>0</v>
      </c>
      <c r="G141" s="49">
        <f>+'2grid'!G141*CH$2</f>
        <v>0</v>
      </c>
      <c r="H141" s="49">
        <f>+'2grid'!H141*CI$2</f>
        <v>0</v>
      </c>
      <c r="I141" s="49">
        <f>+'2grid'!I141*CJ$2</f>
        <v>0</v>
      </c>
      <c r="J141" s="49">
        <f>+'2grid'!J141*CK$2</f>
        <v>0</v>
      </c>
      <c r="K141" s="49">
        <f>+'2grid'!K141*CL$2</f>
        <v>0</v>
      </c>
      <c r="L141" s="49">
        <f>+'2grid'!L141*CM$2</f>
        <v>0</v>
      </c>
      <c r="M141" s="49">
        <f>+'2grid'!M141*CN$2</f>
        <v>0</v>
      </c>
      <c r="N141" s="49">
        <f>+'2grid'!N141*CO$2</f>
        <v>0</v>
      </c>
      <c r="O141" s="49">
        <f>+'2grid'!O141*CP$2</f>
        <v>0</v>
      </c>
      <c r="P141" s="49">
        <f>+'2grid'!P141*CQ$2</f>
        <v>0</v>
      </c>
      <c r="Q141" s="49">
        <f>+'2grid'!Q141*CR$2</f>
        <v>0</v>
      </c>
      <c r="R141" s="49">
        <f>+'2grid'!R141*CS$2</f>
        <v>0</v>
      </c>
      <c r="S141" s="49">
        <f>+'2grid'!S141*CT$2</f>
        <v>0</v>
      </c>
      <c r="T141" s="49">
        <f>+'2grid'!T141*CU$2</f>
        <v>0</v>
      </c>
      <c r="U141" s="49">
        <f>+'2grid'!U141*CV$2</f>
        <v>0</v>
      </c>
      <c r="V141" s="49">
        <f>+'2grid'!V141*CW$2</f>
        <v>2.4791171866831201</v>
      </c>
      <c r="W141" s="49">
        <f>+'2grid'!W141*CX$2</f>
        <v>3.545344666129091</v>
      </c>
      <c r="X141" s="49">
        <f>+'2grid'!X141*CY$2</f>
        <v>4.5545763632966922</v>
      </c>
      <c r="Y141" s="49">
        <f>+'2grid'!Y141*CZ$2</f>
        <v>5.5073430891872901</v>
      </c>
      <c r="Z141" s="49">
        <f>+'2grid'!Z141*DA$2</f>
        <v>6.4041842015291142</v>
      </c>
      <c r="AA141" s="49">
        <f>+'2grid'!AA141*DB$2</f>
        <v>7.2456479233201563</v>
      </c>
      <c r="AB141" s="49">
        <f>+'2grid'!AB141*DC$2</f>
        <v>8.8073373679038252</v>
      </c>
      <c r="AC141" s="49">
        <f>+'2grid'!AC141*DD$2</f>
        <v>10.271112250000002</v>
      </c>
      <c r="AD141" s="49">
        <f>+'2grid'!AD141*DE$2</f>
        <v>11.5397288828</v>
      </c>
      <c r="AE141" s="49">
        <f>+'2grid'!AE141*DF$2</f>
        <v>12.786558652199998</v>
      </c>
      <c r="AF141" s="49">
        <f>+'2grid'!AF141*DG$2</f>
        <v>14.011601558200001</v>
      </c>
      <c r="AG141" s="49">
        <f>+'2grid'!AG141*DH$2</f>
        <v>15.214857600799998</v>
      </c>
      <c r="AH141" s="49">
        <f>+'2grid'!AH141*DI$2</f>
        <v>16.396326779999999</v>
      </c>
      <c r="AI141" s="49">
        <f>+'2grid'!AI141*DJ$2</f>
        <v>17.5560090958</v>
      </c>
      <c r="AJ141" s="49">
        <f>+'2grid'!AJ141*DK$2</f>
        <v>18.693904548199999</v>
      </c>
      <c r="AK141" s="49">
        <f>+'2grid'!AK141*DL$2</f>
        <v>19.810013137199999</v>
      </c>
      <c r="AL141" s="49">
        <f>+'2grid'!AL141*DM$2</f>
        <v>20.904334862799995</v>
      </c>
      <c r="AM141" s="49">
        <f>+'2grid'!AM141*DN$2</f>
        <v>21.976869724999997</v>
      </c>
      <c r="AN141" s="49">
        <f>+'2grid'!AN141*DO$2</f>
        <v>23.483189859000003</v>
      </c>
      <c r="AO141" s="49">
        <f>+'2grid'!AO141*DP$2</f>
        <v>24.959730635999996</v>
      </c>
      <c r="AP141" s="49">
        <f>+'2grid'!AP141*DQ$2</f>
        <v>26.406492056000001</v>
      </c>
      <c r="AQ141" s="49">
        <f>+'2grid'!AQ141*DR$2</f>
        <v>27.823474119</v>
      </c>
      <c r="AR141" s="49">
        <f>+'2grid'!AR141*DS$2</f>
        <v>29.210676825</v>
      </c>
      <c r="AS141" s="49">
        <f>+'2grid'!AS141*DT$2</f>
        <v>30.568100174000001</v>
      </c>
      <c r="AT141" s="49">
        <f>+'2grid'!AT141*DU$2</f>
        <v>31.895744166000004</v>
      </c>
      <c r="AU141" s="49">
        <f>+'2grid'!AU141*DV$2</f>
        <v>33.193608801000003</v>
      </c>
      <c r="AV141" s="49">
        <f>+'2grid'!AV141*DW$2</f>
        <v>34.461694078999997</v>
      </c>
      <c r="AW141" s="49">
        <f>+'2grid'!AW141*DX$2</f>
        <v>35.700000000000003</v>
      </c>
      <c r="AX141" s="49">
        <f>+'2grid'!AX141*DY$2</f>
        <v>10.524960272039733</v>
      </c>
      <c r="AY141" s="49">
        <f>+'2grid'!AY141*DZ$2</f>
        <v>8.9532370922225972</v>
      </c>
      <c r="AZ141" s="49">
        <f>+'2grid'!AZ141*EA$2</f>
        <v>7.3932718760582459</v>
      </c>
      <c r="BA141" s="49">
        <f>+'2grid'!BA141*EB$2</f>
        <v>5.8450646235466746</v>
      </c>
      <c r="BB141" s="49">
        <f>+'2grid'!BB141*EC$2</f>
        <v>4.3086153346878868</v>
      </c>
      <c r="BC141" s="49">
        <f>+'2grid'!BC141*ED$2</f>
        <v>2.7839240094818827</v>
      </c>
      <c r="BD141" s="49">
        <f>+'2grid'!BD141*EE$2</f>
        <v>9.0124791398577724</v>
      </c>
      <c r="BE141" s="49">
        <f>+'2grid'!BE141*EF$2</f>
        <v>22.443013122248562</v>
      </c>
      <c r="BF141" s="49">
        <f>+'2grid'!BF141*EG$2</f>
        <v>35.079884558076529</v>
      </c>
      <c r="BG141" s="49">
        <f>+'2grid'!BG141*EH$2</f>
        <v>39.394831103962069</v>
      </c>
      <c r="BH141" s="49">
        <f>+'2grid'!BH141*EI$2</f>
        <v>40.422522350152391</v>
      </c>
      <c r="BI141" s="49">
        <f>+'2grid'!BI141*EJ$2</f>
        <v>40.422522350152391</v>
      </c>
      <c r="BJ141" s="49">
        <f>+'2grid'!BJ141*EK$2</f>
        <v>40.422522350152391</v>
      </c>
      <c r="BK141" s="49">
        <f>+'2grid'!BK141*EL$2</f>
        <v>40.422522350152391</v>
      </c>
      <c r="BL141" s="49">
        <f>+'2grid'!BL141*EM$2</f>
        <v>40.422522350152391</v>
      </c>
      <c r="BM141" s="49">
        <f>+'2grid'!BM141*EN$2</f>
        <v>40.422522350152391</v>
      </c>
      <c r="BN141" s="49">
        <f>+'2grid'!BN141*EO$2</f>
        <v>40.422522350152391</v>
      </c>
      <c r="BO141" s="49">
        <f>+'2grid'!BO141*EP$2</f>
        <v>40.422522350152391</v>
      </c>
      <c r="BP141" s="49">
        <f>+'2grid'!BP141*EQ$2</f>
        <v>40.422522350152391</v>
      </c>
      <c r="BQ141" s="49">
        <f>+'2grid'!BQ141*ER$2</f>
        <v>40.422522350152391</v>
      </c>
      <c r="BR141" s="49">
        <f>+'2grid'!BR141*ES$2</f>
        <v>40.422522350152391</v>
      </c>
      <c r="BS141" s="49">
        <f>+'2grid'!BS141*ET$2</f>
        <v>40.422522350152391</v>
      </c>
      <c r="BT141" s="49">
        <f>+'2grid'!BT141*EU$2</f>
        <v>40.422522350152391</v>
      </c>
      <c r="BU141" s="49">
        <f>+'2grid'!BU141*EV$2</f>
        <v>40.422522350152391</v>
      </c>
      <c r="BV141" s="49">
        <f>+'2grid'!BV141*EW$2</f>
        <v>40.422522350152391</v>
      </c>
      <c r="BW141" s="49">
        <f>+'2grid'!BW141*EX$2</f>
        <v>40.422522350152391</v>
      </c>
      <c r="BX141" s="49">
        <f>+'2grid'!BX141*EY$2</f>
        <v>40.422522350152391</v>
      </c>
      <c r="BY141" s="49">
        <f>+'2grid'!BY141*EZ$2</f>
        <v>40.422522350152391</v>
      </c>
      <c r="BZ141" s="49">
        <f>+'2grid'!BZ141*FA$2</f>
        <v>40.422522350152391</v>
      </c>
      <c r="CA141" s="49">
        <f>+'2grid'!CA141*FB$2</f>
        <v>40.422522350152391</v>
      </c>
    </row>
    <row r="142" spans="1:79" x14ac:dyDescent="0.2">
      <c r="A142" s="9">
        <f>+data!B144</f>
        <v>512</v>
      </c>
      <c r="B142" s="49">
        <f>+'2grid'!B142*CC$2</f>
        <v>0</v>
      </c>
      <c r="C142" s="49">
        <f>+'2grid'!C142*CD$2</f>
        <v>0</v>
      </c>
      <c r="D142" s="49">
        <f>+'2grid'!D142*CE$2</f>
        <v>0</v>
      </c>
      <c r="E142" s="49">
        <f>+'2grid'!E142*CF$2</f>
        <v>0</v>
      </c>
      <c r="F142" s="49">
        <f>+'2grid'!F142*CG$2</f>
        <v>0</v>
      </c>
      <c r="G142" s="49">
        <f>+'2grid'!G142*CH$2</f>
        <v>0</v>
      </c>
      <c r="H142" s="49">
        <f>+'2grid'!H142*CI$2</f>
        <v>0</v>
      </c>
      <c r="I142" s="49">
        <f>+'2grid'!I142*CJ$2</f>
        <v>0</v>
      </c>
      <c r="J142" s="49">
        <f>+'2grid'!J142*CK$2</f>
        <v>0</v>
      </c>
      <c r="K142" s="49">
        <f>+'2grid'!K142*CL$2</f>
        <v>0</v>
      </c>
      <c r="L142" s="49">
        <f>+'2grid'!L142*CM$2</f>
        <v>0</v>
      </c>
      <c r="M142" s="49">
        <f>+'2grid'!M142*CN$2</f>
        <v>0</v>
      </c>
      <c r="N142" s="49">
        <f>+'2grid'!N142*CO$2</f>
        <v>0</v>
      </c>
      <c r="O142" s="49">
        <f>+'2grid'!O142*CP$2</f>
        <v>0</v>
      </c>
      <c r="P142" s="49">
        <f>+'2grid'!P142*CQ$2</f>
        <v>0</v>
      </c>
      <c r="Q142" s="49">
        <f>+'2grid'!Q142*CR$2</f>
        <v>0</v>
      </c>
      <c r="R142" s="49">
        <f>+'2grid'!R142*CS$2</f>
        <v>0</v>
      </c>
      <c r="S142" s="49">
        <f>+'2grid'!S142*CT$2</f>
        <v>0</v>
      </c>
      <c r="T142" s="49">
        <f>+'2grid'!T142*CU$2</f>
        <v>0</v>
      </c>
      <c r="U142" s="49">
        <f>+'2grid'!U142*CV$2</f>
        <v>0</v>
      </c>
      <c r="V142" s="49">
        <f>+'2grid'!V142*CW$2</f>
        <v>0</v>
      </c>
      <c r="W142" s="49">
        <f>+'2grid'!W142*CX$2</f>
        <v>0</v>
      </c>
      <c r="X142" s="49">
        <f>+'2grid'!X142*CY$2</f>
        <v>0</v>
      </c>
      <c r="Y142" s="49">
        <f>+'2grid'!Y142*CZ$2</f>
        <v>0</v>
      </c>
      <c r="Z142" s="49">
        <f>+'2grid'!Z142*DA$2</f>
        <v>0</v>
      </c>
      <c r="AA142" s="49">
        <f>+'2grid'!AA142*DB$2</f>
        <v>0</v>
      </c>
      <c r="AB142" s="49">
        <f>+'2grid'!AB142*DC$2</f>
        <v>0</v>
      </c>
      <c r="AC142" s="49">
        <f>+'2grid'!AC142*DD$2</f>
        <v>0</v>
      </c>
      <c r="AD142" s="49">
        <f>+'2grid'!AD142*DE$2</f>
        <v>0</v>
      </c>
      <c r="AE142" s="49">
        <f>+'2grid'!AE142*DF$2</f>
        <v>0</v>
      </c>
      <c r="AF142" s="49">
        <f>+'2grid'!AF142*DG$2</f>
        <v>0</v>
      </c>
      <c r="AG142" s="49">
        <f>+'2grid'!AG142*DH$2</f>
        <v>0</v>
      </c>
      <c r="AH142" s="49">
        <f>+'2grid'!AH142*DI$2</f>
        <v>0</v>
      </c>
      <c r="AI142" s="49">
        <f>+'2grid'!AI142*DJ$2</f>
        <v>0</v>
      </c>
      <c r="AJ142" s="49">
        <f>+'2grid'!AJ142*DK$2</f>
        <v>0</v>
      </c>
      <c r="AK142" s="49">
        <f>+'2grid'!AK142*DL$2</f>
        <v>0</v>
      </c>
      <c r="AL142" s="49">
        <f>+'2grid'!AL142*DM$2</f>
        <v>0</v>
      </c>
      <c r="AM142" s="49">
        <f>+'2grid'!AM142*DN$2</f>
        <v>0</v>
      </c>
      <c r="AN142" s="49">
        <f>+'2grid'!AN142*DO$2</f>
        <v>2.2800000000000002</v>
      </c>
      <c r="AO142" s="49">
        <f>+'2grid'!AO142*DP$2</f>
        <v>4.5199999999999996</v>
      </c>
      <c r="AP142" s="49">
        <f>+'2grid'!AP142*DQ$2</f>
        <v>6.7200000000000006</v>
      </c>
      <c r="AQ142" s="49">
        <f>+'2grid'!AQ142*DR$2</f>
        <v>8.8800000000000008</v>
      </c>
      <c r="AR142" s="49">
        <f>+'2grid'!AR142*DS$2</f>
        <v>11</v>
      </c>
      <c r="AS142" s="49">
        <f>+'2grid'!AS142*DT$2</f>
        <v>13.080000000000002</v>
      </c>
      <c r="AT142" s="49">
        <f>+'2grid'!AT142*DU$2</f>
        <v>15.120000000000001</v>
      </c>
      <c r="AU142" s="49">
        <f>+'2grid'!AU142*DV$2</f>
        <v>17.12</v>
      </c>
      <c r="AV142" s="49">
        <f>+'2grid'!AV142*DW$2</f>
        <v>19.080000000000002</v>
      </c>
      <c r="AW142" s="49">
        <f>+'2grid'!AW142*DX$2</f>
        <v>21</v>
      </c>
      <c r="AX142" s="49">
        <f>+'2grid'!AX142*DY$2</f>
        <v>20.92</v>
      </c>
      <c r="AY142" s="49">
        <f>+'2grid'!AY142*DZ$2</f>
        <v>20.84</v>
      </c>
      <c r="AZ142" s="49">
        <f>+'2grid'!AZ142*EA$2</f>
        <v>20.76</v>
      </c>
      <c r="BA142" s="49">
        <f>+'2grid'!BA142*EB$2</f>
        <v>20.68</v>
      </c>
      <c r="BB142" s="49">
        <f>+'2grid'!BB142*EC$2</f>
        <v>20.6</v>
      </c>
      <c r="BC142" s="49">
        <f>+'2grid'!BC142*ED$2</f>
        <v>20.52</v>
      </c>
      <c r="BD142" s="49">
        <f>+'2grid'!BD142*EE$2</f>
        <v>29.638000000000002</v>
      </c>
      <c r="BE142" s="49">
        <f>+'2grid'!BE142*EF$2</f>
        <v>41.738</v>
      </c>
      <c r="BF142" s="49">
        <f>+'2grid'!BF142*EG$2</f>
        <v>58.811999999999998</v>
      </c>
      <c r="BG142" s="49">
        <f>+'2grid'!BG142*EH$2</f>
        <v>60.6</v>
      </c>
      <c r="BH142" s="49">
        <f>+'2grid'!BH142*EI$2</f>
        <v>60.6</v>
      </c>
      <c r="BI142" s="49">
        <f>+'2grid'!BI142*EJ$2</f>
        <v>60.6</v>
      </c>
      <c r="BJ142" s="49">
        <f>+'2grid'!BJ142*EK$2</f>
        <v>59.59</v>
      </c>
      <c r="BK142" s="49">
        <f>+'2grid'!BK142*EL$2</f>
        <v>59.59</v>
      </c>
      <c r="BL142" s="49">
        <f>+'2grid'!BL142*EM$2</f>
        <v>59.59</v>
      </c>
      <c r="BM142" s="49">
        <f>+'2grid'!BM142*EN$2</f>
        <v>59.59</v>
      </c>
      <c r="BN142" s="49">
        <f>+'2grid'!BN142*EO$2</f>
        <v>59.59</v>
      </c>
      <c r="BO142" s="49">
        <f>+'2grid'!BO142*EP$2</f>
        <v>59.59</v>
      </c>
      <c r="BP142" s="49">
        <f>+'2grid'!BP142*EQ$2</f>
        <v>59.59</v>
      </c>
      <c r="BQ142" s="49">
        <f>+'2grid'!BQ142*ER$2</f>
        <v>59.59</v>
      </c>
      <c r="BR142" s="49">
        <f>+'2grid'!BR142*ES$2</f>
        <v>59.59</v>
      </c>
      <c r="BS142" s="49">
        <f>+'2grid'!BS142*ET$2</f>
        <v>59.59</v>
      </c>
      <c r="BT142" s="49">
        <f>+'2grid'!BT142*EU$2</f>
        <v>59.59</v>
      </c>
      <c r="BU142" s="49">
        <f>+'2grid'!BU142*EV$2</f>
        <v>59.59</v>
      </c>
      <c r="BV142" s="49">
        <f>+'2grid'!BV142*EW$2</f>
        <v>59.59</v>
      </c>
      <c r="BW142" s="49">
        <f>+'2grid'!BW142*EX$2</f>
        <v>59.59</v>
      </c>
      <c r="BX142" s="49">
        <f>+'2grid'!BX142*EY$2</f>
        <v>59.59</v>
      </c>
      <c r="BY142" s="49">
        <f>+'2grid'!BY142*EZ$2</f>
        <v>59.59</v>
      </c>
      <c r="BZ142" s="49">
        <f>+'2grid'!BZ142*FA$2</f>
        <v>59.59</v>
      </c>
      <c r="CA142" s="49">
        <f>+'2grid'!CA142*FB$2</f>
        <v>59.59</v>
      </c>
    </row>
    <row r="143" spans="1:79" x14ac:dyDescent="0.2">
      <c r="A143" s="9">
        <f>+data!B145</f>
        <v>516</v>
      </c>
      <c r="B143" s="49">
        <f>+'2grid'!B143*CC$2</f>
        <v>0</v>
      </c>
      <c r="C143" s="49">
        <f>+'2grid'!C143*CD$2</f>
        <v>0</v>
      </c>
      <c r="D143" s="49">
        <f>+'2grid'!D143*CE$2</f>
        <v>0</v>
      </c>
      <c r="E143" s="49">
        <f>+'2grid'!E143*CF$2</f>
        <v>0</v>
      </c>
      <c r="F143" s="49">
        <f>+'2grid'!F143*CG$2</f>
        <v>0</v>
      </c>
      <c r="G143" s="49">
        <f>+'2grid'!G143*CH$2</f>
        <v>0</v>
      </c>
      <c r="H143" s="49">
        <f>+'2grid'!H143*CI$2</f>
        <v>0</v>
      </c>
      <c r="I143" s="49">
        <f>+'2grid'!I143*CJ$2</f>
        <v>0</v>
      </c>
      <c r="J143" s="49">
        <f>+'2grid'!J143*CK$2</f>
        <v>0</v>
      </c>
      <c r="K143" s="49">
        <f>+'2grid'!K143*CL$2</f>
        <v>0</v>
      </c>
      <c r="L143" s="49">
        <f>+'2grid'!L143*CM$2</f>
        <v>0</v>
      </c>
      <c r="M143" s="49">
        <f>+'2grid'!M143*CN$2</f>
        <v>0</v>
      </c>
      <c r="N143" s="49">
        <f>+'2grid'!N143*CO$2</f>
        <v>0</v>
      </c>
      <c r="O143" s="49">
        <f>+'2grid'!O143*CP$2</f>
        <v>0</v>
      </c>
      <c r="P143" s="49">
        <f>+'2grid'!P143*CQ$2</f>
        <v>0</v>
      </c>
      <c r="Q143" s="49">
        <f>+'2grid'!Q143*CR$2</f>
        <v>0</v>
      </c>
      <c r="R143" s="49">
        <f>+'2grid'!R143*CS$2</f>
        <v>0</v>
      </c>
      <c r="S143" s="49">
        <f>+'2grid'!S143*CT$2</f>
        <v>0</v>
      </c>
      <c r="T143" s="49">
        <f>+'2grid'!T143*CU$2</f>
        <v>0</v>
      </c>
      <c r="U143" s="49">
        <f>+'2grid'!U143*CV$2</f>
        <v>0</v>
      </c>
      <c r="V143" s="49">
        <f>+'2grid'!V143*CW$2</f>
        <v>0</v>
      </c>
      <c r="W143" s="49">
        <f>+'2grid'!W143*CX$2</f>
        <v>0</v>
      </c>
      <c r="X143" s="49">
        <f>+'2grid'!X143*CY$2</f>
        <v>0</v>
      </c>
      <c r="Y143" s="49">
        <f>+'2grid'!Y143*CZ$2</f>
        <v>0</v>
      </c>
      <c r="Z143" s="49">
        <f>+'2grid'!Z143*DA$2</f>
        <v>0</v>
      </c>
      <c r="AA143" s="49">
        <f>+'2grid'!AA143*DB$2</f>
        <v>0</v>
      </c>
      <c r="AB143" s="49">
        <f>+'2grid'!AB143*DC$2</f>
        <v>0</v>
      </c>
      <c r="AC143" s="49">
        <f>+'2grid'!AC143*DD$2</f>
        <v>0.111535625</v>
      </c>
      <c r="AD143" s="49">
        <f>+'2grid'!AD143*DE$2</f>
        <v>0.14933483680000001</v>
      </c>
      <c r="AE143" s="49">
        <f>+'2grid'!AE143*DF$2</f>
        <v>0.1865099922</v>
      </c>
      <c r="AF143" s="49">
        <f>+'2grid'!AF143*DG$2</f>
        <v>0.22306109119999998</v>
      </c>
      <c r="AG143" s="49">
        <f>+'2grid'!AG143*DH$2</f>
        <v>0.25898813380000002</v>
      </c>
      <c r="AH143" s="49">
        <f>+'2grid'!AH143*DI$2</f>
        <v>0.29429112000000002</v>
      </c>
      <c r="AI143" s="49">
        <f>+'2grid'!AI143*DJ$2</f>
        <v>0.3289700498</v>
      </c>
      <c r="AJ143" s="49">
        <f>+'2grid'!AJ143*DK$2</f>
        <v>0.36302492320000002</v>
      </c>
      <c r="AK143" s="49">
        <f>+'2grid'!AK143*DL$2</f>
        <v>0.39645574020000002</v>
      </c>
      <c r="AL143" s="49">
        <f>+'2grid'!AL143*DM$2</f>
        <v>0.42926250079999995</v>
      </c>
      <c r="AM143" s="49">
        <f>+'2grid'!AM143*DN$2</f>
        <v>0.46144520499999997</v>
      </c>
      <c r="AN143" s="49">
        <f>+'2grid'!AN143*DO$2</f>
        <v>0.52568937420000006</v>
      </c>
      <c r="AO143" s="49">
        <f>+'2grid'!AO143*DP$2</f>
        <v>0.58873605679999996</v>
      </c>
      <c r="AP143" s="49">
        <f>+'2grid'!AP143*DQ$2</f>
        <v>0.65058525280000001</v>
      </c>
      <c r="AQ143" s="49">
        <f>+'2grid'!AQ143*DR$2</f>
        <v>0.7112369622000001</v>
      </c>
      <c r="AR143" s="49">
        <f>+'2grid'!AR143*DS$2</f>
        <v>0.77069118500000011</v>
      </c>
      <c r="AS143" s="49">
        <f>+'2grid'!AS143*DT$2</f>
        <v>0.82894792120000005</v>
      </c>
      <c r="AT143" s="49">
        <f>+'2grid'!AT143*DU$2</f>
        <v>0.88600717080000002</v>
      </c>
      <c r="AU143" s="49">
        <f>+'2grid'!AU143*DV$2</f>
        <v>0.94186893380000014</v>
      </c>
      <c r="AV143" s="49">
        <f>+'2grid'!AV143*DW$2</f>
        <v>0.99653321020000007</v>
      </c>
      <c r="AW143" s="49">
        <f>+'2grid'!AW143*DX$2</f>
        <v>1.05</v>
      </c>
      <c r="AX143" s="49">
        <f>+'2grid'!AX143*DY$2</f>
        <v>1.569</v>
      </c>
      <c r="AY143" s="49">
        <f>+'2grid'!AY143*DZ$2</f>
        <v>2.0840000000000001</v>
      </c>
      <c r="AZ143" s="49">
        <f>+'2grid'!AZ143*EA$2</f>
        <v>2.5950000000000002</v>
      </c>
      <c r="BA143" s="49">
        <f>+'2grid'!BA143*EB$2</f>
        <v>3.1020000000000003</v>
      </c>
      <c r="BB143" s="49">
        <f>+'2grid'!BB143*EC$2</f>
        <v>3.605</v>
      </c>
      <c r="BC143" s="49">
        <f>+'2grid'!BC143*ED$2</f>
        <v>4.1040000000000001</v>
      </c>
      <c r="BD143" s="49">
        <f>+'2grid'!BD143*EE$2</f>
        <v>4.0880000000000001</v>
      </c>
      <c r="BE143" s="49">
        <f>+'2grid'!BE143*EF$2</f>
        <v>4.0720000000000001</v>
      </c>
      <c r="BF143" s="49">
        <f>+'2grid'!BF143*EG$2</f>
        <v>5.07</v>
      </c>
      <c r="BG143" s="49">
        <f>+'2grid'!BG143*EH$2</f>
        <v>7.07</v>
      </c>
      <c r="BH143" s="49">
        <f>+'2grid'!BH143*EI$2</f>
        <v>8.08</v>
      </c>
      <c r="BI143" s="49">
        <f>+'2grid'!BI143*EJ$2</f>
        <v>8.08</v>
      </c>
      <c r="BJ143" s="49">
        <f>+'2grid'!BJ143*EK$2</f>
        <v>8.08</v>
      </c>
      <c r="BK143" s="49">
        <f>+'2grid'!BK143*EL$2</f>
        <v>8.08</v>
      </c>
      <c r="BL143" s="49">
        <f>+'2grid'!BL143*EM$2</f>
        <v>8.08</v>
      </c>
      <c r="BM143" s="49">
        <f>+'2grid'!BM143*EN$2</f>
        <v>8.08</v>
      </c>
      <c r="BN143" s="49">
        <f>+'2grid'!BN143*EO$2</f>
        <v>8.08</v>
      </c>
      <c r="BO143" s="49">
        <f>+'2grid'!BO143*EP$2</f>
        <v>8.08</v>
      </c>
      <c r="BP143" s="49">
        <f>+'2grid'!BP143*EQ$2</f>
        <v>8.08</v>
      </c>
      <c r="BQ143" s="49">
        <f>+'2grid'!BQ143*ER$2</f>
        <v>8.08</v>
      </c>
      <c r="BR143" s="49">
        <f>+'2grid'!BR143*ES$2</f>
        <v>8.08</v>
      </c>
      <c r="BS143" s="49">
        <f>+'2grid'!BS143*ET$2</f>
        <v>8.08</v>
      </c>
      <c r="BT143" s="49">
        <f>+'2grid'!BT143*EU$2</f>
        <v>8.08</v>
      </c>
      <c r="BU143" s="49">
        <f>+'2grid'!BU143*EV$2</f>
        <v>8.08</v>
      </c>
      <c r="BV143" s="49">
        <f>+'2grid'!BV143*EW$2</f>
        <v>8.08</v>
      </c>
      <c r="BW143" s="49">
        <f>+'2grid'!BW143*EX$2</f>
        <v>8.08</v>
      </c>
      <c r="BX143" s="49">
        <f>+'2grid'!BX143*EY$2</f>
        <v>8.08</v>
      </c>
      <c r="BY143" s="49">
        <f>+'2grid'!BY143*EZ$2</f>
        <v>8.08</v>
      </c>
      <c r="BZ143" s="49">
        <f>+'2grid'!BZ143*FA$2</f>
        <v>8.08</v>
      </c>
      <c r="CA143" s="49">
        <f>+'2grid'!CA143*FB$2</f>
        <v>8.08</v>
      </c>
    </row>
    <row r="144" spans="1:79" x14ac:dyDescent="0.2">
      <c r="A144" s="9">
        <f>+data!B146</f>
        <v>520</v>
      </c>
      <c r="B144" s="49">
        <f>+'2grid'!B144*CC$2</f>
        <v>0</v>
      </c>
      <c r="C144" s="49">
        <f>+'2grid'!C144*CD$2</f>
        <v>0</v>
      </c>
      <c r="D144" s="49">
        <f>+'2grid'!D144*CE$2</f>
        <v>0</v>
      </c>
      <c r="E144" s="49">
        <f>+'2grid'!E144*CF$2</f>
        <v>0</v>
      </c>
      <c r="F144" s="49">
        <f>+'2grid'!F144*CG$2</f>
        <v>0</v>
      </c>
      <c r="G144" s="49">
        <f>+'2grid'!G144*CH$2</f>
        <v>0</v>
      </c>
      <c r="H144" s="49">
        <f>+'2grid'!H144*CI$2</f>
        <v>0</v>
      </c>
      <c r="I144" s="49">
        <f>+'2grid'!I144*CJ$2</f>
        <v>0</v>
      </c>
      <c r="J144" s="49">
        <f>+'2grid'!J144*CK$2</f>
        <v>0</v>
      </c>
      <c r="K144" s="49">
        <f>+'2grid'!K144*CL$2</f>
        <v>0</v>
      </c>
      <c r="L144" s="49">
        <f>+'2grid'!L144*CM$2</f>
        <v>0</v>
      </c>
      <c r="M144" s="49">
        <f>+'2grid'!M144*CN$2</f>
        <v>0</v>
      </c>
      <c r="N144" s="49">
        <f>+'2grid'!N144*CO$2</f>
        <v>0</v>
      </c>
      <c r="O144" s="49">
        <f>+'2grid'!O144*CP$2</f>
        <v>0</v>
      </c>
      <c r="P144" s="49">
        <f>+'2grid'!P144*CQ$2</f>
        <v>0</v>
      </c>
      <c r="Q144" s="49">
        <f>+'2grid'!Q144*CR$2</f>
        <v>0</v>
      </c>
      <c r="R144" s="49">
        <f>+'2grid'!R144*CS$2</f>
        <v>0</v>
      </c>
      <c r="S144" s="49">
        <f>+'2grid'!S144*CT$2</f>
        <v>0</v>
      </c>
      <c r="T144" s="49">
        <f>+'2grid'!T144*CU$2</f>
        <v>0</v>
      </c>
      <c r="U144" s="49">
        <f>+'2grid'!U144*CV$2</f>
        <v>0</v>
      </c>
      <c r="V144" s="49">
        <f>+'2grid'!V144*CW$2</f>
        <v>0</v>
      </c>
      <c r="W144" s="49">
        <f>+'2grid'!W144*CX$2</f>
        <v>0</v>
      </c>
      <c r="X144" s="49">
        <f>+'2grid'!X144*CY$2</f>
        <v>0</v>
      </c>
      <c r="Y144" s="49">
        <f>+'2grid'!Y144*CZ$2</f>
        <v>0</v>
      </c>
      <c r="Z144" s="49">
        <f>+'2grid'!Z144*DA$2</f>
        <v>0</v>
      </c>
      <c r="AA144" s="49">
        <f>+'2grid'!AA144*DB$2</f>
        <v>0</v>
      </c>
      <c r="AB144" s="49">
        <f>+'2grid'!AB144*DC$2</f>
        <v>0</v>
      </c>
      <c r="AC144" s="49">
        <f>+'2grid'!AC144*DD$2</f>
        <v>0</v>
      </c>
      <c r="AD144" s="49">
        <f>+'2grid'!AD144*DE$2</f>
        <v>0</v>
      </c>
      <c r="AE144" s="49">
        <f>+'2grid'!AE144*DF$2</f>
        <v>0</v>
      </c>
      <c r="AF144" s="49">
        <f>+'2grid'!AF144*DG$2</f>
        <v>0</v>
      </c>
      <c r="AG144" s="49">
        <f>+'2grid'!AG144*DH$2</f>
        <v>0</v>
      </c>
      <c r="AH144" s="49">
        <f>+'2grid'!AH144*DI$2</f>
        <v>0</v>
      </c>
      <c r="AI144" s="49">
        <f>+'2grid'!AI144*DJ$2</f>
        <v>0</v>
      </c>
      <c r="AJ144" s="49">
        <f>+'2grid'!AJ144*DK$2</f>
        <v>0</v>
      </c>
      <c r="AK144" s="49">
        <f>+'2grid'!AK144*DL$2</f>
        <v>0</v>
      </c>
      <c r="AL144" s="49">
        <f>+'2grid'!AL144*DM$2</f>
        <v>0</v>
      </c>
      <c r="AM144" s="49">
        <f>+'2grid'!AM144*DN$2</f>
        <v>0</v>
      </c>
      <c r="AN144" s="49">
        <f>+'2grid'!AN144*DO$2</f>
        <v>0</v>
      </c>
      <c r="AO144" s="49">
        <f>+'2grid'!AO144*DP$2</f>
        <v>0</v>
      </c>
      <c r="AP144" s="49">
        <f>+'2grid'!AP144*DQ$2</f>
        <v>0</v>
      </c>
      <c r="AQ144" s="49">
        <f>+'2grid'!AQ144*DR$2</f>
        <v>0</v>
      </c>
      <c r="AR144" s="49">
        <f>+'2grid'!AR144*DS$2</f>
        <v>0</v>
      </c>
      <c r="AS144" s="49">
        <f>+'2grid'!AS144*DT$2</f>
        <v>0</v>
      </c>
      <c r="AT144" s="49">
        <f>+'2grid'!AT144*DU$2</f>
        <v>0</v>
      </c>
      <c r="AU144" s="49">
        <f>+'2grid'!AU144*DV$2</f>
        <v>0</v>
      </c>
      <c r="AV144" s="49">
        <f>+'2grid'!AV144*DW$2</f>
        <v>0</v>
      </c>
      <c r="AW144" s="49">
        <f>+'2grid'!AW144*DX$2</f>
        <v>0</v>
      </c>
      <c r="AX144" s="49">
        <f>+'2grid'!AX144*DY$2</f>
        <v>0</v>
      </c>
      <c r="AY144" s="49">
        <f>+'2grid'!AY144*DZ$2</f>
        <v>0</v>
      </c>
      <c r="AZ144" s="49">
        <f>+'2grid'!AZ144*EA$2</f>
        <v>0</v>
      </c>
      <c r="BA144" s="49">
        <f>+'2grid'!BA144*EB$2</f>
        <v>0</v>
      </c>
      <c r="BB144" s="49">
        <f>+'2grid'!BB144*EC$2</f>
        <v>0</v>
      </c>
      <c r="BC144" s="49">
        <f>+'2grid'!BC144*ED$2</f>
        <v>0</v>
      </c>
      <c r="BD144" s="49">
        <f>+'2grid'!BD144*EE$2</f>
        <v>0</v>
      </c>
      <c r="BE144" s="49">
        <f>+'2grid'!BE144*EF$2</f>
        <v>0</v>
      </c>
      <c r="BF144" s="49">
        <f>+'2grid'!BF144*EG$2</f>
        <v>0</v>
      </c>
      <c r="BG144" s="49">
        <f>+'2grid'!BG144*EH$2</f>
        <v>0</v>
      </c>
      <c r="BH144" s="49">
        <f>+'2grid'!BH144*EI$2</f>
        <v>0</v>
      </c>
      <c r="BI144" s="49">
        <f>+'2grid'!BI144*EJ$2</f>
        <v>0</v>
      </c>
      <c r="BJ144" s="49">
        <f>+'2grid'!BJ144*EK$2</f>
        <v>0</v>
      </c>
      <c r="BK144" s="49">
        <f>+'2grid'!BK144*EL$2</f>
        <v>0</v>
      </c>
      <c r="BL144" s="49">
        <f>+'2grid'!BL144*EM$2</f>
        <v>0</v>
      </c>
      <c r="BM144" s="49">
        <f>+'2grid'!BM144*EN$2</f>
        <v>0</v>
      </c>
      <c r="BN144" s="49">
        <f>+'2grid'!BN144*EO$2</f>
        <v>0</v>
      </c>
      <c r="BO144" s="49">
        <f>+'2grid'!BO144*EP$2</f>
        <v>0</v>
      </c>
      <c r="BP144" s="49">
        <f>+'2grid'!BP144*EQ$2</f>
        <v>0</v>
      </c>
      <c r="BQ144" s="49">
        <f>+'2grid'!BQ144*ER$2</f>
        <v>0</v>
      </c>
      <c r="BR144" s="49">
        <f>+'2grid'!BR144*ES$2</f>
        <v>0</v>
      </c>
      <c r="BS144" s="49">
        <f>+'2grid'!BS144*ET$2</f>
        <v>0</v>
      </c>
      <c r="BT144" s="49">
        <f>+'2grid'!BT144*EU$2</f>
        <v>0</v>
      </c>
      <c r="BU144" s="49">
        <f>+'2grid'!BU144*EV$2</f>
        <v>0</v>
      </c>
      <c r="BV144" s="49">
        <f>+'2grid'!BV144*EW$2</f>
        <v>0</v>
      </c>
      <c r="BW144" s="49">
        <f>+'2grid'!BW144*EX$2</f>
        <v>0</v>
      </c>
      <c r="BX144" s="49">
        <f>+'2grid'!BX144*EY$2</f>
        <v>0</v>
      </c>
      <c r="BY144" s="49">
        <f>+'2grid'!BY144*EZ$2</f>
        <v>0</v>
      </c>
      <c r="BZ144" s="49">
        <f>+'2grid'!BZ144*FA$2</f>
        <v>0</v>
      </c>
      <c r="CA144" s="49">
        <f>+'2grid'!CA144*FB$2</f>
        <v>0</v>
      </c>
    </row>
    <row r="145" spans="1:79" x14ac:dyDescent="0.2">
      <c r="A145" s="9">
        <f>+data!B147</f>
        <v>524</v>
      </c>
      <c r="B145" s="49">
        <f>+'2grid'!B145*CC$2</f>
        <v>0</v>
      </c>
      <c r="C145" s="49">
        <f>+'2grid'!C145*CD$2</f>
        <v>0</v>
      </c>
      <c r="D145" s="49">
        <f>+'2grid'!D145*CE$2</f>
        <v>0</v>
      </c>
      <c r="E145" s="49">
        <f>+'2grid'!E145*CF$2</f>
        <v>0</v>
      </c>
      <c r="F145" s="49">
        <f>+'2grid'!F145*CG$2</f>
        <v>0</v>
      </c>
      <c r="G145" s="49">
        <f>+'2grid'!G145*CH$2</f>
        <v>0</v>
      </c>
      <c r="H145" s="49">
        <f>+'2grid'!H145*CI$2</f>
        <v>0</v>
      </c>
      <c r="I145" s="49">
        <f>+'2grid'!I145*CJ$2</f>
        <v>0</v>
      </c>
      <c r="J145" s="49">
        <f>+'2grid'!J145*CK$2</f>
        <v>0</v>
      </c>
      <c r="K145" s="49">
        <f>+'2grid'!K145*CL$2</f>
        <v>0</v>
      </c>
      <c r="L145" s="49">
        <f>+'2grid'!L145*CM$2</f>
        <v>0</v>
      </c>
      <c r="M145" s="49">
        <f>+'2grid'!M145*CN$2</f>
        <v>0</v>
      </c>
      <c r="N145" s="49">
        <f>+'2grid'!N145*CO$2</f>
        <v>0</v>
      </c>
      <c r="O145" s="49">
        <f>+'2grid'!O145*CP$2</f>
        <v>0</v>
      </c>
      <c r="P145" s="49">
        <f>+'2grid'!P145*CQ$2</f>
        <v>0</v>
      </c>
      <c r="Q145" s="49">
        <f>+'2grid'!Q145*CR$2</f>
        <v>0</v>
      </c>
      <c r="R145" s="49">
        <f>+'2grid'!R145*CS$2</f>
        <v>0</v>
      </c>
      <c r="S145" s="49">
        <f>+'2grid'!S145*CT$2</f>
        <v>0</v>
      </c>
      <c r="T145" s="49">
        <f>+'2grid'!T145*CU$2</f>
        <v>0</v>
      </c>
      <c r="U145" s="49">
        <f>+'2grid'!U145*CV$2</f>
        <v>0</v>
      </c>
      <c r="V145" s="49">
        <f>+'2grid'!V145*CW$2</f>
        <v>0</v>
      </c>
      <c r="W145" s="49">
        <f>+'2grid'!W145*CX$2</f>
        <v>0</v>
      </c>
      <c r="X145" s="49">
        <f>+'2grid'!X145*CY$2</f>
        <v>0</v>
      </c>
      <c r="Y145" s="49">
        <f>+'2grid'!Y145*CZ$2</f>
        <v>0</v>
      </c>
      <c r="Z145" s="49">
        <f>+'2grid'!Z145*DA$2</f>
        <v>0</v>
      </c>
      <c r="AA145" s="49">
        <f>+'2grid'!AA145*DB$2</f>
        <v>0</v>
      </c>
      <c r="AB145" s="49">
        <f>+'2grid'!AB145*DC$2</f>
        <v>0</v>
      </c>
      <c r="AC145" s="49">
        <f>+'2grid'!AC145*DD$2</f>
        <v>0.8654075</v>
      </c>
      <c r="AD145" s="49">
        <f>+'2grid'!AD145*DE$2</f>
        <v>1.0850858204</v>
      </c>
      <c r="AE145" s="49">
        <f>+'2grid'!AE145*DF$2</f>
        <v>1.3011092766000001</v>
      </c>
      <c r="AF145" s="49">
        <f>+'2grid'!AF145*DG$2</f>
        <v>1.5134778686000003</v>
      </c>
      <c r="AG145" s="49">
        <f>+'2grid'!AG145*DH$2</f>
        <v>1.7221915964000001</v>
      </c>
      <c r="AH145" s="49">
        <f>+'2grid'!AH145*DI$2</f>
        <v>1.92725046</v>
      </c>
      <c r="AI145" s="49">
        <f>+'2grid'!AI145*DJ$2</f>
        <v>2.1286544594000003</v>
      </c>
      <c r="AJ145" s="49">
        <f>+'2grid'!AJ145*DK$2</f>
        <v>2.3264035945999999</v>
      </c>
      <c r="AK145" s="49">
        <f>+'2grid'!AK145*DL$2</f>
        <v>2.5204978656000003</v>
      </c>
      <c r="AL145" s="49">
        <f>+'2grid'!AL145*DM$2</f>
        <v>2.7109372724000003</v>
      </c>
      <c r="AM145" s="49">
        <f>+'2grid'!AM145*DN$2</f>
        <v>2.8977218150000001</v>
      </c>
      <c r="AN145" s="49">
        <f>+'2grid'!AN145*DO$2</f>
        <v>4.2610718106000007</v>
      </c>
      <c r="AO145" s="49">
        <f>+'2grid'!AO145*DP$2</f>
        <v>5.6000613223999993</v>
      </c>
      <c r="AP145" s="49">
        <f>+'2grid'!AP145*DQ$2</f>
        <v>6.9146903503999999</v>
      </c>
      <c r="AQ145" s="49">
        <f>+'2grid'!AQ145*DR$2</f>
        <v>8.2049588945999989</v>
      </c>
      <c r="AR145" s="49">
        <f>+'2grid'!AR145*DS$2</f>
        <v>9.470866955</v>
      </c>
      <c r="AS145" s="49">
        <f>+'2grid'!AS145*DT$2</f>
        <v>10.7124145316</v>
      </c>
      <c r="AT145" s="49">
        <f>+'2grid'!AT145*DU$2</f>
        <v>11.9296016244</v>
      </c>
      <c r="AU145" s="49">
        <f>+'2grid'!AU145*DV$2</f>
        <v>13.122428233399999</v>
      </c>
      <c r="AV145" s="49">
        <f>+'2grid'!AV145*DW$2</f>
        <v>14.290894358600001</v>
      </c>
      <c r="AW145" s="49">
        <f>+'2grid'!AW145*DX$2</f>
        <v>15.435</v>
      </c>
      <c r="AX145" s="49">
        <f>+'2grid'!AX145*DY$2</f>
        <v>25.016833333333331</v>
      </c>
      <c r="AY145" s="49">
        <f>+'2grid'!AY145*DZ$2</f>
        <v>34.524933333333337</v>
      </c>
      <c r="AZ145" s="49">
        <f>+'2grid'!AZ145*EA$2</f>
        <v>43.959299999999999</v>
      </c>
      <c r="BA145" s="49">
        <f>+'2grid'!BA145*EB$2</f>
        <v>53.319933333333331</v>
      </c>
      <c r="BB145" s="49">
        <f>+'2grid'!BB145*EC$2</f>
        <v>62.606833333333334</v>
      </c>
      <c r="BC145" s="49">
        <f>+'2grid'!BC145*ED$2</f>
        <v>71.820000000000007</v>
      </c>
      <c r="BD145" s="49">
        <f>+'2grid'!BD145*EE$2</f>
        <v>119.574</v>
      </c>
      <c r="BE145" s="49">
        <f>+'2grid'!BE145*EF$2</f>
        <v>529.36</v>
      </c>
      <c r="BF145" s="49">
        <f>+'2grid'!BF145*EG$2</f>
        <v>851.76</v>
      </c>
      <c r="BG145" s="49">
        <f>+'2grid'!BG145*EH$2</f>
        <v>1146.3499999999999</v>
      </c>
      <c r="BH145" s="49">
        <f>+'2grid'!BH145*EI$2</f>
        <v>1179.68</v>
      </c>
      <c r="BI145" s="49">
        <f>+'2grid'!BI145*EJ$2</f>
        <v>1179.68</v>
      </c>
      <c r="BJ145" s="49">
        <f>+'2grid'!BJ145*EK$2</f>
        <v>1179.68</v>
      </c>
      <c r="BK145" s="49">
        <f>+'2grid'!BK145*EL$2</f>
        <v>1179.68</v>
      </c>
      <c r="BL145" s="49">
        <f>+'2grid'!BL145*EM$2</f>
        <v>1179.68</v>
      </c>
      <c r="BM145" s="49">
        <f>+'2grid'!BM145*EN$2</f>
        <v>1179.68</v>
      </c>
      <c r="BN145" s="49">
        <f>+'2grid'!BN145*EO$2</f>
        <v>1179.68</v>
      </c>
      <c r="BO145" s="49">
        <f>+'2grid'!BO145*EP$2</f>
        <v>1179.68</v>
      </c>
      <c r="BP145" s="49">
        <f>+'2grid'!BP145*EQ$2</f>
        <v>1179.68</v>
      </c>
      <c r="BQ145" s="49">
        <f>+'2grid'!BQ145*ER$2</f>
        <v>1179.68</v>
      </c>
      <c r="BR145" s="49">
        <f>+'2grid'!BR145*ES$2</f>
        <v>1179.68</v>
      </c>
      <c r="BS145" s="49">
        <f>+'2grid'!BS145*ET$2</f>
        <v>1179.68</v>
      </c>
      <c r="BT145" s="49">
        <f>+'2grid'!BT145*EU$2</f>
        <v>1179.68</v>
      </c>
      <c r="BU145" s="49">
        <f>+'2grid'!BU145*EV$2</f>
        <v>1179.68</v>
      </c>
      <c r="BV145" s="49">
        <f>+'2grid'!BV145*EW$2</f>
        <v>1179.68</v>
      </c>
      <c r="BW145" s="49">
        <f>+'2grid'!BW145*EX$2</f>
        <v>1179.68</v>
      </c>
      <c r="BX145" s="49">
        <f>+'2grid'!BX145*EY$2</f>
        <v>1179.68</v>
      </c>
      <c r="BY145" s="49">
        <f>+'2grid'!BY145*EZ$2</f>
        <v>1179.68</v>
      </c>
      <c r="BZ145" s="49">
        <f>+'2grid'!BZ145*FA$2</f>
        <v>1179.68</v>
      </c>
      <c r="CA145" s="49">
        <f>+'2grid'!CA145*FB$2</f>
        <v>1179.68</v>
      </c>
    </row>
    <row r="146" spans="1:79" x14ac:dyDescent="0.2">
      <c r="A146" s="9">
        <f>+data!B148</f>
        <v>528</v>
      </c>
      <c r="B146" s="49">
        <f>+'2grid'!B146*CC$2</f>
        <v>0</v>
      </c>
      <c r="C146" s="49">
        <f>+'2grid'!C146*CD$2</f>
        <v>0</v>
      </c>
      <c r="D146" s="49">
        <f>+'2grid'!D146*CE$2</f>
        <v>0</v>
      </c>
      <c r="E146" s="49">
        <f>+'2grid'!E146*CF$2</f>
        <v>0</v>
      </c>
      <c r="F146" s="49">
        <f>+'2grid'!F146*CG$2</f>
        <v>0</v>
      </c>
      <c r="G146" s="49">
        <f>+'2grid'!G146*CH$2</f>
        <v>0</v>
      </c>
      <c r="H146" s="49">
        <f>+'2grid'!H146*CI$2</f>
        <v>0</v>
      </c>
      <c r="I146" s="49">
        <f>+'2grid'!I146*CJ$2</f>
        <v>0</v>
      </c>
      <c r="J146" s="49">
        <f>+'2grid'!J146*CK$2</f>
        <v>0</v>
      </c>
      <c r="K146" s="49">
        <f>+'2grid'!K146*CL$2</f>
        <v>0</v>
      </c>
      <c r="L146" s="49">
        <f>+'2grid'!L146*CM$2</f>
        <v>0</v>
      </c>
      <c r="M146" s="49">
        <f>+'2grid'!M146*CN$2</f>
        <v>0</v>
      </c>
      <c r="N146" s="49">
        <f>+'2grid'!N146*CO$2</f>
        <v>0</v>
      </c>
      <c r="O146" s="49">
        <f>+'2grid'!O146*CP$2</f>
        <v>0</v>
      </c>
      <c r="P146" s="49">
        <f>+'2grid'!P146*CQ$2</f>
        <v>0</v>
      </c>
      <c r="Q146" s="49">
        <f>+'2grid'!Q146*CR$2</f>
        <v>0</v>
      </c>
      <c r="R146" s="49">
        <f>+'2grid'!R146*CS$2</f>
        <v>0</v>
      </c>
      <c r="S146" s="49">
        <f>+'2grid'!S146*CT$2</f>
        <v>0</v>
      </c>
      <c r="T146" s="49">
        <f>+'2grid'!T146*CU$2</f>
        <v>0</v>
      </c>
      <c r="U146" s="49">
        <f>+'2grid'!U146*CV$2</f>
        <v>0</v>
      </c>
      <c r="V146" s="49">
        <f>+'2grid'!V146*CW$2</f>
        <v>0</v>
      </c>
      <c r="W146" s="49">
        <f>+'2grid'!W146*CX$2</f>
        <v>0</v>
      </c>
      <c r="X146" s="49">
        <f>+'2grid'!X146*CY$2</f>
        <v>0</v>
      </c>
      <c r="Y146" s="49">
        <f>+'2grid'!Y146*CZ$2</f>
        <v>0</v>
      </c>
      <c r="Z146" s="49">
        <f>+'2grid'!Z146*DA$2</f>
        <v>0.56742090621592356</v>
      </c>
      <c r="AA146" s="49">
        <f>+'2grid'!AA146*DB$2</f>
        <v>0.83910302895580957</v>
      </c>
      <c r="AB146" s="49">
        <f>+'2grid'!AB146*DC$2</f>
        <v>1.0980142343074939</v>
      </c>
      <c r="AC146" s="49">
        <f>+'2grid'!AC146*DD$2</f>
        <v>1.3441545222709763</v>
      </c>
      <c r="AD146" s="49">
        <f>+'2grid'!AD146*DE$2</f>
        <v>1.3721340664330626</v>
      </c>
      <c r="AE146" s="49">
        <f>+'2grid'!AE146*DF$2</f>
        <v>1.3994888883315957</v>
      </c>
      <c r="AF146" s="49">
        <f>+'2grid'!AF146*DG$2</f>
        <v>1.426218987966577</v>
      </c>
      <c r="AG146" s="49">
        <f>+'2grid'!AG146*DH$2</f>
        <v>1.4523243653380054</v>
      </c>
      <c r="AH146" s="49">
        <f>+'2grid'!AH146*DI$2</f>
        <v>1.4778050204458815</v>
      </c>
      <c r="AI146" s="49">
        <f>+'2grid'!AI146*DJ$2</f>
        <v>1.5026609532902051</v>
      </c>
      <c r="AJ146" s="49">
        <f>+'2grid'!AJ146*DK$2</f>
        <v>1.5268921638709763</v>
      </c>
      <c r="AK146" s="49">
        <f>+'2grid'!AK146*DL$2</f>
        <v>1.5504986521881949</v>
      </c>
      <c r="AL146" s="49">
        <f>+'2grid'!AL146*DM$2</f>
        <v>1.5734804182418609</v>
      </c>
      <c r="AM146" s="49">
        <f>+'2grid'!AM146*DN$2</f>
        <v>1.5958374620319746</v>
      </c>
      <c r="AN146" s="49">
        <f>+'2grid'!AN146*DO$2</f>
        <v>3.0778369043625808</v>
      </c>
      <c r="AO146" s="49">
        <f>+'2grid'!AO146*DP$2</f>
        <v>4.5335929030120186</v>
      </c>
      <c r="AP146" s="49">
        <f>+'2grid'!AP146*DQ$2</f>
        <v>5.9631054579802916</v>
      </c>
      <c r="AQ146" s="49">
        <f>+'2grid'!AQ146*DR$2</f>
        <v>7.3663745692673945</v>
      </c>
      <c r="AR146" s="49">
        <f>+'2grid'!AR146*DS$2</f>
        <v>8.743400236873331</v>
      </c>
      <c r="AS146" s="49">
        <f>+'2grid'!AS146*DT$2</f>
        <v>10.0941824607981</v>
      </c>
      <c r="AT146" s="49">
        <f>+'2grid'!AT146*DU$2</f>
        <v>11.418721241041704</v>
      </c>
      <c r="AU146" s="49">
        <f>+'2grid'!AU146*DV$2</f>
        <v>12.717016577604138</v>
      </c>
      <c r="AV146" s="49">
        <f>+'2grid'!AV146*DW$2</f>
        <v>13.989068470485405</v>
      </c>
      <c r="AW146" s="49">
        <f>+'2grid'!AW146*DX$2</f>
        <v>15.234876919685505</v>
      </c>
      <c r="AX146" s="49">
        <f>+'2grid'!AX146*DY$2</f>
        <v>25.294732155541325</v>
      </c>
      <c r="AY146" s="49">
        <f>+'2grid'!AY146*DZ$2</f>
        <v>35.277203889582879</v>
      </c>
      <c r="AZ146" s="49">
        <f>+'2grid'!AZ146*EA$2</f>
        <v>45.18229212181015</v>
      </c>
      <c r="BA146" s="49">
        <f>+'2grid'!BA146*EB$2</f>
        <v>55.009996852223146</v>
      </c>
      <c r="BB146" s="49">
        <f>+'2grid'!BB146*EC$2</f>
        <v>64.760318080821875</v>
      </c>
      <c r="BC146" s="49">
        <f>+'2grid'!BC146*ED$2</f>
        <v>74.433255807606315</v>
      </c>
      <c r="BD146" s="49">
        <f>+'2grid'!BD146*EE$2</f>
        <v>97.152985230362276</v>
      </c>
      <c r="BE146" s="49">
        <f>+'2grid'!BE146*EF$2</f>
        <v>122.23924890041255</v>
      </c>
      <c r="BF146" s="49">
        <f>+'2grid'!BF146*EG$2</f>
        <v>110.09037266514808</v>
      </c>
      <c r="BG146" s="49">
        <f>+'2grid'!BG146*EH$2</f>
        <v>125.82657459874244</v>
      </c>
      <c r="BH146" s="49">
        <f>+'2grid'!BH146*EI$2</f>
        <v>111.17207394266401</v>
      </c>
      <c r="BI146" s="49">
        <f>+'2grid'!BI146*EJ$2</f>
        <v>98.538883721906728</v>
      </c>
      <c r="BJ146" s="49">
        <f>+'2grid'!BJ146*EK$2</f>
        <v>88.684995349716061</v>
      </c>
      <c r="BK146" s="49">
        <f>+'2grid'!BK146*EL$2</f>
        <v>96.012245677755274</v>
      </c>
      <c r="BL146" s="49">
        <f>+'2grid'!BL146*EM$2</f>
        <v>103.08683220137935</v>
      </c>
      <c r="BM146" s="49">
        <f>+'2grid'!BM146*EN$2</f>
        <v>109.15076350734284</v>
      </c>
      <c r="BN146" s="49">
        <f>+'2grid'!BN146*EO$2</f>
        <v>115.46735861772147</v>
      </c>
      <c r="BO146" s="49">
        <f>+'2grid'!BO146*EP$2</f>
        <v>117.23600524862749</v>
      </c>
      <c r="BP146" s="49">
        <f>+'2grid'!BP146*EQ$2</f>
        <v>119.25731568394866</v>
      </c>
      <c r="BQ146" s="49">
        <f>+'2grid'!BQ146*ER$2</f>
        <v>121.02596231485468</v>
      </c>
      <c r="BR146" s="49">
        <f>+'2grid'!BR146*ES$2</f>
        <v>122.7946089457607</v>
      </c>
      <c r="BS146" s="49">
        <f>+'2grid'!BS146*ET$2</f>
        <v>126.18030392492402</v>
      </c>
      <c r="BT146" s="49">
        <f>+'2grid'!BT146*EU$2</f>
        <v>127.52784421513782</v>
      </c>
      <c r="BU146" s="49">
        <f>+'2grid'!BU146*EV$2</f>
        <v>129.73668734084731</v>
      </c>
      <c r="BV146" s="49">
        <f>+'2grid'!BV146*EW$2</f>
        <v>131.94927363402959</v>
      </c>
      <c r="BW146" s="49">
        <f>+'2grid'!BW146*EX$2</f>
        <v>134.21481326972693</v>
      </c>
      <c r="BX146" s="49">
        <f>+'2grid'!BX146*EY$2</f>
        <v>136.39559927568982</v>
      </c>
      <c r="BY146" s="49">
        <f>+'2grid'!BY146*EZ$2</f>
        <v>138.33575063113651</v>
      </c>
      <c r="BZ146" s="49">
        <f>+'2grid'!BZ146*FA$2</f>
        <v>140.65484214644988</v>
      </c>
      <c r="CA146" s="49">
        <f>+'2grid'!CA146*FB$2</f>
        <v>142.80759348550998</v>
      </c>
    </row>
    <row r="147" spans="1:79" x14ac:dyDescent="0.2">
      <c r="A147" s="9">
        <f>+data!B149</f>
        <v>530</v>
      </c>
      <c r="B147" s="49">
        <f>+'2grid'!B147*CC$2</f>
        <v>0</v>
      </c>
      <c r="C147" s="49">
        <f>+'2grid'!C147*CD$2</f>
        <v>0</v>
      </c>
      <c r="D147" s="49">
        <f>+'2grid'!D147*CE$2</f>
        <v>0</v>
      </c>
      <c r="E147" s="49">
        <f>+'2grid'!E147*CF$2</f>
        <v>0</v>
      </c>
      <c r="F147" s="49">
        <f>+'2grid'!F147*CG$2</f>
        <v>0</v>
      </c>
      <c r="G147" s="49">
        <f>+'2grid'!G147*CH$2</f>
        <v>0</v>
      </c>
      <c r="H147" s="49">
        <f>+'2grid'!H147*CI$2</f>
        <v>0</v>
      </c>
      <c r="I147" s="49">
        <f>+'2grid'!I147*CJ$2</f>
        <v>0</v>
      </c>
      <c r="J147" s="49">
        <f>+'2grid'!J147*CK$2</f>
        <v>0</v>
      </c>
      <c r="K147" s="49">
        <f>+'2grid'!K147*CL$2</f>
        <v>0</v>
      </c>
      <c r="L147" s="49">
        <f>+'2grid'!L147*CM$2</f>
        <v>0</v>
      </c>
      <c r="M147" s="49">
        <f>+'2grid'!M147*CN$2</f>
        <v>0</v>
      </c>
      <c r="N147" s="49">
        <f>+'2grid'!N147*CO$2</f>
        <v>0</v>
      </c>
      <c r="O147" s="49">
        <f>+'2grid'!O147*CP$2</f>
        <v>0</v>
      </c>
      <c r="P147" s="49">
        <f>+'2grid'!P147*CQ$2</f>
        <v>0</v>
      </c>
      <c r="Q147" s="49">
        <f>+'2grid'!Q147*CR$2</f>
        <v>0</v>
      </c>
      <c r="R147" s="49">
        <f>+'2grid'!R147*CS$2</f>
        <v>0</v>
      </c>
      <c r="S147" s="49">
        <f>+'2grid'!S147*CT$2</f>
        <v>0</v>
      </c>
      <c r="T147" s="49">
        <f>+'2grid'!T147*CU$2</f>
        <v>0</v>
      </c>
      <c r="U147" s="49">
        <f>+'2grid'!U147*CV$2</f>
        <v>0</v>
      </c>
      <c r="V147" s="49">
        <f>+'2grid'!V147*CW$2</f>
        <v>0</v>
      </c>
      <c r="W147" s="49">
        <f>+'2grid'!W147*CX$2</f>
        <v>0</v>
      </c>
      <c r="X147" s="49">
        <f>+'2grid'!X147*CY$2</f>
        <v>0</v>
      </c>
      <c r="Y147" s="49">
        <f>+'2grid'!Y147*CZ$2</f>
        <v>0</v>
      </c>
      <c r="Z147" s="49">
        <f>+'2grid'!Z147*DA$2</f>
        <v>0</v>
      </c>
      <c r="AA147" s="49">
        <f>+'2grid'!AA147*DB$2</f>
        <v>0</v>
      </c>
      <c r="AB147" s="49">
        <f>+'2grid'!AB147*DC$2</f>
        <v>0</v>
      </c>
      <c r="AC147" s="49">
        <f>+'2grid'!AC147*DD$2</f>
        <v>0</v>
      </c>
      <c r="AD147" s="49">
        <f>+'2grid'!AD147*DE$2</f>
        <v>0</v>
      </c>
      <c r="AE147" s="49">
        <f>+'2grid'!AE147*DF$2</f>
        <v>0</v>
      </c>
      <c r="AF147" s="49">
        <f>+'2grid'!AF147*DG$2</f>
        <v>0</v>
      </c>
      <c r="AG147" s="49">
        <f>+'2grid'!AG147*DH$2</f>
        <v>0</v>
      </c>
      <c r="AH147" s="49">
        <f>+'2grid'!AH147*DI$2</f>
        <v>0</v>
      </c>
      <c r="AI147" s="49">
        <f>+'2grid'!AI147*DJ$2</f>
        <v>0</v>
      </c>
      <c r="AJ147" s="49">
        <f>+'2grid'!AJ147*DK$2</f>
        <v>0</v>
      </c>
      <c r="AK147" s="49">
        <f>+'2grid'!AK147*DL$2</f>
        <v>0</v>
      </c>
      <c r="AL147" s="49">
        <f>+'2grid'!AL147*DM$2</f>
        <v>0</v>
      </c>
      <c r="AM147" s="49">
        <f>+'2grid'!AM147*DN$2</f>
        <v>0</v>
      </c>
      <c r="AN147" s="49">
        <f>+'2grid'!AN147*DO$2</f>
        <v>0</v>
      </c>
      <c r="AO147" s="49">
        <f>+'2grid'!AO147*DP$2</f>
        <v>0</v>
      </c>
      <c r="AP147" s="49">
        <f>+'2grid'!AP147*DQ$2</f>
        <v>0</v>
      </c>
      <c r="AQ147" s="49">
        <f>+'2grid'!AQ147*DR$2</f>
        <v>0</v>
      </c>
      <c r="AR147" s="49">
        <f>+'2grid'!AR147*DS$2</f>
        <v>0</v>
      </c>
      <c r="AS147" s="49">
        <f>+'2grid'!AS147*DT$2</f>
        <v>0</v>
      </c>
      <c r="AT147" s="49">
        <f>+'2grid'!AT147*DU$2</f>
        <v>0</v>
      </c>
      <c r="AU147" s="49">
        <f>+'2grid'!AU147*DV$2</f>
        <v>0</v>
      </c>
      <c r="AV147" s="49">
        <f>+'2grid'!AV147*DW$2</f>
        <v>0</v>
      </c>
      <c r="AW147" s="49">
        <f>+'2grid'!AW147*DX$2</f>
        <v>0</v>
      </c>
      <c r="AX147" s="49">
        <f>+'2grid'!AX147*DY$2</f>
        <v>0</v>
      </c>
      <c r="AY147" s="49">
        <f>+'2grid'!AY147*DZ$2</f>
        <v>0</v>
      </c>
      <c r="AZ147" s="49">
        <f>+'2grid'!AZ147*EA$2</f>
        <v>0</v>
      </c>
      <c r="BA147" s="49">
        <f>+'2grid'!BA147*EB$2</f>
        <v>0</v>
      </c>
      <c r="BB147" s="49">
        <f>+'2grid'!BB147*EC$2</f>
        <v>0</v>
      </c>
      <c r="BC147" s="49">
        <f>+'2grid'!BC147*ED$2</f>
        <v>0</v>
      </c>
      <c r="BD147" s="49">
        <f>+'2grid'!BD147*EE$2</f>
        <v>0</v>
      </c>
      <c r="BE147" s="49">
        <f>+'2grid'!BE147*EF$2</f>
        <v>0</v>
      </c>
      <c r="BF147" s="49">
        <f>+'2grid'!BF147*EG$2</f>
        <v>0</v>
      </c>
      <c r="BG147" s="49">
        <f>+'2grid'!BG147*EH$2</f>
        <v>0</v>
      </c>
      <c r="BH147" s="49">
        <f>+'2grid'!BH147*EI$2</f>
        <v>0</v>
      </c>
      <c r="BI147" s="49">
        <f>+'2grid'!BI147*EJ$2</f>
        <v>0</v>
      </c>
      <c r="BJ147" s="49">
        <f>+'2grid'!BJ147*EK$2</f>
        <v>0</v>
      </c>
      <c r="BK147" s="49">
        <f>+'2grid'!BK147*EL$2</f>
        <v>0</v>
      </c>
      <c r="BL147" s="49">
        <f>+'2grid'!BL147*EM$2</f>
        <v>0</v>
      </c>
      <c r="BM147" s="49">
        <f>+'2grid'!BM147*EN$2</f>
        <v>0</v>
      </c>
      <c r="BN147" s="49">
        <f>+'2grid'!BN147*EO$2</f>
        <v>0</v>
      </c>
      <c r="BO147" s="49">
        <f>+'2grid'!BO147*EP$2</f>
        <v>0</v>
      </c>
      <c r="BP147" s="49">
        <f>+'2grid'!BP147*EQ$2</f>
        <v>0</v>
      </c>
      <c r="BQ147" s="49">
        <f>+'2grid'!BQ147*ER$2</f>
        <v>0</v>
      </c>
      <c r="BR147" s="49">
        <f>+'2grid'!BR147*ES$2</f>
        <v>0</v>
      </c>
      <c r="BS147" s="49">
        <f>+'2grid'!BS147*ET$2</f>
        <v>0</v>
      </c>
      <c r="BT147" s="49">
        <f>+'2grid'!BT147*EU$2</f>
        <v>0</v>
      </c>
      <c r="BU147" s="49">
        <f>+'2grid'!BU147*EV$2</f>
        <v>0</v>
      </c>
      <c r="BV147" s="49">
        <f>+'2grid'!BV147*EW$2</f>
        <v>0</v>
      </c>
      <c r="BW147" s="49">
        <f>+'2grid'!BW147*EX$2</f>
        <v>0</v>
      </c>
      <c r="BX147" s="49">
        <f>+'2grid'!BX147*EY$2</f>
        <v>0</v>
      </c>
      <c r="BY147" s="49">
        <f>+'2grid'!BY147*EZ$2</f>
        <v>0</v>
      </c>
      <c r="BZ147" s="49">
        <f>+'2grid'!BZ147*FA$2</f>
        <v>0</v>
      </c>
      <c r="CA147" s="49">
        <f>+'2grid'!CA147*FB$2</f>
        <v>0</v>
      </c>
    </row>
    <row r="148" spans="1:79" x14ac:dyDescent="0.2">
      <c r="A148" s="9">
        <f>+data!B150</f>
        <v>533</v>
      </c>
      <c r="B148" s="49">
        <f>+'2grid'!B148*CC$2</f>
        <v>0</v>
      </c>
      <c r="C148" s="49">
        <f>+'2grid'!C148*CD$2</f>
        <v>0</v>
      </c>
      <c r="D148" s="49">
        <f>+'2grid'!D148*CE$2</f>
        <v>0</v>
      </c>
      <c r="E148" s="49">
        <f>+'2grid'!E148*CF$2</f>
        <v>0</v>
      </c>
      <c r="F148" s="49">
        <f>+'2grid'!F148*CG$2</f>
        <v>0</v>
      </c>
      <c r="G148" s="49">
        <f>+'2grid'!G148*CH$2</f>
        <v>0</v>
      </c>
      <c r="H148" s="49">
        <f>+'2grid'!H148*CI$2</f>
        <v>0</v>
      </c>
      <c r="I148" s="49">
        <f>+'2grid'!I148*CJ$2</f>
        <v>0</v>
      </c>
      <c r="J148" s="49">
        <f>+'2grid'!J148*CK$2</f>
        <v>0</v>
      </c>
      <c r="K148" s="49">
        <f>+'2grid'!K148*CL$2</f>
        <v>0</v>
      </c>
      <c r="L148" s="49">
        <f>+'2grid'!L148*CM$2</f>
        <v>0</v>
      </c>
      <c r="M148" s="49">
        <f>+'2grid'!M148*CN$2</f>
        <v>0</v>
      </c>
      <c r="N148" s="49">
        <f>+'2grid'!N148*CO$2</f>
        <v>0</v>
      </c>
      <c r="O148" s="49">
        <f>+'2grid'!O148*CP$2</f>
        <v>0</v>
      </c>
      <c r="P148" s="49">
        <f>+'2grid'!P148*CQ$2</f>
        <v>0</v>
      </c>
      <c r="Q148" s="49">
        <f>+'2grid'!Q148*CR$2</f>
        <v>0</v>
      </c>
      <c r="R148" s="49">
        <f>+'2grid'!R148*CS$2</f>
        <v>0</v>
      </c>
      <c r="S148" s="49">
        <f>+'2grid'!S148*CT$2</f>
        <v>0</v>
      </c>
      <c r="T148" s="49">
        <f>+'2grid'!T148*CU$2</f>
        <v>0</v>
      </c>
      <c r="U148" s="49">
        <f>+'2grid'!U148*CV$2</f>
        <v>0</v>
      </c>
      <c r="V148" s="49">
        <f>+'2grid'!V148*CW$2</f>
        <v>0</v>
      </c>
      <c r="W148" s="49">
        <f>+'2grid'!W148*CX$2</f>
        <v>0</v>
      </c>
      <c r="X148" s="49">
        <f>+'2grid'!X148*CY$2</f>
        <v>0</v>
      </c>
      <c r="Y148" s="49">
        <f>+'2grid'!Y148*CZ$2</f>
        <v>0</v>
      </c>
      <c r="Z148" s="49">
        <f>+'2grid'!Z148*DA$2</f>
        <v>0</v>
      </c>
      <c r="AA148" s="49">
        <f>+'2grid'!AA148*DB$2</f>
        <v>0</v>
      </c>
      <c r="AB148" s="49">
        <f>+'2grid'!AB148*DC$2</f>
        <v>0</v>
      </c>
      <c r="AC148" s="49">
        <f>+'2grid'!AC148*DD$2</f>
        <v>0</v>
      </c>
      <c r="AD148" s="49">
        <f>+'2grid'!AD148*DE$2</f>
        <v>0</v>
      </c>
      <c r="AE148" s="49">
        <f>+'2grid'!AE148*DF$2</f>
        <v>0</v>
      </c>
      <c r="AF148" s="49">
        <f>+'2grid'!AF148*DG$2</f>
        <v>0</v>
      </c>
      <c r="AG148" s="49">
        <f>+'2grid'!AG148*DH$2</f>
        <v>0</v>
      </c>
      <c r="AH148" s="49">
        <f>+'2grid'!AH148*DI$2</f>
        <v>0</v>
      </c>
      <c r="AI148" s="49">
        <f>+'2grid'!AI148*DJ$2</f>
        <v>0</v>
      </c>
      <c r="AJ148" s="49">
        <f>+'2grid'!AJ148*DK$2</f>
        <v>0</v>
      </c>
      <c r="AK148" s="49">
        <f>+'2grid'!AK148*DL$2</f>
        <v>0</v>
      </c>
      <c r="AL148" s="49">
        <f>+'2grid'!AL148*DM$2</f>
        <v>0</v>
      </c>
      <c r="AM148" s="49">
        <f>+'2grid'!AM148*DN$2</f>
        <v>0</v>
      </c>
      <c r="AN148" s="49">
        <f>+'2grid'!AN148*DO$2</f>
        <v>0</v>
      </c>
      <c r="AO148" s="49">
        <f>+'2grid'!AO148*DP$2</f>
        <v>0</v>
      </c>
      <c r="AP148" s="49">
        <f>+'2grid'!AP148*DQ$2</f>
        <v>0</v>
      </c>
      <c r="AQ148" s="49">
        <f>+'2grid'!AQ148*DR$2</f>
        <v>0</v>
      </c>
      <c r="AR148" s="49">
        <f>+'2grid'!AR148*DS$2</f>
        <v>0</v>
      </c>
      <c r="AS148" s="49">
        <f>+'2grid'!AS148*DT$2</f>
        <v>0</v>
      </c>
      <c r="AT148" s="49">
        <f>+'2grid'!AT148*DU$2</f>
        <v>0</v>
      </c>
      <c r="AU148" s="49">
        <f>+'2grid'!AU148*DV$2</f>
        <v>0</v>
      </c>
      <c r="AV148" s="49">
        <f>+'2grid'!AV148*DW$2</f>
        <v>0</v>
      </c>
      <c r="AW148" s="49">
        <f>+'2grid'!AW148*DX$2</f>
        <v>0</v>
      </c>
      <c r="AX148" s="49">
        <f>+'2grid'!AX148*DY$2</f>
        <v>0</v>
      </c>
      <c r="AY148" s="49">
        <f>+'2grid'!AY148*DZ$2</f>
        <v>0</v>
      </c>
      <c r="AZ148" s="49">
        <f>+'2grid'!AZ148*EA$2</f>
        <v>0</v>
      </c>
      <c r="BA148" s="49">
        <f>+'2grid'!BA148*EB$2</f>
        <v>0</v>
      </c>
      <c r="BB148" s="49">
        <f>+'2grid'!BB148*EC$2</f>
        <v>0</v>
      </c>
      <c r="BC148" s="49">
        <f>+'2grid'!BC148*ED$2</f>
        <v>0</v>
      </c>
      <c r="BD148" s="49">
        <f>+'2grid'!BD148*EE$2</f>
        <v>0</v>
      </c>
      <c r="BE148" s="49">
        <f>+'2grid'!BE148*EF$2</f>
        <v>0</v>
      </c>
      <c r="BF148" s="49">
        <f>+'2grid'!BF148*EG$2</f>
        <v>0</v>
      </c>
      <c r="BG148" s="49">
        <f>+'2grid'!BG148*EH$2</f>
        <v>0</v>
      </c>
      <c r="BH148" s="49">
        <f>+'2grid'!BH148*EI$2</f>
        <v>0</v>
      </c>
      <c r="BI148" s="49">
        <f>+'2grid'!BI148*EJ$2</f>
        <v>0</v>
      </c>
      <c r="BJ148" s="49">
        <f>+'2grid'!BJ148*EK$2</f>
        <v>0</v>
      </c>
      <c r="BK148" s="49">
        <f>+'2grid'!BK148*EL$2</f>
        <v>0</v>
      </c>
      <c r="BL148" s="49">
        <f>+'2grid'!BL148*EM$2</f>
        <v>0</v>
      </c>
      <c r="BM148" s="49">
        <f>+'2grid'!BM148*EN$2</f>
        <v>0</v>
      </c>
      <c r="BN148" s="49">
        <f>+'2grid'!BN148*EO$2</f>
        <v>0</v>
      </c>
      <c r="BO148" s="49">
        <f>+'2grid'!BO148*EP$2</f>
        <v>0</v>
      </c>
      <c r="BP148" s="49">
        <f>+'2grid'!BP148*EQ$2</f>
        <v>0</v>
      </c>
      <c r="BQ148" s="49">
        <f>+'2grid'!BQ148*ER$2</f>
        <v>0</v>
      </c>
      <c r="BR148" s="49">
        <f>+'2grid'!BR148*ES$2</f>
        <v>0</v>
      </c>
      <c r="BS148" s="49">
        <f>+'2grid'!BS148*ET$2</f>
        <v>0</v>
      </c>
      <c r="BT148" s="49">
        <f>+'2grid'!BT148*EU$2</f>
        <v>0</v>
      </c>
      <c r="BU148" s="49">
        <f>+'2grid'!BU148*EV$2</f>
        <v>0</v>
      </c>
      <c r="BV148" s="49">
        <f>+'2grid'!BV148*EW$2</f>
        <v>0</v>
      </c>
      <c r="BW148" s="49">
        <f>+'2grid'!BW148*EX$2</f>
        <v>0</v>
      </c>
      <c r="BX148" s="49">
        <f>+'2grid'!BX148*EY$2</f>
        <v>0</v>
      </c>
      <c r="BY148" s="49">
        <f>+'2grid'!BY148*EZ$2</f>
        <v>0</v>
      </c>
      <c r="BZ148" s="49">
        <f>+'2grid'!BZ148*FA$2</f>
        <v>0</v>
      </c>
      <c r="CA148" s="49">
        <f>+'2grid'!CA148*FB$2</f>
        <v>0</v>
      </c>
    </row>
    <row r="149" spans="1:79" x14ac:dyDescent="0.2">
      <c r="A149" s="9">
        <f>+data!B151</f>
        <v>540</v>
      </c>
      <c r="B149" s="49">
        <f>+'2grid'!B149*CC$2</f>
        <v>0</v>
      </c>
      <c r="C149" s="49">
        <f>+'2grid'!C149*CD$2</f>
        <v>0</v>
      </c>
      <c r="D149" s="49">
        <f>+'2grid'!D149*CE$2</f>
        <v>0</v>
      </c>
      <c r="E149" s="49">
        <f>+'2grid'!E149*CF$2</f>
        <v>0</v>
      </c>
      <c r="F149" s="49">
        <f>+'2grid'!F149*CG$2</f>
        <v>0</v>
      </c>
      <c r="G149" s="49">
        <f>+'2grid'!G149*CH$2</f>
        <v>0</v>
      </c>
      <c r="H149" s="49">
        <f>+'2grid'!H149*CI$2</f>
        <v>0</v>
      </c>
      <c r="I149" s="49">
        <f>+'2grid'!I149*CJ$2</f>
        <v>0</v>
      </c>
      <c r="J149" s="49">
        <f>+'2grid'!J149*CK$2</f>
        <v>0</v>
      </c>
      <c r="K149" s="49">
        <f>+'2grid'!K149*CL$2</f>
        <v>0</v>
      </c>
      <c r="L149" s="49">
        <f>+'2grid'!L149*CM$2</f>
        <v>0</v>
      </c>
      <c r="M149" s="49">
        <f>+'2grid'!M149*CN$2</f>
        <v>0</v>
      </c>
      <c r="N149" s="49">
        <f>+'2grid'!N149*CO$2</f>
        <v>0</v>
      </c>
      <c r="O149" s="49">
        <f>+'2grid'!O149*CP$2</f>
        <v>0</v>
      </c>
      <c r="P149" s="49">
        <f>+'2grid'!P149*CQ$2</f>
        <v>0</v>
      </c>
      <c r="Q149" s="49">
        <f>+'2grid'!Q149*CR$2</f>
        <v>0</v>
      </c>
      <c r="R149" s="49">
        <f>+'2grid'!R149*CS$2</f>
        <v>0</v>
      </c>
      <c r="S149" s="49">
        <f>+'2grid'!S149*CT$2</f>
        <v>0</v>
      </c>
      <c r="T149" s="49">
        <f>+'2grid'!T149*CU$2</f>
        <v>0</v>
      </c>
      <c r="U149" s="49">
        <f>+'2grid'!U149*CV$2</f>
        <v>0</v>
      </c>
      <c r="V149" s="49">
        <f>+'2grid'!V149*CW$2</f>
        <v>0</v>
      </c>
      <c r="W149" s="49">
        <f>+'2grid'!W149*CX$2</f>
        <v>0</v>
      </c>
      <c r="X149" s="49">
        <f>+'2grid'!X149*CY$2</f>
        <v>0</v>
      </c>
      <c r="Y149" s="49">
        <f>+'2grid'!Y149*CZ$2</f>
        <v>0</v>
      </c>
      <c r="Z149" s="49">
        <f>+'2grid'!Z149*DA$2</f>
        <v>0</v>
      </c>
      <c r="AA149" s="49">
        <f>+'2grid'!AA149*DB$2</f>
        <v>0</v>
      </c>
      <c r="AB149" s="49">
        <f>+'2grid'!AB149*DC$2</f>
        <v>0</v>
      </c>
      <c r="AC149" s="49">
        <f>+'2grid'!AC149*DD$2</f>
        <v>0</v>
      </c>
      <c r="AD149" s="49">
        <f>+'2grid'!AD149*DE$2</f>
        <v>0</v>
      </c>
      <c r="AE149" s="49">
        <f>+'2grid'!AE149*DF$2</f>
        <v>0</v>
      </c>
      <c r="AF149" s="49">
        <f>+'2grid'!AF149*DG$2</f>
        <v>0</v>
      </c>
      <c r="AG149" s="49">
        <f>+'2grid'!AG149*DH$2</f>
        <v>0</v>
      </c>
      <c r="AH149" s="49">
        <f>+'2grid'!AH149*DI$2</f>
        <v>0</v>
      </c>
      <c r="AI149" s="49">
        <f>+'2grid'!AI149*DJ$2</f>
        <v>0</v>
      </c>
      <c r="AJ149" s="49">
        <f>+'2grid'!AJ149*DK$2</f>
        <v>0</v>
      </c>
      <c r="AK149" s="49">
        <f>+'2grid'!AK149*DL$2</f>
        <v>0</v>
      </c>
      <c r="AL149" s="49">
        <f>+'2grid'!AL149*DM$2</f>
        <v>0</v>
      </c>
      <c r="AM149" s="49">
        <f>+'2grid'!AM149*DN$2</f>
        <v>0</v>
      </c>
      <c r="AN149" s="49">
        <f>+'2grid'!AN149*DO$2</f>
        <v>0</v>
      </c>
      <c r="AO149" s="49">
        <f>+'2grid'!AO149*DP$2</f>
        <v>0</v>
      </c>
      <c r="AP149" s="49">
        <f>+'2grid'!AP149*DQ$2</f>
        <v>0</v>
      </c>
      <c r="AQ149" s="49">
        <f>+'2grid'!AQ149*DR$2</f>
        <v>0</v>
      </c>
      <c r="AR149" s="49">
        <f>+'2grid'!AR149*DS$2</f>
        <v>0</v>
      </c>
      <c r="AS149" s="49">
        <f>+'2grid'!AS149*DT$2</f>
        <v>0</v>
      </c>
      <c r="AT149" s="49">
        <f>+'2grid'!AT149*DU$2</f>
        <v>0</v>
      </c>
      <c r="AU149" s="49">
        <f>+'2grid'!AU149*DV$2</f>
        <v>0</v>
      </c>
      <c r="AV149" s="49">
        <f>+'2grid'!AV149*DW$2</f>
        <v>0</v>
      </c>
      <c r="AW149" s="49">
        <f>+'2grid'!AW149*DX$2</f>
        <v>0</v>
      </c>
      <c r="AX149" s="49">
        <f>+'2grid'!AX149*DY$2</f>
        <v>0.34866666666666668</v>
      </c>
      <c r="AY149" s="49">
        <f>+'2grid'!AY149*DZ$2</f>
        <v>0.69466666666666665</v>
      </c>
      <c r="AZ149" s="49">
        <f>+'2grid'!AZ149*EA$2</f>
        <v>1.038</v>
      </c>
      <c r="BA149" s="49">
        <f>+'2grid'!BA149*EB$2</f>
        <v>1.3786666666666667</v>
      </c>
      <c r="BB149" s="49">
        <f>+'2grid'!BB149*EC$2</f>
        <v>1.7166666666666668</v>
      </c>
      <c r="BC149" s="49">
        <f>+'2grid'!BC149*ED$2</f>
        <v>2.052</v>
      </c>
      <c r="BD149" s="49">
        <f>+'2grid'!BD149*EE$2</f>
        <v>2.044</v>
      </c>
      <c r="BE149" s="49">
        <f>+'2grid'!BE149*EF$2</f>
        <v>2.036</v>
      </c>
      <c r="BF149" s="49">
        <f>+'2grid'!BF149*EG$2</f>
        <v>4.056</v>
      </c>
      <c r="BG149" s="49">
        <f>+'2grid'!BG149*EH$2</f>
        <v>9.09</v>
      </c>
      <c r="BH149" s="49">
        <f>+'2grid'!BH149*EI$2</f>
        <v>9.09</v>
      </c>
      <c r="BI149" s="49">
        <f>+'2grid'!BI149*EJ$2</f>
        <v>10.1</v>
      </c>
      <c r="BJ149" s="49">
        <f>+'2grid'!BJ149*EK$2</f>
        <v>10.1</v>
      </c>
      <c r="BK149" s="49">
        <f>+'2grid'!BK149*EL$2</f>
        <v>10.1</v>
      </c>
      <c r="BL149" s="49">
        <f>+'2grid'!BL149*EM$2</f>
        <v>10.1</v>
      </c>
      <c r="BM149" s="49">
        <f>+'2grid'!BM149*EN$2</f>
        <v>10.1</v>
      </c>
      <c r="BN149" s="49">
        <f>+'2grid'!BN149*EO$2</f>
        <v>10.1</v>
      </c>
      <c r="BO149" s="49">
        <f>+'2grid'!BO149*EP$2</f>
        <v>10.1</v>
      </c>
      <c r="BP149" s="49">
        <f>+'2grid'!BP149*EQ$2</f>
        <v>10.1</v>
      </c>
      <c r="BQ149" s="49">
        <f>+'2grid'!BQ149*ER$2</f>
        <v>10.1</v>
      </c>
      <c r="BR149" s="49">
        <f>+'2grid'!BR149*ES$2</f>
        <v>10.1</v>
      </c>
      <c r="BS149" s="49">
        <f>+'2grid'!BS149*ET$2</f>
        <v>10.1</v>
      </c>
      <c r="BT149" s="49">
        <f>+'2grid'!BT149*EU$2</f>
        <v>10.1</v>
      </c>
      <c r="BU149" s="49">
        <f>+'2grid'!BU149*EV$2</f>
        <v>10.1</v>
      </c>
      <c r="BV149" s="49">
        <f>+'2grid'!BV149*EW$2</f>
        <v>10.1</v>
      </c>
      <c r="BW149" s="49">
        <f>+'2grid'!BW149*EX$2</f>
        <v>10.1</v>
      </c>
      <c r="BX149" s="49">
        <f>+'2grid'!BX149*EY$2</f>
        <v>10.1</v>
      </c>
      <c r="BY149" s="49">
        <f>+'2grid'!BY149*EZ$2</f>
        <v>10.1</v>
      </c>
      <c r="BZ149" s="49">
        <f>+'2grid'!BZ149*FA$2</f>
        <v>10.1</v>
      </c>
      <c r="CA149" s="49">
        <f>+'2grid'!CA149*FB$2</f>
        <v>10.1</v>
      </c>
    </row>
    <row r="150" spans="1:79" x14ac:dyDescent="0.2">
      <c r="A150" s="9">
        <f>+data!B152</f>
        <v>548</v>
      </c>
      <c r="B150" s="49">
        <f>+'2grid'!B150*CC$2</f>
        <v>0</v>
      </c>
      <c r="C150" s="49">
        <f>+'2grid'!C150*CD$2</f>
        <v>0</v>
      </c>
      <c r="D150" s="49">
        <f>+'2grid'!D150*CE$2</f>
        <v>0</v>
      </c>
      <c r="E150" s="49">
        <f>+'2grid'!E150*CF$2</f>
        <v>0</v>
      </c>
      <c r="F150" s="49">
        <f>+'2grid'!F150*CG$2</f>
        <v>0</v>
      </c>
      <c r="G150" s="49">
        <f>+'2grid'!G150*CH$2</f>
        <v>0</v>
      </c>
      <c r="H150" s="49">
        <f>+'2grid'!H150*CI$2</f>
        <v>0</v>
      </c>
      <c r="I150" s="49">
        <f>+'2grid'!I150*CJ$2</f>
        <v>0</v>
      </c>
      <c r="J150" s="49">
        <f>+'2grid'!J150*CK$2</f>
        <v>0</v>
      </c>
      <c r="K150" s="49">
        <f>+'2grid'!K150*CL$2</f>
        <v>0</v>
      </c>
      <c r="L150" s="49">
        <f>+'2grid'!L150*CM$2</f>
        <v>0</v>
      </c>
      <c r="M150" s="49">
        <f>+'2grid'!M150*CN$2</f>
        <v>0</v>
      </c>
      <c r="N150" s="49">
        <f>+'2grid'!N150*CO$2</f>
        <v>0</v>
      </c>
      <c r="O150" s="49">
        <f>+'2grid'!O150*CP$2</f>
        <v>0</v>
      </c>
      <c r="P150" s="49">
        <f>+'2grid'!P150*CQ$2</f>
        <v>0</v>
      </c>
      <c r="Q150" s="49">
        <f>+'2grid'!Q150*CR$2</f>
        <v>0</v>
      </c>
      <c r="R150" s="49">
        <f>+'2grid'!R150*CS$2</f>
        <v>0</v>
      </c>
      <c r="S150" s="49">
        <f>+'2grid'!S150*CT$2</f>
        <v>0</v>
      </c>
      <c r="T150" s="49">
        <f>+'2grid'!T150*CU$2</f>
        <v>0</v>
      </c>
      <c r="U150" s="49">
        <f>+'2grid'!U150*CV$2</f>
        <v>0</v>
      </c>
      <c r="V150" s="49">
        <f>+'2grid'!V150*CW$2</f>
        <v>0</v>
      </c>
      <c r="W150" s="49">
        <f>+'2grid'!W150*CX$2</f>
        <v>0</v>
      </c>
      <c r="X150" s="49">
        <f>+'2grid'!X150*CY$2</f>
        <v>0</v>
      </c>
      <c r="Y150" s="49">
        <f>+'2grid'!Y150*CZ$2</f>
        <v>0</v>
      </c>
      <c r="Z150" s="49">
        <f>+'2grid'!Z150*DA$2</f>
        <v>0</v>
      </c>
      <c r="AA150" s="49">
        <f>+'2grid'!AA150*DB$2</f>
        <v>0</v>
      </c>
      <c r="AB150" s="49">
        <f>+'2grid'!AB150*DC$2</f>
        <v>0</v>
      </c>
      <c r="AC150" s="49">
        <f>+'2grid'!AC150*DD$2</f>
        <v>0</v>
      </c>
      <c r="AD150" s="49">
        <f>+'2grid'!AD150*DE$2</f>
        <v>0</v>
      </c>
      <c r="AE150" s="49">
        <f>+'2grid'!AE150*DF$2</f>
        <v>0</v>
      </c>
      <c r="AF150" s="49">
        <f>+'2grid'!AF150*DG$2</f>
        <v>0</v>
      </c>
      <c r="AG150" s="49">
        <f>+'2grid'!AG150*DH$2</f>
        <v>0</v>
      </c>
      <c r="AH150" s="49">
        <f>+'2grid'!AH150*DI$2</f>
        <v>0</v>
      </c>
      <c r="AI150" s="49">
        <f>+'2grid'!AI150*DJ$2</f>
        <v>0</v>
      </c>
      <c r="AJ150" s="49">
        <f>+'2grid'!AJ150*DK$2</f>
        <v>0</v>
      </c>
      <c r="AK150" s="49">
        <f>+'2grid'!AK150*DL$2</f>
        <v>0</v>
      </c>
      <c r="AL150" s="49">
        <f>+'2grid'!AL150*DM$2</f>
        <v>0</v>
      </c>
      <c r="AM150" s="49">
        <f>+'2grid'!AM150*DN$2</f>
        <v>0</v>
      </c>
      <c r="AN150" s="49">
        <f>+'2grid'!AN150*DO$2</f>
        <v>0</v>
      </c>
      <c r="AO150" s="49">
        <f>+'2grid'!AO150*DP$2</f>
        <v>0</v>
      </c>
      <c r="AP150" s="49">
        <f>+'2grid'!AP150*DQ$2</f>
        <v>0</v>
      </c>
      <c r="AQ150" s="49">
        <f>+'2grid'!AQ150*DR$2</f>
        <v>0</v>
      </c>
      <c r="AR150" s="49">
        <f>+'2grid'!AR150*DS$2</f>
        <v>0</v>
      </c>
      <c r="AS150" s="49">
        <f>+'2grid'!AS150*DT$2</f>
        <v>0</v>
      </c>
      <c r="AT150" s="49">
        <f>+'2grid'!AT150*DU$2</f>
        <v>0</v>
      </c>
      <c r="AU150" s="49">
        <f>+'2grid'!AU150*DV$2</f>
        <v>0</v>
      </c>
      <c r="AV150" s="49">
        <f>+'2grid'!AV150*DW$2</f>
        <v>0</v>
      </c>
      <c r="AW150" s="49">
        <f>+'2grid'!AW150*DX$2</f>
        <v>0</v>
      </c>
      <c r="AX150" s="49">
        <f>+'2grid'!AX150*DY$2</f>
        <v>0</v>
      </c>
      <c r="AY150" s="49">
        <f>+'2grid'!AY150*DZ$2</f>
        <v>0</v>
      </c>
      <c r="AZ150" s="49">
        <f>+'2grid'!AZ150*EA$2</f>
        <v>0</v>
      </c>
      <c r="BA150" s="49">
        <f>+'2grid'!BA150*EB$2</f>
        <v>0</v>
      </c>
      <c r="BB150" s="49">
        <f>+'2grid'!BB150*EC$2</f>
        <v>0</v>
      </c>
      <c r="BC150" s="49">
        <f>+'2grid'!BC150*ED$2</f>
        <v>0</v>
      </c>
      <c r="BD150" s="49">
        <f>+'2grid'!BD150*EE$2</f>
        <v>0</v>
      </c>
      <c r="BE150" s="49">
        <f>+'2grid'!BE150*EF$2</f>
        <v>0</v>
      </c>
      <c r="BF150" s="49">
        <f>+'2grid'!BF150*EG$2</f>
        <v>0</v>
      </c>
      <c r="BG150" s="49">
        <f>+'2grid'!BG150*EH$2</f>
        <v>0</v>
      </c>
      <c r="BH150" s="49">
        <f>+'2grid'!BH150*EI$2</f>
        <v>0</v>
      </c>
      <c r="BI150" s="49">
        <f>+'2grid'!BI150*EJ$2</f>
        <v>0</v>
      </c>
      <c r="BJ150" s="49">
        <f>+'2grid'!BJ150*EK$2</f>
        <v>0</v>
      </c>
      <c r="BK150" s="49">
        <f>+'2grid'!BK150*EL$2</f>
        <v>0</v>
      </c>
      <c r="BL150" s="49">
        <f>+'2grid'!BL150*EM$2</f>
        <v>0</v>
      </c>
      <c r="BM150" s="49">
        <f>+'2grid'!BM150*EN$2</f>
        <v>0</v>
      </c>
      <c r="BN150" s="49">
        <f>+'2grid'!BN150*EO$2</f>
        <v>0</v>
      </c>
      <c r="BO150" s="49">
        <f>+'2grid'!BO150*EP$2</f>
        <v>0</v>
      </c>
      <c r="BP150" s="49">
        <f>+'2grid'!BP150*EQ$2</f>
        <v>0</v>
      </c>
      <c r="BQ150" s="49">
        <f>+'2grid'!BQ150*ER$2</f>
        <v>0</v>
      </c>
      <c r="BR150" s="49">
        <f>+'2grid'!BR150*ES$2</f>
        <v>0</v>
      </c>
      <c r="BS150" s="49">
        <f>+'2grid'!BS150*ET$2</f>
        <v>0</v>
      </c>
      <c r="BT150" s="49">
        <f>+'2grid'!BT150*EU$2</f>
        <v>0</v>
      </c>
      <c r="BU150" s="49">
        <f>+'2grid'!BU150*EV$2</f>
        <v>0</v>
      </c>
      <c r="BV150" s="49">
        <f>+'2grid'!BV150*EW$2</f>
        <v>0</v>
      </c>
      <c r="BW150" s="49">
        <f>+'2grid'!BW150*EX$2</f>
        <v>0</v>
      </c>
      <c r="BX150" s="49">
        <f>+'2grid'!BX150*EY$2</f>
        <v>0</v>
      </c>
      <c r="BY150" s="49">
        <f>+'2grid'!BY150*EZ$2</f>
        <v>0</v>
      </c>
      <c r="BZ150" s="49">
        <f>+'2grid'!BZ150*FA$2</f>
        <v>0</v>
      </c>
      <c r="CA150" s="49">
        <f>+'2grid'!CA150*FB$2</f>
        <v>0</v>
      </c>
    </row>
    <row r="151" spans="1:79" x14ac:dyDescent="0.2">
      <c r="A151" s="9">
        <f>+data!B153</f>
        <v>554</v>
      </c>
      <c r="B151" s="49">
        <f>+'2grid'!B151*CC$2</f>
        <v>0</v>
      </c>
      <c r="C151" s="49">
        <f>+'2grid'!C151*CD$2</f>
        <v>0</v>
      </c>
      <c r="D151" s="49">
        <f>+'2grid'!D151*CE$2</f>
        <v>0</v>
      </c>
      <c r="E151" s="49">
        <f>+'2grid'!E151*CF$2</f>
        <v>0</v>
      </c>
      <c r="F151" s="49">
        <f>+'2grid'!F151*CG$2</f>
        <v>0</v>
      </c>
      <c r="G151" s="49">
        <f>+'2grid'!G151*CH$2</f>
        <v>0</v>
      </c>
      <c r="H151" s="49">
        <f>+'2grid'!H151*CI$2</f>
        <v>0</v>
      </c>
      <c r="I151" s="49">
        <f>+'2grid'!I151*CJ$2</f>
        <v>0</v>
      </c>
      <c r="J151" s="49">
        <f>+'2grid'!J151*CK$2</f>
        <v>0</v>
      </c>
      <c r="K151" s="49">
        <f>+'2grid'!K151*CL$2</f>
        <v>0</v>
      </c>
      <c r="L151" s="49">
        <f>+'2grid'!L151*CM$2</f>
        <v>0</v>
      </c>
      <c r="M151" s="49">
        <f>+'2grid'!M151*CN$2</f>
        <v>0</v>
      </c>
      <c r="N151" s="49">
        <f>+'2grid'!N151*CO$2</f>
        <v>0</v>
      </c>
      <c r="O151" s="49">
        <f>+'2grid'!O151*CP$2</f>
        <v>0</v>
      </c>
      <c r="P151" s="49">
        <f>+'2grid'!P151*CQ$2</f>
        <v>0</v>
      </c>
      <c r="Q151" s="49">
        <f>+'2grid'!Q151*CR$2</f>
        <v>0</v>
      </c>
      <c r="R151" s="49">
        <f>+'2grid'!R151*CS$2</f>
        <v>0</v>
      </c>
      <c r="S151" s="49">
        <f>+'2grid'!S151*CT$2</f>
        <v>0</v>
      </c>
      <c r="T151" s="49">
        <f>+'2grid'!T151*CU$2</f>
        <v>0</v>
      </c>
      <c r="U151" s="49">
        <f>+'2grid'!U151*CV$2</f>
        <v>0</v>
      </c>
      <c r="V151" s="49">
        <f>+'2grid'!V151*CW$2</f>
        <v>0</v>
      </c>
      <c r="W151" s="49">
        <f>+'2grid'!W151*CX$2</f>
        <v>0</v>
      </c>
      <c r="X151" s="49">
        <f>+'2grid'!X151*CY$2</f>
        <v>0</v>
      </c>
      <c r="Y151" s="49">
        <f>+'2grid'!Y151*CZ$2</f>
        <v>0</v>
      </c>
      <c r="Z151" s="49">
        <f>+'2grid'!Z151*DA$2</f>
        <v>0</v>
      </c>
      <c r="AA151" s="49">
        <f>+'2grid'!AA151*DB$2</f>
        <v>0</v>
      </c>
      <c r="AB151" s="49">
        <f>+'2grid'!AB151*DC$2</f>
        <v>0</v>
      </c>
      <c r="AC151" s="49">
        <f>+'2grid'!AC151*DD$2</f>
        <v>0</v>
      </c>
      <c r="AD151" s="49">
        <f>+'2grid'!AD151*DE$2</f>
        <v>0</v>
      </c>
      <c r="AE151" s="49">
        <f>+'2grid'!AE151*DF$2</f>
        <v>0</v>
      </c>
      <c r="AF151" s="49">
        <f>+'2grid'!AF151*DG$2</f>
        <v>0</v>
      </c>
      <c r="AG151" s="49">
        <f>+'2grid'!AG151*DH$2</f>
        <v>0</v>
      </c>
      <c r="AH151" s="49">
        <f>+'2grid'!AH151*DI$2</f>
        <v>0</v>
      </c>
      <c r="AI151" s="49">
        <f>+'2grid'!AI151*DJ$2</f>
        <v>0</v>
      </c>
      <c r="AJ151" s="49">
        <f>+'2grid'!AJ151*DK$2</f>
        <v>0</v>
      </c>
      <c r="AK151" s="49">
        <f>+'2grid'!AK151*DL$2</f>
        <v>0</v>
      </c>
      <c r="AL151" s="49">
        <f>+'2grid'!AL151*DM$2</f>
        <v>0</v>
      </c>
      <c r="AM151" s="49">
        <f>+'2grid'!AM151*DN$2</f>
        <v>0</v>
      </c>
      <c r="AN151" s="49">
        <f>+'2grid'!AN151*DO$2</f>
        <v>3.657404675465934</v>
      </c>
      <c r="AO151" s="49">
        <f>+'2grid'!AO151*DP$2</f>
        <v>7.2506443566254468</v>
      </c>
      <c r="AP151" s="49">
        <f>+'2grid'!AP151*DQ$2</f>
        <v>10.779719043478542</v>
      </c>
      <c r="AQ151" s="49">
        <f>+'2grid'!AQ151*DR$2</f>
        <v>14.244628736025216</v>
      </c>
      <c r="AR151" s="49">
        <f>+'2grid'!AR151*DS$2</f>
        <v>17.645373434265469</v>
      </c>
      <c r="AS151" s="49">
        <f>+'2grid'!AS151*DT$2</f>
        <v>20.981953138199305</v>
      </c>
      <c r="AT151" s="49">
        <f>+'2grid'!AT151*DU$2</f>
        <v>24.254367847826718</v>
      </c>
      <c r="AU151" s="49">
        <f>+'2grid'!AU151*DV$2</f>
        <v>27.462617563147713</v>
      </c>
      <c r="AV151" s="49">
        <f>+'2grid'!AV151*DW$2</f>
        <v>30.606702284162289</v>
      </c>
      <c r="AW151" s="49">
        <f>+'2grid'!AW151*DX$2</f>
        <v>33.686622010870444</v>
      </c>
      <c r="AX151" s="49">
        <f>+'2grid'!AX151*DY$2</f>
        <v>38.998875951260636</v>
      </c>
      <c r="AY151" s="49">
        <f>+'2grid'!AY151*DZ$2</f>
        <v>44.269519307107771</v>
      </c>
      <c r="AZ151" s="49">
        <f>+'2grid'!AZ151*EA$2</f>
        <v>49.498552078411869</v>
      </c>
      <c r="BA151" s="49">
        <f>+'2grid'!BA151*EB$2</f>
        <v>54.685974265172923</v>
      </c>
      <c r="BB151" s="49">
        <f>+'2grid'!BB151*EC$2</f>
        <v>59.831785867390934</v>
      </c>
      <c r="BC151" s="49">
        <f>+'2grid'!BC151*ED$2</f>
        <v>64.935986885065901</v>
      </c>
      <c r="BD151" s="49">
        <f>+'2grid'!BD151*EE$2</f>
        <v>93.244072608486448</v>
      </c>
      <c r="BE151" s="49">
        <f>+'2grid'!BE151*EF$2</f>
        <v>153.12504418579869</v>
      </c>
      <c r="BF151" s="49">
        <f>+'2grid'!BF151*EG$2</f>
        <v>233.36909693941814</v>
      </c>
      <c r="BG151" s="49">
        <f>+'2grid'!BG151*EH$2</f>
        <v>236.59937501412901</v>
      </c>
      <c r="BH151" s="49">
        <f>+'2grid'!BH151*EI$2</f>
        <v>415.0866228318053</v>
      </c>
      <c r="BI151" s="49">
        <f>+'2grid'!BI151*EJ$2</f>
        <v>388.52107897056976</v>
      </c>
      <c r="BJ151" s="49">
        <f>+'2grid'!BJ151*EK$2</f>
        <v>406.7848903751692</v>
      </c>
      <c r="BK151" s="49">
        <f>+'2grid'!BK151*EL$2</f>
        <v>459.08580485197666</v>
      </c>
      <c r="BL151" s="49">
        <f>+'2grid'!BL151*EM$2</f>
        <v>442.4823399387044</v>
      </c>
      <c r="BM151" s="49">
        <f>+'2grid'!BM151*EN$2</f>
        <v>359.46501537234337</v>
      </c>
      <c r="BN151" s="49">
        <f>+'2grid'!BN151*EO$2</f>
        <v>513.87723906577492</v>
      </c>
      <c r="BO151" s="49">
        <f>+'2grid'!BO151*EP$2</f>
        <v>513.87723906577492</v>
      </c>
      <c r="BP151" s="49">
        <f>+'2grid'!BP151*EQ$2</f>
        <v>513.87723906577492</v>
      </c>
      <c r="BQ151" s="49">
        <f>+'2grid'!BQ151*ER$2</f>
        <v>513.87723906577492</v>
      </c>
      <c r="BR151" s="49">
        <f>+'2grid'!BR151*ES$2</f>
        <v>513.87723906577492</v>
      </c>
      <c r="BS151" s="49">
        <f>+'2grid'!BS151*ET$2</f>
        <v>565.34798029691876</v>
      </c>
      <c r="BT151" s="49">
        <f>+'2grid'!BT151*EU$2</f>
        <v>548.19106655320309</v>
      </c>
      <c r="BU151" s="49">
        <f>+'2grid'!BU151*EV$2</f>
        <v>560.77280329859502</v>
      </c>
      <c r="BV151" s="49">
        <f>+'2grid'!BV151*EW$2</f>
        <v>574.87959904342711</v>
      </c>
      <c r="BW151" s="49">
        <f>+'2grid'!BW151*EX$2</f>
        <v>589.0118124382509</v>
      </c>
      <c r="BX151" s="49">
        <f>+'2grid'!BX151*EY$2</f>
        <v>600.365029434093</v>
      </c>
      <c r="BY151" s="49">
        <f>+'2grid'!BY151*EZ$2</f>
        <v>604.26014308599929</v>
      </c>
      <c r="BZ151" s="49">
        <f>+'2grid'!BZ151*FA$2</f>
        <v>620.90550308879313</v>
      </c>
      <c r="CA151" s="49">
        <f>+'2grid'!CA151*FB$2</f>
        <v>631.71498320564967</v>
      </c>
    </row>
    <row r="152" spans="1:79" x14ac:dyDescent="0.2">
      <c r="A152" s="9">
        <f>+data!B154</f>
        <v>558</v>
      </c>
      <c r="B152" s="49">
        <f>+'2grid'!B152*CC$2</f>
        <v>0</v>
      </c>
      <c r="C152" s="49">
        <f>+'2grid'!C152*CD$2</f>
        <v>0</v>
      </c>
      <c r="D152" s="49">
        <f>+'2grid'!D152*CE$2</f>
        <v>0</v>
      </c>
      <c r="E152" s="49">
        <f>+'2grid'!E152*CF$2</f>
        <v>0</v>
      </c>
      <c r="F152" s="49">
        <f>+'2grid'!F152*CG$2</f>
        <v>0</v>
      </c>
      <c r="G152" s="49">
        <f>+'2grid'!G152*CH$2</f>
        <v>0</v>
      </c>
      <c r="H152" s="49">
        <f>+'2grid'!H152*CI$2</f>
        <v>0</v>
      </c>
      <c r="I152" s="49">
        <f>+'2grid'!I152*CJ$2</f>
        <v>0</v>
      </c>
      <c r="J152" s="49">
        <f>+'2grid'!J152*CK$2</f>
        <v>0</v>
      </c>
      <c r="K152" s="49">
        <f>+'2grid'!K152*CL$2</f>
        <v>0</v>
      </c>
      <c r="L152" s="49">
        <f>+'2grid'!L152*CM$2</f>
        <v>0</v>
      </c>
      <c r="M152" s="49">
        <f>+'2grid'!M152*CN$2</f>
        <v>0</v>
      </c>
      <c r="N152" s="49">
        <f>+'2grid'!N152*CO$2</f>
        <v>0</v>
      </c>
      <c r="O152" s="49">
        <f>+'2grid'!O152*CP$2</f>
        <v>0</v>
      </c>
      <c r="P152" s="49">
        <f>+'2grid'!P152*CQ$2</f>
        <v>0</v>
      </c>
      <c r="Q152" s="49">
        <f>+'2grid'!Q152*CR$2</f>
        <v>0</v>
      </c>
      <c r="R152" s="49">
        <f>+'2grid'!R152*CS$2</f>
        <v>0</v>
      </c>
      <c r="S152" s="49">
        <f>+'2grid'!S152*CT$2</f>
        <v>0</v>
      </c>
      <c r="T152" s="49">
        <f>+'2grid'!T152*CU$2</f>
        <v>0</v>
      </c>
      <c r="U152" s="49">
        <f>+'2grid'!U152*CV$2</f>
        <v>0</v>
      </c>
      <c r="V152" s="49">
        <f>+'2grid'!V152*CW$2</f>
        <v>0</v>
      </c>
      <c r="W152" s="49">
        <f>+'2grid'!W152*CX$2</f>
        <v>0</v>
      </c>
      <c r="X152" s="49">
        <f>+'2grid'!X152*CY$2</f>
        <v>0</v>
      </c>
      <c r="Y152" s="49">
        <f>+'2grid'!Y152*CZ$2</f>
        <v>0</v>
      </c>
      <c r="Z152" s="49">
        <f>+'2grid'!Z152*DA$2</f>
        <v>0</v>
      </c>
      <c r="AA152" s="49">
        <f>+'2grid'!AA152*DB$2</f>
        <v>0</v>
      </c>
      <c r="AB152" s="49">
        <f>+'2grid'!AB152*DC$2</f>
        <v>0</v>
      </c>
      <c r="AC152" s="49">
        <f>+'2grid'!AC152*DD$2</f>
        <v>8.4587267261778426E-2</v>
      </c>
      <c r="AD152" s="49">
        <f>+'2grid'!AD152*DE$2</f>
        <v>9.8538483189078957E-2</v>
      </c>
      <c r="AE152" s="49">
        <f>+'2grid'!AE152*DF$2</f>
        <v>0.1122537650185505</v>
      </c>
      <c r="AF152" s="49">
        <f>+'2grid'!AF152*DG$2</f>
        <v>0.12573311275019311</v>
      </c>
      <c r="AG152" s="49">
        <f>+'2grid'!AG152*DH$2</f>
        <v>0.13897652638400676</v>
      </c>
      <c r="AH152" s="49">
        <f>+'2grid'!AH152*DI$2</f>
        <v>0.1519840059199915</v>
      </c>
      <c r="AI152" s="49">
        <f>+'2grid'!AI152*DJ$2</f>
        <v>0.16475555135814729</v>
      </c>
      <c r="AJ152" s="49">
        <f>+'2grid'!AJ152*DK$2</f>
        <v>0.17729116269847409</v>
      </c>
      <c r="AK152" s="49">
        <f>+'2grid'!AK152*DL$2</f>
        <v>0.18959083994097198</v>
      </c>
      <c r="AL152" s="49">
        <f>+'2grid'!AL152*DM$2</f>
        <v>0.20165458308564088</v>
      </c>
      <c r="AM152" s="49">
        <f>+'2grid'!AM152*DN$2</f>
        <v>0.21348239213248088</v>
      </c>
      <c r="AN152" s="49">
        <f>+'2grid'!AN152*DO$2</f>
        <v>0.3804287437353629</v>
      </c>
      <c r="AO152" s="49">
        <f>+'2grid'!AO152*DP$2</f>
        <v>0.54441364410613735</v>
      </c>
      <c r="AP152" s="49">
        <f>+'2grid'!AP152*DQ$2</f>
        <v>0.70543709324480475</v>
      </c>
      <c r="AQ152" s="49">
        <f>+'2grid'!AQ152*DR$2</f>
        <v>0.86349909115136447</v>
      </c>
      <c r="AR152" s="49">
        <f>+'2grid'!AR152*DS$2</f>
        <v>1.0185996378258171</v>
      </c>
      <c r="AS152" s="49">
        <f>+'2grid'!AS152*DT$2</f>
        <v>1.170738733268162</v>
      </c>
      <c r="AT152" s="49">
        <f>+'2grid'!AT152*DU$2</f>
        <v>1.3199163774783997</v>
      </c>
      <c r="AU152" s="49">
        <f>+'2grid'!AU152*DV$2</f>
        <v>1.46613257045653</v>
      </c>
      <c r="AV152" s="49">
        <f>+'2grid'!AV152*DW$2</f>
        <v>1.6093873122025528</v>
      </c>
      <c r="AW152" s="49">
        <f>+'2grid'!AW152*DX$2</f>
        <v>1.7496806027164686</v>
      </c>
      <c r="AX152" s="49">
        <f>+'2grid'!AX152*DY$2</f>
        <v>4.0670353565365014</v>
      </c>
      <c r="AY152" s="49">
        <f>+'2grid'!AY152*DZ$2</f>
        <v>6.3666155772495756</v>
      </c>
      <c r="AZ152" s="49">
        <f>+'2grid'!AZ152*EA$2</f>
        <v>8.6484212648556884</v>
      </c>
      <c r="BA152" s="49">
        <f>+'2grid'!BA152*EB$2</f>
        <v>10.912452419354839</v>
      </c>
      <c r="BB152" s="49">
        <f>+'2grid'!BB152*EC$2</f>
        <v>13.158709040747029</v>
      </c>
      <c r="BC152" s="49">
        <f>+'2grid'!BC152*ED$2</f>
        <v>15.387191129032258</v>
      </c>
      <c r="BD152" s="49">
        <f>+'2grid'!BD152*EE$2</f>
        <v>34.06044906621392</v>
      </c>
      <c r="BE152" s="49">
        <f>+'2grid'!BE152*EF$2</f>
        <v>50.890710101867569</v>
      </c>
      <c r="BF152" s="49">
        <f>+'2grid'!BF152*EG$2</f>
        <v>50.690746604414258</v>
      </c>
      <c r="BG152" s="49">
        <f>+'2grid'!BG152*EH$2</f>
        <v>51.332296158743631</v>
      </c>
      <c r="BH152" s="49">
        <f>+'2grid'!BH152*EI$2</f>
        <v>51.332296158743631</v>
      </c>
      <c r="BI152" s="49">
        <f>+'2grid'!BI152*EJ$2</f>
        <v>51.332296158743631</v>
      </c>
      <c r="BJ152" s="49">
        <f>+'2grid'!BJ152*EK$2</f>
        <v>51.332296158743631</v>
      </c>
      <c r="BK152" s="49">
        <f>+'2grid'!BK152*EL$2</f>
        <v>51.332296158743631</v>
      </c>
      <c r="BL152" s="49">
        <f>+'2grid'!BL152*EM$2</f>
        <v>51.332296158743631</v>
      </c>
      <c r="BM152" s="49">
        <f>+'2grid'!BM152*EN$2</f>
        <v>51.332296158743631</v>
      </c>
      <c r="BN152" s="49">
        <f>+'2grid'!BN152*EO$2</f>
        <v>51.332296158743631</v>
      </c>
      <c r="BO152" s="49">
        <f>+'2grid'!BO152*EP$2</f>
        <v>51.332296158743631</v>
      </c>
      <c r="BP152" s="49">
        <f>+'2grid'!BP152*EQ$2</f>
        <v>51.332296158743631</v>
      </c>
      <c r="BQ152" s="49">
        <f>+'2grid'!BQ152*ER$2</f>
        <v>51.332296158743631</v>
      </c>
      <c r="BR152" s="49">
        <f>+'2grid'!BR152*ES$2</f>
        <v>51.332296158743631</v>
      </c>
      <c r="BS152" s="49">
        <f>+'2grid'!BS152*ET$2</f>
        <v>51.332296158743631</v>
      </c>
      <c r="BT152" s="49">
        <f>+'2grid'!BT152*EU$2</f>
        <v>51.332296158743631</v>
      </c>
      <c r="BU152" s="49">
        <f>+'2grid'!BU152*EV$2</f>
        <v>51.332296158743631</v>
      </c>
      <c r="BV152" s="49">
        <f>+'2grid'!BV152*EW$2</f>
        <v>51.332296158743631</v>
      </c>
      <c r="BW152" s="49">
        <f>+'2grid'!BW152*EX$2</f>
        <v>51.332296158743631</v>
      </c>
      <c r="BX152" s="49">
        <f>+'2grid'!BX152*EY$2</f>
        <v>51.332296158743631</v>
      </c>
      <c r="BY152" s="49">
        <f>+'2grid'!BY152*EZ$2</f>
        <v>51.332296158743631</v>
      </c>
      <c r="BZ152" s="49">
        <f>+'2grid'!BZ152*FA$2</f>
        <v>51.332296158743631</v>
      </c>
      <c r="CA152" s="49">
        <f>+'2grid'!CA152*FB$2</f>
        <v>51.332296158743631</v>
      </c>
    </row>
    <row r="153" spans="1:79" x14ac:dyDescent="0.2">
      <c r="A153" s="9">
        <f>+data!B155</f>
        <v>562</v>
      </c>
      <c r="B153" s="49">
        <f>+'2grid'!B153*CC$2</f>
        <v>0</v>
      </c>
      <c r="C153" s="49">
        <f>+'2grid'!C153*CD$2</f>
        <v>0</v>
      </c>
      <c r="D153" s="49">
        <f>+'2grid'!D153*CE$2</f>
        <v>0</v>
      </c>
      <c r="E153" s="49">
        <f>+'2grid'!E153*CF$2</f>
        <v>0</v>
      </c>
      <c r="F153" s="49">
        <f>+'2grid'!F153*CG$2</f>
        <v>0</v>
      </c>
      <c r="G153" s="49">
        <f>+'2grid'!G153*CH$2</f>
        <v>0</v>
      </c>
      <c r="H153" s="49">
        <f>+'2grid'!H153*CI$2</f>
        <v>0</v>
      </c>
      <c r="I153" s="49">
        <f>+'2grid'!I153*CJ$2</f>
        <v>0</v>
      </c>
      <c r="J153" s="49">
        <f>+'2grid'!J153*CK$2</f>
        <v>0</v>
      </c>
      <c r="K153" s="49">
        <f>+'2grid'!K153*CL$2</f>
        <v>0</v>
      </c>
      <c r="L153" s="49">
        <f>+'2grid'!L153*CM$2</f>
        <v>0</v>
      </c>
      <c r="M153" s="49">
        <f>+'2grid'!M153*CN$2</f>
        <v>0</v>
      </c>
      <c r="N153" s="49">
        <f>+'2grid'!N153*CO$2</f>
        <v>0</v>
      </c>
      <c r="O153" s="49">
        <f>+'2grid'!O153*CP$2</f>
        <v>0</v>
      </c>
      <c r="P153" s="49">
        <f>+'2grid'!P153*CQ$2</f>
        <v>0</v>
      </c>
      <c r="Q153" s="49">
        <f>+'2grid'!Q153*CR$2</f>
        <v>0</v>
      </c>
      <c r="R153" s="49">
        <f>+'2grid'!R153*CS$2</f>
        <v>0</v>
      </c>
      <c r="S153" s="49">
        <f>+'2grid'!S153*CT$2</f>
        <v>0</v>
      </c>
      <c r="T153" s="49">
        <f>+'2grid'!T153*CU$2</f>
        <v>0</v>
      </c>
      <c r="U153" s="49">
        <f>+'2grid'!U153*CV$2</f>
        <v>0</v>
      </c>
      <c r="V153" s="49">
        <f>+'2grid'!V153*CW$2</f>
        <v>0</v>
      </c>
      <c r="W153" s="49">
        <f>+'2grid'!W153*CX$2</f>
        <v>0</v>
      </c>
      <c r="X153" s="49">
        <f>+'2grid'!X153*CY$2</f>
        <v>0</v>
      </c>
      <c r="Y153" s="49">
        <f>+'2grid'!Y153*CZ$2</f>
        <v>0</v>
      </c>
      <c r="Z153" s="49">
        <f>+'2grid'!Z153*DA$2</f>
        <v>0</v>
      </c>
      <c r="AA153" s="49">
        <f>+'2grid'!AA153*DB$2</f>
        <v>0</v>
      </c>
      <c r="AB153" s="49">
        <f>+'2grid'!AB153*DC$2</f>
        <v>0</v>
      </c>
      <c r="AC153" s="49">
        <f>+'2grid'!AC153*DD$2</f>
        <v>0.67330019489092219</v>
      </c>
      <c r="AD153" s="49">
        <f>+'2grid'!AD153*DE$2</f>
        <v>0.76545881725531117</v>
      </c>
      <c r="AE153" s="49">
        <f>+'2grid'!AE153*DF$2</f>
        <v>0.85604413278222447</v>
      </c>
      <c r="AF153" s="49">
        <f>+'2grid'!AF153*DG$2</f>
        <v>0.9450561414716615</v>
      </c>
      <c r="AG153" s="49">
        <f>+'2grid'!AG153*DH$2</f>
        <v>1.0324948433236223</v>
      </c>
      <c r="AH153" s="49">
        <f>+'2grid'!AH153*DI$2</f>
        <v>1.118360238338107</v>
      </c>
      <c r="AI153" s="49">
        <f>+'2grid'!AI153*DJ$2</f>
        <v>1.2026523265151161</v>
      </c>
      <c r="AJ153" s="49">
        <f>+'2grid'!AJ153*DK$2</f>
        <v>1.2853711078546488</v>
      </c>
      <c r="AK153" s="49">
        <f>+'2grid'!AK153*DL$2</f>
        <v>1.3665165823567054</v>
      </c>
      <c r="AL153" s="49">
        <f>+'2grid'!AL153*DM$2</f>
        <v>1.4460887500212858</v>
      </c>
      <c r="AM153" s="49">
        <f>+'2grid'!AM153*DN$2</f>
        <v>1.5240876108483903</v>
      </c>
      <c r="AN153" s="49">
        <f>+'2grid'!AN153*DO$2</f>
        <v>1.562841225646892</v>
      </c>
      <c r="AO153" s="49">
        <f>+'2grid'!AO153*DP$2</f>
        <v>1.6006824448217964</v>
      </c>
      <c r="AP153" s="49">
        <f>+'2grid'!AP153*DQ$2</f>
        <v>1.6376112683731048</v>
      </c>
      <c r="AQ153" s="49">
        <f>+'2grid'!AQ153*DR$2</f>
        <v>1.6736276963008161</v>
      </c>
      <c r="AR153" s="49">
        <f>+'2grid'!AR153*DS$2</f>
        <v>1.7087317286049306</v>
      </c>
      <c r="AS153" s="49">
        <f>+'2grid'!AS153*DT$2</f>
        <v>1.7429233652854486</v>
      </c>
      <c r="AT153" s="49">
        <f>+'2grid'!AT153*DU$2</f>
        <v>1.7762026063423701</v>
      </c>
      <c r="AU153" s="49">
        <f>+'2grid'!AU153*DV$2</f>
        <v>1.8085694517756947</v>
      </c>
      <c r="AV153" s="49">
        <f>+'2grid'!AV153*DW$2</f>
        <v>1.8400239015854229</v>
      </c>
      <c r="AW153" s="49">
        <f>+'2grid'!AW153*DX$2</f>
        <v>1.8705659557715544</v>
      </c>
      <c r="AX153" s="49">
        <f>+'2grid'!AX153*DY$2</f>
        <v>4.0374533121558098</v>
      </c>
      <c r="AY153" s="49">
        <f>+'2grid'!AY153*DZ$2</f>
        <v>6.1877134155998723</v>
      </c>
      <c r="AZ153" s="49">
        <f>+'2grid'!AZ153*EA$2</f>
        <v>8.3213462661037418</v>
      </c>
      <c r="BA153" s="49">
        <f>+'2grid'!BA153*EB$2</f>
        <v>10.438351863667425</v>
      </c>
      <c r="BB153" s="49">
        <f>+'2grid'!BB153*EC$2</f>
        <v>12.538730208290911</v>
      </c>
      <c r="BC153" s="49">
        <f>+'2grid'!BC153*ED$2</f>
        <v>14.622481299974208</v>
      </c>
      <c r="BD153" s="49">
        <f>+'2grid'!BD153*EE$2</f>
        <v>16.386157772558814</v>
      </c>
      <c r="BE153" s="49">
        <f>+'2grid'!BE153*EF$2</f>
        <v>20.855919661159607</v>
      </c>
      <c r="BF153" s="49">
        <f>+'2grid'!BF153*EG$2</f>
        <v>59.612264773359762</v>
      </c>
      <c r="BG153" s="49">
        <f>+'2grid'!BG153*EH$2</f>
        <v>65.674679961446046</v>
      </c>
      <c r="BH153" s="49">
        <f>+'2grid'!BH153*EI$2</f>
        <v>65.674679961446046</v>
      </c>
      <c r="BI153" s="49">
        <f>+'2grid'!BI153*EJ$2</f>
        <v>65.674679961446046</v>
      </c>
      <c r="BJ153" s="49">
        <f>+'2grid'!BJ153*EK$2</f>
        <v>65.674679961446046</v>
      </c>
      <c r="BK153" s="49">
        <f>+'2grid'!BK153*EL$2</f>
        <v>65.674679961446046</v>
      </c>
      <c r="BL153" s="49">
        <f>+'2grid'!BL153*EM$2</f>
        <v>66.57433311160284</v>
      </c>
      <c r="BM153" s="49">
        <f>+'2grid'!BM153*EN$2</f>
        <v>66.57433311160284</v>
      </c>
      <c r="BN153" s="49">
        <f>+'2grid'!BN153*EO$2</f>
        <v>66.57433311160284</v>
      </c>
      <c r="BO153" s="49">
        <f>+'2grid'!BO153*EP$2</f>
        <v>66.57433311160284</v>
      </c>
      <c r="BP153" s="49">
        <f>+'2grid'!BP153*EQ$2</f>
        <v>66.57433311160284</v>
      </c>
      <c r="BQ153" s="49">
        <f>+'2grid'!BQ153*ER$2</f>
        <v>66.57433311160284</v>
      </c>
      <c r="BR153" s="49">
        <f>+'2grid'!BR153*ES$2</f>
        <v>66.57433311160284</v>
      </c>
      <c r="BS153" s="49">
        <f>+'2grid'!BS153*ET$2</f>
        <v>66.57433311160284</v>
      </c>
      <c r="BT153" s="49">
        <f>+'2grid'!BT153*EU$2</f>
        <v>66.57433311160284</v>
      </c>
      <c r="BU153" s="49">
        <f>+'2grid'!BU153*EV$2</f>
        <v>66.57433311160284</v>
      </c>
      <c r="BV153" s="49">
        <f>+'2grid'!BV153*EW$2</f>
        <v>66.57433311160284</v>
      </c>
      <c r="BW153" s="49">
        <f>+'2grid'!BW153*EX$2</f>
        <v>66.57433311160284</v>
      </c>
      <c r="BX153" s="49">
        <f>+'2grid'!BX153*EY$2</f>
        <v>66.57433311160284</v>
      </c>
      <c r="BY153" s="49">
        <f>+'2grid'!BY153*EZ$2</f>
        <v>66.57433311160284</v>
      </c>
      <c r="BZ153" s="49">
        <f>+'2grid'!BZ153*FA$2</f>
        <v>66.57433311160284</v>
      </c>
      <c r="CA153" s="49">
        <f>+'2grid'!CA153*FB$2</f>
        <v>66.57433311160284</v>
      </c>
    </row>
    <row r="154" spans="1:79" x14ac:dyDescent="0.2">
      <c r="A154" s="9">
        <f>+data!B156</f>
        <v>566</v>
      </c>
      <c r="B154" s="49">
        <f>+'2grid'!B154*CC$2</f>
        <v>0</v>
      </c>
      <c r="C154" s="49">
        <f>+'2grid'!C154*CD$2</f>
        <v>0</v>
      </c>
      <c r="D154" s="49">
        <f>+'2grid'!D154*CE$2</f>
        <v>0</v>
      </c>
      <c r="E154" s="49">
        <f>+'2grid'!E154*CF$2</f>
        <v>0</v>
      </c>
      <c r="F154" s="49">
        <f>+'2grid'!F154*CG$2</f>
        <v>0</v>
      </c>
      <c r="G154" s="49">
        <f>+'2grid'!G154*CH$2</f>
        <v>0</v>
      </c>
      <c r="H154" s="49">
        <f>+'2grid'!H154*CI$2</f>
        <v>0</v>
      </c>
      <c r="I154" s="49">
        <f>+'2grid'!I154*CJ$2</f>
        <v>0</v>
      </c>
      <c r="J154" s="49">
        <f>+'2grid'!J154*CK$2</f>
        <v>0</v>
      </c>
      <c r="K154" s="49">
        <f>+'2grid'!K154*CL$2</f>
        <v>0</v>
      </c>
      <c r="L154" s="49">
        <f>+'2grid'!L154*CM$2</f>
        <v>0</v>
      </c>
      <c r="M154" s="49">
        <f>+'2grid'!M154*CN$2</f>
        <v>0</v>
      </c>
      <c r="N154" s="49">
        <f>+'2grid'!N154*CO$2</f>
        <v>0</v>
      </c>
      <c r="O154" s="49">
        <f>+'2grid'!O154*CP$2</f>
        <v>0</v>
      </c>
      <c r="P154" s="49">
        <f>+'2grid'!P154*CQ$2</f>
        <v>0</v>
      </c>
      <c r="Q154" s="49">
        <f>+'2grid'!Q154*CR$2</f>
        <v>0</v>
      </c>
      <c r="R154" s="49">
        <f>+'2grid'!R154*CS$2</f>
        <v>0</v>
      </c>
      <c r="S154" s="49">
        <f>+'2grid'!S154*CT$2</f>
        <v>0</v>
      </c>
      <c r="T154" s="49">
        <f>+'2grid'!T154*CU$2</f>
        <v>0</v>
      </c>
      <c r="U154" s="49">
        <f>+'2grid'!U154*CV$2</f>
        <v>0</v>
      </c>
      <c r="V154" s="49">
        <f>+'2grid'!V154*CW$2</f>
        <v>0</v>
      </c>
      <c r="W154" s="49">
        <f>+'2grid'!W154*CX$2</f>
        <v>0</v>
      </c>
      <c r="X154" s="49">
        <f>+'2grid'!X154*CY$2</f>
        <v>0</v>
      </c>
      <c r="Y154" s="49">
        <f>+'2grid'!Y154*CZ$2</f>
        <v>0</v>
      </c>
      <c r="Z154" s="49">
        <f>+'2grid'!Z154*DA$2</f>
        <v>0</v>
      </c>
      <c r="AA154" s="49">
        <f>+'2grid'!AA154*DB$2</f>
        <v>0</v>
      </c>
      <c r="AB154" s="49">
        <f>+'2grid'!AB154*DC$2</f>
        <v>0</v>
      </c>
      <c r="AC154" s="49">
        <f>+'2grid'!AC154*DD$2</f>
        <v>1.1323386469737342</v>
      </c>
      <c r="AD154" s="49">
        <f>+'2grid'!AD154*DE$2</f>
        <v>1.2344159446643901</v>
      </c>
      <c r="AE154" s="49">
        <f>+'2grid'!AE154*DF$2</f>
        <v>1.3347007261152646</v>
      </c>
      <c r="AF154" s="49">
        <f>+'2grid'!AF154*DG$2</f>
        <v>1.4331929913263577</v>
      </c>
      <c r="AG154" s="49">
        <f>+'2grid'!AG154*DH$2</f>
        <v>1.5298927402976694</v>
      </c>
      <c r="AH154" s="49">
        <f>+'2grid'!AH154*DI$2</f>
        <v>1.6247999730291998</v>
      </c>
      <c r="AI154" s="49">
        <f>+'2grid'!AI154*DJ$2</f>
        <v>1.7179146895209487</v>
      </c>
      <c r="AJ154" s="49">
        <f>+'2grid'!AJ154*DK$2</f>
        <v>1.8092368897729165</v>
      </c>
      <c r="AK154" s="49">
        <f>+'2grid'!AK154*DL$2</f>
        <v>1.8987665737851027</v>
      </c>
      <c r="AL154" s="49">
        <f>+'2grid'!AL154*DM$2</f>
        <v>1.9865037415575075</v>
      </c>
      <c r="AM154" s="49">
        <f>+'2grid'!AM154*DN$2</f>
        <v>2.0724483930901307</v>
      </c>
      <c r="AN154" s="49">
        <f>+'2grid'!AN154*DO$2</f>
        <v>2.1043202480919772</v>
      </c>
      <c r="AO154" s="49">
        <f>+'2grid'!AO154*DP$2</f>
        <v>2.1353167847538828</v>
      </c>
      <c r="AP154" s="49">
        <f>+'2grid'!AP154*DQ$2</f>
        <v>2.1654380030758507</v>
      </c>
      <c r="AQ154" s="49">
        <f>+'2grid'!AQ154*DR$2</f>
        <v>2.1946839030578782</v>
      </c>
      <c r="AR154" s="49">
        <f>+'2grid'!AR154*DS$2</f>
        <v>2.2230544846999667</v>
      </c>
      <c r="AS154" s="49">
        <f>+'2grid'!AS154*DT$2</f>
        <v>2.2505497480021153</v>
      </c>
      <c r="AT154" s="49">
        <f>+'2grid'!AT154*DU$2</f>
        <v>2.2771696929643253</v>
      </c>
      <c r="AU154" s="49">
        <f>+'2grid'!AU154*DV$2</f>
        <v>2.3029143195865953</v>
      </c>
      <c r="AV154" s="49">
        <f>+'2grid'!AV154*DW$2</f>
        <v>2.3277836278689259</v>
      </c>
      <c r="AW154" s="49">
        <f>+'2grid'!AW154*DX$2</f>
        <v>2.3517776178113174</v>
      </c>
      <c r="AX154" s="49">
        <f>+'2grid'!AX154*DY$2</f>
        <v>27.983664998390857</v>
      </c>
      <c r="AY154" s="49">
        <f>+'2grid'!AY154*DZ$2</f>
        <v>53.419446478141253</v>
      </c>
      <c r="AZ154" s="49">
        <f>+'2grid'!AZ154*EA$2</f>
        <v>78.659122057062547</v>
      </c>
      <c r="BA154" s="49">
        <f>+'2grid'!BA154*EB$2</f>
        <v>103.70269173515466</v>
      </c>
      <c r="BB154" s="49">
        <f>+'2grid'!BB154*EC$2</f>
        <v>128.55015551241766</v>
      </c>
      <c r="BC154" s="49">
        <f>+'2grid'!BC154*ED$2</f>
        <v>153.20151338885157</v>
      </c>
      <c r="BD154" s="49">
        <f>+'2grid'!BD154*EE$2</f>
        <v>152.60423653353442</v>
      </c>
      <c r="BE154" s="49">
        <f>+'2grid'!BE154*EF$2</f>
        <v>152.00695967821724</v>
      </c>
      <c r="BF154" s="49">
        <f>+'2grid'!BF154*EG$2</f>
        <v>174.12113524633509</v>
      </c>
      <c r="BG154" s="49">
        <f>+'2grid'!BG154*EH$2</f>
        <v>218.6779886529952</v>
      </c>
      <c r="BH154" s="49">
        <f>+'2grid'!BH154*EI$2</f>
        <v>218.6779886529952</v>
      </c>
      <c r="BI154" s="49">
        <f>+'2grid'!BI154*EJ$2</f>
        <v>219.43205068283314</v>
      </c>
      <c r="BJ154" s="49">
        <f>+'2grid'!BJ154*EK$2</f>
        <v>220.18611271267108</v>
      </c>
      <c r="BK154" s="49">
        <f>+'2grid'!BK154*EL$2</f>
        <v>220.94017474250899</v>
      </c>
      <c r="BL154" s="49">
        <f>+'2grid'!BL154*EM$2</f>
        <v>220.94017474250899</v>
      </c>
      <c r="BM154" s="49">
        <f>+'2grid'!BM154*EN$2</f>
        <v>220.94017474250899</v>
      </c>
      <c r="BN154" s="49">
        <f>+'2grid'!BN154*EO$2</f>
        <v>220.94017474250899</v>
      </c>
      <c r="BO154" s="49">
        <f>+'2grid'!BO154*EP$2</f>
        <v>220.94017474250899</v>
      </c>
      <c r="BP154" s="49">
        <f>+'2grid'!BP154*EQ$2</f>
        <v>220.94017474250899</v>
      </c>
      <c r="BQ154" s="49">
        <f>+'2grid'!BQ154*ER$2</f>
        <v>220.94017474250899</v>
      </c>
      <c r="BR154" s="49">
        <f>+'2grid'!BR154*ES$2</f>
        <v>220.94017474250899</v>
      </c>
      <c r="BS154" s="49">
        <f>+'2grid'!BS154*ET$2</f>
        <v>220.94017474250899</v>
      </c>
      <c r="BT154" s="49">
        <f>+'2grid'!BT154*EU$2</f>
        <v>220.94017474250899</v>
      </c>
      <c r="BU154" s="49">
        <f>+'2grid'!BU154*EV$2</f>
        <v>220.94017474250899</v>
      </c>
      <c r="BV154" s="49">
        <f>+'2grid'!BV154*EW$2</f>
        <v>220.94017474250899</v>
      </c>
      <c r="BW154" s="49">
        <f>+'2grid'!BW154*EX$2</f>
        <v>220.94017474250899</v>
      </c>
      <c r="BX154" s="49">
        <f>+'2grid'!BX154*EY$2</f>
        <v>220.94017474250899</v>
      </c>
      <c r="BY154" s="49">
        <f>+'2grid'!BY154*EZ$2</f>
        <v>220.94017474250899</v>
      </c>
      <c r="BZ154" s="49">
        <f>+'2grid'!BZ154*FA$2</f>
        <v>220.94017474250899</v>
      </c>
      <c r="CA154" s="49">
        <f>+'2grid'!CA154*FB$2</f>
        <v>220.94017474250899</v>
      </c>
    </row>
    <row r="155" spans="1:79" x14ac:dyDescent="0.2">
      <c r="A155" s="9">
        <f>+data!B157</f>
        <v>570</v>
      </c>
      <c r="B155" s="49">
        <f>+'2grid'!B155*CC$2</f>
        <v>0</v>
      </c>
      <c r="C155" s="49">
        <f>+'2grid'!C155*CD$2</f>
        <v>0</v>
      </c>
      <c r="D155" s="49">
        <f>+'2grid'!D155*CE$2</f>
        <v>0</v>
      </c>
      <c r="E155" s="49">
        <f>+'2grid'!E155*CF$2</f>
        <v>0</v>
      </c>
      <c r="F155" s="49">
        <f>+'2grid'!F155*CG$2</f>
        <v>0</v>
      </c>
      <c r="G155" s="49">
        <f>+'2grid'!G155*CH$2</f>
        <v>0</v>
      </c>
      <c r="H155" s="49">
        <f>+'2grid'!H155*CI$2</f>
        <v>0</v>
      </c>
      <c r="I155" s="49">
        <f>+'2grid'!I155*CJ$2</f>
        <v>0</v>
      </c>
      <c r="J155" s="49">
        <f>+'2grid'!J155*CK$2</f>
        <v>0</v>
      </c>
      <c r="K155" s="49">
        <f>+'2grid'!K155*CL$2</f>
        <v>0</v>
      </c>
      <c r="L155" s="49">
        <f>+'2grid'!L155*CM$2</f>
        <v>0</v>
      </c>
      <c r="M155" s="49">
        <f>+'2grid'!M155*CN$2</f>
        <v>0</v>
      </c>
      <c r="N155" s="49">
        <f>+'2grid'!N155*CO$2</f>
        <v>0</v>
      </c>
      <c r="O155" s="49">
        <f>+'2grid'!O155*CP$2</f>
        <v>0</v>
      </c>
      <c r="P155" s="49">
        <f>+'2grid'!P155*CQ$2</f>
        <v>0</v>
      </c>
      <c r="Q155" s="49">
        <f>+'2grid'!Q155*CR$2</f>
        <v>0</v>
      </c>
      <c r="R155" s="49">
        <f>+'2grid'!R155*CS$2</f>
        <v>0</v>
      </c>
      <c r="S155" s="49">
        <f>+'2grid'!S155*CT$2</f>
        <v>0</v>
      </c>
      <c r="T155" s="49">
        <f>+'2grid'!T155*CU$2</f>
        <v>0</v>
      </c>
      <c r="U155" s="49">
        <f>+'2grid'!U155*CV$2</f>
        <v>0</v>
      </c>
      <c r="V155" s="49">
        <f>+'2grid'!V155*CW$2</f>
        <v>0</v>
      </c>
      <c r="W155" s="49">
        <f>+'2grid'!W155*CX$2</f>
        <v>0</v>
      </c>
      <c r="X155" s="49">
        <f>+'2grid'!X155*CY$2</f>
        <v>0</v>
      </c>
      <c r="Y155" s="49">
        <f>+'2grid'!Y155*CZ$2</f>
        <v>0</v>
      </c>
      <c r="Z155" s="49">
        <f>+'2grid'!Z155*DA$2</f>
        <v>0</v>
      </c>
      <c r="AA155" s="49">
        <f>+'2grid'!AA155*DB$2</f>
        <v>0</v>
      </c>
      <c r="AB155" s="49">
        <f>+'2grid'!AB155*DC$2</f>
        <v>0</v>
      </c>
      <c r="AC155" s="49">
        <f>+'2grid'!AC155*DD$2</f>
        <v>0</v>
      </c>
      <c r="AD155" s="49">
        <f>+'2grid'!AD155*DE$2</f>
        <v>0</v>
      </c>
      <c r="AE155" s="49">
        <f>+'2grid'!AE155*DF$2</f>
        <v>0</v>
      </c>
      <c r="AF155" s="49">
        <f>+'2grid'!AF155*DG$2</f>
        <v>0</v>
      </c>
      <c r="AG155" s="49">
        <f>+'2grid'!AG155*DH$2</f>
        <v>0</v>
      </c>
      <c r="AH155" s="49">
        <f>+'2grid'!AH155*DI$2</f>
        <v>0</v>
      </c>
      <c r="AI155" s="49">
        <f>+'2grid'!AI155*DJ$2</f>
        <v>0</v>
      </c>
      <c r="AJ155" s="49">
        <f>+'2grid'!AJ155*DK$2</f>
        <v>0</v>
      </c>
      <c r="AK155" s="49">
        <f>+'2grid'!AK155*DL$2</f>
        <v>0</v>
      </c>
      <c r="AL155" s="49">
        <f>+'2grid'!AL155*DM$2</f>
        <v>0</v>
      </c>
      <c r="AM155" s="49">
        <f>+'2grid'!AM155*DN$2</f>
        <v>0</v>
      </c>
      <c r="AN155" s="49">
        <f>+'2grid'!AN155*DO$2</f>
        <v>0</v>
      </c>
      <c r="AO155" s="49">
        <f>+'2grid'!AO155*DP$2</f>
        <v>0</v>
      </c>
      <c r="AP155" s="49">
        <f>+'2grid'!AP155*DQ$2</f>
        <v>0</v>
      </c>
      <c r="AQ155" s="49">
        <f>+'2grid'!AQ155*DR$2</f>
        <v>0</v>
      </c>
      <c r="AR155" s="49">
        <f>+'2grid'!AR155*DS$2</f>
        <v>0</v>
      </c>
      <c r="AS155" s="49">
        <f>+'2grid'!AS155*DT$2</f>
        <v>0</v>
      </c>
      <c r="AT155" s="49">
        <f>+'2grid'!AT155*DU$2</f>
        <v>0</v>
      </c>
      <c r="AU155" s="49">
        <f>+'2grid'!AU155*DV$2</f>
        <v>0</v>
      </c>
      <c r="AV155" s="49">
        <f>+'2grid'!AV155*DW$2</f>
        <v>0</v>
      </c>
      <c r="AW155" s="49">
        <f>+'2grid'!AW155*DX$2</f>
        <v>0</v>
      </c>
      <c r="AX155" s="49">
        <f>+'2grid'!AX155*DY$2</f>
        <v>0</v>
      </c>
      <c r="AY155" s="49">
        <f>+'2grid'!AY155*DZ$2</f>
        <v>0</v>
      </c>
      <c r="AZ155" s="49">
        <f>+'2grid'!AZ155*EA$2</f>
        <v>0</v>
      </c>
      <c r="BA155" s="49">
        <f>+'2grid'!BA155*EB$2</f>
        <v>0</v>
      </c>
      <c r="BB155" s="49">
        <f>+'2grid'!BB155*EC$2</f>
        <v>0</v>
      </c>
      <c r="BC155" s="49">
        <f>+'2grid'!BC155*ED$2</f>
        <v>0</v>
      </c>
      <c r="BD155" s="49">
        <f>+'2grid'!BD155*EE$2</f>
        <v>0</v>
      </c>
      <c r="BE155" s="49">
        <f>+'2grid'!BE155*EF$2</f>
        <v>0</v>
      </c>
      <c r="BF155" s="49">
        <f>+'2grid'!BF155*EG$2</f>
        <v>0</v>
      </c>
      <c r="BG155" s="49">
        <f>+'2grid'!BG155*EH$2</f>
        <v>0</v>
      </c>
      <c r="BH155" s="49">
        <f>+'2grid'!BH155*EI$2</f>
        <v>0</v>
      </c>
      <c r="BI155" s="49">
        <f>+'2grid'!BI155*EJ$2</f>
        <v>0</v>
      </c>
      <c r="BJ155" s="49">
        <f>+'2grid'!BJ155*EK$2</f>
        <v>0</v>
      </c>
      <c r="BK155" s="49">
        <f>+'2grid'!BK155*EL$2</f>
        <v>0</v>
      </c>
      <c r="BL155" s="49">
        <f>+'2grid'!BL155*EM$2</f>
        <v>0</v>
      </c>
      <c r="BM155" s="49">
        <f>+'2grid'!BM155*EN$2</f>
        <v>0</v>
      </c>
      <c r="BN155" s="49">
        <f>+'2grid'!BN155*EO$2</f>
        <v>0</v>
      </c>
      <c r="BO155" s="49">
        <f>+'2grid'!BO155*EP$2</f>
        <v>0</v>
      </c>
      <c r="BP155" s="49">
        <f>+'2grid'!BP155*EQ$2</f>
        <v>0</v>
      </c>
      <c r="BQ155" s="49">
        <f>+'2grid'!BQ155*ER$2</f>
        <v>0</v>
      </c>
      <c r="BR155" s="49">
        <f>+'2grid'!BR155*ES$2</f>
        <v>0</v>
      </c>
      <c r="BS155" s="49">
        <f>+'2grid'!BS155*ET$2</f>
        <v>0</v>
      </c>
      <c r="BT155" s="49">
        <f>+'2grid'!BT155*EU$2</f>
        <v>0</v>
      </c>
      <c r="BU155" s="49">
        <f>+'2grid'!BU155*EV$2</f>
        <v>0</v>
      </c>
      <c r="BV155" s="49">
        <f>+'2grid'!BV155*EW$2</f>
        <v>0</v>
      </c>
      <c r="BW155" s="49">
        <f>+'2grid'!BW155*EX$2</f>
        <v>0</v>
      </c>
      <c r="BX155" s="49">
        <f>+'2grid'!BX155*EY$2</f>
        <v>0</v>
      </c>
      <c r="BY155" s="49">
        <f>+'2grid'!BY155*EZ$2</f>
        <v>0</v>
      </c>
      <c r="BZ155" s="49">
        <f>+'2grid'!BZ155*FA$2</f>
        <v>0</v>
      </c>
      <c r="CA155" s="49">
        <f>+'2grid'!CA155*FB$2</f>
        <v>0</v>
      </c>
    </row>
    <row r="156" spans="1:79" x14ac:dyDescent="0.2">
      <c r="A156" s="9">
        <f>+data!B158</f>
        <v>574</v>
      </c>
      <c r="B156" s="49">
        <f>+'2grid'!B156*CC$2</f>
        <v>0</v>
      </c>
      <c r="C156" s="49">
        <f>+'2grid'!C156*CD$2</f>
        <v>0</v>
      </c>
      <c r="D156" s="49">
        <f>+'2grid'!D156*CE$2</f>
        <v>0</v>
      </c>
      <c r="E156" s="49">
        <f>+'2grid'!E156*CF$2</f>
        <v>0</v>
      </c>
      <c r="F156" s="49">
        <f>+'2grid'!F156*CG$2</f>
        <v>0</v>
      </c>
      <c r="G156" s="49">
        <f>+'2grid'!G156*CH$2</f>
        <v>0</v>
      </c>
      <c r="H156" s="49">
        <f>+'2grid'!H156*CI$2</f>
        <v>0</v>
      </c>
      <c r="I156" s="49">
        <f>+'2grid'!I156*CJ$2</f>
        <v>0</v>
      </c>
      <c r="J156" s="49">
        <f>+'2grid'!J156*CK$2</f>
        <v>0</v>
      </c>
      <c r="K156" s="49">
        <f>+'2grid'!K156*CL$2</f>
        <v>0</v>
      </c>
      <c r="L156" s="49">
        <f>+'2grid'!L156*CM$2</f>
        <v>0</v>
      </c>
      <c r="M156" s="49">
        <f>+'2grid'!M156*CN$2</f>
        <v>0</v>
      </c>
      <c r="N156" s="49">
        <f>+'2grid'!N156*CO$2</f>
        <v>0</v>
      </c>
      <c r="O156" s="49">
        <f>+'2grid'!O156*CP$2</f>
        <v>0</v>
      </c>
      <c r="P156" s="49">
        <f>+'2grid'!P156*CQ$2</f>
        <v>0</v>
      </c>
      <c r="Q156" s="49">
        <f>+'2grid'!Q156*CR$2</f>
        <v>0</v>
      </c>
      <c r="R156" s="49">
        <f>+'2grid'!R156*CS$2</f>
        <v>0</v>
      </c>
      <c r="S156" s="49">
        <f>+'2grid'!S156*CT$2</f>
        <v>0</v>
      </c>
      <c r="T156" s="49">
        <f>+'2grid'!T156*CU$2</f>
        <v>0</v>
      </c>
      <c r="U156" s="49">
        <f>+'2grid'!U156*CV$2</f>
        <v>0</v>
      </c>
      <c r="V156" s="49">
        <f>+'2grid'!V156*CW$2</f>
        <v>0</v>
      </c>
      <c r="W156" s="49">
        <f>+'2grid'!W156*CX$2</f>
        <v>0</v>
      </c>
      <c r="X156" s="49">
        <f>+'2grid'!X156*CY$2</f>
        <v>0</v>
      </c>
      <c r="Y156" s="49">
        <f>+'2grid'!Y156*CZ$2</f>
        <v>0</v>
      </c>
      <c r="Z156" s="49">
        <f>+'2grid'!Z156*DA$2</f>
        <v>0</v>
      </c>
      <c r="AA156" s="49">
        <f>+'2grid'!AA156*DB$2</f>
        <v>0</v>
      </c>
      <c r="AB156" s="49">
        <f>+'2grid'!AB156*DC$2</f>
        <v>0</v>
      </c>
      <c r="AC156" s="49">
        <f>+'2grid'!AC156*DD$2</f>
        <v>0</v>
      </c>
      <c r="AD156" s="49">
        <f>+'2grid'!AD156*DE$2</f>
        <v>0</v>
      </c>
      <c r="AE156" s="49">
        <f>+'2grid'!AE156*DF$2</f>
        <v>0</v>
      </c>
      <c r="AF156" s="49">
        <f>+'2grid'!AF156*DG$2</f>
        <v>0</v>
      </c>
      <c r="AG156" s="49">
        <f>+'2grid'!AG156*DH$2</f>
        <v>0</v>
      </c>
      <c r="AH156" s="49">
        <f>+'2grid'!AH156*DI$2</f>
        <v>0</v>
      </c>
      <c r="AI156" s="49">
        <f>+'2grid'!AI156*DJ$2</f>
        <v>0</v>
      </c>
      <c r="AJ156" s="49">
        <f>+'2grid'!AJ156*DK$2</f>
        <v>0</v>
      </c>
      <c r="AK156" s="49">
        <f>+'2grid'!AK156*DL$2</f>
        <v>0</v>
      </c>
      <c r="AL156" s="49">
        <f>+'2grid'!AL156*DM$2</f>
        <v>0</v>
      </c>
      <c r="AM156" s="49">
        <f>+'2grid'!AM156*DN$2</f>
        <v>0</v>
      </c>
      <c r="AN156" s="49">
        <f>+'2grid'!AN156*DO$2</f>
        <v>0</v>
      </c>
      <c r="AO156" s="49">
        <f>+'2grid'!AO156*DP$2</f>
        <v>0</v>
      </c>
      <c r="AP156" s="49">
        <f>+'2grid'!AP156*DQ$2</f>
        <v>0</v>
      </c>
      <c r="AQ156" s="49">
        <f>+'2grid'!AQ156*DR$2</f>
        <v>0</v>
      </c>
      <c r="AR156" s="49">
        <f>+'2grid'!AR156*DS$2</f>
        <v>0</v>
      </c>
      <c r="AS156" s="49">
        <f>+'2grid'!AS156*DT$2</f>
        <v>0</v>
      </c>
      <c r="AT156" s="49">
        <f>+'2grid'!AT156*DU$2</f>
        <v>0</v>
      </c>
      <c r="AU156" s="49">
        <f>+'2grid'!AU156*DV$2</f>
        <v>0</v>
      </c>
      <c r="AV156" s="49">
        <f>+'2grid'!AV156*DW$2</f>
        <v>0</v>
      </c>
      <c r="AW156" s="49">
        <f>+'2grid'!AW156*DX$2</f>
        <v>0</v>
      </c>
      <c r="AX156" s="49">
        <f>+'2grid'!AX156*DY$2</f>
        <v>0</v>
      </c>
      <c r="AY156" s="49">
        <f>+'2grid'!AY156*DZ$2</f>
        <v>0</v>
      </c>
      <c r="AZ156" s="49">
        <f>+'2grid'!AZ156*EA$2</f>
        <v>0</v>
      </c>
      <c r="BA156" s="49">
        <f>+'2grid'!BA156*EB$2</f>
        <v>0</v>
      </c>
      <c r="BB156" s="49">
        <f>+'2grid'!BB156*EC$2</f>
        <v>0</v>
      </c>
      <c r="BC156" s="49">
        <f>+'2grid'!BC156*ED$2</f>
        <v>0</v>
      </c>
      <c r="BD156" s="49">
        <f>+'2grid'!BD156*EE$2</f>
        <v>0</v>
      </c>
      <c r="BE156" s="49">
        <f>+'2grid'!BE156*EF$2</f>
        <v>0</v>
      </c>
      <c r="BF156" s="49">
        <f>+'2grid'!BF156*EG$2</f>
        <v>0</v>
      </c>
      <c r="BG156" s="49">
        <f>+'2grid'!BG156*EH$2</f>
        <v>0</v>
      </c>
      <c r="BH156" s="49">
        <f>+'2grid'!BH156*EI$2</f>
        <v>0</v>
      </c>
      <c r="BI156" s="49">
        <f>+'2grid'!BI156*EJ$2</f>
        <v>0</v>
      </c>
      <c r="BJ156" s="49">
        <f>+'2grid'!BJ156*EK$2</f>
        <v>0</v>
      </c>
      <c r="BK156" s="49">
        <f>+'2grid'!BK156*EL$2</f>
        <v>0</v>
      </c>
      <c r="BL156" s="49">
        <f>+'2grid'!BL156*EM$2</f>
        <v>0</v>
      </c>
      <c r="BM156" s="49">
        <f>+'2grid'!BM156*EN$2</f>
        <v>0</v>
      </c>
      <c r="BN156" s="49">
        <f>+'2grid'!BN156*EO$2</f>
        <v>0</v>
      </c>
      <c r="BO156" s="49">
        <f>+'2grid'!BO156*EP$2</f>
        <v>0</v>
      </c>
      <c r="BP156" s="49">
        <f>+'2grid'!BP156*EQ$2</f>
        <v>0</v>
      </c>
      <c r="BQ156" s="49">
        <f>+'2grid'!BQ156*ER$2</f>
        <v>0</v>
      </c>
      <c r="BR156" s="49">
        <f>+'2grid'!BR156*ES$2</f>
        <v>0</v>
      </c>
      <c r="BS156" s="49">
        <f>+'2grid'!BS156*ET$2</f>
        <v>0</v>
      </c>
      <c r="BT156" s="49">
        <f>+'2grid'!BT156*EU$2</f>
        <v>0</v>
      </c>
      <c r="BU156" s="49">
        <f>+'2grid'!BU156*EV$2</f>
        <v>0</v>
      </c>
      <c r="BV156" s="49">
        <f>+'2grid'!BV156*EW$2</f>
        <v>0</v>
      </c>
      <c r="BW156" s="49">
        <f>+'2grid'!BW156*EX$2</f>
        <v>0</v>
      </c>
      <c r="BX156" s="49">
        <f>+'2grid'!BX156*EY$2</f>
        <v>0</v>
      </c>
      <c r="BY156" s="49">
        <f>+'2grid'!BY156*EZ$2</f>
        <v>0</v>
      </c>
      <c r="BZ156" s="49">
        <f>+'2grid'!BZ156*FA$2</f>
        <v>0</v>
      </c>
      <c r="CA156" s="49">
        <f>+'2grid'!CA156*FB$2</f>
        <v>0</v>
      </c>
    </row>
    <row r="157" spans="1:79" x14ac:dyDescent="0.2">
      <c r="A157" s="9">
        <f>+data!B159</f>
        <v>578</v>
      </c>
      <c r="B157" s="49">
        <f>+'2grid'!B157*CC$2</f>
        <v>0</v>
      </c>
      <c r="C157" s="49">
        <f>+'2grid'!C157*CD$2</f>
        <v>0</v>
      </c>
      <c r="D157" s="49">
        <f>+'2grid'!D157*CE$2</f>
        <v>0</v>
      </c>
      <c r="E157" s="49">
        <f>+'2grid'!E157*CF$2</f>
        <v>0</v>
      </c>
      <c r="F157" s="49">
        <f>+'2grid'!F157*CG$2</f>
        <v>0</v>
      </c>
      <c r="G157" s="49">
        <f>+'2grid'!G157*CH$2</f>
        <v>0</v>
      </c>
      <c r="H157" s="49">
        <f>+'2grid'!H157*CI$2</f>
        <v>0</v>
      </c>
      <c r="I157" s="49">
        <f>+'2grid'!I157*CJ$2</f>
        <v>0</v>
      </c>
      <c r="J157" s="49">
        <f>+'2grid'!J157*CK$2</f>
        <v>0</v>
      </c>
      <c r="K157" s="49">
        <f>+'2grid'!K157*CL$2</f>
        <v>0</v>
      </c>
      <c r="L157" s="49">
        <f>+'2grid'!L157*CM$2</f>
        <v>0</v>
      </c>
      <c r="M157" s="49">
        <f>+'2grid'!M157*CN$2</f>
        <v>0</v>
      </c>
      <c r="N157" s="49">
        <f>+'2grid'!N157*CO$2</f>
        <v>0</v>
      </c>
      <c r="O157" s="49">
        <f>+'2grid'!O157*CP$2</f>
        <v>0</v>
      </c>
      <c r="P157" s="49">
        <f>+'2grid'!P157*CQ$2</f>
        <v>0</v>
      </c>
      <c r="Q157" s="49">
        <f>+'2grid'!Q157*CR$2</f>
        <v>0</v>
      </c>
      <c r="R157" s="49">
        <f>+'2grid'!R157*CS$2</f>
        <v>0</v>
      </c>
      <c r="S157" s="49">
        <f>+'2grid'!S157*CT$2</f>
        <v>0</v>
      </c>
      <c r="T157" s="49">
        <f>+'2grid'!T157*CU$2</f>
        <v>0</v>
      </c>
      <c r="U157" s="49">
        <f>+'2grid'!U157*CV$2</f>
        <v>0</v>
      </c>
      <c r="V157" s="49">
        <f>+'2grid'!V157*CW$2</f>
        <v>0</v>
      </c>
      <c r="W157" s="49">
        <f>+'2grid'!W157*CX$2</f>
        <v>0</v>
      </c>
      <c r="X157" s="49">
        <f>+'2grid'!X157*CY$2</f>
        <v>0</v>
      </c>
      <c r="Y157" s="49">
        <f>+'2grid'!Y157*CZ$2</f>
        <v>0</v>
      </c>
      <c r="Z157" s="49">
        <f>+'2grid'!Z157*DA$2</f>
        <v>0</v>
      </c>
      <c r="AA157" s="49">
        <f>+'2grid'!AA157*DB$2</f>
        <v>0</v>
      </c>
      <c r="AB157" s="49">
        <f>+'2grid'!AB157*DC$2</f>
        <v>0</v>
      </c>
      <c r="AC157" s="49">
        <f>+'2grid'!AC157*DD$2</f>
        <v>0</v>
      </c>
      <c r="AD157" s="49">
        <f>+'2grid'!AD157*DE$2</f>
        <v>0</v>
      </c>
      <c r="AE157" s="49">
        <f>+'2grid'!AE157*DF$2</f>
        <v>0</v>
      </c>
      <c r="AF157" s="49">
        <f>+'2grid'!AF157*DG$2</f>
        <v>0</v>
      </c>
      <c r="AG157" s="49">
        <f>+'2grid'!AG157*DH$2</f>
        <v>0</v>
      </c>
      <c r="AH157" s="49">
        <f>+'2grid'!AH157*DI$2</f>
        <v>0</v>
      </c>
      <c r="AI157" s="49">
        <f>+'2grid'!AI157*DJ$2</f>
        <v>0</v>
      </c>
      <c r="AJ157" s="49">
        <f>+'2grid'!AJ157*DK$2</f>
        <v>0</v>
      </c>
      <c r="AK157" s="49">
        <f>+'2grid'!AK157*DL$2</f>
        <v>0</v>
      </c>
      <c r="AL157" s="49">
        <f>+'2grid'!AL157*DM$2</f>
        <v>0</v>
      </c>
      <c r="AM157" s="49">
        <f>+'2grid'!AM157*DN$2</f>
        <v>0</v>
      </c>
      <c r="AN157" s="49">
        <f>+'2grid'!AN157*DO$2</f>
        <v>0</v>
      </c>
      <c r="AO157" s="49">
        <f>+'2grid'!AO157*DP$2</f>
        <v>0</v>
      </c>
      <c r="AP157" s="49">
        <f>+'2grid'!AP157*DQ$2</f>
        <v>0</v>
      </c>
      <c r="AQ157" s="49">
        <f>+'2grid'!AQ157*DR$2</f>
        <v>0</v>
      </c>
      <c r="AR157" s="49">
        <f>+'2grid'!AR157*DS$2</f>
        <v>0</v>
      </c>
      <c r="AS157" s="49">
        <f>+'2grid'!AS157*DT$2</f>
        <v>0</v>
      </c>
      <c r="AT157" s="49">
        <f>+'2grid'!AT157*DU$2</f>
        <v>0</v>
      </c>
      <c r="AU157" s="49">
        <f>+'2grid'!AU157*DV$2</f>
        <v>0</v>
      </c>
      <c r="AV157" s="49">
        <f>+'2grid'!AV157*DW$2</f>
        <v>0</v>
      </c>
      <c r="AW157" s="49">
        <f>+'2grid'!AW157*DX$2</f>
        <v>0</v>
      </c>
      <c r="AX157" s="49">
        <f>+'2grid'!AX157*DY$2</f>
        <v>1.2834895383791185</v>
      </c>
      <c r="AY157" s="49">
        <f>+'2grid'!AY157*DZ$2</f>
        <v>2.5571627131759875</v>
      </c>
      <c r="AZ157" s="49">
        <f>+'2grid'!AZ157*EA$2</f>
        <v>3.8210195243906075</v>
      </c>
      <c r="BA157" s="49">
        <f>+'2grid'!BA157*EB$2</f>
        <v>5.0750599720229772</v>
      </c>
      <c r="BB157" s="49">
        <f>+'2grid'!BB157*EC$2</f>
        <v>6.3192840560730978</v>
      </c>
      <c r="BC157" s="49">
        <f>+'2grid'!BC157*ED$2</f>
        <v>7.553691776540969</v>
      </c>
      <c r="BD157" s="49">
        <f>+'2grid'!BD157*EE$2</f>
        <v>12.540404476323701</v>
      </c>
      <c r="BE157" s="49">
        <f>+'2grid'!BE157*EF$2</f>
        <v>30.811929224084054</v>
      </c>
      <c r="BF157" s="49">
        <f>+'2grid'!BF157*EG$2</f>
        <v>40.229912050953899</v>
      </c>
      <c r="BG157" s="49">
        <f>+'2grid'!BG157*EH$2</f>
        <v>55.356110300901811</v>
      </c>
      <c r="BH157" s="49">
        <f>+'2grid'!BH157*EI$2</f>
        <v>54.116794398642824</v>
      </c>
      <c r="BI157" s="49">
        <f>+'2grid'!BI157*EJ$2</f>
        <v>52.877478496383823</v>
      </c>
      <c r="BJ157" s="49">
        <f>+'2grid'!BJ157*EK$2</f>
        <v>51.225057293371833</v>
      </c>
      <c r="BK157" s="49">
        <f>+'2grid'!BK157*EL$2</f>
        <v>49.985741391112832</v>
      </c>
      <c r="BL157" s="49">
        <f>+'2grid'!BL157*EM$2</f>
        <v>48.746425488853838</v>
      </c>
      <c r="BM157" s="49">
        <f>+'2grid'!BM157*EN$2</f>
        <v>47.920214887347846</v>
      </c>
      <c r="BN157" s="49">
        <f>+'2grid'!BN157*EO$2</f>
        <v>47.46579905651955</v>
      </c>
      <c r="BO157" s="49">
        <f>+'2grid'!BO157*EP$2</f>
        <v>45.193719902378049</v>
      </c>
      <c r="BP157" s="49">
        <f>+'2grid'!BP157*EQ$2</f>
        <v>42.921640748236563</v>
      </c>
      <c r="BQ157" s="49">
        <f>+'2grid'!BQ157*ER$2</f>
        <v>38.418792970028868</v>
      </c>
      <c r="BR157" s="49">
        <f>+'2grid'!BR157*ES$2</f>
        <v>37.179477067769881</v>
      </c>
      <c r="BS157" s="49">
        <f>+'2grid'!BS157*ET$2</f>
        <v>34.871595454229258</v>
      </c>
      <c r="BT157" s="49">
        <f>+'2grid'!BT157*EU$2</f>
        <v>31.856844770511806</v>
      </c>
      <c r="BU157" s="49">
        <f>+'2grid'!BU157*EV$2</f>
        <v>29.199629074498031</v>
      </c>
      <c r="BV157" s="49">
        <f>+'2grid'!BV157*EW$2</f>
        <v>26.680951556133504</v>
      </c>
      <c r="BW157" s="49">
        <f>+'2grid'!BW157*EX$2</f>
        <v>24.470198308894947</v>
      </c>
      <c r="BX157" s="49">
        <f>+'2grid'!BX157*EY$2</f>
        <v>21.632228586872248</v>
      </c>
      <c r="BY157" s="49">
        <f>+'2grid'!BY157*EZ$2</f>
        <v>19.0310295011896</v>
      </c>
      <c r="BZ157" s="49">
        <f>+'2grid'!BZ157*FA$2</f>
        <v>16.574277194010364</v>
      </c>
      <c r="CA157" s="49">
        <f>+'2grid'!CA157*FB$2</f>
        <v>14.039936174670308</v>
      </c>
    </row>
    <row r="158" spans="1:79" x14ac:dyDescent="0.2">
      <c r="A158" s="9">
        <f>+data!B160</f>
        <v>580</v>
      </c>
      <c r="B158" s="49">
        <f>+'2grid'!B158*CC$2</f>
        <v>0</v>
      </c>
      <c r="C158" s="49">
        <f>+'2grid'!C158*CD$2</f>
        <v>0</v>
      </c>
      <c r="D158" s="49">
        <f>+'2grid'!D158*CE$2</f>
        <v>0</v>
      </c>
      <c r="E158" s="49">
        <f>+'2grid'!E158*CF$2</f>
        <v>0</v>
      </c>
      <c r="F158" s="49">
        <f>+'2grid'!F158*CG$2</f>
        <v>0</v>
      </c>
      <c r="G158" s="49">
        <f>+'2grid'!G158*CH$2</f>
        <v>0</v>
      </c>
      <c r="H158" s="49">
        <f>+'2grid'!H158*CI$2</f>
        <v>0</v>
      </c>
      <c r="I158" s="49">
        <f>+'2grid'!I158*CJ$2</f>
        <v>0</v>
      </c>
      <c r="J158" s="49">
        <f>+'2grid'!J158*CK$2</f>
        <v>0</v>
      </c>
      <c r="K158" s="49">
        <f>+'2grid'!K158*CL$2</f>
        <v>0</v>
      </c>
      <c r="L158" s="49">
        <f>+'2grid'!L158*CM$2</f>
        <v>0</v>
      </c>
      <c r="M158" s="49">
        <f>+'2grid'!M158*CN$2</f>
        <v>0</v>
      </c>
      <c r="N158" s="49">
        <f>+'2grid'!N158*CO$2</f>
        <v>0</v>
      </c>
      <c r="O158" s="49">
        <f>+'2grid'!O158*CP$2</f>
        <v>0</v>
      </c>
      <c r="P158" s="49">
        <f>+'2grid'!P158*CQ$2</f>
        <v>0</v>
      </c>
      <c r="Q158" s="49">
        <f>+'2grid'!Q158*CR$2</f>
        <v>0</v>
      </c>
      <c r="R158" s="49">
        <f>+'2grid'!R158*CS$2</f>
        <v>0</v>
      </c>
      <c r="S158" s="49">
        <f>+'2grid'!S158*CT$2</f>
        <v>0</v>
      </c>
      <c r="T158" s="49">
        <f>+'2grid'!T158*CU$2</f>
        <v>0</v>
      </c>
      <c r="U158" s="49">
        <f>+'2grid'!U158*CV$2</f>
        <v>0</v>
      </c>
      <c r="V158" s="49">
        <f>+'2grid'!V158*CW$2</f>
        <v>0</v>
      </c>
      <c r="W158" s="49">
        <f>+'2grid'!W158*CX$2</f>
        <v>0</v>
      </c>
      <c r="X158" s="49">
        <f>+'2grid'!X158*CY$2</f>
        <v>0</v>
      </c>
      <c r="Y158" s="49">
        <f>+'2grid'!Y158*CZ$2</f>
        <v>0</v>
      </c>
      <c r="Z158" s="49">
        <f>+'2grid'!Z158*DA$2</f>
        <v>0</v>
      </c>
      <c r="AA158" s="49">
        <f>+'2grid'!AA158*DB$2</f>
        <v>0</v>
      </c>
      <c r="AB158" s="49">
        <f>+'2grid'!AB158*DC$2</f>
        <v>0</v>
      </c>
      <c r="AC158" s="49">
        <f>+'2grid'!AC158*DD$2</f>
        <v>0</v>
      </c>
      <c r="AD158" s="49">
        <f>+'2grid'!AD158*DE$2</f>
        <v>0</v>
      </c>
      <c r="AE158" s="49">
        <f>+'2grid'!AE158*DF$2</f>
        <v>0</v>
      </c>
      <c r="AF158" s="49">
        <f>+'2grid'!AF158*DG$2</f>
        <v>0</v>
      </c>
      <c r="AG158" s="49">
        <f>+'2grid'!AG158*DH$2</f>
        <v>0</v>
      </c>
      <c r="AH158" s="49">
        <f>+'2grid'!AH158*DI$2</f>
        <v>0</v>
      </c>
      <c r="AI158" s="49">
        <f>+'2grid'!AI158*DJ$2</f>
        <v>0</v>
      </c>
      <c r="AJ158" s="49">
        <f>+'2grid'!AJ158*DK$2</f>
        <v>0</v>
      </c>
      <c r="AK158" s="49">
        <f>+'2grid'!AK158*DL$2</f>
        <v>0</v>
      </c>
      <c r="AL158" s="49">
        <f>+'2grid'!AL158*DM$2</f>
        <v>0</v>
      </c>
      <c r="AM158" s="49">
        <f>+'2grid'!AM158*DN$2</f>
        <v>0</v>
      </c>
      <c r="AN158" s="49">
        <f>+'2grid'!AN158*DO$2</f>
        <v>0</v>
      </c>
      <c r="AO158" s="49">
        <f>+'2grid'!AO158*DP$2</f>
        <v>0</v>
      </c>
      <c r="AP158" s="49">
        <f>+'2grid'!AP158*DQ$2</f>
        <v>0</v>
      </c>
      <c r="AQ158" s="49">
        <f>+'2grid'!AQ158*DR$2</f>
        <v>0</v>
      </c>
      <c r="AR158" s="49">
        <f>+'2grid'!AR158*DS$2</f>
        <v>0</v>
      </c>
      <c r="AS158" s="49">
        <f>+'2grid'!AS158*DT$2</f>
        <v>0</v>
      </c>
      <c r="AT158" s="49">
        <f>+'2grid'!AT158*DU$2</f>
        <v>0</v>
      </c>
      <c r="AU158" s="49">
        <f>+'2grid'!AU158*DV$2</f>
        <v>0</v>
      </c>
      <c r="AV158" s="49">
        <f>+'2grid'!AV158*DW$2</f>
        <v>0</v>
      </c>
      <c r="AW158" s="49">
        <f>+'2grid'!AW158*DX$2</f>
        <v>0</v>
      </c>
      <c r="AX158" s="49">
        <f>+'2grid'!AX158*DY$2</f>
        <v>0</v>
      </c>
      <c r="AY158" s="49">
        <f>+'2grid'!AY158*DZ$2</f>
        <v>0</v>
      </c>
      <c r="AZ158" s="49">
        <f>+'2grid'!AZ158*EA$2</f>
        <v>0</v>
      </c>
      <c r="BA158" s="49">
        <f>+'2grid'!BA158*EB$2</f>
        <v>0</v>
      </c>
      <c r="BB158" s="49">
        <f>+'2grid'!BB158*EC$2</f>
        <v>0</v>
      </c>
      <c r="BC158" s="49">
        <f>+'2grid'!BC158*ED$2</f>
        <v>0</v>
      </c>
      <c r="BD158" s="49">
        <f>+'2grid'!BD158*EE$2</f>
        <v>0</v>
      </c>
      <c r="BE158" s="49">
        <f>+'2grid'!BE158*EF$2</f>
        <v>0</v>
      </c>
      <c r="BF158" s="49">
        <f>+'2grid'!BF158*EG$2</f>
        <v>0</v>
      </c>
      <c r="BG158" s="49">
        <f>+'2grid'!BG158*EH$2</f>
        <v>8.7660377358490582E-2</v>
      </c>
      <c r="BH158" s="49">
        <f>+'2grid'!BH158*EI$2</f>
        <v>8.7660377358490582E-2</v>
      </c>
      <c r="BI158" s="49">
        <f>+'2grid'!BI158*EJ$2</f>
        <v>8.7660377358490582E-2</v>
      </c>
      <c r="BJ158" s="49">
        <f>+'2grid'!BJ158*EK$2</f>
        <v>8.7660377358490582E-2</v>
      </c>
      <c r="BK158" s="49">
        <f>+'2grid'!BK158*EL$2</f>
        <v>8.7660377358490582E-2</v>
      </c>
      <c r="BL158" s="49">
        <f>+'2grid'!BL158*EM$2</f>
        <v>8.7660377358490582E-2</v>
      </c>
      <c r="BM158" s="49">
        <f>+'2grid'!BM158*EN$2</f>
        <v>8.7660377358490582E-2</v>
      </c>
      <c r="BN158" s="49">
        <f>+'2grid'!BN158*EO$2</f>
        <v>8.7660377358490582E-2</v>
      </c>
      <c r="BO158" s="49">
        <f>+'2grid'!BO158*EP$2</f>
        <v>8.7660377358490582E-2</v>
      </c>
      <c r="BP158" s="49">
        <f>+'2grid'!BP158*EQ$2</f>
        <v>8.7660377358490582E-2</v>
      </c>
      <c r="BQ158" s="49">
        <f>+'2grid'!BQ158*ER$2</f>
        <v>8.7660377358490582E-2</v>
      </c>
      <c r="BR158" s="49">
        <f>+'2grid'!BR158*ES$2</f>
        <v>8.7660377358490582E-2</v>
      </c>
      <c r="BS158" s="49">
        <f>+'2grid'!BS158*ET$2</f>
        <v>8.7660377358490568E-2</v>
      </c>
      <c r="BT158" s="49">
        <f>+'2grid'!BT158*EU$2</f>
        <v>8.766037735849054E-2</v>
      </c>
      <c r="BU158" s="49">
        <f>+'2grid'!BU158*EV$2</f>
        <v>8.766037735849054E-2</v>
      </c>
      <c r="BV158" s="49">
        <f>+'2grid'!BV158*EW$2</f>
        <v>8.7660377358490527E-2</v>
      </c>
      <c r="BW158" s="49">
        <f>+'2grid'!BW158*EX$2</f>
        <v>8.7660377358490513E-2</v>
      </c>
      <c r="BX158" s="49">
        <f>+'2grid'!BX158*EY$2</f>
        <v>8.7660377358490513E-2</v>
      </c>
      <c r="BY158" s="49">
        <f>+'2grid'!BY158*EZ$2</f>
        <v>8.7660377358490513E-2</v>
      </c>
      <c r="BZ158" s="49">
        <f>+'2grid'!BZ158*FA$2</f>
        <v>8.7660377358490513E-2</v>
      </c>
      <c r="CA158" s="49">
        <f>+'2grid'!CA158*FB$2</f>
        <v>8.7660377358490527E-2</v>
      </c>
    </row>
    <row r="159" spans="1:79" x14ac:dyDescent="0.2">
      <c r="A159" s="9">
        <f>+data!B161</f>
        <v>583</v>
      </c>
      <c r="B159" s="49">
        <f>+'2grid'!B159*CC$2</f>
        <v>0</v>
      </c>
      <c r="C159" s="49">
        <f>+'2grid'!C159*CD$2</f>
        <v>0</v>
      </c>
      <c r="D159" s="49">
        <f>+'2grid'!D159*CE$2</f>
        <v>0</v>
      </c>
      <c r="E159" s="49">
        <f>+'2grid'!E159*CF$2</f>
        <v>0</v>
      </c>
      <c r="F159" s="49">
        <f>+'2grid'!F159*CG$2</f>
        <v>0</v>
      </c>
      <c r="G159" s="49">
        <f>+'2grid'!G159*CH$2</f>
        <v>0</v>
      </c>
      <c r="H159" s="49">
        <f>+'2grid'!H159*CI$2</f>
        <v>0</v>
      </c>
      <c r="I159" s="49">
        <f>+'2grid'!I159*CJ$2</f>
        <v>0</v>
      </c>
      <c r="J159" s="49">
        <f>+'2grid'!J159*CK$2</f>
        <v>0</v>
      </c>
      <c r="K159" s="49">
        <f>+'2grid'!K159*CL$2</f>
        <v>0</v>
      </c>
      <c r="L159" s="49">
        <f>+'2grid'!L159*CM$2</f>
        <v>0</v>
      </c>
      <c r="M159" s="49">
        <f>+'2grid'!M159*CN$2</f>
        <v>0</v>
      </c>
      <c r="N159" s="49">
        <f>+'2grid'!N159*CO$2</f>
        <v>0</v>
      </c>
      <c r="O159" s="49">
        <f>+'2grid'!O159*CP$2</f>
        <v>0</v>
      </c>
      <c r="P159" s="49">
        <f>+'2grid'!P159*CQ$2</f>
        <v>0</v>
      </c>
      <c r="Q159" s="49">
        <f>+'2grid'!Q159*CR$2</f>
        <v>0</v>
      </c>
      <c r="R159" s="49">
        <f>+'2grid'!R159*CS$2</f>
        <v>0</v>
      </c>
      <c r="S159" s="49">
        <f>+'2grid'!S159*CT$2</f>
        <v>0</v>
      </c>
      <c r="T159" s="49">
        <f>+'2grid'!T159*CU$2</f>
        <v>0</v>
      </c>
      <c r="U159" s="49">
        <f>+'2grid'!U159*CV$2</f>
        <v>0</v>
      </c>
      <c r="V159" s="49">
        <f>+'2grid'!V159*CW$2</f>
        <v>0</v>
      </c>
      <c r="W159" s="49">
        <f>+'2grid'!W159*CX$2</f>
        <v>0</v>
      </c>
      <c r="X159" s="49">
        <f>+'2grid'!X159*CY$2</f>
        <v>0</v>
      </c>
      <c r="Y159" s="49">
        <f>+'2grid'!Y159*CZ$2</f>
        <v>0</v>
      </c>
      <c r="Z159" s="49">
        <f>+'2grid'!Z159*DA$2</f>
        <v>0</v>
      </c>
      <c r="AA159" s="49">
        <f>+'2grid'!AA159*DB$2</f>
        <v>0</v>
      </c>
      <c r="AB159" s="49">
        <f>+'2grid'!AB159*DC$2</f>
        <v>0</v>
      </c>
      <c r="AC159" s="49">
        <f>+'2grid'!AC159*DD$2</f>
        <v>0</v>
      </c>
      <c r="AD159" s="49">
        <f>+'2grid'!AD159*DE$2</f>
        <v>0</v>
      </c>
      <c r="AE159" s="49">
        <f>+'2grid'!AE159*DF$2</f>
        <v>0</v>
      </c>
      <c r="AF159" s="49">
        <f>+'2grid'!AF159*DG$2</f>
        <v>0</v>
      </c>
      <c r="AG159" s="49">
        <f>+'2grid'!AG159*DH$2</f>
        <v>0</v>
      </c>
      <c r="AH159" s="49">
        <f>+'2grid'!AH159*DI$2</f>
        <v>0</v>
      </c>
      <c r="AI159" s="49">
        <f>+'2grid'!AI159*DJ$2</f>
        <v>0</v>
      </c>
      <c r="AJ159" s="49">
        <f>+'2grid'!AJ159*DK$2</f>
        <v>0</v>
      </c>
      <c r="AK159" s="49">
        <f>+'2grid'!AK159*DL$2</f>
        <v>0</v>
      </c>
      <c r="AL159" s="49">
        <f>+'2grid'!AL159*DM$2</f>
        <v>0</v>
      </c>
      <c r="AM159" s="49">
        <f>+'2grid'!AM159*DN$2</f>
        <v>0</v>
      </c>
      <c r="AN159" s="49">
        <f>+'2grid'!AN159*DO$2</f>
        <v>0</v>
      </c>
      <c r="AO159" s="49">
        <f>+'2grid'!AO159*DP$2</f>
        <v>0</v>
      </c>
      <c r="AP159" s="49">
        <f>+'2grid'!AP159*DQ$2</f>
        <v>0</v>
      </c>
      <c r="AQ159" s="49">
        <f>+'2grid'!AQ159*DR$2</f>
        <v>0</v>
      </c>
      <c r="AR159" s="49">
        <f>+'2grid'!AR159*DS$2</f>
        <v>0</v>
      </c>
      <c r="AS159" s="49">
        <f>+'2grid'!AS159*DT$2</f>
        <v>0</v>
      </c>
      <c r="AT159" s="49">
        <f>+'2grid'!AT159*DU$2</f>
        <v>0</v>
      </c>
      <c r="AU159" s="49">
        <f>+'2grid'!AU159*DV$2</f>
        <v>0</v>
      </c>
      <c r="AV159" s="49">
        <f>+'2grid'!AV159*DW$2</f>
        <v>0</v>
      </c>
      <c r="AW159" s="49">
        <f>+'2grid'!AW159*DX$2</f>
        <v>0</v>
      </c>
      <c r="AX159" s="49">
        <f>+'2grid'!AX159*DY$2</f>
        <v>0</v>
      </c>
      <c r="AY159" s="49">
        <f>+'2grid'!AY159*DZ$2</f>
        <v>0</v>
      </c>
      <c r="AZ159" s="49">
        <f>+'2grid'!AZ159*EA$2</f>
        <v>0</v>
      </c>
      <c r="BA159" s="49">
        <f>+'2grid'!BA159*EB$2</f>
        <v>0</v>
      </c>
      <c r="BB159" s="49">
        <f>+'2grid'!BB159*EC$2</f>
        <v>0</v>
      </c>
      <c r="BC159" s="49">
        <f>+'2grid'!BC159*ED$2</f>
        <v>0</v>
      </c>
      <c r="BD159" s="49">
        <f>+'2grid'!BD159*EE$2</f>
        <v>0</v>
      </c>
      <c r="BE159" s="49">
        <f>+'2grid'!BE159*EF$2</f>
        <v>0</v>
      </c>
      <c r="BF159" s="49">
        <f>+'2grid'!BF159*EG$2</f>
        <v>0</v>
      </c>
      <c r="BG159" s="49">
        <f>+'2grid'!BG159*EH$2</f>
        <v>0</v>
      </c>
      <c r="BH159" s="49">
        <f>+'2grid'!BH159*EI$2</f>
        <v>0</v>
      </c>
      <c r="BI159" s="49">
        <f>+'2grid'!BI159*EJ$2</f>
        <v>0</v>
      </c>
      <c r="BJ159" s="49">
        <f>+'2grid'!BJ159*EK$2</f>
        <v>0</v>
      </c>
      <c r="BK159" s="49">
        <f>+'2grid'!BK159*EL$2</f>
        <v>0</v>
      </c>
      <c r="BL159" s="49">
        <f>+'2grid'!BL159*EM$2</f>
        <v>0</v>
      </c>
      <c r="BM159" s="49">
        <f>+'2grid'!BM159*EN$2</f>
        <v>0</v>
      </c>
      <c r="BN159" s="49">
        <f>+'2grid'!BN159*EO$2</f>
        <v>0</v>
      </c>
      <c r="BO159" s="49">
        <f>+'2grid'!BO159*EP$2</f>
        <v>0</v>
      </c>
      <c r="BP159" s="49">
        <f>+'2grid'!BP159*EQ$2</f>
        <v>0</v>
      </c>
      <c r="BQ159" s="49">
        <f>+'2grid'!BQ159*ER$2</f>
        <v>0</v>
      </c>
      <c r="BR159" s="49">
        <f>+'2grid'!BR159*ES$2</f>
        <v>0</v>
      </c>
      <c r="BS159" s="49">
        <f>+'2grid'!BS159*ET$2</f>
        <v>0</v>
      </c>
      <c r="BT159" s="49">
        <f>+'2grid'!BT159*EU$2</f>
        <v>0</v>
      </c>
      <c r="BU159" s="49">
        <f>+'2grid'!BU159*EV$2</f>
        <v>0</v>
      </c>
      <c r="BV159" s="49">
        <f>+'2grid'!BV159*EW$2</f>
        <v>0</v>
      </c>
      <c r="BW159" s="49">
        <f>+'2grid'!BW159*EX$2</f>
        <v>0</v>
      </c>
      <c r="BX159" s="49">
        <f>+'2grid'!BX159*EY$2</f>
        <v>0</v>
      </c>
      <c r="BY159" s="49">
        <f>+'2grid'!BY159*EZ$2</f>
        <v>0</v>
      </c>
      <c r="BZ159" s="49">
        <f>+'2grid'!BZ159*FA$2</f>
        <v>0</v>
      </c>
      <c r="CA159" s="49">
        <f>+'2grid'!CA159*FB$2</f>
        <v>0</v>
      </c>
    </row>
    <row r="160" spans="1:79" x14ac:dyDescent="0.2">
      <c r="A160" s="9">
        <f>+data!B162</f>
        <v>584</v>
      </c>
      <c r="B160" s="49">
        <f>+'2grid'!B160*CC$2</f>
        <v>0</v>
      </c>
      <c r="C160" s="49">
        <f>+'2grid'!C160*CD$2</f>
        <v>0</v>
      </c>
      <c r="D160" s="49">
        <f>+'2grid'!D160*CE$2</f>
        <v>0</v>
      </c>
      <c r="E160" s="49">
        <f>+'2grid'!E160*CF$2</f>
        <v>0</v>
      </c>
      <c r="F160" s="49">
        <f>+'2grid'!F160*CG$2</f>
        <v>0</v>
      </c>
      <c r="G160" s="49">
        <f>+'2grid'!G160*CH$2</f>
        <v>0</v>
      </c>
      <c r="H160" s="49">
        <f>+'2grid'!H160*CI$2</f>
        <v>0</v>
      </c>
      <c r="I160" s="49">
        <f>+'2grid'!I160*CJ$2</f>
        <v>0</v>
      </c>
      <c r="J160" s="49">
        <f>+'2grid'!J160*CK$2</f>
        <v>0</v>
      </c>
      <c r="K160" s="49">
        <f>+'2grid'!K160*CL$2</f>
        <v>0</v>
      </c>
      <c r="L160" s="49">
        <f>+'2grid'!L160*CM$2</f>
        <v>0</v>
      </c>
      <c r="M160" s="49">
        <f>+'2grid'!M160*CN$2</f>
        <v>0</v>
      </c>
      <c r="N160" s="49">
        <f>+'2grid'!N160*CO$2</f>
        <v>0</v>
      </c>
      <c r="O160" s="49">
        <f>+'2grid'!O160*CP$2</f>
        <v>0</v>
      </c>
      <c r="P160" s="49">
        <f>+'2grid'!P160*CQ$2</f>
        <v>0</v>
      </c>
      <c r="Q160" s="49">
        <f>+'2grid'!Q160*CR$2</f>
        <v>0</v>
      </c>
      <c r="R160" s="49">
        <f>+'2grid'!R160*CS$2</f>
        <v>0</v>
      </c>
      <c r="S160" s="49">
        <f>+'2grid'!S160*CT$2</f>
        <v>0</v>
      </c>
      <c r="T160" s="49">
        <f>+'2grid'!T160*CU$2</f>
        <v>0</v>
      </c>
      <c r="U160" s="49">
        <f>+'2grid'!U160*CV$2</f>
        <v>0</v>
      </c>
      <c r="V160" s="49">
        <f>+'2grid'!V160*CW$2</f>
        <v>0</v>
      </c>
      <c r="W160" s="49">
        <f>+'2grid'!W160*CX$2</f>
        <v>0</v>
      </c>
      <c r="X160" s="49">
        <f>+'2grid'!X160*CY$2</f>
        <v>0</v>
      </c>
      <c r="Y160" s="49">
        <f>+'2grid'!Y160*CZ$2</f>
        <v>0</v>
      </c>
      <c r="Z160" s="49">
        <f>+'2grid'!Z160*DA$2</f>
        <v>0</v>
      </c>
      <c r="AA160" s="49">
        <f>+'2grid'!AA160*DB$2</f>
        <v>0</v>
      </c>
      <c r="AB160" s="49">
        <f>+'2grid'!AB160*DC$2</f>
        <v>0</v>
      </c>
      <c r="AC160" s="49">
        <f>+'2grid'!AC160*DD$2</f>
        <v>0</v>
      </c>
      <c r="AD160" s="49">
        <f>+'2grid'!AD160*DE$2</f>
        <v>0</v>
      </c>
      <c r="AE160" s="49">
        <f>+'2grid'!AE160*DF$2</f>
        <v>0</v>
      </c>
      <c r="AF160" s="49">
        <f>+'2grid'!AF160*DG$2</f>
        <v>0</v>
      </c>
      <c r="AG160" s="49">
        <f>+'2grid'!AG160*DH$2</f>
        <v>0</v>
      </c>
      <c r="AH160" s="49">
        <f>+'2grid'!AH160*DI$2</f>
        <v>0</v>
      </c>
      <c r="AI160" s="49">
        <f>+'2grid'!AI160*DJ$2</f>
        <v>0</v>
      </c>
      <c r="AJ160" s="49">
        <f>+'2grid'!AJ160*DK$2</f>
        <v>0</v>
      </c>
      <c r="AK160" s="49">
        <f>+'2grid'!AK160*DL$2</f>
        <v>0</v>
      </c>
      <c r="AL160" s="49">
        <f>+'2grid'!AL160*DM$2</f>
        <v>0</v>
      </c>
      <c r="AM160" s="49">
        <f>+'2grid'!AM160*DN$2</f>
        <v>0</v>
      </c>
      <c r="AN160" s="49">
        <f>+'2grid'!AN160*DO$2</f>
        <v>0</v>
      </c>
      <c r="AO160" s="49">
        <f>+'2grid'!AO160*DP$2</f>
        <v>0</v>
      </c>
      <c r="AP160" s="49">
        <f>+'2grid'!AP160*DQ$2</f>
        <v>0</v>
      </c>
      <c r="AQ160" s="49">
        <f>+'2grid'!AQ160*DR$2</f>
        <v>0</v>
      </c>
      <c r="AR160" s="49">
        <f>+'2grid'!AR160*DS$2</f>
        <v>0</v>
      </c>
      <c r="AS160" s="49">
        <f>+'2grid'!AS160*DT$2</f>
        <v>0</v>
      </c>
      <c r="AT160" s="49">
        <f>+'2grid'!AT160*DU$2</f>
        <v>0</v>
      </c>
      <c r="AU160" s="49">
        <f>+'2grid'!AU160*DV$2</f>
        <v>0</v>
      </c>
      <c r="AV160" s="49">
        <f>+'2grid'!AV160*DW$2</f>
        <v>0</v>
      </c>
      <c r="AW160" s="49">
        <f>+'2grid'!AW160*DX$2</f>
        <v>0</v>
      </c>
      <c r="AX160" s="49">
        <f>+'2grid'!AX160*DY$2</f>
        <v>0</v>
      </c>
      <c r="AY160" s="49">
        <f>+'2grid'!AY160*DZ$2</f>
        <v>0</v>
      </c>
      <c r="AZ160" s="49">
        <f>+'2grid'!AZ160*EA$2</f>
        <v>0</v>
      </c>
      <c r="BA160" s="49">
        <f>+'2grid'!BA160*EB$2</f>
        <v>0</v>
      </c>
      <c r="BB160" s="49">
        <f>+'2grid'!BB160*EC$2</f>
        <v>0</v>
      </c>
      <c r="BC160" s="49">
        <f>+'2grid'!BC160*ED$2</f>
        <v>0</v>
      </c>
      <c r="BD160" s="49">
        <f>+'2grid'!BD160*EE$2</f>
        <v>0</v>
      </c>
      <c r="BE160" s="49">
        <f>+'2grid'!BE160*EF$2</f>
        <v>0</v>
      </c>
      <c r="BF160" s="49">
        <f>+'2grid'!BF160*EG$2</f>
        <v>0</v>
      </c>
      <c r="BG160" s="49">
        <f>+'2grid'!BG160*EH$2</f>
        <v>0</v>
      </c>
      <c r="BH160" s="49">
        <f>+'2grid'!BH160*EI$2</f>
        <v>0</v>
      </c>
      <c r="BI160" s="49">
        <f>+'2grid'!BI160*EJ$2</f>
        <v>0</v>
      </c>
      <c r="BJ160" s="49">
        <f>+'2grid'!BJ160*EK$2</f>
        <v>0</v>
      </c>
      <c r="BK160" s="49">
        <f>+'2grid'!BK160*EL$2</f>
        <v>0</v>
      </c>
      <c r="BL160" s="49">
        <f>+'2grid'!BL160*EM$2</f>
        <v>0</v>
      </c>
      <c r="BM160" s="49">
        <f>+'2grid'!BM160*EN$2</f>
        <v>0</v>
      </c>
      <c r="BN160" s="49">
        <f>+'2grid'!BN160*EO$2</f>
        <v>0</v>
      </c>
      <c r="BO160" s="49">
        <f>+'2grid'!BO160*EP$2</f>
        <v>0</v>
      </c>
      <c r="BP160" s="49">
        <f>+'2grid'!BP160*EQ$2</f>
        <v>0</v>
      </c>
      <c r="BQ160" s="49">
        <f>+'2grid'!BQ160*ER$2</f>
        <v>0</v>
      </c>
      <c r="BR160" s="49">
        <f>+'2grid'!BR160*ES$2</f>
        <v>0</v>
      </c>
      <c r="BS160" s="49">
        <f>+'2grid'!BS160*ET$2</f>
        <v>0</v>
      </c>
      <c r="BT160" s="49">
        <f>+'2grid'!BT160*EU$2</f>
        <v>0</v>
      </c>
      <c r="BU160" s="49">
        <f>+'2grid'!BU160*EV$2</f>
        <v>0</v>
      </c>
      <c r="BV160" s="49">
        <f>+'2grid'!BV160*EW$2</f>
        <v>0</v>
      </c>
      <c r="BW160" s="49">
        <f>+'2grid'!BW160*EX$2</f>
        <v>0</v>
      </c>
      <c r="BX160" s="49">
        <f>+'2grid'!BX160*EY$2</f>
        <v>0</v>
      </c>
      <c r="BY160" s="49">
        <f>+'2grid'!BY160*EZ$2</f>
        <v>0</v>
      </c>
      <c r="BZ160" s="49">
        <f>+'2grid'!BZ160*FA$2</f>
        <v>0</v>
      </c>
      <c r="CA160" s="49">
        <f>+'2grid'!CA160*FB$2</f>
        <v>0</v>
      </c>
    </row>
    <row r="161" spans="1:79" x14ac:dyDescent="0.2">
      <c r="A161" s="9">
        <f>+data!B163</f>
        <v>585</v>
      </c>
      <c r="B161" s="49">
        <f>+'2grid'!B161*CC$2</f>
        <v>0</v>
      </c>
      <c r="C161" s="49">
        <f>+'2grid'!C161*CD$2</f>
        <v>0</v>
      </c>
      <c r="D161" s="49">
        <f>+'2grid'!D161*CE$2</f>
        <v>0</v>
      </c>
      <c r="E161" s="49">
        <f>+'2grid'!E161*CF$2</f>
        <v>0</v>
      </c>
      <c r="F161" s="49">
        <f>+'2grid'!F161*CG$2</f>
        <v>0</v>
      </c>
      <c r="G161" s="49">
        <f>+'2grid'!G161*CH$2</f>
        <v>0</v>
      </c>
      <c r="H161" s="49">
        <f>+'2grid'!H161*CI$2</f>
        <v>0</v>
      </c>
      <c r="I161" s="49">
        <f>+'2grid'!I161*CJ$2</f>
        <v>0</v>
      </c>
      <c r="J161" s="49">
        <f>+'2grid'!J161*CK$2</f>
        <v>0</v>
      </c>
      <c r="K161" s="49">
        <f>+'2grid'!K161*CL$2</f>
        <v>0</v>
      </c>
      <c r="L161" s="49">
        <f>+'2grid'!L161*CM$2</f>
        <v>0</v>
      </c>
      <c r="M161" s="49">
        <f>+'2grid'!M161*CN$2</f>
        <v>0</v>
      </c>
      <c r="N161" s="49">
        <f>+'2grid'!N161*CO$2</f>
        <v>0</v>
      </c>
      <c r="O161" s="49">
        <f>+'2grid'!O161*CP$2</f>
        <v>0</v>
      </c>
      <c r="P161" s="49">
        <f>+'2grid'!P161*CQ$2</f>
        <v>0</v>
      </c>
      <c r="Q161" s="49">
        <f>+'2grid'!Q161*CR$2</f>
        <v>0</v>
      </c>
      <c r="R161" s="49">
        <f>+'2grid'!R161*CS$2</f>
        <v>0</v>
      </c>
      <c r="S161" s="49">
        <f>+'2grid'!S161*CT$2</f>
        <v>0</v>
      </c>
      <c r="T161" s="49">
        <f>+'2grid'!T161*CU$2</f>
        <v>0</v>
      </c>
      <c r="U161" s="49">
        <f>+'2grid'!U161*CV$2</f>
        <v>0</v>
      </c>
      <c r="V161" s="49">
        <f>+'2grid'!V161*CW$2</f>
        <v>0</v>
      </c>
      <c r="W161" s="49">
        <f>+'2grid'!W161*CX$2</f>
        <v>0</v>
      </c>
      <c r="X161" s="49">
        <f>+'2grid'!X161*CY$2</f>
        <v>0</v>
      </c>
      <c r="Y161" s="49">
        <f>+'2grid'!Y161*CZ$2</f>
        <v>0</v>
      </c>
      <c r="Z161" s="49">
        <f>+'2grid'!Z161*DA$2</f>
        <v>0</v>
      </c>
      <c r="AA161" s="49">
        <f>+'2grid'!AA161*DB$2</f>
        <v>0</v>
      </c>
      <c r="AB161" s="49">
        <f>+'2grid'!AB161*DC$2</f>
        <v>0</v>
      </c>
      <c r="AC161" s="49">
        <f>+'2grid'!AC161*DD$2</f>
        <v>0</v>
      </c>
      <c r="AD161" s="49">
        <f>+'2grid'!AD161*DE$2</f>
        <v>0</v>
      </c>
      <c r="AE161" s="49">
        <f>+'2grid'!AE161*DF$2</f>
        <v>0</v>
      </c>
      <c r="AF161" s="49">
        <f>+'2grid'!AF161*DG$2</f>
        <v>0</v>
      </c>
      <c r="AG161" s="49">
        <f>+'2grid'!AG161*DH$2</f>
        <v>0</v>
      </c>
      <c r="AH161" s="49">
        <f>+'2grid'!AH161*DI$2</f>
        <v>0</v>
      </c>
      <c r="AI161" s="49">
        <f>+'2grid'!AI161*DJ$2</f>
        <v>0</v>
      </c>
      <c r="AJ161" s="49">
        <f>+'2grid'!AJ161*DK$2</f>
        <v>0</v>
      </c>
      <c r="AK161" s="49">
        <f>+'2grid'!AK161*DL$2</f>
        <v>0</v>
      </c>
      <c r="AL161" s="49">
        <f>+'2grid'!AL161*DM$2</f>
        <v>0</v>
      </c>
      <c r="AM161" s="49">
        <f>+'2grid'!AM161*DN$2</f>
        <v>0</v>
      </c>
      <c r="AN161" s="49">
        <f>+'2grid'!AN161*DO$2</f>
        <v>0</v>
      </c>
      <c r="AO161" s="49">
        <f>+'2grid'!AO161*DP$2</f>
        <v>0</v>
      </c>
      <c r="AP161" s="49">
        <f>+'2grid'!AP161*DQ$2</f>
        <v>0</v>
      </c>
      <c r="AQ161" s="49">
        <f>+'2grid'!AQ161*DR$2</f>
        <v>0</v>
      </c>
      <c r="AR161" s="49">
        <f>+'2grid'!AR161*DS$2</f>
        <v>0</v>
      </c>
      <c r="AS161" s="49">
        <f>+'2grid'!AS161*DT$2</f>
        <v>0</v>
      </c>
      <c r="AT161" s="49">
        <f>+'2grid'!AT161*DU$2</f>
        <v>0</v>
      </c>
      <c r="AU161" s="49">
        <f>+'2grid'!AU161*DV$2</f>
        <v>0</v>
      </c>
      <c r="AV161" s="49">
        <f>+'2grid'!AV161*DW$2</f>
        <v>0</v>
      </c>
      <c r="AW161" s="49">
        <f>+'2grid'!AW161*DX$2</f>
        <v>0</v>
      </c>
      <c r="AX161" s="49">
        <f>+'2grid'!AX161*DY$2</f>
        <v>0.52300000000000002</v>
      </c>
      <c r="AY161" s="49">
        <f>+'2grid'!AY161*DZ$2</f>
        <v>1.042</v>
      </c>
      <c r="AZ161" s="49">
        <f>+'2grid'!AZ161*EA$2</f>
        <v>1.5569999999999999</v>
      </c>
      <c r="BA161" s="49">
        <f>+'2grid'!BA161*EB$2</f>
        <v>2.0680000000000001</v>
      </c>
      <c r="BB161" s="49">
        <f>+'2grid'!BB161*EC$2</f>
        <v>2.5750000000000002</v>
      </c>
      <c r="BC161" s="49">
        <f>+'2grid'!BC161*ED$2</f>
        <v>3.0780000000000003</v>
      </c>
      <c r="BD161" s="49">
        <f>+'2grid'!BD161*EE$2</f>
        <v>3.0659999999999998</v>
      </c>
      <c r="BE161" s="49">
        <f>+'2grid'!BE161*EF$2</f>
        <v>3.0540000000000003</v>
      </c>
      <c r="BF161" s="49">
        <f>+'2grid'!BF161*EG$2</f>
        <v>3.0419999999999998</v>
      </c>
      <c r="BG161" s="49">
        <f>+'2grid'!BG161*EH$2</f>
        <v>0</v>
      </c>
      <c r="BH161" s="49">
        <f>+'2grid'!BH161*EI$2</f>
        <v>0</v>
      </c>
      <c r="BI161" s="49">
        <f>+'2grid'!BI161*EJ$2</f>
        <v>0</v>
      </c>
      <c r="BJ161" s="49">
        <f>+'2grid'!BJ161*EK$2</f>
        <v>0</v>
      </c>
      <c r="BK161" s="49">
        <f>+'2grid'!BK161*EL$2</f>
        <v>0</v>
      </c>
      <c r="BL161" s="49">
        <f>+'2grid'!BL161*EM$2</f>
        <v>0</v>
      </c>
      <c r="BM161" s="49">
        <f>+'2grid'!BM161*EN$2</f>
        <v>0</v>
      </c>
      <c r="BN161" s="49">
        <f>+'2grid'!BN161*EO$2</f>
        <v>0</v>
      </c>
      <c r="BO161" s="49">
        <f>+'2grid'!BO161*EP$2</f>
        <v>0</v>
      </c>
      <c r="BP161" s="49">
        <f>+'2grid'!BP161*EQ$2</f>
        <v>0</v>
      </c>
      <c r="BQ161" s="49">
        <f>+'2grid'!BQ161*ER$2</f>
        <v>0</v>
      </c>
      <c r="BR161" s="49">
        <f>+'2grid'!BR161*ES$2</f>
        <v>0</v>
      </c>
      <c r="BS161" s="49">
        <f>+'2grid'!BS161*ET$2</f>
        <v>0</v>
      </c>
      <c r="BT161" s="49">
        <f>+'2grid'!BT161*EU$2</f>
        <v>0</v>
      </c>
      <c r="BU161" s="49">
        <f>+'2grid'!BU161*EV$2</f>
        <v>0</v>
      </c>
      <c r="BV161" s="49">
        <f>+'2grid'!BV161*EW$2</f>
        <v>0</v>
      </c>
      <c r="BW161" s="49">
        <f>+'2grid'!BW161*EX$2</f>
        <v>0</v>
      </c>
      <c r="BX161" s="49">
        <f>+'2grid'!BX161*EY$2</f>
        <v>0</v>
      </c>
      <c r="BY161" s="49">
        <f>+'2grid'!BY161*EZ$2</f>
        <v>0</v>
      </c>
      <c r="BZ161" s="49">
        <f>+'2grid'!BZ161*FA$2</f>
        <v>0</v>
      </c>
      <c r="CA161" s="49">
        <f>+'2grid'!CA161*FB$2</f>
        <v>0</v>
      </c>
    </row>
    <row r="162" spans="1:79" x14ac:dyDescent="0.2">
      <c r="A162" s="9">
        <f>+data!B164</f>
        <v>586</v>
      </c>
      <c r="B162" s="49">
        <f>+'2grid'!B162*CC$2</f>
        <v>0</v>
      </c>
      <c r="C162" s="49">
        <f>+'2grid'!C162*CD$2</f>
        <v>0</v>
      </c>
      <c r="D162" s="49">
        <f>+'2grid'!D162*CE$2</f>
        <v>0</v>
      </c>
      <c r="E162" s="49">
        <f>+'2grid'!E162*CF$2</f>
        <v>0</v>
      </c>
      <c r="F162" s="49">
        <f>+'2grid'!F162*CG$2</f>
        <v>0</v>
      </c>
      <c r="G162" s="49">
        <f>+'2grid'!G162*CH$2</f>
        <v>0</v>
      </c>
      <c r="H162" s="49">
        <f>+'2grid'!H162*CI$2</f>
        <v>190.03077738390598</v>
      </c>
      <c r="I162" s="49">
        <f>+'2grid'!I162*CJ$2</f>
        <v>284.03453622082594</v>
      </c>
      <c r="J162" s="49">
        <f>+'2grid'!J162*CK$2</f>
        <v>424.4600790348581</v>
      </c>
      <c r="K162" s="49">
        <f>+'2grid'!K162*CL$2</f>
        <v>634.18909115056692</v>
      </c>
      <c r="L162" s="49">
        <f>+'2grid'!L162*CM$2</f>
        <v>947.35886428808544</v>
      </c>
      <c r="M162" s="49">
        <f>+'2grid'!M162*CN$2</f>
        <v>909.02261042157636</v>
      </c>
      <c r="N162" s="49">
        <f>+'2grid'!N162*CO$2</f>
        <v>867.89207304675244</v>
      </c>
      <c r="O162" s="49">
        <f>+'2grid'!O162*CP$2</f>
        <v>834.90742448158187</v>
      </c>
      <c r="P162" s="49">
        <f>+'2grid'!P162*CQ$2</f>
        <v>798.82821616011597</v>
      </c>
      <c r="Q162" s="49">
        <f>+'2grid'!Q162*CR$2</f>
        <v>760.66415996901014</v>
      </c>
      <c r="R162" s="49">
        <f>+'2grid'!R162*CS$2</f>
        <v>721.25109830255963</v>
      </c>
      <c r="S162" s="49">
        <f>+'2grid'!S162*CT$2</f>
        <v>712.81625613139624</v>
      </c>
      <c r="T162" s="49">
        <f>+'2grid'!T162*CU$2</f>
        <v>697.5511798115308</v>
      </c>
      <c r="U162" s="49">
        <f>+'2grid'!U162*CV$2</f>
        <v>697.04474371309993</v>
      </c>
      <c r="V162" s="49">
        <f>+'2grid'!V162*CW$2</f>
        <v>688.15728669161342</v>
      </c>
      <c r="W162" s="49">
        <f>+'2grid'!W162*CX$2</f>
        <v>636.84072659617709</v>
      </c>
      <c r="X162" s="49">
        <f>+'2grid'!X162*CY$2</f>
        <v>588.27192235366169</v>
      </c>
      <c r="Y162" s="49">
        <f>+'2grid'!Y162*CZ$2</f>
        <v>523.53386391282788</v>
      </c>
      <c r="Z162" s="49">
        <f>+'2grid'!Z162*DA$2</f>
        <v>527.42449821695357</v>
      </c>
      <c r="AA162" s="49">
        <f>+'2grid'!AA162*DB$2</f>
        <v>498.87113249844691</v>
      </c>
      <c r="AB162" s="49">
        <f>+'2grid'!AB162*DC$2</f>
        <v>576.3260989333437</v>
      </c>
      <c r="AC162" s="49">
        <f>+'2grid'!AC162*DD$2</f>
        <v>630.01647339389717</v>
      </c>
      <c r="AD162" s="49">
        <f>+'2grid'!AD162*DE$2</f>
        <v>707.22740181236418</v>
      </c>
      <c r="AE162" s="49">
        <f>+'2grid'!AE162*DF$2</f>
        <v>783.11170022751492</v>
      </c>
      <c r="AF162" s="49">
        <f>+'2grid'!AF162*DG$2</f>
        <v>857.66936863934927</v>
      </c>
      <c r="AG162" s="49">
        <f>+'2grid'!AG162*DH$2</f>
        <v>930.90040704786725</v>
      </c>
      <c r="AH162" s="49">
        <f>+'2grid'!AH162*DI$2</f>
        <v>1002.8048154530688</v>
      </c>
      <c r="AI162" s="49">
        <f>+'2grid'!AI162*DJ$2</f>
        <v>1073.3825938549537</v>
      </c>
      <c r="AJ162" s="49">
        <f>+'2grid'!AJ162*DK$2</f>
        <v>1142.6337422535223</v>
      </c>
      <c r="AK162" s="49">
        <f>+'2grid'!AK162*DL$2</f>
        <v>1210.5582606487746</v>
      </c>
      <c r="AL162" s="49">
        <f>+'2grid'!AL162*DM$2</f>
        <v>1277.1561490407103</v>
      </c>
      <c r="AM162" s="49">
        <f>+'2grid'!AM162*DN$2</f>
        <v>1342.4274074293296</v>
      </c>
      <c r="AN162" s="49">
        <f>+'2grid'!AN162*DO$2</f>
        <v>1639.4336422809183</v>
      </c>
      <c r="AO162" s="49">
        <f>+'2grid'!AO162*DP$2</f>
        <v>1931.0244470157468</v>
      </c>
      <c r="AP162" s="49">
        <f>+'2grid'!AP162*DQ$2</f>
        <v>2217.1998216338156</v>
      </c>
      <c r="AQ162" s="49">
        <f>+'2grid'!AQ162*DR$2</f>
        <v>2497.9597661351245</v>
      </c>
      <c r="AR162" s="49">
        <f>+'2grid'!AR162*DS$2</f>
        <v>2773.3042805196728</v>
      </c>
      <c r="AS162" s="49">
        <f>+'2grid'!AS162*DT$2</f>
        <v>3043.2333647874616</v>
      </c>
      <c r="AT162" s="49">
        <f>+'2grid'!AT162*DU$2</f>
        <v>3307.7470189384903</v>
      </c>
      <c r="AU162" s="49">
        <f>+'2grid'!AU162*DV$2</f>
        <v>3566.8452429727586</v>
      </c>
      <c r="AV162" s="49">
        <f>+'2grid'!AV162*DW$2</f>
        <v>3820.5280368902668</v>
      </c>
      <c r="AW162" s="49">
        <f>+'2grid'!AW162*DX$2</f>
        <v>4068.7954006910149</v>
      </c>
      <c r="AX162" s="49">
        <f>+'2grid'!AX162*DY$2</f>
        <v>4876.9058090395811</v>
      </c>
      <c r="AY162" s="49">
        <f>+'2grid'!AY162*DZ$2</f>
        <v>5678.717092483339</v>
      </c>
      <c r="AZ162" s="49">
        <f>+'2grid'!AZ162*EA$2</f>
        <v>6474.2292510222906</v>
      </c>
      <c r="BA162" s="49">
        <f>+'2grid'!BA162*EB$2</f>
        <v>7263.4422846564339</v>
      </c>
      <c r="BB162" s="49">
        <f>+'2grid'!BB162*EC$2</f>
        <v>8046.3561933857691</v>
      </c>
      <c r="BC162" s="49">
        <f>+'2grid'!BC162*ED$2</f>
        <v>8822.9709772102979</v>
      </c>
      <c r="BD162" s="49">
        <f>+'2grid'!BD162*EE$2</f>
        <v>10586.180440196647</v>
      </c>
      <c r="BE162" s="49">
        <f>+'2grid'!BE162*EF$2</f>
        <v>11953.427769125898</v>
      </c>
      <c r="BF162" s="49">
        <f>+'2grid'!BF162*EG$2</f>
        <v>12757.268479086884</v>
      </c>
      <c r="BG162" s="49">
        <f>+'2grid'!BG162*EH$2</f>
        <v>14614.318521846702</v>
      </c>
      <c r="BH162" s="49">
        <f>+'2grid'!BH162*EI$2</f>
        <v>14396.194364804214</v>
      </c>
      <c r="BI162" s="49">
        <f>+'2grid'!BI162*EJ$2</f>
        <v>14533.53179701615</v>
      </c>
      <c r="BJ162" s="49">
        <f>+'2grid'!BJ162*EK$2</f>
        <v>14727.419936609473</v>
      </c>
      <c r="BK162" s="49">
        <f>+'2grid'!BK162*EL$2</f>
        <v>15155.589578211393</v>
      </c>
      <c r="BL162" s="49">
        <f>+'2grid'!BL162*EM$2</f>
        <v>15333.320372838607</v>
      </c>
      <c r="BM162" s="49">
        <f>+'2grid'!BM162*EN$2</f>
        <v>15591.837892296369</v>
      </c>
      <c r="BN162" s="49">
        <f>+'2grid'!BN162*EO$2</f>
        <v>15753.411341957473</v>
      </c>
      <c r="BO162" s="49">
        <f>+'2grid'!BO162*EP$2</f>
        <v>16149.266293627175</v>
      </c>
      <c r="BP162" s="49">
        <f>+'2grid'!BP162*EQ$2</f>
        <v>16318.918415771332</v>
      </c>
      <c r="BQ162" s="49">
        <f>+'2grid'!BQ162*ER$2</f>
        <v>16318.918415771332</v>
      </c>
      <c r="BR162" s="49">
        <f>+'2grid'!BR162*ES$2</f>
        <v>16318.918415771332</v>
      </c>
      <c r="BS162" s="49">
        <f>+'2grid'!BS162*ET$2</f>
        <v>16625.369391961871</v>
      </c>
      <c r="BT162" s="49">
        <f>+'2grid'!BT162*EU$2</f>
        <v>16734.341707455565</v>
      </c>
      <c r="BU162" s="49">
        <f>+'2grid'!BU162*EV$2</f>
        <v>16795.428439831121</v>
      </c>
      <c r="BV162" s="49">
        <f>+'2grid'!BV162*EW$2</f>
        <v>16912.176228247972</v>
      </c>
      <c r="BW162" s="49">
        <f>+'2grid'!BW162*EX$2</f>
        <v>17068.00457817881</v>
      </c>
      <c r="BX162" s="49">
        <f>+'2grid'!BX162*EY$2</f>
        <v>17209.066932234909</v>
      </c>
      <c r="BY162" s="49">
        <f>+'2grid'!BY162*EZ$2</f>
        <v>17294.35362318021</v>
      </c>
      <c r="BZ162" s="49">
        <f>+'2grid'!BZ162*FA$2</f>
        <v>17421.908925431304</v>
      </c>
      <c r="CA162" s="49">
        <f>+'2grid'!CA162*FB$2</f>
        <v>17558.82281786943</v>
      </c>
    </row>
    <row r="163" spans="1:79" x14ac:dyDescent="0.2">
      <c r="A163" s="9">
        <f>+data!B165</f>
        <v>591</v>
      </c>
      <c r="B163" s="49">
        <f>+'2grid'!B163*CC$2</f>
        <v>0</v>
      </c>
      <c r="C163" s="49">
        <f>+'2grid'!C163*CD$2</f>
        <v>0</v>
      </c>
      <c r="D163" s="49">
        <f>+'2grid'!D163*CE$2</f>
        <v>0</v>
      </c>
      <c r="E163" s="49">
        <f>+'2grid'!E163*CF$2</f>
        <v>0</v>
      </c>
      <c r="F163" s="49">
        <f>+'2grid'!F163*CG$2</f>
        <v>0</v>
      </c>
      <c r="G163" s="49">
        <f>+'2grid'!G163*CH$2</f>
        <v>0</v>
      </c>
      <c r="H163" s="49">
        <f>+'2grid'!H163*CI$2</f>
        <v>0</v>
      </c>
      <c r="I163" s="49">
        <f>+'2grid'!I163*CJ$2</f>
        <v>0</v>
      </c>
      <c r="J163" s="49">
        <f>+'2grid'!J163*CK$2</f>
        <v>0</v>
      </c>
      <c r="K163" s="49">
        <f>+'2grid'!K163*CL$2</f>
        <v>0</v>
      </c>
      <c r="L163" s="49">
        <f>+'2grid'!L163*CM$2</f>
        <v>0</v>
      </c>
      <c r="M163" s="49">
        <f>+'2grid'!M163*CN$2</f>
        <v>0</v>
      </c>
      <c r="N163" s="49">
        <f>+'2grid'!N163*CO$2</f>
        <v>0</v>
      </c>
      <c r="O163" s="49">
        <f>+'2grid'!O163*CP$2</f>
        <v>0</v>
      </c>
      <c r="P163" s="49">
        <f>+'2grid'!P163*CQ$2</f>
        <v>0</v>
      </c>
      <c r="Q163" s="49">
        <f>+'2grid'!Q163*CR$2</f>
        <v>0</v>
      </c>
      <c r="R163" s="49">
        <f>+'2grid'!R163*CS$2</f>
        <v>0</v>
      </c>
      <c r="S163" s="49">
        <f>+'2grid'!S163*CT$2</f>
        <v>0</v>
      </c>
      <c r="T163" s="49">
        <f>+'2grid'!T163*CU$2</f>
        <v>0</v>
      </c>
      <c r="U163" s="49">
        <f>+'2grid'!U163*CV$2</f>
        <v>0</v>
      </c>
      <c r="V163" s="49">
        <f>+'2grid'!V163*CW$2</f>
        <v>0</v>
      </c>
      <c r="W163" s="49">
        <f>+'2grid'!W163*CX$2</f>
        <v>0</v>
      </c>
      <c r="X163" s="49">
        <f>+'2grid'!X163*CY$2</f>
        <v>0</v>
      </c>
      <c r="Y163" s="49">
        <f>+'2grid'!Y163*CZ$2</f>
        <v>0</v>
      </c>
      <c r="Z163" s="49">
        <f>+'2grid'!Z163*DA$2</f>
        <v>0</v>
      </c>
      <c r="AA163" s="49">
        <f>+'2grid'!AA163*DB$2</f>
        <v>0</v>
      </c>
      <c r="AB163" s="49">
        <f>+'2grid'!AB163*DC$2</f>
        <v>0</v>
      </c>
      <c r="AC163" s="49">
        <f>+'2grid'!AC163*DD$2</f>
        <v>0.33070632833708768</v>
      </c>
      <c r="AD163" s="49">
        <f>+'2grid'!AD163*DE$2</f>
        <v>0.37119051571889328</v>
      </c>
      <c r="AE163" s="49">
        <f>+'2grid'!AE163*DF$2</f>
        <v>0.41097906055217459</v>
      </c>
      <c r="AF163" s="49">
        <f>+'2grid'!AF163*DG$2</f>
        <v>0.45007196283693174</v>
      </c>
      <c r="AG163" s="49">
        <f>+'2grid'!AG163*DH$2</f>
        <v>0.48846922257316461</v>
      </c>
      <c r="AH163" s="49">
        <f>+'2grid'!AH163*DI$2</f>
        <v>0.52617083976087331</v>
      </c>
      <c r="AI163" s="49">
        <f>+'2grid'!AI163*DJ$2</f>
        <v>0.56317681440005773</v>
      </c>
      <c r="AJ163" s="49">
        <f>+'2grid'!AJ163*DK$2</f>
        <v>0.59948714649071799</v>
      </c>
      <c r="AK163" s="49">
        <f>+'2grid'!AK163*DL$2</f>
        <v>0.63510183603285375</v>
      </c>
      <c r="AL163" s="49">
        <f>+'2grid'!AL163*DM$2</f>
        <v>0.67002088302646556</v>
      </c>
      <c r="AM163" s="49">
        <f>+'2grid'!AM163*DN$2</f>
        <v>0.7042442874715531</v>
      </c>
      <c r="AN163" s="49">
        <f>+'2grid'!AN163*DO$2</f>
        <v>1.2757506565143997</v>
      </c>
      <c r="AO163" s="49">
        <f>+'2grid'!AO163*DP$2</f>
        <v>1.8371231618307167</v>
      </c>
      <c r="AP163" s="49">
        <f>+'2grid'!AP163*DQ$2</f>
        <v>2.3883618034205045</v>
      </c>
      <c r="AQ163" s="49">
        <f>+'2grid'!AQ163*DR$2</f>
        <v>2.9294665812837635</v>
      </c>
      <c r="AR163" s="49">
        <f>+'2grid'!AR163*DS$2</f>
        <v>3.4604374954204933</v>
      </c>
      <c r="AS163" s="49">
        <f>+'2grid'!AS163*DT$2</f>
        <v>3.9812745458306935</v>
      </c>
      <c r="AT163" s="49">
        <f>+'2grid'!AT163*DU$2</f>
        <v>4.4919777325143651</v>
      </c>
      <c r="AU163" s="49">
        <f>+'2grid'!AU163*DV$2</f>
        <v>4.9925470554715066</v>
      </c>
      <c r="AV163" s="49">
        <f>+'2grid'!AV163*DW$2</f>
        <v>5.4829825147021198</v>
      </c>
      <c r="AW163" s="49">
        <f>+'2grid'!AW163*DX$2</f>
        <v>5.963284110206204</v>
      </c>
      <c r="AX163" s="49">
        <f>+'2grid'!AX163*DY$2</f>
        <v>6.916059803615779</v>
      </c>
      <c r="AY163" s="49">
        <f>+'2grid'!AY163*DZ$2</f>
        <v>7.8613747477617961</v>
      </c>
      <c r="AZ163" s="49">
        <f>+'2grid'!AZ163*EA$2</f>
        <v>8.7992289426442554</v>
      </c>
      <c r="BA163" s="49">
        <f>+'2grid'!BA163*EB$2</f>
        <v>9.7296223882631541</v>
      </c>
      <c r="BB163" s="49">
        <f>+'2grid'!BB163*EC$2</f>
        <v>10.652555084618495</v>
      </c>
      <c r="BC163" s="49">
        <f>+'2grid'!BC163*ED$2</f>
        <v>11.568027031710276</v>
      </c>
      <c r="BD163" s="49">
        <f>+'2grid'!BD163*EE$2</f>
        <v>16.461325015884018</v>
      </c>
      <c r="BE163" s="49">
        <f>+'2grid'!BE163*EF$2</f>
        <v>22.955655981054697</v>
      </c>
      <c r="BF163" s="49">
        <f>+'2grid'!BF163*EG$2</f>
        <v>25.315327326286607</v>
      </c>
      <c r="BG163" s="49">
        <f>+'2grid'!BG163*EH$2</f>
        <v>34.976288915843583</v>
      </c>
      <c r="BH163" s="49">
        <f>+'2grid'!BH163*EI$2</f>
        <v>34.976288915843583</v>
      </c>
      <c r="BI163" s="49">
        <f>+'2grid'!BI163*EJ$2</f>
        <v>34.976288915843583</v>
      </c>
      <c r="BJ163" s="49">
        <f>+'2grid'!BJ163*EK$2</f>
        <v>34.976288915843583</v>
      </c>
      <c r="BK163" s="49">
        <f>+'2grid'!BK163*EL$2</f>
        <v>34.976288915843583</v>
      </c>
      <c r="BL163" s="49">
        <f>+'2grid'!BL163*EM$2</f>
        <v>34.976288915843583</v>
      </c>
      <c r="BM163" s="49">
        <f>+'2grid'!BM163*EN$2</f>
        <v>34.976288915843583</v>
      </c>
      <c r="BN163" s="49">
        <f>+'2grid'!BN163*EO$2</f>
        <v>34.976288915843583</v>
      </c>
      <c r="BO163" s="49">
        <f>+'2grid'!BO163*EP$2</f>
        <v>34.976288915843583</v>
      </c>
      <c r="BP163" s="49">
        <f>+'2grid'!BP163*EQ$2</f>
        <v>34.976288915843583</v>
      </c>
      <c r="BQ163" s="49">
        <f>+'2grid'!BQ163*ER$2</f>
        <v>34.976288915843583</v>
      </c>
      <c r="BR163" s="49">
        <f>+'2grid'!BR163*ES$2</f>
        <v>34.976288915843583</v>
      </c>
      <c r="BS163" s="49">
        <f>+'2grid'!BS163*ET$2</f>
        <v>34.976288915843583</v>
      </c>
      <c r="BT163" s="49">
        <f>+'2grid'!BT163*EU$2</f>
        <v>34.976288915843583</v>
      </c>
      <c r="BU163" s="49">
        <f>+'2grid'!BU163*EV$2</f>
        <v>34.976288915843583</v>
      </c>
      <c r="BV163" s="49">
        <f>+'2grid'!BV163*EW$2</f>
        <v>34.976288915843583</v>
      </c>
      <c r="BW163" s="49">
        <f>+'2grid'!BW163*EX$2</f>
        <v>34.976288915843583</v>
      </c>
      <c r="BX163" s="49">
        <f>+'2grid'!BX163*EY$2</f>
        <v>34.976288915843583</v>
      </c>
      <c r="BY163" s="49">
        <f>+'2grid'!BY163*EZ$2</f>
        <v>34.976288915843583</v>
      </c>
      <c r="BZ163" s="49">
        <f>+'2grid'!BZ163*FA$2</f>
        <v>34.976288915843583</v>
      </c>
      <c r="CA163" s="49">
        <f>+'2grid'!CA163*FB$2</f>
        <v>34.976288915843583</v>
      </c>
    </row>
    <row r="164" spans="1:79" x14ac:dyDescent="0.2">
      <c r="A164" s="9">
        <f>+data!B166</f>
        <v>598</v>
      </c>
      <c r="B164" s="49">
        <f>+'2grid'!B164*CC$2</f>
        <v>0</v>
      </c>
      <c r="C164" s="49">
        <f>+'2grid'!C164*CD$2</f>
        <v>0</v>
      </c>
      <c r="D164" s="49">
        <f>+'2grid'!D164*CE$2</f>
        <v>0</v>
      </c>
      <c r="E164" s="49">
        <f>+'2grid'!E164*CF$2</f>
        <v>0</v>
      </c>
      <c r="F164" s="49">
        <f>+'2grid'!F164*CG$2</f>
        <v>0</v>
      </c>
      <c r="G164" s="49">
        <f>+'2grid'!G164*CH$2</f>
        <v>0</v>
      </c>
      <c r="H164" s="49">
        <f>+'2grid'!H164*CI$2</f>
        <v>0</v>
      </c>
      <c r="I164" s="49">
        <f>+'2grid'!I164*CJ$2</f>
        <v>0</v>
      </c>
      <c r="J164" s="49">
        <f>+'2grid'!J164*CK$2</f>
        <v>0</v>
      </c>
      <c r="K164" s="49">
        <f>+'2grid'!K164*CL$2</f>
        <v>0</v>
      </c>
      <c r="L164" s="49">
        <f>+'2grid'!L164*CM$2</f>
        <v>0</v>
      </c>
      <c r="M164" s="49">
        <f>+'2grid'!M164*CN$2</f>
        <v>0</v>
      </c>
      <c r="N164" s="49">
        <f>+'2grid'!N164*CO$2</f>
        <v>0</v>
      </c>
      <c r="O164" s="49">
        <f>+'2grid'!O164*CP$2</f>
        <v>0</v>
      </c>
      <c r="P164" s="49">
        <f>+'2grid'!P164*CQ$2</f>
        <v>0</v>
      </c>
      <c r="Q164" s="49">
        <f>+'2grid'!Q164*CR$2</f>
        <v>0</v>
      </c>
      <c r="R164" s="49">
        <f>+'2grid'!R164*CS$2</f>
        <v>0</v>
      </c>
      <c r="S164" s="49">
        <f>+'2grid'!S164*CT$2</f>
        <v>0</v>
      </c>
      <c r="T164" s="49">
        <f>+'2grid'!T164*CU$2</f>
        <v>0</v>
      </c>
      <c r="U164" s="49">
        <f>+'2grid'!U164*CV$2</f>
        <v>0</v>
      </c>
      <c r="V164" s="49">
        <f>+'2grid'!V164*CW$2</f>
        <v>0</v>
      </c>
      <c r="W164" s="49">
        <f>+'2grid'!W164*CX$2</f>
        <v>0</v>
      </c>
      <c r="X164" s="49">
        <f>+'2grid'!X164*CY$2</f>
        <v>0</v>
      </c>
      <c r="Y164" s="49">
        <f>+'2grid'!Y164*CZ$2</f>
        <v>0</v>
      </c>
      <c r="Z164" s="49">
        <f>+'2grid'!Z164*DA$2</f>
        <v>0</v>
      </c>
      <c r="AA164" s="49">
        <f>+'2grid'!AA164*DB$2</f>
        <v>0</v>
      </c>
      <c r="AB164" s="49">
        <f>+'2grid'!AB164*DC$2</f>
        <v>0</v>
      </c>
      <c r="AC164" s="49">
        <f>+'2grid'!AC164*DD$2</f>
        <v>0</v>
      </c>
      <c r="AD164" s="49">
        <f>+'2grid'!AD164*DE$2</f>
        <v>0</v>
      </c>
      <c r="AE164" s="49">
        <f>+'2grid'!AE164*DF$2</f>
        <v>0</v>
      </c>
      <c r="AF164" s="49">
        <f>+'2grid'!AF164*DG$2</f>
        <v>0</v>
      </c>
      <c r="AG164" s="49">
        <f>+'2grid'!AG164*DH$2</f>
        <v>0</v>
      </c>
      <c r="AH164" s="49">
        <f>+'2grid'!AH164*DI$2</f>
        <v>0</v>
      </c>
      <c r="AI164" s="49">
        <f>+'2grid'!AI164*DJ$2</f>
        <v>0</v>
      </c>
      <c r="AJ164" s="49">
        <f>+'2grid'!AJ164*DK$2</f>
        <v>0</v>
      </c>
      <c r="AK164" s="49">
        <f>+'2grid'!AK164*DL$2</f>
        <v>0</v>
      </c>
      <c r="AL164" s="49">
        <f>+'2grid'!AL164*DM$2</f>
        <v>0</v>
      </c>
      <c r="AM164" s="49">
        <f>+'2grid'!AM164*DN$2</f>
        <v>0</v>
      </c>
      <c r="AN164" s="49">
        <f>+'2grid'!AN164*DO$2</f>
        <v>0</v>
      </c>
      <c r="AO164" s="49">
        <f>+'2grid'!AO164*DP$2</f>
        <v>0</v>
      </c>
      <c r="AP164" s="49">
        <f>+'2grid'!AP164*DQ$2</f>
        <v>0</v>
      </c>
      <c r="AQ164" s="49">
        <f>+'2grid'!AQ164*DR$2</f>
        <v>0</v>
      </c>
      <c r="AR164" s="49">
        <f>+'2grid'!AR164*DS$2</f>
        <v>0</v>
      </c>
      <c r="AS164" s="49">
        <f>+'2grid'!AS164*DT$2</f>
        <v>0</v>
      </c>
      <c r="AT164" s="49">
        <f>+'2grid'!AT164*DU$2</f>
        <v>0</v>
      </c>
      <c r="AU164" s="49">
        <f>+'2grid'!AU164*DV$2</f>
        <v>0</v>
      </c>
      <c r="AV164" s="49">
        <f>+'2grid'!AV164*DW$2</f>
        <v>0</v>
      </c>
      <c r="AW164" s="49">
        <f>+'2grid'!AW164*DX$2</f>
        <v>0</v>
      </c>
      <c r="AX164" s="49">
        <f>+'2grid'!AX164*DY$2</f>
        <v>0</v>
      </c>
      <c r="AY164" s="49">
        <f>+'2grid'!AY164*DZ$2</f>
        <v>0</v>
      </c>
      <c r="AZ164" s="49">
        <f>+'2grid'!AZ164*EA$2</f>
        <v>0</v>
      </c>
      <c r="BA164" s="49">
        <f>+'2grid'!BA164*EB$2</f>
        <v>0</v>
      </c>
      <c r="BB164" s="49">
        <f>+'2grid'!BB164*EC$2</f>
        <v>0</v>
      </c>
      <c r="BC164" s="49">
        <f>+'2grid'!BC164*ED$2</f>
        <v>0</v>
      </c>
      <c r="BD164" s="49">
        <f>+'2grid'!BD164*EE$2</f>
        <v>0</v>
      </c>
      <c r="BE164" s="49">
        <f>+'2grid'!BE164*EF$2</f>
        <v>0</v>
      </c>
      <c r="BF164" s="49">
        <f>+'2grid'!BF164*EG$2</f>
        <v>0</v>
      </c>
      <c r="BG164" s="49">
        <f>+'2grid'!BG164*EH$2</f>
        <v>0</v>
      </c>
      <c r="BH164" s="49">
        <f>+'2grid'!BH164*EI$2</f>
        <v>0</v>
      </c>
      <c r="BI164" s="49">
        <f>+'2grid'!BI164*EJ$2</f>
        <v>0</v>
      </c>
      <c r="BJ164" s="49">
        <f>+'2grid'!BJ164*EK$2</f>
        <v>0</v>
      </c>
      <c r="BK164" s="49">
        <f>+'2grid'!BK164*EL$2</f>
        <v>0</v>
      </c>
      <c r="BL164" s="49">
        <f>+'2grid'!BL164*EM$2</f>
        <v>0</v>
      </c>
      <c r="BM164" s="49">
        <f>+'2grid'!BM164*EN$2</f>
        <v>0</v>
      </c>
      <c r="BN164" s="49">
        <f>+'2grid'!BN164*EO$2</f>
        <v>0</v>
      </c>
      <c r="BO164" s="49">
        <f>+'2grid'!BO164*EP$2</f>
        <v>0</v>
      </c>
      <c r="BP164" s="49">
        <f>+'2grid'!BP164*EQ$2</f>
        <v>0</v>
      </c>
      <c r="BQ164" s="49">
        <f>+'2grid'!BQ164*ER$2</f>
        <v>0</v>
      </c>
      <c r="BR164" s="49">
        <f>+'2grid'!BR164*ES$2</f>
        <v>0</v>
      </c>
      <c r="BS164" s="49">
        <f>+'2grid'!BS164*ET$2</f>
        <v>0</v>
      </c>
      <c r="BT164" s="49">
        <f>+'2grid'!BT164*EU$2</f>
        <v>0</v>
      </c>
      <c r="BU164" s="49">
        <f>+'2grid'!BU164*EV$2</f>
        <v>0</v>
      </c>
      <c r="BV164" s="49">
        <f>+'2grid'!BV164*EW$2</f>
        <v>0</v>
      </c>
      <c r="BW164" s="49">
        <f>+'2grid'!BW164*EX$2</f>
        <v>0</v>
      </c>
      <c r="BX164" s="49">
        <f>+'2grid'!BX164*EY$2</f>
        <v>0</v>
      </c>
      <c r="BY164" s="49">
        <f>+'2grid'!BY164*EZ$2</f>
        <v>0</v>
      </c>
      <c r="BZ164" s="49">
        <f>+'2grid'!BZ164*FA$2</f>
        <v>0</v>
      </c>
      <c r="CA164" s="49">
        <f>+'2grid'!CA164*FB$2</f>
        <v>0</v>
      </c>
    </row>
    <row r="165" spans="1:79" x14ac:dyDescent="0.2">
      <c r="A165" s="9">
        <f>+data!B167</f>
        <v>600</v>
      </c>
      <c r="B165" s="49">
        <f>+'2grid'!B165*CC$2</f>
        <v>0</v>
      </c>
      <c r="C165" s="49">
        <f>+'2grid'!C165*CD$2</f>
        <v>0</v>
      </c>
      <c r="D165" s="49">
        <f>+'2grid'!D165*CE$2</f>
        <v>0</v>
      </c>
      <c r="E165" s="49">
        <f>+'2grid'!E165*CF$2</f>
        <v>0</v>
      </c>
      <c r="F165" s="49">
        <f>+'2grid'!F165*CG$2</f>
        <v>0</v>
      </c>
      <c r="G165" s="49">
        <f>+'2grid'!G165*CH$2</f>
        <v>0</v>
      </c>
      <c r="H165" s="49">
        <f>+'2grid'!H165*CI$2</f>
        <v>0</v>
      </c>
      <c r="I165" s="49">
        <f>+'2grid'!I165*CJ$2</f>
        <v>0</v>
      </c>
      <c r="J165" s="49">
        <f>+'2grid'!J165*CK$2</f>
        <v>0</v>
      </c>
      <c r="K165" s="49">
        <f>+'2grid'!K165*CL$2</f>
        <v>0</v>
      </c>
      <c r="L165" s="49">
        <f>+'2grid'!L165*CM$2</f>
        <v>0</v>
      </c>
      <c r="M165" s="49">
        <f>+'2grid'!M165*CN$2</f>
        <v>0</v>
      </c>
      <c r="N165" s="49">
        <f>+'2grid'!N165*CO$2</f>
        <v>0</v>
      </c>
      <c r="O165" s="49">
        <f>+'2grid'!O165*CP$2</f>
        <v>0</v>
      </c>
      <c r="P165" s="49">
        <f>+'2grid'!P165*CQ$2</f>
        <v>0</v>
      </c>
      <c r="Q165" s="49">
        <f>+'2grid'!Q165*CR$2</f>
        <v>0</v>
      </c>
      <c r="R165" s="49">
        <f>+'2grid'!R165*CS$2</f>
        <v>0</v>
      </c>
      <c r="S165" s="49">
        <f>+'2grid'!S165*CT$2</f>
        <v>0</v>
      </c>
      <c r="T165" s="49">
        <f>+'2grid'!T165*CU$2</f>
        <v>0</v>
      </c>
      <c r="U165" s="49">
        <f>+'2grid'!U165*CV$2</f>
        <v>0</v>
      </c>
      <c r="V165" s="49">
        <f>+'2grid'!V165*CW$2</f>
        <v>0</v>
      </c>
      <c r="W165" s="49">
        <f>+'2grid'!W165*CX$2</f>
        <v>0</v>
      </c>
      <c r="X165" s="49">
        <f>+'2grid'!X165*CY$2</f>
        <v>0</v>
      </c>
      <c r="Y165" s="49">
        <f>+'2grid'!Y165*CZ$2</f>
        <v>0</v>
      </c>
      <c r="Z165" s="49">
        <f>+'2grid'!Z165*DA$2</f>
        <v>0</v>
      </c>
      <c r="AA165" s="49">
        <f>+'2grid'!AA165*DB$2</f>
        <v>0</v>
      </c>
      <c r="AB165" s="49">
        <f>+'2grid'!AB165*DC$2</f>
        <v>0</v>
      </c>
      <c r="AC165" s="49">
        <f>+'2grid'!AC165*DD$2</f>
        <v>0</v>
      </c>
      <c r="AD165" s="49">
        <f>+'2grid'!AD165*DE$2</f>
        <v>0</v>
      </c>
      <c r="AE165" s="49">
        <f>+'2grid'!AE165*DF$2</f>
        <v>0</v>
      </c>
      <c r="AF165" s="49">
        <f>+'2grid'!AF165*DG$2</f>
        <v>0</v>
      </c>
      <c r="AG165" s="49">
        <f>+'2grid'!AG165*DH$2</f>
        <v>0</v>
      </c>
      <c r="AH165" s="49">
        <f>+'2grid'!AH165*DI$2</f>
        <v>0</v>
      </c>
      <c r="AI165" s="49">
        <f>+'2grid'!AI165*DJ$2</f>
        <v>0</v>
      </c>
      <c r="AJ165" s="49">
        <f>+'2grid'!AJ165*DK$2</f>
        <v>0</v>
      </c>
      <c r="AK165" s="49">
        <f>+'2grid'!AK165*DL$2</f>
        <v>0</v>
      </c>
      <c r="AL165" s="49">
        <f>+'2grid'!AL165*DM$2</f>
        <v>0</v>
      </c>
      <c r="AM165" s="49">
        <f>+'2grid'!AM165*DN$2</f>
        <v>0</v>
      </c>
      <c r="AN165" s="49">
        <f>+'2grid'!AN165*DO$2</f>
        <v>0</v>
      </c>
      <c r="AO165" s="49">
        <f>+'2grid'!AO165*DP$2</f>
        <v>0</v>
      </c>
      <c r="AP165" s="49">
        <f>+'2grid'!AP165*DQ$2</f>
        <v>0</v>
      </c>
      <c r="AQ165" s="49">
        <f>+'2grid'!AQ165*DR$2</f>
        <v>0</v>
      </c>
      <c r="AR165" s="49">
        <f>+'2grid'!AR165*DS$2</f>
        <v>0</v>
      </c>
      <c r="AS165" s="49">
        <f>+'2grid'!AS165*DT$2</f>
        <v>0</v>
      </c>
      <c r="AT165" s="49">
        <f>+'2grid'!AT165*DU$2</f>
        <v>0</v>
      </c>
      <c r="AU165" s="49">
        <f>+'2grid'!AU165*DV$2</f>
        <v>0</v>
      </c>
      <c r="AV165" s="49">
        <f>+'2grid'!AV165*DW$2</f>
        <v>0</v>
      </c>
      <c r="AW165" s="49">
        <f>+'2grid'!AW165*DX$2</f>
        <v>0</v>
      </c>
      <c r="AX165" s="49">
        <f>+'2grid'!AX165*DY$2</f>
        <v>5.23</v>
      </c>
      <c r="AY165" s="49">
        <f>+'2grid'!AY165*DZ$2</f>
        <v>10.42</v>
      </c>
      <c r="AZ165" s="49">
        <f>+'2grid'!AZ165*EA$2</f>
        <v>15.57</v>
      </c>
      <c r="BA165" s="49">
        <f>+'2grid'!BA165*EB$2</f>
        <v>20.68</v>
      </c>
      <c r="BB165" s="49">
        <f>+'2grid'!BB165*EC$2</f>
        <v>25.75</v>
      </c>
      <c r="BC165" s="49">
        <f>+'2grid'!BC165*ED$2</f>
        <v>30.78</v>
      </c>
      <c r="BD165" s="49">
        <f>+'2grid'!BD165*EE$2</f>
        <v>40.880000000000003</v>
      </c>
      <c r="BE165" s="49">
        <f>+'2grid'!BE165*EF$2</f>
        <v>61.08</v>
      </c>
      <c r="BF165" s="49">
        <f>+'2grid'!BF165*EG$2</f>
        <v>65.91</v>
      </c>
      <c r="BG165" s="49">
        <f>+'2grid'!BG165*EH$2</f>
        <v>67.67</v>
      </c>
      <c r="BH165" s="49">
        <f>+'2grid'!BH165*EI$2</f>
        <v>67.67</v>
      </c>
      <c r="BI165" s="49">
        <f>+'2grid'!BI165*EJ$2</f>
        <v>67.67</v>
      </c>
      <c r="BJ165" s="49">
        <f>+'2grid'!BJ165*EK$2</f>
        <v>67.67</v>
      </c>
      <c r="BK165" s="49">
        <f>+'2grid'!BK165*EL$2</f>
        <v>67.67</v>
      </c>
      <c r="BL165" s="49">
        <f>+'2grid'!BL165*EM$2</f>
        <v>67.67</v>
      </c>
      <c r="BM165" s="49">
        <f>+'2grid'!BM165*EN$2</f>
        <v>67.67</v>
      </c>
      <c r="BN165" s="49">
        <f>+'2grid'!BN165*EO$2</f>
        <v>67.67</v>
      </c>
      <c r="BO165" s="49">
        <f>+'2grid'!BO165*EP$2</f>
        <v>67.67</v>
      </c>
      <c r="BP165" s="49">
        <f>+'2grid'!BP165*EQ$2</f>
        <v>67.67</v>
      </c>
      <c r="BQ165" s="49">
        <f>+'2grid'!BQ165*ER$2</f>
        <v>67.67</v>
      </c>
      <c r="BR165" s="49">
        <f>+'2grid'!BR165*ES$2</f>
        <v>67.67</v>
      </c>
      <c r="BS165" s="49">
        <f>+'2grid'!BS165*ET$2</f>
        <v>67.67</v>
      </c>
      <c r="BT165" s="49">
        <f>+'2grid'!BT165*EU$2</f>
        <v>67.67</v>
      </c>
      <c r="BU165" s="49">
        <f>+'2grid'!BU165*EV$2</f>
        <v>67.67</v>
      </c>
      <c r="BV165" s="49">
        <f>+'2grid'!BV165*EW$2</f>
        <v>67.67</v>
      </c>
      <c r="BW165" s="49">
        <f>+'2grid'!BW165*EX$2</f>
        <v>67.67</v>
      </c>
      <c r="BX165" s="49">
        <f>+'2grid'!BX165*EY$2</f>
        <v>67.67</v>
      </c>
      <c r="BY165" s="49">
        <f>+'2grid'!BY165*EZ$2</f>
        <v>67.67</v>
      </c>
      <c r="BZ165" s="49">
        <f>+'2grid'!BZ165*FA$2</f>
        <v>67.67</v>
      </c>
      <c r="CA165" s="49">
        <f>+'2grid'!CA165*FB$2</f>
        <v>67.67</v>
      </c>
    </row>
    <row r="166" spans="1:79" x14ac:dyDescent="0.2">
      <c r="A166" s="9">
        <f>+data!B168</f>
        <v>604</v>
      </c>
      <c r="B166" s="49">
        <f>+'2grid'!B166*CC$2</f>
        <v>0</v>
      </c>
      <c r="C166" s="49">
        <f>+'2grid'!C166*CD$2</f>
        <v>0</v>
      </c>
      <c r="D166" s="49">
        <f>+'2grid'!D166*CE$2</f>
        <v>0</v>
      </c>
      <c r="E166" s="49">
        <f>+'2grid'!E166*CF$2</f>
        <v>0</v>
      </c>
      <c r="F166" s="49">
        <f>+'2grid'!F166*CG$2</f>
        <v>0</v>
      </c>
      <c r="G166" s="49">
        <f>+'2grid'!G166*CH$2</f>
        <v>0</v>
      </c>
      <c r="H166" s="49">
        <f>+'2grid'!H166*CI$2</f>
        <v>0</v>
      </c>
      <c r="I166" s="49">
        <f>+'2grid'!I166*CJ$2</f>
        <v>0</v>
      </c>
      <c r="J166" s="49">
        <f>+'2grid'!J166*CK$2</f>
        <v>0</v>
      </c>
      <c r="K166" s="49">
        <f>+'2grid'!K166*CL$2</f>
        <v>61.929806080517693</v>
      </c>
      <c r="L166" s="49">
        <f>+'2grid'!L166*CM$2</f>
        <v>63.903697546269782</v>
      </c>
      <c r="M166" s="49">
        <f>+'2grid'!M166*CN$2</f>
        <v>65.486688428835905</v>
      </c>
      <c r="N166" s="49">
        <f>+'2grid'!N166*CO$2</f>
        <v>67.025368549528665</v>
      </c>
      <c r="O166" s="49">
        <f>+'2grid'!O166*CP$2</f>
        <v>68.50652639885773</v>
      </c>
      <c r="P166" s="49">
        <f>+'2grid'!P166*CQ$2</f>
        <v>69.914861296220181</v>
      </c>
      <c r="Q166" s="49">
        <f>+'2grid'!Q166*CR$2</f>
        <v>71.232569712376076</v>
      </c>
      <c r="R166" s="49">
        <f>+'2grid'!R166*CS$2</f>
        <v>72.438810397433457</v>
      </c>
      <c r="S166" s="49">
        <f>+'2grid'!S166*CT$2</f>
        <v>73.508998836698836</v>
      </c>
      <c r="T166" s="49">
        <f>+'2grid'!T166*CU$2</f>
        <v>74.41385533398558</v>
      </c>
      <c r="U166" s="49">
        <f>+'2grid'!U166*CV$2</f>
        <v>79.684340891319337</v>
      </c>
      <c r="V166" s="49">
        <f>+'2grid'!V166*CW$2</f>
        <v>83.996313169881319</v>
      </c>
      <c r="W166" s="49">
        <f>+'2grid'!W166*CX$2</f>
        <v>84.664078019011811</v>
      </c>
      <c r="X166" s="49">
        <f>+'2grid'!X166*CY$2</f>
        <v>84.593053985436057</v>
      </c>
      <c r="Y166" s="49">
        <f>+'2grid'!Y166*CZ$2</f>
        <v>83.718046803306166</v>
      </c>
      <c r="Z166" s="49">
        <f>+'2grid'!Z166*DA$2</f>
        <v>81.943176130972958</v>
      </c>
      <c r="AA166" s="49">
        <f>+'2grid'!AA166*DB$2</f>
        <v>79.120548973408148</v>
      </c>
      <c r="AB166" s="49">
        <f>+'2grid'!AB166*DC$2</f>
        <v>23.216066285500919</v>
      </c>
      <c r="AC166" s="49">
        <f>+'2grid'!AC166*DD$2</f>
        <v>23.581546112499993</v>
      </c>
      <c r="AD166" s="49">
        <f>+'2grid'!AD166*DE$2</f>
        <v>23.286234265555997</v>
      </c>
      <c r="AE166" s="49">
        <f>+'2grid'!AE166*DF$2</f>
        <v>22.992642732773994</v>
      </c>
      <c r="AF166" s="49">
        <f>+'2grid'!AF166*DG$2</f>
        <v>22.700771514153995</v>
      </c>
      <c r="AG166" s="49">
        <f>+'2grid'!AG166*DH$2</f>
        <v>22.410620609695993</v>
      </c>
      <c r="AH166" s="49">
        <f>+'2grid'!AH166*DI$2</f>
        <v>22.122190019399994</v>
      </c>
      <c r="AI166" s="49">
        <f>+'2grid'!AI166*DJ$2</f>
        <v>21.835479743265996</v>
      </c>
      <c r="AJ166" s="49">
        <f>+'2grid'!AJ166*DK$2</f>
        <v>21.550489781293994</v>
      </c>
      <c r="AK166" s="49">
        <f>+'2grid'!AK166*DL$2</f>
        <v>21.267220133483995</v>
      </c>
      <c r="AL166" s="49">
        <f>+'2grid'!AL166*DM$2</f>
        <v>20.985670799835997</v>
      </c>
      <c r="AM166" s="49">
        <f>+'2grid'!AM166*DN$2</f>
        <v>20.705841780349996</v>
      </c>
      <c r="AN166" s="49">
        <f>+'2grid'!AN166*DO$2</f>
        <v>31.241310351533997</v>
      </c>
      <c r="AO166" s="49">
        <f>+'2grid'!AO166*DP$2</f>
        <v>41.588787354835993</v>
      </c>
      <c r="AP166" s="49">
        <f>+'2grid'!AP166*DQ$2</f>
        <v>51.748272790256003</v>
      </c>
      <c r="AQ166" s="49">
        <f>+'2grid'!AQ166*DR$2</f>
        <v>61.719766657793997</v>
      </c>
      <c r="AR166" s="49">
        <f>+'2grid'!AR166*DS$2</f>
        <v>71.503268957450004</v>
      </c>
      <c r="AS166" s="49">
        <f>+'2grid'!AS166*DT$2</f>
        <v>81.098779689224003</v>
      </c>
      <c r="AT166" s="49">
        <f>+'2grid'!AT166*DU$2</f>
        <v>90.506298853115979</v>
      </c>
      <c r="AU166" s="49">
        <f>+'2grid'!AU166*DV$2</f>
        <v>99.725826449126004</v>
      </c>
      <c r="AV166" s="49">
        <f>+'2grid'!AV166*DW$2</f>
        <v>108.75736247725399</v>
      </c>
      <c r="AW166" s="49">
        <f>+'2grid'!AW166*DX$2</f>
        <v>117.6009069375</v>
      </c>
      <c r="AX166" s="49">
        <f>+'2grid'!AX166*DY$2</f>
        <v>251.65253221376304</v>
      </c>
      <c r="AY166" s="49">
        <f>+'2grid'!AY166*DZ$2</f>
        <v>384.67547964122099</v>
      </c>
      <c r="AZ166" s="49">
        <f>+'2grid'!AZ166*EA$2</f>
        <v>516.66974921987389</v>
      </c>
      <c r="BA166" s="49">
        <f>+'2grid'!BA166*EB$2</f>
        <v>647.63534094972169</v>
      </c>
      <c r="BB166" s="49">
        <f>+'2grid'!BB166*EC$2</f>
        <v>777.57225483076445</v>
      </c>
      <c r="BC166" s="49">
        <f>+'2grid'!BC166*ED$2</f>
        <v>906.48049086300205</v>
      </c>
      <c r="BD166" s="49">
        <f>+'2grid'!BD166*EE$2</f>
        <v>982.93186808160931</v>
      </c>
      <c r="BE166" s="49">
        <f>+'2grid'!BE166*EF$2</f>
        <v>1009.1832236423186</v>
      </c>
      <c r="BF166" s="49">
        <f>+'2grid'!BF166*EG$2</f>
        <v>1049.3063701101578</v>
      </c>
      <c r="BG166" s="49">
        <f>+'2grid'!BG166*EH$2</f>
        <v>1050.4368445446653</v>
      </c>
      <c r="BH166" s="49">
        <f>+'2grid'!BH166*EI$2</f>
        <v>1050.4368445446653</v>
      </c>
      <c r="BI166" s="49">
        <f>+'2grid'!BI166*EJ$2</f>
        <v>1050.4368445446653</v>
      </c>
      <c r="BJ166" s="49">
        <f>+'2grid'!BJ166*EK$2</f>
        <v>1050.4368445446653</v>
      </c>
      <c r="BK166" s="49">
        <f>+'2grid'!BK166*EL$2</f>
        <v>1050.4368445446653</v>
      </c>
      <c r="BL166" s="49">
        <f>+'2grid'!BL166*EM$2</f>
        <v>1050.4368445446653</v>
      </c>
      <c r="BM166" s="49">
        <f>+'2grid'!BM166*EN$2</f>
        <v>1050.4368445446653</v>
      </c>
      <c r="BN166" s="49">
        <f>+'2grid'!BN166*EO$2</f>
        <v>1050.4368445446653</v>
      </c>
      <c r="BO166" s="49">
        <f>+'2grid'!BO166*EP$2</f>
        <v>1050.4368445446653</v>
      </c>
      <c r="BP166" s="49">
        <f>+'2grid'!BP166*EQ$2</f>
        <v>1050.4368445446653</v>
      </c>
      <c r="BQ166" s="49">
        <f>+'2grid'!BQ166*ER$2</f>
        <v>1050.4368445446653</v>
      </c>
      <c r="BR166" s="49">
        <f>+'2grid'!BR166*ES$2</f>
        <v>1050.4368445446653</v>
      </c>
      <c r="BS166" s="49">
        <f>+'2grid'!BS166*ET$2</f>
        <v>1050.4368445446653</v>
      </c>
      <c r="BT166" s="49">
        <f>+'2grid'!BT166*EU$2</f>
        <v>1050.4368445446653</v>
      </c>
      <c r="BU166" s="49">
        <f>+'2grid'!BU166*EV$2</f>
        <v>1050.4368445446653</v>
      </c>
      <c r="BV166" s="49">
        <f>+'2grid'!BV166*EW$2</f>
        <v>1050.4368445446653</v>
      </c>
      <c r="BW166" s="49">
        <f>+'2grid'!BW166*EX$2</f>
        <v>1050.4368445446653</v>
      </c>
      <c r="BX166" s="49">
        <f>+'2grid'!BX166*EY$2</f>
        <v>1050.4368445446653</v>
      </c>
      <c r="BY166" s="49">
        <f>+'2grid'!BY166*EZ$2</f>
        <v>1050.4368445446653</v>
      </c>
      <c r="BZ166" s="49">
        <f>+'2grid'!BZ166*FA$2</f>
        <v>1050.4368445446653</v>
      </c>
      <c r="CA166" s="49">
        <f>+'2grid'!CA166*FB$2</f>
        <v>1050.4368445446653</v>
      </c>
    </row>
    <row r="167" spans="1:79" x14ac:dyDescent="0.2">
      <c r="A167" s="9">
        <f>+data!B169</f>
        <v>608</v>
      </c>
      <c r="B167" s="49">
        <f>+'2grid'!B167*CC$2</f>
        <v>0</v>
      </c>
      <c r="C167" s="49">
        <f>+'2grid'!C167*CD$2</f>
        <v>0</v>
      </c>
      <c r="D167" s="49">
        <f>+'2grid'!D167*CE$2</f>
        <v>0</v>
      </c>
      <c r="E167" s="49">
        <f>+'2grid'!E167*CF$2</f>
        <v>0</v>
      </c>
      <c r="F167" s="49">
        <f>+'2grid'!F167*CG$2</f>
        <v>0</v>
      </c>
      <c r="G167" s="49">
        <f>+'2grid'!G167*CH$2</f>
        <v>0</v>
      </c>
      <c r="H167" s="49">
        <f>+'2grid'!H167*CI$2</f>
        <v>0</v>
      </c>
      <c r="I167" s="49">
        <f>+'2grid'!I167*CJ$2</f>
        <v>0</v>
      </c>
      <c r="J167" s="49">
        <f>+'2grid'!J167*CK$2</f>
        <v>0</v>
      </c>
      <c r="K167" s="49">
        <f>+'2grid'!K167*CL$2</f>
        <v>0</v>
      </c>
      <c r="L167" s="49">
        <f>+'2grid'!L167*CM$2</f>
        <v>0</v>
      </c>
      <c r="M167" s="49">
        <f>+'2grid'!M167*CN$2</f>
        <v>0</v>
      </c>
      <c r="N167" s="49">
        <f>+'2grid'!N167*CO$2</f>
        <v>0</v>
      </c>
      <c r="O167" s="49">
        <f>+'2grid'!O167*CP$2</f>
        <v>0</v>
      </c>
      <c r="P167" s="49">
        <f>+'2grid'!P167*CQ$2</f>
        <v>0</v>
      </c>
      <c r="Q167" s="49">
        <f>+'2grid'!Q167*CR$2</f>
        <v>0</v>
      </c>
      <c r="R167" s="49">
        <f>+'2grid'!R167*CS$2</f>
        <v>0</v>
      </c>
      <c r="S167" s="49">
        <f>+'2grid'!S167*CT$2</f>
        <v>0</v>
      </c>
      <c r="T167" s="49">
        <f>+'2grid'!T167*CU$2</f>
        <v>0</v>
      </c>
      <c r="U167" s="49">
        <f>+'2grid'!U167*CV$2</f>
        <v>0</v>
      </c>
      <c r="V167" s="49">
        <f>+'2grid'!V167*CW$2</f>
        <v>0</v>
      </c>
      <c r="W167" s="49">
        <f>+'2grid'!W167*CX$2</f>
        <v>0</v>
      </c>
      <c r="X167" s="49">
        <f>+'2grid'!X167*CY$2</f>
        <v>0</v>
      </c>
      <c r="Y167" s="49">
        <f>+'2grid'!Y167*CZ$2</f>
        <v>0</v>
      </c>
      <c r="Z167" s="49">
        <f>+'2grid'!Z167*DA$2</f>
        <v>0</v>
      </c>
      <c r="AA167" s="49">
        <f>+'2grid'!AA167*DB$2</f>
        <v>2.5295572760832927</v>
      </c>
      <c r="AB167" s="49">
        <f>+'2grid'!AB167*DC$2</f>
        <v>3.9559794897550455</v>
      </c>
      <c r="AC167" s="49">
        <f>+'2grid'!AC167*DD$2</f>
        <v>6.0386455000000003</v>
      </c>
      <c r="AD167" s="49">
        <f>+'2grid'!AD167*DE$2</f>
        <v>8.4107263492000008</v>
      </c>
      <c r="AE167" s="49">
        <f>+'2grid'!AE167*DF$2</f>
        <v>10.7437686498</v>
      </c>
      <c r="AF167" s="49">
        <f>+'2grid'!AF167*DG$2</f>
        <v>13.0377724018</v>
      </c>
      <c r="AG167" s="49">
        <f>+'2grid'!AG167*DH$2</f>
        <v>15.292737605200001</v>
      </c>
      <c r="AH167" s="49">
        <f>+'2grid'!AH167*DI$2</f>
        <v>17.50866426</v>
      </c>
      <c r="AI167" s="49">
        <f>+'2grid'!AI167*DJ$2</f>
        <v>19.6855523662</v>
      </c>
      <c r="AJ167" s="49">
        <f>+'2grid'!AJ167*DK$2</f>
        <v>21.823401923800002</v>
      </c>
      <c r="AK167" s="49">
        <f>+'2grid'!AK167*DL$2</f>
        <v>23.922212932799997</v>
      </c>
      <c r="AL167" s="49">
        <f>+'2grid'!AL167*DM$2</f>
        <v>25.981985393199999</v>
      </c>
      <c r="AM167" s="49">
        <f>+'2grid'!AM167*DN$2</f>
        <v>28.002719304999996</v>
      </c>
      <c r="AN167" s="49">
        <f>+'2grid'!AN167*DO$2</f>
        <v>68.153271658200012</v>
      </c>
      <c r="AO167" s="49">
        <f>+'2grid'!AO167*DP$2</f>
        <v>107.59515639280001</v>
      </c>
      <c r="AP167" s="49">
        <f>+'2grid'!AP167*DQ$2</f>
        <v>146.32837350880001</v>
      </c>
      <c r="AQ167" s="49">
        <f>+'2grid'!AQ167*DR$2</f>
        <v>184.35292300620006</v>
      </c>
      <c r="AR167" s="49">
        <f>+'2grid'!AR167*DS$2</f>
        <v>221.66880488500004</v>
      </c>
      <c r="AS167" s="49">
        <f>+'2grid'!AS167*DT$2</f>
        <v>258.27601914520005</v>
      </c>
      <c r="AT167" s="49">
        <f>+'2grid'!AT167*DU$2</f>
        <v>294.17456578680003</v>
      </c>
      <c r="AU167" s="49">
        <f>+'2grid'!AU167*DV$2</f>
        <v>329.36444480980003</v>
      </c>
      <c r="AV167" s="49">
        <f>+'2grid'!AV167*DW$2</f>
        <v>363.84565621420006</v>
      </c>
      <c r="AW167" s="49">
        <f>+'2grid'!AW167*DX$2</f>
        <v>397.61820000000006</v>
      </c>
      <c r="AX167" s="49">
        <f>+'2grid'!AX167*DY$2</f>
        <v>450.37622000000005</v>
      </c>
      <c r="AY167" s="49">
        <f>+'2grid'!AY167*DZ$2</f>
        <v>502.71915200000001</v>
      </c>
      <c r="AZ167" s="49">
        <f>+'2grid'!AZ167*EA$2</f>
        <v>554.64699600000006</v>
      </c>
      <c r="BA167" s="49">
        <f>+'2grid'!BA167*EB$2</f>
        <v>606.15975200000014</v>
      </c>
      <c r="BB167" s="49">
        <f>+'2grid'!BB167*EC$2</f>
        <v>657.25742000000002</v>
      </c>
      <c r="BC167" s="49">
        <f>+'2grid'!BC167*ED$2</f>
        <v>707.94</v>
      </c>
      <c r="BD167" s="49">
        <f>+'2grid'!BD167*EE$2</f>
        <v>844.17200000000003</v>
      </c>
      <c r="BE167" s="49">
        <f>+'2grid'!BE167*EF$2</f>
        <v>1240.942</v>
      </c>
      <c r="BF167" s="49">
        <f>+'2grid'!BF167*EG$2</f>
        <v>1571.7</v>
      </c>
      <c r="BG167" s="49">
        <f>+'2grid'!BG167*EH$2</f>
        <v>1375.0645</v>
      </c>
      <c r="BH167" s="49">
        <f>+'2grid'!BH167*EI$2</f>
        <v>1387.5682999999999</v>
      </c>
      <c r="BI167" s="49">
        <f>+'2grid'!BI167*EJ$2</f>
        <v>1401.1124</v>
      </c>
      <c r="BJ167" s="49">
        <f>+'2grid'!BJ167*EK$2</f>
        <v>1412.2123000000001</v>
      </c>
      <c r="BK167" s="49">
        <f>+'2grid'!BK167*EL$2</f>
        <v>1415.7574</v>
      </c>
      <c r="BL167" s="49">
        <f>+'2grid'!BL167*EM$2</f>
        <v>1427.3724</v>
      </c>
      <c r="BM167" s="49">
        <f>+'2grid'!BM167*EN$2</f>
        <v>1442.1992</v>
      </c>
      <c r="BN167" s="49">
        <f>+'2grid'!BN167*EO$2</f>
        <v>1449.35</v>
      </c>
      <c r="BO167" s="49">
        <f>+'2grid'!BO167*EP$2</f>
        <v>1535.2</v>
      </c>
      <c r="BP167" s="49">
        <f>+'2grid'!BP167*EQ$2</f>
        <v>1555.4</v>
      </c>
      <c r="BQ167" s="49">
        <f>+'2grid'!BQ167*ER$2</f>
        <v>1558.43</v>
      </c>
      <c r="BR167" s="49">
        <f>+'2grid'!BR167*ES$2</f>
        <v>1582.67</v>
      </c>
      <c r="BS167" s="49">
        <f>+'2grid'!BS167*ET$2</f>
        <v>1625.520933333333</v>
      </c>
      <c r="BT167" s="49">
        <f>+'2grid'!BT167*EU$2</f>
        <v>1653.7246222222259</v>
      </c>
      <c r="BU167" s="49">
        <f>+'2grid'!BU167*EV$2</f>
        <v>1667.880183703709</v>
      </c>
      <c r="BV167" s="49">
        <f>+'2grid'!BV167*EW$2</f>
        <v>1696.3845283950682</v>
      </c>
      <c r="BW167" s="49">
        <f>+'2grid'!BW167*EX$2</f>
        <v>1728.1290661399294</v>
      </c>
      <c r="BX167" s="49">
        <f>+'2grid'!BX167*EY$2</f>
        <v>1754.4557233690061</v>
      </c>
      <c r="BY167" s="49">
        <f>+'2grid'!BY167*EZ$2</f>
        <v>1777.3216721894946</v>
      </c>
      <c r="BZ167" s="49">
        <f>+'2grid'!BZ167*FA$2</f>
        <v>1803.9282733276191</v>
      </c>
      <c r="CA167" s="49">
        <f>+'2grid'!CA167*FB$2</f>
        <v>1832.9544281939941</v>
      </c>
    </row>
    <row r="168" spans="1:79" x14ac:dyDescent="0.2">
      <c r="A168" s="9">
        <f>+data!B170</f>
        <v>612</v>
      </c>
      <c r="B168" s="49">
        <f>+'2grid'!B168*CC$2</f>
        <v>0</v>
      </c>
      <c r="C168" s="49">
        <f>+'2grid'!C168*CD$2</f>
        <v>0</v>
      </c>
      <c r="D168" s="49">
        <f>+'2grid'!D168*CE$2</f>
        <v>0</v>
      </c>
      <c r="E168" s="49">
        <f>+'2grid'!E168*CF$2</f>
        <v>0</v>
      </c>
      <c r="F168" s="49">
        <f>+'2grid'!F168*CG$2</f>
        <v>0</v>
      </c>
      <c r="G168" s="49">
        <f>+'2grid'!G168*CH$2</f>
        <v>0</v>
      </c>
      <c r="H168" s="49">
        <f>+'2grid'!H168*CI$2</f>
        <v>0</v>
      </c>
      <c r="I168" s="49">
        <f>+'2grid'!I168*CJ$2</f>
        <v>0</v>
      </c>
      <c r="J168" s="49">
        <f>+'2grid'!J168*CK$2</f>
        <v>0</v>
      </c>
      <c r="K168" s="49">
        <f>+'2grid'!K168*CL$2</f>
        <v>0</v>
      </c>
      <c r="L168" s="49">
        <f>+'2grid'!L168*CM$2</f>
        <v>0</v>
      </c>
      <c r="M168" s="49">
        <f>+'2grid'!M168*CN$2</f>
        <v>0</v>
      </c>
      <c r="N168" s="49">
        <f>+'2grid'!N168*CO$2</f>
        <v>0</v>
      </c>
      <c r="O168" s="49">
        <f>+'2grid'!O168*CP$2</f>
        <v>0</v>
      </c>
      <c r="P168" s="49">
        <f>+'2grid'!P168*CQ$2</f>
        <v>0</v>
      </c>
      <c r="Q168" s="49">
        <f>+'2grid'!Q168*CR$2</f>
        <v>0</v>
      </c>
      <c r="R168" s="49">
        <f>+'2grid'!R168*CS$2</f>
        <v>0</v>
      </c>
      <c r="S168" s="49">
        <f>+'2grid'!S168*CT$2</f>
        <v>0</v>
      </c>
      <c r="T168" s="49">
        <f>+'2grid'!T168*CU$2</f>
        <v>0</v>
      </c>
      <c r="U168" s="49">
        <f>+'2grid'!U168*CV$2</f>
        <v>0</v>
      </c>
      <c r="V168" s="49">
        <f>+'2grid'!V168*CW$2</f>
        <v>0</v>
      </c>
      <c r="W168" s="49">
        <f>+'2grid'!W168*CX$2</f>
        <v>0</v>
      </c>
      <c r="X168" s="49">
        <f>+'2grid'!X168*CY$2</f>
        <v>0</v>
      </c>
      <c r="Y168" s="49">
        <f>+'2grid'!Y168*CZ$2</f>
        <v>0</v>
      </c>
      <c r="Z168" s="49">
        <f>+'2grid'!Z168*DA$2</f>
        <v>0</v>
      </c>
      <c r="AA168" s="49">
        <f>+'2grid'!AA168*DB$2</f>
        <v>0</v>
      </c>
      <c r="AB168" s="49">
        <f>+'2grid'!AB168*DC$2</f>
        <v>0</v>
      </c>
      <c r="AC168" s="49">
        <f>+'2grid'!AC168*DD$2</f>
        <v>0</v>
      </c>
      <c r="AD168" s="49">
        <f>+'2grid'!AD168*DE$2</f>
        <v>0</v>
      </c>
      <c r="AE168" s="49">
        <f>+'2grid'!AE168*DF$2</f>
        <v>0</v>
      </c>
      <c r="AF168" s="49">
        <f>+'2grid'!AF168*DG$2</f>
        <v>0</v>
      </c>
      <c r="AG168" s="49">
        <f>+'2grid'!AG168*DH$2</f>
        <v>0</v>
      </c>
      <c r="AH168" s="49">
        <f>+'2grid'!AH168*DI$2</f>
        <v>0</v>
      </c>
      <c r="AI168" s="49">
        <f>+'2grid'!AI168*DJ$2</f>
        <v>0</v>
      </c>
      <c r="AJ168" s="49">
        <f>+'2grid'!AJ168*DK$2</f>
        <v>0</v>
      </c>
      <c r="AK168" s="49">
        <f>+'2grid'!AK168*DL$2</f>
        <v>0</v>
      </c>
      <c r="AL168" s="49">
        <f>+'2grid'!AL168*DM$2</f>
        <v>0</v>
      </c>
      <c r="AM168" s="49">
        <f>+'2grid'!AM168*DN$2</f>
        <v>0</v>
      </c>
      <c r="AN168" s="49">
        <f>+'2grid'!AN168*DO$2</f>
        <v>0</v>
      </c>
      <c r="AO168" s="49">
        <f>+'2grid'!AO168*DP$2</f>
        <v>0</v>
      </c>
      <c r="AP168" s="49">
        <f>+'2grid'!AP168*DQ$2</f>
        <v>0</v>
      </c>
      <c r="AQ168" s="49">
        <f>+'2grid'!AQ168*DR$2</f>
        <v>0</v>
      </c>
      <c r="AR168" s="49">
        <f>+'2grid'!AR168*DS$2</f>
        <v>0</v>
      </c>
      <c r="AS168" s="49">
        <f>+'2grid'!AS168*DT$2</f>
        <v>0</v>
      </c>
      <c r="AT168" s="49">
        <f>+'2grid'!AT168*DU$2</f>
        <v>0</v>
      </c>
      <c r="AU168" s="49">
        <f>+'2grid'!AU168*DV$2</f>
        <v>0</v>
      </c>
      <c r="AV168" s="49">
        <f>+'2grid'!AV168*DW$2</f>
        <v>0</v>
      </c>
      <c r="AW168" s="49">
        <f>+'2grid'!AW168*DX$2</f>
        <v>0</v>
      </c>
      <c r="AX168" s="49">
        <f>+'2grid'!AX168*DY$2</f>
        <v>0</v>
      </c>
      <c r="AY168" s="49">
        <f>+'2grid'!AY168*DZ$2</f>
        <v>0</v>
      </c>
      <c r="AZ168" s="49">
        <f>+'2grid'!AZ168*EA$2</f>
        <v>0</v>
      </c>
      <c r="BA168" s="49">
        <f>+'2grid'!BA168*EB$2</f>
        <v>0</v>
      </c>
      <c r="BB168" s="49">
        <f>+'2grid'!BB168*EC$2</f>
        <v>0</v>
      </c>
      <c r="BC168" s="49">
        <f>+'2grid'!BC168*ED$2</f>
        <v>0</v>
      </c>
      <c r="BD168" s="49">
        <f>+'2grid'!BD168*EE$2</f>
        <v>0</v>
      </c>
      <c r="BE168" s="49">
        <f>+'2grid'!BE168*EF$2</f>
        <v>0</v>
      </c>
      <c r="BF168" s="49">
        <f>+'2grid'!BF168*EG$2</f>
        <v>0</v>
      </c>
      <c r="BG168" s="49">
        <f>+'2grid'!BG168*EH$2</f>
        <v>0</v>
      </c>
      <c r="BH168" s="49">
        <f>+'2grid'!BH168*EI$2</f>
        <v>0</v>
      </c>
      <c r="BI168" s="49">
        <f>+'2grid'!BI168*EJ$2</f>
        <v>0</v>
      </c>
      <c r="BJ168" s="49">
        <f>+'2grid'!BJ168*EK$2</f>
        <v>0</v>
      </c>
      <c r="BK168" s="49">
        <f>+'2grid'!BK168*EL$2</f>
        <v>0</v>
      </c>
      <c r="BL168" s="49">
        <f>+'2grid'!BL168*EM$2</f>
        <v>0</v>
      </c>
      <c r="BM168" s="49">
        <f>+'2grid'!BM168*EN$2</f>
        <v>0</v>
      </c>
      <c r="BN168" s="49">
        <f>+'2grid'!BN168*EO$2</f>
        <v>0</v>
      </c>
      <c r="BO168" s="49">
        <f>+'2grid'!BO168*EP$2</f>
        <v>0</v>
      </c>
      <c r="BP168" s="49">
        <f>+'2grid'!BP168*EQ$2</f>
        <v>0</v>
      </c>
      <c r="BQ168" s="49">
        <f>+'2grid'!BQ168*ER$2</f>
        <v>0</v>
      </c>
      <c r="BR168" s="49">
        <f>+'2grid'!BR168*ES$2</f>
        <v>0</v>
      </c>
      <c r="BS168" s="49">
        <f>+'2grid'!BS168*ET$2</f>
        <v>0</v>
      </c>
      <c r="BT168" s="49">
        <f>+'2grid'!BT168*EU$2</f>
        <v>0</v>
      </c>
      <c r="BU168" s="49">
        <f>+'2grid'!BU168*EV$2</f>
        <v>0</v>
      </c>
      <c r="BV168" s="49">
        <f>+'2grid'!BV168*EW$2</f>
        <v>0</v>
      </c>
      <c r="BW168" s="49">
        <f>+'2grid'!BW168*EX$2</f>
        <v>0</v>
      </c>
      <c r="BX168" s="49">
        <f>+'2grid'!BX168*EY$2</f>
        <v>0</v>
      </c>
      <c r="BY168" s="49">
        <f>+'2grid'!BY168*EZ$2</f>
        <v>0</v>
      </c>
      <c r="BZ168" s="49">
        <f>+'2grid'!BZ168*FA$2</f>
        <v>0</v>
      </c>
      <c r="CA168" s="49">
        <f>+'2grid'!CA168*FB$2</f>
        <v>0</v>
      </c>
    </row>
    <row r="169" spans="1:79" x14ac:dyDescent="0.2">
      <c r="A169" s="9">
        <f>+data!B171</f>
        <v>616</v>
      </c>
      <c r="B169" s="49">
        <f>+'2grid'!B169*CC$2</f>
        <v>0</v>
      </c>
      <c r="C169" s="49">
        <f>+'2grid'!C169*CD$2</f>
        <v>0</v>
      </c>
      <c r="D169" s="49">
        <f>+'2grid'!D169*CE$2</f>
        <v>0</v>
      </c>
      <c r="E169" s="49">
        <f>+'2grid'!E169*CF$2</f>
        <v>0</v>
      </c>
      <c r="F169" s="49">
        <f>+'2grid'!F169*CG$2</f>
        <v>0</v>
      </c>
      <c r="G169" s="49">
        <f>+'2grid'!G169*CH$2</f>
        <v>0</v>
      </c>
      <c r="H169" s="49">
        <f>+'2grid'!H169*CI$2</f>
        <v>0</v>
      </c>
      <c r="I169" s="49">
        <f>+'2grid'!I169*CJ$2</f>
        <v>0</v>
      </c>
      <c r="J169" s="49">
        <f>+'2grid'!J169*CK$2</f>
        <v>0</v>
      </c>
      <c r="K169" s="49">
        <f>+'2grid'!K169*CL$2</f>
        <v>0</v>
      </c>
      <c r="L169" s="49">
        <f>+'2grid'!L169*CM$2</f>
        <v>0</v>
      </c>
      <c r="M169" s="49">
        <f>+'2grid'!M169*CN$2</f>
        <v>0</v>
      </c>
      <c r="N169" s="49">
        <f>+'2grid'!N169*CO$2</f>
        <v>0</v>
      </c>
      <c r="O169" s="49">
        <f>+'2grid'!O169*CP$2</f>
        <v>0</v>
      </c>
      <c r="P169" s="49">
        <f>+'2grid'!P169*CQ$2</f>
        <v>0</v>
      </c>
      <c r="Q169" s="49">
        <f>+'2grid'!Q169*CR$2</f>
        <v>0</v>
      </c>
      <c r="R169" s="49">
        <f>+'2grid'!R169*CS$2</f>
        <v>0</v>
      </c>
      <c r="S169" s="49">
        <f>+'2grid'!S169*CT$2</f>
        <v>0</v>
      </c>
      <c r="T169" s="49">
        <f>+'2grid'!T169*CU$2</f>
        <v>0</v>
      </c>
      <c r="U169" s="49">
        <f>+'2grid'!U169*CV$2</f>
        <v>0</v>
      </c>
      <c r="V169" s="49">
        <f>+'2grid'!V169*CW$2</f>
        <v>0</v>
      </c>
      <c r="W169" s="49">
        <f>+'2grid'!W169*CX$2</f>
        <v>0</v>
      </c>
      <c r="X169" s="49">
        <f>+'2grid'!X169*CY$2</f>
        <v>0</v>
      </c>
      <c r="Y169" s="49">
        <f>+'2grid'!Y169*CZ$2</f>
        <v>0</v>
      </c>
      <c r="Z169" s="49">
        <f>+'2grid'!Z169*DA$2</f>
        <v>0</v>
      </c>
      <c r="AA169" s="49">
        <f>+'2grid'!AA169*DB$2</f>
        <v>0</v>
      </c>
      <c r="AB169" s="49">
        <f>+'2grid'!AB169*DC$2</f>
        <v>0</v>
      </c>
      <c r="AC169" s="49">
        <f>+'2grid'!AC169*DD$2</f>
        <v>0.20709369975755318</v>
      </c>
      <c r="AD169" s="49">
        <f>+'2grid'!AD169*DE$2</f>
        <v>0.22984430172666917</v>
      </c>
      <c r="AE169" s="49">
        <f>+'2grid'!AE169*DF$2</f>
        <v>0.25220123673502426</v>
      </c>
      <c r="AF169" s="49">
        <f>+'2grid'!AF169*DG$2</f>
        <v>0.27416450478261845</v>
      </c>
      <c r="AG169" s="49">
        <f>+'2grid'!AG169*DH$2</f>
        <v>0.2957341058694517</v>
      </c>
      <c r="AH169" s="49">
        <f>+'2grid'!AH169*DI$2</f>
        <v>0.31691003999552408</v>
      </c>
      <c r="AI169" s="49">
        <f>+'2grid'!AI169*DJ$2</f>
        <v>0.33769230716083554</v>
      </c>
      <c r="AJ169" s="49">
        <f>+'2grid'!AJ169*DK$2</f>
        <v>0.35808090736538606</v>
      </c>
      <c r="AK169" s="49">
        <f>+'2grid'!AK169*DL$2</f>
        <v>0.37807584060917576</v>
      </c>
      <c r="AL169" s="49">
        <f>+'2grid'!AL169*DM$2</f>
        <v>0.39767710689220448</v>
      </c>
      <c r="AM169" s="49">
        <f>+'2grid'!AM169*DN$2</f>
        <v>0.41688470621447227</v>
      </c>
      <c r="AN169" s="49">
        <f>+'2grid'!AN169*DO$2</f>
        <v>0.90887748656159673</v>
      </c>
      <c r="AO169" s="49">
        <f>+'2grid'!AO169*DP$2</f>
        <v>1.3921752166499664</v>
      </c>
      <c r="AP169" s="49">
        <f>+'2grid'!AP169*DQ$2</f>
        <v>1.8667778964795827</v>
      </c>
      <c r="AQ169" s="49">
        <f>+'2grid'!AQ169*DR$2</f>
        <v>2.3326855260504442</v>
      </c>
      <c r="AR169" s="49">
        <f>+'2grid'!AR169*DS$2</f>
        <v>2.7898981053625516</v>
      </c>
      <c r="AS169" s="49">
        <f>+'2grid'!AS169*DT$2</f>
        <v>3.2384156344159054</v>
      </c>
      <c r="AT169" s="49">
        <f>+'2grid'!AT169*DU$2</f>
        <v>3.678238113210504</v>
      </c>
      <c r="AU169" s="49">
        <f>+'2grid'!AU169*DV$2</f>
        <v>4.1093655417463495</v>
      </c>
      <c r="AV169" s="49">
        <f>+'2grid'!AV169*DW$2</f>
        <v>4.5317979200234406</v>
      </c>
      <c r="AW169" s="49">
        <f>+'2grid'!AW169*DX$2</f>
        <v>4.9455352480417751</v>
      </c>
      <c r="AX169" s="49">
        <f>+'2grid'!AX169*DY$2</f>
        <v>20.527896307348005</v>
      </c>
      <c r="AY169" s="49">
        <f>+'2grid'!AY169*DZ$2</f>
        <v>35.99093651622529</v>
      </c>
      <c r="AZ169" s="49">
        <f>+'2grid'!AZ169*EA$2</f>
        <v>51.334655874673636</v>
      </c>
      <c r="BA169" s="49">
        <f>+'2grid'!BA169*EB$2</f>
        <v>66.55905438269302</v>
      </c>
      <c r="BB169" s="49">
        <f>+'2grid'!BB169*EC$2</f>
        <v>81.664132040283462</v>
      </c>
      <c r="BC169" s="49">
        <f>+'2grid'!BC169*ED$2</f>
        <v>96.649888847444984</v>
      </c>
      <c r="BD169" s="49">
        <f>+'2grid'!BD169*EE$2</f>
        <v>145.85372553524806</v>
      </c>
      <c r="BE169" s="49">
        <f>+'2grid'!BE169*EF$2</f>
        <v>163.02368190973519</v>
      </c>
      <c r="BF169" s="49">
        <f>+'2grid'!BF169*EG$2</f>
        <v>144.23441599403208</v>
      </c>
      <c r="BG169" s="49">
        <f>+'2grid'!BG169*EH$2</f>
        <v>42.338491756807166</v>
      </c>
      <c r="BH169" s="49">
        <f>+'2grid'!BH169*EI$2</f>
        <v>42.338491756807166</v>
      </c>
      <c r="BI169" s="49">
        <f>+'2grid'!BI169*EJ$2</f>
        <v>44.717058709436778</v>
      </c>
      <c r="BJ169" s="49">
        <f>+'2grid'!BJ169*EK$2</f>
        <v>46.619912271540471</v>
      </c>
      <c r="BK169" s="49">
        <f>+'2grid'!BK169*EL$2</f>
        <v>52.80418634837747</v>
      </c>
      <c r="BL169" s="49">
        <f>+'2grid'!BL169*EM$2</f>
        <v>59.08360310331966</v>
      </c>
      <c r="BM169" s="49">
        <f>+'2grid'!BM169*EN$2</f>
        <v>57.085606863110783</v>
      </c>
      <c r="BN169" s="49">
        <f>+'2grid'!BN169*EO$2</f>
        <v>55.040039283849318</v>
      </c>
      <c r="BO169" s="49">
        <f>+'2grid'!BO169*EP$2</f>
        <v>55.182753301007089</v>
      </c>
      <c r="BP169" s="49">
        <f>+'2grid'!BP169*EQ$2</f>
        <v>55.182753301007089</v>
      </c>
      <c r="BQ169" s="49">
        <f>+'2grid'!BQ169*ER$2</f>
        <v>55.182753301007089</v>
      </c>
      <c r="BR169" s="49">
        <f>+'2grid'!BR169*ES$2</f>
        <v>55.182753301007089</v>
      </c>
      <c r="BS169" s="49">
        <f>+'2grid'!BS169*ET$2</f>
        <v>54.567497315927021</v>
      </c>
      <c r="BT169" s="49">
        <f>+'2grid'!BT169*EU$2</f>
        <v>54.820153983339623</v>
      </c>
      <c r="BU169" s="49">
        <f>+'2grid'!BU169*EV$2</f>
        <v>54.653900962858081</v>
      </c>
      <c r="BV169" s="49">
        <f>+'2grid'!BV169*EW$2</f>
        <v>54.496903797974859</v>
      </c>
      <c r="BW169" s="49">
        <f>+'2grid'!BW169*EX$2</f>
        <v>54.341012324132741</v>
      </c>
      <c r="BX169" s="49">
        <f>+'2grid'!BX169*EY$2</f>
        <v>54.218363101668949</v>
      </c>
      <c r="BY169" s="49">
        <f>+'2grid'!BY169*EZ$2</f>
        <v>54.182295926270818</v>
      </c>
      <c r="BZ169" s="49">
        <f>+'2grid'!BZ169*FA$2</f>
        <v>53.986925481765496</v>
      </c>
      <c r="CA169" s="49">
        <f>+'2grid'!CA169*FB$2</f>
        <v>53.873098574807948</v>
      </c>
    </row>
    <row r="170" spans="1:79" x14ac:dyDescent="0.2">
      <c r="A170" s="9">
        <f>+data!B172</f>
        <v>620</v>
      </c>
      <c r="B170" s="49">
        <f>+'2grid'!B170*CC$2</f>
        <v>0</v>
      </c>
      <c r="C170" s="49">
        <f>+'2grid'!C170*CD$2</f>
        <v>0</v>
      </c>
      <c r="D170" s="49">
        <f>+'2grid'!D170*CE$2</f>
        <v>0</v>
      </c>
      <c r="E170" s="49">
        <f>+'2grid'!E170*CF$2</f>
        <v>0</v>
      </c>
      <c r="F170" s="49">
        <f>+'2grid'!F170*CG$2</f>
        <v>0</v>
      </c>
      <c r="G170" s="49">
        <f>+'2grid'!G170*CH$2</f>
        <v>0</v>
      </c>
      <c r="H170" s="49">
        <f>+'2grid'!H170*CI$2</f>
        <v>0</v>
      </c>
      <c r="I170" s="49">
        <f>+'2grid'!I170*CJ$2</f>
        <v>0</v>
      </c>
      <c r="J170" s="49">
        <f>+'2grid'!J170*CK$2</f>
        <v>0</v>
      </c>
      <c r="K170" s="49">
        <f>+'2grid'!K170*CL$2</f>
        <v>0</v>
      </c>
      <c r="L170" s="49">
        <f>+'2grid'!L170*CM$2</f>
        <v>6.8547105191263622</v>
      </c>
      <c r="M170" s="49">
        <f>+'2grid'!M170*CN$2</f>
        <v>7.3627077349703889</v>
      </c>
      <c r="N170" s="49">
        <f>+'2grid'!N170*CO$2</f>
        <v>7.1090012208666611</v>
      </c>
      <c r="O170" s="49">
        <f>+'2grid'!O170*CP$2</f>
        <v>6.8550529139534193</v>
      </c>
      <c r="P170" s="49">
        <f>+'2grid'!P170*CQ$2</f>
        <v>6.600656361233499</v>
      </c>
      <c r="Q170" s="49">
        <f>+'2grid'!Q170*CR$2</f>
        <v>5.7110064170421957</v>
      </c>
      <c r="R170" s="49">
        <f>+'2grid'!R170*CS$2</f>
        <v>4.8715753917907989</v>
      </c>
      <c r="S170" s="49">
        <f>+'2grid'!S170*CT$2</f>
        <v>4.6656034121393279</v>
      </c>
      <c r="T170" s="49">
        <f>+'2grid'!T170*CU$2</f>
        <v>4.4581645947316728</v>
      </c>
      <c r="U170" s="49">
        <f>+'2grid'!U170*CV$2</f>
        <v>5.3109915838688391</v>
      </c>
      <c r="V170" s="49">
        <f>+'2grid'!V170*CW$2</f>
        <v>6.0553398021436982</v>
      </c>
      <c r="W170" s="49">
        <f>+'2grid'!W170*CX$2</f>
        <v>7.1656615923402223</v>
      </c>
      <c r="X170" s="49">
        <f>+'2grid'!X170*CY$2</f>
        <v>8.1047981690287916</v>
      </c>
      <c r="Y170" s="49">
        <f>+'2grid'!Y170*CZ$2</f>
        <v>10.552508523147315</v>
      </c>
      <c r="Z170" s="49">
        <f>+'2grid'!Z170*DA$2</f>
        <v>7.0732325728311629</v>
      </c>
      <c r="AA170" s="49">
        <f>+'2grid'!AA170*DB$2</f>
        <v>9.5354266090171134</v>
      </c>
      <c r="AB170" s="49">
        <f>+'2grid'!AB170*DC$2</f>
        <v>13.847047561794094</v>
      </c>
      <c r="AC170" s="49">
        <f>+'2grid'!AC170*DD$2</f>
        <v>12.723133000000001</v>
      </c>
      <c r="AD170" s="49">
        <f>+'2grid'!AD170*DE$2</f>
        <v>14.043120217999999</v>
      </c>
      <c r="AE170" s="49">
        <f>+'2grid'!AE170*DF$2</f>
        <v>15.340175624999999</v>
      </c>
      <c r="AF170" s="49">
        <f>+'2grid'!AF170*DG$2</f>
        <v>16.614299221</v>
      </c>
      <c r="AG170" s="49">
        <f>+'2grid'!AG170*DH$2</f>
        <v>17.865491005999999</v>
      </c>
      <c r="AH170" s="49">
        <f>+'2grid'!AH170*DI$2</f>
        <v>19.093750979999999</v>
      </c>
      <c r="AI170" s="49">
        <f>+'2grid'!AI170*DJ$2</f>
        <v>20.299079142999997</v>
      </c>
      <c r="AJ170" s="49">
        <f>+'2grid'!AJ170*DK$2</f>
        <v>21.481475494999994</v>
      </c>
      <c r="AK170" s="49">
        <f>+'2grid'!AK170*DL$2</f>
        <v>22.640940035999993</v>
      </c>
      <c r="AL170" s="49">
        <f>+'2grid'!AL170*DM$2</f>
        <v>23.777472765999995</v>
      </c>
      <c r="AM170" s="49">
        <f>+'2grid'!AM170*DN$2</f>
        <v>24.891073684999995</v>
      </c>
      <c r="AN170" s="49">
        <f>+'2grid'!AN170*DO$2</f>
        <v>45.007166609400009</v>
      </c>
      <c r="AO170" s="49">
        <f>+'2grid'!AO170*DP$2</f>
        <v>64.766548357599987</v>
      </c>
      <c r="AP170" s="49">
        <f>+'2grid'!AP170*DQ$2</f>
        <v>84.169218929600007</v>
      </c>
      <c r="AQ170" s="49">
        <f>+'2grid'!AQ170*DR$2</f>
        <v>103.21517832540002</v>
      </c>
      <c r="AR170" s="49">
        <f>+'2grid'!AR170*DS$2</f>
        <v>121.90442654500001</v>
      </c>
      <c r="AS170" s="49">
        <f>+'2grid'!AS170*DT$2</f>
        <v>140.23696358839999</v>
      </c>
      <c r="AT170" s="49">
        <f>+'2grid'!AT170*DU$2</f>
        <v>158.21278945560002</v>
      </c>
      <c r="AU170" s="49">
        <f>+'2grid'!AU170*DV$2</f>
        <v>175.83190414660001</v>
      </c>
      <c r="AV170" s="49">
        <f>+'2grid'!AV170*DW$2</f>
        <v>193.09430766139999</v>
      </c>
      <c r="AW170" s="49">
        <f>+'2grid'!AW170*DX$2</f>
        <v>210</v>
      </c>
      <c r="AX170" s="49">
        <f>+'2grid'!AX170*DY$2</f>
        <v>244.37544486082632</v>
      </c>
      <c r="AY170" s="49">
        <f>+'2grid'!AY170*DZ$2</f>
        <v>278.48186146267881</v>
      </c>
      <c r="AZ170" s="49">
        <f>+'2grid'!AZ170*EA$2</f>
        <v>312.31924980555755</v>
      </c>
      <c r="BA170" s="49">
        <f>+'2grid'!BA170*EB$2</f>
        <v>345.8876098894624</v>
      </c>
      <c r="BB170" s="49">
        <f>+'2grid'!BB170*EC$2</f>
        <v>379.18694171439341</v>
      </c>
      <c r="BC170" s="49">
        <f>+'2grid'!BC170*ED$2</f>
        <v>412.21724528035071</v>
      </c>
      <c r="BD170" s="49">
        <f>+'2grid'!BD170*EE$2</f>
        <v>413.02551438874355</v>
      </c>
      <c r="BE170" s="49">
        <f>+'2grid'!BE170*EF$2</f>
        <v>413.81487661740789</v>
      </c>
      <c r="BF170" s="49">
        <f>+'2grid'!BF170*EG$2</f>
        <v>420.81609418086686</v>
      </c>
      <c r="BG170" s="49">
        <f>+'2grid'!BG170*EH$2</f>
        <v>378.09978081029482</v>
      </c>
      <c r="BH170" s="49">
        <f>+'2grid'!BH170*EI$2</f>
        <v>350.88805416106908</v>
      </c>
      <c r="BI170" s="49">
        <f>+'2grid'!BI170*EJ$2</f>
        <v>336.5660927667397</v>
      </c>
      <c r="BJ170" s="49">
        <f>+'2grid'!BJ170*EK$2</f>
        <v>322.24413137241038</v>
      </c>
      <c r="BK170" s="49">
        <f>+'2grid'!BK170*EL$2</f>
        <v>307.92216997808106</v>
      </c>
      <c r="BL170" s="49">
        <f>+'2grid'!BL170*EM$2</f>
        <v>294.5550060100403</v>
      </c>
      <c r="BM170" s="49">
        <f>+'2grid'!BM170*EN$2</f>
        <v>287.39402531287561</v>
      </c>
      <c r="BN170" s="49">
        <f>+'2grid'!BN170*EO$2</f>
        <v>280.71044332885526</v>
      </c>
      <c r="BO170" s="49">
        <f>+'2grid'!BO170*EP$2</f>
        <v>269.73027292653609</v>
      </c>
      <c r="BP170" s="49">
        <f>+'2grid'!BP170*EQ$2</f>
        <v>258.27270381107263</v>
      </c>
      <c r="BQ170" s="49">
        <f>+'2grid'!BQ170*ER$2</f>
        <v>257.79530509792829</v>
      </c>
      <c r="BR170" s="49">
        <f>+'2grid'!BR170*ES$2</f>
        <v>257.79530509792829</v>
      </c>
      <c r="BS170" s="49">
        <f>+'2grid'!BS170*ET$2</f>
        <v>245.79668410756886</v>
      </c>
      <c r="BT170" s="49">
        <f>+'2grid'!BT170*EU$2</f>
        <v>240.59834256444287</v>
      </c>
      <c r="BU170" s="49">
        <f>+'2grid'!BU170*EV$2</f>
        <v>236.68933117548258</v>
      </c>
      <c r="BV170" s="49">
        <f>+'2grid'!BV170*EW$2</f>
        <v>232.34064146552595</v>
      </c>
      <c r="BW170" s="49">
        <f>+'2grid'!BW170*EX$2</f>
        <v>225.5903101042305</v>
      </c>
      <c r="BX170" s="49">
        <f>+'2grid'!BX170*EY$2</f>
        <v>219.27155765750595</v>
      </c>
      <c r="BY170" s="49">
        <f>+'2grid'!BY170*EZ$2</f>
        <v>215.18130257836989</v>
      </c>
      <c r="BZ170" s="49">
        <f>+'2grid'!BZ170*FA$2</f>
        <v>209.66969573970024</v>
      </c>
      <c r="CA170" s="49">
        <f>+'2grid'!CA170*FB$2</f>
        <v>203.83431182475758</v>
      </c>
    </row>
    <row r="171" spans="1:79" x14ac:dyDescent="0.2">
      <c r="A171" s="9">
        <f>+data!B173</f>
        <v>624</v>
      </c>
      <c r="B171" s="49">
        <f>+'2grid'!B171*CC$2</f>
        <v>0</v>
      </c>
      <c r="C171" s="49">
        <f>+'2grid'!C171*CD$2</f>
        <v>0</v>
      </c>
      <c r="D171" s="49">
        <f>+'2grid'!D171*CE$2</f>
        <v>0</v>
      </c>
      <c r="E171" s="49">
        <f>+'2grid'!E171*CF$2</f>
        <v>0</v>
      </c>
      <c r="F171" s="49">
        <f>+'2grid'!F171*CG$2</f>
        <v>0</v>
      </c>
      <c r="G171" s="49">
        <f>+'2grid'!G171*CH$2</f>
        <v>0</v>
      </c>
      <c r="H171" s="49">
        <f>+'2grid'!H171*CI$2</f>
        <v>0</v>
      </c>
      <c r="I171" s="49">
        <f>+'2grid'!I171*CJ$2</f>
        <v>0</v>
      </c>
      <c r="J171" s="49">
        <f>+'2grid'!J171*CK$2</f>
        <v>0</v>
      </c>
      <c r="K171" s="49">
        <f>+'2grid'!K171*CL$2</f>
        <v>0</v>
      </c>
      <c r="L171" s="49">
        <f>+'2grid'!L171*CM$2</f>
        <v>0</v>
      </c>
      <c r="M171" s="49">
        <f>+'2grid'!M171*CN$2</f>
        <v>0</v>
      </c>
      <c r="N171" s="49">
        <f>+'2grid'!N171*CO$2</f>
        <v>0</v>
      </c>
      <c r="O171" s="49">
        <f>+'2grid'!O171*CP$2</f>
        <v>0</v>
      </c>
      <c r="P171" s="49">
        <f>+'2grid'!P171*CQ$2</f>
        <v>0</v>
      </c>
      <c r="Q171" s="49">
        <f>+'2grid'!Q171*CR$2</f>
        <v>0</v>
      </c>
      <c r="R171" s="49">
        <f>+'2grid'!R171*CS$2</f>
        <v>0</v>
      </c>
      <c r="S171" s="49">
        <f>+'2grid'!S171*CT$2</f>
        <v>0</v>
      </c>
      <c r="T171" s="49">
        <f>+'2grid'!T171*CU$2</f>
        <v>0</v>
      </c>
      <c r="U171" s="49">
        <f>+'2grid'!U171*CV$2</f>
        <v>0</v>
      </c>
      <c r="V171" s="49">
        <f>+'2grid'!V171*CW$2</f>
        <v>0</v>
      </c>
      <c r="W171" s="49">
        <f>+'2grid'!W171*CX$2</f>
        <v>0</v>
      </c>
      <c r="X171" s="49">
        <f>+'2grid'!X171*CY$2</f>
        <v>0</v>
      </c>
      <c r="Y171" s="49">
        <f>+'2grid'!Y171*CZ$2</f>
        <v>0</v>
      </c>
      <c r="Z171" s="49">
        <f>+'2grid'!Z171*DA$2</f>
        <v>0</v>
      </c>
      <c r="AA171" s="49">
        <f>+'2grid'!AA171*DB$2</f>
        <v>0</v>
      </c>
      <c r="AB171" s="49">
        <f>+'2grid'!AB171*DC$2</f>
        <v>0</v>
      </c>
      <c r="AC171" s="49">
        <f>+'2grid'!AC171*DD$2</f>
        <v>1.6682061250000002</v>
      </c>
      <c r="AD171" s="49">
        <f>+'2grid'!AD171*DE$2</f>
        <v>1.7264387072000003</v>
      </c>
      <c r="AE171" s="49">
        <f>+'2grid'!AE171*DF$2</f>
        <v>1.7835168018000003</v>
      </c>
      <c r="AF171" s="49">
        <f>+'2grid'!AF171*DG$2</f>
        <v>1.8394404088000003</v>
      </c>
      <c r="AG171" s="49">
        <f>+'2grid'!AG171*DH$2</f>
        <v>1.8942095282000002</v>
      </c>
      <c r="AH171" s="49">
        <f>+'2grid'!AH171*DI$2</f>
        <v>1.9478241599999999</v>
      </c>
      <c r="AI171" s="49">
        <f>+'2grid'!AI171*DJ$2</f>
        <v>2.0002843042</v>
      </c>
      <c r="AJ171" s="49">
        <f>+'2grid'!AJ171*DK$2</f>
        <v>2.0515899607999999</v>
      </c>
      <c r="AK171" s="49">
        <f>+'2grid'!AK171*DL$2</f>
        <v>2.1017411298000002</v>
      </c>
      <c r="AL171" s="49">
        <f>+'2grid'!AL171*DM$2</f>
        <v>2.1507378112</v>
      </c>
      <c r="AM171" s="49">
        <f>+'2grid'!AM171*DN$2</f>
        <v>2.1985800050000002</v>
      </c>
      <c r="AN171" s="49">
        <f>+'2grid'!AN171*DO$2</f>
        <v>2.1895157262000002</v>
      </c>
      <c r="AO171" s="49">
        <f>+'2grid'!AO171*DP$2</f>
        <v>2.1802750648</v>
      </c>
      <c r="AP171" s="49">
        <f>+'2grid'!AP171*DQ$2</f>
        <v>2.1708580208000003</v>
      </c>
      <c r="AQ171" s="49">
        <f>+'2grid'!AQ171*DR$2</f>
        <v>2.1612645942000004</v>
      </c>
      <c r="AR171" s="49">
        <f>+'2grid'!AR171*DS$2</f>
        <v>2.1514947850000001</v>
      </c>
      <c r="AS171" s="49">
        <f>+'2grid'!AS171*DT$2</f>
        <v>2.1415485932</v>
      </c>
      <c r="AT171" s="49">
        <f>+'2grid'!AT171*DU$2</f>
        <v>2.1314260188</v>
      </c>
      <c r="AU171" s="49">
        <f>+'2grid'!AU171*DV$2</f>
        <v>2.1211270618000002</v>
      </c>
      <c r="AV171" s="49">
        <f>+'2grid'!AV171*DW$2</f>
        <v>2.1106517222000001</v>
      </c>
      <c r="AW171" s="49">
        <f>+'2grid'!AW171*DX$2</f>
        <v>2.1</v>
      </c>
      <c r="AX171" s="49">
        <f>+'2grid'!AX171*DY$2</f>
        <v>4.7069999999999999</v>
      </c>
      <c r="AY171" s="49">
        <f>+'2grid'!AY171*DZ$2</f>
        <v>7.2940000000000005</v>
      </c>
      <c r="AZ171" s="49">
        <f>+'2grid'!AZ171*EA$2</f>
        <v>9.8610000000000007</v>
      </c>
      <c r="BA171" s="49">
        <f>+'2grid'!BA171*EB$2</f>
        <v>12.408000000000001</v>
      </c>
      <c r="BB171" s="49">
        <f>+'2grid'!BB171*EC$2</f>
        <v>14.935</v>
      </c>
      <c r="BC171" s="49">
        <f>+'2grid'!BC171*ED$2</f>
        <v>17.442</v>
      </c>
      <c r="BD171" s="49">
        <f>+'2grid'!BD171*EE$2</f>
        <v>17.373999999999999</v>
      </c>
      <c r="BE171" s="49">
        <f>+'2grid'!BE171*EF$2</f>
        <v>17.306000000000001</v>
      </c>
      <c r="BF171" s="49">
        <f>+'2grid'!BF171*EG$2</f>
        <v>17.238</v>
      </c>
      <c r="BG171" s="49">
        <f>+'2grid'!BG171*EH$2</f>
        <v>25.25</v>
      </c>
      <c r="BH171" s="49">
        <f>+'2grid'!BH171*EI$2</f>
        <v>25.25</v>
      </c>
      <c r="BI171" s="49">
        <f>+'2grid'!BI171*EJ$2</f>
        <v>25.25</v>
      </c>
      <c r="BJ171" s="49">
        <f>+'2grid'!BJ171*EK$2</f>
        <v>25.25</v>
      </c>
      <c r="BK171" s="49">
        <f>+'2grid'!BK171*EL$2</f>
        <v>25.25</v>
      </c>
      <c r="BL171" s="49">
        <f>+'2grid'!BL171*EM$2</f>
        <v>25.25</v>
      </c>
      <c r="BM171" s="49">
        <f>+'2grid'!BM171*EN$2</f>
        <v>25.25</v>
      </c>
      <c r="BN171" s="49">
        <f>+'2grid'!BN171*EO$2</f>
        <v>25.25</v>
      </c>
      <c r="BO171" s="49">
        <f>+'2grid'!BO171*EP$2</f>
        <v>25.25</v>
      </c>
      <c r="BP171" s="49">
        <f>+'2grid'!BP171*EQ$2</f>
        <v>25.25</v>
      </c>
      <c r="BQ171" s="49">
        <f>+'2grid'!BQ171*ER$2</f>
        <v>25.25</v>
      </c>
      <c r="BR171" s="49">
        <f>+'2grid'!BR171*ES$2</f>
        <v>25.25</v>
      </c>
      <c r="BS171" s="49">
        <f>+'2grid'!BS171*ET$2</f>
        <v>25.25</v>
      </c>
      <c r="BT171" s="49">
        <f>+'2grid'!BT171*EU$2</f>
        <v>25.25</v>
      </c>
      <c r="BU171" s="49">
        <f>+'2grid'!BU171*EV$2</f>
        <v>25.25</v>
      </c>
      <c r="BV171" s="49">
        <f>+'2grid'!BV171*EW$2</f>
        <v>25.25</v>
      </c>
      <c r="BW171" s="49">
        <f>+'2grid'!BW171*EX$2</f>
        <v>25.25</v>
      </c>
      <c r="BX171" s="49">
        <f>+'2grid'!BX171*EY$2</f>
        <v>25.25</v>
      </c>
      <c r="BY171" s="49">
        <f>+'2grid'!BY171*EZ$2</f>
        <v>25.25</v>
      </c>
      <c r="BZ171" s="49">
        <f>+'2grid'!BZ171*FA$2</f>
        <v>25.25</v>
      </c>
      <c r="CA171" s="49">
        <f>+'2grid'!CA171*FB$2</f>
        <v>25.25</v>
      </c>
    </row>
    <row r="172" spans="1:79" x14ac:dyDescent="0.2">
      <c r="A172" s="9">
        <f>+data!B174</f>
        <v>626</v>
      </c>
      <c r="B172" s="49">
        <f>+'2grid'!B172*CC$2</f>
        <v>0</v>
      </c>
      <c r="C172" s="49">
        <f>+'2grid'!C172*CD$2</f>
        <v>0</v>
      </c>
      <c r="D172" s="49">
        <f>+'2grid'!D172*CE$2</f>
        <v>0</v>
      </c>
      <c r="E172" s="49">
        <f>+'2grid'!E172*CF$2</f>
        <v>0</v>
      </c>
      <c r="F172" s="49">
        <f>+'2grid'!F172*CG$2</f>
        <v>0</v>
      </c>
      <c r="G172" s="49">
        <f>+'2grid'!G172*CH$2</f>
        <v>0</v>
      </c>
      <c r="H172" s="49">
        <f>+'2grid'!H172*CI$2</f>
        <v>0</v>
      </c>
      <c r="I172" s="49">
        <f>+'2grid'!I172*CJ$2</f>
        <v>0</v>
      </c>
      <c r="J172" s="49">
        <f>+'2grid'!J172*CK$2</f>
        <v>0</v>
      </c>
      <c r="K172" s="49">
        <f>+'2grid'!K172*CL$2</f>
        <v>0</v>
      </c>
      <c r="L172" s="49">
        <f>+'2grid'!L172*CM$2</f>
        <v>0</v>
      </c>
      <c r="M172" s="49">
        <f>+'2grid'!M172*CN$2</f>
        <v>0</v>
      </c>
      <c r="N172" s="49">
        <f>+'2grid'!N172*CO$2</f>
        <v>0</v>
      </c>
      <c r="O172" s="49">
        <f>+'2grid'!O172*CP$2</f>
        <v>0</v>
      </c>
      <c r="P172" s="49">
        <f>+'2grid'!P172*CQ$2</f>
        <v>0</v>
      </c>
      <c r="Q172" s="49">
        <f>+'2grid'!Q172*CR$2</f>
        <v>0</v>
      </c>
      <c r="R172" s="49">
        <f>+'2grid'!R172*CS$2</f>
        <v>0</v>
      </c>
      <c r="S172" s="49">
        <f>+'2grid'!S172*CT$2</f>
        <v>0</v>
      </c>
      <c r="T172" s="49">
        <f>+'2grid'!T172*CU$2</f>
        <v>0</v>
      </c>
      <c r="U172" s="49">
        <f>+'2grid'!U172*CV$2</f>
        <v>0</v>
      </c>
      <c r="V172" s="49">
        <f>+'2grid'!V172*CW$2</f>
        <v>0</v>
      </c>
      <c r="W172" s="49">
        <f>+'2grid'!W172*CX$2</f>
        <v>0</v>
      </c>
      <c r="X172" s="49">
        <f>+'2grid'!X172*CY$2</f>
        <v>0</v>
      </c>
      <c r="Y172" s="49">
        <f>+'2grid'!Y172*CZ$2</f>
        <v>0</v>
      </c>
      <c r="Z172" s="49">
        <f>+'2grid'!Z172*DA$2</f>
        <v>0</v>
      </c>
      <c r="AA172" s="49">
        <f>+'2grid'!AA172*DB$2</f>
        <v>0</v>
      </c>
      <c r="AB172" s="49">
        <f>+'2grid'!AB172*DC$2</f>
        <v>0</v>
      </c>
      <c r="AC172" s="49">
        <f>+'2grid'!AC172*DD$2</f>
        <v>0</v>
      </c>
      <c r="AD172" s="49">
        <f>+'2grid'!AD172*DE$2</f>
        <v>0</v>
      </c>
      <c r="AE172" s="49">
        <f>+'2grid'!AE172*DF$2</f>
        <v>0</v>
      </c>
      <c r="AF172" s="49">
        <f>+'2grid'!AF172*DG$2</f>
        <v>0</v>
      </c>
      <c r="AG172" s="49">
        <f>+'2grid'!AG172*DH$2</f>
        <v>0</v>
      </c>
      <c r="AH172" s="49">
        <f>+'2grid'!AH172*DI$2</f>
        <v>0</v>
      </c>
      <c r="AI172" s="49">
        <f>+'2grid'!AI172*DJ$2</f>
        <v>0</v>
      </c>
      <c r="AJ172" s="49">
        <f>+'2grid'!AJ172*DK$2</f>
        <v>0</v>
      </c>
      <c r="AK172" s="49">
        <f>+'2grid'!AK172*DL$2</f>
        <v>0</v>
      </c>
      <c r="AL172" s="49">
        <f>+'2grid'!AL172*DM$2</f>
        <v>0</v>
      </c>
      <c r="AM172" s="49">
        <f>+'2grid'!AM172*DN$2</f>
        <v>0</v>
      </c>
      <c r="AN172" s="49">
        <f>+'2grid'!AN172*DO$2</f>
        <v>0</v>
      </c>
      <c r="AO172" s="49">
        <f>+'2grid'!AO172*DP$2</f>
        <v>0</v>
      </c>
      <c r="AP172" s="49">
        <f>+'2grid'!AP172*DQ$2</f>
        <v>0</v>
      </c>
      <c r="AQ172" s="49">
        <f>+'2grid'!AQ172*DR$2</f>
        <v>0</v>
      </c>
      <c r="AR172" s="49">
        <f>+'2grid'!AR172*DS$2</f>
        <v>0</v>
      </c>
      <c r="AS172" s="49">
        <f>+'2grid'!AS172*DT$2</f>
        <v>0</v>
      </c>
      <c r="AT172" s="49">
        <f>+'2grid'!AT172*DU$2</f>
        <v>0</v>
      </c>
      <c r="AU172" s="49">
        <f>+'2grid'!AU172*DV$2</f>
        <v>0</v>
      </c>
      <c r="AV172" s="49">
        <f>+'2grid'!AV172*DW$2</f>
        <v>0</v>
      </c>
      <c r="AW172" s="49">
        <f>+'2grid'!AW172*DX$2</f>
        <v>0</v>
      </c>
      <c r="AX172" s="49">
        <f>+'2grid'!AX172*DY$2</f>
        <v>0</v>
      </c>
      <c r="AY172" s="49">
        <f>+'2grid'!AY172*DZ$2</f>
        <v>0</v>
      </c>
      <c r="AZ172" s="49">
        <f>+'2grid'!AZ172*EA$2</f>
        <v>0</v>
      </c>
      <c r="BA172" s="49">
        <f>+'2grid'!BA172*EB$2</f>
        <v>0</v>
      </c>
      <c r="BB172" s="49">
        <f>+'2grid'!BB172*EC$2</f>
        <v>0</v>
      </c>
      <c r="BC172" s="49">
        <f>+'2grid'!BC172*ED$2</f>
        <v>0</v>
      </c>
      <c r="BD172" s="49">
        <f>+'2grid'!BD172*EE$2</f>
        <v>0</v>
      </c>
      <c r="BE172" s="49">
        <f>+'2grid'!BE172*EF$2</f>
        <v>0</v>
      </c>
      <c r="BF172" s="49">
        <f>+'2grid'!BF172*EG$2</f>
        <v>12.177689239717491</v>
      </c>
      <c r="BG172" s="49">
        <f>+'2grid'!BG172*EH$2</f>
        <v>27.724916612261854</v>
      </c>
      <c r="BH172" s="49">
        <f>+'2grid'!BH172*EI$2</f>
        <v>28.59132025639504</v>
      </c>
      <c r="BI172" s="49">
        <f>+'2grid'!BI172*EJ$2</f>
        <v>30.324127544661405</v>
      </c>
      <c r="BJ172" s="49">
        <f>+'2grid'!BJ172*EK$2</f>
        <v>30.324127544661405</v>
      </c>
      <c r="BK172" s="49">
        <f>+'2grid'!BK172*EL$2</f>
        <v>30.324127544661405</v>
      </c>
      <c r="BL172" s="49">
        <f>+'2grid'!BL172*EM$2</f>
        <v>30.324127544661405</v>
      </c>
      <c r="BM172" s="49">
        <f>+'2grid'!BM172*EN$2</f>
        <v>30.324127544661405</v>
      </c>
      <c r="BN172" s="49">
        <f>+'2grid'!BN172*EO$2</f>
        <v>30.324127544661405</v>
      </c>
      <c r="BO172" s="49">
        <f>+'2grid'!BO172*EP$2</f>
        <v>30.324127544661405</v>
      </c>
      <c r="BP172" s="49">
        <f>+'2grid'!BP172*EQ$2</f>
        <v>30.324127544661405</v>
      </c>
      <c r="BQ172" s="49">
        <f>+'2grid'!BQ172*ER$2</f>
        <v>30.324127544661405</v>
      </c>
      <c r="BR172" s="49">
        <f>+'2grid'!BR172*ES$2</f>
        <v>30.324127544661405</v>
      </c>
      <c r="BS172" s="49">
        <f>+'2grid'!BS172*ET$2</f>
        <v>30.324127544661405</v>
      </c>
      <c r="BT172" s="49">
        <f>+'2grid'!BT172*EU$2</f>
        <v>30.324127544661405</v>
      </c>
      <c r="BU172" s="49">
        <f>+'2grid'!BU172*EV$2</f>
        <v>30.324127544661405</v>
      </c>
      <c r="BV172" s="49">
        <f>+'2grid'!BV172*EW$2</f>
        <v>30.324127544661405</v>
      </c>
      <c r="BW172" s="49">
        <f>+'2grid'!BW172*EX$2</f>
        <v>30.324127544661405</v>
      </c>
      <c r="BX172" s="49">
        <f>+'2grid'!BX172*EY$2</f>
        <v>30.324127544661405</v>
      </c>
      <c r="BY172" s="49">
        <f>+'2grid'!BY172*EZ$2</f>
        <v>30.324127544661405</v>
      </c>
      <c r="BZ172" s="49">
        <f>+'2grid'!BZ172*FA$2</f>
        <v>30.324127544661405</v>
      </c>
      <c r="CA172" s="49">
        <f>+'2grid'!CA172*FB$2</f>
        <v>30.324127544661405</v>
      </c>
    </row>
    <row r="173" spans="1:79" x14ac:dyDescent="0.2">
      <c r="A173" s="9">
        <f>+data!B175</f>
        <v>630</v>
      </c>
      <c r="B173" s="49">
        <f>+'2grid'!B173*CC$2</f>
        <v>0</v>
      </c>
      <c r="C173" s="49">
        <f>+'2grid'!C173*CD$2</f>
        <v>0</v>
      </c>
      <c r="D173" s="49">
        <f>+'2grid'!D173*CE$2</f>
        <v>0</v>
      </c>
      <c r="E173" s="49">
        <f>+'2grid'!E173*CF$2</f>
        <v>0</v>
      </c>
      <c r="F173" s="49">
        <f>+'2grid'!F173*CG$2</f>
        <v>0</v>
      </c>
      <c r="G173" s="49">
        <f>+'2grid'!G173*CH$2</f>
        <v>0</v>
      </c>
      <c r="H173" s="49">
        <f>+'2grid'!H173*CI$2</f>
        <v>0</v>
      </c>
      <c r="I173" s="49">
        <f>+'2grid'!I173*CJ$2</f>
        <v>0</v>
      </c>
      <c r="J173" s="49">
        <f>+'2grid'!J173*CK$2</f>
        <v>0</v>
      </c>
      <c r="K173" s="49">
        <f>+'2grid'!K173*CL$2</f>
        <v>0</v>
      </c>
      <c r="L173" s="49">
        <f>+'2grid'!L173*CM$2</f>
        <v>0</v>
      </c>
      <c r="M173" s="49">
        <f>+'2grid'!M173*CN$2</f>
        <v>0</v>
      </c>
      <c r="N173" s="49">
        <f>+'2grid'!N173*CO$2</f>
        <v>0</v>
      </c>
      <c r="O173" s="49">
        <f>+'2grid'!O173*CP$2</f>
        <v>0</v>
      </c>
      <c r="P173" s="49">
        <f>+'2grid'!P173*CQ$2</f>
        <v>0</v>
      </c>
      <c r="Q173" s="49">
        <f>+'2grid'!Q173*CR$2</f>
        <v>0</v>
      </c>
      <c r="R173" s="49">
        <f>+'2grid'!R173*CS$2</f>
        <v>0</v>
      </c>
      <c r="S173" s="49">
        <f>+'2grid'!S173*CT$2</f>
        <v>0</v>
      </c>
      <c r="T173" s="49">
        <f>+'2grid'!T173*CU$2</f>
        <v>0</v>
      </c>
      <c r="U173" s="49">
        <f>+'2grid'!U173*CV$2</f>
        <v>0</v>
      </c>
      <c r="V173" s="49">
        <f>+'2grid'!V173*CW$2</f>
        <v>0</v>
      </c>
      <c r="W173" s="49">
        <f>+'2grid'!W173*CX$2</f>
        <v>0</v>
      </c>
      <c r="X173" s="49">
        <f>+'2grid'!X173*CY$2</f>
        <v>0</v>
      </c>
      <c r="Y173" s="49">
        <f>+'2grid'!Y173*CZ$2</f>
        <v>0</v>
      </c>
      <c r="Z173" s="49">
        <f>+'2grid'!Z173*DA$2</f>
        <v>0</v>
      </c>
      <c r="AA173" s="49">
        <f>+'2grid'!AA173*DB$2</f>
        <v>0</v>
      </c>
      <c r="AB173" s="49">
        <f>+'2grid'!AB173*DC$2</f>
        <v>0</v>
      </c>
      <c r="AC173" s="49">
        <f>+'2grid'!AC173*DD$2</f>
        <v>1.2903202638051732E-2</v>
      </c>
      <c r="AD173" s="49">
        <f>+'2grid'!AD173*DE$2</f>
        <v>3.4934199229559149E-2</v>
      </c>
      <c r="AE173" s="49">
        <f>+'2grid'!AE173*DF$2</f>
        <v>5.6608192236992184E-2</v>
      </c>
      <c r="AF173" s="49">
        <f>+'2grid'!AF173*DG$2</f>
        <v>7.792518166035084E-2</v>
      </c>
      <c r="AG173" s="49">
        <f>+'2grid'!AG173*DH$2</f>
        <v>9.8885167499635093E-2</v>
      </c>
      <c r="AH173" s="49">
        <f>+'2grid'!AH173*DI$2</f>
        <v>0.11948814975484498</v>
      </c>
      <c r="AI173" s="49">
        <f>+'2grid'!AI173*DJ$2</f>
        <v>0.13973412842598049</v>
      </c>
      <c r="AJ173" s="49">
        <f>+'2grid'!AJ173*DK$2</f>
        <v>0.1596231035130416</v>
      </c>
      <c r="AK173" s="49">
        <f>+'2grid'!AK173*DL$2</f>
        <v>0.17915507501602831</v>
      </c>
      <c r="AL173" s="49">
        <f>+'2grid'!AL173*DM$2</f>
        <v>0.19833004293494066</v>
      </c>
      <c r="AM173" s="49">
        <f>+'2grid'!AM173*DN$2</f>
        <v>0.21714800726977862</v>
      </c>
      <c r="AN173" s="49">
        <f>+'2grid'!AN173*DO$2</f>
        <v>0.62151126120470324</v>
      </c>
      <c r="AO173" s="49">
        <f>+'2grid'!AO173*DP$2</f>
        <v>1.0187472958856556</v>
      </c>
      <c r="AP173" s="49">
        <f>+'2grid'!AP173*DQ$2</f>
        <v>1.4088561113126363</v>
      </c>
      <c r="AQ173" s="49">
        <f>+'2grid'!AQ173*DR$2</f>
        <v>1.7918377074856449</v>
      </c>
      <c r="AR173" s="49">
        <f>+'2grid'!AR173*DS$2</f>
        <v>2.1676920844046816</v>
      </c>
      <c r="AS173" s="49">
        <f>+'2grid'!AS173*DT$2</f>
        <v>2.5364192420697464</v>
      </c>
      <c r="AT173" s="49">
        <f>+'2grid'!AT173*DU$2</f>
        <v>2.8980191804808393</v>
      </c>
      <c r="AU173" s="49">
        <f>+'2grid'!AU173*DV$2</f>
        <v>3.2524918996379601</v>
      </c>
      <c r="AV173" s="49">
        <f>+'2grid'!AV173*DW$2</f>
        <v>3.599837399541109</v>
      </c>
      <c r="AW173" s="49">
        <f>+'2grid'!AW173*DX$2</f>
        <v>3.9400556801902864</v>
      </c>
      <c r="AX173" s="49">
        <f>+'2grid'!AX173*DY$2</f>
        <v>4.7576314475948509</v>
      </c>
      <c r="AY173" s="49">
        <f>+'2grid'!AY173*DZ$2</f>
        <v>5.5688394482435513</v>
      </c>
      <c r="AZ173" s="49">
        <f>+'2grid'!AZ173*EA$2</f>
        <v>6.3736796821363901</v>
      </c>
      <c r="BA173" s="49">
        <f>+'2grid'!BA173*EB$2</f>
        <v>7.172152149273364</v>
      </c>
      <c r="BB173" s="49">
        <f>+'2grid'!BB173*EC$2</f>
        <v>7.9642568496544772</v>
      </c>
      <c r="BC173" s="49">
        <f>+'2grid'!BC173*ED$2</f>
        <v>8.7499937832797254</v>
      </c>
      <c r="BD173" s="49">
        <f>+'2grid'!BD173*EE$2</f>
        <v>8.7158807470876027</v>
      </c>
      <c r="BE173" s="49">
        <f>+'2grid'!BE173*EF$2</f>
        <v>8.6817677108954783</v>
      </c>
      <c r="BF173" s="49">
        <f>+'2grid'!BF173*EG$2</f>
        <v>8.6476546747033556</v>
      </c>
      <c r="BG173" s="49">
        <f>+'2grid'!BG173*EH$2</f>
        <v>9.4748958023623544</v>
      </c>
      <c r="BH173" s="49">
        <f>+'2grid'!BH173*EI$2</f>
        <v>9.4748958023623544</v>
      </c>
      <c r="BI173" s="49">
        <f>+'2grid'!BI173*EJ$2</f>
        <v>9.4748958023623544</v>
      </c>
      <c r="BJ173" s="49">
        <f>+'2grid'!BJ173*EK$2</f>
        <v>9.4748958023623544</v>
      </c>
      <c r="BK173" s="49">
        <f>+'2grid'!BK173*EL$2</f>
        <v>9.4748958023623544</v>
      </c>
      <c r="BL173" s="49">
        <f>+'2grid'!BL173*EM$2</f>
        <v>9.4748958023623544</v>
      </c>
      <c r="BM173" s="49">
        <f>+'2grid'!BM173*EN$2</f>
        <v>9.4748958023623544</v>
      </c>
      <c r="BN173" s="49">
        <f>+'2grid'!BN173*EO$2</f>
        <v>9.4748958023623544</v>
      </c>
      <c r="BO173" s="49">
        <f>+'2grid'!BO173*EP$2</f>
        <v>9.4748958023623544</v>
      </c>
      <c r="BP173" s="49">
        <f>+'2grid'!BP173*EQ$2</f>
        <v>9.4748958023623544</v>
      </c>
      <c r="BQ173" s="49">
        <f>+'2grid'!BQ173*ER$2</f>
        <v>9.4748958023623544</v>
      </c>
      <c r="BR173" s="49">
        <f>+'2grid'!BR173*ES$2</f>
        <v>9.4748958023623544</v>
      </c>
      <c r="BS173" s="49">
        <f>+'2grid'!BS173*ET$2</f>
        <v>9.4748958023623544</v>
      </c>
      <c r="BT173" s="49">
        <f>+'2grid'!BT173*EU$2</f>
        <v>9.4748958023623544</v>
      </c>
      <c r="BU173" s="49">
        <f>+'2grid'!BU173*EV$2</f>
        <v>9.4748958023623544</v>
      </c>
      <c r="BV173" s="49">
        <f>+'2grid'!BV173*EW$2</f>
        <v>9.4748958023623544</v>
      </c>
      <c r="BW173" s="49">
        <f>+'2grid'!BW173*EX$2</f>
        <v>9.4748958023623544</v>
      </c>
      <c r="BX173" s="49">
        <f>+'2grid'!BX173*EY$2</f>
        <v>9.4748958023623544</v>
      </c>
      <c r="BY173" s="49">
        <f>+'2grid'!BY173*EZ$2</f>
        <v>9.4748958023623544</v>
      </c>
      <c r="BZ173" s="49">
        <f>+'2grid'!BZ173*FA$2</f>
        <v>9.4748958023623544</v>
      </c>
      <c r="CA173" s="49">
        <f>+'2grid'!CA173*FB$2</f>
        <v>9.4748958023623544</v>
      </c>
    </row>
    <row r="174" spans="1:79" x14ac:dyDescent="0.2">
      <c r="A174" s="9">
        <f>+data!B176</f>
        <v>634</v>
      </c>
      <c r="B174" s="49">
        <f>+'2grid'!B174*CC$2</f>
        <v>0</v>
      </c>
      <c r="C174" s="49">
        <f>+'2grid'!C174*CD$2</f>
        <v>0</v>
      </c>
      <c r="D174" s="49">
        <f>+'2grid'!D174*CE$2</f>
        <v>0</v>
      </c>
      <c r="E174" s="49">
        <f>+'2grid'!E174*CF$2</f>
        <v>0</v>
      </c>
      <c r="F174" s="49">
        <f>+'2grid'!F174*CG$2</f>
        <v>0</v>
      </c>
      <c r="G174" s="49">
        <f>+'2grid'!G174*CH$2</f>
        <v>0</v>
      </c>
      <c r="H174" s="49">
        <f>+'2grid'!H174*CI$2</f>
        <v>0</v>
      </c>
      <c r="I174" s="49">
        <f>+'2grid'!I174*CJ$2</f>
        <v>0</v>
      </c>
      <c r="J174" s="49">
        <f>+'2grid'!J174*CK$2</f>
        <v>0</v>
      </c>
      <c r="K174" s="49">
        <f>+'2grid'!K174*CL$2</f>
        <v>0</v>
      </c>
      <c r="L174" s="49">
        <f>+'2grid'!L174*CM$2</f>
        <v>0</v>
      </c>
      <c r="M174" s="49">
        <f>+'2grid'!M174*CN$2</f>
        <v>0</v>
      </c>
      <c r="N174" s="49">
        <f>+'2grid'!N174*CO$2</f>
        <v>0</v>
      </c>
      <c r="O174" s="49">
        <f>+'2grid'!O174*CP$2</f>
        <v>0</v>
      </c>
      <c r="P174" s="49">
        <f>+'2grid'!P174*CQ$2</f>
        <v>0</v>
      </c>
      <c r="Q174" s="49">
        <f>+'2grid'!Q174*CR$2</f>
        <v>0</v>
      </c>
      <c r="R174" s="49">
        <f>+'2grid'!R174*CS$2</f>
        <v>0</v>
      </c>
      <c r="S174" s="49">
        <f>+'2grid'!S174*CT$2</f>
        <v>0</v>
      </c>
      <c r="T174" s="49">
        <f>+'2grid'!T174*CU$2</f>
        <v>0</v>
      </c>
      <c r="U174" s="49">
        <f>+'2grid'!U174*CV$2</f>
        <v>0</v>
      </c>
      <c r="V174" s="49">
        <f>+'2grid'!V174*CW$2</f>
        <v>0</v>
      </c>
      <c r="W174" s="49">
        <f>+'2grid'!W174*CX$2</f>
        <v>0</v>
      </c>
      <c r="X174" s="49">
        <f>+'2grid'!X174*CY$2</f>
        <v>0</v>
      </c>
      <c r="Y174" s="49">
        <f>+'2grid'!Y174*CZ$2</f>
        <v>0</v>
      </c>
      <c r="Z174" s="49">
        <f>+'2grid'!Z174*DA$2</f>
        <v>0</v>
      </c>
      <c r="AA174" s="49">
        <f>+'2grid'!AA174*DB$2</f>
        <v>0</v>
      </c>
      <c r="AB174" s="49">
        <f>+'2grid'!AB174*DC$2</f>
        <v>0</v>
      </c>
      <c r="AC174" s="49">
        <f>+'2grid'!AC174*DD$2</f>
        <v>0</v>
      </c>
      <c r="AD174" s="49">
        <f>+'2grid'!AD174*DE$2</f>
        <v>0</v>
      </c>
      <c r="AE174" s="49">
        <f>+'2grid'!AE174*DF$2</f>
        <v>0</v>
      </c>
      <c r="AF174" s="49">
        <f>+'2grid'!AF174*DG$2</f>
        <v>0</v>
      </c>
      <c r="AG174" s="49">
        <f>+'2grid'!AG174*DH$2</f>
        <v>0</v>
      </c>
      <c r="AH174" s="49">
        <f>+'2grid'!AH174*DI$2</f>
        <v>0</v>
      </c>
      <c r="AI174" s="49">
        <f>+'2grid'!AI174*DJ$2</f>
        <v>0</v>
      </c>
      <c r="AJ174" s="49">
        <f>+'2grid'!AJ174*DK$2</f>
        <v>0</v>
      </c>
      <c r="AK174" s="49">
        <f>+'2grid'!AK174*DL$2</f>
        <v>0</v>
      </c>
      <c r="AL174" s="49">
        <f>+'2grid'!AL174*DM$2</f>
        <v>0</v>
      </c>
      <c r="AM174" s="49">
        <f>+'2grid'!AM174*DN$2</f>
        <v>0</v>
      </c>
      <c r="AN174" s="49">
        <f>+'2grid'!AN174*DO$2</f>
        <v>0</v>
      </c>
      <c r="AO174" s="49">
        <f>+'2grid'!AO174*DP$2</f>
        <v>0</v>
      </c>
      <c r="AP174" s="49">
        <f>+'2grid'!AP174*DQ$2</f>
        <v>0</v>
      </c>
      <c r="AQ174" s="49">
        <f>+'2grid'!AQ174*DR$2</f>
        <v>0</v>
      </c>
      <c r="AR174" s="49">
        <f>+'2grid'!AR174*DS$2</f>
        <v>0</v>
      </c>
      <c r="AS174" s="49">
        <f>+'2grid'!AS174*DT$2</f>
        <v>0</v>
      </c>
      <c r="AT174" s="49">
        <f>+'2grid'!AT174*DU$2</f>
        <v>0</v>
      </c>
      <c r="AU174" s="49">
        <f>+'2grid'!AU174*DV$2</f>
        <v>0</v>
      </c>
      <c r="AV174" s="49">
        <f>+'2grid'!AV174*DW$2</f>
        <v>0</v>
      </c>
      <c r="AW174" s="49">
        <f>+'2grid'!AW174*DX$2</f>
        <v>0</v>
      </c>
      <c r="AX174" s="49">
        <f>+'2grid'!AX174*DY$2</f>
        <v>8.520566937250354E-2</v>
      </c>
      <c r="AY174" s="49">
        <f>+'2grid'!AY174*DZ$2</f>
        <v>0.16975967014559978</v>
      </c>
      <c r="AZ174" s="49">
        <f>+'2grid'!AZ174*EA$2</f>
        <v>0.25366200231928876</v>
      </c>
      <c r="BA174" s="49">
        <f>+'2grid'!BA174*EB$2</f>
        <v>0.33691266589357038</v>
      </c>
      <c r="BB174" s="49">
        <f>+'2grid'!BB174*EC$2</f>
        <v>0.41951166086844488</v>
      </c>
      <c r="BC174" s="49">
        <f>+'2grid'!BC174*ED$2</f>
        <v>0.50145898724391191</v>
      </c>
      <c r="BD174" s="49">
        <f>+'2grid'!BD174*EE$2</f>
        <v>0.49950398144569003</v>
      </c>
      <c r="BE174" s="49">
        <f>+'2grid'!BE174*EF$2</f>
        <v>1.4926469269424043</v>
      </c>
      <c r="BF174" s="49">
        <f>+'2grid'!BF174*EG$2</f>
        <v>2.9735638190954776</v>
      </c>
      <c r="BG174" s="49">
        <f>+'2grid'!BG174*EH$2</f>
        <v>6.417306532663317</v>
      </c>
      <c r="BH174" s="49">
        <f>+'2grid'!BH174*EI$2</f>
        <v>6.417306532663317</v>
      </c>
      <c r="BI174" s="49">
        <f>+'2grid'!BI174*EJ$2</f>
        <v>6.3679426362582143</v>
      </c>
      <c r="BJ174" s="49">
        <f>+'2grid'!BJ174*EK$2</f>
        <v>6.417306532663317</v>
      </c>
      <c r="BK174" s="49">
        <f>+'2grid'!BK174*EL$2</f>
        <v>6.417306532663317</v>
      </c>
      <c r="BL174" s="49">
        <f>+'2grid'!BL174*EM$2</f>
        <v>6.417306532663317</v>
      </c>
      <c r="BM174" s="49">
        <f>+'2grid'!BM174*EN$2</f>
        <v>6.417306532663317</v>
      </c>
      <c r="BN174" s="49">
        <f>+'2grid'!BN174*EO$2</f>
        <v>6.417306532663317</v>
      </c>
      <c r="BO174" s="49">
        <f>+'2grid'!BO174*EP$2</f>
        <v>6.417306532663317</v>
      </c>
      <c r="BP174" s="49">
        <f>+'2grid'!BP174*EQ$2</f>
        <v>6.417306532663317</v>
      </c>
      <c r="BQ174" s="49">
        <f>+'2grid'!BQ174*ER$2</f>
        <v>6.417306532663317</v>
      </c>
      <c r="BR174" s="49">
        <f>+'2grid'!BR174*ES$2</f>
        <v>6.417306532663317</v>
      </c>
      <c r="BS174" s="49">
        <f>+'2grid'!BS174*ET$2</f>
        <v>6.417306532663317</v>
      </c>
      <c r="BT174" s="49">
        <f>+'2grid'!BT174*EU$2</f>
        <v>6.417306532663317</v>
      </c>
      <c r="BU174" s="49">
        <f>+'2grid'!BU174*EV$2</f>
        <v>6.417306532663317</v>
      </c>
      <c r="BV174" s="49">
        <f>+'2grid'!BV174*EW$2</f>
        <v>6.417306532663317</v>
      </c>
      <c r="BW174" s="49">
        <f>+'2grid'!BW174*EX$2</f>
        <v>6.417306532663317</v>
      </c>
      <c r="BX174" s="49">
        <f>+'2grid'!BX174*EY$2</f>
        <v>6.417306532663317</v>
      </c>
      <c r="BY174" s="49">
        <f>+'2grid'!BY174*EZ$2</f>
        <v>6.417306532663317</v>
      </c>
      <c r="BZ174" s="49">
        <f>+'2grid'!BZ174*FA$2</f>
        <v>6.417306532663317</v>
      </c>
      <c r="CA174" s="49">
        <f>+'2grid'!CA174*FB$2</f>
        <v>6.417306532663317</v>
      </c>
    </row>
    <row r="175" spans="1:79" x14ac:dyDescent="0.2">
      <c r="A175" s="9">
        <f>+data!B177</f>
        <v>638</v>
      </c>
      <c r="B175" s="49">
        <f>+'2grid'!B175*CC$2</f>
        <v>0</v>
      </c>
      <c r="C175" s="49">
        <f>+'2grid'!C175*CD$2</f>
        <v>0</v>
      </c>
      <c r="D175" s="49">
        <f>+'2grid'!D175*CE$2</f>
        <v>0</v>
      </c>
      <c r="E175" s="49">
        <f>+'2grid'!E175*CF$2</f>
        <v>0</v>
      </c>
      <c r="F175" s="49">
        <f>+'2grid'!F175*CG$2</f>
        <v>0</v>
      </c>
      <c r="G175" s="49">
        <f>+'2grid'!G175*CH$2</f>
        <v>0</v>
      </c>
      <c r="H175" s="49">
        <f>+'2grid'!H175*CI$2</f>
        <v>0</v>
      </c>
      <c r="I175" s="49">
        <f>+'2grid'!I175*CJ$2</f>
        <v>0</v>
      </c>
      <c r="J175" s="49">
        <f>+'2grid'!J175*CK$2</f>
        <v>0</v>
      </c>
      <c r="K175" s="49">
        <f>+'2grid'!K175*CL$2</f>
        <v>0</v>
      </c>
      <c r="L175" s="49">
        <f>+'2grid'!L175*CM$2</f>
        <v>0</v>
      </c>
      <c r="M175" s="49">
        <f>+'2grid'!M175*CN$2</f>
        <v>0</v>
      </c>
      <c r="N175" s="49">
        <f>+'2grid'!N175*CO$2</f>
        <v>0</v>
      </c>
      <c r="O175" s="49">
        <f>+'2grid'!O175*CP$2</f>
        <v>0</v>
      </c>
      <c r="P175" s="49">
        <f>+'2grid'!P175*CQ$2</f>
        <v>0</v>
      </c>
      <c r="Q175" s="49">
        <f>+'2grid'!Q175*CR$2</f>
        <v>0</v>
      </c>
      <c r="R175" s="49">
        <f>+'2grid'!R175*CS$2</f>
        <v>0</v>
      </c>
      <c r="S175" s="49">
        <f>+'2grid'!S175*CT$2</f>
        <v>0</v>
      </c>
      <c r="T175" s="49">
        <f>+'2grid'!T175*CU$2</f>
        <v>0</v>
      </c>
      <c r="U175" s="49">
        <f>+'2grid'!U175*CV$2</f>
        <v>0</v>
      </c>
      <c r="V175" s="49">
        <f>+'2grid'!V175*CW$2</f>
        <v>0</v>
      </c>
      <c r="W175" s="49">
        <f>+'2grid'!W175*CX$2</f>
        <v>0</v>
      </c>
      <c r="X175" s="49">
        <f>+'2grid'!X175*CY$2</f>
        <v>0</v>
      </c>
      <c r="Y175" s="49">
        <f>+'2grid'!Y175*CZ$2</f>
        <v>0</v>
      </c>
      <c r="Z175" s="49">
        <f>+'2grid'!Z175*DA$2</f>
        <v>0</v>
      </c>
      <c r="AA175" s="49">
        <f>+'2grid'!AA175*DB$2</f>
        <v>0</v>
      </c>
      <c r="AB175" s="49">
        <f>+'2grid'!AB175*DC$2</f>
        <v>0</v>
      </c>
      <c r="AC175" s="49">
        <f>+'2grid'!AC175*DD$2</f>
        <v>0</v>
      </c>
      <c r="AD175" s="49">
        <f>+'2grid'!AD175*DE$2</f>
        <v>0</v>
      </c>
      <c r="AE175" s="49">
        <f>+'2grid'!AE175*DF$2</f>
        <v>0</v>
      </c>
      <c r="AF175" s="49">
        <f>+'2grid'!AF175*DG$2</f>
        <v>0</v>
      </c>
      <c r="AG175" s="49">
        <f>+'2grid'!AG175*DH$2</f>
        <v>0</v>
      </c>
      <c r="AH175" s="49">
        <f>+'2grid'!AH175*DI$2</f>
        <v>0</v>
      </c>
      <c r="AI175" s="49">
        <f>+'2grid'!AI175*DJ$2</f>
        <v>0</v>
      </c>
      <c r="AJ175" s="49">
        <f>+'2grid'!AJ175*DK$2</f>
        <v>0</v>
      </c>
      <c r="AK175" s="49">
        <f>+'2grid'!AK175*DL$2</f>
        <v>0</v>
      </c>
      <c r="AL175" s="49">
        <f>+'2grid'!AL175*DM$2</f>
        <v>0</v>
      </c>
      <c r="AM175" s="49">
        <f>+'2grid'!AM175*DN$2</f>
        <v>0</v>
      </c>
      <c r="AN175" s="49">
        <f>+'2grid'!AN175*DO$2</f>
        <v>0</v>
      </c>
      <c r="AO175" s="49">
        <f>+'2grid'!AO175*DP$2</f>
        <v>0</v>
      </c>
      <c r="AP175" s="49">
        <f>+'2grid'!AP175*DQ$2</f>
        <v>0</v>
      </c>
      <c r="AQ175" s="49">
        <f>+'2grid'!AQ175*DR$2</f>
        <v>0</v>
      </c>
      <c r="AR175" s="49">
        <f>+'2grid'!AR175*DS$2</f>
        <v>0</v>
      </c>
      <c r="AS175" s="49">
        <f>+'2grid'!AS175*DT$2</f>
        <v>0</v>
      </c>
      <c r="AT175" s="49">
        <f>+'2grid'!AT175*DU$2</f>
        <v>0</v>
      </c>
      <c r="AU175" s="49">
        <f>+'2grid'!AU175*DV$2</f>
        <v>0</v>
      </c>
      <c r="AV175" s="49">
        <f>+'2grid'!AV175*DW$2</f>
        <v>0</v>
      </c>
      <c r="AW175" s="49">
        <f>+'2grid'!AW175*DX$2</f>
        <v>0</v>
      </c>
      <c r="AX175" s="49">
        <f>+'2grid'!AX175*DY$2</f>
        <v>0</v>
      </c>
      <c r="AY175" s="49">
        <f>+'2grid'!AY175*DZ$2</f>
        <v>0</v>
      </c>
      <c r="AZ175" s="49">
        <f>+'2grid'!AZ175*EA$2</f>
        <v>0</v>
      </c>
      <c r="BA175" s="49">
        <f>+'2grid'!BA175*EB$2</f>
        <v>0</v>
      </c>
      <c r="BB175" s="49">
        <f>+'2grid'!BB175*EC$2</f>
        <v>0</v>
      </c>
      <c r="BC175" s="49">
        <f>+'2grid'!BC175*ED$2</f>
        <v>2.8911052093973444</v>
      </c>
      <c r="BD175" s="49">
        <f>+'2grid'!BD175*EE$2</f>
        <v>4.7997230734309388</v>
      </c>
      <c r="BE175" s="49">
        <f>+'2grid'!BE175*EF$2</f>
        <v>4.7809374645329701</v>
      </c>
      <c r="BF175" s="49">
        <f>+'2grid'!BF175*EG$2</f>
        <v>4.7621518556350013</v>
      </c>
      <c r="BG175" s="49">
        <f>+'2grid'!BG175*EH$2</f>
        <v>6.6407127454318466</v>
      </c>
      <c r="BH175" s="49">
        <f>+'2grid'!BH175*EI$2</f>
        <v>6.6407127454318466</v>
      </c>
      <c r="BI175" s="49">
        <f>+'2grid'!BI175*EJ$2</f>
        <v>6.6407127454318466</v>
      </c>
      <c r="BJ175" s="49">
        <f>+'2grid'!BJ175*EK$2</f>
        <v>7.5893859947792537</v>
      </c>
      <c r="BK175" s="49">
        <f>+'2grid'!BK175*EL$2</f>
        <v>7.5893859947792537</v>
      </c>
      <c r="BL175" s="49">
        <f>+'2grid'!BL175*EM$2</f>
        <v>7.5893859947792537</v>
      </c>
      <c r="BM175" s="49">
        <f>+'2grid'!BM175*EN$2</f>
        <v>8.538059244126659</v>
      </c>
      <c r="BN175" s="49">
        <f>+'2grid'!BN175*EO$2</f>
        <v>8.538059244126659</v>
      </c>
      <c r="BO175" s="49">
        <f>+'2grid'!BO175*EP$2</f>
        <v>9.0123958688003629</v>
      </c>
      <c r="BP175" s="49">
        <f>+'2grid'!BP175*EQ$2</f>
        <v>9.0123958688003629</v>
      </c>
      <c r="BQ175" s="49">
        <f>+'2grid'!BQ175*ER$2</f>
        <v>9.0123958688003629</v>
      </c>
      <c r="BR175" s="49">
        <f>+'2grid'!BR175*ES$2</f>
        <v>9.0123958688003629</v>
      </c>
      <c r="BS175" s="49">
        <f>+'2grid'!BS175*ET$2</f>
        <v>9.2337529603147459</v>
      </c>
      <c r="BT175" s="49">
        <f>+'2grid'!BT175*EU$2</f>
        <v>9.3180794713678612</v>
      </c>
      <c r="BU175" s="49">
        <f>+'2grid'!BU175*EV$2</f>
        <v>9.3194849132187283</v>
      </c>
      <c r="BV175" s="49">
        <f>+'2grid'!BV175*EW$2</f>
        <v>9.4188028040146232</v>
      </c>
      <c r="BW175" s="49">
        <f>+'2grid'!BW175*EX$2</f>
        <v>9.5229148131240748</v>
      </c>
      <c r="BX175" s="49">
        <f>+'2grid'!BX175*EY$2</f>
        <v>9.6151534412636348</v>
      </c>
      <c r="BY175" s="49">
        <f>+'2grid'!BY175*EZ$2</f>
        <v>9.6667806992981546</v>
      </c>
      <c r="BZ175" s="49">
        <f>+'2grid'!BZ175*FA$2</f>
        <v>9.7503317303374075</v>
      </c>
      <c r="CA175" s="49">
        <f>+'2grid'!CA175*FB$2</f>
        <v>9.847952040167792</v>
      </c>
    </row>
    <row r="176" spans="1:79" x14ac:dyDescent="0.2">
      <c r="A176" s="9">
        <f>+data!B178</f>
        <v>642</v>
      </c>
      <c r="B176" s="49">
        <f>+'2grid'!B176*CC$2</f>
        <v>0</v>
      </c>
      <c r="C176" s="49">
        <f>+'2grid'!C176*CD$2</f>
        <v>0</v>
      </c>
      <c r="D176" s="49">
        <f>+'2grid'!D176*CE$2</f>
        <v>0</v>
      </c>
      <c r="E176" s="49">
        <f>+'2grid'!E176*CF$2</f>
        <v>0</v>
      </c>
      <c r="F176" s="49">
        <f>+'2grid'!F176*CG$2</f>
        <v>0</v>
      </c>
      <c r="G176" s="49">
        <f>+'2grid'!G176*CH$2</f>
        <v>0</v>
      </c>
      <c r="H176" s="49">
        <f>+'2grid'!H176*CI$2</f>
        <v>0</v>
      </c>
      <c r="I176" s="49">
        <f>+'2grid'!I176*CJ$2</f>
        <v>0</v>
      </c>
      <c r="J176" s="49">
        <f>+'2grid'!J176*CK$2</f>
        <v>0</v>
      </c>
      <c r="K176" s="49">
        <f>+'2grid'!K176*CL$2</f>
        <v>0</v>
      </c>
      <c r="L176" s="49">
        <f>+'2grid'!L176*CM$2</f>
        <v>0</v>
      </c>
      <c r="M176" s="49">
        <f>+'2grid'!M176*CN$2</f>
        <v>0</v>
      </c>
      <c r="N176" s="49">
        <f>+'2grid'!N176*CO$2</f>
        <v>0</v>
      </c>
      <c r="O176" s="49">
        <f>+'2grid'!O176*CP$2</f>
        <v>0</v>
      </c>
      <c r="P176" s="49">
        <f>+'2grid'!P176*CQ$2</f>
        <v>0</v>
      </c>
      <c r="Q176" s="49">
        <f>+'2grid'!Q176*CR$2</f>
        <v>0</v>
      </c>
      <c r="R176" s="49">
        <f>+'2grid'!R176*CS$2</f>
        <v>0</v>
      </c>
      <c r="S176" s="49">
        <f>+'2grid'!S176*CT$2</f>
        <v>0</v>
      </c>
      <c r="T176" s="49">
        <f>+'2grid'!T176*CU$2</f>
        <v>0</v>
      </c>
      <c r="U176" s="49">
        <f>+'2grid'!U176*CV$2</f>
        <v>0</v>
      </c>
      <c r="V176" s="49">
        <f>+'2grid'!V176*CW$2</f>
        <v>0</v>
      </c>
      <c r="W176" s="49">
        <f>+'2grid'!W176*CX$2</f>
        <v>0</v>
      </c>
      <c r="X176" s="49">
        <f>+'2grid'!X176*CY$2</f>
        <v>0</v>
      </c>
      <c r="Y176" s="49">
        <f>+'2grid'!Y176*CZ$2</f>
        <v>0</v>
      </c>
      <c r="Z176" s="49">
        <f>+'2grid'!Z176*DA$2</f>
        <v>0</v>
      </c>
      <c r="AA176" s="49">
        <f>+'2grid'!AA176*DB$2</f>
        <v>0</v>
      </c>
      <c r="AB176" s="49">
        <f>+'2grid'!AB176*DC$2</f>
        <v>0</v>
      </c>
      <c r="AC176" s="49">
        <f>+'2grid'!AC176*DD$2</f>
        <v>4.2382610375677414E-2</v>
      </c>
      <c r="AD176" s="49">
        <f>+'2grid'!AD176*DE$2</f>
        <v>5.0772234448202364E-2</v>
      </c>
      <c r="AE176" s="49">
        <f>+'2grid'!AE176*DF$2</f>
        <v>5.9021073279509076E-2</v>
      </c>
      <c r="AF176" s="49">
        <f>+'2grid'!AF176*DG$2</f>
        <v>6.7129126869597558E-2</v>
      </c>
      <c r="AG176" s="49">
        <f>+'2grid'!AG176*DH$2</f>
        <v>7.509639521846781E-2</v>
      </c>
      <c r="AH176" s="49">
        <f>+'2grid'!AH176*DI$2</f>
        <v>8.2922878326119817E-2</v>
      </c>
      <c r="AI176" s="49">
        <f>+'2grid'!AI176*DJ$2</f>
        <v>9.0608576192553608E-2</v>
      </c>
      <c r="AJ176" s="49">
        <f>+'2grid'!AJ176*DK$2</f>
        <v>9.8153488817769183E-2</v>
      </c>
      <c r="AK176" s="49">
        <f>+'2grid'!AK176*DL$2</f>
        <v>0.1055576162017665</v>
      </c>
      <c r="AL176" s="49">
        <f>+'2grid'!AL176*DM$2</f>
        <v>0.11282095834454559</v>
      </c>
      <c r="AM176" s="49">
        <f>+'2grid'!AM176*DN$2</f>
        <v>0.11994351524610644</v>
      </c>
      <c r="AN176" s="49">
        <f>+'2grid'!AN176*DO$2</f>
        <v>0.22425336490423339</v>
      </c>
      <c r="AO176" s="49">
        <f>+'2grid'!AO176*DP$2</f>
        <v>0.32671491918082995</v>
      </c>
      <c r="AP176" s="49">
        <f>+'2grid'!AP176*DQ$2</f>
        <v>0.42732817807589651</v>
      </c>
      <c r="AQ176" s="49">
        <f>+'2grid'!AQ176*DR$2</f>
        <v>0.52609314158943277</v>
      </c>
      <c r="AR176" s="49">
        <f>+'2grid'!AR176*DS$2</f>
        <v>0.62300980972143871</v>
      </c>
      <c r="AS176" s="49">
        <f>+'2grid'!AS176*DT$2</f>
        <v>0.71807818247191446</v>
      </c>
      <c r="AT176" s="49">
        <f>+'2grid'!AT176*DU$2</f>
        <v>0.8112982598408599</v>
      </c>
      <c r="AU176" s="49">
        <f>+'2grid'!AU176*DV$2</f>
        <v>0.90267004182827515</v>
      </c>
      <c r="AV176" s="49">
        <f>+'2grid'!AV176*DW$2</f>
        <v>0.99219352843416009</v>
      </c>
      <c r="AW176" s="49">
        <f>+'2grid'!AW176*DX$2</f>
        <v>1.0798687196585148</v>
      </c>
      <c r="AX176" s="49">
        <f>+'2grid'!AX176*DY$2</f>
        <v>4.5898877186552136</v>
      </c>
      <c r="AY176" s="49">
        <f>+'2grid'!AY176*DZ$2</f>
        <v>8.0730299850737435</v>
      </c>
      <c r="AZ176" s="49">
        <f>+'2grid'!AZ176*EA$2</f>
        <v>11.529295518914109</v>
      </c>
      <c r="BA176" s="49">
        <f>+'2grid'!BA176*EB$2</f>
        <v>14.958684320176305</v>
      </c>
      <c r="BB176" s="49">
        <f>+'2grid'!BB176*EC$2</f>
        <v>18.361196388860336</v>
      </c>
      <c r="BC176" s="49">
        <f>+'2grid'!BC176*ED$2</f>
        <v>21.736831724966194</v>
      </c>
      <c r="BD176" s="49">
        <f>+'2grid'!BD176*EE$2</f>
        <v>76.833379316183098</v>
      </c>
      <c r="BE176" s="49">
        <f>+'2grid'!BE176*EF$2</f>
        <v>240.90513586333896</v>
      </c>
      <c r="BF176" s="49">
        <f>+'2grid'!BF176*EG$2</f>
        <v>330.47746935373362</v>
      </c>
      <c r="BG176" s="49">
        <f>+'2grid'!BG176*EH$2</f>
        <v>320.13685218356363</v>
      </c>
      <c r="BH176" s="49">
        <f>+'2grid'!BH176*EI$2</f>
        <v>330.00479538844309</v>
      </c>
      <c r="BI176" s="49">
        <f>+'2grid'!BI176*EJ$2</f>
        <v>329.90092230207591</v>
      </c>
      <c r="BJ176" s="49">
        <f>+'2grid'!BJ176*EK$2</f>
        <v>329.90092230207591</v>
      </c>
      <c r="BK176" s="49">
        <f>+'2grid'!BK176*EL$2</f>
        <v>330.00479538844309</v>
      </c>
      <c r="BL176" s="49">
        <f>+'2grid'!BL176*EM$2</f>
        <v>329.90092230207591</v>
      </c>
      <c r="BM176" s="49">
        <f>+'2grid'!BM176*EN$2</f>
        <v>327.92733366110002</v>
      </c>
      <c r="BN176" s="49">
        <f>+'2grid'!BN176*EO$2</f>
        <v>327.82346057473285</v>
      </c>
      <c r="BO176" s="49">
        <f>+'2grid'!BO176*EP$2</f>
        <v>327.92733366110002</v>
      </c>
      <c r="BP176" s="49">
        <f>+'2grid'!BP176*EQ$2</f>
        <v>327.92733366110002</v>
      </c>
      <c r="BQ176" s="49">
        <f>+'2grid'!BQ176*ER$2</f>
        <v>327.61571440199862</v>
      </c>
      <c r="BR176" s="49">
        <f>+'2grid'!BR176*ES$2</f>
        <v>327.09634897016286</v>
      </c>
      <c r="BS176" s="49">
        <f>+'2grid'!BS176*ET$2</f>
        <v>327.24177129107682</v>
      </c>
      <c r="BT176" s="49">
        <f>+'2grid'!BT176*EU$2</f>
        <v>327.03402511834253</v>
      </c>
      <c r="BU176" s="49">
        <f>+'2grid'!BU176*EV$2</f>
        <v>326.76949499172741</v>
      </c>
      <c r="BV176" s="49">
        <f>+'2grid'!BV176*EW$2</f>
        <v>326.54189751804302</v>
      </c>
      <c r="BW176" s="49">
        <f>+'2grid'!BW176*EX$2</f>
        <v>326.39413612911</v>
      </c>
      <c r="BX176" s="49">
        <f>+'2grid'!BX176*EY$2</f>
        <v>326.25875743797906</v>
      </c>
      <c r="BY176" s="49">
        <f>+'2grid'!BY176*EZ$2</f>
        <v>326.00044704369259</v>
      </c>
      <c r="BZ176" s="49">
        <f>+'2grid'!BZ176*FA$2</f>
        <v>325.81500659747303</v>
      </c>
      <c r="CA176" s="49">
        <f>+'2grid'!CA176*FB$2</f>
        <v>325.64340607779201</v>
      </c>
    </row>
    <row r="177" spans="1:79" x14ac:dyDescent="0.2">
      <c r="A177" s="9">
        <f>+data!B179</f>
        <v>643</v>
      </c>
      <c r="B177" s="49">
        <f>+'2grid'!B177*CC$2</f>
        <v>0</v>
      </c>
      <c r="C177" s="49">
        <f>+'2grid'!C177*CD$2</f>
        <v>0</v>
      </c>
      <c r="D177" s="49">
        <f>+'2grid'!D177*CE$2</f>
        <v>0</v>
      </c>
      <c r="E177" s="49">
        <f>+'2grid'!E177*CF$2</f>
        <v>0</v>
      </c>
      <c r="F177" s="49">
        <f>+'2grid'!F177*CG$2</f>
        <v>0</v>
      </c>
      <c r="G177" s="49">
        <f>+'2grid'!G177*CH$2</f>
        <v>0</v>
      </c>
      <c r="H177" s="49">
        <f>+'2grid'!H177*CI$2</f>
        <v>0</v>
      </c>
      <c r="I177" s="49">
        <f>+'2grid'!I177*CJ$2</f>
        <v>0</v>
      </c>
      <c r="J177" s="49">
        <f>+'2grid'!J177*CK$2</f>
        <v>0</v>
      </c>
      <c r="K177" s="49">
        <f>+'2grid'!K177*CL$2</f>
        <v>0</v>
      </c>
      <c r="L177" s="49">
        <f>+'2grid'!L177*CM$2</f>
        <v>0</v>
      </c>
      <c r="M177" s="49">
        <f>+'2grid'!M177*CN$2</f>
        <v>0</v>
      </c>
      <c r="N177" s="49">
        <f>+'2grid'!N177*CO$2</f>
        <v>0</v>
      </c>
      <c r="O177" s="49">
        <f>+'2grid'!O177*CP$2</f>
        <v>0</v>
      </c>
      <c r="P177" s="49">
        <f>+'2grid'!P177*CQ$2</f>
        <v>0</v>
      </c>
      <c r="Q177" s="49">
        <f>+'2grid'!Q177*CR$2</f>
        <v>0</v>
      </c>
      <c r="R177" s="49">
        <f>+'2grid'!R177*CS$2</f>
        <v>0</v>
      </c>
      <c r="S177" s="49">
        <f>+'2grid'!S177*CT$2</f>
        <v>0</v>
      </c>
      <c r="T177" s="49">
        <f>+'2grid'!T177*CU$2</f>
        <v>0</v>
      </c>
      <c r="U177" s="49">
        <f>+'2grid'!U177*CV$2</f>
        <v>0</v>
      </c>
      <c r="V177" s="49">
        <f>+'2grid'!V177*CW$2</f>
        <v>0</v>
      </c>
      <c r="W177" s="49">
        <f>+'2grid'!W177*CX$2</f>
        <v>0.83530341884574866</v>
      </c>
      <c r="X177" s="49">
        <f>+'2grid'!X177*CY$2</f>
        <v>1.2271210019125693</v>
      </c>
      <c r="Y177" s="49">
        <f>+'2grid'!Y177*CZ$2</f>
        <v>1.2432365759727746</v>
      </c>
      <c r="Z177" s="49">
        <f>+'2grid'!Z177*DA$2</f>
        <v>1.2165003055217469</v>
      </c>
      <c r="AA177" s="49">
        <f>+'2grid'!AA177*DB$2</f>
        <v>1.5328248304592089</v>
      </c>
      <c r="AB177" s="49">
        <f>+'2grid'!AB177*DC$2</f>
        <v>1.8729741608139217</v>
      </c>
      <c r="AC177" s="49">
        <f>+'2grid'!AC177*DD$2</f>
        <v>2.0739062546943416</v>
      </c>
      <c r="AD177" s="49">
        <f>+'2grid'!AD177*DE$2</f>
        <v>2.5759920635630853</v>
      </c>
      <c r="AE177" s="49">
        <f>+'2grid'!AE177*DF$2</f>
        <v>3.0697121134172112</v>
      </c>
      <c r="AF177" s="49">
        <f>+'2grid'!AF177*DG$2</f>
        <v>3.5550664042567197</v>
      </c>
      <c r="AG177" s="49">
        <f>+'2grid'!AG177*DH$2</f>
        <v>4.0320549360816091</v>
      </c>
      <c r="AH177" s="49">
        <f>+'2grid'!AH177*DI$2</f>
        <v>4.5006777088918826</v>
      </c>
      <c r="AI177" s="49">
        <f>+'2grid'!AI177*DJ$2</f>
        <v>4.9609347226875373</v>
      </c>
      <c r="AJ177" s="49">
        <f>+'2grid'!AJ177*DK$2</f>
        <v>5.4128259774685752</v>
      </c>
      <c r="AK177" s="49">
        <f>+'2grid'!AK177*DL$2</f>
        <v>5.8563514732349944</v>
      </c>
      <c r="AL177" s="49">
        <f>+'2grid'!AL177*DM$2</f>
        <v>6.2915112099867967</v>
      </c>
      <c r="AM177" s="49">
        <f>+'2grid'!AM177*DN$2</f>
        <v>6.7183051877239821</v>
      </c>
      <c r="AN177" s="49">
        <f>+'2grid'!AN177*DO$2</f>
        <v>9.9608281869575972</v>
      </c>
      <c r="AO177" s="49">
        <f>+'2grid'!AO177*DP$2</f>
        <v>13.145439904711484</v>
      </c>
      <c r="AP177" s="49">
        <f>+'2grid'!AP177*DQ$2</f>
        <v>16.272140340985654</v>
      </c>
      <c r="AQ177" s="49">
        <f>+'2grid'!AQ177*DR$2</f>
        <v>19.340929495780095</v>
      </c>
      <c r="AR177" s="49">
        <f>+'2grid'!AR177*DS$2</f>
        <v>22.351807369094814</v>
      </c>
      <c r="AS177" s="49">
        <f>+'2grid'!AS177*DT$2</f>
        <v>25.304773960929808</v>
      </c>
      <c r="AT177" s="49">
        <f>+'2grid'!AT177*DU$2</f>
        <v>28.199829271285083</v>
      </c>
      <c r="AU177" s="49">
        <f>+'2grid'!AU177*DV$2</f>
        <v>31.036973300160632</v>
      </c>
      <c r="AV177" s="49">
        <f>+'2grid'!AV177*DW$2</f>
        <v>33.816206047556449</v>
      </c>
      <c r="AW177" s="49">
        <f>+'2grid'!AW177*DX$2</f>
        <v>36.537527513472554</v>
      </c>
      <c r="AX177" s="49">
        <f>+'2grid'!AX177*DY$2</f>
        <v>183.08550003555072</v>
      </c>
      <c r="AY177" s="49">
        <f>+'2grid'!AY177*DZ$2</f>
        <v>328.51158220884821</v>
      </c>
      <c r="AZ177" s="49">
        <f>+'2grid'!AZ177*EA$2</f>
        <v>472.8157740333649</v>
      </c>
      <c r="BA177" s="49">
        <f>+'2grid'!BA177*EB$2</f>
        <v>615.99807550910077</v>
      </c>
      <c r="BB177" s="49">
        <f>+'2grid'!BB177*EC$2</f>
        <v>758.05848663605605</v>
      </c>
      <c r="BC177" s="49">
        <f>+'2grid'!BC177*ED$2</f>
        <v>898.99700741423067</v>
      </c>
      <c r="BD177" s="49">
        <f>+'2grid'!BD177*EE$2</f>
        <v>1057.4428530036616</v>
      </c>
      <c r="BE177" s="49">
        <f>+'2grid'!BE177*EF$2</f>
        <v>1632.1469454834114</v>
      </c>
      <c r="BF177" s="49">
        <f>+'2grid'!BF177*EG$2</f>
        <v>1966.0036583691078</v>
      </c>
      <c r="BG177" s="49">
        <f>+'2grid'!BG177*EH$2</f>
        <v>1838.9268836308524</v>
      </c>
      <c r="BH177" s="49">
        <f>+'2grid'!BH177*EI$2</f>
        <v>1827.7479968002697</v>
      </c>
      <c r="BI177" s="49">
        <f>+'2grid'!BI177*EJ$2</f>
        <v>1819.3638316773324</v>
      </c>
      <c r="BJ177" s="49">
        <f>+'2grid'!BJ177*EK$2</f>
        <v>1855.6952138767263</v>
      </c>
      <c r="BK177" s="49">
        <f>+'2grid'!BK177*EL$2</f>
        <v>1839.3261295890873</v>
      </c>
      <c r="BL177" s="49">
        <f>+'2grid'!BL177*EM$2</f>
        <v>1817.7668478443923</v>
      </c>
      <c r="BM177" s="49">
        <f>+'2grid'!BM177*EN$2</f>
        <v>1801.7970095149883</v>
      </c>
      <c r="BN177" s="49">
        <f>+'2grid'!BN177*EO$2</f>
        <v>1770.6558247726509</v>
      </c>
      <c r="BO177" s="49">
        <f>+'2grid'!BO177*EP$2</f>
        <v>1735.1229344897272</v>
      </c>
      <c r="BP177" s="49">
        <f>+'2grid'!BP177*EQ$2</f>
        <v>1716.757620410913</v>
      </c>
      <c r="BQ177" s="49">
        <f>+'2grid'!BQ177*ER$2</f>
        <v>1716.757620410913</v>
      </c>
      <c r="BR177" s="49">
        <f>+'2grid'!BR177*ES$2</f>
        <v>1716.757620410913</v>
      </c>
      <c r="BS177" s="49">
        <f>+'2grid'!BS177*ET$2</f>
        <v>1682.4490843999099</v>
      </c>
      <c r="BT177" s="49">
        <f>+'2grid'!BT177*EU$2</f>
        <v>1673.4704864058256</v>
      </c>
      <c r="BU177" s="49">
        <f>+'2grid'!BU177*EV$2</f>
        <v>1665.7671095761168</v>
      </c>
      <c r="BV177" s="49">
        <f>+'2grid'!BV177*EW$2</f>
        <v>1653.4143410490763</v>
      </c>
      <c r="BW177" s="49">
        <f>+'2grid'!BW177*EX$2</f>
        <v>1636.9027243113567</v>
      </c>
      <c r="BX177" s="49">
        <f>+'2grid'!BX177*EY$2</f>
        <v>1622.0520189541976</v>
      </c>
      <c r="BY177" s="49">
        <f>+'2grid'!BY177*EZ$2</f>
        <v>1613.2718225788451</v>
      </c>
      <c r="BZ177" s="49">
        <f>+'2grid'!BZ177*FA$2</f>
        <v>1599.2813963720689</v>
      </c>
      <c r="CA177" s="49">
        <f>+'2grid'!CA177*FB$2</f>
        <v>1585.0108861281403</v>
      </c>
    </row>
    <row r="178" spans="1:79" x14ac:dyDescent="0.2">
      <c r="A178" s="9">
        <f>+data!B180</f>
        <v>646</v>
      </c>
      <c r="B178" s="49">
        <f>+'2grid'!B178*CC$2</f>
        <v>0</v>
      </c>
      <c r="C178" s="49">
        <f>+'2grid'!C178*CD$2</f>
        <v>0</v>
      </c>
      <c r="D178" s="49">
        <f>+'2grid'!D178*CE$2</f>
        <v>0</v>
      </c>
      <c r="E178" s="49">
        <f>+'2grid'!E178*CF$2</f>
        <v>0</v>
      </c>
      <c r="F178" s="49">
        <f>+'2grid'!F178*CG$2</f>
        <v>0</v>
      </c>
      <c r="G178" s="49">
        <f>+'2grid'!G178*CH$2</f>
        <v>0</v>
      </c>
      <c r="H178" s="49">
        <f>+'2grid'!H178*CI$2</f>
        <v>0</v>
      </c>
      <c r="I178" s="49">
        <f>+'2grid'!I178*CJ$2</f>
        <v>0</v>
      </c>
      <c r="J178" s="49">
        <f>+'2grid'!J178*CK$2</f>
        <v>0</v>
      </c>
      <c r="K178" s="49">
        <f>+'2grid'!K178*CL$2</f>
        <v>0</v>
      </c>
      <c r="L178" s="49">
        <f>+'2grid'!L178*CM$2</f>
        <v>0</v>
      </c>
      <c r="M178" s="49">
        <f>+'2grid'!M178*CN$2</f>
        <v>0</v>
      </c>
      <c r="N178" s="49">
        <f>+'2grid'!N178*CO$2</f>
        <v>0</v>
      </c>
      <c r="O178" s="49">
        <f>+'2grid'!O178*CP$2</f>
        <v>0</v>
      </c>
      <c r="P178" s="49">
        <f>+'2grid'!P178*CQ$2</f>
        <v>0</v>
      </c>
      <c r="Q178" s="49">
        <f>+'2grid'!Q178*CR$2</f>
        <v>0</v>
      </c>
      <c r="R178" s="49">
        <f>+'2grid'!R178*CS$2</f>
        <v>0</v>
      </c>
      <c r="S178" s="49">
        <f>+'2grid'!S178*CT$2</f>
        <v>0</v>
      </c>
      <c r="T178" s="49">
        <f>+'2grid'!T178*CU$2</f>
        <v>0</v>
      </c>
      <c r="U178" s="49">
        <f>+'2grid'!U178*CV$2</f>
        <v>0</v>
      </c>
      <c r="V178" s="49">
        <f>+'2grid'!V178*CW$2</f>
        <v>0</v>
      </c>
      <c r="W178" s="49">
        <f>+'2grid'!W178*CX$2</f>
        <v>0</v>
      </c>
      <c r="X178" s="49">
        <f>+'2grid'!X178*CY$2</f>
        <v>0</v>
      </c>
      <c r="Y178" s="49">
        <f>+'2grid'!Y178*CZ$2</f>
        <v>0</v>
      </c>
      <c r="Z178" s="49">
        <f>+'2grid'!Z178*DA$2</f>
        <v>0</v>
      </c>
      <c r="AA178" s="49">
        <f>+'2grid'!AA178*DB$2</f>
        <v>0</v>
      </c>
      <c r="AB178" s="49">
        <f>+'2grid'!AB178*DC$2</f>
        <v>0</v>
      </c>
      <c r="AC178" s="49">
        <f>+'2grid'!AC178*DD$2</f>
        <v>0</v>
      </c>
      <c r="AD178" s="49">
        <f>+'2grid'!AD178*DE$2</f>
        <v>0</v>
      </c>
      <c r="AE178" s="49">
        <f>+'2grid'!AE178*DF$2</f>
        <v>0</v>
      </c>
      <c r="AF178" s="49">
        <f>+'2grid'!AF178*DG$2</f>
        <v>0</v>
      </c>
      <c r="AG178" s="49">
        <f>+'2grid'!AG178*DH$2</f>
        <v>0</v>
      </c>
      <c r="AH178" s="49">
        <f>+'2grid'!AH178*DI$2</f>
        <v>0</v>
      </c>
      <c r="AI178" s="49">
        <f>+'2grid'!AI178*DJ$2</f>
        <v>0</v>
      </c>
      <c r="AJ178" s="49">
        <f>+'2grid'!AJ178*DK$2</f>
        <v>0</v>
      </c>
      <c r="AK178" s="49">
        <f>+'2grid'!AK178*DL$2</f>
        <v>0</v>
      </c>
      <c r="AL178" s="49">
        <f>+'2grid'!AL178*DM$2</f>
        <v>0</v>
      </c>
      <c r="AM178" s="49">
        <f>+'2grid'!AM178*DN$2</f>
        <v>0</v>
      </c>
      <c r="AN178" s="49">
        <f>+'2grid'!AN178*DO$2</f>
        <v>0</v>
      </c>
      <c r="AO178" s="49">
        <f>+'2grid'!AO178*DP$2</f>
        <v>0</v>
      </c>
      <c r="AP178" s="49">
        <f>+'2grid'!AP178*DQ$2</f>
        <v>0</v>
      </c>
      <c r="AQ178" s="49">
        <f>+'2grid'!AQ178*DR$2</f>
        <v>0</v>
      </c>
      <c r="AR178" s="49">
        <f>+'2grid'!AR178*DS$2</f>
        <v>0</v>
      </c>
      <c r="AS178" s="49">
        <f>+'2grid'!AS178*DT$2</f>
        <v>0</v>
      </c>
      <c r="AT178" s="49">
        <f>+'2grid'!AT178*DU$2</f>
        <v>0</v>
      </c>
      <c r="AU178" s="49">
        <f>+'2grid'!AU178*DV$2</f>
        <v>0</v>
      </c>
      <c r="AV178" s="49">
        <f>+'2grid'!AV178*DW$2</f>
        <v>0</v>
      </c>
      <c r="AW178" s="49">
        <f>+'2grid'!AW178*DX$2</f>
        <v>0</v>
      </c>
      <c r="AX178" s="49">
        <f>+'2grid'!AX178*DY$2</f>
        <v>0.69733333333333336</v>
      </c>
      <c r="AY178" s="49">
        <f>+'2grid'!AY178*DZ$2</f>
        <v>1.3893333333333333</v>
      </c>
      <c r="AZ178" s="49">
        <f>+'2grid'!AZ178*EA$2</f>
        <v>2.0760000000000001</v>
      </c>
      <c r="BA178" s="49">
        <f>+'2grid'!BA178*EB$2</f>
        <v>2.7573333333333334</v>
      </c>
      <c r="BB178" s="49">
        <f>+'2grid'!BB178*EC$2</f>
        <v>3.4333333333333336</v>
      </c>
      <c r="BC178" s="49">
        <f>+'2grid'!BC178*ED$2</f>
        <v>4.1040000000000001</v>
      </c>
      <c r="BD178" s="49">
        <f>+'2grid'!BD178*EE$2</f>
        <v>4.0880000000000001</v>
      </c>
      <c r="BE178" s="49">
        <f>+'2grid'!BE178*EF$2</f>
        <v>4.0720000000000001</v>
      </c>
      <c r="BF178" s="49">
        <f>+'2grid'!BF178*EG$2</f>
        <v>4.056</v>
      </c>
      <c r="BG178" s="49">
        <f>+'2grid'!BG178*EH$2</f>
        <v>9.09</v>
      </c>
      <c r="BH178" s="49">
        <f>+'2grid'!BH178*EI$2</f>
        <v>9.09</v>
      </c>
      <c r="BI178" s="49">
        <f>+'2grid'!BI178*EJ$2</f>
        <v>9.09</v>
      </c>
      <c r="BJ178" s="49">
        <f>+'2grid'!BJ178*EK$2</f>
        <v>9.09</v>
      </c>
      <c r="BK178" s="49">
        <f>+'2grid'!BK178*EL$2</f>
        <v>9.09</v>
      </c>
      <c r="BL178" s="49">
        <f>+'2grid'!BL178*EM$2</f>
        <v>9.09</v>
      </c>
      <c r="BM178" s="49">
        <f>+'2grid'!BM178*EN$2</f>
        <v>9.09</v>
      </c>
      <c r="BN178" s="49">
        <f>+'2grid'!BN178*EO$2</f>
        <v>9.6959999999999997</v>
      </c>
      <c r="BO178" s="49">
        <f>+'2grid'!BO178*EP$2</f>
        <v>9.6959999999999997</v>
      </c>
      <c r="BP178" s="49">
        <f>+'2grid'!BP178*EQ$2</f>
        <v>9.6959999999999997</v>
      </c>
      <c r="BQ178" s="49">
        <f>+'2grid'!BQ178*ER$2</f>
        <v>9.6959999999999997</v>
      </c>
      <c r="BR178" s="49">
        <f>+'2grid'!BR178*ES$2</f>
        <v>9.6959999999999997</v>
      </c>
      <c r="BS178" s="49">
        <f>+'2grid'!BS178*ET$2</f>
        <v>9.8979999999999837</v>
      </c>
      <c r="BT178" s="49">
        <f>+'2grid'!BT178*EU$2</f>
        <v>9.8306666666666604</v>
      </c>
      <c r="BU178" s="49">
        <f>+'2grid'!BU178*EV$2</f>
        <v>9.8800444444444384</v>
      </c>
      <c r="BV178" s="49">
        <f>+'2grid'!BV178*EW$2</f>
        <v>9.935407407407391</v>
      </c>
      <c r="BW178" s="49">
        <f>+'2grid'!BW178*EX$2</f>
        <v>9.9908701234567783</v>
      </c>
      <c r="BX178" s="49">
        <f>+'2grid'!BX178*EY$2</f>
        <v>10.035426502057607</v>
      </c>
      <c r="BY178" s="49">
        <f>+'2grid'!BY178*EZ$2</f>
        <v>10.050713108367615</v>
      </c>
      <c r="BZ178" s="49">
        <f>+'2grid'!BZ178*FA$2</f>
        <v>10.116038818472775</v>
      </c>
      <c r="CA178" s="49">
        <f>+'2grid'!CA178*FB$2</f>
        <v>10.15846126919676</v>
      </c>
    </row>
    <row r="179" spans="1:79" x14ac:dyDescent="0.2">
      <c r="A179" s="9">
        <f>+data!B181</f>
        <v>654</v>
      </c>
      <c r="B179" s="49">
        <f>+'2grid'!B179*CC$2</f>
        <v>0</v>
      </c>
      <c r="C179" s="49">
        <f>+'2grid'!C179*CD$2</f>
        <v>0</v>
      </c>
      <c r="D179" s="49">
        <f>+'2grid'!D179*CE$2</f>
        <v>0</v>
      </c>
      <c r="E179" s="49">
        <f>+'2grid'!E179*CF$2</f>
        <v>0</v>
      </c>
      <c r="F179" s="49">
        <f>+'2grid'!F179*CG$2</f>
        <v>0</v>
      </c>
      <c r="G179" s="49">
        <f>+'2grid'!G179*CH$2</f>
        <v>0</v>
      </c>
      <c r="H179" s="49">
        <f>+'2grid'!H179*CI$2</f>
        <v>0</v>
      </c>
      <c r="I179" s="49">
        <f>+'2grid'!I179*CJ$2</f>
        <v>0</v>
      </c>
      <c r="J179" s="49">
        <f>+'2grid'!J179*CK$2</f>
        <v>0</v>
      </c>
      <c r="K179" s="49">
        <f>+'2grid'!K179*CL$2</f>
        <v>0</v>
      </c>
      <c r="L179" s="49">
        <f>+'2grid'!L179*CM$2</f>
        <v>0</v>
      </c>
      <c r="M179" s="49">
        <f>+'2grid'!M179*CN$2</f>
        <v>0</v>
      </c>
      <c r="N179" s="49">
        <f>+'2grid'!N179*CO$2</f>
        <v>0</v>
      </c>
      <c r="O179" s="49">
        <f>+'2grid'!O179*CP$2</f>
        <v>0</v>
      </c>
      <c r="P179" s="49">
        <f>+'2grid'!P179*CQ$2</f>
        <v>0</v>
      </c>
      <c r="Q179" s="49">
        <f>+'2grid'!Q179*CR$2</f>
        <v>0</v>
      </c>
      <c r="R179" s="49">
        <f>+'2grid'!R179*CS$2</f>
        <v>0</v>
      </c>
      <c r="S179" s="49">
        <f>+'2grid'!S179*CT$2</f>
        <v>0</v>
      </c>
      <c r="T179" s="49">
        <f>+'2grid'!T179*CU$2</f>
        <v>0</v>
      </c>
      <c r="U179" s="49">
        <f>+'2grid'!U179*CV$2</f>
        <v>0</v>
      </c>
      <c r="V179" s="49">
        <f>+'2grid'!V179*CW$2</f>
        <v>0</v>
      </c>
      <c r="W179" s="49">
        <f>+'2grid'!W179*CX$2</f>
        <v>0</v>
      </c>
      <c r="X179" s="49">
        <f>+'2grid'!X179*CY$2</f>
        <v>0</v>
      </c>
      <c r="Y179" s="49">
        <f>+'2grid'!Y179*CZ$2</f>
        <v>0</v>
      </c>
      <c r="Z179" s="49">
        <f>+'2grid'!Z179*DA$2</f>
        <v>0</v>
      </c>
      <c r="AA179" s="49">
        <f>+'2grid'!AA179*DB$2</f>
        <v>0</v>
      </c>
      <c r="AB179" s="49">
        <f>+'2grid'!AB179*DC$2</f>
        <v>0</v>
      </c>
      <c r="AC179" s="49">
        <f>+'2grid'!AC179*DD$2</f>
        <v>0</v>
      </c>
      <c r="AD179" s="49">
        <f>+'2grid'!AD179*DE$2</f>
        <v>0</v>
      </c>
      <c r="AE179" s="49">
        <f>+'2grid'!AE179*DF$2</f>
        <v>0</v>
      </c>
      <c r="AF179" s="49">
        <f>+'2grid'!AF179*DG$2</f>
        <v>0</v>
      </c>
      <c r="AG179" s="49">
        <f>+'2grid'!AG179*DH$2</f>
        <v>0</v>
      </c>
      <c r="AH179" s="49">
        <f>+'2grid'!AH179*DI$2</f>
        <v>0</v>
      </c>
      <c r="AI179" s="49">
        <f>+'2grid'!AI179*DJ$2</f>
        <v>0</v>
      </c>
      <c r="AJ179" s="49">
        <f>+'2grid'!AJ179*DK$2</f>
        <v>0</v>
      </c>
      <c r="AK179" s="49">
        <f>+'2grid'!AK179*DL$2</f>
        <v>0</v>
      </c>
      <c r="AL179" s="49">
        <f>+'2grid'!AL179*DM$2</f>
        <v>0</v>
      </c>
      <c r="AM179" s="49">
        <f>+'2grid'!AM179*DN$2</f>
        <v>0</v>
      </c>
      <c r="AN179" s="49">
        <f>+'2grid'!AN179*DO$2</f>
        <v>0</v>
      </c>
      <c r="AO179" s="49">
        <f>+'2grid'!AO179*DP$2</f>
        <v>0</v>
      </c>
      <c r="AP179" s="49">
        <f>+'2grid'!AP179*DQ$2</f>
        <v>0</v>
      </c>
      <c r="AQ179" s="49">
        <f>+'2grid'!AQ179*DR$2</f>
        <v>0</v>
      </c>
      <c r="AR179" s="49">
        <f>+'2grid'!AR179*DS$2</f>
        <v>0</v>
      </c>
      <c r="AS179" s="49">
        <f>+'2grid'!AS179*DT$2</f>
        <v>0</v>
      </c>
      <c r="AT179" s="49">
        <f>+'2grid'!AT179*DU$2</f>
        <v>0</v>
      </c>
      <c r="AU179" s="49">
        <f>+'2grid'!AU179*DV$2</f>
        <v>0</v>
      </c>
      <c r="AV179" s="49">
        <f>+'2grid'!AV179*DW$2</f>
        <v>0</v>
      </c>
      <c r="AW179" s="49">
        <f>+'2grid'!AW179*DX$2</f>
        <v>0</v>
      </c>
      <c r="AX179" s="49">
        <f>+'2grid'!AX179*DY$2</f>
        <v>0</v>
      </c>
      <c r="AY179" s="49">
        <f>+'2grid'!AY179*DZ$2</f>
        <v>0</v>
      </c>
      <c r="AZ179" s="49">
        <f>+'2grid'!AZ179*EA$2</f>
        <v>0</v>
      </c>
      <c r="BA179" s="49">
        <f>+'2grid'!BA179*EB$2</f>
        <v>0</v>
      </c>
      <c r="BB179" s="49">
        <f>+'2grid'!BB179*EC$2</f>
        <v>0</v>
      </c>
      <c r="BC179" s="49">
        <f>+'2grid'!BC179*ED$2</f>
        <v>0</v>
      </c>
      <c r="BD179" s="49">
        <f>+'2grid'!BD179*EE$2</f>
        <v>0</v>
      </c>
      <c r="BE179" s="49">
        <f>+'2grid'!BE179*EF$2</f>
        <v>0</v>
      </c>
      <c r="BF179" s="49">
        <f>+'2grid'!BF179*EG$2</f>
        <v>0</v>
      </c>
      <c r="BG179" s="49">
        <f>+'2grid'!BG179*EH$2</f>
        <v>0</v>
      </c>
      <c r="BH179" s="49">
        <f>+'2grid'!BH179*EI$2</f>
        <v>0</v>
      </c>
      <c r="BI179" s="49">
        <f>+'2grid'!BI179*EJ$2</f>
        <v>0</v>
      </c>
      <c r="BJ179" s="49">
        <f>+'2grid'!BJ179*EK$2</f>
        <v>0</v>
      </c>
      <c r="BK179" s="49">
        <f>+'2grid'!BK179*EL$2</f>
        <v>0</v>
      </c>
      <c r="BL179" s="49">
        <f>+'2grid'!BL179*EM$2</f>
        <v>0</v>
      </c>
      <c r="BM179" s="49">
        <f>+'2grid'!BM179*EN$2</f>
        <v>0</v>
      </c>
      <c r="BN179" s="49">
        <f>+'2grid'!BN179*EO$2</f>
        <v>0</v>
      </c>
      <c r="BO179" s="49">
        <f>+'2grid'!BO179*EP$2</f>
        <v>0</v>
      </c>
      <c r="BP179" s="49">
        <f>+'2grid'!BP179*EQ$2</f>
        <v>0</v>
      </c>
      <c r="BQ179" s="49">
        <f>+'2grid'!BQ179*ER$2</f>
        <v>0</v>
      </c>
      <c r="BR179" s="49">
        <f>+'2grid'!BR179*ES$2</f>
        <v>0</v>
      </c>
      <c r="BS179" s="49">
        <f>+'2grid'!BS179*ET$2</f>
        <v>0</v>
      </c>
      <c r="BT179" s="49">
        <f>+'2grid'!BT179*EU$2</f>
        <v>0</v>
      </c>
      <c r="BU179" s="49">
        <f>+'2grid'!BU179*EV$2</f>
        <v>0</v>
      </c>
      <c r="BV179" s="49">
        <f>+'2grid'!BV179*EW$2</f>
        <v>0</v>
      </c>
      <c r="BW179" s="49">
        <f>+'2grid'!BW179*EX$2</f>
        <v>0</v>
      </c>
      <c r="BX179" s="49">
        <f>+'2grid'!BX179*EY$2</f>
        <v>0</v>
      </c>
      <c r="BY179" s="49">
        <f>+'2grid'!BY179*EZ$2</f>
        <v>0</v>
      </c>
      <c r="BZ179" s="49">
        <f>+'2grid'!BZ179*FA$2</f>
        <v>0</v>
      </c>
      <c r="CA179" s="49">
        <f>+'2grid'!CA179*FB$2</f>
        <v>0</v>
      </c>
    </row>
    <row r="180" spans="1:79" x14ac:dyDescent="0.2">
      <c r="A180" s="9">
        <f>+data!B182</f>
        <v>659</v>
      </c>
      <c r="B180" s="49">
        <f>+'2grid'!B180*CC$2</f>
        <v>0</v>
      </c>
      <c r="C180" s="49">
        <f>+'2grid'!C180*CD$2</f>
        <v>0</v>
      </c>
      <c r="D180" s="49">
        <f>+'2grid'!D180*CE$2</f>
        <v>0</v>
      </c>
      <c r="E180" s="49">
        <f>+'2grid'!E180*CF$2</f>
        <v>0</v>
      </c>
      <c r="F180" s="49">
        <f>+'2grid'!F180*CG$2</f>
        <v>0</v>
      </c>
      <c r="G180" s="49">
        <f>+'2grid'!G180*CH$2</f>
        <v>0</v>
      </c>
      <c r="H180" s="49">
        <f>+'2grid'!H180*CI$2</f>
        <v>0</v>
      </c>
      <c r="I180" s="49">
        <f>+'2grid'!I180*CJ$2</f>
        <v>0</v>
      </c>
      <c r="J180" s="49">
        <f>+'2grid'!J180*CK$2</f>
        <v>0</v>
      </c>
      <c r="K180" s="49">
        <f>+'2grid'!K180*CL$2</f>
        <v>0</v>
      </c>
      <c r="L180" s="49">
        <f>+'2grid'!L180*CM$2</f>
        <v>0</v>
      </c>
      <c r="M180" s="49">
        <f>+'2grid'!M180*CN$2</f>
        <v>0</v>
      </c>
      <c r="N180" s="49">
        <f>+'2grid'!N180*CO$2</f>
        <v>0</v>
      </c>
      <c r="O180" s="49">
        <f>+'2grid'!O180*CP$2</f>
        <v>0</v>
      </c>
      <c r="P180" s="49">
        <f>+'2grid'!P180*CQ$2</f>
        <v>0</v>
      </c>
      <c r="Q180" s="49">
        <f>+'2grid'!Q180*CR$2</f>
        <v>0</v>
      </c>
      <c r="R180" s="49">
        <f>+'2grid'!R180*CS$2</f>
        <v>0</v>
      </c>
      <c r="S180" s="49">
        <f>+'2grid'!S180*CT$2</f>
        <v>0</v>
      </c>
      <c r="T180" s="49">
        <f>+'2grid'!T180*CU$2</f>
        <v>0</v>
      </c>
      <c r="U180" s="49">
        <f>+'2grid'!U180*CV$2</f>
        <v>0</v>
      </c>
      <c r="V180" s="49">
        <f>+'2grid'!V180*CW$2</f>
        <v>0</v>
      </c>
      <c r="W180" s="49">
        <f>+'2grid'!W180*CX$2</f>
        <v>0</v>
      </c>
      <c r="X180" s="49">
        <f>+'2grid'!X180*CY$2</f>
        <v>0</v>
      </c>
      <c r="Y180" s="49">
        <f>+'2grid'!Y180*CZ$2</f>
        <v>0</v>
      </c>
      <c r="Z180" s="49">
        <f>+'2grid'!Z180*DA$2</f>
        <v>0</v>
      </c>
      <c r="AA180" s="49">
        <f>+'2grid'!AA180*DB$2</f>
        <v>0</v>
      </c>
      <c r="AB180" s="49">
        <f>+'2grid'!AB180*DC$2</f>
        <v>0</v>
      </c>
      <c r="AC180" s="49">
        <f>+'2grid'!AC180*DD$2</f>
        <v>1.5432499999999999E-3</v>
      </c>
      <c r="AD180" s="49">
        <f>+'2grid'!AD180*DE$2</f>
        <v>1.8446860000000001E-3</v>
      </c>
      <c r="AE180" s="49">
        <f>+'2grid'!AE180*DF$2</f>
        <v>2.1410610000000001E-3</v>
      </c>
      <c r="AF180" s="49">
        <f>+'2grid'!AF180*DG$2</f>
        <v>2.4323749999999996E-3</v>
      </c>
      <c r="AG180" s="49">
        <f>+'2grid'!AG180*DH$2</f>
        <v>2.7186280000000003E-3</v>
      </c>
      <c r="AH180" s="49">
        <f>+'2grid'!AH180*DI$2</f>
        <v>2.9998199999999994E-3</v>
      </c>
      <c r="AI180" s="49">
        <f>+'2grid'!AI180*DJ$2</f>
        <v>3.2759509999999996E-3</v>
      </c>
      <c r="AJ180" s="49">
        <f>+'2grid'!AJ180*DK$2</f>
        <v>3.5470209999999996E-3</v>
      </c>
      <c r="AK180" s="49">
        <f>+'2grid'!AK180*DL$2</f>
        <v>3.8130299999999994E-3</v>
      </c>
      <c r="AL180" s="49">
        <f>+'2grid'!AL180*DM$2</f>
        <v>4.0739779999999998E-3</v>
      </c>
      <c r="AM180" s="49">
        <f>+'2grid'!AM180*DN$2</f>
        <v>4.3298649999999996E-3</v>
      </c>
      <c r="AN180" s="49">
        <f>+'2grid'!AN180*DO$2</f>
        <v>5.9149926000000002E-3</v>
      </c>
      <c r="AO180" s="49">
        <f>+'2grid'!AO180*DP$2</f>
        <v>7.4716503999999982E-3</v>
      </c>
      <c r="AP180" s="49">
        <f>+'2grid'!AP180*DQ$2</f>
        <v>8.9998383999999997E-3</v>
      </c>
      <c r="AQ180" s="49">
        <f>+'2grid'!AQ180*DR$2</f>
        <v>1.04995566E-2</v>
      </c>
      <c r="AR180" s="49">
        <f>+'2grid'!AR180*DS$2</f>
        <v>1.1970805000000001E-2</v>
      </c>
      <c r="AS180" s="49">
        <f>+'2grid'!AS180*DT$2</f>
        <v>1.3413583599999999E-2</v>
      </c>
      <c r="AT180" s="49">
        <f>+'2grid'!AT180*DU$2</f>
        <v>1.4827892399999999E-2</v>
      </c>
      <c r="AU180" s="49">
        <f>+'2grid'!AU180*DV$2</f>
        <v>1.62137314E-2</v>
      </c>
      <c r="AV180" s="49">
        <f>+'2grid'!AV180*DW$2</f>
        <v>1.7571100599999997E-2</v>
      </c>
      <c r="AW180" s="49">
        <f>+'2grid'!AW180*DX$2</f>
        <v>1.89E-2</v>
      </c>
      <c r="AX180" s="49">
        <f>+'2grid'!AX180*DY$2</f>
        <v>1.5689999999999999E-2</v>
      </c>
      <c r="AY180" s="49">
        <f>+'2grid'!AY180*DZ$2</f>
        <v>1.2504000000000001E-2</v>
      </c>
      <c r="AZ180" s="49">
        <f>+'2grid'!AZ180*EA$2</f>
        <v>9.3419999999999996E-3</v>
      </c>
      <c r="BA180" s="49">
        <f>+'2grid'!BA180*EB$2</f>
        <v>6.2040000000000003E-3</v>
      </c>
      <c r="BB180" s="49">
        <f>+'2grid'!BB180*EC$2</f>
        <v>3.0899999999999994E-3</v>
      </c>
      <c r="BC180" s="49">
        <f>+'2grid'!BC180*ED$2</f>
        <v>0</v>
      </c>
      <c r="BD180" s="49">
        <f>+'2grid'!BD180*EE$2</f>
        <v>0</v>
      </c>
      <c r="BE180" s="49">
        <f>+'2grid'!BE180*EF$2</f>
        <v>0</v>
      </c>
      <c r="BF180" s="49">
        <f>+'2grid'!BF180*EG$2</f>
        <v>0</v>
      </c>
      <c r="BG180" s="49">
        <f>+'2grid'!BG180*EH$2</f>
        <v>2.0199999999999999E-2</v>
      </c>
      <c r="BH180" s="49">
        <f>+'2grid'!BH180*EI$2</f>
        <v>2.0199999999999999E-2</v>
      </c>
      <c r="BI180" s="49">
        <f>+'2grid'!BI180*EJ$2</f>
        <v>2.0199999999999999E-2</v>
      </c>
      <c r="BJ180" s="49">
        <f>+'2grid'!BJ180*EK$2</f>
        <v>2.0199999999999999E-2</v>
      </c>
      <c r="BK180" s="49">
        <f>+'2grid'!BK180*EL$2</f>
        <v>2.0199999999999999E-2</v>
      </c>
      <c r="BL180" s="49">
        <f>+'2grid'!BL180*EM$2</f>
        <v>5.0500000000000003E-2</v>
      </c>
      <c r="BM180" s="49">
        <f>+'2grid'!BM180*EN$2</f>
        <v>0.20200000000000001</v>
      </c>
      <c r="BN180" s="49">
        <f>+'2grid'!BN180*EO$2</f>
        <v>0.505</v>
      </c>
      <c r="BO180" s="49">
        <f>+'2grid'!BO180*EP$2</f>
        <v>0.505</v>
      </c>
      <c r="BP180" s="49">
        <f>+'2grid'!BP180*EQ$2</f>
        <v>0.505</v>
      </c>
      <c r="BQ180" s="49">
        <f>+'2grid'!BQ180*ER$2</f>
        <v>0.60599999999999998</v>
      </c>
      <c r="BR180" s="49">
        <f>+'2grid'!BR180*ES$2</f>
        <v>0.80800000000000005</v>
      </c>
      <c r="BS180" s="49">
        <f>+'2grid'!BS180*ET$2</f>
        <v>0.85513333333335939</v>
      </c>
      <c r="BT180" s="49">
        <f>+'2grid'!BT180*EU$2</f>
        <v>0.90675555555555376</v>
      </c>
      <c r="BU180" s="49">
        <f>+'2grid'!BU180*EV$2</f>
        <v>1.0237659259259586</v>
      </c>
      <c r="BV180" s="49">
        <f>+'2grid'!BV180*EW$2</f>
        <v>1.1384320987654768</v>
      </c>
      <c r="BW180" s="49">
        <f>+'2grid'!BW180*EX$2</f>
        <v>1.2257892016461336</v>
      </c>
      <c r="BX180" s="49">
        <f>+'2grid'!BX180*EY$2</f>
        <v>1.2985646200274856</v>
      </c>
      <c r="BY180" s="49">
        <f>+'2grid'!BY180*EZ$2</f>
        <v>1.4036324770005322</v>
      </c>
      <c r="BZ180" s="49">
        <f>+'2grid'!BZ180*FA$2</f>
        <v>1.5057704257278699</v>
      </c>
      <c r="CA180" s="49">
        <f>+'2grid'!CA180*FB$2</f>
        <v>1.5938323633918463</v>
      </c>
    </row>
    <row r="181" spans="1:79" x14ac:dyDescent="0.2">
      <c r="A181" s="9">
        <f>+data!B183</f>
        <v>660</v>
      </c>
      <c r="B181" s="49">
        <f>+'2grid'!B181*CC$2</f>
        <v>0</v>
      </c>
      <c r="C181" s="49">
        <f>+'2grid'!C181*CD$2</f>
        <v>0</v>
      </c>
      <c r="D181" s="49">
        <f>+'2grid'!D181*CE$2</f>
        <v>0</v>
      </c>
      <c r="E181" s="49">
        <f>+'2grid'!E181*CF$2</f>
        <v>0</v>
      </c>
      <c r="F181" s="49">
        <f>+'2grid'!F181*CG$2</f>
        <v>0</v>
      </c>
      <c r="G181" s="49">
        <f>+'2grid'!G181*CH$2</f>
        <v>0</v>
      </c>
      <c r="H181" s="49">
        <f>+'2grid'!H181*CI$2</f>
        <v>0</v>
      </c>
      <c r="I181" s="49">
        <f>+'2grid'!I181*CJ$2</f>
        <v>0</v>
      </c>
      <c r="J181" s="49">
        <f>+'2grid'!J181*CK$2</f>
        <v>0</v>
      </c>
      <c r="K181" s="49">
        <f>+'2grid'!K181*CL$2</f>
        <v>0</v>
      </c>
      <c r="L181" s="49">
        <f>+'2grid'!L181*CM$2</f>
        <v>0</v>
      </c>
      <c r="M181" s="49">
        <f>+'2grid'!M181*CN$2</f>
        <v>0</v>
      </c>
      <c r="N181" s="49">
        <f>+'2grid'!N181*CO$2</f>
        <v>0</v>
      </c>
      <c r="O181" s="49">
        <f>+'2grid'!O181*CP$2</f>
        <v>0</v>
      </c>
      <c r="P181" s="49">
        <f>+'2grid'!P181*CQ$2</f>
        <v>0</v>
      </c>
      <c r="Q181" s="49">
        <f>+'2grid'!Q181*CR$2</f>
        <v>0</v>
      </c>
      <c r="R181" s="49">
        <f>+'2grid'!R181*CS$2</f>
        <v>0</v>
      </c>
      <c r="S181" s="49">
        <f>+'2grid'!S181*CT$2</f>
        <v>0</v>
      </c>
      <c r="T181" s="49">
        <f>+'2grid'!T181*CU$2</f>
        <v>0</v>
      </c>
      <c r="U181" s="49">
        <f>+'2grid'!U181*CV$2</f>
        <v>0</v>
      </c>
      <c r="V181" s="49">
        <f>+'2grid'!V181*CW$2</f>
        <v>0</v>
      </c>
      <c r="W181" s="49">
        <f>+'2grid'!W181*CX$2</f>
        <v>0</v>
      </c>
      <c r="X181" s="49">
        <f>+'2grid'!X181*CY$2</f>
        <v>0</v>
      </c>
      <c r="Y181" s="49">
        <f>+'2grid'!Y181*CZ$2</f>
        <v>0</v>
      </c>
      <c r="Z181" s="49">
        <f>+'2grid'!Z181*DA$2</f>
        <v>0</v>
      </c>
      <c r="AA181" s="49">
        <f>+'2grid'!AA181*DB$2</f>
        <v>0</v>
      </c>
      <c r="AB181" s="49">
        <f>+'2grid'!AB181*DC$2</f>
        <v>0</v>
      </c>
      <c r="AC181" s="49">
        <f>+'2grid'!AC181*DD$2</f>
        <v>0</v>
      </c>
      <c r="AD181" s="49">
        <f>+'2grid'!AD181*DE$2</f>
        <v>0</v>
      </c>
      <c r="AE181" s="49">
        <f>+'2grid'!AE181*DF$2</f>
        <v>0</v>
      </c>
      <c r="AF181" s="49">
        <f>+'2grid'!AF181*DG$2</f>
        <v>0</v>
      </c>
      <c r="AG181" s="49">
        <f>+'2grid'!AG181*DH$2</f>
        <v>0</v>
      </c>
      <c r="AH181" s="49">
        <f>+'2grid'!AH181*DI$2</f>
        <v>0</v>
      </c>
      <c r="AI181" s="49">
        <f>+'2grid'!AI181*DJ$2</f>
        <v>0</v>
      </c>
      <c r="AJ181" s="49">
        <f>+'2grid'!AJ181*DK$2</f>
        <v>0</v>
      </c>
      <c r="AK181" s="49">
        <f>+'2grid'!AK181*DL$2</f>
        <v>0</v>
      </c>
      <c r="AL181" s="49">
        <f>+'2grid'!AL181*DM$2</f>
        <v>0</v>
      </c>
      <c r="AM181" s="49">
        <f>+'2grid'!AM181*DN$2</f>
        <v>0</v>
      </c>
      <c r="AN181" s="49">
        <f>+'2grid'!AN181*DO$2</f>
        <v>0</v>
      </c>
      <c r="AO181" s="49">
        <f>+'2grid'!AO181*DP$2</f>
        <v>0</v>
      </c>
      <c r="AP181" s="49">
        <f>+'2grid'!AP181*DQ$2</f>
        <v>0</v>
      </c>
      <c r="AQ181" s="49">
        <f>+'2grid'!AQ181*DR$2</f>
        <v>0</v>
      </c>
      <c r="AR181" s="49">
        <f>+'2grid'!AR181*DS$2</f>
        <v>0</v>
      </c>
      <c r="AS181" s="49">
        <f>+'2grid'!AS181*DT$2</f>
        <v>0</v>
      </c>
      <c r="AT181" s="49">
        <f>+'2grid'!AT181*DU$2</f>
        <v>0</v>
      </c>
      <c r="AU181" s="49">
        <f>+'2grid'!AU181*DV$2</f>
        <v>0</v>
      </c>
      <c r="AV181" s="49">
        <f>+'2grid'!AV181*DW$2</f>
        <v>0</v>
      </c>
      <c r="AW181" s="49">
        <f>+'2grid'!AW181*DX$2</f>
        <v>0</v>
      </c>
      <c r="AX181" s="49">
        <f>+'2grid'!AX181*DY$2</f>
        <v>0</v>
      </c>
      <c r="AY181" s="49">
        <f>+'2grid'!AY181*DZ$2</f>
        <v>0</v>
      </c>
      <c r="AZ181" s="49">
        <f>+'2grid'!AZ181*EA$2</f>
        <v>0</v>
      </c>
      <c r="BA181" s="49">
        <f>+'2grid'!BA181*EB$2</f>
        <v>0</v>
      </c>
      <c r="BB181" s="49">
        <f>+'2grid'!BB181*EC$2</f>
        <v>0</v>
      </c>
      <c r="BC181" s="49">
        <f>+'2grid'!BC181*ED$2</f>
        <v>0</v>
      </c>
      <c r="BD181" s="49">
        <f>+'2grid'!BD181*EE$2</f>
        <v>0</v>
      </c>
      <c r="BE181" s="49">
        <f>+'2grid'!BE181*EF$2</f>
        <v>0</v>
      </c>
      <c r="BF181" s="49">
        <f>+'2grid'!BF181*EG$2</f>
        <v>0</v>
      </c>
      <c r="BG181" s="49">
        <f>+'2grid'!BG181*EH$2</f>
        <v>0</v>
      </c>
      <c r="BH181" s="49">
        <f>+'2grid'!BH181*EI$2</f>
        <v>0</v>
      </c>
      <c r="BI181" s="49">
        <f>+'2grid'!BI181*EJ$2</f>
        <v>0</v>
      </c>
      <c r="BJ181" s="49">
        <f>+'2grid'!BJ181*EK$2</f>
        <v>0</v>
      </c>
      <c r="BK181" s="49">
        <f>+'2grid'!BK181*EL$2</f>
        <v>0</v>
      </c>
      <c r="BL181" s="49">
        <f>+'2grid'!BL181*EM$2</f>
        <v>0</v>
      </c>
      <c r="BM181" s="49">
        <f>+'2grid'!BM181*EN$2</f>
        <v>0</v>
      </c>
      <c r="BN181" s="49">
        <f>+'2grid'!BN181*EO$2</f>
        <v>0</v>
      </c>
      <c r="BO181" s="49">
        <f>+'2grid'!BO181*EP$2</f>
        <v>0</v>
      </c>
      <c r="BP181" s="49">
        <f>+'2grid'!BP181*EQ$2</f>
        <v>0</v>
      </c>
      <c r="BQ181" s="49">
        <f>+'2grid'!BQ181*ER$2</f>
        <v>0</v>
      </c>
      <c r="BR181" s="49">
        <f>+'2grid'!BR181*ES$2</f>
        <v>0</v>
      </c>
      <c r="BS181" s="49">
        <f>+'2grid'!BS181*ET$2</f>
        <v>0</v>
      </c>
      <c r="BT181" s="49">
        <f>+'2grid'!BT181*EU$2</f>
        <v>0</v>
      </c>
      <c r="BU181" s="49">
        <f>+'2grid'!BU181*EV$2</f>
        <v>0</v>
      </c>
      <c r="BV181" s="49">
        <f>+'2grid'!BV181*EW$2</f>
        <v>0</v>
      </c>
      <c r="BW181" s="49">
        <f>+'2grid'!BW181*EX$2</f>
        <v>0</v>
      </c>
      <c r="BX181" s="49">
        <f>+'2grid'!BX181*EY$2</f>
        <v>0</v>
      </c>
      <c r="BY181" s="49">
        <f>+'2grid'!BY181*EZ$2</f>
        <v>0</v>
      </c>
      <c r="BZ181" s="49">
        <f>+'2grid'!BZ181*FA$2</f>
        <v>0</v>
      </c>
      <c r="CA181" s="49">
        <f>+'2grid'!CA181*FB$2</f>
        <v>0</v>
      </c>
    </row>
    <row r="182" spans="1:79" x14ac:dyDescent="0.2">
      <c r="A182" s="9">
        <f>+data!B184</f>
        <v>662</v>
      </c>
      <c r="B182" s="49">
        <f>+'2grid'!B182*CC$2</f>
        <v>0</v>
      </c>
      <c r="C182" s="49">
        <f>+'2grid'!C182*CD$2</f>
        <v>0</v>
      </c>
      <c r="D182" s="49">
        <f>+'2grid'!D182*CE$2</f>
        <v>0</v>
      </c>
      <c r="E182" s="49">
        <f>+'2grid'!E182*CF$2</f>
        <v>0</v>
      </c>
      <c r="F182" s="49">
        <f>+'2grid'!F182*CG$2</f>
        <v>0</v>
      </c>
      <c r="G182" s="49">
        <f>+'2grid'!G182*CH$2</f>
        <v>0</v>
      </c>
      <c r="H182" s="49">
        <f>+'2grid'!H182*CI$2</f>
        <v>0</v>
      </c>
      <c r="I182" s="49">
        <f>+'2grid'!I182*CJ$2</f>
        <v>0</v>
      </c>
      <c r="J182" s="49">
        <f>+'2grid'!J182*CK$2</f>
        <v>0</v>
      </c>
      <c r="K182" s="49">
        <f>+'2grid'!K182*CL$2</f>
        <v>0</v>
      </c>
      <c r="L182" s="49">
        <f>+'2grid'!L182*CM$2</f>
        <v>0</v>
      </c>
      <c r="M182" s="49">
        <f>+'2grid'!M182*CN$2</f>
        <v>0</v>
      </c>
      <c r="N182" s="49">
        <f>+'2grid'!N182*CO$2</f>
        <v>0</v>
      </c>
      <c r="O182" s="49">
        <f>+'2grid'!O182*CP$2</f>
        <v>0</v>
      </c>
      <c r="P182" s="49">
        <f>+'2grid'!P182*CQ$2</f>
        <v>0</v>
      </c>
      <c r="Q182" s="49">
        <f>+'2grid'!Q182*CR$2</f>
        <v>0</v>
      </c>
      <c r="R182" s="49">
        <f>+'2grid'!R182*CS$2</f>
        <v>0</v>
      </c>
      <c r="S182" s="49">
        <f>+'2grid'!S182*CT$2</f>
        <v>0</v>
      </c>
      <c r="T182" s="49">
        <f>+'2grid'!T182*CU$2</f>
        <v>0</v>
      </c>
      <c r="U182" s="49">
        <f>+'2grid'!U182*CV$2</f>
        <v>0</v>
      </c>
      <c r="V182" s="49">
        <f>+'2grid'!V182*CW$2</f>
        <v>0</v>
      </c>
      <c r="W182" s="49">
        <f>+'2grid'!W182*CX$2</f>
        <v>0</v>
      </c>
      <c r="X182" s="49">
        <f>+'2grid'!X182*CY$2</f>
        <v>0</v>
      </c>
      <c r="Y182" s="49">
        <f>+'2grid'!Y182*CZ$2</f>
        <v>0</v>
      </c>
      <c r="Z182" s="49">
        <f>+'2grid'!Z182*DA$2</f>
        <v>0</v>
      </c>
      <c r="AA182" s="49">
        <f>+'2grid'!AA182*DB$2</f>
        <v>0</v>
      </c>
      <c r="AB182" s="49">
        <f>+'2grid'!AB182*DC$2</f>
        <v>0</v>
      </c>
      <c r="AC182" s="49">
        <f>+'2grid'!AC182*DD$2</f>
        <v>0</v>
      </c>
      <c r="AD182" s="49">
        <f>+'2grid'!AD182*DE$2</f>
        <v>0</v>
      </c>
      <c r="AE182" s="49">
        <f>+'2grid'!AE182*DF$2</f>
        <v>0</v>
      </c>
      <c r="AF182" s="49">
        <f>+'2grid'!AF182*DG$2</f>
        <v>0</v>
      </c>
      <c r="AG182" s="49">
        <f>+'2grid'!AG182*DH$2</f>
        <v>0</v>
      </c>
      <c r="AH182" s="49">
        <f>+'2grid'!AH182*DI$2</f>
        <v>0</v>
      </c>
      <c r="AI182" s="49">
        <f>+'2grid'!AI182*DJ$2</f>
        <v>0</v>
      </c>
      <c r="AJ182" s="49">
        <f>+'2grid'!AJ182*DK$2</f>
        <v>0</v>
      </c>
      <c r="AK182" s="49">
        <f>+'2grid'!AK182*DL$2</f>
        <v>0</v>
      </c>
      <c r="AL182" s="49">
        <f>+'2grid'!AL182*DM$2</f>
        <v>0</v>
      </c>
      <c r="AM182" s="49">
        <f>+'2grid'!AM182*DN$2</f>
        <v>0</v>
      </c>
      <c r="AN182" s="49">
        <f>+'2grid'!AN182*DO$2</f>
        <v>0</v>
      </c>
      <c r="AO182" s="49">
        <f>+'2grid'!AO182*DP$2</f>
        <v>0</v>
      </c>
      <c r="AP182" s="49">
        <f>+'2grid'!AP182*DQ$2</f>
        <v>0</v>
      </c>
      <c r="AQ182" s="49">
        <f>+'2grid'!AQ182*DR$2</f>
        <v>0</v>
      </c>
      <c r="AR182" s="49">
        <f>+'2grid'!AR182*DS$2</f>
        <v>0</v>
      </c>
      <c r="AS182" s="49">
        <f>+'2grid'!AS182*DT$2</f>
        <v>0</v>
      </c>
      <c r="AT182" s="49">
        <f>+'2grid'!AT182*DU$2</f>
        <v>0</v>
      </c>
      <c r="AU182" s="49">
        <f>+'2grid'!AU182*DV$2</f>
        <v>0</v>
      </c>
      <c r="AV182" s="49">
        <f>+'2grid'!AV182*DW$2</f>
        <v>0</v>
      </c>
      <c r="AW182" s="49">
        <f>+'2grid'!AW182*DX$2</f>
        <v>0</v>
      </c>
      <c r="AX182" s="49">
        <f>+'2grid'!AX182*DY$2</f>
        <v>0.17433333333333334</v>
      </c>
      <c r="AY182" s="49">
        <f>+'2grid'!AY182*DZ$2</f>
        <v>0.34733333333333333</v>
      </c>
      <c r="AZ182" s="49">
        <f>+'2grid'!AZ182*EA$2</f>
        <v>0.51900000000000002</v>
      </c>
      <c r="BA182" s="49">
        <f>+'2grid'!BA182*EB$2</f>
        <v>0.68933333333333335</v>
      </c>
      <c r="BB182" s="49">
        <f>+'2grid'!BB182*EC$2</f>
        <v>0.85833333333333339</v>
      </c>
      <c r="BC182" s="49">
        <f>+'2grid'!BC182*ED$2</f>
        <v>1.026</v>
      </c>
      <c r="BD182" s="49">
        <f>+'2grid'!BD182*EE$2</f>
        <v>1.022</v>
      </c>
      <c r="BE182" s="49">
        <f>+'2grid'!BE182*EF$2</f>
        <v>1.018</v>
      </c>
      <c r="BF182" s="49">
        <f>+'2grid'!BF182*EG$2</f>
        <v>2.028</v>
      </c>
      <c r="BG182" s="49">
        <f>+'2grid'!BG182*EH$2</f>
        <v>3.0300000000000002</v>
      </c>
      <c r="BH182" s="49">
        <f>+'2grid'!BH182*EI$2</f>
        <v>3.0300000000000002</v>
      </c>
      <c r="BI182" s="49">
        <f>+'2grid'!BI182*EJ$2</f>
        <v>3.0300000000000002</v>
      </c>
      <c r="BJ182" s="49">
        <f>+'2grid'!BJ182*EK$2</f>
        <v>3.0300000000000002</v>
      </c>
      <c r="BK182" s="49">
        <f>+'2grid'!BK182*EL$2</f>
        <v>3.0300000000000002</v>
      </c>
      <c r="BL182" s="49">
        <f>+'2grid'!BL182*EM$2</f>
        <v>3.0300000000000002</v>
      </c>
      <c r="BM182" s="49">
        <f>+'2grid'!BM182*EN$2</f>
        <v>3.0300000000000002</v>
      </c>
      <c r="BN182" s="49">
        <f>+'2grid'!BN182*EO$2</f>
        <v>3.0300000000000002</v>
      </c>
      <c r="BO182" s="49">
        <f>+'2grid'!BO182*EP$2</f>
        <v>3.0300000000000002</v>
      </c>
      <c r="BP182" s="49">
        <f>+'2grid'!BP182*EQ$2</f>
        <v>3.0300000000000002</v>
      </c>
      <c r="BQ182" s="49">
        <f>+'2grid'!BQ182*ER$2</f>
        <v>3.0300000000000002</v>
      </c>
      <c r="BR182" s="49">
        <f>+'2grid'!BR182*ES$2</f>
        <v>3.0300000000000002</v>
      </c>
      <c r="BS182" s="49">
        <f>+'2grid'!BS182*ET$2</f>
        <v>3.0300000000000002</v>
      </c>
      <c r="BT182" s="49">
        <f>+'2grid'!BT182*EU$2</f>
        <v>3.0300000000000002</v>
      </c>
      <c r="BU182" s="49">
        <f>+'2grid'!BU182*EV$2</f>
        <v>3.0300000000000002</v>
      </c>
      <c r="BV182" s="49">
        <f>+'2grid'!BV182*EW$2</f>
        <v>3.0300000000000002</v>
      </c>
      <c r="BW182" s="49">
        <f>+'2grid'!BW182*EX$2</f>
        <v>3.0300000000000002</v>
      </c>
      <c r="BX182" s="49">
        <f>+'2grid'!BX182*EY$2</f>
        <v>3.0300000000000002</v>
      </c>
      <c r="BY182" s="49">
        <f>+'2grid'!BY182*EZ$2</f>
        <v>3.0300000000000002</v>
      </c>
      <c r="BZ182" s="49">
        <f>+'2grid'!BZ182*FA$2</f>
        <v>3.0300000000000002</v>
      </c>
      <c r="CA182" s="49">
        <f>+'2grid'!CA182*FB$2</f>
        <v>3.0300000000000002</v>
      </c>
    </row>
    <row r="183" spans="1:79" x14ac:dyDescent="0.2">
      <c r="A183" s="9">
        <f>+data!B185</f>
        <v>666</v>
      </c>
      <c r="B183" s="49">
        <f>+'2grid'!B183*CC$2</f>
        <v>0</v>
      </c>
      <c r="C183" s="49">
        <f>+'2grid'!C183*CD$2</f>
        <v>0</v>
      </c>
      <c r="D183" s="49">
        <f>+'2grid'!D183*CE$2</f>
        <v>0</v>
      </c>
      <c r="E183" s="49">
        <f>+'2grid'!E183*CF$2</f>
        <v>0</v>
      </c>
      <c r="F183" s="49">
        <f>+'2grid'!F183*CG$2</f>
        <v>0</v>
      </c>
      <c r="G183" s="49">
        <f>+'2grid'!G183*CH$2</f>
        <v>0</v>
      </c>
      <c r="H183" s="49">
        <f>+'2grid'!H183*CI$2</f>
        <v>0</v>
      </c>
      <c r="I183" s="49">
        <f>+'2grid'!I183*CJ$2</f>
        <v>0</v>
      </c>
      <c r="J183" s="49">
        <f>+'2grid'!J183*CK$2</f>
        <v>0</v>
      </c>
      <c r="K183" s="49">
        <f>+'2grid'!K183*CL$2</f>
        <v>0</v>
      </c>
      <c r="L183" s="49">
        <f>+'2grid'!L183*CM$2</f>
        <v>0</v>
      </c>
      <c r="M183" s="49">
        <f>+'2grid'!M183*CN$2</f>
        <v>0</v>
      </c>
      <c r="N183" s="49">
        <f>+'2grid'!N183*CO$2</f>
        <v>0</v>
      </c>
      <c r="O183" s="49">
        <f>+'2grid'!O183*CP$2</f>
        <v>0</v>
      </c>
      <c r="P183" s="49">
        <f>+'2grid'!P183*CQ$2</f>
        <v>0</v>
      </c>
      <c r="Q183" s="49">
        <f>+'2grid'!Q183*CR$2</f>
        <v>0</v>
      </c>
      <c r="R183" s="49">
        <f>+'2grid'!R183*CS$2</f>
        <v>0</v>
      </c>
      <c r="S183" s="49">
        <f>+'2grid'!S183*CT$2</f>
        <v>0</v>
      </c>
      <c r="T183" s="49">
        <f>+'2grid'!T183*CU$2</f>
        <v>0</v>
      </c>
      <c r="U183" s="49">
        <f>+'2grid'!U183*CV$2</f>
        <v>0</v>
      </c>
      <c r="V183" s="49">
        <f>+'2grid'!V183*CW$2</f>
        <v>0</v>
      </c>
      <c r="W183" s="49">
        <f>+'2grid'!W183*CX$2</f>
        <v>0</v>
      </c>
      <c r="X183" s="49">
        <f>+'2grid'!X183*CY$2</f>
        <v>0</v>
      </c>
      <c r="Y183" s="49">
        <f>+'2grid'!Y183*CZ$2</f>
        <v>0</v>
      </c>
      <c r="Z183" s="49">
        <f>+'2grid'!Z183*DA$2</f>
        <v>0</v>
      </c>
      <c r="AA183" s="49">
        <f>+'2grid'!AA183*DB$2</f>
        <v>0</v>
      </c>
      <c r="AB183" s="49">
        <f>+'2grid'!AB183*DC$2</f>
        <v>0</v>
      </c>
      <c r="AC183" s="49">
        <f>+'2grid'!AC183*DD$2</f>
        <v>0</v>
      </c>
      <c r="AD183" s="49">
        <f>+'2grid'!AD183*DE$2</f>
        <v>0</v>
      </c>
      <c r="AE183" s="49">
        <f>+'2grid'!AE183*DF$2</f>
        <v>0</v>
      </c>
      <c r="AF183" s="49">
        <f>+'2grid'!AF183*DG$2</f>
        <v>0</v>
      </c>
      <c r="AG183" s="49">
        <f>+'2grid'!AG183*DH$2</f>
        <v>0</v>
      </c>
      <c r="AH183" s="49">
        <f>+'2grid'!AH183*DI$2</f>
        <v>0</v>
      </c>
      <c r="AI183" s="49">
        <f>+'2grid'!AI183*DJ$2</f>
        <v>0</v>
      </c>
      <c r="AJ183" s="49">
        <f>+'2grid'!AJ183*DK$2</f>
        <v>0</v>
      </c>
      <c r="AK183" s="49">
        <f>+'2grid'!AK183*DL$2</f>
        <v>0</v>
      </c>
      <c r="AL183" s="49">
        <f>+'2grid'!AL183*DM$2</f>
        <v>0</v>
      </c>
      <c r="AM183" s="49">
        <f>+'2grid'!AM183*DN$2</f>
        <v>0</v>
      </c>
      <c r="AN183" s="49">
        <f>+'2grid'!AN183*DO$2</f>
        <v>0</v>
      </c>
      <c r="AO183" s="49">
        <f>+'2grid'!AO183*DP$2</f>
        <v>0</v>
      </c>
      <c r="AP183" s="49">
        <f>+'2grid'!AP183*DQ$2</f>
        <v>0</v>
      </c>
      <c r="AQ183" s="49">
        <f>+'2grid'!AQ183*DR$2</f>
        <v>0</v>
      </c>
      <c r="AR183" s="49">
        <f>+'2grid'!AR183*DS$2</f>
        <v>0</v>
      </c>
      <c r="AS183" s="49">
        <f>+'2grid'!AS183*DT$2</f>
        <v>0</v>
      </c>
      <c r="AT183" s="49">
        <f>+'2grid'!AT183*DU$2</f>
        <v>0</v>
      </c>
      <c r="AU183" s="49">
        <f>+'2grid'!AU183*DV$2</f>
        <v>0</v>
      </c>
      <c r="AV183" s="49">
        <f>+'2grid'!AV183*DW$2</f>
        <v>0</v>
      </c>
      <c r="AW183" s="49">
        <f>+'2grid'!AW183*DX$2</f>
        <v>0</v>
      </c>
      <c r="AX183" s="49">
        <f>+'2grid'!AX183*DY$2</f>
        <v>0</v>
      </c>
      <c r="AY183" s="49">
        <f>+'2grid'!AY183*DZ$2</f>
        <v>0</v>
      </c>
      <c r="AZ183" s="49">
        <f>+'2grid'!AZ183*EA$2</f>
        <v>0</v>
      </c>
      <c r="BA183" s="49">
        <f>+'2grid'!BA183*EB$2</f>
        <v>0</v>
      </c>
      <c r="BB183" s="49">
        <f>+'2grid'!BB183*EC$2</f>
        <v>0</v>
      </c>
      <c r="BC183" s="49">
        <f>+'2grid'!BC183*ED$2</f>
        <v>0</v>
      </c>
      <c r="BD183" s="49">
        <f>+'2grid'!BD183*EE$2</f>
        <v>0</v>
      </c>
      <c r="BE183" s="49">
        <f>+'2grid'!BE183*EF$2</f>
        <v>0</v>
      </c>
      <c r="BF183" s="49">
        <f>+'2grid'!BF183*EG$2</f>
        <v>0</v>
      </c>
      <c r="BG183" s="49">
        <f>+'2grid'!BG183*EH$2</f>
        <v>0</v>
      </c>
      <c r="BH183" s="49">
        <f>+'2grid'!BH183*EI$2</f>
        <v>0</v>
      </c>
      <c r="BI183" s="49">
        <f>+'2grid'!BI183*EJ$2</f>
        <v>0</v>
      </c>
      <c r="BJ183" s="49">
        <f>+'2grid'!BJ183*EK$2</f>
        <v>0</v>
      </c>
      <c r="BK183" s="49">
        <f>+'2grid'!BK183*EL$2</f>
        <v>0</v>
      </c>
      <c r="BL183" s="49">
        <f>+'2grid'!BL183*EM$2</f>
        <v>0</v>
      </c>
      <c r="BM183" s="49">
        <f>+'2grid'!BM183*EN$2</f>
        <v>0</v>
      </c>
      <c r="BN183" s="49">
        <f>+'2grid'!BN183*EO$2</f>
        <v>0</v>
      </c>
      <c r="BO183" s="49">
        <f>+'2grid'!BO183*EP$2</f>
        <v>0</v>
      </c>
      <c r="BP183" s="49">
        <f>+'2grid'!BP183*EQ$2</f>
        <v>0</v>
      </c>
      <c r="BQ183" s="49">
        <f>+'2grid'!BQ183*ER$2</f>
        <v>0</v>
      </c>
      <c r="BR183" s="49">
        <f>+'2grid'!BR183*ES$2</f>
        <v>0</v>
      </c>
      <c r="BS183" s="49">
        <f>+'2grid'!BS183*ET$2</f>
        <v>0</v>
      </c>
      <c r="BT183" s="49">
        <f>+'2grid'!BT183*EU$2</f>
        <v>0</v>
      </c>
      <c r="BU183" s="49">
        <f>+'2grid'!BU183*EV$2</f>
        <v>0</v>
      </c>
      <c r="BV183" s="49">
        <f>+'2grid'!BV183*EW$2</f>
        <v>0</v>
      </c>
      <c r="BW183" s="49">
        <f>+'2grid'!BW183*EX$2</f>
        <v>0</v>
      </c>
      <c r="BX183" s="49">
        <f>+'2grid'!BX183*EY$2</f>
        <v>0</v>
      </c>
      <c r="BY183" s="49">
        <f>+'2grid'!BY183*EZ$2</f>
        <v>0</v>
      </c>
      <c r="BZ183" s="49">
        <f>+'2grid'!BZ183*FA$2</f>
        <v>0</v>
      </c>
      <c r="CA183" s="49">
        <f>+'2grid'!CA183*FB$2</f>
        <v>0</v>
      </c>
    </row>
    <row r="184" spans="1:79" x14ac:dyDescent="0.2">
      <c r="A184" s="9">
        <f>+data!B186</f>
        <v>670</v>
      </c>
      <c r="B184" s="49">
        <f>+'2grid'!B184*CC$2</f>
        <v>0</v>
      </c>
      <c r="C184" s="49">
        <f>+'2grid'!C184*CD$2</f>
        <v>0</v>
      </c>
      <c r="D184" s="49">
        <f>+'2grid'!D184*CE$2</f>
        <v>0</v>
      </c>
      <c r="E184" s="49">
        <f>+'2grid'!E184*CF$2</f>
        <v>0</v>
      </c>
      <c r="F184" s="49">
        <f>+'2grid'!F184*CG$2</f>
        <v>0</v>
      </c>
      <c r="G184" s="49">
        <f>+'2grid'!G184*CH$2</f>
        <v>0</v>
      </c>
      <c r="H184" s="49">
        <f>+'2grid'!H184*CI$2</f>
        <v>0</v>
      </c>
      <c r="I184" s="49">
        <f>+'2grid'!I184*CJ$2</f>
        <v>0</v>
      </c>
      <c r="J184" s="49">
        <f>+'2grid'!J184*CK$2</f>
        <v>0</v>
      </c>
      <c r="K184" s="49">
        <f>+'2grid'!K184*CL$2</f>
        <v>0</v>
      </c>
      <c r="L184" s="49">
        <f>+'2grid'!L184*CM$2</f>
        <v>0</v>
      </c>
      <c r="M184" s="49">
        <f>+'2grid'!M184*CN$2</f>
        <v>0</v>
      </c>
      <c r="N184" s="49">
        <f>+'2grid'!N184*CO$2</f>
        <v>0</v>
      </c>
      <c r="O184" s="49">
        <f>+'2grid'!O184*CP$2</f>
        <v>0</v>
      </c>
      <c r="P184" s="49">
        <f>+'2grid'!P184*CQ$2</f>
        <v>0</v>
      </c>
      <c r="Q184" s="49">
        <f>+'2grid'!Q184*CR$2</f>
        <v>0</v>
      </c>
      <c r="R184" s="49">
        <f>+'2grid'!R184*CS$2</f>
        <v>0</v>
      </c>
      <c r="S184" s="49">
        <f>+'2grid'!S184*CT$2</f>
        <v>0</v>
      </c>
      <c r="T184" s="49">
        <f>+'2grid'!T184*CU$2</f>
        <v>0</v>
      </c>
      <c r="U184" s="49">
        <f>+'2grid'!U184*CV$2</f>
        <v>0</v>
      </c>
      <c r="V184" s="49">
        <f>+'2grid'!V184*CW$2</f>
        <v>0</v>
      </c>
      <c r="W184" s="49">
        <f>+'2grid'!W184*CX$2</f>
        <v>0</v>
      </c>
      <c r="X184" s="49">
        <f>+'2grid'!X184*CY$2</f>
        <v>0</v>
      </c>
      <c r="Y184" s="49">
        <f>+'2grid'!Y184*CZ$2</f>
        <v>0</v>
      </c>
      <c r="Z184" s="49">
        <f>+'2grid'!Z184*DA$2</f>
        <v>0</v>
      </c>
      <c r="AA184" s="49">
        <f>+'2grid'!AA184*DB$2</f>
        <v>0</v>
      </c>
      <c r="AB184" s="49">
        <f>+'2grid'!AB184*DC$2</f>
        <v>0</v>
      </c>
      <c r="AC184" s="49">
        <f>+'2grid'!AC184*DD$2</f>
        <v>0</v>
      </c>
      <c r="AD184" s="49">
        <f>+'2grid'!AD184*DE$2</f>
        <v>0</v>
      </c>
      <c r="AE184" s="49">
        <f>+'2grid'!AE184*DF$2</f>
        <v>0</v>
      </c>
      <c r="AF184" s="49">
        <f>+'2grid'!AF184*DG$2</f>
        <v>0</v>
      </c>
      <c r="AG184" s="49">
        <f>+'2grid'!AG184*DH$2</f>
        <v>0</v>
      </c>
      <c r="AH184" s="49">
        <f>+'2grid'!AH184*DI$2</f>
        <v>0</v>
      </c>
      <c r="AI184" s="49">
        <f>+'2grid'!AI184*DJ$2</f>
        <v>0</v>
      </c>
      <c r="AJ184" s="49">
        <f>+'2grid'!AJ184*DK$2</f>
        <v>0</v>
      </c>
      <c r="AK184" s="49">
        <f>+'2grid'!AK184*DL$2</f>
        <v>0</v>
      </c>
      <c r="AL184" s="49">
        <f>+'2grid'!AL184*DM$2</f>
        <v>0</v>
      </c>
      <c r="AM184" s="49">
        <f>+'2grid'!AM184*DN$2</f>
        <v>0</v>
      </c>
      <c r="AN184" s="49">
        <f>+'2grid'!AN184*DO$2</f>
        <v>0</v>
      </c>
      <c r="AO184" s="49">
        <f>+'2grid'!AO184*DP$2</f>
        <v>0</v>
      </c>
      <c r="AP184" s="49">
        <f>+'2grid'!AP184*DQ$2</f>
        <v>0</v>
      </c>
      <c r="AQ184" s="49">
        <f>+'2grid'!AQ184*DR$2</f>
        <v>0</v>
      </c>
      <c r="AR184" s="49">
        <f>+'2grid'!AR184*DS$2</f>
        <v>0</v>
      </c>
      <c r="AS184" s="49">
        <f>+'2grid'!AS184*DT$2</f>
        <v>0</v>
      </c>
      <c r="AT184" s="49">
        <f>+'2grid'!AT184*DU$2</f>
        <v>0</v>
      </c>
      <c r="AU184" s="49">
        <f>+'2grid'!AU184*DV$2</f>
        <v>0</v>
      </c>
      <c r="AV184" s="49">
        <f>+'2grid'!AV184*DW$2</f>
        <v>0</v>
      </c>
      <c r="AW184" s="49">
        <f>+'2grid'!AW184*DX$2</f>
        <v>0</v>
      </c>
      <c r="AX184" s="49">
        <f>+'2grid'!AX184*DY$2</f>
        <v>0</v>
      </c>
      <c r="AY184" s="49">
        <f>+'2grid'!AY184*DZ$2</f>
        <v>0</v>
      </c>
      <c r="AZ184" s="49">
        <f>+'2grid'!AZ184*EA$2</f>
        <v>0</v>
      </c>
      <c r="BA184" s="49">
        <f>+'2grid'!BA184*EB$2</f>
        <v>0</v>
      </c>
      <c r="BB184" s="49">
        <f>+'2grid'!BB184*EC$2</f>
        <v>0</v>
      </c>
      <c r="BC184" s="49">
        <f>+'2grid'!BC184*ED$2</f>
        <v>0</v>
      </c>
      <c r="BD184" s="49">
        <f>+'2grid'!BD184*EE$2</f>
        <v>1.022</v>
      </c>
      <c r="BE184" s="49">
        <f>+'2grid'!BE184*EF$2</f>
        <v>1.018</v>
      </c>
      <c r="BF184" s="49">
        <f>+'2grid'!BF184*EG$2</f>
        <v>1.014</v>
      </c>
      <c r="BG184" s="49">
        <f>+'2grid'!BG184*EH$2</f>
        <v>1.01</v>
      </c>
      <c r="BH184" s="49">
        <f>+'2grid'!BH184*EI$2</f>
        <v>1.01</v>
      </c>
      <c r="BI184" s="49">
        <f>+'2grid'!BI184*EJ$2</f>
        <v>1.01</v>
      </c>
      <c r="BJ184" s="49">
        <f>+'2grid'!BJ184*EK$2</f>
        <v>1.01</v>
      </c>
      <c r="BK184" s="49">
        <f>+'2grid'!BK184*EL$2</f>
        <v>1.01</v>
      </c>
      <c r="BL184" s="49">
        <f>+'2grid'!BL184*EM$2</f>
        <v>1.01</v>
      </c>
      <c r="BM184" s="49">
        <f>+'2grid'!BM184*EN$2</f>
        <v>1.01</v>
      </c>
      <c r="BN184" s="49">
        <f>+'2grid'!BN184*EO$2</f>
        <v>1.01</v>
      </c>
      <c r="BO184" s="49">
        <f>+'2grid'!BO184*EP$2</f>
        <v>1.01</v>
      </c>
      <c r="BP184" s="49">
        <f>+'2grid'!BP184*EQ$2</f>
        <v>1.01</v>
      </c>
      <c r="BQ184" s="49">
        <f>+'2grid'!BQ184*ER$2</f>
        <v>1.01</v>
      </c>
      <c r="BR184" s="49">
        <f>+'2grid'!BR184*ES$2</f>
        <v>1.01</v>
      </c>
      <c r="BS184" s="49">
        <f>+'2grid'!BS184*ET$2</f>
        <v>1.01</v>
      </c>
      <c r="BT184" s="49">
        <f>+'2grid'!BT184*EU$2</f>
        <v>1.01</v>
      </c>
      <c r="BU184" s="49">
        <f>+'2grid'!BU184*EV$2</f>
        <v>1.01</v>
      </c>
      <c r="BV184" s="49">
        <f>+'2grid'!BV184*EW$2</f>
        <v>1.01</v>
      </c>
      <c r="BW184" s="49">
        <f>+'2grid'!BW184*EX$2</f>
        <v>1.01</v>
      </c>
      <c r="BX184" s="49">
        <f>+'2grid'!BX184*EY$2</f>
        <v>1.01</v>
      </c>
      <c r="BY184" s="49">
        <f>+'2grid'!BY184*EZ$2</f>
        <v>1.01</v>
      </c>
      <c r="BZ184" s="49">
        <f>+'2grid'!BZ184*FA$2</f>
        <v>1.01</v>
      </c>
      <c r="CA184" s="49">
        <f>+'2grid'!CA184*FB$2</f>
        <v>1.01</v>
      </c>
    </row>
    <row r="185" spans="1:79" x14ac:dyDescent="0.2">
      <c r="A185" s="9">
        <f>+data!B187</f>
        <v>674</v>
      </c>
      <c r="B185" s="49">
        <f>+'2grid'!B185*CC$2</f>
        <v>0</v>
      </c>
      <c r="C185" s="49">
        <f>+'2grid'!C185*CD$2</f>
        <v>0</v>
      </c>
      <c r="D185" s="49">
        <f>+'2grid'!D185*CE$2</f>
        <v>0</v>
      </c>
      <c r="E185" s="49">
        <f>+'2grid'!E185*CF$2</f>
        <v>0</v>
      </c>
      <c r="F185" s="49">
        <f>+'2grid'!F185*CG$2</f>
        <v>0</v>
      </c>
      <c r="G185" s="49">
        <f>+'2grid'!G185*CH$2</f>
        <v>0</v>
      </c>
      <c r="H185" s="49">
        <f>+'2grid'!H185*CI$2</f>
        <v>0</v>
      </c>
      <c r="I185" s="49">
        <f>+'2grid'!I185*CJ$2</f>
        <v>0</v>
      </c>
      <c r="J185" s="49">
        <f>+'2grid'!J185*CK$2</f>
        <v>0</v>
      </c>
      <c r="K185" s="49">
        <f>+'2grid'!K185*CL$2</f>
        <v>0</v>
      </c>
      <c r="L185" s="49">
        <f>+'2grid'!L185*CM$2</f>
        <v>0</v>
      </c>
      <c r="M185" s="49">
        <f>+'2grid'!M185*CN$2</f>
        <v>0</v>
      </c>
      <c r="N185" s="49">
        <f>+'2grid'!N185*CO$2</f>
        <v>0</v>
      </c>
      <c r="O185" s="49">
        <f>+'2grid'!O185*CP$2</f>
        <v>0</v>
      </c>
      <c r="P185" s="49">
        <f>+'2grid'!P185*CQ$2</f>
        <v>0</v>
      </c>
      <c r="Q185" s="49">
        <f>+'2grid'!Q185*CR$2</f>
        <v>0</v>
      </c>
      <c r="R185" s="49">
        <f>+'2grid'!R185*CS$2</f>
        <v>0</v>
      </c>
      <c r="S185" s="49">
        <f>+'2grid'!S185*CT$2</f>
        <v>0</v>
      </c>
      <c r="T185" s="49">
        <f>+'2grid'!T185*CU$2</f>
        <v>0</v>
      </c>
      <c r="U185" s="49">
        <f>+'2grid'!U185*CV$2</f>
        <v>0</v>
      </c>
      <c r="V185" s="49">
        <f>+'2grid'!V185*CW$2</f>
        <v>0</v>
      </c>
      <c r="W185" s="49">
        <f>+'2grid'!W185*CX$2</f>
        <v>0</v>
      </c>
      <c r="X185" s="49">
        <f>+'2grid'!X185*CY$2</f>
        <v>0</v>
      </c>
      <c r="Y185" s="49">
        <f>+'2grid'!Y185*CZ$2</f>
        <v>0</v>
      </c>
      <c r="Z185" s="49">
        <f>+'2grid'!Z185*DA$2</f>
        <v>0</v>
      </c>
      <c r="AA185" s="49">
        <f>+'2grid'!AA185*DB$2</f>
        <v>0</v>
      </c>
      <c r="AB185" s="49">
        <f>+'2grid'!AB185*DC$2</f>
        <v>0</v>
      </c>
      <c r="AC185" s="49">
        <f>+'2grid'!AC185*DD$2</f>
        <v>0</v>
      </c>
      <c r="AD185" s="49">
        <f>+'2grid'!AD185*DE$2</f>
        <v>0</v>
      </c>
      <c r="AE185" s="49">
        <f>+'2grid'!AE185*DF$2</f>
        <v>0</v>
      </c>
      <c r="AF185" s="49">
        <f>+'2grid'!AF185*DG$2</f>
        <v>0</v>
      </c>
      <c r="AG185" s="49">
        <f>+'2grid'!AG185*DH$2</f>
        <v>0</v>
      </c>
      <c r="AH185" s="49">
        <f>+'2grid'!AH185*DI$2</f>
        <v>0</v>
      </c>
      <c r="AI185" s="49">
        <f>+'2grid'!AI185*DJ$2</f>
        <v>0</v>
      </c>
      <c r="AJ185" s="49">
        <f>+'2grid'!AJ185*DK$2</f>
        <v>0</v>
      </c>
      <c r="AK185" s="49">
        <f>+'2grid'!AK185*DL$2</f>
        <v>0</v>
      </c>
      <c r="AL185" s="49">
        <f>+'2grid'!AL185*DM$2</f>
        <v>0</v>
      </c>
      <c r="AM185" s="49">
        <f>+'2grid'!AM185*DN$2</f>
        <v>0</v>
      </c>
      <c r="AN185" s="49">
        <f>+'2grid'!AN185*DO$2</f>
        <v>0</v>
      </c>
      <c r="AO185" s="49">
        <f>+'2grid'!AO185*DP$2</f>
        <v>0</v>
      </c>
      <c r="AP185" s="49">
        <f>+'2grid'!AP185*DQ$2</f>
        <v>0</v>
      </c>
      <c r="AQ185" s="49">
        <f>+'2grid'!AQ185*DR$2</f>
        <v>0</v>
      </c>
      <c r="AR185" s="49">
        <f>+'2grid'!AR185*DS$2</f>
        <v>0</v>
      </c>
      <c r="AS185" s="49">
        <f>+'2grid'!AS185*DT$2</f>
        <v>0</v>
      </c>
      <c r="AT185" s="49">
        <f>+'2grid'!AT185*DU$2</f>
        <v>0</v>
      </c>
      <c r="AU185" s="49">
        <f>+'2grid'!AU185*DV$2</f>
        <v>0</v>
      </c>
      <c r="AV185" s="49">
        <f>+'2grid'!AV185*DW$2</f>
        <v>0</v>
      </c>
      <c r="AW185" s="49">
        <f>+'2grid'!AW185*DX$2</f>
        <v>0</v>
      </c>
      <c r="AX185" s="49">
        <f>+'2grid'!AX185*DY$2</f>
        <v>0</v>
      </c>
      <c r="AY185" s="49">
        <f>+'2grid'!AY185*DZ$2</f>
        <v>0</v>
      </c>
      <c r="AZ185" s="49">
        <f>+'2grid'!AZ185*EA$2</f>
        <v>0</v>
      </c>
      <c r="BA185" s="49">
        <f>+'2grid'!BA185*EB$2</f>
        <v>0</v>
      </c>
      <c r="BB185" s="49">
        <f>+'2grid'!BB185*EC$2</f>
        <v>0</v>
      </c>
      <c r="BC185" s="49">
        <f>+'2grid'!BC185*ED$2</f>
        <v>0</v>
      </c>
      <c r="BD185" s="49">
        <f>+'2grid'!BD185*EE$2</f>
        <v>0</v>
      </c>
      <c r="BE185" s="49">
        <f>+'2grid'!BE185*EF$2</f>
        <v>0</v>
      </c>
      <c r="BF185" s="49">
        <f>+'2grid'!BF185*EG$2</f>
        <v>0</v>
      </c>
      <c r="BG185" s="49">
        <f>+'2grid'!BG185*EH$2</f>
        <v>0</v>
      </c>
      <c r="BH185" s="49">
        <f>+'2grid'!BH185*EI$2</f>
        <v>0</v>
      </c>
      <c r="BI185" s="49">
        <f>+'2grid'!BI185*EJ$2</f>
        <v>0</v>
      </c>
      <c r="BJ185" s="49">
        <f>+'2grid'!BJ185*EK$2</f>
        <v>0</v>
      </c>
      <c r="BK185" s="49">
        <f>+'2grid'!BK185*EL$2</f>
        <v>0</v>
      </c>
      <c r="BL185" s="49">
        <f>+'2grid'!BL185*EM$2</f>
        <v>0</v>
      </c>
      <c r="BM185" s="49">
        <f>+'2grid'!BM185*EN$2</f>
        <v>0</v>
      </c>
      <c r="BN185" s="49">
        <f>+'2grid'!BN185*EO$2</f>
        <v>0</v>
      </c>
      <c r="BO185" s="49">
        <f>+'2grid'!BO185*EP$2</f>
        <v>0</v>
      </c>
      <c r="BP185" s="49">
        <f>+'2grid'!BP185*EQ$2</f>
        <v>0</v>
      </c>
      <c r="BQ185" s="49">
        <f>+'2grid'!BQ185*ER$2</f>
        <v>0</v>
      </c>
      <c r="BR185" s="49">
        <f>+'2grid'!BR185*ES$2</f>
        <v>0</v>
      </c>
      <c r="BS185" s="49">
        <f>+'2grid'!BS185*ET$2</f>
        <v>0</v>
      </c>
      <c r="BT185" s="49">
        <f>+'2grid'!BT185*EU$2</f>
        <v>0</v>
      </c>
      <c r="BU185" s="49">
        <f>+'2grid'!BU185*EV$2</f>
        <v>0</v>
      </c>
      <c r="BV185" s="49">
        <f>+'2grid'!BV185*EW$2</f>
        <v>0</v>
      </c>
      <c r="BW185" s="49">
        <f>+'2grid'!BW185*EX$2</f>
        <v>0</v>
      </c>
      <c r="BX185" s="49">
        <f>+'2grid'!BX185*EY$2</f>
        <v>0</v>
      </c>
      <c r="BY185" s="49">
        <f>+'2grid'!BY185*EZ$2</f>
        <v>0</v>
      </c>
      <c r="BZ185" s="49">
        <f>+'2grid'!BZ185*FA$2</f>
        <v>0</v>
      </c>
      <c r="CA185" s="49">
        <f>+'2grid'!CA185*FB$2</f>
        <v>0</v>
      </c>
    </row>
    <row r="186" spans="1:79" x14ac:dyDescent="0.2">
      <c r="A186" s="9">
        <f>+data!B188</f>
        <v>678</v>
      </c>
      <c r="B186" s="49">
        <f>+'2grid'!B186*CC$2</f>
        <v>0</v>
      </c>
      <c r="C186" s="49">
        <f>+'2grid'!C186*CD$2</f>
        <v>0</v>
      </c>
      <c r="D186" s="49">
        <f>+'2grid'!D186*CE$2</f>
        <v>0</v>
      </c>
      <c r="E186" s="49">
        <f>+'2grid'!E186*CF$2</f>
        <v>0</v>
      </c>
      <c r="F186" s="49">
        <f>+'2grid'!F186*CG$2</f>
        <v>0</v>
      </c>
      <c r="G186" s="49">
        <f>+'2grid'!G186*CH$2</f>
        <v>0</v>
      </c>
      <c r="H186" s="49">
        <f>+'2grid'!H186*CI$2</f>
        <v>0</v>
      </c>
      <c r="I186" s="49">
        <f>+'2grid'!I186*CJ$2</f>
        <v>0</v>
      </c>
      <c r="J186" s="49">
        <f>+'2grid'!J186*CK$2</f>
        <v>0</v>
      </c>
      <c r="K186" s="49">
        <f>+'2grid'!K186*CL$2</f>
        <v>0</v>
      </c>
      <c r="L186" s="49">
        <f>+'2grid'!L186*CM$2</f>
        <v>0</v>
      </c>
      <c r="M186" s="49">
        <f>+'2grid'!M186*CN$2</f>
        <v>0</v>
      </c>
      <c r="N186" s="49">
        <f>+'2grid'!N186*CO$2</f>
        <v>0</v>
      </c>
      <c r="O186" s="49">
        <f>+'2grid'!O186*CP$2</f>
        <v>0</v>
      </c>
      <c r="P186" s="49">
        <f>+'2grid'!P186*CQ$2</f>
        <v>0</v>
      </c>
      <c r="Q186" s="49">
        <f>+'2grid'!Q186*CR$2</f>
        <v>0</v>
      </c>
      <c r="R186" s="49">
        <f>+'2grid'!R186*CS$2</f>
        <v>0</v>
      </c>
      <c r="S186" s="49">
        <f>+'2grid'!S186*CT$2</f>
        <v>0</v>
      </c>
      <c r="T186" s="49">
        <f>+'2grid'!T186*CU$2</f>
        <v>0</v>
      </c>
      <c r="U186" s="49">
        <f>+'2grid'!U186*CV$2</f>
        <v>0</v>
      </c>
      <c r="V186" s="49">
        <f>+'2grid'!V186*CW$2</f>
        <v>0</v>
      </c>
      <c r="W186" s="49">
        <f>+'2grid'!W186*CX$2</f>
        <v>0</v>
      </c>
      <c r="X186" s="49">
        <f>+'2grid'!X186*CY$2</f>
        <v>0</v>
      </c>
      <c r="Y186" s="49">
        <f>+'2grid'!Y186*CZ$2</f>
        <v>0</v>
      </c>
      <c r="Z186" s="49">
        <f>+'2grid'!Z186*DA$2</f>
        <v>0</v>
      </c>
      <c r="AA186" s="49">
        <f>+'2grid'!AA186*DB$2</f>
        <v>0</v>
      </c>
      <c r="AB186" s="49">
        <f>+'2grid'!AB186*DC$2</f>
        <v>0</v>
      </c>
      <c r="AC186" s="49">
        <f>+'2grid'!AC186*DD$2</f>
        <v>0.26764900000000003</v>
      </c>
      <c r="AD186" s="49">
        <f>+'2grid'!AD186*DE$2</f>
        <v>0.32261977760000005</v>
      </c>
      <c r="AE186" s="49">
        <f>+'2grid'!AE186*DF$2</f>
        <v>0.37666939439999997</v>
      </c>
      <c r="AF186" s="49">
        <f>+'2grid'!AF186*DG$2</f>
        <v>0.42979785040000001</v>
      </c>
      <c r="AG186" s="49">
        <f>+'2grid'!AG186*DH$2</f>
        <v>0.48200514560000002</v>
      </c>
      <c r="AH186" s="49">
        <f>+'2grid'!AH186*DI$2</f>
        <v>0.53329128000000003</v>
      </c>
      <c r="AI186" s="49">
        <f>+'2grid'!AI186*DJ$2</f>
        <v>0.58365625360000006</v>
      </c>
      <c r="AJ186" s="49">
        <f>+'2grid'!AJ186*DK$2</f>
        <v>0.63310006640000005</v>
      </c>
      <c r="AK186" s="49">
        <f>+'2grid'!AK186*DL$2</f>
        <v>0.68162271839999999</v>
      </c>
      <c r="AL186" s="49">
        <f>+'2grid'!AL186*DM$2</f>
        <v>0.72922420960000001</v>
      </c>
      <c r="AM186" s="49">
        <f>+'2grid'!AM186*DN$2</f>
        <v>0.77590453999999998</v>
      </c>
      <c r="AN186" s="49">
        <f>+'2grid'!AN186*DO$2</f>
        <v>0.92024178960000025</v>
      </c>
      <c r="AO186" s="49">
        <f>+'2grid'!AO186*DP$2</f>
        <v>1.0619284384000001</v>
      </c>
      <c r="AP186" s="49">
        <f>+'2grid'!AP186*DQ$2</f>
        <v>1.2009644864000002</v>
      </c>
      <c r="AQ186" s="49">
        <f>+'2grid'!AQ186*DR$2</f>
        <v>1.3373499336000001</v>
      </c>
      <c r="AR186" s="49">
        <f>+'2grid'!AR186*DS$2</f>
        <v>1.4710847800000002</v>
      </c>
      <c r="AS186" s="49">
        <f>+'2grid'!AS186*DT$2</f>
        <v>1.6021690256000001</v>
      </c>
      <c r="AT186" s="49">
        <f>+'2grid'!AT186*DU$2</f>
        <v>1.7306026704000002</v>
      </c>
      <c r="AU186" s="49">
        <f>+'2grid'!AU186*DV$2</f>
        <v>1.8563857144</v>
      </c>
      <c r="AV186" s="49">
        <f>+'2grid'!AV186*DW$2</f>
        <v>1.9795181576000001</v>
      </c>
      <c r="AW186" s="49">
        <f>+'2grid'!AW186*DX$2</f>
        <v>2.1</v>
      </c>
      <c r="AX186" s="49">
        <f>+'2grid'!AX186*DY$2</f>
        <v>3.4866666666666664</v>
      </c>
      <c r="AY186" s="49">
        <f>+'2grid'!AY186*DZ$2</f>
        <v>4.8626666666666658</v>
      </c>
      <c r="AZ186" s="49">
        <f>+'2grid'!AZ186*EA$2</f>
        <v>6.2279999999999998</v>
      </c>
      <c r="BA186" s="49">
        <f>+'2grid'!BA186*EB$2</f>
        <v>7.5826666666666664</v>
      </c>
      <c r="BB186" s="49">
        <f>+'2grid'!BB186*EC$2</f>
        <v>8.9266666666666676</v>
      </c>
      <c r="BC186" s="49">
        <f>+'2grid'!BC186*ED$2</f>
        <v>10.26</v>
      </c>
      <c r="BD186" s="49">
        <f>+'2grid'!BD186*EE$2</f>
        <v>10.220000000000001</v>
      </c>
      <c r="BE186" s="49">
        <f>+'2grid'!BE186*EF$2</f>
        <v>10.18</v>
      </c>
      <c r="BF186" s="49">
        <f>+'2grid'!BF186*EG$2</f>
        <v>10.14</v>
      </c>
      <c r="BG186" s="49">
        <f>+'2grid'!BG186*EH$2</f>
        <v>10.1</v>
      </c>
      <c r="BH186" s="49">
        <f>+'2grid'!BH186*EI$2</f>
        <v>10.1</v>
      </c>
      <c r="BI186" s="49">
        <f>+'2grid'!BI186*EJ$2</f>
        <v>10.1</v>
      </c>
      <c r="BJ186" s="49">
        <f>+'2grid'!BJ186*EK$2</f>
        <v>10.1</v>
      </c>
      <c r="BK186" s="49">
        <f>+'2grid'!BK186*EL$2</f>
        <v>10.1</v>
      </c>
      <c r="BL186" s="49">
        <f>+'2grid'!BL186*EM$2</f>
        <v>10.1</v>
      </c>
      <c r="BM186" s="49">
        <f>+'2grid'!BM186*EN$2</f>
        <v>10.1</v>
      </c>
      <c r="BN186" s="49">
        <f>+'2grid'!BN186*EO$2</f>
        <v>10.1</v>
      </c>
      <c r="BO186" s="49">
        <f>+'2grid'!BO186*EP$2</f>
        <v>10.1</v>
      </c>
      <c r="BP186" s="49">
        <f>+'2grid'!BP186*EQ$2</f>
        <v>10.1</v>
      </c>
      <c r="BQ186" s="49">
        <f>+'2grid'!BQ186*ER$2</f>
        <v>10.1</v>
      </c>
      <c r="BR186" s="49">
        <f>+'2grid'!BR186*ES$2</f>
        <v>10.1</v>
      </c>
      <c r="BS186" s="49">
        <f>+'2grid'!BS186*ET$2</f>
        <v>10.1</v>
      </c>
      <c r="BT186" s="49">
        <f>+'2grid'!BT186*EU$2</f>
        <v>10.1</v>
      </c>
      <c r="BU186" s="49">
        <f>+'2grid'!BU186*EV$2</f>
        <v>10.1</v>
      </c>
      <c r="BV186" s="49">
        <f>+'2grid'!BV186*EW$2</f>
        <v>10.1</v>
      </c>
      <c r="BW186" s="49">
        <f>+'2grid'!BW186*EX$2</f>
        <v>10.1</v>
      </c>
      <c r="BX186" s="49">
        <f>+'2grid'!BX186*EY$2</f>
        <v>10.1</v>
      </c>
      <c r="BY186" s="49">
        <f>+'2grid'!BY186*EZ$2</f>
        <v>10.1</v>
      </c>
      <c r="BZ186" s="49">
        <f>+'2grid'!BZ186*FA$2</f>
        <v>10.1</v>
      </c>
      <c r="CA186" s="49">
        <f>+'2grid'!CA186*FB$2</f>
        <v>10.1</v>
      </c>
    </row>
    <row r="187" spans="1:79" x14ac:dyDescent="0.2">
      <c r="A187" s="9">
        <f>+data!B189</f>
        <v>682</v>
      </c>
      <c r="B187" s="49">
        <f>+'2grid'!B187*CC$2</f>
        <v>0</v>
      </c>
      <c r="C187" s="49">
        <f>+'2grid'!C187*CD$2</f>
        <v>0</v>
      </c>
      <c r="D187" s="49">
        <f>+'2grid'!D187*CE$2</f>
        <v>0</v>
      </c>
      <c r="E187" s="49">
        <f>+'2grid'!E187*CF$2</f>
        <v>0</v>
      </c>
      <c r="F187" s="49">
        <f>+'2grid'!F187*CG$2</f>
        <v>0</v>
      </c>
      <c r="G187" s="49">
        <f>+'2grid'!G187*CH$2</f>
        <v>0</v>
      </c>
      <c r="H187" s="49">
        <f>+'2grid'!H187*CI$2</f>
        <v>0</v>
      </c>
      <c r="I187" s="49">
        <f>+'2grid'!I187*CJ$2</f>
        <v>0</v>
      </c>
      <c r="J187" s="49">
        <f>+'2grid'!J187*CK$2</f>
        <v>0</v>
      </c>
      <c r="K187" s="49">
        <f>+'2grid'!K187*CL$2</f>
        <v>0</v>
      </c>
      <c r="L187" s="49">
        <f>+'2grid'!L187*CM$2</f>
        <v>0</v>
      </c>
      <c r="M187" s="49">
        <f>+'2grid'!M187*CN$2</f>
        <v>0</v>
      </c>
      <c r="N187" s="49">
        <f>+'2grid'!N187*CO$2</f>
        <v>0</v>
      </c>
      <c r="O187" s="49">
        <f>+'2grid'!O187*CP$2</f>
        <v>0</v>
      </c>
      <c r="P187" s="49">
        <f>+'2grid'!P187*CQ$2</f>
        <v>0</v>
      </c>
      <c r="Q187" s="49">
        <f>+'2grid'!Q187*CR$2</f>
        <v>0</v>
      </c>
      <c r="R187" s="49">
        <f>+'2grid'!R187*CS$2</f>
        <v>0</v>
      </c>
      <c r="S187" s="49">
        <f>+'2grid'!S187*CT$2</f>
        <v>0</v>
      </c>
      <c r="T187" s="49">
        <f>+'2grid'!T187*CU$2</f>
        <v>0</v>
      </c>
      <c r="U187" s="49">
        <f>+'2grid'!U187*CV$2</f>
        <v>0</v>
      </c>
      <c r="V187" s="49">
        <f>+'2grid'!V187*CW$2</f>
        <v>0</v>
      </c>
      <c r="W187" s="49">
        <f>+'2grid'!W187*CX$2</f>
        <v>0</v>
      </c>
      <c r="X187" s="49">
        <f>+'2grid'!X187*CY$2</f>
        <v>0</v>
      </c>
      <c r="Y187" s="49">
        <f>+'2grid'!Y187*CZ$2</f>
        <v>0</v>
      </c>
      <c r="Z187" s="49">
        <f>+'2grid'!Z187*DA$2</f>
        <v>0</v>
      </c>
      <c r="AA187" s="49">
        <f>+'2grid'!AA187*DB$2</f>
        <v>0</v>
      </c>
      <c r="AB187" s="49">
        <f>+'2grid'!AB187*DC$2</f>
        <v>0</v>
      </c>
      <c r="AC187" s="49">
        <f>+'2grid'!AC187*DD$2</f>
        <v>0.382569875</v>
      </c>
      <c r="AD187" s="49">
        <f>+'2grid'!AD187*DE$2</f>
        <v>0.53928255960000004</v>
      </c>
      <c r="AE187" s="49">
        <f>+'2grid'!AE187*DF$2</f>
        <v>0.69341825639999988</v>
      </c>
      <c r="AF187" s="49">
        <f>+'2grid'!AF187*DG$2</f>
        <v>0.8449769654</v>
      </c>
      <c r="AG187" s="49">
        <f>+'2grid'!AG187*DH$2</f>
        <v>0.99395868660000009</v>
      </c>
      <c r="AH187" s="49">
        <f>+'2grid'!AH187*DI$2</f>
        <v>1.1403634199999999</v>
      </c>
      <c r="AI187" s="49">
        <f>+'2grid'!AI187*DJ$2</f>
        <v>1.2841911656</v>
      </c>
      <c r="AJ187" s="49">
        <f>+'2grid'!AJ187*DK$2</f>
        <v>1.4254419234</v>
      </c>
      <c r="AK187" s="49">
        <f>+'2grid'!AK187*DL$2</f>
        <v>1.5641156934</v>
      </c>
      <c r="AL187" s="49">
        <f>+'2grid'!AL187*DM$2</f>
        <v>1.7002124755999999</v>
      </c>
      <c r="AM187" s="49">
        <f>+'2grid'!AM187*DN$2</f>
        <v>1.8337322699999998</v>
      </c>
      <c r="AN187" s="49">
        <f>+'2grid'!AN187*DO$2</f>
        <v>3.3460080948000006</v>
      </c>
      <c r="AO187" s="49">
        <f>+'2grid'!AO187*DP$2</f>
        <v>4.8314730191999997</v>
      </c>
      <c r="AP187" s="49">
        <f>+'2grid'!AP187*DQ$2</f>
        <v>6.2901270432000009</v>
      </c>
      <c r="AQ187" s="49">
        <f>+'2grid'!AQ187*DR$2</f>
        <v>7.721970166800002</v>
      </c>
      <c r="AR187" s="49">
        <f>+'2grid'!AR187*DS$2</f>
        <v>9.127002390000003</v>
      </c>
      <c r="AS187" s="49">
        <f>+'2grid'!AS187*DT$2</f>
        <v>10.505223712800001</v>
      </c>
      <c r="AT187" s="49">
        <f>+'2grid'!AT187*DU$2</f>
        <v>11.856634135200002</v>
      </c>
      <c r="AU187" s="49">
        <f>+'2grid'!AU187*DV$2</f>
        <v>13.181233657200002</v>
      </c>
      <c r="AV187" s="49">
        <f>+'2grid'!AV187*DW$2</f>
        <v>14.479022278800002</v>
      </c>
      <c r="AW187" s="49">
        <f>+'2grid'!AW187*DX$2</f>
        <v>15.75</v>
      </c>
      <c r="AX187" s="49">
        <f>+'2grid'!AX187*DY$2</f>
        <v>72.87133333333334</v>
      </c>
      <c r="AY187" s="49">
        <f>+'2grid'!AY187*DZ$2</f>
        <v>129.55533333333335</v>
      </c>
      <c r="AZ187" s="49">
        <f>+'2grid'!AZ187*EA$2</f>
        <v>185.80199999999999</v>
      </c>
      <c r="BA187" s="49">
        <f>+'2grid'!BA187*EB$2</f>
        <v>241.61133333333336</v>
      </c>
      <c r="BB187" s="49">
        <f>+'2grid'!BB187*EC$2</f>
        <v>296.98333333333335</v>
      </c>
      <c r="BC187" s="49">
        <f>+'2grid'!BC187*ED$2</f>
        <v>301.21603417671594</v>
      </c>
      <c r="BD187" s="49">
        <f>+'2grid'!BD187*EE$2</f>
        <v>319.28635997289234</v>
      </c>
      <c r="BE187" s="49">
        <f>+'2grid'!BE187*EF$2</f>
        <v>522.80006613795842</v>
      </c>
      <c r="BF187" s="49">
        <f>+'2grid'!BF187*EG$2</f>
        <v>1388.6555784253828</v>
      </c>
      <c r="BG187" s="49">
        <f>+'2grid'!BG187*EH$2</f>
        <v>1496.4253170099119</v>
      </c>
      <c r="BH187" s="49">
        <f>+'2grid'!BH187*EI$2</f>
        <v>1496.4253170099119</v>
      </c>
      <c r="BI187" s="49">
        <f>+'2grid'!BI187*EJ$2</f>
        <v>1496.4253170099119</v>
      </c>
      <c r="BJ187" s="49">
        <f>+'2grid'!BJ187*EK$2</f>
        <v>1496.4253170099119</v>
      </c>
      <c r="BK187" s="49">
        <f>+'2grid'!BK187*EL$2</f>
        <v>1496.4253170099119</v>
      </c>
      <c r="BL187" s="49">
        <f>+'2grid'!BL187*EM$2</f>
        <v>1496.4253170099119</v>
      </c>
      <c r="BM187" s="49">
        <f>+'2grid'!BM187*EN$2</f>
        <v>1496.4253170099119</v>
      </c>
      <c r="BN187" s="49">
        <f>+'2grid'!BN187*EO$2</f>
        <v>1496.4253170099119</v>
      </c>
      <c r="BO187" s="49">
        <f>+'2grid'!BO187*EP$2</f>
        <v>1496.4253170099119</v>
      </c>
      <c r="BP187" s="49">
        <f>+'2grid'!BP187*EQ$2</f>
        <v>1496.4253170099119</v>
      </c>
      <c r="BQ187" s="49">
        <f>+'2grid'!BQ187*ER$2</f>
        <v>1496.4253170099119</v>
      </c>
      <c r="BR187" s="49">
        <f>+'2grid'!BR187*ES$2</f>
        <v>1496.4253170099119</v>
      </c>
      <c r="BS187" s="49">
        <f>+'2grid'!BS187*ET$2</f>
        <v>1496.4253170099119</v>
      </c>
      <c r="BT187" s="49">
        <f>+'2grid'!BT187*EU$2</f>
        <v>1496.4253170099119</v>
      </c>
      <c r="BU187" s="49">
        <f>+'2grid'!BU187*EV$2</f>
        <v>1496.4253170099119</v>
      </c>
      <c r="BV187" s="49">
        <f>+'2grid'!BV187*EW$2</f>
        <v>1496.4253170099119</v>
      </c>
      <c r="BW187" s="49">
        <f>+'2grid'!BW187*EX$2</f>
        <v>1496.4253170099119</v>
      </c>
      <c r="BX187" s="49">
        <f>+'2grid'!BX187*EY$2</f>
        <v>1496.4253170099119</v>
      </c>
      <c r="BY187" s="49">
        <f>+'2grid'!BY187*EZ$2</f>
        <v>1496.4253170099119</v>
      </c>
      <c r="BZ187" s="49">
        <f>+'2grid'!BZ187*FA$2</f>
        <v>1496.4253170099119</v>
      </c>
      <c r="CA187" s="49">
        <f>+'2grid'!CA187*FB$2</f>
        <v>1496.4253170099119</v>
      </c>
    </row>
    <row r="188" spans="1:79" x14ac:dyDescent="0.2">
      <c r="A188" s="9">
        <f>+data!B190</f>
        <v>686</v>
      </c>
      <c r="B188" s="49">
        <f>+'2grid'!B188*CC$2</f>
        <v>0</v>
      </c>
      <c r="C188" s="49">
        <f>+'2grid'!C188*CD$2</f>
        <v>0</v>
      </c>
      <c r="D188" s="49">
        <f>+'2grid'!D188*CE$2</f>
        <v>0</v>
      </c>
      <c r="E188" s="49">
        <f>+'2grid'!E188*CF$2</f>
        <v>0</v>
      </c>
      <c r="F188" s="49">
        <f>+'2grid'!F188*CG$2</f>
        <v>0</v>
      </c>
      <c r="G188" s="49">
        <f>+'2grid'!G188*CH$2</f>
        <v>0</v>
      </c>
      <c r="H188" s="49">
        <f>+'2grid'!H188*CI$2</f>
        <v>0</v>
      </c>
      <c r="I188" s="49">
        <f>+'2grid'!I188*CJ$2</f>
        <v>0</v>
      </c>
      <c r="J188" s="49">
        <f>+'2grid'!J188*CK$2</f>
        <v>0</v>
      </c>
      <c r="K188" s="49">
        <f>+'2grid'!K188*CL$2</f>
        <v>0</v>
      </c>
      <c r="L188" s="49">
        <f>+'2grid'!L188*CM$2</f>
        <v>0</v>
      </c>
      <c r="M188" s="49">
        <f>+'2grid'!M188*CN$2</f>
        <v>0</v>
      </c>
      <c r="N188" s="49">
        <f>+'2grid'!N188*CO$2</f>
        <v>0</v>
      </c>
      <c r="O188" s="49">
        <f>+'2grid'!O188*CP$2</f>
        <v>0</v>
      </c>
      <c r="P188" s="49">
        <f>+'2grid'!P188*CQ$2</f>
        <v>0</v>
      </c>
      <c r="Q188" s="49">
        <f>+'2grid'!Q188*CR$2</f>
        <v>3.0106175228408825</v>
      </c>
      <c r="R188" s="49">
        <f>+'2grid'!R188*CS$2</f>
        <v>3.7040498764932162</v>
      </c>
      <c r="S188" s="49">
        <f>+'2grid'!S188*CT$2</f>
        <v>4.555511873650806</v>
      </c>
      <c r="T188" s="49">
        <f>+'2grid'!T188*CU$2</f>
        <v>5.6005536475392317</v>
      </c>
      <c r="U188" s="49">
        <f>+'2grid'!U188*CV$2</f>
        <v>6.8825935204475162</v>
      </c>
      <c r="V188" s="49">
        <f>+'2grid'!V188*CW$2</f>
        <v>8.4546229982338321</v>
      </c>
      <c r="W188" s="49">
        <f>+'2grid'!W188*CX$2</f>
        <v>10.381270762528452</v>
      </c>
      <c r="X188" s="49">
        <f>+'2grid'!X188*CY$2</f>
        <v>12.741298178193476</v>
      </c>
      <c r="Y188" s="49">
        <f>+'2grid'!Y188*CZ$2</f>
        <v>15.630612553776199</v>
      </c>
      <c r="Z188" s="49">
        <f>+'2grid'!Z188*DA$2</f>
        <v>19.165900416119978</v>
      </c>
      <c r="AA188" s="49">
        <f>+'2grid'!AA188*DB$2</f>
        <v>23.489001675153808</v>
      </c>
      <c r="AB188" s="49">
        <f>+'2grid'!AB188*DC$2</f>
        <v>28.772167048051596</v>
      </c>
      <c r="AC188" s="49">
        <f>+'2grid'!AC188*DD$2</f>
        <v>35.224365749999997</v>
      </c>
      <c r="AD188" s="49">
        <f>+'2grid'!AD188*DE$2</f>
        <v>35.657953893200002</v>
      </c>
      <c r="AE188" s="49">
        <f>+'2grid'!AE188*DF$2</f>
        <v>36.080003599800001</v>
      </c>
      <c r="AF188" s="49">
        <f>+'2grid'!AF188*DG$2</f>
        <v>36.490514869799995</v>
      </c>
      <c r="AG188" s="49">
        <f>+'2grid'!AG188*DH$2</f>
        <v>36.889487703199997</v>
      </c>
      <c r="AH188" s="49">
        <f>+'2grid'!AH188*DI$2</f>
        <v>37.2769221</v>
      </c>
      <c r="AI188" s="49">
        <f>+'2grid'!AI188*DJ$2</f>
        <v>37.652818060199991</v>
      </c>
      <c r="AJ188" s="49">
        <f>+'2grid'!AJ188*DK$2</f>
        <v>38.017175583799997</v>
      </c>
      <c r="AK188" s="49">
        <f>+'2grid'!AK188*DL$2</f>
        <v>38.36999467079999</v>
      </c>
      <c r="AL188" s="49">
        <f>+'2grid'!AL188*DM$2</f>
        <v>38.711275321199999</v>
      </c>
      <c r="AM188" s="49">
        <f>+'2grid'!AM188*DN$2</f>
        <v>39.041017534999988</v>
      </c>
      <c r="AN188" s="49">
        <f>+'2grid'!AN188*DO$2</f>
        <v>38.821377383399998</v>
      </c>
      <c r="AO188" s="49">
        <f>+'2grid'!AO188*DP$2</f>
        <v>38.599634653599992</v>
      </c>
      <c r="AP188" s="49">
        <f>+'2grid'!AP188*DQ$2</f>
        <v>38.375789345599998</v>
      </c>
      <c r="AQ188" s="49">
        <f>+'2grid'!AQ188*DR$2</f>
        <v>38.149841459400001</v>
      </c>
      <c r="AR188" s="49">
        <f>+'2grid'!AR188*DS$2</f>
        <v>37.921790995000002</v>
      </c>
      <c r="AS188" s="49">
        <f>+'2grid'!AS188*DT$2</f>
        <v>37.691637952400001</v>
      </c>
      <c r="AT188" s="49">
        <f>+'2grid'!AT188*DU$2</f>
        <v>37.459382331600004</v>
      </c>
      <c r="AU188" s="49">
        <f>+'2grid'!AU188*DV$2</f>
        <v>37.225024132599998</v>
      </c>
      <c r="AV188" s="49">
        <f>+'2grid'!AV188*DW$2</f>
        <v>36.988563355400004</v>
      </c>
      <c r="AW188" s="49">
        <f>+'2grid'!AW188*DX$2</f>
        <v>36.75</v>
      </c>
      <c r="AX188" s="49">
        <f>+'2grid'!AX188*DY$2</f>
        <v>42.711666666666673</v>
      </c>
      <c r="AY188" s="49">
        <f>+'2grid'!AY188*DZ$2</f>
        <v>48.626666666666672</v>
      </c>
      <c r="AZ188" s="49">
        <f>+'2grid'!AZ188*EA$2</f>
        <v>54.495000000000005</v>
      </c>
      <c r="BA188" s="49">
        <f>+'2grid'!BA188*EB$2</f>
        <v>60.31666666666667</v>
      </c>
      <c r="BB188" s="49">
        <f>+'2grid'!BB188*EC$2</f>
        <v>66.091666666666669</v>
      </c>
      <c r="BC188" s="49">
        <f>+'2grid'!BC188*ED$2</f>
        <v>71.820000000000007</v>
      </c>
      <c r="BD188" s="49">
        <f>+'2grid'!BD188*EE$2</f>
        <v>72.561999999999998</v>
      </c>
      <c r="BE188" s="49">
        <f>+'2grid'!BE188*EF$2</f>
        <v>65.152000000000001</v>
      </c>
      <c r="BF188" s="49">
        <f>+'2grid'!BF188*EG$2</f>
        <v>68.951999999999998</v>
      </c>
      <c r="BG188" s="49">
        <f>+'2grid'!BG188*EH$2</f>
        <v>107.06</v>
      </c>
      <c r="BH188" s="49">
        <f>+'2grid'!BH188*EI$2</f>
        <v>113.12</v>
      </c>
      <c r="BI188" s="49">
        <f>+'2grid'!BI188*EJ$2</f>
        <v>121.2</v>
      </c>
      <c r="BJ188" s="49">
        <f>+'2grid'!BJ188*EK$2</f>
        <v>121.2</v>
      </c>
      <c r="BK188" s="49">
        <f>+'2grid'!BK188*EL$2</f>
        <v>121.2</v>
      </c>
      <c r="BL188" s="49">
        <f>+'2grid'!BL188*EM$2</f>
        <v>121.2</v>
      </c>
      <c r="BM188" s="49">
        <f>+'2grid'!BM188*EN$2</f>
        <v>121.2</v>
      </c>
      <c r="BN188" s="49">
        <f>+'2grid'!BN188*EO$2</f>
        <v>121.2</v>
      </c>
      <c r="BO188" s="49">
        <f>+'2grid'!BO188*EP$2</f>
        <v>121.2</v>
      </c>
      <c r="BP188" s="49">
        <f>+'2grid'!BP188*EQ$2</f>
        <v>121.2</v>
      </c>
      <c r="BQ188" s="49">
        <f>+'2grid'!BQ188*ER$2</f>
        <v>121.2</v>
      </c>
      <c r="BR188" s="49">
        <f>+'2grid'!BR188*ES$2</f>
        <v>121.2</v>
      </c>
      <c r="BS188" s="49">
        <f>+'2grid'!BS188*ET$2</f>
        <v>121.2</v>
      </c>
      <c r="BT188" s="49">
        <f>+'2grid'!BT188*EU$2</f>
        <v>121.2</v>
      </c>
      <c r="BU188" s="49">
        <f>+'2grid'!BU188*EV$2</f>
        <v>121.2</v>
      </c>
      <c r="BV188" s="49">
        <f>+'2grid'!BV188*EW$2</f>
        <v>121.2</v>
      </c>
      <c r="BW188" s="49">
        <f>+'2grid'!BW188*EX$2</f>
        <v>121.2</v>
      </c>
      <c r="BX188" s="49">
        <f>+'2grid'!BX188*EY$2</f>
        <v>121.2</v>
      </c>
      <c r="BY188" s="49">
        <f>+'2grid'!BY188*EZ$2</f>
        <v>121.2</v>
      </c>
      <c r="BZ188" s="49">
        <f>+'2grid'!BZ188*FA$2</f>
        <v>121.2</v>
      </c>
      <c r="CA188" s="49">
        <f>+'2grid'!CA188*FB$2</f>
        <v>121.2</v>
      </c>
    </row>
    <row r="189" spans="1:79" x14ac:dyDescent="0.2">
      <c r="A189" s="9">
        <f>+data!B191</f>
        <v>690</v>
      </c>
      <c r="B189" s="49">
        <f>+'2grid'!B189*CC$2</f>
        <v>0</v>
      </c>
      <c r="C189" s="49">
        <f>+'2grid'!C189*CD$2</f>
        <v>0</v>
      </c>
      <c r="D189" s="49">
        <f>+'2grid'!D189*CE$2</f>
        <v>0</v>
      </c>
      <c r="E189" s="49">
        <f>+'2grid'!E189*CF$2</f>
        <v>0</v>
      </c>
      <c r="F189" s="49">
        <f>+'2grid'!F189*CG$2</f>
        <v>0</v>
      </c>
      <c r="G189" s="49">
        <f>+'2grid'!G189*CH$2</f>
        <v>0</v>
      </c>
      <c r="H189" s="49">
        <f>+'2grid'!H189*CI$2</f>
        <v>0</v>
      </c>
      <c r="I189" s="49">
        <f>+'2grid'!I189*CJ$2</f>
        <v>0</v>
      </c>
      <c r="J189" s="49">
        <f>+'2grid'!J189*CK$2</f>
        <v>0</v>
      </c>
      <c r="K189" s="49">
        <f>+'2grid'!K189*CL$2</f>
        <v>0</v>
      </c>
      <c r="L189" s="49">
        <f>+'2grid'!L189*CM$2</f>
        <v>0</v>
      </c>
      <c r="M189" s="49">
        <f>+'2grid'!M189*CN$2</f>
        <v>0</v>
      </c>
      <c r="N189" s="49">
        <f>+'2grid'!N189*CO$2</f>
        <v>0</v>
      </c>
      <c r="O189" s="49">
        <f>+'2grid'!O189*CP$2</f>
        <v>0</v>
      </c>
      <c r="P189" s="49">
        <f>+'2grid'!P189*CQ$2</f>
        <v>0</v>
      </c>
      <c r="Q189" s="49">
        <f>+'2grid'!Q189*CR$2</f>
        <v>0</v>
      </c>
      <c r="R189" s="49">
        <f>+'2grid'!R189*CS$2</f>
        <v>0</v>
      </c>
      <c r="S189" s="49">
        <f>+'2grid'!S189*CT$2</f>
        <v>0</v>
      </c>
      <c r="T189" s="49">
        <f>+'2grid'!T189*CU$2</f>
        <v>0</v>
      </c>
      <c r="U189" s="49">
        <f>+'2grid'!U189*CV$2</f>
        <v>0</v>
      </c>
      <c r="V189" s="49">
        <f>+'2grid'!V189*CW$2</f>
        <v>0</v>
      </c>
      <c r="W189" s="49">
        <f>+'2grid'!W189*CX$2</f>
        <v>0</v>
      </c>
      <c r="X189" s="49">
        <f>+'2grid'!X189*CY$2</f>
        <v>0</v>
      </c>
      <c r="Y189" s="49">
        <f>+'2grid'!Y189*CZ$2</f>
        <v>0</v>
      </c>
      <c r="Z189" s="49">
        <f>+'2grid'!Z189*DA$2</f>
        <v>0</v>
      </c>
      <c r="AA189" s="49">
        <f>+'2grid'!AA189*DB$2</f>
        <v>0</v>
      </c>
      <c r="AB189" s="49">
        <f>+'2grid'!AB189*DC$2</f>
        <v>0</v>
      </c>
      <c r="AC189" s="49">
        <f>+'2grid'!AC189*DD$2</f>
        <v>0</v>
      </c>
      <c r="AD189" s="49">
        <f>+'2grid'!AD189*DE$2</f>
        <v>0</v>
      </c>
      <c r="AE189" s="49">
        <f>+'2grid'!AE189*DF$2</f>
        <v>0</v>
      </c>
      <c r="AF189" s="49">
        <f>+'2grid'!AF189*DG$2</f>
        <v>0</v>
      </c>
      <c r="AG189" s="49">
        <f>+'2grid'!AG189*DH$2</f>
        <v>0</v>
      </c>
      <c r="AH189" s="49">
        <f>+'2grid'!AH189*DI$2</f>
        <v>0</v>
      </c>
      <c r="AI189" s="49">
        <f>+'2grid'!AI189*DJ$2</f>
        <v>0</v>
      </c>
      <c r="AJ189" s="49">
        <f>+'2grid'!AJ189*DK$2</f>
        <v>0</v>
      </c>
      <c r="AK189" s="49">
        <f>+'2grid'!AK189*DL$2</f>
        <v>0</v>
      </c>
      <c r="AL189" s="49">
        <f>+'2grid'!AL189*DM$2</f>
        <v>0</v>
      </c>
      <c r="AM189" s="49">
        <f>+'2grid'!AM189*DN$2</f>
        <v>0</v>
      </c>
      <c r="AN189" s="49">
        <f>+'2grid'!AN189*DO$2</f>
        <v>0</v>
      </c>
      <c r="AO189" s="49">
        <f>+'2grid'!AO189*DP$2</f>
        <v>0</v>
      </c>
      <c r="AP189" s="49">
        <f>+'2grid'!AP189*DQ$2</f>
        <v>0</v>
      </c>
      <c r="AQ189" s="49">
        <f>+'2grid'!AQ189*DR$2</f>
        <v>0</v>
      </c>
      <c r="AR189" s="49">
        <f>+'2grid'!AR189*DS$2</f>
        <v>0</v>
      </c>
      <c r="AS189" s="49">
        <f>+'2grid'!AS189*DT$2</f>
        <v>0</v>
      </c>
      <c r="AT189" s="49">
        <f>+'2grid'!AT189*DU$2</f>
        <v>0</v>
      </c>
      <c r="AU189" s="49">
        <f>+'2grid'!AU189*DV$2</f>
        <v>0</v>
      </c>
      <c r="AV189" s="49">
        <f>+'2grid'!AV189*DW$2</f>
        <v>0</v>
      </c>
      <c r="AW189" s="49">
        <f>+'2grid'!AW189*DX$2</f>
        <v>0</v>
      </c>
      <c r="AX189" s="49">
        <f>+'2grid'!AX189*DY$2</f>
        <v>0</v>
      </c>
      <c r="AY189" s="49">
        <f>+'2grid'!AY189*DZ$2</f>
        <v>0</v>
      </c>
      <c r="AZ189" s="49">
        <f>+'2grid'!AZ189*EA$2</f>
        <v>0</v>
      </c>
      <c r="BA189" s="49">
        <f>+'2grid'!BA189*EB$2</f>
        <v>0</v>
      </c>
      <c r="BB189" s="49">
        <f>+'2grid'!BB189*EC$2</f>
        <v>0</v>
      </c>
      <c r="BC189" s="49">
        <f>+'2grid'!BC189*ED$2</f>
        <v>0</v>
      </c>
      <c r="BD189" s="49">
        <f>+'2grid'!BD189*EE$2</f>
        <v>0</v>
      </c>
      <c r="BE189" s="49">
        <f>+'2grid'!BE189*EF$2</f>
        <v>0</v>
      </c>
      <c r="BF189" s="49">
        <f>+'2grid'!BF189*EG$2</f>
        <v>0</v>
      </c>
      <c r="BG189" s="49">
        <f>+'2grid'!BG189*EH$2</f>
        <v>0</v>
      </c>
      <c r="BH189" s="49">
        <f>+'2grid'!BH189*EI$2</f>
        <v>0</v>
      </c>
      <c r="BI189" s="49">
        <f>+'2grid'!BI189*EJ$2</f>
        <v>0</v>
      </c>
      <c r="BJ189" s="49">
        <f>+'2grid'!BJ189*EK$2</f>
        <v>0.2330769230769231</v>
      </c>
      <c r="BK189" s="49">
        <f>+'2grid'!BK189*EL$2</f>
        <v>0.2330769230769231</v>
      </c>
      <c r="BL189" s="49">
        <f>+'2grid'!BL189*EM$2</f>
        <v>0.2330769230769231</v>
      </c>
      <c r="BM189" s="49">
        <f>+'2grid'!BM189*EN$2</f>
        <v>0.2330769230769231</v>
      </c>
      <c r="BN189" s="49">
        <f>+'2grid'!BN189*EO$2</f>
        <v>0.2330769230769231</v>
      </c>
      <c r="BO189" s="49">
        <f>+'2grid'!BO189*EP$2</f>
        <v>0.2330769230769231</v>
      </c>
      <c r="BP189" s="49">
        <f>+'2grid'!BP189*EQ$2</f>
        <v>0.2330769230769231</v>
      </c>
      <c r="BQ189" s="49">
        <f>+'2grid'!BQ189*ER$2</f>
        <v>0.2330769230769231</v>
      </c>
      <c r="BR189" s="49">
        <f>+'2grid'!BR189*ES$2</f>
        <v>0.2330769230769231</v>
      </c>
      <c r="BS189" s="49">
        <f>+'2grid'!BS189*ET$2</f>
        <v>0.2330769230769231</v>
      </c>
      <c r="BT189" s="49">
        <f>+'2grid'!BT189*EU$2</f>
        <v>0.2330769230769231</v>
      </c>
      <c r="BU189" s="49">
        <f>+'2grid'!BU189*EV$2</f>
        <v>0.2330769230769231</v>
      </c>
      <c r="BV189" s="49">
        <f>+'2grid'!BV189*EW$2</f>
        <v>0.2330769230769231</v>
      </c>
      <c r="BW189" s="49">
        <f>+'2grid'!BW189*EX$2</f>
        <v>0.2330769230769231</v>
      </c>
      <c r="BX189" s="49">
        <f>+'2grid'!BX189*EY$2</f>
        <v>0.2330769230769231</v>
      </c>
      <c r="BY189" s="49">
        <f>+'2grid'!BY189*EZ$2</f>
        <v>0.2330769230769231</v>
      </c>
      <c r="BZ189" s="49">
        <f>+'2grid'!BZ189*FA$2</f>
        <v>0.2330769230769231</v>
      </c>
      <c r="CA189" s="49">
        <f>+'2grid'!CA189*FB$2</f>
        <v>0.2330769230769231</v>
      </c>
    </row>
    <row r="190" spans="1:79" x14ac:dyDescent="0.2">
      <c r="A190" s="9">
        <f>+data!B192</f>
        <v>694</v>
      </c>
      <c r="B190" s="49">
        <f>+'2grid'!B190*CC$2</f>
        <v>0</v>
      </c>
      <c r="C190" s="49">
        <f>+'2grid'!C190*CD$2</f>
        <v>0</v>
      </c>
      <c r="D190" s="49">
        <f>+'2grid'!D190*CE$2</f>
        <v>0</v>
      </c>
      <c r="E190" s="49">
        <f>+'2grid'!E190*CF$2</f>
        <v>0</v>
      </c>
      <c r="F190" s="49">
        <f>+'2grid'!F190*CG$2</f>
        <v>0</v>
      </c>
      <c r="G190" s="49">
        <f>+'2grid'!G190*CH$2</f>
        <v>0</v>
      </c>
      <c r="H190" s="49">
        <f>+'2grid'!H190*CI$2</f>
        <v>0</v>
      </c>
      <c r="I190" s="49">
        <f>+'2grid'!I190*CJ$2</f>
        <v>0</v>
      </c>
      <c r="J190" s="49">
        <f>+'2grid'!J190*CK$2</f>
        <v>0</v>
      </c>
      <c r="K190" s="49">
        <f>+'2grid'!K190*CL$2</f>
        <v>0</v>
      </c>
      <c r="L190" s="49">
        <f>+'2grid'!L190*CM$2</f>
        <v>0</v>
      </c>
      <c r="M190" s="49">
        <f>+'2grid'!M190*CN$2</f>
        <v>0</v>
      </c>
      <c r="N190" s="49">
        <f>+'2grid'!N190*CO$2</f>
        <v>0</v>
      </c>
      <c r="O190" s="49">
        <f>+'2grid'!O190*CP$2</f>
        <v>0</v>
      </c>
      <c r="P190" s="49">
        <f>+'2grid'!P190*CQ$2</f>
        <v>0</v>
      </c>
      <c r="Q190" s="49">
        <f>+'2grid'!Q190*CR$2</f>
        <v>0</v>
      </c>
      <c r="R190" s="49">
        <f>+'2grid'!R190*CS$2</f>
        <v>0</v>
      </c>
      <c r="S190" s="49">
        <f>+'2grid'!S190*CT$2</f>
        <v>0</v>
      </c>
      <c r="T190" s="49">
        <f>+'2grid'!T190*CU$2</f>
        <v>0</v>
      </c>
      <c r="U190" s="49">
        <f>+'2grid'!U190*CV$2</f>
        <v>0</v>
      </c>
      <c r="V190" s="49">
        <f>+'2grid'!V190*CW$2</f>
        <v>0</v>
      </c>
      <c r="W190" s="49">
        <f>+'2grid'!W190*CX$2</f>
        <v>0</v>
      </c>
      <c r="X190" s="49">
        <f>+'2grid'!X190*CY$2</f>
        <v>0</v>
      </c>
      <c r="Y190" s="49">
        <f>+'2grid'!Y190*CZ$2</f>
        <v>0</v>
      </c>
      <c r="Z190" s="49">
        <f>+'2grid'!Z190*DA$2</f>
        <v>0</v>
      </c>
      <c r="AA190" s="49">
        <f>+'2grid'!AA190*DB$2</f>
        <v>0</v>
      </c>
      <c r="AB190" s="49">
        <f>+'2grid'!AB190*DC$2</f>
        <v>0</v>
      </c>
      <c r="AC190" s="49">
        <f>+'2grid'!AC190*DD$2</f>
        <v>0.1432264134877384</v>
      </c>
      <c r="AD190" s="49">
        <f>+'2grid'!AD190*DE$2</f>
        <v>0.158038401226158</v>
      </c>
      <c r="AE190" s="49">
        <f>+'2grid'!AE190*DF$2</f>
        <v>0.17259300510899184</v>
      </c>
      <c r="AF190" s="49">
        <f>+'2grid'!AF190*DG$2</f>
        <v>0.18689022513623979</v>
      </c>
      <c r="AG190" s="49">
        <f>+'2grid'!AG190*DH$2</f>
        <v>0.20093006130790186</v>
      </c>
      <c r="AH190" s="49">
        <f>+'2grid'!AH190*DI$2</f>
        <v>0.21471251362397817</v>
      </c>
      <c r="AI190" s="49">
        <f>+'2grid'!AI190*DJ$2</f>
        <v>0.22823758208446868</v>
      </c>
      <c r="AJ190" s="49">
        <f>+'2grid'!AJ190*DK$2</f>
        <v>0.24150526668937325</v>
      </c>
      <c r="AK190" s="49">
        <f>+'2grid'!AK190*DL$2</f>
        <v>0.25451556743869208</v>
      </c>
      <c r="AL190" s="49">
        <f>+'2grid'!AL190*DM$2</f>
        <v>0.267268484332425</v>
      </c>
      <c r="AM190" s="49">
        <f>+'2grid'!AM190*DN$2</f>
        <v>0.27976401737057216</v>
      </c>
      <c r="AN190" s="49">
        <f>+'2grid'!AN190*DO$2</f>
        <v>0.2884264959809264</v>
      </c>
      <c r="AO190" s="49">
        <f>+'2grid'!AO190*DP$2</f>
        <v>0.29689432179836506</v>
      </c>
      <c r="AP190" s="49">
        <f>+'2grid'!AP190*DQ$2</f>
        <v>0.3051674948228883</v>
      </c>
      <c r="AQ190" s="49">
        <f>+'2grid'!AQ190*DR$2</f>
        <v>0.3132460150544959</v>
      </c>
      <c r="AR190" s="49">
        <f>+'2grid'!AR190*DS$2</f>
        <v>0.32112988249318797</v>
      </c>
      <c r="AS190" s="49">
        <f>+'2grid'!AS190*DT$2</f>
        <v>0.32881909713896457</v>
      </c>
      <c r="AT190" s="49">
        <f>+'2grid'!AT190*DU$2</f>
        <v>0.33631365899182558</v>
      </c>
      <c r="AU190" s="49">
        <f>+'2grid'!AU190*DV$2</f>
        <v>0.34361356805177112</v>
      </c>
      <c r="AV190" s="49">
        <f>+'2grid'!AV190*DW$2</f>
        <v>0.35071882431880108</v>
      </c>
      <c r="AW190" s="49">
        <f>+'2grid'!AW190*DX$2</f>
        <v>0.35762942779291551</v>
      </c>
      <c r="AX190" s="49">
        <f>+'2grid'!AX190*DY$2</f>
        <v>0.35626702997275206</v>
      </c>
      <c r="AY190" s="49">
        <f>+'2grid'!AY190*DZ$2</f>
        <v>0.35490463215258855</v>
      </c>
      <c r="AZ190" s="49">
        <f>+'2grid'!AZ190*EA$2</f>
        <v>0.35354223433242504</v>
      </c>
      <c r="BA190" s="49">
        <f>+'2grid'!BA190*EB$2</f>
        <v>0.35217983651226159</v>
      </c>
      <c r="BB190" s="49">
        <f>+'2grid'!BB190*EC$2</f>
        <v>0.35081743869209808</v>
      </c>
      <c r="BC190" s="49">
        <f>+'2grid'!BC190*ED$2</f>
        <v>0.34945504087193457</v>
      </c>
      <c r="BD190" s="49">
        <f>+'2grid'!BD190*EE$2</f>
        <v>2.0885558583106265</v>
      </c>
      <c r="BE190" s="49">
        <f>+'2grid'!BE190*EF$2</f>
        <v>6.9346049046321525</v>
      </c>
      <c r="BF190" s="49">
        <f>+'2grid'!BF190*EG$2</f>
        <v>9.6702997275204368</v>
      </c>
      <c r="BG190" s="49">
        <f>+'2grid'!BG190*EH$2</f>
        <v>10.320163487738419</v>
      </c>
      <c r="BH190" s="49">
        <f>+'2grid'!BH190*EI$2</f>
        <v>10.320163487738419</v>
      </c>
      <c r="BI190" s="49">
        <f>+'2grid'!BI190*EJ$2</f>
        <v>10.320163487738419</v>
      </c>
      <c r="BJ190" s="49">
        <f>+'2grid'!BJ190*EK$2</f>
        <v>10.320163487738419</v>
      </c>
      <c r="BK190" s="49">
        <f>+'2grid'!BK190*EL$2</f>
        <v>10.320163487738419</v>
      </c>
      <c r="BL190" s="49">
        <f>+'2grid'!BL190*EM$2</f>
        <v>10.320163487738419</v>
      </c>
      <c r="BM190" s="49">
        <f>+'2grid'!BM190*EN$2</f>
        <v>10.320163487738419</v>
      </c>
      <c r="BN190" s="49">
        <f>+'2grid'!BN190*EO$2</f>
        <v>10.320163487738419</v>
      </c>
      <c r="BO190" s="49">
        <f>+'2grid'!BO190*EP$2</f>
        <v>10.320163487738419</v>
      </c>
      <c r="BP190" s="49">
        <f>+'2grid'!BP190*EQ$2</f>
        <v>10.320163487738419</v>
      </c>
      <c r="BQ190" s="49">
        <f>+'2grid'!BQ190*ER$2</f>
        <v>10.320163487738419</v>
      </c>
      <c r="BR190" s="49">
        <f>+'2grid'!BR190*ES$2</f>
        <v>10.320163487738419</v>
      </c>
      <c r="BS190" s="49">
        <f>+'2grid'!BS190*ET$2</f>
        <v>10.320163487738419</v>
      </c>
      <c r="BT190" s="49">
        <f>+'2grid'!BT190*EU$2</f>
        <v>10.320163487738419</v>
      </c>
      <c r="BU190" s="49">
        <f>+'2grid'!BU190*EV$2</f>
        <v>10.320163487738419</v>
      </c>
      <c r="BV190" s="49">
        <f>+'2grid'!BV190*EW$2</f>
        <v>10.320163487738419</v>
      </c>
      <c r="BW190" s="49">
        <f>+'2grid'!BW190*EX$2</f>
        <v>10.320163487738419</v>
      </c>
      <c r="BX190" s="49">
        <f>+'2grid'!BX190*EY$2</f>
        <v>10.320163487738419</v>
      </c>
      <c r="BY190" s="49">
        <f>+'2grid'!BY190*EZ$2</f>
        <v>10.320163487738419</v>
      </c>
      <c r="BZ190" s="49">
        <f>+'2grid'!BZ190*FA$2</f>
        <v>10.320163487738419</v>
      </c>
      <c r="CA190" s="49">
        <f>+'2grid'!CA190*FB$2</f>
        <v>10.320163487738419</v>
      </c>
    </row>
    <row r="191" spans="1:79" x14ac:dyDescent="0.2">
      <c r="A191" s="9">
        <f>+data!B193</f>
        <v>702</v>
      </c>
      <c r="B191" s="49">
        <f>+'2grid'!B191*CC$2</f>
        <v>0</v>
      </c>
      <c r="C191" s="49">
        <f>+'2grid'!C191*CD$2</f>
        <v>0</v>
      </c>
      <c r="D191" s="49">
        <f>+'2grid'!D191*CE$2</f>
        <v>0</v>
      </c>
      <c r="E191" s="49">
        <f>+'2grid'!E191*CF$2</f>
        <v>0</v>
      </c>
      <c r="F191" s="49">
        <f>+'2grid'!F191*CG$2</f>
        <v>0</v>
      </c>
      <c r="G191" s="49">
        <f>+'2grid'!G191*CH$2</f>
        <v>0</v>
      </c>
      <c r="H191" s="49">
        <f>+'2grid'!H191*CI$2</f>
        <v>0</v>
      </c>
      <c r="I191" s="49">
        <f>+'2grid'!I191*CJ$2</f>
        <v>0</v>
      </c>
      <c r="J191" s="49">
        <f>+'2grid'!J191*CK$2</f>
        <v>0</v>
      </c>
      <c r="K191" s="49">
        <f>+'2grid'!K191*CL$2</f>
        <v>0</v>
      </c>
      <c r="L191" s="49">
        <f>+'2grid'!L191*CM$2</f>
        <v>0</v>
      </c>
      <c r="M191" s="49">
        <f>+'2grid'!M191*CN$2</f>
        <v>0</v>
      </c>
      <c r="N191" s="49">
        <f>+'2grid'!N191*CO$2</f>
        <v>0</v>
      </c>
      <c r="O191" s="49">
        <f>+'2grid'!O191*CP$2</f>
        <v>0</v>
      </c>
      <c r="P191" s="49">
        <f>+'2grid'!P191*CQ$2</f>
        <v>0</v>
      </c>
      <c r="Q191" s="49">
        <f>+'2grid'!Q191*CR$2</f>
        <v>0</v>
      </c>
      <c r="R191" s="49">
        <f>+'2grid'!R191*CS$2</f>
        <v>0</v>
      </c>
      <c r="S191" s="49">
        <f>+'2grid'!S191*CT$2</f>
        <v>0</v>
      </c>
      <c r="T191" s="49">
        <f>+'2grid'!T191*CU$2</f>
        <v>0</v>
      </c>
      <c r="U191" s="49">
        <f>+'2grid'!U191*CV$2</f>
        <v>0</v>
      </c>
      <c r="V191" s="49">
        <f>+'2grid'!V191*CW$2</f>
        <v>0</v>
      </c>
      <c r="W191" s="49">
        <f>+'2grid'!W191*CX$2</f>
        <v>0</v>
      </c>
      <c r="X191" s="49">
        <f>+'2grid'!X191*CY$2</f>
        <v>0</v>
      </c>
      <c r="Y191" s="49">
        <f>+'2grid'!Y191*CZ$2</f>
        <v>0</v>
      </c>
      <c r="Z191" s="49">
        <f>+'2grid'!Z191*DA$2</f>
        <v>0</v>
      </c>
      <c r="AA191" s="49">
        <f>+'2grid'!AA191*DB$2</f>
        <v>0</v>
      </c>
      <c r="AB191" s="49">
        <f>+'2grid'!AB191*DC$2</f>
        <v>0</v>
      </c>
      <c r="AC191" s="49">
        <f>+'2grid'!AC191*DD$2</f>
        <v>0</v>
      </c>
      <c r="AD191" s="49">
        <f>+'2grid'!AD191*DE$2</f>
        <v>0</v>
      </c>
      <c r="AE191" s="49">
        <f>+'2grid'!AE191*DF$2</f>
        <v>0</v>
      </c>
      <c r="AF191" s="49">
        <f>+'2grid'!AF191*DG$2</f>
        <v>0</v>
      </c>
      <c r="AG191" s="49">
        <f>+'2grid'!AG191*DH$2</f>
        <v>0</v>
      </c>
      <c r="AH191" s="49">
        <f>+'2grid'!AH191*DI$2</f>
        <v>0</v>
      </c>
      <c r="AI191" s="49">
        <f>+'2grid'!AI191*DJ$2</f>
        <v>0</v>
      </c>
      <c r="AJ191" s="49">
        <f>+'2grid'!AJ191*DK$2</f>
        <v>0</v>
      </c>
      <c r="AK191" s="49">
        <f>+'2grid'!AK191*DL$2</f>
        <v>0</v>
      </c>
      <c r="AL191" s="49">
        <f>+'2grid'!AL191*DM$2</f>
        <v>0</v>
      </c>
      <c r="AM191" s="49">
        <f>+'2grid'!AM191*DN$2</f>
        <v>0</v>
      </c>
      <c r="AN191" s="49">
        <f>+'2grid'!AN191*DO$2</f>
        <v>0</v>
      </c>
      <c r="AO191" s="49">
        <f>+'2grid'!AO191*DP$2</f>
        <v>0</v>
      </c>
      <c r="AP191" s="49">
        <f>+'2grid'!AP191*DQ$2</f>
        <v>0</v>
      </c>
      <c r="AQ191" s="49">
        <f>+'2grid'!AQ191*DR$2</f>
        <v>0</v>
      </c>
      <c r="AR191" s="49">
        <f>+'2grid'!AR191*DS$2</f>
        <v>0</v>
      </c>
      <c r="AS191" s="49">
        <f>+'2grid'!AS191*DT$2</f>
        <v>0</v>
      </c>
      <c r="AT191" s="49">
        <f>+'2grid'!AT191*DU$2</f>
        <v>0</v>
      </c>
      <c r="AU191" s="49">
        <f>+'2grid'!AU191*DV$2</f>
        <v>0</v>
      </c>
      <c r="AV191" s="49">
        <f>+'2grid'!AV191*DW$2</f>
        <v>0</v>
      </c>
      <c r="AW191" s="49">
        <f>+'2grid'!AW191*DX$2</f>
        <v>0</v>
      </c>
      <c r="AX191" s="49">
        <f>+'2grid'!AX191*DY$2</f>
        <v>0</v>
      </c>
      <c r="AY191" s="49">
        <f>+'2grid'!AY191*DZ$2</f>
        <v>0</v>
      </c>
      <c r="AZ191" s="49">
        <f>+'2grid'!AZ191*EA$2</f>
        <v>0</v>
      </c>
      <c r="BA191" s="49">
        <f>+'2grid'!BA191*EB$2</f>
        <v>0</v>
      </c>
      <c r="BB191" s="49">
        <f>+'2grid'!BB191*EC$2</f>
        <v>0</v>
      </c>
      <c r="BC191" s="49">
        <f>+'2grid'!BC191*ED$2</f>
        <v>0</v>
      </c>
      <c r="BD191" s="49">
        <f>+'2grid'!BD191*EE$2</f>
        <v>0</v>
      </c>
      <c r="BE191" s="49">
        <f>+'2grid'!BE191*EF$2</f>
        <v>0</v>
      </c>
      <c r="BF191" s="49">
        <f>+'2grid'!BF191*EG$2</f>
        <v>0</v>
      </c>
      <c r="BG191" s="49">
        <f>+'2grid'!BG191*EH$2</f>
        <v>0</v>
      </c>
      <c r="BH191" s="49">
        <f>+'2grid'!BH191*EI$2</f>
        <v>0</v>
      </c>
      <c r="BI191" s="49">
        <f>+'2grid'!BI191*EJ$2</f>
        <v>0</v>
      </c>
      <c r="BJ191" s="49">
        <f>+'2grid'!BJ191*EK$2</f>
        <v>0</v>
      </c>
      <c r="BK191" s="49">
        <f>+'2grid'!BK191*EL$2</f>
        <v>0</v>
      </c>
      <c r="BL191" s="49">
        <f>+'2grid'!BL191*EM$2</f>
        <v>0</v>
      </c>
      <c r="BM191" s="49">
        <f>+'2grid'!BM191*EN$2</f>
        <v>0</v>
      </c>
      <c r="BN191" s="49">
        <f>+'2grid'!BN191*EO$2</f>
        <v>0</v>
      </c>
      <c r="BO191" s="49">
        <f>+'2grid'!BO191*EP$2</f>
        <v>0</v>
      </c>
      <c r="BP191" s="49">
        <f>+'2grid'!BP191*EQ$2</f>
        <v>0</v>
      </c>
      <c r="BQ191" s="49">
        <f>+'2grid'!BQ191*ER$2</f>
        <v>0</v>
      </c>
      <c r="BR191" s="49">
        <f>+'2grid'!BR191*ES$2</f>
        <v>0</v>
      </c>
      <c r="BS191" s="49">
        <f>+'2grid'!BS191*ET$2</f>
        <v>0</v>
      </c>
      <c r="BT191" s="49">
        <f>+'2grid'!BT191*EU$2</f>
        <v>0</v>
      </c>
      <c r="BU191" s="49">
        <f>+'2grid'!BU191*EV$2</f>
        <v>0</v>
      </c>
      <c r="BV191" s="49">
        <f>+'2grid'!BV191*EW$2</f>
        <v>0</v>
      </c>
      <c r="BW191" s="49">
        <f>+'2grid'!BW191*EX$2</f>
        <v>0</v>
      </c>
      <c r="BX191" s="49">
        <f>+'2grid'!BX191*EY$2</f>
        <v>0</v>
      </c>
      <c r="BY191" s="49">
        <f>+'2grid'!BY191*EZ$2</f>
        <v>0</v>
      </c>
      <c r="BZ191" s="49">
        <f>+'2grid'!BZ191*FA$2</f>
        <v>0</v>
      </c>
      <c r="CA191" s="49">
        <f>+'2grid'!CA191*FB$2</f>
        <v>0</v>
      </c>
    </row>
    <row r="192" spans="1:79" x14ac:dyDescent="0.2">
      <c r="A192" s="9">
        <f>+data!B194</f>
        <v>703</v>
      </c>
      <c r="B192" s="49">
        <f>+'2grid'!B192*CC$2</f>
        <v>0</v>
      </c>
      <c r="C192" s="49">
        <f>+'2grid'!C192*CD$2</f>
        <v>0</v>
      </c>
      <c r="D192" s="49">
        <f>+'2grid'!D192*CE$2</f>
        <v>0</v>
      </c>
      <c r="E192" s="49">
        <f>+'2grid'!E192*CF$2</f>
        <v>0</v>
      </c>
      <c r="F192" s="49">
        <f>+'2grid'!F192*CG$2</f>
        <v>0</v>
      </c>
      <c r="G192" s="49">
        <f>+'2grid'!G192*CH$2</f>
        <v>0</v>
      </c>
      <c r="H192" s="49">
        <f>+'2grid'!H192*CI$2</f>
        <v>0</v>
      </c>
      <c r="I192" s="49">
        <f>+'2grid'!I192*CJ$2</f>
        <v>0</v>
      </c>
      <c r="J192" s="49">
        <f>+'2grid'!J192*CK$2</f>
        <v>0</v>
      </c>
      <c r="K192" s="49">
        <f>+'2grid'!K192*CL$2</f>
        <v>0</v>
      </c>
      <c r="L192" s="49">
        <f>+'2grid'!L192*CM$2</f>
        <v>0</v>
      </c>
      <c r="M192" s="49">
        <f>+'2grid'!M192*CN$2</f>
        <v>0</v>
      </c>
      <c r="N192" s="49">
        <f>+'2grid'!N192*CO$2</f>
        <v>0</v>
      </c>
      <c r="O192" s="49">
        <f>+'2grid'!O192*CP$2</f>
        <v>0</v>
      </c>
      <c r="P192" s="49">
        <f>+'2grid'!P192*CQ$2</f>
        <v>0</v>
      </c>
      <c r="Q192" s="49">
        <f>+'2grid'!Q192*CR$2</f>
        <v>0</v>
      </c>
      <c r="R192" s="49">
        <f>+'2grid'!R192*CS$2</f>
        <v>0</v>
      </c>
      <c r="S192" s="49">
        <f>+'2grid'!S192*CT$2</f>
        <v>0</v>
      </c>
      <c r="T192" s="49">
        <f>+'2grid'!T192*CU$2</f>
        <v>0</v>
      </c>
      <c r="U192" s="49">
        <f>+'2grid'!U192*CV$2</f>
        <v>0</v>
      </c>
      <c r="V192" s="49">
        <f>+'2grid'!V192*CW$2</f>
        <v>0</v>
      </c>
      <c r="W192" s="49">
        <f>+'2grid'!W192*CX$2</f>
        <v>0</v>
      </c>
      <c r="X192" s="49">
        <f>+'2grid'!X192*CY$2</f>
        <v>0</v>
      </c>
      <c r="Y192" s="49">
        <f>+'2grid'!Y192*CZ$2</f>
        <v>0</v>
      </c>
      <c r="Z192" s="49">
        <f>+'2grid'!Z192*DA$2</f>
        <v>0</v>
      </c>
      <c r="AA192" s="49">
        <f>+'2grid'!AA192*DB$2</f>
        <v>0</v>
      </c>
      <c r="AB192" s="49">
        <f>+'2grid'!AB192*DC$2</f>
        <v>0</v>
      </c>
      <c r="AC192" s="49">
        <f>+'2grid'!AC192*DD$2</f>
        <v>6.6311398279037771E-3</v>
      </c>
      <c r="AD192" s="49">
        <f>+'2grid'!AD192*DE$2</f>
        <v>7.2769092451271588E-3</v>
      </c>
      <c r="AE192" s="49">
        <f>+'2grid'!AE192*DF$2</f>
        <v>7.9114073956433346E-3</v>
      </c>
      <c r="AF192" s="49">
        <f>+'2grid'!AF192*DG$2</f>
        <v>8.5346342794523095E-3</v>
      </c>
      <c r="AG192" s="49">
        <f>+'2grid'!AG192*DH$2</f>
        <v>9.1465898965540811E-3</v>
      </c>
      <c r="AH192" s="49">
        <f>+'2grid'!AH192*DI$2</f>
        <v>9.7472742469486475E-3</v>
      </c>
      <c r="AI192" s="49">
        <f>+'2grid'!AI192*DJ$2</f>
        <v>1.0336687330636012E-2</v>
      </c>
      <c r="AJ192" s="49">
        <f>+'2grid'!AJ192*DK$2</f>
        <v>1.091482914761617E-2</v>
      </c>
      <c r="AK192" s="49">
        <f>+'2grid'!AK192*DL$2</f>
        <v>1.1481699697889128E-2</v>
      </c>
      <c r="AL192" s="49">
        <f>+'2grid'!AL192*DM$2</f>
        <v>1.2037298981454884E-2</v>
      </c>
      <c r="AM192" s="49">
        <f>+'2grid'!AM192*DN$2</f>
        <v>1.2581626998313434E-2</v>
      </c>
      <c r="AN192" s="49">
        <f>+'2grid'!AN192*DO$2</f>
        <v>2.1384680808253523E-2</v>
      </c>
      <c r="AO192" s="49">
        <f>+'2grid'!AO192*DP$2</f>
        <v>3.0031375683770803E-2</v>
      </c>
      <c r="AP192" s="49">
        <f>+'2grid'!AP192*DQ$2</f>
        <v>3.8521711624865299E-2</v>
      </c>
      <c r="AQ192" s="49">
        <f>+'2grid'!AQ192*DR$2</f>
        <v>4.6855688631536996E-2</v>
      </c>
      <c r="AR192" s="49">
        <f>+'2grid'!AR192*DS$2</f>
        <v>5.5033306703785902E-2</v>
      </c>
      <c r="AS192" s="49">
        <f>+'2grid'!AS192*DT$2</f>
        <v>6.3054565841612009E-2</v>
      </c>
      <c r="AT192" s="49">
        <f>+'2grid'!AT192*DU$2</f>
        <v>7.0919466045015311E-2</v>
      </c>
      <c r="AU192" s="49">
        <f>+'2grid'!AU192*DV$2</f>
        <v>7.8628007313995843E-2</v>
      </c>
      <c r="AV192" s="49">
        <f>+'2grid'!AV192*DW$2</f>
        <v>8.6180189648553562E-2</v>
      </c>
      <c r="AW192" s="49">
        <f>+'2grid'!AW192*DX$2</f>
        <v>9.3576013048688483E-2</v>
      </c>
      <c r="AX192" s="49">
        <f>+'2grid'!AX192*DY$2</f>
        <v>7.768294416581599E-2</v>
      </c>
      <c r="AY192" s="49">
        <f>+'2grid'!AY192*DZ$2</f>
        <v>6.1908701966179931E-2</v>
      </c>
      <c r="AZ192" s="49">
        <f>+'2grid'!AZ192*EA$2</f>
        <v>4.6253286449780308E-2</v>
      </c>
      <c r="BA192" s="49">
        <f>+'2grid'!BA192*EB$2</f>
        <v>3.0716697616617106E-2</v>
      </c>
      <c r="BB192" s="49">
        <f>+'2grid'!BB192*EC$2</f>
        <v>1.5298935466690346E-2</v>
      </c>
      <c r="BC192" s="49">
        <f>+'2grid'!BC192*ED$2</f>
        <v>0</v>
      </c>
      <c r="BD192" s="49">
        <f>+'2grid'!BD192*EE$2</f>
        <v>0</v>
      </c>
      <c r="BE192" s="49">
        <f>+'2grid'!BE192*EF$2</f>
        <v>0</v>
      </c>
      <c r="BF192" s="49">
        <f>+'2grid'!BF192*EG$2</f>
        <v>0</v>
      </c>
      <c r="BG192" s="49">
        <f>+'2grid'!BG192*EH$2</f>
        <v>53.135651280458035</v>
      </c>
      <c r="BH192" s="49">
        <f>+'2grid'!BH192*EI$2</f>
        <v>53.135651280458035</v>
      </c>
      <c r="BI192" s="49">
        <f>+'2grid'!BI192*EJ$2</f>
        <v>53.135651280458035</v>
      </c>
      <c r="BJ192" s="49">
        <f>+'2grid'!BJ192*EK$2</f>
        <v>54.587445031290223</v>
      </c>
      <c r="BK192" s="49">
        <f>+'2grid'!BK192*EL$2</f>
        <v>55.74888003195597</v>
      </c>
      <c r="BL192" s="49">
        <f>+'2grid'!BL192*EM$2</f>
        <v>54.877803781456656</v>
      </c>
      <c r="BM192" s="49">
        <f>+'2grid'!BM192*EN$2</f>
        <v>49.941705028627226</v>
      </c>
      <c r="BN192" s="49">
        <f>+'2grid'!BN192*EO$2</f>
        <v>49.941705028627226</v>
      </c>
      <c r="BO192" s="49">
        <f>+'2grid'!BO192*EP$2</f>
        <v>48.199552527628605</v>
      </c>
      <c r="BP192" s="49">
        <f>+'2grid'!BP192*EQ$2</f>
        <v>39.198431272469044</v>
      </c>
      <c r="BQ192" s="49">
        <f>+'2grid'!BQ192*ER$2</f>
        <v>31.649103768141671</v>
      </c>
      <c r="BR192" s="49">
        <f>+'2grid'!BR192*ES$2</f>
        <v>29.44237726687675</v>
      </c>
      <c r="BS192" s="49">
        <f>+'2grid'!BS192*ET$2</f>
        <v>29.44237726687675</v>
      </c>
      <c r="BT192" s="49">
        <f>+'2grid'!BT192*EU$2</f>
        <v>29.44237726687675</v>
      </c>
      <c r="BU192" s="49">
        <f>+'2grid'!BU192*EV$2</f>
        <v>29.44237726687675</v>
      </c>
      <c r="BV192" s="49">
        <f>+'2grid'!BV192*EW$2</f>
        <v>29.44237726687675</v>
      </c>
      <c r="BW192" s="49">
        <f>+'2grid'!BW192*EX$2</f>
        <v>29.44237726687675</v>
      </c>
      <c r="BX192" s="49">
        <f>+'2grid'!BX192*EY$2</f>
        <v>29.44237726687675</v>
      </c>
      <c r="BY192" s="49">
        <f>+'2grid'!BY192*EZ$2</f>
        <v>29.44237726687675</v>
      </c>
      <c r="BZ192" s="49">
        <f>+'2grid'!BZ192*FA$2</f>
        <v>29.44237726687675</v>
      </c>
      <c r="CA192" s="49">
        <f>+'2grid'!CA192*FB$2</f>
        <v>29.44237726687675</v>
      </c>
    </row>
    <row r="193" spans="1:79" x14ac:dyDescent="0.2">
      <c r="A193" s="9">
        <f>+data!B195</f>
        <v>704</v>
      </c>
      <c r="B193" s="49">
        <f>+'2grid'!B193*CC$2</f>
        <v>0</v>
      </c>
      <c r="C193" s="49">
        <f>+'2grid'!C193*CD$2</f>
        <v>0</v>
      </c>
      <c r="D193" s="49">
        <f>+'2grid'!D193*CE$2</f>
        <v>0</v>
      </c>
      <c r="E193" s="49">
        <f>+'2grid'!E193*CF$2</f>
        <v>0</v>
      </c>
      <c r="F193" s="49">
        <f>+'2grid'!F193*CG$2</f>
        <v>0</v>
      </c>
      <c r="G193" s="49">
        <f>+'2grid'!G193*CH$2</f>
        <v>0</v>
      </c>
      <c r="H193" s="49">
        <f>+'2grid'!H193*CI$2</f>
        <v>0</v>
      </c>
      <c r="I193" s="49">
        <f>+'2grid'!I193*CJ$2</f>
        <v>0</v>
      </c>
      <c r="J193" s="49">
        <f>+'2grid'!J193*CK$2</f>
        <v>0</v>
      </c>
      <c r="K193" s="49">
        <f>+'2grid'!K193*CL$2</f>
        <v>0</v>
      </c>
      <c r="L193" s="49">
        <f>+'2grid'!L193*CM$2</f>
        <v>0</v>
      </c>
      <c r="M193" s="49">
        <f>+'2grid'!M193*CN$2</f>
        <v>0</v>
      </c>
      <c r="N193" s="49">
        <f>+'2grid'!N193*CO$2</f>
        <v>0</v>
      </c>
      <c r="O193" s="49">
        <f>+'2grid'!O193*CP$2</f>
        <v>0</v>
      </c>
      <c r="P193" s="49">
        <f>+'2grid'!P193*CQ$2</f>
        <v>0</v>
      </c>
      <c r="Q193" s="49">
        <f>+'2grid'!Q193*CR$2</f>
        <v>0</v>
      </c>
      <c r="R193" s="49">
        <f>+'2grid'!R193*CS$2</f>
        <v>0</v>
      </c>
      <c r="S193" s="49">
        <f>+'2grid'!S193*CT$2</f>
        <v>0</v>
      </c>
      <c r="T193" s="49">
        <f>+'2grid'!T193*CU$2</f>
        <v>0</v>
      </c>
      <c r="U193" s="49">
        <f>+'2grid'!U193*CV$2</f>
        <v>0</v>
      </c>
      <c r="V193" s="49">
        <f>+'2grid'!V193*CW$2</f>
        <v>2.7899385214825925</v>
      </c>
      <c r="W193" s="49">
        <f>+'2grid'!W193*CX$2</f>
        <v>3.5520333150519896</v>
      </c>
      <c r="X193" s="49">
        <f>+'2grid'!X193*CY$2</f>
        <v>4.279917259811449</v>
      </c>
      <c r="Y193" s="49">
        <f>+'2grid'!Y193*CZ$2</f>
        <v>4.9737247739212256</v>
      </c>
      <c r="Z193" s="49">
        <f>+'2grid'!Z193*DA$2</f>
        <v>5.6335611227449149</v>
      </c>
      <c r="AA193" s="49">
        <f>+'2grid'!AA193*DB$2</f>
        <v>6.2595081189157433</v>
      </c>
      <c r="AB193" s="49">
        <f>+'2grid'!AB193*DC$2</f>
        <v>7.6469071209069801</v>
      </c>
      <c r="AC193" s="49">
        <f>+'2grid'!AC193*DD$2</f>
        <v>8.9636747500000009</v>
      </c>
      <c r="AD193" s="49">
        <f>+'2grid'!AD193*DE$2</f>
        <v>12.078688385200001</v>
      </c>
      <c r="AE193" s="49">
        <f>+'2grid'!AE193*DF$2</f>
        <v>15.142303261799999</v>
      </c>
      <c r="AF193" s="49">
        <f>+'2grid'!AF193*DG$2</f>
        <v>18.1545193798</v>
      </c>
      <c r="AG193" s="49">
        <f>+'2grid'!AG193*DH$2</f>
        <v>21.1153367392</v>
      </c>
      <c r="AH193" s="49">
        <f>+'2grid'!AH193*DI$2</f>
        <v>24.024755340000002</v>
      </c>
      <c r="AI193" s="49">
        <f>+'2grid'!AI193*DJ$2</f>
        <v>26.882775182200003</v>
      </c>
      <c r="AJ193" s="49">
        <f>+'2grid'!AJ193*DK$2</f>
        <v>29.689396265799999</v>
      </c>
      <c r="AK193" s="49">
        <f>+'2grid'!AK193*DL$2</f>
        <v>32.444618590799998</v>
      </c>
      <c r="AL193" s="49">
        <f>+'2grid'!AL193*DM$2</f>
        <v>35.148442157200002</v>
      </c>
      <c r="AM193" s="49">
        <f>+'2grid'!AM193*DN$2</f>
        <v>37.800866964999997</v>
      </c>
      <c r="AN193" s="49">
        <f>+'2grid'!AN193*DO$2</f>
        <v>67.924947396600004</v>
      </c>
      <c r="AO193" s="49">
        <f>+'2grid'!AO193*DP$2</f>
        <v>97.514768466399985</v>
      </c>
      <c r="AP193" s="49">
        <f>+'2grid'!AP193*DQ$2</f>
        <v>126.57033017440001</v>
      </c>
      <c r="AQ193" s="49">
        <f>+'2grid'!AQ193*DR$2</f>
        <v>155.0916325206</v>
      </c>
      <c r="AR193" s="49">
        <f>+'2grid'!AR193*DS$2</f>
        <v>183.07867550500001</v>
      </c>
      <c r="AS193" s="49">
        <f>+'2grid'!AS193*DT$2</f>
        <v>210.53145912759999</v>
      </c>
      <c r="AT193" s="49">
        <f>+'2grid'!AT193*DU$2</f>
        <v>237.4499833884</v>
      </c>
      <c r="AU193" s="49">
        <f>+'2grid'!AU193*DV$2</f>
        <v>263.83424828739999</v>
      </c>
      <c r="AV193" s="49">
        <f>+'2grid'!AV193*DW$2</f>
        <v>289.68425382460003</v>
      </c>
      <c r="AW193" s="49">
        <f>+'2grid'!AW193*DX$2</f>
        <v>315</v>
      </c>
      <c r="AX193" s="49">
        <f>+'2grid'!AX193*DY$2</f>
        <v>435.83333333333331</v>
      </c>
      <c r="AY193" s="49">
        <f>+'2grid'!AY193*DZ$2</f>
        <v>555.73333333333323</v>
      </c>
      <c r="AZ193" s="49">
        <f>+'2grid'!AZ193*EA$2</f>
        <v>674.7</v>
      </c>
      <c r="BA193" s="49">
        <f>+'2grid'!BA193*EB$2</f>
        <v>792.73333333333335</v>
      </c>
      <c r="BB193" s="49">
        <f>+'2grid'!BB193*EC$2</f>
        <v>909.83333333333326</v>
      </c>
      <c r="BC193" s="49">
        <f>+'2grid'!BC193*ED$2</f>
        <v>1026</v>
      </c>
      <c r="BD193" s="49">
        <f>+'2grid'!BD193*EE$2</f>
        <v>1226.4000000000001</v>
      </c>
      <c r="BE193" s="49">
        <f>+'2grid'!BE193*EF$2</f>
        <v>1730.6000000000001</v>
      </c>
      <c r="BF193" s="49">
        <f>+'2grid'!BF193*EG$2</f>
        <v>2940.6</v>
      </c>
      <c r="BG193" s="49">
        <f>+'2grid'!BG193*EH$2</f>
        <v>3686.5</v>
      </c>
      <c r="BH193" s="49">
        <f>+'2grid'!BH193*EI$2</f>
        <v>3888.5</v>
      </c>
      <c r="BI193" s="49">
        <f>+'2grid'!BI193*EJ$2</f>
        <v>3888.5</v>
      </c>
      <c r="BJ193" s="49">
        <f>+'2grid'!BJ193*EK$2</f>
        <v>4040</v>
      </c>
      <c r="BK193" s="49">
        <f>+'2grid'!BK193*EL$2</f>
        <v>4242</v>
      </c>
      <c r="BL193" s="49">
        <f>+'2grid'!BL193*EM$2</f>
        <v>4630.8500000000004</v>
      </c>
      <c r="BM193" s="49">
        <f>+'2grid'!BM193*EN$2</f>
        <v>4646</v>
      </c>
      <c r="BN193" s="49">
        <f>+'2grid'!BN193*EO$2</f>
        <v>4646</v>
      </c>
      <c r="BO193" s="49">
        <f>+'2grid'!BO193*EP$2</f>
        <v>4646</v>
      </c>
      <c r="BP193" s="49">
        <f>+'2grid'!BP193*EQ$2</f>
        <v>4646</v>
      </c>
      <c r="BQ193" s="49">
        <f>+'2grid'!BQ193*ER$2</f>
        <v>4646</v>
      </c>
      <c r="BR193" s="49">
        <f>+'2grid'!BR193*ES$2</f>
        <v>4646</v>
      </c>
      <c r="BS193" s="49">
        <f>+'2grid'!BS193*ET$2</f>
        <v>4646</v>
      </c>
      <c r="BT193" s="49">
        <f>+'2grid'!BT193*EU$2</f>
        <v>4646</v>
      </c>
      <c r="BU193" s="49">
        <f>+'2grid'!BU193*EV$2</f>
        <v>4646</v>
      </c>
      <c r="BV193" s="49">
        <f>+'2grid'!BV193*EW$2</f>
        <v>4646</v>
      </c>
      <c r="BW193" s="49">
        <f>+'2grid'!BW193*EX$2</f>
        <v>4646</v>
      </c>
      <c r="BX193" s="49">
        <f>+'2grid'!BX193*EY$2</f>
        <v>4646</v>
      </c>
      <c r="BY193" s="49">
        <f>+'2grid'!BY193*EZ$2</f>
        <v>4646</v>
      </c>
      <c r="BZ193" s="49">
        <f>+'2grid'!BZ193*FA$2</f>
        <v>4646</v>
      </c>
      <c r="CA193" s="49">
        <f>+'2grid'!CA193*FB$2</f>
        <v>4646</v>
      </c>
    </row>
    <row r="194" spans="1:79" x14ac:dyDescent="0.2">
      <c r="A194" s="9">
        <f>+data!B196</f>
        <v>705</v>
      </c>
      <c r="B194" s="49">
        <f>+'2grid'!B194*CC$2</f>
        <v>0</v>
      </c>
      <c r="C194" s="49">
        <f>+'2grid'!C194*CD$2</f>
        <v>0</v>
      </c>
      <c r="D194" s="49">
        <f>+'2grid'!D194*CE$2</f>
        <v>0</v>
      </c>
      <c r="E194" s="49">
        <f>+'2grid'!E194*CF$2</f>
        <v>0</v>
      </c>
      <c r="F194" s="49">
        <f>+'2grid'!F194*CG$2</f>
        <v>0</v>
      </c>
      <c r="G194" s="49">
        <f>+'2grid'!G194*CH$2</f>
        <v>0</v>
      </c>
      <c r="H194" s="49">
        <f>+'2grid'!H194*CI$2</f>
        <v>0</v>
      </c>
      <c r="I194" s="49">
        <f>+'2grid'!I194*CJ$2</f>
        <v>0</v>
      </c>
      <c r="J194" s="49">
        <f>+'2grid'!J194*CK$2</f>
        <v>0</v>
      </c>
      <c r="K194" s="49">
        <f>+'2grid'!K194*CL$2</f>
        <v>0</v>
      </c>
      <c r="L194" s="49">
        <f>+'2grid'!L194*CM$2</f>
        <v>0</v>
      </c>
      <c r="M194" s="49">
        <f>+'2grid'!M194*CN$2</f>
        <v>0</v>
      </c>
      <c r="N194" s="49">
        <f>+'2grid'!N194*CO$2</f>
        <v>0</v>
      </c>
      <c r="O194" s="49">
        <f>+'2grid'!O194*CP$2</f>
        <v>0</v>
      </c>
      <c r="P194" s="49">
        <f>+'2grid'!P194*CQ$2</f>
        <v>0</v>
      </c>
      <c r="Q194" s="49">
        <f>+'2grid'!Q194*CR$2</f>
        <v>0</v>
      </c>
      <c r="R194" s="49">
        <f>+'2grid'!R194*CS$2</f>
        <v>0</v>
      </c>
      <c r="S194" s="49">
        <f>+'2grid'!S194*CT$2</f>
        <v>0</v>
      </c>
      <c r="T194" s="49">
        <f>+'2grid'!T194*CU$2</f>
        <v>0</v>
      </c>
      <c r="U194" s="49">
        <f>+'2grid'!U194*CV$2</f>
        <v>0</v>
      </c>
      <c r="V194" s="49">
        <f>+'2grid'!V194*CW$2</f>
        <v>0</v>
      </c>
      <c r="W194" s="49">
        <f>+'2grid'!W194*CX$2</f>
        <v>0</v>
      </c>
      <c r="X194" s="49">
        <f>+'2grid'!X194*CY$2</f>
        <v>0</v>
      </c>
      <c r="Y194" s="49">
        <f>+'2grid'!Y194*CZ$2</f>
        <v>0</v>
      </c>
      <c r="Z194" s="49">
        <f>+'2grid'!Z194*DA$2</f>
        <v>0</v>
      </c>
      <c r="AA194" s="49">
        <f>+'2grid'!AA194*DB$2</f>
        <v>0</v>
      </c>
      <c r="AB194" s="49">
        <f>+'2grid'!AB194*DC$2</f>
        <v>0</v>
      </c>
      <c r="AC194" s="49">
        <f>+'2grid'!AC194*DD$2</f>
        <v>2.594285046026977E-2</v>
      </c>
      <c r="AD194" s="49">
        <f>+'2grid'!AD194*DE$2</f>
        <v>2.8525070821581542E-2</v>
      </c>
      <c r="AE194" s="49">
        <f>+'2grid'!AE194*DF$2</f>
        <v>3.1062295002812764E-2</v>
      </c>
      <c r="AF194" s="49">
        <f>+'2grid'!AF194*DG$2</f>
        <v>3.3554523003963437E-2</v>
      </c>
      <c r="AG194" s="49">
        <f>+'2grid'!AG194*DH$2</f>
        <v>3.6001754825033559E-2</v>
      </c>
      <c r="AH194" s="49">
        <f>+'2grid'!AH194*DI$2</f>
        <v>3.8403990466023143E-2</v>
      </c>
      <c r="AI194" s="49">
        <f>+'2grid'!AI194*DJ$2</f>
        <v>4.0761229926932173E-2</v>
      </c>
      <c r="AJ194" s="49">
        <f>+'2grid'!AJ194*DK$2</f>
        <v>4.3073473207760657E-2</v>
      </c>
      <c r="AK194" s="49">
        <f>+'2grid'!AK194*DL$2</f>
        <v>4.5340720308508595E-2</v>
      </c>
      <c r="AL194" s="49">
        <f>+'2grid'!AL194*DM$2</f>
        <v>4.7562971229175993E-2</v>
      </c>
      <c r="AM194" s="49">
        <f>+'2grid'!AM194*DN$2</f>
        <v>4.9740225969762838E-2</v>
      </c>
      <c r="AN194" s="49">
        <f>+'2grid'!AN194*DO$2</f>
        <v>9.6271964961183926E-2</v>
      </c>
      <c r="AO194" s="49">
        <f>+'2grid'!AO194*DP$2</f>
        <v>0.14197976951935051</v>
      </c>
      <c r="AP194" s="49">
        <f>+'2grid'!AP194*DQ$2</f>
        <v>0.18686363964426264</v>
      </c>
      <c r="AQ194" s="49">
        <f>+'2grid'!AQ194*DR$2</f>
        <v>0.23092357533592023</v>
      </c>
      <c r="AR194" s="49">
        <f>+'2grid'!AR194*DS$2</f>
        <v>0.27415957659432338</v>
      </c>
      <c r="AS194" s="49">
        <f>+'2grid'!AS194*DT$2</f>
        <v>0.31657164341947197</v>
      </c>
      <c r="AT194" s="49">
        <f>+'2grid'!AT194*DU$2</f>
        <v>0.3581597758113661</v>
      </c>
      <c r="AU194" s="49">
        <f>+'2grid'!AU194*DV$2</f>
        <v>0.39892397377000582</v>
      </c>
      <c r="AV194" s="49">
        <f>+'2grid'!AV194*DW$2</f>
        <v>0.43886423729539087</v>
      </c>
      <c r="AW194" s="49">
        <f>+'2grid'!AW194*DX$2</f>
        <v>0.47798056638752162</v>
      </c>
      <c r="AX194" s="49">
        <f>+'2grid'!AX194*DY$2</f>
        <v>0.39679974003281554</v>
      </c>
      <c r="AY194" s="49">
        <f>+'2grid'!AY194*DZ$2</f>
        <v>0.31622587312749056</v>
      </c>
      <c r="AZ194" s="49">
        <f>+'2grid'!AZ194*EA$2</f>
        <v>0.23625896567154639</v>
      </c>
      <c r="BA194" s="49">
        <f>+'2grid'!BA194*EB$2</f>
        <v>0.15689901766498332</v>
      </c>
      <c r="BB194" s="49">
        <f>+'2grid'!BB194*EC$2</f>
        <v>7.8146029107801135E-2</v>
      </c>
      <c r="BC194" s="49">
        <f>+'2grid'!BC194*ED$2</f>
        <v>0</v>
      </c>
      <c r="BD194" s="49">
        <f>+'2grid'!BD194*EE$2</f>
        <v>0</v>
      </c>
      <c r="BE194" s="49">
        <f>+'2grid'!BE194*EF$2</f>
        <v>0</v>
      </c>
      <c r="BF194" s="49">
        <f>+'2grid'!BF194*EG$2</f>
        <v>0</v>
      </c>
      <c r="BG194" s="49">
        <f>+'2grid'!BG194*EH$2</f>
        <v>1.3793153487182768</v>
      </c>
      <c r="BH194" s="49">
        <f>+'2grid'!BH194*EI$2</f>
        <v>2.2988589145304608</v>
      </c>
      <c r="BI194" s="49">
        <f>+'2grid'!BI194*EJ$2</f>
        <v>1.8390871316243689</v>
      </c>
      <c r="BJ194" s="49">
        <f>+'2grid'!BJ194*EK$2</f>
        <v>2.7586306974365535</v>
      </c>
      <c r="BK194" s="49">
        <f>+'2grid'!BK194*EL$2</f>
        <v>2.2988589145304608</v>
      </c>
      <c r="BL194" s="49">
        <f>+'2grid'!BL194*EM$2</f>
        <v>2.2988589145304608</v>
      </c>
      <c r="BM194" s="49">
        <f>+'2grid'!BM194*EN$2</f>
        <v>2.2988589145304608</v>
      </c>
      <c r="BN194" s="49">
        <f>+'2grid'!BN194*EO$2</f>
        <v>4.1379460461548296</v>
      </c>
      <c r="BO194" s="49">
        <f>+'2grid'!BO194*EP$2</f>
        <v>4.5977178290609215</v>
      </c>
      <c r="BP194" s="49">
        <f>+'2grid'!BP194*EQ$2</f>
        <v>3.6781742632487378</v>
      </c>
      <c r="BQ194" s="49">
        <f>+'2grid'!BQ194*ER$2</f>
        <v>3.6781742632487378</v>
      </c>
      <c r="BR194" s="49">
        <f>+'2grid'!BR194*ES$2</f>
        <v>3.6781742632487378</v>
      </c>
      <c r="BS194" s="49">
        <f>+'2grid'!BS194*ET$2</f>
        <v>4.1379460461548296</v>
      </c>
      <c r="BT194" s="49">
        <f>+'2grid'!BT194*EU$2</f>
        <v>3.7088257154424755</v>
      </c>
      <c r="BU194" s="49">
        <f>+'2grid'!BU194*EV$2</f>
        <v>3.6066542081300077</v>
      </c>
      <c r="BV194" s="49">
        <f>+'2grid'!BV194*EW$2</f>
        <v>3.7674040463016198</v>
      </c>
      <c r="BW194" s="49">
        <f>+'2grid'!BW194*EX$2</f>
        <v>3.7431099323406554</v>
      </c>
      <c r="BX194" s="49">
        <f>+'2grid'!BX194*EY$2</f>
        <v>3.6847737857951337</v>
      </c>
      <c r="BY194" s="49">
        <f>+'2grid'!BY194*EZ$2</f>
        <v>3.5745597410675596</v>
      </c>
      <c r="BZ194" s="49">
        <f>+'2grid'!BZ194*FA$2</f>
        <v>3.6347613795622218</v>
      </c>
      <c r="CA194" s="49">
        <f>+'2grid'!CA194*FB$2</f>
        <v>3.61891052835754</v>
      </c>
    </row>
    <row r="195" spans="1:79" x14ac:dyDescent="0.2">
      <c r="A195" s="9">
        <f>+data!B197</f>
        <v>706</v>
      </c>
      <c r="B195" s="49">
        <f>+'2grid'!B195*CC$2</f>
        <v>0</v>
      </c>
      <c r="C195" s="49">
        <f>+'2grid'!C195*CD$2</f>
        <v>0</v>
      </c>
      <c r="D195" s="49">
        <f>+'2grid'!D195*CE$2</f>
        <v>0</v>
      </c>
      <c r="E195" s="49">
        <f>+'2grid'!E195*CF$2</f>
        <v>0</v>
      </c>
      <c r="F195" s="49">
        <f>+'2grid'!F195*CG$2</f>
        <v>0</v>
      </c>
      <c r="G195" s="49">
        <f>+'2grid'!G195*CH$2</f>
        <v>0</v>
      </c>
      <c r="H195" s="49">
        <f>+'2grid'!H195*CI$2</f>
        <v>0</v>
      </c>
      <c r="I195" s="49">
        <f>+'2grid'!I195*CJ$2</f>
        <v>0</v>
      </c>
      <c r="J195" s="49">
        <f>+'2grid'!J195*CK$2</f>
        <v>0</v>
      </c>
      <c r="K195" s="49">
        <f>+'2grid'!K195*CL$2</f>
        <v>0</v>
      </c>
      <c r="L195" s="49">
        <f>+'2grid'!L195*CM$2</f>
        <v>0</v>
      </c>
      <c r="M195" s="49">
        <f>+'2grid'!M195*CN$2</f>
        <v>0</v>
      </c>
      <c r="N195" s="49">
        <f>+'2grid'!N195*CO$2</f>
        <v>0</v>
      </c>
      <c r="O195" s="49">
        <f>+'2grid'!O195*CP$2</f>
        <v>0</v>
      </c>
      <c r="P195" s="49">
        <f>+'2grid'!P195*CQ$2</f>
        <v>0</v>
      </c>
      <c r="Q195" s="49">
        <f>+'2grid'!Q195*CR$2</f>
        <v>0</v>
      </c>
      <c r="R195" s="49">
        <f>+'2grid'!R195*CS$2</f>
        <v>0</v>
      </c>
      <c r="S195" s="49">
        <f>+'2grid'!S195*CT$2</f>
        <v>0</v>
      </c>
      <c r="T195" s="49">
        <f>+'2grid'!T195*CU$2</f>
        <v>0</v>
      </c>
      <c r="U195" s="49">
        <f>+'2grid'!U195*CV$2</f>
        <v>0</v>
      </c>
      <c r="V195" s="49">
        <f>+'2grid'!V195*CW$2</f>
        <v>0</v>
      </c>
      <c r="W195" s="49">
        <f>+'2grid'!W195*CX$2</f>
        <v>0</v>
      </c>
      <c r="X195" s="49">
        <f>+'2grid'!X195*CY$2</f>
        <v>0</v>
      </c>
      <c r="Y195" s="49">
        <f>+'2grid'!Y195*CZ$2</f>
        <v>0</v>
      </c>
      <c r="Z195" s="49">
        <f>+'2grid'!Z195*DA$2</f>
        <v>0</v>
      </c>
      <c r="AA195" s="49">
        <f>+'2grid'!AA195*DB$2</f>
        <v>0</v>
      </c>
      <c r="AB195" s="49">
        <f>+'2grid'!AB195*DC$2</f>
        <v>0</v>
      </c>
      <c r="AC195" s="49">
        <f>+'2grid'!AC195*DD$2</f>
        <v>0.65440058125</v>
      </c>
      <c r="AD195" s="49">
        <f>+'2grid'!AD195*DE$2</f>
        <v>0.98672720783000001</v>
      </c>
      <c r="AE195" s="49">
        <f>+'2grid'!AE195*DF$2</f>
        <v>1.3136092887450004</v>
      </c>
      <c r="AF195" s="49">
        <f>+'2grid'!AF195*DG$2</f>
        <v>1.6350468239950002</v>
      </c>
      <c r="AG195" s="49">
        <f>+'2grid'!AG195*DH$2</f>
        <v>1.95103981358</v>
      </c>
      <c r="AH195" s="49">
        <f>+'2grid'!AH195*DI$2</f>
        <v>2.2615882574999997</v>
      </c>
      <c r="AI195" s="49">
        <f>+'2grid'!AI195*DJ$2</f>
        <v>2.5666921557550002</v>
      </c>
      <c r="AJ195" s="49">
        <f>+'2grid'!AJ195*DK$2</f>
        <v>2.8663515083450002</v>
      </c>
      <c r="AK195" s="49">
        <f>+'2grid'!AK195*DL$2</f>
        <v>3.1605663152700001</v>
      </c>
      <c r="AL195" s="49">
        <f>+'2grid'!AL195*DM$2</f>
        <v>3.4493365765299999</v>
      </c>
      <c r="AM195" s="49">
        <f>+'2grid'!AM195*DN$2</f>
        <v>3.7326622921250006</v>
      </c>
      <c r="AN195" s="49">
        <f>+'2grid'!AN195*DO$2</f>
        <v>4.9974339232350014</v>
      </c>
      <c r="AO195" s="49">
        <f>+'2grid'!AO195*DP$2</f>
        <v>6.2394471409399994</v>
      </c>
      <c r="AP195" s="49">
        <f>+'2grid'!AP195*DQ$2</f>
        <v>7.4587019452400014</v>
      </c>
      <c r="AQ195" s="49">
        <f>+'2grid'!AQ195*DR$2</f>
        <v>8.6551983361350011</v>
      </c>
      <c r="AR195" s="49">
        <f>+'2grid'!AR195*DS$2</f>
        <v>9.8289363136250039</v>
      </c>
      <c r="AS195" s="49">
        <f>+'2grid'!AS195*DT$2</f>
        <v>10.979915877710003</v>
      </c>
      <c r="AT195" s="49">
        <f>+'2grid'!AT195*DU$2</f>
        <v>12.108137028390002</v>
      </c>
      <c r="AU195" s="49">
        <f>+'2grid'!AU195*DV$2</f>
        <v>13.213599765665002</v>
      </c>
      <c r="AV195" s="49">
        <f>+'2grid'!AV195*DW$2</f>
        <v>14.296304089535001</v>
      </c>
      <c r="AW195" s="49">
        <f>+'2grid'!AW195*DX$2</f>
        <v>15.356250000000001</v>
      </c>
      <c r="AX195" s="49">
        <f>+'2grid'!AX195*DY$2</f>
        <v>17.847375</v>
      </c>
      <c r="AY195" s="49">
        <f>+'2grid'!AY195*DZ$2</f>
        <v>20.318999999999999</v>
      </c>
      <c r="AZ195" s="49">
        <f>+'2grid'!AZ195*EA$2</f>
        <v>22.771125000000001</v>
      </c>
      <c r="BA195" s="49">
        <f>+'2grid'!BA195*EB$2</f>
        <v>25.203749999999999</v>
      </c>
      <c r="BB195" s="49">
        <f>+'2grid'!BB195*EC$2</f>
        <v>27.616875</v>
      </c>
      <c r="BC195" s="49">
        <f>+'2grid'!BC195*ED$2</f>
        <v>30.0105</v>
      </c>
      <c r="BD195" s="49">
        <f>+'2grid'!BD195*EE$2</f>
        <v>31.55425</v>
      </c>
      <c r="BE195" s="49">
        <f>+'2grid'!BE195*EF$2</f>
        <v>41.356250000000003</v>
      </c>
      <c r="BF195" s="49">
        <f>+'2grid'!BF195*EG$2</f>
        <v>65.91</v>
      </c>
      <c r="BG195" s="49">
        <f>+'2grid'!BG195*EH$2</f>
        <v>65.650000000000006</v>
      </c>
      <c r="BH195" s="49">
        <f>+'2grid'!BH195*EI$2</f>
        <v>65.650000000000006</v>
      </c>
      <c r="BI195" s="49">
        <f>+'2grid'!BI195*EJ$2</f>
        <v>65.650000000000006</v>
      </c>
      <c r="BJ195" s="49">
        <f>+'2grid'!BJ195*EK$2</f>
        <v>65.650000000000006</v>
      </c>
      <c r="BK195" s="49">
        <f>+'2grid'!BK195*EL$2</f>
        <v>65.650000000000006</v>
      </c>
      <c r="BL195" s="49">
        <f>+'2grid'!BL195*EM$2</f>
        <v>65.650000000000006</v>
      </c>
      <c r="BM195" s="49">
        <f>+'2grid'!BM195*EN$2</f>
        <v>65.650000000000006</v>
      </c>
      <c r="BN195" s="49">
        <f>+'2grid'!BN195*EO$2</f>
        <v>65.650000000000006</v>
      </c>
      <c r="BO195" s="49">
        <f>+'2grid'!BO195*EP$2</f>
        <v>65.650000000000006</v>
      </c>
      <c r="BP195" s="49">
        <f>+'2grid'!BP195*EQ$2</f>
        <v>65.650000000000006</v>
      </c>
      <c r="BQ195" s="49">
        <f>+'2grid'!BQ195*ER$2</f>
        <v>65.650000000000006</v>
      </c>
      <c r="BR195" s="49">
        <f>+'2grid'!BR195*ES$2</f>
        <v>65.650000000000006</v>
      </c>
      <c r="BS195" s="49">
        <f>+'2grid'!BS195*ET$2</f>
        <v>65.650000000000006</v>
      </c>
      <c r="BT195" s="49">
        <f>+'2grid'!BT195*EU$2</f>
        <v>65.650000000000006</v>
      </c>
      <c r="BU195" s="49">
        <f>+'2grid'!BU195*EV$2</f>
        <v>65.650000000000006</v>
      </c>
      <c r="BV195" s="49">
        <f>+'2grid'!BV195*EW$2</f>
        <v>65.650000000000006</v>
      </c>
      <c r="BW195" s="49">
        <f>+'2grid'!BW195*EX$2</f>
        <v>65.650000000000006</v>
      </c>
      <c r="BX195" s="49">
        <f>+'2grid'!BX195*EY$2</f>
        <v>65.650000000000006</v>
      </c>
      <c r="BY195" s="49">
        <f>+'2grid'!BY195*EZ$2</f>
        <v>65.650000000000006</v>
      </c>
      <c r="BZ195" s="49">
        <f>+'2grid'!BZ195*FA$2</f>
        <v>65.650000000000006</v>
      </c>
      <c r="CA195" s="49">
        <f>+'2grid'!CA195*FB$2</f>
        <v>65.650000000000006</v>
      </c>
    </row>
    <row r="196" spans="1:79" x14ac:dyDescent="0.2">
      <c r="A196" s="9">
        <f>+data!B198</f>
        <v>710</v>
      </c>
      <c r="B196" s="49">
        <f>+'2grid'!B196*CC$2</f>
        <v>0</v>
      </c>
      <c r="C196" s="49">
        <f>+'2grid'!C196*CD$2</f>
        <v>0</v>
      </c>
      <c r="D196" s="49">
        <f>+'2grid'!D196*CE$2</f>
        <v>0</v>
      </c>
      <c r="E196" s="49">
        <f>+'2grid'!E196*CF$2</f>
        <v>0</v>
      </c>
      <c r="F196" s="49">
        <f>+'2grid'!F196*CG$2</f>
        <v>0</v>
      </c>
      <c r="G196" s="49">
        <f>+'2grid'!G196*CH$2</f>
        <v>0</v>
      </c>
      <c r="H196" s="49">
        <f>+'2grid'!H196*CI$2</f>
        <v>0</v>
      </c>
      <c r="I196" s="49">
        <f>+'2grid'!I196*CJ$2</f>
        <v>0</v>
      </c>
      <c r="J196" s="49">
        <f>+'2grid'!J196*CK$2</f>
        <v>0</v>
      </c>
      <c r="K196" s="49">
        <f>+'2grid'!K196*CL$2</f>
        <v>0</v>
      </c>
      <c r="L196" s="49">
        <f>+'2grid'!L196*CM$2</f>
        <v>0</v>
      </c>
      <c r="M196" s="49">
        <f>+'2grid'!M196*CN$2</f>
        <v>0</v>
      </c>
      <c r="N196" s="49">
        <f>+'2grid'!N196*CO$2</f>
        <v>0</v>
      </c>
      <c r="O196" s="49">
        <f>+'2grid'!O196*CP$2</f>
        <v>0</v>
      </c>
      <c r="P196" s="49">
        <f>+'2grid'!P196*CQ$2</f>
        <v>0</v>
      </c>
      <c r="Q196" s="49">
        <f>+'2grid'!Q196*CR$2</f>
        <v>0</v>
      </c>
      <c r="R196" s="49">
        <f>+'2grid'!R196*CS$2</f>
        <v>0</v>
      </c>
      <c r="S196" s="49">
        <f>+'2grid'!S196*CT$2</f>
        <v>0</v>
      </c>
      <c r="T196" s="49">
        <f>+'2grid'!T196*CU$2</f>
        <v>0</v>
      </c>
      <c r="U196" s="49">
        <f>+'2grid'!U196*CV$2</f>
        <v>0</v>
      </c>
      <c r="V196" s="49">
        <f>+'2grid'!V196*CW$2</f>
        <v>0</v>
      </c>
      <c r="W196" s="49">
        <f>+'2grid'!W196*CX$2</f>
        <v>0</v>
      </c>
      <c r="X196" s="49">
        <f>+'2grid'!X196*CY$2</f>
        <v>0</v>
      </c>
      <c r="Y196" s="49">
        <f>+'2grid'!Y196*CZ$2</f>
        <v>0</v>
      </c>
      <c r="Z196" s="49">
        <f>+'2grid'!Z196*DA$2</f>
        <v>0</v>
      </c>
      <c r="AA196" s="49">
        <f>+'2grid'!AA196*DB$2</f>
        <v>0</v>
      </c>
      <c r="AB196" s="49">
        <f>+'2grid'!AB196*DC$2</f>
        <v>2.3012088657352936</v>
      </c>
      <c r="AC196" s="49">
        <f>+'2grid'!AC196*DD$2</f>
        <v>6.4237357499999987</v>
      </c>
      <c r="AD196" s="49">
        <f>+'2grid'!AD196*DE$2</f>
        <v>7.6186862071999997</v>
      </c>
      <c r="AE196" s="49">
        <f>+'2grid'!AE196*DF$2</f>
        <v>8.7935344007999987</v>
      </c>
      <c r="AF196" s="49">
        <f>+'2grid'!AF196*DG$2</f>
        <v>9.9482803308000012</v>
      </c>
      <c r="AG196" s="49">
        <f>+'2grid'!AG196*DH$2</f>
        <v>11.082923997199998</v>
      </c>
      <c r="AH196" s="49">
        <f>+'2grid'!AH196*DI$2</f>
        <v>12.197465399999999</v>
      </c>
      <c r="AI196" s="49">
        <f>+'2grid'!AI196*DJ$2</f>
        <v>13.291904539199999</v>
      </c>
      <c r="AJ196" s="49">
        <f>+'2grid'!AJ196*DK$2</f>
        <v>14.366241414799998</v>
      </c>
      <c r="AK196" s="49">
        <f>+'2grid'!AK196*DL$2</f>
        <v>15.420476026799998</v>
      </c>
      <c r="AL196" s="49">
        <f>+'2grid'!AL196*DM$2</f>
        <v>16.454608375199999</v>
      </c>
      <c r="AM196" s="49">
        <f>+'2grid'!AM196*DN$2</f>
        <v>17.468638459999998</v>
      </c>
      <c r="AN196" s="49">
        <f>+'2grid'!AN196*DO$2</f>
        <v>61.641063530400004</v>
      </c>
      <c r="AO196" s="49">
        <f>+'2grid'!AO196*DP$2</f>
        <v>105.03586884159998</v>
      </c>
      <c r="AP196" s="49">
        <f>+'2grid'!AP196*DQ$2</f>
        <v>147.65305439360003</v>
      </c>
      <c r="AQ196" s="49">
        <f>+'2grid'!AQ196*DR$2</f>
        <v>189.49262018640002</v>
      </c>
      <c r="AR196" s="49">
        <f>+'2grid'!AR196*DS$2</f>
        <v>230.55456622000003</v>
      </c>
      <c r="AS196" s="49">
        <f>+'2grid'!AS196*DT$2</f>
        <v>270.8388924944</v>
      </c>
      <c r="AT196" s="49">
        <f>+'2grid'!AT196*DU$2</f>
        <v>310.34559900960005</v>
      </c>
      <c r="AU196" s="49">
        <f>+'2grid'!AU196*DV$2</f>
        <v>349.07468576560001</v>
      </c>
      <c r="AV196" s="49">
        <f>+'2grid'!AV196*DW$2</f>
        <v>387.02615276240005</v>
      </c>
      <c r="AW196" s="49">
        <f>+'2grid'!AW196*DX$2</f>
        <v>424.20000000000005</v>
      </c>
      <c r="AX196" s="49">
        <f>+'2grid'!AX196*DY$2</f>
        <v>493.01466666666664</v>
      </c>
      <c r="AY196" s="49">
        <f>+'2grid'!AY196*DZ$2</f>
        <v>561.29066666666665</v>
      </c>
      <c r="AZ196" s="49">
        <f>+'2grid'!AZ196*EA$2</f>
        <v>629.02800000000002</v>
      </c>
      <c r="BA196" s="49">
        <f>+'2grid'!BA196*EB$2</f>
        <v>696.22666666666657</v>
      </c>
      <c r="BB196" s="49">
        <f>+'2grid'!BB196*EC$2</f>
        <v>762.88666666666677</v>
      </c>
      <c r="BC196" s="49">
        <f>+'2grid'!BC196*ED$2</f>
        <v>829.00800000000004</v>
      </c>
      <c r="BD196" s="49">
        <f>+'2grid'!BD196*EE$2</f>
        <v>1022</v>
      </c>
      <c r="BE196" s="49">
        <f>+'2grid'!BE196*EF$2</f>
        <v>1148.3040000000001</v>
      </c>
      <c r="BF196" s="49">
        <f>+'2grid'!BF196*EG$2</f>
        <v>1216.8</v>
      </c>
      <c r="BG196" s="49">
        <f>+'2grid'!BG196*EH$2</f>
        <v>1512.98</v>
      </c>
      <c r="BH196" s="49">
        <f>+'2grid'!BH196*EI$2</f>
        <v>1515</v>
      </c>
      <c r="BI196" s="49">
        <f>+'2grid'!BI196*EJ$2</f>
        <v>1521.06</v>
      </c>
      <c r="BJ196" s="49">
        <f>+'2grid'!BJ196*EK$2</f>
        <v>1525.1</v>
      </c>
      <c r="BK196" s="49">
        <f>+'2grid'!BK196*EL$2</f>
        <v>1529.14</v>
      </c>
      <c r="BL196" s="49">
        <f>+'2grid'!BL196*EM$2</f>
        <v>1533.18</v>
      </c>
      <c r="BM196" s="49">
        <f>+'2grid'!BM196*EN$2</f>
        <v>1537.22</v>
      </c>
      <c r="BN196" s="49">
        <f>+'2grid'!BN196*EO$2</f>
        <v>1541.26</v>
      </c>
      <c r="BO196" s="49">
        <f>+'2grid'!BO196*EP$2</f>
        <v>1545.3</v>
      </c>
      <c r="BP196" s="49">
        <f>+'2grid'!BP196*EQ$2</f>
        <v>1549.34</v>
      </c>
      <c r="BQ196" s="49">
        <f>+'2grid'!BQ196*ER$2</f>
        <v>1553.38</v>
      </c>
      <c r="BR196" s="49">
        <f>+'2grid'!BR196*ES$2</f>
        <v>1617.01</v>
      </c>
      <c r="BS196" s="49">
        <f>+'2grid'!BS196*ET$2</f>
        <v>1601.1866666666654</v>
      </c>
      <c r="BT196" s="49">
        <f>+'2grid'!BT196*EU$2</f>
        <v>1619.7931111111111</v>
      </c>
      <c r="BU196" s="49">
        <f>+'2grid'!BU196*EV$2</f>
        <v>1640.1651851851825</v>
      </c>
      <c r="BV196" s="49">
        <f>+'2grid'!BV196*EW$2</f>
        <v>1660.5666864197522</v>
      </c>
      <c r="BW196" s="49">
        <f>+'2grid'!BW196*EX$2</f>
        <v>1677.7508181069891</v>
      </c>
      <c r="BX196" s="49">
        <f>+'2grid'!BX196*EY$2</f>
        <v>1686.3003669684429</v>
      </c>
      <c r="BY196" s="49">
        <f>+'2grid'!BY196*EZ$2</f>
        <v>1709.6114514494711</v>
      </c>
      <c r="BZ196" s="49">
        <f>+'2grid'!BZ196*FA$2</f>
        <v>1726.1660744130418</v>
      </c>
      <c r="CA196" s="49">
        <f>+'2grid'!CA196*FB$2</f>
        <v>1741.9955927661383</v>
      </c>
    </row>
    <row r="197" spans="1:79" x14ac:dyDescent="0.2">
      <c r="A197" s="9">
        <f>+data!B199</f>
        <v>716</v>
      </c>
      <c r="B197" s="49">
        <f>+'2grid'!B197*CC$2</f>
        <v>0</v>
      </c>
      <c r="C197" s="49">
        <f>+'2grid'!C197*CD$2</f>
        <v>0</v>
      </c>
      <c r="D197" s="49">
        <f>+'2grid'!D197*CE$2</f>
        <v>0</v>
      </c>
      <c r="E197" s="49">
        <f>+'2grid'!E197*CF$2</f>
        <v>0</v>
      </c>
      <c r="F197" s="49">
        <f>+'2grid'!F197*CG$2</f>
        <v>0</v>
      </c>
      <c r="G197" s="49">
        <f>+'2grid'!G197*CH$2</f>
        <v>0</v>
      </c>
      <c r="H197" s="49">
        <f>+'2grid'!H197*CI$2</f>
        <v>0</v>
      </c>
      <c r="I197" s="49">
        <f>+'2grid'!I197*CJ$2</f>
        <v>0</v>
      </c>
      <c r="J197" s="49">
        <f>+'2grid'!J197*CK$2</f>
        <v>0</v>
      </c>
      <c r="K197" s="49">
        <f>+'2grid'!K197*CL$2</f>
        <v>0</v>
      </c>
      <c r="L197" s="49">
        <f>+'2grid'!L197*CM$2</f>
        <v>0</v>
      </c>
      <c r="M197" s="49">
        <f>+'2grid'!M197*CN$2</f>
        <v>0</v>
      </c>
      <c r="N197" s="49">
        <f>+'2grid'!N197*CO$2</f>
        <v>0</v>
      </c>
      <c r="O197" s="49">
        <f>+'2grid'!O197*CP$2</f>
        <v>0</v>
      </c>
      <c r="P197" s="49">
        <f>+'2grid'!P197*CQ$2</f>
        <v>0</v>
      </c>
      <c r="Q197" s="49">
        <f>+'2grid'!Q197*CR$2</f>
        <v>0</v>
      </c>
      <c r="R197" s="49">
        <f>+'2grid'!R197*CS$2</f>
        <v>0</v>
      </c>
      <c r="S197" s="49">
        <f>+'2grid'!S197*CT$2</f>
        <v>0</v>
      </c>
      <c r="T197" s="49">
        <f>+'2grid'!T197*CU$2</f>
        <v>0</v>
      </c>
      <c r="U197" s="49">
        <f>+'2grid'!U197*CV$2</f>
        <v>0</v>
      </c>
      <c r="V197" s="49">
        <f>+'2grid'!V197*CW$2</f>
        <v>0</v>
      </c>
      <c r="W197" s="49">
        <f>+'2grid'!W197*CX$2</f>
        <v>0</v>
      </c>
      <c r="X197" s="49">
        <f>+'2grid'!X197*CY$2</f>
        <v>0</v>
      </c>
      <c r="Y197" s="49">
        <f>+'2grid'!Y197*CZ$2</f>
        <v>0</v>
      </c>
      <c r="Z197" s="49">
        <f>+'2grid'!Z197*DA$2</f>
        <v>0</v>
      </c>
      <c r="AA197" s="49">
        <f>+'2grid'!AA197*DB$2</f>
        <v>0</v>
      </c>
      <c r="AB197" s="49">
        <f>+'2grid'!AB197*DC$2</f>
        <v>0</v>
      </c>
      <c r="AC197" s="49">
        <f>+'2grid'!AC197*DD$2</f>
        <v>0.69860200000000017</v>
      </c>
      <c r="AD197" s="49">
        <f>+'2grid'!AD197*DE$2</f>
        <v>0.80263951320000015</v>
      </c>
      <c r="AE197" s="49">
        <f>+'2grid'!AE197*DF$2</f>
        <v>0.90490885980000002</v>
      </c>
      <c r="AF197" s="49">
        <f>+'2grid'!AF197*DG$2</f>
        <v>1.0054100398000001</v>
      </c>
      <c r="AG197" s="49">
        <f>+'2grid'!AG197*DH$2</f>
        <v>1.1041430532000001</v>
      </c>
      <c r="AH197" s="49">
        <f>+'2grid'!AH197*DI$2</f>
        <v>1.2011079</v>
      </c>
      <c r="AI197" s="49">
        <f>+'2grid'!AI197*DJ$2</f>
        <v>1.2963045801999999</v>
      </c>
      <c r="AJ197" s="49">
        <f>+'2grid'!AJ197*DK$2</f>
        <v>1.3897330938000001</v>
      </c>
      <c r="AK197" s="49">
        <f>+'2grid'!AK197*DL$2</f>
        <v>1.4813934408</v>
      </c>
      <c r="AL197" s="49">
        <f>+'2grid'!AL197*DM$2</f>
        <v>1.5712856212000001</v>
      </c>
      <c r="AM197" s="49">
        <f>+'2grid'!AM197*DN$2</f>
        <v>1.6594096349999998</v>
      </c>
      <c r="AN197" s="49">
        <f>+'2grid'!AN197*DO$2</f>
        <v>1.9022819874000001</v>
      </c>
      <c r="AO197" s="49">
        <f>+'2grid'!AO197*DP$2</f>
        <v>2.1406402696</v>
      </c>
      <c r="AP197" s="49">
        <f>+'2grid'!AP197*DQ$2</f>
        <v>2.3744844816000001</v>
      </c>
      <c r="AQ197" s="49">
        <f>+'2grid'!AQ197*DR$2</f>
        <v>2.6038146234000004</v>
      </c>
      <c r="AR197" s="49">
        <f>+'2grid'!AR197*DS$2</f>
        <v>2.8286306950000006</v>
      </c>
      <c r="AS197" s="49">
        <f>+'2grid'!AS197*DT$2</f>
        <v>3.0489326964000005</v>
      </c>
      <c r="AT197" s="49">
        <f>+'2grid'!AT197*DU$2</f>
        <v>3.2647206276</v>
      </c>
      <c r="AU197" s="49">
        <f>+'2grid'!AU197*DV$2</f>
        <v>3.4759944886000005</v>
      </c>
      <c r="AV197" s="49">
        <f>+'2grid'!AV197*DW$2</f>
        <v>3.6827542794000006</v>
      </c>
      <c r="AW197" s="49">
        <f>+'2grid'!AW197*DX$2</f>
        <v>3.8850000000000002</v>
      </c>
      <c r="AX197" s="49">
        <f>+'2grid'!AX197*DY$2</f>
        <v>5.9631021450842301</v>
      </c>
      <c r="AY197" s="49">
        <f>+'2grid'!AY197*DZ$2</f>
        <v>8.0251973903972615</v>
      </c>
      <c r="AZ197" s="49">
        <f>+'2grid'!AZ197*EA$2</f>
        <v>10.071285735939094</v>
      </c>
      <c r="BA197" s="49">
        <f>+'2grid'!BA197*EB$2</f>
        <v>12.10136718170973</v>
      </c>
      <c r="BB197" s="49">
        <f>+'2grid'!BB197*EC$2</f>
        <v>14.115441727709161</v>
      </c>
      <c r="BC197" s="49">
        <f>+'2grid'!BC197*ED$2</f>
        <v>16.113509373937401</v>
      </c>
      <c r="BD197" s="49">
        <f>+'2grid'!BD197*EE$2</f>
        <v>33.560530865122502</v>
      </c>
      <c r="BE197" s="49">
        <f>+'2grid'!BE197*EF$2</f>
        <v>58.137701728400756</v>
      </c>
      <c r="BF197" s="49">
        <f>+'2grid'!BF197*EG$2</f>
        <v>78.901370594710485</v>
      </c>
      <c r="BG197" s="49">
        <f>+'2grid'!BG197*EH$2</f>
        <v>125.45579201558385</v>
      </c>
      <c r="BH197" s="49">
        <f>+'2grid'!BH197*EI$2</f>
        <v>125.45579201558385</v>
      </c>
      <c r="BI197" s="49">
        <f>+'2grid'!BI197*EJ$2</f>
        <v>125.45579201558385</v>
      </c>
      <c r="BJ197" s="49">
        <f>+'2grid'!BJ197*EK$2</f>
        <v>125.45579201558385</v>
      </c>
      <c r="BK197" s="49">
        <f>+'2grid'!BK197*EL$2</f>
        <v>125.45579201558385</v>
      </c>
      <c r="BL197" s="49">
        <f>+'2grid'!BL197*EM$2</f>
        <v>125.45579201558385</v>
      </c>
      <c r="BM197" s="49">
        <f>+'2grid'!BM197*EN$2</f>
        <v>125.45579201558385</v>
      </c>
      <c r="BN197" s="49">
        <f>+'2grid'!BN197*EO$2</f>
        <v>125.45579201558385</v>
      </c>
      <c r="BO197" s="49">
        <f>+'2grid'!BO197*EP$2</f>
        <v>125.45579201558385</v>
      </c>
      <c r="BP197" s="49">
        <f>+'2grid'!BP197*EQ$2</f>
        <v>125.45579201558385</v>
      </c>
      <c r="BQ197" s="49">
        <f>+'2grid'!BQ197*ER$2</f>
        <v>125.45579201558385</v>
      </c>
      <c r="BR197" s="49">
        <f>+'2grid'!BR197*ES$2</f>
        <v>125.45579201558385</v>
      </c>
      <c r="BS197" s="49">
        <f>+'2grid'!BS197*ET$2</f>
        <v>125.45579201558385</v>
      </c>
      <c r="BT197" s="49">
        <f>+'2grid'!BT197*EU$2</f>
        <v>125.45579201558385</v>
      </c>
      <c r="BU197" s="49">
        <f>+'2grid'!BU197*EV$2</f>
        <v>125.45579201558385</v>
      </c>
      <c r="BV197" s="49">
        <f>+'2grid'!BV197*EW$2</f>
        <v>125.45579201558385</v>
      </c>
      <c r="BW197" s="49">
        <f>+'2grid'!BW197*EX$2</f>
        <v>125.45579201558385</v>
      </c>
      <c r="BX197" s="49">
        <f>+'2grid'!BX197*EY$2</f>
        <v>125.45579201558385</v>
      </c>
      <c r="BY197" s="49">
        <f>+'2grid'!BY197*EZ$2</f>
        <v>125.45579201558385</v>
      </c>
      <c r="BZ197" s="49">
        <f>+'2grid'!BZ197*FA$2</f>
        <v>125.45579201558385</v>
      </c>
      <c r="CA197" s="49">
        <f>+'2grid'!CA197*FB$2</f>
        <v>125.45579201558385</v>
      </c>
    </row>
    <row r="198" spans="1:79" x14ac:dyDescent="0.2">
      <c r="A198" s="9">
        <f>+data!B200</f>
        <v>724</v>
      </c>
      <c r="B198" s="49">
        <f>+'2grid'!B198*CC$2</f>
        <v>0</v>
      </c>
      <c r="C198" s="49">
        <f>+'2grid'!C198*CD$2</f>
        <v>0</v>
      </c>
      <c r="D198" s="49">
        <f>+'2grid'!D198*CE$2</f>
        <v>0</v>
      </c>
      <c r="E198" s="49">
        <f>+'2grid'!E198*CF$2</f>
        <v>0</v>
      </c>
      <c r="F198" s="49">
        <f>+'2grid'!F198*CG$2</f>
        <v>0</v>
      </c>
      <c r="G198" s="49">
        <f>+'2grid'!G198*CH$2</f>
        <v>0</v>
      </c>
      <c r="H198" s="49">
        <f>+'2grid'!H198*CI$2</f>
        <v>0</v>
      </c>
      <c r="I198" s="49">
        <f>+'2grid'!I198*CJ$2</f>
        <v>0</v>
      </c>
      <c r="J198" s="49">
        <f>+'2grid'!J198*CK$2</f>
        <v>0</v>
      </c>
      <c r="K198" s="49">
        <f>+'2grid'!K198*CL$2</f>
        <v>0</v>
      </c>
      <c r="L198" s="49">
        <f>+'2grid'!L198*CM$2</f>
        <v>41.642437576736981</v>
      </c>
      <c r="M198" s="49">
        <f>+'2grid'!M198*CN$2</f>
        <v>43.515241692143562</v>
      </c>
      <c r="N198" s="49">
        <f>+'2grid'!N198*CO$2</f>
        <v>41.433045226343552</v>
      </c>
      <c r="O198" s="49">
        <f>+'2grid'!O198*CP$2</f>
        <v>39.305485615098746</v>
      </c>
      <c r="P198" s="49">
        <f>+'2grid'!P198*CQ$2</f>
        <v>34.953631257712509</v>
      </c>
      <c r="Q198" s="49">
        <f>+'2grid'!Q198*CR$2</f>
        <v>30.569851538659567</v>
      </c>
      <c r="R198" s="49">
        <f>+'2grid'!R198*CS$2</f>
        <v>31.617162811526175</v>
      </c>
      <c r="S198" s="49">
        <f>+'2grid'!S198*CT$2</f>
        <v>32.63064843059238</v>
      </c>
      <c r="T198" s="49">
        <f>+'2grid'!T198*CU$2</f>
        <v>33.606765853710108</v>
      </c>
      <c r="U198" s="49">
        <f>+'2grid'!U198*CV$2</f>
        <v>34.541806071521194</v>
      </c>
      <c r="V198" s="49">
        <f>+'2grid'!V198*CW$2</f>
        <v>38.652922264332389</v>
      </c>
      <c r="W198" s="49">
        <f>+'2grid'!W198*CX$2</f>
        <v>46.941114229190021</v>
      </c>
      <c r="X198" s="49">
        <f>+'2grid'!X198*CY$2</f>
        <v>63.530962838758832</v>
      </c>
      <c r="Y198" s="49">
        <f>+'2grid'!Y198*CZ$2</f>
        <v>46.185216877105603</v>
      </c>
      <c r="Z198" s="49">
        <f>+'2grid'!Z198*DA$2</f>
        <v>54.039820740296122</v>
      </c>
      <c r="AA198" s="49">
        <f>+'2grid'!AA198*DB$2</f>
        <v>69.867193722845968</v>
      </c>
      <c r="AB198" s="49">
        <f>+'2grid'!AB198*DC$2</f>
        <v>64.91181809728549</v>
      </c>
      <c r="AC198" s="49">
        <f>+'2grid'!AC198*DD$2</f>
        <v>72.180383655193282</v>
      </c>
      <c r="AD198" s="49">
        <f>+'2grid'!AD198*DE$2</f>
        <v>78.745430778443477</v>
      </c>
      <c r="AE198" s="49">
        <f>+'2grid'!AE198*DF$2</f>
        <v>85.195276446976038</v>
      </c>
      <c r="AF198" s="49">
        <f>+'2grid'!AF198*DG$2</f>
        <v>91.529920660791007</v>
      </c>
      <c r="AG198" s="49">
        <f>+'2grid'!AG198*DH$2</f>
        <v>97.749363419888368</v>
      </c>
      <c r="AH198" s="49">
        <f>+'2grid'!AH198*DI$2</f>
        <v>103.85360472426812</v>
      </c>
      <c r="AI198" s="49">
        <f>+'2grid'!AI198*DJ$2</f>
        <v>109.84264457393026</v>
      </c>
      <c r="AJ198" s="49">
        <f>+'2grid'!AJ198*DK$2</f>
        <v>115.71648296887479</v>
      </c>
      <c r="AK198" s="49">
        <f>+'2grid'!AK198*DL$2</f>
        <v>121.47511990910174</v>
      </c>
      <c r="AL198" s="49">
        <f>+'2grid'!AL198*DM$2</f>
        <v>127.11855539461102</v>
      </c>
      <c r="AM198" s="49">
        <f>+'2grid'!AM198*DN$2</f>
        <v>132.64678942540274</v>
      </c>
      <c r="AN198" s="49">
        <f>+'2grid'!AN198*DO$2</f>
        <v>224.057607345544</v>
      </c>
      <c r="AO198" s="49">
        <f>+'2grid'!AO198*DP$2</f>
        <v>313.84449073475582</v>
      </c>
      <c r="AP198" s="49">
        <f>+'2grid'!AP198*DQ$2</f>
        <v>402.00743959303838</v>
      </c>
      <c r="AQ198" s="49">
        <f>+'2grid'!AQ198*DR$2</f>
        <v>488.54645392039168</v>
      </c>
      <c r="AR198" s="49">
        <f>+'2grid'!AR198*DS$2</f>
        <v>573.46153371681567</v>
      </c>
      <c r="AS198" s="49">
        <f>+'2grid'!AS198*DT$2</f>
        <v>656.75267898231027</v>
      </c>
      <c r="AT198" s="49">
        <f>+'2grid'!AT198*DU$2</f>
        <v>738.41988971687556</v>
      </c>
      <c r="AU198" s="49">
        <f>+'2grid'!AU198*DV$2</f>
        <v>818.46316592051153</v>
      </c>
      <c r="AV198" s="49">
        <f>+'2grid'!AV198*DW$2</f>
        <v>896.88250759321841</v>
      </c>
      <c r="AW198" s="49">
        <f>+'2grid'!AW198*DX$2</f>
        <v>973.67791473499562</v>
      </c>
      <c r="AX198" s="49">
        <f>+'2grid'!AX198*DY$2</f>
        <v>1123.5470375792058</v>
      </c>
      <c r="AY198" s="49">
        <f>+'2grid'!AY198*DZ$2</f>
        <v>1272.2415648437361</v>
      </c>
      <c r="AZ198" s="49">
        <f>+'2grid'!AZ198*EA$2</f>
        <v>1419.7614965285859</v>
      </c>
      <c r="BA198" s="49">
        <f>+'2grid'!BA198*EB$2</f>
        <v>1566.1068326337554</v>
      </c>
      <c r="BB198" s="49">
        <f>+'2grid'!BB198*EC$2</f>
        <v>1711.2775731592442</v>
      </c>
      <c r="BC198" s="49">
        <f>+'2grid'!BC198*ED$2</f>
        <v>1855.2737181050531</v>
      </c>
      <c r="BD198" s="49">
        <f>+'2grid'!BD198*EE$2</f>
        <v>2254.6096322437661</v>
      </c>
      <c r="BE198" s="49">
        <f>+'2grid'!BE198*EF$2</f>
        <v>2859.3878771423647</v>
      </c>
      <c r="BF198" s="49">
        <f>+'2grid'!BF198*EG$2</f>
        <v>3198.8824739537654</v>
      </c>
      <c r="BG198" s="49">
        <f>+'2grid'!BG198*EH$2</f>
        <v>3498.1465539529149</v>
      </c>
      <c r="BH198" s="49">
        <f>+'2grid'!BH198*EI$2</f>
        <v>3490.6538705709545</v>
      </c>
      <c r="BI198" s="49">
        <f>+'2grid'!BI198*EJ$2</f>
        <v>3540.2928979764442</v>
      </c>
      <c r="BJ198" s="49">
        <f>+'2grid'!BJ198*EK$2</f>
        <v>3532.8002145944829</v>
      </c>
      <c r="BK198" s="49">
        <f>+'2grid'!BK198*EL$2</f>
        <v>3561.8343626995811</v>
      </c>
      <c r="BL198" s="49">
        <f>+'2grid'!BL198*EM$2</f>
        <v>3613.3465609505611</v>
      </c>
      <c r="BM198" s="49">
        <f>+'2grid'!BM198*EN$2</f>
        <v>3596.4880233411491</v>
      </c>
      <c r="BN198" s="49">
        <f>+'2grid'!BN198*EO$2</f>
        <v>3573.073387772522</v>
      </c>
      <c r="BO198" s="49">
        <f>+'2grid'!BO198*EP$2</f>
        <v>3575.8831440407575</v>
      </c>
      <c r="BP198" s="49">
        <f>+'2grid'!BP198*EQ$2</f>
        <v>3413.8538659058568</v>
      </c>
      <c r="BQ198" s="49">
        <f>+'2grid'!BQ198*ER$2</f>
        <v>3418.5367930195821</v>
      </c>
      <c r="BR198" s="49">
        <f>+'2grid'!BR198*ES$2</f>
        <v>3418.5367930195821</v>
      </c>
      <c r="BS198" s="49">
        <f>+'2grid'!BS198*ET$2</f>
        <v>3347.8558131164118</v>
      </c>
      <c r="BT198" s="49">
        <f>+'2grid'!BT198*EU$2</f>
        <v>3298.6122328894226</v>
      </c>
      <c r="BU198" s="49">
        <f>+'2grid'!BU198*EV$2</f>
        <v>3253.7782355861086</v>
      </c>
      <c r="BV198" s="49">
        <f>+'2grid'!BV198*EW$2</f>
        <v>3235.4456744002455</v>
      </c>
      <c r="BW198" s="49">
        <f>+'2grid'!BW198*EX$2</f>
        <v>3182.8967724428212</v>
      </c>
      <c r="BX198" s="49">
        <f>+'2grid'!BX198*EY$2</f>
        <v>3133.494468608862</v>
      </c>
      <c r="BY198" s="49">
        <f>+'2grid'!BY198*EZ$2</f>
        <v>3098.2852996676329</v>
      </c>
      <c r="BZ198" s="49">
        <f>+'2grid'!BZ198*FA$2</f>
        <v>3058.9152936993682</v>
      </c>
      <c r="CA198" s="49">
        <f>+'2grid'!CA198*FB$2</f>
        <v>3016.9494769876287</v>
      </c>
    </row>
    <row r="199" spans="1:79" x14ac:dyDescent="0.2">
      <c r="A199" s="9">
        <f>+data!B201</f>
        <v>732</v>
      </c>
      <c r="B199" s="49">
        <f>+'2grid'!B199*CC$2</f>
        <v>0</v>
      </c>
      <c r="C199" s="49">
        <f>+'2grid'!C199*CD$2</f>
        <v>0</v>
      </c>
      <c r="D199" s="49">
        <f>+'2grid'!D199*CE$2</f>
        <v>0</v>
      </c>
      <c r="E199" s="49">
        <f>+'2grid'!E199*CF$2</f>
        <v>0</v>
      </c>
      <c r="F199" s="49">
        <f>+'2grid'!F199*CG$2</f>
        <v>0</v>
      </c>
      <c r="G199" s="49">
        <f>+'2grid'!G199*CH$2</f>
        <v>0</v>
      </c>
      <c r="H199" s="49">
        <f>+'2grid'!H199*CI$2</f>
        <v>0</v>
      </c>
      <c r="I199" s="49">
        <f>+'2grid'!I199*CJ$2</f>
        <v>0</v>
      </c>
      <c r="J199" s="49">
        <f>+'2grid'!J199*CK$2</f>
        <v>0</v>
      </c>
      <c r="K199" s="49">
        <f>+'2grid'!K199*CL$2</f>
        <v>0</v>
      </c>
      <c r="L199" s="49">
        <f>+'2grid'!L199*CM$2</f>
        <v>0</v>
      </c>
      <c r="M199" s="49">
        <f>+'2grid'!M199*CN$2</f>
        <v>0</v>
      </c>
      <c r="N199" s="49">
        <f>+'2grid'!N199*CO$2</f>
        <v>0</v>
      </c>
      <c r="O199" s="49">
        <f>+'2grid'!O199*CP$2</f>
        <v>0</v>
      </c>
      <c r="P199" s="49">
        <f>+'2grid'!P199*CQ$2</f>
        <v>0</v>
      </c>
      <c r="Q199" s="49">
        <f>+'2grid'!Q199*CR$2</f>
        <v>0</v>
      </c>
      <c r="R199" s="49">
        <f>+'2grid'!R199*CS$2</f>
        <v>0</v>
      </c>
      <c r="S199" s="49">
        <f>+'2grid'!S199*CT$2</f>
        <v>0</v>
      </c>
      <c r="T199" s="49">
        <f>+'2grid'!T199*CU$2</f>
        <v>0</v>
      </c>
      <c r="U199" s="49">
        <f>+'2grid'!U199*CV$2</f>
        <v>0</v>
      </c>
      <c r="V199" s="49">
        <f>+'2grid'!V199*CW$2</f>
        <v>0</v>
      </c>
      <c r="W199" s="49">
        <f>+'2grid'!W199*CX$2</f>
        <v>0</v>
      </c>
      <c r="X199" s="49">
        <f>+'2grid'!X199*CY$2</f>
        <v>0</v>
      </c>
      <c r="Y199" s="49">
        <f>+'2grid'!Y199*CZ$2</f>
        <v>0</v>
      </c>
      <c r="Z199" s="49">
        <f>+'2grid'!Z199*DA$2</f>
        <v>0</v>
      </c>
      <c r="AA199" s="49">
        <f>+'2grid'!AA199*DB$2</f>
        <v>0</v>
      </c>
      <c r="AB199" s="49">
        <f>+'2grid'!AB199*DC$2</f>
        <v>0</v>
      </c>
      <c r="AC199" s="49">
        <f>+'2grid'!AC199*DD$2</f>
        <v>0</v>
      </c>
      <c r="AD199" s="49">
        <f>+'2grid'!AD199*DE$2</f>
        <v>0</v>
      </c>
      <c r="AE199" s="49">
        <f>+'2grid'!AE199*DF$2</f>
        <v>0</v>
      </c>
      <c r="AF199" s="49">
        <f>+'2grid'!AF199*DG$2</f>
        <v>0</v>
      </c>
      <c r="AG199" s="49">
        <f>+'2grid'!AG199*DH$2</f>
        <v>0</v>
      </c>
      <c r="AH199" s="49">
        <f>+'2grid'!AH199*DI$2</f>
        <v>0</v>
      </c>
      <c r="AI199" s="49">
        <f>+'2grid'!AI199*DJ$2</f>
        <v>0</v>
      </c>
      <c r="AJ199" s="49">
        <f>+'2grid'!AJ199*DK$2</f>
        <v>0</v>
      </c>
      <c r="AK199" s="49">
        <f>+'2grid'!AK199*DL$2</f>
        <v>0</v>
      </c>
      <c r="AL199" s="49">
        <f>+'2grid'!AL199*DM$2</f>
        <v>0</v>
      </c>
      <c r="AM199" s="49">
        <f>+'2grid'!AM199*DN$2</f>
        <v>0</v>
      </c>
      <c r="AN199" s="49">
        <f>+'2grid'!AN199*DO$2</f>
        <v>0</v>
      </c>
      <c r="AO199" s="49">
        <f>+'2grid'!AO199*DP$2</f>
        <v>0</v>
      </c>
      <c r="AP199" s="49">
        <f>+'2grid'!AP199*DQ$2</f>
        <v>0</v>
      </c>
      <c r="AQ199" s="49">
        <f>+'2grid'!AQ199*DR$2</f>
        <v>0</v>
      </c>
      <c r="AR199" s="49">
        <f>+'2grid'!AR199*DS$2</f>
        <v>0</v>
      </c>
      <c r="AS199" s="49">
        <f>+'2grid'!AS199*DT$2</f>
        <v>0</v>
      </c>
      <c r="AT199" s="49">
        <f>+'2grid'!AT199*DU$2</f>
        <v>0</v>
      </c>
      <c r="AU199" s="49">
        <f>+'2grid'!AU199*DV$2</f>
        <v>0</v>
      </c>
      <c r="AV199" s="49">
        <f>+'2grid'!AV199*DW$2</f>
        <v>0</v>
      </c>
      <c r="AW199" s="49">
        <f>+'2grid'!AW199*DX$2</f>
        <v>0</v>
      </c>
      <c r="AX199" s="49">
        <f>+'2grid'!AX199*DY$2</f>
        <v>0</v>
      </c>
      <c r="AY199" s="49">
        <f>+'2grid'!AY199*DZ$2</f>
        <v>0</v>
      </c>
      <c r="AZ199" s="49">
        <f>+'2grid'!AZ199*EA$2</f>
        <v>0</v>
      </c>
      <c r="BA199" s="49">
        <f>+'2grid'!BA199*EB$2</f>
        <v>0</v>
      </c>
      <c r="BB199" s="49">
        <f>+'2grid'!BB199*EC$2</f>
        <v>0</v>
      </c>
      <c r="BC199" s="49">
        <f>+'2grid'!BC199*ED$2</f>
        <v>0</v>
      </c>
      <c r="BD199" s="49">
        <f>+'2grid'!BD199*EE$2</f>
        <v>0</v>
      </c>
      <c r="BE199" s="49">
        <f>+'2grid'!BE199*EF$2</f>
        <v>0</v>
      </c>
      <c r="BF199" s="49">
        <f>+'2grid'!BF199*EG$2</f>
        <v>0</v>
      </c>
      <c r="BG199" s="49">
        <f>+'2grid'!BG199*EH$2</f>
        <v>0</v>
      </c>
      <c r="BH199" s="49">
        <f>+'2grid'!BH199*EI$2</f>
        <v>0</v>
      </c>
      <c r="BI199" s="49">
        <f>+'2grid'!BI199*EJ$2</f>
        <v>0</v>
      </c>
      <c r="BJ199" s="49">
        <f>+'2grid'!BJ199*EK$2</f>
        <v>0</v>
      </c>
      <c r="BK199" s="49">
        <f>+'2grid'!BK199*EL$2</f>
        <v>0</v>
      </c>
      <c r="BL199" s="49">
        <f>+'2grid'!BL199*EM$2</f>
        <v>0</v>
      </c>
      <c r="BM199" s="49">
        <f>+'2grid'!BM199*EN$2</f>
        <v>0</v>
      </c>
      <c r="BN199" s="49">
        <f>+'2grid'!BN199*EO$2</f>
        <v>0</v>
      </c>
      <c r="BO199" s="49">
        <f>+'2grid'!BO199*EP$2</f>
        <v>0</v>
      </c>
      <c r="BP199" s="49">
        <f>+'2grid'!BP199*EQ$2</f>
        <v>0</v>
      </c>
      <c r="BQ199" s="49">
        <f>+'2grid'!BQ199*ER$2</f>
        <v>0</v>
      </c>
      <c r="BR199" s="49">
        <f>+'2grid'!BR199*ES$2</f>
        <v>0</v>
      </c>
      <c r="BS199" s="49">
        <f>+'2grid'!BS199*ET$2</f>
        <v>0</v>
      </c>
      <c r="BT199" s="49">
        <f>+'2grid'!BT199*EU$2</f>
        <v>0</v>
      </c>
      <c r="BU199" s="49">
        <f>+'2grid'!BU199*EV$2</f>
        <v>0</v>
      </c>
      <c r="BV199" s="49">
        <f>+'2grid'!BV199*EW$2</f>
        <v>0</v>
      </c>
      <c r="BW199" s="49">
        <f>+'2grid'!BW199*EX$2</f>
        <v>0</v>
      </c>
      <c r="BX199" s="49">
        <f>+'2grid'!BX199*EY$2</f>
        <v>0</v>
      </c>
      <c r="BY199" s="49">
        <f>+'2grid'!BY199*EZ$2</f>
        <v>0</v>
      </c>
      <c r="BZ199" s="49">
        <f>+'2grid'!BZ199*FA$2</f>
        <v>0</v>
      </c>
      <c r="CA199" s="49">
        <f>+'2grid'!CA199*FB$2</f>
        <v>0</v>
      </c>
    </row>
    <row r="200" spans="1:79" x14ac:dyDescent="0.2">
      <c r="A200" s="9">
        <f>+data!B202</f>
        <v>736</v>
      </c>
      <c r="B200" s="49">
        <f>+'2grid'!B200*CC$2</f>
        <v>0</v>
      </c>
      <c r="C200" s="49">
        <f>+'2grid'!C200*CD$2</f>
        <v>0</v>
      </c>
      <c r="D200" s="49">
        <f>+'2grid'!D200*CE$2</f>
        <v>0</v>
      </c>
      <c r="E200" s="49">
        <f>+'2grid'!E200*CF$2</f>
        <v>0</v>
      </c>
      <c r="F200" s="49">
        <f>+'2grid'!F200*CG$2</f>
        <v>0</v>
      </c>
      <c r="G200" s="49">
        <f>+'2grid'!G200*CH$2</f>
        <v>0</v>
      </c>
      <c r="H200" s="49">
        <f>+'2grid'!H200*CI$2</f>
        <v>0</v>
      </c>
      <c r="I200" s="49">
        <f>+'2grid'!I200*CJ$2</f>
        <v>0</v>
      </c>
      <c r="J200" s="49">
        <f>+'2grid'!J200*CK$2</f>
        <v>0</v>
      </c>
      <c r="K200" s="49">
        <f>+'2grid'!K200*CL$2</f>
        <v>0</v>
      </c>
      <c r="L200" s="49">
        <f>+'2grid'!L200*CM$2</f>
        <v>21.302840494564801</v>
      </c>
      <c r="M200" s="49">
        <f>+'2grid'!M200*CN$2</f>
        <v>21.701851379824564</v>
      </c>
      <c r="N200" s="49">
        <f>+'2grid'!N200*CO$2</f>
        <v>22.101390251589631</v>
      </c>
      <c r="O200" s="49">
        <f>+'2grid'!O200*CP$2</f>
        <v>22.500990654509167</v>
      </c>
      <c r="P200" s="49">
        <f>+'2grid'!P200*CQ$2</f>
        <v>22.900152816697879</v>
      </c>
      <c r="Q200" s="49">
        <f>+'2grid'!Q200*CR$2</f>
        <v>23.298341900585662</v>
      </c>
      <c r="R200" s="49">
        <f>+'2grid'!R200*CS$2</f>
        <v>23.694986172792483</v>
      </c>
      <c r="S200" s="49">
        <f>+'2grid'!S200*CT$2</f>
        <v>24.089475089532542</v>
      </c>
      <c r="T200" s="49">
        <f>+'2grid'!T200*CU$2</f>
        <v>24.481157293907501</v>
      </c>
      <c r="U200" s="49">
        <f>+'2grid'!U200*CV$2</f>
        <v>25.91841731748255</v>
      </c>
      <c r="V200" s="49">
        <f>+'2grid'!V200*CW$2</f>
        <v>27.28882350278678</v>
      </c>
      <c r="W200" s="49">
        <f>+'2grid'!W200*CX$2</f>
        <v>27.698279698427985</v>
      </c>
      <c r="X200" s="49">
        <f>+'2grid'!X200*CY$2</f>
        <v>28.072157798888959</v>
      </c>
      <c r="Y200" s="49">
        <f>+'2grid'!Y200*CZ$2</f>
        <v>29.845032136414929</v>
      </c>
      <c r="Z200" s="49">
        <f>+'2grid'!Z200*DA$2</f>
        <v>31.526957534264238</v>
      </c>
      <c r="AA200" s="49">
        <f>+'2grid'!AA200*DB$2</f>
        <v>33.117151746192533</v>
      </c>
      <c r="AB200" s="49">
        <f>+'2grid'!AB200*DC$2</f>
        <v>34.885268907508078</v>
      </c>
      <c r="AC200" s="49">
        <f>+'2grid'!AC200*DD$2</f>
        <v>36.548952125</v>
      </c>
      <c r="AD200" s="49">
        <f>+'2grid'!AD200*DE$2</f>
        <v>43.250051834399997</v>
      </c>
      <c r="AE200" s="49">
        <f>+'2grid'!AE200*DF$2</f>
        <v>49.838353296600005</v>
      </c>
      <c r="AF200" s="49">
        <f>+'2grid'!AF200*DG$2</f>
        <v>56.313856511600001</v>
      </c>
      <c r="AG200" s="49">
        <f>+'2grid'!AG200*DH$2</f>
        <v>62.676561479400007</v>
      </c>
      <c r="AH200" s="49">
        <f>+'2grid'!AH200*DI$2</f>
        <v>68.926468200000002</v>
      </c>
      <c r="AI200" s="49">
        <f>+'2grid'!AI200*DJ$2</f>
        <v>75.063576673400007</v>
      </c>
      <c r="AJ200" s="49">
        <f>+'2grid'!AJ200*DK$2</f>
        <v>81.087886899599994</v>
      </c>
      <c r="AK200" s="49">
        <f>+'2grid'!AK200*DL$2</f>
        <v>86.999398878600005</v>
      </c>
      <c r="AL200" s="49">
        <f>+'2grid'!AL200*DM$2</f>
        <v>92.798112610400011</v>
      </c>
      <c r="AM200" s="49">
        <f>+'2grid'!AM200*DN$2</f>
        <v>98.484028094999999</v>
      </c>
      <c r="AN200" s="49">
        <f>+'2grid'!AN200*DO$2</f>
        <v>110.66488071780003</v>
      </c>
      <c r="AO200" s="49">
        <f>+'2grid'!AO200*DP$2</f>
        <v>122.61700991119999</v>
      </c>
      <c r="AP200" s="49">
        <f>+'2grid'!AP200*DQ$2</f>
        <v>134.34041567520001</v>
      </c>
      <c r="AQ200" s="49">
        <f>+'2grid'!AQ200*DR$2</f>
        <v>145.83509800980002</v>
      </c>
      <c r="AR200" s="49">
        <f>+'2grid'!AR200*DS$2</f>
        <v>157.10105691500002</v>
      </c>
      <c r="AS200" s="49">
        <f>+'2grid'!AS200*DT$2</f>
        <v>168.13829239079999</v>
      </c>
      <c r="AT200" s="49">
        <f>+'2grid'!AT200*DU$2</f>
        <v>178.94680443720003</v>
      </c>
      <c r="AU200" s="49">
        <f>+'2grid'!AU200*DV$2</f>
        <v>189.52659305419999</v>
      </c>
      <c r="AV200" s="49">
        <f>+'2grid'!AV200*DW$2</f>
        <v>199.87765824179999</v>
      </c>
      <c r="AW200" s="49">
        <f>+'2grid'!AW200*DX$2</f>
        <v>210</v>
      </c>
      <c r="AX200" s="49">
        <f>+'2grid'!AX200*DY$2</f>
        <v>285.12810878511362</v>
      </c>
      <c r="AY200" s="49">
        <f>+'2grid'!AY200*DZ$2</f>
        <v>359.67550545714801</v>
      </c>
      <c r="AZ200" s="49">
        <f>+'2grid'!AZ200*EA$2</f>
        <v>433.64219001610309</v>
      </c>
      <c r="BA200" s="49">
        <f>+'2grid'!BA200*EB$2</f>
        <v>507.02816246197892</v>
      </c>
      <c r="BB200" s="49">
        <f>+'2grid'!BB200*EC$2</f>
        <v>579.8334227947754</v>
      </c>
      <c r="BC200" s="49">
        <f>+'2grid'!BC200*ED$2</f>
        <v>652.05797101449275</v>
      </c>
      <c r="BD200" s="49">
        <f>+'2grid'!BD200*EE$2</f>
        <v>713.15083199141179</v>
      </c>
      <c r="BE200" s="49">
        <f>+'2grid'!BE200*EF$2</f>
        <v>743.14546430488463</v>
      </c>
      <c r="BF200" s="49">
        <f>+'2grid'!BF200*EG$2</f>
        <v>807.7165861513688</v>
      </c>
      <c r="BG200" s="49">
        <f>+'2grid'!BG200*EH$2</f>
        <v>808</v>
      </c>
      <c r="BH200" s="49">
        <f>+'2grid'!BH200*EI$2</f>
        <v>808</v>
      </c>
      <c r="BI200" s="49">
        <f>+'2grid'!BI200*EJ$2</f>
        <v>808</v>
      </c>
      <c r="BJ200" s="49">
        <f>+'2grid'!BJ200*EK$2</f>
        <v>808.86741814278048</v>
      </c>
      <c r="BK200" s="49">
        <f>+'2grid'!BK200*EL$2</f>
        <v>811.03596349973157</v>
      </c>
      <c r="BL200" s="49">
        <f>+'2grid'!BL200*EM$2</f>
        <v>815.37305421363396</v>
      </c>
      <c r="BM200" s="49">
        <f>+'2grid'!BM200*EN$2</f>
        <v>819.71014492753625</v>
      </c>
      <c r="BN200" s="49">
        <f>+'2grid'!BN200*EO$2</f>
        <v>819.71014492753625</v>
      </c>
      <c r="BO200" s="49">
        <f>+'2grid'!BO200*EP$2</f>
        <v>819.71014492753625</v>
      </c>
      <c r="BP200" s="49">
        <f>+'2grid'!BP200*EQ$2</f>
        <v>819.71014492753625</v>
      </c>
      <c r="BQ200" s="49">
        <f>+'2grid'!BQ200*ER$2</f>
        <v>819.71014492753625</v>
      </c>
      <c r="BR200" s="49">
        <f>+'2grid'!BR200*ES$2</f>
        <v>819.71014492753625</v>
      </c>
      <c r="BS200" s="49">
        <f>+'2grid'!BS200*ET$2</f>
        <v>819.71014492753625</v>
      </c>
      <c r="BT200" s="49">
        <f>+'2grid'!BT200*EU$2</f>
        <v>819.71014492753625</v>
      </c>
      <c r="BU200" s="49">
        <f>+'2grid'!BU200*EV$2</f>
        <v>819.71014492753625</v>
      </c>
      <c r="BV200" s="49">
        <f>+'2grid'!BV200*EW$2</f>
        <v>819.71014492753625</v>
      </c>
      <c r="BW200" s="49">
        <f>+'2grid'!BW200*EX$2</f>
        <v>819.71014492753625</v>
      </c>
      <c r="BX200" s="49">
        <f>+'2grid'!BX200*EY$2</f>
        <v>819.71014492753625</v>
      </c>
      <c r="BY200" s="49">
        <f>+'2grid'!BY200*EZ$2</f>
        <v>819.71014492753625</v>
      </c>
      <c r="BZ200" s="49">
        <f>+'2grid'!BZ200*FA$2</f>
        <v>819.71014492753625</v>
      </c>
      <c r="CA200" s="49">
        <f>+'2grid'!CA200*FB$2</f>
        <v>819.71014492753625</v>
      </c>
    </row>
    <row r="201" spans="1:79" x14ac:dyDescent="0.2">
      <c r="A201" s="9">
        <f>+data!B203</f>
        <v>740</v>
      </c>
      <c r="B201" s="49">
        <f>+'2grid'!B201*CC$2</f>
        <v>0</v>
      </c>
      <c r="C201" s="49">
        <f>+'2grid'!C201*CD$2</f>
        <v>0</v>
      </c>
      <c r="D201" s="49">
        <f>+'2grid'!D201*CE$2</f>
        <v>0</v>
      </c>
      <c r="E201" s="49">
        <f>+'2grid'!E201*CF$2</f>
        <v>0</v>
      </c>
      <c r="F201" s="49">
        <f>+'2grid'!F201*CG$2</f>
        <v>0</v>
      </c>
      <c r="G201" s="49">
        <f>+'2grid'!G201*CH$2</f>
        <v>0</v>
      </c>
      <c r="H201" s="49">
        <f>+'2grid'!H201*CI$2</f>
        <v>0</v>
      </c>
      <c r="I201" s="49">
        <f>+'2grid'!I201*CJ$2</f>
        <v>0</v>
      </c>
      <c r="J201" s="49">
        <f>+'2grid'!J201*CK$2</f>
        <v>0</v>
      </c>
      <c r="K201" s="49">
        <f>+'2grid'!K201*CL$2</f>
        <v>0</v>
      </c>
      <c r="L201" s="49">
        <f>+'2grid'!L201*CM$2</f>
        <v>0</v>
      </c>
      <c r="M201" s="49">
        <f>+'2grid'!M201*CN$2</f>
        <v>0</v>
      </c>
      <c r="N201" s="49">
        <f>+'2grid'!N201*CO$2</f>
        <v>0</v>
      </c>
      <c r="O201" s="49">
        <f>+'2grid'!O201*CP$2</f>
        <v>0</v>
      </c>
      <c r="P201" s="49">
        <f>+'2grid'!P201*CQ$2</f>
        <v>0</v>
      </c>
      <c r="Q201" s="49">
        <f>+'2grid'!Q201*CR$2</f>
        <v>0</v>
      </c>
      <c r="R201" s="49">
        <f>+'2grid'!R201*CS$2</f>
        <v>0</v>
      </c>
      <c r="S201" s="49">
        <f>+'2grid'!S201*CT$2</f>
        <v>0</v>
      </c>
      <c r="T201" s="49">
        <f>+'2grid'!T201*CU$2</f>
        <v>0</v>
      </c>
      <c r="U201" s="49">
        <f>+'2grid'!U201*CV$2</f>
        <v>0</v>
      </c>
      <c r="V201" s="49">
        <f>+'2grid'!V201*CW$2</f>
        <v>0</v>
      </c>
      <c r="W201" s="49">
        <f>+'2grid'!W201*CX$2</f>
        <v>0</v>
      </c>
      <c r="X201" s="49">
        <f>+'2grid'!X201*CY$2</f>
        <v>0</v>
      </c>
      <c r="Y201" s="49">
        <f>+'2grid'!Y201*CZ$2</f>
        <v>0</v>
      </c>
      <c r="Z201" s="49">
        <f>+'2grid'!Z201*DA$2</f>
        <v>0</v>
      </c>
      <c r="AA201" s="49">
        <f>+'2grid'!AA201*DB$2</f>
        <v>0</v>
      </c>
      <c r="AB201" s="49">
        <f>+'2grid'!AB201*DC$2</f>
        <v>0</v>
      </c>
      <c r="AC201" s="49">
        <f>+'2grid'!AC201*DD$2</f>
        <v>8.5204000000000002E-2</v>
      </c>
      <c r="AD201" s="49">
        <f>+'2grid'!AD201*DE$2</f>
        <v>9.51386652E-2</v>
      </c>
      <c r="AE201" s="49">
        <f>+'2grid'!AE201*DF$2</f>
        <v>0.1049020998</v>
      </c>
      <c r="AF201" s="49">
        <f>+'2grid'!AF201*DG$2</f>
        <v>0.11449430380000002</v>
      </c>
      <c r="AG201" s="49">
        <f>+'2grid'!AG201*DH$2</f>
        <v>0.12391527719999999</v>
      </c>
      <c r="AH201" s="49">
        <f>+'2grid'!AH201*DI$2</f>
        <v>0.13316502</v>
      </c>
      <c r="AI201" s="49">
        <f>+'2grid'!AI201*DJ$2</f>
        <v>0.14224353219999999</v>
      </c>
      <c r="AJ201" s="49">
        <f>+'2grid'!AJ201*DK$2</f>
        <v>0.15115081380000001</v>
      </c>
      <c r="AK201" s="49">
        <f>+'2grid'!AK201*DL$2</f>
        <v>0.1598868648</v>
      </c>
      <c r="AL201" s="49">
        <f>+'2grid'!AL201*DM$2</f>
        <v>0.16845168519999998</v>
      </c>
      <c r="AM201" s="49">
        <f>+'2grid'!AM201*DN$2</f>
        <v>0.176845275</v>
      </c>
      <c r="AN201" s="49">
        <f>+'2grid'!AN201*DO$2</f>
        <v>0.18057674100000001</v>
      </c>
      <c r="AO201" s="49">
        <f>+'2grid'!AO201*DP$2</f>
        <v>0.184215764</v>
      </c>
      <c r="AP201" s="49">
        <f>+'2grid'!AP201*DQ$2</f>
        <v>0.18776234400000003</v>
      </c>
      <c r="AQ201" s="49">
        <f>+'2grid'!AQ201*DR$2</f>
        <v>0.19121648100000002</v>
      </c>
      <c r="AR201" s="49">
        <f>+'2grid'!AR201*DS$2</f>
        <v>0.19457817500000002</v>
      </c>
      <c r="AS201" s="49">
        <f>+'2grid'!AS201*DT$2</f>
        <v>0.19784742600000002</v>
      </c>
      <c r="AT201" s="49">
        <f>+'2grid'!AT201*DU$2</f>
        <v>0.20102423400000002</v>
      </c>
      <c r="AU201" s="49">
        <f>+'2grid'!AU201*DV$2</f>
        <v>0.20410859900000003</v>
      </c>
      <c r="AV201" s="49">
        <f>+'2grid'!AV201*DW$2</f>
        <v>0.20710052100000004</v>
      </c>
      <c r="AW201" s="49">
        <f>+'2grid'!AW201*DX$2</f>
        <v>0.21000000000000002</v>
      </c>
      <c r="AX201" s="49">
        <f>+'2grid'!AX201*DY$2</f>
        <v>0.17433333333333337</v>
      </c>
      <c r="AY201" s="49">
        <f>+'2grid'!AY201*DZ$2</f>
        <v>0.13893333333333335</v>
      </c>
      <c r="AZ201" s="49">
        <f>+'2grid'!AZ201*EA$2</f>
        <v>0.1038</v>
      </c>
      <c r="BA201" s="49">
        <f>+'2grid'!BA201*EB$2</f>
        <v>6.8933333333333346E-2</v>
      </c>
      <c r="BB201" s="49">
        <f>+'2grid'!BB201*EC$2</f>
        <v>3.4333333333333327E-2</v>
      </c>
      <c r="BC201" s="49">
        <f>+'2grid'!BC201*ED$2</f>
        <v>0</v>
      </c>
      <c r="BD201" s="49">
        <f>+'2grid'!BD201*EE$2</f>
        <v>0</v>
      </c>
      <c r="BE201" s="49">
        <f>+'2grid'!BE201*EF$2</f>
        <v>0</v>
      </c>
      <c r="BF201" s="49">
        <f>+'2grid'!BF201*EG$2</f>
        <v>0</v>
      </c>
      <c r="BG201" s="49">
        <f>+'2grid'!BG201*EH$2</f>
        <v>0</v>
      </c>
      <c r="BH201" s="49">
        <f>+'2grid'!BH201*EI$2</f>
        <v>0</v>
      </c>
      <c r="BI201" s="49">
        <f>+'2grid'!BI201*EJ$2</f>
        <v>0</v>
      </c>
      <c r="BJ201" s="49">
        <f>+'2grid'!BJ201*EK$2</f>
        <v>0</v>
      </c>
      <c r="BK201" s="49">
        <f>+'2grid'!BK201*EL$2</f>
        <v>0</v>
      </c>
      <c r="BL201" s="49">
        <f>+'2grid'!BL201*EM$2</f>
        <v>0</v>
      </c>
      <c r="BM201" s="49">
        <f>+'2grid'!BM201*EN$2</f>
        <v>0</v>
      </c>
      <c r="BN201" s="49">
        <f>+'2grid'!BN201*EO$2</f>
        <v>0</v>
      </c>
      <c r="BO201" s="49">
        <f>+'2grid'!BO201*EP$2</f>
        <v>0</v>
      </c>
      <c r="BP201" s="49">
        <f>+'2grid'!BP201*EQ$2</f>
        <v>0</v>
      </c>
      <c r="BQ201" s="49">
        <f>+'2grid'!BQ201*ER$2</f>
        <v>0</v>
      </c>
      <c r="BR201" s="49">
        <f>+'2grid'!BR201*ES$2</f>
        <v>1908.9</v>
      </c>
      <c r="BS201" s="49">
        <f>+'2grid'!BS201*ET$2</f>
        <v>1272.5999999999999</v>
      </c>
      <c r="BT201" s="49">
        <f>+'2grid'!BT201*EU$2</f>
        <v>1739.22</v>
      </c>
      <c r="BU201" s="49">
        <f>+'2grid'!BU201*EV$2</f>
        <v>2262.4</v>
      </c>
      <c r="BV201" s="49">
        <f>+'2grid'!BV201*EW$2</f>
        <v>2786.5226666666822</v>
      </c>
      <c r="BW201" s="49">
        <f>+'2grid'!BW201*EX$2</f>
        <v>3207.580444444447</v>
      </c>
      <c r="BX201" s="49">
        <f>+'2grid'!BX201*EY$2</f>
        <v>3352.0388740741382</v>
      </c>
      <c r="BY201" s="49">
        <f>+'2grid'!BY201*EZ$2</f>
        <v>3969.3668345678866</v>
      </c>
      <c r="BZ201" s="49">
        <f>+'2grid'!BZ201*FA$2</f>
        <v>4370.2589939096279</v>
      </c>
      <c r="CA201" s="49">
        <f>+'2grid'!CA201*FB$2</f>
        <v>4747.9232258984985</v>
      </c>
    </row>
    <row r="202" spans="1:79" x14ac:dyDescent="0.2">
      <c r="A202" s="9">
        <f>+data!B204</f>
        <v>744</v>
      </c>
      <c r="B202" s="49">
        <f>+'2grid'!B202*CC$2</f>
        <v>0</v>
      </c>
      <c r="C202" s="49">
        <f>+'2grid'!C202*CD$2</f>
        <v>0</v>
      </c>
      <c r="D202" s="49">
        <f>+'2grid'!D202*CE$2</f>
        <v>0</v>
      </c>
      <c r="E202" s="49">
        <f>+'2grid'!E202*CF$2</f>
        <v>0</v>
      </c>
      <c r="F202" s="49">
        <f>+'2grid'!F202*CG$2</f>
        <v>0</v>
      </c>
      <c r="G202" s="49">
        <f>+'2grid'!G202*CH$2</f>
        <v>0</v>
      </c>
      <c r="H202" s="49">
        <f>+'2grid'!H202*CI$2</f>
        <v>0</v>
      </c>
      <c r="I202" s="49">
        <f>+'2grid'!I202*CJ$2</f>
        <v>0</v>
      </c>
      <c r="J202" s="49">
        <f>+'2grid'!J202*CK$2</f>
        <v>0</v>
      </c>
      <c r="K202" s="49">
        <f>+'2grid'!K202*CL$2</f>
        <v>0</v>
      </c>
      <c r="L202" s="49">
        <f>+'2grid'!L202*CM$2</f>
        <v>0</v>
      </c>
      <c r="M202" s="49">
        <f>+'2grid'!M202*CN$2</f>
        <v>0</v>
      </c>
      <c r="N202" s="49">
        <f>+'2grid'!N202*CO$2</f>
        <v>0</v>
      </c>
      <c r="O202" s="49">
        <f>+'2grid'!O202*CP$2</f>
        <v>0</v>
      </c>
      <c r="P202" s="49">
        <f>+'2grid'!P202*CQ$2</f>
        <v>0</v>
      </c>
      <c r="Q202" s="49">
        <f>+'2grid'!Q202*CR$2</f>
        <v>0</v>
      </c>
      <c r="R202" s="49">
        <f>+'2grid'!R202*CS$2</f>
        <v>0</v>
      </c>
      <c r="S202" s="49">
        <f>+'2grid'!S202*CT$2</f>
        <v>0</v>
      </c>
      <c r="T202" s="49">
        <f>+'2grid'!T202*CU$2</f>
        <v>0</v>
      </c>
      <c r="U202" s="49">
        <f>+'2grid'!U202*CV$2</f>
        <v>0</v>
      </c>
      <c r="V202" s="49">
        <f>+'2grid'!V202*CW$2</f>
        <v>0</v>
      </c>
      <c r="W202" s="49">
        <f>+'2grid'!W202*CX$2</f>
        <v>0</v>
      </c>
      <c r="X202" s="49">
        <f>+'2grid'!X202*CY$2</f>
        <v>0</v>
      </c>
      <c r="Y202" s="49">
        <f>+'2grid'!Y202*CZ$2</f>
        <v>0</v>
      </c>
      <c r="Z202" s="49">
        <f>+'2grid'!Z202*DA$2</f>
        <v>0</v>
      </c>
      <c r="AA202" s="49">
        <f>+'2grid'!AA202*DB$2</f>
        <v>0</v>
      </c>
      <c r="AB202" s="49">
        <f>+'2grid'!AB202*DC$2</f>
        <v>0</v>
      </c>
      <c r="AC202" s="49">
        <f>+'2grid'!AC202*DD$2</f>
        <v>0</v>
      </c>
      <c r="AD202" s="49">
        <f>+'2grid'!AD202*DE$2</f>
        <v>0</v>
      </c>
      <c r="AE202" s="49">
        <f>+'2grid'!AE202*DF$2</f>
        <v>0</v>
      </c>
      <c r="AF202" s="49">
        <f>+'2grid'!AF202*DG$2</f>
        <v>0</v>
      </c>
      <c r="AG202" s="49">
        <f>+'2grid'!AG202*DH$2</f>
        <v>0</v>
      </c>
      <c r="AH202" s="49">
        <f>+'2grid'!AH202*DI$2</f>
        <v>0</v>
      </c>
      <c r="AI202" s="49">
        <f>+'2grid'!AI202*DJ$2</f>
        <v>0</v>
      </c>
      <c r="AJ202" s="49">
        <f>+'2grid'!AJ202*DK$2</f>
        <v>0</v>
      </c>
      <c r="AK202" s="49">
        <f>+'2grid'!AK202*DL$2</f>
        <v>0</v>
      </c>
      <c r="AL202" s="49">
        <f>+'2grid'!AL202*DM$2</f>
        <v>0</v>
      </c>
      <c r="AM202" s="49">
        <f>+'2grid'!AM202*DN$2</f>
        <v>0</v>
      </c>
      <c r="AN202" s="49">
        <f>+'2grid'!AN202*DO$2</f>
        <v>0</v>
      </c>
      <c r="AO202" s="49">
        <f>+'2grid'!AO202*DP$2</f>
        <v>0</v>
      </c>
      <c r="AP202" s="49">
        <f>+'2grid'!AP202*DQ$2</f>
        <v>0</v>
      </c>
      <c r="AQ202" s="49">
        <f>+'2grid'!AQ202*DR$2</f>
        <v>0</v>
      </c>
      <c r="AR202" s="49">
        <f>+'2grid'!AR202*DS$2</f>
        <v>0</v>
      </c>
      <c r="AS202" s="49">
        <f>+'2grid'!AS202*DT$2</f>
        <v>0</v>
      </c>
      <c r="AT202" s="49">
        <f>+'2grid'!AT202*DU$2</f>
        <v>0</v>
      </c>
      <c r="AU202" s="49">
        <f>+'2grid'!AU202*DV$2</f>
        <v>0</v>
      </c>
      <c r="AV202" s="49">
        <f>+'2grid'!AV202*DW$2</f>
        <v>0</v>
      </c>
      <c r="AW202" s="49">
        <f>+'2grid'!AW202*DX$2</f>
        <v>0</v>
      </c>
      <c r="AX202" s="49">
        <f>+'2grid'!AX202*DY$2</f>
        <v>0</v>
      </c>
      <c r="AY202" s="49">
        <f>+'2grid'!AY202*DZ$2</f>
        <v>0</v>
      </c>
      <c r="AZ202" s="49">
        <f>+'2grid'!AZ202*EA$2</f>
        <v>0</v>
      </c>
      <c r="BA202" s="49">
        <f>+'2grid'!BA202*EB$2</f>
        <v>0</v>
      </c>
      <c r="BB202" s="49">
        <f>+'2grid'!BB202*EC$2</f>
        <v>0</v>
      </c>
      <c r="BC202" s="49">
        <f>+'2grid'!BC202*ED$2</f>
        <v>0</v>
      </c>
      <c r="BD202" s="49">
        <f>+'2grid'!BD202*EE$2</f>
        <v>0</v>
      </c>
      <c r="BE202" s="49">
        <f>+'2grid'!BE202*EF$2</f>
        <v>0</v>
      </c>
      <c r="BF202" s="49">
        <f>+'2grid'!BF202*EG$2</f>
        <v>0</v>
      </c>
      <c r="BG202" s="49">
        <f>+'2grid'!BG202*EH$2</f>
        <v>0</v>
      </c>
      <c r="BH202" s="49">
        <f>+'2grid'!BH202*EI$2</f>
        <v>0</v>
      </c>
      <c r="BI202" s="49">
        <f>+'2grid'!BI202*EJ$2</f>
        <v>0</v>
      </c>
      <c r="BJ202" s="49">
        <f>+'2grid'!BJ202*EK$2</f>
        <v>0</v>
      </c>
      <c r="BK202" s="49">
        <f>+'2grid'!BK202*EL$2</f>
        <v>0</v>
      </c>
      <c r="BL202" s="49">
        <f>+'2grid'!BL202*EM$2</f>
        <v>0</v>
      </c>
      <c r="BM202" s="49">
        <f>+'2grid'!BM202*EN$2</f>
        <v>0</v>
      </c>
      <c r="BN202" s="49">
        <f>+'2grid'!BN202*EO$2</f>
        <v>0</v>
      </c>
      <c r="BO202" s="49">
        <f>+'2grid'!BO202*EP$2</f>
        <v>0</v>
      </c>
      <c r="BP202" s="49">
        <f>+'2grid'!BP202*EQ$2</f>
        <v>0</v>
      </c>
      <c r="BQ202" s="49">
        <f>+'2grid'!BQ202*ER$2</f>
        <v>0</v>
      </c>
      <c r="BR202" s="49">
        <f>+'2grid'!BR202*ES$2</f>
        <v>0</v>
      </c>
      <c r="BS202" s="49">
        <f>+'2grid'!BS202*ET$2</f>
        <v>0</v>
      </c>
      <c r="BT202" s="49">
        <f>+'2grid'!BT202*EU$2</f>
        <v>0</v>
      </c>
      <c r="BU202" s="49">
        <f>+'2grid'!BU202*EV$2</f>
        <v>0</v>
      </c>
      <c r="BV202" s="49">
        <f>+'2grid'!BV202*EW$2</f>
        <v>0</v>
      </c>
      <c r="BW202" s="49">
        <f>+'2grid'!BW202*EX$2</f>
        <v>0</v>
      </c>
      <c r="BX202" s="49">
        <f>+'2grid'!BX202*EY$2</f>
        <v>0</v>
      </c>
      <c r="BY202" s="49">
        <f>+'2grid'!BY202*EZ$2</f>
        <v>0</v>
      </c>
      <c r="BZ202" s="49">
        <f>+'2grid'!BZ202*FA$2</f>
        <v>0</v>
      </c>
      <c r="CA202" s="49">
        <f>+'2grid'!CA202*FB$2</f>
        <v>0</v>
      </c>
    </row>
    <row r="203" spans="1:79" x14ac:dyDescent="0.2">
      <c r="A203" s="9">
        <f>+data!B205</f>
        <v>748</v>
      </c>
      <c r="B203" s="49">
        <f>+'2grid'!B203*CC$2</f>
        <v>0</v>
      </c>
      <c r="C203" s="49">
        <f>+'2grid'!C203*CD$2</f>
        <v>0</v>
      </c>
      <c r="D203" s="49">
        <f>+'2grid'!D203*CE$2</f>
        <v>0</v>
      </c>
      <c r="E203" s="49">
        <f>+'2grid'!E203*CF$2</f>
        <v>0</v>
      </c>
      <c r="F203" s="49">
        <f>+'2grid'!F203*CG$2</f>
        <v>0</v>
      </c>
      <c r="G203" s="49">
        <f>+'2grid'!G203*CH$2</f>
        <v>0</v>
      </c>
      <c r="H203" s="49">
        <f>+'2grid'!H203*CI$2</f>
        <v>0</v>
      </c>
      <c r="I203" s="49">
        <f>+'2grid'!I203*CJ$2</f>
        <v>0</v>
      </c>
      <c r="J203" s="49">
        <f>+'2grid'!J203*CK$2</f>
        <v>0</v>
      </c>
      <c r="K203" s="49">
        <f>+'2grid'!K203*CL$2</f>
        <v>0</v>
      </c>
      <c r="L203" s="49">
        <f>+'2grid'!L203*CM$2</f>
        <v>0</v>
      </c>
      <c r="M203" s="49">
        <f>+'2grid'!M203*CN$2</f>
        <v>0</v>
      </c>
      <c r="N203" s="49">
        <f>+'2grid'!N203*CO$2</f>
        <v>0</v>
      </c>
      <c r="O203" s="49">
        <f>+'2grid'!O203*CP$2</f>
        <v>0</v>
      </c>
      <c r="P203" s="49">
        <f>+'2grid'!P203*CQ$2</f>
        <v>0</v>
      </c>
      <c r="Q203" s="49">
        <f>+'2grid'!Q203*CR$2</f>
        <v>0</v>
      </c>
      <c r="R203" s="49">
        <f>+'2grid'!R203*CS$2</f>
        <v>0</v>
      </c>
      <c r="S203" s="49">
        <f>+'2grid'!S203*CT$2</f>
        <v>0</v>
      </c>
      <c r="T203" s="49">
        <f>+'2grid'!T203*CU$2</f>
        <v>0</v>
      </c>
      <c r="U203" s="49">
        <f>+'2grid'!U203*CV$2</f>
        <v>0</v>
      </c>
      <c r="V203" s="49">
        <f>+'2grid'!V203*CW$2</f>
        <v>0</v>
      </c>
      <c r="W203" s="49">
        <f>+'2grid'!W203*CX$2</f>
        <v>0</v>
      </c>
      <c r="X203" s="49">
        <f>+'2grid'!X203*CY$2</f>
        <v>0</v>
      </c>
      <c r="Y203" s="49">
        <f>+'2grid'!Y203*CZ$2</f>
        <v>0</v>
      </c>
      <c r="Z203" s="49">
        <f>+'2grid'!Z203*DA$2</f>
        <v>0</v>
      </c>
      <c r="AA203" s="49">
        <f>+'2grid'!AA203*DB$2</f>
        <v>0</v>
      </c>
      <c r="AB203" s="49">
        <f>+'2grid'!AB203*DC$2</f>
        <v>0</v>
      </c>
      <c r="AC203" s="49">
        <f>+'2grid'!AC203*DD$2</f>
        <v>0</v>
      </c>
      <c r="AD203" s="49">
        <f>+'2grid'!AD203*DE$2</f>
        <v>0</v>
      </c>
      <c r="AE203" s="49">
        <f>+'2grid'!AE203*DF$2</f>
        <v>0</v>
      </c>
      <c r="AF203" s="49">
        <f>+'2grid'!AF203*DG$2</f>
        <v>0</v>
      </c>
      <c r="AG203" s="49">
        <f>+'2grid'!AG203*DH$2</f>
        <v>0</v>
      </c>
      <c r="AH203" s="49">
        <f>+'2grid'!AH203*DI$2</f>
        <v>0</v>
      </c>
      <c r="AI203" s="49">
        <f>+'2grid'!AI203*DJ$2</f>
        <v>0</v>
      </c>
      <c r="AJ203" s="49">
        <f>+'2grid'!AJ203*DK$2</f>
        <v>0</v>
      </c>
      <c r="AK203" s="49">
        <f>+'2grid'!AK203*DL$2</f>
        <v>0</v>
      </c>
      <c r="AL203" s="49">
        <f>+'2grid'!AL203*DM$2</f>
        <v>0</v>
      </c>
      <c r="AM203" s="49">
        <f>+'2grid'!AM203*DN$2</f>
        <v>0</v>
      </c>
      <c r="AN203" s="49">
        <f>+'2grid'!AN203*DO$2</f>
        <v>0</v>
      </c>
      <c r="AO203" s="49">
        <f>+'2grid'!AO203*DP$2</f>
        <v>0</v>
      </c>
      <c r="AP203" s="49">
        <f>+'2grid'!AP203*DQ$2</f>
        <v>0</v>
      </c>
      <c r="AQ203" s="49">
        <f>+'2grid'!AQ203*DR$2</f>
        <v>0</v>
      </c>
      <c r="AR203" s="49">
        <f>+'2grid'!AR203*DS$2</f>
        <v>0</v>
      </c>
      <c r="AS203" s="49">
        <f>+'2grid'!AS203*DT$2</f>
        <v>0</v>
      </c>
      <c r="AT203" s="49">
        <f>+'2grid'!AT203*DU$2</f>
        <v>0</v>
      </c>
      <c r="AU203" s="49">
        <f>+'2grid'!AU203*DV$2</f>
        <v>0</v>
      </c>
      <c r="AV203" s="49">
        <f>+'2grid'!AV203*DW$2</f>
        <v>0</v>
      </c>
      <c r="AW203" s="49">
        <f>+'2grid'!AW203*DX$2</f>
        <v>0</v>
      </c>
      <c r="AX203" s="49">
        <f>+'2grid'!AX203*DY$2</f>
        <v>5.6484377746122831</v>
      </c>
      <c r="AY203" s="49">
        <f>+'2grid'!AY203*DZ$2</f>
        <v>11.253675260317397</v>
      </c>
      <c r="AZ203" s="49">
        <f>+'2grid'!AZ203*EA$2</f>
        <v>16.815712457115342</v>
      </c>
      <c r="BA203" s="49">
        <f>+'2grid'!BA203*EB$2</f>
        <v>22.334549365006122</v>
      </c>
      <c r="BB203" s="49">
        <f>+'2grid'!BB203*EC$2</f>
        <v>27.810185983989729</v>
      </c>
      <c r="BC203" s="49">
        <f>+'2grid'!BC203*ED$2</f>
        <v>33.242622314066168</v>
      </c>
      <c r="BD203" s="49">
        <f>+'2grid'!BD203*EE$2</f>
        <v>36.792246052605179</v>
      </c>
      <c r="BE203" s="49">
        <f>+'2grid'!BE203*EF$2</f>
        <v>36.648245089581287</v>
      </c>
      <c r="BF203" s="49">
        <f>+'2grid'!BF203*EG$2</f>
        <v>41.067274642377065</v>
      </c>
      <c r="BG203" s="49">
        <f>+'2grid'!BG203*EH$2</f>
        <v>45.450303954416874</v>
      </c>
      <c r="BH203" s="49">
        <f>+'2grid'!BH203*EI$2</f>
        <v>45.450303954416874</v>
      </c>
      <c r="BI203" s="49">
        <f>+'2grid'!BI203*EJ$2</f>
        <v>45.450303954416874</v>
      </c>
      <c r="BJ203" s="49">
        <f>+'2grid'!BJ203*EK$2</f>
        <v>45.450303954416874</v>
      </c>
      <c r="BK203" s="49">
        <f>+'2grid'!BK203*EL$2</f>
        <v>45.450303954416874</v>
      </c>
      <c r="BL203" s="49">
        <f>+'2grid'!BL203*EM$2</f>
        <v>45.450303954416874</v>
      </c>
      <c r="BM203" s="49">
        <f>+'2grid'!BM203*EN$2</f>
        <v>45.450303954416874</v>
      </c>
      <c r="BN203" s="49">
        <f>+'2grid'!BN203*EO$2</f>
        <v>45.450303954416874</v>
      </c>
      <c r="BO203" s="49">
        <f>+'2grid'!BO203*EP$2</f>
        <v>45.450303954416874</v>
      </c>
      <c r="BP203" s="49">
        <f>+'2grid'!BP203*EQ$2</f>
        <v>45.450303954416874</v>
      </c>
      <c r="BQ203" s="49">
        <f>+'2grid'!BQ203*ER$2</f>
        <v>45.450303954416874</v>
      </c>
      <c r="BR203" s="49">
        <f>+'2grid'!BR203*ES$2</f>
        <v>45.450303954416874</v>
      </c>
      <c r="BS203" s="49">
        <f>+'2grid'!BS203*ET$2</f>
        <v>45.450303954416874</v>
      </c>
      <c r="BT203" s="49">
        <f>+'2grid'!BT203*EU$2</f>
        <v>45.450303954416874</v>
      </c>
      <c r="BU203" s="49">
        <f>+'2grid'!BU203*EV$2</f>
        <v>45.450303954416874</v>
      </c>
      <c r="BV203" s="49">
        <f>+'2grid'!BV203*EW$2</f>
        <v>45.450303954416874</v>
      </c>
      <c r="BW203" s="49">
        <f>+'2grid'!BW203*EX$2</f>
        <v>45.450303954416874</v>
      </c>
      <c r="BX203" s="49">
        <f>+'2grid'!BX203*EY$2</f>
        <v>45.450303954416874</v>
      </c>
      <c r="BY203" s="49">
        <f>+'2grid'!BY203*EZ$2</f>
        <v>45.450303954416874</v>
      </c>
      <c r="BZ203" s="49">
        <f>+'2grid'!BZ203*FA$2</f>
        <v>45.450303954416874</v>
      </c>
      <c r="CA203" s="49">
        <f>+'2grid'!CA203*FB$2</f>
        <v>45.450303954416874</v>
      </c>
    </row>
    <row r="204" spans="1:79" x14ac:dyDescent="0.2">
      <c r="A204" s="9">
        <f>+data!B206</f>
        <v>752</v>
      </c>
      <c r="B204" s="49">
        <f>+'2grid'!B204*CC$2</f>
        <v>0</v>
      </c>
      <c r="C204" s="49">
        <f>+'2grid'!C204*CD$2</f>
        <v>0</v>
      </c>
      <c r="D204" s="49">
        <f>+'2grid'!D204*CE$2</f>
        <v>0</v>
      </c>
      <c r="E204" s="49">
        <f>+'2grid'!E204*CF$2</f>
        <v>0</v>
      </c>
      <c r="F204" s="49">
        <f>+'2grid'!F204*CG$2</f>
        <v>0</v>
      </c>
      <c r="G204" s="49">
        <f>+'2grid'!G204*CH$2</f>
        <v>0</v>
      </c>
      <c r="H204" s="49">
        <f>+'2grid'!H204*CI$2</f>
        <v>0</v>
      </c>
      <c r="I204" s="49">
        <f>+'2grid'!I204*CJ$2</f>
        <v>0</v>
      </c>
      <c r="J204" s="49">
        <f>+'2grid'!J204*CK$2</f>
        <v>0</v>
      </c>
      <c r="K204" s="49">
        <f>+'2grid'!K204*CL$2</f>
        <v>0</v>
      </c>
      <c r="L204" s="49">
        <f>+'2grid'!L204*CM$2</f>
        <v>0</v>
      </c>
      <c r="M204" s="49">
        <f>+'2grid'!M204*CN$2</f>
        <v>0</v>
      </c>
      <c r="N204" s="49">
        <f>+'2grid'!N204*CO$2</f>
        <v>0</v>
      </c>
      <c r="O204" s="49">
        <f>+'2grid'!O204*CP$2</f>
        <v>0</v>
      </c>
      <c r="P204" s="49">
        <f>+'2grid'!P204*CQ$2</f>
        <v>0</v>
      </c>
      <c r="Q204" s="49">
        <f>+'2grid'!Q204*CR$2</f>
        <v>0</v>
      </c>
      <c r="R204" s="49">
        <f>+'2grid'!R204*CS$2</f>
        <v>0</v>
      </c>
      <c r="S204" s="49">
        <f>+'2grid'!S204*CT$2</f>
        <v>0</v>
      </c>
      <c r="T204" s="49">
        <f>+'2grid'!T204*CU$2</f>
        <v>0</v>
      </c>
      <c r="U204" s="49">
        <f>+'2grid'!U204*CV$2</f>
        <v>0</v>
      </c>
      <c r="V204" s="49">
        <f>+'2grid'!V204*CW$2</f>
        <v>0</v>
      </c>
      <c r="W204" s="49">
        <f>+'2grid'!W204*CX$2</f>
        <v>0</v>
      </c>
      <c r="X204" s="49">
        <f>+'2grid'!X204*CY$2</f>
        <v>0</v>
      </c>
      <c r="Y204" s="49">
        <f>+'2grid'!Y204*CZ$2</f>
        <v>0</v>
      </c>
      <c r="Z204" s="49">
        <f>+'2grid'!Z204*DA$2</f>
        <v>0</v>
      </c>
      <c r="AA204" s="49">
        <f>+'2grid'!AA204*DB$2</f>
        <v>0</v>
      </c>
      <c r="AB204" s="49">
        <f>+'2grid'!AB204*DC$2</f>
        <v>0</v>
      </c>
      <c r="AC204" s="49">
        <f>+'2grid'!AC204*DD$2</f>
        <v>0</v>
      </c>
      <c r="AD204" s="49">
        <f>+'2grid'!AD204*DE$2</f>
        <v>0</v>
      </c>
      <c r="AE204" s="49">
        <f>+'2grid'!AE204*DF$2</f>
        <v>0</v>
      </c>
      <c r="AF204" s="49">
        <f>+'2grid'!AF204*DG$2</f>
        <v>0</v>
      </c>
      <c r="AG204" s="49">
        <f>+'2grid'!AG204*DH$2</f>
        <v>0</v>
      </c>
      <c r="AH204" s="49">
        <f>+'2grid'!AH204*DI$2</f>
        <v>0</v>
      </c>
      <c r="AI204" s="49">
        <f>+'2grid'!AI204*DJ$2</f>
        <v>0</v>
      </c>
      <c r="AJ204" s="49">
        <f>+'2grid'!AJ204*DK$2</f>
        <v>0</v>
      </c>
      <c r="AK204" s="49">
        <f>+'2grid'!AK204*DL$2</f>
        <v>0</v>
      </c>
      <c r="AL204" s="49">
        <f>+'2grid'!AL204*DM$2</f>
        <v>0</v>
      </c>
      <c r="AM204" s="49">
        <f>+'2grid'!AM204*DN$2</f>
        <v>0</v>
      </c>
      <c r="AN204" s="49">
        <f>+'2grid'!AN204*DO$2</f>
        <v>0</v>
      </c>
      <c r="AO204" s="49">
        <f>+'2grid'!AO204*DP$2</f>
        <v>0</v>
      </c>
      <c r="AP204" s="49">
        <f>+'2grid'!AP204*DQ$2</f>
        <v>0</v>
      </c>
      <c r="AQ204" s="49">
        <f>+'2grid'!AQ204*DR$2</f>
        <v>0</v>
      </c>
      <c r="AR204" s="49">
        <f>+'2grid'!AR204*DS$2</f>
        <v>0</v>
      </c>
      <c r="AS204" s="49">
        <f>+'2grid'!AS204*DT$2</f>
        <v>0</v>
      </c>
      <c r="AT204" s="49">
        <f>+'2grid'!AT204*DU$2</f>
        <v>0</v>
      </c>
      <c r="AU204" s="49">
        <f>+'2grid'!AU204*DV$2</f>
        <v>0</v>
      </c>
      <c r="AV204" s="49">
        <f>+'2grid'!AV204*DW$2</f>
        <v>0</v>
      </c>
      <c r="AW204" s="49">
        <f>+'2grid'!AW204*DX$2</f>
        <v>0</v>
      </c>
      <c r="AX204" s="49">
        <f>+'2grid'!AX204*DY$2</f>
        <v>0.96476716011389974</v>
      </c>
      <c r="AY204" s="49">
        <f>+'2grid'!AY204*DZ$2</f>
        <v>1.9221556038980563</v>
      </c>
      <c r="AZ204" s="49">
        <f>+'2grid'!AZ204*EA$2</f>
        <v>2.8721653313524702</v>
      </c>
      <c r="BA204" s="49">
        <f>+'2grid'!BA204*EB$2</f>
        <v>3.8147963424771407</v>
      </c>
      <c r="BB204" s="49">
        <f>+'2grid'!BB204*EC$2</f>
        <v>4.7500486372720685</v>
      </c>
      <c r="BC204" s="49">
        <f>+'2grid'!BC204*ED$2</f>
        <v>5.6779222157372535</v>
      </c>
      <c r="BD204" s="49">
        <f>+'2grid'!BD204*EE$2</f>
        <v>9.3320470101342412</v>
      </c>
      <c r="BE204" s="49">
        <f>+'2grid'!BE204*EF$2</f>
        <v>19.71777471215578</v>
      </c>
      <c r="BF204" s="49">
        <f>+'2grid'!BF204*EG$2</f>
        <v>31.985628481986527</v>
      </c>
      <c r="BG204" s="49">
        <f>+'2grid'!BG204*EH$2</f>
        <v>38.287236695495309</v>
      </c>
      <c r="BH204" s="49">
        <f>+'2grid'!BH204*EI$2</f>
        <v>43.038207672308594</v>
      </c>
      <c r="BI204" s="49">
        <f>+'2grid'!BI204*EJ$2</f>
        <v>47.509709768132865</v>
      </c>
      <c r="BJ204" s="49">
        <f>+'2grid'!BJ204*EK$2</f>
        <v>52.540149625935165</v>
      </c>
      <c r="BK204" s="49">
        <f>+'2grid'!BK204*EL$2</f>
        <v>49.465991935055982</v>
      </c>
      <c r="BL204" s="49">
        <f>+'2grid'!BL204*EM$2</f>
        <v>46.671303125165814</v>
      </c>
      <c r="BM204" s="49">
        <f>+'2grid'!BM204*EN$2</f>
        <v>45.832896482198763</v>
      </c>
      <c r="BN204" s="49">
        <f>+'2grid'!BN204*EO$2</f>
        <v>44.715020958242697</v>
      </c>
      <c r="BO204" s="49">
        <f>+'2grid'!BO204*EP$2</f>
        <v>44.715020958242697</v>
      </c>
      <c r="BP204" s="49">
        <f>+'2grid'!BP204*EQ$2</f>
        <v>45.273958720220733</v>
      </c>
      <c r="BQ204" s="49">
        <f>+'2grid'!BQ204*ER$2</f>
        <v>45.832896482198763</v>
      </c>
      <c r="BR204" s="49">
        <f>+'2grid'!BR204*ES$2</f>
        <v>45.832896482198763</v>
      </c>
      <c r="BS204" s="49">
        <f>+'2grid'!BS204*ET$2</f>
        <v>45.75837144726836</v>
      </c>
      <c r="BT204" s="49">
        <f>+'2grid'!BT204*EU$2</f>
        <v>46.267625852626082</v>
      </c>
      <c r="BU204" s="49">
        <f>+'2grid'!BU204*EV$2</f>
        <v>46.535087922431934</v>
      </c>
      <c r="BV204" s="49">
        <f>+'2grid'!BV204*EW$2</f>
        <v>46.670337059898202</v>
      </c>
      <c r="BW204" s="49">
        <f>+'2grid'!BW204*EX$2</f>
        <v>46.829839035892455</v>
      </c>
      <c r="BX204" s="49">
        <f>+'2grid'!BX204*EY$2</f>
        <v>47.114500134335735</v>
      </c>
      <c r="BY204" s="49">
        <f>+'2grid'!BY204*EZ$2</f>
        <v>47.389546787668962</v>
      </c>
      <c r="BZ204" s="49">
        <f>+'2grid'!BZ204*FA$2</f>
        <v>47.55189046083423</v>
      </c>
      <c r="CA204" s="49">
        <f>+'2grid'!CA204*FB$2</f>
        <v>47.767830530887018</v>
      </c>
    </row>
    <row r="205" spans="1:79" x14ac:dyDescent="0.2">
      <c r="A205" s="9">
        <f>+data!B207</f>
        <v>756</v>
      </c>
      <c r="B205" s="49">
        <f>+'2grid'!B205*CC$2</f>
        <v>0</v>
      </c>
      <c r="C205" s="49">
        <f>+'2grid'!C205*CD$2</f>
        <v>0</v>
      </c>
      <c r="D205" s="49">
        <f>+'2grid'!D205*CE$2</f>
        <v>0</v>
      </c>
      <c r="E205" s="49">
        <f>+'2grid'!E205*CF$2</f>
        <v>0</v>
      </c>
      <c r="F205" s="49">
        <f>+'2grid'!F205*CG$2</f>
        <v>0</v>
      </c>
      <c r="G205" s="49">
        <f>+'2grid'!G205*CH$2</f>
        <v>0</v>
      </c>
      <c r="H205" s="49">
        <f>+'2grid'!H205*CI$2</f>
        <v>0</v>
      </c>
      <c r="I205" s="49">
        <f>+'2grid'!I205*CJ$2</f>
        <v>0</v>
      </c>
      <c r="J205" s="49">
        <f>+'2grid'!J205*CK$2</f>
        <v>0</v>
      </c>
      <c r="K205" s="49">
        <f>+'2grid'!K205*CL$2</f>
        <v>0</v>
      </c>
      <c r="L205" s="49">
        <f>+'2grid'!L205*CM$2</f>
        <v>0</v>
      </c>
      <c r="M205" s="49">
        <f>+'2grid'!M205*CN$2</f>
        <v>0</v>
      </c>
      <c r="N205" s="49">
        <f>+'2grid'!N205*CO$2</f>
        <v>0</v>
      </c>
      <c r="O205" s="49">
        <f>+'2grid'!O205*CP$2</f>
        <v>0</v>
      </c>
      <c r="P205" s="49">
        <f>+'2grid'!P205*CQ$2</f>
        <v>0</v>
      </c>
      <c r="Q205" s="49">
        <f>+'2grid'!Q205*CR$2</f>
        <v>0</v>
      </c>
      <c r="R205" s="49">
        <f>+'2grid'!R205*CS$2</f>
        <v>0</v>
      </c>
      <c r="S205" s="49">
        <f>+'2grid'!S205*CT$2</f>
        <v>0</v>
      </c>
      <c r="T205" s="49">
        <f>+'2grid'!T205*CU$2</f>
        <v>0</v>
      </c>
      <c r="U205" s="49">
        <f>+'2grid'!U205*CV$2</f>
        <v>0</v>
      </c>
      <c r="V205" s="49">
        <f>+'2grid'!V205*CW$2</f>
        <v>0</v>
      </c>
      <c r="W205" s="49">
        <f>+'2grid'!W205*CX$2</f>
        <v>0</v>
      </c>
      <c r="X205" s="49">
        <f>+'2grid'!X205*CY$2</f>
        <v>0</v>
      </c>
      <c r="Y205" s="49">
        <f>+'2grid'!Y205*CZ$2</f>
        <v>0</v>
      </c>
      <c r="Z205" s="49">
        <f>+'2grid'!Z205*DA$2</f>
        <v>0</v>
      </c>
      <c r="AA205" s="49">
        <f>+'2grid'!AA205*DB$2</f>
        <v>0</v>
      </c>
      <c r="AB205" s="49">
        <f>+'2grid'!AB205*DC$2</f>
        <v>0</v>
      </c>
      <c r="AC205" s="49">
        <f>+'2grid'!AC205*DD$2</f>
        <v>1.1382323414318181</v>
      </c>
      <c r="AD205" s="49">
        <f>+'2grid'!AD205*DE$2</f>
        <v>1.2242620684776</v>
      </c>
      <c r="AE205" s="49">
        <f>+'2grid'!AE205*DF$2</f>
        <v>1.3087573505914909</v>
      </c>
      <c r="AF205" s="49">
        <f>+'2grid'!AF205*DG$2</f>
        <v>1.3917181877734908</v>
      </c>
      <c r="AG205" s="49">
        <f>+'2grid'!AG205*DH$2</f>
        <v>1.4731445800235998</v>
      </c>
      <c r="AH205" s="49">
        <f>+'2grid'!AH205*DI$2</f>
        <v>1.5530365273418181</v>
      </c>
      <c r="AI205" s="49">
        <f>+'2grid'!AI205*DJ$2</f>
        <v>1.6313940297281453</v>
      </c>
      <c r="AJ205" s="49">
        <f>+'2grid'!AJ205*DK$2</f>
        <v>1.7082170871825817</v>
      </c>
      <c r="AK205" s="49">
        <f>+'2grid'!AK205*DL$2</f>
        <v>1.7835056997051271</v>
      </c>
      <c r="AL205" s="49">
        <f>+'2grid'!AL205*DM$2</f>
        <v>1.8572598672957814</v>
      </c>
      <c r="AM205" s="49">
        <f>+'2grid'!AM205*DN$2</f>
        <v>1.9294795899545454</v>
      </c>
      <c r="AN205" s="49">
        <f>+'2grid'!AN205*DO$2</f>
        <v>3.6030531740890916</v>
      </c>
      <c r="AO205" s="49">
        <f>+'2grid'!AO205*DP$2</f>
        <v>5.2469714658109092</v>
      </c>
      <c r="AP205" s="49">
        <f>+'2grid'!AP205*DQ$2</f>
        <v>6.8612344651200008</v>
      </c>
      <c r="AQ205" s="49">
        <f>+'2grid'!AQ205*DR$2</f>
        <v>8.4458421720163646</v>
      </c>
      <c r="AR205" s="49">
        <f>+'2grid'!AR205*DS$2</f>
        <v>10.000794586500001</v>
      </c>
      <c r="AS205" s="49">
        <f>+'2grid'!AS205*DT$2</f>
        <v>11.52609170857091</v>
      </c>
      <c r="AT205" s="49">
        <f>+'2grid'!AT205*DU$2</f>
        <v>13.021733538229094</v>
      </c>
      <c r="AU205" s="49">
        <f>+'2grid'!AU205*DV$2</f>
        <v>14.487720075474547</v>
      </c>
      <c r="AV205" s="49">
        <f>+'2grid'!AV205*DW$2</f>
        <v>15.924051320307276</v>
      </c>
      <c r="AW205" s="49">
        <f>+'2grid'!AW205*DX$2</f>
        <v>17.330727272727273</v>
      </c>
      <c r="AX205" s="49">
        <f>+'2grid'!AX205*DY$2</f>
        <v>17.264705454545453</v>
      </c>
      <c r="AY205" s="49">
        <f>+'2grid'!AY205*DZ$2</f>
        <v>17.198683636363636</v>
      </c>
      <c r="AZ205" s="49">
        <f>+'2grid'!AZ205*EA$2</f>
        <v>17.132661818181816</v>
      </c>
      <c r="BA205" s="49">
        <f>+'2grid'!BA205*EB$2</f>
        <v>17.06664</v>
      </c>
      <c r="BB205" s="49">
        <f>+'2grid'!BB205*EC$2</f>
        <v>17.000618181818179</v>
      </c>
      <c r="BC205" s="49">
        <f>+'2grid'!BC205*ED$2</f>
        <v>16.934596363636363</v>
      </c>
      <c r="BD205" s="49">
        <f>+'2grid'!BD205*EE$2</f>
        <v>21.085718181818184</v>
      </c>
      <c r="BE205" s="49">
        <f>+'2grid'!BE205*EF$2</f>
        <v>21.003190909090911</v>
      </c>
      <c r="BF205" s="49">
        <f>+'2grid'!BF205*EG$2</f>
        <v>20.920663636363638</v>
      </c>
      <c r="BG205" s="49">
        <f>+'2grid'!BG205*EH$2</f>
        <v>31.673967272727275</v>
      </c>
      <c r="BH205" s="49">
        <f>+'2grid'!BH205*EI$2</f>
        <v>32.507492727272727</v>
      </c>
      <c r="BI205" s="49">
        <f>+'2grid'!BI205*EJ$2</f>
        <v>34.174543636363637</v>
      </c>
      <c r="BJ205" s="49">
        <f>+'2grid'!BJ205*EK$2</f>
        <v>36.67512</v>
      </c>
      <c r="BK205" s="49">
        <f>+'2grid'!BK205*EL$2</f>
        <v>39.175696363636362</v>
      </c>
      <c r="BL205" s="49">
        <f>+'2grid'!BL205*EM$2</f>
        <v>41.676272727272732</v>
      </c>
      <c r="BM205" s="49">
        <f>+'2grid'!BM205*EN$2</f>
        <v>44.176849090909087</v>
      </c>
      <c r="BN205" s="49">
        <f>+'2grid'!BN205*EO$2</f>
        <v>45.843899999999998</v>
      </c>
      <c r="BO205" s="49">
        <f>+'2grid'!BO205*EP$2</f>
        <v>47.510950909090909</v>
      </c>
      <c r="BP205" s="49">
        <f>+'2grid'!BP205*EQ$2</f>
        <v>49.178001818181819</v>
      </c>
      <c r="BQ205" s="49">
        <f>+'2grid'!BQ205*ER$2</f>
        <v>50.845052727272723</v>
      </c>
      <c r="BR205" s="49">
        <f>+'2grid'!BR205*ES$2</f>
        <v>51.678578181818189</v>
      </c>
      <c r="BS205" s="49">
        <f>+'2grid'!BS205*ET$2</f>
        <v>53.623470909091033</v>
      </c>
      <c r="BT205" s="49">
        <f>+'2grid'!BT205*EU$2</f>
        <v>55.086771151515215</v>
      </c>
      <c r="BU205" s="49">
        <f>+'2grid'!BU205*EV$2</f>
        <v>56.525374343434315</v>
      </c>
      <c r="BV205" s="49">
        <f>+'2grid'!BV205*EW$2</f>
        <v>57.96356591784506</v>
      </c>
      <c r="BW205" s="49">
        <f>+'2grid'!BW205*EX$2</f>
        <v>59.446761006509846</v>
      </c>
      <c r="BX205" s="49">
        <f>+'2grid'!BX205*EY$2</f>
        <v>61.0507338191996</v>
      </c>
      <c r="BY205" s="49">
        <f>+'2grid'!BY205*EZ$2</f>
        <v>62.448227093592848</v>
      </c>
      <c r="BZ205" s="49">
        <f>+'2grid'!BZ205*FA$2</f>
        <v>63.940227544650902</v>
      </c>
      <c r="CA205" s="49">
        <f>+'2grid'!CA205*FB$2</f>
        <v>65.44237052214001</v>
      </c>
    </row>
    <row r="206" spans="1:79" x14ac:dyDescent="0.2">
      <c r="A206" s="9">
        <f>+data!B208</f>
        <v>760</v>
      </c>
      <c r="B206" s="49">
        <f>+'2grid'!B206*CC$2</f>
        <v>0</v>
      </c>
      <c r="C206" s="49">
        <f>+'2grid'!C206*CD$2</f>
        <v>0</v>
      </c>
      <c r="D206" s="49">
        <f>+'2grid'!D206*CE$2</f>
        <v>0</v>
      </c>
      <c r="E206" s="49">
        <f>+'2grid'!E206*CF$2</f>
        <v>0</v>
      </c>
      <c r="F206" s="49">
        <f>+'2grid'!F206*CG$2</f>
        <v>0</v>
      </c>
      <c r="G206" s="49">
        <f>+'2grid'!G206*CH$2</f>
        <v>8.6767468881896979E-3</v>
      </c>
      <c r="H206" s="49">
        <f>+'2grid'!H206*CI$2</f>
        <v>18.468933737564942</v>
      </c>
      <c r="I206" s="49">
        <f>+'2grid'!I206*CJ$2</f>
        <v>20.599972539836322</v>
      </c>
      <c r="J206" s="49">
        <f>+'2grid'!J206*CK$2</f>
        <v>17.478673969933876</v>
      </c>
      <c r="K206" s="49">
        <f>+'2grid'!K206*CL$2</f>
        <v>20.683097531088421</v>
      </c>
      <c r="L206" s="49">
        <f>+'2grid'!L206*CM$2</f>
        <v>22.940759585538213</v>
      </c>
      <c r="M206" s="49">
        <f>+'2grid'!M206*CN$2</f>
        <v>30.84611762275609</v>
      </c>
      <c r="N206" s="49">
        <f>+'2grid'!N206*CO$2</f>
        <v>41.461116484107372</v>
      </c>
      <c r="O206" s="49">
        <f>+'2grid'!O206*CP$2</f>
        <v>55.708975204601415</v>
      </c>
      <c r="P206" s="49">
        <f>+'2grid'!P206*CQ$2</f>
        <v>43.648117267911374</v>
      </c>
      <c r="Q206" s="49">
        <f>+'2grid'!Q206*CR$2</f>
        <v>34.185399036131528</v>
      </c>
      <c r="R206" s="49">
        <f>+'2grid'!R206*CS$2</f>
        <v>26.763673181067599</v>
      </c>
      <c r="S206" s="49">
        <f>+'2grid'!S206*CT$2</f>
        <v>20.944767250744004</v>
      </c>
      <c r="T206" s="49">
        <f>+'2grid'!T206*CU$2</f>
        <v>16.384176580074094</v>
      </c>
      <c r="U206" s="49">
        <f>+'2grid'!U206*CV$2</f>
        <v>29.495799113640356</v>
      </c>
      <c r="V206" s="49">
        <f>+'2grid'!V206*CW$2</f>
        <v>14.096601386516767</v>
      </c>
      <c r="W206" s="49">
        <f>+'2grid'!W206*CX$2</f>
        <v>14.685467620727929</v>
      </c>
      <c r="X206" s="49">
        <f>+'2grid'!X206*CY$2</f>
        <v>15.249074130142757</v>
      </c>
      <c r="Y206" s="49">
        <f>+'2grid'!Y206*CZ$2</f>
        <v>15.786740898959483</v>
      </c>
      <c r="Z206" s="49">
        <f>+'2grid'!Z206*DA$2</f>
        <v>12.439212580425956</v>
      </c>
      <c r="AA206" s="49">
        <f>+'2grid'!AA206*DB$2</f>
        <v>13.125337774622976</v>
      </c>
      <c r="AB206" s="49">
        <f>+'2grid'!AB206*DC$2</f>
        <v>15.078090877218472</v>
      </c>
      <c r="AC206" s="49">
        <f>+'2grid'!AC206*DD$2</f>
        <v>14.915905977434518</v>
      </c>
      <c r="AD206" s="49">
        <f>+'2grid'!AD206*DE$2</f>
        <v>15.530548157337703</v>
      </c>
      <c r="AE206" s="49">
        <f>+'2grid'!AE206*DF$2</f>
        <v>16.133352120664714</v>
      </c>
      <c r="AF206" s="49">
        <f>+'2grid'!AF206*DG$2</f>
        <v>16.724317867415554</v>
      </c>
      <c r="AG206" s="49">
        <f>+'2grid'!AG206*DH$2</f>
        <v>17.30344539759022</v>
      </c>
      <c r="AH206" s="49">
        <f>+'2grid'!AH206*DI$2</f>
        <v>17.870734711188714</v>
      </c>
      <c r="AI206" s="49">
        <f>+'2grid'!AI206*DJ$2</f>
        <v>18.426185808211038</v>
      </c>
      <c r="AJ206" s="49">
        <f>+'2grid'!AJ206*DK$2</f>
        <v>18.969798688657193</v>
      </c>
      <c r="AK206" s="49">
        <f>+'2grid'!AK206*DL$2</f>
        <v>19.501573352527167</v>
      </c>
      <c r="AL206" s="49">
        <f>+'2grid'!AL206*DM$2</f>
        <v>20.021509799820976</v>
      </c>
      <c r="AM206" s="49">
        <f>+'2grid'!AM206*DN$2</f>
        <v>20.529608030538615</v>
      </c>
      <c r="AN206" s="49">
        <f>+'2grid'!AN206*DO$2</f>
        <v>25.29899751964626</v>
      </c>
      <c r="AO206" s="49">
        <f>+'2grid'!AO206*DP$2</f>
        <v>29.981581608406387</v>
      </c>
      <c r="AP206" s="49">
        <f>+'2grid'!AP206*DQ$2</f>
        <v>34.577360296819023</v>
      </c>
      <c r="AQ206" s="49">
        <f>+'2grid'!AQ206*DR$2</f>
        <v>39.086333584884137</v>
      </c>
      <c r="AR206" s="49">
        <f>+'2grid'!AR206*DS$2</f>
        <v>43.50850147260175</v>
      </c>
      <c r="AS206" s="49">
        <f>+'2grid'!AS206*DT$2</f>
        <v>47.843863959971848</v>
      </c>
      <c r="AT206" s="49">
        <f>+'2grid'!AT206*DU$2</f>
        <v>52.092421046994438</v>
      </c>
      <c r="AU206" s="49">
        <f>+'2grid'!AU206*DV$2</f>
        <v>56.254172733669513</v>
      </c>
      <c r="AV206" s="49">
        <f>+'2grid'!AV206*DW$2</f>
        <v>60.329119019997101</v>
      </c>
      <c r="AW206" s="49">
        <f>+'2grid'!AW206*DX$2</f>
        <v>64.317259905977167</v>
      </c>
      <c r="AX206" s="49">
        <f>+'2grid'!AX206*DY$2</f>
        <v>145.06612688605333</v>
      </c>
      <c r="AY206" s="49">
        <f>+'2grid'!AY206*DZ$2</f>
        <v>225.1955377658384</v>
      </c>
      <c r="AZ206" s="49">
        <f>+'2grid'!AZ206*EA$2</f>
        <v>304.70549254533245</v>
      </c>
      <c r="BA206" s="49">
        <f>+'2grid'!BA206*EB$2</f>
        <v>383.59599122453545</v>
      </c>
      <c r="BB206" s="49">
        <f>+'2grid'!BB206*EC$2</f>
        <v>461.86703380344744</v>
      </c>
      <c r="BC206" s="49">
        <f>+'2grid'!BC206*ED$2</f>
        <v>539.51862028206858</v>
      </c>
      <c r="BD206" s="49">
        <f>+'2grid'!BD206*EE$2</f>
        <v>434.36249187374079</v>
      </c>
      <c r="BE206" s="49">
        <f>+'2grid'!BE206*EF$2</f>
        <v>517.08438307588983</v>
      </c>
      <c r="BF206" s="49">
        <f>+'2grid'!BF206*EG$2</f>
        <v>662.21050799194086</v>
      </c>
      <c r="BG206" s="49">
        <f>+'2grid'!BG206*EH$2</f>
        <v>1152.6312639355272</v>
      </c>
      <c r="BH206" s="49">
        <f>+'2grid'!BH206*EI$2</f>
        <v>1205.9321316319676</v>
      </c>
      <c r="BI206" s="49">
        <f>+'2grid'!BI206*EJ$2</f>
        <v>1268.7510114170584</v>
      </c>
      <c r="BJ206" s="49">
        <f>+'2grid'!BJ206*EK$2</f>
        <v>1295.4014452652787</v>
      </c>
      <c r="BK206" s="49">
        <f>+'2grid'!BK206*EL$2</f>
        <v>1369.6419395567495</v>
      </c>
      <c r="BL206" s="49">
        <f>+'2grid'!BL206*EM$2</f>
        <v>1359.1721262592343</v>
      </c>
      <c r="BM206" s="49">
        <f>+'2grid'!BM206*EN$2</f>
        <v>1334.4252948287442</v>
      </c>
      <c r="BN206" s="49">
        <f>+'2grid'!BN206*EO$2</f>
        <v>1328.7144875755541</v>
      </c>
      <c r="BO206" s="49">
        <f>+'2grid'!BO206*EP$2</f>
        <v>1290.6424392209535</v>
      </c>
      <c r="BP206" s="49">
        <f>+'2grid'!BP206*EQ$2</f>
        <v>1178.3298965748825</v>
      </c>
      <c r="BQ206" s="49">
        <f>+'2grid'!BQ206*ER$2</f>
        <v>1276.3654210879786</v>
      </c>
      <c r="BR206" s="49">
        <f>+'2grid'!BR206*ES$2</f>
        <v>1331.5698912021492</v>
      </c>
      <c r="BS206" s="49">
        <f>+'2grid'!BS206*ET$2</f>
        <v>1261.6442290575326</v>
      </c>
      <c r="BT206" s="49">
        <f>+'2grid'!BT206*EU$2</f>
        <v>1266.4243862398321</v>
      </c>
      <c r="BU206" s="49">
        <f>+'2grid'!BU206*EV$2</f>
        <v>1285.9017641628718</v>
      </c>
      <c r="BV206" s="49">
        <f>+'2grid'!BV206*EW$2</f>
        <v>1310.5169885126309</v>
      </c>
      <c r="BW206" s="49">
        <f>+'2grid'!BW206*EX$2</f>
        <v>1292.5904746959384</v>
      </c>
      <c r="BX206" s="49">
        <f>+'2grid'!BX206*EY$2</f>
        <v>1288.56114635422</v>
      </c>
      <c r="BY206" s="49">
        <f>+'2grid'!BY206*EZ$2</f>
        <v>1308.0429724573221</v>
      </c>
      <c r="BZ206" s="49">
        <f>+'2grid'!BZ206*FA$2</f>
        <v>1311.8207451216158</v>
      </c>
      <c r="CA206" s="49">
        <f>+'2grid'!CA206*FB$2</f>
        <v>1311.3867013793747</v>
      </c>
    </row>
    <row r="207" spans="1:79" x14ac:dyDescent="0.2">
      <c r="A207" s="9">
        <f>+data!B209</f>
        <v>762</v>
      </c>
      <c r="B207" s="49">
        <f>+'2grid'!B207*CC$2</f>
        <v>0</v>
      </c>
      <c r="C207" s="49">
        <f>+'2grid'!C207*CD$2</f>
        <v>0</v>
      </c>
      <c r="D207" s="49">
        <f>+'2grid'!D207*CE$2</f>
        <v>0</v>
      </c>
      <c r="E207" s="49">
        <f>+'2grid'!E207*CF$2</f>
        <v>0</v>
      </c>
      <c r="F207" s="49">
        <f>+'2grid'!F207*CG$2</f>
        <v>0</v>
      </c>
      <c r="G207" s="49">
        <f>+'2grid'!G207*CH$2</f>
        <v>0</v>
      </c>
      <c r="H207" s="49">
        <f>+'2grid'!H207*CI$2</f>
        <v>0</v>
      </c>
      <c r="I207" s="49">
        <f>+'2grid'!I207*CJ$2</f>
        <v>0</v>
      </c>
      <c r="J207" s="49">
        <f>+'2grid'!J207*CK$2</f>
        <v>0</v>
      </c>
      <c r="K207" s="49">
        <f>+'2grid'!K207*CL$2</f>
        <v>0</v>
      </c>
      <c r="L207" s="49">
        <f>+'2grid'!L207*CM$2</f>
        <v>7.4118463462996704</v>
      </c>
      <c r="M207" s="49">
        <f>+'2grid'!M207*CN$2</f>
        <v>7.6843334425460963</v>
      </c>
      <c r="N207" s="49">
        <f>+'2grid'!N207*CO$2</f>
        <v>7.9581362042693247</v>
      </c>
      <c r="O207" s="49">
        <f>+'2grid'!O207*CP$2</f>
        <v>8.231910990719804</v>
      </c>
      <c r="P207" s="49">
        <f>+'2grid'!P207*CQ$2</f>
        <v>8.5040626634076517</v>
      </c>
      <c r="Q207" s="49">
        <f>+'2grid'!Q207*CR$2</f>
        <v>8.7726984239795254</v>
      </c>
      <c r="R207" s="49">
        <f>+'2grid'!R207*CS$2</f>
        <v>9.0355702405080311</v>
      </c>
      <c r="S207" s="49">
        <f>+'2grid'!S207*CT$2</f>
        <v>9.2900018940436624</v>
      </c>
      <c r="T207" s="49">
        <f>+'2grid'!T207*CU$2</f>
        <v>9.5327948586131939</v>
      </c>
      <c r="U207" s="49">
        <f>+'2grid'!U207*CV$2</f>
        <v>9.5649022747731838</v>
      </c>
      <c r="V207" s="49">
        <f>+'2grid'!V207*CW$2</f>
        <v>9.550861831270856</v>
      </c>
      <c r="W207" s="49">
        <f>+'2grid'!W207*CX$2</f>
        <v>9.4888620853280052</v>
      </c>
      <c r="X207" s="49">
        <f>+'2grid'!X207*CY$2</f>
        <v>9.7671471361782611</v>
      </c>
      <c r="Y207" s="49">
        <f>+'2grid'!Y207*CZ$2</f>
        <v>9.9471476717126599</v>
      </c>
      <c r="Z207" s="49">
        <f>+'2grid'!Z207*DA$2</f>
        <v>10.022611704657663</v>
      </c>
      <c r="AA207" s="49">
        <f>+'2grid'!AA207*DB$2</f>
        <v>9.9845142996908116</v>
      </c>
      <c r="AB207" s="49">
        <f>+'2grid'!AB207*DC$2</f>
        <v>10.414464943567051</v>
      </c>
      <c r="AC207" s="49">
        <f>+'2grid'!AC207*DD$2</f>
        <v>10.592236704574214</v>
      </c>
      <c r="AD207" s="49">
        <f>+'2grid'!AD207*DE$2</f>
        <v>13.208093132829877</v>
      </c>
      <c r="AE207" s="49">
        <f>+'2grid'!AE207*DF$2</f>
        <v>15.78039158815179</v>
      </c>
      <c r="AF207" s="49">
        <f>+'2grid'!AF207*DG$2</f>
        <v>18.30913207053996</v>
      </c>
      <c r="AG207" s="49">
        <f>+'2grid'!AG207*DH$2</f>
        <v>20.794314579994385</v>
      </c>
      <c r="AH207" s="49">
        <f>+'2grid'!AH207*DI$2</f>
        <v>23.235939116515063</v>
      </c>
      <c r="AI207" s="49">
        <f>+'2grid'!AI207*DJ$2</f>
        <v>25.634005680101989</v>
      </c>
      <c r="AJ207" s="49">
        <f>+'2grid'!AJ207*DK$2</f>
        <v>27.988514270755175</v>
      </c>
      <c r="AK207" s="49">
        <f>+'2grid'!AK207*DL$2</f>
        <v>30.29946488847462</v>
      </c>
      <c r="AL207" s="49">
        <f>+'2grid'!AL207*DM$2</f>
        <v>32.566857533260311</v>
      </c>
      <c r="AM207" s="49">
        <f>+'2grid'!AM207*DN$2</f>
        <v>34.790692205112258</v>
      </c>
      <c r="AN207" s="49">
        <f>+'2grid'!AN207*DO$2</f>
        <v>46.129014172456856</v>
      </c>
      <c r="AO207" s="49">
        <f>+'2grid'!AO207*DP$2</f>
        <v>57.263110706018111</v>
      </c>
      <c r="AP207" s="49">
        <f>+'2grid'!AP207*DQ$2</f>
        <v>68.192981805796052</v>
      </c>
      <c r="AQ207" s="49">
        <f>+'2grid'!AQ207*DR$2</f>
        <v>78.918627471790643</v>
      </c>
      <c r="AR207" s="49">
        <f>+'2grid'!AR207*DS$2</f>
        <v>89.440047704001913</v>
      </c>
      <c r="AS207" s="49">
        <f>+'2grid'!AS207*DT$2</f>
        <v>99.757242502429847</v>
      </c>
      <c r="AT207" s="49">
        <f>+'2grid'!AT207*DU$2</f>
        <v>109.87021186707445</v>
      </c>
      <c r="AU207" s="49">
        <f>+'2grid'!AU207*DV$2</f>
        <v>119.77895579793572</v>
      </c>
      <c r="AV207" s="49">
        <f>+'2grid'!AV207*DW$2</f>
        <v>129.48347429501365</v>
      </c>
      <c r="AW207" s="49">
        <f>+'2grid'!AW207*DX$2</f>
        <v>138.98376735830826</v>
      </c>
      <c r="AX207" s="49">
        <f>+'2grid'!AX207*DY$2</f>
        <v>170.20265261497553</v>
      </c>
      <c r="AY207" s="49">
        <f>+'2grid'!AY207*DZ$2</f>
        <v>201.17872068443401</v>
      </c>
      <c r="AZ207" s="49">
        <f>+'2grid'!AZ207*EA$2</f>
        <v>231.9119715666836</v>
      </c>
      <c r="BA207" s="49">
        <f>+'2grid'!BA207*EB$2</f>
        <v>262.40240526172437</v>
      </c>
      <c r="BB207" s="49">
        <f>+'2grid'!BB207*EC$2</f>
        <v>292.6500217695563</v>
      </c>
      <c r="BC207" s="49">
        <f>+'2grid'!BC207*ED$2</f>
        <v>322.65482109017938</v>
      </c>
      <c r="BD207" s="49">
        <f>+'2grid'!BD207*EE$2</f>
        <v>379.52188020107138</v>
      </c>
      <c r="BE207" s="49">
        <f>+'2grid'!BE207*EF$2</f>
        <v>585.78624438644249</v>
      </c>
      <c r="BF207" s="49">
        <f>+'2grid'!BF207*EG$2</f>
        <v>705.60919938795485</v>
      </c>
      <c r="BG207" s="49">
        <f>+'2grid'!BG207*EH$2</f>
        <v>660.00066712395767</v>
      </c>
      <c r="BH207" s="49">
        <f>+'2grid'!BH207*EI$2</f>
        <v>660.00066712395767</v>
      </c>
      <c r="BI207" s="49">
        <f>+'2grid'!BI207*EJ$2</f>
        <v>660.00066712395767</v>
      </c>
      <c r="BJ207" s="49">
        <f>+'2grid'!BJ207*EK$2</f>
        <v>660.91860963734302</v>
      </c>
      <c r="BK207" s="49">
        <f>+'2grid'!BK207*EL$2</f>
        <v>665.50832220426901</v>
      </c>
      <c r="BL207" s="49">
        <f>+'2grid'!BL207*EM$2</f>
        <v>668.26214974442451</v>
      </c>
      <c r="BM207" s="49">
        <f>+'2grid'!BM207*EN$2</f>
        <v>670.09803477119488</v>
      </c>
      <c r="BN207" s="49">
        <f>+'2grid'!BN207*EO$2</f>
        <v>674.68774733812097</v>
      </c>
      <c r="BO207" s="49">
        <f>+'2grid'!BO207*EP$2</f>
        <v>679.27745990504695</v>
      </c>
      <c r="BP207" s="49">
        <f>+'2grid'!BP207*EQ$2</f>
        <v>681.11334493181732</v>
      </c>
      <c r="BQ207" s="49">
        <f>+'2grid'!BQ207*ER$2</f>
        <v>681.11334493181732</v>
      </c>
      <c r="BR207" s="49">
        <f>+'2grid'!BR207*ES$2</f>
        <v>681.11334493181732</v>
      </c>
      <c r="BS207" s="49">
        <f>+'2grid'!BS207*ET$2</f>
        <v>685.51946899606651</v>
      </c>
      <c r="BT207" s="49">
        <f>+'2grid'!BT207*EU$2</f>
        <v>686.43741150945164</v>
      </c>
      <c r="BU207" s="49">
        <f>+'2grid'!BU207*EV$2</f>
        <v>687.33087555581335</v>
      </c>
      <c r="BV207" s="49">
        <f>+'2grid'!BV207*EW$2</f>
        <v>688.91789616784354</v>
      </c>
      <c r="BW207" s="49">
        <f>+'2grid'!BW207*EX$2</f>
        <v>690.93138607201888</v>
      </c>
      <c r="BX207" s="49">
        <f>+'2grid'!BX207*EY$2</f>
        <v>692.72629233177213</v>
      </c>
      <c r="BY207" s="49">
        <f>+'2grid'!BY207*EZ$2</f>
        <v>693.7541945366537</v>
      </c>
      <c r="BZ207" s="49">
        <f>+'2grid'!BZ207*FA$2</f>
        <v>695.49470823239835</v>
      </c>
      <c r="CA207" s="49">
        <f>+'2grid'!CA207*FB$2</f>
        <v>697.2381886243279</v>
      </c>
    </row>
    <row r="208" spans="1:79" x14ac:dyDescent="0.2">
      <c r="A208" s="9">
        <f>+data!B210</f>
        <v>764</v>
      </c>
      <c r="B208" s="49">
        <f>+'2grid'!B208*CC$2</f>
        <v>0</v>
      </c>
      <c r="C208" s="49">
        <f>+'2grid'!C208*CD$2</f>
        <v>0</v>
      </c>
      <c r="D208" s="49">
        <f>+'2grid'!D208*CE$2</f>
        <v>0</v>
      </c>
      <c r="E208" s="49">
        <f>+'2grid'!E208*CF$2</f>
        <v>0</v>
      </c>
      <c r="F208" s="49">
        <f>+'2grid'!F208*CG$2</f>
        <v>0</v>
      </c>
      <c r="G208" s="49">
        <f>+'2grid'!G208*CH$2</f>
        <v>0</v>
      </c>
      <c r="H208" s="49">
        <f>+'2grid'!H208*CI$2</f>
        <v>0</v>
      </c>
      <c r="I208" s="49">
        <f>+'2grid'!I208*CJ$2</f>
        <v>0</v>
      </c>
      <c r="J208" s="49">
        <f>+'2grid'!J208*CK$2</f>
        <v>0</v>
      </c>
      <c r="K208" s="49">
        <f>+'2grid'!K208*CL$2</f>
        <v>0</v>
      </c>
      <c r="L208" s="49">
        <f>+'2grid'!L208*CM$2</f>
        <v>0</v>
      </c>
      <c r="M208" s="49">
        <f>+'2grid'!M208*CN$2</f>
        <v>0</v>
      </c>
      <c r="N208" s="49">
        <f>+'2grid'!N208*CO$2</f>
        <v>0</v>
      </c>
      <c r="O208" s="49">
        <f>+'2grid'!O208*CP$2</f>
        <v>0</v>
      </c>
      <c r="P208" s="49">
        <f>+'2grid'!P208*CQ$2</f>
        <v>0</v>
      </c>
      <c r="Q208" s="49">
        <f>+'2grid'!Q208*CR$2</f>
        <v>0</v>
      </c>
      <c r="R208" s="49">
        <f>+'2grid'!R208*CS$2</f>
        <v>0</v>
      </c>
      <c r="S208" s="49">
        <f>+'2grid'!S208*CT$2</f>
        <v>0</v>
      </c>
      <c r="T208" s="49">
        <f>+'2grid'!T208*CU$2</f>
        <v>0</v>
      </c>
      <c r="U208" s="49">
        <f>+'2grid'!U208*CV$2</f>
        <v>0</v>
      </c>
      <c r="V208" s="49">
        <f>+'2grid'!V208*CW$2</f>
        <v>0</v>
      </c>
      <c r="W208" s="49">
        <f>+'2grid'!W208*CX$2</f>
        <v>0</v>
      </c>
      <c r="X208" s="49">
        <f>+'2grid'!X208*CY$2</f>
        <v>0</v>
      </c>
      <c r="Y208" s="49">
        <f>+'2grid'!Y208*CZ$2</f>
        <v>0</v>
      </c>
      <c r="Z208" s="49">
        <f>+'2grid'!Z208*DA$2</f>
        <v>0</v>
      </c>
      <c r="AA208" s="49">
        <f>+'2grid'!AA208*DB$2</f>
        <v>0</v>
      </c>
      <c r="AB208" s="49">
        <f>+'2grid'!AB208*DC$2</f>
        <v>0</v>
      </c>
      <c r="AC208" s="49">
        <f>+'2grid'!AC208*DD$2</f>
        <v>1.0679283341002095</v>
      </c>
      <c r="AD208" s="49">
        <f>+'2grid'!AD208*DE$2</f>
        <v>1.3489620885134064</v>
      </c>
      <c r="AE208" s="49">
        <f>+'2grid'!AE208*DF$2</f>
        <v>1.6253252432316678</v>
      </c>
      <c r="AF208" s="49">
        <f>+'2grid'!AF208*DG$2</f>
        <v>1.8970177982549938</v>
      </c>
      <c r="AG208" s="49">
        <f>+'2grid'!AG208*DH$2</f>
        <v>2.1640397535833844</v>
      </c>
      <c r="AH208" s="49">
        <f>+'2grid'!AH208*DI$2</f>
        <v>2.4263911092168398</v>
      </c>
      <c r="AI208" s="49">
        <f>+'2grid'!AI208*DJ$2</f>
        <v>2.6840718651553592</v>
      </c>
      <c r="AJ208" s="49">
        <f>+'2grid'!AJ208*DK$2</f>
        <v>2.9370820213989433</v>
      </c>
      <c r="AK208" s="49">
        <f>+'2grid'!AK208*DL$2</f>
        <v>3.1854215779475923</v>
      </c>
      <c r="AL208" s="49">
        <f>+'2grid'!AL208*DM$2</f>
        <v>3.429090534801305</v>
      </c>
      <c r="AM208" s="49">
        <f>+'2grid'!AM208*DN$2</f>
        <v>3.6680888919600831</v>
      </c>
      <c r="AN208" s="49">
        <f>+'2grid'!AN208*DO$2</f>
        <v>7.7686058505157023</v>
      </c>
      <c r="AO208" s="49">
        <f>+'2grid'!AO208*DP$2</f>
        <v>11.796624328655472</v>
      </c>
      <c r="AP208" s="49">
        <f>+'2grid'!AP208*DQ$2</f>
        <v>15.752144326379407</v>
      </c>
      <c r="AQ208" s="49">
        <f>+'2grid'!AQ208*DR$2</f>
        <v>19.635165843687489</v>
      </c>
      <c r="AR208" s="49">
        <f>+'2grid'!AR208*DS$2</f>
        <v>23.445688880579731</v>
      </c>
      <c r="AS208" s="49">
        <f>+'2grid'!AS208*DT$2</f>
        <v>27.183713437056131</v>
      </c>
      <c r="AT208" s="49">
        <f>+'2grid'!AT208*DU$2</f>
        <v>30.849239513116682</v>
      </c>
      <c r="AU208" s="49">
        <f>+'2grid'!AU208*DV$2</f>
        <v>34.442267108761399</v>
      </c>
      <c r="AV208" s="49">
        <f>+'2grid'!AV208*DW$2</f>
        <v>37.96279622399026</v>
      </c>
      <c r="AW208" s="49">
        <f>+'2grid'!AW208*DX$2</f>
        <v>41.41082685880329</v>
      </c>
      <c r="AX208" s="49">
        <f>+'2grid'!AX208*DY$2</f>
        <v>257.28165484841492</v>
      </c>
      <c r="AY208" s="49">
        <f>+'2grid'!AY208*DZ$2</f>
        <v>471.50025657783158</v>
      </c>
      <c r="AZ208" s="49">
        <f>+'2grid'!AZ208*EA$2</f>
        <v>684.06663204705308</v>
      </c>
      <c r="BA208" s="49">
        <f>+'2grid'!BA208*EB$2</f>
        <v>894.98078125607958</v>
      </c>
      <c r="BB208" s="49">
        <f>+'2grid'!BB208*EC$2</f>
        <v>1104.2427042049112</v>
      </c>
      <c r="BC208" s="49">
        <f>+'2grid'!BC208*ED$2</f>
        <v>1311.8524008935474</v>
      </c>
      <c r="BD208" s="49">
        <f>+'2grid'!BD208*EE$2</f>
        <v>1580.0162951886864</v>
      </c>
      <c r="BE208" s="49">
        <f>+'2grid'!BE208*EF$2</f>
        <v>2420.9715914841745</v>
      </c>
      <c r="BF208" s="49">
        <f>+'2grid'!BF208*EG$2</f>
        <v>3389.6394553675204</v>
      </c>
      <c r="BG208" s="49">
        <f>+'2grid'!BG208*EH$2</f>
        <v>4453.3597592784281</v>
      </c>
      <c r="BH208" s="49">
        <f>+'2grid'!BH208*EI$2</f>
        <v>4548.9596109981794</v>
      </c>
      <c r="BI208" s="49">
        <f>+'2grid'!BI208*EJ$2</f>
        <v>4644.5594627179307</v>
      </c>
      <c r="BJ208" s="49">
        <f>+'2grid'!BJ208*EK$2</f>
        <v>4740.159314437683</v>
      </c>
      <c r="BK208" s="49">
        <f>+'2grid'!BK208*EL$2</f>
        <v>4835.7591661574334</v>
      </c>
      <c r="BL208" s="49">
        <f>+'2grid'!BL208*EM$2</f>
        <v>4928.969021584192</v>
      </c>
      <c r="BM208" s="49">
        <f>+'2grid'!BM208*EN$2</f>
        <v>5022.9755424419482</v>
      </c>
      <c r="BN208" s="49">
        <f>+'2grid'!BN208*EO$2</f>
        <v>5110.6087398517202</v>
      </c>
      <c r="BO208" s="49">
        <f>+'2grid'!BO208*EP$2</f>
        <v>5110.6087398517202</v>
      </c>
      <c r="BP208" s="49">
        <f>+'2grid'!BP208*EQ$2</f>
        <v>5110.6087398517202</v>
      </c>
      <c r="BQ208" s="49">
        <f>+'2grid'!BQ208*ER$2</f>
        <v>5110.6087398517202</v>
      </c>
      <c r="BR208" s="49">
        <f>+'2grid'!BR208*ES$2</f>
        <v>5110.6087398517202</v>
      </c>
      <c r="BS208" s="49">
        <f>+'2grid'!BS208*ET$2</f>
        <v>5139.8198056549791</v>
      </c>
      <c r="BT208" s="49">
        <f>+'2grid'!BT208*EU$2</f>
        <v>5130.0827837205597</v>
      </c>
      <c r="BU208" s="49">
        <f>+'2grid'!BU208*EV$2</f>
        <v>5137.2232664724679</v>
      </c>
      <c r="BV208" s="49">
        <f>+'2grid'!BV208*EW$2</f>
        <v>5145.2292622852128</v>
      </c>
      <c r="BW208" s="49">
        <f>+'2grid'!BW208*EX$2</f>
        <v>5153.2496833156383</v>
      </c>
      <c r="BX208" s="49">
        <f>+'2grid'!BX208*EY$2</f>
        <v>5159.6929472129796</v>
      </c>
      <c r="BY208" s="49">
        <f>+'2grid'!BY208*EZ$2</f>
        <v>5161.9035316824375</v>
      </c>
      <c r="BZ208" s="49">
        <f>+'2grid'!BZ208*FA$2</f>
        <v>5171.3502327543511</v>
      </c>
      <c r="CA208" s="49">
        <f>+'2grid'!CA208*FB$2</f>
        <v>5177.4849109703573</v>
      </c>
    </row>
    <row r="209" spans="1:79" x14ac:dyDescent="0.2">
      <c r="A209" s="9">
        <f>+data!B211</f>
        <v>768</v>
      </c>
      <c r="B209" s="49">
        <f>+'2grid'!B209*CC$2</f>
        <v>0</v>
      </c>
      <c r="C209" s="49">
        <f>+'2grid'!C209*CD$2</f>
        <v>0</v>
      </c>
      <c r="D209" s="49">
        <f>+'2grid'!D209*CE$2</f>
        <v>0</v>
      </c>
      <c r="E209" s="49">
        <f>+'2grid'!E209*CF$2</f>
        <v>0</v>
      </c>
      <c r="F209" s="49">
        <f>+'2grid'!F209*CG$2</f>
        <v>0</v>
      </c>
      <c r="G209" s="49">
        <f>+'2grid'!G209*CH$2</f>
        <v>0</v>
      </c>
      <c r="H209" s="49">
        <f>+'2grid'!H209*CI$2</f>
        <v>0</v>
      </c>
      <c r="I209" s="49">
        <f>+'2grid'!I209*CJ$2</f>
        <v>0</v>
      </c>
      <c r="J209" s="49">
        <f>+'2grid'!J209*CK$2</f>
        <v>0</v>
      </c>
      <c r="K209" s="49">
        <f>+'2grid'!K209*CL$2</f>
        <v>0</v>
      </c>
      <c r="L209" s="49">
        <f>+'2grid'!L209*CM$2</f>
        <v>0</v>
      </c>
      <c r="M209" s="49">
        <f>+'2grid'!M209*CN$2</f>
        <v>0</v>
      </c>
      <c r="N209" s="49">
        <f>+'2grid'!N209*CO$2</f>
        <v>0</v>
      </c>
      <c r="O209" s="49">
        <f>+'2grid'!O209*CP$2</f>
        <v>0</v>
      </c>
      <c r="P209" s="49">
        <f>+'2grid'!P209*CQ$2</f>
        <v>0</v>
      </c>
      <c r="Q209" s="49">
        <f>+'2grid'!Q209*CR$2</f>
        <v>0</v>
      </c>
      <c r="R209" s="49">
        <f>+'2grid'!R209*CS$2</f>
        <v>0</v>
      </c>
      <c r="S209" s="49">
        <f>+'2grid'!S209*CT$2</f>
        <v>0</v>
      </c>
      <c r="T209" s="49">
        <f>+'2grid'!T209*CU$2</f>
        <v>0</v>
      </c>
      <c r="U209" s="49">
        <f>+'2grid'!U209*CV$2</f>
        <v>0</v>
      </c>
      <c r="V209" s="49">
        <f>+'2grid'!V209*CW$2</f>
        <v>0</v>
      </c>
      <c r="W209" s="49">
        <f>+'2grid'!W209*CX$2</f>
        <v>0</v>
      </c>
      <c r="X209" s="49">
        <f>+'2grid'!X209*CY$2</f>
        <v>0</v>
      </c>
      <c r="Y209" s="49">
        <f>+'2grid'!Y209*CZ$2</f>
        <v>0</v>
      </c>
      <c r="Z209" s="49">
        <f>+'2grid'!Z209*DA$2</f>
        <v>0</v>
      </c>
      <c r="AA209" s="49">
        <f>+'2grid'!AA209*DB$2</f>
        <v>0</v>
      </c>
      <c r="AB209" s="49">
        <f>+'2grid'!AB209*DC$2</f>
        <v>0</v>
      </c>
      <c r="AC209" s="49">
        <f>+'2grid'!AC209*DD$2</f>
        <v>0.55206700250000007</v>
      </c>
      <c r="AD209" s="49">
        <f>+'2grid'!AD209*DE$2</f>
        <v>0.59214207146400011</v>
      </c>
      <c r="AE209" s="49">
        <f>+'2grid'!AE209*DF$2</f>
        <v>0.63149953389600011</v>
      </c>
      <c r="AF209" s="49">
        <f>+'2grid'!AF209*DG$2</f>
        <v>0.67013938979599985</v>
      </c>
      <c r="AG209" s="49">
        <f>+'2grid'!AG209*DH$2</f>
        <v>0.70806163916399989</v>
      </c>
      <c r="AH209" s="49">
        <f>+'2grid'!AH209*DI$2</f>
        <v>0.74526628199999989</v>
      </c>
      <c r="AI209" s="49">
        <f>+'2grid'!AI209*DJ$2</f>
        <v>0.78175331830399997</v>
      </c>
      <c r="AJ209" s="49">
        <f>+'2grid'!AJ209*DK$2</f>
        <v>0.81752274807599989</v>
      </c>
      <c r="AK209" s="49">
        <f>+'2grid'!AK209*DL$2</f>
        <v>0.85257457131600001</v>
      </c>
      <c r="AL209" s="49">
        <f>+'2grid'!AL209*DM$2</f>
        <v>0.88690878802399986</v>
      </c>
      <c r="AM209" s="49">
        <f>+'2grid'!AM209*DN$2</f>
        <v>0.9205253981999999</v>
      </c>
      <c r="AN209" s="49">
        <f>+'2grid'!AN209*DO$2</f>
        <v>0.91930874656799999</v>
      </c>
      <c r="AO209" s="49">
        <f>+'2grid'!AO209*DP$2</f>
        <v>0.91797300867199982</v>
      </c>
      <c r="AP209" s="49">
        <f>+'2grid'!AP209*DQ$2</f>
        <v>0.91651818451200007</v>
      </c>
      <c r="AQ209" s="49">
        <f>+'2grid'!AQ209*DR$2</f>
        <v>0.91494427408800005</v>
      </c>
      <c r="AR209" s="49">
        <f>+'2grid'!AR209*DS$2</f>
        <v>0.91325127740000001</v>
      </c>
      <c r="AS209" s="49">
        <f>+'2grid'!AS209*DT$2</f>
        <v>0.91143919444800003</v>
      </c>
      <c r="AT209" s="49">
        <f>+'2grid'!AT209*DU$2</f>
        <v>0.90950802523199992</v>
      </c>
      <c r="AU209" s="49">
        <f>+'2grid'!AU209*DV$2</f>
        <v>0.90745776975199999</v>
      </c>
      <c r="AV209" s="49">
        <f>+'2grid'!AV209*DW$2</f>
        <v>0.90528842800799991</v>
      </c>
      <c r="AW209" s="49">
        <f>+'2grid'!AW209*DX$2</f>
        <v>0.90300000000000002</v>
      </c>
      <c r="AX209" s="49">
        <f>+'2grid'!AX209*DY$2</f>
        <v>0.89956000000000003</v>
      </c>
      <c r="AY209" s="49">
        <f>+'2grid'!AY209*DZ$2</f>
        <v>0.89612000000000003</v>
      </c>
      <c r="AZ209" s="49">
        <f>+'2grid'!AZ209*EA$2</f>
        <v>0.89268000000000003</v>
      </c>
      <c r="BA209" s="49">
        <f>+'2grid'!BA209*EB$2</f>
        <v>0.88924000000000003</v>
      </c>
      <c r="BB209" s="49">
        <f>+'2grid'!BB209*EC$2</f>
        <v>0.88580000000000003</v>
      </c>
      <c r="BC209" s="49">
        <f>+'2grid'!BC209*ED$2</f>
        <v>0.88236000000000003</v>
      </c>
      <c r="BD209" s="49">
        <f>+'2grid'!BD209*EE$2</f>
        <v>0.87892000000000003</v>
      </c>
      <c r="BE209" s="49">
        <f>+'2grid'!BE209*EF$2</f>
        <v>0.87548000000000004</v>
      </c>
      <c r="BF209" s="49">
        <f>+'2grid'!BF209*EG$2</f>
        <v>6.1042799999999993</v>
      </c>
      <c r="BG209" s="49">
        <f>+'2grid'!BG209*EH$2</f>
        <v>6.0801999999999996</v>
      </c>
      <c r="BH209" s="49">
        <f>+'2grid'!BH209*EI$2</f>
        <v>6.0801999999999996</v>
      </c>
      <c r="BI209" s="49">
        <f>+'2grid'!BI209*EJ$2</f>
        <v>6.0801999999999996</v>
      </c>
      <c r="BJ209" s="49">
        <f>+'2grid'!BJ209*EK$2</f>
        <v>6.0801999999999996</v>
      </c>
      <c r="BK209" s="49">
        <f>+'2grid'!BK209*EL$2</f>
        <v>6.0801999999999996</v>
      </c>
      <c r="BL209" s="49">
        <f>+'2grid'!BL209*EM$2</f>
        <v>6.0801999999999996</v>
      </c>
      <c r="BM209" s="49">
        <f>+'2grid'!BM209*EN$2</f>
        <v>6.0801999999999996</v>
      </c>
      <c r="BN209" s="49">
        <f>+'2grid'!BN209*EO$2</f>
        <v>6.0801999999999996</v>
      </c>
      <c r="BO209" s="49">
        <f>+'2grid'!BO209*EP$2</f>
        <v>6.0801999999999996</v>
      </c>
      <c r="BP209" s="49">
        <f>+'2grid'!BP209*EQ$2</f>
        <v>6.0801999999999996</v>
      </c>
      <c r="BQ209" s="49">
        <f>+'2grid'!BQ209*ER$2</f>
        <v>6.0801999999999996</v>
      </c>
      <c r="BR209" s="49">
        <f>+'2grid'!BR209*ES$2</f>
        <v>6.0801999999999996</v>
      </c>
      <c r="BS209" s="49">
        <f>+'2grid'!BS209*ET$2</f>
        <v>6.0801999999999996</v>
      </c>
      <c r="BT209" s="49">
        <f>+'2grid'!BT209*EU$2</f>
        <v>6.0801999999999996</v>
      </c>
      <c r="BU209" s="49">
        <f>+'2grid'!BU209*EV$2</f>
        <v>6.0801999999999996</v>
      </c>
      <c r="BV209" s="49">
        <f>+'2grid'!BV209*EW$2</f>
        <v>6.0801999999999996</v>
      </c>
      <c r="BW209" s="49">
        <f>+'2grid'!BW209*EX$2</f>
        <v>6.0801999999999996</v>
      </c>
      <c r="BX209" s="49">
        <f>+'2grid'!BX209*EY$2</f>
        <v>6.0801999999999996</v>
      </c>
      <c r="BY209" s="49">
        <f>+'2grid'!BY209*EZ$2</f>
        <v>6.0801999999999996</v>
      </c>
      <c r="BZ209" s="49">
        <f>+'2grid'!BZ209*FA$2</f>
        <v>6.0801999999999996</v>
      </c>
      <c r="CA209" s="49">
        <f>+'2grid'!CA209*FB$2</f>
        <v>6.0801999999999996</v>
      </c>
    </row>
    <row r="210" spans="1:79" x14ac:dyDescent="0.2">
      <c r="A210" s="9">
        <f>+data!B212</f>
        <v>772</v>
      </c>
      <c r="B210" s="49">
        <f>+'2grid'!B210*CC$2</f>
        <v>0</v>
      </c>
      <c r="C210" s="49">
        <f>+'2grid'!C210*CD$2</f>
        <v>0</v>
      </c>
      <c r="D210" s="49">
        <f>+'2grid'!D210*CE$2</f>
        <v>0</v>
      </c>
      <c r="E210" s="49">
        <f>+'2grid'!E210*CF$2</f>
        <v>0</v>
      </c>
      <c r="F210" s="49">
        <f>+'2grid'!F210*CG$2</f>
        <v>0</v>
      </c>
      <c r="G210" s="49">
        <f>+'2grid'!G210*CH$2</f>
        <v>0</v>
      </c>
      <c r="H210" s="49">
        <f>+'2grid'!H210*CI$2</f>
        <v>0</v>
      </c>
      <c r="I210" s="49">
        <f>+'2grid'!I210*CJ$2</f>
        <v>0</v>
      </c>
      <c r="J210" s="49">
        <f>+'2grid'!J210*CK$2</f>
        <v>0</v>
      </c>
      <c r="K210" s="49">
        <f>+'2grid'!K210*CL$2</f>
        <v>0</v>
      </c>
      <c r="L210" s="49">
        <f>+'2grid'!L210*CM$2</f>
        <v>0</v>
      </c>
      <c r="M210" s="49">
        <f>+'2grid'!M210*CN$2</f>
        <v>0</v>
      </c>
      <c r="N210" s="49">
        <f>+'2grid'!N210*CO$2</f>
        <v>0</v>
      </c>
      <c r="O210" s="49">
        <f>+'2grid'!O210*CP$2</f>
        <v>0</v>
      </c>
      <c r="P210" s="49">
        <f>+'2grid'!P210*CQ$2</f>
        <v>0</v>
      </c>
      <c r="Q210" s="49">
        <f>+'2grid'!Q210*CR$2</f>
        <v>0</v>
      </c>
      <c r="R210" s="49">
        <f>+'2grid'!R210*CS$2</f>
        <v>0</v>
      </c>
      <c r="S210" s="49">
        <f>+'2grid'!S210*CT$2</f>
        <v>0</v>
      </c>
      <c r="T210" s="49">
        <f>+'2grid'!T210*CU$2</f>
        <v>0</v>
      </c>
      <c r="U210" s="49">
        <f>+'2grid'!U210*CV$2</f>
        <v>0</v>
      </c>
      <c r="V210" s="49">
        <f>+'2grid'!V210*CW$2</f>
        <v>0</v>
      </c>
      <c r="W210" s="49">
        <f>+'2grid'!W210*CX$2</f>
        <v>0</v>
      </c>
      <c r="X210" s="49">
        <f>+'2grid'!X210*CY$2</f>
        <v>0</v>
      </c>
      <c r="Y210" s="49">
        <f>+'2grid'!Y210*CZ$2</f>
        <v>0</v>
      </c>
      <c r="Z210" s="49">
        <f>+'2grid'!Z210*DA$2</f>
        <v>0</v>
      </c>
      <c r="AA210" s="49">
        <f>+'2grid'!AA210*DB$2</f>
        <v>0</v>
      </c>
      <c r="AB210" s="49">
        <f>+'2grid'!AB210*DC$2</f>
        <v>0</v>
      </c>
      <c r="AC210" s="49">
        <f>+'2grid'!AC210*DD$2</f>
        <v>0</v>
      </c>
      <c r="AD210" s="49">
        <f>+'2grid'!AD210*DE$2</f>
        <v>0</v>
      </c>
      <c r="AE210" s="49">
        <f>+'2grid'!AE210*DF$2</f>
        <v>0</v>
      </c>
      <c r="AF210" s="49">
        <f>+'2grid'!AF210*DG$2</f>
        <v>0</v>
      </c>
      <c r="AG210" s="49">
        <f>+'2grid'!AG210*DH$2</f>
        <v>0</v>
      </c>
      <c r="AH210" s="49">
        <f>+'2grid'!AH210*DI$2</f>
        <v>0</v>
      </c>
      <c r="AI210" s="49">
        <f>+'2grid'!AI210*DJ$2</f>
        <v>0</v>
      </c>
      <c r="AJ210" s="49">
        <f>+'2grid'!AJ210*DK$2</f>
        <v>0</v>
      </c>
      <c r="AK210" s="49">
        <f>+'2grid'!AK210*DL$2</f>
        <v>0</v>
      </c>
      <c r="AL210" s="49">
        <f>+'2grid'!AL210*DM$2</f>
        <v>0</v>
      </c>
      <c r="AM210" s="49">
        <f>+'2grid'!AM210*DN$2</f>
        <v>0</v>
      </c>
      <c r="AN210" s="49">
        <f>+'2grid'!AN210*DO$2</f>
        <v>0</v>
      </c>
      <c r="AO210" s="49">
        <f>+'2grid'!AO210*DP$2</f>
        <v>0</v>
      </c>
      <c r="AP210" s="49">
        <f>+'2grid'!AP210*DQ$2</f>
        <v>0</v>
      </c>
      <c r="AQ210" s="49">
        <f>+'2grid'!AQ210*DR$2</f>
        <v>0</v>
      </c>
      <c r="AR210" s="49">
        <f>+'2grid'!AR210*DS$2</f>
        <v>0</v>
      </c>
      <c r="AS210" s="49">
        <f>+'2grid'!AS210*DT$2</f>
        <v>0</v>
      </c>
      <c r="AT210" s="49">
        <f>+'2grid'!AT210*DU$2</f>
        <v>0</v>
      </c>
      <c r="AU210" s="49">
        <f>+'2grid'!AU210*DV$2</f>
        <v>0</v>
      </c>
      <c r="AV210" s="49">
        <f>+'2grid'!AV210*DW$2</f>
        <v>0</v>
      </c>
      <c r="AW210" s="49">
        <f>+'2grid'!AW210*DX$2</f>
        <v>0</v>
      </c>
      <c r="AX210" s="49">
        <f>+'2grid'!AX210*DY$2</f>
        <v>0</v>
      </c>
      <c r="AY210" s="49">
        <f>+'2grid'!AY210*DZ$2</f>
        <v>0</v>
      </c>
      <c r="AZ210" s="49">
        <f>+'2grid'!AZ210*EA$2</f>
        <v>0</v>
      </c>
      <c r="BA210" s="49">
        <f>+'2grid'!BA210*EB$2</f>
        <v>0</v>
      </c>
      <c r="BB210" s="49">
        <f>+'2grid'!BB210*EC$2</f>
        <v>0</v>
      </c>
      <c r="BC210" s="49">
        <f>+'2grid'!BC210*ED$2</f>
        <v>0</v>
      </c>
      <c r="BD210" s="49">
        <f>+'2grid'!BD210*EE$2</f>
        <v>0</v>
      </c>
      <c r="BE210" s="49">
        <f>+'2grid'!BE210*EF$2</f>
        <v>0</v>
      </c>
      <c r="BF210" s="49">
        <f>+'2grid'!BF210*EG$2</f>
        <v>0</v>
      </c>
      <c r="BG210" s="49">
        <f>+'2grid'!BG210*EH$2</f>
        <v>0</v>
      </c>
      <c r="BH210" s="49">
        <f>+'2grid'!BH210*EI$2</f>
        <v>0</v>
      </c>
      <c r="BI210" s="49">
        <f>+'2grid'!BI210*EJ$2</f>
        <v>0</v>
      </c>
      <c r="BJ210" s="49">
        <f>+'2grid'!BJ210*EK$2</f>
        <v>0</v>
      </c>
      <c r="BK210" s="49">
        <f>+'2grid'!BK210*EL$2</f>
        <v>0</v>
      </c>
      <c r="BL210" s="49">
        <f>+'2grid'!BL210*EM$2</f>
        <v>0</v>
      </c>
      <c r="BM210" s="49">
        <f>+'2grid'!BM210*EN$2</f>
        <v>0</v>
      </c>
      <c r="BN210" s="49">
        <f>+'2grid'!BN210*EO$2</f>
        <v>0</v>
      </c>
      <c r="BO210" s="49">
        <f>+'2grid'!BO210*EP$2</f>
        <v>0</v>
      </c>
      <c r="BP210" s="49">
        <f>+'2grid'!BP210*EQ$2</f>
        <v>0</v>
      </c>
      <c r="BQ210" s="49">
        <f>+'2grid'!BQ210*ER$2</f>
        <v>0</v>
      </c>
      <c r="BR210" s="49">
        <f>+'2grid'!BR210*ES$2</f>
        <v>0</v>
      </c>
      <c r="BS210" s="49">
        <f>+'2grid'!BS210*ET$2</f>
        <v>0</v>
      </c>
      <c r="BT210" s="49">
        <f>+'2grid'!BT210*EU$2</f>
        <v>0</v>
      </c>
      <c r="BU210" s="49">
        <f>+'2grid'!BU210*EV$2</f>
        <v>0</v>
      </c>
      <c r="BV210" s="49">
        <f>+'2grid'!BV210*EW$2</f>
        <v>0</v>
      </c>
      <c r="BW210" s="49">
        <f>+'2grid'!BW210*EX$2</f>
        <v>0</v>
      </c>
      <c r="BX210" s="49">
        <f>+'2grid'!BX210*EY$2</f>
        <v>0</v>
      </c>
      <c r="BY210" s="49">
        <f>+'2grid'!BY210*EZ$2</f>
        <v>0</v>
      </c>
      <c r="BZ210" s="49">
        <f>+'2grid'!BZ210*FA$2</f>
        <v>0</v>
      </c>
      <c r="CA210" s="49">
        <f>+'2grid'!CA210*FB$2</f>
        <v>0</v>
      </c>
    </row>
    <row r="211" spans="1:79" x14ac:dyDescent="0.2">
      <c r="A211" s="9">
        <f>+data!B213</f>
        <v>776</v>
      </c>
      <c r="B211" s="49">
        <f>+'2grid'!B211*CC$2</f>
        <v>0</v>
      </c>
      <c r="C211" s="49">
        <f>+'2grid'!C211*CD$2</f>
        <v>0</v>
      </c>
      <c r="D211" s="49">
        <f>+'2grid'!D211*CE$2</f>
        <v>0</v>
      </c>
      <c r="E211" s="49">
        <f>+'2grid'!E211*CF$2</f>
        <v>0</v>
      </c>
      <c r="F211" s="49">
        <f>+'2grid'!F211*CG$2</f>
        <v>0</v>
      </c>
      <c r="G211" s="49">
        <f>+'2grid'!G211*CH$2</f>
        <v>0</v>
      </c>
      <c r="H211" s="49">
        <f>+'2grid'!H211*CI$2</f>
        <v>0</v>
      </c>
      <c r="I211" s="49">
        <f>+'2grid'!I211*CJ$2</f>
        <v>0</v>
      </c>
      <c r="J211" s="49">
        <f>+'2grid'!J211*CK$2</f>
        <v>0</v>
      </c>
      <c r="K211" s="49">
        <f>+'2grid'!K211*CL$2</f>
        <v>0</v>
      </c>
      <c r="L211" s="49">
        <f>+'2grid'!L211*CM$2</f>
        <v>0</v>
      </c>
      <c r="M211" s="49">
        <f>+'2grid'!M211*CN$2</f>
        <v>0</v>
      </c>
      <c r="N211" s="49">
        <f>+'2grid'!N211*CO$2</f>
        <v>0</v>
      </c>
      <c r="O211" s="49">
        <f>+'2grid'!O211*CP$2</f>
        <v>0</v>
      </c>
      <c r="P211" s="49">
        <f>+'2grid'!P211*CQ$2</f>
        <v>0</v>
      </c>
      <c r="Q211" s="49">
        <f>+'2grid'!Q211*CR$2</f>
        <v>0</v>
      </c>
      <c r="R211" s="49">
        <f>+'2grid'!R211*CS$2</f>
        <v>0</v>
      </c>
      <c r="S211" s="49">
        <f>+'2grid'!S211*CT$2</f>
        <v>0</v>
      </c>
      <c r="T211" s="49">
        <f>+'2grid'!T211*CU$2</f>
        <v>0</v>
      </c>
      <c r="U211" s="49">
        <f>+'2grid'!U211*CV$2</f>
        <v>0</v>
      </c>
      <c r="V211" s="49">
        <f>+'2grid'!V211*CW$2</f>
        <v>0</v>
      </c>
      <c r="W211" s="49">
        <f>+'2grid'!W211*CX$2</f>
        <v>0</v>
      </c>
      <c r="X211" s="49">
        <f>+'2grid'!X211*CY$2</f>
        <v>0</v>
      </c>
      <c r="Y211" s="49">
        <f>+'2grid'!Y211*CZ$2</f>
        <v>0</v>
      </c>
      <c r="Z211" s="49">
        <f>+'2grid'!Z211*DA$2</f>
        <v>0</v>
      </c>
      <c r="AA211" s="49">
        <f>+'2grid'!AA211*DB$2</f>
        <v>0</v>
      </c>
      <c r="AB211" s="49">
        <f>+'2grid'!AB211*DC$2</f>
        <v>0</v>
      </c>
      <c r="AC211" s="49">
        <f>+'2grid'!AC211*DD$2</f>
        <v>0</v>
      </c>
      <c r="AD211" s="49">
        <f>+'2grid'!AD211*DE$2</f>
        <v>0</v>
      </c>
      <c r="AE211" s="49">
        <f>+'2grid'!AE211*DF$2</f>
        <v>0</v>
      </c>
      <c r="AF211" s="49">
        <f>+'2grid'!AF211*DG$2</f>
        <v>0</v>
      </c>
      <c r="AG211" s="49">
        <f>+'2grid'!AG211*DH$2</f>
        <v>0</v>
      </c>
      <c r="AH211" s="49">
        <f>+'2grid'!AH211*DI$2</f>
        <v>0</v>
      </c>
      <c r="AI211" s="49">
        <f>+'2grid'!AI211*DJ$2</f>
        <v>0</v>
      </c>
      <c r="AJ211" s="49">
        <f>+'2grid'!AJ211*DK$2</f>
        <v>0</v>
      </c>
      <c r="AK211" s="49">
        <f>+'2grid'!AK211*DL$2</f>
        <v>0</v>
      </c>
      <c r="AL211" s="49">
        <f>+'2grid'!AL211*DM$2</f>
        <v>0</v>
      </c>
      <c r="AM211" s="49">
        <f>+'2grid'!AM211*DN$2</f>
        <v>0</v>
      </c>
      <c r="AN211" s="49">
        <f>+'2grid'!AN211*DO$2</f>
        <v>0</v>
      </c>
      <c r="AO211" s="49">
        <f>+'2grid'!AO211*DP$2</f>
        <v>0</v>
      </c>
      <c r="AP211" s="49">
        <f>+'2grid'!AP211*DQ$2</f>
        <v>0</v>
      </c>
      <c r="AQ211" s="49">
        <f>+'2grid'!AQ211*DR$2</f>
        <v>0</v>
      </c>
      <c r="AR211" s="49">
        <f>+'2grid'!AR211*DS$2</f>
        <v>0</v>
      </c>
      <c r="AS211" s="49">
        <f>+'2grid'!AS211*DT$2</f>
        <v>0</v>
      </c>
      <c r="AT211" s="49">
        <f>+'2grid'!AT211*DU$2</f>
        <v>0</v>
      </c>
      <c r="AU211" s="49">
        <f>+'2grid'!AU211*DV$2</f>
        <v>0</v>
      </c>
      <c r="AV211" s="49">
        <f>+'2grid'!AV211*DW$2</f>
        <v>0</v>
      </c>
      <c r="AW211" s="49">
        <f>+'2grid'!AW211*DX$2</f>
        <v>0</v>
      </c>
      <c r="AX211" s="49">
        <f>+'2grid'!AX211*DY$2</f>
        <v>0</v>
      </c>
      <c r="AY211" s="49">
        <f>+'2grid'!AY211*DZ$2</f>
        <v>0</v>
      </c>
      <c r="AZ211" s="49">
        <f>+'2grid'!AZ211*EA$2</f>
        <v>0</v>
      </c>
      <c r="BA211" s="49">
        <f>+'2grid'!BA211*EB$2</f>
        <v>0</v>
      </c>
      <c r="BB211" s="49">
        <f>+'2grid'!BB211*EC$2</f>
        <v>0</v>
      </c>
      <c r="BC211" s="49">
        <f>+'2grid'!BC211*ED$2</f>
        <v>0</v>
      </c>
      <c r="BD211" s="49">
        <f>+'2grid'!BD211*EE$2</f>
        <v>0</v>
      </c>
      <c r="BE211" s="49">
        <f>+'2grid'!BE211*EF$2</f>
        <v>0</v>
      </c>
      <c r="BF211" s="49">
        <f>+'2grid'!BF211*EG$2</f>
        <v>0</v>
      </c>
      <c r="BG211" s="49">
        <f>+'2grid'!BG211*EH$2</f>
        <v>0</v>
      </c>
      <c r="BH211" s="49">
        <f>+'2grid'!BH211*EI$2</f>
        <v>0</v>
      </c>
      <c r="BI211" s="49">
        <f>+'2grid'!BI211*EJ$2</f>
        <v>0</v>
      </c>
      <c r="BJ211" s="49">
        <f>+'2grid'!BJ211*EK$2</f>
        <v>0</v>
      </c>
      <c r="BK211" s="49">
        <f>+'2grid'!BK211*EL$2</f>
        <v>0</v>
      </c>
      <c r="BL211" s="49">
        <f>+'2grid'!BL211*EM$2</f>
        <v>0</v>
      </c>
      <c r="BM211" s="49">
        <f>+'2grid'!BM211*EN$2</f>
        <v>0</v>
      </c>
      <c r="BN211" s="49">
        <f>+'2grid'!BN211*EO$2</f>
        <v>0</v>
      </c>
      <c r="BO211" s="49">
        <f>+'2grid'!BO211*EP$2</f>
        <v>0</v>
      </c>
      <c r="BP211" s="49">
        <f>+'2grid'!BP211*EQ$2</f>
        <v>0</v>
      </c>
      <c r="BQ211" s="49">
        <f>+'2grid'!BQ211*ER$2</f>
        <v>0</v>
      </c>
      <c r="BR211" s="49">
        <f>+'2grid'!BR211*ES$2</f>
        <v>0</v>
      </c>
      <c r="BS211" s="49">
        <f>+'2grid'!BS211*ET$2</f>
        <v>0</v>
      </c>
      <c r="BT211" s="49">
        <f>+'2grid'!BT211*EU$2</f>
        <v>0</v>
      </c>
      <c r="BU211" s="49">
        <f>+'2grid'!BU211*EV$2</f>
        <v>0</v>
      </c>
      <c r="BV211" s="49">
        <f>+'2grid'!BV211*EW$2</f>
        <v>0</v>
      </c>
      <c r="BW211" s="49">
        <f>+'2grid'!BW211*EX$2</f>
        <v>0</v>
      </c>
      <c r="BX211" s="49">
        <f>+'2grid'!BX211*EY$2</f>
        <v>0</v>
      </c>
      <c r="BY211" s="49">
        <f>+'2grid'!BY211*EZ$2</f>
        <v>0</v>
      </c>
      <c r="BZ211" s="49">
        <f>+'2grid'!BZ211*FA$2</f>
        <v>0</v>
      </c>
      <c r="CA211" s="49">
        <f>+'2grid'!CA211*FB$2</f>
        <v>0</v>
      </c>
    </row>
    <row r="212" spans="1:79" x14ac:dyDescent="0.2">
      <c r="A212" s="9">
        <f>+data!B214</f>
        <v>780</v>
      </c>
      <c r="B212" s="49">
        <f>+'2grid'!B212*CC$2</f>
        <v>0</v>
      </c>
      <c r="C212" s="49">
        <f>+'2grid'!C212*CD$2</f>
        <v>0</v>
      </c>
      <c r="D212" s="49">
        <f>+'2grid'!D212*CE$2</f>
        <v>0</v>
      </c>
      <c r="E212" s="49">
        <f>+'2grid'!E212*CF$2</f>
        <v>0</v>
      </c>
      <c r="F212" s="49">
        <f>+'2grid'!F212*CG$2</f>
        <v>0</v>
      </c>
      <c r="G212" s="49">
        <f>+'2grid'!G212*CH$2</f>
        <v>0</v>
      </c>
      <c r="H212" s="49">
        <f>+'2grid'!H212*CI$2</f>
        <v>0</v>
      </c>
      <c r="I212" s="49">
        <f>+'2grid'!I212*CJ$2</f>
        <v>0</v>
      </c>
      <c r="J212" s="49">
        <f>+'2grid'!J212*CK$2</f>
        <v>0</v>
      </c>
      <c r="K212" s="49">
        <f>+'2grid'!K212*CL$2</f>
        <v>0</v>
      </c>
      <c r="L212" s="49">
        <f>+'2grid'!L212*CM$2</f>
        <v>0</v>
      </c>
      <c r="M212" s="49">
        <f>+'2grid'!M212*CN$2</f>
        <v>0</v>
      </c>
      <c r="N212" s="49">
        <f>+'2grid'!N212*CO$2</f>
        <v>0</v>
      </c>
      <c r="O212" s="49">
        <f>+'2grid'!O212*CP$2</f>
        <v>0</v>
      </c>
      <c r="P212" s="49">
        <f>+'2grid'!P212*CQ$2</f>
        <v>0</v>
      </c>
      <c r="Q212" s="49">
        <f>+'2grid'!Q212*CR$2</f>
        <v>0</v>
      </c>
      <c r="R212" s="49">
        <f>+'2grid'!R212*CS$2</f>
        <v>0</v>
      </c>
      <c r="S212" s="49">
        <f>+'2grid'!S212*CT$2</f>
        <v>0</v>
      </c>
      <c r="T212" s="49">
        <f>+'2grid'!T212*CU$2</f>
        <v>0</v>
      </c>
      <c r="U212" s="49">
        <f>+'2grid'!U212*CV$2</f>
        <v>0</v>
      </c>
      <c r="V212" s="49">
        <f>+'2grid'!V212*CW$2</f>
        <v>0</v>
      </c>
      <c r="W212" s="49">
        <f>+'2grid'!W212*CX$2</f>
        <v>0</v>
      </c>
      <c r="X212" s="49">
        <f>+'2grid'!X212*CY$2</f>
        <v>0</v>
      </c>
      <c r="Y212" s="49">
        <f>+'2grid'!Y212*CZ$2</f>
        <v>0</v>
      </c>
      <c r="Z212" s="49">
        <f>+'2grid'!Z212*DA$2</f>
        <v>0</v>
      </c>
      <c r="AA212" s="49">
        <f>+'2grid'!AA212*DB$2</f>
        <v>0</v>
      </c>
      <c r="AB212" s="49">
        <f>+'2grid'!AB212*DC$2</f>
        <v>0</v>
      </c>
      <c r="AC212" s="49">
        <f>+'2grid'!AC212*DD$2</f>
        <v>0</v>
      </c>
      <c r="AD212" s="49">
        <f>+'2grid'!AD212*DE$2</f>
        <v>0</v>
      </c>
      <c r="AE212" s="49">
        <f>+'2grid'!AE212*DF$2</f>
        <v>0</v>
      </c>
      <c r="AF212" s="49">
        <f>+'2grid'!AF212*DG$2</f>
        <v>0</v>
      </c>
      <c r="AG212" s="49">
        <f>+'2grid'!AG212*DH$2</f>
        <v>0</v>
      </c>
      <c r="AH212" s="49">
        <f>+'2grid'!AH212*DI$2</f>
        <v>0</v>
      </c>
      <c r="AI212" s="49">
        <f>+'2grid'!AI212*DJ$2</f>
        <v>0</v>
      </c>
      <c r="AJ212" s="49">
        <f>+'2grid'!AJ212*DK$2</f>
        <v>0</v>
      </c>
      <c r="AK212" s="49">
        <f>+'2grid'!AK212*DL$2</f>
        <v>0</v>
      </c>
      <c r="AL212" s="49">
        <f>+'2grid'!AL212*DM$2</f>
        <v>0</v>
      </c>
      <c r="AM212" s="49">
        <f>+'2grid'!AM212*DN$2</f>
        <v>0</v>
      </c>
      <c r="AN212" s="49">
        <f>+'2grid'!AN212*DO$2</f>
        <v>0</v>
      </c>
      <c r="AO212" s="49">
        <f>+'2grid'!AO212*DP$2</f>
        <v>0</v>
      </c>
      <c r="AP212" s="49">
        <f>+'2grid'!AP212*DQ$2</f>
        <v>0</v>
      </c>
      <c r="AQ212" s="49">
        <f>+'2grid'!AQ212*DR$2</f>
        <v>0</v>
      </c>
      <c r="AR212" s="49">
        <f>+'2grid'!AR212*DS$2</f>
        <v>0</v>
      </c>
      <c r="AS212" s="49">
        <f>+'2grid'!AS212*DT$2</f>
        <v>0</v>
      </c>
      <c r="AT212" s="49">
        <f>+'2grid'!AT212*DU$2</f>
        <v>0</v>
      </c>
      <c r="AU212" s="49">
        <f>+'2grid'!AU212*DV$2</f>
        <v>0</v>
      </c>
      <c r="AV212" s="49">
        <f>+'2grid'!AV212*DW$2</f>
        <v>0</v>
      </c>
      <c r="AW212" s="49">
        <f>+'2grid'!AW212*DX$2</f>
        <v>0</v>
      </c>
      <c r="AX212" s="49">
        <f>+'2grid'!AX212*DY$2</f>
        <v>0.29636666666666667</v>
      </c>
      <c r="AY212" s="49">
        <f>+'2grid'!AY212*DZ$2</f>
        <v>0.5904666666666667</v>
      </c>
      <c r="AZ212" s="49">
        <f>+'2grid'!AZ212*EA$2</f>
        <v>0.88229999999999997</v>
      </c>
      <c r="BA212" s="49">
        <f>+'2grid'!BA212*EB$2</f>
        <v>1.1718666666666666</v>
      </c>
      <c r="BB212" s="49">
        <f>+'2grid'!BB212*EC$2</f>
        <v>1.4591666666666667</v>
      </c>
      <c r="BC212" s="49">
        <f>+'2grid'!BC212*ED$2</f>
        <v>1.7442</v>
      </c>
      <c r="BD212" s="49">
        <f>+'2grid'!BD212*EE$2</f>
        <v>1.7374000000000001</v>
      </c>
      <c r="BE212" s="49">
        <f>+'2grid'!BE212*EF$2</f>
        <v>2.5958999999999999</v>
      </c>
      <c r="BF212" s="49">
        <f>+'2grid'!BF212*EG$2</f>
        <v>3.4476</v>
      </c>
      <c r="BG212" s="49">
        <f>+'2grid'!BG212*EH$2</f>
        <v>4.2925000000000004</v>
      </c>
      <c r="BH212" s="49">
        <f>+'2grid'!BH212*EI$2</f>
        <v>4.2925000000000004</v>
      </c>
      <c r="BI212" s="49">
        <f>+'2grid'!BI212*EJ$2</f>
        <v>5.1509999999999998</v>
      </c>
      <c r="BJ212" s="49">
        <f>+'2grid'!BJ212*EK$2</f>
        <v>5.1509999999999998</v>
      </c>
      <c r="BK212" s="49">
        <f>+'2grid'!BK212*EL$2</f>
        <v>6.0095000000000001</v>
      </c>
      <c r="BL212" s="49">
        <f>+'2grid'!BL212*EM$2</f>
        <v>6.0095000000000001</v>
      </c>
      <c r="BM212" s="49">
        <f>+'2grid'!BM212*EN$2</f>
        <v>6.0095000000000001</v>
      </c>
      <c r="BN212" s="49">
        <f>+'2grid'!BN212*EO$2</f>
        <v>6.0095000000000001</v>
      </c>
      <c r="BO212" s="49">
        <f>+'2grid'!BO212*EP$2</f>
        <v>6.0095000000000001</v>
      </c>
      <c r="BP212" s="49">
        <f>+'2grid'!BP212*EQ$2</f>
        <v>6.0095000000000001</v>
      </c>
      <c r="BQ212" s="49">
        <f>+'2grid'!BQ212*ER$2</f>
        <v>6.0095000000000001</v>
      </c>
      <c r="BR212" s="49">
        <f>+'2grid'!BR212*ES$2</f>
        <v>6.0095000000000001</v>
      </c>
      <c r="BS212" s="49">
        <f>+'2grid'!BS212*ET$2</f>
        <v>6.0095000000000001</v>
      </c>
      <c r="BT212" s="49">
        <f>+'2grid'!BT212*EU$2</f>
        <v>6.0095000000000001</v>
      </c>
      <c r="BU212" s="49">
        <f>+'2grid'!BU212*EV$2</f>
        <v>6.0095000000000001</v>
      </c>
      <c r="BV212" s="49">
        <f>+'2grid'!BV212*EW$2</f>
        <v>6.0095000000000001</v>
      </c>
      <c r="BW212" s="49">
        <f>+'2grid'!BW212*EX$2</f>
        <v>6.0095000000000001</v>
      </c>
      <c r="BX212" s="49">
        <f>+'2grid'!BX212*EY$2</f>
        <v>6.0095000000000001</v>
      </c>
      <c r="BY212" s="49">
        <f>+'2grid'!BY212*EZ$2</f>
        <v>6.0095000000000001</v>
      </c>
      <c r="BZ212" s="49">
        <f>+'2grid'!BZ212*FA$2</f>
        <v>6.0095000000000001</v>
      </c>
      <c r="CA212" s="49">
        <f>+'2grid'!CA212*FB$2</f>
        <v>6.0095000000000001</v>
      </c>
    </row>
    <row r="213" spans="1:79" x14ac:dyDescent="0.2">
      <c r="A213" s="9">
        <f>+data!B215</f>
        <v>784</v>
      </c>
      <c r="B213" s="49">
        <f>+'2grid'!B213*CC$2</f>
        <v>0</v>
      </c>
      <c r="C213" s="49">
        <f>+'2grid'!C213*CD$2</f>
        <v>0</v>
      </c>
      <c r="D213" s="49">
        <f>+'2grid'!D213*CE$2</f>
        <v>0</v>
      </c>
      <c r="E213" s="49">
        <f>+'2grid'!E213*CF$2</f>
        <v>0</v>
      </c>
      <c r="F213" s="49">
        <f>+'2grid'!F213*CG$2</f>
        <v>0</v>
      </c>
      <c r="G213" s="49">
        <f>+'2grid'!G213*CH$2</f>
        <v>0</v>
      </c>
      <c r="H213" s="49">
        <f>+'2grid'!H213*CI$2</f>
        <v>0</v>
      </c>
      <c r="I213" s="49">
        <f>+'2grid'!I213*CJ$2</f>
        <v>0</v>
      </c>
      <c r="J213" s="49">
        <f>+'2grid'!J213*CK$2</f>
        <v>0</v>
      </c>
      <c r="K213" s="49">
        <f>+'2grid'!K213*CL$2</f>
        <v>0</v>
      </c>
      <c r="L213" s="49">
        <f>+'2grid'!L213*CM$2</f>
        <v>0</v>
      </c>
      <c r="M213" s="49">
        <f>+'2grid'!M213*CN$2</f>
        <v>0</v>
      </c>
      <c r="N213" s="49">
        <f>+'2grid'!N213*CO$2</f>
        <v>0</v>
      </c>
      <c r="O213" s="49">
        <f>+'2grid'!O213*CP$2</f>
        <v>0</v>
      </c>
      <c r="P213" s="49">
        <f>+'2grid'!P213*CQ$2</f>
        <v>0</v>
      </c>
      <c r="Q213" s="49">
        <f>+'2grid'!Q213*CR$2</f>
        <v>0</v>
      </c>
      <c r="R213" s="49">
        <f>+'2grid'!R213*CS$2</f>
        <v>0</v>
      </c>
      <c r="S213" s="49">
        <f>+'2grid'!S213*CT$2</f>
        <v>0</v>
      </c>
      <c r="T213" s="49">
        <f>+'2grid'!T213*CU$2</f>
        <v>0</v>
      </c>
      <c r="U213" s="49">
        <f>+'2grid'!U213*CV$2</f>
        <v>0</v>
      </c>
      <c r="V213" s="49">
        <f>+'2grid'!V213*CW$2</f>
        <v>0</v>
      </c>
      <c r="W213" s="49">
        <f>+'2grid'!W213*CX$2</f>
        <v>0</v>
      </c>
      <c r="X213" s="49">
        <f>+'2grid'!X213*CY$2</f>
        <v>0</v>
      </c>
      <c r="Y213" s="49">
        <f>+'2grid'!Y213*CZ$2</f>
        <v>0</v>
      </c>
      <c r="Z213" s="49">
        <f>+'2grid'!Z213*DA$2</f>
        <v>0</v>
      </c>
      <c r="AA213" s="49">
        <f>+'2grid'!AA213*DB$2</f>
        <v>0</v>
      </c>
      <c r="AB213" s="49">
        <f>+'2grid'!AB213*DC$2</f>
        <v>0</v>
      </c>
      <c r="AC213" s="49">
        <f>+'2grid'!AC213*DD$2</f>
        <v>1.8726823100315801</v>
      </c>
      <c r="AD213" s="49">
        <f>+'2grid'!AD213*DE$2</f>
        <v>1.8744884110940774</v>
      </c>
      <c r="AE213" s="49">
        <f>+'2grid'!AE213*DF$2</f>
        <v>1.8760237450671762</v>
      </c>
      <c r="AF213" s="49">
        <f>+'2grid'!AF213*DG$2</f>
        <v>1.8772883119508752</v>
      </c>
      <c r="AG213" s="49">
        <f>+'2grid'!AG213*DH$2</f>
        <v>1.8782821117451751</v>
      </c>
      <c r="AH213" s="49">
        <f>+'2grid'!AH213*DI$2</f>
        <v>1.8790051444500762</v>
      </c>
      <c r="AI213" s="49">
        <f>+'2grid'!AI213*DJ$2</f>
        <v>1.8794574100655774</v>
      </c>
      <c r="AJ213" s="49">
        <f>+'2grid'!AJ213*DK$2</f>
        <v>1.8796389085916798</v>
      </c>
      <c r="AK213" s="49">
        <f>+'2grid'!AK213*DL$2</f>
        <v>1.8795496400283831</v>
      </c>
      <c r="AL213" s="49">
        <f>+'2grid'!AL213*DM$2</f>
        <v>1.8791896043756871</v>
      </c>
      <c r="AM213" s="49">
        <f>+'2grid'!AM213*DN$2</f>
        <v>1.8785588016335919</v>
      </c>
      <c r="AN213" s="49">
        <f>+'2grid'!AN213*DO$2</f>
        <v>2.2659358274491792</v>
      </c>
      <c r="AO213" s="49">
        <f>+'2grid'!AO213*DP$2</f>
        <v>2.6462301809885758</v>
      </c>
      <c r="AP213" s="49">
        <f>+'2grid'!AP213*DQ$2</f>
        <v>3.0194418622517842</v>
      </c>
      <c r="AQ213" s="49">
        <f>+'2grid'!AQ213*DR$2</f>
        <v>3.3855708712388011</v>
      </c>
      <c r="AR213" s="49">
        <f>+'2grid'!AR213*DS$2</f>
        <v>3.744617207949628</v>
      </c>
      <c r="AS213" s="49">
        <f>+'2grid'!AS213*DT$2</f>
        <v>4.0965808723842647</v>
      </c>
      <c r="AT213" s="49">
        <f>+'2grid'!AT213*DU$2</f>
        <v>4.4414618645427115</v>
      </c>
      <c r="AU213" s="49">
        <f>+'2grid'!AU213*DV$2</f>
        <v>4.7792601844249676</v>
      </c>
      <c r="AV213" s="49">
        <f>+'2grid'!AV213*DW$2</f>
        <v>5.1099758320310338</v>
      </c>
      <c r="AW213" s="49">
        <f>+'2grid'!AW213*DX$2</f>
        <v>5.433608807360911</v>
      </c>
      <c r="AX213" s="49">
        <f>+'2grid'!AX213*DY$2</f>
        <v>9.468542496653539</v>
      </c>
      <c r="AY213" s="49">
        <f>+'2grid'!AY213*DZ$2</f>
        <v>13.472457959166698</v>
      </c>
      <c r="AZ213" s="49">
        <f>+'2grid'!AZ213*EA$2</f>
        <v>17.445355194900387</v>
      </c>
      <c r="BA213" s="49">
        <f>+'2grid'!BA213*EB$2</f>
        <v>21.3872342038546</v>
      </c>
      <c r="BB213" s="49">
        <f>+'2grid'!BB213*EC$2</f>
        <v>25.298094986029348</v>
      </c>
      <c r="BC213" s="49">
        <f>+'2grid'!BC213*ED$2</f>
        <v>29.177937541424619</v>
      </c>
      <c r="BD213" s="49">
        <f>+'2grid'!BD213*EE$2</f>
        <v>43.596275098444387</v>
      </c>
      <c r="BE213" s="49">
        <f>+'2grid'!BE213*EF$2</f>
        <v>51.145758353152168</v>
      </c>
      <c r="BF213" s="49">
        <f>+'2grid'!BF213*EG$2</f>
        <v>60.557017739483022</v>
      </c>
      <c r="BG213" s="49">
        <f>+'2grid'!BG213*EH$2</f>
        <v>201.06044680104489</v>
      </c>
      <c r="BH213" s="49">
        <f>+'2grid'!BH213*EI$2</f>
        <v>210.6347537915708</v>
      </c>
      <c r="BI213" s="49">
        <f>+'2grid'!BI213*EJ$2</f>
        <v>210.6347537915708</v>
      </c>
      <c r="BJ213" s="49">
        <f>+'2grid'!BJ213*EK$2</f>
        <v>217.33676868493899</v>
      </c>
      <c r="BK213" s="49">
        <f>+'2grid'!BK213*EL$2</f>
        <v>217.33676868493899</v>
      </c>
      <c r="BL213" s="49">
        <f>+'2grid'!BL213*EM$2</f>
        <v>217.33676868493899</v>
      </c>
      <c r="BM213" s="49">
        <f>+'2grid'!BM213*EN$2</f>
        <v>220.20906078209674</v>
      </c>
      <c r="BN213" s="49">
        <f>+'2grid'!BN213*EO$2</f>
        <v>220.20906078209674</v>
      </c>
      <c r="BO213" s="49">
        <f>+'2grid'!BO213*EP$2</f>
        <v>220.20906078209674</v>
      </c>
      <c r="BP213" s="49">
        <f>+'2grid'!BP213*EQ$2</f>
        <v>95.74306990525946</v>
      </c>
      <c r="BQ213" s="49">
        <f>+'2grid'!BQ213*ER$2</f>
        <v>88.370853522554484</v>
      </c>
      <c r="BR213" s="49">
        <f>+'2grid'!BR213*ES$2</f>
        <v>88.370853522554484</v>
      </c>
      <c r="BS213" s="49">
        <f>+'2grid'!BS213*ET$2</f>
        <v>88.370853522554484</v>
      </c>
      <c r="BT213" s="49">
        <f>+'2grid'!BT213*EU$2</f>
        <v>88.370853522554484</v>
      </c>
      <c r="BU213" s="49">
        <f>+'2grid'!BU213*EV$2</f>
        <v>88.370853522554484</v>
      </c>
      <c r="BV213" s="49">
        <f>+'2grid'!BV213*EW$2</f>
        <v>88.370853522554484</v>
      </c>
      <c r="BW213" s="49">
        <f>+'2grid'!BW213*EX$2</f>
        <v>88.370853522554484</v>
      </c>
      <c r="BX213" s="49">
        <f>+'2grid'!BX213*EY$2</f>
        <v>88.370853522554484</v>
      </c>
      <c r="BY213" s="49">
        <f>+'2grid'!BY213*EZ$2</f>
        <v>88.370853522554484</v>
      </c>
      <c r="BZ213" s="49">
        <f>+'2grid'!BZ213*FA$2</f>
        <v>88.370853522554484</v>
      </c>
      <c r="CA213" s="49">
        <f>+'2grid'!CA213*FB$2</f>
        <v>88.370853522554484</v>
      </c>
    </row>
    <row r="214" spans="1:79" x14ac:dyDescent="0.2">
      <c r="A214" s="9">
        <f>+data!B216</f>
        <v>788</v>
      </c>
      <c r="B214" s="49">
        <f>+'2grid'!B214*CC$2</f>
        <v>0</v>
      </c>
      <c r="C214" s="49">
        <f>+'2grid'!C214*CD$2</f>
        <v>0</v>
      </c>
      <c r="D214" s="49">
        <f>+'2grid'!D214*CE$2</f>
        <v>0</v>
      </c>
      <c r="E214" s="49">
        <f>+'2grid'!E214*CF$2</f>
        <v>0</v>
      </c>
      <c r="F214" s="49">
        <f>+'2grid'!F214*CG$2</f>
        <v>0</v>
      </c>
      <c r="G214" s="49">
        <f>+'2grid'!G214*CH$2</f>
        <v>0</v>
      </c>
      <c r="H214" s="49">
        <f>+'2grid'!H214*CI$2</f>
        <v>0</v>
      </c>
      <c r="I214" s="49">
        <f>+'2grid'!I214*CJ$2</f>
        <v>0</v>
      </c>
      <c r="J214" s="49">
        <f>+'2grid'!J214*CK$2</f>
        <v>0</v>
      </c>
      <c r="K214" s="49">
        <f>+'2grid'!K214*CL$2</f>
        <v>0</v>
      </c>
      <c r="L214" s="49">
        <f>+'2grid'!L214*CM$2</f>
        <v>32.87079466479652</v>
      </c>
      <c r="M214" s="49">
        <f>+'2grid'!M214*CN$2</f>
        <v>36.059700351599346</v>
      </c>
      <c r="N214" s="49">
        <f>+'2grid'!N214*CO$2</f>
        <v>39.055510756109577</v>
      </c>
      <c r="O214" s="49">
        <f>+'2grid'!O214*CP$2</f>
        <v>36.153223205960217</v>
      </c>
      <c r="P214" s="49">
        <f>+'2grid'!P214*CQ$2</f>
        <v>33.361087263885175</v>
      </c>
      <c r="Q214" s="49">
        <f>+'2grid'!Q214*CR$2</f>
        <v>30.677402434018454</v>
      </c>
      <c r="R214" s="49">
        <f>+'2grid'!R214*CS$2</f>
        <v>28.100468220494022</v>
      </c>
      <c r="S214" s="49">
        <f>+'2grid'!S214*CT$2</f>
        <v>27.337156402608979</v>
      </c>
      <c r="T214" s="49">
        <f>+'2grid'!T214*CU$2</f>
        <v>31.567210251511035</v>
      </c>
      <c r="U214" s="49">
        <f>+'2grid'!U214*CV$2</f>
        <v>31.489746478971949</v>
      </c>
      <c r="V214" s="49">
        <f>+'2grid'!V214*CW$2</f>
        <v>31.377046020832406</v>
      </c>
      <c r="W214" s="49">
        <f>+'2grid'!W214*CX$2</f>
        <v>28.944840164657688</v>
      </c>
      <c r="X214" s="49">
        <f>+'2grid'!X214*CY$2</f>
        <v>29.570796228079924</v>
      </c>
      <c r="Y214" s="49">
        <f>+'2grid'!Y214*CZ$2</f>
        <v>28.684676290363704</v>
      </c>
      <c r="Z214" s="49">
        <f>+'2grid'!Z214*DA$2</f>
        <v>22.247914393403331</v>
      </c>
      <c r="AA214" s="49">
        <f>+'2grid'!AA214*DB$2</f>
        <v>21.557157065801047</v>
      </c>
      <c r="AB214" s="49">
        <f>+'2grid'!AB214*DC$2</f>
        <v>26.094336311855134</v>
      </c>
      <c r="AC214" s="49">
        <f>+'2grid'!AC214*DD$2</f>
        <v>20.202850344452507</v>
      </c>
      <c r="AD214" s="49">
        <f>+'2grid'!AD214*DE$2</f>
        <v>22.170021547946469</v>
      </c>
      <c r="AE214" s="49">
        <f>+'2grid'!AE214*DF$2</f>
        <v>24.102857364242869</v>
      </c>
      <c r="AF214" s="49">
        <f>+'2grid'!AF214*DG$2</f>
        <v>26.001357793341683</v>
      </c>
      <c r="AG214" s="49">
        <f>+'2grid'!AG214*DH$2</f>
        <v>27.865522835242931</v>
      </c>
      <c r="AH214" s="49">
        <f>+'2grid'!AH214*DI$2</f>
        <v>29.6953524899466</v>
      </c>
      <c r="AI214" s="49">
        <f>+'2grid'!AI214*DJ$2</f>
        <v>31.490846757452697</v>
      </c>
      <c r="AJ214" s="49">
        <f>+'2grid'!AJ214*DK$2</f>
        <v>33.252005637761215</v>
      </c>
      <c r="AK214" s="49">
        <f>+'2grid'!AK214*DL$2</f>
        <v>34.978829130872164</v>
      </c>
      <c r="AL214" s="49">
        <f>+'2grid'!AL214*DM$2</f>
        <v>36.671317236785548</v>
      </c>
      <c r="AM214" s="49">
        <f>+'2grid'!AM214*DN$2</f>
        <v>38.329469955501345</v>
      </c>
      <c r="AN214" s="49">
        <f>+'2grid'!AN214*DO$2</f>
        <v>44.646615822809686</v>
      </c>
      <c r="AO214" s="49">
        <f>+'2grid'!AO214*DP$2</f>
        <v>50.847087205801301</v>
      </c>
      <c r="AP214" s="49">
        <f>+'2grid'!AP214*DQ$2</f>
        <v>56.930884104476242</v>
      </c>
      <c r="AQ214" s="49">
        <f>+'2grid'!AQ214*DR$2</f>
        <v>62.898006518834471</v>
      </c>
      <c r="AR214" s="49">
        <f>+'2grid'!AR214*DS$2</f>
        <v>68.748454448876018</v>
      </c>
      <c r="AS214" s="49">
        <f>+'2grid'!AS214*DT$2</f>
        <v>74.482227894600825</v>
      </c>
      <c r="AT214" s="49">
        <f>+'2grid'!AT214*DU$2</f>
        <v>80.099326856008972</v>
      </c>
      <c r="AU214" s="49">
        <f>+'2grid'!AU214*DV$2</f>
        <v>85.599751333100414</v>
      </c>
      <c r="AV214" s="49">
        <f>+'2grid'!AV214*DW$2</f>
        <v>90.983501325875153</v>
      </c>
      <c r="AW214" s="49">
        <f>+'2grid'!AW214*DX$2</f>
        <v>96.250576834333174</v>
      </c>
      <c r="AX214" s="49">
        <f>+'2grid'!AX214*DY$2</f>
        <v>95.41845210626937</v>
      </c>
      <c r="AY214" s="49">
        <f>+'2grid'!AY214*DZ$2</f>
        <v>94.589887270090315</v>
      </c>
      <c r="AZ214" s="49">
        <f>+'2grid'!AZ214*EA$2</f>
        <v>93.764882325796037</v>
      </c>
      <c r="BA214" s="49">
        <f>+'2grid'!BA214*EB$2</f>
        <v>92.943437273386522</v>
      </c>
      <c r="BB214" s="49">
        <f>+'2grid'!BB214*EC$2</f>
        <v>92.125552112861754</v>
      </c>
      <c r="BC214" s="49">
        <f>+'2grid'!BC214*ED$2</f>
        <v>91.311226844221764</v>
      </c>
      <c r="BD214" s="49">
        <f>+'2grid'!BD214*EE$2</f>
        <v>181.91047531149053</v>
      </c>
      <c r="BE214" s="49">
        <f>+'2grid'!BE214*EF$2</f>
        <v>220.15617377546312</v>
      </c>
      <c r="BF214" s="49">
        <f>+'2grid'!BF214*EG$2</f>
        <v>338.41222229547105</v>
      </c>
      <c r="BG214" s="49">
        <f>+'2grid'!BG214*EH$2</f>
        <v>354.15584415584414</v>
      </c>
      <c r="BH214" s="49">
        <f>+'2grid'!BH214*EI$2</f>
        <v>355.05471685674729</v>
      </c>
      <c r="BI214" s="49">
        <f>+'2grid'!BI214*EJ$2</f>
        <v>355.95358955765045</v>
      </c>
      <c r="BJ214" s="49">
        <f>+'2grid'!BJ214*EK$2</f>
        <v>356.8524622585536</v>
      </c>
      <c r="BK214" s="49">
        <f>+'2grid'!BK214*EL$2</f>
        <v>361.34682576306938</v>
      </c>
      <c r="BL214" s="49">
        <f>+'2grid'!BL214*EM$2</f>
        <v>375.72878897751997</v>
      </c>
      <c r="BM214" s="49">
        <f>+'2grid'!BM214*EN$2</f>
        <v>384.71751598655152</v>
      </c>
      <c r="BN214" s="49">
        <f>+'2grid'!BN214*EO$2</f>
        <v>388.3130067901642</v>
      </c>
      <c r="BO214" s="49">
        <f>+'2grid'!BO214*EP$2</f>
        <v>399.99835190190515</v>
      </c>
      <c r="BP214" s="49">
        <f>+'2grid'!BP214*EQ$2</f>
        <v>404.49271540642098</v>
      </c>
      <c r="BQ214" s="49">
        <f>+'2grid'!BQ214*ER$2</f>
        <v>410.78482431274307</v>
      </c>
      <c r="BR214" s="49">
        <f>+'2grid'!BR214*ES$2</f>
        <v>412.58256971454938</v>
      </c>
      <c r="BS214" s="49">
        <f>+'2grid'!BS214*ET$2</f>
        <v>421.27167248994607</v>
      </c>
      <c r="BT214" s="49">
        <f>+'2grid'!BT214*EU$2</f>
        <v>427.12433252027091</v>
      </c>
      <c r="BU214" s="49">
        <f>+'2grid'!BU214*EV$2</f>
        <v>431.48552969872725</v>
      </c>
      <c r="BV214" s="49">
        <f>+'2grid'!BV214*EW$2</f>
        <v>437.22411057639448</v>
      </c>
      <c r="BW214" s="49">
        <f>+'2grid'!BW214*EX$2</f>
        <v>442.88797034888273</v>
      </c>
      <c r="BX214" s="49">
        <f>+'2grid'!BX214*EY$2</f>
        <v>449.13724901907517</v>
      </c>
      <c r="BY214" s="49">
        <f>+'2grid'!BY214*EZ$2</f>
        <v>454.09088180979688</v>
      </c>
      <c r="BZ214" s="49">
        <f>+'2grid'!BZ214*FA$2</f>
        <v>459.67018874697317</v>
      </c>
      <c r="CA214" s="49">
        <f>+'2grid'!CA214*FB$2</f>
        <v>465.52661046113644</v>
      </c>
    </row>
    <row r="215" spans="1:79" x14ac:dyDescent="0.2">
      <c r="A215" s="9">
        <f>+data!B217</f>
        <v>792</v>
      </c>
      <c r="B215" s="49">
        <f>+'2grid'!B215*CC$2</f>
        <v>0</v>
      </c>
      <c r="C215" s="49">
        <f>+'2grid'!C215*CD$2</f>
        <v>0</v>
      </c>
      <c r="D215" s="49">
        <f>+'2grid'!D215*CE$2</f>
        <v>0</v>
      </c>
      <c r="E215" s="49">
        <f>+'2grid'!E215*CF$2</f>
        <v>1.0617504955357884</v>
      </c>
      <c r="F215" s="49">
        <f>+'2grid'!F215*CG$2</f>
        <v>3.1438845841838909</v>
      </c>
      <c r="G215" s="49">
        <f>+'2grid'!G215*CH$2</f>
        <v>19.649278651149327</v>
      </c>
      <c r="H215" s="49">
        <f>+'2grid'!H215*CI$2</f>
        <v>31.767204448416614</v>
      </c>
      <c r="I215" s="49">
        <f>+'2grid'!I215*CJ$2</f>
        <v>42.650554118497411</v>
      </c>
      <c r="J215" s="49">
        <f>+'2grid'!J215*CK$2</f>
        <v>80.819359065631588</v>
      </c>
      <c r="K215" s="49">
        <f>+'2grid'!K215*CL$2</f>
        <v>113.50721252035923</v>
      </c>
      <c r="L215" s="49">
        <f>+'2grid'!L215*CM$2</f>
        <v>138.72906440731404</v>
      </c>
      <c r="M215" s="49">
        <f>+'2grid'!M215*CN$2</f>
        <v>146.4128246095097</v>
      </c>
      <c r="N215" s="49">
        <f>+'2grid'!N215*CO$2</f>
        <v>153.48797250286884</v>
      </c>
      <c r="O215" s="49">
        <f>+'2grid'!O215*CP$2</f>
        <v>138.62222837283036</v>
      </c>
      <c r="P215" s="49">
        <f>+'2grid'!P215*CQ$2</f>
        <v>124.3408323437797</v>
      </c>
      <c r="Q215" s="49">
        <f>+'2grid'!Q215*CR$2</f>
        <v>110.64440543078</v>
      </c>
      <c r="R215" s="49">
        <f>+'2grid'!R215*CS$2</f>
        <v>97.534117007042667</v>
      </c>
      <c r="S215" s="49">
        <f>+'2grid'!S215*CT$2</f>
        <v>103.90336254036814</v>
      </c>
      <c r="T215" s="49">
        <f>+'2grid'!T215*CU$2</f>
        <v>109.62056365658286</v>
      </c>
      <c r="U215" s="49">
        <f>+'2grid'!U215*CV$2</f>
        <v>116.87206480697637</v>
      </c>
      <c r="V215" s="49">
        <f>+'2grid'!V215*CW$2</f>
        <v>123.26830143136627</v>
      </c>
      <c r="W215" s="49">
        <f>+'2grid'!W215*CX$2</f>
        <v>86.665254327969421</v>
      </c>
      <c r="X215" s="49">
        <f>+'2grid'!X215*CY$2</f>
        <v>98.03658658878048</v>
      </c>
      <c r="Y215" s="49">
        <f>+'2grid'!Y215*CZ$2</f>
        <v>107.99597761880183</v>
      </c>
      <c r="Z215" s="49">
        <f>+'2grid'!Z215*DA$2</f>
        <v>82.856480355257588</v>
      </c>
      <c r="AA215" s="49">
        <f>+'2grid'!AA215*DB$2</f>
        <v>84.583275587379887</v>
      </c>
      <c r="AB215" s="49">
        <f>+'2grid'!AB215*DC$2</f>
        <v>101.79333847540509</v>
      </c>
      <c r="AC215" s="49">
        <f>+'2grid'!AC215*DD$2</f>
        <v>100.4990874005502</v>
      </c>
      <c r="AD215" s="49">
        <f>+'2grid'!AD215*DE$2</f>
        <v>107.42328771782971</v>
      </c>
      <c r="AE215" s="49">
        <f>+'2grid'!AE215*DF$2</f>
        <v>114.22283976064979</v>
      </c>
      <c r="AF215" s="49">
        <f>+'2grid'!AF215*DG$2</f>
        <v>120.89774352901046</v>
      </c>
      <c r="AG215" s="49">
        <f>+'2grid'!AG215*DH$2</f>
        <v>127.44799902291167</v>
      </c>
      <c r="AH215" s="49">
        <f>+'2grid'!AH215*DI$2</f>
        <v>133.8736062423535</v>
      </c>
      <c r="AI215" s="49">
        <f>+'2grid'!AI215*DJ$2</f>
        <v>140.17456518733593</v>
      </c>
      <c r="AJ215" s="49">
        <f>+'2grid'!AJ215*DK$2</f>
        <v>146.35087585785891</v>
      </c>
      <c r="AK215" s="49">
        <f>+'2grid'!AK215*DL$2</f>
        <v>152.40253825392247</v>
      </c>
      <c r="AL215" s="49">
        <f>+'2grid'!AL215*DM$2</f>
        <v>158.32955237552662</v>
      </c>
      <c r="AM215" s="49">
        <f>+'2grid'!AM215*DN$2</f>
        <v>164.13191822267137</v>
      </c>
      <c r="AN215" s="49">
        <f>+'2grid'!AN215*DO$2</f>
        <v>191.4626970855075</v>
      </c>
      <c r="AO215" s="49">
        <f>+'2grid'!AO215*DP$2</f>
        <v>218.28894940563586</v>
      </c>
      <c r="AP215" s="49">
        <f>+'2grid'!AP215*DQ$2</f>
        <v>244.61067518305669</v>
      </c>
      <c r="AQ215" s="49">
        <f>+'2grid'!AQ215*DR$2</f>
        <v>270.42787441776977</v>
      </c>
      <c r="AR215" s="49">
        <f>+'2grid'!AR215*DS$2</f>
        <v>295.74054710977515</v>
      </c>
      <c r="AS215" s="49">
        <f>+'2grid'!AS215*DT$2</f>
        <v>320.54869325907293</v>
      </c>
      <c r="AT215" s="49">
        <f>+'2grid'!AT215*DU$2</f>
        <v>344.8523128656629</v>
      </c>
      <c r="AU215" s="49">
        <f>+'2grid'!AU215*DV$2</f>
        <v>368.65140592954532</v>
      </c>
      <c r="AV215" s="49">
        <f>+'2grid'!AV215*DW$2</f>
        <v>391.94597245072003</v>
      </c>
      <c r="AW215" s="49">
        <f>+'2grid'!AW215*DX$2</f>
        <v>414.73601242918699</v>
      </c>
      <c r="AX215" s="49">
        <f>+'2grid'!AX215*DY$2</f>
        <v>493.84948601388567</v>
      </c>
      <c r="AY215" s="49">
        <f>+'2grid'!AY215*DZ$2</f>
        <v>572.34580150834563</v>
      </c>
      <c r="AZ215" s="49">
        <f>+'2grid'!AZ215*EA$2</f>
        <v>650.22495891256699</v>
      </c>
      <c r="BA215" s="49">
        <f>+'2grid'!BA215*EB$2</f>
        <v>727.4869582265494</v>
      </c>
      <c r="BB215" s="49">
        <f>+'2grid'!BB215*EC$2</f>
        <v>804.13179945029322</v>
      </c>
      <c r="BC215" s="49">
        <f>+'2grid'!BC215*ED$2</f>
        <v>880.15948258379831</v>
      </c>
      <c r="BD215" s="49">
        <f>+'2grid'!BD215*EE$2</f>
        <v>1204.6645121208542</v>
      </c>
      <c r="BE215" s="49">
        <f>+'2grid'!BE215*EF$2</f>
        <v>1799.9243737852685</v>
      </c>
      <c r="BF215" s="49">
        <f>+'2grid'!BF215*EG$2</f>
        <v>2703.2223733680221</v>
      </c>
      <c r="BG215" s="49">
        <f>+'2grid'!BG215*EH$2</f>
        <v>3138.3422706640508</v>
      </c>
      <c r="BH215" s="49">
        <f>+'2grid'!BH215*EI$2</f>
        <v>3297.0782337745609</v>
      </c>
      <c r="BI215" s="49">
        <f>+'2grid'!BI215*EJ$2</f>
        <v>3449.2001984221338</v>
      </c>
      <c r="BJ215" s="49">
        <f>+'2grid'!BJ215*EK$2</f>
        <v>3449.2001984221338</v>
      </c>
      <c r="BK215" s="49">
        <f>+'2grid'!BK215*EL$2</f>
        <v>3449.2001984221338</v>
      </c>
      <c r="BL215" s="49">
        <f>+'2grid'!BL215*EM$2</f>
        <v>3449.2001984221338</v>
      </c>
      <c r="BM215" s="49">
        <f>+'2grid'!BM215*EN$2</f>
        <v>3449.2001984221338</v>
      </c>
      <c r="BN215" s="49">
        <f>+'2grid'!BN215*EO$2</f>
        <v>3449.2001984221338</v>
      </c>
      <c r="BO215" s="49">
        <f>+'2grid'!BO215*EP$2</f>
        <v>3449.2001984221338</v>
      </c>
      <c r="BP215" s="49">
        <f>+'2grid'!BP215*EQ$2</f>
        <v>3449.2001984221338</v>
      </c>
      <c r="BQ215" s="49">
        <f>+'2grid'!BQ215*ER$2</f>
        <v>3449.2001984221338</v>
      </c>
      <c r="BR215" s="49">
        <f>+'2grid'!BR215*ES$2</f>
        <v>3449.2001984221338</v>
      </c>
      <c r="BS215" s="49">
        <f>+'2grid'!BS215*ET$2</f>
        <v>3449.2001984221338</v>
      </c>
      <c r="BT215" s="49">
        <f>+'2grid'!BT215*EU$2</f>
        <v>3449.2001984221338</v>
      </c>
      <c r="BU215" s="49">
        <f>+'2grid'!BU215*EV$2</f>
        <v>3449.2001984221338</v>
      </c>
      <c r="BV215" s="49">
        <f>+'2grid'!BV215*EW$2</f>
        <v>3449.2001984221338</v>
      </c>
      <c r="BW215" s="49">
        <f>+'2grid'!BW215*EX$2</f>
        <v>3449.2001984221338</v>
      </c>
      <c r="BX215" s="49">
        <f>+'2grid'!BX215*EY$2</f>
        <v>3449.2001984221338</v>
      </c>
      <c r="BY215" s="49">
        <f>+'2grid'!BY215*EZ$2</f>
        <v>3449.2001984221338</v>
      </c>
      <c r="BZ215" s="49">
        <f>+'2grid'!BZ215*FA$2</f>
        <v>3449.2001984221338</v>
      </c>
      <c r="CA215" s="49">
        <f>+'2grid'!CA215*FB$2</f>
        <v>3449.2001984221338</v>
      </c>
    </row>
    <row r="216" spans="1:79" x14ac:dyDescent="0.2">
      <c r="A216" s="9">
        <f>+data!B218</f>
        <v>795</v>
      </c>
      <c r="B216" s="49">
        <f>+'2grid'!B216*CC$2</f>
        <v>0</v>
      </c>
      <c r="C216" s="49">
        <f>+'2grid'!C216*CD$2</f>
        <v>0</v>
      </c>
      <c r="D216" s="49">
        <f>+'2grid'!D216*CE$2</f>
        <v>0</v>
      </c>
      <c r="E216" s="49">
        <f>+'2grid'!E216*CF$2</f>
        <v>0</v>
      </c>
      <c r="F216" s="49">
        <f>+'2grid'!F216*CG$2</f>
        <v>0</v>
      </c>
      <c r="G216" s="49">
        <f>+'2grid'!G216*CH$2</f>
        <v>0</v>
      </c>
      <c r="H216" s="49">
        <f>+'2grid'!H216*CI$2</f>
        <v>0</v>
      </c>
      <c r="I216" s="49">
        <f>+'2grid'!I216*CJ$2</f>
        <v>0</v>
      </c>
      <c r="J216" s="49">
        <f>+'2grid'!J216*CK$2</f>
        <v>0</v>
      </c>
      <c r="K216" s="49">
        <f>+'2grid'!K216*CL$2</f>
        <v>0</v>
      </c>
      <c r="L216" s="49">
        <f>+'2grid'!L216*CM$2</f>
        <v>19.455786802064686</v>
      </c>
      <c r="M216" s="49">
        <f>+'2grid'!M216*CN$2</f>
        <v>20.370779740645165</v>
      </c>
      <c r="N216" s="49">
        <f>+'2grid'!N216*CO$2</f>
        <v>21.320158202572745</v>
      </c>
      <c r="O216" s="49">
        <f>+'2grid'!O216*CP$2</f>
        <v>22.304412652046324</v>
      </c>
      <c r="P216" s="49">
        <f>+'2grid'!P216*CQ$2</f>
        <v>23.32394959695678</v>
      </c>
      <c r="Q216" s="49">
        <f>+'2grid'!Q216*CR$2</f>
        <v>24.379079037654776</v>
      </c>
      <c r="R216" s="49">
        <f>+'2grid'!R216*CS$2</f>
        <v>25.470000738515804</v>
      </c>
      <c r="S216" s="49">
        <f>+'2grid'!S216*CT$2</f>
        <v>26.596789237698978</v>
      </c>
      <c r="T216" s="49">
        <f>+'2grid'!T216*CU$2</f>
        <v>27.759377506657525</v>
      </c>
      <c r="U216" s="49">
        <f>+'2grid'!U216*CV$2</f>
        <v>27.871631448521171</v>
      </c>
      <c r="V216" s="49">
        <f>+'2grid'!V216*CW$2</f>
        <v>27.943326688501791</v>
      </c>
      <c r="W216" s="49">
        <f>+'2grid'!W216*CX$2</f>
        <v>29.09399598847687</v>
      </c>
      <c r="X216" s="49">
        <f>+'2grid'!X216*CY$2</f>
        <v>30.142409052322339</v>
      </c>
      <c r="Y216" s="49">
        <f>+'2grid'!Y216*CZ$2</f>
        <v>31.089792269232326</v>
      </c>
      <c r="Z216" s="49">
        <f>+'2grid'!Z216*DA$2</f>
        <v>32.230400606251727</v>
      </c>
      <c r="AA216" s="49">
        <f>+'2grid'!AA216*DB$2</f>
        <v>34.107652776063787</v>
      </c>
      <c r="AB216" s="49">
        <f>+'2grid'!AB216*DC$2</f>
        <v>38.573364540764452</v>
      </c>
      <c r="AC216" s="49">
        <f>+'2grid'!AC216*DD$2</f>
        <v>41.367245249999996</v>
      </c>
      <c r="AD216" s="49">
        <f>+'2grid'!AD216*DE$2</f>
        <v>47.7047173996</v>
      </c>
      <c r="AE216" s="49">
        <f>+'2grid'!AE216*DF$2</f>
        <v>53.934634547399995</v>
      </c>
      <c r="AF216" s="49">
        <f>+'2grid'!AF216*DG$2</f>
        <v>60.056996693399995</v>
      </c>
      <c r="AG216" s="49">
        <f>+'2grid'!AG216*DH$2</f>
        <v>66.071803837600001</v>
      </c>
      <c r="AH216" s="49">
        <f>+'2grid'!AH216*DI$2</f>
        <v>71.979055979999998</v>
      </c>
      <c r="AI216" s="49">
        <f>+'2grid'!AI216*DJ$2</f>
        <v>77.778753120599987</v>
      </c>
      <c r="AJ216" s="49">
        <f>+'2grid'!AJ216*DK$2</f>
        <v>83.470895259399995</v>
      </c>
      <c r="AK216" s="49">
        <f>+'2grid'!AK216*DL$2</f>
        <v>89.055482396399981</v>
      </c>
      <c r="AL216" s="49">
        <f>+'2grid'!AL216*DM$2</f>
        <v>94.5325145316</v>
      </c>
      <c r="AM216" s="49">
        <f>+'2grid'!AM216*DN$2</f>
        <v>99.901991664999983</v>
      </c>
      <c r="AN216" s="49">
        <f>+'2grid'!AN216*DO$2</f>
        <v>124.4368908246</v>
      </c>
      <c r="AO216" s="49">
        <f>+'2grid'!AO216*DP$2</f>
        <v>148.52611257839996</v>
      </c>
      <c r="AP216" s="49">
        <f>+'2grid'!AP216*DQ$2</f>
        <v>172.16965692640002</v>
      </c>
      <c r="AQ216" s="49">
        <f>+'2grid'!AQ216*DR$2</f>
        <v>195.36752386859999</v>
      </c>
      <c r="AR216" s="49">
        <f>+'2grid'!AR216*DS$2</f>
        <v>218.119713405</v>
      </c>
      <c r="AS216" s="49">
        <f>+'2grid'!AS216*DT$2</f>
        <v>240.42622553560003</v>
      </c>
      <c r="AT216" s="49">
        <f>+'2grid'!AT216*DU$2</f>
        <v>262.28706026039998</v>
      </c>
      <c r="AU216" s="49">
        <f>+'2grid'!AU216*DV$2</f>
        <v>283.70221757939998</v>
      </c>
      <c r="AV216" s="49">
        <f>+'2grid'!AV216*DW$2</f>
        <v>304.67169749259995</v>
      </c>
      <c r="AW216" s="49">
        <f>+'2grid'!AW216*DX$2</f>
        <v>325.19549999999998</v>
      </c>
      <c r="AX216" s="49">
        <f>+'2grid'!AX216*DY$2</f>
        <v>425.17397654502383</v>
      </c>
      <c r="AY216" s="49">
        <f>+'2grid'!AY216*DZ$2</f>
        <v>524.37832447402468</v>
      </c>
      <c r="AZ216" s="49">
        <f>+'2grid'!AZ216*EA$2</f>
        <v>622.80854378700235</v>
      </c>
      <c r="BA216" s="49">
        <f>+'2grid'!BA216*EB$2</f>
        <v>720.46463448395673</v>
      </c>
      <c r="BB216" s="49">
        <f>+'2grid'!BB216*EC$2</f>
        <v>817.34659656488805</v>
      </c>
      <c r="BC216" s="49">
        <f>+'2grid'!BC216*ED$2</f>
        <v>913.45443002979641</v>
      </c>
      <c r="BD216" s="49">
        <f>+'2grid'!BD216*EE$2</f>
        <v>1074.4483581294862</v>
      </c>
      <c r="BE216" s="49">
        <f>+'2grid'!BE216*EF$2</f>
        <v>1658.3946837594588</v>
      </c>
      <c r="BF216" s="49">
        <f>+'2grid'!BF216*EG$2</f>
        <v>1997.6203884787483</v>
      </c>
      <c r="BG216" s="49">
        <f>+'2grid'!BG216*EH$2</f>
        <v>1868.5</v>
      </c>
      <c r="BH216" s="49">
        <f>+'2grid'!BH216*EI$2</f>
        <v>1898.8</v>
      </c>
      <c r="BI216" s="49">
        <f>+'2grid'!BI216*EJ$2</f>
        <v>1919</v>
      </c>
      <c r="BJ216" s="49">
        <f>+'2grid'!BJ216*EK$2</f>
        <v>1969.5</v>
      </c>
      <c r="BK216" s="49">
        <f>+'2grid'!BK216*EL$2</f>
        <v>1999.8</v>
      </c>
      <c r="BL216" s="49">
        <f>+'2grid'!BL216*EM$2</f>
        <v>2009.9</v>
      </c>
      <c r="BM216" s="49">
        <f>+'2grid'!BM216*EN$2</f>
        <v>2010.91</v>
      </c>
      <c r="BN216" s="49">
        <f>+'2grid'!BN216*EO$2</f>
        <v>2014.95</v>
      </c>
      <c r="BO216" s="49">
        <f>+'2grid'!BO216*EP$2</f>
        <v>2014.95</v>
      </c>
      <c r="BP216" s="49">
        <f>+'2grid'!BP216*EQ$2</f>
        <v>2014.95</v>
      </c>
      <c r="BQ216" s="49">
        <f>+'2grid'!BQ216*ER$2</f>
        <v>2014.95</v>
      </c>
      <c r="BR216" s="49">
        <f>+'2grid'!BR216*ES$2</f>
        <v>2014.95</v>
      </c>
      <c r="BS216" s="49">
        <f>+'2grid'!BS216*ET$2</f>
        <v>2016.2966666666666</v>
      </c>
      <c r="BT216" s="49">
        <f>+'2grid'!BT216*EU$2</f>
        <v>2015.847777777778</v>
      </c>
      <c r="BU216" s="49">
        <f>+'2grid'!BU216*EV$2</f>
        <v>2016.1769629629632</v>
      </c>
      <c r="BV216" s="49">
        <f>+'2grid'!BV216*EW$2</f>
        <v>2016.5460493827163</v>
      </c>
      <c r="BW216" s="49">
        <f>+'2grid'!BW216*EX$2</f>
        <v>2016.9158008230461</v>
      </c>
      <c r="BX216" s="49">
        <f>+'2grid'!BX216*EY$2</f>
        <v>2017.2128433470518</v>
      </c>
      <c r="BY216" s="49">
        <f>+'2grid'!BY216*EZ$2</f>
        <v>2017.3147540557854</v>
      </c>
      <c r="BZ216" s="49">
        <f>+'2grid'!BZ216*FA$2</f>
        <v>2017.7502587898202</v>
      </c>
      <c r="CA216" s="49">
        <f>+'2grid'!CA216*FB$2</f>
        <v>2018.0330751279801</v>
      </c>
    </row>
    <row r="217" spans="1:79" x14ac:dyDescent="0.2">
      <c r="A217" s="9">
        <f>+data!B219</f>
        <v>796</v>
      </c>
      <c r="B217" s="49">
        <f>+'2grid'!B217*CC$2</f>
        <v>0</v>
      </c>
      <c r="C217" s="49">
        <f>+'2grid'!C217*CD$2</f>
        <v>0</v>
      </c>
      <c r="D217" s="49">
        <f>+'2grid'!D217*CE$2</f>
        <v>0</v>
      </c>
      <c r="E217" s="49">
        <f>+'2grid'!E217*CF$2</f>
        <v>0</v>
      </c>
      <c r="F217" s="49">
        <f>+'2grid'!F217*CG$2</f>
        <v>0</v>
      </c>
      <c r="G217" s="49">
        <f>+'2grid'!G217*CH$2</f>
        <v>0</v>
      </c>
      <c r="H217" s="49">
        <f>+'2grid'!H217*CI$2</f>
        <v>0</v>
      </c>
      <c r="I217" s="49">
        <f>+'2grid'!I217*CJ$2</f>
        <v>0</v>
      </c>
      <c r="J217" s="49">
        <f>+'2grid'!J217*CK$2</f>
        <v>0</v>
      </c>
      <c r="K217" s="49">
        <f>+'2grid'!K217*CL$2</f>
        <v>0</v>
      </c>
      <c r="L217" s="49">
        <f>+'2grid'!L217*CM$2</f>
        <v>0</v>
      </c>
      <c r="M217" s="49">
        <f>+'2grid'!M217*CN$2</f>
        <v>0</v>
      </c>
      <c r="N217" s="49">
        <f>+'2grid'!N217*CO$2</f>
        <v>0</v>
      </c>
      <c r="O217" s="49">
        <f>+'2grid'!O217*CP$2</f>
        <v>0</v>
      </c>
      <c r="P217" s="49">
        <f>+'2grid'!P217*CQ$2</f>
        <v>0</v>
      </c>
      <c r="Q217" s="49">
        <f>+'2grid'!Q217*CR$2</f>
        <v>0</v>
      </c>
      <c r="R217" s="49">
        <f>+'2grid'!R217*CS$2</f>
        <v>0</v>
      </c>
      <c r="S217" s="49">
        <f>+'2grid'!S217*CT$2</f>
        <v>0</v>
      </c>
      <c r="T217" s="49">
        <f>+'2grid'!T217*CU$2</f>
        <v>0</v>
      </c>
      <c r="U217" s="49">
        <f>+'2grid'!U217*CV$2</f>
        <v>0</v>
      </c>
      <c r="V217" s="49">
        <f>+'2grid'!V217*CW$2</f>
        <v>0</v>
      </c>
      <c r="W217" s="49">
        <f>+'2grid'!W217*CX$2</f>
        <v>0</v>
      </c>
      <c r="X217" s="49">
        <f>+'2grid'!X217*CY$2</f>
        <v>0</v>
      </c>
      <c r="Y217" s="49">
        <f>+'2grid'!Y217*CZ$2</f>
        <v>0</v>
      </c>
      <c r="Z217" s="49">
        <f>+'2grid'!Z217*DA$2</f>
        <v>0</v>
      </c>
      <c r="AA217" s="49">
        <f>+'2grid'!AA217*DB$2</f>
        <v>0</v>
      </c>
      <c r="AB217" s="49">
        <f>+'2grid'!AB217*DC$2</f>
        <v>0</v>
      </c>
      <c r="AC217" s="49">
        <f>+'2grid'!AC217*DD$2</f>
        <v>0</v>
      </c>
      <c r="AD217" s="49">
        <f>+'2grid'!AD217*DE$2</f>
        <v>0</v>
      </c>
      <c r="AE217" s="49">
        <f>+'2grid'!AE217*DF$2</f>
        <v>0</v>
      </c>
      <c r="AF217" s="49">
        <f>+'2grid'!AF217*DG$2</f>
        <v>0</v>
      </c>
      <c r="AG217" s="49">
        <f>+'2grid'!AG217*DH$2</f>
        <v>0</v>
      </c>
      <c r="AH217" s="49">
        <f>+'2grid'!AH217*DI$2</f>
        <v>0</v>
      </c>
      <c r="AI217" s="49">
        <f>+'2grid'!AI217*DJ$2</f>
        <v>0</v>
      </c>
      <c r="AJ217" s="49">
        <f>+'2grid'!AJ217*DK$2</f>
        <v>0</v>
      </c>
      <c r="AK217" s="49">
        <f>+'2grid'!AK217*DL$2</f>
        <v>0</v>
      </c>
      <c r="AL217" s="49">
        <f>+'2grid'!AL217*DM$2</f>
        <v>0</v>
      </c>
      <c r="AM217" s="49">
        <f>+'2grid'!AM217*DN$2</f>
        <v>0</v>
      </c>
      <c r="AN217" s="49">
        <f>+'2grid'!AN217*DO$2</f>
        <v>0</v>
      </c>
      <c r="AO217" s="49">
        <f>+'2grid'!AO217*DP$2</f>
        <v>0</v>
      </c>
      <c r="AP217" s="49">
        <f>+'2grid'!AP217*DQ$2</f>
        <v>0</v>
      </c>
      <c r="AQ217" s="49">
        <f>+'2grid'!AQ217*DR$2</f>
        <v>0</v>
      </c>
      <c r="AR217" s="49">
        <f>+'2grid'!AR217*DS$2</f>
        <v>0</v>
      </c>
      <c r="AS217" s="49">
        <f>+'2grid'!AS217*DT$2</f>
        <v>0</v>
      </c>
      <c r="AT217" s="49">
        <f>+'2grid'!AT217*DU$2</f>
        <v>0</v>
      </c>
      <c r="AU217" s="49">
        <f>+'2grid'!AU217*DV$2</f>
        <v>0</v>
      </c>
      <c r="AV217" s="49">
        <f>+'2grid'!AV217*DW$2</f>
        <v>0</v>
      </c>
      <c r="AW217" s="49">
        <f>+'2grid'!AW217*DX$2</f>
        <v>0</v>
      </c>
      <c r="AX217" s="49">
        <f>+'2grid'!AX217*DY$2</f>
        <v>0</v>
      </c>
      <c r="AY217" s="49">
        <f>+'2grid'!AY217*DZ$2</f>
        <v>0</v>
      </c>
      <c r="AZ217" s="49">
        <f>+'2grid'!AZ217*EA$2</f>
        <v>0</v>
      </c>
      <c r="BA217" s="49">
        <f>+'2grid'!BA217*EB$2</f>
        <v>0</v>
      </c>
      <c r="BB217" s="49">
        <f>+'2grid'!BB217*EC$2</f>
        <v>0</v>
      </c>
      <c r="BC217" s="49">
        <f>+'2grid'!BC217*ED$2</f>
        <v>0</v>
      </c>
      <c r="BD217" s="49">
        <f>+'2grid'!BD217*EE$2</f>
        <v>0</v>
      </c>
      <c r="BE217" s="49">
        <f>+'2grid'!BE217*EF$2</f>
        <v>0</v>
      </c>
      <c r="BF217" s="49">
        <f>+'2grid'!BF217*EG$2</f>
        <v>0</v>
      </c>
      <c r="BG217" s="49">
        <f>+'2grid'!BG217*EH$2</f>
        <v>0</v>
      </c>
      <c r="BH217" s="49">
        <f>+'2grid'!BH217*EI$2</f>
        <v>0</v>
      </c>
      <c r="BI217" s="49">
        <f>+'2grid'!BI217*EJ$2</f>
        <v>0</v>
      </c>
      <c r="BJ217" s="49">
        <f>+'2grid'!BJ217*EK$2</f>
        <v>0</v>
      </c>
      <c r="BK217" s="49">
        <f>+'2grid'!BK217*EL$2</f>
        <v>0</v>
      </c>
      <c r="BL217" s="49">
        <f>+'2grid'!BL217*EM$2</f>
        <v>0</v>
      </c>
      <c r="BM217" s="49">
        <f>+'2grid'!BM217*EN$2</f>
        <v>0</v>
      </c>
      <c r="BN217" s="49">
        <f>+'2grid'!BN217*EO$2</f>
        <v>0</v>
      </c>
      <c r="BO217" s="49">
        <f>+'2grid'!BO217*EP$2</f>
        <v>0</v>
      </c>
      <c r="BP217" s="49">
        <f>+'2grid'!BP217*EQ$2</f>
        <v>0</v>
      </c>
      <c r="BQ217" s="49">
        <f>+'2grid'!BQ217*ER$2</f>
        <v>0</v>
      </c>
      <c r="BR217" s="49">
        <f>+'2grid'!BR217*ES$2</f>
        <v>0</v>
      </c>
      <c r="BS217" s="49">
        <f>+'2grid'!BS217*ET$2</f>
        <v>0</v>
      </c>
      <c r="BT217" s="49">
        <f>+'2grid'!BT217*EU$2</f>
        <v>0</v>
      </c>
      <c r="BU217" s="49">
        <f>+'2grid'!BU217*EV$2</f>
        <v>0</v>
      </c>
      <c r="BV217" s="49">
        <f>+'2grid'!BV217*EW$2</f>
        <v>0</v>
      </c>
      <c r="BW217" s="49">
        <f>+'2grid'!BW217*EX$2</f>
        <v>0</v>
      </c>
      <c r="BX217" s="49">
        <f>+'2grid'!BX217*EY$2</f>
        <v>0</v>
      </c>
      <c r="BY217" s="49">
        <f>+'2grid'!BY217*EZ$2</f>
        <v>0</v>
      </c>
      <c r="BZ217" s="49">
        <f>+'2grid'!BZ217*FA$2</f>
        <v>0</v>
      </c>
      <c r="CA217" s="49">
        <f>+'2grid'!CA217*FB$2</f>
        <v>0</v>
      </c>
    </row>
    <row r="218" spans="1:79" x14ac:dyDescent="0.2">
      <c r="A218" s="9">
        <f>+data!B220</f>
        <v>798</v>
      </c>
      <c r="B218" s="49">
        <f>+'2grid'!B218*CC$2</f>
        <v>0</v>
      </c>
      <c r="C218" s="49">
        <f>+'2grid'!C218*CD$2</f>
        <v>0</v>
      </c>
      <c r="D218" s="49">
        <f>+'2grid'!D218*CE$2</f>
        <v>0</v>
      </c>
      <c r="E218" s="49">
        <f>+'2grid'!E218*CF$2</f>
        <v>0</v>
      </c>
      <c r="F218" s="49">
        <f>+'2grid'!F218*CG$2</f>
        <v>0</v>
      </c>
      <c r="G218" s="49">
        <f>+'2grid'!G218*CH$2</f>
        <v>0</v>
      </c>
      <c r="H218" s="49">
        <f>+'2grid'!H218*CI$2</f>
        <v>0</v>
      </c>
      <c r="I218" s="49">
        <f>+'2grid'!I218*CJ$2</f>
        <v>0</v>
      </c>
      <c r="J218" s="49">
        <f>+'2grid'!J218*CK$2</f>
        <v>0</v>
      </c>
      <c r="K218" s="49">
        <f>+'2grid'!K218*CL$2</f>
        <v>0</v>
      </c>
      <c r="L218" s="49">
        <f>+'2grid'!L218*CM$2</f>
        <v>0</v>
      </c>
      <c r="M218" s="49">
        <f>+'2grid'!M218*CN$2</f>
        <v>0</v>
      </c>
      <c r="N218" s="49">
        <f>+'2grid'!N218*CO$2</f>
        <v>0</v>
      </c>
      <c r="O218" s="49">
        <f>+'2grid'!O218*CP$2</f>
        <v>0</v>
      </c>
      <c r="P218" s="49">
        <f>+'2grid'!P218*CQ$2</f>
        <v>0</v>
      </c>
      <c r="Q218" s="49">
        <f>+'2grid'!Q218*CR$2</f>
        <v>0</v>
      </c>
      <c r="R218" s="49">
        <f>+'2grid'!R218*CS$2</f>
        <v>0</v>
      </c>
      <c r="S218" s="49">
        <f>+'2grid'!S218*CT$2</f>
        <v>0</v>
      </c>
      <c r="T218" s="49">
        <f>+'2grid'!T218*CU$2</f>
        <v>0</v>
      </c>
      <c r="U218" s="49">
        <f>+'2grid'!U218*CV$2</f>
        <v>0</v>
      </c>
      <c r="V218" s="49">
        <f>+'2grid'!V218*CW$2</f>
        <v>0</v>
      </c>
      <c r="W218" s="49">
        <f>+'2grid'!W218*CX$2</f>
        <v>0</v>
      </c>
      <c r="X218" s="49">
        <f>+'2grid'!X218*CY$2</f>
        <v>0</v>
      </c>
      <c r="Y218" s="49">
        <f>+'2grid'!Y218*CZ$2</f>
        <v>0</v>
      </c>
      <c r="Z218" s="49">
        <f>+'2grid'!Z218*DA$2</f>
        <v>0</v>
      </c>
      <c r="AA218" s="49">
        <f>+'2grid'!AA218*DB$2</f>
        <v>0</v>
      </c>
      <c r="AB218" s="49">
        <f>+'2grid'!AB218*DC$2</f>
        <v>0</v>
      </c>
      <c r="AC218" s="49">
        <f>+'2grid'!AC218*DD$2</f>
        <v>0</v>
      </c>
      <c r="AD218" s="49">
        <f>+'2grid'!AD218*DE$2</f>
        <v>0</v>
      </c>
      <c r="AE218" s="49">
        <f>+'2grid'!AE218*DF$2</f>
        <v>0</v>
      </c>
      <c r="AF218" s="49">
        <f>+'2grid'!AF218*DG$2</f>
        <v>0</v>
      </c>
      <c r="AG218" s="49">
        <f>+'2grid'!AG218*DH$2</f>
        <v>0</v>
      </c>
      <c r="AH218" s="49">
        <f>+'2grid'!AH218*DI$2</f>
        <v>0</v>
      </c>
      <c r="AI218" s="49">
        <f>+'2grid'!AI218*DJ$2</f>
        <v>0</v>
      </c>
      <c r="AJ218" s="49">
        <f>+'2grid'!AJ218*DK$2</f>
        <v>0</v>
      </c>
      <c r="AK218" s="49">
        <f>+'2grid'!AK218*DL$2</f>
        <v>0</v>
      </c>
      <c r="AL218" s="49">
        <f>+'2grid'!AL218*DM$2</f>
        <v>0</v>
      </c>
      <c r="AM218" s="49">
        <f>+'2grid'!AM218*DN$2</f>
        <v>0</v>
      </c>
      <c r="AN218" s="49">
        <f>+'2grid'!AN218*DO$2</f>
        <v>0</v>
      </c>
      <c r="AO218" s="49">
        <f>+'2grid'!AO218*DP$2</f>
        <v>0</v>
      </c>
      <c r="AP218" s="49">
        <f>+'2grid'!AP218*DQ$2</f>
        <v>0</v>
      </c>
      <c r="AQ218" s="49">
        <f>+'2grid'!AQ218*DR$2</f>
        <v>0</v>
      </c>
      <c r="AR218" s="49">
        <f>+'2grid'!AR218*DS$2</f>
        <v>0</v>
      </c>
      <c r="AS218" s="49">
        <f>+'2grid'!AS218*DT$2</f>
        <v>0</v>
      </c>
      <c r="AT218" s="49">
        <f>+'2grid'!AT218*DU$2</f>
        <v>0</v>
      </c>
      <c r="AU218" s="49">
        <f>+'2grid'!AU218*DV$2</f>
        <v>0</v>
      </c>
      <c r="AV218" s="49">
        <f>+'2grid'!AV218*DW$2</f>
        <v>0</v>
      </c>
      <c r="AW218" s="49">
        <f>+'2grid'!AW218*DX$2</f>
        <v>0</v>
      </c>
      <c r="AX218" s="49">
        <f>+'2grid'!AX218*DY$2</f>
        <v>0</v>
      </c>
      <c r="AY218" s="49">
        <f>+'2grid'!AY218*DZ$2</f>
        <v>0</v>
      </c>
      <c r="AZ218" s="49">
        <f>+'2grid'!AZ218*EA$2</f>
        <v>0</v>
      </c>
      <c r="BA218" s="49">
        <f>+'2grid'!BA218*EB$2</f>
        <v>0</v>
      </c>
      <c r="BB218" s="49">
        <f>+'2grid'!BB218*EC$2</f>
        <v>0</v>
      </c>
      <c r="BC218" s="49">
        <f>+'2grid'!BC218*ED$2</f>
        <v>0</v>
      </c>
      <c r="BD218" s="49">
        <f>+'2grid'!BD218*EE$2</f>
        <v>0</v>
      </c>
      <c r="BE218" s="49">
        <f>+'2grid'!BE218*EF$2</f>
        <v>0</v>
      </c>
      <c r="BF218" s="49">
        <f>+'2grid'!BF218*EG$2</f>
        <v>0</v>
      </c>
      <c r="BG218" s="49">
        <f>+'2grid'!BG218*EH$2</f>
        <v>0</v>
      </c>
      <c r="BH218" s="49">
        <f>+'2grid'!BH218*EI$2</f>
        <v>0</v>
      </c>
      <c r="BI218" s="49">
        <f>+'2grid'!BI218*EJ$2</f>
        <v>0</v>
      </c>
      <c r="BJ218" s="49">
        <f>+'2grid'!BJ218*EK$2</f>
        <v>0</v>
      </c>
      <c r="BK218" s="49">
        <f>+'2grid'!BK218*EL$2</f>
        <v>0</v>
      </c>
      <c r="BL218" s="49">
        <f>+'2grid'!BL218*EM$2</f>
        <v>0</v>
      </c>
      <c r="BM218" s="49">
        <f>+'2grid'!BM218*EN$2</f>
        <v>0</v>
      </c>
      <c r="BN218" s="49">
        <f>+'2grid'!BN218*EO$2</f>
        <v>0</v>
      </c>
      <c r="BO218" s="49">
        <f>+'2grid'!BO218*EP$2</f>
        <v>0</v>
      </c>
      <c r="BP218" s="49">
        <f>+'2grid'!BP218*EQ$2</f>
        <v>0</v>
      </c>
      <c r="BQ218" s="49">
        <f>+'2grid'!BQ218*ER$2</f>
        <v>0</v>
      </c>
      <c r="BR218" s="49">
        <f>+'2grid'!BR218*ES$2</f>
        <v>0</v>
      </c>
      <c r="BS218" s="49">
        <f>+'2grid'!BS218*ET$2</f>
        <v>0</v>
      </c>
      <c r="BT218" s="49">
        <f>+'2grid'!BT218*EU$2</f>
        <v>0</v>
      </c>
      <c r="BU218" s="49">
        <f>+'2grid'!BU218*EV$2</f>
        <v>0</v>
      </c>
      <c r="BV218" s="49">
        <f>+'2grid'!BV218*EW$2</f>
        <v>0</v>
      </c>
      <c r="BW218" s="49">
        <f>+'2grid'!BW218*EX$2</f>
        <v>0</v>
      </c>
      <c r="BX218" s="49">
        <f>+'2grid'!BX218*EY$2</f>
        <v>0</v>
      </c>
      <c r="BY218" s="49">
        <f>+'2grid'!BY218*EZ$2</f>
        <v>0</v>
      </c>
      <c r="BZ218" s="49">
        <f>+'2grid'!BZ218*FA$2</f>
        <v>0</v>
      </c>
      <c r="CA218" s="49">
        <f>+'2grid'!CA218*FB$2</f>
        <v>0</v>
      </c>
    </row>
    <row r="219" spans="1:79" x14ac:dyDescent="0.2">
      <c r="A219" s="9">
        <f>+data!B221</f>
        <v>800</v>
      </c>
      <c r="B219" s="49">
        <f>+'2grid'!B219*CC$2</f>
        <v>0</v>
      </c>
      <c r="C219" s="49">
        <f>+'2grid'!C219*CD$2</f>
        <v>0</v>
      </c>
      <c r="D219" s="49">
        <f>+'2grid'!D219*CE$2</f>
        <v>0</v>
      </c>
      <c r="E219" s="49">
        <f>+'2grid'!E219*CF$2</f>
        <v>0</v>
      </c>
      <c r="F219" s="49">
        <f>+'2grid'!F219*CG$2</f>
        <v>0</v>
      </c>
      <c r="G219" s="49">
        <f>+'2grid'!G219*CH$2</f>
        <v>0</v>
      </c>
      <c r="H219" s="49">
        <f>+'2grid'!H219*CI$2</f>
        <v>0</v>
      </c>
      <c r="I219" s="49">
        <f>+'2grid'!I219*CJ$2</f>
        <v>0</v>
      </c>
      <c r="J219" s="49">
        <f>+'2grid'!J219*CK$2</f>
        <v>0</v>
      </c>
      <c r="K219" s="49">
        <f>+'2grid'!K219*CL$2</f>
        <v>0</v>
      </c>
      <c r="L219" s="49">
        <f>+'2grid'!L219*CM$2</f>
        <v>0</v>
      </c>
      <c r="M219" s="49">
        <f>+'2grid'!M219*CN$2</f>
        <v>0</v>
      </c>
      <c r="N219" s="49">
        <f>+'2grid'!N219*CO$2</f>
        <v>0</v>
      </c>
      <c r="O219" s="49">
        <f>+'2grid'!O219*CP$2</f>
        <v>0</v>
      </c>
      <c r="P219" s="49">
        <f>+'2grid'!P219*CQ$2</f>
        <v>0</v>
      </c>
      <c r="Q219" s="49">
        <f>+'2grid'!Q219*CR$2</f>
        <v>0</v>
      </c>
      <c r="R219" s="49">
        <f>+'2grid'!R219*CS$2</f>
        <v>0</v>
      </c>
      <c r="S219" s="49">
        <f>+'2grid'!S219*CT$2</f>
        <v>0</v>
      </c>
      <c r="T219" s="49">
        <f>+'2grid'!T219*CU$2</f>
        <v>0</v>
      </c>
      <c r="U219" s="49">
        <f>+'2grid'!U219*CV$2</f>
        <v>0</v>
      </c>
      <c r="V219" s="49">
        <f>+'2grid'!V219*CW$2</f>
        <v>0</v>
      </c>
      <c r="W219" s="49">
        <f>+'2grid'!W219*CX$2</f>
        <v>0</v>
      </c>
      <c r="X219" s="49">
        <f>+'2grid'!X219*CY$2</f>
        <v>0</v>
      </c>
      <c r="Y219" s="49">
        <f>+'2grid'!Y219*CZ$2</f>
        <v>0</v>
      </c>
      <c r="Z219" s="49">
        <f>+'2grid'!Z219*DA$2</f>
        <v>0</v>
      </c>
      <c r="AA219" s="49">
        <f>+'2grid'!AA219*DB$2</f>
        <v>0</v>
      </c>
      <c r="AB219" s="49">
        <f>+'2grid'!AB219*DC$2</f>
        <v>0</v>
      </c>
      <c r="AC219" s="49">
        <f>+'2grid'!AC219*DD$2</f>
        <v>0</v>
      </c>
      <c r="AD219" s="49">
        <f>+'2grid'!AD219*DE$2</f>
        <v>0</v>
      </c>
      <c r="AE219" s="49">
        <f>+'2grid'!AE219*DF$2</f>
        <v>0</v>
      </c>
      <c r="AF219" s="49">
        <f>+'2grid'!AF219*DG$2</f>
        <v>0</v>
      </c>
      <c r="AG219" s="49">
        <f>+'2grid'!AG219*DH$2</f>
        <v>0</v>
      </c>
      <c r="AH219" s="49">
        <f>+'2grid'!AH219*DI$2</f>
        <v>0</v>
      </c>
      <c r="AI219" s="49">
        <f>+'2grid'!AI219*DJ$2</f>
        <v>0</v>
      </c>
      <c r="AJ219" s="49">
        <f>+'2grid'!AJ219*DK$2</f>
        <v>0</v>
      </c>
      <c r="AK219" s="49">
        <f>+'2grid'!AK219*DL$2</f>
        <v>0</v>
      </c>
      <c r="AL219" s="49">
        <f>+'2grid'!AL219*DM$2</f>
        <v>0</v>
      </c>
      <c r="AM219" s="49">
        <f>+'2grid'!AM219*DN$2</f>
        <v>0</v>
      </c>
      <c r="AN219" s="49">
        <f>+'2grid'!AN219*DO$2</f>
        <v>0</v>
      </c>
      <c r="AO219" s="49">
        <f>+'2grid'!AO219*DP$2</f>
        <v>0</v>
      </c>
      <c r="AP219" s="49">
        <f>+'2grid'!AP219*DQ$2</f>
        <v>0</v>
      </c>
      <c r="AQ219" s="49">
        <f>+'2grid'!AQ219*DR$2</f>
        <v>0</v>
      </c>
      <c r="AR219" s="49">
        <f>+'2grid'!AR219*DS$2</f>
        <v>0</v>
      </c>
      <c r="AS219" s="49">
        <f>+'2grid'!AS219*DT$2</f>
        <v>0</v>
      </c>
      <c r="AT219" s="49">
        <f>+'2grid'!AT219*DU$2</f>
        <v>0</v>
      </c>
      <c r="AU219" s="49">
        <f>+'2grid'!AU219*DV$2</f>
        <v>0</v>
      </c>
      <c r="AV219" s="49">
        <f>+'2grid'!AV219*DW$2</f>
        <v>0</v>
      </c>
      <c r="AW219" s="49">
        <f>+'2grid'!AW219*DX$2</f>
        <v>0</v>
      </c>
      <c r="AX219" s="49">
        <f>+'2grid'!AX219*DY$2</f>
        <v>0.22482331511839709</v>
      </c>
      <c r="AY219" s="49">
        <f>+'2grid'!AY219*DZ$2</f>
        <v>0.44792714025500913</v>
      </c>
      <c r="AZ219" s="49">
        <f>+'2grid'!AZ219*EA$2</f>
        <v>0.66931147540983615</v>
      </c>
      <c r="BA219" s="49">
        <f>+'2grid'!BA219*EB$2</f>
        <v>0.88897632058287801</v>
      </c>
      <c r="BB219" s="49">
        <f>+'2grid'!BB219*EC$2</f>
        <v>1.1069216757741349</v>
      </c>
      <c r="BC219" s="49">
        <f>+'2grid'!BC219*ED$2</f>
        <v>1.3231475409836067</v>
      </c>
      <c r="BD219" s="49">
        <f>+'2grid'!BD219*EE$2</f>
        <v>2.6359781420765032</v>
      </c>
      <c r="BE219" s="49">
        <f>+'2grid'!BE219*EF$2</f>
        <v>3.9384918032786889</v>
      </c>
      <c r="BF219" s="49">
        <f>+'2grid'!BF219*EG$2</f>
        <v>5.8845245901639354</v>
      </c>
      <c r="BG219" s="49">
        <f>+'2grid'!BG219*EH$2</f>
        <v>5.8613114754098365</v>
      </c>
      <c r="BH219" s="49">
        <f>+'2grid'!BH219*EI$2</f>
        <v>6.5125683060109303</v>
      </c>
      <c r="BI219" s="49">
        <f>+'2grid'!BI219*EJ$2</f>
        <v>6.5125683060109303</v>
      </c>
      <c r="BJ219" s="49">
        <f>+'2grid'!BJ219*EK$2</f>
        <v>7.1638251366120222</v>
      </c>
      <c r="BK219" s="49">
        <f>+'2grid'!BK219*EL$2</f>
        <v>7.1638251366120222</v>
      </c>
      <c r="BL219" s="49">
        <f>+'2grid'!BL219*EM$2</f>
        <v>7.8150819672131151</v>
      </c>
      <c r="BM219" s="49">
        <f>+'2grid'!BM219*EN$2</f>
        <v>8.466338797814208</v>
      </c>
      <c r="BN219" s="49">
        <f>+'2grid'!BN219*EO$2</f>
        <v>8.466338797814208</v>
      </c>
      <c r="BO219" s="49">
        <f>+'2grid'!BO219*EP$2</f>
        <v>8.7919672131147539</v>
      </c>
      <c r="BP219" s="49">
        <f>+'2grid'!BP219*EQ$2</f>
        <v>9.1175956284153017</v>
      </c>
      <c r="BQ219" s="49">
        <f>+'2grid'!BQ219*ER$2</f>
        <v>9.1175956284153017</v>
      </c>
      <c r="BR219" s="49">
        <f>+'2grid'!BR219*ES$2</f>
        <v>9.1175956284153017</v>
      </c>
      <c r="BS219" s="49">
        <f>+'2grid'!BS219*ET$2</f>
        <v>9.3998069216757774</v>
      </c>
      <c r="BT219" s="49">
        <f>+'2grid'!BT219*EU$2</f>
        <v>9.566239222829374</v>
      </c>
      <c r="BU219" s="49">
        <f>+'2grid'!BU219*EV$2</f>
        <v>9.6569327666464364</v>
      </c>
      <c r="BV219" s="49">
        <f>+'2grid'!BV219*EW$2</f>
        <v>9.7617770761653926</v>
      </c>
      <c r="BW219" s="49">
        <f>+'2grid'!BW219*EX$2</f>
        <v>9.9371929694843679</v>
      </c>
      <c r="BX219" s="49">
        <f>+'2grid'!BX219*EY$2</f>
        <v>10.100716502132597</v>
      </c>
      <c r="BY219" s="49">
        <f>+'2grid'!BY219*EZ$2</f>
        <v>10.209336254999119</v>
      </c>
      <c r="BZ219" s="49">
        <f>+'2grid'!BZ219*FA$2</f>
        <v>10.344257691438845</v>
      </c>
      <c r="CA219" s="49">
        <f>+'2grid'!CA219*FB$2</f>
        <v>10.495984779455595</v>
      </c>
    </row>
    <row r="220" spans="1:79" x14ac:dyDescent="0.2">
      <c r="A220" s="9">
        <f>+data!B222</f>
        <v>804</v>
      </c>
      <c r="B220" s="49">
        <f>+'2grid'!B220*CC$2</f>
        <v>0</v>
      </c>
      <c r="C220" s="49">
        <f>+'2grid'!C220*CD$2</f>
        <v>0</v>
      </c>
      <c r="D220" s="49">
        <f>+'2grid'!D220*CE$2</f>
        <v>0</v>
      </c>
      <c r="E220" s="49">
        <f>+'2grid'!E220*CF$2</f>
        <v>0</v>
      </c>
      <c r="F220" s="49">
        <f>+'2grid'!F220*CG$2</f>
        <v>0</v>
      </c>
      <c r="G220" s="49">
        <f>+'2grid'!G220*CH$2</f>
        <v>0</v>
      </c>
      <c r="H220" s="49">
        <f>+'2grid'!H220*CI$2</f>
        <v>0</v>
      </c>
      <c r="I220" s="49">
        <f>+'2grid'!I220*CJ$2</f>
        <v>0</v>
      </c>
      <c r="J220" s="49">
        <f>+'2grid'!J220*CK$2</f>
        <v>0</v>
      </c>
      <c r="K220" s="49">
        <f>+'2grid'!K220*CL$2</f>
        <v>0</v>
      </c>
      <c r="L220" s="49">
        <f>+'2grid'!L220*CM$2</f>
        <v>0</v>
      </c>
      <c r="M220" s="49">
        <f>+'2grid'!M220*CN$2</f>
        <v>0</v>
      </c>
      <c r="N220" s="49">
        <f>+'2grid'!N220*CO$2</f>
        <v>0</v>
      </c>
      <c r="O220" s="49">
        <f>+'2grid'!O220*CP$2</f>
        <v>0</v>
      </c>
      <c r="P220" s="49">
        <f>+'2grid'!P220*CQ$2</f>
        <v>0</v>
      </c>
      <c r="Q220" s="49">
        <f>+'2grid'!Q220*CR$2</f>
        <v>0</v>
      </c>
      <c r="R220" s="49">
        <f>+'2grid'!R220*CS$2</f>
        <v>0</v>
      </c>
      <c r="S220" s="49">
        <f>+'2grid'!S220*CT$2</f>
        <v>0</v>
      </c>
      <c r="T220" s="49">
        <f>+'2grid'!T220*CU$2</f>
        <v>0</v>
      </c>
      <c r="U220" s="49">
        <f>+'2grid'!U220*CV$2</f>
        <v>0</v>
      </c>
      <c r="V220" s="49">
        <f>+'2grid'!V220*CW$2</f>
        <v>0</v>
      </c>
      <c r="W220" s="49">
        <f>+'2grid'!W220*CX$2</f>
        <v>0</v>
      </c>
      <c r="X220" s="49">
        <f>+'2grid'!X220*CY$2</f>
        <v>0</v>
      </c>
      <c r="Y220" s="49">
        <f>+'2grid'!Y220*CZ$2</f>
        <v>0</v>
      </c>
      <c r="Z220" s="49">
        <f>+'2grid'!Z220*DA$2</f>
        <v>0</v>
      </c>
      <c r="AA220" s="49">
        <f>+'2grid'!AA220*DB$2</f>
        <v>0</v>
      </c>
      <c r="AB220" s="49">
        <f>+'2grid'!AB220*DC$2</f>
        <v>0</v>
      </c>
      <c r="AC220" s="49">
        <f>+'2grid'!AC220*DD$2</f>
        <v>7.2624768315591734E-3</v>
      </c>
      <c r="AD220" s="49">
        <f>+'2grid'!AD220*DE$2</f>
        <v>8.3021652137758289E-3</v>
      </c>
      <c r="AE220" s="49">
        <f>+'2grid'!AE220*DF$2</f>
        <v>9.324147334752661E-3</v>
      </c>
      <c r="AF220" s="49">
        <f>+'2grid'!AF220*DG$2</f>
        <v>1.0328423194489667E-2</v>
      </c>
      <c r="AG220" s="49">
        <f>+'2grid'!AG220*DH$2</f>
        <v>1.1314992792986849E-2</v>
      </c>
      <c r="AH220" s="49">
        <f>+'2grid'!AH220*DI$2</f>
        <v>1.2283856130244207E-2</v>
      </c>
      <c r="AI220" s="49">
        <f>+'2grid'!AI220*DJ$2</f>
        <v>1.3235013206261741E-2</v>
      </c>
      <c r="AJ220" s="49">
        <f>+'2grid'!AJ220*DK$2</f>
        <v>1.4168464021039447E-2</v>
      </c>
      <c r="AK220" s="49">
        <f>+'2grid'!AK220*DL$2</f>
        <v>1.5084208574577328E-2</v>
      </c>
      <c r="AL220" s="49">
        <f>+'2grid'!AL220*DM$2</f>
        <v>1.5982246866875389E-2</v>
      </c>
      <c r="AM220" s="49">
        <f>+'2grid'!AM220*DN$2</f>
        <v>1.6862578897933623E-2</v>
      </c>
      <c r="AN220" s="49">
        <f>+'2grid'!AN220*DO$2</f>
        <v>4.0209642417031934E-2</v>
      </c>
      <c r="AO220" s="49">
        <f>+'2grid'!AO220*DP$2</f>
        <v>6.314453585472761E-2</v>
      </c>
      <c r="AP220" s="49">
        <f>+'2grid'!AP220*DQ$2</f>
        <v>8.5667259211020669E-2</v>
      </c>
      <c r="AQ220" s="49">
        <f>+'2grid'!AQ220*DR$2</f>
        <v>0.10777781248591109</v>
      </c>
      <c r="AR220" s="49">
        <f>+'2grid'!AR220*DS$2</f>
        <v>0.12947619567939889</v>
      </c>
      <c r="AS220" s="49">
        <f>+'2grid'!AS220*DT$2</f>
        <v>0.15076240879148403</v>
      </c>
      <c r="AT220" s="49">
        <f>+'2grid'!AT220*DU$2</f>
        <v>0.17163645182216658</v>
      </c>
      <c r="AU220" s="49">
        <f>+'2grid'!AU220*DV$2</f>
        <v>0.19209832477144648</v>
      </c>
      <c r="AV220" s="49">
        <f>+'2grid'!AV220*DW$2</f>
        <v>0.21214802763932372</v>
      </c>
      <c r="AW220" s="49">
        <f>+'2grid'!AW220*DX$2</f>
        <v>0.23178556042579834</v>
      </c>
      <c r="AX220" s="49">
        <f>+'2grid'!AX220*DY$2</f>
        <v>61.875135729001649</v>
      </c>
      <c r="AY220" s="49">
        <f>+'2grid'!AY220*DZ$2</f>
        <v>123.04701948716689</v>
      </c>
      <c r="AZ220" s="49">
        <f>+'2grid'!AZ220*EA$2</f>
        <v>183.7474368349215</v>
      </c>
      <c r="BA220" s="49">
        <f>+'2grid'!BA220*EB$2</f>
        <v>243.97638777226553</v>
      </c>
      <c r="BB220" s="49">
        <f>+'2grid'!BB220*EC$2</f>
        <v>303.73387229919894</v>
      </c>
      <c r="BC220" s="49">
        <f>+'2grid'!BC220*ED$2</f>
        <v>363.01989041572176</v>
      </c>
      <c r="BD220" s="49">
        <f>+'2grid'!BD220*EE$2</f>
        <v>427.00118626913348</v>
      </c>
      <c r="BE220" s="49">
        <f>+'2grid'!BE220*EF$2</f>
        <v>659.06983049470375</v>
      </c>
      <c r="BF220" s="49">
        <f>+'2grid'!BF220*EG$2</f>
        <v>793.88299041268203</v>
      </c>
      <c r="BG220" s="49">
        <f>+'2grid'!BG220*EH$2</f>
        <v>742.56869630557287</v>
      </c>
      <c r="BH220" s="49">
        <f>+'2grid'!BH220*EI$2</f>
        <v>718.51539135879773</v>
      </c>
      <c r="BI220" s="49">
        <f>+'2grid'!BI220*EJ$2</f>
        <v>697.54584345648095</v>
      </c>
      <c r="BJ220" s="49">
        <f>+'2grid'!BJ220*EK$2</f>
        <v>680.89355541640577</v>
      </c>
      <c r="BK220" s="49">
        <f>+'2grid'!BK220*EL$2</f>
        <v>676.88467125860984</v>
      </c>
      <c r="BL220" s="49">
        <f>+'2grid'!BL220*EM$2</f>
        <v>673.1841628052598</v>
      </c>
      <c r="BM220" s="49">
        <f>+'2grid'!BM220*EN$2</f>
        <v>672.56741139636824</v>
      </c>
      <c r="BN220" s="49">
        <f>+'2grid'!BN220*EO$2</f>
        <v>672.56741139636824</v>
      </c>
      <c r="BO220" s="49">
        <f>+'2grid'!BO220*EP$2</f>
        <v>671.95065998747646</v>
      </c>
      <c r="BP220" s="49">
        <f>+'2grid'!BP220*EQ$2</f>
        <v>670.71715716969322</v>
      </c>
      <c r="BQ220" s="49">
        <f>+'2grid'!BQ220*ER$2</f>
        <v>670.71715716969322</v>
      </c>
      <c r="BR220" s="49">
        <f>+'2grid'!BR220*ES$2</f>
        <v>670.10040576080144</v>
      </c>
      <c r="BS220" s="49">
        <f>+'2grid'!BS220*ET$2</f>
        <v>669.52477111250266</v>
      </c>
      <c r="BT220" s="49">
        <f>+'2grid'!BT220*EU$2</f>
        <v>668.85319735615406</v>
      </c>
      <c r="BU220" s="49">
        <f>+'2grid'!BU220*EV$2</f>
        <v>668.34243581901285</v>
      </c>
      <c r="BV220" s="49">
        <f>+'2grid'!BV220*EW$2</f>
        <v>667.90507531374431</v>
      </c>
      <c r="BW220" s="49">
        <f>+'2grid'!BW220*EX$2</f>
        <v>667.23991780250537</v>
      </c>
      <c r="BX220" s="49">
        <f>+'2grid'!BX220*EY$2</f>
        <v>666.69373832163046</v>
      </c>
      <c r="BY220" s="49">
        <f>+'2grid'!BY220*EZ$2</f>
        <v>666.14995297553412</v>
      </c>
      <c r="BZ220" s="49">
        <f>+'2grid'!BZ220*FA$2</f>
        <v>665.61797240744829</v>
      </c>
      <c r="CA220" s="49">
        <f>+'2grid'!CA220*FB$2</f>
        <v>665.04812908464646</v>
      </c>
    </row>
    <row r="221" spans="1:79" x14ac:dyDescent="0.2">
      <c r="A221" s="9">
        <f>+data!B223</f>
        <v>807</v>
      </c>
      <c r="B221" s="49">
        <f>+'2grid'!B221*CC$2</f>
        <v>0</v>
      </c>
      <c r="C221" s="49">
        <f>+'2grid'!C221*CD$2</f>
        <v>0</v>
      </c>
      <c r="D221" s="49">
        <f>+'2grid'!D221*CE$2</f>
        <v>0</v>
      </c>
      <c r="E221" s="49">
        <f>+'2grid'!E221*CF$2</f>
        <v>0</v>
      </c>
      <c r="F221" s="49">
        <f>+'2grid'!F221*CG$2</f>
        <v>0</v>
      </c>
      <c r="G221" s="49">
        <f>+'2grid'!G221*CH$2</f>
        <v>0</v>
      </c>
      <c r="H221" s="49">
        <f>+'2grid'!H221*CI$2</f>
        <v>0</v>
      </c>
      <c r="I221" s="49">
        <f>+'2grid'!I221*CJ$2</f>
        <v>0</v>
      </c>
      <c r="J221" s="49">
        <f>+'2grid'!J221*CK$2</f>
        <v>0</v>
      </c>
      <c r="K221" s="49">
        <f>+'2grid'!K221*CL$2</f>
        <v>0</v>
      </c>
      <c r="L221" s="49">
        <f>+'2grid'!L221*CM$2</f>
        <v>0</v>
      </c>
      <c r="M221" s="49">
        <f>+'2grid'!M221*CN$2</f>
        <v>0</v>
      </c>
      <c r="N221" s="49">
        <f>+'2grid'!N221*CO$2</f>
        <v>0</v>
      </c>
      <c r="O221" s="49">
        <f>+'2grid'!O221*CP$2</f>
        <v>0</v>
      </c>
      <c r="P221" s="49">
        <f>+'2grid'!P221*CQ$2</f>
        <v>0</v>
      </c>
      <c r="Q221" s="49">
        <f>+'2grid'!Q221*CR$2</f>
        <v>0</v>
      </c>
      <c r="R221" s="49">
        <f>+'2grid'!R221*CS$2</f>
        <v>0</v>
      </c>
      <c r="S221" s="49">
        <f>+'2grid'!S221*CT$2</f>
        <v>0</v>
      </c>
      <c r="T221" s="49">
        <f>+'2grid'!T221*CU$2</f>
        <v>0</v>
      </c>
      <c r="U221" s="49">
        <f>+'2grid'!U221*CV$2</f>
        <v>0</v>
      </c>
      <c r="V221" s="49">
        <f>+'2grid'!V221*CW$2</f>
        <v>0</v>
      </c>
      <c r="W221" s="49">
        <f>+'2grid'!W221*CX$2</f>
        <v>0</v>
      </c>
      <c r="X221" s="49">
        <f>+'2grid'!X221*CY$2</f>
        <v>0</v>
      </c>
      <c r="Y221" s="49">
        <f>+'2grid'!Y221*CZ$2</f>
        <v>0</v>
      </c>
      <c r="Z221" s="49">
        <f>+'2grid'!Z221*DA$2</f>
        <v>0</v>
      </c>
      <c r="AA221" s="49">
        <f>+'2grid'!AA221*DB$2</f>
        <v>0</v>
      </c>
      <c r="AB221" s="49">
        <f>+'2grid'!AB221*DC$2</f>
        <v>0</v>
      </c>
      <c r="AC221" s="49">
        <f>+'2grid'!AC221*DD$2</f>
        <v>0</v>
      </c>
      <c r="AD221" s="49">
        <f>+'2grid'!AD221*DE$2</f>
        <v>0</v>
      </c>
      <c r="AE221" s="49">
        <f>+'2grid'!AE221*DF$2</f>
        <v>0</v>
      </c>
      <c r="AF221" s="49">
        <f>+'2grid'!AF221*DG$2</f>
        <v>0</v>
      </c>
      <c r="AG221" s="49">
        <f>+'2grid'!AG221*DH$2</f>
        <v>0</v>
      </c>
      <c r="AH221" s="49">
        <f>+'2grid'!AH221*DI$2</f>
        <v>0</v>
      </c>
      <c r="AI221" s="49">
        <f>+'2grid'!AI221*DJ$2</f>
        <v>0</v>
      </c>
      <c r="AJ221" s="49">
        <f>+'2grid'!AJ221*DK$2</f>
        <v>0</v>
      </c>
      <c r="AK221" s="49">
        <f>+'2grid'!AK221*DL$2</f>
        <v>0</v>
      </c>
      <c r="AL221" s="49">
        <f>+'2grid'!AL221*DM$2</f>
        <v>0</v>
      </c>
      <c r="AM221" s="49">
        <f>+'2grid'!AM221*DN$2</f>
        <v>0</v>
      </c>
      <c r="AN221" s="49">
        <f>+'2grid'!AN221*DO$2</f>
        <v>0</v>
      </c>
      <c r="AO221" s="49">
        <f>+'2grid'!AO221*DP$2</f>
        <v>0</v>
      </c>
      <c r="AP221" s="49">
        <f>+'2grid'!AP221*DQ$2</f>
        <v>0</v>
      </c>
      <c r="AQ221" s="49">
        <f>+'2grid'!AQ221*DR$2</f>
        <v>0</v>
      </c>
      <c r="AR221" s="49">
        <f>+'2grid'!AR221*DS$2</f>
        <v>0</v>
      </c>
      <c r="AS221" s="49">
        <f>+'2grid'!AS221*DT$2</f>
        <v>0</v>
      </c>
      <c r="AT221" s="49">
        <f>+'2grid'!AT221*DU$2</f>
        <v>0</v>
      </c>
      <c r="AU221" s="49">
        <f>+'2grid'!AU221*DV$2</f>
        <v>0</v>
      </c>
      <c r="AV221" s="49">
        <f>+'2grid'!AV221*DW$2</f>
        <v>0</v>
      </c>
      <c r="AW221" s="49">
        <f>+'2grid'!AW221*DX$2</f>
        <v>0</v>
      </c>
      <c r="AX221" s="49">
        <f>+'2grid'!AX221*DY$2</f>
        <v>0</v>
      </c>
      <c r="AY221" s="49">
        <f>+'2grid'!AY221*DZ$2</f>
        <v>0</v>
      </c>
      <c r="AZ221" s="49">
        <f>+'2grid'!AZ221*EA$2</f>
        <v>0</v>
      </c>
      <c r="BA221" s="49">
        <f>+'2grid'!BA221*EB$2</f>
        <v>0</v>
      </c>
      <c r="BB221" s="49">
        <f>+'2grid'!BB221*EC$2</f>
        <v>0</v>
      </c>
      <c r="BC221" s="49">
        <f>+'2grid'!BC221*ED$2</f>
        <v>0</v>
      </c>
      <c r="BD221" s="49">
        <f>+'2grid'!BD221*EE$2</f>
        <v>0</v>
      </c>
      <c r="BE221" s="49">
        <f>+'2grid'!BE221*EF$2</f>
        <v>0</v>
      </c>
      <c r="BF221" s="49">
        <f>+'2grid'!BF221*EG$2</f>
        <v>0</v>
      </c>
      <c r="BG221" s="49">
        <f>+'2grid'!BG221*EH$2</f>
        <v>34.615734741784038</v>
      </c>
      <c r="BH221" s="49">
        <f>+'2grid'!BH221*EI$2</f>
        <v>45.944520657276996</v>
      </c>
      <c r="BI221" s="49">
        <f>+'2grid'!BI221*EJ$2</f>
        <v>57.273306572769961</v>
      </c>
      <c r="BJ221" s="49">
        <f>+'2grid'!BJ221*EK$2</f>
        <v>68.602092488262912</v>
      </c>
      <c r="BK221" s="49">
        <f>+'2grid'!BK221*EL$2</f>
        <v>80.560255399061035</v>
      </c>
      <c r="BL221" s="49">
        <f>+'2grid'!BL221*EM$2</f>
        <v>80.560255399061035</v>
      </c>
      <c r="BM221" s="49">
        <f>+'2grid'!BM221*EN$2</f>
        <v>80.560255399061035</v>
      </c>
      <c r="BN221" s="49">
        <f>+'2grid'!BN221*EO$2</f>
        <v>80.560255399061035</v>
      </c>
      <c r="BO221" s="49">
        <f>+'2grid'!BO221*EP$2</f>
        <v>80.560255399061035</v>
      </c>
      <c r="BP221" s="49">
        <f>+'2grid'!BP221*EQ$2</f>
        <v>80.560255399061035</v>
      </c>
      <c r="BQ221" s="49">
        <f>+'2grid'!BQ221*ER$2</f>
        <v>80.560255399061035</v>
      </c>
      <c r="BR221" s="49">
        <f>+'2grid'!BR221*ES$2</f>
        <v>80.560255399061035</v>
      </c>
      <c r="BS221" s="49">
        <f>+'2grid'!BS221*ET$2</f>
        <v>80.560255399061035</v>
      </c>
      <c r="BT221" s="49">
        <f>+'2grid'!BT221*EU$2</f>
        <v>80.560255399061035</v>
      </c>
      <c r="BU221" s="49">
        <f>+'2grid'!BU221*EV$2</f>
        <v>80.560255399061035</v>
      </c>
      <c r="BV221" s="49">
        <f>+'2grid'!BV221*EW$2</f>
        <v>80.560255399061035</v>
      </c>
      <c r="BW221" s="49">
        <f>+'2grid'!BW221*EX$2</f>
        <v>80.560255399061035</v>
      </c>
      <c r="BX221" s="49">
        <f>+'2grid'!BX221*EY$2</f>
        <v>80.560255399061035</v>
      </c>
      <c r="BY221" s="49">
        <f>+'2grid'!BY221*EZ$2</f>
        <v>80.560255399061035</v>
      </c>
      <c r="BZ221" s="49">
        <f>+'2grid'!BZ221*FA$2</f>
        <v>80.560255399061035</v>
      </c>
      <c r="CA221" s="49">
        <f>+'2grid'!CA221*FB$2</f>
        <v>80.560255399061035</v>
      </c>
    </row>
    <row r="222" spans="1:79" x14ac:dyDescent="0.2">
      <c r="A222" s="9">
        <f>+data!B224</f>
        <v>818</v>
      </c>
      <c r="B222" s="49">
        <f>+'2grid'!B222*CC$2</f>
        <v>0</v>
      </c>
      <c r="C222" s="49">
        <f>+'2grid'!C222*CD$2</f>
        <v>0</v>
      </c>
      <c r="D222" s="49">
        <f>+'2grid'!D222*CE$2</f>
        <v>0</v>
      </c>
      <c r="E222" s="49">
        <f>+'2grid'!E222*CF$2</f>
        <v>0</v>
      </c>
      <c r="F222" s="49">
        <f>+'2grid'!F222*CG$2</f>
        <v>65.676144901035713</v>
      </c>
      <c r="G222" s="49">
        <f>+'2grid'!G222*CH$2</f>
        <v>290.84492581056043</v>
      </c>
      <c r="H222" s="49">
        <f>+'2grid'!H222*CI$2</f>
        <v>1295</v>
      </c>
      <c r="I222" s="49">
        <f>+'2grid'!I222*CJ$2</f>
        <v>1460</v>
      </c>
      <c r="J222" s="49">
        <f>+'2grid'!J222*CK$2</f>
        <v>1530</v>
      </c>
      <c r="K222" s="49">
        <f>+'2grid'!K222*CL$2</f>
        <v>1597.5</v>
      </c>
      <c r="L222" s="49">
        <f>+'2grid'!L222*CM$2</f>
        <v>1750</v>
      </c>
      <c r="M222" s="49">
        <f>+'2grid'!M222*CN$2</f>
        <v>1823.8235294117649</v>
      </c>
      <c r="N222" s="49">
        <f>+'2grid'!N222*CO$2</f>
        <v>1894.1176470588239</v>
      </c>
      <c r="O222" s="49">
        <f>+'2grid'!O222*CP$2</f>
        <v>1960.8823529411764</v>
      </c>
      <c r="P222" s="49">
        <f>+'2grid'!P222*CQ$2</f>
        <v>2024.1176470588234</v>
      </c>
      <c r="Q222" s="49">
        <f>+'2grid'!Q222*CR$2</f>
        <v>2083.8235294117649</v>
      </c>
      <c r="R222" s="49">
        <f>+'2grid'!R222*CS$2</f>
        <v>2140</v>
      </c>
      <c r="S222" s="49">
        <f>+'2grid'!S222*CT$2</f>
        <v>2192.6470588235293</v>
      </c>
      <c r="T222" s="49">
        <f>+'2grid'!T222*CU$2</f>
        <v>2241.7647058823527</v>
      </c>
      <c r="U222" s="49">
        <f>+'2grid'!U222*CV$2</f>
        <v>2287.3529411764707</v>
      </c>
      <c r="V222" s="49">
        <f>+'2grid'!V222*CW$2</f>
        <v>2329.4117647058824</v>
      </c>
      <c r="W222" s="49">
        <f>+'2grid'!W222*CX$2</f>
        <v>2367.9411764705883</v>
      </c>
      <c r="X222" s="49">
        <f>+'2grid'!X222*CY$2</f>
        <v>2402.9411764705883</v>
      </c>
      <c r="Y222" s="49">
        <f>+'2grid'!Y222*CZ$2</f>
        <v>2434.4117647058824</v>
      </c>
      <c r="Z222" s="49">
        <f>+'2grid'!Z222*DA$2</f>
        <v>2462.3529411764703</v>
      </c>
      <c r="AA222" s="49">
        <f>+'2grid'!AA222*DB$2</f>
        <v>2486.7647058823532</v>
      </c>
      <c r="AB222" s="49">
        <f>+'2grid'!AB222*DC$2</f>
        <v>2616.675191815857</v>
      </c>
      <c r="AC222" s="49">
        <f>+'2grid'!AC222*DD$2</f>
        <v>2738.0434782608695</v>
      </c>
      <c r="AD222" s="49">
        <f>+'2grid'!AD222*DE$2</f>
        <v>2734.1460869565217</v>
      </c>
      <c r="AE222" s="49">
        <f>+'2grid'!AE222*DF$2</f>
        <v>2729.958260869565</v>
      </c>
      <c r="AF222" s="49">
        <f>+'2grid'!AF222*DG$2</f>
        <v>2725.48</v>
      </c>
      <c r="AG222" s="49">
        <f>+'2grid'!AG222*DH$2</f>
        <v>2720.7113043478262</v>
      </c>
      <c r="AH222" s="49">
        <f>+'2grid'!AH222*DI$2</f>
        <v>2715.6521739130435</v>
      </c>
      <c r="AI222" s="49">
        <f>+'2grid'!AI222*DJ$2</f>
        <v>2710.302608695652</v>
      </c>
      <c r="AJ222" s="49">
        <f>+'2grid'!AJ222*DK$2</f>
        <v>2704.6626086956517</v>
      </c>
      <c r="AK222" s="49">
        <f>+'2grid'!AK222*DL$2</f>
        <v>2698.7321739130434</v>
      </c>
      <c r="AL222" s="49">
        <f>+'2grid'!AL222*DM$2</f>
        <v>2692.5113043478259</v>
      </c>
      <c r="AM222" s="49">
        <f>+'2grid'!AM222*DN$2</f>
        <v>2686</v>
      </c>
      <c r="AN222" s="49">
        <f>+'2grid'!AN222*DO$2</f>
        <v>2679.1982608695653</v>
      </c>
      <c r="AO222" s="49">
        <f>+'2grid'!AO222*DP$2</f>
        <v>2672.1060869565213</v>
      </c>
      <c r="AP222" s="49">
        <f>+'2grid'!AP222*DQ$2</f>
        <v>2664.7234782608698</v>
      </c>
      <c r="AQ222" s="49">
        <f>+'2grid'!AQ222*DR$2</f>
        <v>2657.050434782609</v>
      </c>
      <c r="AR222" s="49">
        <f>+'2grid'!AR222*DS$2</f>
        <v>2649.0869565217395</v>
      </c>
      <c r="AS222" s="49">
        <f>+'2grid'!AS222*DT$2</f>
        <v>2640.8330434782611</v>
      </c>
      <c r="AT222" s="49">
        <f>+'2grid'!AT222*DU$2</f>
        <v>2632.2886956521743</v>
      </c>
      <c r="AU222" s="49">
        <f>+'2grid'!AU222*DV$2</f>
        <v>2623.4539130434787</v>
      </c>
      <c r="AV222" s="49">
        <f>+'2grid'!AV222*DW$2</f>
        <v>2614.3286956521742</v>
      </c>
      <c r="AW222" s="49">
        <f>+'2grid'!AW222*DX$2</f>
        <v>2604.913043478261</v>
      </c>
      <c r="AX222" s="49">
        <f>+'2grid'!AX222*DY$2</f>
        <v>2610.179304347826</v>
      </c>
      <c r="AY222" s="49">
        <f>+'2grid'!AY222*DZ$2</f>
        <v>2615.3293913043481</v>
      </c>
      <c r="AZ222" s="49">
        <f>+'2grid'!AZ222*EA$2</f>
        <v>2620.3633043478262</v>
      </c>
      <c r="BA222" s="49">
        <f>+'2grid'!BA222*EB$2</f>
        <v>2625.2810434782609</v>
      </c>
      <c r="BB222" s="49">
        <f>+'2grid'!BB222*EC$2</f>
        <v>2630.0826086956522</v>
      </c>
      <c r="BC222" s="49">
        <f>+'2grid'!BC222*ED$2</f>
        <v>2634.768</v>
      </c>
      <c r="BD222" s="49">
        <f>+'2grid'!BD222*EE$2</f>
        <v>2905.5460000000003</v>
      </c>
      <c r="BE222" s="49">
        <f>+'2grid'!BE222*EF$2</f>
        <v>2489.0100000000002</v>
      </c>
      <c r="BF222" s="49">
        <f>+'2grid'!BF222*EG$2</f>
        <v>2685.0720000000001</v>
      </c>
      <c r="BG222" s="49">
        <f>+'2grid'!BG222*EH$2</f>
        <v>3323.91</v>
      </c>
      <c r="BH222" s="49">
        <f>+'2grid'!BH222*EI$2</f>
        <v>3371.38</v>
      </c>
      <c r="BI222" s="49">
        <f>+'2grid'!BI222*EJ$2</f>
        <v>3456.2200000000003</v>
      </c>
      <c r="BJ222" s="49">
        <f>+'2grid'!BJ222*EK$2</f>
        <v>3456.2200000000003</v>
      </c>
      <c r="BK222" s="49">
        <f>+'2grid'!BK222*EL$2</f>
        <v>3484.5</v>
      </c>
      <c r="BL222" s="49">
        <f>+'2grid'!BL222*EM$2</f>
        <v>3535</v>
      </c>
      <c r="BM222" s="49">
        <f>+'2grid'!BM222*EN$2</f>
        <v>3585.5</v>
      </c>
      <c r="BN222" s="49">
        <f>+'2grid'!BN222*EO$2</f>
        <v>3585.5</v>
      </c>
      <c r="BO222" s="49">
        <f>+'2grid'!BO222*EP$2</f>
        <v>3636</v>
      </c>
      <c r="BP222" s="49">
        <f>+'2grid'!BP222*EQ$2</f>
        <v>3686.5</v>
      </c>
      <c r="BQ222" s="49">
        <f>+'2grid'!BQ222*ER$2</f>
        <v>3706.7</v>
      </c>
      <c r="BR222" s="49">
        <f>+'2grid'!BR222*ES$2</f>
        <v>3706.7</v>
      </c>
      <c r="BS222" s="49">
        <f>+'2grid'!BS222*ET$2</f>
        <v>3753.16</v>
      </c>
      <c r="BT222" s="49">
        <f>+'2grid'!BT222*EU$2</f>
        <v>3786.1533333333309</v>
      </c>
      <c r="BU222" s="49">
        <f>+'2grid'!BU222*EV$2</f>
        <v>3807.6102222222235</v>
      </c>
      <c r="BV222" s="49">
        <f>+'2grid'!BV222*EW$2</f>
        <v>3830.1743703703742</v>
      </c>
      <c r="BW222" s="49">
        <f>+'2grid'!BW222*EX$2</f>
        <v>3860.3925728395029</v>
      </c>
      <c r="BX222" s="49">
        <f>+'2grid'!BX222*EY$2</f>
        <v>3892.7947028806543</v>
      </c>
      <c r="BY222" s="49">
        <f>+'2grid'!BY222*EZ$2</f>
        <v>3916.059738381341</v>
      </c>
      <c r="BZ222" s="49">
        <f>+'2grid'!BZ222*FA$2</f>
        <v>3942.3945236396803</v>
      </c>
      <c r="CA222" s="49">
        <f>+'2grid'!CA222*FB$2</f>
        <v>3971.3023291717623</v>
      </c>
    </row>
    <row r="223" spans="1:79" x14ac:dyDescent="0.2">
      <c r="A223" s="9">
        <f>+data!B225</f>
        <v>826</v>
      </c>
      <c r="B223" s="49">
        <f>+'2grid'!B223*CC$2</f>
        <v>0</v>
      </c>
      <c r="C223" s="49">
        <f>+'2grid'!C223*CD$2</f>
        <v>0</v>
      </c>
      <c r="D223" s="49">
        <f>+'2grid'!D223*CE$2</f>
        <v>0</v>
      </c>
      <c r="E223" s="49">
        <f>+'2grid'!E223*CF$2</f>
        <v>0</v>
      </c>
      <c r="F223" s="49">
        <f>+'2grid'!F223*CG$2</f>
        <v>0</v>
      </c>
      <c r="G223" s="49">
        <f>+'2grid'!G223*CH$2</f>
        <v>0</v>
      </c>
      <c r="H223" s="49">
        <f>+'2grid'!H223*CI$2</f>
        <v>0</v>
      </c>
      <c r="I223" s="49">
        <f>+'2grid'!I223*CJ$2</f>
        <v>0</v>
      </c>
      <c r="J223" s="49">
        <f>+'2grid'!J223*CK$2</f>
        <v>0</v>
      </c>
      <c r="K223" s="49">
        <f>+'2grid'!K223*CL$2</f>
        <v>0</v>
      </c>
      <c r="L223" s="49">
        <f>+'2grid'!L223*CM$2</f>
        <v>0</v>
      </c>
      <c r="M223" s="49">
        <f>+'2grid'!M223*CN$2</f>
        <v>0</v>
      </c>
      <c r="N223" s="49">
        <f>+'2grid'!N223*CO$2</f>
        <v>0</v>
      </c>
      <c r="O223" s="49">
        <f>+'2grid'!O223*CP$2</f>
        <v>0</v>
      </c>
      <c r="P223" s="49">
        <f>+'2grid'!P223*CQ$2</f>
        <v>0</v>
      </c>
      <c r="Q223" s="49">
        <f>+'2grid'!Q223*CR$2</f>
        <v>0</v>
      </c>
      <c r="R223" s="49">
        <f>+'2grid'!R223*CS$2</f>
        <v>0</v>
      </c>
      <c r="S223" s="49">
        <f>+'2grid'!S223*CT$2</f>
        <v>0</v>
      </c>
      <c r="T223" s="49">
        <f>+'2grid'!T223*CU$2</f>
        <v>0</v>
      </c>
      <c r="U223" s="49">
        <f>+'2grid'!U223*CV$2</f>
        <v>0</v>
      </c>
      <c r="V223" s="49">
        <f>+'2grid'!V223*CW$2</f>
        <v>0</v>
      </c>
      <c r="W223" s="49">
        <f>+'2grid'!W223*CX$2</f>
        <v>0</v>
      </c>
      <c r="X223" s="49">
        <f>+'2grid'!X223*CY$2</f>
        <v>0</v>
      </c>
      <c r="Y223" s="49">
        <f>+'2grid'!Y223*CZ$2</f>
        <v>0</v>
      </c>
      <c r="Z223" s="49">
        <f>+'2grid'!Z223*DA$2</f>
        <v>0</v>
      </c>
      <c r="AA223" s="49">
        <f>+'2grid'!AA223*DB$2</f>
        <v>0</v>
      </c>
      <c r="AB223" s="49">
        <f>+'2grid'!AB223*DC$2</f>
        <v>0</v>
      </c>
      <c r="AC223" s="49">
        <f>+'2grid'!AC223*DD$2</f>
        <v>0</v>
      </c>
      <c r="AD223" s="49">
        <f>+'2grid'!AD223*DE$2</f>
        <v>0</v>
      </c>
      <c r="AE223" s="49">
        <f>+'2grid'!AE223*DF$2</f>
        <v>0</v>
      </c>
      <c r="AF223" s="49">
        <f>+'2grid'!AF223*DG$2</f>
        <v>0</v>
      </c>
      <c r="AG223" s="49">
        <f>+'2grid'!AG223*DH$2</f>
        <v>0</v>
      </c>
      <c r="AH223" s="49">
        <f>+'2grid'!AH223*DI$2</f>
        <v>0</v>
      </c>
      <c r="AI223" s="49">
        <f>+'2grid'!AI223*DJ$2</f>
        <v>0</v>
      </c>
      <c r="AJ223" s="49">
        <f>+'2grid'!AJ223*DK$2</f>
        <v>0</v>
      </c>
      <c r="AK223" s="49">
        <f>+'2grid'!AK223*DL$2</f>
        <v>0</v>
      </c>
      <c r="AL223" s="49">
        <f>+'2grid'!AL223*DM$2</f>
        <v>0</v>
      </c>
      <c r="AM223" s="49">
        <f>+'2grid'!AM223*DN$2</f>
        <v>0</v>
      </c>
      <c r="AN223" s="49">
        <f>+'2grid'!AN223*DO$2</f>
        <v>0</v>
      </c>
      <c r="AO223" s="49">
        <f>+'2grid'!AO223*DP$2</f>
        <v>0</v>
      </c>
      <c r="AP223" s="49">
        <f>+'2grid'!AP223*DQ$2</f>
        <v>0</v>
      </c>
      <c r="AQ223" s="49">
        <f>+'2grid'!AQ223*DR$2</f>
        <v>0</v>
      </c>
      <c r="AR223" s="49">
        <f>+'2grid'!AR223*DS$2</f>
        <v>0</v>
      </c>
      <c r="AS223" s="49">
        <f>+'2grid'!AS223*DT$2</f>
        <v>0</v>
      </c>
      <c r="AT223" s="49">
        <f>+'2grid'!AT223*DU$2</f>
        <v>0</v>
      </c>
      <c r="AU223" s="49">
        <f>+'2grid'!AU223*DV$2</f>
        <v>0</v>
      </c>
      <c r="AV223" s="49">
        <f>+'2grid'!AV223*DW$2</f>
        <v>0</v>
      </c>
      <c r="AW223" s="49">
        <f>+'2grid'!AW223*DX$2</f>
        <v>0</v>
      </c>
      <c r="AX223" s="49">
        <f>+'2grid'!AX223*DY$2</f>
        <v>10.535928989768887</v>
      </c>
      <c r="AY223" s="49">
        <f>+'2grid'!AY223*DZ$2</f>
        <v>20.991277260686772</v>
      </c>
      <c r="AZ223" s="49">
        <f>+'2grid'!AZ223*EA$2</f>
        <v>31.36604481275365</v>
      </c>
      <c r="BA223" s="49">
        <f>+'2grid'!BA223*EB$2</f>
        <v>41.660231645969525</v>
      </c>
      <c r="BB223" s="49">
        <f>+'2grid'!BB223*EC$2</f>
        <v>51.873837760334396</v>
      </c>
      <c r="BC223" s="49">
        <f>+'2grid'!BC223*ED$2</f>
        <v>62.006863155848258</v>
      </c>
      <c r="BD223" s="49">
        <f>+'2grid'!BD223*EE$2</f>
        <v>50.327135629055384</v>
      </c>
      <c r="BE223" s="49">
        <f>+'2grid'!BE223*EF$2</f>
        <v>79.752528129480666</v>
      </c>
      <c r="BF223" s="49">
        <f>+'2grid'!BF223*EG$2</f>
        <v>89.08534221973801</v>
      </c>
      <c r="BG223" s="49">
        <f>+'2grid'!BG223*EH$2</f>
        <v>137.33976269168144</v>
      </c>
      <c r="BH223" s="49">
        <f>+'2grid'!BH223*EI$2</f>
        <v>132.8182890228195</v>
      </c>
      <c r="BI223" s="49">
        <f>+'2grid'!BI223*EJ$2</f>
        <v>128.29681535395756</v>
      </c>
      <c r="BJ223" s="49">
        <f>+'2grid'!BJ223*EK$2</f>
        <v>126.0360785195266</v>
      </c>
      <c r="BK223" s="49">
        <f>+'2grid'!BK223*EL$2</f>
        <v>127.16644693674208</v>
      </c>
      <c r="BL223" s="49">
        <f>+'2grid'!BL223*EM$2</f>
        <v>128.8619995625653</v>
      </c>
      <c r="BM223" s="49">
        <f>+'2grid'!BM223*EN$2</f>
        <v>102.86352596660915</v>
      </c>
      <c r="BN223" s="49">
        <f>+'2grid'!BN223*EO$2</f>
        <v>85.907999708376877</v>
      </c>
      <c r="BO223" s="49">
        <f>+'2grid'!BO223*EP$2</f>
        <v>110.21092067850981</v>
      </c>
      <c r="BP223" s="49">
        <f>+'2grid'!BP223*EQ$2</f>
        <v>120.38423643344917</v>
      </c>
      <c r="BQ223" s="49">
        <f>+'2grid'!BQ223*ER$2</f>
        <v>53.749018238596314</v>
      </c>
      <c r="BR223" s="49">
        <f>+'2grid'!BR223*ES$2</f>
        <v>53.692499817735545</v>
      </c>
      <c r="BS223" s="49">
        <f>+'2grid'!BS223*ET$2</f>
        <v>53.692499817735545</v>
      </c>
      <c r="BT223" s="49">
        <f>+'2grid'!BT223*EU$2</f>
        <v>53.692499817735545</v>
      </c>
      <c r="BU223" s="49">
        <f>+'2grid'!BU223*EV$2</f>
        <v>53.692499817735545</v>
      </c>
      <c r="BV223" s="49">
        <f>+'2grid'!BV223*EW$2</f>
        <v>53.692499817735545</v>
      </c>
      <c r="BW223" s="49">
        <f>+'2grid'!BW223*EX$2</f>
        <v>53.692499817735545</v>
      </c>
      <c r="BX223" s="49">
        <f>+'2grid'!BX223*EY$2</f>
        <v>53.692499817735545</v>
      </c>
      <c r="BY223" s="49">
        <f>+'2grid'!BY223*EZ$2</f>
        <v>53.692499817735545</v>
      </c>
      <c r="BZ223" s="49">
        <f>+'2grid'!BZ223*FA$2</f>
        <v>53.692499817735545</v>
      </c>
      <c r="CA223" s="49">
        <f>+'2grid'!CA223*FB$2</f>
        <v>53.692499817735545</v>
      </c>
    </row>
    <row r="224" spans="1:79" x14ac:dyDescent="0.2">
      <c r="A224" s="9">
        <f>+data!B226</f>
        <v>834</v>
      </c>
      <c r="B224" s="49">
        <f>+'2grid'!B224*CC$2</f>
        <v>0</v>
      </c>
      <c r="C224" s="49">
        <f>+'2grid'!C224*CD$2</f>
        <v>0</v>
      </c>
      <c r="D224" s="49">
        <f>+'2grid'!D224*CE$2</f>
        <v>0</v>
      </c>
      <c r="E224" s="49">
        <f>+'2grid'!E224*CF$2</f>
        <v>0</v>
      </c>
      <c r="F224" s="49">
        <f>+'2grid'!F224*CG$2</f>
        <v>0</v>
      </c>
      <c r="G224" s="49">
        <f>+'2grid'!G224*CH$2</f>
        <v>0</v>
      </c>
      <c r="H224" s="49">
        <f>+'2grid'!H224*CI$2</f>
        <v>0</v>
      </c>
      <c r="I224" s="49">
        <f>+'2grid'!I224*CJ$2</f>
        <v>0</v>
      </c>
      <c r="J224" s="49">
        <f>+'2grid'!J224*CK$2</f>
        <v>0</v>
      </c>
      <c r="K224" s="49">
        <f>+'2grid'!K224*CL$2</f>
        <v>0</v>
      </c>
      <c r="L224" s="49">
        <f>+'2grid'!L224*CM$2</f>
        <v>0</v>
      </c>
      <c r="M224" s="49">
        <f>+'2grid'!M224*CN$2</f>
        <v>0</v>
      </c>
      <c r="N224" s="49">
        <f>+'2grid'!N224*CO$2</f>
        <v>0</v>
      </c>
      <c r="O224" s="49">
        <f>+'2grid'!O224*CP$2</f>
        <v>0</v>
      </c>
      <c r="P224" s="49">
        <f>+'2grid'!P224*CQ$2</f>
        <v>0</v>
      </c>
      <c r="Q224" s="49">
        <f>+'2grid'!Q224*CR$2</f>
        <v>0</v>
      </c>
      <c r="R224" s="49">
        <f>+'2grid'!R224*CS$2</f>
        <v>0</v>
      </c>
      <c r="S224" s="49">
        <f>+'2grid'!S224*CT$2</f>
        <v>0</v>
      </c>
      <c r="T224" s="49">
        <f>+'2grid'!T224*CU$2</f>
        <v>0</v>
      </c>
      <c r="U224" s="49">
        <f>+'2grid'!U224*CV$2</f>
        <v>0</v>
      </c>
      <c r="V224" s="49">
        <f>+'2grid'!V224*CW$2</f>
        <v>0</v>
      </c>
      <c r="W224" s="49">
        <f>+'2grid'!W224*CX$2</f>
        <v>0</v>
      </c>
      <c r="X224" s="49">
        <f>+'2grid'!X224*CY$2</f>
        <v>0</v>
      </c>
      <c r="Y224" s="49">
        <f>+'2grid'!Y224*CZ$2</f>
        <v>0</v>
      </c>
      <c r="Z224" s="49">
        <f>+'2grid'!Z224*DA$2</f>
        <v>0</v>
      </c>
      <c r="AA224" s="49">
        <f>+'2grid'!AA224*DB$2</f>
        <v>0</v>
      </c>
      <c r="AB224" s="49">
        <f>+'2grid'!AB224*DC$2</f>
        <v>0</v>
      </c>
      <c r="AC224" s="49">
        <f>+'2grid'!AC224*DD$2</f>
        <v>0</v>
      </c>
      <c r="AD224" s="49">
        <f>+'2grid'!AD224*DE$2</f>
        <v>0</v>
      </c>
      <c r="AE224" s="49">
        <f>+'2grid'!AE224*DF$2</f>
        <v>0</v>
      </c>
      <c r="AF224" s="49">
        <f>+'2grid'!AF224*DG$2</f>
        <v>0</v>
      </c>
      <c r="AG224" s="49">
        <f>+'2grid'!AG224*DH$2</f>
        <v>0</v>
      </c>
      <c r="AH224" s="49">
        <f>+'2grid'!AH224*DI$2</f>
        <v>0</v>
      </c>
      <c r="AI224" s="49">
        <f>+'2grid'!AI224*DJ$2</f>
        <v>0</v>
      </c>
      <c r="AJ224" s="49">
        <f>+'2grid'!AJ224*DK$2</f>
        <v>0</v>
      </c>
      <c r="AK224" s="49">
        <f>+'2grid'!AK224*DL$2</f>
        <v>0</v>
      </c>
      <c r="AL224" s="49">
        <f>+'2grid'!AL224*DM$2</f>
        <v>0</v>
      </c>
      <c r="AM224" s="49">
        <f>+'2grid'!AM224*DN$2</f>
        <v>0</v>
      </c>
      <c r="AN224" s="49">
        <f>+'2grid'!AN224*DO$2</f>
        <v>0</v>
      </c>
      <c r="AO224" s="49">
        <f>+'2grid'!AO224*DP$2</f>
        <v>0</v>
      </c>
      <c r="AP224" s="49">
        <f>+'2grid'!AP224*DQ$2</f>
        <v>0</v>
      </c>
      <c r="AQ224" s="49">
        <f>+'2grid'!AQ224*DR$2</f>
        <v>0</v>
      </c>
      <c r="AR224" s="49">
        <f>+'2grid'!AR224*DS$2</f>
        <v>0</v>
      </c>
      <c r="AS224" s="49">
        <f>+'2grid'!AS224*DT$2</f>
        <v>0</v>
      </c>
      <c r="AT224" s="49">
        <f>+'2grid'!AT224*DU$2</f>
        <v>0</v>
      </c>
      <c r="AU224" s="49">
        <f>+'2grid'!AU224*DV$2</f>
        <v>0</v>
      </c>
      <c r="AV224" s="49">
        <f>+'2grid'!AV224*DW$2</f>
        <v>0</v>
      </c>
      <c r="AW224" s="49">
        <f>+'2grid'!AW224*DX$2</f>
        <v>0</v>
      </c>
      <c r="AX224" s="49">
        <f>+'2grid'!AX224*DY$2</f>
        <v>3.4866666666666664</v>
      </c>
      <c r="AY224" s="49">
        <f>+'2grid'!AY224*DZ$2</f>
        <v>6.9466666666666663</v>
      </c>
      <c r="AZ224" s="49">
        <f>+'2grid'!AZ224*EA$2</f>
        <v>10.38</v>
      </c>
      <c r="BA224" s="49">
        <f>+'2grid'!BA224*EB$2</f>
        <v>13.786666666666665</v>
      </c>
      <c r="BB224" s="49">
        <f>+'2grid'!BB224*EC$2</f>
        <v>17.166666666666664</v>
      </c>
      <c r="BC224" s="49">
        <f>+'2grid'!BC224*ED$2</f>
        <v>20.52</v>
      </c>
      <c r="BD224" s="49">
        <f>+'2grid'!BD224*EE$2</f>
        <v>38.835999999999999</v>
      </c>
      <c r="BE224" s="49">
        <f>+'2grid'!BE224*EF$2</f>
        <v>122.16</v>
      </c>
      <c r="BF224" s="49">
        <f>+'2grid'!BF224*EG$2</f>
        <v>149.05799999999999</v>
      </c>
      <c r="BG224" s="49">
        <f>+'2grid'!BG224*EH$2</f>
        <v>161.6</v>
      </c>
      <c r="BH224" s="49">
        <f>+'2grid'!BH224*EI$2</f>
        <v>173.72</v>
      </c>
      <c r="BI224" s="49">
        <f>+'2grid'!BI224*EJ$2</f>
        <v>185.84</v>
      </c>
      <c r="BJ224" s="49">
        <f>+'2grid'!BJ224*EK$2</f>
        <v>185.84</v>
      </c>
      <c r="BK224" s="49">
        <f>+'2grid'!BK224*EL$2</f>
        <v>185.84</v>
      </c>
      <c r="BL224" s="49">
        <f>+'2grid'!BL224*EM$2</f>
        <v>185.84</v>
      </c>
      <c r="BM224" s="49">
        <f>+'2grid'!BM224*EN$2</f>
        <v>185.84</v>
      </c>
      <c r="BN224" s="49">
        <f>+'2grid'!BN224*EO$2</f>
        <v>185.84</v>
      </c>
      <c r="BO224" s="49">
        <f>+'2grid'!BO224*EP$2</f>
        <v>185.84</v>
      </c>
      <c r="BP224" s="49">
        <f>+'2grid'!BP224*EQ$2</f>
        <v>185.84</v>
      </c>
      <c r="BQ224" s="49">
        <f>+'2grid'!BQ224*ER$2</f>
        <v>185.84</v>
      </c>
      <c r="BR224" s="49">
        <f>+'2grid'!BR224*ES$2</f>
        <v>185.84</v>
      </c>
      <c r="BS224" s="49">
        <f>+'2grid'!BS224*ET$2</f>
        <v>185.84</v>
      </c>
      <c r="BT224" s="49">
        <f>+'2grid'!BT224*EU$2</f>
        <v>185.84</v>
      </c>
      <c r="BU224" s="49">
        <f>+'2grid'!BU224*EV$2</f>
        <v>185.84</v>
      </c>
      <c r="BV224" s="49">
        <f>+'2grid'!BV224*EW$2</f>
        <v>185.84</v>
      </c>
      <c r="BW224" s="49">
        <f>+'2grid'!BW224*EX$2</f>
        <v>185.84</v>
      </c>
      <c r="BX224" s="49">
        <f>+'2grid'!BX224*EY$2</f>
        <v>185.84</v>
      </c>
      <c r="BY224" s="49">
        <f>+'2grid'!BY224*EZ$2</f>
        <v>185.84</v>
      </c>
      <c r="BZ224" s="49">
        <f>+'2grid'!BZ224*FA$2</f>
        <v>185.84</v>
      </c>
      <c r="CA224" s="49">
        <f>+'2grid'!CA224*FB$2</f>
        <v>185.84</v>
      </c>
    </row>
    <row r="225" spans="1:79" x14ac:dyDescent="0.2">
      <c r="A225" s="9">
        <f>+data!B227</f>
        <v>840</v>
      </c>
      <c r="B225" s="49">
        <f>+'2grid'!B225*CC$2</f>
        <v>0</v>
      </c>
      <c r="C225" s="49">
        <f>+'2grid'!C225*CD$2</f>
        <v>0</v>
      </c>
      <c r="D225" s="49">
        <f>+'2grid'!D225*CE$2</f>
        <v>0</v>
      </c>
      <c r="E225" s="49">
        <f>+'2grid'!E225*CF$2</f>
        <v>0</v>
      </c>
      <c r="F225" s="49">
        <f>+'2grid'!F225*CG$2</f>
        <v>0</v>
      </c>
      <c r="G225" s="49">
        <f>+'2grid'!G225*CH$2</f>
        <v>0</v>
      </c>
      <c r="H225" s="49">
        <f>+'2grid'!H225*CI$2</f>
        <v>0</v>
      </c>
      <c r="I225" s="49">
        <f>+'2grid'!I225*CJ$2</f>
        <v>0</v>
      </c>
      <c r="J225" s="49">
        <f>+'2grid'!J225*CK$2</f>
        <v>0</v>
      </c>
      <c r="K225" s="49">
        <f>+'2grid'!K225*CL$2</f>
        <v>0</v>
      </c>
      <c r="L225" s="49">
        <f>+'2grid'!L225*CM$2</f>
        <v>0</v>
      </c>
      <c r="M225" s="49">
        <f>+'2grid'!M225*CN$2</f>
        <v>0</v>
      </c>
      <c r="N225" s="49">
        <f>+'2grid'!N225*CO$2</f>
        <v>0</v>
      </c>
      <c r="O225" s="49">
        <f>+'2grid'!O225*CP$2</f>
        <v>0</v>
      </c>
      <c r="P225" s="49">
        <f>+'2grid'!P225*CQ$2</f>
        <v>0</v>
      </c>
      <c r="Q225" s="49">
        <f>+'2grid'!Q225*CR$2</f>
        <v>0</v>
      </c>
      <c r="R225" s="49">
        <f>+'2grid'!R225*CS$2</f>
        <v>0</v>
      </c>
      <c r="S225" s="49">
        <f>+'2grid'!S225*CT$2</f>
        <v>0</v>
      </c>
      <c r="T225" s="49">
        <f>+'2grid'!T225*CU$2</f>
        <v>6.276027312627793</v>
      </c>
      <c r="U225" s="49">
        <f>+'2grid'!U225*CV$2</f>
        <v>6.9471014297240687</v>
      </c>
      <c r="V225" s="49">
        <f>+'2grid'!V225*CW$2</f>
        <v>7.5908914246854167</v>
      </c>
      <c r="W225" s="49">
        <f>+'2grid'!W225*CX$2</f>
        <v>8.0668906459453442</v>
      </c>
      <c r="X225" s="49">
        <f>+'2grid'!X225*CY$2</f>
        <v>8.7987830749384166</v>
      </c>
      <c r="Y225" s="49">
        <f>+'2grid'!Y225*CZ$2</f>
        <v>9.3865476810900468</v>
      </c>
      <c r="Z225" s="49">
        <f>+'2grid'!Z225*DA$2</f>
        <v>10.270365726602325</v>
      </c>
      <c r="AA225" s="49">
        <f>+'2grid'!AA225*DB$2</f>
        <v>11.042138142029364</v>
      </c>
      <c r="AB225" s="49">
        <f>+'2grid'!AB225*DC$2</f>
        <v>5.1035594315748494</v>
      </c>
      <c r="AC225" s="49">
        <f>+'2grid'!AC225*DD$2</f>
        <v>6.3212500000000009</v>
      </c>
      <c r="AD225" s="49">
        <f>+'2grid'!AD225*DE$2</f>
        <v>7.7126407220000006</v>
      </c>
      <c r="AE225" s="49">
        <f>+'2grid'!AE225*DF$2</f>
        <v>9.080774013000001</v>
      </c>
      <c r="AF225" s="49">
        <f>+'2grid'!AF225*DG$2</f>
        <v>10.425649873000001</v>
      </c>
      <c r="AG225" s="49">
        <f>+'2grid'!AG225*DH$2</f>
        <v>11.747268301999998</v>
      </c>
      <c r="AH225" s="49">
        <f>+'2grid'!AH225*DI$2</f>
        <v>13.045629300000002</v>
      </c>
      <c r="AI225" s="49">
        <f>+'2grid'!AI225*DJ$2</f>
        <v>14.320732866999998</v>
      </c>
      <c r="AJ225" s="49">
        <f>+'2grid'!AJ225*DK$2</f>
        <v>15.572579003</v>
      </c>
      <c r="AK225" s="49">
        <f>+'2grid'!AK225*DL$2</f>
        <v>16.801167707999998</v>
      </c>
      <c r="AL225" s="49">
        <f>+'2grid'!AL225*DM$2</f>
        <v>18.006498982</v>
      </c>
      <c r="AM225" s="49">
        <f>+'2grid'!AM225*DN$2</f>
        <v>19.188572824999998</v>
      </c>
      <c r="AN225" s="49">
        <f>+'2grid'!AN225*DO$2</f>
        <v>376.44033762720005</v>
      </c>
      <c r="AO225" s="49">
        <f>+'2grid'!AO225*DP$2</f>
        <v>727.42160028979993</v>
      </c>
      <c r="AP225" s="49">
        <f>+'2grid'!AP225*DQ$2</f>
        <v>1072.1323608128</v>
      </c>
      <c r="AQ225" s="49">
        <f>+'2grid'!AQ225*DR$2</f>
        <v>1410.5726191962001</v>
      </c>
      <c r="AR225" s="49">
        <f>+'2grid'!AR225*DS$2</f>
        <v>1742.7423754400002</v>
      </c>
      <c r="AS225" s="49">
        <f>+'2grid'!AS225*DT$2</f>
        <v>2068.6416295442</v>
      </c>
      <c r="AT225" s="49">
        <f>+'2grid'!AT225*DU$2</f>
        <v>2388.2703815088003</v>
      </c>
      <c r="AU225" s="49">
        <f>+'2grid'!AU225*DV$2</f>
        <v>2701.6286313337996</v>
      </c>
      <c r="AV225" s="49">
        <f>+'2grid'!AV225*DW$2</f>
        <v>3008.7163790191998</v>
      </c>
      <c r="AW225" s="49">
        <f>+'2grid'!AW225*DX$2</f>
        <v>3309.5336245650001</v>
      </c>
      <c r="AX225" s="49">
        <f>+'2grid'!AX225*DY$2</f>
        <v>5421.1556806012914</v>
      </c>
      <c r="AY225" s="49">
        <f>+'2grid'!AY225*DZ$2</f>
        <v>7516.5312371868959</v>
      </c>
      <c r="AZ225" s="49">
        <f>+'2grid'!AZ225*EA$2</f>
        <v>9595.6602943218095</v>
      </c>
      <c r="BA225" s="49">
        <f>+'2grid'!BA225*EB$2</f>
        <v>11658.542852006038</v>
      </c>
      <c r="BB225" s="49">
        <f>+'2grid'!BB225*EC$2</f>
        <v>13705.178910239576</v>
      </c>
      <c r="BC225" s="49">
        <f>+'2grid'!BC225*ED$2</f>
        <v>15735.568469022426</v>
      </c>
      <c r="BD225" s="49">
        <f>+'2grid'!BD225*EE$2</f>
        <v>17901.610555293832</v>
      </c>
      <c r="BE225" s="49">
        <f>+'2grid'!BE225*EF$2</f>
        <v>20543.255234257758</v>
      </c>
      <c r="BF225" s="49">
        <f>+'2grid'!BF225*EG$2</f>
        <v>21993.132805443183</v>
      </c>
      <c r="BG225" s="49">
        <f>+'2grid'!BG225*EH$2</f>
        <v>22012.360323701731</v>
      </c>
      <c r="BH225" s="49">
        <f>+'2grid'!BH225*EI$2</f>
        <v>21983.825782541378</v>
      </c>
      <c r="BI225" s="49">
        <f>+'2grid'!BI225*EJ$2</f>
        <v>21960.998149613093</v>
      </c>
      <c r="BJ225" s="49">
        <f>+'2grid'!BJ225*EK$2</f>
        <v>21913.443298587848</v>
      </c>
      <c r="BK225" s="49">
        <f>+'2grid'!BK225*EL$2</f>
        <v>21865.611254877051</v>
      </c>
      <c r="BL225" s="49">
        <f>+'2grid'!BL225*EM$2</f>
        <v>21818.325443811322</v>
      </c>
      <c r="BM225" s="49">
        <f>+'2grid'!BM225*EN$2</f>
        <v>21767.778542327265</v>
      </c>
      <c r="BN225" s="49">
        <f>+'2grid'!BN225*EO$2</f>
        <v>21722.123276470702</v>
      </c>
      <c r="BO225" s="49">
        <f>+'2grid'!BO225*EP$2</f>
        <v>21718.862186052374</v>
      </c>
      <c r="BP225" s="49">
        <f>+'2grid'!BP225*EQ$2</f>
        <v>21686.25128186911</v>
      </c>
      <c r="BQ225" s="49">
        <f>+'2grid'!BQ225*ER$2</f>
        <v>21686.25128186911</v>
      </c>
      <c r="BR225" s="49">
        <f>+'2grid'!BR225*ES$2</f>
        <v>21686.25128186911</v>
      </c>
      <c r="BS225" s="49">
        <f>+'2grid'!BS225*ET$2</f>
        <v>21656.4666560484</v>
      </c>
      <c r="BT225" s="49">
        <f>+'2grid'!BT225*EU$2</f>
        <v>21650.08941256367</v>
      </c>
      <c r="BU225" s="49">
        <f>+'2grid'!BU225*EV$2</f>
        <v>21637.373575554735</v>
      </c>
      <c r="BV225" s="49">
        <f>+'2grid'!BV225*EW$2</f>
        <v>21628.848038431468</v>
      </c>
      <c r="BW225" s="49">
        <f>+'2grid'!BW225*EX$2</f>
        <v>21613.544049761142</v>
      </c>
      <c r="BX225" s="49">
        <f>+'2grid'!BX225*EY$2</f>
        <v>21599.518050664796</v>
      </c>
      <c r="BY225" s="49">
        <f>+'2grid'!BY225*EZ$2</f>
        <v>21590.682831925813</v>
      </c>
      <c r="BZ225" s="49">
        <f>+'2grid'!BZ225*FA$2</f>
        <v>21577.418979830658</v>
      </c>
      <c r="CA225" s="49">
        <f>+'2grid'!CA225*FB$2</f>
        <v>21565.068127971397</v>
      </c>
    </row>
    <row r="226" spans="1:79" x14ac:dyDescent="0.2">
      <c r="A226" s="9">
        <f>+data!B228</f>
        <v>850</v>
      </c>
      <c r="B226" s="49">
        <f>+'2grid'!B226*CC$2</f>
        <v>0</v>
      </c>
      <c r="C226" s="49">
        <f>+'2grid'!C226*CD$2</f>
        <v>0</v>
      </c>
      <c r="D226" s="49">
        <f>+'2grid'!D226*CE$2</f>
        <v>0</v>
      </c>
      <c r="E226" s="49">
        <f>+'2grid'!E226*CF$2</f>
        <v>0</v>
      </c>
      <c r="F226" s="49">
        <f>+'2grid'!F226*CG$2</f>
        <v>0</v>
      </c>
      <c r="G226" s="49">
        <f>+'2grid'!G226*CH$2</f>
        <v>0</v>
      </c>
      <c r="H226" s="49">
        <f>+'2grid'!H226*CI$2</f>
        <v>0</v>
      </c>
      <c r="I226" s="49">
        <f>+'2grid'!I226*CJ$2</f>
        <v>0</v>
      </c>
      <c r="J226" s="49">
        <f>+'2grid'!J226*CK$2</f>
        <v>0</v>
      </c>
      <c r="K226" s="49">
        <f>+'2grid'!K226*CL$2</f>
        <v>0</v>
      </c>
      <c r="L226" s="49">
        <f>+'2grid'!L226*CM$2</f>
        <v>0</v>
      </c>
      <c r="M226" s="49">
        <f>+'2grid'!M226*CN$2</f>
        <v>0</v>
      </c>
      <c r="N226" s="49">
        <f>+'2grid'!N226*CO$2</f>
        <v>0</v>
      </c>
      <c r="O226" s="49">
        <f>+'2grid'!O226*CP$2</f>
        <v>0</v>
      </c>
      <c r="P226" s="49">
        <f>+'2grid'!P226*CQ$2</f>
        <v>0</v>
      </c>
      <c r="Q226" s="49">
        <f>+'2grid'!Q226*CR$2</f>
        <v>0</v>
      </c>
      <c r="R226" s="49">
        <f>+'2grid'!R226*CS$2</f>
        <v>0</v>
      </c>
      <c r="S226" s="49">
        <f>+'2grid'!S226*CT$2</f>
        <v>0</v>
      </c>
      <c r="T226" s="49">
        <f>+'2grid'!T226*CU$2</f>
        <v>0</v>
      </c>
      <c r="U226" s="49">
        <f>+'2grid'!U226*CV$2</f>
        <v>0</v>
      </c>
      <c r="V226" s="49">
        <f>+'2grid'!V226*CW$2</f>
        <v>0</v>
      </c>
      <c r="W226" s="49">
        <f>+'2grid'!W226*CX$2</f>
        <v>0</v>
      </c>
      <c r="X226" s="49">
        <f>+'2grid'!X226*CY$2</f>
        <v>0</v>
      </c>
      <c r="Y226" s="49">
        <f>+'2grid'!Y226*CZ$2</f>
        <v>0</v>
      </c>
      <c r="Z226" s="49">
        <f>+'2grid'!Z226*DA$2</f>
        <v>0</v>
      </c>
      <c r="AA226" s="49">
        <f>+'2grid'!AA226*DB$2</f>
        <v>0</v>
      </c>
      <c r="AB226" s="49">
        <f>+'2grid'!AB226*DC$2</f>
        <v>0</v>
      </c>
      <c r="AC226" s="49">
        <f>+'2grid'!AC226*DD$2</f>
        <v>0</v>
      </c>
      <c r="AD226" s="49">
        <f>+'2grid'!AD226*DE$2</f>
        <v>0</v>
      </c>
      <c r="AE226" s="49">
        <f>+'2grid'!AE226*DF$2</f>
        <v>0</v>
      </c>
      <c r="AF226" s="49">
        <f>+'2grid'!AF226*DG$2</f>
        <v>0</v>
      </c>
      <c r="AG226" s="49">
        <f>+'2grid'!AG226*DH$2</f>
        <v>0</v>
      </c>
      <c r="AH226" s="49">
        <f>+'2grid'!AH226*DI$2</f>
        <v>0</v>
      </c>
      <c r="AI226" s="49">
        <f>+'2grid'!AI226*DJ$2</f>
        <v>0</v>
      </c>
      <c r="AJ226" s="49">
        <f>+'2grid'!AJ226*DK$2</f>
        <v>0</v>
      </c>
      <c r="AK226" s="49">
        <f>+'2grid'!AK226*DL$2</f>
        <v>0</v>
      </c>
      <c r="AL226" s="49">
        <f>+'2grid'!AL226*DM$2</f>
        <v>0</v>
      </c>
      <c r="AM226" s="49">
        <f>+'2grid'!AM226*DN$2</f>
        <v>0</v>
      </c>
      <c r="AN226" s="49">
        <f>+'2grid'!AN226*DO$2</f>
        <v>0</v>
      </c>
      <c r="AO226" s="49">
        <f>+'2grid'!AO226*DP$2</f>
        <v>0</v>
      </c>
      <c r="AP226" s="49">
        <f>+'2grid'!AP226*DQ$2</f>
        <v>0</v>
      </c>
      <c r="AQ226" s="49">
        <f>+'2grid'!AQ226*DR$2</f>
        <v>0</v>
      </c>
      <c r="AR226" s="49">
        <f>+'2grid'!AR226*DS$2</f>
        <v>0</v>
      </c>
      <c r="AS226" s="49">
        <f>+'2grid'!AS226*DT$2</f>
        <v>0</v>
      </c>
      <c r="AT226" s="49">
        <f>+'2grid'!AT226*DU$2</f>
        <v>0</v>
      </c>
      <c r="AU226" s="49">
        <f>+'2grid'!AU226*DV$2</f>
        <v>0</v>
      </c>
      <c r="AV226" s="49">
        <f>+'2grid'!AV226*DW$2</f>
        <v>0</v>
      </c>
      <c r="AW226" s="49">
        <f>+'2grid'!AW226*DX$2</f>
        <v>0</v>
      </c>
      <c r="AX226" s="49">
        <f>+'2grid'!AX226*DY$2</f>
        <v>0</v>
      </c>
      <c r="AY226" s="49">
        <f>+'2grid'!AY226*DZ$2</f>
        <v>0</v>
      </c>
      <c r="AZ226" s="49">
        <f>+'2grid'!AZ226*EA$2</f>
        <v>0</v>
      </c>
      <c r="BA226" s="49">
        <f>+'2grid'!BA226*EB$2</f>
        <v>0</v>
      </c>
      <c r="BB226" s="49">
        <f>+'2grid'!BB226*EC$2</f>
        <v>0</v>
      </c>
      <c r="BC226" s="49">
        <f>+'2grid'!BC226*ED$2</f>
        <v>0</v>
      </c>
      <c r="BD226" s="49">
        <f>+'2grid'!BD226*EE$2</f>
        <v>0</v>
      </c>
      <c r="BE226" s="49">
        <f>+'2grid'!BE226*EF$2</f>
        <v>0</v>
      </c>
      <c r="BF226" s="49">
        <f>+'2grid'!BF226*EG$2</f>
        <v>0</v>
      </c>
      <c r="BG226" s="49">
        <f>+'2grid'!BG226*EH$2</f>
        <v>0</v>
      </c>
      <c r="BH226" s="49">
        <f>+'2grid'!BH226*EI$2</f>
        <v>0</v>
      </c>
      <c r="BI226" s="49">
        <f>+'2grid'!BI226*EJ$2</f>
        <v>0</v>
      </c>
      <c r="BJ226" s="49">
        <f>+'2grid'!BJ226*EK$2</f>
        <v>0</v>
      </c>
      <c r="BK226" s="49">
        <f>+'2grid'!BK226*EL$2</f>
        <v>0</v>
      </c>
      <c r="BL226" s="49">
        <f>+'2grid'!BL226*EM$2</f>
        <v>0</v>
      </c>
      <c r="BM226" s="49">
        <f>+'2grid'!BM226*EN$2</f>
        <v>0</v>
      </c>
      <c r="BN226" s="49">
        <f>+'2grid'!BN226*EO$2</f>
        <v>0</v>
      </c>
      <c r="BO226" s="49">
        <f>+'2grid'!BO226*EP$2</f>
        <v>0</v>
      </c>
      <c r="BP226" s="49">
        <f>+'2grid'!BP226*EQ$2</f>
        <v>0</v>
      </c>
      <c r="BQ226" s="49">
        <f>+'2grid'!BQ226*ER$2</f>
        <v>0</v>
      </c>
      <c r="BR226" s="49">
        <f>+'2grid'!BR226*ES$2</f>
        <v>0</v>
      </c>
      <c r="BS226" s="49">
        <f>+'2grid'!BS226*ET$2</f>
        <v>0</v>
      </c>
      <c r="BT226" s="49">
        <f>+'2grid'!BT226*EU$2</f>
        <v>0</v>
      </c>
      <c r="BU226" s="49">
        <f>+'2grid'!BU226*EV$2</f>
        <v>0</v>
      </c>
      <c r="BV226" s="49">
        <f>+'2grid'!BV226*EW$2</f>
        <v>0</v>
      </c>
      <c r="BW226" s="49">
        <f>+'2grid'!BW226*EX$2</f>
        <v>0</v>
      </c>
      <c r="BX226" s="49">
        <f>+'2grid'!BX226*EY$2</f>
        <v>0</v>
      </c>
      <c r="BY226" s="49">
        <f>+'2grid'!BY226*EZ$2</f>
        <v>0</v>
      </c>
      <c r="BZ226" s="49">
        <f>+'2grid'!BZ226*FA$2</f>
        <v>0</v>
      </c>
      <c r="CA226" s="49">
        <f>+'2grid'!CA226*FB$2</f>
        <v>0</v>
      </c>
    </row>
    <row r="227" spans="1:79" x14ac:dyDescent="0.2">
      <c r="A227" s="9">
        <f>+data!B229</f>
        <v>854</v>
      </c>
      <c r="B227" s="49">
        <f>+'2grid'!B227*CC$2</f>
        <v>0</v>
      </c>
      <c r="C227" s="49">
        <f>+'2grid'!C227*CD$2</f>
        <v>0</v>
      </c>
      <c r="D227" s="49">
        <f>+'2grid'!D227*CE$2</f>
        <v>0</v>
      </c>
      <c r="E227" s="49">
        <f>+'2grid'!E227*CF$2</f>
        <v>0</v>
      </c>
      <c r="F227" s="49">
        <f>+'2grid'!F227*CG$2</f>
        <v>0</v>
      </c>
      <c r="G227" s="49">
        <f>+'2grid'!G227*CH$2</f>
        <v>0</v>
      </c>
      <c r="H227" s="49">
        <f>+'2grid'!H227*CI$2</f>
        <v>0</v>
      </c>
      <c r="I227" s="49">
        <f>+'2grid'!I227*CJ$2</f>
        <v>0</v>
      </c>
      <c r="J227" s="49">
        <f>+'2grid'!J227*CK$2</f>
        <v>0</v>
      </c>
      <c r="K227" s="49">
        <f>+'2grid'!K227*CL$2</f>
        <v>0</v>
      </c>
      <c r="L227" s="49">
        <f>+'2grid'!L227*CM$2</f>
        <v>0</v>
      </c>
      <c r="M227" s="49">
        <f>+'2grid'!M227*CN$2</f>
        <v>0</v>
      </c>
      <c r="N227" s="49">
        <f>+'2grid'!N227*CO$2</f>
        <v>0</v>
      </c>
      <c r="O227" s="49">
        <f>+'2grid'!O227*CP$2</f>
        <v>0</v>
      </c>
      <c r="P227" s="49">
        <f>+'2grid'!P227*CQ$2</f>
        <v>0</v>
      </c>
      <c r="Q227" s="49">
        <f>+'2grid'!Q227*CR$2</f>
        <v>0</v>
      </c>
      <c r="R227" s="49">
        <f>+'2grid'!R227*CS$2</f>
        <v>0</v>
      </c>
      <c r="S227" s="49">
        <f>+'2grid'!S227*CT$2</f>
        <v>0</v>
      </c>
      <c r="T227" s="49">
        <f>+'2grid'!T227*CU$2</f>
        <v>0</v>
      </c>
      <c r="U227" s="49">
        <f>+'2grid'!U227*CV$2</f>
        <v>0</v>
      </c>
      <c r="V227" s="49">
        <f>+'2grid'!V227*CW$2</f>
        <v>0</v>
      </c>
      <c r="W227" s="49">
        <f>+'2grid'!W227*CX$2</f>
        <v>0</v>
      </c>
      <c r="X227" s="49">
        <f>+'2grid'!X227*CY$2</f>
        <v>0</v>
      </c>
      <c r="Y227" s="49">
        <f>+'2grid'!Y227*CZ$2</f>
        <v>0</v>
      </c>
      <c r="Z227" s="49">
        <f>+'2grid'!Z227*DA$2</f>
        <v>0</v>
      </c>
      <c r="AA227" s="49">
        <f>+'2grid'!AA227*DB$2</f>
        <v>0</v>
      </c>
      <c r="AB227" s="49">
        <f>+'2grid'!AB227*DC$2</f>
        <v>0</v>
      </c>
      <c r="AC227" s="49">
        <f>+'2grid'!AC227*DD$2</f>
        <v>0.32220300000000002</v>
      </c>
      <c r="AD227" s="49">
        <f>+'2grid'!AD227*DE$2</f>
        <v>0.34543385560000001</v>
      </c>
      <c r="AE227" s="49">
        <f>+'2grid'!AE227*DF$2</f>
        <v>0.36824844540000001</v>
      </c>
      <c r="AF227" s="49">
        <f>+'2grid'!AF227*DG$2</f>
        <v>0.39064676939999998</v>
      </c>
      <c r="AG227" s="49">
        <f>+'2grid'!AG227*DH$2</f>
        <v>0.41262882759999997</v>
      </c>
      <c r="AH227" s="49">
        <f>+'2grid'!AH227*DI$2</f>
        <v>0.43419462000000003</v>
      </c>
      <c r="AI227" s="49">
        <f>+'2grid'!AI227*DJ$2</f>
        <v>0.4553441466</v>
      </c>
      <c r="AJ227" s="49">
        <f>+'2grid'!AJ227*DK$2</f>
        <v>0.47607740740000004</v>
      </c>
      <c r="AK227" s="49">
        <f>+'2grid'!AK227*DL$2</f>
        <v>0.49639440240000005</v>
      </c>
      <c r="AL227" s="49">
        <f>+'2grid'!AL227*DM$2</f>
        <v>0.51629513159999996</v>
      </c>
      <c r="AM227" s="49">
        <f>+'2grid'!AM227*DN$2</f>
        <v>0.53577959499999994</v>
      </c>
      <c r="AN227" s="49">
        <f>+'2grid'!AN227*DO$2</f>
        <v>0.53500857780000011</v>
      </c>
      <c r="AO227" s="49">
        <f>+'2grid'!AO227*DP$2</f>
        <v>0.53416935119999998</v>
      </c>
      <c r="AP227" s="49">
        <f>+'2grid'!AP227*DQ$2</f>
        <v>0.5332619152000001</v>
      </c>
      <c r="AQ227" s="49">
        <f>+'2grid'!AQ227*DR$2</f>
        <v>0.53228626980000004</v>
      </c>
      <c r="AR227" s="49">
        <f>+'2grid'!AR227*DS$2</f>
        <v>0.53124241500000002</v>
      </c>
      <c r="AS227" s="49">
        <f>+'2grid'!AS227*DT$2</f>
        <v>0.53013035080000004</v>
      </c>
      <c r="AT227" s="49">
        <f>+'2grid'!AT227*DU$2</f>
        <v>0.52895007720000009</v>
      </c>
      <c r="AU227" s="49">
        <f>+'2grid'!AU227*DV$2</f>
        <v>0.52770159420000007</v>
      </c>
      <c r="AV227" s="49">
        <f>+'2grid'!AV227*DW$2</f>
        <v>0.52638490180000008</v>
      </c>
      <c r="AW227" s="49">
        <f>+'2grid'!AW227*DX$2</f>
        <v>0.52500000000000002</v>
      </c>
      <c r="AX227" s="49">
        <f>+'2grid'!AX227*DY$2</f>
        <v>0.78449999999999998</v>
      </c>
      <c r="AY227" s="49">
        <f>+'2grid'!AY227*DZ$2</f>
        <v>1.042</v>
      </c>
      <c r="AZ227" s="49">
        <f>+'2grid'!AZ227*EA$2</f>
        <v>1.2975000000000001</v>
      </c>
      <c r="BA227" s="49">
        <f>+'2grid'!BA227*EB$2</f>
        <v>1.5510000000000002</v>
      </c>
      <c r="BB227" s="49">
        <f>+'2grid'!BB227*EC$2</f>
        <v>1.8025</v>
      </c>
      <c r="BC227" s="49">
        <f>+'2grid'!BC227*ED$2</f>
        <v>2.052</v>
      </c>
      <c r="BD227" s="49">
        <f>+'2grid'!BD227*EE$2</f>
        <v>4.0880000000000001</v>
      </c>
      <c r="BE227" s="49">
        <f>+'2grid'!BE227*EF$2</f>
        <v>10.18</v>
      </c>
      <c r="BF227" s="49">
        <f>+'2grid'!BF227*EG$2</f>
        <v>20.28</v>
      </c>
      <c r="BG227" s="49">
        <f>+'2grid'!BG227*EH$2</f>
        <v>25.25</v>
      </c>
      <c r="BH227" s="49">
        <f>+'2grid'!BH227*EI$2</f>
        <v>25.25</v>
      </c>
      <c r="BI227" s="49">
        <f>+'2grid'!BI227*EJ$2</f>
        <v>25.25</v>
      </c>
      <c r="BJ227" s="49">
        <f>+'2grid'!BJ227*EK$2</f>
        <v>25.25</v>
      </c>
      <c r="BK227" s="49">
        <f>+'2grid'!BK227*EL$2</f>
        <v>25.25</v>
      </c>
      <c r="BL227" s="49">
        <f>+'2grid'!BL227*EM$2</f>
        <v>27.27</v>
      </c>
      <c r="BM227" s="49">
        <f>+'2grid'!BM227*EN$2</f>
        <v>27.27</v>
      </c>
      <c r="BN227" s="49">
        <f>+'2grid'!BN227*EO$2</f>
        <v>27.27</v>
      </c>
      <c r="BO227" s="49">
        <f>+'2grid'!BO227*EP$2</f>
        <v>30.3</v>
      </c>
      <c r="BP227" s="49">
        <f>+'2grid'!BP227*EQ$2</f>
        <v>30.3</v>
      </c>
      <c r="BQ227" s="49">
        <f>+'2grid'!BQ227*ER$2</f>
        <v>30.3</v>
      </c>
      <c r="BR227" s="49">
        <f>+'2grid'!BR227*ES$2</f>
        <v>30.3</v>
      </c>
      <c r="BS227" s="49">
        <f>+'2grid'!BS227*ET$2</f>
        <v>31.713999999999864</v>
      </c>
      <c r="BT227" s="49">
        <f>+'2grid'!BT227*EU$2</f>
        <v>32.252666666666727</v>
      </c>
      <c r="BU227" s="49">
        <f>+'2grid'!BU227*EV$2</f>
        <v>32.261644444444421</v>
      </c>
      <c r="BV227" s="49">
        <f>+'2grid'!BV227*EW$2</f>
        <v>32.896074074073958</v>
      </c>
      <c r="BW227" s="49">
        <f>+'2grid'!BW227*EX$2</f>
        <v>33.561127901234521</v>
      </c>
      <c r="BX227" s="49">
        <f>+'2grid'!BX227*EY$2</f>
        <v>34.150336131687261</v>
      </c>
      <c r="BY227" s="49">
        <f>+'2grid'!BY227*EZ$2</f>
        <v>34.480124268861317</v>
      </c>
      <c r="BZ227" s="49">
        <f>+'2grid'!BZ227*FA$2</f>
        <v>35.013837271147636</v>
      </c>
      <c r="CA227" s="49">
        <f>+'2grid'!CA227*FB$2</f>
        <v>35.637422976741362</v>
      </c>
    </row>
    <row r="228" spans="1:79" x14ac:dyDescent="0.2">
      <c r="A228" s="9">
        <f>+data!B230</f>
        <v>858</v>
      </c>
      <c r="B228" s="49">
        <f>+'2grid'!B228*CC$2</f>
        <v>0</v>
      </c>
      <c r="C228" s="49">
        <f>+'2grid'!C228*CD$2</f>
        <v>0</v>
      </c>
      <c r="D228" s="49">
        <f>+'2grid'!D228*CE$2</f>
        <v>0</v>
      </c>
      <c r="E228" s="49">
        <f>+'2grid'!E228*CF$2</f>
        <v>0</v>
      </c>
      <c r="F228" s="49">
        <f>+'2grid'!F228*CG$2</f>
        <v>0</v>
      </c>
      <c r="G228" s="49">
        <f>+'2grid'!G228*CH$2</f>
        <v>0</v>
      </c>
      <c r="H228" s="49">
        <f>+'2grid'!H228*CI$2</f>
        <v>0</v>
      </c>
      <c r="I228" s="49">
        <f>+'2grid'!I228*CJ$2</f>
        <v>0</v>
      </c>
      <c r="J228" s="49">
        <f>+'2grid'!J228*CK$2</f>
        <v>0</v>
      </c>
      <c r="K228" s="49">
        <f>+'2grid'!K228*CL$2</f>
        <v>0</v>
      </c>
      <c r="L228" s="49">
        <f>+'2grid'!L228*CM$2</f>
        <v>0</v>
      </c>
      <c r="M228" s="49">
        <f>+'2grid'!M228*CN$2</f>
        <v>0</v>
      </c>
      <c r="N228" s="49">
        <f>+'2grid'!N228*CO$2</f>
        <v>0</v>
      </c>
      <c r="O228" s="49">
        <f>+'2grid'!O228*CP$2</f>
        <v>0</v>
      </c>
      <c r="P228" s="49">
        <f>+'2grid'!P228*CQ$2</f>
        <v>0</v>
      </c>
      <c r="Q228" s="49">
        <f>+'2grid'!Q228*CR$2</f>
        <v>0</v>
      </c>
      <c r="R228" s="49">
        <f>+'2grid'!R228*CS$2</f>
        <v>0</v>
      </c>
      <c r="S228" s="49">
        <f>+'2grid'!S228*CT$2</f>
        <v>0</v>
      </c>
      <c r="T228" s="49">
        <f>+'2grid'!T228*CU$2</f>
        <v>0</v>
      </c>
      <c r="U228" s="49">
        <f>+'2grid'!U228*CV$2</f>
        <v>0</v>
      </c>
      <c r="V228" s="49">
        <f>+'2grid'!V228*CW$2</f>
        <v>0</v>
      </c>
      <c r="W228" s="49">
        <f>+'2grid'!W228*CX$2</f>
        <v>0</v>
      </c>
      <c r="X228" s="49">
        <f>+'2grid'!X228*CY$2</f>
        <v>0</v>
      </c>
      <c r="Y228" s="49">
        <f>+'2grid'!Y228*CZ$2</f>
        <v>0</v>
      </c>
      <c r="Z228" s="49">
        <f>+'2grid'!Z228*DA$2</f>
        <v>0</v>
      </c>
      <c r="AA228" s="49">
        <f>+'2grid'!AA228*DB$2</f>
        <v>0</v>
      </c>
      <c r="AB228" s="49">
        <f>+'2grid'!AB228*DC$2</f>
        <v>0</v>
      </c>
      <c r="AC228" s="49">
        <f>+'2grid'!AC228*DD$2</f>
        <v>0</v>
      </c>
      <c r="AD228" s="49">
        <f>+'2grid'!AD228*DE$2</f>
        <v>0</v>
      </c>
      <c r="AE228" s="49">
        <f>+'2grid'!AE228*DF$2</f>
        <v>0</v>
      </c>
      <c r="AF228" s="49">
        <f>+'2grid'!AF228*DG$2</f>
        <v>0</v>
      </c>
      <c r="AG228" s="49">
        <f>+'2grid'!AG228*DH$2</f>
        <v>0</v>
      </c>
      <c r="AH228" s="49">
        <f>+'2grid'!AH228*DI$2</f>
        <v>0</v>
      </c>
      <c r="AI228" s="49">
        <f>+'2grid'!AI228*DJ$2</f>
        <v>0</v>
      </c>
      <c r="AJ228" s="49">
        <f>+'2grid'!AJ228*DK$2</f>
        <v>0</v>
      </c>
      <c r="AK228" s="49">
        <f>+'2grid'!AK228*DL$2</f>
        <v>0</v>
      </c>
      <c r="AL228" s="49">
        <f>+'2grid'!AL228*DM$2</f>
        <v>0</v>
      </c>
      <c r="AM228" s="49">
        <f>+'2grid'!AM228*DN$2</f>
        <v>0</v>
      </c>
      <c r="AN228" s="49">
        <f>+'2grid'!AN228*DO$2</f>
        <v>0</v>
      </c>
      <c r="AO228" s="49">
        <f>+'2grid'!AO228*DP$2</f>
        <v>0</v>
      </c>
      <c r="AP228" s="49">
        <f>+'2grid'!AP228*DQ$2</f>
        <v>0</v>
      </c>
      <c r="AQ228" s="49">
        <f>+'2grid'!AQ228*DR$2</f>
        <v>0</v>
      </c>
      <c r="AR228" s="49">
        <f>+'2grid'!AR228*DS$2</f>
        <v>0</v>
      </c>
      <c r="AS228" s="49">
        <f>+'2grid'!AS228*DT$2</f>
        <v>0</v>
      </c>
      <c r="AT228" s="49">
        <f>+'2grid'!AT228*DU$2</f>
        <v>0</v>
      </c>
      <c r="AU228" s="49">
        <f>+'2grid'!AU228*DV$2</f>
        <v>0</v>
      </c>
      <c r="AV228" s="49">
        <f>+'2grid'!AV228*DW$2</f>
        <v>0</v>
      </c>
      <c r="AW228" s="49">
        <f>+'2grid'!AW228*DX$2</f>
        <v>0</v>
      </c>
      <c r="AX228" s="49">
        <f>+'2grid'!AX228*DY$2</f>
        <v>2.6788398870671561</v>
      </c>
      <c r="AY228" s="49">
        <f>+'2grid'!AY228*DZ$2</f>
        <v>5.3371915149598017</v>
      </c>
      <c r="AZ228" s="49">
        <f>+'2grid'!AZ228*EA$2</f>
        <v>7.9750548836779389</v>
      </c>
      <c r="BA228" s="49">
        <f>+'2grid'!BA228*EB$2</f>
        <v>10.592429993221565</v>
      </c>
      <c r="BB228" s="49">
        <f>+'2grid'!BB228*EC$2</f>
        <v>13.189316843590683</v>
      </c>
      <c r="BC228" s="49">
        <f>+'2grid'!BC228*ED$2</f>
        <v>15.765715434785289</v>
      </c>
      <c r="BD228" s="49">
        <f>+'2grid'!BD228*EE$2</f>
        <v>32.606190238995318</v>
      </c>
      <c r="BE228" s="49">
        <f>+'2grid'!BE228*EF$2</f>
        <v>61.288052879602652</v>
      </c>
      <c r="BF228" s="49">
        <f>+'2grid'!BF228*EG$2</f>
        <v>70.783068423097617</v>
      </c>
      <c r="BG228" s="49">
        <f>+'2grid'!BG228*EH$2</f>
        <v>171.0001063181592</v>
      </c>
      <c r="BH228" s="49">
        <f>+'2grid'!BH228*EI$2</f>
        <v>138.74516815318444</v>
      </c>
      <c r="BI228" s="49">
        <f>+'2grid'!BI228*EJ$2</f>
        <v>144.66600688368618</v>
      </c>
      <c r="BJ228" s="49">
        <f>+'2grid'!BJ228*EK$2</f>
        <v>138.49598372353844</v>
      </c>
      <c r="BK228" s="49">
        <f>+'2grid'!BK228*EL$2</f>
        <v>168.34845896355665</v>
      </c>
      <c r="BL228" s="49">
        <f>+'2grid'!BL228*EM$2</f>
        <v>166.12295309733423</v>
      </c>
      <c r="BM228" s="49">
        <f>+'2grid'!BM228*EN$2</f>
        <v>160.07391078346393</v>
      </c>
      <c r="BN228" s="49">
        <f>+'2grid'!BN228*EO$2</f>
        <v>131.27324663234998</v>
      </c>
      <c r="BO228" s="49">
        <f>+'2grid'!BO228*EP$2</f>
        <v>152.01785040037961</v>
      </c>
      <c r="BP228" s="49">
        <f>+'2grid'!BP228*EQ$2</f>
        <v>145.08673131924786</v>
      </c>
      <c r="BQ228" s="49">
        <f>+'2grid'!BQ228*ER$2</f>
        <v>146.17014188292615</v>
      </c>
      <c r="BR228" s="49">
        <f>+'2grid'!BR228*ES$2</f>
        <v>176.95705873411688</v>
      </c>
      <c r="BS228" s="49">
        <f>+'2grid'!BS228*ET$2</f>
        <v>164.14735393446645</v>
      </c>
      <c r="BT228" s="49">
        <f>+'2grid'!BT228*EU$2</f>
        <v>176.6358876914633</v>
      </c>
      <c r="BU228" s="49">
        <f>+'2grid'!BU228*EV$2</f>
        <v>181.27506777566086</v>
      </c>
      <c r="BV228" s="49">
        <f>+'2grid'!BV228*EW$2</f>
        <v>190.99829504711579</v>
      </c>
      <c r="BW228" s="49">
        <f>+'2grid'!BW228*EX$2</f>
        <v>197.65563351454892</v>
      </c>
      <c r="BX228" s="49">
        <f>+'2grid'!BX228*EY$2</f>
        <v>200.1467038486573</v>
      </c>
      <c r="BY228" s="49">
        <f>+'2grid'!BY228*EZ$2</f>
        <v>210.42107839981969</v>
      </c>
      <c r="BZ228" s="49">
        <f>+'2grid'!BZ228*FA$2</f>
        <v>216.07526440236299</v>
      </c>
      <c r="CA228" s="49">
        <f>+'2grid'!CA228*FB$2</f>
        <v>222.904714183934</v>
      </c>
    </row>
    <row r="229" spans="1:79" x14ac:dyDescent="0.2">
      <c r="A229" s="9">
        <f>+data!B231</f>
        <v>860</v>
      </c>
      <c r="B229" s="49">
        <f>+'2grid'!B229*CC$2</f>
        <v>0</v>
      </c>
      <c r="C229" s="49">
        <f>+'2grid'!C229*CD$2</f>
        <v>0</v>
      </c>
      <c r="D229" s="49">
        <f>+'2grid'!D229*CE$2</f>
        <v>0</v>
      </c>
      <c r="E229" s="49">
        <f>+'2grid'!E229*CF$2</f>
        <v>0</v>
      </c>
      <c r="F229" s="49">
        <f>+'2grid'!F229*CG$2</f>
        <v>0</v>
      </c>
      <c r="G229" s="49">
        <f>+'2grid'!G229*CH$2</f>
        <v>0</v>
      </c>
      <c r="H229" s="49">
        <f>+'2grid'!H229*CI$2</f>
        <v>0</v>
      </c>
      <c r="I229" s="49">
        <f>+'2grid'!I229*CJ$2</f>
        <v>0</v>
      </c>
      <c r="J229" s="49">
        <f>+'2grid'!J229*CK$2</f>
        <v>0</v>
      </c>
      <c r="K229" s="49">
        <f>+'2grid'!K229*CL$2</f>
        <v>0</v>
      </c>
      <c r="L229" s="49">
        <f>+'2grid'!L229*CM$2</f>
        <v>49.990883702179623</v>
      </c>
      <c r="M229" s="49">
        <f>+'2grid'!M229*CN$2</f>
        <v>52.835673149978547</v>
      </c>
      <c r="N229" s="49">
        <f>+'2grid'!N229*CO$2</f>
        <v>55.824222425627859</v>
      </c>
      <c r="O229" s="49">
        <f>+'2grid'!O229*CP$2</f>
        <v>58.962100471675676</v>
      </c>
      <c r="P229" s="49">
        <f>+'2grid'!P229*CQ$2</f>
        <v>62.254910053939035</v>
      </c>
      <c r="Q229" s="49">
        <f>+'2grid'!Q229*CR$2</f>
        <v>65.708262380870721</v>
      </c>
      <c r="R229" s="49">
        <f>+'2grid'!R229*CS$2</f>
        <v>69.327747808156076</v>
      </c>
      <c r="S229" s="49">
        <f>+'2grid'!S229*CT$2</f>
        <v>73.118902191163514</v>
      </c>
      <c r="T229" s="49">
        <f>+'2grid'!T229*CU$2</f>
        <v>77.087168404858403</v>
      </c>
      <c r="U229" s="49">
        <f>+'2grid'!U229*CV$2</f>
        <v>79.019308740675527</v>
      </c>
      <c r="V229" s="49">
        <f>+'2grid'!V229*CW$2</f>
        <v>80.833303580694363</v>
      </c>
      <c r="W229" s="49">
        <f>+'2grid'!W229*CX$2</f>
        <v>85.617215823042017</v>
      </c>
      <c r="X229" s="49">
        <f>+'2grid'!X229*CY$2</f>
        <v>90.171215901362359</v>
      </c>
      <c r="Y229" s="49">
        <f>+'2grid'!Y229*CZ$2</f>
        <v>94.492818860703451</v>
      </c>
      <c r="Z229" s="49">
        <f>+'2grid'!Z229*DA$2</f>
        <v>98.579570495971879</v>
      </c>
      <c r="AA229" s="49">
        <f>+'2grid'!AA229*DB$2</f>
        <v>103.24847896153008</v>
      </c>
      <c r="AB229" s="49">
        <f>+'2grid'!AB229*DC$2</f>
        <v>115.67874782321236</v>
      </c>
      <c r="AC229" s="49">
        <f>+'2grid'!AC229*DD$2</f>
        <v>127.50987461886615</v>
      </c>
      <c r="AD229" s="49">
        <f>+'2grid'!AD229*DE$2</f>
        <v>146.97622734258221</v>
      </c>
      <c r="AE229" s="49">
        <f>+'2grid'!AE229*DF$2</f>
        <v>166.11215374822299</v>
      </c>
      <c r="AF229" s="49">
        <f>+'2grid'!AF229*DG$2</f>
        <v>184.91765383578851</v>
      </c>
      <c r="AG229" s="49">
        <f>+'2grid'!AG229*DH$2</f>
        <v>203.39272760527871</v>
      </c>
      <c r="AH229" s="49">
        <f>+'2grid'!AH229*DI$2</f>
        <v>221.53737505669369</v>
      </c>
      <c r="AI229" s="49">
        <f>+'2grid'!AI229*DJ$2</f>
        <v>239.35159619003335</v>
      </c>
      <c r="AJ229" s="49">
        <f>+'2grid'!AJ229*DK$2</f>
        <v>256.83539100529777</v>
      </c>
      <c r="AK229" s="49">
        <f>+'2grid'!AK229*DL$2</f>
        <v>273.98875950248686</v>
      </c>
      <c r="AL229" s="49">
        <f>+'2grid'!AL229*DM$2</f>
        <v>290.81170168160077</v>
      </c>
      <c r="AM229" s="49">
        <f>+'2grid'!AM229*DN$2</f>
        <v>307.30421754263932</v>
      </c>
      <c r="AN229" s="49">
        <f>+'2grid'!AN229*DO$2</f>
        <v>382.80993727454984</v>
      </c>
      <c r="AO229" s="49">
        <f>+'2grid'!AO229*DP$2</f>
        <v>456.94411436928067</v>
      </c>
      <c r="AP229" s="49">
        <f>+'2grid'!AP229*DQ$2</f>
        <v>529.70674882683193</v>
      </c>
      <c r="AQ229" s="49">
        <f>+'2grid'!AQ229*DR$2</f>
        <v>601.09784064720361</v>
      </c>
      <c r="AR229" s="49">
        <f>+'2grid'!AR229*DS$2</f>
        <v>671.1173898303955</v>
      </c>
      <c r="AS229" s="49">
        <f>+'2grid'!AS229*DT$2</f>
        <v>739.76539637640781</v>
      </c>
      <c r="AT229" s="49">
        <f>+'2grid'!AT229*DU$2</f>
        <v>807.04186028524066</v>
      </c>
      <c r="AU229" s="49">
        <f>+'2grid'!AU229*DV$2</f>
        <v>872.94678155689394</v>
      </c>
      <c r="AV229" s="49">
        <f>+'2grid'!AV229*DW$2</f>
        <v>937.48016019136742</v>
      </c>
      <c r="AW229" s="49">
        <f>+'2grid'!AW229*DX$2</f>
        <v>1000.6419961886613</v>
      </c>
      <c r="AX229" s="49">
        <f>+'2grid'!AX229*DY$2</f>
        <v>1141.2597648828494</v>
      </c>
      <c r="AY229" s="49">
        <f>+'2grid'!AY229*DZ$2</f>
        <v>1280.7729084282535</v>
      </c>
      <c r="AZ229" s="49">
        <f>+'2grid'!AZ229*EA$2</f>
        <v>1419.1814268248738</v>
      </c>
      <c r="BA229" s="49">
        <f>+'2grid'!BA229*EB$2</f>
        <v>1556.48532007271</v>
      </c>
      <c r="BB229" s="49">
        <f>+'2grid'!BB229*EC$2</f>
        <v>1692.6845881717629</v>
      </c>
      <c r="BC229" s="49">
        <f>+'2grid'!BC229*ED$2</f>
        <v>1827.7792311220319</v>
      </c>
      <c r="BD229" s="49">
        <f>+'2grid'!BD229*EE$2</f>
        <v>2149.9204879198869</v>
      </c>
      <c r="BE229" s="49">
        <f>+'2grid'!BE229*EF$2</f>
        <v>3318.3695434920091</v>
      </c>
      <c r="BF229" s="49">
        <f>+'2grid'!BF229*EG$2</f>
        <v>3997.1441789474725</v>
      </c>
      <c r="BG229" s="49">
        <f>+'2grid'!BG229*EH$2</f>
        <v>3738.7803716055269</v>
      </c>
      <c r="BH229" s="49">
        <f>+'2grid'!BH229*EI$2</f>
        <v>3738.7803716055269</v>
      </c>
      <c r="BI229" s="49">
        <f>+'2grid'!BI229*EJ$2</f>
        <v>3738.7803716055269</v>
      </c>
      <c r="BJ229" s="49">
        <f>+'2grid'!BJ229*EK$2</f>
        <v>3738.7803716055269</v>
      </c>
      <c r="BK229" s="49">
        <f>+'2grid'!BK229*EL$2</f>
        <v>3738.7803716055269</v>
      </c>
      <c r="BL229" s="49">
        <f>+'2grid'!BL229*EM$2</f>
        <v>3737</v>
      </c>
      <c r="BM229" s="49">
        <f>+'2grid'!BM229*EN$2</f>
        <v>3737</v>
      </c>
      <c r="BN229" s="49">
        <f>+'2grid'!BN229*EO$2</f>
        <v>3737</v>
      </c>
      <c r="BO229" s="49">
        <f>+'2grid'!BO229*EP$2</f>
        <v>3737</v>
      </c>
      <c r="BP229" s="49">
        <f>+'2grid'!BP229*EQ$2</f>
        <v>3737</v>
      </c>
      <c r="BQ229" s="49">
        <f>+'2grid'!BQ229*ER$2</f>
        <v>3737</v>
      </c>
      <c r="BR229" s="49">
        <f>+'2grid'!BR229*ES$2</f>
        <v>3737</v>
      </c>
      <c r="BS229" s="49">
        <f>+'2grid'!BS229*ET$2</f>
        <v>3737</v>
      </c>
      <c r="BT229" s="49">
        <f>+'2grid'!BT229*EU$2</f>
        <v>3737</v>
      </c>
      <c r="BU229" s="49">
        <f>+'2grid'!BU229*EV$2</f>
        <v>3737</v>
      </c>
      <c r="BV229" s="49">
        <f>+'2grid'!BV229*EW$2</f>
        <v>3737</v>
      </c>
      <c r="BW229" s="49">
        <f>+'2grid'!BW229*EX$2</f>
        <v>3737</v>
      </c>
      <c r="BX229" s="49">
        <f>+'2grid'!BX229*EY$2</f>
        <v>3737</v>
      </c>
      <c r="BY229" s="49">
        <f>+'2grid'!BY229*EZ$2</f>
        <v>3737</v>
      </c>
      <c r="BZ229" s="49">
        <f>+'2grid'!BZ229*FA$2</f>
        <v>3737</v>
      </c>
      <c r="CA229" s="49">
        <f>+'2grid'!CA229*FB$2</f>
        <v>3737</v>
      </c>
    </row>
    <row r="230" spans="1:79" x14ac:dyDescent="0.2">
      <c r="A230" s="9">
        <f>+data!B232</f>
        <v>862</v>
      </c>
      <c r="B230" s="49">
        <f>+'2grid'!B230*CC$2</f>
        <v>0</v>
      </c>
      <c r="C230" s="49">
        <f>+'2grid'!C230*CD$2</f>
        <v>0</v>
      </c>
      <c r="D230" s="49">
        <f>+'2grid'!D230*CE$2</f>
        <v>0</v>
      </c>
      <c r="E230" s="49">
        <f>+'2grid'!E230*CF$2</f>
        <v>0</v>
      </c>
      <c r="F230" s="49">
        <f>+'2grid'!F230*CG$2</f>
        <v>0</v>
      </c>
      <c r="G230" s="49">
        <f>+'2grid'!G230*CH$2</f>
        <v>0</v>
      </c>
      <c r="H230" s="49">
        <f>+'2grid'!H230*CI$2</f>
        <v>0</v>
      </c>
      <c r="I230" s="49">
        <f>+'2grid'!I230*CJ$2</f>
        <v>0</v>
      </c>
      <c r="J230" s="49">
        <f>+'2grid'!J230*CK$2</f>
        <v>0</v>
      </c>
      <c r="K230" s="49">
        <f>+'2grid'!K230*CL$2</f>
        <v>0</v>
      </c>
      <c r="L230" s="49">
        <f>+'2grid'!L230*CM$2</f>
        <v>0</v>
      </c>
      <c r="M230" s="49">
        <f>+'2grid'!M230*CN$2</f>
        <v>0</v>
      </c>
      <c r="N230" s="49">
        <f>+'2grid'!N230*CO$2</f>
        <v>0</v>
      </c>
      <c r="O230" s="49">
        <f>+'2grid'!O230*CP$2</f>
        <v>0</v>
      </c>
      <c r="P230" s="49">
        <f>+'2grid'!P230*CQ$2</f>
        <v>0</v>
      </c>
      <c r="Q230" s="49">
        <f>+'2grid'!Q230*CR$2</f>
        <v>0</v>
      </c>
      <c r="R230" s="49">
        <f>+'2grid'!R230*CS$2</f>
        <v>0</v>
      </c>
      <c r="S230" s="49">
        <f>+'2grid'!S230*CT$2</f>
        <v>0</v>
      </c>
      <c r="T230" s="49">
        <f>+'2grid'!T230*CU$2</f>
        <v>0</v>
      </c>
      <c r="U230" s="49">
        <f>+'2grid'!U230*CV$2</f>
        <v>0</v>
      </c>
      <c r="V230" s="49">
        <f>+'2grid'!V230*CW$2</f>
        <v>0</v>
      </c>
      <c r="W230" s="49">
        <f>+'2grid'!W230*CX$2</f>
        <v>0</v>
      </c>
      <c r="X230" s="49">
        <f>+'2grid'!X230*CY$2</f>
        <v>0</v>
      </c>
      <c r="Y230" s="49">
        <f>+'2grid'!Y230*CZ$2</f>
        <v>0</v>
      </c>
      <c r="Z230" s="49">
        <f>+'2grid'!Z230*DA$2</f>
        <v>0</v>
      </c>
      <c r="AA230" s="49">
        <f>+'2grid'!AA230*DB$2</f>
        <v>0</v>
      </c>
      <c r="AB230" s="49">
        <f>+'2grid'!AB230*DC$2</f>
        <v>0</v>
      </c>
      <c r="AC230" s="49">
        <f>+'2grid'!AC230*DD$2</f>
        <v>0.1743015386380154</v>
      </c>
      <c r="AD230" s="49">
        <f>+'2grid'!AD230*DE$2</f>
        <v>0.17427599430047241</v>
      </c>
      <c r="AE230" s="49">
        <f>+'2grid'!AE230*DF$2</f>
        <v>0.17422837144725906</v>
      </c>
      <c r="AF230" s="49">
        <f>+'2grid'!AF230*DG$2</f>
        <v>0.1741586700783754</v>
      </c>
      <c r="AG230" s="49">
        <f>+'2grid'!AG230*DH$2</f>
        <v>0.17406689019382143</v>
      </c>
      <c r="AH230" s="49">
        <f>+'2grid'!AH230*DI$2</f>
        <v>0.17395303179359706</v>
      </c>
      <c r="AI230" s="49">
        <f>+'2grid'!AI230*DJ$2</f>
        <v>0.17381709487770236</v>
      </c>
      <c r="AJ230" s="49">
        <f>+'2grid'!AJ230*DK$2</f>
        <v>0.17365907944613732</v>
      </c>
      <c r="AK230" s="49">
        <f>+'2grid'!AK230*DL$2</f>
        <v>0.17347898549890195</v>
      </c>
      <c r="AL230" s="49">
        <f>+'2grid'!AL230*DM$2</f>
        <v>0.17327681303599626</v>
      </c>
      <c r="AM230" s="49">
        <f>+'2grid'!AM230*DN$2</f>
        <v>0.1730525620574202</v>
      </c>
      <c r="AN230" s="49">
        <f>+'2grid'!AN230*DO$2</f>
        <v>0.19540436753161722</v>
      </c>
      <c r="AO230" s="49">
        <f>+'2grid'!AO230*DP$2</f>
        <v>0.21733763598192551</v>
      </c>
      <c r="AP230" s="49">
        <f>+'2grid'!AP230*DQ$2</f>
        <v>0.23885236740834526</v>
      </c>
      <c r="AQ230" s="49">
        <f>+'2grid'!AQ230*DR$2</f>
        <v>0.25994856181087633</v>
      </c>
      <c r="AR230" s="49">
        <f>+'2grid'!AR230*DS$2</f>
        <v>0.28062621918951874</v>
      </c>
      <c r="AS230" s="49">
        <f>+'2grid'!AS230*DT$2</f>
        <v>0.30088533954427249</v>
      </c>
      <c r="AT230" s="49">
        <f>+'2grid'!AT230*DU$2</f>
        <v>0.32072592287513763</v>
      </c>
      <c r="AU230" s="49">
        <f>+'2grid'!AU230*DV$2</f>
        <v>0.3401479691821141</v>
      </c>
      <c r="AV230" s="49">
        <f>+'2grid'!AV230*DW$2</f>
        <v>0.3591514784652019</v>
      </c>
      <c r="AW230" s="49">
        <f>+'2grid'!AW230*DX$2</f>
        <v>0.3777364507244011</v>
      </c>
      <c r="AX230" s="49">
        <f>+'2grid'!AX230*DY$2</f>
        <v>31.671702439071488</v>
      </c>
      <c r="AY230" s="49">
        <f>+'2grid'!AY230*DZ$2</f>
        <v>62.726315425626233</v>
      </c>
      <c r="AZ230" s="49">
        <f>+'2grid'!AZ230*EA$2</f>
        <v>93.541575410388617</v>
      </c>
      <c r="BA230" s="49">
        <f>+'2grid'!BA230*EB$2</f>
        <v>124.11748239335866</v>
      </c>
      <c r="BB230" s="49">
        <f>+'2grid'!BB230*EC$2</f>
        <v>154.45403637453637</v>
      </c>
      <c r="BC230" s="49">
        <f>+'2grid'!BC230*ED$2</f>
        <v>184.55123735392166</v>
      </c>
      <c r="BD230" s="49">
        <f>+'2grid'!BD230*EE$2</f>
        <v>252.76864160974503</v>
      </c>
      <c r="BE230" s="49">
        <f>+'2grid'!BE230*EF$2</f>
        <v>338.75764649964975</v>
      </c>
      <c r="BF230" s="49">
        <f>+'2grid'!BF230*EG$2</f>
        <v>422.23920085474589</v>
      </c>
      <c r="BG230" s="49">
        <f>+'2grid'!BG230*EH$2</f>
        <v>526.85241151036701</v>
      </c>
      <c r="BH230" s="49">
        <f>+'2grid'!BH230*EI$2</f>
        <v>545.01973604520731</v>
      </c>
      <c r="BI230" s="49">
        <f>+'2grid'!BI230*EJ$2</f>
        <v>635.85635871940849</v>
      </c>
      <c r="BJ230" s="49">
        <f>+'2grid'!BJ230*EK$2</f>
        <v>726.69298139360967</v>
      </c>
      <c r="BK230" s="49">
        <f>+'2grid'!BK230*EL$2</f>
        <v>817.52960406781096</v>
      </c>
      <c r="BL230" s="49">
        <f>+'2grid'!BL230*EM$2</f>
        <v>862.94791540491144</v>
      </c>
      <c r="BM230" s="49">
        <f>+'2grid'!BM230*EN$2</f>
        <v>908.36622674201215</v>
      </c>
      <c r="BN230" s="49">
        <f>+'2grid'!BN230*EO$2</f>
        <v>908.36622674201215</v>
      </c>
      <c r="BO230" s="49">
        <f>+'2grid'!BO230*EP$2</f>
        <v>958.32636921282278</v>
      </c>
      <c r="BP230" s="49">
        <f>+'2grid'!BP230*EQ$2</f>
        <v>958.32636921282278</v>
      </c>
      <c r="BQ230" s="49">
        <f>+'2grid'!BQ230*ER$2</f>
        <v>958.32636921282278</v>
      </c>
      <c r="BR230" s="49">
        <f>+'2grid'!BR230*ES$2</f>
        <v>958.32636921282278</v>
      </c>
      <c r="BS230" s="49">
        <f>+'2grid'!BS230*ET$2</f>
        <v>981.64110236586896</v>
      </c>
      <c r="BT230" s="49">
        <f>+'2grid'!BT230*EU$2</f>
        <v>990.52290547179371</v>
      </c>
      <c r="BU230" s="49">
        <f>+'2grid'!BU230*EV$2</f>
        <v>990.67093552355857</v>
      </c>
      <c r="BV230" s="49">
        <f>+'2grid'!BV230*EW$2</f>
        <v>1001.1317258483136</v>
      </c>
      <c r="BW230" s="49">
        <f>+'2grid'!BW230*EX$2</f>
        <v>1012.0974631274207</v>
      </c>
      <c r="BX230" s="49">
        <f>+'2grid'!BX230*EY$2</f>
        <v>1021.8126205988392</v>
      </c>
      <c r="BY230" s="49">
        <f>+'2grid'!BY230*EZ$2</f>
        <v>1027.2503309349479</v>
      </c>
      <c r="BZ230" s="49">
        <f>+'2grid'!BZ230*FA$2</f>
        <v>1036.0504555662178</v>
      </c>
      <c r="CA230" s="49">
        <f>+'2grid'!CA230*FB$2</f>
        <v>1046.3324458943446</v>
      </c>
    </row>
    <row r="231" spans="1:79" x14ac:dyDescent="0.2">
      <c r="A231" s="9">
        <f>+data!B233</f>
        <v>876</v>
      </c>
      <c r="B231" s="49">
        <f>+'2grid'!B231*CC$2</f>
        <v>0</v>
      </c>
      <c r="C231" s="49">
        <f>+'2grid'!C231*CD$2</f>
        <v>0</v>
      </c>
      <c r="D231" s="49">
        <f>+'2grid'!D231*CE$2</f>
        <v>0</v>
      </c>
      <c r="E231" s="49">
        <f>+'2grid'!E231*CF$2</f>
        <v>0</v>
      </c>
      <c r="F231" s="49">
        <f>+'2grid'!F231*CG$2</f>
        <v>0</v>
      </c>
      <c r="G231" s="49">
        <f>+'2grid'!G231*CH$2</f>
        <v>0</v>
      </c>
      <c r="H231" s="49">
        <f>+'2grid'!H231*CI$2</f>
        <v>0</v>
      </c>
      <c r="I231" s="49">
        <f>+'2grid'!I231*CJ$2</f>
        <v>0</v>
      </c>
      <c r="J231" s="49">
        <f>+'2grid'!J231*CK$2</f>
        <v>0</v>
      </c>
      <c r="K231" s="49">
        <f>+'2grid'!K231*CL$2</f>
        <v>0</v>
      </c>
      <c r="L231" s="49">
        <f>+'2grid'!L231*CM$2</f>
        <v>0</v>
      </c>
      <c r="M231" s="49">
        <f>+'2grid'!M231*CN$2</f>
        <v>0</v>
      </c>
      <c r="N231" s="49">
        <f>+'2grid'!N231*CO$2</f>
        <v>0</v>
      </c>
      <c r="O231" s="49">
        <f>+'2grid'!O231*CP$2</f>
        <v>0</v>
      </c>
      <c r="P231" s="49">
        <f>+'2grid'!P231*CQ$2</f>
        <v>0</v>
      </c>
      <c r="Q231" s="49">
        <f>+'2grid'!Q231*CR$2</f>
        <v>0</v>
      </c>
      <c r="R231" s="49">
        <f>+'2grid'!R231*CS$2</f>
        <v>0</v>
      </c>
      <c r="S231" s="49">
        <f>+'2grid'!S231*CT$2</f>
        <v>0</v>
      </c>
      <c r="T231" s="49">
        <f>+'2grid'!T231*CU$2</f>
        <v>0</v>
      </c>
      <c r="U231" s="49">
        <f>+'2grid'!U231*CV$2</f>
        <v>0</v>
      </c>
      <c r="V231" s="49">
        <f>+'2grid'!V231*CW$2</f>
        <v>0</v>
      </c>
      <c r="W231" s="49">
        <f>+'2grid'!W231*CX$2</f>
        <v>0</v>
      </c>
      <c r="X231" s="49">
        <f>+'2grid'!X231*CY$2</f>
        <v>0</v>
      </c>
      <c r="Y231" s="49">
        <f>+'2grid'!Y231*CZ$2</f>
        <v>0</v>
      </c>
      <c r="Z231" s="49">
        <f>+'2grid'!Z231*DA$2</f>
        <v>0</v>
      </c>
      <c r="AA231" s="49">
        <f>+'2grid'!AA231*DB$2</f>
        <v>0</v>
      </c>
      <c r="AB231" s="49">
        <f>+'2grid'!AB231*DC$2</f>
        <v>0</v>
      </c>
      <c r="AC231" s="49">
        <f>+'2grid'!AC231*DD$2</f>
        <v>0</v>
      </c>
      <c r="AD231" s="49">
        <f>+'2grid'!AD231*DE$2</f>
        <v>0</v>
      </c>
      <c r="AE231" s="49">
        <f>+'2grid'!AE231*DF$2</f>
        <v>0</v>
      </c>
      <c r="AF231" s="49">
        <f>+'2grid'!AF231*DG$2</f>
        <v>0</v>
      </c>
      <c r="AG231" s="49">
        <f>+'2grid'!AG231*DH$2</f>
        <v>0</v>
      </c>
      <c r="AH231" s="49">
        <f>+'2grid'!AH231*DI$2</f>
        <v>0</v>
      </c>
      <c r="AI231" s="49">
        <f>+'2grid'!AI231*DJ$2</f>
        <v>0</v>
      </c>
      <c r="AJ231" s="49">
        <f>+'2grid'!AJ231*DK$2</f>
        <v>0</v>
      </c>
      <c r="AK231" s="49">
        <f>+'2grid'!AK231*DL$2</f>
        <v>0</v>
      </c>
      <c r="AL231" s="49">
        <f>+'2grid'!AL231*DM$2</f>
        <v>0</v>
      </c>
      <c r="AM231" s="49">
        <f>+'2grid'!AM231*DN$2</f>
        <v>0</v>
      </c>
      <c r="AN231" s="49">
        <f>+'2grid'!AN231*DO$2</f>
        <v>0</v>
      </c>
      <c r="AO231" s="49">
        <f>+'2grid'!AO231*DP$2</f>
        <v>0</v>
      </c>
      <c r="AP231" s="49">
        <f>+'2grid'!AP231*DQ$2</f>
        <v>0</v>
      </c>
      <c r="AQ231" s="49">
        <f>+'2grid'!AQ231*DR$2</f>
        <v>0</v>
      </c>
      <c r="AR231" s="49">
        <f>+'2grid'!AR231*DS$2</f>
        <v>0</v>
      </c>
      <c r="AS231" s="49">
        <f>+'2grid'!AS231*DT$2</f>
        <v>0</v>
      </c>
      <c r="AT231" s="49">
        <f>+'2grid'!AT231*DU$2</f>
        <v>0</v>
      </c>
      <c r="AU231" s="49">
        <f>+'2grid'!AU231*DV$2</f>
        <v>0</v>
      </c>
      <c r="AV231" s="49">
        <f>+'2grid'!AV231*DW$2</f>
        <v>0</v>
      </c>
      <c r="AW231" s="49">
        <f>+'2grid'!AW231*DX$2</f>
        <v>0</v>
      </c>
      <c r="AX231" s="49">
        <f>+'2grid'!AX231*DY$2</f>
        <v>0</v>
      </c>
      <c r="AY231" s="49">
        <f>+'2grid'!AY231*DZ$2</f>
        <v>0</v>
      </c>
      <c r="AZ231" s="49">
        <f>+'2grid'!AZ231*EA$2</f>
        <v>0</v>
      </c>
      <c r="BA231" s="49">
        <f>+'2grid'!BA231*EB$2</f>
        <v>0</v>
      </c>
      <c r="BB231" s="49">
        <f>+'2grid'!BB231*EC$2</f>
        <v>0</v>
      </c>
      <c r="BC231" s="49">
        <f>+'2grid'!BC231*ED$2</f>
        <v>0</v>
      </c>
      <c r="BD231" s="49">
        <f>+'2grid'!BD231*EE$2</f>
        <v>0</v>
      </c>
      <c r="BE231" s="49">
        <f>+'2grid'!BE231*EF$2</f>
        <v>0</v>
      </c>
      <c r="BF231" s="49">
        <f>+'2grid'!BF231*EG$2</f>
        <v>0</v>
      </c>
      <c r="BG231" s="49">
        <f>+'2grid'!BG231*EH$2</f>
        <v>0</v>
      </c>
      <c r="BH231" s="49">
        <f>+'2grid'!BH231*EI$2</f>
        <v>0</v>
      </c>
      <c r="BI231" s="49">
        <f>+'2grid'!BI231*EJ$2</f>
        <v>0</v>
      </c>
      <c r="BJ231" s="49">
        <f>+'2grid'!BJ231*EK$2</f>
        <v>0</v>
      </c>
      <c r="BK231" s="49">
        <f>+'2grid'!BK231*EL$2</f>
        <v>0</v>
      </c>
      <c r="BL231" s="49">
        <f>+'2grid'!BL231*EM$2</f>
        <v>0</v>
      </c>
      <c r="BM231" s="49">
        <f>+'2grid'!BM231*EN$2</f>
        <v>0</v>
      </c>
      <c r="BN231" s="49">
        <f>+'2grid'!BN231*EO$2</f>
        <v>0</v>
      </c>
      <c r="BO231" s="49">
        <f>+'2grid'!BO231*EP$2</f>
        <v>0</v>
      </c>
      <c r="BP231" s="49">
        <f>+'2grid'!BP231*EQ$2</f>
        <v>0</v>
      </c>
      <c r="BQ231" s="49">
        <f>+'2grid'!BQ231*ER$2</f>
        <v>0</v>
      </c>
      <c r="BR231" s="49">
        <f>+'2grid'!BR231*ES$2</f>
        <v>0</v>
      </c>
      <c r="BS231" s="49">
        <f>+'2grid'!BS231*ET$2</f>
        <v>0</v>
      </c>
      <c r="BT231" s="49">
        <f>+'2grid'!BT231*EU$2</f>
        <v>0</v>
      </c>
      <c r="BU231" s="49">
        <f>+'2grid'!BU231*EV$2</f>
        <v>0</v>
      </c>
      <c r="BV231" s="49">
        <f>+'2grid'!BV231*EW$2</f>
        <v>0</v>
      </c>
      <c r="BW231" s="49">
        <f>+'2grid'!BW231*EX$2</f>
        <v>0</v>
      </c>
      <c r="BX231" s="49">
        <f>+'2grid'!BX231*EY$2</f>
        <v>0</v>
      </c>
      <c r="BY231" s="49">
        <f>+'2grid'!BY231*EZ$2</f>
        <v>0</v>
      </c>
      <c r="BZ231" s="49">
        <f>+'2grid'!BZ231*FA$2</f>
        <v>0</v>
      </c>
      <c r="CA231" s="49">
        <f>+'2grid'!CA231*FB$2</f>
        <v>0</v>
      </c>
    </row>
    <row r="232" spans="1:79" x14ac:dyDescent="0.2">
      <c r="A232" s="9">
        <f>+data!B234</f>
        <v>882</v>
      </c>
      <c r="B232" s="49">
        <f>+'2grid'!B232*CC$2</f>
        <v>0</v>
      </c>
      <c r="C232" s="49">
        <f>+'2grid'!C232*CD$2</f>
        <v>0</v>
      </c>
      <c r="D232" s="49">
        <f>+'2grid'!D232*CE$2</f>
        <v>0</v>
      </c>
      <c r="E232" s="49">
        <f>+'2grid'!E232*CF$2</f>
        <v>0</v>
      </c>
      <c r="F232" s="49">
        <f>+'2grid'!F232*CG$2</f>
        <v>0</v>
      </c>
      <c r="G232" s="49">
        <f>+'2grid'!G232*CH$2</f>
        <v>0</v>
      </c>
      <c r="H232" s="49">
        <f>+'2grid'!H232*CI$2</f>
        <v>0</v>
      </c>
      <c r="I232" s="49">
        <f>+'2grid'!I232*CJ$2</f>
        <v>0</v>
      </c>
      <c r="J232" s="49">
        <f>+'2grid'!J232*CK$2</f>
        <v>0</v>
      </c>
      <c r="K232" s="49">
        <f>+'2grid'!K232*CL$2</f>
        <v>0</v>
      </c>
      <c r="L232" s="49">
        <f>+'2grid'!L232*CM$2</f>
        <v>0</v>
      </c>
      <c r="M232" s="49">
        <f>+'2grid'!M232*CN$2</f>
        <v>0</v>
      </c>
      <c r="N232" s="49">
        <f>+'2grid'!N232*CO$2</f>
        <v>0</v>
      </c>
      <c r="O232" s="49">
        <f>+'2grid'!O232*CP$2</f>
        <v>0</v>
      </c>
      <c r="P232" s="49">
        <f>+'2grid'!P232*CQ$2</f>
        <v>0</v>
      </c>
      <c r="Q232" s="49">
        <f>+'2grid'!Q232*CR$2</f>
        <v>0</v>
      </c>
      <c r="R232" s="49">
        <f>+'2grid'!R232*CS$2</f>
        <v>0</v>
      </c>
      <c r="S232" s="49">
        <f>+'2grid'!S232*CT$2</f>
        <v>0</v>
      </c>
      <c r="T232" s="49">
        <f>+'2grid'!T232*CU$2</f>
        <v>0</v>
      </c>
      <c r="U232" s="49">
        <f>+'2grid'!U232*CV$2</f>
        <v>0</v>
      </c>
      <c r="V232" s="49">
        <f>+'2grid'!V232*CW$2</f>
        <v>0</v>
      </c>
      <c r="W232" s="49">
        <f>+'2grid'!W232*CX$2</f>
        <v>0</v>
      </c>
      <c r="X232" s="49">
        <f>+'2grid'!X232*CY$2</f>
        <v>0</v>
      </c>
      <c r="Y232" s="49">
        <f>+'2grid'!Y232*CZ$2</f>
        <v>0</v>
      </c>
      <c r="Z232" s="49">
        <f>+'2grid'!Z232*DA$2</f>
        <v>0</v>
      </c>
      <c r="AA232" s="49">
        <f>+'2grid'!AA232*DB$2</f>
        <v>0</v>
      </c>
      <c r="AB232" s="49">
        <f>+'2grid'!AB232*DC$2</f>
        <v>0</v>
      </c>
      <c r="AC232" s="49">
        <f>+'2grid'!AC232*DD$2</f>
        <v>0</v>
      </c>
      <c r="AD232" s="49">
        <f>+'2grid'!AD232*DE$2</f>
        <v>0</v>
      </c>
      <c r="AE232" s="49">
        <f>+'2grid'!AE232*DF$2</f>
        <v>0</v>
      </c>
      <c r="AF232" s="49">
        <f>+'2grid'!AF232*DG$2</f>
        <v>0</v>
      </c>
      <c r="AG232" s="49">
        <f>+'2grid'!AG232*DH$2</f>
        <v>0</v>
      </c>
      <c r="AH232" s="49">
        <f>+'2grid'!AH232*DI$2</f>
        <v>0</v>
      </c>
      <c r="AI232" s="49">
        <f>+'2grid'!AI232*DJ$2</f>
        <v>0</v>
      </c>
      <c r="AJ232" s="49">
        <f>+'2grid'!AJ232*DK$2</f>
        <v>0</v>
      </c>
      <c r="AK232" s="49">
        <f>+'2grid'!AK232*DL$2</f>
        <v>0</v>
      </c>
      <c r="AL232" s="49">
        <f>+'2grid'!AL232*DM$2</f>
        <v>0</v>
      </c>
      <c r="AM232" s="49">
        <f>+'2grid'!AM232*DN$2</f>
        <v>0</v>
      </c>
      <c r="AN232" s="49">
        <f>+'2grid'!AN232*DO$2</f>
        <v>0</v>
      </c>
      <c r="AO232" s="49">
        <f>+'2grid'!AO232*DP$2</f>
        <v>0</v>
      </c>
      <c r="AP232" s="49">
        <f>+'2grid'!AP232*DQ$2</f>
        <v>0</v>
      </c>
      <c r="AQ232" s="49">
        <f>+'2grid'!AQ232*DR$2</f>
        <v>0</v>
      </c>
      <c r="AR232" s="49">
        <f>+'2grid'!AR232*DS$2</f>
        <v>0</v>
      </c>
      <c r="AS232" s="49">
        <f>+'2grid'!AS232*DT$2</f>
        <v>0</v>
      </c>
      <c r="AT232" s="49">
        <f>+'2grid'!AT232*DU$2</f>
        <v>0</v>
      </c>
      <c r="AU232" s="49">
        <f>+'2grid'!AU232*DV$2</f>
        <v>0</v>
      </c>
      <c r="AV232" s="49">
        <f>+'2grid'!AV232*DW$2</f>
        <v>0</v>
      </c>
      <c r="AW232" s="49">
        <f>+'2grid'!AW232*DX$2</f>
        <v>0</v>
      </c>
      <c r="AX232" s="49">
        <f>+'2grid'!AX232*DY$2</f>
        <v>0</v>
      </c>
      <c r="AY232" s="49">
        <f>+'2grid'!AY232*DZ$2</f>
        <v>0</v>
      </c>
      <c r="AZ232" s="49">
        <f>+'2grid'!AZ232*EA$2</f>
        <v>0</v>
      </c>
      <c r="BA232" s="49">
        <f>+'2grid'!BA232*EB$2</f>
        <v>0</v>
      </c>
      <c r="BB232" s="49">
        <f>+'2grid'!BB232*EC$2</f>
        <v>0</v>
      </c>
      <c r="BC232" s="49">
        <f>+'2grid'!BC232*ED$2</f>
        <v>0</v>
      </c>
      <c r="BD232" s="49">
        <f>+'2grid'!BD232*EE$2</f>
        <v>0</v>
      </c>
      <c r="BE232" s="49">
        <f>+'2grid'!BE232*EF$2</f>
        <v>0</v>
      </c>
      <c r="BF232" s="49">
        <f>+'2grid'!BF232*EG$2</f>
        <v>0</v>
      </c>
      <c r="BG232" s="49">
        <f>+'2grid'!BG232*EH$2</f>
        <v>0</v>
      </c>
      <c r="BH232" s="49">
        <f>+'2grid'!BH232*EI$2</f>
        <v>0</v>
      </c>
      <c r="BI232" s="49">
        <f>+'2grid'!BI232*EJ$2</f>
        <v>0</v>
      </c>
      <c r="BJ232" s="49">
        <f>+'2grid'!BJ232*EK$2</f>
        <v>0</v>
      </c>
      <c r="BK232" s="49">
        <f>+'2grid'!BK232*EL$2</f>
        <v>0</v>
      </c>
      <c r="BL232" s="49">
        <f>+'2grid'!BL232*EM$2</f>
        <v>0</v>
      </c>
      <c r="BM232" s="49">
        <f>+'2grid'!BM232*EN$2</f>
        <v>0</v>
      </c>
      <c r="BN232" s="49">
        <f>+'2grid'!BN232*EO$2</f>
        <v>0</v>
      </c>
      <c r="BO232" s="49">
        <f>+'2grid'!BO232*EP$2</f>
        <v>0</v>
      </c>
      <c r="BP232" s="49">
        <f>+'2grid'!BP232*EQ$2</f>
        <v>0</v>
      </c>
      <c r="BQ232" s="49">
        <f>+'2grid'!BQ232*ER$2</f>
        <v>0</v>
      </c>
      <c r="BR232" s="49">
        <f>+'2grid'!BR232*ES$2</f>
        <v>0</v>
      </c>
      <c r="BS232" s="49">
        <f>+'2grid'!BS232*ET$2</f>
        <v>0</v>
      </c>
      <c r="BT232" s="49">
        <f>+'2grid'!BT232*EU$2</f>
        <v>0</v>
      </c>
      <c r="BU232" s="49">
        <f>+'2grid'!BU232*EV$2</f>
        <v>0</v>
      </c>
      <c r="BV232" s="49">
        <f>+'2grid'!BV232*EW$2</f>
        <v>0</v>
      </c>
      <c r="BW232" s="49">
        <f>+'2grid'!BW232*EX$2</f>
        <v>0</v>
      </c>
      <c r="BX232" s="49">
        <f>+'2grid'!BX232*EY$2</f>
        <v>0</v>
      </c>
      <c r="BY232" s="49">
        <f>+'2grid'!BY232*EZ$2</f>
        <v>0</v>
      </c>
      <c r="BZ232" s="49">
        <f>+'2grid'!BZ232*FA$2</f>
        <v>0</v>
      </c>
      <c r="CA232" s="49">
        <f>+'2grid'!CA232*FB$2</f>
        <v>0</v>
      </c>
    </row>
    <row r="233" spans="1:79" x14ac:dyDescent="0.2">
      <c r="A233" s="9">
        <f>+data!B235</f>
        <v>887</v>
      </c>
      <c r="B233" s="49">
        <f>+'2grid'!B233*CC$2</f>
        <v>0</v>
      </c>
      <c r="C233" s="49">
        <f>+'2grid'!C233*CD$2</f>
        <v>0</v>
      </c>
      <c r="D233" s="49">
        <f>+'2grid'!D233*CE$2</f>
        <v>0</v>
      </c>
      <c r="E233" s="49">
        <f>+'2grid'!E233*CF$2</f>
        <v>0</v>
      </c>
      <c r="F233" s="49">
        <f>+'2grid'!F233*CG$2</f>
        <v>0</v>
      </c>
      <c r="G233" s="49">
        <f>+'2grid'!G233*CH$2</f>
        <v>0</v>
      </c>
      <c r="H233" s="49">
        <f>+'2grid'!H233*CI$2</f>
        <v>0</v>
      </c>
      <c r="I233" s="49">
        <f>+'2grid'!I233*CJ$2</f>
        <v>0</v>
      </c>
      <c r="J233" s="49">
        <f>+'2grid'!J233*CK$2</f>
        <v>0</v>
      </c>
      <c r="K233" s="49">
        <f>+'2grid'!K233*CL$2</f>
        <v>0</v>
      </c>
      <c r="L233" s="49">
        <f>+'2grid'!L233*CM$2</f>
        <v>0</v>
      </c>
      <c r="M233" s="49">
        <f>+'2grid'!M233*CN$2</f>
        <v>0</v>
      </c>
      <c r="N233" s="49">
        <f>+'2grid'!N233*CO$2</f>
        <v>0</v>
      </c>
      <c r="O233" s="49">
        <f>+'2grid'!O233*CP$2</f>
        <v>0</v>
      </c>
      <c r="P233" s="49">
        <f>+'2grid'!P233*CQ$2</f>
        <v>0</v>
      </c>
      <c r="Q233" s="49">
        <f>+'2grid'!Q233*CR$2</f>
        <v>0</v>
      </c>
      <c r="R233" s="49">
        <f>+'2grid'!R233*CS$2</f>
        <v>0</v>
      </c>
      <c r="S233" s="49">
        <f>+'2grid'!S233*CT$2</f>
        <v>0</v>
      </c>
      <c r="T233" s="49">
        <f>+'2grid'!T233*CU$2</f>
        <v>0</v>
      </c>
      <c r="U233" s="49">
        <f>+'2grid'!U233*CV$2</f>
        <v>0</v>
      </c>
      <c r="V233" s="49">
        <f>+'2grid'!V233*CW$2</f>
        <v>0</v>
      </c>
      <c r="W233" s="49">
        <f>+'2grid'!W233*CX$2</f>
        <v>0</v>
      </c>
      <c r="X233" s="49">
        <f>+'2grid'!X233*CY$2</f>
        <v>0</v>
      </c>
      <c r="Y233" s="49">
        <f>+'2grid'!Y233*CZ$2</f>
        <v>0</v>
      </c>
      <c r="Z233" s="49">
        <f>+'2grid'!Z233*DA$2</f>
        <v>0</v>
      </c>
      <c r="AA233" s="49">
        <f>+'2grid'!AA233*DB$2</f>
        <v>0</v>
      </c>
      <c r="AB233" s="49">
        <f>+'2grid'!AB233*DC$2</f>
        <v>0</v>
      </c>
      <c r="AC233" s="49">
        <f>+'2grid'!AC233*DD$2</f>
        <v>22.212811950140736</v>
      </c>
      <c r="AD233" s="49">
        <f>+'2grid'!AD233*DE$2</f>
        <v>23.65997455139663</v>
      </c>
      <c r="AE233" s="49">
        <f>+'2grid'!AE233*DF$2</f>
        <v>25.080929651090315</v>
      </c>
      <c r="AF233" s="49">
        <f>+'2grid'!AF233*DG$2</f>
        <v>26.475677249221793</v>
      </c>
      <c r="AG233" s="49">
        <f>+'2grid'!AG233*DH$2</f>
        <v>27.844217345791055</v>
      </c>
      <c r="AH233" s="49">
        <f>+'2grid'!AH233*DI$2</f>
        <v>29.186549940798109</v>
      </c>
      <c r="AI233" s="49">
        <f>+'2grid'!AI233*DJ$2</f>
        <v>30.502675034242952</v>
      </c>
      <c r="AJ233" s="49">
        <f>+'2grid'!AJ233*DK$2</f>
        <v>31.79259262612559</v>
      </c>
      <c r="AK233" s="49">
        <f>+'2grid'!AK233*DL$2</f>
        <v>33.056302716446012</v>
      </c>
      <c r="AL233" s="49">
        <f>+'2grid'!AL233*DM$2</f>
        <v>34.293805305204231</v>
      </c>
      <c r="AM233" s="49">
        <f>+'2grid'!AM233*DN$2</f>
        <v>35.50510039240023</v>
      </c>
      <c r="AN233" s="49">
        <f>+'2grid'!AN233*DO$2</f>
        <v>41.039628996683462</v>
      </c>
      <c r="AO233" s="49">
        <f>+'2grid'!AO233*DP$2</f>
        <v>46.471644116621142</v>
      </c>
      <c r="AP233" s="49">
        <f>+'2grid'!AP233*DQ$2</f>
        <v>51.801145752213309</v>
      </c>
      <c r="AQ233" s="49">
        <f>+'2grid'!AQ233*DR$2</f>
        <v>57.028133903459931</v>
      </c>
      <c r="AR233" s="49">
        <f>+'2grid'!AR233*DS$2</f>
        <v>62.152608570361018</v>
      </c>
      <c r="AS233" s="49">
        <f>+'2grid'!AS233*DT$2</f>
        <v>67.174569752916582</v>
      </c>
      <c r="AT233" s="49">
        <f>+'2grid'!AT233*DU$2</f>
        <v>72.094017451126604</v>
      </c>
      <c r="AU233" s="49">
        <f>+'2grid'!AU233*DV$2</f>
        <v>76.910951664991103</v>
      </c>
      <c r="AV233" s="49">
        <f>+'2grid'!AV233*DW$2</f>
        <v>81.625372394510052</v>
      </c>
      <c r="AW233" s="49">
        <f>+'2grid'!AW233*DX$2</f>
        <v>86.237279639683479</v>
      </c>
      <c r="AX233" s="49">
        <f>+'2grid'!AX233*DY$2</f>
        <v>101.22915160904445</v>
      </c>
      <c r="AY233" s="49">
        <f>+'2grid'!AY233*DZ$2</f>
        <v>116.10385038575215</v>
      </c>
      <c r="AZ233" s="49">
        <f>+'2grid'!AZ233*EA$2</f>
        <v>130.86137596980655</v>
      </c>
      <c r="BA233" s="49">
        <f>+'2grid'!BA233*EB$2</f>
        <v>145.50172836120765</v>
      </c>
      <c r="BB233" s="49">
        <f>+'2grid'!BB233*EC$2</f>
        <v>160.02490755995549</v>
      </c>
      <c r="BC233" s="49">
        <f>+'2grid'!BC233*ED$2</f>
        <v>174.43091356605004</v>
      </c>
      <c r="BD233" s="49">
        <f>+'2grid'!BD233*EE$2</f>
        <v>218.23780900815896</v>
      </c>
      <c r="BE233" s="49">
        <f>+'2grid'!BE233*EF$2</f>
        <v>241.63028709099197</v>
      </c>
      <c r="BF233" s="49">
        <f>+'2grid'!BF233*EG$2</f>
        <v>289.81639372394653</v>
      </c>
      <c r="BG233" s="49">
        <f>+'2grid'!BG233*EH$2</f>
        <v>414.76024969562047</v>
      </c>
      <c r="BH233" s="49">
        <f>+'2grid'!BH233*EI$2</f>
        <v>414.76024969562047</v>
      </c>
      <c r="BI233" s="49">
        <f>+'2grid'!BI233*EJ$2</f>
        <v>414.76024969562047</v>
      </c>
      <c r="BJ233" s="49">
        <f>+'2grid'!BJ233*EK$2</f>
        <v>497.71229963474457</v>
      </c>
      <c r="BK233" s="49">
        <f>+'2grid'!BK233*EL$2</f>
        <v>564.07393958604382</v>
      </c>
      <c r="BL233" s="49">
        <f>+'2grid'!BL233*EM$2</f>
        <v>564.07393958604382</v>
      </c>
      <c r="BM233" s="49">
        <f>+'2grid'!BM233*EN$2</f>
        <v>564.07393958604382</v>
      </c>
      <c r="BN233" s="49">
        <f>+'2grid'!BN233*EO$2</f>
        <v>564.07393958604382</v>
      </c>
      <c r="BO233" s="49">
        <f>+'2grid'!BO233*EP$2</f>
        <v>564.07393958604382</v>
      </c>
      <c r="BP233" s="49">
        <f>+'2grid'!BP233*EQ$2</f>
        <v>564.07393958604382</v>
      </c>
      <c r="BQ233" s="49">
        <f>+'2grid'!BQ233*ER$2</f>
        <v>564.07393958604382</v>
      </c>
      <c r="BR233" s="49">
        <f>+'2grid'!BR233*ES$2</f>
        <v>564.07393958604382</v>
      </c>
      <c r="BS233" s="49">
        <f>+'2grid'!BS233*ET$2</f>
        <v>564.07393958604382</v>
      </c>
      <c r="BT233" s="49">
        <f>+'2grid'!BT233*EU$2</f>
        <v>564.07393958604382</v>
      </c>
      <c r="BU233" s="49">
        <f>+'2grid'!BU233*EV$2</f>
        <v>564.07393958604382</v>
      </c>
      <c r="BV233" s="49">
        <f>+'2grid'!BV233*EW$2</f>
        <v>564.07393958604382</v>
      </c>
      <c r="BW233" s="49">
        <f>+'2grid'!BW233*EX$2</f>
        <v>564.07393958604382</v>
      </c>
      <c r="BX233" s="49">
        <f>+'2grid'!BX233*EY$2</f>
        <v>564.07393958604382</v>
      </c>
      <c r="BY233" s="49">
        <f>+'2grid'!BY233*EZ$2</f>
        <v>564.07393958604382</v>
      </c>
      <c r="BZ233" s="49">
        <f>+'2grid'!BZ233*FA$2</f>
        <v>564.07393958604382</v>
      </c>
      <c r="CA233" s="49">
        <f>+'2grid'!CA233*FB$2</f>
        <v>564.07393958604382</v>
      </c>
    </row>
    <row r="234" spans="1:79" x14ac:dyDescent="0.2">
      <c r="A234" s="9">
        <f>+data!B236</f>
        <v>891</v>
      </c>
      <c r="B234" s="49">
        <f>+'2grid'!B234*CC$2</f>
        <v>0</v>
      </c>
      <c r="C234" s="49">
        <f>+'2grid'!C234*CD$2</f>
        <v>0</v>
      </c>
      <c r="D234" s="49">
        <f>+'2grid'!D234*CE$2</f>
        <v>0</v>
      </c>
      <c r="E234" s="49">
        <f>+'2grid'!E234*CF$2</f>
        <v>0</v>
      </c>
      <c r="F234" s="49">
        <f>+'2grid'!F234*CG$2</f>
        <v>0</v>
      </c>
      <c r="G234" s="49">
        <f>+'2grid'!G234*CH$2</f>
        <v>0</v>
      </c>
      <c r="H234" s="49">
        <f>+'2grid'!H234*CI$2</f>
        <v>0</v>
      </c>
      <c r="I234" s="49">
        <f>+'2grid'!I234*CJ$2</f>
        <v>0</v>
      </c>
      <c r="J234" s="49">
        <f>+'2grid'!J234*CK$2</f>
        <v>0</v>
      </c>
      <c r="K234" s="49">
        <f>+'2grid'!K234*CL$2</f>
        <v>0</v>
      </c>
      <c r="L234" s="49">
        <f>+'2grid'!L234*CM$2</f>
        <v>0</v>
      </c>
      <c r="M234" s="49">
        <f>+'2grid'!M234*CN$2</f>
        <v>0</v>
      </c>
      <c r="N234" s="49">
        <f>+'2grid'!N234*CO$2</f>
        <v>0</v>
      </c>
      <c r="O234" s="49">
        <f>+'2grid'!O234*CP$2</f>
        <v>0</v>
      </c>
      <c r="P234" s="49">
        <f>+'2grid'!P234*CQ$2</f>
        <v>0</v>
      </c>
      <c r="Q234" s="49">
        <f>+'2grid'!Q234*CR$2</f>
        <v>0</v>
      </c>
      <c r="R234" s="49">
        <f>+'2grid'!R234*CS$2</f>
        <v>0</v>
      </c>
      <c r="S234" s="49">
        <f>+'2grid'!S234*CT$2</f>
        <v>0</v>
      </c>
      <c r="T234" s="49">
        <f>+'2grid'!T234*CU$2</f>
        <v>0</v>
      </c>
      <c r="U234" s="49">
        <f>+'2grid'!U234*CV$2</f>
        <v>0</v>
      </c>
      <c r="V234" s="49">
        <f>+'2grid'!V234*CW$2</f>
        <v>0</v>
      </c>
      <c r="W234" s="49">
        <f>+'2grid'!W234*CX$2</f>
        <v>0</v>
      </c>
      <c r="X234" s="49">
        <f>+'2grid'!X234*CY$2</f>
        <v>0</v>
      </c>
      <c r="Y234" s="49">
        <f>+'2grid'!Y234*CZ$2</f>
        <v>0</v>
      </c>
      <c r="Z234" s="49">
        <f>+'2grid'!Z234*DA$2</f>
        <v>0</v>
      </c>
      <c r="AA234" s="49">
        <f>+'2grid'!AA234*DB$2</f>
        <v>0</v>
      </c>
      <c r="AB234" s="49">
        <f>+'2grid'!AB234*DC$2</f>
        <v>0</v>
      </c>
      <c r="AC234" s="49">
        <f>+'2grid'!AC234*DD$2</f>
        <v>0</v>
      </c>
      <c r="AD234" s="49">
        <f>+'2grid'!AD234*DE$2</f>
        <v>0</v>
      </c>
      <c r="AE234" s="49">
        <f>+'2grid'!AE234*DF$2</f>
        <v>0</v>
      </c>
      <c r="AF234" s="49">
        <f>+'2grid'!AF234*DG$2</f>
        <v>0</v>
      </c>
      <c r="AG234" s="49">
        <f>+'2grid'!AG234*DH$2</f>
        <v>0</v>
      </c>
      <c r="AH234" s="49">
        <f>+'2grid'!AH234*DI$2</f>
        <v>0</v>
      </c>
      <c r="AI234" s="49">
        <f>+'2grid'!AI234*DJ$2</f>
        <v>0</v>
      </c>
      <c r="AJ234" s="49">
        <f>+'2grid'!AJ234*DK$2</f>
        <v>0</v>
      </c>
      <c r="AK234" s="49">
        <f>+'2grid'!AK234*DL$2</f>
        <v>0</v>
      </c>
      <c r="AL234" s="49">
        <f>+'2grid'!AL234*DM$2</f>
        <v>0</v>
      </c>
      <c r="AM234" s="49">
        <f>+'2grid'!AM234*DN$2</f>
        <v>0</v>
      </c>
      <c r="AN234" s="49">
        <f>+'2grid'!AN234*DO$2</f>
        <v>0</v>
      </c>
      <c r="AO234" s="49">
        <f>+'2grid'!AO234*DP$2</f>
        <v>0</v>
      </c>
      <c r="AP234" s="49">
        <f>+'2grid'!AP234*DQ$2</f>
        <v>0</v>
      </c>
      <c r="AQ234" s="49">
        <f>+'2grid'!AQ234*DR$2</f>
        <v>0</v>
      </c>
      <c r="AR234" s="49">
        <f>+'2grid'!AR234*DS$2</f>
        <v>0</v>
      </c>
      <c r="AS234" s="49">
        <f>+'2grid'!AS234*DT$2</f>
        <v>0</v>
      </c>
      <c r="AT234" s="49">
        <f>+'2grid'!AT234*DU$2</f>
        <v>0</v>
      </c>
      <c r="AU234" s="49">
        <f>+'2grid'!AU234*DV$2</f>
        <v>0</v>
      </c>
      <c r="AV234" s="49">
        <f>+'2grid'!AV234*DW$2</f>
        <v>0</v>
      </c>
      <c r="AW234" s="49">
        <f>+'2grid'!AW234*DX$2</f>
        <v>0</v>
      </c>
      <c r="AX234" s="49">
        <f>+'2grid'!AX234*DY$2</f>
        <v>0</v>
      </c>
      <c r="AY234" s="49">
        <f>+'2grid'!AY234*DZ$2</f>
        <v>0</v>
      </c>
      <c r="AZ234" s="49">
        <f>+'2grid'!AZ234*EA$2</f>
        <v>0</v>
      </c>
      <c r="BA234" s="49">
        <f>+'2grid'!BA234*EB$2</f>
        <v>0</v>
      </c>
      <c r="BB234" s="49">
        <f>+'2grid'!BB234*EC$2</f>
        <v>0</v>
      </c>
      <c r="BC234" s="49">
        <f>+'2grid'!BC234*ED$2</f>
        <v>0</v>
      </c>
      <c r="BD234" s="49">
        <f>+'2grid'!BD234*EE$2</f>
        <v>0</v>
      </c>
      <c r="BE234" s="49">
        <f>+'2grid'!BE234*EF$2</f>
        <v>0</v>
      </c>
      <c r="BF234" s="49">
        <f>+'2grid'!BF234*EG$2</f>
        <v>0</v>
      </c>
      <c r="BG234" s="49">
        <f>+'2grid'!BG234*EH$2</f>
        <v>23.204244186720121</v>
      </c>
      <c r="BH234" s="49">
        <f>+'2grid'!BH234*EI$2</f>
        <v>25.460212371540131</v>
      </c>
      <c r="BI234" s="49">
        <f>+'2grid'!BI234*EJ$2</f>
        <v>28.038461725620145</v>
      </c>
      <c r="BJ234" s="49">
        <f>+'2grid'!BJ234*EK$2</f>
        <v>30.294429910440154</v>
      </c>
      <c r="BK234" s="49">
        <f>+'2grid'!BK234*EL$2</f>
        <v>32.228116926000162</v>
      </c>
      <c r="BL234" s="49">
        <f>+'2grid'!BL234*EM$2</f>
        <v>34.806366280080184</v>
      </c>
      <c r="BM234" s="49">
        <f>+'2grid'!BM234*EN$2</f>
        <v>0</v>
      </c>
      <c r="BN234" s="49">
        <f>+'2grid'!BN234*EO$2</f>
        <v>0</v>
      </c>
      <c r="BO234" s="49">
        <f>+'2grid'!BO234*EP$2</f>
        <v>0</v>
      </c>
      <c r="BP234" s="49">
        <f>+'2grid'!BP234*EQ$2</f>
        <v>0</v>
      </c>
      <c r="BQ234" s="49">
        <f>+'2grid'!BQ234*ER$2</f>
        <v>0</v>
      </c>
      <c r="BR234" s="49">
        <f>+'2grid'!BR234*ES$2</f>
        <v>0</v>
      </c>
      <c r="BS234" s="49">
        <f>+'2grid'!BS234*ET$2</f>
        <v>0</v>
      </c>
      <c r="BT234" s="49">
        <f>+'2grid'!BT234*EU$2</f>
        <v>0</v>
      </c>
      <c r="BU234" s="49">
        <f>+'2grid'!BU234*EV$2</f>
        <v>0</v>
      </c>
      <c r="BV234" s="49">
        <f>+'2grid'!BV234*EW$2</f>
        <v>0</v>
      </c>
      <c r="BW234" s="49">
        <f>+'2grid'!BW234*EX$2</f>
        <v>0</v>
      </c>
      <c r="BX234" s="49">
        <f>+'2grid'!BX234*EY$2</f>
        <v>0</v>
      </c>
      <c r="BY234" s="49">
        <f>+'2grid'!BY234*EZ$2</f>
        <v>0</v>
      </c>
      <c r="BZ234" s="49">
        <f>+'2grid'!BZ234*FA$2</f>
        <v>0</v>
      </c>
      <c r="CA234" s="49">
        <f>+'2grid'!CA234*FB$2</f>
        <v>0</v>
      </c>
    </row>
    <row r="235" spans="1:79" x14ac:dyDescent="0.2">
      <c r="A235" s="9">
        <f>+data!B237</f>
        <v>894</v>
      </c>
      <c r="B235" s="49">
        <f>+'2grid'!B235*CC$2</f>
        <v>0</v>
      </c>
      <c r="C235" s="49">
        <f>+'2grid'!C235*CD$2</f>
        <v>0</v>
      </c>
      <c r="D235" s="49">
        <f>+'2grid'!D235*CE$2</f>
        <v>0</v>
      </c>
      <c r="E235" s="49">
        <f>+'2grid'!E235*CF$2</f>
        <v>0</v>
      </c>
      <c r="F235" s="49">
        <f>+'2grid'!F235*CG$2</f>
        <v>0</v>
      </c>
      <c r="G235" s="49">
        <f>+'2grid'!G235*CH$2</f>
        <v>0</v>
      </c>
      <c r="H235" s="49">
        <f>+'2grid'!H235*CI$2</f>
        <v>0</v>
      </c>
      <c r="I235" s="49">
        <f>+'2grid'!I235*CJ$2</f>
        <v>0</v>
      </c>
      <c r="J235" s="49">
        <f>+'2grid'!J235*CK$2</f>
        <v>0</v>
      </c>
      <c r="K235" s="49">
        <f>+'2grid'!K235*CL$2</f>
        <v>0</v>
      </c>
      <c r="L235" s="49">
        <f>+'2grid'!L235*CM$2</f>
        <v>0</v>
      </c>
      <c r="M235" s="49">
        <f>+'2grid'!M235*CN$2</f>
        <v>0</v>
      </c>
      <c r="N235" s="49">
        <f>+'2grid'!N235*CO$2</f>
        <v>0</v>
      </c>
      <c r="O235" s="49">
        <f>+'2grid'!O235*CP$2</f>
        <v>0</v>
      </c>
      <c r="P235" s="49">
        <f>+'2grid'!P235*CQ$2</f>
        <v>0</v>
      </c>
      <c r="Q235" s="49">
        <f>+'2grid'!Q235*CR$2</f>
        <v>0</v>
      </c>
      <c r="R235" s="49">
        <f>+'2grid'!R235*CS$2</f>
        <v>0</v>
      </c>
      <c r="S235" s="49">
        <f>+'2grid'!S235*CT$2</f>
        <v>0</v>
      </c>
      <c r="T235" s="49">
        <f>+'2grid'!T235*CU$2</f>
        <v>0</v>
      </c>
      <c r="U235" s="49">
        <f>+'2grid'!U235*CV$2</f>
        <v>0</v>
      </c>
      <c r="V235" s="49">
        <f>+'2grid'!V235*CW$2</f>
        <v>0</v>
      </c>
      <c r="W235" s="49">
        <f>+'2grid'!W235*CX$2</f>
        <v>0</v>
      </c>
      <c r="X235" s="49">
        <f>+'2grid'!X235*CY$2</f>
        <v>0</v>
      </c>
      <c r="Y235" s="49">
        <f>+'2grid'!Y235*CZ$2</f>
        <v>0</v>
      </c>
      <c r="Z235" s="49">
        <f>+'2grid'!Z235*DA$2</f>
        <v>0</v>
      </c>
      <c r="AA235" s="49">
        <f>+'2grid'!AA235*DB$2</f>
        <v>0</v>
      </c>
      <c r="AB235" s="49">
        <f>+'2grid'!AB235*DC$2</f>
        <v>0</v>
      </c>
      <c r="AC235" s="49">
        <f>+'2grid'!AC235*DD$2</f>
        <v>0</v>
      </c>
      <c r="AD235" s="49">
        <f>+'2grid'!AD235*DE$2</f>
        <v>0</v>
      </c>
      <c r="AE235" s="49">
        <f>+'2grid'!AE235*DF$2</f>
        <v>0</v>
      </c>
      <c r="AF235" s="49">
        <f>+'2grid'!AF235*DG$2</f>
        <v>0</v>
      </c>
      <c r="AG235" s="49">
        <f>+'2grid'!AG235*DH$2</f>
        <v>0</v>
      </c>
      <c r="AH235" s="49">
        <f>+'2grid'!AH235*DI$2</f>
        <v>0</v>
      </c>
      <c r="AI235" s="49">
        <f>+'2grid'!AI235*DJ$2</f>
        <v>0</v>
      </c>
      <c r="AJ235" s="49">
        <f>+'2grid'!AJ235*DK$2</f>
        <v>0</v>
      </c>
      <c r="AK235" s="49">
        <f>+'2grid'!AK235*DL$2</f>
        <v>0</v>
      </c>
      <c r="AL235" s="49">
        <f>+'2grid'!AL235*DM$2</f>
        <v>0</v>
      </c>
      <c r="AM235" s="49">
        <f>+'2grid'!AM235*DN$2</f>
        <v>0</v>
      </c>
      <c r="AN235" s="49">
        <f>+'2grid'!AN235*DO$2</f>
        <v>0</v>
      </c>
      <c r="AO235" s="49">
        <f>+'2grid'!AO235*DP$2</f>
        <v>0</v>
      </c>
      <c r="AP235" s="49">
        <f>+'2grid'!AP235*DQ$2</f>
        <v>0</v>
      </c>
      <c r="AQ235" s="49">
        <f>+'2grid'!AQ235*DR$2</f>
        <v>0</v>
      </c>
      <c r="AR235" s="49">
        <f>+'2grid'!AR235*DS$2</f>
        <v>0</v>
      </c>
      <c r="AS235" s="49">
        <f>+'2grid'!AS235*DT$2</f>
        <v>0</v>
      </c>
      <c r="AT235" s="49">
        <f>+'2grid'!AT235*DU$2</f>
        <v>0</v>
      </c>
      <c r="AU235" s="49">
        <f>+'2grid'!AU235*DV$2</f>
        <v>0</v>
      </c>
      <c r="AV235" s="49">
        <f>+'2grid'!AV235*DW$2</f>
        <v>0</v>
      </c>
      <c r="AW235" s="49">
        <f>+'2grid'!AW235*DX$2</f>
        <v>0</v>
      </c>
      <c r="AX235" s="49">
        <f>+'2grid'!AX235*DY$2</f>
        <v>0.34866666666666668</v>
      </c>
      <c r="AY235" s="49">
        <f>+'2grid'!AY235*DZ$2</f>
        <v>0.69466666666666665</v>
      </c>
      <c r="AZ235" s="49">
        <f>+'2grid'!AZ235*EA$2</f>
        <v>1.038</v>
      </c>
      <c r="BA235" s="49">
        <f>+'2grid'!BA235*EB$2</f>
        <v>1.3786666666666667</v>
      </c>
      <c r="BB235" s="49">
        <f>+'2grid'!BB235*EC$2</f>
        <v>1.7166666666666668</v>
      </c>
      <c r="BC235" s="49">
        <f>+'2grid'!BC235*ED$2</f>
        <v>2.052</v>
      </c>
      <c r="BD235" s="49">
        <f>+'2grid'!BD235*EE$2</f>
        <v>9.1980000000000004</v>
      </c>
      <c r="BE235" s="49">
        <f>+'2grid'!BE235*EF$2</f>
        <v>19.341999999999999</v>
      </c>
      <c r="BF235" s="49">
        <f>+'2grid'!BF235*EG$2</f>
        <v>30.42</v>
      </c>
      <c r="BG235" s="49">
        <f>+'2grid'!BG235*EH$2</f>
        <v>135.34</v>
      </c>
      <c r="BH235" s="49">
        <f>+'2grid'!BH235*EI$2</f>
        <v>146.44999999999999</v>
      </c>
      <c r="BI235" s="49">
        <f>+'2grid'!BI235*EJ$2</f>
        <v>157.56</v>
      </c>
      <c r="BJ235" s="49">
        <f>+'2grid'!BJ235*EK$2</f>
        <v>157.56</v>
      </c>
      <c r="BK235" s="49">
        <f>+'2grid'!BK235*EL$2</f>
        <v>157.56</v>
      </c>
      <c r="BL235" s="49">
        <f>+'2grid'!BL235*EM$2</f>
        <v>157.56</v>
      </c>
      <c r="BM235" s="49">
        <f>+'2grid'!BM235*EN$2</f>
        <v>157.56</v>
      </c>
      <c r="BN235" s="49">
        <f>+'2grid'!BN235*EO$2</f>
        <v>157.56</v>
      </c>
      <c r="BO235" s="49">
        <f>+'2grid'!BO235*EP$2</f>
        <v>157.56</v>
      </c>
      <c r="BP235" s="49">
        <f>+'2grid'!BP235*EQ$2</f>
        <v>157.56</v>
      </c>
      <c r="BQ235" s="49">
        <f>+'2grid'!BQ235*ER$2</f>
        <v>157.56</v>
      </c>
      <c r="BR235" s="49">
        <f>+'2grid'!BR235*ES$2</f>
        <v>157.56</v>
      </c>
      <c r="BS235" s="49">
        <f>+'2grid'!BS235*ET$2</f>
        <v>157.56</v>
      </c>
      <c r="BT235" s="49">
        <f>+'2grid'!BT235*EU$2</f>
        <v>157.56</v>
      </c>
      <c r="BU235" s="49">
        <f>+'2grid'!BU235*EV$2</f>
        <v>157.56</v>
      </c>
      <c r="BV235" s="49">
        <f>+'2grid'!BV235*EW$2</f>
        <v>157.56</v>
      </c>
      <c r="BW235" s="49">
        <f>+'2grid'!BW235*EX$2</f>
        <v>157.56</v>
      </c>
      <c r="BX235" s="49">
        <f>+'2grid'!BX235*EY$2</f>
        <v>157.56</v>
      </c>
      <c r="BY235" s="49">
        <f>+'2grid'!BY235*EZ$2</f>
        <v>157.56</v>
      </c>
      <c r="BZ235" s="49">
        <f>+'2grid'!BZ235*FA$2</f>
        <v>157.56</v>
      </c>
      <c r="CA235" s="49">
        <f>+'2grid'!CA235*FB$2</f>
        <v>157.56</v>
      </c>
    </row>
    <row r="236" spans="1:79" x14ac:dyDescent="0.2">
      <c r="BC236" s="52"/>
      <c r="BD236" s="52"/>
      <c r="BE236" s="52"/>
      <c r="BF236" s="52"/>
      <c r="BG236" s="52"/>
      <c r="BH236" s="52"/>
      <c r="BI236" s="52"/>
      <c r="BJ236" s="52"/>
      <c r="BK236" s="52"/>
      <c r="BL236" s="52"/>
      <c r="BM236" s="52"/>
      <c r="BN236" s="52"/>
      <c r="BO236" s="52"/>
      <c r="BP236" s="52"/>
      <c r="BQ236" s="52"/>
      <c r="BR236" s="52"/>
      <c r="BS236" s="52"/>
      <c r="BT236" s="52"/>
      <c r="BU236" s="52"/>
      <c r="BV236" s="52"/>
      <c r="BW236" s="52"/>
      <c r="BX236" s="52"/>
      <c r="BY236" s="52"/>
      <c r="BZ236" s="52"/>
      <c r="CA236" s="52"/>
    </row>
    <row r="237" spans="1:79" x14ac:dyDescent="0.2">
      <c r="BC237" s="52"/>
      <c r="BD237" s="52"/>
      <c r="BE237" s="52"/>
      <c r="BF237" s="52"/>
      <c r="BG237" s="52"/>
      <c r="BH237" s="52"/>
      <c r="BI237" s="52"/>
      <c r="BJ237" s="52"/>
      <c r="BK237" s="52"/>
      <c r="BL237" s="52"/>
      <c r="BM237" s="52"/>
      <c r="BN237" s="52"/>
      <c r="BO237" s="52"/>
      <c r="BP237" s="52"/>
      <c r="BQ237" s="52"/>
      <c r="BR237" s="52"/>
      <c r="BS237" s="52"/>
      <c r="BT237" s="52"/>
      <c r="BU237" s="52"/>
      <c r="BV237" s="52"/>
      <c r="BW237" s="52"/>
      <c r="BX237" s="52"/>
      <c r="BY237" s="52"/>
      <c r="BZ237" s="52"/>
      <c r="CA237" s="52"/>
    </row>
    <row r="238" spans="1:79" x14ac:dyDescent="0.2">
      <c r="BC238" s="52"/>
      <c r="BD238" s="52"/>
      <c r="BE238" s="52"/>
      <c r="BF238" s="52"/>
      <c r="BG238" s="52"/>
      <c r="BH238" s="52"/>
      <c r="BI238" s="52"/>
      <c r="BJ238" s="52"/>
      <c r="BK238" s="52"/>
      <c r="BL238" s="52"/>
      <c r="BM238" s="52"/>
      <c r="BN238" s="52"/>
      <c r="BO238" s="52"/>
      <c r="BP238" s="52"/>
      <c r="BQ238" s="52"/>
      <c r="BR238" s="52"/>
      <c r="BS238" s="52"/>
      <c r="BT238" s="52"/>
      <c r="BU238" s="52"/>
      <c r="BV238" s="52"/>
      <c r="BW238" s="52"/>
      <c r="BX238" s="52"/>
      <c r="BY238" s="52"/>
      <c r="BZ238" s="52"/>
      <c r="CA238" s="52"/>
    </row>
    <row r="239" spans="1:79" x14ac:dyDescent="0.2">
      <c r="BC239" s="52"/>
      <c r="BD239" s="52"/>
      <c r="BE239" s="52"/>
      <c r="BF239" s="52"/>
      <c r="BG239" s="52"/>
      <c r="BH239" s="52"/>
      <c r="BI239" s="52"/>
      <c r="BJ239" s="52"/>
      <c r="BK239" s="52"/>
      <c r="BL239" s="52"/>
      <c r="BM239" s="52"/>
      <c r="BN239" s="52"/>
      <c r="BO239" s="52"/>
      <c r="BP239" s="52"/>
      <c r="BQ239" s="52"/>
      <c r="BR239" s="52"/>
      <c r="BS239" s="52"/>
      <c r="BT239" s="52"/>
      <c r="BU239" s="52"/>
      <c r="BV239" s="52"/>
      <c r="BW239" s="52"/>
      <c r="BX239" s="52"/>
      <c r="BY239" s="52"/>
      <c r="BZ239" s="52"/>
      <c r="CA239" s="52"/>
    </row>
    <row r="240" spans="1:79" x14ac:dyDescent="0.2">
      <c r="BC240" s="52"/>
      <c r="BD240" s="52"/>
      <c r="BE240" s="52"/>
      <c r="BF240" s="52"/>
      <c r="BG240" s="52"/>
      <c r="BH240" s="52"/>
      <c r="BI240" s="52"/>
      <c r="BJ240" s="52"/>
      <c r="BK240" s="52"/>
      <c r="BL240" s="52"/>
      <c r="BM240" s="52"/>
      <c r="BN240" s="52"/>
      <c r="BO240" s="52"/>
      <c r="BP240" s="52"/>
      <c r="BQ240" s="52"/>
      <c r="BR240" s="52"/>
      <c r="BS240" s="52"/>
      <c r="BT240" s="52"/>
      <c r="BU240" s="52"/>
      <c r="BV240" s="52"/>
      <c r="BW240" s="52"/>
      <c r="BX240" s="52"/>
      <c r="BY240" s="52"/>
      <c r="BZ240" s="52"/>
      <c r="CA240" s="52"/>
    </row>
    <row r="241" spans="55:79" x14ac:dyDescent="0.2">
      <c r="BC241" s="52"/>
      <c r="BD241" s="52"/>
      <c r="BE241" s="52"/>
      <c r="BF241" s="52"/>
      <c r="BG241" s="52"/>
      <c r="BH241" s="52"/>
      <c r="BI241" s="52"/>
      <c r="BJ241" s="52"/>
      <c r="BK241" s="52"/>
      <c r="BL241" s="52"/>
      <c r="BM241" s="52"/>
      <c r="BN241" s="52"/>
      <c r="BO241" s="52"/>
      <c r="BP241" s="52"/>
      <c r="BQ241" s="52"/>
      <c r="BR241" s="52"/>
      <c r="BS241" s="52"/>
      <c r="BT241" s="52"/>
      <c r="BU241" s="52"/>
      <c r="BV241" s="52"/>
      <c r="BW241" s="52"/>
      <c r="BX241" s="52"/>
      <c r="BY241" s="52"/>
      <c r="BZ241" s="52"/>
      <c r="CA241" s="52"/>
    </row>
    <row r="242" spans="55:79" x14ac:dyDescent="0.2">
      <c r="BC242" s="52"/>
      <c r="BD242" s="52"/>
      <c r="BE242" s="52"/>
      <c r="BF242" s="52"/>
      <c r="BG242" s="52"/>
      <c r="BH242" s="52"/>
      <c r="BI242" s="52"/>
      <c r="BJ242" s="52"/>
      <c r="BK242" s="52"/>
      <c r="BL242" s="52"/>
      <c r="BM242" s="52"/>
      <c r="BN242" s="52"/>
      <c r="BO242" s="52"/>
      <c r="BP242" s="52"/>
      <c r="BQ242" s="52"/>
      <c r="BR242" s="52"/>
      <c r="BS242" s="52"/>
      <c r="BT242" s="52"/>
      <c r="BU242" s="52"/>
      <c r="BV242" s="52"/>
      <c r="BW242" s="52"/>
      <c r="BX242" s="52"/>
      <c r="BY242" s="52"/>
      <c r="BZ242" s="52"/>
      <c r="CA242" s="52"/>
    </row>
    <row r="243" spans="55:79" x14ac:dyDescent="0.2">
      <c r="BC243" s="52"/>
      <c r="BD243" s="52"/>
      <c r="BE243" s="52"/>
      <c r="BF243" s="52"/>
      <c r="BG243" s="52"/>
      <c r="BH243" s="52"/>
      <c r="BI243" s="52"/>
      <c r="BJ243" s="52"/>
      <c r="BK243" s="52"/>
      <c r="BL243" s="52"/>
      <c r="BM243" s="52"/>
      <c r="BN243" s="52"/>
      <c r="BO243" s="52"/>
      <c r="BP243" s="52"/>
      <c r="BQ243" s="52"/>
      <c r="BR243" s="52"/>
      <c r="BS243" s="52"/>
      <c r="BT243" s="52"/>
      <c r="BU243" s="52"/>
      <c r="BV243" s="52"/>
      <c r="BW243" s="52"/>
      <c r="BX243" s="52"/>
      <c r="BY243" s="52"/>
      <c r="BZ243" s="52"/>
      <c r="CA243" s="52"/>
    </row>
    <row r="244" spans="55:79" x14ac:dyDescent="0.2">
      <c r="BC244" s="52"/>
      <c r="BD244" s="52"/>
      <c r="BE244" s="52"/>
      <c r="BF244" s="52"/>
      <c r="BG244" s="52"/>
      <c r="BH244" s="52"/>
      <c r="BI244" s="52"/>
      <c r="BJ244" s="52"/>
      <c r="BK244" s="52"/>
      <c r="BL244" s="52"/>
      <c r="BM244" s="52"/>
      <c r="BN244" s="52"/>
      <c r="BO244" s="52"/>
      <c r="BP244" s="52"/>
      <c r="BQ244" s="52"/>
      <c r="BR244" s="52"/>
      <c r="BS244" s="52"/>
      <c r="BT244" s="52"/>
      <c r="BU244" s="52"/>
      <c r="BV244" s="52"/>
      <c r="BW244" s="52"/>
      <c r="BX244" s="52"/>
      <c r="BY244" s="52"/>
      <c r="BZ244" s="52"/>
      <c r="CA244" s="52"/>
    </row>
    <row r="245" spans="55:79" x14ac:dyDescent="0.2">
      <c r="BC245" s="52"/>
      <c r="BD245" s="52"/>
      <c r="BE245" s="52"/>
      <c r="BF245" s="52"/>
      <c r="BG245" s="52"/>
      <c r="BH245" s="52"/>
      <c r="BI245" s="52"/>
      <c r="BJ245" s="52"/>
      <c r="BK245" s="52"/>
      <c r="BL245" s="52"/>
      <c r="BM245" s="52"/>
      <c r="BN245" s="52"/>
      <c r="BO245" s="52"/>
      <c r="BP245" s="52"/>
      <c r="BQ245" s="52"/>
      <c r="BR245" s="52"/>
      <c r="BS245" s="52"/>
      <c r="BT245" s="52"/>
      <c r="BU245" s="52"/>
      <c r="BV245" s="52"/>
      <c r="BW245" s="52"/>
      <c r="BX245" s="52"/>
      <c r="BY245" s="52"/>
      <c r="BZ245" s="52"/>
      <c r="CA245" s="52"/>
    </row>
    <row r="246" spans="55:79" x14ac:dyDescent="0.2">
      <c r="BC246" s="52"/>
      <c r="BD246" s="52"/>
      <c r="BE246" s="52"/>
      <c r="BF246" s="52"/>
      <c r="BG246" s="52"/>
      <c r="BH246" s="52"/>
      <c r="BI246" s="52"/>
      <c r="BJ246" s="52"/>
      <c r="BK246" s="52"/>
      <c r="BL246" s="52"/>
      <c r="BM246" s="52"/>
      <c r="BN246" s="52"/>
      <c r="BO246" s="52"/>
      <c r="BP246" s="52"/>
      <c r="BQ246" s="52"/>
      <c r="BR246" s="52"/>
      <c r="BS246" s="52"/>
      <c r="BT246" s="52"/>
      <c r="BU246" s="52"/>
      <c r="BV246" s="52"/>
      <c r="BW246" s="52"/>
      <c r="BX246" s="52"/>
      <c r="BY246" s="52"/>
      <c r="BZ246" s="52"/>
      <c r="CA246" s="52"/>
    </row>
    <row r="247" spans="55:79" x14ac:dyDescent="0.2">
      <c r="BC247" s="52"/>
      <c r="BD247" s="52"/>
      <c r="BE247" s="52"/>
      <c r="BF247" s="52"/>
      <c r="BG247" s="52"/>
      <c r="BH247" s="52"/>
      <c r="BI247" s="52"/>
      <c r="BJ247" s="52"/>
      <c r="BK247" s="52"/>
      <c r="BL247" s="52"/>
      <c r="BM247" s="52"/>
      <c r="BN247" s="52"/>
      <c r="BO247" s="52"/>
      <c r="BP247" s="52"/>
      <c r="BQ247" s="52"/>
      <c r="BR247" s="52"/>
      <c r="BS247" s="52"/>
      <c r="BT247" s="52"/>
      <c r="BU247" s="52"/>
      <c r="BV247" s="52"/>
      <c r="BW247" s="52"/>
      <c r="BX247" s="52"/>
      <c r="BY247" s="52"/>
      <c r="BZ247" s="52"/>
      <c r="CA247" s="52"/>
    </row>
    <row r="248" spans="55:79" x14ac:dyDescent="0.2">
      <c r="BC248" s="52"/>
      <c r="BD248" s="52"/>
      <c r="BE248" s="52"/>
      <c r="BF248" s="52"/>
      <c r="BG248" s="52"/>
      <c r="BH248" s="52"/>
      <c r="BI248" s="52"/>
      <c r="BJ248" s="52"/>
      <c r="BK248" s="52"/>
      <c r="BL248" s="52"/>
      <c r="BM248" s="52"/>
      <c r="BN248" s="52"/>
      <c r="BO248" s="52"/>
      <c r="BP248" s="52"/>
      <c r="BQ248" s="52"/>
      <c r="BR248" s="52"/>
      <c r="BS248" s="52"/>
      <c r="BT248" s="52"/>
      <c r="BU248" s="52"/>
      <c r="BV248" s="52"/>
      <c r="BW248" s="52"/>
      <c r="BX248" s="52"/>
      <c r="BY248" s="52"/>
      <c r="BZ248" s="52"/>
      <c r="CA248" s="52"/>
    </row>
    <row r="249" spans="55:79" x14ac:dyDescent="0.2">
      <c r="BC249" s="52"/>
      <c r="BD249" s="52"/>
      <c r="BE249" s="52"/>
      <c r="BF249" s="52"/>
      <c r="BG249" s="52"/>
      <c r="BH249" s="52"/>
      <c r="BI249" s="52"/>
      <c r="BJ249" s="52"/>
      <c r="BK249" s="52"/>
      <c r="BL249" s="52"/>
      <c r="BM249" s="52"/>
      <c r="BN249" s="52"/>
      <c r="BO249" s="52"/>
      <c r="BP249" s="52"/>
      <c r="BQ249" s="52"/>
      <c r="BR249" s="52"/>
      <c r="BS249" s="52"/>
      <c r="BT249" s="52"/>
      <c r="BU249" s="52"/>
      <c r="BV249" s="52"/>
      <c r="BW249" s="52"/>
      <c r="BX249" s="52"/>
      <c r="BY249" s="52"/>
      <c r="BZ249" s="52"/>
      <c r="CA249" s="52"/>
    </row>
    <row r="250" spans="55:79" x14ac:dyDescent="0.2">
      <c r="BC250" s="52"/>
      <c r="BD250" s="52"/>
      <c r="BE250" s="52"/>
      <c r="BF250" s="52"/>
      <c r="BG250" s="52"/>
      <c r="BH250" s="52"/>
      <c r="BI250" s="52"/>
      <c r="BJ250" s="52"/>
      <c r="BK250" s="52"/>
      <c r="BL250" s="52"/>
      <c r="BM250" s="52"/>
      <c r="BN250" s="52"/>
      <c r="BO250" s="52"/>
      <c r="BP250" s="52"/>
      <c r="BQ250" s="52"/>
      <c r="BR250" s="52"/>
      <c r="BS250" s="52"/>
      <c r="BT250" s="52"/>
      <c r="BU250" s="52"/>
      <c r="BV250" s="52"/>
      <c r="BW250" s="52"/>
      <c r="BX250" s="52"/>
      <c r="BY250" s="52"/>
      <c r="BZ250" s="52"/>
      <c r="CA250" s="52"/>
    </row>
    <row r="251" spans="55:79" x14ac:dyDescent="0.2">
      <c r="BC251" s="52"/>
      <c r="BD251" s="52"/>
      <c r="BE251" s="52"/>
      <c r="BF251" s="52"/>
      <c r="BG251" s="52"/>
      <c r="BH251" s="52"/>
      <c r="BI251" s="52"/>
      <c r="BJ251" s="52"/>
      <c r="BK251" s="52"/>
      <c r="BL251" s="52"/>
      <c r="BM251" s="52"/>
      <c r="BN251" s="52"/>
      <c r="BO251" s="52"/>
      <c r="BP251" s="52"/>
      <c r="BQ251" s="52"/>
      <c r="BR251" s="52"/>
      <c r="BS251" s="52"/>
      <c r="BT251" s="52"/>
      <c r="BU251" s="52"/>
      <c r="BV251" s="52"/>
      <c r="BW251" s="52"/>
      <c r="BX251" s="52"/>
      <c r="BY251" s="52"/>
      <c r="BZ251" s="52"/>
      <c r="CA251" s="52"/>
    </row>
    <row r="252" spans="55:79" x14ac:dyDescent="0.2">
      <c r="BC252" s="52"/>
      <c r="BD252" s="52"/>
      <c r="BE252" s="52"/>
      <c r="BF252" s="52"/>
      <c r="BG252" s="52"/>
      <c r="BH252" s="52"/>
      <c r="BI252" s="52"/>
      <c r="BJ252" s="52"/>
      <c r="BK252" s="52"/>
      <c r="BL252" s="52"/>
      <c r="BM252" s="52"/>
      <c r="BN252" s="52"/>
      <c r="BO252" s="52"/>
      <c r="BP252" s="52"/>
      <c r="BQ252" s="52"/>
      <c r="BR252" s="52"/>
      <c r="BS252" s="52"/>
      <c r="BT252" s="52"/>
      <c r="BU252" s="52"/>
      <c r="BV252" s="52"/>
      <c r="BW252" s="52"/>
      <c r="BX252" s="52"/>
      <c r="BY252" s="52"/>
      <c r="BZ252" s="52"/>
      <c r="CA252" s="52"/>
    </row>
    <row r="253" spans="55:79" x14ac:dyDescent="0.2">
      <c r="BC253" s="52"/>
      <c r="BD253" s="52"/>
      <c r="BE253" s="52"/>
      <c r="BF253" s="52"/>
      <c r="BG253" s="52"/>
      <c r="BH253" s="52"/>
      <c r="BI253" s="52"/>
      <c r="BJ253" s="52"/>
      <c r="BK253" s="52"/>
      <c r="BL253" s="52"/>
      <c r="BM253" s="52"/>
      <c r="BN253" s="52"/>
      <c r="BO253" s="52"/>
      <c r="BP253" s="52"/>
      <c r="BQ253" s="52"/>
      <c r="BR253" s="52"/>
      <c r="BS253" s="52"/>
      <c r="BT253" s="52"/>
      <c r="BU253" s="52"/>
      <c r="BV253" s="52"/>
      <c r="BW253" s="52"/>
      <c r="BX253" s="52"/>
      <c r="BY253" s="52"/>
      <c r="BZ253" s="52"/>
      <c r="CA253" s="52"/>
    </row>
    <row r="254" spans="55:79" x14ac:dyDescent="0.2">
      <c r="BC254" s="52"/>
      <c r="BD254" s="52"/>
      <c r="BE254" s="52"/>
      <c r="BF254" s="52"/>
      <c r="BG254" s="52"/>
      <c r="BH254" s="52"/>
      <c r="BI254" s="52"/>
      <c r="BJ254" s="52"/>
      <c r="BK254" s="52"/>
      <c r="BL254" s="52"/>
      <c r="BM254" s="52"/>
      <c r="BN254" s="52"/>
      <c r="BO254" s="52"/>
      <c r="BP254" s="52"/>
      <c r="BQ254" s="52"/>
      <c r="BR254" s="52"/>
      <c r="BS254" s="52"/>
      <c r="BT254" s="52"/>
      <c r="BU254" s="52"/>
      <c r="BV254" s="52"/>
      <c r="BW254" s="52"/>
      <c r="BX254" s="52"/>
      <c r="BY254" s="52"/>
      <c r="BZ254" s="52"/>
      <c r="CA254" s="52"/>
    </row>
    <row r="255" spans="55:79" x14ac:dyDescent="0.2">
      <c r="BC255" s="52"/>
      <c r="BD255" s="52"/>
      <c r="BE255" s="52"/>
      <c r="BF255" s="52"/>
      <c r="BG255" s="52"/>
      <c r="BH255" s="52"/>
      <c r="BI255" s="52"/>
      <c r="BJ255" s="52"/>
      <c r="BK255" s="52"/>
      <c r="BL255" s="52"/>
      <c r="BM255" s="52"/>
      <c r="BN255" s="52"/>
      <c r="BO255" s="52"/>
      <c r="BP255" s="52"/>
      <c r="BQ255" s="52"/>
      <c r="BR255" s="52"/>
      <c r="BS255" s="52"/>
      <c r="BT255" s="52"/>
      <c r="BU255" s="52"/>
      <c r="BV255" s="52"/>
      <c r="BW255" s="52"/>
      <c r="BX255" s="52"/>
      <c r="BY255" s="52"/>
      <c r="BZ255" s="52"/>
      <c r="CA255" s="52"/>
    </row>
    <row r="256" spans="55:79" x14ac:dyDescent="0.2">
      <c r="BC256" s="52"/>
      <c r="BD256" s="52"/>
      <c r="BE256" s="52"/>
      <c r="BF256" s="52"/>
      <c r="BG256" s="52"/>
      <c r="BH256" s="52"/>
      <c r="BI256" s="52"/>
      <c r="BJ256" s="52"/>
      <c r="BK256" s="52"/>
      <c r="BL256" s="52"/>
      <c r="BM256" s="52"/>
      <c r="BN256" s="52"/>
      <c r="BO256" s="52"/>
      <c r="BP256" s="52"/>
      <c r="BQ256" s="52"/>
      <c r="BR256" s="52"/>
      <c r="BS256" s="52"/>
      <c r="BT256" s="52"/>
      <c r="BU256" s="52"/>
      <c r="BV256" s="52"/>
      <c r="BW256" s="52"/>
      <c r="BX256" s="52"/>
      <c r="BY256" s="52"/>
      <c r="BZ256" s="52"/>
      <c r="CA256" s="52"/>
    </row>
    <row r="257" spans="55:79" x14ac:dyDescent="0.2">
      <c r="BC257" s="52"/>
      <c r="BD257" s="52"/>
      <c r="BE257" s="52"/>
      <c r="BF257" s="52"/>
      <c r="BG257" s="52"/>
      <c r="BH257" s="52"/>
      <c r="BI257" s="52"/>
      <c r="BJ257" s="52"/>
      <c r="BK257" s="52"/>
      <c r="BL257" s="52"/>
      <c r="BM257" s="52"/>
      <c r="BN257" s="52"/>
      <c r="BO257" s="52"/>
      <c r="BP257" s="52"/>
      <c r="BQ257" s="52"/>
      <c r="BR257" s="52"/>
      <c r="BS257" s="52"/>
      <c r="BT257" s="52"/>
      <c r="BU257" s="52"/>
      <c r="BV257" s="52"/>
      <c r="BW257" s="52"/>
      <c r="BX257" s="52"/>
      <c r="BY257" s="52"/>
      <c r="BZ257" s="52"/>
      <c r="CA257" s="52"/>
    </row>
    <row r="258" spans="55:79" x14ac:dyDescent="0.2">
      <c r="BC258" s="52"/>
      <c r="BD258" s="52"/>
      <c r="BE258" s="52"/>
      <c r="BF258" s="52"/>
      <c r="BG258" s="52"/>
      <c r="BH258" s="52"/>
      <c r="BI258" s="52"/>
      <c r="BJ258" s="52"/>
      <c r="BK258" s="52"/>
      <c r="BL258" s="52"/>
      <c r="BM258" s="52"/>
      <c r="BN258" s="52"/>
      <c r="BO258" s="52"/>
      <c r="BP258" s="52"/>
      <c r="BQ258" s="52"/>
      <c r="BR258" s="52"/>
      <c r="BS258" s="52"/>
      <c r="BT258" s="52"/>
      <c r="BU258" s="52"/>
      <c r="BV258" s="52"/>
      <c r="BW258" s="52"/>
      <c r="BX258" s="52"/>
      <c r="BY258" s="52"/>
      <c r="BZ258" s="52"/>
      <c r="CA258" s="52"/>
    </row>
    <row r="259" spans="55:79" x14ac:dyDescent="0.2">
      <c r="BC259" s="52"/>
      <c r="BD259" s="52"/>
      <c r="BE259" s="52"/>
      <c r="BF259" s="52"/>
      <c r="BG259" s="52"/>
      <c r="BH259" s="52"/>
      <c r="BI259" s="52"/>
      <c r="BJ259" s="52"/>
      <c r="BK259" s="52"/>
      <c r="BL259" s="52"/>
      <c r="BM259" s="52"/>
      <c r="BN259" s="52"/>
      <c r="BO259" s="52"/>
      <c r="BP259" s="52"/>
      <c r="BQ259" s="52"/>
      <c r="BR259" s="52"/>
      <c r="BS259" s="52"/>
      <c r="BT259" s="52"/>
      <c r="BU259" s="52"/>
      <c r="BV259" s="52"/>
      <c r="BW259" s="52"/>
      <c r="BX259" s="52"/>
      <c r="BY259" s="52"/>
      <c r="BZ259" s="52"/>
      <c r="CA259" s="52"/>
    </row>
    <row r="260" spans="55:79" x14ac:dyDescent="0.2">
      <c r="BC260" s="52"/>
      <c r="BD260" s="52"/>
      <c r="BE260" s="52"/>
      <c r="BF260" s="52"/>
      <c r="BG260" s="52"/>
      <c r="BH260" s="52"/>
      <c r="BI260" s="52"/>
      <c r="BJ260" s="52"/>
      <c r="BK260" s="52"/>
      <c r="BL260" s="52"/>
      <c r="BM260" s="52"/>
      <c r="BN260" s="52"/>
      <c r="BO260" s="52"/>
      <c r="BP260" s="52"/>
      <c r="BQ260" s="52"/>
      <c r="BR260" s="52"/>
      <c r="BS260" s="52"/>
      <c r="BT260" s="52"/>
      <c r="BU260" s="52"/>
      <c r="BV260" s="52"/>
      <c r="BW260" s="52"/>
      <c r="BX260" s="52"/>
      <c r="BY260" s="52"/>
      <c r="BZ260" s="52"/>
      <c r="CA260" s="52"/>
    </row>
    <row r="261" spans="55:79" x14ac:dyDescent="0.2">
      <c r="BC261" s="52"/>
      <c r="BD261" s="52"/>
      <c r="BE261" s="52"/>
      <c r="BF261" s="52"/>
      <c r="BG261" s="52"/>
      <c r="BH261" s="52"/>
      <c r="BI261" s="52"/>
      <c r="BJ261" s="52"/>
      <c r="BK261" s="52"/>
      <c r="BL261" s="52"/>
      <c r="BM261" s="52"/>
      <c r="BN261" s="52"/>
      <c r="BO261" s="52"/>
      <c r="BP261" s="52"/>
      <c r="BQ261" s="52"/>
      <c r="BR261" s="52"/>
      <c r="BS261" s="52"/>
      <c r="BT261" s="52"/>
      <c r="BU261" s="52"/>
      <c r="BV261" s="52"/>
      <c r="BW261" s="52"/>
      <c r="BX261" s="52"/>
      <c r="BY261" s="52"/>
      <c r="BZ261" s="52"/>
      <c r="CA261" s="52"/>
    </row>
    <row r="262" spans="55:79" x14ac:dyDescent="0.2">
      <c r="BC262" s="52"/>
      <c r="BD262" s="52"/>
      <c r="BE262" s="52"/>
      <c r="BF262" s="52"/>
      <c r="BG262" s="52"/>
      <c r="BH262" s="52"/>
      <c r="BI262" s="52"/>
      <c r="BJ262" s="52"/>
      <c r="BK262" s="52"/>
      <c r="BL262" s="52"/>
      <c r="BM262" s="52"/>
      <c r="BN262" s="52"/>
      <c r="BO262" s="52"/>
      <c r="BP262" s="52"/>
      <c r="BQ262" s="52"/>
      <c r="BR262" s="52"/>
      <c r="BS262" s="52"/>
      <c r="BT262" s="52"/>
      <c r="BU262" s="52"/>
      <c r="BV262" s="52"/>
      <c r="BW262" s="52"/>
      <c r="BX262" s="52"/>
      <c r="BY262" s="52"/>
      <c r="BZ262" s="52"/>
      <c r="CA262" s="52"/>
    </row>
    <row r="263" spans="55:79" x14ac:dyDescent="0.2">
      <c r="BC263" s="52"/>
      <c r="BD263" s="52"/>
      <c r="BE263" s="52"/>
      <c r="BF263" s="52"/>
      <c r="BG263" s="52"/>
      <c r="BH263" s="52"/>
      <c r="BI263" s="52"/>
      <c r="BJ263" s="52"/>
      <c r="BK263" s="52"/>
      <c r="BL263" s="52"/>
      <c r="BM263" s="52"/>
      <c r="BN263" s="52"/>
      <c r="BO263" s="52"/>
      <c r="BP263" s="52"/>
      <c r="BQ263" s="52"/>
      <c r="BR263" s="52"/>
      <c r="BS263" s="52"/>
      <c r="BT263" s="52"/>
      <c r="BU263" s="52"/>
      <c r="BV263" s="52"/>
      <c r="BW263" s="52"/>
      <c r="BX263" s="52"/>
      <c r="BY263" s="52"/>
      <c r="BZ263" s="52"/>
      <c r="CA263" s="52"/>
    </row>
    <row r="264" spans="55:79" x14ac:dyDescent="0.2">
      <c r="BC264" s="52"/>
      <c r="BD264" s="52"/>
      <c r="BE264" s="52"/>
      <c r="BF264" s="52"/>
      <c r="BG264" s="52"/>
      <c r="BH264" s="52"/>
      <c r="BI264" s="52"/>
      <c r="BJ264" s="52"/>
      <c r="BK264" s="52"/>
      <c r="BL264" s="52"/>
      <c r="BM264" s="52"/>
      <c r="BN264" s="52"/>
      <c r="BO264" s="52"/>
      <c r="BP264" s="52"/>
      <c r="BQ264" s="52"/>
      <c r="BR264" s="52"/>
      <c r="BS264" s="52"/>
      <c r="BT264" s="52"/>
      <c r="BU264" s="52"/>
      <c r="BV264" s="52"/>
      <c r="BW264" s="52"/>
      <c r="BX264" s="52"/>
      <c r="BY264" s="52"/>
      <c r="BZ264" s="52"/>
      <c r="CA264" s="52"/>
    </row>
    <row r="265" spans="55:79" x14ac:dyDescent="0.2">
      <c r="BC265" s="52"/>
      <c r="BD265" s="52"/>
      <c r="BE265" s="52"/>
      <c r="BF265" s="52"/>
      <c r="BG265" s="52"/>
      <c r="BH265" s="52"/>
      <c r="BI265" s="52"/>
      <c r="BJ265" s="52"/>
      <c r="BK265" s="52"/>
      <c r="BL265" s="52"/>
      <c r="BM265" s="52"/>
      <c r="BN265" s="52"/>
      <c r="BO265" s="52"/>
      <c r="BP265" s="52"/>
      <c r="BQ265" s="52"/>
      <c r="BR265" s="52"/>
      <c r="BS265" s="52"/>
      <c r="BT265" s="52"/>
      <c r="BU265" s="52"/>
      <c r="BV265" s="52"/>
      <c r="BW265" s="52"/>
      <c r="BX265" s="52"/>
      <c r="BY265" s="52"/>
      <c r="BZ265" s="52"/>
      <c r="CA265" s="52"/>
    </row>
    <row r="266" spans="55:79" x14ac:dyDescent="0.2">
      <c r="BC266" s="52"/>
      <c r="BD266" s="52"/>
      <c r="BE266" s="52"/>
      <c r="BF266" s="52"/>
      <c r="BG266" s="52"/>
      <c r="BH266" s="52"/>
      <c r="BI266" s="52"/>
      <c r="BJ266" s="52"/>
      <c r="BK266" s="52"/>
      <c r="BL266" s="52"/>
      <c r="BM266" s="52"/>
      <c r="BN266" s="52"/>
      <c r="BO266" s="52"/>
      <c r="BP266" s="52"/>
      <c r="BQ266" s="52"/>
      <c r="BR266" s="52"/>
      <c r="BS266" s="52"/>
      <c r="BT266" s="52"/>
      <c r="BU266" s="52"/>
      <c r="BV266" s="52"/>
      <c r="BW266" s="52"/>
      <c r="BX266" s="52"/>
      <c r="BY266" s="52"/>
      <c r="BZ266" s="52"/>
      <c r="CA266" s="52"/>
    </row>
    <row r="267" spans="55:79" x14ac:dyDescent="0.2">
      <c r="BC267" s="52"/>
      <c r="BD267" s="52"/>
      <c r="BE267" s="52"/>
      <c r="BF267" s="52"/>
      <c r="BG267" s="52"/>
      <c r="BH267" s="52"/>
      <c r="BI267" s="52"/>
      <c r="BJ267" s="52"/>
      <c r="BK267" s="52"/>
      <c r="BL267" s="52"/>
      <c r="BM267" s="52"/>
      <c r="BN267" s="52"/>
      <c r="BO267" s="52"/>
      <c r="BP267" s="52"/>
      <c r="BQ267" s="52"/>
      <c r="BR267" s="52"/>
      <c r="BS267" s="52"/>
      <c r="BT267" s="52"/>
      <c r="BU267" s="52"/>
      <c r="BV267" s="52"/>
      <c r="BW267" s="52"/>
      <c r="BX267" s="52"/>
      <c r="BY267" s="52"/>
      <c r="BZ267" s="52"/>
      <c r="CA267" s="52"/>
    </row>
    <row r="268" spans="55:79" x14ac:dyDescent="0.2">
      <c r="BC268" s="52"/>
      <c r="BD268" s="52"/>
      <c r="BE268" s="52"/>
      <c r="BF268" s="52"/>
      <c r="BG268" s="52"/>
      <c r="BH268" s="52"/>
      <c r="BI268" s="52"/>
      <c r="BJ268" s="52"/>
      <c r="BK268" s="52"/>
      <c r="BL268" s="52"/>
      <c r="BM268" s="52"/>
      <c r="BN268" s="52"/>
      <c r="BO268" s="52"/>
      <c r="BP268" s="52"/>
      <c r="BQ268" s="52"/>
      <c r="BR268" s="52"/>
      <c r="BS268" s="52"/>
      <c r="BT268" s="52"/>
      <c r="BU268" s="52"/>
      <c r="BV268" s="52"/>
      <c r="BW268" s="52"/>
      <c r="BX268" s="52"/>
      <c r="BY268" s="52"/>
      <c r="BZ268" s="52"/>
      <c r="CA268" s="52"/>
    </row>
    <row r="269" spans="55:79" x14ac:dyDescent="0.2">
      <c r="BC269" s="52"/>
      <c r="BD269" s="52"/>
      <c r="BE269" s="52"/>
      <c r="BF269" s="52"/>
      <c r="BG269" s="52"/>
      <c r="BH269" s="52"/>
      <c r="BI269" s="52"/>
      <c r="BJ269" s="52"/>
      <c r="BK269" s="52"/>
      <c r="BL269" s="52"/>
      <c r="BM269" s="52"/>
      <c r="BN269" s="52"/>
      <c r="BO269" s="52"/>
      <c r="BP269" s="52"/>
      <c r="BQ269" s="52"/>
      <c r="BR269" s="52"/>
      <c r="BS269" s="52"/>
      <c r="BT269" s="52"/>
      <c r="BU269" s="52"/>
      <c r="BV269" s="52"/>
      <c r="BW269" s="52"/>
      <c r="BX269" s="52"/>
      <c r="BY269" s="52"/>
      <c r="BZ269" s="52"/>
      <c r="CA269" s="52"/>
    </row>
    <row r="270" spans="55:79" x14ac:dyDescent="0.2">
      <c r="BC270" s="52"/>
      <c r="BD270" s="52"/>
      <c r="BE270" s="52"/>
      <c r="BF270" s="52"/>
      <c r="BG270" s="52"/>
      <c r="BH270" s="52"/>
      <c r="BI270" s="52"/>
      <c r="BJ270" s="52"/>
      <c r="BK270" s="52"/>
      <c r="BL270" s="52"/>
      <c r="BM270" s="52"/>
      <c r="BN270" s="52"/>
      <c r="BO270" s="52"/>
      <c r="BP270" s="52"/>
      <c r="BQ270" s="52"/>
      <c r="BR270" s="52"/>
      <c r="BS270" s="52"/>
      <c r="BT270" s="52"/>
      <c r="BU270" s="52"/>
      <c r="BV270" s="52"/>
      <c r="BW270" s="52"/>
      <c r="BX270" s="52"/>
      <c r="BY270" s="52"/>
      <c r="BZ270" s="52"/>
      <c r="CA270" s="52"/>
    </row>
    <row r="271" spans="55:79" x14ac:dyDescent="0.2">
      <c r="BC271" s="52"/>
      <c r="BD271" s="52"/>
      <c r="BE271" s="52"/>
      <c r="BF271" s="52"/>
      <c r="BG271" s="52"/>
      <c r="BH271" s="52"/>
      <c r="BI271" s="52"/>
      <c r="BJ271" s="52"/>
      <c r="BK271" s="52"/>
      <c r="BL271" s="52"/>
      <c r="BM271" s="52"/>
      <c r="BN271" s="52"/>
      <c r="BO271" s="52"/>
      <c r="BP271" s="52"/>
      <c r="BQ271" s="52"/>
      <c r="BR271" s="52"/>
      <c r="BS271" s="52"/>
      <c r="BT271" s="52"/>
      <c r="BU271" s="52"/>
      <c r="BV271" s="52"/>
      <c r="BW271" s="52"/>
      <c r="BX271" s="52"/>
      <c r="BY271" s="52"/>
      <c r="BZ271" s="52"/>
      <c r="CA271" s="52"/>
    </row>
    <row r="272" spans="55:79" x14ac:dyDescent="0.2">
      <c r="BC272" s="52"/>
      <c r="BD272" s="52"/>
      <c r="BE272" s="52"/>
      <c r="BF272" s="52"/>
      <c r="BG272" s="52"/>
      <c r="BH272" s="52"/>
      <c r="BI272" s="52"/>
      <c r="BJ272" s="52"/>
      <c r="BK272" s="52"/>
      <c r="BL272" s="52"/>
      <c r="BM272" s="52"/>
      <c r="BN272" s="52"/>
      <c r="BO272" s="52"/>
      <c r="BP272" s="52"/>
      <c r="BQ272" s="52"/>
      <c r="BR272" s="52"/>
      <c r="BS272" s="52"/>
      <c r="BT272" s="52"/>
      <c r="BU272" s="52"/>
      <c r="BV272" s="52"/>
      <c r="BW272" s="52"/>
      <c r="BX272" s="52"/>
      <c r="BY272" s="52"/>
      <c r="BZ272" s="52"/>
      <c r="CA272" s="52"/>
    </row>
    <row r="273" spans="55:79" x14ac:dyDescent="0.2">
      <c r="BC273" s="52"/>
      <c r="BD273" s="52"/>
      <c r="BE273" s="52"/>
      <c r="BF273" s="52"/>
      <c r="BG273" s="52"/>
      <c r="BH273" s="52"/>
      <c r="BI273" s="52"/>
      <c r="BJ273" s="52"/>
      <c r="BK273" s="52"/>
      <c r="BL273" s="52"/>
      <c r="BM273" s="52"/>
      <c r="BN273" s="52"/>
      <c r="BO273" s="52"/>
      <c r="BP273" s="52"/>
      <c r="BQ273" s="52"/>
      <c r="BR273" s="52"/>
      <c r="BS273" s="52"/>
      <c r="BT273" s="52"/>
      <c r="BU273" s="52"/>
      <c r="BV273" s="52"/>
      <c r="BW273" s="52"/>
      <c r="BX273" s="52"/>
      <c r="BY273" s="52"/>
      <c r="BZ273" s="52"/>
      <c r="CA273" s="52"/>
    </row>
    <row r="274" spans="55:79" x14ac:dyDescent="0.2">
      <c r="BC274" s="52"/>
      <c r="BD274" s="52"/>
      <c r="BE274" s="52"/>
      <c r="BF274" s="52"/>
      <c r="BG274" s="52"/>
      <c r="BH274" s="52"/>
      <c r="BI274" s="52"/>
      <c r="BJ274" s="52"/>
      <c r="BK274" s="52"/>
      <c r="BL274" s="52"/>
      <c r="BM274" s="52"/>
      <c r="BN274" s="52"/>
      <c r="BO274" s="52"/>
      <c r="BP274" s="52"/>
      <c r="BQ274" s="52"/>
      <c r="BR274" s="52"/>
      <c r="BS274" s="52"/>
      <c r="BT274" s="52"/>
      <c r="BU274" s="52"/>
      <c r="BV274" s="52"/>
      <c r="BW274" s="52"/>
      <c r="BX274" s="52"/>
      <c r="BY274" s="52"/>
      <c r="BZ274" s="52"/>
      <c r="CA274" s="52"/>
    </row>
    <row r="275" spans="55:79" x14ac:dyDescent="0.2">
      <c r="BC275" s="52"/>
      <c r="BD275" s="52"/>
      <c r="BE275" s="52"/>
      <c r="BF275" s="52"/>
      <c r="BG275" s="52"/>
      <c r="BH275" s="52"/>
      <c r="BI275" s="52"/>
      <c r="BJ275" s="52"/>
      <c r="BK275" s="52"/>
      <c r="BL275" s="52"/>
      <c r="BM275" s="52"/>
      <c r="BN275" s="52"/>
      <c r="BO275" s="52"/>
      <c r="BP275" s="52"/>
      <c r="BQ275" s="52"/>
      <c r="BR275" s="52"/>
      <c r="BS275" s="52"/>
      <c r="BT275" s="52"/>
      <c r="BU275" s="52"/>
      <c r="BV275" s="52"/>
      <c r="BW275" s="52"/>
      <c r="BX275" s="52"/>
      <c r="BY275" s="52"/>
      <c r="BZ275" s="52"/>
      <c r="CA275" s="52"/>
    </row>
    <row r="276" spans="55:79" x14ac:dyDescent="0.2">
      <c r="BC276" s="52"/>
      <c r="BD276" s="52"/>
      <c r="BE276" s="52"/>
      <c r="BF276" s="52"/>
      <c r="BG276" s="52"/>
      <c r="BH276" s="52"/>
      <c r="BI276" s="52"/>
      <c r="BJ276" s="52"/>
      <c r="BK276" s="52"/>
      <c r="BL276" s="52"/>
      <c r="BM276" s="52"/>
      <c r="BN276" s="52"/>
      <c r="BO276" s="52"/>
      <c r="BP276" s="52"/>
      <c r="BQ276" s="52"/>
      <c r="BR276" s="52"/>
      <c r="BS276" s="52"/>
      <c r="BT276" s="52"/>
      <c r="BU276" s="52"/>
      <c r="BV276" s="52"/>
      <c r="BW276" s="52"/>
      <c r="BX276" s="52"/>
      <c r="BY276" s="52"/>
      <c r="BZ276" s="52"/>
      <c r="CA276" s="52"/>
    </row>
    <row r="277" spans="55:79" x14ac:dyDescent="0.2">
      <c r="BC277" s="52"/>
      <c r="BD277" s="52"/>
      <c r="BE277" s="52"/>
      <c r="BF277" s="52"/>
      <c r="BG277" s="52"/>
      <c r="BH277" s="52"/>
      <c r="BI277" s="52"/>
      <c r="BJ277" s="52"/>
      <c r="BK277" s="52"/>
      <c r="BL277" s="52"/>
      <c r="BM277" s="52"/>
      <c r="BN277" s="52"/>
      <c r="BO277" s="52"/>
      <c r="BP277" s="52"/>
      <c r="BQ277" s="52"/>
      <c r="BR277" s="52"/>
      <c r="BS277" s="52"/>
      <c r="BT277" s="52"/>
      <c r="BU277" s="52"/>
      <c r="BV277" s="52"/>
      <c r="BW277" s="52"/>
      <c r="BX277" s="52"/>
      <c r="BY277" s="52"/>
      <c r="BZ277" s="52"/>
      <c r="CA277" s="52"/>
    </row>
    <row r="278" spans="55:79" x14ac:dyDescent="0.2">
      <c r="BC278" s="52"/>
      <c r="BD278" s="52"/>
      <c r="BE278" s="52"/>
      <c r="BF278" s="52"/>
      <c r="BG278" s="52"/>
      <c r="BH278" s="52"/>
      <c r="BI278" s="52"/>
      <c r="BJ278" s="52"/>
      <c r="BK278" s="52"/>
      <c r="BL278" s="52"/>
      <c r="BM278" s="52"/>
      <c r="BN278" s="52"/>
      <c r="BO278" s="52"/>
      <c r="BP278" s="52"/>
      <c r="BQ278" s="52"/>
      <c r="BR278" s="52"/>
      <c r="BS278" s="52"/>
      <c r="BT278" s="52"/>
      <c r="BU278" s="52"/>
      <c r="BV278" s="52"/>
      <c r="BW278" s="52"/>
      <c r="BX278" s="52"/>
      <c r="BY278" s="52"/>
      <c r="BZ278" s="52"/>
      <c r="CA278" s="52"/>
    </row>
    <row r="279" spans="55:79" x14ac:dyDescent="0.2">
      <c r="BC279" s="52"/>
      <c r="BD279" s="52"/>
      <c r="BE279" s="52"/>
      <c r="BF279" s="52"/>
      <c r="BG279" s="52"/>
      <c r="BH279" s="52"/>
      <c r="BI279" s="52"/>
      <c r="BJ279" s="52"/>
      <c r="BK279" s="52"/>
      <c r="BL279" s="52"/>
      <c r="BM279" s="52"/>
      <c r="BN279" s="52"/>
      <c r="BO279" s="52"/>
      <c r="BP279" s="52"/>
      <c r="BQ279" s="52"/>
      <c r="BR279" s="52"/>
      <c r="BS279" s="52"/>
      <c r="BT279" s="52"/>
      <c r="BU279" s="52"/>
      <c r="BV279" s="52"/>
      <c r="BW279" s="52"/>
      <c r="BX279" s="52"/>
      <c r="BY279" s="52"/>
      <c r="BZ279" s="52"/>
      <c r="CA279" s="52"/>
    </row>
    <row r="280" spans="55:79" x14ac:dyDescent="0.2">
      <c r="BC280" s="52"/>
      <c r="BD280" s="52"/>
      <c r="BE280" s="52"/>
      <c r="BF280" s="52"/>
      <c r="BG280" s="52"/>
      <c r="BH280" s="52"/>
      <c r="BI280" s="52"/>
      <c r="BJ280" s="52"/>
      <c r="BK280" s="52"/>
      <c r="BL280" s="52"/>
      <c r="BM280" s="52"/>
      <c r="BN280" s="52"/>
      <c r="BO280" s="52"/>
      <c r="BP280" s="52"/>
      <c r="BQ280" s="52"/>
      <c r="BR280" s="52"/>
      <c r="BS280" s="52"/>
      <c r="BT280" s="52"/>
      <c r="BU280" s="52"/>
      <c r="BV280" s="52"/>
      <c r="BW280" s="52"/>
      <c r="BX280" s="52"/>
      <c r="BY280" s="52"/>
      <c r="BZ280" s="52"/>
      <c r="CA280" s="52"/>
    </row>
    <row r="281" spans="55:79" x14ac:dyDescent="0.2">
      <c r="BC281" s="52"/>
      <c r="BD281" s="52"/>
      <c r="BE281" s="52"/>
      <c r="BF281" s="52"/>
      <c r="BG281" s="52"/>
      <c r="BH281" s="52"/>
      <c r="BI281" s="52"/>
      <c r="BJ281" s="52"/>
      <c r="BK281" s="52"/>
      <c r="BL281" s="52"/>
      <c r="BM281" s="52"/>
      <c r="BN281" s="52"/>
      <c r="BO281" s="52"/>
      <c r="BP281" s="52"/>
      <c r="BQ281" s="52"/>
      <c r="BR281" s="52"/>
      <c r="BS281" s="52"/>
      <c r="BT281" s="52"/>
      <c r="BU281" s="52"/>
      <c r="BV281" s="52"/>
      <c r="BW281" s="52"/>
      <c r="BX281" s="52"/>
      <c r="BY281" s="52"/>
      <c r="BZ281" s="52"/>
      <c r="CA281" s="52"/>
    </row>
    <row r="282" spans="55:79" x14ac:dyDescent="0.2">
      <c r="BC282" s="52"/>
      <c r="BD282" s="52"/>
      <c r="BE282" s="52"/>
      <c r="BF282" s="52"/>
      <c r="BG282" s="52"/>
      <c r="BH282" s="52"/>
      <c r="BI282" s="52"/>
      <c r="BJ282" s="52"/>
      <c r="BK282" s="52"/>
      <c r="BL282" s="52"/>
      <c r="BM282" s="52"/>
      <c r="BN282" s="52"/>
      <c r="BO282" s="52"/>
      <c r="BP282" s="52"/>
      <c r="BQ282" s="52"/>
      <c r="BR282" s="52"/>
      <c r="BS282" s="52"/>
      <c r="BT282" s="52"/>
      <c r="BU282" s="52"/>
      <c r="BV282" s="52"/>
      <c r="BW282" s="52"/>
      <c r="BX282" s="52"/>
      <c r="BY282" s="52"/>
      <c r="BZ282" s="52"/>
      <c r="CA282" s="52"/>
    </row>
    <row r="283" spans="55:79" x14ac:dyDescent="0.2">
      <c r="BC283" s="52"/>
      <c r="BD283" s="52"/>
      <c r="BE283" s="52"/>
      <c r="BF283" s="52"/>
      <c r="BG283" s="52"/>
      <c r="BH283" s="52"/>
      <c r="BI283" s="52"/>
      <c r="BJ283" s="52"/>
      <c r="BK283" s="52"/>
      <c r="BL283" s="52"/>
      <c r="BM283" s="52"/>
      <c r="BN283" s="52"/>
      <c r="BO283" s="52"/>
      <c r="BP283" s="52"/>
      <c r="BQ283" s="52"/>
      <c r="BR283" s="52"/>
      <c r="BS283" s="52"/>
      <c r="BT283" s="52"/>
      <c r="BU283" s="52"/>
      <c r="BV283" s="52"/>
      <c r="BW283" s="52"/>
      <c r="BX283" s="52"/>
      <c r="BY283" s="52"/>
      <c r="BZ283" s="52"/>
      <c r="CA283" s="52"/>
    </row>
    <row r="284" spans="55:79" x14ac:dyDescent="0.2">
      <c r="BC284" s="52"/>
      <c r="BD284" s="52"/>
      <c r="BE284" s="52"/>
      <c r="BF284" s="52"/>
      <c r="BG284" s="52"/>
      <c r="BH284" s="52"/>
      <c r="BI284" s="52"/>
      <c r="BJ284" s="52"/>
      <c r="BK284" s="52"/>
      <c r="BL284" s="52"/>
      <c r="BM284" s="52"/>
      <c r="BN284" s="52"/>
      <c r="BO284" s="52"/>
      <c r="BP284" s="52"/>
      <c r="BQ284" s="52"/>
      <c r="BR284" s="52"/>
      <c r="BS284" s="52"/>
      <c r="BT284" s="52"/>
      <c r="BU284" s="52"/>
      <c r="BV284" s="52"/>
      <c r="BW284" s="52"/>
      <c r="BX284" s="52"/>
      <c r="BY284" s="52"/>
      <c r="BZ284" s="52"/>
      <c r="CA284" s="52"/>
    </row>
  </sheetData>
  <phoneticPr fontId="6" type="noConversion"/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235"/>
  <sheetViews>
    <sheetView topLeftCell="AR179" zoomScale="80" zoomScaleNormal="80" workbookViewId="0">
      <selection activeCell="CA235" sqref="CA235"/>
    </sheetView>
  </sheetViews>
  <sheetFormatPr defaultRowHeight="12.75" x14ac:dyDescent="0.2"/>
  <sheetData>
    <row r="1" spans="1:158" x14ac:dyDescent="0.2">
      <c r="A1" s="9" t="s">
        <v>41</v>
      </c>
      <c r="B1" s="42" t="s">
        <v>285</v>
      </c>
      <c r="C1" s="42" t="s">
        <v>286</v>
      </c>
      <c r="D1" s="42" t="s">
        <v>287</v>
      </c>
      <c r="E1" s="42" t="s">
        <v>288</v>
      </c>
      <c r="F1" s="42" t="s">
        <v>289</v>
      </c>
      <c r="G1" s="42" t="s">
        <v>290</v>
      </c>
      <c r="H1" s="42" t="s">
        <v>291</v>
      </c>
      <c r="I1" s="42" t="s">
        <v>292</v>
      </c>
      <c r="J1" s="42" t="s">
        <v>293</v>
      </c>
      <c r="K1" s="42" t="s">
        <v>294</v>
      </c>
      <c r="L1" s="42" t="s">
        <v>295</v>
      </c>
      <c r="M1" s="42" t="s">
        <v>296</v>
      </c>
      <c r="N1" s="42" t="s">
        <v>297</v>
      </c>
      <c r="O1" s="42" t="s">
        <v>298</v>
      </c>
      <c r="P1" s="42" t="s">
        <v>299</v>
      </c>
      <c r="Q1" s="42" t="s">
        <v>300</v>
      </c>
      <c r="R1" s="42" t="s">
        <v>301</v>
      </c>
      <c r="S1" s="42" t="s">
        <v>302</v>
      </c>
      <c r="T1" s="42" t="s">
        <v>303</v>
      </c>
      <c r="U1" s="42" t="s">
        <v>304</v>
      </c>
      <c r="V1" s="42" t="s">
        <v>305</v>
      </c>
      <c r="W1" s="42" t="s">
        <v>306</v>
      </c>
      <c r="X1" s="42" t="s">
        <v>307</v>
      </c>
      <c r="Y1" s="42" t="s">
        <v>308</v>
      </c>
      <c r="Z1" s="42" t="s">
        <v>309</v>
      </c>
      <c r="AA1" s="42" t="s">
        <v>310</v>
      </c>
      <c r="AB1" s="42" t="s">
        <v>311</v>
      </c>
      <c r="AC1" s="43" t="s">
        <v>312</v>
      </c>
      <c r="AD1" s="43" t="s">
        <v>313</v>
      </c>
      <c r="AE1" s="44" t="s">
        <v>314</v>
      </c>
      <c r="AF1" s="44" t="s">
        <v>315</v>
      </c>
      <c r="AG1" s="44" t="s">
        <v>316</v>
      </c>
      <c r="AH1" s="44" t="s">
        <v>317</v>
      </c>
      <c r="AI1" s="44" t="s">
        <v>318</v>
      </c>
      <c r="AJ1" s="44" t="s">
        <v>319</v>
      </c>
      <c r="AK1" s="44" t="s">
        <v>320</v>
      </c>
      <c r="AL1" s="44" t="s">
        <v>321</v>
      </c>
      <c r="AM1" s="44" t="s">
        <v>322</v>
      </c>
      <c r="AN1" s="44" t="s">
        <v>323</v>
      </c>
      <c r="AO1" s="44" t="s">
        <v>324</v>
      </c>
      <c r="AP1" s="44" t="s">
        <v>325</v>
      </c>
      <c r="AQ1" s="44" t="s">
        <v>326</v>
      </c>
      <c r="AR1" s="44" t="s">
        <v>327</v>
      </c>
      <c r="AS1" s="44" t="s">
        <v>328</v>
      </c>
      <c r="AT1" s="44" t="s">
        <v>329</v>
      </c>
      <c r="AU1" s="44" t="s">
        <v>330</v>
      </c>
      <c r="AV1" s="44" t="s">
        <v>331</v>
      </c>
      <c r="AW1" s="44" t="s">
        <v>332</v>
      </c>
      <c r="AX1" s="44" t="s">
        <v>333</v>
      </c>
      <c r="AY1" s="44" t="s">
        <v>334</v>
      </c>
      <c r="AZ1" s="44" t="s">
        <v>335</v>
      </c>
      <c r="BA1" s="44" t="s">
        <v>336</v>
      </c>
      <c r="BB1" s="44" t="s">
        <v>337</v>
      </c>
      <c r="BC1" s="44" t="s">
        <v>338</v>
      </c>
      <c r="BD1" s="44" t="s">
        <v>339</v>
      </c>
      <c r="BE1" s="44" t="s">
        <v>340</v>
      </c>
      <c r="BF1" s="44" t="s">
        <v>341</v>
      </c>
      <c r="BG1" s="44" t="s">
        <v>342</v>
      </c>
      <c r="BH1" s="91" t="s">
        <v>401</v>
      </c>
      <c r="BI1" s="91" t="s">
        <v>402</v>
      </c>
      <c r="BJ1" s="91" t="s">
        <v>403</v>
      </c>
      <c r="BK1" s="91" t="s">
        <v>404</v>
      </c>
      <c r="BL1" s="91" t="s">
        <v>344</v>
      </c>
      <c r="BM1" s="91" t="s">
        <v>405</v>
      </c>
      <c r="BN1" s="91" t="s">
        <v>406</v>
      </c>
      <c r="BO1" s="91" t="s">
        <v>407</v>
      </c>
      <c r="BP1" s="91" t="s">
        <v>408</v>
      </c>
      <c r="BQ1" s="91" t="s">
        <v>409</v>
      </c>
      <c r="BR1" s="91" t="s">
        <v>410</v>
      </c>
      <c r="BS1" s="91" t="s">
        <v>411</v>
      </c>
      <c r="BT1" s="91" t="s">
        <v>412</v>
      </c>
      <c r="BU1" s="91" t="s">
        <v>413</v>
      </c>
      <c r="BV1" s="91" t="s">
        <v>414</v>
      </c>
      <c r="BW1" s="91" t="s">
        <v>415</v>
      </c>
      <c r="BX1" s="91" t="s">
        <v>416</v>
      </c>
      <c r="BY1" s="91" t="s">
        <v>417</v>
      </c>
      <c r="BZ1" s="91" t="s">
        <v>418</v>
      </c>
      <c r="CA1" s="91" t="s">
        <v>419</v>
      </c>
      <c r="CC1" s="10">
        <v>-10000</v>
      </c>
      <c r="CD1" s="10">
        <v>-9000</v>
      </c>
      <c r="CE1" s="10">
        <v>-8000</v>
      </c>
      <c r="CF1" s="10">
        <v>-7000</v>
      </c>
      <c r="CG1" s="10">
        <v>-6000</v>
      </c>
      <c r="CH1" s="10">
        <v>-5000</v>
      </c>
      <c r="CI1" s="10">
        <v>-4000</v>
      </c>
      <c r="CJ1" s="10">
        <v>-3000</v>
      </c>
      <c r="CK1" s="10">
        <v>-2000</v>
      </c>
      <c r="CL1" s="10">
        <v>-1000</v>
      </c>
      <c r="CM1" s="10">
        <v>0</v>
      </c>
      <c r="CN1" s="10">
        <v>100</v>
      </c>
      <c r="CO1" s="10">
        <v>200</v>
      </c>
      <c r="CP1" s="10">
        <v>300</v>
      </c>
      <c r="CQ1" s="10">
        <v>400</v>
      </c>
      <c r="CR1" s="10">
        <v>500</v>
      </c>
      <c r="CS1" s="10">
        <v>600</v>
      </c>
      <c r="CT1" s="10">
        <v>700</v>
      </c>
      <c r="CU1" s="10">
        <v>800</v>
      </c>
      <c r="CV1" s="10">
        <v>900</v>
      </c>
      <c r="CW1" s="10">
        <v>1000</v>
      </c>
      <c r="CX1" s="10">
        <v>1100</v>
      </c>
      <c r="CY1" s="10">
        <v>1200</v>
      </c>
      <c r="CZ1" s="10">
        <v>1300</v>
      </c>
      <c r="DA1" s="10">
        <v>1400</v>
      </c>
      <c r="DB1" s="10">
        <v>1500</v>
      </c>
      <c r="DC1" s="10">
        <v>1600</v>
      </c>
      <c r="DD1" s="9">
        <v>1700</v>
      </c>
      <c r="DE1" s="9">
        <v>1710</v>
      </c>
      <c r="DF1" s="9">
        <v>1720</v>
      </c>
      <c r="DG1" s="9">
        <v>1730</v>
      </c>
      <c r="DH1" s="9">
        <v>1740</v>
      </c>
      <c r="DI1" s="9">
        <v>1750</v>
      </c>
      <c r="DJ1" s="9">
        <v>1760</v>
      </c>
      <c r="DK1" s="9">
        <v>1770</v>
      </c>
      <c r="DL1" s="9">
        <v>1780</v>
      </c>
      <c r="DM1" s="9">
        <v>1790</v>
      </c>
      <c r="DN1" s="9">
        <v>1800</v>
      </c>
      <c r="DO1" s="9">
        <v>1810</v>
      </c>
      <c r="DP1" s="9">
        <v>1820</v>
      </c>
      <c r="DQ1" s="9">
        <v>1830</v>
      </c>
      <c r="DR1" s="9">
        <v>1840</v>
      </c>
      <c r="DS1" s="9">
        <v>1850</v>
      </c>
      <c r="DT1" s="9">
        <v>1860</v>
      </c>
      <c r="DU1" s="9">
        <v>1870</v>
      </c>
      <c r="DV1" s="9">
        <v>1880</v>
      </c>
      <c r="DW1" s="9">
        <v>1890</v>
      </c>
      <c r="DX1" s="9">
        <v>1900</v>
      </c>
      <c r="DY1" s="9">
        <v>1910</v>
      </c>
      <c r="DZ1" s="9">
        <v>1920</v>
      </c>
      <c r="EA1" s="9">
        <v>1930</v>
      </c>
      <c r="EB1" s="9">
        <v>1940</v>
      </c>
      <c r="EC1" s="9">
        <v>1950</v>
      </c>
      <c r="ED1" s="16">
        <v>1960</v>
      </c>
      <c r="EE1" s="16">
        <f>+ED1+10</f>
        <v>1970</v>
      </c>
      <c r="EF1" s="16">
        <f>+EE1+10</f>
        <v>1980</v>
      </c>
      <c r="EG1" s="16">
        <f>+EF1+10</f>
        <v>1990</v>
      </c>
      <c r="EH1" s="16">
        <f>+EG1+10</f>
        <v>2000</v>
      </c>
      <c r="EI1" s="16">
        <f>+EH1+1</f>
        <v>2001</v>
      </c>
      <c r="EJ1" s="16">
        <f t="shared" ref="EJ1:EL1" si="0">+EI1+1</f>
        <v>2002</v>
      </c>
      <c r="EK1" s="16">
        <f t="shared" si="0"/>
        <v>2003</v>
      </c>
      <c r="EL1" s="16">
        <f t="shared" si="0"/>
        <v>2004</v>
      </c>
      <c r="EM1" s="48">
        <v>2005</v>
      </c>
      <c r="EN1" s="16">
        <f>+EM1+1</f>
        <v>2006</v>
      </c>
      <c r="EO1" s="16">
        <f t="shared" ref="EO1:FB1" si="1">+EN1+1</f>
        <v>2007</v>
      </c>
      <c r="EP1" s="16">
        <f t="shared" si="1"/>
        <v>2008</v>
      </c>
      <c r="EQ1" s="16">
        <f t="shared" si="1"/>
        <v>2009</v>
      </c>
      <c r="ER1" s="16">
        <f t="shared" si="1"/>
        <v>2010</v>
      </c>
      <c r="ES1" s="16">
        <f t="shared" si="1"/>
        <v>2011</v>
      </c>
      <c r="ET1" s="16">
        <f t="shared" si="1"/>
        <v>2012</v>
      </c>
      <c r="EU1" s="16">
        <f t="shared" si="1"/>
        <v>2013</v>
      </c>
      <c r="EV1" s="16">
        <f t="shared" si="1"/>
        <v>2014</v>
      </c>
      <c r="EW1" s="16">
        <f t="shared" si="1"/>
        <v>2015</v>
      </c>
      <c r="EX1" s="16">
        <f t="shared" si="1"/>
        <v>2016</v>
      </c>
      <c r="EY1" s="16">
        <f t="shared" si="1"/>
        <v>2017</v>
      </c>
      <c r="EZ1" s="16">
        <f t="shared" si="1"/>
        <v>2018</v>
      </c>
      <c r="FA1" s="16">
        <f t="shared" si="1"/>
        <v>2019</v>
      </c>
      <c r="FB1" s="16">
        <f t="shared" si="1"/>
        <v>2020</v>
      </c>
    </row>
    <row r="2" spans="1:158" x14ac:dyDescent="0.2">
      <c r="A2" s="9">
        <v>4</v>
      </c>
      <c r="B2" s="84">
        <f>IF(+'2grid'!B2*CC$2&lt;0,0,+'2grid'!B2*CC$2)</f>
        <v>0</v>
      </c>
      <c r="C2" s="84">
        <f>IF(+'2grid'!C2*CD$2&lt;0,0,+'2grid'!C2*CD$2)</f>
        <v>0</v>
      </c>
      <c r="D2" s="84">
        <f>IF(+'2grid'!D2*CE$2&lt;0,0,+'2grid'!D2*CE$2)</f>
        <v>0</v>
      </c>
      <c r="E2" s="84">
        <f>IF(+'2grid'!E2*CF$2&lt;0,0,+'2grid'!E2*CF$2)</f>
        <v>0</v>
      </c>
      <c r="F2" s="84">
        <f>IF(+'2grid'!F2*CG$2&lt;0,0,+'2grid'!F2*CG$2)</f>
        <v>0</v>
      </c>
      <c r="G2" s="84">
        <f>IF(+'2grid'!G2*CH$2&lt;0,0,+'2grid'!G2*CH$2)</f>
        <v>0</v>
      </c>
      <c r="H2" s="84">
        <f>IF(+'2grid'!H2*CI$2&lt;0,0,+'2grid'!H2*CI$2)</f>
        <v>0</v>
      </c>
      <c r="I2" s="84">
        <f>IF(+'2grid'!I2*CJ$2&lt;0,0,+'2grid'!I2*CJ$2)</f>
        <v>0</v>
      </c>
      <c r="J2" s="84">
        <f>IF(+'2grid'!J2*CK$2&lt;0,0,+'2grid'!J2*CK$2)</f>
        <v>0</v>
      </c>
      <c r="K2" s="84">
        <f>IF(+'2grid'!K2*CL$2&lt;0,0,+'2grid'!K2*CL$2)</f>
        <v>0</v>
      </c>
      <c r="L2" s="84">
        <f>IF(+'2grid'!L2*CM$2&lt;0,0,+'2grid'!L2*CM$2)</f>
        <v>0</v>
      </c>
      <c r="M2" s="84">
        <f>IF(+'2grid'!M2*CN$2&lt;0,0,+'2grid'!M2*CN$2)</f>
        <v>0</v>
      </c>
      <c r="N2" s="84">
        <f>IF(+'2grid'!N2*CO$2&lt;0,0,+'2grid'!N2*CO$2)</f>
        <v>0</v>
      </c>
      <c r="O2" s="84">
        <f>IF(+'2grid'!O2*CP$2&lt;0,0,+'2grid'!O2*CP$2)</f>
        <v>0</v>
      </c>
      <c r="P2" s="84">
        <f>IF(+'2grid'!P2*CQ$2&lt;0,0,+'2grid'!P2*CQ$2)</f>
        <v>0</v>
      </c>
      <c r="Q2" s="84">
        <f>IF(+'2grid'!Q2*CR$2&lt;0,0,+'2grid'!Q2*CR$2)</f>
        <v>0</v>
      </c>
      <c r="R2" s="84">
        <f>IF(+'2grid'!R2*CS$2&lt;0,0,+'2grid'!R2*CS$2)</f>
        <v>0</v>
      </c>
      <c r="S2" s="84">
        <f>IF(+'2grid'!S2*CT$2&lt;0,0,+'2grid'!S2*CT$2)</f>
        <v>0</v>
      </c>
      <c r="T2" s="84">
        <f>IF(+'2grid'!T2*CU$2&lt;0,0,+'2grid'!T2*CU$2)</f>
        <v>0</v>
      </c>
      <c r="U2" s="84">
        <f>IF(+'2grid'!U2*CV$2&lt;0,0,+'2grid'!U2*CV$2)</f>
        <v>0.23310457608784266</v>
      </c>
      <c r="V2" s="84">
        <f>IF(+'2grid'!V2*CW$2&lt;0,0,+'2grid'!V2*CW$2)</f>
        <v>0.67176088745896445</v>
      </c>
      <c r="W2" s="84">
        <f>IF(+'2grid'!W2*CX$2&lt;0,0,+'2grid'!W2*CX$2)</f>
        <v>1.1592443378896651</v>
      </c>
      <c r="X2" s="84">
        <f>IF(+'2grid'!X2*CY$2&lt;0,0,+'2grid'!X2*CY$2)</f>
        <v>1.6737712238674032</v>
      </c>
      <c r="Y2" s="84">
        <f>IF(+'2grid'!Y2*CZ$2&lt;0,0,+'2grid'!Y2*CZ$2)</f>
        <v>1.4739214253575046</v>
      </c>
      <c r="Z2" s="84">
        <f>IF(+'2grid'!Z2*DA$2&lt;0,0,+'2grid'!Z2*DA$2)</f>
        <v>1.8856503256058437</v>
      </c>
      <c r="AA2" s="84">
        <f>IF(+'2grid'!AA2*DB$2&lt;0,0,+'2grid'!AA2*DB$2)</f>
        <v>2.3182057032064058</v>
      </c>
      <c r="AB2" s="84">
        <f>IF(+'2grid'!AB2*DC$2&lt;0,0,+'2grid'!AB2*DC$2)</f>
        <v>3.2541323861861891</v>
      </c>
      <c r="AC2" s="84">
        <f>IF(+'2grid'!AC2*DD$2&lt;0,0,+'2grid'!AC2*DD$2)</f>
        <v>3.5807584096051661</v>
      </c>
      <c r="AD2" s="84">
        <f>IF(+'2grid'!AD2*DE$2&lt;0,0,+'2grid'!AD2*DE$2)</f>
        <v>5.8603919473006654</v>
      </c>
      <c r="AE2" s="84">
        <f>IF(+'2grid'!AE2*DF$2&lt;0,0,+'2grid'!AE2*DF$2)</f>
        <v>8.3043641927893415</v>
      </c>
      <c r="AF2" s="84">
        <f>IF(+'2grid'!AF2*DG$2&lt;0,0,+'2grid'!AF2*DG$2)</f>
        <v>10.912675146071194</v>
      </c>
      <c r="AG2" s="84">
        <f>IF(+'2grid'!AG2*DH$2&lt;0,0,+'2grid'!AG2*DH$2)</f>
        <v>13.685324807146225</v>
      </c>
      <c r="AH2" s="84">
        <f>IF(+'2grid'!AH2*DI$2&lt;0,0,+'2grid'!AH2*DI$2)</f>
        <v>16.622313176014426</v>
      </c>
      <c r="AI2" s="84">
        <f>IF(+'2grid'!AI2*DJ$2&lt;0,0,+'2grid'!AI2*DJ$2)</f>
        <v>19.723640252675811</v>
      </c>
      <c r="AJ2" s="84">
        <f>IF(+'2grid'!AJ2*DK$2&lt;0,0,+'2grid'!AJ2*DK$2)</f>
        <v>22.989306037130369</v>
      </c>
      <c r="AK2" s="84">
        <f>IF(+'2grid'!AK2*DL$2&lt;0,0,+'2grid'!AK2*DL$2)</f>
        <v>26.419310529378102</v>
      </c>
      <c r="AL2" s="84">
        <f>IF(+'2grid'!AL2*DM$2&lt;0,0,+'2grid'!AL2*DM$2)</f>
        <v>30.013653729419016</v>
      </c>
      <c r="AM2" s="84">
        <f>IF(+'2grid'!AM2*DN$2&lt;0,0,+'2grid'!AM2*DN$2)</f>
        <v>33.7723356372531</v>
      </c>
      <c r="AN2" s="84">
        <f>IF(+'2grid'!AN2*DO$2&lt;0,0,+'2grid'!AN2*DO$2)</f>
        <v>74.650188398905044</v>
      </c>
      <c r="AO2" s="84">
        <f>IF(+'2grid'!AO2*DP$2&lt;0,0,+'2grid'!AO2*DP$2)</f>
        <v>117.74542609868486</v>
      </c>
      <c r="AP2" s="84">
        <f>IF(+'2grid'!AP2*DQ$2&lt;0,0,+'2grid'!AP2*DQ$2)</f>
        <v>163.05804873659258</v>
      </c>
      <c r="AQ2" s="84">
        <f>IF(+'2grid'!AQ2*DR$2&lt;0,0,+'2grid'!AQ2*DR$2)</f>
        <v>210.58805631262817</v>
      </c>
      <c r="AR2" s="84">
        <f>IF(+'2grid'!AR2*DS$2&lt;0,0,+'2grid'!AR2*DS$2)</f>
        <v>260.33544882679161</v>
      </c>
      <c r="AS2" s="84">
        <f>IF(+'2grid'!AS2*DT$2&lt;0,0,+'2grid'!AS2*DT$2)</f>
        <v>312.30022627908301</v>
      </c>
      <c r="AT2" s="84">
        <f>IF(+'2grid'!AT2*DU$2&lt;0,0,+'2grid'!AT2*DU$2)</f>
        <v>366.4823886695022</v>
      </c>
      <c r="AU2" s="84">
        <f>IF(+'2grid'!AU2*DV$2&lt;0,0,+'2grid'!AU2*DV$2)</f>
        <v>422.8819359980493</v>
      </c>
      <c r="AV2" s="84">
        <f>IF(+'2grid'!AV2*DW$2&lt;0,0,+'2grid'!AV2*DW$2)</f>
        <v>481.49886826472431</v>
      </c>
      <c r="AW2" s="84">
        <f>IF(+'2grid'!AW2*DX$2&lt;0,0,+'2grid'!AW2*DX$2)</f>
        <v>542.33318546952717</v>
      </c>
      <c r="AX2" s="84">
        <f>IF(+'2grid'!AX2*DY$2&lt;0,0,+'2grid'!AX2*DY$2)</f>
        <v>650.93777399598434</v>
      </c>
      <c r="AY2" s="84">
        <f>IF(+'2grid'!AY2*DZ$2&lt;0,0,+'2grid'!AY2*DZ$2)</f>
        <v>761.37115281495358</v>
      </c>
      <c r="AZ2" s="84">
        <f>IF(+'2grid'!AZ2*EA$2&lt;0,0,+'2grid'!AZ2*EA$2)</f>
        <v>873.63332192643486</v>
      </c>
      <c r="BA2" s="84">
        <f>IF(+'2grid'!BA2*EB$2&lt;0,0,+'2grid'!BA2*EB$2)</f>
        <v>987.72428133042831</v>
      </c>
      <c r="BB2" s="84">
        <f>IF(+'2grid'!BB2*EC$2&lt;0,0,+'2grid'!BB2*EC$2)</f>
        <v>1103.6440310269338</v>
      </c>
      <c r="BC2" s="84">
        <f>IF(+'2grid'!BC2*ED$2&lt;0,0,+'2grid'!BC2*ED$2)</f>
        <v>1221.3925710159515</v>
      </c>
      <c r="BD2" s="84">
        <f>IF(+'2grid'!BD2*EE$2&lt;0,0,+'2grid'!BD2*EE$2)</f>
        <v>1234.8048065669084</v>
      </c>
      <c r="BE2" s="84">
        <f>IF(+'2grid'!BE2*EF$2&lt;0,0,+'2grid'!BE2*EF$2)</f>
        <v>1307.2382407637217</v>
      </c>
      <c r="BF2" s="84">
        <f>IF(+'2grid'!BF2*EG$2&lt;0,0,+'2grid'!BF2*EG$2)</f>
        <v>1525.9287040296085</v>
      </c>
      <c r="BG2" s="84">
        <f>IF(+'2grid'!BG2*EH$2&lt;0,0,+'2grid'!BG2*EH$2)</f>
        <v>1697.641697118225</v>
      </c>
      <c r="BH2" s="84">
        <f>IF(+'2grid'!BH2*EI$2&lt;0,0,+'2grid'!BH2*EI$2)</f>
        <v>1697.641697118225</v>
      </c>
      <c r="BI2" s="84">
        <f>IF(+'2grid'!BI2*EJ$2&lt;0,0,+'2grid'!BI2*EJ$2)</f>
        <v>1701.8858013610204</v>
      </c>
      <c r="BJ2" s="84">
        <f>IF(+'2grid'!BJ2*EK$2&lt;0,0,+'2grid'!BJ2*EK$2)</f>
        <v>1701.8858013610204</v>
      </c>
      <c r="BK2" s="84">
        <f>IF(+'2grid'!BK2*EL$2&lt;0,0,+'2grid'!BK2*EL$2)</f>
        <v>1701.8858013610204</v>
      </c>
      <c r="BL2" s="84">
        <f>IF(+'2grid'!BL2*EM$2&lt;0,0,+'2grid'!BL2*EM$2)</f>
        <v>1701.8858013610204</v>
      </c>
      <c r="BM2" s="84">
        <f>IF(+'2grid'!BM2*EN$2&lt;0,0,+'2grid'!BM2*EN$2)</f>
        <v>1701.8858013610204</v>
      </c>
      <c r="BN2" s="84">
        <f>IF(+'2grid'!BN2*EO$2&lt;0,0,+'2grid'!BN2*EO$2)</f>
        <v>1701.8858013610204</v>
      </c>
      <c r="BO2" s="84">
        <f>IF(+'2grid'!BO2*EP$2&lt;0,0,+'2grid'!BO2*EP$2)</f>
        <v>1701.8858013610204</v>
      </c>
      <c r="BP2" s="84">
        <f>IF(+'2grid'!BP2*EQ$2&lt;0,0,+'2grid'!BP2*EQ$2)</f>
        <v>1701.8858013610204</v>
      </c>
      <c r="BQ2" s="84">
        <f>IF(+'2grid'!BQ2*ER$2&lt;0,0,+'2grid'!BQ2*ER$2)</f>
        <v>1701.8858013610204</v>
      </c>
      <c r="BR2" s="84">
        <f>IF(+'2grid'!BR2*ES$2&lt;0,0,+'2grid'!BR2*ES$2)</f>
        <v>1701.8858013610204</v>
      </c>
      <c r="BS2" s="84">
        <f>IF(+'2grid'!BS2*ET$2&lt;0,0,+'2grid'!BS2*ET$2)</f>
        <v>1701.8858013610204</v>
      </c>
      <c r="BT2" s="84">
        <f>IF(+'2grid'!BT2*EU$2&lt;0,0,+'2grid'!BT2*EU$2)</f>
        <v>1701.8858013610204</v>
      </c>
      <c r="BU2" s="84">
        <f>IF(+'2grid'!BU2*EV$2&lt;0,0,+'2grid'!BU2*EV$2)</f>
        <v>1701.8858013610204</v>
      </c>
      <c r="BV2" s="84">
        <f>IF(+'2grid'!BV2*EW$2&lt;0,0,+'2grid'!BV2*EW$2)</f>
        <v>1701.8858013610204</v>
      </c>
      <c r="BW2" s="84">
        <f>IF(+'2grid'!BW2*EX$2&lt;0,0,+'2grid'!BW2*EX$2)</f>
        <v>1701.8858013610204</v>
      </c>
      <c r="BX2" s="84">
        <f>IF(+'2grid'!BX2*EY$2&lt;0,0,+'2grid'!BX2*EY$2)</f>
        <v>1701.8858013610204</v>
      </c>
      <c r="BY2" s="84">
        <f>IF(+'2grid'!BY2*EZ$2&lt;0,0,+'2grid'!BY2*EZ$2)</f>
        <v>1701.8858013610204</v>
      </c>
      <c r="BZ2" s="84">
        <f>IF(+'2grid'!BZ2*FA$2&lt;0,0,+'2grid'!BZ2*FA$2)</f>
        <v>1701.8858013610204</v>
      </c>
      <c r="CA2" s="84">
        <f>IF(+'2grid'!CA2*FB$2&lt;0,0,+'2grid'!CA2*FB$2)</f>
        <v>1701.8858013610204</v>
      </c>
      <c r="CC2" s="101">
        <v>0</v>
      </c>
      <c r="CD2" s="101">
        <v>0</v>
      </c>
      <c r="CE2" s="101">
        <v>0</v>
      </c>
      <c r="CF2" s="101">
        <v>0</v>
      </c>
      <c r="CG2" s="101">
        <v>0</v>
      </c>
      <c r="CH2" s="101">
        <v>0</v>
      </c>
      <c r="CI2" s="101">
        <v>0</v>
      </c>
      <c r="CJ2" s="101">
        <v>0</v>
      </c>
      <c r="CK2" s="101">
        <v>0</v>
      </c>
      <c r="CL2" s="101">
        <v>0</v>
      </c>
      <c r="CM2" s="101">
        <v>0</v>
      </c>
      <c r="CN2" s="101">
        <v>0</v>
      </c>
      <c r="CO2" s="101">
        <v>0</v>
      </c>
      <c r="CP2" s="101">
        <v>0</v>
      </c>
      <c r="CQ2" s="101">
        <v>0</v>
      </c>
      <c r="CR2" s="101">
        <v>0</v>
      </c>
      <c r="CS2" s="101">
        <v>0</v>
      </c>
      <c r="CT2" s="101">
        <v>0</v>
      </c>
      <c r="CU2" s="101">
        <v>0</v>
      </c>
      <c r="CV2" s="101">
        <f t="shared" ref="CV2:EH2" si="2">1+(CV3/100)</f>
        <v>2.9411764705882359E-2</v>
      </c>
      <c r="CW2" s="101">
        <f t="shared" si="2"/>
        <v>8.8235294117646967E-2</v>
      </c>
      <c r="CX2" s="101">
        <f t="shared" si="2"/>
        <v>0.14705882352941169</v>
      </c>
      <c r="CY2" s="101">
        <f t="shared" si="2"/>
        <v>0.20588235294117652</v>
      </c>
      <c r="CZ2" s="101">
        <f t="shared" si="2"/>
        <v>0.26470588235294112</v>
      </c>
      <c r="DA2" s="101">
        <f t="shared" si="2"/>
        <v>0.32352941176470595</v>
      </c>
      <c r="DB2" s="101">
        <f t="shared" si="2"/>
        <v>0.38235294117647056</v>
      </c>
      <c r="DC2" s="101">
        <f t="shared" si="2"/>
        <v>0.44117647058823517</v>
      </c>
      <c r="DD2" s="101">
        <f t="shared" si="2"/>
        <v>0.5</v>
      </c>
      <c r="DE2" s="101">
        <f t="shared" si="2"/>
        <v>0.52</v>
      </c>
      <c r="DF2" s="101">
        <f t="shared" si="2"/>
        <v>0.54</v>
      </c>
      <c r="DG2" s="101">
        <f t="shared" si="2"/>
        <v>0.56000000000000005</v>
      </c>
      <c r="DH2" s="101">
        <f t="shared" si="2"/>
        <v>0.58000000000000007</v>
      </c>
      <c r="DI2" s="101">
        <f t="shared" si="2"/>
        <v>0.6</v>
      </c>
      <c r="DJ2" s="101">
        <f t="shared" si="2"/>
        <v>0.62</v>
      </c>
      <c r="DK2" s="101">
        <f t="shared" si="2"/>
        <v>0.64</v>
      </c>
      <c r="DL2" s="101">
        <f t="shared" si="2"/>
        <v>0.65999999999999992</v>
      </c>
      <c r="DM2" s="101">
        <f t="shared" si="2"/>
        <v>0.67999999999999994</v>
      </c>
      <c r="DN2" s="101">
        <f t="shared" si="2"/>
        <v>0.7</v>
      </c>
      <c r="DO2" s="101">
        <f t="shared" si="2"/>
        <v>0.72</v>
      </c>
      <c r="DP2" s="101">
        <f t="shared" si="2"/>
        <v>0.74</v>
      </c>
      <c r="DQ2" s="101">
        <f t="shared" si="2"/>
        <v>0.76</v>
      </c>
      <c r="DR2" s="101">
        <f t="shared" si="2"/>
        <v>0.78</v>
      </c>
      <c r="DS2" s="101">
        <f t="shared" si="2"/>
        <v>0.8</v>
      </c>
      <c r="DT2" s="101">
        <f t="shared" si="2"/>
        <v>0.82000000000000006</v>
      </c>
      <c r="DU2" s="101">
        <f t="shared" si="2"/>
        <v>0.84</v>
      </c>
      <c r="DV2" s="101">
        <f t="shared" si="2"/>
        <v>0.86</v>
      </c>
      <c r="DW2" s="101">
        <f t="shared" si="2"/>
        <v>0.88</v>
      </c>
      <c r="DX2" s="101">
        <f t="shared" si="2"/>
        <v>0.9</v>
      </c>
      <c r="DY2" s="101">
        <f t="shared" si="2"/>
        <v>0.90800000000000003</v>
      </c>
      <c r="DZ2" s="101">
        <f t="shared" si="2"/>
        <v>0.91600000000000004</v>
      </c>
      <c r="EA2" s="101">
        <f t="shared" si="2"/>
        <v>0.92400000000000004</v>
      </c>
      <c r="EB2" s="101">
        <f t="shared" si="2"/>
        <v>0.93199999999999994</v>
      </c>
      <c r="EC2" s="101">
        <f t="shared" si="2"/>
        <v>0.94</v>
      </c>
      <c r="ED2" s="101">
        <f t="shared" si="2"/>
        <v>0.94799999999999995</v>
      </c>
      <c r="EE2" s="101">
        <f t="shared" si="2"/>
        <v>0.95599999999999996</v>
      </c>
      <c r="EF2" s="101">
        <f t="shared" si="2"/>
        <v>0.96399999999999997</v>
      </c>
      <c r="EG2" s="101">
        <f t="shared" si="2"/>
        <v>0.97199999999999998</v>
      </c>
      <c r="EH2" s="101">
        <f t="shared" si="2"/>
        <v>0.98</v>
      </c>
      <c r="EI2" s="101">
        <f>+EH2</f>
        <v>0.98</v>
      </c>
      <c r="EJ2" s="101">
        <f t="shared" ref="EJ2:FB2" si="3">+EI2</f>
        <v>0.98</v>
      </c>
      <c r="EK2" s="101">
        <f t="shared" si="3"/>
        <v>0.98</v>
      </c>
      <c r="EL2" s="101">
        <f t="shared" si="3"/>
        <v>0.98</v>
      </c>
      <c r="EM2" s="101">
        <f t="shared" si="3"/>
        <v>0.98</v>
      </c>
      <c r="EN2" s="101">
        <f t="shared" si="3"/>
        <v>0.98</v>
      </c>
      <c r="EO2" s="101">
        <f t="shared" si="3"/>
        <v>0.98</v>
      </c>
      <c r="EP2" s="101">
        <f t="shared" si="3"/>
        <v>0.98</v>
      </c>
      <c r="EQ2" s="101">
        <f t="shared" si="3"/>
        <v>0.98</v>
      </c>
      <c r="ER2" s="101">
        <f t="shared" si="3"/>
        <v>0.98</v>
      </c>
      <c r="ES2" s="101">
        <f t="shared" si="3"/>
        <v>0.98</v>
      </c>
      <c r="ET2" s="101">
        <f t="shared" si="3"/>
        <v>0.98</v>
      </c>
      <c r="EU2" s="101">
        <f t="shared" si="3"/>
        <v>0.98</v>
      </c>
      <c r="EV2" s="101">
        <f t="shared" si="3"/>
        <v>0.98</v>
      </c>
      <c r="EW2" s="101">
        <f t="shared" si="3"/>
        <v>0.98</v>
      </c>
      <c r="EX2" s="101">
        <f t="shared" si="3"/>
        <v>0.98</v>
      </c>
      <c r="EY2" s="101">
        <f t="shared" si="3"/>
        <v>0.98</v>
      </c>
      <c r="EZ2" s="101">
        <f t="shared" si="3"/>
        <v>0.98</v>
      </c>
      <c r="FA2" s="101">
        <f t="shared" si="3"/>
        <v>0.98</v>
      </c>
      <c r="FB2" s="101">
        <f t="shared" si="3"/>
        <v>0.98</v>
      </c>
    </row>
    <row r="3" spans="1:158" x14ac:dyDescent="0.2">
      <c r="A3" s="9">
        <v>8</v>
      </c>
      <c r="B3" s="84">
        <f>IF(+'2grid'!B3*CC$2&lt;0,0,+'2grid'!B3*CC$2)</f>
        <v>0</v>
      </c>
      <c r="C3" s="84">
        <f>IF(+'2grid'!C3*CD$2&lt;0,0,+'2grid'!C3*CD$2)</f>
        <v>0</v>
      </c>
      <c r="D3" s="84">
        <f>IF(+'2grid'!D3*CE$2&lt;0,0,+'2grid'!D3*CE$2)</f>
        <v>0</v>
      </c>
      <c r="E3" s="84">
        <f>IF(+'2grid'!E3*CF$2&lt;0,0,+'2grid'!E3*CF$2)</f>
        <v>0</v>
      </c>
      <c r="F3" s="84">
        <f>IF(+'2grid'!F3*CG$2&lt;0,0,+'2grid'!F3*CG$2)</f>
        <v>0</v>
      </c>
      <c r="G3" s="84">
        <f>IF(+'2grid'!G3*CH$2&lt;0,0,+'2grid'!G3*CH$2)</f>
        <v>0</v>
      </c>
      <c r="H3" s="84">
        <f>IF(+'2grid'!H3*CI$2&lt;0,0,+'2grid'!H3*CI$2)</f>
        <v>0</v>
      </c>
      <c r="I3" s="84">
        <f>IF(+'2grid'!I3*CJ$2&lt;0,0,+'2grid'!I3*CJ$2)</f>
        <v>0</v>
      </c>
      <c r="J3" s="84">
        <f>IF(+'2grid'!J3*CK$2&lt;0,0,+'2grid'!J3*CK$2)</f>
        <v>0</v>
      </c>
      <c r="K3" s="84">
        <f>IF(+'2grid'!K3*CL$2&lt;0,0,+'2grid'!K3*CL$2)</f>
        <v>0</v>
      </c>
      <c r="L3" s="84">
        <f>IF(+'2grid'!L3*CM$2&lt;0,0,+'2grid'!L3*CM$2)</f>
        <v>0</v>
      </c>
      <c r="M3" s="84">
        <f>IF(+'2grid'!M3*CN$2&lt;0,0,+'2grid'!M3*CN$2)</f>
        <v>0</v>
      </c>
      <c r="N3" s="84">
        <f>IF(+'2grid'!N3*CO$2&lt;0,0,+'2grid'!N3*CO$2)</f>
        <v>0</v>
      </c>
      <c r="O3" s="84">
        <f>IF(+'2grid'!O3*CP$2&lt;0,0,+'2grid'!O3*CP$2)</f>
        <v>0</v>
      </c>
      <c r="P3" s="84">
        <f>IF(+'2grid'!P3*CQ$2&lt;0,0,+'2grid'!P3*CQ$2)</f>
        <v>0</v>
      </c>
      <c r="Q3" s="84">
        <f>IF(+'2grid'!Q3*CR$2&lt;0,0,+'2grid'!Q3*CR$2)</f>
        <v>0</v>
      </c>
      <c r="R3" s="84">
        <f>IF(+'2grid'!R3*CS$2&lt;0,0,+'2grid'!R3*CS$2)</f>
        <v>0</v>
      </c>
      <c r="S3" s="84">
        <f>IF(+'2grid'!S3*CT$2&lt;0,0,+'2grid'!S3*CT$2)</f>
        <v>0</v>
      </c>
      <c r="T3" s="84">
        <f>IF(+'2grid'!T3*CU$2&lt;0,0,+'2grid'!T3*CU$2)</f>
        <v>0</v>
      </c>
      <c r="U3" s="84">
        <f>IF(+'2grid'!U3*CV$2&lt;0,0,+'2grid'!U3*CV$2)</f>
        <v>0</v>
      </c>
      <c r="V3" s="84">
        <f>IF(+'2grid'!V3*CW$2&lt;0,0,+'2grid'!V3*CW$2)</f>
        <v>0</v>
      </c>
      <c r="W3" s="84">
        <f>IF(+'2grid'!W3*CX$2&lt;0,0,+'2grid'!W3*CX$2)</f>
        <v>0</v>
      </c>
      <c r="X3" s="84">
        <f>IF(+'2grid'!X3*CY$2&lt;0,0,+'2grid'!X3*CY$2)</f>
        <v>0</v>
      </c>
      <c r="Y3" s="84">
        <f>IF(+'2grid'!Y3*CZ$2&lt;0,0,+'2grid'!Y3*CZ$2)</f>
        <v>0</v>
      </c>
      <c r="Z3" s="84">
        <f>IF(+'2grid'!Z3*DA$2&lt;0,0,+'2grid'!Z3*DA$2)</f>
        <v>0</v>
      </c>
      <c r="AA3" s="84">
        <f>IF(+'2grid'!AA3*DB$2&lt;0,0,+'2grid'!AA3*DB$2)</f>
        <v>0</v>
      </c>
      <c r="AB3" s="84">
        <f>IF(+'2grid'!AB3*DC$2&lt;0,0,+'2grid'!AB3*DC$2)</f>
        <v>0</v>
      </c>
      <c r="AC3" s="84">
        <f>IF(+'2grid'!AC3*DD$2&lt;0,0,+'2grid'!AC3*DD$2)</f>
        <v>0.22079784223411764</v>
      </c>
      <c r="AD3" s="84">
        <f>IF(+'2grid'!AD3*DE$2&lt;0,0,+'2grid'!AD3*DE$2)</f>
        <v>0.25048867470321884</v>
      </c>
      <c r="AE3" s="84">
        <f>IF(+'2grid'!AE3*DF$2&lt;0,0,+'2grid'!AE3*DF$2)</f>
        <v>0.28178403938614588</v>
      </c>
      <c r="AF3" s="84">
        <f>IF(+'2grid'!AF3*DG$2&lt;0,0,+'2grid'!AF3*DG$2)</f>
        <v>0.31468393628289881</v>
      </c>
      <c r="AG3" s="84">
        <f>IF(+'2grid'!AG3*DH$2&lt;0,0,+'2grid'!AG3*DH$2)</f>
        <v>0.34918836539347775</v>
      </c>
      <c r="AH3" s="84">
        <f>IF(+'2grid'!AH3*DI$2&lt;0,0,+'2grid'!AH3*DI$2)</f>
        <v>0.38529732671788236</v>
      </c>
      <c r="AI3" s="84">
        <f>IF(+'2grid'!AI3*DJ$2&lt;0,0,+'2grid'!AI3*DJ$2)</f>
        <v>0.42301082025611297</v>
      </c>
      <c r="AJ3" s="84">
        <f>IF(+'2grid'!AJ3*DK$2&lt;0,0,+'2grid'!AJ3*DK$2)</f>
        <v>0.46232884600816948</v>
      </c>
      <c r="AK3" s="84">
        <f>IF(+'2grid'!AK3*DL$2&lt;0,0,+'2grid'!AK3*DL$2)</f>
        <v>0.50325140397405177</v>
      </c>
      <c r="AL3" s="84">
        <f>IF(+'2grid'!AL3*DM$2&lt;0,0,+'2grid'!AL3*DM$2)</f>
        <v>0.54577849415376001</v>
      </c>
      <c r="AM3" s="84">
        <f>IF(+'2grid'!AM3*DN$2&lt;0,0,+'2grid'!AM3*DN$2)</f>
        <v>0.58991011654729419</v>
      </c>
      <c r="AN3" s="84">
        <f>IF(+'2grid'!AN3*DO$2&lt;0,0,+'2grid'!AN3*DO$2)</f>
        <v>1.1321636853281505</v>
      </c>
      <c r="AO3" s="84">
        <f>IF(+'2grid'!AO3*DP$2&lt;0,0,+'2grid'!AO3*DP$2)</f>
        <v>1.7036060871102496</v>
      </c>
      <c r="AP3" s="84">
        <f>IF(+'2grid'!AP3*DQ$2&lt;0,0,+'2grid'!AP3*DQ$2)</f>
        <v>2.3042373218935905</v>
      </c>
      <c r="AQ3" s="84">
        <f>IF(+'2grid'!AQ3*DR$2&lt;0,0,+'2grid'!AQ3*DR$2)</f>
        <v>2.9340573896781748</v>
      </c>
      <c r="AR3" s="84">
        <f>IF(+'2grid'!AR3*DS$2&lt;0,0,+'2grid'!AR3*DS$2)</f>
        <v>3.5930662904640003</v>
      </c>
      <c r="AS3" s="84">
        <f>IF(+'2grid'!AS3*DT$2&lt;0,0,+'2grid'!AS3*DT$2)</f>
        <v>4.2812640242510689</v>
      </c>
      <c r="AT3" s="84">
        <f>IF(+'2grid'!AT3*DU$2&lt;0,0,+'2grid'!AT3*DU$2)</f>
        <v>4.9986505910393788</v>
      </c>
      <c r="AU3" s="84">
        <f>IF(+'2grid'!AU3*DV$2&lt;0,0,+'2grid'!AU3*DV$2)</f>
        <v>5.7452259908289323</v>
      </c>
      <c r="AV3" s="84">
        <f>IF(+'2grid'!AV3*DW$2&lt;0,0,+'2grid'!AV3*DW$2)</f>
        <v>6.5209902236197275</v>
      </c>
      <c r="AW3" s="84">
        <f>IF(+'2grid'!AW3*DX$2&lt;0,0,+'2grid'!AW3*DX$2)</f>
        <v>7.3259432894117653</v>
      </c>
      <c r="AX3" s="84">
        <f>IF(+'2grid'!AX3*DY$2&lt;0,0,+'2grid'!AX3*DY$2)</f>
        <v>13.846539270117647</v>
      </c>
      <c r="AY3" s="84">
        <f>IF(+'2grid'!AY3*DZ$2&lt;0,0,+'2grid'!AY3*DZ$2)</f>
        <v>20.480888140423531</v>
      </c>
      <c r="AZ3" s="84">
        <f>IF(+'2grid'!AZ3*EA$2&lt;0,0,+'2grid'!AZ3*EA$2)</f>
        <v>27.228989900329413</v>
      </c>
      <c r="BA3" s="84">
        <f>IF(+'2grid'!BA3*EB$2&lt;0,0,+'2grid'!BA3*EB$2)</f>
        <v>34.090844549835289</v>
      </c>
      <c r="BB3" s="84">
        <f>IF(+'2grid'!BB3*EC$2&lt;0,0,+'2grid'!BB3*EC$2)</f>
        <v>41.066452088941169</v>
      </c>
      <c r="BC3" s="84">
        <f>IF(+'2grid'!BC3*ED$2&lt;0,0,+'2grid'!BC3*ED$2)</f>
        <v>48.155812517647057</v>
      </c>
      <c r="BD3" s="84">
        <f>IF(+'2grid'!BD3*EE$2&lt;0,0,+'2grid'!BD3*EE$2)</f>
        <v>88.408090729411768</v>
      </c>
      <c r="BE3" s="84">
        <f>IF(+'2grid'!BE3*EF$2&lt;0,0,+'2grid'!BE3*EF$2)</f>
        <v>116.45730155294117</v>
      </c>
      <c r="BF3" s="84">
        <f>IF(+'2grid'!BF3*EG$2&lt;0,0,+'2grid'!BF3*EG$2)</f>
        <v>133.88206785882352</v>
      </c>
      <c r="BG3" s="84">
        <f>IF(+'2grid'!BG3*EH$2&lt;0,0,+'2grid'!BG3*EH$2)</f>
        <v>108.49776</v>
      </c>
      <c r="BH3" s="84">
        <f>IF(+'2grid'!BH3*EI$2&lt;0,0,+'2grid'!BH3*EI$2)</f>
        <v>109.45509317647058</v>
      </c>
      <c r="BI3" s="84">
        <f>IF(+'2grid'!BI3*EJ$2&lt;0,0,+'2grid'!BI3*EJ$2)</f>
        <v>110.41242635294118</v>
      </c>
      <c r="BJ3" s="84">
        <f>IF(+'2grid'!BJ3*EK$2&lt;0,0,+'2grid'!BJ3*EK$2)</f>
        <v>112.64620376470587</v>
      </c>
      <c r="BK3" s="84">
        <f>IF(+'2grid'!BK3*EL$2&lt;0,0,+'2grid'!BK3*EL$2)</f>
        <v>112.96531482352941</v>
      </c>
      <c r="BL3" s="84">
        <f>IF(+'2grid'!BL3*EM$2&lt;0,0,+'2grid'!BL3*EM$2)</f>
        <v>115.51820329411764</v>
      </c>
      <c r="BM3" s="84">
        <f>IF(+'2grid'!BM3*EN$2&lt;0,0,+'2grid'!BM3*EN$2)</f>
        <v>116.47553647058824</v>
      </c>
      <c r="BN3" s="84">
        <f>IF(+'2grid'!BN3*EO$2&lt;0,0,+'2grid'!BN3*EO$2)</f>
        <v>113.76309247058823</v>
      </c>
      <c r="BO3" s="84">
        <f>IF(+'2grid'!BO3*EP$2&lt;0,0,+'2grid'!BO3*EP$2)</f>
        <v>111.05064847058823</v>
      </c>
      <c r="BP3" s="84">
        <f>IF(+'2grid'!BP3*EQ$2&lt;0,0,+'2grid'!BP3*EQ$2)</f>
        <v>108.33820447058822</v>
      </c>
      <c r="BQ3" s="84">
        <f>IF(+'2grid'!BQ3*ER$2&lt;0,0,+'2grid'!BQ3*ER$2)</f>
        <v>105.62576047058823</v>
      </c>
      <c r="BR3" s="84">
        <f>IF(+'2grid'!BR3*ES$2&lt;0,0,+'2grid'!BR3*ES$2)</f>
        <v>105.62576047058823</v>
      </c>
      <c r="BS3" s="84">
        <f>IF(+'2grid'!BS3*ET$2&lt;0,0,+'2grid'!BS3*ET$2)</f>
        <v>102.00916847058804</v>
      </c>
      <c r="BT3" s="84">
        <f>IF(+'2grid'!BT3*EU$2&lt;0,0,+'2grid'!BT3*EU$2)</f>
        <v>99.959766337254919</v>
      </c>
      <c r="BU3" s="84">
        <f>IF(+'2grid'!BU3*EV$2&lt;0,0,+'2grid'!BU3*EV$2)</f>
        <v>97.990732915032908</v>
      </c>
      <c r="BV3" s="84">
        <f>IF(+'2grid'!BV3*EW$2&lt;0,0,+'2grid'!BV3*EW$2)</f>
        <v>96.023038971329086</v>
      </c>
      <c r="BW3" s="84">
        <f>IF(+'2grid'!BW3*EX$2&lt;0,0,+'2grid'!BW3*EX$2)</f>
        <v>93.908895376267424</v>
      </c>
      <c r="BX3" s="84">
        <f>IF(+'2grid'!BX3*EY$2&lt;0,0,+'2grid'!BX3*EY$2)</f>
        <v>91.401719017682808</v>
      </c>
      <c r="BY3" s="84">
        <f>IF(+'2grid'!BY3*EZ$2&lt;0,0,+'2grid'!BY3*EZ$2)</f>
        <v>89.566464772239527</v>
      </c>
      <c r="BZ3" s="84">
        <f>IF(+'2grid'!BZ3*FA$2&lt;0,0,+'2grid'!BZ3*FA$2)</f>
        <v>87.423666920415158</v>
      </c>
      <c r="CA3" s="84">
        <f>IF(+'2grid'!CA3*FB$2&lt;0,0,+'2grid'!CA3*FB$2)</f>
        <v>85.247863435933922</v>
      </c>
      <c r="CC3" s="52">
        <f>+[7]Sheet1!C$37</f>
        <v>-200</v>
      </c>
      <c r="CD3" s="52">
        <f>+[7]Sheet1!D$37</f>
        <v>-195</v>
      </c>
      <c r="CE3" s="52">
        <f>+[7]Sheet1!E$37</f>
        <v>-190</v>
      </c>
      <c r="CF3" s="52">
        <f>+[7]Sheet1!F$37</f>
        <v>-185</v>
      </c>
      <c r="CG3" s="52">
        <f>+[7]Sheet1!G$37</f>
        <v>-180</v>
      </c>
      <c r="CH3" s="52">
        <f>+[7]Sheet1!H$37</f>
        <v>-175</v>
      </c>
      <c r="CI3" s="52">
        <f>+[7]Sheet1!I$37</f>
        <v>-170</v>
      </c>
      <c r="CJ3" s="52">
        <f>+[7]Sheet1!J$37</f>
        <v>-165</v>
      </c>
      <c r="CK3" s="52">
        <f>+[7]Sheet1!K$37</f>
        <v>-160</v>
      </c>
      <c r="CL3" s="52">
        <f>+[7]Sheet1!L$37</f>
        <v>-155</v>
      </c>
      <c r="CM3" s="52">
        <f>+[7]Sheet1!M$37</f>
        <v>-150</v>
      </c>
      <c r="CN3" s="52">
        <f>+[7]Sheet1!N$37</f>
        <v>-144.11764705882354</v>
      </c>
      <c r="CO3" s="52">
        <f>+[7]Sheet1!O$37</f>
        <v>-138.23529411764707</v>
      </c>
      <c r="CP3" s="52">
        <f>+[7]Sheet1!P$37</f>
        <v>-132.35294117647058</v>
      </c>
      <c r="CQ3" s="52">
        <f>+[7]Sheet1!Q$37</f>
        <v>-126.47058823529412</v>
      </c>
      <c r="CR3" s="52">
        <f>+[7]Sheet1!R$37</f>
        <v>-120.58823529411765</v>
      </c>
      <c r="CS3" s="52">
        <f>+[7]Sheet1!S$37</f>
        <v>-114.70588235294117</v>
      </c>
      <c r="CT3" s="52">
        <f>+[7]Sheet1!T$37</f>
        <v>-108.8235294117647</v>
      </c>
      <c r="CU3" s="52">
        <f>+[7]Sheet1!U$37</f>
        <v>-102.94117647058823</v>
      </c>
      <c r="CV3" s="52">
        <f>+[7]Sheet1!V$37</f>
        <v>-97.058823529411768</v>
      </c>
      <c r="CW3" s="52">
        <f>+[7]Sheet1!W$37</f>
        <v>-91.176470588235304</v>
      </c>
      <c r="CX3" s="52">
        <f>+[7]Sheet1!X$37</f>
        <v>-85.294117647058826</v>
      </c>
      <c r="CY3" s="52">
        <f>+[7]Sheet1!Y$37</f>
        <v>-79.411764705882348</v>
      </c>
      <c r="CZ3" s="52">
        <f>+[7]Sheet1!Z$37</f>
        <v>-73.529411764705884</v>
      </c>
      <c r="DA3" s="52">
        <f>+[7]Sheet1!AA$37</f>
        <v>-67.647058823529406</v>
      </c>
      <c r="DB3" s="52">
        <f>+[7]Sheet1!AB$37</f>
        <v>-61.764705882352942</v>
      </c>
      <c r="DC3" s="52">
        <f>+[7]Sheet1!AC$37</f>
        <v>-55.882352941176478</v>
      </c>
      <c r="DD3" s="52">
        <f>+[7]Sheet1!AD$37</f>
        <v>-50</v>
      </c>
      <c r="DE3" s="52">
        <f>+[7]Sheet1!AE$37</f>
        <v>-48</v>
      </c>
      <c r="DF3" s="52">
        <f>+[7]Sheet1!AF$37</f>
        <v>-46</v>
      </c>
      <c r="DG3" s="52">
        <f>+[7]Sheet1!AG$37</f>
        <v>-44</v>
      </c>
      <c r="DH3" s="52">
        <f>+[7]Sheet1!AH$37</f>
        <v>-42</v>
      </c>
      <c r="DI3" s="52">
        <f>+[7]Sheet1!AI$37</f>
        <v>-40</v>
      </c>
      <c r="DJ3" s="52">
        <f>+[7]Sheet1!AJ$37</f>
        <v>-38</v>
      </c>
      <c r="DK3" s="52">
        <f>+[7]Sheet1!AK$37</f>
        <v>-36</v>
      </c>
      <c r="DL3" s="52">
        <f>+[7]Sheet1!AL$37</f>
        <v>-34</v>
      </c>
      <c r="DM3" s="52">
        <f>+[7]Sheet1!AM$37</f>
        <v>-32</v>
      </c>
      <c r="DN3" s="52">
        <f>+[7]Sheet1!AN$37</f>
        <v>-30</v>
      </c>
      <c r="DO3" s="52">
        <f>+[7]Sheet1!AO$37</f>
        <v>-28</v>
      </c>
      <c r="DP3" s="52">
        <f>+[7]Sheet1!AP$37</f>
        <v>-26</v>
      </c>
      <c r="DQ3" s="52">
        <f>+[7]Sheet1!AQ$37</f>
        <v>-24</v>
      </c>
      <c r="DR3" s="52">
        <f>+[7]Sheet1!AR$37</f>
        <v>-22</v>
      </c>
      <c r="DS3" s="52">
        <f>+[7]Sheet1!AS$37</f>
        <v>-20</v>
      </c>
      <c r="DT3" s="52">
        <f>+[7]Sheet1!AT$37</f>
        <v>-18</v>
      </c>
      <c r="DU3" s="52">
        <f>+[7]Sheet1!AU$37</f>
        <v>-16</v>
      </c>
      <c r="DV3" s="52">
        <f>+[7]Sheet1!AV$37</f>
        <v>-14</v>
      </c>
      <c r="DW3" s="52">
        <f>+[7]Sheet1!AW$37</f>
        <v>-12</v>
      </c>
      <c r="DX3" s="52">
        <f>+[7]Sheet1!AX$37</f>
        <v>-10</v>
      </c>
      <c r="DY3" s="52">
        <f>+[7]Sheet1!AY$37</f>
        <v>-9.1999999999999993</v>
      </c>
      <c r="DZ3" s="52">
        <f>+[7]Sheet1!AZ$37</f>
        <v>-8.4</v>
      </c>
      <c r="EA3" s="52">
        <f>+[7]Sheet1!BA$37</f>
        <v>-7.6</v>
      </c>
      <c r="EB3" s="52">
        <f>+[7]Sheet1!BB$37</f>
        <v>-6.8</v>
      </c>
      <c r="EC3" s="52">
        <f>+[7]Sheet1!BC$37</f>
        <v>-6</v>
      </c>
      <c r="ED3" s="52">
        <f>+[7]Sheet1!BD$37</f>
        <v>-5.2</v>
      </c>
      <c r="EE3" s="52">
        <f>+[7]Sheet1!BE$37</f>
        <v>-4.3999999999999995</v>
      </c>
      <c r="EF3" s="52">
        <f>+[7]Sheet1!BF$37</f>
        <v>-3.5999999999999996</v>
      </c>
      <c r="EG3" s="52">
        <f>+[7]Sheet1!BG$37</f>
        <v>-2.8</v>
      </c>
      <c r="EH3" s="52">
        <f>+[7]Sheet1!BH$37</f>
        <v>-2</v>
      </c>
      <c r="EI3" s="100">
        <f>+EH3</f>
        <v>-2</v>
      </c>
      <c r="EJ3" s="100">
        <f t="shared" ref="EJ3:FB3" si="4">+EI3</f>
        <v>-2</v>
      </c>
      <c r="EK3" s="100">
        <f t="shared" si="4"/>
        <v>-2</v>
      </c>
      <c r="EL3" s="100">
        <f t="shared" si="4"/>
        <v>-2</v>
      </c>
      <c r="EM3" s="100">
        <f t="shared" si="4"/>
        <v>-2</v>
      </c>
      <c r="EN3" s="100">
        <f t="shared" si="4"/>
        <v>-2</v>
      </c>
      <c r="EO3" s="100">
        <f t="shared" si="4"/>
        <v>-2</v>
      </c>
      <c r="EP3" s="100">
        <f t="shared" si="4"/>
        <v>-2</v>
      </c>
      <c r="EQ3" s="100">
        <f t="shared" si="4"/>
        <v>-2</v>
      </c>
      <c r="ER3" s="100">
        <f t="shared" si="4"/>
        <v>-2</v>
      </c>
      <c r="ES3" s="100">
        <f t="shared" si="4"/>
        <v>-2</v>
      </c>
      <c r="ET3" s="100">
        <f t="shared" si="4"/>
        <v>-2</v>
      </c>
      <c r="EU3" s="100">
        <f t="shared" si="4"/>
        <v>-2</v>
      </c>
      <c r="EV3" s="100">
        <f t="shared" si="4"/>
        <v>-2</v>
      </c>
      <c r="EW3" s="100">
        <f t="shared" si="4"/>
        <v>-2</v>
      </c>
      <c r="EX3" s="100">
        <f t="shared" si="4"/>
        <v>-2</v>
      </c>
      <c r="EY3" s="100">
        <f t="shared" si="4"/>
        <v>-2</v>
      </c>
      <c r="EZ3" s="100">
        <f t="shared" si="4"/>
        <v>-2</v>
      </c>
      <c r="FA3" s="100">
        <f t="shared" si="4"/>
        <v>-2</v>
      </c>
      <c r="FB3" s="100">
        <f t="shared" si="4"/>
        <v>-2</v>
      </c>
    </row>
    <row r="4" spans="1:158" x14ac:dyDescent="0.2">
      <c r="A4" s="9">
        <v>12</v>
      </c>
      <c r="B4" s="84">
        <f>IF(+'2grid'!B4*CC$2&lt;0,0,+'2grid'!B4*CC$2)</f>
        <v>0</v>
      </c>
      <c r="C4" s="84">
        <f>IF(+'2grid'!C4*CD$2&lt;0,0,+'2grid'!C4*CD$2)</f>
        <v>0</v>
      </c>
      <c r="D4" s="84">
        <f>IF(+'2grid'!D4*CE$2&lt;0,0,+'2grid'!D4*CE$2)</f>
        <v>0</v>
      </c>
      <c r="E4" s="84">
        <f>IF(+'2grid'!E4*CF$2&lt;0,0,+'2grid'!E4*CF$2)</f>
        <v>0</v>
      </c>
      <c r="F4" s="84">
        <f>IF(+'2grid'!F4*CG$2&lt;0,0,+'2grid'!F4*CG$2)</f>
        <v>0</v>
      </c>
      <c r="G4" s="84">
        <f>IF(+'2grid'!G4*CH$2&lt;0,0,+'2grid'!G4*CH$2)</f>
        <v>0</v>
      </c>
      <c r="H4" s="84">
        <f>IF(+'2grid'!H4*CI$2&lt;0,0,+'2grid'!H4*CI$2)</f>
        <v>0</v>
      </c>
      <c r="I4" s="84">
        <f>IF(+'2grid'!I4*CJ$2&lt;0,0,+'2grid'!I4*CJ$2)</f>
        <v>0</v>
      </c>
      <c r="J4" s="84">
        <f>IF(+'2grid'!J4*CK$2&lt;0,0,+'2grid'!J4*CK$2)</f>
        <v>0</v>
      </c>
      <c r="K4" s="84">
        <f>IF(+'2grid'!K4*CL$2&lt;0,0,+'2grid'!K4*CL$2)</f>
        <v>0</v>
      </c>
      <c r="L4" s="84">
        <f>IF(+'2grid'!L4*CM$2&lt;0,0,+'2grid'!L4*CM$2)</f>
        <v>0</v>
      </c>
      <c r="M4" s="84">
        <f>IF(+'2grid'!M4*CN$2&lt;0,0,+'2grid'!M4*CN$2)</f>
        <v>0</v>
      </c>
      <c r="N4" s="84">
        <f>IF(+'2grid'!N4*CO$2&lt;0,0,+'2grid'!N4*CO$2)</f>
        <v>0</v>
      </c>
      <c r="O4" s="84">
        <f>IF(+'2grid'!O4*CP$2&lt;0,0,+'2grid'!O4*CP$2)</f>
        <v>0</v>
      </c>
      <c r="P4" s="84">
        <f>IF(+'2grid'!P4*CQ$2&lt;0,0,+'2grid'!P4*CQ$2)</f>
        <v>0</v>
      </c>
      <c r="Q4" s="84">
        <f>IF(+'2grid'!Q4*CR$2&lt;0,0,+'2grid'!Q4*CR$2)</f>
        <v>0</v>
      </c>
      <c r="R4" s="84">
        <f>IF(+'2grid'!R4*CS$2&lt;0,0,+'2grid'!R4*CS$2)</f>
        <v>0</v>
      </c>
      <c r="S4" s="84">
        <f>IF(+'2grid'!S4*CT$2&lt;0,0,+'2grid'!S4*CT$2)</f>
        <v>0</v>
      </c>
      <c r="T4" s="84">
        <f>IF(+'2grid'!T4*CU$2&lt;0,0,+'2grid'!T4*CU$2)</f>
        <v>0</v>
      </c>
      <c r="U4" s="84">
        <f>IF(+'2grid'!U4*CV$2&lt;0,0,+'2grid'!U4*CV$2)</f>
        <v>0.8439919547417094</v>
      </c>
      <c r="V4" s="84">
        <f>IF(+'2grid'!V4*CW$2&lt;0,0,+'2grid'!V4*CW$2)</f>
        <v>2.6569932044236304</v>
      </c>
      <c r="W4" s="84">
        <f>IF(+'2grid'!W4*CX$2&lt;0,0,+'2grid'!W4*CX$2)</f>
        <v>4.1871622069542846</v>
      </c>
      <c r="X4" s="84">
        <f>IF(+'2grid'!X4*CY$2&lt;0,0,+'2grid'!X4*CY$2)</f>
        <v>5.5337691358336665</v>
      </c>
      <c r="Y4" s="84">
        <f>IF(+'2grid'!Y4*CZ$2&lt;0,0,+'2grid'!Y4*CZ$2)</f>
        <v>6.1068423880883014</v>
      </c>
      <c r="Z4" s="84">
        <f>IF(+'2grid'!Z4*DA$2&lt;0,0,+'2grid'!Z4*DA$2)</f>
        <v>6.2951998443685939</v>
      </c>
      <c r="AA4" s="84">
        <f>IF(+'2grid'!AA4*DB$2&lt;0,0,+'2grid'!AA4*DB$2)</f>
        <v>7.330710412035633</v>
      </c>
      <c r="AB4" s="84">
        <f>IF(+'2grid'!AB4*DC$2&lt;0,0,+'2grid'!AB4*DC$2)</f>
        <v>12.236204270020492</v>
      </c>
      <c r="AC4" s="84">
        <f>IF(+'2grid'!AC4*DD$2&lt;0,0,+'2grid'!AC4*DD$2)</f>
        <v>10.3879423836</v>
      </c>
      <c r="AD4" s="84">
        <f>IF(+'2grid'!AD4*DE$2&lt;0,0,+'2grid'!AD4*DE$2)</f>
        <v>13.007280130790402</v>
      </c>
      <c r="AE4" s="84">
        <f>IF(+'2grid'!AE4*DF$2&lt;0,0,+'2grid'!AE4*DF$2)</f>
        <v>15.796142497353603</v>
      </c>
      <c r="AF4" s="84">
        <f>IF(+'2grid'!AF4*DG$2&lt;0,0,+'2grid'!AF4*DG$2)</f>
        <v>18.754529483289605</v>
      </c>
      <c r="AG4" s="84">
        <f>IF(+'2grid'!AG4*DH$2&lt;0,0,+'2grid'!AG4*DH$2)</f>
        <v>21.882441088598405</v>
      </c>
      <c r="AH4" s="84">
        <f>IF(+'2grid'!AH4*DI$2&lt;0,0,+'2grid'!AH4*DI$2)</f>
        <v>25.179877313280006</v>
      </c>
      <c r="AI4" s="84">
        <f>IF(+'2grid'!AI4*DJ$2&lt;0,0,+'2grid'!AI4*DJ$2)</f>
        <v>28.646838157334404</v>
      </c>
      <c r="AJ4" s="84">
        <f>IF(+'2grid'!AJ4*DK$2&lt;0,0,+'2grid'!AJ4*DK$2)</f>
        <v>32.283323620761607</v>
      </c>
      <c r="AK4" s="84">
        <f>IF(+'2grid'!AK4*DL$2&lt;0,0,+'2grid'!AK4*DL$2)</f>
        <v>36.0893337035616</v>
      </c>
      <c r="AL4" s="84">
        <f>IF(+'2grid'!AL4*DM$2&lt;0,0,+'2grid'!AL4*DM$2)</f>
        <v>40.064868405734394</v>
      </c>
      <c r="AM4" s="84">
        <f>IF(+'2grid'!AM4*DN$2&lt;0,0,+'2grid'!AM4*DN$2)</f>
        <v>44.209927727279997</v>
      </c>
      <c r="AN4" s="84">
        <f>IF(+'2grid'!AN4*DO$2&lt;0,0,+'2grid'!AN4*DO$2)</f>
        <v>54.049921667539195</v>
      </c>
      <c r="AO4" s="84">
        <f>IF(+'2grid'!AO4*DP$2&lt;0,0,+'2grid'!AO4*DP$2)</f>
        <v>64.366407449356799</v>
      </c>
      <c r="AP4" s="84">
        <f>IF(+'2grid'!AP4*DQ$2&lt;0,0,+'2grid'!AP4*DQ$2)</f>
        <v>75.159385072732803</v>
      </c>
      <c r="AQ4" s="84">
        <f>IF(+'2grid'!AQ4*DR$2&lt;0,0,+'2grid'!AQ4*DR$2)</f>
        <v>86.428854537667206</v>
      </c>
      <c r="AR4" s="84">
        <f>IF(+'2grid'!AR4*DS$2&lt;0,0,+'2grid'!AR4*DS$2)</f>
        <v>98.174815844160008</v>
      </c>
      <c r="AS4" s="84">
        <f>IF(+'2grid'!AS4*DT$2&lt;0,0,+'2grid'!AS4*DT$2)</f>
        <v>110.39726899221121</v>
      </c>
      <c r="AT4" s="84">
        <f>IF(+'2grid'!AT4*DU$2&lt;0,0,+'2grid'!AT4*DU$2)</f>
        <v>123.09621398182078</v>
      </c>
      <c r="AU4" s="84">
        <f>IF(+'2grid'!AU4*DV$2&lt;0,0,+'2grid'!AU4*DV$2)</f>
        <v>136.27165081298881</v>
      </c>
      <c r="AV4" s="84">
        <f>IF(+'2grid'!AV4*DW$2&lt;0,0,+'2grid'!AV4*DW$2)</f>
        <v>149.92357948571521</v>
      </c>
      <c r="AW4" s="84">
        <f>IF(+'2grid'!AW4*DX$2&lt;0,0,+'2grid'!AW4*DX$2)</f>
        <v>164.05199999999999</v>
      </c>
      <c r="AX4" s="84">
        <f>IF(+'2grid'!AX4*DY$2&lt;0,0,+'2grid'!AX4*DY$2)</f>
        <v>165.52967345605512</v>
      </c>
      <c r="AY4" s="84">
        <f>IF(+'2grid'!AY4*DZ$2&lt;0,0,+'2grid'!AY4*DZ$2)</f>
        <v>166.98808467593227</v>
      </c>
      <c r="AZ4" s="84">
        <f>IF(+'2grid'!AZ4*EA$2&lt;0,0,+'2grid'!AZ4*EA$2)</f>
        <v>168.44649589580942</v>
      </c>
      <c r="BA4" s="84">
        <f>IF(+'2grid'!BA4*EB$2&lt;0,0,+'2grid'!BA4*EB$2)</f>
        <v>169.90490711568654</v>
      </c>
      <c r="BB4" s="84">
        <f>IF(+'2grid'!BB4*EC$2&lt;0,0,+'2grid'!BB4*EC$2)</f>
        <v>171.36331833556366</v>
      </c>
      <c r="BC4" s="84">
        <f>IF(+'2grid'!BC4*ED$2&lt;0,0,+'2grid'!BC4*ED$2)</f>
        <v>172.82172955544081</v>
      </c>
      <c r="BD4" s="84">
        <f>IF(+'2grid'!BD4*EE$2&lt;0,0,+'2grid'!BD4*EE$2)</f>
        <v>181.12957862238284</v>
      </c>
      <c r="BE4" s="84">
        <f>IF(+'2grid'!BE4*EF$2&lt;0,0,+'2grid'!BE4*EF$2)</f>
        <v>194.15656617809762</v>
      </c>
      <c r="BF4" s="84">
        <f>IF(+'2grid'!BF4*EG$2&lt;0,0,+'2grid'!BF4*EG$2)</f>
        <v>338.14442325321642</v>
      </c>
      <c r="BG4" s="84">
        <f>IF(+'2grid'!BG4*EH$2&lt;0,0,+'2grid'!BG4*EH$2)</f>
        <v>443.12774095655561</v>
      </c>
      <c r="BH4" s="84">
        <f>IF(+'2grid'!BH4*EI$2&lt;0,0,+'2grid'!BH4*EI$2)</f>
        <v>443.90789543007065</v>
      </c>
      <c r="BI4" s="84">
        <f>IF(+'2grid'!BI4*EJ$2&lt;0,0,+'2grid'!BI4*EJ$2)</f>
        <v>443.90789543007065</v>
      </c>
      <c r="BJ4" s="84">
        <f>IF(+'2grid'!BJ4*EK$2&lt;0,0,+'2grid'!BJ4*EK$2)</f>
        <v>443.90789543007065</v>
      </c>
      <c r="BK4" s="84">
        <f>IF(+'2grid'!BK4*EL$2&lt;0,0,+'2grid'!BK4*EL$2)</f>
        <v>443.90789543007065</v>
      </c>
      <c r="BL4" s="84">
        <f>IF(+'2grid'!BL4*EM$2&lt;0,0,+'2grid'!BL4*EM$2)</f>
        <v>443.90789543007065</v>
      </c>
      <c r="BM4" s="84">
        <f>IF(+'2grid'!BM4*EN$2&lt;0,0,+'2grid'!BM4*EN$2)</f>
        <v>444.68804990358575</v>
      </c>
      <c r="BN4" s="84">
        <f>IF(+'2grid'!BN4*EO$2&lt;0,0,+'2grid'!BN4*EO$2)</f>
        <v>444.68804990358575</v>
      </c>
      <c r="BO4" s="84">
        <f>IF(+'2grid'!BO4*EP$2&lt;0,0,+'2grid'!BO4*EP$2)</f>
        <v>444.68804990358575</v>
      </c>
      <c r="BP4" s="84">
        <f>IF(+'2grid'!BP4*EQ$2&lt;0,0,+'2grid'!BP4*EQ$2)</f>
        <v>444.68804990358575</v>
      </c>
      <c r="BQ4" s="84">
        <f>IF(+'2grid'!BQ4*ER$2&lt;0,0,+'2grid'!BQ4*ER$2)</f>
        <v>444.68804990358575</v>
      </c>
      <c r="BR4" s="84">
        <f>IF(+'2grid'!BR4*ES$2&lt;0,0,+'2grid'!BR4*ES$2)</f>
        <v>444.68804990358575</v>
      </c>
      <c r="BS4" s="84">
        <f>IF(+'2grid'!BS4*ET$2&lt;0,0,+'2grid'!BS4*ET$2)</f>
        <v>444.68804990358575</v>
      </c>
      <c r="BT4" s="84">
        <f>IF(+'2grid'!BT4*EU$2&lt;0,0,+'2grid'!BT4*EU$2)</f>
        <v>444.68804990358575</v>
      </c>
      <c r="BU4" s="84">
        <f>IF(+'2grid'!BU4*EV$2&lt;0,0,+'2grid'!BU4*EV$2)</f>
        <v>444.68804990358575</v>
      </c>
      <c r="BV4" s="84">
        <f>IF(+'2grid'!BV4*EW$2&lt;0,0,+'2grid'!BV4*EW$2)</f>
        <v>444.68804990358575</v>
      </c>
      <c r="BW4" s="84">
        <f>IF(+'2grid'!BW4*EX$2&lt;0,0,+'2grid'!BW4*EX$2)</f>
        <v>444.68804990358575</v>
      </c>
      <c r="BX4" s="84">
        <f>IF(+'2grid'!BX4*EY$2&lt;0,0,+'2grid'!BX4*EY$2)</f>
        <v>444.68804990358575</v>
      </c>
      <c r="BY4" s="84">
        <f>IF(+'2grid'!BY4*EZ$2&lt;0,0,+'2grid'!BY4*EZ$2)</f>
        <v>444.68804990358575</v>
      </c>
      <c r="BZ4" s="84">
        <f>IF(+'2grid'!BZ4*FA$2&lt;0,0,+'2grid'!BZ4*FA$2)</f>
        <v>444.68804990358575</v>
      </c>
      <c r="CA4" s="84">
        <f>IF(+'2grid'!CA4*FB$2&lt;0,0,+'2grid'!CA4*FB$2)</f>
        <v>444.68804990358575</v>
      </c>
    </row>
    <row r="5" spans="1:158" x14ac:dyDescent="0.2">
      <c r="A5" s="9">
        <v>16</v>
      </c>
      <c r="B5" s="84">
        <f>IF(+'2grid'!B5*CC$2&lt;0,0,+'2grid'!B5*CC$2)</f>
        <v>0</v>
      </c>
      <c r="C5" s="84">
        <f>IF(+'2grid'!C5*CD$2&lt;0,0,+'2grid'!C5*CD$2)</f>
        <v>0</v>
      </c>
      <c r="D5" s="84">
        <f>IF(+'2grid'!D5*CE$2&lt;0,0,+'2grid'!D5*CE$2)</f>
        <v>0</v>
      </c>
      <c r="E5" s="84">
        <f>IF(+'2grid'!E5*CF$2&lt;0,0,+'2grid'!E5*CF$2)</f>
        <v>0</v>
      </c>
      <c r="F5" s="84">
        <f>IF(+'2grid'!F5*CG$2&lt;0,0,+'2grid'!F5*CG$2)</f>
        <v>0</v>
      </c>
      <c r="G5" s="84">
        <f>IF(+'2grid'!G5*CH$2&lt;0,0,+'2grid'!G5*CH$2)</f>
        <v>0</v>
      </c>
      <c r="H5" s="84">
        <f>IF(+'2grid'!H5*CI$2&lt;0,0,+'2grid'!H5*CI$2)</f>
        <v>0</v>
      </c>
      <c r="I5" s="84">
        <f>IF(+'2grid'!I5*CJ$2&lt;0,0,+'2grid'!I5*CJ$2)</f>
        <v>0</v>
      </c>
      <c r="J5" s="84">
        <f>IF(+'2grid'!J5*CK$2&lt;0,0,+'2grid'!J5*CK$2)</f>
        <v>0</v>
      </c>
      <c r="K5" s="84">
        <f>IF(+'2grid'!K5*CL$2&lt;0,0,+'2grid'!K5*CL$2)</f>
        <v>0</v>
      </c>
      <c r="L5" s="84">
        <f>IF(+'2grid'!L5*CM$2&lt;0,0,+'2grid'!L5*CM$2)</f>
        <v>0</v>
      </c>
      <c r="M5" s="84">
        <f>IF(+'2grid'!M5*CN$2&lt;0,0,+'2grid'!M5*CN$2)</f>
        <v>0</v>
      </c>
      <c r="N5" s="84">
        <f>IF(+'2grid'!N5*CO$2&lt;0,0,+'2grid'!N5*CO$2)</f>
        <v>0</v>
      </c>
      <c r="O5" s="84">
        <f>IF(+'2grid'!O5*CP$2&lt;0,0,+'2grid'!O5*CP$2)</f>
        <v>0</v>
      </c>
      <c r="P5" s="84">
        <f>IF(+'2grid'!P5*CQ$2&lt;0,0,+'2grid'!P5*CQ$2)</f>
        <v>0</v>
      </c>
      <c r="Q5" s="84">
        <f>IF(+'2grid'!Q5*CR$2&lt;0,0,+'2grid'!Q5*CR$2)</f>
        <v>0</v>
      </c>
      <c r="R5" s="84">
        <f>IF(+'2grid'!R5*CS$2&lt;0,0,+'2grid'!R5*CS$2)</f>
        <v>0</v>
      </c>
      <c r="S5" s="84">
        <f>IF(+'2grid'!S5*CT$2&lt;0,0,+'2grid'!S5*CT$2)</f>
        <v>0</v>
      </c>
      <c r="T5" s="84">
        <f>IF(+'2grid'!T5*CU$2&lt;0,0,+'2grid'!T5*CU$2)</f>
        <v>0</v>
      </c>
      <c r="U5" s="84">
        <f>IF(+'2grid'!U5*CV$2&lt;0,0,+'2grid'!U5*CV$2)</f>
        <v>0</v>
      </c>
      <c r="V5" s="84">
        <f>IF(+'2grid'!V5*CW$2&lt;0,0,+'2grid'!V5*CW$2)</f>
        <v>0</v>
      </c>
      <c r="W5" s="84">
        <f>IF(+'2grid'!W5*CX$2&lt;0,0,+'2grid'!W5*CX$2)</f>
        <v>0</v>
      </c>
      <c r="X5" s="84">
        <f>IF(+'2grid'!X5*CY$2&lt;0,0,+'2grid'!X5*CY$2)</f>
        <v>0</v>
      </c>
      <c r="Y5" s="84">
        <f>IF(+'2grid'!Y5*CZ$2&lt;0,0,+'2grid'!Y5*CZ$2)</f>
        <v>0</v>
      </c>
      <c r="Z5" s="84">
        <f>IF(+'2grid'!Z5*DA$2&lt;0,0,+'2grid'!Z5*DA$2)</f>
        <v>0</v>
      </c>
      <c r="AA5" s="84">
        <f>IF(+'2grid'!AA5*DB$2&lt;0,0,+'2grid'!AA5*DB$2)</f>
        <v>0</v>
      </c>
      <c r="AB5" s="84">
        <f>IF(+'2grid'!AB5*DC$2&lt;0,0,+'2grid'!AB5*DC$2)</f>
        <v>0</v>
      </c>
      <c r="AC5" s="84">
        <f>IF(+'2grid'!AC5*DD$2&lt;0,0,+'2grid'!AC5*DD$2)</f>
        <v>0</v>
      </c>
      <c r="AD5" s="84">
        <f>IF(+'2grid'!AD5*DE$2&lt;0,0,+'2grid'!AD5*DE$2)</f>
        <v>0</v>
      </c>
      <c r="AE5" s="84">
        <f>IF(+'2grid'!AE5*DF$2&lt;0,0,+'2grid'!AE5*DF$2)</f>
        <v>0</v>
      </c>
      <c r="AF5" s="84">
        <f>IF(+'2grid'!AF5*DG$2&lt;0,0,+'2grid'!AF5*DG$2)</f>
        <v>0</v>
      </c>
      <c r="AG5" s="84">
        <f>IF(+'2grid'!AG5*DH$2&lt;0,0,+'2grid'!AG5*DH$2)</f>
        <v>0</v>
      </c>
      <c r="AH5" s="84">
        <f>IF(+'2grid'!AH5*DI$2&lt;0,0,+'2grid'!AH5*DI$2)</f>
        <v>0</v>
      </c>
      <c r="AI5" s="84">
        <f>IF(+'2grid'!AI5*DJ$2&lt;0,0,+'2grid'!AI5*DJ$2)</f>
        <v>0</v>
      </c>
      <c r="AJ5" s="84">
        <f>IF(+'2grid'!AJ5*DK$2&lt;0,0,+'2grid'!AJ5*DK$2)</f>
        <v>0</v>
      </c>
      <c r="AK5" s="84">
        <f>IF(+'2grid'!AK5*DL$2&lt;0,0,+'2grid'!AK5*DL$2)</f>
        <v>0</v>
      </c>
      <c r="AL5" s="84">
        <f>IF(+'2grid'!AL5*DM$2&lt;0,0,+'2grid'!AL5*DM$2)</f>
        <v>0</v>
      </c>
      <c r="AM5" s="84">
        <f>IF(+'2grid'!AM5*DN$2&lt;0,0,+'2grid'!AM5*DN$2)</f>
        <v>0</v>
      </c>
      <c r="AN5" s="84">
        <f>IF(+'2grid'!AN5*DO$2&lt;0,0,+'2grid'!AN5*DO$2)</f>
        <v>0</v>
      </c>
      <c r="AO5" s="84">
        <f>IF(+'2grid'!AO5*DP$2&lt;0,0,+'2grid'!AO5*DP$2)</f>
        <v>0</v>
      </c>
      <c r="AP5" s="84">
        <f>IF(+'2grid'!AP5*DQ$2&lt;0,0,+'2grid'!AP5*DQ$2)</f>
        <v>0</v>
      </c>
      <c r="AQ5" s="84">
        <f>IF(+'2grid'!AQ5*DR$2&lt;0,0,+'2grid'!AQ5*DR$2)</f>
        <v>0</v>
      </c>
      <c r="AR5" s="84">
        <f>IF(+'2grid'!AR5*DS$2&lt;0,0,+'2grid'!AR5*DS$2)</f>
        <v>0</v>
      </c>
      <c r="AS5" s="84">
        <f>IF(+'2grid'!AS5*DT$2&lt;0,0,+'2grid'!AS5*DT$2)</f>
        <v>0</v>
      </c>
      <c r="AT5" s="84">
        <f>IF(+'2grid'!AT5*DU$2&lt;0,0,+'2grid'!AT5*DU$2)</f>
        <v>0</v>
      </c>
      <c r="AU5" s="84">
        <f>IF(+'2grid'!AU5*DV$2&lt;0,0,+'2grid'!AU5*DV$2)</f>
        <v>0</v>
      </c>
      <c r="AV5" s="84">
        <f>IF(+'2grid'!AV5*DW$2&lt;0,0,+'2grid'!AV5*DW$2)</f>
        <v>0</v>
      </c>
      <c r="AW5" s="84">
        <f>IF(+'2grid'!AW5*DX$2&lt;0,0,+'2grid'!AW5*DX$2)</f>
        <v>0</v>
      </c>
      <c r="AX5" s="84">
        <f>IF(+'2grid'!AX5*DY$2&lt;0,0,+'2grid'!AX5*DY$2)</f>
        <v>0</v>
      </c>
      <c r="AY5" s="84">
        <f>IF(+'2grid'!AY5*DZ$2&lt;0,0,+'2grid'!AY5*DZ$2)</f>
        <v>0</v>
      </c>
      <c r="AZ5" s="84">
        <f>IF(+'2grid'!AZ5*EA$2&lt;0,0,+'2grid'!AZ5*EA$2)</f>
        <v>0</v>
      </c>
      <c r="BA5" s="84">
        <f>IF(+'2grid'!BA5*EB$2&lt;0,0,+'2grid'!BA5*EB$2)</f>
        <v>0</v>
      </c>
      <c r="BB5" s="84">
        <f>IF(+'2grid'!BB5*EC$2&lt;0,0,+'2grid'!BB5*EC$2)</f>
        <v>0</v>
      </c>
      <c r="BC5" s="84">
        <f>IF(+'2grid'!BC5*ED$2&lt;0,0,+'2grid'!BC5*ED$2)</f>
        <v>0</v>
      </c>
      <c r="BD5" s="84">
        <f>IF(+'2grid'!BD5*EE$2&lt;0,0,+'2grid'!BD5*EE$2)</f>
        <v>0</v>
      </c>
      <c r="BE5" s="84">
        <f>IF(+'2grid'!BE5*EF$2&lt;0,0,+'2grid'!BE5*EF$2)</f>
        <v>0</v>
      </c>
      <c r="BF5" s="84">
        <f>IF(+'2grid'!BF5*EG$2&lt;0,0,+'2grid'!BF5*EG$2)</f>
        <v>0</v>
      </c>
      <c r="BG5" s="84">
        <f>IF(+'2grid'!BG5*EH$2&lt;0,0,+'2grid'!BG5*EH$2)</f>
        <v>0</v>
      </c>
      <c r="BH5" s="84">
        <f>IF(+'2grid'!BH5*EI$2&lt;0,0,+'2grid'!BH5*EI$2)</f>
        <v>0</v>
      </c>
      <c r="BI5" s="84">
        <f>IF(+'2grid'!BI5*EJ$2&lt;0,0,+'2grid'!BI5*EJ$2)</f>
        <v>0</v>
      </c>
      <c r="BJ5" s="84">
        <f>IF(+'2grid'!BJ5*EK$2&lt;0,0,+'2grid'!BJ5*EK$2)</f>
        <v>0</v>
      </c>
      <c r="BK5" s="84">
        <f>IF(+'2grid'!BK5*EL$2&lt;0,0,+'2grid'!BK5*EL$2)</f>
        <v>0</v>
      </c>
      <c r="BL5" s="84">
        <f>IF(+'2grid'!BL5*EM$2&lt;0,0,+'2grid'!BL5*EM$2)</f>
        <v>0</v>
      </c>
      <c r="BM5" s="84">
        <f>IF(+'2grid'!BM5*EN$2&lt;0,0,+'2grid'!BM5*EN$2)</f>
        <v>0</v>
      </c>
      <c r="BN5" s="84">
        <f>IF(+'2grid'!BN5*EO$2&lt;0,0,+'2grid'!BN5*EO$2)</f>
        <v>0</v>
      </c>
      <c r="BO5" s="84">
        <f>IF(+'2grid'!BO5*EP$2&lt;0,0,+'2grid'!BO5*EP$2)</f>
        <v>0</v>
      </c>
      <c r="BP5" s="84">
        <f>IF(+'2grid'!BP5*EQ$2&lt;0,0,+'2grid'!BP5*EQ$2)</f>
        <v>0</v>
      </c>
      <c r="BQ5" s="84">
        <f>IF(+'2grid'!BQ5*ER$2&lt;0,0,+'2grid'!BQ5*ER$2)</f>
        <v>0</v>
      </c>
      <c r="BR5" s="84">
        <f>IF(+'2grid'!BR5*ES$2&lt;0,0,+'2grid'!BR5*ES$2)</f>
        <v>0</v>
      </c>
      <c r="BS5" s="84">
        <f>IF(+'2grid'!BS5*ET$2&lt;0,0,+'2grid'!BS5*ET$2)</f>
        <v>0</v>
      </c>
      <c r="BT5" s="84">
        <f>IF(+'2grid'!BT5*EU$2&lt;0,0,+'2grid'!BT5*EU$2)</f>
        <v>0</v>
      </c>
      <c r="BU5" s="84">
        <f>IF(+'2grid'!BU5*EV$2&lt;0,0,+'2grid'!BU5*EV$2)</f>
        <v>0</v>
      </c>
      <c r="BV5" s="84">
        <f>IF(+'2grid'!BV5*EW$2&lt;0,0,+'2grid'!BV5*EW$2)</f>
        <v>0</v>
      </c>
      <c r="BW5" s="84">
        <f>IF(+'2grid'!BW5*EX$2&lt;0,0,+'2grid'!BW5*EX$2)</f>
        <v>0</v>
      </c>
      <c r="BX5" s="84">
        <f>IF(+'2grid'!BX5*EY$2&lt;0,0,+'2grid'!BX5*EY$2)</f>
        <v>0</v>
      </c>
      <c r="BY5" s="84">
        <f>IF(+'2grid'!BY5*EZ$2&lt;0,0,+'2grid'!BY5*EZ$2)</f>
        <v>0</v>
      </c>
      <c r="BZ5" s="84">
        <f>IF(+'2grid'!BZ5*FA$2&lt;0,0,+'2grid'!BZ5*FA$2)</f>
        <v>0</v>
      </c>
      <c r="CA5" s="84">
        <f>IF(+'2grid'!CA5*FB$2&lt;0,0,+'2grid'!CA5*FB$2)</f>
        <v>0</v>
      </c>
      <c r="CC5" s="85" t="s">
        <v>399</v>
      </c>
      <c r="CG5" s="85" t="s">
        <v>399</v>
      </c>
      <c r="CK5" s="85" t="s">
        <v>399</v>
      </c>
      <c r="CO5" s="85" t="s">
        <v>399</v>
      </c>
      <c r="CT5" s="85" t="s">
        <v>399</v>
      </c>
    </row>
    <row r="6" spans="1:158" x14ac:dyDescent="0.2">
      <c r="A6" s="9">
        <f>+data!B8</f>
        <v>20</v>
      </c>
      <c r="B6" s="84">
        <f>IF(+'2grid'!B6*CC$2&lt;0,0,+'2grid'!B6*CC$2)</f>
        <v>0</v>
      </c>
      <c r="C6" s="84">
        <f>IF(+'2grid'!C6*CD$2&lt;0,0,+'2grid'!C6*CD$2)</f>
        <v>0</v>
      </c>
      <c r="D6" s="84">
        <f>IF(+'2grid'!D6*CE$2&lt;0,0,+'2grid'!D6*CE$2)</f>
        <v>0</v>
      </c>
      <c r="E6" s="84">
        <f>IF(+'2grid'!E6*CF$2&lt;0,0,+'2grid'!E6*CF$2)</f>
        <v>0</v>
      </c>
      <c r="F6" s="84">
        <f>IF(+'2grid'!F6*CG$2&lt;0,0,+'2grid'!F6*CG$2)</f>
        <v>0</v>
      </c>
      <c r="G6" s="84">
        <f>IF(+'2grid'!G6*CH$2&lt;0,0,+'2grid'!G6*CH$2)</f>
        <v>0</v>
      </c>
      <c r="H6" s="84">
        <f>IF(+'2grid'!H6*CI$2&lt;0,0,+'2grid'!H6*CI$2)</f>
        <v>0</v>
      </c>
      <c r="I6" s="84">
        <f>IF(+'2grid'!I6*CJ$2&lt;0,0,+'2grid'!I6*CJ$2)</f>
        <v>0</v>
      </c>
      <c r="J6" s="84">
        <f>IF(+'2grid'!J6*CK$2&lt;0,0,+'2grid'!J6*CK$2)</f>
        <v>0</v>
      </c>
      <c r="K6" s="84">
        <f>IF(+'2grid'!K6*CL$2&lt;0,0,+'2grid'!K6*CL$2)</f>
        <v>0</v>
      </c>
      <c r="L6" s="84">
        <f>IF(+'2grid'!L6*CM$2&lt;0,0,+'2grid'!L6*CM$2)</f>
        <v>0</v>
      </c>
      <c r="M6" s="84">
        <f>IF(+'2grid'!M6*CN$2&lt;0,0,+'2grid'!M6*CN$2)</f>
        <v>0</v>
      </c>
      <c r="N6" s="84">
        <f>IF(+'2grid'!N6*CO$2&lt;0,0,+'2grid'!N6*CO$2)</f>
        <v>0</v>
      </c>
      <c r="O6" s="84">
        <f>IF(+'2grid'!O6*CP$2&lt;0,0,+'2grid'!O6*CP$2)</f>
        <v>0</v>
      </c>
      <c r="P6" s="84">
        <f>IF(+'2grid'!P6*CQ$2&lt;0,0,+'2grid'!P6*CQ$2)</f>
        <v>0</v>
      </c>
      <c r="Q6" s="84">
        <f>IF(+'2grid'!Q6*CR$2&lt;0,0,+'2grid'!Q6*CR$2)</f>
        <v>0</v>
      </c>
      <c r="R6" s="84">
        <f>IF(+'2grid'!R6*CS$2&lt;0,0,+'2grid'!R6*CS$2)</f>
        <v>0</v>
      </c>
      <c r="S6" s="84">
        <f>IF(+'2grid'!S6*CT$2&lt;0,0,+'2grid'!S6*CT$2)</f>
        <v>0</v>
      </c>
      <c r="T6" s="84">
        <f>IF(+'2grid'!T6*CU$2&lt;0,0,+'2grid'!T6*CU$2)</f>
        <v>0</v>
      </c>
      <c r="U6" s="84">
        <f>IF(+'2grid'!U6*CV$2&lt;0,0,+'2grid'!U6*CV$2)</f>
        <v>0</v>
      </c>
      <c r="V6" s="84">
        <f>IF(+'2grid'!V6*CW$2&lt;0,0,+'2grid'!V6*CW$2)</f>
        <v>0</v>
      </c>
      <c r="W6" s="84">
        <f>IF(+'2grid'!W6*CX$2&lt;0,0,+'2grid'!W6*CX$2)</f>
        <v>0</v>
      </c>
      <c r="X6" s="84">
        <f>IF(+'2grid'!X6*CY$2&lt;0,0,+'2grid'!X6*CY$2)</f>
        <v>0</v>
      </c>
      <c r="Y6" s="84">
        <f>IF(+'2grid'!Y6*CZ$2&lt;0,0,+'2grid'!Y6*CZ$2)</f>
        <v>0</v>
      </c>
      <c r="Z6" s="84">
        <f>IF(+'2grid'!Z6*DA$2&lt;0,0,+'2grid'!Z6*DA$2)</f>
        <v>0</v>
      </c>
      <c r="AA6" s="84">
        <f>IF(+'2grid'!AA6*DB$2&lt;0,0,+'2grid'!AA6*DB$2)</f>
        <v>0</v>
      </c>
      <c r="AB6" s="84">
        <f>IF(+'2grid'!AB6*DC$2&lt;0,0,+'2grid'!AB6*DC$2)</f>
        <v>0</v>
      </c>
      <c r="AC6" s="84">
        <f>IF(+'2grid'!AC6*DD$2&lt;0,0,+'2grid'!AC6*DD$2)</f>
        <v>0</v>
      </c>
      <c r="AD6" s="84">
        <f>IF(+'2grid'!AD6*DE$2&lt;0,0,+'2grid'!AD6*DE$2)</f>
        <v>0</v>
      </c>
      <c r="AE6" s="84">
        <f>IF(+'2grid'!AE6*DF$2&lt;0,0,+'2grid'!AE6*DF$2)</f>
        <v>0</v>
      </c>
      <c r="AF6" s="84">
        <f>IF(+'2grid'!AF6*DG$2&lt;0,0,+'2grid'!AF6*DG$2)</f>
        <v>0</v>
      </c>
      <c r="AG6" s="84">
        <f>IF(+'2grid'!AG6*DH$2&lt;0,0,+'2grid'!AG6*DH$2)</f>
        <v>0</v>
      </c>
      <c r="AH6" s="84">
        <f>IF(+'2grid'!AH6*DI$2&lt;0,0,+'2grid'!AH6*DI$2)</f>
        <v>0</v>
      </c>
      <c r="AI6" s="84">
        <f>IF(+'2grid'!AI6*DJ$2&lt;0,0,+'2grid'!AI6*DJ$2)</f>
        <v>0</v>
      </c>
      <c r="AJ6" s="84">
        <f>IF(+'2grid'!AJ6*DK$2&lt;0,0,+'2grid'!AJ6*DK$2)</f>
        <v>0</v>
      </c>
      <c r="AK6" s="84">
        <f>IF(+'2grid'!AK6*DL$2&lt;0,0,+'2grid'!AK6*DL$2)</f>
        <v>0</v>
      </c>
      <c r="AL6" s="84">
        <f>IF(+'2grid'!AL6*DM$2&lt;0,0,+'2grid'!AL6*DM$2)</f>
        <v>0</v>
      </c>
      <c r="AM6" s="84">
        <f>IF(+'2grid'!AM6*DN$2&lt;0,0,+'2grid'!AM6*DN$2)</f>
        <v>0</v>
      </c>
      <c r="AN6" s="84">
        <f>IF(+'2grid'!AN6*DO$2&lt;0,0,+'2grid'!AN6*DO$2)</f>
        <v>0</v>
      </c>
      <c r="AO6" s="84">
        <f>IF(+'2grid'!AO6*DP$2&lt;0,0,+'2grid'!AO6*DP$2)</f>
        <v>0</v>
      </c>
      <c r="AP6" s="84">
        <f>IF(+'2grid'!AP6*DQ$2&lt;0,0,+'2grid'!AP6*DQ$2)</f>
        <v>0</v>
      </c>
      <c r="AQ6" s="84">
        <f>IF(+'2grid'!AQ6*DR$2&lt;0,0,+'2grid'!AQ6*DR$2)</f>
        <v>0</v>
      </c>
      <c r="AR6" s="84">
        <f>IF(+'2grid'!AR6*DS$2&lt;0,0,+'2grid'!AR6*DS$2)</f>
        <v>0</v>
      </c>
      <c r="AS6" s="84">
        <f>IF(+'2grid'!AS6*DT$2&lt;0,0,+'2grid'!AS6*DT$2)</f>
        <v>0</v>
      </c>
      <c r="AT6" s="84">
        <f>IF(+'2grid'!AT6*DU$2&lt;0,0,+'2grid'!AT6*DU$2)</f>
        <v>0</v>
      </c>
      <c r="AU6" s="84">
        <f>IF(+'2grid'!AU6*DV$2&lt;0,0,+'2grid'!AU6*DV$2)</f>
        <v>0</v>
      </c>
      <c r="AV6" s="84">
        <f>IF(+'2grid'!AV6*DW$2&lt;0,0,+'2grid'!AV6*DW$2)</f>
        <v>0</v>
      </c>
      <c r="AW6" s="84">
        <f>IF(+'2grid'!AW6*DX$2&lt;0,0,+'2grid'!AW6*DX$2)</f>
        <v>0</v>
      </c>
      <c r="AX6" s="84">
        <f>IF(+'2grid'!AX6*DY$2&lt;0,0,+'2grid'!AX6*DY$2)</f>
        <v>0</v>
      </c>
      <c r="AY6" s="84">
        <f>IF(+'2grid'!AY6*DZ$2&lt;0,0,+'2grid'!AY6*DZ$2)</f>
        <v>0</v>
      </c>
      <c r="AZ6" s="84">
        <f>IF(+'2grid'!AZ6*EA$2&lt;0,0,+'2grid'!AZ6*EA$2)</f>
        <v>0</v>
      </c>
      <c r="BA6" s="84">
        <f>IF(+'2grid'!BA6*EB$2&lt;0,0,+'2grid'!BA6*EB$2)</f>
        <v>0</v>
      </c>
      <c r="BB6" s="84">
        <f>IF(+'2grid'!BB6*EC$2&lt;0,0,+'2grid'!BB6*EC$2)</f>
        <v>0</v>
      </c>
      <c r="BC6" s="84">
        <f>IF(+'2grid'!BC6*ED$2&lt;0,0,+'2grid'!BC6*ED$2)</f>
        <v>0</v>
      </c>
      <c r="BD6" s="84">
        <f>IF(+'2grid'!BD6*EE$2&lt;0,0,+'2grid'!BD6*EE$2)</f>
        <v>0</v>
      </c>
      <c r="BE6" s="84">
        <f>IF(+'2grid'!BE6*EF$2&lt;0,0,+'2grid'!BE6*EF$2)</f>
        <v>0</v>
      </c>
      <c r="BF6" s="84">
        <f>IF(+'2grid'!BF6*EG$2&lt;0,0,+'2grid'!BF6*EG$2)</f>
        <v>0</v>
      </c>
      <c r="BG6" s="84">
        <f>IF(+'2grid'!BG6*EH$2&lt;0,0,+'2grid'!BG6*EH$2)</f>
        <v>0</v>
      </c>
      <c r="BH6" s="84">
        <f>IF(+'2grid'!BH6*EI$2&lt;0,0,+'2grid'!BH6*EI$2)</f>
        <v>0</v>
      </c>
      <c r="BI6" s="84">
        <f>IF(+'2grid'!BI6*EJ$2&lt;0,0,+'2grid'!BI6*EJ$2)</f>
        <v>0</v>
      </c>
      <c r="BJ6" s="84">
        <f>IF(+'2grid'!BJ6*EK$2&lt;0,0,+'2grid'!BJ6*EK$2)</f>
        <v>0</v>
      </c>
      <c r="BK6" s="84">
        <f>IF(+'2grid'!BK6*EL$2&lt;0,0,+'2grid'!BK6*EL$2)</f>
        <v>0</v>
      </c>
      <c r="BL6" s="84">
        <f>IF(+'2grid'!BL6*EM$2&lt;0,0,+'2grid'!BL6*EM$2)</f>
        <v>0</v>
      </c>
      <c r="BM6" s="84">
        <f>IF(+'2grid'!BM6*EN$2&lt;0,0,+'2grid'!BM6*EN$2)</f>
        <v>0</v>
      </c>
      <c r="BN6" s="84">
        <f>IF(+'2grid'!BN6*EO$2&lt;0,0,+'2grid'!BN6*EO$2)</f>
        <v>0</v>
      </c>
      <c r="BO6" s="84">
        <f>IF(+'2grid'!BO6*EP$2&lt;0,0,+'2grid'!BO6*EP$2)</f>
        <v>0</v>
      </c>
      <c r="BP6" s="84">
        <f>IF(+'2grid'!BP6*EQ$2&lt;0,0,+'2grid'!BP6*EQ$2)</f>
        <v>0</v>
      </c>
      <c r="BQ6" s="84">
        <f>IF(+'2grid'!BQ6*ER$2&lt;0,0,+'2grid'!BQ6*ER$2)</f>
        <v>0</v>
      </c>
      <c r="BR6" s="84">
        <f>IF(+'2grid'!BR6*ES$2&lt;0,0,+'2grid'!BR6*ES$2)</f>
        <v>0</v>
      </c>
      <c r="BS6" s="84">
        <f>IF(+'2grid'!BS6*ET$2&lt;0,0,+'2grid'!BS6*ET$2)</f>
        <v>0</v>
      </c>
      <c r="BT6" s="84">
        <f>IF(+'2grid'!BT6*EU$2&lt;0,0,+'2grid'!BT6*EU$2)</f>
        <v>0</v>
      </c>
      <c r="BU6" s="84">
        <f>IF(+'2grid'!BU6*EV$2&lt;0,0,+'2grid'!BU6*EV$2)</f>
        <v>0</v>
      </c>
      <c r="BV6" s="84">
        <f>IF(+'2grid'!BV6*EW$2&lt;0,0,+'2grid'!BV6*EW$2)</f>
        <v>0</v>
      </c>
      <c r="BW6" s="84">
        <f>IF(+'2grid'!BW6*EX$2&lt;0,0,+'2grid'!BW6*EX$2)</f>
        <v>0</v>
      </c>
      <c r="BX6" s="84">
        <f>IF(+'2grid'!BX6*EY$2&lt;0,0,+'2grid'!BX6*EY$2)</f>
        <v>0</v>
      </c>
      <c r="BY6" s="84">
        <f>IF(+'2grid'!BY6*EZ$2&lt;0,0,+'2grid'!BY6*EZ$2)</f>
        <v>0</v>
      </c>
      <c r="BZ6" s="84">
        <f>IF(+'2grid'!BZ6*FA$2&lt;0,0,+'2grid'!BZ6*FA$2)</f>
        <v>0</v>
      </c>
      <c r="CA6" s="84">
        <f>IF(+'2grid'!CA6*FB$2&lt;0,0,+'2grid'!CA6*FB$2)</f>
        <v>0</v>
      </c>
    </row>
    <row r="7" spans="1:158" x14ac:dyDescent="0.2">
      <c r="A7" s="9">
        <f>+data!B9</f>
        <v>24</v>
      </c>
      <c r="B7" s="84">
        <f>IF(+'2grid'!B7*CC$2&lt;0,0,+'2grid'!B7*CC$2)</f>
        <v>0</v>
      </c>
      <c r="C7" s="84">
        <f>IF(+'2grid'!C7*CD$2&lt;0,0,+'2grid'!C7*CD$2)</f>
        <v>0</v>
      </c>
      <c r="D7" s="84">
        <f>IF(+'2grid'!D7*CE$2&lt;0,0,+'2grid'!D7*CE$2)</f>
        <v>0</v>
      </c>
      <c r="E7" s="84">
        <f>IF(+'2grid'!E7*CF$2&lt;0,0,+'2grid'!E7*CF$2)</f>
        <v>0</v>
      </c>
      <c r="F7" s="84">
        <f>IF(+'2grid'!F7*CG$2&lt;0,0,+'2grid'!F7*CG$2)</f>
        <v>0</v>
      </c>
      <c r="G7" s="84">
        <f>IF(+'2grid'!G7*CH$2&lt;0,0,+'2grid'!G7*CH$2)</f>
        <v>0</v>
      </c>
      <c r="H7" s="84">
        <f>IF(+'2grid'!H7*CI$2&lt;0,0,+'2grid'!H7*CI$2)</f>
        <v>0</v>
      </c>
      <c r="I7" s="84">
        <f>IF(+'2grid'!I7*CJ$2&lt;0,0,+'2grid'!I7*CJ$2)</f>
        <v>0</v>
      </c>
      <c r="J7" s="84">
        <f>IF(+'2grid'!J7*CK$2&lt;0,0,+'2grid'!J7*CK$2)</f>
        <v>0</v>
      </c>
      <c r="K7" s="84">
        <f>IF(+'2grid'!K7*CL$2&lt;0,0,+'2grid'!K7*CL$2)</f>
        <v>0</v>
      </c>
      <c r="L7" s="84">
        <f>IF(+'2grid'!L7*CM$2&lt;0,0,+'2grid'!L7*CM$2)</f>
        <v>0</v>
      </c>
      <c r="M7" s="84">
        <f>IF(+'2grid'!M7*CN$2&lt;0,0,+'2grid'!M7*CN$2)</f>
        <v>0</v>
      </c>
      <c r="N7" s="84">
        <f>IF(+'2grid'!N7*CO$2&lt;0,0,+'2grid'!N7*CO$2)</f>
        <v>0</v>
      </c>
      <c r="O7" s="84">
        <f>IF(+'2grid'!O7*CP$2&lt;0,0,+'2grid'!O7*CP$2)</f>
        <v>0</v>
      </c>
      <c r="P7" s="84">
        <f>IF(+'2grid'!P7*CQ$2&lt;0,0,+'2grid'!P7*CQ$2)</f>
        <v>0</v>
      </c>
      <c r="Q7" s="84">
        <f>IF(+'2grid'!Q7*CR$2&lt;0,0,+'2grid'!Q7*CR$2)</f>
        <v>0</v>
      </c>
      <c r="R7" s="84">
        <f>IF(+'2grid'!R7*CS$2&lt;0,0,+'2grid'!R7*CS$2)</f>
        <v>0</v>
      </c>
      <c r="S7" s="84">
        <f>IF(+'2grid'!S7*CT$2&lt;0,0,+'2grid'!S7*CT$2)</f>
        <v>0</v>
      </c>
      <c r="T7" s="84">
        <f>IF(+'2grid'!T7*CU$2&lt;0,0,+'2grid'!T7*CU$2)</f>
        <v>0</v>
      </c>
      <c r="U7" s="84">
        <f>IF(+'2grid'!U7*CV$2&lt;0,0,+'2grid'!U7*CV$2)</f>
        <v>0</v>
      </c>
      <c r="V7" s="84">
        <f>IF(+'2grid'!V7*CW$2&lt;0,0,+'2grid'!V7*CW$2)</f>
        <v>0</v>
      </c>
      <c r="W7" s="84">
        <f>IF(+'2grid'!W7*CX$2&lt;0,0,+'2grid'!W7*CX$2)</f>
        <v>0</v>
      </c>
      <c r="X7" s="84">
        <f>IF(+'2grid'!X7*CY$2&lt;0,0,+'2grid'!X7*CY$2)</f>
        <v>0</v>
      </c>
      <c r="Y7" s="84">
        <f>IF(+'2grid'!Y7*CZ$2&lt;0,0,+'2grid'!Y7*CZ$2)</f>
        <v>0</v>
      </c>
      <c r="Z7" s="84">
        <f>IF(+'2grid'!Z7*DA$2&lt;0,0,+'2grid'!Z7*DA$2)</f>
        <v>0.2687782283675631</v>
      </c>
      <c r="AA7" s="84">
        <f>IF(+'2grid'!AA7*DB$2&lt;0,0,+'2grid'!AA7*DB$2)</f>
        <v>0.36354884990157527</v>
      </c>
      <c r="AB7" s="84">
        <f>IF(+'2grid'!AB7*DC$2&lt;0,0,+'2grid'!AB7*DC$2)</f>
        <v>0.44633711150590272</v>
      </c>
      <c r="AC7" s="84">
        <f>IF(+'2grid'!AC7*DD$2&lt;0,0,+'2grid'!AC7*DD$2)</f>
        <v>0.53637058125000003</v>
      </c>
      <c r="AD7" s="84">
        <f>IF(+'2grid'!AD7*DE$2&lt;0,0,+'2grid'!AD7*DE$2)</f>
        <v>0.78329129970000011</v>
      </c>
      <c r="AE7" s="84">
        <f>IF(+'2grid'!AE7*DF$2&lt;0,0,+'2grid'!AE7*DF$2)</f>
        <v>1.0475555485500001</v>
      </c>
      <c r="AF7" s="84">
        <f>IF(+'2grid'!AF7*DG$2&lt;0,0,+'2grid'!AF7*DG$2)</f>
        <v>1.3291633278000001</v>
      </c>
      <c r="AG7" s="84">
        <f>IF(+'2grid'!AG7*DH$2&lt;0,0,+'2grid'!AG7*DH$2)</f>
        <v>1.6281146374500004</v>
      </c>
      <c r="AH7" s="84">
        <f>IF(+'2grid'!AH7*DI$2&lt;0,0,+'2grid'!AH7*DI$2)</f>
        <v>1.9444094775</v>
      </c>
      <c r="AI7" s="84">
        <f>IF(+'2grid'!AI7*DJ$2&lt;0,0,+'2grid'!AI7*DJ$2)</f>
        <v>2.2780478479499999</v>
      </c>
      <c r="AJ7" s="84">
        <f>IF(+'2grid'!AJ7*DK$2&lt;0,0,+'2grid'!AJ7*DK$2)</f>
        <v>2.6290297488000003</v>
      </c>
      <c r="AK7" s="84">
        <f>IF(+'2grid'!AK7*DL$2&lt;0,0,+'2grid'!AK7*DL$2)</f>
        <v>2.99735518005</v>
      </c>
      <c r="AL7" s="84">
        <f>IF(+'2grid'!AL7*DM$2&lt;0,0,+'2grid'!AL7*DM$2)</f>
        <v>3.3830241417000004</v>
      </c>
      <c r="AM7" s="84">
        <f>IF(+'2grid'!AM7*DN$2&lt;0,0,+'2grid'!AM7*DN$2)</f>
        <v>3.7860366337500002</v>
      </c>
      <c r="AN7" s="84">
        <f>IF(+'2grid'!AN7*DO$2&lt;0,0,+'2grid'!AN7*DO$2)</f>
        <v>4.6860381981000003</v>
      </c>
      <c r="AO7" s="84">
        <f>IF(+'2grid'!AO7*DP$2&lt;0,0,+'2grid'!AO7*DP$2)</f>
        <v>5.6300302673999996</v>
      </c>
      <c r="AP7" s="84">
        <f>IF(+'2grid'!AP7*DQ$2&lt;0,0,+'2grid'!AP7*DQ$2)</f>
        <v>6.6180128416499997</v>
      </c>
      <c r="AQ7" s="84">
        <f>IF(+'2grid'!AQ7*DR$2&lt;0,0,+'2grid'!AQ7*DR$2)</f>
        <v>7.6499859208500007</v>
      </c>
      <c r="AR7" s="84">
        <f>IF(+'2grid'!AR7*DS$2&lt;0,0,+'2grid'!AR7*DS$2)</f>
        <v>8.7259495050000009</v>
      </c>
      <c r="AS7" s="84">
        <f>IF(+'2grid'!AS7*DT$2&lt;0,0,+'2grid'!AS7*DT$2)</f>
        <v>9.845903594100001</v>
      </c>
      <c r="AT7" s="84">
        <f>IF(+'2grid'!AT7*DU$2&lt;0,0,+'2grid'!AT7*DU$2)</f>
        <v>11.00984818815</v>
      </c>
      <c r="AU7" s="84">
        <f>IF(+'2grid'!AU7*DV$2&lt;0,0,+'2grid'!AU7*DV$2)</f>
        <v>12.217783287150001</v>
      </c>
      <c r="AV7" s="84">
        <f>IF(+'2grid'!AV7*DW$2&lt;0,0,+'2grid'!AV7*DW$2)</f>
        <v>13.4697088911</v>
      </c>
      <c r="AW7" s="84">
        <f>IF(+'2grid'!AW7*DX$2&lt;0,0,+'2grid'!AW7*DX$2)</f>
        <v>14.765625</v>
      </c>
      <c r="AX7" s="84">
        <f>IF(+'2grid'!AX7*DY$2&lt;0,0,+'2grid'!AX7*DY$2)</f>
        <v>17.379687499999999</v>
      </c>
      <c r="AY7" s="84">
        <f>IF(+'2grid'!AY7*DZ$2&lt;0,0,+'2grid'!AY7*DZ$2)</f>
        <v>20.037500000000001</v>
      </c>
      <c r="AZ7" s="84">
        <f>IF(+'2grid'!AZ7*EA$2&lt;0,0,+'2grid'!AZ7*EA$2)</f>
        <v>22.739062500000003</v>
      </c>
      <c r="BA7" s="84">
        <f>IF(+'2grid'!BA7*EB$2&lt;0,0,+'2grid'!BA7*EB$2)</f>
        <v>25.484375</v>
      </c>
      <c r="BB7" s="84">
        <f>IF(+'2grid'!BB7*EC$2&lt;0,0,+'2grid'!BB7*EC$2)</f>
        <v>28.2734375</v>
      </c>
      <c r="BC7" s="84">
        <f>IF(+'2grid'!BC7*ED$2&lt;0,0,+'2grid'!BC7*ED$2)</f>
        <v>31.106249999999999</v>
      </c>
      <c r="BD7" s="84">
        <f>IF(+'2grid'!BD7*EE$2&lt;0,0,+'2grid'!BD7*EE$2)</f>
        <v>31.368749999999999</v>
      </c>
      <c r="BE7" s="84">
        <f>IF(+'2grid'!BE7*EF$2&lt;0,0,+'2grid'!BE7*EF$2)</f>
        <v>33.74</v>
      </c>
      <c r="BF7" s="84">
        <f>IF(+'2grid'!BF7*EG$2&lt;0,0,+'2grid'!BF7*EG$2)</f>
        <v>34.019999999999996</v>
      </c>
      <c r="BG7" s="84">
        <f>IF(+'2grid'!BG7*EH$2&lt;0,0,+'2grid'!BG7*EH$2)</f>
        <v>34.299999999999997</v>
      </c>
      <c r="BH7" s="84">
        <f>IF(+'2grid'!BH7*EI$2&lt;0,0,+'2grid'!BH7*EI$2)</f>
        <v>35.58625</v>
      </c>
      <c r="BI7" s="84">
        <f>IF(+'2grid'!BI7*EJ$2&lt;0,0,+'2grid'!BI7*EJ$2)</f>
        <v>35.58625</v>
      </c>
      <c r="BJ7" s="84">
        <f>IF(+'2grid'!BJ7*EK$2&lt;0,0,+'2grid'!BJ7*EK$2)</f>
        <v>36.443750000000001</v>
      </c>
      <c r="BK7" s="84">
        <f>IF(+'2grid'!BK7*EL$2&lt;0,0,+'2grid'!BK7*EL$2)</f>
        <v>36.443750000000001</v>
      </c>
      <c r="BL7" s="84">
        <f>IF(+'2grid'!BL7*EM$2&lt;0,0,+'2grid'!BL7*EM$2)</f>
        <v>36.658124999999998</v>
      </c>
      <c r="BM7" s="84">
        <f>IF(+'2grid'!BM7*EN$2&lt;0,0,+'2grid'!BM7*EN$2)</f>
        <v>36.872500000000002</v>
      </c>
      <c r="BN7" s="84">
        <f>IF(+'2grid'!BN7*EO$2&lt;0,0,+'2grid'!BN7*EO$2)</f>
        <v>36.872500000000002</v>
      </c>
      <c r="BO7" s="84">
        <f>IF(+'2grid'!BO7*EP$2&lt;0,0,+'2grid'!BO7*EP$2)</f>
        <v>36.872500000000002</v>
      </c>
      <c r="BP7" s="84">
        <f>IF(+'2grid'!BP7*EQ$2&lt;0,0,+'2grid'!BP7*EQ$2)</f>
        <v>36.872500000000002</v>
      </c>
      <c r="BQ7" s="84">
        <f>IF(+'2grid'!BQ7*ER$2&lt;0,0,+'2grid'!BQ7*ER$2)</f>
        <v>36.872500000000002</v>
      </c>
      <c r="BR7" s="84">
        <f>IF(+'2grid'!BR7*ES$2&lt;0,0,+'2grid'!BR7*ES$2)</f>
        <v>36.872500000000002</v>
      </c>
      <c r="BS7" s="84">
        <f>IF(+'2grid'!BS7*ET$2&lt;0,0,+'2grid'!BS7*ET$2)</f>
        <v>36.872500000000002</v>
      </c>
      <c r="BT7" s="84">
        <f>IF(+'2grid'!BT7*EU$2&lt;0,0,+'2grid'!BT7*EU$2)</f>
        <v>36.872500000000002</v>
      </c>
      <c r="BU7" s="84">
        <f>IF(+'2grid'!BU7*EV$2&lt;0,0,+'2grid'!BU7*EV$2)</f>
        <v>36.872500000000002</v>
      </c>
      <c r="BV7" s="84">
        <f>IF(+'2grid'!BV7*EW$2&lt;0,0,+'2grid'!BV7*EW$2)</f>
        <v>36.872500000000002</v>
      </c>
      <c r="BW7" s="84">
        <f>IF(+'2grid'!BW7*EX$2&lt;0,0,+'2grid'!BW7*EX$2)</f>
        <v>36.872500000000002</v>
      </c>
      <c r="BX7" s="84">
        <f>IF(+'2grid'!BX7*EY$2&lt;0,0,+'2grid'!BX7*EY$2)</f>
        <v>36.872500000000002</v>
      </c>
      <c r="BY7" s="84">
        <f>IF(+'2grid'!BY7*EZ$2&lt;0,0,+'2grid'!BY7*EZ$2)</f>
        <v>36.872500000000002</v>
      </c>
      <c r="BZ7" s="84">
        <f>IF(+'2grid'!BZ7*FA$2&lt;0,0,+'2grid'!BZ7*FA$2)</f>
        <v>36.872500000000002</v>
      </c>
      <c r="CA7" s="84">
        <f>IF(+'2grid'!CA7*FB$2&lt;0,0,+'2grid'!CA7*FB$2)</f>
        <v>36.872500000000002</v>
      </c>
      <c r="CT7" s="85" t="s">
        <v>421</v>
      </c>
    </row>
    <row r="8" spans="1:158" x14ac:dyDescent="0.2">
      <c r="A8" s="9">
        <f>+data!B10</f>
        <v>28</v>
      </c>
      <c r="B8" s="84">
        <f>IF(+'2grid'!B8*CC$2&lt;0,0,+'2grid'!B8*CC$2)</f>
        <v>0</v>
      </c>
      <c r="C8" s="84">
        <f>IF(+'2grid'!C8*CD$2&lt;0,0,+'2grid'!C8*CD$2)</f>
        <v>0</v>
      </c>
      <c r="D8" s="84">
        <f>IF(+'2grid'!D8*CE$2&lt;0,0,+'2grid'!D8*CE$2)</f>
        <v>0</v>
      </c>
      <c r="E8" s="84">
        <f>IF(+'2grid'!E8*CF$2&lt;0,0,+'2grid'!E8*CF$2)</f>
        <v>0</v>
      </c>
      <c r="F8" s="84">
        <f>IF(+'2grid'!F8*CG$2&lt;0,0,+'2grid'!F8*CG$2)</f>
        <v>0</v>
      </c>
      <c r="G8" s="84">
        <f>IF(+'2grid'!G8*CH$2&lt;0,0,+'2grid'!G8*CH$2)</f>
        <v>0</v>
      </c>
      <c r="H8" s="84">
        <f>IF(+'2grid'!H8*CI$2&lt;0,0,+'2grid'!H8*CI$2)</f>
        <v>0</v>
      </c>
      <c r="I8" s="84">
        <f>IF(+'2grid'!I8*CJ$2&lt;0,0,+'2grid'!I8*CJ$2)</f>
        <v>0</v>
      </c>
      <c r="J8" s="84">
        <f>IF(+'2grid'!J8*CK$2&lt;0,0,+'2grid'!J8*CK$2)</f>
        <v>0</v>
      </c>
      <c r="K8" s="84">
        <f>IF(+'2grid'!K8*CL$2&lt;0,0,+'2grid'!K8*CL$2)</f>
        <v>0</v>
      </c>
      <c r="L8" s="84">
        <f>IF(+'2grid'!L8*CM$2&lt;0,0,+'2grid'!L8*CM$2)</f>
        <v>0</v>
      </c>
      <c r="M8" s="84">
        <f>IF(+'2grid'!M8*CN$2&lt;0,0,+'2grid'!M8*CN$2)</f>
        <v>0</v>
      </c>
      <c r="N8" s="84">
        <f>IF(+'2grid'!N8*CO$2&lt;0,0,+'2grid'!N8*CO$2)</f>
        <v>0</v>
      </c>
      <c r="O8" s="84">
        <f>IF(+'2grid'!O8*CP$2&lt;0,0,+'2grid'!O8*CP$2)</f>
        <v>0</v>
      </c>
      <c r="P8" s="84">
        <f>IF(+'2grid'!P8*CQ$2&lt;0,0,+'2grid'!P8*CQ$2)</f>
        <v>0</v>
      </c>
      <c r="Q8" s="84">
        <f>IF(+'2grid'!Q8*CR$2&lt;0,0,+'2grid'!Q8*CR$2)</f>
        <v>0</v>
      </c>
      <c r="R8" s="84">
        <f>IF(+'2grid'!R8*CS$2&lt;0,0,+'2grid'!R8*CS$2)</f>
        <v>0</v>
      </c>
      <c r="S8" s="84">
        <f>IF(+'2grid'!S8*CT$2&lt;0,0,+'2grid'!S8*CT$2)</f>
        <v>0</v>
      </c>
      <c r="T8" s="84">
        <f>IF(+'2grid'!T8*CU$2&lt;0,0,+'2grid'!T8*CU$2)</f>
        <v>0</v>
      </c>
      <c r="U8" s="84">
        <f>IF(+'2grid'!U8*CV$2&lt;0,0,+'2grid'!U8*CV$2)</f>
        <v>0</v>
      </c>
      <c r="V8" s="84">
        <f>IF(+'2grid'!V8*CW$2&lt;0,0,+'2grid'!V8*CW$2)</f>
        <v>0</v>
      </c>
      <c r="W8" s="84">
        <f>IF(+'2grid'!W8*CX$2&lt;0,0,+'2grid'!W8*CX$2)</f>
        <v>0</v>
      </c>
      <c r="X8" s="84">
        <f>IF(+'2grid'!X8*CY$2&lt;0,0,+'2grid'!X8*CY$2)</f>
        <v>0</v>
      </c>
      <c r="Y8" s="84">
        <f>IF(+'2grid'!Y8*CZ$2&lt;0,0,+'2grid'!Y8*CZ$2)</f>
        <v>0</v>
      </c>
      <c r="Z8" s="84">
        <f>IF(+'2grid'!Z8*DA$2&lt;0,0,+'2grid'!Z8*DA$2)</f>
        <v>0</v>
      </c>
      <c r="AA8" s="84">
        <f>IF(+'2grid'!AA8*DB$2&lt;0,0,+'2grid'!AA8*DB$2)</f>
        <v>0</v>
      </c>
      <c r="AB8" s="84">
        <f>IF(+'2grid'!AB8*DC$2&lt;0,0,+'2grid'!AB8*DC$2)</f>
        <v>0</v>
      </c>
      <c r="AC8" s="84">
        <f>IF(+'2grid'!AC8*DD$2&lt;0,0,+'2grid'!AC8*DD$2)</f>
        <v>0</v>
      </c>
      <c r="AD8" s="84">
        <f>IF(+'2grid'!AD8*DE$2&lt;0,0,+'2grid'!AD8*DE$2)</f>
        <v>0</v>
      </c>
      <c r="AE8" s="84">
        <f>IF(+'2grid'!AE8*DF$2&lt;0,0,+'2grid'!AE8*DF$2)</f>
        <v>0</v>
      </c>
      <c r="AF8" s="84">
        <f>IF(+'2grid'!AF8*DG$2&lt;0,0,+'2grid'!AF8*DG$2)</f>
        <v>0</v>
      </c>
      <c r="AG8" s="84">
        <f>IF(+'2grid'!AG8*DH$2&lt;0,0,+'2grid'!AG8*DH$2)</f>
        <v>0</v>
      </c>
      <c r="AH8" s="84">
        <f>IF(+'2grid'!AH8*DI$2&lt;0,0,+'2grid'!AH8*DI$2)</f>
        <v>0</v>
      </c>
      <c r="AI8" s="84">
        <f>IF(+'2grid'!AI8*DJ$2&lt;0,0,+'2grid'!AI8*DJ$2)</f>
        <v>0</v>
      </c>
      <c r="AJ8" s="84">
        <f>IF(+'2grid'!AJ8*DK$2&lt;0,0,+'2grid'!AJ8*DK$2)</f>
        <v>0</v>
      </c>
      <c r="AK8" s="84">
        <f>IF(+'2grid'!AK8*DL$2&lt;0,0,+'2grid'!AK8*DL$2)</f>
        <v>0</v>
      </c>
      <c r="AL8" s="84">
        <f>IF(+'2grid'!AL8*DM$2&lt;0,0,+'2grid'!AL8*DM$2)</f>
        <v>0</v>
      </c>
      <c r="AM8" s="84">
        <f>IF(+'2grid'!AM8*DN$2&lt;0,0,+'2grid'!AM8*DN$2)</f>
        <v>0</v>
      </c>
      <c r="AN8" s="84">
        <f>IF(+'2grid'!AN8*DO$2&lt;0,0,+'2grid'!AN8*DO$2)</f>
        <v>0</v>
      </c>
      <c r="AO8" s="84">
        <f>IF(+'2grid'!AO8*DP$2&lt;0,0,+'2grid'!AO8*DP$2)</f>
        <v>0</v>
      </c>
      <c r="AP8" s="84">
        <f>IF(+'2grid'!AP8*DQ$2&lt;0,0,+'2grid'!AP8*DQ$2)</f>
        <v>0</v>
      </c>
      <c r="AQ8" s="84">
        <f>IF(+'2grid'!AQ8*DR$2&lt;0,0,+'2grid'!AQ8*DR$2)</f>
        <v>0</v>
      </c>
      <c r="AR8" s="84">
        <f>IF(+'2grid'!AR8*DS$2&lt;0,0,+'2grid'!AR8*DS$2)</f>
        <v>0</v>
      </c>
      <c r="AS8" s="84">
        <f>IF(+'2grid'!AS8*DT$2&lt;0,0,+'2grid'!AS8*DT$2)</f>
        <v>0</v>
      </c>
      <c r="AT8" s="84">
        <f>IF(+'2grid'!AT8*DU$2&lt;0,0,+'2grid'!AT8*DU$2)</f>
        <v>0</v>
      </c>
      <c r="AU8" s="84">
        <f>IF(+'2grid'!AU8*DV$2&lt;0,0,+'2grid'!AU8*DV$2)</f>
        <v>0</v>
      </c>
      <c r="AV8" s="84">
        <f>IF(+'2grid'!AV8*DW$2&lt;0,0,+'2grid'!AV8*DW$2)</f>
        <v>0</v>
      </c>
      <c r="AW8" s="84">
        <f>IF(+'2grid'!AW8*DX$2&lt;0,0,+'2grid'!AW8*DX$2)</f>
        <v>0</v>
      </c>
      <c r="AX8" s="84">
        <f>IF(+'2grid'!AX8*DY$2&lt;0,0,+'2grid'!AX8*DY$2)</f>
        <v>0</v>
      </c>
      <c r="AY8" s="84">
        <f>IF(+'2grid'!AY8*DZ$2&lt;0,0,+'2grid'!AY8*DZ$2)</f>
        <v>0</v>
      </c>
      <c r="AZ8" s="84">
        <f>IF(+'2grid'!AZ8*EA$2&lt;0,0,+'2grid'!AZ8*EA$2)</f>
        <v>0</v>
      </c>
      <c r="BA8" s="84">
        <f>IF(+'2grid'!BA8*EB$2&lt;0,0,+'2grid'!BA8*EB$2)</f>
        <v>0</v>
      </c>
      <c r="BB8" s="84">
        <f>IF(+'2grid'!BB8*EC$2&lt;0,0,+'2grid'!BB8*EC$2)</f>
        <v>0</v>
      </c>
      <c r="BC8" s="84">
        <f>IF(+'2grid'!BC8*ED$2&lt;0,0,+'2grid'!BC8*ED$2)</f>
        <v>0</v>
      </c>
      <c r="BD8" s="84">
        <f>IF(+'2grid'!BD8*EE$2&lt;0,0,+'2grid'!BD8*EE$2)</f>
        <v>0</v>
      </c>
      <c r="BE8" s="84">
        <f>IF(+'2grid'!BE8*EF$2&lt;0,0,+'2grid'!BE8*EF$2)</f>
        <v>0</v>
      </c>
      <c r="BF8" s="84">
        <f>IF(+'2grid'!BF8*EG$2&lt;0,0,+'2grid'!BF8*EG$2)</f>
        <v>0</v>
      </c>
      <c r="BG8" s="84">
        <f>IF(+'2grid'!BG8*EH$2&lt;0,0,+'2grid'!BG8*EH$2)</f>
        <v>9.8000000000000004E-2</v>
      </c>
      <c r="BH8" s="84">
        <f>IF(+'2grid'!BH8*EI$2&lt;0,0,+'2grid'!BH8*EI$2)</f>
        <v>9.8000000000000004E-2</v>
      </c>
      <c r="BI8" s="84">
        <f>IF(+'2grid'!BI8*EJ$2&lt;0,0,+'2grid'!BI8*EJ$2)</f>
        <v>9.8000000000000004E-2</v>
      </c>
      <c r="BJ8" s="84">
        <f>IF(+'2grid'!BJ8*EK$2&lt;0,0,+'2grid'!BJ8*EK$2)</f>
        <v>9.8000000000000004E-2</v>
      </c>
      <c r="BK8" s="84">
        <f>IF(+'2grid'!BK8*EL$2&lt;0,0,+'2grid'!BK8*EL$2)</f>
        <v>9.8000000000000004E-2</v>
      </c>
      <c r="BL8" s="84">
        <f>IF(+'2grid'!BL8*EM$2&lt;0,0,+'2grid'!BL8*EM$2)</f>
        <v>9.8000000000000004E-2</v>
      </c>
      <c r="BM8" s="84">
        <f>IF(+'2grid'!BM8*EN$2&lt;0,0,+'2grid'!BM8*EN$2)</f>
        <v>9.8000000000000004E-2</v>
      </c>
      <c r="BN8" s="84">
        <f>IF(+'2grid'!BN8*EO$2&lt;0,0,+'2grid'!BN8*EO$2)</f>
        <v>9.8000000000000004E-2</v>
      </c>
      <c r="BO8" s="84">
        <f>IF(+'2grid'!BO8*EP$2&lt;0,0,+'2grid'!BO8*EP$2)</f>
        <v>0.12740000000000001</v>
      </c>
      <c r="BP8" s="84">
        <f>IF(+'2grid'!BP8*EQ$2&lt;0,0,+'2grid'!BP8*EQ$2)</f>
        <v>0.12740000000000001</v>
      </c>
      <c r="BQ8" s="84">
        <f>IF(+'2grid'!BQ8*ER$2&lt;0,0,+'2grid'!BQ8*ER$2)</f>
        <v>0.12740000000000001</v>
      </c>
      <c r="BR8" s="84">
        <f>IF(+'2grid'!BR8*ES$2&lt;0,0,+'2grid'!BR8*ES$2)</f>
        <v>0.12740000000000001</v>
      </c>
      <c r="BS8" s="84">
        <f>IF(+'2grid'!BS8*ET$2&lt;0,0,+'2grid'!BS8*ET$2)</f>
        <v>0.14111999999999839</v>
      </c>
      <c r="BT8" s="84">
        <f>IF(+'2grid'!BT8*EU$2&lt;0,0,+'2grid'!BT8*EU$2)</f>
        <v>0.14634666666666446</v>
      </c>
      <c r="BU8" s="84">
        <f>IF(+'2grid'!BU8*EV$2&lt;0,0,+'2grid'!BU8*EV$2)</f>
        <v>0.14643377777777528</v>
      </c>
      <c r="BV8" s="84">
        <f>IF(+'2grid'!BV8*EW$2&lt;0,0,+'2grid'!BV8*EW$2)</f>
        <v>0.15258962962962655</v>
      </c>
      <c r="BW8" s="84">
        <f>IF(+'2grid'!BW8*EX$2&lt;0,0,+'2grid'!BW8*EX$2)</f>
        <v>0.1590426271604895</v>
      </c>
      <c r="BX8" s="84">
        <f>IF(+'2grid'!BX8*EY$2&lt;0,0,+'2grid'!BX8*EY$2)</f>
        <v>0.16475969711933638</v>
      </c>
      <c r="BY8" s="84">
        <f>IF(+'2grid'!BY8*EZ$2&lt;0,0,+'2grid'!BY8*EZ$2)</f>
        <v>0.1679596216186505</v>
      </c>
      <c r="BZ8" s="84">
        <f>IF(+'2grid'!BZ8*FA$2&lt;0,0,+'2grid'!BZ8*FA$2)</f>
        <v>0.17313822302697118</v>
      </c>
      <c r="CA8" s="84">
        <f>IF(+'2grid'!CA8*FB$2&lt;0,0,+'2grid'!CA8*FB$2)</f>
        <v>0.17918885660599823</v>
      </c>
    </row>
    <row r="9" spans="1:158" x14ac:dyDescent="0.2">
      <c r="A9" s="9">
        <f>+data!B11</f>
        <v>31</v>
      </c>
      <c r="B9" s="84">
        <f>IF(+'2grid'!B9*CC$2&lt;0,0,+'2grid'!B9*CC$2)</f>
        <v>0</v>
      </c>
      <c r="C9" s="84">
        <f>IF(+'2grid'!C9*CD$2&lt;0,0,+'2grid'!C9*CD$2)</f>
        <v>0</v>
      </c>
      <c r="D9" s="84">
        <f>IF(+'2grid'!D9*CE$2&lt;0,0,+'2grid'!D9*CE$2)</f>
        <v>0</v>
      </c>
      <c r="E9" s="84">
        <f>IF(+'2grid'!E9*CF$2&lt;0,0,+'2grid'!E9*CF$2)</f>
        <v>0</v>
      </c>
      <c r="F9" s="84">
        <f>IF(+'2grid'!F9*CG$2&lt;0,0,+'2grid'!F9*CG$2)</f>
        <v>0</v>
      </c>
      <c r="G9" s="84">
        <f>IF(+'2grid'!G9*CH$2&lt;0,0,+'2grid'!G9*CH$2)</f>
        <v>0</v>
      </c>
      <c r="H9" s="84">
        <f>IF(+'2grid'!H9*CI$2&lt;0,0,+'2grid'!H9*CI$2)</f>
        <v>0</v>
      </c>
      <c r="I9" s="84">
        <f>IF(+'2grid'!I9*CJ$2&lt;0,0,+'2grid'!I9*CJ$2)</f>
        <v>0</v>
      </c>
      <c r="J9" s="84">
        <f>IF(+'2grid'!J9*CK$2&lt;0,0,+'2grid'!J9*CK$2)</f>
        <v>0</v>
      </c>
      <c r="K9" s="84">
        <f>IF(+'2grid'!K9*CL$2&lt;0,0,+'2grid'!K9*CL$2)</f>
        <v>0</v>
      </c>
      <c r="L9" s="84">
        <f>IF(+'2grid'!L9*CM$2&lt;0,0,+'2grid'!L9*CM$2)</f>
        <v>0</v>
      </c>
      <c r="M9" s="84">
        <f>IF(+'2grid'!M9*CN$2&lt;0,0,+'2grid'!M9*CN$2)</f>
        <v>0</v>
      </c>
      <c r="N9" s="84">
        <f>IF(+'2grid'!N9*CO$2&lt;0,0,+'2grid'!N9*CO$2)</f>
        <v>0</v>
      </c>
      <c r="O9" s="84">
        <f>IF(+'2grid'!O9*CP$2&lt;0,0,+'2grid'!O9*CP$2)</f>
        <v>0</v>
      </c>
      <c r="P9" s="84">
        <f>IF(+'2grid'!P9*CQ$2&lt;0,0,+'2grid'!P9*CQ$2)</f>
        <v>0</v>
      </c>
      <c r="Q9" s="84">
        <f>IF(+'2grid'!Q9*CR$2&lt;0,0,+'2grid'!Q9*CR$2)</f>
        <v>0</v>
      </c>
      <c r="R9" s="84">
        <f>IF(+'2grid'!R9*CS$2&lt;0,0,+'2grid'!R9*CS$2)</f>
        <v>0</v>
      </c>
      <c r="S9" s="84">
        <f>IF(+'2grid'!S9*CT$2&lt;0,0,+'2grid'!S9*CT$2)</f>
        <v>0</v>
      </c>
      <c r="T9" s="84">
        <f>IF(+'2grid'!T9*CU$2&lt;0,0,+'2grid'!T9*CU$2)</f>
        <v>0</v>
      </c>
      <c r="U9" s="84">
        <f>IF(+'2grid'!U9*CV$2&lt;0,0,+'2grid'!U9*CV$2)</f>
        <v>0.5327217714613246</v>
      </c>
      <c r="V9" s="84">
        <f>IF(+'2grid'!V9*CW$2&lt;0,0,+'2grid'!V9*CW$2)</f>
        <v>1.6892959650573547</v>
      </c>
      <c r="W9" s="84">
        <f>IF(+'2grid'!W9*CX$2&lt;0,0,+'2grid'!W9*CX$2)</f>
        <v>4.2359391303699745</v>
      </c>
      <c r="X9" s="84">
        <f>IF(+'2grid'!X9*CY$2&lt;0,0,+'2grid'!X9*CY$2)</f>
        <v>7.9306502940246464</v>
      </c>
      <c r="Y9" s="84">
        <f>IF(+'2grid'!Y9*CZ$2&lt;0,0,+'2grid'!Y9*CZ$2)</f>
        <v>12.783334835780755</v>
      </c>
      <c r="Z9" s="84">
        <f>IF(+'2grid'!Z9*DA$2&lt;0,0,+'2grid'!Z9*DA$2)</f>
        <v>12.535855450160282</v>
      </c>
      <c r="AA9" s="84">
        <f>IF(+'2grid'!AA9*DB$2&lt;0,0,+'2grid'!AA9*DB$2)</f>
        <v>18.572623956907954</v>
      </c>
      <c r="AB9" s="84">
        <f>IF(+'2grid'!AB9*DC$2&lt;0,0,+'2grid'!AB9*DC$2)</f>
        <v>25.789930977392544</v>
      </c>
      <c r="AC9" s="84">
        <f>IF(+'2grid'!AC9*DD$2&lt;0,0,+'2grid'!AC9*DD$2)</f>
        <v>34.197293071528755</v>
      </c>
      <c r="AD9" s="84">
        <f>IF(+'2grid'!AD9*DE$2&lt;0,0,+'2grid'!AD9*DE$2)</f>
        <v>39.215033633772798</v>
      </c>
      <c r="AE9" s="84">
        <f>IF(+'2grid'!AE9*DF$2&lt;0,0,+'2grid'!AE9*DF$2)</f>
        <v>44.513531799046291</v>
      </c>
      <c r="AF9" s="84">
        <f>IF(+'2grid'!AF9*DG$2&lt;0,0,+'2grid'!AF9*DG$2)</f>
        <v>50.092787567349234</v>
      </c>
      <c r="AG9" s="84">
        <f>IF(+'2grid'!AG9*DH$2&lt;0,0,+'2grid'!AG9*DH$2)</f>
        <v>55.952800938681634</v>
      </c>
      <c r="AH9" s="84">
        <f>IF(+'2grid'!AH9*DI$2&lt;0,0,+'2grid'!AH9*DI$2)</f>
        <v>62.093571913043476</v>
      </c>
      <c r="AI9" s="84">
        <f>IF(+'2grid'!AI9*DJ$2&lt;0,0,+'2grid'!AI9*DJ$2)</f>
        <v>68.515100490434776</v>
      </c>
      <c r="AJ9" s="84">
        <f>IF(+'2grid'!AJ9*DK$2&lt;0,0,+'2grid'!AJ9*DK$2)</f>
        <v>75.217386670855547</v>
      </c>
      <c r="AK9" s="84">
        <f>IF(+'2grid'!AK9*DL$2&lt;0,0,+'2grid'!AK9*DL$2)</f>
        <v>82.200430454305746</v>
      </c>
      <c r="AL9" s="84">
        <f>IF(+'2grid'!AL9*DM$2&lt;0,0,+'2grid'!AL9*DM$2)</f>
        <v>89.464231840785402</v>
      </c>
      <c r="AM9" s="84">
        <f>IF(+'2grid'!AM9*DN$2&lt;0,0,+'2grid'!AM9*DN$2)</f>
        <v>97.008790830294515</v>
      </c>
      <c r="AN9" s="84">
        <f>IF(+'2grid'!AN9*DO$2&lt;0,0,+'2grid'!AN9*DO$2)</f>
        <v>135.96280499814867</v>
      </c>
      <c r="AO9" s="84">
        <f>IF(+'2grid'!AO9*DP$2&lt;0,0,+'2grid'!AO9*DP$2)</f>
        <v>176.92694885654979</v>
      </c>
      <c r="AP9" s="84">
        <f>IF(+'2grid'!AP9*DQ$2&lt;0,0,+'2grid'!AP9*DQ$2)</f>
        <v>219.90122240549789</v>
      </c>
      <c r="AQ9" s="84">
        <f>IF(+'2grid'!AQ9*DR$2&lt;0,0,+'2grid'!AQ9*DR$2)</f>
        <v>264.88562564499296</v>
      </c>
      <c r="AR9" s="84">
        <f>IF(+'2grid'!AR9*DS$2&lt;0,0,+'2grid'!AR9*DS$2)</f>
        <v>311.88015857503507</v>
      </c>
      <c r="AS9" s="84">
        <f>IF(+'2grid'!AS9*DT$2&lt;0,0,+'2grid'!AS9*DT$2)</f>
        <v>360.88482119562417</v>
      </c>
      <c r="AT9" s="84">
        <f>IF(+'2grid'!AT9*DU$2&lt;0,0,+'2grid'!AT9*DU$2)</f>
        <v>411.8996135067602</v>
      </c>
      <c r="AU9" s="84">
        <f>IF(+'2grid'!AU9*DV$2&lt;0,0,+'2grid'!AU9*DV$2)</f>
        <v>464.92453550844317</v>
      </c>
      <c r="AV9" s="84">
        <f>IF(+'2grid'!AV9*DW$2&lt;0,0,+'2grid'!AV9*DW$2)</f>
        <v>519.95958720067324</v>
      </c>
      <c r="AW9" s="84">
        <f>IF(+'2grid'!AW9*DX$2&lt;0,0,+'2grid'!AW9*DX$2)</f>
        <v>577.0047685834503</v>
      </c>
      <c r="AX9" s="84">
        <f>IF(+'2grid'!AX9*DY$2&lt;0,0,+'2grid'!AX9*DY$2)</f>
        <v>565.44767337578708</v>
      </c>
      <c r="AY9" s="84">
        <f>IF(+'2grid'!AY9*DZ$2&lt;0,0,+'2grid'!AY9*DZ$2)</f>
        <v>553.59655126972802</v>
      </c>
      <c r="AZ9" s="84">
        <f>IF(+'2grid'!AZ9*EA$2&lt;0,0,+'2grid'!AZ9*EA$2)</f>
        <v>541.45140226527326</v>
      </c>
      <c r="BA9" s="84">
        <f>IF(+'2grid'!BA9*EB$2&lt;0,0,+'2grid'!BA9*EB$2)</f>
        <v>529.01222636242278</v>
      </c>
      <c r="BB9" s="84">
        <f>IF(+'2grid'!BB9*EC$2&lt;0,0,+'2grid'!BB9*EC$2)</f>
        <v>516.27902356117636</v>
      </c>
      <c r="BC9" s="84">
        <f>IF(+'2grid'!BC9*ED$2&lt;0,0,+'2grid'!BC9*ED$2)</f>
        <v>503.25179386153428</v>
      </c>
      <c r="BD9" s="84">
        <f>IF(+'2grid'!BD9*EE$2&lt;0,0,+'2grid'!BD9*EE$2)</f>
        <v>599.28031418227147</v>
      </c>
      <c r="BE9" s="84">
        <f>IF(+'2grid'!BE9*EF$2&lt;0,0,+'2grid'!BE9*EF$2)</f>
        <v>936.38537387325255</v>
      </c>
      <c r="BF9" s="84">
        <f>IF(+'2grid'!BF9*EG$2&lt;0,0,+'2grid'!BF9*EG$2)</f>
        <v>1141.7702966575721</v>
      </c>
      <c r="BG9" s="84">
        <f>IF(+'2grid'!BG9*EH$2&lt;0,0,+'2grid'!BG9*EH$2)</f>
        <v>1081.0238429172509</v>
      </c>
      <c r="BH9" s="84">
        <f>IF(+'2grid'!BH9*EI$2&lt;0,0,+'2grid'!BH9*EI$2)</f>
        <v>1081.0238429172509</v>
      </c>
      <c r="BI9" s="84">
        <f>IF(+'2grid'!BI9*EJ$2&lt;0,0,+'2grid'!BI9*EJ$2)</f>
        <v>1078</v>
      </c>
      <c r="BJ9" s="84">
        <f>IF(+'2grid'!BJ9*EK$2&lt;0,0,+'2grid'!BJ9*EK$2)</f>
        <v>1078</v>
      </c>
      <c r="BK9" s="84">
        <f>IF(+'2grid'!BK9*EL$2&lt;0,0,+'2grid'!BK9*EL$2)</f>
        <v>1081.0238429172509</v>
      </c>
      <c r="BL9" s="84">
        <f>IF(+'2grid'!BL9*EM$2&lt;0,0,+'2grid'!BL9*EM$2)</f>
        <v>1083.2917251051892</v>
      </c>
      <c r="BM9" s="84">
        <f>IF(+'2grid'!BM9*EN$2&lt;0,0,+'2grid'!BM9*EN$2)</f>
        <v>1083.2917251051892</v>
      </c>
      <c r="BN9" s="84">
        <f>IF(+'2grid'!BN9*EO$2&lt;0,0,+'2grid'!BN9*EO$2)</f>
        <v>1083.2917251051892</v>
      </c>
      <c r="BO9" s="84">
        <f>IF(+'2grid'!BO9*EP$2&lt;0,0,+'2grid'!BO9*EP$2)</f>
        <v>1082.913744740533</v>
      </c>
      <c r="BP9" s="84">
        <f>IF(+'2grid'!BP9*EQ$2&lt;0,0,+'2grid'!BP9*EQ$2)</f>
        <v>1076.4880785413745</v>
      </c>
      <c r="BQ9" s="84">
        <f>IF(+'2grid'!BQ9*ER$2&lt;0,0,+'2grid'!BQ9*ER$2)</f>
        <v>1077.2440392706874</v>
      </c>
      <c r="BR9" s="84">
        <f>IF(+'2grid'!BR9*ES$2&lt;0,0,+'2grid'!BR9*ES$2)</f>
        <v>1076.7904628330996</v>
      </c>
      <c r="BS9" s="84">
        <f>IF(+'2grid'!BS9*ET$2&lt;0,0,+'2grid'!BS9*ET$2)</f>
        <v>1074.2957924263671</v>
      </c>
      <c r="BT9" s="84">
        <f>IF(+'2grid'!BT9*EU$2&lt;0,0,+'2grid'!BT9*EU$2)</f>
        <v>1072.2446189808318</v>
      </c>
      <c r="BU9" s="84">
        <f>IF(+'2grid'!BU9*EV$2&lt;0,0,+'2grid'!BU9*EV$2)</f>
        <v>1070.6251831073712</v>
      </c>
      <c r="BV9" s="84">
        <f>IF(+'2grid'!BV9*EW$2&lt;0,0,+'2grid'!BV9*EW$2)</f>
        <v>1069.9339550153236</v>
      </c>
      <c r="BW9" s="84">
        <f>IF(+'2grid'!BW9*EX$2&lt;0,0,+'2grid'!BW9*EX$2)</f>
        <v>1067.8125985489933</v>
      </c>
      <c r="BX9" s="84">
        <f>IF(+'2grid'!BX9*EY$2&lt;0,0,+'2grid'!BX9*EY$2)</f>
        <v>1065.9910081992859</v>
      </c>
      <c r="BY9" s="84">
        <f>IF(+'2grid'!BY9*EZ$2&lt;0,0,+'2grid'!BY9*EZ$2)</f>
        <v>1064.5994049940648</v>
      </c>
      <c r="BZ9" s="84">
        <f>IF(+'2grid'!BZ9*FA$2&lt;0,0,+'2grid'!BZ9*FA$2)</f>
        <v>1063.1094663618696</v>
      </c>
      <c r="CA9" s="84">
        <f>IF(+'2grid'!CA9*FB$2&lt;0,0,+'2grid'!CA9*FB$2)</f>
        <v>1061.4715536237195</v>
      </c>
    </row>
    <row r="10" spans="1:158" x14ac:dyDescent="0.2">
      <c r="A10" s="9">
        <f>+data!B12</f>
        <v>32</v>
      </c>
      <c r="B10" s="84">
        <f>IF(+'2grid'!B10*CC$2&lt;0,0,+'2grid'!B10*CC$2)</f>
        <v>0</v>
      </c>
      <c r="C10" s="84">
        <f>IF(+'2grid'!C10*CD$2&lt;0,0,+'2grid'!C10*CD$2)</f>
        <v>0</v>
      </c>
      <c r="D10" s="84">
        <f>IF(+'2grid'!D10*CE$2&lt;0,0,+'2grid'!D10*CE$2)</f>
        <v>0</v>
      </c>
      <c r="E10" s="84">
        <f>IF(+'2grid'!E10*CF$2&lt;0,0,+'2grid'!E10*CF$2)</f>
        <v>0</v>
      </c>
      <c r="F10" s="84">
        <f>IF(+'2grid'!F10*CG$2&lt;0,0,+'2grid'!F10*CG$2)</f>
        <v>0</v>
      </c>
      <c r="G10" s="84">
        <f>IF(+'2grid'!G10*CH$2&lt;0,0,+'2grid'!G10*CH$2)</f>
        <v>0</v>
      </c>
      <c r="H10" s="84">
        <f>IF(+'2grid'!H10*CI$2&lt;0,0,+'2grid'!H10*CI$2)</f>
        <v>0</v>
      </c>
      <c r="I10" s="84">
        <f>IF(+'2grid'!I10*CJ$2&lt;0,0,+'2grid'!I10*CJ$2)</f>
        <v>0</v>
      </c>
      <c r="J10" s="84">
        <f>IF(+'2grid'!J10*CK$2&lt;0,0,+'2grid'!J10*CK$2)</f>
        <v>0</v>
      </c>
      <c r="K10" s="84">
        <f>IF(+'2grid'!K10*CL$2&lt;0,0,+'2grid'!K10*CL$2)</f>
        <v>0</v>
      </c>
      <c r="L10" s="84">
        <f>IF(+'2grid'!L10*CM$2&lt;0,0,+'2grid'!L10*CM$2)</f>
        <v>0</v>
      </c>
      <c r="M10" s="84">
        <f>IF(+'2grid'!M10*CN$2&lt;0,0,+'2grid'!M10*CN$2)</f>
        <v>0</v>
      </c>
      <c r="N10" s="84">
        <f>IF(+'2grid'!N10*CO$2&lt;0,0,+'2grid'!N10*CO$2)</f>
        <v>0</v>
      </c>
      <c r="O10" s="84">
        <f>IF(+'2grid'!O10*CP$2&lt;0,0,+'2grid'!O10*CP$2)</f>
        <v>0</v>
      </c>
      <c r="P10" s="84">
        <f>IF(+'2grid'!P10*CQ$2&lt;0,0,+'2grid'!P10*CQ$2)</f>
        <v>0</v>
      </c>
      <c r="Q10" s="84">
        <f>IF(+'2grid'!Q10*CR$2&lt;0,0,+'2grid'!Q10*CR$2)</f>
        <v>0</v>
      </c>
      <c r="R10" s="84">
        <f>IF(+'2grid'!R10*CS$2&lt;0,0,+'2grid'!R10*CS$2)</f>
        <v>0</v>
      </c>
      <c r="S10" s="84">
        <f>IF(+'2grid'!S10*CT$2&lt;0,0,+'2grid'!S10*CT$2)</f>
        <v>0</v>
      </c>
      <c r="T10" s="84">
        <f>IF(+'2grid'!T10*CU$2&lt;0,0,+'2grid'!T10*CU$2)</f>
        <v>0</v>
      </c>
      <c r="U10" s="84">
        <f>IF(+'2grid'!U10*CV$2&lt;0,0,+'2grid'!U10*CV$2)</f>
        <v>5.8625513292510902E-2</v>
      </c>
      <c r="V10" s="84">
        <f>IF(+'2grid'!V10*CW$2&lt;0,0,+'2grid'!V10*CW$2)</f>
        <v>0.20100175986003718</v>
      </c>
      <c r="W10" s="84">
        <f>IF(+'2grid'!W10*CX$2&lt;0,0,+'2grid'!W10*CX$2)</f>
        <v>0.38286049497149949</v>
      </c>
      <c r="X10" s="84">
        <f>IF(+'2grid'!X10*CY$2&lt;0,0,+'2grid'!X10*CY$2)</f>
        <v>0.61257679195439985</v>
      </c>
      <c r="Y10" s="84">
        <f>IF(+'2grid'!Y10*CZ$2&lt;0,0,+'2grid'!Y10*CZ$2)</f>
        <v>0.90011283715748469</v>
      </c>
      <c r="Z10" s="84">
        <f>IF(+'2grid'!Z10*DA$2&lt;0,0,+'2grid'!Z10*DA$2)</f>
        <v>1.2573004709501379</v>
      </c>
      <c r="AA10" s="84">
        <f>IF(+'2grid'!AA10*DB$2&lt;0,0,+'2grid'!AA10*DB$2)</f>
        <v>1.6981720646599259</v>
      </c>
      <c r="AB10" s="84">
        <f>IF(+'2grid'!AB10*DC$2&lt;0,0,+'2grid'!AB10*DC$2)</f>
        <v>2.2393477775735291</v>
      </c>
      <c r="AC10" s="84">
        <f>IF(+'2grid'!AC10*DD$2&lt;0,0,+'2grid'!AC10*DD$2)</f>
        <v>2.9004885499999999</v>
      </c>
      <c r="AD10" s="84">
        <f>IF(+'2grid'!AD10*DE$2&lt;0,0,+'2grid'!AD10*DE$2)</f>
        <v>5.7024132828000003</v>
      </c>
      <c r="AE10" s="84">
        <f>IF(+'2grid'!AE10*DF$2&lt;0,0,+'2grid'!AE10*DF$2)</f>
        <v>8.7109461072000016</v>
      </c>
      <c r="AF10" s="84">
        <f>IF(+'2grid'!AF10*DG$2&lt;0,0,+'2grid'!AF10*DG$2)</f>
        <v>11.926087023200001</v>
      </c>
      <c r="AG10" s="84">
        <f>IF(+'2grid'!AG10*DH$2&lt;0,0,+'2grid'!AG10*DH$2)</f>
        <v>15.347836030800003</v>
      </c>
      <c r="AH10" s="84">
        <f>IF(+'2grid'!AH10*DI$2&lt;0,0,+'2grid'!AH10*DI$2)</f>
        <v>18.976193130000002</v>
      </c>
      <c r="AI10" s="84">
        <f>IF(+'2grid'!AI10*DJ$2&lt;0,0,+'2grid'!AI10*DJ$2)</f>
        <v>22.811158320800001</v>
      </c>
      <c r="AJ10" s="84">
        <f>IF(+'2grid'!AJ10*DK$2&lt;0,0,+'2grid'!AJ10*DK$2)</f>
        <v>26.852731603199999</v>
      </c>
      <c r="AK10" s="84">
        <f>IF(+'2grid'!AK10*DL$2&lt;0,0,+'2grid'!AK10*DL$2)</f>
        <v>31.100912977199997</v>
      </c>
      <c r="AL10" s="84">
        <f>IF(+'2grid'!AL10*DM$2&lt;0,0,+'2grid'!AL10*DM$2)</f>
        <v>35.555702442799998</v>
      </c>
      <c r="AM10" s="84">
        <f>IF(+'2grid'!AM10*DN$2&lt;0,0,+'2grid'!AM10*DN$2)</f>
        <v>40.217100000000002</v>
      </c>
      <c r="AN10" s="84">
        <f>IF(+'2grid'!AN10*DO$2&lt;0,0,+'2grid'!AN10*DO$2)</f>
        <v>91.229544000000004</v>
      </c>
      <c r="AO10" s="84">
        <f>IF(+'2grid'!AO10*DP$2&lt;0,0,+'2grid'!AO10*DP$2)</f>
        <v>145.01217600000001</v>
      </c>
      <c r="AP10" s="84">
        <f>IF(+'2grid'!AP10*DQ$2&lt;0,0,+'2grid'!AP10*DQ$2)</f>
        <v>201.56499600000001</v>
      </c>
      <c r="AQ10" s="84">
        <f>IF(+'2grid'!AQ10*DR$2&lt;0,0,+'2grid'!AQ10*DR$2)</f>
        <v>260.88800400000002</v>
      </c>
      <c r="AR10" s="84">
        <f>IF(+'2grid'!AR10*DS$2&lt;0,0,+'2grid'!AR10*DS$2)</f>
        <v>322.9812</v>
      </c>
      <c r="AS10" s="84">
        <f>IF(+'2grid'!AS10*DT$2&lt;0,0,+'2grid'!AS10*DT$2)</f>
        <v>387.84458400000005</v>
      </c>
      <c r="AT10" s="84">
        <f>IF(+'2grid'!AT10*DU$2&lt;0,0,+'2grid'!AT10*DU$2)</f>
        <v>455.47815600000001</v>
      </c>
      <c r="AU10" s="84">
        <f>IF(+'2grid'!AU10*DV$2&lt;0,0,+'2grid'!AU10*DV$2)</f>
        <v>525.88191600000005</v>
      </c>
      <c r="AV10" s="84">
        <f>IF(+'2grid'!AV10*DW$2&lt;0,0,+'2grid'!AV10*DW$2)</f>
        <v>599.05586400000004</v>
      </c>
      <c r="AW10" s="84">
        <f>IF(+'2grid'!AW10*DX$2&lt;0,0,+'2grid'!AW10*DX$2)</f>
        <v>675</v>
      </c>
      <c r="AX10" s="84">
        <f>IF(+'2grid'!AX10*DY$2&lt;0,0,+'2grid'!AX10*DY$2)</f>
        <v>680.73829146547314</v>
      </c>
      <c r="AY10" s="84">
        <f>IF(+'2grid'!AY10*DZ$2&lt;0,0,+'2grid'!AY10*DZ$2)</f>
        <v>686.73598566340684</v>
      </c>
      <c r="AZ10" s="84">
        <f>IF(+'2grid'!AZ10*EA$2&lt;0,0,+'2grid'!AZ10*EA$2)</f>
        <v>692.73367986134053</v>
      </c>
      <c r="BA10" s="84">
        <f>IF(+'2grid'!BA10*EB$2&lt;0,0,+'2grid'!BA10*EB$2)</f>
        <v>698.73137405927423</v>
      </c>
      <c r="BB10" s="84">
        <f>IF(+'2grid'!BB10*EC$2&lt;0,0,+'2grid'!BB10*EC$2)</f>
        <v>704.72906825720781</v>
      </c>
      <c r="BC10" s="84">
        <f>IF(+'2grid'!BC10*ED$2&lt;0,0,+'2grid'!BC10*ED$2)</f>
        <v>710.72676245514151</v>
      </c>
      <c r="BD10" s="84">
        <f>IF(+'2grid'!BD10*EE$2&lt;0,0,+'2grid'!BD10*EE$2)</f>
        <v>936.12990256728199</v>
      </c>
      <c r="BE10" s="84">
        <f>IF(+'2grid'!BE10*EF$2&lt;0,0,+'2grid'!BE10*EF$2)</f>
        <v>1065.6464367139877</v>
      </c>
      <c r="BF10" s="84">
        <f>IF(+'2grid'!BF10*EG$2&lt;0,0,+'2grid'!BF10*EG$2)</f>
        <v>1102.7464593954919</v>
      </c>
      <c r="BG10" s="84">
        <f>IF(+'2grid'!BG10*EH$2&lt;0,0,+'2grid'!BG10*EH$2)</f>
        <v>1173.298927470777</v>
      </c>
      <c r="BH10" s="84">
        <f>IF(+'2grid'!BH10*EI$2&lt;0,0,+'2grid'!BH10*EI$2)</f>
        <v>1174.7983510202603</v>
      </c>
      <c r="BI10" s="84">
        <f>IF(+'2grid'!BI10*EJ$2&lt;0,0,+'2grid'!BI10*EJ$2)</f>
        <v>1177.0474863444856</v>
      </c>
      <c r="BJ10" s="84">
        <f>IF(+'2grid'!BJ10*EK$2&lt;0,0,+'2grid'!BJ10*EK$2)</f>
        <v>1184.5446040919028</v>
      </c>
      <c r="BK10" s="84">
        <f>IF(+'2grid'!BK10*EL$2&lt;0,0,+'2grid'!BK10*EL$2)</f>
        <v>1192.0417218393197</v>
      </c>
      <c r="BL10" s="84">
        <f>IF(+'2grid'!BL10*EM$2&lt;0,0,+'2grid'!BL10*EM$2)</f>
        <v>1199.5388395867367</v>
      </c>
      <c r="BM10" s="84">
        <f>IF(+'2grid'!BM10*EN$2&lt;0,0,+'2grid'!BM10*EN$2)</f>
        <v>1214.533075081571</v>
      </c>
      <c r="BN10" s="84">
        <f>IF(+'2grid'!BN10*EO$2&lt;0,0,+'2grid'!BN10*EO$2)</f>
        <v>1222.0301928289882</v>
      </c>
      <c r="BO10" s="84">
        <f>IF(+'2grid'!BO10*EP$2&lt;0,0,+'2grid'!BO10*EP$2)</f>
        <v>1228.0278870269217</v>
      </c>
      <c r="BP10" s="84">
        <f>IF(+'2grid'!BP10*EQ$2&lt;0,0,+'2grid'!BP10*EQ$2)</f>
        <v>1237.0244283238223</v>
      </c>
      <c r="BQ10" s="84">
        <f>IF(+'2grid'!BQ10*ER$2&lt;0,0,+'2grid'!BQ10*ER$2)</f>
        <v>1237.0244283238223</v>
      </c>
      <c r="BR10" s="84">
        <f>IF(+'2grid'!BR10*ES$2&lt;0,0,+'2grid'!BR10*ES$2)</f>
        <v>1237.0244283238223</v>
      </c>
      <c r="BS10" s="84">
        <f>IF(+'2grid'!BS10*ET$2&lt;0,0,+'2grid'!BS10*ET$2)</f>
        <v>1245.921008050756</v>
      </c>
      <c r="BT10" s="84">
        <f>IF(+'2grid'!BT10*EU$2&lt;0,0,+'2grid'!BT10*EU$2)</f>
        <v>1249.1530988129766</v>
      </c>
      <c r="BU10" s="84">
        <f>IF(+'2grid'!BU10*EV$2&lt;0,0,+'2grid'!BU10*EV$2)</f>
        <v>1252.2607929547935</v>
      </c>
      <c r="BV10" s="84">
        <f>IF(+'2grid'!BV10*EW$2&lt;0,0,+'2grid'!BV10*EW$2)</f>
        <v>1255.2144722332582</v>
      </c>
      <c r="BW10" s="84">
        <f>IF(+'2grid'!BW10*EX$2&lt;0,0,+'2grid'!BW10*EX$2)</f>
        <v>1260.0888452034699</v>
      </c>
      <c r="BX10" s="84">
        <f>IF(+'2grid'!BX10*EY$2&lt;0,0,+'2grid'!BX10*EY$2)</f>
        <v>1264.5747913719354</v>
      </c>
      <c r="BY10" s="84">
        <f>IF(+'2grid'!BY10*EZ$2&lt;0,0,+'2grid'!BY10*EZ$2)</f>
        <v>1267.43848494345</v>
      </c>
      <c r="BZ10" s="84">
        <f>IF(+'2grid'!BZ10*FA$2&lt;0,0,+'2grid'!BZ10*FA$2)</f>
        <v>1271.446077474048</v>
      </c>
      <c r="CA10" s="84">
        <f>IF(+'2grid'!CA10*FB$2&lt;0,0,+'2grid'!CA10*FB$2)</f>
        <v>1275.5456847196908</v>
      </c>
    </row>
    <row r="11" spans="1:158" x14ac:dyDescent="0.2">
      <c r="A11" s="9">
        <f>+data!B13</f>
        <v>36</v>
      </c>
      <c r="B11" s="84">
        <f>IF(+'2grid'!B11*CC$2&lt;0,0,+'2grid'!B11*CC$2)</f>
        <v>0</v>
      </c>
      <c r="C11" s="84">
        <f>IF(+'2grid'!C11*CD$2&lt;0,0,+'2grid'!C11*CD$2)</f>
        <v>0</v>
      </c>
      <c r="D11" s="84">
        <f>IF(+'2grid'!D11*CE$2&lt;0,0,+'2grid'!D11*CE$2)</f>
        <v>0</v>
      </c>
      <c r="E11" s="84">
        <f>IF(+'2grid'!E11*CF$2&lt;0,0,+'2grid'!E11*CF$2)</f>
        <v>0</v>
      </c>
      <c r="F11" s="84">
        <f>IF(+'2grid'!F11*CG$2&lt;0,0,+'2grid'!F11*CG$2)</f>
        <v>0</v>
      </c>
      <c r="G11" s="84">
        <f>IF(+'2grid'!G11*CH$2&lt;0,0,+'2grid'!G11*CH$2)</f>
        <v>0</v>
      </c>
      <c r="H11" s="84">
        <f>IF(+'2grid'!H11*CI$2&lt;0,0,+'2grid'!H11*CI$2)</f>
        <v>0</v>
      </c>
      <c r="I11" s="84">
        <f>IF(+'2grid'!I11*CJ$2&lt;0,0,+'2grid'!I11*CJ$2)</f>
        <v>0</v>
      </c>
      <c r="J11" s="84">
        <f>IF(+'2grid'!J11*CK$2&lt;0,0,+'2grid'!J11*CK$2)</f>
        <v>0</v>
      </c>
      <c r="K11" s="84">
        <f>IF(+'2grid'!K11*CL$2&lt;0,0,+'2grid'!K11*CL$2)</f>
        <v>0</v>
      </c>
      <c r="L11" s="84">
        <f>IF(+'2grid'!L11*CM$2&lt;0,0,+'2grid'!L11*CM$2)</f>
        <v>0</v>
      </c>
      <c r="M11" s="84">
        <f>IF(+'2grid'!M11*CN$2&lt;0,0,+'2grid'!M11*CN$2)</f>
        <v>0</v>
      </c>
      <c r="N11" s="84">
        <f>IF(+'2grid'!N11*CO$2&lt;0,0,+'2grid'!N11*CO$2)</f>
        <v>0</v>
      </c>
      <c r="O11" s="84">
        <f>IF(+'2grid'!O11*CP$2&lt;0,0,+'2grid'!O11*CP$2)</f>
        <v>0</v>
      </c>
      <c r="P11" s="84">
        <f>IF(+'2grid'!P11*CQ$2&lt;0,0,+'2grid'!P11*CQ$2)</f>
        <v>0</v>
      </c>
      <c r="Q11" s="84">
        <f>IF(+'2grid'!Q11*CR$2&lt;0,0,+'2grid'!Q11*CR$2)</f>
        <v>0</v>
      </c>
      <c r="R11" s="84">
        <f>IF(+'2grid'!R11*CS$2&lt;0,0,+'2grid'!R11*CS$2)</f>
        <v>0</v>
      </c>
      <c r="S11" s="84">
        <f>IF(+'2grid'!S11*CT$2&lt;0,0,+'2grid'!S11*CT$2)</f>
        <v>0</v>
      </c>
      <c r="T11" s="84">
        <f>IF(+'2grid'!T11*CU$2&lt;0,0,+'2grid'!T11*CU$2)</f>
        <v>0</v>
      </c>
      <c r="U11" s="84">
        <f>IF(+'2grid'!U11*CV$2&lt;0,0,+'2grid'!U11*CV$2)</f>
        <v>0</v>
      </c>
      <c r="V11" s="84">
        <f>IF(+'2grid'!V11*CW$2&lt;0,0,+'2grid'!V11*CW$2)</f>
        <v>0</v>
      </c>
      <c r="W11" s="84">
        <f>IF(+'2grid'!W11*CX$2&lt;0,0,+'2grid'!W11*CX$2)</f>
        <v>0</v>
      </c>
      <c r="X11" s="84">
        <f>IF(+'2grid'!X11*CY$2&lt;0,0,+'2grid'!X11*CY$2)</f>
        <v>0</v>
      </c>
      <c r="Y11" s="84">
        <f>IF(+'2grid'!Y11*CZ$2&lt;0,0,+'2grid'!Y11*CZ$2)</f>
        <v>0</v>
      </c>
      <c r="Z11" s="84">
        <f>IF(+'2grid'!Z11*DA$2&lt;0,0,+'2grid'!Z11*DA$2)</f>
        <v>0</v>
      </c>
      <c r="AA11" s="84">
        <f>IF(+'2grid'!AA11*DB$2&lt;0,0,+'2grid'!AA11*DB$2)</f>
        <v>0</v>
      </c>
      <c r="AB11" s="84">
        <f>IF(+'2grid'!AB11*DC$2&lt;0,0,+'2grid'!AB11*DC$2)</f>
        <v>0</v>
      </c>
      <c r="AC11" s="84">
        <f>IF(+'2grid'!AC11*DD$2&lt;0,0,+'2grid'!AC11*DD$2)</f>
        <v>0</v>
      </c>
      <c r="AD11" s="84">
        <f>IF(+'2grid'!AD11*DE$2&lt;0,0,+'2grid'!AD11*DE$2)</f>
        <v>0</v>
      </c>
      <c r="AE11" s="84">
        <f>IF(+'2grid'!AE11*DF$2&lt;0,0,+'2grid'!AE11*DF$2)</f>
        <v>0</v>
      </c>
      <c r="AF11" s="84">
        <f>IF(+'2grid'!AF11*DG$2&lt;0,0,+'2grid'!AF11*DG$2)</f>
        <v>0</v>
      </c>
      <c r="AG11" s="84">
        <f>IF(+'2grid'!AG11*DH$2&lt;0,0,+'2grid'!AG11*DH$2)</f>
        <v>0</v>
      </c>
      <c r="AH11" s="84">
        <f>IF(+'2grid'!AH11*DI$2&lt;0,0,+'2grid'!AH11*DI$2)</f>
        <v>0</v>
      </c>
      <c r="AI11" s="84">
        <f>IF(+'2grid'!AI11*DJ$2&lt;0,0,+'2grid'!AI11*DJ$2)</f>
        <v>0</v>
      </c>
      <c r="AJ11" s="84">
        <f>IF(+'2grid'!AJ11*DK$2&lt;0,0,+'2grid'!AJ11*DK$2)</f>
        <v>0</v>
      </c>
      <c r="AK11" s="84">
        <f>IF(+'2grid'!AK11*DL$2&lt;0,0,+'2grid'!AK11*DL$2)</f>
        <v>0</v>
      </c>
      <c r="AL11" s="84">
        <f>IF(+'2grid'!AL11*DM$2&lt;0,0,+'2grid'!AL11*DM$2)</f>
        <v>0</v>
      </c>
      <c r="AM11" s="84">
        <f>IF(+'2grid'!AM11*DN$2&lt;0,0,+'2grid'!AM11*DN$2)</f>
        <v>0</v>
      </c>
      <c r="AN11" s="84">
        <f>IF(+'2grid'!AN11*DO$2&lt;0,0,+'2grid'!AN11*DO$2)</f>
        <v>1.5768844455299245</v>
      </c>
      <c r="AO11" s="84">
        <f>IF(+'2grid'!AO11*DP$2&lt;0,0,+'2grid'!AO11*DP$2)</f>
        <v>2.1643034857516534</v>
      </c>
      <c r="AP11" s="84">
        <f>IF(+'2grid'!AP11*DQ$2&lt;0,0,+'2grid'!AP11*DQ$2)</f>
        <v>2.7811072121632505</v>
      </c>
      <c r="AQ11" s="84">
        <f>IF(+'2grid'!AQ11*DR$2&lt;0,0,+'2grid'!AQ11*DR$2)</f>
        <v>3.4272956247647164</v>
      </c>
      <c r="AR11" s="84">
        <f>IF(+'2grid'!AR11*DS$2&lt;0,0,+'2grid'!AR11*DS$2)</f>
        <v>4.1028687235560497</v>
      </c>
      <c r="AS11" s="84">
        <f>IF(+'2grid'!AS11*DT$2&lt;0,0,+'2grid'!AS11*DT$2)</f>
        <v>4.8078265085372527</v>
      </c>
      <c r="AT11" s="84">
        <f>IF(+'2grid'!AT11*DU$2&lt;0,0,+'2grid'!AT11*DU$2)</f>
        <v>5.5421689797083218</v>
      </c>
      <c r="AU11" s="84">
        <f>IF(+'2grid'!AU11*DV$2&lt;0,0,+'2grid'!AU11*DV$2)</f>
        <v>6.3058961370692606</v>
      </c>
      <c r="AV11" s="84">
        <f>IF(+'2grid'!AV11*DW$2&lt;0,0,+'2grid'!AV11*DW$2)</f>
        <v>7.0990079806200681</v>
      </c>
      <c r="AW11" s="84">
        <f>IF(+'2grid'!AW11*DX$2&lt;0,0,+'2grid'!AW11*DX$2)</f>
        <v>34.345380269921222</v>
      </c>
      <c r="AX11" s="84">
        <f>IF(+'2grid'!AX11*DY$2&lt;0,0,+'2grid'!AX11*DY$2)</f>
        <v>124.11258189760787</v>
      </c>
      <c r="AY11" s="84">
        <f>IF(+'2grid'!AY11*DZ$2&lt;0,0,+'2grid'!AY11*DZ$2)</f>
        <v>215.45620483557857</v>
      </c>
      <c r="AZ11" s="84">
        <f>IF(+'2grid'!AZ11*EA$2&lt;0,0,+'2grid'!AZ11*EA$2)</f>
        <v>308.37624908383339</v>
      </c>
      <c r="BA11" s="84">
        <f>IF(+'2grid'!BA11*EB$2&lt;0,0,+'2grid'!BA11*EB$2)</f>
        <v>402.87271464237216</v>
      </c>
      <c r="BB11" s="84">
        <f>IF(+'2grid'!BB11*EC$2&lt;0,0,+'2grid'!BB11*EC$2)</f>
        <v>498.94560151119509</v>
      </c>
      <c r="BC11" s="84">
        <f>IF(+'2grid'!BC11*ED$2&lt;0,0,+'2grid'!BC11*ED$2)</f>
        <v>596.59490969030207</v>
      </c>
      <c r="BD11" s="84">
        <f>IF(+'2grid'!BD11*EE$2&lt;0,0,+'2grid'!BD11*EE$2)</f>
        <v>887.11797368028476</v>
      </c>
      <c r="BE11" s="84">
        <f>IF(+'2grid'!BE11*EF$2&lt;0,0,+'2grid'!BE11*EF$2)</f>
        <v>909.08694618901859</v>
      </c>
      <c r="BF11" s="84">
        <f>IF(+'2grid'!BF11*EG$2&lt;0,0,+'2grid'!BF11*EG$2)</f>
        <v>1119.5122831442395</v>
      </c>
      <c r="BG11" s="84">
        <f>IF(+'2grid'!BG11*EH$2&lt;0,0,+'2grid'!BG11*EH$2)</f>
        <v>1468.8229696544454</v>
      </c>
      <c r="BH11" s="84">
        <f>IF(+'2grid'!BH11*EI$2&lt;0,0,+'2grid'!BH11*EI$2)</f>
        <v>1543.9892457860906</v>
      </c>
      <c r="BI11" s="84">
        <f>IF(+'2grid'!BI11*EJ$2&lt;0,0,+'2grid'!BI11*EJ$2)</f>
        <v>1568.0178094675184</v>
      </c>
      <c r="BJ11" s="84">
        <f>IF(+'2grid'!BJ11*EK$2&lt;0,0,+'2grid'!BJ11*EK$2)</f>
        <v>1568.0178094675184</v>
      </c>
      <c r="BK11" s="84">
        <f>IF(+'2grid'!BK11*EL$2&lt;0,0,+'2grid'!BK11*EL$2)</f>
        <v>1568.0178094675184</v>
      </c>
      <c r="BL11" s="84">
        <f>IF(+'2grid'!BL11*EM$2&lt;0,0,+'2grid'!BL11*EM$2)</f>
        <v>1568.0178094675184</v>
      </c>
      <c r="BM11" s="84">
        <f>IF(+'2grid'!BM11*EN$2&lt;0,0,+'2grid'!BM11*EN$2)</f>
        <v>1568.6339264849908</v>
      </c>
      <c r="BN11" s="84">
        <f>IF(+'2grid'!BN11*EO$2&lt;0,0,+'2grid'!BN11*EO$2)</f>
        <v>1571.0983945548808</v>
      </c>
      <c r="BO11" s="84">
        <f>IF(+'2grid'!BO11*EP$2&lt;0,0,+'2grid'!BO11*EP$2)</f>
        <v>1571.0983945548808</v>
      </c>
      <c r="BP11" s="84">
        <f>IF(+'2grid'!BP11*EQ$2&lt;0,0,+'2grid'!BP11*EQ$2)</f>
        <v>1571.0983945548808</v>
      </c>
      <c r="BQ11" s="84">
        <f>IF(+'2grid'!BQ11*ER$2&lt;0,0,+'2grid'!BQ11*ER$2)</f>
        <v>1571.0983945548808</v>
      </c>
      <c r="BR11" s="84">
        <f>IF(+'2grid'!BR11*ES$2&lt;0,0,+'2grid'!BR11*ES$2)</f>
        <v>1571.0983945548808</v>
      </c>
      <c r="BS11" s="84">
        <f>IF(+'2grid'!BS11*ET$2&lt;0,0,+'2grid'!BS11*ET$2)</f>
        <v>1571.9198839115109</v>
      </c>
      <c r="BT11" s="84">
        <f>IF(+'2grid'!BT11*EU$2&lt;0,0,+'2grid'!BT11*EU$2)</f>
        <v>1571.6460541259676</v>
      </c>
      <c r="BU11" s="84">
        <f>IF(+'2grid'!BU11*EV$2&lt;0,0,+'2grid'!BU11*EV$2)</f>
        <v>1571.8468626353661</v>
      </c>
      <c r="BV11" s="84">
        <f>IF(+'2grid'!BV11*EW$2&lt;0,0,+'2grid'!BV11*EW$2)</f>
        <v>1572.0720115701461</v>
      </c>
      <c r="BW11" s="84">
        <f>IF(+'2grid'!BW11*EX$2&lt;0,0,+'2grid'!BW11*EX$2)</f>
        <v>1572.2975661786829</v>
      </c>
      <c r="BX11" s="84">
        <f>IF(+'2grid'!BX11*EY$2&lt;0,0,+'2grid'!BX11*EY$2)</f>
        <v>1572.4787671231904</v>
      </c>
      <c r="BY11" s="84">
        <f>IF(+'2grid'!BY11*EZ$2&lt;0,0,+'2grid'!BY11*EZ$2)</f>
        <v>1572.5409343726099</v>
      </c>
      <c r="BZ11" s="84">
        <f>IF(+'2grid'!BZ11*FA$2&lt;0,0,+'2grid'!BZ11*FA$2)</f>
        <v>1572.8065995981826</v>
      </c>
      <c r="CA11" s="84">
        <f>IF(+'2grid'!CA11*FB$2&lt;0,0,+'2grid'!CA11*FB$2)</f>
        <v>1572.9791223296279</v>
      </c>
    </row>
    <row r="12" spans="1:158" x14ac:dyDescent="0.2">
      <c r="A12" s="9">
        <f>+data!B14</f>
        <v>40</v>
      </c>
      <c r="B12" s="84">
        <f>IF(+'2grid'!B12*CC$2&lt;0,0,+'2grid'!B12*CC$2)</f>
        <v>0</v>
      </c>
      <c r="C12" s="84">
        <f>IF(+'2grid'!C12*CD$2&lt;0,0,+'2grid'!C12*CD$2)</f>
        <v>0</v>
      </c>
      <c r="D12" s="84">
        <f>IF(+'2grid'!D12*CE$2&lt;0,0,+'2grid'!D12*CE$2)</f>
        <v>0</v>
      </c>
      <c r="E12" s="84">
        <f>IF(+'2grid'!E12*CF$2&lt;0,0,+'2grid'!E12*CF$2)</f>
        <v>0</v>
      </c>
      <c r="F12" s="84">
        <f>IF(+'2grid'!F12*CG$2&lt;0,0,+'2grid'!F12*CG$2)</f>
        <v>0</v>
      </c>
      <c r="G12" s="84">
        <f>IF(+'2grid'!G12*CH$2&lt;0,0,+'2grid'!G12*CH$2)</f>
        <v>0</v>
      </c>
      <c r="H12" s="84">
        <f>IF(+'2grid'!H12*CI$2&lt;0,0,+'2grid'!H12*CI$2)</f>
        <v>0</v>
      </c>
      <c r="I12" s="84">
        <f>IF(+'2grid'!I12*CJ$2&lt;0,0,+'2grid'!I12*CJ$2)</f>
        <v>0</v>
      </c>
      <c r="J12" s="84">
        <f>IF(+'2grid'!J12*CK$2&lt;0,0,+'2grid'!J12*CK$2)</f>
        <v>0</v>
      </c>
      <c r="K12" s="84">
        <f>IF(+'2grid'!K12*CL$2&lt;0,0,+'2grid'!K12*CL$2)</f>
        <v>0</v>
      </c>
      <c r="L12" s="84">
        <f>IF(+'2grid'!L12*CM$2&lt;0,0,+'2grid'!L12*CM$2)</f>
        <v>0</v>
      </c>
      <c r="M12" s="84">
        <f>IF(+'2grid'!M12*CN$2&lt;0,0,+'2grid'!M12*CN$2)</f>
        <v>0</v>
      </c>
      <c r="N12" s="84">
        <f>IF(+'2grid'!N12*CO$2&lt;0,0,+'2grid'!N12*CO$2)</f>
        <v>0</v>
      </c>
      <c r="O12" s="84">
        <f>IF(+'2grid'!O12*CP$2&lt;0,0,+'2grid'!O12*CP$2)</f>
        <v>0</v>
      </c>
      <c r="P12" s="84">
        <f>IF(+'2grid'!P12*CQ$2&lt;0,0,+'2grid'!P12*CQ$2)</f>
        <v>0</v>
      </c>
      <c r="Q12" s="84">
        <f>IF(+'2grid'!Q12*CR$2&lt;0,0,+'2grid'!Q12*CR$2)</f>
        <v>0</v>
      </c>
      <c r="R12" s="84">
        <f>IF(+'2grid'!R12*CS$2&lt;0,0,+'2grid'!R12*CS$2)</f>
        <v>0</v>
      </c>
      <c r="S12" s="84">
        <f>IF(+'2grid'!S12*CT$2&lt;0,0,+'2grid'!S12*CT$2)</f>
        <v>0</v>
      </c>
      <c r="T12" s="84">
        <f>IF(+'2grid'!T12*CU$2&lt;0,0,+'2grid'!T12*CU$2)</f>
        <v>0</v>
      </c>
      <c r="U12" s="84">
        <f>IF(+'2grid'!U12*CV$2&lt;0,0,+'2grid'!U12*CV$2)</f>
        <v>0</v>
      </c>
      <c r="V12" s="84">
        <f>IF(+'2grid'!V12*CW$2&lt;0,0,+'2grid'!V12*CW$2)</f>
        <v>0</v>
      </c>
      <c r="W12" s="84">
        <f>IF(+'2grid'!W12*CX$2&lt;0,0,+'2grid'!W12*CX$2)</f>
        <v>0</v>
      </c>
      <c r="X12" s="84">
        <f>IF(+'2grid'!X12*CY$2&lt;0,0,+'2grid'!X12*CY$2)</f>
        <v>0</v>
      </c>
      <c r="Y12" s="84">
        <f>IF(+'2grid'!Y12*CZ$2&lt;0,0,+'2grid'!Y12*CZ$2)</f>
        <v>0</v>
      </c>
      <c r="Z12" s="84">
        <f>IF(+'2grid'!Z12*DA$2&lt;0,0,+'2grid'!Z12*DA$2)</f>
        <v>0</v>
      </c>
      <c r="AA12" s="84">
        <f>IF(+'2grid'!AA12*DB$2&lt;0,0,+'2grid'!AA12*DB$2)</f>
        <v>0</v>
      </c>
      <c r="AB12" s="84">
        <f>IF(+'2grid'!AB12*DC$2&lt;0,0,+'2grid'!AB12*DC$2)</f>
        <v>0</v>
      </c>
      <c r="AC12" s="84">
        <f>IF(+'2grid'!AC12*DD$2&lt;0,0,+'2grid'!AC12*DD$2)</f>
        <v>0.13104265402843601</v>
      </c>
      <c r="AD12" s="84">
        <f>IF(+'2grid'!AD12*DE$2&lt;0,0,+'2grid'!AD12*DE$2)</f>
        <v>0.16938199052132699</v>
      </c>
      <c r="AE12" s="84">
        <f>IF(+'2grid'!AE12*DF$2&lt;0,0,+'2grid'!AE12*DF$2)</f>
        <v>0.21026729857819906</v>
      </c>
      <c r="AF12" s="84">
        <f>IF(+'2grid'!AF12*DG$2&lt;0,0,+'2grid'!AF12*DG$2)</f>
        <v>0.25369857819905212</v>
      </c>
      <c r="AG12" s="84">
        <f>IF(+'2grid'!AG12*DH$2&lt;0,0,+'2grid'!AG12*DH$2)</f>
        <v>0.29967582938388626</v>
      </c>
      <c r="AH12" s="84">
        <f>IF(+'2grid'!AH12*DI$2&lt;0,0,+'2grid'!AH12*DI$2)</f>
        <v>0.34819905213270141</v>
      </c>
      <c r="AI12" s="84">
        <f>IF(+'2grid'!AI12*DJ$2&lt;0,0,+'2grid'!AI12*DJ$2)</f>
        <v>0.39926824644549763</v>
      </c>
      <c r="AJ12" s="84">
        <f>IF(+'2grid'!AJ12*DK$2&lt;0,0,+'2grid'!AJ12*DK$2)</f>
        <v>0.45288341232227491</v>
      </c>
      <c r="AK12" s="84">
        <f>IF(+'2grid'!AK12*DL$2&lt;0,0,+'2grid'!AK12*DL$2)</f>
        <v>0.50904454976303315</v>
      </c>
      <c r="AL12" s="84">
        <f>IF(+'2grid'!AL12*DM$2&lt;0,0,+'2grid'!AL12*DM$2)</f>
        <v>0.56775165876777245</v>
      </c>
      <c r="AM12" s="84">
        <f>IF(+'2grid'!AM12*DN$2&lt;0,0,+'2grid'!AM12*DN$2)</f>
        <v>0.62900473933649281</v>
      </c>
      <c r="AN12" s="84">
        <f>IF(+'2grid'!AN12*DO$2&lt;0,0,+'2grid'!AN12*DO$2)</f>
        <v>0</v>
      </c>
      <c r="AO12" s="84">
        <f>IF(+'2grid'!AO12*DP$2&lt;0,0,+'2grid'!AO12*DP$2)</f>
        <v>0</v>
      </c>
      <c r="AP12" s="84">
        <f>IF(+'2grid'!AP12*DQ$2&lt;0,0,+'2grid'!AP12*DQ$2)</f>
        <v>0</v>
      </c>
      <c r="AQ12" s="84">
        <f>IF(+'2grid'!AQ12*DR$2&lt;0,0,+'2grid'!AQ12*DR$2)</f>
        <v>0</v>
      </c>
      <c r="AR12" s="84">
        <f>IF(+'2grid'!AR12*DS$2&lt;0,0,+'2grid'!AR12*DS$2)</f>
        <v>0</v>
      </c>
      <c r="AS12" s="84">
        <f>IF(+'2grid'!AS12*DT$2&lt;0,0,+'2grid'!AS12*DT$2)</f>
        <v>0</v>
      </c>
      <c r="AT12" s="84">
        <f>IF(+'2grid'!AT12*DU$2&lt;0,0,+'2grid'!AT12*DU$2)</f>
        <v>0</v>
      </c>
      <c r="AU12" s="84">
        <f>IF(+'2grid'!AU12*DV$2&lt;0,0,+'2grid'!AU12*DV$2)</f>
        <v>0</v>
      </c>
      <c r="AV12" s="84">
        <f>IF(+'2grid'!AV12*DW$2&lt;0,0,+'2grid'!AV12*DW$2)</f>
        <v>0</v>
      </c>
      <c r="AW12" s="84">
        <f>IF(+'2grid'!AW12*DX$2&lt;0,0,+'2grid'!AW12*DX$2)</f>
        <v>6.2675829383886255</v>
      </c>
      <c r="AX12" s="84">
        <f>IF(+'2grid'!AX12*DY$2&lt;0,0,+'2grid'!AX12*DY$2)</f>
        <v>0.11332069510268562</v>
      </c>
      <c r="AY12" s="84">
        <f>IF(+'2grid'!AY12*DZ$2&lt;0,0,+'2grid'!AY12*DZ$2)</f>
        <v>0.22863823064770933</v>
      </c>
      <c r="AZ12" s="84">
        <f>IF(+'2grid'!AZ12*EA$2&lt;0,0,+'2grid'!AZ12*EA$2)</f>
        <v>0.3459526066350711</v>
      </c>
      <c r="BA12" s="84">
        <f>IF(+'2grid'!BA12*EB$2&lt;0,0,+'2grid'!BA12*EB$2)</f>
        <v>0.46526382306477088</v>
      </c>
      <c r="BB12" s="84">
        <f>IF(+'2grid'!BB12*EC$2&lt;0,0,+'2grid'!BB12*EC$2)</f>
        <v>0.58657187993680882</v>
      </c>
      <c r="BC12" s="84">
        <f>IF(+'2grid'!BC12*ED$2&lt;0,0,+'2grid'!BC12*ED$2)</f>
        <v>1.4197535545023696</v>
      </c>
      <c r="BD12" s="84">
        <f>IF(+'2grid'!BD12*EE$2&lt;0,0,+'2grid'!BD12*EE$2)</f>
        <v>1.4317345971563979</v>
      </c>
      <c r="BE12" s="84">
        <f>IF(+'2grid'!BE12*EF$2&lt;0,0,+'2grid'!BE12*EF$2)</f>
        <v>3.609289099526066</v>
      </c>
      <c r="BF12" s="84">
        <f>IF(+'2grid'!BF12*EG$2&lt;0,0,+'2grid'!BF12*EG$2)</f>
        <v>25.474691943127961</v>
      </c>
      <c r="BG12" s="84">
        <f>IF(+'2grid'!BG12*EH$2&lt;0,0,+'2grid'!BG12*EH$2)</f>
        <v>34.85734597156398</v>
      </c>
      <c r="BH12" s="84">
        <f>IF(+'2grid'!BH12*EI$2&lt;0,0,+'2grid'!BH12*EI$2)</f>
        <v>33.022748815165876</v>
      </c>
      <c r="BI12" s="84">
        <f>IF(+'2grid'!BI12*EJ$2&lt;0,0,+'2grid'!BI12*EJ$2)</f>
        <v>31.188151658767772</v>
      </c>
      <c r="BJ12" s="84">
        <f>IF(+'2grid'!BJ12*EK$2&lt;0,0,+'2grid'!BJ12*EK$2)</f>
        <v>33.022748815165876</v>
      </c>
      <c r="BK12" s="84">
        <f>IF(+'2grid'!BK12*EL$2&lt;0,0,+'2grid'!BK12*EL$2)</f>
        <v>38.526540284360188</v>
      </c>
      <c r="BL12" s="84">
        <f>IF(+'2grid'!BL12*EM$2&lt;0,0,+'2grid'!BL12*EM$2)</f>
        <v>44.030331753554499</v>
      </c>
      <c r="BM12" s="84">
        <f>IF(+'2grid'!BM12*EN$2&lt;0,0,+'2grid'!BM12*EN$2)</f>
        <v>43.66341232227488</v>
      </c>
      <c r="BN12" s="84">
        <f>IF(+'2grid'!BN12*EO$2&lt;0,0,+'2grid'!BN12*EO$2)</f>
        <v>42.929573459715634</v>
      </c>
      <c r="BO12" s="84">
        <f>IF(+'2grid'!BO12*EP$2&lt;0,0,+'2grid'!BO12*EP$2)</f>
        <v>42.929573459715634</v>
      </c>
      <c r="BP12" s="84">
        <f>IF(+'2grid'!BP12*EQ$2&lt;0,0,+'2grid'!BP12*EQ$2)</f>
        <v>42.929573459715634</v>
      </c>
      <c r="BQ12" s="84">
        <f>IF(+'2grid'!BQ12*ER$2&lt;0,0,+'2grid'!BQ12*ER$2)</f>
        <v>42.929573459715634</v>
      </c>
      <c r="BR12" s="84">
        <f>IF(+'2grid'!BR12*ES$2&lt;0,0,+'2grid'!BR12*ES$2)</f>
        <v>42.929573459715634</v>
      </c>
      <c r="BS12" s="84">
        <f>IF(+'2grid'!BS12*ET$2&lt;0,0,+'2grid'!BS12*ET$2)</f>
        <v>42.68496050552924</v>
      </c>
      <c r="BT12" s="84">
        <f>IF(+'2grid'!BT12*EU$2&lt;0,0,+'2grid'!BT12*EU$2)</f>
        <v>42.766498156924705</v>
      </c>
      <c r="BU12" s="84">
        <f>IF(+'2grid'!BU12*EV$2&lt;0,0,+'2grid'!BU12*EV$2)</f>
        <v>42.706703879234695</v>
      </c>
      <c r="BV12" s="84">
        <f>IF(+'2grid'!BV12*EW$2&lt;0,0,+'2grid'!BV12*EW$2)</f>
        <v>42.639661810309519</v>
      </c>
      <c r="BW12" s="84">
        <f>IF(+'2grid'!BW12*EX$2&lt;0,0,+'2grid'!BW12*EX$2)</f>
        <v>42.572498944863767</v>
      </c>
      <c r="BX12" s="84">
        <f>IF(+'2grid'!BX12*EY$2&lt;0,0,+'2grid'!BX12*EY$2)</f>
        <v>42.51854316566871</v>
      </c>
      <c r="BY12" s="84">
        <f>IF(+'2grid'!BY12*EZ$2&lt;0,0,+'2grid'!BY12*EZ$2)</f>
        <v>42.500031769980708</v>
      </c>
      <c r="BZ12" s="84">
        <f>IF(+'2grid'!BZ12*FA$2&lt;0,0,+'2grid'!BZ12*FA$2)</f>
        <v>42.420925260410648</v>
      </c>
      <c r="CA12" s="84">
        <f>IF(+'2grid'!CA12*FB$2&lt;0,0,+'2grid'!CA12*FB$2)</f>
        <v>42.369553572314516</v>
      </c>
    </row>
    <row r="13" spans="1:158" x14ac:dyDescent="0.2">
      <c r="A13" s="9">
        <f>+data!B15</f>
        <v>44</v>
      </c>
      <c r="B13" s="84">
        <f>IF(+'2grid'!B13*CC$2&lt;0,0,+'2grid'!B13*CC$2)</f>
        <v>0</v>
      </c>
      <c r="C13" s="84">
        <f>IF(+'2grid'!C13*CD$2&lt;0,0,+'2grid'!C13*CD$2)</f>
        <v>0</v>
      </c>
      <c r="D13" s="84">
        <f>IF(+'2grid'!D13*CE$2&lt;0,0,+'2grid'!D13*CE$2)</f>
        <v>0</v>
      </c>
      <c r="E13" s="84">
        <f>IF(+'2grid'!E13*CF$2&lt;0,0,+'2grid'!E13*CF$2)</f>
        <v>0</v>
      </c>
      <c r="F13" s="84">
        <f>IF(+'2grid'!F13*CG$2&lt;0,0,+'2grid'!F13*CG$2)</f>
        <v>0</v>
      </c>
      <c r="G13" s="84">
        <f>IF(+'2grid'!G13*CH$2&lt;0,0,+'2grid'!G13*CH$2)</f>
        <v>0</v>
      </c>
      <c r="H13" s="84">
        <f>IF(+'2grid'!H13*CI$2&lt;0,0,+'2grid'!H13*CI$2)</f>
        <v>0</v>
      </c>
      <c r="I13" s="84">
        <f>IF(+'2grid'!I13*CJ$2&lt;0,0,+'2grid'!I13*CJ$2)</f>
        <v>0</v>
      </c>
      <c r="J13" s="84">
        <f>IF(+'2grid'!J13*CK$2&lt;0,0,+'2grid'!J13*CK$2)</f>
        <v>0</v>
      </c>
      <c r="K13" s="84">
        <f>IF(+'2grid'!K13*CL$2&lt;0,0,+'2grid'!K13*CL$2)</f>
        <v>0</v>
      </c>
      <c r="L13" s="84">
        <f>IF(+'2grid'!L13*CM$2&lt;0,0,+'2grid'!L13*CM$2)</f>
        <v>0</v>
      </c>
      <c r="M13" s="84">
        <f>IF(+'2grid'!M13*CN$2&lt;0,0,+'2grid'!M13*CN$2)</f>
        <v>0</v>
      </c>
      <c r="N13" s="84">
        <f>IF(+'2grid'!N13*CO$2&lt;0,0,+'2grid'!N13*CO$2)</f>
        <v>0</v>
      </c>
      <c r="O13" s="84">
        <f>IF(+'2grid'!O13*CP$2&lt;0,0,+'2grid'!O13*CP$2)</f>
        <v>0</v>
      </c>
      <c r="P13" s="84">
        <f>IF(+'2grid'!P13*CQ$2&lt;0,0,+'2grid'!P13*CQ$2)</f>
        <v>0</v>
      </c>
      <c r="Q13" s="84">
        <f>IF(+'2grid'!Q13*CR$2&lt;0,0,+'2grid'!Q13*CR$2)</f>
        <v>0</v>
      </c>
      <c r="R13" s="84">
        <f>IF(+'2grid'!R13*CS$2&lt;0,0,+'2grid'!R13*CS$2)</f>
        <v>0</v>
      </c>
      <c r="S13" s="84">
        <f>IF(+'2grid'!S13*CT$2&lt;0,0,+'2grid'!S13*CT$2)</f>
        <v>0</v>
      </c>
      <c r="T13" s="84">
        <f>IF(+'2grid'!T13*CU$2&lt;0,0,+'2grid'!T13*CU$2)</f>
        <v>0</v>
      </c>
      <c r="U13" s="84">
        <f>IF(+'2grid'!U13*CV$2&lt;0,0,+'2grid'!U13*CV$2)</f>
        <v>0</v>
      </c>
      <c r="V13" s="84">
        <f>IF(+'2grid'!V13*CW$2&lt;0,0,+'2grid'!V13*CW$2)</f>
        <v>0</v>
      </c>
      <c r="W13" s="84">
        <f>IF(+'2grid'!W13*CX$2&lt;0,0,+'2grid'!W13*CX$2)</f>
        <v>0</v>
      </c>
      <c r="X13" s="84">
        <f>IF(+'2grid'!X13*CY$2&lt;0,0,+'2grid'!X13*CY$2)</f>
        <v>0</v>
      </c>
      <c r="Y13" s="84">
        <f>IF(+'2grid'!Y13*CZ$2&lt;0,0,+'2grid'!Y13*CZ$2)</f>
        <v>0</v>
      </c>
      <c r="Z13" s="84">
        <f>IF(+'2grid'!Z13*DA$2&lt;0,0,+'2grid'!Z13*DA$2)</f>
        <v>0</v>
      </c>
      <c r="AA13" s="84">
        <f>IF(+'2grid'!AA13*DB$2&lt;0,0,+'2grid'!AA13*DB$2)</f>
        <v>0</v>
      </c>
      <c r="AB13" s="84">
        <f>IF(+'2grid'!AB13*DC$2&lt;0,0,+'2grid'!AB13*DC$2)</f>
        <v>0</v>
      </c>
      <c r="AC13" s="84">
        <f>IF(+'2grid'!AC13*DD$2&lt;0,0,+'2grid'!AC13*DD$2)</f>
        <v>0</v>
      </c>
      <c r="AD13" s="84">
        <f>IF(+'2grid'!AD13*DE$2&lt;0,0,+'2grid'!AD13*DE$2)</f>
        <v>0</v>
      </c>
      <c r="AE13" s="84">
        <f>IF(+'2grid'!AE13*DF$2&lt;0,0,+'2grid'!AE13*DF$2)</f>
        <v>0</v>
      </c>
      <c r="AF13" s="84">
        <f>IF(+'2grid'!AF13*DG$2&lt;0,0,+'2grid'!AF13*DG$2)</f>
        <v>0</v>
      </c>
      <c r="AG13" s="84">
        <f>IF(+'2grid'!AG13*DH$2&lt;0,0,+'2grid'!AG13*DH$2)</f>
        <v>0</v>
      </c>
      <c r="AH13" s="84">
        <f>IF(+'2grid'!AH13*DI$2&lt;0,0,+'2grid'!AH13*DI$2)</f>
        <v>0</v>
      </c>
      <c r="AI13" s="84">
        <f>IF(+'2grid'!AI13*DJ$2&lt;0,0,+'2grid'!AI13*DJ$2)</f>
        <v>0</v>
      </c>
      <c r="AJ13" s="84">
        <f>IF(+'2grid'!AJ13*DK$2&lt;0,0,+'2grid'!AJ13*DK$2)</f>
        <v>0</v>
      </c>
      <c r="AK13" s="84">
        <f>IF(+'2grid'!AK13*DL$2&lt;0,0,+'2grid'!AK13*DL$2)</f>
        <v>0</v>
      </c>
      <c r="AL13" s="84">
        <f>IF(+'2grid'!AL13*DM$2&lt;0,0,+'2grid'!AL13*DM$2)</f>
        <v>0</v>
      </c>
      <c r="AM13" s="84">
        <f>IF(+'2grid'!AM13*DN$2&lt;0,0,+'2grid'!AM13*DN$2)</f>
        <v>0</v>
      </c>
      <c r="AN13" s="84">
        <f>IF(+'2grid'!AN13*DO$2&lt;0,0,+'2grid'!AN13*DO$2)</f>
        <v>0</v>
      </c>
      <c r="AO13" s="84">
        <f>IF(+'2grid'!AO13*DP$2&lt;0,0,+'2grid'!AO13*DP$2)</f>
        <v>0</v>
      </c>
      <c r="AP13" s="84">
        <f>IF(+'2grid'!AP13*DQ$2&lt;0,0,+'2grid'!AP13*DQ$2)</f>
        <v>0</v>
      </c>
      <c r="AQ13" s="84">
        <f>IF(+'2grid'!AQ13*DR$2&lt;0,0,+'2grid'!AQ13*DR$2)</f>
        <v>0</v>
      </c>
      <c r="AR13" s="84">
        <f>IF(+'2grid'!AR13*DS$2&lt;0,0,+'2grid'!AR13*DS$2)</f>
        <v>0</v>
      </c>
      <c r="AS13" s="84">
        <f>IF(+'2grid'!AS13*DT$2&lt;0,0,+'2grid'!AS13*DT$2)</f>
        <v>0</v>
      </c>
      <c r="AT13" s="84">
        <f>IF(+'2grid'!AT13*DU$2&lt;0,0,+'2grid'!AT13*DU$2)</f>
        <v>0</v>
      </c>
      <c r="AU13" s="84">
        <f>IF(+'2grid'!AU13*DV$2&lt;0,0,+'2grid'!AU13*DV$2)</f>
        <v>0</v>
      </c>
      <c r="AV13" s="84">
        <f>IF(+'2grid'!AV13*DW$2&lt;0,0,+'2grid'!AV13*DW$2)</f>
        <v>0</v>
      </c>
      <c r="AW13" s="84">
        <f>IF(+'2grid'!AW13*DX$2&lt;0,0,+'2grid'!AW13*DX$2)</f>
        <v>0</v>
      </c>
      <c r="AX13" s="84">
        <f>IF(+'2grid'!AX13*DY$2&lt;0,0,+'2grid'!AX13*DY$2)</f>
        <v>0</v>
      </c>
      <c r="AY13" s="84">
        <f>IF(+'2grid'!AY13*DZ$2&lt;0,0,+'2grid'!AY13*DZ$2)</f>
        <v>0</v>
      </c>
      <c r="AZ13" s="84">
        <f>IF(+'2grid'!AZ13*EA$2&lt;0,0,+'2grid'!AZ13*EA$2)</f>
        <v>0</v>
      </c>
      <c r="BA13" s="84">
        <f>IF(+'2grid'!BA13*EB$2&lt;0,0,+'2grid'!BA13*EB$2)</f>
        <v>0</v>
      </c>
      <c r="BB13" s="84">
        <f>IF(+'2grid'!BB13*EC$2&lt;0,0,+'2grid'!BB13*EC$2)</f>
        <v>0</v>
      </c>
      <c r="BC13" s="84">
        <f>IF(+'2grid'!BC13*ED$2&lt;0,0,+'2grid'!BC13*ED$2)</f>
        <v>0</v>
      </c>
      <c r="BD13" s="84">
        <f>IF(+'2grid'!BD13*EE$2&lt;0,0,+'2grid'!BD13*EE$2)</f>
        <v>0</v>
      </c>
      <c r="BE13" s="84">
        <f>IF(+'2grid'!BE13*EF$2&lt;0,0,+'2grid'!BE13*EF$2)</f>
        <v>0.96399999999999997</v>
      </c>
      <c r="BF13" s="84">
        <f>IF(+'2grid'!BF13*EG$2&lt;0,0,+'2grid'!BF13*EG$2)</f>
        <v>0.97199999999999998</v>
      </c>
      <c r="BG13" s="84">
        <f>IF(+'2grid'!BG13*EH$2&lt;0,0,+'2grid'!BG13*EH$2)</f>
        <v>0.98</v>
      </c>
      <c r="BH13" s="84">
        <f>IF(+'2grid'!BH13*EI$2&lt;0,0,+'2grid'!BH13*EI$2)</f>
        <v>0.98</v>
      </c>
      <c r="BI13" s="84">
        <f>IF(+'2grid'!BI13*EJ$2&lt;0,0,+'2grid'!BI13*EJ$2)</f>
        <v>0.98</v>
      </c>
      <c r="BJ13" s="84">
        <f>IF(+'2grid'!BJ13*EK$2&lt;0,0,+'2grid'!BJ13*EK$2)</f>
        <v>0.98</v>
      </c>
      <c r="BK13" s="84">
        <f>IF(+'2grid'!BK13*EL$2&lt;0,0,+'2grid'!BK13*EL$2)</f>
        <v>0.98</v>
      </c>
      <c r="BL13" s="84">
        <f>IF(+'2grid'!BL13*EM$2&lt;0,0,+'2grid'!BL13*EM$2)</f>
        <v>0.98</v>
      </c>
      <c r="BM13" s="84">
        <f>IF(+'2grid'!BM13*EN$2&lt;0,0,+'2grid'!BM13*EN$2)</f>
        <v>0.98</v>
      </c>
      <c r="BN13" s="84">
        <f>IF(+'2grid'!BN13*EO$2&lt;0,0,+'2grid'!BN13*EO$2)</f>
        <v>0.98</v>
      </c>
      <c r="BO13" s="84">
        <f>IF(+'2grid'!BO13*EP$2&lt;0,0,+'2grid'!BO13*EP$2)</f>
        <v>0.98</v>
      </c>
      <c r="BP13" s="84">
        <f>IF(+'2grid'!BP13*EQ$2&lt;0,0,+'2grid'!BP13*EQ$2)</f>
        <v>0.98</v>
      </c>
      <c r="BQ13" s="84">
        <f>IF(+'2grid'!BQ13*ER$2&lt;0,0,+'2grid'!BQ13*ER$2)</f>
        <v>0.98</v>
      </c>
      <c r="BR13" s="84">
        <f>IF(+'2grid'!BR13*ES$2&lt;0,0,+'2grid'!BR13*ES$2)</f>
        <v>0.98</v>
      </c>
      <c r="BS13" s="84">
        <f>IF(+'2grid'!BS13*ET$2&lt;0,0,+'2grid'!BS13*ET$2)</f>
        <v>0.98</v>
      </c>
      <c r="BT13" s="84">
        <f>IF(+'2grid'!BT13*EU$2&lt;0,0,+'2grid'!BT13*EU$2)</f>
        <v>0.98</v>
      </c>
      <c r="BU13" s="84">
        <f>IF(+'2grid'!BU13*EV$2&lt;0,0,+'2grid'!BU13*EV$2)</f>
        <v>0.98</v>
      </c>
      <c r="BV13" s="84">
        <f>IF(+'2grid'!BV13*EW$2&lt;0,0,+'2grid'!BV13*EW$2)</f>
        <v>0.98</v>
      </c>
      <c r="BW13" s="84">
        <f>IF(+'2grid'!BW13*EX$2&lt;0,0,+'2grid'!BW13*EX$2)</f>
        <v>0.98</v>
      </c>
      <c r="BX13" s="84">
        <f>IF(+'2grid'!BX13*EY$2&lt;0,0,+'2grid'!BX13*EY$2)</f>
        <v>0.98</v>
      </c>
      <c r="BY13" s="84">
        <f>IF(+'2grid'!BY13*EZ$2&lt;0,0,+'2grid'!BY13*EZ$2)</f>
        <v>0.98</v>
      </c>
      <c r="BZ13" s="84">
        <f>IF(+'2grid'!BZ13*FA$2&lt;0,0,+'2grid'!BZ13*FA$2)</f>
        <v>0.98</v>
      </c>
      <c r="CA13" s="84">
        <f>IF(+'2grid'!CA13*FB$2&lt;0,0,+'2grid'!CA13*FB$2)</f>
        <v>0.98</v>
      </c>
    </row>
    <row r="14" spans="1:158" x14ac:dyDescent="0.2">
      <c r="A14" s="9">
        <f>+data!B16</f>
        <v>48</v>
      </c>
      <c r="B14" s="84">
        <f>IF(+'2grid'!B14*CC$2&lt;0,0,+'2grid'!B14*CC$2)</f>
        <v>0</v>
      </c>
      <c r="C14" s="84">
        <f>IF(+'2grid'!C14*CD$2&lt;0,0,+'2grid'!C14*CD$2)</f>
        <v>0</v>
      </c>
      <c r="D14" s="84">
        <f>IF(+'2grid'!D14*CE$2&lt;0,0,+'2grid'!D14*CE$2)</f>
        <v>0</v>
      </c>
      <c r="E14" s="84">
        <f>IF(+'2grid'!E14*CF$2&lt;0,0,+'2grid'!E14*CF$2)</f>
        <v>0</v>
      </c>
      <c r="F14" s="84">
        <f>IF(+'2grid'!F14*CG$2&lt;0,0,+'2grid'!F14*CG$2)</f>
        <v>0</v>
      </c>
      <c r="G14" s="84">
        <f>IF(+'2grid'!G14*CH$2&lt;0,0,+'2grid'!G14*CH$2)</f>
        <v>0</v>
      </c>
      <c r="H14" s="84">
        <f>IF(+'2grid'!H14*CI$2&lt;0,0,+'2grid'!H14*CI$2)</f>
        <v>0</v>
      </c>
      <c r="I14" s="84">
        <f>IF(+'2grid'!I14*CJ$2&lt;0,0,+'2grid'!I14*CJ$2)</f>
        <v>0</v>
      </c>
      <c r="J14" s="84">
        <f>IF(+'2grid'!J14*CK$2&lt;0,0,+'2grid'!J14*CK$2)</f>
        <v>0</v>
      </c>
      <c r="K14" s="84">
        <f>IF(+'2grid'!K14*CL$2&lt;0,0,+'2grid'!K14*CL$2)</f>
        <v>0</v>
      </c>
      <c r="L14" s="84">
        <f>IF(+'2grid'!L14*CM$2&lt;0,0,+'2grid'!L14*CM$2)</f>
        <v>0</v>
      </c>
      <c r="M14" s="84">
        <f>IF(+'2grid'!M14*CN$2&lt;0,0,+'2grid'!M14*CN$2)</f>
        <v>0</v>
      </c>
      <c r="N14" s="84">
        <f>IF(+'2grid'!N14*CO$2&lt;0,0,+'2grid'!N14*CO$2)</f>
        <v>0</v>
      </c>
      <c r="O14" s="84">
        <f>IF(+'2grid'!O14*CP$2&lt;0,0,+'2grid'!O14*CP$2)</f>
        <v>0</v>
      </c>
      <c r="P14" s="84">
        <f>IF(+'2grid'!P14*CQ$2&lt;0,0,+'2grid'!P14*CQ$2)</f>
        <v>0</v>
      </c>
      <c r="Q14" s="84">
        <f>IF(+'2grid'!Q14*CR$2&lt;0,0,+'2grid'!Q14*CR$2)</f>
        <v>0</v>
      </c>
      <c r="R14" s="84">
        <f>IF(+'2grid'!R14*CS$2&lt;0,0,+'2grid'!R14*CS$2)</f>
        <v>0</v>
      </c>
      <c r="S14" s="84">
        <f>IF(+'2grid'!S14*CT$2&lt;0,0,+'2grid'!S14*CT$2)</f>
        <v>0</v>
      </c>
      <c r="T14" s="84">
        <f>IF(+'2grid'!T14*CU$2&lt;0,0,+'2grid'!T14*CU$2)</f>
        <v>0</v>
      </c>
      <c r="U14" s="84">
        <f>IF(+'2grid'!U14*CV$2&lt;0,0,+'2grid'!U14*CV$2)</f>
        <v>0</v>
      </c>
      <c r="V14" s="84">
        <f>IF(+'2grid'!V14*CW$2&lt;0,0,+'2grid'!V14*CW$2)</f>
        <v>0</v>
      </c>
      <c r="W14" s="84">
        <f>IF(+'2grid'!W14*CX$2&lt;0,0,+'2grid'!W14*CX$2)</f>
        <v>0</v>
      </c>
      <c r="X14" s="84">
        <f>IF(+'2grid'!X14*CY$2&lt;0,0,+'2grid'!X14*CY$2)</f>
        <v>0</v>
      </c>
      <c r="Y14" s="84">
        <f>IF(+'2grid'!Y14*CZ$2&lt;0,0,+'2grid'!Y14*CZ$2)</f>
        <v>0</v>
      </c>
      <c r="Z14" s="84">
        <f>IF(+'2grid'!Z14*DA$2&lt;0,0,+'2grid'!Z14*DA$2)</f>
        <v>0</v>
      </c>
      <c r="AA14" s="84">
        <f>IF(+'2grid'!AA14*DB$2&lt;0,0,+'2grid'!AA14*DB$2)</f>
        <v>0</v>
      </c>
      <c r="AB14" s="84">
        <f>IF(+'2grid'!AB14*DC$2&lt;0,0,+'2grid'!AB14*DC$2)</f>
        <v>0</v>
      </c>
      <c r="AC14" s="84">
        <f>IF(+'2grid'!AC14*DD$2&lt;0,0,+'2grid'!AC14*DD$2)</f>
        <v>7.4715000000000004E-2</v>
      </c>
      <c r="AD14" s="84">
        <f>IF(+'2grid'!AD14*DE$2&lt;0,0,+'2grid'!AD14*DE$2)</f>
        <v>8.9170889599999997E-2</v>
      </c>
      <c r="AE14" s="84">
        <f>IF(+'2grid'!AE14*DF$2&lt;0,0,+'2grid'!AE14*DF$2)</f>
        <v>0.1045088784</v>
      </c>
      <c r="AF14" s="84">
        <f>IF(+'2grid'!AF14*DG$2&lt;0,0,+'2grid'!AF14*DG$2)</f>
        <v>0.12072896640000001</v>
      </c>
      <c r="AG14" s="84">
        <f>IF(+'2grid'!AG14*DH$2&lt;0,0,+'2grid'!AG14*DH$2)</f>
        <v>0.13783115360000001</v>
      </c>
      <c r="AH14" s="84">
        <f>IF(+'2grid'!AH14*DI$2&lt;0,0,+'2grid'!AH14*DI$2)</f>
        <v>0.15581544</v>
      </c>
      <c r="AI14" s="84">
        <f>IF(+'2grid'!AI14*DJ$2&lt;0,0,+'2grid'!AI14*DJ$2)</f>
        <v>0.17468182559999998</v>
      </c>
      <c r="AJ14" s="84">
        <f>IF(+'2grid'!AJ14*DK$2&lt;0,0,+'2grid'!AJ14*DK$2)</f>
        <v>0.19443031039999997</v>
      </c>
      <c r="AK14" s="84">
        <f>IF(+'2grid'!AK14*DL$2&lt;0,0,+'2grid'!AK14*DL$2)</f>
        <v>0.21506089439999995</v>
      </c>
      <c r="AL14" s="84">
        <f>IF(+'2grid'!AL14*DM$2&lt;0,0,+'2grid'!AL14*DM$2)</f>
        <v>0.23657357759999997</v>
      </c>
      <c r="AM14" s="84">
        <f>IF(+'2grid'!AM14*DN$2&lt;0,0,+'2grid'!AM14*DN$2)</f>
        <v>0.25896835999999995</v>
      </c>
      <c r="AN14" s="84">
        <f>IF(+'2grid'!AN14*DO$2&lt;0,0,+'2grid'!AN14*DO$2)</f>
        <v>0.34557071039999998</v>
      </c>
      <c r="AO14" s="84">
        <f>IF(+'2grid'!AO14*DP$2&lt;0,0,+'2grid'!AO14*DP$2)</f>
        <v>0.43657324159999999</v>
      </c>
      <c r="AP14" s="84">
        <f>IF(+'2grid'!AP14*DQ$2&lt;0,0,+'2grid'!AP14*DQ$2)</f>
        <v>0.53197595359999994</v>
      </c>
      <c r="AQ14" s="84">
        <f>IF(+'2grid'!AQ14*DR$2&lt;0,0,+'2grid'!AQ14*DR$2)</f>
        <v>0.63177884640000004</v>
      </c>
      <c r="AR14" s="84">
        <f>IF(+'2grid'!AR14*DS$2&lt;0,0,+'2grid'!AR14*DS$2)</f>
        <v>0.73598192000000007</v>
      </c>
      <c r="AS14" s="84">
        <f>IF(+'2grid'!AS14*DT$2&lt;0,0,+'2grid'!AS14*DT$2)</f>
        <v>0.84458517440000003</v>
      </c>
      <c r="AT14" s="84">
        <f>IF(+'2grid'!AT14*DU$2&lt;0,0,+'2grid'!AT14*DU$2)</f>
        <v>0.95758860959999992</v>
      </c>
      <c r="AU14" s="84">
        <f>IF(+'2grid'!AU14*DV$2&lt;0,0,+'2grid'!AU14*DV$2)</f>
        <v>1.0749922256</v>
      </c>
      <c r="AV14" s="84">
        <f>IF(+'2grid'!AV14*DW$2&lt;0,0,+'2grid'!AV14*DW$2)</f>
        <v>1.1967960224</v>
      </c>
      <c r="AW14" s="84">
        <f>IF(+'2grid'!AW14*DX$2&lt;0,0,+'2grid'!AW14*DX$2)</f>
        <v>1.323</v>
      </c>
      <c r="AX14" s="84">
        <f>IF(+'2grid'!AX14*DY$2&lt;0,0,+'2grid'!AX14*DY$2)</f>
        <v>1.2636333333333334</v>
      </c>
      <c r="AY14" s="84">
        <f>IF(+'2grid'!AY14*DZ$2&lt;0,0,+'2grid'!AY14*DZ$2)</f>
        <v>1.2030133333333333</v>
      </c>
      <c r="AZ14" s="84">
        <f>IF(+'2grid'!AZ14*EA$2&lt;0,0,+'2grid'!AZ14*EA$2)</f>
        <v>1.14114</v>
      </c>
      <c r="BA14" s="84">
        <f>IF(+'2grid'!BA14*EB$2&lt;0,0,+'2grid'!BA14*EB$2)</f>
        <v>1.0780133333333333</v>
      </c>
      <c r="BB14" s="84">
        <f>IF(+'2grid'!BB14*EC$2&lt;0,0,+'2grid'!BB14*EC$2)</f>
        <v>1.0136333333333334</v>
      </c>
      <c r="BC14" s="84">
        <f>IF(+'2grid'!BC14*ED$2&lt;0,0,+'2grid'!BC14*ED$2)</f>
        <v>0.94799999999999995</v>
      </c>
      <c r="BD14" s="84">
        <f>IF(+'2grid'!BD14*EE$2&lt;0,0,+'2grid'!BD14*EE$2)</f>
        <v>0.95599999999999996</v>
      </c>
      <c r="BE14" s="84">
        <f>IF(+'2grid'!BE14*EF$2&lt;0,0,+'2grid'!BE14*EF$2)</f>
        <v>0.96399999999999997</v>
      </c>
      <c r="BF14" s="84">
        <f>IF(+'2grid'!BF14*EG$2&lt;0,0,+'2grid'!BF14*EG$2)</f>
        <v>1.944</v>
      </c>
      <c r="BG14" s="84">
        <f>IF(+'2grid'!BG14*EH$2&lt;0,0,+'2grid'!BG14*EH$2)</f>
        <v>3.92</v>
      </c>
      <c r="BH14" s="84">
        <f>IF(+'2grid'!BH14*EI$2&lt;0,0,+'2grid'!BH14*EI$2)</f>
        <v>3.92</v>
      </c>
      <c r="BI14" s="84">
        <f>IF(+'2grid'!BI14*EJ$2&lt;0,0,+'2grid'!BI14*EJ$2)</f>
        <v>3.92</v>
      </c>
      <c r="BJ14" s="84">
        <f>IF(+'2grid'!BJ14*EK$2&lt;0,0,+'2grid'!BJ14*EK$2)</f>
        <v>3.92</v>
      </c>
      <c r="BK14" s="84">
        <f>IF(+'2grid'!BK14*EL$2&lt;0,0,+'2grid'!BK14*EL$2)</f>
        <v>3.92</v>
      </c>
      <c r="BL14" s="84">
        <f>IF(+'2grid'!BL14*EM$2&lt;0,0,+'2grid'!BL14*EM$2)</f>
        <v>3.92</v>
      </c>
      <c r="BM14" s="84">
        <f>IF(+'2grid'!BM14*EN$2&lt;0,0,+'2grid'!BM14*EN$2)</f>
        <v>3.92</v>
      </c>
      <c r="BN14" s="84">
        <f>IF(+'2grid'!BN14*EO$2&lt;0,0,+'2grid'!BN14*EO$2)</f>
        <v>3.92</v>
      </c>
      <c r="BO14" s="84">
        <f>IF(+'2grid'!BO14*EP$2&lt;0,0,+'2grid'!BO14*EP$2)</f>
        <v>3.92</v>
      </c>
      <c r="BP14" s="84">
        <f>IF(+'2grid'!BP14*EQ$2&lt;0,0,+'2grid'!BP14*EQ$2)</f>
        <v>3.92</v>
      </c>
      <c r="BQ14" s="84">
        <f>IF(+'2grid'!BQ14*ER$2&lt;0,0,+'2grid'!BQ14*ER$2)</f>
        <v>3.92</v>
      </c>
      <c r="BR14" s="84">
        <f>IF(+'2grid'!BR14*ES$2&lt;0,0,+'2grid'!BR14*ES$2)</f>
        <v>3.92</v>
      </c>
      <c r="BS14" s="84">
        <f>IF(+'2grid'!BS14*ET$2&lt;0,0,+'2grid'!BS14*ET$2)</f>
        <v>3.92</v>
      </c>
      <c r="BT14" s="84">
        <f>IF(+'2grid'!BT14*EU$2&lt;0,0,+'2grid'!BT14*EU$2)</f>
        <v>3.92</v>
      </c>
      <c r="BU14" s="84">
        <f>IF(+'2grid'!BU14*EV$2&lt;0,0,+'2grid'!BU14*EV$2)</f>
        <v>3.92</v>
      </c>
      <c r="BV14" s="84">
        <f>IF(+'2grid'!BV14*EW$2&lt;0,0,+'2grid'!BV14*EW$2)</f>
        <v>3.92</v>
      </c>
      <c r="BW14" s="84">
        <f>IF(+'2grid'!BW14*EX$2&lt;0,0,+'2grid'!BW14*EX$2)</f>
        <v>3.92</v>
      </c>
      <c r="BX14" s="84">
        <f>IF(+'2grid'!BX14*EY$2&lt;0,0,+'2grid'!BX14*EY$2)</f>
        <v>3.92</v>
      </c>
      <c r="BY14" s="84">
        <f>IF(+'2grid'!BY14*EZ$2&lt;0,0,+'2grid'!BY14*EZ$2)</f>
        <v>3.92</v>
      </c>
      <c r="BZ14" s="84">
        <f>IF(+'2grid'!BZ14*FA$2&lt;0,0,+'2grid'!BZ14*FA$2)</f>
        <v>3.92</v>
      </c>
      <c r="CA14" s="84">
        <f>IF(+'2grid'!CA14*FB$2&lt;0,0,+'2grid'!CA14*FB$2)</f>
        <v>3.92</v>
      </c>
    </row>
    <row r="15" spans="1:158" x14ac:dyDescent="0.2">
      <c r="A15" s="9">
        <f>+data!B17</f>
        <v>50</v>
      </c>
      <c r="B15" s="84">
        <f>IF(+'2grid'!B15*CC$2&lt;0,0,+'2grid'!B15*CC$2)</f>
        <v>0</v>
      </c>
      <c r="C15" s="84">
        <f>IF(+'2grid'!C15*CD$2&lt;0,0,+'2grid'!C15*CD$2)</f>
        <v>0</v>
      </c>
      <c r="D15" s="84">
        <f>IF(+'2grid'!D15*CE$2&lt;0,0,+'2grid'!D15*CE$2)</f>
        <v>0</v>
      </c>
      <c r="E15" s="84">
        <f>IF(+'2grid'!E15*CF$2&lt;0,0,+'2grid'!E15*CF$2)</f>
        <v>0</v>
      </c>
      <c r="F15" s="84">
        <f>IF(+'2grid'!F15*CG$2&lt;0,0,+'2grid'!F15*CG$2)</f>
        <v>0</v>
      </c>
      <c r="G15" s="84">
        <f>IF(+'2grid'!G15*CH$2&lt;0,0,+'2grid'!G15*CH$2)</f>
        <v>0</v>
      </c>
      <c r="H15" s="84">
        <f>IF(+'2grid'!H15*CI$2&lt;0,0,+'2grid'!H15*CI$2)</f>
        <v>0</v>
      </c>
      <c r="I15" s="84">
        <f>IF(+'2grid'!I15*CJ$2&lt;0,0,+'2grid'!I15*CJ$2)</f>
        <v>0</v>
      </c>
      <c r="J15" s="84">
        <f>IF(+'2grid'!J15*CK$2&lt;0,0,+'2grid'!J15*CK$2)</f>
        <v>0</v>
      </c>
      <c r="K15" s="84">
        <f>IF(+'2grid'!K15*CL$2&lt;0,0,+'2grid'!K15*CL$2)</f>
        <v>0</v>
      </c>
      <c r="L15" s="84">
        <f>IF(+'2grid'!L15*CM$2&lt;0,0,+'2grid'!L15*CM$2)</f>
        <v>0</v>
      </c>
      <c r="M15" s="84">
        <f>IF(+'2grid'!M15*CN$2&lt;0,0,+'2grid'!M15*CN$2)</f>
        <v>0</v>
      </c>
      <c r="N15" s="84">
        <f>IF(+'2grid'!N15*CO$2&lt;0,0,+'2grid'!N15*CO$2)</f>
        <v>0</v>
      </c>
      <c r="O15" s="84">
        <f>IF(+'2grid'!O15*CP$2&lt;0,0,+'2grid'!O15*CP$2)</f>
        <v>0</v>
      </c>
      <c r="P15" s="84">
        <f>IF(+'2grid'!P15*CQ$2&lt;0,0,+'2grid'!P15*CQ$2)</f>
        <v>0</v>
      </c>
      <c r="Q15" s="84">
        <f>IF(+'2grid'!Q15*CR$2&lt;0,0,+'2grid'!Q15*CR$2)</f>
        <v>0</v>
      </c>
      <c r="R15" s="84">
        <f>IF(+'2grid'!R15*CS$2&lt;0,0,+'2grid'!R15*CS$2)</f>
        <v>0</v>
      </c>
      <c r="S15" s="84">
        <f>IF(+'2grid'!S15*CT$2&lt;0,0,+'2grid'!S15*CT$2)</f>
        <v>0</v>
      </c>
      <c r="T15" s="84">
        <f>IF(+'2grid'!T15*CU$2&lt;0,0,+'2grid'!T15*CU$2)</f>
        <v>0</v>
      </c>
      <c r="U15" s="84">
        <f>IF(+'2grid'!U15*CV$2&lt;0,0,+'2grid'!U15*CV$2)</f>
        <v>0</v>
      </c>
      <c r="V15" s="84">
        <f>IF(+'2grid'!V15*CW$2&lt;0,0,+'2grid'!V15*CW$2)</f>
        <v>0</v>
      </c>
      <c r="W15" s="84">
        <f>IF(+'2grid'!W15*CX$2&lt;0,0,+'2grid'!W15*CX$2)</f>
        <v>0</v>
      </c>
      <c r="X15" s="84">
        <f>IF(+'2grid'!X15*CY$2&lt;0,0,+'2grid'!X15*CY$2)</f>
        <v>0</v>
      </c>
      <c r="Y15" s="84">
        <f>IF(+'2grid'!Y15*CZ$2&lt;0,0,+'2grid'!Y15*CZ$2)</f>
        <v>0</v>
      </c>
      <c r="Z15" s="84">
        <f>IF(+'2grid'!Z15*DA$2&lt;0,0,+'2grid'!Z15*DA$2)</f>
        <v>0</v>
      </c>
      <c r="AA15" s="84">
        <f>IF(+'2grid'!AA15*DB$2&lt;0,0,+'2grid'!AA15*DB$2)</f>
        <v>0</v>
      </c>
      <c r="AB15" s="84">
        <f>IF(+'2grid'!AB15*DC$2&lt;0,0,+'2grid'!AB15*DC$2)</f>
        <v>0</v>
      </c>
      <c r="AC15" s="84">
        <f>IF(+'2grid'!AC15*DD$2&lt;0,0,+'2grid'!AC15*DD$2)</f>
        <v>0</v>
      </c>
      <c r="AD15" s="84">
        <f>IF(+'2grid'!AD15*DE$2&lt;0,0,+'2grid'!AD15*DE$2)</f>
        <v>0</v>
      </c>
      <c r="AE15" s="84">
        <f>IF(+'2grid'!AE15*DF$2&lt;0,0,+'2grid'!AE15*DF$2)</f>
        <v>0</v>
      </c>
      <c r="AF15" s="84">
        <f>IF(+'2grid'!AF15*DG$2&lt;0,0,+'2grid'!AF15*DG$2)</f>
        <v>0</v>
      </c>
      <c r="AG15" s="84">
        <f>IF(+'2grid'!AG15*DH$2&lt;0,0,+'2grid'!AG15*DH$2)</f>
        <v>0</v>
      </c>
      <c r="AH15" s="84">
        <f>IF(+'2grid'!AH15*DI$2&lt;0,0,+'2grid'!AH15*DI$2)</f>
        <v>0</v>
      </c>
      <c r="AI15" s="84">
        <f>IF(+'2grid'!AI15*DJ$2&lt;0,0,+'2grid'!AI15*DJ$2)</f>
        <v>0</v>
      </c>
      <c r="AJ15" s="84">
        <f>IF(+'2grid'!AJ15*DK$2&lt;0,0,+'2grid'!AJ15*DK$2)</f>
        <v>0</v>
      </c>
      <c r="AK15" s="84">
        <f>IF(+'2grid'!AK15*DL$2&lt;0,0,+'2grid'!AK15*DL$2)</f>
        <v>0</v>
      </c>
      <c r="AL15" s="84">
        <f>IF(+'2grid'!AL15*DM$2&lt;0,0,+'2grid'!AL15*DM$2)</f>
        <v>0</v>
      </c>
      <c r="AM15" s="84">
        <f>IF(+'2grid'!AM15*DN$2&lt;0,0,+'2grid'!AM15*DN$2)</f>
        <v>0</v>
      </c>
      <c r="AN15" s="84">
        <f>IF(+'2grid'!AN15*DO$2&lt;0,0,+'2grid'!AN15*DO$2)</f>
        <v>0</v>
      </c>
      <c r="AO15" s="84">
        <f>IF(+'2grid'!AO15*DP$2&lt;0,0,+'2grid'!AO15*DP$2)</f>
        <v>0</v>
      </c>
      <c r="AP15" s="84">
        <f>IF(+'2grid'!AP15*DQ$2&lt;0,0,+'2grid'!AP15*DQ$2)</f>
        <v>0</v>
      </c>
      <c r="AQ15" s="84">
        <f>IF(+'2grid'!AQ15*DR$2&lt;0,0,+'2grid'!AQ15*DR$2)</f>
        <v>0</v>
      </c>
      <c r="AR15" s="84">
        <f>IF(+'2grid'!AR15*DS$2&lt;0,0,+'2grid'!AR15*DS$2)</f>
        <v>0</v>
      </c>
      <c r="AS15" s="84">
        <f>IF(+'2grid'!AS15*DT$2&lt;0,0,+'2grid'!AS15*DT$2)</f>
        <v>0</v>
      </c>
      <c r="AT15" s="84">
        <f>IF(+'2grid'!AT15*DU$2&lt;0,0,+'2grid'!AT15*DU$2)</f>
        <v>0</v>
      </c>
      <c r="AU15" s="84">
        <f>IF(+'2grid'!AU15*DV$2&lt;0,0,+'2grid'!AU15*DV$2)</f>
        <v>0</v>
      </c>
      <c r="AV15" s="84">
        <f>IF(+'2grid'!AV15*DW$2&lt;0,0,+'2grid'!AV15*DW$2)</f>
        <v>0</v>
      </c>
      <c r="AW15" s="84">
        <f>IF(+'2grid'!AW15*DX$2&lt;0,0,+'2grid'!AW15*DX$2)</f>
        <v>0</v>
      </c>
      <c r="AX15" s="84">
        <f>IF(+'2grid'!AX15*DY$2&lt;0,0,+'2grid'!AX15*DY$2)</f>
        <v>64.468000000000004</v>
      </c>
      <c r="AY15" s="84">
        <f>IF(+'2grid'!AY15*DZ$2&lt;0,0,+'2grid'!AY15*DZ$2)</f>
        <v>130.072</v>
      </c>
      <c r="AZ15" s="84">
        <f>IF(+'2grid'!AZ15*EA$2&lt;0,0,+'2grid'!AZ15*EA$2)</f>
        <v>196.81200000000001</v>
      </c>
      <c r="BA15" s="84">
        <f>IF(+'2grid'!BA15*EB$2&lt;0,0,+'2grid'!BA15*EB$2)</f>
        <v>264.68799999999999</v>
      </c>
      <c r="BB15" s="84">
        <f>IF(+'2grid'!BB15*EC$2&lt;0,0,+'2grid'!BB15*EC$2)</f>
        <v>333.7</v>
      </c>
      <c r="BC15" s="84">
        <f>IF(+'2grid'!BC15*ED$2&lt;0,0,+'2grid'!BC15*ED$2)</f>
        <v>403.84799999999996</v>
      </c>
      <c r="BD15" s="84">
        <f>IF(+'2grid'!BD15*EE$2&lt;0,0,+'2grid'!BD15*EE$2)</f>
        <v>1011.448</v>
      </c>
      <c r="BE15" s="84">
        <f>IF(+'2grid'!BE15*EF$2&lt;0,0,+'2grid'!BE15*EF$2)</f>
        <v>1465.28</v>
      </c>
      <c r="BF15" s="84">
        <f>IF(+'2grid'!BF15*EG$2&lt;0,0,+'2grid'!BF15*EG$2)</f>
        <v>2711.88</v>
      </c>
      <c r="BG15" s="84">
        <f>IF(+'2grid'!BG15*EH$2&lt;0,0,+'2grid'!BG15*EH$2)</f>
        <v>4103.26</v>
      </c>
      <c r="BH15" s="84">
        <f>IF(+'2grid'!BH15*EI$2&lt;0,0,+'2grid'!BH15*EI$2)</f>
        <v>4332.58</v>
      </c>
      <c r="BI15" s="84">
        <f>IF(+'2grid'!BI15*EJ$2&lt;0,0,+'2grid'!BI15*EJ$2)</f>
        <v>4505.0599999999995</v>
      </c>
      <c r="BJ15" s="84">
        <f>IF(+'2grid'!BJ15*EK$2&lt;0,0,+'2grid'!BJ15*EK$2)</f>
        <v>4630.5</v>
      </c>
      <c r="BK15" s="84">
        <f>IF(+'2grid'!BK15*EL$2&lt;0,0,+'2grid'!BK15*EL$2)</f>
        <v>4720.66</v>
      </c>
      <c r="BL15" s="84">
        <f>IF(+'2grid'!BL15*EM$2&lt;0,0,+'2grid'!BL15*EM$2)</f>
        <v>4777.5</v>
      </c>
      <c r="BM15" s="84">
        <f>IF(+'2grid'!BM15*EN$2&lt;0,0,+'2grid'!BM15*EN$2)</f>
        <v>4865.7</v>
      </c>
      <c r="BN15" s="84">
        <f>IF(+'2grid'!BN15*EO$2&lt;0,0,+'2grid'!BN15*EO$2)</f>
        <v>4907.3500000000004</v>
      </c>
      <c r="BO15" s="84">
        <f>IF(+'2grid'!BO15*EP$2&lt;0,0,+'2grid'!BO15*EP$2)</f>
        <v>4949</v>
      </c>
      <c r="BP15" s="84">
        <f>IF(+'2grid'!BP15*EQ$2&lt;0,0,+'2grid'!BP15*EQ$2)</f>
        <v>4998</v>
      </c>
      <c r="BQ15" s="84">
        <f>IF(+'2grid'!BQ15*ER$2&lt;0,0,+'2grid'!BQ15*ER$2)</f>
        <v>5076.3999999999996</v>
      </c>
      <c r="BR15" s="84">
        <f>IF(+'2grid'!BR15*ES$2&lt;0,0,+'2grid'!BR15*ES$2)</f>
        <v>5158.72</v>
      </c>
      <c r="BS15" s="84">
        <f>IF(+'2grid'!BS15*ET$2&lt;0,0,+'2grid'!BS15*ET$2)</f>
        <v>5194.6533333333382</v>
      </c>
      <c r="BT15" s="84">
        <f>IF(+'2grid'!BT15*EU$2&lt;0,0,+'2grid'!BT15*EU$2)</f>
        <v>5261.7615555555603</v>
      </c>
      <c r="BU15" s="84">
        <f>IF(+'2grid'!BU15*EV$2&lt;0,0,+'2grid'!BU15*EV$2)</f>
        <v>5330.0312592592618</v>
      </c>
      <c r="BV15" s="84">
        <f>IF(+'2grid'!BV15*EW$2&lt;0,0,+'2grid'!BV15*EW$2)</f>
        <v>5395.1451209876541</v>
      </c>
      <c r="BW15" s="84">
        <f>IF(+'2grid'!BW15*EX$2&lt;0,0,+'2grid'!BW15*EX$2)</f>
        <v>5453.5953053498015</v>
      </c>
      <c r="BX15" s="84">
        <f>IF(+'2grid'!BX15*EY$2&lt;0,0,+'2grid'!BX15*EY$2)</f>
        <v>5513.3965884225072</v>
      </c>
      <c r="BY15" s="84">
        <f>IF(+'2grid'!BY15*EZ$2&lt;0,0,+'2grid'!BY15*EZ$2)</f>
        <v>5581.5303324736951</v>
      </c>
      <c r="BZ15" s="84">
        <f>IF(+'2grid'!BZ15*FA$2&lt;0,0,+'2grid'!BZ15*FA$2)</f>
        <v>5643.3156993190005</v>
      </c>
      <c r="CA15" s="84">
        <f>IF(+'2grid'!CA15*FB$2&lt;0,0,+'2grid'!CA15*FB$2)</f>
        <v>5704.7069627515921</v>
      </c>
    </row>
    <row r="16" spans="1:158" x14ac:dyDescent="0.2">
      <c r="A16" s="9">
        <f>+data!B18</f>
        <v>51</v>
      </c>
      <c r="B16" s="84">
        <f>IF(+'2grid'!B16*CC$2&lt;0,0,+'2grid'!B16*CC$2)</f>
        <v>0</v>
      </c>
      <c r="C16" s="84">
        <f>IF(+'2grid'!C16*CD$2&lt;0,0,+'2grid'!C16*CD$2)</f>
        <v>0</v>
      </c>
      <c r="D16" s="84">
        <f>IF(+'2grid'!D16*CE$2&lt;0,0,+'2grid'!D16*CE$2)</f>
        <v>0</v>
      </c>
      <c r="E16" s="84">
        <f>IF(+'2grid'!E16*CF$2&lt;0,0,+'2grid'!E16*CF$2)</f>
        <v>0</v>
      </c>
      <c r="F16" s="84">
        <f>IF(+'2grid'!F16*CG$2&lt;0,0,+'2grid'!F16*CG$2)</f>
        <v>0</v>
      </c>
      <c r="G16" s="84">
        <f>IF(+'2grid'!G16*CH$2&lt;0,0,+'2grid'!G16*CH$2)</f>
        <v>0</v>
      </c>
      <c r="H16" s="84">
        <f>IF(+'2grid'!H16*CI$2&lt;0,0,+'2grid'!H16*CI$2)</f>
        <v>0</v>
      </c>
      <c r="I16" s="84">
        <f>IF(+'2grid'!I16*CJ$2&lt;0,0,+'2grid'!I16*CJ$2)</f>
        <v>0</v>
      </c>
      <c r="J16" s="84">
        <f>IF(+'2grid'!J16*CK$2&lt;0,0,+'2grid'!J16*CK$2)</f>
        <v>0</v>
      </c>
      <c r="K16" s="84">
        <f>IF(+'2grid'!K16*CL$2&lt;0,0,+'2grid'!K16*CL$2)</f>
        <v>0</v>
      </c>
      <c r="L16" s="84">
        <f>IF(+'2grid'!L16*CM$2&lt;0,0,+'2grid'!L16*CM$2)</f>
        <v>0</v>
      </c>
      <c r="M16" s="84">
        <f>IF(+'2grid'!M16*CN$2&lt;0,0,+'2grid'!M16*CN$2)</f>
        <v>0</v>
      </c>
      <c r="N16" s="84">
        <f>IF(+'2grid'!N16*CO$2&lt;0,0,+'2grid'!N16*CO$2)</f>
        <v>0</v>
      </c>
      <c r="O16" s="84">
        <f>IF(+'2grid'!O16*CP$2&lt;0,0,+'2grid'!O16*CP$2)</f>
        <v>0</v>
      </c>
      <c r="P16" s="84">
        <f>IF(+'2grid'!P16*CQ$2&lt;0,0,+'2grid'!P16*CQ$2)</f>
        <v>0</v>
      </c>
      <c r="Q16" s="84">
        <f>IF(+'2grid'!Q16*CR$2&lt;0,0,+'2grid'!Q16*CR$2)</f>
        <v>0</v>
      </c>
      <c r="R16" s="84">
        <f>IF(+'2grid'!R16*CS$2&lt;0,0,+'2grid'!R16*CS$2)</f>
        <v>0</v>
      </c>
      <c r="S16" s="84">
        <f>IF(+'2grid'!S16*CT$2&lt;0,0,+'2grid'!S16*CT$2)</f>
        <v>0</v>
      </c>
      <c r="T16" s="84">
        <f>IF(+'2grid'!T16*CU$2&lt;0,0,+'2grid'!T16*CU$2)</f>
        <v>0</v>
      </c>
      <c r="U16" s="84">
        <f>IF(+'2grid'!U16*CV$2&lt;0,0,+'2grid'!U16*CV$2)</f>
        <v>0</v>
      </c>
      <c r="V16" s="84">
        <f>IF(+'2grid'!V16*CW$2&lt;0,0,+'2grid'!V16*CW$2)</f>
        <v>0</v>
      </c>
      <c r="W16" s="84">
        <f>IF(+'2grid'!W16*CX$2&lt;0,0,+'2grid'!W16*CX$2)</f>
        <v>0</v>
      </c>
      <c r="X16" s="84">
        <f>IF(+'2grid'!X16*CY$2&lt;0,0,+'2grid'!X16*CY$2)</f>
        <v>0</v>
      </c>
      <c r="Y16" s="84">
        <f>IF(+'2grid'!Y16*CZ$2&lt;0,0,+'2grid'!Y16*CZ$2)</f>
        <v>0</v>
      </c>
      <c r="Z16" s="84">
        <f>IF(+'2grid'!Z16*DA$2&lt;0,0,+'2grid'!Z16*DA$2)</f>
        <v>0</v>
      </c>
      <c r="AA16" s="84">
        <f>IF(+'2grid'!AA16*DB$2&lt;0,0,+'2grid'!AA16*DB$2)</f>
        <v>0</v>
      </c>
      <c r="AB16" s="84">
        <f>IF(+'2grid'!AB16*DC$2&lt;0,0,+'2grid'!AB16*DC$2)</f>
        <v>0</v>
      </c>
      <c r="AC16" s="84">
        <f>IF(+'2grid'!AC16*DD$2&lt;0,0,+'2grid'!AC16*DD$2)</f>
        <v>0.18321327825101452</v>
      </c>
      <c r="AD16" s="84">
        <f>IF(+'2grid'!AD16*DE$2&lt;0,0,+'2grid'!AD16*DE$2)</f>
        <v>0.23583093625415857</v>
      </c>
      <c r="AE16" s="84">
        <f>IF(+'2grid'!AE16*DF$2&lt;0,0,+'2grid'!AE16*DF$2)</f>
        <v>0.29193237324754145</v>
      </c>
      <c r="AF16" s="84">
        <f>IF(+'2grid'!AF16*DG$2&lt;0,0,+'2grid'!AF16*DG$2)</f>
        <v>0.351517589231163</v>
      </c>
      <c r="AG16" s="84">
        <f>IF(+'2grid'!AG16*DH$2&lt;0,0,+'2grid'!AG16*DH$2)</f>
        <v>0.4145865842050232</v>
      </c>
      <c r="AH16" s="84">
        <f>IF(+'2grid'!AH16*DI$2&lt;0,0,+'2grid'!AH16*DI$2)</f>
        <v>0.48113935816912223</v>
      </c>
      <c r="AI16" s="84">
        <f>IF(+'2grid'!AI16*DJ$2&lt;0,0,+'2grid'!AI16*DJ$2)</f>
        <v>0.55117591112345987</v>
      </c>
      <c r="AJ16" s="84">
        <f>IF(+'2grid'!AJ16*DK$2&lt;0,0,+'2grid'!AJ16*DK$2)</f>
        <v>0.62469624306803639</v>
      </c>
      <c r="AK16" s="84">
        <f>IF(+'2grid'!AK16*DL$2&lt;0,0,+'2grid'!AK16*DL$2)</f>
        <v>0.70170035400285158</v>
      </c>
      <c r="AL16" s="84">
        <f>IF(+'2grid'!AL16*DM$2&lt;0,0,+'2grid'!AL16*DM$2)</f>
        <v>0.78218824392790531</v>
      </c>
      <c r="AM16" s="84">
        <f>IF(+'2grid'!AM16*DN$2&lt;0,0,+'2grid'!AM16*DN$2)</f>
        <v>0.86615991284319827</v>
      </c>
      <c r="AN16" s="84">
        <f>IF(+'2grid'!AN16*DO$2&lt;0,0,+'2grid'!AN16*DO$2)</f>
        <v>1.7958224983526487</v>
      </c>
      <c r="AO16" s="84">
        <f>IF(+'2grid'!AO16*DP$2&lt;0,0,+'2grid'!AO16*DP$2)</f>
        <v>2.775758148274778</v>
      </c>
      <c r="AP16" s="84">
        <f>IF(+'2grid'!AP16*DQ$2&lt;0,0,+'2grid'!AP16*DQ$2)</f>
        <v>3.8059668626095862</v>
      </c>
      <c r="AQ16" s="84">
        <f>IF(+'2grid'!AQ16*DR$2&lt;0,0,+'2grid'!AQ16*DR$2)</f>
        <v>4.8864486413570729</v>
      </c>
      <c r="AR16" s="84">
        <f>IF(+'2grid'!AR16*DS$2&lt;0,0,+'2grid'!AR16*DS$2)</f>
        <v>6.0172034845172391</v>
      </c>
      <c r="AS16" s="84">
        <f>IF(+'2grid'!AS16*DT$2&lt;0,0,+'2grid'!AS16*DT$2)</f>
        <v>7.198231392090082</v>
      </c>
      <c r="AT16" s="84">
        <f>IF(+'2grid'!AT16*DU$2&lt;0,0,+'2grid'!AT16*DU$2)</f>
        <v>8.4295323640756052</v>
      </c>
      <c r="AU16" s="84">
        <f>IF(+'2grid'!AU16*DV$2&lt;0,0,+'2grid'!AU16*DV$2)</f>
        <v>9.7111064004738044</v>
      </c>
      <c r="AV16" s="84">
        <f>IF(+'2grid'!AV16*DW$2&lt;0,0,+'2grid'!AV16*DW$2)</f>
        <v>11.042953501284686</v>
      </c>
      <c r="AW16" s="84">
        <f>IF(+'2grid'!AW16*DX$2&lt;0,0,+'2grid'!AW16*DX$2)</f>
        <v>12.425073666508244</v>
      </c>
      <c r="AX16" s="84">
        <f>IF(+'2grid'!AX16*DY$2&lt;0,0,+'2grid'!AX16*DY$2)</f>
        <v>23.286136638169246</v>
      </c>
      <c r="AY16" s="84">
        <f>IF(+'2grid'!AY16*DZ$2&lt;0,0,+'2grid'!AY16*DZ$2)</f>
        <v>34.336637810225014</v>
      </c>
      <c r="AZ16" s="84">
        <f>IF(+'2grid'!AZ16*EA$2&lt;0,0,+'2grid'!AZ16*EA$2)</f>
        <v>45.576577182675557</v>
      </c>
      <c r="BA16" s="84">
        <f>IF(+'2grid'!BA16*EB$2&lt;0,0,+'2grid'!BA16*EB$2)</f>
        <v>57.005954755520861</v>
      </c>
      <c r="BB16" s="84">
        <f>IF(+'2grid'!BB16*EC$2&lt;0,0,+'2grid'!BB16*EC$2)</f>
        <v>68.624770528760948</v>
      </c>
      <c r="BC16" s="84">
        <f>IF(+'2grid'!BC16*ED$2&lt;0,0,+'2grid'!BC16*ED$2)</f>
        <v>80.433024502395781</v>
      </c>
      <c r="BD16" s="84">
        <f>IF(+'2grid'!BD16*EE$2&lt;0,0,+'2grid'!BD16*EE$2)</f>
        <v>95.780936665053318</v>
      </c>
      <c r="BE16" s="84">
        <f>IF(+'2grid'!BE16*EF$2&lt;0,0,+'2grid'!BE16*EF$2)</f>
        <v>149.65929309961894</v>
      </c>
      <c r="BF16" s="84">
        <f>IF(+'2grid'!BF16*EG$2&lt;0,0,+'2grid'!BF16*EG$2)</f>
        <v>182.48526754866205</v>
      </c>
      <c r="BG16" s="84">
        <f>IF(+'2grid'!BG16*EH$2&lt;0,0,+'2grid'!BG16*EH$2)</f>
        <v>172.77636822286402</v>
      </c>
      <c r="BH16" s="84">
        <f>IF(+'2grid'!BH16*EI$2&lt;0,0,+'2grid'!BH16*EI$2)</f>
        <v>172.77636822286402</v>
      </c>
      <c r="BI16" s="84">
        <f>IF(+'2grid'!BI16*EJ$2&lt;0,0,+'2grid'!BI16*EJ$2)</f>
        <v>172.77636822286402</v>
      </c>
      <c r="BJ16" s="84">
        <f>IF(+'2grid'!BJ16*EK$2&lt;0,0,+'2grid'!BJ16*EK$2)</f>
        <v>172.77636822286402</v>
      </c>
      <c r="BK16" s="84">
        <f>IF(+'2grid'!BK16*EL$2&lt;0,0,+'2grid'!BK16*EL$2)</f>
        <v>172.77636822286402</v>
      </c>
      <c r="BL16" s="84">
        <f>IF(+'2grid'!BL16*EM$2&lt;0,0,+'2grid'!BL16*EM$2)</f>
        <v>172.77636822286402</v>
      </c>
      <c r="BM16" s="84">
        <f>IF(+'2grid'!BM16*EN$2&lt;0,0,+'2grid'!BM16*EN$2)</f>
        <v>172.77636822286402</v>
      </c>
      <c r="BN16" s="84">
        <f>IF(+'2grid'!BN16*EO$2&lt;0,0,+'2grid'!BN16*EO$2)</f>
        <v>172.77636822286402</v>
      </c>
      <c r="BO16" s="84">
        <f>IF(+'2grid'!BO16*EP$2&lt;0,0,+'2grid'!BO16*EP$2)</f>
        <v>172.77636822286402</v>
      </c>
      <c r="BP16" s="84">
        <f>IF(+'2grid'!BP16*EQ$2&lt;0,0,+'2grid'!BP16*EQ$2)</f>
        <v>172.77636822286402</v>
      </c>
      <c r="BQ16" s="84">
        <f>IF(+'2grid'!BQ16*ER$2&lt;0,0,+'2grid'!BQ16*ER$2)</f>
        <v>172.77636822286402</v>
      </c>
      <c r="BR16" s="84">
        <f>IF(+'2grid'!BR16*ES$2&lt;0,0,+'2grid'!BR16*ES$2)</f>
        <v>172.77636822286402</v>
      </c>
      <c r="BS16" s="84">
        <f>IF(+'2grid'!BS16*ET$2&lt;0,0,+'2grid'!BS16*ET$2)</f>
        <v>172.77636822286402</v>
      </c>
      <c r="BT16" s="84">
        <f>IF(+'2grid'!BT16*EU$2&lt;0,0,+'2grid'!BT16*EU$2)</f>
        <v>172.77636822286402</v>
      </c>
      <c r="BU16" s="84">
        <f>IF(+'2grid'!BU16*EV$2&lt;0,0,+'2grid'!BU16*EV$2)</f>
        <v>172.77636822286402</v>
      </c>
      <c r="BV16" s="84">
        <f>IF(+'2grid'!BV16*EW$2&lt;0,0,+'2grid'!BV16*EW$2)</f>
        <v>172.77636822286402</v>
      </c>
      <c r="BW16" s="84">
        <f>IF(+'2grid'!BW16*EX$2&lt;0,0,+'2grid'!BW16*EX$2)</f>
        <v>172.77636822286402</v>
      </c>
      <c r="BX16" s="84">
        <f>IF(+'2grid'!BX16*EY$2&lt;0,0,+'2grid'!BX16*EY$2)</f>
        <v>172.77636822286402</v>
      </c>
      <c r="BY16" s="84">
        <f>IF(+'2grid'!BY16*EZ$2&lt;0,0,+'2grid'!BY16*EZ$2)</f>
        <v>172.77636822286402</v>
      </c>
      <c r="BZ16" s="84">
        <f>IF(+'2grid'!BZ16*FA$2&lt;0,0,+'2grid'!BZ16*FA$2)</f>
        <v>172.77636822286402</v>
      </c>
      <c r="CA16" s="84">
        <f>IF(+'2grid'!CA16*FB$2&lt;0,0,+'2grid'!CA16*FB$2)</f>
        <v>172.77636822286402</v>
      </c>
    </row>
    <row r="17" spans="1:79" x14ac:dyDescent="0.2">
      <c r="A17" s="9">
        <f>+data!B19</f>
        <v>52</v>
      </c>
      <c r="B17" s="84">
        <f>IF(+'2grid'!B17*CC$2&lt;0,0,+'2grid'!B17*CC$2)</f>
        <v>0</v>
      </c>
      <c r="C17" s="84">
        <f>IF(+'2grid'!C17*CD$2&lt;0,0,+'2grid'!C17*CD$2)</f>
        <v>0</v>
      </c>
      <c r="D17" s="84">
        <f>IF(+'2grid'!D17*CE$2&lt;0,0,+'2grid'!D17*CE$2)</f>
        <v>0</v>
      </c>
      <c r="E17" s="84">
        <f>IF(+'2grid'!E17*CF$2&lt;0,0,+'2grid'!E17*CF$2)</f>
        <v>0</v>
      </c>
      <c r="F17" s="84">
        <f>IF(+'2grid'!F17*CG$2&lt;0,0,+'2grid'!F17*CG$2)</f>
        <v>0</v>
      </c>
      <c r="G17" s="84">
        <f>IF(+'2grid'!G17*CH$2&lt;0,0,+'2grid'!G17*CH$2)</f>
        <v>0</v>
      </c>
      <c r="H17" s="84">
        <f>IF(+'2grid'!H17*CI$2&lt;0,0,+'2grid'!H17*CI$2)</f>
        <v>0</v>
      </c>
      <c r="I17" s="84">
        <f>IF(+'2grid'!I17*CJ$2&lt;0,0,+'2grid'!I17*CJ$2)</f>
        <v>0</v>
      </c>
      <c r="J17" s="84">
        <f>IF(+'2grid'!J17*CK$2&lt;0,0,+'2grid'!J17*CK$2)</f>
        <v>0</v>
      </c>
      <c r="K17" s="84">
        <f>IF(+'2grid'!K17*CL$2&lt;0,0,+'2grid'!K17*CL$2)</f>
        <v>0</v>
      </c>
      <c r="L17" s="84">
        <f>IF(+'2grid'!L17*CM$2&lt;0,0,+'2grid'!L17*CM$2)</f>
        <v>0</v>
      </c>
      <c r="M17" s="84">
        <f>IF(+'2grid'!M17*CN$2&lt;0,0,+'2grid'!M17*CN$2)</f>
        <v>0</v>
      </c>
      <c r="N17" s="84">
        <f>IF(+'2grid'!N17*CO$2&lt;0,0,+'2grid'!N17*CO$2)</f>
        <v>0</v>
      </c>
      <c r="O17" s="84">
        <f>IF(+'2grid'!O17*CP$2&lt;0,0,+'2grid'!O17*CP$2)</f>
        <v>0</v>
      </c>
      <c r="P17" s="84">
        <f>IF(+'2grid'!P17*CQ$2&lt;0,0,+'2grid'!P17*CQ$2)</f>
        <v>0</v>
      </c>
      <c r="Q17" s="84">
        <f>IF(+'2grid'!Q17*CR$2&lt;0,0,+'2grid'!Q17*CR$2)</f>
        <v>0</v>
      </c>
      <c r="R17" s="84">
        <f>IF(+'2grid'!R17*CS$2&lt;0,0,+'2grid'!R17*CS$2)</f>
        <v>0</v>
      </c>
      <c r="S17" s="84">
        <f>IF(+'2grid'!S17*CT$2&lt;0,0,+'2grid'!S17*CT$2)</f>
        <v>0</v>
      </c>
      <c r="T17" s="84">
        <f>IF(+'2grid'!T17*CU$2&lt;0,0,+'2grid'!T17*CU$2)</f>
        <v>0</v>
      </c>
      <c r="U17" s="84">
        <f>IF(+'2grid'!U17*CV$2&lt;0,0,+'2grid'!U17*CV$2)</f>
        <v>0</v>
      </c>
      <c r="V17" s="84">
        <f>IF(+'2grid'!V17*CW$2&lt;0,0,+'2grid'!V17*CW$2)</f>
        <v>0</v>
      </c>
      <c r="W17" s="84">
        <f>IF(+'2grid'!W17*CX$2&lt;0,0,+'2grid'!W17*CX$2)</f>
        <v>0</v>
      </c>
      <c r="X17" s="84">
        <f>IF(+'2grid'!X17*CY$2&lt;0,0,+'2grid'!X17*CY$2)</f>
        <v>0</v>
      </c>
      <c r="Y17" s="84">
        <f>IF(+'2grid'!Y17*CZ$2&lt;0,0,+'2grid'!Y17*CZ$2)</f>
        <v>0</v>
      </c>
      <c r="Z17" s="84">
        <f>IF(+'2grid'!Z17*DA$2&lt;0,0,+'2grid'!Z17*DA$2)</f>
        <v>0</v>
      </c>
      <c r="AA17" s="84">
        <f>IF(+'2grid'!AA17*DB$2&lt;0,0,+'2grid'!AA17*DB$2)</f>
        <v>0</v>
      </c>
      <c r="AB17" s="84">
        <f>IF(+'2grid'!AB17*DC$2&lt;0,0,+'2grid'!AB17*DC$2)</f>
        <v>0</v>
      </c>
      <c r="AC17" s="84">
        <f>IF(+'2grid'!AC17*DD$2&lt;0,0,+'2grid'!AC17*DD$2)</f>
        <v>0</v>
      </c>
      <c r="AD17" s="84">
        <f>IF(+'2grid'!AD17*DE$2&lt;0,0,+'2grid'!AD17*DE$2)</f>
        <v>0</v>
      </c>
      <c r="AE17" s="84">
        <f>IF(+'2grid'!AE17*DF$2&lt;0,0,+'2grid'!AE17*DF$2)</f>
        <v>0</v>
      </c>
      <c r="AF17" s="84">
        <f>IF(+'2grid'!AF17*DG$2&lt;0,0,+'2grid'!AF17*DG$2)</f>
        <v>0</v>
      </c>
      <c r="AG17" s="84">
        <f>IF(+'2grid'!AG17*DH$2&lt;0,0,+'2grid'!AG17*DH$2)</f>
        <v>0</v>
      </c>
      <c r="AH17" s="84">
        <f>IF(+'2grid'!AH17*DI$2&lt;0,0,+'2grid'!AH17*DI$2)</f>
        <v>0</v>
      </c>
      <c r="AI17" s="84">
        <f>IF(+'2grid'!AI17*DJ$2&lt;0,0,+'2grid'!AI17*DJ$2)</f>
        <v>0</v>
      </c>
      <c r="AJ17" s="84">
        <f>IF(+'2grid'!AJ17*DK$2&lt;0,0,+'2grid'!AJ17*DK$2)</f>
        <v>0</v>
      </c>
      <c r="AK17" s="84">
        <f>IF(+'2grid'!AK17*DL$2&lt;0,0,+'2grid'!AK17*DL$2)</f>
        <v>0</v>
      </c>
      <c r="AL17" s="84">
        <f>IF(+'2grid'!AL17*DM$2&lt;0,0,+'2grid'!AL17*DM$2)</f>
        <v>0</v>
      </c>
      <c r="AM17" s="84">
        <f>IF(+'2grid'!AM17*DN$2&lt;0,0,+'2grid'!AM17*DN$2)</f>
        <v>0</v>
      </c>
      <c r="AN17" s="84">
        <f>IF(+'2grid'!AN17*DO$2&lt;0,0,+'2grid'!AN17*DO$2)</f>
        <v>0</v>
      </c>
      <c r="AO17" s="84">
        <f>IF(+'2grid'!AO17*DP$2&lt;0,0,+'2grid'!AO17*DP$2)</f>
        <v>0</v>
      </c>
      <c r="AP17" s="84">
        <f>IF(+'2grid'!AP17*DQ$2&lt;0,0,+'2grid'!AP17*DQ$2)</f>
        <v>0</v>
      </c>
      <c r="AQ17" s="84">
        <f>IF(+'2grid'!AQ17*DR$2&lt;0,0,+'2grid'!AQ17*DR$2)</f>
        <v>0</v>
      </c>
      <c r="AR17" s="84">
        <f>IF(+'2grid'!AR17*DS$2&lt;0,0,+'2grid'!AR17*DS$2)</f>
        <v>0</v>
      </c>
      <c r="AS17" s="84">
        <f>IF(+'2grid'!AS17*DT$2&lt;0,0,+'2grid'!AS17*DT$2)</f>
        <v>0</v>
      </c>
      <c r="AT17" s="84">
        <f>IF(+'2grid'!AT17*DU$2&lt;0,0,+'2grid'!AT17*DU$2)</f>
        <v>0</v>
      </c>
      <c r="AU17" s="84">
        <f>IF(+'2grid'!AU17*DV$2&lt;0,0,+'2grid'!AU17*DV$2)</f>
        <v>0</v>
      </c>
      <c r="AV17" s="84">
        <f>IF(+'2grid'!AV17*DW$2&lt;0,0,+'2grid'!AV17*DW$2)</f>
        <v>0</v>
      </c>
      <c r="AW17" s="84">
        <f>IF(+'2grid'!AW17*DX$2&lt;0,0,+'2grid'!AW17*DX$2)</f>
        <v>0</v>
      </c>
      <c r="AX17" s="84">
        <f>IF(+'2grid'!AX17*DY$2&lt;0,0,+'2grid'!AX17*DY$2)</f>
        <v>0.15133333333333332</v>
      </c>
      <c r="AY17" s="84">
        <f>IF(+'2grid'!AY17*DZ$2&lt;0,0,+'2grid'!AY17*DZ$2)</f>
        <v>0.30533333333333335</v>
      </c>
      <c r="AZ17" s="84">
        <f>IF(+'2grid'!AZ17*EA$2&lt;0,0,+'2grid'!AZ17*EA$2)</f>
        <v>0.46200000000000002</v>
      </c>
      <c r="BA17" s="84">
        <f>IF(+'2grid'!BA17*EB$2&lt;0,0,+'2grid'!BA17*EB$2)</f>
        <v>0.62133333333333329</v>
      </c>
      <c r="BB17" s="84">
        <f>IF(+'2grid'!BB17*EC$2&lt;0,0,+'2grid'!BB17*EC$2)</f>
        <v>0.78333333333333333</v>
      </c>
      <c r="BC17" s="84">
        <f>IF(+'2grid'!BC17*ED$2&lt;0,0,+'2grid'!BC17*ED$2)</f>
        <v>0.94799999999999995</v>
      </c>
      <c r="BD17" s="84">
        <f>IF(+'2grid'!BD17*EE$2&lt;0,0,+'2grid'!BD17*EE$2)</f>
        <v>0.95599999999999996</v>
      </c>
      <c r="BE17" s="84">
        <f>IF(+'2grid'!BE17*EF$2&lt;0,0,+'2grid'!BE17*EF$2)</f>
        <v>0.96399999999999997</v>
      </c>
      <c r="BF17" s="84">
        <f>IF(+'2grid'!BF17*EG$2&lt;0,0,+'2grid'!BF17*EG$2)</f>
        <v>4.8599999999999994</v>
      </c>
      <c r="BG17" s="84">
        <f>IF(+'2grid'!BG17*EH$2&lt;0,0,+'2grid'!BG17*EH$2)</f>
        <v>4.9000000000000004</v>
      </c>
      <c r="BH17" s="84">
        <f>IF(+'2grid'!BH17*EI$2&lt;0,0,+'2grid'!BH17*EI$2)</f>
        <v>4.9000000000000004</v>
      </c>
      <c r="BI17" s="84">
        <f>IF(+'2grid'!BI17*EJ$2&lt;0,0,+'2grid'!BI17*EJ$2)</f>
        <v>4.9000000000000004</v>
      </c>
      <c r="BJ17" s="84">
        <f>IF(+'2grid'!BJ17*EK$2&lt;0,0,+'2grid'!BJ17*EK$2)</f>
        <v>4.9000000000000004</v>
      </c>
      <c r="BK17" s="84">
        <f>IF(+'2grid'!BK17*EL$2&lt;0,0,+'2grid'!BK17*EL$2)</f>
        <v>4.9000000000000004</v>
      </c>
      <c r="BL17" s="84">
        <f>IF(+'2grid'!BL17*EM$2&lt;0,0,+'2grid'!BL17*EM$2)</f>
        <v>4.9000000000000004</v>
      </c>
      <c r="BM17" s="84">
        <f>IF(+'2grid'!BM17*EN$2&lt;0,0,+'2grid'!BM17*EN$2)</f>
        <v>4.9000000000000004</v>
      </c>
      <c r="BN17" s="84">
        <f>IF(+'2grid'!BN17*EO$2&lt;0,0,+'2grid'!BN17*EO$2)</f>
        <v>4.9000000000000004</v>
      </c>
      <c r="BO17" s="84">
        <f>IF(+'2grid'!BO17*EP$2&lt;0,0,+'2grid'!BO17*EP$2)</f>
        <v>4.9000000000000004</v>
      </c>
      <c r="BP17" s="84">
        <f>IF(+'2grid'!BP17*EQ$2&lt;0,0,+'2grid'!BP17*EQ$2)</f>
        <v>4.9000000000000004</v>
      </c>
      <c r="BQ17" s="84">
        <f>IF(+'2grid'!BQ17*ER$2&lt;0,0,+'2grid'!BQ17*ER$2)</f>
        <v>4.9000000000000004</v>
      </c>
      <c r="BR17" s="84">
        <f>IF(+'2grid'!BR17*ES$2&lt;0,0,+'2grid'!BR17*ES$2)</f>
        <v>4.9000000000000004</v>
      </c>
      <c r="BS17" s="84">
        <f>IF(+'2grid'!BS17*ET$2&lt;0,0,+'2grid'!BS17*ET$2)</f>
        <v>4.9000000000000004</v>
      </c>
      <c r="BT17" s="84">
        <f>IF(+'2grid'!BT17*EU$2&lt;0,0,+'2grid'!BT17*EU$2)</f>
        <v>4.9000000000000004</v>
      </c>
      <c r="BU17" s="84">
        <f>IF(+'2grid'!BU17*EV$2&lt;0,0,+'2grid'!BU17*EV$2)</f>
        <v>4.9000000000000004</v>
      </c>
      <c r="BV17" s="84">
        <f>IF(+'2grid'!BV17*EW$2&lt;0,0,+'2grid'!BV17*EW$2)</f>
        <v>4.9000000000000004</v>
      </c>
      <c r="BW17" s="84">
        <f>IF(+'2grid'!BW17*EX$2&lt;0,0,+'2grid'!BW17*EX$2)</f>
        <v>4.9000000000000004</v>
      </c>
      <c r="BX17" s="84">
        <f>IF(+'2grid'!BX17*EY$2&lt;0,0,+'2grid'!BX17*EY$2)</f>
        <v>4.9000000000000004</v>
      </c>
      <c r="BY17" s="84">
        <f>IF(+'2grid'!BY17*EZ$2&lt;0,0,+'2grid'!BY17*EZ$2)</f>
        <v>4.9000000000000004</v>
      </c>
      <c r="BZ17" s="84">
        <f>IF(+'2grid'!BZ17*FA$2&lt;0,0,+'2grid'!BZ17*FA$2)</f>
        <v>4.9000000000000004</v>
      </c>
      <c r="CA17" s="84">
        <f>IF(+'2grid'!CA17*FB$2&lt;0,0,+'2grid'!CA17*FB$2)</f>
        <v>4.9000000000000004</v>
      </c>
    </row>
    <row r="18" spans="1:79" x14ac:dyDescent="0.2">
      <c r="A18" s="9">
        <f>+data!B20</f>
        <v>56</v>
      </c>
      <c r="B18" s="84">
        <f>IF(+'2grid'!B18*CC$2&lt;0,0,+'2grid'!B18*CC$2)</f>
        <v>0</v>
      </c>
      <c r="C18" s="84">
        <f>IF(+'2grid'!C18*CD$2&lt;0,0,+'2grid'!C18*CD$2)</f>
        <v>0</v>
      </c>
      <c r="D18" s="84">
        <f>IF(+'2grid'!D18*CE$2&lt;0,0,+'2grid'!D18*CE$2)</f>
        <v>0</v>
      </c>
      <c r="E18" s="84">
        <f>IF(+'2grid'!E18*CF$2&lt;0,0,+'2grid'!E18*CF$2)</f>
        <v>0</v>
      </c>
      <c r="F18" s="84">
        <f>IF(+'2grid'!F18*CG$2&lt;0,0,+'2grid'!F18*CG$2)</f>
        <v>0</v>
      </c>
      <c r="G18" s="84">
        <f>IF(+'2grid'!G18*CH$2&lt;0,0,+'2grid'!G18*CH$2)</f>
        <v>0</v>
      </c>
      <c r="H18" s="84">
        <f>IF(+'2grid'!H18*CI$2&lt;0,0,+'2grid'!H18*CI$2)</f>
        <v>0</v>
      </c>
      <c r="I18" s="84">
        <f>IF(+'2grid'!I18*CJ$2&lt;0,0,+'2grid'!I18*CJ$2)</f>
        <v>0</v>
      </c>
      <c r="J18" s="84">
        <f>IF(+'2grid'!J18*CK$2&lt;0,0,+'2grid'!J18*CK$2)</f>
        <v>0</v>
      </c>
      <c r="K18" s="84">
        <f>IF(+'2grid'!K18*CL$2&lt;0,0,+'2grid'!K18*CL$2)</f>
        <v>0</v>
      </c>
      <c r="L18" s="84">
        <f>IF(+'2grid'!L18*CM$2&lt;0,0,+'2grid'!L18*CM$2)</f>
        <v>0</v>
      </c>
      <c r="M18" s="84">
        <f>IF(+'2grid'!M18*CN$2&lt;0,0,+'2grid'!M18*CN$2)</f>
        <v>0</v>
      </c>
      <c r="N18" s="84">
        <f>IF(+'2grid'!N18*CO$2&lt;0,0,+'2grid'!N18*CO$2)</f>
        <v>0</v>
      </c>
      <c r="O18" s="84">
        <f>IF(+'2grid'!O18*CP$2&lt;0,0,+'2grid'!O18*CP$2)</f>
        <v>0</v>
      </c>
      <c r="P18" s="84">
        <f>IF(+'2grid'!P18*CQ$2&lt;0,0,+'2grid'!P18*CQ$2)</f>
        <v>0</v>
      </c>
      <c r="Q18" s="84">
        <f>IF(+'2grid'!Q18*CR$2&lt;0,0,+'2grid'!Q18*CR$2)</f>
        <v>0</v>
      </c>
      <c r="R18" s="84">
        <f>IF(+'2grid'!R18*CS$2&lt;0,0,+'2grid'!R18*CS$2)</f>
        <v>0</v>
      </c>
      <c r="S18" s="84">
        <f>IF(+'2grid'!S18*CT$2&lt;0,0,+'2grid'!S18*CT$2)</f>
        <v>0</v>
      </c>
      <c r="T18" s="84">
        <f>IF(+'2grid'!T18*CU$2&lt;0,0,+'2grid'!T18*CU$2)</f>
        <v>0</v>
      </c>
      <c r="U18" s="84">
        <f>IF(+'2grid'!U18*CV$2&lt;0,0,+'2grid'!U18*CV$2)</f>
        <v>0</v>
      </c>
      <c r="V18" s="84">
        <f>IF(+'2grid'!V18*CW$2&lt;0,0,+'2grid'!V18*CW$2)</f>
        <v>0</v>
      </c>
      <c r="W18" s="84">
        <f>IF(+'2grid'!W18*CX$2&lt;0,0,+'2grid'!W18*CX$2)</f>
        <v>0</v>
      </c>
      <c r="X18" s="84">
        <f>IF(+'2grid'!X18*CY$2&lt;0,0,+'2grid'!X18*CY$2)</f>
        <v>0</v>
      </c>
      <c r="Y18" s="84">
        <f>IF(+'2grid'!Y18*CZ$2&lt;0,0,+'2grid'!Y18*CZ$2)</f>
        <v>0</v>
      </c>
      <c r="Z18" s="84">
        <f>IF(+'2grid'!Z18*DA$2&lt;0,0,+'2grid'!Z18*DA$2)</f>
        <v>0</v>
      </c>
      <c r="AA18" s="84">
        <f>IF(+'2grid'!AA18*DB$2&lt;0,0,+'2grid'!AA18*DB$2)</f>
        <v>0</v>
      </c>
      <c r="AB18" s="84">
        <f>IF(+'2grid'!AB18*DC$2&lt;0,0,+'2grid'!AB18*DC$2)</f>
        <v>0</v>
      </c>
      <c r="AC18" s="84">
        <f>IF(+'2grid'!AC18*DD$2&lt;0,0,+'2grid'!AC18*DD$2)</f>
        <v>4.0544820604280316E-2</v>
      </c>
      <c r="AD18" s="84">
        <f>IF(+'2grid'!AD18*DE$2&lt;0,0,+'2grid'!AD18*DE$2)</f>
        <v>4.9222967931179189E-2</v>
      </c>
      <c r="AE18" s="84">
        <f>IF(+'2grid'!AE18*DF$2&lt;0,0,+'2grid'!AE18*DF$2)</f>
        <v>5.8443911758287871E-2</v>
      </c>
      <c r="AF18" s="84">
        <f>IF(+'2grid'!AF18*DG$2&lt;0,0,+'2grid'!AF18*DG$2)</f>
        <v>6.8207652085606377E-2</v>
      </c>
      <c r="AG18" s="84">
        <f>IF(+'2grid'!AG18*DH$2&lt;0,0,+'2grid'!AG18*DH$2)</f>
        <v>7.8514188913134705E-2</v>
      </c>
      <c r="AH18" s="84">
        <f>IF(+'2grid'!AH18*DI$2&lt;0,0,+'2grid'!AH18*DI$2)</f>
        <v>8.9363522240872836E-2</v>
      </c>
      <c r="AI18" s="84">
        <f>IF(+'2grid'!AI18*DJ$2&lt;0,0,+'2grid'!AI18*DJ$2)</f>
        <v>0.10075565206882081</v>
      </c>
      <c r="AJ18" s="84">
        <f>IF(+'2grid'!AJ18*DK$2&lt;0,0,+'2grid'!AJ18*DK$2)</f>
        <v>0.1126905783969786</v>
      </c>
      <c r="AK18" s="84">
        <f>IF(+'2grid'!AK18*DL$2&lt;0,0,+'2grid'!AK18*DL$2)</f>
        <v>0.12516830122534617</v>
      </c>
      <c r="AL18" s="84">
        <f>IF(+'2grid'!AL18*DM$2&lt;0,0,+'2grid'!AL18*DM$2)</f>
        <v>0.13818882055392362</v>
      </c>
      <c r="AM18" s="84">
        <f>IF(+'2grid'!AM18*DN$2&lt;0,0,+'2grid'!AM18*DN$2)</f>
        <v>0.15175213638271087</v>
      </c>
      <c r="AN18" s="84">
        <f>IF(+'2grid'!AN18*DO$2&lt;0,0,+'2grid'!AN18*DO$2)</f>
        <v>0.29269733287452793</v>
      </c>
      <c r="AO18" s="84">
        <f>IF(+'2grid'!AO18*DP$2&lt;0,0,+'2grid'!AO18*DP$2)</f>
        <v>0.44123194165337815</v>
      </c>
      <c r="AP18" s="84">
        <f>IF(+'2grid'!AP18*DQ$2&lt;0,0,+'2grid'!AP18*DQ$2)</f>
        <v>0.59735596271926161</v>
      </c>
      <c r="AQ18" s="84">
        <f>IF(+'2grid'!AQ18*DR$2&lt;0,0,+'2grid'!AQ18*DR$2)</f>
        <v>0.76106939607217816</v>
      </c>
      <c r="AR18" s="84">
        <f>IF(+'2grid'!AR18*DS$2&lt;0,0,+'2grid'!AR18*DS$2)</f>
        <v>0.93237224171212763</v>
      </c>
      <c r="AS18" s="84">
        <f>IF(+'2grid'!AS18*DT$2&lt;0,0,+'2grid'!AS18*DT$2)</f>
        <v>1.1112644996391106</v>
      </c>
      <c r="AT18" s="84">
        <f>IF(+'2grid'!AT18*DU$2&lt;0,0,+'2grid'!AT18*DU$2)</f>
        <v>1.2977461698531267</v>
      </c>
      <c r="AU18" s="84">
        <f>IF(+'2grid'!AU18*DV$2&lt;0,0,+'2grid'!AU18*DV$2)</f>
        <v>1.4918172523541757</v>
      </c>
      <c r="AV18" s="84">
        <f>IF(+'2grid'!AV18*DW$2&lt;0,0,+'2grid'!AV18*DW$2)</f>
        <v>1.693477747142258</v>
      </c>
      <c r="AW18" s="84">
        <f>IF(+'2grid'!AW18*DX$2&lt;0,0,+'2grid'!AW18*DX$2)</f>
        <v>1.902727654217373</v>
      </c>
      <c r="AX18" s="84">
        <f>IF(+'2grid'!AX18*DY$2&lt;0,0,+'2grid'!AX18*DY$2)</f>
        <v>1.5997006574346062</v>
      </c>
      <c r="AY18" s="84">
        <f>IF(+'2grid'!AY18*DZ$2&lt;0,0,+'2grid'!AY18*DZ$2)</f>
        <v>1.2910359490837879</v>
      </c>
      <c r="AZ18" s="84">
        <f>IF(+'2grid'!AZ18*EA$2&lt;0,0,+'2grid'!AZ18*EA$2)</f>
        <v>0.97673352916491818</v>
      </c>
      <c r="BA18" s="84">
        <f>IF(+'2grid'!BA18*EB$2&lt;0,0,+'2grid'!BA18*EB$2)</f>
        <v>0.65679339767799672</v>
      </c>
      <c r="BB18" s="84">
        <f>IF(+'2grid'!BB18*EC$2&lt;0,0,+'2grid'!BB18*EC$2)</f>
        <v>0.3312155546230241</v>
      </c>
      <c r="BC18" s="84">
        <f>IF(+'2grid'!BC18*ED$2&lt;0,0,+'2grid'!BC18*ED$2)</f>
        <v>0</v>
      </c>
      <c r="BD18" s="84">
        <f>IF(+'2grid'!BD18*EE$2&lt;0,0,+'2grid'!BD18*EE$2)</f>
        <v>0</v>
      </c>
      <c r="BE18" s="84">
        <f>IF(+'2grid'!BE18*EF$2&lt;0,0,+'2grid'!BE18*EF$2)</f>
        <v>0</v>
      </c>
      <c r="BF18" s="84">
        <f>IF(+'2grid'!BF18*EG$2&lt;0,0,+'2grid'!BF18*EG$2)</f>
        <v>0</v>
      </c>
      <c r="BG18" s="84">
        <f>IF(+'2grid'!BG18*EH$2&lt;0,0,+'2grid'!BG18*EH$2)</f>
        <v>7.4641208560637855</v>
      </c>
      <c r="BH18" s="84">
        <f>IF(+'2grid'!BH18*EI$2&lt;0,0,+'2grid'!BH18*EI$2)</f>
        <v>7.4641208560637855</v>
      </c>
      <c r="BI18" s="84">
        <f>IF(+'2grid'!BI18*EJ$2&lt;0,0,+'2grid'!BI18*EJ$2)</f>
        <v>7.4641208560637855</v>
      </c>
      <c r="BJ18" s="84">
        <f>IF(+'2grid'!BJ18*EK$2&lt;0,0,+'2grid'!BJ18*EK$2)</f>
        <v>4.9760805707091897</v>
      </c>
      <c r="BK18" s="84">
        <f>IF(+'2grid'!BK18*EL$2&lt;0,0,+'2grid'!BK18*EL$2)</f>
        <v>4.9760805707091897</v>
      </c>
      <c r="BL18" s="84">
        <f>IF(+'2grid'!BL18*EM$2&lt;0,0,+'2grid'!BL18*EM$2)</f>
        <v>4.9760805707091897</v>
      </c>
      <c r="BM18" s="84">
        <f>IF(+'2grid'!BM18*EN$2&lt;0,0,+'2grid'!BM18*EN$2)</f>
        <v>5.2022660511959717</v>
      </c>
      <c r="BN18" s="84">
        <f>IF(+'2grid'!BN18*EO$2&lt;0,0,+'2grid'!BN18*EO$2)</f>
        <v>5.2022660511959717</v>
      </c>
      <c r="BO18" s="84">
        <f>IF(+'2grid'!BO18*EP$2&lt;0,0,+'2grid'!BO18*EP$2)</f>
        <v>5.2022660511959717</v>
      </c>
      <c r="BP18" s="84">
        <f>IF(+'2grid'!BP18*EQ$2&lt;0,0,+'2grid'!BP18*EQ$2)</f>
        <v>5.2022660511959717</v>
      </c>
      <c r="BQ18" s="84">
        <f>IF(+'2grid'!BQ18*ER$2&lt;0,0,+'2grid'!BQ18*ER$2)</f>
        <v>5.2022660511959717</v>
      </c>
      <c r="BR18" s="84">
        <f>IF(+'2grid'!BR18*ES$2&lt;0,0,+'2grid'!BR18*ES$2)</f>
        <v>5.2022660511959717</v>
      </c>
      <c r="BS18" s="84">
        <f>IF(+'2grid'!BS18*ET$2&lt;0,0,+'2grid'!BS18*ET$2)</f>
        <v>5.2022660511959717</v>
      </c>
      <c r="BT18" s="84">
        <f>IF(+'2grid'!BT18*EU$2&lt;0,0,+'2grid'!BT18*EU$2)</f>
        <v>5.2022660511959717</v>
      </c>
      <c r="BU18" s="84">
        <f>IF(+'2grid'!BU18*EV$2&lt;0,0,+'2grid'!BU18*EV$2)</f>
        <v>5.2022660511959717</v>
      </c>
      <c r="BV18" s="84">
        <f>IF(+'2grid'!BV18*EW$2&lt;0,0,+'2grid'!BV18*EW$2)</f>
        <v>5.2022660511959717</v>
      </c>
      <c r="BW18" s="84">
        <f>IF(+'2grid'!BW18*EX$2&lt;0,0,+'2grid'!BW18*EX$2)</f>
        <v>5.2022660511959717</v>
      </c>
      <c r="BX18" s="84">
        <f>IF(+'2grid'!BX18*EY$2&lt;0,0,+'2grid'!BX18*EY$2)</f>
        <v>5.2022660511959717</v>
      </c>
      <c r="BY18" s="84">
        <f>IF(+'2grid'!BY18*EZ$2&lt;0,0,+'2grid'!BY18*EZ$2)</f>
        <v>5.2022660511959717</v>
      </c>
      <c r="BZ18" s="84">
        <f>IF(+'2grid'!BZ18*FA$2&lt;0,0,+'2grid'!BZ18*FA$2)</f>
        <v>5.2022660511959717</v>
      </c>
      <c r="CA18" s="84">
        <f>IF(+'2grid'!CA18*FB$2&lt;0,0,+'2grid'!CA18*FB$2)</f>
        <v>5.2022660511959717</v>
      </c>
    </row>
    <row r="19" spans="1:79" x14ac:dyDescent="0.2">
      <c r="A19" s="9">
        <f>+data!B21</f>
        <v>60</v>
      </c>
      <c r="B19" s="84">
        <f>IF(+'2grid'!B19*CC$2&lt;0,0,+'2grid'!B19*CC$2)</f>
        <v>0</v>
      </c>
      <c r="C19" s="84">
        <f>IF(+'2grid'!C19*CD$2&lt;0,0,+'2grid'!C19*CD$2)</f>
        <v>0</v>
      </c>
      <c r="D19" s="84">
        <f>IF(+'2grid'!D19*CE$2&lt;0,0,+'2grid'!D19*CE$2)</f>
        <v>0</v>
      </c>
      <c r="E19" s="84">
        <f>IF(+'2grid'!E19*CF$2&lt;0,0,+'2grid'!E19*CF$2)</f>
        <v>0</v>
      </c>
      <c r="F19" s="84">
        <f>IF(+'2grid'!F19*CG$2&lt;0,0,+'2grid'!F19*CG$2)</f>
        <v>0</v>
      </c>
      <c r="G19" s="84">
        <f>IF(+'2grid'!G19*CH$2&lt;0,0,+'2grid'!G19*CH$2)</f>
        <v>0</v>
      </c>
      <c r="H19" s="84">
        <f>IF(+'2grid'!H19*CI$2&lt;0,0,+'2grid'!H19*CI$2)</f>
        <v>0</v>
      </c>
      <c r="I19" s="84">
        <f>IF(+'2grid'!I19*CJ$2&lt;0,0,+'2grid'!I19*CJ$2)</f>
        <v>0</v>
      </c>
      <c r="J19" s="84">
        <f>IF(+'2grid'!J19*CK$2&lt;0,0,+'2grid'!J19*CK$2)</f>
        <v>0</v>
      </c>
      <c r="K19" s="84">
        <f>IF(+'2grid'!K19*CL$2&lt;0,0,+'2grid'!K19*CL$2)</f>
        <v>0</v>
      </c>
      <c r="L19" s="84">
        <f>IF(+'2grid'!L19*CM$2&lt;0,0,+'2grid'!L19*CM$2)</f>
        <v>0</v>
      </c>
      <c r="M19" s="84">
        <f>IF(+'2grid'!M19*CN$2&lt;0,0,+'2grid'!M19*CN$2)</f>
        <v>0</v>
      </c>
      <c r="N19" s="84">
        <f>IF(+'2grid'!N19*CO$2&lt;0,0,+'2grid'!N19*CO$2)</f>
        <v>0</v>
      </c>
      <c r="O19" s="84">
        <f>IF(+'2grid'!O19*CP$2&lt;0,0,+'2grid'!O19*CP$2)</f>
        <v>0</v>
      </c>
      <c r="P19" s="84">
        <f>IF(+'2grid'!P19*CQ$2&lt;0,0,+'2grid'!P19*CQ$2)</f>
        <v>0</v>
      </c>
      <c r="Q19" s="84">
        <f>IF(+'2grid'!Q19*CR$2&lt;0,0,+'2grid'!Q19*CR$2)</f>
        <v>0</v>
      </c>
      <c r="R19" s="84">
        <f>IF(+'2grid'!R19*CS$2&lt;0,0,+'2grid'!R19*CS$2)</f>
        <v>0</v>
      </c>
      <c r="S19" s="84">
        <f>IF(+'2grid'!S19*CT$2&lt;0,0,+'2grid'!S19*CT$2)</f>
        <v>0</v>
      </c>
      <c r="T19" s="84">
        <f>IF(+'2grid'!T19*CU$2&lt;0,0,+'2grid'!T19*CU$2)</f>
        <v>0</v>
      </c>
      <c r="U19" s="84">
        <f>IF(+'2grid'!U19*CV$2&lt;0,0,+'2grid'!U19*CV$2)</f>
        <v>0</v>
      </c>
      <c r="V19" s="84">
        <f>IF(+'2grid'!V19*CW$2&lt;0,0,+'2grid'!V19*CW$2)</f>
        <v>0</v>
      </c>
      <c r="W19" s="84">
        <f>IF(+'2grid'!W19*CX$2&lt;0,0,+'2grid'!W19*CX$2)</f>
        <v>0</v>
      </c>
      <c r="X19" s="84">
        <f>IF(+'2grid'!X19*CY$2&lt;0,0,+'2grid'!X19*CY$2)</f>
        <v>0</v>
      </c>
      <c r="Y19" s="84">
        <f>IF(+'2grid'!Y19*CZ$2&lt;0,0,+'2grid'!Y19*CZ$2)</f>
        <v>0</v>
      </c>
      <c r="Z19" s="84">
        <f>IF(+'2grid'!Z19*DA$2&lt;0,0,+'2grid'!Z19*DA$2)</f>
        <v>0</v>
      </c>
      <c r="AA19" s="84">
        <f>IF(+'2grid'!AA19*DB$2&lt;0,0,+'2grid'!AA19*DB$2)</f>
        <v>0</v>
      </c>
      <c r="AB19" s="84">
        <f>IF(+'2grid'!AB19*DC$2&lt;0,0,+'2grid'!AB19*DC$2)</f>
        <v>0</v>
      </c>
      <c r="AC19" s="84">
        <f>IF(+'2grid'!AC19*DD$2&lt;0,0,+'2grid'!AC19*DD$2)</f>
        <v>0</v>
      </c>
      <c r="AD19" s="84">
        <f>IF(+'2grid'!AD19*DE$2&lt;0,0,+'2grid'!AD19*DE$2)</f>
        <v>0</v>
      </c>
      <c r="AE19" s="84">
        <f>IF(+'2grid'!AE19*DF$2&lt;0,0,+'2grid'!AE19*DF$2)</f>
        <v>0</v>
      </c>
      <c r="AF19" s="84">
        <f>IF(+'2grid'!AF19*DG$2&lt;0,0,+'2grid'!AF19*DG$2)</f>
        <v>0</v>
      </c>
      <c r="AG19" s="84">
        <f>IF(+'2grid'!AG19*DH$2&lt;0,0,+'2grid'!AG19*DH$2)</f>
        <v>0</v>
      </c>
      <c r="AH19" s="84">
        <f>IF(+'2grid'!AH19*DI$2&lt;0,0,+'2grid'!AH19*DI$2)</f>
        <v>0</v>
      </c>
      <c r="AI19" s="84">
        <f>IF(+'2grid'!AI19*DJ$2&lt;0,0,+'2grid'!AI19*DJ$2)</f>
        <v>0</v>
      </c>
      <c r="AJ19" s="84">
        <f>IF(+'2grid'!AJ19*DK$2&lt;0,0,+'2grid'!AJ19*DK$2)</f>
        <v>0</v>
      </c>
      <c r="AK19" s="84">
        <f>IF(+'2grid'!AK19*DL$2&lt;0,0,+'2grid'!AK19*DL$2)</f>
        <v>0</v>
      </c>
      <c r="AL19" s="84">
        <f>IF(+'2grid'!AL19*DM$2&lt;0,0,+'2grid'!AL19*DM$2)</f>
        <v>0</v>
      </c>
      <c r="AM19" s="84">
        <f>IF(+'2grid'!AM19*DN$2&lt;0,0,+'2grid'!AM19*DN$2)</f>
        <v>0</v>
      </c>
      <c r="AN19" s="84">
        <f>IF(+'2grid'!AN19*DO$2&lt;0,0,+'2grid'!AN19*DO$2)</f>
        <v>0</v>
      </c>
      <c r="AO19" s="84">
        <f>IF(+'2grid'!AO19*DP$2&lt;0,0,+'2grid'!AO19*DP$2)</f>
        <v>0</v>
      </c>
      <c r="AP19" s="84">
        <f>IF(+'2grid'!AP19*DQ$2&lt;0,0,+'2grid'!AP19*DQ$2)</f>
        <v>0</v>
      </c>
      <c r="AQ19" s="84">
        <f>IF(+'2grid'!AQ19*DR$2&lt;0,0,+'2grid'!AQ19*DR$2)</f>
        <v>0</v>
      </c>
      <c r="AR19" s="84">
        <f>IF(+'2grid'!AR19*DS$2&lt;0,0,+'2grid'!AR19*DS$2)</f>
        <v>0</v>
      </c>
      <c r="AS19" s="84">
        <f>IF(+'2grid'!AS19*DT$2&lt;0,0,+'2grid'!AS19*DT$2)</f>
        <v>0</v>
      </c>
      <c r="AT19" s="84">
        <f>IF(+'2grid'!AT19*DU$2&lt;0,0,+'2grid'!AT19*DU$2)</f>
        <v>0</v>
      </c>
      <c r="AU19" s="84">
        <f>IF(+'2grid'!AU19*DV$2&lt;0,0,+'2grid'!AU19*DV$2)</f>
        <v>0</v>
      </c>
      <c r="AV19" s="84">
        <f>IF(+'2grid'!AV19*DW$2&lt;0,0,+'2grid'!AV19*DW$2)</f>
        <v>0</v>
      </c>
      <c r="AW19" s="84">
        <f>IF(+'2grid'!AW19*DX$2&lt;0,0,+'2grid'!AW19*DX$2)</f>
        <v>0</v>
      </c>
      <c r="AX19" s="84">
        <f>IF(+'2grid'!AX19*DY$2&lt;0,0,+'2grid'!AX19*DY$2)</f>
        <v>0</v>
      </c>
      <c r="AY19" s="84">
        <f>IF(+'2grid'!AY19*DZ$2&lt;0,0,+'2grid'!AY19*DZ$2)</f>
        <v>0</v>
      </c>
      <c r="AZ19" s="84">
        <f>IF(+'2grid'!AZ19*EA$2&lt;0,0,+'2grid'!AZ19*EA$2)</f>
        <v>0</v>
      </c>
      <c r="BA19" s="84">
        <f>IF(+'2grid'!BA19*EB$2&lt;0,0,+'2grid'!BA19*EB$2)</f>
        <v>0</v>
      </c>
      <c r="BB19" s="84">
        <f>IF(+'2grid'!BB19*EC$2&lt;0,0,+'2grid'!BB19*EC$2)</f>
        <v>0</v>
      </c>
      <c r="BC19" s="84">
        <f>IF(+'2grid'!BC19*ED$2&lt;0,0,+'2grid'!BC19*ED$2)</f>
        <v>0</v>
      </c>
      <c r="BD19" s="84">
        <f>IF(+'2grid'!BD19*EE$2&lt;0,0,+'2grid'!BD19*EE$2)</f>
        <v>0</v>
      </c>
      <c r="BE19" s="84">
        <f>IF(+'2grid'!BE19*EF$2&lt;0,0,+'2grid'!BE19*EF$2)</f>
        <v>0</v>
      </c>
      <c r="BF19" s="84">
        <f>IF(+'2grid'!BF19*EG$2&lt;0,0,+'2grid'!BF19*EG$2)</f>
        <v>0</v>
      </c>
      <c r="BG19" s="84">
        <f>IF(+'2grid'!BG19*EH$2&lt;0,0,+'2grid'!BG19*EH$2)</f>
        <v>0</v>
      </c>
      <c r="BH19" s="84">
        <f>IF(+'2grid'!BH19*EI$2&lt;0,0,+'2grid'!BH19*EI$2)</f>
        <v>0</v>
      </c>
      <c r="BI19" s="84">
        <f>IF(+'2grid'!BI19*EJ$2&lt;0,0,+'2grid'!BI19*EJ$2)</f>
        <v>0</v>
      </c>
      <c r="BJ19" s="84">
        <f>IF(+'2grid'!BJ19*EK$2&lt;0,0,+'2grid'!BJ19*EK$2)</f>
        <v>0</v>
      </c>
      <c r="BK19" s="84">
        <f>IF(+'2grid'!BK19*EL$2&lt;0,0,+'2grid'!BK19*EL$2)</f>
        <v>0</v>
      </c>
      <c r="BL19" s="84">
        <f>IF(+'2grid'!BL19*EM$2&lt;0,0,+'2grid'!BL19*EM$2)</f>
        <v>0</v>
      </c>
      <c r="BM19" s="84">
        <f>IF(+'2grid'!BM19*EN$2&lt;0,0,+'2grid'!BM19*EN$2)</f>
        <v>0</v>
      </c>
      <c r="BN19" s="84">
        <f>IF(+'2grid'!BN19*EO$2&lt;0,0,+'2grid'!BN19*EO$2)</f>
        <v>0</v>
      </c>
      <c r="BO19" s="84">
        <f>IF(+'2grid'!BO19*EP$2&lt;0,0,+'2grid'!BO19*EP$2)</f>
        <v>0</v>
      </c>
      <c r="BP19" s="84">
        <f>IF(+'2grid'!BP19*EQ$2&lt;0,0,+'2grid'!BP19*EQ$2)</f>
        <v>0</v>
      </c>
      <c r="BQ19" s="84">
        <f>IF(+'2grid'!BQ19*ER$2&lt;0,0,+'2grid'!BQ19*ER$2)</f>
        <v>0</v>
      </c>
      <c r="BR19" s="84">
        <f>IF(+'2grid'!BR19*ES$2&lt;0,0,+'2grid'!BR19*ES$2)</f>
        <v>0</v>
      </c>
      <c r="BS19" s="84">
        <f>IF(+'2grid'!BS19*ET$2&lt;0,0,+'2grid'!BS19*ET$2)</f>
        <v>0</v>
      </c>
      <c r="BT19" s="84">
        <f>IF(+'2grid'!BT19*EU$2&lt;0,0,+'2grid'!BT19*EU$2)</f>
        <v>0</v>
      </c>
      <c r="BU19" s="84">
        <f>IF(+'2grid'!BU19*EV$2&lt;0,0,+'2grid'!BU19*EV$2)</f>
        <v>0</v>
      </c>
      <c r="BV19" s="84">
        <f>IF(+'2grid'!BV19*EW$2&lt;0,0,+'2grid'!BV19*EW$2)</f>
        <v>0</v>
      </c>
      <c r="BW19" s="84">
        <f>IF(+'2grid'!BW19*EX$2&lt;0,0,+'2grid'!BW19*EX$2)</f>
        <v>0</v>
      </c>
      <c r="BX19" s="84">
        <f>IF(+'2grid'!BX19*EY$2&lt;0,0,+'2grid'!BX19*EY$2)</f>
        <v>0</v>
      </c>
      <c r="BY19" s="84">
        <f>IF(+'2grid'!BY19*EZ$2&lt;0,0,+'2grid'!BY19*EZ$2)</f>
        <v>0</v>
      </c>
      <c r="BZ19" s="84">
        <f>IF(+'2grid'!BZ19*FA$2&lt;0,0,+'2grid'!BZ19*FA$2)</f>
        <v>0</v>
      </c>
      <c r="CA19" s="84">
        <f>IF(+'2grid'!CA19*FB$2&lt;0,0,+'2grid'!CA19*FB$2)</f>
        <v>0</v>
      </c>
    </row>
    <row r="20" spans="1:79" x14ac:dyDescent="0.2">
      <c r="A20" s="9">
        <f>+data!B22</f>
        <v>64</v>
      </c>
      <c r="B20" s="84">
        <f>IF(+'2grid'!B20*CC$2&lt;0,0,+'2grid'!B20*CC$2)</f>
        <v>0</v>
      </c>
      <c r="C20" s="84">
        <f>IF(+'2grid'!C20*CD$2&lt;0,0,+'2grid'!C20*CD$2)</f>
        <v>0</v>
      </c>
      <c r="D20" s="84">
        <f>IF(+'2grid'!D20*CE$2&lt;0,0,+'2grid'!D20*CE$2)</f>
        <v>0</v>
      </c>
      <c r="E20" s="84">
        <f>IF(+'2grid'!E20*CF$2&lt;0,0,+'2grid'!E20*CF$2)</f>
        <v>0</v>
      </c>
      <c r="F20" s="84">
        <f>IF(+'2grid'!F20*CG$2&lt;0,0,+'2grid'!F20*CG$2)</f>
        <v>0</v>
      </c>
      <c r="G20" s="84">
        <f>IF(+'2grid'!G20*CH$2&lt;0,0,+'2grid'!G20*CH$2)</f>
        <v>0</v>
      </c>
      <c r="H20" s="84">
        <f>IF(+'2grid'!H20*CI$2&lt;0,0,+'2grid'!H20*CI$2)</f>
        <v>0</v>
      </c>
      <c r="I20" s="84">
        <f>IF(+'2grid'!I20*CJ$2&lt;0,0,+'2grid'!I20*CJ$2)</f>
        <v>0</v>
      </c>
      <c r="J20" s="84">
        <f>IF(+'2grid'!J20*CK$2&lt;0,0,+'2grid'!J20*CK$2)</f>
        <v>0</v>
      </c>
      <c r="K20" s="84">
        <f>IF(+'2grid'!K20*CL$2&lt;0,0,+'2grid'!K20*CL$2)</f>
        <v>0</v>
      </c>
      <c r="L20" s="84">
        <f>IF(+'2grid'!L20*CM$2&lt;0,0,+'2grid'!L20*CM$2)</f>
        <v>0</v>
      </c>
      <c r="M20" s="84">
        <f>IF(+'2grid'!M20*CN$2&lt;0,0,+'2grid'!M20*CN$2)</f>
        <v>0</v>
      </c>
      <c r="N20" s="84">
        <f>IF(+'2grid'!N20*CO$2&lt;0,0,+'2grid'!N20*CO$2)</f>
        <v>0</v>
      </c>
      <c r="O20" s="84">
        <f>IF(+'2grid'!O20*CP$2&lt;0,0,+'2grid'!O20*CP$2)</f>
        <v>0</v>
      </c>
      <c r="P20" s="84">
        <f>IF(+'2grid'!P20*CQ$2&lt;0,0,+'2grid'!P20*CQ$2)</f>
        <v>0</v>
      </c>
      <c r="Q20" s="84">
        <f>IF(+'2grid'!Q20*CR$2&lt;0,0,+'2grid'!Q20*CR$2)</f>
        <v>0</v>
      </c>
      <c r="R20" s="84">
        <f>IF(+'2grid'!R20*CS$2&lt;0,0,+'2grid'!R20*CS$2)</f>
        <v>0</v>
      </c>
      <c r="S20" s="84">
        <f>IF(+'2grid'!S20*CT$2&lt;0,0,+'2grid'!S20*CT$2)</f>
        <v>0</v>
      </c>
      <c r="T20" s="84">
        <f>IF(+'2grid'!T20*CU$2&lt;0,0,+'2grid'!T20*CU$2)</f>
        <v>0</v>
      </c>
      <c r="U20" s="84">
        <f>IF(+'2grid'!U20*CV$2&lt;0,0,+'2grid'!U20*CV$2)</f>
        <v>0</v>
      </c>
      <c r="V20" s="84">
        <f>IF(+'2grid'!V20*CW$2&lt;0,0,+'2grid'!V20*CW$2)</f>
        <v>0</v>
      </c>
      <c r="W20" s="84">
        <f>IF(+'2grid'!W20*CX$2&lt;0,0,+'2grid'!W20*CX$2)</f>
        <v>0</v>
      </c>
      <c r="X20" s="84">
        <f>IF(+'2grid'!X20*CY$2&lt;0,0,+'2grid'!X20*CY$2)</f>
        <v>0</v>
      </c>
      <c r="Y20" s="84">
        <f>IF(+'2grid'!Y20*CZ$2&lt;0,0,+'2grid'!Y20*CZ$2)</f>
        <v>0</v>
      </c>
      <c r="Z20" s="84">
        <f>IF(+'2grid'!Z20*DA$2&lt;0,0,+'2grid'!Z20*DA$2)</f>
        <v>0</v>
      </c>
      <c r="AA20" s="84">
        <f>IF(+'2grid'!AA20*DB$2&lt;0,0,+'2grid'!AA20*DB$2)</f>
        <v>0</v>
      </c>
      <c r="AB20" s="84">
        <f>IF(+'2grid'!AB20*DC$2&lt;0,0,+'2grid'!AB20*DC$2)</f>
        <v>0.82245682588235269</v>
      </c>
      <c r="AC20" s="84">
        <f>IF(+'2grid'!AC20*DD$2&lt;0,0,+'2grid'!AC20*DD$2)</f>
        <v>1.0592246999999999</v>
      </c>
      <c r="AD20" s="84">
        <f>IF(+'2grid'!AD20*DE$2&lt;0,0,+'2grid'!AD20*DE$2)</f>
        <v>1.082034122</v>
      </c>
      <c r="AE20" s="84">
        <f>IF(+'2grid'!AE20*DF$2&lt;0,0,+'2grid'!AE20*DF$2)</f>
        <v>1.103338962</v>
      </c>
      <c r="AF20" s="84">
        <f>IF(+'2grid'!AF20*DG$2&lt;0,0,+'2grid'!AF20*DG$2)</f>
        <v>1.1231392200000001</v>
      </c>
      <c r="AG20" s="84">
        <f>IF(+'2grid'!AG20*DH$2&lt;0,0,+'2grid'!AG20*DH$2)</f>
        <v>1.141434896</v>
      </c>
      <c r="AH20" s="84">
        <f>IF(+'2grid'!AH20*DI$2&lt;0,0,+'2grid'!AH20*DI$2)</f>
        <v>1.1582259899999998</v>
      </c>
      <c r="AI20" s="84">
        <f>IF(+'2grid'!AI20*DJ$2&lt;0,0,+'2grid'!AI20*DJ$2)</f>
        <v>1.1735125019999999</v>
      </c>
      <c r="AJ20" s="84">
        <f>IF(+'2grid'!AJ20*DK$2&lt;0,0,+'2grid'!AJ20*DK$2)</f>
        <v>1.1872944319999998</v>
      </c>
      <c r="AK20" s="84">
        <f>IF(+'2grid'!AK20*DL$2&lt;0,0,+'2grid'!AK20*DL$2)</f>
        <v>1.1995717799999999</v>
      </c>
      <c r="AL20" s="84">
        <f>IF(+'2grid'!AL20*DM$2&lt;0,0,+'2grid'!AL20*DM$2)</f>
        <v>1.210344546</v>
      </c>
      <c r="AM20" s="84">
        <f>IF(+'2grid'!AM20*DN$2&lt;0,0,+'2grid'!AM20*DN$2)</f>
        <v>1.2196127299999999</v>
      </c>
      <c r="AN20" s="84">
        <f>IF(+'2grid'!AN20*DO$2&lt;0,0,+'2grid'!AN20*DO$2)</f>
        <v>1.7050129271999999</v>
      </c>
      <c r="AO20" s="84">
        <f>IF(+'2grid'!AO20*DP$2&lt;0,0,+'2grid'!AO20*DP$2)</f>
        <v>2.2154439088000002</v>
      </c>
      <c r="AP20" s="84">
        <f>IF(+'2grid'!AP20*DQ$2&lt;0,0,+'2grid'!AP20*DQ$2)</f>
        <v>2.7509056748000003</v>
      </c>
      <c r="AQ20" s="84">
        <f>IF(+'2grid'!AQ20*DR$2&lt;0,0,+'2grid'!AQ20*DR$2)</f>
        <v>3.3113982252</v>
      </c>
      <c r="AR20" s="84">
        <f>IF(+'2grid'!AR20*DS$2&lt;0,0,+'2grid'!AR20*DS$2)</f>
        <v>3.89692156</v>
      </c>
      <c r="AS20" s="84">
        <f>IF(+'2grid'!AS20*DT$2&lt;0,0,+'2grid'!AS20*DT$2)</f>
        <v>4.5074756792000006</v>
      </c>
      <c r="AT20" s="84">
        <f>IF(+'2grid'!AT20*DU$2&lt;0,0,+'2grid'!AT20*DU$2)</f>
        <v>5.1430605827999996</v>
      </c>
      <c r="AU20" s="84">
        <f>IF(+'2grid'!AU20*DV$2&lt;0,0,+'2grid'!AU20*DV$2)</f>
        <v>5.8036762708000005</v>
      </c>
      <c r="AV20" s="84">
        <f>IF(+'2grid'!AV20*DW$2&lt;0,0,+'2grid'!AV20*DW$2)</f>
        <v>6.4893227431999998</v>
      </c>
      <c r="AW20" s="84">
        <f>IF(+'2grid'!AW20*DX$2&lt;0,0,+'2grid'!AW20*DX$2)</f>
        <v>7.2</v>
      </c>
      <c r="AX20" s="84">
        <f>IF(+'2grid'!AX20*DY$2&lt;0,0,+'2grid'!AX20*DY$2)</f>
        <v>7.2640000000000002</v>
      </c>
      <c r="AY20" s="84">
        <f>IF(+'2grid'!AY20*DZ$2&lt;0,0,+'2grid'!AY20*DZ$2)</f>
        <v>7.3280000000000003</v>
      </c>
      <c r="AZ20" s="84">
        <f>IF(+'2grid'!AZ20*EA$2&lt;0,0,+'2grid'!AZ20*EA$2)</f>
        <v>7.3920000000000003</v>
      </c>
      <c r="BA20" s="84">
        <f>IF(+'2grid'!BA20*EB$2&lt;0,0,+'2grid'!BA20*EB$2)</f>
        <v>7.4559999999999995</v>
      </c>
      <c r="BB20" s="84">
        <f>IF(+'2grid'!BB20*EC$2&lt;0,0,+'2grid'!BB20*EC$2)</f>
        <v>7.52</v>
      </c>
      <c r="BC20" s="84">
        <f>IF(+'2grid'!BC20*ED$2&lt;0,0,+'2grid'!BC20*ED$2)</f>
        <v>7.5839999999999996</v>
      </c>
      <c r="BD20" s="84">
        <f>IF(+'2grid'!BD20*EE$2&lt;0,0,+'2grid'!BD20*EE$2)</f>
        <v>17.207999999999998</v>
      </c>
      <c r="BE20" s="84">
        <f>IF(+'2grid'!BE20*EF$2&lt;0,0,+'2grid'!BE20*EF$2)</f>
        <v>26.027999999999999</v>
      </c>
      <c r="BF20" s="84">
        <f>IF(+'2grid'!BF20*EG$2&lt;0,0,+'2grid'!BF20*EG$2)</f>
        <v>26.244</v>
      </c>
      <c r="BG20" s="84">
        <f>IF(+'2grid'!BG20*EH$2&lt;0,0,+'2grid'!BG20*EH$2)</f>
        <v>26.46</v>
      </c>
      <c r="BH20" s="84">
        <f>IF(+'2grid'!BH20*EI$2&lt;0,0,+'2grid'!BH20*EI$2)</f>
        <v>26.46</v>
      </c>
      <c r="BI20" s="84">
        <f>IF(+'2grid'!BI20*EJ$2&lt;0,0,+'2grid'!BI20*EJ$2)</f>
        <v>26.46</v>
      </c>
      <c r="BJ20" s="84">
        <f>IF(+'2grid'!BJ20*EK$2&lt;0,0,+'2grid'!BJ20*EK$2)</f>
        <v>26.46</v>
      </c>
      <c r="BK20" s="84">
        <f>IF(+'2grid'!BK20*EL$2&lt;0,0,+'2grid'!BK20*EL$2)</f>
        <v>26.46</v>
      </c>
      <c r="BL20" s="84">
        <f>IF(+'2grid'!BL20*EM$2&lt;0,0,+'2grid'!BL20*EM$2)</f>
        <v>26.46</v>
      </c>
      <c r="BM20" s="84">
        <f>IF(+'2grid'!BM20*EN$2&lt;0,0,+'2grid'!BM20*EN$2)</f>
        <v>26.46</v>
      </c>
      <c r="BN20" s="84">
        <f>IF(+'2grid'!BN20*EO$2&lt;0,0,+'2grid'!BN20*EO$2)</f>
        <v>27.439999999999998</v>
      </c>
      <c r="BO20" s="84">
        <f>IF(+'2grid'!BO20*EP$2&lt;0,0,+'2grid'!BO20*EP$2)</f>
        <v>28.419999999999998</v>
      </c>
      <c r="BP20" s="84">
        <f>IF(+'2grid'!BP20*EQ$2&lt;0,0,+'2grid'!BP20*EQ$2)</f>
        <v>29.4</v>
      </c>
      <c r="BQ20" s="84">
        <f>IF(+'2grid'!BQ20*ER$2&lt;0,0,+'2grid'!BQ20*ER$2)</f>
        <v>31.261999999999997</v>
      </c>
      <c r="BR20" s="84">
        <f>IF(+'2grid'!BR20*ES$2&lt;0,0,+'2grid'!BR20*ES$2)</f>
        <v>31.36</v>
      </c>
      <c r="BS20" s="84">
        <f>IF(+'2grid'!BS20*ET$2&lt;0,0,+'2grid'!BS20*ET$2)</f>
        <v>32.751600000000067</v>
      </c>
      <c r="BT20" s="84">
        <f>IF(+'2grid'!BT20*EU$2&lt;0,0,+'2grid'!BT20*EU$2)</f>
        <v>33.829599999999537</v>
      </c>
      <c r="BU20" s="84">
        <f>IF(+'2grid'!BU20*EV$2&lt;0,0,+'2grid'!BU20*EV$2)</f>
        <v>34.890613333332439</v>
      </c>
      <c r="BV20" s="84">
        <f>IF(+'2grid'!BV20*EW$2&lt;0,0,+'2grid'!BV20*EW$2)</f>
        <v>35.90371555555457</v>
      </c>
      <c r="BW20" s="84">
        <f>IF(+'2grid'!BW20*EX$2&lt;0,0,+'2grid'!BW20*EX$2)</f>
        <v>36.820763259258143</v>
      </c>
      <c r="BX20" s="84">
        <f>IF(+'2grid'!BX20*EY$2&lt;0,0,+'2grid'!BX20*EY$2)</f>
        <v>38.041499654319828</v>
      </c>
      <c r="BY20" s="84">
        <f>IF(+'2grid'!BY20*EZ$2&lt;0,0,+'2grid'!BY20*EZ$2)</f>
        <v>39.016574327570957</v>
      </c>
      <c r="BZ20" s="84">
        <f>IF(+'2grid'!BZ20*FA$2&lt;0,0,+'2grid'!BZ20*FA$2)</f>
        <v>40.047585518791919</v>
      </c>
      <c r="CA20" s="84">
        <f>IF(+'2grid'!CA20*FB$2&lt;0,0,+'2grid'!CA20*FB$2)</f>
        <v>41.087875971978939</v>
      </c>
    </row>
    <row r="21" spans="1:79" x14ac:dyDescent="0.2">
      <c r="A21" s="9">
        <f>+data!B23</f>
        <v>68</v>
      </c>
      <c r="B21" s="84">
        <f>IF(+'2grid'!B21*CC$2&lt;0,0,+'2grid'!B21*CC$2)</f>
        <v>0</v>
      </c>
      <c r="C21" s="84">
        <f>IF(+'2grid'!C21*CD$2&lt;0,0,+'2grid'!C21*CD$2)</f>
        <v>0</v>
      </c>
      <c r="D21" s="84">
        <f>IF(+'2grid'!D21*CE$2&lt;0,0,+'2grid'!D21*CE$2)</f>
        <v>0</v>
      </c>
      <c r="E21" s="84">
        <f>IF(+'2grid'!E21*CF$2&lt;0,0,+'2grid'!E21*CF$2)</f>
        <v>0</v>
      </c>
      <c r="F21" s="84">
        <f>IF(+'2grid'!F21*CG$2&lt;0,0,+'2grid'!F21*CG$2)</f>
        <v>0</v>
      </c>
      <c r="G21" s="84">
        <f>IF(+'2grid'!G21*CH$2&lt;0,0,+'2grid'!G21*CH$2)</f>
        <v>0</v>
      </c>
      <c r="H21" s="84">
        <f>IF(+'2grid'!H21*CI$2&lt;0,0,+'2grid'!H21*CI$2)</f>
        <v>0</v>
      </c>
      <c r="I21" s="84">
        <f>IF(+'2grid'!I21*CJ$2&lt;0,0,+'2grid'!I21*CJ$2)</f>
        <v>0</v>
      </c>
      <c r="J21" s="84">
        <f>IF(+'2grid'!J21*CK$2&lt;0,0,+'2grid'!J21*CK$2)</f>
        <v>0</v>
      </c>
      <c r="K21" s="84">
        <f>IF(+'2grid'!K21*CL$2&lt;0,0,+'2grid'!K21*CL$2)</f>
        <v>0</v>
      </c>
      <c r="L21" s="84">
        <f>IF(+'2grid'!L21*CM$2&lt;0,0,+'2grid'!L21*CM$2)</f>
        <v>0</v>
      </c>
      <c r="M21" s="84">
        <f>IF(+'2grid'!M21*CN$2&lt;0,0,+'2grid'!M21*CN$2)</f>
        <v>0</v>
      </c>
      <c r="N21" s="84">
        <f>IF(+'2grid'!N21*CO$2&lt;0,0,+'2grid'!N21*CO$2)</f>
        <v>0</v>
      </c>
      <c r="O21" s="84">
        <f>IF(+'2grid'!O21*CP$2&lt;0,0,+'2grid'!O21*CP$2)</f>
        <v>0</v>
      </c>
      <c r="P21" s="84">
        <f>IF(+'2grid'!P21*CQ$2&lt;0,0,+'2grid'!P21*CQ$2)</f>
        <v>0</v>
      </c>
      <c r="Q21" s="84">
        <f>IF(+'2grid'!Q21*CR$2&lt;0,0,+'2grid'!Q21*CR$2)</f>
        <v>0</v>
      </c>
      <c r="R21" s="84">
        <f>IF(+'2grid'!R21*CS$2&lt;0,0,+'2grid'!R21*CS$2)</f>
        <v>0</v>
      </c>
      <c r="S21" s="84">
        <f>IF(+'2grid'!S21*CT$2&lt;0,0,+'2grid'!S21*CT$2)</f>
        <v>0</v>
      </c>
      <c r="T21" s="84">
        <f>IF(+'2grid'!T21*CU$2&lt;0,0,+'2grid'!T21*CU$2)</f>
        <v>0</v>
      </c>
      <c r="U21" s="84">
        <f>IF(+'2grid'!U21*CV$2&lt;0,0,+'2grid'!U21*CV$2)</f>
        <v>0</v>
      </c>
      <c r="V21" s="84">
        <f>IF(+'2grid'!V21*CW$2&lt;0,0,+'2grid'!V21*CW$2)</f>
        <v>0</v>
      </c>
      <c r="W21" s="84">
        <f>IF(+'2grid'!W21*CX$2&lt;0,0,+'2grid'!W21*CX$2)</f>
        <v>0</v>
      </c>
      <c r="X21" s="84">
        <f>IF(+'2grid'!X21*CY$2&lt;0,0,+'2grid'!X21*CY$2)</f>
        <v>0</v>
      </c>
      <c r="Y21" s="84">
        <f>IF(+'2grid'!Y21*CZ$2&lt;0,0,+'2grid'!Y21*CZ$2)</f>
        <v>0</v>
      </c>
      <c r="Z21" s="84">
        <f>IF(+'2grid'!Z21*DA$2&lt;0,0,+'2grid'!Z21*DA$2)</f>
        <v>0</v>
      </c>
      <c r="AA21" s="84">
        <f>IF(+'2grid'!AA21*DB$2&lt;0,0,+'2grid'!AA21*DB$2)</f>
        <v>0</v>
      </c>
      <c r="AB21" s="84">
        <f>IF(+'2grid'!AB21*DC$2&lt;0,0,+'2grid'!AB21*DC$2)</f>
        <v>0</v>
      </c>
      <c r="AC21" s="84">
        <f>IF(+'2grid'!AC21*DD$2&lt;0,0,+'2grid'!AC21*DD$2)</f>
        <v>0.28039039999999998</v>
      </c>
      <c r="AD21" s="84">
        <f>IF(+'2grid'!AD21*DE$2&lt;0,0,+'2grid'!AD21*DE$2)</f>
        <v>0.33333530360000002</v>
      </c>
      <c r="AE21" s="84">
        <f>IF(+'2grid'!AE21*DF$2&lt;0,0,+'2grid'!AE21*DF$2)</f>
        <v>0.38949015240000001</v>
      </c>
      <c r="AF21" s="84">
        <f>IF(+'2grid'!AF21*DG$2&lt;0,0,+'2grid'!AF21*DG$2)</f>
        <v>0.44885494640000001</v>
      </c>
      <c r="AG21" s="84">
        <f>IF(+'2grid'!AG21*DH$2&lt;0,0,+'2grid'!AG21*DH$2)</f>
        <v>0.51142968560000013</v>
      </c>
      <c r="AH21" s="84">
        <f>IF(+'2grid'!AH21*DI$2&lt;0,0,+'2grid'!AH21*DI$2)</f>
        <v>0.57721436999999998</v>
      </c>
      <c r="AI21" s="84">
        <f>IF(+'2grid'!AI21*DJ$2&lt;0,0,+'2grid'!AI21*DJ$2)</f>
        <v>0.64620899960000011</v>
      </c>
      <c r="AJ21" s="84">
        <f>IF(+'2grid'!AJ21*DK$2&lt;0,0,+'2grid'!AJ21*DK$2)</f>
        <v>0.71841357439999998</v>
      </c>
      <c r="AK21" s="84">
        <f>IF(+'2grid'!AK21*DL$2&lt;0,0,+'2grid'!AK21*DL$2)</f>
        <v>0.79382809439999991</v>
      </c>
      <c r="AL21" s="84">
        <f>IF(+'2grid'!AL21*DM$2&lt;0,0,+'2grid'!AL21*DM$2)</f>
        <v>0.8724525595999999</v>
      </c>
      <c r="AM21" s="84">
        <f>IF(+'2grid'!AM21*DN$2&lt;0,0,+'2grid'!AM21*DN$2)</f>
        <v>0.95428696999999996</v>
      </c>
      <c r="AN21" s="84">
        <f>IF(+'2grid'!AN21*DO$2&lt;0,0,+'2grid'!AN21*DO$2)</f>
        <v>1.0993970808</v>
      </c>
      <c r="AO21" s="84">
        <f>IF(+'2grid'!AO21*DP$2&lt;0,0,+'2grid'!AO21*DP$2)</f>
        <v>1.2510541232000001</v>
      </c>
      <c r="AP21" s="84">
        <f>IF(+'2grid'!AP21*DQ$2&lt;0,0,+'2grid'!AP21*DQ$2)</f>
        <v>1.4092580971999999</v>
      </c>
      <c r="AQ21" s="84">
        <f>IF(+'2grid'!AQ21*DR$2&lt;0,0,+'2grid'!AQ21*DR$2)</f>
        <v>1.5740090028000002</v>
      </c>
      <c r="AR21" s="84">
        <f>IF(+'2grid'!AR21*DS$2&lt;0,0,+'2grid'!AR21*DS$2)</f>
        <v>1.74530684</v>
      </c>
      <c r="AS21" s="84">
        <f>IF(+'2grid'!AS21*DT$2&lt;0,0,+'2grid'!AS21*DT$2)</f>
        <v>1.9231516088000002</v>
      </c>
      <c r="AT21" s="84">
        <f>IF(+'2grid'!AT21*DU$2&lt;0,0,+'2grid'!AT21*DU$2)</f>
        <v>2.1075433092</v>
      </c>
      <c r="AU21" s="84">
        <f>IF(+'2grid'!AU21*DV$2&lt;0,0,+'2grid'!AU21*DV$2)</f>
        <v>2.2984819411999999</v>
      </c>
      <c r="AV21" s="84">
        <f>IF(+'2grid'!AV21*DW$2&lt;0,0,+'2grid'!AV21*DW$2)</f>
        <v>2.4959675047999998</v>
      </c>
      <c r="AW21" s="84">
        <f>IF(+'2grid'!AW21*DX$2&lt;0,0,+'2grid'!AW21*DX$2)</f>
        <v>2.7</v>
      </c>
      <c r="AX21" s="84">
        <f>IF(+'2grid'!AX21*DY$2&lt;0,0,+'2grid'!AX21*DY$2)</f>
        <v>13.166</v>
      </c>
      <c r="AY21" s="84">
        <f>IF(+'2grid'!AY21*DZ$2&lt;0,0,+'2grid'!AY21*DZ$2)</f>
        <v>23.816000000000003</v>
      </c>
      <c r="AZ21" s="84">
        <f>IF(+'2grid'!AZ21*EA$2&lt;0,0,+'2grid'!AZ21*EA$2)</f>
        <v>34.65</v>
      </c>
      <c r="BA21" s="84">
        <f>IF(+'2grid'!BA21*EB$2&lt;0,0,+'2grid'!BA21*EB$2)</f>
        <v>45.667999999999999</v>
      </c>
      <c r="BB21" s="84">
        <f>IF(+'2grid'!BB21*EC$2&lt;0,0,+'2grid'!BB21*EC$2)</f>
        <v>56.86999999999999</v>
      </c>
      <c r="BC21" s="84">
        <f>IF(+'2grid'!BC21*ED$2&lt;0,0,+'2grid'!BC21*ED$2)</f>
        <v>68.256</v>
      </c>
      <c r="BD21" s="84">
        <f>IF(+'2grid'!BD21*EE$2&lt;0,0,+'2grid'!BD21*EE$2)</f>
        <v>76.47999999999999</v>
      </c>
      <c r="BE21" s="84">
        <f>IF(+'2grid'!BE21*EF$2&lt;0,0,+'2grid'!BE21*EF$2)</f>
        <v>134.96</v>
      </c>
      <c r="BF21" s="84">
        <f>IF(+'2grid'!BF21*EG$2&lt;0,0,+'2grid'!BF21*EG$2)</f>
        <v>130.24799999999999</v>
      </c>
      <c r="BG21" s="84">
        <f>IF(+'2grid'!BG21*EH$2&lt;0,0,+'2grid'!BG21*EH$2)</f>
        <v>127.39999999999999</v>
      </c>
      <c r="BH21" s="84">
        <f>IF(+'2grid'!BH21*EI$2&lt;0,0,+'2grid'!BH21*EI$2)</f>
        <v>129.35999999999999</v>
      </c>
      <c r="BI21" s="84">
        <f>IF(+'2grid'!BI21*EJ$2&lt;0,0,+'2grid'!BI21*EJ$2)</f>
        <v>129.35999999999999</v>
      </c>
      <c r="BJ21" s="84">
        <f>IF(+'2grid'!BJ21*EK$2&lt;0,0,+'2grid'!BJ21*EK$2)</f>
        <v>129.35999999999999</v>
      </c>
      <c r="BK21" s="84">
        <f>IF(+'2grid'!BK21*EL$2&lt;0,0,+'2grid'!BK21*EL$2)</f>
        <v>137.19999999999999</v>
      </c>
      <c r="BL21" s="84">
        <f>IF(+'2grid'!BL21*EM$2&lt;0,0,+'2grid'!BL21*EM$2)</f>
        <v>151.9</v>
      </c>
      <c r="BM21" s="84">
        <f>IF(+'2grid'!BM21*EN$2&lt;0,0,+'2grid'!BM21*EN$2)</f>
        <v>154.84</v>
      </c>
      <c r="BN21" s="84">
        <f>IF(+'2grid'!BN21*EO$2&lt;0,0,+'2grid'!BN21*EO$2)</f>
        <v>163.66</v>
      </c>
      <c r="BO21" s="84">
        <f>IF(+'2grid'!BO21*EP$2&lt;0,0,+'2grid'!BO21*EP$2)</f>
        <v>166.6</v>
      </c>
      <c r="BP21" s="84">
        <f>IF(+'2grid'!BP21*EQ$2&lt;0,0,+'2grid'!BP21*EQ$2)</f>
        <v>171.5</v>
      </c>
      <c r="BQ21" s="84">
        <f>IF(+'2grid'!BQ21*ER$2&lt;0,0,+'2grid'!BQ21*ER$2)</f>
        <v>171.5</v>
      </c>
      <c r="BR21" s="84">
        <f>IF(+'2grid'!BR21*ES$2&lt;0,0,+'2grid'!BR21*ES$2)</f>
        <v>171.5</v>
      </c>
      <c r="BS21" s="84">
        <f>IF(+'2grid'!BS21*ET$2&lt;0,0,+'2grid'!BS21*ET$2)</f>
        <v>177.77200000000053</v>
      </c>
      <c r="BT21" s="84">
        <f>IF(+'2grid'!BT21*EU$2&lt;0,0,+'2grid'!BT21*EU$2)</f>
        <v>178.94800000000126</v>
      </c>
      <c r="BU21" s="84">
        <f>IF(+'2grid'!BU21*EV$2&lt;0,0,+'2grid'!BU21*EV$2)</f>
        <v>181.02560000000113</v>
      </c>
      <c r="BV21" s="84">
        <f>IF(+'2grid'!BV21*EW$2&lt;0,0,+'2grid'!BV21*EW$2)</f>
        <v>182.99866666666779</v>
      </c>
      <c r="BW21" s="84">
        <f>IF(+'2grid'!BW21*EX$2&lt;0,0,+'2grid'!BW21*EX$2)</f>
        <v>186.01532444444572</v>
      </c>
      <c r="BX21" s="84">
        <f>IF(+'2grid'!BX21*EY$2&lt;0,0,+'2grid'!BX21*EY$2)</f>
        <v>188.74335407407597</v>
      </c>
      <c r="BY21" s="84">
        <f>IF(+'2grid'!BY21*EZ$2&lt;0,0,+'2grid'!BY21*EZ$2)</f>
        <v>190.3870052345699</v>
      </c>
      <c r="BZ21" s="84">
        <f>IF(+'2grid'!BZ21*FA$2&lt;0,0,+'2grid'!BZ21*FA$2)</f>
        <v>193.02281968724387</v>
      </c>
      <c r="CA21" s="84">
        <f>IF(+'2grid'!CA21*FB$2&lt;0,0,+'2grid'!CA21*FB$2)</f>
        <v>195.52004272812223</v>
      </c>
    </row>
    <row r="22" spans="1:79" x14ac:dyDescent="0.2">
      <c r="A22" s="9">
        <f>+data!B24</f>
        <v>70</v>
      </c>
      <c r="B22" s="84">
        <f>IF(+'2grid'!B22*CC$2&lt;0,0,+'2grid'!B22*CC$2)</f>
        <v>0</v>
      </c>
      <c r="C22" s="84">
        <f>IF(+'2grid'!C22*CD$2&lt;0,0,+'2grid'!C22*CD$2)</f>
        <v>0</v>
      </c>
      <c r="D22" s="84">
        <f>IF(+'2grid'!D22*CE$2&lt;0,0,+'2grid'!D22*CE$2)</f>
        <v>0</v>
      </c>
      <c r="E22" s="84">
        <f>IF(+'2grid'!E22*CF$2&lt;0,0,+'2grid'!E22*CF$2)</f>
        <v>0</v>
      </c>
      <c r="F22" s="84">
        <f>IF(+'2grid'!F22*CG$2&lt;0,0,+'2grid'!F22*CG$2)</f>
        <v>0</v>
      </c>
      <c r="G22" s="84">
        <f>IF(+'2grid'!G22*CH$2&lt;0,0,+'2grid'!G22*CH$2)</f>
        <v>0</v>
      </c>
      <c r="H22" s="84">
        <f>IF(+'2grid'!H22*CI$2&lt;0,0,+'2grid'!H22*CI$2)</f>
        <v>0</v>
      </c>
      <c r="I22" s="84">
        <f>IF(+'2grid'!I22*CJ$2&lt;0,0,+'2grid'!I22*CJ$2)</f>
        <v>0</v>
      </c>
      <c r="J22" s="84">
        <f>IF(+'2grid'!J22*CK$2&lt;0,0,+'2grid'!J22*CK$2)</f>
        <v>0</v>
      </c>
      <c r="K22" s="84">
        <f>IF(+'2grid'!K22*CL$2&lt;0,0,+'2grid'!K22*CL$2)</f>
        <v>0</v>
      </c>
      <c r="L22" s="84">
        <f>IF(+'2grid'!L22*CM$2&lt;0,0,+'2grid'!L22*CM$2)</f>
        <v>0</v>
      </c>
      <c r="M22" s="84">
        <f>IF(+'2grid'!M22*CN$2&lt;0,0,+'2grid'!M22*CN$2)</f>
        <v>0</v>
      </c>
      <c r="N22" s="84">
        <f>IF(+'2grid'!N22*CO$2&lt;0,0,+'2grid'!N22*CO$2)</f>
        <v>0</v>
      </c>
      <c r="O22" s="84">
        <f>IF(+'2grid'!O22*CP$2&lt;0,0,+'2grid'!O22*CP$2)</f>
        <v>0</v>
      </c>
      <c r="P22" s="84">
        <f>IF(+'2grid'!P22*CQ$2&lt;0,0,+'2grid'!P22*CQ$2)</f>
        <v>0</v>
      </c>
      <c r="Q22" s="84">
        <f>IF(+'2grid'!Q22*CR$2&lt;0,0,+'2grid'!Q22*CR$2)</f>
        <v>0</v>
      </c>
      <c r="R22" s="84">
        <f>IF(+'2grid'!R22*CS$2&lt;0,0,+'2grid'!R22*CS$2)</f>
        <v>0</v>
      </c>
      <c r="S22" s="84">
        <f>IF(+'2grid'!S22*CT$2&lt;0,0,+'2grid'!S22*CT$2)</f>
        <v>0</v>
      </c>
      <c r="T22" s="84">
        <f>IF(+'2grid'!T22*CU$2&lt;0,0,+'2grid'!T22*CU$2)</f>
        <v>0</v>
      </c>
      <c r="U22" s="84">
        <f>IF(+'2grid'!U22*CV$2&lt;0,0,+'2grid'!U22*CV$2)</f>
        <v>0</v>
      </c>
      <c r="V22" s="84">
        <f>IF(+'2grid'!V22*CW$2&lt;0,0,+'2grid'!V22*CW$2)</f>
        <v>0</v>
      </c>
      <c r="W22" s="84">
        <f>IF(+'2grid'!W22*CX$2&lt;0,0,+'2grid'!W22*CX$2)</f>
        <v>0</v>
      </c>
      <c r="X22" s="84">
        <f>IF(+'2grid'!X22*CY$2&lt;0,0,+'2grid'!X22*CY$2)</f>
        <v>0</v>
      </c>
      <c r="Y22" s="84">
        <f>IF(+'2grid'!Y22*CZ$2&lt;0,0,+'2grid'!Y22*CZ$2)</f>
        <v>0</v>
      </c>
      <c r="Z22" s="84">
        <f>IF(+'2grid'!Z22*DA$2&lt;0,0,+'2grid'!Z22*DA$2)</f>
        <v>0</v>
      </c>
      <c r="AA22" s="84">
        <f>IF(+'2grid'!AA22*DB$2&lt;0,0,+'2grid'!AA22*DB$2)</f>
        <v>0</v>
      </c>
      <c r="AB22" s="84">
        <f>IF(+'2grid'!AB22*DC$2&lt;0,0,+'2grid'!AB22*DC$2)</f>
        <v>0</v>
      </c>
      <c r="AC22" s="84">
        <f>IF(+'2grid'!AC22*DD$2&lt;0,0,+'2grid'!AC22*DD$2)</f>
        <v>4.5255400000000001E-2</v>
      </c>
      <c r="AD22" s="84">
        <f>IF(+'2grid'!AD22*DE$2&lt;0,0,+'2grid'!AD22*DE$2)</f>
        <v>5.2233505999999999E-2</v>
      </c>
      <c r="AE22" s="84">
        <f>IF(+'2grid'!AE22*DF$2&lt;0,0,+'2grid'!AE22*DF$2)</f>
        <v>5.9609142000000011E-2</v>
      </c>
      <c r="AF22" s="84">
        <f>IF(+'2grid'!AF22*DG$2&lt;0,0,+'2grid'!AF22*DG$2)</f>
        <v>6.7382308000000002E-2</v>
      </c>
      <c r="AG22" s="84">
        <f>IF(+'2grid'!AG22*DH$2&lt;0,0,+'2grid'!AG22*DH$2)</f>
        <v>7.5553004000000021E-2</v>
      </c>
      <c r="AH22" s="84">
        <f>IF(+'2grid'!AH22*DI$2&lt;0,0,+'2grid'!AH22*DI$2)</f>
        <v>8.4121229999999991E-2</v>
      </c>
      <c r="AI22" s="84">
        <f>IF(+'2grid'!AI22*DJ$2&lt;0,0,+'2grid'!AI22*DJ$2)</f>
        <v>9.3086985999999997E-2</v>
      </c>
      <c r="AJ22" s="84">
        <f>IF(+'2grid'!AJ22*DK$2&lt;0,0,+'2grid'!AJ22*DK$2)</f>
        <v>0.102450272</v>
      </c>
      <c r="AK22" s="84">
        <f>IF(+'2grid'!AK22*DL$2&lt;0,0,+'2grid'!AK22*DL$2)</f>
        <v>0.112211088</v>
      </c>
      <c r="AL22" s="84">
        <f>IF(+'2grid'!AL22*DM$2&lt;0,0,+'2grid'!AL22*DM$2)</f>
        <v>0.122369434</v>
      </c>
      <c r="AM22" s="84">
        <f>IF(+'2grid'!AM22*DN$2&lt;0,0,+'2grid'!AM22*DN$2)</f>
        <v>0.13292530999999999</v>
      </c>
      <c r="AN22" s="84">
        <f>IF(+'2grid'!AN22*DO$2&lt;0,0,+'2grid'!AN22*DO$2)</f>
        <v>0.26705085839999998</v>
      </c>
      <c r="AO22" s="84">
        <f>IF(+'2grid'!AO22*DP$2&lt;0,0,+'2grid'!AO22*DP$2)</f>
        <v>0.40841683360000003</v>
      </c>
      <c r="AP22" s="84">
        <f>IF(+'2grid'!AP22*DQ$2&lt;0,0,+'2grid'!AP22*DQ$2)</f>
        <v>0.5570232356</v>
      </c>
      <c r="AQ22" s="84">
        <f>IF(+'2grid'!AQ22*DR$2&lt;0,0,+'2grid'!AQ22*DR$2)</f>
        <v>0.7128700644</v>
      </c>
      <c r="AR22" s="84">
        <f>IF(+'2grid'!AR22*DS$2&lt;0,0,+'2grid'!AR22*DS$2)</f>
        <v>0.87595732000000004</v>
      </c>
      <c r="AS22" s="84">
        <f>IF(+'2grid'!AS22*DT$2&lt;0,0,+'2grid'!AS22*DT$2)</f>
        <v>1.0462850023999999</v>
      </c>
      <c r="AT22" s="84">
        <f>IF(+'2grid'!AT22*DU$2&lt;0,0,+'2grid'!AT22*DU$2)</f>
        <v>1.2238531115999998</v>
      </c>
      <c r="AU22" s="84">
        <f>IF(+'2grid'!AU22*DV$2&lt;0,0,+'2grid'!AU22*DV$2)</f>
        <v>1.4086616476</v>
      </c>
      <c r="AV22" s="84">
        <f>IF(+'2grid'!AV22*DW$2&lt;0,0,+'2grid'!AV22*DW$2)</f>
        <v>1.6007106104</v>
      </c>
      <c r="AW22" s="84">
        <f>IF(+'2grid'!AW22*DX$2&lt;0,0,+'2grid'!AW22*DX$2)</f>
        <v>1.8</v>
      </c>
      <c r="AX22" s="84">
        <f>IF(+'2grid'!AX22*DY$2&lt;0,0,+'2grid'!AX22*DY$2)</f>
        <v>1.5133333333333334</v>
      </c>
      <c r="AY22" s="84">
        <f>IF(+'2grid'!AY22*DZ$2&lt;0,0,+'2grid'!AY22*DZ$2)</f>
        <v>1.2213333333333336</v>
      </c>
      <c r="AZ22" s="84">
        <f>IF(+'2grid'!AZ22*EA$2&lt;0,0,+'2grid'!AZ22*EA$2)</f>
        <v>0.92400000000000004</v>
      </c>
      <c r="BA22" s="84">
        <f>IF(+'2grid'!BA22*EB$2&lt;0,0,+'2grid'!BA22*EB$2)</f>
        <v>0.6213333333333334</v>
      </c>
      <c r="BB22" s="84">
        <f>IF(+'2grid'!BB22*EC$2&lt;0,0,+'2grid'!BB22*EC$2)</f>
        <v>0.31333333333333324</v>
      </c>
      <c r="BC22" s="84">
        <f>IF(+'2grid'!BC22*ED$2&lt;0,0,+'2grid'!BC22*ED$2)</f>
        <v>0</v>
      </c>
      <c r="BD22" s="84">
        <f>IF(+'2grid'!BD22*EE$2&lt;0,0,+'2grid'!BD22*EE$2)</f>
        <v>0</v>
      </c>
      <c r="BE22" s="84">
        <f>IF(+'2grid'!BE22*EF$2&lt;0,0,+'2grid'!BE22*EF$2)</f>
        <v>0</v>
      </c>
      <c r="BF22" s="84">
        <f>IF(+'2grid'!BF22*EG$2&lt;0,0,+'2grid'!BF22*EG$2)</f>
        <v>0</v>
      </c>
      <c r="BG22" s="84">
        <f>IF(+'2grid'!BG22*EH$2&lt;0,0,+'2grid'!BG22*EH$2)</f>
        <v>2.94</v>
      </c>
      <c r="BH22" s="84">
        <f>IF(+'2grid'!BH22*EI$2&lt;0,0,+'2grid'!BH22*EI$2)</f>
        <v>2.94</v>
      </c>
      <c r="BI22" s="84">
        <f>IF(+'2grid'!BI22*EJ$2&lt;0,0,+'2grid'!BI22*EJ$2)</f>
        <v>2.94</v>
      </c>
      <c r="BJ22" s="84">
        <f>IF(+'2grid'!BJ22*EK$2&lt;0,0,+'2grid'!BJ22*EK$2)</f>
        <v>2.94</v>
      </c>
      <c r="BK22" s="84">
        <f>IF(+'2grid'!BK22*EL$2&lt;0,0,+'2grid'!BK22*EL$2)</f>
        <v>2.94</v>
      </c>
      <c r="BL22" s="84">
        <f>IF(+'2grid'!BL22*EM$2&lt;0,0,+'2grid'!BL22*EM$2)</f>
        <v>2.94</v>
      </c>
      <c r="BM22" s="84">
        <f>IF(+'2grid'!BM22*EN$2&lt;0,0,+'2grid'!BM22*EN$2)</f>
        <v>2.94</v>
      </c>
      <c r="BN22" s="84">
        <f>IF(+'2grid'!BN22*EO$2&lt;0,0,+'2grid'!BN22*EO$2)</f>
        <v>2.94</v>
      </c>
      <c r="BO22" s="84">
        <f>IF(+'2grid'!BO22*EP$2&lt;0,0,+'2grid'!BO22*EP$2)</f>
        <v>2.94</v>
      </c>
      <c r="BP22" s="84">
        <f>IF(+'2grid'!BP22*EQ$2&lt;0,0,+'2grid'!BP22*EQ$2)</f>
        <v>2.94</v>
      </c>
      <c r="BQ22" s="84">
        <f>IF(+'2grid'!BQ22*ER$2&lt;0,0,+'2grid'!BQ22*ER$2)</f>
        <v>2.94</v>
      </c>
      <c r="BR22" s="84">
        <f>IF(+'2grid'!BR22*ES$2&lt;0,0,+'2grid'!BR22*ES$2)</f>
        <v>2.94</v>
      </c>
      <c r="BS22" s="84">
        <f>IF(+'2grid'!BS22*ET$2&lt;0,0,+'2grid'!BS22*ET$2)</f>
        <v>2.94</v>
      </c>
      <c r="BT22" s="84">
        <f>IF(+'2grid'!BT22*EU$2&lt;0,0,+'2grid'!BT22*EU$2)</f>
        <v>2.94</v>
      </c>
      <c r="BU22" s="84">
        <f>IF(+'2grid'!BU22*EV$2&lt;0,0,+'2grid'!BU22*EV$2)</f>
        <v>2.94</v>
      </c>
      <c r="BV22" s="84">
        <f>IF(+'2grid'!BV22*EW$2&lt;0,0,+'2grid'!BV22*EW$2)</f>
        <v>2.94</v>
      </c>
      <c r="BW22" s="84">
        <f>IF(+'2grid'!BW22*EX$2&lt;0,0,+'2grid'!BW22*EX$2)</f>
        <v>2.94</v>
      </c>
      <c r="BX22" s="84">
        <f>IF(+'2grid'!BX22*EY$2&lt;0,0,+'2grid'!BX22*EY$2)</f>
        <v>2.94</v>
      </c>
      <c r="BY22" s="84">
        <f>IF(+'2grid'!BY22*EZ$2&lt;0,0,+'2grid'!BY22*EZ$2)</f>
        <v>2.94</v>
      </c>
      <c r="BZ22" s="84">
        <f>IF(+'2grid'!BZ22*FA$2&lt;0,0,+'2grid'!BZ22*FA$2)</f>
        <v>2.94</v>
      </c>
      <c r="CA22" s="84">
        <f>IF(+'2grid'!CA22*FB$2&lt;0,0,+'2grid'!CA22*FB$2)</f>
        <v>2.94</v>
      </c>
    </row>
    <row r="23" spans="1:79" x14ac:dyDescent="0.2">
      <c r="A23" s="9">
        <f>+data!B25</f>
        <v>72</v>
      </c>
      <c r="B23" s="84">
        <f>IF(+'2grid'!B23*CC$2&lt;0,0,+'2grid'!B23*CC$2)</f>
        <v>0</v>
      </c>
      <c r="C23" s="84">
        <f>IF(+'2grid'!C23*CD$2&lt;0,0,+'2grid'!C23*CD$2)</f>
        <v>0</v>
      </c>
      <c r="D23" s="84">
        <f>IF(+'2grid'!D23*CE$2&lt;0,0,+'2grid'!D23*CE$2)</f>
        <v>0</v>
      </c>
      <c r="E23" s="84">
        <f>IF(+'2grid'!E23*CF$2&lt;0,0,+'2grid'!E23*CF$2)</f>
        <v>0</v>
      </c>
      <c r="F23" s="84">
        <f>IF(+'2grid'!F23*CG$2&lt;0,0,+'2grid'!F23*CG$2)</f>
        <v>0</v>
      </c>
      <c r="G23" s="84">
        <f>IF(+'2grid'!G23*CH$2&lt;0,0,+'2grid'!G23*CH$2)</f>
        <v>0</v>
      </c>
      <c r="H23" s="84">
        <f>IF(+'2grid'!H23*CI$2&lt;0,0,+'2grid'!H23*CI$2)</f>
        <v>0</v>
      </c>
      <c r="I23" s="84">
        <f>IF(+'2grid'!I23*CJ$2&lt;0,0,+'2grid'!I23*CJ$2)</f>
        <v>0</v>
      </c>
      <c r="J23" s="84">
        <f>IF(+'2grid'!J23*CK$2&lt;0,0,+'2grid'!J23*CK$2)</f>
        <v>0</v>
      </c>
      <c r="K23" s="84">
        <f>IF(+'2grid'!K23*CL$2&lt;0,0,+'2grid'!K23*CL$2)</f>
        <v>0</v>
      </c>
      <c r="L23" s="84">
        <f>IF(+'2grid'!L23*CM$2&lt;0,0,+'2grid'!L23*CM$2)</f>
        <v>0</v>
      </c>
      <c r="M23" s="84">
        <f>IF(+'2grid'!M23*CN$2&lt;0,0,+'2grid'!M23*CN$2)</f>
        <v>0</v>
      </c>
      <c r="N23" s="84">
        <f>IF(+'2grid'!N23*CO$2&lt;0,0,+'2grid'!N23*CO$2)</f>
        <v>0</v>
      </c>
      <c r="O23" s="84">
        <f>IF(+'2grid'!O23*CP$2&lt;0,0,+'2grid'!O23*CP$2)</f>
        <v>0</v>
      </c>
      <c r="P23" s="84">
        <f>IF(+'2grid'!P23*CQ$2&lt;0,0,+'2grid'!P23*CQ$2)</f>
        <v>0</v>
      </c>
      <c r="Q23" s="84">
        <f>IF(+'2grid'!Q23*CR$2&lt;0,0,+'2grid'!Q23*CR$2)</f>
        <v>0</v>
      </c>
      <c r="R23" s="84">
        <f>IF(+'2grid'!R23*CS$2&lt;0,0,+'2grid'!R23*CS$2)</f>
        <v>0</v>
      </c>
      <c r="S23" s="84">
        <f>IF(+'2grid'!S23*CT$2&lt;0,0,+'2grid'!S23*CT$2)</f>
        <v>0</v>
      </c>
      <c r="T23" s="84">
        <f>IF(+'2grid'!T23*CU$2&lt;0,0,+'2grid'!T23*CU$2)</f>
        <v>0</v>
      </c>
      <c r="U23" s="84">
        <f>IF(+'2grid'!U23*CV$2&lt;0,0,+'2grid'!U23*CV$2)</f>
        <v>0</v>
      </c>
      <c r="V23" s="84">
        <f>IF(+'2grid'!V23*CW$2&lt;0,0,+'2grid'!V23*CW$2)</f>
        <v>0</v>
      </c>
      <c r="W23" s="84">
        <f>IF(+'2grid'!W23*CX$2&lt;0,0,+'2grid'!W23*CX$2)</f>
        <v>0</v>
      </c>
      <c r="X23" s="84">
        <f>IF(+'2grid'!X23*CY$2&lt;0,0,+'2grid'!X23*CY$2)</f>
        <v>0</v>
      </c>
      <c r="Y23" s="84">
        <f>IF(+'2grid'!Y23*CZ$2&lt;0,0,+'2grid'!Y23*CZ$2)</f>
        <v>0</v>
      </c>
      <c r="Z23" s="84">
        <f>IF(+'2grid'!Z23*DA$2&lt;0,0,+'2grid'!Z23*DA$2)</f>
        <v>0</v>
      </c>
      <c r="AA23" s="84">
        <f>IF(+'2grid'!AA23*DB$2&lt;0,0,+'2grid'!AA23*DB$2)</f>
        <v>0</v>
      </c>
      <c r="AB23" s="84">
        <f>IF(+'2grid'!AB23*DC$2&lt;0,0,+'2grid'!AB23*DC$2)</f>
        <v>0</v>
      </c>
      <c r="AC23" s="84">
        <f>IF(+'2grid'!AC23*DD$2&lt;0,0,+'2grid'!AC23*DD$2)</f>
        <v>0</v>
      </c>
      <c r="AD23" s="84">
        <f>IF(+'2grid'!AD23*DE$2&lt;0,0,+'2grid'!AD23*DE$2)</f>
        <v>0</v>
      </c>
      <c r="AE23" s="84">
        <f>IF(+'2grid'!AE23*DF$2&lt;0,0,+'2grid'!AE23*DF$2)</f>
        <v>0</v>
      </c>
      <c r="AF23" s="84">
        <f>IF(+'2grid'!AF23*DG$2&lt;0,0,+'2grid'!AF23*DG$2)</f>
        <v>0</v>
      </c>
      <c r="AG23" s="84">
        <f>IF(+'2grid'!AG23*DH$2&lt;0,0,+'2grid'!AG23*DH$2)</f>
        <v>0</v>
      </c>
      <c r="AH23" s="84">
        <f>IF(+'2grid'!AH23*DI$2&lt;0,0,+'2grid'!AH23*DI$2)</f>
        <v>0</v>
      </c>
      <c r="AI23" s="84">
        <f>IF(+'2grid'!AI23*DJ$2&lt;0,0,+'2grid'!AI23*DJ$2)</f>
        <v>0</v>
      </c>
      <c r="AJ23" s="84">
        <f>IF(+'2grid'!AJ23*DK$2&lt;0,0,+'2grid'!AJ23*DK$2)</f>
        <v>0</v>
      </c>
      <c r="AK23" s="84">
        <f>IF(+'2grid'!AK23*DL$2&lt;0,0,+'2grid'!AK23*DL$2)</f>
        <v>0</v>
      </c>
      <c r="AL23" s="84">
        <f>IF(+'2grid'!AL23*DM$2&lt;0,0,+'2grid'!AL23*DM$2)</f>
        <v>0</v>
      </c>
      <c r="AM23" s="84">
        <f>IF(+'2grid'!AM23*DN$2&lt;0,0,+'2grid'!AM23*DN$2)</f>
        <v>0</v>
      </c>
      <c r="AN23" s="84">
        <f>IF(+'2grid'!AN23*DO$2&lt;0,0,+'2grid'!AN23*DO$2)</f>
        <v>0</v>
      </c>
      <c r="AO23" s="84">
        <f>IF(+'2grid'!AO23*DP$2&lt;0,0,+'2grid'!AO23*DP$2)</f>
        <v>0</v>
      </c>
      <c r="AP23" s="84">
        <f>IF(+'2grid'!AP23*DQ$2&lt;0,0,+'2grid'!AP23*DQ$2)</f>
        <v>0</v>
      </c>
      <c r="AQ23" s="84">
        <f>IF(+'2grid'!AQ23*DR$2&lt;0,0,+'2grid'!AQ23*DR$2)</f>
        <v>0</v>
      </c>
      <c r="AR23" s="84">
        <f>IF(+'2grid'!AR23*DS$2&lt;0,0,+'2grid'!AR23*DS$2)</f>
        <v>0</v>
      </c>
      <c r="AS23" s="84">
        <f>IF(+'2grid'!AS23*DT$2&lt;0,0,+'2grid'!AS23*DT$2)</f>
        <v>0</v>
      </c>
      <c r="AT23" s="84">
        <f>IF(+'2grid'!AT23*DU$2&lt;0,0,+'2grid'!AT23*DU$2)</f>
        <v>0</v>
      </c>
      <c r="AU23" s="84">
        <f>IF(+'2grid'!AU23*DV$2&lt;0,0,+'2grid'!AU23*DV$2)</f>
        <v>0</v>
      </c>
      <c r="AV23" s="84">
        <f>IF(+'2grid'!AV23*DW$2&lt;0,0,+'2grid'!AV23*DW$2)</f>
        <v>0</v>
      </c>
      <c r="AW23" s="84">
        <f>IF(+'2grid'!AW23*DX$2&lt;0,0,+'2grid'!AW23*DX$2)</f>
        <v>0</v>
      </c>
      <c r="AX23" s="84">
        <f>IF(+'2grid'!AX23*DY$2&lt;0,0,+'2grid'!AX23*DY$2)</f>
        <v>6.5202687051192962E-2</v>
      </c>
      <c r="AY23" s="84">
        <f>IF(+'2grid'!AY23*DZ$2&lt;0,0,+'2grid'!AY23*DZ$2)</f>
        <v>0.13155432012971971</v>
      </c>
      <c r="AZ23" s="84">
        <f>IF(+'2grid'!AZ23*EA$2&lt;0,0,+'2grid'!AZ23*EA$2)</f>
        <v>0.19905489923558026</v>
      </c>
      <c r="BA23" s="84">
        <f>IF(+'2grid'!BA23*EB$2&lt;0,0,+'2grid'!BA23*EB$2)</f>
        <v>0.26770442436877456</v>
      </c>
      <c r="BB23" s="84">
        <f>IF(+'2grid'!BB23*EC$2&lt;0,0,+'2grid'!BB23*EC$2)</f>
        <v>0.33750289552930274</v>
      </c>
      <c r="BC23" s="84">
        <f>IF(+'2grid'!BC23*ED$2&lt;0,0,+'2grid'!BC23*ED$2)</f>
        <v>0.40845031271716464</v>
      </c>
      <c r="BD23" s="84">
        <f>IF(+'2grid'!BD23*EE$2&lt;0,0,+'2grid'!BD23*EE$2)</f>
        <v>0.41189715079916606</v>
      </c>
      <c r="BE23" s="84">
        <f>IF(+'2grid'!BE23*EF$2&lt;0,0,+'2grid'!BE23*EF$2)</f>
        <v>0.62301598332175112</v>
      </c>
      <c r="BF23" s="84">
        <f>IF(+'2grid'!BF23*EG$2&lt;0,0,+'2grid'!BF23*EG$2)</f>
        <v>0.58630715774843645</v>
      </c>
      <c r="BG23" s="84">
        <f>IF(+'2grid'!BG23*EH$2&lt;0,0,+'2grid'!BG23*EH$2)</f>
        <v>0.59113273106323838</v>
      </c>
      <c r="BH23" s="84">
        <f>IF(+'2grid'!BH23*EI$2&lt;0,0,+'2grid'!BH23*EI$2)</f>
        <v>0.59113273106323838</v>
      </c>
      <c r="BI23" s="84">
        <f>IF(+'2grid'!BI23*EJ$2&lt;0,0,+'2grid'!BI23*EJ$2)</f>
        <v>0.60802223766504515</v>
      </c>
      <c r="BJ23" s="84">
        <f>IF(+'2grid'!BJ23*EK$2&lt;0,0,+'2grid'!BJ23*EK$2)</f>
        <v>0.63335649756775536</v>
      </c>
      <c r="BK23" s="84">
        <f>IF(+'2grid'!BK23*EL$2&lt;0,0,+'2grid'!BK23*EL$2)</f>
        <v>0.63335649756775536</v>
      </c>
      <c r="BL23" s="84">
        <f>IF(+'2grid'!BL23*EM$2&lt;0,0,+'2grid'!BL23*EM$2)</f>
        <v>0.63335649756775536</v>
      </c>
      <c r="BM23" s="84">
        <f>IF(+'2grid'!BM23*EN$2&lt;0,0,+'2grid'!BM23*EN$2)</f>
        <v>0.63335649756775536</v>
      </c>
      <c r="BN23" s="84">
        <f>IF(+'2grid'!BN23*EO$2&lt;0,0,+'2grid'!BN23*EO$2)</f>
        <v>0.63335649756775536</v>
      </c>
      <c r="BO23" s="84">
        <f>IF(+'2grid'!BO23*EP$2&lt;0,0,+'2grid'!BO23*EP$2)</f>
        <v>0.63335649756775536</v>
      </c>
      <c r="BP23" s="84">
        <f>IF(+'2grid'!BP23*EQ$2&lt;0,0,+'2grid'!BP23*EQ$2)</f>
        <v>0.63335649756775536</v>
      </c>
      <c r="BQ23" s="84">
        <f>IF(+'2grid'!BQ23*ER$2&lt;0,0,+'2grid'!BQ23*ER$2)</f>
        <v>0.84447533009034048</v>
      </c>
      <c r="BR23" s="84">
        <f>IF(+'2grid'!BR23*ES$2&lt;0,0,+'2grid'!BR23*ES$2)</f>
        <v>0.84447533009034048</v>
      </c>
      <c r="BS23" s="84">
        <f>IF(+'2grid'!BS23*ET$2&lt;0,0,+'2grid'!BS23*ET$2)</f>
        <v>0.87262450776000489</v>
      </c>
      <c r="BT23" s="84">
        <f>IF(+'2grid'!BT23*EU$2&lt;0,0,+'2grid'!BT23*EU$2)</f>
        <v>0.9476889815458126</v>
      </c>
      <c r="BU23" s="84">
        <f>IF(+'2grid'!BU23*EV$2&lt;0,0,+'2grid'!BU23*EV$2)</f>
        <v>1.0249428358170152</v>
      </c>
      <c r="BV23" s="84">
        <f>IF(+'2grid'!BV23*EW$2&lt;0,0,+'2grid'!BV23*EW$2)</f>
        <v>1.0908327628067798</v>
      </c>
      <c r="BW23" s="84">
        <f>IF(+'2grid'!BW23*EX$2&lt;0,0,+'2grid'!BW23*EX$2)</f>
        <v>1.1223320401398516</v>
      </c>
      <c r="BX23" s="84">
        <f>IF(+'2grid'!BX23*EY$2&lt;0,0,+'2grid'!BX23*EY$2)</f>
        <v>1.1959322933258854</v>
      </c>
      <c r="BY23" s="84">
        <f>IF(+'2grid'!BY23*EZ$2&lt;0,0,+'2grid'!BY23*EZ$2)</f>
        <v>1.2630280399593676</v>
      </c>
      <c r="BZ23" s="84">
        <f>IF(+'2grid'!BZ23*FA$2&lt;0,0,+'2grid'!BZ23*FA$2)</f>
        <v>1.3195757864585502</v>
      </c>
      <c r="CA23" s="84">
        <f>IF(+'2grid'!CA23*FB$2&lt;0,0,+'2grid'!CA23*FB$2)</f>
        <v>1.3757757102030628</v>
      </c>
    </row>
    <row r="24" spans="1:79" x14ac:dyDescent="0.2">
      <c r="A24" s="9">
        <f>+data!B26</f>
        <v>76</v>
      </c>
      <c r="B24" s="84">
        <f>IF(+'2grid'!B24*CC$2&lt;0,0,+'2grid'!B24*CC$2)</f>
        <v>0</v>
      </c>
      <c r="C24" s="84">
        <f>IF(+'2grid'!C24*CD$2&lt;0,0,+'2grid'!C24*CD$2)</f>
        <v>0</v>
      </c>
      <c r="D24" s="84">
        <f>IF(+'2grid'!D24*CE$2&lt;0,0,+'2grid'!D24*CE$2)</f>
        <v>0</v>
      </c>
      <c r="E24" s="84">
        <f>IF(+'2grid'!E24*CF$2&lt;0,0,+'2grid'!E24*CF$2)</f>
        <v>0</v>
      </c>
      <c r="F24" s="84">
        <f>IF(+'2grid'!F24*CG$2&lt;0,0,+'2grid'!F24*CG$2)</f>
        <v>0</v>
      </c>
      <c r="G24" s="84">
        <f>IF(+'2grid'!G24*CH$2&lt;0,0,+'2grid'!G24*CH$2)</f>
        <v>0</v>
      </c>
      <c r="H24" s="84">
        <f>IF(+'2grid'!H24*CI$2&lt;0,0,+'2grid'!H24*CI$2)</f>
        <v>0</v>
      </c>
      <c r="I24" s="84">
        <f>IF(+'2grid'!I24*CJ$2&lt;0,0,+'2grid'!I24*CJ$2)</f>
        <v>0</v>
      </c>
      <c r="J24" s="84">
        <f>IF(+'2grid'!J24*CK$2&lt;0,0,+'2grid'!J24*CK$2)</f>
        <v>0</v>
      </c>
      <c r="K24" s="84">
        <f>IF(+'2grid'!K24*CL$2&lt;0,0,+'2grid'!K24*CL$2)</f>
        <v>0</v>
      </c>
      <c r="L24" s="84">
        <f>IF(+'2grid'!L24*CM$2&lt;0,0,+'2grid'!L24*CM$2)</f>
        <v>0</v>
      </c>
      <c r="M24" s="84">
        <f>IF(+'2grid'!M24*CN$2&lt;0,0,+'2grid'!M24*CN$2)</f>
        <v>0</v>
      </c>
      <c r="N24" s="84">
        <f>IF(+'2grid'!N24*CO$2&lt;0,0,+'2grid'!N24*CO$2)</f>
        <v>0</v>
      </c>
      <c r="O24" s="84">
        <f>IF(+'2grid'!O24*CP$2&lt;0,0,+'2grid'!O24*CP$2)</f>
        <v>0</v>
      </c>
      <c r="P24" s="84">
        <f>IF(+'2grid'!P24*CQ$2&lt;0,0,+'2grid'!P24*CQ$2)</f>
        <v>0</v>
      </c>
      <c r="Q24" s="84">
        <f>IF(+'2grid'!Q24*CR$2&lt;0,0,+'2grid'!Q24*CR$2)</f>
        <v>0</v>
      </c>
      <c r="R24" s="84">
        <f>IF(+'2grid'!R24*CS$2&lt;0,0,+'2grid'!R24*CS$2)</f>
        <v>0</v>
      </c>
      <c r="S24" s="84">
        <f>IF(+'2grid'!S24*CT$2&lt;0,0,+'2grid'!S24*CT$2)</f>
        <v>0</v>
      </c>
      <c r="T24" s="84">
        <f>IF(+'2grid'!T24*CU$2&lt;0,0,+'2grid'!T24*CU$2)</f>
        <v>0</v>
      </c>
      <c r="U24" s="84">
        <f>IF(+'2grid'!U24*CV$2&lt;0,0,+'2grid'!U24*CV$2)</f>
        <v>0</v>
      </c>
      <c r="V24" s="84">
        <f>IF(+'2grid'!V24*CW$2&lt;0,0,+'2grid'!V24*CW$2)</f>
        <v>0</v>
      </c>
      <c r="W24" s="84">
        <f>IF(+'2grid'!W24*CX$2&lt;0,0,+'2grid'!W24*CX$2)</f>
        <v>0</v>
      </c>
      <c r="X24" s="84">
        <f>IF(+'2grid'!X24*CY$2&lt;0,0,+'2grid'!X24*CY$2)</f>
        <v>0</v>
      </c>
      <c r="Y24" s="84">
        <f>IF(+'2grid'!Y24*CZ$2&lt;0,0,+'2grid'!Y24*CZ$2)</f>
        <v>0</v>
      </c>
      <c r="Z24" s="84">
        <f>IF(+'2grid'!Z24*DA$2&lt;0,0,+'2grid'!Z24*DA$2)</f>
        <v>0</v>
      </c>
      <c r="AA24" s="84">
        <f>IF(+'2grid'!AA24*DB$2&lt;0,0,+'2grid'!AA24*DB$2)</f>
        <v>0</v>
      </c>
      <c r="AB24" s="84">
        <f>IF(+'2grid'!AB24*DC$2&lt;0,0,+'2grid'!AB24*DC$2)</f>
        <v>0</v>
      </c>
      <c r="AC24" s="84">
        <f>IF(+'2grid'!AC24*DD$2&lt;0,0,+'2grid'!AC24*DD$2)</f>
        <v>8.0000000000000002E-3</v>
      </c>
      <c r="AD24" s="84">
        <f>IF(+'2grid'!AD24*DE$2&lt;0,0,+'2grid'!AD24*DE$2)</f>
        <v>1.0868000000000001E-2</v>
      </c>
      <c r="AE24" s="84">
        <f>IF(+'2grid'!AE24*DF$2&lt;0,0,+'2grid'!AE24*DF$2)</f>
        <v>1.3932000000000002E-2</v>
      </c>
      <c r="AF24" s="84">
        <f>IF(+'2grid'!AF24*DG$2&lt;0,0,+'2grid'!AF24*DG$2)</f>
        <v>1.7191999999999999E-2</v>
      </c>
      <c r="AG24" s="84">
        <f>IF(+'2grid'!AG24*DH$2&lt;0,0,+'2grid'!AG24*DH$2)</f>
        <v>2.0648000000000003E-2</v>
      </c>
      <c r="AH24" s="84">
        <f>IF(+'2grid'!AH24*DI$2&lt;0,0,+'2grid'!AH24*DI$2)</f>
        <v>2.4299999999999999E-2</v>
      </c>
      <c r="AI24" s="84">
        <f>IF(+'2grid'!AI24*DJ$2&lt;0,0,+'2grid'!AI24*DJ$2)</f>
        <v>2.8147999999999996E-2</v>
      </c>
      <c r="AJ24" s="84">
        <f>IF(+'2grid'!AJ24*DK$2&lt;0,0,+'2grid'!AJ24*DK$2)</f>
        <v>3.2191999999999998E-2</v>
      </c>
      <c r="AK24" s="84">
        <f>IF(+'2grid'!AK24*DL$2&lt;0,0,+'2grid'!AK24*DL$2)</f>
        <v>3.6431999999999992E-2</v>
      </c>
      <c r="AL24" s="84">
        <f>IF(+'2grid'!AL24*DM$2&lt;0,0,+'2grid'!AL24*DM$2)</f>
        <v>4.0867999999999995E-2</v>
      </c>
      <c r="AM24" s="84">
        <f>IF(+'2grid'!AM24*DN$2&lt;0,0,+'2grid'!AM24*DN$2)</f>
        <v>4.5499999999999999E-2</v>
      </c>
      <c r="AN24" s="84">
        <f>IF(+'2grid'!AN24*DO$2&lt;0,0,+'2grid'!AN24*DO$2)</f>
        <v>7.0919999999999997E-2</v>
      </c>
      <c r="AO24" s="84">
        <f>IF(+'2grid'!AO24*DP$2&lt;0,0,+'2grid'!AO24*DP$2)</f>
        <v>9.7680000000000003E-2</v>
      </c>
      <c r="AP24" s="84">
        <f>IF(+'2grid'!AP24*DQ$2&lt;0,0,+'2grid'!AP24*DQ$2)</f>
        <v>0.12578</v>
      </c>
      <c r="AQ24" s="84">
        <f>IF(+'2grid'!AQ24*DR$2&lt;0,0,+'2grid'!AQ24*DR$2)</f>
        <v>0.15522000000000002</v>
      </c>
      <c r="AR24" s="84">
        <f>IF(+'2grid'!AR24*DS$2&lt;0,0,+'2grid'!AR24*DS$2)</f>
        <v>0.18600000000000003</v>
      </c>
      <c r="AS24" s="84">
        <f>IF(+'2grid'!AS24*DT$2&lt;0,0,+'2grid'!AS24*DT$2)</f>
        <v>0.21812000000000004</v>
      </c>
      <c r="AT24" s="84">
        <f>IF(+'2grid'!AT24*DU$2&lt;0,0,+'2grid'!AT24*DU$2)</f>
        <v>0.25157999999999997</v>
      </c>
      <c r="AU24" s="84">
        <f>IF(+'2grid'!AU24*DV$2&lt;0,0,+'2grid'!AU24*DV$2)</f>
        <v>0.28638000000000002</v>
      </c>
      <c r="AV24" s="84">
        <f>IF(+'2grid'!AV24*DW$2&lt;0,0,+'2grid'!AV24*DW$2)</f>
        <v>0.32251999999999997</v>
      </c>
      <c r="AW24" s="84">
        <f>IF(+'2grid'!AW24*DX$2&lt;0,0,+'2grid'!AW24*DX$2)</f>
        <v>0.36000000000000004</v>
      </c>
      <c r="AX24" s="84">
        <f>IF(+'2grid'!AX24*DY$2&lt;0,0,+'2grid'!AX24*DY$2)</f>
        <v>74.456000000000003</v>
      </c>
      <c r="AY24" s="84">
        <f>IF(+'2grid'!AY24*DZ$2&lt;0,0,+'2grid'!AY24*DZ$2)</f>
        <v>149.85759999999999</v>
      </c>
      <c r="AZ24" s="84">
        <f>IF(+'2grid'!AZ24*EA$2&lt;0,0,+'2grid'!AZ24*EA$2)</f>
        <v>226.56480000000002</v>
      </c>
      <c r="BA24" s="84">
        <f>IF(+'2grid'!BA24*EB$2&lt;0,0,+'2grid'!BA24*EB$2)</f>
        <v>304.57759999999996</v>
      </c>
      <c r="BB24" s="84">
        <f>IF(+'2grid'!BB24*EC$2&lt;0,0,+'2grid'!BB24*EC$2)</f>
        <v>383.89599999999996</v>
      </c>
      <c r="BC24" s="84">
        <f>IF(+'2grid'!BC24*ED$2&lt;0,0,+'2grid'!BC24*ED$2)</f>
        <v>464.52</v>
      </c>
      <c r="BD24" s="84">
        <f>IF(+'2grid'!BD24*EE$2&lt;0,0,+'2grid'!BD24*EE$2)</f>
        <v>760.976</v>
      </c>
      <c r="BE24" s="84">
        <f>IF(+'2grid'!BE24*EF$2&lt;0,0,+'2grid'!BE24*EF$2)</f>
        <v>1542.3999999999999</v>
      </c>
      <c r="BF24" s="84">
        <f>IF(+'2grid'!BF24*EG$2&lt;0,0,+'2grid'!BF24*EG$2)</f>
        <v>2624.4</v>
      </c>
      <c r="BG24" s="84">
        <f>IF(+'2grid'!BG24*EH$2&lt;0,0,+'2grid'!BG24*EH$2)</f>
        <v>3234</v>
      </c>
      <c r="BH24" s="84">
        <f>IF(+'2grid'!BH24*EI$2&lt;0,0,+'2grid'!BH24*EI$2)</f>
        <v>3430</v>
      </c>
      <c r="BI24" s="84">
        <f>IF(+'2grid'!BI24*EJ$2&lt;0,0,+'2grid'!BI24*EJ$2)</f>
        <v>3822</v>
      </c>
      <c r="BJ24" s="84">
        <f>IF(+'2grid'!BJ24*EK$2&lt;0,0,+'2grid'!BJ24*EK$2)</f>
        <v>4116</v>
      </c>
      <c r="BK24" s="84">
        <f>IF(+'2grid'!BK24*EL$2&lt;0,0,+'2grid'!BK24*EL$2)</f>
        <v>4410</v>
      </c>
      <c r="BL24" s="84">
        <f>IF(+'2grid'!BL24*EM$2&lt;0,0,+'2grid'!BL24*EM$2)</f>
        <v>4508</v>
      </c>
      <c r="BM24" s="84">
        <f>IF(+'2grid'!BM24*EN$2&lt;0,0,+'2grid'!BM24*EN$2)</f>
        <v>4508.9799999999996</v>
      </c>
      <c r="BN24" s="84">
        <f>IF(+'2grid'!BN24*EO$2&lt;0,0,+'2grid'!BN24*EO$2)</f>
        <v>4557</v>
      </c>
      <c r="BO24" s="84">
        <f>IF(+'2grid'!BO24*EP$2&lt;0,0,+'2grid'!BO24*EP$2)</f>
        <v>4704</v>
      </c>
      <c r="BP24" s="84">
        <f>IF(+'2grid'!BP24*EQ$2&lt;0,0,+'2grid'!BP24*EQ$2)</f>
        <v>4900</v>
      </c>
      <c r="BQ24" s="84">
        <f>IF(+'2grid'!BQ24*ER$2&lt;0,0,+'2grid'!BQ24*ER$2)</f>
        <v>5096</v>
      </c>
      <c r="BR24" s="84">
        <f>IF(+'2grid'!BR24*ES$2&lt;0,0,+'2grid'!BR24*ES$2)</f>
        <v>5292</v>
      </c>
      <c r="BS24" s="84">
        <f>IF(+'2grid'!BS24*ET$2&lt;0,0,+'2grid'!BS24*ET$2)</f>
        <v>5415.8066666666473</v>
      </c>
      <c r="BT24" s="84">
        <f>IF(+'2grid'!BT24*EU$2&lt;0,0,+'2grid'!BT24*EU$2)</f>
        <v>5619.5377777777458</v>
      </c>
      <c r="BU24" s="84">
        <f>IF(+'2grid'!BU24*EV$2&lt;0,0,+'2grid'!BU24*EV$2)</f>
        <v>5803.334962962952</v>
      </c>
      <c r="BV24" s="84">
        <f>IF(+'2grid'!BV24*EW$2&lt;0,0,+'2grid'!BV24*EW$2)</f>
        <v>5975.556049382647</v>
      </c>
      <c r="BW24" s="84">
        <f>IF(+'2grid'!BW24*EX$2&lt;0,0,+'2grid'!BW24*EX$2)</f>
        <v>6147.2575341563097</v>
      </c>
      <c r="BX24" s="84">
        <f>IF(+'2grid'!BX24*EY$2&lt;0,0,+'2grid'!BX24*EY$2)</f>
        <v>6322.8487989025407</v>
      </c>
      <c r="BY24" s="84">
        <f>IF(+'2grid'!BY24*EZ$2&lt;0,0,+'2grid'!BY24*EZ$2)</f>
        <v>6509.7827333149289</v>
      </c>
      <c r="BZ24" s="84">
        <f>IF(+'2grid'!BZ24*FA$2&lt;0,0,+'2grid'!BZ24*FA$2)</f>
        <v>6681.1997531106808</v>
      </c>
      <c r="CA24" s="84">
        <f>IF(+'2grid'!CA24*FB$2&lt;0,0,+'2grid'!CA24*FB$2)</f>
        <v>6856.7561653665498</v>
      </c>
    </row>
    <row r="25" spans="1:79" x14ac:dyDescent="0.2">
      <c r="A25" s="9">
        <f>+data!B27</f>
        <v>84</v>
      </c>
      <c r="B25" s="84">
        <f>IF(+'2grid'!B25*CC$2&lt;0,0,+'2grid'!B25*CC$2)</f>
        <v>0</v>
      </c>
      <c r="C25" s="84">
        <f>IF(+'2grid'!C25*CD$2&lt;0,0,+'2grid'!C25*CD$2)</f>
        <v>0</v>
      </c>
      <c r="D25" s="84">
        <f>IF(+'2grid'!D25*CE$2&lt;0,0,+'2grid'!D25*CE$2)</f>
        <v>0</v>
      </c>
      <c r="E25" s="84">
        <f>IF(+'2grid'!E25*CF$2&lt;0,0,+'2grid'!E25*CF$2)</f>
        <v>0</v>
      </c>
      <c r="F25" s="84">
        <f>IF(+'2grid'!F25*CG$2&lt;0,0,+'2grid'!F25*CG$2)</f>
        <v>0</v>
      </c>
      <c r="G25" s="84">
        <f>IF(+'2grid'!G25*CH$2&lt;0,0,+'2grid'!G25*CH$2)</f>
        <v>0</v>
      </c>
      <c r="H25" s="84">
        <f>IF(+'2grid'!H25*CI$2&lt;0,0,+'2grid'!H25*CI$2)</f>
        <v>0</v>
      </c>
      <c r="I25" s="84">
        <f>IF(+'2grid'!I25*CJ$2&lt;0,0,+'2grid'!I25*CJ$2)</f>
        <v>0</v>
      </c>
      <c r="J25" s="84">
        <f>IF(+'2grid'!J25*CK$2&lt;0,0,+'2grid'!J25*CK$2)</f>
        <v>0</v>
      </c>
      <c r="K25" s="84">
        <f>IF(+'2grid'!K25*CL$2&lt;0,0,+'2grid'!K25*CL$2)</f>
        <v>0</v>
      </c>
      <c r="L25" s="84">
        <f>IF(+'2grid'!L25*CM$2&lt;0,0,+'2grid'!L25*CM$2)</f>
        <v>0</v>
      </c>
      <c r="M25" s="84">
        <f>IF(+'2grid'!M25*CN$2&lt;0,0,+'2grid'!M25*CN$2)</f>
        <v>0</v>
      </c>
      <c r="N25" s="84">
        <f>IF(+'2grid'!N25*CO$2&lt;0,0,+'2grid'!N25*CO$2)</f>
        <v>0</v>
      </c>
      <c r="O25" s="84">
        <f>IF(+'2grid'!O25*CP$2&lt;0,0,+'2grid'!O25*CP$2)</f>
        <v>0</v>
      </c>
      <c r="P25" s="84">
        <f>IF(+'2grid'!P25*CQ$2&lt;0,0,+'2grid'!P25*CQ$2)</f>
        <v>0</v>
      </c>
      <c r="Q25" s="84">
        <f>IF(+'2grid'!Q25*CR$2&lt;0,0,+'2grid'!Q25*CR$2)</f>
        <v>0</v>
      </c>
      <c r="R25" s="84">
        <f>IF(+'2grid'!R25*CS$2&lt;0,0,+'2grid'!R25*CS$2)</f>
        <v>0</v>
      </c>
      <c r="S25" s="84">
        <f>IF(+'2grid'!S25*CT$2&lt;0,0,+'2grid'!S25*CT$2)</f>
        <v>0</v>
      </c>
      <c r="T25" s="84">
        <f>IF(+'2grid'!T25*CU$2&lt;0,0,+'2grid'!T25*CU$2)</f>
        <v>0</v>
      </c>
      <c r="U25" s="84">
        <f>IF(+'2grid'!U25*CV$2&lt;0,0,+'2grid'!U25*CV$2)</f>
        <v>0</v>
      </c>
      <c r="V25" s="84">
        <f>IF(+'2grid'!V25*CW$2&lt;0,0,+'2grid'!V25*CW$2)</f>
        <v>0</v>
      </c>
      <c r="W25" s="84">
        <f>IF(+'2grid'!W25*CX$2&lt;0,0,+'2grid'!W25*CX$2)</f>
        <v>0</v>
      </c>
      <c r="X25" s="84">
        <f>IF(+'2grid'!X25*CY$2&lt;0,0,+'2grid'!X25*CY$2)</f>
        <v>0</v>
      </c>
      <c r="Y25" s="84">
        <f>IF(+'2grid'!Y25*CZ$2&lt;0,0,+'2grid'!Y25*CZ$2)</f>
        <v>0</v>
      </c>
      <c r="Z25" s="84">
        <f>IF(+'2grid'!Z25*DA$2&lt;0,0,+'2grid'!Z25*DA$2)</f>
        <v>0</v>
      </c>
      <c r="AA25" s="84">
        <f>IF(+'2grid'!AA25*DB$2&lt;0,0,+'2grid'!AA25*DB$2)</f>
        <v>0</v>
      </c>
      <c r="AB25" s="84">
        <f>IF(+'2grid'!AB25*DC$2&lt;0,0,+'2grid'!AB25*DC$2)</f>
        <v>0</v>
      </c>
      <c r="AC25" s="84">
        <f>IF(+'2grid'!AC25*DD$2&lt;0,0,+'2grid'!AC25*DD$2)</f>
        <v>0</v>
      </c>
      <c r="AD25" s="84">
        <f>IF(+'2grid'!AD25*DE$2&lt;0,0,+'2grid'!AD25*DE$2)</f>
        <v>0</v>
      </c>
      <c r="AE25" s="84">
        <f>IF(+'2grid'!AE25*DF$2&lt;0,0,+'2grid'!AE25*DF$2)</f>
        <v>0</v>
      </c>
      <c r="AF25" s="84">
        <f>IF(+'2grid'!AF25*DG$2&lt;0,0,+'2grid'!AF25*DG$2)</f>
        <v>0</v>
      </c>
      <c r="AG25" s="84">
        <f>IF(+'2grid'!AG25*DH$2&lt;0,0,+'2grid'!AG25*DH$2)</f>
        <v>0</v>
      </c>
      <c r="AH25" s="84">
        <f>IF(+'2grid'!AH25*DI$2&lt;0,0,+'2grid'!AH25*DI$2)</f>
        <v>0</v>
      </c>
      <c r="AI25" s="84">
        <f>IF(+'2grid'!AI25*DJ$2&lt;0,0,+'2grid'!AI25*DJ$2)</f>
        <v>0</v>
      </c>
      <c r="AJ25" s="84">
        <f>IF(+'2grid'!AJ25*DK$2&lt;0,0,+'2grid'!AJ25*DK$2)</f>
        <v>0</v>
      </c>
      <c r="AK25" s="84">
        <f>IF(+'2grid'!AK25*DL$2&lt;0,0,+'2grid'!AK25*DL$2)</f>
        <v>0</v>
      </c>
      <c r="AL25" s="84">
        <f>IF(+'2grid'!AL25*DM$2&lt;0,0,+'2grid'!AL25*DM$2)</f>
        <v>0</v>
      </c>
      <c r="AM25" s="84">
        <f>IF(+'2grid'!AM25*DN$2&lt;0,0,+'2grid'!AM25*DN$2)</f>
        <v>0</v>
      </c>
      <c r="AN25" s="84">
        <f>IF(+'2grid'!AN25*DO$2&lt;0,0,+'2grid'!AN25*DO$2)</f>
        <v>0</v>
      </c>
      <c r="AO25" s="84">
        <f>IF(+'2grid'!AO25*DP$2&lt;0,0,+'2grid'!AO25*DP$2)</f>
        <v>0</v>
      </c>
      <c r="AP25" s="84">
        <f>IF(+'2grid'!AP25*DQ$2&lt;0,0,+'2grid'!AP25*DQ$2)</f>
        <v>0</v>
      </c>
      <c r="AQ25" s="84">
        <f>IF(+'2grid'!AQ25*DR$2&lt;0,0,+'2grid'!AQ25*DR$2)</f>
        <v>0</v>
      </c>
      <c r="AR25" s="84">
        <f>IF(+'2grid'!AR25*DS$2&lt;0,0,+'2grid'!AR25*DS$2)</f>
        <v>0</v>
      </c>
      <c r="AS25" s="84">
        <f>IF(+'2grid'!AS25*DT$2&lt;0,0,+'2grid'!AS25*DT$2)</f>
        <v>0</v>
      </c>
      <c r="AT25" s="84">
        <f>IF(+'2grid'!AT25*DU$2&lt;0,0,+'2grid'!AT25*DU$2)</f>
        <v>0</v>
      </c>
      <c r="AU25" s="84">
        <f>IF(+'2grid'!AU25*DV$2&lt;0,0,+'2grid'!AU25*DV$2)</f>
        <v>0</v>
      </c>
      <c r="AV25" s="84">
        <f>IF(+'2grid'!AV25*DW$2&lt;0,0,+'2grid'!AV25*DW$2)</f>
        <v>0</v>
      </c>
      <c r="AW25" s="84">
        <f>IF(+'2grid'!AW25*DX$2&lt;0,0,+'2grid'!AW25*DX$2)</f>
        <v>0</v>
      </c>
      <c r="AX25" s="84">
        <f>IF(+'2grid'!AX25*DY$2&lt;0,0,+'2grid'!AX25*DY$2)</f>
        <v>0</v>
      </c>
      <c r="AY25" s="84">
        <f>IF(+'2grid'!AY25*DZ$2&lt;0,0,+'2grid'!AY25*DZ$2)</f>
        <v>0</v>
      </c>
      <c r="AZ25" s="84">
        <f>IF(+'2grid'!AZ25*EA$2&lt;0,0,+'2grid'!AZ25*EA$2)</f>
        <v>0</v>
      </c>
      <c r="BA25" s="84">
        <f>IF(+'2grid'!BA25*EB$2&lt;0,0,+'2grid'!BA25*EB$2)</f>
        <v>0</v>
      </c>
      <c r="BB25" s="84">
        <f>IF(+'2grid'!BB25*EC$2&lt;0,0,+'2grid'!BB25*EC$2)</f>
        <v>0</v>
      </c>
      <c r="BC25" s="84">
        <f>IF(+'2grid'!BC25*ED$2&lt;0,0,+'2grid'!BC25*ED$2)</f>
        <v>0</v>
      </c>
      <c r="BD25" s="84">
        <f>IF(+'2grid'!BD25*EE$2&lt;0,0,+'2grid'!BD25*EE$2)</f>
        <v>0.95599999999999996</v>
      </c>
      <c r="BE25" s="84">
        <f>IF(+'2grid'!BE25*EF$2&lt;0,0,+'2grid'!BE25*EF$2)</f>
        <v>0.96399999999999997</v>
      </c>
      <c r="BF25" s="84">
        <f>IF(+'2grid'!BF25*EG$2&lt;0,0,+'2grid'!BF25*EG$2)</f>
        <v>1.944</v>
      </c>
      <c r="BG25" s="84">
        <f>IF(+'2grid'!BG25*EH$2&lt;0,0,+'2grid'!BG25*EH$2)</f>
        <v>2.94</v>
      </c>
      <c r="BH25" s="84">
        <f>IF(+'2grid'!BH25*EI$2&lt;0,0,+'2grid'!BH25*EI$2)</f>
        <v>2.94</v>
      </c>
      <c r="BI25" s="84">
        <f>IF(+'2grid'!BI25*EJ$2&lt;0,0,+'2grid'!BI25*EJ$2)</f>
        <v>3.92</v>
      </c>
      <c r="BJ25" s="84">
        <f>IF(+'2grid'!BJ25*EK$2&lt;0,0,+'2grid'!BJ25*EK$2)</f>
        <v>3.92</v>
      </c>
      <c r="BK25" s="84">
        <f>IF(+'2grid'!BK25*EL$2&lt;0,0,+'2grid'!BK25*EL$2)</f>
        <v>3.92</v>
      </c>
      <c r="BL25" s="84">
        <f>IF(+'2grid'!BL25*EM$2&lt;0,0,+'2grid'!BL25*EM$2)</f>
        <v>3.92</v>
      </c>
      <c r="BM25" s="84">
        <f>IF(+'2grid'!BM25*EN$2&lt;0,0,+'2grid'!BM25*EN$2)</f>
        <v>3.92</v>
      </c>
      <c r="BN25" s="84">
        <f>IF(+'2grid'!BN25*EO$2&lt;0,0,+'2grid'!BN25*EO$2)</f>
        <v>3.92</v>
      </c>
      <c r="BO25" s="84">
        <f>IF(+'2grid'!BO25*EP$2&lt;0,0,+'2grid'!BO25*EP$2)</f>
        <v>3.92</v>
      </c>
      <c r="BP25" s="84">
        <f>IF(+'2grid'!BP25*EQ$2&lt;0,0,+'2grid'!BP25*EQ$2)</f>
        <v>3.92</v>
      </c>
      <c r="BQ25" s="84">
        <f>IF(+'2grid'!BQ25*ER$2&lt;0,0,+'2grid'!BQ25*ER$2)</f>
        <v>3.92</v>
      </c>
      <c r="BR25" s="84">
        <f>IF(+'2grid'!BR25*ES$2&lt;0,0,+'2grid'!BR25*ES$2)</f>
        <v>3.92</v>
      </c>
      <c r="BS25" s="84">
        <f>IF(+'2grid'!BS25*ET$2&lt;0,0,+'2grid'!BS25*ET$2)</f>
        <v>3.92</v>
      </c>
      <c r="BT25" s="84">
        <f>IF(+'2grid'!BT25*EU$2&lt;0,0,+'2grid'!BT25*EU$2)</f>
        <v>3.92</v>
      </c>
      <c r="BU25" s="84">
        <f>IF(+'2grid'!BU25*EV$2&lt;0,0,+'2grid'!BU25*EV$2)</f>
        <v>3.92</v>
      </c>
      <c r="BV25" s="84">
        <f>IF(+'2grid'!BV25*EW$2&lt;0,0,+'2grid'!BV25*EW$2)</f>
        <v>3.92</v>
      </c>
      <c r="BW25" s="84">
        <f>IF(+'2grid'!BW25*EX$2&lt;0,0,+'2grid'!BW25*EX$2)</f>
        <v>3.92</v>
      </c>
      <c r="BX25" s="84">
        <f>IF(+'2grid'!BX25*EY$2&lt;0,0,+'2grid'!BX25*EY$2)</f>
        <v>3.92</v>
      </c>
      <c r="BY25" s="84">
        <f>IF(+'2grid'!BY25*EZ$2&lt;0,0,+'2grid'!BY25*EZ$2)</f>
        <v>3.92</v>
      </c>
      <c r="BZ25" s="84">
        <f>IF(+'2grid'!BZ25*FA$2&lt;0,0,+'2grid'!BZ25*FA$2)</f>
        <v>3.92</v>
      </c>
      <c r="CA25" s="84">
        <f>IF(+'2grid'!CA25*FB$2&lt;0,0,+'2grid'!CA25*FB$2)</f>
        <v>3.92</v>
      </c>
    </row>
    <row r="26" spans="1:79" x14ac:dyDescent="0.2">
      <c r="A26" s="9">
        <f>+data!B28</f>
        <v>86</v>
      </c>
      <c r="B26" s="84">
        <f>IF(+'2grid'!B26*CC$2&lt;0,0,+'2grid'!B26*CC$2)</f>
        <v>0</v>
      </c>
      <c r="C26" s="84">
        <f>IF(+'2grid'!C26*CD$2&lt;0,0,+'2grid'!C26*CD$2)</f>
        <v>0</v>
      </c>
      <c r="D26" s="84">
        <f>IF(+'2grid'!D26*CE$2&lt;0,0,+'2grid'!D26*CE$2)</f>
        <v>0</v>
      </c>
      <c r="E26" s="84">
        <f>IF(+'2grid'!E26*CF$2&lt;0,0,+'2grid'!E26*CF$2)</f>
        <v>0</v>
      </c>
      <c r="F26" s="84">
        <f>IF(+'2grid'!F26*CG$2&lt;0,0,+'2grid'!F26*CG$2)</f>
        <v>0</v>
      </c>
      <c r="G26" s="84">
        <f>IF(+'2grid'!G26*CH$2&lt;0,0,+'2grid'!G26*CH$2)</f>
        <v>0</v>
      </c>
      <c r="H26" s="84">
        <f>IF(+'2grid'!H26*CI$2&lt;0,0,+'2grid'!H26*CI$2)</f>
        <v>0</v>
      </c>
      <c r="I26" s="84">
        <f>IF(+'2grid'!I26*CJ$2&lt;0,0,+'2grid'!I26*CJ$2)</f>
        <v>0</v>
      </c>
      <c r="J26" s="84">
        <f>IF(+'2grid'!J26*CK$2&lt;0,0,+'2grid'!J26*CK$2)</f>
        <v>0</v>
      </c>
      <c r="K26" s="84">
        <f>IF(+'2grid'!K26*CL$2&lt;0,0,+'2grid'!K26*CL$2)</f>
        <v>0</v>
      </c>
      <c r="L26" s="84">
        <f>IF(+'2grid'!L26*CM$2&lt;0,0,+'2grid'!L26*CM$2)</f>
        <v>0</v>
      </c>
      <c r="M26" s="84">
        <f>IF(+'2grid'!M26*CN$2&lt;0,0,+'2grid'!M26*CN$2)</f>
        <v>0</v>
      </c>
      <c r="N26" s="84">
        <f>IF(+'2grid'!N26*CO$2&lt;0,0,+'2grid'!N26*CO$2)</f>
        <v>0</v>
      </c>
      <c r="O26" s="84">
        <f>IF(+'2grid'!O26*CP$2&lt;0,0,+'2grid'!O26*CP$2)</f>
        <v>0</v>
      </c>
      <c r="P26" s="84">
        <f>IF(+'2grid'!P26*CQ$2&lt;0,0,+'2grid'!P26*CQ$2)</f>
        <v>0</v>
      </c>
      <c r="Q26" s="84">
        <f>IF(+'2grid'!Q26*CR$2&lt;0,0,+'2grid'!Q26*CR$2)</f>
        <v>0</v>
      </c>
      <c r="R26" s="84">
        <f>IF(+'2grid'!R26*CS$2&lt;0,0,+'2grid'!R26*CS$2)</f>
        <v>0</v>
      </c>
      <c r="S26" s="84">
        <f>IF(+'2grid'!S26*CT$2&lt;0,0,+'2grid'!S26*CT$2)</f>
        <v>0</v>
      </c>
      <c r="T26" s="84">
        <f>IF(+'2grid'!T26*CU$2&lt;0,0,+'2grid'!T26*CU$2)</f>
        <v>0</v>
      </c>
      <c r="U26" s="84">
        <f>IF(+'2grid'!U26*CV$2&lt;0,0,+'2grid'!U26*CV$2)</f>
        <v>0</v>
      </c>
      <c r="V26" s="84">
        <f>IF(+'2grid'!V26*CW$2&lt;0,0,+'2grid'!V26*CW$2)</f>
        <v>0</v>
      </c>
      <c r="W26" s="84">
        <f>IF(+'2grid'!W26*CX$2&lt;0,0,+'2grid'!W26*CX$2)</f>
        <v>0</v>
      </c>
      <c r="X26" s="84">
        <f>IF(+'2grid'!X26*CY$2&lt;0,0,+'2grid'!X26*CY$2)</f>
        <v>0</v>
      </c>
      <c r="Y26" s="84">
        <f>IF(+'2grid'!Y26*CZ$2&lt;0,0,+'2grid'!Y26*CZ$2)</f>
        <v>0</v>
      </c>
      <c r="Z26" s="84">
        <f>IF(+'2grid'!Z26*DA$2&lt;0,0,+'2grid'!Z26*DA$2)</f>
        <v>0</v>
      </c>
      <c r="AA26" s="84">
        <f>IF(+'2grid'!AA26*DB$2&lt;0,0,+'2grid'!AA26*DB$2)</f>
        <v>0</v>
      </c>
      <c r="AB26" s="84">
        <f>IF(+'2grid'!AB26*DC$2&lt;0,0,+'2grid'!AB26*DC$2)</f>
        <v>0</v>
      </c>
      <c r="AC26" s="84">
        <f>IF(+'2grid'!AC26*DD$2&lt;0,0,+'2grid'!AC26*DD$2)</f>
        <v>0</v>
      </c>
      <c r="AD26" s="84">
        <f>IF(+'2grid'!AD26*DE$2&lt;0,0,+'2grid'!AD26*DE$2)</f>
        <v>0</v>
      </c>
      <c r="AE26" s="84">
        <f>IF(+'2grid'!AE26*DF$2&lt;0,0,+'2grid'!AE26*DF$2)</f>
        <v>0</v>
      </c>
      <c r="AF26" s="84">
        <f>IF(+'2grid'!AF26*DG$2&lt;0,0,+'2grid'!AF26*DG$2)</f>
        <v>0</v>
      </c>
      <c r="AG26" s="84">
        <f>IF(+'2grid'!AG26*DH$2&lt;0,0,+'2grid'!AG26*DH$2)</f>
        <v>0</v>
      </c>
      <c r="AH26" s="84">
        <f>IF(+'2grid'!AH26*DI$2&lt;0,0,+'2grid'!AH26*DI$2)</f>
        <v>0</v>
      </c>
      <c r="AI26" s="84">
        <f>IF(+'2grid'!AI26*DJ$2&lt;0,0,+'2grid'!AI26*DJ$2)</f>
        <v>0</v>
      </c>
      <c r="AJ26" s="84">
        <f>IF(+'2grid'!AJ26*DK$2&lt;0,0,+'2grid'!AJ26*DK$2)</f>
        <v>0</v>
      </c>
      <c r="AK26" s="84">
        <f>IF(+'2grid'!AK26*DL$2&lt;0,0,+'2grid'!AK26*DL$2)</f>
        <v>0</v>
      </c>
      <c r="AL26" s="84">
        <f>IF(+'2grid'!AL26*DM$2&lt;0,0,+'2grid'!AL26*DM$2)</f>
        <v>0</v>
      </c>
      <c r="AM26" s="84">
        <f>IF(+'2grid'!AM26*DN$2&lt;0,0,+'2grid'!AM26*DN$2)</f>
        <v>0</v>
      </c>
      <c r="AN26" s="84">
        <f>IF(+'2grid'!AN26*DO$2&lt;0,0,+'2grid'!AN26*DO$2)</f>
        <v>0</v>
      </c>
      <c r="AO26" s="84">
        <f>IF(+'2grid'!AO26*DP$2&lt;0,0,+'2grid'!AO26*DP$2)</f>
        <v>0</v>
      </c>
      <c r="AP26" s="84">
        <f>IF(+'2grid'!AP26*DQ$2&lt;0,0,+'2grid'!AP26*DQ$2)</f>
        <v>0</v>
      </c>
      <c r="AQ26" s="84">
        <f>IF(+'2grid'!AQ26*DR$2&lt;0,0,+'2grid'!AQ26*DR$2)</f>
        <v>0</v>
      </c>
      <c r="AR26" s="84">
        <f>IF(+'2grid'!AR26*DS$2&lt;0,0,+'2grid'!AR26*DS$2)</f>
        <v>0</v>
      </c>
      <c r="AS26" s="84">
        <f>IF(+'2grid'!AS26*DT$2&lt;0,0,+'2grid'!AS26*DT$2)</f>
        <v>0</v>
      </c>
      <c r="AT26" s="84">
        <f>IF(+'2grid'!AT26*DU$2&lt;0,0,+'2grid'!AT26*DU$2)</f>
        <v>0</v>
      </c>
      <c r="AU26" s="84">
        <f>IF(+'2grid'!AU26*DV$2&lt;0,0,+'2grid'!AU26*DV$2)</f>
        <v>0</v>
      </c>
      <c r="AV26" s="84">
        <f>IF(+'2grid'!AV26*DW$2&lt;0,0,+'2grid'!AV26*DW$2)</f>
        <v>0</v>
      </c>
      <c r="AW26" s="84">
        <f>IF(+'2grid'!AW26*DX$2&lt;0,0,+'2grid'!AW26*DX$2)</f>
        <v>0</v>
      </c>
      <c r="AX26" s="84">
        <f>IF(+'2grid'!AX26*DY$2&lt;0,0,+'2grid'!AX26*DY$2)</f>
        <v>0</v>
      </c>
      <c r="AY26" s="84">
        <f>IF(+'2grid'!AY26*DZ$2&lt;0,0,+'2grid'!AY26*DZ$2)</f>
        <v>0</v>
      </c>
      <c r="AZ26" s="84">
        <f>IF(+'2grid'!AZ26*EA$2&lt;0,0,+'2grid'!AZ26*EA$2)</f>
        <v>0</v>
      </c>
      <c r="BA26" s="84">
        <f>IF(+'2grid'!BA26*EB$2&lt;0,0,+'2grid'!BA26*EB$2)</f>
        <v>0</v>
      </c>
      <c r="BB26" s="84">
        <f>IF(+'2grid'!BB26*EC$2&lt;0,0,+'2grid'!BB26*EC$2)</f>
        <v>0</v>
      </c>
      <c r="BC26" s="84">
        <f>IF(+'2grid'!BC26*ED$2&lt;0,0,+'2grid'!BC26*ED$2)</f>
        <v>0</v>
      </c>
      <c r="BD26" s="84">
        <f>IF(+'2grid'!BD26*EE$2&lt;0,0,+'2grid'!BD26*EE$2)</f>
        <v>0</v>
      </c>
      <c r="BE26" s="84">
        <f>IF(+'2grid'!BE26*EF$2&lt;0,0,+'2grid'!BE26*EF$2)</f>
        <v>0</v>
      </c>
      <c r="BF26" s="84">
        <f>IF(+'2grid'!BF26*EG$2&lt;0,0,+'2grid'!BF26*EG$2)</f>
        <v>0</v>
      </c>
      <c r="BG26" s="84">
        <f>IF(+'2grid'!BG26*EH$2&lt;0,0,+'2grid'!BG26*EH$2)</f>
        <v>0</v>
      </c>
      <c r="BH26" s="84">
        <f>IF(+'2grid'!BH26*EI$2&lt;0,0,+'2grid'!BH26*EI$2)</f>
        <v>0</v>
      </c>
      <c r="BI26" s="84">
        <f>IF(+'2grid'!BI26*EJ$2&lt;0,0,+'2grid'!BI26*EJ$2)</f>
        <v>0</v>
      </c>
      <c r="BJ26" s="84">
        <f>IF(+'2grid'!BJ26*EK$2&lt;0,0,+'2grid'!BJ26*EK$2)</f>
        <v>0</v>
      </c>
      <c r="BK26" s="84">
        <f>IF(+'2grid'!BK26*EL$2&lt;0,0,+'2grid'!BK26*EL$2)</f>
        <v>0</v>
      </c>
      <c r="BL26" s="84">
        <f>IF(+'2grid'!BL26*EM$2&lt;0,0,+'2grid'!BL26*EM$2)</f>
        <v>0</v>
      </c>
      <c r="BM26" s="84">
        <f>IF(+'2grid'!BM26*EN$2&lt;0,0,+'2grid'!BM26*EN$2)</f>
        <v>0</v>
      </c>
      <c r="BN26" s="84">
        <f>IF(+'2grid'!BN26*EO$2&lt;0,0,+'2grid'!BN26*EO$2)</f>
        <v>0</v>
      </c>
      <c r="BO26" s="84">
        <f>IF(+'2grid'!BO26*EP$2&lt;0,0,+'2grid'!BO26*EP$2)</f>
        <v>0</v>
      </c>
      <c r="BP26" s="84">
        <f>IF(+'2grid'!BP26*EQ$2&lt;0,0,+'2grid'!BP26*EQ$2)</f>
        <v>0</v>
      </c>
      <c r="BQ26" s="84">
        <f>IF(+'2grid'!BQ26*ER$2&lt;0,0,+'2grid'!BQ26*ER$2)</f>
        <v>0</v>
      </c>
      <c r="BR26" s="84">
        <f>IF(+'2grid'!BR26*ES$2&lt;0,0,+'2grid'!BR26*ES$2)</f>
        <v>0</v>
      </c>
      <c r="BS26" s="84">
        <f>IF(+'2grid'!BS26*ET$2&lt;0,0,+'2grid'!BS26*ET$2)</f>
        <v>0</v>
      </c>
      <c r="BT26" s="84">
        <f>IF(+'2grid'!BT26*EU$2&lt;0,0,+'2grid'!BT26*EU$2)</f>
        <v>0</v>
      </c>
      <c r="BU26" s="84">
        <f>IF(+'2grid'!BU26*EV$2&lt;0,0,+'2grid'!BU26*EV$2)</f>
        <v>0</v>
      </c>
      <c r="BV26" s="84">
        <f>IF(+'2grid'!BV26*EW$2&lt;0,0,+'2grid'!BV26*EW$2)</f>
        <v>0</v>
      </c>
      <c r="BW26" s="84">
        <f>IF(+'2grid'!BW26*EX$2&lt;0,0,+'2grid'!BW26*EX$2)</f>
        <v>0</v>
      </c>
      <c r="BX26" s="84">
        <f>IF(+'2grid'!BX26*EY$2&lt;0,0,+'2grid'!BX26*EY$2)</f>
        <v>0</v>
      </c>
      <c r="BY26" s="84">
        <f>IF(+'2grid'!BY26*EZ$2&lt;0,0,+'2grid'!BY26*EZ$2)</f>
        <v>0</v>
      </c>
      <c r="BZ26" s="84">
        <f>IF(+'2grid'!BZ26*FA$2&lt;0,0,+'2grid'!BZ26*FA$2)</f>
        <v>0</v>
      </c>
      <c r="CA26" s="84">
        <f>IF(+'2grid'!CA26*FB$2&lt;0,0,+'2grid'!CA26*FB$2)</f>
        <v>0</v>
      </c>
    </row>
    <row r="27" spans="1:79" x14ac:dyDescent="0.2">
      <c r="A27" s="9">
        <f>+data!B29</f>
        <v>90</v>
      </c>
      <c r="B27" s="84">
        <f>IF(+'2grid'!B27*CC$2&lt;0,0,+'2grid'!B27*CC$2)</f>
        <v>0</v>
      </c>
      <c r="C27" s="84">
        <f>IF(+'2grid'!C27*CD$2&lt;0,0,+'2grid'!C27*CD$2)</f>
        <v>0</v>
      </c>
      <c r="D27" s="84">
        <f>IF(+'2grid'!D27*CE$2&lt;0,0,+'2grid'!D27*CE$2)</f>
        <v>0</v>
      </c>
      <c r="E27" s="84">
        <f>IF(+'2grid'!E27*CF$2&lt;0,0,+'2grid'!E27*CF$2)</f>
        <v>0</v>
      </c>
      <c r="F27" s="84">
        <f>IF(+'2grid'!F27*CG$2&lt;0,0,+'2grid'!F27*CG$2)</f>
        <v>0</v>
      </c>
      <c r="G27" s="84">
        <f>IF(+'2grid'!G27*CH$2&lt;0,0,+'2grid'!G27*CH$2)</f>
        <v>0</v>
      </c>
      <c r="H27" s="84">
        <f>IF(+'2grid'!H27*CI$2&lt;0,0,+'2grid'!H27*CI$2)</f>
        <v>0</v>
      </c>
      <c r="I27" s="84">
        <f>IF(+'2grid'!I27*CJ$2&lt;0,0,+'2grid'!I27*CJ$2)</f>
        <v>0</v>
      </c>
      <c r="J27" s="84">
        <f>IF(+'2grid'!J27*CK$2&lt;0,0,+'2grid'!J27*CK$2)</f>
        <v>0</v>
      </c>
      <c r="K27" s="84">
        <f>IF(+'2grid'!K27*CL$2&lt;0,0,+'2grid'!K27*CL$2)</f>
        <v>0</v>
      </c>
      <c r="L27" s="84">
        <f>IF(+'2grid'!L27*CM$2&lt;0,0,+'2grid'!L27*CM$2)</f>
        <v>0</v>
      </c>
      <c r="M27" s="84">
        <f>IF(+'2grid'!M27*CN$2&lt;0,0,+'2grid'!M27*CN$2)</f>
        <v>0</v>
      </c>
      <c r="N27" s="84">
        <f>IF(+'2grid'!N27*CO$2&lt;0,0,+'2grid'!N27*CO$2)</f>
        <v>0</v>
      </c>
      <c r="O27" s="84">
        <f>IF(+'2grid'!O27*CP$2&lt;0,0,+'2grid'!O27*CP$2)</f>
        <v>0</v>
      </c>
      <c r="P27" s="84">
        <f>IF(+'2grid'!P27*CQ$2&lt;0,0,+'2grid'!P27*CQ$2)</f>
        <v>0</v>
      </c>
      <c r="Q27" s="84">
        <f>IF(+'2grid'!Q27*CR$2&lt;0,0,+'2grid'!Q27*CR$2)</f>
        <v>0</v>
      </c>
      <c r="R27" s="84">
        <f>IF(+'2grid'!R27*CS$2&lt;0,0,+'2grid'!R27*CS$2)</f>
        <v>0</v>
      </c>
      <c r="S27" s="84">
        <f>IF(+'2grid'!S27*CT$2&lt;0,0,+'2grid'!S27*CT$2)</f>
        <v>0</v>
      </c>
      <c r="T27" s="84">
        <f>IF(+'2grid'!T27*CU$2&lt;0,0,+'2grid'!T27*CU$2)</f>
        <v>0</v>
      </c>
      <c r="U27" s="84">
        <f>IF(+'2grid'!U27*CV$2&lt;0,0,+'2grid'!U27*CV$2)</f>
        <v>0</v>
      </c>
      <c r="V27" s="84">
        <f>IF(+'2grid'!V27*CW$2&lt;0,0,+'2grid'!V27*CW$2)</f>
        <v>0</v>
      </c>
      <c r="W27" s="84">
        <f>IF(+'2grid'!W27*CX$2&lt;0,0,+'2grid'!W27*CX$2)</f>
        <v>0</v>
      </c>
      <c r="X27" s="84">
        <f>IF(+'2grid'!X27*CY$2&lt;0,0,+'2grid'!X27*CY$2)</f>
        <v>0</v>
      </c>
      <c r="Y27" s="84">
        <f>IF(+'2grid'!Y27*CZ$2&lt;0,0,+'2grid'!Y27*CZ$2)</f>
        <v>0</v>
      </c>
      <c r="Z27" s="84">
        <f>IF(+'2grid'!Z27*DA$2&lt;0,0,+'2grid'!Z27*DA$2)</f>
        <v>0</v>
      </c>
      <c r="AA27" s="84">
        <f>IF(+'2grid'!AA27*DB$2&lt;0,0,+'2grid'!AA27*DB$2)</f>
        <v>0</v>
      </c>
      <c r="AB27" s="84">
        <f>IF(+'2grid'!AB27*DC$2&lt;0,0,+'2grid'!AB27*DC$2)</f>
        <v>0</v>
      </c>
      <c r="AC27" s="84">
        <f>IF(+'2grid'!AC27*DD$2&lt;0,0,+'2grid'!AC27*DD$2)</f>
        <v>0</v>
      </c>
      <c r="AD27" s="84">
        <f>IF(+'2grid'!AD27*DE$2&lt;0,0,+'2grid'!AD27*DE$2)</f>
        <v>0</v>
      </c>
      <c r="AE27" s="84">
        <f>IF(+'2grid'!AE27*DF$2&lt;0,0,+'2grid'!AE27*DF$2)</f>
        <v>0</v>
      </c>
      <c r="AF27" s="84">
        <f>IF(+'2grid'!AF27*DG$2&lt;0,0,+'2grid'!AF27*DG$2)</f>
        <v>0</v>
      </c>
      <c r="AG27" s="84">
        <f>IF(+'2grid'!AG27*DH$2&lt;0,0,+'2grid'!AG27*DH$2)</f>
        <v>0</v>
      </c>
      <c r="AH27" s="84">
        <f>IF(+'2grid'!AH27*DI$2&lt;0,0,+'2grid'!AH27*DI$2)</f>
        <v>0</v>
      </c>
      <c r="AI27" s="84">
        <f>IF(+'2grid'!AI27*DJ$2&lt;0,0,+'2grid'!AI27*DJ$2)</f>
        <v>0</v>
      </c>
      <c r="AJ27" s="84">
        <f>IF(+'2grid'!AJ27*DK$2&lt;0,0,+'2grid'!AJ27*DK$2)</f>
        <v>0</v>
      </c>
      <c r="AK27" s="84">
        <f>IF(+'2grid'!AK27*DL$2&lt;0,0,+'2grid'!AK27*DL$2)</f>
        <v>0</v>
      </c>
      <c r="AL27" s="84">
        <f>IF(+'2grid'!AL27*DM$2&lt;0,0,+'2grid'!AL27*DM$2)</f>
        <v>0</v>
      </c>
      <c r="AM27" s="84">
        <f>IF(+'2grid'!AM27*DN$2&lt;0,0,+'2grid'!AM27*DN$2)</f>
        <v>0</v>
      </c>
      <c r="AN27" s="84">
        <f>IF(+'2grid'!AN27*DO$2&lt;0,0,+'2grid'!AN27*DO$2)</f>
        <v>0</v>
      </c>
      <c r="AO27" s="84">
        <f>IF(+'2grid'!AO27*DP$2&lt;0,0,+'2grid'!AO27*DP$2)</f>
        <v>0</v>
      </c>
      <c r="AP27" s="84">
        <f>IF(+'2grid'!AP27*DQ$2&lt;0,0,+'2grid'!AP27*DQ$2)</f>
        <v>0</v>
      </c>
      <c r="AQ27" s="84">
        <f>IF(+'2grid'!AQ27*DR$2&lt;0,0,+'2grid'!AQ27*DR$2)</f>
        <v>0</v>
      </c>
      <c r="AR27" s="84">
        <f>IF(+'2grid'!AR27*DS$2&lt;0,0,+'2grid'!AR27*DS$2)</f>
        <v>0</v>
      </c>
      <c r="AS27" s="84">
        <f>IF(+'2grid'!AS27*DT$2&lt;0,0,+'2grid'!AS27*DT$2)</f>
        <v>0</v>
      </c>
      <c r="AT27" s="84">
        <f>IF(+'2grid'!AT27*DU$2&lt;0,0,+'2grid'!AT27*DU$2)</f>
        <v>0</v>
      </c>
      <c r="AU27" s="84">
        <f>IF(+'2grid'!AU27*DV$2&lt;0,0,+'2grid'!AU27*DV$2)</f>
        <v>0</v>
      </c>
      <c r="AV27" s="84">
        <f>IF(+'2grid'!AV27*DW$2&lt;0,0,+'2grid'!AV27*DW$2)</f>
        <v>0</v>
      </c>
      <c r="AW27" s="84">
        <f>IF(+'2grid'!AW27*DX$2&lt;0,0,+'2grid'!AW27*DX$2)</f>
        <v>0</v>
      </c>
      <c r="AX27" s="84">
        <f>IF(+'2grid'!AX27*DY$2&lt;0,0,+'2grid'!AX27*DY$2)</f>
        <v>0</v>
      </c>
      <c r="AY27" s="84">
        <f>IF(+'2grid'!AY27*DZ$2&lt;0,0,+'2grid'!AY27*DZ$2)</f>
        <v>0</v>
      </c>
      <c r="AZ27" s="84">
        <f>IF(+'2grid'!AZ27*EA$2&lt;0,0,+'2grid'!AZ27*EA$2)</f>
        <v>0</v>
      </c>
      <c r="BA27" s="84">
        <f>IF(+'2grid'!BA27*EB$2&lt;0,0,+'2grid'!BA27*EB$2)</f>
        <v>0</v>
      </c>
      <c r="BB27" s="84">
        <f>IF(+'2grid'!BB27*EC$2&lt;0,0,+'2grid'!BB27*EC$2)</f>
        <v>0</v>
      </c>
      <c r="BC27" s="84">
        <f>IF(+'2grid'!BC27*ED$2&lt;0,0,+'2grid'!BC27*ED$2)</f>
        <v>0</v>
      </c>
      <c r="BD27" s="84">
        <f>IF(+'2grid'!BD27*EE$2&lt;0,0,+'2grid'!BD27*EE$2)</f>
        <v>0</v>
      </c>
      <c r="BE27" s="84">
        <f>IF(+'2grid'!BE27*EF$2&lt;0,0,+'2grid'!BE27*EF$2)</f>
        <v>0</v>
      </c>
      <c r="BF27" s="84">
        <f>IF(+'2grid'!BF27*EG$2&lt;0,0,+'2grid'!BF27*EG$2)</f>
        <v>0</v>
      </c>
      <c r="BG27" s="84">
        <f>IF(+'2grid'!BG27*EH$2&lt;0,0,+'2grid'!BG27*EH$2)</f>
        <v>0</v>
      </c>
      <c r="BH27" s="84">
        <f>IF(+'2grid'!BH27*EI$2&lt;0,0,+'2grid'!BH27*EI$2)</f>
        <v>0</v>
      </c>
      <c r="BI27" s="84">
        <f>IF(+'2grid'!BI27*EJ$2&lt;0,0,+'2grid'!BI27*EJ$2)</f>
        <v>0</v>
      </c>
      <c r="BJ27" s="84">
        <f>IF(+'2grid'!BJ27*EK$2&lt;0,0,+'2grid'!BJ27*EK$2)</f>
        <v>0</v>
      </c>
      <c r="BK27" s="84">
        <f>IF(+'2grid'!BK27*EL$2&lt;0,0,+'2grid'!BK27*EL$2)</f>
        <v>0</v>
      </c>
      <c r="BL27" s="84">
        <f>IF(+'2grid'!BL27*EM$2&lt;0,0,+'2grid'!BL27*EM$2)</f>
        <v>0</v>
      </c>
      <c r="BM27" s="84">
        <f>IF(+'2grid'!BM27*EN$2&lt;0,0,+'2grid'!BM27*EN$2)</f>
        <v>0</v>
      </c>
      <c r="BN27" s="84">
        <f>IF(+'2grid'!BN27*EO$2&lt;0,0,+'2grid'!BN27*EO$2)</f>
        <v>0</v>
      </c>
      <c r="BO27" s="84">
        <f>IF(+'2grid'!BO27*EP$2&lt;0,0,+'2grid'!BO27*EP$2)</f>
        <v>0</v>
      </c>
      <c r="BP27" s="84">
        <f>IF(+'2grid'!BP27*EQ$2&lt;0,0,+'2grid'!BP27*EQ$2)</f>
        <v>0</v>
      </c>
      <c r="BQ27" s="84">
        <f>IF(+'2grid'!BQ27*ER$2&lt;0,0,+'2grid'!BQ27*ER$2)</f>
        <v>0</v>
      </c>
      <c r="BR27" s="84">
        <f>IF(+'2grid'!BR27*ES$2&lt;0,0,+'2grid'!BR27*ES$2)</f>
        <v>0</v>
      </c>
      <c r="BS27" s="84">
        <f>IF(+'2grid'!BS27*ET$2&lt;0,0,+'2grid'!BS27*ET$2)</f>
        <v>0</v>
      </c>
      <c r="BT27" s="84">
        <f>IF(+'2grid'!BT27*EU$2&lt;0,0,+'2grid'!BT27*EU$2)</f>
        <v>0</v>
      </c>
      <c r="BU27" s="84">
        <f>IF(+'2grid'!BU27*EV$2&lt;0,0,+'2grid'!BU27*EV$2)</f>
        <v>0</v>
      </c>
      <c r="BV27" s="84">
        <f>IF(+'2grid'!BV27*EW$2&lt;0,0,+'2grid'!BV27*EW$2)</f>
        <v>0</v>
      </c>
      <c r="BW27" s="84">
        <f>IF(+'2grid'!BW27*EX$2&lt;0,0,+'2grid'!BW27*EX$2)</f>
        <v>0</v>
      </c>
      <c r="BX27" s="84">
        <f>IF(+'2grid'!BX27*EY$2&lt;0,0,+'2grid'!BX27*EY$2)</f>
        <v>0</v>
      </c>
      <c r="BY27" s="84">
        <f>IF(+'2grid'!BY27*EZ$2&lt;0,0,+'2grid'!BY27*EZ$2)</f>
        <v>0</v>
      </c>
      <c r="BZ27" s="84">
        <f>IF(+'2grid'!BZ27*FA$2&lt;0,0,+'2grid'!BZ27*FA$2)</f>
        <v>0</v>
      </c>
      <c r="CA27" s="84">
        <f>IF(+'2grid'!CA27*FB$2&lt;0,0,+'2grid'!CA27*FB$2)</f>
        <v>0</v>
      </c>
    </row>
    <row r="28" spans="1:79" x14ac:dyDescent="0.2">
      <c r="A28" s="9">
        <f>+data!B30</f>
        <v>92</v>
      </c>
      <c r="B28" s="84">
        <f>IF(+'2grid'!B28*CC$2&lt;0,0,+'2grid'!B28*CC$2)</f>
        <v>0</v>
      </c>
      <c r="C28" s="84">
        <f>IF(+'2grid'!C28*CD$2&lt;0,0,+'2grid'!C28*CD$2)</f>
        <v>0</v>
      </c>
      <c r="D28" s="84">
        <f>IF(+'2grid'!D28*CE$2&lt;0,0,+'2grid'!D28*CE$2)</f>
        <v>0</v>
      </c>
      <c r="E28" s="84">
        <f>IF(+'2grid'!E28*CF$2&lt;0,0,+'2grid'!E28*CF$2)</f>
        <v>0</v>
      </c>
      <c r="F28" s="84">
        <f>IF(+'2grid'!F28*CG$2&lt;0,0,+'2grid'!F28*CG$2)</f>
        <v>0</v>
      </c>
      <c r="G28" s="84">
        <f>IF(+'2grid'!G28*CH$2&lt;0,0,+'2grid'!G28*CH$2)</f>
        <v>0</v>
      </c>
      <c r="H28" s="84">
        <f>IF(+'2grid'!H28*CI$2&lt;0,0,+'2grid'!H28*CI$2)</f>
        <v>0</v>
      </c>
      <c r="I28" s="84">
        <f>IF(+'2grid'!I28*CJ$2&lt;0,0,+'2grid'!I28*CJ$2)</f>
        <v>0</v>
      </c>
      <c r="J28" s="84">
        <f>IF(+'2grid'!J28*CK$2&lt;0,0,+'2grid'!J28*CK$2)</f>
        <v>0</v>
      </c>
      <c r="K28" s="84">
        <f>IF(+'2grid'!K28*CL$2&lt;0,0,+'2grid'!K28*CL$2)</f>
        <v>0</v>
      </c>
      <c r="L28" s="84">
        <f>IF(+'2grid'!L28*CM$2&lt;0,0,+'2grid'!L28*CM$2)</f>
        <v>0</v>
      </c>
      <c r="M28" s="84">
        <f>IF(+'2grid'!M28*CN$2&lt;0,0,+'2grid'!M28*CN$2)</f>
        <v>0</v>
      </c>
      <c r="N28" s="84">
        <f>IF(+'2grid'!N28*CO$2&lt;0,0,+'2grid'!N28*CO$2)</f>
        <v>0</v>
      </c>
      <c r="O28" s="84">
        <f>IF(+'2grid'!O28*CP$2&lt;0,0,+'2grid'!O28*CP$2)</f>
        <v>0</v>
      </c>
      <c r="P28" s="84">
        <f>IF(+'2grid'!P28*CQ$2&lt;0,0,+'2grid'!P28*CQ$2)</f>
        <v>0</v>
      </c>
      <c r="Q28" s="84">
        <f>IF(+'2grid'!Q28*CR$2&lt;0,0,+'2grid'!Q28*CR$2)</f>
        <v>0</v>
      </c>
      <c r="R28" s="84">
        <f>IF(+'2grid'!R28*CS$2&lt;0,0,+'2grid'!R28*CS$2)</f>
        <v>0</v>
      </c>
      <c r="S28" s="84">
        <f>IF(+'2grid'!S28*CT$2&lt;0,0,+'2grid'!S28*CT$2)</f>
        <v>0</v>
      </c>
      <c r="T28" s="84">
        <f>IF(+'2grid'!T28*CU$2&lt;0,0,+'2grid'!T28*CU$2)</f>
        <v>0</v>
      </c>
      <c r="U28" s="84">
        <f>IF(+'2grid'!U28*CV$2&lt;0,0,+'2grid'!U28*CV$2)</f>
        <v>0</v>
      </c>
      <c r="V28" s="84">
        <f>IF(+'2grid'!V28*CW$2&lt;0,0,+'2grid'!V28*CW$2)</f>
        <v>0</v>
      </c>
      <c r="W28" s="84">
        <f>IF(+'2grid'!W28*CX$2&lt;0,0,+'2grid'!W28*CX$2)</f>
        <v>0</v>
      </c>
      <c r="X28" s="84">
        <f>IF(+'2grid'!X28*CY$2&lt;0,0,+'2grid'!X28*CY$2)</f>
        <v>0</v>
      </c>
      <c r="Y28" s="84">
        <f>IF(+'2grid'!Y28*CZ$2&lt;0,0,+'2grid'!Y28*CZ$2)</f>
        <v>0</v>
      </c>
      <c r="Z28" s="84">
        <f>IF(+'2grid'!Z28*DA$2&lt;0,0,+'2grid'!Z28*DA$2)</f>
        <v>0</v>
      </c>
      <c r="AA28" s="84">
        <f>IF(+'2grid'!AA28*DB$2&lt;0,0,+'2grid'!AA28*DB$2)</f>
        <v>0</v>
      </c>
      <c r="AB28" s="84">
        <f>IF(+'2grid'!AB28*DC$2&lt;0,0,+'2grid'!AB28*DC$2)</f>
        <v>0</v>
      </c>
      <c r="AC28" s="84">
        <f>IF(+'2grid'!AC28*DD$2&lt;0,0,+'2grid'!AC28*DD$2)</f>
        <v>0</v>
      </c>
      <c r="AD28" s="84">
        <f>IF(+'2grid'!AD28*DE$2&lt;0,0,+'2grid'!AD28*DE$2)</f>
        <v>0</v>
      </c>
      <c r="AE28" s="84">
        <f>IF(+'2grid'!AE28*DF$2&lt;0,0,+'2grid'!AE28*DF$2)</f>
        <v>0</v>
      </c>
      <c r="AF28" s="84">
        <f>IF(+'2grid'!AF28*DG$2&lt;0,0,+'2grid'!AF28*DG$2)</f>
        <v>0</v>
      </c>
      <c r="AG28" s="84">
        <f>IF(+'2grid'!AG28*DH$2&lt;0,0,+'2grid'!AG28*DH$2)</f>
        <v>0</v>
      </c>
      <c r="AH28" s="84">
        <f>IF(+'2grid'!AH28*DI$2&lt;0,0,+'2grid'!AH28*DI$2)</f>
        <v>0</v>
      </c>
      <c r="AI28" s="84">
        <f>IF(+'2grid'!AI28*DJ$2&lt;0,0,+'2grid'!AI28*DJ$2)</f>
        <v>0</v>
      </c>
      <c r="AJ28" s="84">
        <f>IF(+'2grid'!AJ28*DK$2&lt;0,0,+'2grid'!AJ28*DK$2)</f>
        <v>0</v>
      </c>
      <c r="AK28" s="84">
        <f>IF(+'2grid'!AK28*DL$2&lt;0,0,+'2grid'!AK28*DL$2)</f>
        <v>0</v>
      </c>
      <c r="AL28" s="84">
        <f>IF(+'2grid'!AL28*DM$2&lt;0,0,+'2grid'!AL28*DM$2)</f>
        <v>0</v>
      </c>
      <c r="AM28" s="84">
        <f>IF(+'2grid'!AM28*DN$2&lt;0,0,+'2grid'!AM28*DN$2)</f>
        <v>0</v>
      </c>
      <c r="AN28" s="84">
        <f>IF(+'2grid'!AN28*DO$2&lt;0,0,+'2grid'!AN28*DO$2)</f>
        <v>0</v>
      </c>
      <c r="AO28" s="84">
        <f>IF(+'2grid'!AO28*DP$2&lt;0,0,+'2grid'!AO28*DP$2)</f>
        <v>0</v>
      </c>
      <c r="AP28" s="84">
        <f>IF(+'2grid'!AP28*DQ$2&lt;0,0,+'2grid'!AP28*DQ$2)</f>
        <v>0</v>
      </c>
      <c r="AQ28" s="84">
        <f>IF(+'2grid'!AQ28*DR$2&lt;0,0,+'2grid'!AQ28*DR$2)</f>
        <v>0</v>
      </c>
      <c r="AR28" s="84">
        <f>IF(+'2grid'!AR28*DS$2&lt;0,0,+'2grid'!AR28*DS$2)</f>
        <v>0</v>
      </c>
      <c r="AS28" s="84">
        <f>IF(+'2grid'!AS28*DT$2&lt;0,0,+'2grid'!AS28*DT$2)</f>
        <v>0</v>
      </c>
      <c r="AT28" s="84">
        <f>IF(+'2grid'!AT28*DU$2&lt;0,0,+'2grid'!AT28*DU$2)</f>
        <v>0</v>
      </c>
      <c r="AU28" s="84">
        <f>IF(+'2grid'!AU28*DV$2&lt;0,0,+'2grid'!AU28*DV$2)</f>
        <v>0</v>
      </c>
      <c r="AV28" s="84">
        <f>IF(+'2grid'!AV28*DW$2&lt;0,0,+'2grid'!AV28*DW$2)</f>
        <v>0</v>
      </c>
      <c r="AW28" s="84">
        <f>IF(+'2grid'!AW28*DX$2&lt;0,0,+'2grid'!AW28*DX$2)</f>
        <v>0</v>
      </c>
      <c r="AX28" s="84">
        <f>IF(+'2grid'!AX28*DY$2&lt;0,0,+'2grid'!AX28*DY$2)</f>
        <v>0</v>
      </c>
      <c r="AY28" s="84">
        <f>IF(+'2grid'!AY28*DZ$2&lt;0,0,+'2grid'!AY28*DZ$2)</f>
        <v>0</v>
      </c>
      <c r="AZ28" s="84">
        <f>IF(+'2grid'!AZ28*EA$2&lt;0,0,+'2grid'!AZ28*EA$2)</f>
        <v>0</v>
      </c>
      <c r="BA28" s="84">
        <f>IF(+'2grid'!BA28*EB$2&lt;0,0,+'2grid'!BA28*EB$2)</f>
        <v>0</v>
      </c>
      <c r="BB28" s="84">
        <f>IF(+'2grid'!BB28*EC$2&lt;0,0,+'2grid'!BB28*EC$2)</f>
        <v>0</v>
      </c>
      <c r="BC28" s="84">
        <f>IF(+'2grid'!BC28*ED$2&lt;0,0,+'2grid'!BC28*ED$2)</f>
        <v>0</v>
      </c>
      <c r="BD28" s="84">
        <f>IF(+'2grid'!BD28*EE$2&lt;0,0,+'2grid'!BD28*EE$2)</f>
        <v>0</v>
      </c>
      <c r="BE28" s="84">
        <f>IF(+'2grid'!BE28*EF$2&lt;0,0,+'2grid'!BE28*EF$2)</f>
        <v>0</v>
      </c>
      <c r="BF28" s="84">
        <f>IF(+'2grid'!BF28*EG$2&lt;0,0,+'2grid'!BF28*EG$2)</f>
        <v>0</v>
      </c>
      <c r="BG28" s="84">
        <f>IF(+'2grid'!BG28*EH$2&lt;0,0,+'2grid'!BG28*EH$2)</f>
        <v>0</v>
      </c>
      <c r="BH28" s="84">
        <f>IF(+'2grid'!BH28*EI$2&lt;0,0,+'2grid'!BH28*EI$2)</f>
        <v>0</v>
      </c>
      <c r="BI28" s="84">
        <f>IF(+'2grid'!BI28*EJ$2&lt;0,0,+'2grid'!BI28*EJ$2)</f>
        <v>0</v>
      </c>
      <c r="BJ28" s="84">
        <f>IF(+'2grid'!BJ28*EK$2&lt;0,0,+'2grid'!BJ28*EK$2)</f>
        <v>0</v>
      </c>
      <c r="BK28" s="84">
        <f>IF(+'2grid'!BK28*EL$2&lt;0,0,+'2grid'!BK28*EL$2)</f>
        <v>0</v>
      </c>
      <c r="BL28" s="84">
        <f>IF(+'2grid'!BL28*EM$2&lt;0,0,+'2grid'!BL28*EM$2)</f>
        <v>0</v>
      </c>
      <c r="BM28" s="84">
        <f>IF(+'2grid'!BM28*EN$2&lt;0,0,+'2grid'!BM28*EN$2)</f>
        <v>0</v>
      </c>
      <c r="BN28" s="84">
        <f>IF(+'2grid'!BN28*EO$2&lt;0,0,+'2grid'!BN28*EO$2)</f>
        <v>0</v>
      </c>
      <c r="BO28" s="84">
        <f>IF(+'2grid'!BO28*EP$2&lt;0,0,+'2grid'!BO28*EP$2)</f>
        <v>0</v>
      </c>
      <c r="BP28" s="84">
        <f>IF(+'2grid'!BP28*EQ$2&lt;0,0,+'2grid'!BP28*EQ$2)</f>
        <v>0</v>
      </c>
      <c r="BQ28" s="84">
        <f>IF(+'2grid'!BQ28*ER$2&lt;0,0,+'2grid'!BQ28*ER$2)</f>
        <v>0</v>
      </c>
      <c r="BR28" s="84">
        <f>IF(+'2grid'!BR28*ES$2&lt;0,0,+'2grid'!BR28*ES$2)</f>
        <v>0</v>
      </c>
      <c r="BS28" s="84">
        <f>IF(+'2grid'!BS28*ET$2&lt;0,0,+'2grid'!BS28*ET$2)</f>
        <v>0</v>
      </c>
      <c r="BT28" s="84">
        <f>IF(+'2grid'!BT28*EU$2&lt;0,0,+'2grid'!BT28*EU$2)</f>
        <v>0</v>
      </c>
      <c r="BU28" s="84">
        <f>IF(+'2grid'!BU28*EV$2&lt;0,0,+'2grid'!BU28*EV$2)</f>
        <v>0</v>
      </c>
      <c r="BV28" s="84">
        <f>IF(+'2grid'!BV28*EW$2&lt;0,0,+'2grid'!BV28*EW$2)</f>
        <v>0</v>
      </c>
      <c r="BW28" s="84">
        <f>IF(+'2grid'!BW28*EX$2&lt;0,0,+'2grid'!BW28*EX$2)</f>
        <v>0</v>
      </c>
      <c r="BX28" s="84">
        <f>IF(+'2grid'!BX28*EY$2&lt;0,0,+'2grid'!BX28*EY$2)</f>
        <v>0</v>
      </c>
      <c r="BY28" s="84">
        <f>IF(+'2grid'!BY28*EZ$2&lt;0,0,+'2grid'!BY28*EZ$2)</f>
        <v>0</v>
      </c>
      <c r="BZ28" s="84">
        <f>IF(+'2grid'!BZ28*FA$2&lt;0,0,+'2grid'!BZ28*FA$2)</f>
        <v>0</v>
      </c>
      <c r="CA28" s="84">
        <f>IF(+'2grid'!CA28*FB$2&lt;0,0,+'2grid'!CA28*FB$2)</f>
        <v>0</v>
      </c>
    </row>
    <row r="29" spans="1:79" x14ac:dyDescent="0.2">
      <c r="A29" s="9">
        <f>+data!B31</f>
        <v>96</v>
      </c>
      <c r="B29" s="84">
        <f>IF(+'2grid'!B29*CC$2&lt;0,0,+'2grid'!B29*CC$2)</f>
        <v>0</v>
      </c>
      <c r="C29" s="84">
        <f>IF(+'2grid'!C29*CD$2&lt;0,0,+'2grid'!C29*CD$2)</f>
        <v>0</v>
      </c>
      <c r="D29" s="84">
        <f>IF(+'2grid'!D29*CE$2&lt;0,0,+'2grid'!D29*CE$2)</f>
        <v>0</v>
      </c>
      <c r="E29" s="84">
        <f>IF(+'2grid'!E29*CF$2&lt;0,0,+'2grid'!E29*CF$2)</f>
        <v>0</v>
      </c>
      <c r="F29" s="84">
        <f>IF(+'2grid'!F29*CG$2&lt;0,0,+'2grid'!F29*CG$2)</f>
        <v>0</v>
      </c>
      <c r="G29" s="84">
        <f>IF(+'2grid'!G29*CH$2&lt;0,0,+'2grid'!G29*CH$2)</f>
        <v>0</v>
      </c>
      <c r="H29" s="84">
        <f>IF(+'2grid'!H29*CI$2&lt;0,0,+'2grid'!H29*CI$2)</f>
        <v>0</v>
      </c>
      <c r="I29" s="84">
        <f>IF(+'2grid'!I29*CJ$2&lt;0,0,+'2grid'!I29*CJ$2)</f>
        <v>0</v>
      </c>
      <c r="J29" s="84">
        <f>IF(+'2grid'!J29*CK$2&lt;0,0,+'2grid'!J29*CK$2)</f>
        <v>0</v>
      </c>
      <c r="K29" s="84">
        <f>IF(+'2grid'!K29*CL$2&lt;0,0,+'2grid'!K29*CL$2)</f>
        <v>0</v>
      </c>
      <c r="L29" s="84">
        <f>IF(+'2grid'!L29*CM$2&lt;0,0,+'2grid'!L29*CM$2)</f>
        <v>0</v>
      </c>
      <c r="M29" s="84">
        <f>IF(+'2grid'!M29*CN$2&lt;0,0,+'2grid'!M29*CN$2)</f>
        <v>0</v>
      </c>
      <c r="N29" s="84">
        <f>IF(+'2grid'!N29*CO$2&lt;0,0,+'2grid'!N29*CO$2)</f>
        <v>0</v>
      </c>
      <c r="O29" s="84">
        <f>IF(+'2grid'!O29*CP$2&lt;0,0,+'2grid'!O29*CP$2)</f>
        <v>0</v>
      </c>
      <c r="P29" s="84">
        <f>IF(+'2grid'!P29*CQ$2&lt;0,0,+'2grid'!P29*CQ$2)</f>
        <v>0</v>
      </c>
      <c r="Q29" s="84">
        <f>IF(+'2grid'!Q29*CR$2&lt;0,0,+'2grid'!Q29*CR$2)</f>
        <v>0</v>
      </c>
      <c r="R29" s="84">
        <f>IF(+'2grid'!R29*CS$2&lt;0,0,+'2grid'!R29*CS$2)</f>
        <v>0</v>
      </c>
      <c r="S29" s="84">
        <f>IF(+'2grid'!S29*CT$2&lt;0,0,+'2grid'!S29*CT$2)</f>
        <v>0</v>
      </c>
      <c r="T29" s="84">
        <f>IF(+'2grid'!T29*CU$2&lt;0,0,+'2grid'!T29*CU$2)</f>
        <v>0</v>
      </c>
      <c r="U29" s="84">
        <f>IF(+'2grid'!U29*CV$2&lt;0,0,+'2grid'!U29*CV$2)</f>
        <v>0</v>
      </c>
      <c r="V29" s="84">
        <f>IF(+'2grid'!V29*CW$2&lt;0,0,+'2grid'!V29*CW$2)</f>
        <v>0</v>
      </c>
      <c r="W29" s="84">
        <f>IF(+'2grid'!W29*CX$2&lt;0,0,+'2grid'!W29*CX$2)</f>
        <v>0</v>
      </c>
      <c r="X29" s="84">
        <f>IF(+'2grid'!X29*CY$2&lt;0,0,+'2grid'!X29*CY$2)</f>
        <v>0</v>
      </c>
      <c r="Y29" s="84">
        <f>IF(+'2grid'!Y29*CZ$2&lt;0,0,+'2grid'!Y29*CZ$2)</f>
        <v>0</v>
      </c>
      <c r="Z29" s="84">
        <f>IF(+'2grid'!Z29*DA$2&lt;0,0,+'2grid'!Z29*DA$2)</f>
        <v>0</v>
      </c>
      <c r="AA29" s="84">
        <f>IF(+'2grid'!AA29*DB$2&lt;0,0,+'2grid'!AA29*DB$2)</f>
        <v>0</v>
      </c>
      <c r="AB29" s="84">
        <f>IF(+'2grid'!AB29*DC$2&lt;0,0,+'2grid'!AB29*DC$2)</f>
        <v>0</v>
      </c>
      <c r="AC29" s="84">
        <f>IF(+'2grid'!AC29*DD$2&lt;0,0,+'2grid'!AC29*DD$2)</f>
        <v>0</v>
      </c>
      <c r="AD29" s="84">
        <f>IF(+'2grid'!AD29*DE$2&lt;0,0,+'2grid'!AD29*DE$2)</f>
        <v>0</v>
      </c>
      <c r="AE29" s="84">
        <f>IF(+'2grid'!AE29*DF$2&lt;0,0,+'2grid'!AE29*DF$2)</f>
        <v>0</v>
      </c>
      <c r="AF29" s="84">
        <f>IF(+'2grid'!AF29*DG$2&lt;0,0,+'2grid'!AF29*DG$2)</f>
        <v>0</v>
      </c>
      <c r="AG29" s="84">
        <f>IF(+'2grid'!AG29*DH$2&lt;0,0,+'2grid'!AG29*DH$2)</f>
        <v>0</v>
      </c>
      <c r="AH29" s="84">
        <f>IF(+'2grid'!AH29*DI$2&lt;0,0,+'2grid'!AH29*DI$2)</f>
        <v>0</v>
      </c>
      <c r="AI29" s="84">
        <f>IF(+'2grid'!AI29*DJ$2&lt;0,0,+'2grid'!AI29*DJ$2)</f>
        <v>0</v>
      </c>
      <c r="AJ29" s="84">
        <f>IF(+'2grid'!AJ29*DK$2&lt;0,0,+'2grid'!AJ29*DK$2)</f>
        <v>0</v>
      </c>
      <c r="AK29" s="84">
        <f>IF(+'2grid'!AK29*DL$2&lt;0,0,+'2grid'!AK29*DL$2)</f>
        <v>0</v>
      </c>
      <c r="AL29" s="84">
        <f>IF(+'2grid'!AL29*DM$2&lt;0,0,+'2grid'!AL29*DM$2)</f>
        <v>0</v>
      </c>
      <c r="AM29" s="84">
        <f>IF(+'2grid'!AM29*DN$2&lt;0,0,+'2grid'!AM29*DN$2)</f>
        <v>0</v>
      </c>
      <c r="AN29" s="84">
        <f>IF(+'2grid'!AN29*DO$2&lt;0,0,+'2grid'!AN29*DO$2)</f>
        <v>0</v>
      </c>
      <c r="AO29" s="84">
        <f>IF(+'2grid'!AO29*DP$2&lt;0,0,+'2grid'!AO29*DP$2)</f>
        <v>0</v>
      </c>
      <c r="AP29" s="84">
        <f>IF(+'2grid'!AP29*DQ$2&lt;0,0,+'2grid'!AP29*DQ$2)</f>
        <v>0</v>
      </c>
      <c r="AQ29" s="84">
        <f>IF(+'2grid'!AQ29*DR$2&lt;0,0,+'2grid'!AQ29*DR$2)</f>
        <v>0</v>
      </c>
      <c r="AR29" s="84">
        <f>IF(+'2grid'!AR29*DS$2&lt;0,0,+'2grid'!AR29*DS$2)</f>
        <v>0</v>
      </c>
      <c r="AS29" s="84">
        <f>IF(+'2grid'!AS29*DT$2&lt;0,0,+'2grid'!AS29*DT$2)</f>
        <v>0</v>
      </c>
      <c r="AT29" s="84">
        <f>IF(+'2grid'!AT29*DU$2&lt;0,0,+'2grid'!AT29*DU$2)</f>
        <v>0</v>
      </c>
      <c r="AU29" s="84">
        <f>IF(+'2grid'!AU29*DV$2&lt;0,0,+'2grid'!AU29*DV$2)</f>
        <v>0</v>
      </c>
      <c r="AV29" s="84">
        <f>IF(+'2grid'!AV29*DW$2&lt;0,0,+'2grid'!AV29*DW$2)</f>
        <v>0</v>
      </c>
      <c r="AW29" s="84">
        <f>IF(+'2grid'!AW29*DX$2&lt;0,0,+'2grid'!AW29*DX$2)</f>
        <v>0</v>
      </c>
      <c r="AX29" s="84">
        <f>IF(+'2grid'!AX29*DY$2&lt;0,0,+'2grid'!AX29*DY$2)</f>
        <v>0</v>
      </c>
      <c r="AY29" s="84">
        <f>IF(+'2grid'!AY29*DZ$2&lt;0,0,+'2grid'!AY29*DZ$2)</f>
        <v>0</v>
      </c>
      <c r="AZ29" s="84">
        <f>IF(+'2grid'!AZ29*EA$2&lt;0,0,+'2grid'!AZ29*EA$2)</f>
        <v>0</v>
      </c>
      <c r="BA29" s="84">
        <f>IF(+'2grid'!BA29*EB$2&lt;0,0,+'2grid'!BA29*EB$2)</f>
        <v>0</v>
      </c>
      <c r="BB29" s="84">
        <f>IF(+'2grid'!BB29*EC$2&lt;0,0,+'2grid'!BB29*EC$2)</f>
        <v>0</v>
      </c>
      <c r="BC29" s="84">
        <f>IF(+'2grid'!BC29*ED$2&lt;0,0,+'2grid'!BC29*ED$2)</f>
        <v>0</v>
      </c>
      <c r="BD29" s="84">
        <f>IF(+'2grid'!BD29*EE$2&lt;0,0,+'2grid'!BD29*EE$2)</f>
        <v>0</v>
      </c>
      <c r="BE29" s="84">
        <f>IF(+'2grid'!BE29*EF$2&lt;0,0,+'2grid'!BE29*EF$2)</f>
        <v>0.96399999999999997</v>
      </c>
      <c r="BF29" s="84">
        <f>IF(+'2grid'!BF29*EG$2&lt;0,0,+'2grid'!BF29*EG$2)</f>
        <v>0.97199999999999998</v>
      </c>
      <c r="BG29" s="84">
        <f>IF(+'2grid'!BG29*EH$2&lt;0,0,+'2grid'!BG29*EH$2)</f>
        <v>0.98</v>
      </c>
      <c r="BH29" s="84">
        <f>IF(+'2grid'!BH29*EI$2&lt;0,0,+'2grid'!BH29*EI$2)</f>
        <v>0.98</v>
      </c>
      <c r="BI29" s="84">
        <f>IF(+'2grid'!BI29*EJ$2&lt;0,0,+'2grid'!BI29*EJ$2)</f>
        <v>0.98</v>
      </c>
      <c r="BJ29" s="84">
        <f>IF(+'2grid'!BJ29*EK$2&lt;0,0,+'2grid'!BJ29*EK$2)</f>
        <v>0.98</v>
      </c>
      <c r="BK29" s="84">
        <f>IF(+'2grid'!BK29*EL$2&lt;0,0,+'2grid'!BK29*EL$2)</f>
        <v>0.98</v>
      </c>
      <c r="BL29" s="84">
        <f>IF(+'2grid'!BL29*EM$2&lt;0,0,+'2grid'!BL29*EM$2)</f>
        <v>0.98</v>
      </c>
      <c r="BM29" s="84">
        <f>IF(+'2grid'!BM29*EN$2&lt;0,0,+'2grid'!BM29*EN$2)</f>
        <v>0.98</v>
      </c>
      <c r="BN29" s="84">
        <f>IF(+'2grid'!BN29*EO$2&lt;0,0,+'2grid'!BN29*EO$2)</f>
        <v>0.98</v>
      </c>
      <c r="BO29" s="84">
        <f>IF(+'2grid'!BO29*EP$2&lt;0,0,+'2grid'!BO29*EP$2)</f>
        <v>0.98</v>
      </c>
      <c r="BP29" s="84">
        <f>IF(+'2grid'!BP29*EQ$2&lt;0,0,+'2grid'!BP29*EQ$2)</f>
        <v>0.98</v>
      </c>
      <c r="BQ29" s="84">
        <f>IF(+'2grid'!BQ29*ER$2&lt;0,0,+'2grid'!BQ29*ER$2)</f>
        <v>0.98</v>
      </c>
      <c r="BR29" s="84">
        <f>IF(+'2grid'!BR29*ES$2&lt;0,0,+'2grid'!BR29*ES$2)</f>
        <v>0.98</v>
      </c>
      <c r="BS29" s="84">
        <f>IF(+'2grid'!BS29*ET$2&lt;0,0,+'2grid'!BS29*ET$2)</f>
        <v>0.98</v>
      </c>
      <c r="BT29" s="84">
        <f>IF(+'2grid'!BT29*EU$2&lt;0,0,+'2grid'!BT29*EU$2)</f>
        <v>0.98</v>
      </c>
      <c r="BU29" s="84">
        <f>IF(+'2grid'!BU29*EV$2&lt;0,0,+'2grid'!BU29*EV$2)</f>
        <v>0.98</v>
      </c>
      <c r="BV29" s="84">
        <f>IF(+'2grid'!BV29*EW$2&lt;0,0,+'2grid'!BV29*EW$2)</f>
        <v>0.98</v>
      </c>
      <c r="BW29" s="84">
        <f>IF(+'2grid'!BW29*EX$2&lt;0,0,+'2grid'!BW29*EX$2)</f>
        <v>0.98</v>
      </c>
      <c r="BX29" s="84">
        <f>IF(+'2grid'!BX29*EY$2&lt;0,0,+'2grid'!BX29*EY$2)</f>
        <v>0.98</v>
      </c>
      <c r="BY29" s="84">
        <f>IF(+'2grid'!BY29*EZ$2&lt;0,0,+'2grid'!BY29*EZ$2)</f>
        <v>0.98</v>
      </c>
      <c r="BZ29" s="84">
        <f>IF(+'2grid'!BZ29*FA$2&lt;0,0,+'2grid'!BZ29*FA$2)</f>
        <v>0.98</v>
      </c>
      <c r="CA29" s="84">
        <f>IF(+'2grid'!CA29*FB$2&lt;0,0,+'2grid'!CA29*FB$2)</f>
        <v>0.98</v>
      </c>
    </row>
    <row r="30" spans="1:79" x14ac:dyDescent="0.2">
      <c r="A30" s="9">
        <f>+data!B32</f>
        <v>100</v>
      </c>
      <c r="B30" s="84">
        <f>IF(+'2grid'!B30*CC$2&lt;0,0,+'2grid'!B30*CC$2)</f>
        <v>0</v>
      </c>
      <c r="C30" s="84">
        <f>IF(+'2grid'!C30*CD$2&lt;0,0,+'2grid'!C30*CD$2)</f>
        <v>0</v>
      </c>
      <c r="D30" s="84">
        <f>IF(+'2grid'!D30*CE$2&lt;0,0,+'2grid'!D30*CE$2)</f>
        <v>0</v>
      </c>
      <c r="E30" s="84">
        <f>IF(+'2grid'!E30*CF$2&lt;0,0,+'2grid'!E30*CF$2)</f>
        <v>0</v>
      </c>
      <c r="F30" s="84">
        <f>IF(+'2grid'!F30*CG$2&lt;0,0,+'2grid'!F30*CG$2)</f>
        <v>0</v>
      </c>
      <c r="G30" s="84">
        <f>IF(+'2grid'!G30*CH$2&lt;0,0,+'2grid'!G30*CH$2)</f>
        <v>0</v>
      </c>
      <c r="H30" s="84">
        <f>IF(+'2grid'!H30*CI$2&lt;0,0,+'2grid'!H30*CI$2)</f>
        <v>0</v>
      </c>
      <c r="I30" s="84">
        <f>IF(+'2grid'!I30*CJ$2&lt;0,0,+'2grid'!I30*CJ$2)</f>
        <v>0</v>
      </c>
      <c r="J30" s="84">
        <f>IF(+'2grid'!J30*CK$2&lt;0,0,+'2grid'!J30*CK$2)</f>
        <v>0</v>
      </c>
      <c r="K30" s="84">
        <f>IF(+'2grid'!K30*CL$2&lt;0,0,+'2grid'!K30*CL$2)</f>
        <v>0</v>
      </c>
      <c r="L30" s="84">
        <f>IF(+'2grid'!L30*CM$2&lt;0,0,+'2grid'!L30*CM$2)</f>
        <v>0</v>
      </c>
      <c r="M30" s="84">
        <f>IF(+'2grid'!M30*CN$2&lt;0,0,+'2grid'!M30*CN$2)</f>
        <v>0</v>
      </c>
      <c r="N30" s="84">
        <f>IF(+'2grid'!N30*CO$2&lt;0,0,+'2grid'!N30*CO$2)</f>
        <v>0</v>
      </c>
      <c r="O30" s="84">
        <f>IF(+'2grid'!O30*CP$2&lt;0,0,+'2grid'!O30*CP$2)</f>
        <v>0</v>
      </c>
      <c r="P30" s="84">
        <f>IF(+'2grid'!P30*CQ$2&lt;0,0,+'2grid'!P30*CQ$2)</f>
        <v>0</v>
      </c>
      <c r="Q30" s="84">
        <f>IF(+'2grid'!Q30*CR$2&lt;0,0,+'2grid'!Q30*CR$2)</f>
        <v>0</v>
      </c>
      <c r="R30" s="84">
        <f>IF(+'2grid'!R30*CS$2&lt;0,0,+'2grid'!R30*CS$2)</f>
        <v>0</v>
      </c>
      <c r="S30" s="84">
        <f>IF(+'2grid'!S30*CT$2&lt;0,0,+'2grid'!S30*CT$2)</f>
        <v>0</v>
      </c>
      <c r="T30" s="84">
        <f>IF(+'2grid'!T30*CU$2&lt;0,0,+'2grid'!T30*CU$2)</f>
        <v>0</v>
      </c>
      <c r="U30" s="84">
        <f>IF(+'2grid'!U30*CV$2&lt;0,0,+'2grid'!U30*CV$2)</f>
        <v>0</v>
      </c>
      <c r="V30" s="84">
        <f>IF(+'2grid'!V30*CW$2&lt;0,0,+'2grid'!V30*CW$2)</f>
        <v>0</v>
      </c>
      <c r="W30" s="84">
        <f>IF(+'2grid'!W30*CX$2&lt;0,0,+'2grid'!W30*CX$2)</f>
        <v>0</v>
      </c>
      <c r="X30" s="84">
        <f>IF(+'2grid'!X30*CY$2&lt;0,0,+'2grid'!X30*CY$2)</f>
        <v>0</v>
      </c>
      <c r="Y30" s="84">
        <f>IF(+'2grid'!Y30*CZ$2&lt;0,0,+'2grid'!Y30*CZ$2)</f>
        <v>0</v>
      </c>
      <c r="Z30" s="84">
        <f>IF(+'2grid'!Z30*DA$2&lt;0,0,+'2grid'!Z30*DA$2)</f>
        <v>0</v>
      </c>
      <c r="AA30" s="84">
        <f>IF(+'2grid'!AA30*DB$2&lt;0,0,+'2grid'!AA30*DB$2)</f>
        <v>0</v>
      </c>
      <c r="AB30" s="84">
        <f>IF(+'2grid'!AB30*DC$2&lt;0,0,+'2grid'!AB30*DC$2)</f>
        <v>0</v>
      </c>
      <c r="AC30" s="84">
        <f>IF(+'2grid'!AC30*DD$2&lt;0,0,+'2grid'!AC30*DD$2)</f>
        <v>0.83811040000000003</v>
      </c>
      <c r="AD30" s="84">
        <f>IF(+'2grid'!AD30*DE$2&lt;0,0,+'2grid'!AD30*DE$2)</f>
        <v>0.97382486239999999</v>
      </c>
      <c r="AE30" s="84">
        <f>IF(+'2grid'!AE30*DF$2&lt;0,0,+'2grid'!AE30*DF$2)</f>
        <v>1.1174000976000003</v>
      </c>
      <c r="AF30" s="84">
        <f>IF(+'2grid'!AF30*DG$2&lt;0,0,+'2grid'!AF30*DG$2)</f>
        <v>1.2688361056000002</v>
      </c>
      <c r="AG30" s="84">
        <f>IF(+'2grid'!AG30*DH$2&lt;0,0,+'2grid'!AG30*DH$2)</f>
        <v>1.4281328864000002</v>
      </c>
      <c r="AH30" s="84">
        <f>IF(+'2grid'!AH30*DI$2&lt;0,0,+'2grid'!AH30*DI$2)</f>
        <v>1.5952904400000001</v>
      </c>
      <c r="AI30" s="84">
        <f>IF(+'2grid'!AI30*DJ$2&lt;0,0,+'2grid'!AI30*DJ$2)</f>
        <v>1.7703087664000001</v>
      </c>
      <c r="AJ30" s="84">
        <f>IF(+'2grid'!AJ30*DK$2&lt;0,0,+'2grid'!AJ30*DK$2)</f>
        <v>1.9531878656000001</v>
      </c>
      <c r="AK30" s="84">
        <f>IF(+'2grid'!AK30*DL$2&lt;0,0,+'2grid'!AK30*DL$2)</f>
        <v>2.1439277375999994</v>
      </c>
      <c r="AL30" s="84">
        <f>IF(+'2grid'!AL30*DM$2&lt;0,0,+'2grid'!AL30*DM$2)</f>
        <v>2.3425283823999998</v>
      </c>
      <c r="AM30" s="84">
        <f>IF(+'2grid'!AM30*DN$2&lt;0,0,+'2grid'!AM30*DN$2)</f>
        <v>2.5489897999999998</v>
      </c>
      <c r="AN30" s="84">
        <f>IF(+'2grid'!AN30*DO$2&lt;0,0,+'2grid'!AN30*DO$2)</f>
        <v>4.5196362719999996</v>
      </c>
      <c r="AO30" s="84">
        <f>IF(+'2grid'!AO30*DP$2&lt;0,0,+'2grid'!AO30*DP$2)</f>
        <v>6.5957170880000007</v>
      </c>
      <c r="AP30" s="84">
        <f>IF(+'2grid'!AP30*DQ$2&lt;0,0,+'2grid'!AP30*DQ$2)</f>
        <v>8.7772322480000007</v>
      </c>
      <c r="AQ30" s="84">
        <f>IF(+'2grid'!AQ30*DR$2&lt;0,0,+'2grid'!AQ30*DR$2)</f>
        <v>11.064181752</v>
      </c>
      <c r="AR30" s="84">
        <f>IF(+'2grid'!AR30*DS$2&lt;0,0,+'2grid'!AR30*DS$2)</f>
        <v>13.456565599999999</v>
      </c>
      <c r="AS30" s="84">
        <f>IF(+'2grid'!AS30*DT$2&lt;0,0,+'2grid'!AS30*DT$2)</f>
        <v>15.954383792000002</v>
      </c>
      <c r="AT30" s="84">
        <f>IF(+'2grid'!AT30*DU$2&lt;0,0,+'2grid'!AT30*DU$2)</f>
        <v>18.557636328000001</v>
      </c>
      <c r="AU30" s="84">
        <f>IF(+'2grid'!AU30*DV$2&lt;0,0,+'2grid'!AU30*DV$2)</f>
        <v>21.266323208000003</v>
      </c>
      <c r="AV30" s="84">
        <f>IF(+'2grid'!AV30*DW$2&lt;0,0,+'2grid'!AV30*DW$2)</f>
        <v>24.080444432</v>
      </c>
      <c r="AW30" s="84">
        <f>IF(+'2grid'!AW30*DX$2&lt;0,0,+'2grid'!AW30*DX$2)</f>
        <v>27</v>
      </c>
      <c r="AX30" s="84">
        <f>IF(+'2grid'!AX30*DY$2&lt;0,0,+'2grid'!AX30*DY$2)</f>
        <v>36.399747303543911</v>
      </c>
      <c r="AY30" s="84">
        <f>IF(+'2grid'!AY30*DZ$2&lt;0,0,+'2grid'!AY30*DZ$2)</f>
        <v>45.960899845916799</v>
      </c>
      <c r="AZ30" s="84">
        <f>IF(+'2grid'!AZ30*EA$2&lt;0,0,+'2grid'!AZ30*EA$2)</f>
        <v>55.683457627118649</v>
      </c>
      <c r="BA30" s="84">
        <f>IF(+'2grid'!BA30*EB$2&lt;0,0,+'2grid'!BA30*EB$2)</f>
        <v>65.567420647149461</v>
      </c>
      <c r="BB30" s="84">
        <f>IF(+'2grid'!BB30*EC$2&lt;0,0,+'2grid'!BB30*EC$2)</f>
        <v>75.612788906009257</v>
      </c>
      <c r="BC30" s="84">
        <f>IF(+'2grid'!BC30*ED$2&lt;0,0,+'2grid'!BC30*ED$2)</f>
        <v>85.819562403697986</v>
      </c>
      <c r="BD30" s="84">
        <f>IF(+'2grid'!BD30*EE$2&lt;0,0,+'2grid'!BD30*EE$2)</f>
        <v>120.31989152542373</v>
      </c>
      <c r="BE30" s="84">
        <f>IF(+'2grid'!BE30*EF$2&lt;0,0,+'2grid'!BE30*EF$2)</f>
        <v>145.08303975346689</v>
      </c>
      <c r="BF30" s="84">
        <f>IF(+'2grid'!BF30*EG$2&lt;0,0,+'2grid'!BF30*EG$2)</f>
        <v>154.35300092449924</v>
      </c>
      <c r="BG30" s="84">
        <f>IF(+'2grid'!BG30*EH$2&lt;0,0,+'2grid'!BG30*EH$2)</f>
        <v>76.641134052388296</v>
      </c>
      <c r="BH30" s="84">
        <f>IF(+'2grid'!BH30*EI$2&lt;0,0,+'2grid'!BH30*EI$2)</f>
        <v>74.300006163328206</v>
      </c>
      <c r="BI30" s="84">
        <f>IF(+'2grid'!BI30*EJ$2&lt;0,0,+'2grid'!BI30*EJ$2)</f>
        <v>72.94461633281972</v>
      </c>
      <c r="BJ30" s="84">
        <f>IF(+'2grid'!BJ30*EK$2&lt;0,0,+'2grid'!BJ30*EK$2)</f>
        <v>15.278939907550077</v>
      </c>
      <c r="BK30" s="84">
        <f>IF(+'2grid'!BK30*EL$2&lt;0,0,+'2grid'!BK30*EL$2)</f>
        <v>14.539636363636365</v>
      </c>
      <c r="BL30" s="84">
        <f>IF(+'2grid'!BL30*EM$2&lt;0,0,+'2grid'!BL30*EM$2)</f>
        <v>13.80033281972265</v>
      </c>
      <c r="BM30" s="84">
        <f>IF(+'2grid'!BM30*EN$2&lt;0,0,+'2grid'!BM30*EN$2)</f>
        <v>13.307463790446841</v>
      </c>
      <c r="BN30" s="84">
        <f>IF(+'2grid'!BN30*EO$2&lt;0,0,+'2grid'!BN30*EO$2)</f>
        <v>12.886060770416025</v>
      </c>
      <c r="BO30" s="84">
        <f>IF(+'2grid'!BO30*EP$2&lt;0,0,+'2grid'!BO30*EP$2)</f>
        <v>12.568160246533129</v>
      </c>
      <c r="BP30" s="84">
        <f>IF(+'2grid'!BP30*EQ$2&lt;0,0,+'2grid'!BP30*EQ$2)</f>
        <v>12.568160246533129</v>
      </c>
      <c r="BQ30" s="84">
        <f>IF(+'2grid'!BQ30*ER$2&lt;0,0,+'2grid'!BQ30*ER$2)</f>
        <v>12.568160246533129</v>
      </c>
      <c r="BR30" s="84">
        <f>IF(+'2grid'!BR30*ES$2&lt;0,0,+'2grid'!BR30*ES$2)</f>
        <v>12.568160246533129</v>
      </c>
      <c r="BS30" s="84">
        <f>IF(+'2grid'!BS30*ET$2&lt;0,0,+'2grid'!BS30*ET$2)</f>
        <v>12.279338995377497</v>
      </c>
      <c r="BT30" s="84">
        <f>IF(+'2grid'!BT30*EU$2&lt;0,0,+'2grid'!BT30*EU$2)</f>
        <v>12.269645904468421</v>
      </c>
      <c r="BU30" s="84">
        <f>IF(+'2grid'!BU30*EV$2&lt;0,0,+'2grid'!BU30*EV$2)</f>
        <v>12.234367434617356</v>
      </c>
      <c r="BV30" s="84">
        <f>IF(+'2grid'!BV30*EW$2&lt;0,0,+'2grid'!BV30*EW$2)</f>
        <v>12.129306011984255</v>
      </c>
      <c r="BW30" s="84">
        <f>IF(+'2grid'!BW30*EX$2&lt;0,0,+'2grid'!BW30*EX$2)</f>
        <v>12.020962203312214</v>
      </c>
      <c r="BX30" s="84">
        <f>IF(+'2grid'!BX30*EY$2&lt;0,0,+'2grid'!BX30*EY$2)</f>
        <v>11.928160035768579</v>
      </c>
      <c r="BY30" s="84">
        <f>IF(+'2grid'!BY30*EZ$2&lt;0,0,+'2grid'!BY30*EZ$2)</f>
        <v>11.882929365173448</v>
      </c>
      <c r="BZ30" s="84">
        <f>IF(+'2grid'!BZ30*FA$2&lt;0,0,+'2grid'!BZ30*FA$2)</f>
        <v>11.781506955718053</v>
      </c>
      <c r="CA30" s="84">
        <f>IF(+'2grid'!CA30*FB$2&lt;0,0,+'2grid'!CA30*FB$2)</f>
        <v>11.686581884181745</v>
      </c>
    </row>
    <row r="31" spans="1:79" x14ac:dyDescent="0.2">
      <c r="A31" s="9">
        <f>+data!B33</f>
        <v>104</v>
      </c>
      <c r="B31" s="84">
        <f>IF(+'2grid'!B31*CC$2&lt;0,0,+'2grid'!B31*CC$2)</f>
        <v>0</v>
      </c>
      <c r="C31" s="84">
        <f>IF(+'2grid'!C31*CD$2&lt;0,0,+'2grid'!C31*CD$2)</f>
        <v>0</v>
      </c>
      <c r="D31" s="84">
        <f>IF(+'2grid'!D31*CE$2&lt;0,0,+'2grid'!D31*CE$2)</f>
        <v>0</v>
      </c>
      <c r="E31" s="84">
        <f>IF(+'2grid'!E31*CF$2&lt;0,0,+'2grid'!E31*CF$2)</f>
        <v>0</v>
      </c>
      <c r="F31" s="84">
        <f>IF(+'2grid'!F31*CG$2&lt;0,0,+'2grid'!F31*CG$2)</f>
        <v>0</v>
      </c>
      <c r="G31" s="84">
        <f>IF(+'2grid'!G31*CH$2&lt;0,0,+'2grid'!G31*CH$2)</f>
        <v>0</v>
      </c>
      <c r="H31" s="84">
        <f>IF(+'2grid'!H31*CI$2&lt;0,0,+'2grid'!H31*CI$2)</f>
        <v>0</v>
      </c>
      <c r="I31" s="84">
        <f>IF(+'2grid'!I31*CJ$2&lt;0,0,+'2grid'!I31*CJ$2)</f>
        <v>0</v>
      </c>
      <c r="J31" s="84">
        <f>IF(+'2grid'!J31*CK$2&lt;0,0,+'2grid'!J31*CK$2)</f>
        <v>0</v>
      </c>
      <c r="K31" s="84">
        <f>IF(+'2grid'!K31*CL$2&lt;0,0,+'2grid'!K31*CL$2)</f>
        <v>0</v>
      </c>
      <c r="L31" s="84">
        <f>IF(+'2grid'!L31*CM$2&lt;0,0,+'2grid'!L31*CM$2)</f>
        <v>0</v>
      </c>
      <c r="M31" s="84">
        <f>IF(+'2grid'!M31*CN$2&lt;0,0,+'2grid'!M31*CN$2)</f>
        <v>0</v>
      </c>
      <c r="N31" s="84">
        <f>IF(+'2grid'!N31*CO$2&lt;0,0,+'2grid'!N31*CO$2)</f>
        <v>0</v>
      </c>
      <c r="O31" s="84">
        <f>IF(+'2grid'!O31*CP$2&lt;0,0,+'2grid'!O31*CP$2)</f>
        <v>0</v>
      </c>
      <c r="P31" s="84">
        <f>IF(+'2grid'!P31*CQ$2&lt;0,0,+'2grid'!P31*CQ$2)</f>
        <v>0</v>
      </c>
      <c r="Q31" s="84">
        <f>IF(+'2grid'!Q31*CR$2&lt;0,0,+'2grid'!Q31*CR$2)</f>
        <v>0</v>
      </c>
      <c r="R31" s="84">
        <f>IF(+'2grid'!R31*CS$2&lt;0,0,+'2grid'!R31*CS$2)</f>
        <v>0</v>
      </c>
      <c r="S31" s="84">
        <f>IF(+'2grid'!S31*CT$2&lt;0,0,+'2grid'!S31*CT$2)</f>
        <v>0</v>
      </c>
      <c r="T31" s="84">
        <f>IF(+'2grid'!T31*CU$2&lt;0,0,+'2grid'!T31*CU$2)</f>
        <v>0</v>
      </c>
      <c r="U31" s="84">
        <f>IF(+'2grid'!U31*CV$2&lt;0,0,+'2grid'!U31*CV$2)</f>
        <v>0.14139623059642714</v>
      </c>
      <c r="V31" s="84">
        <f>IF(+'2grid'!V31*CW$2&lt;0,0,+'2grid'!V31*CW$2)</f>
        <v>0.44650569002437962</v>
      </c>
      <c r="W31" s="84">
        <f>IF(+'2grid'!W31*CX$2&lt;0,0,+'2grid'!W31*CX$2)</f>
        <v>0.93020453626916488</v>
      </c>
      <c r="X31" s="84">
        <f>IF(+'2grid'!X31*CY$2&lt;0,0,+'2grid'!X31*CY$2)</f>
        <v>1.5627209758787819</v>
      </c>
      <c r="Y31" s="84">
        <f>IF(+'2grid'!Y31*CZ$2&lt;0,0,+'2grid'!Y31*CZ$2)</f>
        <v>1.9422146905018844</v>
      </c>
      <c r="Z31" s="84">
        <f>IF(+'2grid'!Z31*DA$2&lt;0,0,+'2grid'!Z31*DA$2)</f>
        <v>2.8239944633071925</v>
      </c>
      <c r="AA31" s="84">
        <f>IF(+'2grid'!AA31*DB$2&lt;0,0,+'2grid'!AA31*DB$2)</f>
        <v>3.869469128262903</v>
      </c>
      <c r="AB31" s="84">
        <f>IF(+'2grid'!AB31*DC$2&lt;0,0,+'2grid'!AB31*DC$2)</f>
        <v>5.022828566895968</v>
      </c>
      <c r="AC31" s="84">
        <f>IF(+'2grid'!AC31*DD$2&lt;0,0,+'2grid'!AC31*DD$2)</f>
        <v>6.3250000000000002</v>
      </c>
      <c r="AD31" s="84">
        <f>IF(+'2grid'!AD31*DE$2&lt;0,0,+'2grid'!AD31*DE$2)</f>
        <v>7.5634000000000006</v>
      </c>
      <c r="AE31" s="84">
        <f>IF(+'2grid'!AE31*DF$2&lt;0,0,+'2grid'!AE31*DF$2)</f>
        <v>8.877600000000001</v>
      </c>
      <c r="AF31" s="84">
        <f>IF(+'2grid'!AF31*DG$2&lt;0,0,+'2grid'!AF31*DG$2)</f>
        <v>10.267600000000002</v>
      </c>
      <c r="AG31" s="84">
        <f>IF(+'2grid'!AG31*DH$2&lt;0,0,+'2grid'!AG31*DH$2)</f>
        <v>11.733400000000001</v>
      </c>
      <c r="AH31" s="84">
        <f>IF(+'2grid'!AH31*DI$2&lt;0,0,+'2grid'!AH31*DI$2)</f>
        <v>13.275</v>
      </c>
      <c r="AI31" s="84">
        <f>IF(+'2grid'!AI31*DJ$2&lt;0,0,+'2grid'!AI31*DJ$2)</f>
        <v>14.892400000000002</v>
      </c>
      <c r="AJ31" s="84">
        <f>IF(+'2grid'!AJ31*DK$2&lt;0,0,+'2grid'!AJ31*DK$2)</f>
        <v>16.585600000000003</v>
      </c>
      <c r="AK31" s="84">
        <f>IF(+'2grid'!AK31*DL$2&lt;0,0,+'2grid'!AK31*DL$2)</f>
        <v>18.354599999999998</v>
      </c>
      <c r="AL31" s="84">
        <f>IF(+'2grid'!AL31*DM$2&lt;0,0,+'2grid'!AL31*DM$2)</f>
        <v>20.199400000000001</v>
      </c>
      <c r="AM31" s="84">
        <f>IF(+'2grid'!AM31*DN$2&lt;0,0,+'2grid'!AM31*DN$2)</f>
        <v>22.12</v>
      </c>
      <c r="AN31" s="84">
        <f>IF(+'2grid'!AN31*DO$2&lt;0,0,+'2grid'!AN31*DO$2)</f>
        <v>39.160800000000002</v>
      </c>
      <c r="AO31" s="84">
        <f>IF(+'2grid'!AO31*DP$2&lt;0,0,+'2grid'!AO31*DP$2)</f>
        <v>57.113200000000006</v>
      </c>
      <c r="AP31" s="84">
        <f>IF(+'2grid'!AP31*DQ$2&lt;0,0,+'2grid'!AP31*DQ$2)</f>
        <v>75.977199999999996</v>
      </c>
      <c r="AQ31" s="84">
        <f>IF(+'2grid'!AQ31*DR$2&lt;0,0,+'2grid'!AQ31*DR$2)</f>
        <v>95.752799999999993</v>
      </c>
      <c r="AR31" s="84">
        <f>IF(+'2grid'!AR31*DS$2&lt;0,0,+'2grid'!AR31*DS$2)</f>
        <v>116.44</v>
      </c>
      <c r="AS31" s="84">
        <f>IF(+'2grid'!AS31*DT$2&lt;0,0,+'2grid'!AS31*DT$2)</f>
        <v>138.03880000000001</v>
      </c>
      <c r="AT31" s="84">
        <f>IF(+'2grid'!AT31*DU$2&lt;0,0,+'2grid'!AT31*DU$2)</f>
        <v>160.54919999999998</v>
      </c>
      <c r="AU31" s="84">
        <f>IF(+'2grid'!AU31*DV$2&lt;0,0,+'2grid'!AU31*DV$2)</f>
        <v>183.97119999999998</v>
      </c>
      <c r="AV31" s="84">
        <f>IF(+'2grid'!AV31*DW$2&lt;0,0,+'2grid'!AV31*DW$2)</f>
        <v>208.30479999999997</v>
      </c>
      <c r="AW31" s="84">
        <f>IF(+'2grid'!AW31*DX$2&lt;0,0,+'2grid'!AW31*DX$2)</f>
        <v>233.55</v>
      </c>
      <c r="AX31" s="84">
        <f>IF(+'2grid'!AX31*DY$2&lt;0,0,+'2grid'!AX31*DY$2)</f>
        <v>277.46966666666668</v>
      </c>
      <c r="AY31" s="84">
        <f>IF(+'2grid'!AY31*DZ$2&lt;0,0,+'2grid'!AY31*DZ$2)</f>
        <v>322.12666666666672</v>
      </c>
      <c r="AZ31" s="84">
        <f>IF(+'2grid'!AZ31*EA$2&lt;0,0,+'2grid'!AZ31*EA$2)</f>
        <v>367.52100000000002</v>
      </c>
      <c r="BA31" s="84">
        <f>IF(+'2grid'!BA31*EB$2&lt;0,0,+'2grid'!BA31*EB$2)</f>
        <v>413.65266666666668</v>
      </c>
      <c r="BB31" s="84">
        <f>IF(+'2grid'!BB31*EC$2&lt;0,0,+'2grid'!BB31*EC$2)</f>
        <v>460.52166666666659</v>
      </c>
      <c r="BC31" s="84">
        <f>IF(+'2grid'!BC31*ED$2&lt;0,0,+'2grid'!BC31*ED$2)</f>
        <v>508.12799999999999</v>
      </c>
      <c r="BD31" s="84">
        <f>IF(+'2grid'!BD31*EE$2&lt;0,0,+'2grid'!BD31*EE$2)</f>
        <v>802.08399999999995</v>
      </c>
      <c r="BE31" s="84">
        <f>IF(+'2grid'!BE31*EF$2&lt;0,0,+'2grid'!BE31*EF$2)</f>
        <v>969.78399999999999</v>
      </c>
      <c r="BF31" s="84">
        <f>IF(+'2grid'!BF31*EG$2&lt;0,0,+'2grid'!BF31*EG$2)</f>
        <v>1026.432</v>
      </c>
      <c r="BG31" s="84">
        <f>IF(+'2grid'!BG31*EH$2&lt;0,0,+'2grid'!BG31*EH$2)</f>
        <v>1830.6399999999999</v>
      </c>
      <c r="BH31" s="84">
        <f>IF(+'2grid'!BH31*EI$2&lt;0,0,+'2grid'!BH31*EI$2)</f>
        <v>1871.8</v>
      </c>
      <c r="BI31" s="84">
        <f>IF(+'2grid'!BI31*EJ$2&lt;0,0,+'2grid'!BI31*EJ$2)</f>
        <v>1945.3</v>
      </c>
      <c r="BJ31" s="84">
        <f>IF(+'2grid'!BJ31*EK$2&lt;0,0,+'2grid'!BJ31*EK$2)</f>
        <v>2009</v>
      </c>
      <c r="BK31" s="84">
        <f>IF(+'2grid'!BK31*EL$2&lt;0,0,+'2grid'!BK31*EL$2)</f>
        <v>2067.8000000000002</v>
      </c>
      <c r="BL31" s="84">
        <f>IF(+'2grid'!BL31*EM$2&lt;0,0,+'2grid'!BL31*EM$2)</f>
        <v>2093.2799999999997</v>
      </c>
      <c r="BM31" s="84">
        <f>IF(+'2grid'!BM31*EN$2&lt;0,0,+'2grid'!BM31*EN$2)</f>
        <v>2199.12</v>
      </c>
      <c r="BN31" s="84">
        <f>IF(+'2grid'!BN31*EO$2&lt;0,0,+'2grid'!BN31*EO$2)</f>
        <v>2205</v>
      </c>
      <c r="BO31" s="84">
        <f>IF(+'2grid'!BO31*EP$2&lt;0,0,+'2grid'!BO31*EP$2)</f>
        <v>2209.9</v>
      </c>
      <c r="BP31" s="84">
        <f>IF(+'2grid'!BP31*EQ$2&lt;0,0,+'2grid'!BP31*EQ$2)</f>
        <v>2229.5</v>
      </c>
      <c r="BQ31" s="84">
        <f>IF(+'2grid'!BQ31*ER$2&lt;0,0,+'2grid'!BQ31*ER$2)</f>
        <v>2282.42</v>
      </c>
      <c r="BR31" s="84">
        <f>IF(+'2grid'!BR31*ES$2&lt;0,0,+'2grid'!BR31*ES$2)</f>
        <v>2246.16</v>
      </c>
      <c r="BS31" s="84">
        <f>IF(+'2grid'!BS31*ET$2&lt;0,0,+'2grid'!BS31*ET$2)</f>
        <v>2277.3893333333353</v>
      </c>
      <c r="BT31" s="84">
        <f>IF(+'2grid'!BT31*EU$2&lt;0,0,+'2grid'!BT31*EU$2)</f>
        <v>2294.0928888888902</v>
      </c>
      <c r="BU31" s="84">
        <f>IF(+'2grid'!BU31*EV$2&lt;0,0,+'2grid'!BU31*EV$2)</f>
        <v>2309.4142814814832</v>
      </c>
      <c r="BV31" s="84">
        <f>IF(+'2grid'!BV31*EW$2&lt;0,0,+'2grid'!BV31*EW$2)</f>
        <v>2319.7446913580284</v>
      </c>
      <c r="BW31" s="84">
        <f>IF(+'2grid'!BW31*EX$2&lt;0,0,+'2grid'!BW31*EX$2)</f>
        <v>2327.5125181893036</v>
      </c>
      <c r="BX31" s="84">
        <f>IF(+'2grid'!BX31*EY$2&lt;0,0,+'2grid'!BX31*EY$2)</f>
        <v>2350.6339579698256</v>
      </c>
      <c r="BY31" s="84">
        <f>IF(+'2grid'!BY31*EZ$2&lt;0,0,+'2grid'!BY31*EZ$2)</f>
        <v>2360.8125206328368</v>
      </c>
      <c r="BZ31" s="84">
        <f>IF(+'2grid'!BZ31*FA$2&lt;0,0,+'2grid'!BZ31*FA$2)</f>
        <v>2373.5376445883335</v>
      </c>
      <c r="CA31" s="84">
        <f>IF(+'2grid'!CA31*FB$2&lt;0,0,+'2grid'!CA31*FB$2)</f>
        <v>2386.9701100172197</v>
      </c>
    </row>
    <row r="32" spans="1:79" x14ac:dyDescent="0.2">
      <c r="A32" s="9">
        <f>+data!B34</f>
        <v>108</v>
      </c>
      <c r="B32" s="84">
        <f>IF(+'2grid'!B32*CC$2&lt;0,0,+'2grid'!B32*CC$2)</f>
        <v>0</v>
      </c>
      <c r="C32" s="84">
        <f>IF(+'2grid'!C32*CD$2&lt;0,0,+'2grid'!C32*CD$2)</f>
        <v>0</v>
      </c>
      <c r="D32" s="84">
        <f>IF(+'2grid'!D32*CE$2&lt;0,0,+'2grid'!D32*CE$2)</f>
        <v>0</v>
      </c>
      <c r="E32" s="84">
        <f>IF(+'2grid'!E32*CF$2&lt;0,0,+'2grid'!E32*CF$2)</f>
        <v>0</v>
      </c>
      <c r="F32" s="84">
        <f>IF(+'2grid'!F32*CG$2&lt;0,0,+'2grid'!F32*CG$2)</f>
        <v>0</v>
      </c>
      <c r="G32" s="84">
        <f>IF(+'2grid'!G32*CH$2&lt;0,0,+'2grid'!G32*CH$2)</f>
        <v>0</v>
      </c>
      <c r="H32" s="84">
        <f>IF(+'2grid'!H32*CI$2&lt;0,0,+'2grid'!H32*CI$2)</f>
        <v>0</v>
      </c>
      <c r="I32" s="84">
        <f>IF(+'2grid'!I32*CJ$2&lt;0,0,+'2grid'!I32*CJ$2)</f>
        <v>0</v>
      </c>
      <c r="J32" s="84">
        <f>IF(+'2grid'!J32*CK$2&lt;0,0,+'2grid'!J32*CK$2)</f>
        <v>0</v>
      </c>
      <c r="K32" s="84">
        <f>IF(+'2grid'!K32*CL$2&lt;0,0,+'2grid'!K32*CL$2)</f>
        <v>0</v>
      </c>
      <c r="L32" s="84">
        <f>IF(+'2grid'!L32*CM$2&lt;0,0,+'2grid'!L32*CM$2)</f>
        <v>0</v>
      </c>
      <c r="M32" s="84">
        <f>IF(+'2grid'!M32*CN$2&lt;0,0,+'2grid'!M32*CN$2)</f>
        <v>0</v>
      </c>
      <c r="N32" s="84">
        <f>IF(+'2grid'!N32*CO$2&lt;0,0,+'2grid'!N32*CO$2)</f>
        <v>0</v>
      </c>
      <c r="O32" s="84">
        <f>IF(+'2grid'!O32*CP$2&lt;0,0,+'2grid'!O32*CP$2)</f>
        <v>0</v>
      </c>
      <c r="P32" s="84">
        <f>IF(+'2grid'!P32*CQ$2&lt;0,0,+'2grid'!P32*CQ$2)</f>
        <v>0</v>
      </c>
      <c r="Q32" s="84">
        <f>IF(+'2grid'!Q32*CR$2&lt;0,0,+'2grid'!Q32*CR$2)</f>
        <v>0</v>
      </c>
      <c r="R32" s="84">
        <f>IF(+'2grid'!R32*CS$2&lt;0,0,+'2grid'!R32*CS$2)</f>
        <v>0</v>
      </c>
      <c r="S32" s="84">
        <f>IF(+'2grid'!S32*CT$2&lt;0,0,+'2grid'!S32*CT$2)</f>
        <v>0</v>
      </c>
      <c r="T32" s="84">
        <f>IF(+'2grid'!T32*CU$2&lt;0,0,+'2grid'!T32*CU$2)</f>
        <v>0</v>
      </c>
      <c r="U32" s="84">
        <f>IF(+'2grid'!U32*CV$2&lt;0,0,+'2grid'!U32*CV$2)</f>
        <v>0</v>
      </c>
      <c r="V32" s="84">
        <f>IF(+'2grid'!V32*CW$2&lt;0,0,+'2grid'!V32*CW$2)</f>
        <v>0</v>
      </c>
      <c r="W32" s="84">
        <f>IF(+'2grid'!W32*CX$2&lt;0,0,+'2grid'!W32*CX$2)</f>
        <v>0</v>
      </c>
      <c r="X32" s="84">
        <f>IF(+'2grid'!X32*CY$2&lt;0,0,+'2grid'!X32*CY$2)</f>
        <v>0</v>
      </c>
      <c r="Y32" s="84">
        <f>IF(+'2grid'!Y32*CZ$2&lt;0,0,+'2grid'!Y32*CZ$2)</f>
        <v>0</v>
      </c>
      <c r="Z32" s="84">
        <f>IF(+'2grid'!Z32*DA$2&lt;0,0,+'2grid'!Z32*DA$2)</f>
        <v>0</v>
      </c>
      <c r="AA32" s="84">
        <f>IF(+'2grid'!AA32*DB$2&lt;0,0,+'2grid'!AA32*DB$2)</f>
        <v>0</v>
      </c>
      <c r="AB32" s="84">
        <f>IF(+'2grid'!AB32*DC$2&lt;0,0,+'2grid'!AB32*DC$2)</f>
        <v>0</v>
      </c>
      <c r="AC32" s="84">
        <f>IF(+'2grid'!AC32*DD$2&lt;0,0,+'2grid'!AC32*DD$2)</f>
        <v>0</v>
      </c>
      <c r="AD32" s="84">
        <f>IF(+'2grid'!AD32*DE$2&lt;0,0,+'2grid'!AD32*DE$2)</f>
        <v>0</v>
      </c>
      <c r="AE32" s="84">
        <f>IF(+'2grid'!AE32*DF$2&lt;0,0,+'2grid'!AE32*DF$2)</f>
        <v>0</v>
      </c>
      <c r="AF32" s="84">
        <f>IF(+'2grid'!AF32*DG$2&lt;0,0,+'2grid'!AF32*DG$2)</f>
        <v>0</v>
      </c>
      <c r="AG32" s="84">
        <f>IF(+'2grid'!AG32*DH$2&lt;0,0,+'2grid'!AG32*DH$2)</f>
        <v>0</v>
      </c>
      <c r="AH32" s="84">
        <f>IF(+'2grid'!AH32*DI$2&lt;0,0,+'2grid'!AH32*DI$2)</f>
        <v>0</v>
      </c>
      <c r="AI32" s="84">
        <f>IF(+'2grid'!AI32*DJ$2&lt;0,0,+'2grid'!AI32*DJ$2)</f>
        <v>0</v>
      </c>
      <c r="AJ32" s="84">
        <f>IF(+'2grid'!AJ32*DK$2&lt;0,0,+'2grid'!AJ32*DK$2)</f>
        <v>0</v>
      </c>
      <c r="AK32" s="84">
        <f>IF(+'2grid'!AK32*DL$2&lt;0,0,+'2grid'!AK32*DL$2)</f>
        <v>0</v>
      </c>
      <c r="AL32" s="84">
        <f>IF(+'2grid'!AL32*DM$2&lt;0,0,+'2grid'!AL32*DM$2)</f>
        <v>0</v>
      </c>
      <c r="AM32" s="84">
        <f>IF(+'2grid'!AM32*DN$2&lt;0,0,+'2grid'!AM32*DN$2)</f>
        <v>0</v>
      </c>
      <c r="AN32" s="84">
        <f>IF(+'2grid'!AN32*DO$2&lt;0,0,+'2grid'!AN32*DO$2)</f>
        <v>0</v>
      </c>
      <c r="AO32" s="84">
        <f>IF(+'2grid'!AO32*DP$2&lt;0,0,+'2grid'!AO32*DP$2)</f>
        <v>0</v>
      </c>
      <c r="AP32" s="84">
        <f>IF(+'2grid'!AP32*DQ$2&lt;0,0,+'2grid'!AP32*DQ$2)</f>
        <v>0</v>
      </c>
      <c r="AQ32" s="84">
        <f>IF(+'2grid'!AQ32*DR$2&lt;0,0,+'2grid'!AQ32*DR$2)</f>
        <v>0</v>
      </c>
      <c r="AR32" s="84">
        <f>IF(+'2grid'!AR32*DS$2&lt;0,0,+'2grid'!AR32*DS$2)</f>
        <v>0</v>
      </c>
      <c r="AS32" s="84">
        <f>IF(+'2grid'!AS32*DT$2&lt;0,0,+'2grid'!AS32*DT$2)</f>
        <v>0</v>
      </c>
      <c r="AT32" s="84">
        <f>IF(+'2grid'!AT32*DU$2&lt;0,0,+'2grid'!AT32*DU$2)</f>
        <v>0</v>
      </c>
      <c r="AU32" s="84">
        <f>IF(+'2grid'!AU32*DV$2&lt;0,0,+'2grid'!AU32*DV$2)</f>
        <v>0</v>
      </c>
      <c r="AV32" s="84">
        <f>IF(+'2grid'!AV32*DW$2&lt;0,0,+'2grid'!AV32*DW$2)</f>
        <v>0</v>
      </c>
      <c r="AW32" s="84">
        <f>IF(+'2grid'!AW32*DX$2&lt;0,0,+'2grid'!AW32*DX$2)</f>
        <v>0</v>
      </c>
      <c r="AX32" s="84">
        <f>IF(+'2grid'!AX32*DY$2&lt;0,0,+'2grid'!AX32*DY$2)</f>
        <v>2.1186666666666669</v>
      </c>
      <c r="AY32" s="84">
        <f>IF(+'2grid'!AY32*DZ$2&lt;0,0,+'2grid'!AY32*DZ$2)</f>
        <v>4.2746666666666675</v>
      </c>
      <c r="AZ32" s="84">
        <f>IF(+'2grid'!AZ32*EA$2&lt;0,0,+'2grid'!AZ32*EA$2)</f>
        <v>6.468</v>
      </c>
      <c r="BA32" s="84">
        <f>IF(+'2grid'!BA32*EB$2&lt;0,0,+'2grid'!BA32*EB$2)</f>
        <v>8.6986666666666661</v>
      </c>
      <c r="BB32" s="84">
        <f>IF(+'2grid'!BB32*EC$2&lt;0,0,+'2grid'!BB32*EC$2)</f>
        <v>10.966666666666665</v>
      </c>
      <c r="BC32" s="84">
        <f>IF(+'2grid'!BC32*ED$2&lt;0,0,+'2grid'!BC32*ED$2)</f>
        <v>13.271999999999998</v>
      </c>
      <c r="BD32" s="84">
        <f>IF(+'2grid'!BD32*EE$2&lt;0,0,+'2grid'!BD32*EE$2)</f>
        <v>13.384</v>
      </c>
      <c r="BE32" s="84">
        <f>IF(+'2grid'!BE32*EF$2&lt;0,0,+'2grid'!BE32*EF$2)</f>
        <v>13.495999999999999</v>
      </c>
      <c r="BF32" s="84">
        <f>IF(+'2grid'!BF32*EG$2&lt;0,0,+'2grid'!BF32*EG$2)</f>
        <v>14.58</v>
      </c>
      <c r="BG32" s="84">
        <f>IF(+'2grid'!BG32*EH$2&lt;0,0,+'2grid'!BG32*EH$2)</f>
        <v>20.58</v>
      </c>
      <c r="BH32" s="84">
        <f>IF(+'2grid'!BH32*EI$2&lt;0,0,+'2grid'!BH32*EI$2)</f>
        <v>21.56</v>
      </c>
      <c r="BI32" s="84">
        <f>IF(+'2grid'!BI32*EJ$2&lt;0,0,+'2grid'!BI32*EJ$2)</f>
        <v>22.54</v>
      </c>
      <c r="BJ32" s="84">
        <f>IF(+'2grid'!BJ32*EK$2&lt;0,0,+'2grid'!BJ32*EK$2)</f>
        <v>22.54</v>
      </c>
      <c r="BK32" s="84">
        <f>IF(+'2grid'!BK32*EL$2&lt;0,0,+'2grid'!BK32*EL$2)</f>
        <v>22.54</v>
      </c>
      <c r="BL32" s="84">
        <f>IF(+'2grid'!BL32*EM$2&lt;0,0,+'2grid'!BL32*EM$2)</f>
        <v>22.54</v>
      </c>
      <c r="BM32" s="84">
        <f>IF(+'2grid'!BM32*EN$2&lt;0,0,+'2grid'!BM32*EN$2)</f>
        <v>22.54</v>
      </c>
      <c r="BN32" s="84">
        <f>IF(+'2grid'!BN32*EO$2&lt;0,0,+'2grid'!BN32*EO$2)</f>
        <v>22.54</v>
      </c>
      <c r="BO32" s="84">
        <f>IF(+'2grid'!BO32*EP$2&lt;0,0,+'2grid'!BO32*EP$2)</f>
        <v>22.54</v>
      </c>
      <c r="BP32" s="84">
        <f>IF(+'2grid'!BP32*EQ$2&lt;0,0,+'2grid'!BP32*EQ$2)</f>
        <v>22.54</v>
      </c>
      <c r="BQ32" s="84">
        <f>IF(+'2grid'!BQ32*ER$2&lt;0,0,+'2grid'!BQ32*ER$2)</f>
        <v>22.54</v>
      </c>
      <c r="BR32" s="84">
        <f>IF(+'2grid'!BR32*ES$2&lt;0,0,+'2grid'!BR32*ES$2)</f>
        <v>22.54</v>
      </c>
      <c r="BS32" s="84">
        <f>IF(+'2grid'!BS32*ET$2&lt;0,0,+'2grid'!BS32*ET$2)</f>
        <v>22.54</v>
      </c>
      <c r="BT32" s="84">
        <f>IF(+'2grid'!BT32*EU$2&lt;0,0,+'2grid'!BT32*EU$2)</f>
        <v>22.54</v>
      </c>
      <c r="BU32" s="84">
        <f>IF(+'2grid'!BU32*EV$2&lt;0,0,+'2grid'!BU32*EV$2)</f>
        <v>22.54</v>
      </c>
      <c r="BV32" s="84">
        <f>IF(+'2grid'!BV32*EW$2&lt;0,0,+'2grid'!BV32*EW$2)</f>
        <v>22.54</v>
      </c>
      <c r="BW32" s="84">
        <f>IF(+'2grid'!BW32*EX$2&lt;0,0,+'2grid'!BW32*EX$2)</f>
        <v>22.54</v>
      </c>
      <c r="BX32" s="84">
        <f>IF(+'2grid'!BX32*EY$2&lt;0,0,+'2grid'!BX32*EY$2)</f>
        <v>22.54</v>
      </c>
      <c r="BY32" s="84">
        <f>IF(+'2grid'!BY32*EZ$2&lt;0,0,+'2grid'!BY32*EZ$2)</f>
        <v>22.54</v>
      </c>
      <c r="BZ32" s="84">
        <f>IF(+'2grid'!BZ32*FA$2&lt;0,0,+'2grid'!BZ32*FA$2)</f>
        <v>22.54</v>
      </c>
      <c r="CA32" s="84">
        <f>IF(+'2grid'!CA32*FB$2&lt;0,0,+'2grid'!CA32*FB$2)</f>
        <v>22.54</v>
      </c>
    </row>
    <row r="33" spans="1:79" x14ac:dyDescent="0.2">
      <c r="A33" s="9">
        <f>+data!B35</f>
        <v>112</v>
      </c>
      <c r="B33" s="84">
        <f>IF(+'2grid'!B33*CC$2&lt;0,0,+'2grid'!B33*CC$2)</f>
        <v>0</v>
      </c>
      <c r="C33" s="84">
        <f>IF(+'2grid'!C33*CD$2&lt;0,0,+'2grid'!C33*CD$2)</f>
        <v>0</v>
      </c>
      <c r="D33" s="84">
        <f>IF(+'2grid'!D33*CE$2&lt;0,0,+'2grid'!D33*CE$2)</f>
        <v>0</v>
      </c>
      <c r="E33" s="84">
        <f>IF(+'2grid'!E33*CF$2&lt;0,0,+'2grid'!E33*CF$2)</f>
        <v>0</v>
      </c>
      <c r="F33" s="84">
        <f>IF(+'2grid'!F33*CG$2&lt;0,0,+'2grid'!F33*CG$2)</f>
        <v>0</v>
      </c>
      <c r="G33" s="84">
        <f>IF(+'2grid'!G33*CH$2&lt;0,0,+'2grid'!G33*CH$2)</f>
        <v>0</v>
      </c>
      <c r="H33" s="84">
        <f>IF(+'2grid'!H33*CI$2&lt;0,0,+'2grid'!H33*CI$2)</f>
        <v>0</v>
      </c>
      <c r="I33" s="84">
        <f>IF(+'2grid'!I33*CJ$2&lt;0,0,+'2grid'!I33*CJ$2)</f>
        <v>0</v>
      </c>
      <c r="J33" s="84">
        <f>IF(+'2grid'!J33*CK$2&lt;0,0,+'2grid'!J33*CK$2)</f>
        <v>0</v>
      </c>
      <c r="K33" s="84">
        <f>IF(+'2grid'!K33*CL$2&lt;0,0,+'2grid'!K33*CL$2)</f>
        <v>0</v>
      </c>
      <c r="L33" s="84">
        <f>IF(+'2grid'!L33*CM$2&lt;0,0,+'2grid'!L33*CM$2)</f>
        <v>0</v>
      </c>
      <c r="M33" s="84">
        <f>IF(+'2grid'!M33*CN$2&lt;0,0,+'2grid'!M33*CN$2)</f>
        <v>0</v>
      </c>
      <c r="N33" s="84">
        <f>IF(+'2grid'!N33*CO$2&lt;0,0,+'2grid'!N33*CO$2)</f>
        <v>0</v>
      </c>
      <c r="O33" s="84">
        <f>IF(+'2grid'!O33*CP$2&lt;0,0,+'2grid'!O33*CP$2)</f>
        <v>0</v>
      </c>
      <c r="P33" s="84">
        <f>IF(+'2grid'!P33*CQ$2&lt;0,0,+'2grid'!P33*CQ$2)</f>
        <v>0</v>
      </c>
      <c r="Q33" s="84">
        <f>IF(+'2grid'!Q33*CR$2&lt;0,0,+'2grid'!Q33*CR$2)</f>
        <v>0</v>
      </c>
      <c r="R33" s="84">
        <f>IF(+'2grid'!R33*CS$2&lt;0,0,+'2grid'!R33*CS$2)</f>
        <v>0</v>
      </c>
      <c r="S33" s="84">
        <f>IF(+'2grid'!S33*CT$2&lt;0,0,+'2grid'!S33*CT$2)</f>
        <v>0</v>
      </c>
      <c r="T33" s="84">
        <f>IF(+'2grid'!T33*CU$2&lt;0,0,+'2grid'!T33*CU$2)</f>
        <v>0</v>
      </c>
      <c r="U33" s="84">
        <f>IF(+'2grid'!U33*CV$2&lt;0,0,+'2grid'!U33*CV$2)</f>
        <v>0</v>
      </c>
      <c r="V33" s="84">
        <f>IF(+'2grid'!V33*CW$2&lt;0,0,+'2grid'!V33*CW$2)</f>
        <v>0</v>
      </c>
      <c r="W33" s="84">
        <f>IF(+'2grid'!W33*CX$2&lt;0,0,+'2grid'!W33*CX$2)</f>
        <v>0</v>
      </c>
      <c r="X33" s="84">
        <f>IF(+'2grid'!X33*CY$2&lt;0,0,+'2grid'!X33*CY$2)</f>
        <v>0</v>
      </c>
      <c r="Y33" s="84">
        <f>IF(+'2grid'!Y33*CZ$2&lt;0,0,+'2grid'!Y33*CZ$2)</f>
        <v>0</v>
      </c>
      <c r="Z33" s="84">
        <f>IF(+'2grid'!Z33*DA$2&lt;0,0,+'2grid'!Z33*DA$2)</f>
        <v>0</v>
      </c>
      <c r="AA33" s="84">
        <f>IF(+'2grid'!AA33*DB$2&lt;0,0,+'2grid'!AA33*DB$2)</f>
        <v>0</v>
      </c>
      <c r="AB33" s="84">
        <f>IF(+'2grid'!AB33*DC$2&lt;0,0,+'2grid'!AB33*DC$2)</f>
        <v>0</v>
      </c>
      <c r="AC33" s="84">
        <f>IF(+'2grid'!AC33*DD$2&lt;0,0,+'2grid'!AC33*DD$2)</f>
        <v>6.4634346625766878E-2</v>
      </c>
      <c r="AD33" s="84">
        <f>IF(+'2grid'!AD33*DE$2&lt;0,0,+'2grid'!AD33*DE$2)</f>
        <v>8.3196909222085891E-2</v>
      </c>
      <c r="AE33" s="84">
        <f>IF(+'2grid'!AE33*DF$2&lt;0,0,+'2grid'!AE33*DF$2)</f>
        <v>0.10298848633619632</v>
      </c>
      <c r="AF33" s="84">
        <f>IF(+'2grid'!AF33*DG$2&lt;0,0,+'2grid'!AF33*DG$2)</f>
        <v>0.12400907796809818</v>
      </c>
      <c r="AG33" s="84">
        <f>IF(+'2grid'!AG33*DH$2&lt;0,0,+'2grid'!AG33*DH$2)</f>
        <v>0.14625868411779142</v>
      </c>
      <c r="AH33" s="84">
        <f>IF(+'2grid'!AH33*DI$2&lt;0,0,+'2grid'!AH33*DI$2)</f>
        <v>0.16973730478527607</v>
      </c>
      <c r="AI33" s="84">
        <f>IF(+'2grid'!AI33*DJ$2&lt;0,0,+'2grid'!AI33*DJ$2)</f>
        <v>0.19444493997055212</v>
      </c>
      <c r="AJ33" s="84">
        <f>IF(+'2grid'!AJ33*DK$2&lt;0,0,+'2grid'!AJ33*DK$2)</f>
        <v>0.22038158967361962</v>
      </c>
      <c r="AK33" s="84">
        <f>IF(+'2grid'!AK33*DL$2&lt;0,0,+'2grid'!AK33*DL$2)</f>
        <v>0.24754725389447849</v>
      </c>
      <c r="AL33" s="84">
        <f>IF(+'2grid'!AL33*DM$2&lt;0,0,+'2grid'!AL33*DM$2)</f>
        <v>0.27594193263312877</v>
      </c>
      <c r="AM33" s="84">
        <f>IF(+'2grid'!AM33*DN$2&lt;0,0,+'2grid'!AM33*DN$2)</f>
        <v>0.30556562588957054</v>
      </c>
      <c r="AN33" s="84">
        <f>IF(+'2grid'!AN33*DO$2&lt;0,0,+'2grid'!AN33*DO$2)</f>
        <v>0.63353385161226994</v>
      </c>
      <c r="AO33" s="84">
        <f>IF(+'2grid'!AO33*DP$2&lt;0,0,+'2grid'!AO33*DP$2)</f>
        <v>0.97923750951656452</v>
      </c>
      <c r="AP33" s="84">
        <f>IF(+'2grid'!AP33*DQ$2&lt;0,0,+'2grid'!AP33*DQ$2)</f>
        <v>1.3426765996024541</v>
      </c>
      <c r="AQ33" s="84">
        <f>IF(+'2grid'!AQ33*DR$2&lt;0,0,+'2grid'!AQ33*DR$2)</f>
        <v>1.7238511218699386</v>
      </c>
      <c r="AR33" s="84">
        <f>IF(+'2grid'!AR33*DS$2&lt;0,0,+'2grid'!AR33*DS$2)</f>
        <v>2.1227610763190188</v>
      </c>
      <c r="AS33" s="84">
        <f>IF(+'2grid'!AS33*DT$2&lt;0,0,+'2grid'!AS33*DT$2)</f>
        <v>2.5394064629496933</v>
      </c>
      <c r="AT33" s="84">
        <f>IF(+'2grid'!AT33*DU$2&lt;0,0,+'2grid'!AT33*DU$2)</f>
        <v>2.9737872817619633</v>
      </c>
      <c r="AU33" s="84">
        <f>IF(+'2grid'!AU33*DV$2&lt;0,0,+'2grid'!AU33*DV$2)</f>
        <v>3.4259035327558283</v>
      </c>
      <c r="AV33" s="84">
        <f>IF(+'2grid'!AV33*DW$2&lt;0,0,+'2grid'!AV33*DW$2)</f>
        <v>3.8957552159312887</v>
      </c>
      <c r="AW33" s="84">
        <f>IF(+'2grid'!AW33*DX$2&lt;0,0,+'2grid'!AW33*DX$2)</f>
        <v>4.3833423312883433</v>
      </c>
      <c r="AX33" s="84">
        <f>IF(+'2grid'!AX33*DY$2&lt;0,0,+'2grid'!AX33*DY$2)</f>
        <v>6.4999901253366863</v>
      </c>
      <c r="AY33" s="84">
        <f>IF(+'2grid'!AY33*DZ$2&lt;0,0,+'2grid'!AY33*DZ$2)</f>
        <v>8.6532491044265036</v>
      </c>
      <c r="AZ33" s="84">
        <f>IF(+'2grid'!AZ33*EA$2&lt;0,0,+'2grid'!AZ33*EA$2)</f>
        <v>10.843119268557793</v>
      </c>
      <c r="BA33" s="84">
        <f>IF(+'2grid'!BA33*EB$2&lt;0,0,+'2grid'!BA33*EB$2)</f>
        <v>13.069600617730551</v>
      </c>
      <c r="BB33" s="84">
        <f>IF(+'2grid'!BB33*EC$2&lt;0,0,+'2grid'!BB33*EC$2)</f>
        <v>15.332693151944781</v>
      </c>
      <c r="BC33" s="84">
        <f>IF(+'2grid'!BC33*ED$2&lt;0,0,+'2grid'!BC33*ED$2)</f>
        <v>17.632396871200488</v>
      </c>
      <c r="BD33" s="84">
        <f>IF(+'2grid'!BD33*EE$2&lt;0,0,+'2grid'!BD33*EE$2)</f>
        <v>19.968711775497667</v>
      </c>
      <c r="BE33" s="84">
        <f>IF(+'2grid'!BE33*EF$2&lt;0,0,+'2grid'!BE33*EF$2)</f>
        <v>22.341637864836319</v>
      </c>
      <c r="BF33" s="84">
        <f>IF(+'2grid'!BF33*EG$2&lt;0,0,+'2grid'!BF33*EG$2)</f>
        <v>24.751175139216439</v>
      </c>
      <c r="BG33" s="84">
        <f>IF(+'2grid'!BG33*EH$2&lt;0,0,+'2grid'!BG33*EH$2)</f>
        <v>27.197323598638036</v>
      </c>
      <c r="BH33" s="84">
        <f>IF(+'2grid'!BH33*EI$2&lt;0,0,+'2grid'!BH33*EI$2)</f>
        <v>27.197323598638036</v>
      </c>
      <c r="BI33" s="84">
        <f>IF(+'2grid'!BI33*EJ$2&lt;0,0,+'2grid'!BI33*EJ$2)</f>
        <v>27.197323598638036</v>
      </c>
      <c r="BJ33" s="84">
        <f>IF(+'2grid'!BJ33*EK$2&lt;0,0,+'2grid'!BJ33*EK$2)</f>
        <v>27.197323598638036</v>
      </c>
      <c r="BK33" s="84">
        <f>IF(+'2grid'!BK33*EL$2&lt;0,0,+'2grid'!BK33*EL$2)</f>
        <v>27.197323598638036</v>
      </c>
      <c r="BL33" s="84">
        <f>IF(+'2grid'!BL33*EM$2&lt;0,0,+'2grid'!BL33*EM$2)</f>
        <v>27.197323598638036</v>
      </c>
      <c r="BM33" s="84">
        <f>IF(+'2grid'!BM33*EN$2&lt;0,0,+'2grid'!BM33*EN$2)</f>
        <v>27.197323598638036</v>
      </c>
      <c r="BN33" s="84">
        <f>IF(+'2grid'!BN33*EO$2&lt;0,0,+'2grid'!BN33*EO$2)</f>
        <v>27.197323598638036</v>
      </c>
      <c r="BO33" s="84">
        <f>IF(+'2grid'!BO33*EP$2&lt;0,0,+'2grid'!BO33*EP$2)</f>
        <v>27.197323598638036</v>
      </c>
      <c r="BP33" s="84">
        <f>IF(+'2grid'!BP33*EQ$2&lt;0,0,+'2grid'!BP33*EQ$2)</f>
        <v>27.197323598638036</v>
      </c>
      <c r="BQ33" s="84">
        <f>IF(+'2grid'!BQ33*ER$2&lt;0,0,+'2grid'!BQ33*ER$2)</f>
        <v>27.197323598638036</v>
      </c>
      <c r="BR33" s="84">
        <f>IF(+'2grid'!BR33*ES$2&lt;0,0,+'2grid'!BR33*ES$2)</f>
        <v>27.197323598638036</v>
      </c>
      <c r="BS33" s="84">
        <f>IF(+'2grid'!BS33*ET$2&lt;0,0,+'2grid'!BS33*ET$2)</f>
        <v>27.197323598638036</v>
      </c>
      <c r="BT33" s="84">
        <f>IF(+'2grid'!BT33*EU$2&lt;0,0,+'2grid'!BT33*EU$2)</f>
        <v>27.197323598638036</v>
      </c>
      <c r="BU33" s="84">
        <f>IF(+'2grid'!BU33*EV$2&lt;0,0,+'2grid'!BU33*EV$2)</f>
        <v>27.197323598638036</v>
      </c>
      <c r="BV33" s="84">
        <f>IF(+'2grid'!BV33*EW$2&lt;0,0,+'2grid'!BV33*EW$2)</f>
        <v>27.197323598638036</v>
      </c>
      <c r="BW33" s="84">
        <f>IF(+'2grid'!BW33*EX$2&lt;0,0,+'2grid'!BW33*EX$2)</f>
        <v>27.197323598638036</v>
      </c>
      <c r="BX33" s="84">
        <f>IF(+'2grid'!BX33*EY$2&lt;0,0,+'2grid'!BX33*EY$2)</f>
        <v>27.197323598638036</v>
      </c>
      <c r="BY33" s="84">
        <f>IF(+'2grid'!BY33*EZ$2&lt;0,0,+'2grid'!BY33*EZ$2)</f>
        <v>27.197323598638036</v>
      </c>
      <c r="BZ33" s="84">
        <f>IF(+'2grid'!BZ33*FA$2&lt;0,0,+'2grid'!BZ33*FA$2)</f>
        <v>27.197323598638036</v>
      </c>
      <c r="CA33" s="84">
        <f>IF(+'2grid'!CA33*FB$2&lt;0,0,+'2grid'!CA33*FB$2)</f>
        <v>27.197323598638036</v>
      </c>
    </row>
    <row r="34" spans="1:79" x14ac:dyDescent="0.2">
      <c r="A34" s="9">
        <f>+data!B36</f>
        <v>116</v>
      </c>
      <c r="B34" s="84">
        <f>IF(+'2grid'!B34*CC$2&lt;0,0,+'2grid'!B34*CC$2)</f>
        <v>0</v>
      </c>
      <c r="C34" s="84">
        <f>IF(+'2grid'!C34*CD$2&lt;0,0,+'2grid'!C34*CD$2)</f>
        <v>0</v>
      </c>
      <c r="D34" s="84">
        <f>IF(+'2grid'!D34*CE$2&lt;0,0,+'2grid'!D34*CE$2)</f>
        <v>0</v>
      </c>
      <c r="E34" s="84">
        <f>IF(+'2grid'!E34*CF$2&lt;0,0,+'2grid'!E34*CF$2)</f>
        <v>0</v>
      </c>
      <c r="F34" s="84">
        <f>IF(+'2grid'!F34*CG$2&lt;0,0,+'2grid'!F34*CG$2)</f>
        <v>0</v>
      </c>
      <c r="G34" s="84">
        <f>IF(+'2grid'!G34*CH$2&lt;0,0,+'2grid'!G34*CH$2)</f>
        <v>0</v>
      </c>
      <c r="H34" s="84">
        <f>IF(+'2grid'!H34*CI$2&lt;0,0,+'2grid'!H34*CI$2)</f>
        <v>0</v>
      </c>
      <c r="I34" s="84">
        <f>IF(+'2grid'!I34*CJ$2&lt;0,0,+'2grid'!I34*CJ$2)</f>
        <v>0</v>
      </c>
      <c r="J34" s="84">
        <f>IF(+'2grid'!J34*CK$2&lt;0,0,+'2grid'!J34*CK$2)</f>
        <v>0</v>
      </c>
      <c r="K34" s="84">
        <f>IF(+'2grid'!K34*CL$2&lt;0,0,+'2grid'!K34*CL$2)</f>
        <v>0</v>
      </c>
      <c r="L34" s="84">
        <f>IF(+'2grid'!L34*CM$2&lt;0,0,+'2grid'!L34*CM$2)</f>
        <v>0</v>
      </c>
      <c r="M34" s="84">
        <f>IF(+'2grid'!M34*CN$2&lt;0,0,+'2grid'!M34*CN$2)</f>
        <v>0</v>
      </c>
      <c r="N34" s="84">
        <f>IF(+'2grid'!N34*CO$2&lt;0,0,+'2grid'!N34*CO$2)</f>
        <v>0</v>
      </c>
      <c r="O34" s="84">
        <f>IF(+'2grid'!O34*CP$2&lt;0,0,+'2grid'!O34*CP$2)</f>
        <v>0</v>
      </c>
      <c r="P34" s="84">
        <f>IF(+'2grid'!P34*CQ$2&lt;0,0,+'2grid'!P34*CQ$2)</f>
        <v>0</v>
      </c>
      <c r="Q34" s="84">
        <f>IF(+'2grid'!Q34*CR$2&lt;0,0,+'2grid'!Q34*CR$2)</f>
        <v>0</v>
      </c>
      <c r="R34" s="84">
        <f>IF(+'2grid'!R34*CS$2&lt;0,0,+'2grid'!R34*CS$2)</f>
        <v>0</v>
      </c>
      <c r="S34" s="84">
        <f>IF(+'2grid'!S34*CT$2&lt;0,0,+'2grid'!S34*CT$2)</f>
        <v>0</v>
      </c>
      <c r="T34" s="84">
        <f>IF(+'2grid'!T34*CU$2&lt;0,0,+'2grid'!T34*CU$2)</f>
        <v>0</v>
      </c>
      <c r="U34" s="84">
        <f>IF(+'2grid'!U34*CV$2&lt;0,0,+'2grid'!U34*CV$2)</f>
        <v>0</v>
      </c>
      <c r="V34" s="84">
        <f>IF(+'2grid'!V34*CW$2&lt;0,0,+'2grid'!V34*CW$2)</f>
        <v>0</v>
      </c>
      <c r="W34" s="84">
        <f>IF(+'2grid'!W34*CX$2&lt;0,0,+'2grid'!W34*CX$2)</f>
        <v>0</v>
      </c>
      <c r="X34" s="84">
        <f>IF(+'2grid'!X34*CY$2&lt;0,0,+'2grid'!X34*CY$2)</f>
        <v>0</v>
      </c>
      <c r="Y34" s="84">
        <f>IF(+'2grid'!Y34*CZ$2&lt;0,0,+'2grid'!Y34*CZ$2)</f>
        <v>0</v>
      </c>
      <c r="Z34" s="84">
        <f>IF(+'2grid'!Z34*DA$2&lt;0,0,+'2grid'!Z34*DA$2)</f>
        <v>0</v>
      </c>
      <c r="AA34" s="84">
        <f>IF(+'2grid'!AA34*DB$2&lt;0,0,+'2grid'!AA34*DB$2)</f>
        <v>0</v>
      </c>
      <c r="AB34" s="84">
        <f>IF(+'2grid'!AB34*DC$2&lt;0,0,+'2grid'!AB34*DC$2)</f>
        <v>0</v>
      </c>
      <c r="AC34" s="84">
        <f>IF(+'2grid'!AC34*DD$2&lt;0,0,+'2grid'!AC34*DD$2)</f>
        <v>0.29543385958078044</v>
      </c>
      <c r="AD34" s="84">
        <f>IF(+'2grid'!AD34*DE$2&lt;0,0,+'2grid'!AD34*DE$2)</f>
        <v>0.3845390404101568</v>
      </c>
      <c r="AE34" s="84">
        <f>IF(+'2grid'!AE34*DF$2&lt;0,0,+'2grid'!AE34*DF$2)</f>
        <v>0.47958943865846748</v>
      </c>
      <c r="AF34" s="84">
        <f>IF(+'2grid'!AF34*DG$2&lt;0,0,+'2grid'!AF34*DG$2)</f>
        <v>0.58058505432571228</v>
      </c>
      <c r="AG34" s="84">
        <f>IF(+'2grid'!AG34*DH$2&lt;0,0,+'2grid'!AG34*DH$2)</f>
        <v>0.68752588741189147</v>
      </c>
      <c r="AH34" s="84">
        <f>IF(+'2grid'!AH34*DI$2&lt;0,0,+'2grid'!AH34*DI$2)</f>
        <v>0.80041193791700471</v>
      </c>
      <c r="AI34" s="84">
        <f>IF(+'2grid'!AI34*DJ$2&lt;0,0,+'2grid'!AI34*DJ$2)</f>
        <v>0.91924320584105212</v>
      </c>
      <c r="AJ34" s="84">
        <f>IF(+'2grid'!AJ34*DK$2&lt;0,0,+'2grid'!AJ34*DK$2)</f>
        <v>1.0440196911840338</v>
      </c>
      <c r="AK34" s="84">
        <f>IF(+'2grid'!AK34*DL$2&lt;0,0,+'2grid'!AK34*DL$2)</f>
        <v>1.1747413939459501</v>
      </c>
      <c r="AL34" s="84">
        <f>IF(+'2grid'!AL34*DM$2&lt;0,0,+'2grid'!AL34*DM$2)</f>
        <v>1.3114083141268003</v>
      </c>
      <c r="AM34" s="84">
        <f>IF(+'2grid'!AM34*DN$2&lt;0,0,+'2grid'!AM34*DN$2)</f>
        <v>1.4540204517265847</v>
      </c>
      <c r="AN34" s="84">
        <f>IF(+'2grid'!AN34*DO$2&lt;0,0,+'2grid'!AN34*DO$2)</f>
        <v>2.2504019511239379</v>
      </c>
      <c r="AO34" s="84">
        <f>IF(+'2grid'!AO34*DP$2&lt;0,0,+'2grid'!AO34*DP$2)</f>
        <v>3.0887188981834828</v>
      </c>
      <c r="AP34" s="84">
        <f>IF(+'2grid'!AP34*DQ$2&lt;0,0,+'2grid'!AP34*DQ$2)</f>
        <v>3.9689712929052194</v>
      </c>
      <c r="AQ34" s="84">
        <f>IF(+'2grid'!AQ34*DR$2&lt;0,0,+'2grid'!AQ34*DR$2)</f>
        <v>4.8911591352891479</v>
      </c>
      <c r="AR34" s="84">
        <f>IF(+'2grid'!AR34*DS$2&lt;0,0,+'2grid'!AR34*DS$2)</f>
        <v>5.8552824253352682</v>
      </c>
      <c r="AS34" s="84">
        <f>IF(+'2grid'!AS34*DT$2&lt;0,0,+'2grid'!AS34*DT$2)</f>
        <v>6.8613411630435799</v>
      </c>
      <c r="AT34" s="84">
        <f>IF(+'2grid'!AT34*DU$2&lt;0,0,+'2grid'!AT34*DU$2)</f>
        <v>7.909335348414082</v>
      </c>
      <c r="AU34" s="84">
        <f>IF(+'2grid'!AU34*DV$2&lt;0,0,+'2grid'!AU34*DV$2)</f>
        <v>8.9992649814467764</v>
      </c>
      <c r="AV34" s="84">
        <f>IF(+'2grid'!AV34*DW$2&lt;0,0,+'2grid'!AV34*DW$2)</f>
        <v>10.131130062141663</v>
      </c>
      <c r="AW34" s="84">
        <f>IF(+'2grid'!AW34*DX$2&lt;0,0,+'2grid'!AW34*DX$2)</f>
        <v>11.304930590498742</v>
      </c>
      <c r="AX34" s="84">
        <f>IF(+'2grid'!AX34*DY$2&lt;0,0,+'2grid'!AX34*DY$2)</f>
        <v>17.922801069508168</v>
      </c>
      <c r="AY34" s="84">
        <f>IF(+'2grid'!AY34*DZ$2&lt;0,0,+'2grid'!AY34*DZ$2)</f>
        <v>24.655515287849639</v>
      </c>
      <c r="AZ34" s="84">
        <f>IF(+'2grid'!AZ34*EA$2&lt;0,0,+'2grid'!AZ34*EA$2)</f>
        <v>31.503073245523161</v>
      </c>
      <c r="BA34" s="84">
        <f>IF(+'2grid'!BA34*EB$2&lt;0,0,+'2grid'!BA34*EB$2)</f>
        <v>38.465474942528736</v>
      </c>
      <c r="BB34" s="84">
        <f>IF(+'2grid'!BB34*EC$2&lt;0,0,+'2grid'!BB34*EC$2)</f>
        <v>45.542720378866363</v>
      </c>
      <c r="BC34" s="84">
        <f>IF(+'2grid'!BC34*ED$2&lt;0,0,+'2grid'!BC34*ED$2)</f>
        <v>52.734809554536042</v>
      </c>
      <c r="BD34" s="84">
        <f>IF(+'2grid'!BD34*EE$2&lt;0,0,+'2grid'!BD34*EE$2)</f>
        <v>76.338786854126582</v>
      </c>
      <c r="BE34" s="84">
        <f>IF(+'2grid'!BE34*EF$2&lt;0,0,+'2grid'!BE34*EF$2)</f>
        <v>103.79002942134083</v>
      </c>
      <c r="BF34" s="84">
        <f>IF(+'2grid'!BF34*EG$2&lt;0,0,+'2grid'!BF34*EG$2)</f>
        <v>209.30271493266241</v>
      </c>
      <c r="BG34" s="84">
        <f>IF(+'2grid'!BG34*EH$2&lt;0,0,+'2grid'!BG34*EH$2)</f>
        <v>247.95481095160574</v>
      </c>
      <c r="BH34" s="84">
        <f>IF(+'2grid'!BH34*EI$2&lt;0,0,+'2grid'!BH34*EI$2)</f>
        <v>249.71335571012779</v>
      </c>
      <c r="BI34" s="84">
        <f>IF(+'2grid'!BI34*EJ$2&lt;0,0,+'2grid'!BI34*EJ$2)</f>
        <v>250.59262808938877</v>
      </c>
      <c r="BJ34" s="84">
        <f>IF(+'2grid'!BJ34*EK$2&lt;0,0,+'2grid'!BJ34*EK$2)</f>
        <v>263.78171377830398</v>
      </c>
      <c r="BK34" s="84">
        <f>IF(+'2grid'!BK34*EL$2&lt;0,0,+'2grid'!BK34*EL$2)</f>
        <v>263.78171377830398</v>
      </c>
      <c r="BL34" s="84">
        <f>IF(+'2grid'!BL34*EM$2&lt;0,0,+'2grid'!BL34*EM$2)</f>
        <v>307.74533274135462</v>
      </c>
      <c r="BM34" s="84">
        <f>IF(+'2grid'!BM34*EN$2&lt;0,0,+'2grid'!BM34*EN$2)</f>
        <v>310.91071330669433</v>
      </c>
      <c r="BN34" s="84">
        <f>IF(+'2grid'!BN34*EO$2&lt;0,0,+'2grid'!BN34*EO$2)</f>
        <v>311.26242225839871</v>
      </c>
      <c r="BO34" s="84">
        <f>IF(+'2grid'!BO34*EP$2&lt;0,0,+'2grid'!BO34*EP$2)</f>
        <v>311.26242225839871</v>
      </c>
      <c r="BP34" s="84">
        <f>IF(+'2grid'!BP34*EQ$2&lt;0,0,+'2grid'!BP34*EQ$2)</f>
        <v>311.26242225839871</v>
      </c>
      <c r="BQ34" s="84">
        <f>IF(+'2grid'!BQ34*ER$2&lt;0,0,+'2grid'!BQ34*ER$2)</f>
        <v>311.26242225839871</v>
      </c>
      <c r="BR34" s="84">
        <f>IF(+'2grid'!BR34*ES$2&lt;0,0,+'2grid'!BR34*ES$2)</f>
        <v>311.26242225839871</v>
      </c>
      <c r="BS34" s="84">
        <f>IF(+'2grid'!BS34*ET$2&lt;0,0,+'2grid'!BS34*ET$2)</f>
        <v>311.37965857563353</v>
      </c>
      <c r="BT34" s="84">
        <f>IF(+'2grid'!BT34*EU$2&lt;0,0,+'2grid'!BT34*EU$2)</f>
        <v>311.34057980322189</v>
      </c>
      <c r="BU34" s="84">
        <f>IF(+'2grid'!BU34*EV$2&lt;0,0,+'2grid'!BU34*EV$2)</f>
        <v>311.36923756965706</v>
      </c>
      <c r="BV34" s="84">
        <f>IF(+'2grid'!BV34*EW$2&lt;0,0,+'2grid'!BV34*EW$2)</f>
        <v>311.40136900475107</v>
      </c>
      <c r="BW34" s="84">
        <f>IF(+'2grid'!BW34*EX$2&lt;0,0,+'2grid'!BW34*EX$2)</f>
        <v>311.43355833432264</v>
      </c>
      <c r="BX34" s="84">
        <f>IF(+'2grid'!BX34*EY$2&lt;0,0,+'2grid'!BX34*EY$2)</f>
        <v>311.45941786767156</v>
      </c>
      <c r="BY34" s="84">
        <f>IF(+'2grid'!BY34*EZ$2&lt;0,0,+'2grid'!BY34*EZ$2)</f>
        <v>311.46828987473498</v>
      </c>
      <c r="BZ34" s="84">
        <f>IF(+'2grid'!BZ34*FA$2&lt;0,0,+'2grid'!BZ34*FA$2)</f>
        <v>311.50620346717795</v>
      </c>
      <c r="CA34" s="84">
        <f>IF(+'2grid'!CA34*FB$2&lt;0,0,+'2grid'!CA34*FB$2)</f>
        <v>311.53082451614301</v>
      </c>
    </row>
    <row r="35" spans="1:79" x14ac:dyDescent="0.2">
      <c r="A35" s="9">
        <f>+data!B37</f>
        <v>120</v>
      </c>
      <c r="B35" s="84">
        <f>IF(+'2grid'!B35*CC$2&lt;0,0,+'2grid'!B35*CC$2)</f>
        <v>0</v>
      </c>
      <c r="C35" s="84">
        <f>IF(+'2grid'!C35*CD$2&lt;0,0,+'2grid'!C35*CD$2)</f>
        <v>0</v>
      </c>
      <c r="D35" s="84">
        <f>IF(+'2grid'!D35*CE$2&lt;0,0,+'2grid'!D35*CE$2)</f>
        <v>0</v>
      </c>
      <c r="E35" s="84">
        <f>IF(+'2grid'!E35*CF$2&lt;0,0,+'2grid'!E35*CF$2)</f>
        <v>0</v>
      </c>
      <c r="F35" s="84">
        <f>IF(+'2grid'!F35*CG$2&lt;0,0,+'2grid'!F35*CG$2)</f>
        <v>0</v>
      </c>
      <c r="G35" s="84">
        <f>IF(+'2grid'!G35*CH$2&lt;0,0,+'2grid'!G35*CH$2)</f>
        <v>0</v>
      </c>
      <c r="H35" s="84">
        <f>IF(+'2grid'!H35*CI$2&lt;0,0,+'2grid'!H35*CI$2)</f>
        <v>0</v>
      </c>
      <c r="I35" s="84">
        <f>IF(+'2grid'!I35*CJ$2&lt;0,0,+'2grid'!I35*CJ$2)</f>
        <v>0</v>
      </c>
      <c r="J35" s="84">
        <f>IF(+'2grid'!J35*CK$2&lt;0,0,+'2grid'!J35*CK$2)</f>
        <v>0</v>
      </c>
      <c r="K35" s="84">
        <f>IF(+'2grid'!K35*CL$2&lt;0,0,+'2grid'!K35*CL$2)</f>
        <v>0</v>
      </c>
      <c r="L35" s="84">
        <f>IF(+'2grid'!L35*CM$2&lt;0,0,+'2grid'!L35*CM$2)</f>
        <v>0</v>
      </c>
      <c r="M35" s="84">
        <f>IF(+'2grid'!M35*CN$2&lt;0,0,+'2grid'!M35*CN$2)</f>
        <v>0</v>
      </c>
      <c r="N35" s="84">
        <f>IF(+'2grid'!N35*CO$2&lt;0,0,+'2grid'!N35*CO$2)</f>
        <v>0</v>
      </c>
      <c r="O35" s="84">
        <f>IF(+'2grid'!O35*CP$2&lt;0,0,+'2grid'!O35*CP$2)</f>
        <v>0</v>
      </c>
      <c r="P35" s="84">
        <f>IF(+'2grid'!P35*CQ$2&lt;0,0,+'2grid'!P35*CQ$2)</f>
        <v>0</v>
      </c>
      <c r="Q35" s="84">
        <f>IF(+'2grid'!Q35*CR$2&lt;0,0,+'2grid'!Q35*CR$2)</f>
        <v>0</v>
      </c>
      <c r="R35" s="84">
        <f>IF(+'2grid'!R35*CS$2&lt;0,0,+'2grid'!R35*CS$2)</f>
        <v>0</v>
      </c>
      <c r="S35" s="84">
        <f>IF(+'2grid'!S35*CT$2&lt;0,0,+'2grid'!S35*CT$2)</f>
        <v>0</v>
      </c>
      <c r="T35" s="84">
        <f>IF(+'2grid'!T35*CU$2&lt;0,0,+'2grid'!T35*CU$2)</f>
        <v>0</v>
      </c>
      <c r="U35" s="84">
        <f>IF(+'2grid'!U35*CV$2&lt;0,0,+'2grid'!U35*CV$2)</f>
        <v>0</v>
      </c>
      <c r="V35" s="84">
        <f>IF(+'2grid'!V35*CW$2&lt;0,0,+'2grid'!V35*CW$2)</f>
        <v>0</v>
      </c>
      <c r="W35" s="84">
        <f>IF(+'2grid'!W35*CX$2&lt;0,0,+'2grid'!W35*CX$2)</f>
        <v>0</v>
      </c>
      <c r="X35" s="84">
        <f>IF(+'2grid'!X35*CY$2&lt;0,0,+'2grid'!X35*CY$2)</f>
        <v>0</v>
      </c>
      <c r="Y35" s="84">
        <f>IF(+'2grid'!Y35*CZ$2&lt;0,0,+'2grid'!Y35*CZ$2)</f>
        <v>0</v>
      </c>
      <c r="Z35" s="84">
        <f>IF(+'2grid'!Z35*DA$2&lt;0,0,+'2grid'!Z35*DA$2)</f>
        <v>0</v>
      </c>
      <c r="AA35" s="84">
        <f>IF(+'2grid'!AA35*DB$2&lt;0,0,+'2grid'!AA35*DB$2)</f>
        <v>0</v>
      </c>
      <c r="AB35" s="84">
        <f>IF(+'2grid'!AB35*DC$2&lt;0,0,+'2grid'!AB35*DC$2)</f>
        <v>0</v>
      </c>
      <c r="AC35" s="84">
        <f>IF(+'2grid'!AC35*DD$2&lt;0,0,+'2grid'!AC35*DD$2)</f>
        <v>0</v>
      </c>
      <c r="AD35" s="84">
        <f>IF(+'2grid'!AD35*DE$2&lt;0,0,+'2grid'!AD35*DE$2)</f>
        <v>0</v>
      </c>
      <c r="AE35" s="84">
        <f>IF(+'2grid'!AE35*DF$2&lt;0,0,+'2grid'!AE35*DF$2)</f>
        <v>0</v>
      </c>
      <c r="AF35" s="84">
        <f>IF(+'2grid'!AF35*DG$2&lt;0,0,+'2grid'!AF35*DG$2)</f>
        <v>0</v>
      </c>
      <c r="AG35" s="84">
        <f>IF(+'2grid'!AG35*DH$2&lt;0,0,+'2grid'!AG35*DH$2)</f>
        <v>0</v>
      </c>
      <c r="AH35" s="84">
        <f>IF(+'2grid'!AH35*DI$2&lt;0,0,+'2grid'!AH35*DI$2)</f>
        <v>0</v>
      </c>
      <c r="AI35" s="84">
        <f>IF(+'2grid'!AI35*DJ$2&lt;0,0,+'2grid'!AI35*DJ$2)</f>
        <v>0</v>
      </c>
      <c r="AJ35" s="84">
        <f>IF(+'2grid'!AJ35*DK$2&lt;0,0,+'2grid'!AJ35*DK$2)</f>
        <v>0</v>
      </c>
      <c r="AK35" s="84">
        <f>IF(+'2grid'!AK35*DL$2&lt;0,0,+'2grid'!AK35*DL$2)</f>
        <v>0</v>
      </c>
      <c r="AL35" s="84">
        <f>IF(+'2grid'!AL35*DM$2&lt;0,0,+'2grid'!AL35*DM$2)</f>
        <v>0</v>
      </c>
      <c r="AM35" s="84">
        <f>IF(+'2grid'!AM35*DN$2&lt;0,0,+'2grid'!AM35*DN$2)</f>
        <v>0</v>
      </c>
      <c r="AN35" s="84">
        <f>IF(+'2grid'!AN35*DO$2&lt;0,0,+'2grid'!AN35*DO$2)</f>
        <v>0</v>
      </c>
      <c r="AO35" s="84">
        <f>IF(+'2grid'!AO35*DP$2&lt;0,0,+'2grid'!AO35*DP$2)</f>
        <v>0</v>
      </c>
      <c r="AP35" s="84">
        <f>IF(+'2grid'!AP35*DQ$2&lt;0,0,+'2grid'!AP35*DQ$2)</f>
        <v>0</v>
      </c>
      <c r="AQ35" s="84">
        <f>IF(+'2grid'!AQ35*DR$2&lt;0,0,+'2grid'!AQ35*DR$2)</f>
        <v>0</v>
      </c>
      <c r="AR35" s="84">
        <f>IF(+'2grid'!AR35*DS$2&lt;0,0,+'2grid'!AR35*DS$2)</f>
        <v>0</v>
      </c>
      <c r="AS35" s="84">
        <f>IF(+'2grid'!AS35*DT$2&lt;0,0,+'2grid'!AS35*DT$2)</f>
        <v>0</v>
      </c>
      <c r="AT35" s="84">
        <f>IF(+'2grid'!AT35*DU$2&lt;0,0,+'2grid'!AT35*DU$2)</f>
        <v>0</v>
      </c>
      <c r="AU35" s="84">
        <f>IF(+'2grid'!AU35*DV$2&lt;0,0,+'2grid'!AU35*DV$2)</f>
        <v>0</v>
      </c>
      <c r="AV35" s="84">
        <f>IF(+'2grid'!AV35*DW$2&lt;0,0,+'2grid'!AV35*DW$2)</f>
        <v>0</v>
      </c>
      <c r="AW35" s="84">
        <f>IF(+'2grid'!AW35*DX$2&lt;0,0,+'2grid'!AW35*DX$2)</f>
        <v>0</v>
      </c>
      <c r="AX35" s="84">
        <f>IF(+'2grid'!AX35*DY$2&lt;0,0,+'2grid'!AX35*DY$2)</f>
        <v>0.30266666666666664</v>
      </c>
      <c r="AY35" s="84">
        <f>IF(+'2grid'!AY35*DZ$2&lt;0,0,+'2grid'!AY35*DZ$2)</f>
        <v>0.61066666666666669</v>
      </c>
      <c r="AZ35" s="84">
        <f>IF(+'2grid'!AZ35*EA$2&lt;0,0,+'2grid'!AZ35*EA$2)</f>
        <v>0.92400000000000004</v>
      </c>
      <c r="BA35" s="84">
        <f>IF(+'2grid'!BA35*EB$2&lt;0,0,+'2grid'!BA35*EB$2)</f>
        <v>1.2426666666666666</v>
      </c>
      <c r="BB35" s="84">
        <f>IF(+'2grid'!BB35*EC$2&lt;0,0,+'2grid'!BB35*EC$2)</f>
        <v>1.5666666666666667</v>
      </c>
      <c r="BC35" s="84">
        <f>IF(+'2grid'!BC35*ED$2&lt;0,0,+'2grid'!BC35*ED$2)</f>
        <v>1.8959999999999999</v>
      </c>
      <c r="BD35" s="84">
        <f>IF(+'2grid'!BD35*EE$2&lt;0,0,+'2grid'!BD35*EE$2)</f>
        <v>6.6920000000000002</v>
      </c>
      <c r="BE35" s="84">
        <f>IF(+'2grid'!BE35*EF$2&lt;0,0,+'2grid'!BE35*EF$2)</f>
        <v>13.495999999999999</v>
      </c>
      <c r="BF35" s="84">
        <f>IF(+'2grid'!BF35*EG$2&lt;0,0,+'2grid'!BF35*EG$2)</f>
        <v>21.384</v>
      </c>
      <c r="BG35" s="84">
        <f>IF(+'2grid'!BG35*EH$2&lt;0,0,+'2grid'!BG35*EH$2)</f>
        <v>25.48</v>
      </c>
      <c r="BH35" s="84">
        <f>IF(+'2grid'!BH35*EI$2&lt;0,0,+'2grid'!BH35*EI$2)</f>
        <v>25.48</v>
      </c>
      <c r="BI35" s="84">
        <f>IF(+'2grid'!BI35*EJ$2&lt;0,0,+'2grid'!BI35*EJ$2)</f>
        <v>25.48</v>
      </c>
      <c r="BJ35" s="84">
        <f>IF(+'2grid'!BJ35*EK$2&lt;0,0,+'2grid'!BJ35*EK$2)</f>
        <v>25.48</v>
      </c>
      <c r="BK35" s="84">
        <f>IF(+'2grid'!BK35*EL$2&lt;0,0,+'2grid'!BK35*EL$2)</f>
        <v>25.48</v>
      </c>
      <c r="BL35" s="84">
        <f>IF(+'2grid'!BL35*EM$2&lt;0,0,+'2grid'!BL35*EM$2)</f>
        <v>28.419999999999998</v>
      </c>
      <c r="BM35" s="84">
        <f>IF(+'2grid'!BM35*EN$2&lt;0,0,+'2grid'!BM35*EN$2)</f>
        <v>28.419999999999998</v>
      </c>
      <c r="BN35" s="84">
        <f>IF(+'2grid'!BN35*EO$2&lt;0,0,+'2grid'!BN35*EO$2)</f>
        <v>28.419999999999998</v>
      </c>
      <c r="BO35" s="84">
        <f>IF(+'2grid'!BO35*EP$2&lt;0,0,+'2grid'!BO35*EP$2)</f>
        <v>28.419999999999998</v>
      </c>
      <c r="BP35" s="84">
        <f>IF(+'2grid'!BP35*EQ$2&lt;0,0,+'2grid'!BP35*EQ$2)</f>
        <v>28.419999999999998</v>
      </c>
      <c r="BQ35" s="84">
        <f>IF(+'2grid'!BQ35*ER$2&lt;0,0,+'2grid'!BQ35*ER$2)</f>
        <v>28.419999999999998</v>
      </c>
      <c r="BR35" s="84">
        <f>IF(+'2grid'!BR35*ES$2&lt;0,0,+'2grid'!BR35*ES$2)</f>
        <v>28.419999999999998</v>
      </c>
      <c r="BS35" s="84">
        <f>IF(+'2grid'!BS35*ET$2&lt;0,0,+'2grid'!BS35*ET$2)</f>
        <v>28.419999999999998</v>
      </c>
      <c r="BT35" s="84">
        <f>IF(+'2grid'!BT35*EU$2&lt;0,0,+'2grid'!BT35*EU$2)</f>
        <v>28.419999999999998</v>
      </c>
      <c r="BU35" s="84">
        <f>IF(+'2grid'!BU35*EV$2&lt;0,0,+'2grid'!BU35*EV$2)</f>
        <v>28.419999999999998</v>
      </c>
      <c r="BV35" s="84">
        <f>IF(+'2grid'!BV35*EW$2&lt;0,0,+'2grid'!BV35*EW$2)</f>
        <v>28.419999999999998</v>
      </c>
      <c r="BW35" s="84">
        <f>IF(+'2grid'!BW35*EX$2&lt;0,0,+'2grid'!BW35*EX$2)</f>
        <v>28.419999999999998</v>
      </c>
      <c r="BX35" s="84">
        <f>IF(+'2grid'!BX35*EY$2&lt;0,0,+'2grid'!BX35*EY$2)</f>
        <v>28.419999999999998</v>
      </c>
      <c r="BY35" s="84">
        <f>IF(+'2grid'!BY35*EZ$2&lt;0,0,+'2grid'!BY35*EZ$2)</f>
        <v>28.419999999999998</v>
      </c>
      <c r="BZ35" s="84">
        <f>IF(+'2grid'!BZ35*FA$2&lt;0,0,+'2grid'!BZ35*FA$2)</f>
        <v>28.419999999999998</v>
      </c>
      <c r="CA35" s="84">
        <f>IF(+'2grid'!CA35*FB$2&lt;0,0,+'2grid'!CA35*FB$2)</f>
        <v>28.419999999999998</v>
      </c>
    </row>
    <row r="36" spans="1:79" x14ac:dyDescent="0.2">
      <c r="A36" s="9">
        <f>+data!B38</f>
        <v>124</v>
      </c>
      <c r="B36" s="84">
        <f>IF(+'2grid'!B36*CC$2&lt;0,0,+'2grid'!B36*CC$2)</f>
        <v>0</v>
      </c>
      <c r="C36" s="84">
        <f>IF(+'2grid'!C36*CD$2&lt;0,0,+'2grid'!C36*CD$2)</f>
        <v>0</v>
      </c>
      <c r="D36" s="84">
        <f>IF(+'2grid'!D36*CE$2&lt;0,0,+'2grid'!D36*CE$2)</f>
        <v>0</v>
      </c>
      <c r="E36" s="84">
        <f>IF(+'2grid'!E36*CF$2&lt;0,0,+'2grid'!E36*CF$2)</f>
        <v>0</v>
      </c>
      <c r="F36" s="84">
        <f>IF(+'2grid'!F36*CG$2&lt;0,0,+'2grid'!F36*CG$2)</f>
        <v>0</v>
      </c>
      <c r="G36" s="84">
        <f>IF(+'2grid'!G36*CH$2&lt;0,0,+'2grid'!G36*CH$2)</f>
        <v>0</v>
      </c>
      <c r="H36" s="84">
        <f>IF(+'2grid'!H36*CI$2&lt;0,0,+'2grid'!H36*CI$2)</f>
        <v>0</v>
      </c>
      <c r="I36" s="84">
        <f>IF(+'2grid'!I36*CJ$2&lt;0,0,+'2grid'!I36*CJ$2)</f>
        <v>0</v>
      </c>
      <c r="J36" s="84">
        <f>IF(+'2grid'!J36*CK$2&lt;0,0,+'2grid'!J36*CK$2)</f>
        <v>0</v>
      </c>
      <c r="K36" s="84">
        <f>IF(+'2grid'!K36*CL$2&lt;0,0,+'2grid'!K36*CL$2)</f>
        <v>0</v>
      </c>
      <c r="L36" s="84">
        <f>IF(+'2grid'!L36*CM$2&lt;0,0,+'2grid'!L36*CM$2)</f>
        <v>0</v>
      </c>
      <c r="M36" s="84">
        <f>IF(+'2grid'!M36*CN$2&lt;0,0,+'2grid'!M36*CN$2)</f>
        <v>0</v>
      </c>
      <c r="N36" s="84">
        <f>IF(+'2grid'!N36*CO$2&lt;0,0,+'2grid'!N36*CO$2)</f>
        <v>0</v>
      </c>
      <c r="O36" s="84">
        <f>IF(+'2grid'!O36*CP$2&lt;0,0,+'2grid'!O36*CP$2)</f>
        <v>0</v>
      </c>
      <c r="P36" s="84">
        <f>IF(+'2grid'!P36*CQ$2&lt;0,0,+'2grid'!P36*CQ$2)</f>
        <v>0</v>
      </c>
      <c r="Q36" s="84">
        <f>IF(+'2grid'!Q36*CR$2&lt;0,0,+'2grid'!Q36*CR$2)</f>
        <v>0</v>
      </c>
      <c r="R36" s="84">
        <f>IF(+'2grid'!R36*CS$2&lt;0,0,+'2grid'!R36*CS$2)</f>
        <v>0</v>
      </c>
      <c r="S36" s="84">
        <f>IF(+'2grid'!S36*CT$2&lt;0,0,+'2grid'!S36*CT$2)</f>
        <v>0</v>
      </c>
      <c r="T36" s="84">
        <f>IF(+'2grid'!T36*CU$2&lt;0,0,+'2grid'!T36*CU$2)</f>
        <v>0</v>
      </c>
      <c r="U36" s="84">
        <f>IF(+'2grid'!U36*CV$2&lt;0,0,+'2grid'!U36*CV$2)</f>
        <v>0</v>
      </c>
      <c r="V36" s="84">
        <f>IF(+'2grid'!V36*CW$2&lt;0,0,+'2grid'!V36*CW$2)</f>
        <v>0</v>
      </c>
      <c r="W36" s="84">
        <f>IF(+'2grid'!W36*CX$2&lt;0,0,+'2grid'!W36*CX$2)</f>
        <v>0</v>
      </c>
      <c r="X36" s="84">
        <f>IF(+'2grid'!X36*CY$2&lt;0,0,+'2grid'!X36*CY$2)</f>
        <v>0</v>
      </c>
      <c r="Y36" s="84">
        <f>IF(+'2grid'!Y36*CZ$2&lt;0,0,+'2grid'!Y36*CZ$2)</f>
        <v>0</v>
      </c>
      <c r="Z36" s="84">
        <f>IF(+'2grid'!Z36*DA$2&lt;0,0,+'2grid'!Z36*DA$2)</f>
        <v>0</v>
      </c>
      <c r="AA36" s="84">
        <f>IF(+'2grid'!AA36*DB$2&lt;0,0,+'2grid'!AA36*DB$2)</f>
        <v>0</v>
      </c>
      <c r="AB36" s="84">
        <f>IF(+'2grid'!AB36*DC$2&lt;0,0,+'2grid'!AB36*DC$2)</f>
        <v>0</v>
      </c>
      <c r="AC36" s="84">
        <f>IF(+'2grid'!AC36*DD$2&lt;0,0,+'2grid'!AC36*DD$2)</f>
        <v>0</v>
      </c>
      <c r="AD36" s="84">
        <f>IF(+'2grid'!AD36*DE$2&lt;0,0,+'2grid'!AD36*DE$2)</f>
        <v>0</v>
      </c>
      <c r="AE36" s="84">
        <f>IF(+'2grid'!AE36*DF$2&lt;0,0,+'2grid'!AE36*DF$2)</f>
        <v>0</v>
      </c>
      <c r="AF36" s="84">
        <f>IF(+'2grid'!AF36*DG$2&lt;0,0,+'2grid'!AF36*DG$2)</f>
        <v>0</v>
      </c>
      <c r="AG36" s="84">
        <f>IF(+'2grid'!AG36*DH$2&lt;0,0,+'2grid'!AG36*DH$2)</f>
        <v>0</v>
      </c>
      <c r="AH36" s="84">
        <f>IF(+'2grid'!AH36*DI$2&lt;0,0,+'2grid'!AH36*DI$2)</f>
        <v>0</v>
      </c>
      <c r="AI36" s="84">
        <f>IF(+'2grid'!AI36*DJ$2&lt;0,0,+'2grid'!AI36*DJ$2)</f>
        <v>0</v>
      </c>
      <c r="AJ36" s="84">
        <f>IF(+'2grid'!AJ36*DK$2&lt;0,0,+'2grid'!AJ36*DK$2)</f>
        <v>0</v>
      </c>
      <c r="AK36" s="84">
        <f>IF(+'2grid'!AK36*DL$2&lt;0,0,+'2grid'!AK36*DL$2)</f>
        <v>0</v>
      </c>
      <c r="AL36" s="84">
        <f>IF(+'2grid'!AL36*DM$2&lt;0,0,+'2grid'!AL36*DM$2)</f>
        <v>0</v>
      </c>
      <c r="AM36" s="84">
        <f>IF(+'2grid'!AM36*DN$2&lt;0,0,+'2grid'!AM36*DN$2)</f>
        <v>0</v>
      </c>
      <c r="AN36" s="84">
        <f>IF(+'2grid'!AN36*DO$2&lt;0,0,+'2grid'!AN36*DO$2)</f>
        <v>2.3328000000000002</v>
      </c>
      <c r="AO36" s="84">
        <f>IF(+'2grid'!AO36*DP$2&lt;0,0,+'2grid'!AO36*DP$2)</f>
        <v>4.7952000000000004</v>
      </c>
      <c r="AP36" s="84">
        <f>IF(+'2grid'!AP36*DQ$2&lt;0,0,+'2grid'!AP36*DQ$2)</f>
        <v>7.3872000000000009</v>
      </c>
      <c r="AQ36" s="84">
        <f>IF(+'2grid'!AQ36*DR$2&lt;0,0,+'2grid'!AQ36*DR$2)</f>
        <v>10.1088</v>
      </c>
      <c r="AR36" s="84">
        <f>IF(+'2grid'!AR36*DS$2&lt;0,0,+'2grid'!AR36*DS$2)</f>
        <v>12.96</v>
      </c>
      <c r="AS36" s="84">
        <f>IF(+'2grid'!AS36*DT$2&lt;0,0,+'2grid'!AS36*DT$2)</f>
        <v>15.940800000000003</v>
      </c>
      <c r="AT36" s="84">
        <f>IF(+'2grid'!AT36*DU$2&lt;0,0,+'2grid'!AT36*DU$2)</f>
        <v>19.051199999999998</v>
      </c>
      <c r="AU36" s="84">
        <f>IF(+'2grid'!AU36*DV$2&lt;0,0,+'2grid'!AU36*DV$2)</f>
        <v>22.2912</v>
      </c>
      <c r="AV36" s="84">
        <f>IF(+'2grid'!AV36*DW$2&lt;0,0,+'2grid'!AV36*DW$2)</f>
        <v>25.660800000000002</v>
      </c>
      <c r="AW36" s="84">
        <f>IF(+'2grid'!AW36*DX$2&lt;0,0,+'2grid'!AW36*DX$2)</f>
        <v>29.16</v>
      </c>
      <c r="AX36" s="84">
        <f>IF(+'2grid'!AX36*DY$2&lt;0,0,+'2grid'!AX36*DY$2)</f>
        <v>61.283803673562637</v>
      </c>
      <c r="AY36" s="84">
        <f>IF(+'2grid'!AY36*DZ$2&lt;0,0,+'2grid'!AY36*DZ$2)</f>
        <v>93.969098160756332</v>
      </c>
      <c r="AZ36" s="84">
        <f>IF(+'2grid'!AZ36*EA$2&lt;0,0,+'2grid'!AZ36*EA$2)</f>
        <v>127.21588346158109</v>
      </c>
      <c r="BA36" s="84">
        <f>IF(+'2grid'!BA36*EB$2&lt;0,0,+'2grid'!BA36*EB$2)</f>
        <v>161.02415957603688</v>
      </c>
      <c r="BB36" s="84">
        <f>IF(+'2grid'!BB36*EC$2&lt;0,0,+'2grid'!BB36*EC$2)</f>
        <v>195.39392650412375</v>
      </c>
      <c r="BC36" s="84">
        <f>IF(+'2grid'!BC36*ED$2&lt;0,0,+'2grid'!BC36*ED$2)</f>
        <v>230.32518424584168</v>
      </c>
      <c r="BD36" s="84">
        <f>IF(+'2grid'!BD36*EE$2&lt;0,0,+'2grid'!BD36*EE$2)</f>
        <v>279.38625332890109</v>
      </c>
      <c r="BE36" s="84">
        <f>IF(+'2grid'!BE36*EF$2&lt;0,0,+'2grid'!BE36*EF$2)</f>
        <v>398.83047817161804</v>
      </c>
      <c r="BF36" s="84">
        <f>IF(+'2grid'!BF36*EG$2&lt;0,0,+'2grid'!BF36*EG$2)</f>
        <v>484.45757921770928</v>
      </c>
      <c r="BG36" s="84">
        <f>IF(+'2grid'!BG36*EH$2&lt;0,0,+'2grid'!BG36*EH$2)</f>
        <v>533.34371778108823</v>
      </c>
      <c r="BH36" s="84">
        <f>IF(+'2grid'!BH36*EI$2&lt;0,0,+'2grid'!BH36*EI$2)</f>
        <v>541.50714203283962</v>
      </c>
      <c r="BI36" s="84">
        <f>IF(+'2grid'!BI36*EJ$2&lt;0,0,+'2grid'!BI36*EJ$2)</f>
        <v>549.67056628459102</v>
      </c>
      <c r="BJ36" s="84">
        <f>IF(+'2grid'!BJ36*EK$2&lt;0,0,+'2grid'!BJ36*EK$2)</f>
        <v>558.51427589065497</v>
      </c>
      <c r="BK36" s="84">
        <f>IF(+'2grid'!BK36*EL$2&lt;0,0,+'2grid'!BK36*EL$2)</f>
        <v>566.67770014240625</v>
      </c>
      <c r="BL36" s="84">
        <f>IF(+'2grid'!BL36*EM$2&lt;0,0,+'2grid'!BL36*EM$2)</f>
        <v>574.84112439415765</v>
      </c>
      <c r="BM36" s="84">
        <f>IF(+'2grid'!BM36*EN$2&lt;0,0,+'2grid'!BM36*EN$2)</f>
        <v>578.24255116572067</v>
      </c>
      <c r="BN36" s="84">
        <f>IF(+'2grid'!BN36*EO$2&lt;0,0,+'2grid'!BN36*EO$2)</f>
        <v>581.64397793728381</v>
      </c>
      <c r="BO36" s="84">
        <f>IF(+'2grid'!BO36*EP$2&lt;0,0,+'2grid'!BO36*EP$2)</f>
        <v>581.64397793728381</v>
      </c>
      <c r="BP36" s="84">
        <f>IF(+'2grid'!BP36*EQ$2&lt;0,0,+'2grid'!BP36*EQ$2)</f>
        <v>581.64397793728381</v>
      </c>
      <c r="BQ36" s="84">
        <f>IF(+'2grid'!BQ36*ER$2&lt;0,0,+'2grid'!BQ36*ER$2)</f>
        <v>581.64397793728381</v>
      </c>
      <c r="BR36" s="84">
        <f>IF(+'2grid'!BR36*ES$2&lt;0,0,+'2grid'!BR36*ES$2)</f>
        <v>581.64397793728381</v>
      </c>
      <c r="BS36" s="84">
        <f>IF(+'2grid'!BS36*ET$2&lt;0,0,+'2grid'!BS36*ET$2)</f>
        <v>582.77778686113811</v>
      </c>
      <c r="BT36" s="84">
        <f>IF(+'2grid'!BT36*EU$2&lt;0,0,+'2grid'!BT36*EU$2)</f>
        <v>582.39985055318664</v>
      </c>
      <c r="BU36" s="84">
        <f>IF(+'2grid'!BU36*EV$2&lt;0,0,+'2grid'!BU36*EV$2)</f>
        <v>582.67700384568445</v>
      </c>
      <c r="BV36" s="84">
        <f>IF(+'2grid'!BV36*EW$2&lt;0,0,+'2grid'!BV36*EW$2)</f>
        <v>582.98775147666663</v>
      </c>
      <c r="BW36" s="84">
        <f>IF(+'2grid'!BW36*EX$2&lt;0,0,+'2grid'!BW36*EX$2)</f>
        <v>583.29905901329039</v>
      </c>
      <c r="BX36" s="84">
        <f>IF(+'2grid'!BX36*EY$2&lt;0,0,+'2grid'!BX36*EY$2)</f>
        <v>583.5491501997866</v>
      </c>
      <c r="BY36" s="84">
        <f>IF(+'2grid'!BY36*EZ$2&lt;0,0,+'2grid'!BY36*EZ$2)</f>
        <v>583.63495262874574</v>
      </c>
      <c r="BZ36" s="84">
        <f>IF(+'2grid'!BZ36*FA$2&lt;0,0,+'2grid'!BZ36*FA$2)</f>
        <v>584.00162031723255</v>
      </c>
      <c r="CA36" s="84">
        <f>IF(+'2grid'!CA36*FB$2&lt;0,0,+'2grid'!CA36*FB$2)</f>
        <v>584.23973394694849</v>
      </c>
    </row>
    <row r="37" spans="1:79" x14ac:dyDescent="0.2">
      <c r="A37" s="9">
        <f>+data!B39</f>
        <v>132</v>
      </c>
      <c r="B37" s="84">
        <f>IF(+'2grid'!B37*CC$2&lt;0,0,+'2grid'!B37*CC$2)</f>
        <v>0</v>
      </c>
      <c r="C37" s="84">
        <f>IF(+'2grid'!C37*CD$2&lt;0,0,+'2grid'!C37*CD$2)</f>
        <v>0</v>
      </c>
      <c r="D37" s="84">
        <f>IF(+'2grid'!D37*CE$2&lt;0,0,+'2grid'!D37*CE$2)</f>
        <v>0</v>
      </c>
      <c r="E37" s="84">
        <f>IF(+'2grid'!E37*CF$2&lt;0,0,+'2grid'!E37*CF$2)</f>
        <v>0</v>
      </c>
      <c r="F37" s="84">
        <f>IF(+'2grid'!F37*CG$2&lt;0,0,+'2grid'!F37*CG$2)</f>
        <v>0</v>
      </c>
      <c r="G37" s="84">
        <f>IF(+'2grid'!G37*CH$2&lt;0,0,+'2grid'!G37*CH$2)</f>
        <v>0</v>
      </c>
      <c r="H37" s="84">
        <f>IF(+'2grid'!H37*CI$2&lt;0,0,+'2grid'!H37*CI$2)</f>
        <v>0</v>
      </c>
      <c r="I37" s="84">
        <f>IF(+'2grid'!I37*CJ$2&lt;0,0,+'2grid'!I37*CJ$2)</f>
        <v>0</v>
      </c>
      <c r="J37" s="84">
        <f>IF(+'2grid'!J37*CK$2&lt;0,0,+'2grid'!J37*CK$2)</f>
        <v>0</v>
      </c>
      <c r="K37" s="84">
        <f>IF(+'2grid'!K37*CL$2&lt;0,0,+'2grid'!K37*CL$2)</f>
        <v>0</v>
      </c>
      <c r="L37" s="84">
        <f>IF(+'2grid'!L37*CM$2&lt;0,0,+'2grid'!L37*CM$2)</f>
        <v>0</v>
      </c>
      <c r="M37" s="84">
        <f>IF(+'2grid'!M37*CN$2&lt;0,0,+'2grid'!M37*CN$2)</f>
        <v>0</v>
      </c>
      <c r="N37" s="84">
        <f>IF(+'2grid'!N37*CO$2&lt;0,0,+'2grid'!N37*CO$2)</f>
        <v>0</v>
      </c>
      <c r="O37" s="84">
        <f>IF(+'2grid'!O37*CP$2&lt;0,0,+'2grid'!O37*CP$2)</f>
        <v>0</v>
      </c>
      <c r="P37" s="84">
        <f>IF(+'2grid'!P37*CQ$2&lt;0,0,+'2grid'!P37*CQ$2)</f>
        <v>0</v>
      </c>
      <c r="Q37" s="84">
        <f>IF(+'2grid'!Q37*CR$2&lt;0,0,+'2grid'!Q37*CR$2)</f>
        <v>0</v>
      </c>
      <c r="R37" s="84">
        <f>IF(+'2grid'!R37*CS$2&lt;0,0,+'2grid'!R37*CS$2)</f>
        <v>0</v>
      </c>
      <c r="S37" s="84">
        <f>IF(+'2grid'!S37*CT$2&lt;0,0,+'2grid'!S37*CT$2)</f>
        <v>0</v>
      </c>
      <c r="T37" s="84">
        <f>IF(+'2grid'!T37*CU$2&lt;0,0,+'2grid'!T37*CU$2)</f>
        <v>0</v>
      </c>
      <c r="U37" s="84">
        <f>IF(+'2grid'!U37*CV$2&lt;0,0,+'2grid'!U37*CV$2)</f>
        <v>0</v>
      </c>
      <c r="V37" s="84">
        <f>IF(+'2grid'!V37*CW$2&lt;0,0,+'2grid'!V37*CW$2)</f>
        <v>0</v>
      </c>
      <c r="W37" s="84">
        <f>IF(+'2grid'!W37*CX$2&lt;0,0,+'2grid'!W37*CX$2)</f>
        <v>0</v>
      </c>
      <c r="X37" s="84">
        <f>IF(+'2grid'!X37*CY$2&lt;0,0,+'2grid'!X37*CY$2)</f>
        <v>0</v>
      </c>
      <c r="Y37" s="84">
        <f>IF(+'2grid'!Y37*CZ$2&lt;0,0,+'2grid'!Y37*CZ$2)</f>
        <v>0</v>
      </c>
      <c r="Z37" s="84">
        <f>IF(+'2grid'!Z37*DA$2&lt;0,0,+'2grid'!Z37*DA$2)</f>
        <v>0</v>
      </c>
      <c r="AA37" s="84">
        <f>IF(+'2grid'!AA37*DB$2&lt;0,0,+'2grid'!AA37*DB$2)</f>
        <v>0</v>
      </c>
      <c r="AB37" s="84">
        <f>IF(+'2grid'!AB37*DC$2&lt;0,0,+'2grid'!AB37*DC$2)</f>
        <v>0</v>
      </c>
      <c r="AC37" s="84">
        <f>IF(+'2grid'!AC37*DD$2&lt;0,0,+'2grid'!AC37*DD$2)</f>
        <v>0</v>
      </c>
      <c r="AD37" s="84">
        <f>IF(+'2grid'!AD37*DE$2&lt;0,0,+'2grid'!AD37*DE$2)</f>
        <v>0</v>
      </c>
      <c r="AE37" s="84">
        <f>IF(+'2grid'!AE37*DF$2&lt;0,0,+'2grid'!AE37*DF$2)</f>
        <v>0</v>
      </c>
      <c r="AF37" s="84">
        <f>IF(+'2grid'!AF37*DG$2&lt;0,0,+'2grid'!AF37*DG$2)</f>
        <v>0</v>
      </c>
      <c r="AG37" s="84">
        <f>IF(+'2grid'!AG37*DH$2&lt;0,0,+'2grid'!AG37*DH$2)</f>
        <v>0</v>
      </c>
      <c r="AH37" s="84">
        <f>IF(+'2grid'!AH37*DI$2&lt;0,0,+'2grid'!AH37*DI$2)</f>
        <v>0</v>
      </c>
      <c r="AI37" s="84">
        <f>IF(+'2grid'!AI37*DJ$2&lt;0,0,+'2grid'!AI37*DJ$2)</f>
        <v>0</v>
      </c>
      <c r="AJ37" s="84">
        <f>IF(+'2grid'!AJ37*DK$2&lt;0,0,+'2grid'!AJ37*DK$2)</f>
        <v>0</v>
      </c>
      <c r="AK37" s="84">
        <f>IF(+'2grid'!AK37*DL$2&lt;0,0,+'2grid'!AK37*DL$2)</f>
        <v>0</v>
      </c>
      <c r="AL37" s="84">
        <f>IF(+'2grid'!AL37*DM$2&lt;0,0,+'2grid'!AL37*DM$2)</f>
        <v>0</v>
      </c>
      <c r="AM37" s="84">
        <f>IF(+'2grid'!AM37*DN$2&lt;0,0,+'2grid'!AM37*DN$2)</f>
        <v>0</v>
      </c>
      <c r="AN37" s="84">
        <f>IF(+'2grid'!AN37*DO$2&lt;0,0,+'2grid'!AN37*DO$2)</f>
        <v>0</v>
      </c>
      <c r="AO37" s="84">
        <f>IF(+'2grid'!AO37*DP$2&lt;0,0,+'2grid'!AO37*DP$2)</f>
        <v>0</v>
      </c>
      <c r="AP37" s="84">
        <f>IF(+'2grid'!AP37*DQ$2&lt;0,0,+'2grid'!AP37*DQ$2)</f>
        <v>0</v>
      </c>
      <c r="AQ37" s="84">
        <f>IF(+'2grid'!AQ37*DR$2&lt;0,0,+'2grid'!AQ37*DR$2)</f>
        <v>0</v>
      </c>
      <c r="AR37" s="84">
        <f>IF(+'2grid'!AR37*DS$2&lt;0,0,+'2grid'!AR37*DS$2)</f>
        <v>0</v>
      </c>
      <c r="AS37" s="84">
        <f>IF(+'2grid'!AS37*DT$2&lt;0,0,+'2grid'!AS37*DT$2)</f>
        <v>0</v>
      </c>
      <c r="AT37" s="84">
        <f>IF(+'2grid'!AT37*DU$2&lt;0,0,+'2grid'!AT37*DU$2)</f>
        <v>0</v>
      </c>
      <c r="AU37" s="84">
        <f>IF(+'2grid'!AU37*DV$2&lt;0,0,+'2grid'!AU37*DV$2)</f>
        <v>0</v>
      </c>
      <c r="AV37" s="84">
        <f>IF(+'2grid'!AV37*DW$2&lt;0,0,+'2grid'!AV37*DW$2)</f>
        <v>0</v>
      </c>
      <c r="AW37" s="84">
        <f>IF(+'2grid'!AW37*DX$2&lt;0,0,+'2grid'!AW37*DX$2)</f>
        <v>0</v>
      </c>
      <c r="AX37" s="84">
        <f>IF(+'2grid'!AX37*DY$2&lt;0,0,+'2grid'!AX37*DY$2)</f>
        <v>0.19825755395683453</v>
      </c>
      <c r="AY37" s="84">
        <f>IF(+'2grid'!AY37*DZ$2&lt;0,0,+'2grid'!AY37*DZ$2)</f>
        <v>0.40000863309352519</v>
      </c>
      <c r="AZ37" s="84">
        <f>IF(+'2grid'!AZ37*EA$2&lt;0,0,+'2grid'!AZ37*EA$2)</f>
        <v>0.60525323741007198</v>
      </c>
      <c r="BA37" s="84">
        <f>IF(+'2grid'!BA37*EB$2&lt;0,0,+'2grid'!BA37*EB$2)</f>
        <v>0.81399136690647467</v>
      </c>
      <c r="BB37" s="84">
        <f>IF(+'2grid'!BB37*EC$2&lt;0,0,+'2grid'!BB37*EC$2)</f>
        <v>1.0262230215827339</v>
      </c>
      <c r="BC37" s="84">
        <f>IF(+'2grid'!BC37*ED$2&lt;0,0,+'2grid'!BC37*ED$2)</f>
        <v>1.241948201438849</v>
      </c>
      <c r="BD37" s="84">
        <f>IF(+'2grid'!BD37*EE$2&lt;0,0,+'2grid'!BD37*EE$2)</f>
        <v>1.2524287769784173</v>
      </c>
      <c r="BE37" s="84">
        <f>IF(+'2grid'!BE37*EF$2&lt;0,0,+'2grid'!BE37*EF$2)</f>
        <v>1.2629093525179855</v>
      </c>
      <c r="BF37" s="84">
        <f>IF(+'2grid'!BF37*EG$2&lt;0,0,+'2grid'!BF37*EG$2)</f>
        <v>1.9100848920863309</v>
      </c>
      <c r="BG37" s="84">
        <f>IF(+'2grid'!BG37*EH$2&lt;0,0,+'2grid'!BG37*EH$2)</f>
        <v>1.9258057553956835</v>
      </c>
      <c r="BH37" s="84">
        <f>IF(+'2grid'!BH37*EI$2&lt;0,0,+'2grid'!BH37*EI$2)</f>
        <v>1.9258057553956835</v>
      </c>
      <c r="BI37" s="84">
        <f>IF(+'2grid'!BI37*EJ$2&lt;0,0,+'2grid'!BI37*EJ$2)</f>
        <v>1.9258057553956835</v>
      </c>
      <c r="BJ37" s="84">
        <f>IF(+'2grid'!BJ37*EK$2&lt;0,0,+'2grid'!BJ37*EK$2)</f>
        <v>1.9258057553956835</v>
      </c>
      <c r="BK37" s="84">
        <f>IF(+'2grid'!BK37*EL$2&lt;0,0,+'2grid'!BK37*EL$2)</f>
        <v>0</v>
      </c>
      <c r="BL37" s="84">
        <f>IF(+'2grid'!BL37*EM$2&lt;0,0,+'2grid'!BL37*EM$2)</f>
        <v>2.2467733812949637</v>
      </c>
      <c r="BM37" s="84">
        <f>IF(+'2grid'!BM37*EN$2&lt;0,0,+'2grid'!BM37*EN$2)</f>
        <v>2.2467733812949637</v>
      </c>
      <c r="BN37" s="84">
        <f>IF(+'2grid'!BN37*EO$2&lt;0,0,+'2grid'!BN37*EO$2)</f>
        <v>2.2467733812949637</v>
      </c>
      <c r="BO37" s="84">
        <f>IF(+'2grid'!BO37*EP$2&lt;0,0,+'2grid'!BO37*EP$2)</f>
        <v>2.2467733812949637</v>
      </c>
      <c r="BP37" s="84">
        <f>IF(+'2grid'!BP37*EQ$2&lt;0,0,+'2grid'!BP37*EQ$2)</f>
        <v>2.2467733812949637</v>
      </c>
      <c r="BQ37" s="84">
        <f>IF(+'2grid'!BQ37*ER$2&lt;0,0,+'2grid'!BQ37*ER$2)</f>
        <v>2.2467733812949637</v>
      </c>
      <c r="BR37" s="84">
        <f>IF(+'2grid'!BR37*ES$2&lt;0,0,+'2grid'!BR37*ES$2)</f>
        <v>2.2467733812949637</v>
      </c>
      <c r="BS37" s="84">
        <f>IF(+'2grid'!BS37*ET$2&lt;0,0,+'2grid'!BS37*ET$2)</f>
        <v>2.2467733812949637</v>
      </c>
      <c r="BT37" s="84">
        <f>IF(+'2grid'!BT37*EU$2&lt;0,0,+'2grid'!BT37*EU$2)</f>
        <v>2.2467733812949637</v>
      </c>
      <c r="BU37" s="84">
        <f>IF(+'2grid'!BU37*EV$2&lt;0,0,+'2grid'!BU37*EV$2)</f>
        <v>2.2467733812949637</v>
      </c>
      <c r="BV37" s="84">
        <f>IF(+'2grid'!BV37*EW$2&lt;0,0,+'2grid'!BV37*EW$2)</f>
        <v>2.2467733812949637</v>
      </c>
      <c r="BW37" s="84">
        <f>IF(+'2grid'!BW37*EX$2&lt;0,0,+'2grid'!BW37*EX$2)</f>
        <v>2.2467733812949637</v>
      </c>
      <c r="BX37" s="84">
        <f>IF(+'2grid'!BX37*EY$2&lt;0,0,+'2grid'!BX37*EY$2)</f>
        <v>2.2467733812949637</v>
      </c>
      <c r="BY37" s="84">
        <f>IF(+'2grid'!BY37*EZ$2&lt;0,0,+'2grid'!BY37*EZ$2)</f>
        <v>2.2467733812949637</v>
      </c>
      <c r="BZ37" s="84">
        <f>IF(+'2grid'!BZ37*FA$2&lt;0,0,+'2grid'!BZ37*FA$2)</f>
        <v>2.2467733812949637</v>
      </c>
      <c r="CA37" s="84">
        <f>IF(+'2grid'!CA37*FB$2&lt;0,0,+'2grid'!CA37*FB$2)</f>
        <v>2.2467733812949637</v>
      </c>
    </row>
    <row r="38" spans="1:79" x14ac:dyDescent="0.2">
      <c r="A38" s="9">
        <f>+data!B40</f>
        <v>136</v>
      </c>
      <c r="B38" s="84">
        <f>IF(+'2grid'!B38*CC$2&lt;0,0,+'2grid'!B38*CC$2)</f>
        <v>0</v>
      </c>
      <c r="C38" s="84">
        <f>IF(+'2grid'!C38*CD$2&lt;0,0,+'2grid'!C38*CD$2)</f>
        <v>0</v>
      </c>
      <c r="D38" s="84">
        <f>IF(+'2grid'!D38*CE$2&lt;0,0,+'2grid'!D38*CE$2)</f>
        <v>0</v>
      </c>
      <c r="E38" s="84">
        <f>IF(+'2grid'!E38*CF$2&lt;0,0,+'2grid'!E38*CF$2)</f>
        <v>0</v>
      </c>
      <c r="F38" s="84">
        <f>IF(+'2grid'!F38*CG$2&lt;0,0,+'2grid'!F38*CG$2)</f>
        <v>0</v>
      </c>
      <c r="G38" s="84">
        <f>IF(+'2grid'!G38*CH$2&lt;0,0,+'2grid'!G38*CH$2)</f>
        <v>0</v>
      </c>
      <c r="H38" s="84">
        <f>IF(+'2grid'!H38*CI$2&lt;0,0,+'2grid'!H38*CI$2)</f>
        <v>0</v>
      </c>
      <c r="I38" s="84">
        <f>IF(+'2grid'!I38*CJ$2&lt;0,0,+'2grid'!I38*CJ$2)</f>
        <v>0</v>
      </c>
      <c r="J38" s="84">
        <f>IF(+'2grid'!J38*CK$2&lt;0,0,+'2grid'!J38*CK$2)</f>
        <v>0</v>
      </c>
      <c r="K38" s="84">
        <f>IF(+'2grid'!K38*CL$2&lt;0,0,+'2grid'!K38*CL$2)</f>
        <v>0</v>
      </c>
      <c r="L38" s="84">
        <f>IF(+'2grid'!L38*CM$2&lt;0,0,+'2grid'!L38*CM$2)</f>
        <v>0</v>
      </c>
      <c r="M38" s="84">
        <f>IF(+'2grid'!M38*CN$2&lt;0,0,+'2grid'!M38*CN$2)</f>
        <v>0</v>
      </c>
      <c r="N38" s="84">
        <f>IF(+'2grid'!N38*CO$2&lt;0,0,+'2grid'!N38*CO$2)</f>
        <v>0</v>
      </c>
      <c r="O38" s="84">
        <f>IF(+'2grid'!O38*CP$2&lt;0,0,+'2grid'!O38*CP$2)</f>
        <v>0</v>
      </c>
      <c r="P38" s="84">
        <f>IF(+'2grid'!P38*CQ$2&lt;0,0,+'2grid'!P38*CQ$2)</f>
        <v>0</v>
      </c>
      <c r="Q38" s="84">
        <f>IF(+'2grid'!Q38*CR$2&lt;0,0,+'2grid'!Q38*CR$2)</f>
        <v>0</v>
      </c>
      <c r="R38" s="84">
        <f>IF(+'2grid'!R38*CS$2&lt;0,0,+'2grid'!R38*CS$2)</f>
        <v>0</v>
      </c>
      <c r="S38" s="84">
        <f>IF(+'2grid'!S38*CT$2&lt;0,0,+'2grid'!S38*CT$2)</f>
        <v>0</v>
      </c>
      <c r="T38" s="84">
        <f>IF(+'2grid'!T38*CU$2&lt;0,0,+'2grid'!T38*CU$2)</f>
        <v>0</v>
      </c>
      <c r="U38" s="84">
        <f>IF(+'2grid'!U38*CV$2&lt;0,0,+'2grid'!U38*CV$2)</f>
        <v>0</v>
      </c>
      <c r="V38" s="84">
        <f>IF(+'2grid'!V38*CW$2&lt;0,0,+'2grid'!V38*CW$2)</f>
        <v>0</v>
      </c>
      <c r="W38" s="84">
        <f>IF(+'2grid'!W38*CX$2&lt;0,0,+'2grid'!W38*CX$2)</f>
        <v>0</v>
      </c>
      <c r="X38" s="84">
        <f>IF(+'2grid'!X38*CY$2&lt;0,0,+'2grid'!X38*CY$2)</f>
        <v>0</v>
      </c>
      <c r="Y38" s="84">
        <f>IF(+'2grid'!Y38*CZ$2&lt;0,0,+'2grid'!Y38*CZ$2)</f>
        <v>0</v>
      </c>
      <c r="Z38" s="84">
        <f>IF(+'2grid'!Z38*DA$2&lt;0,0,+'2grid'!Z38*DA$2)</f>
        <v>0</v>
      </c>
      <c r="AA38" s="84">
        <f>IF(+'2grid'!AA38*DB$2&lt;0,0,+'2grid'!AA38*DB$2)</f>
        <v>0</v>
      </c>
      <c r="AB38" s="84">
        <f>IF(+'2grid'!AB38*DC$2&lt;0,0,+'2grid'!AB38*DC$2)</f>
        <v>0</v>
      </c>
      <c r="AC38" s="84">
        <f>IF(+'2grid'!AC38*DD$2&lt;0,0,+'2grid'!AC38*DD$2)</f>
        <v>0</v>
      </c>
      <c r="AD38" s="84">
        <f>IF(+'2grid'!AD38*DE$2&lt;0,0,+'2grid'!AD38*DE$2)</f>
        <v>0</v>
      </c>
      <c r="AE38" s="84">
        <f>IF(+'2grid'!AE38*DF$2&lt;0,0,+'2grid'!AE38*DF$2)</f>
        <v>0</v>
      </c>
      <c r="AF38" s="84">
        <f>IF(+'2grid'!AF38*DG$2&lt;0,0,+'2grid'!AF38*DG$2)</f>
        <v>0</v>
      </c>
      <c r="AG38" s="84">
        <f>IF(+'2grid'!AG38*DH$2&lt;0,0,+'2grid'!AG38*DH$2)</f>
        <v>0</v>
      </c>
      <c r="AH38" s="84">
        <f>IF(+'2grid'!AH38*DI$2&lt;0,0,+'2grid'!AH38*DI$2)</f>
        <v>0</v>
      </c>
      <c r="AI38" s="84">
        <f>IF(+'2grid'!AI38*DJ$2&lt;0,0,+'2grid'!AI38*DJ$2)</f>
        <v>0</v>
      </c>
      <c r="AJ38" s="84">
        <f>IF(+'2grid'!AJ38*DK$2&lt;0,0,+'2grid'!AJ38*DK$2)</f>
        <v>0</v>
      </c>
      <c r="AK38" s="84">
        <f>IF(+'2grid'!AK38*DL$2&lt;0,0,+'2grid'!AK38*DL$2)</f>
        <v>0</v>
      </c>
      <c r="AL38" s="84">
        <f>IF(+'2grid'!AL38*DM$2&lt;0,0,+'2grid'!AL38*DM$2)</f>
        <v>0</v>
      </c>
      <c r="AM38" s="84">
        <f>IF(+'2grid'!AM38*DN$2&lt;0,0,+'2grid'!AM38*DN$2)</f>
        <v>0</v>
      </c>
      <c r="AN38" s="84">
        <f>IF(+'2grid'!AN38*DO$2&lt;0,0,+'2grid'!AN38*DO$2)</f>
        <v>0</v>
      </c>
      <c r="AO38" s="84">
        <f>IF(+'2grid'!AO38*DP$2&lt;0,0,+'2grid'!AO38*DP$2)</f>
        <v>0</v>
      </c>
      <c r="AP38" s="84">
        <f>IF(+'2grid'!AP38*DQ$2&lt;0,0,+'2grid'!AP38*DQ$2)</f>
        <v>0</v>
      </c>
      <c r="AQ38" s="84">
        <f>IF(+'2grid'!AQ38*DR$2&lt;0,0,+'2grid'!AQ38*DR$2)</f>
        <v>0</v>
      </c>
      <c r="AR38" s="84">
        <f>IF(+'2grid'!AR38*DS$2&lt;0,0,+'2grid'!AR38*DS$2)</f>
        <v>0</v>
      </c>
      <c r="AS38" s="84">
        <f>IF(+'2grid'!AS38*DT$2&lt;0,0,+'2grid'!AS38*DT$2)</f>
        <v>0</v>
      </c>
      <c r="AT38" s="84">
        <f>IF(+'2grid'!AT38*DU$2&lt;0,0,+'2grid'!AT38*DU$2)</f>
        <v>0</v>
      </c>
      <c r="AU38" s="84">
        <f>IF(+'2grid'!AU38*DV$2&lt;0,0,+'2grid'!AU38*DV$2)</f>
        <v>0</v>
      </c>
      <c r="AV38" s="84">
        <f>IF(+'2grid'!AV38*DW$2&lt;0,0,+'2grid'!AV38*DW$2)</f>
        <v>0</v>
      </c>
      <c r="AW38" s="84">
        <f>IF(+'2grid'!AW38*DX$2&lt;0,0,+'2grid'!AW38*DX$2)</f>
        <v>0</v>
      </c>
      <c r="AX38" s="84">
        <f>IF(+'2grid'!AX38*DY$2&lt;0,0,+'2grid'!AX38*DY$2)</f>
        <v>0</v>
      </c>
      <c r="AY38" s="84">
        <f>IF(+'2grid'!AY38*DZ$2&lt;0,0,+'2grid'!AY38*DZ$2)</f>
        <v>0</v>
      </c>
      <c r="AZ38" s="84">
        <f>IF(+'2grid'!AZ38*EA$2&lt;0,0,+'2grid'!AZ38*EA$2)</f>
        <v>0</v>
      </c>
      <c r="BA38" s="84">
        <f>IF(+'2grid'!BA38*EB$2&lt;0,0,+'2grid'!BA38*EB$2)</f>
        <v>0</v>
      </c>
      <c r="BB38" s="84">
        <f>IF(+'2grid'!BB38*EC$2&lt;0,0,+'2grid'!BB38*EC$2)</f>
        <v>0</v>
      </c>
      <c r="BC38" s="84">
        <f>IF(+'2grid'!BC38*ED$2&lt;0,0,+'2grid'!BC38*ED$2)</f>
        <v>0</v>
      </c>
      <c r="BD38" s="84">
        <f>IF(+'2grid'!BD38*EE$2&lt;0,0,+'2grid'!BD38*EE$2)</f>
        <v>0</v>
      </c>
      <c r="BE38" s="84">
        <f>IF(+'2grid'!BE38*EF$2&lt;0,0,+'2grid'!BE38*EF$2)</f>
        <v>0</v>
      </c>
      <c r="BF38" s="84">
        <f>IF(+'2grid'!BF38*EG$2&lt;0,0,+'2grid'!BF38*EG$2)</f>
        <v>0</v>
      </c>
      <c r="BG38" s="84">
        <f>IF(+'2grid'!BG38*EH$2&lt;0,0,+'2grid'!BG38*EH$2)</f>
        <v>0</v>
      </c>
      <c r="BH38" s="84">
        <f>IF(+'2grid'!BH38*EI$2&lt;0,0,+'2grid'!BH38*EI$2)</f>
        <v>0</v>
      </c>
      <c r="BI38" s="84">
        <f>IF(+'2grid'!BI38*EJ$2&lt;0,0,+'2grid'!BI38*EJ$2)</f>
        <v>0</v>
      </c>
      <c r="BJ38" s="84">
        <f>IF(+'2grid'!BJ38*EK$2&lt;0,0,+'2grid'!BJ38*EK$2)</f>
        <v>0</v>
      </c>
      <c r="BK38" s="84">
        <f>IF(+'2grid'!BK38*EL$2&lt;0,0,+'2grid'!BK38*EL$2)</f>
        <v>0</v>
      </c>
      <c r="BL38" s="84">
        <f>IF(+'2grid'!BL38*EM$2&lt;0,0,+'2grid'!BL38*EM$2)</f>
        <v>0</v>
      </c>
      <c r="BM38" s="84">
        <f>IF(+'2grid'!BM38*EN$2&lt;0,0,+'2grid'!BM38*EN$2)</f>
        <v>0</v>
      </c>
      <c r="BN38" s="84">
        <f>IF(+'2grid'!BN38*EO$2&lt;0,0,+'2grid'!BN38*EO$2)</f>
        <v>0</v>
      </c>
      <c r="BO38" s="84">
        <f>IF(+'2grid'!BO38*EP$2&lt;0,0,+'2grid'!BO38*EP$2)</f>
        <v>0</v>
      </c>
      <c r="BP38" s="84">
        <f>IF(+'2grid'!BP38*EQ$2&lt;0,0,+'2grid'!BP38*EQ$2)</f>
        <v>0</v>
      </c>
      <c r="BQ38" s="84">
        <f>IF(+'2grid'!BQ38*ER$2&lt;0,0,+'2grid'!BQ38*ER$2)</f>
        <v>0</v>
      </c>
      <c r="BR38" s="84">
        <f>IF(+'2grid'!BR38*ES$2&lt;0,0,+'2grid'!BR38*ES$2)</f>
        <v>0</v>
      </c>
      <c r="BS38" s="84">
        <f>IF(+'2grid'!BS38*ET$2&lt;0,0,+'2grid'!BS38*ET$2)</f>
        <v>0</v>
      </c>
      <c r="BT38" s="84">
        <f>IF(+'2grid'!BT38*EU$2&lt;0,0,+'2grid'!BT38*EU$2)</f>
        <v>0</v>
      </c>
      <c r="BU38" s="84">
        <f>IF(+'2grid'!BU38*EV$2&lt;0,0,+'2grid'!BU38*EV$2)</f>
        <v>0</v>
      </c>
      <c r="BV38" s="84">
        <f>IF(+'2grid'!BV38*EW$2&lt;0,0,+'2grid'!BV38*EW$2)</f>
        <v>0</v>
      </c>
      <c r="BW38" s="84">
        <f>IF(+'2grid'!BW38*EX$2&lt;0,0,+'2grid'!BW38*EX$2)</f>
        <v>0</v>
      </c>
      <c r="BX38" s="84">
        <f>IF(+'2grid'!BX38*EY$2&lt;0,0,+'2grid'!BX38*EY$2)</f>
        <v>0</v>
      </c>
      <c r="BY38" s="84">
        <f>IF(+'2grid'!BY38*EZ$2&lt;0,0,+'2grid'!BY38*EZ$2)</f>
        <v>0</v>
      </c>
      <c r="BZ38" s="84">
        <f>IF(+'2grid'!BZ38*FA$2&lt;0,0,+'2grid'!BZ38*FA$2)</f>
        <v>0</v>
      </c>
      <c r="CA38" s="84">
        <f>IF(+'2grid'!CA38*FB$2&lt;0,0,+'2grid'!CA38*FB$2)</f>
        <v>0</v>
      </c>
    </row>
    <row r="39" spans="1:79" x14ac:dyDescent="0.2">
      <c r="A39" s="9">
        <f>+data!B41</f>
        <v>140</v>
      </c>
      <c r="B39" s="84">
        <f>IF(+'2grid'!B39*CC$2&lt;0,0,+'2grid'!B39*CC$2)</f>
        <v>0</v>
      </c>
      <c r="C39" s="84">
        <f>IF(+'2grid'!C39*CD$2&lt;0,0,+'2grid'!C39*CD$2)</f>
        <v>0</v>
      </c>
      <c r="D39" s="84">
        <f>IF(+'2grid'!D39*CE$2&lt;0,0,+'2grid'!D39*CE$2)</f>
        <v>0</v>
      </c>
      <c r="E39" s="84">
        <f>IF(+'2grid'!E39*CF$2&lt;0,0,+'2grid'!E39*CF$2)</f>
        <v>0</v>
      </c>
      <c r="F39" s="84">
        <f>IF(+'2grid'!F39*CG$2&lt;0,0,+'2grid'!F39*CG$2)</f>
        <v>0</v>
      </c>
      <c r="G39" s="84">
        <f>IF(+'2grid'!G39*CH$2&lt;0,0,+'2grid'!G39*CH$2)</f>
        <v>0</v>
      </c>
      <c r="H39" s="84">
        <f>IF(+'2grid'!H39*CI$2&lt;0,0,+'2grid'!H39*CI$2)</f>
        <v>0</v>
      </c>
      <c r="I39" s="84">
        <f>IF(+'2grid'!I39*CJ$2&lt;0,0,+'2grid'!I39*CJ$2)</f>
        <v>0</v>
      </c>
      <c r="J39" s="84">
        <f>IF(+'2grid'!J39*CK$2&lt;0,0,+'2grid'!J39*CK$2)</f>
        <v>0</v>
      </c>
      <c r="K39" s="84">
        <f>IF(+'2grid'!K39*CL$2&lt;0,0,+'2grid'!K39*CL$2)</f>
        <v>0</v>
      </c>
      <c r="L39" s="84">
        <f>IF(+'2grid'!L39*CM$2&lt;0,0,+'2grid'!L39*CM$2)</f>
        <v>0</v>
      </c>
      <c r="M39" s="84">
        <f>IF(+'2grid'!M39*CN$2&lt;0,0,+'2grid'!M39*CN$2)</f>
        <v>0</v>
      </c>
      <c r="N39" s="84">
        <f>IF(+'2grid'!N39*CO$2&lt;0,0,+'2grid'!N39*CO$2)</f>
        <v>0</v>
      </c>
      <c r="O39" s="84">
        <f>IF(+'2grid'!O39*CP$2&lt;0,0,+'2grid'!O39*CP$2)</f>
        <v>0</v>
      </c>
      <c r="P39" s="84">
        <f>IF(+'2grid'!P39*CQ$2&lt;0,0,+'2grid'!P39*CQ$2)</f>
        <v>0</v>
      </c>
      <c r="Q39" s="84">
        <f>IF(+'2grid'!Q39*CR$2&lt;0,0,+'2grid'!Q39*CR$2)</f>
        <v>0</v>
      </c>
      <c r="R39" s="84">
        <f>IF(+'2grid'!R39*CS$2&lt;0,0,+'2grid'!R39*CS$2)</f>
        <v>0</v>
      </c>
      <c r="S39" s="84">
        <f>IF(+'2grid'!S39*CT$2&lt;0,0,+'2grid'!S39*CT$2)</f>
        <v>0</v>
      </c>
      <c r="T39" s="84">
        <f>IF(+'2grid'!T39*CU$2&lt;0,0,+'2grid'!T39*CU$2)</f>
        <v>0</v>
      </c>
      <c r="U39" s="84">
        <f>IF(+'2grid'!U39*CV$2&lt;0,0,+'2grid'!U39*CV$2)</f>
        <v>0</v>
      </c>
      <c r="V39" s="84">
        <f>IF(+'2grid'!V39*CW$2&lt;0,0,+'2grid'!V39*CW$2)</f>
        <v>0</v>
      </c>
      <c r="W39" s="84">
        <f>IF(+'2grid'!W39*CX$2&lt;0,0,+'2grid'!W39*CX$2)</f>
        <v>0</v>
      </c>
      <c r="X39" s="84">
        <f>IF(+'2grid'!X39*CY$2&lt;0,0,+'2grid'!X39*CY$2)</f>
        <v>0</v>
      </c>
      <c r="Y39" s="84">
        <f>IF(+'2grid'!Y39*CZ$2&lt;0,0,+'2grid'!Y39*CZ$2)</f>
        <v>0</v>
      </c>
      <c r="Z39" s="84">
        <f>IF(+'2grid'!Z39*DA$2&lt;0,0,+'2grid'!Z39*DA$2)</f>
        <v>0</v>
      </c>
      <c r="AA39" s="84">
        <f>IF(+'2grid'!AA39*DB$2&lt;0,0,+'2grid'!AA39*DB$2)</f>
        <v>0</v>
      </c>
      <c r="AB39" s="84">
        <f>IF(+'2grid'!AB39*DC$2&lt;0,0,+'2grid'!AB39*DC$2)</f>
        <v>0</v>
      </c>
      <c r="AC39" s="84">
        <f>IF(+'2grid'!AC39*DD$2&lt;0,0,+'2grid'!AC39*DD$2)</f>
        <v>0</v>
      </c>
      <c r="AD39" s="84">
        <f>IF(+'2grid'!AD39*DE$2&lt;0,0,+'2grid'!AD39*DE$2)</f>
        <v>0</v>
      </c>
      <c r="AE39" s="84">
        <f>IF(+'2grid'!AE39*DF$2&lt;0,0,+'2grid'!AE39*DF$2)</f>
        <v>0</v>
      </c>
      <c r="AF39" s="84">
        <f>IF(+'2grid'!AF39*DG$2&lt;0,0,+'2grid'!AF39*DG$2)</f>
        <v>0</v>
      </c>
      <c r="AG39" s="84">
        <f>IF(+'2grid'!AG39*DH$2&lt;0,0,+'2grid'!AG39*DH$2)</f>
        <v>0</v>
      </c>
      <c r="AH39" s="84">
        <f>IF(+'2grid'!AH39*DI$2&lt;0,0,+'2grid'!AH39*DI$2)</f>
        <v>0</v>
      </c>
      <c r="AI39" s="84">
        <f>IF(+'2grid'!AI39*DJ$2&lt;0,0,+'2grid'!AI39*DJ$2)</f>
        <v>0</v>
      </c>
      <c r="AJ39" s="84">
        <f>IF(+'2grid'!AJ39*DK$2&lt;0,0,+'2grid'!AJ39*DK$2)</f>
        <v>0</v>
      </c>
      <c r="AK39" s="84">
        <f>IF(+'2grid'!AK39*DL$2&lt;0,0,+'2grid'!AK39*DL$2)</f>
        <v>0</v>
      </c>
      <c r="AL39" s="84">
        <f>IF(+'2grid'!AL39*DM$2&lt;0,0,+'2grid'!AL39*DM$2)</f>
        <v>0</v>
      </c>
      <c r="AM39" s="84">
        <f>IF(+'2grid'!AM39*DN$2&lt;0,0,+'2grid'!AM39*DN$2)</f>
        <v>0</v>
      </c>
      <c r="AN39" s="84">
        <f>IF(+'2grid'!AN39*DO$2&lt;0,0,+'2grid'!AN39*DO$2)</f>
        <v>0</v>
      </c>
      <c r="AO39" s="84">
        <f>IF(+'2grid'!AO39*DP$2&lt;0,0,+'2grid'!AO39*DP$2)</f>
        <v>0</v>
      </c>
      <c r="AP39" s="84">
        <f>IF(+'2grid'!AP39*DQ$2&lt;0,0,+'2grid'!AP39*DQ$2)</f>
        <v>0</v>
      </c>
      <c r="AQ39" s="84">
        <f>IF(+'2grid'!AQ39*DR$2&lt;0,0,+'2grid'!AQ39*DR$2)</f>
        <v>0</v>
      </c>
      <c r="AR39" s="84">
        <f>IF(+'2grid'!AR39*DS$2&lt;0,0,+'2grid'!AR39*DS$2)</f>
        <v>0</v>
      </c>
      <c r="AS39" s="84">
        <f>IF(+'2grid'!AS39*DT$2&lt;0,0,+'2grid'!AS39*DT$2)</f>
        <v>0</v>
      </c>
      <c r="AT39" s="84">
        <f>IF(+'2grid'!AT39*DU$2&lt;0,0,+'2grid'!AT39*DU$2)</f>
        <v>0</v>
      </c>
      <c r="AU39" s="84">
        <f>IF(+'2grid'!AU39*DV$2&lt;0,0,+'2grid'!AU39*DV$2)</f>
        <v>0</v>
      </c>
      <c r="AV39" s="84">
        <f>IF(+'2grid'!AV39*DW$2&lt;0,0,+'2grid'!AV39*DW$2)</f>
        <v>0</v>
      </c>
      <c r="AW39" s="84">
        <f>IF(+'2grid'!AW39*DX$2&lt;0,0,+'2grid'!AW39*DX$2)</f>
        <v>0</v>
      </c>
      <c r="AX39" s="84">
        <f>IF(+'2grid'!AX39*DY$2&lt;0,0,+'2grid'!AX39*DY$2)</f>
        <v>0</v>
      </c>
      <c r="AY39" s="84">
        <f>IF(+'2grid'!AY39*DZ$2&lt;0,0,+'2grid'!AY39*DZ$2)</f>
        <v>0</v>
      </c>
      <c r="AZ39" s="84">
        <f>IF(+'2grid'!AZ39*EA$2&lt;0,0,+'2grid'!AZ39*EA$2)</f>
        <v>0</v>
      </c>
      <c r="BA39" s="84">
        <f>IF(+'2grid'!BA39*EB$2&lt;0,0,+'2grid'!BA39*EB$2)</f>
        <v>0</v>
      </c>
      <c r="BB39" s="84">
        <f>IF(+'2grid'!BB39*EC$2&lt;0,0,+'2grid'!BB39*EC$2)</f>
        <v>0</v>
      </c>
      <c r="BC39" s="84">
        <f>IF(+'2grid'!BC39*ED$2&lt;0,0,+'2grid'!BC39*ED$2)</f>
        <v>0</v>
      </c>
      <c r="BD39" s="84">
        <f>IF(+'2grid'!BD39*EE$2&lt;0,0,+'2grid'!BD39*EE$2)</f>
        <v>0</v>
      </c>
      <c r="BE39" s="84">
        <f>IF(+'2grid'!BE39*EF$2&lt;0,0,+'2grid'!BE39*EF$2)</f>
        <v>4.9271111111111106E-2</v>
      </c>
      <c r="BF39" s="84">
        <f>IF(+'2grid'!BF39*EG$2&lt;0,0,+'2grid'!BF39*EG$2)</f>
        <v>0.24839999999999998</v>
      </c>
      <c r="BG39" s="84">
        <f>IF(+'2grid'!BG39*EH$2&lt;0,0,+'2grid'!BG39*EH$2)</f>
        <v>0.50088888888888883</v>
      </c>
      <c r="BH39" s="84">
        <f>IF(+'2grid'!BH39*EI$2&lt;0,0,+'2grid'!BH39*EI$2)</f>
        <v>0.50088888888888883</v>
      </c>
      <c r="BI39" s="84">
        <f>IF(+'2grid'!BI39*EJ$2&lt;0,0,+'2grid'!BI39*EJ$2)</f>
        <v>0.50088888888888883</v>
      </c>
      <c r="BJ39" s="84">
        <f>IF(+'2grid'!BJ39*EK$2&lt;0,0,+'2grid'!BJ39*EK$2)</f>
        <v>0.50088888888888883</v>
      </c>
      <c r="BK39" s="84">
        <f>IF(+'2grid'!BK39*EL$2&lt;0,0,+'2grid'!BK39*EL$2)</f>
        <v>0.50088888888888883</v>
      </c>
      <c r="BL39" s="84">
        <f>IF(+'2grid'!BL39*EM$2&lt;0,0,+'2grid'!BL39*EM$2)</f>
        <v>0.50088888888888883</v>
      </c>
      <c r="BM39" s="84">
        <f>IF(+'2grid'!BM39*EN$2&lt;0,0,+'2grid'!BM39*EN$2)</f>
        <v>0.50088888888888883</v>
      </c>
      <c r="BN39" s="84">
        <f>IF(+'2grid'!BN39*EO$2&lt;0,0,+'2grid'!BN39*EO$2)</f>
        <v>0.50088888888888883</v>
      </c>
      <c r="BO39" s="84">
        <f>IF(+'2grid'!BO39*EP$2&lt;0,0,+'2grid'!BO39*EP$2)</f>
        <v>0.50088888888888883</v>
      </c>
      <c r="BP39" s="84">
        <f>IF(+'2grid'!BP39*EQ$2&lt;0,0,+'2grid'!BP39*EQ$2)</f>
        <v>0.50088888888888883</v>
      </c>
      <c r="BQ39" s="84">
        <f>IF(+'2grid'!BQ39*ER$2&lt;0,0,+'2grid'!BQ39*ER$2)</f>
        <v>0.50088888888888883</v>
      </c>
      <c r="BR39" s="84">
        <f>IF(+'2grid'!BR39*ES$2&lt;0,0,+'2grid'!BR39*ES$2)</f>
        <v>0.50088888888888883</v>
      </c>
      <c r="BS39" s="84">
        <f>IF(+'2grid'!BS39*ET$2&lt;0,0,+'2grid'!BS39*ET$2)</f>
        <v>0.50088888888888883</v>
      </c>
      <c r="BT39" s="84">
        <f>IF(+'2grid'!BT39*EU$2&lt;0,0,+'2grid'!BT39*EU$2)</f>
        <v>0.50088888888888883</v>
      </c>
      <c r="BU39" s="84">
        <f>IF(+'2grid'!BU39*EV$2&lt;0,0,+'2grid'!BU39*EV$2)</f>
        <v>0.50088888888888883</v>
      </c>
      <c r="BV39" s="84">
        <f>IF(+'2grid'!BV39*EW$2&lt;0,0,+'2grid'!BV39*EW$2)</f>
        <v>0.50088888888888883</v>
      </c>
      <c r="BW39" s="84">
        <f>IF(+'2grid'!BW39*EX$2&lt;0,0,+'2grid'!BW39*EX$2)</f>
        <v>0.50088888888888883</v>
      </c>
      <c r="BX39" s="84">
        <f>IF(+'2grid'!BX39*EY$2&lt;0,0,+'2grid'!BX39*EY$2)</f>
        <v>0.50088888888888883</v>
      </c>
      <c r="BY39" s="84">
        <f>IF(+'2grid'!BY39*EZ$2&lt;0,0,+'2grid'!BY39*EZ$2)</f>
        <v>0.50088888888888883</v>
      </c>
      <c r="BZ39" s="84">
        <f>IF(+'2grid'!BZ39*FA$2&lt;0,0,+'2grid'!BZ39*FA$2)</f>
        <v>0.50088888888888883</v>
      </c>
      <c r="CA39" s="84">
        <f>IF(+'2grid'!CA39*FB$2&lt;0,0,+'2grid'!CA39*FB$2)</f>
        <v>0.50088888888888883</v>
      </c>
    </row>
    <row r="40" spans="1:79" x14ac:dyDescent="0.2">
      <c r="A40" s="9">
        <f>+data!B42</f>
        <v>144</v>
      </c>
      <c r="B40" s="84">
        <f>IF(+'2grid'!B40*CC$2&lt;0,0,+'2grid'!B40*CC$2)</f>
        <v>0</v>
      </c>
      <c r="C40" s="84">
        <f>IF(+'2grid'!C40*CD$2&lt;0,0,+'2grid'!C40*CD$2)</f>
        <v>0</v>
      </c>
      <c r="D40" s="84">
        <f>IF(+'2grid'!D40*CE$2&lt;0,0,+'2grid'!D40*CE$2)</f>
        <v>0</v>
      </c>
      <c r="E40" s="84">
        <f>IF(+'2grid'!E40*CF$2&lt;0,0,+'2grid'!E40*CF$2)</f>
        <v>0</v>
      </c>
      <c r="F40" s="84">
        <f>IF(+'2grid'!F40*CG$2&lt;0,0,+'2grid'!F40*CG$2)</f>
        <v>0</v>
      </c>
      <c r="G40" s="84">
        <f>IF(+'2grid'!G40*CH$2&lt;0,0,+'2grid'!G40*CH$2)</f>
        <v>0</v>
      </c>
      <c r="H40" s="84">
        <f>IF(+'2grid'!H40*CI$2&lt;0,0,+'2grid'!H40*CI$2)</f>
        <v>0</v>
      </c>
      <c r="I40" s="84">
        <f>IF(+'2grid'!I40*CJ$2&lt;0,0,+'2grid'!I40*CJ$2)</f>
        <v>0</v>
      </c>
      <c r="J40" s="84">
        <f>IF(+'2grid'!J40*CK$2&lt;0,0,+'2grid'!J40*CK$2)</f>
        <v>0</v>
      </c>
      <c r="K40" s="84">
        <f>IF(+'2grid'!K40*CL$2&lt;0,0,+'2grid'!K40*CL$2)</f>
        <v>0</v>
      </c>
      <c r="L40" s="84">
        <f>IF(+'2grid'!L40*CM$2&lt;0,0,+'2grid'!L40*CM$2)</f>
        <v>0</v>
      </c>
      <c r="M40" s="84">
        <f>IF(+'2grid'!M40*CN$2&lt;0,0,+'2grid'!M40*CN$2)</f>
        <v>0</v>
      </c>
      <c r="N40" s="84">
        <f>IF(+'2grid'!N40*CO$2&lt;0,0,+'2grid'!N40*CO$2)</f>
        <v>0</v>
      </c>
      <c r="O40" s="84">
        <f>IF(+'2grid'!O40*CP$2&lt;0,0,+'2grid'!O40*CP$2)</f>
        <v>0</v>
      </c>
      <c r="P40" s="84">
        <f>IF(+'2grid'!P40*CQ$2&lt;0,0,+'2grid'!P40*CQ$2)</f>
        <v>0</v>
      </c>
      <c r="Q40" s="84">
        <f>IF(+'2grid'!Q40*CR$2&lt;0,0,+'2grid'!Q40*CR$2)</f>
        <v>0</v>
      </c>
      <c r="R40" s="84">
        <f>IF(+'2grid'!R40*CS$2&lt;0,0,+'2grid'!R40*CS$2)</f>
        <v>0</v>
      </c>
      <c r="S40" s="84">
        <f>IF(+'2grid'!S40*CT$2&lt;0,0,+'2grid'!S40*CT$2)</f>
        <v>0</v>
      </c>
      <c r="T40" s="84">
        <f>IF(+'2grid'!T40*CU$2&lt;0,0,+'2grid'!T40*CU$2)</f>
        <v>0</v>
      </c>
      <c r="U40" s="84">
        <f>IF(+'2grid'!U40*CV$2&lt;0,0,+'2grid'!U40*CV$2)</f>
        <v>3.9940811722926045E-2</v>
      </c>
      <c r="V40" s="84">
        <f>IF(+'2grid'!V40*CW$2&lt;0,0,+'2grid'!V40*CW$2)</f>
        <v>0.12472935941040326</v>
      </c>
      <c r="W40" s="84">
        <f>IF(+'2grid'!W40*CX$2&lt;0,0,+'2grid'!W40*CX$2)</f>
        <v>0.22778974998033544</v>
      </c>
      <c r="X40" s="84">
        <f>IF(+'2grid'!X40*CY$2&lt;0,0,+'2grid'!X40*CY$2)</f>
        <v>0.34435187813898394</v>
      </c>
      <c r="Y40" s="84">
        <f>IF(+'2grid'!Y40*CZ$2&lt;0,0,+'2grid'!Y40*CZ$2)</f>
        <v>0.41623206443937383</v>
      </c>
      <c r="Z40" s="84">
        <f>IF(+'2grid'!Z40*DA$2&lt;0,0,+'2grid'!Z40*DA$2)</f>
        <v>0.47120086914344667</v>
      </c>
      <c r="AA40" s="84">
        <f>IF(+'2grid'!AA40*DB$2&lt;0,0,+'2grid'!AA40*DB$2)</f>
        <v>0.57616830991346435</v>
      </c>
      <c r="AB40" s="84">
        <f>IF(+'2grid'!AB40*DC$2&lt;0,0,+'2grid'!AB40*DC$2)</f>
        <v>0.79560082786843778</v>
      </c>
      <c r="AC40" s="84">
        <f>IF(+'2grid'!AC40*DD$2&lt;0,0,+'2grid'!AC40*DD$2)</f>
        <v>1.0291407599920095</v>
      </c>
      <c r="AD40" s="84">
        <f>IF(+'2grid'!AD40*DE$2&lt;0,0,+'2grid'!AD40*DE$2)</f>
        <v>1.1364001365505301</v>
      </c>
      <c r="AE40" s="84">
        <f>IF(+'2grid'!AE40*DF$2&lt;0,0,+'2grid'!AE40*DF$2)</f>
        <v>1.2487436474289613</v>
      </c>
      <c r="AF40" s="84">
        <f>IF(+'2grid'!AF40*DG$2&lt;0,0,+'2grid'!AF40*DG$2)</f>
        <v>1.3661712926273035</v>
      </c>
      <c r="AG40" s="84">
        <f>IF(+'2grid'!AG40*DH$2&lt;0,0,+'2grid'!AG40*DH$2)</f>
        <v>1.4886830721455562</v>
      </c>
      <c r="AH40" s="84">
        <f>IF(+'2grid'!AH40*DI$2&lt;0,0,+'2grid'!AH40*DI$2)</f>
        <v>1.6162789859837194</v>
      </c>
      <c r="AI40" s="84">
        <f>IF(+'2grid'!AI40*DJ$2&lt;0,0,+'2grid'!AI40*DJ$2)</f>
        <v>1.748959034141794</v>
      </c>
      <c r="AJ40" s="84">
        <f>IF(+'2grid'!AJ40*DK$2&lt;0,0,+'2grid'!AJ40*DK$2)</f>
        <v>1.8867232166197792</v>
      </c>
      <c r="AK40" s="84">
        <f>IF(+'2grid'!AK40*DL$2&lt;0,0,+'2grid'!AK40*DL$2)</f>
        <v>2.0295715334176747</v>
      </c>
      <c r="AL40" s="84">
        <f>IF(+'2grid'!AL40*DM$2&lt;0,0,+'2grid'!AL40*DM$2)</f>
        <v>2.1775039845354813</v>
      </c>
      <c r="AM40" s="84">
        <f>IF(+'2grid'!AM40*DN$2&lt;0,0,+'2grid'!AM40*DN$2)</f>
        <v>2.3305205699731988</v>
      </c>
      <c r="AN40" s="84">
        <f>IF(+'2grid'!AN40*DO$2&lt;0,0,+'2grid'!AN40*DO$2)</f>
        <v>7.7006518903334271</v>
      </c>
      <c r="AO40" s="84">
        <f>IF(+'2grid'!AO40*DP$2&lt;0,0,+'2grid'!AO40*DP$2)</f>
        <v>13.365424600602598</v>
      </c>
      <c r="AP40" s="84">
        <f>IF(+'2grid'!AP40*DQ$2&lt;0,0,+'2grid'!AP40*DQ$2)</f>
        <v>19.324838700780717</v>
      </c>
      <c r="AQ40" s="84">
        <f>IF(+'2grid'!AQ40*DR$2&lt;0,0,+'2grid'!AQ40*DR$2)</f>
        <v>25.578894190867778</v>
      </c>
      <c r="AR40" s="84">
        <f>IF(+'2grid'!AR40*DS$2&lt;0,0,+'2grid'!AR40*DS$2)</f>
        <v>32.12759107086378</v>
      </c>
      <c r="AS40" s="84">
        <f>IF(+'2grid'!AS40*DT$2&lt;0,0,+'2grid'!AS40*DT$2)</f>
        <v>38.970929340768734</v>
      </c>
      <c r="AT40" s="84">
        <f>IF(+'2grid'!AT40*DU$2&lt;0,0,+'2grid'!AT40*DU$2)</f>
        <v>46.108909000582621</v>
      </c>
      <c r="AU40" s="84">
        <f>IF(+'2grid'!AU40*DV$2&lt;0,0,+'2grid'!AU40*DV$2)</f>
        <v>53.541530050305454</v>
      </c>
      <c r="AV40" s="84">
        <f>IF(+'2grid'!AV40*DW$2&lt;0,0,+'2grid'!AV40*DW$2)</f>
        <v>61.268792489937248</v>
      </c>
      <c r="AW40" s="84">
        <f>IF(+'2grid'!AW40*DX$2&lt;0,0,+'2grid'!AW40*DX$2)</f>
        <v>69.290696319477959</v>
      </c>
      <c r="AX40" s="84">
        <f>IF(+'2grid'!AX40*DY$2&lt;0,0,+'2grid'!AX40*DY$2)</f>
        <v>97.286703954632969</v>
      </c>
      <c r="AY40" s="84">
        <f>IF(+'2grid'!AY40*DZ$2&lt;0,0,+'2grid'!AY40*DZ$2)</f>
        <v>125.7651801419384</v>
      </c>
      <c r="AZ40" s="84">
        <f>IF(+'2grid'!AZ40*EA$2&lt;0,0,+'2grid'!AZ40*EA$2)</f>
        <v>154.7261248813943</v>
      </c>
      <c r="BA40" s="84">
        <f>IF(+'2grid'!BA40*EB$2&lt;0,0,+'2grid'!BA40*EB$2)</f>
        <v>184.16953817300057</v>
      </c>
      <c r="BB40" s="84">
        <f>IF(+'2grid'!BB40*EC$2&lt;0,0,+'2grid'!BB40*EC$2)</f>
        <v>214.09542001675734</v>
      </c>
      <c r="BC40" s="84">
        <f>IF(+'2grid'!BC40*ED$2&lt;0,0,+'2grid'!BC40*ED$2)</f>
        <v>244.50377041266458</v>
      </c>
      <c r="BD40" s="84">
        <f>IF(+'2grid'!BD40*EE$2&lt;0,0,+'2grid'!BD40*EE$2)</f>
        <v>342.24984602067479</v>
      </c>
      <c r="BE40" s="84">
        <f>IF(+'2grid'!BE40*EF$2&lt;0,0,+'2grid'!BE40*EF$2)</f>
        <v>339.1764186905931</v>
      </c>
      <c r="BF40" s="84">
        <f>IF(+'2grid'!BF40*EG$2&lt;0,0,+'2grid'!BF40*EG$2)</f>
        <v>389.13655053018823</v>
      </c>
      <c r="BG40" s="84">
        <f>IF(+'2grid'!BG40*EH$2&lt;0,0,+'2grid'!BG40*EH$2)</f>
        <v>430.06425515622652</v>
      </c>
      <c r="BH40" s="84">
        <f>IF(+'2grid'!BH40*EI$2&lt;0,0,+'2grid'!BH40*EI$2)</f>
        <v>430.06425515622652</v>
      </c>
      <c r="BI40" s="84">
        <f>IF(+'2grid'!BI40*EJ$2&lt;0,0,+'2grid'!BI40*EJ$2)</f>
        <v>430.06425515622652</v>
      </c>
      <c r="BJ40" s="84">
        <f>IF(+'2grid'!BJ40*EK$2&lt;0,0,+'2grid'!BJ40*EK$2)</f>
        <v>430.06425515622652</v>
      </c>
      <c r="BK40" s="84">
        <f>IF(+'2grid'!BK40*EL$2&lt;0,0,+'2grid'!BK40*EL$2)</f>
        <v>430.06425515622652</v>
      </c>
      <c r="BL40" s="84">
        <f>IF(+'2grid'!BL40*EM$2&lt;0,0,+'2grid'!BL40*EM$2)</f>
        <v>430.06425515622652</v>
      </c>
      <c r="BM40" s="84">
        <f>IF(+'2grid'!BM40*EN$2&lt;0,0,+'2grid'!BM40*EN$2)</f>
        <v>430.06425515622652</v>
      </c>
      <c r="BN40" s="84">
        <f>IF(+'2grid'!BN40*EO$2&lt;0,0,+'2grid'!BN40*EO$2)</f>
        <v>430.06425515622652</v>
      </c>
      <c r="BO40" s="84">
        <f>IF(+'2grid'!BO40*EP$2&lt;0,0,+'2grid'!BO40*EP$2)</f>
        <v>430.06425515622652</v>
      </c>
      <c r="BP40" s="84">
        <f>IF(+'2grid'!BP40*EQ$2&lt;0,0,+'2grid'!BP40*EQ$2)</f>
        <v>430.06425515622652</v>
      </c>
      <c r="BQ40" s="84">
        <f>IF(+'2grid'!BQ40*ER$2&lt;0,0,+'2grid'!BQ40*ER$2)</f>
        <v>430.06425515622652</v>
      </c>
      <c r="BR40" s="84">
        <f>IF(+'2grid'!BR40*ES$2&lt;0,0,+'2grid'!BR40*ES$2)</f>
        <v>430.06425515622652</v>
      </c>
      <c r="BS40" s="84">
        <f>IF(+'2grid'!BS40*ET$2&lt;0,0,+'2grid'!BS40*ET$2)</f>
        <v>430.06425515622652</v>
      </c>
      <c r="BT40" s="84">
        <f>IF(+'2grid'!BT40*EU$2&lt;0,0,+'2grid'!BT40*EU$2)</f>
        <v>430.06425515622652</v>
      </c>
      <c r="BU40" s="84">
        <f>IF(+'2grid'!BU40*EV$2&lt;0,0,+'2grid'!BU40*EV$2)</f>
        <v>430.06425515622652</v>
      </c>
      <c r="BV40" s="84">
        <f>IF(+'2grid'!BV40*EW$2&lt;0,0,+'2grid'!BV40*EW$2)</f>
        <v>430.06425515622652</v>
      </c>
      <c r="BW40" s="84">
        <f>IF(+'2grid'!BW40*EX$2&lt;0,0,+'2grid'!BW40*EX$2)</f>
        <v>430.06425515622652</v>
      </c>
      <c r="BX40" s="84">
        <f>IF(+'2grid'!BX40*EY$2&lt;0,0,+'2grid'!BX40*EY$2)</f>
        <v>430.06425515622652</v>
      </c>
      <c r="BY40" s="84">
        <f>IF(+'2grid'!BY40*EZ$2&lt;0,0,+'2grid'!BY40*EZ$2)</f>
        <v>430.06425515622652</v>
      </c>
      <c r="BZ40" s="84">
        <f>IF(+'2grid'!BZ40*FA$2&lt;0,0,+'2grid'!BZ40*FA$2)</f>
        <v>430.06425515622652</v>
      </c>
      <c r="CA40" s="84">
        <f>IF(+'2grid'!CA40*FB$2&lt;0,0,+'2grid'!CA40*FB$2)</f>
        <v>430.06425515622652</v>
      </c>
    </row>
    <row r="41" spans="1:79" x14ac:dyDescent="0.2">
      <c r="A41" s="9">
        <f>+data!B43</f>
        <v>148</v>
      </c>
      <c r="B41" s="84">
        <f>IF(+'2grid'!B41*CC$2&lt;0,0,+'2grid'!B41*CC$2)</f>
        <v>0</v>
      </c>
      <c r="C41" s="84">
        <f>IF(+'2grid'!C41*CD$2&lt;0,0,+'2grid'!C41*CD$2)</f>
        <v>0</v>
      </c>
      <c r="D41" s="84">
        <f>IF(+'2grid'!D41*CE$2&lt;0,0,+'2grid'!D41*CE$2)</f>
        <v>0</v>
      </c>
      <c r="E41" s="84">
        <f>IF(+'2grid'!E41*CF$2&lt;0,0,+'2grid'!E41*CF$2)</f>
        <v>0</v>
      </c>
      <c r="F41" s="84">
        <f>IF(+'2grid'!F41*CG$2&lt;0,0,+'2grid'!F41*CG$2)</f>
        <v>0</v>
      </c>
      <c r="G41" s="84">
        <f>IF(+'2grid'!G41*CH$2&lt;0,0,+'2grid'!G41*CH$2)</f>
        <v>0</v>
      </c>
      <c r="H41" s="84">
        <f>IF(+'2grid'!H41*CI$2&lt;0,0,+'2grid'!H41*CI$2)</f>
        <v>0</v>
      </c>
      <c r="I41" s="84">
        <f>IF(+'2grid'!I41*CJ$2&lt;0,0,+'2grid'!I41*CJ$2)</f>
        <v>0</v>
      </c>
      <c r="J41" s="84">
        <f>IF(+'2grid'!J41*CK$2&lt;0,0,+'2grid'!J41*CK$2)</f>
        <v>0</v>
      </c>
      <c r="K41" s="84">
        <f>IF(+'2grid'!K41*CL$2&lt;0,0,+'2grid'!K41*CL$2)</f>
        <v>0</v>
      </c>
      <c r="L41" s="84">
        <f>IF(+'2grid'!L41*CM$2&lt;0,0,+'2grid'!L41*CM$2)</f>
        <v>0</v>
      </c>
      <c r="M41" s="84">
        <f>IF(+'2grid'!M41*CN$2&lt;0,0,+'2grid'!M41*CN$2)</f>
        <v>0</v>
      </c>
      <c r="N41" s="84">
        <f>IF(+'2grid'!N41*CO$2&lt;0,0,+'2grid'!N41*CO$2)</f>
        <v>0</v>
      </c>
      <c r="O41" s="84">
        <f>IF(+'2grid'!O41*CP$2&lt;0,0,+'2grid'!O41*CP$2)</f>
        <v>0</v>
      </c>
      <c r="P41" s="84">
        <f>IF(+'2grid'!P41*CQ$2&lt;0,0,+'2grid'!P41*CQ$2)</f>
        <v>0</v>
      </c>
      <c r="Q41" s="84">
        <f>IF(+'2grid'!Q41*CR$2&lt;0,0,+'2grid'!Q41*CR$2)</f>
        <v>0</v>
      </c>
      <c r="R41" s="84">
        <f>IF(+'2grid'!R41*CS$2&lt;0,0,+'2grid'!R41*CS$2)</f>
        <v>0</v>
      </c>
      <c r="S41" s="84">
        <f>IF(+'2grid'!S41*CT$2&lt;0,0,+'2grid'!S41*CT$2)</f>
        <v>0</v>
      </c>
      <c r="T41" s="84">
        <f>IF(+'2grid'!T41*CU$2&lt;0,0,+'2grid'!T41*CU$2)</f>
        <v>0</v>
      </c>
      <c r="U41" s="84">
        <f>IF(+'2grid'!U41*CV$2&lt;0,0,+'2grid'!U41*CV$2)</f>
        <v>0</v>
      </c>
      <c r="V41" s="84">
        <f>IF(+'2grid'!V41*CW$2&lt;0,0,+'2grid'!V41*CW$2)</f>
        <v>0</v>
      </c>
      <c r="W41" s="84">
        <f>IF(+'2grid'!W41*CX$2&lt;0,0,+'2grid'!W41*CX$2)</f>
        <v>0</v>
      </c>
      <c r="X41" s="84">
        <f>IF(+'2grid'!X41*CY$2&lt;0,0,+'2grid'!X41*CY$2)</f>
        <v>0</v>
      </c>
      <c r="Y41" s="84">
        <f>IF(+'2grid'!Y41*CZ$2&lt;0,0,+'2grid'!Y41*CZ$2)</f>
        <v>0</v>
      </c>
      <c r="Z41" s="84">
        <f>IF(+'2grid'!Z41*DA$2&lt;0,0,+'2grid'!Z41*DA$2)</f>
        <v>0</v>
      </c>
      <c r="AA41" s="84">
        <f>IF(+'2grid'!AA41*DB$2&lt;0,0,+'2grid'!AA41*DB$2)</f>
        <v>0</v>
      </c>
      <c r="AB41" s="84">
        <f>IF(+'2grid'!AB41*DC$2&lt;0,0,+'2grid'!AB41*DC$2)</f>
        <v>0</v>
      </c>
      <c r="AC41" s="84">
        <f>IF(+'2grid'!AC41*DD$2&lt;0,0,+'2grid'!AC41*DD$2)</f>
        <v>0.12392553265285898</v>
      </c>
      <c r="AD41" s="84">
        <f>IF(+'2grid'!AD41*DE$2&lt;0,0,+'2grid'!AD41*DE$2)</f>
        <v>0.15102977840319759</v>
      </c>
      <c r="AE41" s="84">
        <f>IF(+'2grid'!AE41*DF$2&lt;0,0,+'2grid'!AE41*DF$2)</f>
        <v>0.17983765680309188</v>
      </c>
      <c r="AF41" s="84">
        <f>IF(+'2grid'!AF41*DG$2&lt;0,0,+'2grid'!AF41*DG$2)</f>
        <v>0.21034916785254187</v>
      </c>
      <c r="AG41" s="84">
        <f>IF(+'2grid'!AG41*DH$2&lt;0,0,+'2grid'!AG41*DH$2)</f>
        <v>0.24256431155154762</v>
      </c>
      <c r="AH41" s="84">
        <f>IF(+'2grid'!AH41*DI$2&lt;0,0,+'2grid'!AH41*DI$2)</f>
        <v>0.276483087900109</v>
      </c>
      <c r="AI41" s="84">
        <f>IF(+'2grid'!AI41*DJ$2&lt;0,0,+'2grid'!AI41*DJ$2)</f>
        <v>0.31210549689822614</v>
      </c>
      <c r="AJ41" s="84">
        <f>IF(+'2grid'!AJ41*DK$2&lt;0,0,+'2grid'!AJ41*DK$2)</f>
        <v>0.34943153854589903</v>
      </c>
      <c r="AK41" s="84">
        <f>IF(+'2grid'!AK41*DL$2&lt;0,0,+'2grid'!AK41*DL$2)</f>
        <v>0.38846121284312751</v>
      </c>
      <c r="AL41" s="84">
        <f>IF(+'2grid'!AL41*DM$2&lt;0,0,+'2grid'!AL41*DM$2)</f>
        <v>0.42919451978991174</v>
      </c>
      <c r="AM41" s="84">
        <f>IF(+'2grid'!AM41*DN$2&lt;0,0,+'2grid'!AM41*DN$2)</f>
        <v>0.47163145938625173</v>
      </c>
      <c r="AN41" s="84">
        <f>IF(+'2grid'!AN41*DO$2&lt;0,0,+'2grid'!AN41*DO$2)</f>
        <v>0.49890893168169653</v>
      </c>
      <c r="AO41" s="84">
        <f>IF(+'2grid'!AO41*DP$2&lt;0,0,+'2grid'!AO41*DP$2)</f>
        <v>0.52695319774056082</v>
      </c>
      <c r="AP41" s="84">
        <f>IF(+'2grid'!AP41*DQ$2&lt;0,0,+'2grid'!AP41*DQ$2)</f>
        <v>0.55576425756284487</v>
      </c>
      <c r="AQ41" s="84">
        <f>IF(+'2grid'!AQ41*DR$2&lt;0,0,+'2grid'!AQ41*DR$2)</f>
        <v>0.58534211114854817</v>
      </c>
      <c r="AR41" s="84">
        <f>IF(+'2grid'!AR41*DS$2&lt;0,0,+'2grid'!AR41*DS$2)</f>
        <v>0.61568675849767118</v>
      </c>
      <c r="AS41" s="84">
        <f>IF(+'2grid'!AS41*DT$2&lt;0,0,+'2grid'!AS41*DT$2)</f>
        <v>0.64679819961021379</v>
      </c>
      <c r="AT41" s="84">
        <f>IF(+'2grid'!AT41*DU$2&lt;0,0,+'2grid'!AT41*DU$2)</f>
        <v>0.67867643448617576</v>
      </c>
      <c r="AU41" s="84">
        <f>IF(+'2grid'!AU41*DV$2&lt;0,0,+'2grid'!AU41*DV$2)</f>
        <v>0.71132146312555733</v>
      </c>
      <c r="AV41" s="84">
        <f>IF(+'2grid'!AV41*DW$2&lt;0,0,+'2grid'!AV41*DW$2)</f>
        <v>0.7447332855283586</v>
      </c>
      <c r="AW41" s="84">
        <f>IF(+'2grid'!AW41*DX$2&lt;0,0,+'2grid'!AW41*DX$2)</f>
        <v>0.77891190169457936</v>
      </c>
      <c r="AX41" s="84">
        <f>IF(+'2grid'!AX41*DY$2&lt;0,0,+'2grid'!AX41*DY$2)</f>
        <v>1.5716711260859511</v>
      </c>
      <c r="AY41" s="84">
        <f>IF(+'2grid'!AY41*DZ$2&lt;0,0,+'2grid'!AY41*DZ$2)</f>
        <v>2.3782776731741158</v>
      </c>
      <c r="AZ41" s="84">
        <f>IF(+'2grid'!AZ41*EA$2&lt;0,0,+'2grid'!AZ41*EA$2)</f>
        <v>3.1987315429590724</v>
      </c>
      <c r="BA41" s="84">
        <f>IF(+'2grid'!BA41*EB$2&lt;0,0,+'2grid'!BA41*EB$2)</f>
        <v>4.0330327354408215</v>
      </c>
      <c r="BB41" s="84">
        <f>IF(+'2grid'!BB41*EC$2&lt;0,0,+'2grid'!BB41*EC$2)</f>
        <v>4.8811812506193633</v>
      </c>
      <c r="BC41" s="84">
        <f>IF(+'2grid'!BC41*ED$2&lt;0,0,+'2grid'!BC41*ED$2)</f>
        <v>5.743177088494698</v>
      </c>
      <c r="BD41" s="84">
        <f>IF(+'2grid'!BD41*EE$2&lt;0,0,+'2grid'!BD41*EE$2)</f>
        <v>6.6190202490668248</v>
      </c>
      <c r="BE41" s="84">
        <f>IF(+'2grid'!BE41*EF$2&lt;0,0,+'2grid'!BE41*EF$2)</f>
        <v>10.011614309780994</v>
      </c>
      <c r="BF41" s="84">
        <f>IF(+'2grid'!BF41*EG$2&lt;0,0,+'2grid'!BF41*EG$2)</f>
        <v>13.459597661282329</v>
      </c>
      <c r="BG41" s="84">
        <f>IF(+'2grid'!BG41*EH$2&lt;0,0,+'2grid'!BG41*EH$2)</f>
        <v>22.051861394642088</v>
      </c>
      <c r="BH41" s="84">
        <f>IF(+'2grid'!BH41*EI$2&lt;0,0,+'2grid'!BH41*EI$2)</f>
        <v>23.748158424999172</v>
      </c>
      <c r="BI41" s="84">
        <f>IF(+'2grid'!BI41*EJ$2&lt;0,0,+'2grid'!BI41*EJ$2)</f>
        <v>25.444455455356255</v>
      </c>
      <c r="BJ41" s="84">
        <f>IF(+'2grid'!BJ41*EK$2&lt;0,0,+'2grid'!BJ41*EK$2)</f>
        <v>25.444455455356255</v>
      </c>
      <c r="BK41" s="84">
        <f>IF(+'2grid'!BK41*EL$2&lt;0,0,+'2grid'!BK41*EL$2)</f>
        <v>25.444455455356255</v>
      </c>
      <c r="BL41" s="84">
        <f>IF(+'2grid'!BL41*EM$2&lt;0,0,+'2grid'!BL41*EM$2)</f>
        <v>25.444455455356255</v>
      </c>
      <c r="BM41" s="84">
        <f>IF(+'2grid'!BM41*EN$2&lt;0,0,+'2grid'!BM41*EN$2)</f>
        <v>25.444455455356255</v>
      </c>
      <c r="BN41" s="84">
        <f>IF(+'2grid'!BN41*EO$2&lt;0,0,+'2grid'!BN41*EO$2)</f>
        <v>25.444455455356255</v>
      </c>
      <c r="BO41" s="84">
        <f>IF(+'2grid'!BO41*EP$2&lt;0,0,+'2grid'!BO41*EP$2)</f>
        <v>25.444455455356255</v>
      </c>
      <c r="BP41" s="84">
        <f>IF(+'2grid'!BP41*EQ$2&lt;0,0,+'2grid'!BP41*EQ$2)</f>
        <v>25.444455455356255</v>
      </c>
      <c r="BQ41" s="84">
        <f>IF(+'2grid'!BQ41*ER$2&lt;0,0,+'2grid'!BQ41*ER$2)</f>
        <v>25.444455455356255</v>
      </c>
      <c r="BR41" s="84">
        <f>IF(+'2grid'!BR41*ES$2&lt;0,0,+'2grid'!BR41*ES$2)</f>
        <v>25.444455455356255</v>
      </c>
      <c r="BS41" s="84">
        <f>IF(+'2grid'!BS41*ET$2&lt;0,0,+'2grid'!BS41*ET$2)</f>
        <v>25.444455455356255</v>
      </c>
      <c r="BT41" s="84">
        <f>IF(+'2grid'!BT41*EU$2&lt;0,0,+'2grid'!BT41*EU$2)</f>
        <v>25.444455455356255</v>
      </c>
      <c r="BU41" s="84">
        <f>IF(+'2grid'!BU41*EV$2&lt;0,0,+'2grid'!BU41*EV$2)</f>
        <v>25.444455455356255</v>
      </c>
      <c r="BV41" s="84">
        <f>IF(+'2grid'!BV41*EW$2&lt;0,0,+'2grid'!BV41*EW$2)</f>
        <v>25.444455455356255</v>
      </c>
      <c r="BW41" s="84">
        <f>IF(+'2grid'!BW41*EX$2&lt;0,0,+'2grid'!BW41*EX$2)</f>
        <v>25.444455455356255</v>
      </c>
      <c r="BX41" s="84">
        <f>IF(+'2grid'!BX41*EY$2&lt;0,0,+'2grid'!BX41*EY$2)</f>
        <v>25.444455455356255</v>
      </c>
      <c r="BY41" s="84">
        <f>IF(+'2grid'!BY41*EZ$2&lt;0,0,+'2grid'!BY41*EZ$2)</f>
        <v>25.444455455356255</v>
      </c>
      <c r="BZ41" s="84">
        <f>IF(+'2grid'!BZ41*FA$2&lt;0,0,+'2grid'!BZ41*FA$2)</f>
        <v>25.444455455356255</v>
      </c>
      <c r="CA41" s="84">
        <f>IF(+'2grid'!CA41*FB$2&lt;0,0,+'2grid'!CA41*FB$2)</f>
        <v>25.444455455356255</v>
      </c>
    </row>
    <row r="42" spans="1:79" x14ac:dyDescent="0.2">
      <c r="A42" s="9">
        <f>+data!B44</f>
        <v>152</v>
      </c>
      <c r="B42" s="84">
        <f>IF(+'2grid'!B42*CC$2&lt;0,0,+'2grid'!B42*CC$2)</f>
        <v>0</v>
      </c>
      <c r="C42" s="84">
        <f>IF(+'2grid'!C42*CD$2&lt;0,0,+'2grid'!C42*CD$2)</f>
        <v>0</v>
      </c>
      <c r="D42" s="84">
        <f>IF(+'2grid'!D42*CE$2&lt;0,0,+'2grid'!D42*CE$2)</f>
        <v>0</v>
      </c>
      <c r="E42" s="84">
        <f>IF(+'2grid'!E42*CF$2&lt;0,0,+'2grid'!E42*CF$2)</f>
        <v>0</v>
      </c>
      <c r="F42" s="84">
        <f>IF(+'2grid'!F42*CG$2&lt;0,0,+'2grid'!F42*CG$2)</f>
        <v>0</v>
      </c>
      <c r="G42" s="84">
        <f>IF(+'2grid'!G42*CH$2&lt;0,0,+'2grid'!G42*CH$2)</f>
        <v>0</v>
      </c>
      <c r="H42" s="84">
        <f>IF(+'2grid'!H42*CI$2&lt;0,0,+'2grid'!H42*CI$2)</f>
        <v>0</v>
      </c>
      <c r="I42" s="84">
        <f>IF(+'2grid'!I42*CJ$2&lt;0,0,+'2grid'!I42*CJ$2)</f>
        <v>0</v>
      </c>
      <c r="J42" s="84">
        <f>IF(+'2grid'!J42*CK$2&lt;0,0,+'2grid'!J42*CK$2)</f>
        <v>0</v>
      </c>
      <c r="K42" s="84">
        <f>IF(+'2grid'!K42*CL$2&lt;0,0,+'2grid'!K42*CL$2)</f>
        <v>0</v>
      </c>
      <c r="L42" s="84">
        <f>IF(+'2grid'!L42*CM$2&lt;0,0,+'2grid'!L42*CM$2)</f>
        <v>0</v>
      </c>
      <c r="M42" s="84">
        <f>IF(+'2grid'!M42*CN$2&lt;0,0,+'2grid'!M42*CN$2)</f>
        <v>0</v>
      </c>
      <c r="N42" s="84">
        <f>IF(+'2grid'!N42*CO$2&lt;0,0,+'2grid'!N42*CO$2)</f>
        <v>0</v>
      </c>
      <c r="O42" s="84">
        <f>IF(+'2grid'!O42*CP$2&lt;0,0,+'2grid'!O42*CP$2)</f>
        <v>0</v>
      </c>
      <c r="P42" s="84">
        <f>IF(+'2grid'!P42*CQ$2&lt;0,0,+'2grid'!P42*CQ$2)</f>
        <v>0</v>
      </c>
      <c r="Q42" s="84">
        <f>IF(+'2grid'!Q42*CR$2&lt;0,0,+'2grid'!Q42*CR$2)</f>
        <v>0</v>
      </c>
      <c r="R42" s="84">
        <f>IF(+'2grid'!R42*CS$2&lt;0,0,+'2grid'!R42*CS$2)</f>
        <v>0</v>
      </c>
      <c r="S42" s="84">
        <f>IF(+'2grid'!S42*CT$2&lt;0,0,+'2grid'!S42*CT$2)</f>
        <v>0</v>
      </c>
      <c r="T42" s="84">
        <f>IF(+'2grid'!T42*CU$2&lt;0,0,+'2grid'!T42*CU$2)</f>
        <v>0</v>
      </c>
      <c r="U42" s="84">
        <f>IF(+'2grid'!U42*CV$2&lt;0,0,+'2grid'!U42*CV$2)</f>
        <v>1.1409415395290419</v>
      </c>
      <c r="V42" s="84">
        <f>IF(+'2grid'!V42*CW$2&lt;0,0,+'2grid'!V42*CW$2)</f>
        <v>3.5510780336561907</v>
      </c>
      <c r="W42" s="84">
        <f>IF(+'2grid'!W42*CX$2&lt;0,0,+'2grid'!W42*CX$2)</f>
        <v>6.3161589416267612</v>
      </c>
      <c r="X42" s="84">
        <f>IF(+'2grid'!X42*CY$2&lt;0,0,+'2grid'!X42*CY$2)</f>
        <v>9.330531732441111</v>
      </c>
      <c r="Y42" s="84">
        <f>IF(+'2grid'!Y42*CZ$2&lt;0,0,+'2grid'!Y42*CZ$2)</f>
        <v>12.52398883482935</v>
      </c>
      <c r="Z42" s="84">
        <f>IF(+'2grid'!Z42*DA$2&lt;0,0,+'2grid'!Z42*DA$2)</f>
        <v>15.812403881286709</v>
      </c>
      <c r="AA42" s="84">
        <f>IF(+'2grid'!AA42*DB$2&lt;0,0,+'2grid'!AA42*DB$2)</f>
        <v>19.091830652080841</v>
      </c>
      <c r="AB42" s="84">
        <f>IF(+'2grid'!AB42*DC$2&lt;0,0,+'2grid'!AB42*DC$2)</f>
        <v>20.839268355568539</v>
      </c>
      <c r="AC42" s="84">
        <f>IF(+'2grid'!AC42*DD$2&lt;0,0,+'2grid'!AC42*DD$2)</f>
        <v>22.169003639013386</v>
      </c>
      <c r="AD42" s="84">
        <f>IF(+'2grid'!AD42*DE$2&lt;0,0,+'2grid'!AD42*DE$2)</f>
        <v>26.299174807303544</v>
      </c>
      <c r="AE42" s="84">
        <f>IF(+'2grid'!AE42*DF$2&lt;0,0,+'2grid'!AE42*DF$2)</f>
        <v>30.67883913118829</v>
      </c>
      <c r="AF42" s="84">
        <f>IF(+'2grid'!AF42*DG$2&lt;0,0,+'2grid'!AF42*DG$2)</f>
        <v>35.307996610667615</v>
      </c>
      <c r="AG42" s="84">
        <f>IF(+'2grid'!AG42*DH$2&lt;0,0,+'2grid'!AG42*DH$2)</f>
        <v>40.18664724574154</v>
      </c>
      <c r="AH42" s="84">
        <f>IF(+'2grid'!AH42*DI$2&lt;0,0,+'2grid'!AH42*DI$2)</f>
        <v>45.314791036410035</v>
      </c>
      <c r="AI42" s="84">
        <f>IF(+'2grid'!AI42*DJ$2&lt;0,0,+'2grid'!AI42*DJ$2)</f>
        <v>50.692427982673117</v>
      </c>
      <c r="AJ42" s="84">
        <f>IF(+'2grid'!AJ42*DK$2&lt;0,0,+'2grid'!AJ42*DK$2)</f>
        <v>56.319558084530797</v>
      </c>
      <c r="AK42" s="84">
        <f>IF(+'2grid'!AK42*DL$2&lt;0,0,+'2grid'!AK42*DL$2)</f>
        <v>62.196181341983049</v>
      </c>
      <c r="AL42" s="84">
        <f>IF(+'2grid'!AL42*DM$2&lt;0,0,+'2grid'!AL42*DM$2)</f>
        <v>68.322297755029908</v>
      </c>
      <c r="AM42" s="84">
        <f>IF(+'2grid'!AM42*DN$2&lt;0,0,+'2grid'!AM42*DN$2)</f>
        <v>74.69790732367133</v>
      </c>
      <c r="AN42" s="84">
        <f>IF(+'2grid'!AN42*DO$2&lt;0,0,+'2grid'!AN42*DO$2)</f>
        <v>101.40482711530895</v>
      </c>
      <c r="AO42" s="84">
        <f>IF(+'2grid'!AO42*DP$2&lt;0,0,+'2grid'!AO42*DP$2)</f>
        <v>129.47689656628569</v>
      </c>
      <c r="AP42" s="84">
        <f>IF(+'2grid'!AP42*DQ$2&lt;0,0,+'2grid'!AP42*DQ$2)</f>
        <v>158.91411567660154</v>
      </c>
      <c r="AQ42" s="84">
        <f>IF(+'2grid'!AQ42*DR$2&lt;0,0,+'2grid'!AQ42*DR$2)</f>
        <v>189.71648444625652</v>
      </c>
      <c r="AR42" s="84">
        <f>IF(+'2grid'!AR42*DS$2&lt;0,0,+'2grid'!AR42*DS$2)</f>
        <v>221.88400287525064</v>
      </c>
      <c r="AS42" s="84">
        <f>IF(+'2grid'!AS42*DT$2&lt;0,0,+'2grid'!AS42*DT$2)</f>
        <v>255.41667096358384</v>
      </c>
      <c r="AT42" s="84">
        <f>IF(+'2grid'!AT42*DU$2&lt;0,0,+'2grid'!AT42*DU$2)</f>
        <v>290.31448871125616</v>
      </c>
      <c r="AU42" s="84">
        <f>IF(+'2grid'!AU42*DV$2&lt;0,0,+'2grid'!AU42*DV$2)</f>
        <v>326.57745611826761</v>
      </c>
      <c r="AV42" s="84">
        <f>IF(+'2grid'!AV42*DW$2&lt;0,0,+'2grid'!AV42*DW$2)</f>
        <v>364.20557318461823</v>
      </c>
      <c r="AW42" s="84">
        <f>IF(+'2grid'!AW42*DX$2&lt;0,0,+'2grid'!AW42*DX$2)</f>
        <v>403.19883991030792</v>
      </c>
      <c r="AX42" s="84">
        <f>IF(+'2grid'!AX42*DY$2&lt;0,0,+'2grid'!AX42*DY$2)</f>
        <v>340.17214125166163</v>
      </c>
      <c r="AY42" s="84">
        <f>IF(+'2grid'!AY42*DZ$2&lt;0,0,+'2grid'!AY42*DZ$2)</f>
        <v>275.97168597016525</v>
      </c>
      <c r="AZ42" s="84">
        <f>IF(+'2grid'!AZ42*EA$2&lt;0,0,+'2grid'!AZ42*EA$2)</f>
        <v>210.597474065819</v>
      </c>
      <c r="BA42" s="84">
        <f>IF(+'2grid'!BA42*EB$2&lt;0,0,+'2grid'!BA42*EB$2)</f>
        <v>144.04950553862264</v>
      </c>
      <c r="BB42" s="84">
        <f>IF(+'2grid'!BB42*EC$2&lt;0,0,+'2grid'!BB42*EC$2)</f>
        <v>76.327780388576343</v>
      </c>
      <c r="BC42" s="84">
        <f>IF(+'2grid'!BC42*ED$2&lt;0,0,+'2grid'!BC42*ED$2)</f>
        <v>7.4322986156800086</v>
      </c>
      <c r="BD42" s="84">
        <f>IF(+'2grid'!BD42*EE$2&lt;0,0,+'2grid'!BD42*EE$2)</f>
        <v>7.4950184352216116</v>
      </c>
      <c r="BE42" s="84">
        <f>IF(+'2grid'!BE42*EF$2&lt;0,0,+'2grid'!BE42*EF$2)</f>
        <v>7.5577382547632155</v>
      </c>
      <c r="BF42" s="84">
        <f>IF(+'2grid'!BF42*EG$2&lt;0,0,+'2grid'!BF42*EG$2)</f>
        <v>8.1647765081837349</v>
      </c>
      <c r="BG42" s="84">
        <f>IF(+'2grid'!BG42*EH$2&lt;0,0,+'2grid'!BG42*EH$2)</f>
        <v>11.524766840769635</v>
      </c>
      <c r="BH42" s="84">
        <f>IF(+'2grid'!BH42*EI$2&lt;0,0,+'2grid'!BH42*EI$2)</f>
        <v>12.073565261758663</v>
      </c>
      <c r="BI42" s="84">
        <f>IF(+'2grid'!BI42*EJ$2&lt;0,0,+'2grid'!BI42*EJ$2)</f>
        <v>12.622363682747693</v>
      </c>
      <c r="BJ42" s="84">
        <f>IF(+'2grid'!BJ42*EK$2&lt;0,0,+'2grid'!BJ42*EK$2)</f>
        <v>12.622363682747693</v>
      </c>
      <c r="BK42" s="84">
        <f>IF(+'2grid'!BK42*EL$2&lt;0,0,+'2grid'!BK42*EL$2)</f>
        <v>12.622363682747693</v>
      </c>
      <c r="BL42" s="84">
        <f>IF(+'2grid'!BL42*EM$2&lt;0,0,+'2grid'!BL42*EM$2)</f>
        <v>12.622363682747693</v>
      </c>
      <c r="BM42" s="84">
        <f>IF(+'2grid'!BM42*EN$2&lt;0,0,+'2grid'!BM42*EN$2)</f>
        <v>12.622363682747693</v>
      </c>
      <c r="BN42" s="84">
        <f>IF(+'2grid'!BN42*EO$2&lt;0,0,+'2grid'!BN42*EO$2)</f>
        <v>12.622363682747693</v>
      </c>
      <c r="BO42" s="84">
        <f>IF(+'2grid'!BO42*EP$2&lt;0,0,+'2grid'!BO42*EP$2)</f>
        <v>12.622363682747693</v>
      </c>
      <c r="BP42" s="84">
        <f>IF(+'2grid'!BP42*EQ$2&lt;0,0,+'2grid'!BP42*EQ$2)</f>
        <v>12.622363682747693</v>
      </c>
      <c r="BQ42" s="84">
        <f>IF(+'2grid'!BQ42*ER$2&lt;0,0,+'2grid'!BQ42*ER$2)</f>
        <v>12.622363682747693</v>
      </c>
      <c r="BR42" s="84">
        <f>IF(+'2grid'!BR42*ES$2&lt;0,0,+'2grid'!BR42*ES$2)</f>
        <v>12.622363682747693</v>
      </c>
      <c r="BS42" s="84">
        <f>IF(+'2grid'!BS42*ET$2&lt;0,0,+'2grid'!BS42*ET$2)</f>
        <v>12.622363682747693</v>
      </c>
      <c r="BT42" s="84">
        <f>IF(+'2grid'!BT42*EU$2&lt;0,0,+'2grid'!BT42*EU$2)</f>
        <v>12.622363682747693</v>
      </c>
      <c r="BU42" s="84">
        <f>IF(+'2grid'!BU42*EV$2&lt;0,0,+'2grid'!BU42*EV$2)</f>
        <v>12.622363682747693</v>
      </c>
      <c r="BV42" s="84">
        <f>IF(+'2grid'!BV42*EW$2&lt;0,0,+'2grid'!BV42*EW$2)</f>
        <v>12.622363682747693</v>
      </c>
      <c r="BW42" s="84">
        <f>IF(+'2grid'!BW42*EX$2&lt;0,0,+'2grid'!BW42*EX$2)</f>
        <v>12.622363682747693</v>
      </c>
      <c r="BX42" s="84">
        <f>IF(+'2grid'!BX42*EY$2&lt;0,0,+'2grid'!BX42*EY$2)</f>
        <v>12.622363682747693</v>
      </c>
      <c r="BY42" s="84">
        <f>IF(+'2grid'!BY42*EZ$2&lt;0,0,+'2grid'!BY42*EZ$2)</f>
        <v>12.622363682747693</v>
      </c>
      <c r="BZ42" s="84">
        <f>IF(+'2grid'!BZ42*FA$2&lt;0,0,+'2grid'!BZ42*FA$2)</f>
        <v>12.622363682747693</v>
      </c>
      <c r="CA42" s="84">
        <f>IF(+'2grid'!CA42*FB$2&lt;0,0,+'2grid'!CA42*FB$2)</f>
        <v>12.622363682747693</v>
      </c>
    </row>
    <row r="43" spans="1:79" x14ac:dyDescent="0.2">
      <c r="A43" s="9">
        <f>+data!B45</f>
        <v>156</v>
      </c>
      <c r="B43" s="84">
        <f>IF(+'2grid'!B43*CC$2&lt;0,0,+'2grid'!B43*CC$2)</f>
        <v>0</v>
      </c>
      <c r="C43" s="84">
        <f>IF(+'2grid'!C43*CD$2&lt;0,0,+'2grid'!C43*CD$2)</f>
        <v>0</v>
      </c>
      <c r="D43" s="84">
        <f>IF(+'2grid'!D43*CE$2&lt;0,0,+'2grid'!D43*CE$2)</f>
        <v>0</v>
      </c>
      <c r="E43" s="84">
        <f>IF(+'2grid'!E43*CF$2&lt;0,0,+'2grid'!E43*CF$2)</f>
        <v>0</v>
      </c>
      <c r="F43" s="84">
        <f>IF(+'2grid'!F43*CG$2&lt;0,0,+'2grid'!F43*CG$2)</f>
        <v>0</v>
      </c>
      <c r="G43" s="84">
        <f>IF(+'2grid'!G43*CH$2&lt;0,0,+'2grid'!G43*CH$2)</f>
        <v>0</v>
      </c>
      <c r="H43" s="84">
        <f>IF(+'2grid'!H43*CI$2&lt;0,0,+'2grid'!H43*CI$2)</f>
        <v>0</v>
      </c>
      <c r="I43" s="84">
        <f>IF(+'2grid'!I43*CJ$2&lt;0,0,+'2grid'!I43*CJ$2)</f>
        <v>0</v>
      </c>
      <c r="J43" s="84">
        <f>IF(+'2grid'!J43*CK$2&lt;0,0,+'2grid'!J43*CK$2)</f>
        <v>0</v>
      </c>
      <c r="K43" s="84">
        <f>IF(+'2grid'!K43*CL$2&lt;0,0,+'2grid'!K43*CL$2)</f>
        <v>0</v>
      </c>
      <c r="L43" s="84">
        <f>IF(+'2grid'!L43*CM$2&lt;0,0,+'2grid'!L43*CM$2)</f>
        <v>0</v>
      </c>
      <c r="M43" s="84">
        <f>IF(+'2grid'!M43*CN$2&lt;0,0,+'2grid'!M43*CN$2)</f>
        <v>0</v>
      </c>
      <c r="N43" s="84">
        <f>IF(+'2grid'!N43*CO$2&lt;0,0,+'2grid'!N43*CO$2)</f>
        <v>0</v>
      </c>
      <c r="O43" s="84">
        <f>IF(+'2grid'!O43*CP$2&lt;0,0,+'2grid'!O43*CP$2)</f>
        <v>0</v>
      </c>
      <c r="P43" s="84">
        <f>IF(+'2grid'!P43*CQ$2&lt;0,0,+'2grid'!P43*CQ$2)</f>
        <v>0</v>
      </c>
      <c r="Q43" s="84">
        <f>IF(+'2grid'!Q43*CR$2&lt;0,0,+'2grid'!Q43*CR$2)</f>
        <v>0</v>
      </c>
      <c r="R43" s="84">
        <f>IF(+'2grid'!R43*CS$2&lt;0,0,+'2grid'!R43*CS$2)</f>
        <v>0</v>
      </c>
      <c r="S43" s="84">
        <f>IF(+'2grid'!S43*CT$2&lt;0,0,+'2grid'!S43*CT$2)</f>
        <v>0</v>
      </c>
      <c r="T43" s="84">
        <f>IF(+'2grid'!T43*CU$2&lt;0,0,+'2grid'!T43*CU$2)</f>
        <v>0</v>
      </c>
      <c r="U43" s="84">
        <f>IF(+'2grid'!U43*CV$2&lt;0,0,+'2grid'!U43*CV$2)</f>
        <v>34.138655462184886</v>
      </c>
      <c r="V43" s="84">
        <f>IF(+'2grid'!V43*CW$2&lt;0,0,+'2grid'!V43*CW$2)</f>
        <v>104.87394957983182</v>
      </c>
      <c r="W43" s="84">
        <f>IF(+'2grid'!W43*CX$2&lt;0,0,+'2grid'!W43*CX$2)</f>
        <v>178.88655462184866</v>
      </c>
      <c r="X43" s="84">
        <f>IF(+'2grid'!X43*CY$2&lt;0,0,+'2grid'!X43*CY$2)</f>
        <v>256.17647058823536</v>
      </c>
      <c r="Y43" s="84">
        <f>IF(+'2grid'!Y43*CZ$2&lt;0,0,+'2grid'!Y43*CZ$2)</f>
        <v>336.74369747899152</v>
      </c>
      <c r="Z43" s="84">
        <f>IF(+'2grid'!Z43*DA$2&lt;0,0,+'2grid'!Z43*DA$2)</f>
        <v>420.58823529411774</v>
      </c>
      <c r="AA43" s="84">
        <f>IF(+'2grid'!AA43*DB$2&lt;0,0,+'2grid'!AA43*DB$2)</f>
        <v>635.88667820069202</v>
      </c>
      <c r="AB43" s="84">
        <f>IF(+'2grid'!AB43*DC$2&lt;0,0,+'2grid'!AB43*DC$2)</f>
        <v>755.86505190311402</v>
      </c>
      <c r="AC43" s="84">
        <f>IF(+'2grid'!AC43*DD$2&lt;0,0,+'2grid'!AC43*DD$2)</f>
        <v>881.75</v>
      </c>
      <c r="AD43" s="84">
        <f>IF(+'2grid'!AD43*DE$2&lt;0,0,+'2grid'!AD43*DE$2)</f>
        <v>1028.0608</v>
      </c>
      <c r="AE43" s="84">
        <f>IF(+'2grid'!AE43*DF$2&lt;0,0,+'2grid'!AE43*DF$2)</f>
        <v>1182.9132</v>
      </c>
      <c r="AF43" s="84">
        <f>IF(+'2grid'!AF43*DG$2&lt;0,0,+'2grid'!AF43*DG$2)</f>
        <v>1346.3072</v>
      </c>
      <c r="AG43" s="84">
        <f>IF(+'2grid'!AG43*DH$2&lt;0,0,+'2grid'!AG43*DH$2)</f>
        <v>1518.2428</v>
      </c>
      <c r="AH43" s="84">
        <f>IF(+'2grid'!AH43*DI$2&lt;0,0,+'2grid'!AH43*DI$2)</f>
        <v>1698.7199999999998</v>
      </c>
      <c r="AI43" s="84">
        <f>IF(+'2grid'!AI43*DJ$2&lt;0,0,+'2grid'!AI43*DJ$2)</f>
        <v>1887.7387999999999</v>
      </c>
      <c r="AJ43" s="84">
        <f>IF(+'2grid'!AJ43*DK$2&lt;0,0,+'2grid'!AJ43*DK$2)</f>
        <v>2085.2991999999999</v>
      </c>
      <c r="AK43" s="84">
        <f>IF(+'2grid'!AK43*DL$2&lt;0,0,+'2grid'!AK43*DL$2)</f>
        <v>2291.4011999999993</v>
      </c>
      <c r="AL43" s="84">
        <f>IF(+'2grid'!AL43*DM$2&lt;0,0,+'2grid'!AL43*DM$2)</f>
        <v>2506.0447999999997</v>
      </c>
      <c r="AM43" s="84">
        <f>IF(+'2grid'!AM43*DN$2&lt;0,0,+'2grid'!AM43*DN$2)</f>
        <v>2729.23</v>
      </c>
      <c r="AN43" s="84">
        <f>IF(+'2grid'!AN43*DO$2&lt;0,0,+'2grid'!AN43*DO$2)</f>
        <v>3304.1592000000005</v>
      </c>
      <c r="AO43" s="84">
        <f>IF(+'2grid'!AO43*DP$2&lt;0,0,+'2grid'!AO43*DP$2)</f>
        <v>3906.6967999999997</v>
      </c>
      <c r="AP43" s="84">
        <f>IF(+'2grid'!AP43*DQ$2&lt;0,0,+'2grid'!AP43*DQ$2)</f>
        <v>4536.8428000000004</v>
      </c>
      <c r="AQ43" s="84">
        <f>IF(+'2grid'!AQ43*DR$2&lt;0,0,+'2grid'!AQ43*DR$2)</f>
        <v>5194.5972000000002</v>
      </c>
      <c r="AR43" s="84">
        <f>IF(+'2grid'!AR43*DS$2&lt;0,0,+'2grid'!AR43*DS$2)</f>
        <v>5879.9600000000009</v>
      </c>
      <c r="AS43" s="84">
        <f>IF(+'2grid'!AS43*DT$2&lt;0,0,+'2grid'!AS43*DT$2)</f>
        <v>6592.9312</v>
      </c>
      <c r="AT43" s="84">
        <f>IF(+'2grid'!AT43*DU$2&lt;0,0,+'2grid'!AT43*DU$2)</f>
        <v>7333.5108</v>
      </c>
      <c r="AU43" s="84">
        <f>IF(+'2grid'!AU43*DV$2&lt;0,0,+'2grid'!AU43*DV$2)</f>
        <v>8101.6988000000001</v>
      </c>
      <c r="AV43" s="84">
        <f>IF(+'2grid'!AV43*DW$2&lt;0,0,+'2grid'!AV43*DW$2)</f>
        <v>8897.4952000000012</v>
      </c>
      <c r="AW43" s="84">
        <f>IF(+'2grid'!AW43*DX$2&lt;0,0,+'2grid'!AW43*DX$2)</f>
        <v>9720.9</v>
      </c>
      <c r="AX43" s="84">
        <f>IF(+'2grid'!AX43*DY$2&lt;0,0,+'2grid'!AX43*DY$2)</f>
        <v>11387.046399999999</v>
      </c>
      <c r="AY43" s="84">
        <f>IF(+'2grid'!AY43*DZ$2&lt;0,0,+'2grid'!AY43*DZ$2)</f>
        <v>13081.029600000002</v>
      </c>
      <c r="AZ43" s="84">
        <f>IF(+'2grid'!AZ43*EA$2&lt;0,0,+'2grid'!AZ43*EA$2)</f>
        <v>14802.8496</v>
      </c>
      <c r="BA43" s="84">
        <f>IF(+'2grid'!BA43*EB$2&lt;0,0,+'2grid'!BA43*EB$2)</f>
        <v>16552.506399999998</v>
      </c>
      <c r="BB43" s="84">
        <f>IF(+'2grid'!BB43*EC$2&lt;0,0,+'2grid'!BB43*EC$2)</f>
        <v>18330</v>
      </c>
      <c r="BC43" s="84">
        <f>IF(+'2grid'!BC43*ED$2&lt;0,0,+'2grid'!BC43*ED$2)</f>
        <v>36576.610825015588</v>
      </c>
      <c r="BD43" s="84">
        <f>IF(+'2grid'!BD43*EE$2&lt;0,0,+'2grid'!BD43*EE$2)</f>
        <v>37883.165866926014</v>
      </c>
      <c r="BE43" s="84">
        <f>IF(+'2grid'!BE43*EF$2&lt;0,0,+'2grid'!BE43*EF$2)</f>
        <v>40192.095103996013</v>
      </c>
      <c r="BF43" s="84">
        <f>IF(+'2grid'!BF43*EG$2&lt;0,0,+'2grid'!BF43*EG$2)</f>
        <v>41609.918085583704</v>
      </c>
      <c r="BG43" s="84">
        <f>IF(+'2grid'!BG43*EH$2&lt;0,0,+'2grid'!BG43*EH$2)</f>
        <v>45334.874558774092</v>
      </c>
      <c r="BH43" s="84">
        <f>IF(+'2grid'!BH43*EI$2&lt;0,0,+'2grid'!BH43*EI$2)</f>
        <v>46821.195329441449</v>
      </c>
      <c r="BI43" s="84">
        <f>IF(+'2grid'!BI43*EJ$2&lt;0,0,+'2grid'!BI43*EJ$2)</f>
        <v>48324.244527465788</v>
      </c>
      <c r="BJ43" s="84">
        <f>IF(+'2grid'!BJ43*EK$2&lt;0,0,+'2grid'!BJ43*EK$2)</f>
        <v>51384.710312424628</v>
      </c>
      <c r="BK43" s="84">
        <f>IF(+'2grid'!BK43*EL$2&lt;0,0,+'2grid'!BK43*EL$2)</f>
        <v>51766.118456163698</v>
      </c>
      <c r="BL43" s="84">
        <f>IF(+'2grid'!BL43*EM$2&lt;0,0,+'2grid'!BL43*EM$2)</f>
        <v>52088.977104153339</v>
      </c>
      <c r="BM43" s="84">
        <f>IF(+'2grid'!BM43*EN$2&lt;0,0,+'2grid'!BM43*EN$2)</f>
        <v>52642.688049669261</v>
      </c>
      <c r="BN43" s="84">
        <f>IF(+'2grid'!BN43*EO$2&lt;0,0,+'2grid'!BN43*EO$2)</f>
        <v>53198.908259288728</v>
      </c>
      <c r="BO43" s="84">
        <f>IF(+'2grid'!BO43*EP$2&lt;0,0,+'2grid'!BO43*EP$2)</f>
        <v>53360.337583283552</v>
      </c>
      <c r="BP43" s="84">
        <f>IF(+'2grid'!BP43*EQ$2&lt;0,0,+'2grid'!BP43*EQ$2)</f>
        <v>53952.52391172052</v>
      </c>
      <c r="BQ43" s="84">
        <f>IF(+'2grid'!BQ43*ER$2&lt;0,0,+'2grid'!BQ43*ER$2)</f>
        <v>55520.813976437064</v>
      </c>
      <c r="BR43" s="84">
        <f>IF(+'2grid'!BR43*ES$2&lt;0,0,+'2grid'!BR43*ES$2)</f>
        <v>55524.99608327631</v>
      </c>
      <c r="BS43" s="84">
        <f>IF(+'2grid'!BS43*ET$2&lt;0,0,+'2grid'!BS43*ET$2)</f>
        <v>56230.3223420711</v>
      </c>
      <c r="BT43" s="84">
        <f>IF(+'2grid'!BT43*EU$2&lt;0,0,+'2grid'!BT43*EU$2)</f>
        <v>56953.250623873464</v>
      </c>
      <c r="BU43" s="84">
        <f>IF(+'2grid'!BU43*EV$2&lt;0,0,+'2grid'!BU43*EV$2)</f>
        <v>57737.255013527894</v>
      </c>
      <c r="BV43" s="84">
        <f>IF(+'2grid'!BV43*EW$2&lt;0,0,+'2grid'!BV43*EW$2)</f>
        <v>58379.156162831714</v>
      </c>
      <c r="BW43" s="84">
        <f>IF(+'2grid'!BW43*EX$2&lt;0,0,+'2grid'!BW43*EX$2)</f>
        <v>58889.44063412262</v>
      </c>
      <c r="BX43" s="84">
        <f>IF(+'2grid'!BX43*EY$2&lt;0,0,+'2grid'!BX43*EY$2)</f>
        <v>59691.009670567182</v>
      </c>
      <c r="BY43" s="84">
        <f>IF(+'2grid'!BY43*EZ$2&lt;0,0,+'2grid'!BY43*EZ$2)</f>
        <v>60355.463190085517</v>
      </c>
      <c r="BZ43" s="84">
        <f>IF(+'2grid'!BZ43*FA$2&lt;0,0,+'2grid'!BZ43*FA$2)</f>
        <v>61005.85700984818</v>
      </c>
      <c r="CA43" s="84">
        <f>IF(+'2grid'!CA43*FB$2&lt;0,0,+'2grid'!CA43*FB$2)</f>
        <v>61650.380290144618</v>
      </c>
    </row>
    <row r="44" spans="1:79" x14ac:dyDescent="0.2">
      <c r="A44" s="9">
        <f>+data!B46</f>
        <v>158</v>
      </c>
      <c r="B44" s="84">
        <f>IF(+'2grid'!B44*CC$2&lt;0,0,+'2grid'!B44*CC$2)</f>
        <v>0</v>
      </c>
      <c r="C44" s="84">
        <f>IF(+'2grid'!C44*CD$2&lt;0,0,+'2grid'!C44*CD$2)</f>
        <v>0</v>
      </c>
      <c r="D44" s="84">
        <f>IF(+'2grid'!D44*CE$2&lt;0,0,+'2grid'!D44*CE$2)</f>
        <v>0</v>
      </c>
      <c r="E44" s="84">
        <f>IF(+'2grid'!E44*CF$2&lt;0,0,+'2grid'!E44*CF$2)</f>
        <v>0</v>
      </c>
      <c r="F44" s="84">
        <f>IF(+'2grid'!F44*CG$2&lt;0,0,+'2grid'!F44*CG$2)</f>
        <v>0</v>
      </c>
      <c r="G44" s="84">
        <f>IF(+'2grid'!G44*CH$2&lt;0,0,+'2grid'!G44*CH$2)</f>
        <v>0</v>
      </c>
      <c r="H44" s="84">
        <f>IF(+'2grid'!H44*CI$2&lt;0,0,+'2grid'!H44*CI$2)</f>
        <v>0</v>
      </c>
      <c r="I44" s="84">
        <f>IF(+'2grid'!I44*CJ$2&lt;0,0,+'2grid'!I44*CJ$2)</f>
        <v>0</v>
      </c>
      <c r="J44" s="84">
        <f>IF(+'2grid'!J44*CK$2&lt;0,0,+'2grid'!J44*CK$2)</f>
        <v>0</v>
      </c>
      <c r="K44" s="84">
        <f>IF(+'2grid'!K44*CL$2&lt;0,0,+'2grid'!K44*CL$2)</f>
        <v>0</v>
      </c>
      <c r="L44" s="84">
        <f>IF(+'2grid'!L44*CM$2&lt;0,0,+'2grid'!L44*CM$2)</f>
        <v>0</v>
      </c>
      <c r="M44" s="84">
        <f>IF(+'2grid'!M44*CN$2&lt;0,0,+'2grid'!M44*CN$2)</f>
        <v>0</v>
      </c>
      <c r="N44" s="84">
        <f>IF(+'2grid'!N44*CO$2&lt;0,0,+'2grid'!N44*CO$2)</f>
        <v>0</v>
      </c>
      <c r="O44" s="84">
        <f>IF(+'2grid'!O44*CP$2&lt;0,0,+'2grid'!O44*CP$2)</f>
        <v>0</v>
      </c>
      <c r="P44" s="84">
        <f>IF(+'2grid'!P44*CQ$2&lt;0,0,+'2grid'!P44*CQ$2)</f>
        <v>0</v>
      </c>
      <c r="Q44" s="84">
        <f>IF(+'2grid'!Q44*CR$2&lt;0,0,+'2grid'!Q44*CR$2)</f>
        <v>0</v>
      </c>
      <c r="R44" s="84">
        <f>IF(+'2grid'!R44*CS$2&lt;0,0,+'2grid'!R44*CS$2)</f>
        <v>0</v>
      </c>
      <c r="S44" s="84">
        <f>IF(+'2grid'!S44*CT$2&lt;0,0,+'2grid'!S44*CT$2)</f>
        <v>0</v>
      </c>
      <c r="T44" s="84">
        <f>IF(+'2grid'!T44*CU$2&lt;0,0,+'2grid'!T44*CU$2)</f>
        <v>0</v>
      </c>
      <c r="U44" s="84">
        <f>IF(+'2grid'!U44*CV$2&lt;0,0,+'2grid'!U44*CV$2)</f>
        <v>0</v>
      </c>
      <c r="V44" s="84">
        <f>IF(+'2grid'!V44*CW$2&lt;0,0,+'2grid'!V44*CW$2)</f>
        <v>0</v>
      </c>
      <c r="W44" s="84">
        <f>IF(+'2grid'!W44*CX$2&lt;0,0,+'2grid'!W44*CX$2)</f>
        <v>0</v>
      </c>
      <c r="X44" s="84">
        <f>IF(+'2grid'!X44*CY$2&lt;0,0,+'2grid'!X44*CY$2)</f>
        <v>0.32563330177652045</v>
      </c>
      <c r="Y44" s="84">
        <f>IF(+'2grid'!Y44*CZ$2&lt;0,0,+'2grid'!Y44*CZ$2)</f>
        <v>0.45675904013513224</v>
      </c>
      <c r="Z44" s="84">
        <f>IF(+'2grid'!Z44*DA$2&lt;0,0,+'2grid'!Z44*DA$2)</f>
        <v>0.59502686767918422</v>
      </c>
      <c r="AA44" s="84">
        <f>IF(+'2grid'!AA44*DB$2&lt;0,0,+'2grid'!AA44*DB$2)</f>
        <v>0.73255977138890294</v>
      </c>
      <c r="AB44" s="84">
        <f>IF(+'2grid'!AB44*DC$2&lt;0,0,+'2grid'!AB44*DC$2)</f>
        <v>0.78026435062695765</v>
      </c>
      <c r="AC44" s="84">
        <f>IF(+'2grid'!AC44*DD$2&lt;0,0,+'2grid'!AC44*DD$2)</f>
        <v>3.9788045119178403</v>
      </c>
      <c r="AD44" s="84">
        <f>IF(+'2grid'!AD44*DE$2&lt;0,0,+'2grid'!AD44*DE$2)</f>
        <v>5.201477378790865</v>
      </c>
      <c r="AE44" s="84">
        <f>IF(+'2grid'!AE44*DF$2&lt;0,0,+'2grid'!AE44*DF$2)</f>
        <v>6.505959529232836</v>
      </c>
      <c r="AF44" s="84">
        <f>IF(+'2grid'!AF44*DG$2&lt;0,0,+'2grid'!AF44*DG$2)</f>
        <v>7.892250963243753</v>
      </c>
      <c r="AG44" s="84">
        <f>IF(+'2grid'!AG44*DH$2&lt;0,0,+'2grid'!AG44*DH$2)</f>
        <v>9.3603516808236193</v>
      </c>
      <c r="AH44" s="84">
        <f>IF(+'2grid'!AH44*DI$2&lt;0,0,+'2grid'!AH44*DI$2)</f>
        <v>10.910261681972431</v>
      </c>
      <c r="AI44" s="84">
        <f>IF(+'2grid'!AI44*DJ$2&lt;0,0,+'2grid'!AI44*DJ$2)</f>
        <v>12.541980966690186</v>
      </c>
      <c r="AJ44" s="84">
        <f>IF(+'2grid'!AJ44*DK$2&lt;0,0,+'2grid'!AJ44*DK$2)</f>
        <v>14.255509534976893</v>
      </c>
      <c r="AK44" s="84">
        <f>IF(+'2grid'!AK44*DL$2&lt;0,0,+'2grid'!AK44*DL$2)</f>
        <v>16.050847386832544</v>
      </c>
      <c r="AL44" s="84">
        <f>IF(+'2grid'!AL44*DM$2&lt;0,0,+'2grid'!AL44*DM$2)</f>
        <v>17.927994522257144</v>
      </c>
      <c r="AM44" s="84">
        <f>IF(+'2grid'!AM44*DN$2&lt;0,0,+'2grid'!AM44*DN$2)</f>
        <v>19.886950941250692</v>
      </c>
      <c r="AN44" s="84">
        <f>IF(+'2grid'!AN44*DO$2&lt;0,0,+'2grid'!AN44*DO$2)</f>
        <v>27.359411500892673</v>
      </c>
      <c r="AO44" s="84">
        <f>IF(+'2grid'!AO44*DP$2&lt;0,0,+'2grid'!AO44*DP$2)</f>
        <v>35.21544216949691</v>
      </c>
      <c r="AP44" s="84">
        <f>IF(+'2grid'!AP44*DQ$2&lt;0,0,+'2grid'!AP44*DQ$2)</f>
        <v>43.455042947063397</v>
      </c>
      <c r="AQ44" s="84">
        <f>IF(+'2grid'!AQ44*DR$2&lt;0,0,+'2grid'!AQ44*DR$2)</f>
        <v>52.07821383359213</v>
      </c>
      <c r="AR44" s="84">
        <f>IF(+'2grid'!AR44*DS$2&lt;0,0,+'2grid'!AR44*DS$2)</f>
        <v>61.084954829083124</v>
      </c>
      <c r="AS44" s="84">
        <f>IF(+'2grid'!AS44*DT$2&lt;0,0,+'2grid'!AS44*DT$2)</f>
        <v>70.475265933536363</v>
      </c>
      <c r="AT44" s="84">
        <f>IF(+'2grid'!AT44*DU$2&lt;0,0,+'2grid'!AT44*DU$2)</f>
        <v>80.249147146951856</v>
      </c>
      <c r="AU44" s="84">
        <f>IF(+'2grid'!AU44*DV$2&lt;0,0,+'2grid'!AU44*DV$2)</f>
        <v>90.406598469329609</v>
      </c>
      <c r="AV44" s="84">
        <f>IF(+'2grid'!AV44*DW$2&lt;0,0,+'2grid'!AV44*DW$2)</f>
        <v>100.94761990066959</v>
      </c>
      <c r="AW44" s="84">
        <f>IF(+'2grid'!AW44*DX$2&lt;0,0,+'2grid'!AW44*DX$2)</f>
        <v>111.87221144097184</v>
      </c>
      <c r="AX44" s="84">
        <f>IF(+'2grid'!AX44*DY$2&lt;0,0,+'2grid'!AX44*DY$2)</f>
        <v>140.86319739219962</v>
      </c>
      <c r="AY44" s="84">
        <f>IF(+'2grid'!AY44*DZ$2&lt;0,0,+'2grid'!AY44*DZ$2)</f>
        <v>170.34751490807892</v>
      </c>
      <c r="AZ44" s="84">
        <f>IF(+'2grid'!AZ44*EA$2&lt;0,0,+'2grid'!AZ44*EA$2)</f>
        <v>200.32516398860975</v>
      </c>
      <c r="BA44" s="84">
        <f>IF(+'2grid'!BA44*EB$2&lt;0,0,+'2grid'!BA44*EB$2)</f>
        <v>230.79614463379215</v>
      </c>
      <c r="BB44" s="84">
        <f>IF(+'2grid'!BB44*EC$2&lt;0,0,+'2grid'!BB44*EC$2)</f>
        <v>261.76045684362606</v>
      </c>
      <c r="BC44" s="84">
        <f>IF(+'2grid'!BC44*ED$2&lt;0,0,+'2grid'!BC44*ED$2)</f>
        <v>293.21810061811152</v>
      </c>
      <c r="BD44" s="84">
        <f>IF(+'2grid'!BD44*EE$2&lt;0,0,+'2grid'!BD44*EE$2)</f>
        <v>325.16907595724848</v>
      </c>
      <c r="BE44" s="84">
        <f>IF(+'2grid'!BE44*EF$2&lt;0,0,+'2grid'!BE44*EF$2)</f>
        <v>357.613382861037</v>
      </c>
      <c r="BF44" s="84">
        <f>IF(+'2grid'!BF44*EG$2&lt;0,0,+'2grid'!BF44*EG$2)</f>
        <v>390.55102132947712</v>
      </c>
      <c r="BG44" s="84">
        <f>IF(+'2grid'!BG44*EH$2&lt;0,0,+'2grid'!BG44*EH$2)</f>
        <v>423.98199136256869</v>
      </c>
      <c r="BH44" s="84">
        <f>IF(+'2grid'!BH44*EI$2&lt;0,0,+'2grid'!BH44*EI$2)</f>
        <v>423.98199136256869</v>
      </c>
      <c r="BI44" s="84">
        <f>IF(+'2grid'!BI44*EJ$2&lt;0,0,+'2grid'!BI44*EJ$2)</f>
        <v>423.98199136256869</v>
      </c>
      <c r="BJ44" s="84">
        <f>IF(+'2grid'!BJ44*EK$2&lt;0,0,+'2grid'!BJ44*EK$2)</f>
        <v>423.98199136256869</v>
      </c>
      <c r="BK44" s="84">
        <f>IF(+'2grid'!BK44*EL$2&lt;0,0,+'2grid'!BK44*EL$2)</f>
        <v>423.98199136256869</v>
      </c>
      <c r="BL44" s="84">
        <f>IF(+'2grid'!BL44*EM$2&lt;0,0,+'2grid'!BL44*EM$2)</f>
        <v>423.98199136256869</v>
      </c>
      <c r="BM44" s="84">
        <f>IF(+'2grid'!BM44*EN$2&lt;0,0,+'2grid'!BM44*EN$2)</f>
        <v>423.98199136256869</v>
      </c>
      <c r="BN44" s="84">
        <f>IF(+'2grid'!BN44*EO$2&lt;0,0,+'2grid'!BN44*EO$2)</f>
        <v>423.98199136256869</v>
      </c>
      <c r="BO44" s="84">
        <f>IF(+'2grid'!BO44*EP$2&lt;0,0,+'2grid'!BO44*EP$2)</f>
        <v>423.98199136256869</v>
      </c>
      <c r="BP44" s="84">
        <f>IF(+'2grid'!BP44*EQ$2&lt;0,0,+'2grid'!BP44*EQ$2)</f>
        <v>423.98199136256869</v>
      </c>
      <c r="BQ44" s="84">
        <f>IF(+'2grid'!BQ44*ER$2&lt;0,0,+'2grid'!BQ44*ER$2)</f>
        <v>423.98199136256869</v>
      </c>
      <c r="BR44" s="84">
        <f>IF(+'2grid'!BR44*ES$2&lt;0,0,+'2grid'!BR44*ES$2)</f>
        <v>423.98199136256869</v>
      </c>
      <c r="BS44" s="84">
        <f>IF(+'2grid'!BS44*ET$2&lt;0,0,+'2grid'!BS44*ET$2)</f>
        <v>423.98199136256875</v>
      </c>
      <c r="BT44" s="84">
        <f>IF(+'2grid'!BT44*EU$2&lt;0,0,+'2grid'!BT44*EU$2)</f>
        <v>423.98199136256881</v>
      </c>
      <c r="BU44" s="84">
        <f>IF(+'2grid'!BU44*EV$2&lt;0,0,+'2grid'!BU44*EV$2)</f>
        <v>423.98199136256881</v>
      </c>
      <c r="BV44" s="84">
        <f>IF(+'2grid'!BV44*EW$2&lt;0,0,+'2grid'!BV44*EW$2)</f>
        <v>423.98199136256881</v>
      </c>
      <c r="BW44" s="84">
        <f>IF(+'2grid'!BW44*EX$2&lt;0,0,+'2grid'!BW44*EX$2)</f>
        <v>423.98199136256881</v>
      </c>
      <c r="BX44" s="84">
        <f>IF(+'2grid'!BX44*EY$2&lt;0,0,+'2grid'!BX44*EY$2)</f>
        <v>423.98199136256886</v>
      </c>
      <c r="BY44" s="84">
        <f>IF(+'2grid'!BY44*EZ$2&lt;0,0,+'2grid'!BY44*EZ$2)</f>
        <v>423.98199136256881</v>
      </c>
      <c r="BZ44" s="84">
        <f>IF(+'2grid'!BZ44*FA$2&lt;0,0,+'2grid'!BZ44*FA$2)</f>
        <v>423.98199136256886</v>
      </c>
      <c r="CA44" s="84">
        <f>IF(+'2grid'!CA44*FB$2&lt;0,0,+'2grid'!CA44*FB$2)</f>
        <v>423.98199136256881</v>
      </c>
    </row>
    <row r="45" spans="1:79" x14ac:dyDescent="0.2">
      <c r="A45" s="9">
        <f>+data!B47</f>
        <v>162</v>
      </c>
      <c r="B45" s="84">
        <f>IF(+'2grid'!B45*CC$2&lt;0,0,+'2grid'!B45*CC$2)</f>
        <v>0</v>
      </c>
      <c r="C45" s="84">
        <f>IF(+'2grid'!C45*CD$2&lt;0,0,+'2grid'!C45*CD$2)</f>
        <v>0</v>
      </c>
      <c r="D45" s="84">
        <f>IF(+'2grid'!D45*CE$2&lt;0,0,+'2grid'!D45*CE$2)</f>
        <v>0</v>
      </c>
      <c r="E45" s="84">
        <f>IF(+'2grid'!E45*CF$2&lt;0,0,+'2grid'!E45*CF$2)</f>
        <v>0</v>
      </c>
      <c r="F45" s="84">
        <f>IF(+'2grid'!F45*CG$2&lt;0,0,+'2grid'!F45*CG$2)</f>
        <v>0</v>
      </c>
      <c r="G45" s="84">
        <f>IF(+'2grid'!G45*CH$2&lt;0,0,+'2grid'!G45*CH$2)</f>
        <v>0</v>
      </c>
      <c r="H45" s="84">
        <f>IF(+'2grid'!H45*CI$2&lt;0,0,+'2grid'!H45*CI$2)</f>
        <v>0</v>
      </c>
      <c r="I45" s="84">
        <f>IF(+'2grid'!I45*CJ$2&lt;0,0,+'2grid'!I45*CJ$2)</f>
        <v>0</v>
      </c>
      <c r="J45" s="84">
        <f>IF(+'2grid'!J45*CK$2&lt;0,0,+'2grid'!J45*CK$2)</f>
        <v>0</v>
      </c>
      <c r="K45" s="84">
        <f>IF(+'2grid'!K45*CL$2&lt;0,0,+'2grid'!K45*CL$2)</f>
        <v>0</v>
      </c>
      <c r="L45" s="84">
        <f>IF(+'2grid'!L45*CM$2&lt;0,0,+'2grid'!L45*CM$2)</f>
        <v>0</v>
      </c>
      <c r="M45" s="84">
        <f>IF(+'2grid'!M45*CN$2&lt;0,0,+'2grid'!M45*CN$2)</f>
        <v>0</v>
      </c>
      <c r="N45" s="84">
        <f>IF(+'2grid'!N45*CO$2&lt;0,0,+'2grid'!N45*CO$2)</f>
        <v>0</v>
      </c>
      <c r="O45" s="84">
        <f>IF(+'2grid'!O45*CP$2&lt;0,0,+'2grid'!O45*CP$2)</f>
        <v>0</v>
      </c>
      <c r="P45" s="84">
        <f>IF(+'2grid'!P45*CQ$2&lt;0,0,+'2grid'!P45*CQ$2)</f>
        <v>0</v>
      </c>
      <c r="Q45" s="84">
        <f>IF(+'2grid'!Q45*CR$2&lt;0,0,+'2grid'!Q45*CR$2)</f>
        <v>0</v>
      </c>
      <c r="R45" s="84">
        <f>IF(+'2grid'!R45*CS$2&lt;0,0,+'2grid'!R45*CS$2)</f>
        <v>0</v>
      </c>
      <c r="S45" s="84">
        <f>IF(+'2grid'!S45*CT$2&lt;0,0,+'2grid'!S45*CT$2)</f>
        <v>0</v>
      </c>
      <c r="T45" s="84">
        <f>IF(+'2grid'!T45*CU$2&lt;0,0,+'2grid'!T45*CU$2)</f>
        <v>0</v>
      </c>
      <c r="U45" s="84">
        <f>IF(+'2grid'!U45*CV$2&lt;0,0,+'2grid'!U45*CV$2)</f>
        <v>0</v>
      </c>
      <c r="V45" s="84">
        <f>IF(+'2grid'!V45*CW$2&lt;0,0,+'2grid'!V45*CW$2)</f>
        <v>0</v>
      </c>
      <c r="W45" s="84">
        <f>IF(+'2grid'!W45*CX$2&lt;0,0,+'2grid'!W45*CX$2)</f>
        <v>0</v>
      </c>
      <c r="X45" s="84">
        <f>IF(+'2grid'!X45*CY$2&lt;0,0,+'2grid'!X45*CY$2)</f>
        <v>0</v>
      </c>
      <c r="Y45" s="84">
        <f>IF(+'2grid'!Y45*CZ$2&lt;0,0,+'2grid'!Y45*CZ$2)</f>
        <v>0</v>
      </c>
      <c r="Z45" s="84">
        <f>IF(+'2grid'!Z45*DA$2&lt;0,0,+'2grid'!Z45*DA$2)</f>
        <v>0</v>
      </c>
      <c r="AA45" s="84">
        <f>IF(+'2grid'!AA45*DB$2&lt;0,0,+'2grid'!AA45*DB$2)</f>
        <v>0</v>
      </c>
      <c r="AB45" s="84">
        <f>IF(+'2grid'!AB45*DC$2&lt;0,0,+'2grid'!AB45*DC$2)</f>
        <v>0</v>
      </c>
      <c r="AC45" s="84">
        <f>IF(+'2grid'!AC45*DD$2&lt;0,0,+'2grid'!AC45*DD$2)</f>
        <v>0</v>
      </c>
      <c r="AD45" s="84">
        <f>IF(+'2grid'!AD45*DE$2&lt;0,0,+'2grid'!AD45*DE$2)</f>
        <v>0</v>
      </c>
      <c r="AE45" s="84">
        <f>IF(+'2grid'!AE45*DF$2&lt;0,0,+'2grid'!AE45*DF$2)</f>
        <v>0</v>
      </c>
      <c r="AF45" s="84">
        <f>IF(+'2grid'!AF45*DG$2&lt;0,0,+'2grid'!AF45*DG$2)</f>
        <v>0</v>
      </c>
      <c r="AG45" s="84">
        <f>IF(+'2grid'!AG45*DH$2&lt;0,0,+'2grid'!AG45*DH$2)</f>
        <v>0</v>
      </c>
      <c r="AH45" s="84">
        <f>IF(+'2grid'!AH45*DI$2&lt;0,0,+'2grid'!AH45*DI$2)</f>
        <v>0</v>
      </c>
      <c r="AI45" s="84">
        <f>IF(+'2grid'!AI45*DJ$2&lt;0,0,+'2grid'!AI45*DJ$2)</f>
        <v>0</v>
      </c>
      <c r="AJ45" s="84">
        <f>IF(+'2grid'!AJ45*DK$2&lt;0,0,+'2grid'!AJ45*DK$2)</f>
        <v>0</v>
      </c>
      <c r="AK45" s="84">
        <f>IF(+'2grid'!AK45*DL$2&lt;0,0,+'2grid'!AK45*DL$2)</f>
        <v>0</v>
      </c>
      <c r="AL45" s="84">
        <f>IF(+'2grid'!AL45*DM$2&lt;0,0,+'2grid'!AL45*DM$2)</f>
        <v>0</v>
      </c>
      <c r="AM45" s="84">
        <f>IF(+'2grid'!AM45*DN$2&lt;0,0,+'2grid'!AM45*DN$2)</f>
        <v>0</v>
      </c>
      <c r="AN45" s="84">
        <f>IF(+'2grid'!AN45*DO$2&lt;0,0,+'2grid'!AN45*DO$2)</f>
        <v>0</v>
      </c>
      <c r="AO45" s="84">
        <f>IF(+'2grid'!AO45*DP$2&lt;0,0,+'2grid'!AO45*DP$2)</f>
        <v>0</v>
      </c>
      <c r="AP45" s="84">
        <f>IF(+'2grid'!AP45*DQ$2&lt;0,0,+'2grid'!AP45*DQ$2)</f>
        <v>0</v>
      </c>
      <c r="AQ45" s="84">
        <f>IF(+'2grid'!AQ45*DR$2&lt;0,0,+'2grid'!AQ45*DR$2)</f>
        <v>0</v>
      </c>
      <c r="AR45" s="84">
        <f>IF(+'2grid'!AR45*DS$2&lt;0,0,+'2grid'!AR45*DS$2)</f>
        <v>0</v>
      </c>
      <c r="AS45" s="84">
        <f>IF(+'2grid'!AS45*DT$2&lt;0,0,+'2grid'!AS45*DT$2)</f>
        <v>0</v>
      </c>
      <c r="AT45" s="84">
        <f>IF(+'2grid'!AT45*DU$2&lt;0,0,+'2grid'!AT45*DU$2)</f>
        <v>0</v>
      </c>
      <c r="AU45" s="84">
        <f>IF(+'2grid'!AU45*DV$2&lt;0,0,+'2grid'!AU45*DV$2)</f>
        <v>0</v>
      </c>
      <c r="AV45" s="84">
        <f>IF(+'2grid'!AV45*DW$2&lt;0,0,+'2grid'!AV45*DW$2)</f>
        <v>0</v>
      </c>
      <c r="AW45" s="84">
        <f>IF(+'2grid'!AW45*DX$2&lt;0,0,+'2grid'!AW45*DX$2)</f>
        <v>0</v>
      </c>
      <c r="AX45" s="84">
        <f>IF(+'2grid'!AX45*DY$2&lt;0,0,+'2grid'!AX45*DY$2)</f>
        <v>0</v>
      </c>
      <c r="AY45" s="84">
        <f>IF(+'2grid'!AY45*DZ$2&lt;0,0,+'2grid'!AY45*DZ$2)</f>
        <v>0</v>
      </c>
      <c r="AZ45" s="84">
        <f>IF(+'2grid'!AZ45*EA$2&lt;0,0,+'2grid'!AZ45*EA$2)</f>
        <v>0</v>
      </c>
      <c r="BA45" s="84">
        <f>IF(+'2grid'!BA45*EB$2&lt;0,0,+'2grid'!BA45*EB$2)</f>
        <v>0</v>
      </c>
      <c r="BB45" s="84">
        <f>IF(+'2grid'!BB45*EC$2&lt;0,0,+'2grid'!BB45*EC$2)</f>
        <v>0</v>
      </c>
      <c r="BC45" s="84">
        <f>IF(+'2grid'!BC45*ED$2&lt;0,0,+'2grid'!BC45*ED$2)</f>
        <v>0</v>
      </c>
      <c r="BD45" s="84">
        <f>IF(+'2grid'!BD45*EE$2&lt;0,0,+'2grid'!BD45*EE$2)</f>
        <v>0</v>
      </c>
      <c r="BE45" s="84">
        <f>IF(+'2grid'!BE45*EF$2&lt;0,0,+'2grid'!BE45*EF$2)</f>
        <v>0</v>
      </c>
      <c r="BF45" s="84">
        <f>IF(+'2grid'!BF45*EG$2&lt;0,0,+'2grid'!BF45*EG$2)</f>
        <v>0</v>
      </c>
      <c r="BG45" s="84">
        <f>IF(+'2grid'!BG45*EH$2&lt;0,0,+'2grid'!BG45*EH$2)</f>
        <v>0</v>
      </c>
      <c r="BH45" s="84">
        <f>IF(+'2grid'!BH45*EI$2&lt;0,0,+'2grid'!BH45*EI$2)</f>
        <v>0</v>
      </c>
      <c r="BI45" s="84">
        <f>IF(+'2grid'!BI45*EJ$2&lt;0,0,+'2grid'!BI45*EJ$2)</f>
        <v>0</v>
      </c>
      <c r="BJ45" s="84">
        <f>IF(+'2grid'!BJ45*EK$2&lt;0,0,+'2grid'!BJ45*EK$2)</f>
        <v>0</v>
      </c>
      <c r="BK45" s="84">
        <f>IF(+'2grid'!BK45*EL$2&lt;0,0,+'2grid'!BK45*EL$2)</f>
        <v>0</v>
      </c>
      <c r="BL45" s="84">
        <f>IF(+'2grid'!BL45*EM$2&lt;0,0,+'2grid'!BL45*EM$2)</f>
        <v>0</v>
      </c>
      <c r="BM45" s="84">
        <f>IF(+'2grid'!BM45*EN$2&lt;0,0,+'2grid'!BM45*EN$2)</f>
        <v>0</v>
      </c>
      <c r="BN45" s="84">
        <f>IF(+'2grid'!BN45*EO$2&lt;0,0,+'2grid'!BN45*EO$2)</f>
        <v>0</v>
      </c>
      <c r="BO45" s="84">
        <f>IF(+'2grid'!BO45*EP$2&lt;0,0,+'2grid'!BO45*EP$2)</f>
        <v>0</v>
      </c>
      <c r="BP45" s="84">
        <f>IF(+'2grid'!BP45*EQ$2&lt;0,0,+'2grid'!BP45*EQ$2)</f>
        <v>0</v>
      </c>
      <c r="BQ45" s="84">
        <f>IF(+'2grid'!BQ45*ER$2&lt;0,0,+'2grid'!BQ45*ER$2)</f>
        <v>0</v>
      </c>
      <c r="BR45" s="84">
        <f>IF(+'2grid'!BR45*ES$2&lt;0,0,+'2grid'!BR45*ES$2)</f>
        <v>0</v>
      </c>
      <c r="BS45" s="84">
        <f>IF(+'2grid'!BS45*ET$2&lt;0,0,+'2grid'!BS45*ET$2)</f>
        <v>0</v>
      </c>
      <c r="BT45" s="84">
        <f>IF(+'2grid'!BT45*EU$2&lt;0,0,+'2grid'!BT45*EU$2)</f>
        <v>0</v>
      </c>
      <c r="BU45" s="84">
        <f>IF(+'2grid'!BU45*EV$2&lt;0,0,+'2grid'!BU45*EV$2)</f>
        <v>0</v>
      </c>
      <c r="BV45" s="84">
        <f>IF(+'2grid'!BV45*EW$2&lt;0,0,+'2grid'!BV45*EW$2)</f>
        <v>0</v>
      </c>
      <c r="BW45" s="84">
        <f>IF(+'2grid'!BW45*EX$2&lt;0,0,+'2grid'!BW45*EX$2)</f>
        <v>0</v>
      </c>
      <c r="BX45" s="84">
        <f>IF(+'2grid'!BX45*EY$2&lt;0,0,+'2grid'!BX45*EY$2)</f>
        <v>0</v>
      </c>
      <c r="BY45" s="84">
        <f>IF(+'2grid'!BY45*EZ$2&lt;0,0,+'2grid'!BY45*EZ$2)</f>
        <v>0</v>
      </c>
      <c r="BZ45" s="84">
        <f>IF(+'2grid'!BZ45*FA$2&lt;0,0,+'2grid'!BZ45*FA$2)</f>
        <v>0</v>
      </c>
      <c r="CA45" s="84">
        <f>IF(+'2grid'!CA45*FB$2&lt;0,0,+'2grid'!CA45*FB$2)</f>
        <v>0</v>
      </c>
    </row>
    <row r="46" spans="1:79" x14ac:dyDescent="0.2">
      <c r="A46" s="9">
        <f>+data!B48</f>
        <v>166</v>
      </c>
      <c r="B46" s="84">
        <f>IF(+'2grid'!B46*CC$2&lt;0,0,+'2grid'!B46*CC$2)</f>
        <v>0</v>
      </c>
      <c r="C46" s="84">
        <f>IF(+'2grid'!C46*CD$2&lt;0,0,+'2grid'!C46*CD$2)</f>
        <v>0</v>
      </c>
      <c r="D46" s="84">
        <f>IF(+'2grid'!D46*CE$2&lt;0,0,+'2grid'!D46*CE$2)</f>
        <v>0</v>
      </c>
      <c r="E46" s="84">
        <f>IF(+'2grid'!E46*CF$2&lt;0,0,+'2grid'!E46*CF$2)</f>
        <v>0</v>
      </c>
      <c r="F46" s="84">
        <f>IF(+'2grid'!F46*CG$2&lt;0,0,+'2grid'!F46*CG$2)</f>
        <v>0</v>
      </c>
      <c r="G46" s="84">
        <f>IF(+'2grid'!G46*CH$2&lt;0,0,+'2grid'!G46*CH$2)</f>
        <v>0</v>
      </c>
      <c r="H46" s="84">
        <f>IF(+'2grid'!H46*CI$2&lt;0,0,+'2grid'!H46*CI$2)</f>
        <v>0</v>
      </c>
      <c r="I46" s="84">
        <f>IF(+'2grid'!I46*CJ$2&lt;0,0,+'2grid'!I46*CJ$2)</f>
        <v>0</v>
      </c>
      <c r="J46" s="84">
        <f>IF(+'2grid'!J46*CK$2&lt;0,0,+'2grid'!J46*CK$2)</f>
        <v>0</v>
      </c>
      <c r="K46" s="84">
        <f>IF(+'2grid'!K46*CL$2&lt;0,0,+'2grid'!K46*CL$2)</f>
        <v>0</v>
      </c>
      <c r="L46" s="84">
        <f>IF(+'2grid'!L46*CM$2&lt;0,0,+'2grid'!L46*CM$2)</f>
        <v>0</v>
      </c>
      <c r="M46" s="84">
        <f>IF(+'2grid'!M46*CN$2&lt;0,0,+'2grid'!M46*CN$2)</f>
        <v>0</v>
      </c>
      <c r="N46" s="84">
        <f>IF(+'2grid'!N46*CO$2&lt;0,0,+'2grid'!N46*CO$2)</f>
        <v>0</v>
      </c>
      <c r="O46" s="84">
        <f>IF(+'2grid'!O46*CP$2&lt;0,0,+'2grid'!O46*CP$2)</f>
        <v>0</v>
      </c>
      <c r="P46" s="84">
        <f>IF(+'2grid'!P46*CQ$2&lt;0,0,+'2grid'!P46*CQ$2)</f>
        <v>0</v>
      </c>
      <c r="Q46" s="84">
        <f>IF(+'2grid'!Q46*CR$2&lt;0,0,+'2grid'!Q46*CR$2)</f>
        <v>0</v>
      </c>
      <c r="R46" s="84">
        <f>IF(+'2grid'!R46*CS$2&lt;0,0,+'2grid'!R46*CS$2)</f>
        <v>0</v>
      </c>
      <c r="S46" s="84">
        <f>IF(+'2grid'!S46*CT$2&lt;0,0,+'2grid'!S46*CT$2)</f>
        <v>0</v>
      </c>
      <c r="T46" s="84">
        <f>IF(+'2grid'!T46*CU$2&lt;0,0,+'2grid'!T46*CU$2)</f>
        <v>0</v>
      </c>
      <c r="U46" s="84">
        <f>IF(+'2grid'!U46*CV$2&lt;0,0,+'2grid'!U46*CV$2)</f>
        <v>0</v>
      </c>
      <c r="V46" s="84">
        <f>IF(+'2grid'!V46*CW$2&lt;0,0,+'2grid'!V46*CW$2)</f>
        <v>0</v>
      </c>
      <c r="W46" s="84">
        <f>IF(+'2grid'!W46*CX$2&lt;0,0,+'2grid'!W46*CX$2)</f>
        <v>0</v>
      </c>
      <c r="X46" s="84">
        <f>IF(+'2grid'!X46*CY$2&lt;0,0,+'2grid'!X46*CY$2)</f>
        <v>0</v>
      </c>
      <c r="Y46" s="84">
        <f>IF(+'2grid'!Y46*CZ$2&lt;0,0,+'2grid'!Y46*CZ$2)</f>
        <v>0</v>
      </c>
      <c r="Z46" s="84">
        <f>IF(+'2grid'!Z46*DA$2&lt;0,0,+'2grid'!Z46*DA$2)</f>
        <v>0</v>
      </c>
      <c r="AA46" s="84">
        <f>IF(+'2grid'!AA46*DB$2&lt;0,0,+'2grid'!AA46*DB$2)</f>
        <v>0</v>
      </c>
      <c r="AB46" s="84">
        <f>IF(+'2grid'!AB46*DC$2&lt;0,0,+'2grid'!AB46*DC$2)</f>
        <v>0</v>
      </c>
      <c r="AC46" s="84">
        <f>IF(+'2grid'!AC46*DD$2&lt;0,0,+'2grid'!AC46*DD$2)</f>
        <v>0</v>
      </c>
      <c r="AD46" s="84">
        <f>IF(+'2grid'!AD46*DE$2&lt;0,0,+'2grid'!AD46*DE$2)</f>
        <v>0</v>
      </c>
      <c r="AE46" s="84">
        <f>IF(+'2grid'!AE46*DF$2&lt;0,0,+'2grid'!AE46*DF$2)</f>
        <v>0</v>
      </c>
      <c r="AF46" s="84">
        <f>IF(+'2grid'!AF46*DG$2&lt;0,0,+'2grid'!AF46*DG$2)</f>
        <v>0</v>
      </c>
      <c r="AG46" s="84">
        <f>IF(+'2grid'!AG46*DH$2&lt;0,0,+'2grid'!AG46*DH$2)</f>
        <v>0</v>
      </c>
      <c r="AH46" s="84">
        <f>IF(+'2grid'!AH46*DI$2&lt;0,0,+'2grid'!AH46*DI$2)</f>
        <v>0</v>
      </c>
      <c r="AI46" s="84">
        <f>IF(+'2grid'!AI46*DJ$2&lt;0,0,+'2grid'!AI46*DJ$2)</f>
        <v>0</v>
      </c>
      <c r="AJ46" s="84">
        <f>IF(+'2grid'!AJ46*DK$2&lt;0,0,+'2grid'!AJ46*DK$2)</f>
        <v>0</v>
      </c>
      <c r="AK46" s="84">
        <f>IF(+'2grid'!AK46*DL$2&lt;0,0,+'2grid'!AK46*DL$2)</f>
        <v>0</v>
      </c>
      <c r="AL46" s="84">
        <f>IF(+'2grid'!AL46*DM$2&lt;0,0,+'2grid'!AL46*DM$2)</f>
        <v>0</v>
      </c>
      <c r="AM46" s="84">
        <f>IF(+'2grid'!AM46*DN$2&lt;0,0,+'2grid'!AM46*DN$2)</f>
        <v>0</v>
      </c>
      <c r="AN46" s="84">
        <f>IF(+'2grid'!AN46*DO$2&lt;0,0,+'2grid'!AN46*DO$2)</f>
        <v>0</v>
      </c>
      <c r="AO46" s="84">
        <f>IF(+'2grid'!AO46*DP$2&lt;0,0,+'2grid'!AO46*DP$2)</f>
        <v>0</v>
      </c>
      <c r="AP46" s="84">
        <f>IF(+'2grid'!AP46*DQ$2&lt;0,0,+'2grid'!AP46*DQ$2)</f>
        <v>0</v>
      </c>
      <c r="AQ46" s="84">
        <f>IF(+'2grid'!AQ46*DR$2&lt;0,0,+'2grid'!AQ46*DR$2)</f>
        <v>0</v>
      </c>
      <c r="AR46" s="84">
        <f>IF(+'2grid'!AR46*DS$2&lt;0,0,+'2grid'!AR46*DS$2)</f>
        <v>0</v>
      </c>
      <c r="AS46" s="84">
        <f>IF(+'2grid'!AS46*DT$2&lt;0,0,+'2grid'!AS46*DT$2)</f>
        <v>0</v>
      </c>
      <c r="AT46" s="84">
        <f>IF(+'2grid'!AT46*DU$2&lt;0,0,+'2grid'!AT46*DU$2)</f>
        <v>0</v>
      </c>
      <c r="AU46" s="84">
        <f>IF(+'2grid'!AU46*DV$2&lt;0,0,+'2grid'!AU46*DV$2)</f>
        <v>0</v>
      </c>
      <c r="AV46" s="84">
        <f>IF(+'2grid'!AV46*DW$2&lt;0,0,+'2grid'!AV46*DW$2)</f>
        <v>0</v>
      </c>
      <c r="AW46" s="84">
        <f>IF(+'2grid'!AW46*DX$2&lt;0,0,+'2grid'!AW46*DX$2)</f>
        <v>0</v>
      </c>
      <c r="AX46" s="84">
        <f>IF(+'2grid'!AX46*DY$2&lt;0,0,+'2grid'!AX46*DY$2)</f>
        <v>0</v>
      </c>
      <c r="AY46" s="84">
        <f>IF(+'2grid'!AY46*DZ$2&lt;0,0,+'2grid'!AY46*DZ$2)</f>
        <v>0</v>
      </c>
      <c r="AZ46" s="84">
        <f>IF(+'2grid'!AZ46*EA$2&lt;0,0,+'2grid'!AZ46*EA$2)</f>
        <v>0</v>
      </c>
      <c r="BA46" s="84">
        <f>IF(+'2grid'!BA46*EB$2&lt;0,0,+'2grid'!BA46*EB$2)</f>
        <v>0</v>
      </c>
      <c r="BB46" s="84">
        <f>IF(+'2grid'!BB46*EC$2&lt;0,0,+'2grid'!BB46*EC$2)</f>
        <v>0</v>
      </c>
      <c r="BC46" s="84">
        <f>IF(+'2grid'!BC46*ED$2&lt;0,0,+'2grid'!BC46*ED$2)</f>
        <v>0</v>
      </c>
      <c r="BD46" s="84">
        <f>IF(+'2grid'!BD46*EE$2&lt;0,0,+'2grid'!BD46*EE$2)</f>
        <v>0</v>
      </c>
      <c r="BE46" s="84">
        <f>IF(+'2grid'!BE46*EF$2&lt;0,0,+'2grid'!BE46*EF$2)</f>
        <v>0</v>
      </c>
      <c r="BF46" s="84">
        <f>IF(+'2grid'!BF46*EG$2&lt;0,0,+'2grid'!BF46*EG$2)</f>
        <v>0</v>
      </c>
      <c r="BG46" s="84">
        <f>IF(+'2grid'!BG46*EH$2&lt;0,0,+'2grid'!BG46*EH$2)</f>
        <v>0</v>
      </c>
      <c r="BH46" s="84">
        <f>IF(+'2grid'!BH46*EI$2&lt;0,0,+'2grid'!BH46*EI$2)</f>
        <v>0</v>
      </c>
      <c r="BI46" s="84">
        <f>IF(+'2grid'!BI46*EJ$2&lt;0,0,+'2grid'!BI46*EJ$2)</f>
        <v>0</v>
      </c>
      <c r="BJ46" s="84">
        <f>IF(+'2grid'!BJ46*EK$2&lt;0,0,+'2grid'!BJ46*EK$2)</f>
        <v>0</v>
      </c>
      <c r="BK46" s="84">
        <f>IF(+'2grid'!BK46*EL$2&lt;0,0,+'2grid'!BK46*EL$2)</f>
        <v>0</v>
      </c>
      <c r="BL46" s="84">
        <f>IF(+'2grid'!BL46*EM$2&lt;0,0,+'2grid'!BL46*EM$2)</f>
        <v>0</v>
      </c>
      <c r="BM46" s="84">
        <f>IF(+'2grid'!BM46*EN$2&lt;0,0,+'2grid'!BM46*EN$2)</f>
        <v>0</v>
      </c>
      <c r="BN46" s="84">
        <f>IF(+'2grid'!BN46*EO$2&lt;0,0,+'2grid'!BN46*EO$2)</f>
        <v>0</v>
      </c>
      <c r="BO46" s="84">
        <f>IF(+'2grid'!BO46*EP$2&lt;0,0,+'2grid'!BO46*EP$2)</f>
        <v>0</v>
      </c>
      <c r="BP46" s="84">
        <f>IF(+'2grid'!BP46*EQ$2&lt;0,0,+'2grid'!BP46*EQ$2)</f>
        <v>0</v>
      </c>
      <c r="BQ46" s="84">
        <f>IF(+'2grid'!BQ46*ER$2&lt;0,0,+'2grid'!BQ46*ER$2)</f>
        <v>0</v>
      </c>
      <c r="BR46" s="84">
        <f>IF(+'2grid'!BR46*ES$2&lt;0,0,+'2grid'!BR46*ES$2)</f>
        <v>0</v>
      </c>
      <c r="BS46" s="84">
        <f>IF(+'2grid'!BS46*ET$2&lt;0,0,+'2grid'!BS46*ET$2)</f>
        <v>0</v>
      </c>
      <c r="BT46" s="84">
        <f>IF(+'2grid'!BT46*EU$2&lt;0,0,+'2grid'!BT46*EU$2)</f>
        <v>0</v>
      </c>
      <c r="BU46" s="84">
        <f>IF(+'2grid'!BU46*EV$2&lt;0,0,+'2grid'!BU46*EV$2)</f>
        <v>0</v>
      </c>
      <c r="BV46" s="84">
        <f>IF(+'2grid'!BV46*EW$2&lt;0,0,+'2grid'!BV46*EW$2)</f>
        <v>0</v>
      </c>
      <c r="BW46" s="84">
        <f>IF(+'2grid'!BW46*EX$2&lt;0,0,+'2grid'!BW46*EX$2)</f>
        <v>0</v>
      </c>
      <c r="BX46" s="84">
        <f>IF(+'2grid'!BX46*EY$2&lt;0,0,+'2grid'!BX46*EY$2)</f>
        <v>0</v>
      </c>
      <c r="BY46" s="84">
        <f>IF(+'2grid'!BY46*EZ$2&lt;0,0,+'2grid'!BY46*EZ$2)</f>
        <v>0</v>
      </c>
      <c r="BZ46" s="84">
        <f>IF(+'2grid'!BZ46*FA$2&lt;0,0,+'2grid'!BZ46*FA$2)</f>
        <v>0</v>
      </c>
      <c r="CA46" s="84">
        <f>IF(+'2grid'!CA46*FB$2&lt;0,0,+'2grid'!CA46*FB$2)</f>
        <v>0</v>
      </c>
    </row>
    <row r="47" spans="1:79" x14ac:dyDescent="0.2">
      <c r="A47" s="9">
        <f>+data!B49</f>
        <v>170</v>
      </c>
      <c r="B47" s="84">
        <f>IF(+'2grid'!B47*CC$2&lt;0,0,+'2grid'!B47*CC$2)</f>
        <v>0</v>
      </c>
      <c r="C47" s="84">
        <f>IF(+'2grid'!C47*CD$2&lt;0,0,+'2grid'!C47*CD$2)</f>
        <v>0</v>
      </c>
      <c r="D47" s="84">
        <f>IF(+'2grid'!D47*CE$2&lt;0,0,+'2grid'!D47*CE$2)</f>
        <v>0</v>
      </c>
      <c r="E47" s="84">
        <f>IF(+'2grid'!E47*CF$2&lt;0,0,+'2grid'!E47*CF$2)</f>
        <v>0</v>
      </c>
      <c r="F47" s="84">
        <f>IF(+'2grid'!F47*CG$2&lt;0,0,+'2grid'!F47*CG$2)</f>
        <v>0</v>
      </c>
      <c r="G47" s="84">
        <f>IF(+'2grid'!G47*CH$2&lt;0,0,+'2grid'!G47*CH$2)</f>
        <v>0</v>
      </c>
      <c r="H47" s="84">
        <f>IF(+'2grid'!H47*CI$2&lt;0,0,+'2grid'!H47*CI$2)</f>
        <v>0</v>
      </c>
      <c r="I47" s="84">
        <f>IF(+'2grid'!I47*CJ$2&lt;0,0,+'2grid'!I47*CJ$2)</f>
        <v>0</v>
      </c>
      <c r="J47" s="84">
        <f>IF(+'2grid'!J47*CK$2&lt;0,0,+'2grid'!J47*CK$2)</f>
        <v>0</v>
      </c>
      <c r="K47" s="84">
        <f>IF(+'2grid'!K47*CL$2&lt;0,0,+'2grid'!K47*CL$2)</f>
        <v>0</v>
      </c>
      <c r="L47" s="84">
        <f>IF(+'2grid'!L47*CM$2&lt;0,0,+'2grid'!L47*CM$2)</f>
        <v>0</v>
      </c>
      <c r="M47" s="84">
        <f>IF(+'2grid'!M47*CN$2&lt;0,0,+'2grid'!M47*CN$2)</f>
        <v>0</v>
      </c>
      <c r="N47" s="84">
        <f>IF(+'2grid'!N47*CO$2&lt;0,0,+'2grid'!N47*CO$2)</f>
        <v>0</v>
      </c>
      <c r="O47" s="84">
        <f>IF(+'2grid'!O47*CP$2&lt;0,0,+'2grid'!O47*CP$2)</f>
        <v>0</v>
      </c>
      <c r="P47" s="84">
        <f>IF(+'2grid'!P47*CQ$2&lt;0,0,+'2grid'!P47*CQ$2)</f>
        <v>0</v>
      </c>
      <c r="Q47" s="84">
        <f>IF(+'2grid'!Q47*CR$2&lt;0,0,+'2grid'!Q47*CR$2)</f>
        <v>0</v>
      </c>
      <c r="R47" s="84">
        <f>IF(+'2grid'!R47*CS$2&lt;0,0,+'2grid'!R47*CS$2)</f>
        <v>0</v>
      </c>
      <c r="S47" s="84">
        <f>IF(+'2grid'!S47*CT$2&lt;0,0,+'2grid'!S47*CT$2)</f>
        <v>0</v>
      </c>
      <c r="T47" s="84">
        <f>IF(+'2grid'!T47*CU$2&lt;0,0,+'2grid'!T47*CU$2)</f>
        <v>0</v>
      </c>
      <c r="U47" s="84">
        <f>IF(+'2grid'!U47*CV$2&lt;0,0,+'2grid'!U47*CV$2)</f>
        <v>6.3753088754494799E-2</v>
      </c>
      <c r="V47" s="84">
        <f>IF(+'2grid'!V47*CW$2&lt;0,0,+'2grid'!V47*CW$2)</f>
        <v>0.20215195975455927</v>
      </c>
      <c r="W47" s="84">
        <f>IF(+'2grid'!W47*CX$2&lt;0,0,+'2grid'!W47*CX$2)</f>
        <v>0.36873183143370908</v>
      </c>
      <c r="X47" s="84">
        <f>IF(+'2grid'!X47*CY$2&lt;0,0,+'2grid'!X47*CY$2)</f>
        <v>0.55486955209085231</v>
      </c>
      <c r="Y47" s="84">
        <f>IF(+'2grid'!Y47*CZ$2&lt;0,0,+'2grid'!Y47*CZ$2)</f>
        <v>0.75439154147941367</v>
      </c>
      <c r="Z47" s="84">
        <f>IF(+'2grid'!Z47*DA$2&lt;0,0,+'2grid'!Z47*DA$2)</f>
        <v>0.95963989676064443</v>
      </c>
      <c r="AA47" s="84">
        <f>IF(+'2grid'!AA47*DB$2&lt;0,0,+'2grid'!AA47*DB$2)</f>
        <v>2.5031434737731066</v>
      </c>
      <c r="AB47" s="84">
        <f>IF(+'2grid'!AB47*DC$2&lt;0,0,+'2grid'!AB47*DC$2)</f>
        <v>2.1902505395514678</v>
      </c>
      <c r="AC47" s="84">
        <f>IF(+'2grid'!AC47*DD$2&lt;0,0,+'2grid'!AC47*DD$2)</f>
        <v>1.9</v>
      </c>
      <c r="AD47" s="84">
        <f>IF(+'2grid'!AD47*DE$2&lt;0,0,+'2grid'!AD47*DE$2)</f>
        <v>2.08</v>
      </c>
      <c r="AE47" s="84">
        <f>IF(+'2grid'!AE47*DF$2&lt;0,0,+'2grid'!AE47*DF$2)</f>
        <v>2.2680000000000002</v>
      </c>
      <c r="AF47" s="84">
        <f>IF(+'2grid'!AF47*DG$2&lt;0,0,+'2grid'!AF47*DG$2)</f>
        <v>2.464</v>
      </c>
      <c r="AG47" s="84">
        <f>IF(+'2grid'!AG47*DH$2&lt;0,0,+'2grid'!AG47*DH$2)</f>
        <v>2.6680000000000001</v>
      </c>
      <c r="AH47" s="84">
        <f>IF(+'2grid'!AH47*DI$2&lt;0,0,+'2grid'!AH47*DI$2)</f>
        <v>2.88</v>
      </c>
      <c r="AI47" s="84">
        <f>IF(+'2grid'!AI47*DJ$2&lt;0,0,+'2grid'!AI47*DJ$2)</f>
        <v>3.1</v>
      </c>
      <c r="AJ47" s="84">
        <f>IF(+'2grid'!AJ47*DK$2&lt;0,0,+'2grid'!AJ47*DK$2)</f>
        <v>3.3280000000000003</v>
      </c>
      <c r="AK47" s="84">
        <f>IF(+'2grid'!AK47*DL$2&lt;0,0,+'2grid'!AK47*DL$2)</f>
        <v>3.5639999999999996</v>
      </c>
      <c r="AL47" s="84">
        <f>IF(+'2grid'!AL47*DM$2&lt;0,0,+'2grid'!AL47*DM$2)</f>
        <v>3.8079999999999994</v>
      </c>
      <c r="AM47" s="84">
        <f>IF(+'2grid'!AM47*DN$2&lt;0,0,+'2grid'!AM47*DN$2)</f>
        <v>4.0599999999999996</v>
      </c>
      <c r="AN47" s="84">
        <f>IF(+'2grid'!AN47*DO$2&lt;0,0,+'2grid'!AN47*DO$2)</f>
        <v>4.4783999999999997</v>
      </c>
      <c r="AO47" s="84">
        <f>IF(+'2grid'!AO47*DP$2&lt;0,0,+'2grid'!AO47*DP$2)</f>
        <v>4.9135999999999997</v>
      </c>
      <c r="AP47" s="84">
        <f>IF(+'2grid'!AP47*DQ$2&lt;0,0,+'2grid'!AP47*DQ$2)</f>
        <v>5.3655999999999997</v>
      </c>
      <c r="AQ47" s="84">
        <f>IF(+'2grid'!AQ47*DR$2&lt;0,0,+'2grid'!AQ47*DR$2)</f>
        <v>5.8344000000000005</v>
      </c>
      <c r="AR47" s="84">
        <f>IF(+'2grid'!AR47*DS$2&lt;0,0,+'2grid'!AR47*DS$2)</f>
        <v>6.32</v>
      </c>
      <c r="AS47" s="84">
        <f>IF(+'2grid'!AS47*DT$2&lt;0,0,+'2grid'!AS47*DT$2)</f>
        <v>6.8224000000000009</v>
      </c>
      <c r="AT47" s="84">
        <f>IF(+'2grid'!AT47*DU$2&lt;0,0,+'2grid'!AT47*DU$2)</f>
        <v>7.3415999999999997</v>
      </c>
      <c r="AU47" s="84">
        <f>IF(+'2grid'!AU47*DV$2&lt;0,0,+'2grid'!AU47*DV$2)</f>
        <v>7.8776000000000002</v>
      </c>
      <c r="AV47" s="84">
        <f>IF(+'2grid'!AV47*DW$2&lt;0,0,+'2grid'!AV47*DW$2)</f>
        <v>8.4304000000000006</v>
      </c>
      <c r="AW47" s="84">
        <f>IF(+'2grid'!AW47*DX$2&lt;0,0,+'2grid'!AW47*DX$2)</f>
        <v>9</v>
      </c>
      <c r="AX47" s="84">
        <f>IF(+'2grid'!AX47*DY$2&lt;0,0,+'2grid'!AX47*DY$2)</f>
        <v>41.768000000000001</v>
      </c>
      <c r="AY47" s="84">
        <f>IF(+'2grid'!AY47*DZ$2&lt;0,0,+'2grid'!AY47*DZ$2)</f>
        <v>75.112000000000009</v>
      </c>
      <c r="AZ47" s="84">
        <f>IF(+'2grid'!AZ47*EA$2&lt;0,0,+'2grid'!AZ47*EA$2)</f>
        <v>109.03200000000001</v>
      </c>
      <c r="BA47" s="84">
        <f>IF(+'2grid'!BA47*EB$2&lt;0,0,+'2grid'!BA47*EB$2)</f>
        <v>143.52799999999999</v>
      </c>
      <c r="BB47" s="84">
        <f>IF(+'2grid'!BB47*EC$2&lt;0,0,+'2grid'!BB47*EC$2)</f>
        <v>178.6</v>
      </c>
      <c r="BC47" s="84">
        <f>IF(+'2grid'!BC47*ED$2&lt;0,0,+'2grid'!BC47*ED$2)</f>
        <v>214.24799999999999</v>
      </c>
      <c r="BD47" s="84">
        <f>IF(+'2grid'!BD47*EE$2&lt;0,0,+'2grid'!BD47*EE$2)</f>
        <v>239</v>
      </c>
      <c r="BE47" s="84">
        <f>IF(+'2grid'!BE47*EF$2&lt;0,0,+'2grid'!BE47*EF$2)</f>
        <v>385.59999999999997</v>
      </c>
      <c r="BF47" s="84">
        <f>IF(+'2grid'!BF47*EG$2&lt;0,0,+'2grid'!BF47*EG$2)</f>
        <v>631.79999999999995</v>
      </c>
      <c r="BG47" s="84">
        <f>IF(+'2grid'!BG47*EH$2&lt;0,0,+'2grid'!BG47*EH$2)</f>
        <v>882</v>
      </c>
      <c r="BH47" s="84">
        <f>IF(+'2grid'!BH47*EI$2&lt;0,0,+'2grid'!BH47*EI$2)</f>
        <v>882</v>
      </c>
      <c r="BI47" s="84">
        <f>IF(+'2grid'!BI47*EJ$2&lt;0,0,+'2grid'!BI47*EJ$2)</f>
        <v>882</v>
      </c>
      <c r="BJ47" s="84">
        <f>IF(+'2grid'!BJ47*EK$2&lt;0,0,+'2grid'!BJ47*EK$2)</f>
        <v>882</v>
      </c>
      <c r="BK47" s="84">
        <f>IF(+'2grid'!BK47*EL$2&lt;0,0,+'2grid'!BK47*EL$2)</f>
        <v>882</v>
      </c>
      <c r="BL47" s="84">
        <f>IF(+'2grid'!BL47*EM$2&lt;0,0,+'2grid'!BL47*EM$2)</f>
        <v>882</v>
      </c>
      <c r="BM47" s="84">
        <f>IF(+'2grid'!BM47*EN$2&lt;0,0,+'2grid'!BM47*EN$2)</f>
        <v>980</v>
      </c>
      <c r="BN47" s="84">
        <f>IF(+'2grid'!BN47*EO$2&lt;0,0,+'2grid'!BN47*EO$2)</f>
        <v>980</v>
      </c>
      <c r="BO47" s="84">
        <f>IF(+'2grid'!BO47*EP$2&lt;0,0,+'2grid'!BO47*EP$2)</f>
        <v>980</v>
      </c>
      <c r="BP47" s="84">
        <f>IF(+'2grid'!BP47*EQ$2&lt;0,0,+'2grid'!BP47*EQ$2)</f>
        <v>980</v>
      </c>
      <c r="BQ47" s="84">
        <f>IF(+'2grid'!BQ47*ER$2&lt;0,0,+'2grid'!BQ47*ER$2)</f>
        <v>1029</v>
      </c>
      <c r="BR47" s="84">
        <f>IF(+'2grid'!BR47*ES$2&lt;0,0,+'2grid'!BR47*ES$2)</f>
        <v>1065.26</v>
      </c>
      <c r="BS47" s="84">
        <f>IF(+'2grid'!BS47*ET$2&lt;0,0,+'2grid'!BS47*ET$2)</f>
        <v>1059.7066666666656</v>
      </c>
      <c r="BT47" s="84">
        <f>IF(+'2grid'!BT47*EU$2&lt;0,0,+'2grid'!BT47*EU$2)</f>
        <v>1085.9924444444423</v>
      </c>
      <c r="BU47" s="84">
        <f>IF(+'2grid'!BU47*EV$2&lt;0,0,+'2grid'!BU47*EV$2)</f>
        <v>1113.8607407407394</v>
      </c>
      <c r="BV47" s="84">
        <f>IF(+'2grid'!BV47*EW$2&lt;0,0,+'2grid'!BV47*EW$2)</f>
        <v>1139.1094123456792</v>
      </c>
      <c r="BW47" s="84">
        <f>IF(+'2grid'!BW47*EX$2&lt;0,0,+'2grid'!BW47*EX$2)</f>
        <v>1154.4183835390945</v>
      </c>
      <c r="BX47" s="84">
        <f>IF(+'2grid'!BX47*EY$2&lt;0,0,+'2grid'!BX47*EY$2)</f>
        <v>1174.2447863923207</v>
      </c>
      <c r="BY47" s="84">
        <f>IF(+'2grid'!BY47*EZ$2&lt;0,0,+'2grid'!BY47*EZ$2)</f>
        <v>1201.5437811065365</v>
      </c>
      <c r="BZ47" s="84">
        <f>IF(+'2grid'!BZ47*FA$2&lt;0,0,+'2grid'!BZ47*FA$2)</f>
        <v>1222.2833705739965</v>
      </c>
      <c r="CA47" s="84">
        <f>IF(+'2grid'!CA47*FB$2&lt;0,0,+'2grid'!CA47*FB$2)</f>
        <v>1242.5010116132682</v>
      </c>
    </row>
    <row r="48" spans="1:79" x14ac:dyDescent="0.2">
      <c r="A48" s="9">
        <f>+data!B50</f>
        <v>174</v>
      </c>
      <c r="B48" s="84">
        <f>IF(+'2grid'!B48*CC$2&lt;0,0,+'2grid'!B48*CC$2)</f>
        <v>0</v>
      </c>
      <c r="C48" s="84">
        <f>IF(+'2grid'!C48*CD$2&lt;0,0,+'2grid'!C48*CD$2)</f>
        <v>0</v>
      </c>
      <c r="D48" s="84">
        <f>IF(+'2grid'!D48*CE$2&lt;0,0,+'2grid'!D48*CE$2)</f>
        <v>0</v>
      </c>
      <c r="E48" s="84">
        <f>IF(+'2grid'!E48*CF$2&lt;0,0,+'2grid'!E48*CF$2)</f>
        <v>0</v>
      </c>
      <c r="F48" s="84">
        <f>IF(+'2grid'!F48*CG$2&lt;0,0,+'2grid'!F48*CG$2)</f>
        <v>0</v>
      </c>
      <c r="G48" s="84">
        <f>IF(+'2grid'!G48*CH$2&lt;0,0,+'2grid'!G48*CH$2)</f>
        <v>0</v>
      </c>
      <c r="H48" s="84">
        <f>IF(+'2grid'!H48*CI$2&lt;0,0,+'2grid'!H48*CI$2)</f>
        <v>0</v>
      </c>
      <c r="I48" s="84">
        <f>IF(+'2grid'!I48*CJ$2&lt;0,0,+'2grid'!I48*CJ$2)</f>
        <v>0</v>
      </c>
      <c r="J48" s="84">
        <f>IF(+'2grid'!J48*CK$2&lt;0,0,+'2grid'!J48*CK$2)</f>
        <v>0</v>
      </c>
      <c r="K48" s="84">
        <f>IF(+'2grid'!K48*CL$2&lt;0,0,+'2grid'!K48*CL$2)</f>
        <v>0</v>
      </c>
      <c r="L48" s="84">
        <f>IF(+'2grid'!L48*CM$2&lt;0,0,+'2grid'!L48*CM$2)</f>
        <v>0</v>
      </c>
      <c r="M48" s="84">
        <f>IF(+'2grid'!M48*CN$2&lt;0,0,+'2grid'!M48*CN$2)</f>
        <v>0</v>
      </c>
      <c r="N48" s="84">
        <f>IF(+'2grid'!N48*CO$2&lt;0,0,+'2grid'!N48*CO$2)</f>
        <v>0</v>
      </c>
      <c r="O48" s="84">
        <f>IF(+'2grid'!O48*CP$2&lt;0,0,+'2grid'!O48*CP$2)</f>
        <v>0</v>
      </c>
      <c r="P48" s="84">
        <f>IF(+'2grid'!P48*CQ$2&lt;0,0,+'2grid'!P48*CQ$2)</f>
        <v>0</v>
      </c>
      <c r="Q48" s="84">
        <f>IF(+'2grid'!Q48*CR$2&lt;0,0,+'2grid'!Q48*CR$2)</f>
        <v>0</v>
      </c>
      <c r="R48" s="84">
        <f>IF(+'2grid'!R48*CS$2&lt;0,0,+'2grid'!R48*CS$2)</f>
        <v>0</v>
      </c>
      <c r="S48" s="84">
        <f>IF(+'2grid'!S48*CT$2&lt;0,0,+'2grid'!S48*CT$2)</f>
        <v>0</v>
      </c>
      <c r="T48" s="84">
        <f>IF(+'2grid'!T48*CU$2&lt;0,0,+'2grid'!T48*CU$2)</f>
        <v>0</v>
      </c>
      <c r="U48" s="84">
        <f>IF(+'2grid'!U48*CV$2&lt;0,0,+'2grid'!U48*CV$2)</f>
        <v>0</v>
      </c>
      <c r="V48" s="84">
        <f>IF(+'2grid'!V48*CW$2&lt;0,0,+'2grid'!V48*CW$2)</f>
        <v>0</v>
      </c>
      <c r="W48" s="84">
        <f>IF(+'2grid'!W48*CX$2&lt;0,0,+'2grid'!W48*CX$2)</f>
        <v>0</v>
      </c>
      <c r="X48" s="84">
        <f>IF(+'2grid'!X48*CY$2&lt;0,0,+'2grid'!X48*CY$2)</f>
        <v>0</v>
      </c>
      <c r="Y48" s="84">
        <f>IF(+'2grid'!Y48*CZ$2&lt;0,0,+'2grid'!Y48*CZ$2)</f>
        <v>0</v>
      </c>
      <c r="Z48" s="84">
        <f>IF(+'2grid'!Z48*DA$2&lt;0,0,+'2grid'!Z48*DA$2)</f>
        <v>0</v>
      </c>
      <c r="AA48" s="84">
        <f>IF(+'2grid'!AA48*DB$2&lt;0,0,+'2grid'!AA48*DB$2)</f>
        <v>0</v>
      </c>
      <c r="AB48" s="84">
        <f>IF(+'2grid'!AB48*DC$2&lt;0,0,+'2grid'!AB48*DC$2)</f>
        <v>0</v>
      </c>
      <c r="AC48" s="84">
        <f>IF(+'2grid'!AC48*DD$2&lt;0,0,+'2grid'!AC48*DD$2)</f>
        <v>0</v>
      </c>
      <c r="AD48" s="84">
        <f>IF(+'2grid'!AD48*DE$2&lt;0,0,+'2grid'!AD48*DE$2)</f>
        <v>0</v>
      </c>
      <c r="AE48" s="84">
        <f>IF(+'2grid'!AE48*DF$2&lt;0,0,+'2grid'!AE48*DF$2)</f>
        <v>0</v>
      </c>
      <c r="AF48" s="84">
        <f>IF(+'2grid'!AF48*DG$2&lt;0,0,+'2grid'!AF48*DG$2)</f>
        <v>0</v>
      </c>
      <c r="AG48" s="84">
        <f>IF(+'2grid'!AG48*DH$2&lt;0,0,+'2grid'!AG48*DH$2)</f>
        <v>0</v>
      </c>
      <c r="AH48" s="84">
        <f>IF(+'2grid'!AH48*DI$2&lt;0,0,+'2grid'!AH48*DI$2)</f>
        <v>0</v>
      </c>
      <c r="AI48" s="84">
        <f>IF(+'2grid'!AI48*DJ$2&lt;0,0,+'2grid'!AI48*DJ$2)</f>
        <v>0</v>
      </c>
      <c r="AJ48" s="84">
        <f>IF(+'2grid'!AJ48*DK$2&lt;0,0,+'2grid'!AJ48*DK$2)</f>
        <v>0</v>
      </c>
      <c r="AK48" s="84">
        <f>IF(+'2grid'!AK48*DL$2&lt;0,0,+'2grid'!AK48*DL$2)</f>
        <v>0</v>
      </c>
      <c r="AL48" s="84">
        <f>IF(+'2grid'!AL48*DM$2&lt;0,0,+'2grid'!AL48*DM$2)</f>
        <v>0</v>
      </c>
      <c r="AM48" s="84">
        <f>IF(+'2grid'!AM48*DN$2&lt;0,0,+'2grid'!AM48*DN$2)</f>
        <v>0</v>
      </c>
      <c r="AN48" s="84">
        <f>IF(+'2grid'!AN48*DO$2&lt;0,0,+'2grid'!AN48*DO$2)</f>
        <v>0</v>
      </c>
      <c r="AO48" s="84">
        <f>IF(+'2grid'!AO48*DP$2&lt;0,0,+'2grid'!AO48*DP$2)</f>
        <v>0</v>
      </c>
      <c r="AP48" s="84">
        <f>IF(+'2grid'!AP48*DQ$2&lt;0,0,+'2grid'!AP48*DQ$2)</f>
        <v>0</v>
      </c>
      <c r="AQ48" s="84">
        <f>IF(+'2grid'!AQ48*DR$2&lt;0,0,+'2grid'!AQ48*DR$2)</f>
        <v>0</v>
      </c>
      <c r="AR48" s="84">
        <f>IF(+'2grid'!AR48*DS$2&lt;0,0,+'2grid'!AR48*DS$2)</f>
        <v>0</v>
      </c>
      <c r="AS48" s="84">
        <f>IF(+'2grid'!AS48*DT$2&lt;0,0,+'2grid'!AS48*DT$2)</f>
        <v>0</v>
      </c>
      <c r="AT48" s="84">
        <f>IF(+'2grid'!AT48*DU$2&lt;0,0,+'2grid'!AT48*DU$2)</f>
        <v>0</v>
      </c>
      <c r="AU48" s="84">
        <f>IF(+'2grid'!AU48*DV$2&lt;0,0,+'2grid'!AU48*DV$2)</f>
        <v>0</v>
      </c>
      <c r="AV48" s="84">
        <f>IF(+'2grid'!AV48*DW$2&lt;0,0,+'2grid'!AV48*DW$2)</f>
        <v>0</v>
      </c>
      <c r="AW48" s="84">
        <f>IF(+'2grid'!AW48*DX$2&lt;0,0,+'2grid'!AW48*DX$2)</f>
        <v>0</v>
      </c>
      <c r="AX48" s="84">
        <f>IF(+'2grid'!AX48*DY$2&lt;0,0,+'2grid'!AX48*DY$2)</f>
        <v>0</v>
      </c>
      <c r="AY48" s="84">
        <f>IF(+'2grid'!AY48*DZ$2&lt;0,0,+'2grid'!AY48*DZ$2)</f>
        <v>0</v>
      </c>
      <c r="AZ48" s="84">
        <f>IF(+'2grid'!AZ48*EA$2&lt;0,0,+'2grid'!AZ48*EA$2)</f>
        <v>0</v>
      </c>
      <c r="BA48" s="84">
        <f>IF(+'2grid'!BA48*EB$2&lt;0,0,+'2grid'!BA48*EB$2)</f>
        <v>0</v>
      </c>
      <c r="BB48" s="84">
        <f>IF(+'2grid'!BB48*EC$2&lt;0,0,+'2grid'!BB48*EC$2)</f>
        <v>0</v>
      </c>
      <c r="BC48" s="84">
        <f>IF(+'2grid'!BC48*ED$2&lt;0,0,+'2grid'!BC48*ED$2)</f>
        <v>0</v>
      </c>
      <c r="BD48" s="84">
        <f>IF(+'2grid'!BD48*EE$2&lt;0,0,+'2grid'!BD48*EE$2)</f>
        <v>0</v>
      </c>
      <c r="BE48" s="84">
        <f>IF(+'2grid'!BE48*EF$2&lt;0,0,+'2grid'!BE48*EF$2)</f>
        <v>0</v>
      </c>
      <c r="BF48" s="84">
        <f>IF(+'2grid'!BF48*EG$2&lt;0,0,+'2grid'!BF48*EG$2)</f>
        <v>8.2619999999999999E-2</v>
      </c>
      <c r="BG48" s="84">
        <f>IF(+'2grid'!BG48*EH$2&lt;0,0,+'2grid'!BG48*EH$2)</f>
        <v>8.3299999999999999E-2</v>
      </c>
      <c r="BH48" s="84">
        <f>IF(+'2grid'!BH48*EI$2&lt;0,0,+'2grid'!BH48*EI$2)</f>
        <v>8.3299999999999999E-2</v>
      </c>
      <c r="BI48" s="84">
        <f>IF(+'2grid'!BI48*EJ$2&lt;0,0,+'2grid'!BI48*EJ$2)</f>
        <v>8.3299999999999999E-2</v>
      </c>
      <c r="BJ48" s="84">
        <f>IF(+'2grid'!BJ48*EK$2&lt;0,0,+'2grid'!BJ48*EK$2)</f>
        <v>8.3299999999999999E-2</v>
      </c>
      <c r="BK48" s="84">
        <f>IF(+'2grid'!BK48*EL$2&lt;0,0,+'2grid'!BK48*EL$2)</f>
        <v>8.3299999999999999E-2</v>
      </c>
      <c r="BL48" s="84">
        <f>IF(+'2grid'!BL48*EM$2&lt;0,0,+'2grid'!BL48*EM$2)</f>
        <v>8.3299999999999999E-2</v>
      </c>
      <c r="BM48" s="84">
        <f>IF(+'2grid'!BM48*EN$2&lt;0,0,+'2grid'!BM48*EN$2)</f>
        <v>8.3299999999999999E-2</v>
      </c>
      <c r="BN48" s="84">
        <f>IF(+'2grid'!BN48*EO$2&lt;0,0,+'2grid'!BN48*EO$2)</f>
        <v>8.3299999999999999E-2</v>
      </c>
      <c r="BO48" s="84">
        <f>IF(+'2grid'!BO48*EP$2&lt;0,0,+'2grid'!BO48*EP$2)</f>
        <v>8.3299999999999999E-2</v>
      </c>
      <c r="BP48" s="84">
        <f>IF(+'2grid'!BP48*EQ$2&lt;0,0,+'2grid'!BP48*EQ$2)</f>
        <v>8.3299999999999999E-2</v>
      </c>
      <c r="BQ48" s="84">
        <f>IF(+'2grid'!BQ48*ER$2&lt;0,0,+'2grid'!BQ48*ER$2)</f>
        <v>8.3299999999999999E-2</v>
      </c>
      <c r="BR48" s="84">
        <f>IF(+'2grid'!BR48*ES$2&lt;0,0,+'2grid'!BR48*ES$2)</f>
        <v>8.3299999999999999E-2</v>
      </c>
      <c r="BS48" s="84">
        <f>IF(+'2grid'!BS48*ET$2&lt;0,0,+'2grid'!BS48*ET$2)</f>
        <v>8.3299999999999999E-2</v>
      </c>
      <c r="BT48" s="84">
        <f>IF(+'2grid'!BT48*EU$2&lt;0,0,+'2grid'!BT48*EU$2)</f>
        <v>8.3299999999999999E-2</v>
      </c>
      <c r="BU48" s="84">
        <f>IF(+'2grid'!BU48*EV$2&lt;0,0,+'2grid'!BU48*EV$2)</f>
        <v>8.3299999999999999E-2</v>
      </c>
      <c r="BV48" s="84">
        <f>IF(+'2grid'!BV48*EW$2&lt;0,0,+'2grid'!BV48*EW$2)</f>
        <v>8.3299999999999999E-2</v>
      </c>
      <c r="BW48" s="84">
        <f>IF(+'2grid'!BW48*EX$2&lt;0,0,+'2grid'!BW48*EX$2)</f>
        <v>8.3299999999999999E-2</v>
      </c>
      <c r="BX48" s="84">
        <f>IF(+'2grid'!BX48*EY$2&lt;0,0,+'2grid'!BX48*EY$2)</f>
        <v>8.3299999999999999E-2</v>
      </c>
      <c r="BY48" s="84">
        <f>IF(+'2grid'!BY48*EZ$2&lt;0,0,+'2grid'!BY48*EZ$2)</f>
        <v>8.3299999999999999E-2</v>
      </c>
      <c r="BZ48" s="84">
        <f>IF(+'2grid'!BZ48*FA$2&lt;0,0,+'2grid'!BZ48*FA$2)</f>
        <v>8.3299999999999999E-2</v>
      </c>
      <c r="CA48" s="84">
        <f>IF(+'2grid'!CA48*FB$2&lt;0,0,+'2grid'!CA48*FB$2)</f>
        <v>8.3299999999999999E-2</v>
      </c>
    </row>
    <row r="49" spans="1:79" x14ac:dyDescent="0.2">
      <c r="A49" s="9">
        <v>175</v>
      </c>
      <c r="B49" s="84">
        <f>IF(+'2grid'!B49*CC$2&lt;0,0,+'2grid'!B49*CC$2)</f>
        <v>0</v>
      </c>
      <c r="C49" s="84">
        <f>IF(+'2grid'!C49*CD$2&lt;0,0,+'2grid'!C49*CD$2)</f>
        <v>0</v>
      </c>
      <c r="D49" s="84">
        <f>IF(+'2grid'!D49*CE$2&lt;0,0,+'2grid'!D49*CE$2)</f>
        <v>0</v>
      </c>
      <c r="E49" s="84">
        <f>IF(+'2grid'!E49*CF$2&lt;0,0,+'2grid'!E49*CF$2)</f>
        <v>0</v>
      </c>
      <c r="F49" s="84">
        <f>IF(+'2grid'!F49*CG$2&lt;0,0,+'2grid'!F49*CG$2)</f>
        <v>0</v>
      </c>
      <c r="G49" s="84">
        <f>IF(+'2grid'!G49*CH$2&lt;0,0,+'2grid'!G49*CH$2)</f>
        <v>0</v>
      </c>
      <c r="H49" s="84">
        <f>IF(+'2grid'!H49*CI$2&lt;0,0,+'2grid'!H49*CI$2)</f>
        <v>0</v>
      </c>
      <c r="I49" s="84">
        <f>IF(+'2grid'!I49*CJ$2&lt;0,0,+'2grid'!I49*CJ$2)</f>
        <v>0</v>
      </c>
      <c r="J49" s="84">
        <f>IF(+'2grid'!J49*CK$2&lt;0,0,+'2grid'!J49*CK$2)</f>
        <v>0</v>
      </c>
      <c r="K49" s="84">
        <f>IF(+'2grid'!K49*CL$2&lt;0,0,+'2grid'!K49*CL$2)</f>
        <v>0</v>
      </c>
      <c r="L49" s="84">
        <f>IF(+'2grid'!L49*CM$2&lt;0,0,+'2grid'!L49*CM$2)</f>
        <v>0</v>
      </c>
      <c r="M49" s="84">
        <f>IF(+'2grid'!M49*CN$2&lt;0,0,+'2grid'!M49*CN$2)</f>
        <v>0</v>
      </c>
      <c r="N49" s="84">
        <f>IF(+'2grid'!N49*CO$2&lt;0,0,+'2grid'!N49*CO$2)</f>
        <v>0</v>
      </c>
      <c r="O49" s="84">
        <f>IF(+'2grid'!O49*CP$2&lt;0,0,+'2grid'!O49*CP$2)</f>
        <v>0</v>
      </c>
      <c r="P49" s="84">
        <f>IF(+'2grid'!P49*CQ$2&lt;0,0,+'2grid'!P49*CQ$2)</f>
        <v>0</v>
      </c>
      <c r="Q49" s="84">
        <f>IF(+'2grid'!Q49*CR$2&lt;0,0,+'2grid'!Q49*CR$2)</f>
        <v>0</v>
      </c>
      <c r="R49" s="84">
        <f>IF(+'2grid'!R49*CS$2&lt;0,0,+'2grid'!R49*CS$2)</f>
        <v>0</v>
      </c>
      <c r="S49" s="84">
        <f>IF(+'2grid'!S49*CT$2&lt;0,0,+'2grid'!S49*CT$2)</f>
        <v>0</v>
      </c>
      <c r="T49" s="84">
        <f>IF(+'2grid'!T49*CU$2&lt;0,0,+'2grid'!T49*CU$2)</f>
        <v>0</v>
      </c>
      <c r="U49" s="84">
        <f>IF(+'2grid'!U49*CV$2&lt;0,0,+'2grid'!U49*CV$2)</f>
        <v>0</v>
      </c>
      <c r="V49" s="84">
        <f>IF(+'2grid'!V49*CW$2&lt;0,0,+'2grid'!V49*CW$2)</f>
        <v>0</v>
      </c>
      <c r="W49" s="84">
        <f>IF(+'2grid'!W49*CX$2&lt;0,0,+'2grid'!W49*CX$2)</f>
        <v>0</v>
      </c>
      <c r="X49" s="84">
        <f>IF(+'2grid'!X49*CY$2&lt;0,0,+'2grid'!X49*CY$2)</f>
        <v>0</v>
      </c>
      <c r="Y49" s="84">
        <f>IF(+'2grid'!Y49*CZ$2&lt;0,0,+'2grid'!Y49*CZ$2)</f>
        <v>0</v>
      </c>
      <c r="Z49" s="84">
        <f>IF(+'2grid'!Z49*DA$2&lt;0,0,+'2grid'!Z49*DA$2)</f>
        <v>0</v>
      </c>
      <c r="AA49" s="84">
        <f>IF(+'2grid'!AA49*DB$2&lt;0,0,+'2grid'!AA49*DB$2)</f>
        <v>0</v>
      </c>
      <c r="AB49" s="84">
        <f>IF(+'2grid'!AB49*DC$2&lt;0,0,+'2grid'!AB49*DC$2)</f>
        <v>0</v>
      </c>
      <c r="AC49" s="84">
        <f>IF(+'2grid'!AC49*DD$2&lt;0,0,+'2grid'!AC49*DD$2)</f>
        <v>0</v>
      </c>
      <c r="AD49" s="84">
        <f>IF(+'2grid'!AD49*DE$2&lt;0,0,+'2grid'!AD49*DE$2)</f>
        <v>0</v>
      </c>
      <c r="AE49" s="84">
        <f>IF(+'2grid'!AE49*DF$2&lt;0,0,+'2grid'!AE49*DF$2)</f>
        <v>0</v>
      </c>
      <c r="AF49" s="84">
        <f>IF(+'2grid'!AF49*DG$2&lt;0,0,+'2grid'!AF49*DG$2)</f>
        <v>0</v>
      </c>
      <c r="AG49" s="84">
        <f>IF(+'2grid'!AG49*DH$2&lt;0,0,+'2grid'!AG49*DH$2)</f>
        <v>0</v>
      </c>
      <c r="AH49" s="84">
        <f>IF(+'2grid'!AH49*DI$2&lt;0,0,+'2grid'!AH49*DI$2)</f>
        <v>0</v>
      </c>
      <c r="AI49" s="84">
        <f>IF(+'2grid'!AI49*DJ$2&lt;0,0,+'2grid'!AI49*DJ$2)</f>
        <v>0</v>
      </c>
      <c r="AJ49" s="84">
        <f>IF(+'2grid'!AJ49*DK$2&lt;0,0,+'2grid'!AJ49*DK$2)</f>
        <v>0</v>
      </c>
      <c r="AK49" s="84">
        <f>IF(+'2grid'!AK49*DL$2&lt;0,0,+'2grid'!AK49*DL$2)</f>
        <v>0</v>
      </c>
      <c r="AL49" s="84">
        <f>IF(+'2grid'!AL49*DM$2&lt;0,0,+'2grid'!AL49*DM$2)</f>
        <v>0</v>
      </c>
      <c r="AM49" s="84">
        <f>IF(+'2grid'!AM49*DN$2&lt;0,0,+'2grid'!AM49*DN$2)</f>
        <v>0</v>
      </c>
      <c r="AN49" s="84">
        <f>IF(+'2grid'!AN49*DO$2&lt;0,0,+'2grid'!AN49*DO$2)</f>
        <v>0</v>
      </c>
      <c r="AO49" s="84">
        <f>IF(+'2grid'!AO49*DP$2&lt;0,0,+'2grid'!AO49*DP$2)</f>
        <v>0</v>
      </c>
      <c r="AP49" s="84">
        <f>IF(+'2grid'!AP49*DQ$2&lt;0,0,+'2grid'!AP49*DQ$2)</f>
        <v>0</v>
      </c>
      <c r="AQ49" s="84">
        <f>IF(+'2grid'!AQ49*DR$2&lt;0,0,+'2grid'!AQ49*DR$2)</f>
        <v>0</v>
      </c>
      <c r="AR49" s="84">
        <f>IF(+'2grid'!AR49*DS$2&lt;0,0,+'2grid'!AR49*DS$2)</f>
        <v>0</v>
      </c>
      <c r="AS49" s="84">
        <f>IF(+'2grid'!AS49*DT$2&lt;0,0,+'2grid'!AS49*DT$2)</f>
        <v>0</v>
      </c>
      <c r="AT49" s="84">
        <f>IF(+'2grid'!AT49*DU$2&lt;0,0,+'2grid'!AT49*DU$2)</f>
        <v>0</v>
      </c>
      <c r="AU49" s="84">
        <f>IF(+'2grid'!AU49*DV$2&lt;0,0,+'2grid'!AU49*DV$2)</f>
        <v>0</v>
      </c>
      <c r="AV49" s="84">
        <f>IF(+'2grid'!AV49*DW$2&lt;0,0,+'2grid'!AV49*DW$2)</f>
        <v>0</v>
      </c>
      <c r="AW49" s="84">
        <f>IF(+'2grid'!AW49*DX$2&lt;0,0,+'2grid'!AW49*DX$2)</f>
        <v>0</v>
      </c>
      <c r="AX49" s="84">
        <f>IF(+'2grid'!AX49*DY$2&lt;0,0,+'2grid'!AX49*DY$2)</f>
        <v>0</v>
      </c>
      <c r="AY49" s="84">
        <f>IF(+'2grid'!AY49*DZ$2&lt;0,0,+'2grid'!AY49*DZ$2)</f>
        <v>0</v>
      </c>
      <c r="AZ49" s="84">
        <f>IF(+'2grid'!AZ49*EA$2&lt;0,0,+'2grid'!AZ49*EA$2)</f>
        <v>0</v>
      </c>
      <c r="BA49" s="84">
        <f>IF(+'2grid'!BA49*EB$2&lt;0,0,+'2grid'!BA49*EB$2)</f>
        <v>0</v>
      </c>
      <c r="BB49" s="84">
        <f>IF(+'2grid'!BB49*EC$2&lt;0,0,+'2grid'!BB49*EC$2)</f>
        <v>0</v>
      </c>
      <c r="BC49" s="84">
        <f>IF(+'2grid'!BC49*ED$2&lt;0,0,+'2grid'!BC49*ED$2)</f>
        <v>0</v>
      </c>
      <c r="BD49" s="84">
        <f>IF(+'2grid'!BD49*EE$2&lt;0,0,+'2grid'!BD49*EE$2)</f>
        <v>0</v>
      </c>
      <c r="BE49" s="84">
        <f>IF(+'2grid'!BE49*EF$2&lt;0,0,+'2grid'!BE49*EF$2)</f>
        <v>0</v>
      </c>
      <c r="BF49" s="84">
        <f>IF(+'2grid'!BF49*EG$2&lt;0,0,+'2grid'!BF49*EG$2)</f>
        <v>8.2619999999999999E-2</v>
      </c>
      <c r="BG49" s="84">
        <f>IF(+'2grid'!BG49*EH$2&lt;0,0,+'2grid'!BG49*EH$2)</f>
        <v>8.3299999999999999E-2</v>
      </c>
      <c r="BH49" s="84">
        <f>IF(+'2grid'!BH49*EI$2&lt;0,0,+'2grid'!BH49*EI$2)</f>
        <v>8.3299999999999999E-2</v>
      </c>
      <c r="BI49" s="84">
        <f>IF(+'2grid'!BI49*EJ$2&lt;0,0,+'2grid'!BI49*EJ$2)</f>
        <v>8.3299999999999999E-2</v>
      </c>
      <c r="BJ49" s="84">
        <f>IF(+'2grid'!BJ49*EK$2&lt;0,0,+'2grid'!BJ49*EK$2)</f>
        <v>8.3299999999999999E-2</v>
      </c>
      <c r="BK49" s="84">
        <f>IF(+'2grid'!BK49*EL$2&lt;0,0,+'2grid'!BK49*EL$2)</f>
        <v>8.3299999999999999E-2</v>
      </c>
      <c r="BL49" s="84">
        <f>IF(+'2grid'!BL49*EM$2&lt;0,0,+'2grid'!BL49*EM$2)</f>
        <v>8.3299999999999999E-2</v>
      </c>
      <c r="BM49" s="84">
        <f>IF(+'2grid'!BM49*EN$2&lt;0,0,+'2grid'!BM49*EN$2)</f>
        <v>8.3299999999999999E-2</v>
      </c>
      <c r="BN49" s="84">
        <f>IF(+'2grid'!BN49*EO$2&lt;0,0,+'2grid'!BN49*EO$2)</f>
        <v>8.3299999999999999E-2</v>
      </c>
      <c r="BO49" s="84">
        <f>IF(+'2grid'!BO49*EP$2&lt;0,0,+'2grid'!BO49*EP$2)</f>
        <v>8.3299999999999999E-2</v>
      </c>
      <c r="BP49" s="84">
        <f>IF(+'2grid'!BP49*EQ$2&lt;0,0,+'2grid'!BP49*EQ$2)</f>
        <v>8.3299999999999999E-2</v>
      </c>
      <c r="BQ49" s="84">
        <f>IF(+'2grid'!BQ49*ER$2&lt;0,0,+'2grid'!BQ49*ER$2)</f>
        <v>8.3299999999999999E-2</v>
      </c>
      <c r="BR49" s="84">
        <f>IF(+'2grid'!BR49*ES$2&lt;0,0,+'2grid'!BR49*ES$2)</f>
        <v>8.3299999999999999E-2</v>
      </c>
      <c r="BS49" s="84">
        <f>IF(+'2grid'!BS49*ET$2&lt;0,0,+'2grid'!BS49*ET$2)</f>
        <v>8.3299999999999999E-2</v>
      </c>
      <c r="BT49" s="84">
        <f>IF(+'2grid'!BT49*EU$2&lt;0,0,+'2grid'!BT49*EU$2)</f>
        <v>8.3299999999999999E-2</v>
      </c>
      <c r="BU49" s="84">
        <f>IF(+'2grid'!BU49*EV$2&lt;0,0,+'2grid'!BU49*EV$2)</f>
        <v>8.3299999999999999E-2</v>
      </c>
      <c r="BV49" s="84">
        <f>IF(+'2grid'!BV49*EW$2&lt;0,0,+'2grid'!BV49*EW$2)</f>
        <v>8.3299999999999999E-2</v>
      </c>
      <c r="BW49" s="84">
        <f>IF(+'2grid'!BW49*EX$2&lt;0,0,+'2grid'!BW49*EX$2)</f>
        <v>8.3299999999999999E-2</v>
      </c>
      <c r="BX49" s="84">
        <f>IF(+'2grid'!BX49*EY$2&lt;0,0,+'2grid'!BX49*EY$2)</f>
        <v>8.3299999999999999E-2</v>
      </c>
      <c r="BY49" s="84">
        <f>IF(+'2grid'!BY49*EZ$2&lt;0,0,+'2grid'!BY49*EZ$2)</f>
        <v>8.3299999999999999E-2</v>
      </c>
      <c r="BZ49" s="84">
        <f>IF(+'2grid'!BZ49*FA$2&lt;0,0,+'2grid'!BZ49*FA$2)</f>
        <v>8.3299999999999999E-2</v>
      </c>
      <c r="CA49" s="84">
        <f>IF(+'2grid'!CA49*FB$2&lt;0,0,+'2grid'!CA49*FB$2)</f>
        <v>8.3299999999999999E-2</v>
      </c>
    </row>
    <row r="50" spans="1:79" x14ac:dyDescent="0.2">
      <c r="A50" s="9">
        <f>+data!B52</f>
        <v>178</v>
      </c>
      <c r="B50" s="84">
        <f>IF(+'2grid'!B50*CC$2&lt;0,0,+'2grid'!B50*CC$2)</f>
        <v>0</v>
      </c>
      <c r="C50" s="84">
        <f>IF(+'2grid'!C50*CD$2&lt;0,0,+'2grid'!C50*CD$2)</f>
        <v>0</v>
      </c>
      <c r="D50" s="84">
        <f>IF(+'2grid'!D50*CE$2&lt;0,0,+'2grid'!D50*CE$2)</f>
        <v>0</v>
      </c>
      <c r="E50" s="84">
        <f>IF(+'2grid'!E50*CF$2&lt;0,0,+'2grid'!E50*CF$2)</f>
        <v>0</v>
      </c>
      <c r="F50" s="84">
        <f>IF(+'2grid'!F50*CG$2&lt;0,0,+'2grid'!F50*CG$2)</f>
        <v>0</v>
      </c>
      <c r="G50" s="84">
        <f>IF(+'2grid'!G50*CH$2&lt;0,0,+'2grid'!G50*CH$2)</f>
        <v>0</v>
      </c>
      <c r="H50" s="84">
        <f>IF(+'2grid'!H50*CI$2&lt;0,0,+'2grid'!H50*CI$2)</f>
        <v>0</v>
      </c>
      <c r="I50" s="84">
        <f>IF(+'2grid'!I50*CJ$2&lt;0,0,+'2grid'!I50*CJ$2)</f>
        <v>0</v>
      </c>
      <c r="J50" s="84">
        <f>IF(+'2grid'!J50*CK$2&lt;0,0,+'2grid'!J50*CK$2)</f>
        <v>0</v>
      </c>
      <c r="K50" s="84">
        <f>IF(+'2grid'!K50*CL$2&lt;0,0,+'2grid'!K50*CL$2)</f>
        <v>0</v>
      </c>
      <c r="L50" s="84">
        <f>IF(+'2grid'!L50*CM$2&lt;0,0,+'2grid'!L50*CM$2)</f>
        <v>0</v>
      </c>
      <c r="M50" s="84">
        <f>IF(+'2grid'!M50*CN$2&lt;0,0,+'2grid'!M50*CN$2)</f>
        <v>0</v>
      </c>
      <c r="N50" s="84">
        <f>IF(+'2grid'!N50*CO$2&lt;0,0,+'2grid'!N50*CO$2)</f>
        <v>0</v>
      </c>
      <c r="O50" s="84">
        <f>IF(+'2grid'!O50*CP$2&lt;0,0,+'2grid'!O50*CP$2)</f>
        <v>0</v>
      </c>
      <c r="P50" s="84">
        <f>IF(+'2grid'!P50*CQ$2&lt;0,0,+'2grid'!P50*CQ$2)</f>
        <v>0</v>
      </c>
      <c r="Q50" s="84">
        <f>IF(+'2grid'!Q50*CR$2&lt;0,0,+'2grid'!Q50*CR$2)</f>
        <v>0</v>
      </c>
      <c r="R50" s="84">
        <f>IF(+'2grid'!R50*CS$2&lt;0,0,+'2grid'!R50*CS$2)</f>
        <v>0</v>
      </c>
      <c r="S50" s="84">
        <f>IF(+'2grid'!S50*CT$2&lt;0,0,+'2grid'!S50*CT$2)</f>
        <v>0</v>
      </c>
      <c r="T50" s="84">
        <f>IF(+'2grid'!T50*CU$2&lt;0,0,+'2grid'!T50*CU$2)</f>
        <v>0</v>
      </c>
      <c r="U50" s="84">
        <f>IF(+'2grid'!U50*CV$2&lt;0,0,+'2grid'!U50*CV$2)</f>
        <v>0</v>
      </c>
      <c r="V50" s="84">
        <f>IF(+'2grid'!V50*CW$2&lt;0,0,+'2grid'!V50*CW$2)</f>
        <v>0</v>
      </c>
      <c r="W50" s="84">
        <f>IF(+'2grid'!W50*CX$2&lt;0,0,+'2grid'!W50*CX$2)</f>
        <v>0</v>
      </c>
      <c r="X50" s="84">
        <f>IF(+'2grid'!X50*CY$2&lt;0,0,+'2grid'!X50*CY$2)</f>
        <v>0</v>
      </c>
      <c r="Y50" s="84">
        <f>IF(+'2grid'!Y50*CZ$2&lt;0,0,+'2grid'!Y50*CZ$2)</f>
        <v>0</v>
      </c>
      <c r="Z50" s="84">
        <f>IF(+'2grid'!Z50*DA$2&lt;0,0,+'2grid'!Z50*DA$2)</f>
        <v>0</v>
      </c>
      <c r="AA50" s="84">
        <f>IF(+'2grid'!AA50*DB$2&lt;0,0,+'2grid'!AA50*DB$2)</f>
        <v>0</v>
      </c>
      <c r="AB50" s="84">
        <f>IF(+'2grid'!AB50*DC$2&lt;0,0,+'2grid'!AB50*DC$2)</f>
        <v>0</v>
      </c>
      <c r="AC50" s="84">
        <f>IF(+'2grid'!AC50*DD$2&lt;0,0,+'2grid'!AC50*DD$2)</f>
        <v>0</v>
      </c>
      <c r="AD50" s="84">
        <f>IF(+'2grid'!AD50*DE$2&lt;0,0,+'2grid'!AD50*DE$2)</f>
        <v>0</v>
      </c>
      <c r="AE50" s="84">
        <f>IF(+'2grid'!AE50*DF$2&lt;0,0,+'2grid'!AE50*DF$2)</f>
        <v>0</v>
      </c>
      <c r="AF50" s="84">
        <f>IF(+'2grid'!AF50*DG$2&lt;0,0,+'2grid'!AF50*DG$2)</f>
        <v>0</v>
      </c>
      <c r="AG50" s="84">
        <f>IF(+'2grid'!AG50*DH$2&lt;0,0,+'2grid'!AG50*DH$2)</f>
        <v>0</v>
      </c>
      <c r="AH50" s="84">
        <f>IF(+'2grid'!AH50*DI$2&lt;0,0,+'2grid'!AH50*DI$2)</f>
        <v>0</v>
      </c>
      <c r="AI50" s="84">
        <f>IF(+'2grid'!AI50*DJ$2&lt;0,0,+'2grid'!AI50*DJ$2)</f>
        <v>0</v>
      </c>
      <c r="AJ50" s="84">
        <f>IF(+'2grid'!AJ50*DK$2&lt;0,0,+'2grid'!AJ50*DK$2)</f>
        <v>0</v>
      </c>
      <c r="AK50" s="84">
        <f>IF(+'2grid'!AK50*DL$2&lt;0,0,+'2grid'!AK50*DL$2)</f>
        <v>0</v>
      </c>
      <c r="AL50" s="84">
        <f>IF(+'2grid'!AL50*DM$2&lt;0,0,+'2grid'!AL50*DM$2)</f>
        <v>0</v>
      </c>
      <c r="AM50" s="84">
        <f>IF(+'2grid'!AM50*DN$2&lt;0,0,+'2grid'!AM50*DN$2)</f>
        <v>0</v>
      </c>
      <c r="AN50" s="84">
        <f>IF(+'2grid'!AN50*DO$2&lt;0,0,+'2grid'!AN50*DO$2)</f>
        <v>0</v>
      </c>
      <c r="AO50" s="84">
        <f>IF(+'2grid'!AO50*DP$2&lt;0,0,+'2grid'!AO50*DP$2)</f>
        <v>0</v>
      </c>
      <c r="AP50" s="84">
        <f>IF(+'2grid'!AP50*DQ$2&lt;0,0,+'2grid'!AP50*DQ$2)</f>
        <v>0</v>
      </c>
      <c r="AQ50" s="84">
        <f>IF(+'2grid'!AQ50*DR$2&lt;0,0,+'2grid'!AQ50*DR$2)</f>
        <v>0</v>
      </c>
      <c r="AR50" s="84">
        <f>IF(+'2grid'!AR50*DS$2&lt;0,0,+'2grid'!AR50*DS$2)</f>
        <v>0</v>
      </c>
      <c r="AS50" s="84">
        <f>IF(+'2grid'!AS50*DT$2&lt;0,0,+'2grid'!AS50*DT$2)</f>
        <v>0</v>
      </c>
      <c r="AT50" s="84">
        <f>IF(+'2grid'!AT50*DU$2&lt;0,0,+'2grid'!AT50*DU$2)</f>
        <v>0</v>
      </c>
      <c r="AU50" s="84">
        <f>IF(+'2grid'!AU50*DV$2&lt;0,0,+'2grid'!AU50*DV$2)</f>
        <v>0</v>
      </c>
      <c r="AV50" s="84">
        <f>IF(+'2grid'!AV50*DW$2&lt;0,0,+'2grid'!AV50*DW$2)</f>
        <v>0</v>
      </c>
      <c r="AW50" s="84">
        <f>IF(+'2grid'!AW50*DX$2&lt;0,0,+'2grid'!AW50*DX$2)</f>
        <v>0</v>
      </c>
      <c r="AX50" s="84">
        <f>IF(+'2grid'!AX50*DY$2&lt;0,0,+'2grid'!AX50*DY$2)</f>
        <v>0</v>
      </c>
      <c r="AY50" s="84">
        <f>IF(+'2grid'!AY50*DZ$2&lt;0,0,+'2grid'!AY50*DZ$2)</f>
        <v>0</v>
      </c>
      <c r="AZ50" s="84">
        <f>IF(+'2grid'!AZ50*EA$2&lt;0,0,+'2grid'!AZ50*EA$2)</f>
        <v>0</v>
      </c>
      <c r="BA50" s="84">
        <f>IF(+'2grid'!BA50*EB$2&lt;0,0,+'2grid'!BA50*EB$2)</f>
        <v>0</v>
      </c>
      <c r="BB50" s="84">
        <f>IF(+'2grid'!BB50*EC$2&lt;0,0,+'2grid'!BB50*EC$2)</f>
        <v>0</v>
      </c>
      <c r="BC50" s="84">
        <f>IF(+'2grid'!BC50*ED$2&lt;0,0,+'2grid'!BC50*ED$2)</f>
        <v>0</v>
      </c>
      <c r="BD50" s="84">
        <f>IF(+'2grid'!BD50*EE$2&lt;0,0,+'2grid'!BD50*EE$2)</f>
        <v>0.95599999999999996</v>
      </c>
      <c r="BE50" s="84">
        <f>IF(+'2grid'!BE50*EF$2&lt;0,0,+'2grid'!BE50*EF$2)</f>
        <v>1.9279999999999999</v>
      </c>
      <c r="BF50" s="84">
        <f>IF(+'2grid'!BF50*EG$2&lt;0,0,+'2grid'!BF50*EG$2)</f>
        <v>1.944</v>
      </c>
      <c r="BG50" s="84">
        <f>IF(+'2grid'!BG50*EH$2&lt;0,0,+'2grid'!BG50*EH$2)</f>
        <v>1.96</v>
      </c>
      <c r="BH50" s="84">
        <f>IF(+'2grid'!BH50*EI$2&lt;0,0,+'2grid'!BH50*EI$2)</f>
        <v>1.96</v>
      </c>
      <c r="BI50" s="84">
        <f>IF(+'2grid'!BI50*EJ$2&lt;0,0,+'2grid'!BI50*EJ$2)</f>
        <v>1.96</v>
      </c>
      <c r="BJ50" s="84">
        <f>IF(+'2grid'!BJ50*EK$2&lt;0,0,+'2grid'!BJ50*EK$2)</f>
        <v>1.96</v>
      </c>
      <c r="BK50" s="84">
        <f>IF(+'2grid'!BK50*EL$2&lt;0,0,+'2grid'!BK50*EL$2)</f>
        <v>1.96</v>
      </c>
      <c r="BL50" s="84">
        <f>IF(+'2grid'!BL50*EM$2&lt;0,0,+'2grid'!BL50*EM$2)</f>
        <v>1.96</v>
      </c>
      <c r="BM50" s="84">
        <f>IF(+'2grid'!BM50*EN$2&lt;0,0,+'2grid'!BM50*EN$2)</f>
        <v>1.96</v>
      </c>
      <c r="BN50" s="84">
        <f>IF(+'2grid'!BN50*EO$2&lt;0,0,+'2grid'!BN50*EO$2)</f>
        <v>1.96</v>
      </c>
      <c r="BO50" s="84">
        <f>IF(+'2grid'!BO50*EP$2&lt;0,0,+'2grid'!BO50*EP$2)</f>
        <v>1.96</v>
      </c>
      <c r="BP50" s="84">
        <f>IF(+'2grid'!BP50*EQ$2&lt;0,0,+'2grid'!BP50*EQ$2)</f>
        <v>1.96</v>
      </c>
      <c r="BQ50" s="84">
        <f>IF(+'2grid'!BQ50*ER$2&lt;0,0,+'2grid'!BQ50*ER$2)</f>
        <v>1.96</v>
      </c>
      <c r="BR50" s="84">
        <f>IF(+'2grid'!BR50*ES$2&lt;0,0,+'2grid'!BR50*ES$2)</f>
        <v>1.96</v>
      </c>
      <c r="BS50" s="84">
        <f>IF(+'2grid'!BS50*ET$2&lt;0,0,+'2grid'!BS50*ET$2)</f>
        <v>1.96</v>
      </c>
      <c r="BT50" s="84">
        <f>IF(+'2grid'!BT50*EU$2&lt;0,0,+'2grid'!BT50*EU$2)</f>
        <v>1.96</v>
      </c>
      <c r="BU50" s="84">
        <f>IF(+'2grid'!BU50*EV$2&lt;0,0,+'2grid'!BU50*EV$2)</f>
        <v>1.96</v>
      </c>
      <c r="BV50" s="84">
        <f>IF(+'2grid'!BV50*EW$2&lt;0,0,+'2grid'!BV50*EW$2)</f>
        <v>1.96</v>
      </c>
      <c r="BW50" s="84">
        <f>IF(+'2grid'!BW50*EX$2&lt;0,0,+'2grid'!BW50*EX$2)</f>
        <v>1.96</v>
      </c>
      <c r="BX50" s="84">
        <f>IF(+'2grid'!BX50*EY$2&lt;0,0,+'2grid'!BX50*EY$2)</f>
        <v>1.96</v>
      </c>
      <c r="BY50" s="84">
        <f>IF(+'2grid'!BY50*EZ$2&lt;0,0,+'2grid'!BY50*EZ$2)</f>
        <v>1.96</v>
      </c>
      <c r="BZ50" s="84">
        <f>IF(+'2grid'!BZ50*FA$2&lt;0,0,+'2grid'!BZ50*FA$2)</f>
        <v>1.96</v>
      </c>
      <c r="CA50" s="84">
        <f>IF(+'2grid'!CA50*FB$2&lt;0,0,+'2grid'!CA50*FB$2)</f>
        <v>1.96</v>
      </c>
    </row>
    <row r="51" spans="1:79" x14ac:dyDescent="0.2">
      <c r="A51" s="9">
        <f>+data!B53</f>
        <v>180</v>
      </c>
      <c r="B51" s="84">
        <f>IF(+'2grid'!B51*CC$2&lt;0,0,+'2grid'!B51*CC$2)</f>
        <v>0</v>
      </c>
      <c r="C51" s="84">
        <f>IF(+'2grid'!C51*CD$2&lt;0,0,+'2grid'!C51*CD$2)</f>
        <v>0</v>
      </c>
      <c r="D51" s="84">
        <f>IF(+'2grid'!D51*CE$2&lt;0,0,+'2grid'!D51*CE$2)</f>
        <v>0</v>
      </c>
      <c r="E51" s="84">
        <f>IF(+'2grid'!E51*CF$2&lt;0,0,+'2grid'!E51*CF$2)</f>
        <v>0</v>
      </c>
      <c r="F51" s="84">
        <f>IF(+'2grid'!F51*CG$2&lt;0,0,+'2grid'!F51*CG$2)</f>
        <v>0</v>
      </c>
      <c r="G51" s="84">
        <f>IF(+'2grid'!G51*CH$2&lt;0,0,+'2grid'!G51*CH$2)</f>
        <v>0</v>
      </c>
      <c r="H51" s="84">
        <f>IF(+'2grid'!H51*CI$2&lt;0,0,+'2grid'!H51*CI$2)</f>
        <v>0</v>
      </c>
      <c r="I51" s="84">
        <f>IF(+'2grid'!I51*CJ$2&lt;0,0,+'2grid'!I51*CJ$2)</f>
        <v>0</v>
      </c>
      <c r="J51" s="84">
        <f>IF(+'2grid'!J51*CK$2&lt;0,0,+'2grid'!J51*CK$2)</f>
        <v>0</v>
      </c>
      <c r="K51" s="84">
        <f>IF(+'2grid'!K51*CL$2&lt;0,0,+'2grid'!K51*CL$2)</f>
        <v>0</v>
      </c>
      <c r="L51" s="84">
        <f>IF(+'2grid'!L51*CM$2&lt;0,0,+'2grid'!L51*CM$2)</f>
        <v>0</v>
      </c>
      <c r="M51" s="84">
        <f>IF(+'2grid'!M51*CN$2&lt;0,0,+'2grid'!M51*CN$2)</f>
        <v>0</v>
      </c>
      <c r="N51" s="84">
        <f>IF(+'2grid'!N51*CO$2&lt;0,0,+'2grid'!N51*CO$2)</f>
        <v>0</v>
      </c>
      <c r="O51" s="84">
        <f>IF(+'2grid'!O51*CP$2&lt;0,0,+'2grid'!O51*CP$2)</f>
        <v>0</v>
      </c>
      <c r="P51" s="84">
        <f>IF(+'2grid'!P51*CQ$2&lt;0,0,+'2grid'!P51*CQ$2)</f>
        <v>0</v>
      </c>
      <c r="Q51" s="84">
        <f>IF(+'2grid'!Q51*CR$2&lt;0,0,+'2grid'!Q51*CR$2)</f>
        <v>0</v>
      </c>
      <c r="R51" s="84">
        <f>IF(+'2grid'!R51*CS$2&lt;0,0,+'2grid'!R51*CS$2)</f>
        <v>0</v>
      </c>
      <c r="S51" s="84">
        <f>IF(+'2grid'!S51*CT$2&lt;0,0,+'2grid'!S51*CT$2)</f>
        <v>0</v>
      </c>
      <c r="T51" s="84">
        <f>IF(+'2grid'!T51*CU$2&lt;0,0,+'2grid'!T51*CU$2)</f>
        <v>0</v>
      </c>
      <c r="U51" s="84">
        <f>IF(+'2grid'!U51*CV$2&lt;0,0,+'2grid'!U51*CV$2)</f>
        <v>0</v>
      </c>
      <c r="V51" s="84">
        <f>IF(+'2grid'!V51*CW$2&lt;0,0,+'2grid'!V51*CW$2)</f>
        <v>0</v>
      </c>
      <c r="W51" s="84">
        <f>IF(+'2grid'!W51*CX$2&lt;0,0,+'2grid'!W51*CX$2)</f>
        <v>0</v>
      </c>
      <c r="X51" s="84">
        <f>IF(+'2grid'!X51*CY$2&lt;0,0,+'2grid'!X51*CY$2)</f>
        <v>0</v>
      </c>
      <c r="Y51" s="84">
        <f>IF(+'2grid'!Y51*CZ$2&lt;0,0,+'2grid'!Y51*CZ$2)</f>
        <v>0</v>
      </c>
      <c r="Z51" s="84">
        <f>IF(+'2grid'!Z51*DA$2&lt;0,0,+'2grid'!Z51*DA$2)</f>
        <v>0</v>
      </c>
      <c r="AA51" s="84">
        <f>IF(+'2grid'!AA51*DB$2&lt;0,0,+'2grid'!AA51*DB$2)</f>
        <v>0</v>
      </c>
      <c r="AB51" s="84">
        <f>IF(+'2grid'!AB51*DC$2&lt;0,0,+'2grid'!AB51*DC$2)</f>
        <v>0</v>
      </c>
      <c r="AC51" s="84">
        <f>IF(+'2grid'!AC51*DD$2&lt;0,0,+'2grid'!AC51*DD$2)</f>
        <v>0</v>
      </c>
      <c r="AD51" s="84">
        <f>IF(+'2grid'!AD51*DE$2&lt;0,0,+'2grid'!AD51*DE$2)</f>
        <v>0</v>
      </c>
      <c r="AE51" s="84">
        <f>IF(+'2grid'!AE51*DF$2&lt;0,0,+'2grid'!AE51*DF$2)</f>
        <v>0</v>
      </c>
      <c r="AF51" s="84">
        <f>IF(+'2grid'!AF51*DG$2&lt;0,0,+'2grid'!AF51*DG$2)</f>
        <v>0</v>
      </c>
      <c r="AG51" s="84">
        <f>IF(+'2grid'!AG51*DH$2&lt;0,0,+'2grid'!AG51*DH$2)</f>
        <v>0</v>
      </c>
      <c r="AH51" s="84">
        <f>IF(+'2grid'!AH51*DI$2&lt;0,0,+'2grid'!AH51*DI$2)</f>
        <v>0</v>
      </c>
      <c r="AI51" s="84">
        <f>IF(+'2grid'!AI51*DJ$2&lt;0,0,+'2grid'!AI51*DJ$2)</f>
        <v>0</v>
      </c>
      <c r="AJ51" s="84">
        <f>IF(+'2grid'!AJ51*DK$2&lt;0,0,+'2grid'!AJ51*DK$2)</f>
        <v>0</v>
      </c>
      <c r="AK51" s="84">
        <f>IF(+'2grid'!AK51*DL$2&lt;0,0,+'2grid'!AK51*DL$2)</f>
        <v>0</v>
      </c>
      <c r="AL51" s="84">
        <f>IF(+'2grid'!AL51*DM$2&lt;0,0,+'2grid'!AL51*DM$2)</f>
        <v>0</v>
      </c>
      <c r="AM51" s="84">
        <f>IF(+'2grid'!AM51*DN$2&lt;0,0,+'2grid'!AM51*DN$2)</f>
        <v>0</v>
      </c>
      <c r="AN51" s="84">
        <f>IF(+'2grid'!AN51*DO$2&lt;0,0,+'2grid'!AN51*DO$2)</f>
        <v>0</v>
      </c>
      <c r="AO51" s="84">
        <f>IF(+'2grid'!AO51*DP$2&lt;0,0,+'2grid'!AO51*DP$2)</f>
        <v>0</v>
      </c>
      <c r="AP51" s="84">
        <f>IF(+'2grid'!AP51*DQ$2&lt;0,0,+'2grid'!AP51*DQ$2)</f>
        <v>0</v>
      </c>
      <c r="AQ51" s="84">
        <f>IF(+'2grid'!AQ51*DR$2&lt;0,0,+'2grid'!AQ51*DR$2)</f>
        <v>0</v>
      </c>
      <c r="AR51" s="84">
        <f>IF(+'2grid'!AR51*DS$2&lt;0,0,+'2grid'!AR51*DS$2)</f>
        <v>0</v>
      </c>
      <c r="AS51" s="84">
        <f>IF(+'2grid'!AS51*DT$2&lt;0,0,+'2grid'!AS51*DT$2)</f>
        <v>0</v>
      </c>
      <c r="AT51" s="84">
        <f>IF(+'2grid'!AT51*DU$2&lt;0,0,+'2grid'!AT51*DU$2)</f>
        <v>0</v>
      </c>
      <c r="AU51" s="84">
        <f>IF(+'2grid'!AU51*DV$2&lt;0,0,+'2grid'!AU51*DV$2)</f>
        <v>0</v>
      </c>
      <c r="AV51" s="84">
        <f>IF(+'2grid'!AV51*DW$2&lt;0,0,+'2grid'!AV51*DW$2)</f>
        <v>0</v>
      </c>
      <c r="AW51" s="84">
        <f>IF(+'2grid'!AW51*DX$2&lt;0,0,+'2grid'!AW51*DX$2)</f>
        <v>0</v>
      </c>
      <c r="AX51" s="84">
        <f>IF(+'2grid'!AX51*DY$2&lt;0,0,+'2grid'!AX51*DY$2)</f>
        <v>0</v>
      </c>
      <c r="AY51" s="84">
        <f>IF(+'2grid'!AY51*DZ$2&lt;0,0,+'2grid'!AY51*DZ$2)</f>
        <v>0</v>
      </c>
      <c r="AZ51" s="84">
        <f>IF(+'2grid'!AZ51*EA$2&lt;0,0,+'2grid'!AZ51*EA$2)</f>
        <v>0</v>
      </c>
      <c r="BA51" s="84">
        <f>IF(+'2grid'!BA51*EB$2&lt;0,0,+'2grid'!BA51*EB$2)</f>
        <v>0</v>
      </c>
      <c r="BB51" s="84">
        <f>IF(+'2grid'!BB51*EC$2&lt;0,0,+'2grid'!BB51*EC$2)</f>
        <v>0</v>
      </c>
      <c r="BC51" s="84">
        <f>IF(+'2grid'!BC51*ED$2&lt;0,0,+'2grid'!BC51*ED$2)</f>
        <v>0</v>
      </c>
      <c r="BD51" s="84">
        <f>IF(+'2grid'!BD51*EE$2&lt;0,0,+'2grid'!BD51*EE$2)</f>
        <v>0</v>
      </c>
      <c r="BE51" s="84">
        <f>IF(+'2grid'!BE51*EF$2&lt;0,0,+'2grid'!BE51*EF$2)</f>
        <v>4.3701333333333334</v>
      </c>
      <c r="BF51" s="84">
        <f>IF(+'2grid'!BF51*EG$2&lt;0,0,+'2grid'!BF51*EG$2)</f>
        <v>6.2948571428571425</v>
      </c>
      <c r="BG51" s="84">
        <f>IF(+'2grid'!BG51*EH$2&lt;0,0,+'2grid'!BG51*EH$2)</f>
        <v>6.9813333333333336</v>
      </c>
      <c r="BH51" s="84">
        <f>IF(+'2grid'!BH51*EI$2&lt;0,0,+'2grid'!BH51*EI$2)</f>
        <v>6.9813333333333336</v>
      </c>
      <c r="BI51" s="84">
        <f>IF(+'2grid'!BI51*EJ$2&lt;0,0,+'2grid'!BI51*EJ$2)</f>
        <v>6.9813333333333336</v>
      </c>
      <c r="BJ51" s="84">
        <f>IF(+'2grid'!BJ51*EK$2&lt;0,0,+'2grid'!BJ51*EK$2)</f>
        <v>6.9813333333333336</v>
      </c>
      <c r="BK51" s="84">
        <f>IF(+'2grid'!BK51*EL$2&lt;0,0,+'2grid'!BK51*EL$2)</f>
        <v>6.9813333333333336</v>
      </c>
      <c r="BL51" s="84">
        <f>IF(+'2grid'!BL51*EM$2&lt;0,0,+'2grid'!BL51*EM$2)</f>
        <v>6.9813333333333336</v>
      </c>
      <c r="BM51" s="84">
        <f>IF(+'2grid'!BM51*EN$2&lt;0,0,+'2grid'!BM51*EN$2)</f>
        <v>6.9813333333333336</v>
      </c>
      <c r="BN51" s="84">
        <f>IF(+'2grid'!BN51*EO$2&lt;0,0,+'2grid'!BN51*EO$2)</f>
        <v>6.9813333333333336</v>
      </c>
      <c r="BO51" s="84">
        <f>IF(+'2grid'!BO51*EP$2&lt;0,0,+'2grid'!BO51*EP$2)</f>
        <v>6.9813333333333336</v>
      </c>
      <c r="BP51" s="84">
        <f>IF(+'2grid'!BP51*EQ$2&lt;0,0,+'2grid'!BP51*EQ$2)</f>
        <v>6.9813333333333336</v>
      </c>
      <c r="BQ51" s="84">
        <f>IF(+'2grid'!BQ51*ER$2&lt;0,0,+'2grid'!BQ51*ER$2)</f>
        <v>6.9813333333333336</v>
      </c>
      <c r="BR51" s="84">
        <f>IF(+'2grid'!BR51*ES$2&lt;0,0,+'2grid'!BR51*ES$2)</f>
        <v>6.9813333333333336</v>
      </c>
      <c r="BS51" s="84">
        <f>IF(+'2grid'!BS51*ET$2&lt;0,0,+'2grid'!BS51*ET$2)</f>
        <v>6.9813333333333336</v>
      </c>
      <c r="BT51" s="84">
        <f>IF(+'2grid'!BT51*EU$2&lt;0,0,+'2grid'!BT51*EU$2)</f>
        <v>6.9813333333333336</v>
      </c>
      <c r="BU51" s="84">
        <f>IF(+'2grid'!BU51*EV$2&lt;0,0,+'2grid'!BU51*EV$2)</f>
        <v>6.9813333333333336</v>
      </c>
      <c r="BV51" s="84">
        <f>IF(+'2grid'!BV51*EW$2&lt;0,0,+'2grid'!BV51*EW$2)</f>
        <v>6.9813333333333336</v>
      </c>
      <c r="BW51" s="84">
        <f>IF(+'2grid'!BW51*EX$2&lt;0,0,+'2grid'!BW51*EX$2)</f>
        <v>6.9813333333333336</v>
      </c>
      <c r="BX51" s="84">
        <f>IF(+'2grid'!BX51*EY$2&lt;0,0,+'2grid'!BX51*EY$2)</f>
        <v>6.9813333333333336</v>
      </c>
      <c r="BY51" s="84">
        <f>IF(+'2grid'!BY51*EZ$2&lt;0,0,+'2grid'!BY51*EZ$2)</f>
        <v>6.9813333333333336</v>
      </c>
      <c r="BZ51" s="84">
        <f>IF(+'2grid'!BZ51*FA$2&lt;0,0,+'2grid'!BZ51*FA$2)</f>
        <v>6.9813333333333336</v>
      </c>
      <c r="CA51" s="84">
        <f>IF(+'2grid'!CA51*FB$2&lt;0,0,+'2grid'!CA51*FB$2)</f>
        <v>6.9813333333333336</v>
      </c>
    </row>
    <row r="52" spans="1:79" x14ac:dyDescent="0.2">
      <c r="A52" s="9">
        <f>+data!B54</f>
        <v>184</v>
      </c>
      <c r="B52" s="84">
        <f>IF(+'2grid'!B52*CC$2&lt;0,0,+'2grid'!B52*CC$2)</f>
        <v>0</v>
      </c>
      <c r="C52" s="84">
        <f>IF(+'2grid'!C52*CD$2&lt;0,0,+'2grid'!C52*CD$2)</f>
        <v>0</v>
      </c>
      <c r="D52" s="84">
        <f>IF(+'2grid'!D52*CE$2&lt;0,0,+'2grid'!D52*CE$2)</f>
        <v>0</v>
      </c>
      <c r="E52" s="84">
        <f>IF(+'2grid'!E52*CF$2&lt;0,0,+'2grid'!E52*CF$2)</f>
        <v>0</v>
      </c>
      <c r="F52" s="84">
        <f>IF(+'2grid'!F52*CG$2&lt;0,0,+'2grid'!F52*CG$2)</f>
        <v>0</v>
      </c>
      <c r="G52" s="84">
        <f>IF(+'2grid'!G52*CH$2&lt;0,0,+'2grid'!G52*CH$2)</f>
        <v>0</v>
      </c>
      <c r="H52" s="84">
        <f>IF(+'2grid'!H52*CI$2&lt;0,0,+'2grid'!H52*CI$2)</f>
        <v>0</v>
      </c>
      <c r="I52" s="84">
        <f>IF(+'2grid'!I52*CJ$2&lt;0,0,+'2grid'!I52*CJ$2)</f>
        <v>0</v>
      </c>
      <c r="J52" s="84">
        <f>IF(+'2grid'!J52*CK$2&lt;0,0,+'2grid'!J52*CK$2)</f>
        <v>0</v>
      </c>
      <c r="K52" s="84">
        <f>IF(+'2grid'!K52*CL$2&lt;0,0,+'2grid'!K52*CL$2)</f>
        <v>0</v>
      </c>
      <c r="L52" s="84">
        <f>IF(+'2grid'!L52*CM$2&lt;0,0,+'2grid'!L52*CM$2)</f>
        <v>0</v>
      </c>
      <c r="M52" s="84">
        <f>IF(+'2grid'!M52*CN$2&lt;0,0,+'2grid'!M52*CN$2)</f>
        <v>0</v>
      </c>
      <c r="N52" s="84">
        <f>IF(+'2grid'!N52*CO$2&lt;0,0,+'2grid'!N52*CO$2)</f>
        <v>0</v>
      </c>
      <c r="O52" s="84">
        <f>IF(+'2grid'!O52*CP$2&lt;0,0,+'2grid'!O52*CP$2)</f>
        <v>0</v>
      </c>
      <c r="P52" s="84">
        <f>IF(+'2grid'!P52*CQ$2&lt;0,0,+'2grid'!P52*CQ$2)</f>
        <v>0</v>
      </c>
      <c r="Q52" s="84">
        <f>IF(+'2grid'!Q52*CR$2&lt;0,0,+'2grid'!Q52*CR$2)</f>
        <v>0</v>
      </c>
      <c r="R52" s="84">
        <f>IF(+'2grid'!R52*CS$2&lt;0,0,+'2grid'!R52*CS$2)</f>
        <v>0</v>
      </c>
      <c r="S52" s="84">
        <f>IF(+'2grid'!S52*CT$2&lt;0,0,+'2grid'!S52*CT$2)</f>
        <v>0</v>
      </c>
      <c r="T52" s="84">
        <f>IF(+'2grid'!T52*CU$2&lt;0,0,+'2grid'!T52*CU$2)</f>
        <v>0</v>
      </c>
      <c r="U52" s="84">
        <f>IF(+'2grid'!U52*CV$2&lt;0,0,+'2grid'!U52*CV$2)</f>
        <v>0</v>
      </c>
      <c r="V52" s="84">
        <f>IF(+'2grid'!V52*CW$2&lt;0,0,+'2grid'!V52*CW$2)</f>
        <v>0</v>
      </c>
      <c r="W52" s="84">
        <f>IF(+'2grid'!W52*CX$2&lt;0,0,+'2grid'!W52*CX$2)</f>
        <v>0</v>
      </c>
      <c r="X52" s="84">
        <f>IF(+'2grid'!X52*CY$2&lt;0,0,+'2grid'!X52*CY$2)</f>
        <v>0</v>
      </c>
      <c r="Y52" s="84">
        <f>IF(+'2grid'!Y52*CZ$2&lt;0,0,+'2grid'!Y52*CZ$2)</f>
        <v>0</v>
      </c>
      <c r="Z52" s="84">
        <f>IF(+'2grid'!Z52*DA$2&lt;0,0,+'2grid'!Z52*DA$2)</f>
        <v>0</v>
      </c>
      <c r="AA52" s="84">
        <f>IF(+'2grid'!AA52*DB$2&lt;0,0,+'2grid'!AA52*DB$2)</f>
        <v>0</v>
      </c>
      <c r="AB52" s="84">
        <f>IF(+'2grid'!AB52*DC$2&lt;0,0,+'2grid'!AB52*DC$2)</f>
        <v>0</v>
      </c>
      <c r="AC52" s="84">
        <f>IF(+'2grid'!AC52*DD$2&lt;0,0,+'2grid'!AC52*DD$2)</f>
        <v>0</v>
      </c>
      <c r="AD52" s="84">
        <f>IF(+'2grid'!AD52*DE$2&lt;0,0,+'2grid'!AD52*DE$2)</f>
        <v>0</v>
      </c>
      <c r="AE52" s="84">
        <f>IF(+'2grid'!AE52*DF$2&lt;0,0,+'2grid'!AE52*DF$2)</f>
        <v>0</v>
      </c>
      <c r="AF52" s="84">
        <f>IF(+'2grid'!AF52*DG$2&lt;0,0,+'2grid'!AF52*DG$2)</f>
        <v>0</v>
      </c>
      <c r="AG52" s="84">
        <f>IF(+'2grid'!AG52*DH$2&lt;0,0,+'2grid'!AG52*DH$2)</f>
        <v>0</v>
      </c>
      <c r="AH52" s="84">
        <f>IF(+'2grid'!AH52*DI$2&lt;0,0,+'2grid'!AH52*DI$2)</f>
        <v>0</v>
      </c>
      <c r="AI52" s="84">
        <f>IF(+'2grid'!AI52*DJ$2&lt;0,0,+'2grid'!AI52*DJ$2)</f>
        <v>0</v>
      </c>
      <c r="AJ52" s="84">
        <f>IF(+'2grid'!AJ52*DK$2&lt;0,0,+'2grid'!AJ52*DK$2)</f>
        <v>0</v>
      </c>
      <c r="AK52" s="84">
        <f>IF(+'2grid'!AK52*DL$2&lt;0,0,+'2grid'!AK52*DL$2)</f>
        <v>0</v>
      </c>
      <c r="AL52" s="84">
        <f>IF(+'2grid'!AL52*DM$2&lt;0,0,+'2grid'!AL52*DM$2)</f>
        <v>0</v>
      </c>
      <c r="AM52" s="84">
        <f>IF(+'2grid'!AM52*DN$2&lt;0,0,+'2grid'!AM52*DN$2)</f>
        <v>0</v>
      </c>
      <c r="AN52" s="84">
        <f>IF(+'2grid'!AN52*DO$2&lt;0,0,+'2grid'!AN52*DO$2)</f>
        <v>0</v>
      </c>
      <c r="AO52" s="84">
        <f>IF(+'2grid'!AO52*DP$2&lt;0,0,+'2grid'!AO52*DP$2)</f>
        <v>0</v>
      </c>
      <c r="AP52" s="84">
        <f>IF(+'2grid'!AP52*DQ$2&lt;0,0,+'2grid'!AP52*DQ$2)</f>
        <v>0</v>
      </c>
      <c r="AQ52" s="84">
        <f>IF(+'2grid'!AQ52*DR$2&lt;0,0,+'2grid'!AQ52*DR$2)</f>
        <v>0</v>
      </c>
      <c r="AR52" s="84">
        <f>IF(+'2grid'!AR52*DS$2&lt;0,0,+'2grid'!AR52*DS$2)</f>
        <v>0</v>
      </c>
      <c r="AS52" s="84">
        <f>IF(+'2grid'!AS52*DT$2&lt;0,0,+'2grid'!AS52*DT$2)</f>
        <v>0</v>
      </c>
      <c r="AT52" s="84">
        <f>IF(+'2grid'!AT52*DU$2&lt;0,0,+'2grid'!AT52*DU$2)</f>
        <v>0</v>
      </c>
      <c r="AU52" s="84">
        <f>IF(+'2grid'!AU52*DV$2&lt;0,0,+'2grid'!AU52*DV$2)</f>
        <v>0</v>
      </c>
      <c r="AV52" s="84">
        <f>IF(+'2grid'!AV52*DW$2&lt;0,0,+'2grid'!AV52*DW$2)</f>
        <v>0</v>
      </c>
      <c r="AW52" s="84">
        <f>IF(+'2grid'!AW52*DX$2&lt;0,0,+'2grid'!AW52*DX$2)</f>
        <v>0</v>
      </c>
      <c r="AX52" s="84">
        <f>IF(+'2grid'!AX52*DY$2&lt;0,0,+'2grid'!AX52*DY$2)</f>
        <v>0</v>
      </c>
      <c r="AY52" s="84">
        <f>IF(+'2grid'!AY52*DZ$2&lt;0,0,+'2grid'!AY52*DZ$2)</f>
        <v>0</v>
      </c>
      <c r="AZ52" s="84">
        <f>IF(+'2grid'!AZ52*EA$2&lt;0,0,+'2grid'!AZ52*EA$2)</f>
        <v>0</v>
      </c>
      <c r="BA52" s="84">
        <f>IF(+'2grid'!BA52*EB$2&lt;0,0,+'2grid'!BA52*EB$2)</f>
        <v>0</v>
      </c>
      <c r="BB52" s="84">
        <f>IF(+'2grid'!BB52*EC$2&lt;0,0,+'2grid'!BB52*EC$2)</f>
        <v>0</v>
      </c>
      <c r="BC52" s="84">
        <f>IF(+'2grid'!BC52*ED$2&lt;0,0,+'2grid'!BC52*ED$2)</f>
        <v>0</v>
      </c>
      <c r="BD52" s="84">
        <f>IF(+'2grid'!BD52*EE$2&lt;0,0,+'2grid'!BD52*EE$2)</f>
        <v>0</v>
      </c>
      <c r="BE52" s="84">
        <f>IF(+'2grid'!BE52*EF$2&lt;0,0,+'2grid'!BE52*EF$2)</f>
        <v>0</v>
      </c>
      <c r="BF52" s="84">
        <f>IF(+'2grid'!BF52*EG$2&lt;0,0,+'2grid'!BF52*EG$2)</f>
        <v>0</v>
      </c>
      <c r="BG52" s="84">
        <f>IF(+'2grid'!BG52*EH$2&lt;0,0,+'2grid'!BG52*EH$2)</f>
        <v>0</v>
      </c>
      <c r="BH52" s="84">
        <f>IF(+'2grid'!BH52*EI$2&lt;0,0,+'2grid'!BH52*EI$2)</f>
        <v>0</v>
      </c>
      <c r="BI52" s="84">
        <f>IF(+'2grid'!BI52*EJ$2&lt;0,0,+'2grid'!BI52*EJ$2)</f>
        <v>0</v>
      </c>
      <c r="BJ52" s="84">
        <f>IF(+'2grid'!BJ52*EK$2&lt;0,0,+'2grid'!BJ52*EK$2)</f>
        <v>0</v>
      </c>
      <c r="BK52" s="84">
        <f>IF(+'2grid'!BK52*EL$2&lt;0,0,+'2grid'!BK52*EL$2)</f>
        <v>0</v>
      </c>
      <c r="BL52" s="84">
        <f>IF(+'2grid'!BL52*EM$2&lt;0,0,+'2grid'!BL52*EM$2)</f>
        <v>0</v>
      </c>
      <c r="BM52" s="84">
        <f>IF(+'2grid'!BM52*EN$2&lt;0,0,+'2grid'!BM52*EN$2)</f>
        <v>0</v>
      </c>
      <c r="BN52" s="84">
        <f>IF(+'2grid'!BN52*EO$2&lt;0,0,+'2grid'!BN52*EO$2)</f>
        <v>0</v>
      </c>
      <c r="BO52" s="84">
        <f>IF(+'2grid'!BO52*EP$2&lt;0,0,+'2grid'!BO52*EP$2)</f>
        <v>0</v>
      </c>
      <c r="BP52" s="84">
        <f>IF(+'2grid'!BP52*EQ$2&lt;0,0,+'2grid'!BP52*EQ$2)</f>
        <v>0</v>
      </c>
      <c r="BQ52" s="84">
        <f>IF(+'2grid'!BQ52*ER$2&lt;0,0,+'2grid'!BQ52*ER$2)</f>
        <v>0</v>
      </c>
      <c r="BR52" s="84">
        <f>IF(+'2grid'!BR52*ES$2&lt;0,0,+'2grid'!BR52*ES$2)</f>
        <v>0</v>
      </c>
      <c r="BS52" s="84">
        <f>IF(+'2grid'!BS52*ET$2&lt;0,0,+'2grid'!BS52*ET$2)</f>
        <v>0</v>
      </c>
      <c r="BT52" s="84">
        <f>IF(+'2grid'!BT52*EU$2&lt;0,0,+'2grid'!BT52*EU$2)</f>
        <v>0</v>
      </c>
      <c r="BU52" s="84">
        <f>IF(+'2grid'!BU52*EV$2&lt;0,0,+'2grid'!BU52*EV$2)</f>
        <v>0</v>
      </c>
      <c r="BV52" s="84">
        <f>IF(+'2grid'!BV52*EW$2&lt;0,0,+'2grid'!BV52*EW$2)</f>
        <v>0</v>
      </c>
      <c r="BW52" s="84">
        <f>IF(+'2grid'!BW52*EX$2&lt;0,0,+'2grid'!BW52*EX$2)</f>
        <v>0</v>
      </c>
      <c r="BX52" s="84">
        <f>IF(+'2grid'!BX52*EY$2&lt;0,0,+'2grid'!BX52*EY$2)</f>
        <v>0</v>
      </c>
      <c r="BY52" s="84">
        <f>IF(+'2grid'!BY52*EZ$2&lt;0,0,+'2grid'!BY52*EZ$2)</f>
        <v>0</v>
      </c>
      <c r="BZ52" s="84">
        <f>IF(+'2grid'!BZ52*FA$2&lt;0,0,+'2grid'!BZ52*FA$2)</f>
        <v>0</v>
      </c>
      <c r="CA52" s="84">
        <f>IF(+'2grid'!CA52*FB$2&lt;0,0,+'2grid'!CA52*FB$2)</f>
        <v>0</v>
      </c>
    </row>
    <row r="53" spans="1:79" x14ac:dyDescent="0.2">
      <c r="A53" s="9">
        <f>+data!B55</f>
        <v>188</v>
      </c>
      <c r="B53" s="84">
        <f>IF(+'2grid'!B53*CC$2&lt;0,0,+'2grid'!B53*CC$2)</f>
        <v>0</v>
      </c>
      <c r="C53" s="84">
        <f>IF(+'2grid'!C53*CD$2&lt;0,0,+'2grid'!C53*CD$2)</f>
        <v>0</v>
      </c>
      <c r="D53" s="84">
        <f>IF(+'2grid'!D53*CE$2&lt;0,0,+'2grid'!D53*CE$2)</f>
        <v>0</v>
      </c>
      <c r="E53" s="84">
        <f>IF(+'2grid'!E53*CF$2&lt;0,0,+'2grid'!E53*CF$2)</f>
        <v>0</v>
      </c>
      <c r="F53" s="84">
        <f>IF(+'2grid'!F53*CG$2&lt;0,0,+'2grid'!F53*CG$2)</f>
        <v>0</v>
      </c>
      <c r="G53" s="84">
        <f>IF(+'2grid'!G53*CH$2&lt;0,0,+'2grid'!G53*CH$2)</f>
        <v>0</v>
      </c>
      <c r="H53" s="84">
        <f>IF(+'2grid'!H53*CI$2&lt;0,0,+'2grid'!H53*CI$2)</f>
        <v>0</v>
      </c>
      <c r="I53" s="84">
        <f>IF(+'2grid'!I53*CJ$2&lt;0,0,+'2grid'!I53*CJ$2)</f>
        <v>0</v>
      </c>
      <c r="J53" s="84">
        <f>IF(+'2grid'!J53*CK$2&lt;0,0,+'2grid'!J53*CK$2)</f>
        <v>0</v>
      </c>
      <c r="K53" s="84">
        <f>IF(+'2grid'!K53*CL$2&lt;0,0,+'2grid'!K53*CL$2)</f>
        <v>0</v>
      </c>
      <c r="L53" s="84">
        <f>IF(+'2grid'!L53*CM$2&lt;0,0,+'2grid'!L53*CM$2)</f>
        <v>0</v>
      </c>
      <c r="M53" s="84">
        <f>IF(+'2grid'!M53*CN$2&lt;0,0,+'2grid'!M53*CN$2)</f>
        <v>0</v>
      </c>
      <c r="N53" s="84">
        <f>IF(+'2grid'!N53*CO$2&lt;0,0,+'2grid'!N53*CO$2)</f>
        <v>0</v>
      </c>
      <c r="O53" s="84">
        <f>IF(+'2grid'!O53*CP$2&lt;0,0,+'2grid'!O53*CP$2)</f>
        <v>0</v>
      </c>
      <c r="P53" s="84">
        <f>IF(+'2grid'!P53*CQ$2&lt;0,0,+'2grid'!P53*CQ$2)</f>
        <v>0</v>
      </c>
      <c r="Q53" s="84">
        <f>IF(+'2grid'!Q53*CR$2&lt;0,0,+'2grid'!Q53*CR$2)</f>
        <v>0</v>
      </c>
      <c r="R53" s="84">
        <f>IF(+'2grid'!R53*CS$2&lt;0,0,+'2grid'!R53*CS$2)</f>
        <v>0</v>
      </c>
      <c r="S53" s="84">
        <f>IF(+'2grid'!S53*CT$2&lt;0,0,+'2grid'!S53*CT$2)</f>
        <v>0</v>
      </c>
      <c r="T53" s="84">
        <f>IF(+'2grid'!T53*CU$2&lt;0,0,+'2grid'!T53*CU$2)</f>
        <v>0</v>
      </c>
      <c r="U53" s="84">
        <f>IF(+'2grid'!U53*CV$2&lt;0,0,+'2grid'!U53*CV$2)</f>
        <v>0</v>
      </c>
      <c r="V53" s="84">
        <f>IF(+'2grid'!V53*CW$2&lt;0,0,+'2grid'!V53*CW$2)</f>
        <v>0</v>
      </c>
      <c r="W53" s="84">
        <f>IF(+'2grid'!W53*CX$2&lt;0,0,+'2grid'!W53*CX$2)</f>
        <v>0</v>
      </c>
      <c r="X53" s="84">
        <f>IF(+'2grid'!X53*CY$2&lt;0,0,+'2grid'!X53*CY$2)</f>
        <v>0</v>
      </c>
      <c r="Y53" s="84">
        <f>IF(+'2grid'!Y53*CZ$2&lt;0,0,+'2grid'!Y53*CZ$2)</f>
        <v>0</v>
      </c>
      <c r="Z53" s="84">
        <f>IF(+'2grid'!Z53*DA$2&lt;0,0,+'2grid'!Z53*DA$2)</f>
        <v>0</v>
      </c>
      <c r="AA53" s="84">
        <f>IF(+'2grid'!AA53*DB$2&lt;0,0,+'2grid'!AA53*DB$2)</f>
        <v>0</v>
      </c>
      <c r="AB53" s="84">
        <f>IF(+'2grid'!AB53*DC$2&lt;0,0,+'2grid'!AB53*DC$2)</f>
        <v>0</v>
      </c>
      <c r="AC53" s="84">
        <f>IF(+'2grid'!AC53*DD$2&lt;0,0,+'2grid'!AC53*DD$2)</f>
        <v>9.7662450000000012E-2</v>
      </c>
      <c r="AD53" s="84">
        <f>IF(+'2grid'!AD53*DE$2&lt;0,0,+'2grid'!AD53*DE$2)</f>
        <v>0.12191859160000003</v>
      </c>
      <c r="AE53" s="84">
        <f>IF(+'2grid'!AE53*DF$2&lt;0,0,+'2grid'!AE53*DF$2)</f>
        <v>0.14774009040000002</v>
      </c>
      <c r="AF53" s="84">
        <f>IF(+'2grid'!AF53*DG$2&lt;0,0,+'2grid'!AF53*DG$2)</f>
        <v>0.17512694640000004</v>
      </c>
      <c r="AG53" s="84">
        <f>IF(+'2grid'!AG53*DH$2&lt;0,0,+'2grid'!AG53*DH$2)</f>
        <v>0.20407915960000006</v>
      </c>
      <c r="AH53" s="84">
        <f>IF(+'2grid'!AH53*DI$2&lt;0,0,+'2grid'!AH53*DI$2)</f>
        <v>0.23459673000000003</v>
      </c>
      <c r="AI53" s="84">
        <f>IF(+'2grid'!AI53*DJ$2&lt;0,0,+'2grid'!AI53*DJ$2)</f>
        <v>0.26667965760000001</v>
      </c>
      <c r="AJ53" s="84">
        <f>IF(+'2grid'!AJ53*DK$2&lt;0,0,+'2grid'!AJ53*DK$2)</f>
        <v>0.30032794239999999</v>
      </c>
      <c r="AK53" s="84">
        <f>IF(+'2grid'!AK53*DL$2&lt;0,0,+'2grid'!AK53*DL$2)</f>
        <v>0.33554158439999998</v>
      </c>
      <c r="AL53" s="84">
        <f>IF(+'2grid'!AL53*DM$2&lt;0,0,+'2grid'!AL53*DM$2)</f>
        <v>0.37232058359999998</v>
      </c>
      <c r="AM53" s="84">
        <f>IF(+'2grid'!AM53*DN$2&lt;0,0,+'2grid'!AM53*DN$2)</f>
        <v>0.41066494000000003</v>
      </c>
      <c r="AN53" s="84">
        <f>IF(+'2grid'!AN53*DO$2&lt;0,0,+'2grid'!AN53*DO$2)</f>
        <v>1.1076464015999998</v>
      </c>
      <c r="AO53" s="84">
        <f>IF(+'2grid'!AO53*DP$2&lt;0,0,+'2grid'!AO53*DP$2)</f>
        <v>1.8426972064</v>
      </c>
      <c r="AP53" s="84">
        <f>IF(+'2grid'!AP53*DQ$2&lt;0,0,+'2grid'!AP53*DQ$2)</f>
        <v>2.6158173543999999</v>
      </c>
      <c r="AQ53" s="84">
        <f>IF(+'2grid'!AQ53*DR$2&lt;0,0,+'2grid'!AQ53*DR$2)</f>
        <v>3.4270068456000002</v>
      </c>
      <c r="AR53" s="84">
        <f>IF(+'2grid'!AR53*DS$2&lt;0,0,+'2grid'!AR53*DS$2)</f>
        <v>4.2762656800000007</v>
      </c>
      <c r="AS53" s="84">
        <f>IF(+'2grid'!AS53*DT$2&lt;0,0,+'2grid'!AS53*DT$2)</f>
        <v>5.1635938576000004</v>
      </c>
      <c r="AT53" s="84">
        <f>IF(+'2grid'!AT53*DU$2&lt;0,0,+'2grid'!AT53*DU$2)</f>
        <v>6.0889913784000003</v>
      </c>
      <c r="AU53" s="84">
        <f>IF(+'2grid'!AU53*DV$2&lt;0,0,+'2grid'!AU53*DV$2)</f>
        <v>7.0524582423999993</v>
      </c>
      <c r="AV53" s="84">
        <f>IF(+'2grid'!AV53*DW$2&lt;0,0,+'2grid'!AV53*DW$2)</f>
        <v>8.0539944495999993</v>
      </c>
      <c r="AW53" s="84">
        <f>IF(+'2grid'!AW53*DX$2&lt;0,0,+'2grid'!AW53*DX$2)</f>
        <v>9.0936000000000003</v>
      </c>
      <c r="AX53" s="84">
        <f>IF(+'2grid'!AX53*DY$2&lt;0,0,+'2grid'!AX53*DY$2)</f>
        <v>11.580026666666667</v>
      </c>
      <c r="AY53" s="84">
        <f>IF(+'2grid'!AY53*DZ$2&lt;0,0,+'2grid'!AY53*DZ$2)</f>
        <v>14.108842666666668</v>
      </c>
      <c r="AZ53" s="84">
        <f>IF(+'2grid'!AZ53*EA$2&lt;0,0,+'2grid'!AZ53*EA$2)</f>
        <v>16.680047999999999</v>
      </c>
      <c r="BA53" s="84">
        <f>IF(+'2grid'!BA53*EB$2&lt;0,0,+'2grid'!BA53*EB$2)</f>
        <v>19.293642666666667</v>
      </c>
      <c r="BB53" s="84">
        <f>IF(+'2grid'!BB53*EC$2&lt;0,0,+'2grid'!BB53*EC$2)</f>
        <v>21.949626666666667</v>
      </c>
      <c r="BC53" s="84">
        <f>IF(+'2grid'!BC53*ED$2&lt;0,0,+'2grid'!BC53*ED$2)</f>
        <v>24.648</v>
      </c>
      <c r="BD53" s="84">
        <f>IF(+'2grid'!BD53*EE$2&lt;0,0,+'2grid'!BD53*EE$2)</f>
        <v>24.855999999999998</v>
      </c>
      <c r="BE53" s="84">
        <f>IF(+'2grid'!BE53*EF$2&lt;0,0,+'2grid'!BE53*EF$2)</f>
        <v>58.803999999999995</v>
      </c>
      <c r="BF53" s="84">
        <f>IF(+'2grid'!BF53*EG$2&lt;0,0,+'2grid'!BF53*EG$2)</f>
        <v>74.843999999999994</v>
      </c>
      <c r="BG53" s="84">
        <f>IF(+'2grid'!BG53*EH$2&lt;0,0,+'2grid'!BG53*EH$2)</f>
        <v>105.84</v>
      </c>
      <c r="BH53" s="84">
        <f>IF(+'2grid'!BH53*EI$2&lt;0,0,+'2grid'!BH53*EI$2)</f>
        <v>105.84</v>
      </c>
      <c r="BI53" s="84">
        <f>IF(+'2grid'!BI53*EJ$2&lt;0,0,+'2grid'!BI53*EJ$2)</f>
        <v>105.84</v>
      </c>
      <c r="BJ53" s="84">
        <f>IF(+'2grid'!BJ53*EK$2&lt;0,0,+'2grid'!BJ53*EK$2)</f>
        <v>105.84</v>
      </c>
      <c r="BK53" s="84">
        <f>IF(+'2grid'!BK53*EL$2&lt;0,0,+'2grid'!BK53*EL$2)</f>
        <v>105.84</v>
      </c>
      <c r="BL53" s="84">
        <f>IF(+'2grid'!BL53*EM$2&lt;0,0,+'2grid'!BL53*EM$2)</f>
        <v>105.84</v>
      </c>
      <c r="BM53" s="84">
        <f>IF(+'2grid'!BM53*EN$2&lt;0,0,+'2grid'!BM53*EN$2)</f>
        <v>105.84</v>
      </c>
      <c r="BN53" s="84">
        <f>IF(+'2grid'!BN53*EO$2&lt;0,0,+'2grid'!BN53*EO$2)</f>
        <v>105.84</v>
      </c>
      <c r="BO53" s="84">
        <f>IF(+'2grid'!BO53*EP$2&lt;0,0,+'2grid'!BO53*EP$2)</f>
        <v>105.84</v>
      </c>
      <c r="BP53" s="84">
        <f>IF(+'2grid'!BP53*EQ$2&lt;0,0,+'2grid'!BP53*EQ$2)</f>
        <v>105.84</v>
      </c>
      <c r="BQ53" s="84">
        <f>IF(+'2grid'!BQ53*ER$2&lt;0,0,+'2grid'!BQ53*ER$2)</f>
        <v>105.84</v>
      </c>
      <c r="BR53" s="84">
        <f>IF(+'2grid'!BR53*ES$2&lt;0,0,+'2grid'!BR53*ES$2)</f>
        <v>105.84</v>
      </c>
      <c r="BS53" s="84">
        <f>IF(+'2grid'!BS53*ET$2&lt;0,0,+'2grid'!BS53*ET$2)</f>
        <v>105.84</v>
      </c>
      <c r="BT53" s="84">
        <f>IF(+'2grid'!BT53*EU$2&lt;0,0,+'2grid'!BT53*EU$2)</f>
        <v>105.84</v>
      </c>
      <c r="BU53" s="84">
        <f>IF(+'2grid'!BU53*EV$2&lt;0,0,+'2grid'!BU53*EV$2)</f>
        <v>105.84</v>
      </c>
      <c r="BV53" s="84">
        <f>IF(+'2grid'!BV53*EW$2&lt;0,0,+'2grid'!BV53*EW$2)</f>
        <v>105.84</v>
      </c>
      <c r="BW53" s="84">
        <f>IF(+'2grid'!BW53*EX$2&lt;0,0,+'2grid'!BW53*EX$2)</f>
        <v>105.84</v>
      </c>
      <c r="BX53" s="84">
        <f>IF(+'2grid'!BX53*EY$2&lt;0,0,+'2grid'!BX53*EY$2)</f>
        <v>105.84</v>
      </c>
      <c r="BY53" s="84">
        <f>IF(+'2grid'!BY53*EZ$2&lt;0,0,+'2grid'!BY53*EZ$2)</f>
        <v>105.84</v>
      </c>
      <c r="BZ53" s="84">
        <f>IF(+'2grid'!BZ53*FA$2&lt;0,0,+'2grid'!BZ53*FA$2)</f>
        <v>105.84</v>
      </c>
      <c r="CA53" s="84">
        <f>IF(+'2grid'!CA53*FB$2&lt;0,0,+'2grid'!CA53*FB$2)</f>
        <v>105.84</v>
      </c>
    </row>
    <row r="54" spans="1:79" x14ac:dyDescent="0.2">
      <c r="A54" s="9">
        <f>+data!B56</f>
        <v>191</v>
      </c>
      <c r="B54" s="84">
        <f>IF(+'2grid'!B54*CC$2&lt;0,0,+'2grid'!B54*CC$2)</f>
        <v>0</v>
      </c>
      <c r="C54" s="84">
        <f>IF(+'2grid'!C54*CD$2&lt;0,0,+'2grid'!C54*CD$2)</f>
        <v>0</v>
      </c>
      <c r="D54" s="84">
        <f>IF(+'2grid'!D54*CE$2&lt;0,0,+'2grid'!D54*CE$2)</f>
        <v>0</v>
      </c>
      <c r="E54" s="84">
        <f>IF(+'2grid'!E54*CF$2&lt;0,0,+'2grid'!E54*CF$2)</f>
        <v>0</v>
      </c>
      <c r="F54" s="84">
        <f>IF(+'2grid'!F54*CG$2&lt;0,0,+'2grid'!F54*CG$2)</f>
        <v>0</v>
      </c>
      <c r="G54" s="84">
        <f>IF(+'2grid'!G54*CH$2&lt;0,0,+'2grid'!G54*CH$2)</f>
        <v>0</v>
      </c>
      <c r="H54" s="84">
        <f>IF(+'2grid'!H54*CI$2&lt;0,0,+'2grid'!H54*CI$2)</f>
        <v>0</v>
      </c>
      <c r="I54" s="84">
        <f>IF(+'2grid'!I54*CJ$2&lt;0,0,+'2grid'!I54*CJ$2)</f>
        <v>0</v>
      </c>
      <c r="J54" s="84">
        <f>IF(+'2grid'!J54*CK$2&lt;0,0,+'2grid'!J54*CK$2)</f>
        <v>0</v>
      </c>
      <c r="K54" s="84">
        <f>IF(+'2grid'!K54*CL$2&lt;0,0,+'2grid'!K54*CL$2)</f>
        <v>0</v>
      </c>
      <c r="L54" s="84">
        <f>IF(+'2grid'!L54*CM$2&lt;0,0,+'2grid'!L54*CM$2)</f>
        <v>0</v>
      </c>
      <c r="M54" s="84">
        <f>IF(+'2grid'!M54*CN$2&lt;0,0,+'2grid'!M54*CN$2)</f>
        <v>0</v>
      </c>
      <c r="N54" s="84">
        <f>IF(+'2grid'!N54*CO$2&lt;0,0,+'2grid'!N54*CO$2)</f>
        <v>0</v>
      </c>
      <c r="O54" s="84">
        <f>IF(+'2grid'!O54*CP$2&lt;0,0,+'2grid'!O54*CP$2)</f>
        <v>0</v>
      </c>
      <c r="P54" s="84">
        <f>IF(+'2grid'!P54*CQ$2&lt;0,0,+'2grid'!P54*CQ$2)</f>
        <v>0</v>
      </c>
      <c r="Q54" s="84">
        <f>IF(+'2grid'!Q54*CR$2&lt;0,0,+'2grid'!Q54*CR$2)</f>
        <v>0</v>
      </c>
      <c r="R54" s="84">
        <f>IF(+'2grid'!R54*CS$2&lt;0,0,+'2grid'!R54*CS$2)</f>
        <v>0</v>
      </c>
      <c r="S54" s="84">
        <f>IF(+'2grid'!S54*CT$2&lt;0,0,+'2grid'!S54*CT$2)</f>
        <v>0</v>
      </c>
      <c r="T54" s="84">
        <f>IF(+'2grid'!T54*CU$2&lt;0,0,+'2grid'!T54*CU$2)</f>
        <v>0</v>
      </c>
      <c r="U54" s="84">
        <f>IF(+'2grid'!U54*CV$2&lt;0,0,+'2grid'!U54*CV$2)</f>
        <v>0</v>
      </c>
      <c r="V54" s="84">
        <f>IF(+'2grid'!V54*CW$2&lt;0,0,+'2grid'!V54*CW$2)</f>
        <v>0</v>
      </c>
      <c r="W54" s="84">
        <f>IF(+'2grid'!W54*CX$2&lt;0,0,+'2grid'!W54*CX$2)</f>
        <v>0</v>
      </c>
      <c r="X54" s="84">
        <f>IF(+'2grid'!X54*CY$2&lt;0,0,+'2grid'!X54*CY$2)</f>
        <v>0</v>
      </c>
      <c r="Y54" s="84">
        <f>IF(+'2grid'!Y54*CZ$2&lt;0,0,+'2grid'!Y54*CZ$2)</f>
        <v>0</v>
      </c>
      <c r="Z54" s="84">
        <f>IF(+'2grid'!Z54*DA$2&lt;0,0,+'2grid'!Z54*DA$2)</f>
        <v>0</v>
      </c>
      <c r="AA54" s="84">
        <f>IF(+'2grid'!AA54*DB$2&lt;0,0,+'2grid'!AA54*DB$2)</f>
        <v>0</v>
      </c>
      <c r="AB54" s="84">
        <f>IF(+'2grid'!AB54*DC$2&lt;0,0,+'2grid'!AB54*DC$2)</f>
        <v>0</v>
      </c>
      <c r="AC54" s="84">
        <f>IF(+'2grid'!AC54*DD$2&lt;0,0,+'2grid'!AC54*DD$2)</f>
        <v>4.7013100000000002E-2</v>
      </c>
      <c r="AD54" s="84">
        <f>IF(+'2grid'!AD54*DE$2&lt;0,0,+'2grid'!AD54*DE$2)</f>
        <v>5.3910714000000005E-2</v>
      </c>
      <c r="AE54" s="84">
        <f>IF(+'2grid'!AE54*DF$2&lt;0,0,+'2grid'!AE54*DF$2)</f>
        <v>6.1194258000000001E-2</v>
      </c>
      <c r="AF54" s="84">
        <f>IF(+'2grid'!AF54*DG$2&lt;0,0,+'2grid'!AF54*DG$2)</f>
        <v>6.8863732000000011E-2</v>
      </c>
      <c r="AG54" s="84">
        <f>IF(+'2grid'!AG54*DH$2&lt;0,0,+'2grid'!AG54*DH$2)</f>
        <v>7.6919135999999999E-2</v>
      </c>
      <c r="AH54" s="84">
        <f>IF(+'2grid'!AH54*DI$2&lt;0,0,+'2grid'!AH54*DI$2)</f>
        <v>8.5360470000000008E-2</v>
      </c>
      <c r="AI54" s="84">
        <f>IF(+'2grid'!AI54*DJ$2&lt;0,0,+'2grid'!AI54*DJ$2)</f>
        <v>9.4187733999999995E-2</v>
      </c>
      <c r="AJ54" s="84">
        <f>IF(+'2grid'!AJ54*DK$2&lt;0,0,+'2grid'!AJ54*DK$2)</f>
        <v>0.103400928</v>
      </c>
      <c r="AK54" s="84">
        <f>IF(+'2grid'!AK54*DL$2&lt;0,0,+'2grid'!AK54*DL$2)</f>
        <v>0.11300005199999999</v>
      </c>
      <c r="AL54" s="84">
        <f>IF(+'2grid'!AL54*DM$2&lt;0,0,+'2grid'!AL54*DM$2)</f>
        <v>0.122985106</v>
      </c>
      <c r="AM54" s="84">
        <f>IF(+'2grid'!AM54*DN$2&lt;0,0,+'2grid'!AM54*DN$2)</f>
        <v>0.13335608999999998</v>
      </c>
      <c r="AN54" s="84">
        <f>IF(+'2grid'!AN54*DO$2&lt;0,0,+'2grid'!AN54*DO$2)</f>
        <v>0.26744963759999996</v>
      </c>
      <c r="AO54" s="84">
        <f>IF(+'2grid'!AO54*DP$2&lt;0,0,+'2grid'!AO54*DP$2)</f>
        <v>0.40878115040000002</v>
      </c>
      <c r="AP54" s="84">
        <f>IF(+'2grid'!AP54*DQ$2&lt;0,0,+'2grid'!AP54*DQ$2)</f>
        <v>0.55735062840000005</v>
      </c>
      <c r="AQ54" s="84">
        <f>IF(+'2grid'!AQ54*DR$2&lt;0,0,+'2grid'!AQ54*DR$2)</f>
        <v>0.7131580716</v>
      </c>
      <c r="AR54" s="84">
        <f>IF(+'2grid'!AR54*DS$2&lt;0,0,+'2grid'!AR54*DS$2)</f>
        <v>0.87620348000000003</v>
      </c>
      <c r="AS54" s="84">
        <f>IF(+'2grid'!AS54*DT$2&lt;0,0,+'2grid'!AS54*DT$2)</f>
        <v>1.0464868536000003</v>
      </c>
      <c r="AT54" s="84">
        <f>IF(+'2grid'!AT54*DU$2&lt;0,0,+'2grid'!AT54*DU$2)</f>
        <v>1.2240081923999999</v>
      </c>
      <c r="AU54" s="84">
        <f>IF(+'2grid'!AU54*DV$2&lt;0,0,+'2grid'!AU54*DV$2)</f>
        <v>1.4087674964000001</v>
      </c>
      <c r="AV54" s="84">
        <f>IF(+'2grid'!AV54*DW$2&lt;0,0,+'2grid'!AV54*DW$2)</f>
        <v>1.6007647656000001</v>
      </c>
      <c r="AW54" s="84">
        <f>IF(+'2grid'!AW54*DX$2&lt;0,0,+'2grid'!AW54*DX$2)</f>
        <v>1.8</v>
      </c>
      <c r="AX54" s="84">
        <f>IF(+'2grid'!AX54*DY$2&lt;0,0,+'2grid'!AX54*DY$2)</f>
        <v>1.5133333333333334</v>
      </c>
      <c r="AY54" s="84">
        <f>IF(+'2grid'!AY54*DZ$2&lt;0,0,+'2grid'!AY54*DZ$2)</f>
        <v>1.2213333333333336</v>
      </c>
      <c r="AZ54" s="84">
        <f>IF(+'2grid'!AZ54*EA$2&lt;0,0,+'2grid'!AZ54*EA$2)</f>
        <v>0.92400000000000004</v>
      </c>
      <c r="BA54" s="84">
        <f>IF(+'2grid'!BA54*EB$2&lt;0,0,+'2grid'!BA54*EB$2)</f>
        <v>0.6213333333333334</v>
      </c>
      <c r="BB54" s="84">
        <f>IF(+'2grid'!BB54*EC$2&lt;0,0,+'2grid'!BB54*EC$2)</f>
        <v>0.31333333333333324</v>
      </c>
      <c r="BC54" s="84">
        <f>IF(+'2grid'!BC54*ED$2&lt;0,0,+'2grid'!BC54*ED$2)</f>
        <v>0</v>
      </c>
      <c r="BD54" s="84">
        <f>IF(+'2grid'!BD54*EE$2&lt;0,0,+'2grid'!BD54*EE$2)</f>
        <v>0</v>
      </c>
      <c r="BE54" s="84">
        <f>IF(+'2grid'!BE54*EF$2&lt;0,0,+'2grid'!BE54*EF$2)</f>
        <v>0</v>
      </c>
      <c r="BF54" s="84">
        <f>IF(+'2grid'!BF54*EG$2&lt;0,0,+'2grid'!BF54*EG$2)</f>
        <v>0</v>
      </c>
      <c r="BG54" s="84">
        <f>IF(+'2grid'!BG54*EH$2&lt;0,0,+'2grid'!BG54*EH$2)</f>
        <v>2.94</v>
      </c>
      <c r="BH54" s="84">
        <f>IF(+'2grid'!BH54*EI$2&lt;0,0,+'2grid'!BH54*EI$2)</f>
        <v>3.92</v>
      </c>
      <c r="BI54" s="84">
        <f>IF(+'2grid'!BI54*EJ$2&lt;0,0,+'2grid'!BI54*EJ$2)</f>
        <v>4.9000000000000004</v>
      </c>
      <c r="BJ54" s="84">
        <f>IF(+'2grid'!BJ54*EK$2&lt;0,0,+'2grid'!BJ54*EK$2)</f>
        <v>10.78</v>
      </c>
      <c r="BK54" s="84">
        <f>IF(+'2grid'!BK54*EL$2&lt;0,0,+'2grid'!BK54*EL$2)</f>
        <v>11.76</v>
      </c>
      <c r="BL54" s="84">
        <f>IF(+'2grid'!BL54*EM$2&lt;0,0,+'2grid'!BL54*EM$2)</f>
        <v>12.054</v>
      </c>
      <c r="BM54" s="84">
        <f>IF(+'2grid'!BM54*EN$2&lt;0,0,+'2grid'!BM54*EN$2)</f>
        <v>12.347999999999999</v>
      </c>
      <c r="BN54" s="84">
        <f>IF(+'2grid'!BN54*EO$2&lt;0,0,+'2grid'!BN54*EO$2)</f>
        <v>12.641999999999999</v>
      </c>
      <c r="BO54" s="84">
        <f>IF(+'2grid'!BO54*EP$2&lt;0,0,+'2grid'!BO54*EP$2)</f>
        <v>15.68</v>
      </c>
      <c r="BP54" s="84">
        <f>IF(+'2grid'!BP54*EQ$2&lt;0,0,+'2grid'!BP54*EQ$2)</f>
        <v>19.600000000000001</v>
      </c>
      <c r="BQ54" s="84">
        <f>IF(+'2grid'!BQ54*ER$2&lt;0,0,+'2grid'!BQ54*ER$2)</f>
        <v>22.834</v>
      </c>
      <c r="BR54" s="84">
        <f>IF(+'2grid'!BR54*ES$2&lt;0,0,+'2grid'!BR54*ES$2)</f>
        <v>23.52</v>
      </c>
      <c r="BS54" s="84">
        <f>IF(+'2grid'!BS54*ET$2&lt;0,0,+'2grid'!BS54*ET$2)</f>
        <v>26.806266666665906</v>
      </c>
      <c r="BT54" s="84">
        <f>IF(+'2grid'!BT54*EU$2&lt;0,0,+'2grid'!BT54*EU$2)</f>
        <v>29.937911111110768</v>
      </c>
      <c r="BU54" s="84">
        <f>IF(+'2grid'!BU54*EV$2&lt;0,0,+'2grid'!BU54*EV$2)</f>
        <v>32.422465185183661</v>
      </c>
      <c r="BV54" s="84">
        <f>IF(+'2grid'!BV54*EW$2&lt;0,0,+'2grid'!BV54*EW$2)</f>
        <v>34.724473086418058</v>
      </c>
      <c r="BW54" s="84">
        <f>IF(+'2grid'!BW54*EX$2&lt;0,0,+'2grid'!BW54*EX$2)</f>
        <v>37.303326551437934</v>
      </c>
      <c r="BX54" s="84">
        <f>IF(+'2grid'!BX54*EY$2&lt;0,0,+'2grid'!BX54*EY$2)</f>
        <v>40.301321042520811</v>
      </c>
      <c r="BY54" s="84">
        <f>IF(+'2grid'!BY54*EZ$2&lt;0,0,+'2grid'!BY54*EZ$2)</f>
        <v>42.76997988403815</v>
      </c>
      <c r="BZ54" s="84">
        <f>IF(+'2grid'!BZ54*FA$2&lt;0,0,+'2grid'!BZ54*FA$2)</f>
        <v>45.280822633617788</v>
      </c>
      <c r="CA54" s="84">
        <f>IF(+'2grid'!CA54*FB$2&lt;0,0,+'2grid'!CA54*FB$2)</f>
        <v>47.94302827648125</v>
      </c>
    </row>
    <row r="55" spans="1:79" x14ac:dyDescent="0.2">
      <c r="A55" s="9">
        <f>+data!B57</f>
        <v>192</v>
      </c>
      <c r="B55" s="84">
        <f>IF(+'2grid'!B55*CC$2&lt;0,0,+'2grid'!B55*CC$2)</f>
        <v>0</v>
      </c>
      <c r="C55" s="84">
        <f>IF(+'2grid'!C55*CD$2&lt;0,0,+'2grid'!C55*CD$2)</f>
        <v>0</v>
      </c>
      <c r="D55" s="84">
        <f>IF(+'2grid'!D55*CE$2&lt;0,0,+'2grid'!D55*CE$2)</f>
        <v>0</v>
      </c>
      <c r="E55" s="84">
        <f>IF(+'2grid'!E55*CF$2&lt;0,0,+'2grid'!E55*CF$2)</f>
        <v>0</v>
      </c>
      <c r="F55" s="84">
        <f>IF(+'2grid'!F55*CG$2&lt;0,0,+'2grid'!F55*CG$2)</f>
        <v>0</v>
      </c>
      <c r="G55" s="84">
        <f>IF(+'2grid'!G55*CH$2&lt;0,0,+'2grid'!G55*CH$2)</f>
        <v>0</v>
      </c>
      <c r="H55" s="84">
        <f>IF(+'2grid'!H55*CI$2&lt;0,0,+'2grid'!H55*CI$2)</f>
        <v>0</v>
      </c>
      <c r="I55" s="84">
        <f>IF(+'2grid'!I55*CJ$2&lt;0,0,+'2grid'!I55*CJ$2)</f>
        <v>0</v>
      </c>
      <c r="J55" s="84">
        <f>IF(+'2grid'!J55*CK$2&lt;0,0,+'2grid'!J55*CK$2)</f>
        <v>0</v>
      </c>
      <c r="K55" s="84">
        <f>IF(+'2grid'!K55*CL$2&lt;0,0,+'2grid'!K55*CL$2)</f>
        <v>0</v>
      </c>
      <c r="L55" s="84">
        <f>IF(+'2grid'!L55*CM$2&lt;0,0,+'2grid'!L55*CM$2)</f>
        <v>0</v>
      </c>
      <c r="M55" s="84">
        <f>IF(+'2grid'!M55*CN$2&lt;0,0,+'2grid'!M55*CN$2)</f>
        <v>0</v>
      </c>
      <c r="N55" s="84">
        <f>IF(+'2grid'!N55*CO$2&lt;0,0,+'2grid'!N55*CO$2)</f>
        <v>0</v>
      </c>
      <c r="O55" s="84">
        <f>IF(+'2grid'!O55*CP$2&lt;0,0,+'2grid'!O55*CP$2)</f>
        <v>0</v>
      </c>
      <c r="P55" s="84">
        <f>IF(+'2grid'!P55*CQ$2&lt;0,0,+'2grid'!P55*CQ$2)</f>
        <v>0</v>
      </c>
      <c r="Q55" s="84">
        <f>IF(+'2grid'!Q55*CR$2&lt;0,0,+'2grid'!Q55*CR$2)</f>
        <v>0</v>
      </c>
      <c r="R55" s="84">
        <f>IF(+'2grid'!R55*CS$2&lt;0,0,+'2grid'!R55*CS$2)</f>
        <v>0</v>
      </c>
      <c r="S55" s="84">
        <f>IF(+'2grid'!S55*CT$2&lt;0,0,+'2grid'!S55*CT$2)</f>
        <v>0</v>
      </c>
      <c r="T55" s="84">
        <f>IF(+'2grid'!T55*CU$2&lt;0,0,+'2grid'!T55*CU$2)</f>
        <v>0</v>
      </c>
      <c r="U55" s="84">
        <f>IF(+'2grid'!U55*CV$2&lt;0,0,+'2grid'!U55*CV$2)</f>
        <v>0</v>
      </c>
      <c r="V55" s="84">
        <f>IF(+'2grid'!V55*CW$2&lt;0,0,+'2grid'!V55*CW$2)</f>
        <v>0</v>
      </c>
      <c r="W55" s="84">
        <f>IF(+'2grid'!W55*CX$2&lt;0,0,+'2grid'!W55*CX$2)</f>
        <v>0</v>
      </c>
      <c r="X55" s="84">
        <f>IF(+'2grid'!X55*CY$2&lt;0,0,+'2grid'!X55*CY$2)</f>
        <v>0</v>
      </c>
      <c r="Y55" s="84">
        <f>IF(+'2grid'!Y55*CZ$2&lt;0,0,+'2grid'!Y55*CZ$2)</f>
        <v>0</v>
      </c>
      <c r="Z55" s="84">
        <f>IF(+'2grid'!Z55*DA$2&lt;0,0,+'2grid'!Z55*DA$2)</f>
        <v>0</v>
      </c>
      <c r="AA55" s="84">
        <f>IF(+'2grid'!AA55*DB$2&lt;0,0,+'2grid'!AA55*DB$2)</f>
        <v>0</v>
      </c>
      <c r="AB55" s="84">
        <f>IF(+'2grid'!AB55*DC$2&lt;0,0,+'2grid'!AB55*DC$2)</f>
        <v>0</v>
      </c>
      <c r="AC55" s="84">
        <f>IF(+'2grid'!AC55*DD$2&lt;0,0,+'2grid'!AC55*DD$2)</f>
        <v>4.8536439081532178E-2</v>
      </c>
      <c r="AD55" s="84">
        <f>IF(+'2grid'!AD55*DE$2&lt;0,0,+'2grid'!AD55*DE$2)</f>
        <v>7.6460346401170151E-2</v>
      </c>
      <c r="AE55" s="84">
        <f>IF(+'2grid'!AE55*DF$2&lt;0,0,+'2grid'!AE55*DF$2)</f>
        <v>0.10638290370206786</v>
      </c>
      <c r="AF55" s="84">
        <f>IF(+'2grid'!AF55*DG$2&lt;0,0,+'2grid'!AF55*DG$2)</f>
        <v>0.13830411098422535</v>
      </c>
      <c r="AG55" s="84">
        <f>IF(+'2grid'!AG55*DH$2&lt;0,0,+'2grid'!AG55*DH$2)</f>
        <v>0.17222396824764252</v>
      </c>
      <c r="AH55" s="84">
        <f>IF(+'2grid'!AH55*DI$2&lt;0,0,+'2grid'!AH55*DI$2)</f>
        <v>0.20814247549231948</v>
      </c>
      <c r="AI55" s="84">
        <f>IF(+'2grid'!AI55*DJ$2&lt;0,0,+'2grid'!AI55*DJ$2)</f>
        <v>0.2460596327182562</v>
      </c>
      <c r="AJ55" s="84">
        <f>IF(+'2grid'!AJ55*DK$2&lt;0,0,+'2grid'!AJ55*DK$2)</f>
        <v>0.2859754399254526</v>
      </c>
      <c r="AK55" s="84">
        <f>IF(+'2grid'!AK55*DL$2&lt;0,0,+'2grid'!AK55*DL$2)</f>
        <v>0.32788989711390876</v>
      </c>
      <c r="AL55" s="84">
        <f>IF(+'2grid'!AL55*DM$2&lt;0,0,+'2grid'!AL55*DM$2)</f>
        <v>0.37180300428362473</v>
      </c>
      <c r="AM55" s="84">
        <f>IF(+'2grid'!AM55*DN$2&lt;0,0,+'2grid'!AM55*DN$2)</f>
        <v>0.41771476143460035</v>
      </c>
      <c r="AN55" s="84">
        <f>IF(+'2grid'!AN55*DO$2&lt;0,0,+'2grid'!AN55*DO$2)</f>
        <v>0.83565093547823266</v>
      </c>
      <c r="AO55" s="84">
        <f>IF(+'2grid'!AO55*DP$2&lt;0,0,+'2grid'!AO55*DP$2)</f>
        <v>1.2761427465537578</v>
      </c>
      <c r="AP55" s="84">
        <f>IF(+'2grid'!AP55*DQ$2&lt;0,0,+'2grid'!AP55*DQ$2)</f>
        <v>1.7391901946611759</v>
      </c>
      <c r="AQ55" s="84">
        <f>IF(+'2grid'!AQ55*DR$2&lt;0,0,+'2grid'!AQ55*DR$2)</f>
        <v>2.2247932798004868</v>
      </c>
      <c r="AR55" s="84">
        <f>IF(+'2grid'!AR55*DS$2&lt;0,0,+'2grid'!AR55*DS$2)</f>
        <v>2.7329520019716913</v>
      </c>
      <c r="AS55" s="84">
        <f>IF(+'2grid'!AS55*DT$2&lt;0,0,+'2grid'!AS55*DT$2)</f>
        <v>3.2636663611747876</v>
      </c>
      <c r="AT55" s="84">
        <f>IF(+'2grid'!AT55*DU$2&lt;0,0,+'2grid'!AT55*DU$2)</f>
        <v>3.8169363574097774</v>
      </c>
      <c r="AU55" s="84">
        <f>IF(+'2grid'!AU55*DV$2&lt;0,0,+'2grid'!AU55*DV$2)</f>
        <v>4.39276199067666</v>
      </c>
      <c r="AV55" s="84">
        <f>IF(+'2grid'!AV55*DW$2&lt;0,0,+'2grid'!AV55*DW$2)</f>
        <v>4.9911432609754351</v>
      </c>
      <c r="AW55" s="84">
        <f>IF(+'2grid'!AW55*DX$2&lt;0,0,+'2grid'!AW55*DX$2)</f>
        <v>5.6120801683061039</v>
      </c>
      <c r="AX55" s="84">
        <f>IF(+'2grid'!AX55*DY$2&lt;0,0,+'2grid'!AX55*DY$2)</f>
        <v>11.953037909088508</v>
      </c>
      <c r="AY55" s="84">
        <f>IF(+'2grid'!AY55*DZ$2&lt;0,0,+'2grid'!AY55*DZ$2)</f>
        <v>18.404851554430046</v>
      </c>
      <c r="AZ55" s="84">
        <f>IF(+'2grid'!AZ55*EA$2&lt;0,0,+'2grid'!AZ55*EA$2)</f>
        <v>24.967521104330711</v>
      </c>
      <c r="BA55" s="84">
        <f>IF(+'2grid'!BA55*EB$2&lt;0,0,+'2grid'!BA55*EB$2)</f>
        <v>31.641046558790514</v>
      </c>
      <c r="BB55" s="84">
        <f>IF(+'2grid'!BB55*EC$2&lt;0,0,+'2grid'!BB55*EC$2)</f>
        <v>38.425427917809444</v>
      </c>
      <c r="BC55" s="84">
        <f>IF(+'2grid'!BC55*ED$2&lt;0,0,+'2grid'!BC55*ED$2)</f>
        <v>45.320665181387511</v>
      </c>
      <c r="BD55" s="84">
        <f>IF(+'2grid'!BD55*EE$2&lt;0,0,+'2grid'!BD55*EE$2)</f>
        <v>89.419144015010588</v>
      </c>
      <c r="BE55" s="84">
        <f>IF(+'2grid'!BE55*EF$2&lt;0,0,+'2grid'!BE55*EF$2)</f>
        <v>152.68350018786214</v>
      </c>
      <c r="BF55" s="84">
        <f>IF(+'2grid'!BF55*EG$2&lt;0,0,+'2grid'!BF55*EG$2)</f>
        <v>179.81104859252756</v>
      </c>
      <c r="BG55" s="84">
        <f>IF(+'2grid'!BG55*EH$2&lt;0,0,+'2grid'!BG55*EH$2)</f>
        <v>177.21702042584383</v>
      </c>
      <c r="BH55" s="84">
        <f>IF(+'2grid'!BH55*EI$2&lt;0,0,+'2grid'!BH55*EI$2)</f>
        <v>177.21702042584383</v>
      </c>
      <c r="BI55" s="84">
        <f>IF(+'2grid'!BI55*EJ$2&lt;0,0,+'2grid'!BI55*EJ$2)</f>
        <v>177.21702042584383</v>
      </c>
      <c r="BJ55" s="84">
        <f>IF(+'2grid'!BJ55*EK$2&lt;0,0,+'2grid'!BJ55*EK$2)</f>
        <v>177.21702042584383</v>
      </c>
      <c r="BK55" s="84">
        <f>IF(+'2grid'!BK55*EL$2&lt;0,0,+'2grid'!BK55*EL$2)</f>
        <v>177.21702042584383</v>
      </c>
      <c r="BL55" s="84">
        <f>IF(+'2grid'!BL55*EM$2&lt;0,0,+'2grid'!BL55*EM$2)</f>
        <v>177.21702042584383</v>
      </c>
      <c r="BM55" s="84">
        <f>IF(+'2grid'!BM55*EN$2&lt;0,0,+'2grid'!BM55*EN$2)</f>
        <v>177.21702042584383</v>
      </c>
      <c r="BN55" s="84">
        <f>IF(+'2grid'!BN55*EO$2&lt;0,0,+'2grid'!BN55*EO$2)</f>
        <v>177.21702042584383</v>
      </c>
      <c r="BO55" s="84">
        <f>IF(+'2grid'!BO55*EP$2&lt;0,0,+'2grid'!BO55*EP$2)</f>
        <v>177.21702042584383</v>
      </c>
      <c r="BP55" s="84">
        <f>IF(+'2grid'!BP55*EQ$2&lt;0,0,+'2grid'!BP55*EQ$2)</f>
        <v>177.21702042584383</v>
      </c>
      <c r="BQ55" s="84">
        <f>IF(+'2grid'!BQ55*ER$2&lt;0,0,+'2grid'!BQ55*ER$2)</f>
        <v>177.21702042584383</v>
      </c>
      <c r="BR55" s="84">
        <f>IF(+'2grid'!BR55*ES$2&lt;0,0,+'2grid'!BR55*ES$2)</f>
        <v>177.21702042584383</v>
      </c>
      <c r="BS55" s="84">
        <f>IF(+'2grid'!BS55*ET$2&lt;0,0,+'2grid'!BS55*ET$2)</f>
        <v>177.21702042584383</v>
      </c>
      <c r="BT55" s="84">
        <f>IF(+'2grid'!BT55*EU$2&lt;0,0,+'2grid'!BT55*EU$2)</f>
        <v>177.21702042584383</v>
      </c>
      <c r="BU55" s="84">
        <f>IF(+'2grid'!BU55*EV$2&lt;0,0,+'2grid'!BU55*EV$2)</f>
        <v>177.21702042584383</v>
      </c>
      <c r="BV55" s="84">
        <f>IF(+'2grid'!BV55*EW$2&lt;0,0,+'2grid'!BV55*EW$2)</f>
        <v>177.21702042584383</v>
      </c>
      <c r="BW55" s="84">
        <f>IF(+'2grid'!BW55*EX$2&lt;0,0,+'2grid'!BW55*EX$2)</f>
        <v>177.21702042584383</v>
      </c>
      <c r="BX55" s="84">
        <f>IF(+'2grid'!BX55*EY$2&lt;0,0,+'2grid'!BX55*EY$2)</f>
        <v>177.21702042584383</v>
      </c>
      <c r="BY55" s="84">
        <f>IF(+'2grid'!BY55*EZ$2&lt;0,0,+'2grid'!BY55*EZ$2)</f>
        <v>177.21702042584383</v>
      </c>
      <c r="BZ55" s="84">
        <f>IF(+'2grid'!BZ55*FA$2&lt;0,0,+'2grid'!BZ55*FA$2)</f>
        <v>177.21702042584383</v>
      </c>
      <c r="CA55" s="84">
        <f>IF(+'2grid'!CA55*FB$2&lt;0,0,+'2grid'!CA55*FB$2)</f>
        <v>177.21702042584383</v>
      </c>
    </row>
    <row r="56" spans="1:79" x14ac:dyDescent="0.2">
      <c r="A56" s="9">
        <f>+data!B58</f>
        <v>196</v>
      </c>
      <c r="B56" s="84">
        <f>IF(+'2grid'!B56*CC$2&lt;0,0,+'2grid'!B56*CC$2)</f>
        <v>0</v>
      </c>
      <c r="C56" s="84">
        <f>IF(+'2grid'!C56*CD$2&lt;0,0,+'2grid'!C56*CD$2)</f>
        <v>0</v>
      </c>
      <c r="D56" s="84">
        <f>IF(+'2grid'!D56*CE$2&lt;0,0,+'2grid'!D56*CE$2)</f>
        <v>0</v>
      </c>
      <c r="E56" s="84">
        <f>IF(+'2grid'!E56*CF$2&lt;0,0,+'2grid'!E56*CF$2)</f>
        <v>0</v>
      </c>
      <c r="F56" s="84">
        <f>IF(+'2grid'!F56*CG$2&lt;0,0,+'2grid'!F56*CG$2)</f>
        <v>0</v>
      </c>
      <c r="G56" s="84">
        <f>IF(+'2grid'!G56*CH$2&lt;0,0,+'2grid'!G56*CH$2)</f>
        <v>0</v>
      </c>
      <c r="H56" s="84">
        <f>IF(+'2grid'!H56*CI$2&lt;0,0,+'2grid'!H56*CI$2)</f>
        <v>0</v>
      </c>
      <c r="I56" s="84">
        <f>IF(+'2grid'!I56*CJ$2&lt;0,0,+'2grid'!I56*CJ$2)</f>
        <v>0</v>
      </c>
      <c r="J56" s="84">
        <f>IF(+'2grid'!J56*CK$2&lt;0,0,+'2grid'!J56*CK$2)</f>
        <v>0</v>
      </c>
      <c r="K56" s="84">
        <f>IF(+'2grid'!K56*CL$2&lt;0,0,+'2grid'!K56*CL$2)</f>
        <v>0</v>
      </c>
      <c r="L56" s="84">
        <f>IF(+'2grid'!L56*CM$2&lt;0,0,+'2grid'!L56*CM$2)</f>
        <v>0</v>
      </c>
      <c r="M56" s="84">
        <f>IF(+'2grid'!M56*CN$2&lt;0,0,+'2grid'!M56*CN$2)</f>
        <v>0</v>
      </c>
      <c r="N56" s="84">
        <f>IF(+'2grid'!N56*CO$2&lt;0,0,+'2grid'!N56*CO$2)</f>
        <v>0</v>
      </c>
      <c r="O56" s="84">
        <f>IF(+'2grid'!O56*CP$2&lt;0,0,+'2grid'!O56*CP$2)</f>
        <v>0</v>
      </c>
      <c r="P56" s="84">
        <f>IF(+'2grid'!P56*CQ$2&lt;0,0,+'2grid'!P56*CQ$2)</f>
        <v>0</v>
      </c>
      <c r="Q56" s="84">
        <f>IF(+'2grid'!Q56*CR$2&lt;0,0,+'2grid'!Q56*CR$2)</f>
        <v>0</v>
      </c>
      <c r="R56" s="84">
        <f>IF(+'2grid'!R56*CS$2&lt;0,0,+'2grid'!R56*CS$2)</f>
        <v>0</v>
      </c>
      <c r="S56" s="84">
        <f>IF(+'2grid'!S56*CT$2&lt;0,0,+'2grid'!S56*CT$2)</f>
        <v>0</v>
      </c>
      <c r="T56" s="84">
        <f>IF(+'2grid'!T56*CU$2&lt;0,0,+'2grid'!T56*CU$2)</f>
        <v>0</v>
      </c>
      <c r="U56" s="84">
        <f>IF(+'2grid'!U56*CV$2&lt;0,0,+'2grid'!U56*CV$2)</f>
        <v>0</v>
      </c>
      <c r="V56" s="84">
        <f>IF(+'2grid'!V56*CW$2&lt;0,0,+'2grid'!V56*CW$2)</f>
        <v>0</v>
      </c>
      <c r="W56" s="84">
        <f>IF(+'2grid'!W56*CX$2&lt;0,0,+'2grid'!W56*CX$2)</f>
        <v>0</v>
      </c>
      <c r="X56" s="84">
        <f>IF(+'2grid'!X56*CY$2&lt;0,0,+'2grid'!X56*CY$2)</f>
        <v>0</v>
      </c>
      <c r="Y56" s="84">
        <f>IF(+'2grid'!Y56*CZ$2&lt;0,0,+'2grid'!Y56*CZ$2)</f>
        <v>0</v>
      </c>
      <c r="Z56" s="84">
        <f>IF(+'2grid'!Z56*DA$2&lt;0,0,+'2grid'!Z56*DA$2)</f>
        <v>0</v>
      </c>
      <c r="AA56" s="84">
        <f>IF(+'2grid'!AA56*DB$2&lt;0,0,+'2grid'!AA56*DB$2)</f>
        <v>0</v>
      </c>
      <c r="AB56" s="84">
        <f>IF(+'2grid'!AB56*DC$2&lt;0,0,+'2grid'!AB56*DC$2)</f>
        <v>0</v>
      </c>
      <c r="AC56" s="84">
        <f>IF(+'2grid'!AC56*DD$2&lt;0,0,+'2grid'!AC56*DD$2)</f>
        <v>0.57621820525912437</v>
      </c>
      <c r="AD56" s="84">
        <f>IF(+'2grid'!AD56*DE$2&lt;0,0,+'2grid'!AD56*DE$2)</f>
        <v>0.62942147899720857</v>
      </c>
      <c r="AE56" s="84">
        <f>IF(+'2grid'!AE56*DF$2&lt;0,0,+'2grid'!AE56*DF$2)</f>
        <v>0.68494433316050207</v>
      </c>
      <c r="AF56" s="84">
        <f>IF(+'2grid'!AF56*DG$2&lt;0,0,+'2grid'!AF56*DG$2)</f>
        <v>0.74278676774900465</v>
      </c>
      <c r="AG56" s="84">
        <f>IF(+'2grid'!AG56*DH$2&lt;0,0,+'2grid'!AG56*DH$2)</f>
        <v>0.80294878276271653</v>
      </c>
      <c r="AH56" s="84">
        <f>IF(+'2grid'!AH56*DI$2&lt;0,0,+'2grid'!AH56*DI$2)</f>
        <v>0.86543037820163737</v>
      </c>
      <c r="AI56" s="84">
        <f>IF(+'2grid'!AI56*DJ$2&lt;0,0,+'2grid'!AI56*DJ$2)</f>
        <v>0.93023155406576752</v>
      </c>
      <c r="AJ56" s="84">
        <f>IF(+'2grid'!AJ56*DK$2&lt;0,0,+'2grid'!AJ56*DK$2)</f>
        <v>0.99735231035510685</v>
      </c>
      <c r="AK56" s="84">
        <f>IF(+'2grid'!AK56*DL$2&lt;0,0,+'2grid'!AK56*DL$2)</f>
        <v>1.0667926470696552</v>
      </c>
      <c r="AL56" s="84">
        <f>IF(+'2grid'!AL56*DM$2&lt;0,0,+'2grid'!AL56*DM$2)</f>
        <v>1.1385525642094128</v>
      </c>
      <c r="AM56" s="84">
        <f>IF(+'2grid'!AM56*DN$2&lt;0,0,+'2grid'!AM56*DN$2)</f>
        <v>1.2126320617743795</v>
      </c>
      <c r="AN56" s="84">
        <f>IF(+'2grid'!AN56*DO$2&lt;0,0,+'2grid'!AN56*DO$2)</f>
        <v>1.6736375518379687</v>
      </c>
      <c r="AO56" s="84">
        <f>IF(+'2grid'!AO56*DP$2&lt;0,0,+'2grid'!AO56*DP$2)</f>
        <v>2.1583296452197347</v>
      </c>
      <c r="AP56" s="84">
        <f>IF(+'2grid'!AP56*DQ$2&lt;0,0,+'2grid'!AP56*DQ$2)</f>
        <v>2.6667083419196773</v>
      </c>
      <c r="AQ56" s="84">
        <f>IF(+'2grid'!AQ56*DR$2&lt;0,0,+'2grid'!AQ56*DR$2)</f>
        <v>3.1987736419377955</v>
      </c>
      <c r="AR56" s="84">
        <f>IF(+'2grid'!AR56*DS$2&lt;0,0,+'2grid'!AR56*DS$2)</f>
        <v>3.7545255452740913</v>
      </c>
      <c r="AS56" s="84">
        <f>IF(+'2grid'!AS56*DT$2&lt;0,0,+'2grid'!AS56*DT$2)</f>
        <v>4.3339640519285636</v>
      </c>
      <c r="AT56" s="84">
        <f>IF(+'2grid'!AT56*DU$2&lt;0,0,+'2grid'!AT56*DU$2)</f>
        <v>4.9370891619012118</v>
      </c>
      <c r="AU56" s="84">
        <f>IF(+'2grid'!AU56*DV$2&lt;0,0,+'2grid'!AU56*DV$2)</f>
        <v>5.5639008751920374</v>
      </c>
      <c r="AV56" s="84">
        <f>IF(+'2grid'!AV56*DW$2&lt;0,0,+'2grid'!AV56*DW$2)</f>
        <v>6.2143991918010384</v>
      </c>
      <c r="AW56" s="84">
        <f>IF(+'2grid'!AW56*DX$2&lt;0,0,+'2grid'!AW56*DX$2)</f>
        <v>6.8885841117282167</v>
      </c>
      <c r="AX56" s="84">
        <f>IF(+'2grid'!AX56*DY$2&lt;0,0,+'2grid'!AX56*DY$2)</f>
        <v>9.1381341613170814</v>
      </c>
      <c r="AY56" s="84">
        <f>IF(+'2grid'!AY56*DZ$2&lt;0,0,+'2grid'!AY56*DZ$2)</f>
        <v>11.426244883871899</v>
      </c>
      <c r="AZ56" s="84">
        <f>IF(+'2grid'!AZ56*EA$2&lt;0,0,+'2grid'!AZ56*EA$2)</f>
        <v>13.752916279392672</v>
      </c>
      <c r="BA56" s="84">
        <f>IF(+'2grid'!BA56*EB$2&lt;0,0,+'2grid'!BA56*EB$2)</f>
        <v>16.118148347879398</v>
      </c>
      <c r="BB56" s="84">
        <f>IF(+'2grid'!BB56*EC$2&lt;0,0,+'2grid'!BB56*EC$2)</f>
        <v>18.521941089332085</v>
      </c>
      <c r="BC56" s="84">
        <f>IF(+'2grid'!BC56*ED$2&lt;0,0,+'2grid'!BC56*ED$2)</f>
        <v>20.964294503750718</v>
      </c>
      <c r="BD56" s="84">
        <f>IF(+'2grid'!BD56*EE$2&lt;0,0,+'2grid'!BD56*EE$2)</f>
        <v>21.141208381419503</v>
      </c>
      <c r="BE56" s="84">
        <f>IF(+'2grid'!BE56*EF$2&lt;0,0,+'2grid'!BE56*EF$2)</f>
        <v>23.686802510098094</v>
      </c>
      <c r="BF56" s="84">
        <f>IF(+'2grid'!BF56*EG$2&lt;0,0,+'2grid'!BF56*EG$2)</f>
        <v>28.660048182342759</v>
      </c>
      <c r="BG56" s="84">
        <f>IF(+'2grid'!BG56*EH$2&lt;0,0,+'2grid'!BG56*EH$2)</f>
        <v>33.711922244662432</v>
      </c>
      <c r="BH56" s="84">
        <f>IF(+'2grid'!BH56*EI$2&lt;0,0,+'2grid'!BH56*EI$2)</f>
        <v>33.711922244662432</v>
      </c>
      <c r="BI56" s="84">
        <f>IF(+'2grid'!BI56*EJ$2&lt;0,0,+'2grid'!BI56*EJ$2)</f>
        <v>34.514587060011536</v>
      </c>
      <c r="BJ56" s="84">
        <f>IF(+'2grid'!BJ56*EK$2&lt;0,0,+'2grid'!BJ56*EK$2)</f>
        <v>36.119916690709744</v>
      </c>
      <c r="BK56" s="84">
        <f>IF(+'2grid'!BK56*EL$2&lt;0,0,+'2grid'!BK56*EL$2)</f>
        <v>36.119916690709744</v>
      </c>
      <c r="BL56" s="84">
        <f>IF(+'2grid'!BL56*EM$2&lt;0,0,+'2grid'!BL56*EM$2)</f>
        <v>36.119916690709744</v>
      </c>
      <c r="BM56" s="84">
        <f>IF(+'2grid'!BM56*EN$2&lt;0,0,+'2grid'!BM56*EN$2)</f>
        <v>36.521249098384303</v>
      </c>
      <c r="BN56" s="84">
        <f>IF(+'2grid'!BN56*EO$2&lt;0,0,+'2grid'!BN56*EO$2)</f>
        <v>36.762048542989035</v>
      </c>
      <c r="BO56" s="84">
        <f>IF(+'2grid'!BO56*EP$2&lt;0,0,+'2grid'!BO56*EP$2)</f>
        <v>36.922581506058854</v>
      </c>
      <c r="BP56" s="84">
        <f>IF(+'2grid'!BP56*EQ$2&lt;0,0,+'2grid'!BP56*EQ$2)</f>
        <v>36.922581506058854</v>
      </c>
      <c r="BQ56" s="84">
        <f>IF(+'2grid'!BQ56*ER$2&lt;0,0,+'2grid'!BQ56*ER$2)</f>
        <v>36.922581506058854</v>
      </c>
      <c r="BR56" s="84">
        <f>IF(+'2grid'!BR56*ES$2&lt;0,0,+'2grid'!BR56*ES$2)</f>
        <v>36.922581506058854</v>
      </c>
      <c r="BS56" s="84">
        <f>IF(+'2grid'!BS56*ET$2&lt;0,0,+'2grid'!BS56*ET$2)</f>
        <v>37.077763370359676</v>
      </c>
      <c r="BT56" s="84">
        <f>IF(+'2grid'!BT56*EU$2&lt;0,0,+'2grid'!BT56*EU$2)</f>
        <v>37.079547069949356</v>
      </c>
      <c r="BU56" s="84">
        <f>IF(+'2grid'!BU56*EV$2&lt;0,0,+'2grid'!BU56*EV$2)</f>
        <v>37.099643418659575</v>
      </c>
      <c r="BV56" s="84">
        <f>IF(+'2grid'!BV56*EW$2&lt;0,0,+'2grid'!BV56*EW$2)</f>
        <v>37.155255208088455</v>
      </c>
      <c r="BW56" s="84">
        <f>IF(+'2grid'!BW56*EX$2&lt;0,0,+'2grid'!BW56*EX$2)</f>
        <v>37.21252914128312</v>
      </c>
      <c r="BX56" s="84">
        <f>IF(+'2grid'!BX56*EY$2&lt;0,0,+'2grid'!BX56*EY$2)</f>
        <v>37.261450956201621</v>
      </c>
      <c r="BY56" s="84">
        <f>IF(+'2grid'!BY56*EZ$2&lt;0,0,+'2grid'!BY56*EZ$2)</f>
        <v>37.2849977873543</v>
      </c>
      <c r="BZ56" s="84">
        <f>IF(+'2grid'!BZ56*FA$2&lt;0,0,+'2grid'!BZ56*FA$2)</f>
        <v>37.339232276873965</v>
      </c>
      <c r="CA56" s="84">
        <f>IF(+'2grid'!CA56*FB$2&lt;0,0,+'2grid'!CA56*FB$2)</f>
        <v>37.389127515788964</v>
      </c>
    </row>
    <row r="57" spans="1:79" x14ac:dyDescent="0.2">
      <c r="A57" s="9">
        <f>+data!B59</f>
        <v>203</v>
      </c>
      <c r="B57" s="84">
        <f>IF(+'2grid'!B57*CC$2&lt;0,0,+'2grid'!B57*CC$2)</f>
        <v>0</v>
      </c>
      <c r="C57" s="84">
        <f>IF(+'2grid'!C57*CD$2&lt;0,0,+'2grid'!C57*CD$2)</f>
        <v>0</v>
      </c>
      <c r="D57" s="84">
        <f>IF(+'2grid'!D57*CE$2&lt;0,0,+'2grid'!D57*CE$2)</f>
        <v>0</v>
      </c>
      <c r="E57" s="84">
        <f>IF(+'2grid'!E57*CF$2&lt;0,0,+'2grid'!E57*CF$2)</f>
        <v>0</v>
      </c>
      <c r="F57" s="84">
        <f>IF(+'2grid'!F57*CG$2&lt;0,0,+'2grid'!F57*CG$2)</f>
        <v>0</v>
      </c>
      <c r="G57" s="84">
        <f>IF(+'2grid'!G57*CH$2&lt;0,0,+'2grid'!G57*CH$2)</f>
        <v>0</v>
      </c>
      <c r="H57" s="84">
        <f>IF(+'2grid'!H57*CI$2&lt;0,0,+'2grid'!H57*CI$2)</f>
        <v>0</v>
      </c>
      <c r="I57" s="84">
        <f>IF(+'2grid'!I57*CJ$2&lt;0,0,+'2grid'!I57*CJ$2)</f>
        <v>0</v>
      </c>
      <c r="J57" s="84">
        <f>IF(+'2grid'!J57*CK$2&lt;0,0,+'2grid'!J57*CK$2)</f>
        <v>0</v>
      </c>
      <c r="K57" s="84">
        <f>IF(+'2grid'!K57*CL$2&lt;0,0,+'2grid'!K57*CL$2)</f>
        <v>0</v>
      </c>
      <c r="L57" s="84">
        <f>IF(+'2grid'!L57*CM$2&lt;0,0,+'2grid'!L57*CM$2)</f>
        <v>0</v>
      </c>
      <c r="M57" s="84">
        <f>IF(+'2grid'!M57*CN$2&lt;0,0,+'2grid'!M57*CN$2)</f>
        <v>0</v>
      </c>
      <c r="N57" s="84">
        <f>IF(+'2grid'!N57*CO$2&lt;0,0,+'2grid'!N57*CO$2)</f>
        <v>0</v>
      </c>
      <c r="O57" s="84">
        <f>IF(+'2grid'!O57*CP$2&lt;0,0,+'2grid'!O57*CP$2)</f>
        <v>0</v>
      </c>
      <c r="P57" s="84">
        <f>IF(+'2grid'!P57*CQ$2&lt;0,0,+'2grid'!P57*CQ$2)</f>
        <v>0</v>
      </c>
      <c r="Q57" s="84">
        <f>IF(+'2grid'!Q57*CR$2&lt;0,0,+'2grid'!Q57*CR$2)</f>
        <v>0</v>
      </c>
      <c r="R57" s="84">
        <f>IF(+'2grid'!R57*CS$2&lt;0,0,+'2grid'!R57*CS$2)</f>
        <v>0</v>
      </c>
      <c r="S57" s="84">
        <f>IF(+'2grid'!S57*CT$2&lt;0,0,+'2grid'!S57*CT$2)</f>
        <v>0</v>
      </c>
      <c r="T57" s="84">
        <f>IF(+'2grid'!T57*CU$2&lt;0,0,+'2grid'!T57*CU$2)</f>
        <v>0</v>
      </c>
      <c r="U57" s="84">
        <f>IF(+'2grid'!U57*CV$2&lt;0,0,+'2grid'!U57*CV$2)</f>
        <v>0</v>
      </c>
      <c r="V57" s="84">
        <f>IF(+'2grid'!V57*CW$2&lt;0,0,+'2grid'!V57*CW$2)</f>
        <v>0</v>
      </c>
      <c r="W57" s="84">
        <f>IF(+'2grid'!W57*CX$2&lt;0,0,+'2grid'!W57*CX$2)</f>
        <v>0</v>
      </c>
      <c r="X57" s="84">
        <f>IF(+'2grid'!X57*CY$2&lt;0,0,+'2grid'!X57*CY$2)</f>
        <v>0</v>
      </c>
      <c r="Y57" s="84">
        <f>IF(+'2grid'!Y57*CZ$2&lt;0,0,+'2grid'!Y57*CZ$2)</f>
        <v>0</v>
      </c>
      <c r="Z57" s="84">
        <f>IF(+'2grid'!Z57*DA$2&lt;0,0,+'2grid'!Z57*DA$2)</f>
        <v>0</v>
      </c>
      <c r="AA57" s="84">
        <f>IF(+'2grid'!AA57*DB$2&lt;0,0,+'2grid'!AA57*DB$2)</f>
        <v>0</v>
      </c>
      <c r="AB57" s="84">
        <f>IF(+'2grid'!AB57*DC$2&lt;0,0,+'2grid'!AB57*DC$2)</f>
        <v>0</v>
      </c>
      <c r="AC57" s="84">
        <f>IF(+'2grid'!AC57*DD$2&lt;0,0,+'2grid'!AC57*DD$2)</f>
        <v>8.9103760465507026E-2</v>
      </c>
      <c r="AD57" s="84">
        <f>IF(+'2grid'!AD57*DE$2&lt;0,0,+'2grid'!AD57*DE$2)</f>
        <v>9.158753701154379E-2</v>
      </c>
      <c r="AE57" s="84">
        <f>IF(+'2grid'!AE57*DF$2&lt;0,0,+'2grid'!AE57*DF$2)</f>
        <v>9.3988207875074142E-2</v>
      </c>
      <c r="AF57" s="84">
        <f>IF(+'2grid'!AF57*DG$2&lt;0,0,+'2grid'!AF57*DG$2)</f>
        <v>9.6305773056098054E-2</v>
      </c>
      <c r="AG57" s="84">
        <f>IF(+'2grid'!AG57*DH$2&lt;0,0,+'2grid'!AG57*DH$2)</f>
        <v>9.8540232554615539E-2</v>
      </c>
      <c r="AH57" s="84">
        <f>IF(+'2grid'!AH57*DI$2&lt;0,0,+'2grid'!AH57*DI$2)</f>
        <v>0.10069158637062661</v>
      </c>
      <c r="AI57" s="84">
        <f>IF(+'2grid'!AI57*DJ$2&lt;0,0,+'2grid'!AI57*DJ$2)</f>
        <v>0.10275983450413127</v>
      </c>
      <c r="AJ57" s="84">
        <f>IF(+'2grid'!AJ57*DK$2&lt;0,0,+'2grid'!AJ57*DK$2)</f>
        <v>0.10474497695512948</v>
      </c>
      <c r="AK57" s="84">
        <f>IF(+'2grid'!AK57*DL$2&lt;0,0,+'2grid'!AK57*DL$2)</f>
        <v>0.10664701372362126</v>
      </c>
      <c r="AL57" s="84">
        <f>IF(+'2grid'!AL57*DM$2&lt;0,0,+'2grid'!AL57*DM$2)</f>
        <v>0.10846594480960664</v>
      </c>
      <c r="AM57" s="84">
        <f>IF(+'2grid'!AM57*DN$2&lt;0,0,+'2grid'!AM57*DN$2)</f>
        <v>0.11020177021308558</v>
      </c>
      <c r="AN57" s="84">
        <f>IF(+'2grid'!AN57*DO$2&lt;0,0,+'2grid'!AN57*DO$2)</f>
        <v>0.22240938660073534</v>
      </c>
      <c r="AO57" s="84">
        <f>IF(+'2grid'!AO57*DP$2&lt;0,0,+'2grid'!AO57*DP$2)</f>
        <v>0.34067583600958296</v>
      </c>
      <c r="AP57" s="84">
        <f>IF(+'2grid'!AP57*DQ$2&lt;0,0,+'2grid'!AP57*DQ$2)</f>
        <v>0.46500111843962844</v>
      </c>
      <c r="AQ57" s="84">
        <f>IF(+'2grid'!AQ57*DR$2&lt;0,0,+'2grid'!AQ57*DR$2)</f>
        <v>0.59538523389087183</v>
      </c>
      <c r="AR57" s="84">
        <f>IF(+'2grid'!AR57*DS$2&lt;0,0,+'2grid'!AR57*DS$2)</f>
        <v>0.73182818236331304</v>
      </c>
      <c r="AS57" s="84">
        <f>IF(+'2grid'!AS57*DT$2&lt;0,0,+'2grid'!AS57*DT$2)</f>
        <v>0.87432996385695216</v>
      </c>
      <c r="AT57" s="84">
        <f>IF(+'2grid'!AT57*DU$2&lt;0,0,+'2grid'!AT57*DU$2)</f>
        <v>1.022890578371789</v>
      </c>
      <c r="AU57" s="84">
        <f>IF(+'2grid'!AU57*DV$2&lt;0,0,+'2grid'!AU57*DV$2)</f>
        <v>1.1775100259078237</v>
      </c>
      <c r="AV57" s="84">
        <f>IF(+'2grid'!AV57*DW$2&lt;0,0,+'2grid'!AV57*DW$2)</f>
        <v>1.3381883064650564</v>
      </c>
      <c r="AW57" s="84">
        <f>IF(+'2grid'!AW57*DX$2&lt;0,0,+'2grid'!AW57*DX$2)</f>
        <v>1.5049254200434869</v>
      </c>
      <c r="AX57" s="84">
        <f>IF(+'2grid'!AX57*DY$2&lt;0,0,+'2grid'!AX57*DY$2)</f>
        <v>1.2652521124069318</v>
      </c>
      <c r="AY57" s="84">
        <f>IF(+'2grid'!AY57*DZ$2&lt;0,0,+'2grid'!AY57*DZ$2)</f>
        <v>1.0211197664887661</v>
      </c>
      <c r="AZ57" s="84">
        <f>IF(+'2grid'!AZ57*EA$2&lt;0,0,+'2grid'!AZ57*EA$2)</f>
        <v>0.77252838228899001</v>
      </c>
      <c r="BA57" s="84">
        <f>IF(+'2grid'!BA57*EB$2&lt;0,0,+'2grid'!BA57*EB$2)</f>
        <v>0.5194779598076037</v>
      </c>
      <c r="BB57" s="84">
        <f>IF(+'2grid'!BB57*EC$2&lt;0,0,+'2grid'!BB57*EC$2)</f>
        <v>0.26196849904460701</v>
      </c>
      <c r="BC57" s="84">
        <f>IF(+'2grid'!BC57*ED$2&lt;0,0,+'2grid'!BC57*ED$2)</f>
        <v>0</v>
      </c>
      <c r="BD57" s="84">
        <f>IF(+'2grid'!BD57*EE$2&lt;0,0,+'2grid'!BD57*EE$2)</f>
        <v>0</v>
      </c>
      <c r="BE57" s="84">
        <f>IF(+'2grid'!BE57*EF$2&lt;0,0,+'2grid'!BE57*EF$2)</f>
        <v>0</v>
      </c>
      <c r="BF57" s="84">
        <f>IF(+'2grid'!BF57*EG$2&lt;0,0,+'2grid'!BF57*EG$2)</f>
        <v>0</v>
      </c>
      <c r="BG57" s="84">
        <f>IF(+'2grid'!BG57*EH$2&lt;0,0,+'2grid'!BG57*EH$2)</f>
        <v>12.229078869341768</v>
      </c>
      <c r="BH57" s="84">
        <f>IF(+'2grid'!BH57*EI$2&lt;0,0,+'2grid'!BH57*EI$2)</f>
        <v>13.976090136390591</v>
      </c>
      <c r="BI57" s="84">
        <f>IF(+'2grid'!BI57*EJ$2&lt;0,0,+'2grid'!BI57*EJ$2)</f>
        <v>15.373699150029651</v>
      </c>
      <c r="BJ57" s="84">
        <f>IF(+'2grid'!BJ57*EK$2&lt;0,0,+'2grid'!BJ57*EK$2)</f>
        <v>17.120710417078477</v>
      </c>
      <c r="BK57" s="84">
        <f>IF(+'2grid'!BK57*EL$2&lt;0,0,+'2grid'!BK57*EL$2)</f>
        <v>16.77130816366871</v>
      </c>
      <c r="BL57" s="84">
        <f>IF(+'2grid'!BL57*EM$2&lt;0,0,+'2grid'!BL57*EM$2)</f>
        <v>16.421905910258943</v>
      </c>
      <c r="BM57" s="84">
        <f>IF(+'2grid'!BM57*EN$2&lt;0,0,+'2grid'!BM57*EN$2)</f>
        <v>15.024296896619886</v>
      </c>
      <c r="BN57" s="84">
        <f>IF(+'2grid'!BN57*EO$2&lt;0,0,+'2grid'!BN57*EO$2)</f>
        <v>13.626687882980827</v>
      </c>
      <c r="BO57" s="84">
        <f>IF(+'2grid'!BO57*EP$2&lt;0,0,+'2grid'!BO57*EP$2)</f>
        <v>10.482067602292943</v>
      </c>
      <c r="BP57" s="84">
        <f>IF(+'2grid'!BP57*EQ$2&lt;0,0,+'2grid'!BP57*EQ$2)</f>
        <v>7.3374473216050609</v>
      </c>
      <c r="BQ57" s="84">
        <f>IF(+'2grid'!BQ57*ER$2&lt;0,0,+'2grid'!BQ57*ER$2)</f>
        <v>11.180872109112473</v>
      </c>
      <c r="BR57" s="84">
        <f>IF(+'2grid'!BR57*ES$2&lt;0,0,+'2grid'!BR57*ES$2)</f>
        <v>11.180872109112473</v>
      </c>
      <c r="BS57" s="84">
        <f>IF(+'2grid'!BS57*ET$2&lt;0,0,+'2grid'!BS57*ET$2)</f>
        <v>8.5021214996375036</v>
      </c>
      <c r="BT57" s="84">
        <f>IF(+'2grid'!BT57*EU$2&lt;0,0,+'2grid'!BT57*EU$2)</f>
        <v>8.4167120599150884</v>
      </c>
      <c r="BU57" s="84">
        <f>IF(+'2grid'!BU57*EV$2&lt;0,0,+'2grid'!BU57*EV$2)</f>
        <v>8.8334065991667874</v>
      </c>
      <c r="BV57" s="84">
        <f>IF(+'2grid'!BV57*EW$2&lt;0,0,+'2grid'!BV57*EW$2)</f>
        <v>8.8927618461656905</v>
      </c>
      <c r="BW57" s="84">
        <f>IF(+'2grid'!BW57*EX$2&lt;0,0,+'2grid'!BW57*EX$2)</f>
        <v>7.6442886420888927</v>
      </c>
      <c r="BX57" s="84">
        <f>IF(+'2grid'!BX57*EY$2&lt;0,0,+'2grid'!BX57*EY$2)</f>
        <v>7.3022636170528274</v>
      </c>
      <c r="BY57" s="84">
        <f>IF(+'2grid'!BY57*EZ$2&lt;0,0,+'2grid'!BY57*EZ$2)</f>
        <v>7.4395386020641956</v>
      </c>
      <c r="BZ57" s="84">
        <f>IF(+'2grid'!BZ57*FA$2&lt;0,0,+'2grid'!BZ57*FA$2)</f>
        <v>7.0153849504415753</v>
      </c>
      <c r="CA57" s="84">
        <f>IF(+'2grid'!CA57*FB$2&lt;0,0,+'2grid'!CA57*FB$2)</f>
        <v>6.4754270760666035</v>
      </c>
    </row>
    <row r="58" spans="1:79" x14ac:dyDescent="0.2">
      <c r="A58" s="9">
        <f>+data!B60</f>
        <v>204</v>
      </c>
      <c r="B58" s="84">
        <f>IF(+'2grid'!B58*CC$2&lt;0,0,+'2grid'!B58*CC$2)</f>
        <v>0</v>
      </c>
      <c r="C58" s="84">
        <f>IF(+'2grid'!C58*CD$2&lt;0,0,+'2grid'!C58*CD$2)</f>
        <v>0</v>
      </c>
      <c r="D58" s="84">
        <f>IF(+'2grid'!D58*CE$2&lt;0,0,+'2grid'!D58*CE$2)</f>
        <v>0</v>
      </c>
      <c r="E58" s="84">
        <f>IF(+'2grid'!E58*CF$2&lt;0,0,+'2grid'!E58*CF$2)</f>
        <v>0</v>
      </c>
      <c r="F58" s="84">
        <f>IF(+'2grid'!F58*CG$2&lt;0,0,+'2grid'!F58*CG$2)</f>
        <v>0</v>
      </c>
      <c r="G58" s="84">
        <f>IF(+'2grid'!G58*CH$2&lt;0,0,+'2grid'!G58*CH$2)</f>
        <v>0</v>
      </c>
      <c r="H58" s="84">
        <f>IF(+'2grid'!H58*CI$2&lt;0,0,+'2grid'!H58*CI$2)</f>
        <v>0</v>
      </c>
      <c r="I58" s="84">
        <f>IF(+'2grid'!I58*CJ$2&lt;0,0,+'2grid'!I58*CJ$2)</f>
        <v>0</v>
      </c>
      <c r="J58" s="84">
        <f>IF(+'2grid'!J58*CK$2&lt;0,0,+'2grid'!J58*CK$2)</f>
        <v>0</v>
      </c>
      <c r="K58" s="84">
        <f>IF(+'2grid'!K58*CL$2&lt;0,0,+'2grid'!K58*CL$2)</f>
        <v>0</v>
      </c>
      <c r="L58" s="84">
        <f>IF(+'2grid'!L58*CM$2&lt;0,0,+'2grid'!L58*CM$2)</f>
        <v>0</v>
      </c>
      <c r="M58" s="84">
        <f>IF(+'2grid'!M58*CN$2&lt;0,0,+'2grid'!M58*CN$2)</f>
        <v>0</v>
      </c>
      <c r="N58" s="84">
        <f>IF(+'2grid'!N58*CO$2&lt;0,0,+'2grid'!N58*CO$2)</f>
        <v>0</v>
      </c>
      <c r="O58" s="84">
        <f>IF(+'2grid'!O58*CP$2&lt;0,0,+'2grid'!O58*CP$2)</f>
        <v>0</v>
      </c>
      <c r="P58" s="84">
        <f>IF(+'2grid'!P58*CQ$2&lt;0,0,+'2grid'!P58*CQ$2)</f>
        <v>0</v>
      </c>
      <c r="Q58" s="84">
        <f>IF(+'2grid'!Q58*CR$2&lt;0,0,+'2grid'!Q58*CR$2)</f>
        <v>0</v>
      </c>
      <c r="R58" s="84">
        <f>IF(+'2grid'!R58*CS$2&lt;0,0,+'2grid'!R58*CS$2)</f>
        <v>0</v>
      </c>
      <c r="S58" s="84">
        <f>IF(+'2grid'!S58*CT$2&lt;0,0,+'2grid'!S58*CT$2)</f>
        <v>0</v>
      </c>
      <c r="T58" s="84">
        <f>IF(+'2grid'!T58*CU$2&lt;0,0,+'2grid'!T58*CU$2)</f>
        <v>0</v>
      </c>
      <c r="U58" s="84">
        <f>IF(+'2grid'!U58*CV$2&lt;0,0,+'2grid'!U58*CV$2)</f>
        <v>0</v>
      </c>
      <c r="V58" s="84">
        <f>IF(+'2grid'!V58*CW$2&lt;0,0,+'2grid'!V58*CW$2)</f>
        <v>0</v>
      </c>
      <c r="W58" s="84">
        <f>IF(+'2grid'!W58*CX$2&lt;0,0,+'2grid'!W58*CX$2)</f>
        <v>0</v>
      </c>
      <c r="X58" s="84">
        <f>IF(+'2grid'!X58*CY$2&lt;0,0,+'2grid'!X58*CY$2)</f>
        <v>0</v>
      </c>
      <c r="Y58" s="84">
        <f>IF(+'2grid'!Y58*CZ$2&lt;0,0,+'2grid'!Y58*CZ$2)</f>
        <v>0</v>
      </c>
      <c r="Z58" s="84">
        <f>IF(+'2grid'!Z58*DA$2&lt;0,0,+'2grid'!Z58*DA$2)</f>
        <v>0</v>
      </c>
      <c r="AA58" s="84">
        <f>IF(+'2grid'!AA58*DB$2&lt;0,0,+'2grid'!AA58*DB$2)</f>
        <v>0</v>
      </c>
      <c r="AB58" s="84">
        <f>IF(+'2grid'!AB58*DC$2&lt;0,0,+'2grid'!AB58*DC$2)</f>
        <v>0</v>
      </c>
      <c r="AC58" s="84">
        <f>IF(+'2grid'!AC58*DD$2&lt;0,0,+'2grid'!AC58*DD$2)</f>
        <v>0</v>
      </c>
      <c r="AD58" s="84">
        <f>IF(+'2grid'!AD58*DE$2&lt;0,0,+'2grid'!AD58*DE$2)</f>
        <v>0</v>
      </c>
      <c r="AE58" s="84">
        <f>IF(+'2grid'!AE58*DF$2&lt;0,0,+'2grid'!AE58*DF$2)</f>
        <v>0</v>
      </c>
      <c r="AF58" s="84">
        <f>IF(+'2grid'!AF58*DG$2&lt;0,0,+'2grid'!AF58*DG$2)</f>
        <v>0</v>
      </c>
      <c r="AG58" s="84">
        <f>IF(+'2grid'!AG58*DH$2&lt;0,0,+'2grid'!AG58*DH$2)</f>
        <v>0</v>
      </c>
      <c r="AH58" s="84">
        <f>IF(+'2grid'!AH58*DI$2&lt;0,0,+'2grid'!AH58*DI$2)</f>
        <v>0</v>
      </c>
      <c r="AI58" s="84">
        <f>IF(+'2grid'!AI58*DJ$2&lt;0,0,+'2grid'!AI58*DJ$2)</f>
        <v>0</v>
      </c>
      <c r="AJ58" s="84">
        <f>IF(+'2grid'!AJ58*DK$2&lt;0,0,+'2grid'!AJ58*DK$2)</f>
        <v>0</v>
      </c>
      <c r="AK58" s="84">
        <f>IF(+'2grid'!AK58*DL$2&lt;0,0,+'2grid'!AK58*DL$2)</f>
        <v>0</v>
      </c>
      <c r="AL58" s="84">
        <f>IF(+'2grid'!AL58*DM$2&lt;0,0,+'2grid'!AL58*DM$2)</f>
        <v>0</v>
      </c>
      <c r="AM58" s="84">
        <f>IF(+'2grid'!AM58*DN$2&lt;0,0,+'2grid'!AM58*DN$2)</f>
        <v>0</v>
      </c>
      <c r="AN58" s="84">
        <f>IF(+'2grid'!AN58*DO$2&lt;0,0,+'2grid'!AN58*DO$2)</f>
        <v>0</v>
      </c>
      <c r="AO58" s="84">
        <f>IF(+'2grid'!AO58*DP$2&lt;0,0,+'2grid'!AO58*DP$2)</f>
        <v>0</v>
      </c>
      <c r="AP58" s="84">
        <f>IF(+'2grid'!AP58*DQ$2&lt;0,0,+'2grid'!AP58*DQ$2)</f>
        <v>0</v>
      </c>
      <c r="AQ58" s="84">
        <f>IF(+'2grid'!AQ58*DR$2&lt;0,0,+'2grid'!AQ58*DR$2)</f>
        <v>0</v>
      </c>
      <c r="AR58" s="84">
        <f>IF(+'2grid'!AR58*DS$2&lt;0,0,+'2grid'!AR58*DS$2)</f>
        <v>0</v>
      </c>
      <c r="AS58" s="84">
        <f>IF(+'2grid'!AS58*DT$2&lt;0,0,+'2grid'!AS58*DT$2)</f>
        <v>0</v>
      </c>
      <c r="AT58" s="84">
        <f>IF(+'2grid'!AT58*DU$2&lt;0,0,+'2grid'!AT58*DU$2)</f>
        <v>0</v>
      </c>
      <c r="AU58" s="84">
        <f>IF(+'2grid'!AU58*DV$2&lt;0,0,+'2grid'!AU58*DV$2)</f>
        <v>0</v>
      </c>
      <c r="AV58" s="84">
        <f>IF(+'2grid'!AV58*DW$2&lt;0,0,+'2grid'!AV58*DW$2)</f>
        <v>0</v>
      </c>
      <c r="AW58" s="84">
        <f>IF(+'2grid'!AW58*DX$2&lt;0,0,+'2grid'!AW58*DX$2)</f>
        <v>0</v>
      </c>
      <c r="AX58" s="84">
        <f>IF(+'2grid'!AX58*DY$2&lt;0,0,+'2grid'!AX58*DY$2)</f>
        <v>0</v>
      </c>
      <c r="AY58" s="84">
        <f>IF(+'2grid'!AY58*DZ$2&lt;0,0,+'2grid'!AY58*DZ$2)</f>
        <v>0</v>
      </c>
      <c r="AZ58" s="84">
        <f>IF(+'2grid'!AZ58*EA$2&lt;0,0,+'2grid'!AZ58*EA$2)</f>
        <v>0</v>
      </c>
      <c r="BA58" s="84">
        <f>IF(+'2grid'!BA58*EB$2&lt;0,0,+'2grid'!BA58*EB$2)</f>
        <v>0</v>
      </c>
      <c r="BB58" s="84">
        <f>IF(+'2grid'!BB58*EC$2&lt;0,0,+'2grid'!BB58*EC$2)</f>
        <v>0</v>
      </c>
      <c r="BC58" s="84">
        <f>IF(+'2grid'!BC58*ED$2&lt;0,0,+'2grid'!BC58*ED$2)</f>
        <v>0</v>
      </c>
      <c r="BD58" s="84">
        <f>IF(+'2grid'!BD58*EE$2&lt;0,0,+'2grid'!BD58*EE$2)</f>
        <v>1.1122917278511992</v>
      </c>
      <c r="BE58" s="84">
        <f>IF(+'2grid'!BE58*EF$2&lt;0,0,+'2grid'!BE58*EF$2)</f>
        <v>5.6079980420949589</v>
      </c>
      <c r="BF58" s="84">
        <f>IF(+'2grid'!BF58*EG$2&lt;0,0,+'2grid'!BF58*EG$2)</f>
        <v>5.6545374449339212</v>
      </c>
      <c r="BG58" s="84">
        <f>IF(+'2grid'!BG58*EH$2&lt;0,0,+'2grid'!BG58*EH$2)</f>
        <v>6.2711845325501718</v>
      </c>
      <c r="BH58" s="84">
        <f>IF(+'2grid'!BH58*EI$2&lt;0,0,+'2grid'!BH58*EI$2)</f>
        <v>6.2711845325501718</v>
      </c>
      <c r="BI58" s="84">
        <f>IF(+'2grid'!BI58*EJ$2&lt;0,0,+'2grid'!BI58*EJ$2)</f>
        <v>6.8412922173274602</v>
      </c>
      <c r="BJ58" s="84">
        <f>IF(+'2grid'!BJ58*EK$2&lt;0,0,+'2grid'!BJ58*EK$2)</f>
        <v>6.8412922173274602</v>
      </c>
      <c r="BK58" s="84">
        <f>IF(+'2grid'!BK58*EL$2&lt;0,0,+'2grid'!BK58*EL$2)</f>
        <v>6.8412922173274602</v>
      </c>
      <c r="BL58" s="84">
        <f>IF(+'2grid'!BL58*EM$2&lt;0,0,+'2grid'!BL58*EM$2)</f>
        <v>6.8412922173274602</v>
      </c>
      <c r="BM58" s="84">
        <f>IF(+'2grid'!BM58*EN$2&lt;0,0,+'2grid'!BM58*EN$2)</f>
        <v>6.8412922173274602</v>
      </c>
      <c r="BN58" s="84">
        <f>IF(+'2grid'!BN58*EO$2&lt;0,0,+'2grid'!BN58*EO$2)</f>
        <v>6.8412922173274602</v>
      </c>
      <c r="BO58" s="84">
        <f>IF(+'2grid'!BO58*EP$2&lt;0,0,+'2grid'!BO58*EP$2)</f>
        <v>6.8412922173274602</v>
      </c>
      <c r="BP58" s="84">
        <f>IF(+'2grid'!BP58*EQ$2&lt;0,0,+'2grid'!BP58*EQ$2)</f>
        <v>6.8412922173274602</v>
      </c>
      <c r="BQ58" s="84">
        <f>IF(+'2grid'!BQ58*ER$2&lt;0,0,+'2grid'!BQ58*ER$2)</f>
        <v>6.8412922173274602</v>
      </c>
      <c r="BR58" s="84">
        <f>IF(+'2grid'!BR58*ES$2&lt;0,0,+'2grid'!BR58*ES$2)</f>
        <v>6.8412922173274602</v>
      </c>
      <c r="BS58" s="84">
        <f>IF(+'2grid'!BS58*ET$2&lt;0,0,+'2grid'!BS58*ET$2)</f>
        <v>6.8412922173274602</v>
      </c>
      <c r="BT58" s="84">
        <f>IF(+'2grid'!BT58*EU$2&lt;0,0,+'2grid'!BT58*EU$2)</f>
        <v>6.8412922173274602</v>
      </c>
      <c r="BU58" s="84">
        <f>IF(+'2grid'!BU58*EV$2&lt;0,0,+'2grid'!BU58*EV$2)</f>
        <v>6.8412922173274602</v>
      </c>
      <c r="BV58" s="84">
        <f>IF(+'2grid'!BV58*EW$2&lt;0,0,+'2grid'!BV58*EW$2)</f>
        <v>6.8412922173274602</v>
      </c>
      <c r="BW58" s="84">
        <f>IF(+'2grid'!BW58*EX$2&lt;0,0,+'2grid'!BW58*EX$2)</f>
        <v>6.8412922173274602</v>
      </c>
      <c r="BX58" s="84">
        <f>IF(+'2grid'!BX58*EY$2&lt;0,0,+'2grid'!BX58*EY$2)</f>
        <v>6.8412922173274602</v>
      </c>
      <c r="BY58" s="84">
        <f>IF(+'2grid'!BY58*EZ$2&lt;0,0,+'2grid'!BY58*EZ$2)</f>
        <v>6.8412922173274602</v>
      </c>
      <c r="BZ58" s="84">
        <f>IF(+'2grid'!BZ58*FA$2&lt;0,0,+'2grid'!BZ58*FA$2)</f>
        <v>6.8412922173274602</v>
      </c>
      <c r="CA58" s="84">
        <f>IF(+'2grid'!CA58*FB$2&lt;0,0,+'2grid'!CA58*FB$2)</f>
        <v>6.8412922173274602</v>
      </c>
    </row>
    <row r="59" spans="1:79" x14ac:dyDescent="0.2">
      <c r="A59" s="9">
        <f>+data!B61</f>
        <v>208</v>
      </c>
      <c r="B59" s="84">
        <f>IF(+'2grid'!B59*CC$2&lt;0,0,+'2grid'!B59*CC$2)</f>
        <v>0</v>
      </c>
      <c r="C59" s="84">
        <f>IF(+'2grid'!C59*CD$2&lt;0,0,+'2grid'!C59*CD$2)</f>
        <v>0</v>
      </c>
      <c r="D59" s="84">
        <f>IF(+'2grid'!D59*CE$2&lt;0,0,+'2grid'!D59*CE$2)</f>
        <v>0</v>
      </c>
      <c r="E59" s="84">
        <f>IF(+'2grid'!E59*CF$2&lt;0,0,+'2grid'!E59*CF$2)</f>
        <v>0</v>
      </c>
      <c r="F59" s="84">
        <f>IF(+'2grid'!F59*CG$2&lt;0,0,+'2grid'!F59*CG$2)</f>
        <v>0</v>
      </c>
      <c r="G59" s="84">
        <f>IF(+'2grid'!G59*CH$2&lt;0,0,+'2grid'!G59*CH$2)</f>
        <v>0</v>
      </c>
      <c r="H59" s="84">
        <f>IF(+'2grid'!H59*CI$2&lt;0,0,+'2grid'!H59*CI$2)</f>
        <v>0</v>
      </c>
      <c r="I59" s="84">
        <f>IF(+'2grid'!I59*CJ$2&lt;0,0,+'2grid'!I59*CJ$2)</f>
        <v>0</v>
      </c>
      <c r="J59" s="84">
        <f>IF(+'2grid'!J59*CK$2&lt;0,0,+'2grid'!J59*CK$2)</f>
        <v>0</v>
      </c>
      <c r="K59" s="84">
        <f>IF(+'2grid'!K59*CL$2&lt;0,0,+'2grid'!K59*CL$2)</f>
        <v>0</v>
      </c>
      <c r="L59" s="84">
        <f>IF(+'2grid'!L59*CM$2&lt;0,0,+'2grid'!L59*CM$2)</f>
        <v>0</v>
      </c>
      <c r="M59" s="84">
        <f>IF(+'2grid'!M59*CN$2&lt;0,0,+'2grid'!M59*CN$2)</f>
        <v>0</v>
      </c>
      <c r="N59" s="84">
        <f>IF(+'2grid'!N59*CO$2&lt;0,0,+'2grid'!N59*CO$2)</f>
        <v>0</v>
      </c>
      <c r="O59" s="84">
        <f>IF(+'2grid'!O59*CP$2&lt;0,0,+'2grid'!O59*CP$2)</f>
        <v>0</v>
      </c>
      <c r="P59" s="84">
        <f>IF(+'2grid'!P59*CQ$2&lt;0,0,+'2grid'!P59*CQ$2)</f>
        <v>0</v>
      </c>
      <c r="Q59" s="84">
        <f>IF(+'2grid'!Q59*CR$2&lt;0,0,+'2grid'!Q59*CR$2)</f>
        <v>0</v>
      </c>
      <c r="R59" s="84">
        <f>IF(+'2grid'!R59*CS$2&lt;0,0,+'2grid'!R59*CS$2)</f>
        <v>0</v>
      </c>
      <c r="S59" s="84">
        <f>IF(+'2grid'!S59*CT$2&lt;0,0,+'2grid'!S59*CT$2)</f>
        <v>0</v>
      </c>
      <c r="T59" s="84">
        <f>IF(+'2grid'!T59*CU$2&lt;0,0,+'2grid'!T59*CU$2)</f>
        <v>0</v>
      </c>
      <c r="U59" s="84">
        <f>IF(+'2grid'!U59*CV$2&lt;0,0,+'2grid'!U59*CV$2)</f>
        <v>0</v>
      </c>
      <c r="V59" s="84">
        <f>IF(+'2grid'!V59*CW$2&lt;0,0,+'2grid'!V59*CW$2)</f>
        <v>0</v>
      </c>
      <c r="W59" s="84">
        <f>IF(+'2grid'!W59*CX$2&lt;0,0,+'2grid'!W59*CX$2)</f>
        <v>0</v>
      </c>
      <c r="X59" s="84">
        <f>IF(+'2grid'!X59*CY$2&lt;0,0,+'2grid'!X59*CY$2)</f>
        <v>0</v>
      </c>
      <c r="Y59" s="84">
        <f>IF(+'2grid'!Y59*CZ$2&lt;0,0,+'2grid'!Y59*CZ$2)</f>
        <v>0</v>
      </c>
      <c r="Z59" s="84">
        <f>IF(+'2grid'!Z59*DA$2&lt;0,0,+'2grid'!Z59*DA$2)</f>
        <v>0</v>
      </c>
      <c r="AA59" s="84">
        <f>IF(+'2grid'!AA59*DB$2&lt;0,0,+'2grid'!AA59*DB$2)</f>
        <v>0</v>
      </c>
      <c r="AB59" s="84">
        <f>IF(+'2grid'!AB59*DC$2&lt;0,0,+'2grid'!AB59*DC$2)</f>
        <v>0</v>
      </c>
      <c r="AC59" s="84">
        <f>IF(+'2grid'!AC59*DD$2&lt;0,0,+'2grid'!AC59*DD$2)</f>
        <v>0.10122202645615817</v>
      </c>
      <c r="AD59" s="84">
        <f>IF(+'2grid'!AD59*DE$2&lt;0,0,+'2grid'!AD59*DE$2)</f>
        <v>0.11311115980620208</v>
      </c>
      <c r="AE59" s="84">
        <f>IF(+'2grid'!AE59*DF$2&lt;0,0,+'2grid'!AE59*DF$2)</f>
        <v>0.12560338948638425</v>
      </c>
      <c r="AF59" s="84">
        <f>IF(+'2grid'!AF59*DG$2&lt;0,0,+'2grid'!AF59*DG$2)</f>
        <v>0.13869871549670471</v>
      </c>
      <c r="AG59" s="84">
        <f>IF(+'2grid'!AG59*DH$2&lt;0,0,+'2grid'!AG59*DH$2)</f>
        <v>0.15239713783716341</v>
      </c>
      <c r="AH59" s="84">
        <f>IF(+'2grid'!AH59*DI$2&lt;0,0,+'2grid'!AH59*DI$2)</f>
        <v>0.16669865650776039</v>
      </c>
      <c r="AI59" s="84">
        <f>IF(+'2grid'!AI59*DJ$2&lt;0,0,+'2grid'!AI59*DJ$2)</f>
        <v>0.18160327150849565</v>
      </c>
      <c r="AJ59" s="84">
        <f>IF(+'2grid'!AJ59*DK$2&lt;0,0,+'2grid'!AJ59*DK$2)</f>
        <v>0.1971109828393692</v>
      </c>
      <c r="AK59" s="84">
        <f>IF(+'2grid'!AK59*DL$2&lt;0,0,+'2grid'!AK59*DL$2)</f>
        <v>0.21322179050038095</v>
      </c>
      <c r="AL59" s="84">
        <f>IF(+'2grid'!AL59*DM$2&lt;0,0,+'2grid'!AL59*DM$2)</f>
        <v>0.22993569449153106</v>
      </c>
      <c r="AM59" s="84">
        <f>IF(+'2grid'!AM59*DN$2&lt;0,0,+'2grid'!AM59*DN$2)</f>
        <v>0.24725269481281945</v>
      </c>
      <c r="AN59" s="84">
        <f>IF(+'2grid'!AN59*DO$2&lt;0,0,+'2grid'!AN59*DO$2)</f>
        <v>0.55625724861863834</v>
      </c>
      <c r="AO59" s="84">
        <f>IF(+'2grid'!AO59*DP$2&lt;0,0,+'2grid'!AO59*DP$2)</f>
        <v>0.88203625748539494</v>
      </c>
      <c r="AP59" s="84">
        <f>IF(+'2grid'!AP59*DQ$2&lt;0,0,+'2grid'!AP59*DQ$2)</f>
        <v>1.2245897214130896</v>
      </c>
      <c r="AQ59" s="84">
        <f>IF(+'2grid'!AQ59*DR$2&lt;0,0,+'2grid'!AQ59*DR$2)</f>
        <v>1.5839176404017219</v>
      </c>
      <c r="AR59" s="84">
        <f>IF(+'2grid'!AR59*DS$2&lt;0,0,+'2grid'!AR59*DS$2)</f>
        <v>1.9600200144512923</v>
      </c>
      <c r="AS59" s="84">
        <f>IF(+'2grid'!AS59*DT$2&lt;0,0,+'2grid'!AS59*DT$2)</f>
        <v>2.3528968435618003</v>
      </c>
      <c r="AT59" s="84">
        <f>IF(+'2grid'!AT59*DU$2&lt;0,0,+'2grid'!AT59*DU$2)</f>
        <v>2.762548127733246</v>
      </c>
      <c r="AU59" s="84">
        <f>IF(+'2grid'!AU59*DV$2&lt;0,0,+'2grid'!AU59*DV$2)</f>
        <v>3.1889738669656298</v>
      </c>
      <c r="AV59" s="84">
        <f>IF(+'2grid'!AV59*DW$2&lt;0,0,+'2grid'!AV59*DW$2)</f>
        <v>3.6321740612589513</v>
      </c>
      <c r="AW59" s="84">
        <f>IF(+'2grid'!AW59*DX$2&lt;0,0,+'2grid'!AW59*DX$2)</f>
        <v>4.0921487106132108</v>
      </c>
      <c r="AX59" s="84">
        <f>IF(+'2grid'!AX59*DY$2&lt;0,0,+'2grid'!AX59*DY$2)</f>
        <v>6.1927850487279921</v>
      </c>
      <c r="AY59" s="84">
        <f>IF(+'2grid'!AY59*DZ$2&lt;0,0,+'2grid'!AY59*DZ$2)</f>
        <v>8.3297960420482262</v>
      </c>
      <c r="AZ59" s="84">
        <f>IF(+'2grid'!AZ59*EA$2&lt;0,0,+'2grid'!AZ59*EA$2)</f>
        <v>10.503181690573909</v>
      </c>
      <c r="BA59" s="84">
        <f>IF(+'2grid'!BA59*EB$2&lt;0,0,+'2grid'!BA59*EB$2)</f>
        <v>12.712941994305039</v>
      </c>
      <c r="BB59" s="84">
        <f>IF(+'2grid'!BB59*EC$2&lt;0,0,+'2grid'!BB59*EC$2)</f>
        <v>14.959076953241626</v>
      </c>
      <c r="BC59" s="84">
        <f>IF(+'2grid'!BC59*ED$2&lt;0,0,+'2grid'!BC59*ED$2)</f>
        <v>17.24158656738366</v>
      </c>
      <c r="BD59" s="84">
        <f>IF(+'2grid'!BD59*EE$2&lt;0,0,+'2grid'!BD59*EE$2)</f>
        <v>39.120941673462291</v>
      </c>
      <c r="BE59" s="84">
        <f>IF(+'2grid'!BE59*EF$2&lt;0,0,+'2grid'!BE59*EF$2)</f>
        <v>171.38100673324155</v>
      </c>
      <c r="BF59" s="84">
        <f>IF(+'2grid'!BF59*EG$2&lt;0,0,+'2grid'!BF59*EG$2)</f>
        <v>188.71352993863883</v>
      </c>
      <c r="BG59" s="84">
        <f>IF(+'2grid'!BG59*EH$2&lt;0,0,+'2grid'!BG59*EH$2)</f>
        <v>199.17851824124699</v>
      </c>
      <c r="BH59" s="84">
        <f>IF(+'2grid'!BH59*EI$2&lt;0,0,+'2grid'!BH59*EI$2)</f>
        <v>199.17851824124699</v>
      </c>
      <c r="BI59" s="84">
        <f>IF(+'2grid'!BI59*EJ$2&lt;0,0,+'2grid'!BI59*EJ$2)</f>
        <v>199.62410776751375</v>
      </c>
      <c r="BJ59" s="84">
        <f>IF(+'2grid'!BJ59*EK$2&lt;0,0,+'2grid'!BJ59*EK$2)</f>
        <v>200.06969729378054</v>
      </c>
      <c r="BK59" s="84">
        <f>IF(+'2grid'!BK59*EL$2&lt;0,0,+'2grid'!BK59*EL$2)</f>
        <v>200.06969729378054</v>
      </c>
      <c r="BL59" s="84">
        <f>IF(+'2grid'!BL59*EM$2&lt;0,0,+'2grid'!BL59*EM$2)</f>
        <v>200.06969729378054</v>
      </c>
      <c r="BM59" s="84">
        <f>IF(+'2grid'!BM59*EN$2&lt;0,0,+'2grid'!BM59*EN$2)</f>
        <v>200.06969729378054</v>
      </c>
      <c r="BN59" s="84">
        <f>IF(+'2grid'!BN59*EO$2&lt;0,0,+'2grid'!BN59*EO$2)</f>
        <v>193.83144392604575</v>
      </c>
      <c r="BO59" s="84">
        <f>IF(+'2grid'!BO59*EP$2&lt;0,0,+'2grid'!BO59*EP$2)</f>
        <v>193.83144392604575</v>
      </c>
      <c r="BP59" s="84">
        <f>IF(+'2grid'!BP59*EQ$2&lt;0,0,+'2grid'!BP59*EQ$2)</f>
        <v>193.83144392604575</v>
      </c>
      <c r="BQ59" s="84">
        <f>IF(+'2grid'!BQ59*ER$2&lt;0,0,+'2grid'!BQ59*ER$2)</f>
        <v>193.83144392604575</v>
      </c>
      <c r="BR59" s="84">
        <f>IF(+'2grid'!BR59*ES$2&lt;0,0,+'2grid'!BR59*ES$2)</f>
        <v>193.83144392604575</v>
      </c>
      <c r="BS59" s="84">
        <f>IF(+'2grid'!BS59*ET$2&lt;0,0,+'2grid'!BS59*ET$2)</f>
        <v>191.75202613680065</v>
      </c>
      <c r="BT59" s="84">
        <f>IF(+'2grid'!BT59*EU$2&lt;0,0,+'2grid'!BT59*EU$2)</f>
        <v>192.44516539988237</v>
      </c>
      <c r="BU59" s="84">
        <f>IF(+'2grid'!BU59*EV$2&lt;0,0,+'2grid'!BU59*EV$2)</f>
        <v>191.93686327362238</v>
      </c>
      <c r="BV59" s="84">
        <f>IF(+'2grid'!BV59*EW$2&lt;0,0,+'2grid'!BV59*EW$2)</f>
        <v>191.36694876842199</v>
      </c>
      <c r="BW59" s="84">
        <f>IF(+'2grid'!BW59*EX$2&lt;0,0,+'2grid'!BW59*EX$2)</f>
        <v>190.796007390239</v>
      </c>
      <c r="BX59" s="84">
        <f>IF(+'2grid'!BX59*EY$2&lt;0,0,+'2grid'!BX59*EY$2)</f>
        <v>190.33733745812569</v>
      </c>
      <c r="BY59" s="84">
        <f>IF(+'2grid'!BY59*EZ$2&lt;0,0,+'2grid'!BY59*EZ$2)</f>
        <v>190.17997487843144</v>
      </c>
      <c r="BZ59" s="84">
        <f>IF(+'2grid'!BZ59*FA$2&lt;0,0,+'2grid'!BZ59*FA$2)</f>
        <v>189.50750238492779</v>
      </c>
      <c r="CA59" s="84">
        <f>IF(+'2grid'!CA59*FB$2&lt;0,0,+'2grid'!CA59*FB$2)</f>
        <v>189.07079942107225</v>
      </c>
    </row>
    <row r="60" spans="1:79" x14ac:dyDescent="0.2">
      <c r="A60" s="9">
        <f>+data!B62</f>
        <v>212</v>
      </c>
      <c r="B60" s="84">
        <f>IF(+'2grid'!B60*CC$2&lt;0,0,+'2grid'!B60*CC$2)</f>
        <v>0</v>
      </c>
      <c r="C60" s="84">
        <f>IF(+'2grid'!C60*CD$2&lt;0,0,+'2grid'!C60*CD$2)</f>
        <v>0</v>
      </c>
      <c r="D60" s="84">
        <f>IF(+'2grid'!D60*CE$2&lt;0,0,+'2grid'!D60*CE$2)</f>
        <v>0</v>
      </c>
      <c r="E60" s="84">
        <f>IF(+'2grid'!E60*CF$2&lt;0,0,+'2grid'!E60*CF$2)</f>
        <v>0</v>
      </c>
      <c r="F60" s="84">
        <f>IF(+'2grid'!F60*CG$2&lt;0,0,+'2grid'!F60*CG$2)</f>
        <v>0</v>
      </c>
      <c r="G60" s="84">
        <f>IF(+'2grid'!G60*CH$2&lt;0,0,+'2grid'!G60*CH$2)</f>
        <v>0</v>
      </c>
      <c r="H60" s="84">
        <f>IF(+'2grid'!H60*CI$2&lt;0,0,+'2grid'!H60*CI$2)</f>
        <v>0</v>
      </c>
      <c r="I60" s="84">
        <f>IF(+'2grid'!I60*CJ$2&lt;0,0,+'2grid'!I60*CJ$2)</f>
        <v>0</v>
      </c>
      <c r="J60" s="84">
        <f>IF(+'2grid'!J60*CK$2&lt;0,0,+'2grid'!J60*CK$2)</f>
        <v>0</v>
      </c>
      <c r="K60" s="84">
        <f>IF(+'2grid'!K60*CL$2&lt;0,0,+'2grid'!K60*CL$2)</f>
        <v>0</v>
      </c>
      <c r="L60" s="84">
        <f>IF(+'2grid'!L60*CM$2&lt;0,0,+'2grid'!L60*CM$2)</f>
        <v>0</v>
      </c>
      <c r="M60" s="84">
        <f>IF(+'2grid'!M60*CN$2&lt;0,0,+'2grid'!M60*CN$2)</f>
        <v>0</v>
      </c>
      <c r="N60" s="84">
        <f>IF(+'2grid'!N60*CO$2&lt;0,0,+'2grid'!N60*CO$2)</f>
        <v>0</v>
      </c>
      <c r="O60" s="84">
        <f>IF(+'2grid'!O60*CP$2&lt;0,0,+'2grid'!O60*CP$2)</f>
        <v>0</v>
      </c>
      <c r="P60" s="84">
        <f>IF(+'2grid'!P60*CQ$2&lt;0,0,+'2grid'!P60*CQ$2)</f>
        <v>0</v>
      </c>
      <c r="Q60" s="84">
        <f>IF(+'2grid'!Q60*CR$2&lt;0,0,+'2grid'!Q60*CR$2)</f>
        <v>0</v>
      </c>
      <c r="R60" s="84">
        <f>IF(+'2grid'!R60*CS$2&lt;0,0,+'2grid'!R60*CS$2)</f>
        <v>0</v>
      </c>
      <c r="S60" s="84">
        <f>IF(+'2grid'!S60*CT$2&lt;0,0,+'2grid'!S60*CT$2)</f>
        <v>0</v>
      </c>
      <c r="T60" s="84">
        <f>IF(+'2grid'!T60*CU$2&lt;0,0,+'2grid'!T60*CU$2)</f>
        <v>0</v>
      </c>
      <c r="U60" s="84">
        <f>IF(+'2grid'!U60*CV$2&lt;0,0,+'2grid'!U60*CV$2)</f>
        <v>0</v>
      </c>
      <c r="V60" s="84">
        <f>IF(+'2grid'!V60*CW$2&lt;0,0,+'2grid'!V60*CW$2)</f>
        <v>0</v>
      </c>
      <c r="W60" s="84">
        <f>IF(+'2grid'!W60*CX$2&lt;0,0,+'2grid'!W60*CX$2)</f>
        <v>0</v>
      </c>
      <c r="X60" s="84">
        <f>IF(+'2grid'!X60*CY$2&lt;0,0,+'2grid'!X60*CY$2)</f>
        <v>0</v>
      </c>
      <c r="Y60" s="84">
        <f>IF(+'2grid'!Y60*CZ$2&lt;0,0,+'2grid'!Y60*CZ$2)</f>
        <v>0</v>
      </c>
      <c r="Z60" s="84">
        <f>IF(+'2grid'!Z60*DA$2&lt;0,0,+'2grid'!Z60*DA$2)</f>
        <v>0</v>
      </c>
      <c r="AA60" s="84">
        <f>IF(+'2grid'!AA60*DB$2&lt;0,0,+'2grid'!AA60*DB$2)</f>
        <v>0</v>
      </c>
      <c r="AB60" s="84">
        <f>IF(+'2grid'!AB60*DC$2&lt;0,0,+'2grid'!AB60*DC$2)</f>
        <v>0</v>
      </c>
      <c r="AC60" s="84">
        <f>IF(+'2grid'!AC60*DD$2&lt;0,0,+'2grid'!AC60*DD$2)</f>
        <v>0</v>
      </c>
      <c r="AD60" s="84">
        <f>IF(+'2grid'!AD60*DE$2&lt;0,0,+'2grid'!AD60*DE$2)</f>
        <v>0</v>
      </c>
      <c r="AE60" s="84">
        <f>IF(+'2grid'!AE60*DF$2&lt;0,0,+'2grid'!AE60*DF$2)</f>
        <v>0</v>
      </c>
      <c r="AF60" s="84">
        <f>IF(+'2grid'!AF60*DG$2&lt;0,0,+'2grid'!AF60*DG$2)</f>
        <v>0</v>
      </c>
      <c r="AG60" s="84">
        <f>IF(+'2grid'!AG60*DH$2&lt;0,0,+'2grid'!AG60*DH$2)</f>
        <v>0</v>
      </c>
      <c r="AH60" s="84">
        <f>IF(+'2grid'!AH60*DI$2&lt;0,0,+'2grid'!AH60*DI$2)</f>
        <v>0</v>
      </c>
      <c r="AI60" s="84">
        <f>IF(+'2grid'!AI60*DJ$2&lt;0,0,+'2grid'!AI60*DJ$2)</f>
        <v>0</v>
      </c>
      <c r="AJ60" s="84">
        <f>IF(+'2grid'!AJ60*DK$2&lt;0,0,+'2grid'!AJ60*DK$2)</f>
        <v>0</v>
      </c>
      <c r="AK60" s="84">
        <f>IF(+'2grid'!AK60*DL$2&lt;0,0,+'2grid'!AK60*DL$2)</f>
        <v>0</v>
      </c>
      <c r="AL60" s="84">
        <f>IF(+'2grid'!AL60*DM$2&lt;0,0,+'2grid'!AL60*DM$2)</f>
        <v>0</v>
      </c>
      <c r="AM60" s="84">
        <f>IF(+'2grid'!AM60*DN$2&lt;0,0,+'2grid'!AM60*DN$2)</f>
        <v>0</v>
      </c>
      <c r="AN60" s="84">
        <f>IF(+'2grid'!AN60*DO$2&lt;0,0,+'2grid'!AN60*DO$2)</f>
        <v>0</v>
      </c>
      <c r="AO60" s="84">
        <f>IF(+'2grid'!AO60*DP$2&lt;0,0,+'2grid'!AO60*DP$2)</f>
        <v>0</v>
      </c>
      <c r="AP60" s="84">
        <f>IF(+'2grid'!AP60*DQ$2&lt;0,0,+'2grid'!AP60*DQ$2)</f>
        <v>0</v>
      </c>
      <c r="AQ60" s="84">
        <f>IF(+'2grid'!AQ60*DR$2&lt;0,0,+'2grid'!AQ60*DR$2)</f>
        <v>0</v>
      </c>
      <c r="AR60" s="84">
        <f>IF(+'2grid'!AR60*DS$2&lt;0,0,+'2grid'!AR60*DS$2)</f>
        <v>0</v>
      </c>
      <c r="AS60" s="84">
        <f>IF(+'2grid'!AS60*DT$2&lt;0,0,+'2grid'!AS60*DT$2)</f>
        <v>0</v>
      </c>
      <c r="AT60" s="84">
        <f>IF(+'2grid'!AT60*DU$2&lt;0,0,+'2grid'!AT60*DU$2)</f>
        <v>0</v>
      </c>
      <c r="AU60" s="84">
        <f>IF(+'2grid'!AU60*DV$2&lt;0,0,+'2grid'!AU60*DV$2)</f>
        <v>0</v>
      </c>
      <c r="AV60" s="84">
        <f>IF(+'2grid'!AV60*DW$2&lt;0,0,+'2grid'!AV60*DW$2)</f>
        <v>0</v>
      </c>
      <c r="AW60" s="84">
        <f>IF(+'2grid'!AW60*DX$2&lt;0,0,+'2grid'!AW60*DX$2)</f>
        <v>0</v>
      </c>
      <c r="AX60" s="84">
        <f>IF(+'2grid'!AX60*DY$2&lt;0,0,+'2grid'!AX60*DY$2)</f>
        <v>0</v>
      </c>
      <c r="AY60" s="84">
        <f>IF(+'2grid'!AY60*DZ$2&lt;0,0,+'2grid'!AY60*DZ$2)</f>
        <v>0</v>
      </c>
      <c r="AZ60" s="84">
        <f>IF(+'2grid'!AZ60*EA$2&lt;0,0,+'2grid'!AZ60*EA$2)</f>
        <v>0</v>
      </c>
      <c r="BA60" s="84">
        <f>IF(+'2grid'!BA60*EB$2&lt;0,0,+'2grid'!BA60*EB$2)</f>
        <v>0</v>
      </c>
      <c r="BB60" s="84">
        <f>IF(+'2grid'!BB60*EC$2&lt;0,0,+'2grid'!BB60*EC$2)</f>
        <v>0</v>
      </c>
      <c r="BC60" s="84">
        <f>IF(+'2grid'!BC60*ED$2&lt;0,0,+'2grid'!BC60*ED$2)</f>
        <v>0</v>
      </c>
      <c r="BD60" s="84">
        <f>IF(+'2grid'!BD60*EE$2&lt;0,0,+'2grid'!BD60*EE$2)</f>
        <v>0</v>
      </c>
      <c r="BE60" s="84">
        <f>IF(+'2grid'!BE60*EF$2&lt;0,0,+'2grid'!BE60*EF$2)</f>
        <v>0</v>
      </c>
      <c r="BF60" s="84">
        <f>IF(+'2grid'!BF60*EG$2&lt;0,0,+'2grid'!BF60*EG$2)</f>
        <v>0</v>
      </c>
      <c r="BG60" s="84">
        <f>IF(+'2grid'!BG60*EH$2&lt;0,0,+'2grid'!BG60*EH$2)</f>
        <v>0</v>
      </c>
      <c r="BH60" s="84">
        <f>IF(+'2grid'!BH60*EI$2&lt;0,0,+'2grid'!BH60*EI$2)</f>
        <v>0</v>
      </c>
      <c r="BI60" s="84">
        <f>IF(+'2grid'!BI60*EJ$2&lt;0,0,+'2grid'!BI60*EJ$2)</f>
        <v>0</v>
      </c>
      <c r="BJ60" s="84">
        <f>IF(+'2grid'!BJ60*EK$2&lt;0,0,+'2grid'!BJ60*EK$2)</f>
        <v>0</v>
      </c>
      <c r="BK60" s="84">
        <f>IF(+'2grid'!BK60*EL$2&lt;0,0,+'2grid'!BK60*EL$2)</f>
        <v>0</v>
      </c>
      <c r="BL60" s="84">
        <f>IF(+'2grid'!BL60*EM$2&lt;0,0,+'2grid'!BL60*EM$2)</f>
        <v>0</v>
      </c>
      <c r="BM60" s="84">
        <f>IF(+'2grid'!BM60*EN$2&lt;0,0,+'2grid'!BM60*EN$2)</f>
        <v>0</v>
      </c>
      <c r="BN60" s="84">
        <f>IF(+'2grid'!BN60*EO$2&lt;0,0,+'2grid'!BN60*EO$2)</f>
        <v>0</v>
      </c>
      <c r="BO60" s="84">
        <f>IF(+'2grid'!BO60*EP$2&lt;0,0,+'2grid'!BO60*EP$2)</f>
        <v>0</v>
      </c>
      <c r="BP60" s="84">
        <f>IF(+'2grid'!BP60*EQ$2&lt;0,0,+'2grid'!BP60*EQ$2)</f>
        <v>0</v>
      </c>
      <c r="BQ60" s="84">
        <f>IF(+'2grid'!BQ60*ER$2&lt;0,0,+'2grid'!BQ60*ER$2)</f>
        <v>0</v>
      </c>
      <c r="BR60" s="84">
        <f>IF(+'2grid'!BR60*ES$2&lt;0,0,+'2grid'!BR60*ES$2)</f>
        <v>0</v>
      </c>
      <c r="BS60" s="84">
        <f>IF(+'2grid'!BS60*ET$2&lt;0,0,+'2grid'!BS60*ET$2)</f>
        <v>0</v>
      </c>
      <c r="BT60" s="84">
        <f>IF(+'2grid'!BT60*EU$2&lt;0,0,+'2grid'!BT60*EU$2)</f>
        <v>0</v>
      </c>
      <c r="BU60" s="84">
        <f>IF(+'2grid'!BU60*EV$2&lt;0,0,+'2grid'!BU60*EV$2)</f>
        <v>0</v>
      </c>
      <c r="BV60" s="84">
        <f>IF(+'2grid'!BV60*EW$2&lt;0,0,+'2grid'!BV60*EW$2)</f>
        <v>0</v>
      </c>
      <c r="BW60" s="84">
        <f>IF(+'2grid'!BW60*EX$2&lt;0,0,+'2grid'!BW60*EX$2)</f>
        <v>0</v>
      </c>
      <c r="BX60" s="84">
        <f>IF(+'2grid'!BX60*EY$2&lt;0,0,+'2grid'!BX60*EY$2)</f>
        <v>0</v>
      </c>
      <c r="BY60" s="84">
        <f>IF(+'2grid'!BY60*EZ$2&lt;0,0,+'2grid'!BY60*EZ$2)</f>
        <v>0</v>
      </c>
      <c r="BZ60" s="84">
        <f>IF(+'2grid'!BZ60*FA$2&lt;0,0,+'2grid'!BZ60*FA$2)</f>
        <v>0</v>
      </c>
      <c r="CA60" s="84">
        <f>IF(+'2grid'!CA60*FB$2&lt;0,0,+'2grid'!CA60*FB$2)</f>
        <v>0</v>
      </c>
    </row>
    <row r="61" spans="1:79" x14ac:dyDescent="0.2">
      <c r="A61" s="9">
        <f>+data!B63</f>
        <v>214</v>
      </c>
      <c r="B61" s="84">
        <f>IF(+'2grid'!B61*CC$2&lt;0,0,+'2grid'!B61*CC$2)</f>
        <v>0</v>
      </c>
      <c r="C61" s="84">
        <f>IF(+'2grid'!C61*CD$2&lt;0,0,+'2grid'!C61*CD$2)</f>
        <v>0</v>
      </c>
      <c r="D61" s="84">
        <f>IF(+'2grid'!D61*CE$2&lt;0,0,+'2grid'!D61*CE$2)</f>
        <v>0</v>
      </c>
      <c r="E61" s="84">
        <f>IF(+'2grid'!E61*CF$2&lt;0,0,+'2grid'!E61*CF$2)</f>
        <v>0</v>
      </c>
      <c r="F61" s="84">
        <f>IF(+'2grid'!F61*CG$2&lt;0,0,+'2grid'!F61*CG$2)</f>
        <v>0</v>
      </c>
      <c r="G61" s="84">
        <f>IF(+'2grid'!G61*CH$2&lt;0,0,+'2grid'!G61*CH$2)</f>
        <v>0</v>
      </c>
      <c r="H61" s="84">
        <f>IF(+'2grid'!H61*CI$2&lt;0,0,+'2grid'!H61*CI$2)</f>
        <v>0</v>
      </c>
      <c r="I61" s="84">
        <f>IF(+'2grid'!I61*CJ$2&lt;0,0,+'2grid'!I61*CJ$2)</f>
        <v>0</v>
      </c>
      <c r="J61" s="84">
        <f>IF(+'2grid'!J61*CK$2&lt;0,0,+'2grid'!J61*CK$2)</f>
        <v>0</v>
      </c>
      <c r="K61" s="84">
        <f>IF(+'2grid'!K61*CL$2&lt;0,0,+'2grid'!K61*CL$2)</f>
        <v>0</v>
      </c>
      <c r="L61" s="84">
        <f>IF(+'2grid'!L61*CM$2&lt;0,0,+'2grid'!L61*CM$2)</f>
        <v>0</v>
      </c>
      <c r="M61" s="84">
        <f>IF(+'2grid'!M61*CN$2&lt;0,0,+'2grid'!M61*CN$2)</f>
        <v>0</v>
      </c>
      <c r="N61" s="84">
        <f>IF(+'2grid'!N61*CO$2&lt;0,0,+'2grid'!N61*CO$2)</f>
        <v>0</v>
      </c>
      <c r="O61" s="84">
        <f>IF(+'2grid'!O61*CP$2&lt;0,0,+'2grid'!O61*CP$2)</f>
        <v>0</v>
      </c>
      <c r="P61" s="84">
        <f>IF(+'2grid'!P61*CQ$2&lt;0,0,+'2grid'!P61*CQ$2)</f>
        <v>0</v>
      </c>
      <c r="Q61" s="84">
        <f>IF(+'2grid'!Q61*CR$2&lt;0,0,+'2grid'!Q61*CR$2)</f>
        <v>0</v>
      </c>
      <c r="R61" s="84">
        <f>IF(+'2grid'!R61*CS$2&lt;0,0,+'2grid'!R61*CS$2)</f>
        <v>0</v>
      </c>
      <c r="S61" s="84">
        <f>IF(+'2grid'!S61*CT$2&lt;0,0,+'2grid'!S61*CT$2)</f>
        <v>0</v>
      </c>
      <c r="T61" s="84">
        <f>IF(+'2grid'!T61*CU$2&lt;0,0,+'2grid'!T61*CU$2)</f>
        <v>0</v>
      </c>
      <c r="U61" s="84">
        <f>IF(+'2grid'!U61*CV$2&lt;0,0,+'2grid'!U61*CV$2)</f>
        <v>0</v>
      </c>
      <c r="V61" s="84">
        <f>IF(+'2grid'!V61*CW$2&lt;0,0,+'2grid'!V61*CW$2)</f>
        <v>0</v>
      </c>
      <c r="W61" s="84">
        <f>IF(+'2grid'!W61*CX$2&lt;0,0,+'2grid'!W61*CX$2)</f>
        <v>0</v>
      </c>
      <c r="X61" s="84">
        <f>IF(+'2grid'!X61*CY$2&lt;0,0,+'2grid'!X61*CY$2)</f>
        <v>0</v>
      </c>
      <c r="Y61" s="84">
        <f>IF(+'2grid'!Y61*CZ$2&lt;0,0,+'2grid'!Y61*CZ$2)</f>
        <v>0</v>
      </c>
      <c r="Z61" s="84">
        <f>IF(+'2grid'!Z61*DA$2&lt;0,0,+'2grid'!Z61*DA$2)</f>
        <v>0</v>
      </c>
      <c r="AA61" s="84">
        <f>IF(+'2grid'!AA61*DB$2&lt;0,0,+'2grid'!AA61*DB$2)</f>
        <v>0</v>
      </c>
      <c r="AB61" s="84">
        <f>IF(+'2grid'!AB61*DC$2&lt;0,0,+'2grid'!AB61*DC$2)</f>
        <v>0</v>
      </c>
      <c r="AC61" s="84">
        <f>IF(+'2grid'!AC61*DD$2&lt;0,0,+'2grid'!AC61*DD$2)</f>
        <v>1.8550688190261126E-2</v>
      </c>
      <c r="AD61" s="84">
        <f>IF(+'2grid'!AD61*DE$2&lt;0,0,+'2grid'!AD61*DE$2)</f>
        <v>2.1348194742976487E-2</v>
      </c>
      <c r="AE61" s="84">
        <f>IF(+'2grid'!AE61*DF$2&lt;0,0,+'2grid'!AE61*DF$2)</f>
        <v>2.4303815066853765E-2</v>
      </c>
      <c r="AF61" s="84">
        <f>IF(+'2grid'!AF61*DG$2&lt;0,0,+'2grid'!AF61*DG$2)</f>
        <v>2.7417549161892953E-2</v>
      </c>
      <c r="AG61" s="84">
        <f>IF(+'2grid'!AG61*DH$2&lt;0,0,+'2grid'!AG61*DH$2)</f>
        <v>3.0689397028094065E-2</v>
      </c>
      <c r="AH61" s="84">
        <f>IF(+'2grid'!AH61*DI$2&lt;0,0,+'2grid'!AH61*DI$2)</f>
        <v>3.4119358665457088E-2</v>
      </c>
      <c r="AI61" s="84">
        <f>IF(+'2grid'!AI61*DJ$2&lt;0,0,+'2grid'!AI61*DJ$2)</f>
        <v>3.7707434073982027E-2</v>
      </c>
      <c r="AJ61" s="84">
        <f>IF(+'2grid'!AJ61*DK$2&lt;0,0,+'2grid'!AJ61*DK$2)</f>
        <v>4.1453623253668886E-2</v>
      </c>
      <c r="AK61" s="84">
        <f>IF(+'2grid'!AK61*DL$2&lt;0,0,+'2grid'!AK61*DL$2)</f>
        <v>4.5357926204517653E-2</v>
      </c>
      <c r="AL61" s="84">
        <f>IF(+'2grid'!AL61*DM$2&lt;0,0,+'2grid'!AL61*DM$2)</f>
        <v>4.9420342926528346E-2</v>
      </c>
      <c r="AM61" s="84">
        <f>IF(+'2grid'!AM61*DN$2&lt;0,0,+'2grid'!AM61*DN$2)</f>
        <v>5.3640873419700953E-2</v>
      </c>
      <c r="AN61" s="84">
        <f>IF(+'2grid'!AN61*DO$2&lt;0,0,+'2grid'!AN61*DO$2)</f>
        <v>0.1192327996490925</v>
      </c>
      <c r="AO61" s="84">
        <f>IF(+'2grid'!AO61*DP$2&lt;0,0,+'2grid'!AO61*DP$2)</f>
        <v>0.18838357753659357</v>
      </c>
      <c r="AP61" s="84">
        <f>IF(+'2grid'!AP61*DQ$2&lt;0,0,+'2grid'!AP61*DQ$2)</f>
        <v>0.26109320708220413</v>
      </c>
      <c r="AQ61" s="84">
        <f>IF(+'2grid'!AQ61*DR$2&lt;0,0,+'2grid'!AQ61*DR$2)</f>
        <v>0.33736168828592433</v>
      </c>
      <c r="AR61" s="84">
        <f>IF(+'2grid'!AR61*DS$2&lt;0,0,+'2grid'!AR61*DS$2)</f>
        <v>0.41718902114775402</v>
      </c>
      <c r="AS61" s="84">
        <f>IF(+'2grid'!AS61*DT$2&lt;0,0,+'2grid'!AS61*DT$2)</f>
        <v>0.50057520566769309</v>
      </c>
      <c r="AT61" s="84">
        <f>IF(+'2grid'!AT61*DU$2&lt;0,0,+'2grid'!AT61*DU$2)</f>
        <v>0.58752024184574181</v>
      </c>
      <c r="AU61" s="84">
        <f>IF(+'2grid'!AU61*DV$2&lt;0,0,+'2grid'!AU61*DV$2)</f>
        <v>0.67802412968190007</v>
      </c>
      <c r="AV61" s="84">
        <f>IF(+'2grid'!AV61*DW$2&lt;0,0,+'2grid'!AV61*DW$2)</f>
        <v>0.77208686917616787</v>
      </c>
      <c r="AW61" s="84">
        <f>IF(+'2grid'!AW61*DX$2&lt;0,0,+'2grid'!AW61*DX$2)</f>
        <v>0.8697084603285451</v>
      </c>
      <c r="AX61" s="84">
        <f>IF(+'2grid'!AX61*DY$2&lt;0,0,+'2grid'!AX61*DY$2)</f>
        <v>16.817584708797533</v>
      </c>
      <c r="AY61" s="84">
        <f>IF(+'2grid'!AY61*DZ$2&lt;0,0,+'2grid'!AY61*DZ$2)</f>
        <v>33.046344578528185</v>
      </c>
      <c r="AZ61" s="84">
        <f>IF(+'2grid'!AZ61*EA$2&lt;0,0,+'2grid'!AZ61*EA$2)</f>
        <v>49.555988069520495</v>
      </c>
      <c r="BA61" s="84">
        <f>IF(+'2grid'!BA61*EB$2&lt;0,0,+'2grid'!BA61*EB$2)</f>
        <v>66.346515181774478</v>
      </c>
      <c r="BB61" s="84">
        <f>IF(+'2grid'!BB61*EC$2&lt;0,0,+'2grid'!BB61*EC$2)</f>
        <v>83.417925915290112</v>
      </c>
      <c r="BC61" s="84">
        <f>IF(+'2grid'!BC61*ED$2&lt;0,0,+'2grid'!BC61*ED$2)</f>
        <v>100.77022027006741</v>
      </c>
      <c r="BD61" s="84">
        <f>IF(+'2grid'!BD61*EE$2&lt;0,0,+'2grid'!BD61*EE$2)</f>
        <v>115.47795667695681</v>
      </c>
      <c r="BE61" s="84">
        <f>IF(+'2grid'!BE61*EF$2&lt;0,0,+'2grid'!BE61*EF$2)</f>
        <v>153.70647522206488</v>
      </c>
      <c r="BF61" s="84">
        <f>IF(+'2grid'!BF61*EG$2&lt;0,0,+'2grid'!BF61*EG$2)</f>
        <v>211.33915585983647</v>
      </c>
      <c r="BG61" s="84">
        <f>IF(+'2grid'!BG61*EH$2&lt;0,0,+'2grid'!BG61*EH$2)</f>
        <v>260.42936673171437</v>
      </c>
      <c r="BH61" s="84">
        <f>IF(+'2grid'!BH61*EI$2&lt;0,0,+'2grid'!BH61*EI$2)</f>
        <v>260.42936673171437</v>
      </c>
      <c r="BI61" s="84">
        <f>IF(+'2grid'!BI61*EJ$2&lt;0,0,+'2grid'!BI61*EJ$2)</f>
        <v>260.42936673171437</v>
      </c>
      <c r="BJ61" s="84">
        <f>IF(+'2grid'!BJ61*EK$2&lt;0,0,+'2grid'!BJ61*EK$2)</f>
        <v>260.42936673171437</v>
      </c>
      <c r="BK61" s="84">
        <f>IF(+'2grid'!BK61*EL$2&lt;0,0,+'2grid'!BK61*EL$2)</f>
        <v>274.63460491708054</v>
      </c>
      <c r="BL61" s="84">
        <f>IF(+'2grid'!BL61*EM$2&lt;0,0,+'2grid'!BL61*EM$2)</f>
        <v>274.63460491708054</v>
      </c>
      <c r="BM61" s="84">
        <f>IF(+'2grid'!BM61*EN$2&lt;0,0,+'2grid'!BM61*EN$2)</f>
        <v>279.36968431220265</v>
      </c>
      <c r="BN61" s="84">
        <f>IF(+'2grid'!BN61*EO$2&lt;0,0,+'2grid'!BN61*EO$2)</f>
        <v>284.10476370732471</v>
      </c>
      <c r="BO61" s="84">
        <f>IF(+'2grid'!BO61*EP$2&lt;0,0,+'2grid'!BO61*EP$2)</f>
        <v>284.10476370732471</v>
      </c>
      <c r="BP61" s="84">
        <f>IF(+'2grid'!BP61*EQ$2&lt;0,0,+'2grid'!BP61*EQ$2)</f>
        <v>290.26036692098342</v>
      </c>
      <c r="BQ61" s="84">
        <f>IF(+'2grid'!BQ61*ER$2&lt;0,0,+'2grid'!BQ61*ER$2)</f>
        <v>290.73387486049563</v>
      </c>
      <c r="BR61" s="84">
        <f>IF(+'2grid'!BR61*ES$2&lt;0,0,+'2grid'!BR61*ES$2)</f>
        <v>290.73387486049563</v>
      </c>
      <c r="BS61" s="84">
        <f>IF(+'2grid'!BS61*ET$2&lt;0,0,+'2grid'!BS61*ET$2)</f>
        <v>294.83761033626786</v>
      </c>
      <c r="BT61" s="84">
        <f>IF(+'2grid'!BT61*EU$2&lt;0,0,+'2grid'!BT61*EU$2)</f>
        <v>296.53171651985622</v>
      </c>
      <c r="BU61" s="84">
        <f>IF(+'2grid'!BU61*EV$2&lt;0,0,+'2grid'!BU61*EV$2)</f>
        <v>298.7870172984226</v>
      </c>
      <c r="BV61" s="84">
        <f>IF(+'2grid'!BV61*EW$2&lt;0,0,+'2grid'!BV61*EW$2)</f>
        <v>300.06046136685842</v>
      </c>
      <c r="BW61" s="84">
        <f>IF(+'2grid'!BW61*EX$2&lt;0,0,+'2grid'!BW61*EX$2)</f>
        <v>302.5294058099845</v>
      </c>
      <c r="BX61" s="84">
        <f>IF(+'2grid'!BX61*EY$2&lt;0,0,+'2grid'!BX61*EY$2)</f>
        <v>304.93683189375878</v>
      </c>
      <c r="BY61" s="84">
        <f>IF(+'2grid'!BY61*EZ$2&lt;0,0,+'2grid'!BY61*EZ$2)</f>
        <v>306.59010251015218</v>
      </c>
      <c r="BZ61" s="84">
        <f>IF(+'2grid'!BZ61*FA$2&lt;0,0,+'2grid'!BZ61*FA$2)</f>
        <v>308.69362105123378</v>
      </c>
      <c r="CA61" s="84">
        <f>IF(+'2grid'!CA61*FB$2&lt;0,0,+'2grid'!CA61*FB$2)</f>
        <v>310.75251014950595</v>
      </c>
    </row>
    <row r="62" spans="1:79" x14ac:dyDescent="0.2">
      <c r="A62" s="9">
        <f>+data!B64</f>
        <v>218</v>
      </c>
      <c r="B62" s="84">
        <f>IF(+'2grid'!B62*CC$2&lt;0,0,+'2grid'!B62*CC$2)</f>
        <v>0</v>
      </c>
      <c r="C62" s="84">
        <f>IF(+'2grid'!C62*CD$2&lt;0,0,+'2grid'!C62*CD$2)</f>
        <v>0</v>
      </c>
      <c r="D62" s="84">
        <f>IF(+'2grid'!D62*CE$2&lt;0,0,+'2grid'!D62*CE$2)</f>
        <v>0</v>
      </c>
      <c r="E62" s="84">
        <f>IF(+'2grid'!E62*CF$2&lt;0,0,+'2grid'!E62*CF$2)</f>
        <v>0</v>
      </c>
      <c r="F62" s="84">
        <f>IF(+'2grid'!F62*CG$2&lt;0,0,+'2grid'!F62*CG$2)</f>
        <v>0</v>
      </c>
      <c r="G62" s="84">
        <f>IF(+'2grid'!G62*CH$2&lt;0,0,+'2grid'!G62*CH$2)</f>
        <v>0</v>
      </c>
      <c r="H62" s="84">
        <f>IF(+'2grid'!H62*CI$2&lt;0,0,+'2grid'!H62*CI$2)</f>
        <v>0</v>
      </c>
      <c r="I62" s="84">
        <f>IF(+'2grid'!I62*CJ$2&lt;0,0,+'2grid'!I62*CJ$2)</f>
        <v>0</v>
      </c>
      <c r="J62" s="84">
        <f>IF(+'2grid'!J62*CK$2&lt;0,0,+'2grid'!J62*CK$2)</f>
        <v>0</v>
      </c>
      <c r="K62" s="84">
        <f>IF(+'2grid'!K62*CL$2&lt;0,0,+'2grid'!K62*CL$2)</f>
        <v>0</v>
      </c>
      <c r="L62" s="84">
        <f>IF(+'2grid'!L62*CM$2&lt;0,0,+'2grid'!L62*CM$2)</f>
        <v>0</v>
      </c>
      <c r="M62" s="84">
        <f>IF(+'2grid'!M62*CN$2&lt;0,0,+'2grid'!M62*CN$2)</f>
        <v>0</v>
      </c>
      <c r="N62" s="84">
        <f>IF(+'2grid'!N62*CO$2&lt;0,0,+'2grid'!N62*CO$2)</f>
        <v>0</v>
      </c>
      <c r="O62" s="84">
        <f>IF(+'2grid'!O62*CP$2&lt;0,0,+'2grid'!O62*CP$2)</f>
        <v>0</v>
      </c>
      <c r="P62" s="84">
        <f>IF(+'2grid'!P62*CQ$2&lt;0,0,+'2grid'!P62*CQ$2)</f>
        <v>0</v>
      </c>
      <c r="Q62" s="84">
        <f>IF(+'2grid'!Q62*CR$2&lt;0,0,+'2grid'!Q62*CR$2)</f>
        <v>0</v>
      </c>
      <c r="R62" s="84">
        <f>IF(+'2grid'!R62*CS$2&lt;0,0,+'2grid'!R62*CS$2)</f>
        <v>0</v>
      </c>
      <c r="S62" s="84">
        <f>IF(+'2grid'!S62*CT$2&lt;0,0,+'2grid'!S62*CT$2)</f>
        <v>0</v>
      </c>
      <c r="T62" s="84">
        <f>IF(+'2grid'!T62*CU$2&lt;0,0,+'2grid'!T62*CU$2)</f>
        <v>0</v>
      </c>
      <c r="U62" s="84">
        <f>IF(+'2grid'!U62*CV$2&lt;0,0,+'2grid'!U62*CV$2)</f>
        <v>0</v>
      </c>
      <c r="V62" s="84">
        <f>IF(+'2grid'!V62*CW$2&lt;0,0,+'2grid'!V62*CW$2)</f>
        <v>0</v>
      </c>
      <c r="W62" s="84">
        <f>IF(+'2grid'!W62*CX$2&lt;0,0,+'2grid'!W62*CX$2)</f>
        <v>0</v>
      </c>
      <c r="X62" s="84">
        <f>IF(+'2grid'!X62*CY$2&lt;0,0,+'2grid'!X62*CY$2)</f>
        <v>0</v>
      </c>
      <c r="Y62" s="84">
        <f>IF(+'2grid'!Y62*CZ$2&lt;0,0,+'2grid'!Y62*CZ$2)</f>
        <v>0</v>
      </c>
      <c r="Z62" s="84">
        <f>IF(+'2grid'!Z62*DA$2&lt;0,0,+'2grid'!Z62*DA$2)</f>
        <v>0</v>
      </c>
      <c r="AA62" s="84">
        <f>IF(+'2grid'!AA62*DB$2&lt;0,0,+'2grid'!AA62*DB$2)</f>
        <v>0</v>
      </c>
      <c r="AB62" s="84">
        <f>IF(+'2grid'!AB62*DC$2&lt;0,0,+'2grid'!AB62*DC$2)</f>
        <v>0</v>
      </c>
      <c r="AC62" s="84">
        <f>IF(+'2grid'!AC62*DD$2&lt;0,0,+'2grid'!AC62*DD$2)</f>
        <v>9.301060322453629E-2</v>
      </c>
      <c r="AD62" s="84">
        <f>IF(+'2grid'!AD62*DE$2&lt;0,0,+'2grid'!AD62*DE$2)</f>
        <v>9.6311127664390886E-2</v>
      </c>
      <c r="AE62" s="84">
        <f>IF(+'2grid'!AE62*DF$2&lt;0,0,+'2grid'!AE62*DF$2)</f>
        <v>9.9579352128158813E-2</v>
      </c>
      <c r="AF62" s="84">
        <f>IF(+'2grid'!AF62*DG$2&lt;0,0,+'2grid'!AF62*DG$2)</f>
        <v>0.10281527661584004</v>
      </c>
      <c r="AG62" s="84">
        <f>IF(+'2grid'!AG62*DH$2&lt;0,0,+'2grid'!AG62*DH$2)</f>
        <v>0.10601890112743459</v>
      </c>
      <c r="AH62" s="84">
        <f>IF(+'2grid'!AH62*DI$2&lt;0,0,+'2grid'!AH62*DI$2)</f>
        <v>0.10919022566294243</v>
      </c>
      <c r="AI62" s="84">
        <f>IF(+'2grid'!AI62*DJ$2&lt;0,0,+'2grid'!AI62*DJ$2)</f>
        <v>0.11232925022236363</v>
      </c>
      <c r="AJ62" s="84">
        <f>IF(+'2grid'!AJ62*DK$2&lt;0,0,+'2grid'!AJ62*DK$2)</f>
        <v>0.11543597480569816</v>
      </c>
      <c r="AK62" s="84">
        <f>IF(+'2grid'!AK62*DL$2&lt;0,0,+'2grid'!AK62*DL$2)</f>
        <v>0.11851039941294596</v>
      </c>
      <c r="AL62" s="84">
        <f>IF(+'2grid'!AL62*DM$2&lt;0,0,+'2grid'!AL62*DM$2)</f>
        <v>0.1215525240441071</v>
      </c>
      <c r="AM62" s="84">
        <f>IF(+'2grid'!AM62*DN$2&lt;0,0,+'2grid'!AM62*DN$2)</f>
        <v>0.12456234869918156</v>
      </c>
      <c r="AN62" s="84">
        <f>IF(+'2grid'!AN62*DO$2&lt;0,0,+'2grid'!AN62*DO$2)</f>
        <v>0.13607990685727103</v>
      </c>
      <c r="AO62" s="84">
        <f>IF(+'2grid'!AO62*DP$2&lt;0,0,+'2grid'!AO62*DP$2)</f>
        <v>0.14803961134366836</v>
      </c>
      <c r="AP62" s="84">
        <f>IF(+'2grid'!AP62*DQ$2&lt;0,0,+'2grid'!AP62*DQ$2)</f>
        <v>0.16044146215837354</v>
      </c>
      <c r="AQ62" s="84">
        <f>IF(+'2grid'!AQ62*DR$2&lt;0,0,+'2grid'!AQ62*DR$2)</f>
        <v>0.17328545930138659</v>
      </c>
      <c r="AR62" s="84">
        <f>IF(+'2grid'!AR62*DS$2&lt;0,0,+'2grid'!AR62*DS$2)</f>
        <v>0.18657160277270748</v>
      </c>
      <c r="AS62" s="84">
        <f>IF(+'2grid'!AS62*DT$2&lt;0,0,+'2grid'!AS62*DT$2)</f>
        <v>0.20029989257233624</v>
      </c>
      <c r="AT62" s="84">
        <f>IF(+'2grid'!AT62*DU$2&lt;0,0,+'2grid'!AT62*DU$2)</f>
        <v>0.2144703287002728</v>
      </c>
      <c r="AU62" s="84">
        <f>IF(+'2grid'!AU62*DV$2&lt;0,0,+'2grid'!AU62*DV$2)</f>
        <v>0.2290829111565173</v>
      </c>
      <c r="AV62" s="84">
        <f>IF(+'2grid'!AV62*DW$2&lt;0,0,+'2grid'!AV62*DW$2)</f>
        <v>0.2441376399410696</v>
      </c>
      <c r="AW62" s="84">
        <f>IF(+'2grid'!AW62*DX$2&lt;0,0,+'2grid'!AW62*DX$2)</f>
        <v>0.25963451505392982</v>
      </c>
      <c r="AX62" s="84">
        <f>IF(+'2grid'!AX62*DY$2&lt;0,0,+'2grid'!AX62*DY$2)</f>
        <v>48.241054506335168</v>
      </c>
      <c r="AY62" s="84">
        <f>IF(+'2grid'!AY62*DZ$2&lt;0,0,+'2grid'!AY62*DZ$2)</f>
        <v>97.067921407377213</v>
      </c>
      <c r="AZ62" s="84">
        <f>IF(+'2grid'!AZ62*EA$2&lt;0,0,+'2grid'!AZ62*EA$2)</f>
        <v>146.74023521818003</v>
      </c>
      <c r="BA62" s="84">
        <f>IF(+'2grid'!BA62*EB$2&lt;0,0,+'2grid'!BA62*EB$2)</f>
        <v>197.25799593874362</v>
      </c>
      <c r="BB62" s="84">
        <f>IF(+'2grid'!BB62*EC$2&lt;0,0,+'2grid'!BB62*EC$2)</f>
        <v>248.62120356906809</v>
      </c>
      <c r="BC62" s="84">
        <f>IF(+'2grid'!BC62*ED$2&lt;0,0,+'2grid'!BC62*ED$2)</f>
        <v>300.82985810915329</v>
      </c>
      <c r="BD62" s="84">
        <f>IF(+'2grid'!BD62*EE$2&lt;0,0,+'2grid'!BD62*EE$2)</f>
        <v>324.05272306675477</v>
      </c>
      <c r="BE62" s="84">
        <f>IF(+'2grid'!BE62*EF$2&lt;0,0,+'2grid'!BE62*EF$2)</f>
        <v>431.05099154842429</v>
      </c>
      <c r="BF62" s="84">
        <f>IF(+'2grid'!BF62*EG$2&lt;0,0,+'2grid'!BF62*EG$2)</f>
        <v>574.83081632940059</v>
      </c>
      <c r="BG62" s="84">
        <f>IF(+'2grid'!BG62*EH$2&lt;0,0,+'2grid'!BG62*EH$2)</f>
        <v>611.36716225337864</v>
      </c>
      <c r="BH62" s="84">
        <f>IF(+'2grid'!BH62*EI$2&lt;0,0,+'2grid'!BH62*EI$2)</f>
        <v>611.36716225337864</v>
      </c>
      <c r="BI62" s="84">
        <f>IF(+'2grid'!BI62*EJ$2&lt;0,0,+'2grid'!BI62*EJ$2)</f>
        <v>611.36716225337864</v>
      </c>
      <c r="BJ62" s="84">
        <f>IF(+'2grid'!BJ62*EK$2&lt;0,0,+'2grid'!BJ62*EK$2)</f>
        <v>611.36716225337864</v>
      </c>
      <c r="BK62" s="84">
        <f>IF(+'2grid'!BK62*EL$2&lt;0,0,+'2grid'!BK62*EL$2)</f>
        <v>621.96890495141395</v>
      </c>
      <c r="BL62" s="84">
        <f>IF(+'2grid'!BL62*EM$2&lt;0,0,+'2grid'!BL62*EM$2)</f>
        <v>621.96890495141395</v>
      </c>
      <c r="BM62" s="84">
        <f>IF(+'2grid'!BM62*EN$2&lt;0,0,+'2grid'!BM62*EN$2)</f>
        <v>636.10456188212788</v>
      </c>
      <c r="BN62" s="84">
        <f>IF(+'2grid'!BN62*EO$2&lt;0,0,+'2grid'!BN62*EO$2)</f>
        <v>650.24021881284182</v>
      </c>
      <c r="BO62" s="84">
        <f>IF(+'2grid'!BO62*EP$2&lt;0,0,+'2grid'!BO62*EP$2)</f>
        <v>664.37587574355587</v>
      </c>
      <c r="BP62" s="84">
        <f>IF(+'2grid'!BP62*EQ$2&lt;0,0,+'2grid'!BP62*EQ$2)</f>
        <v>678.5115326742698</v>
      </c>
      <c r="BQ62" s="84">
        <f>IF(+'2grid'!BQ62*ER$2&lt;0,0,+'2grid'!BQ62*ER$2)</f>
        <v>692.64718960498385</v>
      </c>
      <c r="BR62" s="84">
        <f>IF(+'2grid'!BR62*ES$2&lt;0,0,+'2grid'!BR62*ES$2)</f>
        <v>706.78284653569779</v>
      </c>
      <c r="BS62" s="84">
        <f>IF(+'2grid'!BS62*ET$2&lt;0,0,+'2grid'!BS62*ET$2)</f>
        <v>720.91850346641172</v>
      </c>
      <c r="BT62" s="84">
        <f>IF(+'2grid'!BT62*EU$2&lt;0,0,+'2grid'!BT62*EU$2)</f>
        <v>735.05416039712566</v>
      </c>
      <c r="BU62" s="84">
        <f>IF(+'2grid'!BU62*EV$2&lt;0,0,+'2grid'!BU62*EV$2)</f>
        <v>749.18981732783959</v>
      </c>
      <c r="BV62" s="84">
        <f>IF(+'2grid'!BV62*EW$2&lt;0,0,+'2grid'!BV62*EW$2)</f>
        <v>763.32547425855353</v>
      </c>
      <c r="BW62" s="84">
        <f>IF(+'2grid'!BW62*EX$2&lt;0,0,+'2grid'!BW62*EX$2)</f>
        <v>777.46113118926746</v>
      </c>
      <c r="BX62" s="84">
        <f>IF(+'2grid'!BX62*EY$2&lt;0,0,+'2grid'!BX62*EY$2)</f>
        <v>791.5967881199814</v>
      </c>
      <c r="BY62" s="84">
        <f>IF(+'2grid'!BY62*EZ$2&lt;0,0,+'2grid'!BY62*EZ$2)</f>
        <v>805.73244505069533</v>
      </c>
      <c r="BZ62" s="84">
        <f>IF(+'2grid'!BZ62*FA$2&lt;0,0,+'2grid'!BZ62*FA$2)</f>
        <v>819.86810198140927</v>
      </c>
      <c r="CA62" s="84">
        <f>IF(+'2grid'!CA62*FB$2&lt;0,0,+'2grid'!CA62*FB$2)</f>
        <v>834.00375891212332</v>
      </c>
    </row>
    <row r="63" spans="1:79" x14ac:dyDescent="0.2">
      <c r="A63" s="9">
        <f>+data!B65</f>
        <v>222</v>
      </c>
      <c r="B63" s="84">
        <f>IF(+'2grid'!B63*CC$2&lt;0,0,+'2grid'!B63*CC$2)</f>
        <v>0</v>
      </c>
      <c r="C63" s="84">
        <f>IF(+'2grid'!C63*CD$2&lt;0,0,+'2grid'!C63*CD$2)</f>
        <v>0</v>
      </c>
      <c r="D63" s="84">
        <f>IF(+'2grid'!D63*CE$2&lt;0,0,+'2grid'!D63*CE$2)</f>
        <v>0</v>
      </c>
      <c r="E63" s="84">
        <f>IF(+'2grid'!E63*CF$2&lt;0,0,+'2grid'!E63*CF$2)</f>
        <v>0</v>
      </c>
      <c r="F63" s="84">
        <f>IF(+'2grid'!F63*CG$2&lt;0,0,+'2grid'!F63*CG$2)</f>
        <v>0</v>
      </c>
      <c r="G63" s="84">
        <f>IF(+'2grid'!G63*CH$2&lt;0,0,+'2grid'!G63*CH$2)</f>
        <v>0</v>
      </c>
      <c r="H63" s="84">
        <f>IF(+'2grid'!H63*CI$2&lt;0,0,+'2grid'!H63*CI$2)</f>
        <v>0</v>
      </c>
      <c r="I63" s="84">
        <f>IF(+'2grid'!I63*CJ$2&lt;0,0,+'2grid'!I63*CJ$2)</f>
        <v>0</v>
      </c>
      <c r="J63" s="84">
        <f>IF(+'2grid'!J63*CK$2&lt;0,0,+'2grid'!J63*CK$2)</f>
        <v>0</v>
      </c>
      <c r="K63" s="84">
        <f>IF(+'2grid'!K63*CL$2&lt;0,0,+'2grid'!K63*CL$2)</f>
        <v>0</v>
      </c>
      <c r="L63" s="84">
        <f>IF(+'2grid'!L63*CM$2&lt;0,0,+'2grid'!L63*CM$2)</f>
        <v>0</v>
      </c>
      <c r="M63" s="84">
        <f>IF(+'2grid'!M63*CN$2&lt;0,0,+'2grid'!M63*CN$2)</f>
        <v>0</v>
      </c>
      <c r="N63" s="84">
        <f>IF(+'2grid'!N63*CO$2&lt;0,0,+'2grid'!N63*CO$2)</f>
        <v>0</v>
      </c>
      <c r="O63" s="84">
        <f>IF(+'2grid'!O63*CP$2&lt;0,0,+'2grid'!O63*CP$2)</f>
        <v>0</v>
      </c>
      <c r="P63" s="84">
        <f>IF(+'2grid'!P63*CQ$2&lt;0,0,+'2grid'!P63*CQ$2)</f>
        <v>0</v>
      </c>
      <c r="Q63" s="84">
        <f>IF(+'2grid'!Q63*CR$2&lt;0,0,+'2grid'!Q63*CR$2)</f>
        <v>0</v>
      </c>
      <c r="R63" s="84">
        <f>IF(+'2grid'!R63*CS$2&lt;0,0,+'2grid'!R63*CS$2)</f>
        <v>0</v>
      </c>
      <c r="S63" s="84">
        <f>IF(+'2grid'!S63*CT$2&lt;0,0,+'2grid'!S63*CT$2)</f>
        <v>0</v>
      </c>
      <c r="T63" s="84">
        <f>IF(+'2grid'!T63*CU$2&lt;0,0,+'2grid'!T63*CU$2)</f>
        <v>0</v>
      </c>
      <c r="U63" s="84">
        <f>IF(+'2grid'!U63*CV$2&lt;0,0,+'2grid'!U63*CV$2)</f>
        <v>0</v>
      </c>
      <c r="V63" s="84">
        <f>IF(+'2grid'!V63*CW$2&lt;0,0,+'2grid'!V63*CW$2)</f>
        <v>0</v>
      </c>
      <c r="W63" s="84">
        <f>IF(+'2grid'!W63*CX$2&lt;0,0,+'2grid'!W63*CX$2)</f>
        <v>0</v>
      </c>
      <c r="X63" s="84">
        <f>IF(+'2grid'!X63*CY$2&lt;0,0,+'2grid'!X63*CY$2)</f>
        <v>0</v>
      </c>
      <c r="Y63" s="84">
        <f>IF(+'2grid'!Y63*CZ$2&lt;0,0,+'2grid'!Y63*CZ$2)</f>
        <v>0</v>
      </c>
      <c r="Z63" s="84">
        <f>IF(+'2grid'!Z63*DA$2&lt;0,0,+'2grid'!Z63*DA$2)</f>
        <v>0</v>
      </c>
      <c r="AA63" s="84">
        <f>IF(+'2grid'!AA63*DB$2&lt;0,0,+'2grid'!AA63*DB$2)</f>
        <v>0</v>
      </c>
      <c r="AB63" s="84">
        <f>IF(+'2grid'!AB63*DC$2&lt;0,0,+'2grid'!AB63*DC$2)</f>
        <v>0</v>
      </c>
      <c r="AC63" s="84">
        <f>IF(+'2grid'!AC63*DD$2&lt;0,0,+'2grid'!AC63*DD$2)</f>
        <v>7.5982398573934259E-3</v>
      </c>
      <c r="AD63" s="84">
        <f>IF(+'2grid'!AD63*DE$2&lt;0,0,+'2grid'!AD63*DE$2)</f>
        <v>9.5649110937237863E-3</v>
      </c>
      <c r="AE63" s="84">
        <f>IF(+'2grid'!AE63*DF$2&lt;0,0,+'2grid'!AE63*DF$2)</f>
        <v>1.1659485533287576E-2</v>
      </c>
      <c r="AF63" s="84">
        <f>IF(+'2grid'!AF63*DG$2&lt;0,0,+'2grid'!AF63*DG$2)</f>
        <v>1.3881963176084802E-2</v>
      </c>
      <c r="AG63" s="84">
        <f>IF(+'2grid'!AG63*DH$2&lt;0,0,+'2grid'!AG63*DH$2)</f>
        <v>1.6232344022115458E-2</v>
      </c>
      <c r="AH63" s="84">
        <f>IF(+'2grid'!AH63*DI$2&lt;0,0,+'2grid'!AH63*DI$2)</f>
        <v>1.8710628071379545E-2</v>
      </c>
      <c r="AI63" s="84">
        <f>IF(+'2grid'!AI63*DJ$2&lt;0,0,+'2grid'!AI63*DJ$2)</f>
        <v>2.1316815323877067E-2</v>
      </c>
      <c r="AJ63" s="84">
        <f>IF(+'2grid'!AJ63*DK$2&lt;0,0,+'2grid'!AJ63*DK$2)</f>
        <v>2.4050905779608025E-2</v>
      </c>
      <c r="AK63" s="84">
        <f>IF(+'2grid'!AK63*DL$2&lt;0,0,+'2grid'!AK63*DL$2)</f>
        <v>2.6912899438572408E-2</v>
      </c>
      <c r="AL63" s="84">
        <f>IF(+'2grid'!AL63*DM$2&lt;0,0,+'2grid'!AL63*DM$2)</f>
        <v>2.9902796300770227E-2</v>
      </c>
      <c r="AM63" s="84">
        <f>IF(+'2grid'!AM63*DN$2&lt;0,0,+'2grid'!AM63*DN$2)</f>
        <v>3.3020596366201478E-2</v>
      </c>
      <c r="AN63" s="84">
        <f>IF(+'2grid'!AN63*DO$2&lt;0,0,+'2grid'!AN63*DO$2)</f>
        <v>7.6135242446122159E-2</v>
      </c>
      <c r="AO63" s="84">
        <f>IF(+'2grid'!AO63*DP$2&lt;0,0,+'2grid'!AO63*DP$2)</f>
        <v>0.12159273299656827</v>
      </c>
      <c r="AP63" s="84">
        <f>IF(+'2grid'!AP63*DQ$2&lt;0,0,+'2grid'!AP63*DQ$2)</f>
        <v>0.16939306801753987</v>
      </c>
      <c r="AQ63" s="84">
        <f>IF(+'2grid'!AQ63*DR$2&lt;0,0,+'2grid'!AQ63*DR$2)</f>
        <v>0.21953624750903683</v>
      </c>
      <c r="AR63" s="84">
        <f>IF(+'2grid'!AR63*DS$2&lt;0,0,+'2grid'!AR63*DS$2)</f>
        <v>0.27202227147105928</v>
      </c>
      <c r="AS63" s="84">
        <f>IF(+'2grid'!AS63*DT$2&lt;0,0,+'2grid'!AS63*DT$2)</f>
        <v>0.32685113990360709</v>
      </c>
      <c r="AT63" s="84">
        <f>IF(+'2grid'!AT63*DU$2&lt;0,0,+'2grid'!AT63*DU$2)</f>
        <v>0.38402285280668036</v>
      </c>
      <c r="AU63" s="84">
        <f>IF(+'2grid'!AU63*DV$2&lt;0,0,+'2grid'!AU63*DV$2)</f>
        <v>0.44353741018027903</v>
      </c>
      <c r="AV63" s="84">
        <f>IF(+'2grid'!AV63*DW$2&lt;0,0,+'2grid'!AV63*DW$2)</f>
        <v>0.50539481202440328</v>
      </c>
      <c r="AW63" s="84">
        <f>IF(+'2grid'!AW63*DX$2&lt;0,0,+'2grid'!AW63*DX$2)</f>
        <v>0.56959505833905277</v>
      </c>
      <c r="AX63" s="84">
        <f>IF(+'2grid'!AX63*DY$2&lt;0,0,+'2grid'!AX63*DY$2)</f>
        <v>2.2028561478431072</v>
      </c>
      <c r="AY63" s="84">
        <f>IF(+'2grid'!AY63*DZ$2&lt;0,0,+'2grid'!AY63*DZ$2)</f>
        <v>3.8648079513968323</v>
      </c>
      <c r="AZ63" s="84">
        <f>IF(+'2grid'!AZ63*EA$2&lt;0,0,+'2grid'!AZ63*EA$2)</f>
        <v>5.5554504690002293</v>
      </c>
      <c r="BA63" s="84">
        <f>IF(+'2grid'!BA63*EB$2&lt;0,0,+'2grid'!BA63*EB$2)</f>
        <v>7.2747837006532938</v>
      </c>
      <c r="BB63" s="84">
        <f>IF(+'2grid'!BB63*EC$2&lt;0,0,+'2grid'!BB63*EC$2)</f>
        <v>9.0228076463560303</v>
      </c>
      <c r="BC63" s="84">
        <f>IF(+'2grid'!BC63*ED$2&lt;0,0,+'2grid'!BC63*ED$2)</f>
        <v>10.79952230610844</v>
      </c>
      <c r="BD63" s="84">
        <f>IF(+'2grid'!BD63*EE$2&lt;0,0,+'2grid'!BD63*EE$2)</f>
        <v>12.100730572714099</v>
      </c>
      <c r="BE63" s="84">
        <f>IF(+'2grid'!BE63*EF$2&lt;0,0,+'2grid'!BE63*EF$2)</f>
        <v>21.963585449553875</v>
      </c>
      <c r="BF63" s="84">
        <f>IF(+'2grid'!BF63*EG$2&lt;0,0,+'2grid'!BF63*EG$2)</f>
        <v>24.606506520247081</v>
      </c>
      <c r="BG63" s="84">
        <f>IF(+'2grid'!BG63*EH$2&lt;0,0,+'2grid'!BG63*EH$2)</f>
        <v>27.910157858613587</v>
      </c>
      <c r="BH63" s="84">
        <f>IF(+'2grid'!BH63*EI$2&lt;0,0,+'2grid'!BH63*EI$2)</f>
        <v>27.910157858613587</v>
      </c>
      <c r="BI63" s="84">
        <f>IF(+'2grid'!BI63*EJ$2&lt;0,0,+'2grid'!BI63*EJ$2)</f>
        <v>27.910157858613587</v>
      </c>
      <c r="BJ63" s="84">
        <f>IF(+'2grid'!BJ63*EK$2&lt;0,0,+'2grid'!BJ63*EK$2)</f>
        <v>27.910157858613587</v>
      </c>
      <c r="BK63" s="84">
        <f>IF(+'2grid'!BK63*EL$2&lt;0,0,+'2grid'!BK63*EL$2)</f>
        <v>27.910157858613587</v>
      </c>
      <c r="BL63" s="84">
        <f>IF(+'2grid'!BL63*EM$2&lt;0,0,+'2grid'!BL63*EM$2)</f>
        <v>27.910157858613587</v>
      </c>
      <c r="BM63" s="84">
        <f>IF(+'2grid'!BM63*EN$2&lt;0,0,+'2grid'!BM63*EN$2)</f>
        <v>27.910157858613587</v>
      </c>
      <c r="BN63" s="84">
        <f>IF(+'2grid'!BN63*EO$2&lt;0,0,+'2grid'!BN63*EO$2)</f>
        <v>27.910157858613587</v>
      </c>
      <c r="BO63" s="84">
        <f>IF(+'2grid'!BO63*EP$2&lt;0,0,+'2grid'!BO63*EP$2)</f>
        <v>27.910157858613587</v>
      </c>
      <c r="BP63" s="84">
        <f>IF(+'2grid'!BP63*EQ$2&lt;0,0,+'2grid'!BP63*EQ$2)</f>
        <v>27.910157858613587</v>
      </c>
      <c r="BQ63" s="84">
        <f>IF(+'2grid'!BQ63*ER$2&lt;0,0,+'2grid'!BQ63*ER$2)</f>
        <v>27.910157858613587</v>
      </c>
      <c r="BR63" s="84">
        <f>IF(+'2grid'!BR63*ES$2&lt;0,0,+'2grid'!BR63*ES$2)</f>
        <v>27.910157858613587</v>
      </c>
      <c r="BS63" s="84">
        <f>IF(+'2grid'!BS63*ET$2&lt;0,0,+'2grid'!BS63*ET$2)</f>
        <v>27.910157858613587</v>
      </c>
      <c r="BT63" s="84">
        <f>IF(+'2grid'!BT63*EU$2&lt;0,0,+'2grid'!BT63*EU$2)</f>
        <v>27.910157858613587</v>
      </c>
      <c r="BU63" s="84">
        <f>IF(+'2grid'!BU63*EV$2&lt;0,0,+'2grid'!BU63*EV$2)</f>
        <v>27.910157858613587</v>
      </c>
      <c r="BV63" s="84">
        <f>IF(+'2grid'!BV63*EW$2&lt;0,0,+'2grid'!BV63*EW$2)</f>
        <v>27.910157858613587</v>
      </c>
      <c r="BW63" s="84">
        <f>IF(+'2grid'!BW63*EX$2&lt;0,0,+'2grid'!BW63*EX$2)</f>
        <v>27.910157858613587</v>
      </c>
      <c r="BX63" s="84">
        <f>IF(+'2grid'!BX63*EY$2&lt;0,0,+'2grid'!BX63*EY$2)</f>
        <v>27.910157858613587</v>
      </c>
      <c r="BY63" s="84">
        <f>IF(+'2grid'!BY63*EZ$2&lt;0,0,+'2grid'!BY63*EZ$2)</f>
        <v>27.910157858613587</v>
      </c>
      <c r="BZ63" s="84">
        <f>IF(+'2grid'!BZ63*FA$2&lt;0,0,+'2grid'!BZ63*FA$2)</f>
        <v>27.910157858613587</v>
      </c>
      <c r="CA63" s="84">
        <f>IF(+'2grid'!CA63*FB$2&lt;0,0,+'2grid'!CA63*FB$2)</f>
        <v>27.910157858613587</v>
      </c>
    </row>
    <row r="64" spans="1:79" x14ac:dyDescent="0.2">
      <c r="A64" s="9">
        <f>+data!B66</f>
        <v>226</v>
      </c>
      <c r="B64" s="84">
        <f>IF(+'2grid'!B64*CC$2&lt;0,0,+'2grid'!B64*CC$2)</f>
        <v>0</v>
      </c>
      <c r="C64" s="84">
        <f>IF(+'2grid'!C64*CD$2&lt;0,0,+'2grid'!C64*CD$2)</f>
        <v>0</v>
      </c>
      <c r="D64" s="84">
        <f>IF(+'2grid'!D64*CE$2&lt;0,0,+'2grid'!D64*CE$2)</f>
        <v>0</v>
      </c>
      <c r="E64" s="84">
        <f>IF(+'2grid'!E64*CF$2&lt;0,0,+'2grid'!E64*CF$2)</f>
        <v>0</v>
      </c>
      <c r="F64" s="84">
        <f>IF(+'2grid'!F64*CG$2&lt;0,0,+'2grid'!F64*CG$2)</f>
        <v>0</v>
      </c>
      <c r="G64" s="84">
        <f>IF(+'2grid'!G64*CH$2&lt;0,0,+'2grid'!G64*CH$2)</f>
        <v>0</v>
      </c>
      <c r="H64" s="84">
        <f>IF(+'2grid'!H64*CI$2&lt;0,0,+'2grid'!H64*CI$2)</f>
        <v>0</v>
      </c>
      <c r="I64" s="84">
        <f>IF(+'2grid'!I64*CJ$2&lt;0,0,+'2grid'!I64*CJ$2)</f>
        <v>0</v>
      </c>
      <c r="J64" s="84">
        <f>IF(+'2grid'!J64*CK$2&lt;0,0,+'2grid'!J64*CK$2)</f>
        <v>0</v>
      </c>
      <c r="K64" s="84">
        <f>IF(+'2grid'!K64*CL$2&lt;0,0,+'2grid'!K64*CL$2)</f>
        <v>0</v>
      </c>
      <c r="L64" s="84">
        <f>IF(+'2grid'!L64*CM$2&lt;0,0,+'2grid'!L64*CM$2)</f>
        <v>0</v>
      </c>
      <c r="M64" s="84">
        <f>IF(+'2grid'!M64*CN$2&lt;0,0,+'2grid'!M64*CN$2)</f>
        <v>0</v>
      </c>
      <c r="N64" s="84">
        <f>IF(+'2grid'!N64*CO$2&lt;0,0,+'2grid'!N64*CO$2)</f>
        <v>0</v>
      </c>
      <c r="O64" s="84">
        <f>IF(+'2grid'!O64*CP$2&lt;0,0,+'2grid'!O64*CP$2)</f>
        <v>0</v>
      </c>
      <c r="P64" s="84">
        <f>IF(+'2grid'!P64*CQ$2&lt;0,0,+'2grid'!P64*CQ$2)</f>
        <v>0</v>
      </c>
      <c r="Q64" s="84">
        <f>IF(+'2grid'!Q64*CR$2&lt;0,0,+'2grid'!Q64*CR$2)</f>
        <v>0</v>
      </c>
      <c r="R64" s="84">
        <f>IF(+'2grid'!R64*CS$2&lt;0,0,+'2grid'!R64*CS$2)</f>
        <v>0</v>
      </c>
      <c r="S64" s="84">
        <f>IF(+'2grid'!S64*CT$2&lt;0,0,+'2grid'!S64*CT$2)</f>
        <v>0</v>
      </c>
      <c r="T64" s="84">
        <f>IF(+'2grid'!T64*CU$2&lt;0,0,+'2grid'!T64*CU$2)</f>
        <v>0</v>
      </c>
      <c r="U64" s="84">
        <f>IF(+'2grid'!U64*CV$2&lt;0,0,+'2grid'!U64*CV$2)</f>
        <v>0</v>
      </c>
      <c r="V64" s="84">
        <f>IF(+'2grid'!V64*CW$2&lt;0,0,+'2grid'!V64*CW$2)</f>
        <v>0</v>
      </c>
      <c r="W64" s="84">
        <f>IF(+'2grid'!W64*CX$2&lt;0,0,+'2grid'!W64*CX$2)</f>
        <v>0</v>
      </c>
      <c r="X64" s="84">
        <f>IF(+'2grid'!X64*CY$2&lt;0,0,+'2grid'!X64*CY$2)</f>
        <v>0</v>
      </c>
      <c r="Y64" s="84">
        <f>IF(+'2grid'!Y64*CZ$2&lt;0,0,+'2grid'!Y64*CZ$2)</f>
        <v>0</v>
      </c>
      <c r="Z64" s="84">
        <f>IF(+'2grid'!Z64*DA$2&lt;0,0,+'2grid'!Z64*DA$2)</f>
        <v>0</v>
      </c>
      <c r="AA64" s="84">
        <f>IF(+'2grid'!AA64*DB$2&lt;0,0,+'2grid'!AA64*DB$2)</f>
        <v>0</v>
      </c>
      <c r="AB64" s="84">
        <f>IF(+'2grid'!AB64*DC$2&lt;0,0,+'2grid'!AB64*DC$2)</f>
        <v>0</v>
      </c>
      <c r="AC64" s="84">
        <f>IF(+'2grid'!AC64*DD$2&lt;0,0,+'2grid'!AC64*DD$2)</f>
        <v>0</v>
      </c>
      <c r="AD64" s="84">
        <f>IF(+'2grid'!AD64*DE$2&lt;0,0,+'2grid'!AD64*DE$2)</f>
        <v>0</v>
      </c>
      <c r="AE64" s="84">
        <f>IF(+'2grid'!AE64*DF$2&lt;0,0,+'2grid'!AE64*DF$2)</f>
        <v>0</v>
      </c>
      <c r="AF64" s="84">
        <f>IF(+'2grid'!AF64*DG$2&lt;0,0,+'2grid'!AF64*DG$2)</f>
        <v>0</v>
      </c>
      <c r="AG64" s="84">
        <f>IF(+'2grid'!AG64*DH$2&lt;0,0,+'2grid'!AG64*DH$2)</f>
        <v>0</v>
      </c>
      <c r="AH64" s="84">
        <f>IF(+'2grid'!AH64*DI$2&lt;0,0,+'2grid'!AH64*DI$2)</f>
        <v>0</v>
      </c>
      <c r="AI64" s="84">
        <f>IF(+'2grid'!AI64*DJ$2&lt;0,0,+'2grid'!AI64*DJ$2)</f>
        <v>0</v>
      </c>
      <c r="AJ64" s="84">
        <f>IF(+'2grid'!AJ64*DK$2&lt;0,0,+'2grid'!AJ64*DK$2)</f>
        <v>0</v>
      </c>
      <c r="AK64" s="84">
        <f>IF(+'2grid'!AK64*DL$2&lt;0,0,+'2grid'!AK64*DL$2)</f>
        <v>0</v>
      </c>
      <c r="AL64" s="84">
        <f>IF(+'2grid'!AL64*DM$2&lt;0,0,+'2grid'!AL64*DM$2)</f>
        <v>0</v>
      </c>
      <c r="AM64" s="84">
        <f>IF(+'2grid'!AM64*DN$2&lt;0,0,+'2grid'!AM64*DN$2)</f>
        <v>0</v>
      </c>
      <c r="AN64" s="84">
        <f>IF(+'2grid'!AN64*DO$2&lt;0,0,+'2grid'!AN64*DO$2)</f>
        <v>0</v>
      </c>
      <c r="AO64" s="84">
        <f>IF(+'2grid'!AO64*DP$2&lt;0,0,+'2grid'!AO64*DP$2)</f>
        <v>0</v>
      </c>
      <c r="AP64" s="84">
        <f>IF(+'2grid'!AP64*DQ$2&lt;0,0,+'2grid'!AP64*DQ$2)</f>
        <v>0</v>
      </c>
      <c r="AQ64" s="84">
        <f>IF(+'2grid'!AQ64*DR$2&lt;0,0,+'2grid'!AQ64*DR$2)</f>
        <v>0</v>
      </c>
      <c r="AR64" s="84">
        <f>IF(+'2grid'!AR64*DS$2&lt;0,0,+'2grid'!AR64*DS$2)</f>
        <v>0</v>
      </c>
      <c r="AS64" s="84">
        <f>IF(+'2grid'!AS64*DT$2&lt;0,0,+'2grid'!AS64*DT$2)</f>
        <v>0</v>
      </c>
      <c r="AT64" s="84">
        <f>IF(+'2grid'!AT64*DU$2&lt;0,0,+'2grid'!AT64*DU$2)</f>
        <v>0</v>
      </c>
      <c r="AU64" s="84">
        <f>IF(+'2grid'!AU64*DV$2&lt;0,0,+'2grid'!AU64*DV$2)</f>
        <v>0</v>
      </c>
      <c r="AV64" s="84">
        <f>IF(+'2grid'!AV64*DW$2&lt;0,0,+'2grid'!AV64*DW$2)</f>
        <v>0</v>
      </c>
      <c r="AW64" s="84">
        <f>IF(+'2grid'!AW64*DX$2&lt;0,0,+'2grid'!AW64*DX$2)</f>
        <v>0</v>
      </c>
      <c r="AX64" s="84">
        <f>IF(+'2grid'!AX64*DY$2&lt;0,0,+'2grid'!AX64*DY$2)</f>
        <v>0</v>
      </c>
      <c r="AY64" s="84">
        <f>IF(+'2grid'!AY64*DZ$2&lt;0,0,+'2grid'!AY64*DZ$2)</f>
        <v>0</v>
      </c>
      <c r="AZ64" s="84">
        <f>IF(+'2grid'!AZ64*EA$2&lt;0,0,+'2grid'!AZ64*EA$2)</f>
        <v>0</v>
      </c>
      <c r="BA64" s="84">
        <f>IF(+'2grid'!BA64*EB$2&lt;0,0,+'2grid'!BA64*EB$2)</f>
        <v>0</v>
      </c>
      <c r="BB64" s="84">
        <f>IF(+'2grid'!BB64*EC$2&lt;0,0,+'2grid'!BB64*EC$2)</f>
        <v>0</v>
      </c>
      <c r="BC64" s="84">
        <f>IF(+'2grid'!BC64*ED$2&lt;0,0,+'2grid'!BC64*ED$2)</f>
        <v>0</v>
      </c>
      <c r="BD64" s="84">
        <f>IF(+'2grid'!BD64*EE$2&lt;0,0,+'2grid'!BD64*EE$2)</f>
        <v>0</v>
      </c>
      <c r="BE64" s="84">
        <f>IF(+'2grid'!BE64*EF$2&lt;0,0,+'2grid'!BE64*EF$2)</f>
        <v>0</v>
      </c>
      <c r="BF64" s="84">
        <f>IF(+'2grid'!BF64*EG$2&lt;0,0,+'2grid'!BF64*EG$2)</f>
        <v>0</v>
      </c>
      <c r="BG64" s="84">
        <f>IF(+'2grid'!BG64*EH$2&lt;0,0,+'2grid'!BG64*EH$2)</f>
        <v>0</v>
      </c>
      <c r="BH64" s="84">
        <f>IF(+'2grid'!BH64*EI$2&lt;0,0,+'2grid'!BH64*EI$2)</f>
        <v>0</v>
      </c>
      <c r="BI64" s="84">
        <f>IF(+'2grid'!BI64*EJ$2&lt;0,0,+'2grid'!BI64*EJ$2)</f>
        <v>0</v>
      </c>
      <c r="BJ64" s="84">
        <f>IF(+'2grid'!BJ64*EK$2&lt;0,0,+'2grid'!BJ64*EK$2)</f>
        <v>0</v>
      </c>
      <c r="BK64" s="84">
        <f>IF(+'2grid'!BK64*EL$2&lt;0,0,+'2grid'!BK64*EL$2)</f>
        <v>0</v>
      </c>
      <c r="BL64" s="84">
        <f>IF(+'2grid'!BL64*EM$2&lt;0,0,+'2grid'!BL64*EM$2)</f>
        <v>0</v>
      </c>
      <c r="BM64" s="84">
        <f>IF(+'2grid'!BM64*EN$2&lt;0,0,+'2grid'!BM64*EN$2)</f>
        <v>0</v>
      </c>
      <c r="BN64" s="84">
        <f>IF(+'2grid'!BN64*EO$2&lt;0,0,+'2grid'!BN64*EO$2)</f>
        <v>0</v>
      </c>
      <c r="BO64" s="84">
        <f>IF(+'2grid'!BO64*EP$2&lt;0,0,+'2grid'!BO64*EP$2)</f>
        <v>0</v>
      </c>
      <c r="BP64" s="84">
        <f>IF(+'2grid'!BP64*EQ$2&lt;0,0,+'2grid'!BP64*EQ$2)</f>
        <v>0</v>
      </c>
      <c r="BQ64" s="84">
        <f>IF(+'2grid'!BQ64*ER$2&lt;0,0,+'2grid'!BQ64*ER$2)</f>
        <v>0</v>
      </c>
      <c r="BR64" s="84">
        <f>IF(+'2grid'!BR64*ES$2&lt;0,0,+'2grid'!BR64*ES$2)</f>
        <v>0</v>
      </c>
      <c r="BS64" s="84">
        <f>IF(+'2grid'!BS64*ET$2&lt;0,0,+'2grid'!BS64*ET$2)</f>
        <v>0</v>
      </c>
      <c r="BT64" s="84">
        <f>IF(+'2grid'!BT64*EU$2&lt;0,0,+'2grid'!BT64*EU$2)</f>
        <v>0</v>
      </c>
      <c r="BU64" s="84">
        <f>IF(+'2grid'!BU64*EV$2&lt;0,0,+'2grid'!BU64*EV$2)</f>
        <v>0</v>
      </c>
      <c r="BV64" s="84">
        <f>IF(+'2grid'!BV64*EW$2&lt;0,0,+'2grid'!BV64*EW$2)</f>
        <v>0</v>
      </c>
      <c r="BW64" s="84">
        <f>IF(+'2grid'!BW64*EX$2&lt;0,0,+'2grid'!BW64*EX$2)</f>
        <v>0</v>
      </c>
      <c r="BX64" s="84">
        <f>IF(+'2grid'!BX64*EY$2&lt;0,0,+'2grid'!BX64*EY$2)</f>
        <v>0</v>
      </c>
      <c r="BY64" s="84">
        <f>IF(+'2grid'!BY64*EZ$2&lt;0,0,+'2grid'!BY64*EZ$2)</f>
        <v>0</v>
      </c>
      <c r="BZ64" s="84">
        <f>IF(+'2grid'!BZ64*FA$2&lt;0,0,+'2grid'!BZ64*FA$2)</f>
        <v>0</v>
      </c>
      <c r="CA64" s="84">
        <f>IF(+'2grid'!CA64*FB$2&lt;0,0,+'2grid'!CA64*FB$2)</f>
        <v>0</v>
      </c>
    </row>
    <row r="65" spans="1:79" x14ac:dyDescent="0.2">
      <c r="A65" s="9">
        <f>+data!B67</f>
        <v>231</v>
      </c>
      <c r="B65" s="84">
        <f>IF(+'2grid'!B65*CC$2&lt;0,0,+'2grid'!B65*CC$2)</f>
        <v>0</v>
      </c>
      <c r="C65" s="84">
        <f>IF(+'2grid'!C65*CD$2&lt;0,0,+'2grid'!C65*CD$2)</f>
        <v>0</v>
      </c>
      <c r="D65" s="84">
        <f>IF(+'2grid'!D65*CE$2&lt;0,0,+'2grid'!D65*CE$2)</f>
        <v>0</v>
      </c>
      <c r="E65" s="84">
        <f>IF(+'2grid'!E65*CF$2&lt;0,0,+'2grid'!E65*CF$2)</f>
        <v>0</v>
      </c>
      <c r="F65" s="84">
        <f>IF(+'2grid'!F65*CG$2&lt;0,0,+'2grid'!F65*CG$2)</f>
        <v>0</v>
      </c>
      <c r="G65" s="84">
        <f>IF(+'2grid'!G65*CH$2&lt;0,0,+'2grid'!G65*CH$2)</f>
        <v>0</v>
      </c>
      <c r="H65" s="84">
        <f>IF(+'2grid'!H65*CI$2&lt;0,0,+'2grid'!H65*CI$2)</f>
        <v>0</v>
      </c>
      <c r="I65" s="84">
        <f>IF(+'2grid'!I65*CJ$2&lt;0,0,+'2grid'!I65*CJ$2)</f>
        <v>0</v>
      </c>
      <c r="J65" s="84">
        <f>IF(+'2grid'!J65*CK$2&lt;0,0,+'2grid'!J65*CK$2)</f>
        <v>0</v>
      </c>
      <c r="K65" s="84">
        <f>IF(+'2grid'!K65*CL$2&lt;0,0,+'2grid'!K65*CL$2)</f>
        <v>0</v>
      </c>
      <c r="L65" s="84">
        <f>IF(+'2grid'!L65*CM$2&lt;0,0,+'2grid'!L65*CM$2)</f>
        <v>0</v>
      </c>
      <c r="M65" s="84">
        <f>IF(+'2grid'!M65*CN$2&lt;0,0,+'2grid'!M65*CN$2)</f>
        <v>0</v>
      </c>
      <c r="N65" s="84">
        <f>IF(+'2grid'!N65*CO$2&lt;0,0,+'2grid'!N65*CO$2)</f>
        <v>0</v>
      </c>
      <c r="O65" s="84">
        <f>IF(+'2grid'!O65*CP$2&lt;0,0,+'2grid'!O65*CP$2)</f>
        <v>0</v>
      </c>
      <c r="P65" s="84">
        <f>IF(+'2grid'!P65*CQ$2&lt;0,0,+'2grid'!P65*CQ$2)</f>
        <v>0</v>
      </c>
      <c r="Q65" s="84">
        <f>IF(+'2grid'!Q65*CR$2&lt;0,0,+'2grid'!Q65*CR$2)</f>
        <v>0</v>
      </c>
      <c r="R65" s="84">
        <f>IF(+'2grid'!R65*CS$2&lt;0,0,+'2grid'!R65*CS$2)</f>
        <v>0</v>
      </c>
      <c r="S65" s="84">
        <f>IF(+'2grid'!S65*CT$2&lt;0,0,+'2grid'!S65*CT$2)</f>
        <v>0</v>
      </c>
      <c r="T65" s="84">
        <f>IF(+'2grid'!T65*CU$2&lt;0,0,+'2grid'!T65*CU$2)</f>
        <v>0</v>
      </c>
      <c r="U65" s="84">
        <f>IF(+'2grid'!U65*CV$2&lt;0,0,+'2grid'!U65*CV$2)</f>
        <v>6.724847195569239E-2</v>
      </c>
      <c r="V65" s="84">
        <f>IF(+'2grid'!V65*CW$2&lt;0,0,+'2grid'!V65*CW$2)</f>
        <v>0.20168754485993823</v>
      </c>
      <c r="W65" s="84">
        <f>IF(+'2grid'!W65*CX$2&lt;0,0,+'2grid'!W65*CX$2)</f>
        <v>0.33604940103902076</v>
      </c>
      <c r="X65" s="84">
        <f>IF(+'2grid'!X65*CY$2&lt;0,0,+'2grid'!X65*CY$2)</f>
        <v>0.4703339739227681</v>
      </c>
      <c r="Y65" s="84">
        <f>IF(+'2grid'!Y65*CZ$2&lt;0,0,+'2grid'!Y65*CZ$2)</f>
        <v>0.60454119681336738</v>
      </c>
      <c r="Z65" s="84">
        <f>IF(+'2grid'!Z65*DA$2&lt;0,0,+'2grid'!Z65*DA$2)</f>
        <v>0.73867100288499898</v>
      </c>
      <c r="AA65" s="84">
        <f>IF(+'2grid'!AA65*DB$2&lt;0,0,+'2grid'!AA65*DB$2)</f>
        <v>0.87272332518346429</v>
      </c>
      <c r="AB65" s="84">
        <f>IF(+'2grid'!AB65*DC$2&lt;0,0,+'2grid'!AB65*DC$2)</f>
        <v>1.0066980966258188</v>
      </c>
      <c r="AC65" s="84">
        <f>IF(+'2grid'!AC65*DD$2&lt;0,0,+'2grid'!AC65*DD$2)</f>
        <v>1.1405952500000001</v>
      </c>
      <c r="AD65" s="84">
        <f>IF(+'2grid'!AD65*DE$2&lt;0,0,+'2grid'!AD65*DE$2)</f>
        <v>1.3200377372000001</v>
      </c>
      <c r="AE65" s="84">
        <f>IF(+'2grid'!AE65*DF$2&lt;0,0,+'2grid'!AE65*DF$2)</f>
        <v>1.5097739688</v>
      </c>
      <c r="AF65" s="84">
        <f>IF(+'2grid'!AF65*DG$2&lt;0,0,+'2grid'!AF65*DG$2)</f>
        <v>1.7098039448000002</v>
      </c>
      <c r="AG65" s="84">
        <f>IF(+'2grid'!AG65*DH$2&lt;0,0,+'2grid'!AG65*DH$2)</f>
        <v>1.9201276652000001</v>
      </c>
      <c r="AH65" s="84">
        <f>IF(+'2grid'!AH65*DI$2&lt;0,0,+'2grid'!AH65*DI$2)</f>
        <v>2.14074513</v>
      </c>
      <c r="AI65" s="84">
        <f>IF(+'2grid'!AI65*DJ$2&lt;0,0,+'2grid'!AI65*DJ$2)</f>
        <v>2.3716563391999999</v>
      </c>
      <c r="AJ65" s="84">
        <f>IF(+'2grid'!AJ65*DK$2&lt;0,0,+'2grid'!AJ65*DK$2)</f>
        <v>2.6128612927999995</v>
      </c>
      <c r="AK65" s="84">
        <f>IF(+'2grid'!AK65*DL$2&lt;0,0,+'2grid'!AK65*DL$2)</f>
        <v>2.8643599907999993</v>
      </c>
      <c r="AL65" s="84">
        <f>IF(+'2grid'!AL65*DM$2&lt;0,0,+'2grid'!AL65*DM$2)</f>
        <v>3.1261524331999997</v>
      </c>
      <c r="AM65" s="84">
        <f>IF(+'2grid'!AM65*DN$2&lt;0,0,+'2grid'!AM65*DN$2)</f>
        <v>3.3982386199999994</v>
      </c>
      <c r="AN65" s="84">
        <f>IF(+'2grid'!AN65*DO$2&lt;0,0,+'2grid'!AN65*DO$2)</f>
        <v>4.5857980368</v>
      </c>
      <c r="AO65" s="84">
        <f>IF(+'2grid'!AO65*DP$2&lt;0,0,+'2grid'!AO65*DP$2)</f>
        <v>5.8339389471999992</v>
      </c>
      <c r="AP65" s="84">
        <f>IF(+'2grid'!AP65*DQ$2&lt;0,0,+'2grid'!AP65*DQ$2)</f>
        <v>7.142661351200001</v>
      </c>
      <c r="AQ65" s="84">
        <f>IF(+'2grid'!AQ65*DR$2&lt;0,0,+'2grid'!AQ65*DR$2)</f>
        <v>8.5119652487999993</v>
      </c>
      <c r="AR65" s="84">
        <f>IF(+'2grid'!AR65*DS$2&lt;0,0,+'2grid'!AR65*DS$2)</f>
        <v>9.9418506400000002</v>
      </c>
      <c r="AS65" s="84">
        <f>IF(+'2grid'!AS65*DT$2&lt;0,0,+'2grid'!AS65*DT$2)</f>
        <v>11.4323175248</v>
      </c>
      <c r="AT65" s="84">
        <f>IF(+'2grid'!AT65*DU$2&lt;0,0,+'2grid'!AT65*DU$2)</f>
        <v>12.983365903199999</v>
      </c>
      <c r="AU65" s="84">
        <f>IF(+'2grid'!AU65*DV$2&lt;0,0,+'2grid'!AU65*DV$2)</f>
        <v>14.594995775199999</v>
      </c>
      <c r="AV65" s="84">
        <f>IF(+'2grid'!AV65*DW$2&lt;0,0,+'2grid'!AV65*DW$2)</f>
        <v>16.2672071408</v>
      </c>
      <c r="AW65" s="84">
        <f>IF(+'2grid'!AW65*DX$2&lt;0,0,+'2grid'!AW65*DX$2)</f>
        <v>18</v>
      </c>
      <c r="AX65" s="84">
        <f>IF(+'2grid'!AX65*DY$2&lt;0,0,+'2grid'!AX65*DY$2)</f>
        <v>36.300535905680604</v>
      </c>
      <c r="AY65" s="84">
        <f>IF(+'2grid'!AY65*DZ$2&lt;0,0,+'2grid'!AY65*DZ$2)</f>
        <v>54.920728831725619</v>
      </c>
      <c r="AZ65" s="84">
        <f>IF(+'2grid'!AZ65*EA$2&lt;0,0,+'2grid'!AZ65*EA$2)</f>
        <v>73.86057877813505</v>
      </c>
      <c r="BA65" s="84">
        <f>IF(+'2grid'!BA65*EB$2&lt;0,0,+'2grid'!BA65*EB$2)</f>
        <v>93.120085744908891</v>
      </c>
      <c r="BB65" s="84">
        <f>IF(+'2grid'!BB65*EC$2&lt;0,0,+'2grid'!BB65*EC$2)</f>
        <v>112.69924973204715</v>
      </c>
      <c r="BC65" s="84">
        <f>IF(+'2grid'!BC65*ED$2&lt;0,0,+'2grid'!BC65*ED$2)</f>
        <v>132.59807073954983</v>
      </c>
      <c r="BD65" s="84">
        <f>IF(+'2grid'!BD65*EE$2&lt;0,0,+'2grid'!BD65*EE$2)</f>
        <v>138.17427652733119</v>
      </c>
      <c r="BE65" s="84">
        <f>IF(+'2grid'!BE65*EF$2&lt;0,0,+'2grid'!BE65*EF$2)</f>
        <v>143.82508038585209</v>
      </c>
      <c r="BF65" s="84">
        <f>IF(+'2grid'!BF65*EG$2&lt;0,0,+'2grid'!BF65*EG$2)</f>
        <v>146.83138263665595</v>
      </c>
      <c r="BG65" s="84">
        <f>IF(+'2grid'!BG65*EH$2&lt;0,0,+'2grid'!BG65*EH$2)</f>
        <v>284.2</v>
      </c>
      <c r="BH65" s="84">
        <f>IF(+'2grid'!BH65*EI$2&lt;0,0,+'2grid'!BH65*EI$2)</f>
        <v>284.2</v>
      </c>
      <c r="BI65" s="84">
        <f>IF(+'2grid'!BI65*EJ$2&lt;0,0,+'2grid'!BI65*EJ$2)</f>
        <v>284.2</v>
      </c>
      <c r="BJ65" s="84">
        <f>IF(+'2grid'!BJ65*EK$2&lt;0,0,+'2grid'!BJ65*EK$2)</f>
        <v>284.2</v>
      </c>
      <c r="BK65" s="84">
        <f>IF(+'2grid'!BK65*EL$2&lt;0,0,+'2grid'!BK65*EL$2)</f>
        <v>284.2</v>
      </c>
      <c r="BL65" s="84">
        <f>IF(+'2grid'!BL65*EM$2&lt;0,0,+'2grid'!BL65*EM$2)</f>
        <v>284.2</v>
      </c>
      <c r="BM65" s="84">
        <f>IF(+'2grid'!BM65*EN$2&lt;0,0,+'2grid'!BM65*EN$2)</f>
        <v>284.2</v>
      </c>
      <c r="BN65" s="84">
        <f>IF(+'2grid'!BN65*EO$2&lt;0,0,+'2grid'!BN65*EO$2)</f>
        <v>284.2</v>
      </c>
      <c r="BO65" s="84">
        <f>IF(+'2grid'!BO65*EP$2&lt;0,0,+'2grid'!BO65*EP$2)</f>
        <v>284.2</v>
      </c>
      <c r="BP65" s="84">
        <f>IF(+'2grid'!BP65*EQ$2&lt;0,0,+'2grid'!BP65*EQ$2)</f>
        <v>284.2</v>
      </c>
      <c r="BQ65" s="84">
        <f>IF(+'2grid'!BQ65*ER$2&lt;0,0,+'2grid'!BQ65*ER$2)</f>
        <v>284.2</v>
      </c>
      <c r="BR65" s="84">
        <f>IF(+'2grid'!BR65*ES$2&lt;0,0,+'2grid'!BR65*ES$2)</f>
        <v>284.2</v>
      </c>
      <c r="BS65" s="84">
        <f>IF(+'2grid'!BS65*ET$2&lt;0,0,+'2grid'!BS65*ET$2)</f>
        <v>284.2</v>
      </c>
      <c r="BT65" s="84">
        <f>IF(+'2grid'!BT65*EU$2&lt;0,0,+'2grid'!BT65*EU$2)</f>
        <v>284.2</v>
      </c>
      <c r="BU65" s="84">
        <f>IF(+'2grid'!BU65*EV$2&lt;0,0,+'2grid'!BU65*EV$2)</f>
        <v>284.2</v>
      </c>
      <c r="BV65" s="84">
        <f>IF(+'2grid'!BV65*EW$2&lt;0,0,+'2grid'!BV65*EW$2)</f>
        <v>284.2</v>
      </c>
      <c r="BW65" s="84">
        <f>IF(+'2grid'!BW65*EX$2&lt;0,0,+'2grid'!BW65*EX$2)</f>
        <v>284.2</v>
      </c>
      <c r="BX65" s="84">
        <f>IF(+'2grid'!BX65*EY$2&lt;0,0,+'2grid'!BX65*EY$2)</f>
        <v>284.2</v>
      </c>
      <c r="BY65" s="84">
        <f>IF(+'2grid'!BY65*EZ$2&lt;0,0,+'2grid'!BY65*EZ$2)</f>
        <v>284.2</v>
      </c>
      <c r="BZ65" s="84">
        <f>IF(+'2grid'!BZ65*FA$2&lt;0,0,+'2grid'!BZ65*FA$2)</f>
        <v>284.2</v>
      </c>
      <c r="CA65" s="84">
        <f>IF(+'2grid'!CA65*FB$2&lt;0,0,+'2grid'!CA65*FB$2)</f>
        <v>284.2</v>
      </c>
    </row>
    <row r="66" spans="1:79" x14ac:dyDescent="0.2">
      <c r="A66" s="9">
        <f>+data!B68</f>
        <v>232</v>
      </c>
      <c r="B66" s="84">
        <f>IF(+'2grid'!B66*CC$2&lt;0,0,+'2grid'!B66*CC$2)</f>
        <v>0</v>
      </c>
      <c r="C66" s="84">
        <f>IF(+'2grid'!C66*CD$2&lt;0,0,+'2grid'!C66*CD$2)</f>
        <v>0</v>
      </c>
      <c r="D66" s="84">
        <f>IF(+'2grid'!D66*CE$2&lt;0,0,+'2grid'!D66*CE$2)</f>
        <v>0</v>
      </c>
      <c r="E66" s="84">
        <f>IF(+'2grid'!E66*CF$2&lt;0,0,+'2grid'!E66*CF$2)</f>
        <v>0</v>
      </c>
      <c r="F66" s="84">
        <f>IF(+'2grid'!F66*CG$2&lt;0,0,+'2grid'!F66*CG$2)</f>
        <v>0</v>
      </c>
      <c r="G66" s="84">
        <f>IF(+'2grid'!G66*CH$2&lt;0,0,+'2grid'!G66*CH$2)</f>
        <v>0</v>
      </c>
      <c r="H66" s="84">
        <f>IF(+'2grid'!H66*CI$2&lt;0,0,+'2grid'!H66*CI$2)</f>
        <v>0</v>
      </c>
      <c r="I66" s="84">
        <f>IF(+'2grid'!I66*CJ$2&lt;0,0,+'2grid'!I66*CJ$2)</f>
        <v>0</v>
      </c>
      <c r="J66" s="84">
        <f>IF(+'2grid'!J66*CK$2&lt;0,0,+'2grid'!J66*CK$2)</f>
        <v>0</v>
      </c>
      <c r="K66" s="84">
        <f>IF(+'2grid'!K66*CL$2&lt;0,0,+'2grid'!K66*CL$2)</f>
        <v>0</v>
      </c>
      <c r="L66" s="84">
        <f>IF(+'2grid'!L66*CM$2&lt;0,0,+'2grid'!L66*CM$2)</f>
        <v>0</v>
      </c>
      <c r="M66" s="84">
        <f>IF(+'2grid'!M66*CN$2&lt;0,0,+'2grid'!M66*CN$2)</f>
        <v>0</v>
      </c>
      <c r="N66" s="84">
        <f>IF(+'2grid'!N66*CO$2&lt;0,0,+'2grid'!N66*CO$2)</f>
        <v>0</v>
      </c>
      <c r="O66" s="84">
        <f>IF(+'2grid'!O66*CP$2&lt;0,0,+'2grid'!O66*CP$2)</f>
        <v>0</v>
      </c>
      <c r="P66" s="84">
        <f>IF(+'2grid'!P66*CQ$2&lt;0,0,+'2grid'!P66*CQ$2)</f>
        <v>0</v>
      </c>
      <c r="Q66" s="84">
        <f>IF(+'2grid'!Q66*CR$2&lt;0,0,+'2grid'!Q66*CR$2)</f>
        <v>0</v>
      </c>
      <c r="R66" s="84">
        <f>IF(+'2grid'!R66*CS$2&lt;0,0,+'2grid'!R66*CS$2)</f>
        <v>0</v>
      </c>
      <c r="S66" s="84">
        <f>IF(+'2grid'!S66*CT$2&lt;0,0,+'2grid'!S66*CT$2)</f>
        <v>0</v>
      </c>
      <c r="T66" s="84">
        <f>IF(+'2grid'!T66*CU$2&lt;0,0,+'2grid'!T66*CU$2)</f>
        <v>0</v>
      </c>
      <c r="U66" s="84">
        <f>IF(+'2grid'!U66*CV$2&lt;0,0,+'2grid'!U66*CV$2)</f>
        <v>0</v>
      </c>
      <c r="V66" s="84">
        <f>IF(+'2grid'!V66*CW$2&lt;0,0,+'2grid'!V66*CW$2)</f>
        <v>0</v>
      </c>
      <c r="W66" s="84">
        <f>IF(+'2grid'!W66*CX$2&lt;0,0,+'2grid'!W66*CX$2)</f>
        <v>0</v>
      </c>
      <c r="X66" s="84">
        <f>IF(+'2grid'!X66*CY$2&lt;0,0,+'2grid'!X66*CY$2)</f>
        <v>0</v>
      </c>
      <c r="Y66" s="84">
        <f>IF(+'2grid'!Y66*CZ$2&lt;0,0,+'2grid'!Y66*CZ$2)</f>
        <v>0</v>
      </c>
      <c r="Z66" s="84">
        <f>IF(+'2grid'!Z66*DA$2&lt;0,0,+'2grid'!Z66*DA$2)</f>
        <v>0</v>
      </c>
      <c r="AA66" s="84">
        <f>IF(+'2grid'!AA66*DB$2&lt;0,0,+'2grid'!AA66*DB$2)</f>
        <v>0</v>
      </c>
      <c r="AB66" s="84">
        <f>IF(+'2grid'!AB66*DC$2&lt;0,0,+'2grid'!AB66*DC$2)</f>
        <v>0</v>
      </c>
      <c r="AC66" s="84">
        <f>IF(+'2grid'!AC66*DD$2&lt;0,0,+'2grid'!AC66*DD$2)</f>
        <v>0.1195263673691524</v>
      </c>
      <c r="AD66" s="84">
        <f>IF(+'2grid'!AD66*DE$2&lt;0,0,+'2grid'!AD66*DE$2)</f>
        <v>0.14365835706956925</v>
      </c>
      <c r="AE66" s="84">
        <f>IF(+'2grid'!AE66*DF$2&lt;0,0,+'2grid'!AE66*DF$2)</f>
        <v>0.16927888023195925</v>
      </c>
      <c r="AF66" s="84">
        <f>IF(+'2grid'!AF66*DG$2&lt;0,0,+'2grid'!AF66*DG$2)</f>
        <v>0.19638793685632239</v>
      </c>
      <c r="AG66" s="84">
        <f>IF(+'2grid'!AG66*DH$2&lt;0,0,+'2grid'!AG66*DH$2)</f>
        <v>0.22498552694265866</v>
      </c>
      <c r="AH66" s="84">
        <f>IF(+'2grid'!AH66*DI$2&lt;0,0,+'2grid'!AH66*DI$2)</f>
        <v>0.25507165049096803</v>
      </c>
      <c r="AI66" s="84">
        <f>IF(+'2grid'!AI66*DJ$2&lt;0,0,+'2grid'!AI66*DJ$2)</f>
        <v>0.28664630750125059</v>
      </c>
      <c r="AJ66" s="84">
        <f>IF(+'2grid'!AJ66*DK$2&lt;0,0,+'2grid'!AJ66*DK$2)</f>
        <v>0.31970949797350628</v>
      </c>
      <c r="AK66" s="84">
        <f>IF(+'2grid'!AK66*DL$2&lt;0,0,+'2grid'!AK66*DL$2)</f>
        <v>0.35426122190773501</v>
      </c>
      <c r="AL66" s="84">
        <f>IF(+'2grid'!AL66*DM$2&lt;0,0,+'2grid'!AL66*DM$2)</f>
        <v>0.39030147930393699</v>
      </c>
      <c r="AM66" s="84">
        <f>IF(+'2grid'!AM66*DN$2&lt;0,0,+'2grid'!AM66*DN$2)</f>
        <v>0.42783027016211206</v>
      </c>
      <c r="AN66" s="84">
        <f>IF(+'2grid'!AN66*DO$2&lt;0,0,+'2grid'!AN66*DO$2)</f>
        <v>0.46352983426549327</v>
      </c>
      <c r="AO66" s="84">
        <f>IF(+'2grid'!AO66*DP$2&lt;0,0,+'2grid'!AO66*DP$2)</f>
        <v>0.50053361181880496</v>
      </c>
      <c r="AP66" s="84">
        <f>IF(+'2grid'!AP66*DQ$2&lt;0,0,+'2grid'!AP66*DQ$2)</f>
        <v>0.53884160282204729</v>
      </c>
      <c r="AQ66" s="84">
        <f>IF(+'2grid'!AQ66*DR$2&lt;0,0,+'2grid'!AQ66*DR$2)</f>
        <v>0.57845380727522</v>
      </c>
      <c r="AR66" s="84">
        <f>IF(+'2grid'!AR66*DS$2&lt;0,0,+'2grid'!AR66*DS$2)</f>
        <v>0.61937022517832341</v>
      </c>
      <c r="AS66" s="84">
        <f>IF(+'2grid'!AS66*DT$2&lt;0,0,+'2grid'!AS66*DT$2)</f>
        <v>0.66159085653135719</v>
      </c>
      <c r="AT66" s="84">
        <f>IF(+'2grid'!AT66*DU$2&lt;0,0,+'2grid'!AT66*DU$2)</f>
        <v>0.70511570133432144</v>
      </c>
      <c r="AU66" s="84">
        <f>IF(+'2grid'!AU66*DV$2&lt;0,0,+'2grid'!AU66*DV$2)</f>
        <v>0.74994475958721618</v>
      </c>
      <c r="AV66" s="84">
        <f>IF(+'2grid'!AV66*DW$2&lt;0,0,+'2grid'!AV66*DW$2)</f>
        <v>0.79607803129004162</v>
      </c>
      <c r="AW66" s="84">
        <f>IF(+'2grid'!AW66*DX$2&lt;0,0,+'2grid'!AW66*DX$2)</f>
        <v>0.84351551644279765</v>
      </c>
      <c r="AX66" s="84">
        <f>IF(+'2grid'!AX66*DY$2&lt;0,0,+'2grid'!AX66*DY$2)</f>
        <v>1.6669100184824166</v>
      </c>
      <c r="AY66" s="84">
        <f>IF(+'2grid'!AY66*DZ$2&lt;0,0,+'2grid'!AY66*DZ$2)</f>
        <v>2.5046815528804127</v>
      </c>
      <c r="AZ66" s="84">
        <f>IF(+'2grid'!AZ66*EA$2&lt;0,0,+'2grid'!AZ66*EA$2)</f>
        <v>3.3568301196367862</v>
      </c>
      <c r="BA66" s="84">
        <f>IF(+'2grid'!BA66*EB$2&lt;0,0,+'2grid'!BA66*EB$2)</f>
        <v>4.2233557187515363</v>
      </c>
      <c r="BB66" s="84">
        <f>IF(+'2grid'!BB66*EC$2&lt;0,0,+'2grid'!BB66*EC$2)</f>
        <v>5.1042583502246632</v>
      </c>
      <c r="BC66" s="84">
        <f>IF(+'2grid'!BC66*ED$2&lt;0,0,+'2grid'!BC66*ED$2)</f>
        <v>5.9995380140561689</v>
      </c>
      <c r="BD66" s="84">
        <f>IF(+'2grid'!BD66*EE$2&lt;0,0,+'2grid'!BD66*EE$2)</f>
        <v>6.2518392610607814</v>
      </c>
      <c r="BE66" s="84">
        <f>IF(+'2grid'!BE66*EF$2&lt;0,0,+'2grid'!BE66*EF$2)</f>
        <v>6.5075157755838502</v>
      </c>
      <c r="BF66" s="84">
        <f>IF(+'2grid'!BF66*EG$2&lt;0,0,+'2grid'!BF66*EG$2)</f>
        <v>6.6435390565776409</v>
      </c>
      <c r="BG66" s="84">
        <f>IF(+'2grid'!BG66*EH$2&lt;0,0,+'2grid'!BG66*EH$2)</f>
        <v>12.858925428439093</v>
      </c>
      <c r="BH66" s="84">
        <f>IF(+'2grid'!BH66*EI$2&lt;0,0,+'2grid'!BH66*EI$2)</f>
        <v>12.858925428439093</v>
      </c>
      <c r="BI66" s="84">
        <f>IF(+'2grid'!BI66*EJ$2&lt;0,0,+'2grid'!BI66*EJ$2)</f>
        <v>12.858925428439093</v>
      </c>
      <c r="BJ66" s="84">
        <f>IF(+'2grid'!BJ66*EK$2&lt;0,0,+'2grid'!BJ66*EK$2)</f>
        <v>12.858925428439093</v>
      </c>
      <c r="BK66" s="84">
        <f>IF(+'2grid'!BK66*EL$2&lt;0,0,+'2grid'!BK66*EL$2)</f>
        <v>12.858925428439093</v>
      </c>
      <c r="BL66" s="84">
        <f>IF(+'2grid'!BL66*EM$2&lt;0,0,+'2grid'!BL66*EM$2)</f>
        <v>12.858925428439093</v>
      </c>
      <c r="BM66" s="84">
        <f>IF(+'2grid'!BM66*EN$2&lt;0,0,+'2grid'!BM66*EN$2)</f>
        <v>12.858925428439093</v>
      </c>
      <c r="BN66" s="84">
        <f>IF(+'2grid'!BN66*EO$2&lt;0,0,+'2grid'!BN66*EO$2)</f>
        <v>12.858925428439093</v>
      </c>
      <c r="BO66" s="84">
        <f>IF(+'2grid'!BO66*EP$2&lt;0,0,+'2grid'!BO66*EP$2)</f>
        <v>12.858925428439093</v>
      </c>
      <c r="BP66" s="84">
        <f>IF(+'2grid'!BP66*EQ$2&lt;0,0,+'2grid'!BP66*EQ$2)</f>
        <v>12.858925428439093</v>
      </c>
      <c r="BQ66" s="84">
        <f>IF(+'2grid'!BQ66*ER$2&lt;0,0,+'2grid'!BQ66*ER$2)</f>
        <v>12.858925428439093</v>
      </c>
      <c r="BR66" s="84">
        <f>IF(+'2grid'!BR66*ES$2&lt;0,0,+'2grid'!BR66*ES$2)</f>
        <v>12.858925428439093</v>
      </c>
      <c r="BS66" s="84">
        <f>IF(+'2grid'!BS66*ET$2&lt;0,0,+'2grid'!BS66*ET$2)</f>
        <v>12.858925428439093</v>
      </c>
      <c r="BT66" s="84">
        <f>IF(+'2grid'!BT66*EU$2&lt;0,0,+'2grid'!BT66*EU$2)</f>
        <v>12.858925428439093</v>
      </c>
      <c r="BU66" s="84">
        <f>IF(+'2grid'!BU66*EV$2&lt;0,0,+'2grid'!BU66*EV$2)</f>
        <v>12.858925428439093</v>
      </c>
      <c r="BV66" s="84">
        <f>IF(+'2grid'!BV66*EW$2&lt;0,0,+'2grid'!BV66*EW$2)</f>
        <v>12.858925428439093</v>
      </c>
      <c r="BW66" s="84">
        <f>IF(+'2grid'!BW66*EX$2&lt;0,0,+'2grid'!BW66*EX$2)</f>
        <v>12.858925428439093</v>
      </c>
      <c r="BX66" s="84">
        <f>IF(+'2grid'!BX66*EY$2&lt;0,0,+'2grid'!BX66*EY$2)</f>
        <v>12.858925428439093</v>
      </c>
      <c r="BY66" s="84">
        <f>IF(+'2grid'!BY66*EZ$2&lt;0,0,+'2grid'!BY66*EZ$2)</f>
        <v>12.858925428439093</v>
      </c>
      <c r="BZ66" s="84">
        <f>IF(+'2grid'!BZ66*FA$2&lt;0,0,+'2grid'!BZ66*FA$2)</f>
        <v>12.858925428439093</v>
      </c>
      <c r="CA66" s="84">
        <f>IF(+'2grid'!CA66*FB$2&lt;0,0,+'2grid'!CA66*FB$2)</f>
        <v>12.858925428439093</v>
      </c>
    </row>
    <row r="67" spans="1:79" x14ac:dyDescent="0.2">
      <c r="A67" s="9">
        <f>+data!B69</f>
        <v>233</v>
      </c>
      <c r="B67" s="84">
        <f>IF(+'2grid'!B67*CC$2&lt;0,0,+'2grid'!B67*CC$2)</f>
        <v>0</v>
      </c>
      <c r="C67" s="84">
        <f>IF(+'2grid'!C67*CD$2&lt;0,0,+'2grid'!C67*CD$2)</f>
        <v>0</v>
      </c>
      <c r="D67" s="84">
        <f>IF(+'2grid'!D67*CE$2&lt;0,0,+'2grid'!D67*CE$2)</f>
        <v>0</v>
      </c>
      <c r="E67" s="84">
        <f>IF(+'2grid'!E67*CF$2&lt;0,0,+'2grid'!E67*CF$2)</f>
        <v>0</v>
      </c>
      <c r="F67" s="84">
        <f>IF(+'2grid'!F67*CG$2&lt;0,0,+'2grid'!F67*CG$2)</f>
        <v>0</v>
      </c>
      <c r="G67" s="84">
        <f>IF(+'2grid'!G67*CH$2&lt;0,0,+'2grid'!G67*CH$2)</f>
        <v>0</v>
      </c>
      <c r="H67" s="84">
        <f>IF(+'2grid'!H67*CI$2&lt;0,0,+'2grid'!H67*CI$2)</f>
        <v>0</v>
      </c>
      <c r="I67" s="84">
        <f>IF(+'2grid'!I67*CJ$2&lt;0,0,+'2grid'!I67*CJ$2)</f>
        <v>0</v>
      </c>
      <c r="J67" s="84">
        <f>IF(+'2grid'!J67*CK$2&lt;0,0,+'2grid'!J67*CK$2)</f>
        <v>0</v>
      </c>
      <c r="K67" s="84">
        <f>IF(+'2grid'!K67*CL$2&lt;0,0,+'2grid'!K67*CL$2)</f>
        <v>0</v>
      </c>
      <c r="L67" s="84">
        <f>IF(+'2grid'!L67*CM$2&lt;0,0,+'2grid'!L67*CM$2)</f>
        <v>0</v>
      </c>
      <c r="M67" s="84">
        <f>IF(+'2grid'!M67*CN$2&lt;0,0,+'2grid'!M67*CN$2)</f>
        <v>0</v>
      </c>
      <c r="N67" s="84">
        <f>IF(+'2grid'!N67*CO$2&lt;0,0,+'2grid'!N67*CO$2)</f>
        <v>0</v>
      </c>
      <c r="O67" s="84">
        <f>IF(+'2grid'!O67*CP$2&lt;0,0,+'2grid'!O67*CP$2)</f>
        <v>0</v>
      </c>
      <c r="P67" s="84">
        <f>IF(+'2grid'!P67*CQ$2&lt;0,0,+'2grid'!P67*CQ$2)</f>
        <v>0</v>
      </c>
      <c r="Q67" s="84">
        <f>IF(+'2grid'!Q67*CR$2&lt;0,0,+'2grid'!Q67*CR$2)</f>
        <v>0</v>
      </c>
      <c r="R67" s="84">
        <f>IF(+'2grid'!R67*CS$2&lt;0,0,+'2grid'!R67*CS$2)</f>
        <v>0</v>
      </c>
      <c r="S67" s="84">
        <f>IF(+'2grid'!S67*CT$2&lt;0,0,+'2grid'!S67*CT$2)</f>
        <v>0</v>
      </c>
      <c r="T67" s="84">
        <f>IF(+'2grid'!T67*CU$2&lt;0,0,+'2grid'!T67*CU$2)</f>
        <v>0</v>
      </c>
      <c r="U67" s="84">
        <f>IF(+'2grid'!U67*CV$2&lt;0,0,+'2grid'!U67*CV$2)</f>
        <v>0</v>
      </c>
      <c r="V67" s="84">
        <f>IF(+'2grid'!V67*CW$2&lt;0,0,+'2grid'!V67*CW$2)</f>
        <v>0</v>
      </c>
      <c r="W67" s="84">
        <f>IF(+'2grid'!W67*CX$2&lt;0,0,+'2grid'!W67*CX$2)</f>
        <v>0</v>
      </c>
      <c r="X67" s="84">
        <f>IF(+'2grid'!X67*CY$2&lt;0,0,+'2grid'!X67*CY$2)</f>
        <v>0</v>
      </c>
      <c r="Y67" s="84">
        <f>IF(+'2grid'!Y67*CZ$2&lt;0,0,+'2grid'!Y67*CZ$2)</f>
        <v>0</v>
      </c>
      <c r="Z67" s="84">
        <f>IF(+'2grid'!Z67*DA$2&lt;0,0,+'2grid'!Z67*DA$2)</f>
        <v>0</v>
      </c>
      <c r="AA67" s="84">
        <f>IF(+'2grid'!AA67*DB$2&lt;0,0,+'2grid'!AA67*DB$2)</f>
        <v>0</v>
      </c>
      <c r="AB67" s="84">
        <f>IF(+'2grid'!AB67*DC$2&lt;0,0,+'2grid'!AB67*DC$2)</f>
        <v>0</v>
      </c>
      <c r="AC67" s="84">
        <f>IF(+'2grid'!AC67*DD$2&lt;0,0,+'2grid'!AC67*DD$2)</f>
        <v>0</v>
      </c>
      <c r="AD67" s="84">
        <f>IF(+'2grid'!AD67*DE$2&lt;0,0,+'2grid'!AD67*DE$2)</f>
        <v>0</v>
      </c>
      <c r="AE67" s="84">
        <f>IF(+'2grid'!AE67*DF$2&lt;0,0,+'2grid'!AE67*DF$2)</f>
        <v>0</v>
      </c>
      <c r="AF67" s="84">
        <f>IF(+'2grid'!AF67*DG$2&lt;0,0,+'2grid'!AF67*DG$2)</f>
        <v>0</v>
      </c>
      <c r="AG67" s="84">
        <f>IF(+'2grid'!AG67*DH$2&lt;0,0,+'2grid'!AG67*DH$2)</f>
        <v>0</v>
      </c>
      <c r="AH67" s="84">
        <f>IF(+'2grid'!AH67*DI$2&lt;0,0,+'2grid'!AH67*DI$2)</f>
        <v>0</v>
      </c>
      <c r="AI67" s="84">
        <f>IF(+'2grid'!AI67*DJ$2&lt;0,0,+'2grid'!AI67*DJ$2)</f>
        <v>0</v>
      </c>
      <c r="AJ67" s="84">
        <f>IF(+'2grid'!AJ67*DK$2&lt;0,0,+'2grid'!AJ67*DK$2)</f>
        <v>0</v>
      </c>
      <c r="AK67" s="84">
        <f>IF(+'2grid'!AK67*DL$2&lt;0,0,+'2grid'!AK67*DL$2)</f>
        <v>0</v>
      </c>
      <c r="AL67" s="84">
        <f>IF(+'2grid'!AL67*DM$2&lt;0,0,+'2grid'!AL67*DM$2)</f>
        <v>0</v>
      </c>
      <c r="AM67" s="84">
        <f>IF(+'2grid'!AM67*DN$2&lt;0,0,+'2grid'!AM67*DN$2)</f>
        <v>0</v>
      </c>
      <c r="AN67" s="84">
        <f>IF(+'2grid'!AN67*DO$2&lt;0,0,+'2grid'!AN67*DO$2)</f>
        <v>0</v>
      </c>
      <c r="AO67" s="84">
        <f>IF(+'2grid'!AO67*DP$2&lt;0,0,+'2grid'!AO67*DP$2)</f>
        <v>0</v>
      </c>
      <c r="AP67" s="84">
        <f>IF(+'2grid'!AP67*DQ$2&lt;0,0,+'2grid'!AP67*DQ$2)</f>
        <v>0</v>
      </c>
      <c r="AQ67" s="84">
        <f>IF(+'2grid'!AQ67*DR$2&lt;0,0,+'2grid'!AQ67*DR$2)</f>
        <v>0</v>
      </c>
      <c r="AR67" s="84">
        <f>IF(+'2grid'!AR67*DS$2&lt;0,0,+'2grid'!AR67*DS$2)</f>
        <v>0</v>
      </c>
      <c r="AS67" s="84">
        <f>IF(+'2grid'!AS67*DT$2&lt;0,0,+'2grid'!AS67*DT$2)</f>
        <v>0</v>
      </c>
      <c r="AT67" s="84">
        <f>IF(+'2grid'!AT67*DU$2&lt;0,0,+'2grid'!AT67*DU$2)</f>
        <v>0</v>
      </c>
      <c r="AU67" s="84">
        <f>IF(+'2grid'!AU67*DV$2&lt;0,0,+'2grid'!AU67*DV$2)</f>
        <v>0</v>
      </c>
      <c r="AV67" s="84">
        <f>IF(+'2grid'!AV67*DW$2&lt;0,0,+'2grid'!AV67*DW$2)</f>
        <v>0</v>
      </c>
      <c r="AW67" s="84">
        <f>IF(+'2grid'!AW67*DX$2&lt;0,0,+'2grid'!AW67*DX$2)</f>
        <v>0</v>
      </c>
      <c r="AX67" s="84">
        <f>IF(+'2grid'!AX67*DY$2&lt;0,0,+'2grid'!AX67*DY$2)</f>
        <v>0.12823830858190394</v>
      </c>
      <c r="AY67" s="84">
        <f>IF(+'2grid'!AY67*DZ$2&lt;0,0,+'2grid'!AY67*DZ$2)</f>
        <v>0.25873632304190308</v>
      </c>
      <c r="AZ67" s="84">
        <f>IF(+'2grid'!AZ67*EA$2&lt;0,0,+'2grid'!AZ67*EA$2)</f>
        <v>0.39149404337999755</v>
      </c>
      <c r="BA67" s="84">
        <f>IF(+'2grid'!BA67*EB$2&lt;0,0,+'2grid'!BA67*EB$2)</f>
        <v>0.526511469596187</v>
      </c>
      <c r="BB67" s="84">
        <f>IF(+'2grid'!BB67*EC$2&lt;0,0,+'2grid'!BB67*EC$2)</f>
        <v>0.66378860169047194</v>
      </c>
      <c r="BC67" s="84">
        <f>IF(+'2grid'!BC67*ED$2&lt;0,0,+'2grid'!BC67*ED$2)</f>
        <v>0.80332543966285186</v>
      </c>
      <c r="BD67" s="84">
        <f>IF(+'2grid'!BD67*EE$2&lt;0,0,+'2grid'!BD67*EE$2)</f>
        <v>0.9566128282976839</v>
      </c>
      <c r="BE67" s="84">
        <f>IF(+'2grid'!BE67*EF$2&lt;0,0,+'2grid'!BE67*EF$2)</f>
        <v>1.4947233200872851</v>
      </c>
      <c r="BF67" s="84">
        <f>IF(+'2grid'!BF67*EG$2&lt;0,0,+'2grid'!BF67*EG$2)</f>
        <v>1.822572987804973</v>
      </c>
      <c r="BG67" s="84">
        <f>IF(+'2grid'!BG67*EH$2&lt;0,0,+'2grid'!BG67*EH$2)</f>
        <v>1.7256052824651504</v>
      </c>
      <c r="BH67" s="84">
        <f>IF(+'2grid'!BH67*EI$2&lt;0,0,+'2grid'!BH67*EI$2)</f>
        <v>1.7256052824651504</v>
      </c>
      <c r="BI67" s="84">
        <f>IF(+'2grid'!BI67*EJ$2&lt;0,0,+'2grid'!BI67*EJ$2)</f>
        <v>1.7256052824651504</v>
      </c>
      <c r="BJ67" s="84">
        <f>IF(+'2grid'!BJ67*EK$2&lt;0,0,+'2grid'!BJ67*EK$2)</f>
        <v>1.7256052824651504</v>
      </c>
      <c r="BK67" s="84">
        <f>IF(+'2grid'!BK67*EL$2&lt;0,0,+'2grid'!BK67*EL$2)</f>
        <v>1.7256052824651504</v>
      </c>
      <c r="BL67" s="84">
        <f>IF(+'2grid'!BL67*EM$2&lt;0,0,+'2grid'!BL67*EM$2)</f>
        <v>1.7256052824651504</v>
      </c>
      <c r="BM67" s="84">
        <f>IF(+'2grid'!BM67*EN$2&lt;0,0,+'2grid'!BM67*EN$2)</f>
        <v>1.7256052824651504</v>
      </c>
      <c r="BN67" s="84">
        <f>IF(+'2grid'!BN67*EO$2&lt;0,0,+'2grid'!BN67*EO$2)</f>
        <v>1.7256052824651504</v>
      </c>
      <c r="BO67" s="84">
        <f>IF(+'2grid'!BO67*EP$2&lt;0,0,+'2grid'!BO67*EP$2)</f>
        <v>1.7256052824651504</v>
      </c>
      <c r="BP67" s="84">
        <f>IF(+'2grid'!BP67*EQ$2&lt;0,0,+'2grid'!BP67*EQ$2)</f>
        <v>1.7256052824651504</v>
      </c>
      <c r="BQ67" s="84">
        <f>IF(+'2grid'!BQ67*ER$2&lt;0,0,+'2grid'!BQ67*ER$2)</f>
        <v>1.7256052824651504</v>
      </c>
      <c r="BR67" s="84">
        <f>IF(+'2grid'!BR67*ES$2&lt;0,0,+'2grid'!BR67*ES$2)</f>
        <v>1.7256052824651504</v>
      </c>
      <c r="BS67" s="84">
        <f>IF(+'2grid'!BS67*ET$2&lt;0,0,+'2grid'!BS67*ET$2)</f>
        <v>1.7256052824651504</v>
      </c>
      <c r="BT67" s="84">
        <f>IF(+'2grid'!BT67*EU$2&lt;0,0,+'2grid'!BT67*EU$2)</f>
        <v>1.7256052824651504</v>
      </c>
      <c r="BU67" s="84">
        <f>IF(+'2grid'!BU67*EV$2&lt;0,0,+'2grid'!BU67*EV$2)</f>
        <v>1.7256052824651504</v>
      </c>
      <c r="BV67" s="84">
        <f>IF(+'2grid'!BV67*EW$2&lt;0,0,+'2grid'!BV67*EW$2)</f>
        <v>1.7256052824651504</v>
      </c>
      <c r="BW67" s="84">
        <f>IF(+'2grid'!BW67*EX$2&lt;0,0,+'2grid'!BW67*EX$2)</f>
        <v>1.7256052824651504</v>
      </c>
      <c r="BX67" s="84">
        <f>IF(+'2grid'!BX67*EY$2&lt;0,0,+'2grid'!BX67*EY$2)</f>
        <v>1.7256052824651504</v>
      </c>
      <c r="BY67" s="84">
        <f>IF(+'2grid'!BY67*EZ$2&lt;0,0,+'2grid'!BY67*EZ$2)</f>
        <v>1.7256052824651504</v>
      </c>
      <c r="BZ67" s="84">
        <f>IF(+'2grid'!BZ67*FA$2&lt;0,0,+'2grid'!BZ67*FA$2)</f>
        <v>1.7256052824651504</v>
      </c>
      <c r="CA67" s="84">
        <f>IF(+'2grid'!CA67*FB$2&lt;0,0,+'2grid'!CA67*FB$2)</f>
        <v>1.7256052824651504</v>
      </c>
    </row>
    <row r="68" spans="1:79" x14ac:dyDescent="0.2">
      <c r="A68" s="9">
        <f>+data!B70</f>
        <v>234</v>
      </c>
      <c r="B68" s="84">
        <f>IF(+'2grid'!B68*CC$2&lt;0,0,+'2grid'!B68*CC$2)</f>
        <v>0</v>
      </c>
      <c r="C68" s="84">
        <f>IF(+'2grid'!C68*CD$2&lt;0,0,+'2grid'!C68*CD$2)</f>
        <v>0</v>
      </c>
      <c r="D68" s="84">
        <f>IF(+'2grid'!D68*CE$2&lt;0,0,+'2grid'!D68*CE$2)</f>
        <v>0</v>
      </c>
      <c r="E68" s="84">
        <f>IF(+'2grid'!E68*CF$2&lt;0,0,+'2grid'!E68*CF$2)</f>
        <v>0</v>
      </c>
      <c r="F68" s="84">
        <f>IF(+'2grid'!F68*CG$2&lt;0,0,+'2grid'!F68*CG$2)</f>
        <v>0</v>
      </c>
      <c r="G68" s="84">
        <f>IF(+'2grid'!G68*CH$2&lt;0,0,+'2grid'!G68*CH$2)</f>
        <v>0</v>
      </c>
      <c r="H68" s="84">
        <f>IF(+'2grid'!H68*CI$2&lt;0,0,+'2grid'!H68*CI$2)</f>
        <v>0</v>
      </c>
      <c r="I68" s="84">
        <f>IF(+'2grid'!I68*CJ$2&lt;0,0,+'2grid'!I68*CJ$2)</f>
        <v>0</v>
      </c>
      <c r="J68" s="84">
        <f>IF(+'2grid'!J68*CK$2&lt;0,0,+'2grid'!J68*CK$2)</f>
        <v>0</v>
      </c>
      <c r="K68" s="84">
        <f>IF(+'2grid'!K68*CL$2&lt;0,0,+'2grid'!K68*CL$2)</f>
        <v>0</v>
      </c>
      <c r="L68" s="84">
        <f>IF(+'2grid'!L68*CM$2&lt;0,0,+'2grid'!L68*CM$2)</f>
        <v>0</v>
      </c>
      <c r="M68" s="84">
        <f>IF(+'2grid'!M68*CN$2&lt;0,0,+'2grid'!M68*CN$2)</f>
        <v>0</v>
      </c>
      <c r="N68" s="84">
        <f>IF(+'2grid'!N68*CO$2&lt;0,0,+'2grid'!N68*CO$2)</f>
        <v>0</v>
      </c>
      <c r="O68" s="84">
        <f>IF(+'2grid'!O68*CP$2&lt;0,0,+'2grid'!O68*CP$2)</f>
        <v>0</v>
      </c>
      <c r="P68" s="84">
        <f>IF(+'2grid'!P68*CQ$2&lt;0,0,+'2grid'!P68*CQ$2)</f>
        <v>0</v>
      </c>
      <c r="Q68" s="84">
        <f>IF(+'2grid'!Q68*CR$2&lt;0,0,+'2grid'!Q68*CR$2)</f>
        <v>0</v>
      </c>
      <c r="R68" s="84">
        <f>IF(+'2grid'!R68*CS$2&lt;0,0,+'2grid'!R68*CS$2)</f>
        <v>0</v>
      </c>
      <c r="S68" s="84">
        <f>IF(+'2grid'!S68*CT$2&lt;0,0,+'2grid'!S68*CT$2)</f>
        <v>0</v>
      </c>
      <c r="T68" s="84">
        <f>IF(+'2grid'!T68*CU$2&lt;0,0,+'2grid'!T68*CU$2)</f>
        <v>0</v>
      </c>
      <c r="U68" s="84">
        <f>IF(+'2grid'!U68*CV$2&lt;0,0,+'2grid'!U68*CV$2)</f>
        <v>0</v>
      </c>
      <c r="V68" s="84">
        <f>IF(+'2grid'!V68*CW$2&lt;0,0,+'2grid'!V68*CW$2)</f>
        <v>0</v>
      </c>
      <c r="W68" s="84">
        <f>IF(+'2grid'!W68*CX$2&lt;0,0,+'2grid'!W68*CX$2)</f>
        <v>0</v>
      </c>
      <c r="X68" s="84">
        <f>IF(+'2grid'!X68*CY$2&lt;0,0,+'2grid'!X68*CY$2)</f>
        <v>0</v>
      </c>
      <c r="Y68" s="84">
        <f>IF(+'2grid'!Y68*CZ$2&lt;0,0,+'2grid'!Y68*CZ$2)</f>
        <v>0</v>
      </c>
      <c r="Z68" s="84">
        <f>IF(+'2grid'!Z68*DA$2&lt;0,0,+'2grid'!Z68*DA$2)</f>
        <v>0</v>
      </c>
      <c r="AA68" s="84">
        <f>IF(+'2grid'!AA68*DB$2&lt;0,0,+'2grid'!AA68*DB$2)</f>
        <v>0</v>
      </c>
      <c r="AB68" s="84">
        <f>IF(+'2grid'!AB68*DC$2&lt;0,0,+'2grid'!AB68*DC$2)</f>
        <v>0</v>
      </c>
      <c r="AC68" s="84">
        <f>IF(+'2grid'!AC68*DD$2&lt;0,0,+'2grid'!AC68*DD$2)</f>
        <v>0</v>
      </c>
      <c r="AD68" s="84">
        <f>IF(+'2grid'!AD68*DE$2&lt;0,0,+'2grid'!AD68*DE$2)</f>
        <v>0</v>
      </c>
      <c r="AE68" s="84">
        <f>IF(+'2grid'!AE68*DF$2&lt;0,0,+'2grid'!AE68*DF$2)</f>
        <v>0</v>
      </c>
      <c r="AF68" s="84">
        <f>IF(+'2grid'!AF68*DG$2&lt;0,0,+'2grid'!AF68*DG$2)</f>
        <v>0</v>
      </c>
      <c r="AG68" s="84">
        <f>IF(+'2grid'!AG68*DH$2&lt;0,0,+'2grid'!AG68*DH$2)</f>
        <v>0</v>
      </c>
      <c r="AH68" s="84">
        <f>IF(+'2grid'!AH68*DI$2&lt;0,0,+'2grid'!AH68*DI$2)</f>
        <v>0</v>
      </c>
      <c r="AI68" s="84">
        <f>IF(+'2grid'!AI68*DJ$2&lt;0,0,+'2grid'!AI68*DJ$2)</f>
        <v>0</v>
      </c>
      <c r="AJ68" s="84">
        <f>IF(+'2grid'!AJ68*DK$2&lt;0,0,+'2grid'!AJ68*DK$2)</f>
        <v>0</v>
      </c>
      <c r="AK68" s="84">
        <f>IF(+'2grid'!AK68*DL$2&lt;0,0,+'2grid'!AK68*DL$2)</f>
        <v>0</v>
      </c>
      <c r="AL68" s="84">
        <f>IF(+'2grid'!AL68*DM$2&lt;0,0,+'2grid'!AL68*DM$2)</f>
        <v>0</v>
      </c>
      <c r="AM68" s="84">
        <f>IF(+'2grid'!AM68*DN$2&lt;0,0,+'2grid'!AM68*DN$2)</f>
        <v>0</v>
      </c>
      <c r="AN68" s="84">
        <f>IF(+'2grid'!AN68*DO$2&lt;0,0,+'2grid'!AN68*DO$2)</f>
        <v>0</v>
      </c>
      <c r="AO68" s="84">
        <f>IF(+'2grid'!AO68*DP$2&lt;0,0,+'2grid'!AO68*DP$2)</f>
        <v>0</v>
      </c>
      <c r="AP68" s="84">
        <f>IF(+'2grid'!AP68*DQ$2&lt;0,0,+'2grid'!AP68*DQ$2)</f>
        <v>0</v>
      </c>
      <c r="AQ68" s="84">
        <f>IF(+'2grid'!AQ68*DR$2&lt;0,0,+'2grid'!AQ68*DR$2)</f>
        <v>0</v>
      </c>
      <c r="AR68" s="84">
        <f>IF(+'2grid'!AR68*DS$2&lt;0,0,+'2grid'!AR68*DS$2)</f>
        <v>0</v>
      </c>
      <c r="AS68" s="84">
        <f>IF(+'2grid'!AS68*DT$2&lt;0,0,+'2grid'!AS68*DT$2)</f>
        <v>0</v>
      </c>
      <c r="AT68" s="84">
        <f>IF(+'2grid'!AT68*DU$2&lt;0,0,+'2grid'!AT68*DU$2)</f>
        <v>0</v>
      </c>
      <c r="AU68" s="84">
        <f>IF(+'2grid'!AU68*DV$2&lt;0,0,+'2grid'!AU68*DV$2)</f>
        <v>0</v>
      </c>
      <c r="AV68" s="84">
        <f>IF(+'2grid'!AV68*DW$2&lt;0,0,+'2grid'!AV68*DW$2)</f>
        <v>0</v>
      </c>
      <c r="AW68" s="84">
        <f>IF(+'2grid'!AW68*DX$2&lt;0,0,+'2grid'!AW68*DX$2)</f>
        <v>0</v>
      </c>
      <c r="AX68" s="84">
        <f>IF(+'2grid'!AX68*DY$2&lt;0,0,+'2grid'!AX68*DY$2)</f>
        <v>0</v>
      </c>
      <c r="AY68" s="84">
        <f>IF(+'2grid'!AY68*DZ$2&lt;0,0,+'2grid'!AY68*DZ$2)</f>
        <v>0</v>
      </c>
      <c r="AZ68" s="84">
        <f>IF(+'2grid'!AZ68*EA$2&lt;0,0,+'2grid'!AZ68*EA$2)</f>
        <v>0</v>
      </c>
      <c r="BA68" s="84">
        <f>IF(+'2grid'!BA68*EB$2&lt;0,0,+'2grid'!BA68*EB$2)</f>
        <v>0</v>
      </c>
      <c r="BB68" s="84">
        <f>IF(+'2grid'!BB68*EC$2&lt;0,0,+'2grid'!BB68*EC$2)</f>
        <v>0</v>
      </c>
      <c r="BC68" s="84">
        <f>IF(+'2grid'!BC68*ED$2&lt;0,0,+'2grid'!BC68*ED$2)</f>
        <v>0</v>
      </c>
      <c r="BD68" s="84">
        <f>IF(+'2grid'!BD68*EE$2&lt;0,0,+'2grid'!BD68*EE$2)</f>
        <v>0</v>
      </c>
      <c r="BE68" s="84">
        <f>IF(+'2grid'!BE68*EF$2&lt;0,0,+'2grid'!BE68*EF$2)</f>
        <v>0</v>
      </c>
      <c r="BF68" s="84">
        <f>IF(+'2grid'!BF68*EG$2&lt;0,0,+'2grid'!BF68*EG$2)</f>
        <v>0</v>
      </c>
      <c r="BG68" s="84">
        <f>IF(+'2grid'!BG68*EH$2&lt;0,0,+'2grid'!BG68*EH$2)</f>
        <v>0</v>
      </c>
      <c r="BH68" s="84">
        <f>IF(+'2grid'!BH68*EI$2&lt;0,0,+'2grid'!BH68*EI$2)</f>
        <v>0</v>
      </c>
      <c r="BI68" s="84">
        <f>IF(+'2grid'!BI68*EJ$2&lt;0,0,+'2grid'!BI68*EJ$2)</f>
        <v>0</v>
      </c>
      <c r="BJ68" s="84">
        <f>IF(+'2grid'!BJ68*EK$2&lt;0,0,+'2grid'!BJ68*EK$2)</f>
        <v>0</v>
      </c>
      <c r="BK68" s="84">
        <f>IF(+'2grid'!BK68*EL$2&lt;0,0,+'2grid'!BK68*EL$2)</f>
        <v>0</v>
      </c>
      <c r="BL68" s="84">
        <f>IF(+'2grid'!BL68*EM$2&lt;0,0,+'2grid'!BL68*EM$2)</f>
        <v>0</v>
      </c>
      <c r="BM68" s="84">
        <f>IF(+'2grid'!BM68*EN$2&lt;0,0,+'2grid'!BM68*EN$2)</f>
        <v>0</v>
      </c>
      <c r="BN68" s="84">
        <f>IF(+'2grid'!BN68*EO$2&lt;0,0,+'2grid'!BN68*EO$2)</f>
        <v>0</v>
      </c>
      <c r="BO68" s="84">
        <f>IF(+'2grid'!BO68*EP$2&lt;0,0,+'2grid'!BO68*EP$2)</f>
        <v>0</v>
      </c>
      <c r="BP68" s="84">
        <f>IF(+'2grid'!BP68*EQ$2&lt;0,0,+'2grid'!BP68*EQ$2)</f>
        <v>0</v>
      </c>
      <c r="BQ68" s="84">
        <f>IF(+'2grid'!BQ68*ER$2&lt;0,0,+'2grid'!BQ68*ER$2)</f>
        <v>0</v>
      </c>
      <c r="BR68" s="84">
        <f>IF(+'2grid'!BR68*ES$2&lt;0,0,+'2grid'!BR68*ES$2)</f>
        <v>0</v>
      </c>
      <c r="BS68" s="84">
        <f>IF(+'2grid'!BS68*ET$2&lt;0,0,+'2grid'!BS68*ET$2)</f>
        <v>0</v>
      </c>
      <c r="BT68" s="84">
        <f>IF(+'2grid'!BT68*EU$2&lt;0,0,+'2grid'!BT68*EU$2)</f>
        <v>0</v>
      </c>
      <c r="BU68" s="84">
        <f>IF(+'2grid'!BU68*EV$2&lt;0,0,+'2grid'!BU68*EV$2)</f>
        <v>0</v>
      </c>
      <c r="BV68" s="84">
        <f>IF(+'2grid'!BV68*EW$2&lt;0,0,+'2grid'!BV68*EW$2)</f>
        <v>0</v>
      </c>
      <c r="BW68" s="84">
        <f>IF(+'2grid'!BW68*EX$2&lt;0,0,+'2grid'!BW68*EX$2)</f>
        <v>0</v>
      </c>
      <c r="BX68" s="84">
        <f>IF(+'2grid'!BX68*EY$2&lt;0,0,+'2grid'!BX68*EY$2)</f>
        <v>0</v>
      </c>
      <c r="BY68" s="84">
        <f>IF(+'2grid'!BY68*EZ$2&lt;0,0,+'2grid'!BY68*EZ$2)</f>
        <v>0</v>
      </c>
      <c r="BZ68" s="84">
        <f>IF(+'2grid'!BZ68*FA$2&lt;0,0,+'2grid'!BZ68*FA$2)</f>
        <v>0</v>
      </c>
      <c r="CA68" s="84">
        <f>IF(+'2grid'!CA68*FB$2&lt;0,0,+'2grid'!CA68*FB$2)</f>
        <v>0</v>
      </c>
    </row>
    <row r="69" spans="1:79" x14ac:dyDescent="0.2">
      <c r="A69" s="9">
        <f>+data!B71</f>
        <v>238</v>
      </c>
      <c r="B69" s="84">
        <f>IF(+'2grid'!B69*CC$2&lt;0,0,+'2grid'!B69*CC$2)</f>
        <v>0</v>
      </c>
      <c r="C69" s="84">
        <f>IF(+'2grid'!C69*CD$2&lt;0,0,+'2grid'!C69*CD$2)</f>
        <v>0</v>
      </c>
      <c r="D69" s="84">
        <f>IF(+'2grid'!D69*CE$2&lt;0,0,+'2grid'!D69*CE$2)</f>
        <v>0</v>
      </c>
      <c r="E69" s="84">
        <f>IF(+'2grid'!E69*CF$2&lt;0,0,+'2grid'!E69*CF$2)</f>
        <v>0</v>
      </c>
      <c r="F69" s="84">
        <f>IF(+'2grid'!F69*CG$2&lt;0,0,+'2grid'!F69*CG$2)</f>
        <v>0</v>
      </c>
      <c r="G69" s="84">
        <f>IF(+'2grid'!G69*CH$2&lt;0,0,+'2grid'!G69*CH$2)</f>
        <v>0</v>
      </c>
      <c r="H69" s="84">
        <f>IF(+'2grid'!H69*CI$2&lt;0,0,+'2grid'!H69*CI$2)</f>
        <v>0</v>
      </c>
      <c r="I69" s="84">
        <f>IF(+'2grid'!I69*CJ$2&lt;0,0,+'2grid'!I69*CJ$2)</f>
        <v>0</v>
      </c>
      <c r="J69" s="84">
        <f>IF(+'2grid'!J69*CK$2&lt;0,0,+'2grid'!J69*CK$2)</f>
        <v>0</v>
      </c>
      <c r="K69" s="84">
        <f>IF(+'2grid'!K69*CL$2&lt;0,0,+'2grid'!K69*CL$2)</f>
        <v>0</v>
      </c>
      <c r="L69" s="84">
        <f>IF(+'2grid'!L69*CM$2&lt;0,0,+'2grid'!L69*CM$2)</f>
        <v>0</v>
      </c>
      <c r="M69" s="84">
        <f>IF(+'2grid'!M69*CN$2&lt;0,0,+'2grid'!M69*CN$2)</f>
        <v>0</v>
      </c>
      <c r="N69" s="84">
        <f>IF(+'2grid'!N69*CO$2&lt;0,0,+'2grid'!N69*CO$2)</f>
        <v>0</v>
      </c>
      <c r="O69" s="84">
        <f>IF(+'2grid'!O69*CP$2&lt;0,0,+'2grid'!O69*CP$2)</f>
        <v>0</v>
      </c>
      <c r="P69" s="84">
        <f>IF(+'2grid'!P69*CQ$2&lt;0,0,+'2grid'!P69*CQ$2)</f>
        <v>0</v>
      </c>
      <c r="Q69" s="84">
        <f>IF(+'2grid'!Q69*CR$2&lt;0,0,+'2grid'!Q69*CR$2)</f>
        <v>0</v>
      </c>
      <c r="R69" s="84">
        <f>IF(+'2grid'!R69*CS$2&lt;0,0,+'2grid'!R69*CS$2)</f>
        <v>0</v>
      </c>
      <c r="S69" s="84">
        <f>IF(+'2grid'!S69*CT$2&lt;0,0,+'2grid'!S69*CT$2)</f>
        <v>0</v>
      </c>
      <c r="T69" s="84">
        <f>IF(+'2grid'!T69*CU$2&lt;0,0,+'2grid'!T69*CU$2)</f>
        <v>0</v>
      </c>
      <c r="U69" s="84">
        <f>IF(+'2grid'!U69*CV$2&lt;0,0,+'2grid'!U69*CV$2)</f>
        <v>0</v>
      </c>
      <c r="V69" s="84">
        <f>IF(+'2grid'!V69*CW$2&lt;0,0,+'2grid'!V69*CW$2)</f>
        <v>0</v>
      </c>
      <c r="W69" s="84">
        <f>IF(+'2grid'!W69*CX$2&lt;0,0,+'2grid'!W69*CX$2)</f>
        <v>0</v>
      </c>
      <c r="X69" s="84">
        <f>IF(+'2grid'!X69*CY$2&lt;0,0,+'2grid'!X69*CY$2)</f>
        <v>0</v>
      </c>
      <c r="Y69" s="84">
        <f>IF(+'2grid'!Y69*CZ$2&lt;0,0,+'2grid'!Y69*CZ$2)</f>
        <v>0</v>
      </c>
      <c r="Z69" s="84">
        <f>IF(+'2grid'!Z69*DA$2&lt;0,0,+'2grid'!Z69*DA$2)</f>
        <v>0</v>
      </c>
      <c r="AA69" s="84">
        <f>IF(+'2grid'!AA69*DB$2&lt;0,0,+'2grid'!AA69*DB$2)</f>
        <v>0</v>
      </c>
      <c r="AB69" s="84">
        <f>IF(+'2grid'!AB69*DC$2&lt;0,0,+'2grid'!AB69*DC$2)</f>
        <v>0</v>
      </c>
      <c r="AC69" s="84">
        <f>IF(+'2grid'!AC69*DD$2&lt;0,0,+'2grid'!AC69*DD$2)</f>
        <v>0</v>
      </c>
      <c r="AD69" s="84">
        <f>IF(+'2grid'!AD69*DE$2&lt;0,0,+'2grid'!AD69*DE$2)</f>
        <v>0</v>
      </c>
      <c r="AE69" s="84">
        <f>IF(+'2grid'!AE69*DF$2&lt;0,0,+'2grid'!AE69*DF$2)</f>
        <v>0</v>
      </c>
      <c r="AF69" s="84">
        <f>IF(+'2grid'!AF69*DG$2&lt;0,0,+'2grid'!AF69*DG$2)</f>
        <v>0</v>
      </c>
      <c r="AG69" s="84">
        <f>IF(+'2grid'!AG69*DH$2&lt;0,0,+'2grid'!AG69*DH$2)</f>
        <v>0</v>
      </c>
      <c r="AH69" s="84">
        <f>IF(+'2grid'!AH69*DI$2&lt;0,0,+'2grid'!AH69*DI$2)</f>
        <v>0</v>
      </c>
      <c r="AI69" s="84">
        <f>IF(+'2grid'!AI69*DJ$2&lt;0,0,+'2grid'!AI69*DJ$2)</f>
        <v>0</v>
      </c>
      <c r="AJ69" s="84">
        <f>IF(+'2grid'!AJ69*DK$2&lt;0,0,+'2grid'!AJ69*DK$2)</f>
        <v>0</v>
      </c>
      <c r="AK69" s="84">
        <f>IF(+'2grid'!AK69*DL$2&lt;0,0,+'2grid'!AK69*DL$2)</f>
        <v>0</v>
      </c>
      <c r="AL69" s="84">
        <f>IF(+'2grid'!AL69*DM$2&lt;0,0,+'2grid'!AL69*DM$2)</f>
        <v>0</v>
      </c>
      <c r="AM69" s="84">
        <f>IF(+'2grid'!AM69*DN$2&lt;0,0,+'2grid'!AM69*DN$2)</f>
        <v>0</v>
      </c>
      <c r="AN69" s="84">
        <f>IF(+'2grid'!AN69*DO$2&lt;0,0,+'2grid'!AN69*DO$2)</f>
        <v>0</v>
      </c>
      <c r="AO69" s="84">
        <f>IF(+'2grid'!AO69*DP$2&lt;0,0,+'2grid'!AO69*DP$2)</f>
        <v>0</v>
      </c>
      <c r="AP69" s="84">
        <f>IF(+'2grid'!AP69*DQ$2&lt;0,0,+'2grid'!AP69*DQ$2)</f>
        <v>0</v>
      </c>
      <c r="AQ69" s="84">
        <f>IF(+'2grid'!AQ69*DR$2&lt;0,0,+'2grid'!AQ69*DR$2)</f>
        <v>0</v>
      </c>
      <c r="AR69" s="84">
        <f>IF(+'2grid'!AR69*DS$2&lt;0,0,+'2grid'!AR69*DS$2)</f>
        <v>0</v>
      </c>
      <c r="AS69" s="84">
        <f>IF(+'2grid'!AS69*DT$2&lt;0,0,+'2grid'!AS69*DT$2)</f>
        <v>0</v>
      </c>
      <c r="AT69" s="84">
        <f>IF(+'2grid'!AT69*DU$2&lt;0,0,+'2grid'!AT69*DU$2)</f>
        <v>0</v>
      </c>
      <c r="AU69" s="84">
        <f>IF(+'2grid'!AU69*DV$2&lt;0,0,+'2grid'!AU69*DV$2)</f>
        <v>0</v>
      </c>
      <c r="AV69" s="84">
        <f>IF(+'2grid'!AV69*DW$2&lt;0,0,+'2grid'!AV69*DW$2)</f>
        <v>0</v>
      </c>
      <c r="AW69" s="84">
        <f>IF(+'2grid'!AW69*DX$2&lt;0,0,+'2grid'!AW69*DX$2)</f>
        <v>0</v>
      </c>
      <c r="AX69" s="84">
        <f>IF(+'2grid'!AX69*DY$2&lt;0,0,+'2grid'!AX69*DY$2)</f>
        <v>0</v>
      </c>
      <c r="AY69" s="84">
        <f>IF(+'2grid'!AY69*DZ$2&lt;0,0,+'2grid'!AY69*DZ$2)</f>
        <v>0</v>
      </c>
      <c r="AZ69" s="84">
        <f>IF(+'2grid'!AZ69*EA$2&lt;0,0,+'2grid'!AZ69*EA$2)</f>
        <v>0</v>
      </c>
      <c r="BA69" s="84">
        <f>IF(+'2grid'!BA69*EB$2&lt;0,0,+'2grid'!BA69*EB$2)</f>
        <v>0</v>
      </c>
      <c r="BB69" s="84">
        <f>IF(+'2grid'!BB69*EC$2&lt;0,0,+'2grid'!BB69*EC$2)</f>
        <v>0</v>
      </c>
      <c r="BC69" s="84">
        <f>IF(+'2grid'!BC69*ED$2&lt;0,0,+'2grid'!BC69*ED$2)</f>
        <v>0</v>
      </c>
      <c r="BD69" s="84">
        <f>IF(+'2grid'!BD69*EE$2&lt;0,0,+'2grid'!BD69*EE$2)</f>
        <v>0</v>
      </c>
      <c r="BE69" s="84">
        <f>IF(+'2grid'!BE69*EF$2&lt;0,0,+'2grid'!BE69*EF$2)</f>
        <v>0</v>
      </c>
      <c r="BF69" s="84">
        <f>IF(+'2grid'!BF69*EG$2&lt;0,0,+'2grid'!BF69*EG$2)</f>
        <v>0</v>
      </c>
      <c r="BG69" s="84">
        <f>IF(+'2grid'!BG69*EH$2&lt;0,0,+'2grid'!BG69*EH$2)</f>
        <v>0</v>
      </c>
      <c r="BH69" s="84">
        <f>IF(+'2grid'!BH69*EI$2&lt;0,0,+'2grid'!BH69*EI$2)</f>
        <v>0</v>
      </c>
      <c r="BI69" s="84">
        <f>IF(+'2grid'!BI69*EJ$2&lt;0,0,+'2grid'!BI69*EJ$2)</f>
        <v>0</v>
      </c>
      <c r="BJ69" s="84">
        <f>IF(+'2grid'!BJ69*EK$2&lt;0,0,+'2grid'!BJ69*EK$2)</f>
        <v>0</v>
      </c>
      <c r="BK69" s="84">
        <f>IF(+'2grid'!BK69*EL$2&lt;0,0,+'2grid'!BK69*EL$2)</f>
        <v>0</v>
      </c>
      <c r="BL69" s="84">
        <f>IF(+'2grid'!BL69*EM$2&lt;0,0,+'2grid'!BL69*EM$2)</f>
        <v>0</v>
      </c>
      <c r="BM69" s="84">
        <f>IF(+'2grid'!BM69*EN$2&lt;0,0,+'2grid'!BM69*EN$2)</f>
        <v>0</v>
      </c>
      <c r="BN69" s="84">
        <f>IF(+'2grid'!BN69*EO$2&lt;0,0,+'2grid'!BN69*EO$2)</f>
        <v>0</v>
      </c>
      <c r="BO69" s="84">
        <f>IF(+'2grid'!BO69*EP$2&lt;0,0,+'2grid'!BO69*EP$2)</f>
        <v>0</v>
      </c>
      <c r="BP69" s="84">
        <f>IF(+'2grid'!BP69*EQ$2&lt;0,0,+'2grid'!BP69*EQ$2)</f>
        <v>0</v>
      </c>
      <c r="BQ69" s="84">
        <f>IF(+'2grid'!BQ69*ER$2&lt;0,0,+'2grid'!BQ69*ER$2)</f>
        <v>0</v>
      </c>
      <c r="BR69" s="84">
        <f>IF(+'2grid'!BR69*ES$2&lt;0,0,+'2grid'!BR69*ES$2)</f>
        <v>0</v>
      </c>
      <c r="BS69" s="84">
        <f>IF(+'2grid'!BS69*ET$2&lt;0,0,+'2grid'!BS69*ET$2)</f>
        <v>0</v>
      </c>
      <c r="BT69" s="84">
        <f>IF(+'2grid'!BT69*EU$2&lt;0,0,+'2grid'!BT69*EU$2)</f>
        <v>0</v>
      </c>
      <c r="BU69" s="84">
        <f>IF(+'2grid'!BU69*EV$2&lt;0,0,+'2grid'!BU69*EV$2)</f>
        <v>0</v>
      </c>
      <c r="BV69" s="84">
        <f>IF(+'2grid'!BV69*EW$2&lt;0,0,+'2grid'!BV69*EW$2)</f>
        <v>0</v>
      </c>
      <c r="BW69" s="84">
        <f>IF(+'2grid'!BW69*EX$2&lt;0,0,+'2grid'!BW69*EX$2)</f>
        <v>0</v>
      </c>
      <c r="BX69" s="84">
        <f>IF(+'2grid'!BX69*EY$2&lt;0,0,+'2grid'!BX69*EY$2)</f>
        <v>0</v>
      </c>
      <c r="BY69" s="84">
        <f>IF(+'2grid'!BY69*EZ$2&lt;0,0,+'2grid'!BY69*EZ$2)</f>
        <v>0</v>
      </c>
      <c r="BZ69" s="84">
        <f>IF(+'2grid'!BZ69*FA$2&lt;0,0,+'2grid'!BZ69*FA$2)</f>
        <v>0</v>
      </c>
      <c r="CA69" s="84">
        <f>IF(+'2grid'!CA69*FB$2&lt;0,0,+'2grid'!CA69*FB$2)</f>
        <v>0</v>
      </c>
    </row>
    <row r="70" spans="1:79" x14ac:dyDescent="0.2">
      <c r="A70" s="9">
        <f>+data!B72</f>
        <v>242</v>
      </c>
      <c r="B70" s="84">
        <f>IF(+'2grid'!B70*CC$2&lt;0,0,+'2grid'!B70*CC$2)</f>
        <v>0</v>
      </c>
      <c r="C70" s="84">
        <f>IF(+'2grid'!C70*CD$2&lt;0,0,+'2grid'!C70*CD$2)</f>
        <v>0</v>
      </c>
      <c r="D70" s="84">
        <f>IF(+'2grid'!D70*CE$2&lt;0,0,+'2grid'!D70*CE$2)</f>
        <v>0</v>
      </c>
      <c r="E70" s="84">
        <f>IF(+'2grid'!E70*CF$2&lt;0,0,+'2grid'!E70*CF$2)</f>
        <v>0</v>
      </c>
      <c r="F70" s="84">
        <f>IF(+'2grid'!F70*CG$2&lt;0,0,+'2grid'!F70*CG$2)</f>
        <v>0</v>
      </c>
      <c r="G70" s="84">
        <f>IF(+'2grid'!G70*CH$2&lt;0,0,+'2grid'!G70*CH$2)</f>
        <v>0</v>
      </c>
      <c r="H70" s="84">
        <f>IF(+'2grid'!H70*CI$2&lt;0,0,+'2grid'!H70*CI$2)</f>
        <v>0</v>
      </c>
      <c r="I70" s="84">
        <f>IF(+'2grid'!I70*CJ$2&lt;0,0,+'2grid'!I70*CJ$2)</f>
        <v>0</v>
      </c>
      <c r="J70" s="84">
        <f>IF(+'2grid'!J70*CK$2&lt;0,0,+'2grid'!J70*CK$2)</f>
        <v>0</v>
      </c>
      <c r="K70" s="84">
        <f>IF(+'2grid'!K70*CL$2&lt;0,0,+'2grid'!K70*CL$2)</f>
        <v>0</v>
      </c>
      <c r="L70" s="84">
        <f>IF(+'2grid'!L70*CM$2&lt;0,0,+'2grid'!L70*CM$2)</f>
        <v>0</v>
      </c>
      <c r="M70" s="84">
        <f>IF(+'2grid'!M70*CN$2&lt;0,0,+'2grid'!M70*CN$2)</f>
        <v>0</v>
      </c>
      <c r="N70" s="84">
        <f>IF(+'2grid'!N70*CO$2&lt;0,0,+'2grid'!N70*CO$2)</f>
        <v>0</v>
      </c>
      <c r="O70" s="84">
        <f>IF(+'2grid'!O70*CP$2&lt;0,0,+'2grid'!O70*CP$2)</f>
        <v>0</v>
      </c>
      <c r="P70" s="84">
        <f>IF(+'2grid'!P70*CQ$2&lt;0,0,+'2grid'!P70*CQ$2)</f>
        <v>0</v>
      </c>
      <c r="Q70" s="84">
        <f>IF(+'2grid'!Q70*CR$2&lt;0,0,+'2grid'!Q70*CR$2)</f>
        <v>0</v>
      </c>
      <c r="R70" s="84">
        <f>IF(+'2grid'!R70*CS$2&lt;0,0,+'2grid'!R70*CS$2)</f>
        <v>0</v>
      </c>
      <c r="S70" s="84">
        <f>IF(+'2grid'!S70*CT$2&lt;0,0,+'2grid'!S70*CT$2)</f>
        <v>0</v>
      </c>
      <c r="T70" s="84">
        <f>IF(+'2grid'!T70*CU$2&lt;0,0,+'2grid'!T70*CU$2)</f>
        <v>0</v>
      </c>
      <c r="U70" s="84">
        <f>IF(+'2grid'!U70*CV$2&lt;0,0,+'2grid'!U70*CV$2)</f>
        <v>0</v>
      </c>
      <c r="V70" s="84">
        <f>IF(+'2grid'!V70*CW$2&lt;0,0,+'2grid'!V70*CW$2)</f>
        <v>0</v>
      </c>
      <c r="W70" s="84">
        <f>IF(+'2grid'!W70*CX$2&lt;0,0,+'2grid'!W70*CX$2)</f>
        <v>0</v>
      </c>
      <c r="X70" s="84">
        <f>IF(+'2grid'!X70*CY$2&lt;0,0,+'2grid'!X70*CY$2)</f>
        <v>0</v>
      </c>
      <c r="Y70" s="84">
        <f>IF(+'2grid'!Y70*CZ$2&lt;0,0,+'2grid'!Y70*CZ$2)</f>
        <v>0</v>
      </c>
      <c r="Z70" s="84">
        <f>IF(+'2grid'!Z70*DA$2&lt;0,0,+'2grid'!Z70*DA$2)</f>
        <v>0</v>
      </c>
      <c r="AA70" s="84">
        <f>IF(+'2grid'!AA70*DB$2&lt;0,0,+'2grid'!AA70*DB$2)</f>
        <v>0</v>
      </c>
      <c r="AB70" s="84">
        <f>IF(+'2grid'!AB70*DC$2&lt;0,0,+'2grid'!AB70*DC$2)</f>
        <v>0</v>
      </c>
      <c r="AC70" s="84">
        <f>IF(+'2grid'!AC70*DD$2&lt;0,0,+'2grid'!AC70*DD$2)</f>
        <v>0</v>
      </c>
      <c r="AD70" s="84">
        <f>IF(+'2grid'!AD70*DE$2&lt;0,0,+'2grid'!AD70*DE$2)</f>
        <v>0</v>
      </c>
      <c r="AE70" s="84">
        <f>IF(+'2grid'!AE70*DF$2&lt;0,0,+'2grid'!AE70*DF$2)</f>
        <v>0</v>
      </c>
      <c r="AF70" s="84">
        <f>IF(+'2grid'!AF70*DG$2&lt;0,0,+'2grid'!AF70*DG$2)</f>
        <v>0</v>
      </c>
      <c r="AG70" s="84">
        <f>IF(+'2grid'!AG70*DH$2&lt;0,0,+'2grid'!AG70*DH$2)</f>
        <v>0</v>
      </c>
      <c r="AH70" s="84">
        <f>IF(+'2grid'!AH70*DI$2&lt;0,0,+'2grid'!AH70*DI$2)</f>
        <v>0</v>
      </c>
      <c r="AI70" s="84">
        <f>IF(+'2grid'!AI70*DJ$2&lt;0,0,+'2grid'!AI70*DJ$2)</f>
        <v>0</v>
      </c>
      <c r="AJ70" s="84">
        <f>IF(+'2grid'!AJ70*DK$2&lt;0,0,+'2grid'!AJ70*DK$2)</f>
        <v>0</v>
      </c>
      <c r="AK70" s="84">
        <f>IF(+'2grid'!AK70*DL$2&lt;0,0,+'2grid'!AK70*DL$2)</f>
        <v>0</v>
      </c>
      <c r="AL70" s="84">
        <f>IF(+'2grid'!AL70*DM$2&lt;0,0,+'2grid'!AL70*DM$2)</f>
        <v>0</v>
      </c>
      <c r="AM70" s="84">
        <f>IF(+'2grid'!AM70*DN$2&lt;0,0,+'2grid'!AM70*DN$2)</f>
        <v>0</v>
      </c>
      <c r="AN70" s="84">
        <f>IF(+'2grid'!AN70*DO$2&lt;0,0,+'2grid'!AN70*DO$2)</f>
        <v>0</v>
      </c>
      <c r="AO70" s="84">
        <f>IF(+'2grid'!AO70*DP$2&lt;0,0,+'2grid'!AO70*DP$2)</f>
        <v>0</v>
      </c>
      <c r="AP70" s="84">
        <f>IF(+'2grid'!AP70*DQ$2&lt;0,0,+'2grid'!AP70*DQ$2)</f>
        <v>0</v>
      </c>
      <c r="AQ70" s="84">
        <f>IF(+'2grid'!AQ70*DR$2&lt;0,0,+'2grid'!AQ70*DR$2)</f>
        <v>0</v>
      </c>
      <c r="AR70" s="84">
        <f>IF(+'2grid'!AR70*DS$2&lt;0,0,+'2grid'!AR70*DS$2)</f>
        <v>0</v>
      </c>
      <c r="AS70" s="84">
        <f>IF(+'2grid'!AS70*DT$2&lt;0,0,+'2grid'!AS70*DT$2)</f>
        <v>0</v>
      </c>
      <c r="AT70" s="84">
        <f>IF(+'2grid'!AT70*DU$2&lt;0,0,+'2grid'!AT70*DU$2)</f>
        <v>0</v>
      </c>
      <c r="AU70" s="84">
        <f>IF(+'2grid'!AU70*DV$2&lt;0,0,+'2grid'!AU70*DV$2)</f>
        <v>0</v>
      </c>
      <c r="AV70" s="84">
        <f>IF(+'2grid'!AV70*DW$2&lt;0,0,+'2grid'!AV70*DW$2)</f>
        <v>0</v>
      </c>
      <c r="AW70" s="84">
        <f>IF(+'2grid'!AW70*DX$2&lt;0,0,+'2grid'!AW70*DX$2)</f>
        <v>0</v>
      </c>
      <c r="AX70" s="84">
        <f>IF(+'2grid'!AX70*DY$2&lt;0,0,+'2grid'!AX70*DY$2)</f>
        <v>0.15133333333333332</v>
      </c>
      <c r="AY70" s="84">
        <f>IF(+'2grid'!AY70*DZ$2&lt;0,0,+'2grid'!AY70*DZ$2)</f>
        <v>0.30533333333333335</v>
      </c>
      <c r="AZ70" s="84">
        <f>IF(+'2grid'!AZ70*EA$2&lt;0,0,+'2grid'!AZ70*EA$2)</f>
        <v>0.46200000000000002</v>
      </c>
      <c r="BA70" s="84">
        <f>IF(+'2grid'!BA70*EB$2&lt;0,0,+'2grid'!BA70*EB$2)</f>
        <v>0.62133333333333329</v>
      </c>
      <c r="BB70" s="84">
        <f>IF(+'2grid'!BB70*EC$2&lt;0,0,+'2grid'!BB70*EC$2)</f>
        <v>0.78333333333333333</v>
      </c>
      <c r="BC70" s="84">
        <f>IF(+'2grid'!BC70*ED$2&lt;0,0,+'2grid'!BC70*ED$2)</f>
        <v>0.94799999999999995</v>
      </c>
      <c r="BD70" s="84">
        <f>IF(+'2grid'!BD70*EE$2&lt;0,0,+'2grid'!BD70*EE$2)</f>
        <v>0.95599999999999996</v>
      </c>
      <c r="BE70" s="84">
        <f>IF(+'2grid'!BE70*EF$2&lt;0,0,+'2grid'!BE70*EF$2)</f>
        <v>0.96399999999999997</v>
      </c>
      <c r="BF70" s="84">
        <f>IF(+'2grid'!BF70*EG$2&lt;0,0,+'2grid'!BF70*EG$2)</f>
        <v>0.97199999999999998</v>
      </c>
      <c r="BG70" s="84">
        <f>IF(+'2grid'!BG70*EH$2&lt;0,0,+'2grid'!BG70*EH$2)</f>
        <v>2.94</v>
      </c>
      <c r="BH70" s="84">
        <f>IF(+'2grid'!BH70*EI$2&lt;0,0,+'2grid'!BH70*EI$2)</f>
        <v>2.94</v>
      </c>
      <c r="BI70" s="84">
        <f>IF(+'2grid'!BI70*EJ$2&lt;0,0,+'2grid'!BI70*EJ$2)</f>
        <v>2.94</v>
      </c>
      <c r="BJ70" s="84">
        <f>IF(+'2grid'!BJ70*EK$2&lt;0,0,+'2grid'!BJ70*EK$2)</f>
        <v>2.94</v>
      </c>
      <c r="BK70" s="84">
        <f>IF(+'2grid'!BK70*EL$2&lt;0,0,+'2grid'!BK70*EL$2)</f>
        <v>2.94</v>
      </c>
      <c r="BL70" s="84">
        <f>IF(+'2grid'!BL70*EM$2&lt;0,0,+'2grid'!BL70*EM$2)</f>
        <v>2.94</v>
      </c>
      <c r="BM70" s="84">
        <f>IF(+'2grid'!BM70*EN$2&lt;0,0,+'2grid'!BM70*EN$2)</f>
        <v>2.94</v>
      </c>
      <c r="BN70" s="84">
        <f>IF(+'2grid'!BN70*EO$2&lt;0,0,+'2grid'!BN70*EO$2)</f>
        <v>2.94</v>
      </c>
      <c r="BO70" s="84">
        <f>IF(+'2grid'!BO70*EP$2&lt;0,0,+'2grid'!BO70*EP$2)</f>
        <v>2.94</v>
      </c>
      <c r="BP70" s="84">
        <f>IF(+'2grid'!BP70*EQ$2&lt;0,0,+'2grid'!BP70*EQ$2)</f>
        <v>2.94</v>
      </c>
      <c r="BQ70" s="84">
        <f>IF(+'2grid'!BQ70*ER$2&lt;0,0,+'2grid'!BQ70*ER$2)</f>
        <v>2.94</v>
      </c>
      <c r="BR70" s="84">
        <f>IF(+'2grid'!BR70*ES$2&lt;0,0,+'2grid'!BR70*ES$2)</f>
        <v>2.94</v>
      </c>
      <c r="BS70" s="84">
        <f>IF(+'2grid'!BS70*ET$2&lt;0,0,+'2grid'!BS70*ET$2)</f>
        <v>2.94</v>
      </c>
      <c r="BT70" s="84">
        <f>IF(+'2grid'!BT70*EU$2&lt;0,0,+'2grid'!BT70*EU$2)</f>
        <v>2.94</v>
      </c>
      <c r="BU70" s="84">
        <f>IF(+'2grid'!BU70*EV$2&lt;0,0,+'2grid'!BU70*EV$2)</f>
        <v>2.94</v>
      </c>
      <c r="BV70" s="84">
        <f>IF(+'2grid'!BV70*EW$2&lt;0,0,+'2grid'!BV70*EW$2)</f>
        <v>2.94</v>
      </c>
      <c r="BW70" s="84">
        <f>IF(+'2grid'!BW70*EX$2&lt;0,0,+'2grid'!BW70*EX$2)</f>
        <v>2.94</v>
      </c>
      <c r="BX70" s="84">
        <f>IF(+'2grid'!BX70*EY$2&lt;0,0,+'2grid'!BX70*EY$2)</f>
        <v>2.94</v>
      </c>
      <c r="BY70" s="84">
        <f>IF(+'2grid'!BY70*EZ$2&lt;0,0,+'2grid'!BY70*EZ$2)</f>
        <v>2.94</v>
      </c>
      <c r="BZ70" s="84">
        <f>IF(+'2grid'!BZ70*FA$2&lt;0,0,+'2grid'!BZ70*FA$2)</f>
        <v>2.94</v>
      </c>
      <c r="CA70" s="84">
        <f>IF(+'2grid'!CA70*FB$2&lt;0,0,+'2grid'!CA70*FB$2)</f>
        <v>2.94</v>
      </c>
    </row>
    <row r="71" spans="1:79" x14ac:dyDescent="0.2">
      <c r="A71" s="9">
        <f>+data!B73</f>
        <v>246</v>
      </c>
      <c r="B71" s="84">
        <f>IF(+'2grid'!B71*CC$2&lt;0,0,+'2grid'!B71*CC$2)</f>
        <v>0</v>
      </c>
      <c r="C71" s="84">
        <f>IF(+'2grid'!C71*CD$2&lt;0,0,+'2grid'!C71*CD$2)</f>
        <v>0</v>
      </c>
      <c r="D71" s="84">
        <f>IF(+'2grid'!D71*CE$2&lt;0,0,+'2grid'!D71*CE$2)</f>
        <v>0</v>
      </c>
      <c r="E71" s="84">
        <f>IF(+'2grid'!E71*CF$2&lt;0,0,+'2grid'!E71*CF$2)</f>
        <v>0</v>
      </c>
      <c r="F71" s="84">
        <f>IF(+'2grid'!F71*CG$2&lt;0,0,+'2grid'!F71*CG$2)</f>
        <v>0</v>
      </c>
      <c r="G71" s="84">
        <f>IF(+'2grid'!G71*CH$2&lt;0,0,+'2grid'!G71*CH$2)</f>
        <v>0</v>
      </c>
      <c r="H71" s="84">
        <f>IF(+'2grid'!H71*CI$2&lt;0,0,+'2grid'!H71*CI$2)</f>
        <v>0</v>
      </c>
      <c r="I71" s="84">
        <f>IF(+'2grid'!I71*CJ$2&lt;0,0,+'2grid'!I71*CJ$2)</f>
        <v>0</v>
      </c>
      <c r="J71" s="84">
        <f>IF(+'2grid'!J71*CK$2&lt;0,0,+'2grid'!J71*CK$2)</f>
        <v>0</v>
      </c>
      <c r="K71" s="84">
        <f>IF(+'2grid'!K71*CL$2&lt;0,0,+'2grid'!K71*CL$2)</f>
        <v>0</v>
      </c>
      <c r="L71" s="84">
        <f>IF(+'2grid'!L71*CM$2&lt;0,0,+'2grid'!L71*CM$2)</f>
        <v>0</v>
      </c>
      <c r="M71" s="84">
        <f>IF(+'2grid'!M71*CN$2&lt;0,0,+'2grid'!M71*CN$2)</f>
        <v>0</v>
      </c>
      <c r="N71" s="84">
        <f>IF(+'2grid'!N71*CO$2&lt;0,0,+'2grid'!N71*CO$2)</f>
        <v>0</v>
      </c>
      <c r="O71" s="84">
        <f>IF(+'2grid'!O71*CP$2&lt;0,0,+'2grid'!O71*CP$2)</f>
        <v>0</v>
      </c>
      <c r="P71" s="84">
        <f>IF(+'2grid'!P71*CQ$2&lt;0,0,+'2grid'!P71*CQ$2)</f>
        <v>0</v>
      </c>
      <c r="Q71" s="84">
        <f>IF(+'2grid'!Q71*CR$2&lt;0,0,+'2grid'!Q71*CR$2)</f>
        <v>0</v>
      </c>
      <c r="R71" s="84">
        <f>IF(+'2grid'!R71*CS$2&lt;0,0,+'2grid'!R71*CS$2)</f>
        <v>0</v>
      </c>
      <c r="S71" s="84">
        <f>IF(+'2grid'!S71*CT$2&lt;0,0,+'2grid'!S71*CT$2)</f>
        <v>0</v>
      </c>
      <c r="T71" s="84">
        <f>IF(+'2grid'!T71*CU$2&lt;0,0,+'2grid'!T71*CU$2)</f>
        <v>0</v>
      </c>
      <c r="U71" s="84">
        <f>IF(+'2grid'!U71*CV$2&lt;0,0,+'2grid'!U71*CV$2)</f>
        <v>0</v>
      </c>
      <c r="V71" s="84">
        <f>IF(+'2grid'!V71*CW$2&lt;0,0,+'2grid'!V71*CW$2)</f>
        <v>0</v>
      </c>
      <c r="W71" s="84">
        <f>IF(+'2grid'!W71*CX$2&lt;0,0,+'2grid'!W71*CX$2)</f>
        <v>0</v>
      </c>
      <c r="X71" s="84">
        <f>IF(+'2grid'!X71*CY$2&lt;0,0,+'2grid'!X71*CY$2)</f>
        <v>0</v>
      </c>
      <c r="Y71" s="84">
        <f>IF(+'2grid'!Y71*CZ$2&lt;0,0,+'2grid'!Y71*CZ$2)</f>
        <v>0</v>
      </c>
      <c r="Z71" s="84">
        <f>IF(+'2grid'!Z71*DA$2&lt;0,0,+'2grid'!Z71*DA$2)</f>
        <v>0</v>
      </c>
      <c r="AA71" s="84">
        <f>IF(+'2grid'!AA71*DB$2&lt;0,0,+'2grid'!AA71*DB$2)</f>
        <v>0</v>
      </c>
      <c r="AB71" s="84">
        <f>IF(+'2grid'!AB71*DC$2&lt;0,0,+'2grid'!AB71*DC$2)</f>
        <v>0</v>
      </c>
      <c r="AC71" s="84">
        <f>IF(+'2grid'!AC71*DD$2&lt;0,0,+'2grid'!AC71*DD$2)</f>
        <v>0</v>
      </c>
      <c r="AD71" s="84">
        <f>IF(+'2grid'!AD71*DE$2&lt;0,0,+'2grid'!AD71*DE$2)</f>
        <v>0</v>
      </c>
      <c r="AE71" s="84">
        <f>IF(+'2grid'!AE71*DF$2&lt;0,0,+'2grid'!AE71*DF$2)</f>
        <v>0</v>
      </c>
      <c r="AF71" s="84">
        <f>IF(+'2grid'!AF71*DG$2&lt;0,0,+'2grid'!AF71*DG$2)</f>
        <v>0</v>
      </c>
      <c r="AG71" s="84">
        <f>IF(+'2grid'!AG71*DH$2&lt;0,0,+'2grid'!AG71*DH$2)</f>
        <v>0</v>
      </c>
      <c r="AH71" s="84">
        <f>IF(+'2grid'!AH71*DI$2&lt;0,0,+'2grid'!AH71*DI$2)</f>
        <v>0</v>
      </c>
      <c r="AI71" s="84">
        <f>IF(+'2grid'!AI71*DJ$2&lt;0,0,+'2grid'!AI71*DJ$2)</f>
        <v>0</v>
      </c>
      <c r="AJ71" s="84">
        <f>IF(+'2grid'!AJ71*DK$2&lt;0,0,+'2grid'!AJ71*DK$2)</f>
        <v>0</v>
      </c>
      <c r="AK71" s="84">
        <f>IF(+'2grid'!AK71*DL$2&lt;0,0,+'2grid'!AK71*DL$2)</f>
        <v>0</v>
      </c>
      <c r="AL71" s="84">
        <f>IF(+'2grid'!AL71*DM$2&lt;0,0,+'2grid'!AL71*DM$2)</f>
        <v>0</v>
      </c>
      <c r="AM71" s="84">
        <f>IF(+'2grid'!AM71*DN$2&lt;0,0,+'2grid'!AM71*DN$2)</f>
        <v>0</v>
      </c>
      <c r="AN71" s="84">
        <f>IF(+'2grid'!AN71*DO$2&lt;0,0,+'2grid'!AN71*DO$2)</f>
        <v>0</v>
      </c>
      <c r="AO71" s="84">
        <f>IF(+'2grid'!AO71*DP$2&lt;0,0,+'2grid'!AO71*DP$2)</f>
        <v>0</v>
      </c>
      <c r="AP71" s="84">
        <f>IF(+'2grid'!AP71*DQ$2&lt;0,0,+'2grid'!AP71*DQ$2)</f>
        <v>0</v>
      </c>
      <c r="AQ71" s="84">
        <f>IF(+'2grid'!AQ71*DR$2&lt;0,0,+'2grid'!AQ71*DR$2)</f>
        <v>0</v>
      </c>
      <c r="AR71" s="84">
        <f>IF(+'2grid'!AR71*DS$2&lt;0,0,+'2grid'!AR71*DS$2)</f>
        <v>0</v>
      </c>
      <c r="AS71" s="84">
        <f>IF(+'2grid'!AS71*DT$2&lt;0,0,+'2grid'!AS71*DT$2)</f>
        <v>0</v>
      </c>
      <c r="AT71" s="84">
        <f>IF(+'2grid'!AT71*DU$2&lt;0,0,+'2grid'!AT71*DU$2)</f>
        <v>0</v>
      </c>
      <c r="AU71" s="84">
        <f>IF(+'2grid'!AU71*DV$2&lt;0,0,+'2grid'!AU71*DV$2)</f>
        <v>0</v>
      </c>
      <c r="AV71" s="84">
        <f>IF(+'2grid'!AV71*DW$2&lt;0,0,+'2grid'!AV71*DW$2)</f>
        <v>0</v>
      </c>
      <c r="AW71" s="84">
        <f>IF(+'2grid'!AW71*DX$2&lt;0,0,+'2grid'!AW71*DX$2)</f>
        <v>0</v>
      </c>
      <c r="AX71" s="84">
        <f>IF(+'2grid'!AX71*DY$2&lt;0,0,+'2grid'!AX71*DY$2)</f>
        <v>0</v>
      </c>
      <c r="AY71" s="84">
        <f>IF(+'2grid'!AY71*DZ$2&lt;0,0,+'2grid'!AY71*DZ$2)</f>
        <v>0</v>
      </c>
      <c r="AZ71" s="84">
        <f>IF(+'2grid'!AZ71*EA$2&lt;0,0,+'2grid'!AZ71*EA$2)</f>
        <v>0</v>
      </c>
      <c r="BA71" s="84">
        <f>IF(+'2grid'!BA71*EB$2&lt;0,0,+'2grid'!BA71*EB$2)</f>
        <v>0</v>
      </c>
      <c r="BB71" s="84">
        <f>IF(+'2grid'!BB71*EC$2&lt;0,0,+'2grid'!BB71*EC$2)</f>
        <v>0</v>
      </c>
      <c r="BC71" s="84">
        <f>IF(+'2grid'!BC71*ED$2&lt;0,0,+'2grid'!BC71*ED$2)</f>
        <v>0</v>
      </c>
      <c r="BD71" s="84">
        <f>IF(+'2grid'!BD71*EE$2&lt;0,0,+'2grid'!BD71*EE$2)</f>
        <v>0</v>
      </c>
      <c r="BE71" s="84">
        <f>IF(+'2grid'!BE71*EF$2&lt;0,0,+'2grid'!BE71*EF$2)</f>
        <v>0</v>
      </c>
      <c r="BF71" s="84">
        <f>IF(+'2grid'!BF71*EG$2&lt;0,0,+'2grid'!BF71*EG$2)</f>
        <v>0</v>
      </c>
      <c r="BG71" s="84">
        <f>IF(+'2grid'!BG71*EH$2&lt;0,0,+'2grid'!BG71*EH$2)</f>
        <v>0</v>
      </c>
      <c r="BH71" s="84">
        <f>IF(+'2grid'!BH71*EI$2&lt;0,0,+'2grid'!BH71*EI$2)</f>
        <v>0</v>
      </c>
      <c r="BI71" s="84">
        <f>IF(+'2grid'!BI71*EJ$2&lt;0,0,+'2grid'!BI71*EJ$2)</f>
        <v>0</v>
      </c>
      <c r="BJ71" s="84">
        <f>IF(+'2grid'!BJ71*EK$2&lt;0,0,+'2grid'!BJ71*EK$2)</f>
        <v>0</v>
      </c>
      <c r="BK71" s="84">
        <f>IF(+'2grid'!BK71*EL$2&lt;0,0,+'2grid'!BK71*EL$2)</f>
        <v>0</v>
      </c>
      <c r="BL71" s="84">
        <f>IF(+'2grid'!BL71*EM$2&lt;0,0,+'2grid'!BL71*EM$2)</f>
        <v>0</v>
      </c>
      <c r="BM71" s="84">
        <f>IF(+'2grid'!BM71*EN$2&lt;0,0,+'2grid'!BM71*EN$2)</f>
        <v>0</v>
      </c>
      <c r="BN71" s="84">
        <f>IF(+'2grid'!BN71*EO$2&lt;0,0,+'2grid'!BN71*EO$2)</f>
        <v>0</v>
      </c>
      <c r="BO71" s="84">
        <f>IF(+'2grid'!BO71*EP$2&lt;0,0,+'2grid'!BO71*EP$2)</f>
        <v>0</v>
      </c>
      <c r="BP71" s="84">
        <f>IF(+'2grid'!BP71*EQ$2&lt;0,0,+'2grid'!BP71*EQ$2)</f>
        <v>0</v>
      </c>
      <c r="BQ71" s="84">
        <f>IF(+'2grid'!BQ71*ER$2&lt;0,0,+'2grid'!BQ71*ER$2)</f>
        <v>0</v>
      </c>
      <c r="BR71" s="84">
        <f>IF(+'2grid'!BR71*ES$2&lt;0,0,+'2grid'!BR71*ES$2)</f>
        <v>0</v>
      </c>
      <c r="BS71" s="84">
        <f>IF(+'2grid'!BS71*ET$2&lt;0,0,+'2grid'!BS71*ET$2)</f>
        <v>0</v>
      </c>
      <c r="BT71" s="84">
        <f>IF(+'2grid'!BT71*EU$2&lt;0,0,+'2grid'!BT71*EU$2)</f>
        <v>0</v>
      </c>
      <c r="BU71" s="84">
        <f>IF(+'2grid'!BU71*EV$2&lt;0,0,+'2grid'!BU71*EV$2)</f>
        <v>0</v>
      </c>
      <c r="BV71" s="84">
        <f>IF(+'2grid'!BV71*EW$2&lt;0,0,+'2grid'!BV71*EW$2)</f>
        <v>0</v>
      </c>
      <c r="BW71" s="84">
        <f>IF(+'2grid'!BW71*EX$2&lt;0,0,+'2grid'!BW71*EX$2)</f>
        <v>0</v>
      </c>
      <c r="BX71" s="84">
        <f>IF(+'2grid'!BX71*EY$2&lt;0,0,+'2grid'!BX71*EY$2)</f>
        <v>0</v>
      </c>
      <c r="BY71" s="84">
        <f>IF(+'2grid'!BY71*EZ$2&lt;0,0,+'2grid'!BY71*EZ$2)</f>
        <v>0</v>
      </c>
      <c r="BZ71" s="84">
        <f>IF(+'2grid'!BZ71*FA$2&lt;0,0,+'2grid'!BZ71*FA$2)</f>
        <v>0</v>
      </c>
      <c r="CA71" s="84">
        <f>IF(+'2grid'!CA71*FB$2&lt;0,0,+'2grid'!CA71*FB$2)</f>
        <v>0</v>
      </c>
    </row>
    <row r="72" spans="1:79" x14ac:dyDescent="0.2">
      <c r="A72" s="9">
        <f>+data!B74</f>
        <v>250</v>
      </c>
      <c r="B72" s="84">
        <f>IF(+'2grid'!B72*CC$2&lt;0,0,+'2grid'!B72*CC$2)</f>
        <v>0</v>
      </c>
      <c r="C72" s="84">
        <f>IF(+'2grid'!C72*CD$2&lt;0,0,+'2grid'!C72*CD$2)</f>
        <v>0</v>
      </c>
      <c r="D72" s="84">
        <f>IF(+'2grid'!D72*CE$2&lt;0,0,+'2grid'!D72*CE$2)</f>
        <v>0</v>
      </c>
      <c r="E72" s="84">
        <f>IF(+'2grid'!E72*CF$2&lt;0,0,+'2grid'!E72*CF$2)</f>
        <v>0</v>
      </c>
      <c r="F72" s="84">
        <f>IF(+'2grid'!F72*CG$2&lt;0,0,+'2grid'!F72*CG$2)</f>
        <v>0</v>
      </c>
      <c r="G72" s="84">
        <f>IF(+'2grid'!G72*CH$2&lt;0,0,+'2grid'!G72*CH$2)</f>
        <v>0</v>
      </c>
      <c r="H72" s="84">
        <f>IF(+'2grid'!H72*CI$2&lt;0,0,+'2grid'!H72*CI$2)</f>
        <v>0</v>
      </c>
      <c r="I72" s="84">
        <f>IF(+'2grid'!I72*CJ$2&lt;0,0,+'2grid'!I72*CJ$2)</f>
        <v>0</v>
      </c>
      <c r="J72" s="84">
        <f>IF(+'2grid'!J72*CK$2&lt;0,0,+'2grid'!J72*CK$2)</f>
        <v>0</v>
      </c>
      <c r="K72" s="84">
        <f>IF(+'2grid'!K72*CL$2&lt;0,0,+'2grid'!K72*CL$2)</f>
        <v>0</v>
      </c>
      <c r="L72" s="84">
        <f>IF(+'2grid'!L72*CM$2&lt;0,0,+'2grid'!L72*CM$2)</f>
        <v>0</v>
      </c>
      <c r="M72" s="84">
        <f>IF(+'2grid'!M72*CN$2&lt;0,0,+'2grid'!M72*CN$2)</f>
        <v>0</v>
      </c>
      <c r="N72" s="84">
        <f>IF(+'2grid'!N72*CO$2&lt;0,0,+'2grid'!N72*CO$2)</f>
        <v>0</v>
      </c>
      <c r="O72" s="84">
        <f>IF(+'2grid'!O72*CP$2&lt;0,0,+'2grid'!O72*CP$2)</f>
        <v>0</v>
      </c>
      <c r="P72" s="84">
        <f>IF(+'2grid'!P72*CQ$2&lt;0,0,+'2grid'!P72*CQ$2)</f>
        <v>0</v>
      </c>
      <c r="Q72" s="84">
        <f>IF(+'2grid'!Q72*CR$2&lt;0,0,+'2grid'!Q72*CR$2)</f>
        <v>0</v>
      </c>
      <c r="R72" s="84">
        <f>IF(+'2grid'!R72*CS$2&lt;0,0,+'2grid'!R72*CS$2)</f>
        <v>0</v>
      </c>
      <c r="S72" s="84">
        <f>IF(+'2grid'!S72*CT$2&lt;0,0,+'2grid'!S72*CT$2)</f>
        <v>0</v>
      </c>
      <c r="T72" s="84">
        <f>IF(+'2grid'!T72*CU$2&lt;0,0,+'2grid'!T72*CU$2)</f>
        <v>0</v>
      </c>
      <c r="U72" s="84">
        <f>IF(+'2grid'!U72*CV$2&lt;0,0,+'2grid'!U72*CV$2)</f>
        <v>0.15593248731069417</v>
      </c>
      <c r="V72" s="84">
        <f>IF(+'2grid'!V72*CW$2&lt;0,0,+'2grid'!V72*CW$2)</f>
        <v>0.51873143548938616</v>
      </c>
      <c r="W72" s="84">
        <f>IF(+'2grid'!W72*CX$2&lt;0,0,+'2grid'!W72*CX$2)</f>
        <v>1.0090426451424823</v>
      </c>
      <c r="X72" s="84">
        <f>IF(+'2grid'!X72*CY$2&lt;0,0,+'2grid'!X72*CY$2)</f>
        <v>1.8685344568950413</v>
      </c>
      <c r="Y72" s="84">
        <f>IF(+'2grid'!Y72*CZ$2&lt;0,0,+'2grid'!Y72*CZ$2)</f>
        <v>3.5666523397301191</v>
      </c>
      <c r="Z72" s="84">
        <f>IF(+'2grid'!Z72*DA$2&lt;0,0,+'2grid'!Z72*DA$2)</f>
        <v>2.9120300541124893</v>
      </c>
      <c r="AA72" s="84">
        <f>IF(+'2grid'!AA72*DB$2&lt;0,0,+'2grid'!AA72*DB$2)</f>
        <v>4.5244470240868759</v>
      </c>
      <c r="AB72" s="84">
        <f>IF(+'2grid'!AB72*DC$2&lt;0,0,+'2grid'!AB72*DC$2)</f>
        <v>6.1612234692997969</v>
      </c>
      <c r="AC72" s="84">
        <f>IF(+'2grid'!AC72*DD$2&lt;0,0,+'2grid'!AC72*DD$2)</f>
        <v>7.8728968000000004</v>
      </c>
      <c r="AD72" s="84">
        <f>IF(+'2grid'!AD72*DE$2&lt;0,0,+'2grid'!AD72*DE$2)</f>
        <v>8.8032951552000025</v>
      </c>
      <c r="AE72" s="84">
        <f>IF(+'2grid'!AE72*DF$2&lt;0,0,+'2grid'!AE72*DF$2)</f>
        <v>9.7810383168000001</v>
      </c>
      <c r="AF72" s="84">
        <f>IF(+'2grid'!AF72*DG$2&lt;0,0,+'2grid'!AF72*DG$2)</f>
        <v>10.806126284800001</v>
      </c>
      <c r="AG72" s="84">
        <f>IF(+'2grid'!AG72*DH$2&lt;0,0,+'2grid'!AG72*DH$2)</f>
        <v>11.878559059200001</v>
      </c>
      <c r="AH72" s="84">
        <f>IF(+'2grid'!AH72*DI$2&lt;0,0,+'2grid'!AH72*DI$2)</f>
        <v>12.99833664</v>
      </c>
      <c r="AI72" s="84">
        <f>IF(+'2grid'!AI72*DJ$2&lt;0,0,+'2grid'!AI72*DJ$2)</f>
        <v>14.165459027200001</v>
      </c>
      <c r="AJ72" s="84">
        <f>IF(+'2grid'!AJ72*DK$2&lt;0,0,+'2grid'!AJ72*DK$2)</f>
        <v>15.379926220800003</v>
      </c>
      <c r="AK72" s="84">
        <f>IF(+'2grid'!AK72*DL$2&lt;0,0,+'2grid'!AK72*DL$2)</f>
        <v>16.641738220799997</v>
      </c>
      <c r="AL72" s="84">
        <f>IF(+'2grid'!AL72*DM$2&lt;0,0,+'2grid'!AL72*DM$2)</f>
        <v>17.950895027199998</v>
      </c>
      <c r="AM72" s="84">
        <f>IF(+'2grid'!AM72*DN$2&lt;0,0,+'2grid'!AM72*DN$2)</f>
        <v>19.30739664</v>
      </c>
      <c r="AN72" s="84">
        <f>IF(+'2grid'!AN72*DO$2&lt;0,0,+'2grid'!AN72*DO$2)</f>
        <v>32.273132889599999</v>
      </c>
      <c r="AO72" s="84">
        <f>IF(+'2grid'!AO72*DP$2&lt;0,0,+'2grid'!AO72*DP$2)</f>
        <v>45.928541158400002</v>
      </c>
      <c r="AP72" s="84">
        <f>IF(+'2grid'!AP72*DQ$2&lt;0,0,+'2grid'!AP72*DQ$2)</f>
        <v>60.273621446400007</v>
      </c>
      <c r="AQ72" s="84">
        <f>IF(+'2grid'!AQ72*DR$2&lt;0,0,+'2grid'!AQ72*DR$2)</f>
        <v>75.308373753600009</v>
      </c>
      <c r="AR72" s="84">
        <f>IF(+'2grid'!AR72*DS$2&lt;0,0,+'2grid'!AR72*DS$2)</f>
        <v>91.032798080000006</v>
      </c>
      <c r="AS72" s="84">
        <f>IF(+'2grid'!AS72*DT$2&lt;0,0,+'2grid'!AS72*DT$2)</f>
        <v>107.44689442560001</v>
      </c>
      <c r="AT72" s="84">
        <f>IF(+'2grid'!AT72*DU$2&lt;0,0,+'2grid'!AT72*DU$2)</f>
        <v>124.55066279040001</v>
      </c>
      <c r="AU72" s="84">
        <f>IF(+'2grid'!AU72*DV$2&lt;0,0,+'2grid'!AU72*DV$2)</f>
        <v>142.3441031744</v>
      </c>
      <c r="AV72" s="84">
        <f>IF(+'2grid'!AV72*DW$2&lt;0,0,+'2grid'!AV72*DW$2)</f>
        <v>160.82721557760001</v>
      </c>
      <c r="AW72" s="84">
        <f>IF(+'2grid'!AW72*DX$2&lt;0,0,+'2grid'!AW72*DX$2)</f>
        <v>180</v>
      </c>
      <c r="AX72" s="84">
        <f>IF(+'2grid'!AX72*DY$2&lt;0,0,+'2grid'!AX72*DY$2)</f>
        <v>195.77082329455601</v>
      </c>
      <c r="AY72" s="84">
        <f>IF(+'2grid'!AY72*DZ$2&lt;0,0,+'2grid'!AY72*DZ$2)</f>
        <v>211.79135272646107</v>
      </c>
      <c r="AZ72" s="84">
        <f>IF(+'2grid'!AZ72*EA$2&lt;0,0,+'2grid'!AZ72*EA$2)</f>
        <v>228.0615882957151</v>
      </c>
      <c r="BA72" s="84">
        <f>IF(+'2grid'!BA72*EB$2&lt;0,0,+'2grid'!BA72*EB$2)</f>
        <v>244.58153000231812</v>
      </c>
      <c r="BB72" s="84">
        <f>IF(+'2grid'!BB72*EC$2&lt;0,0,+'2grid'!BB72*EC$2)</f>
        <v>261.3511778462701</v>
      </c>
      <c r="BC72" s="84">
        <f>IF(+'2grid'!BC72*ED$2&lt;0,0,+'2grid'!BC72*ED$2)</f>
        <v>278.3705318275712</v>
      </c>
      <c r="BD72" s="84">
        <f>IF(+'2grid'!BD72*EE$2&lt;0,0,+'2grid'!BD72*EE$2)</f>
        <v>427.20629312259359</v>
      </c>
      <c r="BE72" s="84">
        <f>IF(+'2grid'!BE72*EF$2&lt;0,0,+'2grid'!BE72*EF$2)</f>
        <v>769.45280367615351</v>
      </c>
      <c r="BF72" s="84">
        <f>IF(+'2grid'!BF72*EG$2&lt;0,0,+'2grid'!BF72*EG$2)</f>
        <v>1115.6215030069704</v>
      </c>
      <c r="BG72" s="84">
        <f>IF(+'2grid'!BG72*EH$2&lt;0,0,+'2grid'!BG72*EH$2)</f>
        <v>1503.9251833792657</v>
      </c>
      <c r="BH72" s="84">
        <f>IF(+'2grid'!BH72*EI$2&lt;0,0,+'2grid'!BH72*EI$2)</f>
        <v>1515.9154752740887</v>
      </c>
      <c r="BI72" s="84">
        <f>IF(+'2grid'!BI72*EJ$2&lt;0,0,+'2grid'!BI72*EJ$2)</f>
        <v>1527.3348008882062</v>
      </c>
      <c r="BJ72" s="84">
        <f>IF(+'2grid'!BJ72*EK$2&lt;0,0,+'2grid'!BJ72*EK$2)</f>
        <v>1539.3250927830297</v>
      </c>
      <c r="BK72" s="84">
        <f>IF(+'2grid'!BK72*EL$2&lt;0,0,+'2grid'!BK72*EL$2)</f>
        <v>1534.1863962566767</v>
      </c>
      <c r="BL72" s="84">
        <f>IF(+'2grid'!BL72*EM$2&lt;0,0,+'2grid'!BL72*EM$2)</f>
        <v>1529.047699730324</v>
      </c>
      <c r="BM72" s="84">
        <f>IF(+'2grid'!BM72*EN$2&lt;0,0,+'2grid'!BM72*EN$2)</f>
        <v>1518.7703066776182</v>
      </c>
      <c r="BN72" s="84">
        <f>IF(+'2grid'!BN72*EO$2&lt;0,0,+'2grid'!BN72*EO$2)</f>
        <v>1509.0638799056185</v>
      </c>
      <c r="BO72" s="84">
        <f>IF(+'2grid'!BO72*EP$2&lt;0,0,+'2grid'!BO72*EP$2)</f>
        <v>1495.9316554493835</v>
      </c>
      <c r="BP72" s="84">
        <f>IF(+'2grid'!BP72*EQ$2&lt;0,0,+'2grid'!BP72*EQ$2)</f>
        <v>1484.512329835266</v>
      </c>
      <c r="BQ72" s="84">
        <f>IF(+'2grid'!BQ72*ER$2&lt;0,0,+'2grid'!BQ72*ER$2)</f>
        <v>1484.512329835266</v>
      </c>
      <c r="BR72" s="84">
        <f>IF(+'2grid'!BR72*ES$2&lt;0,0,+'2grid'!BR72*ES$2)</f>
        <v>1484.512329835266</v>
      </c>
      <c r="BS72" s="84">
        <f>IF(+'2grid'!BS72*ET$2&lt;0,0,+'2grid'!BS72*ET$2)</f>
        <v>1470.5807525860419</v>
      </c>
      <c r="BT72" s="84">
        <f>IF(+'2grid'!BT72*EU$2&lt;0,0,+'2grid'!BT72*EU$2)</f>
        <v>1465.5181848971174</v>
      </c>
      <c r="BU72" s="84">
        <f>IF(+'2grid'!BU72*EV$2&lt;0,0,+'2grid'!BU72*EV$2)</f>
        <v>1461.5417219554897</v>
      </c>
      <c r="BV72" s="84">
        <f>IF(+'2grid'!BV72*EW$2&lt;0,0,+'2grid'!BV72*EW$2)</f>
        <v>1456.6195696778186</v>
      </c>
      <c r="BW72" s="84">
        <f>IF(+'2grid'!BW72*EX$2&lt;0,0,+'2grid'!BW72*EX$2)</f>
        <v>1449.203662252949</v>
      </c>
      <c r="BX72" s="84">
        <f>IF(+'2grid'!BX72*EY$2&lt;0,0,+'2grid'!BX72*EY$2)</f>
        <v>1442.422368576325</v>
      </c>
      <c r="BY72" s="84">
        <f>IF(+'2grid'!BY72*EZ$2&lt;0,0,+'2grid'!BY72*EZ$2)</f>
        <v>1438.1819459650812</v>
      </c>
      <c r="BZ72" s="84">
        <f>IF(+'2grid'!BZ72*FA$2&lt;0,0,+'2grid'!BZ72*FA$2)</f>
        <v>1432.1023926652092</v>
      </c>
      <c r="CA72" s="84">
        <f>IF(+'2grid'!CA72*FB$2&lt;0,0,+'2grid'!CA72*FB$2)</f>
        <v>1425.7495290555225</v>
      </c>
    </row>
    <row r="73" spans="1:79" x14ac:dyDescent="0.2">
      <c r="A73" s="9">
        <f>+data!B75</f>
        <v>254</v>
      </c>
      <c r="B73" s="84">
        <f>IF(+'2grid'!B73*CC$2&lt;0,0,+'2grid'!B73*CC$2)</f>
        <v>0</v>
      </c>
      <c r="C73" s="84">
        <f>IF(+'2grid'!C73*CD$2&lt;0,0,+'2grid'!C73*CD$2)</f>
        <v>0</v>
      </c>
      <c r="D73" s="84">
        <f>IF(+'2grid'!D73*CE$2&lt;0,0,+'2grid'!D73*CE$2)</f>
        <v>0</v>
      </c>
      <c r="E73" s="84">
        <f>IF(+'2grid'!E73*CF$2&lt;0,0,+'2grid'!E73*CF$2)</f>
        <v>0</v>
      </c>
      <c r="F73" s="84">
        <f>IF(+'2grid'!F73*CG$2&lt;0,0,+'2grid'!F73*CG$2)</f>
        <v>0</v>
      </c>
      <c r="G73" s="84">
        <f>IF(+'2grid'!G73*CH$2&lt;0,0,+'2grid'!G73*CH$2)</f>
        <v>0</v>
      </c>
      <c r="H73" s="84">
        <f>IF(+'2grid'!H73*CI$2&lt;0,0,+'2grid'!H73*CI$2)</f>
        <v>0</v>
      </c>
      <c r="I73" s="84">
        <f>IF(+'2grid'!I73*CJ$2&lt;0,0,+'2grid'!I73*CJ$2)</f>
        <v>0</v>
      </c>
      <c r="J73" s="84">
        <f>IF(+'2grid'!J73*CK$2&lt;0,0,+'2grid'!J73*CK$2)</f>
        <v>0</v>
      </c>
      <c r="K73" s="84">
        <f>IF(+'2grid'!K73*CL$2&lt;0,0,+'2grid'!K73*CL$2)</f>
        <v>0</v>
      </c>
      <c r="L73" s="84">
        <f>IF(+'2grid'!L73*CM$2&lt;0,0,+'2grid'!L73*CM$2)</f>
        <v>0</v>
      </c>
      <c r="M73" s="84">
        <f>IF(+'2grid'!M73*CN$2&lt;0,0,+'2grid'!M73*CN$2)</f>
        <v>0</v>
      </c>
      <c r="N73" s="84">
        <f>IF(+'2grid'!N73*CO$2&lt;0,0,+'2grid'!N73*CO$2)</f>
        <v>0</v>
      </c>
      <c r="O73" s="84">
        <f>IF(+'2grid'!O73*CP$2&lt;0,0,+'2grid'!O73*CP$2)</f>
        <v>0</v>
      </c>
      <c r="P73" s="84">
        <f>IF(+'2grid'!P73*CQ$2&lt;0,0,+'2grid'!P73*CQ$2)</f>
        <v>0</v>
      </c>
      <c r="Q73" s="84">
        <f>IF(+'2grid'!Q73*CR$2&lt;0,0,+'2grid'!Q73*CR$2)</f>
        <v>0</v>
      </c>
      <c r="R73" s="84">
        <f>IF(+'2grid'!R73*CS$2&lt;0,0,+'2grid'!R73*CS$2)</f>
        <v>0</v>
      </c>
      <c r="S73" s="84">
        <f>IF(+'2grid'!S73*CT$2&lt;0,0,+'2grid'!S73*CT$2)</f>
        <v>0</v>
      </c>
      <c r="T73" s="84">
        <f>IF(+'2grid'!T73*CU$2&lt;0,0,+'2grid'!T73*CU$2)</f>
        <v>0</v>
      </c>
      <c r="U73" s="84">
        <f>IF(+'2grid'!U73*CV$2&lt;0,0,+'2grid'!U73*CV$2)</f>
        <v>0</v>
      </c>
      <c r="V73" s="84">
        <f>IF(+'2grid'!V73*CW$2&lt;0,0,+'2grid'!V73*CW$2)</f>
        <v>0</v>
      </c>
      <c r="W73" s="84">
        <f>IF(+'2grid'!W73*CX$2&lt;0,0,+'2grid'!W73*CX$2)</f>
        <v>0</v>
      </c>
      <c r="X73" s="84">
        <f>IF(+'2grid'!X73*CY$2&lt;0,0,+'2grid'!X73*CY$2)</f>
        <v>0</v>
      </c>
      <c r="Y73" s="84">
        <f>IF(+'2grid'!Y73*CZ$2&lt;0,0,+'2grid'!Y73*CZ$2)</f>
        <v>0</v>
      </c>
      <c r="Z73" s="84">
        <f>IF(+'2grid'!Z73*DA$2&lt;0,0,+'2grid'!Z73*DA$2)</f>
        <v>0</v>
      </c>
      <c r="AA73" s="84">
        <f>IF(+'2grid'!AA73*DB$2&lt;0,0,+'2grid'!AA73*DB$2)</f>
        <v>0</v>
      </c>
      <c r="AB73" s="84">
        <f>IF(+'2grid'!AB73*DC$2&lt;0,0,+'2grid'!AB73*DC$2)</f>
        <v>0</v>
      </c>
      <c r="AC73" s="84">
        <f>IF(+'2grid'!AC73*DD$2&lt;0,0,+'2grid'!AC73*DD$2)</f>
        <v>0</v>
      </c>
      <c r="AD73" s="84">
        <f>IF(+'2grid'!AD73*DE$2&lt;0,0,+'2grid'!AD73*DE$2)</f>
        <v>0</v>
      </c>
      <c r="AE73" s="84">
        <f>IF(+'2grid'!AE73*DF$2&lt;0,0,+'2grid'!AE73*DF$2)</f>
        <v>0</v>
      </c>
      <c r="AF73" s="84">
        <f>IF(+'2grid'!AF73*DG$2&lt;0,0,+'2grid'!AF73*DG$2)</f>
        <v>0</v>
      </c>
      <c r="AG73" s="84">
        <f>IF(+'2grid'!AG73*DH$2&lt;0,0,+'2grid'!AG73*DH$2)</f>
        <v>0</v>
      </c>
      <c r="AH73" s="84">
        <f>IF(+'2grid'!AH73*DI$2&lt;0,0,+'2grid'!AH73*DI$2)</f>
        <v>0</v>
      </c>
      <c r="AI73" s="84">
        <f>IF(+'2grid'!AI73*DJ$2&lt;0,0,+'2grid'!AI73*DJ$2)</f>
        <v>0</v>
      </c>
      <c r="AJ73" s="84">
        <f>IF(+'2grid'!AJ73*DK$2&lt;0,0,+'2grid'!AJ73*DK$2)</f>
        <v>0</v>
      </c>
      <c r="AK73" s="84">
        <f>IF(+'2grid'!AK73*DL$2&lt;0,0,+'2grid'!AK73*DL$2)</f>
        <v>0</v>
      </c>
      <c r="AL73" s="84">
        <f>IF(+'2grid'!AL73*DM$2&lt;0,0,+'2grid'!AL73*DM$2)</f>
        <v>0</v>
      </c>
      <c r="AM73" s="84">
        <f>IF(+'2grid'!AM73*DN$2&lt;0,0,+'2grid'!AM73*DN$2)</f>
        <v>0</v>
      </c>
      <c r="AN73" s="84">
        <f>IF(+'2grid'!AN73*DO$2&lt;0,0,+'2grid'!AN73*DO$2)</f>
        <v>0</v>
      </c>
      <c r="AO73" s="84">
        <f>IF(+'2grid'!AO73*DP$2&lt;0,0,+'2grid'!AO73*DP$2)</f>
        <v>0</v>
      </c>
      <c r="AP73" s="84">
        <f>IF(+'2grid'!AP73*DQ$2&lt;0,0,+'2grid'!AP73*DQ$2)</f>
        <v>0</v>
      </c>
      <c r="AQ73" s="84">
        <f>IF(+'2grid'!AQ73*DR$2&lt;0,0,+'2grid'!AQ73*DR$2)</f>
        <v>0</v>
      </c>
      <c r="AR73" s="84">
        <f>IF(+'2grid'!AR73*DS$2&lt;0,0,+'2grid'!AR73*DS$2)</f>
        <v>0</v>
      </c>
      <c r="AS73" s="84">
        <f>IF(+'2grid'!AS73*DT$2&lt;0,0,+'2grid'!AS73*DT$2)</f>
        <v>0</v>
      </c>
      <c r="AT73" s="84">
        <f>IF(+'2grid'!AT73*DU$2&lt;0,0,+'2grid'!AT73*DU$2)</f>
        <v>0</v>
      </c>
      <c r="AU73" s="84">
        <f>IF(+'2grid'!AU73*DV$2&lt;0,0,+'2grid'!AU73*DV$2)</f>
        <v>0</v>
      </c>
      <c r="AV73" s="84">
        <f>IF(+'2grid'!AV73*DW$2&lt;0,0,+'2grid'!AV73*DW$2)</f>
        <v>0</v>
      </c>
      <c r="AW73" s="84">
        <f>IF(+'2grid'!AW73*DX$2&lt;0,0,+'2grid'!AW73*DX$2)</f>
        <v>0</v>
      </c>
      <c r="AX73" s="84">
        <f>IF(+'2grid'!AX73*DY$2&lt;0,0,+'2grid'!AX73*DY$2)</f>
        <v>0.15041476985331312</v>
      </c>
      <c r="AY73" s="84">
        <f>IF(+'2grid'!AY73*DZ$2&lt;0,0,+'2grid'!AY73*DZ$2)</f>
        <v>0.30348002023267578</v>
      </c>
      <c r="AZ73" s="84">
        <f>IF(+'2grid'!AZ73*EA$2&lt;0,0,+'2grid'!AZ73*EA$2)</f>
        <v>0.45919575113808803</v>
      </c>
      <c r="BA73" s="84">
        <f>IF(+'2grid'!BA73*EB$2&lt;0,0,+'2grid'!BA73*EB$2)</f>
        <v>0.61756196256954976</v>
      </c>
      <c r="BB73" s="84">
        <f>IF(+'2grid'!BB73*EC$2&lt;0,0,+'2grid'!BB73*EC$2)</f>
        <v>0.77857865452706121</v>
      </c>
      <c r="BC73" s="84">
        <f>IF(+'2grid'!BC73*ED$2&lt;0,0,+'2grid'!BC73*ED$2)</f>
        <v>0.94224582701062209</v>
      </c>
      <c r="BD73" s="84">
        <f>IF(+'2grid'!BD73*EE$2&lt;0,0,+'2grid'!BD73*EE$2)</f>
        <v>0.95019726858877085</v>
      </c>
      <c r="BE73" s="84">
        <f>IF(+'2grid'!BE73*EF$2&lt;0,0,+'2grid'!BE73*EF$2)</f>
        <v>0.9581487101669196</v>
      </c>
      <c r="BF73" s="84">
        <f>IF(+'2grid'!BF73*EG$2&lt;0,0,+'2grid'!BF73*EG$2)</f>
        <v>1.9322003034901365</v>
      </c>
      <c r="BG73" s="84">
        <f>IF(+'2grid'!BG73*EH$2&lt;0,0,+'2grid'!BG73*EH$2)</f>
        <v>4.675447647951442</v>
      </c>
      <c r="BH73" s="84">
        <f>IF(+'2grid'!BH73*EI$2&lt;0,0,+'2grid'!BH73*EI$2)</f>
        <v>4.8702579666160846</v>
      </c>
      <c r="BI73" s="84">
        <f>IF(+'2grid'!BI73*EJ$2&lt;0,0,+'2grid'!BI73*EJ$2)</f>
        <v>5.1624734446130498</v>
      </c>
      <c r="BJ73" s="84">
        <f>IF(+'2grid'!BJ73*EK$2&lt;0,0,+'2grid'!BJ73*EK$2)</f>
        <v>5.3572837632776933</v>
      </c>
      <c r="BK73" s="84">
        <f>IF(+'2grid'!BK73*EL$2&lt;0,0,+'2grid'!BK73*EL$2)</f>
        <v>5.6494992412746585</v>
      </c>
      <c r="BL73" s="84">
        <f>IF(+'2grid'!BL73*EM$2&lt;0,0,+'2grid'!BL73*EM$2)</f>
        <v>5.844309559939302</v>
      </c>
      <c r="BM73" s="84">
        <f>IF(+'2grid'!BM73*EN$2&lt;0,0,+'2grid'!BM73*EN$2)</f>
        <v>5.844309559939302</v>
      </c>
      <c r="BN73" s="84">
        <f>IF(+'2grid'!BN73*EO$2&lt;0,0,+'2grid'!BN73*EO$2)</f>
        <v>5.844309559939302</v>
      </c>
      <c r="BO73" s="84">
        <f>IF(+'2grid'!BO73*EP$2&lt;0,0,+'2grid'!BO73*EP$2)</f>
        <v>5.844309559939302</v>
      </c>
      <c r="BP73" s="84">
        <f>IF(+'2grid'!BP73*EQ$2&lt;0,0,+'2grid'!BP73*EQ$2)</f>
        <v>5.844309559939302</v>
      </c>
      <c r="BQ73" s="84">
        <f>IF(+'2grid'!BQ73*ER$2&lt;0,0,+'2grid'!BQ73*ER$2)</f>
        <v>5.844309559939302</v>
      </c>
      <c r="BR73" s="84">
        <f>IF(+'2grid'!BR73*ES$2&lt;0,0,+'2grid'!BR73*ES$2)</f>
        <v>5.844309559939302</v>
      </c>
      <c r="BS73" s="84">
        <f>IF(+'2grid'!BS73*ET$2&lt;0,0,+'2grid'!BS73*ET$2)</f>
        <v>5.844309559939302</v>
      </c>
      <c r="BT73" s="84">
        <f>IF(+'2grid'!BT73*EU$2&lt;0,0,+'2grid'!BT73*EU$2)</f>
        <v>5.844309559939302</v>
      </c>
      <c r="BU73" s="84">
        <f>IF(+'2grid'!BU73*EV$2&lt;0,0,+'2grid'!BU73*EV$2)</f>
        <v>5.844309559939302</v>
      </c>
      <c r="BV73" s="84">
        <f>IF(+'2grid'!BV73*EW$2&lt;0,0,+'2grid'!BV73*EW$2)</f>
        <v>5.844309559939302</v>
      </c>
      <c r="BW73" s="84">
        <f>IF(+'2grid'!BW73*EX$2&lt;0,0,+'2grid'!BW73*EX$2)</f>
        <v>5.844309559939302</v>
      </c>
      <c r="BX73" s="84">
        <f>IF(+'2grid'!BX73*EY$2&lt;0,0,+'2grid'!BX73*EY$2)</f>
        <v>5.844309559939302</v>
      </c>
      <c r="BY73" s="84">
        <f>IF(+'2grid'!BY73*EZ$2&lt;0,0,+'2grid'!BY73*EZ$2)</f>
        <v>5.844309559939302</v>
      </c>
      <c r="BZ73" s="84">
        <f>IF(+'2grid'!BZ73*FA$2&lt;0,0,+'2grid'!BZ73*FA$2)</f>
        <v>5.844309559939302</v>
      </c>
      <c r="CA73" s="84">
        <f>IF(+'2grid'!CA73*FB$2&lt;0,0,+'2grid'!CA73*FB$2)</f>
        <v>5.844309559939302</v>
      </c>
    </row>
    <row r="74" spans="1:79" x14ac:dyDescent="0.2">
      <c r="A74" s="9">
        <f>+data!B76</f>
        <v>258</v>
      </c>
      <c r="B74" s="84">
        <f>IF(+'2grid'!B74*CC$2&lt;0,0,+'2grid'!B74*CC$2)</f>
        <v>0</v>
      </c>
      <c r="C74" s="84">
        <f>IF(+'2grid'!C74*CD$2&lt;0,0,+'2grid'!C74*CD$2)</f>
        <v>0</v>
      </c>
      <c r="D74" s="84">
        <f>IF(+'2grid'!D74*CE$2&lt;0,0,+'2grid'!D74*CE$2)</f>
        <v>0</v>
      </c>
      <c r="E74" s="84">
        <f>IF(+'2grid'!E74*CF$2&lt;0,0,+'2grid'!E74*CF$2)</f>
        <v>0</v>
      </c>
      <c r="F74" s="84">
        <f>IF(+'2grid'!F74*CG$2&lt;0,0,+'2grid'!F74*CG$2)</f>
        <v>0</v>
      </c>
      <c r="G74" s="84">
        <f>IF(+'2grid'!G74*CH$2&lt;0,0,+'2grid'!G74*CH$2)</f>
        <v>0</v>
      </c>
      <c r="H74" s="84">
        <f>IF(+'2grid'!H74*CI$2&lt;0,0,+'2grid'!H74*CI$2)</f>
        <v>0</v>
      </c>
      <c r="I74" s="84">
        <f>IF(+'2grid'!I74*CJ$2&lt;0,0,+'2grid'!I74*CJ$2)</f>
        <v>0</v>
      </c>
      <c r="J74" s="84">
        <f>IF(+'2grid'!J74*CK$2&lt;0,0,+'2grid'!J74*CK$2)</f>
        <v>0</v>
      </c>
      <c r="K74" s="84">
        <f>IF(+'2grid'!K74*CL$2&lt;0,0,+'2grid'!K74*CL$2)</f>
        <v>0</v>
      </c>
      <c r="L74" s="84">
        <f>IF(+'2grid'!L74*CM$2&lt;0,0,+'2grid'!L74*CM$2)</f>
        <v>0</v>
      </c>
      <c r="M74" s="84">
        <f>IF(+'2grid'!M74*CN$2&lt;0,0,+'2grid'!M74*CN$2)</f>
        <v>0</v>
      </c>
      <c r="N74" s="84">
        <f>IF(+'2grid'!N74*CO$2&lt;0,0,+'2grid'!N74*CO$2)</f>
        <v>0</v>
      </c>
      <c r="O74" s="84">
        <f>IF(+'2grid'!O74*CP$2&lt;0,0,+'2grid'!O74*CP$2)</f>
        <v>0</v>
      </c>
      <c r="P74" s="84">
        <f>IF(+'2grid'!P74*CQ$2&lt;0,0,+'2grid'!P74*CQ$2)</f>
        <v>0</v>
      </c>
      <c r="Q74" s="84">
        <f>IF(+'2grid'!Q74*CR$2&lt;0,0,+'2grid'!Q74*CR$2)</f>
        <v>0</v>
      </c>
      <c r="R74" s="84">
        <f>IF(+'2grid'!R74*CS$2&lt;0,0,+'2grid'!R74*CS$2)</f>
        <v>0</v>
      </c>
      <c r="S74" s="84">
        <f>IF(+'2grid'!S74*CT$2&lt;0,0,+'2grid'!S74*CT$2)</f>
        <v>0</v>
      </c>
      <c r="T74" s="84">
        <f>IF(+'2grid'!T74*CU$2&lt;0,0,+'2grid'!T74*CU$2)</f>
        <v>0</v>
      </c>
      <c r="U74" s="84">
        <f>IF(+'2grid'!U74*CV$2&lt;0,0,+'2grid'!U74*CV$2)</f>
        <v>0</v>
      </c>
      <c r="V74" s="84">
        <f>IF(+'2grid'!V74*CW$2&lt;0,0,+'2grid'!V74*CW$2)</f>
        <v>0</v>
      </c>
      <c r="W74" s="84">
        <f>IF(+'2grid'!W74*CX$2&lt;0,0,+'2grid'!W74*CX$2)</f>
        <v>0</v>
      </c>
      <c r="X74" s="84">
        <f>IF(+'2grid'!X74*CY$2&lt;0,0,+'2grid'!X74*CY$2)</f>
        <v>0</v>
      </c>
      <c r="Y74" s="84">
        <f>IF(+'2grid'!Y74*CZ$2&lt;0,0,+'2grid'!Y74*CZ$2)</f>
        <v>0</v>
      </c>
      <c r="Z74" s="84">
        <f>IF(+'2grid'!Z74*DA$2&lt;0,0,+'2grid'!Z74*DA$2)</f>
        <v>0</v>
      </c>
      <c r="AA74" s="84">
        <f>IF(+'2grid'!AA74*DB$2&lt;0,0,+'2grid'!AA74*DB$2)</f>
        <v>0</v>
      </c>
      <c r="AB74" s="84">
        <f>IF(+'2grid'!AB74*DC$2&lt;0,0,+'2grid'!AB74*DC$2)</f>
        <v>0</v>
      </c>
      <c r="AC74" s="84">
        <f>IF(+'2grid'!AC74*DD$2&lt;0,0,+'2grid'!AC74*DD$2)</f>
        <v>0</v>
      </c>
      <c r="AD74" s="84">
        <f>IF(+'2grid'!AD74*DE$2&lt;0,0,+'2grid'!AD74*DE$2)</f>
        <v>0</v>
      </c>
      <c r="AE74" s="84">
        <f>IF(+'2grid'!AE74*DF$2&lt;0,0,+'2grid'!AE74*DF$2)</f>
        <v>0</v>
      </c>
      <c r="AF74" s="84">
        <f>IF(+'2grid'!AF74*DG$2&lt;0,0,+'2grid'!AF74*DG$2)</f>
        <v>0</v>
      </c>
      <c r="AG74" s="84">
        <f>IF(+'2grid'!AG74*DH$2&lt;0,0,+'2grid'!AG74*DH$2)</f>
        <v>0</v>
      </c>
      <c r="AH74" s="84">
        <f>IF(+'2grid'!AH74*DI$2&lt;0,0,+'2grid'!AH74*DI$2)</f>
        <v>0</v>
      </c>
      <c r="AI74" s="84">
        <f>IF(+'2grid'!AI74*DJ$2&lt;0,0,+'2grid'!AI74*DJ$2)</f>
        <v>0</v>
      </c>
      <c r="AJ74" s="84">
        <f>IF(+'2grid'!AJ74*DK$2&lt;0,0,+'2grid'!AJ74*DK$2)</f>
        <v>0</v>
      </c>
      <c r="AK74" s="84">
        <f>IF(+'2grid'!AK74*DL$2&lt;0,0,+'2grid'!AK74*DL$2)</f>
        <v>0</v>
      </c>
      <c r="AL74" s="84">
        <f>IF(+'2grid'!AL74*DM$2&lt;0,0,+'2grid'!AL74*DM$2)</f>
        <v>0</v>
      </c>
      <c r="AM74" s="84">
        <f>IF(+'2grid'!AM74*DN$2&lt;0,0,+'2grid'!AM74*DN$2)</f>
        <v>0</v>
      </c>
      <c r="AN74" s="84">
        <f>IF(+'2grid'!AN74*DO$2&lt;0,0,+'2grid'!AN74*DO$2)</f>
        <v>0</v>
      </c>
      <c r="AO74" s="84">
        <f>IF(+'2grid'!AO74*DP$2&lt;0,0,+'2grid'!AO74*DP$2)</f>
        <v>0</v>
      </c>
      <c r="AP74" s="84">
        <f>IF(+'2grid'!AP74*DQ$2&lt;0,0,+'2grid'!AP74*DQ$2)</f>
        <v>0</v>
      </c>
      <c r="AQ74" s="84">
        <f>IF(+'2grid'!AQ74*DR$2&lt;0,0,+'2grid'!AQ74*DR$2)</f>
        <v>0</v>
      </c>
      <c r="AR74" s="84">
        <f>IF(+'2grid'!AR74*DS$2&lt;0,0,+'2grid'!AR74*DS$2)</f>
        <v>0</v>
      </c>
      <c r="AS74" s="84">
        <f>IF(+'2grid'!AS74*DT$2&lt;0,0,+'2grid'!AS74*DT$2)</f>
        <v>0</v>
      </c>
      <c r="AT74" s="84">
        <f>IF(+'2grid'!AT74*DU$2&lt;0,0,+'2grid'!AT74*DU$2)</f>
        <v>0</v>
      </c>
      <c r="AU74" s="84">
        <f>IF(+'2grid'!AU74*DV$2&lt;0,0,+'2grid'!AU74*DV$2)</f>
        <v>0</v>
      </c>
      <c r="AV74" s="84">
        <f>IF(+'2grid'!AV74*DW$2&lt;0,0,+'2grid'!AV74*DW$2)</f>
        <v>0</v>
      </c>
      <c r="AW74" s="84">
        <f>IF(+'2grid'!AW74*DX$2&lt;0,0,+'2grid'!AW74*DX$2)</f>
        <v>0</v>
      </c>
      <c r="AX74" s="84">
        <f>IF(+'2grid'!AX74*DY$2&lt;0,0,+'2grid'!AX74*DY$2)</f>
        <v>0</v>
      </c>
      <c r="AY74" s="84">
        <f>IF(+'2grid'!AY74*DZ$2&lt;0,0,+'2grid'!AY74*DZ$2)</f>
        <v>0</v>
      </c>
      <c r="AZ74" s="84">
        <f>IF(+'2grid'!AZ74*EA$2&lt;0,0,+'2grid'!AZ74*EA$2)</f>
        <v>0</v>
      </c>
      <c r="BA74" s="84">
        <f>IF(+'2grid'!BA74*EB$2&lt;0,0,+'2grid'!BA74*EB$2)</f>
        <v>0</v>
      </c>
      <c r="BB74" s="84">
        <f>IF(+'2grid'!BB74*EC$2&lt;0,0,+'2grid'!BB74*EC$2)</f>
        <v>0</v>
      </c>
      <c r="BC74" s="84">
        <f>IF(+'2grid'!BC74*ED$2&lt;0,0,+'2grid'!BC74*ED$2)</f>
        <v>0</v>
      </c>
      <c r="BD74" s="84">
        <f>IF(+'2grid'!BD74*EE$2&lt;0,0,+'2grid'!BD74*EE$2)</f>
        <v>0</v>
      </c>
      <c r="BE74" s="84">
        <f>IF(+'2grid'!BE74*EF$2&lt;0,0,+'2grid'!BE74*EF$2)</f>
        <v>0</v>
      </c>
      <c r="BF74" s="84">
        <f>IF(+'2grid'!BF74*EG$2&lt;0,0,+'2grid'!BF74*EG$2)</f>
        <v>0.97199999999999998</v>
      </c>
      <c r="BG74" s="84">
        <f>IF(+'2grid'!BG74*EH$2&lt;0,0,+'2grid'!BG74*EH$2)</f>
        <v>0.98</v>
      </c>
      <c r="BH74" s="84">
        <f>IF(+'2grid'!BH74*EI$2&lt;0,0,+'2grid'!BH74*EI$2)</f>
        <v>0.98</v>
      </c>
      <c r="BI74" s="84">
        <f>IF(+'2grid'!BI74*EJ$2&lt;0,0,+'2grid'!BI74*EJ$2)</f>
        <v>0.98</v>
      </c>
      <c r="BJ74" s="84">
        <f>IF(+'2grid'!BJ74*EK$2&lt;0,0,+'2grid'!BJ74*EK$2)</f>
        <v>0.98</v>
      </c>
      <c r="BK74" s="84">
        <f>IF(+'2grid'!BK74*EL$2&lt;0,0,+'2grid'!BK74*EL$2)</f>
        <v>0.98</v>
      </c>
      <c r="BL74" s="84">
        <f>IF(+'2grid'!BL74*EM$2&lt;0,0,+'2grid'!BL74*EM$2)</f>
        <v>0.98</v>
      </c>
      <c r="BM74" s="84">
        <f>IF(+'2grid'!BM74*EN$2&lt;0,0,+'2grid'!BM74*EN$2)</f>
        <v>0.98</v>
      </c>
      <c r="BN74" s="84">
        <f>IF(+'2grid'!BN74*EO$2&lt;0,0,+'2grid'!BN74*EO$2)</f>
        <v>0.98</v>
      </c>
      <c r="BO74" s="84">
        <f>IF(+'2grid'!BO74*EP$2&lt;0,0,+'2grid'!BO74*EP$2)</f>
        <v>0.98</v>
      </c>
      <c r="BP74" s="84">
        <f>IF(+'2grid'!BP74*EQ$2&lt;0,0,+'2grid'!BP74*EQ$2)</f>
        <v>0.98</v>
      </c>
      <c r="BQ74" s="84">
        <f>IF(+'2grid'!BQ74*ER$2&lt;0,0,+'2grid'!BQ74*ER$2)</f>
        <v>0.98</v>
      </c>
      <c r="BR74" s="84">
        <f>IF(+'2grid'!BR74*ES$2&lt;0,0,+'2grid'!BR74*ES$2)</f>
        <v>0.98</v>
      </c>
      <c r="BS74" s="84">
        <f>IF(+'2grid'!BS74*ET$2&lt;0,0,+'2grid'!BS74*ET$2)</f>
        <v>0.98</v>
      </c>
      <c r="BT74" s="84">
        <f>IF(+'2grid'!BT74*EU$2&lt;0,0,+'2grid'!BT74*EU$2)</f>
        <v>0.98</v>
      </c>
      <c r="BU74" s="84">
        <f>IF(+'2grid'!BU74*EV$2&lt;0,0,+'2grid'!BU74*EV$2)</f>
        <v>0.98</v>
      </c>
      <c r="BV74" s="84">
        <f>IF(+'2grid'!BV74*EW$2&lt;0,0,+'2grid'!BV74*EW$2)</f>
        <v>0.98</v>
      </c>
      <c r="BW74" s="84">
        <f>IF(+'2grid'!BW74*EX$2&lt;0,0,+'2grid'!BW74*EX$2)</f>
        <v>0.98</v>
      </c>
      <c r="BX74" s="84">
        <f>IF(+'2grid'!BX74*EY$2&lt;0,0,+'2grid'!BX74*EY$2)</f>
        <v>0.98</v>
      </c>
      <c r="BY74" s="84">
        <f>IF(+'2grid'!BY74*EZ$2&lt;0,0,+'2grid'!BY74*EZ$2)</f>
        <v>0.98</v>
      </c>
      <c r="BZ74" s="84">
        <f>IF(+'2grid'!BZ74*FA$2&lt;0,0,+'2grid'!BZ74*FA$2)</f>
        <v>0.98</v>
      </c>
      <c r="CA74" s="84">
        <f>IF(+'2grid'!CA74*FB$2&lt;0,0,+'2grid'!CA74*FB$2)</f>
        <v>0.98</v>
      </c>
    </row>
    <row r="75" spans="1:79" x14ac:dyDescent="0.2">
      <c r="A75" s="9">
        <f>+data!B77</f>
        <v>262</v>
      </c>
      <c r="B75" s="84">
        <f>IF(+'2grid'!B75*CC$2&lt;0,0,+'2grid'!B75*CC$2)</f>
        <v>0</v>
      </c>
      <c r="C75" s="84">
        <f>IF(+'2grid'!C75*CD$2&lt;0,0,+'2grid'!C75*CD$2)</f>
        <v>0</v>
      </c>
      <c r="D75" s="84">
        <f>IF(+'2grid'!D75*CE$2&lt;0,0,+'2grid'!D75*CE$2)</f>
        <v>0</v>
      </c>
      <c r="E75" s="84">
        <f>IF(+'2grid'!E75*CF$2&lt;0,0,+'2grid'!E75*CF$2)</f>
        <v>0</v>
      </c>
      <c r="F75" s="84">
        <f>IF(+'2grid'!F75*CG$2&lt;0,0,+'2grid'!F75*CG$2)</f>
        <v>0</v>
      </c>
      <c r="G75" s="84">
        <f>IF(+'2grid'!G75*CH$2&lt;0,0,+'2grid'!G75*CH$2)</f>
        <v>0</v>
      </c>
      <c r="H75" s="84">
        <f>IF(+'2grid'!H75*CI$2&lt;0,0,+'2grid'!H75*CI$2)</f>
        <v>0</v>
      </c>
      <c r="I75" s="84">
        <f>IF(+'2grid'!I75*CJ$2&lt;0,0,+'2grid'!I75*CJ$2)</f>
        <v>0</v>
      </c>
      <c r="J75" s="84">
        <f>IF(+'2grid'!J75*CK$2&lt;0,0,+'2grid'!J75*CK$2)</f>
        <v>0</v>
      </c>
      <c r="K75" s="84">
        <f>IF(+'2grid'!K75*CL$2&lt;0,0,+'2grid'!K75*CL$2)</f>
        <v>0</v>
      </c>
      <c r="L75" s="84">
        <f>IF(+'2grid'!L75*CM$2&lt;0,0,+'2grid'!L75*CM$2)</f>
        <v>0</v>
      </c>
      <c r="M75" s="84">
        <f>IF(+'2grid'!M75*CN$2&lt;0,0,+'2grid'!M75*CN$2)</f>
        <v>0</v>
      </c>
      <c r="N75" s="84">
        <f>IF(+'2grid'!N75*CO$2&lt;0,0,+'2grid'!N75*CO$2)</f>
        <v>0</v>
      </c>
      <c r="O75" s="84">
        <f>IF(+'2grid'!O75*CP$2&lt;0,0,+'2grid'!O75*CP$2)</f>
        <v>0</v>
      </c>
      <c r="P75" s="84">
        <f>IF(+'2grid'!P75*CQ$2&lt;0,0,+'2grid'!P75*CQ$2)</f>
        <v>0</v>
      </c>
      <c r="Q75" s="84">
        <f>IF(+'2grid'!Q75*CR$2&lt;0,0,+'2grid'!Q75*CR$2)</f>
        <v>0</v>
      </c>
      <c r="R75" s="84">
        <f>IF(+'2grid'!R75*CS$2&lt;0,0,+'2grid'!R75*CS$2)</f>
        <v>0</v>
      </c>
      <c r="S75" s="84">
        <f>IF(+'2grid'!S75*CT$2&lt;0,0,+'2grid'!S75*CT$2)</f>
        <v>0</v>
      </c>
      <c r="T75" s="84">
        <f>IF(+'2grid'!T75*CU$2&lt;0,0,+'2grid'!T75*CU$2)</f>
        <v>0</v>
      </c>
      <c r="U75" s="84">
        <f>IF(+'2grid'!U75*CV$2&lt;0,0,+'2grid'!U75*CV$2)</f>
        <v>0</v>
      </c>
      <c r="V75" s="84">
        <f>IF(+'2grid'!V75*CW$2&lt;0,0,+'2grid'!V75*CW$2)</f>
        <v>0</v>
      </c>
      <c r="W75" s="84">
        <f>IF(+'2grid'!W75*CX$2&lt;0,0,+'2grid'!W75*CX$2)</f>
        <v>0</v>
      </c>
      <c r="X75" s="84">
        <f>IF(+'2grid'!X75*CY$2&lt;0,0,+'2grid'!X75*CY$2)</f>
        <v>0</v>
      </c>
      <c r="Y75" s="84">
        <f>IF(+'2grid'!Y75*CZ$2&lt;0,0,+'2grid'!Y75*CZ$2)</f>
        <v>0</v>
      </c>
      <c r="Z75" s="84">
        <f>IF(+'2grid'!Z75*DA$2&lt;0,0,+'2grid'!Z75*DA$2)</f>
        <v>0</v>
      </c>
      <c r="AA75" s="84">
        <f>IF(+'2grid'!AA75*DB$2&lt;0,0,+'2grid'!AA75*DB$2)</f>
        <v>0</v>
      </c>
      <c r="AB75" s="84">
        <f>IF(+'2grid'!AB75*DC$2&lt;0,0,+'2grid'!AB75*DC$2)</f>
        <v>0</v>
      </c>
      <c r="AC75" s="84">
        <f>IF(+'2grid'!AC75*DD$2&lt;0,0,+'2grid'!AC75*DD$2)</f>
        <v>0</v>
      </c>
      <c r="AD75" s="84">
        <f>IF(+'2grid'!AD75*DE$2&lt;0,0,+'2grid'!AD75*DE$2)</f>
        <v>0</v>
      </c>
      <c r="AE75" s="84">
        <f>IF(+'2grid'!AE75*DF$2&lt;0,0,+'2grid'!AE75*DF$2)</f>
        <v>0</v>
      </c>
      <c r="AF75" s="84">
        <f>IF(+'2grid'!AF75*DG$2&lt;0,0,+'2grid'!AF75*DG$2)</f>
        <v>0</v>
      </c>
      <c r="AG75" s="84">
        <f>IF(+'2grid'!AG75*DH$2&lt;0,0,+'2grid'!AG75*DH$2)</f>
        <v>0</v>
      </c>
      <c r="AH75" s="84">
        <f>IF(+'2grid'!AH75*DI$2&lt;0,0,+'2grid'!AH75*DI$2)</f>
        <v>0</v>
      </c>
      <c r="AI75" s="84">
        <f>IF(+'2grid'!AI75*DJ$2&lt;0,0,+'2grid'!AI75*DJ$2)</f>
        <v>0</v>
      </c>
      <c r="AJ75" s="84">
        <f>IF(+'2grid'!AJ75*DK$2&lt;0,0,+'2grid'!AJ75*DK$2)</f>
        <v>0</v>
      </c>
      <c r="AK75" s="84">
        <f>IF(+'2grid'!AK75*DL$2&lt;0,0,+'2grid'!AK75*DL$2)</f>
        <v>0</v>
      </c>
      <c r="AL75" s="84">
        <f>IF(+'2grid'!AL75*DM$2&lt;0,0,+'2grid'!AL75*DM$2)</f>
        <v>0</v>
      </c>
      <c r="AM75" s="84">
        <f>IF(+'2grid'!AM75*DN$2&lt;0,0,+'2grid'!AM75*DN$2)</f>
        <v>0</v>
      </c>
      <c r="AN75" s="84">
        <f>IF(+'2grid'!AN75*DO$2&lt;0,0,+'2grid'!AN75*DO$2)</f>
        <v>0</v>
      </c>
      <c r="AO75" s="84">
        <f>IF(+'2grid'!AO75*DP$2&lt;0,0,+'2grid'!AO75*DP$2)</f>
        <v>0</v>
      </c>
      <c r="AP75" s="84">
        <f>IF(+'2grid'!AP75*DQ$2&lt;0,0,+'2grid'!AP75*DQ$2)</f>
        <v>0</v>
      </c>
      <c r="AQ75" s="84">
        <f>IF(+'2grid'!AQ75*DR$2&lt;0,0,+'2grid'!AQ75*DR$2)</f>
        <v>0</v>
      </c>
      <c r="AR75" s="84">
        <f>IF(+'2grid'!AR75*DS$2&lt;0,0,+'2grid'!AR75*DS$2)</f>
        <v>0</v>
      </c>
      <c r="AS75" s="84">
        <f>IF(+'2grid'!AS75*DT$2&lt;0,0,+'2grid'!AS75*DT$2)</f>
        <v>0</v>
      </c>
      <c r="AT75" s="84">
        <f>IF(+'2grid'!AT75*DU$2&lt;0,0,+'2grid'!AT75*DU$2)</f>
        <v>0</v>
      </c>
      <c r="AU75" s="84">
        <f>IF(+'2grid'!AU75*DV$2&lt;0,0,+'2grid'!AU75*DV$2)</f>
        <v>0</v>
      </c>
      <c r="AV75" s="84">
        <f>IF(+'2grid'!AV75*DW$2&lt;0,0,+'2grid'!AV75*DW$2)</f>
        <v>0</v>
      </c>
      <c r="AW75" s="84">
        <f>IF(+'2grid'!AW75*DX$2&lt;0,0,+'2grid'!AW75*DX$2)</f>
        <v>0</v>
      </c>
      <c r="AX75" s="84">
        <f>IF(+'2grid'!AX75*DY$2&lt;0,0,+'2grid'!AX75*DY$2)</f>
        <v>5.8021080368906457E-2</v>
      </c>
      <c r="AY75" s="84">
        <f>IF(+'2grid'!AY75*DZ$2&lt;0,0,+'2grid'!AY75*DZ$2)</f>
        <v>0.11706455862977602</v>
      </c>
      <c r="AZ75" s="84">
        <f>IF(+'2grid'!AZ75*EA$2&lt;0,0,+'2grid'!AZ75*EA$2)</f>
        <v>0.1771304347826087</v>
      </c>
      <c r="BA75" s="84">
        <f>IF(+'2grid'!BA75*EB$2&lt;0,0,+'2grid'!BA75*EB$2)</f>
        <v>0.23821870882740448</v>
      </c>
      <c r="BB75" s="84">
        <f>IF(+'2grid'!BB75*EC$2&lt;0,0,+'2grid'!BB75*EC$2)</f>
        <v>0.30032938076416338</v>
      </c>
      <c r="BC75" s="84">
        <f>IF(+'2grid'!BC75*ED$2&lt;0,0,+'2grid'!BC75*ED$2)</f>
        <v>0.36346245059288534</v>
      </c>
      <c r="BD75" s="84">
        <f>IF(+'2grid'!BD75*EE$2&lt;0,0,+'2grid'!BD75*EE$2)</f>
        <v>0.36652964426877471</v>
      </c>
      <c r="BE75" s="84">
        <f>IF(+'2grid'!BE75*EF$2&lt;0,0,+'2grid'!BE75*EF$2)</f>
        <v>0.36959683794466403</v>
      </c>
      <c r="BF75" s="84">
        <f>IF(+'2grid'!BF75*EG$2&lt;0,0,+'2grid'!BF75*EG$2)</f>
        <v>0.37266403162055334</v>
      </c>
      <c r="BG75" s="84">
        <f>IF(+'2grid'!BG75*EH$2&lt;0,0,+'2grid'!BG75*EH$2)</f>
        <v>0.37573122529644271</v>
      </c>
      <c r="BH75" s="84">
        <f>IF(+'2grid'!BH75*EI$2&lt;0,0,+'2grid'!BH75*EI$2)</f>
        <v>0.37573122529644271</v>
      </c>
      <c r="BI75" s="84">
        <f>IF(+'2grid'!BI75*EJ$2&lt;0,0,+'2grid'!BI75*EJ$2)</f>
        <v>0.37573122529644271</v>
      </c>
      <c r="BJ75" s="84">
        <f>IF(+'2grid'!BJ75*EK$2&lt;0,0,+'2grid'!BJ75*EK$2)</f>
        <v>0.37573122529644271</v>
      </c>
      <c r="BK75" s="84">
        <f>IF(+'2grid'!BK75*EL$2&lt;0,0,+'2grid'!BK75*EL$2)</f>
        <v>0.37573122529644271</v>
      </c>
      <c r="BL75" s="84">
        <f>IF(+'2grid'!BL75*EM$2&lt;0,0,+'2grid'!BL75*EM$2)</f>
        <v>0.37573122529644271</v>
      </c>
      <c r="BM75" s="84">
        <f>IF(+'2grid'!BM75*EN$2&lt;0,0,+'2grid'!BM75*EN$2)</f>
        <v>0.37573122529644271</v>
      </c>
      <c r="BN75" s="84">
        <f>IF(+'2grid'!BN75*EO$2&lt;0,0,+'2grid'!BN75*EO$2)</f>
        <v>0.37573122529644271</v>
      </c>
      <c r="BO75" s="84">
        <f>IF(+'2grid'!BO75*EP$2&lt;0,0,+'2grid'!BO75*EP$2)</f>
        <v>0.37573122529644271</v>
      </c>
      <c r="BP75" s="84">
        <f>IF(+'2grid'!BP75*EQ$2&lt;0,0,+'2grid'!BP75*EQ$2)</f>
        <v>0.37573122529644271</v>
      </c>
      <c r="BQ75" s="84">
        <f>IF(+'2grid'!BQ75*ER$2&lt;0,0,+'2grid'!BQ75*ER$2)</f>
        <v>0.37573122529644271</v>
      </c>
      <c r="BR75" s="84">
        <f>IF(+'2grid'!BR75*ES$2&lt;0,0,+'2grid'!BR75*ES$2)</f>
        <v>0.37573122529644271</v>
      </c>
      <c r="BS75" s="84">
        <f>IF(+'2grid'!BS75*ET$2&lt;0,0,+'2grid'!BS75*ET$2)</f>
        <v>0.37573122529644271</v>
      </c>
      <c r="BT75" s="84">
        <f>IF(+'2grid'!BT75*EU$2&lt;0,0,+'2grid'!BT75*EU$2)</f>
        <v>0.37573122529644271</v>
      </c>
      <c r="BU75" s="84">
        <f>IF(+'2grid'!BU75*EV$2&lt;0,0,+'2grid'!BU75*EV$2)</f>
        <v>0.37573122529644271</v>
      </c>
      <c r="BV75" s="84">
        <f>IF(+'2grid'!BV75*EW$2&lt;0,0,+'2grid'!BV75*EW$2)</f>
        <v>0.37573122529644271</v>
      </c>
      <c r="BW75" s="84">
        <f>IF(+'2grid'!BW75*EX$2&lt;0,0,+'2grid'!BW75*EX$2)</f>
        <v>0.37573122529644271</v>
      </c>
      <c r="BX75" s="84">
        <f>IF(+'2grid'!BX75*EY$2&lt;0,0,+'2grid'!BX75*EY$2)</f>
        <v>0.37573122529644271</v>
      </c>
      <c r="BY75" s="84">
        <f>IF(+'2grid'!BY75*EZ$2&lt;0,0,+'2grid'!BY75*EZ$2)</f>
        <v>0.37573122529644271</v>
      </c>
      <c r="BZ75" s="84">
        <f>IF(+'2grid'!BZ75*FA$2&lt;0,0,+'2grid'!BZ75*FA$2)</f>
        <v>0.37573122529644271</v>
      </c>
      <c r="CA75" s="84">
        <f>IF(+'2grid'!CA75*FB$2&lt;0,0,+'2grid'!CA75*FB$2)</f>
        <v>0.37573122529644271</v>
      </c>
    </row>
    <row r="76" spans="1:79" x14ac:dyDescent="0.2">
      <c r="A76" s="9">
        <f>+data!B78</f>
        <v>266</v>
      </c>
      <c r="B76" s="84">
        <f>IF(+'2grid'!B76*CC$2&lt;0,0,+'2grid'!B76*CC$2)</f>
        <v>0</v>
      </c>
      <c r="C76" s="84">
        <f>IF(+'2grid'!C76*CD$2&lt;0,0,+'2grid'!C76*CD$2)</f>
        <v>0</v>
      </c>
      <c r="D76" s="84">
        <f>IF(+'2grid'!D76*CE$2&lt;0,0,+'2grid'!D76*CE$2)</f>
        <v>0</v>
      </c>
      <c r="E76" s="84">
        <f>IF(+'2grid'!E76*CF$2&lt;0,0,+'2grid'!E76*CF$2)</f>
        <v>0</v>
      </c>
      <c r="F76" s="84">
        <f>IF(+'2grid'!F76*CG$2&lt;0,0,+'2grid'!F76*CG$2)</f>
        <v>0</v>
      </c>
      <c r="G76" s="84">
        <f>IF(+'2grid'!G76*CH$2&lt;0,0,+'2grid'!G76*CH$2)</f>
        <v>0</v>
      </c>
      <c r="H76" s="84">
        <f>IF(+'2grid'!H76*CI$2&lt;0,0,+'2grid'!H76*CI$2)</f>
        <v>0</v>
      </c>
      <c r="I76" s="84">
        <f>IF(+'2grid'!I76*CJ$2&lt;0,0,+'2grid'!I76*CJ$2)</f>
        <v>0</v>
      </c>
      <c r="J76" s="84">
        <f>IF(+'2grid'!J76*CK$2&lt;0,0,+'2grid'!J76*CK$2)</f>
        <v>0</v>
      </c>
      <c r="K76" s="84">
        <f>IF(+'2grid'!K76*CL$2&lt;0,0,+'2grid'!K76*CL$2)</f>
        <v>0</v>
      </c>
      <c r="L76" s="84">
        <f>IF(+'2grid'!L76*CM$2&lt;0,0,+'2grid'!L76*CM$2)</f>
        <v>0</v>
      </c>
      <c r="M76" s="84">
        <f>IF(+'2grid'!M76*CN$2&lt;0,0,+'2grid'!M76*CN$2)</f>
        <v>0</v>
      </c>
      <c r="N76" s="84">
        <f>IF(+'2grid'!N76*CO$2&lt;0,0,+'2grid'!N76*CO$2)</f>
        <v>0</v>
      </c>
      <c r="O76" s="84">
        <f>IF(+'2grid'!O76*CP$2&lt;0,0,+'2grid'!O76*CP$2)</f>
        <v>0</v>
      </c>
      <c r="P76" s="84">
        <f>IF(+'2grid'!P76*CQ$2&lt;0,0,+'2grid'!P76*CQ$2)</f>
        <v>0</v>
      </c>
      <c r="Q76" s="84">
        <f>IF(+'2grid'!Q76*CR$2&lt;0,0,+'2grid'!Q76*CR$2)</f>
        <v>0</v>
      </c>
      <c r="R76" s="84">
        <f>IF(+'2grid'!R76*CS$2&lt;0,0,+'2grid'!R76*CS$2)</f>
        <v>0</v>
      </c>
      <c r="S76" s="84">
        <f>IF(+'2grid'!S76*CT$2&lt;0,0,+'2grid'!S76*CT$2)</f>
        <v>0</v>
      </c>
      <c r="T76" s="84">
        <f>IF(+'2grid'!T76*CU$2&lt;0,0,+'2grid'!T76*CU$2)</f>
        <v>0</v>
      </c>
      <c r="U76" s="84">
        <f>IF(+'2grid'!U76*CV$2&lt;0,0,+'2grid'!U76*CV$2)</f>
        <v>0</v>
      </c>
      <c r="V76" s="84">
        <f>IF(+'2grid'!V76*CW$2&lt;0,0,+'2grid'!V76*CW$2)</f>
        <v>0</v>
      </c>
      <c r="W76" s="84">
        <f>IF(+'2grid'!W76*CX$2&lt;0,0,+'2grid'!W76*CX$2)</f>
        <v>0</v>
      </c>
      <c r="X76" s="84">
        <f>IF(+'2grid'!X76*CY$2&lt;0,0,+'2grid'!X76*CY$2)</f>
        <v>0</v>
      </c>
      <c r="Y76" s="84">
        <f>IF(+'2grid'!Y76*CZ$2&lt;0,0,+'2grid'!Y76*CZ$2)</f>
        <v>0</v>
      </c>
      <c r="Z76" s="84">
        <f>IF(+'2grid'!Z76*DA$2&lt;0,0,+'2grid'!Z76*DA$2)</f>
        <v>0</v>
      </c>
      <c r="AA76" s="84">
        <f>IF(+'2grid'!AA76*DB$2&lt;0,0,+'2grid'!AA76*DB$2)</f>
        <v>0</v>
      </c>
      <c r="AB76" s="84">
        <f>IF(+'2grid'!AB76*DC$2&lt;0,0,+'2grid'!AB76*DC$2)</f>
        <v>0</v>
      </c>
      <c r="AC76" s="84">
        <f>IF(+'2grid'!AC76*DD$2&lt;0,0,+'2grid'!AC76*DD$2)</f>
        <v>0</v>
      </c>
      <c r="AD76" s="84">
        <f>IF(+'2grid'!AD76*DE$2&lt;0,0,+'2grid'!AD76*DE$2)</f>
        <v>0</v>
      </c>
      <c r="AE76" s="84">
        <f>IF(+'2grid'!AE76*DF$2&lt;0,0,+'2grid'!AE76*DF$2)</f>
        <v>0</v>
      </c>
      <c r="AF76" s="84">
        <f>IF(+'2grid'!AF76*DG$2&lt;0,0,+'2grid'!AF76*DG$2)</f>
        <v>0</v>
      </c>
      <c r="AG76" s="84">
        <f>IF(+'2grid'!AG76*DH$2&lt;0,0,+'2grid'!AG76*DH$2)</f>
        <v>0</v>
      </c>
      <c r="AH76" s="84">
        <f>IF(+'2grid'!AH76*DI$2&lt;0,0,+'2grid'!AH76*DI$2)</f>
        <v>0</v>
      </c>
      <c r="AI76" s="84">
        <f>IF(+'2grid'!AI76*DJ$2&lt;0,0,+'2grid'!AI76*DJ$2)</f>
        <v>0</v>
      </c>
      <c r="AJ76" s="84">
        <f>IF(+'2grid'!AJ76*DK$2&lt;0,0,+'2grid'!AJ76*DK$2)</f>
        <v>0</v>
      </c>
      <c r="AK76" s="84">
        <f>IF(+'2grid'!AK76*DL$2&lt;0,0,+'2grid'!AK76*DL$2)</f>
        <v>0</v>
      </c>
      <c r="AL76" s="84">
        <f>IF(+'2grid'!AL76*DM$2&lt;0,0,+'2grid'!AL76*DM$2)</f>
        <v>0</v>
      </c>
      <c r="AM76" s="84">
        <f>IF(+'2grid'!AM76*DN$2&lt;0,0,+'2grid'!AM76*DN$2)</f>
        <v>0</v>
      </c>
      <c r="AN76" s="84">
        <f>IF(+'2grid'!AN76*DO$2&lt;0,0,+'2grid'!AN76*DO$2)</f>
        <v>0</v>
      </c>
      <c r="AO76" s="84">
        <f>IF(+'2grid'!AO76*DP$2&lt;0,0,+'2grid'!AO76*DP$2)</f>
        <v>0</v>
      </c>
      <c r="AP76" s="84">
        <f>IF(+'2grid'!AP76*DQ$2&lt;0,0,+'2grid'!AP76*DQ$2)</f>
        <v>0</v>
      </c>
      <c r="AQ76" s="84">
        <f>IF(+'2grid'!AQ76*DR$2&lt;0,0,+'2grid'!AQ76*DR$2)</f>
        <v>0</v>
      </c>
      <c r="AR76" s="84">
        <f>IF(+'2grid'!AR76*DS$2&lt;0,0,+'2grid'!AR76*DS$2)</f>
        <v>0</v>
      </c>
      <c r="AS76" s="84">
        <f>IF(+'2grid'!AS76*DT$2&lt;0,0,+'2grid'!AS76*DT$2)</f>
        <v>0</v>
      </c>
      <c r="AT76" s="84">
        <f>IF(+'2grid'!AT76*DU$2&lt;0,0,+'2grid'!AT76*DU$2)</f>
        <v>0</v>
      </c>
      <c r="AU76" s="84">
        <f>IF(+'2grid'!AU76*DV$2&lt;0,0,+'2grid'!AU76*DV$2)</f>
        <v>0</v>
      </c>
      <c r="AV76" s="84">
        <f>IF(+'2grid'!AV76*DW$2&lt;0,0,+'2grid'!AV76*DW$2)</f>
        <v>0</v>
      </c>
      <c r="AW76" s="84">
        <f>IF(+'2grid'!AW76*DX$2&lt;0,0,+'2grid'!AW76*DX$2)</f>
        <v>0</v>
      </c>
      <c r="AX76" s="84">
        <f>IF(+'2grid'!AX76*DY$2&lt;0,0,+'2grid'!AX76*DY$2)</f>
        <v>0.60533333333333328</v>
      </c>
      <c r="AY76" s="84">
        <f>IF(+'2grid'!AY76*DZ$2&lt;0,0,+'2grid'!AY76*DZ$2)</f>
        <v>1.2213333333333334</v>
      </c>
      <c r="AZ76" s="84">
        <f>IF(+'2grid'!AZ76*EA$2&lt;0,0,+'2grid'!AZ76*EA$2)</f>
        <v>1.8480000000000001</v>
      </c>
      <c r="BA76" s="84">
        <f>IF(+'2grid'!BA76*EB$2&lt;0,0,+'2grid'!BA76*EB$2)</f>
        <v>2.4853333333333332</v>
      </c>
      <c r="BB76" s="84">
        <f>IF(+'2grid'!BB76*EC$2&lt;0,0,+'2grid'!BB76*EC$2)</f>
        <v>3.1333333333333333</v>
      </c>
      <c r="BC76" s="84">
        <f>IF(+'2grid'!BC76*ED$2&lt;0,0,+'2grid'!BC76*ED$2)</f>
        <v>3.7919999999999998</v>
      </c>
      <c r="BD76" s="84">
        <f>IF(+'2grid'!BD76*EE$2&lt;0,0,+'2grid'!BD76*EE$2)</f>
        <v>3.8239999999999998</v>
      </c>
      <c r="BE76" s="84">
        <f>IF(+'2grid'!BE76*EF$2&lt;0,0,+'2grid'!BE76*EF$2)</f>
        <v>3.8559999999999999</v>
      </c>
      <c r="BF76" s="84">
        <f>IF(+'2grid'!BF76*EG$2&lt;0,0,+'2grid'!BF76*EG$2)</f>
        <v>3.8879999999999999</v>
      </c>
      <c r="BG76" s="84">
        <f>IF(+'2grid'!BG76*EH$2&lt;0,0,+'2grid'!BG76*EH$2)</f>
        <v>3.92</v>
      </c>
      <c r="BH76" s="84">
        <f>IF(+'2grid'!BH76*EI$2&lt;0,0,+'2grid'!BH76*EI$2)</f>
        <v>3.92</v>
      </c>
      <c r="BI76" s="84">
        <f>IF(+'2grid'!BI76*EJ$2&lt;0,0,+'2grid'!BI76*EJ$2)</f>
        <v>3.92</v>
      </c>
      <c r="BJ76" s="84">
        <f>IF(+'2grid'!BJ76*EK$2&lt;0,0,+'2grid'!BJ76*EK$2)</f>
        <v>3.92</v>
      </c>
      <c r="BK76" s="84">
        <f>IF(+'2grid'!BK76*EL$2&lt;0,0,+'2grid'!BK76*EL$2)</f>
        <v>3.92</v>
      </c>
      <c r="BL76" s="84">
        <f>IF(+'2grid'!BL76*EM$2&lt;0,0,+'2grid'!BL76*EM$2)</f>
        <v>3.92</v>
      </c>
      <c r="BM76" s="84">
        <f>IF(+'2grid'!BM76*EN$2&lt;0,0,+'2grid'!BM76*EN$2)</f>
        <v>3.92</v>
      </c>
      <c r="BN76" s="84">
        <f>IF(+'2grid'!BN76*EO$2&lt;0,0,+'2grid'!BN76*EO$2)</f>
        <v>3.92</v>
      </c>
      <c r="BO76" s="84">
        <f>IF(+'2grid'!BO76*EP$2&lt;0,0,+'2grid'!BO76*EP$2)</f>
        <v>3.92</v>
      </c>
      <c r="BP76" s="84">
        <f>IF(+'2grid'!BP76*EQ$2&lt;0,0,+'2grid'!BP76*EQ$2)</f>
        <v>3.92</v>
      </c>
      <c r="BQ76" s="84">
        <f>IF(+'2grid'!BQ76*ER$2&lt;0,0,+'2grid'!BQ76*ER$2)</f>
        <v>3.92</v>
      </c>
      <c r="BR76" s="84">
        <f>IF(+'2grid'!BR76*ES$2&lt;0,0,+'2grid'!BR76*ES$2)</f>
        <v>3.92</v>
      </c>
      <c r="BS76" s="84">
        <f>IF(+'2grid'!BS76*ET$2&lt;0,0,+'2grid'!BS76*ET$2)</f>
        <v>3.92</v>
      </c>
      <c r="BT76" s="84">
        <f>IF(+'2grid'!BT76*EU$2&lt;0,0,+'2grid'!BT76*EU$2)</f>
        <v>3.92</v>
      </c>
      <c r="BU76" s="84">
        <f>IF(+'2grid'!BU76*EV$2&lt;0,0,+'2grid'!BU76*EV$2)</f>
        <v>3.92</v>
      </c>
      <c r="BV76" s="84">
        <f>IF(+'2grid'!BV76*EW$2&lt;0,0,+'2grid'!BV76*EW$2)</f>
        <v>3.92</v>
      </c>
      <c r="BW76" s="84">
        <f>IF(+'2grid'!BW76*EX$2&lt;0,0,+'2grid'!BW76*EX$2)</f>
        <v>3.92</v>
      </c>
      <c r="BX76" s="84">
        <f>IF(+'2grid'!BX76*EY$2&lt;0,0,+'2grid'!BX76*EY$2)</f>
        <v>3.92</v>
      </c>
      <c r="BY76" s="84">
        <f>IF(+'2grid'!BY76*EZ$2&lt;0,0,+'2grid'!BY76*EZ$2)</f>
        <v>3.92</v>
      </c>
      <c r="BZ76" s="84">
        <f>IF(+'2grid'!BZ76*FA$2&lt;0,0,+'2grid'!BZ76*FA$2)</f>
        <v>3.92</v>
      </c>
      <c r="CA76" s="84">
        <f>IF(+'2grid'!CA76*FB$2&lt;0,0,+'2grid'!CA76*FB$2)</f>
        <v>3.92</v>
      </c>
    </row>
    <row r="77" spans="1:79" x14ac:dyDescent="0.2">
      <c r="A77" s="9">
        <f>+data!B79</f>
        <v>268</v>
      </c>
      <c r="B77" s="84">
        <f>IF(+'2grid'!B77*CC$2&lt;0,0,+'2grid'!B77*CC$2)</f>
        <v>0</v>
      </c>
      <c r="C77" s="84">
        <f>IF(+'2grid'!C77*CD$2&lt;0,0,+'2grid'!C77*CD$2)</f>
        <v>0</v>
      </c>
      <c r="D77" s="84">
        <f>IF(+'2grid'!D77*CE$2&lt;0,0,+'2grid'!D77*CE$2)</f>
        <v>0</v>
      </c>
      <c r="E77" s="84">
        <f>IF(+'2grid'!E77*CF$2&lt;0,0,+'2grid'!E77*CF$2)</f>
        <v>0</v>
      </c>
      <c r="F77" s="84">
        <f>IF(+'2grid'!F77*CG$2&lt;0,0,+'2grid'!F77*CG$2)</f>
        <v>0</v>
      </c>
      <c r="G77" s="84">
        <f>IF(+'2grid'!G77*CH$2&lt;0,0,+'2grid'!G77*CH$2)</f>
        <v>0</v>
      </c>
      <c r="H77" s="84">
        <f>IF(+'2grid'!H77*CI$2&lt;0,0,+'2grid'!H77*CI$2)</f>
        <v>0</v>
      </c>
      <c r="I77" s="84">
        <f>IF(+'2grid'!I77*CJ$2&lt;0,0,+'2grid'!I77*CJ$2)</f>
        <v>0</v>
      </c>
      <c r="J77" s="84">
        <f>IF(+'2grid'!J77*CK$2&lt;0,0,+'2grid'!J77*CK$2)</f>
        <v>0</v>
      </c>
      <c r="K77" s="84">
        <f>IF(+'2grid'!K77*CL$2&lt;0,0,+'2grid'!K77*CL$2)</f>
        <v>0</v>
      </c>
      <c r="L77" s="84">
        <f>IF(+'2grid'!L77*CM$2&lt;0,0,+'2grid'!L77*CM$2)</f>
        <v>0</v>
      </c>
      <c r="M77" s="84">
        <f>IF(+'2grid'!M77*CN$2&lt;0,0,+'2grid'!M77*CN$2)</f>
        <v>0</v>
      </c>
      <c r="N77" s="84">
        <f>IF(+'2grid'!N77*CO$2&lt;0,0,+'2grid'!N77*CO$2)</f>
        <v>0</v>
      </c>
      <c r="O77" s="84">
        <f>IF(+'2grid'!O77*CP$2&lt;0,0,+'2grid'!O77*CP$2)</f>
        <v>0</v>
      </c>
      <c r="P77" s="84">
        <f>IF(+'2grid'!P77*CQ$2&lt;0,0,+'2grid'!P77*CQ$2)</f>
        <v>0</v>
      </c>
      <c r="Q77" s="84">
        <f>IF(+'2grid'!Q77*CR$2&lt;0,0,+'2grid'!Q77*CR$2)</f>
        <v>0</v>
      </c>
      <c r="R77" s="84">
        <f>IF(+'2grid'!R77*CS$2&lt;0,0,+'2grid'!R77*CS$2)</f>
        <v>0</v>
      </c>
      <c r="S77" s="84">
        <f>IF(+'2grid'!S77*CT$2&lt;0,0,+'2grid'!S77*CT$2)</f>
        <v>0</v>
      </c>
      <c r="T77" s="84">
        <f>IF(+'2grid'!T77*CU$2&lt;0,0,+'2grid'!T77*CU$2)</f>
        <v>0</v>
      </c>
      <c r="U77" s="84">
        <f>IF(+'2grid'!U77*CV$2&lt;0,0,+'2grid'!U77*CV$2)</f>
        <v>4.2867555383092865E-2</v>
      </c>
      <c r="V77" s="84">
        <f>IF(+'2grid'!V77*CW$2&lt;0,0,+'2grid'!V77*CW$2)</f>
        <v>0.13107468180443693</v>
      </c>
      <c r="W77" s="84">
        <f>IF(+'2grid'!W77*CX$2&lt;0,0,+'2grid'!W77*CX$2)</f>
        <v>0.31592053320617819</v>
      </c>
      <c r="X77" s="84">
        <f>IF(+'2grid'!X77*CY$2&lt;0,0,+'2grid'!X77*CY$2)</f>
        <v>0.56598424367616651</v>
      </c>
      <c r="Y77" s="84">
        <f>IF(+'2grid'!Y77*CZ$2&lt;0,0,+'2grid'!Y77*CZ$2)</f>
        <v>0.86873891822992766</v>
      </c>
      <c r="Z77" s="84">
        <f>IF(+'2grid'!Z77*DA$2&lt;0,0,+'2grid'!Z77*DA$2)</f>
        <v>0.80363389298618992</v>
      </c>
      <c r="AA77" s="84">
        <f>IF(+'2grid'!AA77*DB$2&lt;0,0,+'2grid'!AA77*DB$2)</f>
        <v>1.1131741622257703</v>
      </c>
      <c r="AB77" s="84">
        <f>IF(+'2grid'!AB77*DC$2&lt;0,0,+'2grid'!AB77*DC$2)</f>
        <v>1.4198412875548452</v>
      </c>
      <c r="AC77" s="84">
        <f>IF(+'2grid'!AC77*DD$2&lt;0,0,+'2grid'!AC77*DD$2)</f>
        <v>1.6868930996788281</v>
      </c>
      <c r="AD77" s="84">
        <f>IF(+'2grid'!AD77*DE$2&lt;0,0,+'2grid'!AD77*DE$2)</f>
        <v>1.9267023296444512</v>
      </c>
      <c r="AE77" s="84">
        <f>IF(+'2grid'!AE77*DF$2&lt;0,0,+'2grid'!AE77*DF$2)</f>
        <v>2.1797679831468795</v>
      </c>
      <c r="AF77" s="84">
        <f>IF(+'2grid'!AF77*DG$2&lt;0,0,+'2grid'!AF77*DG$2)</f>
        <v>2.4460900601861133</v>
      </c>
      <c r="AG77" s="84">
        <f>IF(+'2grid'!AG77*DH$2&lt;0,0,+'2grid'!AG77*DH$2)</f>
        <v>2.7256685607621529</v>
      </c>
      <c r="AH77" s="84">
        <f>IF(+'2grid'!AH77*DI$2&lt;0,0,+'2grid'!AH77*DI$2)</f>
        <v>3.0185034848749965</v>
      </c>
      <c r="AI77" s="84">
        <f>IF(+'2grid'!AI77*DJ$2&lt;0,0,+'2grid'!AI77*DJ$2)</f>
        <v>3.3245948325246468</v>
      </c>
      <c r="AJ77" s="84">
        <f>IF(+'2grid'!AJ77*DK$2&lt;0,0,+'2grid'!AJ77*DK$2)</f>
        <v>3.643942603711102</v>
      </c>
      <c r="AK77" s="84">
        <f>IF(+'2grid'!AK77*DL$2&lt;0,0,+'2grid'!AK77*DL$2)</f>
        <v>3.9765467984343625</v>
      </c>
      <c r="AL77" s="84">
        <f>IF(+'2grid'!AL77*DM$2&lt;0,0,+'2grid'!AL77*DM$2)</f>
        <v>4.3224074166944284</v>
      </c>
      <c r="AM77" s="84">
        <f>IF(+'2grid'!AM77*DN$2&lt;0,0,+'2grid'!AM77*DN$2)</f>
        <v>4.6815244584912996</v>
      </c>
      <c r="AN77" s="84">
        <f>IF(+'2grid'!AN77*DO$2&lt;0,0,+'2grid'!AN77*DO$2)</f>
        <v>6.5502989995577252</v>
      </c>
      <c r="AO77" s="84">
        <f>IF(+'2grid'!AO77*DP$2&lt;0,0,+'2grid'!AO77*DP$2)</f>
        <v>8.5154633572572198</v>
      </c>
      <c r="AP77" s="84">
        <f>IF(+'2grid'!AP77*DQ$2&lt;0,0,+'2grid'!AP77*DQ$2)</f>
        <v>10.577017531589782</v>
      </c>
      <c r="AQ77" s="84">
        <f>IF(+'2grid'!AQ77*DR$2&lt;0,0,+'2grid'!AQ77*DR$2)</f>
        <v>12.734961522555412</v>
      </c>
      <c r="AR77" s="84">
        <f>IF(+'2grid'!AR77*DS$2&lt;0,0,+'2grid'!AR77*DS$2)</f>
        <v>14.989295330154116</v>
      </c>
      <c r="AS77" s="84">
        <f>IF(+'2grid'!AS77*DT$2&lt;0,0,+'2grid'!AS77*DT$2)</f>
        <v>17.34001895438589</v>
      </c>
      <c r="AT77" s="84">
        <f>IF(+'2grid'!AT77*DU$2&lt;0,0,+'2grid'!AT77*DU$2)</f>
        <v>19.787132395250726</v>
      </c>
      <c r="AU77" s="84">
        <f>IF(+'2grid'!AU77*DV$2&lt;0,0,+'2grid'!AU77*DV$2)</f>
        <v>22.330635652748633</v>
      </c>
      <c r="AV77" s="84">
        <f>IF(+'2grid'!AV77*DW$2&lt;0,0,+'2grid'!AV77*DW$2)</f>
        <v>24.970528726879611</v>
      </c>
      <c r="AW77" s="84">
        <f>IF(+'2grid'!AW77*DX$2&lt;0,0,+'2grid'!AW77*DX$2)</f>
        <v>27.706811617643663</v>
      </c>
      <c r="AX77" s="84">
        <f>IF(+'2grid'!AX77*DY$2&lt;0,0,+'2grid'!AX77*DY$2)</f>
        <v>33.749546848037291</v>
      </c>
      <c r="AY77" s="84">
        <f>IF(+'2grid'!AY77*DZ$2&lt;0,0,+'2grid'!AY77*DZ$2)</f>
        <v>39.894422209892767</v>
      </c>
      <c r="AZ77" s="84">
        <f>IF(+'2grid'!AZ77*EA$2&lt;0,0,+'2grid'!AZ77*EA$2)</f>
        <v>46.141437703210073</v>
      </c>
      <c r="BA77" s="84">
        <f>IF(+'2grid'!BA77*EB$2&lt;0,0,+'2grid'!BA77*EB$2)</f>
        <v>52.490593327989195</v>
      </c>
      <c r="BB77" s="84">
        <f>IF(+'2grid'!BB77*EC$2&lt;0,0,+'2grid'!BB77*EC$2)</f>
        <v>58.941889084230169</v>
      </c>
      <c r="BC77" s="84">
        <f>IF(+'2grid'!BC77*ED$2&lt;0,0,+'2grid'!BC77*ED$2)</f>
        <v>65.495324971932973</v>
      </c>
      <c r="BD77" s="84">
        <f>IF(+'2grid'!BD77*EE$2&lt;0,0,+'2grid'!BD77*EE$2)</f>
        <v>77.992884288554166</v>
      </c>
      <c r="BE77" s="84">
        <f>IF(+'2grid'!BE77*EF$2&lt;0,0,+'2grid'!BE77*EF$2)</f>
        <v>121.86516791168711</v>
      </c>
      <c r="BF77" s="84">
        <f>IF(+'2grid'!BF77*EG$2&lt;0,0,+'2grid'!BF77*EG$2)</f>
        <v>148.59483370955112</v>
      </c>
      <c r="BG77" s="84">
        <f>IF(+'2grid'!BG77*EH$2&lt;0,0,+'2grid'!BG77*EH$2)</f>
        <v>140.68903232514614</v>
      </c>
      <c r="BH77" s="84">
        <f>IF(+'2grid'!BH77*EI$2&lt;0,0,+'2grid'!BH77*EI$2)</f>
        <v>136.07123038887218</v>
      </c>
      <c r="BI77" s="84">
        <f>IF(+'2grid'!BI77*EJ$2&lt;0,0,+'2grid'!BI77*EJ$2)</f>
        <v>135.45552346403565</v>
      </c>
      <c r="BJ77" s="84">
        <f>IF(+'2grid'!BJ77*EK$2&lt;0,0,+'2grid'!BJ77*EK$2)</f>
        <v>133.30054922710784</v>
      </c>
      <c r="BK77" s="84">
        <f>IF(+'2grid'!BK77*EL$2&lt;0,0,+'2grid'!BK77*EL$2)</f>
        <v>133.30054922710784</v>
      </c>
      <c r="BL77" s="84">
        <f>IF(+'2grid'!BL77*EM$2&lt;0,0,+'2grid'!BL77*EM$2)</f>
        <v>133.30054922710784</v>
      </c>
      <c r="BM77" s="84">
        <f>IF(+'2grid'!BM77*EN$2&lt;0,0,+'2grid'!BM77*EN$2)</f>
        <v>133.30054922710784</v>
      </c>
      <c r="BN77" s="84">
        <f>IF(+'2grid'!BN77*EO$2&lt;0,0,+'2grid'!BN77*EO$2)</f>
        <v>133.30054922710784</v>
      </c>
      <c r="BO77" s="84">
        <f>IF(+'2grid'!BO77*EP$2&lt;0,0,+'2grid'!BO77*EP$2)</f>
        <v>133.30054922710784</v>
      </c>
      <c r="BP77" s="84">
        <f>IF(+'2grid'!BP77*EQ$2&lt;0,0,+'2grid'!BP77*EQ$2)</f>
        <v>133.30054922710784</v>
      </c>
      <c r="BQ77" s="84">
        <f>IF(+'2grid'!BQ77*ER$2&lt;0,0,+'2grid'!BQ77*ER$2)</f>
        <v>133.30054922710784</v>
      </c>
      <c r="BR77" s="84">
        <f>IF(+'2grid'!BR77*ES$2&lt;0,0,+'2grid'!BR77*ES$2)</f>
        <v>133.30054922710784</v>
      </c>
      <c r="BS77" s="84">
        <f>IF(+'2grid'!BS77*ET$2&lt;0,0,+'2grid'!BS77*ET$2)</f>
        <v>133.30054922710784</v>
      </c>
      <c r="BT77" s="84">
        <f>IF(+'2grid'!BT77*EU$2&lt;0,0,+'2grid'!BT77*EU$2)</f>
        <v>133.30054922710784</v>
      </c>
      <c r="BU77" s="84">
        <f>IF(+'2grid'!BU77*EV$2&lt;0,0,+'2grid'!BU77*EV$2)</f>
        <v>133.30054922710784</v>
      </c>
      <c r="BV77" s="84">
        <f>IF(+'2grid'!BV77*EW$2&lt;0,0,+'2grid'!BV77*EW$2)</f>
        <v>133.30054922710784</v>
      </c>
      <c r="BW77" s="84">
        <f>IF(+'2grid'!BW77*EX$2&lt;0,0,+'2grid'!BW77*EX$2)</f>
        <v>133.30054922710784</v>
      </c>
      <c r="BX77" s="84">
        <f>IF(+'2grid'!BX77*EY$2&lt;0,0,+'2grid'!BX77*EY$2)</f>
        <v>133.30054922710784</v>
      </c>
      <c r="BY77" s="84">
        <f>IF(+'2grid'!BY77*EZ$2&lt;0,0,+'2grid'!BY77*EZ$2)</f>
        <v>133.30054922710784</v>
      </c>
      <c r="BZ77" s="84">
        <f>IF(+'2grid'!BZ77*FA$2&lt;0,0,+'2grid'!BZ77*FA$2)</f>
        <v>133.30054922710784</v>
      </c>
      <c r="CA77" s="84">
        <f>IF(+'2grid'!CA77*FB$2&lt;0,0,+'2grid'!CA77*FB$2)</f>
        <v>133.30054922710784</v>
      </c>
    </row>
    <row r="78" spans="1:79" x14ac:dyDescent="0.2">
      <c r="A78" s="9">
        <f>+data!B80</f>
        <v>270</v>
      </c>
      <c r="B78" s="84">
        <f>IF(+'2grid'!B78*CC$2&lt;0,0,+'2grid'!B78*CC$2)</f>
        <v>0</v>
      </c>
      <c r="C78" s="84">
        <f>IF(+'2grid'!C78*CD$2&lt;0,0,+'2grid'!C78*CD$2)</f>
        <v>0</v>
      </c>
      <c r="D78" s="84">
        <f>IF(+'2grid'!D78*CE$2&lt;0,0,+'2grid'!D78*CE$2)</f>
        <v>0</v>
      </c>
      <c r="E78" s="84">
        <f>IF(+'2grid'!E78*CF$2&lt;0,0,+'2grid'!E78*CF$2)</f>
        <v>0</v>
      </c>
      <c r="F78" s="84">
        <f>IF(+'2grid'!F78*CG$2&lt;0,0,+'2grid'!F78*CG$2)</f>
        <v>0</v>
      </c>
      <c r="G78" s="84">
        <f>IF(+'2grid'!G78*CH$2&lt;0,0,+'2grid'!G78*CH$2)</f>
        <v>0</v>
      </c>
      <c r="H78" s="84">
        <f>IF(+'2grid'!H78*CI$2&lt;0,0,+'2grid'!H78*CI$2)</f>
        <v>0</v>
      </c>
      <c r="I78" s="84">
        <f>IF(+'2grid'!I78*CJ$2&lt;0,0,+'2grid'!I78*CJ$2)</f>
        <v>0</v>
      </c>
      <c r="J78" s="84">
        <f>IF(+'2grid'!J78*CK$2&lt;0,0,+'2grid'!J78*CK$2)</f>
        <v>0</v>
      </c>
      <c r="K78" s="84">
        <f>IF(+'2grid'!K78*CL$2&lt;0,0,+'2grid'!K78*CL$2)</f>
        <v>0</v>
      </c>
      <c r="L78" s="84">
        <f>IF(+'2grid'!L78*CM$2&lt;0,0,+'2grid'!L78*CM$2)</f>
        <v>0</v>
      </c>
      <c r="M78" s="84">
        <f>IF(+'2grid'!M78*CN$2&lt;0,0,+'2grid'!M78*CN$2)</f>
        <v>0</v>
      </c>
      <c r="N78" s="84">
        <f>IF(+'2grid'!N78*CO$2&lt;0,0,+'2grid'!N78*CO$2)</f>
        <v>0</v>
      </c>
      <c r="O78" s="84">
        <f>IF(+'2grid'!O78*CP$2&lt;0,0,+'2grid'!O78*CP$2)</f>
        <v>0</v>
      </c>
      <c r="P78" s="84">
        <f>IF(+'2grid'!P78*CQ$2&lt;0,0,+'2grid'!P78*CQ$2)</f>
        <v>0</v>
      </c>
      <c r="Q78" s="84">
        <f>IF(+'2grid'!Q78*CR$2&lt;0,0,+'2grid'!Q78*CR$2)</f>
        <v>0</v>
      </c>
      <c r="R78" s="84">
        <f>IF(+'2grid'!R78*CS$2&lt;0,0,+'2grid'!R78*CS$2)</f>
        <v>0</v>
      </c>
      <c r="S78" s="84">
        <f>IF(+'2grid'!S78*CT$2&lt;0,0,+'2grid'!S78*CT$2)</f>
        <v>0</v>
      </c>
      <c r="T78" s="84">
        <f>IF(+'2grid'!T78*CU$2&lt;0,0,+'2grid'!T78*CU$2)</f>
        <v>0</v>
      </c>
      <c r="U78" s="84">
        <f>IF(+'2grid'!U78*CV$2&lt;0,0,+'2grid'!U78*CV$2)</f>
        <v>0</v>
      </c>
      <c r="V78" s="84">
        <f>IF(+'2grid'!V78*CW$2&lt;0,0,+'2grid'!V78*CW$2)</f>
        <v>0</v>
      </c>
      <c r="W78" s="84">
        <f>IF(+'2grid'!W78*CX$2&lt;0,0,+'2grid'!W78*CX$2)</f>
        <v>0</v>
      </c>
      <c r="X78" s="84">
        <f>IF(+'2grid'!X78*CY$2&lt;0,0,+'2grid'!X78*CY$2)</f>
        <v>0</v>
      </c>
      <c r="Y78" s="84">
        <f>IF(+'2grid'!Y78*CZ$2&lt;0,0,+'2grid'!Y78*CZ$2)</f>
        <v>0</v>
      </c>
      <c r="Z78" s="84">
        <f>IF(+'2grid'!Z78*DA$2&lt;0,0,+'2grid'!Z78*DA$2)</f>
        <v>0</v>
      </c>
      <c r="AA78" s="84">
        <f>IF(+'2grid'!AA78*DB$2&lt;0,0,+'2grid'!AA78*DB$2)</f>
        <v>0</v>
      </c>
      <c r="AB78" s="84">
        <f>IF(+'2grid'!AB78*DC$2&lt;0,0,+'2grid'!AB78*DC$2)</f>
        <v>0</v>
      </c>
      <c r="AC78" s="84">
        <f>IF(+'2grid'!AC78*DD$2&lt;0,0,+'2grid'!AC78*DD$2)</f>
        <v>0.53320957654723122</v>
      </c>
      <c r="AD78" s="84">
        <f>IF(+'2grid'!AD78*DE$2&lt;0,0,+'2grid'!AD78*DE$2)</f>
        <v>0.53402208625407177</v>
      </c>
      <c r="AE78" s="84">
        <f>IF(+'2grid'!AE78*DF$2&lt;0,0,+'2grid'!AE78*DF$2)</f>
        <v>0.53325645185667758</v>
      </c>
      <c r="AF78" s="84">
        <f>IF(+'2grid'!AF78*DG$2&lt;0,0,+'2grid'!AF78*DG$2)</f>
        <v>0.53091267335504888</v>
      </c>
      <c r="AG78" s="84">
        <f>IF(+'2grid'!AG78*DH$2&lt;0,0,+'2grid'!AG78*DH$2)</f>
        <v>0.52699075074918578</v>
      </c>
      <c r="AH78" s="84">
        <f>IF(+'2grid'!AH78*DI$2&lt;0,0,+'2grid'!AH78*DI$2)</f>
        <v>0.52149068403908794</v>
      </c>
      <c r="AI78" s="84">
        <f>IF(+'2grid'!AI78*DJ$2&lt;0,0,+'2grid'!AI78*DJ$2)</f>
        <v>0.5144124732247557</v>
      </c>
      <c r="AJ78" s="84">
        <f>IF(+'2grid'!AJ78*DK$2&lt;0,0,+'2grid'!AJ78*DK$2)</f>
        <v>0.50575611830618894</v>
      </c>
      <c r="AK78" s="84">
        <f>IF(+'2grid'!AK78*DL$2&lt;0,0,+'2grid'!AK78*DL$2)</f>
        <v>0.49552161928338745</v>
      </c>
      <c r="AL78" s="84">
        <f>IF(+'2grid'!AL78*DM$2&lt;0,0,+'2grid'!AL78*DM$2)</f>
        <v>0.48370897615635172</v>
      </c>
      <c r="AM78" s="84">
        <f>IF(+'2grid'!AM78*DN$2&lt;0,0,+'2grid'!AM78*DN$2)</f>
        <v>0.47031818892508143</v>
      </c>
      <c r="AN78" s="84">
        <f>IF(+'2grid'!AN78*DO$2&lt;0,0,+'2grid'!AN78*DO$2)</f>
        <v>0.48228580377850155</v>
      </c>
      <c r="AO78" s="84">
        <f>IF(+'2grid'!AO78*DP$2&lt;0,0,+'2grid'!AO78*DP$2)</f>
        <v>0.49417174931596081</v>
      </c>
      <c r="AP78" s="84">
        <f>IF(+'2grid'!AP78*DQ$2&lt;0,0,+'2grid'!AP78*DQ$2)</f>
        <v>0.50597602553745935</v>
      </c>
      <c r="AQ78" s="84">
        <f>IF(+'2grid'!AQ78*DR$2&lt;0,0,+'2grid'!AQ78*DR$2)</f>
        <v>0.51769863244299674</v>
      </c>
      <c r="AR78" s="84">
        <f>IF(+'2grid'!AR78*DS$2&lt;0,0,+'2grid'!AR78*DS$2)</f>
        <v>0.52933957003257326</v>
      </c>
      <c r="AS78" s="84">
        <f>IF(+'2grid'!AS78*DT$2&lt;0,0,+'2grid'!AS78*DT$2)</f>
        <v>0.5408988383061889</v>
      </c>
      <c r="AT78" s="84">
        <f>IF(+'2grid'!AT78*DU$2&lt;0,0,+'2grid'!AT78*DU$2)</f>
        <v>0.55237643726384356</v>
      </c>
      <c r="AU78" s="84">
        <f>IF(+'2grid'!AU78*DV$2&lt;0,0,+'2grid'!AU78*DV$2)</f>
        <v>0.56377236690553745</v>
      </c>
      <c r="AV78" s="84">
        <f>IF(+'2grid'!AV78*DW$2&lt;0,0,+'2grid'!AV78*DW$2)</f>
        <v>0.57508662723127035</v>
      </c>
      <c r="AW78" s="84">
        <f>IF(+'2grid'!AW78*DX$2&lt;0,0,+'2grid'!AW78*DX$2)</f>
        <v>0.58631921824104227</v>
      </c>
      <c r="AX78" s="84">
        <f>IF(+'2grid'!AX78*DY$2&lt;0,0,+'2grid'!AX78*DY$2)</f>
        <v>0.59153094462540712</v>
      </c>
      <c r="AY78" s="84">
        <f>IF(+'2grid'!AY78*DZ$2&lt;0,0,+'2grid'!AY78*DZ$2)</f>
        <v>0.59674267100977196</v>
      </c>
      <c r="AZ78" s="84">
        <f>IF(+'2grid'!AZ78*EA$2&lt;0,0,+'2grid'!AZ78*EA$2)</f>
        <v>0.60195439739413681</v>
      </c>
      <c r="BA78" s="84">
        <f>IF(+'2grid'!BA78*EB$2&lt;0,0,+'2grid'!BA78*EB$2)</f>
        <v>0.60716612377850154</v>
      </c>
      <c r="BB78" s="84">
        <f>IF(+'2grid'!BB78*EC$2&lt;0,0,+'2grid'!BB78*EC$2)</f>
        <v>0.61237785016286639</v>
      </c>
      <c r="BC78" s="84">
        <f>IF(+'2grid'!BC78*ED$2&lt;0,0,+'2grid'!BC78*ED$2)</f>
        <v>0.61758957654723123</v>
      </c>
      <c r="BD78" s="84">
        <f>IF(+'2grid'!BD78*EE$2&lt;0,0,+'2grid'!BD78*EE$2)</f>
        <v>0.62280130293159608</v>
      </c>
      <c r="BE78" s="84">
        <f>IF(+'2grid'!BE78*EF$2&lt;0,0,+'2grid'!BE78*EF$2)</f>
        <v>0.62801302931596081</v>
      </c>
      <c r="BF78" s="84">
        <f>IF(+'2grid'!BF78*EG$2&lt;0,0,+'2grid'!BF78*EG$2)</f>
        <v>0.63322475570032566</v>
      </c>
      <c r="BG78" s="84">
        <f>IF(+'2grid'!BG78*EH$2&lt;0,0,+'2grid'!BG78*EH$2)</f>
        <v>1.276872964169381</v>
      </c>
      <c r="BH78" s="84">
        <f>IF(+'2grid'!BH78*EI$2&lt;0,0,+'2grid'!BH78*EI$2)</f>
        <v>1.276872964169381</v>
      </c>
      <c r="BI78" s="84">
        <f>IF(+'2grid'!BI78*EJ$2&lt;0,0,+'2grid'!BI78*EJ$2)</f>
        <v>1.276872964169381</v>
      </c>
      <c r="BJ78" s="84">
        <f>IF(+'2grid'!BJ78*EK$2&lt;0,0,+'2grid'!BJ78*EK$2)</f>
        <v>1.276872964169381</v>
      </c>
      <c r="BK78" s="84">
        <f>IF(+'2grid'!BK78*EL$2&lt;0,0,+'2grid'!BK78*EL$2)</f>
        <v>1.276872964169381</v>
      </c>
      <c r="BL78" s="84">
        <f>IF(+'2grid'!BL78*EM$2&lt;0,0,+'2grid'!BL78*EM$2)</f>
        <v>1.276872964169381</v>
      </c>
      <c r="BM78" s="84">
        <f>IF(+'2grid'!BM78*EN$2&lt;0,0,+'2grid'!BM78*EN$2)</f>
        <v>1.5960912052117262</v>
      </c>
      <c r="BN78" s="84">
        <f>IF(+'2grid'!BN78*EO$2&lt;0,0,+'2grid'!BN78*EO$2)</f>
        <v>1.5960912052117262</v>
      </c>
      <c r="BO78" s="84">
        <f>IF(+'2grid'!BO78*EP$2&lt;0,0,+'2grid'!BO78*EP$2)</f>
        <v>1.5960912052117262</v>
      </c>
      <c r="BP78" s="84">
        <f>IF(+'2grid'!BP78*EQ$2&lt;0,0,+'2grid'!BP78*EQ$2)</f>
        <v>2.553745928338762</v>
      </c>
      <c r="BQ78" s="84">
        <f>IF(+'2grid'!BQ78*ER$2&lt;0,0,+'2grid'!BQ78*ER$2)</f>
        <v>3.1921824104234524</v>
      </c>
      <c r="BR78" s="84">
        <f>IF(+'2grid'!BR78*ES$2&lt;0,0,+'2grid'!BR78*ES$2)</f>
        <v>3.1921824104234524</v>
      </c>
      <c r="BS78" s="84">
        <f>IF(+'2grid'!BS78*ET$2&lt;0,0,+'2grid'!BS78*ET$2)</f>
        <v>3.6603691639522351</v>
      </c>
      <c r="BT78" s="84">
        <f>IF(+'2grid'!BT78*EU$2&lt;0,0,+'2grid'!BT78*EU$2)</f>
        <v>4.2065870430691721</v>
      </c>
      <c r="BU78" s="84">
        <f>IF(+'2grid'!BU78*EV$2&lt;0,0,+'2grid'!BU78*EV$2)</f>
        <v>4.7040945831826226</v>
      </c>
      <c r="BV78" s="84">
        <f>IF(+'2grid'!BV78*EW$2&lt;0,0,+'2grid'!BV78*EW$2)</f>
        <v>5.0111746491335518</v>
      </c>
      <c r="BW78" s="84">
        <f>IF(+'2grid'!BW78*EX$2&lt;0,0,+'2grid'!BW78*EX$2)</f>
        <v>5.4121232691252912</v>
      </c>
      <c r="BX78" s="84">
        <f>IF(+'2grid'!BX78*EY$2&lt;0,0,+'2grid'!BX78*EY$2)</f>
        <v>5.9293846820642644</v>
      </c>
      <c r="BY78" s="84">
        <f>IF(+'2grid'!BY78*EZ$2&lt;0,0,+'2grid'!BY78*EZ$2)</f>
        <v>6.3474988652223692</v>
      </c>
      <c r="BZ78" s="84">
        <f>IF(+'2grid'!BZ78*FA$2&lt;0,0,+'2grid'!BZ78*FA$2)</f>
        <v>6.7466149847064871</v>
      </c>
      <c r="CA78" s="84">
        <f>IF(+'2grid'!CA78*FB$2&lt;0,0,+'2grid'!CA78*FB$2)</f>
        <v>7.1656987791215334</v>
      </c>
    </row>
    <row r="79" spans="1:79" x14ac:dyDescent="0.2">
      <c r="A79" s="53">
        <f>+data!B81</f>
        <v>275</v>
      </c>
      <c r="B79" s="84">
        <f>IF(+'2grid'!B79*CC$2&lt;0,0,+'2grid'!B79*CC$2)</f>
        <v>0</v>
      </c>
      <c r="C79" s="84">
        <f>IF(+'2grid'!C79*CD$2&lt;0,0,+'2grid'!C79*CD$2)</f>
        <v>0</v>
      </c>
      <c r="D79" s="84">
        <f>IF(+'2grid'!D79*CE$2&lt;0,0,+'2grid'!D79*CE$2)</f>
        <v>0</v>
      </c>
      <c r="E79" s="84">
        <f>IF(+'2grid'!E79*CF$2&lt;0,0,+'2grid'!E79*CF$2)</f>
        <v>0</v>
      </c>
      <c r="F79" s="84">
        <f>IF(+'2grid'!F79*CG$2&lt;0,0,+'2grid'!F79*CG$2)</f>
        <v>0</v>
      </c>
      <c r="G79" s="84">
        <f>IF(+'2grid'!G79*CH$2&lt;0,0,+'2grid'!G79*CH$2)</f>
        <v>0</v>
      </c>
      <c r="H79" s="84">
        <f>IF(+'2grid'!H79*CI$2&lt;0,0,+'2grid'!H79*CI$2)</f>
        <v>0</v>
      </c>
      <c r="I79" s="84">
        <f>IF(+'2grid'!I79*CJ$2&lt;0,0,+'2grid'!I79*CJ$2)</f>
        <v>0</v>
      </c>
      <c r="J79" s="84">
        <f>IF(+'2grid'!J79*CK$2&lt;0,0,+'2grid'!J79*CK$2)</f>
        <v>0</v>
      </c>
      <c r="K79" s="84">
        <f>IF(+'2grid'!K79*CL$2&lt;0,0,+'2grid'!K79*CL$2)</f>
        <v>0</v>
      </c>
      <c r="L79" s="84">
        <f>IF(+'2grid'!L79*CM$2&lt;0,0,+'2grid'!L79*CM$2)</f>
        <v>0</v>
      </c>
      <c r="M79" s="84">
        <f>IF(+'2grid'!M79*CN$2&lt;0,0,+'2grid'!M79*CN$2)</f>
        <v>0</v>
      </c>
      <c r="N79" s="84">
        <f>IF(+'2grid'!N79*CO$2&lt;0,0,+'2grid'!N79*CO$2)</f>
        <v>0</v>
      </c>
      <c r="O79" s="84">
        <f>IF(+'2grid'!O79*CP$2&lt;0,0,+'2grid'!O79*CP$2)</f>
        <v>0</v>
      </c>
      <c r="P79" s="84">
        <f>IF(+'2grid'!P79*CQ$2&lt;0,0,+'2grid'!P79*CQ$2)</f>
        <v>0</v>
      </c>
      <c r="Q79" s="84">
        <f>IF(+'2grid'!Q79*CR$2&lt;0,0,+'2grid'!Q79*CR$2)</f>
        <v>0</v>
      </c>
      <c r="R79" s="84">
        <f>IF(+'2grid'!R79*CS$2&lt;0,0,+'2grid'!R79*CS$2)</f>
        <v>0</v>
      </c>
      <c r="S79" s="84">
        <f>IF(+'2grid'!S79*CT$2&lt;0,0,+'2grid'!S79*CT$2)</f>
        <v>0</v>
      </c>
      <c r="T79" s="84">
        <f>IF(+'2grid'!T79*CU$2&lt;0,0,+'2grid'!T79*CU$2)</f>
        <v>0</v>
      </c>
      <c r="U79" s="84">
        <f>IF(+'2grid'!U79*CV$2&lt;0,0,+'2grid'!U79*CV$2)</f>
        <v>0</v>
      </c>
      <c r="V79" s="84">
        <f>IF(+'2grid'!V79*CW$2&lt;0,0,+'2grid'!V79*CW$2)</f>
        <v>0</v>
      </c>
      <c r="W79" s="84">
        <f>IF(+'2grid'!W79*CX$2&lt;0,0,+'2grid'!W79*CX$2)</f>
        <v>0</v>
      </c>
      <c r="X79" s="84">
        <f>IF(+'2grid'!X79*CY$2&lt;0,0,+'2grid'!X79*CY$2)</f>
        <v>0</v>
      </c>
      <c r="Y79" s="84">
        <f>IF(+'2grid'!Y79*CZ$2&lt;0,0,+'2grid'!Y79*CZ$2)</f>
        <v>0</v>
      </c>
      <c r="Z79" s="84">
        <f>IF(+'2grid'!Z79*DA$2&lt;0,0,+'2grid'!Z79*DA$2)</f>
        <v>0</v>
      </c>
      <c r="AA79" s="84">
        <f>IF(+'2grid'!AA79*DB$2&lt;0,0,+'2grid'!AA79*DB$2)</f>
        <v>0</v>
      </c>
      <c r="AB79" s="84">
        <f>IF(+'2grid'!AB79*DC$2&lt;0,0,+'2grid'!AB79*DC$2)</f>
        <v>0</v>
      </c>
      <c r="AC79" s="84">
        <f>IF(+'2grid'!AC79*DD$2&lt;0,0,+'2grid'!AC79*DD$2)</f>
        <v>3.7391081442684382E-2</v>
      </c>
      <c r="AD79" s="84">
        <f>IF(+'2grid'!AD79*DE$2&lt;0,0,+'2grid'!AD79*DE$2)</f>
        <v>4.9801182914426853E-2</v>
      </c>
      <c r="AE79" s="84">
        <f>IF(+'2grid'!AE79*DF$2&lt;0,0,+'2grid'!AE79*DF$2)</f>
        <v>6.3050858094941237E-2</v>
      </c>
      <c r="AF79" s="84">
        <f>IF(+'2grid'!AF79*DG$2&lt;0,0,+'2grid'!AF79*DG$2)</f>
        <v>7.7140106984227588E-2</v>
      </c>
      <c r="AG79" s="84">
        <f>IF(+'2grid'!AG79*DH$2&lt;0,0,+'2grid'!AG79*DH$2)</f>
        <v>9.2068929582285824E-2</v>
      </c>
      <c r="AH79" s="84">
        <f>IF(+'2grid'!AH79*DI$2&lt;0,0,+'2grid'!AH79*DI$2)</f>
        <v>0.107837325889116</v>
      </c>
      <c r="AI79" s="84">
        <f>IF(+'2grid'!AI79*DJ$2&lt;0,0,+'2grid'!AI79*DJ$2)</f>
        <v>0.12444529590471812</v>
      </c>
      <c r="AJ79" s="84">
        <f>IF(+'2grid'!AJ79*DK$2&lt;0,0,+'2grid'!AJ79*DK$2)</f>
        <v>0.14189283962909216</v>
      </c>
      <c r="AK79" s="84">
        <f>IF(+'2grid'!AK79*DL$2&lt;0,0,+'2grid'!AK79*DL$2)</f>
        <v>0.16017995706223812</v>
      </c>
      <c r="AL79" s="84">
        <f>IF(+'2grid'!AL79*DM$2&lt;0,0,+'2grid'!AL79*DM$2)</f>
        <v>0.17930664820415601</v>
      </c>
      <c r="AM79" s="84">
        <f>IF(+'2grid'!AM79*DN$2&lt;0,0,+'2grid'!AM79*DN$2)</f>
        <v>0.19927291305484587</v>
      </c>
      <c r="AN79" s="84">
        <f>IF(+'2grid'!AN79*DO$2&lt;0,0,+'2grid'!AN79*DO$2)</f>
        <v>0.25301228620316812</v>
      </c>
      <c r="AO79" s="84">
        <f>IF(+'2grid'!AO79*DP$2&lt;0,0,+'2grid'!AO79*DP$2)</f>
        <v>0.30942087387075456</v>
      </c>
      <c r="AP79" s="84">
        <f>IF(+'2grid'!AP79*DQ$2&lt;0,0,+'2grid'!AP79*DQ$2)</f>
        <v>0.36849867605760517</v>
      </c>
      <c r="AQ79" s="84">
        <f>IF(+'2grid'!AQ79*DR$2&lt;0,0,+'2grid'!AQ79*DR$2)</f>
        <v>0.43024569276371999</v>
      </c>
      <c r="AR79" s="84">
        <f>IF(+'2grid'!AR79*DS$2&lt;0,0,+'2grid'!AR79*DS$2)</f>
        <v>0.49466192398909903</v>
      </c>
      <c r="AS79" s="84">
        <f>IF(+'2grid'!AS79*DT$2&lt;0,0,+'2grid'!AS79*DT$2)</f>
        <v>0.56174736973374217</v>
      </c>
      <c r="AT79" s="84">
        <f>IF(+'2grid'!AT79*DU$2&lt;0,0,+'2grid'!AT79*DU$2)</f>
        <v>0.63150202999764948</v>
      </c>
      <c r="AU79" s="84">
        <f>IF(+'2grid'!AU79*DV$2&lt;0,0,+'2grid'!AU79*DV$2)</f>
        <v>0.70392590478082107</v>
      </c>
      <c r="AV79" s="84">
        <f>IF(+'2grid'!AV79*DW$2&lt;0,0,+'2grid'!AV79*DW$2)</f>
        <v>0.7790189940832567</v>
      </c>
      <c r="AW79" s="84">
        <f>IF(+'2grid'!AW79*DX$2&lt;0,0,+'2grid'!AW79*DX$2)</f>
        <v>0.85678129790495661</v>
      </c>
      <c r="AX79" s="84">
        <f>IF(+'2grid'!AX79*DY$2&lt;0,0,+'2grid'!AX79*DY$2)</f>
        <v>2.9179507693181175</v>
      </c>
      <c r="AY79" s="84">
        <f>IF(+'2grid'!AY79*DZ$2&lt;0,0,+'2grid'!AY79*DZ$2)</f>
        <v>5.0153062079146089</v>
      </c>
      <c r="AZ79" s="84">
        <f>IF(+'2grid'!AZ79*EA$2&lt;0,0,+'2grid'!AZ79*EA$2)</f>
        <v>7.1488476136944312</v>
      </c>
      <c r="BA79" s="84">
        <f>IF(+'2grid'!BA79*EB$2&lt;0,0,+'2grid'!BA79*EB$2)</f>
        <v>9.3185749866575822</v>
      </c>
      <c r="BB79" s="84">
        <f>IF(+'2grid'!BB79*EC$2&lt;0,0,+'2grid'!BB79*EC$2)</f>
        <v>11.524488326804065</v>
      </c>
      <c r="BC79" s="84">
        <f>IF(+'2grid'!BC79*ED$2&lt;0,0,+'2grid'!BC79*ED$2)</f>
        <v>13.766587634133879</v>
      </c>
      <c r="BD79" s="84">
        <f>IF(+'2grid'!BD79*EE$2&lt;0,0,+'2grid'!BD79*EE$2)</f>
        <v>13.882761369443026</v>
      </c>
      <c r="BE79" s="84">
        <f>IF(+'2grid'!BE79*EF$2&lt;0,0,+'2grid'!BE79*EF$2)</f>
        <v>14.776653721682848</v>
      </c>
      <c r="BF79" s="84">
        <f>IF(+'2grid'!BF79*EG$2&lt;0,0,+'2grid'!BF79*EG$2)</f>
        <v>14.899281553398058</v>
      </c>
      <c r="BG79" s="84">
        <f>IF(+'2grid'!BG79*EH$2&lt;0,0,+'2grid'!BG79*EH$2)</f>
        <v>15.812536194856074</v>
      </c>
      <c r="BH79" s="84">
        <f>IF(+'2grid'!BH79*EI$2&lt;0,0,+'2grid'!BH79*EI$2)</f>
        <v>15.812536194856074</v>
      </c>
      <c r="BI79" s="84">
        <f>IF(+'2grid'!BI79*EJ$2&lt;0,0,+'2grid'!BI79*EJ$2)</f>
        <v>17.39378981434168</v>
      </c>
      <c r="BJ79" s="84">
        <f>IF(+'2grid'!BJ79*EK$2&lt;0,0,+'2grid'!BJ79*EK$2)</f>
        <v>18.975043433827285</v>
      </c>
      <c r="BK79" s="84">
        <f>IF(+'2grid'!BK79*EL$2&lt;0,0,+'2grid'!BK79*EL$2)</f>
        <v>18.975043433827285</v>
      </c>
      <c r="BL79" s="84">
        <f>IF(+'2grid'!BL79*EM$2&lt;0,0,+'2grid'!BL79*EM$2)</f>
        <v>18.975043433827285</v>
      </c>
      <c r="BM79" s="84">
        <f>IF(+'2grid'!BM79*EN$2&lt;0,0,+'2grid'!BM79*EN$2)</f>
        <v>18.975043433827285</v>
      </c>
      <c r="BN79" s="84">
        <f>IF(+'2grid'!BN79*EO$2&lt;0,0,+'2grid'!BN79*EO$2)</f>
        <v>18.975043433827285</v>
      </c>
      <c r="BO79" s="84">
        <f>IF(+'2grid'!BO79*EP$2&lt;0,0,+'2grid'!BO79*EP$2)</f>
        <v>18.975043433827285</v>
      </c>
      <c r="BP79" s="84">
        <f>IF(+'2grid'!BP79*EQ$2&lt;0,0,+'2grid'!BP79*EQ$2)</f>
        <v>18.975043433827285</v>
      </c>
      <c r="BQ79" s="84">
        <f>IF(+'2grid'!BQ79*ER$2&lt;0,0,+'2grid'!BQ79*ER$2)</f>
        <v>18.975043433827285</v>
      </c>
      <c r="BR79" s="84">
        <f>IF(+'2grid'!BR79*ES$2&lt;0,0,+'2grid'!BR79*ES$2)</f>
        <v>18.975043433827285</v>
      </c>
      <c r="BS79" s="84">
        <f>IF(+'2grid'!BS79*ET$2&lt;0,0,+'2grid'!BS79*ET$2)</f>
        <v>18.975043433827285</v>
      </c>
      <c r="BT79" s="84">
        <f>IF(+'2grid'!BT79*EU$2&lt;0,0,+'2grid'!BT79*EU$2)</f>
        <v>18.975043433827285</v>
      </c>
      <c r="BU79" s="84">
        <f>IF(+'2grid'!BU79*EV$2&lt;0,0,+'2grid'!BU79*EV$2)</f>
        <v>18.975043433827285</v>
      </c>
      <c r="BV79" s="84">
        <f>IF(+'2grid'!BV79*EW$2&lt;0,0,+'2grid'!BV79*EW$2)</f>
        <v>18.975043433827285</v>
      </c>
      <c r="BW79" s="84">
        <f>IF(+'2grid'!BW79*EX$2&lt;0,0,+'2grid'!BW79*EX$2)</f>
        <v>18.975043433827285</v>
      </c>
      <c r="BX79" s="84">
        <f>IF(+'2grid'!BX79*EY$2&lt;0,0,+'2grid'!BX79*EY$2)</f>
        <v>18.975043433827285</v>
      </c>
      <c r="BY79" s="84">
        <f>IF(+'2grid'!BY79*EZ$2&lt;0,0,+'2grid'!BY79*EZ$2)</f>
        <v>18.975043433827285</v>
      </c>
      <c r="BZ79" s="84">
        <f>IF(+'2grid'!BZ79*FA$2&lt;0,0,+'2grid'!BZ79*FA$2)</f>
        <v>18.975043433827285</v>
      </c>
      <c r="CA79" s="84">
        <f>IF(+'2grid'!CA79*FB$2&lt;0,0,+'2grid'!CA79*FB$2)</f>
        <v>18.975043433827285</v>
      </c>
    </row>
    <row r="80" spans="1:79" x14ac:dyDescent="0.2">
      <c r="A80" s="9">
        <f>+data!B82</f>
        <v>276</v>
      </c>
      <c r="B80" s="84">
        <f>IF(+'2grid'!B80*CC$2&lt;0,0,+'2grid'!B80*CC$2)</f>
        <v>0</v>
      </c>
      <c r="C80" s="84">
        <f>IF(+'2grid'!C80*CD$2&lt;0,0,+'2grid'!C80*CD$2)</f>
        <v>0</v>
      </c>
      <c r="D80" s="84">
        <f>IF(+'2grid'!D80*CE$2&lt;0,0,+'2grid'!D80*CE$2)</f>
        <v>0</v>
      </c>
      <c r="E80" s="84">
        <f>IF(+'2grid'!E80*CF$2&lt;0,0,+'2grid'!E80*CF$2)</f>
        <v>0</v>
      </c>
      <c r="F80" s="84">
        <f>IF(+'2grid'!F80*CG$2&lt;0,0,+'2grid'!F80*CG$2)</f>
        <v>0</v>
      </c>
      <c r="G80" s="84">
        <f>IF(+'2grid'!G80*CH$2&lt;0,0,+'2grid'!G80*CH$2)</f>
        <v>0</v>
      </c>
      <c r="H80" s="84">
        <f>IF(+'2grid'!H80*CI$2&lt;0,0,+'2grid'!H80*CI$2)</f>
        <v>0</v>
      </c>
      <c r="I80" s="84">
        <f>IF(+'2grid'!I80*CJ$2&lt;0,0,+'2grid'!I80*CJ$2)</f>
        <v>0</v>
      </c>
      <c r="J80" s="84">
        <f>IF(+'2grid'!J80*CK$2&lt;0,0,+'2grid'!J80*CK$2)</f>
        <v>0</v>
      </c>
      <c r="K80" s="84">
        <f>IF(+'2grid'!K80*CL$2&lt;0,0,+'2grid'!K80*CL$2)</f>
        <v>0</v>
      </c>
      <c r="L80" s="84">
        <f>IF(+'2grid'!L80*CM$2&lt;0,0,+'2grid'!L80*CM$2)</f>
        <v>0</v>
      </c>
      <c r="M80" s="84">
        <f>IF(+'2grid'!M80*CN$2&lt;0,0,+'2grid'!M80*CN$2)</f>
        <v>0</v>
      </c>
      <c r="N80" s="84">
        <f>IF(+'2grid'!N80*CO$2&lt;0,0,+'2grid'!N80*CO$2)</f>
        <v>0</v>
      </c>
      <c r="O80" s="84">
        <f>IF(+'2grid'!O80*CP$2&lt;0,0,+'2grid'!O80*CP$2)</f>
        <v>0</v>
      </c>
      <c r="P80" s="84">
        <f>IF(+'2grid'!P80*CQ$2&lt;0,0,+'2grid'!P80*CQ$2)</f>
        <v>0</v>
      </c>
      <c r="Q80" s="84">
        <f>IF(+'2grid'!Q80*CR$2&lt;0,0,+'2grid'!Q80*CR$2)</f>
        <v>0</v>
      </c>
      <c r="R80" s="84">
        <f>IF(+'2grid'!R80*CS$2&lt;0,0,+'2grid'!R80*CS$2)</f>
        <v>0</v>
      </c>
      <c r="S80" s="84">
        <f>IF(+'2grid'!S80*CT$2&lt;0,0,+'2grid'!S80*CT$2)</f>
        <v>0</v>
      </c>
      <c r="T80" s="84">
        <f>IF(+'2grid'!T80*CU$2&lt;0,0,+'2grid'!T80*CU$2)</f>
        <v>0</v>
      </c>
      <c r="U80" s="84">
        <f>IF(+'2grid'!U80*CV$2&lt;0,0,+'2grid'!U80*CV$2)</f>
        <v>0</v>
      </c>
      <c r="V80" s="84">
        <f>IF(+'2grid'!V80*CW$2&lt;0,0,+'2grid'!V80*CW$2)</f>
        <v>0.12061875802139028</v>
      </c>
      <c r="W80" s="84">
        <f>IF(+'2grid'!W80*CX$2&lt;0,0,+'2grid'!W80*CX$2)</f>
        <v>0.32165002139037402</v>
      </c>
      <c r="X80" s="84">
        <f>IF(+'2grid'!X80*CY$2&lt;0,0,+'2grid'!X80*CY$2)</f>
        <v>0.73175379866310153</v>
      </c>
      <c r="Y80" s="84">
        <f>IF(+'2grid'!Y80*CZ$2&lt;0,0,+'2grid'!Y80*CZ$2)</f>
        <v>1.1579400770053476</v>
      </c>
      <c r="Z80" s="84">
        <f>IF(+'2grid'!Z80*DA$2&lt;0,0,+'2grid'!Z80*DA$2)</f>
        <v>0.75185692500000012</v>
      </c>
      <c r="AA80" s="84">
        <f>IF(+'2grid'!AA80*DB$2&lt;0,0,+'2grid'!AA80*DB$2)</f>
        <v>1.1498988264705883</v>
      </c>
      <c r="AB80" s="84">
        <f>IF(+'2grid'!AB80*DC$2&lt;0,0,+'2grid'!AB80*DC$2)</f>
        <v>1.4474250962566837</v>
      </c>
      <c r="AC80" s="84">
        <f>IF(+'2grid'!AC80*DD$2&lt;0,0,+'2grid'!AC80*DD$2)</f>
        <v>1.50371385</v>
      </c>
      <c r="AD80" s="84">
        <f>IF(+'2grid'!AD80*DE$2&lt;0,0,+'2grid'!AD80*DE$2)</f>
        <v>1.7925085048</v>
      </c>
      <c r="AE80" s="84">
        <f>IF(+'2grid'!AE80*DF$2&lt;0,0,+'2grid'!AE80*DF$2)</f>
        <v>2.0988913212000004</v>
      </c>
      <c r="AF80" s="84">
        <f>IF(+'2grid'!AF80*DG$2&lt;0,0,+'2grid'!AF80*DG$2)</f>
        <v>2.4228622992000006</v>
      </c>
      <c r="AG80" s="84">
        <f>IF(+'2grid'!AG80*DH$2&lt;0,0,+'2grid'!AG80*DH$2)</f>
        <v>2.7644214388000012</v>
      </c>
      <c r="AH80" s="84">
        <f>IF(+'2grid'!AH80*DI$2&lt;0,0,+'2grid'!AH80*DI$2)</f>
        <v>3.1235687400000005</v>
      </c>
      <c r="AI80" s="84">
        <f>IF(+'2grid'!AI80*DJ$2&lt;0,0,+'2grid'!AI80*DJ$2)</f>
        <v>3.5003042028000007</v>
      </c>
      <c r="AJ80" s="84">
        <f>IF(+'2grid'!AJ80*DK$2&lt;0,0,+'2grid'!AJ80*DK$2)</f>
        <v>3.8946278272000008</v>
      </c>
      <c r="AK80" s="84">
        <f>IF(+'2grid'!AK80*DL$2&lt;0,0,+'2grid'!AK80*DL$2)</f>
        <v>4.3065396132000009</v>
      </c>
      <c r="AL80" s="84">
        <f>IF(+'2grid'!AL80*DM$2&lt;0,0,+'2grid'!AL80*DM$2)</f>
        <v>4.736039560800001</v>
      </c>
      <c r="AM80" s="84">
        <f>IF(+'2grid'!AM80*DN$2&lt;0,0,+'2grid'!AM80*DN$2)</f>
        <v>5.1831276700000011</v>
      </c>
      <c r="AN80" s="84">
        <f>IF(+'2grid'!AN80*DO$2&lt;0,0,+'2grid'!AN80*DO$2)</f>
        <v>11.278095328800001</v>
      </c>
      <c r="AO80" s="84">
        <f>IF(+'2grid'!AO80*DP$2&lt;0,0,+'2grid'!AO80*DP$2)</f>
        <v>17.703445115200001</v>
      </c>
      <c r="AP80" s="84">
        <f>IF(+'2grid'!AP80*DQ$2&lt;0,0,+'2grid'!AP80*DQ$2)</f>
        <v>24.459177029199999</v>
      </c>
      <c r="AQ80" s="84">
        <f>IF(+'2grid'!AQ80*DR$2&lt;0,0,+'2grid'!AQ80*DR$2)</f>
        <v>31.545291070800005</v>
      </c>
      <c r="AR80" s="84">
        <f>IF(+'2grid'!AR80*DS$2&lt;0,0,+'2grid'!AR80*DS$2)</f>
        <v>38.961787240000007</v>
      </c>
      <c r="AS80" s="84">
        <f>IF(+'2grid'!AS80*DT$2&lt;0,0,+'2grid'!AS80*DT$2)</f>
        <v>46.708665536800005</v>
      </c>
      <c r="AT80" s="84">
        <f>IF(+'2grid'!AT80*DU$2&lt;0,0,+'2grid'!AT80*DU$2)</f>
        <v>54.785925961199993</v>
      </c>
      <c r="AU80" s="84">
        <f>IF(+'2grid'!AU80*DV$2&lt;0,0,+'2grid'!AU80*DV$2)</f>
        <v>63.193568513199999</v>
      </c>
      <c r="AV80" s="84">
        <f>IF(+'2grid'!AV80*DW$2&lt;0,0,+'2grid'!AV80*DW$2)</f>
        <v>71.931593192799994</v>
      </c>
      <c r="AW80" s="84">
        <f>IF(+'2grid'!AW80*DX$2&lt;0,0,+'2grid'!AW80*DX$2)</f>
        <v>81</v>
      </c>
      <c r="AX80" s="84">
        <f>IF(+'2grid'!AX80*DY$2&lt;0,0,+'2grid'!AX80*DY$2)</f>
        <v>90.19699888507769</v>
      </c>
      <c r="AY80" s="84">
        <f>IF(+'2grid'!AY80*DZ$2&lt;0,0,+'2grid'!AY80*DZ$2)</f>
        <v>99.543372199848378</v>
      </c>
      <c r="AZ80" s="84">
        <f>IF(+'2grid'!AZ80*EA$2&lt;0,0,+'2grid'!AZ80*EA$2)</f>
        <v>109.03911994431206</v>
      </c>
      <c r="BA80" s="84">
        <f>IF(+'2grid'!BA80*EB$2&lt;0,0,+'2grid'!BA80*EB$2)</f>
        <v>118.68424211846873</v>
      </c>
      <c r="BB80" s="84">
        <f>IF(+'2grid'!BB80*EC$2&lt;0,0,+'2grid'!BB80*EC$2)</f>
        <v>128.47873872231838</v>
      </c>
      <c r="BC80" s="84">
        <f>IF(+'2grid'!BC80*ED$2&lt;0,0,+'2grid'!BC80*ED$2)</f>
        <v>138.42260975586109</v>
      </c>
      <c r="BD80" s="84">
        <f>IF(+'2grid'!BD80*EE$2&lt;0,0,+'2grid'!BD80*EE$2)</f>
        <v>182.20721852283458</v>
      </c>
      <c r="BE80" s="84">
        <f>IF(+'2grid'!BE80*EF$2&lt;0,0,+'2grid'!BE80*EF$2)</f>
        <v>201.71051063441988</v>
      </c>
      <c r="BF80" s="84">
        <f>IF(+'2grid'!BF80*EG$2&lt;0,0,+'2grid'!BF80*EG$2)</f>
        <v>213.11153949636534</v>
      </c>
      <c r="BG80" s="84">
        <f>IF(+'2grid'!BG80*EH$2&lt;0,0,+'2grid'!BG80*EH$2)</f>
        <v>216.20288134705882</v>
      </c>
      <c r="BH80" s="84">
        <f>IF(+'2grid'!BH80*EI$2&lt;0,0,+'2grid'!BH80*EI$2)</f>
        <v>219.32333530464524</v>
      </c>
      <c r="BI80" s="84">
        <f>IF(+'2grid'!BI80*EJ$2&lt;0,0,+'2grid'!BI80*EJ$2)</f>
        <v>220.66067271503942</v>
      </c>
      <c r="BJ80" s="84">
        <f>IF(+'2grid'!BJ80*EK$2&lt;0,0,+'2grid'!BJ80*EK$2)</f>
        <v>222.88956839902971</v>
      </c>
      <c r="BK80" s="84">
        <f>IF(+'2grid'!BK80*EL$2&lt;0,0,+'2grid'!BK80*EL$2)</f>
        <v>222.88956839902971</v>
      </c>
      <c r="BL80" s="84">
        <f>IF(+'2grid'!BL80*EM$2&lt;0,0,+'2grid'!BL80*EM$2)</f>
        <v>227.34735976701032</v>
      </c>
      <c r="BM80" s="84">
        <f>IF(+'2grid'!BM80*EN$2&lt;0,0,+'2grid'!BM80*EN$2)</f>
        <v>229.88830084675925</v>
      </c>
      <c r="BN80" s="84">
        <f>IF(+'2grid'!BN80*EO$2&lt;0,0,+'2grid'!BN80*EO$2)</f>
        <v>230.02203458779869</v>
      </c>
      <c r="BO80" s="84">
        <f>IF(+'2grid'!BO80*EP$2&lt;0,0,+'2grid'!BO80*EP$2)</f>
        <v>230.02203458779869</v>
      </c>
      <c r="BP80" s="84">
        <f>IF(+'2grid'!BP80*EQ$2&lt;0,0,+'2grid'!BP80*EQ$2)</f>
        <v>230.02203458779869</v>
      </c>
      <c r="BQ80" s="84">
        <f>IF(+'2grid'!BQ80*ER$2&lt;0,0,+'2grid'!BQ80*ER$2)</f>
        <v>230.02203458779869</v>
      </c>
      <c r="BR80" s="84">
        <f>IF(+'2grid'!BR80*ES$2&lt;0,0,+'2grid'!BR80*ES$2)</f>
        <v>230.02203458779869</v>
      </c>
      <c r="BS80" s="84">
        <f>IF(+'2grid'!BS80*ET$2&lt;0,0,+'2grid'!BS80*ET$2)</f>
        <v>230.06661250147843</v>
      </c>
      <c r="BT80" s="84">
        <f>IF(+'2grid'!BT80*EU$2&lt;0,0,+'2grid'!BT80*EU$2)</f>
        <v>230.05175319691853</v>
      </c>
      <c r="BU80" s="84">
        <f>IF(+'2grid'!BU80*EV$2&lt;0,0,+'2grid'!BU80*EV$2)</f>
        <v>230.06265002026245</v>
      </c>
      <c r="BV80" s="84">
        <f>IF(+'2grid'!BV80*EW$2&lt;0,0,+'2grid'!BV80*EW$2)</f>
        <v>230.07486767067834</v>
      </c>
      <c r="BW80" s="84">
        <f>IF(+'2grid'!BW80*EX$2&lt;0,0,+'2grid'!BW80*EX$2)</f>
        <v>230.08710733487879</v>
      </c>
      <c r="BX80" s="84">
        <f>IF(+'2grid'!BX80*EY$2&lt;0,0,+'2grid'!BX80*EY$2)</f>
        <v>230.09694015863693</v>
      </c>
      <c r="BY80" s="84">
        <f>IF(+'2grid'!BY80*EZ$2&lt;0,0,+'2grid'!BY80*EZ$2)</f>
        <v>230.1003136488178</v>
      </c>
      <c r="BZ80" s="84">
        <f>IF(+'2grid'!BZ80*FA$2&lt;0,0,+'2grid'!BZ80*FA$2)</f>
        <v>230.11472990558079</v>
      </c>
      <c r="CA80" s="84">
        <f>IF(+'2grid'!CA80*FB$2&lt;0,0,+'2grid'!CA80*FB$2)</f>
        <v>230.12409180828601</v>
      </c>
    </row>
    <row r="81" spans="1:79" x14ac:dyDescent="0.2">
      <c r="A81" s="9">
        <f>+data!B83</f>
        <v>288</v>
      </c>
      <c r="B81" s="84">
        <f>IF(+'2grid'!B81*CC$2&lt;0,0,+'2grid'!B81*CC$2)</f>
        <v>0</v>
      </c>
      <c r="C81" s="84">
        <f>IF(+'2grid'!C81*CD$2&lt;0,0,+'2grid'!C81*CD$2)</f>
        <v>0</v>
      </c>
      <c r="D81" s="84">
        <f>IF(+'2grid'!D81*CE$2&lt;0,0,+'2grid'!D81*CE$2)</f>
        <v>0</v>
      </c>
      <c r="E81" s="84">
        <f>IF(+'2grid'!E81*CF$2&lt;0,0,+'2grid'!E81*CF$2)</f>
        <v>0</v>
      </c>
      <c r="F81" s="84">
        <f>IF(+'2grid'!F81*CG$2&lt;0,0,+'2grid'!F81*CG$2)</f>
        <v>0</v>
      </c>
      <c r="G81" s="84">
        <f>IF(+'2grid'!G81*CH$2&lt;0,0,+'2grid'!G81*CH$2)</f>
        <v>0</v>
      </c>
      <c r="H81" s="84">
        <f>IF(+'2grid'!H81*CI$2&lt;0,0,+'2grid'!H81*CI$2)</f>
        <v>0</v>
      </c>
      <c r="I81" s="84">
        <f>IF(+'2grid'!I81*CJ$2&lt;0,0,+'2grid'!I81*CJ$2)</f>
        <v>0</v>
      </c>
      <c r="J81" s="84">
        <f>IF(+'2grid'!J81*CK$2&lt;0,0,+'2grid'!J81*CK$2)</f>
        <v>0</v>
      </c>
      <c r="K81" s="84">
        <f>IF(+'2grid'!K81*CL$2&lt;0,0,+'2grid'!K81*CL$2)</f>
        <v>0</v>
      </c>
      <c r="L81" s="84">
        <f>IF(+'2grid'!L81*CM$2&lt;0,0,+'2grid'!L81*CM$2)</f>
        <v>0</v>
      </c>
      <c r="M81" s="84">
        <f>IF(+'2grid'!M81*CN$2&lt;0,0,+'2grid'!M81*CN$2)</f>
        <v>0</v>
      </c>
      <c r="N81" s="84">
        <f>IF(+'2grid'!N81*CO$2&lt;0,0,+'2grid'!N81*CO$2)</f>
        <v>0</v>
      </c>
      <c r="O81" s="84">
        <f>IF(+'2grid'!O81*CP$2&lt;0,0,+'2grid'!O81*CP$2)</f>
        <v>0</v>
      </c>
      <c r="P81" s="84">
        <f>IF(+'2grid'!P81*CQ$2&lt;0,0,+'2grid'!P81*CQ$2)</f>
        <v>0</v>
      </c>
      <c r="Q81" s="84">
        <f>IF(+'2grid'!Q81*CR$2&lt;0,0,+'2grid'!Q81*CR$2)</f>
        <v>0</v>
      </c>
      <c r="R81" s="84">
        <f>IF(+'2grid'!R81*CS$2&lt;0,0,+'2grid'!R81*CS$2)</f>
        <v>0</v>
      </c>
      <c r="S81" s="84">
        <f>IF(+'2grid'!S81*CT$2&lt;0,0,+'2grid'!S81*CT$2)</f>
        <v>0</v>
      </c>
      <c r="T81" s="84">
        <f>IF(+'2grid'!T81*CU$2&lt;0,0,+'2grid'!T81*CU$2)</f>
        <v>0</v>
      </c>
      <c r="U81" s="84">
        <f>IF(+'2grid'!U81*CV$2&lt;0,0,+'2grid'!U81*CV$2)</f>
        <v>0</v>
      </c>
      <c r="V81" s="84">
        <f>IF(+'2grid'!V81*CW$2&lt;0,0,+'2grid'!V81*CW$2)</f>
        <v>0</v>
      </c>
      <c r="W81" s="84">
        <f>IF(+'2grid'!W81*CX$2&lt;0,0,+'2grid'!W81*CX$2)</f>
        <v>0</v>
      </c>
      <c r="X81" s="84">
        <f>IF(+'2grid'!X81*CY$2&lt;0,0,+'2grid'!X81*CY$2)</f>
        <v>0</v>
      </c>
      <c r="Y81" s="84">
        <f>IF(+'2grid'!Y81*CZ$2&lt;0,0,+'2grid'!Y81*CZ$2)</f>
        <v>0</v>
      </c>
      <c r="Z81" s="84">
        <f>IF(+'2grid'!Z81*DA$2&lt;0,0,+'2grid'!Z81*DA$2)</f>
        <v>0</v>
      </c>
      <c r="AA81" s="84">
        <f>IF(+'2grid'!AA81*DB$2&lt;0,0,+'2grid'!AA81*DB$2)</f>
        <v>0</v>
      </c>
      <c r="AB81" s="84">
        <f>IF(+'2grid'!AB81*DC$2&lt;0,0,+'2grid'!AB81*DC$2)</f>
        <v>0</v>
      </c>
      <c r="AC81" s="84">
        <f>IF(+'2grid'!AC81*DD$2&lt;0,0,+'2grid'!AC81*DD$2)</f>
        <v>0.63144494237288129</v>
      </c>
      <c r="AD81" s="84">
        <f>IF(+'2grid'!AD81*DE$2&lt;0,0,+'2grid'!AD81*DE$2)</f>
        <v>0.68520692610169487</v>
      </c>
      <c r="AE81" s="84">
        <f>IF(+'2grid'!AE81*DF$2&lt;0,0,+'2grid'!AE81*DF$2)</f>
        <v>0.74116153952542374</v>
      </c>
      <c r="AF81" s="84">
        <f>IF(+'2grid'!AF81*DG$2&lt;0,0,+'2grid'!AF81*DG$2)</f>
        <v>0.79930878264406791</v>
      </c>
      <c r="AG81" s="84">
        <f>IF(+'2grid'!AG81*DH$2&lt;0,0,+'2grid'!AG81*DH$2)</f>
        <v>0.85964865545762725</v>
      </c>
      <c r="AH81" s="84">
        <f>IF(+'2grid'!AH81*DI$2&lt;0,0,+'2grid'!AH81*DI$2)</f>
        <v>0.92218115796610167</v>
      </c>
      <c r="AI81" s="84">
        <f>IF(+'2grid'!AI81*DJ$2&lt;0,0,+'2grid'!AI81*DJ$2)</f>
        <v>0.9869062901694915</v>
      </c>
      <c r="AJ81" s="84">
        <f>IF(+'2grid'!AJ81*DK$2&lt;0,0,+'2grid'!AJ81*DK$2)</f>
        <v>1.0538240520677966</v>
      </c>
      <c r="AK81" s="84">
        <f>IF(+'2grid'!AK81*DL$2&lt;0,0,+'2grid'!AK81*DL$2)</f>
        <v>1.1229344436610169</v>
      </c>
      <c r="AL81" s="84">
        <f>IF(+'2grid'!AL81*DM$2&lt;0,0,+'2grid'!AL81*DM$2)</f>
        <v>1.1942374649491525</v>
      </c>
      <c r="AM81" s="84">
        <f>IF(+'2grid'!AM81*DN$2&lt;0,0,+'2grid'!AM81*DN$2)</f>
        <v>1.2677331159322034</v>
      </c>
      <c r="AN81" s="84">
        <f>IF(+'2grid'!AN81*DO$2&lt;0,0,+'2grid'!AN81*DO$2)</f>
        <v>1.3102366219932204</v>
      </c>
      <c r="AO81" s="84">
        <f>IF(+'2grid'!AO81*DP$2&lt;0,0,+'2grid'!AO81*DP$2)</f>
        <v>1.3530891591593219</v>
      </c>
      <c r="AP81" s="84">
        <f>IF(+'2grid'!AP81*DQ$2&lt;0,0,+'2grid'!AP81*DQ$2)</f>
        <v>1.3962907274305085</v>
      </c>
      <c r="AQ81" s="84">
        <f>IF(+'2grid'!AQ81*DR$2&lt;0,0,+'2grid'!AQ81*DR$2)</f>
        <v>1.43984132680678</v>
      </c>
      <c r="AR81" s="84">
        <f>IF(+'2grid'!AR81*DS$2&lt;0,0,+'2grid'!AR81*DS$2)</f>
        <v>1.4837409572881359</v>
      </c>
      <c r="AS81" s="84">
        <f>IF(+'2grid'!AS81*DT$2&lt;0,0,+'2grid'!AS81*DT$2)</f>
        <v>1.5279896188745765</v>
      </c>
      <c r="AT81" s="84">
        <f>IF(+'2grid'!AT81*DU$2&lt;0,0,+'2grid'!AT81*DU$2)</f>
        <v>1.5725873115661018</v>
      </c>
      <c r="AU81" s="84">
        <f>IF(+'2grid'!AU81*DV$2&lt;0,0,+'2grid'!AU81*DV$2)</f>
        <v>1.6175340353627121</v>
      </c>
      <c r="AV81" s="84">
        <f>IF(+'2grid'!AV81*DW$2&lt;0,0,+'2grid'!AV81*DW$2)</f>
        <v>1.6628297902644069</v>
      </c>
      <c r="AW81" s="84">
        <f>IF(+'2grid'!AW81*DX$2&lt;0,0,+'2grid'!AW81*DX$2)</f>
        <v>1.7084745762711866</v>
      </c>
      <c r="AX81" s="84">
        <f>IF(+'2grid'!AX81*DY$2&lt;0,0,+'2grid'!AX81*DY$2)</f>
        <v>2.2982146892655364</v>
      </c>
      <c r="AY81" s="84">
        <f>IF(+'2grid'!AY81*DZ$2&lt;0,0,+'2grid'!AY81*DZ$2)</f>
        <v>2.8980790960451976</v>
      </c>
      <c r="AZ81" s="84">
        <f>IF(+'2grid'!AZ81*EA$2&lt;0,0,+'2grid'!AZ81*EA$2)</f>
        <v>3.5080677966101699</v>
      </c>
      <c r="BA81" s="84">
        <f>IF(+'2grid'!BA81*EB$2&lt;0,0,+'2grid'!BA81*EB$2)</f>
        <v>4.1281807909604513</v>
      </c>
      <c r="BB81" s="84">
        <f>IF(+'2grid'!BB81*EC$2&lt;0,0,+'2grid'!BB81*EC$2)</f>
        <v>4.7584180790960451</v>
      </c>
      <c r="BC81" s="84">
        <f>IF(+'2grid'!BC81*ED$2&lt;0,0,+'2grid'!BC81*ED$2)</f>
        <v>5.3987796610169489</v>
      </c>
      <c r="BD81" s="84">
        <f>IF(+'2grid'!BD81*EE$2&lt;0,0,+'2grid'!BD81*EE$2)</f>
        <v>5.4443389830508471</v>
      </c>
      <c r="BE81" s="84">
        <f>IF(+'2grid'!BE81*EF$2&lt;0,0,+'2grid'!BE81*EF$2)</f>
        <v>5.4898983050847452</v>
      </c>
      <c r="BF81" s="84">
        <f>IF(+'2grid'!BF81*EG$2&lt;0,0,+'2grid'!BF81*EG$2)</f>
        <v>5.5354576271186442</v>
      </c>
      <c r="BG81" s="84">
        <f>IF(+'2grid'!BG81*EH$2&lt;0,0,+'2grid'!BG81*EH$2)</f>
        <v>28.835254237288133</v>
      </c>
      <c r="BH81" s="84">
        <f>IF(+'2grid'!BH81*EI$2&lt;0,0,+'2grid'!BH81*EI$2)</f>
        <v>28.835254237288133</v>
      </c>
      <c r="BI81" s="84">
        <f>IF(+'2grid'!BI81*EJ$2&lt;0,0,+'2grid'!BI81*EJ$2)</f>
        <v>28.835254237288133</v>
      </c>
      <c r="BJ81" s="84">
        <f>IF(+'2grid'!BJ81*EK$2&lt;0,0,+'2grid'!BJ81*EK$2)</f>
        <v>29.765423728813559</v>
      </c>
      <c r="BK81" s="84">
        <f>IF(+'2grid'!BK81*EL$2&lt;0,0,+'2grid'!BK81*EL$2)</f>
        <v>29.765423728813559</v>
      </c>
      <c r="BL81" s="84">
        <f>IF(+'2grid'!BL81*EM$2&lt;0,0,+'2grid'!BL81*EM$2)</f>
        <v>30.695593220338985</v>
      </c>
      <c r="BM81" s="84">
        <f>IF(+'2grid'!BM81*EN$2&lt;0,0,+'2grid'!BM81*EN$2)</f>
        <v>30.695593220338985</v>
      </c>
      <c r="BN81" s="84">
        <f>IF(+'2grid'!BN81*EO$2&lt;0,0,+'2grid'!BN81*EO$2)</f>
        <v>31.625762711864404</v>
      </c>
      <c r="BO81" s="84">
        <f>IF(+'2grid'!BO81*EP$2&lt;0,0,+'2grid'!BO81*EP$2)</f>
        <v>31.625762711864404</v>
      </c>
      <c r="BP81" s="84">
        <f>IF(+'2grid'!BP81*EQ$2&lt;0,0,+'2grid'!BP81*EQ$2)</f>
        <v>31.625762711864404</v>
      </c>
      <c r="BQ81" s="84">
        <f>IF(+'2grid'!BQ81*ER$2&lt;0,0,+'2grid'!BQ81*ER$2)</f>
        <v>31.625762711864404</v>
      </c>
      <c r="BR81" s="84">
        <f>IF(+'2grid'!BR81*ES$2&lt;0,0,+'2grid'!BR81*ES$2)</f>
        <v>31.625762711864404</v>
      </c>
      <c r="BS81" s="84">
        <f>IF(+'2grid'!BS81*ET$2&lt;0,0,+'2grid'!BS81*ET$2)</f>
        <v>31.935819209039554</v>
      </c>
      <c r="BT81" s="84">
        <f>IF(+'2grid'!BT81*EU$2&lt;0,0,+'2grid'!BT81*EU$2)</f>
        <v>31.832467043314505</v>
      </c>
      <c r="BU81" s="84">
        <f>IF(+'2grid'!BU81*EV$2&lt;0,0,+'2grid'!BU81*EV$2)</f>
        <v>31.908258631512886</v>
      </c>
      <c r="BV81" s="84">
        <f>IF(+'2grid'!BV81*EW$2&lt;0,0,+'2grid'!BV81*EW$2)</f>
        <v>31.993237078886796</v>
      </c>
      <c r="BW81" s="84">
        <f>IF(+'2grid'!BW81*EX$2&lt;0,0,+'2grid'!BW81*EX$2)</f>
        <v>32.078368640580322</v>
      </c>
      <c r="BX81" s="84">
        <f>IF(+'2grid'!BX81*EY$2&lt;0,0,+'2grid'!BX81*EY$2)</f>
        <v>32.146759703331718</v>
      </c>
      <c r="BY81" s="84">
        <f>IF(+'2grid'!BY81*EZ$2&lt;0,0,+'2grid'!BY81*EZ$2)</f>
        <v>32.170223622174163</v>
      </c>
      <c r="BZ81" s="84">
        <f>IF(+'2grid'!BZ81*FA$2&lt;0,0,+'2grid'!BZ81*FA$2)</f>
        <v>32.270494220444895</v>
      </c>
      <c r="CA81" s="84">
        <f>IF(+'2grid'!CA81*FB$2&lt;0,0,+'2grid'!CA81*FB$2)</f>
        <v>32.335609846549161</v>
      </c>
    </row>
    <row r="82" spans="1:79" x14ac:dyDescent="0.2">
      <c r="A82" s="9">
        <f>+data!B84</f>
        <v>292</v>
      </c>
      <c r="B82" s="84">
        <f>IF(+'2grid'!B82*CC$2&lt;0,0,+'2grid'!B82*CC$2)</f>
        <v>0</v>
      </c>
      <c r="C82" s="84">
        <f>IF(+'2grid'!C82*CD$2&lt;0,0,+'2grid'!C82*CD$2)</f>
        <v>0</v>
      </c>
      <c r="D82" s="84">
        <f>IF(+'2grid'!D82*CE$2&lt;0,0,+'2grid'!D82*CE$2)</f>
        <v>0</v>
      </c>
      <c r="E82" s="84">
        <f>IF(+'2grid'!E82*CF$2&lt;0,0,+'2grid'!E82*CF$2)</f>
        <v>0</v>
      </c>
      <c r="F82" s="84">
        <f>IF(+'2grid'!F82*CG$2&lt;0,0,+'2grid'!F82*CG$2)</f>
        <v>0</v>
      </c>
      <c r="G82" s="84">
        <f>IF(+'2grid'!G82*CH$2&lt;0,0,+'2grid'!G82*CH$2)</f>
        <v>0</v>
      </c>
      <c r="H82" s="84">
        <f>IF(+'2grid'!H82*CI$2&lt;0,0,+'2grid'!H82*CI$2)</f>
        <v>0</v>
      </c>
      <c r="I82" s="84">
        <f>IF(+'2grid'!I82*CJ$2&lt;0,0,+'2grid'!I82*CJ$2)</f>
        <v>0</v>
      </c>
      <c r="J82" s="84">
        <f>IF(+'2grid'!J82*CK$2&lt;0,0,+'2grid'!J82*CK$2)</f>
        <v>0</v>
      </c>
      <c r="K82" s="84">
        <f>IF(+'2grid'!K82*CL$2&lt;0,0,+'2grid'!K82*CL$2)</f>
        <v>0</v>
      </c>
      <c r="L82" s="84">
        <f>IF(+'2grid'!L82*CM$2&lt;0,0,+'2grid'!L82*CM$2)</f>
        <v>0</v>
      </c>
      <c r="M82" s="84">
        <f>IF(+'2grid'!M82*CN$2&lt;0,0,+'2grid'!M82*CN$2)</f>
        <v>0</v>
      </c>
      <c r="N82" s="84">
        <f>IF(+'2grid'!N82*CO$2&lt;0,0,+'2grid'!N82*CO$2)</f>
        <v>0</v>
      </c>
      <c r="O82" s="84">
        <f>IF(+'2grid'!O82*CP$2&lt;0,0,+'2grid'!O82*CP$2)</f>
        <v>0</v>
      </c>
      <c r="P82" s="84">
        <f>IF(+'2grid'!P82*CQ$2&lt;0,0,+'2grid'!P82*CQ$2)</f>
        <v>0</v>
      </c>
      <c r="Q82" s="84">
        <f>IF(+'2grid'!Q82*CR$2&lt;0,0,+'2grid'!Q82*CR$2)</f>
        <v>0</v>
      </c>
      <c r="R82" s="84">
        <f>IF(+'2grid'!R82*CS$2&lt;0,0,+'2grid'!R82*CS$2)</f>
        <v>0</v>
      </c>
      <c r="S82" s="84">
        <f>IF(+'2grid'!S82*CT$2&lt;0,0,+'2grid'!S82*CT$2)</f>
        <v>0</v>
      </c>
      <c r="T82" s="84">
        <f>IF(+'2grid'!T82*CU$2&lt;0,0,+'2grid'!T82*CU$2)</f>
        <v>0</v>
      </c>
      <c r="U82" s="84">
        <f>IF(+'2grid'!U82*CV$2&lt;0,0,+'2grid'!U82*CV$2)</f>
        <v>0</v>
      </c>
      <c r="V82" s="84">
        <f>IF(+'2grid'!V82*CW$2&lt;0,0,+'2grid'!V82*CW$2)</f>
        <v>0</v>
      </c>
      <c r="W82" s="84">
        <f>IF(+'2grid'!W82*CX$2&lt;0,0,+'2grid'!W82*CX$2)</f>
        <v>0</v>
      </c>
      <c r="X82" s="84">
        <f>IF(+'2grid'!X82*CY$2&lt;0,0,+'2grid'!X82*CY$2)</f>
        <v>0</v>
      </c>
      <c r="Y82" s="84">
        <f>IF(+'2grid'!Y82*CZ$2&lt;0,0,+'2grid'!Y82*CZ$2)</f>
        <v>0</v>
      </c>
      <c r="Z82" s="84">
        <f>IF(+'2grid'!Z82*DA$2&lt;0,0,+'2grid'!Z82*DA$2)</f>
        <v>0</v>
      </c>
      <c r="AA82" s="84">
        <f>IF(+'2grid'!AA82*DB$2&lt;0,0,+'2grid'!AA82*DB$2)</f>
        <v>0</v>
      </c>
      <c r="AB82" s="84">
        <f>IF(+'2grid'!AB82*DC$2&lt;0,0,+'2grid'!AB82*DC$2)</f>
        <v>0</v>
      </c>
      <c r="AC82" s="84">
        <f>IF(+'2grid'!AC82*DD$2&lt;0,0,+'2grid'!AC82*DD$2)</f>
        <v>0</v>
      </c>
      <c r="AD82" s="84">
        <f>IF(+'2grid'!AD82*DE$2&lt;0,0,+'2grid'!AD82*DE$2)</f>
        <v>0</v>
      </c>
      <c r="AE82" s="84">
        <f>IF(+'2grid'!AE82*DF$2&lt;0,0,+'2grid'!AE82*DF$2)</f>
        <v>0</v>
      </c>
      <c r="AF82" s="84">
        <f>IF(+'2grid'!AF82*DG$2&lt;0,0,+'2grid'!AF82*DG$2)</f>
        <v>0</v>
      </c>
      <c r="AG82" s="84">
        <f>IF(+'2grid'!AG82*DH$2&lt;0,0,+'2grid'!AG82*DH$2)</f>
        <v>0</v>
      </c>
      <c r="AH82" s="84">
        <f>IF(+'2grid'!AH82*DI$2&lt;0,0,+'2grid'!AH82*DI$2)</f>
        <v>0</v>
      </c>
      <c r="AI82" s="84">
        <f>IF(+'2grid'!AI82*DJ$2&lt;0,0,+'2grid'!AI82*DJ$2)</f>
        <v>0</v>
      </c>
      <c r="AJ82" s="84">
        <f>IF(+'2grid'!AJ82*DK$2&lt;0,0,+'2grid'!AJ82*DK$2)</f>
        <v>0</v>
      </c>
      <c r="AK82" s="84">
        <f>IF(+'2grid'!AK82*DL$2&lt;0,0,+'2grid'!AK82*DL$2)</f>
        <v>0</v>
      </c>
      <c r="AL82" s="84">
        <f>IF(+'2grid'!AL82*DM$2&lt;0,0,+'2grid'!AL82*DM$2)</f>
        <v>0</v>
      </c>
      <c r="AM82" s="84">
        <f>IF(+'2grid'!AM82*DN$2&lt;0,0,+'2grid'!AM82*DN$2)</f>
        <v>0</v>
      </c>
      <c r="AN82" s="84">
        <f>IF(+'2grid'!AN82*DO$2&lt;0,0,+'2grid'!AN82*DO$2)</f>
        <v>0</v>
      </c>
      <c r="AO82" s="84">
        <f>IF(+'2grid'!AO82*DP$2&lt;0,0,+'2grid'!AO82*DP$2)</f>
        <v>0</v>
      </c>
      <c r="AP82" s="84">
        <f>IF(+'2grid'!AP82*DQ$2&lt;0,0,+'2grid'!AP82*DQ$2)</f>
        <v>0</v>
      </c>
      <c r="AQ82" s="84">
        <f>IF(+'2grid'!AQ82*DR$2&lt;0,0,+'2grid'!AQ82*DR$2)</f>
        <v>0</v>
      </c>
      <c r="AR82" s="84">
        <f>IF(+'2grid'!AR82*DS$2&lt;0,0,+'2grid'!AR82*DS$2)</f>
        <v>0</v>
      </c>
      <c r="AS82" s="84">
        <f>IF(+'2grid'!AS82*DT$2&lt;0,0,+'2grid'!AS82*DT$2)</f>
        <v>0</v>
      </c>
      <c r="AT82" s="84">
        <f>IF(+'2grid'!AT82*DU$2&lt;0,0,+'2grid'!AT82*DU$2)</f>
        <v>0</v>
      </c>
      <c r="AU82" s="84">
        <f>IF(+'2grid'!AU82*DV$2&lt;0,0,+'2grid'!AU82*DV$2)</f>
        <v>0</v>
      </c>
      <c r="AV82" s="84">
        <f>IF(+'2grid'!AV82*DW$2&lt;0,0,+'2grid'!AV82*DW$2)</f>
        <v>0</v>
      </c>
      <c r="AW82" s="84">
        <f>IF(+'2grid'!AW82*DX$2&lt;0,0,+'2grid'!AW82*DX$2)</f>
        <v>0</v>
      </c>
      <c r="AX82" s="84">
        <f>IF(+'2grid'!AX82*DY$2&lt;0,0,+'2grid'!AX82*DY$2)</f>
        <v>0</v>
      </c>
      <c r="AY82" s="84">
        <f>IF(+'2grid'!AY82*DZ$2&lt;0,0,+'2grid'!AY82*DZ$2)</f>
        <v>0</v>
      </c>
      <c r="AZ82" s="84">
        <f>IF(+'2grid'!AZ82*EA$2&lt;0,0,+'2grid'!AZ82*EA$2)</f>
        <v>0</v>
      </c>
      <c r="BA82" s="84">
        <f>IF(+'2grid'!BA82*EB$2&lt;0,0,+'2grid'!BA82*EB$2)</f>
        <v>0</v>
      </c>
      <c r="BB82" s="84">
        <f>IF(+'2grid'!BB82*EC$2&lt;0,0,+'2grid'!BB82*EC$2)</f>
        <v>0</v>
      </c>
      <c r="BC82" s="84">
        <f>IF(+'2grid'!BC82*ED$2&lt;0,0,+'2grid'!BC82*ED$2)</f>
        <v>0</v>
      </c>
      <c r="BD82" s="84">
        <f>IF(+'2grid'!BD82*EE$2&lt;0,0,+'2grid'!BD82*EE$2)</f>
        <v>0</v>
      </c>
      <c r="BE82" s="84">
        <f>IF(+'2grid'!BE82*EF$2&lt;0,0,+'2grid'!BE82*EF$2)</f>
        <v>0</v>
      </c>
      <c r="BF82" s="84">
        <f>IF(+'2grid'!BF82*EG$2&lt;0,0,+'2grid'!BF82*EG$2)</f>
        <v>0</v>
      </c>
      <c r="BG82" s="84">
        <f>IF(+'2grid'!BG82*EH$2&lt;0,0,+'2grid'!BG82*EH$2)</f>
        <v>0</v>
      </c>
      <c r="BH82" s="84">
        <f>IF(+'2grid'!BH82*EI$2&lt;0,0,+'2grid'!BH82*EI$2)</f>
        <v>0</v>
      </c>
      <c r="BI82" s="84">
        <f>IF(+'2grid'!BI82*EJ$2&lt;0,0,+'2grid'!BI82*EJ$2)</f>
        <v>0</v>
      </c>
      <c r="BJ82" s="84">
        <f>IF(+'2grid'!BJ82*EK$2&lt;0,0,+'2grid'!BJ82*EK$2)</f>
        <v>0</v>
      </c>
      <c r="BK82" s="84">
        <f>IF(+'2grid'!BK82*EL$2&lt;0,0,+'2grid'!BK82*EL$2)</f>
        <v>0</v>
      </c>
      <c r="BL82" s="84">
        <f>IF(+'2grid'!BL82*EM$2&lt;0,0,+'2grid'!BL82*EM$2)</f>
        <v>0</v>
      </c>
      <c r="BM82" s="84">
        <f>IF(+'2grid'!BM82*EN$2&lt;0,0,+'2grid'!BM82*EN$2)</f>
        <v>0</v>
      </c>
      <c r="BN82" s="84">
        <f>IF(+'2grid'!BN82*EO$2&lt;0,0,+'2grid'!BN82*EO$2)</f>
        <v>0</v>
      </c>
      <c r="BO82" s="84">
        <f>IF(+'2grid'!BO82*EP$2&lt;0,0,+'2grid'!BO82*EP$2)</f>
        <v>0</v>
      </c>
      <c r="BP82" s="84">
        <f>IF(+'2grid'!BP82*EQ$2&lt;0,0,+'2grid'!BP82*EQ$2)</f>
        <v>0</v>
      </c>
      <c r="BQ82" s="84">
        <f>IF(+'2grid'!BQ82*ER$2&lt;0,0,+'2grid'!BQ82*ER$2)</f>
        <v>0</v>
      </c>
      <c r="BR82" s="84">
        <f>IF(+'2grid'!BR82*ES$2&lt;0,0,+'2grid'!BR82*ES$2)</f>
        <v>0</v>
      </c>
      <c r="BS82" s="84">
        <f>IF(+'2grid'!BS82*ET$2&lt;0,0,+'2grid'!BS82*ET$2)</f>
        <v>0</v>
      </c>
      <c r="BT82" s="84">
        <f>IF(+'2grid'!BT82*EU$2&lt;0,0,+'2grid'!BT82*EU$2)</f>
        <v>0</v>
      </c>
      <c r="BU82" s="84">
        <f>IF(+'2grid'!BU82*EV$2&lt;0,0,+'2grid'!BU82*EV$2)</f>
        <v>0</v>
      </c>
      <c r="BV82" s="84">
        <f>IF(+'2grid'!BV82*EW$2&lt;0,0,+'2grid'!BV82*EW$2)</f>
        <v>0</v>
      </c>
      <c r="BW82" s="84">
        <f>IF(+'2grid'!BW82*EX$2&lt;0,0,+'2grid'!BW82*EX$2)</f>
        <v>0</v>
      </c>
      <c r="BX82" s="84">
        <f>IF(+'2grid'!BX82*EY$2&lt;0,0,+'2grid'!BX82*EY$2)</f>
        <v>0</v>
      </c>
      <c r="BY82" s="84">
        <f>IF(+'2grid'!BY82*EZ$2&lt;0,0,+'2grid'!BY82*EZ$2)</f>
        <v>0</v>
      </c>
      <c r="BZ82" s="84">
        <f>IF(+'2grid'!BZ82*FA$2&lt;0,0,+'2grid'!BZ82*FA$2)</f>
        <v>0</v>
      </c>
      <c r="CA82" s="84">
        <f>IF(+'2grid'!CA82*FB$2&lt;0,0,+'2grid'!CA82*FB$2)</f>
        <v>0</v>
      </c>
    </row>
    <row r="83" spans="1:79" x14ac:dyDescent="0.2">
      <c r="A83" s="9">
        <f>+data!B85</f>
        <v>296</v>
      </c>
      <c r="B83" s="84">
        <f>IF(+'2grid'!B83*CC$2&lt;0,0,+'2grid'!B83*CC$2)</f>
        <v>0</v>
      </c>
      <c r="C83" s="84">
        <f>IF(+'2grid'!C83*CD$2&lt;0,0,+'2grid'!C83*CD$2)</f>
        <v>0</v>
      </c>
      <c r="D83" s="84">
        <f>IF(+'2grid'!D83*CE$2&lt;0,0,+'2grid'!D83*CE$2)</f>
        <v>0</v>
      </c>
      <c r="E83" s="84">
        <f>IF(+'2grid'!E83*CF$2&lt;0,0,+'2grid'!E83*CF$2)</f>
        <v>0</v>
      </c>
      <c r="F83" s="84">
        <f>IF(+'2grid'!F83*CG$2&lt;0,0,+'2grid'!F83*CG$2)</f>
        <v>0</v>
      </c>
      <c r="G83" s="84">
        <f>IF(+'2grid'!G83*CH$2&lt;0,0,+'2grid'!G83*CH$2)</f>
        <v>0</v>
      </c>
      <c r="H83" s="84">
        <f>IF(+'2grid'!H83*CI$2&lt;0,0,+'2grid'!H83*CI$2)</f>
        <v>0</v>
      </c>
      <c r="I83" s="84">
        <f>IF(+'2grid'!I83*CJ$2&lt;0,0,+'2grid'!I83*CJ$2)</f>
        <v>0</v>
      </c>
      <c r="J83" s="84">
        <f>IF(+'2grid'!J83*CK$2&lt;0,0,+'2grid'!J83*CK$2)</f>
        <v>0</v>
      </c>
      <c r="K83" s="84">
        <f>IF(+'2grid'!K83*CL$2&lt;0,0,+'2grid'!K83*CL$2)</f>
        <v>0</v>
      </c>
      <c r="L83" s="84">
        <f>IF(+'2grid'!L83*CM$2&lt;0,0,+'2grid'!L83*CM$2)</f>
        <v>0</v>
      </c>
      <c r="M83" s="84">
        <f>IF(+'2grid'!M83*CN$2&lt;0,0,+'2grid'!M83*CN$2)</f>
        <v>0</v>
      </c>
      <c r="N83" s="84">
        <f>IF(+'2grid'!N83*CO$2&lt;0,0,+'2grid'!N83*CO$2)</f>
        <v>0</v>
      </c>
      <c r="O83" s="84">
        <f>IF(+'2grid'!O83*CP$2&lt;0,0,+'2grid'!O83*CP$2)</f>
        <v>0</v>
      </c>
      <c r="P83" s="84">
        <f>IF(+'2grid'!P83*CQ$2&lt;0,0,+'2grid'!P83*CQ$2)</f>
        <v>0</v>
      </c>
      <c r="Q83" s="84">
        <f>IF(+'2grid'!Q83*CR$2&lt;0,0,+'2grid'!Q83*CR$2)</f>
        <v>0</v>
      </c>
      <c r="R83" s="84">
        <f>IF(+'2grid'!R83*CS$2&lt;0,0,+'2grid'!R83*CS$2)</f>
        <v>0</v>
      </c>
      <c r="S83" s="84">
        <f>IF(+'2grid'!S83*CT$2&lt;0,0,+'2grid'!S83*CT$2)</f>
        <v>0</v>
      </c>
      <c r="T83" s="84">
        <f>IF(+'2grid'!T83*CU$2&lt;0,0,+'2grid'!T83*CU$2)</f>
        <v>0</v>
      </c>
      <c r="U83" s="84">
        <f>IF(+'2grid'!U83*CV$2&lt;0,0,+'2grid'!U83*CV$2)</f>
        <v>0</v>
      </c>
      <c r="V83" s="84">
        <f>IF(+'2grid'!V83*CW$2&lt;0,0,+'2grid'!V83*CW$2)</f>
        <v>0</v>
      </c>
      <c r="W83" s="84">
        <f>IF(+'2grid'!W83*CX$2&lt;0,0,+'2grid'!W83*CX$2)</f>
        <v>0</v>
      </c>
      <c r="X83" s="84">
        <f>IF(+'2grid'!X83*CY$2&lt;0,0,+'2grid'!X83*CY$2)</f>
        <v>0</v>
      </c>
      <c r="Y83" s="84">
        <f>IF(+'2grid'!Y83*CZ$2&lt;0,0,+'2grid'!Y83*CZ$2)</f>
        <v>0</v>
      </c>
      <c r="Z83" s="84">
        <f>IF(+'2grid'!Z83*DA$2&lt;0,0,+'2grid'!Z83*DA$2)</f>
        <v>0</v>
      </c>
      <c r="AA83" s="84">
        <f>IF(+'2grid'!AA83*DB$2&lt;0,0,+'2grid'!AA83*DB$2)</f>
        <v>0</v>
      </c>
      <c r="AB83" s="84">
        <f>IF(+'2grid'!AB83*DC$2&lt;0,0,+'2grid'!AB83*DC$2)</f>
        <v>0</v>
      </c>
      <c r="AC83" s="84">
        <f>IF(+'2grid'!AC83*DD$2&lt;0,0,+'2grid'!AC83*DD$2)</f>
        <v>0</v>
      </c>
      <c r="AD83" s="84">
        <f>IF(+'2grid'!AD83*DE$2&lt;0,0,+'2grid'!AD83*DE$2)</f>
        <v>0</v>
      </c>
      <c r="AE83" s="84">
        <f>IF(+'2grid'!AE83*DF$2&lt;0,0,+'2grid'!AE83*DF$2)</f>
        <v>0</v>
      </c>
      <c r="AF83" s="84">
        <f>IF(+'2grid'!AF83*DG$2&lt;0,0,+'2grid'!AF83*DG$2)</f>
        <v>0</v>
      </c>
      <c r="AG83" s="84">
        <f>IF(+'2grid'!AG83*DH$2&lt;0,0,+'2grid'!AG83*DH$2)</f>
        <v>0</v>
      </c>
      <c r="AH83" s="84">
        <f>IF(+'2grid'!AH83*DI$2&lt;0,0,+'2grid'!AH83*DI$2)</f>
        <v>0</v>
      </c>
      <c r="AI83" s="84">
        <f>IF(+'2grid'!AI83*DJ$2&lt;0,0,+'2grid'!AI83*DJ$2)</f>
        <v>0</v>
      </c>
      <c r="AJ83" s="84">
        <f>IF(+'2grid'!AJ83*DK$2&lt;0,0,+'2grid'!AJ83*DK$2)</f>
        <v>0</v>
      </c>
      <c r="AK83" s="84">
        <f>IF(+'2grid'!AK83*DL$2&lt;0,0,+'2grid'!AK83*DL$2)</f>
        <v>0</v>
      </c>
      <c r="AL83" s="84">
        <f>IF(+'2grid'!AL83*DM$2&lt;0,0,+'2grid'!AL83*DM$2)</f>
        <v>0</v>
      </c>
      <c r="AM83" s="84">
        <f>IF(+'2grid'!AM83*DN$2&lt;0,0,+'2grid'!AM83*DN$2)</f>
        <v>0</v>
      </c>
      <c r="AN83" s="84">
        <f>IF(+'2grid'!AN83*DO$2&lt;0,0,+'2grid'!AN83*DO$2)</f>
        <v>0</v>
      </c>
      <c r="AO83" s="84">
        <f>IF(+'2grid'!AO83*DP$2&lt;0,0,+'2grid'!AO83*DP$2)</f>
        <v>0</v>
      </c>
      <c r="AP83" s="84">
        <f>IF(+'2grid'!AP83*DQ$2&lt;0,0,+'2grid'!AP83*DQ$2)</f>
        <v>0</v>
      </c>
      <c r="AQ83" s="84">
        <f>IF(+'2grid'!AQ83*DR$2&lt;0,0,+'2grid'!AQ83*DR$2)</f>
        <v>0</v>
      </c>
      <c r="AR83" s="84">
        <f>IF(+'2grid'!AR83*DS$2&lt;0,0,+'2grid'!AR83*DS$2)</f>
        <v>0</v>
      </c>
      <c r="AS83" s="84">
        <f>IF(+'2grid'!AS83*DT$2&lt;0,0,+'2grid'!AS83*DT$2)</f>
        <v>0</v>
      </c>
      <c r="AT83" s="84">
        <f>IF(+'2grid'!AT83*DU$2&lt;0,0,+'2grid'!AT83*DU$2)</f>
        <v>0</v>
      </c>
      <c r="AU83" s="84">
        <f>IF(+'2grid'!AU83*DV$2&lt;0,0,+'2grid'!AU83*DV$2)</f>
        <v>0</v>
      </c>
      <c r="AV83" s="84">
        <f>IF(+'2grid'!AV83*DW$2&lt;0,0,+'2grid'!AV83*DW$2)</f>
        <v>0</v>
      </c>
      <c r="AW83" s="84">
        <f>IF(+'2grid'!AW83*DX$2&lt;0,0,+'2grid'!AW83*DX$2)</f>
        <v>0</v>
      </c>
      <c r="AX83" s="84">
        <f>IF(+'2grid'!AX83*DY$2&lt;0,0,+'2grid'!AX83*DY$2)</f>
        <v>0</v>
      </c>
      <c r="AY83" s="84">
        <f>IF(+'2grid'!AY83*DZ$2&lt;0,0,+'2grid'!AY83*DZ$2)</f>
        <v>0</v>
      </c>
      <c r="AZ83" s="84">
        <f>IF(+'2grid'!AZ83*EA$2&lt;0,0,+'2grid'!AZ83*EA$2)</f>
        <v>0</v>
      </c>
      <c r="BA83" s="84">
        <f>IF(+'2grid'!BA83*EB$2&lt;0,0,+'2grid'!BA83*EB$2)</f>
        <v>0</v>
      </c>
      <c r="BB83" s="84">
        <f>IF(+'2grid'!BB83*EC$2&lt;0,0,+'2grid'!BB83*EC$2)</f>
        <v>0</v>
      </c>
      <c r="BC83" s="84">
        <f>IF(+'2grid'!BC83*ED$2&lt;0,0,+'2grid'!BC83*ED$2)</f>
        <v>0</v>
      </c>
      <c r="BD83" s="84">
        <f>IF(+'2grid'!BD83*EE$2&lt;0,0,+'2grid'!BD83*EE$2)</f>
        <v>0</v>
      </c>
      <c r="BE83" s="84">
        <f>IF(+'2grid'!BE83*EF$2&lt;0,0,+'2grid'!BE83*EF$2)</f>
        <v>0</v>
      </c>
      <c r="BF83" s="84">
        <f>IF(+'2grid'!BF83*EG$2&lt;0,0,+'2grid'!BF83*EG$2)</f>
        <v>0</v>
      </c>
      <c r="BG83" s="84">
        <f>IF(+'2grid'!BG83*EH$2&lt;0,0,+'2grid'!BG83*EH$2)</f>
        <v>0</v>
      </c>
      <c r="BH83" s="84">
        <f>IF(+'2grid'!BH83*EI$2&lt;0,0,+'2grid'!BH83*EI$2)</f>
        <v>0</v>
      </c>
      <c r="BI83" s="84">
        <f>IF(+'2grid'!BI83*EJ$2&lt;0,0,+'2grid'!BI83*EJ$2)</f>
        <v>0</v>
      </c>
      <c r="BJ83" s="84">
        <f>IF(+'2grid'!BJ83*EK$2&lt;0,0,+'2grid'!BJ83*EK$2)</f>
        <v>0</v>
      </c>
      <c r="BK83" s="84">
        <f>IF(+'2grid'!BK83*EL$2&lt;0,0,+'2grid'!BK83*EL$2)</f>
        <v>0</v>
      </c>
      <c r="BL83" s="84">
        <f>IF(+'2grid'!BL83*EM$2&lt;0,0,+'2grid'!BL83*EM$2)</f>
        <v>0</v>
      </c>
      <c r="BM83" s="84">
        <f>IF(+'2grid'!BM83*EN$2&lt;0,0,+'2grid'!BM83*EN$2)</f>
        <v>0</v>
      </c>
      <c r="BN83" s="84">
        <f>IF(+'2grid'!BN83*EO$2&lt;0,0,+'2grid'!BN83*EO$2)</f>
        <v>0</v>
      </c>
      <c r="BO83" s="84">
        <f>IF(+'2grid'!BO83*EP$2&lt;0,0,+'2grid'!BO83*EP$2)</f>
        <v>0</v>
      </c>
      <c r="BP83" s="84">
        <f>IF(+'2grid'!BP83*EQ$2&lt;0,0,+'2grid'!BP83*EQ$2)</f>
        <v>0</v>
      </c>
      <c r="BQ83" s="84">
        <f>IF(+'2grid'!BQ83*ER$2&lt;0,0,+'2grid'!BQ83*ER$2)</f>
        <v>0</v>
      </c>
      <c r="BR83" s="84">
        <f>IF(+'2grid'!BR83*ES$2&lt;0,0,+'2grid'!BR83*ES$2)</f>
        <v>0</v>
      </c>
      <c r="BS83" s="84">
        <f>IF(+'2grid'!BS83*ET$2&lt;0,0,+'2grid'!BS83*ET$2)</f>
        <v>0</v>
      </c>
      <c r="BT83" s="84">
        <f>IF(+'2grid'!BT83*EU$2&lt;0,0,+'2grid'!BT83*EU$2)</f>
        <v>0</v>
      </c>
      <c r="BU83" s="84">
        <f>IF(+'2grid'!BU83*EV$2&lt;0,0,+'2grid'!BU83*EV$2)</f>
        <v>0</v>
      </c>
      <c r="BV83" s="84">
        <f>IF(+'2grid'!BV83*EW$2&lt;0,0,+'2grid'!BV83*EW$2)</f>
        <v>0</v>
      </c>
      <c r="BW83" s="84">
        <f>IF(+'2grid'!BW83*EX$2&lt;0,0,+'2grid'!BW83*EX$2)</f>
        <v>0</v>
      </c>
      <c r="BX83" s="84">
        <f>IF(+'2grid'!BX83*EY$2&lt;0,0,+'2grid'!BX83*EY$2)</f>
        <v>0</v>
      </c>
      <c r="BY83" s="84">
        <f>IF(+'2grid'!BY83*EZ$2&lt;0,0,+'2grid'!BY83*EZ$2)</f>
        <v>0</v>
      </c>
      <c r="BZ83" s="84">
        <f>IF(+'2grid'!BZ83*FA$2&lt;0,0,+'2grid'!BZ83*FA$2)</f>
        <v>0</v>
      </c>
      <c r="CA83" s="84">
        <f>IF(+'2grid'!CA83*FB$2&lt;0,0,+'2grid'!CA83*FB$2)</f>
        <v>0</v>
      </c>
    </row>
    <row r="84" spans="1:79" x14ac:dyDescent="0.2">
      <c r="A84" s="9">
        <f>+data!B86</f>
        <v>300</v>
      </c>
      <c r="B84" s="84">
        <f>IF(+'2grid'!B84*CC$2&lt;0,0,+'2grid'!B84*CC$2)</f>
        <v>0</v>
      </c>
      <c r="C84" s="84">
        <f>IF(+'2grid'!C84*CD$2&lt;0,0,+'2grid'!C84*CD$2)</f>
        <v>0</v>
      </c>
      <c r="D84" s="84">
        <f>IF(+'2grid'!D84*CE$2&lt;0,0,+'2grid'!D84*CE$2)</f>
        <v>0</v>
      </c>
      <c r="E84" s="84">
        <f>IF(+'2grid'!E84*CF$2&lt;0,0,+'2grid'!E84*CF$2)</f>
        <v>0</v>
      </c>
      <c r="F84" s="84">
        <f>IF(+'2grid'!F84*CG$2&lt;0,0,+'2grid'!F84*CG$2)</f>
        <v>0</v>
      </c>
      <c r="G84" s="84">
        <f>IF(+'2grid'!G84*CH$2&lt;0,0,+'2grid'!G84*CH$2)</f>
        <v>0</v>
      </c>
      <c r="H84" s="84">
        <f>IF(+'2grid'!H84*CI$2&lt;0,0,+'2grid'!H84*CI$2)</f>
        <v>0</v>
      </c>
      <c r="I84" s="84">
        <f>IF(+'2grid'!I84*CJ$2&lt;0,0,+'2grid'!I84*CJ$2)</f>
        <v>0</v>
      </c>
      <c r="J84" s="84">
        <f>IF(+'2grid'!J84*CK$2&lt;0,0,+'2grid'!J84*CK$2)</f>
        <v>0</v>
      </c>
      <c r="K84" s="84">
        <f>IF(+'2grid'!K84*CL$2&lt;0,0,+'2grid'!K84*CL$2)</f>
        <v>0</v>
      </c>
      <c r="L84" s="84">
        <f>IF(+'2grid'!L84*CM$2&lt;0,0,+'2grid'!L84*CM$2)</f>
        <v>0</v>
      </c>
      <c r="M84" s="84">
        <f>IF(+'2grid'!M84*CN$2&lt;0,0,+'2grid'!M84*CN$2)</f>
        <v>0</v>
      </c>
      <c r="N84" s="84">
        <f>IF(+'2grid'!N84*CO$2&lt;0,0,+'2grid'!N84*CO$2)</f>
        <v>0</v>
      </c>
      <c r="O84" s="84">
        <f>IF(+'2grid'!O84*CP$2&lt;0,0,+'2grid'!O84*CP$2)</f>
        <v>0</v>
      </c>
      <c r="P84" s="84">
        <f>IF(+'2grid'!P84*CQ$2&lt;0,0,+'2grid'!P84*CQ$2)</f>
        <v>0</v>
      </c>
      <c r="Q84" s="84">
        <f>IF(+'2grid'!Q84*CR$2&lt;0,0,+'2grid'!Q84*CR$2)</f>
        <v>0</v>
      </c>
      <c r="R84" s="84">
        <f>IF(+'2grid'!R84*CS$2&lt;0,0,+'2grid'!R84*CS$2)</f>
        <v>0</v>
      </c>
      <c r="S84" s="84">
        <f>IF(+'2grid'!S84*CT$2&lt;0,0,+'2grid'!S84*CT$2)</f>
        <v>0</v>
      </c>
      <c r="T84" s="84">
        <f>IF(+'2grid'!T84*CU$2&lt;0,0,+'2grid'!T84*CU$2)</f>
        <v>0</v>
      </c>
      <c r="U84" s="84">
        <f>IF(+'2grid'!U84*CV$2&lt;0,0,+'2grid'!U84*CV$2)</f>
        <v>6.3634796996073412E-2</v>
      </c>
      <c r="V84" s="84">
        <f>IF(+'2grid'!V84*CW$2&lt;0,0,+'2grid'!V84*CW$2)</f>
        <v>0.20095199051391566</v>
      </c>
      <c r="W84" s="84">
        <f>IF(+'2grid'!W84*CX$2&lt;0,0,+'2grid'!W84*CX$2)</f>
        <v>0.36171358292504879</v>
      </c>
      <c r="X84" s="84">
        <f>IF(+'2grid'!X84*CY$2&lt;0,0,+'2grid'!X84*CY$2)</f>
        <v>0.54859893410299088</v>
      </c>
      <c r="Y84" s="84">
        <f>IF(+'2grid'!Y84*CZ$2&lt;0,0,+'2grid'!Y84*CZ$2)</f>
        <v>0.75356996442718482</v>
      </c>
      <c r="Z84" s="84">
        <f>IF(+'2grid'!Z84*DA$2&lt;0,0,+'2grid'!Z84*DA$2)</f>
        <v>0.66314156869592278</v>
      </c>
      <c r="AA84" s="84">
        <f>IF(+'2grid'!AA84*DB$2&lt;0,0,+'2grid'!AA84*DB$2)</f>
        <v>0.87079195889363536</v>
      </c>
      <c r="AB84" s="84">
        <f>IF(+'2grid'!AB84*DC$2&lt;0,0,+'2grid'!AB84*DC$2)</f>
        <v>1.5071399288543703</v>
      </c>
      <c r="AC84" s="84">
        <f>IF(+'2grid'!AC84*DD$2&lt;0,0,+'2grid'!AC84*DD$2)</f>
        <v>1.7080919193682869</v>
      </c>
      <c r="AD84" s="84">
        <f>IF(+'2grid'!AD84*DE$2&lt;0,0,+'2grid'!AD84*DE$2)</f>
        <v>1.9552580567522029</v>
      </c>
      <c r="AE84" s="84">
        <f>IF(+'2grid'!AE84*DF$2&lt;0,0,+'2grid'!AE84*DF$2)</f>
        <v>2.2161813064906717</v>
      </c>
      <c r="AF84" s="84">
        <f>IF(+'2grid'!AF84*DG$2&lt;0,0,+'2grid'!AF84*DG$2)</f>
        <v>2.4908616685836931</v>
      </c>
      <c r="AG84" s="84">
        <f>IF(+'2grid'!AG84*DH$2&lt;0,0,+'2grid'!AG84*DH$2)</f>
        <v>2.7792991430312668</v>
      </c>
      <c r="AH84" s="84">
        <f>IF(+'2grid'!AH84*DI$2&lt;0,0,+'2grid'!AH84*DI$2)</f>
        <v>3.0814937298333933</v>
      </c>
      <c r="AI84" s="84">
        <f>IF(+'2grid'!AI84*DJ$2&lt;0,0,+'2grid'!AI84*DJ$2)</f>
        <v>3.3974454289900726</v>
      </c>
      <c r="AJ84" s="84">
        <f>IF(+'2grid'!AJ84*DK$2&lt;0,0,+'2grid'!AJ84*DK$2)</f>
        <v>3.7271542405013038</v>
      </c>
      <c r="AK84" s="84">
        <f>IF(+'2grid'!AK84*DL$2&lt;0,0,+'2grid'!AK84*DL$2)</f>
        <v>4.0706201643670887</v>
      </c>
      <c r="AL84" s="84">
        <f>IF(+'2grid'!AL84*DM$2&lt;0,0,+'2grid'!AL84*DM$2)</f>
        <v>4.427843200587426</v>
      </c>
      <c r="AM84" s="84">
        <f>IF(+'2grid'!AM84*DN$2&lt;0,0,+'2grid'!AM84*DN$2)</f>
        <v>4.7988233491623147</v>
      </c>
      <c r="AN84" s="84">
        <f>IF(+'2grid'!AN84*DO$2&lt;0,0,+'2grid'!AN84*DO$2)</f>
        <v>10.064322974449116</v>
      </c>
      <c r="AO84" s="84">
        <f>IF(+'2grid'!AO84*DP$2&lt;0,0,+'2grid'!AO84*DP$2)</f>
        <v>15.614733176776987</v>
      </c>
      <c r="AP84" s="84">
        <f>IF(+'2grid'!AP84*DQ$2&lt;0,0,+'2grid'!AP84*DQ$2)</f>
        <v>21.450053956145929</v>
      </c>
      <c r="AQ84" s="84">
        <f>IF(+'2grid'!AQ84*DR$2&lt;0,0,+'2grid'!AQ84*DR$2)</f>
        <v>27.570285312555953</v>
      </c>
      <c r="AR84" s="84">
        <f>IF(+'2grid'!AR84*DS$2&lt;0,0,+'2grid'!AR84*DS$2)</f>
        <v>33.975427246007037</v>
      </c>
      <c r="AS84" s="84">
        <f>IF(+'2grid'!AS84*DT$2&lt;0,0,+'2grid'!AS84*DT$2)</f>
        <v>40.665479756499195</v>
      </c>
      <c r="AT84" s="84">
        <f>IF(+'2grid'!AT84*DU$2&lt;0,0,+'2grid'!AT84*DU$2)</f>
        <v>47.640442844032428</v>
      </c>
      <c r="AU84" s="84">
        <f>IF(+'2grid'!AU84*DV$2&lt;0,0,+'2grid'!AU84*DV$2)</f>
        <v>54.900316508606743</v>
      </c>
      <c r="AV84" s="84">
        <f>IF(+'2grid'!AV84*DW$2&lt;0,0,+'2grid'!AV84*DW$2)</f>
        <v>62.44510075022211</v>
      </c>
      <c r="AW84" s="84">
        <f>IF(+'2grid'!AW84*DX$2&lt;0,0,+'2grid'!AW84*DX$2)</f>
        <v>70.274795568878559</v>
      </c>
      <c r="AX84" s="84">
        <f>IF(+'2grid'!AX84*DY$2&lt;0,0,+'2grid'!AX84*DY$2)</f>
        <v>109.89416364848854</v>
      </c>
      <c r="AY84" s="84">
        <f>IF(+'2grid'!AY84*DZ$2&lt;0,0,+'2grid'!AY84*DZ$2)</f>
        <v>150.20066306254978</v>
      </c>
      <c r="AZ84" s="84">
        <f>IF(+'2grid'!AZ84*EA$2&lt;0,0,+'2grid'!AZ84*EA$2)</f>
        <v>191.19429381106229</v>
      </c>
      <c r="BA84" s="84">
        <f>IF(+'2grid'!BA84*EB$2&lt;0,0,+'2grid'!BA84*EB$2)</f>
        <v>232.87505589402602</v>
      </c>
      <c r="BB84" s="84">
        <f>IF(+'2grid'!BB84*EC$2&lt;0,0,+'2grid'!BB84*EC$2)</f>
        <v>275.24294931144107</v>
      </c>
      <c r="BC84" s="84">
        <f>IF(+'2grid'!BC84*ED$2&lt;0,0,+'2grid'!BC84*ED$2)</f>
        <v>318.29797406330727</v>
      </c>
      <c r="BD84" s="84">
        <f>IF(+'2grid'!BD84*EE$2&lt;0,0,+'2grid'!BD84*EE$2)</f>
        <v>544.92638146232184</v>
      </c>
      <c r="BE84" s="84">
        <f>IF(+'2grid'!BE84*EF$2&lt;0,0,+'2grid'!BE84*EF$2)</f>
        <v>723.36501904657086</v>
      </c>
      <c r="BF84" s="84">
        <f>IF(+'2grid'!BF84*EG$2&lt;0,0,+'2grid'!BF84*EG$2)</f>
        <v>858.06621676411589</v>
      </c>
      <c r="BG84" s="84">
        <f>IF(+'2grid'!BG84*EH$2&lt;0,0,+'2grid'!BG84*EH$2)</f>
        <v>1011.0778404161784</v>
      </c>
      <c r="BH84" s="84">
        <f>IF(+'2grid'!BH84*EI$2&lt;0,0,+'2grid'!BH84*EI$2)</f>
        <v>1062.1176436067931</v>
      </c>
      <c r="BI84" s="84">
        <f>IF(+'2grid'!BI84*EJ$2&lt;0,0,+'2grid'!BI84*EJ$2)</f>
        <v>1113.3870111295994</v>
      </c>
      <c r="BJ84" s="84">
        <f>IF(+'2grid'!BJ84*EK$2&lt;0,0,+'2grid'!BJ84*EK$2)</f>
        <v>1164.35029287615</v>
      </c>
      <c r="BK84" s="84">
        <f>IF(+'2grid'!BK84*EL$2&lt;0,0,+'2grid'!BK84*EL$2)</f>
        <v>1193.7345273966837</v>
      </c>
      <c r="BL84" s="84">
        <f>IF(+'2grid'!BL84*EM$2&lt;0,0,+'2grid'!BL84*EM$2)</f>
        <v>1219.5834712014657</v>
      </c>
      <c r="BM84" s="84">
        <f>IF(+'2grid'!BM84*EN$2&lt;0,0,+'2grid'!BM84*EN$2)</f>
        <v>1205.2127440062673</v>
      </c>
      <c r="BN84" s="84">
        <f>IF(+'2grid'!BN84*EO$2&lt;0,0,+'2grid'!BN84*EO$2)</f>
        <v>1189.9084551934893</v>
      </c>
      <c r="BO84" s="84">
        <f>IF(+'2grid'!BO84*EP$2&lt;0,0,+'2grid'!BO84*EP$2)</f>
        <v>1189.9084551934893</v>
      </c>
      <c r="BP84" s="84">
        <f>IF(+'2grid'!BP84*EQ$2&lt;0,0,+'2grid'!BP84*EQ$2)</f>
        <v>1189.9084551934893</v>
      </c>
      <c r="BQ84" s="84">
        <f>IF(+'2grid'!BQ84*ER$2&lt;0,0,+'2grid'!BQ84*ER$2)</f>
        <v>1189.9084551934893</v>
      </c>
      <c r="BR84" s="84">
        <f>IF(+'2grid'!BR84*ES$2&lt;0,0,+'2grid'!BR84*ES$2)</f>
        <v>1189.9084551934893</v>
      </c>
      <c r="BS84" s="84">
        <f>IF(+'2grid'!BS84*ET$2&lt;0,0,+'2grid'!BS84*ET$2)</f>
        <v>1184.8070255892296</v>
      </c>
      <c r="BT84" s="84">
        <f>IF(+'2grid'!BT84*EU$2&lt;0,0,+'2grid'!BT84*EU$2)</f>
        <v>1186.5075021239829</v>
      </c>
      <c r="BU84" s="84">
        <f>IF(+'2grid'!BU84*EV$2&lt;0,0,+'2grid'!BU84*EV$2)</f>
        <v>1185.260485998497</v>
      </c>
      <c r="BV84" s="84">
        <f>IF(+'2grid'!BV84*EW$2&lt;0,0,+'2grid'!BV84*EW$2)</f>
        <v>1183.8623164032551</v>
      </c>
      <c r="BW84" s="84">
        <f>IF(+'2grid'!BW84*EX$2&lt;0,0,+'2grid'!BW84*EX$2)</f>
        <v>1182.4616275835181</v>
      </c>
      <c r="BX84" s="84">
        <f>IF(+'2grid'!BX84*EY$2&lt;0,0,+'2grid'!BX84*EY$2)</f>
        <v>1181.3363739753352</v>
      </c>
      <c r="BY84" s="84">
        <f>IF(+'2grid'!BY84*EZ$2&lt;0,0,+'2grid'!BY84*EZ$2)</f>
        <v>1180.9503168170259</v>
      </c>
      <c r="BZ84" s="84">
        <f>IF(+'2grid'!BZ84*FA$2&lt;0,0,+'2grid'!BZ84*FA$2)</f>
        <v>1179.300542007868</v>
      </c>
      <c r="CA84" s="84">
        <f>IF(+'2grid'!CA84*FB$2&lt;0,0,+'2grid'!CA84*FB$2)</f>
        <v>1178.2291798989152</v>
      </c>
    </row>
    <row r="85" spans="1:79" x14ac:dyDescent="0.2">
      <c r="A85" s="9">
        <f>+data!B87</f>
        <v>304</v>
      </c>
      <c r="B85" s="84">
        <f>IF(+'2grid'!B85*CC$2&lt;0,0,+'2grid'!B85*CC$2)</f>
        <v>0</v>
      </c>
      <c r="C85" s="84">
        <f>IF(+'2grid'!C85*CD$2&lt;0,0,+'2grid'!C85*CD$2)</f>
        <v>0</v>
      </c>
      <c r="D85" s="84">
        <f>IF(+'2grid'!D85*CE$2&lt;0,0,+'2grid'!D85*CE$2)</f>
        <v>0</v>
      </c>
      <c r="E85" s="84">
        <f>IF(+'2grid'!E85*CF$2&lt;0,0,+'2grid'!E85*CF$2)</f>
        <v>0</v>
      </c>
      <c r="F85" s="84">
        <f>IF(+'2grid'!F85*CG$2&lt;0,0,+'2grid'!F85*CG$2)</f>
        <v>0</v>
      </c>
      <c r="G85" s="84">
        <f>IF(+'2grid'!G85*CH$2&lt;0,0,+'2grid'!G85*CH$2)</f>
        <v>0</v>
      </c>
      <c r="H85" s="84">
        <f>IF(+'2grid'!H85*CI$2&lt;0,0,+'2grid'!H85*CI$2)</f>
        <v>0</v>
      </c>
      <c r="I85" s="84">
        <f>IF(+'2grid'!I85*CJ$2&lt;0,0,+'2grid'!I85*CJ$2)</f>
        <v>0</v>
      </c>
      <c r="J85" s="84">
        <f>IF(+'2grid'!J85*CK$2&lt;0,0,+'2grid'!J85*CK$2)</f>
        <v>0</v>
      </c>
      <c r="K85" s="84">
        <f>IF(+'2grid'!K85*CL$2&lt;0,0,+'2grid'!K85*CL$2)</f>
        <v>0</v>
      </c>
      <c r="L85" s="84">
        <f>IF(+'2grid'!L85*CM$2&lt;0,0,+'2grid'!L85*CM$2)</f>
        <v>0</v>
      </c>
      <c r="M85" s="84">
        <f>IF(+'2grid'!M85*CN$2&lt;0,0,+'2grid'!M85*CN$2)</f>
        <v>0</v>
      </c>
      <c r="N85" s="84">
        <f>IF(+'2grid'!N85*CO$2&lt;0,0,+'2grid'!N85*CO$2)</f>
        <v>0</v>
      </c>
      <c r="O85" s="84">
        <f>IF(+'2grid'!O85*CP$2&lt;0,0,+'2grid'!O85*CP$2)</f>
        <v>0</v>
      </c>
      <c r="P85" s="84">
        <f>IF(+'2grid'!P85*CQ$2&lt;0,0,+'2grid'!P85*CQ$2)</f>
        <v>0</v>
      </c>
      <c r="Q85" s="84">
        <f>IF(+'2grid'!Q85*CR$2&lt;0,0,+'2grid'!Q85*CR$2)</f>
        <v>0</v>
      </c>
      <c r="R85" s="84">
        <f>IF(+'2grid'!R85*CS$2&lt;0,0,+'2grid'!R85*CS$2)</f>
        <v>0</v>
      </c>
      <c r="S85" s="84">
        <f>IF(+'2grid'!S85*CT$2&lt;0,0,+'2grid'!S85*CT$2)</f>
        <v>0</v>
      </c>
      <c r="T85" s="84">
        <f>IF(+'2grid'!T85*CU$2&lt;0,0,+'2grid'!T85*CU$2)</f>
        <v>0</v>
      </c>
      <c r="U85" s="84">
        <f>IF(+'2grid'!U85*CV$2&lt;0,0,+'2grid'!U85*CV$2)</f>
        <v>0</v>
      </c>
      <c r="V85" s="84">
        <f>IF(+'2grid'!V85*CW$2&lt;0,0,+'2grid'!V85*CW$2)</f>
        <v>0</v>
      </c>
      <c r="W85" s="84">
        <f>IF(+'2grid'!W85*CX$2&lt;0,0,+'2grid'!W85*CX$2)</f>
        <v>0</v>
      </c>
      <c r="X85" s="84">
        <f>IF(+'2grid'!X85*CY$2&lt;0,0,+'2grid'!X85*CY$2)</f>
        <v>0</v>
      </c>
      <c r="Y85" s="84">
        <f>IF(+'2grid'!Y85*CZ$2&lt;0,0,+'2grid'!Y85*CZ$2)</f>
        <v>0</v>
      </c>
      <c r="Z85" s="84">
        <f>IF(+'2grid'!Z85*DA$2&lt;0,0,+'2grid'!Z85*DA$2)</f>
        <v>0</v>
      </c>
      <c r="AA85" s="84">
        <f>IF(+'2grid'!AA85*DB$2&lt;0,0,+'2grid'!AA85*DB$2)</f>
        <v>0</v>
      </c>
      <c r="AB85" s="84">
        <f>IF(+'2grid'!AB85*DC$2&lt;0,0,+'2grid'!AB85*DC$2)</f>
        <v>0</v>
      </c>
      <c r="AC85" s="84">
        <f>IF(+'2grid'!AC85*DD$2&lt;0,0,+'2grid'!AC85*DD$2)</f>
        <v>0</v>
      </c>
      <c r="AD85" s="84">
        <f>IF(+'2grid'!AD85*DE$2&lt;0,0,+'2grid'!AD85*DE$2)</f>
        <v>0</v>
      </c>
      <c r="AE85" s="84">
        <f>IF(+'2grid'!AE85*DF$2&lt;0,0,+'2grid'!AE85*DF$2)</f>
        <v>0</v>
      </c>
      <c r="AF85" s="84">
        <f>IF(+'2grid'!AF85*DG$2&lt;0,0,+'2grid'!AF85*DG$2)</f>
        <v>0</v>
      </c>
      <c r="AG85" s="84">
        <f>IF(+'2grid'!AG85*DH$2&lt;0,0,+'2grid'!AG85*DH$2)</f>
        <v>0</v>
      </c>
      <c r="AH85" s="84">
        <f>IF(+'2grid'!AH85*DI$2&lt;0,0,+'2grid'!AH85*DI$2)</f>
        <v>0</v>
      </c>
      <c r="AI85" s="84">
        <f>IF(+'2grid'!AI85*DJ$2&lt;0,0,+'2grid'!AI85*DJ$2)</f>
        <v>0</v>
      </c>
      <c r="AJ85" s="84">
        <f>IF(+'2grid'!AJ85*DK$2&lt;0,0,+'2grid'!AJ85*DK$2)</f>
        <v>0</v>
      </c>
      <c r="AK85" s="84">
        <f>IF(+'2grid'!AK85*DL$2&lt;0,0,+'2grid'!AK85*DL$2)</f>
        <v>0</v>
      </c>
      <c r="AL85" s="84">
        <f>IF(+'2grid'!AL85*DM$2&lt;0,0,+'2grid'!AL85*DM$2)</f>
        <v>0</v>
      </c>
      <c r="AM85" s="84">
        <f>IF(+'2grid'!AM85*DN$2&lt;0,0,+'2grid'!AM85*DN$2)</f>
        <v>0</v>
      </c>
      <c r="AN85" s="84">
        <f>IF(+'2grid'!AN85*DO$2&lt;0,0,+'2grid'!AN85*DO$2)</f>
        <v>0</v>
      </c>
      <c r="AO85" s="84">
        <f>IF(+'2grid'!AO85*DP$2&lt;0,0,+'2grid'!AO85*DP$2)</f>
        <v>0</v>
      </c>
      <c r="AP85" s="84">
        <f>IF(+'2grid'!AP85*DQ$2&lt;0,0,+'2grid'!AP85*DQ$2)</f>
        <v>0</v>
      </c>
      <c r="AQ85" s="84">
        <f>IF(+'2grid'!AQ85*DR$2&lt;0,0,+'2grid'!AQ85*DR$2)</f>
        <v>0</v>
      </c>
      <c r="AR85" s="84">
        <f>IF(+'2grid'!AR85*DS$2&lt;0,0,+'2grid'!AR85*DS$2)</f>
        <v>0</v>
      </c>
      <c r="AS85" s="84">
        <f>IF(+'2grid'!AS85*DT$2&lt;0,0,+'2grid'!AS85*DT$2)</f>
        <v>0</v>
      </c>
      <c r="AT85" s="84">
        <f>IF(+'2grid'!AT85*DU$2&lt;0,0,+'2grid'!AT85*DU$2)</f>
        <v>0</v>
      </c>
      <c r="AU85" s="84">
        <f>IF(+'2grid'!AU85*DV$2&lt;0,0,+'2grid'!AU85*DV$2)</f>
        <v>0</v>
      </c>
      <c r="AV85" s="84">
        <f>IF(+'2grid'!AV85*DW$2&lt;0,0,+'2grid'!AV85*DW$2)</f>
        <v>0</v>
      </c>
      <c r="AW85" s="84">
        <f>IF(+'2grid'!AW85*DX$2&lt;0,0,+'2grid'!AW85*DX$2)</f>
        <v>0</v>
      </c>
      <c r="AX85" s="84">
        <f>IF(+'2grid'!AX85*DY$2&lt;0,0,+'2grid'!AX85*DY$2)</f>
        <v>0</v>
      </c>
      <c r="AY85" s="84">
        <f>IF(+'2grid'!AY85*DZ$2&lt;0,0,+'2grid'!AY85*DZ$2)</f>
        <v>0</v>
      </c>
      <c r="AZ85" s="84">
        <f>IF(+'2grid'!AZ85*EA$2&lt;0,0,+'2grid'!AZ85*EA$2)</f>
        <v>0</v>
      </c>
      <c r="BA85" s="84">
        <f>IF(+'2grid'!BA85*EB$2&lt;0,0,+'2grid'!BA85*EB$2)</f>
        <v>0</v>
      </c>
      <c r="BB85" s="84">
        <f>IF(+'2grid'!BB85*EC$2&lt;0,0,+'2grid'!BB85*EC$2)</f>
        <v>0</v>
      </c>
      <c r="BC85" s="84">
        <f>IF(+'2grid'!BC85*ED$2&lt;0,0,+'2grid'!BC85*ED$2)</f>
        <v>0</v>
      </c>
      <c r="BD85" s="84">
        <f>IF(+'2grid'!BD85*EE$2&lt;0,0,+'2grid'!BD85*EE$2)</f>
        <v>0</v>
      </c>
      <c r="BE85" s="84">
        <f>IF(+'2grid'!BE85*EF$2&lt;0,0,+'2grid'!BE85*EF$2)</f>
        <v>0</v>
      </c>
      <c r="BF85" s="84">
        <f>IF(+'2grid'!BF85*EG$2&lt;0,0,+'2grid'!BF85*EG$2)</f>
        <v>0</v>
      </c>
      <c r="BG85" s="84">
        <f>IF(+'2grid'!BG85*EH$2&lt;0,0,+'2grid'!BG85*EH$2)</f>
        <v>0</v>
      </c>
      <c r="BH85" s="84">
        <f>IF(+'2grid'!BH85*EI$2&lt;0,0,+'2grid'!BH85*EI$2)</f>
        <v>0</v>
      </c>
      <c r="BI85" s="84">
        <f>IF(+'2grid'!BI85*EJ$2&lt;0,0,+'2grid'!BI85*EJ$2)</f>
        <v>0</v>
      </c>
      <c r="BJ85" s="84">
        <f>IF(+'2grid'!BJ85*EK$2&lt;0,0,+'2grid'!BJ85*EK$2)</f>
        <v>0</v>
      </c>
      <c r="BK85" s="84">
        <f>IF(+'2grid'!BK85*EL$2&lt;0,0,+'2grid'!BK85*EL$2)</f>
        <v>0</v>
      </c>
      <c r="BL85" s="84">
        <f>IF(+'2grid'!BL85*EM$2&lt;0,0,+'2grid'!BL85*EM$2)</f>
        <v>0</v>
      </c>
      <c r="BM85" s="84">
        <f>IF(+'2grid'!BM85*EN$2&lt;0,0,+'2grid'!BM85*EN$2)</f>
        <v>0</v>
      </c>
      <c r="BN85" s="84">
        <f>IF(+'2grid'!BN85*EO$2&lt;0,0,+'2grid'!BN85*EO$2)</f>
        <v>0</v>
      </c>
      <c r="BO85" s="84">
        <f>IF(+'2grid'!BO85*EP$2&lt;0,0,+'2grid'!BO85*EP$2)</f>
        <v>0</v>
      </c>
      <c r="BP85" s="84">
        <f>IF(+'2grid'!BP85*EQ$2&lt;0,0,+'2grid'!BP85*EQ$2)</f>
        <v>0</v>
      </c>
      <c r="BQ85" s="84">
        <f>IF(+'2grid'!BQ85*ER$2&lt;0,0,+'2grid'!BQ85*ER$2)</f>
        <v>0</v>
      </c>
      <c r="BR85" s="84">
        <f>IF(+'2grid'!BR85*ES$2&lt;0,0,+'2grid'!BR85*ES$2)</f>
        <v>0</v>
      </c>
      <c r="BS85" s="84">
        <f>IF(+'2grid'!BS85*ET$2&lt;0,0,+'2grid'!BS85*ET$2)</f>
        <v>0</v>
      </c>
      <c r="BT85" s="84">
        <f>IF(+'2grid'!BT85*EU$2&lt;0,0,+'2grid'!BT85*EU$2)</f>
        <v>0</v>
      </c>
      <c r="BU85" s="84">
        <f>IF(+'2grid'!BU85*EV$2&lt;0,0,+'2grid'!BU85*EV$2)</f>
        <v>0</v>
      </c>
      <c r="BV85" s="84">
        <f>IF(+'2grid'!BV85*EW$2&lt;0,0,+'2grid'!BV85*EW$2)</f>
        <v>0</v>
      </c>
      <c r="BW85" s="84">
        <f>IF(+'2grid'!BW85*EX$2&lt;0,0,+'2grid'!BW85*EX$2)</f>
        <v>0</v>
      </c>
      <c r="BX85" s="84">
        <f>IF(+'2grid'!BX85*EY$2&lt;0,0,+'2grid'!BX85*EY$2)</f>
        <v>0</v>
      </c>
      <c r="BY85" s="84">
        <f>IF(+'2grid'!BY85*EZ$2&lt;0,0,+'2grid'!BY85*EZ$2)</f>
        <v>0</v>
      </c>
      <c r="BZ85" s="84">
        <f>IF(+'2grid'!BZ85*FA$2&lt;0,0,+'2grid'!BZ85*FA$2)</f>
        <v>0</v>
      </c>
      <c r="CA85" s="84">
        <f>IF(+'2grid'!CA85*FB$2&lt;0,0,+'2grid'!CA85*FB$2)</f>
        <v>0</v>
      </c>
    </row>
    <row r="86" spans="1:79" x14ac:dyDescent="0.2">
      <c r="A86" s="9">
        <f>+data!B88</f>
        <v>308</v>
      </c>
      <c r="B86" s="84">
        <f>IF(+'2grid'!B86*CC$2&lt;0,0,+'2grid'!B86*CC$2)</f>
        <v>0</v>
      </c>
      <c r="C86" s="84">
        <f>IF(+'2grid'!C86*CD$2&lt;0,0,+'2grid'!C86*CD$2)</f>
        <v>0</v>
      </c>
      <c r="D86" s="84">
        <f>IF(+'2grid'!D86*CE$2&lt;0,0,+'2grid'!D86*CE$2)</f>
        <v>0</v>
      </c>
      <c r="E86" s="84">
        <f>IF(+'2grid'!E86*CF$2&lt;0,0,+'2grid'!E86*CF$2)</f>
        <v>0</v>
      </c>
      <c r="F86" s="84">
        <f>IF(+'2grid'!F86*CG$2&lt;0,0,+'2grid'!F86*CG$2)</f>
        <v>0</v>
      </c>
      <c r="G86" s="84">
        <f>IF(+'2grid'!G86*CH$2&lt;0,0,+'2grid'!G86*CH$2)</f>
        <v>0</v>
      </c>
      <c r="H86" s="84">
        <f>IF(+'2grid'!H86*CI$2&lt;0,0,+'2grid'!H86*CI$2)</f>
        <v>0</v>
      </c>
      <c r="I86" s="84">
        <f>IF(+'2grid'!I86*CJ$2&lt;0,0,+'2grid'!I86*CJ$2)</f>
        <v>0</v>
      </c>
      <c r="J86" s="84">
        <f>IF(+'2grid'!J86*CK$2&lt;0,0,+'2grid'!J86*CK$2)</f>
        <v>0</v>
      </c>
      <c r="K86" s="84">
        <f>IF(+'2grid'!K86*CL$2&lt;0,0,+'2grid'!K86*CL$2)</f>
        <v>0</v>
      </c>
      <c r="L86" s="84">
        <f>IF(+'2grid'!L86*CM$2&lt;0,0,+'2grid'!L86*CM$2)</f>
        <v>0</v>
      </c>
      <c r="M86" s="84">
        <f>IF(+'2grid'!M86*CN$2&lt;0,0,+'2grid'!M86*CN$2)</f>
        <v>0</v>
      </c>
      <c r="N86" s="84">
        <f>IF(+'2grid'!N86*CO$2&lt;0,0,+'2grid'!N86*CO$2)</f>
        <v>0</v>
      </c>
      <c r="O86" s="84">
        <f>IF(+'2grid'!O86*CP$2&lt;0,0,+'2grid'!O86*CP$2)</f>
        <v>0</v>
      </c>
      <c r="P86" s="84">
        <f>IF(+'2grid'!P86*CQ$2&lt;0,0,+'2grid'!P86*CQ$2)</f>
        <v>0</v>
      </c>
      <c r="Q86" s="84">
        <f>IF(+'2grid'!Q86*CR$2&lt;0,0,+'2grid'!Q86*CR$2)</f>
        <v>0</v>
      </c>
      <c r="R86" s="84">
        <f>IF(+'2grid'!R86*CS$2&lt;0,0,+'2grid'!R86*CS$2)</f>
        <v>0</v>
      </c>
      <c r="S86" s="84">
        <f>IF(+'2grid'!S86*CT$2&lt;0,0,+'2grid'!S86*CT$2)</f>
        <v>0</v>
      </c>
      <c r="T86" s="84">
        <f>IF(+'2grid'!T86*CU$2&lt;0,0,+'2grid'!T86*CU$2)</f>
        <v>0</v>
      </c>
      <c r="U86" s="84">
        <f>IF(+'2grid'!U86*CV$2&lt;0,0,+'2grid'!U86*CV$2)</f>
        <v>0</v>
      </c>
      <c r="V86" s="84">
        <f>IF(+'2grid'!V86*CW$2&lt;0,0,+'2grid'!V86*CW$2)</f>
        <v>0</v>
      </c>
      <c r="W86" s="84">
        <f>IF(+'2grid'!W86*CX$2&lt;0,0,+'2grid'!W86*CX$2)</f>
        <v>0</v>
      </c>
      <c r="X86" s="84">
        <f>IF(+'2grid'!X86*CY$2&lt;0,0,+'2grid'!X86*CY$2)</f>
        <v>0</v>
      </c>
      <c r="Y86" s="84">
        <f>IF(+'2grid'!Y86*CZ$2&lt;0,0,+'2grid'!Y86*CZ$2)</f>
        <v>0</v>
      </c>
      <c r="Z86" s="84">
        <f>IF(+'2grid'!Z86*DA$2&lt;0,0,+'2grid'!Z86*DA$2)</f>
        <v>0</v>
      </c>
      <c r="AA86" s="84">
        <f>IF(+'2grid'!AA86*DB$2&lt;0,0,+'2grid'!AA86*DB$2)</f>
        <v>0</v>
      </c>
      <c r="AB86" s="84">
        <f>IF(+'2grid'!AB86*DC$2&lt;0,0,+'2grid'!AB86*DC$2)</f>
        <v>0</v>
      </c>
      <c r="AC86" s="84">
        <f>IF(+'2grid'!AC86*DD$2&lt;0,0,+'2grid'!AC86*DD$2)</f>
        <v>0</v>
      </c>
      <c r="AD86" s="84">
        <f>IF(+'2grid'!AD86*DE$2&lt;0,0,+'2grid'!AD86*DE$2)</f>
        <v>0</v>
      </c>
      <c r="AE86" s="84">
        <f>IF(+'2grid'!AE86*DF$2&lt;0,0,+'2grid'!AE86*DF$2)</f>
        <v>0</v>
      </c>
      <c r="AF86" s="84">
        <f>IF(+'2grid'!AF86*DG$2&lt;0,0,+'2grid'!AF86*DG$2)</f>
        <v>0</v>
      </c>
      <c r="AG86" s="84">
        <f>IF(+'2grid'!AG86*DH$2&lt;0,0,+'2grid'!AG86*DH$2)</f>
        <v>0</v>
      </c>
      <c r="AH86" s="84">
        <f>IF(+'2grid'!AH86*DI$2&lt;0,0,+'2grid'!AH86*DI$2)</f>
        <v>0</v>
      </c>
      <c r="AI86" s="84">
        <f>IF(+'2grid'!AI86*DJ$2&lt;0,0,+'2grid'!AI86*DJ$2)</f>
        <v>0</v>
      </c>
      <c r="AJ86" s="84">
        <f>IF(+'2grid'!AJ86*DK$2&lt;0,0,+'2grid'!AJ86*DK$2)</f>
        <v>0</v>
      </c>
      <c r="AK86" s="84">
        <f>IF(+'2grid'!AK86*DL$2&lt;0,0,+'2grid'!AK86*DL$2)</f>
        <v>0</v>
      </c>
      <c r="AL86" s="84">
        <f>IF(+'2grid'!AL86*DM$2&lt;0,0,+'2grid'!AL86*DM$2)</f>
        <v>0</v>
      </c>
      <c r="AM86" s="84">
        <f>IF(+'2grid'!AM86*DN$2&lt;0,0,+'2grid'!AM86*DN$2)</f>
        <v>0</v>
      </c>
      <c r="AN86" s="84">
        <f>IF(+'2grid'!AN86*DO$2&lt;0,0,+'2grid'!AN86*DO$2)</f>
        <v>0</v>
      </c>
      <c r="AO86" s="84">
        <f>IF(+'2grid'!AO86*DP$2&lt;0,0,+'2grid'!AO86*DP$2)</f>
        <v>0</v>
      </c>
      <c r="AP86" s="84">
        <f>IF(+'2grid'!AP86*DQ$2&lt;0,0,+'2grid'!AP86*DQ$2)</f>
        <v>0</v>
      </c>
      <c r="AQ86" s="84">
        <f>IF(+'2grid'!AQ86*DR$2&lt;0,0,+'2grid'!AQ86*DR$2)</f>
        <v>0</v>
      </c>
      <c r="AR86" s="84">
        <f>IF(+'2grid'!AR86*DS$2&lt;0,0,+'2grid'!AR86*DS$2)</f>
        <v>0</v>
      </c>
      <c r="AS86" s="84">
        <f>IF(+'2grid'!AS86*DT$2&lt;0,0,+'2grid'!AS86*DT$2)</f>
        <v>0</v>
      </c>
      <c r="AT86" s="84">
        <f>IF(+'2grid'!AT86*DU$2&lt;0,0,+'2grid'!AT86*DU$2)</f>
        <v>0</v>
      </c>
      <c r="AU86" s="84">
        <f>IF(+'2grid'!AU86*DV$2&lt;0,0,+'2grid'!AU86*DV$2)</f>
        <v>0</v>
      </c>
      <c r="AV86" s="84">
        <f>IF(+'2grid'!AV86*DW$2&lt;0,0,+'2grid'!AV86*DW$2)</f>
        <v>0</v>
      </c>
      <c r="AW86" s="84">
        <f>IF(+'2grid'!AW86*DX$2&lt;0,0,+'2grid'!AW86*DX$2)</f>
        <v>0</v>
      </c>
      <c r="AX86" s="84">
        <f>IF(+'2grid'!AX86*DY$2&lt;0,0,+'2grid'!AX86*DY$2)</f>
        <v>0</v>
      </c>
      <c r="AY86" s="84">
        <f>IF(+'2grid'!AY86*DZ$2&lt;0,0,+'2grid'!AY86*DZ$2)</f>
        <v>0</v>
      </c>
      <c r="AZ86" s="84">
        <f>IF(+'2grid'!AZ86*EA$2&lt;0,0,+'2grid'!AZ86*EA$2)</f>
        <v>0</v>
      </c>
      <c r="BA86" s="84">
        <f>IF(+'2grid'!BA86*EB$2&lt;0,0,+'2grid'!BA86*EB$2)</f>
        <v>0</v>
      </c>
      <c r="BB86" s="84">
        <f>IF(+'2grid'!BB86*EC$2&lt;0,0,+'2grid'!BB86*EC$2)</f>
        <v>0</v>
      </c>
      <c r="BC86" s="84">
        <f>IF(+'2grid'!BC86*ED$2&lt;0,0,+'2grid'!BC86*ED$2)</f>
        <v>0</v>
      </c>
      <c r="BD86" s="84">
        <f>IF(+'2grid'!BD86*EE$2&lt;0,0,+'2grid'!BD86*EE$2)</f>
        <v>0</v>
      </c>
      <c r="BE86" s="84">
        <f>IF(+'2grid'!BE86*EF$2&lt;0,0,+'2grid'!BE86*EF$2)</f>
        <v>0</v>
      </c>
      <c r="BF86" s="84">
        <f>IF(+'2grid'!BF86*EG$2&lt;0,0,+'2grid'!BF86*EG$2)</f>
        <v>0.19440000000000002</v>
      </c>
      <c r="BG86" s="84">
        <f>IF(+'2grid'!BG86*EH$2&lt;0,0,+'2grid'!BG86*EH$2)</f>
        <v>0.19600000000000001</v>
      </c>
      <c r="BH86" s="84">
        <f>IF(+'2grid'!BH86*EI$2&lt;0,0,+'2grid'!BH86*EI$2)</f>
        <v>0.49</v>
      </c>
      <c r="BI86" s="84">
        <f>IF(+'2grid'!BI86*EJ$2&lt;0,0,+'2grid'!BI86*EJ$2)</f>
        <v>0.49</v>
      </c>
      <c r="BJ86" s="84">
        <f>IF(+'2grid'!BJ86*EK$2&lt;0,0,+'2grid'!BJ86*EK$2)</f>
        <v>0.49</v>
      </c>
      <c r="BK86" s="84">
        <f>IF(+'2grid'!BK86*EL$2&lt;0,0,+'2grid'!BK86*EL$2)</f>
        <v>0.49</v>
      </c>
      <c r="BL86" s="84">
        <f>IF(+'2grid'!BL86*EM$2&lt;0,0,+'2grid'!BL86*EM$2)</f>
        <v>0.49</v>
      </c>
      <c r="BM86" s="84">
        <f>IF(+'2grid'!BM86*EN$2&lt;0,0,+'2grid'!BM86*EN$2)</f>
        <v>0.98</v>
      </c>
      <c r="BN86" s="84">
        <f>IF(+'2grid'!BN86*EO$2&lt;0,0,+'2grid'!BN86*EO$2)</f>
        <v>0.98</v>
      </c>
      <c r="BO86" s="84">
        <f>IF(+'2grid'!BO86*EP$2&lt;0,0,+'2grid'!BO86*EP$2)</f>
        <v>1.47</v>
      </c>
      <c r="BP86" s="84">
        <f>IF(+'2grid'!BP86*EQ$2&lt;0,0,+'2grid'!BP86*EQ$2)</f>
        <v>1.96</v>
      </c>
      <c r="BQ86" s="84">
        <f>IF(+'2grid'!BQ86*ER$2&lt;0,0,+'2grid'!BQ86*ER$2)</f>
        <v>1.96</v>
      </c>
      <c r="BR86" s="84">
        <f>IF(+'2grid'!BR86*ES$2&lt;0,0,+'2grid'!BR86*ES$2)</f>
        <v>1.96</v>
      </c>
      <c r="BS86" s="84">
        <f>IF(+'2grid'!BS86*ET$2&lt;0,0,+'2grid'!BS86*ET$2)</f>
        <v>2.3846666666666705</v>
      </c>
      <c r="BT86" s="84">
        <f>IF(+'2grid'!BT86*EU$2&lt;0,0,+'2grid'!BT86*EU$2)</f>
        <v>2.6351111111110912</v>
      </c>
      <c r="BU86" s="84">
        <f>IF(+'2grid'!BU86*EV$2&lt;0,0,+'2grid'!BU86*EV$2)</f>
        <v>2.771585185185196</v>
      </c>
      <c r="BV86" s="84">
        <f>IF(+'2grid'!BV86*EW$2&lt;0,0,+'2grid'!BV86*EW$2)</f>
        <v>2.9293530864197113</v>
      </c>
      <c r="BW86" s="84">
        <f>IF(+'2grid'!BW86*EX$2&lt;0,0,+'2grid'!BW86*EX$2)</f>
        <v>3.1933158847736718</v>
      </c>
      <c r="BX86" s="84">
        <f>IF(+'2grid'!BX86*EY$2&lt;0,0,+'2grid'!BX86*EY$2)</f>
        <v>3.4393832647462634</v>
      </c>
      <c r="BY86" s="84">
        <f>IF(+'2grid'!BY86*EZ$2&lt;0,0,+'2grid'!BY86*EZ$2)</f>
        <v>3.6028323877457784</v>
      </c>
      <c r="BZ86" s="84">
        <f>IF(+'2grid'!BZ86*FA$2&lt;0,0,+'2grid'!BZ86*FA$2)</f>
        <v>3.8058598286846972</v>
      </c>
      <c r="CA86" s="84">
        <f>IF(+'2grid'!CA86*FB$2&lt;0,0,+'2grid'!CA86*FB$2)</f>
        <v>4.0341761230707016</v>
      </c>
    </row>
    <row r="87" spans="1:79" x14ac:dyDescent="0.2">
      <c r="A87" s="9">
        <f>+data!B89</f>
        <v>312</v>
      </c>
      <c r="B87" s="84">
        <f>IF(+'2grid'!B87*CC$2&lt;0,0,+'2grid'!B87*CC$2)</f>
        <v>0</v>
      </c>
      <c r="C87" s="84">
        <f>IF(+'2grid'!C87*CD$2&lt;0,0,+'2grid'!C87*CD$2)</f>
        <v>0</v>
      </c>
      <c r="D87" s="84">
        <f>IF(+'2grid'!D87*CE$2&lt;0,0,+'2grid'!D87*CE$2)</f>
        <v>0</v>
      </c>
      <c r="E87" s="84">
        <f>IF(+'2grid'!E87*CF$2&lt;0,0,+'2grid'!E87*CF$2)</f>
        <v>0</v>
      </c>
      <c r="F87" s="84">
        <f>IF(+'2grid'!F87*CG$2&lt;0,0,+'2grid'!F87*CG$2)</f>
        <v>0</v>
      </c>
      <c r="G87" s="84">
        <f>IF(+'2grid'!G87*CH$2&lt;0,0,+'2grid'!G87*CH$2)</f>
        <v>0</v>
      </c>
      <c r="H87" s="84">
        <f>IF(+'2grid'!H87*CI$2&lt;0,0,+'2grid'!H87*CI$2)</f>
        <v>0</v>
      </c>
      <c r="I87" s="84">
        <f>IF(+'2grid'!I87*CJ$2&lt;0,0,+'2grid'!I87*CJ$2)</f>
        <v>0</v>
      </c>
      <c r="J87" s="84">
        <f>IF(+'2grid'!J87*CK$2&lt;0,0,+'2grid'!J87*CK$2)</f>
        <v>0</v>
      </c>
      <c r="K87" s="84">
        <f>IF(+'2grid'!K87*CL$2&lt;0,0,+'2grid'!K87*CL$2)</f>
        <v>0</v>
      </c>
      <c r="L87" s="84">
        <f>IF(+'2grid'!L87*CM$2&lt;0,0,+'2grid'!L87*CM$2)</f>
        <v>0</v>
      </c>
      <c r="M87" s="84">
        <f>IF(+'2grid'!M87*CN$2&lt;0,0,+'2grid'!M87*CN$2)</f>
        <v>0</v>
      </c>
      <c r="N87" s="84">
        <f>IF(+'2grid'!N87*CO$2&lt;0,0,+'2grid'!N87*CO$2)</f>
        <v>0</v>
      </c>
      <c r="O87" s="84">
        <f>IF(+'2grid'!O87*CP$2&lt;0,0,+'2grid'!O87*CP$2)</f>
        <v>0</v>
      </c>
      <c r="P87" s="84">
        <f>IF(+'2grid'!P87*CQ$2&lt;0,0,+'2grid'!P87*CQ$2)</f>
        <v>0</v>
      </c>
      <c r="Q87" s="84">
        <f>IF(+'2grid'!Q87*CR$2&lt;0,0,+'2grid'!Q87*CR$2)</f>
        <v>0</v>
      </c>
      <c r="R87" s="84">
        <f>IF(+'2grid'!R87*CS$2&lt;0,0,+'2grid'!R87*CS$2)</f>
        <v>0</v>
      </c>
      <c r="S87" s="84">
        <f>IF(+'2grid'!S87*CT$2&lt;0,0,+'2grid'!S87*CT$2)</f>
        <v>0</v>
      </c>
      <c r="T87" s="84">
        <f>IF(+'2grid'!T87*CU$2&lt;0,0,+'2grid'!T87*CU$2)</f>
        <v>0</v>
      </c>
      <c r="U87" s="84">
        <f>IF(+'2grid'!U87*CV$2&lt;0,0,+'2grid'!U87*CV$2)</f>
        <v>0</v>
      </c>
      <c r="V87" s="84">
        <f>IF(+'2grid'!V87*CW$2&lt;0,0,+'2grid'!V87*CW$2)</f>
        <v>0</v>
      </c>
      <c r="W87" s="84">
        <f>IF(+'2grid'!W87*CX$2&lt;0,0,+'2grid'!W87*CX$2)</f>
        <v>0</v>
      </c>
      <c r="X87" s="84">
        <f>IF(+'2grid'!X87*CY$2&lt;0,0,+'2grid'!X87*CY$2)</f>
        <v>0</v>
      </c>
      <c r="Y87" s="84">
        <f>IF(+'2grid'!Y87*CZ$2&lt;0,0,+'2grid'!Y87*CZ$2)</f>
        <v>0</v>
      </c>
      <c r="Z87" s="84">
        <f>IF(+'2grid'!Z87*DA$2&lt;0,0,+'2grid'!Z87*DA$2)</f>
        <v>0</v>
      </c>
      <c r="AA87" s="84">
        <f>IF(+'2grid'!AA87*DB$2&lt;0,0,+'2grid'!AA87*DB$2)</f>
        <v>0</v>
      </c>
      <c r="AB87" s="84">
        <f>IF(+'2grid'!AB87*DC$2&lt;0,0,+'2grid'!AB87*DC$2)</f>
        <v>0</v>
      </c>
      <c r="AC87" s="84">
        <f>IF(+'2grid'!AC87*DD$2&lt;0,0,+'2grid'!AC87*DD$2)</f>
        <v>0</v>
      </c>
      <c r="AD87" s="84">
        <f>IF(+'2grid'!AD87*DE$2&lt;0,0,+'2grid'!AD87*DE$2)</f>
        <v>0</v>
      </c>
      <c r="AE87" s="84">
        <f>IF(+'2grid'!AE87*DF$2&lt;0,0,+'2grid'!AE87*DF$2)</f>
        <v>0</v>
      </c>
      <c r="AF87" s="84">
        <f>IF(+'2grid'!AF87*DG$2&lt;0,0,+'2grid'!AF87*DG$2)</f>
        <v>0</v>
      </c>
      <c r="AG87" s="84">
        <f>IF(+'2grid'!AG87*DH$2&lt;0,0,+'2grid'!AG87*DH$2)</f>
        <v>0</v>
      </c>
      <c r="AH87" s="84">
        <f>IF(+'2grid'!AH87*DI$2&lt;0,0,+'2grid'!AH87*DI$2)</f>
        <v>0</v>
      </c>
      <c r="AI87" s="84">
        <f>IF(+'2grid'!AI87*DJ$2&lt;0,0,+'2grid'!AI87*DJ$2)</f>
        <v>0</v>
      </c>
      <c r="AJ87" s="84">
        <f>IF(+'2grid'!AJ87*DK$2&lt;0,0,+'2grid'!AJ87*DK$2)</f>
        <v>0</v>
      </c>
      <c r="AK87" s="84">
        <f>IF(+'2grid'!AK87*DL$2&lt;0,0,+'2grid'!AK87*DL$2)</f>
        <v>0</v>
      </c>
      <c r="AL87" s="84">
        <f>IF(+'2grid'!AL87*DM$2&lt;0,0,+'2grid'!AL87*DM$2)</f>
        <v>0</v>
      </c>
      <c r="AM87" s="84">
        <f>IF(+'2grid'!AM87*DN$2&lt;0,0,+'2grid'!AM87*DN$2)</f>
        <v>0</v>
      </c>
      <c r="AN87" s="84">
        <f>IF(+'2grid'!AN87*DO$2&lt;0,0,+'2grid'!AN87*DO$2)</f>
        <v>0</v>
      </c>
      <c r="AO87" s="84">
        <f>IF(+'2grid'!AO87*DP$2&lt;0,0,+'2grid'!AO87*DP$2)</f>
        <v>0</v>
      </c>
      <c r="AP87" s="84">
        <f>IF(+'2grid'!AP87*DQ$2&lt;0,0,+'2grid'!AP87*DQ$2)</f>
        <v>0</v>
      </c>
      <c r="AQ87" s="84">
        <f>IF(+'2grid'!AQ87*DR$2&lt;0,0,+'2grid'!AQ87*DR$2)</f>
        <v>0</v>
      </c>
      <c r="AR87" s="84">
        <f>IF(+'2grid'!AR87*DS$2&lt;0,0,+'2grid'!AR87*DS$2)</f>
        <v>0</v>
      </c>
      <c r="AS87" s="84">
        <f>IF(+'2grid'!AS87*DT$2&lt;0,0,+'2grid'!AS87*DT$2)</f>
        <v>0</v>
      </c>
      <c r="AT87" s="84">
        <f>IF(+'2grid'!AT87*DU$2&lt;0,0,+'2grid'!AT87*DU$2)</f>
        <v>0</v>
      </c>
      <c r="AU87" s="84">
        <f>IF(+'2grid'!AU87*DV$2&lt;0,0,+'2grid'!AU87*DV$2)</f>
        <v>0</v>
      </c>
      <c r="AV87" s="84">
        <f>IF(+'2grid'!AV87*DW$2&lt;0,0,+'2grid'!AV87*DW$2)</f>
        <v>0</v>
      </c>
      <c r="AW87" s="84">
        <f>IF(+'2grid'!AW87*DX$2&lt;0,0,+'2grid'!AW87*DX$2)</f>
        <v>0</v>
      </c>
      <c r="AX87" s="84">
        <f>IF(+'2grid'!AX87*DY$2&lt;0,0,+'2grid'!AX87*DY$2)</f>
        <v>8.1722280833961325E-2</v>
      </c>
      <c r="AY87" s="84">
        <f>IF(+'2grid'!AY87*DZ$2&lt;0,0,+'2grid'!AY87*DZ$2)</f>
        <v>0.16488460185882947</v>
      </c>
      <c r="AZ87" s="84">
        <f>IF(+'2grid'!AZ87*EA$2&lt;0,0,+'2grid'!AZ87*EA$2)</f>
        <v>0.24948696307460441</v>
      </c>
      <c r="BA87" s="84">
        <f>IF(+'2grid'!BA87*EB$2&lt;0,0,+'2grid'!BA87*EB$2)</f>
        <v>0.33552936448128612</v>
      </c>
      <c r="BB87" s="84">
        <f>IF(+'2grid'!BB87*EC$2&lt;0,0,+'2grid'!BB87*EC$2)</f>
        <v>0.42301180607887467</v>
      </c>
      <c r="BC87" s="84">
        <f>IF(+'2grid'!BC87*ED$2&lt;0,0,+'2grid'!BC87*ED$2)</f>
        <v>0.51193428786737005</v>
      </c>
      <c r="BD87" s="84">
        <f>IF(+'2grid'!BD87*EE$2&lt;0,0,+'2grid'!BD87*EE$2)</f>
        <v>1.0325088168801808</v>
      </c>
      <c r="BE87" s="84">
        <f>IF(+'2grid'!BE87*EF$2&lt;0,0,+'2grid'!BE87*EF$2)</f>
        <v>1.0411490580256217</v>
      </c>
      <c r="BF87" s="84">
        <f>IF(+'2grid'!BF87*EG$2&lt;0,0,+'2grid'!BF87*EG$2)</f>
        <v>1.0497892991710627</v>
      </c>
      <c r="BG87" s="84">
        <f>IF(+'2grid'!BG87*EH$2&lt;0,0,+'2grid'!BG87*EH$2)</f>
        <v>3.1752886209495101</v>
      </c>
      <c r="BH87" s="84">
        <f>IF(+'2grid'!BH87*EI$2&lt;0,0,+'2grid'!BH87*EI$2)</f>
        <v>3.3869745290128113</v>
      </c>
      <c r="BI87" s="84">
        <f>IF(+'2grid'!BI87*EJ$2&lt;0,0,+'2grid'!BI87*EJ$2)</f>
        <v>3.5457389600602864</v>
      </c>
      <c r="BJ87" s="84">
        <f>IF(+'2grid'!BJ87*EK$2&lt;0,0,+'2grid'!BJ87*EK$2)</f>
        <v>3.7574248681235871</v>
      </c>
      <c r="BK87" s="84">
        <f>IF(+'2grid'!BK87*EL$2&lt;0,0,+'2grid'!BK87*EL$2)</f>
        <v>3.9161892991710627</v>
      </c>
      <c r="BL87" s="84">
        <f>IF(+'2grid'!BL87*EM$2&lt;0,0,+'2grid'!BL87*EM$2)</f>
        <v>4.1278752072343634</v>
      </c>
      <c r="BM87" s="84">
        <f>IF(+'2grid'!BM87*EN$2&lt;0,0,+'2grid'!BM87*EN$2)</f>
        <v>3.8103463451394126</v>
      </c>
      <c r="BN87" s="84">
        <f>IF(+'2grid'!BN87*EO$2&lt;0,0,+'2grid'!BN87*EO$2)</f>
        <v>3.4928174830444614</v>
      </c>
      <c r="BO87" s="84">
        <f>IF(+'2grid'!BO87*EP$2&lt;0,0,+'2grid'!BO87*EP$2)</f>
        <v>3.4398960060286363</v>
      </c>
      <c r="BP87" s="84">
        <f>IF(+'2grid'!BP87*EQ$2&lt;0,0,+'2grid'!BP87*EQ$2)</f>
        <v>3.4398960060286363</v>
      </c>
      <c r="BQ87" s="84">
        <f>IF(+'2grid'!BQ87*ER$2&lt;0,0,+'2grid'!BQ87*ER$2)</f>
        <v>3.4398960060286363</v>
      </c>
      <c r="BR87" s="84">
        <f>IF(+'2grid'!BR87*ES$2&lt;0,0,+'2grid'!BR87*ES$2)</f>
        <v>3.4398960060286363</v>
      </c>
      <c r="BS87" s="84">
        <f>IF(+'2grid'!BS87*ET$2&lt;0,0,+'2grid'!BS87*ET$2)</f>
        <v>3.3093563627229328</v>
      </c>
      <c r="BT87" s="84">
        <f>IF(+'2grid'!BT87*EU$2&lt;0,0,+'2grid'!BT87*EU$2)</f>
        <v>3.3352290848195625</v>
      </c>
      <c r="BU87" s="84">
        <f>IF(+'2grid'!BU87*EV$2&lt;0,0,+'2grid'!BU87*EV$2)</f>
        <v>3.3091995583465881</v>
      </c>
      <c r="BV87" s="84">
        <f>IF(+'2grid'!BV87*EW$2&lt;0,0,+'2grid'!BV87*EW$2)</f>
        <v>3.2691099061281736</v>
      </c>
      <c r="BW87" s="84">
        <f>IF(+'2grid'!BW87*EX$2&lt;0,0,+'2grid'!BW87*EX$2)</f>
        <v>3.2284331086339111</v>
      </c>
      <c r="BX87" s="84">
        <f>IF(+'2grid'!BX87*EY$2&lt;0,0,+'2grid'!BX87*EY$2)</f>
        <v>3.1947956661235457</v>
      </c>
      <c r="BY87" s="84">
        <f>IF(+'2grid'!BY87*EZ$2&lt;0,0,+'2grid'!BY87*EZ$2)</f>
        <v>3.1810258414185624</v>
      </c>
      <c r="BZ87" s="84">
        <f>IF(+'2grid'!BZ87*FA$2&lt;0,0,+'2grid'!BZ87*FA$2)</f>
        <v>3.1374750584615509</v>
      </c>
      <c r="CA87" s="84">
        <f>IF(+'2grid'!CA87*FB$2&lt;0,0,+'2grid'!CA87*FB$2)</f>
        <v>3.1043553095789536</v>
      </c>
    </row>
    <row r="88" spans="1:79" x14ac:dyDescent="0.2">
      <c r="A88" s="9">
        <f>+data!B90</f>
        <v>316</v>
      </c>
      <c r="B88" s="84">
        <f>IF(+'2grid'!B88*CC$2&lt;0,0,+'2grid'!B88*CC$2)</f>
        <v>0</v>
      </c>
      <c r="C88" s="84">
        <f>IF(+'2grid'!C88*CD$2&lt;0,0,+'2grid'!C88*CD$2)</f>
        <v>0</v>
      </c>
      <c r="D88" s="84">
        <f>IF(+'2grid'!D88*CE$2&lt;0,0,+'2grid'!D88*CE$2)</f>
        <v>0</v>
      </c>
      <c r="E88" s="84">
        <f>IF(+'2grid'!E88*CF$2&lt;0,0,+'2grid'!E88*CF$2)</f>
        <v>0</v>
      </c>
      <c r="F88" s="84">
        <f>IF(+'2grid'!F88*CG$2&lt;0,0,+'2grid'!F88*CG$2)</f>
        <v>0</v>
      </c>
      <c r="G88" s="84">
        <f>IF(+'2grid'!G88*CH$2&lt;0,0,+'2grid'!G88*CH$2)</f>
        <v>0</v>
      </c>
      <c r="H88" s="84">
        <f>IF(+'2grid'!H88*CI$2&lt;0,0,+'2grid'!H88*CI$2)</f>
        <v>0</v>
      </c>
      <c r="I88" s="84">
        <f>IF(+'2grid'!I88*CJ$2&lt;0,0,+'2grid'!I88*CJ$2)</f>
        <v>0</v>
      </c>
      <c r="J88" s="84">
        <f>IF(+'2grid'!J88*CK$2&lt;0,0,+'2grid'!J88*CK$2)</f>
        <v>0</v>
      </c>
      <c r="K88" s="84">
        <f>IF(+'2grid'!K88*CL$2&lt;0,0,+'2grid'!K88*CL$2)</f>
        <v>0</v>
      </c>
      <c r="L88" s="84">
        <f>IF(+'2grid'!L88*CM$2&lt;0,0,+'2grid'!L88*CM$2)</f>
        <v>0</v>
      </c>
      <c r="M88" s="84">
        <f>IF(+'2grid'!M88*CN$2&lt;0,0,+'2grid'!M88*CN$2)</f>
        <v>0</v>
      </c>
      <c r="N88" s="84">
        <f>IF(+'2grid'!N88*CO$2&lt;0,0,+'2grid'!N88*CO$2)</f>
        <v>0</v>
      </c>
      <c r="O88" s="84">
        <f>IF(+'2grid'!O88*CP$2&lt;0,0,+'2grid'!O88*CP$2)</f>
        <v>0</v>
      </c>
      <c r="P88" s="84">
        <f>IF(+'2grid'!P88*CQ$2&lt;0,0,+'2grid'!P88*CQ$2)</f>
        <v>0</v>
      </c>
      <c r="Q88" s="84">
        <f>IF(+'2grid'!Q88*CR$2&lt;0,0,+'2grid'!Q88*CR$2)</f>
        <v>0</v>
      </c>
      <c r="R88" s="84">
        <f>IF(+'2grid'!R88*CS$2&lt;0,0,+'2grid'!R88*CS$2)</f>
        <v>0</v>
      </c>
      <c r="S88" s="84">
        <f>IF(+'2grid'!S88*CT$2&lt;0,0,+'2grid'!S88*CT$2)</f>
        <v>0</v>
      </c>
      <c r="T88" s="84">
        <f>IF(+'2grid'!T88*CU$2&lt;0,0,+'2grid'!T88*CU$2)</f>
        <v>0</v>
      </c>
      <c r="U88" s="84">
        <f>IF(+'2grid'!U88*CV$2&lt;0,0,+'2grid'!U88*CV$2)</f>
        <v>0</v>
      </c>
      <c r="V88" s="84">
        <f>IF(+'2grid'!V88*CW$2&lt;0,0,+'2grid'!V88*CW$2)</f>
        <v>0</v>
      </c>
      <c r="W88" s="84">
        <f>IF(+'2grid'!W88*CX$2&lt;0,0,+'2grid'!W88*CX$2)</f>
        <v>0</v>
      </c>
      <c r="X88" s="84">
        <f>IF(+'2grid'!X88*CY$2&lt;0,0,+'2grid'!X88*CY$2)</f>
        <v>0</v>
      </c>
      <c r="Y88" s="84">
        <f>IF(+'2grid'!Y88*CZ$2&lt;0,0,+'2grid'!Y88*CZ$2)</f>
        <v>0</v>
      </c>
      <c r="Z88" s="84">
        <f>IF(+'2grid'!Z88*DA$2&lt;0,0,+'2grid'!Z88*DA$2)</f>
        <v>0</v>
      </c>
      <c r="AA88" s="84">
        <f>IF(+'2grid'!AA88*DB$2&lt;0,0,+'2grid'!AA88*DB$2)</f>
        <v>0</v>
      </c>
      <c r="AB88" s="84">
        <f>IF(+'2grid'!AB88*DC$2&lt;0,0,+'2grid'!AB88*DC$2)</f>
        <v>0</v>
      </c>
      <c r="AC88" s="84">
        <f>IF(+'2grid'!AC88*DD$2&lt;0,0,+'2grid'!AC88*DD$2)</f>
        <v>0</v>
      </c>
      <c r="AD88" s="84">
        <f>IF(+'2grid'!AD88*DE$2&lt;0,0,+'2grid'!AD88*DE$2)</f>
        <v>0</v>
      </c>
      <c r="AE88" s="84">
        <f>IF(+'2grid'!AE88*DF$2&lt;0,0,+'2grid'!AE88*DF$2)</f>
        <v>0</v>
      </c>
      <c r="AF88" s="84">
        <f>IF(+'2grid'!AF88*DG$2&lt;0,0,+'2grid'!AF88*DG$2)</f>
        <v>0</v>
      </c>
      <c r="AG88" s="84">
        <f>IF(+'2grid'!AG88*DH$2&lt;0,0,+'2grid'!AG88*DH$2)</f>
        <v>0</v>
      </c>
      <c r="AH88" s="84">
        <f>IF(+'2grid'!AH88*DI$2&lt;0,0,+'2grid'!AH88*DI$2)</f>
        <v>0</v>
      </c>
      <c r="AI88" s="84">
        <f>IF(+'2grid'!AI88*DJ$2&lt;0,0,+'2grid'!AI88*DJ$2)</f>
        <v>0</v>
      </c>
      <c r="AJ88" s="84">
        <f>IF(+'2grid'!AJ88*DK$2&lt;0,0,+'2grid'!AJ88*DK$2)</f>
        <v>0</v>
      </c>
      <c r="AK88" s="84">
        <f>IF(+'2grid'!AK88*DL$2&lt;0,0,+'2grid'!AK88*DL$2)</f>
        <v>0</v>
      </c>
      <c r="AL88" s="84">
        <f>IF(+'2grid'!AL88*DM$2&lt;0,0,+'2grid'!AL88*DM$2)</f>
        <v>0</v>
      </c>
      <c r="AM88" s="84">
        <f>IF(+'2grid'!AM88*DN$2&lt;0,0,+'2grid'!AM88*DN$2)</f>
        <v>0</v>
      </c>
      <c r="AN88" s="84">
        <f>IF(+'2grid'!AN88*DO$2&lt;0,0,+'2grid'!AN88*DO$2)</f>
        <v>0</v>
      </c>
      <c r="AO88" s="84">
        <f>IF(+'2grid'!AO88*DP$2&lt;0,0,+'2grid'!AO88*DP$2)</f>
        <v>0</v>
      </c>
      <c r="AP88" s="84">
        <f>IF(+'2grid'!AP88*DQ$2&lt;0,0,+'2grid'!AP88*DQ$2)</f>
        <v>0</v>
      </c>
      <c r="AQ88" s="84">
        <f>IF(+'2grid'!AQ88*DR$2&lt;0,0,+'2grid'!AQ88*DR$2)</f>
        <v>0</v>
      </c>
      <c r="AR88" s="84">
        <f>IF(+'2grid'!AR88*DS$2&lt;0,0,+'2grid'!AR88*DS$2)</f>
        <v>0</v>
      </c>
      <c r="AS88" s="84">
        <f>IF(+'2grid'!AS88*DT$2&lt;0,0,+'2grid'!AS88*DT$2)</f>
        <v>0</v>
      </c>
      <c r="AT88" s="84">
        <f>IF(+'2grid'!AT88*DU$2&lt;0,0,+'2grid'!AT88*DU$2)</f>
        <v>0</v>
      </c>
      <c r="AU88" s="84">
        <f>IF(+'2grid'!AU88*DV$2&lt;0,0,+'2grid'!AU88*DV$2)</f>
        <v>0</v>
      </c>
      <c r="AV88" s="84">
        <f>IF(+'2grid'!AV88*DW$2&lt;0,0,+'2grid'!AV88*DW$2)</f>
        <v>0</v>
      </c>
      <c r="AW88" s="84">
        <f>IF(+'2grid'!AW88*DX$2&lt;0,0,+'2grid'!AW88*DX$2)</f>
        <v>0</v>
      </c>
      <c r="AX88" s="84">
        <f>IF(+'2grid'!AX88*DY$2&lt;0,0,+'2grid'!AX88*DY$2)</f>
        <v>0</v>
      </c>
      <c r="AY88" s="84">
        <f>IF(+'2grid'!AY88*DZ$2&lt;0,0,+'2grid'!AY88*DZ$2)</f>
        <v>0</v>
      </c>
      <c r="AZ88" s="84">
        <f>IF(+'2grid'!AZ88*EA$2&lt;0,0,+'2grid'!AZ88*EA$2)</f>
        <v>0</v>
      </c>
      <c r="BA88" s="84">
        <f>IF(+'2grid'!BA88*EB$2&lt;0,0,+'2grid'!BA88*EB$2)</f>
        <v>0</v>
      </c>
      <c r="BB88" s="84">
        <f>IF(+'2grid'!BB88*EC$2&lt;0,0,+'2grid'!BB88*EC$2)</f>
        <v>0</v>
      </c>
      <c r="BC88" s="84">
        <f>IF(+'2grid'!BC88*ED$2&lt;0,0,+'2grid'!BC88*ED$2)</f>
        <v>0</v>
      </c>
      <c r="BD88" s="84">
        <f>IF(+'2grid'!BD88*EE$2&lt;0,0,+'2grid'!BD88*EE$2)</f>
        <v>0</v>
      </c>
      <c r="BE88" s="84">
        <f>IF(+'2grid'!BE88*EF$2&lt;0,0,+'2grid'!BE88*EF$2)</f>
        <v>0</v>
      </c>
      <c r="BF88" s="84">
        <f>IF(+'2grid'!BF88*EG$2&lt;0,0,+'2grid'!BF88*EG$2)</f>
        <v>0</v>
      </c>
      <c r="BG88" s="84">
        <f>IF(+'2grid'!BG88*EH$2&lt;0,0,+'2grid'!BG88*EH$2)</f>
        <v>0</v>
      </c>
      <c r="BH88" s="84">
        <f>IF(+'2grid'!BH88*EI$2&lt;0,0,+'2grid'!BH88*EI$2)</f>
        <v>0</v>
      </c>
      <c r="BI88" s="84">
        <f>IF(+'2grid'!BI88*EJ$2&lt;0,0,+'2grid'!BI88*EJ$2)</f>
        <v>0.21578846153846151</v>
      </c>
      <c r="BJ88" s="84">
        <f>IF(+'2grid'!BJ88*EK$2&lt;0,0,+'2grid'!BJ88*EK$2)</f>
        <v>0.21578846153846151</v>
      </c>
      <c r="BK88" s="84">
        <f>IF(+'2grid'!BK88*EL$2&lt;0,0,+'2grid'!BK88*EL$2)</f>
        <v>0.21578846153846151</v>
      </c>
      <c r="BL88" s="84">
        <f>IF(+'2grid'!BL88*EM$2&lt;0,0,+'2grid'!BL88*EM$2)</f>
        <v>0.21578846153846151</v>
      </c>
      <c r="BM88" s="84">
        <f>IF(+'2grid'!BM88*EN$2&lt;0,0,+'2grid'!BM88*EN$2)</f>
        <v>0.21578846153846151</v>
      </c>
      <c r="BN88" s="84">
        <f>IF(+'2grid'!BN88*EO$2&lt;0,0,+'2grid'!BN88*EO$2)</f>
        <v>0.14385897435897435</v>
      </c>
      <c r="BO88" s="84">
        <f>IF(+'2grid'!BO88*EP$2&lt;0,0,+'2grid'!BO88*EP$2)</f>
        <v>0.14385897435897435</v>
      </c>
      <c r="BP88" s="84">
        <f>IF(+'2grid'!BP88*EQ$2&lt;0,0,+'2grid'!BP88*EQ$2)</f>
        <v>0.14385897435897435</v>
      </c>
      <c r="BQ88" s="84">
        <f>IF(+'2grid'!BQ88*ER$2&lt;0,0,+'2grid'!BQ88*ER$2)</f>
        <v>0.14385897435897435</v>
      </c>
      <c r="BR88" s="84">
        <f>IF(+'2grid'!BR88*ES$2&lt;0,0,+'2grid'!BR88*ES$2)</f>
        <v>0.14385897435897435</v>
      </c>
      <c r="BS88" s="84">
        <f>IF(+'2grid'!BS88*ET$2&lt;0,0,+'2grid'!BS88*ET$2)</f>
        <v>0.11988247863247947</v>
      </c>
      <c r="BT88" s="84">
        <f>IF(+'2grid'!BT88*EU$2&lt;0,0,+'2grid'!BT88*EU$2)</f>
        <v>0.12787464387464467</v>
      </c>
      <c r="BU88" s="84">
        <f>IF(+'2grid'!BU88*EV$2&lt;0,0,+'2grid'!BU88*EV$2)</f>
        <v>0.12201372269705806</v>
      </c>
      <c r="BV88" s="84">
        <f>IF(+'2grid'!BV88*EW$2&lt;0,0,+'2grid'!BV88*EW$2)</f>
        <v>0.11544238683127814</v>
      </c>
      <c r="BW88" s="84">
        <f>IF(+'2grid'!BW88*EX$2&lt;0,0,+'2grid'!BW88*EX$2)</f>
        <v>0.10885921072069622</v>
      </c>
      <c r="BX88" s="84">
        <f>IF(+'2grid'!BX88*EY$2&lt;0,0,+'2grid'!BX88*EY$2)</f>
        <v>0.10357056804193078</v>
      </c>
      <c r="BY88" s="84">
        <f>IF(+'2grid'!BY88*EZ$2&lt;0,0,+'2grid'!BY88*EZ$2)</f>
        <v>0.10175611630497887</v>
      </c>
      <c r="BZ88" s="84">
        <f>IF(+'2grid'!BZ88*FA$2&lt;0,0,+'2grid'!BZ88*FA$2)</f>
        <v>9.4002246952668511E-2</v>
      </c>
      <c r="CA88" s="84">
        <f>IF(+'2grid'!CA88*FB$2&lt;0,0,+'2grid'!CA88*FB$2)</f>
        <v>8.8966891960141778E-2</v>
      </c>
    </row>
    <row r="89" spans="1:79" x14ac:dyDescent="0.2">
      <c r="A89" s="9">
        <f>+data!B91</f>
        <v>320</v>
      </c>
      <c r="B89" s="84">
        <f>IF(+'2grid'!B89*CC$2&lt;0,0,+'2grid'!B89*CC$2)</f>
        <v>0</v>
      </c>
      <c r="C89" s="84">
        <f>IF(+'2grid'!C89*CD$2&lt;0,0,+'2grid'!C89*CD$2)</f>
        <v>0</v>
      </c>
      <c r="D89" s="84">
        <f>IF(+'2grid'!D89*CE$2&lt;0,0,+'2grid'!D89*CE$2)</f>
        <v>0</v>
      </c>
      <c r="E89" s="84">
        <f>IF(+'2grid'!E89*CF$2&lt;0,0,+'2grid'!E89*CF$2)</f>
        <v>0</v>
      </c>
      <c r="F89" s="84">
        <f>IF(+'2grid'!F89*CG$2&lt;0,0,+'2grid'!F89*CG$2)</f>
        <v>0</v>
      </c>
      <c r="G89" s="84">
        <f>IF(+'2grid'!G89*CH$2&lt;0,0,+'2grid'!G89*CH$2)</f>
        <v>0</v>
      </c>
      <c r="H89" s="84">
        <f>IF(+'2grid'!H89*CI$2&lt;0,0,+'2grid'!H89*CI$2)</f>
        <v>0</v>
      </c>
      <c r="I89" s="84">
        <f>IF(+'2grid'!I89*CJ$2&lt;0,0,+'2grid'!I89*CJ$2)</f>
        <v>0</v>
      </c>
      <c r="J89" s="84">
        <f>IF(+'2grid'!J89*CK$2&lt;0,0,+'2grid'!J89*CK$2)</f>
        <v>0</v>
      </c>
      <c r="K89" s="84">
        <f>IF(+'2grid'!K89*CL$2&lt;0,0,+'2grid'!K89*CL$2)</f>
        <v>0</v>
      </c>
      <c r="L89" s="84">
        <f>IF(+'2grid'!L89*CM$2&lt;0,0,+'2grid'!L89*CM$2)</f>
        <v>0</v>
      </c>
      <c r="M89" s="84">
        <f>IF(+'2grid'!M89*CN$2&lt;0,0,+'2grid'!M89*CN$2)</f>
        <v>0</v>
      </c>
      <c r="N89" s="84">
        <f>IF(+'2grid'!N89*CO$2&lt;0,0,+'2grid'!N89*CO$2)</f>
        <v>0</v>
      </c>
      <c r="O89" s="84">
        <f>IF(+'2grid'!O89*CP$2&lt;0,0,+'2grid'!O89*CP$2)</f>
        <v>0</v>
      </c>
      <c r="P89" s="84">
        <f>IF(+'2grid'!P89*CQ$2&lt;0,0,+'2grid'!P89*CQ$2)</f>
        <v>0</v>
      </c>
      <c r="Q89" s="84">
        <f>IF(+'2grid'!Q89*CR$2&lt;0,0,+'2grid'!Q89*CR$2)</f>
        <v>0</v>
      </c>
      <c r="R89" s="84">
        <f>IF(+'2grid'!R89*CS$2&lt;0,0,+'2grid'!R89*CS$2)</f>
        <v>0</v>
      </c>
      <c r="S89" s="84">
        <f>IF(+'2grid'!S89*CT$2&lt;0,0,+'2grid'!S89*CT$2)</f>
        <v>0</v>
      </c>
      <c r="T89" s="84">
        <f>IF(+'2grid'!T89*CU$2&lt;0,0,+'2grid'!T89*CU$2)</f>
        <v>0</v>
      </c>
      <c r="U89" s="84">
        <f>IF(+'2grid'!U89*CV$2&lt;0,0,+'2grid'!U89*CV$2)</f>
        <v>6.5378145403529958E-2</v>
      </c>
      <c r="V89" s="84">
        <f>IF(+'2grid'!V89*CW$2&lt;0,0,+'2grid'!V89*CW$2)</f>
        <v>0.25360800856118848</v>
      </c>
      <c r="W89" s="84">
        <f>IF(+'2grid'!W89*CX$2&lt;0,0,+'2grid'!W89*CX$2)</f>
        <v>0.43587084182229513</v>
      </c>
      <c r="X89" s="84">
        <f>IF(+'2grid'!X89*CY$2&lt;0,0,+'2grid'!X89*CY$2)</f>
        <v>0.62441475496302523</v>
      </c>
      <c r="Y89" s="84">
        <f>IF(+'2grid'!Y89*CZ$2&lt;0,0,+'2grid'!Y89*CZ$2)</f>
        <v>0.81473677903559683</v>
      </c>
      <c r="Z89" s="84">
        <f>IF(+'2grid'!Z89*DA$2&lt;0,0,+'2grid'!Z89*DA$2)</f>
        <v>1.00122859174041</v>
      </c>
      <c r="AA89" s="84">
        <f>IF(+'2grid'!AA89*DB$2&lt;0,0,+'2grid'!AA89*DB$2)</f>
        <v>1.1766040978176191</v>
      </c>
      <c r="AB89" s="84">
        <f>IF(+'2grid'!AB89*DC$2&lt;0,0,+'2grid'!AB89*DC$2)</f>
        <v>0.95059729819070793</v>
      </c>
      <c r="AC89" s="84">
        <f>IF(+'2grid'!AC89*DD$2&lt;0,0,+'2grid'!AC89*DD$2)</f>
        <v>1.1521548499999998</v>
      </c>
      <c r="AD89" s="84">
        <f>IF(+'2grid'!AD89*DE$2&lt;0,0,+'2grid'!AD89*DE$2)</f>
        <v>1.2226598279999998</v>
      </c>
      <c r="AE89" s="84">
        <f>IF(+'2grid'!AE89*DF$2&lt;0,0,+'2grid'!AE89*DF$2)</f>
        <v>1.2950431739999999</v>
      </c>
      <c r="AF89" s="84">
        <f>IF(+'2grid'!AF89*DG$2&lt;0,0,+'2grid'!AF89*DG$2)</f>
        <v>1.3693048880000001</v>
      </c>
      <c r="AG89" s="84">
        <f>IF(+'2grid'!AG89*DH$2&lt;0,0,+'2grid'!AG89*DH$2)</f>
        <v>1.4454449700000001</v>
      </c>
      <c r="AH89" s="84">
        <f>IF(+'2grid'!AH89*DI$2&lt;0,0,+'2grid'!AH89*DI$2)</f>
        <v>1.5234634199999997</v>
      </c>
      <c r="AI89" s="84">
        <f>IF(+'2grid'!AI89*DJ$2&lt;0,0,+'2grid'!AI89*DJ$2)</f>
        <v>1.6033602379999998</v>
      </c>
      <c r="AJ89" s="84">
        <f>IF(+'2grid'!AJ89*DK$2&lt;0,0,+'2grid'!AJ89*DK$2)</f>
        <v>1.6851354239999998</v>
      </c>
      <c r="AK89" s="84">
        <f>IF(+'2grid'!AK89*DL$2&lt;0,0,+'2grid'!AK89*DL$2)</f>
        <v>1.7687889779999995</v>
      </c>
      <c r="AL89" s="84">
        <f>IF(+'2grid'!AL89*DM$2&lt;0,0,+'2grid'!AL89*DM$2)</f>
        <v>1.8543208999999996</v>
      </c>
      <c r="AM89" s="84">
        <f>IF(+'2grid'!AM89*DN$2&lt;0,0,+'2grid'!AM89*DN$2)</f>
        <v>1.9417311899999996</v>
      </c>
      <c r="AN89" s="84">
        <f>IF(+'2grid'!AN89*DO$2&lt;0,0,+'2grid'!AN89*DO$2)</f>
        <v>3.0302723015999997</v>
      </c>
      <c r="AO89" s="84">
        <f>IF(+'2grid'!AO89*DP$2&lt;0,0,+'2grid'!AO89*DP$2)</f>
        <v>4.1762058063999996</v>
      </c>
      <c r="AP89" s="84">
        <f>IF(+'2grid'!AP89*DQ$2&lt;0,0,+'2grid'!AP89*DQ$2)</f>
        <v>5.3795317043999997</v>
      </c>
      <c r="AQ89" s="84">
        <f>IF(+'2grid'!AQ89*DR$2&lt;0,0,+'2grid'!AQ89*DR$2)</f>
        <v>6.6402499955999996</v>
      </c>
      <c r="AR89" s="84">
        <f>IF(+'2grid'!AR89*DS$2&lt;0,0,+'2grid'!AR89*DS$2)</f>
        <v>7.9583606800000002</v>
      </c>
      <c r="AS89" s="84">
        <f>IF(+'2grid'!AS89*DT$2&lt;0,0,+'2grid'!AS89*DT$2)</f>
        <v>9.3338637576000014</v>
      </c>
      <c r="AT89" s="84">
        <f>IF(+'2grid'!AT89*DU$2&lt;0,0,+'2grid'!AT89*DU$2)</f>
        <v>10.7667592284</v>
      </c>
      <c r="AU89" s="84">
        <f>IF(+'2grid'!AU89*DV$2&lt;0,0,+'2grid'!AU89*DV$2)</f>
        <v>12.257047092400001</v>
      </c>
      <c r="AV89" s="84">
        <f>IF(+'2grid'!AV89*DW$2&lt;0,0,+'2grid'!AV89*DW$2)</f>
        <v>13.8047273496</v>
      </c>
      <c r="AW89" s="84">
        <f>IF(+'2grid'!AW89*DX$2&lt;0,0,+'2grid'!AW89*DX$2)</f>
        <v>15.409800000000001</v>
      </c>
      <c r="AX89" s="84">
        <f>IF(+'2grid'!AX89*DY$2&lt;0,0,+'2grid'!AX89*DY$2)</f>
        <v>17.798313333333333</v>
      </c>
      <c r="AY89" s="84">
        <f>IF(+'2grid'!AY89*DZ$2&lt;0,0,+'2grid'!AY89*DZ$2)</f>
        <v>20.226501333333335</v>
      </c>
      <c r="AZ89" s="84">
        <f>IF(+'2grid'!AZ89*EA$2&lt;0,0,+'2grid'!AZ89*EA$2)</f>
        <v>22.694364</v>
      </c>
      <c r="BA89" s="84">
        <f>IF(+'2grid'!BA89*EB$2&lt;0,0,+'2grid'!BA89*EB$2)</f>
        <v>25.201901333333332</v>
      </c>
      <c r="BB89" s="84">
        <f>IF(+'2grid'!BB89*EC$2&lt;0,0,+'2grid'!BB89*EC$2)</f>
        <v>27.74911333333333</v>
      </c>
      <c r="BC89" s="84">
        <f>IF(+'2grid'!BC89*ED$2&lt;0,0,+'2grid'!BC89*ED$2)</f>
        <v>30.335999999999999</v>
      </c>
      <c r="BD89" s="84">
        <f>IF(+'2grid'!BD89*EE$2&lt;0,0,+'2grid'!BD89*EE$2)</f>
        <v>53.536000000000001</v>
      </c>
      <c r="BE89" s="84">
        <f>IF(+'2grid'!BE89*EF$2&lt;0,0,+'2grid'!BE89*EF$2)</f>
        <v>83.867999999999995</v>
      </c>
      <c r="BF89" s="84">
        <f>IF(+'2grid'!BF89*EG$2&lt;0,0,+'2grid'!BF89*EG$2)</f>
        <v>113.724</v>
      </c>
      <c r="BG89" s="84">
        <f>IF(+'2grid'!BG89*EH$2&lt;0,0,+'2grid'!BG89*EH$2)</f>
        <v>176.4</v>
      </c>
      <c r="BH89" s="84">
        <f>IF(+'2grid'!BH89*EI$2&lt;0,0,+'2grid'!BH89*EI$2)</f>
        <v>196</v>
      </c>
      <c r="BI89" s="84">
        <f>IF(+'2grid'!BI89*EJ$2&lt;0,0,+'2grid'!BI89*EJ$2)</f>
        <v>245</v>
      </c>
      <c r="BJ89" s="84">
        <f>IF(+'2grid'!BJ89*EK$2&lt;0,0,+'2grid'!BJ89*EK$2)</f>
        <v>308.7</v>
      </c>
      <c r="BK89" s="84">
        <f>IF(+'2grid'!BK89*EL$2&lt;0,0,+'2grid'!BK89*EL$2)</f>
        <v>308.7</v>
      </c>
      <c r="BL89" s="84">
        <f>IF(+'2grid'!BL89*EM$2&lt;0,0,+'2grid'!BL89*EM$2)</f>
        <v>308.7</v>
      </c>
      <c r="BM89" s="84">
        <f>IF(+'2grid'!BM89*EN$2&lt;0,0,+'2grid'!BM89*EN$2)</f>
        <v>308.7</v>
      </c>
      <c r="BN89" s="84">
        <f>IF(+'2grid'!BN89*EO$2&lt;0,0,+'2grid'!BN89*EO$2)</f>
        <v>308.7</v>
      </c>
      <c r="BO89" s="84">
        <f>IF(+'2grid'!BO89*EP$2&lt;0,0,+'2grid'!BO89*EP$2)</f>
        <v>308.7</v>
      </c>
      <c r="BP89" s="84">
        <f>IF(+'2grid'!BP89*EQ$2&lt;0,0,+'2grid'!BP89*EQ$2)</f>
        <v>308.7</v>
      </c>
      <c r="BQ89" s="84">
        <f>IF(+'2grid'!BQ89*ER$2&lt;0,0,+'2grid'!BQ89*ER$2)</f>
        <v>308.7</v>
      </c>
      <c r="BR89" s="84">
        <f>IF(+'2grid'!BR89*ES$2&lt;0,0,+'2grid'!BR89*ES$2)</f>
        <v>308.7</v>
      </c>
      <c r="BS89" s="84">
        <f>IF(+'2grid'!BS89*ET$2&lt;0,0,+'2grid'!BS89*ET$2)</f>
        <v>308.7</v>
      </c>
      <c r="BT89" s="84">
        <f>IF(+'2grid'!BT89*EU$2&lt;0,0,+'2grid'!BT89*EU$2)</f>
        <v>308.7</v>
      </c>
      <c r="BU89" s="84">
        <f>IF(+'2grid'!BU89*EV$2&lt;0,0,+'2grid'!BU89*EV$2)</f>
        <v>308.7</v>
      </c>
      <c r="BV89" s="84">
        <f>IF(+'2grid'!BV89*EW$2&lt;0,0,+'2grid'!BV89*EW$2)</f>
        <v>308.7</v>
      </c>
      <c r="BW89" s="84">
        <f>IF(+'2grid'!BW89*EX$2&lt;0,0,+'2grid'!BW89*EX$2)</f>
        <v>308.7</v>
      </c>
      <c r="BX89" s="84">
        <f>IF(+'2grid'!BX89*EY$2&lt;0,0,+'2grid'!BX89*EY$2)</f>
        <v>308.7</v>
      </c>
      <c r="BY89" s="84">
        <f>IF(+'2grid'!BY89*EZ$2&lt;0,0,+'2grid'!BY89*EZ$2)</f>
        <v>308.7</v>
      </c>
      <c r="BZ89" s="84">
        <f>IF(+'2grid'!BZ89*FA$2&lt;0,0,+'2grid'!BZ89*FA$2)</f>
        <v>308.7</v>
      </c>
      <c r="CA89" s="84">
        <f>IF(+'2grid'!CA89*FB$2&lt;0,0,+'2grid'!CA89*FB$2)</f>
        <v>308.7</v>
      </c>
    </row>
    <row r="90" spans="1:79" x14ac:dyDescent="0.2">
      <c r="A90" s="9">
        <f>+data!B92</f>
        <v>324</v>
      </c>
      <c r="B90" s="84">
        <f>IF(+'2grid'!B90*CC$2&lt;0,0,+'2grid'!B90*CC$2)</f>
        <v>0</v>
      </c>
      <c r="C90" s="84">
        <f>IF(+'2grid'!C90*CD$2&lt;0,0,+'2grid'!C90*CD$2)</f>
        <v>0</v>
      </c>
      <c r="D90" s="84">
        <f>IF(+'2grid'!D90*CE$2&lt;0,0,+'2grid'!D90*CE$2)</f>
        <v>0</v>
      </c>
      <c r="E90" s="84">
        <f>IF(+'2grid'!E90*CF$2&lt;0,0,+'2grid'!E90*CF$2)</f>
        <v>0</v>
      </c>
      <c r="F90" s="84">
        <f>IF(+'2grid'!F90*CG$2&lt;0,0,+'2grid'!F90*CG$2)</f>
        <v>0</v>
      </c>
      <c r="G90" s="84">
        <f>IF(+'2grid'!G90*CH$2&lt;0,0,+'2grid'!G90*CH$2)</f>
        <v>0</v>
      </c>
      <c r="H90" s="84">
        <f>IF(+'2grid'!H90*CI$2&lt;0,0,+'2grid'!H90*CI$2)</f>
        <v>0</v>
      </c>
      <c r="I90" s="84">
        <f>IF(+'2grid'!I90*CJ$2&lt;0,0,+'2grid'!I90*CJ$2)</f>
        <v>0</v>
      </c>
      <c r="J90" s="84">
        <f>IF(+'2grid'!J90*CK$2&lt;0,0,+'2grid'!J90*CK$2)</f>
        <v>0</v>
      </c>
      <c r="K90" s="84">
        <f>IF(+'2grid'!K90*CL$2&lt;0,0,+'2grid'!K90*CL$2)</f>
        <v>0</v>
      </c>
      <c r="L90" s="84">
        <f>IF(+'2grid'!L90*CM$2&lt;0,0,+'2grid'!L90*CM$2)</f>
        <v>0</v>
      </c>
      <c r="M90" s="84">
        <f>IF(+'2grid'!M90*CN$2&lt;0,0,+'2grid'!M90*CN$2)</f>
        <v>0</v>
      </c>
      <c r="N90" s="84">
        <f>IF(+'2grid'!N90*CO$2&lt;0,0,+'2grid'!N90*CO$2)</f>
        <v>0</v>
      </c>
      <c r="O90" s="84">
        <f>IF(+'2grid'!O90*CP$2&lt;0,0,+'2grid'!O90*CP$2)</f>
        <v>0</v>
      </c>
      <c r="P90" s="84">
        <f>IF(+'2grid'!P90*CQ$2&lt;0,0,+'2grid'!P90*CQ$2)</f>
        <v>0</v>
      </c>
      <c r="Q90" s="84">
        <f>IF(+'2grid'!Q90*CR$2&lt;0,0,+'2grid'!Q90*CR$2)</f>
        <v>0</v>
      </c>
      <c r="R90" s="84">
        <f>IF(+'2grid'!R90*CS$2&lt;0,0,+'2grid'!R90*CS$2)</f>
        <v>0</v>
      </c>
      <c r="S90" s="84">
        <f>IF(+'2grid'!S90*CT$2&lt;0,0,+'2grid'!S90*CT$2)</f>
        <v>0</v>
      </c>
      <c r="T90" s="84">
        <f>IF(+'2grid'!T90*CU$2&lt;0,0,+'2grid'!T90*CU$2)</f>
        <v>0</v>
      </c>
      <c r="U90" s="84">
        <f>IF(+'2grid'!U90*CV$2&lt;0,0,+'2grid'!U90*CV$2)</f>
        <v>0</v>
      </c>
      <c r="V90" s="84">
        <f>IF(+'2grid'!V90*CW$2&lt;0,0,+'2grid'!V90*CW$2)</f>
        <v>0</v>
      </c>
      <c r="W90" s="84">
        <f>IF(+'2grid'!W90*CX$2&lt;0,0,+'2grid'!W90*CX$2)</f>
        <v>0.27652753687912085</v>
      </c>
      <c r="X90" s="84">
        <f>IF(+'2grid'!X90*CY$2&lt;0,0,+'2grid'!X90*CY$2)</f>
        <v>0.44009319210862863</v>
      </c>
      <c r="Y90" s="84">
        <f>IF(+'2grid'!Y90*CZ$2&lt;0,0,+'2grid'!Y90*CZ$2)</f>
        <v>0.64317590856746265</v>
      </c>
      <c r="Z90" s="84">
        <f>IF(+'2grid'!Z90*DA$2&lt;0,0,+'2grid'!Z90*DA$2)</f>
        <v>0.89347369650321495</v>
      </c>
      <c r="AA90" s="84">
        <f>IF(+'2grid'!AA90*DB$2&lt;0,0,+'2grid'!AA90*DB$2)</f>
        <v>1.2000356299220052</v>
      </c>
      <c r="AB90" s="84">
        <f>IF(+'2grid'!AB90*DC$2&lt;0,0,+'2grid'!AB90*DC$2)</f>
        <v>1.5734837208955812</v>
      </c>
      <c r="AC90" s="84">
        <f>IF(+'2grid'!AC90*DD$2&lt;0,0,+'2grid'!AC90*DD$2)</f>
        <v>2.0262693999999999</v>
      </c>
      <c r="AD90" s="84">
        <f>IF(+'2grid'!AD90*DE$2&lt;0,0,+'2grid'!AD90*DE$2)</f>
        <v>2.1490543568000002</v>
      </c>
      <c r="AE90" s="84">
        <f>IF(+'2grid'!AE90*DF$2&lt;0,0,+'2grid'!AE90*DF$2)</f>
        <v>2.2750496351999998</v>
      </c>
      <c r="AF90" s="84">
        <f>IF(+'2grid'!AF90*DG$2&lt;0,0,+'2grid'!AF90*DG$2)</f>
        <v>2.4042552352000004</v>
      </c>
      <c r="AG90" s="84">
        <f>IF(+'2grid'!AG90*DH$2&lt;0,0,+'2grid'!AG90*DH$2)</f>
        <v>2.5366711567999998</v>
      </c>
      <c r="AH90" s="84">
        <f>IF(+'2grid'!AH90*DI$2&lt;0,0,+'2grid'!AH90*DI$2)</f>
        <v>2.6722973999999997</v>
      </c>
      <c r="AI90" s="84">
        <f>IF(+'2grid'!AI90*DJ$2&lt;0,0,+'2grid'!AI90*DJ$2)</f>
        <v>2.8111339648000002</v>
      </c>
      <c r="AJ90" s="84">
        <f>IF(+'2grid'!AJ90*DK$2&lt;0,0,+'2grid'!AJ90*DK$2)</f>
        <v>2.9531808512</v>
      </c>
      <c r="AK90" s="84">
        <f>IF(+'2grid'!AK90*DL$2&lt;0,0,+'2grid'!AK90*DL$2)</f>
        <v>3.0984380591999998</v>
      </c>
      <c r="AL90" s="84">
        <f>IF(+'2grid'!AL90*DM$2&lt;0,0,+'2grid'!AL90*DM$2)</f>
        <v>3.2469055887999994</v>
      </c>
      <c r="AM90" s="84">
        <f>IF(+'2grid'!AM90*DN$2&lt;0,0,+'2grid'!AM90*DN$2)</f>
        <v>3.3985834399999999</v>
      </c>
      <c r="AN90" s="84">
        <f>IF(+'2grid'!AN90*DO$2&lt;0,0,+'2grid'!AN90*DO$2)</f>
        <v>3.5061172416000002</v>
      </c>
      <c r="AO90" s="84">
        <f>IF(+'2grid'!AO90*DP$2&lt;0,0,+'2grid'!AO90*DP$2)</f>
        <v>3.6142305663999998</v>
      </c>
      <c r="AP90" s="84">
        <f>IF(+'2grid'!AP90*DQ$2&lt;0,0,+'2grid'!AP90*DQ$2)</f>
        <v>3.7229234143999994</v>
      </c>
      <c r="AQ90" s="84">
        <f>IF(+'2grid'!AQ90*DR$2&lt;0,0,+'2grid'!AQ90*DR$2)</f>
        <v>3.8321957856000002</v>
      </c>
      <c r="AR90" s="84">
        <f>IF(+'2grid'!AR90*DS$2&lt;0,0,+'2grid'!AR90*DS$2)</f>
        <v>3.9420476800000004</v>
      </c>
      <c r="AS90" s="84">
        <f>IF(+'2grid'!AS90*DT$2&lt;0,0,+'2grid'!AS90*DT$2)</f>
        <v>4.0524790976</v>
      </c>
      <c r="AT90" s="84">
        <f>IF(+'2grid'!AT90*DU$2&lt;0,0,+'2grid'!AT90*DU$2)</f>
        <v>4.1634900383999991</v>
      </c>
      <c r="AU90" s="84">
        <f>IF(+'2grid'!AU90*DV$2&lt;0,0,+'2grid'!AU90*DV$2)</f>
        <v>4.2750805023999998</v>
      </c>
      <c r="AV90" s="84">
        <f>IF(+'2grid'!AV90*DW$2&lt;0,0,+'2grid'!AV90*DW$2)</f>
        <v>4.3872504896000004</v>
      </c>
      <c r="AW90" s="84">
        <f>IF(+'2grid'!AW90*DX$2&lt;0,0,+'2grid'!AW90*DX$2)</f>
        <v>4.5</v>
      </c>
      <c r="AX90" s="84">
        <f>IF(+'2grid'!AX90*DY$2&lt;0,0,+'2grid'!AX90*DY$2)</f>
        <v>6.8100000000000005</v>
      </c>
      <c r="AY90" s="84">
        <f>IF(+'2grid'!AY90*DZ$2&lt;0,0,+'2grid'!AY90*DZ$2)</f>
        <v>9.16</v>
      </c>
      <c r="AZ90" s="84">
        <f>IF(+'2grid'!AZ90*EA$2&lt;0,0,+'2grid'!AZ90*EA$2)</f>
        <v>11.55</v>
      </c>
      <c r="BA90" s="84">
        <f>IF(+'2grid'!BA90*EB$2&lt;0,0,+'2grid'!BA90*EB$2)</f>
        <v>13.979999999999999</v>
      </c>
      <c r="BB90" s="84">
        <f>IF(+'2grid'!BB90*EC$2&lt;0,0,+'2grid'!BB90*EC$2)</f>
        <v>16.45</v>
      </c>
      <c r="BC90" s="84">
        <f>IF(+'2grid'!BC90*ED$2&lt;0,0,+'2grid'!BC90*ED$2)</f>
        <v>18.96</v>
      </c>
      <c r="BD90" s="84">
        <f>IF(+'2grid'!BD90*EE$2&lt;0,0,+'2grid'!BD90*EE$2)</f>
        <v>47.8</v>
      </c>
      <c r="BE90" s="84">
        <f>IF(+'2grid'!BE90*EF$2&lt;0,0,+'2grid'!BE90*EF$2)</f>
        <v>86.759999999999991</v>
      </c>
      <c r="BF90" s="84">
        <f>IF(+'2grid'!BF90*EG$2&lt;0,0,+'2grid'!BF90*EG$2)</f>
        <v>87.48</v>
      </c>
      <c r="BG90" s="84">
        <f>IF(+'2grid'!BG90*EH$2&lt;0,0,+'2grid'!BG90*EH$2)</f>
        <v>93.1</v>
      </c>
      <c r="BH90" s="84">
        <f>IF(+'2grid'!BH90*EI$2&lt;0,0,+'2grid'!BH90*EI$2)</f>
        <v>93.1</v>
      </c>
      <c r="BI90" s="84">
        <f>IF(+'2grid'!BI90*EJ$2&lt;0,0,+'2grid'!BI90*EJ$2)</f>
        <v>93.1</v>
      </c>
      <c r="BJ90" s="84">
        <f>IF(+'2grid'!BJ90*EK$2&lt;0,0,+'2grid'!BJ90*EK$2)</f>
        <v>93.1</v>
      </c>
      <c r="BK90" s="84">
        <f>IF(+'2grid'!BK90*EL$2&lt;0,0,+'2grid'!BK90*EL$2)</f>
        <v>93.1</v>
      </c>
      <c r="BL90" s="84">
        <f>IF(+'2grid'!BL90*EM$2&lt;0,0,+'2grid'!BL90*EM$2)</f>
        <v>93.1</v>
      </c>
      <c r="BM90" s="84">
        <f>IF(+'2grid'!BM90*EN$2&lt;0,0,+'2grid'!BM90*EN$2)</f>
        <v>93.1</v>
      </c>
      <c r="BN90" s="84">
        <f>IF(+'2grid'!BN90*EO$2&lt;0,0,+'2grid'!BN90*EO$2)</f>
        <v>93.1</v>
      </c>
      <c r="BO90" s="84">
        <f>IF(+'2grid'!BO90*EP$2&lt;0,0,+'2grid'!BO90*EP$2)</f>
        <v>93.1</v>
      </c>
      <c r="BP90" s="84">
        <f>IF(+'2grid'!BP90*EQ$2&lt;0,0,+'2grid'!BP90*EQ$2)</f>
        <v>93.1</v>
      </c>
      <c r="BQ90" s="84">
        <f>IF(+'2grid'!BQ90*ER$2&lt;0,0,+'2grid'!BQ90*ER$2)</f>
        <v>93.1</v>
      </c>
      <c r="BR90" s="84">
        <f>IF(+'2grid'!BR90*ES$2&lt;0,0,+'2grid'!BR90*ES$2)</f>
        <v>93.1</v>
      </c>
      <c r="BS90" s="84">
        <f>IF(+'2grid'!BS90*ET$2&lt;0,0,+'2grid'!BS90*ET$2)</f>
        <v>93.1</v>
      </c>
      <c r="BT90" s="84">
        <f>IF(+'2grid'!BT90*EU$2&lt;0,0,+'2grid'!BT90*EU$2)</f>
        <v>93.1</v>
      </c>
      <c r="BU90" s="84">
        <f>IF(+'2grid'!BU90*EV$2&lt;0,0,+'2grid'!BU90*EV$2)</f>
        <v>93.1</v>
      </c>
      <c r="BV90" s="84">
        <f>IF(+'2grid'!BV90*EW$2&lt;0,0,+'2grid'!BV90*EW$2)</f>
        <v>93.1</v>
      </c>
      <c r="BW90" s="84">
        <f>IF(+'2grid'!BW90*EX$2&lt;0,0,+'2grid'!BW90*EX$2)</f>
        <v>93.1</v>
      </c>
      <c r="BX90" s="84">
        <f>IF(+'2grid'!BX90*EY$2&lt;0,0,+'2grid'!BX90*EY$2)</f>
        <v>93.1</v>
      </c>
      <c r="BY90" s="84">
        <f>IF(+'2grid'!BY90*EZ$2&lt;0,0,+'2grid'!BY90*EZ$2)</f>
        <v>93.1</v>
      </c>
      <c r="BZ90" s="84">
        <f>IF(+'2grid'!BZ90*FA$2&lt;0,0,+'2grid'!BZ90*FA$2)</f>
        <v>93.1</v>
      </c>
      <c r="CA90" s="84">
        <f>IF(+'2grid'!CA90*FB$2&lt;0,0,+'2grid'!CA90*FB$2)</f>
        <v>93.1</v>
      </c>
    </row>
    <row r="91" spans="1:79" x14ac:dyDescent="0.2">
      <c r="A91" s="9">
        <f>+data!B93</f>
        <v>328</v>
      </c>
      <c r="B91" s="84">
        <f>IF(+'2grid'!B91*CC$2&lt;0,0,+'2grid'!B91*CC$2)</f>
        <v>0</v>
      </c>
      <c r="C91" s="84">
        <f>IF(+'2grid'!C91*CD$2&lt;0,0,+'2grid'!C91*CD$2)</f>
        <v>0</v>
      </c>
      <c r="D91" s="84">
        <f>IF(+'2grid'!D91*CE$2&lt;0,0,+'2grid'!D91*CE$2)</f>
        <v>0</v>
      </c>
      <c r="E91" s="84">
        <f>IF(+'2grid'!E91*CF$2&lt;0,0,+'2grid'!E91*CF$2)</f>
        <v>0</v>
      </c>
      <c r="F91" s="84">
        <f>IF(+'2grid'!F91*CG$2&lt;0,0,+'2grid'!F91*CG$2)</f>
        <v>0</v>
      </c>
      <c r="G91" s="84">
        <f>IF(+'2grid'!G91*CH$2&lt;0,0,+'2grid'!G91*CH$2)</f>
        <v>0</v>
      </c>
      <c r="H91" s="84">
        <f>IF(+'2grid'!H91*CI$2&lt;0,0,+'2grid'!H91*CI$2)</f>
        <v>0</v>
      </c>
      <c r="I91" s="84">
        <f>IF(+'2grid'!I91*CJ$2&lt;0,0,+'2grid'!I91*CJ$2)</f>
        <v>0</v>
      </c>
      <c r="J91" s="84">
        <f>IF(+'2grid'!J91*CK$2&lt;0,0,+'2grid'!J91*CK$2)</f>
        <v>0</v>
      </c>
      <c r="K91" s="84">
        <f>IF(+'2grid'!K91*CL$2&lt;0,0,+'2grid'!K91*CL$2)</f>
        <v>0</v>
      </c>
      <c r="L91" s="84">
        <f>IF(+'2grid'!L91*CM$2&lt;0,0,+'2grid'!L91*CM$2)</f>
        <v>0</v>
      </c>
      <c r="M91" s="84">
        <f>IF(+'2grid'!M91*CN$2&lt;0,0,+'2grid'!M91*CN$2)</f>
        <v>0</v>
      </c>
      <c r="N91" s="84">
        <f>IF(+'2grid'!N91*CO$2&lt;0,0,+'2grid'!N91*CO$2)</f>
        <v>0</v>
      </c>
      <c r="O91" s="84">
        <f>IF(+'2grid'!O91*CP$2&lt;0,0,+'2grid'!O91*CP$2)</f>
        <v>0</v>
      </c>
      <c r="P91" s="84">
        <f>IF(+'2grid'!P91*CQ$2&lt;0,0,+'2grid'!P91*CQ$2)</f>
        <v>0</v>
      </c>
      <c r="Q91" s="84">
        <f>IF(+'2grid'!Q91*CR$2&lt;0,0,+'2grid'!Q91*CR$2)</f>
        <v>0</v>
      </c>
      <c r="R91" s="84">
        <f>IF(+'2grid'!R91*CS$2&lt;0,0,+'2grid'!R91*CS$2)</f>
        <v>0</v>
      </c>
      <c r="S91" s="84">
        <f>IF(+'2grid'!S91*CT$2&lt;0,0,+'2grid'!S91*CT$2)</f>
        <v>0</v>
      </c>
      <c r="T91" s="84">
        <f>IF(+'2grid'!T91*CU$2&lt;0,0,+'2grid'!T91*CU$2)</f>
        <v>0</v>
      </c>
      <c r="U91" s="84">
        <f>IF(+'2grid'!U91*CV$2&lt;0,0,+'2grid'!U91*CV$2)</f>
        <v>0.2617264076477151</v>
      </c>
      <c r="V91" s="84">
        <f>IF(+'2grid'!V91*CW$2&lt;0,0,+'2grid'!V91*CW$2)</f>
        <v>0.95840565734379501</v>
      </c>
      <c r="W91" s="84">
        <f>IF(+'2grid'!W91*CX$2&lt;0,0,+'2grid'!W91*CX$2)</f>
        <v>1.7126447949314794</v>
      </c>
      <c r="X91" s="84">
        <f>IF(+'2grid'!X91*CY$2&lt;0,0,+'2grid'!X91*CY$2)</f>
        <v>2.5440989719380664</v>
      </c>
      <c r="Y91" s="84">
        <f>IF(+'2grid'!Y91*CZ$2&lt;0,0,+'2grid'!Y91*CZ$2)</f>
        <v>3.7023761771402315</v>
      </c>
      <c r="Z91" s="84">
        <f>IF(+'2grid'!Z91*DA$2&lt;0,0,+'2grid'!Z91*DA$2)</f>
        <v>5.0022352271601536</v>
      </c>
      <c r="AA91" s="84">
        <f>IF(+'2grid'!AA91*DB$2&lt;0,0,+'2grid'!AA91*DB$2)</f>
        <v>6.4091849157826246</v>
      </c>
      <c r="AB91" s="84">
        <f>IF(+'2grid'!AB91*DC$2&lt;0,0,+'2grid'!AB91*DC$2)</f>
        <v>7.0937914944578173</v>
      </c>
      <c r="AC91" s="84">
        <f>IF(+'2grid'!AC91*DD$2&lt;0,0,+'2grid'!AC91*DD$2)</f>
        <v>8.4975551500000002</v>
      </c>
      <c r="AD91" s="84">
        <f>IF(+'2grid'!AD91*DE$2&lt;0,0,+'2grid'!AD91*DE$2)</f>
        <v>9.2994700344000005</v>
      </c>
      <c r="AE91" s="84">
        <f>IF(+'2grid'!AE91*DF$2&lt;0,0,+'2grid'!AE91*DF$2)</f>
        <v>10.1369243556</v>
      </c>
      <c r="AF91" s="84">
        <f>IF(+'2grid'!AF91*DG$2&lt;0,0,+'2grid'!AF91*DG$2)</f>
        <v>11.009918113600001</v>
      </c>
      <c r="AG91" s="84">
        <f>IF(+'2grid'!AG91*DH$2&lt;0,0,+'2grid'!AG91*DH$2)</f>
        <v>11.918451308400002</v>
      </c>
      <c r="AH91" s="84">
        <f>IF(+'2grid'!AH91*DI$2&lt;0,0,+'2grid'!AH91*DI$2)</f>
        <v>12.862523939999997</v>
      </c>
      <c r="AI91" s="84">
        <f>IF(+'2grid'!AI91*DJ$2&lt;0,0,+'2grid'!AI91*DJ$2)</f>
        <v>13.842136008399999</v>
      </c>
      <c r="AJ91" s="84">
        <f>IF(+'2grid'!AJ91*DK$2&lt;0,0,+'2grid'!AJ91*DK$2)</f>
        <v>14.857287513599999</v>
      </c>
      <c r="AK91" s="84">
        <f>IF(+'2grid'!AK91*DL$2&lt;0,0,+'2grid'!AK91*DL$2)</f>
        <v>15.907978455599999</v>
      </c>
      <c r="AL91" s="84">
        <f>IF(+'2grid'!AL91*DM$2&lt;0,0,+'2grid'!AL91*DM$2)</f>
        <v>16.994208834399995</v>
      </c>
      <c r="AM91" s="84">
        <f>IF(+'2grid'!AM91*DN$2&lt;0,0,+'2grid'!AM91*DN$2)</f>
        <v>18.115978649999999</v>
      </c>
      <c r="AN91" s="84">
        <f>IF(+'2grid'!AN91*DO$2&lt;0,0,+'2grid'!AN91*DO$2)</f>
        <v>18.809980235999998</v>
      </c>
      <c r="AO91" s="84">
        <f>IF(+'2grid'!AO91*DP$2&lt;0,0,+'2grid'!AO91*DP$2)</f>
        <v>19.513781943999998</v>
      </c>
      <c r="AP91" s="84">
        <f>IF(+'2grid'!AP91*DQ$2&lt;0,0,+'2grid'!AP91*DQ$2)</f>
        <v>20.227383774</v>
      </c>
      <c r="AQ91" s="84">
        <f>IF(+'2grid'!AQ91*DR$2&lt;0,0,+'2grid'!AQ91*DR$2)</f>
        <v>20.950785725999999</v>
      </c>
      <c r="AR91" s="84">
        <f>IF(+'2grid'!AR91*DS$2&lt;0,0,+'2grid'!AR91*DS$2)</f>
        <v>21.683987800000001</v>
      </c>
      <c r="AS91" s="84">
        <f>IF(+'2grid'!AS91*DT$2&lt;0,0,+'2grid'!AS91*DT$2)</f>
        <v>22.426989996</v>
      </c>
      <c r="AT91" s="84">
        <f>IF(+'2grid'!AT91*DU$2&lt;0,0,+'2grid'!AT91*DU$2)</f>
        <v>23.179792313999997</v>
      </c>
      <c r="AU91" s="84">
        <f>IF(+'2grid'!AU91*DV$2&lt;0,0,+'2grid'!AU91*DV$2)</f>
        <v>23.942394753999999</v>
      </c>
      <c r="AV91" s="84">
        <f>IF(+'2grid'!AV91*DW$2&lt;0,0,+'2grid'!AV91*DW$2)</f>
        <v>24.714797315999999</v>
      </c>
      <c r="AW91" s="84">
        <f>IF(+'2grid'!AW91*DX$2&lt;0,0,+'2grid'!AW91*DX$2)</f>
        <v>25.497</v>
      </c>
      <c r="AX91" s="84">
        <f>IF(+'2grid'!AX91*DY$2&lt;0,0,+'2grid'!AX91*DY$2)</f>
        <v>35.056366666666669</v>
      </c>
      <c r="AY91" s="84">
        <f>IF(+'2grid'!AY91*DZ$2&lt;0,0,+'2grid'!AY91*DZ$2)</f>
        <v>44.780186666666673</v>
      </c>
      <c r="AZ91" s="84">
        <f>IF(+'2grid'!AZ91*EA$2&lt;0,0,+'2grid'!AZ91*EA$2)</f>
        <v>54.668460000000003</v>
      </c>
      <c r="BA91" s="84">
        <f>IF(+'2grid'!BA91*EB$2&lt;0,0,+'2grid'!BA91*EB$2)</f>
        <v>64.721186666666654</v>
      </c>
      <c r="BB91" s="84">
        <f>IF(+'2grid'!BB91*EC$2&lt;0,0,+'2grid'!BB91*EC$2)</f>
        <v>74.938366666666667</v>
      </c>
      <c r="BC91" s="84">
        <f>IF(+'2grid'!BC91*ED$2&lt;0,0,+'2grid'!BC91*ED$2)</f>
        <v>85.32</v>
      </c>
      <c r="BD91" s="84">
        <f>IF(+'2grid'!BD91*EE$2&lt;0,0,+'2grid'!BD91*EE$2)</f>
        <v>109.94</v>
      </c>
      <c r="BE91" s="84">
        <f>IF(+'2grid'!BE91*EF$2&lt;0,0,+'2grid'!BE91*EF$2)</f>
        <v>120.5</v>
      </c>
      <c r="BF91" s="84">
        <f>IF(+'2grid'!BF91*EG$2&lt;0,0,+'2grid'!BF91*EG$2)</f>
        <v>136.07999999999998</v>
      </c>
      <c r="BG91" s="84">
        <f>IF(+'2grid'!BG91*EH$2&lt;0,0,+'2grid'!BG91*EH$2)</f>
        <v>147</v>
      </c>
      <c r="BH91" s="84">
        <f>IF(+'2grid'!BH91*EI$2&lt;0,0,+'2grid'!BH91*EI$2)</f>
        <v>147</v>
      </c>
      <c r="BI91" s="84">
        <f>IF(+'2grid'!BI91*EJ$2&lt;0,0,+'2grid'!BI91*EJ$2)</f>
        <v>147</v>
      </c>
      <c r="BJ91" s="84">
        <f>IF(+'2grid'!BJ91*EK$2&lt;0,0,+'2grid'!BJ91*EK$2)</f>
        <v>147</v>
      </c>
      <c r="BK91" s="84">
        <f>IF(+'2grid'!BK91*EL$2&lt;0,0,+'2grid'!BK91*EL$2)</f>
        <v>147</v>
      </c>
      <c r="BL91" s="84">
        <f>IF(+'2grid'!BL91*EM$2&lt;0,0,+'2grid'!BL91*EM$2)</f>
        <v>147</v>
      </c>
      <c r="BM91" s="84">
        <f>IF(+'2grid'!BM91*EN$2&lt;0,0,+'2grid'!BM91*EN$2)</f>
        <v>147</v>
      </c>
      <c r="BN91" s="84">
        <f>IF(+'2grid'!BN91*EO$2&lt;0,0,+'2grid'!BN91*EO$2)</f>
        <v>147</v>
      </c>
      <c r="BO91" s="84">
        <f>IF(+'2grid'!BO91*EP$2&lt;0,0,+'2grid'!BO91*EP$2)</f>
        <v>147</v>
      </c>
      <c r="BP91" s="84">
        <f>IF(+'2grid'!BP91*EQ$2&lt;0,0,+'2grid'!BP91*EQ$2)</f>
        <v>147</v>
      </c>
      <c r="BQ91" s="84">
        <f>IF(+'2grid'!BQ91*ER$2&lt;0,0,+'2grid'!BQ91*ER$2)</f>
        <v>147</v>
      </c>
      <c r="BR91" s="84">
        <f>IF(+'2grid'!BR91*ES$2&lt;0,0,+'2grid'!BR91*ES$2)</f>
        <v>147</v>
      </c>
      <c r="BS91" s="84">
        <f>IF(+'2grid'!BS91*ET$2&lt;0,0,+'2grid'!BS91*ET$2)</f>
        <v>147</v>
      </c>
      <c r="BT91" s="84">
        <f>IF(+'2grid'!BT91*EU$2&lt;0,0,+'2grid'!BT91*EU$2)</f>
        <v>147</v>
      </c>
      <c r="BU91" s="84">
        <f>IF(+'2grid'!BU91*EV$2&lt;0,0,+'2grid'!BU91*EV$2)</f>
        <v>147</v>
      </c>
      <c r="BV91" s="84">
        <f>IF(+'2grid'!BV91*EW$2&lt;0,0,+'2grid'!BV91*EW$2)</f>
        <v>147</v>
      </c>
      <c r="BW91" s="84">
        <f>IF(+'2grid'!BW91*EX$2&lt;0,0,+'2grid'!BW91*EX$2)</f>
        <v>147</v>
      </c>
      <c r="BX91" s="84">
        <f>IF(+'2grid'!BX91*EY$2&lt;0,0,+'2grid'!BX91*EY$2)</f>
        <v>147</v>
      </c>
      <c r="BY91" s="84">
        <f>IF(+'2grid'!BY91*EZ$2&lt;0,0,+'2grid'!BY91*EZ$2)</f>
        <v>147</v>
      </c>
      <c r="BZ91" s="84">
        <f>IF(+'2grid'!BZ91*FA$2&lt;0,0,+'2grid'!BZ91*FA$2)</f>
        <v>147</v>
      </c>
      <c r="CA91" s="84">
        <f>IF(+'2grid'!CA91*FB$2&lt;0,0,+'2grid'!CA91*FB$2)</f>
        <v>147</v>
      </c>
    </row>
    <row r="92" spans="1:79" x14ac:dyDescent="0.2">
      <c r="A92" s="9">
        <f>+data!B94</f>
        <v>332</v>
      </c>
      <c r="B92" s="84">
        <f>IF(+'2grid'!B92*CC$2&lt;0,0,+'2grid'!B92*CC$2)</f>
        <v>0</v>
      </c>
      <c r="C92" s="84">
        <f>IF(+'2grid'!C92*CD$2&lt;0,0,+'2grid'!C92*CD$2)</f>
        <v>0</v>
      </c>
      <c r="D92" s="84">
        <f>IF(+'2grid'!D92*CE$2&lt;0,0,+'2grid'!D92*CE$2)</f>
        <v>0</v>
      </c>
      <c r="E92" s="84">
        <f>IF(+'2grid'!E92*CF$2&lt;0,0,+'2grid'!E92*CF$2)</f>
        <v>0</v>
      </c>
      <c r="F92" s="84">
        <f>IF(+'2grid'!F92*CG$2&lt;0,0,+'2grid'!F92*CG$2)</f>
        <v>0</v>
      </c>
      <c r="G92" s="84">
        <f>IF(+'2grid'!G92*CH$2&lt;0,0,+'2grid'!G92*CH$2)</f>
        <v>0</v>
      </c>
      <c r="H92" s="84">
        <f>IF(+'2grid'!H92*CI$2&lt;0,0,+'2grid'!H92*CI$2)</f>
        <v>0</v>
      </c>
      <c r="I92" s="84">
        <f>IF(+'2grid'!I92*CJ$2&lt;0,0,+'2grid'!I92*CJ$2)</f>
        <v>0</v>
      </c>
      <c r="J92" s="84">
        <f>IF(+'2grid'!J92*CK$2&lt;0,0,+'2grid'!J92*CK$2)</f>
        <v>0</v>
      </c>
      <c r="K92" s="84">
        <f>IF(+'2grid'!K92*CL$2&lt;0,0,+'2grid'!K92*CL$2)</f>
        <v>0</v>
      </c>
      <c r="L92" s="84">
        <f>IF(+'2grid'!L92*CM$2&lt;0,0,+'2grid'!L92*CM$2)</f>
        <v>0</v>
      </c>
      <c r="M92" s="84">
        <f>IF(+'2grid'!M92*CN$2&lt;0,0,+'2grid'!M92*CN$2)</f>
        <v>0</v>
      </c>
      <c r="N92" s="84">
        <f>IF(+'2grid'!N92*CO$2&lt;0,0,+'2grid'!N92*CO$2)</f>
        <v>0</v>
      </c>
      <c r="O92" s="84">
        <f>IF(+'2grid'!O92*CP$2&lt;0,0,+'2grid'!O92*CP$2)</f>
        <v>0</v>
      </c>
      <c r="P92" s="84">
        <f>IF(+'2grid'!P92*CQ$2&lt;0,0,+'2grid'!P92*CQ$2)</f>
        <v>0</v>
      </c>
      <c r="Q92" s="84">
        <f>IF(+'2grid'!Q92*CR$2&lt;0,0,+'2grid'!Q92*CR$2)</f>
        <v>0</v>
      </c>
      <c r="R92" s="84">
        <f>IF(+'2grid'!R92*CS$2&lt;0,0,+'2grid'!R92*CS$2)</f>
        <v>0</v>
      </c>
      <c r="S92" s="84">
        <f>IF(+'2grid'!S92*CT$2&lt;0,0,+'2grid'!S92*CT$2)</f>
        <v>0</v>
      </c>
      <c r="T92" s="84">
        <f>IF(+'2grid'!T92*CU$2&lt;0,0,+'2grid'!T92*CU$2)</f>
        <v>0</v>
      </c>
      <c r="U92" s="84">
        <f>IF(+'2grid'!U92*CV$2&lt;0,0,+'2grid'!U92*CV$2)</f>
        <v>0</v>
      </c>
      <c r="V92" s="84">
        <f>IF(+'2grid'!V92*CW$2&lt;0,0,+'2grid'!V92*CW$2)</f>
        <v>0</v>
      </c>
      <c r="W92" s="84">
        <f>IF(+'2grid'!W92*CX$2&lt;0,0,+'2grid'!W92*CX$2)</f>
        <v>0</v>
      </c>
      <c r="X92" s="84">
        <f>IF(+'2grid'!X92*CY$2&lt;0,0,+'2grid'!X92*CY$2)</f>
        <v>0</v>
      </c>
      <c r="Y92" s="84">
        <f>IF(+'2grid'!Y92*CZ$2&lt;0,0,+'2grid'!Y92*CZ$2)</f>
        <v>0</v>
      </c>
      <c r="Z92" s="84">
        <f>IF(+'2grid'!Z92*DA$2&lt;0,0,+'2grid'!Z92*DA$2)</f>
        <v>0</v>
      </c>
      <c r="AA92" s="84">
        <f>IF(+'2grid'!AA92*DB$2&lt;0,0,+'2grid'!AA92*DB$2)</f>
        <v>0</v>
      </c>
      <c r="AB92" s="84">
        <f>IF(+'2grid'!AB92*DC$2&lt;0,0,+'2grid'!AB92*DC$2)</f>
        <v>0</v>
      </c>
      <c r="AC92" s="84">
        <f>IF(+'2grid'!AC92*DD$2&lt;0,0,+'2grid'!AC92*DD$2)</f>
        <v>2.0059799765578895E-2</v>
      </c>
      <c r="AD92" s="84">
        <f>IF(+'2grid'!AD92*DE$2&lt;0,0,+'2grid'!AD92*DE$2)</f>
        <v>4.5497992574614766E-2</v>
      </c>
      <c r="AE92" s="84">
        <f>IF(+'2grid'!AE92*DF$2&lt;0,0,+'2grid'!AE92*DF$2)</f>
        <v>7.2831246985067016E-2</v>
      </c>
      <c r="AF92" s="84">
        <f>IF(+'2grid'!AF92*DG$2&lt;0,0,+'2grid'!AF92*DG$2)</f>
        <v>0.10205956299693561</v>
      </c>
      <c r="AG92" s="84">
        <f>IF(+'2grid'!AG92*DH$2&lt;0,0,+'2grid'!AG92*DH$2)</f>
        <v>0.13318294061022054</v>
      </c>
      <c r="AH92" s="84">
        <f>IF(+'2grid'!AH92*DI$2&lt;0,0,+'2grid'!AH92*DI$2)</f>
        <v>0.16620137982492186</v>
      </c>
      <c r="AI92" s="84">
        <f>IF(+'2grid'!AI92*DJ$2&lt;0,0,+'2grid'!AI92*DJ$2)</f>
        <v>0.20111488064103952</v>
      </c>
      <c r="AJ92" s="84">
        <f>IF(+'2grid'!AJ92*DK$2&lt;0,0,+'2grid'!AJ92*DK$2)</f>
        <v>0.2379234430585736</v>
      </c>
      <c r="AK92" s="84">
        <f>IF(+'2grid'!AK92*DL$2&lt;0,0,+'2grid'!AK92*DL$2)</f>
        <v>0.27662706707752399</v>
      </c>
      <c r="AL92" s="84">
        <f>IF(+'2grid'!AL92*DM$2&lt;0,0,+'2grid'!AL92*DM$2)</f>
        <v>0.31722575269789072</v>
      </c>
      <c r="AM92" s="84">
        <f>IF(+'2grid'!AM92*DN$2&lt;0,0,+'2grid'!AM92*DN$2)</f>
        <v>0.35971949991967384</v>
      </c>
      <c r="AN92" s="84">
        <f>IF(+'2grid'!AN92*DO$2&lt;0,0,+'2grid'!AN92*DO$2)</f>
        <v>0.69360572892566286</v>
      </c>
      <c r="AO92" s="84">
        <f>IF(+'2grid'!AO92*DP$2&lt;0,0,+'2grid'!AO92*DP$2)</f>
        <v>1.0454702095432229</v>
      </c>
      <c r="AP92" s="84">
        <f>IF(+'2grid'!AP92*DQ$2&lt;0,0,+'2grid'!AP92*DQ$2)</f>
        <v>1.4153129417723547</v>
      </c>
      <c r="AQ92" s="84">
        <f>IF(+'2grid'!AQ92*DR$2&lt;0,0,+'2grid'!AQ92*DR$2)</f>
        <v>1.8031339256130576</v>
      </c>
      <c r="AR92" s="84">
        <f>IF(+'2grid'!AR92*DS$2&lt;0,0,+'2grid'!AR92*DS$2)</f>
        <v>2.2089331610653318</v>
      </c>
      <c r="AS92" s="84">
        <f>IF(+'2grid'!AS92*DT$2&lt;0,0,+'2grid'!AS92*DT$2)</f>
        <v>2.6327106481291778</v>
      </c>
      <c r="AT92" s="84">
        <f>IF(+'2grid'!AT92*DU$2&lt;0,0,+'2grid'!AT92*DU$2)</f>
        <v>3.0744663868045943</v>
      </c>
      <c r="AU92" s="84">
        <f>IF(+'2grid'!AU92*DV$2&lt;0,0,+'2grid'!AU92*DV$2)</f>
        <v>3.5342003770915822</v>
      </c>
      <c r="AV92" s="84">
        <f>IF(+'2grid'!AV92*DW$2&lt;0,0,+'2grid'!AV92*DW$2)</f>
        <v>4.0119126189901424</v>
      </c>
      <c r="AW92" s="84">
        <f>IF(+'2grid'!AW92*DX$2&lt;0,0,+'2grid'!AW92*DX$2)</f>
        <v>4.5076031125002736</v>
      </c>
      <c r="AX92" s="84">
        <f>IF(+'2grid'!AX92*DY$2&lt;0,0,+'2grid'!AX92*DY$2)</f>
        <v>7.5794511595374985</v>
      </c>
      <c r="AY92" s="84">
        <f>IF(+'2grid'!AY92*DZ$2&lt;0,0,+'2grid'!AY92*DZ$2)</f>
        <v>10.704722650871021</v>
      </c>
      <c r="AZ92" s="84">
        <f>IF(+'2grid'!AZ92*EA$2&lt;0,0,+'2grid'!AZ92*EA$2)</f>
        <v>13.883417586500844</v>
      </c>
      <c r="BA92" s="84">
        <f>IF(+'2grid'!BA92*EB$2&lt;0,0,+'2grid'!BA92*EB$2)</f>
        <v>17.115535966426965</v>
      </c>
      <c r="BB92" s="84">
        <f>IF(+'2grid'!BB92*EC$2&lt;0,0,+'2grid'!BB92*EC$2)</f>
        <v>20.401077790649385</v>
      </c>
      <c r="BC92" s="84">
        <f>IF(+'2grid'!BC92*ED$2&lt;0,0,+'2grid'!BC92*ED$2)</f>
        <v>23.740043059168105</v>
      </c>
      <c r="BD92" s="84">
        <f>IF(+'2grid'!BD92*EE$2&lt;0,0,+'2grid'!BD92*EE$2)</f>
        <v>41.040653100478679</v>
      </c>
      <c r="BE92" s="84">
        <f>IF(+'2grid'!BE92*EF$2&lt;0,0,+'2grid'!BE92*EF$2)</f>
        <v>48.281437782780706</v>
      </c>
      <c r="BF92" s="84">
        <f>IF(+'2grid'!BF92*EG$2&lt;0,0,+'2grid'!BF92*EG$2)</f>
        <v>62.591288933575221</v>
      </c>
      <c r="BG92" s="84">
        <f>IF(+'2grid'!BG92*EH$2&lt;0,0,+'2grid'!BG92*EH$2)</f>
        <v>66.61235710694848</v>
      </c>
      <c r="BH92" s="84">
        <f>IF(+'2grid'!BH92*EI$2&lt;0,0,+'2grid'!BH92*EI$2)</f>
        <v>66.61235710694848</v>
      </c>
      <c r="BI92" s="84">
        <f>IF(+'2grid'!BI92*EJ$2&lt;0,0,+'2grid'!BI92*EJ$2)</f>
        <v>66.61235710694848</v>
      </c>
      <c r="BJ92" s="84">
        <f>IF(+'2grid'!BJ92*EK$2&lt;0,0,+'2grid'!BJ92*EK$2)</f>
        <v>66.61235710694848</v>
      </c>
      <c r="BK92" s="84">
        <f>IF(+'2grid'!BK92*EL$2&lt;0,0,+'2grid'!BK92*EL$2)</f>
        <v>67.313539813337428</v>
      </c>
      <c r="BL92" s="84">
        <f>IF(+'2grid'!BL92*EM$2&lt;0,0,+'2grid'!BL92*EM$2)</f>
        <v>67.313539813337428</v>
      </c>
      <c r="BM92" s="84">
        <f>IF(+'2grid'!BM92*EN$2&lt;0,0,+'2grid'!BM92*EN$2)</f>
        <v>67.313539813337428</v>
      </c>
      <c r="BN92" s="84">
        <f>IF(+'2grid'!BN92*EO$2&lt;0,0,+'2grid'!BN92*EO$2)</f>
        <v>67.313539813337428</v>
      </c>
      <c r="BO92" s="84">
        <f>IF(+'2grid'!BO92*EP$2&lt;0,0,+'2grid'!BO92*EP$2)</f>
        <v>68.014722519726348</v>
      </c>
      <c r="BP92" s="84">
        <f>IF(+'2grid'!BP92*EQ$2&lt;0,0,+'2grid'!BP92*EQ$2)</f>
        <v>68.014722519726348</v>
      </c>
      <c r="BQ92" s="84">
        <f>IF(+'2grid'!BQ92*ER$2&lt;0,0,+'2grid'!BQ92*ER$2)</f>
        <v>68.014722519726348</v>
      </c>
      <c r="BR92" s="84">
        <f>IF(+'2grid'!BR92*ES$2&lt;0,0,+'2grid'!BR92*ES$2)</f>
        <v>68.014722519726348</v>
      </c>
      <c r="BS92" s="84">
        <f>IF(+'2grid'!BS92*ET$2&lt;0,0,+'2grid'!BS92*ET$2)</f>
        <v>68.34194111604117</v>
      </c>
      <c r="BT92" s="84">
        <f>IF(+'2grid'!BT92*EU$2&lt;0,0,+'2grid'!BT92*EU$2)</f>
        <v>68.466595819399217</v>
      </c>
      <c r="BU92" s="84">
        <f>IF(+'2grid'!BU92*EV$2&lt;0,0,+'2grid'!BU92*EV$2)</f>
        <v>68.468673397788464</v>
      </c>
      <c r="BV92" s="84">
        <f>IF(+'2grid'!BV92*EW$2&lt;0,0,+'2grid'!BV92*EW$2)</f>
        <v>68.615488937299048</v>
      </c>
      <c r="BW92" s="84">
        <f>IF(+'2grid'!BW92*EX$2&lt;0,0,+'2grid'!BW92*EX$2)</f>
        <v>68.769391327537519</v>
      </c>
      <c r="BX92" s="84">
        <f>IF(+'2grid'!BX92*EY$2&lt;0,0,+'2grid'!BX92*EY$2)</f>
        <v>68.905742027753789</v>
      </c>
      <c r="BY92" s="84">
        <f>IF(+'2grid'!BY92*EZ$2&lt;0,0,+'2grid'!BY92*EZ$2)</f>
        <v>68.982059433218751</v>
      </c>
      <c r="BZ92" s="84">
        <f>IF(+'2grid'!BZ92*FA$2&lt;0,0,+'2grid'!BZ92*FA$2)</f>
        <v>69.105567792089346</v>
      </c>
      <c r="CA92" s="84">
        <f>IF(+'2grid'!CA92*FB$2&lt;0,0,+'2grid'!CA92*FB$2)</f>
        <v>69.249873901895796</v>
      </c>
    </row>
    <row r="93" spans="1:79" x14ac:dyDescent="0.2">
      <c r="A93" s="9">
        <f>+data!B95</f>
        <v>334</v>
      </c>
      <c r="B93" s="84">
        <f>IF(+'2grid'!B93*CC$2&lt;0,0,+'2grid'!B93*CC$2)</f>
        <v>0</v>
      </c>
      <c r="C93" s="84">
        <f>IF(+'2grid'!C93*CD$2&lt;0,0,+'2grid'!C93*CD$2)</f>
        <v>0</v>
      </c>
      <c r="D93" s="84">
        <f>IF(+'2grid'!D93*CE$2&lt;0,0,+'2grid'!D93*CE$2)</f>
        <v>0</v>
      </c>
      <c r="E93" s="84">
        <f>IF(+'2grid'!E93*CF$2&lt;0,0,+'2grid'!E93*CF$2)</f>
        <v>0</v>
      </c>
      <c r="F93" s="84">
        <f>IF(+'2grid'!F93*CG$2&lt;0,0,+'2grid'!F93*CG$2)</f>
        <v>0</v>
      </c>
      <c r="G93" s="84">
        <f>IF(+'2grid'!G93*CH$2&lt;0,0,+'2grid'!G93*CH$2)</f>
        <v>0</v>
      </c>
      <c r="H93" s="84">
        <f>IF(+'2grid'!H93*CI$2&lt;0,0,+'2grid'!H93*CI$2)</f>
        <v>0</v>
      </c>
      <c r="I93" s="84">
        <f>IF(+'2grid'!I93*CJ$2&lt;0,0,+'2grid'!I93*CJ$2)</f>
        <v>0</v>
      </c>
      <c r="J93" s="84">
        <f>IF(+'2grid'!J93*CK$2&lt;0,0,+'2grid'!J93*CK$2)</f>
        <v>0</v>
      </c>
      <c r="K93" s="84">
        <f>IF(+'2grid'!K93*CL$2&lt;0,0,+'2grid'!K93*CL$2)</f>
        <v>0</v>
      </c>
      <c r="L93" s="84">
        <f>IF(+'2grid'!L93*CM$2&lt;0,0,+'2grid'!L93*CM$2)</f>
        <v>0</v>
      </c>
      <c r="M93" s="84">
        <f>IF(+'2grid'!M93*CN$2&lt;0,0,+'2grid'!M93*CN$2)</f>
        <v>0</v>
      </c>
      <c r="N93" s="84">
        <f>IF(+'2grid'!N93*CO$2&lt;0,0,+'2grid'!N93*CO$2)</f>
        <v>0</v>
      </c>
      <c r="O93" s="84">
        <f>IF(+'2grid'!O93*CP$2&lt;0,0,+'2grid'!O93*CP$2)</f>
        <v>0</v>
      </c>
      <c r="P93" s="84">
        <f>IF(+'2grid'!P93*CQ$2&lt;0,0,+'2grid'!P93*CQ$2)</f>
        <v>0</v>
      </c>
      <c r="Q93" s="84">
        <f>IF(+'2grid'!Q93*CR$2&lt;0,0,+'2grid'!Q93*CR$2)</f>
        <v>0</v>
      </c>
      <c r="R93" s="84">
        <f>IF(+'2grid'!R93*CS$2&lt;0,0,+'2grid'!R93*CS$2)</f>
        <v>0</v>
      </c>
      <c r="S93" s="84">
        <f>IF(+'2grid'!S93*CT$2&lt;0,0,+'2grid'!S93*CT$2)</f>
        <v>0</v>
      </c>
      <c r="T93" s="84">
        <f>IF(+'2grid'!T93*CU$2&lt;0,0,+'2grid'!T93*CU$2)</f>
        <v>0</v>
      </c>
      <c r="U93" s="84">
        <f>IF(+'2grid'!U93*CV$2&lt;0,0,+'2grid'!U93*CV$2)</f>
        <v>0</v>
      </c>
      <c r="V93" s="84">
        <f>IF(+'2grid'!V93*CW$2&lt;0,0,+'2grid'!V93*CW$2)</f>
        <v>0</v>
      </c>
      <c r="W93" s="84">
        <f>IF(+'2grid'!W93*CX$2&lt;0,0,+'2grid'!W93*CX$2)</f>
        <v>0</v>
      </c>
      <c r="X93" s="84">
        <f>IF(+'2grid'!X93*CY$2&lt;0,0,+'2grid'!X93*CY$2)</f>
        <v>0</v>
      </c>
      <c r="Y93" s="84">
        <f>IF(+'2grid'!Y93*CZ$2&lt;0,0,+'2grid'!Y93*CZ$2)</f>
        <v>0</v>
      </c>
      <c r="Z93" s="84">
        <f>IF(+'2grid'!Z93*DA$2&lt;0,0,+'2grid'!Z93*DA$2)</f>
        <v>0</v>
      </c>
      <c r="AA93" s="84">
        <f>IF(+'2grid'!AA93*DB$2&lt;0,0,+'2grid'!AA93*DB$2)</f>
        <v>0</v>
      </c>
      <c r="AB93" s="84">
        <f>IF(+'2grid'!AB93*DC$2&lt;0,0,+'2grid'!AB93*DC$2)</f>
        <v>0</v>
      </c>
      <c r="AC93" s="84">
        <f>IF(+'2grid'!AC93*DD$2&lt;0,0,+'2grid'!AC93*DD$2)</f>
        <v>0</v>
      </c>
      <c r="AD93" s="84">
        <f>IF(+'2grid'!AD93*DE$2&lt;0,0,+'2grid'!AD93*DE$2)</f>
        <v>0</v>
      </c>
      <c r="AE93" s="84">
        <f>IF(+'2grid'!AE93*DF$2&lt;0,0,+'2grid'!AE93*DF$2)</f>
        <v>0</v>
      </c>
      <c r="AF93" s="84">
        <f>IF(+'2grid'!AF93*DG$2&lt;0,0,+'2grid'!AF93*DG$2)</f>
        <v>0</v>
      </c>
      <c r="AG93" s="84">
        <f>IF(+'2grid'!AG93*DH$2&lt;0,0,+'2grid'!AG93*DH$2)</f>
        <v>0</v>
      </c>
      <c r="AH93" s="84">
        <f>IF(+'2grid'!AH93*DI$2&lt;0,0,+'2grid'!AH93*DI$2)</f>
        <v>0</v>
      </c>
      <c r="AI93" s="84">
        <f>IF(+'2grid'!AI93*DJ$2&lt;0,0,+'2grid'!AI93*DJ$2)</f>
        <v>0</v>
      </c>
      <c r="AJ93" s="84">
        <f>IF(+'2grid'!AJ93*DK$2&lt;0,0,+'2grid'!AJ93*DK$2)</f>
        <v>0</v>
      </c>
      <c r="AK93" s="84">
        <f>IF(+'2grid'!AK93*DL$2&lt;0,0,+'2grid'!AK93*DL$2)</f>
        <v>0</v>
      </c>
      <c r="AL93" s="84">
        <f>IF(+'2grid'!AL93*DM$2&lt;0,0,+'2grid'!AL93*DM$2)</f>
        <v>0</v>
      </c>
      <c r="AM93" s="84">
        <f>IF(+'2grid'!AM93*DN$2&lt;0,0,+'2grid'!AM93*DN$2)</f>
        <v>0</v>
      </c>
      <c r="AN93" s="84">
        <f>IF(+'2grid'!AN93*DO$2&lt;0,0,+'2grid'!AN93*DO$2)</f>
        <v>0</v>
      </c>
      <c r="AO93" s="84">
        <f>IF(+'2grid'!AO93*DP$2&lt;0,0,+'2grid'!AO93*DP$2)</f>
        <v>0</v>
      </c>
      <c r="AP93" s="84">
        <f>IF(+'2grid'!AP93*DQ$2&lt;0,0,+'2grid'!AP93*DQ$2)</f>
        <v>0</v>
      </c>
      <c r="AQ93" s="84">
        <f>IF(+'2grid'!AQ93*DR$2&lt;0,0,+'2grid'!AQ93*DR$2)</f>
        <v>0</v>
      </c>
      <c r="AR93" s="84">
        <f>IF(+'2grid'!AR93*DS$2&lt;0,0,+'2grid'!AR93*DS$2)</f>
        <v>0</v>
      </c>
      <c r="AS93" s="84">
        <f>IF(+'2grid'!AS93*DT$2&lt;0,0,+'2grid'!AS93*DT$2)</f>
        <v>0</v>
      </c>
      <c r="AT93" s="84">
        <f>IF(+'2grid'!AT93*DU$2&lt;0,0,+'2grid'!AT93*DU$2)</f>
        <v>0</v>
      </c>
      <c r="AU93" s="84">
        <f>IF(+'2grid'!AU93*DV$2&lt;0,0,+'2grid'!AU93*DV$2)</f>
        <v>0</v>
      </c>
      <c r="AV93" s="84">
        <f>IF(+'2grid'!AV93*DW$2&lt;0,0,+'2grid'!AV93*DW$2)</f>
        <v>0</v>
      </c>
      <c r="AW93" s="84">
        <f>IF(+'2grid'!AW93*DX$2&lt;0,0,+'2grid'!AW93*DX$2)</f>
        <v>0</v>
      </c>
      <c r="AX93" s="84">
        <f>IF(+'2grid'!AX93*DY$2&lt;0,0,+'2grid'!AX93*DY$2)</f>
        <v>0</v>
      </c>
      <c r="AY93" s="84">
        <f>IF(+'2grid'!AY93*DZ$2&lt;0,0,+'2grid'!AY93*DZ$2)</f>
        <v>0</v>
      </c>
      <c r="AZ93" s="84">
        <f>IF(+'2grid'!AZ93*EA$2&lt;0,0,+'2grid'!AZ93*EA$2)</f>
        <v>0</v>
      </c>
      <c r="BA93" s="84">
        <f>IF(+'2grid'!BA93*EB$2&lt;0,0,+'2grid'!BA93*EB$2)</f>
        <v>0</v>
      </c>
      <c r="BB93" s="84">
        <f>IF(+'2grid'!BB93*EC$2&lt;0,0,+'2grid'!BB93*EC$2)</f>
        <v>0</v>
      </c>
      <c r="BC93" s="84">
        <f>IF(+'2grid'!BC93*ED$2&lt;0,0,+'2grid'!BC93*ED$2)</f>
        <v>0</v>
      </c>
      <c r="BD93" s="84">
        <f>IF(+'2grid'!BD93*EE$2&lt;0,0,+'2grid'!BD93*EE$2)</f>
        <v>0</v>
      </c>
      <c r="BE93" s="84">
        <f>IF(+'2grid'!BE93*EF$2&lt;0,0,+'2grid'!BE93*EF$2)</f>
        <v>0</v>
      </c>
      <c r="BF93" s="84">
        <f>IF(+'2grid'!BF93*EG$2&lt;0,0,+'2grid'!BF93*EG$2)</f>
        <v>0</v>
      </c>
      <c r="BG93" s="84">
        <f>IF(+'2grid'!BG93*EH$2&lt;0,0,+'2grid'!BG93*EH$2)</f>
        <v>0</v>
      </c>
      <c r="BH93" s="84">
        <f>IF(+'2grid'!BH93*EI$2&lt;0,0,+'2grid'!BH93*EI$2)</f>
        <v>0</v>
      </c>
      <c r="BI93" s="84">
        <f>IF(+'2grid'!BI93*EJ$2&lt;0,0,+'2grid'!BI93*EJ$2)</f>
        <v>0</v>
      </c>
      <c r="BJ93" s="84">
        <f>IF(+'2grid'!BJ93*EK$2&lt;0,0,+'2grid'!BJ93*EK$2)</f>
        <v>0</v>
      </c>
      <c r="BK93" s="84">
        <f>IF(+'2grid'!BK93*EL$2&lt;0,0,+'2grid'!BK93*EL$2)</f>
        <v>0</v>
      </c>
      <c r="BL93" s="84">
        <f>IF(+'2grid'!BL93*EM$2&lt;0,0,+'2grid'!BL93*EM$2)</f>
        <v>0</v>
      </c>
      <c r="BM93" s="84">
        <f>IF(+'2grid'!BM93*EN$2&lt;0,0,+'2grid'!BM93*EN$2)</f>
        <v>0</v>
      </c>
      <c r="BN93" s="84">
        <f>IF(+'2grid'!BN93*EO$2&lt;0,0,+'2grid'!BN93*EO$2)</f>
        <v>0</v>
      </c>
      <c r="BO93" s="84">
        <f>IF(+'2grid'!BO93*EP$2&lt;0,0,+'2grid'!BO93*EP$2)</f>
        <v>0</v>
      </c>
      <c r="BP93" s="84">
        <f>IF(+'2grid'!BP93*EQ$2&lt;0,0,+'2grid'!BP93*EQ$2)</f>
        <v>0</v>
      </c>
      <c r="BQ93" s="84">
        <f>IF(+'2grid'!BQ93*ER$2&lt;0,0,+'2grid'!BQ93*ER$2)</f>
        <v>0</v>
      </c>
      <c r="BR93" s="84">
        <f>IF(+'2grid'!BR93*ES$2&lt;0,0,+'2grid'!BR93*ES$2)</f>
        <v>0</v>
      </c>
      <c r="BS93" s="84">
        <f>IF(+'2grid'!BS93*ET$2&lt;0,0,+'2grid'!BS93*ET$2)</f>
        <v>0</v>
      </c>
      <c r="BT93" s="84">
        <f>IF(+'2grid'!BT93*EU$2&lt;0,0,+'2grid'!BT93*EU$2)</f>
        <v>0</v>
      </c>
      <c r="BU93" s="84">
        <f>IF(+'2grid'!BU93*EV$2&lt;0,0,+'2grid'!BU93*EV$2)</f>
        <v>0</v>
      </c>
      <c r="BV93" s="84">
        <f>IF(+'2grid'!BV93*EW$2&lt;0,0,+'2grid'!BV93*EW$2)</f>
        <v>0</v>
      </c>
      <c r="BW93" s="84">
        <f>IF(+'2grid'!BW93*EX$2&lt;0,0,+'2grid'!BW93*EX$2)</f>
        <v>0</v>
      </c>
      <c r="BX93" s="84">
        <f>IF(+'2grid'!BX93*EY$2&lt;0,0,+'2grid'!BX93*EY$2)</f>
        <v>0</v>
      </c>
      <c r="BY93" s="84">
        <f>IF(+'2grid'!BY93*EZ$2&lt;0,0,+'2grid'!BY93*EZ$2)</f>
        <v>0</v>
      </c>
      <c r="BZ93" s="84">
        <f>IF(+'2grid'!BZ93*FA$2&lt;0,0,+'2grid'!BZ93*FA$2)</f>
        <v>0</v>
      </c>
      <c r="CA93" s="84">
        <f>IF(+'2grid'!CA93*FB$2&lt;0,0,+'2grid'!CA93*FB$2)</f>
        <v>0</v>
      </c>
    </row>
    <row r="94" spans="1:79" x14ac:dyDescent="0.2">
      <c r="A94" s="9">
        <f>+data!B96</f>
        <v>336</v>
      </c>
      <c r="B94" s="84">
        <f>IF(+'2grid'!B94*CC$2&lt;0,0,+'2grid'!B94*CC$2)</f>
        <v>0</v>
      </c>
      <c r="C94" s="84">
        <f>IF(+'2grid'!C94*CD$2&lt;0,0,+'2grid'!C94*CD$2)</f>
        <v>0</v>
      </c>
      <c r="D94" s="84">
        <f>IF(+'2grid'!D94*CE$2&lt;0,0,+'2grid'!D94*CE$2)</f>
        <v>0</v>
      </c>
      <c r="E94" s="84">
        <f>IF(+'2grid'!E94*CF$2&lt;0,0,+'2grid'!E94*CF$2)</f>
        <v>0</v>
      </c>
      <c r="F94" s="84">
        <f>IF(+'2grid'!F94*CG$2&lt;0,0,+'2grid'!F94*CG$2)</f>
        <v>0</v>
      </c>
      <c r="G94" s="84">
        <f>IF(+'2grid'!G94*CH$2&lt;0,0,+'2grid'!G94*CH$2)</f>
        <v>0</v>
      </c>
      <c r="H94" s="84">
        <f>IF(+'2grid'!H94*CI$2&lt;0,0,+'2grid'!H94*CI$2)</f>
        <v>0</v>
      </c>
      <c r="I94" s="84">
        <f>IF(+'2grid'!I94*CJ$2&lt;0,0,+'2grid'!I94*CJ$2)</f>
        <v>0</v>
      </c>
      <c r="J94" s="84">
        <f>IF(+'2grid'!J94*CK$2&lt;0,0,+'2grid'!J94*CK$2)</f>
        <v>0</v>
      </c>
      <c r="K94" s="84">
        <f>IF(+'2grid'!K94*CL$2&lt;0,0,+'2grid'!K94*CL$2)</f>
        <v>0</v>
      </c>
      <c r="L94" s="84">
        <f>IF(+'2grid'!L94*CM$2&lt;0,0,+'2grid'!L94*CM$2)</f>
        <v>0</v>
      </c>
      <c r="M94" s="84">
        <f>IF(+'2grid'!M94*CN$2&lt;0,0,+'2grid'!M94*CN$2)</f>
        <v>0</v>
      </c>
      <c r="N94" s="84">
        <f>IF(+'2grid'!N94*CO$2&lt;0,0,+'2grid'!N94*CO$2)</f>
        <v>0</v>
      </c>
      <c r="O94" s="84">
        <f>IF(+'2grid'!O94*CP$2&lt;0,0,+'2grid'!O94*CP$2)</f>
        <v>0</v>
      </c>
      <c r="P94" s="84">
        <f>IF(+'2grid'!P94*CQ$2&lt;0,0,+'2grid'!P94*CQ$2)</f>
        <v>0</v>
      </c>
      <c r="Q94" s="84">
        <f>IF(+'2grid'!Q94*CR$2&lt;0,0,+'2grid'!Q94*CR$2)</f>
        <v>0</v>
      </c>
      <c r="R94" s="84">
        <f>IF(+'2grid'!R94*CS$2&lt;0,0,+'2grid'!R94*CS$2)</f>
        <v>0</v>
      </c>
      <c r="S94" s="84">
        <f>IF(+'2grid'!S94*CT$2&lt;0,0,+'2grid'!S94*CT$2)</f>
        <v>0</v>
      </c>
      <c r="T94" s="84">
        <f>IF(+'2grid'!T94*CU$2&lt;0,0,+'2grid'!T94*CU$2)</f>
        <v>0</v>
      </c>
      <c r="U94" s="84">
        <f>IF(+'2grid'!U94*CV$2&lt;0,0,+'2grid'!U94*CV$2)</f>
        <v>0</v>
      </c>
      <c r="V94" s="84">
        <f>IF(+'2grid'!V94*CW$2&lt;0,0,+'2grid'!V94*CW$2)</f>
        <v>0</v>
      </c>
      <c r="W94" s="84">
        <f>IF(+'2grid'!W94*CX$2&lt;0,0,+'2grid'!W94*CX$2)</f>
        <v>0</v>
      </c>
      <c r="X94" s="84">
        <f>IF(+'2grid'!X94*CY$2&lt;0,0,+'2grid'!X94*CY$2)</f>
        <v>0</v>
      </c>
      <c r="Y94" s="84">
        <f>IF(+'2grid'!Y94*CZ$2&lt;0,0,+'2grid'!Y94*CZ$2)</f>
        <v>0</v>
      </c>
      <c r="Z94" s="84">
        <f>IF(+'2grid'!Z94*DA$2&lt;0,0,+'2grid'!Z94*DA$2)</f>
        <v>0</v>
      </c>
      <c r="AA94" s="84">
        <f>IF(+'2grid'!AA94*DB$2&lt;0,0,+'2grid'!AA94*DB$2)</f>
        <v>0</v>
      </c>
      <c r="AB94" s="84">
        <f>IF(+'2grid'!AB94*DC$2&lt;0,0,+'2grid'!AB94*DC$2)</f>
        <v>0</v>
      </c>
      <c r="AC94" s="84">
        <f>IF(+'2grid'!AC94*DD$2&lt;0,0,+'2grid'!AC94*DD$2)</f>
        <v>0</v>
      </c>
      <c r="AD94" s="84">
        <f>IF(+'2grid'!AD94*DE$2&lt;0,0,+'2grid'!AD94*DE$2)</f>
        <v>0</v>
      </c>
      <c r="AE94" s="84">
        <f>IF(+'2grid'!AE94*DF$2&lt;0,0,+'2grid'!AE94*DF$2)</f>
        <v>0</v>
      </c>
      <c r="AF94" s="84">
        <f>IF(+'2grid'!AF94*DG$2&lt;0,0,+'2grid'!AF94*DG$2)</f>
        <v>0</v>
      </c>
      <c r="AG94" s="84">
        <f>IF(+'2grid'!AG94*DH$2&lt;0,0,+'2grid'!AG94*DH$2)</f>
        <v>0</v>
      </c>
      <c r="AH94" s="84">
        <f>IF(+'2grid'!AH94*DI$2&lt;0,0,+'2grid'!AH94*DI$2)</f>
        <v>0</v>
      </c>
      <c r="AI94" s="84">
        <f>IF(+'2grid'!AI94*DJ$2&lt;0,0,+'2grid'!AI94*DJ$2)</f>
        <v>0</v>
      </c>
      <c r="AJ94" s="84">
        <f>IF(+'2grid'!AJ94*DK$2&lt;0,0,+'2grid'!AJ94*DK$2)</f>
        <v>0</v>
      </c>
      <c r="AK94" s="84">
        <f>IF(+'2grid'!AK94*DL$2&lt;0,0,+'2grid'!AK94*DL$2)</f>
        <v>0</v>
      </c>
      <c r="AL94" s="84">
        <f>IF(+'2grid'!AL94*DM$2&lt;0,0,+'2grid'!AL94*DM$2)</f>
        <v>0</v>
      </c>
      <c r="AM94" s="84">
        <f>IF(+'2grid'!AM94*DN$2&lt;0,0,+'2grid'!AM94*DN$2)</f>
        <v>0</v>
      </c>
      <c r="AN94" s="84">
        <f>IF(+'2grid'!AN94*DO$2&lt;0,0,+'2grid'!AN94*DO$2)</f>
        <v>0</v>
      </c>
      <c r="AO94" s="84">
        <f>IF(+'2grid'!AO94*DP$2&lt;0,0,+'2grid'!AO94*DP$2)</f>
        <v>0</v>
      </c>
      <c r="AP94" s="84">
        <f>IF(+'2grid'!AP94*DQ$2&lt;0,0,+'2grid'!AP94*DQ$2)</f>
        <v>0</v>
      </c>
      <c r="AQ94" s="84">
        <f>IF(+'2grid'!AQ94*DR$2&lt;0,0,+'2grid'!AQ94*DR$2)</f>
        <v>0</v>
      </c>
      <c r="AR94" s="84">
        <f>IF(+'2grid'!AR94*DS$2&lt;0,0,+'2grid'!AR94*DS$2)</f>
        <v>0</v>
      </c>
      <c r="AS94" s="84">
        <f>IF(+'2grid'!AS94*DT$2&lt;0,0,+'2grid'!AS94*DT$2)</f>
        <v>0</v>
      </c>
      <c r="AT94" s="84">
        <f>IF(+'2grid'!AT94*DU$2&lt;0,0,+'2grid'!AT94*DU$2)</f>
        <v>0</v>
      </c>
      <c r="AU94" s="84">
        <f>IF(+'2grid'!AU94*DV$2&lt;0,0,+'2grid'!AU94*DV$2)</f>
        <v>0</v>
      </c>
      <c r="AV94" s="84">
        <f>IF(+'2grid'!AV94*DW$2&lt;0,0,+'2grid'!AV94*DW$2)</f>
        <v>0</v>
      </c>
      <c r="AW94" s="84">
        <f>IF(+'2grid'!AW94*DX$2&lt;0,0,+'2grid'!AW94*DX$2)</f>
        <v>0</v>
      </c>
      <c r="AX94" s="84">
        <f>IF(+'2grid'!AX94*DY$2&lt;0,0,+'2grid'!AX94*DY$2)</f>
        <v>0</v>
      </c>
      <c r="AY94" s="84">
        <f>IF(+'2grid'!AY94*DZ$2&lt;0,0,+'2grid'!AY94*DZ$2)</f>
        <v>0</v>
      </c>
      <c r="AZ94" s="84">
        <f>IF(+'2grid'!AZ94*EA$2&lt;0,0,+'2grid'!AZ94*EA$2)</f>
        <v>0</v>
      </c>
      <c r="BA94" s="84">
        <f>IF(+'2grid'!BA94*EB$2&lt;0,0,+'2grid'!BA94*EB$2)</f>
        <v>0</v>
      </c>
      <c r="BB94" s="84">
        <f>IF(+'2grid'!BB94*EC$2&lt;0,0,+'2grid'!BB94*EC$2)</f>
        <v>0</v>
      </c>
      <c r="BC94" s="84">
        <f>IF(+'2grid'!BC94*ED$2&lt;0,0,+'2grid'!BC94*ED$2)</f>
        <v>0</v>
      </c>
      <c r="BD94" s="84">
        <f>IF(+'2grid'!BD94*EE$2&lt;0,0,+'2grid'!BD94*EE$2)</f>
        <v>0</v>
      </c>
      <c r="BE94" s="84">
        <f>IF(+'2grid'!BE94*EF$2&lt;0,0,+'2grid'!BE94*EF$2)</f>
        <v>0</v>
      </c>
      <c r="BF94" s="84">
        <f>IF(+'2grid'!BF94*EG$2&lt;0,0,+'2grid'!BF94*EG$2)</f>
        <v>0</v>
      </c>
      <c r="BG94" s="84">
        <f>IF(+'2grid'!BG94*EH$2&lt;0,0,+'2grid'!BG94*EH$2)</f>
        <v>0</v>
      </c>
      <c r="BH94" s="84">
        <f>IF(+'2grid'!BH94*EI$2&lt;0,0,+'2grid'!BH94*EI$2)</f>
        <v>0</v>
      </c>
      <c r="BI94" s="84">
        <f>IF(+'2grid'!BI94*EJ$2&lt;0,0,+'2grid'!BI94*EJ$2)</f>
        <v>0</v>
      </c>
      <c r="BJ94" s="84">
        <f>IF(+'2grid'!BJ94*EK$2&lt;0,0,+'2grid'!BJ94*EK$2)</f>
        <v>0</v>
      </c>
      <c r="BK94" s="84">
        <f>IF(+'2grid'!BK94*EL$2&lt;0,0,+'2grid'!BK94*EL$2)</f>
        <v>0</v>
      </c>
      <c r="BL94" s="84">
        <f>IF(+'2grid'!BL94*EM$2&lt;0,0,+'2grid'!BL94*EM$2)</f>
        <v>0</v>
      </c>
      <c r="BM94" s="84">
        <f>IF(+'2grid'!BM94*EN$2&lt;0,0,+'2grid'!BM94*EN$2)</f>
        <v>0</v>
      </c>
      <c r="BN94" s="84">
        <f>IF(+'2grid'!BN94*EO$2&lt;0,0,+'2grid'!BN94*EO$2)</f>
        <v>0</v>
      </c>
      <c r="BO94" s="84">
        <f>IF(+'2grid'!BO94*EP$2&lt;0,0,+'2grid'!BO94*EP$2)</f>
        <v>0</v>
      </c>
      <c r="BP94" s="84">
        <f>IF(+'2grid'!BP94*EQ$2&lt;0,0,+'2grid'!BP94*EQ$2)</f>
        <v>0</v>
      </c>
      <c r="BQ94" s="84">
        <f>IF(+'2grid'!BQ94*ER$2&lt;0,0,+'2grid'!BQ94*ER$2)</f>
        <v>0</v>
      </c>
      <c r="BR94" s="84">
        <f>IF(+'2grid'!BR94*ES$2&lt;0,0,+'2grid'!BR94*ES$2)</f>
        <v>0</v>
      </c>
      <c r="BS94" s="84">
        <f>IF(+'2grid'!BS94*ET$2&lt;0,0,+'2grid'!BS94*ET$2)</f>
        <v>0</v>
      </c>
      <c r="BT94" s="84">
        <f>IF(+'2grid'!BT94*EU$2&lt;0,0,+'2grid'!BT94*EU$2)</f>
        <v>0</v>
      </c>
      <c r="BU94" s="84">
        <f>IF(+'2grid'!BU94*EV$2&lt;0,0,+'2grid'!BU94*EV$2)</f>
        <v>0</v>
      </c>
      <c r="BV94" s="84">
        <f>IF(+'2grid'!BV94*EW$2&lt;0,0,+'2grid'!BV94*EW$2)</f>
        <v>0</v>
      </c>
      <c r="BW94" s="84">
        <f>IF(+'2grid'!BW94*EX$2&lt;0,0,+'2grid'!BW94*EX$2)</f>
        <v>0</v>
      </c>
      <c r="BX94" s="84">
        <f>IF(+'2grid'!BX94*EY$2&lt;0,0,+'2grid'!BX94*EY$2)</f>
        <v>0</v>
      </c>
      <c r="BY94" s="84">
        <f>IF(+'2grid'!BY94*EZ$2&lt;0,0,+'2grid'!BY94*EZ$2)</f>
        <v>0</v>
      </c>
      <c r="BZ94" s="84">
        <f>IF(+'2grid'!BZ94*FA$2&lt;0,0,+'2grid'!BZ94*FA$2)</f>
        <v>0</v>
      </c>
      <c r="CA94" s="84">
        <f>IF(+'2grid'!CA94*FB$2&lt;0,0,+'2grid'!CA94*FB$2)</f>
        <v>0</v>
      </c>
    </row>
    <row r="95" spans="1:79" x14ac:dyDescent="0.2">
      <c r="A95" s="9">
        <f>+data!B97</f>
        <v>340</v>
      </c>
      <c r="B95" s="84">
        <f>IF(+'2grid'!B95*CC$2&lt;0,0,+'2grid'!B95*CC$2)</f>
        <v>0</v>
      </c>
      <c r="C95" s="84">
        <f>IF(+'2grid'!C95*CD$2&lt;0,0,+'2grid'!C95*CD$2)</f>
        <v>0</v>
      </c>
      <c r="D95" s="84">
        <f>IF(+'2grid'!D95*CE$2&lt;0,0,+'2grid'!D95*CE$2)</f>
        <v>0</v>
      </c>
      <c r="E95" s="84">
        <f>IF(+'2grid'!E95*CF$2&lt;0,0,+'2grid'!E95*CF$2)</f>
        <v>0</v>
      </c>
      <c r="F95" s="84">
        <f>IF(+'2grid'!F95*CG$2&lt;0,0,+'2grid'!F95*CG$2)</f>
        <v>0</v>
      </c>
      <c r="G95" s="84">
        <f>IF(+'2grid'!G95*CH$2&lt;0,0,+'2grid'!G95*CH$2)</f>
        <v>0</v>
      </c>
      <c r="H95" s="84">
        <f>IF(+'2grid'!H95*CI$2&lt;0,0,+'2grid'!H95*CI$2)</f>
        <v>0</v>
      </c>
      <c r="I95" s="84">
        <f>IF(+'2grid'!I95*CJ$2&lt;0,0,+'2grid'!I95*CJ$2)</f>
        <v>0</v>
      </c>
      <c r="J95" s="84">
        <f>IF(+'2grid'!J95*CK$2&lt;0,0,+'2grid'!J95*CK$2)</f>
        <v>0</v>
      </c>
      <c r="K95" s="84">
        <f>IF(+'2grid'!K95*CL$2&lt;0,0,+'2grid'!K95*CL$2)</f>
        <v>0</v>
      </c>
      <c r="L95" s="84">
        <f>IF(+'2grid'!L95*CM$2&lt;0,0,+'2grid'!L95*CM$2)</f>
        <v>0</v>
      </c>
      <c r="M95" s="84">
        <f>IF(+'2grid'!M95*CN$2&lt;0,0,+'2grid'!M95*CN$2)</f>
        <v>0</v>
      </c>
      <c r="N95" s="84">
        <f>IF(+'2grid'!N95*CO$2&lt;0,0,+'2grid'!N95*CO$2)</f>
        <v>0</v>
      </c>
      <c r="O95" s="84">
        <f>IF(+'2grid'!O95*CP$2&lt;0,0,+'2grid'!O95*CP$2)</f>
        <v>0</v>
      </c>
      <c r="P95" s="84">
        <f>IF(+'2grid'!P95*CQ$2&lt;0,0,+'2grid'!P95*CQ$2)</f>
        <v>0</v>
      </c>
      <c r="Q95" s="84">
        <f>IF(+'2grid'!Q95*CR$2&lt;0,0,+'2grid'!Q95*CR$2)</f>
        <v>0</v>
      </c>
      <c r="R95" s="84">
        <f>IF(+'2grid'!R95*CS$2&lt;0,0,+'2grid'!R95*CS$2)</f>
        <v>0</v>
      </c>
      <c r="S95" s="84">
        <f>IF(+'2grid'!S95*CT$2&lt;0,0,+'2grid'!S95*CT$2)</f>
        <v>0</v>
      </c>
      <c r="T95" s="84">
        <f>IF(+'2grid'!T95*CU$2&lt;0,0,+'2grid'!T95*CU$2)</f>
        <v>0</v>
      </c>
      <c r="U95" s="84">
        <f>IF(+'2grid'!U95*CV$2&lt;0,0,+'2grid'!U95*CV$2)</f>
        <v>0</v>
      </c>
      <c r="V95" s="84">
        <f>IF(+'2grid'!V95*CW$2&lt;0,0,+'2grid'!V95*CW$2)</f>
        <v>0</v>
      </c>
      <c r="W95" s="84">
        <f>IF(+'2grid'!W95*CX$2&lt;0,0,+'2grid'!W95*CX$2)</f>
        <v>0</v>
      </c>
      <c r="X95" s="84">
        <f>IF(+'2grid'!X95*CY$2&lt;0,0,+'2grid'!X95*CY$2)</f>
        <v>0</v>
      </c>
      <c r="Y95" s="84">
        <f>IF(+'2grid'!Y95*CZ$2&lt;0,0,+'2grid'!Y95*CZ$2)</f>
        <v>0</v>
      </c>
      <c r="Z95" s="84">
        <f>IF(+'2grid'!Z95*DA$2&lt;0,0,+'2grid'!Z95*DA$2)</f>
        <v>0</v>
      </c>
      <c r="AA95" s="84">
        <f>IF(+'2grid'!AA95*DB$2&lt;0,0,+'2grid'!AA95*DB$2)</f>
        <v>0</v>
      </c>
      <c r="AB95" s="84">
        <f>IF(+'2grid'!AB95*DC$2&lt;0,0,+'2grid'!AB95*DC$2)</f>
        <v>0</v>
      </c>
      <c r="AC95" s="84">
        <f>IF(+'2grid'!AC95*DD$2&lt;0,0,+'2grid'!AC95*DD$2)</f>
        <v>0.13932427142507137</v>
      </c>
      <c r="AD95" s="84">
        <f>IF(+'2grid'!AD95*DE$2&lt;0,0,+'2grid'!AD95*DE$2)</f>
        <v>0.15852069399487942</v>
      </c>
      <c r="AE95" s="84">
        <f>IF(+'2grid'!AE95*DF$2&lt;0,0,+'2grid'!AE95*DF$2)</f>
        <v>0.17876507438874939</v>
      </c>
      <c r="AF95" s="84">
        <f>IF(+'2grid'!AF95*DG$2&lt;0,0,+'2grid'!AF95*DG$2)</f>
        <v>0.20005741260668131</v>
      </c>
      <c r="AG95" s="84">
        <f>IF(+'2grid'!AG95*DH$2&lt;0,0,+'2grid'!AG95*DH$2)</f>
        <v>0.2223977086486752</v>
      </c>
      <c r="AH95" s="84">
        <f>IF(+'2grid'!AH95*DI$2&lt;0,0,+'2grid'!AH95*DI$2)</f>
        <v>0.24578596251473092</v>
      </c>
      <c r="AI95" s="84">
        <f>IF(+'2grid'!AI95*DJ$2&lt;0,0,+'2grid'!AI95*DJ$2)</f>
        <v>0.27022217420484868</v>
      </c>
      <c r="AJ95" s="84">
        <f>IF(+'2grid'!AJ95*DK$2&lt;0,0,+'2grid'!AJ95*DK$2)</f>
        <v>0.29570634371902832</v>
      </c>
      <c r="AK95" s="84">
        <f>IF(+'2grid'!AK95*DL$2&lt;0,0,+'2grid'!AK95*DL$2)</f>
        <v>0.32223847105726988</v>
      </c>
      <c r="AL95" s="84">
        <f>IF(+'2grid'!AL95*DM$2&lt;0,0,+'2grid'!AL95*DM$2)</f>
        <v>0.34981855621957342</v>
      </c>
      <c r="AM95" s="84">
        <f>IF(+'2grid'!AM95*DN$2&lt;0,0,+'2grid'!AM95*DN$2)</f>
        <v>0.37844659920593887</v>
      </c>
      <c r="AN95" s="84">
        <f>IF(+'2grid'!AN95*DO$2&lt;0,0,+'2grid'!AN95*DO$2)</f>
        <v>0.81929916226114086</v>
      </c>
      <c r="AO95" s="84">
        <f>IF(+'2grid'!AO95*DP$2&lt;0,0,+'2grid'!AO95*DP$2)</f>
        <v>1.2840428254873366</v>
      </c>
      <c r="AP95" s="84">
        <f>IF(+'2grid'!AP95*DQ$2&lt;0,0,+'2grid'!AP95*DQ$2)</f>
        <v>1.7726775888845265</v>
      </c>
      <c r="AQ95" s="84">
        <f>IF(+'2grid'!AQ95*DR$2&lt;0,0,+'2grid'!AQ95*DR$2)</f>
        <v>2.2852034524527105</v>
      </c>
      <c r="AR95" s="84">
        <f>IF(+'2grid'!AR95*DS$2&lt;0,0,+'2grid'!AR95*DS$2)</f>
        <v>2.8216204161918879</v>
      </c>
      <c r="AS95" s="84">
        <f>IF(+'2grid'!AS95*DT$2&lt;0,0,+'2grid'!AS95*DT$2)</f>
        <v>3.3819284801020593</v>
      </c>
      <c r="AT95" s="84">
        <f>IF(+'2grid'!AT95*DU$2&lt;0,0,+'2grid'!AT95*DU$2)</f>
        <v>3.9661276441832243</v>
      </c>
      <c r="AU95" s="84">
        <f>IF(+'2grid'!AU95*DV$2&lt;0,0,+'2grid'!AU95*DV$2)</f>
        <v>4.5742179084353829</v>
      </c>
      <c r="AV95" s="84">
        <f>IF(+'2grid'!AV95*DW$2&lt;0,0,+'2grid'!AV95*DW$2)</f>
        <v>5.2061992728585365</v>
      </c>
      <c r="AW95" s="84">
        <f>IF(+'2grid'!AW95*DX$2&lt;0,0,+'2grid'!AW95*DX$2)</f>
        <v>5.8620717374526832</v>
      </c>
      <c r="AX95" s="84">
        <f>IF(+'2grid'!AX95*DY$2&lt;0,0,+'2grid'!AX95*DY$2)</f>
        <v>10.613006796437627</v>
      </c>
      <c r="AY95" s="84">
        <f>IF(+'2grid'!AY95*DZ$2&lt;0,0,+'2grid'!AY95*DZ$2)</f>
        <v>15.446740582376792</v>
      </c>
      <c r="AZ95" s="84">
        <f>IF(+'2grid'!AZ95*EA$2&lt;0,0,+'2grid'!AZ95*EA$2)</f>
        <v>20.363273095270181</v>
      </c>
      <c r="BA95" s="84">
        <f>IF(+'2grid'!BA95*EB$2&lt;0,0,+'2grid'!BA95*EB$2)</f>
        <v>25.36260433511778</v>
      </c>
      <c r="BB95" s="84">
        <f>IF(+'2grid'!BB95*EC$2&lt;0,0,+'2grid'!BB95*EC$2)</f>
        <v>30.444734301919613</v>
      </c>
      <c r="BC95" s="84">
        <f>IF(+'2grid'!BC95*ED$2&lt;0,0,+'2grid'!BC95*ED$2)</f>
        <v>35.609662995675656</v>
      </c>
      <c r="BD95" s="84">
        <f>IF(+'2grid'!BD95*EE$2&lt;0,0,+'2grid'!BD95*EE$2)</f>
        <v>47.40141975475003</v>
      </c>
      <c r="BE95" s="84">
        <f>IF(+'2grid'!BE95*EF$2&lt;0,0,+'2grid'!BE95*EF$2)</f>
        <v>47.798084355208189</v>
      </c>
      <c r="BF95" s="84">
        <f>IF(+'2grid'!BF95*EG$2&lt;0,0,+'2grid'!BF95*EG$2)</f>
        <v>51.845866300792594</v>
      </c>
      <c r="BG95" s="84">
        <f>IF(+'2grid'!BG95*EH$2&lt;0,0,+'2grid'!BG95*EH$2)</f>
        <v>58.898683098332739</v>
      </c>
      <c r="BH95" s="84">
        <f>IF(+'2grid'!BH95*EI$2&lt;0,0,+'2grid'!BH95*EI$2)</f>
        <v>58.898683098332739</v>
      </c>
      <c r="BI95" s="84">
        <f>IF(+'2grid'!BI95*EJ$2&lt;0,0,+'2grid'!BI95*EJ$2)</f>
        <v>58.898683098332739</v>
      </c>
      <c r="BJ95" s="84">
        <f>IF(+'2grid'!BJ95*EK$2&lt;0,0,+'2grid'!BJ95*EK$2)</f>
        <v>60.371150175791051</v>
      </c>
      <c r="BK95" s="84">
        <f>IF(+'2grid'!BK95*EL$2&lt;0,0,+'2grid'!BK95*EL$2)</f>
        <v>62.579850791978537</v>
      </c>
      <c r="BL95" s="84">
        <f>IF(+'2grid'!BL95*EM$2&lt;0,0,+'2grid'!BL95*EM$2)</f>
        <v>62.579850791978537</v>
      </c>
      <c r="BM95" s="84">
        <f>IF(+'2grid'!BM95*EN$2&lt;0,0,+'2grid'!BM95*EN$2)</f>
        <v>62.579850791978537</v>
      </c>
      <c r="BN95" s="84">
        <f>IF(+'2grid'!BN95*EO$2&lt;0,0,+'2grid'!BN95*EO$2)</f>
        <v>64.788551408166015</v>
      </c>
      <c r="BO95" s="84">
        <f>IF(+'2grid'!BO95*EP$2&lt;0,0,+'2grid'!BO95*EP$2)</f>
        <v>64.788551408166015</v>
      </c>
      <c r="BP95" s="84">
        <f>IF(+'2grid'!BP95*EQ$2&lt;0,0,+'2grid'!BP95*EQ$2)</f>
        <v>64.788551408166015</v>
      </c>
      <c r="BQ95" s="84">
        <f>IF(+'2grid'!BQ95*ER$2&lt;0,0,+'2grid'!BQ95*ER$2)</f>
        <v>64.788551408166015</v>
      </c>
      <c r="BR95" s="84">
        <f>IF(+'2grid'!BR95*ES$2&lt;0,0,+'2grid'!BR95*ES$2)</f>
        <v>64.788551408166015</v>
      </c>
      <c r="BS95" s="84">
        <f>IF(+'2grid'!BS95*ET$2&lt;0,0,+'2grid'!BS95*ET$2)</f>
        <v>65.524784946895167</v>
      </c>
      <c r="BT95" s="84">
        <f>IF(+'2grid'!BT95*EU$2&lt;0,0,+'2grid'!BT95*EU$2)</f>
        <v>65.279373767318802</v>
      </c>
      <c r="BU95" s="84">
        <f>IF(+'2grid'!BU95*EV$2&lt;0,0,+'2grid'!BU95*EV$2)</f>
        <v>65.459341965674781</v>
      </c>
      <c r="BV95" s="84">
        <f>IF(+'2grid'!BV95*EW$2&lt;0,0,+'2grid'!BV95*EW$2)</f>
        <v>65.661124491104289</v>
      </c>
      <c r="BW95" s="84">
        <f>IF(+'2grid'!BW95*EX$2&lt;0,0,+'2grid'!BW95*EX$2)</f>
        <v>65.863270588651645</v>
      </c>
      <c r="BX95" s="84">
        <f>IF(+'2grid'!BX95*EY$2&lt;0,0,+'2grid'!BX95*EY$2)</f>
        <v>66.025666134642947</v>
      </c>
      <c r="BY95" s="84">
        <f>IF(+'2grid'!BY95*EZ$2&lt;0,0,+'2grid'!BY95*EZ$2)</f>
        <v>66.081381541864602</v>
      </c>
      <c r="BZ95" s="84">
        <f>IF(+'2grid'!BZ95*FA$2&lt;0,0,+'2grid'!BZ95*FA$2)</f>
        <v>66.319475495927563</v>
      </c>
      <c r="CA95" s="84">
        <f>IF(+'2grid'!CA95*FB$2&lt;0,0,+'2grid'!CA95*FB$2)</f>
        <v>66.474093471264581</v>
      </c>
    </row>
    <row r="96" spans="1:79" x14ac:dyDescent="0.2">
      <c r="A96" s="54">
        <f>+data!B98</f>
        <v>0</v>
      </c>
      <c r="B96" s="84">
        <f>IF(+'2grid'!B96*CC$2&lt;0,0,+'2grid'!B96*CC$2)</f>
        <v>0</v>
      </c>
      <c r="C96" s="84">
        <f>IF(+'2grid'!C96*CD$2&lt;0,0,+'2grid'!C96*CD$2)</f>
        <v>0</v>
      </c>
      <c r="D96" s="84">
        <f>IF(+'2grid'!D96*CE$2&lt;0,0,+'2grid'!D96*CE$2)</f>
        <v>0</v>
      </c>
      <c r="E96" s="84">
        <f>IF(+'2grid'!E96*CF$2&lt;0,0,+'2grid'!E96*CF$2)</f>
        <v>0</v>
      </c>
      <c r="F96" s="84">
        <f>IF(+'2grid'!F96*CG$2&lt;0,0,+'2grid'!F96*CG$2)</f>
        <v>0</v>
      </c>
      <c r="G96" s="84">
        <f>IF(+'2grid'!G96*CH$2&lt;0,0,+'2grid'!G96*CH$2)</f>
        <v>0</v>
      </c>
      <c r="H96" s="84">
        <f>IF(+'2grid'!H96*CI$2&lt;0,0,+'2grid'!H96*CI$2)</f>
        <v>0</v>
      </c>
      <c r="I96" s="84">
        <f>IF(+'2grid'!I96*CJ$2&lt;0,0,+'2grid'!I96*CJ$2)</f>
        <v>0</v>
      </c>
      <c r="J96" s="84">
        <f>IF(+'2grid'!J96*CK$2&lt;0,0,+'2grid'!J96*CK$2)</f>
        <v>0</v>
      </c>
      <c r="K96" s="84">
        <f>IF(+'2grid'!K96*CL$2&lt;0,0,+'2grid'!K96*CL$2)</f>
        <v>0</v>
      </c>
      <c r="L96" s="84">
        <f>IF(+'2grid'!L96*CM$2&lt;0,0,+'2grid'!L96*CM$2)</f>
        <v>0</v>
      </c>
      <c r="M96" s="84">
        <f>IF(+'2grid'!M96*CN$2&lt;0,0,+'2grid'!M96*CN$2)</f>
        <v>0</v>
      </c>
      <c r="N96" s="84">
        <f>IF(+'2grid'!N96*CO$2&lt;0,0,+'2grid'!N96*CO$2)</f>
        <v>0</v>
      </c>
      <c r="O96" s="84">
        <f>IF(+'2grid'!O96*CP$2&lt;0,0,+'2grid'!O96*CP$2)</f>
        <v>0</v>
      </c>
      <c r="P96" s="84">
        <f>IF(+'2grid'!P96*CQ$2&lt;0,0,+'2grid'!P96*CQ$2)</f>
        <v>0</v>
      </c>
      <c r="Q96" s="84">
        <f>IF(+'2grid'!Q96*CR$2&lt;0,0,+'2grid'!Q96*CR$2)</f>
        <v>0</v>
      </c>
      <c r="R96" s="84">
        <f>IF(+'2grid'!R96*CS$2&lt;0,0,+'2grid'!R96*CS$2)</f>
        <v>0</v>
      </c>
      <c r="S96" s="84">
        <f>IF(+'2grid'!S96*CT$2&lt;0,0,+'2grid'!S96*CT$2)</f>
        <v>0</v>
      </c>
      <c r="T96" s="84">
        <f>IF(+'2grid'!T96*CU$2&lt;0,0,+'2grid'!T96*CU$2)</f>
        <v>0</v>
      </c>
      <c r="U96" s="84">
        <f>IF(+'2grid'!U96*CV$2&lt;0,0,+'2grid'!U96*CV$2)</f>
        <v>0</v>
      </c>
      <c r="V96" s="84">
        <f>IF(+'2grid'!V96*CW$2&lt;0,0,+'2grid'!V96*CW$2)</f>
        <v>0</v>
      </c>
      <c r="W96" s="84">
        <f>IF(+'2grid'!W96*CX$2&lt;0,0,+'2grid'!W96*CX$2)</f>
        <v>0</v>
      </c>
      <c r="X96" s="84">
        <f>IF(+'2grid'!X96*CY$2&lt;0,0,+'2grid'!X96*CY$2)</f>
        <v>0</v>
      </c>
      <c r="Y96" s="84">
        <f>IF(+'2grid'!Y96*CZ$2&lt;0,0,+'2grid'!Y96*CZ$2)</f>
        <v>0</v>
      </c>
      <c r="Z96" s="84">
        <f>IF(+'2grid'!Z96*DA$2&lt;0,0,+'2grid'!Z96*DA$2)</f>
        <v>0</v>
      </c>
      <c r="AA96" s="84">
        <f>IF(+'2grid'!AA96*DB$2&lt;0,0,+'2grid'!AA96*DB$2)</f>
        <v>0</v>
      </c>
      <c r="AB96" s="84">
        <f>IF(+'2grid'!AB96*DC$2&lt;0,0,+'2grid'!AB96*DC$2)</f>
        <v>0</v>
      </c>
      <c r="AC96" s="84">
        <f>IF(+'2grid'!AC96*DD$2&lt;0,0,+'2grid'!AC96*DD$2)</f>
        <v>0</v>
      </c>
      <c r="AD96" s="84">
        <f>IF(+'2grid'!AD96*DE$2&lt;0,0,+'2grid'!AD96*DE$2)</f>
        <v>0</v>
      </c>
      <c r="AE96" s="84">
        <f>IF(+'2grid'!AE96*DF$2&lt;0,0,+'2grid'!AE96*DF$2)</f>
        <v>0</v>
      </c>
      <c r="AF96" s="84">
        <f>IF(+'2grid'!AF96*DG$2&lt;0,0,+'2grid'!AF96*DG$2)</f>
        <v>0</v>
      </c>
      <c r="AG96" s="84">
        <f>IF(+'2grid'!AG96*DH$2&lt;0,0,+'2grid'!AG96*DH$2)</f>
        <v>0</v>
      </c>
      <c r="AH96" s="84">
        <f>IF(+'2grid'!AH96*DI$2&lt;0,0,+'2grid'!AH96*DI$2)</f>
        <v>0</v>
      </c>
      <c r="AI96" s="84">
        <f>IF(+'2grid'!AI96*DJ$2&lt;0,0,+'2grid'!AI96*DJ$2)</f>
        <v>0</v>
      </c>
      <c r="AJ96" s="84">
        <f>IF(+'2grid'!AJ96*DK$2&lt;0,0,+'2grid'!AJ96*DK$2)</f>
        <v>0</v>
      </c>
      <c r="AK96" s="84">
        <f>IF(+'2grid'!AK96*DL$2&lt;0,0,+'2grid'!AK96*DL$2)</f>
        <v>0</v>
      </c>
      <c r="AL96" s="84">
        <f>IF(+'2grid'!AL96*DM$2&lt;0,0,+'2grid'!AL96*DM$2)</f>
        <v>0</v>
      </c>
      <c r="AM96" s="84">
        <f>IF(+'2grid'!AM96*DN$2&lt;0,0,+'2grid'!AM96*DN$2)</f>
        <v>0</v>
      </c>
      <c r="AN96" s="84">
        <f>IF(+'2grid'!AN96*DO$2&lt;0,0,+'2grid'!AN96*DO$2)</f>
        <v>0</v>
      </c>
      <c r="AO96" s="84">
        <f>IF(+'2grid'!AO96*DP$2&lt;0,0,+'2grid'!AO96*DP$2)</f>
        <v>0</v>
      </c>
      <c r="AP96" s="84">
        <f>IF(+'2grid'!AP96*DQ$2&lt;0,0,+'2grid'!AP96*DQ$2)</f>
        <v>0</v>
      </c>
      <c r="AQ96" s="84">
        <f>IF(+'2grid'!AQ96*DR$2&lt;0,0,+'2grid'!AQ96*DR$2)</f>
        <v>0</v>
      </c>
      <c r="AR96" s="84">
        <f>IF(+'2grid'!AR96*DS$2&lt;0,0,+'2grid'!AR96*DS$2)</f>
        <v>0</v>
      </c>
      <c r="AS96" s="84">
        <f>IF(+'2grid'!AS96*DT$2&lt;0,0,+'2grid'!AS96*DT$2)</f>
        <v>0</v>
      </c>
      <c r="AT96" s="84">
        <f>IF(+'2grid'!AT96*DU$2&lt;0,0,+'2grid'!AT96*DU$2)</f>
        <v>0</v>
      </c>
      <c r="AU96" s="84">
        <f>IF(+'2grid'!AU96*DV$2&lt;0,0,+'2grid'!AU96*DV$2)</f>
        <v>0</v>
      </c>
      <c r="AV96" s="84">
        <f>IF(+'2grid'!AV96*DW$2&lt;0,0,+'2grid'!AV96*DW$2)</f>
        <v>0</v>
      </c>
      <c r="AW96" s="84">
        <f>IF(+'2grid'!AW96*DX$2&lt;0,0,+'2grid'!AW96*DX$2)</f>
        <v>0</v>
      </c>
      <c r="AX96" s="84">
        <f>IF(+'2grid'!AX96*DY$2&lt;0,0,+'2grid'!AX96*DY$2)</f>
        <v>0</v>
      </c>
      <c r="AY96" s="84">
        <f>IF(+'2grid'!AY96*DZ$2&lt;0,0,+'2grid'!AY96*DZ$2)</f>
        <v>0</v>
      </c>
      <c r="AZ96" s="84">
        <f>IF(+'2grid'!AZ96*EA$2&lt;0,0,+'2grid'!AZ96*EA$2)</f>
        <v>0</v>
      </c>
      <c r="BA96" s="84">
        <f>IF(+'2grid'!BA96*EB$2&lt;0,0,+'2grid'!BA96*EB$2)</f>
        <v>0</v>
      </c>
      <c r="BB96" s="84">
        <f>IF(+'2grid'!BB96*EC$2&lt;0,0,+'2grid'!BB96*EC$2)</f>
        <v>0</v>
      </c>
      <c r="BC96" s="84">
        <f>IF(+'2grid'!BC96*ED$2&lt;0,0,+'2grid'!BC96*ED$2)</f>
        <v>0</v>
      </c>
      <c r="BD96" s="84">
        <f>IF(+'2grid'!BD96*EE$2&lt;0,0,+'2grid'!BD96*EE$2)</f>
        <v>0</v>
      </c>
      <c r="BE96" s="84">
        <f>IF(+'2grid'!BE96*EF$2&lt;0,0,+'2grid'!BE96*EF$2)</f>
        <v>0</v>
      </c>
      <c r="BF96" s="84">
        <f>IF(+'2grid'!BF96*EG$2&lt;0,0,+'2grid'!BF96*EG$2)</f>
        <v>0</v>
      </c>
      <c r="BG96" s="84">
        <f>IF(+'2grid'!BG96*EH$2&lt;0,0,+'2grid'!BG96*EH$2)</f>
        <v>0</v>
      </c>
      <c r="BH96" s="84">
        <f>IF(+'2grid'!BH96*EI$2&lt;0,0,+'2grid'!BH96*EI$2)</f>
        <v>0</v>
      </c>
      <c r="BI96" s="84">
        <f>IF(+'2grid'!BI96*EJ$2&lt;0,0,+'2grid'!BI96*EJ$2)</f>
        <v>0</v>
      </c>
      <c r="BJ96" s="84">
        <f>IF(+'2grid'!BJ96*EK$2&lt;0,0,+'2grid'!BJ96*EK$2)</f>
        <v>0</v>
      </c>
      <c r="BK96" s="84">
        <f>IF(+'2grid'!BK96*EL$2&lt;0,0,+'2grid'!BK96*EL$2)</f>
        <v>0</v>
      </c>
      <c r="BL96" s="84">
        <f>IF(+'2grid'!BL96*EM$2&lt;0,0,+'2grid'!BL96*EM$2)</f>
        <v>0</v>
      </c>
      <c r="BM96" s="84">
        <f>IF(+'2grid'!BM96*EN$2&lt;0,0,+'2grid'!BM96*EN$2)</f>
        <v>0</v>
      </c>
      <c r="BN96" s="84">
        <f>IF(+'2grid'!BN96*EO$2&lt;0,0,+'2grid'!BN96*EO$2)</f>
        <v>0</v>
      </c>
      <c r="BO96" s="84">
        <f>IF(+'2grid'!BO96*EP$2&lt;0,0,+'2grid'!BO96*EP$2)</f>
        <v>0</v>
      </c>
      <c r="BP96" s="84">
        <f>IF(+'2grid'!BP96*EQ$2&lt;0,0,+'2grid'!BP96*EQ$2)</f>
        <v>0</v>
      </c>
      <c r="BQ96" s="84">
        <f>IF(+'2grid'!BQ96*ER$2&lt;0,0,+'2grid'!BQ96*ER$2)</f>
        <v>0</v>
      </c>
      <c r="BR96" s="84">
        <f>IF(+'2grid'!BR96*ES$2&lt;0,0,+'2grid'!BR96*ES$2)</f>
        <v>0</v>
      </c>
      <c r="BS96" s="84">
        <f>IF(+'2grid'!BS96*ET$2&lt;0,0,+'2grid'!BS96*ET$2)</f>
        <v>0</v>
      </c>
      <c r="BT96" s="84">
        <f>IF(+'2grid'!BT96*EU$2&lt;0,0,+'2grid'!BT96*EU$2)</f>
        <v>0</v>
      </c>
      <c r="BU96" s="84">
        <f>IF(+'2grid'!BU96*EV$2&lt;0,0,+'2grid'!BU96*EV$2)</f>
        <v>0</v>
      </c>
      <c r="BV96" s="84">
        <f>IF(+'2grid'!BV96*EW$2&lt;0,0,+'2grid'!BV96*EW$2)</f>
        <v>0</v>
      </c>
      <c r="BW96" s="84">
        <f>IF(+'2grid'!BW96*EX$2&lt;0,0,+'2grid'!BW96*EX$2)</f>
        <v>0</v>
      </c>
      <c r="BX96" s="84">
        <f>IF(+'2grid'!BX96*EY$2&lt;0,0,+'2grid'!BX96*EY$2)</f>
        <v>0</v>
      </c>
      <c r="BY96" s="84">
        <f>IF(+'2grid'!BY96*EZ$2&lt;0,0,+'2grid'!BY96*EZ$2)</f>
        <v>0</v>
      </c>
      <c r="BZ96" s="84">
        <f>IF(+'2grid'!BZ96*FA$2&lt;0,0,+'2grid'!BZ96*FA$2)</f>
        <v>0</v>
      </c>
      <c r="CA96" s="84">
        <f>IF(+'2grid'!CA96*FB$2&lt;0,0,+'2grid'!CA96*FB$2)</f>
        <v>0</v>
      </c>
    </row>
    <row r="97" spans="1:79" x14ac:dyDescent="0.2">
      <c r="A97" s="9">
        <f>+data!B99</f>
        <v>348</v>
      </c>
      <c r="B97" s="84">
        <f>IF(+'2grid'!B97*CC$2&lt;0,0,+'2grid'!B97*CC$2)</f>
        <v>0</v>
      </c>
      <c r="C97" s="84">
        <f>IF(+'2grid'!C97*CD$2&lt;0,0,+'2grid'!C97*CD$2)</f>
        <v>0</v>
      </c>
      <c r="D97" s="84">
        <f>IF(+'2grid'!D97*CE$2&lt;0,0,+'2grid'!D97*CE$2)</f>
        <v>0</v>
      </c>
      <c r="E97" s="84">
        <f>IF(+'2grid'!E97*CF$2&lt;0,0,+'2grid'!E97*CF$2)</f>
        <v>0</v>
      </c>
      <c r="F97" s="84">
        <f>IF(+'2grid'!F97*CG$2&lt;0,0,+'2grid'!F97*CG$2)</f>
        <v>0</v>
      </c>
      <c r="G97" s="84">
        <f>IF(+'2grid'!G97*CH$2&lt;0,0,+'2grid'!G97*CH$2)</f>
        <v>0</v>
      </c>
      <c r="H97" s="84">
        <f>IF(+'2grid'!H97*CI$2&lt;0,0,+'2grid'!H97*CI$2)</f>
        <v>0</v>
      </c>
      <c r="I97" s="84">
        <f>IF(+'2grid'!I97*CJ$2&lt;0,0,+'2grid'!I97*CJ$2)</f>
        <v>0</v>
      </c>
      <c r="J97" s="84">
        <f>IF(+'2grid'!J97*CK$2&lt;0,0,+'2grid'!J97*CK$2)</f>
        <v>0</v>
      </c>
      <c r="K97" s="84">
        <f>IF(+'2grid'!K97*CL$2&lt;0,0,+'2grid'!K97*CL$2)</f>
        <v>0</v>
      </c>
      <c r="L97" s="84">
        <f>IF(+'2grid'!L97*CM$2&lt;0,0,+'2grid'!L97*CM$2)</f>
        <v>0</v>
      </c>
      <c r="M97" s="84">
        <f>IF(+'2grid'!M97*CN$2&lt;0,0,+'2grid'!M97*CN$2)</f>
        <v>0</v>
      </c>
      <c r="N97" s="84">
        <f>IF(+'2grid'!N97*CO$2&lt;0,0,+'2grid'!N97*CO$2)</f>
        <v>0</v>
      </c>
      <c r="O97" s="84">
        <f>IF(+'2grid'!O97*CP$2&lt;0,0,+'2grid'!O97*CP$2)</f>
        <v>0</v>
      </c>
      <c r="P97" s="84">
        <f>IF(+'2grid'!P97*CQ$2&lt;0,0,+'2grid'!P97*CQ$2)</f>
        <v>0</v>
      </c>
      <c r="Q97" s="84">
        <f>IF(+'2grid'!Q97*CR$2&lt;0,0,+'2grid'!Q97*CR$2)</f>
        <v>0</v>
      </c>
      <c r="R97" s="84">
        <f>IF(+'2grid'!R97*CS$2&lt;0,0,+'2grid'!R97*CS$2)</f>
        <v>0</v>
      </c>
      <c r="S97" s="84">
        <f>IF(+'2grid'!S97*CT$2&lt;0,0,+'2grid'!S97*CT$2)</f>
        <v>0</v>
      </c>
      <c r="T97" s="84">
        <f>IF(+'2grid'!T97*CU$2&lt;0,0,+'2grid'!T97*CU$2)</f>
        <v>0</v>
      </c>
      <c r="U97" s="84">
        <f>IF(+'2grid'!U97*CV$2&lt;0,0,+'2grid'!U97*CV$2)</f>
        <v>0</v>
      </c>
      <c r="V97" s="84">
        <f>IF(+'2grid'!V97*CW$2&lt;0,0,+'2grid'!V97*CW$2)</f>
        <v>0</v>
      </c>
      <c r="W97" s="84">
        <f>IF(+'2grid'!W97*CX$2&lt;0,0,+'2grid'!W97*CX$2)</f>
        <v>0</v>
      </c>
      <c r="X97" s="84">
        <f>IF(+'2grid'!X97*CY$2&lt;0,0,+'2grid'!X97*CY$2)</f>
        <v>0</v>
      </c>
      <c r="Y97" s="84">
        <f>IF(+'2grid'!Y97*CZ$2&lt;0,0,+'2grid'!Y97*CZ$2)</f>
        <v>0</v>
      </c>
      <c r="Z97" s="84">
        <f>IF(+'2grid'!Z97*DA$2&lt;0,0,+'2grid'!Z97*DA$2)</f>
        <v>0</v>
      </c>
      <c r="AA97" s="84">
        <f>IF(+'2grid'!AA97*DB$2&lt;0,0,+'2grid'!AA97*DB$2)</f>
        <v>0</v>
      </c>
      <c r="AB97" s="84">
        <f>IF(+'2grid'!AB97*DC$2&lt;0,0,+'2grid'!AB97*DC$2)</f>
        <v>0</v>
      </c>
      <c r="AC97" s="84">
        <f>IF(+'2grid'!AC97*DD$2&lt;0,0,+'2grid'!AC97*DD$2)</f>
        <v>9.8979288347989178E-2</v>
      </c>
      <c r="AD97" s="84">
        <f>IF(+'2grid'!AD97*DE$2&lt;0,0,+'2grid'!AD97*DE$2)</f>
        <v>0.12591528637460594</v>
      </c>
      <c r="AE97" s="84">
        <f>IF(+'2grid'!AE97*DF$2&lt;0,0,+'2grid'!AE97*DF$2)</f>
        <v>0.1546187325929686</v>
      </c>
      <c r="AF97" s="84">
        <f>IF(+'2grid'!AF97*DG$2&lt;0,0,+'2grid'!AF97*DG$2)</f>
        <v>0.18508962700307721</v>
      </c>
      <c r="AG97" s="84">
        <f>IF(+'2grid'!AG97*DH$2&lt;0,0,+'2grid'!AG97*DH$2)</f>
        <v>0.21732796960493178</v>
      </c>
      <c r="AH97" s="84">
        <f>IF(+'2grid'!AH97*DI$2&lt;0,0,+'2grid'!AH97*DI$2)</f>
        <v>0.25133376039853222</v>
      </c>
      <c r="AI97" s="84">
        <f>IF(+'2grid'!AI97*DJ$2&lt;0,0,+'2grid'!AI97*DJ$2)</f>
        <v>0.28710699938387868</v>
      </c>
      <c r="AJ97" s="84">
        <f>IF(+'2grid'!AJ97*DK$2&lt;0,0,+'2grid'!AJ97*DK$2)</f>
        <v>0.32464768656097098</v>
      </c>
      <c r="AK97" s="84">
        <f>IF(+'2grid'!AK97*DL$2&lt;0,0,+'2grid'!AK97*DL$2)</f>
        <v>0.36395582192980935</v>
      </c>
      <c r="AL97" s="84">
        <f>IF(+'2grid'!AL97*DM$2&lt;0,0,+'2grid'!AL97*DM$2)</f>
        <v>0.40503140549039351</v>
      </c>
      <c r="AM97" s="84">
        <f>IF(+'2grid'!AM97*DN$2&lt;0,0,+'2grid'!AM97*DN$2)</f>
        <v>0.44787443724272363</v>
      </c>
      <c r="AN97" s="84">
        <f>IF(+'2grid'!AN97*DO$2&lt;0,0,+'2grid'!AN97*DO$2)</f>
        <v>0.92926795778794924</v>
      </c>
      <c r="AO97" s="84">
        <f>IF(+'2grid'!AO97*DP$2&lt;0,0,+'2grid'!AO97*DP$2)</f>
        <v>1.4366946510027623</v>
      </c>
      <c r="AP97" s="84">
        <f>IF(+'2grid'!AP97*DQ$2&lt;0,0,+'2grid'!AP97*DQ$2)</f>
        <v>1.9701545168871633</v>
      </c>
      <c r="AQ97" s="84">
        <f>IF(+'2grid'!AQ97*DR$2&lt;0,0,+'2grid'!AQ97*DR$2)</f>
        <v>2.5296475554411511</v>
      </c>
      <c r="AR97" s="84">
        <f>IF(+'2grid'!AR97*DS$2&lt;0,0,+'2grid'!AR97*DS$2)</f>
        <v>3.1151737666647268</v>
      </c>
      <c r="AS97" s="84">
        <f>IF(+'2grid'!AS97*DT$2&lt;0,0,+'2grid'!AS97*DT$2)</f>
        <v>3.7267331505578905</v>
      </c>
      <c r="AT97" s="84">
        <f>IF(+'2grid'!AT97*DU$2&lt;0,0,+'2grid'!AT97*DU$2)</f>
        <v>4.3643257071206412</v>
      </c>
      <c r="AU97" s="84">
        <f>IF(+'2grid'!AU97*DV$2&lt;0,0,+'2grid'!AU97*DV$2)</f>
        <v>5.0279514363529794</v>
      </c>
      <c r="AV97" s="84">
        <f>IF(+'2grid'!AV97*DW$2&lt;0,0,+'2grid'!AV97*DW$2)</f>
        <v>5.7176103382549064</v>
      </c>
      <c r="AW97" s="84">
        <f>IF(+'2grid'!AW97*DX$2&lt;0,0,+'2grid'!AW97*DX$2)</f>
        <v>6.4333024128264196</v>
      </c>
      <c r="AX97" s="84">
        <f>IF(+'2grid'!AX97*DY$2&lt;0,0,+'2grid'!AX97*DY$2)</f>
        <v>12.602362885807485</v>
      </c>
      <c r="AY97" s="84">
        <f>IF(+'2grid'!AY97*DZ$2&lt;0,0,+'2grid'!AY97*DZ$2)</f>
        <v>18.879121606588463</v>
      </c>
      <c r="AZ97" s="84">
        <f>IF(+'2grid'!AZ97*EA$2&lt;0,0,+'2grid'!AZ97*EA$2)</f>
        <v>25.263578575169348</v>
      </c>
      <c r="BA97" s="84">
        <f>IF(+'2grid'!BA97*EB$2&lt;0,0,+'2grid'!BA97*EB$2)</f>
        <v>31.755733791550139</v>
      </c>
      <c r="BB97" s="84">
        <f>IF(+'2grid'!BB97*EC$2&lt;0,0,+'2grid'!BB97*EC$2)</f>
        <v>38.355587255730846</v>
      </c>
      <c r="BC97" s="84">
        <f>IF(+'2grid'!BC97*ED$2&lt;0,0,+'2grid'!BC97*ED$2)</f>
        <v>45.06313896771146</v>
      </c>
      <c r="BD97" s="84">
        <f>IF(+'2grid'!BD97*EE$2&lt;0,0,+'2grid'!BD97*EE$2)</f>
        <v>37.243102479231347</v>
      </c>
      <c r="BE97" s="84">
        <f>IF(+'2grid'!BE97*EF$2&lt;0,0,+'2grid'!BE97*EF$2)</f>
        <v>46.168237359959193</v>
      </c>
      <c r="BF97" s="84">
        <f>IF(+'2grid'!BF97*EG$2&lt;0,0,+'2grid'!BF97*EG$2)</f>
        <v>70.869259379695833</v>
      </c>
      <c r="BG97" s="84">
        <f>IF(+'2grid'!BG97*EH$2&lt;0,0,+'2grid'!BG97*EH$2)</f>
        <v>82.660787891027468</v>
      </c>
      <c r="BH97" s="84">
        <f>IF(+'2grid'!BH97*EI$2&lt;0,0,+'2grid'!BH97*EI$2)</f>
        <v>80.909500011980256</v>
      </c>
      <c r="BI97" s="84">
        <f>IF(+'2grid'!BI97*EJ$2&lt;0,0,+'2grid'!BI97*EJ$2)</f>
        <v>78.807954557123637</v>
      </c>
      <c r="BJ97" s="84">
        <f>IF(+'2grid'!BJ97*EK$2&lt;0,0,+'2grid'!BJ97*EK$2)</f>
        <v>84.762333345884088</v>
      </c>
      <c r="BK97" s="84">
        <f>IF(+'2grid'!BK97*EL$2&lt;0,0,+'2grid'!BK97*EL$2)</f>
        <v>55.690954553700706</v>
      </c>
      <c r="BL97" s="84">
        <f>IF(+'2grid'!BL97*EM$2&lt;0,0,+'2grid'!BL97*EM$2)</f>
        <v>53.50184470489171</v>
      </c>
      <c r="BM97" s="84">
        <f>IF(+'2grid'!BM97*EN$2&lt;0,0,+'2grid'!BM97*EN$2)</f>
        <v>51.487863643987438</v>
      </c>
      <c r="BN97" s="84">
        <f>IF(+'2grid'!BN97*EO$2&lt;0,0,+'2grid'!BN97*EO$2)</f>
        <v>49.351292431549872</v>
      </c>
      <c r="BO97" s="84">
        <f>IF(+'2grid'!BO97*EP$2&lt;0,0,+'2grid'!BO97*EP$2)</f>
        <v>52.188378795606319</v>
      </c>
      <c r="BP97" s="84">
        <f>IF(+'2grid'!BP97*EQ$2&lt;0,0,+'2grid'!BP97*EQ$2)</f>
        <v>54.640181826272389</v>
      </c>
      <c r="BQ97" s="84">
        <f>IF(+'2grid'!BQ97*ER$2&lt;0,0,+'2grid'!BQ97*ER$2)</f>
        <v>57.442242432747889</v>
      </c>
      <c r="BR97" s="84">
        <f>IF(+'2grid'!BR97*ES$2&lt;0,0,+'2grid'!BR97*ES$2)</f>
        <v>60.454457584709061</v>
      </c>
      <c r="BS97" s="84">
        <f>IF(+'2grid'!BS97*ET$2&lt;0,0,+'2grid'!BS97*ET$2)</f>
        <v>61.416498392932212</v>
      </c>
      <c r="BT97" s="84">
        <f>IF(+'2grid'!BT97*EU$2&lt;0,0,+'2grid'!BT97*EU$2)</f>
        <v>64.708141255373235</v>
      </c>
      <c r="BU97" s="84">
        <f>IF(+'2grid'!BU97*EV$2&lt;0,0,+'2grid'!BU97*EV$2)</f>
        <v>67.06898109635091</v>
      </c>
      <c r="BV97" s="84">
        <f>IF(+'2grid'!BV97*EW$2&lt;0,0,+'2grid'!BV97*EW$2)</f>
        <v>69.445457127379925</v>
      </c>
      <c r="BW97" s="84">
        <f>IF(+'2grid'!BW97*EX$2&lt;0,0,+'2grid'!BW97*EX$2)</f>
        <v>71.737758335301407</v>
      </c>
      <c r="BX97" s="84">
        <f>IF(+'2grid'!BX97*EY$2&lt;0,0,+'2grid'!BX97*EY$2)</f>
        <v>74.091637611735919</v>
      </c>
      <c r="BY97" s="84">
        <f>IF(+'2grid'!BY97*EZ$2&lt;0,0,+'2grid'!BY97*EZ$2)</f>
        <v>76.762181306329026</v>
      </c>
      <c r="BZ97" s="84">
        <f>IF(+'2grid'!BZ97*FA$2&lt;0,0,+'2grid'!BZ97*FA$2)</f>
        <v>78.998739889630315</v>
      </c>
      <c r="CA97" s="84">
        <f>IF(+'2grid'!CA97*FB$2&lt;0,0,+'2grid'!CA97*FB$2)</f>
        <v>81.412743805756136</v>
      </c>
    </row>
    <row r="98" spans="1:79" x14ac:dyDescent="0.2">
      <c r="A98" s="9">
        <f>+data!B100</f>
        <v>352</v>
      </c>
      <c r="B98" s="84">
        <f>IF(+'2grid'!B98*CC$2&lt;0,0,+'2grid'!B98*CC$2)</f>
        <v>0</v>
      </c>
      <c r="C98" s="84">
        <f>IF(+'2grid'!C98*CD$2&lt;0,0,+'2grid'!C98*CD$2)</f>
        <v>0</v>
      </c>
      <c r="D98" s="84">
        <f>IF(+'2grid'!D98*CE$2&lt;0,0,+'2grid'!D98*CE$2)</f>
        <v>0</v>
      </c>
      <c r="E98" s="84">
        <f>IF(+'2grid'!E98*CF$2&lt;0,0,+'2grid'!E98*CF$2)</f>
        <v>0</v>
      </c>
      <c r="F98" s="84">
        <f>IF(+'2grid'!F98*CG$2&lt;0,0,+'2grid'!F98*CG$2)</f>
        <v>0</v>
      </c>
      <c r="G98" s="84">
        <f>IF(+'2grid'!G98*CH$2&lt;0,0,+'2grid'!G98*CH$2)</f>
        <v>0</v>
      </c>
      <c r="H98" s="84">
        <f>IF(+'2grid'!H98*CI$2&lt;0,0,+'2grid'!H98*CI$2)</f>
        <v>0</v>
      </c>
      <c r="I98" s="84">
        <f>IF(+'2grid'!I98*CJ$2&lt;0,0,+'2grid'!I98*CJ$2)</f>
        <v>0</v>
      </c>
      <c r="J98" s="84">
        <f>IF(+'2grid'!J98*CK$2&lt;0,0,+'2grid'!J98*CK$2)</f>
        <v>0</v>
      </c>
      <c r="K98" s="84">
        <f>IF(+'2grid'!K98*CL$2&lt;0,0,+'2grid'!K98*CL$2)</f>
        <v>0</v>
      </c>
      <c r="L98" s="84">
        <f>IF(+'2grid'!L98*CM$2&lt;0,0,+'2grid'!L98*CM$2)</f>
        <v>0</v>
      </c>
      <c r="M98" s="84">
        <f>IF(+'2grid'!M98*CN$2&lt;0,0,+'2grid'!M98*CN$2)</f>
        <v>0</v>
      </c>
      <c r="N98" s="84">
        <f>IF(+'2grid'!N98*CO$2&lt;0,0,+'2grid'!N98*CO$2)</f>
        <v>0</v>
      </c>
      <c r="O98" s="84">
        <f>IF(+'2grid'!O98*CP$2&lt;0,0,+'2grid'!O98*CP$2)</f>
        <v>0</v>
      </c>
      <c r="P98" s="84">
        <f>IF(+'2grid'!P98*CQ$2&lt;0,0,+'2grid'!P98*CQ$2)</f>
        <v>0</v>
      </c>
      <c r="Q98" s="84">
        <f>IF(+'2grid'!Q98*CR$2&lt;0,0,+'2grid'!Q98*CR$2)</f>
        <v>0</v>
      </c>
      <c r="R98" s="84">
        <f>IF(+'2grid'!R98*CS$2&lt;0,0,+'2grid'!R98*CS$2)</f>
        <v>0</v>
      </c>
      <c r="S98" s="84">
        <f>IF(+'2grid'!S98*CT$2&lt;0,0,+'2grid'!S98*CT$2)</f>
        <v>0</v>
      </c>
      <c r="T98" s="84">
        <f>IF(+'2grid'!T98*CU$2&lt;0,0,+'2grid'!T98*CU$2)</f>
        <v>0</v>
      </c>
      <c r="U98" s="84">
        <f>IF(+'2grid'!U98*CV$2&lt;0,0,+'2grid'!U98*CV$2)</f>
        <v>0</v>
      </c>
      <c r="V98" s="84">
        <f>IF(+'2grid'!V98*CW$2&lt;0,0,+'2grid'!V98*CW$2)</f>
        <v>0</v>
      </c>
      <c r="W98" s="84">
        <f>IF(+'2grid'!W98*CX$2&lt;0,0,+'2grid'!W98*CX$2)</f>
        <v>0</v>
      </c>
      <c r="X98" s="84">
        <f>IF(+'2grid'!X98*CY$2&lt;0,0,+'2grid'!X98*CY$2)</f>
        <v>0</v>
      </c>
      <c r="Y98" s="84">
        <f>IF(+'2grid'!Y98*CZ$2&lt;0,0,+'2grid'!Y98*CZ$2)</f>
        <v>0</v>
      </c>
      <c r="Z98" s="84">
        <f>IF(+'2grid'!Z98*DA$2&lt;0,0,+'2grid'!Z98*DA$2)</f>
        <v>0</v>
      </c>
      <c r="AA98" s="84">
        <f>IF(+'2grid'!AA98*DB$2&lt;0,0,+'2grid'!AA98*DB$2)</f>
        <v>0</v>
      </c>
      <c r="AB98" s="84">
        <f>IF(+'2grid'!AB98*DC$2&lt;0,0,+'2grid'!AB98*DC$2)</f>
        <v>0</v>
      </c>
      <c r="AC98" s="84">
        <f>IF(+'2grid'!AC98*DD$2&lt;0,0,+'2grid'!AC98*DD$2)</f>
        <v>0</v>
      </c>
      <c r="AD98" s="84">
        <f>IF(+'2grid'!AD98*DE$2&lt;0,0,+'2grid'!AD98*DE$2)</f>
        <v>0</v>
      </c>
      <c r="AE98" s="84">
        <f>IF(+'2grid'!AE98*DF$2&lt;0,0,+'2grid'!AE98*DF$2)</f>
        <v>0</v>
      </c>
      <c r="AF98" s="84">
        <f>IF(+'2grid'!AF98*DG$2&lt;0,0,+'2grid'!AF98*DG$2)</f>
        <v>0</v>
      </c>
      <c r="AG98" s="84">
        <f>IF(+'2grid'!AG98*DH$2&lt;0,0,+'2grid'!AG98*DH$2)</f>
        <v>0</v>
      </c>
      <c r="AH98" s="84">
        <f>IF(+'2grid'!AH98*DI$2&lt;0,0,+'2grid'!AH98*DI$2)</f>
        <v>0</v>
      </c>
      <c r="AI98" s="84">
        <f>IF(+'2grid'!AI98*DJ$2&lt;0,0,+'2grid'!AI98*DJ$2)</f>
        <v>0</v>
      </c>
      <c r="AJ98" s="84">
        <f>IF(+'2grid'!AJ98*DK$2&lt;0,0,+'2grid'!AJ98*DK$2)</f>
        <v>0</v>
      </c>
      <c r="AK98" s="84">
        <f>IF(+'2grid'!AK98*DL$2&lt;0,0,+'2grid'!AK98*DL$2)</f>
        <v>0</v>
      </c>
      <c r="AL98" s="84">
        <f>IF(+'2grid'!AL98*DM$2&lt;0,0,+'2grid'!AL98*DM$2)</f>
        <v>0</v>
      </c>
      <c r="AM98" s="84">
        <f>IF(+'2grid'!AM98*DN$2&lt;0,0,+'2grid'!AM98*DN$2)</f>
        <v>0</v>
      </c>
      <c r="AN98" s="84">
        <f>IF(+'2grid'!AN98*DO$2&lt;0,0,+'2grid'!AN98*DO$2)</f>
        <v>0</v>
      </c>
      <c r="AO98" s="84">
        <f>IF(+'2grid'!AO98*DP$2&lt;0,0,+'2grid'!AO98*DP$2)</f>
        <v>0</v>
      </c>
      <c r="AP98" s="84">
        <f>IF(+'2grid'!AP98*DQ$2&lt;0,0,+'2grid'!AP98*DQ$2)</f>
        <v>0</v>
      </c>
      <c r="AQ98" s="84">
        <f>IF(+'2grid'!AQ98*DR$2&lt;0,0,+'2grid'!AQ98*DR$2)</f>
        <v>0</v>
      </c>
      <c r="AR98" s="84">
        <f>IF(+'2grid'!AR98*DS$2&lt;0,0,+'2grid'!AR98*DS$2)</f>
        <v>0</v>
      </c>
      <c r="AS98" s="84">
        <f>IF(+'2grid'!AS98*DT$2&lt;0,0,+'2grid'!AS98*DT$2)</f>
        <v>0</v>
      </c>
      <c r="AT98" s="84">
        <f>IF(+'2grid'!AT98*DU$2&lt;0,0,+'2grid'!AT98*DU$2)</f>
        <v>0</v>
      </c>
      <c r="AU98" s="84">
        <f>IF(+'2grid'!AU98*DV$2&lt;0,0,+'2grid'!AU98*DV$2)</f>
        <v>0</v>
      </c>
      <c r="AV98" s="84">
        <f>IF(+'2grid'!AV98*DW$2&lt;0,0,+'2grid'!AV98*DW$2)</f>
        <v>0</v>
      </c>
      <c r="AW98" s="84">
        <f>IF(+'2grid'!AW98*DX$2&lt;0,0,+'2grid'!AW98*DX$2)</f>
        <v>0</v>
      </c>
      <c r="AX98" s="84">
        <f>IF(+'2grid'!AX98*DY$2&lt;0,0,+'2grid'!AX98*DY$2)</f>
        <v>0</v>
      </c>
      <c r="AY98" s="84">
        <f>IF(+'2grid'!AY98*DZ$2&lt;0,0,+'2grid'!AY98*DZ$2)</f>
        <v>0</v>
      </c>
      <c r="AZ98" s="84">
        <f>IF(+'2grid'!AZ98*EA$2&lt;0,0,+'2grid'!AZ98*EA$2)</f>
        <v>0</v>
      </c>
      <c r="BA98" s="84">
        <f>IF(+'2grid'!BA98*EB$2&lt;0,0,+'2grid'!BA98*EB$2)</f>
        <v>0</v>
      </c>
      <c r="BB98" s="84">
        <f>IF(+'2grid'!BB98*EC$2&lt;0,0,+'2grid'!BB98*EC$2)</f>
        <v>0</v>
      </c>
      <c r="BC98" s="84">
        <f>IF(+'2grid'!BC98*ED$2&lt;0,0,+'2grid'!BC98*ED$2)</f>
        <v>0</v>
      </c>
      <c r="BD98" s="84">
        <f>IF(+'2grid'!BD98*EE$2&lt;0,0,+'2grid'!BD98*EE$2)</f>
        <v>0</v>
      </c>
      <c r="BE98" s="84">
        <f>IF(+'2grid'!BE98*EF$2&lt;0,0,+'2grid'!BE98*EF$2)</f>
        <v>0</v>
      </c>
      <c r="BF98" s="84">
        <f>IF(+'2grid'!BF98*EG$2&lt;0,0,+'2grid'!BF98*EG$2)</f>
        <v>0</v>
      </c>
      <c r="BG98" s="84">
        <f>IF(+'2grid'!BG98*EH$2&lt;0,0,+'2grid'!BG98*EH$2)</f>
        <v>0</v>
      </c>
      <c r="BH98" s="84">
        <f>IF(+'2grid'!BH98*EI$2&lt;0,0,+'2grid'!BH98*EI$2)</f>
        <v>0</v>
      </c>
      <c r="BI98" s="84">
        <f>IF(+'2grid'!BI98*EJ$2&lt;0,0,+'2grid'!BI98*EJ$2)</f>
        <v>0</v>
      </c>
      <c r="BJ98" s="84">
        <f>IF(+'2grid'!BJ98*EK$2&lt;0,0,+'2grid'!BJ98*EK$2)</f>
        <v>0</v>
      </c>
      <c r="BK98" s="84">
        <f>IF(+'2grid'!BK98*EL$2&lt;0,0,+'2grid'!BK98*EL$2)</f>
        <v>0</v>
      </c>
      <c r="BL98" s="84">
        <f>IF(+'2grid'!BL98*EM$2&lt;0,0,+'2grid'!BL98*EM$2)</f>
        <v>0</v>
      </c>
      <c r="BM98" s="84">
        <f>IF(+'2grid'!BM98*EN$2&lt;0,0,+'2grid'!BM98*EN$2)</f>
        <v>0</v>
      </c>
      <c r="BN98" s="84">
        <f>IF(+'2grid'!BN98*EO$2&lt;0,0,+'2grid'!BN98*EO$2)</f>
        <v>0</v>
      </c>
      <c r="BO98" s="84">
        <f>IF(+'2grid'!BO98*EP$2&lt;0,0,+'2grid'!BO98*EP$2)</f>
        <v>0</v>
      </c>
      <c r="BP98" s="84">
        <f>IF(+'2grid'!BP98*EQ$2&lt;0,0,+'2grid'!BP98*EQ$2)</f>
        <v>0</v>
      </c>
      <c r="BQ98" s="84">
        <f>IF(+'2grid'!BQ98*ER$2&lt;0,0,+'2grid'!BQ98*ER$2)</f>
        <v>0</v>
      </c>
      <c r="BR98" s="84">
        <f>IF(+'2grid'!BR98*ES$2&lt;0,0,+'2grid'!BR98*ES$2)</f>
        <v>0</v>
      </c>
      <c r="BS98" s="84">
        <f>IF(+'2grid'!BS98*ET$2&lt;0,0,+'2grid'!BS98*ET$2)</f>
        <v>0</v>
      </c>
      <c r="BT98" s="84">
        <f>IF(+'2grid'!BT98*EU$2&lt;0,0,+'2grid'!BT98*EU$2)</f>
        <v>0</v>
      </c>
      <c r="BU98" s="84">
        <f>IF(+'2grid'!BU98*EV$2&lt;0,0,+'2grid'!BU98*EV$2)</f>
        <v>0</v>
      </c>
      <c r="BV98" s="84">
        <f>IF(+'2grid'!BV98*EW$2&lt;0,0,+'2grid'!BV98*EW$2)</f>
        <v>0</v>
      </c>
      <c r="BW98" s="84">
        <f>IF(+'2grid'!BW98*EX$2&lt;0,0,+'2grid'!BW98*EX$2)</f>
        <v>0</v>
      </c>
      <c r="BX98" s="84">
        <f>IF(+'2grid'!BX98*EY$2&lt;0,0,+'2grid'!BX98*EY$2)</f>
        <v>0</v>
      </c>
      <c r="BY98" s="84">
        <f>IF(+'2grid'!BY98*EZ$2&lt;0,0,+'2grid'!BY98*EZ$2)</f>
        <v>0</v>
      </c>
      <c r="BZ98" s="84">
        <f>IF(+'2grid'!BZ98*FA$2&lt;0,0,+'2grid'!BZ98*FA$2)</f>
        <v>0</v>
      </c>
      <c r="CA98" s="84">
        <f>IF(+'2grid'!CA98*FB$2&lt;0,0,+'2grid'!CA98*FB$2)</f>
        <v>0</v>
      </c>
    </row>
    <row r="99" spans="1:79" x14ac:dyDescent="0.2">
      <c r="A99" s="9">
        <f>+data!B101</f>
        <v>356</v>
      </c>
      <c r="B99" s="84">
        <f>IF(+'2grid'!B99*CC$2&lt;0,0,+'2grid'!B99*CC$2)</f>
        <v>0</v>
      </c>
      <c r="C99" s="84">
        <f>IF(+'2grid'!C99*CD$2&lt;0,0,+'2grid'!C99*CD$2)</f>
        <v>0</v>
      </c>
      <c r="D99" s="84">
        <f>IF(+'2grid'!D99*CE$2&lt;0,0,+'2grid'!D99*CE$2)</f>
        <v>0</v>
      </c>
      <c r="E99" s="84">
        <f>IF(+'2grid'!E99*CF$2&lt;0,0,+'2grid'!E99*CF$2)</f>
        <v>0</v>
      </c>
      <c r="F99" s="84">
        <f>IF(+'2grid'!F99*CG$2&lt;0,0,+'2grid'!F99*CG$2)</f>
        <v>0</v>
      </c>
      <c r="G99" s="84">
        <f>IF(+'2grid'!G99*CH$2&lt;0,0,+'2grid'!G99*CH$2)</f>
        <v>0</v>
      </c>
      <c r="H99" s="84">
        <f>IF(+'2grid'!H99*CI$2&lt;0,0,+'2grid'!H99*CI$2)</f>
        <v>0</v>
      </c>
      <c r="I99" s="84">
        <f>IF(+'2grid'!I99*CJ$2&lt;0,0,+'2grid'!I99*CJ$2)</f>
        <v>0</v>
      </c>
      <c r="J99" s="84">
        <f>IF(+'2grid'!J99*CK$2&lt;0,0,+'2grid'!J99*CK$2)</f>
        <v>0</v>
      </c>
      <c r="K99" s="84">
        <f>IF(+'2grid'!K99*CL$2&lt;0,0,+'2grid'!K99*CL$2)</f>
        <v>0</v>
      </c>
      <c r="L99" s="84">
        <f>IF(+'2grid'!L99*CM$2&lt;0,0,+'2grid'!L99*CM$2)</f>
        <v>0</v>
      </c>
      <c r="M99" s="84">
        <f>IF(+'2grid'!M99*CN$2&lt;0,0,+'2grid'!M99*CN$2)</f>
        <v>0</v>
      </c>
      <c r="N99" s="84">
        <f>IF(+'2grid'!N99*CO$2&lt;0,0,+'2grid'!N99*CO$2)</f>
        <v>0</v>
      </c>
      <c r="O99" s="84">
        <f>IF(+'2grid'!O99*CP$2&lt;0,0,+'2grid'!O99*CP$2)</f>
        <v>0</v>
      </c>
      <c r="P99" s="84">
        <f>IF(+'2grid'!P99*CQ$2&lt;0,0,+'2grid'!P99*CQ$2)</f>
        <v>0</v>
      </c>
      <c r="Q99" s="84">
        <f>IF(+'2grid'!Q99*CR$2&lt;0,0,+'2grid'!Q99*CR$2)</f>
        <v>0</v>
      </c>
      <c r="R99" s="84">
        <f>IF(+'2grid'!R99*CS$2&lt;0,0,+'2grid'!R99*CS$2)</f>
        <v>0</v>
      </c>
      <c r="S99" s="84">
        <f>IF(+'2grid'!S99*CT$2&lt;0,0,+'2grid'!S99*CT$2)</f>
        <v>0</v>
      </c>
      <c r="T99" s="84">
        <f>IF(+'2grid'!T99*CU$2&lt;0,0,+'2grid'!T99*CU$2)</f>
        <v>0</v>
      </c>
      <c r="U99" s="84">
        <f>IF(+'2grid'!U99*CV$2&lt;0,0,+'2grid'!U99*CV$2)</f>
        <v>8.0376107677723123</v>
      </c>
      <c r="V99" s="84">
        <f>IF(+'2grid'!V99*CW$2&lt;0,0,+'2grid'!V99*CW$2)</f>
        <v>22.676644799357593</v>
      </c>
      <c r="W99" s="84">
        <f>IF(+'2grid'!W99*CX$2&lt;0,0,+'2grid'!W99*CX$2)</f>
        <v>35.503837817176063</v>
      </c>
      <c r="X99" s="84">
        <f>IF(+'2grid'!X99*CY$2&lt;0,0,+'2grid'!X99*CY$2)</f>
        <v>46.644338246612584</v>
      </c>
      <c r="Y99" s="84">
        <f>IF(+'2grid'!Y99*CZ$2&lt;0,0,+'2grid'!Y99*CZ$2)</f>
        <v>56.223086279399055</v>
      </c>
      <c r="Z99" s="84">
        <f>IF(+'2grid'!Z99*DA$2&lt;0,0,+'2grid'!Z99*DA$2)</f>
        <v>64.363129074059572</v>
      </c>
      <c r="AA99" s="84">
        <f>IF(+'2grid'!AA99*DB$2&lt;0,0,+'2grid'!AA99*DB$2)</f>
        <v>71.184306584095992</v>
      </c>
      <c r="AB99" s="84">
        <f>IF(+'2grid'!AB99*DC$2&lt;0,0,+'2grid'!AB99*DC$2)</f>
        <v>76.802248861961672</v>
      </c>
      <c r="AC99" s="84">
        <f>IF(+'2grid'!AC99*DD$2&lt;0,0,+'2grid'!AC99*DD$2)</f>
        <v>96.713943011359163</v>
      </c>
      <c r="AD99" s="84">
        <f>IF(+'2grid'!AD99*DE$2&lt;0,0,+'2grid'!AD99*DE$2)</f>
        <v>129.5854159913753</v>
      </c>
      <c r="AE99" s="84">
        <f>IF(+'2grid'!AE99*DF$2&lt;0,0,+'2grid'!AE99*DF$2)</f>
        <v>164.68788245289622</v>
      </c>
      <c r="AF99" s="84">
        <f>IF(+'2grid'!AF99*DG$2&lt;0,0,+'2grid'!AF99*DG$2)</f>
        <v>202.02134239592186</v>
      </c>
      <c r="AG99" s="84">
        <f>IF(+'2grid'!AG99*DH$2&lt;0,0,+'2grid'!AG99*DH$2)</f>
        <v>241.58579582045226</v>
      </c>
      <c r="AH99" s="84">
        <f>IF(+'2grid'!AH99*DI$2&lt;0,0,+'2grid'!AH99*DI$2)</f>
        <v>283.38124272648736</v>
      </c>
      <c r="AI99" s="84">
        <f>IF(+'2grid'!AI99*DJ$2&lt;0,0,+'2grid'!AI99*DJ$2)</f>
        <v>327.40768311402729</v>
      </c>
      <c r="AJ99" s="84">
        <f>IF(+'2grid'!AJ99*DK$2&lt;0,0,+'2grid'!AJ99*DK$2)</f>
        <v>373.66511698307187</v>
      </c>
      <c r="AK99" s="84">
        <f>IF(+'2grid'!AK99*DL$2&lt;0,0,+'2grid'!AK99*DL$2)</f>
        <v>422.15354433362126</v>
      </c>
      <c r="AL99" s="84">
        <f>IF(+'2grid'!AL99*DM$2&lt;0,0,+'2grid'!AL99*DM$2)</f>
        <v>472.87296516567534</v>
      </c>
      <c r="AM99" s="84">
        <f>IF(+'2grid'!AM99*DN$2&lt;0,0,+'2grid'!AM99*DN$2)</f>
        <v>525.82337947923429</v>
      </c>
      <c r="AN99" s="84">
        <f>IF(+'2grid'!AN99*DO$2&lt;0,0,+'2grid'!AN99*DO$2)</f>
        <v>1338.805667078386</v>
      </c>
      <c r="AO99" s="84">
        <f>IF(+'2grid'!AO99*DP$2&lt;0,0,+'2grid'!AO99*DP$2)</f>
        <v>2196.1189970370474</v>
      </c>
      <c r="AP99" s="84">
        <f>IF(+'2grid'!AP99*DQ$2&lt;0,0,+'2grid'!AP99*DQ$2)</f>
        <v>3097.7633693552189</v>
      </c>
      <c r="AQ99" s="84">
        <f>IF(+'2grid'!AQ99*DR$2&lt;0,0,+'2grid'!AQ99*DR$2)</f>
        <v>4043.7387840328993</v>
      </c>
      <c r="AR99" s="84">
        <f>IF(+'2grid'!AR99*DS$2&lt;0,0,+'2grid'!AR99*DS$2)</f>
        <v>5034.04524107009</v>
      </c>
      <c r="AS99" s="84">
        <f>IF(+'2grid'!AS99*DT$2&lt;0,0,+'2grid'!AS99*DT$2)</f>
        <v>6068.6827404667911</v>
      </c>
      <c r="AT99" s="84">
        <f>IF(+'2grid'!AT99*DU$2&lt;0,0,+'2grid'!AT99*DU$2)</f>
        <v>7147.6512822229988</v>
      </c>
      <c r="AU99" s="84">
        <f>IF(+'2grid'!AU99*DV$2&lt;0,0,+'2grid'!AU99*DV$2)</f>
        <v>8270.9508663387169</v>
      </c>
      <c r="AV99" s="84">
        <f>IF(+'2grid'!AV99*DW$2&lt;0,0,+'2grid'!AV99*DW$2)</f>
        <v>9438.581492813948</v>
      </c>
      <c r="AW99" s="84">
        <f>IF(+'2grid'!AW99*DX$2&lt;0,0,+'2grid'!AW99*DX$2)</f>
        <v>10650.543161648686</v>
      </c>
      <c r="AX99" s="84">
        <f>IF(+'2grid'!AX99*DY$2&lt;0,0,+'2grid'!AX99*DY$2)</f>
        <v>12641.065405103416</v>
      </c>
      <c r="AY99" s="84">
        <f>IF(+'2grid'!AY99*DZ$2&lt;0,0,+'2grid'!AY99*DZ$2)</f>
        <v>14664.994710208977</v>
      </c>
      <c r="AZ99" s="84">
        <f>IF(+'2grid'!AZ99*EA$2&lt;0,0,+'2grid'!AZ99*EA$2)</f>
        <v>16722.331076965365</v>
      </c>
      <c r="BA99" s="84">
        <f>IF(+'2grid'!BA99*EB$2&lt;0,0,+'2grid'!BA99*EB$2)</f>
        <v>18813.074505372577</v>
      </c>
      <c r="BB99" s="84">
        <f>IF(+'2grid'!BB99*EC$2&lt;0,0,+'2grid'!BB99*EC$2)</f>
        <v>20937.224995430624</v>
      </c>
      <c r="BC99" s="84">
        <f>IF(+'2grid'!BC99*ED$2&lt;0,0,+'2grid'!BC99*ED$2)</f>
        <v>23094.782547139497</v>
      </c>
      <c r="BD99" s="84">
        <f>IF(+'2grid'!BD99*EE$2&lt;0,0,+'2grid'!BD99*EE$2)</f>
        <v>28253.710840835905</v>
      </c>
      <c r="BE99" s="84">
        <f>IF(+'2grid'!BE99*EF$2&lt;0,0,+'2grid'!BE99*EF$2)</f>
        <v>36962.51032820945</v>
      </c>
      <c r="BF99" s="84">
        <f>IF(+'2grid'!BF99*EG$2&lt;0,0,+'2grid'!BF99*EG$2)</f>
        <v>45177.618000471215</v>
      </c>
      <c r="BG99" s="84">
        <f>IF(+'2grid'!BG99*EH$2&lt;0,0,+'2grid'!BG99*EH$2)</f>
        <v>55608.9773202059</v>
      </c>
      <c r="BH99" s="84">
        <f>IF(+'2grid'!BH99*EI$2&lt;0,0,+'2grid'!BH99*EI$2)</f>
        <v>56967.179109400764</v>
      </c>
      <c r="BI99" s="84">
        <f>IF(+'2grid'!BI99*EJ$2&lt;0,0,+'2grid'!BI99*EJ$2)</f>
        <v>57597.509885551503</v>
      </c>
      <c r="BJ99" s="84">
        <f>IF(+'2grid'!BJ99*EK$2&lt;0,0,+'2grid'!BJ99*EK$2)</f>
        <v>58226.920470788136</v>
      </c>
      <c r="BK99" s="84">
        <f>IF(+'2grid'!BK99*EL$2&lt;0,0,+'2grid'!BK99*EL$2)</f>
        <v>58857.251246938875</v>
      </c>
      <c r="BL99" s="84">
        <f>IF(+'2grid'!BL99*EM$2&lt;0,0,+'2grid'!BL99*EM$2)</f>
        <v>59486.661832175523</v>
      </c>
      <c r="BM99" s="84">
        <f>IF(+'2grid'!BM99*EN$2&lt;0,0,+'2grid'!BM99*EN$2)</f>
        <v>60004.729316807432</v>
      </c>
      <c r="BN99" s="84">
        <f>IF(+'2grid'!BN99*EO$2&lt;0,0,+'2grid'!BN99*EO$2)</f>
        <v>60521.876610525258</v>
      </c>
      <c r="BO99" s="84">
        <f>IF(+'2grid'!BO99*EP$2&lt;0,0,+'2grid'!BO99*EP$2)</f>
        <v>61039.944095157174</v>
      </c>
      <c r="BP99" s="84">
        <f>IF(+'2grid'!BP99*EQ$2&lt;0,0,+'2grid'!BP99*EQ$2)</f>
        <v>61376.733969713627</v>
      </c>
      <c r="BQ99" s="84">
        <f>IF(+'2grid'!BQ99*ER$2&lt;0,0,+'2grid'!BQ99*ER$2)</f>
        <v>61409.014266979852</v>
      </c>
      <c r="BR99" s="84">
        <f>IF(+'2grid'!BR99*ES$2&lt;0,0,+'2grid'!BR99*ES$2)</f>
        <v>61422.743515418057</v>
      </c>
      <c r="BS99" s="84">
        <f>IF(+'2grid'!BS99*ET$2&lt;0,0,+'2grid'!BS99*ET$2)</f>
        <v>61971.334346130934</v>
      </c>
      <c r="BT99" s="84">
        <f>IF(+'2grid'!BT99*EU$2&lt;0,0,+'2grid'!BT99*EU$2)</f>
        <v>62133.071190928604</v>
      </c>
      <c r="BU99" s="84">
        <f>IF(+'2grid'!BU99*EV$2&lt;0,0,+'2grid'!BU99*EV$2)</f>
        <v>62285.123483042742</v>
      </c>
      <c r="BV99" s="84">
        <f>IF(+'2grid'!BV99*EW$2&lt;0,0,+'2grid'!BV99*EW$2)</f>
        <v>62492.607712289457</v>
      </c>
      <c r="BW99" s="84">
        <f>IF(+'2grid'!BW99*EX$2&lt;0,0,+'2grid'!BW99*EX$2)</f>
        <v>62769.000149886931</v>
      </c>
      <c r="BX99" s="84">
        <f>IF(+'2grid'!BX99*EY$2&lt;0,0,+'2grid'!BX99*EY$2)</f>
        <v>63023.695622576117</v>
      </c>
      <c r="BY99" s="84">
        <f>IF(+'2grid'!BY99*EZ$2&lt;0,0,+'2grid'!BY99*EZ$2)</f>
        <v>63183.513166310579</v>
      </c>
      <c r="BZ99" s="84">
        <f>IF(+'2grid'!BZ99*FA$2&lt;0,0,+'2grid'!BZ99*FA$2)</f>
        <v>63422.267094149858</v>
      </c>
      <c r="CA99" s="84">
        <f>IF(+'2grid'!CA99*FB$2&lt;0,0,+'2grid'!CA99*FB$2)</f>
        <v>63664.014193738061</v>
      </c>
    </row>
    <row r="100" spans="1:79" x14ac:dyDescent="0.2">
      <c r="A100" s="9">
        <f>+data!B102</f>
        <v>360</v>
      </c>
      <c r="B100" s="84">
        <f>IF(+'2grid'!B100*CC$2&lt;0,0,+'2grid'!B100*CC$2)</f>
        <v>0</v>
      </c>
      <c r="C100" s="84">
        <f>IF(+'2grid'!C100*CD$2&lt;0,0,+'2grid'!C100*CD$2)</f>
        <v>0</v>
      </c>
      <c r="D100" s="84">
        <f>IF(+'2grid'!D100*CE$2&lt;0,0,+'2grid'!D100*CE$2)</f>
        <v>0</v>
      </c>
      <c r="E100" s="84">
        <f>IF(+'2grid'!E100*CF$2&lt;0,0,+'2grid'!E100*CF$2)</f>
        <v>0</v>
      </c>
      <c r="F100" s="84">
        <f>IF(+'2grid'!F100*CG$2&lt;0,0,+'2grid'!F100*CG$2)</f>
        <v>0</v>
      </c>
      <c r="G100" s="84">
        <f>IF(+'2grid'!G100*CH$2&lt;0,0,+'2grid'!G100*CH$2)</f>
        <v>0</v>
      </c>
      <c r="H100" s="84">
        <f>IF(+'2grid'!H100*CI$2&lt;0,0,+'2grid'!H100*CI$2)</f>
        <v>0</v>
      </c>
      <c r="I100" s="84">
        <f>IF(+'2grid'!I100*CJ$2&lt;0,0,+'2grid'!I100*CJ$2)</f>
        <v>0</v>
      </c>
      <c r="J100" s="84">
        <f>IF(+'2grid'!J100*CK$2&lt;0,0,+'2grid'!J100*CK$2)</f>
        <v>0</v>
      </c>
      <c r="K100" s="84">
        <f>IF(+'2grid'!K100*CL$2&lt;0,0,+'2grid'!K100*CL$2)</f>
        <v>0</v>
      </c>
      <c r="L100" s="84">
        <f>IF(+'2grid'!L100*CM$2&lt;0,0,+'2grid'!L100*CM$2)</f>
        <v>0</v>
      </c>
      <c r="M100" s="84">
        <f>IF(+'2grid'!M100*CN$2&lt;0,0,+'2grid'!M100*CN$2)</f>
        <v>0</v>
      </c>
      <c r="N100" s="84">
        <f>IF(+'2grid'!N100*CO$2&lt;0,0,+'2grid'!N100*CO$2)</f>
        <v>0</v>
      </c>
      <c r="O100" s="84">
        <f>IF(+'2grid'!O100*CP$2&lt;0,0,+'2grid'!O100*CP$2)</f>
        <v>0</v>
      </c>
      <c r="P100" s="84">
        <f>IF(+'2grid'!P100*CQ$2&lt;0,0,+'2grid'!P100*CQ$2)</f>
        <v>0</v>
      </c>
      <c r="Q100" s="84">
        <f>IF(+'2grid'!Q100*CR$2&lt;0,0,+'2grid'!Q100*CR$2)</f>
        <v>0</v>
      </c>
      <c r="R100" s="84">
        <f>IF(+'2grid'!R100*CS$2&lt;0,0,+'2grid'!R100*CS$2)</f>
        <v>0</v>
      </c>
      <c r="S100" s="84">
        <f>IF(+'2grid'!S100*CT$2&lt;0,0,+'2grid'!S100*CT$2)</f>
        <v>0</v>
      </c>
      <c r="T100" s="84">
        <f>IF(+'2grid'!T100*CU$2&lt;0,0,+'2grid'!T100*CU$2)</f>
        <v>0</v>
      </c>
      <c r="U100" s="84">
        <f>IF(+'2grid'!U100*CV$2&lt;0,0,+'2grid'!U100*CV$2)</f>
        <v>0.21114539695399451</v>
      </c>
      <c r="V100" s="84">
        <f>IF(+'2grid'!V100*CW$2&lt;0,0,+'2grid'!V100*CW$2)</f>
        <v>0.73827061872025934</v>
      </c>
      <c r="W100" s="84">
        <f>IF(+'2grid'!W100*CX$2&lt;0,0,+'2grid'!W100*CX$2)</f>
        <v>1.5190753471610285</v>
      </c>
      <c r="X100" s="84">
        <f>IF(+'2grid'!X100*CY$2&lt;0,0,+'2grid'!X100*CY$2)</f>
        <v>2.5993067051422067</v>
      </c>
      <c r="Y100" s="84">
        <f>IF(+'2grid'!Y100*CZ$2&lt;0,0,+'2grid'!Y100*CZ$2)</f>
        <v>4.0508675924294106</v>
      </c>
      <c r="Z100" s="84">
        <f>IF(+'2grid'!Z100*DA$2&lt;0,0,+'2grid'!Z100*DA$2)</f>
        <v>7.0140022202249988</v>
      </c>
      <c r="AA100" s="84">
        <f>IF(+'2grid'!AA100*DB$2&lt;0,0,+'2grid'!AA100*DB$2)</f>
        <v>10.607535021111453</v>
      </c>
      <c r="AB100" s="84">
        <f>IF(+'2grid'!AB100*DC$2&lt;0,0,+'2grid'!AB100*DC$2)</f>
        <v>13.886821752631574</v>
      </c>
      <c r="AC100" s="84">
        <f>IF(+'2grid'!AC100*DD$2&lt;0,0,+'2grid'!AC100*DD$2)</f>
        <v>18.040999199999998</v>
      </c>
      <c r="AD100" s="84">
        <f>IF(+'2grid'!AD100*DE$2&lt;0,0,+'2grid'!AD100*DE$2)</f>
        <v>22.424058950799999</v>
      </c>
      <c r="AE100" s="84">
        <f>IF(+'2grid'!AE100*DF$2&lt;0,0,+'2grid'!AE100*DF$2)</f>
        <v>27.088766377199999</v>
      </c>
      <c r="AF100" s="84">
        <f>IF(+'2grid'!AF100*DG$2&lt;0,0,+'2grid'!AF100*DG$2)</f>
        <v>32.035121479200001</v>
      </c>
      <c r="AG100" s="84">
        <f>IF(+'2grid'!AG100*DH$2&lt;0,0,+'2grid'!AG100*DH$2)</f>
        <v>37.263124256800005</v>
      </c>
      <c r="AH100" s="84">
        <f>IF(+'2grid'!AH100*DI$2&lt;0,0,+'2grid'!AH100*DI$2)</f>
        <v>42.77277471</v>
      </c>
      <c r="AI100" s="84">
        <f>IF(+'2grid'!AI100*DJ$2&lt;0,0,+'2grid'!AI100*DJ$2)</f>
        <v>48.564072838800001</v>
      </c>
      <c r="AJ100" s="84">
        <f>IF(+'2grid'!AJ100*DK$2&lt;0,0,+'2grid'!AJ100*DK$2)</f>
        <v>54.637018643200008</v>
      </c>
      <c r="AK100" s="84">
        <f>IF(+'2grid'!AK100*DL$2&lt;0,0,+'2grid'!AK100*DL$2)</f>
        <v>60.991612123199999</v>
      </c>
      <c r="AL100" s="84">
        <f>IF(+'2grid'!AL100*DM$2&lt;0,0,+'2grid'!AL100*DM$2)</f>
        <v>67.627853278799989</v>
      </c>
      <c r="AM100" s="84">
        <f>IF(+'2grid'!AM100*DN$2&lt;0,0,+'2grid'!AM100*DN$2)</f>
        <v>74.545742110000006</v>
      </c>
      <c r="AN100" s="84">
        <f>IF(+'2grid'!AN100*DO$2&lt;0,0,+'2grid'!AN100*DO$2)</f>
        <v>141.0080584104</v>
      </c>
      <c r="AO100" s="84">
        <f>IF(+'2grid'!AO100*DP$2&lt;0,0,+'2grid'!AO100*DP$2)</f>
        <v>211.04439904159997</v>
      </c>
      <c r="AP100" s="84">
        <f>IF(+'2grid'!AP100*DQ$2&lt;0,0,+'2grid'!AP100*DQ$2)</f>
        <v>284.65476400360001</v>
      </c>
      <c r="AQ100" s="84">
        <f>IF(+'2grid'!AQ100*DR$2&lt;0,0,+'2grid'!AQ100*DR$2)</f>
        <v>361.83915329640001</v>
      </c>
      <c r="AR100" s="84">
        <f>IF(+'2grid'!AR100*DS$2&lt;0,0,+'2grid'!AR100*DS$2)</f>
        <v>442.59756691999996</v>
      </c>
      <c r="AS100" s="84">
        <f>IF(+'2grid'!AS100*DT$2&lt;0,0,+'2grid'!AS100*DT$2)</f>
        <v>526.93000487439997</v>
      </c>
      <c r="AT100" s="84">
        <f>IF(+'2grid'!AT100*DU$2&lt;0,0,+'2grid'!AT100*DU$2)</f>
        <v>614.83646715959992</v>
      </c>
      <c r="AU100" s="84">
        <f>IF(+'2grid'!AU100*DV$2&lt;0,0,+'2grid'!AU100*DV$2)</f>
        <v>706.31695377559993</v>
      </c>
      <c r="AV100" s="84">
        <f>IF(+'2grid'!AV100*DW$2&lt;0,0,+'2grid'!AV100*DW$2)</f>
        <v>801.37146472239999</v>
      </c>
      <c r="AW100" s="84">
        <f>IF(+'2grid'!AW100*DX$2&lt;0,0,+'2grid'!AW100*DX$2)</f>
        <v>900</v>
      </c>
      <c r="AX100" s="84">
        <f>IF(+'2grid'!AX100*DY$2&lt;0,0,+'2grid'!AX100*DY$2)</f>
        <v>1346.8666666666668</v>
      </c>
      <c r="AY100" s="84">
        <f>IF(+'2grid'!AY100*DZ$2&lt;0,0,+'2grid'!AY100*DZ$2)</f>
        <v>1801.4666666666667</v>
      </c>
      <c r="AZ100" s="84">
        <f>IF(+'2grid'!AZ100*EA$2&lt;0,0,+'2grid'!AZ100*EA$2)</f>
        <v>2263.8000000000002</v>
      </c>
      <c r="BA100" s="84">
        <f>IF(+'2grid'!BA100*EB$2&lt;0,0,+'2grid'!BA100*EB$2)</f>
        <v>2733.8666666666668</v>
      </c>
      <c r="BB100" s="84">
        <f>IF(+'2grid'!BB100*EC$2&lt;0,0,+'2grid'!BB100*EC$2)</f>
        <v>3211.666666666667</v>
      </c>
      <c r="BC100" s="84">
        <f>IF(+'2grid'!BC100*ED$2&lt;0,0,+'2grid'!BC100*ED$2)</f>
        <v>3697.2</v>
      </c>
      <c r="BD100" s="84">
        <f>IF(+'2grid'!BD100*EE$2&lt;0,0,+'2grid'!BD100*EE$2)</f>
        <v>3728.3999999999996</v>
      </c>
      <c r="BE100" s="84">
        <f>IF(+'2grid'!BE100*EF$2&lt;0,0,+'2grid'!BE100*EF$2)</f>
        <v>3959.1479999999997</v>
      </c>
      <c r="BF100" s="84">
        <f>IF(+'2grid'!BF100*EG$2&lt;0,0,+'2grid'!BF100*EG$2)</f>
        <v>4286.5199999999995</v>
      </c>
      <c r="BG100" s="84">
        <f>IF(+'2grid'!BG100*EH$2&lt;0,0,+'2grid'!BG100*EH$2)</f>
        <v>5390</v>
      </c>
      <c r="BH100" s="84">
        <f>IF(+'2grid'!BH100*EI$2&lt;0,0,+'2grid'!BH100*EI$2)</f>
        <v>5630.0999999999995</v>
      </c>
      <c r="BI100" s="84">
        <f>IF(+'2grid'!BI100*EJ$2&lt;0,0,+'2grid'!BI100*EJ$2)</f>
        <v>5880</v>
      </c>
      <c r="BJ100" s="84">
        <f>IF(+'2grid'!BJ100*EK$2&lt;0,0,+'2grid'!BJ100*EK$2)</f>
        <v>6125</v>
      </c>
      <c r="BK100" s="84">
        <f>IF(+'2grid'!BK100*EL$2&lt;0,0,+'2grid'!BK100*EL$2)</f>
        <v>6370</v>
      </c>
      <c r="BL100" s="84">
        <f>IF(+'2grid'!BL100*EM$2&lt;0,0,+'2grid'!BL100*EM$2)</f>
        <v>6587.8540000000003</v>
      </c>
      <c r="BM100" s="84">
        <f>IF(+'2grid'!BM100*EN$2&lt;0,0,+'2grid'!BM100*EN$2)</f>
        <v>6587.5599999999995</v>
      </c>
      <c r="BN100" s="84">
        <f>IF(+'2grid'!BN100*EO$2&lt;0,0,+'2grid'!BN100*EO$2)</f>
        <v>6587.5599999999995</v>
      </c>
      <c r="BO100" s="84">
        <f>IF(+'2grid'!BO100*EP$2&lt;0,0,+'2grid'!BO100*EP$2)</f>
        <v>6587.5599999999995</v>
      </c>
      <c r="BP100" s="84">
        <f>IF(+'2grid'!BP100*EQ$2&lt;0,0,+'2grid'!BP100*EQ$2)</f>
        <v>6587.5599999999995</v>
      </c>
      <c r="BQ100" s="84">
        <f>IF(+'2grid'!BQ100*ER$2&lt;0,0,+'2grid'!BQ100*ER$2)</f>
        <v>6587.5599999999995</v>
      </c>
      <c r="BR100" s="84">
        <f>IF(+'2grid'!BR100*ES$2&lt;0,0,+'2grid'!BR100*ES$2)</f>
        <v>6587.5599999999995</v>
      </c>
      <c r="BS100" s="84">
        <f>IF(+'2grid'!BS100*ET$2&lt;0,0,+'2grid'!BS100*ET$2)</f>
        <v>6587.5599999999995</v>
      </c>
      <c r="BT100" s="84">
        <f>IF(+'2grid'!BT100*EU$2&lt;0,0,+'2grid'!BT100*EU$2)</f>
        <v>6587.5599999999995</v>
      </c>
      <c r="BU100" s="84">
        <f>IF(+'2grid'!BU100*EV$2&lt;0,0,+'2grid'!BU100*EV$2)</f>
        <v>6587.5599999999995</v>
      </c>
      <c r="BV100" s="84">
        <f>IF(+'2grid'!BV100*EW$2&lt;0,0,+'2grid'!BV100*EW$2)</f>
        <v>6587.5599999999995</v>
      </c>
      <c r="BW100" s="84">
        <f>IF(+'2grid'!BW100*EX$2&lt;0,0,+'2grid'!BW100*EX$2)</f>
        <v>6587.5599999999995</v>
      </c>
      <c r="BX100" s="84">
        <f>IF(+'2grid'!BX100*EY$2&lt;0,0,+'2grid'!BX100*EY$2)</f>
        <v>6587.5599999999995</v>
      </c>
      <c r="BY100" s="84">
        <f>IF(+'2grid'!BY100*EZ$2&lt;0,0,+'2grid'!BY100*EZ$2)</f>
        <v>6587.5599999999995</v>
      </c>
      <c r="BZ100" s="84">
        <f>IF(+'2grid'!BZ100*FA$2&lt;0,0,+'2grid'!BZ100*FA$2)</f>
        <v>6587.5599999999995</v>
      </c>
      <c r="CA100" s="84">
        <f>IF(+'2grid'!CA100*FB$2&lt;0,0,+'2grid'!CA100*FB$2)</f>
        <v>6587.5599999999995</v>
      </c>
    </row>
    <row r="101" spans="1:79" x14ac:dyDescent="0.2">
      <c r="A101" s="9">
        <f>+data!B103</f>
        <v>364</v>
      </c>
      <c r="B101" s="84">
        <f>IF(+'2grid'!B101*CC$2&lt;0,0,+'2grid'!B101*CC$2)</f>
        <v>0</v>
      </c>
      <c r="C101" s="84">
        <f>IF(+'2grid'!C101*CD$2&lt;0,0,+'2grid'!C101*CD$2)</f>
        <v>0</v>
      </c>
      <c r="D101" s="84">
        <f>IF(+'2grid'!D101*CE$2&lt;0,0,+'2grid'!D101*CE$2)</f>
        <v>0</v>
      </c>
      <c r="E101" s="84">
        <f>IF(+'2grid'!E101*CF$2&lt;0,0,+'2grid'!E101*CF$2)</f>
        <v>0</v>
      </c>
      <c r="F101" s="84">
        <f>IF(+'2grid'!F101*CG$2&lt;0,0,+'2grid'!F101*CG$2)</f>
        <v>0</v>
      </c>
      <c r="G101" s="84">
        <f>IF(+'2grid'!G101*CH$2&lt;0,0,+'2grid'!G101*CH$2)</f>
        <v>0</v>
      </c>
      <c r="H101" s="84">
        <f>IF(+'2grid'!H101*CI$2&lt;0,0,+'2grid'!H101*CI$2)</f>
        <v>0</v>
      </c>
      <c r="I101" s="84">
        <f>IF(+'2grid'!I101*CJ$2&lt;0,0,+'2grid'!I101*CJ$2)</f>
        <v>0</v>
      </c>
      <c r="J101" s="84">
        <f>IF(+'2grid'!J101*CK$2&lt;0,0,+'2grid'!J101*CK$2)</f>
        <v>0</v>
      </c>
      <c r="K101" s="84">
        <f>IF(+'2grid'!K101*CL$2&lt;0,0,+'2grid'!K101*CL$2)</f>
        <v>0</v>
      </c>
      <c r="L101" s="84">
        <f>IF(+'2grid'!L101*CM$2&lt;0,0,+'2grid'!L101*CM$2)</f>
        <v>0</v>
      </c>
      <c r="M101" s="84">
        <f>IF(+'2grid'!M101*CN$2&lt;0,0,+'2grid'!M101*CN$2)</f>
        <v>0</v>
      </c>
      <c r="N101" s="84">
        <f>IF(+'2grid'!N101*CO$2&lt;0,0,+'2grid'!N101*CO$2)</f>
        <v>0</v>
      </c>
      <c r="O101" s="84">
        <f>IF(+'2grid'!O101*CP$2&lt;0,0,+'2grid'!O101*CP$2)</f>
        <v>0</v>
      </c>
      <c r="P101" s="84">
        <f>IF(+'2grid'!P101*CQ$2&lt;0,0,+'2grid'!P101*CQ$2)</f>
        <v>0</v>
      </c>
      <c r="Q101" s="84">
        <f>IF(+'2grid'!Q101*CR$2&lt;0,0,+'2grid'!Q101*CR$2)</f>
        <v>0</v>
      </c>
      <c r="R101" s="84">
        <f>IF(+'2grid'!R101*CS$2&lt;0,0,+'2grid'!R101*CS$2)</f>
        <v>0</v>
      </c>
      <c r="S101" s="84">
        <f>IF(+'2grid'!S101*CT$2&lt;0,0,+'2grid'!S101*CT$2)</f>
        <v>0</v>
      </c>
      <c r="T101" s="84">
        <f>IF(+'2grid'!T101*CU$2&lt;0,0,+'2grid'!T101*CU$2)</f>
        <v>0</v>
      </c>
      <c r="U101" s="84">
        <f>IF(+'2grid'!U101*CV$2&lt;0,0,+'2grid'!U101*CV$2)</f>
        <v>1.2216739055433699</v>
      </c>
      <c r="V101" s="84">
        <f>IF(+'2grid'!V101*CW$2&lt;0,0,+'2grid'!V101*CW$2)</f>
        <v>3.7355595902589283</v>
      </c>
      <c r="W101" s="84">
        <f>IF(+'2grid'!W101*CX$2&lt;0,0,+'2grid'!W101*CX$2)</f>
        <v>6.3960180938078146</v>
      </c>
      <c r="X101" s="84">
        <f>IF(+'2grid'!X101*CY$2&lt;0,0,+'2grid'!X101*CY$2)</f>
        <v>9.1666376272768897</v>
      </c>
      <c r="Y101" s="84">
        <f>IF(+'2grid'!Y101*CZ$2&lt;0,0,+'2grid'!Y101*CZ$2)</f>
        <v>8.0168079415217122</v>
      </c>
      <c r="Z101" s="84">
        <f>IF(+'2grid'!Z101*DA$2&lt;0,0,+'2grid'!Z101*DA$2)</f>
        <v>10.192864548028158</v>
      </c>
      <c r="AA101" s="84">
        <f>IF(+'2grid'!AA101*DB$2&lt;0,0,+'2grid'!AA101*DB$2)</f>
        <v>12.464277998865731</v>
      </c>
      <c r="AB101" s="84">
        <f>IF(+'2grid'!AB101*DC$2&lt;0,0,+'2grid'!AB101*DC$2)</f>
        <v>17.42216707723631</v>
      </c>
      <c r="AC101" s="84">
        <f>IF(+'2grid'!AC101*DD$2&lt;0,0,+'2grid'!AC101*DD$2)</f>
        <v>18.040999199999998</v>
      </c>
      <c r="AD101" s="84">
        <f>IF(+'2grid'!AD101*DE$2&lt;0,0,+'2grid'!AD101*DE$2)</f>
        <v>21.757706552400002</v>
      </c>
      <c r="AE101" s="84">
        <f>IF(+'2grid'!AE101*DF$2&lt;0,0,+'2grid'!AE101*DF$2)</f>
        <v>24.543862455600003</v>
      </c>
      <c r="AF101" s="84">
        <f>IF(+'2grid'!AF101*DG$2&lt;0,0,+'2grid'!AF101*DG$2)</f>
        <v>27.474412509600004</v>
      </c>
      <c r="AG101" s="84">
        <f>IF(+'2grid'!AG101*DH$2&lt;0,0,+'2grid'!AG101*DH$2)</f>
        <v>30.549356714400002</v>
      </c>
      <c r="AH101" s="84">
        <f>IF(+'2grid'!AH101*DI$2&lt;0,0,+'2grid'!AH101*DI$2)</f>
        <v>33.76869507</v>
      </c>
      <c r="AI101" s="84">
        <f>IF(+'2grid'!AI101*DJ$2&lt;0,0,+'2grid'!AI101*DJ$2)</f>
        <v>37.132427576399998</v>
      </c>
      <c r="AJ101" s="84">
        <f>IF(+'2grid'!AJ101*DK$2&lt;0,0,+'2grid'!AJ101*DK$2)</f>
        <v>40.6405542336</v>
      </c>
      <c r="AK101" s="84">
        <f>IF(+'2grid'!AK101*DL$2&lt;0,0,+'2grid'!AK101*DL$2)</f>
        <v>44.293075041599991</v>
      </c>
      <c r="AL101" s="84">
        <f>IF(+'2grid'!AL101*DM$2&lt;0,0,+'2grid'!AL101*DM$2)</f>
        <v>48.089990000399993</v>
      </c>
      <c r="AM101" s="84">
        <f>IF(+'2grid'!AM101*DN$2&lt;0,0,+'2grid'!AM101*DN$2)</f>
        <v>52.031299109999992</v>
      </c>
      <c r="AN101" s="84">
        <f>IF(+'2grid'!AN101*DO$2&lt;0,0,+'2grid'!AN101*DO$2)</f>
        <v>69.766116890399999</v>
      </c>
      <c r="AO101" s="84">
        <f>IF(+'2grid'!AO101*DP$2&lt;0,0,+'2grid'!AO101*DP$2)</f>
        <v>88.403612961600004</v>
      </c>
      <c r="AP101" s="84">
        <f>IF(+'2grid'!AP101*DQ$2&lt;0,0,+'2grid'!AP101*DQ$2)</f>
        <v>107.94378732359999</v>
      </c>
      <c r="AQ101" s="84">
        <f>IF(+'2grid'!AQ101*DR$2&lt;0,0,+'2grid'!AQ101*DR$2)</f>
        <v>128.38663997640001</v>
      </c>
      <c r="AR101" s="84">
        <f>IF(+'2grid'!AR101*DS$2&lt;0,0,+'2grid'!AR101*DS$2)</f>
        <v>149.73217092000002</v>
      </c>
      <c r="AS101" s="84">
        <f>IF(+'2grid'!AS101*DT$2&lt;0,0,+'2grid'!AS101*DT$2)</f>
        <v>171.9803801544</v>
      </c>
      <c r="AT101" s="84">
        <f>IF(+'2grid'!AT101*DU$2&lt;0,0,+'2grid'!AT101*DU$2)</f>
        <v>195.13126767959997</v>
      </c>
      <c r="AU101" s="84">
        <f>IF(+'2grid'!AU101*DV$2&lt;0,0,+'2grid'!AU101*DV$2)</f>
        <v>219.1848334956</v>
      </c>
      <c r="AV101" s="84">
        <f>IF(+'2grid'!AV101*DW$2&lt;0,0,+'2grid'!AV101*DW$2)</f>
        <v>244.1410776024</v>
      </c>
      <c r="AW101" s="84">
        <f>IF(+'2grid'!AW101*DX$2&lt;0,0,+'2grid'!AW101*DX$2)</f>
        <v>270</v>
      </c>
      <c r="AX101" s="84">
        <f>IF(+'2grid'!AX101*DY$2&lt;0,0,+'2grid'!AX101*DY$2)</f>
        <v>938.26666666666665</v>
      </c>
      <c r="AY101" s="84">
        <f>IF(+'2grid'!AY101*DZ$2&lt;0,0,+'2grid'!AY101*DZ$2)</f>
        <v>1618.2666666666667</v>
      </c>
      <c r="AZ101" s="84">
        <f>IF(+'2grid'!AZ101*EA$2&lt;0,0,+'2grid'!AZ101*EA$2)</f>
        <v>2310</v>
      </c>
      <c r="BA101" s="84">
        <f>IF(+'2grid'!BA101*EB$2&lt;0,0,+'2grid'!BA101*EB$2)</f>
        <v>3013.4666666666662</v>
      </c>
      <c r="BB101" s="84">
        <f>IF(+'2grid'!BB101*EC$2&lt;0,0,+'2grid'!BB101*EC$2)</f>
        <v>3728.6666666666665</v>
      </c>
      <c r="BC101" s="84">
        <f>IF(+'2grid'!BC101*ED$2&lt;0,0,+'2grid'!BC101*ED$2)</f>
        <v>3226.6031092863805</v>
      </c>
      <c r="BD101" s="84">
        <f>IF(+'2grid'!BD101*EE$2&lt;0,0,+'2grid'!BD101*EE$2)</f>
        <v>3599.9841495835472</v>
      </c>
      <c r="BE101" s="84">
        <f>IF(+'2grid'!BE101*EF$2&lt;0,0,+'2grid'!BE101*EF$2)</f>
        <v>3454.1888468664251</v>
      </c>
      <c r="BF101" s="84">
        <f>IF(+'2grid'!BF101*EG$2&lt;0,0,+'2grid'!BF101*EG$2)</f>
        <v>4927.2393292900015</v>
      </c>
      <c r="BG101" s="84">
        <f>IF(+'2grid'!BG101*EH$2&lt;0,0,+'2grid'!BG101*EH$2)</f>
        <v>5585.218408448276</v>
      </c>
      <c r="BH101" s="84">
        <f>IF(+'2grid'!BH101*EI$2&lt;0,0,+'2grid'!BH101*EI$2)</f>
        <v>5691.6711100070097</v>
      </c>
      <c r="BI101" s="84">
        <f>IF(+'2grid'!BI101*EJ$2&lt;0,0,+'2grid'!BI101*EJ$2)</f>
        <v>5730.7037672452125</v>
      </c>
      <c r="BJ101" s="84">
        <f>IF(+'2grid'!BJ101*EK$2&lt;0,0,+'2grid'!BJ101*EK$2)</f>
        <v>5771.1557938375317</v>
      </c>
      <c r="BK101" s="84">
        <f>IF(+'2grid'!BK101*EL$2&lt;0,0,+'2grid'!BK101*EL$2)</f>
        <v>5986.8999356632339</v>
      </c>
      <c r="BL101" s="84">
        <f>IF(+'2grid'!BL101*EM$2&lt;0,0,+'2grid'!BL101*EM$2)</f>
        <v>6084.8364210972695</v>
      </c>
      <c r="BM101" s="84">
        <f>IF(+'2grid'!BM101*EN$2&lt;0,0,+'2grid'!BM101*EN$2)</f>
        <v>6184.9019605624799</v>
      </c>
      <c r="BN101" s="84">
        <f>IF(+'2grid'!BN101*EO$2&lt;0,0,+'2grid'!BN101*EO$2)</f>
        <v>6284.9675000276911</v>
      </c>
      <c r="BO101" s="84">
        <f>IF(+'2grid'!BO101*EP$2&lt;0,0,+'2grid'!BO101*EP$2)</f>
        <v>6382.1943007846685</v>
      </c>
      <c r="BP101" s="84">
        <f>IF(+'2grid'!BP101*EQ$2&lt;0,0,+'2grid'!BP101*EQ$2)</f>
        <v>6481.5501555728206</v>
      </c>
      <c r="BQ101" s="84">
        <f>IF(+'2grid'!BQ101*ER$2&lt;0,0,+'2grid'!BQ101*ER$2)</f>
        <v>6580.9060103609727</v>
      </c>
      <c r="BR101" s="84">
        <f>IF(+'2grid'!BR101*ES$2&lt;0,0,+'2grid'!BR101*ES$2)</f>
        <v>6680.2618651491257</v>
      </c>
      <c r="BS101" s="84">
        <f>IF(+'2grid'!BS101*ET$2&lt;0,0,+'2grid'!BS101*ET$2)</f>
        <v>6778.8607229484269</v>
      </c>
      <c r="BT101" s="84">
        <f>IF(+'2grid'!BT101*EU$2&lt;0,0,+'2grid'!BT101*EU$2)</f>
        <v>6877.7592253891371</v>
      </c>
      <c r="BU101" s="84">
        <f>IF(+'2grid'!BU101*EV$2&lt;0,0,+'2grid'!BU101*EV$2)</f>
        <v>6977.1665980279013</v>
      </c>
      <c r="BV101" s="84">
        <f>IF(+'2grid'!BV101*EW$2&lt;0,0,+'2grid'!BV101*EW$2)</f>
        <v>7076.1415010906512</v>
      </c>
      <c r="BW101" s="84">
        <f>IF(+'2grid'!BW101*EX$2&lt;0,0,+'2grid'!BW101*EX$2)</f>
        <v>7175.0950026335677</v>
      </c>
      <c r="BX101" s="84">
        <f>IF(+'2grid'!BX101*EY$2&lt;0,0,+'2grid'!BX101*EY$2)</f>
        <v>7274.0890253219131</v>
      </c>
      <c r="BY101" s="84">
        <f>IF(+'2grid'!BY101*EZ$2&lt;0,0,+'2grid'!BY101*EZ$2)</f>
        <v>7373.2310539016335</v>
      </c>
      <c r="BZ101" s="84">
        <f>IF(+'2grid'!BZ101*FA$2&lt;0,0,+'2grid'!BZ101*FA$2)</f>
        <v>7472.2883936595572</v>
      </c>
      <c r="CA101" s="84">
        <f>IF(+'2grid'!CA101*FB$2&lt;0,0,+'2grid'!CA101*FB$2)</f>
        <v>7571.2557617004804</v>
      </c>
    </row>
    <row r="102" spans="1:79" x14ac:dyDescent="0.2">
      <c r="A102" s="9">
        <f>+data!B104</f>
        <v>368</v>
      </c>
      <c r="B102" s="84">
        <f>IF(+'2grid'!B102*CC$2&lt;0,0,+'2grid'!B102*CC$2)</f>
        <v>0</v>
      </c>
      <c r="C102" s="84">
        <f>IF(+'2grid'!C102*CD$2&lt;0,0,+'2grid'!C102*CD$2)</f>
        <v>0</v>
      </c>
      <c r="D102" s="84">
        <f>IF(+'2grid'!D102*CE$2&lt;0,0,+'2grid'!D102*CE$2)</f>
        <v>0</v>
      </c>
      <c r="E102" s="84">
        <f>IF(+'2grid'!E102*CF$2&lt;0,0,+'2grid'!E102*CF$2)</f>
        <v>0</v>
      </c>
      <c r="F102" s="84">
        <f>IF(+'2grid'!F102*CG$2&lt;0,0,+'2grid'!F102*CG$2)</f>
        <v>0</v>
      </c>
      <c r="G102" s="84">
        <f>IF(+'2grid'!G102*CH$2&lt;0,0,+'2grid'!G102*CH$2)</f>
        <v>0</v>
      </c>
      <c r="H102" s="84">
        <f>IF(+'2grid'!H102*CI$2&lt;0,0,+'2grid'!H102*CI$2)</f>
        <v>0</v>
      </c>
      <c r="I102" s="84">
        <f>IF(+'2grid'!I102*CJ$2&lt;0,0,+'2grid'!I102*CJ$2)</f>
        <v>0</v>
      </c>
      <c r="J102" s="84">
        <f>IF(+'2grid'!J102*CK$2&lt;0,0,+'2grid'!J102*CK$2)</f>
        <v>0</v>
      </c>
      <c r="K102" s="84">
        <f>IF(+'2grid'!K102*CL$2&lt;0,0,+'2grid'!K102*CL$2)</f>
        <v>0</v>
      </c>
      <c r="L102" s="84">
        <f>IF(+'2grid'!L102*CM$2&lt;0,0,+'2grid'!L102*CM$2)</f>
        <v>0</v>
      </c>
      <c r="M102" s="84">
        <f>IF(+'2grid'!M102*CN$2&lt;0,0,+'2grid'!M102*CN$2)</f>
        <v>0</v>
      </c>
      <c r="N102" s="84">
        <f>IF(+'2grid'!N102*CO$2&lt;0,0,+'2grid'!N102*CO$2)</f>
        <v>0</v>
      </c>
      <c r="O102" s="84">
        <f>IF(+'2grid'!O102*CP$2&lt;0,0,+'2grid'!O102*CP$2)</f>
        <v>0</v>
      </c>
      <c r="P102" s="84">
        <f>IF(+'2grid'!P102*CQ$2&lt;0,0,+'2grid'!P102*CQ$2)</f>
        <v>0</v>
      </c>
      <c r="Q102" s="84">
        <f>IF(+'2grid'!Q102*CR$2&lt;0,0,+'2grid'!Q102*CR$2)</f>
        <v>0</v>
      </c>
      <c r="R102" s="84">
        <f>IF(+'2grid'!R102*CS$2&lt;0,0,+'2grid'!R102*CS$2)</f>
        <v>0</v>
      </c>
      <c r="S102" s="84">
        <f>IF(+'2grid'!S102*CT$2&lt;0,0,+'2grid'!S102*CT$2)</f>
        <v>0</v>
      </c>
      <c r="T102" s="84">
        <f>IF(+'2grid'!T102*CU$2&lt;0,0,+'2grid'!T102*CU$2)</f>
        <v>0</v>
      </c>
      <c r="U102" s="84">
        <f>IF(+'2grid'!U102*CV$2&lt;0,0,+'2grid'!U102*CV$2)</f>
        <v>3.3472855463048887</v>
      </c>
      <c r="V102" s="84">
        <f>IF(+'2grid'!V102*CW$2&lt;0,0,+'2grid'!V102*CW$2)</f>
        <v>8.647513684131507</v>
      </c>
      <c r="W102" s="84">
        <f>IF(+'2grid'!W102*CX$2&lt;0,0,+'2grid'!W102*CX$2)</f>
        <v>12.204693343086786</v>
      </c>
      <c r="X102" s="84">
        <f>IF(+'2grid'!X102*CY$2&lt;0,0,+'2grid'!X102*CY$2)</f>
        <v>12.978272153163315</v>
      </c>
      <c r="Y102" s="84">
        <f>IF(+'2grid'!Y102*CZ$2&lt;0,0,+'2grid'!Y102*CZ$2)</f>
        <v>11.717655549130425</v>
      </c>
      <c r="Z102" s="84">
        <f>IF(+'2grid'!Z102*DA$2&lt;0,0,+'2grid'!Z102*DA$2)</f>
        <v>13.810846976798848</v>
      </c>
      <c r="AA102" s="84">
        <f>IF(+'2grid'!AA102*DB$2&lt;0,0,+'2grid'!AA102*DB$2)</f>
        <v>15.718317667124023</v>
      </c>
      <c r="AB102" s="84">
        <f>IF(+'2grid'!AB102*DC$2&lt;0,0,+'2grid'!AB102*DC$2)</f>
        <v>21.800084525132458</v>
      </c>
      <c r="AC102" s="84">
        <f>IF(+'2grid'!AC102*DD$2&lt;0,0,+'2grid'!AC102*DD$2)</f>
        <v>12.948575312340425</v>
      </c>
      <c r="AD102" s="84">
        <f>IF(+'2grid'!AD102*DE$2&lt;0,0,+'2grid'!AD102*DE$2)</f>
        <v>20.870014643411064</v>
      </c>
      <c r="AE102" s="84">
        <f>IF(+'2grid'!AE102*DF$2&lt;0,0,+'2grid'!AE102*DF$2)</f>
        <v>22.851230446018725</v>
      </c>
      <c r="AF102" s="84">
        <f>IF(+'2grid'!AF102*DG$2&lt;0,0,+'2grid'!AF102*DG$2)</f>
        <v>24.919744243567663</v>
      </c>
      <c r="AG102" s="84">
        <f>IF(+'2grid'!AG102*DH$2&lt;0,0,+'2grid'!AG102*DH$2)</f>
        <v>27.075556036057876</v>
      </c>
      <c r="AH102" s="84">
        <f>IF(+'2grid'!AH102*DI$2&lt;0,0,+'2grid'!AH102*DI$2)</f>
        <v>29.318665823489361</v>
      </c>
      <c r="AI102" s="84">
        <f>IF(+'2grid'!AI102*DJ$2&lt;0,0,+'2grid'!AI102*DJ$2)</f>
        <v>31.649073605862124</v>
      </c>
      <c r="AJ102" s="84">
        <f>IF(+'2grid'!AJ102*DK$2&lt;0,0,+'2grid'!AJ102*DK$2)</f>
        <v>34.066779383176176</v>
      </c>
      <c r="AK102" s="84">
        <f>IF(+'2grid'!AK102*DL$2&lt;0,0,+'2grid'!AK102*DL$2)</f>
        <v>36.57178315543149</v>
      </c>
      <c r="AL102" s="84">
        <f>IF(+'2grid'!AL102*DM$2&lt;0,0,+'2grid'!AL102*DM$2)</f>
        <v>39.164084922628078</v>
      </c>
      <c r="AM102" s="84">
        <f>IF(+'2grid'!AM102*DN$2&lt;0,0,+'2grid'!AM102*DN$2)</f>
        <v>41.843684684765961</v>
      </c>
      <c r="AN102" s="84">
        <f>IF(+'2grid'!AN102*DO$2&lt;0,0,+'2grid'!AN102*DO$2)</f>
        <v>59.572643675356602</v>
      </c>
      <c r="AO102" s="84">
        <f>IF(+'2grid'!AO102*DP$2&lt;0,0,+'2grid'!AO102*DP$2)</f>
        <v>78.22012628497248</v>
      </c>
      <c r="AP102" s="84">
        <f>IF(+'2grid'!AP102*DQ$2&lt;0,0,+'2grid'!AP102*DQ$2)</f>
        <v>97.786132513613623</v>
      </c>
      <c r="AQ102" s="84">
        <f>IF(+'2grid'!AQ102*DR$2&lt;0,0,+'2grid'!AQ102*DR$2)</f>
        <v>118.27066236128002</v>
      </c>
      <c r="AR102" s="84">
        <f>IF(+'2grid'!AR102*DS$2&lt;0,0,+'2grid'!AR102*DS$2)</f>
        <v>139.67371582797162</v>
      </c>
      <c r="AS102" s="84">
        <f>IF(+'2grid'!AS102*DT$2&lt;0,0,+'2grid'!AS102*DT$2)</f>
        <v>161.99529291368853</v>
      </c>
      <c r="AT102" s="84">
        <f>IF(+'2grid'!AT102*DU$2&lt;0,0,+'2grid'!AT102*DU$2)</f>
        <v>185.23539361843063</v>
      </c>
      <c r="AU102" s="84">
        <f>IF(+'2grid'!AU102*DV$2&lt;0,0,+'2grid'!AU102*DV$2)</f>
        <v>209.39401794219802</v>
      </c>
      <c r="AV102" s="84">
        <f>IF(+'2grid'!AV102*DW$2&lt;0,0,+'2grid'!AV102*DW$2)</f>
        <v>234.47116588499065</v>
      </c>
      <c r="AW102" s="84">
        <f>IF(+'2grid'!AW102*DX$2&lt;0,0,+'2grid'!AW102*DX$2)</f>
        <v>260.46683744680848</v>
      </c>
      <c r="AX102" s="84">
        <f>IF(+'2grid'!AX102*DY$2&lt;0,0,+'2grid'!AX102*DY$2)</f>
        <v>354.75576743262411</v>
      </c>
      <c r="AY102" s="84">
        <f>IF(+'2grid'!AY102*DZ$2&lt;0,0,+'2grid'!AY102*DZ$2)</f>
        <v>450.66537881418441</v>
      </c>
      <c r="AZ102" s="84">
        <f>IF(+'2grid'!AZ102*EA$2&lt;0,0,+'2grid'!AZ102*EA$2)</f>
        <v>548.19567159148949</v>
      </c>
      <c r="BA102" s="84">
        <f>IF(+'2grid'!BA102*EB$2&lt;0,0,+'2grid'!BA102*EB$2)</f>
        <v>647.34664576453895</v>
      </c>
      <c r="BB102" s="84">
        <f>IF(+'2grid'!BB102*EC$2&lt;0,0,+'2grid'!BB102*EC$2)</f>
        <v>748.11830133333342</v>
      </c>
      <c r="BC102" s="84">
        <f>IF(+'2grid'!BC102*ED$2&lt;0,0,+'2grid'!BC102*ED$2)</f>
        <v>850.51063829787233</v>
      </c>
      <c r="BD102" s="84">
        <f>IF(+'2grid'!BD102*EE$2&lt;0,0,+'2grid'!BD102*EE$2)</f>
        <v>1015.5025248226951</v>
      </c>
      <c r="BE102" s="84">
        <f>IF(+'2grid'!BE102*EF$2&lt;0,0,+'2grid'!BE102*EF$2)</f>
        <v>1210.8113475177306</v>
      </c>
      <c r="BF102" s="84">
        <f>IF(+'2grid'!BF102*EG$2&lt;0,0,+'2grid'!BF102*EG$2)</f>
        <v>2459.16</v>
      </c>
      <c r="BG102" s="84">
        <f>IF(+'2grid'!BG102*EH$2&lt;0,0,+'2grid'!BG102*EH$2)</f>
        <v>2479.4</v>
      </c>
      <c r="BH102" s="84">
        <f>IF(+'2grid'!BH102*EI$2&lt;0,0,+'2grid'!BH102*EI$2)</f>
        <v>2479.4</v>
      </c>
      <c r="BI102" s="84">
        <f>IF(+'2grid'!BI102*EJ$2&lt;0,0,+'2grid'!BI102*EJ$2)</f>
        <v>2479.4</v>
      </c>
      <c r="BJ102" s="84">
        <f>IF(+'2grid'!BJ102*EK$2&lt;0,0,+'2grid'!BJ102*EK$2)</f>
        <v>2479.4</v>
      </c>
      <c r="BK102" s="84">
        <f>IF(+'2grid'!BK102*EL$2&lt;0,0,+'2grid'!BK102*EL$2)</f>
        <v>2479.4</v>
      </c>
      <c r="BL102" s="84">
        <f>IF(+'2grid'!BL102*EM$2&lt;0,0,+'2grid'!BL102*EM$2)</f>
        <v>2479.4</v>
      </c>
      <c r="BM102" s="84">
        <f>IF(+'2grid'!BM102*EN$2&lt;0,0,+'2grid'!BM102*EN$2)</f>
        <v>2479.4</v>
      </c>
      <c r="BN102" s="84">
        <f>IF(+'2grid'!BN102*EO$2&lt;0,0,+'2grid'!BN102*EO$2)</f>
        <v>2479.4</v>
      </c>
      <c r="BO102" s="84">
        <f>IF(+'2grid'!BO102*EP$2&lt;0,0,+'2grid'!BO102*EP$2)</f>
        <v>2479.4</v>
      </c>
      <c r="BP102" s="84">
        <f>IF(+'2grid'!BP102*EQ$2&lt;0,0,+'2grid'!BP102*EQ$2)</f>
        <v>2479.4</v>
      </c>
      <c r="BQ102" s="84">
        <f>IF(+'2grid'!BQ102*ER$2&lt;0,0,+'2grid'!BQ102*ER$2)</f>
        <v>2479.4</v>
      </c>
      <c r="BR102" s="84">
        <f>IF(+'2grid'!BR102*ES$2&lt;0,0,+'2grid'!BR102*ES$2)</f>
        <v>2479.4</v>
      </c>
      <c r="BS102" s="84">
        <f>IF(+'2grid'!BS102*ET$2&lt;0,0,+'2grid'!BS102*ET$2)</f>
        <v>2479.4</v>
      </c>
      <c r="BT102" s="84">
        <f>IF(+'2grid'!BT102*EU$2&lt;0,0,+'2grid'!BT102*EU$2)</f>
        <v>2479.4</v>
      </c>
      <c r="BU102" s="84">
        <f>IF(+'2grid'!BU102*EV$2&lt;0,0,+'2grid'!BU102*EV$2)</f>
        <v>2479.4</v>
      </c>
      <c r="BV102" s="84">
        <f>IF(+'2grid'!BV102*EW$2&lt;0,0,+'2grid'!BV102*EW$2)</f>
        <v>2479.4</v>
      </c>
      <c r="BW102" s="84">
        <f>IF(+'2grid'!BW102*EX$2&lt;0,0,+'2grid'!BW102*EX$2)</f>
        <v>2479.4</v>
      </c>
      <c r="BX102" s="84">
        <f>IF(+'2grid'!BX102*EY$2&lt;0,0,+'2grid'!BX102*EY$2)</f>
        <v>2479.4</v>
      </c>
      <c r="BY102" s="84">
        <f>IF(+'2grid'!BY102*EZ$2&lt;0,0,+'2grid'!BY102*EZ$2)</f>
        <v>2479.4</v>
      </c>
      <c r="BZ102" s="84">
        <f>IF(+'2grid'!BZ102*FA$2&lt;0,0,+'2grid'!BZ102*FA$2)</f>
        <v>2479.4</v>
      </c>
      <c r="CA102" s="84">
        <f>IF(+'2grid'!CA102*FB$2&lt;0,0,+'2grid'!CA102*FB$2)</f>
        <v>2479.4</v>
      </c>
    </row>
    <row r="103" spans="1:79" x14ac:dyDescent="0.2">
      <c r="A103" s="9">
        <f>+data!B105</f>
        <v>372</v>
      </c>
      <c r="B103" s="84">
        <f>IF(+'2grid'!B103*CC$2&lt;0,0,+'2grid'!B103*CC$2)</f>
        <v>0</v>
      </c>
      <c r="C103" s="84">
        <f>IF(+'2grid'!C103*CD$2&lt;0,0,+'2grid'!C103*CD$2)</f>
        <v>0</v>
      </c>
      <c r="D103" s="84">
        <f>IF(+'2grid'!D103*CE$2&lt;0,0,+'2grid'!D103*CE$2)</f>
        <v>0</v>
      </c>
      <c r="E103" s="84">
        <f>IF(+'2grid'!E103*CF$2&lt;0,0,+'2grid'!E103*CF$2)</f>
        <v>0</v>
      </c>
      <c r="F103" s="84">
        <f>IF(+'2grid'!F103*CG$2&lt;0,0,+'2grid'!F103*CG$2)</f>
        <v>0</v>
      </c>
      <c r="G103" s="84">
        <f>IF(+'2grid'!G103*CH$2&lt;0,0,+'2grid'!G103*CH$2)</f>
        <v>0</v>
      </c>
      <c r="H103" s="84">
        <f>IF(+'2grid'!H103*CI$2&lt;0,0,+'2grid'!H103*CI$2)</f>
        <v>0</v>
      </c>
      <c r="I103" s="84">
        <f>IF(+'2grid'!I103*CJ$2&lt;0,0,+'2grid'!I103*CJ$2)</f>
        <v>0</v>
      </c>
      <c r="J103" s="84">
        <f>IF(+'2grid'!J103*CK$2&lt;0,0,+'2grid'!J103*CK$2)</f>
        <v>0</v>
      </c>
      <c r="K103" s="84">
        <f>IF(+'2grid'!K103*CL$2&lt;0,0,+'2grid'!K103*CL$2)</f>
        <v>0</v>
      </c>
      <c r="L103" s="84">
        <f>IF(+'2grid'!L103*CM$2&lt;0,0,+'2grid'!L103*CM$2)</f>
        <v>0</v>
      </c>
      <c r="M103" s="84">
        <f>IF(+'2grid'!M103*CN$2&lt;0,0,+'2grid'!M103*CN$2)</f>
        <v>0</v>
      </c>
      <c r="N103" s="84">
        <f>IF(+'2grid'!N103*CO$2&lt;0,0,+'2grid'!N103*CO$2)</f>
        <v>0</v>
      </c>
      <c r="O103" s="84">
        <f>IF(+'2grid'!O103*CP$2&lt;0,0,+'2grid'!O103*CP$2)</f>
        <v>0</v>
      </c>
      <c r="P103" s="84">
        <f>IF(+'2grid'!P103*CQ$2&lt;0,0,+'2grid'!P103*CQ$2)</f>
        <v>0</v>
      </c>
      <c r="Q103" s="84">
        <f>IF(+'2grid'!Q103*CR$2&lt;0,0,+'2grid'!Q103*CR$2)</f>
        <v>0</v>
      </c>
      <c r="R103" s="84">
        <f>IF(+'2grid'!R103*CS$2&lt;0,0,+'2grid'!R103*CS$2)</f>
        <v>0</v>
      </c>
      <c r="S103" s="84">
        <f>IF(+'2grid'!S103*CT$2&lt;0,0,+'2grid'!S103*CT$2)</f>
        <v>0</v>
      </c>
      <c r="T103" s="84">
        <f>IF(+'2grid'!T103*CU$2&lt;0,0,+'2grid'!T103*CU$2)</f>
        <v>0</v>
      </c>
      <c r="U103" s="84">
        <f>IF(+'2grid'!U103*CV$2&lt;0,0,+'2grid'!U103*CV$2)</f>
        <v>0</v>
      </c>
      <c r="V103" s="84">
        <f>IF(+'2grid'!V103*CW$2&lt;0,0,+'2grid'!V103*CW$2)</f>
        <v>0</v>
      </c>
      <c r="W103" s="84">
        <f>IF(+'2grid'!W103*CX$2&lt;0,0,+'2grid'!W103*CX$2)</f>
        <v>0</v>
      </c>
      <c r="X103" s="84">
        <f>IF(+'2grid'!X103*CY$2&lt;0,0,+'2grid'!X103*CY$2)</f>
        <v>0</v>
      </c>
      <c r="Y103" s="84">
        <f>IF(+'2grid'!Y103*CZ$2&lt;0,0,+'2grid'!Y103*CZ$2)</f>
        <v>0</v>
      </c>
      <c r="Z103" s="84">
        <f>IF(+'2grid'!Z103*DA$2&lt;0,0,+'2grid'!Z103*DA$2)</f>
        <v>0</v>
      </c>
      <c r="AA103" s="84">
        <f>IF(+'2grid'!AA103*DB$2&lt;0,0,+'2grid'!AA103*DB$2)</f>
        <v>0</v>
      </c>
      <c r="AB103" s="84">
        <f>IF(+'2grid'!AB103*DC$2&lt;0,0,+'2grid'!AB103*DC$2)</f>
        <v>0</v>
      </c>
      <c r="AC103" s="84">
        <f>IF(+'2grid'!AC103*DD$2&lt;0,0,+'2grid'!AC103*DD$2)</f>
        <v>0</v>
      </c>
      <c r="AD103" s="84">
        <f>IF(+'2grid'!AD103*DE$2&lt;0,0,+'2grid'!AD103*DE$2)</f>
        <v>0</v>
      </c>
      <c r="AE103" s="84">
        <f>IF(+'2grid'!AE103*DF$2&lt;0,0,+'2grid'!AE103*DF$2)</f>
        <v>0</v>
      </c>
      <c r="AF103" s="84">
        <f>IF(+'2grid'!AF103*DG$2&lt;0,0,+'2grid'!AF103*DG$2)</f>
        <v>0</v>
      </c>
      <c r="AG103" s="84">
        <f>IF(+'2grid'!AG103*DH$2&lt;0,0,+'2grid'!AG103*DH$2)</f>
        <v>0</v>
      </c>
      <c r="AH103" s="84">
        <f>IF(+'2grid'!AH103*DI$2&lt;0,0,+'2grid'!AH103*DI$2)</f>
        <v>0</v>
      </c>
      <c r="AI103" s="84">
        <f>IF(+'2grid'!AI103*DJ$2&lt;0,0,+'2grid'!AI103*DJ$2)</f>
        <v>0</v>
      </c>
      <c r="AJ103" s="84">
        <f>IF(+'2grid'!AJ103*DK$2&lt;0,0,+'2grid'!AJ103*DK$2)</f>
        <v>0</v>
      </c>
      <c r="AK103" s="84">
        <f>IF(+'2grid'!AK103*DL$2&lt;0,0,+'2grid'!AK103*DL$2)</f>
        <v>0</v>
      </c>
      <c r="AL103" s="84">
        <f>IF(+'2grid'!AL103*DM$2&lt;0,0,+'2grid'!AL103*DM$2)</f>
        <v>0</v>
      </c>
      <c r="AM103" s="84">
        <f>IF(+'2grid'!AM103*DN$2&lt;0,0,+'2grid'!AM103*DN$2)</f>
        <v>0</v>
      </c>
      <c r="AN103" s="84">
        <f>IF(+'2grid'!AN103*DO$2&lt;0,0,+'2grid'!AN103*DO$2)</f>
        <v>0</v>
      </c>
      <c r="AO103" s="84">
        <f>IF(+'2grid'!AO103*DP$2&lt;0,0,+'2grid'!AO103*DP$2)</f>
        <v>0</v>
      </c>
      <c r="AP103" s="84">
        <f>IF(+'2grid'!AP103*DQ$2&lt;0,0,+'2grid'!AP103*DQ$2)</f>
        <v>0</v>
      </c>
      <c r="AQ103" s="84">
        <f>IF(+'2grid'!AQ103*DR$2&lt;0,0,+'2grid'!AQ103*DR$2)</f>
        <v>0</v>
      </c>
      <c r="AR103" s="84">
        <f>IF(+'2grid'!AR103*DS$2&lt;0,0,+'2grid'!AR103*DS$2)</f>
        <v>0</v>
      </c>
      <c r="AS103" s="84">
        <f>IF(+'2grid'!AS103*DT$2&lt;0,0,+'2grid'!AS103*DT$2)</f>
        <v>0</v>
      </c>
      <c r="AT103" s="84">
        <f>IF(+'2grid'!AT103*DU$2&lt;0,0,+'2grid'!AT103*DU$2)</f>
        <v>0</v>
      </c>
      <c r="AU103" s="84">
        <f>IF(+'2grid'!AU103*DV$2&lt;0,0,+'2grid'!AU103*DV$2)</f>
        <v>0</v>
      </c>
      <c r="AV103" s="84">
        <f>IF(+'2grid'!AV103*DW$2&lt;0,0,+'2grid'!AV103*DW$2)</f>
        <v>0</v>
      </c>
      <c r="AW103" s="84">
        <f>IF(+'2grid'!AW103*DX$2&lt;0,0,+'2grid'!AW103*DX$2)</f>
        <v>0</v>
      </c>
      <c r="AX103" s="84">
        <f>IF(+'2grid'!AX103*DY$2&lt;0,0,+'2grid'!AX103*DY$2)</f>
        <v>0</v>
      </c>
      <c r="AY103" s="84">
        <f>IF(+'2grid'!AY103*DZ$2&lt;0,0,+'2grid'!AY103*DZ$2)</f>
        <v>0</v>
      </c>
      <c r="AZ103" s="84">
        <f>IF(+'2grid'!AZ103*EA$2&lt;0,0,+'2grid'!AZ103*EA$2)</f>
        <v>0</v>
      </c>
      <c r="BA103" s="84">
        <f>IF(+'2grid'!BA103*EB$2&lt;0,0,+'2grid'!BA103*EB$2)</f>
        <v>0</v>
      </c>
      <c r="BB103" s="84">
        <f>IF(+'2grid'!BB103*EC$2&lt;0,0,+'2grid'!BB103*EC$2)</f>
        <v>0</v>
      </c>
      <c r="BC103" s="84">
        <f>IF(+'2grid'!BC103*ED$2&lt;0,0,+'2grid'!BC103*ED$2)</f>
        <v>0</v>
      </c>
      <c r="BD103" s="84">
        <f>IF(+'2grid'!BD103*EE$2&lt;0,0,+'2grid'!BD103*EE$2)</f>
        <v>0</v>
      </c>
      <c r="BE103" s="84">
        <f>IF(+'2grid'!BE103*EF$2&lt;0,0,+'2grid'!BE103*EF$2)</f>
        <v>0</v>
      </c>
      <c r="BF103" s="84">
        <f>IF(+'2grid'!BF103*EG$2&lt;0,0,+'2grid'!BF103*EG$2)</f>
        <v>0</v>
      </c>
      <c r="BG103" s="84">
        <f>IF(+'2grid'!BG103*EH$2&lt;0,0,+'2grid'!BG103*EH$2)</f>
        <v>0</v>
      </c>
      <c r="BH103" s="84">
        <f>IF(+'2grid'!BH103*EI$2&lt;0,0,+'2grid'!BH103*EI$2)</f>
        <v>0</v>
      </c>
      <c r="BI103" s="84">
        <f>IF(+'2grid'!BI103*EJ$2&lt;0,0,+'2grid'!BI103*EJ$2)</f>
        <v>0</v>
      </c>
      <c r="BJ103" s="84">
        <f>IF(+'2grid'!BJ103*EK$2&lt;0,0,+'2grid'!BJ103*EK$2)</f>
        <v>0</v>
      </c>
      <c r="BK103" s="84">
        <f>IF(+'2grid'!BK103*EL$2&lt;0,0,+'2grid'!BK103*EL$2)</f>
        <v>0</v>
      </c>
      <c r="BL103" s="84">
        <f>IF(+'2grid'!BL103*EM$2&lt;0,0,+'2grid'!BL103*EM$2)</f>
        <v>0</v>
      </c>
      <c r="BM103" s="84">
        <f>IF(+'2grid'!BM103*EN$2&lt;0,0,+'2grid'!BM103*EN$2)</f>
        <v>0</v>
      </c>
      <c r="BN103" s="84">
        <f>IF(+'2grid'!BN103*EO$2&lt;0,0,+'2grid'!BN103*EO$2)</f>
        <v>0</v>
      </c>
      <c r="BO103" s="84">
        <f>IF(+'2grid'!BO103*EP$2&lt;0,0,+'2grid'!BO103*EP$2)</f>
        <v>0</v>
      </c>
      <c r="BP103" s="84">
        <f>IF(+'2grid'!BP103*EQ$2&lt;0,0,+'2grid'!BP103*EQ$2)</f>
        <v>0</v>
      </c>
      <c r="BQ103" s="84">
        <f>IF(+'2grid'!BQ103*ER$2&lt;0,0,+'2grid'!BQ103*ER$2)</f>
        <v>0</v>
      </c>
      <c r="BR103" s="84">
        <f>IF(+'2grid'!BR103*ES$2&lt;0,0,+'2grid'!BR103*ES$2)</f>
        <v>0</v>
      </c>
      <c r="BS103" s="84">
        <f>IF(+'2grid'!BS103*ET$2&lt;0,0,+'2grid'!BS103*ET$2)</f>
        <v>0</v>
      </c>
      <c r="BT103" s="84">
        <f>IF(+'2grid'!BT103*EU$2&lt;0,0,+'2grid'!BT103*EU$2)</f>
        <v>0</v>
      </c>
      <c r="BU103" s="84">
        <f>IF(+'2grid'!BU103*EV$2&lt;0,0,+'2grid'!BU103*EV$2)</f>
        <v>0</v>
      </c>
      <c r="BV103" s="84">
        <f>IF(+'2grid'!BV103*EW$2&lt;0,0,+'2grid'!BV103*EW$2)</f>
        <v>0</v>
      </c>
      <c r="BW103" s="84">
        <f>IF(+'2grid'!BW103*EX$2&lt;0,0,+'2grid'!BW103*EX$2)</f>
        <v>0</v>
      </c>
      <c r="BX103" s="84">
        <f>IF(+'2grid'!BX103*EY$2&lt;0,0,+'2grid'!BX103*EY$2)</f>
        <v>0</v>
      </c>
      <c r="BY103" s="84">
        <f>IF(+'2grid'!BY103*EZ$2&lt;0,0,+'2grid'!BY103*EZ$2)</f>
        <v>0</v>
      </c>
      <c r="BZ103" s="84">
        <f>IF(+'2grid'!BZ103*FA$2&lt;0,0,+'2grid'!BZ103*FA$2)</f>
        <v>0</v>
      </c>
      <c r="CA103" s="84">
        <f>IF(+'2grid'!CA103*FB$2&lt;0,0,+'2grid'!CA103*FB$2)</f>
        <v>0</v>
      </c>
    </row>
    <row r="104" spans="1:79" x14ac:dyDescent="0.2">
      <c r="A104" s="9">
        <f>+data!B106</f>
        <v>376</v>
      </c>
      <c r="B104" s="84">
        <f>IF(+'2grid'!B104*CC$2&lt;0,0,+'2grid'!B104*CC$2)</f>
        <v>0</v>
      </c>
      <c r="C104" s="84">
        <f>IF(+'2grid'!C104*CD$2&lt;0,0,+'2grid'!C104*CD$2)</f>
        <v>0</v>
      </c>
      <c r="D104" s="84">
        <f>IF(+'2grid'!D104*CE$2&lt;0,0,+'2grid'!D104*CE$2)</f>
        <v>0</v>
      </c>
      <c r="E104" s="84">
        <f>IF(+'2grid'!E104*CF$2&lt;0,0,+'2grid'!E104*CF$2)</f>
        <v>0</v>
      </c>
      <c r="F104" s="84">
        <f>IF(+'2grid'!F104*CG$2&lt;0,0,+'2grid'!F104*CG$2)</f>
        <v>0</v>
      </c>
      <c r="G104" s="84">
        <f>IF(+'2grid'!G104*CH$2&lt;0,0,+'2grid'!G104*CH$2)</f>
        <v>0</v>
      </c>
      <c r="H104" s="84">
        <f>IF(+'2grid'!H104*CI$2&lt;0,0,+'2grid'!H104*CI$2)</f>
        <v>0</v>
      </c>
      <c r="I104" s="84">
        <f>IF(+'2grid'!I104*CJ$2&lt;0,0,+'2grid'!I104*CJ$2)</f>
        <v>0</v>
      </c>
      <c r="J104" s="84">
        <f>IF(+'2grid'!J104*CK$2&lt;0,0,+'2grid'!J104*CK$2)</f>
        <v>0</v>
      </c>
      <c r="K104" s="84">
        <f>IF(+'2grid'!K104*CL$2&lt;0,0,+'2grid'!K104*CL$2)</f>
        <v>0</v>
      </c>
      <c r="L104" s="84">
        <f>IF(+'2grid'!L104*CM$2&lt;0,0,+'2grid'!L104*CM$2)</f>
        <v>0</v>
      </c>
      <c r="M104" s="84">
        <f>IF(+'2grid'!M104*CN$2&lt;0,0,+'2grid'!M104*CN$2)</f>
        <v>0</v>
      </c>
      <c r="N104" s="84">
        <f>IF(+'2grid'!N104*CO$2&lt;0,0,+'2grid'!N104*CO$2)</f>
        <v>0</v>
      </c>
      <c r="O104" s="84">
        <f>IF(+'2grid'!O104*CP$2&lt;0,0,+'2grid'!O104*CP$2)</f>
        <v>0</v>
      </c>
      <c r="P104" s="84">
        <f>IF(+'2grid'!P104*CQ$2&lt;0,0,+'2grid'!P104*CQ$2)</f>
        <v>0</v>
      </c>
      <c r="Q104" s="84">
        <f>IF(+'2grid'!Q104*CR$2&lt;0,0,+'2grid'!Q104*CR$2)</f>
        <v>0</v>
      </c>
      <c r="R104" s="84">
        <f>IF(+'2grid'!R104*CS$2&lt;0,0,+'2grid'!R104*CS$2)</f>
        <v>0</v>
      </c>
      <c r="S104" s="84">
        <f>IF(+'2grid'!S104*CT$2&lt;0,0,+'2grid'!S104*CT$2)</f>
        <v>0</v>
      </c>
      <c r="T104" s="84">
        <f>IF(+'2grid'!T104*CU$2&lt;0,0,+'2grid'!T104*CU$2)</f>
        <v>0</v>
      </c>
      <c r="U104" s="84">
        <f>IF(+'2grid'!U104*CV$2&lt;0,0,+'2grid'!U104*CV$2)</f>
        <v>0</v>
      </c>
      <c r="V104" s="84">
        <f>IF(+'2grid'!V104*CW$2&lt;0,0,+'2grid'!V104*CW$2)</f>
        <v>0</v>
      </c>
      <c r="W104" s="84">
        <f>IF(+'2grid'!W104*CX$2&lt;0,0,+'2grid'!W104*CX$2)</f>
        <v>0</v>
      </c>
      <c r="X104" s="84">
        <f>IF(+'2grid'!X104*CY$2&lt;0,0,+'2grid'!X104*CY$2)</f>
        <v>0</v>
      </c>
      <c r="Y104" s="84">
        <f>IF(+'2grid'!Y104*CZ$2&lt;0,0,+'2grid'!Y104*CZ$2)</f>
        <v>0</v>
      </c>
      <c r="Z104" s="84">
        <f>IF(+'2grid'!Z104*DA$2&lt;0,0,+'2grid'!Z104*DA$2)</f>
        <v>0</v>
      </c>
      <c r="AA104" s="84">
        <f>IF(+'2grid'!AA104*DB$2&lt;0,0,+'2grid'!AA104*DB$2)</f>
        <v>0</v>
      </c>
      <c r="AB104" s="84">
        <f>IF(+'2grid'!AB104*DC$2&lt;0,0,+'2grid'!AB104*DC$2)</f>
        <v>0</v>
      </c>
      <c r="AC104" s="84">
        <f>IF(+'2grid'!AC104*DD$2&lt;0,0,+'2grid'!AC104*DD$2)</f>
        <v>0.75125407748886364</v>
      </c>
      <c r="AD104" s="84">
        <f>IF(+'2grid'!AD104*DE$2&lt;0,0,+'2grid'!AD104*DE$2)</f>
        <v>0.91597049628247573</v>
      </c>
      <c r="AE104" s="84">
        <f>IF(+'2grid'!AE104*DF$2&lt;0,0,+'2grid'!AE104*DF$2)</f>
        <v>1.0910458578217843</v>
      </c>
      <c r="AF104" s="84">
        <f>IF(+'2grid'!AF104*DG$2&lt;0,0,+'2grid'!AF104*DG$2)</f>
        <v>1.2764801621067901</v>
      </c>
      <c r="AG104" s="84">
        <f>IF(+'2grid'!AG104*DH$2&lt;0,0,+'2grid'!AG104*DH$2)</f>
        <v>1.4722734091374925</v>
      </c>
      <c r="AH104" s="84">
        <f>IF(+'2grid'!AH104*DI$2&lt;0,0,+'2grid'!AH104*DI$2)</f>
        <v>1.678425598913891</v>
      </c>
      <c r="AI104" s="84">
        <f>IF(+'2grid'!AI104*DJ$2&lt;0,0,+'2grid'!AI104*DJ$2)</f>
        <v>1.8949367314359871</v>
      </c>
      <c r="AJ104" s="84">
        <f>IF(+'2grid'!AJ104*DK$2&lt;0,0,+'2grid'!AJ104*DK$2)</f>
        <v>2.1218068067037796</v>
      </c>
      <c r="AK104" s="84">
        <f>IF(+'2grid'!AK104*DL$2&lt;0,0,+'2grid'!AK104*DL$2)</f>
        <v>2.3590358247172682</v>
      </c>
      <c r="AL104" s="84">
        <f>IF(+'2grid'!AL104*DM$2&lt;0,0,+'2grid'!AL104*DM$2)</f>
        <v>2.606623785476454</v>
      </c>
      <c r="AM104" s="84">
        <f>IF(+'2grid'!AM104*DN$2&lt;0,0,+'2grid'!AM104*DN$2)</f>
        <v>2.8645706889813365</v>
      </c>
      <c r="AN104" s="84">
        <f>IF(+'2grid'!AN104*DO$2&lt;0,0,+'2grid'!AN104*DO$2)</f>
        <v>3.5432994144746925</v>
      </c>
      <c r="AO104" s="84">
        <f>IF(+'2grid'!AO104*DP$2&lt;0,0,+'2grid'!AO104*DP$2)</f>
        <v>4.2551883537827893</v>
      </c>
      <c r="AP104" s="84">
        <f>IF(+'2grid'!AP104*DQ$2&lt;0,0,+'2grid'!AP104*DQ$2)</f>
        <v>5.0002375069056262</v>
      </c>
      <c r="AQ104" s="84">
        <f>IF(+'2grid'!AQ104*DR$2&lt;0,0,+'2grid'!AQ104*DR$2)</f>
        <v>5.778446873843202</v>
      </c>
      <c r="AR104" s="84">
        <f>IF(+'2grid'!AR104*DS$2&lt;0,0,+'2grid'!AR104*DS$2)</f>
        <v>6.5898164545955185</v>
      </c>
      <c r="AS104" s="84">
        <f>IF(+'2grid'!AS104*DT$2&lt;0,0,+'2grid'!AS104*DT$2)</f>
        <v>7.4343462491625747</v>
      </c>
      <c r="AT104" s="84">
        <f>IF(+'2grid'!AT104*DU$2&lt;0,0,+'2grid'!AT104*DU$2)</f>
        <v>8.3120362575443689</v>
      </c>
      <c r="AU104" s="84">
        <f>IF(+'2grid'!AU104*DV$2&lt;0,0,+'2grid'!AU104*DV$2)</f>
        <v>9.2228864797409038</v>
      </c>
      <c r="AV104" s="84">
        <f>IF(+'2grid'!AV104*DW$2&lt;0,0,+'2grid'!AV104*DW$2)</f>
        <v>10.166896915752179</v>
      </c>
      <c r="AW104" s="84">
        <f>IF(+'2grid'!AW104*DX$2&lt;0,0,+'2grid'!AW104*DX$2)</f>
        <v>11.144067565578196</v>
      </c>
      <c r="AX104" s="84">
        <f>IF(+'2grid'!AX104*DY$2&lt;0,0,+'2grid'!AX104*DY$2)</f>
        <v>26.358884157456728</v>
      </c>
      <c r="AY104" s="84">
        <f>IF(+'2grid'!AY104*DZ$2&lt;0,0,+'2grid'!AY104*DZ$2)</f>
        <v>41.840057722260696</v>
      </c>
      <c r="AZ104" s="84">
        <f>IF(+'2grid'!AZ104*EA$2&lt;0,0,+'2grid'!AZ104*EA$2)</f>
        <v>57.587588259990078</v>
      </c>
      <c r="BA104" s="84">
        <f>IF(+'2grid'!BA104*EB$2&lt;0,0,+'2grid'!BA104*EB$2)</f>
        <v>73.601475770644882</v>
      </c>
      <c r="BB104" s="84">
        <f>IF(+'2grid'!BB104*EC$2&lt;0,0,+'2grid'!BB104*EC$2)</f>
        <v>89.881720254225115</v>
      </c>
      <c r="BC104" s="84">
        <f>IF(+'2grid'!BC104*ED$2&lt;0,0,+'2grid'!BC104*ED$2)</f>
        <v>106.42832171073077</v>
      </c>
      <c r="BD104" s="84">
        <f>IF(+'2grid'!BD104*EE$2&lt;0,0,+'2grid'!BD104*EE$2)</f>
        <v>135.73639392171509</v>
      </c>
      <c r="BE104" s="84">
        <f>IF(+'2grid'!BE104*EF$2&lt;0,0,+'2grid'!BE104*EF$2)</f>
        <v>161.54110148467618</v>
      </c>
      <c r="BF104" s="84">
        <f>IF(+'2grid'!BF104*EG$2&lt;0,0,+'2grid'!BF104*EG$2)</f>
        <v>165.28881013265581</v>
      </c>
      <c r="BG104" s="84">
        <f>IF(+'2grid'!BG104*EH$2&lt;0,0,+'2grid'!BG104*EH$2)</f>
        <v>166.64921186214269</v>
      </c>
      <c r="BH104" s="84">
        <f>IF(+'2grid'!BH104*EI$2&lt;0,0,+'2grid'!BH104*EI$2)</f>
        <v>169.88511888859205</v>
      </c>
      <c r="BI104" s="84">
        <f>IF(+'2grid'!BI104*EJ$2&lt;0,0,+'2grid'!BI104*EJ$2)</f>
        <v>173.93000267165377</v>
      </c>
      <c r="BJ104" s="84">
        <f>IF(+'2grid'!BJ104*EK$2&lt;0,0,+'2grid'!BJ104*EK$2)</f>
        <v>177.97488645471546</v>
      </c>
      <c r="BK104" s="84">
        <f>IF(+'2grid'!BK104*EL$2&lt;0,0,+'2grid'!BK104*EL$2)</f>
        <v>182.01977023777718</v>
      </c>
      <c r="BL104" s="84">
        <f>IF(+'2grid'!BL104*EM$2&lt;0,0,+'2grid'!BL104*EM$2)</f>
        <v>182.01977023777718</v>
      </c>
      <c r="BM104" s="84">
        <f>IF(+'2grid'!BM104*EN$2&lt;0,0,+'2grid'!BM104*EN$2)</f>
        <v>182.01977023777718</v>
      </c>
      <c r="BN104" s="84">
        <f>IF(+'2grid'!BN104*EO$2&lt;0,0,+'2grid'!BN104*EO$2)</f>
        <v>182.01977023777718</v>
      </c>
      <c r="BO104" s="84">
        <f>IF(+'2grid'!BO104*EP$2&lt;0,0,+'2grid'!BO104*EP$2)</f>
        <v>182.01977023777718</v>
      </c>
      <c r="BP104" s="84">
        <f>IF(+'2grid'!BP104*EQ$2&lt;0,0,+'2grid'!BP104*EQ$2)</f>
        <v>182.01977023777718</v>
      </c>
      <c r="BQ104" s="84">
        <f>IF(+'2grid'!BQ104*ER$2&lt;0,0,+'2grid'!BQ104*ER$2)</f>
        <v>182.01977023777718</v>
      </c>
      <c r="BR104" s="84">
        <f>IF(+'2grid'!BR104*ES$2&lt;0,0,+'2grid'!BR104*ES$2)</f>
        <v>182.01977023777718</v>
      </c>
      <c r="BS104" s="84">
        <f>IF(+'2grid'!BS104*ET$2&lt;0,0,+'2grid'!BS104*ET$2)</f>
        <v>182.01977023777718</v>
      </c>
      <c r="BT104" s="84">
        <f>IF(+'2grid'!BT104*EU$2&lt;0,0,+'2grid'!BT104*EU$2)</f>
        <v>182.01977023777718</v>
      </c>
      <c r="BU104" s="84">
        <f>IF(+'2grid'!BU104*EV$2&lt;0,0,+'2grid'!BU104*EV$2)</f>
        <v>182.01977023777718</v>
      </c>
      <c r="BV104" s="84">
        <f>IF(+'2grid'!BV104*EW$2&lt;0,0,+'2grid'!BV104*EW$2)</f>
        <v>182.01977023777718</v>
      </c>
      <c r="BW104" s="84">
        <f>IF(+'2grid'!BW104*EX$2&lt;0,0,+'2grid'!BW104*EX$2)</f>
        <v>182.01977023777718</v>
      </c>
      <c r="BX104" s="84">
        <f>IF(+'2grid'!BX104*EY$2&lt;0,0,+'2grid'!BX104*EY$2)</f>
        <v>182.01977023777718</v>
      </c>
      <c r="BY104" s="84">
        <f>IF(+'2grid'!BY104*EZ$2&lt;0,0,+'2grid'!BY104*EZ$2)</f>
        <v>182.01977023777718</v>
      </c>
      <c r="BZ104" s="84">
        <f>IF(+'2grid'!BZ104*FA$2&lt;0,0,+'2grid'!BZ104*FA$2)</f>
        <v>182.01977023777718</v>
      </c>
      <c r="CA104" s="84">
        <f>IF(+'2grid'!CA104*FB$2&lt;0,0,+'2grid'!CA104*FB$2)</f>
        <v>182.01977023777718</v>
      </c>
    </row>
    <row r="105" spans="1:79" x14ac:dyDescent="0.2">
      <c r="A105" s="9">
        <f>+data!B107</f>
        <v>380</v>
      </c>
      <c r="B105" s="84">
        <f>IF(+'2grid'!B105*CC$2&lt;0,0,+'2grid'!B105*CC$2)</f>
        <v>0</v>
      </c>
      <c r="C105" s="84">
        <f>IF(+'2grid'!C105*CD$2&lt;0,0,+'2grid'!C105*CD$2)</f>
        <v>0</v>
      </c>
      <c r="D105" s="84">
        <f>IF(+'2grid'!D105*CE$2&lt;0,0,+'2grid'!D105*CE$2)</f>
        <v>0</v>
      </c>
      <c r="E105" s="84">
        <f>IF(+'2grid'!E105*CF$2&lt;0,0,+'2grid'!E105*CF$2)</f>
        <v>0</v>
      </c>
      <c r="F105" s="84">
        <f>IF(+'2grid'!F105*CG$2&lt;0,0,+'2grid'!F105*CG$2)</f>
        <v>0</v>
      </c>
      <c r="G105" s="84">
        <f>IF(+'2grid'!G105*CH$2&lt;0,0,+'2grid'!G105*CH$2)</f>
        <v>0</v>
      </c>
      <c r="H105" s="84">
        <f>IF(+'2grid'!H105*CI$2&lt;0,0,+'2grid'!H105*CI$2)</f>
        <v>0</v>
      </c>
      <c r="I105" s="84">
        <f>IF(+'2grid'!I105*CJ$2&lt;0,0,+'2grid'!I105*CJ$2)</f>
        <v>0</v>
      </c>
      <c r="J105" s="84">
        <f>IF(+'2grid'!J105*CK$2&lt;0,0,+'2grid'!J105*CK$2)</f>
        <v>0</v>
      </c>
      <c r="K105" s="84">
        <f>IF(+'2grid'!K105*CL$2&lt;0,0,+'2grid'!K105*CL$2)</f>
        <v>0</v>
      </c>
      <c r="L105" s="84">
        <f>IF(+'2grid'!L105*CM$2&lt;0,0,+'2grid'!L105*CM$2)</f>
        <v>0</v>
      </c>
      <c r="M105" s="84">
        <f>IF(+'2grid'!M105*CN$2&lt;0,0,+'2grid'!M105*CN$2)</f>
        <v>0</v>
      </c>
      <c r="N105" s="84">
        <f>IF(+'2grid'!N105*CO$2&lt;0,0,+'2grid'!N105*CO$2)</f>
        <v>0</v>
      </c>
      <c r="O105" s="84">
        <f>IF(+'2grid'!O105*CP$2&lt;0,0,+'2grid'!O105*CP$2)</f>
        <v>0</v>
      </c>
      <c r="P105" s="84">
        <f>IF(+'2grid'!P105*CQ$2&lt;0,0,+'2grid'!P105*CQ$2)</f>
        <v>0</v>
      </c>
      <c r="Q105" s="84">
        <f>IF(+'2grid'!Q105*CR$2&lt;0,0,+'2grid'!Q105*CR$2)</f>
        <v>0</v>
      </c>
      <c r="R105" s="84">
        <f>IF(+'2grid'!R105*CS$2&lt;0,0,+'2grid'!R105*CS$2)</f>
        <v>0</v>
      </c>
      <c r="S105" s="84">
        <f>IF(+'2grid'!S105*CT$2&lt;0,0,+'2grid'!S105*CT$2)</f>
        <v>0</v>
      </c>
      <c r="T105" s="84">
        <f>IF(+'2grid'!T105*CU$2&lt;0,0,+'2grid'!T105*CU$2)</f>
        <v>0</v>
      </c>
      <c r="U105" s="84">
        <f>IF(+'2grid'!U105*CV$2&lt;0,0,+'2grid'!U105*CV$2)</f>
        <v>1.0178547358735304</v>
      </c>
      <c r="V105" s="84">
        <f>IF(+'2grid'!V105*CW$2&lt;0,0,+'2grid'!V105*CW$2)</f>
        <v>3.3953396405610712</v>
      </c>
      <c r="W105" s="84">
        <f>IF(+'2grid'!W105*CX$2&lt;0,0,+'2grid'!W105*CX$2)</f>
        <v>6.8002118109004108</v>
      </c>
      <c r="X105" s="84">
        <f>IF(+'2grid'!X105*CY$2&lt;0,0,+'2grid'!X105*CY$2)</f>
        <v>11.968033852000449</v>
      </c>
      <c r="Y105" s="84">
        <f>IF(+'2grid'!Y105*CZ$2&lt;0,0,+'2grid'!Y105*CZ$2)</f>
        <v>21.745030664603984</v>
      </c>
      <c r="Z105" s="84">
        <f>IF(+'2grid'!Z105*DA$2&lt;0,0,+'2grid'!Z105*DA$2)</f>
        <v>16.476715105041105</v>
      </c>
      <c r="AA105" s="84">
        <f>IF(+'2grid'!AA105*DB$2&lt;0,0,+'2grid'!AA105*DB$2)</f>
        <v>21.098573459609501</v>
      </c>
      <c r="AB105" s="84">
        <f>IF(+'2grid'!AB105*DC$2&lt;0,0,+'2grid'!AB105*DC$2)</f>
        <v>34.494053664869966</v>
      </c>
      <c r="AC105" s="84">
        <f>IF(+'2grid'!AC105*DD$2&lt;0,0,+'2grid'!AC105*DD$2)</f>
        <v>38.285260805239581</v>
      </c>
      <c r="AD105" s="84">
        <f>IF(+'2grid'!AD105*DE$2&lt;0,0,+'2grid'!AD105*DE$2)</f>
        <v>43.786658999449166</v>
      </c>
      <c r="AE105" s="84">
        <f>IF(+'2grid'!AE105*DF$2&lt;0,0,+'2grid'!AE105*DF$2)</f>
        <v>49.593440867658749</v>
      </c>
      <c r="AF105" s="84">
        <f>IF(+'2grid'!AF105*DG$2&lt;0,0,+'2grid'!AF105*DG$2)</f>
        <v>55.705606409868331</v>
      </c>
      <c r="AG105" s="84">
        <f>IF(+'2grid'!AG105*DH$2&lt;0,0,+'2grid'!AG105*DH$2)</f>
        <v>62.123155626077917</v>
      </c>
      <c r="AH105" s="84">
        <f>IF(+'2grid'!AH105*DI$2&lt;0,0,+'2grid'!AH105*DI$2)</f>
        <v>68.846088516287494</v>
      </c>
      <c r="AI105" s="84">
        <f>IF(+'2grid'!AI105*DJ$2&lt;0,0,+'2grid'!AI105*DJ$2)</f>
        <v>75.874405080497084</v>
      </c>
      <c r="AJ105" s="84">
        <f>IF(+'2grid'!AJ105*DK$2&lt;0,0,+'2grid'!AJ105*DK$2)</f>
        <v>83.208105318706657</v>
      </c>
      <c r="AK105" s="84">
        <f>IF(+'2grid'!AK105*DL$2&lt;0,0,+'2grid'!AK105*DL$2)</f>
        <v>90.847189230916243</v>
      </c>
      <c r="AL105" s="84">
        <f>IF(+'2grid'!AL105*DM$2&lt;0,0,+'2grid'!AL105*DM$2)</f>
        <v>98.791656817125826</v>
      </c>
      <c r="AM105" s="84">
        <f>IF(+'2grid'!AM105*DN$2&lt;0,0,+'2grid'!AM105*DN$2)</f>
        <v>107.04150807733541</v>
      </c>
      <c r="AN105" s="84">
        <f>IF(+'2grid'!AN105*DO$2&lt;0,0,+'2grid'!AN105*DO$2)</f>
        <v>192.73557006034503</v>
      </c>
      <c r="AO105" s="84">
        <f>IF(+'2grid'!AO105*DP$2&lt;0,0,+'2grid'!AO105*DP$2)</f>
        <v>283.02050610895458</v>
      </c>
      <c r="AP105" s="84">
        <f>IF(+'2grid'!AP105*DQ$2&lt;0,0,+'2grid'!AP105*DQ$2)</f>
        <v>377.89631622316421</v>
      </c>
      <c r="AQ105" s="84">
        <f>IF(+'2grid'!AQ105*DR$2&lt;0,0,+'2grid'!AQ105*DR$2)</f>
        <v>477.36300040297374</v>
      </c>
      <c r="AR105" s="84">
        <f>IF(+'2grid'!AR105*DS$2&lt;0,0,+'2grid'!AR105*DS$2)</f>
        <v>581.42055864838335</v>
      </c>
      <c r="AS105" s="84">
        <f>IF(+'2grid'!AS105*DT$2&lt;0,0,+'2grid'!AS105*DT$2)</f>
        <v>690.06899095939298</v>
      </c>
      <c r="AT105" s="84">
        <f>IF(+'2grid'!AT105*DU$2&lt;0,0,+'2grid'!AT105*DU$2)</f>
        <v>803.3082973360024</v>
      </c>
      <c r="AU105" s="84">
        <f>IF(+'2grid'!AU105*DV$2&lt;0,0,+'2grid'!AU105*DV$2)</f>
        <v>921.13847777821206</v>
      </c>
      <c r="AV105" s="84">
        <f>IF(+'2grid'!AV105*DW$2&lt;0,0,+'2grid'!AV105*DW$2)</f>
        <v>1043.5595322860217</v>
      </c>
      <c r="AW105" s="84">
        <f>IF(+'2grid'!AW105*DX$2&lt;0,0,+'2grid'!AW105*DX$2)</f>
        <v>1170.5714608594315</v>
      </c>
      <c r="AX105" s="84">
        <f>IF(+'2grid'!AX105*DY$2&lt;0,0,+'2grid'!AX105*DY$2)</f>
        <v>1498.7765405115151</v>
      </c>
      <c r="AY105" s="84">
        <f>IF(+'2grid'!AY105*DZ$2&lt;0,0,+'2grid'!AY105*DZ$2)</f>
        <v>1832.5816201635992</v>
      </c>
      <c r="AZ105" s="84">
        <f>IF(+'2grid'!AZ105*EA$2&lt;0,0,+'2grid'!AZ105*EA$2)</f>
        <v>2171.9866998156831</v>
      </c>
      <c r="BA105" s="84">
        <f>IF(+'2grid'!BA105*EB$2&lt;0,0,+'2grid'!BA105*EB$2)</f>
        <v>2516.9917794677663</v>
      </c>
      <c r="BB105" s="84">
        <f>IF(+'2grid'!BB105*EC$2&lt;0,0,+'2grid'!BB105*EC$2)</f>
        <v>2867.5968591198503</v>
      </c>
      <c r="BC105" s="84">
        <f>IF(+'2grid'!BC105*ED$2&lt;0,0,+'2grid'!BC105*ED$2)</f>
        <v>3223.8019387719341</v>
      </c>
      <c r="BD105" s="84">
        <f>IF(+'2grid'!BD105*EE$2&lt;0,0,+'2grid'!BD105*EE$2)</f>
        <v>3251.007018424018</v>
      </c>
      <c r="BE105" s="84">
        <f>IF(+'2grid'!BE105*EF$2&lt;0,0,+'2grid'!BE105*EF$2)</f>
        <v>3278.2120980761019</v>
      </c>
      <c r="BF105" s="84">
        <f>IF(+'2grid'!BF105*EG$2&lt;0,0,+'2grid'!BF105*EG$2)</f>
        <v>3750.5931777281858</v>
      </c>
      <c r="BG105" s="84">
        <f>IF(+'2grid'!BG105*EH$2&lt;0,0,+'2grid'!BG105*EH$2)</f>
        <v>3779.5022573802694</v>
      </c>
      <c r="BH105" s="84">
        <f>IF(+'2grid'!BH105*EI$2&lt;0,0,+'2grid'!BH105*EI$2)</f>
        <v>3818.7022573802697</v>
      </c>
      <c r="BI105" s="84">
        <f>IF(+'2grid'!BI105*EJ$2&lt;0,0,+'2grid'!BI105*EJ$2)</f>
        <v>3857.9022573802695</v>
      </c>
      <c r="BJ105" s="84">
        <f>IF(+'2grid'!BJ105*EK$2&lt;0,0,+'2grid'!BJ105*EK$2)</f>
        <v>3898.0822573802698</v>
      </c>
      <c r="BK105" s="84">
        <f>IF(+'2grid'!BK105*EL$2&lt;0,0,+'2grid'!BK105*EL$2)</f>
        <v>3896.1222573802697</v>
      </c>
      <c r="BL105" s="84">
        <f>IF(+'2grid'!BL105*EM$2&lt;0,0,+'2grid'!BL105*EM$2)</f>
        <v>3894.1622573802697</v>
      </c>
      <c r="BM105" s="84">
        <f>IF(+'2grid'!BM105*EN$2&lt;0,0,+'2grid'!BM105*EN$2)</f>
        <v>3881.4222573802695</v>
      </c>
      <c r="BN105" s="84">
        <f>IF(+'2grid'!BN105*EO$2&lt;0,0,+'2grid'!BN105*EO$2)</f>
        <v>3872.1122573802695</v>
      </c>
      <c r="BO105" s="84">
        <f>IF(+'2grid'!BO105*EP$2&lt;0,0,+'2grid'!BO105*EP$2)</f>
        <v>3871.6222573802697</v>
      </c>
      <c r="BP105" s="84">
        <f>IF(+'2grid'!BP105*EQ$2&lt;0,0,+'2grid'!BP105*EQ$2)</f>
        <v>3871.6222573802697</v>
      </c>
      <c r="BQ105" s="84">
        <f>IF(+'2grid'!BQ105*ER$2&lt;0,0,+'2grid'!BQ105*ER$2)</f>
        <v>3871.6222573802697</v>
      </c>
      <c r="BR105" s="84">
        <f>IF(+'2grid'!BR105*ES$2&lt;0,0,+'2grid'!BR105*ES$2)</f>
        <v>3871.6222573802697</v>
      </c>
      <c r="BS105" s="84">
        <f>IF(+'2grid'!BS105*ET$2&lt;0,0,+'2grid'!BS105*ET$2)</f>
        <v>3868.2902573802694</v>
      </c>
      <c r="BT105" s="84">
        <f>IF(+'2grid'!BT105*EU$2&lt;0,0,+'2grid'!BT105*EU$2)</f>
        <v>3869.2375907136025</v>
      </c>
      <c r="BU105" s="84">
        <f>IF(+'2grid'!BU105*EV$2&lt;0,0,+'2grid'!BU105*EV$2)</f>
        <v>3868.4775462691573</v>
      </c>
      <c r="BV105" s="84">
        <f>IF(+'2grid'!BV105*EW$2&lt;0,0,+'2grid'!BV105*EW$2)</f>
        <v>3867.5244055284165</v>
      </c>
      <c r="BW105" s="84">
        <f>IF(+'2grid'!BW105*EX$2&lt;0,0,+'2grid'!BW105*EX$2)</f>
        <v>3866.5647798494037</v>
      </c>
      <c r="BX105" s="84">
        <f>IF(+'2grid'!BX105*EY$2&lt;0,0,+'2grid'!BX105*EY$2)</f>
        <v>3865.7849740880865</v>
      </c>
      <c r="BY105" s="84">
        <f>IF(+'2grid'!BY105*EZ$2&lt;0,0,+'2grid'!BY105*EZ$2)</f>
        <v>3865.4967933253974</v>
      </c>
      <c r="BZ105" s="84">
        <f>IF(+'2grid'!BZ105*FA$2&lt;0,0,+'2grid'!BZ105*FA$2)</f>
        <v>3864.4068820460193</v>
      </c>
      <c r="CA105" s="84">
        <f>IF(+'2grid'!CA105*FB$2&lt;0,0,+'2grid'!CA105*FB$2)</f>
        <v>3863.6543005024741</v>
      </c>
    </row>
    <row r="106" spans="1:79" x14ac:dyDescent="0.2">
      <c r="A106" s="9">
        <f>+data!B108</f>
        <v>384</v>
      </c>
      <c r="B106" s="84">
        <f>IF(+'2grid'!B106*CC$2&lt;0,0,+'2grid'!B106*CC$2)</f>
        <v>0</v>
      </c>
      <c r="C106" s="84">
        <f>IF(+'2grid'!C106*CD$2&lt;0,0,+'2grid'!C106*CD$2)</f>
        <v>0</v>
      </c>
      <c r="D106" s="84">
        <f>IF(+'2grid'!D106*CE$2&lt;0,0,+'2grid'!D106*CE$2)</f>
        <v>0</v>
      </c>
      <c r="E106" s="84">
        <f>IF(+'2grid'!E106*CF$2&lt;0,0,+'2grid'!E106*CF$2)</f>
        <v>0</v>
      </c>
      <c r="F106" s="84">
        <f>IF(+'2grid'!F106*CG$2&lt;0,0,+'2grid'!F106*CG$2)</f>
        <v>0</v>
      </c>
      <c r="G106" s="84">
        <f>IF(+'2grid'!G106*CH$2&lt;0,0,+'2grid'!G106*CH$2)</f>
        <v>0</v>
      </c>
      <c r="H106" s="84">
        <f>IF(+'2grid'!H106*CI$2&lt;0,0,+'2grid'!H106*CI$2)</f>
        <v>0</v>
      </c>
      <c r="I106" s="84">
        <f>IF(+'2grid'!I106*CJ$2&lt;0,0,+'2grid'!I106*CJ$2)</f>
        <v>0</v>
      </c>
      <c r="J106" s="84">
        <f>IF(+'2grid'!J106*CK$2&lt;0,0,+'2grid'!J106*CK$2)</f>
        <v>0</v>
      </c>
      <c r="K106" s="84">
        <f>IF(+'2grid'!K106*CL$2&lt;0,0,+'2grid'!K106*CL$2)</f>
        <v>0</v>
      </c>
      <c r="L106" s="84">
        <f>IF(+'2grid'!L106*CM$2&lt;0,0,+'2grid'!L106*CM$2)</f>
        <v>0</v>
      </c>
      <c r="M106" s="84">
        <f>IF(+'2grid'!M106*CN$2&lt;0,0,+'2grid'!M106*CN$2)</f>
        <v>0</v>
      </c>
      <c r="N106" s="84">
        <f>IF(+'2grid'!N106*CO$2&lt;0,0,+'2grid'!N106*CO$2)</f>
        <v>0</v>
      </c>
      <c r="O106" s="84">
        <f>IF(+'2grid'!O106*CP$2&lt;0,0,+'2grid'!O106*CP$2)</f>
        <v>0</v>
      </c>
      <c r="P106" s="84">
        <f>IF(+'2grid'!P106*CQ$2&lt;0,0,+'2grid'!P106*CQ$2)</f>
        <v>0</v>
      </c>
      <c r="Q106" s="84">
        <f>IF(+'2grid'!Q106*CR$2&lt;0,0,+'2grid'!Q106*CR$2)</f>
        <v>0</v>
      </c>
      <c r="R106" s="84">
        <f>IF(+'2grid'!R106*CS$2&lt;0,0,+'2grid'!R106*CS$2)</f>
        <v>0</v>
      </c>
      <c r="S106" s="84">
        <f>IF(+'2grid'!S106*CT$2&lt;0,0,+'2grid'!S106*CT$2)</f>
        <v>0</v>
      </c>
      <c r="T106" s="84">
        <f>IF(+'2grid'!T106*CU$2&lt;0,0,+'2grid'!T106*CU$2)</f>
        <v>0</v>
      </c>
      <c r="U106" s="84">
        <f>IF(+'2grid'!U106*CV$2&lt;0,0,+'2grid'!U106*CV$2)</f>
        <v>0</v>
      </c>
      <c r="V106" s="84">
        <f>IF(+'2grid'!V106*CW$2&lt;0,0,+'2grid'!V106*CW$2)</f>
        <v>0</v>
      </c>
      <c r="W106" s="84">
        <f>IF(+'2grid'!W106*CX$2&lt;0,0,+'2grid'!W106*CX$2)</f>
        <v>0</v>
      </c>
      <c r="X106" s="84">
        <f>IF(+'2grid'!X106*CY$2&lt;0,0,+'2grid'!X106*CY$2)</f>
        <v>0</v>
      </c>
      <c r="Y106" s="84">
        <f>IF(+'2grid'!Y106*CZ$2&lt;0,0,+'2grid'!Y106*CZ$2)</f>
        <v>0</v>
      </c>
      <c r="Z106" s="84">
        <f>IF(+'2grid'!Z106*DA$2&lt;0,0,+'2grid'!Z106*DA$2)</f>
        <v>0</v>
      </c>
      <c r="AA106" s="84">
        <f>IF(+'2grid'!AA106*DB$2&lt;0,0,+'2grid'!AA106*DB$2)</f>
        <v>0</v>
      </c>
      <c r="AB106" s="84">
        <f>IF(+'2grid'!AB106*DC$2&lt;0,0,+'2grid'!AB106*DC$2)</f>
        <v>0</v>
      </c>
      <c r="AC106" s="84">
        <f>IF(+'2grid'!AC106*DD$2&lt;0,0,+'2grid'!AC106*DD$2)</f>
        <v>7.2343924000000004E-2</v>
      </c>
      <c r="AD106" s="84">
        <f>IF(+'2grid'!AD106*DE$2&lt;0,0,+'2grid'!AD106*DE$2)</f>
        <v>8.6030490207999993E-2</v>
      </c>
      <c r="AE106" s="84">
        <f>IF(+'2grid'!AE106*DF$2&lt;0,0,+'2grid'!AE106*DF$2)</f>
        <v>0.100547272512</v>
      </c>
      <c r="AF106" s="84">
        <f>IF(+'2grid'!AF106*DG$2&lt;0,0,+'2grid'!AF106*DG$2)</f>
        <v>0.11589427091200002</v>
      </c>
      <c r="AG106" s="84">
        <f>IF(+'2grid'!AG106*DH$2&lt;0,0,+'2grid'!AG106*DH$2)</f>
        <v>0.13207148540800001</v>
      </c>
      <c r="AH106" s="84">
        <f>IF(+'2grid'!AH106*DI$2&lt;0,0,+'2grid'!AH106*DI$2)</f>
        <v>0.14907891600000001</v>
      </c>
      <c r="AI106" s="84">
        <f>IF(+'2grid'!AI106*DJ$2&lt;0,0,+'2grid'!AI106*DJ$2)</f>
        <v>0.16691656268800001</v>
      </c>
      <c r="AJ106" s="84">
        <f>IF(+'2grid'!AJ106*DK$2&lt;0,0,+'2grid'!AJ106*DK$2)</f>
        <v>0.18558442547200002</v>
      </c>
      <c r="AK106" s="84">
        <f>IF(+'2grid'!AK106*DL$2&lt;0,0,+'2grid'!AK106*DL$2)</f>
        <v>0.20508250435199996</v>
      </c>
      <c r="AL106" s="84">
        <f>IF(+'2grid'!AL106*DM$2&lt;0,0,+'2grid'!AL106*DM$2)</f>
        <v>0.22541079932799998</v>
      </c>
      <c r="AM106" s="84">
        <f>IF(+'2grid'!AM106*DN$2&lt;0,0,+'2grid'!AM106*DN$2)</f>
        <v>0.24656931039999999</v>
      </c>
      <c r="AN106" s="84">
        <f>IF(+'2grid'!AN106*DO$2&lt;0,0,+'2grid'!AN106*DO$2)</f>
        <v>0.29449273305599999</v>
      </c>
      <c r="AO106" s="84">
        <f>IF(+'2grid'!AO106*DP$2&lt;0,0,+'2grid'!AO106*DP$2)</f>
        <v>0.34468718822400002</v>
      </c>
      <c r="AP106" s="84">
        <f>IF(+'2grid'!AP106*DQ$2&lt;0,0,+'2grid'!AP106*DQ$2)</f>
        <v>0.397152675904</v>
      </c>
      <c r="AQ106" s="84">
        <f>IF(+'2grid'!AQ106*DR$2&lt;0,0,+'2grid'!AQ106*DR$2)</f>
        <v>0.45188919609599998</v>
      </c>
      <c r="AR106" s="84">
        <f>IF(+'2grid'!AR106*DS$2&lt;0,0,+'2grid'!AR106*DS$2)</f>
        <v>0.50889674880000013</v>
      </c>
      <c r="AS106" s="84">
        <f>IF(+'2grid'!AS106*DT$2&lt;0,0,+'2grid'!AS106*DT$2)</f>
        <v>0.56817533401600007</v>
      </c>
      <c r="AT106" s="84">
        <f>IF(+'2grid'!AT106*DU$2&lt;0,0,+'2grid'!AT106*DU$2)</f>
        <v>0.62972495174400001</v>
      </c>
      <c r="AU106" s="84">
        <f>IF(+'2grid'!AU106*DV$2&lt;0,0,+'2grid'!AU106*DV$2)</f>
        <v>0.69354560198400006</v>
      </c>
      <c r="AV106" s="84">
        <f>IF(+'2grid'!AV106*DW$2&lt;0,0,+'2grid'!AV106*DW$2)</f>
        <v>0.75963728473600001</v>
      </c>
      <c r="AW106" s="84">
        <f>IF(+'2grid'!AW106*DX$2&lt;0,0,+'2grid'!AW106*DX$2)</f>
        <v>0.82800000000000007</v>
      </c>
      <c r="AX106" s="84">
        <f>IF(+'2grid'!AX106*DY$2&lt;0,0,+'2grid'!AX106*DY$2)</f>
        <v>1.2530400000000002</v>
      </c>
      <c r="AY106" s="84">
        <f>IF(+'2grid'!AY106*DZ$2&lt;0,0,+'2grid'!AY106*DZ$2)</f>
        <v>1.68544</v>
      </c>
      <c r="AZ106" s="84">
        <f>IF(+'2grid'!AZ106*EA$2&lt;0,0,+'2grid'!AZ106*EA$2)</f>
        <v>2.1252000000000004</v>
      </c>
      <c r="BA106" s="84">
        <f>IF(+'2grid'!BA106*EB$2&lt;0,0,+'2grid'!BA106*EB$2)</f>
        <v>2.5723199999999999</v>
      </c>
      <c r="BB106" s="84">
        <f>IF(+'2grid'!BB106*EC$2&lt;0,0,+'2grid'!BB106*EC$2)</f>
        <v>3.0268000000000002</v>
      </c>
      <c r="BC106" s="84">
        <f>IF(+'2grid'!BC106*ED$2&lt;0,0,+'2grid'!BC106*ED$2)</f>
        <v>3.4886400000000002</v>
      </c>
      <c r="BD106" s="84">
        <f>IF(+'2grid'!BD106*EE$2&lt;0,0,+'2grid'!BD106*EE$2)</f>
        <v>17.590400000000002</v>
      </c>
      <c r="BE106" s="84">
        <f>IF(+'2grid'!BE106*EF$2&lt;0,0,+'2grid'!BE106*EF$2)</f>
        <v>39.02272</v>
      </c>
      <c r="BF106" s="84">
        <f>IF(+'2grid'!BF106*EG$2&lt;0,0,+'2grid'!BF106*EG$2)</f>
        <v>59.019840000000002</v>
      </c>
      <c r="BG106" s="84">
        <f>IF(+'2grid'!BG106*EH$2&lt;0,0,+'2grid'!BG106*EH$2)</f>
        <v>65.816800000000001</v>
      </c>
      <c r="BH106" s="84">
        <f>IF(+'2grid'!BH106*EI$2&lt;0,0,+'2grid'!BH106*EI$2)</f>
        <v>65.816800000000001</v>
      </c>
      <c r="BI106" s="84">
        <f>IF(+'2grid'!BI106*EJ$2&lt;0,0,+'2grid'!BI106*EJ$2)</f>
        <v>65.816800000000001</v>
      </c>
      <c r="BJ106" s="84">
        <f>IF(+'2grid'!BJ106*EK$2&lt;0,0,+'2grid'!BJ106*EK$2)</f>
        <v>65.816800000000001</v>
      </c>
      <c r="BK106" s="84">
        <f>IF(+'2grid'!BK106*EL$2&lt;0,0,+'2grid'!BK106*EL$2)</f>
        <v>65.816800000000001</v>
      </c>
      <c r="BL106" s="84">
        <f>IF(+'2grid'!BL106*EM$2&lt;0,0,+'2grid'!BL106*EM$2)</f>
        <v>65.816800000000001</v>
      </c>
      <c r="BM106" s="84">
        <f>IF(+'2grid'!BM106*EN$2&lt;0,0,+'2grid'!BM106*EN$2)</f>
        <v>65.816800000000001</v>
      </c>
      <c r="BN106" s="84">
        <f>IF(+'2grid'!BN106*EO$2&lt;0,0,+'2grid'!BN106*EO$2)</f>
        <v>65.816800000000001</v>
      </c>
      <c r="BO106" s="84">
        <f>IF(+'2grid'!BO106*EP$2&lt;0,0,+'2grid'!BO106*EP$2)</f>
        <v>65.816800000000001</v>
      </c>
      <c r="BP106" s="84">
        <f>IF(+'2grid'!BP106*EQ$2&lt;0,0,+'2grid'!BP106*EQ$2)</f>
        <v>65.816800000000001</v>
      </c>
      <c r="BQ106" s="84">
        <f>IF(+'2grid'!BQ106*ER$2&lt;0,0,+'2grid'!BQ106*ER$2)</f>
        <v>65.816800000000001</v>
      </c>
      <c r="BR106" s="84">
        <f>IF(+'2grid'!BR106*ES$2&lt;0,0,+'2grid'!BR106*ES$2)</f>
        <v>65.816800000000001</v>
      </c>
      <c r="BS106" s="84">
        <f>IF(+'2grid'!BS106*ET$2&lt;0,0,+'2grid'!BS106*ET$2)</f>
        <v>65.816800000000001</v>
      </c>
      <c r="BT106" s="84">
        <f>IF(+'2grid'!BT106*EU$2&lt;0,0,+'2grid'!BT106*EU$2)</f>
        <v>65.816800000000001</v>
      </c>
      <c r="BU106" s="84">
        <f>IF(+'2grid'!BU106*EV$2&lt;0,0,+'2grid'!BU106*EV$2)</f>
        <v>65.816800000000001</v>
      </c>
      <c r="BV106" s="84">
        <f>IF(+'2grid'!BV106*EW$2&lt;0,0,+'2grid'!BV106*EW$2)</f>
        <v>65.816800000000001</v>
      </c>
      <c r="BW106" s="84">
        <f>IF(+'2grid'!BW106*EX$2&lt;0,0,+'2grid'!BW106*EX$2)</f>
        <v>65.816800000000001</v>
      </c>
      <c r="BX106" s="84">
        <f>IF(+'2grid'!BX106*EY$2&lt;0,0,+'2grid'!BX106*EY$2)</f>
        <v>65.816800000000001</v>
      </c>
      <c r="BY106" s="84">
        <f>IF(+'2grid'!BY106*EZ$2&lt;0,0,+'2grid'!BY106*EZ$2)</f>
        <v>65.816800000000001</v>
      </c>
      <c r="BZ106" s="84">
        <f>IF(+'2grid'!BZ106*FA$2&lt;0,0,+'2grid'!BZ106*FA$2)</f>
        <v>65.816800000000001</v>
      </c>
      <c r="CA106" s="84">
        <f>IF(+'2grid'!CA106*FB$2&lt;0,0,+'2grid'!CA106*FB$2)</f>
        <v>65.816800000000001</v>
      </c>
    </row>
    <row r="107" spans="1:79" x14ac:dyDescent="0.2">
      <c r="A107" s="9">
        <f>+data!B109</f>
        <v>388</v>
      </c>
      <c r="B107" s="84">
        <f>IF(+'2grid'!B107*CC$2&lt;0,0,+'2grid'!B107*CC$2)</f>
        <v>0</v>
      </c>
      <c r="C107" s="84">
        <f>IF(+'2grid'!C107*CD$2&lt;0,0,+'2grid'!C107*CD$2)</f>
        <v>0</v>
      </c>
      <c r="D107" s="84">
        <f>IF(+'2grid'!D107*CE$2&lt;0,0,+'2grid'!D107*CE$2)</f>
        <v>0</v>
      </c>
      <c r="E107" s="84">
        <f>IF(+'2grid'!E107*CF$2&lt;0,0,+'2grid'!E107*CF$2)</f>
        <v>0</v>
      </c>
      <c r="F107" s="84">
        <f>IF(+'2grid'!F107*CG$2&lt;0,0,+'2grid'!F107*CG$2)</f>
        <v>0</v>
      </c>
      <c r="G107" s="84">
        <f>IF(+'2grid'!G107*CH$2&lt;0,0,+'2grid'!G107*CH$2)</f>
        <v>0</v>
      </c>
      <c r="H107" s="84">
        <f>IF(+'2grid'!H107*CI$2&lt;0,0,+'2grid'!H107*CI$2)</f>
        <v>0</v>
      </c>
      <c r="I107" s="84">
        <f>IF(+'2grid'!I107*CJ$2&lt;0,0,+'2grid'!I107*CJ$2)</f>
        <v>0</v>
      </c>
      <c r="J107" s="84">
        <f>IF(+'2grid'!J107*CK$2&lt;0,0,+'2grid'!J107*CK$2)</f>
        <v>0</v>
      </c>
      <c r="K107" s="84">
        <f>IF(+'2grid'!K107*CL$2&lt;0,0,+'2grid'!K107*CL$2)</f>
        <v>0</v>
      </c>
      <c r="L107" s="84">
        <f>IF(+'2grid'!L107*CM$2&lt;0,0,+'2grid'!L107*CM$2)</f>
        <v>0</v>
      </c>
      <c r="M107" s="84">
        <f>IF(+'2grid'!M107*CN$2&lt;0,0,+'2grid'!M107*CN$2)</f>
        <v>0</v>
      </c>
      <c r="N107" s="84">
        <f>IF(+'2grid'!N107*CO$2&lt;0,0,+'2grid'!N107*CO$2)</f>
        <v>0</v>
      </c>
      <c r="O107" s="84">
        <f>IF(+'2grid'!O107*CP$2&lt;0,0,+'2grid'!O107*CP$2)</f>
        <v>0</v>
      </c>
      <c r="P107" s="84">
        <f>IF(+'2grid'!P107*CQ$2&lt;0,0,+'2grid'!P107*CQ$2)</f>
        <v>0</v>
      </c>
      <c r="Q107" s="84">
        <f>IF(+'2grid'!Q107*CR$2&lt;0,0,+'2grid'!Q107*CR$2)</f>
        <v>0</v>
      </c>
      <c r="R107" s="84">
        <f>IF(+'2grid'!R107*CS$2&lt;0,0,+'2grid'!R107*CS$2)</f>
        <v>0</v>
      </c>
      <c r="S107" s="84">
        <f>IF(+'2grid'!S107*CT$2&lt;0,0,+'2grid'!S107*CT$2)</f>
        <v>0</v>
      </c>
      <c r="T107" s="84">
        <f>IF(+'2grid'!T107*CU$2&lt;0,0,+'2grid'!T107*CU$2)</f>
        <v>0</v>
      </c>
      <c r="U107" s="84">
        <f>IF(+'2grid'!U107*CV$2&lt;0,0,+'2grid'!U107*CV$2)</f>
        <v>0</v>
      </c>
      <c r="V107" s="84">
        <f>IF(+'2grid'!V107*CW$2&lt;0,0,+'2grid'!V107*CW$2)</f>
        <v>0</v>
      </c>
      <c r="W107" s="84">
        <f>IF(+'2grid'!W107*CX$2&lt;0,0,+'2grid'!W107*CX$2)</f>
        <v>0</v>
      </c>
      <c r="X107" s="84">
        <f>IF(+'2grid'!X107*CY$2&lt;0,0,+'2grid'!X107*CY$2)</f>
        <v>0</v>
      </c>
      <c r="Y107" s="84">
        <f>IF(+'2grid'!Y107*CZ$2&lt;0,0,+'2grid'!Y107*CZ$2)</f>
        <v>0</v>
      </c>
      <c r="Z107" s="84">
        <f>IF(+'2grid'!Z107*DA$2&lt;0,0,+'2grid'!Z107*DA$2)</f>
        <v>0</v>
      </c>
      <c r="AA107" s="84">
        <f>IF(+'2grid'!AA107*DB$2&lt;0,0,+'2grid'!AA107*DB$2)</f>
        <v>0</v>
      </c>
      <c r="AB107" s="84">
        <f>IF(+'2grid'!AB107*DC$2&lt;0,0,+'2grid'!AB107*DC$2)</f>
        <v>0</v>
      </c>
      <c r="AC107" s="84">
        <f>IF(+'2grid'!AC107*DD$2&lt;0,0,+'2grid'!AC107*DD$2)</f>
        <v>7.6861900000000011E-2</v>
      </c>
      <c r="AD107" s="84">
        <f>IF(+'2grid'!AD107*DE$2&lt;0,0,+'2grid'!AD107*DE$2)</f>
        <v>0.1237477124</v>
      </c>
      <c r="AE107" s="84">
        <f>IF(+'2grid'!AE107*DF$2&lt;0,0,+'2grid'!AE107*DF$2)</f>
        <v>0.17400362760000002</v>
      </c>
      <c r="AF107" s="84">
        <f>IF(+'2grid'!AF107*DG$2&lt;0,0,+'2grid'!AF107*DG$2)</f>
        <v>0.22762964560000001</v>
      </c>
      <c r="AG107" s="84">
        <f>IF(+'2grid'!AG107*DH$2&lt;0,0,+'2grid'!AG107*DH$2)</f>
        <v>0.28462576640000004</v>
      </c>
      <c r="AH107" s="84">
        <f>IF(+'2grid'!AH107*DI$2&lt;0,0,+'2grid'!AH107*DI$2)</f>
        <v>0.34499198999999997</v>
      </c>
      <c r="AI107" s="84">
        <f>IF(+'2grid'!AI107*DJ$2&lt;0,0,+'2grid'!AI107*DJ$2)</f>
        <v>0.40872831639999996</v>
      </c>
      <c r="AJ107" s="84">
        <f>IF(+'2grid'!AJ107*DK$2&lt;0,0,+'2grid'!AJ107*DK$2)</f>
        <v>0.4758347456</v>
      </c>
      <c r="AK107" s="84">
        <f>IF(+'2grid'!AK107*DL$2&lt;0,0,+'2grid'!AK107*DL$2)</f>
        <v>0.54631127759999987</v>
      </c>
      <c r="AL107" s="84">
        <f>IF(+'2grid'!AL107*DM$2&lt;0,0,+'2grid'!AL107*DM$2)</f>
        <v>0.62015791239999984</v>
      </c>
      <c r="AM107" s="84">
        <f>IF(+'2grid'!AM107*DN$2&lt;0,0,+'2grid'!AM107*DN$2)</f>
        <v>0.69737464999999998</v>
      </c>
      <c r="AN107" s="84">
        <f>IF(+'2grid'!AN107*DO$2&lt;0,0,+'2grid'!AN107*DO$2)</f>
        <v>1.1121296759999999</v>
      </c>
      <c r="AO107" s="84">
        <f>IF(+'2grid'!AO107*DP$2&lt;0,0,+'2grid'!AO107*DP$2)</f>
        <v>1.5488197039999998</v>
      </c>
      <c r="AP107" s="84">
        <f>IF(+'2grid'!AP107*DQ$2&lt;0,0,+'2grid'!AP107*DQ$2)</f>
        <v>2.0074447340000003</v>
      </c>
      <c r="AQ107" s="84">
        <f>IF(+'2grid'!AQ107*DR$2&lt;0,0,+'2grid'!AQ107*DR$2)</f>
        <v>2.488004766</v>
      </c>
      <c r="AR107" s="84">
        <f>IF(+'2grid'!AR107*DS$2&lt;0,0,+'2grid'!AR107*DS$2)</f>
        <v>2.9904998000000003</v>
      </c>
      <c r="AS107" s="84">
        <f>IF(+'2grid'!AS107*DT$2&lt;0,0,+'2grid'!AS107*DT$2)</f>
        <v>3.5149298360000008</v>
      </c>
      <c r="AT107" s="84">
        <f>IF(+'2grid'!AT107*DU$2&lt;0,0,+'2grid'!AT107*DU$2)</f>
        <v>4.0612948739999997</v>
      </c>
      <c r="AU107" s="84">
        <f>IF(+'2grid'!AU107*DV$2&lt;0,0,+'2grid'!AU107*DV$2)</f>
        <v>4.6295949140000001</v>
      </c>
      <c r="AV107" s="84">
        <f>IF(+'2grid'!AV107*DW$2&lt;0,0,+'2grid'!AV107*DW$2)</f>
        <v>5.2198299560000008</v>
      </c>
      <c r="AW107" s="84">
        <f>IF(+'2grid'!AW107*DX$2&lt;0,0,+'2grid'!AW107*DX$2)</f>
        <v>5.8320000000000007</v>
      </c>
      <c r="AX107" s="84">
        <f>IF(+'2grid'!AX107*DY$2&lt;0,0,+'2grid'!AX107*DY$2)</f>
        <v>8.2325333333333326</v>
      </c>
      <c r="AY107" s="84">
        <f>IF(+'2grid'!AY107*DZ$2&lt;0,0,+'2grid'!AY107*DZ$2)</f>
        <v>10.674453333333332</v>
      </c>
      <c r="AZ107" s="84">
        <f>IF(+'2grid'!AZ107*EA$2&lt;0,0,+'2grid'!AZ107*EA$2)</f>
        <v>13.157760000000001</v>
      </c>
      <c r="BA107" s="84">
        <f>IF(+'2grid'!BA107*EB$2&lt;0,0,+'2grid'!BA107*EB$2)</f>
        <v>15.682453333333333</v>
      </c>
      <c r="BB107" s="84">
        <f>IF(+'2grid'!BB107*EC$2&lt;0,0,+'2grid'!BB107*EC$2)</f>
        <v>18.248533333333334</v>
      </c>
      <c r="BC107" s="84">
        <f>IF(+'2grid'!BC107*ED$2&lt;0,0,+'2grid'!BC107*ED$2)</f>
        <v>20.855999999999998</v>
      </c>
      <c r="BD107" s="84">
        <f>IF(+'2grid'!BD107*EE$2&lt;0,0,+'2grid'!BD107*EE$2)</f>
        <v>22.943999999999999</v>
      </c>
      <c r="BE107" s="84">
        <f>IF(+'2grid'!BE107*EF$2&lt;0,0,+'2grid'!BE107*EF$2)</f>
        <v>23.135999999999999</v>
      </c>
      <c r="BF107" s="84">
        <f>IF(+'2grid'!BF107*EG$2&lt;0,0,+'2grid'!BF107*EG$2)</f>
        <v>24.3</v>
      </c>
      <c r="BG107" s="84">
        <f>IF(+'2grid'!BG107*EH$2&lt;0,0,+'2grid'!BG107*EH$2)</f>
        <v>24.5</v>
      </c>
      <c r="BH107" s="84">
        <f>IF(+'2grid'!BH107*EI$2&lt;0,0,+'2grid'!BH107*EI$2)</f>
        <v>24.5</v>
      </c>
      <c r="BI107" s="84">
        <f>IF(+'2grid'!BI107*EJ$2&lt;0,0,+'2grid'!BI107*EJ$2)</f>
        <v>24.5</v>
      </c>
      <c r="BJ107" s="84">
        <f>IF(+'2grid'!BJ107*EK$2&lt;0,0,+'2grid'!BJ107*EK$2)</f>
        <v>24.5</v>
      </c>
      <c r="BK107" s="84">
        <f>IF(+'2grid'!BK107*EL$2&lt;0,0,+'2grid'!BK107*EL$2)</f>
        <v>24.5</v>
      </c>
      <c r="BL107" s="84">
        <f>IF(+'2grid'!BL107*EM$2&lt;0,0,+'2grid'!BL107*EM$2)</f>
        <v>24.5</v>
      </c>
      <c r="BM107" s="84">
        <f>IF(+'2grid'!BM107*EN$2&lt;0,0,+'2grid'!BM107*EN$2)</f>
        <v>24.5</v>
      </c>
      <c r="BN107" s="84">
        <f>IF(+'2grid'!BN107*EO$2&lt;0,0,+'2grid'!BN107*EO$2)</f>
        <v>24.5</v>
      </c>
      <c r="BO107" s="84">
        <f>IF(+'2grid'!BO107*EP$2&lt;0,0,+'2grid'!BO107*EP$2)</f>
        <v>24.5</v>
      </c>
      <c r="BP107" s="84">
        <f>IF(+'2grid'!BP107*EQ$2&lt;0,0,+'2grid'!BP107*EQ$2)</f>
        <v>24.5</v>
      </c>
      <c r="BQ107" s="84">
        <f>IF(+'2grid'!BQ107*ER$2&lt;0,0,+'2grid'!BQ107*ER$2)</f>
        <v>24.5</v>
      </c>
      <c r="BR107" s="84">
        <f>IF(+'2grid'!BR107*ES$2&lt;0,0,+'2grid'!BR107*ES$2)</f>
        <v>24.5</v>
      </c>
      <c r="BS107" s="84">
        <f>IF(+'2grid'!BS107*ET$2&lt;0,0,+'2grid'!BS107*ET$2)</f>
        <v>24.5</v>
      </c>
      <c r="BT107" s="84">
        <f>IF(+'2grid'!BT107*EU$2&lt;0,0,+'2grid'!BT107*EU$2)</f>
        <v>24.5</v>
      </c>
      <c r="BU107" s="84">
        <f>IF(+'2grid'!BU107*EV$2&lt;0,0,+'2grid'!BU107*EV$2)</f>
        <v>24.5</v>
      </c>
      <c r="BV107" s="84">
        <f>IF(+'2grid'!BV107*EW$2&lt;0,0,+'2grid'!BV107*EW$2)</f>
        <v>24.5</v>
      </c>
      <c r="BW107" s="84">
        <f>IF(+'2grid'!BW107*EX$2&lt;0,0,+'2grid'!BW107*EX$2)</f>
        <v>24.5</v>
      </c>
      <c r="BX107" s="84">
        <f>IF(+'2grid'!BX107*EY$2&lt;0,0,+'2grid'!BX107*EY$2)</f>
        <v>24.5</v>
      </c>
      <c r="BY107" s="84">
        <f>IF(+'2grid'!BY107*EZ$2&lt;0,0,+'2grid'!BY107*EZ$2)</f>
        <v>24.5</v>
      </c>
      <c r="BZ107" s="84">
        <f>IF(+'2grid'!BZ107*FA$2&lt;0,0,+'2grid'!BZ107*FA$2)</f>
        <v>24.5</v>
      </c>
      <c r="CA107" s="84">
        <f>IF(+'2grid'!CA107*FB$2&lt;0,0,+'2grid'!CA107*FB$2)</f>
        <v>24.5</v>
      </c>
    </row>
    <row r="108" spans="1:79" x14ac:dyDescent="0.2">
      <c r="A108" s="9">
        <f>+data!B110</f>
        <v>392</v>
      </c>
      <c r="B108" s="84">
        <f>IF(+'2grid'!B108*CC$2&lt;0,0,+'2grid'!B108*CC$2)</f>
        <v>0</v>
      </c>
      <c r="C108" s="84">
        <f>IF(+'2grid'!C108*CD$2&lt;0,0,+'2grid'!C108*CD$2)</f>
        <v>0</v>
      </c>
      <c r="D108" s="84">
        <f>IF(+'2grid'!D108*CE$2&lt;0,0,+'2grid'!D108*CE$2)</f>
        <v>0</v>
      </c>
      <c r="E108" s="84">
        <f>IF(+'2grid'!E108*CF$2&lt;0,0,+'2grid'!E108*CF$2)</f>
        <v>0</v>
      </c>
      <c r="F108" s="84">
        <f>IF(+'2grid'!F108*CG$2&lt;0,0,+'2grid'!F108*CG$2)</f>
        <v>0</v>
      </c>
      <c r="G108" s="84">
        <f>IF(+'2grid'!G108*CH$2&lt;0,0,+'2grid'!G108*CH$2)</f>
        <v>0</v>
      </c>
      <c r="H108" s="84">
        <f>IF(+'2grid'!H108*CI$2&lt;0,0,+'2grid'!H108*CI$2)</f>
        <v>0</v>
      </c>
      <c r="I108" s="84">
        <f>IF(+'2grid'!I108*CJ$2&lt;0,0,+'2grid'!I108*CJ$2)</f>
        <v>0</v>
      </c>
      <c r="J108" s="84">
        <f>IF(+'2grid'!J108*CK$2&lt;0,0,+'2grid'!J108*CK$2)</f>
        <v>0</v>
      </c>
      <c r="K108" s="84">
        <f>IF(+'2grid'!K108*CL$2&lt;0,0,+'2grid'!K108*CL$2)</f>
        <v>0</v>
      </c>
      <c r="L108" s="84">
        <f>IF(+'2grid'!L108*CM$2&lt;0,0,+'2grid'!L108*CM$2)</f>
        <v>0</v>
      </c>
      <c r="M108" s="84">
        <f>IF(+'2grid'!M108*CN$2&lt;0,0,+'2grid'!M108*CN$2)</f>
        <v>0</v>
      </c>
      <c r="N108" s="84">
        <f>IF(+'2grid'!N108*CO$2&lt;0,0,+'2grid'!N108*CO$2)</f>
        <v>0</v>
      </c>
      <c r="O108" s="84">
        <f>IF(+'2grid'!O108*CP$2&lt;0,0,+'2grid'!O108*CP$2)</f>
        <v>0</v>
      </c>
      <c r="P108" s="84">
        <f>IF(+'2grid'!P108*CQ$2&lt;0,0,+'2grid'!P108*CQ$2)</f>
        <v>0</v>
      </c>
      <c r="Q108" s="84">
        <f>IF(+'2grid'!Q108*CR$2&lt;0,0,+'2grid'!Q108*CR$2)</f>
        <v>0</v>
      </c>
      <c r="R108" s="84">
        <f>IF(+'2grid'!R108*CS$2&lt;0,0,+'2grid'!R108*CS$2)</f>
        <v>0</v>
      </c>
      <c r="S108" s="84">
        <f>IF(+'2grid'!S108*CT$2&lt;0,0,+'2grid'!S108*CT$2)</f>
        <v>0</v>
      </c>
      <c r="T108" s="84">
        <f>IF(+'2grid'!T108*CU$2&lt;0,0,+'2grid'!T108*CU$2)</f>
        <v>0</v>
      </c>
      <c r="U108" s="84">
        <f>IF(+'2grid'!U108*CV$2&lt;0,0,+'2grid'!U108*CV$2)</f>
        <v>3.2612360765713291</v>
      </c>
      <c r="V108" s="84">
        <f>IF(+'2grid'!V108*CW$2&lt;0,0,+'2grid'!V108*CW$2)</f>
        <v>9.7837082297139712</v>
      </c>
      <c r="W108" s="84">
        <f>IF(+'2grid'!W108*CX$2&lt;0,0,+'2grid'!W108*CX$2)</f>
        <v>16.849719728951857</v>
      </c>
      <c r="X108" s="84">
        <f>IF(+'2grid'!X108*CY$2&lt;0,0,+'2grid'!X108*CY$2)</f>
        <v>19.06856195005458</v>
      </c>
      <c r="Y108" s="84">
        <f>IF(+'2grid'!Y108*CZ$2&lt;0,0,+'2grid'!Y108*CZ$2)</f>
        <v>26.862284399889234</v>
      </c>
      <c r="Z108" s="84">
        <f>IF(+'2grid'!Z108*DA$2&lt;0,0,+'2grid'!Z108*DA$2)</f>
        <v>39.956896050066078</v>
      </c>
      <c r="AA108" s="84">
        <f>IF(+'2grid'!AA108*DB$2&lt;0,0,+'2grid'!AA108*DB$2)</f>
        <v>59.229515999064212</v>
      </c>
      <c r="AB108" s="84">
        <f>IF(+'2grid'!AB108*DC$2&lt;0,0,+'2grid'!AB108*DC$2)</f>
        <v>88.681930974593911</v>
      </c>
      <c r="AC108" s="84">
        <f>IF(+'2grid'!AC108*DD$2&lt;0,0,+'2grid'!AC108*DD$2)</f>
        <v>146.02835408501508</v>
      </c>
      <c r="AD108" s="84">
        <f>IF(+'2grid'!AD108*DE$2&lt;0,0,+'2grid'!AD108*DE$2)</f>
        <v>166.38095607701445</v>
      </c>
      <c r="AE108" s="84">
        <f>IF(+'2grid'!AE108*DF$2&lt;0,0,+'2grid'!AE108*DF$2)</f>
        <v>187.8498248250599</v>
      </c>
      <c r="AF108" s="84">
        <f>IF(+'2grid'!AF108*DG$2&lt;0,0,+'2grid'!AF108*DG$2)</f>
        <v>210.43496032915138</v>
      </c>
      <c r="AG108" s="84">
        <f>IF(+'2grid'!AG108*DH$2&lt;0,0,+'2grid'!AG108*DH$2)</f>
        <v>234.13636258928895</v>
      </c>
      <c r="AH108" s="84">
        <f>IF(+'2grid'!AH108*DI$2&lt;0,0,+'2grid'!AH108*DI$2)</f>
        <v>258.95403160547249</v>
      </c>
      <c r="AI108" s="84">
        <f>IF(+'2grid'!AI108*DJ$2&lt;0,0,+'2grid'!AI108*DJ$2)</f>
        <v>284.88796737770224</v>
      </c>
      <c r="AJ108" s="84">
        <f>IF(+'2grid'!AJ108*DK$2&lt;0,0,+'2grid'!AJ108*DK$2)</f>
        <v>311.93816990597799</v>
      </c>
      <c r="AK108" s="84">
        <f>IF(+'2grid'!AK108*DL$2&lt;0,0,+'2grid'!AK108*DL$2)</f>
        <v>340.10463919029968</v>
      </c>
      <c r="AL108" s="84">
        <f>IF(+'2grid'!AL108*DM$2&lt;0,0,+'2grid'!AL108*DM$2)</f>
        <v>369.38737523066749</v>
      </c>
      <c r="AM108" s="84">
        <f>IF(+'2grid'!AM108*DN$2&lt;0,0,+'2grid'!AM108*DN$2)</f>
        <v>399.78637802708147</v>
      </c>
      <c r="AN108" s="84">
        <f>IF(+'2grid'!AN108*DO$2&lt;0,0,+'2grid'!AN108*DO$2)</f>
        <v>553.23788505499635</v>
      </c>
      <c r="AO108" s="84">
        <f>IF(+'2grid'!AO108*DP$2&lt;0,0,+'2grid'!AO108*DP$2)</f>
        <v>714.57989425426035</v>
      </c>
      <c r="AP108" s="84">
        <f>IF(+'2grid'!AP108*DQ$2&lt;0,0,+'2grid'!AP108*DQ$2)</f>
        <v>883.81240562487346</v>
      </c>
      <c r="AQ108" s="84">
        <f>IF(+'2grid'!AQ108*DR$2&lt;0,0,+'2grid'!AQ108*DR$2)</f>
        <v>1060.9354191668356</v>
      </c>
      <c r="AR108" s="84">
        <f>IF(+'2grid'!AR108*DS$2&lt;0,0,+'2grid'!AR108*DS$2)</f>
        <v>1245.9489348801469</v>
      </c>
      <c r="AS108" s="84">
        <f>IF(+'2grid'!AS108*DT$2&lt;0,0,+'2grid'!AS108*DT$2)</f>
        <v>1438.8529527648075</v>
      </c>
      <c r="AT108" s="84">
        <f>IF(+'2grid'!AT108*DU$2&lt;0,0,+'2grid'!AT108*DU$2)</f>
        <v>1639.6474728208168</v>
      </c>
      <c r="AU108" s="84">
        <f>IF(+'2grid'!AU108*DV$2&lt;0,0,+'2grid'!AU108*DV$2)</f>
        <v>1848.3324950481751</v>
      </c>
      <c r="AV108" s="84">
        <f>IF(+'2grid'!AV108*DW$2&lt;0,0,+'2grid'!AV108*DW$2)</f>
        <v>2064.9080194468834</v>
      </c>
      <c r="AW108" s="84">
        <f>IF(+'2grid'!AW108*DX$2&lt;0,0,+'2grid'!AW108*DX$2)</f>
        <v>2289.3740460169397</v>
      </c>
      <c r="AX108" s="84">
        <f>IF(+'2grid'!AX108*DY$2&lt;0,0,+'2grid'!AX108*DY$2)</f>
        <v>2340.8600233372226</v>
      </c>
      <c r="AY108" s="84">
        <f>IF(+'2grid'!AY108*DZ$2&lt;0,0,+'2grid'!AY108*DZ$2)</f>
        <v>2392.894652389667</v>
      </c>
      <c r="AZ108" s="84">
        <f>IF(+'2grid'!AZ108*EA$2&lt;0,0,+'2grid'!AZ108*EA$2)</f>
        <v>2445.4779331742716</v>
      </c>
      <c r="BA108" s="84">
        <f>IF(+'2grid'!BA108*EB$2&lt;0,0,+'2grid'!BA108*EB$2)</f>
        <v>2498.6098656910367</v>
      </c>
      <c r="BB108" s="84">
        <f>IF(+'2grid'!BB108*EC$2&lt;0,0,+'2grid'!BB108*EC$2)</f>
        <v>2552.2904499399638</v>
      </c>
      <c r="BC108" s="84">
        <f>IF(+'2grid'!BC108*ED$2&lt;0,0,+'2grid'!BC108*ED$2)</f>
        <v>2606.5196859210514</v>
      </c>
      <c r="BD108" s="84">
        <f>IF(+'2grid'!BD108*EE$2&lt;0,0,+'2grid'!BD108*EE$2)</f>
        <v>3053.1907773665621</v>
      </c>
      <c r="BE108" s="84">
        <f>IF(+'2grid'!BE108*EF$2&lt;0,0,+'2grid'!BE108*EF$2)</f>
        <v>2754.1880526964087</v>
      </c>
      <c r="BF108" s="84">
        <f>IF(+'2grid'!BF108*EG$2&lt;0,0,+'2grid'!BF108*EG$2)</f>
        <v>2587.0600065299072</v>
      </c>
      <c r="BG108" s="84">
        <f>IF(+'2grid'!BG108*EH$2&lt;0,0,+'2grid'!BG108*EH$2)</f>
        <v>2420.4706366095274</v>
      </c>
      <c r="BH108" s="84">
        <f>IF(+'2grid'!BH108*EI$2&lt;0,0,+'2grid'!BH108*EI$2)</f>
        <v>2404.8901743519123</v>
      </c>
      <c r="BI108" s="84">
        <f>IF(+'2grid'!BI108*EJ$2&lt;0,0,+'2grid'!BI108*EJ$2)</f>
        <v>2389.3097120942971</v>
      </c>
      <c r="BJ108" s="84">
        <f>IF(+'2grid'!BJ108*EK$2&lt;0,0,+'2grid'!BJ108*EK$2)</f>
        <v>2375.5622453964011</v>
      </c>
      <c r="BK108" s="84">
        <f>IF(+'2grid'!BK108*EL$2&lt;0,0,+'2grid'!BK108*EL$2)</f>
        <v>2359.9817831387859</v>
      </c>
      <c r="BL108" s="84">
        <f>IF(+'2grid'!BL108*EM$2&lt;0,0,+'2grid'!BL108*EM$2)</f>
        <v>2342.5683253214511</v>
      </c>
      <c r="BM108" s="84">
        <f>IF(+'2grid'!BM108*EN$2&lt;0,0,+'2grid'!BM108*EN$2)</f>
        <v>2330.6538541832747</v>
      </c>
      <c r="BN108" s="84">
        <f>IF(+'2grid'!BN108*EO$2&lt;0,0,+'2grid'!BN108*EO$2)</f>
        <v>2318.7393830450983</v>
      </c>
      <c r="BO108" s="84">
        <f>IF(+'2grid'!BO108*EP$2&lt;0,0,+'2grid'!BO108*EP$2)</f>
        <v>2305.9084141270623</v>
      </c>
      <c r="BP108" s="84">
        <f>IF(+'2grid'!BP108*EQ$2&lt;0,0,+'2grid'!BP108*EQ$2)</f>
        <v>2296.7434363284651</v>
      </c>
      <c r="BQ108" s="84">
        <f>IF(+'2grid'!BQ108*ER$2&lt;0,0,+'2grid'!BQ108*ER$2)</f>
        <v>2287.5784585298679</v>
      </c>
      <c r="BR108" s="84">
        <f>IF(+'2grid'!BR108*ES$2&lt;0,0,+'2grid'!BR108*ES$2)</f>
        <v>2267.4155073729539</v>
      </c>
      <c r="BS108" s="84">
        <f>IF(+'2grid'!BS108*ET$2&lt;0,0,+'2grid'!BS108*ET$2)</f>
        <v>2259.289227058196</v>
      </c>
      <c r="BT108" s="84">
        <f>IF(+'2grid'!BT108*EU$2&lt;0,0,+'2grid'!BT108*EU$2)</f>
        <v>2247.0896232773971</v>
      </c>
      <c r="BU108" s="84">
        <f>IF(+'2grid'!BU108*EV$2&lt;0,0,+'2grid'!BU108*EV$2)</f>
        <v>2234.6754911273847</v>
      </c>
      <c r="BV108" s="84">
        <f>IF(+'2grid'!BV108*EW$2&lt;0,0,+'2grid'!BV108*EW$2)</f>
        <v>2221.4720394079509</v>
      </c>
      <c r="BW108" s="84">
        <f>IF(+'2grid'!BW108*EX$2&lt;0,0,+'2grid'!BW108*EX$2)</f>
        <v>2208.8248829829126</v>
      </c>
      <c r="BX108" s="84">
        <f>IF(+'2grid'!BX108*EY$2&lt;0,0,+'2grid'!BX108*EY$2)</f>
        <v>2197.9125801660366</v>
      </c>
      <c r="BY108" s="84">
        <f>IF(+'2grid'!BY108*EZ$2&lt;0,0,+'2grid'!BY108*EZ$2)</f>
        <v>2184.7225499636106</v>
      </c>
      <c r="BZ108" s="84">
        <f>IF(+'2grid'!BZ108*FA$2&lt;0,0,+'2grid'!BZ108*FA$2)</f>
        <v>2172.3057355664141</v>
      </c>
      <c r="CA108" s="84">
        <f>IF(+'2grid'!CA108*FB$2&lt;0,0,+'2grid'!CA108*FB$2)</f>
        <v>2160.0179249735761</v>
      </c>
    </row>
    <row r="109" spans="1:79" x14ac:dyDescent="0.2">
      <c r="A109" s="9">
        <f>+data!B111</f>
        <v>398</v>
      </c>
      <c r="B109" s="84">
        <f>IF(+'2grid'!B109*CC$2&lt;0,0,+'2grid'!B109*CC$2)</f>
        <v>0</v>
      </c>
      <c r="C109" s="84">
        <f>IF(+'2grid'!C109*CD$2&lt;0,0,+'2grid'!C109*CD$2)</f>
        <v>0</v>
      </c>
      <c r="D109" s="84">
        <f>IF(+'2grid'!D109*CE$2&lt;0,0,+'2grid'!D109*CE$2)</f>
        <v>0</v>
      </c>
      <c r="E109" s="84">
        <f>IF(+'2grid'!E109*CF$2&lt;0,0,+'2grid'!E109*CF$2)</f>
        <v>0</v>
      </c>
      <c r="F109" s="84">
        <f>IF(+'2grid'!F109*CG$2&lt;0,0,+'2grid'!F109*CG$2)</f>
        <v>0</v>
      </c>
      <c r="G109" s="84">
        <f>IF(+'2grid'!G109*CH$2&lt;0,0,+'2grid'!G109*CH$2)</f>
        <v>0</v>
      </c>
      <c r="H109" s="84">
        <f>IF(+'2grid'!H109*CI$2&lt;0,0,+'2grid'!H109*CI$2)</f>
        <v>0</v>
      </c>
      <c r="I109" s="84">
        <f>IF(+'2grid'!I109*CJ$2&lt;0,0,+'2grid'!I109*CJ$2)</f>
        <v>0</v>
      </c>
      <c r="J109" s="84">
        <f>IF(+'2grid'!J109*CK$2&lt;0,0,+'2grid'!J109*CK$2)</f>
        <v>0</v>
      </c>
      <c r="K109" s="84">
        <f>IF(+'2grid'!K109*CL$2&lt;0,0,+'2grid'!K109*CL$2)</f>
        <v>0</v>
      </c>
      <c r="L109" s="84">
        <f>IF(+'2grid'!L109*CM$2&lt;0,0,+'2grid'!L109*CM$2)</f>
        <v>0</v>
      </c>
      <c r="M109" s="84">
        <f>IF(+'2grid'!M109*CN$2&lt;0,0,+'2grid'!M109*CN$2)</f>
        <v>0</v>
      </c>
      <c r="N109" s="84">
        <f>IF(+'2grid'!N109*CO$2&lt;0,0,+'2grid'!N109*CO$2)</f>
        <v>0</v>
      </c>
      <c r="O109" s="84">
        <f>IF(+'2grid'!O109*CP$2&lt;0,0,+'2grid'!O109*CP$2)</f>
        <v>0</v>
      </c>
      <c r="P109" s="84">
        <f>IF(+'2grid'!P109*CQ$2&lt;0,0,+'2grid'!P109*CQ$2)</f>
        <v>0</v>
      </c>
      <c r="Q109" s="84">
        <f>IF(+'2grid'!Q109*CR$2&lt;0,0,+'2grid'!Q109*CR$2)</f>
        <v>0</v>
      </c>
      <c r="R109" s="84">
        <f>IF(+'2grid'!R109*CS$2&lt;0,0,+'2grid'!R109*CS$2)</f>
        <v>0</v>
      </c>
      <c r="S109" s="84">
        <f>IF(+'2grid'!S109*CT$2&lt;0,0,+'2grid'!S109*CT$2)</f>
        <v>0</v>
      </c>
      <c r="T109" s="84">
        <f>IF(+'2grid'!T109*CU$2&lt;0,0,+'2grid'!T109*CU$2)</f>
        <v>0</v>
      </c>
      <c r="U109" s="84">
        <f>IF(+'2grid'!U109*CV$2&lt;0,0,+'2grid'!U109*CV$2)</f>
        <v>5.4809945614716679E-2</v>
      </c>
      <c r="V109" s="84">
        <f>IF(+'2grid'!V109*CW$2&lt;0,0,+'2grid'!V109*CW$2)</f>
        <v>0.20553729605518731</v>
      </c>
      <c r="W109" s="84">
        <f>IF(+'2grid'!W109*CX$2&lt;0,0,+'2grid'!W109*CX$2)</f>
        <v>0.42820270011497363</v>
      </c>
      <c r="X109" s="84">
        <f>IF(+'2grid'!X109*CY$2&lt;0,0,+'2grid'!X109*CY$2)</f>
        <v>0.74935472520120427</v>
      </c>
      <c r="Y109" s="84">
        <f>IF(+'2grid'!Y109*CZ$2&lt;0,0,+'2grid'!Y109*CZ$2)</f>
        <v>1.2043200940733638</v>
      </c>
      <c r="Z109" s="84">
        <f>IF(+'2grid'!Z109*DA$2&lt;0,0,+'2grid'!Z109*DA$2)</f>
        <v>1.8399334770565285</v>
      </c>
      <c r="AA109" s="84">
        <f>IF(+'2grid'!AA109*DB$2&lt;0,0,+'2grid'!AA109*DB$2)</f>
        <v>2.7180835456516896</v>
      </c>
      <c r="AB109" s="84">
        <f>IF(+'2grid'!AB109*DC$2&lt;0,0,+'2grid'!AB109*DC$2)</f>
        <v>3.9203128062283978</v>
      </c>
      <c r="AC109" s="84">
        <f>IF(+'2grid'!AC109*DD$2&lt;0,0,+'2grid'!AC109*DD$2)</f>
        <v>5.5537764754902312</v>
      </c>
      <c r="AD109" s="84">
        <f>IF(+'2grid'!AD109*DE$2&lt;0,0,+'2grid'!AD109*DE$2)</f>
        <v>7.9934995438749157</v>
      </c>
      <c r="AE109" s="84">
        <f>IF(+'2grid'!AE109*DF$2&lt;0,0,+'2grid'!AE109*DF$2)</f>
        <v>10.603805074518453</v>
      </c>
      <c r="AF109" s="84">
        <f>IF(+'2grid'!AF109*DG$2&lt;0,0,+'2grid'!AF109*DG$2)</f>
        <v>13.384693067420843</v>
      </c>
      <c r="AG109" s="84">
        <f>IF(+'2grid'!AG109*DH$2&lt;0,0,+'2grid'!AG109*DH$2)</f>
        <v>16.336163522582087</v>
      </c>
      <c r="AH109" s="84">
        <f>IF(+'2grid'!AH109*DI$2&lt;0,0,+'2grid'!AH109*DI$2)</f>
        <v>19.458216440002175</v>
      </c>
      <c r="AI109" s="84">
        <f>IF(+'2grid'!AI109*DJ$2&lt;0,0,+'2grid'!AI109*DJ$2)</f>
        <v>22.75085181968112</v>
      </c>
      <c r="AJ109" s="84">
        <f>IF(+'2grid'!AJ109*DK$2&lt;0,0,+'2grid'!AJ109*DK$2)</f>
        <v>26.214069661618915</v>
      </c>
      <c r="AK109" s="84">
        <f>IF(+'2grid'!AK109*DL$2&lt;0,0,+'2grid'!AK109*DL$2)</f>
        <v>29.847869965815558</v>
      </c>
      <c r="AL109" s="84">
        <f>IF(+'2grid'!AL109*DM$2&lt;0,0,+'2grid'!AL109*DM$2)</f>
        <v>33.652252732271059</v>
      </c>
      <c r="AM109" s="84">
        <f>IF(+'2grid'!AM109*DN$2&lt;0,0,+'2grid'!AM109*DN$2)</f>
        <v>37.627217960985412</v>
      </c>
      <c r="AN109" s="84">
        <f>IF(+'2grid'!AN109*DO$2&lt;0,0,+'2grid'!AN109*DO$2)</f>
        <v>89.329846212308325</v>
      </c>
      <c r="AO109" s="84">
        <f>IF(+'2grid'!AO109*DP$2&lt;0,0,+'2grid'!AO109*DP$2)</f>
        <v>143.84511695702062</v>
      </c>
      <c r="AP109" s="84">
        <f>IF(+'2grid'!AP109*DQ$2&lt;0,0,+'2grid'!AP109*DQ$2)</f>
        <v>201.17303019512232</v>
      </c>
      <c r="AQ109" s="84">
        <f>IF(+'2grid'!AQ109*DR$2&lt;0,0,+'2grid'!AQ109*DR$2)</f>
        <v>261.31358592661343</v>
      </c>
      <c r="AR109" s="84">
        <f>IF(+'2grid'!AR109*DS$2&lt;0,0,+'2grid'!AR109*DS$2)</f>
        <v>324.26678415149394</v>
      </c>
      <c r="AS109" s="84">
        <f>IF(+'2grid'!AS109*DT$2&lt;0,0,+'2grid'!AS109*DT$2)</f>
        <v>390.03262486976388</v>
      </c>
      <c r="AT109" s="84">
        <f>IF(+'2grid'!AT109*DU$2&lt;0,0,+'2grid'!AT109*DU$2)</f>
        <v>458.61110808142303</v>
      </c>
      <c r="AU109" s="84">
        <f>IF(+'2grid'!AU109*DV$2&lt;0,0,+'2grid'!AU109*DV$2)</f>
        <v>530.00223378647161</v>
      </c>
      <c r="AV109" s="84">
        <f>IF(+'2grid'!AV109*DW$2&lt;0,0,+'2grid'!AV109*DW$2)</f>
        <v>604.20600198490968</v>
      </c>
      <c r="AW109" s="84">
        <f>IF(+'2grid'!AW109*DX$2&lt;0,0,+'2grid'!AW109*DX$2)</f>
        <v>681.22241267673724</v>
      </c>
      <c r="AX109" s="84">
        <f>IF(+'2grid'!AX109*DY$2&lt;0,0,+'2grid'!AX109*DY$2)</f>
        <v>704.65307363402064</v>
      </c>
      <c r="AY109" s="84">
        <f>IF(+'2grid'!AY109*DZ$2&lt;0,0,+'2grid'!AY109*DZ$2)</f>
        <v>728.38990817055299</v>
      </c>
      <c r="AZ109" s="84">
        <f>IF(+'2grid'!AZ109*EA$2&lt;0,0,+'2grid'!AZ109*EA$2)</f>
        <v>752.43291628633438</v>
      </c>
      <c r="BA109" s="84">
        <f>IF(+'2grid'!BA109*EB$2&lt;0,0,+'2grid'!BA109*EB$2)</f>
        <v>776.7820979813647</v>
      </c>
      <c r="BB109" s="84">
        <f>IF(+'2grid'!BB109*EC$2&lt;0,0,+'2grid'!BB109*EC$2)</f>
        <v>801.43745325564396</v>
      </c>
      <c r="BC109" s="84">
        <f>IF(+'2grid'!BC109*ED$2&lt;0,0,+'2grid'!BC109*ED$2)</f>
        <v>826.39898210917238</v>
      </c>
      <c r="BD109" s="84">
        <f>IF(+'2grid'!BD109*EE$2&lt;0,0,+'2grid'!BD109*EE$2)</f>
        <v>984.08917301257873</v>
      </c>
      <c r="BE109" s="84">
        <f>IF(+'2grid'!BE109*EF$2&lt;0,0,+'2grid'!BE109*EF$2)</f>
        <v>1537.6555618273369</v>
      </c>
      <c r="BF109" s="84">
        <f>IF(+'2grid'!BF109*EG$2&lt;0,0,+'2grid'!BF109*EG$2)</f>
        <v>1874.9219028515131</v>
      </c>
      <c r="BG109" s="84">
        <f>IF(+'2grid'!BG109*EH$2&lt;0,0,+'2grid'!BG109*EH$2)</f>
        <v>1775.1690392749244</v>
      </c>
      <c r="BH109" s="84">
        <f>IF(+'2grid'!BH109*EI$2&lt;0,0,+'2grid'!BH109*EI$2)</f>
        <v>1690.6371802618328</v>
      </c>
      <c r="BI109" s="84">
        <f>IF(+'2grid'!BI109*EJ$2&lt;0,0,+'2grid'!BI109*EJ$2)</f>
        <v>1549.4689757099698</v>
      </c>
      <c r="BJ109" s="84">
        <f>IF(+'2grid'!BJ109*EK$2&lt;0,0,+'2grid'!BJ109*EK$2)</f>
        <v>1629.7742417724069</v>
      </c>
      <c r="BK109" s="84">
        <f>IF(+'2grid'!BK109*EL$2&lt;0,0,+'2grid'!BK109*EL$2)</f>
        <v>1715.1514193756293</v>
      </c>
      <c r="BL109" s="84">
        <f>IF(+'2grid'!BL109*EM$2&lt;0,0,+'2grid'!BL109*EM$2)</f>
        <v>1666.122941148036</v>
      </c>
      <c r="BM109" s="84">
        <f>IF(+'2grid'!BM109*EN$2&lt;0,0,+'2grid'!BM109*EN$2)</f>
        <v>1604.4146840684791</v>
      </c>
      <c r="BN109" s="84">
        <f>IF(+'2grid'!BN109*EO$2&lt;0,0,+'2grid'!BN109*EO$2)</f>
        <v>1705.0075962940582</v>
      </c>
      <c r="BO109" s="84">
        <f>IF(+'2grid'!BO109*EP$2&lt;0,0,+'2grid'!BO109*EP$2)</f>
        <v>1650.0618879355488</v>
      </c>
      <c r="BP109" s="84">
        <f>IF(+'2grid'!BP109*EQ$2&lt;0,0,+'2grid'!BP109*EQ$2)</f>
        <v>1690.6371802618328</v>
      </c>
      <c r="BQ109" s="84">
        <f>IF(+'2grid'!BQ109*ER$2&lt;0,0,+'2grid'!BQ109*ER$2)</f>
        <v>1746.4282072104734</v>
      </c>
      <c r="BR109" s="84">
        <f>IF(+'2grid'!BR109*ES$2&lt;0,0,+'2grid'!BR109*ES$2)</f>
        <v>1746.4282072104734</v>
      </c>
      <c r="BS109" s="84">
        <f>IF(+'2grid'!BS109*ET$2&lt;0,0,+'2grid'!BS109*ET$2)</f>
        <v>1777.9867679086963</v>
      </c>
      <c r="BT109" s="84">
        <f>IF(+'2grid'!BT109*EU$2&lt;0,0,+'2grid'!BT109*EU$2)</f>
        <v>1790.4035587548392</v>
      </c>
      <c r="BU109" s="84">
        <f>IF(+'2grid'!BU109*EV$2&lt;0,0,+'2grid'!BU109*EV$2)</f>
        <v>1830.0333465840151</v>
      </c>
      <c r="BV109" s="84">
        <f>IF(+'2grid'!BV109*EW$2&lt;0,0,+'2grid'!BV109*EW$2)</f>
        <v>1849.6994226826114</v>
      </c>
      <c r="BW109" s="84">
        <f>IF(+'2grid'!BW109*EX$2&lt;0,0,+'2grid'!BW109*EX$2)</f>
        <v>1868.1220803579311</v>
      </c>
      <c r="BX109" s="84">
        <f>IF(+'2grid'!BX109*EY$2&lt;0,0,+'2grid'!BX109*EY$2)</f>
        <v>1896.7692757052473</v>
      </c>
      <c r="BY109" s="84">
        <f>IF(+'2grid'!BY109*EZ$2&lt;0,0,+'2grid'!BY109*EZ$2)</f>
        <v>1920.1758266546215</v>
      </c>
      <c r="BZ109" s="84">
        <f>IF(+'2grid'!BZ109*FA$2&lt;0,0,+'2grid'!BZ109*FA$2)</f>
        <v>1945.9497635769981</v>
      </c>
      <c r="CA109" s="84">
        <f>IF(+'2grid'!CA109*FB$2&lt;0,0,+'2grid'!CA109*FB$2)</f>
        <v>1967.0908018163948</v>
      </c>
    </row>
    <row r="110" spans="1:79" x14ac:dyDescent="0.2">
      <c r="A110" s="9">
        <f>+data!B112</f>
        <v>400</v>
      </c>
      <c r="B110" s="84">
        <f>IF(+'2grid'!B110*CC$2&lt;0,0,+'2grid'!B110*CC$2)</f>
        <v>0</v>
      </c>
      <c r="C110" s="84">
        <f>IF(+'2grid'!C110*CD$2&lt;0,0,+'2grid'!C110*CD$2)</f>
        <v>0</v>
      </c>
      <c r="D110" s="84">
        <f>IF(+'2grid'!D110*CE$2&lt;0,0,+'2grid'!D110*CE$2)</f>
        <v>0</v>
      </c>
      <c r="E110" s="84">
        <f>IF(+'2grid'!E110*CF$2&lt;0,0,+'2grid'!E110*CF$2)</f>
        <v>0</v>
      </c>
      <c r="F110" s="84">
        <f>IF(+'2grid'!F110*CG$2&lt;0,0,+'2grid'!F110*CG$2)</f>
        <v>0</v>
      </c>
      <c r="G110" s="84">
        <f>IF(+'2grid'!G110*CH$2&lt;0,0,+'2grid'!G110*CH$2)</f>
        <v>0</v>
      </c>
      <c r="H110" s="84">
        <f>IF(+'2grid'!H110*CI$2&lt;0,0,+'2grid'!H110*CI$2)</f>
        <v>0</v>
      </c>
      <c r="I110" s="84">
        <f>IF(+'2grid'!I110*CJ$2&lt;0,0,+'2grid'!I110*CJ$2)</f>
        <v>0</v>
      </c>
      <c r="J110" s="84">
        <f>IF(+'2grid'!J110*CK$2&lt;0,0,+'2grid'!J110*CK$2)</f>
        <v>0</v>
      </c>
      <c r="K110" s="84">
        <f>IF(+'2grid'!K110*CL$2&lt;0,0,+'2grid'!K110*CL$2)</f>
        <v>0</v>
      </c>
      <c r="L110" s="84">
        <f>IF(+'2grid'!L110*CM$2&lt;0,0,+'2grid'!L110*CM$2)</f>
        <v>0</v>
      </c>
      <c r="M110" s="84">
        <f>IF(+'2grid'!M110*CN$2&lt;0,0,+'2grid'!M110*CN$2)</f>
        <v>0</v>
      </c>
      <c r="N110" s="84">
        <f>IF(+'2grid'!N110*CO$2&lt;0,0,+'2grid'!N110*CO$2)</f>
        <v>0</v>
      </c>
      <c r="O110" s="84">
        <f>IF(+'2grid'!O110*CP$2&lt;0,0,+'2grid'!O110*CP$2)</f>
        <v>0</v>
      </c>
      <c r="P110" s="84">
        <f>IF(+'2grid'!P110*CQ$2&lt;0,0,+'2grid'!P110*CQ$2)</f>
        <v>0</v>
      </c>
      <c r="Q110" s="84">
        <f>IF(+'2grid'!Q110*CR$2&lt;0,0,+'2grid'!Q110*CR$2)</f>
        <v>0</v>
      </c>
      <c r="R110" s="84">
        <f>IF(+'2grid'!R110*CS$2&lt;0,0,+'2grid'!R110*CS$2)</f>
        <v>0</v>
      </c>
      <c r="S110" s="84">
        <f>IF(+'2grid'!S110*CT$2&lt;0,0,+'2grid'!S110*CT$2)</f>
        <v>0</v>
      </c>
      <c r="T110" s="84">
        <f>IF(+'2grid'!T110*CU$2&lt;0,0,+'2grid'!T110*CU$2)</f>
        <v>0</v>
      </c>
      <c r="U110" s="84">
        <f>IF(+'2grid'!U110*CV$2&lt;0,0,+'2grid'!U110*CV$2)</f>
        <v>0</v>
      </c>
      <c r="V110" s="84">
        <f>IF(+'2grid'!V110*CW$2&lt;0,0,+'2grid'!V110*CW$2)</f>
        <v>0</v>
      </c>
      <c r="W110" s="84">
        <f>IF(+'2grid'!W110*CX$2&lt;0,0,+'2grid'!W110*CX$2)</f>
        <v>0</v>
      </c>
      <c r="X110" s="84">
        <f>IF(+'2grid'!X110*CY$2&lt;0,0,+'2grid'!X110*CY$2)</f>
        <v>0</v>
      </c>
      <c r="Y110" s="84">
        <f>IF(+'2grid'!Y110*CZ$2&lt;0,0,+'2grid'!Y110*CZ$2)</f>
        <v>0</v>
      </c>
      <c r="Z110" s="84">
        <f>IF(+'2grid'!Z110*DA$2&lt;0,0,+'2grid'!Z110*DA$2)</f>
        <v>0</v>
      </c>
      <c r="AA110" s="84">
        <f>IF(+'2grid'!AA110*DB$2&lt;0,0,+'2grid'!AA110*DB$2)</f>
        <v>0</v>
      </c>
      <c r="AB110" s="84">
        <f>IF(+'2grid'!AB110*DC$2&lt;0,0,+'2grid'!AB110*DC$2)</f>
        <v>0</v>
      </c>
      <c r="AC110" s="84">
        <f>IF(+'2grid'!AC110*DD$2&lt;0,0,+'2grid'!AC110*DD$2)</f>
        <v>0.52509707633313363</v>
      </c>
      <c r="AD110" s="84">
        <f>IF(+'2grid'!AD110*DE$2&lt;0,0,+'2grid'!AD110*DE$2)</f>
        <v>0.57939737457447582</v>
      </c>
      <c r="AE110" s="84">
        <f>IF(+'2grid'!AE110*DF$2&lt;0,0,+'2grid'!AE110*DF$2)</f>
        <v>0.63625893552258839</v>
      </c>
      <c r="AF110" s="84">
        <f>IF(+'2grid'!AF110*DG$2&lt;0,0,+'2grid'!AF110*DG$2)</f>
        <v>0.69568175917747166</v>
      </c>
      <c r="AG110" s="84">
        <f>IF(+'2grid'!AG110*DH$2&lt;0,0,+'2grid'!AG110*DH$2)</f>
        <v>0.75766584553912542</v>
      </c>
      <c r="AH110" s="84">
        <f>IF(+'2grid'!AH110*DI$2&lt;0,0,+'2grid'!AH110*DI$2)</f>
        <v>0.82221119460754954</v>
      </c>
      <c r="AI110" s="84">
        <f>IF(+'2grid'!AI110*DJ$2&lt;0,0,+'2grid'!AI110*DJ$2)</f>
        <v>0.88931780638274416</v>
      </c>
      <c r="AJ110" s="84">
        <f>IF(+'2grid'!AJ110*DK$2&lt;0,0,+'2grid'!AJ110*DK$2)</f>
        <v>0.95898568086470948</v>
      </c>
      <c r="AK110" s="84">
        <f>IF(+'2grid'!AK110*DL$2&lt;0,0,+'2grid'!AK110*DL$2)</f>
        <v>1.0312148180534451</v>
      </c>
      <c r="AL110" s="84">
        <f>IF(+'2grid'!AL110*DM$2&lt;0,0,+'2grid'!AL110*DM$2)</f>
        <v>1.1060052179489515</v>
      </c>
      <c r="AM110" s="84">
        <f>IF(+'2grid'!AM110*DN$2&lt;0,0,+'2grid'!AM110*DN$2)</f>
        <v>1.1833568805512282</v>
      </c>
      <c r="AN110" s="84">
        <f>IF(+'2grid'!AN110*DO$2&lt;0,0,+'2grid'!AN110*DO$2)</f>
        <v>1.7528979428218097</v>
      </c>
      <c r="AO110" s="84">
        <f>IF(+'2grid'!AO110*DP$2&lt;0,0,+'2grid'!AO110*DP$2)</f>
        <v>2.3522018309636907</v>
      </c>
      <c r="AP110" s="84">
        <f>IF(+'2grid'!AP110*DQ$2&lt;0,0,+'2grid'!AP110*DQ$2)</f>
        <v>2.981268544976873</v>
      </c>
      <c r="AQ110" s="84">
        <f>IF(+'2grid'!AQ110*DR$2&lt;0,0,+'2grid'!AQ110*DR$2)</f>
        <v>3.6400980848613549</v>
      </c>
      <c r="AR110" s="84">
        <f>IF(+'2grid'!AR110*DS$2&lt;0,0,+'2grid'!AR110*DS$2)</f>
        <v>4.3286904506171364</v>
      </c>
      <c r="AS110" s="84">
        <f>IF(+'2grid'!AS110*DT$2&lt;0,0,+'2grid'!AS110*DT$2)</f>
        <v>5.0470456422442194</v>
      </c>
      <c r="AT110" s="84">
        <f>IF(+'2grid'!AT110*DU$2&lt;0,0,+'2grid'!AT110*DU$2)</f>
        <v>5.7951636597426006</v>
      </c>
      <c r="AU110" s="84">
        <f>IF(+'2grid'!AU110*DV$2&lt;0,0,+'2grid'!AU110*DV$2)</f>
        <v>6.5730445031122828</v>
      </c>
      <c r="AV110" s="84">
        <f>IF(+'2grid'!AV110*DW$2&lt;0,0,+'2grid'!AV110*DW$2)</f>
        <v>7.3806881723532651</v>
      </c>
      <c r="AW110" s="84">
        <f>IF(+'2grid'!AW110*DX$2&lt;0,0,+'2grid'!AW110*DX$2)</f>
        <v>8.2180946674655502</v>
      </c>
      <c r="AX110" s="84">
        <f>IF(+'2grid'!AX110*DY$2&lt;0,0,+'2grid'!AX110*DY$2)</f>
        <v>11.193044937088079</v>
      </c>
      <c r="AY110" s="84">
        <f>IF(+'2grid'!AY110*DZ$2&lt;0,0,+'2grid'!AY110*DZ$2)</f>
        <v>14.219130017974837</v>
      </c>
      <c r="AZ110" s="84">
        <f>IF(+'2grid'!AZ110*EA$2&lt;0,0,+'2grid'!AZ110*EA$2)</f>
        <v>17.296349910125823</v>
      </c>
      <c r="BA110" s="84">
        <f>IF(+'2grid'!BA110*EB$2&lt;0,0,+'2grid'!BA110*EB$2)</f>
        <v>20.424704613541042</v>
      </c>
      <c r="BB110" s="84">
        <f>IF(+'2grid'!BB110*EC$2&lt;0,0,+'2grid'!BB110*EC$2)</f>
        <v>23.604194128220492</v>
      </c>
      <c r="BC110" s="84">
        <f>IF(+'2grid'!BC110*ED$2&lt;0,0,+'2grid'!BC110*ED$2)</f>
        <v>26.834818454164171</v>
      </c>
      <c r="BD110" s="84">
        <f>IF(+'2grid'!BD110*EE$2&lt;0,0,+'2grid'!BD110*EE$2)</f>
        <v>29.680105452366689</v>
      </c>
      <c r="BE110" s="84">
        <f>IF(+'2grid'!BE110*EF$2&lt;0,0,+'2grid'!BE110*EF$2)</f>
        <v>32.569222288795686</v>
      </c>
      <c r="BF110" s="84">
        <f>IF(+'2grid'!BF110*EG$2&lt;0,0,+'2grid'!BF110*EG$2)</f>
        <v>55.915916117435586</v>
      </c>
      <c r="BG110" s="84">
        <f>IF(+'2grid'!BG110*EH$2&lt;0,0,+'2grid'!BG110*EH$2)</f>
        <v>68.814672258837632</v>
      </c>
      <c r="BH110" s="84">
        <f>IF(+'2grid'!BH110*EI$2&lt;0,0,+'2grid'!BH110*EI$2)</f>
        <v>68.904158178550034</v>
      </c>
      <c r="BI110" s="84">
        <f>IF(+'2grid'!BI110*EJ$2&lt;0,0,+'2grid'!BI110*EJ$2)</f>
        <v>69.351587777112044</v>
      </c>
      <c r="BJ110" s="84">
        <f>IF(+'2grid'!BJ110*EK$2&lt;0,0,+'2grid'!BJ110*EK$2)</f>
        <v>69.799017375674055</v>
      </c>
      <c r="BK110" s="84">
        <f>IF(+'2grid'!BK110*EL$2&lt;0,0,+'2grid'!BK110*EL$2)</f>
        <v>70.568596285200726</v>
      </c>
      <c r="BL110" s="84">
        <f>IF(+'2grid'!BL110*EM$2&lt;0,0,+'2grid'!BL110*EM$2)</f>
        <v>71.58873576992211</v>
      </c>
      <c r="BM110" s="84">
        <f>IF(+'2grid'!BM110*EN$2&lt;0,0,+'2grid'!BM110*EN$2)</f>
        <v>75.16817255841822</v>
      </c>
      <c r="BN110" s="84">
        <f>IF(+'2grid'!BN110*EO$2&lt;0,0,+'2grid'!BN110*EO$2)</f>
        <v>72.48359496704613</v>
      </c>
      <c r="BO110" s="84">
        <f>IF(+'2grid'!BO110*EP$2&lt;0,0,+'2grid'!BO110*EP$2)</f>
        <v>83.042933493109658</v>
      </c>
      <c r="BP110" s="84">
        <f>IF(+'2grid'!BP110*EQ$2&lt;0,0,+'2grid'!BP110*EQ$2)</f>
        <v>84.832651887357699</v>
      </c>
      <c r="BQ110" s="84">
        <f>IF(+'2grid'!BQ110*ER$2&lt;0,0,+'2grid'!BQ110*ER$2)</f>
        <v>86.264426602756146</v>
      </c>
      <c r="BR110" s="84">
        <f>IF(+'2grid'!BR110*ES$2&lt;0,0,+'2grid'!BR110*ES$2)</f>
        <v>86.264426602756146</v>
      </c>
      <c r="BS110" s="84">
        <f>IF(+'2grid'!BS110*ET$2&lt;0,0,+'2grid'!BS110*ET$2)</f>
        <v>91.204049370880014</v>
      </c>
      <c r="BT110" s="84">
        <f>IF(+'2grid'!BT110*EU$2&lt;0,0,+'2grid'!BT110*EU$2)</f>
        <v>94.48519976033505</v>
      </c>
      <c r="BU110" s="84">
        <f>IF(+'2grid'!BU110*EV$2&lt;0,0,+'2grid'!BU110*EV$2)</f>
        <v>95.314833664868715</v>
      </c>
      <c r="BV110" s="84">
        <f>IF(+'2grid'!BV110*EW$2&lt;0,0,+'2grid'!BV110*EW$2)</f>
        <v>97.928883094334054</v>
      </c>
      <c r="BW110" s="84">
        <f>IF(+'2grid'!BW110*EX$2&lt;0,0,+'2grid'!BW110*EX$2)</f>
        <v>100.78576858602372</v>
      </c>
      <c r="BX110" s="84">
        <f>IF(+'2grid'!BX110*EY$2&lt;0,0,+'2grid'!BX110*EY$2)</f>
        <v>103.69161134565637</v>
      </c>
      <c r="BY110" s="84">
        <f>IF(+'2grid'!BY110*EZ$2&lt;0,0,+'2grid'!BY110*EZ$2)</f>
        <v>105.63041421505849</v>
      </c>
      <c r="BZ110" s="84">
        <f>IF(+'2grid'!BZ110*FA$2&lt;0,0,+'2grid'!BZ110*FA$2)</f>
        <v>108.01078085847962</v>
      </c>
      <c r="CA110" s="84">
        <f>IF(+'2grid'!CA110*FB$2&lt;0,0,+'2grid'!CA110*FB$2)</f>
        <v>110.84273250305577</v>
      </c>
    </row>
    <row r="111" spans="1:79" x14ac:dyDescent="0.2">
      <c r="A111" s="9">
        <f>+data!B113</f>
        <v>404</v>
      </c>
      <c r="B111" s="84">
        <f>IF(+'2grid'!B111*CC$2&lt;0,0,+'2grid'!B111*CC$2)</f>
        <v>0</v>
      </c>
      <c r="C111" s="84">
        <f>IF(+'2grid'!C111*CD$2&lt;0,0,+'2grid'!C111*CD$2)</f>
        <v>0</v>
      </c>
      <c r="D111" s="84">
        <f>IF(+'2grid'!D111*CE$2&lt;0,0,+'2grid'!D111*CE$2)</f>
        <v>0</v>
      </c>
      <c r="E111" s="84">
        <f>IF(+'2grid'!E111*CF$2&lt;0,0,+'2grid'!E111*CF$2)</f>
        <v>0</v>
      </c>
      <c r="F111" s="84">
        <f>IF(+'2grid'!F111*CG$2&lt;0,0,+'2grid'!F111*CG$2)</f>
        <v>0</v>
      </c>
      <c r="G111" s="84">
        <f>IF(+'2grid'!G111*CH$2&lt;0,0,+'2grid'!G111*CH$2)</f>
        <v>0</v>
      </c>
      <c r="H111" s="84">
        <f>IF(+'2grid'!H111*CI$2&lt;0,0,+'2grid'!H111*CI$2)</f>
        <v>0</v>
      </c>
      <c r="I111" s="84">
        <f>IF(+'2grid'!I111*CJ$2&lt;0,0,+'2grid'!I111*CJ$2)</f>
        <v>0</v>
      </c>
      <c r="J111" s="84">
        <f>IF(+'2grid'!J111*CK$2&lt;0,0,+'2grid'!J111*CK$2)</f>
        <v>0</v>
      </c>
      <c r="K111" s="84">
        <f>IF(+'2grid'!K111*CL$2&lt;0,0,+'2grid'!K111*CL$2)</f>
        <v>0</v>
      </c>
      <c r="L111" s="84">
        <f>IF(+'2grid'!L111*CM$2&lt;0,0,+'2grid'!L111*CM$2)</f>
        <v>0</v>
      </c>
      <c r="M111" s="84">
        <f>IF(+'2grid'!M111*CN$2&lt;0,0,+'2grid'!M111*CN$2)</f>
        <v>0</v>
      </c>
      <c r="N111" s="84">
        <f>IF(+'2grid'!N111*CO$2&lt;0,0,+'2grid'!N111*CO$2)</f>
        <v>0</v>
      </c>
      <c r="O111" s="84">
        <f>IF(+'2grid'!O111*CP$2&lt;0,0,+'2grid'!O111*CP$2)</f>
        <v>0</v>
      </c>
      <c r="P111" s="84">
        <f>IF(+'2grid'!P111*CQ$2&lt;0,0,+'2grid'!P111*CQ$2)</f>
        <v>0</v>
      </c>
      <c r="Q111" s="84">
        <f>IF(+'2grid'!Q111*CR$2&lt;0,0,+'2grid'!Q111*CR$2)</f>
        <v>0</v>
      </c>
      <c r="R111" s="84">
        <f>IF(+'2grid'!R111*CS$2&lt;0,0,+'2grid'!R111*CS$2)</f>
        <v>0</v>
      </c>
      <c r="S111" s="84">
        <f>IF(+'2grid'!S111*CT$2&lt;0,0,+'2grid'!S111*CT$2)</f>
        <v>0</v>
      </c>
      <c r="T111" s="84">
        <f>IF(+'2grid'!T111*CU$2&lt;0,0,+'2grid'!T111*CU$2)</f>
        <v>0</v>
      </c>
      <c r="U111" s="84">
        <f>IF(+'2grid'!U111*CV$2&lt;0,0,+'2grid'!U111*CV$2)</f>
        <v>0</v>
      </c>
      <c r="V111" s="84">
        <f>IF(+'2grid'!V111*CW$2&lt;0,0,+'2grid'!V111*CW$2)</f>
        <v>0</v>
      </c>
      <c r="W111" s="84">
        <f>IF(+'2grid'!W111*CX$2&lt;0,0,+'2grid'!W111*CX$2)</f>
        <v>0</v>
      </c>
      <c r="X111" s="84">
        <f>IF(+'2grid'!X111*CY$2&lt;0,0,+'2grid'!X111*CY$2)</f>
        <v>0</v>
      </c>
      <c r="Y111" s="84">
        <f>IF(+'2grid'!Y111*CZ$2&lt;0,0,+'2grid'!Y111*CZ$2)</f>
        <v>0</v>
      </c>
      <c r="Z111" s="84">
        <f>IF(+'2grid'!Z111*DA$2&lt;0,0,+'2grid'!Z111*DA$2)</f>
        <v>0</v>
      </c>
      <c r="AA111" s="84">
        <f>IF(+'2grid'!AA111*DB$2&lt;0,0,+'2grid'!AA111*DB$2)</f>
        <v>0</v>
      </c>
      <c r="AB111" s="84">
        <f>IF(+'2grid'!AB111*DC$2&lt;0,0,+'2grid'!AB111*DC$2)</f>
        <v>0</v>
      </c>
      <c r="AC111" s="84">
        <f>IF(+'2grid'!AC111*DD$2&lt;0,0,+'2grid'!AC111*DD$2)</f>
        <v>0.4526012517833784</v>
      </c>
      <c r="AD111" s="84">
        <f>IF(+'2grid'!AD111*DE$2&lt;0,0,+'2grid'!AD111*DE$2)</f>
        <v>0.55669093905359734</v>
      </c>
      <c r="AE111" s="84">
        <f>IF(+'2grid'!AE111*DF$2&lt;0,0,+'2grid'!AE111*DF$2)</f>
        <v>0.66739490610834573</v>
      </c>
      <c r="AF111" s="84">
        <f>IF(+'2grid'!AF111*DG$2&lt;0,0,+'2grid'!AF111*DG$2)</f>
        <v>0.78471315294762367</v>
      </c>
      <c r="AG111" s="84">
        <f>IF(+'2grid'!AG111*DH$2&lt;0,0,+'2grid'!AG111*DH$2)</f>
        <v>0.90864567957143116</v>
      </c>
      <c r="AH111" s="84">
        <f>IF(+'2grid'!AH111*DI$2&lt;0,0,+'2grid'!AH111*DI$2)</f>
        <v>1.0391924859797679</v>
      </c>
      <c r="AI111" s="84">
        <f>IF(+'2grid'!AI111*DJ$2&lt;0,0,+'2grid'!AI111*DJ$2)</f>
        <v>1.1763535721726346</v>
      </c>
      <c r="AJ111" s="84">
        <f>IF(+'2grid'!AJ111*DK$2&lt;0,0,+'2grid'!AJ111*DK$2)</f>
        <v>1.3201289381500305</v>
      </c>
      <c r="AK111" s="84">
        <f>IF(+'2grid'!AK111*DL$2&lt;0,0,+'2grid'!AK111*DL$2)</f>
        <v>1.4705185839119559</v>
      </c>
      <c r="AL111" s="84">
        <f>IF(+'2grid'!AL111*DM$2&lt;0,0,+'2grid'!AL111*DM$2)</f>
        <v>1.6275225094584107</v>
      </c>
      <c r="AM111" s="84">
        <f>IF(+'2grid'!AM111*DN$2&lt;0,0,+'2grid'!AM111*DN$2)</f>
        <v>1.7911407147893954</v>
      </c>
      <c r="AN111" s="84">
        <f>IF(+'2grid'!AN111*DO$2&lt;0,0,+'2grid'!AN111*DO$2)</f>
        <v>1.9964851752937645</v>
      </c>
      <c r="AO111" s="84">
        <f>IF(+'2grid'!AO111*DP$2&lt;0,0,+'2grid'!AO111*DP$2)</f>
        <v>2.2103945808820442</v>
      </c>
      <c r="AP111" s="84">
        <f>IF(+'2grid'!AP111*DQ$2&lt;0,0,+'2grid'!AP111*DQ$2)</f>
        <v>2.4328689315542338</v>
      </c>
      <c r="AQ111" s="84">
        <f>IF(+'2grid'!AQ111*DR$2&lt;0,0,+'2grid'!AQ111*DR$2)</f>
        <v>2.6639082273103338</v>
      </c>
      <c r="AR111" s="84">
        <f>IF(+'2grid'!AR111*DS$2&lt;0,0,+'2grid'!AR111*DS$2)</f>
        <v>2.9035124681503444</v>
      </c>
      <c r="AS111" s="84">
        <f>IF(+'2grid'!AS111*DT$2&lt;0,0,+'2grid'!AS111*DT$2)</f>
        <v>3.1516816540742649</v>
      </c>
      <c r="AT111" s="84">
        <f>IF(+'2grid'!AT111*DU$2&lt;0,0,+'2grid'!AT111*DU$2)</f>
        <v>3.408415785082096</v>
      </c>
      <c r="AU111" s="84">
        <f>IF(+'2grid'!AU111*DV$2&lt;0,0,+'2grid'!AU111*DV$2)</f>
        <v>3.6737148611738375</v>
      </c>
      <c r="AV111" s="84">
        <f>IF(+'2grid'!AV111*DW$2&lt;0,0,+'2grid'!AV111*DW$2)</f>
        <v>3.9475788823494899</v>
      </c>
      <c r="AW111" s="84">
        <f>IF(+'2grid'!AW111*DX$2&lt;0,0,+'2grid'!AW111*DX$2)</f>
        <v>4.230007848609052</v>
      </c>
      <c r="AX111" s="84">
        <f>IF(+'2grid'!AX111*DY$2&lt;0,0,+'2grid'!AX111*DY$2)</f>
        <v>5.5478902938868062</v>
      </c>
      <c r="AY111" s="84">
        <f>IF(+'2grid'!AY111*DZ$2&lt;0,0,+'2grid'!AY111*DZ$2)</f>
        <v>6.8883327810238075</v>
      </c>
      <c r="AZ111" s="84">
        <f>IF(+'2grid'!AZ111*EA$2&lt;0,0,+'2grid'!AZ111*EA$2)</f>
        <v>8.2513353100200568</v>
      </c>
      <c r="BA111" s="84">
        <f>IF(+'2grid'!BA111*EB$2&lt;0,0,+'2grid'!BA111*EB$2)</f>
        <v>9.636897880875555</v>
      </c>
      <c r="BB111" s="84">
        <f>IF(+'2grid'!BB111*EC$2&lt;0,0,+'2grid'!BB111*EC$2)</f>
        <v>11.0450204935903</v>
      </c>
      <c r="BC111" s="84">
        <f>IF(+'2grid'!BC111*ED$2&lt;0,0,+'2grid'!BC111*ED$2)</f>
        <v>12.475703148164296</v>
      </c>
      <c r="BD111" s="84">
        <f>IF(+'2grid'!BD111*EE$2&lt;0,0,+'2grid'!BD111*EE$2)</f>
        <v>26.060608354408298</v>
      </c>
      <c r="BE111" s="84">
        <f>IF(+'2grid'!BE111*EF$2&lt;0,0,+'2grid'!BE111*EF$2)</f>
        <v>36.246467253858896</v>
      </c>
      <c r="BF111" s="84">
        <f>IF(+'2grid'!BF111*EG$2&lt;0,0,+'2grid'!BF111*EG$2)</f>
        <v>49.338811546175982</v>
      </c>
      <c r="BG111" s="84">
        <f>IF(+'2grid'!BG111*EH$2&lt;0,0,+'2grid'!BG111*EH$2)</f>
        <v>78.302145286474229</v>
      </c>
      <c r="BH111" s="84">
        <f>IF(+'2grid'!BH111*EI$2&lt;0,0,+'2grid'!BH111*EI$2)</f>
        <v>80.144548704979499</v>
      </c>
      <c r="BI111" s="84">
        <f>IF(+'2grid'!BI111*EJ$2&lt;0,0,+'2grid'!BI111*EJ$2)</f>
        <v>82.908153832737412</v>
      </c>
      <c r="BJ111" s="84">
        <f>IF(+'2grid'!BJ111*EK$2&lt;0,0,+'2grid'!BJ111*EK$2)</f>
        <v>94.88377605302172</v>
      </c>
      <c r="BK111" s="84">
        <f>IF(+'2grid'!BK111*EL$2&lt;0,0,+'2grid'!BK111*EL$2)</f>
        <v>94.88377605302172</v>
      </c>
      <c r="BL111" s="84">
        <f>IF(+'2grid'!BL111*EM$2&lt;0,0,+'2grid'!BL111*EM$2)</f>
        <v>94.88377605302172</v>
      </c>
      <c r="BM111" s="84">
        <f>IF(+'2grid'!BM111*EN$2&lt;0,0,+'2grid'!BM111*EN$2)</f>
        <v>94.88377605302172</v>
      </c>
      <c r="BN111" s="84">
        <f>IF(+'2grid'!BN111*EO$2&lt;0,0,+'2grid'!BN111*EO$2)</f>
        <v>94.88377605302172</v>
      </c>
      <c r="BO111" s="84">
        <f>IF(+'2grid'!BO111*EP$2&lt;0,0,+'2grid'!BO111*EP$2)</f>
        <v>94.88377605302172</v>
      </c>
      <c r="BP111" s="84">
        <f>IF(+'2grid'!BP111*EQ$2&lt;0,0,+'2grid'!BP111*EQ$2)</f>
        <v>94.88377605302172</v>
      </c>
      <c r="BQ111" s="84">
        <f>IF(+'2grid'!BQ111*ER$2&lt;0,0,+'2grid'!BQ111*ER$2)</f>
        <v>94.88377605302172</v>
      </c>
      <c r="BR111" s="84">
        <f>IF(+'2grid'!BR111*ES$2&lt;0,0,+'2grid'!BR111*ES$2)</f>
        <v>94.88377605302172</v>
      </c>
      <c r="BS111" s="84">
        <f>IF(+'2grid'!BS111*ET$2&lt;0,0,+'2grid'!BS111*ET$2)</f>
        <v>94.88377605302172</v>
      </c>
      <c r="BT111" s="84">
        <f>IF(+'2grid'!BT111*EU$2&lt;0,0,+'2grid'!BT111*EU$2)</f>
        <v>94.88377605302172</v>
      </c>
      <c r="BU111" s="84">
        <f>IF(+'2grid'!BU111*EV$2&lt;0,0,+'2grid'!BU111*EV$2)</f>
        <v>94.88377605302172</v>
      </c>
      <c r="BV111" s="84">
        <f>IF(+'2grid'!BV111*EW$2&lt;0,0,+'2grid'!BV111*EW$2)</f>
        <v>94.88377605302172</v>
      </c>
      <c r="BW111" s="84">
        <f>IF(+'2grid'!BW111*EX$2&lt;0,0,+'2grid'!BW111*EX$2)</f>
        <v>94.88377605302172</v>
      </c>
      <c r="BX111" s="84">
        <f>IF(+'2grid'!BX111*EY$2&lt;0,0,+'2grid'!BX111*EY$2)</f>
        <v>94.88377605302172</v>
      </c>
      <c r="BY111" s="84">
        <f>IF(+'2grid'!BY111*EZ$2&lt;0,0,+'2grid'!BY111*EZ$2)</f>
        <v>94.88377605302172</v>
      </c>
      <c r="BZ111" s="84">
        <f>IF(+'2grid'!BZ111*FA$2&lt;0,0,+'2grid'!BZ111*FA$2)</f>
        <v>94.88377605302172</v>
      </c>
      <c r="CA111" s="84">
        <f>IF(+'2grid'!CA111*FB$2&lt;0,0,+'2grid'!CA111*FB$2)</f>
        <v>94.88377605302172</v>
      </c>
    </row>
    <row r="112" spans="1:79" x14ac:dyDescent="0.2">
      <c r="A112" s="9">
        <f>+data!B114</f>
        <v>408</v>
      </c>
      <c r="B112" s="84">
        <f>IF(+'2grid'!B112*CC$2&lt;0,0,+'2grid'!B112*CC$2)</f>
        <v>0</v>
      </c>
      <c r="C112" s="84">
        <f>IF(+'2grid'!C112*CD$2&lt;0,0,+'2grid'!C112*CD$2)</f>
        <v>0</v>
      </c>
      <c r="D112" s="84">
        <f>IF(+'2grid'!D112*CE$2&lt;0,0,+'2grid'!D112*CE$2)</f>
        <v>0</v>
      </c>
      <c r="E112" s="84">
        <f>IF(+'2grid'!E112*CF$2&lt;0,0,+'2grid'!E112*CF$2)</f>
        <v>0</v>
      </c>
      <c r="F112" s="84">
        <f>IF(+'2grid'!F112*CG$2&lt;0,0,+'2grid'!F112*CG$2)</f>
        <v>0</v>
      </c>
      <c r="G112" s="84">
        <f>IF(+'2grid'!G112*CH$2&lt;0,0,+'2grid'!G112*CH$2)</f>
        <v>0</v>
      </c>
      <c r="H112" s="84">
        <f>IF(+'2grid'!H112*CI$2&lt;0,0,+'2grid'!H112*CI$2)</f>
        <v>0</v>
      </c>
      <c r="I112" s="84">
        <f>IF(+'2grid'!I112*CJ$2&lt;0,0,+'2grid'!I112*CJ$2)</f>
        <v>0</v>
      </c>
      <c r="J112" s="84">
        <f>IF(+'2grid'!J112*CK$2&lt;0,0,+'2grid'!J112*CK$2)</f>
        <v>0</v>
      </c>
      <c r="K112" s="84">
        <f>IF(+'2grid'!K112*CL$2&lt;0,0,+'2grid'!K112*CL$2)</f>
        <v>0</v>
      </c>
      <c r="L112" s="84">
        <f>IF(+'2grid'!L112*CM$2&lt;0,0,+'2grid'!L112*CM$2)</f>
        <v>0</v>
      </c>
      <c r="M112" s="84">
        <f>IF(+'2grid'!M112*CN$2&lt;0,0,+'2grid'!M112*CN$2)</f>
        <v>0</v>
      </c>
      <c r="N112" s="84">
        <f>IF(+'2grid'!N112*CO$2&lt;0,0,+'2grid'!N112*CO$2)</f>
        <v>0</v>
      </c>
      <c r="O112" s="84">
        <f>IF(+'2grid'!O112*CP$2&lt;0,0,+'2grid'!O112*CP$2)</f>
        <v>0</v>
      </c>
      <c r="P112" s="84">
        <f>IF(+'2grid'!P112*CQ$2&lt;0,0,+'2grid'!P112*CQ$2)</f>
        <v>0</v>
      </c>
      <c r="Q112" s="84">
        <f>IF(+'2grid'!Q112*CR$2&lt;0,0,+'2grid'!Q112*CR$2)</f>
        <v>0</v>
      </c>
      <c r="R112" s="84">
        <f>IF(+'2grid'!R112*CS$2&lt;0,0,+'2grid'!R112*CS$2)</f>
        <v>0</v>
      </c>
      <c r="S112" s="84">
        <f>IF(+'2grid'!S112*CT$2&lt;0,0,+'2grid'!S112*CT$2)</f>
        <v>0</v>
      </c>
      <c r="T112" s="84">
        <f>IF(+'2grid'!T112*CU$2&lt;0,0,+'2grid'!T112*CU$2)</f>
        <v>0</v>
      </c>
      <c r="U112" s="84">
        <f>IF(+'2grid'!U112*CV$2&lt;0,0,+'2grid'!U112*CV$2)</f>
        <v>0.27945521037504789</v>
      </c>
      <c r="V112" s="84">
        <f>IF(+'2grid'!V112*CW$2&lt;0,0,+'2grid'!V112*CW$2)</f>
        <v>0.90273215748836633</v>
      </c>
      <c r="W112" s="84">
        <f>IF(+'2grid'!W112*CX$2&lt;0,0,+'2grid'!W112*CX$2)</f>
        <v>1.7439677751081903</v>
      </c>
      <c r="X112" s="84">
        <f>IF(+'2grid'!X112*CY$2&lt;0,0,+'2grid'!X112*CY$2)</f>
        <v>3.1318903305385026</v>
      </c>
      <c r="Y112" s="84">
        <f>IF(+'2grid'!Y112*CZ$2&lt;0,0,+'2grid'!Y112*CZ$2)</f>
        <v>2.8907144256031043</v>
      </c>
      <c r="Z112" s="84">
        <f>IF(+'2grid'!Z112*DA$2&lt;0,0,+'2grid'!Z112*DA$2)</f>
        <v>3.9193752870043936</v>
      </c>
      <c r="AA112" s="84">
        <f>IF(+'2grid'!AA112*DB$2&lt;0,0,+'2grid'!AA112*DB$2)</f>
        <v>4.9884541248205911</v>
      </c>
      <c r="AB112" s="84">
        <f>IF(+'2grid'!AB112*DC$2&lt;0,0,+'2grid'!AB112*DC$2)</f>
        <v>6.6929306422106976</v>
      </c>
      <c r="AC112" s="84">
        <f>IF(+'2grid'!AC112*DD$2&lt;0,0,+'2grid'!AC112*DD$2)</f>
        <v>8.6440740595890428</v>
      </c>
      <c r="AD112" s="84">
        <f>IF(+'2grid'!AD112*DE$2&lt;0,0,+'2grid'!AD112*DE$2)</f>
        <v>11.214127873003564</v>
      </c>
      <c r="AE112" s="84">
        <f>IF(+'2grid'!AE112*DF$2&lt;0,0,+'2grid'!AE112*DF$2)</f>
        <v>13.955280982651235</v>
      </c>
      <c r="AF112" s="84">
        <f>IF(+'2grid'!AF112*DG$2&lt;0,0,+'2grid'!AF112*DG$2)</f>
        <v>16.867533388532056</v>
      </c>
      <c r="AG112" s="84">
        <f>IF(+'2grid'!AG112*DH$2&lt;0,0,+'2grid'!AG112*DH$2)</f>
        <v>19.950885090646032</v>
      </c>
      <c r="AH112" s="84">
        <f>IF(+'2grid'!AH112*DI$2&lt;0,0,+'2grid'!AH112*DI$2)</f>
        <v>23.205336088993146</v>
      </c>
      <c r="AI112" s="84">
        <f>IF(+'2grid'!AI112*DJ$2&lt;0,0,+'2grid'!AI112*DJ$2)</f>
        <v>26.630886383573426</v>
      </c>
      <c r="AJ112" s="84">
        <f>IF(+'2grid'!AJ112*DK$2&lt;0,0,+'2grid'!AJ112*DK$2)</f>
        <v>30.227535974386853</v>
      </c>
      <c r="AK112" s="84">
        <f>IF(+'2grid'!AK112*DL$2&lt;0,0,+'2grid'!AK112*DL$2)</f>
        <v>33.995284861433419</v>
      </c>
      <c r="AL112" s="84">
        <f>IF(+'2grid'!AL112*DM$2&lt;0,0,+'2grid'!AL112*DM$2)</f>
        <v>37.93413304471315</v>
      </c>
      <c r="AM112" s="84">
        <f>IF(+'2grid'!AM112*DN$2&lt;0,0,+'2grid'!AM112*DN$2)</f>
        <v>42.044080524226018</v>
      </c>
      <c r="AN112" s="84">
        <f>IF(+'2grid'!AN112*DO$2&lt;0,0,+'2grid'!AN112*DO$2)</f>
        <v>53.343227905244376</v>
      </c>
      <c r="AO112" s="84">
        <f>IF(+'2grid'!AO112*DP$2&lt;0,0,+'2grid'!AO112*DP$2)</f>
        <v>65.203369060566573</v>
      </c>
      <c r="AP112" s="84">
        <f>IF(+'2grid'!AP112*DQ$2&lt;0,0,+'2grid'!AP112*DQ$2)</f>
        <v>77.624503990192594</v>
      </c>
      <c r="AQ112" s="84">
        <f>IF(+'2grid'!AQ112*DR$2&lt;0,0,+'2grid'!AQ112*DR$2)</f>
        <v>90.606632694122453</v>
      </c>
      <c r="AR112" s="84">
        <f>IF(+'2grid'!AR112*DS$2&lt;0,0,+'2grid'!AR112*DS$2)</f>
        <v>104.14975517235617</v>
      </c>
      <c r="AS112" s="84">
        <f>IF(+'2grid'!AS112*DT$2&lt;0,0,+'2grid'!AS112*DT$2)</f>
        <v>118.25387142489372</v>
      </c>
      <c r="AT112" s="84">
        <f>IF(+'2grid'!AT112*DU$2&lt;0,0,+'2grid'!AT112*DU$2)</f>
        <v>132.91898145173508</v>
      </c>
      <c r="AU112" s="84">
        <f>IF(+'2grid'!AU112*DV$2&lt;0,0,+'2grid'!AU112*DV$2)</f>
        <v>148.14508525288028</v>
      </c>
      <c r="AV112" s="84">
        <f>IF(+'2grid'!AV112*DW$2&lt;0,0,+'2grid'!AV112*DW$2)</f>
        <v>163.9321828283293</v>
      </c>
      <c r="AW112" s="84">
        <f>IF(+'2grid'!AW112*DX$2&lt;0,0,+'2grid'!AW112*DX$2)</f>
        <v>180.28027417808218</v>
      </c>
      <c r="AX112" s="84">
        <f>IF(+'2grid'!AX112*DY$2&lt;0,0,+'2grid'!AX112*DY$2)</f>
        <v>221.06828632191781</v>
      </c>
      <c r="AY112" s="84">
        <f>IF(+'2grid'!AY112*DZ$2&lt;0,0,+'2grid'!AY112*DZ$2)</f>
        <v>262.54679222465751</v>
      </c>
      <c r="AZ112" s="84">
        <f>IF(+'2grid'!AZ112*EA$2&lt;0,0,+'2grid'!AZ112*EA$2)</f>
        <v>304.71579188630142</v>
      </c>
      <c r="BA112" s="84">
        <f>IF(+'2grid'!BA112*EB$2&lt;0,0,+'2grid'!BA112*EB$2)</f>
        <v>347.57528530684925</v>
      </c>
      <c r="BB112" s="84">
        <f>IF(+'2grid'!BB112*EC$2&lt;0,0,+'2grid'!BB112*EC$2)</f>
        <v>391.12527248630136</v>
      </c>
      <c r="BC112" s="84">
        <f>IF(+'2grid'!BC112*ED$2&lt;0,0,+'2grid'!BC112*ED$2)</f>
        <v>435.3657534246575</v>
      </c>
      <c r="BD112" s="84">
        <f>IF(+'2grid'!BD112*EE$2&lt;0,0,+'2grid'!BD112*EE$2)</f>
        <v>439.03972602739725</v>
      </c>
      <c r="BE112" s="84">
        <f>IF(+'2grid'!BE112*EF$2&lt;0,0,+'2grid'!BE112*EF$2)</f>
        <v>991.67868493150695</v>
      </c>
      <c r="BF112" s="84">
        <f>IF(+'2grid'!BF112*EG$2&lt;0,0,+'2grid'!BF112*EG$2)</f>
        <v>1267.74098630137</v>
      </c>
      <c r="BG112" s="84">
        <f>IF(+'2grid'!BG112*EH$2&lt;0,0,+'2grid'!BG112*EH$2)</f>
        <v>1314.18</v>
      </c>
      <c r="BH112" s="84">
        <f>IF(+'2grid'!BH112*EI$2&lt;0,0,+'2grid'!BH112*EI$2)</f>
        <v>1314.18</v>
      </c>
      <c r="BI112" s="84">
        <f>IF(+'2grid'!BI112*EJ$2&lt;0,0,+'2grid'!BI112*EJ$2)</f>
        <v>1314.18</v>
      </c>
      <c r="BJ112" s="84">
        <f>IF(+'2grid'!BJ112*EK$2&lt;0,0,+'2grid'!BJ112*EK$2)</f>
        <v>1314.18</v>
      </c>
      <c r="BK112" s="84">
        <f>IF(+'2grid'!BK112*EL$2&lt;0,0,+'2grid'!BK112*EL$2)</f>
        <v>1314.18</v>
      </c>
      <c r="BL112" s="84">
        <f>IF(+'2grid'!BL112*EM$2&lt;0,0,+'2grid'!BL112*EM$2)</f>
        <v>1314.18</v>
      </c>
      <c r="BM112" s="84">
        <f>IF(+'2grid'!BM112*EN$2&lt;0,0,+'2grid'!BM112*EN$2)</f>
        <v>1314.18</v>
      </c>
      <c r="BN112" s="84">
        <f>IF(+'2grid'!BN112*EO$2&lt;0,0,+'2grid'!BN112*EO$2)</f>
        <v>1314.18</v>
      </c>
      <c r="BO112" s="84">
        <f>IF(+'2grid'!BO112*EP$2&lt;0,0,+'2grid'!BO112*EP$2)</f>
        <v>1314.18</v>
      </c>
      <c r="BP112" s="84">
        <f>IF(+'2grid'!BP112*EQ$2&lt;0,0,+'2grid'!BP112*EQ$2)</f>
        <v>1314.18</v>
      </c>
      <c r="BQ112" s="84">
        <f>IF(+'2grid'!BQ112*ER$2&lt;0,0,+'2grid'!BQ112*ER$2)</f>
        <v>1314.18</v>
      </c>
      <c r="BR112" s="84">
        <f>IF(+'2grid'!BR112*ES$2&lt;0,0,+'2grid'!BR112*ES$2)</f>
        <v>1314.18</v>
      </c>
      <c r="BS112" s="84">
        <f>IF(+'2grid'!BS112*ET$2&lt;0,0,+'2grid'!BS112*ET$2)</f>
        <v>1314.18</v>
      </c>
      <c r="BT112" s="84">
        <f>IF(+'2grid'!BT112*EU$2&lt;0,0,+'2grid'!BT112*EU$2)</f>
        <v>1314.18</v>
      </c>
      <c r="BU112" s="84">
        <f>IF(+'2grid'!BU112*EV$2&lt;0,0,+'2grid'!BU112*EV$2)</f>
        <v>1314.18</v>
      </c>
      <c r="BV112" s="84">
        <f>IF(+'2grid'!BV112*EW$2&lt;0,0,+'2grid'!BV112*EW$2)</f>
        <v>1314.18</v>
      </c>
      <c r="BW112" s="84">
        <f>IF(+'2grid'!BW112*EX$2&lt;0,0,+'2grid'!BW112*EX$2)</f>
        <v>1314.18</v>
      </c>
      <c r="BX112" s="84">
        <f>IF(+'2grid'!BX112*EY$2&lt;0,0,+'2grid'!BX112*EY$2)</f>
        <v>1314.18</v>
      </c>
      <c r="BY112" s="84">
        <f>IF(+'2grid'!BY112*EZ$2&lt;0,0,+'2grid'!BY112*EZ$2)</f>
        <v>1314.18</v>
      </c>
      <c r="BZ112" s="84">
        <f>IF(+'2grid'!BZ112*FA$2&lt;0,0,+'2grid'!BZ112*FA$2)</f>
        <v>1314.18</v>
      </c>
      <c r="CA112" s="84">
        <f>IF(+'2grid'!CA112*FB$2&lt;0,0,+'2grid'!CA112*FB$2)</f>
        <v>1314.18</v>
      </c>
    </row>
    <row r="113" spans="1:79" x14ac:dyDescent="0.2">
      <c r="A113" s="9">
        <f>+data!B115</f>
        <v>410</v>
      </c>
      <c r="B113" s="84">
        <f>IF(+'2grid'!B113*CC$2&lt;0,0,+'2grid'!B113*CC$2)</f>
        <v>0</v>
      </c>
      <c r="C113" s="84">
        <f>IF(+'2grid'!C113*CD$2&lt;0,0,+'2grid'!C113*CD$2)</f>
        <v>0</v>
      </c>
      <c r="D113" s="84">
        <f>IF(+'2grid'!D113*CE$2&lt;0,0,+'2grid'!D113*CE$2)</f>
        <v>0</v>
      </c>
      <c r="E113" s="84">
        <f>IF(+'2grid'!E113*CF$2&lt;0,0,+'2grid'!E113*CF$2)</f>
        <v>0</v>
      </c>
      <c r="F113" s="84">
        <f>IF(+'2grid'!F113*CG$2&lt;0,0,+'2grid'!F113*CG$2)</f>
        <v>0</v>
      </c>
      <c r="G113" s="84">
        <f>IF(+'2grid'!G113*CH$2&lt;0,0,+'2grid'!G113*CH$2)</f>
        <v>0</v>
      </c>
      <c r="H113" s="84">
        <f>IF(+'2grid'!H113*CI$2&lt;0,0,+'2grid'!H113*CI$2)</f>
        <v>0</v>
      </c>
      <c r="I113" s="84">
        <f>IF(+'2grid'!I113*CJ$2&lt;0,0,+'2grid'!I113*CJ$2)</f>
        <v>0</v>
      </c>
      <c r="J113" s="84">
        <f>IF(+'2grid'!J113*CK$2&lt;0,0,+'2grid'!J113*CK$2)</f>
        <v>0</v>
      </c>
      <c r="K113" s="84">
        <f>IF(+'2grid'!K113*CL$2&lt;0,0,+'2grid'!K113*CL$2)</f>
        <v>0</v>
      </c>
      <c r="L113" s="84">
        <f>IF(+'2grid'!L113*CM$2&lt;0,0,+'2grid'!L113*CM$2)</f>
        <v>0</v>
      </c>
      <c r="M113" s="84">
        <f>IF(+'2grid'!M113*CN$2&lt;0,0,+'2grid'!M113*CN$2)</f>
        <v>0</v>
      </c>
      <c r="N113" s="84">
        <f>IF(+'2grid'!N113*CO$2&lt;0,0,+'2grid'!N113*CO$2)</f>
        <v>0</v>
      </c>
      <c r="O113" s="84">
        <f>IF(+'2grid'!O113*CP$2&lt;0,0,+'2grid'!O113*CP$2)</f>
        <v>0</v>
      </c>
      <c r="P113" s="84">
        <f>IF(+'2grid'!P113*CQ$2&lt;0,0,+'2grid'!P113*CQ$2)</f>
        <v>0</v>
      </c>
      <c r="Q113" s="84">
        <f>IF(+'2grid'!Q113*CR$2&lt;0,0,+'2grid'!Q113*CR$2)</f>
        <v>0</v>
      </c>
      <c r="R113" s="84">
        <f>IF(+'2grid'!R113*CS$2&lt;0,0,+'2grid'!R113*CS$2)</f>
        <v>0</v>
      </c>
      <c r="S113" s="84">
        <f>IF(+'2grid'!S113*CT$2&lt;0,0,+'2grid'!S113*CT$2)</f>
        <v>0</v>
      </c>
      <c r="T113" s="84">
        <f>IF(+'2grid'!T113*CU$2&lt;0,0,+'2grid'!T113*CU$2)</f>
        <v>0</v>
      </c>
      <c r="U113" s="84">
        <f>IF(+'2grid'!U113*CV$2&lt;0,0,+'2grid'!U113*CV$2)</f>
        <v>0.33020494325867239</v>
      </c>
      <c r="V113" s="84">
        <f>IF(+'2grid'!V113*CW$2&lt;0,0,+'2grid'!V113*CW$2)</f>
        <v>1.0650316395829524</v>
      </c>
      <c r="W113" s="84">
        <f>IF(+'2grid'!W113*CX$2&lt;0,0,+'2grid'!W113*CX$2)</f>
        <v>2.0536374656689413</v>
      </c>
      <c r="X113" s="84">
        <f>IF(+'2grid'!X113*CY$2&lt;0,0,+'2grid'!X113*CY$2)</f>
        <v>3.679304365834219</v>
      </c>
      <c r="Y113" s="84">
        <f>IF(+'2grid'!Y113*CZ$2&lt;0,0,+'2grid'!Y113*CZ$2)</f>
        <v>3.3856303889596133</v>
      </c>
      <c r="Z113" s="84">
        <f>IF(+'2grid'!Z113*DA$2&lt;0,0,+'2grid'!Z113*DA$2)</f>
        <v>4.5716717644859424</v>
      </c>
      <c r="AA113" s="84">
        <f>IF(+'2grid'!AA113*DB$2&lt;0,0,+'2grid'!AA113*DB$2)</f>
        <v>5.7852004994734623</v>
      </c>
      <c r="AB113" s="84">
        <f>IF(+'2grid'!AB113*DC$2&lt;0,0,+'2grid'!AB113*DC$2)</f>
        <v>7.6942605739644288</v>
      </c>
      <c r="AC113" s="84">
        <f>IF(+'2grid'!AC113*DD$2&lt;0,0,+'2grid'!AC113*DD$2)</f>
        <v>9.7906445000000009</v>
      </c>
      <c r="AD113" s="84">
        <f>IF(+'2grid'!AD113*DE$2&lt;0,0,+'2grid'!AD113*DE$2)</f>
        <v>13.277860668800001</v>
      </c>
      <c r="AE113" s="84">
        <f>IF(+'2grid'!AE113*DF$2&lt;0,0,+'2grid'!AE113*DF$2)</f>
        <v>17.003199175200002</v>
      </c>
      <c r="AF113" s="84">
        <f>IF(+'2grid'!AF113*DG$2&lt;0,0,+'2grid'!AF113*DG$2)</f>
        <v>20.966660019200003</v>
      </c>
      <c r="AG113" s="84">
        <f>IF(+'2grid'!AG113*DH$2&lt;0,0,+'2grid'!AG113*DH$2)</f>
        <v>25.168243200799999</v>
      </c>
      <c r="AH113" s="84">
        <f>IF(+'2grid'!AH113*DI$2&lt;0,0,+'2grid'!AH113*DI$2)</f>
        <v>29.60794872</v>
      </c>
      <c r="AI113" s="84">
        <f>IF(+'2grid'!AI113*DJ$2&lt;0,0,+'2grid'!AI113*DJ$2)</f>
        <v>34.285776576799996</v>
      </c>
      <c r="AJ113" s="84">
        <f>IF(+'2grid'!AJ113*DK$2&lt;0,0,+'2grid'!AJ113*DK$2)</f>
        <v>39.201726771200001</v>
      </c>
      <c r="AK113" s="84">
        <f>IF(+'2grid'!AK113*DL$2&lt;0,0,+'2grid'!AK113*DL$2)</f>
        <v>44.355799303199994</v>
      </c>
      <c r="AL113" s="84">
        <f>IF(+'2grid'!AL113*DM$2&lt;0,0,+'2grid'!AL113*DM$2)</f>
        <v>49.747994172799999</v>
      </c>
      <c r="AM113" s="84">
        <f>IF(+'2grid'!AM113*DN$2&lt;0,0,+'2grid'!AM113*DN$2)</f>
        <v>55.378311379999992</v>
      </c>
      <c r="AN113" s="84">
        <f>IF(+'2grid'!AN113*DO$2&lt;0,0,+'2grid'!AN113*DO$2)</f>
        <v>71.684413963200001</v>
      </c>
      <c r="AO113" s="84">
        <f>IF(+'2grid'!AO113*DP$2&lt;0,0,+'2grid'!AO113*DP$2)</f>
        <v>88.808509052799991</v>
      </c>
      <c r="AP113" s="84">
        <f>IF(+'2grid'!AP113*DQ$2&lt;0,0,+'2grid'!AP113*DQ$2)</f>
        <v>106.75059664879998</v>
      </c>
      <c r="AQ113" s="84">
        <f>IF(+'2grid'!AQ113*DR$2&lt;0,0,+'2grid'!AQ113*DR$2)</f>
        <v>125.51067675120001</v>
      </c>
      <c r="AR113" s="84">
        <f>IF(+'2grid'!AR113*DS$2&lt;0,0,+'2grid'!AR113*DS$2)</f>
        <v>145.08874936000001</v>
      </c>
      <c r="AS113" s="84">
        <f>IF(+'2grid'!AS113*DT$2&lt;0,0,+'2grid'!AS113*DT$2)</f>
        <v>165.48481447520001</v>
      </c>
      <c r="AT113" s="84">
        <f>IF(+'2grid'!AT113*DU$2&lt;0,0,+'2grid'!AT113*DU$2)</f>
        <v>186.69887209679999</v>
      </c>
      <c r="AU113" s="84">
        <f>IF(+'2grid'!AU113*DV$2&lt;0,0,+'2grid'!AU113*DV$2)</f>
        <v>208.73092222480003</v>
      </c>
      <c r="AV113" s="84">
        <f>IF(+'2grid'!AV113*DW$2&lt;0,0,+'2grid'!AV113*DW$2)</f>
        <v>231.58096485920001</v>
      </c>
      <c r="AW113" s="84">
        <f>IF(+'2grid'!AW113*DX$2&lt;0,0,+'2grid'!AW113*DX$2)</f>
        <v>255.24900000000002</v>
      </c>
      <c r="AX113" s="84">
        <f>IF(+'2grid'!AX113*DY$2&lt;0,0,+'2grid'!AX113*DY$2)</f>
        <v>312.9649</v>
      </c>
      <c r="AY113" s="84">
        <f>IF(+'2grid'!AY113*DZ$2&lt;0,0,+'2grid'!AY113*DZ$2)</f>
        <v>371.65784000000002</v>
      </c>
      <c r="AZ113" s="84">
        <f>IF(+'2grid'!AZ113*EA$2&lt;0,0,+'2grid'!AZ113*EA$2)</f>
        <v>431.32782000000003</v>
      </c>
      <c r="BA113" s="84">
        <f>IF(+'2grid'!BA113*EB$2&lt;0,0,+'2grid'!BA113*EB$2)</f>
        <v>491.97483999999997</v>
      </c>
      <c r="BB113" s="84">
        <f>IF(+'2grid'!BB113*EC$2&lt;0,0,+'2grid'!BB113*EC$2)</f>
        <v>553.59889999999996</v>
      </c>
      <c r="BC113" s="84">
        <f>IF(+'2grid'!BC113*ED$2&lt;0,0,+'2grid'!BC113*ED$2)</f>
        <v>616.19999999999993</v>
      </c>
      <c r="BD113" s="84">
        <f>IF(+'2grid'!BD113*EE$2&lt;0,0,+'2grid'!BD113*EE$2)</f>
        <v>810.68799999999999</v>
      </c>
      <c r="BE113" s="84">
        <f>IF(+'2grid'!BE113*EF$2&lt;0,0,+'2grid'!BE113*EF$2)</f>
        <v>860.85199999999998</v>
      </c>
      <c r="BF113" s="84">
        <f>IF(+'2grid'!BF113*EG$2&lt;0,0,+'2grid'!BF113*EG$2)</f>
        <v>956.44799999999998</v>
      </c>
      <c r="BG113" s="84">
        <f>IF(+'2grid'!BG113*EH$2&lt;0,0,+'2grid'!BG113*EH$2)</f>
        <v>862.4</v>
      </c>
      <c r="BH113" s="84">
        <f>IF(+'2grid'!BH113*EI$2&lt;0,0,+'2grid'!BH113*EI$2)</f>
        <v>863.38</v>
      </c>
      <c r="BI113" s="84">
        <f>IF(+'2grid'!BI113*EJ$2&lt;0,0,+'2grid'!BI113*EJ$2)</f>
        <v>862.4</v>
      </c>
      <c r="BJ113" s="84">
        <f>IF(+'2grid'!BJ113*EK$2&lt;0,0,+'2grid'!BJ113*EK$2)</f>
        <v>860.43999999999994</v>
      </c>
      <c r="BK113" s="84">
        <f>IF(+'2grid'!BK113*EL$2&lt;0,0,+'2grid'!BK113*EL$2)</f>
        <v>852.6</v>
      </c>
      <c r="BL113" s="84">
        <f>IF(+'2grid'!BL113*EM$2&lt;0,0,+'2grid'!BL113*EM$2)</f>
        <v>849.66</v>
      </c>
      <c r="BM113" s="84">
        <f>IF(+'2grid'!BM113*EN$2&lt;0,0,+'2grid'!BM113*EN$2)</f>
        <v>841.81999999999994</v>
      </c>
      <c r="BN113" s="84">
        <f>IF(+'2grid'!BN113*EO$2&lt;0,0,+'2grid'!BN113*EO$2)</f>
        <v>832.02</v>
      </c>
      <c r="BO113" s="84">
        <f>IF(+'2grid'!BO113*EP$2&lt;0,0,+'2grid'!BO113*EP$2)</f>
        <v>815.36</v>
      </c>
      <c r="BP113" s="84">
        <f>IF(+'2grid'!BP113*EQ$2&lt;0,0,+'2grid'!BP113*EQ$2)</f>
        <v>789.88</v>
      </c>
      <c r="BQ113" s="84">
        <f>IF(+'2grid'!BQ113*ER$2&lt;0,0,+'2grid'!BQ113*ER$2)</f>
        <v>772.24</v>
      </c>
      <c r="BR113" s="84">
        <f>IF(+'2grid'!BR113*ES$2&lt;0,0,+'2grid'!BR113*ES$2)</f>
        <v>769.3</v>
      </c>
      <c r="BS113" s="84">
        <f>IF(+'2grid'!BS113*ET$2&lt;0,0,+'2grid'!BS113*ET$2)</f>
        <v>746.69466666666756</v>
      </c>
      <c r="BT113" s="84">
        <f>IF(+'2grid'!BT113*EU$2&lt;0,0,+'2grid'!BT113*EU$2)</f>
        <v>729.33777777777459</v>
      </c>
      <c r="BU113" s="84">
        <f>IF(+'2grid'!BU113*EV$2&lt;0,0,+'2grid'!BU113*EV$2)</f>
        <v>714.20802962962841</v>
      </c>
      <c r="BV113" s="84">
        <f>IF(+'2grid'!BV113*EW$2&lt;0,0,+'2grid'!BV113*EW$2)</f>
        <v>700.64289382715583</v>
      </c>
      <c r="BW113" s="84">
        <f>IF(+'2grid'!BW113*EX$2&lt;0,0,+'2grid'!BW113*EX$2)</f>
        <v>684.67539489711464</v>
      </c>
      <c r="BX113" s="84">
        <f>IF(+'2grid'!BX113*EY$2&lt;0,0,+'2grid'!BX113*EY$2)</f>
        <v>666.50231791494491</v>
      </c>
      <c r="BY113" s="84">
        <f>IF(+'2grid'!BY113*EZ$2&lt;0,0,+'2grid'!BY113*EZ$2)</f>
        <v>652.15877729857198</v>
      </c>
      <c r="BZ113" s="84">
        <f>IF(+'2grid'!BZ113*FA$2&lt;0,0,+'2grid'!BZ113*FA$2)</f>
        <v>636.75623491052272</v>
      </c>
      <c r="CA113" s="84">
        <f>IF(+'2grid'!CA113*FB$2&lt;0,0,+'2grid'!CA113*FB$2)</f>
        <v>620.73550139664928</v>
      </c>
    </row>
    <row r="114" spans="1:79" x14ac:dyDescent="0.2">
      <c r="A114" s="9">
        <f>+data!B116</f>
        <v>414</v>
      </c>
      <c r="B114" s="84">
        <f>IF(+'2grid'!B114*CC$2&lt;0,0,+'2grid'!B114*CC$2)</f>
        <v>0</v>
      </c>
      <c r="C114" s="84">
        <f>IF(+'2grid'!C114*CD$2&lt;0,0,+'2grid'!C114*CD$2)</f>
        <v>0</v>
      </c>
      <c r="D114" s="84">
        <f>IF(+'2grid'!D114*CE$2&lt;0,0,+'2grid'!D114*CE$2)</f>
        <v>0</v>
      </c>
      <c r="E114" s="84">
        <f>IF(+'2grid'!E114*CF$2&lt;0,0,+'2grid'!E114*CF$2)</f>
        <v>0</v>
      </c>
      <c r="F114" s="84">
        <f>IF(+'2grid'!F114*CG$2&lt;0,0,+'2grid'!F114*CG$2)</f>
        <v>0</v>
      </c>
      <c r="G114" s="84">
        <f>IF(+'2grid'!G114*CH$2&lt;0,0,+'2grid'!G114*CH$2)</f>
        <v>0</v>
      </c>
      <c r="H114" s="84">
        <f>IF(+'2grid'!H114*CI$2&lt;0,0,+'2grid'!H114*CI$2)</f>
        <v>0</v>
      </c>
      <c r="I114" s="84">
        <f>IF(+'2grid'!I114*CJ$2&lt;0,0,+'2grid'!I114*CJ$2)</f>
        <v>0</v>
      </c>
      <c r="J114" s="84">
        <f>IF(+'2grid'!J114*CK$2&lt;0,0,+'2grid'!J114*CK$2)</f>
        <v>0</v>
      </c>
      <c r="K114" s="84">
        <f>IF(+'2grid'!K114*CL$2&lt;0,0,+'2grid'!K114*CL$2)</f>
        <v>0</v>
      </c>
      <c r="L114" s="84">
        <f>IF(+'2grid'!L114*CM$2&lt;0,0,+'2grid'!L114*CM$2)</f>
        <v>0</v>
      </c>
      <c r="M114" s="84">
        <f>IF(+'2grid'!M114*CN$2&lt;0,0,+'2grid'!M114*CN$2)</f>
        <v>0</v>
      </c>
      <c r="N114" s="84">
        <f>IF(+'2grid'!N114*CO$2&lt;0,0,+'2grid'!N114*CO$2)</f>
        <v>0</v>
      </c>
      <c r="O114" s="84">
        <f>IF(+'2grid'!O114*CP$2&lt;0,0,+'2grid'!O114*CP$2)</f>
        <v>0</v>
      </c>
      <c r="P114" s="84">
        <f>IF(+'2grid'!P114*CQ$2&lt;0,0,+'2grid'!P114*CQ$2)</f>
        <v>0</v>
      </c>
      <c r="Q114" s="84">
        <f>IF(+'2grid'!Q114*CR$2&lt;0,0,+'2grid'!Q114*CR$2)</f>
        <v>0</v>
      </c>
      <c r="R114" s="84">
        <f>IF(+'2grid'!R114*CS$2&lt;0,0,+'2grid'!R114*CS$2)</f>
        <v>0</v>
      </c>
      <c r="S114" s="84">
        <f>IF(+'2grid'!S114*CT$2&lt;0,0,+'2grid'!S114*CT$2)</f>
        <v>0</v>
      </c>
      <c r="T114" s="84">
        <f>IF(+'2grid'!T114*CU$2&lt;0,0,+'2grid'!T114*CU$2)</f>
        <v>0</v>
      </c>
      <c r="U114" s="84">
        <f>IF(+'2grid'!U114*CV$2&lt;0,0,+'2grid'!U114*CV$2)</f>
        <v>0</v>
      </c>
      <c r="V114" s="84">
        <f>IF(+'2grid'!V114*CW$2&lt;0,0,+'2grid'!V114*CW$2)</f>
        <v>0</v>
      </c>
      <c r="W114" s="84">
        <f>IF(+'2grid'!W114*CX$2&lt;0,0,+'2grid'!W114*CX$2)</f>
        <v>0</v>
      </c>
      <c r="X114" s="84">
        <f>IF(+'2grid'!X114*CY$2&lt;0,0,+'2grid'!X114*CY$2)</f>
        <v>0</v>
      </c>
      <c r="Y114" s="84">
        <f>IF(+'2grid'!Y114*CZ$2&lt;0,0,+'2grid'!Y114*CZ$2)</f>
        <v>0</v>
      </c>
      <c r="Z114" s="84">
        <f>IF(+'2grid'!Z114*DA$2&lt;0,0,+'2grid'!Z114*DA$2)</f>
        <v>0</v>
      </c>
      <c r="AA114" s="84">
        <f>IF(+'2grid'!AA114*DB$2&lt;0,0,+'2grid'!AA114*DB$2)</f>
        <v>0</v>
      </c>
      <c r="AB114" s="84">
        <f>IF(+'2grid'!AB114*DC$2&lt;0,0,+'2grid'!AB114*DC$2)</f>
        <v>0</v>
      </c>
      <c r="AC114" s="84">
        <f>IF(+'2grid'!AC114*DD$2&lt;0,0,+'2grid'!AC114*DD$2)</f>
        <v>7.1843450000000003E-2</v>
      </c>
      <c r="AD114" s="84">
        <f>IF(+'2grid'!AD114*DE$2&lt;0,0,+'2grid'!AD114*DE$2)</f>
        <v>7.9310660000000005E-2</v>
      </c>
      <c r="AE114" s="84">
        <f>IF(+'2grid'!AE114*DF$2&lt;0,0,+'2grid'!AE114*DF$2)</f>
        <v>8.7131214000000012E-2</v>
      </c>
      <c r="AF114" s="84">
        <f>IF(+'2grid'!AF114*DG$2&lt;0,0,+'2grid'!AF114*DG$2)</f>
        <v>9.5305112000000011E-2</v>
      </c>
      <c r="AG114" s="84">
        <f>IF(+'2grid'!AG114*DH$2&lt;0,0,+'2grid'!AG114*DH$2)</f>
        <v>0.10383235400000002</v>
      </c>
      <c r="AH114" s="84">
        <f>IF(+'2grid'!AH114*DI$2&lt;0,0,+'2grid'!AH114*DI$2)</f>
        <v>0.11271293999999998</v>
      </c>
      <c r="AI114" s="84">
        <f>IF(+'2grid'!AI114*DJ$2&lt;0,0,+'2grid'!AI114*DJ$2)</f>
        <v>0.12194687000000001</v>
      </c>
      <c r="AJ114" s="84">
        <f>IF(+'2grid'!AJ114*DK$2&lt;0,0,+'2grid'!AJ114*DK$2)</f>
        <v>0.13153414400000002</v>
      </c>
      <c r="AK114" s="84">
        <f>IF(+'2grid'!AK114*DL$2&lt;0,0,+'2grid'!AK114*DL$2)</f>
        <v>0.14147476199999998</v>
      </c>
      <c r="AL114" s="84">
        <f>IF(+'2grid'!AL114*DM$2&lt;0,0,+'2grid'!AL114*DM$2)</f>
        <v>0.15176872399999999</v>
      </c>
      <c r="AM114" s="84">
        <f>IF(+'2grid'!AM114*DN$2&lt;0,0,+'2grid'!AM114*DN$2)</f>
        <v>0.16241602999999999</v>
      </c>
      <c r="AN114" s="84">
        <f>IF(+'2grid'!AN114*DO$2&lt;0,0,+'2grid'!AN114*DO$2)</f>
        <v>0.19088683919999999</v>
      </c>
      <c r="AO114" s="84">
        <f>IF(+'2grid'!AO114*DP$2&lt;0,0,+'2grid'!AO114*DP$2)</f>
        <v>0.22068155679999998</v>
      </c>
      <c r="AP114" s="84">
        <f>IF(+'2grid'!AP114*DQ$2&lt;0,0,+'2grid'!AP114*DQ$2)</f>
        <v>0.25180018279999999</v>
      </c>
      <c r="AQ114" s="84">
        <f>IF(+'2grid'!AQ114*DR$2&lt;0,0,+'2grid'!AQ114*DR$2)</f>
        <v>0.28424271719999994</v>
      </c>
      <c r="AR114" s="84">
        <f>IF(+'2grid'!AR114*DS$2&lt;0,0,+'2grid'!AR114*DS$2)</f>
        <v>0.31800916000000001</v>
      </c>
      <c r="AS114" s="84">
        <f>IF(+'2grid'!AS114*DT$2&lt;0,0,+'2grid'!AS114*DT$2)</f>
        <v>0.35309951119999999</v>
      </c>
      <c r="AT114" s="84">
        <f>IF(+'2grid'!AT114*DU$2&lt;0,0,+'2grid'!AT114*DU$2)</f>
        <v>0.38951377079999994</v>
      </c>
      <c r="AU114" s="84">
        <f>IF(+'2grid'!AU114*DV$2&lt;0,0,+'2grid'!AU114*DV$2)</f>
        <v>0.42725193879999995</v>
      </c>
      <c r="AV114" s="84">
        <f>IF(+'2grid'!AV114*DW$2&lt;0,0,+'2grid'!AV114*DW$2)</f>
        <v>0.46631401519999988</v>
      </c>
      <c r="AW114" s="84">
        <f>IF(+'2grid'!AW114*DX$2&lt;0,0,+'2grid'!AW114*DX$2)</f>
        <v>0.50669999999999993</v>
      </c>
      <c r="AX114" s="84">
        <f>IF(+'2grid'!AX114*DY$2&lt;0,0,+'2grid'!AX114*DY$2)</f>
        <v>0.42600333333333329</v>
      </c>
      <c r="AY114" s="84">
        <f>IF(+'2grid'!AY114*DZ$2&lt;0,0,+'2grid'!AY114*DZ$2)</f>
        <v>0.3438053333333333</v>
      </c>
      <c r="AZ114" s="84">
        <f>IF(+'2grid'!AZ114*EA$2&lt;0,0,+'2grid'!AZ114*EA$2)</f>
        <v>0.260106</v>
      </c>
      <c r="BA114" s="84">
        <f>IF(+'2grid'!BA114*EB$2&lt;0,0,+'2grid'!BA114*EB$2)</f>
        <v>0.1749053333333333</v>
      </c>
      <c r="BB114" s="84">
        <f>IF(+'2grid'!BB114*EC$2&lt;0,0,+'2grid'!BB114*EC$2)</f>
        <v>8.8203333333333314E-2</v>
      </c>
      <c r="BC114" s="84">
        <f>IF(+'2grid'!BC114*ED$2&lt;0,0,+'2grid'!BC114*ED$2)</f>
        <v>0</v>
      </c>
      <c r="BD114" s="84">
        <f>IF(+'2grid'!BD114*EE$2&lt;0,0,+'2grid'!BD114*EE$2)</f>
        <v>0.95599999999999996</v>
      </c>
      <c r="BE114" s="84">
        <f>IF(+'2grid'!BE114*EF$2&lt;0,0,+'2grid'!BE114*EF$2)</f>
        <v>0.96399999999999997</v>
      </c>
      <c r="BF114" s="84">
        <f>IF(+'2grid'!BF114*EG$2&lt;0,0,+'2grid'!BF114*EG$2)</f>
        <v>2.9159999999999999</v>
      </c>
      <c r="BG114" s="84">
        <f>IF(+'2grid'!BG114*EH$2&lt;0,0,+'2grid'!BG114*EH$2)</f>
        <v>6.8599999999999994</v>
      </c>
      <c r="BH114" s="84">
        <f>IF(+'2grid'!BH114*EI$2&lt;0,0,+'2grid'!BH114*EI$2)</f>
        <v>6.8599999999999994</v>
      </c>
      <c r="BI114" s="84">
        <f>IF(+'2grid'!BI114*EJ$2&lt;0,0,+'2grid'!BI114*EJ$2)</f>
        <v>6.8599999999999994</v>
      </c>
      <c r="BJ114" s="84">
        <f>IF(+'2grid'!BJ114*EK$2&lt;0,0,+'2grid'!BJ114*EK$2)</f>
        <v>6.8599999999999994</v>
      </c>
      <c r="BK114" s="84">
        <f>IF(+'2grid'!BK114*EL$2&lt;0,0,+'2grid'!BK114*EL$2)</f>
        <v>7.35</v>
      </c>
      <c r="BL114" s="84">
        <f>IF(+'2grid'!BL114*EM$2&lt;0,0,+'2grid'!BL114*EM$2)</f>
        <v>7.4479999999999995</v>
      </c>
      <c r="BM114" s="84">
        <f>IF(+'2grid'!BM114*EN$2&lt;0,0,+'2grid'!BM114*EN$2)</f>
        <v>8.7219999999999995</v>
      </c>
      <c r="BN114" s="84">
        <f>IF(+'2grid'!BN114*EO$2&lt;0,0,+'2grid'!BN114*EO$2)</f>
        <v>8.427999999999999</v>
      </c>
      <c r="BO114" s="84">
        <f>IF(+'2grid'!BO114*EP$2&lt;0,0,+'2grid'!BO114*EP$2)</f>
        <v>9.8000000000000007</v>
      </c>
      <c r="BP114" s="84">
        <f>IF(+'2grid'!BP114*EQ$2&lt;0,0,+'2grid'!BP114*EQ$2)</f>
        <v>10.29</v>
      </c>
      <c r="BQ114" s="84">
        <f>IF(+'2grid'!BQ114*ER$2&lt;0,0,+'2grid'!BQ114*ER$2)</f>
        <v>10.29</v>
      </c>
      <c r="BR114" s="84">
        <f>IF(+'2grid'!BR114*ES$2&lt;0,0,+'2grid'!BR114*ES$2)</f>
        <v>10.29</v>
      </c>
      <c r="BS114" s="84">
        <f>IF(+'2grid'!BS114*ET$2&lt;0,0,+'2grid'!BS114*ET$2)</f>
        <v>11.028266666666664</v>
      </c>
      <c r="BT114" s="84">
        <f>IF(+'2grid'!BT114*EU$2&lt;0,0,+'2grid'!BT114*EU$2)</f>
        <v>11.468177777777745</v>
      </c>
      <c r="BU114" s="84">
        <f>IF(+'2grid'!BU114*EV$2&lt;0,0,+'2grid'!BU114*EV$2)</f>
        <v>11.583309629629607</v>
      </c>
      <c r="BV114" s="84">
        <f>IF(+'2grid'!BV114*EW$2&lt;0,0,+'2grid'!BV114*EW$2)</f>
        <v>11.898893827160359</v>
      </c>
      <c r="BW114" s="84">
        <f>IF(+'2grid'!BW114*EX$2&lt;0,0,+'2grid'!BW114*EX$2)</f>
        <v>12.329538897119173</v>
      </c>
      <c r="BX114" s="84">
        <f>IF(+'2grid'!BX114*EY$2&lt;0,0,+'2grid'!BX114*EY$2)</f>
        <v>12.725501914951799</v>
      </c>
      <c r="BY114" s="84">
        <f>IF(+'2grid'!BY114*EZ$2&lt;0,0,+'2grid'!BY114*EZ$2)</f>
        <v>12.977532498582347</v>
      </c>
      <c r="BZ114" s="84">
        <f>IF(+'2grid'!BZ114*FA$2&lt;0,0,+'2grid'!BZ114*FA$2)</f>
        <v>13.304225310531596</v>
      </c>
      <c r="CA114" s="84">
        <f>IF(+'2grid'!CA114*FB$2&lt;0,0,+'2grid'!CA114*FB$2)</f>
        <v>13.69347942332335</v>
      </c>
    </row>
    <row r="115" spans="1:79" x14ac:dyDescent="0.2">
      <c r="A115" s="9">
        <f>+data!B117</f>
        <v>417</v>
      </c>
      <c r="B115" s="84">
        <f>IF(+'2grid'!B115*CC$2&lt;0,0,+'2grid'!B115*CC$2)</f>
        <v>0</v>
      </c>
      <c r="C115" s="84">
        <f>IF(+'2grid'!C115*CD$2&lt;0,0,+'2grid'!C115*CD$2)</f>
        <v>0</v>
      </c>
      <c r="D115" s="84">
        <f>IF(+'2grid'!D115*CE$2&lt;0,0,+'2grid'!D115*CE$2)</f>
        <v>0</v>
      </c>
      <c r="E115" s="84">
        <f>IF(+'2grid'!E115*CF$2&lt;0,0,+'2grid'!E115*CF$2)</f>
        <v>0</v>
      </c>
      <c r="F115" s="84">
        <f>IF(+'2grid'!F115*CG$2&lt;0,0,+'2grid'!F115*CG$2)</f>
        <v>0</v>
      </c>
      <c r="G115" s="84">
        <f>IF(+'2grid'!G115*CH$2&lt;0,0,+'2grid'!G115*CH$2)</f>
        <v>0</v>
      </c>
      <c r="H115" s="84">
        <f>IF(+'2grid'!H115*CI$2&lt;0,0,+'2grid'!H115*CI$2)</f>
        <v>0</v>
      </c>
      <c r="I115" s="84">
        <f>IF(+'2grid'!I115*CJ$2&lt;0,0,+'2grid'!I115*CJ$2)</f>
        <v>0</v>
      </c>
      <c r="J115" s="84">
        <f>IF(+'2grid'!J115*CK$2&lt;0,0,+'2grid'!J115*CK$2)</f>
        <v>0</v>
      </c>
      <c r="K115" s="84">
        <f>IF(+'2grid'!K115*CL$2&lt;0,0,+'2grid'!K115*CL$2)</f>
        <v>0</v>
      </c>
      <c r="L115" s="84">
        <f>IF(+'2grid'!L115*CM$2&lt;0,0,+'2grid'!L115*CM$2)</f>
        <v>0</v>
      </c>
      <c r="M115" s="84">
        <f>IF(+'2grid'!M115*CN$2&lt;0,0,+'2grid'!M115*CN$2)</f>
        <v>0</v>
      </c>
      <c r="N115" s="84">
        <f>IF(+'2grid'!N115*CO$2&lt;0,0,+'2grid'!N115*CO$2)</f>
        <v>0</v>
      </c>
      <c r="O115" s="84">
        <f>IF(+'2grid'!O115*CP$2&lt;0,0,+'2grid'!O115*CP$2)</f>
        <v>0</v>
      </c>
      <c r="P115" s="84">
        <f>IF(+'2grid'!P115*CQ$2&lt;0,0,+'2grid'!P115*CQ$2)</f>
        <v>0</v>
      </c>
      <c r="Q115" s="84">
        <f>IF(+'2grid'!Q115*CR$2&lt;0,0,+'2grid'!Q115*CR$2)</f>
        <v>0</v>
      </c>
      <c r="R115" s="84">
        <f>IF(+'2grid'!R115*CS$2&lt;0,0,+'2grid'!R115*CS$2)</f>
        <v>0</v>
      </c>
      <c r="S115" s="84">
        <f>IF(+'2grid'!S115*CT$2&lt;0,0,+'2grid'!S115*CT$2)</f>
        <v>0</v>
      </c>
      <c r="T115" s="84">
        <f>IF(+'2grid'!T115*CU$2&lt;0,0,+'2grid'!T115*CU$2)</f>
        <v>0</v>
      </c>
      <c r="U115" s="84">
        <f>IF(+'2grid'!U115*CV$2&lt;0,0,+'2grid'!U115*CV$2)</f>
        <v>0.49263195239006746</v>
      </c>
      <c r="V115" s="84">
        <f>IF(+'2grid'!V115*CW$2&lt;0,0,+'2grid'!V115*CW$2)</f>
        <v>1.5095874007641275</v>
      </c>
      <c r="W115" s="84">
        <f>IF(+'2grid'!W115*CX$2&lt;0,0,+'2grid'!W115*CX$2)</f>
        <v>2.661240932271506</v>
      </c>
      <c r="X115" s="84">
        <f>IF(+'2grid'!X115*CY$2&lt;0,0,+'2grid'!X115*CY$2)</f>
        <v>3.9137821695262121</v>
      </c>
      <c r="Y115" s="84">
        <f>IF(+'2grid'!Y115*CZ$2&lt;0,0,+'2grid'!Y115*CZ$2)</f>
        <v>5.2524935339643042</v>
      </c>
      <c r="Z115" s="84">
        <f>IF(+'2grid'!Z115*DA$2&lt;0,0,+'2grid'!Z115*DA$2)</f>
        <v>6.6609016969355865</v>
      </c>
      <c r="AA115" s="84">
        <f>IF(+'2grid'!AA115*DB$2&lt;0,0,+'2grid'!AA115*DB$2)</f>
        <v>8.1203453504431859</v>
      </c>
      <c r="AB115" s="84">
        <f>IF(+'2grid'!AB115*DC$2&lt;0,0,+'2grid'!AB115*DC$2)</f>
        <v>10.38852004643298</v>
      </c>
      <c r="AC115" s="84">
        <f>IF(+'2grid'!AC115*DD$2&lt;0,0,+'2grid'!AC115*DD$2)</f>
        <v>12.811087741278367</v>
      </c>
      <c r="AD115" s="84">
        <f>IF(+'2grid'!AD115*DE$2&lt;0,0,+'2grid'!AD115*DE$2)</f>
        <v>16.092934990917158</v>
      </c>
      <c r="AE115" s="84">
        <f>IF(+'2grid'!AE115*DF$2&lt;0,0,+'2grid'!AE115*DF$2)</f>
        <v>19.587813297478078</v>
      </c>
      <c r="AF115" s="84">
        <f>IF(+'2grid'!AF115*DG$2&lt;0,0,+'2grid'!AF115*DG$2)</f>
        <v>23.295722660961133</v>
      </c>
      <c r="AG115" s="84">
        <f>IF(+'2grid'!AG115*DH$2&lt;0,0,+'2grid'!AG115*DH$2)</f>
        <v>27.216663081366303</v>
      </c>
      <c r="AH115" s="84">
        <f>IF(+'2grid'!AH115*DI$2&lt;0,0,+'2grid'!AH115*DI$2)</f>
        <v>31.350634558693603</v>
      </c>
      <c r="AI115" s="84">
        <f>IF(+'2grid'!AI115*DJ$2&lt;0,0,+'2grid'!AI115*DJ$2)</f>
        <v>35.697637092943033</v>
      </c>
      <c r="AJ115" s="84">
        <f>IF(+'2grid'!AJ115*DK$2&lt;0,0,+'2grid'!AJ115*DK$2)</f>
        <v>40.257670684114593</v>
      </c>
      <c r="AK115" s="84">
        <f>IF(+'2grid'!AK115*DL$2&lt;0,0,+'2grid'!AK115*DL$2)</f>
        <v>45.030735332208266</v>
      </c>
      <c r="AL115" s="84">
        <f>IF(+'2grid'!AL115*DM$2&lt;0,0,+'2grid'!AL115*DM$2)</f>
        <v>50.01683103722408</v>
      </c>
      <c r="AM115" s="84">
        <f>IF(+'2grid'!AM115*DN$2&lt;0,0,+'2grid'!AM115*DN$2)</f>
        <v>55.21595779916202</v>
      </c>
      <c r="AN115" s="84">
        <f>IF(+'2grid'!AN115*DO$2&lt;0,0,+'2grid'!AN115*DO$2)</f>
        <v>75.146925496265496</v>
      </c>
      <c r="AO115" s="84">
        <f>IF(+'2grid'!AO115*DP$2&lt;0,0,+'2grid'!AO115*DP$2)</f>
        <v>96.097524799082379</v>
      </c>
      <c r="AP115" s="84">
        <f>IF(+'2grid'!AP115*DQ$2&lt;0,0,+'2grid'!AP115*DQ$2)</f>
        <v>118.0677557076127</v>
      </c>
      <c r="AQ115" s="84">
        <f>IF(+'2grid'!AQ115*DR$2&lt;0,0,+'2grid'!AQ115*DR$2)</f>
        <v>141.05761822185644</v>
      </c>
      <c r="AR115" s="84">
        <f>IF(+'2grid'!AR115*DS$2&lt;0,0,+'2grid'!AR115*DS$2)</f>
        <v>165.06711234181364</v>
      </c>
      <c r="AS115" s="84">
        <f>IF(+'2grid'!AS115*DT$2&lt;0,0,+'2grid'!AS115*DT$2)</f>
        <v>190.09623806748425</v>
      </c>
      <c r="AT115" s="84">
        <f>IF(+'2grid'!AT115*DU$2&lt;0,0,+'2grid'!AT115*DU$2)</f>
        <v>216.14499539886822</v>
      </c>
      <c r="AU115" s="84">
        <f>IF(+'2grid'!AU115*DV$2&lt;0,0,+'2grid'!AU115*DV$2)</f>
        <v>243.21338433596571</v>
      </c>
      <c r="AV115" s="84">
        <f>IF(+'2grid'!AV115*DW$2&lt;0,0,+'2grid'!AV115*DW$2)</f>
        <v>271.30140487877662</v>
      </c>
      <c r="AW115" s="84">
        <f>IF(+'2grid'!AW115*DX$2&lt;0,0,+'2grid'!AW115*DX$2)</f>
        <v>300.40905702730089</v>
      </c>
      <c r="AX115" s="84">
        <f>IF(+'2grid'!AX115*DY$2&lt;0,0,+'2grid'!AX115*DY$2)</f>
        <v>327.29989058556197</v>
      </c>
      <c r="AY115" s="84">
        <f>IF(+'2grid'!AY115*DZ$2&lt;0,0,+'2grid'!AY115*DZ$2)</f>
        <v>354.61751763860946</v>
      </c>
      <c r="AZ115" s="84">
        <f>IF(+'2grid'!AZ115*EA$2&lt;0,0,+'2grid'!AZ115*EA$2)</f>
        <v>382.36193818644335</v>
      </c>
      <c r="BA115" s="84">
        <f>IF(+'2grid'!BA115*EB$2&lt;0,0,+'2grid'!BA115*EB$2)</f>
        <v>410.53315222906355</v>
      </c>
      <c r="BB115" s="84">
        <f>IF(+'2grid'!BB115*EC$2&lt;0,0,+'2grid'!BB115*EC$2)</f>
        <v>439.13115976647032</v>
      </c>
      <c r="BC115" s="84">
        <f>IF(+'2grid'!BC115*ED$2&lt;0,0,+'2grid'!BC115*ED$2)</f>
        <v>468.15596079866356</v>
      </c>
      <c r="BD115" s="84">
        <f>IF(+'2grid'!BD115*EE$2&lt;0,0,+'2grid'!BD115*EE$2)</f>
        <v>557.48763282286313</v>
      </c>
      <c r="BE115" s="84">
        <f>IF(+'2grid'!BE115*EF$2&lt;0,0,+'2grid'!BE115*EF$2)</f>
        <v>871.08362002990395</v>
      </c>
      <c r="BF115" s="84">
        <f>IF(+'2grid'!BF115*EG$2&lt;0,0,+'2grid'!BF115*EG$2)</f>
        <v>1062.1453848014924</v>
      </c>
      <c r="BG115" s="84">
        <f>IF(+'2grid'!BG115*EH$2&lt;0,0,+'2grid'!BG115*EH$2)</f>
        <v>1005.6352744297126</v>
      </c>
      <c r="BH115" s="84">
        <f>IF(+'2grid'!BH115*EI$2&lt;0,0,+'2grid'!BH115*EI$2)</f>
        <v>1003.1451299406486</v>
      </c>
      <c r="BI115" s="84">
        <f>IF(+'2grid'!BI115*EJ$2&lt;0,0,+'2grid'!BI115*EJ$2)</f>
        <v>1002.8578055765258</v>
      </c>
      <c r="BJ115" s="84">
        <f>IF(+'2grid'!BJ115*EK$2&lt;0,0,+'2grid'!BJ115*EK$2)</f>
        <v>1002.8578055765258</v>
      </c>
      <c r="BK115" s="84">
        <f>IF(+'2grid'!BK115*EL$2&lt;0,0,+'2grid'!BK115*EL$2)</f>
        <v>999.02681405488875</v>
      </c>
      <c r="BL115" s="84">
        <f>IF(+'2grid'!BL115*EM$2&lt;0,0,+'2grid'!BL115*EM$2)</f>
        <v>978.14791026196713</v>
      </c>
      <c r="BM115" s="84">
        <f>IF(+'2grid'!BM115*EN$2&lt;0,0,+'2grid'!BM115*EN$2)</f>
        <v>977.38171195763982</v>
      </c>
      <c r="BN115" s="84">
        <f>IF(+'2grid'!BN115*EO$2&lt;0,0,+'2grid'!BN115*EO$2)</f>
        <v>977.47748674568072</v>
      </c>
      <c r="BO115" s="84">
        <f>IF(+'2grid'!BO115*EP$2&lt;0,0,+'2grid'!BO115*EP$2)</f>
        <v>976.51973886527151</v>
      </c>
      <c r="BP115" s="84">
        <f>IF(+'2grid'!BP115*EQ$2&lt;0,0,+'2grid'!BP115*EQ$2)</f>
        <v>975.27466662073937</v>
      </c>
      <c r="BQ115" s="84">
        <f>IF(+'2grid'!BQ115*ER$2&lt;0,0,+'2grid'!BQ115*ER$2)</f>
        <v>979.77608165866286</v>
      </c>
      <c r="BR115" s="84">
        <f>IF(+'2grid'!BR115*ES$2&lt;0,0,+'2grid'!BR115*ES$2)</f>
        <v>977.66903632176252</v>
      </c>
      <c r="BS115" s="84">
        <f>IF(+'2grid'!BS115*ET$2&lt;0,0,+'2grid'!BS115*ET$2)</f>
        <v>978.05852045979566</v>
      </c>
      <c r="BT115" s="84">
        <f>IF(+'2grid'!BT115*EU$2&lt;0,0,+'2grid'!BT115*EU$2)</f>
        <v>978.5480360431161</v>
      </c>
      <c r="BU115" s="84">
        <f>IF(+'2grid'!BU115*EV$2&lt;0,0,+'2grid'!BU115*EV$2)</f>
        <v>979.27961353517378</v>
      </c>
      <c r="BV115" s="84">
        <f>IF(+'2grid'!BV115*EW$2&lt;0,0,+'2grid'!BV115*EW$2)</f>
        <v>979.77400062623133</v>
      </c>
      <c r="BW115" s="84">
        <f>IF(+'2grid'!BW115*EX$2&lt;0,0,+'2grid'!BW115*EX$2)</f>
        <v>979.3819656469301</v>
      </c>
      <c r="BX115" s="84">
        <f>IF(+'2grid'!BX115*EY$2&lt;0,0,+'2grid'!BX115*EY$2)</f>
        <v>980.22946190055529</v>
      </c>
      <c r="BY115" s="84">
        <f>IF(+'2grid'!BY115*EZ$2&lt;0,0,+'2grid'!BY115*EZ$2)</f>
        <v>980.5970213459301</v>
      </c>
      <c r="BZ115" s="84">
        <f>IF(+'2grid'!BZ115*FA$2&lt;0,0,+'2grid'!BZ115*FA$2)</f>
        <v>980.9052601794142</v>
      </c>
      <c r="CA115" s="84">
        <f>IF(+'2grid'!CA115*FB$2&lt;0,0,+'2grid'!CA115*FB$2)</f>
        <v>981.17236636909831</v>
      </c>
    </row>
    <row r="116" spans="1:79" x14ac:dyDescent="0.2">
      <c r="A116" s="9">
        <f>+data!B118</f>
        <v>418</v>
      </c>
      <c r="B116" s="84">
        <f>IF(+'2grid'!B116*CC$2&lt;0,0,+'2grid'!B116*CC$2)</f>
        <v>0</v>
      </c>
      <c r="C116" s="84">
        <f>IF(+'2grid'!C116*CD$2&lt;0,0,+'2grid'!C116*CD$2)</f>
        <v>0</v>
      </c>
      <c r="D116" s="84">
        <f>IF(+'2grid'!D116*CE$2&lt;0,0,+'2grid'!D116*CE$2)</f>
        <v>0</v>
      </c>
      <c r="E116" s="84">
        <f>IF(+'2grid'!E116*CF$2&lt;0,0,+'2grid'!E116*CF$2)</f>
        <v>0</v>
      </c>
      <c r="F116" s="84">
        <f>IF(+'2grid'!F116*CG$2&lt;0,0,+'2grid'!F116*CG$2)</f>
        <v>0</v>
      </c>
      <c r="G116" s="84">
        <f>IF(+'2grid'!G116*CH$2&lt;0,0,+'2grid'!G116*CH$2)</f>
        <v>0</v>
      </c>
      <c r="H116" s="84">
        <f>IF(+'2grid'!H116*CI$2&lt;0,0,+'2grid'!H116*CI$2)</f>
        <v>0</v>
      </c>
      <c r="I116" s="84">
        <f>IF(+'2grid'!I116*CJ$2&lt;0,0,+'2grid'!I116*CJ$2)</f>
        <v>0</v>
      </c>
      <c r="J116" s="84">
        <f>IF(+'2grid'!J116*CK$2&lt;0,0,+'2grid'!J116*CK$2)</f>
        <v>0</v>
      </c>
      <c r="K116" s="84">
        <f>IF(+'2grid'!K116*CL$2&lt;0,0,+'2grid'!K116*CL$2)</f>
        <v>0</v>
      </c>
      <c r="L116" s="84">
        <f>IF(+'2grid'!L116*CM$2&lt;0,0,+'2grid'!L116*CM$2)</f>
        <v>0</v>
      </c>
      <c r="M116" s="84">
        <f>IF(+'2grid'!M116*CN$2&lt;0,0,+'2grid'!M116*CN$2)</f>
        <v>0</v>
      </c>
      <c r="N116" s="84">
        <f>IF(+'2grid'!N116*CO$2&lt;0,0,+'2grid'!N116*CO$2)</f>
        <v>0</v>
      </c>
      <c r="O116" s="84">
        <f>IF(+'2grid'!O116*CP$2&lt;0,0,+'2grid'!O116*CP$2)</f>
        <v>0</v>
      </c>
      <c r="P116" s="84">
        <f>IF(+'2grid'!P116*CQ$2&lt;0,0,+'2grid'!P116*CQ$2)</f>
        <v>0</v>
      </c>
      <c r="Q116" s="84">
        <f>IF(+'2grid'!Q116*CR$2&lt;0,0,+'2grid'!Q116*CR$2)</f>
        <v>0</v>
      </c>
      <c r="R116" s="84">
        <f>IF(+'2grid'!R116*CS$2&lt;0,0,+'2grid'!R116*CS$2)</f>
        <v>0</v>
      </c>
      <c r="S116" s="84">
        <f>IF(+'2grid'!S116*CT$2&lt;0,0,+'2grid'!S116*CT$2)</f>
        <v>0</v>
      </c>
      <c r="T116" s="84">
        <f>IF(+'2grid'!T116*CU$2&lt;0,0,+'2grid'!T116*CU$2)</f>
        <v>0</v>
      </c>
      <c r="U116" s="84">
        <f>IF(+'2grid'!U116*CV$2&lt;0,0,+'2grid'!U116*CV$2)</f>
        <v>0</v>
      </c>
      <c r="V116" s="84">
        <f>IF(+'2grid'!V116*CW$2&lt;0,0,+'2grid'!V116*CW$2)</f>
        <v>0</v>
      </c>
      <c r="W116" s="84">
        <f>IF(+'2grid'!W116*CX$2&lt;0,0,+'2grid'!W116*CX$2)</f>
        <v>0</v>
      </c>
      <c r="X116" s="84">
        <f>IF(+'2grid'!X116*CY$2&lt;0,0,+'2grid'!X116*CY$2)</f>
        <v>0</v>
      </c>
      <c r="Y116" s="84">
        <f>IF(+'2grid'!Y116*CZ$2&lt;0,0,+'2grid'!Y116*CZ$2)</f>
        <v>0</v>
      </c>
      <c r="Z116" s="84">
        <f>IF(+'2grid'!Z116*DA$2&lt;0,0,+'2grid'!Z116*DA$2)</f>
        <v>0</v>
      </c>
      <c r="AA116" s="84">
        <f>IF(+'2grid'!AA116*DB$2&lt;0,0,+'2grid'!AA116*DB$2)</f>
        <v>0</v>
      </c>
      <c r="AB116" s="84">
        <f>IF(+'2grid'!AB116*DC$2&lt;0,0,+'2grid'!AB116*DC$2)</f>
        <v>0</v>
      </c>
      <c r="AC116" s="84">
        <f>IF(+'2grid'!AC116*DD$2&lt;0,0,+'2grid'!AC116*DD$2)</f>
        <v>0.12461135114271597</v>
      </c>
      <c r="AD116" s="84">
        <f>IF(+'2grid'!AD116*DE$2&lt;0,0,+'2grid'!AD116*DE$2)</f>
        <v>0.14569211216331876</v>
      </c>
      <c r="AE116" s="84">
        <f>IF(+'2grid'!AE116*DF$2&lt;0,0,+'2grid'!AE116*DF$2)</f>
        <v>0.16801105064352884</v>
      </c>
      <c r="AF116" s="84">
        <f>IF(+'2grid'!AF116*DG$2&lt;0,0,+'2grid'!AF116*DG$2)</f>
        <v>0.19156816658334613</v>
      </c>
      <c r="AG116" s="84">
        <f>IF(+'2grid'!AG116*DH$2&lt;0,0,+'2grid'!AG116*DH$2)</f>
        <v>0.21636345998277065</v>
      </c>
      <c r="AH116" s="84">
        <f>IF(+'2grid'!AH116*DI$2&lt;0,0,+'2grid'!AH116*DI$2)</f>
        <v>0.24239693084180239</v>
      </c>
      <c r="AI116" s="84">
        <f>IF(+'2grid'!AI116*DJ$2&lt;0,0,+'2grid'!AI116*DJ$2)</f>
        <v>0.2696685791604414</v>
      </c>
      <c r="AJ116" s="84">
        <f>IF(+'2grid'!AJ116*DK$2&lt;0,0,+'2grid'!AJ116*DK$2)</f>
        <v>0.29817840493868764</v>
      </c>
      <c r="AK116" s="84">
        <f>IF(+'2grid'!AK116*DL$2&lt;0,0,+'2grid'!AK116*DL$2)</f>
        <v>0.32792640817654106</v>
      </c>
      <c r="AL116" s="84">
        <f>IF(+'2grid'!AL116*DM$2&lt;0,0,+'2grid'!AL116*DM$2)</f>
        <v>0.35891258887400179</v>
      </c>
      <c r="AM116" s="84">
        <f>IF(+'2grid'!AM116*DN$2&lt;0,0,+'2grid'!AM116*DN$2)</f>
        <v>0.39113694703106983</v>
      </c>
      <c r="AN116" s="84">
        <f>IF(+'2grid'!AN116*DO$2&lt;0,0,+'2grid'!AN116*DO$2)</f>
        <v>0.58951230378500086</v>
      </c>
      <c r="AO116" s="84">
        <f>IF(+'2grid'!AO116*DP$2&lt;0,0,+'2grid'!AO116*DP$2)</f>
        <v>0.79828766139505336</v>
      </c>
      <c r="AP116" s="84">
        <f>IF(+'2grid'!AP116*DQ$2&lt;0,0,+'2grid'!AP116*DQ$2)</f>
        <v>1.0174630198612271</v>
      </c>
      <c r="AQ116" s="84">
        <f>IF(+'2grid'!AQ116*DR$2&lt;0,0,+'2grid'!AQ116*DR$2)</f>
        <v>1.2470383791835227</v>
      </c>
      <c r="AR116" s="84">
        <f>IF(+'2grid'!AR116*DS$2&lt;0,0,+'2grid'!AR116*DS$2)</f>
        <v>1.4870137393619394</v>
      </c>
      <c r="AS116" s="84">
        <f>IF(+'2grid'!AS116*DT$2&lt;0,0,+'2grid'!AS116*DT$2)</f>
        <v>1.7373891003964779</v>
      </c>
      <c r="AT116" s="84">
        <f>IF(+'2grid'!AT116*DU$2&lt;0,0,+'2grid'!AT116*DU$2)</f>
        <v>1.9981644622871373</v>
      </c>
      <c r="AU116" s="84">
        <f>IF(+'2grid'!AU116*DV$2&lt;0,0,+'2grid'!AU116*DV$2)</f>
        <v>2.2693398250339181</v>
      </c>
      <c r="AV116" s="84">
        <f>IF(+'2grid'!AV116*DW$2&lt;0,0,+'2grid'!AV116*DW$2)</f>
        <v>2.5509151886368211</v>
      </c>
      <c r="AW116" s="84">
        <f>IF(+'2grid'!AW116*DX$2&lt;0,0,+'2grid'!AW116*DX$2)</f>
        <v>2.8428905530958453</v>
      </c>
      <c r="AX116" s="84">
        <f>IF(+'2grid'!AX116*DY$2&lt;0,0,+'2grid'!AX116*DY$2)</f>
        <v>3.9835565157577584</v>
      </c>
      <c r="AY116" s="84">
        <f>IF(+'2grid'!AY116*DZ$2&lt;0,0,+'2grid'!AY116*DZ$2)</f>
        <v>5.1438770303916925</v>
      </c>
      <c r="AZ116" s="84">
        <f>IF(+'2grid'!AZ116*EA$2&lt;0,0,+'2grid'!AZ116*EA$2)</f>
        <v>6.3238520969976477</v>
      </c>
      <c r="BA116" s="84">
        <f>IF(+'2grid'!BA116*EB$2&lt;0,0,+'2grid'!BA116*EB$2)</f>
        <v>7.5234817155756213</v>
      </c>
      <c r="BB116" s="84">
        <f>IF(+'2grid'!BB116*EC$2&lt;0,0,+'2grid'!BB116*EC$2)</f>
        <v>8.7427658861256177</v>
      </c>
      <c r="BC116" s="84">
        <f>IF(+'2grid'!BC116*ED$2&lt;0,0,+'2grid'!BC116*ED$2)</f>
        <v>9.9817046086476324</v>
      </c>
      <c r="BD116" s="84">
        <f>IF(+'2grid'!BD116*EE$2&lt;0,0,+'2grid'!BD116*EE$2)</f>
        <v>14.260079403985699</v>
      </c>
      <c r="BE116" s="84">
        <f>IF(+'2grid'!BE116*EF$2&lt;0,0,+'2grid'!BE116*EF$2)</f>
        <v>97.272483554384365</v>
      </c>
      <c r="BF116" s="84">
        <f>IF(+'2grid'!BF116*EG$2&lt;0,0,+'2grid'!BF116*EG$2)</f>
        <v>115.13706740038171</v>
      </c>
      <c r="BG116" s="84">
        <f>IF(+'2grid'!BG116*EH$2&lt;0,0,+'2grid'!BG116*EH$2)</f>
        <v>254.52644803766748</v>
      </c>
      <c r="BH116" s="84">
        <f>IF(+'2grid'!BH116*EI$2&lt;0,0,+'2grid'!BH116*EI$2)</f>
        <v>257.96599463277113</v>
      </c>
      <c r="BI116" s="84">
        <f>IF(+'2grid'!BI116*EJ$2&lt;0,0,+'2grid'!BI116*EJ$2)</f>
        <v>263.98520117420242</v>
      </c>
      <c r="BJ116" s="84">
        <f>IF(+'2grid'!BJ116*EK$2&lt;0,0,+'2grid'!BJ116*EK$2)</f>
        <v>257.96599463277113</v>
      </c>
      <c r="BK116" s="84">
        <f>IF(+'2grid'!BK116*EL$2&lt;0,0,+'2grid'!BK116*EL$2)</f>
        <v>257.96599463277113</v>
      </c>
      <c r="BL116" s="84">
        <f>IF(+'2grid'!BL116*EM$2&lt;0,0,+'2grid'!BL116*EM$2)</f>
        <v>266.56486112053011</v>
      </c>
      <c r="BM116" s="84">
        <f>IF(+'2grid'!BM116*EN$2&lt;0,0,+'2grid'!BM116*EN$2)</f>
        <v>266.56486112053011</v>
      </c>
      <c r="BN116" s="84">
        <f>IF(+'2grid'!BN116*EO$2&lt;0,0,+'2grid'!BN116*EO$2)</f>
        <v>266.56486112053011</v>
      </c>
      <c r="BO116" s="84">
        <f>IF(+'2grid'!BO116*EP$2&lt;0,0,+'2grid'!BO116*EP$2)</f>
        <v>266.56486112053011</v>
      </c>
      <c r="BP116" s="84">
        <f>IF(+'2grid'!BP116*EQ$2&lt;0,0,+'2grid'!BP116*EQ$2)</f>
        <v>266.56486112053011</v>
      </c>
      <c r="BQ116" s="84">
        <f>IF(+'2grid'!BQ116*ER$2&lt;0,0,+'2grid'!BQ116*ER$2)</f>
        <v>266.56486112053011</v>
      </c>
      <c r="BR116" s="84">
        <f>IF(+'2grid'!BR116*ES$2&lt;0,0,+'2grid'!BR116*ES$2)</f>
        <v>266.56486112053011</v>
      </c>
      <c r="BS116" s="84">
        <f>IF(+'2grid'!BS116*ET$2&lt;0,0,+'2grid'!BS116*ET$2)</f>
        <v>266.56486112053011</v>
      </c>
      <c r="BT116" s="84">
        <f>IF(+'2grid'!BT116*EU$2&lt;0,0,+'2grid'!BT116*EU$2)</f>
        <v>266.56486112053011</v>
      </c>
      <c r="BU116" s="84">
        <f>IF(+'2grid'!BU116*EV$2&lt;0,0,+'2grid'!BU116*EV$2)</f>
        <v>266.56486112053011</v>
      </c>
      <c r="BV116" s="84">
        <f>IF(+'2grid'!BV116*EW$2&lt;0,0,+'2grid'!BV116*EW$2)</f>
        <v>266.56486112053011</v>
      </c>
      <c r="BW116" s="84">
        <f>IF(+'2grid'!BW116*EX$2&lt;0,0,+'2grid'!BW116*EX$2)</f>
        <v>266.56486112053011</v>
      </c>
      <c r="BX116" s="84">
        <f>IF(+'2grid'!BX116*EY$2&lt;0,0,+'2grid'!BX116*EY$2)</f>
        <v>266.56486112053011</v>
      </c>
      <c r="BY116" s="84">
        <f>IF(+'2grid'!BY116*EZ$2&lt;0,0,+'2grid'!BY116*EZ$2)</f>
        <v>266.56486112053011</v>
      </c>
      <c r="BZ116" s="84">
        <f>IF(+'2grid'!BZ116*FA$2&lt;0,0,+'2grid'!BZ116*FA$2)</f>
        <v>266.56486112053011</v>
      </c>
      <c r="CA116" s="84">
        <f>IF(+'2grid'!CA116*FB$2&lt;0,0,+'2grid'!CA116*FB$2)</f>
        <v>266.56486112053011</v>
      </c>
    </row>
    <row r="117" spans="1:79" x14ac:dyDescent="0.2">
      <c r="A117" s="9">
        <f>+data!B119</f>
        <v>422</v>
      </c>
      <c r="B117" s="84">
        <f>IF(+'2grid'!B117*CC$2&lt;0,0,+'2grid'!B117*CC$2)</f>
        <v>0</v>
      </c>
      <c r="C117" s="84">
        <f>IF(+'2grid'!C117*CD$2&lt;0,0,+'2grid'!C117*CD$2)</f>
        <v>0</v>
      </c>
      <c r="D117" s="84">
        <f>IF(+'2grid'!D117*CE$2&lt;0,0,+'2grid'!D117*CE$2)</f>
        <v>0</v>
      </c>
      <c r="E117" s="84">
        <f>IF(+'2grid'!E117*CF$2&lt;0,0,+'2grid'!E117*CF$2)</f>
        <v>0</v>
      </c>
      <c r="F117" s="84">
        <f>IF(+'2grid'!F117*CG$2&lt;0,0,+'2grid'!F117*CG$2)</f>
        <v>0</v>
      </c>
      <c r="G117" s="84">
        <f>IF(+'2grid'!G117*CH$2&lt;0,0,+'2grid'!G117*CH$2)</f>
        <v>0</v>
      </c>
      <c r="H117" s="84">
        <f>IF(+'2grid'!H117*CI$2&lt;0,0,+'2grid'!H117*CI$2)</f>
        <v>0</v>
      </c>
      <c r="I117" s="84">
        <f>IF(+'2grid'!I117*CJ$2&lt;0,0,+'2grid'!I117*CJ$2)</f>
        <v>0</v>
      </c>
      <c r="J117" s="84">
        <f>IF(+'2grid'!J117*CK$2&lt;0,0,+'2grid'!J117*CK$2)</f>
        <v>0</v>
      </c>
      <c r="K117" s="84">
        <f>IF(+'2grid'!K117*CL$2&lt;0,0,+'2grid'!K117*CL$2)</f>
        <v>0</v>
      </c>
      <c r="L117" s="84">
        <f>IF(+'2grid'!L117*CM$2&lt;0,0,+'2grid'!L117*CM$2)</f>
        <v>0</v>
      </c>
      <c r="M117" s="84">
        <f>IF(+'2grid'!M117*CN$2&lt;0,0,+'2grid'!M117*CN$2)</f>
        <v>0</v>
      </c>
      <c r="N117" s="84">
        <f>IF(+'2grid'!N117*CO$2&lt;0,0,+'2grid'!N117*CO$2)</f>
        <v>0</v>
      </c>
      <c r="O117" s="84">
        <f>IF(+'2grid'!O117*CP$2&lt;0,0,+'2grid'!O117*CP$2)</f>
        <v>0</v>
      </c>
      <c r="P117" s="84">
        <f>IF(+'2grid'!P117*CQ$2&lt;0,0,+'2grid'!P117*CQ$2)</f>
        <v>0</v>
      </c>
      <c r="Q117" s="84">
        <f>IF(+'2grid'!Q117*CR$2&lt;0,0,+'2grid'!Q117*CR$2)</f>
        <v>0</v>
      </c>
      <c r="R117" s="84">
        <f>IF(+'2grid'!R117*CS$2&lt;0,0,+'2grid'!R117*CS$2)</f>
        <v>0</v>
      </c>
      <c r="S117" s="84">
        <f>IF(+'2grid'!S117*CT$2&lt;0,0,+'2grid'!S117*CT$2)</f>
        <v>0</v>
      </c>
      <c r="T117" s="84">
        <f>IF(+'2grid'!T117*CU$2&lt;0,0,+'2grid'!T117*CU$2)</f>
        <v>0</v>
      </c>
      <c r="U117" s="84">
        <f>IF(+'2grid'!U117*CV$2&lt;0,0,+'2grid'!U117*CV$2)</f>
        <v>9.7444425479559421E-2</v>
      </c>
      <c r="V117" s="84">
        <f>IF(+'2grid'!V117*CW$2&lt;0,0,+'2grid'!V117*CW$2)</f>
        <v>0.2651925016707789</v>
      </c>
      <c r="W117" s="84">
        <f>IF(+'2grid'!W117*CX$2&lt;0,0,+'2grid'!W117*CX$2)</f>
        <v>0.44998097418391209</v>
      </c>
      <c r="X117" s="84">
        <f>IF(+'2grid'!X117*CY$2&lt;0,0,+'2grid'!X117*CY$2)</f>
        <v>0.63669793906653749</v>
      </c>
      <c r="Y117" s="84">
        <f>IF(+'2grid'!Y117*CZ$2&lt;0,0,+'2grid'!Y117*CZ$2)</f>
        <v>0.82051562383100674</v>
      </c>
      <c r="Z117" s="84">
        <f>IF(+'2grid'!Z117*DA$2&lt;0,0,+'2grid'!Z117*DA$2)</f>
        <v>0.75904835053139919</v>
      </c>
      <c r="AA117" s="84">
        <f>IF(+'2grid'!AA117*DB$2&lt;0,0,+'2grid'!AA117*DB$2)</f>
        <v>0.9005944408293306</v>
      </c>
      <c r="AB117" s="84">
        <f>IF(+'2grid'!AB117*DC$2&lt;0,0,+'2grid'!AB117*DC$2)</f>
        <v>1.1192115872595549</v>
      </c>
      <c r="AC117" s="84">
        <f>IF(+'2grid'!AC117*DD$2&lt;0,0,+'2grid'!AC117*DD$2)</f>
        <v>0.97587741563311214</v>
      </c>
      <c r="AD117" s="84">
        <f>IF(+'2grid'!AD117*DE$2&lt;0,0,+'2grid'!AD117*DE$2)</f>
        <v>1.0386094522065188</v>
      </c>
      <c r="AE117" s="84">
        <f>IF(+'2grid'!AE117*DF$2&lt;0,0,+'2grid'!AE117*DF$2)</f>
        <v>1.1031643303143928</v>
      </c>
      <c r="AF117" s="84">
        <f>IF(+'2grid'!AF117*DG$2&lt;0,0,+'2grid'!AF117*DG$2)</f>
        <v>1.1695420499567351</v>
      </c>
      <c r="AG117" s="84">
        <f>IF(+'2grid'!AG117*DH$2&lt;0,0,+'2grid'!AG117*DH$2)</f>
        <v>1.237742611133545</v>
      </c>
      <c r="AH117" s="84">
        <f>IF(+'2grid'!AH117*DI$2&lt;0,0,+'2grid'!AH117*DI$2)</f>
        <v>1.3077660138448228</v>
      </c>
      <c r="AI117" s="84">
        <f>IF(+'2grid'!AI117*DJ$2&lt;0,0,+'2grid'!AI117*DJ$2)</f>
        <v>1.3796122580905683</v>
      </c>
      <c r="AJ117" s="84">
        <f>IF(+'2grid'!AJ117*DK$2&lt;0,0,+'2grid'!AJ117*DK$2)</f>
        <v>1.4532813438707819</v>
      </c>
      <c r="AK117" s="84">
        <f>IF(+'2grid'!AK117*DL$2&lt;0,0,+'2grid'!AK117*DL$2)</f>
        <v>1.5287732711854629</v>
      </c>
      <c r="AL117" s="84">
        <f>IF(+'2grid'!AL117*DM$2&lt;0,0,+'2grid'!AL117*DM$2)</f>
        <v>1.606088040034612</v>
      </c>
      <c r="AM117" s="84">
        <f>IF(+'2grid'!AM117*DN$2&lt;0,0,+'2grid'!AM117*DN$2)</f>
        <v>1.6852256504182292</v>
      </c>
      <c r="AN117" s="84">
        <f>IF(+'2grid'!AN117*DO$2&lt;0,0,+'2grid'!AN117*DO$2)</f>
        <v>2.2453561785982115</v>
      </c>
      <c r="AO117" s="84">
        <f>IF(+'2grid'!AO117*DP$2&lt;0,0,+'2grid'!AO117*DP$2)</f>
        <v>2.8339301081049904</v>
      </c>
      <c r="AP117" s="84">
        <f>IF(+'2grid'!AP117*DQ$2&lt;0,0,+'2grid'!AP117*DQ$2)</f>
        <v>3.4509474389385639</v>
      </c>
      <c r="AQ117" s="84">
        <f>IF(+'2grid'!AQ117*DR$2&lt;0,0,+'2grid'!AQ117*DR$2)</f>
        <v>4.0964081710989326</v>
      </c>
      <c r="AR117" s="84">
        <f>IF(+'2grid'!AR117*DS$2&lt;0,0,+'2grid'!AR117*DS$2)</f>
        <v>4.7703123045860982</v>
      </c>
      <c r="AS117" s="84">
        <f>IF(+'2grid'!AS117*DT$2&lt;0,0,+'2grid'!AS117*DT$2)</f>
        <v>5.4726598394000581</v>
      </c>
      <c r="AT117" s="84">
        <f>IF(+'2grid'!AT117*DU$2&lt;0,0,+'2grid'!AT117*DU$2)</f>
        <v>6.203450775540813</v>
      </c>
      <c r="AU117" s="84">
        <f>IF(+'2grid'!AU117*DV$2&lt;0,0,+'2grid'!AU117*DV$2)</f>
        <v>6.9626851130083649</v>
      </c>
      <c r="AV117" s="84">
        <f>IF(+'2grid'!AV117*DW$2&lt;0,0,+'2grid'!AV117*DW$2)</f>
        <v>7.750362851802711</v>
      </c>
      <c r="AW117" s="84">
        <f>IF(+'2grid'!AW117*DX$2&lt;0,0,+'2grid'!AW117*DX$2)</f>
        <v>8.5664839919238531</v>
      </c>
      <c r="AX117" s="84">
        <f>IF(+'2grid'!AX117*DY$2&lt;0,0,+'2grid'!AX117*DY$2)</f>
        <v>12.571098932794925</v>
      </c>
      <c r="AY117" s="84">
        <f>IF(+'2grid'!AY117*DZ$2&lt;0,0,+'2grid'!AY117*DZ$2)</f>
        <v>16.644937986732046</v>
      </c>
      <c r="AZ117" s="84">
        <f>IF(+'2grid'!AZ117*EA$2&lt;0,0,+'2grid'!AZ117*EA$2)</f>
        <v>20.788001153735223</v>
      </c>
      <c r="BA117" s="84">
        <f>IF(+'2grid'!BA117*EB$2&lt;0,0,+'2grid'!BA117*EB$2)</f>
        <v>25.000288433804442</v>
      </c>
      <c r="BB117" s="84">
        <f>IF(+'2grid'!BB117*EC$2&lt;0,0,+'2grid'!BB117*EC$2)</f>
        <v>29.281799826939718</v>
      </c>
      <c r="BC117" s="84">
        <f>IF(+'2grid'!BC117*ED$2&lt;0,0,+'2grid'!BC117*ED$2)</f>
        <v>33.632535333141043</v>
      </c>
      <c r="BD117" s="84">
        <f>IF(+'2grid'!BD117*EE$2&lt;0,0,+'2grid'!BD117*EE$2)</f>
        <v>56.251514277473326</v>
      </c>
      <c r="BE117" s="84">
        <f>IF(+'2grid'!BE117*EF$2&lt;0,0,+'2grid'!BE117*EF$2)</f>
        <v>71.736948370348998</v>
      </c>
      <c r="BF117" s="84">
        <f>IF(+'2grid'!BF117*EG$2&lt;0,0,+'2grid'!BF117*EG$2)</f>
        <v>72.332275742717044</v>
      </c>
      <c r="BG117" s="84">
        <f>IF(+'2grid'!BG117*EH$2&lt;0,0,+'2grid'!BG117*EH$2)</f>
        <v>76.319584655321606</v>
      </c>
      <c r="BH117" s="84">
        <f>IF(+'2grid'!BH117*EI$2&lt;0,0,+'2grid'!BH117*EI$2)</f>
        <v>76.319584655321606</v>
      </c>
      <c r="BI117" s="84">
        <f>IF(+'2grid'!BI117*EJ$2&lt;0,0,+'2grid'!BI117*EJ$2)</f>
        <v>76.319584655321606</v>
      </c>
      <c r="BJ117" s="84">
        <f>IF(+'2grid'!BJ117*EK$2&lt;0,0,+'2grid'!BJ117*EK$2)</f>
        <v>76.319584655321606</v>
      </c>
      <c r="BK117" s="84">
        <f>IF(+'2grid'!BK117*EL$2&lt;0,0,+'2grid'!BK117*EL$2)</f>
        <v>76.319584655321606</v>
      </c>
      <c r="BL117" s="84">
        <f>IF(+'2grid'!BL117*EM$2&lt;0,0,+'2grid'!BL117*EM$2)</f>
        <v>76.319584655321606</v>
      </c>
      <c r="BM117" s="84">
        <f>IF(+'2grid'!BM117*EN$2&lt;0,0,+'2grid'!BM117*EN$2)</f>
        <v>76.319584655321606</v>
      </c>
      <c r="BN117" s="84">
        <f>IF(+'2grid'!BN117*EO$2&lt;0,0,+'2grid'!BN117*EO$2)</f>
        <v>76.319584655321606</v>
      </c>
      <c r="BO117" s="84">
        <f>IF(+'2grid'!BO117*EP$2&lt;0,0,+'2grid'!BO117*EP$2)</f>
        <v>76.319584655321606</v>
      </c>
      <c r="BP117" s="84">
        <f>IF(+'2grid'!BP117*EQ$2&lt;0,0,+'2grid'!BP117*EQ$2)</f>
        <v>76.319584655321606</v>
      </c>
      <c r="BQ117" s="84">
        <f>IF(+'2grid'!BQ117*ER$2&lt;0,0,+'2grid'!BQ117*ER$2)</f>
        <v>76.319584655321606</v>
      </c>
      <c r="BR117" s="84">
        <f>IF(+'2grid'!BR117*ES$2&lt;0,0,+'2grid'!BR117*ES$2)</f>
        <v>76.319584655321606</v>
      </c>
      <c r="BS117" s="84">
        <f>IF(+'2grid'!BS117*ET$2&lt;0,0,+'2grid'!BS117*ET$2)</f>
        <v>76.319584655321606</v>
      </c>
      <c r="BT117" s="84">
        <f>IF(+'2grid'!BT117*EU$2&lt;0,0,+'2grid'!BT117*EU$2)</f>
        <v>76.319584655321606</v>
      </c>
      <c r="BU117" s="84">
        <f>IF(+'2grid'!BU117*EV$2&lt;0,0,+'2grid'!BU117*EV$2)</f>
        <v>76.319584655321606</v>
      </c>
      <c r="BV117" s="84">
        <f>IF(+'2grid'!BV117*EW$2&lt;0,0,+'2grid'!BV117*EW$2)</f>
        <v>76.319584655321606</v>
      </c>
      <c r="BW117" s="84">
        <f>IF(+'2grid'!BW117*EX$2&lt;0,0,+'2grid'!BW117*EX$2)</f>
        <v>76.319584655321606</v>
      </c>
      <c r="BX117" s="84">
        <f>IF(+'2grid'!BX117*EY$2&lt;0,0,+'2grid'!BX117*EY$2)</f>
        <v>76.319584655321606</v>
      </c>
      <c r="BY117" s="84">
        <f>IF(+'2grid'!BY117*EZ$2&lt;0,0,+'2grid'!BY117*EZ$2)</f>
        <v>76.319584655321606</v>
      </c>
      <c r="BZ117" s="84">
        <f>IF(+'2grid'!BZ117*FA$2&lt;0,0,+'2grid'!BZ117*FA$2)</f>
        <v>76.319584655321606</v>
      </c>
      <c r="CA117" s="84">
        <f>IF(+'2grid'!CA117*FB$2&lt;0,0,+'2grid'!CA117*FB$2)</f>
        <v>76.319584655321606</v>
      </c>
    </row>
    <row r="118" spans="1:79" x14ac:dyDescent="0.2">
      <c r="A118" s="9">
        <f>+data!B120</f>
        <v>426</v>
      </c>
      <c r="B118" s="84">
        <f>IF(+'2grid'!B118*CC$2&lt;0,0,+'2grid'!B118*CC$2)</f>
        <v>0</v>
      </c>
      <c r="C118" s="84">
        <f>IF(+'2grid'!C118*CD$2&lt;0,0,+'2grid'!C118*CD$2)</f>
        <v>0</v>
      </c>
      <c r="D118" s="84">
        <f>IF(+'2grid'!D118*CE$2&lt;0,0,+'2grid'!D118*CE$2)</f>
        <v>0</v>
      </c>
      <c r="E118" s="84">
        <f>IF(+'2grid'!E118*CF$2&lt;0,0,+'2grid'!E118*CF$2)</f>
        <v>0</v>
      </c>
      <c r="F118" s="84">
        <f>IF(+'2grid'!F118*CG$2&lt;0,0,+'2grid'!F118*CG$2)</f>
        <v>0</v>
      </c>
      <c r="G118" s="84">
        <f>IF(+'2grid'!G118*CH$2&lt;0,0,+'2grid'!G118*CH$2)</f>
        <v>0</v>
      </c>
      <c r="H118" s="84">
        <f>IF(+'2grid'!H118*CI$2&lt;0,0,+'2grid'!H118*CI$2)</f>
        <v>0</v>
      </c>
      <c r="I118" s="84">
        <f>IF(+'2grid'!I118*CJ$2&lt;0,0,+'2grid'!I118*CJ$2)</f>
        <v>0</v>
      </c>
      <c r="J118" s="84">
        <f>IF(+'2grid'!J118*CK$2&lt;0,0,+'2grid'!J118*CK$2)</f>
        <v>0</v>
      </c>
      <c r="K118" s="84">
        <f>IF(+'2grid'!K118*CL$2&lt;0,0,+'2grid'!K118*CL$2)</f>
        <v>0</v>
      </c>
      <c r="L118" s="84">
        <f>IF(+'2grid'!L118*CM$2&lt;0,0,+'2grid'!L118*CM$2)</f>
        <v>0</v>
      </c>
      <c r="M118" s="84">
        <f>IF(+'2grid'!M118*CN$2&lt;0,0,+'2grid'!M118*CN$2)</f>
        <v>0</v>
      </c>
      <c r="N118" s="84">
        <f>IF(+'2grid'!N118*CO$2&lt;0,0,+'2grid'!N118*CO$2)</f>
        <v>0</v>
      </c>
      <c r="O118" s="84">
        <f>IF(+'2grid'!O118*CP$2&lt;0,0,+'2grid'!O118*CP$2)</f>
        <v>0</v>
      </c>
      <c r="P118" s="84">
        <f>IF(+'2grid'!P118*CQ$2&lt;0,0,+'2grid'!P118*CQ$2)</f>
        <v>0</v>
      </c>
      <c r="Q118" s="84">
        <f>IF(+'2grid'!Q118*CR$2&lt;0,0,+'2grid'!Q118*CR$2)</f>
        <v>0</v>
      </c>
      <c r="R118" s="84">
        <f>IF(+'2grid'!R118*CS$2&lt;0,0,+'2grid'!R118*CS$2)</f>
        <v>0</v>
      </c>
      <c r="S118" s="84">
        <f>IF(+'2grid'!S118*CT$2&lt;0,0,+'2grid'!S118*CT$2)</f>
        <v>0</v>
      </c>
      <c r="T118" s="84">
        <f>IF(+'2grid'!T118*CU$2&lt;0,0,+'2grid'!T118*CU$2)</f>
        <v>0</v>
      </c>
      <c r="U118" s="84">
        <f>IF(+'2grid'!U118*CV$2&lt;0,0,+'2grid'!U118*CV$2)</f>
        <v>0</v>
      </c>
      <c r="V118" s="84">
        <f>IF(+'2grid'!V118*CW$2&lt;0,0,+'2grid'!V118*CW$2)</f>
        <v>0</v>
      </c>
      <c r="W118" s="84">
        <f>IF(+'2grid'!W118*CX$2&lt;0,0,+'2grid'!W118*CX$2)</f>
        <v>0</v>
      </c>
      <c r="X118" s="84">
        <f>IF(+'2grid'!X118*CY$2&lt;0,0,+'2grid'!X118*CY$2)</f>
        <v>0</v>
      </c>
      <c r="Y118" s="84">
        <f>IF(+'2grid'!Y118*CZ$2&lt;0,0,+'2grid'!Y118*CZ$2)</f>
        <v>0</v>
      </c>
      <c r="Z118" s="84">
        <f>IF(+'2grid'!Z118*DA$2&lt;0,0,+'2grid'!Z118*DA$2)</f>
        <v>0</v>
      </c>
      <c r="AA118" s="84">
        <f>IF(+'2grid'!AA118*DB$2&lt;0,0,+'2grid'!AA118*DB$2)</f>
        <v>0</v>
      </c>
      <c r="AB118" s="84">
        <f>IF(+'2grid'!AB118*DC$2&lt;0,0,+'2grid'!AB118*DC$2)</f>
        <v>0</v>
      </c>
      <c r="AC118" s="84">
        <f>IF(+'2grid'!AC118*DD$2&lt;0,0,+'2grid'!AC118*DD$2)</f>
        <v>0</v>
      </c>
      <c r="AD118" s="84">
        <f>IF(+'2grid'!AD118*DE$2&lt;0,0,+'2grid'!AD118*DE$2)</f>
        <v>0</v>
      </c>
      <c r="AE118" s="84">
        <f>IF(+'2grid'!AE118*DF$2&lt;0,0,+'2grid'!AE118*DF$2)</f>
        <v>0</v>
      </c>
      <c r="AF118" s="84">
        <f>IF(+'2grid'!AF118*DG$2&lt;0,0,+'2grid'!AF118*DG$2)</f>
        <v>0</v>
      </c>
      <c r="AG118" s="84">
        <f>IF(+'2grid'!AG118*DH$2&lt;0,0,+'2grid'!AG118*DH$2)</f>
        <v>0</v>
      </c>
      <c r="AH118" s="84">
        <f>IF(+'2grid'!AH118*DI$2&lt;0,0,+'2grid'!AH118*DI$2)</f>
        <v>0</v>
      </c>
      <c r="AI118" s="84">
        <f>IF(+'2grid'!AI118*DJ$2&lt;0,0,+'2grid'!AI118*DJ$2)</f>
        <v>0</v>
      </c>
      <c r="AJ118" s="84">
        <f>IF(+'2grid'!AJ118*DK$2&lt;0,0,+'2grid'!AJ118*DK$2)</f>
        <v>0</v>
      </c>
      <c r="AK118" s="84">
        <f>IF(+'2grid'!AK118*DL$2&lt;0,0,+'2grid'!AK118*DL$2)</f>
        <v>0</v>
      </c>
      <c r="AL118" s="84">
        <f>IF(+'2grid'!AL118*DM$2&lt;0,0,+'2grid'!AL118*DM$2)</f>
        <v>0</v>
      </c>
      <c r="AM118" s="84">
        <f>IF(+'2grid'!AM118*DN$2&lt;0,0,+'2grid'!AM118*DN$2)</f>
        <v>0</v>
      </c>
      <c r="AN118" s="84">
        <f>IF(+'2grid'!AN118*DO$2&lt;0,0,+'2grid'!AN118*DO$2)</f>
        <v>0</v>
      </c>
      <c r="AO118" s="84">
        <f>IF(+'2grid'!AO118*DP$2&lt;0,0,+'2grid'!AO118*DP$2)</f>
        <v>0</v>
      </c>
      <c r="AP118" s="84">
        <f>IF(+'2grid'!AP118*DQ$2&lt;0,0,+'2grid'!AP118*DQ$2)</f>
        <v>0</v>
      </c>
      <c r="AQ118" s="84">
        <f>IF(+'2grid'!AQ118*DR$2&lt;0,0,+'2grid'!AQ118*DR$2)</f>
        <v>0</v>
      </c>
      <c r="AR118" s="84">
        <f>IF(+'2grid'!AR118*DS$2&lt;0,0,+'2grid'!AR118*DS$2)</f>
        <v>0</v>
      </c>
      <c r="AS118" s="84">
        <f>IF(+'2grid'!AS118*DT$2&lt;0,0,+'2grid'!AS118*DT$2)</f>
        <v>0</v>
      </c>
      <c r="AT118" s="84">
        <f>IF(+'2grid'!AT118*DU$2&lt;0,0,+'2grid'!AT118*DU$2)</f>
        <v>0</v>
      </c>
      <c r="AU118" s="84">
        <f>IF(+'2grid'!AU118*DV$2&lt;0,0,+'2grid'!AU118*DV$2)</f>
        <v>0</v>
      </c>
      <c r="AV118" s="84">
        <f>IF(+'2grid'!AV118*DW$2&lt;0,0,+'2grid'!AV118*DW$2)</f>
        <v>0</v>
      </c>
      <c r="AW118" s="84">
        <f>IF(+'2grid'!AW118*DX$2&lt;0,0,+'2grid'!AW118*DX$2)</f>
        <v>0</v>
      </c>
      <c r="AX118" s="84">
        <f>IF(+'2grid'!AX118*DY$2&lt;0,0,+'2grid'!AX118*DY$2)</f>
        <v>3.843568359868587E-2</v>
      </c>
      <c r="AY118" s="84">
        <f>IF(+'2grid'!AY118*DZ$2&lt;0,0,+'2grid'!AY118*DZ$2)</f>
        <v>7.7548647965630518E-2</v>
      </c>
      <c r="AZ118" s="84">
        <f>IF(+'2grid'!AZ118*EA$2&lt;0,0,+'2grid'!AZ118*EA$2)</f>
        <v>0.11733889310083397</v>
      </c>
      <c r="BA118" s="84">
        <f>IF(+'2grid'!BA118*EB$2&lt;0,0,+'2grid'!BA118*EB$2)</f>
        <v>0.15780641900429615</v>
      </c>
      <c r="BB118" s="84">
        <f>IF(+'2grid'!BB118*EC$2&lt;0,0,+'2grid'!BB118*EC$2)</f>
        <v>0.1989512256760172</v>
      </c>
      <c r="BC118" s="84">
        <f>IF(+'2grid'!BC118*ED$2&lt;0,0,+'2grid'!BC118*ED$2)</f>
        <v>0.24077331311599695</v>
      </c>
      <c r="BD118" s="84">
        <f>IF(+'2grid'!BD118*EE$2&lt;0,0,+'2grid'!BD118*EE$2)</f>
        <v>0.2428051554207733</v>
      </c>
      <c r="BE118" s="84">
        <f>IF(+'2grid'!BE118*EF$2&lt;0,0,+'2grid'!BE118*EF$2)</f>
        <v>0.24483699772554965</v>
      </c>
      <c r="BF118" s="84">
        <f>IF(+'2grid'!BF118*EG$2&lt;0,0,+'2grid'!BF118*EG$2)</f>
        <v>0.493737680060652</v>
      </c>
      <c r="BG118" s="84">
        <f>IF(+'2grid'!BG118*EH$2&lt;0,0,+'2grid'!BG118*EH$2)</f>
        <v>0.74670204700530696</v>
      </c>
      <c r="BH118" s="84">
        <f>IF(+'2grid'!BH118*EI$2&lt;0,0,+'2grid'!BH118*EI$2)</f>
        <v>0.74670204700530696</v>
      </c>
      <c r="BI118" s="84">
        <f>IF(+'2grid'!BI118*EJ$2&lt;0,0,+'2grid'!BI118*EJ$2)</f>
        <v>0.74670204700530696</v>
      </c>
      <c r="BJ118" s="84">
        <f>IF(+'2grid'!BJ118*EK$2&lt;0,0,+'2grid'!BJ118*EK$2)</f>
        <v>0.74670204700530696</v>
      </c>
      <c r="BK118" s="84">
        <f>IF(+'2grid'!BK118*EL$2&lt;0,0,+'2grid'!BK118*EL$2)</f>
        <v>0.74670204700530696</v>
      </c>
      <c r="BL118" s="84">
        <f>IF(+'2grid'!BL118*EM$2&lt;0,0,+'2grid'!BL118*EM$2)</f>
        <v>0.74670204700530696</v>
      </c>
      <c r="BM118" s="84">
        <f>IF(+'2grid'!BM118*EN$2&lt;0,0,+'2grid'!BM118*EN$2)</f>
        <v>0.74670204700530696</v>
      </c>
      <c r="BN118" s="84">
        <f>IF(+'2grid'!BN118*EO$2&lt;0,0,+'2grid'!BN118*EO$2)</f>
        <v>0.74670204700530696</v>
      </c>
      <c r="BO118" s="84">
        <f>IF(+'2grid'!BO118*EP$2&lt;0,0,+'2grid'!BO118*EP$2)</f>
        <v>0.74670204700530696</v>
      </c>
      <c r="BP118" s="84">
        <f>IF(+'2grid'!BP118*EQ$2&lt;0,0,+'2grid'!BP118*EQ$2)</f>
        <v>0.74670204700530696</v>
      </c>
      <c r="BQ118" s="84">
        <f>IF(+'2grid'!BQ118*ER$2&lt;0,0,+'2grid'!BQ118*ER$2)</f>
        <v>0.74670204700530696</v>
      </c>
      <c r="BR118" s="84">
        <f>IF(+'2grid'!BR118*ES$2&lt;0,0,+'2grid'!BR118*ES$2)</f>
        <v>0.74670204700530696</v>
      </c>
      <c r="BS118" s="84">
        <f>IF(+'2grid'!BS118*ET$2&lt;0,0,+'2grid'!BS118*ET$2)</f>
        <v>0.74670204700530696</v>
      </c>
      <c r="BT118" s="84">
        <f>IF(+'2grid'!BT118*EU$2&lt;0,0,+'2grid'!BT118*EU$2)</f>
        <v>0.74670204700530696</v>
      </c>
      <c r="BU118" s="84">
        <f>IF(+'2grid'!BU118*EV$2&lt;0,0,+'2grid'!BU118*EV$2)</f>
        <v>0.74670204700530696</v>
      </c>
      <c r="BV118" s="84">
        <f>IF(+'2grid'!BV118*EW$2&lt;0,0,+'2grid'!BV118*EW$2)</f>
        <v>0.74670204700530696</v>
      </c>
      <c r="BW118" s="84">
        <f>IF(+'2grid'!BW118*EX$2&lt;0,0,+'2grid'!BW118*EX$2)</f>
        <v>0.74670204700530696</v>
      </c>
      <c r="BX118" s="84">
        <f>IF(+'2grid'!BX118*EY$2&lt;0,0,+'2grid'!BX118*EY$2)</f>
        <v>0.74670204700530696</v>
      </c>
      <c r="BY118" s="84">
        <f>IF(+'2grid'!BY118*EZ$2&lt;0,0,+'2grid'!BY118*EZ$2)</f>
        <v>0.74670204700530696</v>
      </c>
      <c r="BZ118" s="84">
        <f>IF(+'2grid'!BZ118*FA$2&lt;0,0,+'2grid'!BZ118*FA$2)</f>
        <v>0.74670204700530696</v>
      </c>
      <c r="CA118" s="84">
        <f>IF(+'2grid'!CA118*FB$2&lt;0,0,+'2grid'!CA118*FB$2)</f>
        <v>0.74670204700530696</v>
      </c>
    </row>
    <row r="119" spans="1:79" x14ac:dyDescent="0.2">
      <c r="A119" s="9">
        <f>+data!B121</f>
        <v>428</v>
      </c>
      <c r="B119" s="84">
        <f>IF(+'2grid'!B119*CC$2&lt;0,0,+'2grid'!B119*CC$2)</f>
        <v>0</v>
      </c>
      <c r="C119" s="84">
        <f>IF(+'2grid'!C119*CD$2&lt;0,0,+'2grid'!C119*CD$2)</f>
        <v>0</v>
      </c>
      <c r="D119" s="84">
        <f>IF(+'2grid'!D119*CE$2&lt;0,0,+'2grid'!D119*CE$2)</f>
        <v>0</v>
      </c>
      <c r="E119" s="84">
        <f>IF(+'2grid'!E119*CF$2&lt;0,0,+'2grid'!E119*CF$2)</f>
        <v>0</v>
      </c>
      <c r="F119" s="84">
        <f>IF(+'2grid'!F119*CG$2&lt;0,0,+'2grid'!F119*CG$2)</f>
        <v>0</v>
      </c>
      <c r="G119" s="84">
        <f>IF(+'2grid'!G119*CH$2&lt;0,0,+'2grid'!G119*CH$2)</f>
        <v>0</v>
      </c>
      <c r="H119" s="84">
        <f>IF(+'2grid'!H119*CI$2&lt;0,0,+'2grid'!H119*CI$2)</f>
        <v>0</v>
      </c>
      <c r="I119" s="84">
        <f>IF(+'2grid'!I119*CJ$2&lt;0,0,+'2grid'!I119*CJ$2)</f>
        <v>0</v>
      </c>
      <c r="J119" s="84">
        <f>IF(+'2grid'!J119*CK$2&lt;0,0,+'2grid'!J119*CK$2)</f>
        <v>0</v>
      </c>
      <c r="K119" s="84">
        <f>IF(+'2grid'!K119*CL$2&lt;0,0,+'2grid'!K119*CL$2)</f>
        <v>0</v>
      </c>
      <c r="L119" s="84">
        <f>IF(+'2grid'!L119*CM$2&lt;0,0,+'2grid'!L119*CM$2)</f>
        <v>0</v>
      </c>
      <c r="M119" s="84">
        <f>IF(+'2grid'!M119*CN$2&lt;0,0,+'2grid'!M119*CN$2)</f>
        <v>0</v>
      </c>
      <c r="N119" s="84">
        <f>IF(+'2grid'!N119*CO$2&lt;0,0,+'2grid'!N119*CO$2)</f>
        <v>0</v>
      </c>
      <c r="O119" s="84">
        <f>IF(+'2grid'!O119*CP$2&lt;0,0,+'2grid'!O119*CP$2)</f>
        <v>0</v>
      </c>
      <c r="P119" s="84">
        <f>IF(+'2grid'!P119*CQ$2&lt;0,0,+'2grid'!P119*CQ$2)</f>
        <v>0</v>
      </c>
      <c r="Q119" s="84">
        <f>IF(+'2grid'!Q119*CR$2&lt;0,0,+'2grid'!Q119*CR$2)</f>
        <v>0</v>
      </c>
      <c r="R119" s="84">
        <f>IF(+'2grid'!R119*CS$2&lt;0,0,+'2grid'!R119*CS$2)</f>
        <v>0</v>
      </c>
      <c r="S119" s="84">
        <f>IF(+'2grid'!S119*CT$2&lt;0,0,+'2grid'!S119*CT$2)</f>
        <v>0</v>
      </c>
      <c r="T119" s="84">
        <f>IF(+'2grid'!T119*CU$2&lt;0,0,+'2grid'!T119*CU$2)</f>
        <v>0</v>
      </c>
      <c r="U119" s="84">
        <f>IF(+'2grid'!U119*CV$2&lt;0,0,+'2grid'!U119*CV$2)</f>
        <v>0</v>
      </c>
      <c r="V119" s="84">
        <f>IF(+'2grid'!V119*CW$2&lt;0,0,+'2grid'!V119*CW$2)</f>
        <v>0</v>
      </c>
      <c r="W119" s="84">
        <f>IF(+'2grid'!W119*CX$2&lt;0,0,+'2grid'!W119*CX$2)</f>
        <v>0</v>
      </c>
      <c r="X119" s="84">
        <f>IF(+'2grid'!X119*CY$2&lt;0,0,+'2grid'!X119*CY$2)</f>
        <v>0</v>
      </c>
      <c r="Y119" s="84">
        <f>IF(+'2grid'!Y119*CZ$2&lt;0,0,+'2grid'!Y119*CZ$2)</f>
        <v>0</v>
      </c>
      <c r="Z119" s="84">
        <f>IF(+'2grid'!Z119*DA$2&lt;0,0,+'2grid'!Z119*DA$2)</f>
        <v>0</v>
      </c>
      <c r="AA119" s="84">
        <f>IF(+'2grid'!AA119*DB$2&lt;0,0,+'2grid'!AA119*DB$2)</f>
        <v>0</v>
      </c>
      <c r="AB119" s="84">
        <f>IF(+'2grid'!AB119*DC$2&lt;0,0,+'2grid'!AB119*DC$2)</f>
        <v>0</v>
      </c>
      <c r="AC119" s="84">
        <f>IF(+'2grid'!AC119*DD$2&lt;0,0,+'2grid'!AC119*DD$2)</f>
        <v>0</v>
      </c>
      <c r="AD119" s="84">
        <f>IF(+'2grid'!AD119*DE$2&lt;0,0,+'2grid'!AD119*DE$2)</f>
        <v>0</v>
      </c>
      <c r="AE119" s="84">
        <f>IF(+'2grid'!AE119*DF$2&lt;0,0,+'2grid'!AE119*DF$2)</f>
        <v>0</v>
      </c>
      <c r="AF119" s="84">
        <f>IF(+'2grid'!AF119*DG$2&lt;0,0,+'2grid'!AF119*DG$2)</f>
        <v>0</v>
      </c>
      <c r="AG119" s="84">
        <f>IF(+'2grid'!AG119*DH$2&lt;0,0,+'2grid'!AG119*DH$2)</f>
        <v>0</v>
      </c>
      <c r="AH119" s="84">
        <f>IF(+'2grid'!AH119*DI$2&lt;0,0,+'2grid'!AH119*DI$2)</f>
        <v>0</v>
      </c>
      <c r="AI119" s="84">
        <f>IF(+'2grid'!AI119*DJ$2&lt;0,0,+'2grid'!AI119*DJ$2)</f>
        <v>0</v>
      </c>
      <c r="AJ119" s="84">
        <f>IF(+'2grid'!AJ119*DK$2&lt;0,0,+'2grid'!AJ119*DK$2)</f>
        <v>0</v>
      </c>
      <c r="AK119" s="84">
        <f>IF(+'2grid'!AK119*DL$2&lt;0,0,+'2grid'!AK119*DL$2)</f>
        <v>0</v>
      </c>
      <c r="AL119" s="84">
        <f>IF(+'2grid'!AL119*DM$2&lt;0,0,+'2grid'!AL119*DM$2)</f>
        <v>0</v>
      </c>
      <c r="AM119" s="84">
        <f>IF(+'2grid'!AM119*DN$2&lt;0,0,+'2grid'!AM119*DN$2)</f>
        <v>0</v>
      </c>
      <c r="AN119" s="84">
        <f>IF(+'2grid'!AN119*DO$2&lt;0,0,+'2grid'!AN119*DO$2)</f>
        <v>0</v>
      </c>
      <c r="AO119" s="84">
        <f>IF(+'2grid'!AO119*DP$2&lt;0,0,+'2grid'!AO119*DP$2)</f>
        <v>0</v>
      </c>
      <c r="AP119" s="84">
        <f>IF(+'2grid'!AP119*DQ$2&lt;0,0,+'2grid'!AP119*DQ$2)</f>
        <v>0</v>
      </c>
      <c r="AQ119" s="84">
        <f>IF(+'2grid'!AQ119*DR$2&lt;0,0,+'2grid'!AQ119*DR$2)</f>
        <v>0</v>
      </c>
      <c r="AR119" s="84">
        <f>IF(+'2grid'!AR119*DS$2&lt;0,0,+'2grid'!AR119*DS$2)</f>
        <v>0</v>
      </c>
      <c r="AS119" s="84">
        <f>IF(+'2grid'!AS119*DT$2&lt;0,0,+'2grid'!AS119*DT$2)</f>
        <v>0</v>
      </c>
      <c r="AT119" s="84">
        <f>IF(+'2grid'!AT119*DU$2&lt;0,0,+'2grid'!AT119*DU$2)</f>
        <v>0</v>
      </c>
      <c r="AU119" s="84">
        <f>IF(+'2grid'!AU119*DV$2&lt;0,0,+'2grid'!AU119*DV$2)</f>
        <v>0</v>
      </c>
      <c r="AV119" s="84">
        <f>IF(+'2grid'!AV119*DW$2&lt;0,0,+'2grid'!AV119*DW$2)</f>
        <v>0</v>
      </c>
      <c r="AW119" s="84">
        <f>IF(+'2grid'!AW119*DX$2&lt;0,0,+'2grid'!AW119*DX$2)</f>
        <v>0</v>
      </c>
      <c r="AX119" s="84">
        <f>IF(+'2grid'!AX119*DY$2&lt;0,0,+'2grid'!AX119*DY$2)</f>
        <v>2.3558492402222551E-2</v>
      </c>
      <c r="AY119" s="84">
        <f>IF(+'2grid'!AY119*DZ$2&lt;0,0,+'2grid'!AY119*DZ$2)</f>
        <v>4.7532112423867526E-2</v>
      </c>
      <c r="AZ119" s="84">
        <f>IF(+'2grid'!AZ119*EA$2&lt;0,0,+'2grid'!AZ119*EA$2)</f>
        <v>7.1920860064934922E-2</v>
      </c>
      <c r="BA119" s="84">
        <f>IF(+'2grid'!BA119*EB$2&lt;0,0,+'2grid'!BA119*EB$2)</f>
        <v>9.6724735325424735E-2</v>
      </c>
      <c r="BB119" s="84">
        <f>IF(+'2grid'!BB119*EC$2&lt;0,0,+'2grid'!BB119*EC$2)</f>
        <v>0.12194373820533698</v>
      </c>
      <c r="BC119" s="84">
        <f>IF(+'2grid'!BC119*ED$2&lt;0,0,+'2grid'!BC119*ED$2)</f>
        <v>0.14757786870467163</v>
      </c>
      <c r="BD119" s="84">
        <f>IF(+'2grid'!BD119*EE$2&lt;0,0,+'2grid'!BD119*EE$2)</f>
        <v>0.17573809493070447</v>
      </c>
      <c r="BE119" s="84">
        <f>IF(+'2grid'!BE119*EF$2&lt;0,0,+'2grid'!BE119*EF$2)</f>
        <v>0.27459367149412195</v>
      </c>
      <c r="BF119" s="84">
        <f>IF(+'2grid'!BF119*EG$2&lt;0,0,+'2grid'!BF119*EG$2)</f>
        <v>0.33482250632053701</v>
      </c>
      <c r="BG119" s="84">
        <f>IF(+'2grid'!BG119*EH$2&lt;0,0,+'2grid'!BG119*EH$2)</f>
        <v>0.31700869565217388</v>
      </c>
      <c r="BH119" s="84">
        <f>IF(+'2grid'!BH119*EI$2&lt;0,0,+'2grid'!BH119*EI$2)</f>
        <v>0.52834782608695652</v>
      </c>
      <c r="BI119" s="84">
        <f>IF(+'2grid'!BI119*EJ$2&lt;0,0,+'2grid'!BI119*EJ$2)</f>
        <v>0.52834782608695652</v>
      </c>
      <c r="BJ119" s="84">
        <f>IF(+'2grid'!BJ119*EK$2&lt;0,0,+'2grid'!BJ119*EK$2)</f>
        <v>0.63401739130434775</v>
      </c>
      <c r="BK119" s="84">
        <f>IF(+'2grid'!BK119*EL$2&lt;0,0,+'2grid'!BK119*EL$2)</f>
        <v>0.52834782608695652</v>
      </c>
      <c r="BL119" s="84">
        <f>IF(+'2grid'!BL119*EM$2&lt;0,0,+'2grid'!BL119*EM$2)</f>
        <v>0.42267826086956523</v>
      </c>
      <c r="BM119" s="84">
        <f>IF(+'2grid'!BM119*EN$2&lt;0,0,+'2grid'!BM119*EN$2)</f>
        <v>0.42267826086956523</v>
      </c>
      <c r="BN119" s="84">
        <f>IF(+'2grid'!BN119*EO$2&lt;0,0,+'2grid'!BN119*EO$2)</f>
        <v>0.42267826086956523</v>
      </c>
      <c r="BO119" s="84">
        <f>IF(+'2grid'!BO119*EP$2&lt;0,0,+'2grid'!BO119*EP$2)</f>
        <v>0.42267826086956523</v>
      </c>
      <c r="BP119" s="84">
        <f>IF(+'2grid'!BP119*EQ$2&lt;0,0,+'2grid'!BP119*EQ$2)</f>
        <v>0.42267826086956523</v>
      </c>
      <c r="BQ119" s="84">
        <f>IF(+'2grid'!BQ119*ER$2&lt;0,0,+'2grid'!BQ119*ER$2)</f>
        <v>0.63401739130434775</v>
      </c>
      <c r="BR119" s="84">
        <f>IF(+'2grid'!BR119*ES$2&lt;0,0,+'2grid'!BR119*ES$2)</f>
        <v>0.63401739130434775</v>
      </c>
      <c r="BS119" s="84">
        <f>IF(+'2grid'!BS119*ET$2&lt;0,0,+'2grid'!BS119*ET$2)</f>
        <v>0.66219594202898391</v>
      </c>
      <c r="BT119" s="84">
        <f>IF(+'2grid'!BT119*EU$2&lt;0,0,+'2grid'!BT119*EU$2)</f>
        <v>0.73733874396134769</v>
      </c>
      <c r="BU119" s="84">
        <f>IF(+'2grid'!BU119*EV$2&lt;0,0,+'2grid'!BU119*EV$2)</f>
        <v>0.81467321095005674</v>
      </c>
      <c r="BV119" s="84">
        <f>IF(+'2grid'!BV119*EW$2&lt;0,0,+'2grid'!BV119*EW$2)</f>
        <v>0.8806318926462573</v>
      </c>
      <c r="BW119" s="84">
        <f>IF(+'2grid'!BW119*EX$2&lt;0,0,+'2grid'!BW119*EX$2)</f>
        <v>0.91216403879045049</v>
      </c>
      <c r="BX119" s="84">
        <f>IF(+'2grid'!BX119*EY$2&lt;0,0,+'2grid'!BX119*EY$2)</f>
        <v>0.98584109224068717</v>
      </c>
      <c r="BY119" s="84">
        <f>IF(+'2grid'!BY119*EZ$2&lt;0,0,+'2grid'!BY119*EZ$2)</f>
        <v>1.0530068518271545</v>
      </c>
      <c r="BZ119" s="84">
        <f>IF(+'2grid'!BZ119*FA$2&lt;0,0,+'2grid'!BZ119*FA$2)</f>
        <v>1.1096136046705101</v>
      </c>
      <c r="CA119" s="84">
        <f>IF(+'2grid'!CA119*FB$2&lt;0,0,+'2grid'!CA119*FB$2)</f>
        <v>1.1658721718136975</v>
      </c>
    </row>
    <row r="120" spans="1:79" x14ac:dyDescent="0.2">
      <c r="A120" s="9">
        <f>+data!B122</f>
        <v>430</v>
      </c>
      <c r="B120" s="84">
        <f>IF(+'2grid'!B120*CC$2&lt;0,0,+'2grid'!B120*CC$2)</f>
        <v>0</v>
      </c>
      <c r="C120" s="84">
        <f>IF(+'2grid'!C120*CD$2&lt;0,0,+'2grid'!C120*CD$2)</f>
        <v>0</v>
      </c>
      <c r="D120" s="84">
        <f>IF(+'2grid'!D120*CE$2&lt;0,0,+'2grid'!D120*CE$2)</f>
        <v>0</v>
      </c>
      <c r="E120" s="84">
        <f>IF(+'2grid'!E120*CF$2&lt;0,0,+'2grid'!E120*CF$2)</f>
        <v>0</v>
      </c>
      <c r="F120" s="84">
        <f>IF(+'2grid'!F120*CG$2&lt;0,0,+'2grid'!F120*CG$2)</f>
        <v>0</v>
      </c>
      <c r="G120" s="84">
        <f>IF(+'2grid'!G120*CH$2&lt;0,0,+'2grid'!G120*CH$2)</f>
        <v>0</v>
      </c>
      <c r="H120" s="84">
        <f>IF(+'2grid'!H120*CI$2&lt;0,0,+'2grid'!H120*CI$2)</f>
        <v>0</v>
      </c>
      <c r="I120" s="84">
        <f>IF(+'2grid'!I120*CJ$2&lt;0,0,+'2grid'!I120*CJ$2)</f>
        <v>0</v>
      </c>
      <c r="J120" s="84">
        <f>IF(+'2grid'!J120*CK$2&lt;0,0,+'2grid'!J120*CK$2)</f>
        <v>0</v>
      </c>
      <c r="K120" s="84">
        <f>IF(+'2grid'!K120*CL$2&lt;0,0,+'2grid'!K120*CL$2)</f>
        <v>0</v>
      </c>
      <c r="L120" s="84">
        <f>IF(+'2grid'!L120*CM$2&lt;0,0,+'2grid'!L120*CM$2)</f>
        <v>0</v>
      </c>
      <c r="M120" s="84">
        <f>IF(+'2grid'!M120*CN$2&lt;0,0,+'2grid'!M120*CN$2)</f>
        <v>0</v>
      </c>
      <c r="N120" s="84">
        <f>IF(+'2grid'!N120*CO$2&lt;0,0,+'2grid'!N120*CO$2)</f>
        <v>0</v>
      </c>
      <c r="O120" s="84">
        <f>IF(+'2grid'!O120*CP$2&lt;0,0,+'2grid'!O120*CP$2)</f>
        <v>0</v>
      </c>
      <c r="P120" s="84">
        <f>IF(+'2grid'!P120*CQ$2&lt;0,0,+'2grid'!P120*CQ$2)</f>
        <v>0</v>
      </c>
      <c r="Q120" s="84">
        <f>IF(+'2grid'!Q120*CR$2&lt;0,0,+'2grid'!Q120*CR$2)</f>
        <v>0</v>
      </c>
      <c r="R120" s="84">
        <f>IF(+'2grid'!R120*CS$2&lt;0,0,+'2grid'!R120*CS$2)</f>
        <v>0</v>
      </c>
      <c r="S120" s="84">
        <f>IF(+'2grid'!S120*CT$2&lt;0,0,+'2grid'!S120*CT$2)</f>
        <v>0</v>
      </c>
      <c r="T120" s="84">
        <f>IF(+'2grid'!T120*CU$2&lt;0,0,+'2grid'!T120*CU$2)</f>
        <v>0</v>
      </c>
      <c r="U120" s="84">
        <f>IF(+'2grid'!U120*CV$2&lt;0,0,+'2grid'!U120*CV$2)</f>
        <v>0</v>
      </c>
      <c r="V120" s="84">
        <f>IF(+'2grid'!V120*CW$2&lt;0,0,+'2grid'!V120*CW$2)</f>
        <v>0</v>
      </c>
      <c r="W120" s="84">
        <f>IF(+'2grid'!W120*CX$2&lt;0,0,+'2grid'!W120*CX$2)</f>
        <v>0</v>
      </c>
      <c r="X120" s="84">
        <f>IF(+'2grid'!X120*CY$2&lt;0,0,+'2grid'!X120*CY$2)</f>
        <v>0</v>
      </c>
      <c r="Y120" s="84">
        <f>IF(+'2grid'!Y120*CZ$2&lt;0,0,+'2grid'!Y120*CZ$2)</f>
        <v>0</v>
      </c>
      <c r="Z120" s="84">
        <f>IF(+'2grid'!Z120*DA$2&lt;0,0,+'2grid'!Z120*DA$2)</f>
        <v>0</v>
      </c>
      <c r="AA120" s="84">
        <f>IF(+'2grid'!AA120*DB$2&lt;0,0,+'2grid'!AA120*DB$2)</f>
        <v>0</v>
      </c>
      <c r="AB120" s="84">
        <f>IF(+'2grid'!AB120*DC$2&lt;0,0,+'2grid'!AB120*DC$2)</f>
        <v>0</v>
      </c>
      <c r="AC120" s="84">
        <f>IF(+'2grid'!AC120*DD$2&lt;0,0,+'2grid'!AC120*DD$2)</f>
        <v>0</v>
      </c>
      <c r="AD120" s="84">
        <f>IF(+'2grid'!AD120*DE$2&lt;0,0,+'2grid'!AD120*DE$2)</f>
        <v>0</v>
      </c>
      <c r="AE120" s="84">
        <f>IF(+'2grid'!AE120*DF$2&lt;0,0,+'2grid'!AE120*DF$2)</f>
        <v>0</v>
      </c>
      <c r="AF120" s="84">
        <f>IF(+'2grid'!AF120*DG$2&lt;0,0,+'2grid'!AF120*DG$2)</f>
        <v>0</v>
      </c>
      <c r="AG120" s="84">
        <f>IF(+'2grid'!AG120*DH$2&lt;0,0,+'2grid'!AG120*DH$2)</f>
        <v>0</v>
      </c>
      <c r="AH120" s="84">
        <f>IF(+'2grid'!AH120*DI$2&lt;0,0,+'2grid'!AH120*DI$2)</f>
        <v>0</v>
      </c>
      <c r="AI120" s="84">
        <f>IF(+'2grid'!AI120*DJ$2&lt;0,0,+'2grid'!AI120*DJ$2)</f>
        <v>0</v>
      </c>
      <c r="AJ120" s="84">
        <f>IF(+'2grid'!AJ120*DK$2&lt;0,0,+'2grid'!AJ120*DK$2)</f>
        <v>0</v>
      </c>
      <c r="AK120" s="84">
        <f>IF(+'2grid'!AK120*DL$2&lt;0,0,+'2grid'!AK120*DL$2)</f>
        <v>0</v>
      </c>
      <c r="AL120" s="84">
        <f>IF(+'2grid'!AL120*DM$2&lt;0,0,+'2grid'!AL120*DM$2)</f>
        <v>0</v>
      </c>
      <c r="AM120" s="84">
        <f>IF(+'2grid'!AM120*DN$2&lt;0,0,+'2grid'!AM120*DN$2)</f>
        <v>0</v>
      </c>
      <c r="AN120" s="84">
        <f>IF(+'2grid'!AN120*DO$2&lt;0,0,+'2grid'!AN120*DO$2)</f>
        <v>0</v>
      </c>
      <c r="AO120" s="84">
        <f>IF(+'2grid'!AO120*DP$2&lt;0,0,+'2grid'!AO120*DP$2)</f>
        <v>0</v>
      </c>
      <c r="AP120" s="84">
        <f>IF(+'2grid'!AP120*DQ$2&lt;0,0,+'2grid'!AP120*DQ$2)</f>
        <v>0</v>
      </c>
      <c r="AQ120" s="84">
        <f>IF(+'2grid'!AQ120*DR$2&lt;0,0,+'2grid'!AQ120*DR$2)</f>
        <v>0</v>
      </c>
      <c r="AR120" s="84">
        <f>IF(+'2grid'!AR120*DS$2&lt;0,0,+'2grid'!AR120*DS$2)</f>
        <v>0</v>
      </c>
      <c r="AS120" s="84">
        <f>IF(+'2grid'!AS120*DT$2&lt;0,0,+'2grid'!AS120*DT$2)</f>
        <v>0</v>
      </c>
      <c r="AT120" s="84">
        <f>IF(+'2grid'!AT120*DU$2&lt;0,0,+'2grid'!AT120*DU$2)</f>
        <v>0</v>
      </c>
      <c r="AU120" s="84">
        <f>IF(+'2grid'!AU120*DV$2&lt;0,0,+'2grid'!AU120*DV$2)</f>
        <v>0</v>
      </c>
      <c r="AV120" s="84">
        <f>IF(+'2grid'!AV120*DW$2&lt;0,0,+'2grid'!AV120*DW$2)</f>
        <v>0</v>
      </c>
      <c r="AW120" s="84">
        <f>IF(+'2grid'!AW120*DX$2&lt;0,0,+'2grid'!AW120*DX$2)</f>
        <v>0</v>
      </c>
      <c r="AX120" s="84">
        <f>IF(+'2grid'!AX120*DY$2&lt;0,0,+'2grid'!AX120*DY$2)</f>
        <v>0</v>
      </c>
      <c r="AY120" s="84">
        <f>IF(+'2grid'!AY120*DZ$2&lt;0,0,+'2grid'!AY120*DZ$2)</f>
        <v>0</v>
      </c>
      <c r="AZ120" s="84">
        <f>IF(+'2grid'!AZ120*EA$2&lt;0,0,+'2grid'!AZ120*EA$2)</f>
        <v>0</v>
      </c>
      <c r="BA120" s="84">
        <f>IF(+'2grid'!BA120*EB$2&lt;0,0,+'2grid'!BA120*EB$2)</f>
        <v>0</v>
      </c>
      <c r="BB120" s="84">
        <f>IF(+'2grid'!BB120*EC$2&lt;0,0,+'2grid'!BB120*EC$2)</f>
        <v>0</v>
      </c>
      <c r="BC120" s="84">
        <f>IF(+'2grid'!BC120*ED$2&lt;0,0,+'2grid'!BC120*ED$2)</f>
        <v>0</v>
      </c>
      <c r="BD120" s="84">
        <f>IF(+'2grid'!BD120*EE$2&lt;0,0,+'2grid'!BD120*EE$2)</f>
        <v>1.9119999999999999</v>
      </c>
      <c r="BE120" s="84">
        <f>IF(+'2grid'!BE120*EF$2&lt;0,0,+'2grid'!BE120*EF$2)</f>
        <v>1.9279999999999999</v>
      </c>
      <c r="BF120" s="84">
        <f>IF(+'2grid'!BF120*EG$2&lt;0,0,+'2grid'!BF120*EG$2)</f>
        <v>2.9159999999999999</v>
      </c>
      <c r="BG120" s="84">
        <f>IF(+'2grid'!BG120*EH$2&lt;0,0,+'2grid'!BG120*EH$2)</f>
        <v>2.94</v>
      </c>
      <c r="BH120" s="84">
        <f>IF(+'2grid'!BH120*EI$2&lt;0,0,+'2grid'!BH120*EI$2)</f>
        <v>2.94</v>
      </c>
      <c r="BI120" s="84">
        <f>IF(+'2grid'!BI120*EJ$2&lt;0,0,+'2grid'!BI120*EJ$2)</f>
        <v>2.94</v>
      </c>
      <c r="BJ120" s="84">
        <f>IF(+'2grid'!BJ120*EK$2&lt;0,0,+'2grid'!BJ120*EK$2)</f>
        <v>2.94</v>
      </c>
      <c r="BK120" s="84">
        <f>IF(+'2grid'!BK120*EL$2&lt;0,0,+'2grid'!BK120*EL$2)</f>
        <v>2.94</v>
      </c>
      <c r="BL120" s="84">
        <f>IF(+'2grid'!BL120*EM$2&lt;0,0,+'2grid'!BL120*EM$2)</f>
        <v>2.94</v>
      </c>
      <c r="BM120" s="84">
        <f>IF(+'2grid'!BM120*EN$2&lt;0,0,+'2grid'!BM120*EN$2)</f>
        <v>2.94</v>
      </c>
      <c r="BN120" s="84">
        <f>IF(+'2grid'!BN120*EO$2&lt;0,0,+'2grid'!BN120*EO$2)</f>
        <v>2.94</v>
      </c>
      <c r="BO120" s="84">
        <f>IF(+'2grid'!BO120*EP$2&lt;0,0,+'2grid'!BO120*EP$2)</f>
        <v>2.94</v>
      </c>
      <c r="BP120" s="84">
        <f>IF(+'2grid'!BP120*EQ$2&lt;0,0,+'2grid'!BP120*EQ$2)</f>
        <v>2.94</v>
      </c>
      <c r="BQ120" s="84">
        <f>IF(+'2grid'!BQ120*ER$2&lt;0,0,+'2grid'!BQ120*ER$2)</f>
        <v>2.94</v>
      </c>
      <c r="BR120" s="84">
        <f>IF(+'2grid'!BR120*ES$2&lt;0,0,+'2grid'!BR120*ES$2)</f>
        <v>2.94</v>
      </c>
      <c r="BS120" s="84">
        <f>IF(+'2grid'!BS120*ET$2&lt;0,0,+'2grid'!BS120*ET$2)</f>
        <v>2.94</v>
      </c>
      <c r="BT120" s="84">
        <f>IF(+'2grid'!BT120*EU$2&lt;0,0,+'2grid'!BT120*EU$2)</f>
        <v>2.94</v>
      </c>
      <c r="BU120" s="84">
        <f>IF(+'2grid'!BU120*EV$2&lt;0,0,+'2grid'!BU120*EV$2)</f>
        <v>2.94</v>
      </c>
      <c r="BV120" s="84">
        <f>IF(+'2grid'!BV120*EW$2&lt;0,0,+'2grid'!BV120*EW$2)</f>
        <v>2.94</v>
      </c>
      <c r="BW120" s="84">
        <f>IF(+'2grid'!BW120*EX$2&lt;0,0,+'2grid'!BW120*EX$2)</f>
        <v>2.94</v>
      </c>
      <c r="BX120" s="84">
        <f>IF(+'2grid'!BX120*EY$2&lt;0,0,+'2grid'!BX120*EY$2)</f>
        <v>2.94</v>
      </c>
      <c r="BY120" s="84">
        <f>IF(+'2grid'!BY120*EZ$2&lt;0,0,+'2grid'!BY120*EZ$2)</f>
        <v>2.94</v>
      </c>
      <c r="BZ120" s="84">
        <f>IF(+'2grid'!BZ120*FA$2&lt;0,0,+'2grid'!BZ120*FA$2)</f>
        <v>2.94</v>
      </c>
      <c r="CA120" s="84">
        <f>IF(+'2grid'!CA120*FB$2&lt;0,0,+'2grid'!CA120*FB$2)</f>
        <v>2.94</v>
      </c>
    </row>
    <row r="121" spans="1:79" x14ac:dyDescent="0.2">
      <c r="A121" s="9">
        <f>+data!B123</f>
        <v>434</v>
      </c>
      <c r="B121" s="84">
        <f>IF(+'2grid'!B121*CC$2&lt;0,0,+'2grid'!B121*CC$2)</f>
        <v>0</v>
      </c>
      <c r="C121" s="84">
        <f>IF(+'2grid'!C121*CD$2&lt;0,0,+'2grid'!C121*CD$2)</f>
        <v>0</v>
      </c>
      <c r="D121" s="84">
        <f>IF(+'2grid'!D121*CE$2&lt;0,0,+'2grid'!D121*CE$2)</f>
        <v>0</v>
      </c>
      <c r="E121" s="84">
        <f>IF(+'2grid'!E121*CF$2&lt;0,0,+'2grid'!E121*CF$2)</f>
        <v>0</v>
      </c>
      <c r="F121" s="84">
        <f>IF(+'2grid'!F121*CG$2&lt;0,0,+'2grid'!F121*CG$2)</f>
        <v>0</v>
      </c>
      <c r="G121" s="84">
        <f>IF(+'2grid'!G121*CH$2&lt;0,0,+'2grid'!G121*CH$2)</f>
        <v>0</v>
      </c>
      <c r="H121" s="84">
        <f>IF(+'2grid'!H121*CI$2&lt;0,0,+'2grid'!H121*CI$2)</f>
        <v>0</v>
      </c>
      <c r="I121" s="84">
        <f>IF(+'2grid'!I121*CJ$2&lt;0,0,+'2grid'!I121*CJ$2)</f>
        <v>0</v>
      </c>
      <c r="J121" s="84">
        <f>IF(+'2grid'!J121*CK$2&lt;0,0,+'2grid'!J121*CK$2)</f>
        <v>0</v>
      </c>
      <c r="K121" s="84">
        <f>IF(+'2grid'!K121*CL$2&lt;0,0,+'2grid'!K121*CL$2)</f>
        <v>0</v>
      </c>
      <c r="L121" s="84">
        <f>IF(+'2grid'!L121*CM$2&lt;0,0,+'2grid'!L121*CM$2)</f>
        <v>0</v>
      </c>
      <c r="M121" s="84">
        <f>IF(+'2grid'!M121*CN$2&lt;0,0,+'2grid'!M121*CN$2)</f>
        <v>0</v>
      </c>
      <c r="N121" s="84">
        <f>IF(+'2grid'!N121*CO$2&lt;0,0,+'2grid'!N121*CO$2)</f>
        <v>0</v>
      </c>
      <c r="O121" s="84">
        <f>IF(+'2grid'!O121*CP$2&lt;0,0,+'2grid'!O121*CP$2)</f>
        <v>0</v>
      </c>
      <c r="P121" s="84">
        <f>IF(+'2grid'!P121*CQ$2&lt;0,0,+'2grid'!P121*CQ$2)</f>
        <v>0</v>
      </c>
      <c r="Q121" s="84">
        <f>IF(+'2grid'!Q121*CR$2&lt;0,0,+'2grid'!Q121*CR$2)</f>
        <v>0</v>
      </c>
      <c r="R121" s="84">
        <f>IF(+'2grid'!R121*CS$2&lt;0,0,+'2grid'!R121*CS$2)</f>
        <v>0</v>
      </c>
      <c r="S121" s="84">
        <f>IF(+'2grid'!S121*CT$2&lt;0,0,+'2grid'!S121*CT$2)</f>
        <v>0</v>
      </c>
      <c r="T121" s="84">
        <f>IF(+'2grid'!T121*CU$2&lt;0,0,+'2grid'!T121*CU$2)</f>
        <v>0</v>
      </c>
      <c r="U121" s="84">
        <f>IF(+'2grid'!U121*CV$2&lt;0,0,+'2grid'!U121*CV$2)</f>
        <v>0.32297457005841668</v>
      </c>
      <c r="V121" s="84">
        <f>IF(+'2grid'!V121*CW$2&lt;0,0,+'2grid'!V121*CW$2)</f>
        <v>0.99864987132243854</v>
      </c>
      <c r="W121" s="84">
        <f>IF(+'2grid'!W121*CX$2&lt;0,0,+'2grid'!W121*CX$2)</f>
        <v>1.176702425734204</v>
      </c>
      <c r="X121" s="84">
        <f>IF(+'2grid'!X121*CY$2&lt;0,0,+'2grid'!X121*CY$2)</f>
        <v>0.95065066794045039</v>
      </c>
      <c r="Y121" s="84">
        <f>IF(+'2grid'!Y121*CZ$2&lt;0,0,+'2grid'!Y121*CZ$2)</f>
        <v>1.8513116909232488</v>
      </c>
      <c r="Z121" s="84">
        <f>IF(+'2grid'!Z121*DA$2&lt;0,0,+'2grid'!Z121*DA$2)</f>
        <v>3.0461455283179588</v>
      </c>
      <c r="AA121" s="84">
        <f>IF(+'2grid'!AA121*DB$2&lt;0,0,+'2grid'!AA121*DB$2)</f>
        <v>4.5431139464272228</v>
      </c>
      <c r="AB121" s="84">
        <f>IF(+'2grid'!AB121*DC$2&lt;0,0,+'2grid'!AB121*DC$2)</f>
        <v>5.291815592961405</v>
      </c>
      <c r="AC121" s="84">
        <f>IF(+'2grid'!AC121*DD$2&lt;0,0,+'2grid'!AC121*DD$2)</f>
        <v>6.0537868500000007</v>
      </c>
      <c r="AD121" s="84">
        <f>IF(+'2grid'!AD121*DE$2&lt;0,0,+'2grid'!AD121*DE$2)</f>
        <v>6.9724541692000006</v>
      </c>
      <c r="AE121" s="84">
        <f>IF(+'2grid'!AE121*DF$2&lt;0,0,+'2grid'!AE121*DF$2)</f>
        <v>7.9431611688000014</v>
      </c>
      <c r="AF121" s="84">
        <f>IF(+'2grid'!AF121*DG$2&lt;0,0,+'2grid'!AF121*DG$2)</f>
        <v>8.9659078488000006</v>
      </c>
      <c r="AG121" s="84">
        <f>IF(+'2grid'!AG121*DH$2&lt;0,0,+'2grid'!AG121*DH$2)</f>
        <v>10.040694209200003</v>
      </c>
      <c r="AH121" s="84">
        <f>IF(+'2grid'!AH121*DI$2&lt;0,0,+'2grid'!AH121*DI$2)</f>
        <v>11.167520250000001</v>
      </c>
      <c r="AI121" s="84">
        <f>IF(+'2grid'!AI121*DJ$2&lt;0,0,+'2grid'!AI121*DJ$2)</f>
        <v>12.346385971200002</v>
      </c>
      <c r="AJ121" s="84">
        <f>IF(+'2grid'!AJ121*DK$2&lt;0,0,+'2grid'!AJ121*DK$2)</f>
        <v>13.577291372800001</v>
      </c>
      <c r="AK121" s="84">
        <f>IF(+'2grid'!AK121*DL$2&lt;0,0,+'2grid'!AK121*DL$2)</f>
        <v>14.860236454799999</v>
      </c>
      <c r="AL121" s="84">
        <f>IF(+'2grid'!AL121*DM$2&lt;0,0,+'2grid'!AL121*DM$2)</f>
        <v>16.1952212172</v>
      </c>
      <c r="AM121" s="84">
        <f>IF(+'2grid'!AM121*DN$2&lt;0,0,+'2grid'!AM121*DN$2)</f>
        <v>17.582245660000002</v>
      </c>
      <c r="AN121" s="84">
        <f>IF(+'2grid'!AN121*DO$2&lt;0,0,+'2grid'!AN121*DO$2)</f>
        <v>19.156135982399999</v>
      </c>
      <c r="AO121" s="84">
        <f>IF(+'2grid'!AO121*DP$2&lt;0,0,+'2grid'!AO121*DP$2)</f>
        <v>20.789556329600003</v>
      </c>
      <c r="AP121" s="84">
        <f>IF(+'2grid'!AP121*DQ$2&lt;0,0,+'2grid'!AP121*DQ$2)</f>
        <v>22.482506701600002</v>
      </c>
      <c r="AQ121" s="84">
        <f>IF(+'2grid'!AQ121*DR$2&lt;0,0,+'2grid'!AQ121*DR$2)</f>
        <v>24.234987098400001</v>
      </c>
      <c r="AR121" s="84">
        <f>IF(+'2grid'!AR121*DS$2&lt;0,0,+'2grid'!AR121*DS$2)</f>
        <v>26.046997520000005</v>
      </c>
      <c r="AS121" s="84">
        <f>IF(+'2grid'!AS121*DT$2&lt;0,0,+'2grid'!AS121*DT$2)</f>
        <v>27.918537966400006</v>
      </c>
      <c r="AT121" s="84">
        <f>IF(+'2grid'!AT121*DU$2&lt;0,0,+'2grid'!AT121*DU$2)</f>
        <v>29.849608437600001</v>
      </c>
      <c r="AU121" s="84">
        <f>IF(+'2grid'!AU121*DV$2&lt;0,0,+'2grid'!AU121*DV$2)</f>
        <v>31.840208933600003</v>
      </c>
      <c r="AV121" s="84">
        <f>IF(+'2grid'!AV121*DW$2&lt;0,0,+'2grid'!AV121*DW$2)</f>
        <v>33.890339454399999</v>
      </c>
      <c r="AW121" s="84">
        <f>IF(+'2grid'!AW121*DX$2&lt;0,0,+'2grid'!AW121*DX$2)</f>
        <v>36</v>
      </c>
      <c r="AX121" s="84">
        <f>IF(+'2grid'!AX121*DY$2&lt;0,0,+'2grid'!AX121*DY$2)</f>
        <v>42.578116312056743</v>
      </c>
      <c r="AY121" s="84">
        <f>IF(+'2grid'!AY121*DZ$2&lt;0,0,+'2grid'!AY121*DZ$2)</f>
        <v>49.266507801418442</v>
      </c>
      <c r="AZ121" s="84">
        <f>IF(+'2grid'!AZ121*EA$2&lt;0,0,+'2grid'!AZ121*EA$2)</f>
        <v>56.065174468085111</v>
      </c>
      <c r="BA121" s="84">
        <f>IF(+'2grid'!BA121*EB$2&lt;0,0,+'2grid'!BA121*EB$2)</f>
        <v>62.974116312056729</v>
      </c>
      <c r="BB121" s="84">
        <f>IF(+'2grid'!BB121*EC$2&lt;0,0,+'2grid'!BB121*EC$2)</f>
        <v>69.993333333333339</v>
      </c>
      <c r="BC121" s="84">
        <f>IF(+'2grid'!BC121*ED$2&lt;0,0,+'2grid'!BC121*ED$2)</f>
        <v>77.122825531914899</v>
      </c>
      <c r="BD121" s="84">
        <f>IF(+'2grid'!BD121*EE$2&lt;0,0,+'2grid'!BD121*EE$2)</f>
        <v>112.48255319148934</v>
      </c>
      <c r="BE121" s="84">
        <f>IF(+'2grid'!BE121*EF$2&lt;0,0,+'2grid'!BE121*EF$2)</f>
        <v>145.83063829787233</v>
      </c>
      <c r="BF121" s="84">
        <f>IF(+'2grid'!BF121*EG$2&lt;0,0,+'2grid'!BF121*EG$2)</f>
        <v>307.15199999999999</v>
      </c>
      <c r="BG121" s="84">
        <f>IF(+'2grid'!BG121*EH$2&lt;0,0,+'2grid'!BG121*EH$2)</f>
        <v>309.68</v>
      </c>
      <c r="BH121" s="84">
        <f>IF(+'2grid'!BH121*EI$2&lt;0,0,+'2grid'!BH121*EI$2)</f>
        <v>309.68</v>
      </c>
      <c r="BI121" s="84">
        <f>IF(+'2grid'!BI121*EJ$2&lt;0,0,+'2grid'!BI121*EJ$2)</f>
        <v>309.68</v>
      </c>
      <c r="BJ121" s="84">
        <f>IF(+'2grid'!BJ121*EK$2&lt;0,0,+'2grid'!BJ121*EK$2)</f>
        <v>309.68</v>
      </c>
      <c r="BK121" s="84">
        <f>IF(+'2grid'!BK121*EL$2&lt;0,0,+'2grid'!BK121*EL$2)</f>
        <v>309.68</v>
      </c>
      <c r="BL121" s="84">
        <f>IF(+'2grid'!BL121*EM$2&lt;0,0,+'2grid'!BL121*EM$2)</f>
        <v>309.68</v>
      </c>
      <c r="BM121" s="84">
        <f>IF(+'2grid'!BM121*EN$2&lt;0,0,+'2grid'!BM121*EN$2)</f>
        <v>309.68</v>
      </c>
      <c r="BN121" s="84">
        <f>IF(+'2grid'!BN121*EO$2&lt;0,0,+'2grid'!BN121*EO$2)</f>
        <v>309.68</v>
      </c>
      <c r="BO121" s="84">
        <f>IF(+'2grid'!BO121*EP$2&lt;0,0,+'2grid'!BO121*EP$2)</f>
        <v>309.68</v>
      </c>
      <c r="BP121" s="84">
        <f>IF(+'2grid'!BP121*EQ$2&lt;0,0,+'2grid'!BP121*EQ$2)</f>
        <v>309.68</v>
      </c>
      <c r="BQ121" s="84">
        <f>IF(+'2grid'!BQ121*ER$2&lt;0,0,+'2grid'!BQ121*ER$2)</f>
        <v>309.68</v>
      </c>
      <c r="BR121" s="84">
        <f>IF(+'2grid'!BR121*ES$2&lt;0,0,+'2grid'!BR121*ES$2)</f>
        <v>309.68</v>
      </c>
      <c r="BS121" s="84">
        <f>IF(+'2grid'!BS121*ET$2&lt;0,0,+'2grid'!BS121*ET$2)</f>
        <v>309.68</v>
      </c>
      <c r="BT121" s="84">
        <f>IF(+'2grid'!BT121*EU$2&lt;0,0,+'2grid'!BT121*EU$2)</f>
        <v>309.68</v>
      </c>
      <c r="BU121" s="84">
        <f>IF(+'2grid'!BU121*EV$2&lt;0,0,+'2grid'!BU121*EV$2)</f>
        <v>309.68</v>
      </c>
      <c r="BV121" s="84">
        <f>IF(+'2grid'!BV121*EW$2&lt;0,0,+'2grid'!BV121*EW$2)</f>
        <v>309.68</v>
      </c>
      <c r="BW121" s="84">
        <f>IF(+'2grid'!BW121*EX$2&lt;0,0,+'2grid'!BW121*EX$2)</f>
        <v>309.68</v>
      </c>
      <c r="BX121" s="84">
        <f>IF(+'2grid'!BX121*EY$2&lt;0,0,+'2grid'!BX121*EY$2)</f>
        <v>309.68</v>
      </c>
      <c r="BY121" s="84">
        <f>IF(+'2grid'!BY121*EZ$2&lt;0,0,+'2grid'!BY121*EZ$2)</f>
        <v>309.68</v>
      </c>
      <c r="BZ121" s="84">
        <f>IF(+'2grid'!BZ121*FA$2&lt;0,0,+'2grid'!BZ121*FA$2)</f>
        <v>309.68</v>
      </c>
      <c r="CA121" s="84">
        <f>IF(+'2grid'!CA121*FB$2&lt;0,0,+'2grid'!CA121*FB$2)</f>
        <v>309.68</v>
      </c>
    </row>
    <row r="122" spans="1:79" x14ac:dyDescent="0.2">
      <c r="A122" s="9">
        <f>+data!B124</f>
        <v>438</v>
      </c>
      <c r="B122" s="84">
        <f>IF(+'2grid'!B122*CC$2&lt;0,0,+'2grid'!B122*CC$2)</f>
        <v>0</v>
      </c>
      <c r="C122" s="84">
        <f>IF(+'2grid'!C122*CD$2&lt;0,0,+'2grid'!C122*CD$2)</f>
        <v>0</v>
      </c>
      <c r="D122" s="84">
        <f>IF(+'2grid'!D122*CE$2&lt;0,0,+'2grid'!D122*CE$2)</f>
        <v>0</v>
      </c>
      <c r="E122" s="84">
        <f>IF(+'2grid'!E122*CF$2&lt;0,0,+'2grid'!E122*CF$2)</f>
        <v>0</v>
      </c>
      <c r="F122" s="84">
        <f>IF(+'2grid'!F122*CG$2&lt;0,0,+'2grid'!F122*CG$2)</f>
        <v>0</v>
      </c>
      <c r="G122" s="84">
        <f>IF(+'2grid'!G122*CH$2&lt;0,0,+'2grid'!G122*CH$2)</f>
        <v>0</v>
      </c>
      <c r="H122" s="84">
        <f>IF(+'2grid'!H122*CI$2&lt;0,0,+'2grid'!H122*CI$2)</f>
        <v>0</v>
      </c>
      <c r="I122" s="84">
        <f>IF(+'2grid'!I122*CJ$2&lt;0,0,+'2grid'!I122*CJ$2)</f>
        <v>0</v>
      </c>
      <c r="J122" s="84">
        <f>IF(+'2grid'!J122*CK$2&lt;0,0,+'2grid'!J122*CK$2)</f>
        <v>0</v>
      </c>
      <c r="K122" s="84">
        <f>IF(+'2grid'!K122*CL$2&lt;0,0,+'2grid'!K122*CL$2)</f>
        <v>0</v>
      </c>
      <c r="L122" s="84">
        <f>IF(+'2grid'!L122*CM$2&lt;0,0,+'2grid'!L122*CM$2)</f>
        <v>0</v>
      </c>
      <c r="M122" s="84">
        <f>IF(+'2grid'!M122*CN$2&lt;0,0,+'2grid'!M122*CN$2)</f>
        <v>0</v>
      </c>
      <c r="N122" s="84">
        <f>IF(+'2grid'!N122*CO$2&lt;0,0,+'2grid'!N122*CO$2)</f>
        <v>0</v>
      </c>
      <c r="O122" s="84">
        <f>IF(+'2grid'!O122*CP$2&lt;0,0,+'2grid'!O122*CP$2)</f>
        <v>0</v>
      </c>
      <c r="P122" s="84">
        <f>IF(+'2grid'!P122*CQ$2&lt;0,0,+'2grid'!P122*CQ$2)</f>
        <v>0</v>
      </c>
      <c r="Q122" s="84">
        <f>IF(+'2grid'!Q122*CR$2&lt;0,0,+'2grid'!Q122*CR$2)</f>
        <v>0</v>
      </c>
      <c r="R122" s="84">
        <f>IF(+'2grid'!R122*CS$2&lt;0,0,+'2grid'!R122*CS$2)</f>
        <v>0</v>
      </c>
      <c r="S122" s="84">
        <f>IF(+'2grid'!S122*CT$2&lt;0,0,+'2grid'!S122*CT$2)</f>
        <v>0</v>
      </c>
      <c r="T122" s="84">
        <f>IF(+'2grid'!T122*CU$2&lt;0,0,+'2grid'!T122*CU$2)</f>
        <v>0</v>
      </c>
      <c r="U122" s="84">
        <f>IF(+'2grid'!U122*CV$2&lt;0,0,+'2grid'!U122*CV$2)</f>
        <v>0</v>
      </c>
      <c r="V122" s="84">
        <f>IF(+'2grid'!V122*CW$2&lt;0,0,+'2grid'!V122*CW$2)</f>
        <v>0</v>
      </c>
      <c r="W122" s="84">
        <f>IF(+'2grid'!W122*CX$2&lt;0,0,+'2grid'!W122*CX$2)</f>
        <v>0</v>
      </c>
      <c r="X122" s="84">
        <f>IF(+'2grid'!X122*CY$2&lt;0,0,+'2grid'!X122*CY$2)</f>
        <v>0</v>
      </c>
      <c r="Y122" s="84">
        <f>IF(+'2grid'!Y122*CZ$2&lt;0,0,+'2grid'!Y122*CZ$2)</f>
        <v>0</v>
      </c>
      <c r="Z122" s="84">
        <f>IF(+'2grid'!Z122*DA$2&lt;0,0,+'2grid'!Z122*DA$2)</f>
        <v>0</v>
      </c>
      <c r="AA122" s="84">
        <f>IF(+'2grid'!AA122*DB$2&lt;0,0,+'2grid'!AA122*DB$2)</f>
        <v>0</v>
      </c>
      <c r="AB122" s="84">
        <f>IF(+'2grid'!AB122*DC$2&lt;0,0,+'2grid'!AB122*DC$2)</f>
        <v>0</v>
      </c>
      <c r="AC122" s="84">
        <f>IF(+'2grid'!AC122*DD$2&lt;0,0,+'2grid'!AC122*DD$2)</f>
        <v>0</v>
      </c>
      <c r="AD122" s="84">
        <f>IF(+'2grid'!AD122*DE$2&lt;0,0,+'2grid'!AD122*DE$2)</f>
        <v>0</v>
      </c>
      <c r="AE122" s="84">
        <f>IF(+'2grid'!AE122*DF$2&lt;0,0,+'2grid'!AE122*DF$2)</f>
        <v>0</v>
      </c>
      <c r="AF122" s="84">
        <f>IF(+'2grid'!AF122*DG$2&lt;0,0,+'2grid'!AF122*DG$2)</f>
        <v>0</v>
      </c>
      <c r="AG122" s="84">
        <f>IF(+'2grid'!AG122*DH$2&lt;0,0,+'2grid'!AG122*DH$2)</f>
        <v>0</v>
      </c>
      <c r="AH122" s="84">
        <f>IF(+'2grid'!AH122*DI$2&lt;0,0,+'2grid'!AH122*DI$2)</f>
        <v>0</v>
      </c>
      <c r="AI122" s="84">
        <f>IF(+'2grid'!AI122*DJ$2&lt;0,0,+'2grid'!AI122*DJ$2)</f>
        <v>0</v>
      </c>
      <c r="AJ122" s="84">
        <f>IF(+'2grid'!AJ122*DK$2&lt;0,0,+'2grid'!AJ122*DK$2)</f>
        <v>0</v>
      </c>
      <c r="AK122" s="84">
        <f>IF(+'2grid'!AK122*DL$2&lt;0,0,+'2grid'!AK122*DL$2)</f>
        <v>0</v>
      </c>
      <c r="AL122" s="84">
        <f>IF(+'2grid'!AL122*DM$2&lt;0,0,+'2grid'!AL122*DM$2)</f>
        <v>0</v>
      </c>
      <c r="AM122" s="84">
        <f>IF(+'2grid'!AM122*DN$2&lt;0,0,+'2grid'!AM122*DN$2)</f>
        <v>0</v>
      </c>
      <c r="AN122" s="84">
        <f>IF(+'2grid'!AN122*DO$2&lt;0,0,+'2grid'!AN122*DO$2)</f>
        <v>0</v>
      </c>
      <c r="AO122" s="84">
        <f>IF(+'2grid'!AO122*DP$2&lt;0,0,+'2grid'!AO122*DP$2)</f>
        <v>0</v>
      </c>
      <c r="AP122" s="84">
        <f>IF(+'2grid'!AP122*DQ$2&lt;0,0,+'2grid'!AP122*DQ$2)</f>
        <v>0</v>
      </c>
      <c r="AQ122" s="84">
        <f>IF(+'2grid'!AQ122*DR$2&lt;0,0,+'2grid'!AQ122*DR$2)</f>
        <v>0</v>
      </c>
      <c r="AR122" s="84">
        <f>IF(+'2grid'!AR122*DS$2&lt;0,0,+'2grid'!AR122*DS$2)</f>
        <v>0</v>
      </c>
      <c r="AS122" s="84">
        <f>IF(+'2grid'!AS122*DT$2&lt;0,0,+'2grid'!AS122*DT$2)</f>
        <v>0</v>
      </c>
      <c r="AT122" s="84">
        <f>IF(+'2grid'!AT122*DU$2&lt;0,0,+'2grid'!AT122*DU$2)</f>
        <v>0</v>
      </c>
      <c r="AU122" s="84">
        <f>IF(+'2grid'!AU122*DV$2&lt;0,0,+'2grid'!AU122*DV$2)</f>
        <v>0</v>
      </c>
      <c r="AV122" s="84">
        <f>IF(+'2grid'!AV122*DW$2&lt;0,0,+'2grid'!AV122*DW$2)</f>
        <v>0</v>
      </c>
      <c r="AW122" s="84">
        <f>IF(+'2grid'!AW122*DX$2&lt;0,0,+'2grid'!AW122*DX$2)</f>
        <v>0</v>
      </c>
      <c r="AX122" s="84">
        <f>IF(+'2grid'!AX122*DY$2&lt;0,0,+'2grid'!AX122*DY$2)</f>
        <v>0</v>
      </c>
      <c r="AY122" s="84">
        <f>IF(+'2grid'!AY122*DZ$2&lt;0,0,+'2grid'!AY122*DZ$2)</f>
        <v>0</v>
      </c>
      <c r="AZ122" s="84">
        <f>IF(+'2grid'!AZ122*EA$2&lt;0,0,+'2grid'!AZ122*EA$2)</f>
        <v>0</v>
      </c>
      <c r="BA122" s="84">
        <f>IF(+'2grid'!BA122*EB$2&lt;0,0,+'2grid'!BA122*EB$2)</f>
        <v>0</v>
      </c>
      <c r="BB122" s="84">
        <f>IF(+'2grid'!BB122*EC$2&lt;0,0,+'2grid'!BB122*EC$2)</f>
        <v>0</v>
      </c>
      <c r="BC122" s="84">
        <f>IF(+'2grid'!BC122*ED$2&lt;0,0,+'2grid'!BC122*ED$2)</f>
        <v>0</v>
      </c>
      <c r="BD122" s="84">
        <f>IF(+'2grid'!BD122*EE$2&lt;0,0,+'2grid'!BD122*EE$2)</f>
        <v>0</v>
      </c>
      <c r="BE122" s="84">
        <f>IF(+'2grid'!BE122*EF$2&lt;0,0,+'2grid'!BE122*EF$2)</f>
        <v>0</v>
      </c>
      <c r="BF122" s="84">
        <f>IF(+'2grid'!BF122*EG$2&lt;0,0,+'2grid'!BF122*EG$2)</f>
        <v>0</v>
      </c>
      <c r="BG122" s="84">
        <f>IF(+'2grid'!BG122*EH$2&lt;0,0,+'2grid'!BG122*EH$2)</f>
        <v>0</v>
      </c>
      <c r="BH122" s="84">
        <f>IF(+'2grid'!BH122*EI$2&lt;0,0,+'2grid'!BH122*EI$2)</f>
        <v>0</v>
      </c>
      <c r="BI122" s="84">
        <f>IF(+'2grid'!BI122*EJ$2&lt;0,0,+'2grid'!BI122*EJ$2)</f>
        <v>0</v>
      </c>
      <c r="BJ122" s="84">
        <f>IF(+'2grid'!BJ122*EK$2&lt;0,0,+'2grid'!BJ122*EK$2)</f>
        <v>0</v>
      </c>
      <c r="BK122" s="84">
        <f>IF(+'2grid'!BK122*EL$2&lt;0,0,+'2grid'!BK122*EL$2)</f>
        <v>0</v>
      </c>
      <c r="BL122" s="84">
        <f>IF(+'2grid'!BL122*EM$2&lt;0,0,+'2grid'!BL122*EM$2)</f>
        <v>0</v>
      </c>
      <c r="BM122" s="84">
        <f>IF(+'2grid'!BM122*EN$2&lt;0,0,+'2grid'!BM122*EN$2)</f>
        <v>0</v>
      </c>
      <c r="BN122" s="84">
        <f>IF(+'2grid'!BN122*EO$2&lt;0,0,+'2grid'!BN122*EO$2)</f>
        <v>0</v>
      </c>
      <c r="BO122" s="84">
        <f>IF(+'2grid'!BO122*EP$2&lt;0,0,+'2grid'!BO122*EP$2)</f>
        <v>0</v>
      </c>
      <c r="BP122" s="84">
        <f>IF(+'2grid'!BP122*EQ$2&lt;0,0,+'2grid'!BP122*EQ$2)</f>
        <v>0</v>
      </c>
      <c r="BQ122" s="84">
        <f>IF(+'2grid'!BQ122*ER$2&lt;0,0,+'2grid'!BQ122*ER$2)</f>
        <v>0</v>
      </c>
      <c r="BR122" s="84">
        <f>IF(+'2grid'!BR122*ES$2&lt;0,0,+'2grid'!BR122*ES$2)</f>
        <v>0</v>
      </c>
      <c r="BS122" s="84">
        <f>IF(+'2grid'!BS122*ET$2&lt;0,0,+'2grid'!BS122*ET$2)</f>
        <v>0</v>
      </c>
      <c r="BT122" s="84">
        <f>IF(+'2grid'!BT122*EU$2&lt;0,0,+'2grid'!BT122*EU$2)</f>
        <v>0</v>
      </c>
      <c r="BU122" s="84">
        <f>IF(+'2grid'!BU122*EV$2&lt;0,0,+'2grid'!BU122*EV$2)</f>
        <v>0</v>
      </c>
      <c r="BV122" s="84">
        <f>IF(+'2grid'!BV122*EW$2&lt;0,0,+'2grid'!BV122*EW$2)</f>
        <v>0</v>
      </c>
      <c r="BW122" s="84">
        <f>IF(+'2grid'!BW122*EX$2&lt;0,0,+'2grid'!BW122*EX$2)</f>
        <v>0</v>
      </c>
      <c r="BX122" s="84">
        <f>IF(+'2grid'!BX122*EY$2&lt;0,0,+'2grid'!BX122*EY$2)</f>
        <v>0</v>
      </c>
      <c r="BY122" s="84">
        <f>IF(+'2grid'!BY122*EZ$2&lt;0,0,+'2grid'!BY122*EZ$2)</f>
        <v>0</v>
      </c>
      <c r="BZ122" s="84">
        <f>IF(+'2grid'!BZ122*FA$2&lt;0,0,+'2grid'!BZ122*FA$2)</f>
        <v>0</v>
      </c>
      <c r="CA122" s="84">
        <f>IF(+'2grid'!CA122*FB$2&lt;0,0,+'2grid'!CA122*FB$2)</f>
        <v>0</v>
      </c>
    </row>
    <row r="123" spans="1:79" x14ac:dyDescent="0.2">
      <c r="A123" s="9">
        <f>+data!B125</f>
        <v>440</v>
      </c>
      <c r="B123" s="84">
        <f>IF(+'2grid'!B123*CC$2&lt;0,0,+'2grid'!B123*CC$2)</f>
        <v>0</v>
      </c>
      <c r="C123" s="84">
        <f>IF(+'2grid'!C123*CD$2&lt;0,0,+'2grid'!C123*CD$2)</f>
        <v>0</v>
      </c>
      <c r="D123" s="84">
        <f>IF(+'2grid'!D123*CE$2&lt;0,0,+'2grid'!D123*CE$2)</f>
        <v>0</v>
      </c>
      <c r="E123" s="84">
        <f>IF(+'2grid'!E123*CF$2&lt;0,0,+'2grid'!E123*CF$2)</f>
        <v>0</v>
      </c>
      <c r="F123" s="84">
        <f>IF(+'2grid'!F123*CG$2&lt;0,0,+'2grid'!F123*CG$2)</f>
        <v>0</v>
      </c>
      <c r="G123" s="84">
        <f>IF(+'2grid'!G123*CH$2&lt;0,0,+'2grid'!G123*CH$2)</f>
        <v>0</v>
      </c>
      <c r="H123" s="84">
        <f>IF(+'2grid'!H123*CI$2&lt;0,0,+'2grid'!H123*CI$2)</f>
        <v>0</v>
      </c>
      <c r="I123" s="84">
        <f>IF(+'2grid'!I123*CJ$2&lt;0,0,+'2grid'!I123*CJ$2)</f>
        <v>0</v>
      </c>
      <c r="J123" s="84">
        <f>IF(+'2grid'!J123*CK$2&lt;0,0,+'2grid'!J123*CK$2)</f>
        <v>0</v>
      </c>
      <c r="K123" s="84">
        <f>IF(+'2grid'!K123*CL$2&lt;0,0,+'2grid'!K123*CL$2)</f>
        <v>0</v>
      </c>
      <c r="L123" s="84">
        <f>IF(+'2grid'!L123*CM$2&lt;0,0,+'2grid'!L123*CM$2)</f>
        <v>0</v>
      </c>
      <c r="M123" s="84">
        <f>IF(+'2grid'!M123*CN$2&lt;0,0,+'2grid'!M123*CN$2)</f>
        <v>0</v>
      </c>
      <c r="N123" s="84">
        <f>IF(+'2grid'!N123*CO$2&lt;0,0,+'2grid'!N123*CO$2)</f>
        <v>0</v>
      </c>
      <c r="O123" s="84">
        <f>IF(+'2grid'!O123*CP$2&lt;0,0,+'2grid'!O123*CP$2)</f>
        <v>0</v>
      </c>
      <c r="P123" s="84">
        <f>IF(+'2grid'!P123*CQ$2&lt;0,0,+'2grid'!P123*CQ$2)</f>
        <v>0</v>
      </c>
      <c r="Q123" s="84">
        <f>IF(+'2grid'!Q123*CR$2&lt;0,0,+'2grid'!Q123*CR$2)</f>
        <v>0</v>
      </c>
      <c r="R123" s="84">
        <f>IF(+'2grid'!R123*CS$2&lt;0,0,+'2grid'!R123*CS$2)</f>
        <v>0</v>
      </c>
      <c r="S123" s="84">
        <f>IF(+'2grid'!S123*CT$2&lt;0,0,+'2grid'!S123*CT$2)</f>
        <v>0</v>
      </c>
      <c r="T123" s="84">
        <f>IF(+'2grid'!T123*CU$2&lt;0,0,+'2grid'!T123*CU$2)</f>
        <v>0</v>
      </c>
      <c r="U123" s="84">
        <f>IF(+'2grid'!U123*CV$2&lt;0,0,+'2grid'!U123*CV$2)</f>
        <v>0</v>
      </c>
      <c r="V123" s="84">
        <f>IF(+'2grid'!V123*CW$2&lt;0,0,+'2grid'!V123*CW$2)</f>
        <v>0</v>
      </c>
      <c r="W123" s="84">
        <f>IF(+'2grid'!W123*CX$2&lt;0,0,+'2grid'!W123*CX$2)</f>
        <v>0</v>
      </c>
      <c r="X123" s="84">
        <f>IF(+'2grid'!X123*CY$2&lt;0,0,+'2grid'!X123*CY$2)</f>
        <v>0</v>
      </c>
      <c r="Y123" s="84">
        <f>IF(+'2grid'!Y123*CZ$2&lt;0,0,+'2grid'!Y123*CZ$2)</f>
        <v>0</v>
      </c>
      <c r="Z123" s="84">
        <f>IF(+'2grid'!Z123*DA$2&lt;0,0,+'2grid'!Z123*DA$2)</f>
        <v>0</v>
      </c>
      <c r="AA123" s="84">
        <f>IF(+'2grid'!AA123*DB$2&lt;0,0,+'2grid'!AA123*DB$2)</f>
        <v>0</v>
      </c>
      <c r="AB123" s="84">
        <f>IF(+'2grid'!AB123*DC$2&lt;0,0,+'2grid'!AB123*DC$2)</f>
        <v>0</v>
      </c>
      <c r="AC123" s="84">
        <f>IF(+'2grid'!AC123*DD$2&lt;0,0,+'2grid'!AC123*DD$2)</f>
        <v>0</v>
      </c>
      <c r="AD123" s="84">
        <f>IF(+'2grid'!AD123*DE$2&lt;0,0,+'2grid'!AD123*DE$2)</f>
        <v>0</v>
      </c>
      <c r="AE123" s="84">
        <f>IF(+'2grid'!AE123*DF$2&lt;0,0,+'2grid'!AE123*DF$2)</f>
        <v>0</v>
      </c>
      <c r="AF123" s="84">
        <f>IF(+'2grid'!AF123*DG$2&lt;0,0,+'2grid'!AF123*DG$2)</f>
        <v>0</v>
      </c>
      <c r="AG123" s="84">
        <f>IF(+'2grid'!AG123*DH$2&lt;0,0,+'2grid'!AG123*DH$2)</f>
        <v>0</v>
      </c>
      <c r="AH123" s="84">
        <f>IF(+'2grid'!AH123*DI$2&lt;0,0,+'2grid'!AH123*DI$2)</f>
        <v>0</v>
      </c>
      <c r="AI123" s="84">
        <f>IF(+'2grid'!AI123*DJ$2&lt;0,0,+'2grid'!AI123*DJ$2)</f>
        <v>0</v>
      </c>
      <c r="AJ123" s="84">
        <f>IF(+'2grid'!AJ123*DK$2&lt;0,0,+'2grid'!AJ123*DK$2)</f>
        <v>0</v>
      </c>
      <c r="AK123" s="84">
        <f>IF(+'2grid'!AK123*DL$2&lt;0,0,+'2grid'!AK123*DL$2)</f>
        <v>0</v>
      </c>
      <c r="AL123" s="84">
        <f>IF(+'2grid'!AL123*DM$2&lt;0,0,+'2grid'!AL123*DM$2)</f>
        <v>0</v>
      </c>
      <c r="AM123" s="84">
        <f>IF(+'2grid'!AM123*DN$2&lt;0,0,+'2grid'!AM123*DN$2)</f>
        <v>0</v>
      </c>
      <c r="AN123" s="84">
        <f>IF(+'2grid'!AN123*DO$2&lt;0,0,+'2grid'!AN123*DO$2)</f>
        <v>0</v>
      </c>
      <c r="AO123" s="84">
        <f>IF(+'2grid'!AO123*DP$2&lt;0,0,+'2grid'!AO123*DP$2)</f>
        <v>0</v>
      </c>
      <c r="AP123" s="84">
        <f>IF(+'2grid'!AP123*DQ$2&lt;0,0,+'2grid'!AP123*DQ$2)</f>
        <v>0</v>
      </c>
      <c r="AQ123" s="84">
        <f>IF(+'2grid'!AQ123*DR$2&lt;0,0,+'2grid'!AQ123*DR$2)</f>
        <v>0</v>
      </c>
      <c r="AR123" s="84">
        <f>IF(+'2grid'!AR123*DS$2&lt;0,0,+'2grid'!AR123*DS$2)</f>
        <v>0</v>
      </c>
      <c r="AS123" s="84">
        <f>IF(+'2grid'!AS123*DT$2&lt;0,0,+'2grid'!AS123*DT$2)</f>
        <v>0</v>
      </c>
      <c r="AT123" s="84">
        <f>IF(+'2grid'!AT123*DU$2&lt;0,0,+'2grid'!AT123*DU$2)</f>
        <v>0</v>
      </c>
      <c r="AU123" s="84">
        <f>IF(+'2grid'!AU123*DV$2&lt;0,0,+'2grid'!AU123*DV$2)</f>
        <v>0</v>
      </c>
      <c r="AV123" s="84">
        <f>IF(+'2grid'!AV123*DW$2&lt;0,0,+'2grid'!AV123*DW$2)</f>
        <v>0</v>
      </c>
      <c r="AW123" s="84">
        <f>IF(+'2grid'!AW123*DX$2&lt;0,0,+'2grid'!AW123*DX$2)</f>
        <v>0</v>
      </c>
      <c r="AX123" s="84">
        <f>IF(+'2grid'!AX123*DY$2&lt;0,0,+'2grid'!AX123*DY$2)</f>
        <v>0.11544400118696646</v>
      </c>
      <c r="AY123" s="84">
        <f>IF(+'2grid'!AY123*DZ$2&lt;0,0,+'2grid'!AY123*DZ$2)</f>
        <v>0.23292225790145657</v>
      </c>
      <c r="AZ123" s="84">
        <f>IF(+'2grid'!AZ123*EA$2&lt;0,0,+'2grid'!AZ123*EA$2)</f>
        <v>0.35243477014347036</v>
      </c>
      <c r="BA123" s="84">
        <f>IF(+'2grid'!BA123*EB$2&lt;0,0,+'2grid'!BA123*EB$2)</f>
        <v>0.47398153791300762</v>
      </c>
      <c r="BB123" s="84">
        <f>IF(+'2grid'!BB123*EC$2&lt;0,0,+'2grid'!BB123*EC$2)</f>
        <v>0.59756256121006868</v>
      </c>
      <c r="BC123" s="84">
        <f>IF(+'2grid'!BC123*ED$2&lt;0,0,+'2grid'!BC123*ED$2)</f>
        <v>0.72317784003465335</v>
      </c>
      <c r="BD123" s="84">
        <f>IF(+'2grid'!BD123*EE$2&lt;0,0,+'2grid'!BD123*EE$2)</f>
        <v>0.86117178015438178</v>
      </c>
      <c r="BE123" s="84">
        <f>IF(+'2grid'!BE123*EF$2&lt;0,0,+'2grid'!BE123*EF$2)</f>
        <v>1.3455951084081359</v>
      </c>
      <c r="BF123" s="84">
        <f>IF(+'2grid'!BF123*EG$2&lt;0,0,+'2grid'!BF123*EG$2)</f>
        <v>1.6407352880290655</v>
      </c>
      <c r="BG123" s="84">
        <f>IF(+'2grid'!BG123*EH$2&lt;0,0,+'2grid'!BG123*EH$2)</f>
        <v>1.5534420289855073</v>
      </c>
      <c r="BH123" s="84">
        <f>IF(+'2grid'!BH123*EI$2&lt;0,0,+'2grid'!BH123*EI$2)</f>
        <v>1.5534420289855073</v>
      </c>
      <c r="BI123" s="84">
        <f>IF(+'2grid'!BI123*EJ$2&lt;0,0,+'2grid'!BI123*EJ$2)</f>
        <v>1.5534420289855073</v>
      </c>
      <c r="BJ123" s="84">
        <f>IF(+'2grid'!BJ123*EK$2&lt;0,0,+'2grid'!BJ123*EK$2)</f>
        <v>1.5534420289855073</v>
      </c>
      <c r="BK123" s="84">
        <f>IF(+'2grid'!BK123*EL$2&lt;0,0,+'2grid'!BK123*EL$2)</f>
        <v>1.3315217391304348</v>
      </c>
      <c r="BL123" s="84">
        <f>IF(+'2grid'!BL123*EM$2&lt;0,0,+'2grid'!BL123*EM$2)</f>
        <v>0.98088768115942027</v>
      </c>
      <c r="BM123" s="84">
        <f>IF(+'2grid'!BM123*EN$2&lt;0,0,+'2grid'!BM123*EN$2)</f>
        <v>0.55480072463768115</v>
      </c>
      <c r="BN123" s="84">
        <f>IF(+'2grid'!BN123*EO$2&lt;0,0,+'2grid'!BN123*EO$2)</f>
        <v>0.29737318840579713</v>
      </c>
      <c r="BO123" s="84">
        <f>IF(+'2grid'!BO123*EP$2&lt;0,0,+'2grid'!BO123*EP$2)</f>
        <v>0.29737318840579713</v>
      </c>
      <c r="BP123" s="84">
        <f>IF(+'2grid'!BP123*EQ$2&lt;0,0,+'2grid'!BP123*EQ$2)</f>
        <v>0.29737318840579713</v>
      </c>
      <c r="BQ123" s="84">
        <f>IF(+'2grid'!BQ123*ER$2&lt;0,0,+'2grid'!BQ123*ER$2)</f>
        <v>0.29737318840579713</v>
      </c>
      <c r="BR123" s="84">
        <f>IF(+'2grid'!BR123*ES$2&lt;0,0,+'2grid'!BR123*ES$2)</f>
        <v>0.29737318840579713</v>
      </c>
      <c r="BS123" s="84">
        <f>IF(+'2grid'!BS123*ET$2&lt;0,0,+'2grid'!BS123*ET$2)</f>
        <v>0.21156400966184516</v>
      </c>
      <c r="BT123" s="84">
        <f>IF(+'2grid'!BT123*EU$2&lt;0,0,+'2grid'!BT123*EU$2)</f>
        <v>0.24016706924316064</v>
      </c>
      <c r="BU123" s="84">
        <f>IF(+'2grid'!BU123*EV$2&lt;0,0,+'2grid'!BU123*EV$2)</f>
        <v>0.21919149221685716</v>
      </c>
      <c r="BV123" s="84">
        <f>IF(+'2grid'!BV123*EW$2&lt;0,0,+'2grid'!BV123*EW$2)</f>
        <v>0.19567342100555601</v>
      </c>
      <c r="BW123" s="84">
        <f>IF(+'2grid'!BW123*EX$2&lt;0,0,+'2grid'!BW123*EX$2)</f>
        <v>0.17211297489116165</v>
      </c>
      <c r="BX123" s="84">
        <f>IF(+'2grid'!BX123*EY$2&lt;0,0,+'2grid'!BX123*EY$2)</f>
        <v>0.15318551818056372</v>
      </c>
      <c r="BY123" s="84">
        <f>IF(+'2grid'!BY123*EZ$2&lt;0,0,+'2grid'!BY123*EZ$2)</f>
        <v>0.14669179969914975</v>
      </c>
      <c r="BZ123" s="84">
        <f>IF(+'2grid'!BZ123*FA$2&lt;0,0,+'2grid'!BZ123*FA$2)</f>
        <v>0.11894157427841112</v>
      </c>
      <c r="CA123" s="84">
        <f>IF(+'2grid'!CA123*FB$2&lt;0,0,+'2grid'!CA123*FB$2)</f>
        <v>0.10092060567974101</v>
      </c>
    </row>
    <row r="124" spans="1:79" x14ac:dyDescent="0.2">
      <c r="A124" s="9">
        <f>+data!B126</f>
        <v>442</v>
      </c>
      <c r="B124" s="84">
        <f>IF(+'2grid'!B124*CC$2&lt;0,0,+'2grid'!B124*CC$2)</f>
        <v>0</v>
      </c>
      <c r="C124" s="84">
        <f>IF(+'2grid'!C124*CD$2&lt;0,0,+'2grid'!C124*CD$2)</f>
        <v>0</v>
      </c>
      <c r="D124" s="84">
        <f>IF(+'2grid'!D124*CE$2&lt;0,0,+'2grid'!D124*CE$2)</f>
        <v>0</v>
      </c>
      <c r="E124" s="84">
        <f>IF(+'2grid'!E124*CF$2&lt;0,0,+'2grid'!E124*CF$2)</f>
        <v>0</v>
      </c>
      <c r="F124" s="84">
        <f>IF(+'2grid'!F124*CG$2&lt;0,0,+'2grid'!F124*CG$2)</f>
        <v>0</v>
      </c>
      <c r="G124" s="84">
        <f>IF(+'2grid'!G124*CH$2&lt;0,0,+'2grid'!G124*CH$2)</f>
        <v>0</v>
      </c>
      <c r="H124" s="84">
        <f>IF(+'2grid'!H124*CI$2&lt;0,0,+'2grid'!H124*CI$2)</f>
        <v>0</v>
      </c>
      <c r="I124" s="84">
        <f>IF(+'2grid'!I124*CJ$2&lt;0,0,+'2grid'!I124*CJ$2)</f>
        <v>0</v>
      </c>
      <c r="J124" s="84">
        <f>IF(+'2grid'!J124*CK$2&lt;0,0,+'2grid'!J124*CK$2)</f>
        <v>0</v>
      </c>
      <c r="K124" s="84">
        <f>IF(+'2grid'!K124*CL$2&lt;0,0,+'2grid'!K124*CL$2)</f>
        <v>0</v>
      </c>
      <c r="L124" s="84">
        <f>IF(+'2grid'!L124*CM$2&lt;0,0,+'2grid'!L124*CM$2)</f>
        <v>0</v>
      </c>
      <c r="M124" s="84">
        <f>IF(+'2grid'!M124*CN$2&lt;0,0,+'2grid'!M124*CN$2)</f>
        <v>0</v>
      </c>
      <c r="N124" s="84">
        <f>IF(+'2grid'!N124*CO$2&lt;0,0,+'2grid'!N124*CO$2)</f>
        <v>0</v>
      </c>
      <c r="O124" s="84">
        <f>IF(+'2grid'!O124*CP$2&lt;0,0,+'2grid'!O124*CP$2)</f>
        <v>0</v>
      </c>
      <c r="P124" s="84">
        <f>IF(+'2grid'!P124*CQ$2&lt;0,0,+'2grid'!P124*CQ$2)</f>
        <v>0</v>
      </c>
      <c r="Q124" s="84">
        <f>IF(+'2grid'!Q124*CR$2&lt;0,0,+'2grid'!Q124*CR$2)</f>
        <v>0</v>
      </c>
      <c r="R124" s="84">
        <f>IF(+'2grid'!R124*CS$2&lt;0,0,+'2grid'!R124*CS$2)</f>
        <v>0</v>
      </c>
      <c r="S124" s="84">
        <f>IF(+'2grid'!S124*CT$2&lt;0,0,+'2grid'!S124*CT$2)</f>
        <v>0</v>
      </c>
      <c r="T124" s="84">
        <f>IF(+'2grid'!T124*CU$2&lt;0,0,+'2grid'!T124*CU$2)</f>
        <v>0</v>
      </c>
      <c r="U124" s="84">
        <f>IF(+'2grid'!U124*CV$2&lt;0,0,+'2grid'!U124*CV$2)</f>
        <v>0</v>
      </c>
      <c r="V124" s="84">
        <f>IF(+'2grid'!V124*CW$2&lt;0,0,+'2grid'!V124*CW$2)</f>
        <v>0</v>
      </c>
      <c r="W124" s="84">
        <f>IF(+'2grid'!W124*CX$2&lt;0,0,+'2grid'!W124*CX$2)</f>
        <v>0</v>
      </c>
      <c r="X124" s="84">
        <f>IF(+'2grid'!X124*CY$2&lt;0,0,+'2grid'!X124*CY$2)</f>
        <v>0</v>
      </c>
      <c r="Y124" s="84">
        <f>IF(+'2grid'!Y124*CZ$2&lt;0,0,+'2grid'!Y124*CZ$2)</f>
        <v>0</v>
      </c>
      <c r="Z124" s="84">
        <f>IF(+'2grid'!Z124*DA$2&lt;0,0,+'2grid'!Z124*DA$2)</f>
        <v>0</v>
      </c>
      <c r="AA124" s="84">
        <f>IF(+'2grid'!AA124*DB$2&lt;0,0,+'2grid'!AA124*DB$2)</f>
        <v>0</v>
      </c>
      <c r="AB124" s="84">
        <f>IF(+'2grid'!AB124*DC$2&lt;0,0,+'2grid'!AB124*DC$2)</f>
        <v>0</v>
      </c>
      <c r="AC124" s="84">
        <f>IF(+'2grid'!AC124*DD$2&lt;0,0,+'2grid'!AC124*DD$2)</f>
        <v>0</v>
      </c>
      <c r="AD124" s="84">
        <f>IF(+'2grid'!AD124*DE$2&lt;0,0,+'2grid'!AD124*DE$2)</f>
        <v>0</v>
      </c>
      <c r="AE124" s="84">
        <f>IF(+'2grid'!AE124*DF$2&lt;0,0,+'2grid'!AE124*DF$2)</f>
        <v>0</v>
      </c>
      <c r="AF124" s="84">
        <f>IF(+'2grid'!AF124*DG$2&lt;0,0,+'2grid'!AF124*DG$2)</f>
        <v>0</v>
      </c>
      <c r="AG124" s="84">
        <f>IF(+'2grid'!AG124*DH$2&lt;0,0,+'2grid'!AG124*DH$2)</f>
        <v>0</v>
      </c>
      <c r="AH124" s="84">
        <f>IF(+'2grid'!AH124*DI$2&lt;0,0,+'2grid'!AH124*DI$2)</f>
        <v>0</v>
      </c>
      <c r="AI124" s="84">
        <f>IF(+'2grid'!AI124*DJ$2&lt;0,0,+'2grid'!AI124*DJ$2)</f>
        <v>0</v>
      </c>
      <c r="AJ124" s="84">
        <f>IF(+'2grid'!AJ124*DK$2&lt;0,0,+'2grid'!AJ124*DK$2)</f>
        <v>0</v>
      </c>
      <c r="AK124" s="84">
        <f>IF(+'2grid'!AK124*DL$2&lt;0,0,+'2grid'!AK124*DL$2)</f>
        <v>0</v>
      </c>
      <c r="AL124" s="84">
        <f>IF(+'2grid'!AL124*DM$2&lt;0,0,+'2grid'!AL124*DM$2)</f>
        <v>0</v>
      </c>
      <c r="AM124" s="84">
        <f>IF(+'2grid'!AM124*DN$2&lt;0,0,+'2grid'!AM124*DN$2)</f>
        <v>0</v>
      </c>
      <c r="AN124" s="84">
        <f>IF(+'2grid'!AN124*DO$2&lt;0,0,+'2grid'!AN124*DO$2)</f>
        <v>0</v>
      </c>
      <c r="AO124" s="84">
        <f>IF(+'2grid'!AO124*DP$2&lt;0,0,+'2grid'!AO124*DP$2)</f>
        <v>0</v>
      </c>
      <c r="AP124" s="84">
        <f>IF(+'2grid'!AP124*DQ$2&lt;0,0,+'2grid'!AP124*DQ$2)</f>
        <v>0</v>
      </c>
      <c r="AQ124" s="84">
        <f>IF(+'2grid'!AQ124*DR$2&lt;0,0,+'2grid'!AQ124*DR$2)</f>
        <v>0</v>
      </c>
      <c r="AR124" s="84">
        <f>IF(+'2grid'!AR124*DS$2&lt;0,0,+'2grid'!AR124*DS$2)</f>
        <v>0</v>
      </c>
      <c r="AS124" s="84">
        <f>IF(+'2grid'!AS124*DT$2&lt;0,0,+'2grid'!AS124*DT$2)</f>
        <v>0</v>
      </c>
      <c r="AT124" s="84">
        <f>IF(+'2grid'!AT124*DU$2&lt;0,0,+'2grid'!AT124*DU$2)</f>
        <v>0</v>
      </c>
      <c r="AU124" s="84">
        <f>IF(+'2grid'!AU124*DV$2&lt;0,0,+'2grid'!AU124*DV$2)</f>
        <v>0</v>
      </c>
      <c r="AV124" s="84">
        <f>IF(+'2grid'!AV124*DW$2&lt;0,0,+'2grid'!AV124*DW$2)</f>
        <v>0</v>
      </c>
      <c r="AW124" s="84">
        <f>IF(+'2grid'!AW124*DX$2&lt;0,0,+'2grid'!AW124*DX$2)</f>
        <v>0</v>
      </c>
      <c r="AX124" s="84">
        <f>IF(+'2grid'!AX124*DY$2&lt;0,0,+'2grid'!AX124*DY$2)</f>
        <v>0</v>
      </c>
      <c r="AY124" s="84">
        <f>IF(+'2grid'!AY124*DZ$2&lt;0,0,+'2grid'!AY124*DZ$2)</f>
        <v>0</v>
      </c>
      <c r="AZ124" s="84">
        <f>IF(+'2grid'!AZ124*EA$2&lt;0,0,+'2grid'!AZ124*EA$2)</f>
        <v>0</v>
      </c>
      <c r="BA124" s="84">
        <f>IF(+'2grid'!BA124*EB$2&lt;0,0,+'2grid'!BA124*EB$2)</f>
        <v>0</v>
      </c>
      <c r="BB124" s="84">
        <f>IF(+'2grid'!BB124*EC$2&lt;0,0,+'2grid'!BB124*EC$2)</f>
        <v>0</v>
      </c>
      <c r="BC124" s="84">
        <f>IF(+'2grid'!BC124*ED$2&lt;0,0,+'2grid'!BC124*ED$2)</f>
        <v>0</v>
      </c>
      <c r="BD124" s="84">
        <f>IF(+'2grid'!BD124*EE$2&lt;0,0,+'2grid'!BD124*EE$2)</f>
        <v>0</v>
      </c>
      <c r="BE124" s="84">
        <f>IF(+'2grid'!BE124*EF$2&lt;0,0,+'2grid'!BE124*EF$2)</f>
        <v>0</v>
      </c>
      <c r="BF124" s="84">
        <f>IF(+'2grid'!BF124*EG$2&lt;0,0,+'2grid'!BF124*EG$2)</f>
        <v>0</v>
      </c>
      <c r="BG124" s="84">
        <f>IF(+'2grid'!BG124*EH$2&lt;0,0,+'2grid'!BG124*EH$2)</f>
        <v>0</v>
      </c>
      <c r="BH124" s="84">
        <f>IF(+'2grid'!BH124*EI$2&lt;0,0,+'2grid'!BH124*EI$2)</f>
        <v>0</v>
      </c>
      <c r="BI124" s="84">
        <f>IF(+'2grid'!BI124*EJ$2&lt;0,0,+'2grid'!BI124*EJ$2)</f>
        <v>0</v>
      </c>
      <c r="BJ124" s="84">
        <f>IF(+'2grid'!BJ124*EK$2&lt;0,0,+'2grid'!BJ124*EK$2)</f>
        <v>0</v>
      </c>
      <c r="BK124" s="84">
        <f>IF(+'2grid'!BK124*EL$2&lt;0,0,+'2grid'!BK124*EL$2)</f>
        <v>0</v>
      </c>
      <c r="BL124" s="84">
        <f>IF(+'2grid'!BL124*EM$2&lt;0,0,+'2grid'!BL124*EM$2)</f>
        <v>0</v>
      </c>
      <c r="BM124" s="84">
        <f>IF(+'2grid'!BM124*EN$2&lt;0,0,+'2grid'!BM124*EN$2)</f>
        <v>0</v>
      </c>
      <c r="BN124" s="84">
        <f>IF(+'2grid'!BN124*EO$2&lt;0,0,+'2grid'!BN124*EO$2)</f>
        <v>0</v>
      </c>
      <c r="BO124" s="84">
        <f>IF(+'2grid'!BO124*EP$2&lt;0,0,+'2grid'!BO124*EP$2)</f>
        <v>0</v>
      </c>
      <c r="BP124" s="84">
        <f>IF(+'2grid'!BP124*EQ$2&lt;0,0,+'2grid'!BP124*EQ$2)</f>
        <v>0</v>
      </c>
      <c r="BQ124" s="84">
        <f>IF(+'2grid'!BQ124*ER$2&lt;0,0,+'2grid'!BQ124*ER$2)</f>
        <v>0</v>
      </c>
      <c r="BR124" s="84">
        <f>IF(+'2grid'!BR124*ES$2&lt;0,0,+'2grid'!BR124*ES$2)</f>
        <v>0</v>
      </c>
      <c r="BS124" s="84">
        <f>IF(+'2grid'!BS124*ET$2&lt;0,0,+'2grid'!BS124*ET$2)</f>
        <v>0</v>
      </c>
      <c r="BT124" s="84">
        <f>IF(+'2grid'!BT124*EU$2&lt;0,0,+'2grid'!BT124*EU$2)</f>
        <v>0</v>
      </c>
      <c r="BU124" s="84">
        <f>IF(+'2grid'!BU124*EV$2&lt;0,0,+'2grid'!BU124*EV$2)</f>
        <v>0</v>
      </c>
      <c r="BV124" s="84">
        <f>IF(+'2grid'!BV124*EW$2&lt;0,0,+'2grid'!BV124*EW$2)</f>
        <v>0</v>
      </c>
      <c r="BW124" s="84">
        <f>IF(+'2grid'!BW124*EX$2&lt;0,0,+'2grid'!BW124*EX$2)</f>
        <v>0</v>
      </c>
      <c r="BX124" s="84">
        <f>IF(+'2grid'!BX124*EY$2&lt;0,0,+'2grid'!BX124*EY$2)</f>
        <v>0</v>
      </c>
      <c r="BY124" s="84">
        <f>IF(+'2grid'!BY124*EZ$2&lt;0,0,+'2grid'!BY124*EZ$2)</f>
        <v>0</v>
      </c>
      <c r="BZ124" s="84">
        <f>IF(+'2grid'!BZ124*FA$2&lt;0,0,+'2grid'!BZ124*FA$2)</f>
        <v>0</v>
      </c>
      <c r="CA124" s="84">
        <f>IF(+'2grid'!CA124*FB$2&lt;0,0,+'2grid'!CA124*FB$2)</f>
        <v>0</v>
      </c>
    </row>
    <row r="125" spans="1:79" x14ac:dyDescent="0.2">
      <c r="A125" s="9">
        <f>+data!B127</f>
        <v>446</v>
      </c>
      <c r="B125" s="84">
        <f>IF(+'2grid'!B125*CC$2&lt;0,0,+'2grid'!B125*CC$2)</f>
        <v>0</v>
      </c>
      <c r="C125" s="84">
        <f>IF(+'2grid'!C125*CD$2&lt;0,0,+'2grid'!C125*CD$2)</f>
        <v>0</v>
      </c>
      <c r="D125" s="84">
        <f>IF(+'2grid'!D125*CE$2&lt;0,0,+'2grid'!D125*CE$2)</f>
        <v>0</v>
      </c>
      <c r="E125" s="84">
        <f>IF(+'2grid'!E125*CF$2&lt;0,0,+'2grid'!E125*CF$2)</f>
        <v>0</v>
      </c>
      <c r="F125" s="84">
        <f>IF(+'2grid'!F125*CG$2&lt;0,0,+'2grid'!F125*CG$2)</f>
        <v>0</v>
      </c>
      <c r="G125" s="84">
        <f>IF(+'2grid'!G125*CH$2&lt;0,0,+'2grid'!G125*CH$2)</f>
        <v>0</v>
      </c>
      <c r="H125" s="84">
        <f>IF(+'2grid'!H125*CI$2&lt;0,0,+'2grid'!H125*CI$2)</f>
        <v>0</v>
      </c>
      <c r="I125" s="84">
        <f>IF(+'2grid'!I125*CJ$2&lt;0,0,+'2grid'!I125*CJ$2)</f>
        <v>0</v>
      </c>
      <c r="J125" s="84">
        <f>IF(+'2grid'!J125*CK$2&lt;0,0,+'2grid'!J125*CK$2)</f>
        <v>0</v>
      </c>
      <c r="K125" s="84">
        <f>IF(+'2grid'!K125*CL$2&lt;0,0,+'2grid'!K125*CL$2)</f>
        <v>0</v>
      </c>
      <c r="L125" s="84">
        <f>IF(+'2grid'!L125*CM$2&lt;0,0,+'2grid'!L125*CM$2)</f>
        <v>0</v>
      </c>
      <c r="M125" s="84">
        <f>IF(+'2grid'!M125*CN$2&lt;0,0,+'2grid'!M125*CN$2)</f>
        <v>0</v>
      </c>
      <c r="N125" s="84">
        <f>IF(+'2grid'!N125*CO$2&lt;0,0,+'2grid'!N125*CO$2)</f>
        <v>0</v>
      </c>
      <c r="O125" s="84">
        <f>IF(+'2grid'!O125*CP$2&lt;0,0,+'2grid'!O125*CP$2)</f>
        <v>0</v>
      </c>
      <c r="P125" s="84">
        <f>IF(+'2grid'!P125*CQ$2&lt;0,0,+'2grid'!P125*CQ$2)</f>
        <v>0</v>
      </c>
      <c r="Q125" s="84">
        <f>IF(+'2grid'!Q125*CR$2&lt;0,0,+'2grid'!Q125*CR$2)</f>
        <v>0</v>
      </c>
      <c r="R125" s="84">
        <f>IF(+'2grid'!R125*CS$2&lt;0,0,+'2grid'!R125*CS$2)</f>
        <v>0</v>
      </c>
      <c r="S125" s="84">
        <f>IF(+'2grid'!S125*CT$2&lt;0,0,+'2grid'!S125*CT$2)</f>
        <v>0</v>
      </c>
      <c r="T125" s="84">
        <f>IF(+'2grid'!T125*CU$2&lt;0,0,+'2grid'!T125*CU$2)</f>
        <v>0</v>
      </c>
      <c r="U125" s="84">
        <f>IF(+'2grid'!U125*CV$2&lt;0,0,+'2grid'!U125*CV$2)</f>
        <v>0</v>
      </c>
      <c r="V125" s="84">
        <f>IF(+'2grid'!V125*CW$2&lt;0,0,+'2grid'!V125*CW$2)</f>
        <v>0</v>
      </c>
      <c r="W125" s="84">
        <f>IF(+'2grid'!W125*CX$2&lt;0,0,+'2grid'!W125*CX$2)</f>
        <v>0</v>
      </c>
      <c r="X125" s="84">
        <f>IF(+'2grid'!X125*CY$2&lt;0,0,+'2grid'!X125*CY$2)</f>
        <v>0</v>
      </c>
      <c r="Y125" s="84">
        <f>IF(+'2grid'!Y125*CZ$2&lt;0,0,+'2grid'!Y125*CZ$2)</f>
        <v>0</v>
      </c>
      <c r="Z125" s="84">
        <f>IF(+'2grid'!Z125*DA$2&lt;0,0,+'2grid'!Z125*DA$2)</f>
        <v>0</v>
      </c>
      <c r="AA125" s="84">
        <f>IF(+'2grid'!AA125*DB$2&lt;0,0,+'2grid'!AA125*DB$2)</f>
        <v>0</v>
      </c>
      <c r="AB125" s="84">
        <f>IF(+'2grid'!AB125*DC$2&lt;0,0,+'2grid'!AB125*DC$2)</f>
        <v>0</v>
      </c>
      <c r="AC125" s="84">
        <f>IF(+'2grid'!AC125*DD$2&lt;0,0,+'2grid'!AC125*DD$2)</f>
        <v>0</v>
      </c>
      <c r="AD125" s="84">
        <f>IF(+'2grid'!AD125*DE$2&lt;0,0,+'2grid'!AD125*DE$2)</f>
        <v>0</v>
      </c>
      <c r="AE125" s="84">
        <f>IF(+'2grid'!AE125*DF$2&lt;0,0,+'2grid'!AE125*DF$2)</f>
        <v>0</v>
      </c>
      <c r="AF125" s="84">
        <f>IF(+'2grid'!AF125*DG$2&lt;0,0,+'2grid'!AF125*DG$2)</f>
        <v>0</v>
      </c>
      <c r="AG125" s="84">
        <f>IF(+'2grid'!AG125*DH$2&lt;0,0,+'2grid'!AG125*DH$2)</f>
        <v>0</v>
      </c>
      <c r="AH125" s="84">
        <f>IF(+'2grid'!AH125*DI$2&lt;0,0,+'2grid'!AH125*DI$2)</f>
        <v>0</v>
      </c>
      <c r="AI125" s="84">
        <f>IF(+'2grid'!AI125*DJ$2&lt;0,0,+'2grid'!AI125*DJ$2)</f>
        <v>0</v>
      </c>
      <c r="AJ125" s="84">
        <f>IF(+'2grid'!AJ125*DK$2&lt;0,0,+'2grid'!AJ125*DK$2)</f>
        <v>0</v>
      </c>
      <c r="AK125" s="84">
        <f>IF(+'2grid'!AK125*DL$2&lt;0,0,+'2grid'!AK125*DL$2)</f>
        <v>0</v>
      </c>
      <c r="AL125" s="84">
        <f>IF(+'2grid'!AL125*DM$2&lt;0,0,+'2grid'!AL125*DM$2)</f>
        <v>0</v>
      </c>
      <c r="AM125" s="84">
        <f>IF(+'2grid'!AM125*DN$2&lt;0,0,+'2grid'!AM125*DN$2)</f>
        <v>0</v>
      </c>
      <c r="AN125" s="84">
        <f>IF(+'2grid'!AN125*DO$2&lt;0,0,+'2grid'!AN125*DO$2)</f>
        <v>0</v>
      </c>
      <c r="AO125" s="84">
        <f>IF(+'2grid'!AO125*DP$2&lt;0,0,+'2grid'!AO125*DP$2)</f>
        <v>0</v>
      </c>
      <c r="AP125" s="84">
        <f>IF(+'2grid'!AP125*DQ$2&lt;0,0,+'2grid'!AP125*DQ$2)</f>
        <v>0</v>
      </c>
      <c r="AQ125" s="84">
        <f>IF(+'2grid'!AQ125*DR$2&lt;0,0,+'2grid'!AQ125*DR$2)</f>
        <v>0</v>
      </c>
      <c r="AR125" s="84">
        <f>IF(+'2grid'!AR125*DS$2&lt;0,0,+'2grid'!AR125*DS$2)</f>
        <v>0</v>
      </c>
      <c r="AS125" s="84">
        <f>IF(+'2grid'!AS125*DT$2&lt;0,0,+'2grid'!AS125*DT$2)</f>
        <v>0</v>
      </c>
      <c r="AT125" s="84">
        <f>IF(+'2grid'!AT125*DU$2&lt;0,0,+'2grid'!AT125*DU$2)</f>
        <v>0</v>
      </c>
      <c r="AU125" s="84">
        <f>IF(+'2grid'!AU125*DV$2&lt;0,0,+'2grid'!AU125*DV$2)</f>
        <v>0</v>
      </c>
      <c r="AV125" s="84">
        <f>IF(+'2grid'!AV125*DW$2&lt;0,0,+'2grid'!AV125*DW$2)</f>
        <v>0</v>
      </c>
      <c r="AW125" s="84">
        <f>IF(+'2grid'!AW125*DX$2&lt;0,0,+'2grid'!AW125*DX$2)</f>
        <v>0</v>
      </c>
      <c r="AX125" s="84">
        <f>IF(+'2grid'!AX125*DY$2&lt;0,0,+'2grid'!AX125*DY$2)</f>
        <v>0</v>
      </c>
      <c r="AY125" s="84">
        <f>IF(+'2grid'!AY125*DZ$2&lt;0,0,+'2grid'!AY125*DZ$2)</f>
        <v>0</v>
      </c>
      <c r="AZ125" s="84">
        <f>IF(+'2grid'!AZ125*EA$2&lt;0,0,+'2grid'!AZ125*EA$2)</f>
        <v>0</v>
      </c>
      <c r="BA125" s="84">
        <f>IF(+'2grid'!BA125*EB$2&lt;0,0,+'2grid'!BA125*EB$2)</f>
        <v>0</v>
      </c>
      <c r="BB125" s="84">
        <f>IF(+'2grid'!BB125*EC$2&lt;0,0,+'2grid'!BB125*EC$2)</f>
        <v>0</v>
      </c>
      <c r="BC125" s="84">
        <f>IF(+'2grid'!BC125*ED$2&lt;0,0,+'2grid'!BC125*ED$2)</f>
        <v>0</v>
      </c>
      <c r="BD125" s="84">
        <f>IF(+'2grid'!BD125*EE$2&lt;0,0,+'2grid'!BD125*EE$2)</f>
        <v>0</v>
      </c>
      <c r="BE125" s="84">
        <f>IF(+'2grid'!BE125*EF$2&lt;0,0,+'2grid'!BE125*EF$2)</f>
        <v>0</v>
      </c>
      <c r="BF125" s="84">
        <f>IF(+'2grid'!BF125*EG$2&lt;0,0,+'2grid'!BF125*EG$2)</f>
        <v>0</v>
      </c>
      <c r="BG125" s="84">
        <f>IF(+'2grid'!BG125*EH$2&lt;0,0,+'2grid'!BG125*EH$2)</f>
        <v>0</v>
      </c>
      <c r="BH125" s="84">
        <f>IF(+'2grid'!BH125*EI$2&lt;0,0,+'2grid'!BH125*EI$2)</f>
        <v>0</v>
      </c>
      <c r="BI125" s="84">
        <f>IF(+'2grid'!BI125*EJ$2&lt;0,0,+'2grid'!BI125*EJ$2)</f>
        <v>0</v>
      </c>
      <c r="BJ125" s="84">
        <f>IF(+'2grid'!BJ125*EK$2&lt;0,0,+'2grid'!BJ125*EK$2)</f>
        <v>0</v>
      </c>
      <c r="BK125" s="84">
        <f>IF(+'2grid'!BK125*EL$2&lt;0,0,+'2grid'!BK125*EL$2)</f>
        <v>0</v>
      </c>
      <c r="BL125" s="84">
        <f>IF(+'2grid'!BL125*EM$2&lt;0,0,+'2grid'!BL125*EM$2)</f>
        <v>0</v>
      </c>
      <c r="BM125" s="84">
        <f>IF(+'2grid'!BM125*EN$2&lt;0,0,+'2grid'!BM125*EN$2)</f>
        <v>0</v>
      </c>
      <c r="BN125" s="84">
        <f>IF(+'2grid'!BN125*EO$2&lt;0,0,+'2grid'!BN125*EO$2)</f>
        <v>0</v>
      </c>
      <c r="BO125" s="84">
        <f>IF(+'2grid'!BO125*EP$2&lt;0,0,+'2grid'!BO125*EP$2)</f>
        <v>0</v>
      </c>
      <c r="BP125" s="84">
        <f>IF(+'2grid'!BP125*EQ$2&lt;0,0,+'2grid'!BP125*EQ$2)</f>
        <v>0</v>
      </c>
      <c r="BQ125" s="84">
        <f>IF(+'2grid'!BQ125*ER$2&lt;0,0,+'2grid'!BQ125*ER$2)</f>
        <v>0</v>
      </c>
      <c r="BR125" s="84">
        <f>IF(+'2grid'!BR125*ES$2&lt;0,0,+'2grid'!BR125*ES$2)</f>
        <v>0</v>
      </c>
      <c r="BS125" s="84">
        <f>IF(+'2grid'!BS125*ET$2&lt;0,0,+'2grid'!BS125*ET$2)</f>
        <v>0</v>
      </c>
      <c r="BT125" s="84">
        <f>IF(+'2grid'!BT125*EU$2&lt;0,0,+'2grid'!BT125*EU$2)</f>
        <v>0</v>
      </c>
      <c r="BU125" s="84">
        <f>IF(+'2grid'!BU125*EV$2&lt;0,0,+'2grid'!BU125*EV$2)</f>
        <v>0</v>
      </c>
      <c r="BV125" s="84">
        <f>IF(+'2grid'!BV125*EW$2&lt;0,0,+'2grid'!BV125*EW$2)</f>
        <v>0</v>
      </c>
      <c r="BW125" s="84">
        <f>IF(+'2grid'!BW125*EX$2&lt;0,0,+'2grid'!BW125*EX$2)</f>
        <v>0</v>
      </c>
      <c r="BX125" s="84">
        <f>IF(+'2grid'!BX125*EY$2&lt;0,0,+'2grid'!BX125*EY$2)</f>
        <v>0</v>
      </c>
      <c r="BY125" s="84">
        <f>IF(+'2grid'!BY125*EZ$2&lt;0,0,+'2grid'!BY125*EZ$2)</f>
        <v>0</v>
      </c>
      <c r="BZ125" s="84">
        <f>IF(+'2grid'!BZ125*FA$2&lt;0,0,+'2grid'!BZ125*FA$2)</f>
        <v>0</v>
      </c>
      <c r="CA125" s="84">
        <f>IF(+'2grid'!CA125*FB$2&lt;0,0,+'2grid'!CA125*FB$2)</f>
        <v>0</v>
      </c>
    </row>
    <row r="126" spans="1:79" x14ac:dyDescent="0.2">
      <c r="A126" s="9">
        <f>+data!B128</f>
        <v>450</v>
      </c>
      <c r="B126" s="84">
        <f>IF(+'2grid'!B126*CC$2&lt;0,0,+'2grid'!B126*CC$2)</f>
        <v>0</v>
      </c>
      <c r="C126" s="84">
        <f>IF(+'2grid'!C126*CD$2&lt;0,0,+'2grid'!C126*CD$2)</f>
        <v>0</v>
      </c>
      <c r="D126" s="84">
        <f>IF(+'2grid'!D126*CE$2&lt;0,0,+'2grid'!D126*CE$2)</f>
        <v>0</v>
      </c>
      <c r="E126" s="84">
        <f>IF(+'2grid'!E126*CF$2&lt;0,0,+'2grid'!E126*CF$2)</f>
        <v>0</v>
      </c>
      <c r="F126" s="84">
        <f>IF(+'2grid'!F126*CG$2&lt;0,0,+'2grid'!F126*CG$2)</f>
        <v>0</v>
      </c>
      <c r="G126" s="84">
        <f>IF(+'2grid'!G126*CH$2&lt;0,0,+'2grid'!G126*CH$2)</f>
        <v>0</v>
      </c>
      <c r="H126" s="84">
        <f>IF(+'2grid'!H126*CI$2&lt;0,0,+'2grid'!H126*CI$2)</f>
        <v>0</v>
      </c>
      <c r="I126" s="84">
        <f>IF(+'2grid'!I126*CJ$2&lt;0,0,+'2grid'!I126*CJ$2)</f>
        <v>0</v>
      </c>
      <c r="J126" s="84">
        <f>IF(+'2grid'!J126*CK$2&lt;0,0,+'2grid'!J126*CK$2)</f>
        <v>0</v>
      </c>
      <c r="K126" s="84">
        <f>IF(+'2grid'!K126*CL$2&lt;0,0,+'2grid'!K126*CL$2)</f>
        <v>0</v>
      </c>
      <c r="L126" s="84">
        <f>IF(+'2grid'!L126*CM$2&lt;0,0,+'2grid'!L126*CM$2)</f>
        <v>0</v>
      </c>
      <c r="M126" s="84">
        <f>IF(+'2grid'!M126*CN$2&lt;0,0,+'2grid'!M126*CN$2)</f>
        <v>0</v>
      </c>
      <c r="N126" s="84">
        <f>IF(+'2grid'!N126*CO$2&lt;0,0,+'2grid'!N126*CO$2)</f>
        <v>0</v>
      </c>
      <c r="O126" s="84">
        <f>IF(+'2grid'!O126*CP$2&lt;0,0,+'2grid'!O126*CP$2)</f>
        <v>0</v>
      </c>
      <c r="P126" s="84">
        <f>IF(+'2grid'!P126*CQ$2&lt;0,0,+'2grid'!P126*CQ$2)</f>
        <v>0</v>
      </c>
      <c r="Q126" s="84">
        <f>IF(+'2grid'!Q126*CR$2&lt;0,0,+'2grid'!Q126*CR$2)</f>
        <v>0</v>
      </c>
      <c r="R126" s="84">
        <f>IF(+'2grid'!R126*CS$2&lt;0,0,+'2grid'!R126*CS$2)</f>
        <v>0</v>
      </c>
      <c r="S126" s="84">
        <f>IF(+'2grid'!S126*CT$2&lt;0,0,+'2grid'!S126*CT$2)</f>
        <v>0</v>
      </c>
      <c r="T126" s="84">
        <f>IF(+'2grid'!T126*CU$2&lt;0,0,+'2grid'!T126*CU$2)</f>
        <v>0</v>
      </c>
      <c r="U126" s="84">
        <f>IF(+'2grid'!U126*CV$2&lt;0,0,+'2grid'!U126*CV$2)</f>
        <v>0</v>
      </c>
      <c r="V126" s="84">
        <f>IF(+'2grid'!V126*CW$2&lt;0,0,+'2grid'!V126*CW$2)</f>
        <v>0</v>
      </c>
      <c r="W126" s="84">
        <f>IF(+'2grid'!W126*CX$2&lt;0,0,+'2grid'!W126*CX$2)</f>
        <v>0</v>
      </c>
      <c r="X126" s="84">
        <f>IF(+'2grid'!X126*CY$2&lt;0,0,+'2grid'!X126*CY$2)</f>
        <v>0</v>
      </c>
      <c r="Y126" s="84">
        <f>IF(+'2grid'!Y126*CZ$2&lt;0,0,+'2grid'!Y126*CZ$2)</f>
        <v>0</v>
      </c>
      <c r="Z126" s="84">
        <f>IF(+'2grid'!Z126*DA$2&lt;0,0,+'2grid'!Z126*DA$2)</f>
        <v>0</v>
      </c>
      <c r="AA126" s="84">
        <f>IF(+'2grid'!AA126*DB$2&lt;0,0,+'2grid'!AA126*DB$2)</f>
        <v>0.68677232386428144</v>
      </c>
      <c r="AB126" s="84">
        <f>IF(+'2grid'!AB126*DC$2&lt;0,0,+'2grid'!AB126*DC$2)</f>
        <v>0.96044809940182918</v>
      </c>
      <c r="AC126" s="84">
        <f>IF(+'2grid'!AC126*DD$2&lt;0,0,+'2grid'!AC126*DD$2)</f>
        <v>1.2782047594251909</v>
      </c>
      <c r="AD126" s="84">
        <f>IF(+'2grid'!AD126*DE$2&lt;0,0,+'2grid'!AD126*DE$2)</f>
        <v>1.5474637858218889</v>
      </c>
      <c r="AE126" s="84">
        <f>IF(+'2grid'!AE126*DF$2&lt;0,0,+'2grid'!AE126*DF$2)</f>
        <v>1.833502107297025</v>
      </c>
      <c r="AF126" s="84">
        <f>IF(+'2grid'!AF126*DG$2&lt;0,0,+'2grid'!AF126*DG$2)</f>
        <v>2.1363197238505984</v>
      </c>
      <c r="AG126" s="84">
        <f>IF(+'2grid'!AG126*DH$2&lt;0,0,+'2grid'!AG126*DH$2)</f>
        <v>2.4559166354826107</v>
      </c>
      <c r="AH126" s="84">
        <f>IF(+'2grid'!AH126*DI$2&lt;0,0,+'2grid'!AH126*DI$2)</f>
        <v>2.7922928421930591</v>
      </c>
      <c r="AI126" s="84">
        <f>IF(+'2grid'!AI126*DJ$2&lt;0,0,+'2grid'!AI126*DJ$2)</f>
        <v>3.1454483439819461</v>
      </c>
      <c r="AJ126" s="84">
        <f>IF(+'2grid'!AJ126*DK$2&lt;0,0,+'2grid'!AJ126*DK$2)</f>
        <v>3.5153831408492704</v>
      </c>
      <c r="AK126" s="84">
        <f>IF(+'2grid'!AK126*DL$2&lt;0,0,+'2grid'!AK126*DL$2)</f>
        <v>3.9020972327950321</v>
      </c>
      <c r="AL126" s="84">
        <f>IF(+'2grid'!AL126*DM$2&lt;0,0,+'2grid'!AL126*DM$2)</f>
        <v>4.305590619819232</v>
      </c>
      <c r="AM126" s="84">
        <f>IF(+'2grid'!AM126*DN$2&lt;0,0,+'2grid'!AM126*DN$2)</f>
        <v>4.7258633019218701</v>
      </c>
      <c r="AN126" s="84">
        <f>IF(+'2grid'!AN126*DO$2&lt;0,0,+'2grid'!AN126*DO$2)</f>
        <v>5.0910874583145649</v>
      </c>
      <c r="AO126" s="84">
        <f>IF(+'2grid'!AO126*DP$2&lt;0,0,+'2grid'!AO126*DP$2)</f>
        <v>5.469100475297453</v>
      </c>
      <c r="AP126" s="84">
        <f>IF(+'2grid'!AP126*DQ$2&lt;0,0,+'2grid'!AP126*DQ$2)</f>
        <v>5.8599023528705363</v>
      </c>
      <c r="AQ126" s="84">
        <f>IF(+'2grid'!AQ126*DR$2&lt;0,0,+'2grid'!AQ126*DR$2)</f>
        <v>6.2634930910338138</v>
      </c>
      <c r="AR126" s="84">
        <f>IF(+'2grid'!AR126*DS$2&lt;0,0,+'2grid'!AR126*DS$2)</f>
        <v>6.6798726897872855</v>
      </c>
      <c r="AS126" s="84">
        <f>IF(+'2grid'!AS126*DT$2&lt;0,0,+'2grid'!AS126*DT$2)</f>
        <v>7.1090411491309524</v>
      </c>
      <c r="AT126" s="84">
        <f>IF(+'2grid'!AT126*DU$2&lt;0,0,+'2grid'!AT126*DU$2)</f>
        <v>7.55099846906481</v>
      </c>
      <c r="AU126" s="84">
        <f>IF(+'2grid'!AU126*DV$2&lt;0,0,+'2grid'!AU126*DV$2)</f>
        <v>8.0057446495888662</v>
      </c>
      <c r="AV126" s="84">
        <f>IF(+'2grid'!AV126*DW$2&lt;0,0,+'2grid'!AV126*DW$2)</f>
        <v>8.473279690703114</v>
      </c>
      <c r="AW126" s="84">
        <f>IF(+'2grid'!AW126*DX$2&lt;0,0,+'2grid'!AW126*DX$2)</f>
        <v>8.9536035924075588</v>
      </c>
      <c r="AX126" s="84">
        <f>IF(+'2grid'!AX126*DY$2&lt;0,0,+'2grid'!AX126*DY$2)</f>
        <v>52.693615216057822</v>
      </c>
      <c r="AY126" s="84">
        <f>IF(+'2grid'!AY126*DZ$2&lt;0,0,+'2grid'!AY126*DZ$2)</f>
        <v>97.202973518759393</v>
      </c>
      <c r="AZ126" s="84">
        <f>IF(+'2grid'!AZ126*EA$2&lt;0,0,+'2grid'!AZ126*EA$2)</f>
        <v>142.48167850051229</v>
      </c>
      <c r="BA126" s="84">
        <f>IF(+'2grid'!BA126*EB$2&lt;0,0,+'2grid'!BA126*EB$2)</f>
        <v>188.52973016131648</v>
      </c>
      <c r="BB126" s="84">
        <f>IF(+'2grid'!BB126*EC$2&lt;0,0,+'2grid'!BB126*EC$2)</f>
        <v>235.34712850117199</v>
      </c>
      <c r="BC126" s="84">
        <f>IF(+'2grid'!BC126*ED$2&lt;0,0,+'2grid'!BC126*ED$2)</f>
        <v>282.93387352007886</v>
      </c>
      <c r="BD126" s="84">
        <f>IF(+'2grid'!BD126*EE$2&lt;0,0,+'2grid'!BD126*EE$2)</f>
        <v>313.85365125919299</v>
      </c>
      <c r="BE126" s="84">
        <f>IF(+'2grid'!BE126*EF$2&lt;0,0,+'2grid'!BE126*EF$2)</f>
        <v>618.5746268541302</v>
      </c>
      <c r="BF126" s="84">
        <f>IF(+'2grid'!BF126*EG$2&lt;0,0,+'2grid'!BF126*EG$2)</f>
        <v>1051.1172473342779</v>
      </c>
      <c r="BG126" s="84">
        <f>IF(+'2grid'!BG126*EH$2&lt;0,0,+'2grid'!BG126*EH$2)</f>
        <v>1058.7934701475019</v>
      </c>
      <c r="BH126" s="84">
        <f>IF(+'2grid'!BH126*EI$2&lt;0,0,+'2grid'!BH126*EI$2)</f>
        <v>1058.7934701475019</v>
      </c>
      <c r="BI126" s="84">
        <f>IF(+'2grid'!BI126*EJ$2&lt;0,0,+'2grid'!BI126*EJ$2)</f>
        <v>1058.7934701475019</v>
      </c>
      <c r="BJ126" s="84">
        <f>IF(+'2grid'!BJ126*EK$2&lt;0,0,+'2grid'!BJ126*EK$2)</f>
        <v>1058.7934701475019</v>
      </c>
      <c r="BK126" s="84">
        <f>IF(+'2grid'!BK126*EL$2&lt;0,0,+'2grid'!BK126*EL$2)</f>
        <v>1058.7934701475019</v>
      </c>
      <c r="BL126" s="84">
        <f>IF(+'2grid'!BL126*EM$2&lt;0,0,+'2grid'!BL126*EM$2)</f>
        <v>1058.7934701475019</v>
      </c>
      <c r="BM126" s="84">
        <f>IF(+'2grid'!BM126*EN$2&lt;0,0,+'2grid'!BM126*EN$2)</f>
        <v>1058.7934701475019</v>
      </c>
      <c r="BN126" s="84">
        <f>IF(+'2grid'!BN126*EO$2&lt;0,0,+'2grid'!BN126*EO$2)</f>
        <v>1058.7934701475019</v>
      </c>
      <c r="BO126" s="84">
        <f>IF(+'2grid'!BO126*EP$2&lt;0,0,+'2grid'!BO126*EP$2)</f>
        <v>1058.7934701475019</v>
      </c>
      <c r="BP126" s="84">
        <f>IF(+'2grid'!BP126*EQ$2&lt;0,0,+'2grid'!BP126*EQ$2)</f>
        <v>1058.7934701475019</v>
      </c>
      <c r="BQ126" s="84">
        <f>IF(+'2grid'!BQ126*ER$2&lt;0,0,+'2grid'!BQ126*ER$2)</f>
        <v>1058.7934701475019</v>
      </c>
      <c r="BR126" s="84">
        <f>IF(+'2grid'!BR126*ES$2&lt;0,0,+'2grid'!BR126*ES$2)</f>
        <v>1058.7934701475019</v>
      </c>
      <c r="BS126" s="84">
        <f>IF(+'2grid'!BS126*ET$2&lt;0,0,+'2grid'!BS126*ET$2)</f>
        <v>1058.7934701475019</v>
      </c>
      <c r="BT126" s="84">
        <f>IF(+'2grid'!BT126*EU$2&lt;0,0,+'2grid'!BT126*EU$2)</f>
        <v>1058.7934701475019</v>
      </c>
      <c r="BU126" s="84">
        <f>IF(+'2grid'!BU126*EV$2&lt;0,0,+'2grid'!BU126*EV$2)</f>
        <v>1058.7934701475019</v>
      </c>
      <c r="BV126" s="84">
        <f>IF(+'2grid'!BV126*EW$2&lt;0,0,+'2grid'!BV126*EW$2)</f>
        <v>1058.7934701475019</v>
      </c>
      <c r="BW126" s="84">
        <f>IF(+'2grid'!BW126*EX$2&lt;0,0,+'2grid'!BW126*EX$2)</f>
        <v>1058.7934701475019</v>
      </c>
      <c r="BX126" s="84">
        <f>IF(+'2grid'!BX126*EY$2&lt;0,0,+'2grid'!BX126*EY$2)</f>
        <v>1058.7934701475019</v>
      </c>
      <c r="BY126" s="84">
        <f>IF(+'2grid'!BY126*EZ$2&lt;0,0,+'2grid'!BY126*EZ$2)</f>
        <v>1058.7934701475019</v>
      </c>
      <c r="BZ126" s="84">
        <f>IF(+'2grid'!BZ126*FA$2&lt;0,0,+'2grid'!BZ126*FA$2)</f>
        <v>1058.7934701475019</v>
      </c>
      <c r="CA126" s="84">
        <f>IF(+'2grid'!CA126*FB$2&lt;0,0,+'2grid'!CA126*FB$2)</f>
        <v>1058.7934701475019</v>
      </c>
    </row>
    <row r="127" spans="1:79" x14ac:dyDescent="0.2">
      <c r="A127" s="9">
        <f>+data!B129</f>
        <v>454</v>
      </c>
      <c r="B127" s="84">
        <f>IF(+'2grid'!B127*CC$2&lt;0,0,+'2grid'!B127*CC$2)</f>
        <v>0</v>
      </c>
      <c r="C127" s="84">
        <f>IF(+'2grid'!C127*CD$2&lt;0,0,+'2grid'!C127*CD$2)</f>
        <v>0</v>
      </c>
      <c r="D127" s="84">
        <f>IF(+'2grid'!D127*CE$2&lt;0,0,+'2grid'!D127*CE$2)</f>
        <v>0</v>
      </c>
      <c r="E127" s="84">
        <f>IF(+'2grid'!E127*CF$2&lt;0,0,+'2grid'!E127*CF$2)</f>
        <v>0</v>
      </c>
      <c r="F127" s="84">
        <f>IF(+'2grid'!F127*CG$2&lt;0,0,+'2grid'!F127*CG$2)</f>
        <v>0</v>
      </c>
      <c r="G127" s="84">
        <f>IF(+'2grid'!G127*CH$2&lt;0,0,+'2grid'!G127*CH$2)</f>
        <v>0</v>
      </c>
      <c r="H127" s="84">
        <f>IF(+'2grid'!H127*CI$2&lt;0,0,+'2grid'!H127*CI$2)</f>
        <v>0</v>
      </c>
      <c r="I127" s="84">
        <f>IF(+'2grid'!I127*CJ$2&lt;0,0,+'2grid'!I127*CJ$2)</f>
        <v>0</v>
      </c>
      <c r="J127" s="84">
        <f>IF(+'2grid'!J127*CK$2&lt;0,0,+'2grid'!J127*CK$2)</f>
        <v>0</v>
      </c>
      <c r="K127" s="84">
        <f>IF(+'2grid'!K127*CL$2&lt;0,0,+'2grid'!K127*CL$2)</f>
        <v>0</v>
      </c>
      <c r="L127" s="84">
        <f>IF(+'2grid'!L127*CM$2&lt;0,0,+'2grid'!L127*CM$2)</f>
        <v>0</v>
      </c>
      <c r="M127" s="84">
        <f>IF(+'2grid'!M127*CN$2&lt;0,0,+'2grid'!M127*CN$2)</f>
        <v>0</v>
      </c>
      <c r="N127" s="84">
        <f>IF(+'2grid'!N127*CO$2&lt;0,0,+'2grid'!N127*CO$2)</f>
        <v>0</v>
      </c>
      <c r="O127" s="84">
        <f>IF(+'2grid'!O127*CP$2&lt;0,0,+'2grid'!O127*CP$2)</f>
        <v>0</v>
      </c>
      <c r="P127" s="84">
        <f>IF(+'2grid'!P127*CQ$2&lt;0,0,+'2grid'!P127*CQ$2)</f>
        <v>0</v>
      </c>
      <c r="Q127" s="84">
        <f>IF(+'2grid'!Q127*CR$2&lt;0,0,+'2grid'!Q127*CR$2)</f>
        <v>0</v>
      </c>
      <c r="R127" s="84">
        <f>IF(+'2grid'!R127*CS$2&lt;0,0,+'2grid'!R127*CS$2)</f>
        <v>0</v>
      </c>
      <c r="S127" s="84">
        <f>IF(+'2grid'!S127*CT$2&lt;0,0,+'2grid'!S127*CT$2)</f>
        <v>0</v>
      </c>
      <c r="T127" s="84">
        <f>IF(+'2grid'!T127*CU$2&lt;0,0,+'2grid'!T127*CU$2)</f>
        <v>0</v>
      </c>
      <c r="U127" s="84">
        <f>IF(+'2grid'!U127*CV$2&lt;0,0,+'2grid'!U127*CV$2)</f>
        <v>0</v>
      </c>
      <c r="V127" s="84">
        <f>IF(+'2grid'!V127*CW$2&lt;0,0,+'2grid'!V127*CW$2)</f>
        <v>0</v>
      </c>
      <c r="W127" s="84">
        <f>IF(+'2grid'!W127*CX$2&lt;0,0,+'2grid'!W127*CX$2)</f>
        <v>0</v>
      </c>
      <c r="X127" s="84">
        <f>IF(+'2grid'!X127*CY$2&lt;0,0,+'2grid'!X127*CY$2)</f>
        <v>0</v>
      </c>
      <c r="Y127" s="84">
        <f>IF(+'2grid'!Y127*CZ$2&lt;0,0,+'2grid'!Y127*CZ$2)</f>
        <v>0</v>
      </c>
      <c r="Z127" s="84">
        <f>IF(+'2grid'!Z127*DA$2&lt;0,0,+'2grid'!Z127*DA$2)</f>
        <v>0</v>
      </c>
      <c r="AA127" s="84">
        <f>IF(+'2grid'!AA127*DB$2&lt;0,0,+'2grid'!AA127*DB$2)</f>
        <v>0</v>
      </c>
      <c r="AB127" s="84">
        <f>IF(+'2grid'!AB127*DC$2&lt;0,0,+'2grid'!AB127*DC$2)</f>
        <v>0</v>
      </c>
      <c r="AC127" s="84">
        <f>IF(+'2grid'!AC127*DD$2&lt;0,0,+'2grid'!AC127*DD$2)</f>
        <v>0</v>
      </c>
      <c r="AD127" s="84">
        <f>IF(+'2grid'!AD127*DE$2&lt;0,0,+'2grid'!AD127*DE$2)</f>
        <v>0</v>
      </c>
      <c r="AE127" s="84">
        <f>IF(+'2grid'!AE127*DF$2&lt;0,0,+'2grid'!AE127*DF$2)</f>
        <v>0</v>
      </c>
      <c r="AF127" s="84">
        <f>IF(+'2grid'!AF127*DG$2&lt;0,0,+'2grid'!AF127*DG$2)</f>
        <v>0</v>
      </c>
      <c r="AG127" s="84">
        <f>IF(+'2grid'!AG127*DH$2&lt;0,0,+'2grid'!AG127*DH$2)</f>
        <v>0</v>
      </c>
      <c r="AH127" s="84">
        <f>IF(+'2grid'!AH127*DI$2&lt;0,0,+'2grid'!AH127*DI$2)</f>
        <v>0</v>
      </c>
      <c r="AI127" s="84">
        <f>IF(+'2grid'!AI127*DJ$2&lt;0,0,+'2grid'!AI127*DJ$2)</f>
        <v>0</v>
      </c>
      <c r="AJ127" s="84">
        <f>IF(+'2grid'!AJ127*DK$2&lt;0,0,+'2grid'!AJ127*DK$2)</f>
        <v>0</v>
      </c>
      <c r="AK127" s="84">
        <f>IF(+'2grid'!AK127*DL$2&lt;0,0,+'2grid'!AK127*DL$2)</f>
        <v>0</v>
      </c>
      <c r="AL127" s="84">
        <f>IF(+'2grid'!AL127*DM$2&lt;0,0,+'2grid'!AL127*DM$2)</f>
        <v>0</v>
      </c>
      <c r="AM127" s="84">
        <f>IF(+'2grid'!AM127*DN$2&lt;0,0,+'2grid'!AM127*DN$2)</f>
        <v>0</v>
      </c>
      <c r="AN127" s="84">
        <f>IF(+'2grid'!AN127*DO$2&lt;0,0,+'2grid'!AN127*DO$2)</f>
        <v>0</v>
      </c>
      <c r="AO127" s="84">
        <f>IF(+'2grid'!AO127*DP$2&lt;0,0,+'2grid'!AO127*DP$2)</f>
        <v>0</v>
      </c>
      <c r="AP127" s="84">
        <f>IF(+'2grid'!AP127*DQ$2&lt;0,0,+'2grid'!AP127*DQ$2)</f>
        <v>0</v>
      </c>
      <c r="AQ127" s="84">
        <f>IF(+'2grid'!AQ127*DR$2&lt;0,0,+'2grid'!AQ127*DR$2)</f>
        <v>0</v>
      </c>
      <c r="AR127" s="84">
        <f>IF(+'2grid'!AR127*DS$2&lt;0,0,+'2grid'!AR127*DS$2)</f>
        <v>0</v>
      </c>
      <c r="AS127" s="84">
        <f>IF(+'2grid'!AS127*DT$2&lt;0,0,+'2grid'!AS127*DT$2)</f>
        <v>0</v>
      </c>
      <c r="AT127" s="84">
        <f>IF(+'2grid'!AT127*DU$2&lt;0,0,+'2grid'!AT127*DU$2)</f>
        <v>0</v>
      </c>
      <c r="AU127" s="84">
        <f>IF(+'2grid'!AU127*DV$2&lt;0,0,+'2grid'!AU127*DV$2)</f>
        <v>0</v>
      </c>
      <c r="AV127" s="84">
        <f>IF(+'2grid'!AV127*DW$2&lt;0,0,+'2grid'!AV127*DW$2)</f>
        <v>0</v>
      </c>
      <c r="AW127" s="84">
        <f>IF(+'2grid'!AW127*DX$2&lt;0,0,+'2grid'!AW127*DX$2)</f>
        <v>0</v>
      </c>
      <c r="AX127" s="84">
        <f>IF(+'2grid'!AX127*DY$2&lt;0,0,+'2grid'!AX127*DY$2)</f>
        <v>0.14527892652361529</v>
      </c>
      <c r="AY127" s="84">
        <f>IF(+'2grid'!AY127*DZ$2&lt;0,0,+'2grid'!AY127*DZ$2)</f>
        <v>0.29311783413134712</v>
      </c>
      <c r="AZ127" s="84">
        <f>IF(+'2grid'!AZ127*EA$2&lt;0,0,+'2grid'!AZ127*EA$2)</f>
        <v>0.4435167228231956</v>
      </c>
      <c r="BA127" s="84">
        <f>IF(+'2grid'!BA127*EB$2&lt;0,0,+'2grid'!BA127*EB$2)</f>
        <v>0.5964755925991605</v>
      </c>
      <c r="BB127" s="84">
        <f>IF(+'2grid'!BB127*EC$2&lt;0,0,+'2grid'!BB127*EC$2)</f>
        <v>0.75199444345924216</v>
      </c>
      <c r="BC127" s="84">
        <f>IF(+'2grid'!BC127*ED$2&lt;0,0,+'2grid'!BC127*ED$2)</f>
        <v>0.9100732754034403</v>
      </c>
      <c r="BD127" s="84">
        <f>IF(+'2grid'!BD127*EE$2&lt;0,0,+'2grid'!BD127*EE$2)</f>
        <v>3.6710128746231598</v>
      </c>
      <c r="BE127" s="84">
        <f>IF(+'2grid'!BE127*EF$2&lt;0,0,+'2grid'!BE127*EF$2)</f>
        <v>16.657796914346513</v>
      </c>
      <c r="BF127" s="84">
        <f>IF(+'2grid'!BF127*EG$2&lt;0,0,+'2grid'!BF127*EG$2)</f>
        <v>18.662262103209788</v>
      </c>
      <c r="BG127" s="84">
        <f>IF(+'2grid'!BG127*EH$2&lt;0,0,+'2grid'!BG127*EH$2)</f>
        <v>51.74361766270615</v>
      </c>
      <c r="BH127" s="84">
        <f>IF(+'2grid'!BH127*EI$2&lt;0,0,+'2grid'!BH127*EI$2)</f>
        <v>51.74361766270615</v>
      </c>
      <c r="BI127" s="84">
        <f>IF(+'2grid'!BI127*EJ$2&lt;0,0,+'2grid'!BI127*EJ$2)</f>
        <v>52.684410711118986</v>
      </c>
      <c r="BJ127" s="84">
        <f>IF(+'2grid'!BJ127*EK$2&lt;0,0,+'2grid'!BJ127*EK$2)</f>
        <v>59.269962050008864</v>
      </c>
      <c r="BK127" s="84">
        <f>IF(+'2grid'!BK127*EL$2&lt;0,0,+'2grid'!BK127*EL$2)</f>
        <v>66.796306437311586</v>
      </c>
      <c r="BL127" s="84">
        <f>IF(+'2grid'!BL127*EM$2&lt;0,0,+'2grid'!BL127*EM$2)</f>
        <v>66.796306437311586</v>
      </c>
      <c r="BM127" s="84">
        <f>IF(+'2grid'!BM127*EN$2&lt;0,0,+'2grid'!BM127*EN$2)</f>
        <v>69.148289058343664</v>
      </c>
      <c r="BN127" s="84">
        <f>IF(+'2grid'!BN127*EO$2&lt;0,0,+'2grid'!BN127*EO$2)</f>
        <v>69.6186855825501</v>
      </c>
      <c r="BO127" s="84">
        <f>IF(+'2grid'!BO127*EP$2&lt;0,0,+'2grid'!BO127*EP$2)</f>
        <v>69.6186855825501</v>
      </c>
      <c r="BP127" s="84">
        <f>IF(+'2grid'!BP127*EQ$2&lt;0,0,+'2grid'!BP127*EQ$2)</f>
        <v>69.6186855825501</v>
      </c>
      <c r="BQ127" s="84">
        <f>IF(+'2grid'!BQ127*ER$2&lt;0,0,+'2grid'!BQ127*ER$2)</f>
        <v>69.6186855825501</v>
      </c>
      <c r="BR127" s="84">
        <f>IF(+'2grid'!BR127*ES$2&lt;0,0,+'2grid'!BR127*ES$2)</f>
        <v>69.6186855825501</v>
      </c>
      <c r="BS127" s="84">
        <f>IF(+'2grid'!BS127*ET$2&lt;0,0,+'2grid'!BS127*ET$2)</f>
        <v>69.775484423952236</v>
      </c>
      <c r="BT127" s="84">
        <f>IF(+'2grid'!BT127*EU$2&lt;0,0,+'2grid'!BT127*EU$2)</f>
        <v>69.723218143484857</v>
      </c>
      <c r="BU127" s="84">
        <f>IF(+'2grid'!BU127*EV$2&lt;0,0,+'2grid'!BU127*EV$2)</f>
        <v>69.761546749160928</v>
      </c>
      <c r="BV127" s="84">
        <f>IF(+'2grid'!BV127*EW$2&lt;0,0,+'2grid'!BV127*EW$2)</f>
        <v>69.80452124643412</v>
      </c>
      <c r="BW127" s="84">
        <f>IF(+'2grid'!BW127*EX$2&lt;0,0,+'2grid'!BW127*EX$2)</f>
        <v>69.847573175233919</v>
      </c>
      <c r="BX127" s="84">
        <f>IF(+'2grid'!BX127*EY$2&lt;0,0,+'2grid'!BX127*EY$2)</f>
        <v>69.882159257123462</v>
      </c>
      <c r="BY127" s="84">
        <f>IF(+'2grid'!BY127*EZ$2&lt;0,0,+'2grid'!BY127*EZ$2)</f>
        <v>69.894025208402567</v>
      </c>
      <c r="BZ127" s="84">
        <f>IF(+'2grid'!BZ127*FA$2&lt;0,0,+'2grid'!BZ127*FA$2)</f>
        <v>69.944733107700912</v>
      </c>
      <c r="CA127" s="84">
        <f>IF(+'2grid'!CA127*FB$2&lt;0,0,+'2grid'!CA127*FB$2)</f>
        <v>69.977662766725459</v>
      </c>
    </row>
    <row r="128" spans="1:79" x14ac:dyDescent="0.2">
      <c r="A128" s="9">
        <f>+data!B130</f>
        <v>458</v>
      </c>
      <c r="B128" s="84">
        <f>IF(+'2grid'!B128*CC$2&lt;0,0,+'2grid'!B128*CC$2)</f>
        <v>0</v>
      </c>
      <c r="C128" s="84">
        <f>IF(+'2grid'!C128*CD$2&lt;0,0,+'2grid'!C128*CD$2)</f>
        <v>0</v>
      </c>
      <c r="D128" s="84">
        <f>IF(+'2grid'!D128*CE$2&lt;0,0,+'2grid'!D128*CE$2)</f>
        <v>0</v>
      </c>
      <c r="E128" s="84">
        <f>IF(+'2grid'!E128*CF$2&lt;0,0,+'2grid'!E128*CF$2)</f>
        <v>0</v>
      </c>
      <c r="F128" s="84">
        <f>IF(+'2grid'!F128*CG$2&lt;0,0,+'2grid'!F128*CG$2)</f>
        <v>0</v>
      </c>
      <c r="G128" s="84">
        <f>IF(+'2grid'!G128*CH$2&lt;0,0,+'2grid'!G128*CH$2)</f>
        <v>0</v>
      </c>
      <c r="H128" s="84">
        <f>IF(+'2grid'!H128*CI$2&lt;0,0,+'2grid'!H128*CI$2)</f>
        <v>0</v>
      </c>
      <c r="I128" s="84">
        <f>IF(+'2grid'!I128*CJ$2&lt;0,0,+'2grid'!I128*CJ$2)</f>
        <v>0</v>
      </c>
      <c r="J128" s="84">
        <f>IF(+'2grid'!J128*CK$2&lt;0,0,+'2grid'!J128*CK$2)</f>
        <v>0</v>
      </c>
      <c r="K128" s="84">
        <f>IF(+'2grid'!K128*CL$2&lt;0,0,+'2grid'!K128*CL$2)</f>
        <v>0</v>
      </c>
      <c r="L128" s="84">
        <f>IF(+'2grid'!L128*CM$2&lt;0,0,+'2grid'!L128*CM$2)</f>
        <v>0</v>
      </c>
      <c r="M128" s="84">
        <f>IF(+'2grid'!M128*CN$2&lt;0,0,+'2grid'!M128*CN$2)</f>
        <v>0</v>
      </c>
      <c r="N128" s="84">
        <f>IF(+'2grid'!N128*CO$2&lt;0,0,+'2grid'!N128*CO$2)</f>
        <v>0</v>
      </c>
      <c r="O128" s="84">
        <f>IF(+'2grid'!O128*CP$2&lt;0,0,+'2grid'!O128*CP$2)</f>
        <v>0</v>
      </c>
      <c r="P128" s="84">
        <f>IF(+'2grid'!P128*CQ$2&lt;0,0,+'2grid'!P128*CQ$2)</f>
        <v>0</v>
      </c>
      <c r="Q128" s="84">
        <f>IF(+'2grid'!Q128*CR$2&lt;0,0,+'2grid'!Q128*CR$2)</f>
        <v>0</v>
      </c>
      <c r="R128" s="84">
        <f>IF(+'2grid'!R128*CS$2&lt;0,0,+'2grid'!R128*CS$2)</f>
        <v>0</v>
      </c>
      <c r="S128" s="84">
        <f>IF(+'2grid'!S128*CT$2&lt;0,0,+'2grid'!S128*CT$2)</f>
        <v>0</v>
      </c>
      <c r="T128" s="84">
        <f>IF(+'2grid'!T128*CU$2&lt;0,0,+'2grid'!T128*CU$2)</f>
        <v>0</v>
      </c>
      <c r="U128" s="84">
        <f>IF(+'2grid'!U128*CV$2&lt;0,0,+'2grid'!U128*CV$2)</f>
        <v>0</v>
      </c>
      <c r="V128" s="84">
        <f>IF(+'2grid'!V128*CW$2&lt;0,0,+'2grid'!V128*CW$2)</f>
        <v>0</v>
      </c>
      <c r="W128" s="84">
        <f>IF(+'2grid'!W128*CX$2&lt;0,0,+'2grid'!W128*CX$2)</f>
        <v>0.28382743291568818</v>
      </c>
      <c r="X128" s="84">
        <f>IF(+'2grid'!X128*CY$2&lt;0,0,+'2grid'!X128*CY$2)</f>
        <v>0.46247289175874007</v>
      </c>
      <c r="Y128" s="84">
        <f>IF(+'2grid'!Y128*CZ$2&lt;0,0,+'2grid'!Y128*CZ$2)</f>
        <v>0.67832592314098294</v>
      </c>
      <c r="Z128" s="84">
        <f>IF(+'2grid'!Z128*DA$2&lt;0,0,+'2grid'!Z128*DA$2)</f>
        <v>0.93138629492880942</v>
      </c>
      <c r="AA128" s="84">
        <f>IF(+'2grid'!AA128*DB$2&lt;0,0,+'2grid'!AA128*DB$2)</f>
        <v>1.2216538896146072</v>
      </c>
      <c r="AB128" s="84">
        <f>IF(+'2grid'!AB128*DC$2&lt;0,0,+'2grid'!AB128*DC$2)</f>
        <v>1.7619914810437158</v>
      </c>
      <c r="AC128" s="84">
        <f>IF(+'2grid'!AC128*DD$2&lt;0,0,+'2grid'!AC128*DD$2)</f>
        <v>2.3962975000000002</v>
      </c>
      <c r="AD128" s="84">
        <f>IF(+'2grid'!AD128*DE$2&lt;0,0,+'2grid'!AD128*DE$2)</f>
        <v>2.8884413480000002</v>
      </c>
      <c r="AE128" s="84">
        <f>IF(+'2grid'!AE128*DF$2&lt;0,0,+'2grid'!AE128*DF$2)</f>
        <v>3.4110691920000002</v>
      </c>
      <c r="AF128" s="84">
        <f>IF(+'2grid'!AF128*DG$2&lt;0,0,+'2grid'!AF128*DG$2)</f>
        <v>3.9641810320000004</v>
      </c>
      <c r="AG128" s="84">
        <f>IF(+'2grid'!AG128*DH$2&lt;0,0,+'2grid'!AG128*DH$2)</f>
        <v>4.5477768680000006</v>
      </c>
      <c r="AH128" s="84">
        <f>IF(+'2grid'!AH128*DI$2&lt;0,0,+'2grid'!AH128*DI$2)</f>
        <v>5.1618567000000004</v>
      </c>
      <c r="AI128" s="84">
        <f>IF(+'2grid'!AI128*DJ$2&lt;0,0,+'2grid'!AI128*DJ$2)</f>
        <v>5.8064205280000003</v>
      </c>
      <c r="AJ128" s="84">
        <f>IF(+'2grid'!AJ128*DK$2&lt;0,0,+'2grid'!AJ128*DK$2)</f>
        <v>6.4814683519999994</v>
      </c>
      <c r="AK128" s="84">
        <f>IF(+'2grid'!AK128*DL$2&lt;0,0,+'2grid'!AK128*DL$2)</f>
        <v>7.1870001719999994</v>
      </c>
      <c r="AL128" s="84">
        <f>IF(+'2grid'!AL128*DM$2&lt;0,0,+'2grid'!AL128*DM$2)</f>
        <v>7.9230159879999995</v>
      </c>
      <c r="AM128" s="84">
        <f>IF(+'2grid'!AM128*DN$2&lt;0,0,+'2grid'!AM128*DN$2)</f>
        <v>8.6895157999999988</v>
      </c>
      <c r="AN128" s="84">
        <f>IF(+'2grid'!AN128*DO$2&lt;0,0,+'2grid'!AN128*DO$2)</f>
        <v>15.244008911999998</v>
      </c>
      <c r="AO128" s="84">
        <f>IF(+'2grid'!AO128*DP$2&lt;0,0,+'2grid'!AO128*DP$2)</f>
        <v>22.148847648</v>
      </c>
      <c r="AP128" s="84">
        <f>IF(+'2grid'!AP128*DQ$2&lt;0,0,+'2grid'!AP128*DQ$2)</f>
        <v>29.404032007999998</v>
      </c>
      <c r="AQ128" s="84">
        <f>IF(+'2grid'!AQ128*DR$2&lt;0,0,+'2grid'!AQ128*DR$2)</f>
        <v>37.009561992000002</v>
      </c>
      <c r="AR128" s="84">
        <f>IF(+'2grid'!AR128*DS$2&lt;0,0,+'2grid'!AR128*DS$2)</f>
        <v>44.965437600000001</v>
      </c>
      <c r="AS128" s="84">
        <f>IF(+'2grid'!AS128*DT$2&lt;0,0,+'2grid'!AS128*DT$2)</f>
        <v>53.271658832000007</v>
      </c>
      <c r="AT128" s="84">
        <f>IF(+'2grid'!AT128*DU$2&lt;0,0,+'2grid'!AT128*DU$2)</f>
        <v>61.928225687999991</v>
      </c>
      <c r="AU128" s="84">
        <f>IF(+'2grid'!AU128*DV$2&lt;0,0,+'2grid'!AU128*DV$2)</f>
        <v>70.935138167999995</v>
      </c>
      <c r="AV128" s="84">
        <f>IF(+'2grid'!AV128*DW$2&lt;0,0,+'2grid'!AV128*DW$2)</f>
        <v>80.292396271999991</v>
      </c>
      <c r="AW128" s="84">
        <f>IF(+'2grid'!AW128*DX$2&lt;0,0,+'2grid'!AW128*DX$2)</f>
        <v>90</v>
      </c>
      <c r="AX128" s="84">
        <f>IF(+'2grid'!AX128*DY$2&lt;0,0,+'2grid'!AX128*DY$2)</f>
        <v>110.17066666666666</v>
      </c>
      <c r="AY128" s="84">
        <f>IF(+'2grid'!AY128*DZ$2&lt;0,0,+'2grid'!AY128*DZ$2)</f>
        <v>130.68266666666668</v>
      </c>
      <c r="AZ128" s="84">
        <f>IF(+'2grid'!AZ128*EA$2&lt;0,0,+'2grid'!AZ128*EA$2)</f>
        <v>151.536</v>
      </c>
      <c r="BA128" s="84">
        <f>IF(+'2grid'!BA128*EB$2&lt;0,0,+'2grid'!BA128*EB$2)</f>
        <v>172.73066666666665</v>
      </c>
      <c r="BB128" s="84">
        <f>IF(+'2grid'!BB128*EC$2&lt;0,0,+'2grid'!BB128*EC$2)</f>
        <v>194.26666666666668</v>
      </c>
      <c r="BC128" s="84">
        <f>IF(+'2grid'!BC128*ED$2&lt;0,0,+'2grid'!BC128*ED$2)</f>
        <v>216.14399999999998</v>
      </c>
      <c r="BD128" s="84">
        <f>IF(+'2grid'!BD128*EE$2&lt;0,0,+'2grid'!BD128*EE$2)</f>
        <v>250.47199999999998</v>
      </c>
      <c r="BE128" s="84">
        <f>IF(+'2grid'!BE128*EF$2&lt;0,0,+'2grid'!BE128*EF$2)</f>
        <v>308.48</v>
      </c>
      <c r="BF128" s="84">
        <f>IF(+'2grid'!BF128*EG$2&lt;0,0,+'2grid'!BF128*EG$2)</f>
        <v>332.42399999999998</v>
      </c>
      <c r="BG128" s="84">
        <f>IF(+'2grid'!BG128*EH$2&lt;0,0,+'2grid'!BG128*EH$2)</f>
        <v>357.7</v>
      </c>
      <c r="BH128" s="84">
        <f>IF(+'2grid'!BH128*EI$2&lt;0,0,+'2grid'!BH128*EI$2)</f>
        <v>357.7</v>
      </c>
      <c r="BI128" s="84">
        <f>IF(+'2grid'!BI128*EJ$2&lt;0,0,+'2grid'!BI128*EJ$2)</f>
        <v>357.7</v>
      </c>
      <c r="BJ128" s="84">
        <f>IF(+'2grid'!BJ128*EK$2&lt;0,0,+'2grid'!BJ128*EK$2)</f>
        <v>357.7</v>
      </c>
      <c r="BK128" s="84">
        <f>IF(+'2grid'!BK128*EL$2&lt;0,0,+'2grid'!BK128*EL$2)</f>
        <v>357.7</v>
      </c>
      <c r="BL128" s="84">
        <f>IF(+'2grid'!BL128*EM$2&lt;0,0,+'2grid'!BL128*EM$2)</f>
        <v>357.7</v>
      </c>
      <c r="BM128" s="84">
        <f>IF(+'2grid'!BM128*EN$2&lt;0,0,+'2grid'!BM128*EN$2)</f>
        <v>357.7</v>
      </c>
      <c r="BN128" s="84">
        <f>IF(+'2grid'!BN128*EO$2&lt;0,0,+'2grid'!BN128*EO$2)</f>
        <v>357.7</v>
      </c>
      <c r="BO128" s="84">
        <f>IF(+'2grid'!BO128*EP$2&lt;0,0,+'2grid'!BO128*EP$2)</f>
        <v>357.7</v>
      </c>
      <c r="BP128" s="84">
        <f>IF(+'2grid'!BP128*EQ$2&lt;0,0,+'2grid'!BP128*EQ$2)</f>
        <v>357.7</v>
      </c>
      <c r="BQ128" s="84">
        <f>IF(+'2grid'!BQ128*ER$2&lt;0,0,+'2grid'!BQ128*ER$2)</f>
        <v>357.7</v>
      </c>
      <c r="BR128" s="84">
        <f>IF(+'2grid'!BR128*ES$2&lt;0,0,+'2grid'!BR128*ES$2)</f>
        <v>357.7</v>
      </c>
      <c r="BS128" s="84">
        <f>IF(+'2grid'!BS128*ET$2&lt;0,0,+'2grid'!BS128*ET$2)</f>
        <v>357.7</v>
      </c>
      <c r="BT128" s="84">
        <f>IF(+'2grid'!BT128*EU$2&lt;0,0,+'2grid'!BT128*EU$2)</f>
        <v>357.7</v>
      </c>
      <c r="BU128" s="84">
        <f>IF(+'2grid'!BU128*EV$2&lt;0,0,+'2grid'!BU128*EV$2)</f>
        <v>357.7</v>
      </c>
      <c r="BV128" s="84">
        <f>IF(+'2grid'!BV128*EW$2&lt;0,0,+'2grid'!BV128*EW$2)</f>
        <v>357.7</v>
      </c>
      <c r="BW128" s="84">
        <f>IF(+'2grid'!BW128*EX$2&lt;0,0,+'2grid'!BW128*EX$2)</f>
        <v>357.7</v>
      </c>
      <c r="BX128" s="84">
        <f>IF(+'2grid'!BX128*EY$2&lt;0,0,+'2grid'!BX128*EY$2)</f>
        <v>357.7</v>
      </c>
      <c r="BY128" s="84">
        <f>IF(+'2grid'!BY128*EZ$2&lt;0,0,+'2grid'!BY128*EZ$2)</f>
        <v>357.7</v>
      </c>
      <c r="BZ128" s="84">
        <f>IF(+'2grid'!BZ128*FA$2&lt;0,0,+'2grid'!BZ128*FA$2)</f>
        <v>357.7</v>
      </c>
      <c r="CA128" s="84">
        <f>IF(+'2grid'!CA128*FB$2&lt;0,0,+'2grid'!CA128*FB$2)</f>
        <v>357.7</v>
      </c>
    </row>
    <row r="129" spans="1:79" x14ac:dyDescent="0.2">
      <c r="A129" s="9">
        <f>+data!B131</f>
        <v>462</v>
      </c>
      <c r="B129" s="84">
        <f>IF(+'2grid'!B129*CC$2&lt;0,0,+'2grid'!B129*CC$2)</f>
        <v>0</v>
      </c>
      <c r="C129" s="84">
        <f>IF(+'2grid'!C129*CD$2&lt;0,0,+'2grid'!C129*CD$2)</f>
        <v>0</v>
      </c>
      <c r="D129" s="84">
        <f>IF(+'2grid'!D129*CE$2&lt;0,0,+'2grid'!D129*CE$2)</f>
        <v>0</v>
      </c>
      <c r="E129" s="84">
        <f>IF(+'2grid'!E129*CF$2&lt;0,0,+'2grid'!E129*CF$2)</f>
        <v>0</v>
      </c>
      <c r="F129" s="84">
        <f>IF(+'2grid'!F129*CG$2&lt;0,0,+'2grid'!F129*CG$2)</f>
        <v>0</v>
      </c>
      <c r="G129" s="84">
        <f>IF(+'2grid'!G129*CH$2&lt;0,0,+'2grid'!G129*CH$2)</f>
        <v>0</v>
      </c>
      <c r="H129" s="84">
        <f>IF(+'2grid'!H129*CI$2&lt;0,0,+'2grid'!H129*CI$2)</f>
        <v>0</v>
      </c>
      <c r="I129" s="84">
        <f>IF(+'2grid'!I129*CJ$2&lt;0,0,+'2grid'!I129*CJ$2)</f>
        <v>0</v>
      </c>
      <c r="J129" s="84">
        <f>IF(+'2grid'!J129*CK$2&lt;0,0,+'2grid'!J129*CK$2)</f>
        <v>0</v>
      </c>
      <c r="K129" s="84">
        <f>IF(+'2grid'!K129*CL$2&lt;0,0,+'2grid'!K129*CL$2)</f>
        <v>0</v>
      </c>
      <c r="L129" s="84">
        <f>IF(+'2grid'!L129*CM$2&lt;0,0,+'2grid'!L129*CM$2)</f>
        <v>0</v>
      </c>
      <c r="M129" s="84">
        <f>IF(+'2grid'!M129*CN$2&lt;0,0,+'2grid'!M129*CN$2)</f>
        <v>0</v>
      </c>
      <c r="N129" s="84">
        <f>IF(+'2grid'!N129*CO$2&lt;0,0,+'2grid'!N129*CO$2)</f>
        <v>0</v>
      </c>
      <c r="O129" s="84">
        <f>IF(+'2grid'!O129*CP$2&lt;0,0,+'2grid'!O129*CP$2)</f>
        <v>0</v>
      </c>
      <c r="P129" s="84">
        <f>IF(+'2grid'!P129*CQ$2&lt;0,0,+'2grid'!P129*CQ$2)</f>
        <v>0</v>
      </c>
      <c r="Q129" s="84">
        <f>IF(+'2grid'!Q129*CR$2&lt;0,0,+'2grid'!Q129*CR$2)</f>
        <v>0</v>
      </c>
      <c r="R129" s="84">
        <f>IF(+'2grid'!R129*CS$2&lt;0,0,+'2grid'!R129*CS$2)</f>
        <v>0</v>
      </c>
      <c r="S129" s="84">
        <f>IF(+'2grid'!S129*CT$2&lt;0,0,+'2grid'!S129*CT$2)</f>
        <v>0</v>
      </c>
      <c r="T129" s="84">
        <f>IF(+'2grid'!T129*CU$2&lt;0,0,+'2grid'!T129*CU$2)</f>
        <v>0</v>
      </c>
      <c r="U129" s="84">
        <f>IF(+'2grid'!U129*CV$2&lt;0,0,+'2grid'!U129*CV$2)</f>
        <v>0</v>
      </c>
      <c r="V129" s="84">
        <f>IF(+'2grid'!V129*CW$2&lt;0,0,+'2grid'!V129*CW$2)</f>
        <v>0</v>
      </c>
      <c r="W129" s="84">
        <f>IF(+'2grid'!W129*CX$2&lt;0,0,+'2grid'!W129*CX$2)</f>
        <v>0</v>
      </c>
      <c r="X129" s="84">
        <f>IF(+'2grid'!X129*CY$2&lt;0,0,+'2grid'!X129*CY$2)</f>
        <v>0</v>
      </c>
      <c r="Y129" s="84">
        <f>IF(+'2grid'!Y129*CZ$2&lt;0,0,+'2grid'!Y129*CZ$2)</f>
        <v>0</v>
      </c>
      <c r="Z129" s="84">
        <f>IF(+'2grid'!Z129*DA$2&lt;0,0,+'2grid'!Z129*DA$2)</f>
        <v>0</v>
      </c>
      <c r="AA129" s="84">
        <f>IF(+'2grid'!AA129*DB$2&lt;0,0,+'2grid'!AA129*DB$2)</f>
        <v>0</v>
      </c>
      <c r="AB129" s="84">
        <f>IF(+'2grid'!AB129*DC$2&lt;0,0,+'2grid'!AB129*DC$2)</f>
        <v>0</v>
      </c>
      <c r="AC129" s="84">
        <f>IF(+'2grid'!AC129*DD$2&lt;0,0,+'2grid'!AC129*DD$2)</f>
        <v>0</v>
      </c>
      <c r="AD129" s="84">
        <f>IF(+'2grid'!AD129*DE$2&lt;0,0,+'2grid'!AD129*DE$2)</f>
        <v>0</v>
      </c>
      <c r="AE129" s="84">
        <f>IF(+'2grid'!AE129*DF$2&lt;0,0,+'2grid'!AE129*DF$2)</f>
        <v>0</v>
      </c>
      <c r="AF129" s="84">
        <f>IF(+'2grid'!AF129*DG$2&lt;0,0,+'2grid'!AF129*DG$2)</f>
        <v>0</v>
      </c>
      <c r="AG129" s="84">
        <f>IF(+'2grid'!AG129*DH$2&lt;0,0,+'2grid'!AG129*DH$2)</f>
        <v>0</v>
      </c>
      <c r="AH129" s="84">
        <f>IF(+'2grid'!AH129*DI$2&lt;0,0,+'2grid'!AH129*DI$2)</f>
        <v>0</v>
      </c>
      <c r="AI129" s="84">
        <f>IF(+'2grid'!AI129*DJ$2&lt;0,0,+'2grid'!AI129*DJ$2)</f>
        <v>0</v>
      </c>
      <c r="AJ129" s="84">
        <f>IF(+'2grid'!AJ129*DK$2&lt;0,0,+'2grid'!AJ129*DK$2)</f>
        <v>0</v>
      </c>
      <c r="AK129" s="84">
        <f>IF(+'2grid'!AK129*DL$2&lt;0,0,+'2grid'!AK129*DL$2)</f>
        <v>0</v>
      </c>
      <c r="AL129" s="84">
        <f>IF(+'2grid'!AL129*DM$2&lt;0,0,+'2grid'!AL129*DM$2)</f>
        <v>0</v>
      </c>
      <c r="AM129" s="84">
        <f>IF(+'2grid'!AM129*DN$2&lt;0,0,+'2grid'!AM129*DN$2)</f>
        <v>0</v>
      </c>
      <c r="AN129" s="84">
        <f>IF(+'2grid'!AN129*DO$2&lt;0,0,+'2grid'!AN129*DO$2)</f>
        <v>0</v>
      </c>
      <c r="AO129" s="84">
        <f>IF(+'2grid'!AO129*DP$2&lt;0,0,+'2grid'!AO129*DP$2)</f>
        <v>0</v>
      </c>
      <c r="AP129" s="84">
        <f>IF(+'2grid'!AP129*DQ$2&lt;0,0,+'2grid'!AP129*DQ$2)</f>
        <v>0</v>
      </c>
      <c r="AQ129" s="84">
        <f>IF(+'2grid'!AQ129*DR$2&lt;0,0,+'2grid'!AQ129*DR$2)</f>
        <v>0</v>
      </c>
      <c r="AR129" s="84">
        <f>IF(+'2grid'!AR129*DS$2&lt;0,0,+'2grid'!AR129*DS$2)</f>
        <v>0</v>
      </c>
      <c r="AS129" s="84">
        <f>IF(+'2grid'!AS129*DT$2&lt;0,0,+'2grid'!AS129*DT$2)</f>
        <v>0</v>
      </c>
      <c r="AT129" s="84">
        <f>IF(+'2grid'!AT129*DU$2&lt;0,0,+'2grid'!AT129*DU$2)</f>
        <v>0</v>
      </c>
      <c r="AU129" s="84">
        <f>IF(+'2grid'!AU129*DV$2&lt;0,0,+'2grid'!AU129*DV$2)</f>
        <v>0</v>
      </c>
      <c r="AV129" s="84">
        <f>IF(+'2grid'!AV129*DW$2&lt;0,0,+'2grid'!AV129*DW$2)</f>
        <v>0</v>
      </c>
      <c r="AW129" s="84">
        <f>IF(+'2grid'!AW129*DX$2&lt;0,0,+'2grid'!AW129*DX$2)</f>
        <v>0</v>
      </c>
      <c r="AX129" s="84">
        <f>IF(+'2grid'!AX129*DY$2&lt;0,0,+'2grid'!AX129*DY$2)</f>
        <v>0</v>
      </c>
      <c r="AY129" s="84">
        <f>IF(+'2grid'!AY129*DZ$2&lt;0,0,+'2grid'!AY129*DZ$2)</f>
        <v>0</v>
      </c>
      <c r="AZ129" s="84">
        <f>IF(+'2grid'!AZ129*EA$2&lt;0,0,+'2grid'!AZ129*EA$2)</f>
        <v>0</v>
      </c>
      <c r="BA129" s="84">
        <f>IF(+'2grid'!BA129*EB$2&lt;0,0,+'2grid'!BA129*EB$2)</f>
        <v>0</v>
      </c>
      <c r="BB129" s="84">
        <f>IF(+'2grid'!BB129*EC$2&lt;0,0,+'2grid'!BB129*EC$2)</f>
        <v>0</v>
      </c>
      <c r="BC129" s="84">
        <f>IF(+'2grid'!BC129*ED$2&lt;0,0,+'2grid'!BC129*ED$2)</f>
        <v>0</v>
      </c>
      <c r="BD129" s="84">
        <f>IF(+'2grid'!BD129*EE$2&lt;0,0,+'2grid'!BD129*EE$2)</f>
        <v>0</v>
      </c>
      <c r="BE129" s="84">
        <f>IF(+'2grid'!BE129*EF$2&lt;0,0,+'2grid'!BE129*EF$2)</f>
        <v>0</v>
      </c>
      <c r="BF129" s="84">
        <f>IF(+'2grid'!BF129*EG$2&lt;0,0,+'2grid'!BF129*EG$2)</f>
        <v>0</v>
      </c>
      <c r="BG129" s="84">
        <f>IF(+'2grid'!BG129*EH$2&lt;0,0,+'2grid'!BG129*EH$2)</f>
        <v>0</v>
      </c>
      <c r="BH129" s="84">
        <f>IF(+'2grid'!BH129*EI$2&lt;0,0,+'2grid'!BH129*EI$2)</f>
        <v>0</v>
      </c>
      <c r="BI129" s="84">
        <f>IF(+'2grid'!BI129*EJ$2&lt;0,0,+'2grid'!BI129*EJ$2)</f>
        <v>0</v>
      </c>
      <c r="BJ129" s="84">
        <f>IF(+'2grid'!BJ129*EK$2&lt;0,0,+'2grid'!BJ129*EK$2)</f>
        <v>0</v>
      </c>
      <c r="BK129" s="84">
        <f>IF(+'2grid'!BK129*EL$2&lt;0,0,+'2grid'!BK129*EL$2)</f>
        <v>0</v>
      </c>
      <c r="BL129" s="84">
        <f>IF(+'2grid'!BL129*EM$2&lt;0,0,+'2grid'!BL129*EM$2)</f>
        <v>0</v>
      </c>
      <c r="BM129" s="84">
        <f>IF(+'2grid'!BM129*EN$2&lt;0,0,+'2grid'!BM129*EN$2)</f>
        <v>0</v>
      </c>
      <c r="BN129" s="84">
        <f>IF(+'2grid'!BN129*EO$2&lt;0,0,+'2grid'!BN129*EO$2)</f>
        <v>0</v>
      </c>
      <c r="BO129" s="84">
        <f>IF(+'2grid'!BO129*EP$2&lt;0,0,+'2grid'!BO129*EP$2)</f>
        <v>0</v>
      </c>
      <c r="BP129" s="84">
        <f>IF(+'2grid'!BP129*EQ$2&lt;0,0,+'2grid'!BP129*EQ$2)</f>
        <v>0</v>
      </c>
      <c r="BQ129" s="84">
        <f>IF(+'2grid'!BQ129*ER$2&lt;0,0,+'2grid'!BQ129*ER$2)</f>
        <v>0</v>
      </c>
      <c r="BR129" s="84">
        <f>IF(+'2grid'!BR129*ES$2&lt;0,0,+'2grid'!BR129*ES$2)</f>
        <v>0</v>
      </c>
      <c r="BS129" s="84">
        <f>IF(+'2grid'!BS129*ET$2&lt;0,0,+'2grid'!BS129*ET$2)</f>
        <v>0</v>
      </c>
      <c r="BT129" s="84">
        <f>IF(+'2grid'!BT129*EU$2&lt;0,0,+'2grid'!BT129*EU$2)</f>
        <v>0</v>
      </c>
      <c r="BU129" s="84">
        <f>IF(+'2grid'!BU129*EV$2&lt;0,0,+'2grid'!BU129*EV$2)</f>
        <v>0</v>
      </c>
      <c r="BV129" s="84">
        <f>IF(+'2grid'!BV129*EW$2&lt;0,0,+'2grid'!BV129*EW$2)</f>
        <v>0</v>
      </c>
      <c r="BW129" s="84">
        <f>IF(+'2grid'!BW129*EX$2&lt;0,0,+'2grid'!BW129*EX$2)</f>
        <v>0</v>
      </c>
      <c r="BX129" s="84">
        <f>IF(+'2grid'!BX129*EY$2&lt;0,0,+'2grid'!BX129*EY$2)</f>
        <v>0</v>
      </c>
      <c r="BY129" s="84">
        <f>IF(+'2grid'!BY129*EZ$2&lt;0,0,+'2grid'!BY129*EZ$2)</f>
        <v>0</v>
      </c>
      <c r="BZ129" s="84">
        <f>IF(+'2grid'!BZ129*FA$2&lt;0,0,+'2grid'!BZ129*FA$2)</f>
        <v>0</v>
      </c>
      <c r="CA129" s="84">
        <f>IF(+'2grid'!CA129*FB$2&lt;0,0,+'2grid'!CA129*FB$2)</f>
        <v>0</v>
      </c>
    </row>
    <row r="130" spans="1:79" x14ac:dyDescent="0.2">
      <c r="A130" s="9">
        <f>+data!B132</f>
        <v>466</v>
      </c>
      <c r="B130" s="84">
        <f>IF(+'2grid'!B130*CC$2&lt;0,0,+'2grid'!B130*CC$2)</f>
        <v>0</v>
      </c>
      <c r="C130" s="84">
        <f>IF(+'2grid'!C130*CD$2&lt;0,0,+'2grid'!C130*CD$2)</f>
        <v>0</v>
      </c>
      <c r="D130" s="84">
        <f>IF(+'2grid'!D130*CE$2&lt;0,0,+'2grid'!D130*CE$2)</f>
        <v>0</v>
      </c>
      <c r="E130" s="84">
        <f>IF(+'2grid'!E130*CF$2&lt;0,0,+'2grid'!E130*CF$2)</f>
        <v>0</v>
      </c>
      <c r="F130" s="84">
        <f>IF(+'2grid'!F130*CG$2&lt;0,0,+'2grid'!F130*CG$2)</f>
        <v>0</v>
      </c>
      <c r="G130" s="84">
        <f>IF(+'2grid'!G130*CH$2&lt;0,0,+'2grid'!G130*CH$2)</f>
        <v>0</v>
      </c>
      <c r="H130" s="84">
        <f>IF(+'2grid'!H130*CI$2&lt;0,0,+'2grid'!H130*CI$2)</f>
        <v>0</v>
      </c>
      <c r="I130" s="84">
        <f>IF(+'2grid'!I130*CJ$2&lt;0,0,+'2grid'!I130*CJ$2)</f>
        <v>0</v>
      </c>
      <c r="J130" s="84">
        <f>IF(+'2grid'!J130*CK$2&lt;0,0,+'2grid'!J130*CK$2)</f>
        <v>0</v>
      </c>
      <c r="K130" s="84">
        <f>IF(+'2grid'!K130*CL$2&lt;0,0,+'2grid'!K130*CL$2)</f>
        <v>0</v>
      </c>
      <c r="L130" s="84">
        <f>IF(+'2grid'!L130*CM$2&lt;0,0,+'2grid'!L130*CM$2)</f>
        <v>0</v>
      </c>
      <c r="M130" s="84">
        <f>IF(+'2grid'!M130*CN$2&lt;0,0,+'2grid'!M130*CN$2)</f>
        <v>0</v>
      </c>
      <c r="N130" s="84">
        <f>IF(+'2grid'!N130*CO$2&lt;0,0,+'2grid'!N130*CO$2)</f>
        <v>0</v>
      </c>
      <c r="O130" s="84">
        <f>IF(+'2grid'!O130*CP$2&lt;0,0,+'2grid'!O130*CP$2)</f>
        <v>0</v>
      </c>
      <c r="P130" s="84">
        <f>IF(+'2grid'!P130*CQ$2&lt;0,0,+'2grid'!P130*CQ$2)</f>
        <v>0</v>
      </c>
      <c r="Q130" s="84">
        <f>IF(+'2grid'!Q130*CR$2&lt;0,0,+'2grid'!Q130*CR$2)</f>
        <v>0</v>
      </c>
      <c r="R130" s="84">
        <f>IF(+'2grid'!R130*CS$2&lt;0,0,+'2grid'!R130*CS$2)</f>
        <v>0</v>
      </c>
      <c r="S130" s="84">
        <f>IF(+'2grid'!S130*CT$2&lt;0,0,+'2grid'!S130*CT$2)</f>
        <v>0</v>
      </c>
      <c r="T130" s="84">
        <f>IF(+'2grid'!T130*CU$2&lt;0,0,+'2grid'!T130*CU$2)</f>
        <v>0</v>
      </c>
      <c r="U130" s="84">
        <f>IF(+'2grid'!U130*CV$2&lt;0,0,+'2grid'!U130*CV$2)</f>
        <v>0</v>
      </c>
      <c r="V130" s="84">
        <f>IF(+'2grid'!V130*CW$2&lt;0,0,+'2grid'!V130*CW$2)</f>
        <v>0</v>
      </c>
      <c r="W130" s="84">
        <f>IF(+'2grid'!W130*CX$2&lt;0,0,+'2grid'!W130*CX$2)</f>
        <v>0</v>
      </c>
      <c r="X130" s="84">
        <f>IF(+'2grid'!X130*CY$2&lt;0,0,+'2grid'!X130*CY$2)</f>
        <v>0</v>
      </c>
      <c r="Y130" s="84">
        <f>IF(+'2grid'!Y130*CZ$2&lt;0,0,+'2grid'!Y130*CZ$2)</f>
        <v>0.38055277252938324</v>
      </c>
      <c r="Z130" s="84">
        <f>IF(+'2grid'!Z130*DA$2&lt;0,0,+'2grid'!Z130*DA$2)</f>
        <v>0.51362838700252245</v>
      </c>
      <c r="AA130" s="84">
        <f>IF(+'2grid'!AA130*DB$2&lt;0,0,+'2grid'!AA130*DB$2)</f>
        <v>0.65328742343804447</v>
      </c>
      <c r="AB130" s="84">
        <f>IF(+'2grid'!AB130*DC$2&lt;0,0,+'2grid'!AB130*DC$2)</f>
        <v>0.87382187865448624</v>
      </c>
      <c r="AC130" s="84">
        <f>IF(+'2grid'!AC130*DD$2&lt;0,0,+'2grid'!AC130*DD$2)</f>
        <v>1.1244552228764031</v>
      </c>
      <c r="AD130" s="84">
        <f>IF(+'2grid'!AD130*DE$2&lt;0,0,+'2grid'!AD130*DE$2)</f>
        <v>1.3460770988732529</v>
      </c>
      <c r="AE130" s="84">
        <f>IF(+'2grid'!AE130*DF$2&lt;0,0,+'2grid'!AE130*DF$2)</f>
        <v>1.58128694926101</v>
      </c>
      <c r="AF130" s="84">
        <f>IF(+'2grid'!AF130*DG$2&lt;0,0,+'2grid'!AF130*DG$2)</f>
        <v>1.8300847740396744</v>
      </c>
      <c r="AG130" s="84">
        <f>IF(+'2grid'!AG130*DH$2&lt;0,0,+'2grid'!AG130*DH$2)</f>
        <v>2.0924705732092455</v>
      </c>
      <c r="AH130" s="84">
        <f>IF(+'2grid'!AH130*DI$2&lt;0,0,+'2grid'!AH130*DI$2)</f>
        <v>2.3684443467697238</v>
      </c>
      <c r="AI130" s="84">
        <f>IF(+'2grid'!AI130*DJ$2&lt;0,0,+'2grid'!AI130*DJ$2)</f>
        <v>2.6580060947211095</v>
      </c>
      <c r="AJ130" s="84">
        <f>IF(+'2grid'!AJ130*DK$2&lt;0,0,+'2grid'!AJ130*DK$2)</f>
        <v>2.9611558170634029</v>
      </c>
      <c r="AK130" s="84">
        <f>IF(+'2grid'!AK130*DL$2&lt;0,0,+'2grid'!AK130*DL$2)</f>
        <v>3.2778935137966023</v>
      </c>
      <c r="AL130" s="84">
        <f>IF(+'2grid'!AL130*DM$2&lt;0,0,+'2grid'!AL130*DM$2)</f>
        <v>3.6082191849207099</v>
      </c>
      <c r="AM130" s="84">
        <f>IF(+'2grid'!AM130*DN$2&lt;0,0,+'2grid'!AM130*DN$2)</f>
        <v>3.9521328304357244</v>
      </c>
      <c r="AN130" s="84">
        <f>IF(+'2grid'!AN130*DO$2&lt;0,0,+'2grid'!AN130*DO$2)</f>
        <v>4.1985450567868696</v>
      </c>
      <c r="AO130" s="84">
        <f>IF(+'2grid'!AO130*DP$2&lt;0,0,+'2grid'!AO130*DP$2)</f>
        <v>4.4523736245536565</v>
      </c>
      <c r="AP130" s="84">
        <f>IF(+'2grid'!AP130*DQ$2&lt;0,0,+'2grid'!AP130*DQ$2)</f>
        <v>4.7136185337360841</v>
      </c>
      <c r="AQ130" s="84">
        <f>IF(+'2grid'!AQ130*DR$2&lt;0,0,+'2grid'!AQ130*DR$2)</f>
        <v>4.9822797843341551</v>
      </c>
      <c r="AR130" s="84">
        <f>IF(+'2grid'!AR130*DS$2&lt;0,0,+'2grid'!AR130*DS$2)</f>
        <v>5.2583573763478668</v>
      </c>
      <c r="AS130" s="84">
        <f>IF(+'2grid'!AS130*DT$2&lt;0,0,+'2grid'!AS130*DT$2)</f>
        <v>5.541851309777222</v>
      </c>
      <c r="AT130" s="84">
        <f>IF(+'2grid'!AT130*DU$2&lt;0,0,+'2grid'!AT130*DU$2)</f>
        <v>5.8327615846222161</v>
      </c>
      <c r="AU130" s="84">
        <f>IF(+'2grid'!AU130*DV$2&lt;0,0,+'2grid'!AU130*DV$2)</f>
        <v>6.1310882008828544</v>
      </c>
      <c r="AV130" s="84">
        <f>IF(+'2grid'!AV130*DW$2&lt;0,0,+'2grid'!AV130*DW$2)</f>
        <v>6.4368311585591336</v>
      </c>
      <c r="AW130" s="84">
        <f>IF(+'2grid'!AW130*DX$2&lt;0,0,+'2grid'!AW130*DX$2)</f>
        <v>6.7499904576510552</v>
      </c>
      <c r="AX130" s="84">
        <f>IF(+'2grid'!AX130*DY$2&lt;0,0,+'2grid'!AX130*DY$2)</f>
        <v>12.484982350188657</v>
      </c>
      <c r="AY130" s="84">
        <f>IF(+'2grid'!AY130*DZ$2&lt;0,0,+'2grid'!AY130*DZ$2)</f>
        <v>18.319974101358124</v>
      </c>
      <c r="AZ130" s="84">
        <f>IF(+'2grid'!AZ130*EA$2&lt;0,0,+'2grid'!AZ130*EA$2)</f>
        <v>24.254965711159457</v>
      </c>
      <c r="BA130" s="84">
        <f>IF(+'2grid'!BA130*EB$2&lt;0,0,+'2grid'!BA130*EB$2)</f>
        <v>30.289957179592658</v>
      </c>
      <c r="BB130" s="84">
        <f>IF(+'2grid'!BB130*EC$2&lt;0,0,+'2grid'!BB130*EC$2)</f>
        <v>36.424948506657735</v>
      </c>
      <c r="BC130" s="84">
        <f>IF(+'2grid'!BC130*ED$2&lt;0,0,+'2grid'!BC130*ED$2)</f>
        <v>42.659939692354662</v>
      </c>
      <c r="BD130" s="84">
        <f>IF(+'2grid'!BD130*EE$2&lt;0,0,+'2grid'!BD130*EE$2)</f>
        <v>43.736938169819879</v>
      </c>
      <c r="BE130" s="84">
        <f>IF(+'2grid'!BE130*EF$2&lt;0,0,+'2grid'!BE130*EF$2)</f>
        <v>43.37993867450411</v>
      </c>
      <c r="BF130" s="84">
        <f>IF(+'2grid'!BF130*EG$2&lt;0,0,+'2grid'!BF130*EG$2)</f>
        <v>56.861919615252482</v>
      </c>
      <c r="BG130" s="84">
        <f>IF(+'2grid'!BG130*EH$2&lt;0,0,+'2grid'!BG130*EH$2)</f>
        <v>173.45975478283731</v>
      </c>
      <c r="BH130" s="84">
        <f>IF(+'2grid'!BH130*EI$2&lt;0,0,+'2grid'!BH130*EI$2)</f>
        <v>173.45975478283731</v>
      </c>
      <c r="BI130" s="84">
        <f>IF(+'2grid'!BI130*EJ$2&lt;0,0,+'2grid'!BI130*EJ$2)</f>
        <v>173.45975478283731</v>
      </c>
      <c r="BJ130" s="84">
        <f>IF(+'2grid'!BJ130*EK$2&lt;0,0,+'2grid'!BJ130*EK$2)</f>
        <v>173.45975478283731</v>
      </c>
      <c r="BK130" s="84">
        <f>IF(+'2grid'!BK130*EL$2&lt;0,0,+'2grid'!BK130*EL$2)</f>
        <v>173.45975478283731</v>
      </c>
      <c r="BL130" s="84">
        <f>IF(+'2grid'!BL130*EM$2&lt;0,0,+'2grid'!BL130*EM$2)</f>
        <v>173.45975478283731</v>
      </c>
      <c r="BM130" s="84">
        <f>IF(+'2grid'!BM130*EN$2&lt;0,0,+'2grid'!BM130*EN$2)</f>
        <v>173.45975478283731</v>
      </c>
      <c r="BN130" s="84">
        <f>IF(+'2grid'!BN130*EO$2&lt;0,0,+'2grid'!BN130*EO$2)</f>
        <v>173.45975478283731</v>
      </c>
      <c r="BO130" s="84">
        <f>IF(+'2grid'!BO130*EP$2&lt;0,0,+'2grid'!BO130*EP$2)</f>
        <v>173.45975478283731</v>
      </c>
      <c r="BP130" s="84">
        <f>IF(+'2grid'!BP130*EQ$2&lt;0,0,+'2grid'!BP130*EQ$2)</f>
        <v>173.45975478283731</v>
      </c>
      <c r="BQ130" s="84">
        <f>IF(+'2grid'!BQ130*ER$2&lt;0,0,+'2grid'!BQ130*ER$2)</f>
        <v>173.45975478283731</v>
      </c>
      <c r="BR130" s="84">
        <f>IF(+'2grid'!BR130*ES$2&lt;0,0,+'2grid'!BR130*ES$2)</f>
        <v>173.45975478283731</v>
      </c>
      <c r="BS130" s="84">
        <f>IF(+'2grid'!BS130*ET$2&lt;0,0,+'2grid'!BS130*ET$2)</f>
        <v>173.45975478283731</v>
      </c>
      <c r="BT130" s="84">
        <f>IF(+'2grid'!BT130*EU$2&lt;0,0,+'2grid'!BT130*EU$2)</f>
        <v>173.45975478283731</v>
      </c>
      <c r="BU130" s="84">
        <f>IF(+'2grid'!BU130*EV$2&lt;0,0,+'2grid'!BU130*EV$2)</f>
        <v>173.45975478283731</v>
      </c>
      <c r="BV130" s="84">
        <f>IF(+'2grid'!BV130*EW$2&lt;0,0,+'2grid'!BV130*EW$2)</f>
        <v>173.45975478283731</v>
      </c>
      <c r="BW130" s="84">
        <f>IF(+'2grid'!BW130*EX$2&lt;0,0,+'2grid'!BW130*EX$2)</f>
        <v>173.45975478283731</v>
      </c>
      <c r="BX130" s="84">
        <f>IF(+'2grid'!BX130*EY$2&lt;0,0,+'2grid'!BX130*EY$2)</f>
        <v>173.45975478283731</v>
      </c>
      <c r="BY130" s="84">
        <f>IF(+'2grid'!BY130*EZ$2&lt;0,0,+'2grid'!BY130*EZ$2)</f>
        <v>173.45975478283731</v>
      </c>
      <c r="BZ130" s="84">
        <f>IF(+'2grid'!BZ130*FA$2&lt;0,0,+'2grid'!BZ130*FA$2)</f>
        <v>173.45975478283731</v>
      </c>
      <c r="CA130" s="84">
        <f>IF(+'2grid'!CA130*FB$2&lt;0,0,+'2grid'!CA130*FB$2)</f>
        <v>173.45975478283731</v>
      </c>
    </row>
    <row r="131" spans="1:79" x14ac:dyDescent="0.2">
      <c r="A131" s="9">
        <f>+data!B133</f>
        <v>470</v>
      </c>
      <c r="B131" s="84">
        <f>IF(+'2grid'!B131*CC$2&lt;0,0,+'2grid'!B131*CC$2)</f>
        <v>0</v>
      </c>
      <c r="C131" s="84">
        <f>IF(+'2grid'!C131*CD$2&lt;0,0,+'2grid'!C131*CD$2)</f>
        <v>0</v>
      </c>
      <c r="D131" s="84">
        <f>IF(+'2grid'!D131*CE$2&lt;0,0,+'2grid'!D131*CE$2)</f>
        <v>0</v>
      </c>
      <c r="E131" s="84">
        <f>IF(+'2grid'!E131*CF$2&lt;0,0,+'2grid'!E131*CF$2)</f>
        <v>0</v>
      </c>
      <c r="F131" s="84">
        <f>IF(+'2grid'!F131*CG$2&lt;0,0,+'2grid'!F131*CG$2)</f>
        <v>0</v>
      </c>
      <c r="G131" s="84">
        <f>IF(+'2grid'!G131*CH$2&lt;0,0,+'2grid'!G131*CH$2)</f>
        <v>0</v>
      </c>
      <c r="H131" s="84">
        <f>IF(+'2grid'!H131*CI$2&lt;0,0,+'2grid'!H131*CI$2)</f>
        <v>0</v>
      </c>
      <c r="I131" s="84">
        <f>IF(+'2grid'!I131*CJ$2&lt;0,0,+'2grid'!I131*CJ$2)</f>
        <v>0</v>
      </c>
      <c r="J131" s="84">
        <f>IF(+'2grid'!J131*CK$2&lt;0,0,+'2grid'!J131*CK$2)</f>
        <v>0</v>
      </c>
      <c r="K131" s="84">
        <f>IF(+'2grid'!K131*CL$2&lt;0,0,+'2grid'!K131*CL$2)</f>
        <v>0</v>
      </c>
      <c r="L131" s="84">
        <f>IF(+'2grid'!L131*CM$2&lt;0,0,+'2grid'!L131*CM$2)</f>
        <v>0</v>
      </c>
      <c r="M131" s="84">
        <f>IF(+'2grid'!M131*CN$2&lt;0,0,+'2grid'!M131*CN$2)</f>
        <v>0</v>
      </c>
      <c r="N131" s="84">
        <f>IF(+'2grid'!N131*CO$2&lt;0,0,+'2grid'!N131*CO$2)</f>
        <v>0</v>
      </c>
      <c r="O131" s="84">
        <f>IF(+'2grid'!O131*CP$2&lt;0,0,+'2grid'!O131*CP$2)</f>
        <v>0</v>
      </c>
      <c r="P131" s="84">
        <f>IF(+'2grid'!P131*CQ$2&lt;0,0,+'2grid'!P131*CQ$2)</f>
        <v>0</v>
      </c>
      <c r="Q131" s="84">
        <f>IF(+'2grid'!Q131*CR$2&lt;0,0,+'2grid'!Q131*CR$2)</f>
        <v>0</v>
      </c>
      <c r="R131" s="84">
        <f>IF(+'2grid'!R131*CS$2&lt;0,0,+'2grid'!R131*CS$2)</f>
        <v>0</v>
      </c>
      <c r="S131" s="84">
        <f>IF(+'2grid'!S131*CT$2&lt;0,0,+'2grid'!S131*CT$2)</f>
        <v>0</v>
      </c>
      <c r="T131" s="84">
        <f>IF(+'2grid'!T131*CU$2&lt;0,0,+'2grid'!T131*CU$2)</f>
        <v>0</v>
      </c>
      <c r="U131" s="84">
        <f>IF(+'2grid'!U131*CV$2&lt;0,0,+'2grid'!U131*CV$2)</f>
        <v>0</v>
      </c>
      <c r="V131" s="84">
        <f>IF(+'2grid'!V131*CW$2&lt;0,0,+'2grid'!V131*CW$2)</f>
        <v>0</v>
      </c>
      <c r="W131" s="84">
        <f>IF(+'2grid'!W131*CX$2&lt;0,0,+'2grid'!W131*CX$2)</f>
        <v>0</v>
      </c>
      <c r="X131" s="84">
        <f>IF(+'2grid'!X131*CY$2&lt;0,0,+'2grid'!X131*CY$2)</f>
        <v>0</v>
      </c>
      <c r="Y131" s="84">
        <f>IF(+'2grid'!Y131*CZ$2&lt;0,0,+'2grid'!Y131*CZ$2)</f>
        <v>0</v>
      </c>
      <c r="Z131" s="84">
        <f>IF(+'2grid'!Z131*DA$2&lt;0,0,+'2grid'!Z131*DA$2)</f>
        <v>0</v>
      </c>
      <c r="AA131" s="84">
        <f>IF(+'2grid'!AA131*DB$2&lt;0,0,+'2grid'!AA131*DB$2)</f>
        <v>0</v>
      </c>
      <c r="AB131" s="84">
        <f>IF(+'2grid'!AB131*DC$2&lt;0,0,+'2grid'!AB131*DC$2)</f>
        <v>0</v>
      </c>
      <c r="AC131" s="84">
        <f>IF(+'2grid'!AC131*DD$2&lt;0,0,+'2grid'!AC131*DD$2)</f>
        <v>4.8027332608695655E-3</v>
      </c>
      <c r="AD131" s="84">
        <f>IF(+'2grid'!AD131*DE$2&lt;0,0,+'2grid'!AD131*DE$2)</f>
        <v>5.4969802747826093E-3</v>
      </c>
      <c r="AE131" s="84">
        <f>IF(+'2grid'!AE131*DF$2&lt;0,0,+'2grid'!AE131*DF$2)</f>
        <v>6.2298532643478262E-3</v>
      </c>
      <c r="AF131" s="84">
        <f>IF(+'2grid'!AF131*DG$2&lt;0,0,+'2grid'!AF131*DG$2)</f>
        <v>7.0013522295652173E-3</v>
      </c>
      <c r="AG131" s="84">
        <f>IF(+'2grid'!AG131*DH$2&lt;0,0,+'2grid'!AG131*DH$2)</f>
        <v>7.8114771704347833E-3</v>
      </c>
      <c r="AH131" s="84">
        <f>IF(+'2grid'!AH131*DI$2&lt;0,0,+'2grid'!AH131*DI$2)</f>
        <v>8.6602280869565226E-3</v>
      </c>
      <c r="AI131" s="84">
        <f>IF(+'2grid'!AI131*DJ$2&lt;0,0,+'2grid'!AI131*DJ$2)</f>
        <v>9.5476049791304324E-3</v>
      </c>
      <c r="AJ131" s="84">
        <f>IF(+'2grid'!AJ131*DK$2&lt;0,0,+'2grid'!AJ131*DK$2)</f>
        <v>1.0473607846956523E-2</v>
      </c>
      <c r="AK131" s="84">
        <f>IF(+'2grid'!AK131*DL$2&lt;0,0,+'2grid'!AK131*DL$2)</f>
        <v>1.1438236690434781E-2</v>
      </c>
      <c r="AL131" s="84">
        <f>IF(+'2grid'!AL131*DM$2&lt;0,0,+'2grid'!AL131*DM$2)</f>
        <v>1.2441491509565215E-2</v>
      </c>
      <c r="AM131" s="84">
        <f>IF(+'2grid'!AM131*DN$2&lt;0,0,+'2grid'!AM131*DN$2)</f>
        <v>1.3483372304347825E-2</v>
      </c>
      <c r="AN131" s="84">
        <f>IF(+'2grid'!AN131*DO$2&lt;0,0,+'2grid'!AN131*DO$2)</f>
        <v>2.5817402535652172E-2</v>
      </c>
      <c r="AO131" s="84">
        <f>IF(+'2grid'!AO131*DP$2&lt;0,0,+'2grid'!AO131*DP$2)</f>
        <v>3.881525449043479E-2</v>
      </c>
      <c r="AP131" s="84">
        <f>IF(+'2grid'!AP131*DQ$2&lt;0,0,+'2grid'!AP131*DQ$2)</f>
        <v>5.2476928168695647E-2</v>
      </c>
      <c r="AQ131" s="84">
        <f>IF(+'2grid'!AQ131*DR$2&lt;0,0,+'2grid'!AQ131*DR$2)</f>
        <v>6.6802423570434782E-2</v>
      </c>
      <c r="AR131" s="84">
        <f>IF(+'2grid'!AR131*DS$2&lt;0,0,+'2grid'!AR131*DS$2)</f>
        <v>8.179174069565219E-2</v>
      </c>
      <c r="AS131" s="84">
        <f>IF(+'2grid'!AS131*DT$2&lt;0,0,+'2grid'!AS131*DT$2)</f>
        <v>9.7444879544347829E-2</v>
      </c>
      <c r="AT131" s="84">
        <f>IF(+'2grid'!AT131*DU$2&lt;0,0,+'2grid'!AT131*DU$2)</f>
        <v>0.11376184011652174</v>
      </c>
      <c r="AU131" s="84">
        <f>IF(+'2grid'!AU131*DV$2&lt;0,0,+'2grid'!AU131*DV$2)</f>
        <v>0.13074262241217394</v>
      </c>
      <c r="AV131" s="84">
        <f>IF(+'2grid'!AV131*DW$2&lt;0,0,+'2grid'!AV131*DW$2)</f>
        <v>0.14838722643130434</v>
      </c>
      <c r="AW131" s="84">
        <f>IF(+'2grid'!AW131*DX$2&lt;0,0,+'2grid'!AW131*DX$2)</f>
        <v>0.16669565217391305</v>
      </c>
      <c r="AX131" s="84">
        <f>IF(+'2grid'!AX131*DY$2&lt;0,0,+'2grid'!AX131*DY$2)</f>
        <v>0.28029565217391311</v>
      </c>
      <c r="AY131" s="84">
        <f>IF(+'2grid'!AY131*DZ$2&lt;0,0,+'2grid'!AY131*DZ$2)</f>
        <v>0.39587130434782608</v>
      </c>
      <c r="AZ131" s="84">
        <f>IF(+'2grid'!AZ131*EA$2&lt;0,0,+'2grid'!AZ131*EA$2)</f>
        <v>0.51342260869565226</v>
      </c>
      <c r="BA131" s="84">
        <f>IF(+'2grid'!BA131*EB$2&lt;0,0,+'2grid'!BA131*EB$2)</f>
        <v>0.63294956521739132</v>
      </c>
      <c r="BB131" s="84">
        <f>IF(+'2grid'!BB131*EC$2&lt;0,0,+'2grid'!BB131*EC$2)</f>
        <v>0.75445217391304353</v>
      </c>
      <c r="BC131" s="84">
        <f>IF(+'2grid'!BC131*ED$2&lt;0,0,+'2grid'!BC131*ED$2)</f>
        <v>0.87793043478260868</v>
      </c>
      <c r="BD131" s="84">
        <f>IF(+'2grid'!BD131*EE$2&lt;0,0,+'2grid'!BD131*EE$2)</f>
        <v>0.88533913043478252</v>
      </c>
      <c r="BE131" s="84">
        <f>IF(+'2grid'!BE131*EF$2&lt;0,0,+'2grid'!BE131*EF$2)</f>
        <v>0.89274782608695646</v>
      </c>
      <c r="BF131" s="84">
        <f>IF(+'2grid'!BF131*EG$2&lt;0,0,+'2grid'!BF131*EG$2)</f>
        <v>0.90015652173913041</v>
      </c>
      <c r="BG131" s="84">
        <f>IF(+'2grid'!BG131*EH$2&lt;0,0,+'2grid'!BG131*EH$2)</f>
        <v>1.8151304347826087</v>
      </c>
      <c r="BH131" s="84">
        <f>IF(+'2grid'!BH131*EI$2&lt;0,0,+'2grid'!BH131*EI$2)</f>
        <v>1.8151304347826087</v>
      </c>
      <c r="BI131" s="84">
        <f>IF(+'2grid'!BI131*EJ$2&lt;0,0,+'2grid'!BI131*EJ$2)</f>
        <v>1.8151304347826087</v>
      </c>
      <c r="BJ131" s="84">
        <f>IF(+'2grid'!BJ131*EK$2&lt;0,0,+'2grid'!BJ131*EK$2)</f>
        <v>1.8151304347826087</v>
      </c>
      <c r="BK131" s="84">
        <f>IF(+'2grid'!BK131*EL$2&lt;0,0,+'2grid'!BK131*EL$2)</f>
        <v>1.8151304347826087</v>
      </c>
      <c r="BL131" s="84">
        <f>IF(+'2grid'!BL131*EM$2&lt;0,0,+'2grid'!BL131*EM$2)</f>
        <v>2.722695652173913</v>
      </c>
      <c r="BM131" s="84">
        <f>IF(+'2grid'!BM131*EN$2&lt;0,0,+'2grid'!BM131*EN$2)</f>
        <v>2.722695652173913</v>
      </c>
      <c r="BN131" s="84">
        <f>IF(+'2grid'!BN131*EO$2&lt;0,0,+'2grid'!BN131*EO$2)</f>
        <v>2.9042086956521738</v>
      </c>
      <c r="BO131" s="84">
        <f>IF(+'2grid'!BO131*EP$2&lt;0,0,+'2grid'!BO131*EP$2)</f>
        <v>2.9042086956521738</v>
      </c>
      <c r="BP131" s="84">
        <f>IF(+'2grid'!BP131*EQ$2&lt;0,0,+'2grid'!BP131*EQ$2)</f>
        <v>2.9042086956521738</v>
      </c>
      <c r="BQ131" s="84">
        <f>IF(+'2grid'!BQ131*ER$2&lt;0,0,+'2grid'!BQ131*ER$2)</f>
        <v>3.1764782608695654</v>
      </c>
      <c r="BR131" s="84">
        <f>IF(+'2grid'!BR131*ES$2&lt;0,0,+'2grid'!BR131*ES$2)</f>
        <v>3.1764782608695654</v>
      </c>
      <c r="BS131" s="84">
        <f>IF(+'2grid'!BS131*ET$2&lt;0,0,+'2grid'!BS131*ET$2)</f>
        <v>3.2732852173913196</v>
      </c>
      <c r="BT131" s="84">
        <f>IF(+'2grid'!BT131*EU$2&lt;0,0,+'2grid'!BT131*EU$2)</f>
        <v>3.3499240579710285</v>
      </c>
      <c r="BU131" s="84">
        <f>IF(+'2grid'!BU131*EV$2&lt;0,0,+'2grid'!BU131*EV$2)</f>
        <v>3.464344502415468</v>
      </c>
      <c r="BV131" s="84">
        <f>IF(+'2grid'!BV131*EW$2&lt;0,0,+'2grid'!BV131*EW$2)</f>
        <v>3.5659021706924481</v>
      </c>
      <c r="BW131" s="84">
        <f>IF(+'2grid'!BW131*EX$2&lt;0,0,+'2grid'!BW131*EX$2)</f>
        <v>3.6231377898014001</v>
      </c>
      <c r="BX131" s="84">
        <f>IF(+'2grid'!BX131*EY$2&lt;0,0,+'2grid'!BX131*EY$2)</f>
        <v>3.7314022280909276</v>
      </c>
      <c r="BY131" s="84">
        <f>IF(+'2grid'!BY131*EZ$2&lt;0,0,+'2grid'!BY131*EZ$2)</f>
        <v>3.8225110527870525</v>
      </c>
      <c r="BZ131" s="84">
        <f>IF(+'2grid'!BZ131*FA$2&lt;0,0,+'2grid'!BZ131*FA$2)</f>
        <v>3.9150046773146028</v>
      </c>
      <c r="CA131" s="84">
        <f>IF(+'2grid'!CA131*FB$2&lt;0,0,+'2grid'!CA131*FB$2)</f>
        <v>4.0001895994238978</v>
      </c>
    </row>
    <row r="132" spans="1:79" x14ac:dyDescent="0.2">
      <c r="A132" s="9">
        <f>+data!B134</f>
        <v>474</v>
      </c>
      <c r="B132" s="84">
        <f>IF(+'2grid'!B132*CC$2&lt;0,0,+'2grid'!B132*CC$2)</f>
        <v>0</v>
      </c>
      <c r="C132" s="84">
        <f>IF(+'2grid'!C132*CD$2&lt;0,0,+'2grid'!C132*CD$2)</f>
        <v>0</v>
      </c>
      <c r="D132" s="84">
        <f>IF(+'2grid'!D132*CE$2&lt;0,0,+'2grid'!D132*CE$2)</f>
        <v>0</v>
      </c>
      <c r="E132" s="84">
        <f>IF(+'2grid'!E132*CF$2&lt;0,0,+'2grid'!E132*CF$2)</f>
        <v>0</v>
      </c>
      <c r="F132" s="84">
        <f>IF(+'2grid'!F132*CG$2&lt;0,0,+'2grid'!F132*CG$2)</f>
        <v>0</v>
      </c>
      <c r="G132" s="84">
        <f>IF(+'2grid'!G132*CH$2&lt;0,0,+'2grid'!G132*CH$2)</f>
        <v>0</v>
      </c>
      <c r="H132" s="84">
        <f>IF(+'2grid'!H132*CI$2&lt;0,0,+'2grid'!H132*CI$2)</f>
        <v>0</v>
      </c>
      <c r="I132" s="84">
        <f>IF(+'2grid'!I132*CJ$2&lt;0,0,+'2grid'!I132*CJ$2)</f>
        <v>0</v>
      </c>
      <c r="J132" s="84">
        <f>IF(+'2grid'!J132*CK$2&lt;0,0,+'2grid'!J132*CK$2)</f>
        <v>0</v>
      </c>
      <c r="K132" s="84">
        <f>IF(+'2grid'!K132*CL$2&lt;0,0,+'2grid'!K132*CL$2)</f>
        <v>0</v>
      </c>
      <c r="L132" s="84">
        <f>IF(+'2grid'!L132*CM$2&lt;0,0,+'2grid'!L132*CM$2)</f>
        <v>0</v>
      </c>
      <c r="M132" s="84">
        <f>IF(+'2grid'!M132*CN$2&lt;0,0,+'2grid'!M132*CN$2)</f>
        <v>0</v>
      </c>
      <c r="N132" s="84">
        <f>IF(+'2grid'!N132*CO$2&lt;0,0,+'2grid'!N132*CO$2)</f>
        <v>0</v>
      </c>
      <c r="O132" s="84">
        <f>IF(+'2grid'!O132*CP$2&lt;0,0,+'2grid'!O132*CP$2)</f>
        <v>0</v>
      </c>
      <c r="P132" s="84">
        <f>IF(+'2grid'!P132*CQ$2&lt;0,0,+'2grid'!P132*CQ$2)</f>
        <v>0</v>
      </c>
      <c r="Q132" s="84">
        <f>IF(+'2grid'!Q132*CR$2&lt;0,0,+'2grid'!Q132*CR$2)</f>
        <v>0</v>
      </c>
      <c r="R132" s="84">
        <f>IF(+'2grid'!R132*CS$2&lt;0,0,+'2grid'!R132*CS$2)</f>
        <v>0</v>
      </c>
      <c r="S132" s="84">
        <f>IF(+'2grid'!S132*CT$2&lt;0,0,+'2grid'!S132*CT$2)</f>
        <v>0</v>
      </c>
      <c r="T132" s="84">
        <f>IF(+'2grid'!T132*CU$2&lt;0,0,+'2grid'!T132*CU$2)</f>
        <v>0</v>
      </c>
      <c r="U132" s="84">
        <f>IF(+'2grid'!U132*CV$2&lt;0,0,+'2grid'!U132*CV$2)</f>
        <v>0</v>
      </c>
      <c r="V132" s="84">
        <f>IF(+'2grid'!V132*CW$2&lt;0,0,+'2grid'!V132*CW$2)</f>
        <v>0</v>
      </c>
      <c r="W132" s="84">
        <f>IF(+'2grid'!W132*CX$2&lt;0,0,+'2grid'!W132*CX$2)</f>
        <v>0</v>
      </c>
      <c r="X132" s="84">
        <f>IF(+'2grid'!X132*CY$2&lt;0,0,+'2grid'!X132*CY$2)</f>
        <v>0</v>
      </c>
      <c r="Y132" s="84">
        <f>IF(+'2grid'!Y132*CZ$2&lt;0,0,+'2grid'!Y132*CZ$2)</f>
        <v>0</v>
      </c>
      <c r="Z132" s="84">
        <f>IF(+'2grid'!Z132*DA$2&lt;0,0,+'2grid'!Z132*DA$2)</f>
        <v>0</v>
      </c>
      <c r="AA132" s="84">
        <f>IF(+'2grid'!AA132*DB$2&lt;0,0,+'2grid'!AA132*DB$2)</f>
        <v>0</v>
      </c>
      <c r="AB132" s="84">
        <f>IF(+'2grid'!AB132*DC$2&lt;0,0,+'2grid'!AB132*DC$2)</f>
        <v>0</v>
      </c>
      <c r="AC132" s="84">
        <f>IF(+'2grid'!AC132*DD$2&lt;0,0,+'2grid'!AC132*DD$2)</f>
        <v>1.1682433670988654E-2</v>
      </c>
      <c r="AD132" s="84">
        <f>IF(+'2grid'!AD132*DE$2&lt;0,0,+'2grid'!AD132*DE$2)</f>
        <v>1.8807376937504054E-2</v>
      </c>
      <c r="AE132" s="84">
        <f>IF(+'2grid'!AE132*DF$2&lt;0,0,+'2grid'!AE132*DF$2)</f>
        <v>2.6444446813225289E-2</v>
      </c>
      <c r="AF132" s="84">
        <f>IF(+'2grid'!AF132*DG$2&lt;0,0,+'2grid'!AF132*DG$2)</f>
        <v>3.4593643298152357E-2</v>
      </c>
      <c r="AG132" s="84">
        <f>IF(+'2grid'!AG132*DH$2&lt;0,0,+'2grid'!AG132*DH$2)</f>
        <v>4.3254966392285259E-2</v>
      </c>
      <c r="AH132" s="84">
        <f>IF(+'2grid'!AH132*DI$2&lt;0,0,+'2grid'!AH132*DI$2)</f>
        <v>5.2428416095623986E-2</v>
      </c>
      <c r="AI132" s="84">
        <f>IF(+'2grid'!AI132*DJ$2&lt;0,0,+'2grid'!AI132*DJ$2)</f>
        <v>6.2113992408168568E-2</v>
      </c>
      <c r="AJ132" s="84">
        <f>IF(+'2grid'!AJ132*DK$2&lt;0,0,+'2grid'!AJ132*DK$2)</f>
        <v>7.2311695329918976E-2</v>
      </c>
      <c r="AK132" s="84">
        <f>IF(+'2grid'!AK132*DL$2&lt;0,0,+'2grid'!AK132*DL$2)</f>
        <v>8.302152486087519E-2</v>
      </c>
      <c r="AL132" s="84">
        <f>IF(+'2grid'!AL132*DM$2&lt;0,0,+'2grid'!AL132*DM$2)</f>
        <v>9.4243481001037271E-2</v>
      </c>
      <c r="AM132" s="84">
        <f>IF(+'2grid'!AM132*DN$2&lt;0,0,+'2grid'!AM132*DN$2)</f>
        <v>0.10597756375040519</v>
      </c>
      <c r="AN132" s="84">
        <f>IF(+'2grid'!AN132*DO$2&lt;0,0,+'2grid'!AN132*DO$2)</f>
        <v>0.15984757033672609</v>
      </c>
      <c r="AO132" s="84">
        <f>IF(+'2grid'!AO132*DP$2&lt;0,0,+'2grid'!AO132*DP$2)</f>
        <v>0.21654213671157213</v>
      </c>
      <c r="AP132" s="84">
        <f>IF(+'2grid'!AP132*DQ$2&lt;0,0,+'2grid'!AP132*DQ$2)</f>
        <v>0.27606126287494326</v>
      </c>
      <c r="AQ132" s="84">
        <f>IF(+'2grid'!AQ132*DR$2&lt;0,0,+'2grid'!AQ132*DR$2)</f>
        <v>0.33840494882683958</v>
      </c>
      <c r="AR132" s="84">
        <f>IF(+'2grid'!AR132*DS$2&lt;0,0,+'2grid'!AR132*DS$2)</f>
        <v>0.40357319456726098</v>
      </c>
      <c r="AS132" s="84">
        <f>IF(+'2grid'!AS132*DT$2&lt;0,0,+'2grid'!AS132*DT$2)</f>
        <v>0.47156600009620753</v>
      </c>
      <c r="AT132" s="84">
        <f>IF(+'2grid'!AT132*DU$2&lt;0,0,+'2grid'!AT132*DU$2)</f>
        <v>0.54238336541367915</v>
      </c>
      <c r="AU132" s="84">
        <f>IF(+'2grid'!AU132*DV$2&lt;0,0,+'2grid'!AU132*DV$2)</f>
        <v>0.61602529051967581</v>
      </c>
      <c r="AV132" s="84">
        <f>IF(+'2grid'!AV132*DW$2&lt;0,0,+'2grid'!AV132*DW$2)</f>
        <v>0.69249177541419782</v>
      </c>
      <c r="AW132" s="84">
        <f>IF(+'2grid'!AW132*DX$2&lt;0,0,+'2grid'!AW132*DX$2)</f>
        <v>0.77178282009724475</v>
      </c>
      <c r="AX132" s="84">
        <f>IF(+'2grid'!AX132*DY$2&lt;0,0,+'2grid'!AX132*DY$2)</f>
        <v>0.77864311183144252</v>
      </c>
      <c r="AY132" s="84">
        <f>IF(+'2grid'!AY132*DZ$2&lt;0,0,+'2grid'!AY132*DZ$2)</f>
        <v>0.7855034035656403</v>
      </c>
      <c r="AZ132" s="84">
        <f>IF(+'2grid'!AZ132*EA$2&lt;0,0,+'2grid'!AZ132*EA$2)</f>
        <v>0.79236369529983797</v>
      </c>
      <c r="BA132" s="84">
        <f>IF(+'2grid'!BA132*EB$2&lt;0,0,+'2grid'!BA132*EB$2)</f>
        <v>0.79922398703403563</v>
      </c>
      <c r="BB132" s="84">
        <f>IF(+'2grid'!BB132*EC$2&lt;0,0,+'2grid'!BB132*EC$2)</f>
        <v>0.80608427876823341</v>
      </c>
      <c r="BC132" s="84">
        <f>IF(+'2grid'!BC132*ED$2&lt;0,0,+'2grid'!BC132*ED$2)</f>
        <v>0.81294457050243107</v>
      </c>
      <c r="BD132" s="84">
        <f>IF(+'2grid'!BD132*EE$2&lt;0,0,+'2grid'!BD132*EE$2)</f>
        <v>0.81980486223662885</v>
      </c>
      <c r="BE132" s="84">
        <f>IF(+'2grid'!BE132*EF$2&lt;0,0,+'2grid'!BE132*EF$2)</f>
        <v>4.1333257698541335</v>
      </c>
      <c r="BF132" s="84">
        <f>IF(+'2grid'!BF132*EG$2&lt;0,0,+'2grid'!BF132*EG$2)</f>
        <v>3.3341017828200972</v>
      </c>
      <c r="BG132" s="84">
        <f>IF(+'2grid'!BG132*EH$2&lt;0,0,+'2grid'!BG132*EH$2)</f>
        <v>5.8827001620745545</v>
      </c>
      <c r="BH132" s="84">
        <f>IF(+'2grid'!BH132*EI$2&lt;0,0,+'2grid'!BH132*EI$2)</f>
        <v>5.8827001620745545</v>
      </c>
      <c r="BI132" s="84">
        <f>IF(+'2grid'!BI132*EJ$2&lt;0,0,+'2grid'!BI132*EJ$2)</f>
        <v>5.8827001620745545</v>
      </c>
      <c r="BJ132" s="84">
        <f>IF(+'2grid'!BJ132*EK$2&lt;0,0,+'2grid'!BJ132*EK$2)</f>
        <v>5.8827001620745545</v>
      </c>
      <c r="BK132" s="84">
        <f>IF(+'2grid'!BK132*EL$2&lt;0,0,+'2grid'!BK132*EL$2)</f>
        <v>5.8827001620745545</v>
      </c>
      <c r="BL132" s="84">
        <f>IF(+'2grid'!BL132*EM$2&lt;0,0,+'2grid'!BL132*EM$2)</f>
        <v>5.0423144246353324</v>
      </c>
      <c r="BM132" s="84">
        <f>IF(+'2grid'!BM132*EN$2&lt;0,0,+'2grid'!BM132*EN$2)</f>
        <v>5.0423144246353324</v>
      </c>
      <c r="BN132" s="84">
        <f>IF(+'2grid'!BN132*EO$2&lt;0,0,+'2grid'!BN132*EO$2)</f>
        <v>5.0423144246353324</v>
      </c>
      <c r="BO132" s="84">
        <f>IF(+'2grid'!BO132*EP$2&lt;0,0,+'2grid'!BO132*EP$2)</f>
        <v>5.0423144246353324</v>
      </c>
      <c r="BP132" s="84">
        <f>IF(+'2grid'!BP132*EQ$2&lt;0,0,+'2grid'!BP132*EQ$2)</f>
        <v>5.0423144246353324</v>
      </c>
      <c r="BQ132" s="84">
        <f>IF(+'2grid'!BQ132*ER$2&lt;0,0,+'2grid'!BQ132*ER$2)</f>
        <v>5.0423144246353324</v>
      </c>
      <c r="BR132" s="84">
        <f>IF(+'2grid'!BR132*ES$2&lt;0,0,+'2grid'!BR132*ES$2)</f>
        <v>5.0423144246353324</v>
      </c>
      <c r="BS132" s="84">
        <f>IF(+'2grid'!BS132*ET$2&lt;0,0,+'2grid'!BS132*ET$2)</f>
        <v>5.0423144246353324</v>
      </c>
      <c r="BT132" s="84">
        <f>IF(+'2grid'!BT132*EU$2&lt;0,0,+'2grid'!BT132*EU$2)</f>
        <v>5.0423144246353324</v>
      </c>
      <c r="BU132" s="84">
        <f>IF(+'2grid'!BU132*EV$2&lt;0,0,+'2grid'!BU132*EV$2)</f>
        <v>5.0423144246353324</v>
      </c>
      <c r="BV132" s="84">
        <f>IF(+'2grid'!BV132*EW$2&lt;0,0,+'2grid'!BV132*EW$2)</f>
        <v>5.0423144246353324</v>
      </c>
      <c r="BW132" s="84">
        <f>IF(+'2grid'!BW132*EX$2&lt;0,0,+'2grid'!BW132*EX$2)</f>
        <v>5.0423144246353324</v>
      </c>
      <c r="BX132" s="84">
        <f>IF(+'2grid'!BX132*EY$2&lt;0,0,+'2grid'!BX132*EY$2)</f>
        <v>5.0423144246353324</v>
      </c>
      <c r="BY132" s="84">
        <f>IF(+'2grid'!BY132*EZ$2&lt;0,0,+'2grid'!BY132*EZ$2)</f>
        <v>5.0423144246353324</v>
      </c>
      <c r="BZ132" s="84">
        <f>IF(+'2grid'!BZ132*FA$2&lt;0,0,+'2grid'!BZ132*FA$2)</f>
        <v>5.0423144246353324</v>
      </c>
      <c r="CA132" s="84">
        <f>IF(+'2grid'!CA132*FB$2&lt;0,0,+'2grid'!CA132*FB$2)</f>
        <v>5.0423144246353324</v>
      </c>
    </row>
    <row r="133" spans="1:79" x14ac:dyDescent="0.2">
      <c r="A133" s="9">
        <f>+data!B135</f>
        <v>478</v>
      </c>
      <c r="B133" s="84">
        <f>IF(+'2grid'!B133*CC$2&lt;0,0,+'2grid'!B133*CC$2)</f>
        <v>0</v>
      </c>
      <c r="C133" s="84">
        <f>IF(+'2grid'!C133*CD$2&lt;0,0,+'2grid'!C133*CD$2)</f>
        <v>0</v>
      </c>
      <c r="D133" s="84">
        <f>IF(+'2grid'!D133*CE$2&lt;0,0,+'2grid'!D133*CE$2)</f>
        <v>0</v>
      </c>
      <c r="E133" s="84">
        <f>IF(+'2grid'!E133*CF$2&lt;0,0,+'2grid'!E133*CF$2)</f>
        <v>0</v>
      </c>
      <c r="F133" s="84">
        <f>IF(+'2grid'!F133*CG$2&lt;0,0,+'2grid'!F133*CG$2)</f>
        <v>0</v>
      </c>
      <c r="G133" s="84">
        <f>IF(+'2grid'!G133*CH$2&lt;0,0,+'2grid'!G133*CH$2)</f>
        <v>0</v>
      </c>
      <c r="H133" s="84">
        <f>IF(+'2grid'!H133*CI$2&lt;0,0,+'2grid'!H133*CI$2)</f>
        <v>0</v>
      </c>
      <c r="I133" s="84">
        <f>IF(+'2grid'!I133*CJ$2&lt;0,0,+'2grid'!I133*CJ$2)</f>
        <v>0</v>
      </c>
      <c r="J133" s="84">
        <f>IF(+'2grid'!J133*CK$2&lt;0,0,+'2grid'!J133*CK$2)</f>
        <v>0</v>
      </c>
      <c r="K133" s="84">
        <f>IF(+'2grid'!K133*CL$2&lt;0,0,+'2grid'!K133*CL$2)</f>
        <v>0</v>
      </c>
      <c r="L133" s="84">
        <f>IF(+'2grid'!L133*CM$2&lt;0,0,+'2grid'!L133*CM$2)</f>
        <v>0</v>
      </c>
      <c r="M133" s="84">
        <f>IF(+'2grid'!M133*CN$2&lt;0,0,+'2grid'!M133*CN$2)</f>
        <v>0</v>
      </c>
      <c r="N133" s="84">
        <f>IF(+'2grid'!N133*CO$2&lt;0,0,+'2grid'!N133*CO$2)</f>
        <v>0</v>
      </c>
      <c r="O133" s="84">
        <f>IF(+'2grid'!O133*CP$2&lt;0,0,+'2grid'!O133*CP$2)</f>
        <v>0</v>
      </c>
      <c r="P133" s="84">
        <f>IF(+'2grid'!P133*CQ$2&lt;0,0,+'2grid'!P133*CQ$2)</f>
        <v>0</v>
      </c>
      <c r="Q133" s="84">
        <f>IF(+'2grid'!Q133*CR$2&lt;0,0,+'2grid'!Q133*CR$2)</f>
        <v>0</v>
      </c>
      <c r="R133" s="84">
        <f>IF(+'2grid'!R133*CS$2&lt;0,0,+'2grid'!R133*CS$2)</f>
        <v>0</v>
      </c>
      <c r="S133" s="84">
        <f>IF(+'2grid'!S133*CT$2&lt;0,0,+'2grid'!S133*CT$2)</f>
        <v>0</v>
      </c>
      <c r="T133" s="84">
        <f>IF(+'2grid'!T133*CU$2&lt;0,0,+'2grid'!T133*CU$2)</f>
        <v>0</v>
      </c>
      <c r="U133" s="84">
        <f>IF(+'2grid'!U133*CV$2&lt;0,0,+'2grid'!U133*CV$2)</f>
        <v>0</v>
      </c>
      <c r="V133" s="84">
        <f>IF(+'2grid'!V133*CW$2&lt;0,0,+'2grid'!V133*CW$2)</f>
        <v>0</v>
      </c>
      <c r="W133" s="84">
        <f>IF(+'2grid'!W133*CX$2&lt;0,0,+'2grid'!W133*CX$2)</f>
        <v>0</v>
      </c>
      <c r="X133" s="84">
        <f>IF(+'2grid'!X133*CY$2&lt;0,0,+'2grid'!X133*CY$2)</f>
        <v>0</v>
      </c>
      <c r="Y133" s="84">
        <f>IF(+'2grid'!Y133*CZ$2&lt;0,0,+'2grid'!Y133*CZ$2)</f>
        <v>0.5265425921996254</v>
      </c>
      <c r="Z133" s="84">
        <f>IF(+'2grid'!Z133*DA$2&lt;0,0,+'2grid'!Z133*DA$2)</f>
        <v>0.69706985982297742</v>
      </c>
      <c r="AA133" s="84">
        <f>IF(+'2grid'!AA133*DB$2&lt;0,0,+'2grid'!AA133*DB$2)</f>
        <v>0.87916793115256342</v>
      </c>
      <c r="AB133" s="84">
        <f>IF(+'2grid'!AB133*DC$2&lt;0,0,+'2grid'!AB133*DC$2)</f>
        <v>1.1747142950253466</v>
      </c>
      <c r="AC133" s="84">
        <f>IF(+'2grid'!AC133*DD$2&lt;0,0,+'2grid'!AC133*DD$2)</f>
        <v>1.5099886</v>
      </c>
      <c r="AD133" s="84">
        <f>IF(+'2grid'!AD133*DE$2&lt;0,0,+'2grid'!AD133*DE$2)</f>
        <v>1.800252974</v>
      </c>
      <c r="AE133" s="84">
        <f>IF(+'2grid'!AE133*DF$2&lt;0,0,+'2grid'!AE133*DF$2)</f>
        <v>2.108199258</v>
      </c>
      <c r="AF133" s="84">
        <f>IF(+'2grid'!AF133*DG$2&lt;0,0,+'2grid'!AF133*DG$2)</f>
        <v>2.4338274520000001</v>
      </c>
      <c r="AG133" s="84">
        <f>IF(+'2grid'!AG133*DH$2&lt;0,0,+'2grid'!AG133*DH$2)</f>
        <v>2.7771375560000005</v>
      </c>
      <c r="AH133" s="84">
        <f>IF(+'2grid'!AH133*DI$2&lt;0,0,+'2grid'!AH133*DI$2)</f>
        <v>3.1381295699999998</v>
      </c>
      <c r="AI133" s="84">
        <f>IF(+'2grid'!AI133*DJ$2&lt;0,0,+'2grid'!AI133*DJ$2)</f>
        <v>3.5168034939999999</v>
      </c>
      <c r="AJ133" s="84">
        <f>IF(+'2grid'!AJ133*DK$2&lt;0,0,+'2grid'!AJ133*DK$2)</f>
        <v>3.9131593280000003</v>
      </c>
      <c r="AK133" s="84">
        <f>IF(+'2grid'!AK133*DL$2&lt;0,0,+'2grid'!AK133*DL$2)</f>
        <v>4.3271970719999997</v>
      </c>
      <c r="AL133" s="84">
        <f>IF(+'2grid'!AL133*DM$2&lt;0,0,+'2grid'!AL133*DM$2)</f>
        <v>4.7589167259999989</v>
      </c>
      <c r="AM133" s="84">
        <f>IF(+'2grid'!AM133*DN$2&lt;0,0,+'2grid'!AM133*DN$2)</f>
        <v>5.2083182899999994</v>
      </c>
      <c r="AN133" s="84">
        <f>IF(+'2grid'!AN133*DO$2&lt;0,0,+'2grid'!AN133*DO$2)</f>
        <v>5.5414146455999997</v>
      </c>
      <c r="AO133" s="84">
        <f>IF(+'2grid'!AO133*DP$2&lt;0,0,+'2grid'!AO133*DP$2)</f>
        <v>5.8847491824000002</v>
      </c>
      <c r="AP133" s="84">
        <f>IF(+'2grid'!AP133*DQ$2&lt;0,0,+'2grid'!AP133*DQ$2)</f>
        <v>6.2383219003999999</v>
      </c>
      <c r="AQ133" s="84">
        <f>IF(+'2grid'!AQ133*DR$2&lt;0,0,+'2grid'!AQ133*DR$2)</f>
        <v>6.6021327995999997</v>
      </c>
      <c r="AR133" s="84">
        <f>IF(+'2grid'!AR133*DS$2&lt;0,0,+'2grid'!AR133*DS$2)</f>
        <v>6.9761818800000004</v>
      </c>
      <c r="AS133" s="84">
        <f>IF(+'2grid'!AS133*DT$2&lt;0,0,+'2grid'!AS133*DT$2)</f>
        <v>7.3604691416000012</v>
      </c>
      <c r="AT133" s="84">
        <f>IF(+'2grid'!AT133*DU$2&lt;0,0,+'2grid'!AT133*DU$2)</f>
        <v>7.7549945844000003</v>
      </c>
      <c r="AU133" s="84">
        <f>IF(+'2grid'!AU133*DV$2&lt;0,0,+'2grid'!AU133*DV$2)</f>
        <v>8.1597582083999995</v>
      </c>
      <c r="AV133" s="84">
        <f>IF(+'2grid'!AV133*DW$2&lt;0,0,+'2grid'!AV133*DW$2)</f>
        <v>8.5747600136000006</v>
      </c>
      <c r="AW133" s="84">
        <f>IF(+'2grid'!AW133*DX$2&lt;0,0,+'2grid'!AW133*DX$2)</f>
        <v>9</v>
      </c>
      <c r="AX133" s="84">
        <f>IF(+'2grid'!AX133*DY$2&lt;0,0,+'2grid'!AX133*DY$2)</f>
        <v>9.1024586036316233</v>
      </c>
      <c r="AY133" s="84">
        <f>IF(+'2grid'!AY133*DZ$2&lt;0,0,+'2grid'!AY133*DZ$2)</f>
        <v>9.2053129535827498</v>
      </c>
      <c r="AZ133" s="84">
        <f>IF(+'2grid'!AZ133*EA$2&lt;0,0,+'2grid'!AZ133*EA$2)</f>
        <v>9.3085630498533725</v>
      </c>
      <c r="BA133" s="84">
        <f>IF(+'2grid'!BA133*EB$2&lt;0,0,+'2grid'!BA133*EB$2)</f>
        <v>9.4122088924434966</v>
      </c>
      <c r="BB133" s="84">
        <f>IF(+'2grid'!BB133*EC$2&lt;0,0,+'2grid'!BB133*EC$2)</f>
        <v>9.5162504813531203</v>
      </c>
      <c r="BC133" s="84">
        <f>IF(+'2grid'!BC133*ED$2&lt;0,0,+'2grid'!BC133*ED$2)</f>
        <v>9.6206878165822456</v>
      </c>
      <c r="BD133" s="84">
        <f>IF(+'2grid'!BD133*EE$2&lt;0,0,+'2grid'!BD133*EE$2)</f>
        <v>14.552812583311118</v>
      </c>
      <c r="BE133" s="84">
        <f>IF(+'2grid'!BE133*EF$2&lt;0,0,+'2grid'!BE133*EF$2)</f>
        <v>17.12035901537368</v>
      </c>
      <c r="BF133" s="84">
        <f>IF(+'2grid'!BF133*EG$2&lt;0,0,+'2grid'!BF133*EG$2)</f>
        <v>19.728499066915489</v>
      </c>
      <c r="BG133" s="84">
        <f>IF(+'2grid'!BG133*EH$2&lt;0,0,+'2grid'!BG133*EH$2)</f>
        <v>22.377232737936552</v>
      </c>
      <c r="BH133" s="84">
        <f>IF(+'2grid'!BH133*EI$2&lt;0,0,+'2grid'!BH133*EI$2)</f>
        <v>22.377232737936552</v>
      </c>
      <c r="BI133" s="84">
        <f>IF(+'2grid'!BI133*EJ$2&lt;0,0,+'2grid'!BI133*EJ$2)</f>
        <v>22.377232737936552</v>
      </c>
      <c r="BJ133" s="84">
        <f>IF(+'2grid'!BJ133*EK$2&lt;0,0,+'2grid'!BJ133*EK$2)</f>
        <v>22.377232737936552</v>
      </c>
      <c r="BK133" s="84">
        <f>IF(+'2grid'!BK133*EL$2&lt;0,0,+'2grid'!BK133*EL$2)</f>
        <v>22.377232737936552</v>
      </c>
      <c r="BL133" s="84">
        <f>IF(+'2grid'!BL133*EM$2&lt;0,0,+'2grid'!BL133*EM$2)</f>
        <v>22.377232737936552</v>
      </c>
      <c r="BM133" s="84">
        <f>IF(+'2grid'!BM133*EN$2&lt;0,0,+'2grid'!BM133*EN$2)</f>
        <v>22.377232737936552</v>
      </c>
      <c r="BN133" s="84">
        <f>IF(+'2grid'!BN133*EO$2&lt;0,0,+'2grid'!BN133*EO$2)</f>
        <v>22.377232737936552</v>
      </c>
      <c r="BO133" s="84">
        <f>IF(+'2grid'!BO133*EP$2&lt;0,0,+'2grid'!BO133*EP$2)</f>
        <v>22.377232737936552</v>
      </c>
      <c r="BP133" s="84">
        <f>IF(+'2grid'!BP133*EQ$2&lt;0,0,+'2grid'!BP133*EQ$2)</f>
        <v>22.377232737936552</v>
      </c>
      <c r="BQ133" s="84">
        <f>IF(+'2grid'!BQ133*ER$2&lt;0,0,+'2grid'!BQ133*ER$2)</f>
        <v>22.377232737936552</v>
      </c>
      <c r="BR133" s="84">
        <f>IF(+'2grid'!BR133*ES$2&lt;0,0,+'2grid'!BR133*ES$2)</f>
        <v>22.377232737936552</v>
      </c>
      <c r="BS133" s="84">
        <f>IF(+'2grid'!BS133*ET$2&lt;0,0,+'2grid'!BS133*ET$2)</f>
        <v>22.377232737936552</v>
      </c>
      <c r="BT133" s="84">
        <f>IF(+'2grid'!BT133*EU$2&lt;0,0,+'2grid'!BT133*EU$2)</f>
        <v>22.377232737936552</v>
      </c>
      <c r="BU133" s="84">
        <f>IF(+'2grid'!BU133*EV$2&lt;0,0,+'2grid'!BU133*EV$2)</f>
        <v>22.377232737936552</v>
      </c>
      <c r="BV133" s="84">
        <f>IF(+'2grid'!BV133*EW$2&lt;0,0,+'2grid'!BV133*EW$2)</f>
        <v>22.377232737936552</v>
      </c>
      <c r="BW133" s="84">
        <f>IF(+'2grid'!BW133*EX$2&lt;0,0,+'2grid'!BW133*EX$2)</f>
        <v>22.377232737936552</v>
      </c>
      <c r="BX133" s="84">
        <f>IF(+'2grid'!BX133*EY$2&lt;0,0,+'2grid'!BX133*EY$2)</f>
        <v>22.377232737936552</v>
      </c>
      <c r="BY133" s="84">
        <f>IF(+'2grid'!BY133*EZ$2&lt;0,0,+'2grid'!BY133*EZ$2)</f>
        <v>22.377232737936552</v>
      </c>
      <c r="BZ133" s="84">
        <f>IF(+'2grid'!BZ133*FA$2&lt;0,0,+'2grid'!BZ133*FA$2)</f>
        <v>22.377232737936552</v>
      </c>
      <c r="CA133" s="84">
        <f>IF(+'2grid'!CA133*FB$2&lt;0,0,+'2grid'!CA133*FB$2)</f>
        <v>22.377232737936552</v>
      </c>
    </row>
    <row r="134" spans="1:79" x14ac:dyDescent="0.2">
      <c r="A134" s="9">
        <f>+data!B136</f>
        <v>480</v>
      </c>
      <c r="B134" s="84">
        <f>IF(+'2grid'!B134*CC$2&lt;0,0,+'2grid'!B134*CC$2)</f>
        <v>0</v>
      </c>
      <c r="C134" s="84">
        <f>IF(+'2grid'!C134*CD$2&lt;0,0,+'2grid'!C134*CD$2)</f>
        <v>0</v>
      </c>
      <c r="D134" s="84">
        <f>IF(+'2grid'!D134*CE$2&lt;0,0,+'2grid'!D134*CE$2)</f>
        <v>0</v>
      </c>
      <c r="E134" s="84">
        <f>IF(+'2grid'!E134*CF$2&lt;0,0,+'2grid'!E134*CF$2)</f>
        <v>0</v>
      </c>
      <c r="F134" s="84">
        <f>IF(+'2grid'!F134*CG$2&lt;0,0,+'2grid'!F134*CG$2)</f>
        <v>0</v>
      </c>
      <c r="G134" s="84">
        <f>IF(+'2grid'!G134*CH$2&lt;0,0,+'2grid'!G134*CH$2)</f>
        <v>0</v>
      </c>
      <c r="H134" s="84">
        <f>IF(+'2grid'!H134*CI$2&lt;0,0,+'2grid'!H134*CI$2)</f>
        <v>0</v>
      </c>
      <c r="I134" s="84">
        <f>IF(+'2grid'!I134*CJ$2&lt;0,0,+'2grid'!I134*CJ$2)</f>
        <v>0</v>
      </c>
      <c r="J134" s="84">
        <f>IF(+'2grid'!J134*CK$2&lt;0,0,+'2grid'!J134*CK$2)</f>
        <v>0</v>
      </c>
      <c r="K134" s="84">
        <f>IF(+'2grid'!K134*CL$2&lt;0,0,+'2grid'!K134*CL$2)</f>
        <v>0</v>
      </c>
      <c r="L134" s="84">
        <f>IF(+'2grid'!L134*CM$2&lt;0,0,+'2grid'!L134*CM$2)</f>
        <v>0</v>
      </c>
      <c r="M134" s="84">
        <f>IF(+'2grid'!M134*CN$2&lt;0,0,+'2grid'!M134*CN$2)</f>
        <v>0</v>
      </c>
      <c r="N134" s="84">
        <f>IF(+'2grid'!N134*CO$2&lt;0,0,+'2grid'!N134*CO$2)</f>
        <v>0</v>
      </c>
      <c r="O134" s="84">
        <f>IF(+'2grid'!O134*CP$2&lt;0,0,+'2grid'!O134*CP$2)</f>
        <v>0</v>
      </c>
      <c r="P134" s="84">
        <f>IF(+'2grid'!P134*CQ$2&lt;0,0,+'2grid'!P134*CQ$2)</f>
        <v>0</v>
      </c>
      <c r="Q134" s="84">
        <f>IF(+'2grid'!Q134*CR$2&lt;0,0,+'2grid'!Q134*CR$2)</f>
        <v>0</v>
      </c>
      <c r="R134" s="84">
        <f>IF(+'2grid'!R134*CS$2&lt;0,0,+'2grid'!R134*CS$2)</f>
        <v>0</v>
      </c>
      <c r="S134" s="84">
        <f>IF(+'2grid'!S134*CT$2&lt;0,0,+'2grid'!S134*CT$2)</f>
        <v>0</v>
      </c>
      <c r="T134" s="84">
        <f>IF(+'2grid'!T134*CU$2&lt;0,0,+'2grid'!T134*CU$2)</f>
        <v>0</v>
      </c>
      <c r="U134" s="84">
        <f>IF(+'2grid'!U134*CV$2&lt;0,0,+'2grid'!U134*CV$2)</f>
        <v>0</v>
      </c>
      <c r="V134" s="84">
        <f>IF(+'2grid'!V134*CW$2&lt;0,0,+'2grid'!V134*CW$2)</f>
        <v>0</v>
      </c>
      <c r="W134" s="84">
        <f>IF(+'2grid'!W134*CX$2&lt;0,0,+'2grid'!W134*CX$2)</f>
        <v>0</v>
      </c>
      <c r="X134" s="84">
        <f>IF(+'2grid'!X134*CY$2&lt;0,0,+'2grid'!X134*CY$2)</f>
        <v>0</v>
      </c>
      <c r="Y134" s="84">
        <f>IF(+'2grid'!Y134*CZ$2&lt;0,0,+'2grid'!Y134*CZ$2)</f>
        <v>0</v>
      </c>
      <c r="Z134" s="84">
        <f>IF(+'2grid'!Z134*DA$2&lt;0,0,+'2grid'!Z134*DA$2)</f>
        <v>0</v>
      </c>
      <c r="AA134" s="84">
        <f>IF(+'2grid'!AA134*DB$2&lt;0,0,+'2grid'!AA134*DB$2)</f>
        <v>0</v>
      </c>
      <c r="AB134" s="84">
        <f>IF(+'2grid'!AB134*DC$2&lt;0,0,+'2grid'!AB134*DC$2)</f>
        <v>0</v>
      </c>
      <c r="AC134" s="84">
        <f>IF(+'2grid'!AC134*DD$2&lt;0,0,+'2grid'!AC134*DD$2)</f>
        <v>1.6114852736387689E-3</v>
      </c>
      <c r="AD134" s="84">
        <f>IF(+'2grid'!AD134*DE$2&lt;0,0,+'2grid'!AD134*DE$2)</f>
        <v>0</v>
      </c>
      <c r="AE134" s="84">
        <f>IF(+'2grid'!AE134*DF$2&lt;0,0,+'2grid'!AE134*DF$2)</f>
        <v>0</v>
      </c>
      <c r="AF134" s="84">
        <f>IF(+'2grid'!AF134*DG$2&lt;0,0,+'2grid'!AF134*DG$2)</f>
        <v>0</v>
      </c>
      <c r="AG134" s="84">
        <f>IF(+'2grid'!AG134*DH$2&lt;0,0,+'2grid'!AG134*DH$2)</f>
        <v>0</v>
      </c>
      <c r="AH134" s="84">
        <f>IF(+'2grid'!AH134*DI$2&lt;0,0,+'2grid'!AH134*DI$2)</f>
        <v>0</v>
      </c>
      <c r="AI134" s="84">
        <f>IF(+'2grid'!AI134*DJ$2&lt;0,0,+'2grid'!AI134*DJ$2)</f>
        <v>0</v>
      </c>
      <c r="AJ134" s="84">
        <f>IF(+'2grid'!AJ134*DK$2&lt;0,0,+'2grid'!AJ134*DK$2)</f>
        <v>0</v>
      </c>
      <c r="AK134" s="84">
        <f>IF(+'2grid'!AK134*DL$2&lt;0,0,+'2grid'!AK134*DL$2)</f>
        <v>0</v>
      </c>
      <c r="AL134" s="84">
        <f>IF(+'2grid'!AL134*DM$2&lt;0,0,+'2grid'!AL134*DM$2)</f>
        <v>0</v>
      </c>
      <c r="AM134" s="84">
        <f>IF(+'2grid'!AM134*DN$2&lt;0,0,+'2grid'!AM134*DN$2)</f>
        <v>3.8862842122731285E-2</v>
      </c>
      <c r="AN134" s="84">
        <f>IF(+'2grid'!AN134*DO$2&lt;0,0,+'2grid'!AN134*DO$2)</f>
        <v>0</v>
      </c>
      <c r="AO134" s="84">
        <f>IF(+'2grid'!AO134*DP$2&lt;0,0,+'2grid'!AO134*DP$2)</f>
        <v>0</v>
      </c>
      <c r="AP134" s="84">
        <f>IF(+'2grid'!AP134*DQ$2&lt;0,0,+'2grid'!AP134*DQ$2)</f>
        <v>0</v>
      </c>
      <c r="AQ134" s="84">
        <f>IF(+'2grid'!AQ134*DR$2&lt;0,0,+'2grid'!AQ134*DR$2)</f>
        <v>0</v>
      </c>
      <c r="AR134" s="84">
        <f>IF(+'2grid'!AR134*DS$2&lt;0,0,+'2grid'!AR134*DS$2)</f>
        <v>0</v>
      </c>
      <c r="AS134" s="84">
        <f>IF(+'2grid'!AS134*DT$2&lt;0,0,+'2grid'!AS134*DT$2)</f>
        <v>0</v>
      </c>
      <c r="AT134" s="84">
        <f>IF(+'2grid'!AT134*DU$2&lt;0,0,+'2grid'!AT134*DU$2)</f>
        <v>0</v>
      </c>
      <c r="AU134" s="84">
        <f>IF(+'2grid'!AU134*DV$2&lt;0,0,+'2grid'!AU134*DV$2)</f>
        <v>0</v>
      </c>
      <c r="AV134" s="84">
        <f>IF(+'2grid'!AV134*DW$2&lt;0,0,+'2grid'!AV134*DW$2)</f>
        <v>0</v>
      </c>
      <c r="AW134" s="84">
        <f>IF(+'2grid'!AW134*DX$2&lt;0,0,+'2grid'!AW134*DX$2)</f>
        <v>0.23552590168500212</v>
      </c>
      <c r="AX134" s="84">
        <f>IF(+'2grid'!AX134*DY$2&lt;0,0,+'2grid'!AX134*DY$2)</f>
        <v>0</v>
      </c>
      <c r="AY134" s="84">
        <f>IF(+'2grid'!AY134*DZ$2&lt;0,0,+'2grid'!AY134*DZ$2)</f>
        <v>0</v>
      </c>
      <c r="AZ134" s="84">
        <f>IF(+'2grid'!AZ134*EA$2&lt;0,0,+'2grid'!AZ134*EA$2)</f>
        <v>0</v>
      </c>
      <c r="BA134" s="84">
        <f>IF(+'2grid'!BA134*EB$2&lt;0,0,+'2grid'!BA134*EB$2)</f>
        <v>0</v>
      </c>
      <c r="BB134" s="84">
        <f>IF(+'2grid'!BB134*EC$2&lt;0,0,+'2grid'!BB134*EC$2)</f>
        <v>0</v>
      </c>
      <c r="BC134" s="84">
        <f>IF(+'2grid'!BC134*ED$2&lt;0,0,+'2grid'!BC134*ED$2)</f>
        <v>7.4333268347026875</v>
      </c>
      <c r="BD134" s="84">
        <f>IF(+'2grid'!BD134*EE$2&lt;0,0,+'2grid'!BD134*EE$2)</f>
        <v>14.055103745996378</v>
      </c>
      <c r="BE134" s="84">
        <f>IF(+'2grid'!BE134*EF$2&lt;0,0,+'2grid'!BE134*EF$2)</f>
        <v>15.1175676553869</v>
      </c>
      <c r="BF134" s="84">
        <f>IF(+'2grid'!BF134*EG$2&lt;0,0,+'2grid'!BF134*EG$2)</f>
        <v>16.195713688901268</v>
      </c>
      <c r="BG134" s="84">
        <f>IF(+'2grid'!BG134*EH$2&lt;0,0,+'2grid'!BG134*EH$2)</f>
        <v>19.210602051710531</v>
      </c>
      <c r="BH134" s="84">
        <f>IF(+'2grid'!BH134*EI$2&lt;0,0,+'2grid'!BH134*EI$2)</f>
        <v>20.171132154296057</v>
      </c>
      <c r="BI134" s="84">
        <f>IF(+'2grid'!BI134*EJ$2&lt;0,0,+'2grid'!BI134*EJ$2)</f>
        <v>20.171132154296057</v>
      </c>
      <c r="BJ134" s="84">
        <f>IF(+'2grid'!BJ134*EK$2&lt;0,0,+'2grid'!BJ134*EK$2)</f>
        <v>21.131662256881587</v>
      </c>
      <c r="BK134" s="84">
        <f>IF(+'2grid'!BK134*EL$2&lt;0,0,+'2grid'!BK134*EL$2)</f>
        <v>20.171132154296057</v>
      </c>
      <c r="BL134" s="84">
        <f>IF(+'2grid'!BL134*EM$2&lt;0,0,+'2grid'!BL134*EM$2)</f>
        <v>20.171132154296057</v>
      </c>
      <c r="BM134" s="84">
        <f>IF(+'2grid'!BM134*EN$2&lt;0,0,+'2grid'!BM134*EN$2)</f>
        <v>20.171132154296057</v>
      </c>
      <c r="BN134" s="84">
        <f>IF(+'2grid'!BN134*EO$2&lt;0,0,+'2grid'!BN134*EO$2)</f>
        <v>20.171132154296057</v>
      </c>
      <c r="BO134" s="84">
        <f>IF(+'2grid'!BO134*EP$2&lt;0,0,+'2grid'!BO134*EP$2)</f>
        <v>20.171132154296057</v>
      </c>
      <c r="BP134" s="84">
        <f>IF(+'2grid'!BP134*EQ$2&lt;0,0,+'2grid'!BP134*EQ$2)</f>
        <v>20.651397205588822</v>
      </c>
      <c r="BQ134" s="84">
        <f>IF(+'2grid'!BQ134*ER$2&lt;0,0,+'2grid'!BQ134*ER$2)</f>
        <v>19.210602051710531</v>
      </c>
      <c r="BR134" s="84">
        <f>IF(+'2grid'!BR134*ES$2&lt;0,0,+'2grid'!BR134*ES$2)</f>
        <v>19.210602051710531</v>
      </c>
      <c r="BS134" s="84">
        <f>IF(+'2grid'!BS134*ET$2&lt;0,0,+'2grid'!BS134*ET$2)</f>
        <v>19.210602051710531</v>
      </c>
      <c r="BT134" s="84">
        <f>IF(+'2grid'!BT134*EU$2&lt;0,0,+'2grid'!BT134*EU$2)</f>
        <v>18.8584076807625</v>
      </c>
      <c r="BU134" s="84">
        <f>IF(+'2grid'!BU134*EV$2&lt;0,0,+'2grid'!BU134*EV$2)</f>
        <v>18.46352308303285</v>
      </c>
      <c r="BV134" s="84">
        <f>IF(+'2grid'!BV134*EW$2&lt;0,0,+'2grid'!BV134*EW$2)</f>
        <v>18.067926981523499</v>
      </c>
      <c r="BW134" s="84">
        <f>IF(+'2grid'!BW134*EX$2&lt;0,0,+'2grid'!BW134*EX$2)</f>
        <v>18.006263320616782</v>
      </c>
      <c r="BX134" s="84">
        <f>IF(+'2grid'!BX134*EY$2&lt;0,0,+'2grid'!BX134*EY$2)</f>
        <v>17.651760515183494</v>
      </c>
      <c r="BY134" s="84">
        <f>IF(+'2grid'!BY134*EZ$2&lt;0,0,+'2grid'!BY134*EZ$2)</f>
        <v>17.301790252346805</v>
      </c>
      <c r="BZ134" s="84">
        <f>IF(+'2grid'!BZ134*FA$2&lt;0,0,+'2grid'!BZ134*FA$2)</f>
        <v>17.030274788257667</v>
      </c>
      <c r="CA134" s="84">
        <f>IF(+'2grid'!CA134*FB$2&lt;0,0,+'2grid'!CA134*FB$2)</f>
        <v>16.77167437680956</v>
      </c>
    </row>
    <row r="135" spans="1:79" x14ac:dyDescent="0.2">
      <c r="A135" s="9">
        <f>+data!B137</f>
        <v>484</v>
      </c>
      <c r="B135" s="84">
        <f>IF(+'2grid'!B135*CC$2&lt;0,0,+'2grid'!B135*CC$2)</f>
        <v>0</v>
      </c>
      <c r="C135" s="84">
        <f>IF(+'2grid'!C135*CD$2&lt;0,0,+'2grid'!C135*CD$2)</f>
        <v>0</v>
      </c>
      <c r="D135" s="84">
        <f>IF(+'2grid'!D135*CE$2&lt;0,0,+'2grid'!D135*CE$2)</f>
        <v>0</v>
      </c>
      <c r="E135" s="84">
        <f>IF(+'2grid'!E135*CF$2&lt;0,0,+'2grid'!E135*CF$2)</f>
        <v>0</v>
      </c>
      <c r="F135" s="84">
        <f>IF(+'2grid'!F135*CG$2&lt;0,0,+'2grid'!F135*CG$2)</f>
        <v>0</v>
      </c>
      <c r="G135" s="84">
        <f>IF(+'2grid'!G135*CH$2&lt;0,0,+'2grid'!G135*CH$2)</f>
        <v>0</v>
      </c>
      <c r="H135" s="84">
        <f>IF(+'2grid'!H135*CI$2&lt;0,0,+'2grid'!H135*CI$2)</f>
        <v>0</v>
      </c>
      <c r="I135" s="84">
        <f>IF(+'2grid'!I135*CJ$2&lt;0,0,+'2grid'!I135*CJ$2)</f>
        <v>0</v>
      </c>
      <c r="J135" s="84">
        <f>IF(+'2grid'!J135*CK$2&lt;0,0,+'2grid'!J135*CK$2)</f>
        <v>0</v>
      </c>
      <c r="K135" s="84">
        <f>IF(+'2grid'!K135*CL$2&lt;0,0,+'2grid'!K135*CL$2)</f>
        <v>0</v>
      </c>
      <c r="L135" s="84">
        <f>IF(+'2grid'!L135*CM$2&lt;0,0,+'2grid'!L135*CM$2)</f>
        <v>0</v>
      </c>
      <c r="M135" s="84">
        <f>IF(+'2grid'!M135*CN$2&lt;0,0,+'2grid'!M135*CN$2)</f>
        <v>0</v>
      </c>
      <c r="N135" s="84">
        <f>IF(+'2grid'!N135*CO$2&lt;0,0,+'2grid'!N135*CO$2)</f>
        <v>0</v>
      </c>
      <c r="O135" s="84">
        <f>IF(+'2grid'!O135*CP$2&lt;0,0,+'2grid'!O135*CP$2)</f>
        <v>0</v>
      </c>
      <c r="P135" s="84">
        <f>IF(+'2grid'!P135*CQ$2&lt;0,0,+'2grid'!P135*CQ$2)</f>
        <v>0</v>
      </c>
      <c r="Q135" s="84">
        <f>IF(+'2grid'!Q135*CR$2&lt;0,0,+'2grid'!Q135*CR$2)</f>
        <v>0</v>
      </c>
      <c r="R135" s="84">
        <f>IF(+'2grid'!R135*CS$2&lt;0,0,+'2grid'!R135*CS$2)</f>
        <v>0</v>
      </c>
      <c r="S135" s="84">
        <f>IF(+'2grid'!S135*CT$2&lt;0,0,+'2grid'!S135*CT$2)</f>
        <v>0</v>
      </c>
      <c r="T135" s="84">
        <f>IF(+'2grid'!T135*CU$2&lt;0,0,+'2grid'!T135*CU$2)</f>
        <v>0</v>
      </c>
      <c r="U135" s="84">
        <f>IF(+'2grid'!U135*CV$2&lt;0,0,+'2grid'!U135*CV$2)</f>
        <v>3.325430010428561</v>
      </c>
      <c r="V135" s="84">
        <f>IF(+'2grid'!V135*CW$2&lt;0,0,+'2grid'!V135*CW$2)</f>
        <v>11.523920612018404</v>
      </c>
      <c r="W135" s="84">
        <f>IF(+'2grid'!W135*CX$2&lt;0,0,+'2grid'!W135*CX$2)</f>
        <v>22.210730461466689</v>
      </c>
      <c r="X135" s="84">
        <f>IF(+'2grid'!X135*CY$2&lt;0,0,+'2grid'!X135*CY$2)</f>
        <v>35.461090214392584</v>
      </c>
      <c r="Y135" s="84">
        <f>IF(+'2grid'!Y135*CZ$2&lt;0,0,+'2grid'!Y135*CZ$2)</f>
        <v>51.418466516771595</v>
      </c>
      <c r="Z135" s="84">
        <f>IF(+'2grid'!Z135*DA$2&lt;0,0,+'2grid'!Z135*DA$2)</f>
        <v>70.232002474100241</v>
      </c>
      <c r="AA135" s="84">
        <f>IF(+'2grid'!AA135*DB$2&lt;0,0,+'2grid'!AA135*DB$2)</f>
        <v>92.056707685342801</v>
      </c>
      <c r="AB135" s="84">
        <f>IF(+'2grid'!AB135*DC$2&lt;0,0,+'2grid'!AB135*DC$2)</f>
        <v>4.3353205199421163</v>
      </c>
      <c r="AC135" s="84">
        <f>IF(+'2grid'!AC135*DD$2&lt;0,0,+'2grid'!AC135*DD$2)</f>
        <v>20.053817576677659</v>
      </c>
      <c r="AD135" s="84">
        <f>IF(+'2grid'!AD135*DE$2&lt;0,0,+'2grid'!AD135*DE$2)</f>
        <v>25.038293012989534</v>
      </c>
      <c r="AE135" s="84">
        <f>IF(+'2grid'!AE135*DF$2&lt;0,0,+'2grid'!AE135*DF$2)</f>
        <v>30.344485582627932</v>
      </c>
      <c r="AF135" s="84">
        <f>IF(+'2grid'!AF135*DG$2&lt;0,0,+'2grid'!AF135*DG$2)</f>
        <v>35.972395285592853</v>
      </c>
      <c r="AG135" s="84">
        <f>IF(+'2grid'!AG135*DH$2&lt;0,0,+'2grid'!AG135*DH$2)</f>
        <v>41.922022121884297</v>
      </c>
      <c r="AH135" s="84">
        <f>IF(+'2grid'!AH135*DI$2&lt;0,0,+'2grid'!AH135*DI$2)</f>
        <v>48.193366091502249</v>
      </c>
      <c r="AI135" s="84">
        <f>IF(+'2grid'!AI135*DJ$2&lt;0,0,+'2grid'!AI135*DJ$2)</f>
        <v>54.786427194446723</v>
      </c>
      <c r="AJ135" s="84">
        <f>IF(+'2grid'!AJ135*DK$2&lt;0,0,+'2grid'!AJ135*DK$2)</f>
        <v>61.701205430717735</v>
      </c>
      <c r="AK135" s="84">
        <f>IF(+'2grid'!AK135*DL$2&lt;0,0,+'2grid'!AK135*DL$2)</f>
        <v>68.937700800315241</v>
      </c>
      <c r="AL135" s="84">
        <f>IF(+'2grid'!AL135*DM$2&lt;0,0,+'2grid'!AL135*DM$2)</f>
        <v>76.495913303239291</v>
      </c>
      <c r="AM135" s="84">
        <f>IF(+'2grid'!AM135*DN$2&lt;0,0,+'2grid'!AM135*DN$2)</f>
        <v>84.375842939489857</v>
      </c>
      <c r="AN135" s="84">
        <f>IF(+'2grid'!AN135*DO$2&lt;0,0,+'2grid'!AN135*DO$2)</f>
        <v>134.19583910905786</v>
      </c>
      <c r="AO135" s="84">
        <f>IF(+'2grid'!AO135*DP$2&lt;0,0,+'2grid'!AO135*DP$2)</f>
        <v>186.64968293417408</v>
      </c>
      <c r="AP135" s="84">
        <f>IF(+'2grid'!AP135*DQ$2&lt;0,0,+'2grid'!AP135*DQ$2)</f>
        <v>241.73737441483854</v>
      </c>
      <c r="AQ135" s="84">
        <f>IF(+'2grid'!AQ135*DR$2&lt;0,0,+'2grid'!AQ135*DR$2)</f>
        <v>299.4589135510513</v>
      </c>
      <c r="AR135" s="84">
        <f>IF(+'2grid'!AR135*DS$2&lt;0,0,+'2grid'!AR135*DS$2)</f>
        <v>359.8143003428122</v>
      </c>
      <c r="AS135" s="84">
        <f>IF(+'2grid'!AS135*DT$2&lt;0,0,+'2grid'!AS135*DT$2)</f>
        <v>422.80353479012143</v>
      </c>
      <c r="AT135" s="84">
        <f>IF(+'2grid'!AT135*DU$2&lt;0,0,+'2grid'!AT135*DU$2)</f>
        <v>488.42661689297881</v>
      </c>
      <c r="AU135" s="84">
        <f>IF(+'2grid'!AU135*DV$2&lt;0,0,+'2grid'!AU135*DV$2)</f>
        <v>556.68354665138452</v>
      </c>
      <c r="AV135" s="84">
        <f>IF(+'2grid'!AV135*DW$2&lt;0,0,+'2grid'!AV135*DW$2)</f>
        <v>627.57432406533826</v>
      </c>
      <c r="AW135" s="84">
        <f>IF(+'2grid'!AW135*DX$2&lt;0,0,+'2grid'!AW135*DX$2)</f>
        <v>701.09894913484061</v>
      </c>
      <c r="AX135" s="84">
        <f>IF(+'2grid'!AX135*DY$2&lt;0,0,+'2grid'!AX135*DY$2)</f>
        <v>943.10791972508935</v>
      </c>
      <c r="AY135" s="84">
        <f>IF(+'2grid'!AY135*DZ$2&lt;0,0,+'2grid'!AY135*DZ$2)</f>
        <v>1189.2715507546554</v>
      </c>
      <c r="AZ135" s="84">
        <f>IF(+'2grid'!AZ135*EA$2&lt;0,0,+'2grid'!AZ135*EA$2)</f>
        <v>1439.5898422235393</v>
      </c>
      <c r="BA135" s="84">
        <f>IF(+'2grid'!BA135*EB$2&lt;0,0,+'2grid'!BA135*EB$2)</f>
        <v>1694.0627941317405</v>
      </c>
      <c r="BB135" s="84">
        <f>IF(+'2grid'!BB135*EC$2&lt;0,0,+'2grid'!BB135*EC$2)</f>
        <v>1952.6904064792595</v>
      </c>
      <c r="BC135" s="84">
        <f>IF(+'2grid'!BC135*ED$2&lt;0,0,+'2grid'!BC135*ED$2)</f>
        <v>2215.4726792660963</v>
      </c>
      <c r="BD135" s="84">
        <f>IF(+'2grid'!BD135*EE$2&lt;0,0,+'2grid'!BD135*EE$2)</f>
        <v>2668.3420924679199</v>
      </c>
      <c r="BE135" s="84">
        <f>IF(+'2grid'!BE135*EF$2&lt;0,0,+'2grid'!BE135*EF$2)</f>
        <v>3739.7552745451239</v>
      </c>
      <c r="BF135" s="84">
        <f>IF(+'2grid'!BF135*EG$2&lt;0,0,+'2grid'!BF135*EG$2)</f>
        <v>4240.2464443675153</v>
      </c>
      <c r="BG135" s="84">
        <f>IF(+'2grid'!BG135*EH$2&lt;0,0,+'2grid'!BG135*EH$2)</f>
        <v>4809.5387910650061</v>
      </c>
      <c r="BH135" s="84">
        <f>IF(+'2grid'!BH135*EI$2&lt;0,0,+'2grid'!BH135*EI$2)</f>
        <v>4809.5387910650061</v>
      </c>
      <c r="BI135" s="84">
        <f>IF(+'2grid'!BI135*EJ$2&lt;0,0,+'2grid'!BI135*EJ$2)</f>
        <v>4809.5387910650061</v>
      </c>
      <c r="BJ135" s="84">
        <f>IF(+'2grid'!BJ135*EK$2&lt;0,0,+'2grid'!BJ135*EK$2)</f>
        <v>4809.5387910650061</v>
      </c>
      <c r="BK135" s="84">
        <f>IF(+'2grid'!BK135*EL$2&lt;0,0,+'2grid'!BK135*EL$2)</f>
        <v>4809.5387910650061</v>
      </c>
      <c r="BL135" s="84">
        <f>IF(+'2grid'!BL135*EM$2&lt;0,0,+'2grid'!BL135*EM$2)</f>
        <v>4809.5387910650061</v>
      </c>
      <c r="BM135" s="84">
        <f>IF(+'2grid'!BM135*EN$2&lt;0,0,+'2grid'!BM135*EN$2)</f>
        <v>4809.5387910650061</v>
      </c>
      <c r="BN135" s="84">
        <f>IF(+'2grid'!BN135*EO$2&lt;0,0,+'2grid'!BN135*EO$2)</f>
        <v>4847.7097338512358</v>
      </c>
      <c r="BO135" s="84">
        <f>IF(+'2grid'!BO135*EP$2&lt;0,0,+'2grid'!BO135*EP$2)</f>
        <v>4885.8806766374664</v>
      </c>
      <c r="BP135" s="84">
        <f>IF(+'2grid'!BP135*EQ$2&lt;0,0,+'2grid'!BP135*EQ$2)</f>
        <v>4931.6858079809426</v>
      </c>
      <c r="BQ135" s="84">
        <f>IF(+'2grid'!BQ135*ER$2&lt;0,0,+'2grid'!BQ135*ER$2)</f>
        <v>4946.9541850954347</v>
      </c>
      <c r="BR135" s="84">
        <f>IF(+'2grid'!BR135*ES$2&lt;0,0,+'2grid'!BR135*ES$2)</f>
        <v>4962.2225622099268</v>
      </c>
      <c r="BS135" s="84">
        <f>IF(+'2grid'!BS135*ET$2&lt;0,0,+'2grid'!BS135*ET$2)</f>
        <v>5008.027693553403</v>
      </c>
      <c r="BT135" s="84">
        <f>IF(+'2grid'!BT135*EU$2&lt;0,0,+'2grid'!BT135*EU$2)</f>
        <v>5035.0018264556693</v>
      </c>
      <c r="BU135" s="84">
        <f>IF(+'2grid'!BU135*EV$2&lt;0,0,+'2grid'!BU135*EV$2)</f>
        <v>5060.6187702810876</v>
      </c>
      <c r="BV135" s="84">
        <f>IF(+'2grid'!BV135*EW$2&lt;0,0,+'2grid'!BV135*EW$2)</f>
        <v>5086.2130942885606</v>
      </c>
      <c r="BW135" s="84">
        <f>IF(+'2grid'!BW135*EX$2&lt;0,0,+'2grid'!BW135*EX$2)</f>
        <v>5118.3520856221467</v>
      </c>
      <c r="BX135" s="84">
        <f>IF(+'2grid'!BX135*EY$2&lt;0,0,+'2grid'!BX135*EY$2)</f>
        <v>5149.1547483776758</v>
      </c>
      <c r="BY135" s="84">
        <f>IF(+'2grid'!BY135*EZ$2&lt;0,0,+'2grid'!BY135*EZ$2)</f>
        <v>5174.356073992587</v>
      </c>
      <c r="BZ135" s="84">
        <f>IF(+'2grid'!BZ135*FA$2&lt;0,0,+'2grid'!BZ135*FA$2)</f>
        <v>5203.4012495004126</v>
      </c>
      <c r="CA135" s="84">
        <f>IF(+'2grid'!CA135*FB$2&lt;0,0,+'2grid'!CA135*FB$2)</f>
        <v>5232.9304034735014</v>
      </c>
    </row>
    <row r="136" spans="1:79" x14ac:dyDescent="0.2">
      <c r="A136" s="9">
        <f>+data!B138</f>
        <v>492</v>
      </c>
      <c r="B136" s="84">
        <f>IF(+'2grid'!B136*CC$2&lt;0,0,+'2grid'!B136*CC$2)</f>
        <v>0</v>
      </c>
      <c r="C136" s="84">
        <f>IF(+'2grid'!C136*CD$2&lt;0,0,+'2grid'!C136*CD$2)</f>
        <v>0</v>
      </c>
      <c r="D136" s="84">
        <f>IF(+'2grid'!D136*CE$2&lt;0,0,+'2grid'!D136*CE$2)</f>
        <v>0</v>
      </c>
      <c r="E136" s="84">
        <f>IF(+'2grid'!E136*CF$2&lt;0,0,+'2grid'!E136*CF$2)</f>
        <v>0</v>
      </c>
      <c r="F136" s="84">
        <f>IF(+'2grid'!F136*CG$2&lt;0,0,+'2grid'!F136*CG$2)</f>
        <v>0</v>
      </c>
      <c r="G136" s="84">
        <f>IF(+'2grid'!G136*CH$2&lt;0,0,+'2grid'!G136*CH$2)</f>
        <v>0</v>
      </c>
      <c r="H136" s="84">
        <f>IF(+'2grid'!H136*CI$2&lt;0,0,+'2grid'!H136*CI$2)</f>
        <v>0</v>
      </c>
      <c r="I136" s="84">
        <f>IF(+'2grid'!I136*CJ$2&lt;0,0,+'2grid'!I136*CJ$2)</f>
        <v>0</v>
      </c>
      <c r="J136" s="84">
        <f>IF(+'2grid'!J136*CK$2&lt;0,0,+'2grid'!J136*CK$2)</f>
        <v>0</v>
      </c>
      <c r="K136" s="84">
        <f>IF(+'2grid'!K136*CL$2&lt;0,0,+'2grid'!K136*CL$2)</f>
        <v>0</v>
      </c>
      <c r="L136" s="84">
        <f>IF(+'2grid'!L136*CM$2&lt;0,0,+'2grid'!L136*CM$2)</f>
        <v>0</v>
      </c>
      <c r="M136" s="84">
        <f>IF(+'2grid'!M136*CN$2&lt;0,0,+'2grid'!M136*CN$2)</f>
        <v>0</v>
      </c>
      <c r="N136" s="84">
        <f>IF(+'2grid'!N136*CO$2&lt;0,0,+'2grid'!N136*CO$2)</f>
        <v>0</v>
      </c>
      <c r="O136" s="84">
        <f>IF(+'2grid'!O136*CP$2&lt;0,0,+'2grid'!O136*CP$2)</f>
        <v>0</v>
      </c>
      <c r="P136" s="84">
        <f>IF(+'2grid'!P136*CQ$2&lt;0,0,+'2grid'!P136*CQ$2)</f>
        <v>0</v>
      </c>
      <c r="Q136" s="84">
        <f>IF(+'2grid'!Q136*CR$2&lt;0,0,+'2grid'!Q136*CR$2)</f>
        <v>0</v>
      </c>
      <c r="R136" s="84">
        <f>IF(+'2grid'!R136*CS$2&lt;0,0,+'2grid'!R136*CS$2)</f>
        <v>0</v>
      </c>
      <c r="S136" s="84">
        <f>IF(+'2grid'!S136*CT$2&lt;0,0,+'2grid'!S136*CT$2)</f>
        <v>0</v>
      </c>
      <c r="T136" s="84">
        <f>IF(+'2grid'!T136*CU$2&lt;0,0,+'2grid'!T136*CU$2)</f>
        <v>0</v>
      </c>
      <c r="U136" s="84">
        <f>IF(+'2grid'!U136*CV$2&lt;0,0,+'2grid'!U136*CV$2)</f>
        <v>0</v>
      </c>
      <c r="V136" s="84">
        <f>IF(+'2grid'!V136*CW$2&lt;0,0,+'2grid'!V136*CW$2)</f>
        <v>0</v>
      </c>
      <c r="W136" s="84">
        <f>IF(+'2grid'!W136*CX$2&lt;0,0,+'2grid'!W136*CX$2)</f>
        <v>0</v>
      </c>
      <c r="X136" s="84">
        <f>IF(+'2grid'!X136*CY$2&lt;0,0,+'2grid'!X136*CY$2)</f>
        <v>0</v>
      </c>
      <c r="Y136" s="84">
        <f>IF(+'2grid'!Y136*CZ$2&lt;0,0,+'2grid'!Y136*CZ$2)</f>
        <v>0</v>
      </c>
      <c r="Z136" s="84">
        <f>IF(+'2grid'!Z136*DA$2&lt;0,0,+'2grid'!Z136*DA$2)</f>
        <v>0</v>
      </c>
      <c r="AA136" s="84">
        <f>IF(+'2grid'!AA136*DB$2&lt;0,0,+'2grid'!AA136*DB$2)</f>
        <v>0</v>
      </c>
      <c r="AB136" s="84">
        <f>IF(+'2grid'!AB136*DC$2&lt;0,0,+'2grid'!AB136*DC$2)</f>
        <v>0</v>
      </c>
      <c r="AC136" s="84">
        <f>IF(+'2grid'!AC136*DD$2&lt;0,0,+'2grid'!AC136*DD$2)</f>
        <v>0</v>
      </c>
      <c r="AD136" s="84">
        <f>IF(+'2grid'!AD136*DE$2&lt;0,0,+'2grid'!AD136*DE$2)</f>
        <v>0</v>
      </c>
      <c r="AE136" s="84">
        <f>IF(+'2grid'!AE136*DF$2&lt;0,0,+'2grid'!AE136*DF$2)</f>
        <v>0</v>
      </c>
      <c r="AF136" s="84">
        <f>IF(+'2grid'!AF136*DG$2&lt;0,0,+'2grid'!AF136*DG$2)</f>
        <v>0</v>
      </c>
      <c r="AG136" s="84">
        <f>IF(+'2grid'!AG136*DH$2&lt;0,0,+'2grid'!AG136*DH$2)</f>
        <v>0</v>
      </c>
      <c r="AH136" s="84">
        <f>IF(+'2grid'!AH136*DI$2&lt;0,0,+'2grid'!AH136*DI$2)</f>
        <v>0</v>
      </c>
      <c r="AI136" s="84">
        <f>IF(+'2grid'!AI136*DJ$2&lt;0,0,+'2grid'!AI136*DJ$2)</f>
        <v>0</v>
      </c>
      <c r="AJ136" s="84">
        <f>IF(+'2grid'!AJ136*DK$2&lt;0,0,+'2grid'!AJ136*DK$2)</f>
        <v>0</v>
      </c>
      <c r="AK136" s="84">
        <f>IF(+'2grid'!AK136*DL$2&lt;0,0,+'2grid'!AK136*DL$2)</f>
        <v>0</v>
      </c>
      <c r="AL136" s="84">
        <f>IF(+'2grid'!AL136*DM$2&lt;0,0,+'2grid'!AL136*DM$2)</f>
        <v>0</v>
      </c>
      <c r="AM136" s="84">
        <f>IF(+'2grid'!AM136*DN$2&lt;0,0,+'2grid'!AM136*DN$2)</f>
        <v>0</v>
      </c>
      <c r="AN136" s="84">
        <f>IF(+'2grid'!AN136*DO$2&lt;0,0,+'2grid'!AN136*DO$2)</f>
        <v>0</v>
      </c>
      <c r="AO136" s="84">
        <f>IF(+'2grid'!AO136*DP$2&lt;0,0,+'2grid'!AO136*DP$2)</f>
        <v>0</v>
      </c>
      <c r="AP136" s="84">
        <f>IF(+'2grid'!AP136*DQ$2&lt;0,0,+'2grid'!AP136*DQ$2)</f>
        <v>0</v>
      </c>
      <c r="AQ136" s="84">
        <f>IF(+'2grid'!AQ136*DR$2&lt;0,0,+'2grid'!AQ136*DR$2)</f>
        <v>0</v>
      </c>
      <c r="AR136" s="84">
        <f>IF(+'2grid'!AR136*DS$2&lt;0,0,+'2grid'!AR136*DS$2)</f>
        <v>0</v>
      </c>
      <c r="AS136" s="84">
        <f>IF(+'2grid'!AS136*DT$2&lt;0,0,+'2grid'!AS136*DT$2)</f>
        <v>0</v>
      </c>
      <c r="AT136" s="84">
        <f>IF(+'2grid'!AT136*DU$2&lt;0,0,+'2grid'!AT136*DU$2)</f>
        <v>0</v>
      </c>
      <c r="AU136" s="84">
        <f>IF(+'2grid'!AU136*DV$2&lt;0,0,+'2grid'!AU136*DV$2)</f>
        <v>0</v>
      </c>
      <c r="AV136" s="84">
        <f>IF(+'2grid'!AV136*DW$2&lt;0,0,+'2grid'!AV136*DW$2)</f>
        <v>0</v>
      </c>
      <c r="AW136" s="84">
        <f>IF(+'2grid'!AW136*DX$2&lt;0,0,+'2grid'!AW136*DX$2)</f>
        <v>0</v>
      </c>
      <c r="AX136" s="84">
        <f>IF(+'2grid'!AX136*DY$2&lt;0,0,+'2grid'!AX136*DY$2)</f>
        <v>0</v>
      </c>
      <c r="AY136" s="84">
        <f>IF(+'2grid'!AY136*DZ$2&lt;0,0,+'2grid'!AY136*DZ$2)</f>
        <v>0</v>
      </c>
      <c r="AZ136" s="84">
        <f>IF(+'2grid'!AZ136*EA$2&lt;0,0,+'2grid'!AZ136*EA$2)</f>
        <v>0</v>
      </c>
      <c r="BA136" s="84">
        <f>IF(+'2grid'!BA136*EB$2&lt;0,0,+'2grid'!BA136*EB$2)</f>
        <v>0</v>
      </c>
      <c r="BB136" s="84">
        <f>IF(+'2grid'!BB136*EC$2&lt;0,0,+'2grid'!BB136*EC$2)</f>
        <v>0</v>
      </c>
      <c r="BC136" s="84">
        <f>IF(+'2grid'!BC136*ED$2&lt;0,0,+'2grid'!BC136*ED$2)</f>
        <v>0</v>
      </c>
      <c r="BD136" s="84">
        <f>IF(+'2grid'!BD136*EE$2&lt;0,0,+'2grid'!BD136*EE$2)</f>
        <v>0</v>
      </c>
      <c r="BE136" s="84">
        <f>IF(+'2grid'!BE136*EF$2&lt;0,0,+'2grid'!BE136*EF$2)</f>
        <v>0</v>
      </c>
      <c r="BF136" s="84">
        <f>IF(+'2grid'!BF136*EG$2&lt;0,0,+'2grid'!BF136*EG$2)</f>
        <v>0</v>
      </c>
      <c r="BG136" s="84">
        <f>IF(+'2grid'!BG136*EH$2&lt;0,0,+'2grid'!BG136*EH$2)</f>
        <v>0</v>
      </c>
      <c r="BH136" s="84">
        <f>IF(+'2grid'!BH136*EI$2&lt;0,0,+'2grid'!BH136*EI$2)</f>
        <v>0</v>
      </c>
      <c r="BI136" s="84">
        <f>IF(+'2grid'!BI136*EJ$2&lt;0,0,+'2grid'!BI136*EJ$2)</f>
        <v>0</v>
      </c>
      <c r="BJ136" s="84">
        <f>IF(+'2grid'!BJ136*EK$2&lt;0,0,+'2grid'!BJ136*EK$2)</f>
        <v>0</v>
      </c>
      <c r="BK136" s="84">
        <f>IF(+'2grid'!BK136*EL$2&lt;0,0,+'2grid'!BK136*EL$2)</f>
        <v>0</v>
      </c>
      <c r="BL136" s="84">
        <f>IF(+'2grid'!BL136*EM$2&lt;0,0,+'2grid'!BL136*EM$2)</f>
        <v>0</v>
      </c>
      <c r="BM136" s="84">
        <f>IF(+'2grid'!BM136*EN$2&lt;0,0,+'2grid'!BM136*EN$2)</f>
        <v>0</v>
      </c>
      <c r="BN136" s="84">
        <f>IF(+'2grid'!BN136*EO$2&lt;0,0,+'2grid'!BN136*EO$2)</f>
        <v>0</v>
      </c>
      <c r="BO136" s="84">
        <f>IF(+'2grid'!BO136*EP$2&lt;0,0,+'2grid'!BO136*EP$2)</f>
        <v>0</v>
      </c>
      <c r="BP136" s="84">
        <f>IF(+'2grid'!BP136*EQ$2&lt;0,0,+'2grid'!BP136*EQ$2)</f>
        <v>0</v>
      </c>
      <c r="BQ136" s="84">
        <f>IF(+'2grid'!BQ136*ER$2&lt;0,0,+'2grid'!BQ136*ER$2)</f>
        <v>0</v>
      </c>
      <c r="BR136" s="84">
        <f>IF(+'2grid'!BR136*ES$2&lt;0,0,+'2grid'!BR136*ES$2)</f>
        <v>0</v>
      </c>
      <c r="BS136" s="84">
        <f>IF(+'2grid'!BS136*ET$2&lt;0,0,+'2grid'!BS136*ET$2)</f>
        <v>0</v>
      </c>
      <c r="BT136" s="84">
        <f>IF(+'2grid'!BT136*EU$2&lt;0,0,+'2grid'!BT136*EU$2)</f>
        <v>0</v>
      </c>
      <c r="BU136" s="84">
        <f>IF(+'2grid'!BU136*EV$2&lt;0,0,+'2grid'!BU136*EV$2)</f>
        <v>0</v>
      </c>
      <c r="BV136" s="84">
        <f>IF(+'2grid'!BV136*EW$2&lt;0,0,+'2grid'!BV136*EW$2)</f>
        <v>0</v>
      </c>
      <c r="BW136" s="84">
        <f>IF(+'2grid'!BW136*EX$2&lt;0,0,+'2grid'!BW136*EX$2)</f>
        <v>0</v>
      </c>
      <c r="BX136" s="84">
        <f>IF(+'2grid'!BX136*EY$2&lt;0,0,+'2grid'!BX136*EY$2)</f>
        <v>0</v>
      </c>
      <c r="BY136" s="84">
        <f>IF(+'2grid'!BY136*EZ$2&lt;0,0,+'2grid'!BY136*EZ$2)</f>
        <v>0</v>
      </c>
      <c r="BZ136" s="84">
        <f>IF(+'2grid'!BZ136*FA$2&lt;0,0,+'2grid'!BZ136*FA$2)</f>
        <v>0</v>
      </c>
      <c r="CA136" s="84">
        <f>IF(+'2grid'!CA136*FB$2&lt;0,0,+'2grid'!CA136*FB$2)</f>
        <v>0</v>
      </c>
    </row>
    <row r="137" spans="1:79" x14ac:dyDescent="0.2">
      <c r="A137" s="9">
        <f>+data!B139</f>
        <v>496</v>
      </c>
      <c r="B137" s="84">
        <f>IF(+'2grid'!B137*CC$2&lt;0,0,+'2grid'!B137*CC$2)</f>
        <v>0</v>
      </c>
      <c r="C137" s="84">
        <f>IF(+'2grid'!C137*CD$2&lt;0,0,+'2grid'!C137*CD$2)</f>
        <v>0</v>
      </c>
      <c r="D137" s="84">
        <f>IF(+'2grid'!D137*CE$2&lt;0,0,+'2grid'!D137*CE$2)</f>
        <v>0</v>
      </c>
      <c r="E137" s="84">
        <f>IF(+'2grid'!E137*CF$2&lt;0,0,+'2grid'!E137*CF$2)</f>
        <v>0</v>
      </c>
      <c r="F137" s="84">
        <f>IF(+'2grid'!F137*CG$2&lt;0,0,+'2grid'!F137*CG$2)</f>
        <v>0</v>
      </c>
      <c r="G137" s="84">
        <f>IF(+'2grid'!G137*CH$2&lt;0,0,+'2grid'!G137*CH$2)</f>
        <v>0</v>
      </c>
      <c r="H137" s="84">
        <f>IF(+'2grid'!H137*CI$2&lt;0,0,+'2grid'!H137*CI$2)</f>
        <v>0</v>
      </c>
      <c r="I137" s="84">
        <f>IF(+'2grid'!I137*CJ$2&lt;0,0,+'2grid'!I137*CJ$2)</f>
        <v>0</v>
      </c>
      <c r="J137" s="84">
        <f>IF(+'2grid'!J137*CK$2&lt;0,0,+'2grid'!J137*CK$2)</f>
        <v>0</v>
      </c>
      <c r="K137" s="84">
        <f>IF(+'2grid'!K137*CL$2&lt;0,0,+'2grid'!K137*CL$2)</f>
        <v>0</v>
      </c>
      <c r="L137" s="84">
        <f>IF(+'2grid'!L137*CM$2&lt;0,0,+'2grid'!L137*CM$2)</f>
        <v>0</v>
      </c>
      <c r="M137" s="84">
        <f>IF(+'2grid'!M137*CN$2&lt;0,0,+'2grid'!M137*CN$2)</f>
        <v>0</v>
      </c>
      <c r="N137" s="84">
        <f>IF(+'2grid'!N137*CO$2&lt;0,0,+'2grid'!N137*CO$2)</f>
        <v>0</v>
      </c>
      <c r="O137" s="84">
        <f>IF(+'2grid'!O137*CP$2&lt;0,0,+'2grid'!O137*CP$2)</f>
        <v>0</v>
      </c>
      <c r="P137" s="84">
        <f>IF(+'2grid'!P137*CQ$2&lt;0,0,+'2grid'!P137*CQ$2)</f>
        <v>0</v>
      </c>
      <c r="Q137" s="84">
        <f>IF(+'2grid'!Q137*CR$2&lt;0,0,+'2grid'!Q137*CR$2)</f>
        <v>0</v>
      </c>
      <c r="R137" s="84">
        <f>IF(+'2grid'!R137*CS$2&lt;0,0,+'2grid'!R137*CS$2)</f>
        <v>0</v>
      </c>
      <c r="S137" s="84">
        <f>IF(+'2grid'!S137*CT$2&lt;0,0,+'2grid'!S137*CT$2)</f>
        <v>0</v>
      </c>
      <c r="T137" s="84">
        <f>IF(+'2grid'!T137*CU$2&lt;0,0,+'2grid'!T137*CU$2)</f>
        <v>0</v>
      </c>
      <c r="U137" s="84">
        <f>IF(+'2grid'!U137*CV$2&lt;0,0,+'2grid'!U137*CV$2)</f>
        <v>0</v>
      </c>
      <c r="V137" s="84">
        <f>IF(+'2grid'!V137*CW$2&lt;0,0,+'2grid'!V137*CW$2)</f>
        <v>0</v>
      </c>
      <c r="W137" s="84">
        <f>IF(+'2grid'!W137*CX$2&lt;0,0,+'2grid'!W137*CX$2)</f>
        <v>0</v>
      </c>
      <c r="X137" s="84">
        <f>IF(+'2grid'!X137*CY$2&lt;0,0,+'2grid'!X137*CY$2)</f>
        <v>0</v>
      </c>
      <c r="Y137" s="84">
        <f>IF(+'2grid'!Y137*CZ$2&lt;0,0,+'2grid'!Y137*CZ$2)</f>
        <v>0</v>
      </c>
      <c r="Z137" s="84">
        <f>IF(+'2grid'!Z137*DA$2&lt;0,0,+'2grid'!Z137*DA$2)</f>
        <v>0</v>
      </c>
      <c r="AA137" s="84">
        <f>IF(+'2grid'!AA137*DB$2&lt;0,0,+'2grid'!AA137*DB$2)</f>
        <v>0</v>
      </c>
      <c r="AB137" s="84">
        <f>IF(+'2grid'!AB137*DC$2&lt;0,0,+'2grid'!AB137*DC$2)</f>
        <v>0</v>
      </c>
      <c r="AC137" s="84">
        <f>IF(+'2grid'!AC137*DD$2&lt;0,0,+'2grid'!AC137*DD$2)</f>
        <v>5.9505936892052191E-2</v>
      </c>
      <c r="AD137" s="84">
        <f>IF(+'2grid'!AD137*DE$2&lt;0,0,+'2grid'!AD137*DE$2)</f>
        <v>7.5649848205931194E-2</v>
      </c>
      <c r="AE137" s="84">
        <f>IF(+'2grid'!AE137*DF$2&lt;0,0,+'2grid'!AE137*DF$2)</f>
        <v>9.2852503661209965E-2</v>
      </c>
      <c r="AF137" s="84">
        <f>IF(+'2grid'!AF137*DG$2&lt;0,0,+'2grid'!AF137*DG$2)</f>
        <v>0.11111390325788849</v>
      </c>
      <c r="AG137" s="84">
        <f>IF(+'2grid'!AG137*DH$2&lt;0,0,+'2grid'!AG137*DH$2)</f>
        <v>0.13043404699596681</v>
      </c>
      <c r="AH137" s="84">
        <f>IF(+'2grid'!AH137*DI$2&lt;0,0,+'2grid'!AH137*DI$2)</f>
        <v>0.15081293487544484</v>
      </c>
      <c r="AI137" s="84">
        <f>IF(+'2grid'!AI137*DJ$2&lt;0,0,+'2grid'!AI137*DJ$2)</f>
        <v>0.17225056689632265</v>
      </c>
      <c r="AJ137" s="84">
        <f>IF(+'2grid'!AJ137*DK$2&lt;0,0,+'2grid'!AJ137*DK$2)</f>
        <v>0.19474694305860024</v>
      </c>
      <c r="AK137" s="84">
        <f>IF(+'2grid'!AK137*DL$2&lt;0,0,+'2grid'!AK137*DL$2)</f>
        <v>0.21830206336227756</v>
      </c>
      <c r="AL137" s="84">
        <f>IF(+'2grid'!AL137*DM$2&lt;0,0,+'2grid'!AL137*DM$2)</f>
        <v>0.24291592780735463</v>
      </c>
      <c r="AM137" s="84">
        <f>IF(+'2grid'!AM137*DN$2&lt;0,0,+'2grid'!AM137*DN$2)</f>
        <v>0.26858853639383151</v>
      </c>
      <c r="AN137" s="84">
        <f>IF(+'2grid'!AN137*DO$2&lt;0,0,+'2grid'!AN137*DO$2)</f>
        <v>0.40980350490533807</v>
      </c>
      <c r="AO137" s="84">
        <f>IF(+'2grid'!AO137*DP$2&lt;0,0,+'2grid'!AO137*DP$2)</f>
        <v>0.55843741843511274</v>
      </c>
      <c r="AP137" s="84">
        <f>IF(+'2grid'!AP137*DQ$2&lt;0,0,+'2grid'!AP137*DQ$2)</f>
        <v>0.71449027698315537</v>
      </c>
      <c r="AQ137" s="84">
        <f>IF(+'2grid'!AQ137*DR$2&lt;0,0,+'2grid'!AQ137*DR$2)</f>
        <v>0.87796208054946623</v>
      </c>
      <c r="AR137" s="84">
        <f>IF(+'2grid'!AR137*DS$2&lt;0,0,+'2grid'!AR137*DS$2)</f>
        <v>1.0488528291340451</v>
      </c>
      <c r="AS137" s="84">
        <f>IF(+'2grid'!AS137*DT$2&lt;0,0,+'2grid'!AS137*DT$2)</f>
        <v>1.2271625227368921</v>
      </c>
      <c r="AT137" s="84">
        <f>IF(+'2grid'!AT137*DU$2&lt;0,0,+'2grid'!AT137*DU$2)</f>
        <v>1.4128911613580073</v>
      </c>
      <c r="AU137" s="84">
        <f>IF(+'2grid'!AU137*DV$2&lt;0,0,+'2grid'!AU137*DV$2)</f>
        <v>1.6060387449973903</v>
      </c>
      <c r="AV137" s="84">
        <f>IF(+'2grid'!AV137*DW$2&lt;0,0,+'2grid'!AV137*DW$2)</f>
        <v>1.8066052736550418</v>
      </c>
      <c r="AW137" s="84">
        <f>IF(+'2grid'!AW137*DX$2&lt;0,0,+'2grid'!AW137*DX$2)</f>
        <v>2.0145907473309608</v>
      </c>
      <c r="AX137" s="84">
        <f>IF(+'2grid'!AX137*DY$2&lt;0,0,+'2grid'!AX137*DY$2)</f>
        <v>2.2583313562672993</v>
      </c>
      <c r="AY137" s="84">
        <f>IF(+'2grid'!AY137*DZ$2&lt;0,0,+'2grid'!AY137*DZ$2)</f>
        <v>2.5060514037168842</v>
      </c>
      <c r="AZ137" s="84">
        <f>IF(+'2grid'!AZ137*EA$2&lt;0,0,+'2grid'!AZ137*EA$2)</f>
        <v>2.7577508896797154</v>
      </c>
      <c r="BA137" s="84">
        <f>IF(+'2grid'!BA137*EB$2&lt;0,0,+'2grid'!BA137*EB$2)</f>
        <v>3.0134298141557925</v>
      </c>
      <c r="BB137" s="84">
        <f>IF(+'2grid'!BB137*EC$2&lt;0,0,+'2grid'!BB137*EC$2)</f>
        <v>3.2730881771451168</v>
      </c>
      <c r="BC137" s="84">
        <f>IF(+'2grid'!BC137*ED$2&lt;0,0,+'2grid'!BC137*ED$2)</f>
        <v>3.536725978647687</v>
      </c>
      <c r="BD137" s="84">
        <f>IF(+'2grid'!BD137*EE$2&lt;0,0,+'2grid'!BD137*EE$2)</f>
        <v>7.1331435349940691</v>
      </c>
      <c r="BE137" s="84">
        <f>IF(+'2grid'!BE137*EF$2&lt;0,0,+'2grid'!BE137*EF$2)</f>
        <v>25.174922894424675</v>
      </c>
      <c r="BF137" s="84">
        <f>IF(+'2grid'!BF137*EG$2&lt;0,0,+'2grid'!BF137*EG$2)</f>
        <v>56.569708185053379</v>
      </c>
      <c r="BG137" s="84">
        <f>IF(+'2grid'!BG137*EH$2&lt;0,0,+'2grid'!BG137*EH$2)</f>
        <v>61.422633451957296</v>
      </c>
      <c r="BH137" s="84">
        <f>IF(+'2grid'!BH137*EI$2&lt;0,0,+'2grid'!BH137*EI$2)</f>
        <v>61.422633451957296</v>
      </c>
      <c r="BI137" s="84">
        <f>IF(+'2grid'!BI137*EJ$2&lt;0,0,+'2grid'!BI137*EJ$2)</f>
        <v>61.422633451957296</v>
      </c>
      <c r="BJ137" s="84">
        <f>IF(+'2grid'!BJ137*EK$2&lt;0,0,+'2grid'!BJ137*EK$2)</f>
        <v>61.422633451957296</v>
      </c>
      <c r="BK137" s="84">
        <f>IF(+'2grid'!BK137*EL$2&lt;0,0,+'2grid'!BK137*EL$2)</f>
        <v>61.422633451957296</v>
      </c>
      <c r="BL137" s="84">
        <f>IF(+'2grid'!BL137*EM$2&lt;0,0,+'2grid'!BL137*EM$2)</f>
        <v>61.422633451957296</v>
      </c>
      <c r="BM137" s="84">
        <f>IF(+'2grid'!BM137*EN$2&lt;0,0,+'2grid'!BM137*EN$2)</f>
        <v>61.422633451957296</v>
      </c>
      <c r="BN137" s="84">
        <f>IF(+'2grid'!BN137*EO$2&lt;0,0,+'2grid'!BN137*EO$2)</f>
        <v>61.422633451957296</v>
      </c>
      <c r="BO137" s="84">
        <f>IF(+'2grid'!BO137*EP$2&lt;0,0,+'2grid'!BO137*EP$2)</f>
        <v>61.422633451957296</v>
      </c>
      <c r="BP137" s="84">
        <f>IF(+'2grid'!BP137*EQ$2&lt;0,0,+'2grid'!BP137*EQ$2)</f>
        <v>61.422633451957296</v>
      </c>
      <c r="BQ137" s="84">
        <f>IF(+'2grid'!BQ137*ER$2&lt;0,0,+'2grid'!BQ137*ER$2)</f>
        <v>61.422633451957296</v>
      </c>
      <c r="BR137" s="84">
        <f>IF(+'2grid'!BR137*ES$2&lt;0,0,+'2grid'!BR137*ES$2)</f>
        <v>61.422633451957296</v>
      </c>
      <c r="BS137" s="84">
        <f>IF(+'2grid'!BS137*ET$2&lt;0,0,+'2grid'!BS137*ET$2)</f>
        <v>61.422633451957296</v>
      </c>
      <c r="BT137" s="84">
        <f>IF(+'2grid'!BT137*EU$2&lt;0,0,+'2grid'!BT137*EU$2)</f>
        <v>61.422633451957296</v>
      </c>
      <c r="BU137" s="84">
        <f>IF(+'2grid'!BU137*EV$2&lt;0,0,+'2grid'!BU137*EV$2)</f>
        <v>61.422633451957296</v>
      </c>
      <c r="BV137" s="84">
        <f>IF(+'2grid'!BV137*EW$2&lt;0,0,+'2grid'!BV137*EW$2)</f>
        <v>61.422633451957296</v>
      </c>
      <c r="BW137" s="84">
        <f>IF(+'2grid'!BW137*EX$2&lt;0,0,+'2grid'!BW137*EX$2)</f>
        <v>61.422633451957296</v>
      </c>
      <c r="BX137" s="84">
        <f>IF(+'2grid'!BX137*EY$2&lt;0,0,+'2grid'!BX137*EY$2)</f>
        <v>61.422633451957296</v>
      </c>
      <c r="BY137" s="84">
        <f>IF(+'2grid'!BY137*EZ$2&lt;0,0,+'2grid'!BY137*EZ$2)</f>
        <v>61.422633451957296</v>
      </c>
      <c r="BZ137" s="84">
        <f>IF(+'2grid'!BZ137*FA$2&lt;0,0,+'2grid'!BZ137*FA$2)</f>
        <v>61.422633451957296</v>
      </c>
      <c r="CA137" s="84">
        <f>IF(+'2grid'!CA137*FB$2&lt;0,0,+'2grid'!CA137*FB$2)</f>
        <v>61.422633451957296</v>
      </c>
    </row>
    <row r="138" spans="1:79" x14ac:dyDescent="0.2">
      <c r="A138" s="9">
        <f>+data!B140</f>
        <v>498</v>
      </c>
      <c r="B138" s="84">
        <f>IF(+'2grid'!B138*CC$2&lt;0,0,+'2grid'!B138*CC$2)</f>
        <v>0</v>
      </c>
      <c r="C138" s="84">
        <f>IF(+'2grid'!C138*CD$2&lt;0,0,+'2grid'!C138*CD$2)</f>
        <v>0</v>
      </c>
      <c r="D138" s="84">
        <f>IF(+'2grid'!D138*CE$2&lt;0,0,+'2grid'!D138*CE$2)</f>
        <v>0</v>
      </c>
      <c r="E138" s="84">
        <f>IF(+'2grid'!E138*CF$2&lt;0,0,+'2grid'!E138*CF$2)</f>
        <v>0</v>
      </c>
      <c r="F138" s="84">
        <f>IF(+'2grid'!F138*CG$2&lt;0,0,+'2grid'!F138*CG$2)</f>
        <v>0</v>
      </c>
      <c r="G138" s="84">
        <f>IF(+'2grid'!G138*CH$2&lt;0,0,+'2grid'!G138*CH$2)</f>
        <v>0</v>
      </c>
      <c r="H138" s="84">
        <f>IF(+'2grid'!H138*CI$2&lt;0,0,+'2grid'!H138*CI$2)</f>
        <v>0</v>
      </c>
      <c r="I138" s="84">
        <f>IF(+'2grid'!I138*CJ$2&lt;0,0,+'2grid'!I138*CJ$2)</f>
        <v>0</v>
      </c>
      <c r="J138" s="84">
        <f>IF(+'2grid'!J138*CK$2&lt;0,0,+'2grid'!J138*CK$2)</f>
        <v>0</v>
      </c>
      <c r="K138" s="84">
        <f>IF(+'2grid'!K138*CL$2&lt;0,0,+'2grid'!K138*CL$2)</f>
        <v>0</v>
      </c>
      <c r="L138" s="84">
        <f>IF(+'2grid'!L138*CM$2&lt;0,0,+'2grid'!L138*CM$2)</f>
        <v>0</v>
      </c>
      <c r="M138" s="84">
        <f>IF(+'2grid'!M138*CN$2&lt;0,0,+'2grid'!M138*CN$2)</f>
        <v>0</v>
      </c>
      <c r="N138" s="84">
        <f>IF(+'2grid'!N138*CO$2&lt;0,0,+'2grid'!N138*CO$2)</f>
        <v>0</v>
      </c>
      <c r="O138" s="84">
        <f>IF(+'2grid'!O138*CP$2&lt;0,0,+'2grid'!O138*CP$2)</f>
        <v>0</v>
      </c>
      <c r="P138" s="84">
        <f>IF(+'2grid'!P138*CQ$2&lt;0,0,+'2grid'!P138*CQ$2)</f>
        <v>0</v>
      </c>
      <c r="Q138" s="84">
        <f>IF(+'2grid'!Q138*CR$2&lt;0,0,+'2grid'!Q138*CR$2)</f>
        <v>0</v>
      </c>
      <c r="R138" s="84">
        <f>IF(+'2grid'!R138*CS$2&lt;0,0,+'2grid'!R138*CS$2)</f>
        <v>0</v>
      </c>
      <c r="S138" s="84">
        <f>IF(+'2grid'!S138*CT$2&lt;0,0,+'2grid'!S138*CT$2)</f>
        <v>0</v>
      </c>
      <c r="T138" s="84">
        <f>IF(+'2grid'!T138*CU$2&lt;0,0,+'2grid'!T138*CU$2)</f>
        <v>0</v>
      </c>
      <c r="U138" s="84">
        <f>IF(+'2grid'!U138*CV$2&lt;0,0,+'2grid'!U138*CV$2)</f>
        <v>0</v>
      </c>
      <c r="V138" s="84">
        <f>IF(+'2grid'!V138*CW$2&lt;0,0,+'2grid'!V138*CW$2)</f>
        <v>0</v>
      </c>
      <c r="W138" s="84">
        <f>IF(+'2grid'!W138*CX$2&lt;0,0,+'2grid'!W138*CX$2)</f>
        <v>0</v>
      </c>
      <c r="X138" s="84">
        <f>IF(+'2grid'!X138*CY$2&lt;0,0,+'2grid'!X138*CY$2)</f>
        <v>0</v>
      </c>
      <c r="Y138" s="84">
        <f>IF(+'2grid'!Y138*CZ$2&lt;0,0,+'2grid'!Y138*CZ$2)</f>
        <v>0</v>
      </c>
      <c r="Z138" s="84">
        <f>IF(+'2grid'!Z138*DA$2&lt;0,0,+'2grid'!Z138*DA$2)</f>
        <v>0</v>
      </c>
      <c r="AA138" s="84">
        <f>IF(+'2grid'!AA138*DB$2&lt;0,0,+'2grid'!AA138*DB$2)</f>
        <v>0</v>
      </c>
      <c r="AB138" s="84">
        <f>IF(+'2grid'!AB138*DC$2&lt;0,0,+'2grid'!AB138*DC$2)</f>
        <v>0</v>
      </c>
      <c r="AC138" s="84">
        <f>IF(+'2grid'!AC138*DD$2&lt;0,0,+'2grid'!AC138*DD$2)</f>
        <v>0.33787071661237777</v>
      </c>
      <c r="AD138" s="84">
        <f>IF(+'2grid'!AD138*DE$2&lt;0,0,+'2grid'!AD138*DE$2)</f>
        <v>0.43688940273615623</v>
      </c>
      <c r="AE138" s="84">
        <f>IF(+'2grid'!AE138*DF$2&lt;0,0,+'2grid'!AE138*DF$2)</f>
        <v>0.54248530866449507</v>
      </c>
      <c r="AF138" s="84">
        <f>IF(+'2grid'!AF138*DG$2&lt;0,0,+'2grid'!AF138*DG$2)</f>
        <v>0.65465843439739413</v>
      </c>
      <c r="AG138" s="84">
        <f>IF(+'2grid'!AG138*DH$2&lt;0,0,+'2grid'!AG138*DH$2)</f>
        <v>0.77340877993485357</v>
      </c>
      <c r="AH138" s="84">
        <f>IF(+'2grid'!AH138*DI$2&lt;0,0,+'2grid'!AH138*DI$2)</f>
        <v>0.89873634527687307</v>
      </c>
      <c r="AI138" s="84">
        <f>IF(+'2grid'!AI138*DJ$2&lt;0,0,+'2grid'!AI138*DJ$2)</f>
        <v>1.0306411304234528</v>
      </c>
      <c r="AJ138" s="84">
        <f>IF(+'2grid'!AJ138*DK$2&lt;0,0,+'2grid'!AJ138*DK$2)</f>
        <v>1.1691231353745928</v>
      </c>
      <c r="AK138" s="84">
        <f>IF(+'2grid'!AK138*DL$2&lt;0,0,+'2grid'!AK138*DL$2)</f>
        <v>1.3141823601302929</v>
      </c>
      <c r="AL138" s="84">
        <f>IF(+'2grid'!AL138*DM$2&lt;0,0,+'2grid'!AL138*DM$2)</f>
        <v>1.4658188046905536</v>
      </c>
      <c r="AM138" s="84">
        <f>IF(+'2grid'!AM138*DN$2&lt;0,0,+'2grid'!AM138*DN$2)</f>
        <v>1.6240324690553745</v>
      </c>
      <c r="AN138" s="84">
        <f>IF(+'2grid'!AN138*DO$2&lt;0,0,+'2grid'!AN138*DO$2)</f>
        <v>3.3682135098371333</v>
      </c>
      <c r="AO138" s="84">
        <f>IF(+'2grid'!AO138*DP$2&lt;0,0,+'2grid'!AO138*DP$2)</f>
        <v>5.2067156680130289</v>
      </c>
      <c r="AP138" s="84">
        <f>IF(+'2grid'!AP138*DQ$2&lt;0,0,+'2grid'!AP138*DQ$2)</f>
        <v>7.1395389435830614</v>
      </c>
      <c r="AQ138" s="84">
        <f>IF(+'2grid'!AQ138*DR$2&lt;0,0,+'2grid'!AQ138*DR$2)</f>
        <v>9.16668333654723</v>
      </c>
      <c r="AR138" s="84">
        <f>IF(+'2grid'!AR138*DS$2&lt;0,0,+'2grid'!AR138*DS$2)</f>
        <v>11.288148846905536</v>
      </c>
      <c r="AS138" s="84">
        <f>IF(+'2grid'!AS138*DT$2&lt;0,0,+'2grid'!AS138*DT$2)</f>
        <v>13.503935474657979</v>
      </c>
      <c r="AT138" s="84">
        <f>IF(+'2grid'!AT138*DU$2&lt;0,0,+'2grid'!AT138*DU$2)</f>
        <v>15.814043219804558</v>
      </c>
      <c r="AU138" s="84">
        <f>IF(+'2grid'!AU138*DV$2&lt;0,0,+'2grid'!AU138*DV$2)</f>
        <v>18.218472082345276</v>
      </c>
      <c r="AV138" s="84">
        <f>IF(+'2grid'!AV138*DW$2&lt;0,0,+'2grid'!AV138*DW$2)</f>
        <v>20.717222062280126</v>
      </c>
      <c r="AW138" s="84">
        <f>IF(+'2grid'!AW138*DX$2&lt;0,0,+'2grid'!AW138*DX$2)</f>
        <v>23.31029315960912</v>
      </c>
      <c r="AX138" s="84">
        <f>IF(+'2grid'!AX138*DY$2&lt;0,0,+'2grid'!AX138*DY$2)</f>
        <v>33.926420740590324</v>
      </c>
      <c r="AY138" s="84">
        <f>IF(+'2grid'!AY138*DZ$2&lt;0,0,+'2grid'!AY138*DZ$2)</f>
        <v>44.725965501749826</v>
      </c>
      <c r="AZ138" s="84">
        <f>IF(+'2grid'!AZ138*EA$2&lt;0,0,+'2grid'!AZ138*EA$2)</f>
        <v>55.708927443087632</v>
      </c>
      <c r="BA138" s="84">
        <f>IF(+'2grid'!BA138*EB$2&lt;0,0,+'2grid'!BA138*EB$2)</f>
        <v>66.875306564603704</v>
      </c>
      <c r="BB138" s="84">
        <f>IF(+'2grid'!BB138*EC$2&lt;0,0,+'2grid'!BB138*EC$2)</f>
        <v>78.225102866298073</v>
      </c>
      <c r="BC138" s="84">
        <f>IF(+'2grid'!BC138*ED$2&lt;0,0,+'2grid'!BC138*ED$2)</f>
        <v>89.758316348170752</v>
      </c>
      <c r="BD138" s="84">
        <f>IF(+'2grid'!BD138*EE$2&lt;0,0,+'2grid'!BD138*EE$2)</f>
        <v>106.88564388188445</v>
      </c>
      <c r="BE138" s="84">
        <f>IF(+'2grid'!BE138*EF$2&lt;0,0,+'2grid'!BE138*EF$2)</f>
        <v>167.01058125793941</v>
      </c>
      <c r="BF138" s="84">
        <f>IF(+'2grid'!BF138*EG$2&lt;0,0,+'2grid'!BF138*EG$2)</f>
        <v>203.64235306140327</v>
      </c>
      <c r="BG138" s="84">
        <f>IF(+'2grid'!BG138*EH$2&lt;0,0,+'2grid'!BG138*EH$2)</f>
        <v>192.80781758957653</v>
      </c>
      <c r="BH138" s="84">
        <f>IF(+'2grid'!BH138*EI$2&lt;0,0,+'2grid'!BH138*EI$2)</f>
        <v>186.42345276872962</v>
      </c>
      <c r="BI138" s="84">
        <f>IF(+'2grid'!BI138*EJ$2&lt;0,0,+'2grid'!BI138*EJ$2)</f>
        <v>179.40065146579803</v>
      </c>
      <c r="BJ138" s="84">
        <f>IF(+'2grid'!BJ138*EK$2&lt;0,0,+'2grid'!BJ138*EK$2)</f>
        <v>146.84039087947883</v>
      </c>
      <c r="BK138" s="84">
        <f>IF(+'2grid'!BK138*EL$2&lt;0,0,+'2grid'!BK138*EL$2)</f>
        <v>145.56351791530943</v>
      </c>
      <c r="BL138" s="84">
        <f>IF(+'2grid'!BL138*EM$2&lt;0,0,+'2grid'!BL138*EM$2)</f>
        <v>145.56351791530943</v>
      </c>
      <c r="BM138" s="84">
        <f>IF(+'2grid'!BM138*EN$2&lt;0,0,+'2grid'!BM138*EN$2)</f>
        <v>145.56351791530943</v>
      </c>
      <c r="BN138" s="84">
        <f>IF(+'2grid'!BN138*EO$2&lt;0,0,+'2grid'!BN138*EO$2)</f>
        <v>145.62736156351789</v>
      </c>
      <c r="BO138" s="84">
        <f>IF(+'2grid'!BO138*EP$2&lt;0,0,+'2grid'!BO138*EP$2)</f>
        <v>145.75504885993485</v>
      </c>
      <c r="BP138" s="84">
        <f>IF(+'2grid'!BP138*EQ$2&lt;0,0,+'2grid'!BP138*EQ$2)</f>
        <v>145.75504885993485</v>
      </c>
      <c r="BQ138" s="84">
        <f>IF(+'2grid'!BQ138*ER$2&lt;0,0,+'2grid'!BQ138*ER$2)</f>
        <v>145.75504885993485</v>
      </c>
      <c r="BR138" s="84">
        <f>IF(+'2grid'!BR138*ES$2&lt;0,0,+'2grid'!BR138*ES$2)</f>
        <v>145.75504885993485</v>
      </c>
      <c r="BS138" s="84">
        <f>IF(+'2grid'!BS138*ET$2&lt;0,0,+'2grid'!BS138*ET$2)</f>
        <v>145.83591748099892</v>
      </c>
      <c r="BT138" s="84">
        <f>IF(+'2grid'!BT138*EU$2&lt;0,0,+'2grid'!BT138*EU$2)</f>
        <v>145.85152370611652</v>
      </c>
      <c r="BU138" s="84">
        <f>IF(+'2grid'!BU138*EV$2&lt;0,0,+'2grid'!BU138*EV$2)</f>
        <v>145.8571041138859</v>
      </c>
      <c r="BV138" s="84">
        <f>IF(+'2grid'!BV138*EW$2&lt;0,0,+'2grid'!BV138*EW$2)</f>
        <v>145.88967225640408</v>
      </c>
      <c r="BW138" s="84">
        <f>IF(+'2grid'!BW138*EX$2&lt;0,0,+'2grid'!BW138*EX$2)</f>
        <v>145.92354144314416</v>
      </c>
      <c r="BX138" s="84">
        <f>IF(+'2grid'!BX138*EY$2&lt;0,0,+'2grid'!BX138*EY$2)</f>
        <v>145.95306540841722</v>
      </c>
      <c r="BY138" s="84">
        <f>IF(+'2grid'!BY138*EZ$2&lt;0,0,+'2grid'!BY138*EZ$2)</f>
        <v>145.96857350056374</v>
      </c>
      <c r="BZ138" s="84">
        <f>IF(+'2grid'!BZ138*FA$2&lt;0,0,+'2grid'!BZ138*FA$2)</f>
        <v>145.99794694234561</v>
      </c>
      <c r="CA138" s="84">
        <f>IF(+'2grid'!CA138*FB$2&lt;0,0,+'2grid'!CA138*FB$2)</f>
        <v>146.02869479479853</v>
      </c>
    </row>
    <row r="139" spans="1:79" x14ac:dyDescent="0.2">
      <c r="A139" s="9">
        <f>+data!B141</f>
        <v>500</v>
      </c>
      <c r="B139" s="84">
        <f>IF(+'2grid'!B139*CC$2&lt;0,0,+'2grid'!B139*CC$2)</f>
        <v>0</v>
      </c>
      <c r="C139" s="84">
        <f>IF(+'2grid'!C139*CD$2&lt;0,0,+'2grid'!C139*CD$2)</f>
        <v>0</v>
      </c>
      <c r="D139" s="84">
        <f>IF(+'2grid'!D139*CE$2&lt;0,0,+'2grid'!D139*CE$2)</f>
        <v>0</v>
      </c>
      <c r="E139" s="84">
        <f>IF(+'2grid'!E139*CF$2&lt;0,0,+'2grid'!E139*CF$2)</f>
        <v>0</v>
      </c>
      <c r="F139" s="84">
        <f>IF(+'2grid'!F139*CG$2&lt;0,0,+'2grid'!F139*CG$2)</f>
        <v>0</v>
      </c>
      <c r="G139" s="84">
        <f>IF(+'2grid'!G139*CH$2&lt;0,0,+'2grid'!G139*CH$2)</f>
        <v>0</v>
      </c>
      <c r="H139" s="84">
        <f>IF(+'2grid'!H139*CI$2&lt;0,0,+'2grid'!H139*CI$2)</f>
        <v>0</v>
      </c>
      <c r="I139" s="84">
        <f>IF(+'2grid'!I139*CJ$2&lt;0,0,+'2grid'!I139*CJ$2)</f>
        <v>0</v>
      </c>
      <c r="J139" s="84">
        <f>IF(+'2grid'!J139*CK$2&lt;0,0,+'2grid'!J139*CK$2)</f>
        <v>0</v>
      </c>
      <c r="K139" s="84">
        <f>IF(+'2grid'!K139*CL$2&lt;0,0,+'2grid'!K139*CL$2)</f>
        <v>0</v>
      </c>
      <c r="L139" s="84">
        <f>IF(+'2grid'!L139*CM$2&lt;0,0,+'2grid'!L139*CM$2)</f>
        <v>0</v>
      </c>
      <c r="M139" s="84">
        <f>IF(+'2grid'!M139*CN$2&lt;0,0,+'2grid'!M139*CN$2)</f>
        <v>0</v>
      </c>
      <c r="N139" s="84">
        <f>IF(+'2grid'!N139*CO$2&lt;0,0,+'2grid'!N139*CO$2)</f>
        <v>0</v>
      </c>
      <c r="O139" s="84">
        <f>IF(+'2grid'!O139*CP$2&lt;0,0,+'2grid'!O139*CP$2)</f>
        <v>0</v>
      </c>
      <c r="P139" s="84">
        <f>IF(+'2grid'!P139*CQ$2&lt;0,0,+'2grid'!P139*CQ$2)</f>
        <v>0</v>
      </c>
      <c r="Q139" s="84">
        <f>IF(+'2grid'!Q139*CR$2&lt;0,0,+'2grid'!Q139*CR$2)</f>
        <v>0</v>
      </c>
      <c r="R139" s="84">
        <f>IF(+'2grid'!R139*CS$2&lt;0,0,+'2grid'!R139*CS$2)</f>
        <v>0</v>
      </c>
      <c r="S139" s="84">
        <f>IF(+'2grid'!S139*CT$2&lt;0,0,+'2grid'!S139*CT$2)</f>
        <v>0</v>
      </c>
      <c r="T139" s="84">
        <f>IF(+'2grid'!T139*CU$2&lt;0,0,+'2grid'!T139*CU$2)</f>
        <v>0</v>
      </c>
      <c r="U139" s="84">
        <f>IF(+'2grid'!U139*CV$2&lt;0,0,+'2grid'!U139*CV$2)</f>
        <v>0</v>
      </c>
      <c r="V139" s="84">
        <f>IF(+'2grid'!V139*CW$2&lt;0,0,+'2grid'!V139*CW$2)</f>
        <v>0</v>
      </c>
      <c r="W139" s="84">
        <f>IF(+'2grid'!W139*CX$2&lt;0,0,+'2grid'!W139*CX$2)</f>
        <v>0</v>
      </c>
      <c r="X139" s="84">
        <f>IF(+'2grid'!X139*CY$2&lt;0,0,+'2grid'!X139*CY$2)</f>
        <v>0</v>
      </c>
      <c r="Y139" s="84">
        <f>IF(+'2grid'!Y139*CZ$2&lt;0,0,+'2grid'!Y139*CZ$2)</f>
        <v>0</v>
      </c>
      <c r="Z139" s="84">
        <f>IF(+'2grid'!Z139*DA$2&lt;0,0,+'2grid'!Z139*DA$2)</f>
        <v>0</v>
      </c>
      <c r="AA139" s="84">
        <f>IF(+'2grid'!AA139*DB$2&lt;0,0,+'2grid'!AA139*DB$2)</f>
        <v>0</v>
      </c>
      <c r="AB139" s="84">
        <f>IF(+'2grid'!AB139*DC$2&lt;0,0,+'2grid'!AB139*DC$2)</f>
        <v>0</v>
      </c>
      <c r="AC139" s="84">
        <f>IF(+'2grid'!AC139*DD$2&lt;0,0,+'2grid'!AC139*DD$2)</f>
        <v>0</v>
      </c>
      <c r="AD139" s="84">
        <f>IF(+'2grid'!AD139*DE$2&lt;0,0,+'2grid'!AD139*DE$2)</f>
        <v>0</v>
      </c>
      <c r="AE139" s="84">
        <f>IF(+'2grid'!AE139*DF$2&lt;0,0,+'2grid'!AE139*DF$2)</f>
        <v>0</v>
      </c>
      <c r="AF139" s="84">
        <f>IF(+'2grid'!AF139*DG$2&lt;0,0,+'2grid'!AF139*DG$2)</f>
        <v>0</v>
      </c>
      <c r="AG139" s="84">
        <f>IF(+'2grid'!AG139*DH$2&lt;0,0,+'2grid'!AG139*DH$2)</f>
        <v>0</v>
      </c>
      <c r="AH139" s="84">
        <f>IF(+'2grid'!AH139*DI$2&lt;0,0,+'2grid'!AH139*DI$2)</f>
        <v>0</v>
      </c>
      <c r="AI139" s="84">
        <f>IF(+'2grid'!AI139*DJ$2&lt;0,0,+'2grid'!AI139*DJ$2)</f>
        <v>0</v>
      </c>
      <c r="AJ139" s="84">
        <f>IF(+'2grid'!AJ139*DK$2&lt;0,0,+'2grid'!AJ139*DK$2)</f>
        <v>0</v>
      </c>
      <c r="AK139" s="84">
        <f>IF(+'2grid'!AK139*DL$2&lt;0,0,+'2grid'!AK139*DL$2)</f>
        <v>0</v>
      </c>
      <c r="AL139" s="84">
        <f>IF(+'2grid'!AL139*DM$2&lt;0,0,+'2grid'!AL139*DM$2)</f>
        <v>0</v>
      </c>
      <c r="AM139" s="84">
        <f>IF(+'2grid'!AM139*DN$2&lt;0,0,+'2grid'!AM139*DN$2)</f>
        <v>0</v>
      </c>
      <c r="AN139" s="84">
        <f>IF(+'2grid'!AN139*DO$2&lt;0,0,+'2grid'!AN139*DO$2)</f>
        <v>0</v>
      </c>
      <c r="AO139" s="84">
        <f>IF(+'2grid'!AO139*DP$2&lt;0,0,+'2grid'!AO139*DP$2)</f>
        <v>0</v>
      </c>
      <c r="AP139" s="84">
        <f>IF(+'2grid'!AP139*DQ$2&lt;0,0,+'2grid'!AP139*DQ$2)</f>
        <v>0</v>
      </c>
      <c r="AQ139" s="84">
        <f>IF(+'2grid'!AQ139*DR$2&lt;0,0,+'2grid'!AQ139*DR$2)</f>
        <v>0</v>
      </c>
      <c r="AR139" s="84">
        <f>IF(+'2grid'!AR139*DS$2&lt;0,0,+'2grid'!AR139*DS$2)</f>
        <v>0</v>
      </c>
      <c r="AS139" s="84">
        <f>IF(+'2grid'!AS139*DT$2&lt;0,0,+'2grid'!AS139*DT$2)</f>
        <v>0</v>
      </c>
      <c r="AT139" s="84">
        <f>IF(+'2grid'!AT139*DU$2&lt;0,0,+'2grid'!AT139*DU$2)</f>
        <v>0</v>
      </c>
      <c r="AU139" s="84">
        <f>IF(+'2grid'!AU139*DV$2&lt;0,0,+'2grid'!AU139*DV$2)</f>
        <v>0</v>
      </c>
      <c r="AV139" s="84">
        <f>IF(+'2grid'!AV139*DW$2&lt;0,0,+'2grid'!AV139*DW$2)</f>
        <v>0</v>
      </c>
      <c r="AW139" s="84">
        <f>IF(+'2grid'!AW139*DX$2&lt;0,0,+'2grid'!AW139*DX$2)</f>
        <v>0</v>
      </c>
      <c r="AX139" s="84">
        <f>IF(+'2grid'!AX139*DY$2&lt;0,0,+'2grid'!AX139*DY$2)</f>
        <v>0</v>
      </c>
      <c r="AY139" s="84">
        <f>IF(+'2grid'!AY139*DZ$2&lt;0,0,+'2grid'!AY139*DZ$2)</f>
        <v>0</v>
      </c>
      <c r="AZ139" s="84">
        <f>IF(+'2grid'!AZ139*EA$2&lt;0,0,+'2grid'!AZ139*EA$2)</f>
        <v>0</v>
      </c>
      <c r="BA139" s="84">
        <f>IF(+'2grid'!BA139*EB$2&lt;0,0,+'2grid'!BA139*EB$2)</f>
        <v>0</v>
      </c>
      <c r="BB139" s="84">
        <f>IF(+'2grid'!BB139*EC$2&lt;0,0,+'2grid'!BB139*EC$2)</f>
        <v>0</v>
      </c>
      <c r="BC139" s="84">
        <f>IF(+'2grid'!BC139*ED$2&lt;0,0,+'2grid'!BC139*ED$2)</f>
        <v>18.96</v>
      </c>
      <c r="BD139" s="84">
        <f>IF(+'2grid'!BD139*EE$2&lt;0,0,+'2grid'!BD139*EE$2)</f>
        <v>27.724</v>
      </c>
      <c r="BE139" s="84">
        <f>IF(+'2grid'!BE139*EF$2&lt;0,0,+'2grid'!BE139*EF$2)</f>
        <v>39.524000000000001</v>
      </c>
      <c r="BF139" s="84">
        <f>IF(+'2grid'!BF139*EG$2&lt;0,0,+'2grid'!BF139*EG$2)</f>
        <v>56.375999999999998</v>
      </c>
      <c r="BG139" s="84">
        <f>IF(+'2grid'!BG139*EH$2&lt;0,0,+'2grid'!BG139*EH$2)</f>
        <v>58.8</v>
      </c>
      <c r="BH139" s="84">
        <f>IF(+'2grid'!BH139*EI$2&lt;0,0,+'2grid'!BH139*EI$2)</f>
        <v>58.8</v>
      </c>
      <c r="BI139" s="84">
        <f>IF(+'2grid'!BI139*EJ$2&lt;0,0,+'2grid'!BI139*EJ$2)</f>
        <v>58.8</v>
      </c>
      <c r="BJ139" s="84">
        <f>IF(+'2grid'!BJ139*EK$2&lt;0,0,+'2grid'!BJ139*EK$2)</f>
        <v>57.82</v>
      </c>
      <c r="BK139" s="84">
        <f>IF(+'2grid'!BK139*EL$2&lt;0,0,+'2grid'!BK139*EL$2)</f>
        <v>57.82</v>
      </c>
      <c r="BL139" s="84">
        <f>IF(+'2grid'!BL139*EM$2&lt;0,0,+'2grid'!BL139*EM$2)</f>
        <v>57.82</v>
      </c>
      <c r="BM139" s="84">
        <f>IF(+'2grid'!BM139*EN$2&lt;0,0,+'2grid'!BM139*EN$2)</f>
        <v>57.82</v>
      </c>
      <c r="BN139" s="84">
        <f>IF(+'2grid'!BN139*EO$2&lt;0,0,+'2grid'!BN139*EO$2)</f>
        <v>57.82</v>
      </c>
      <c r="BO139" s="84">
        <f>IF(+'2grid'!BO139*EP$2&lt;0,0,+'2grid'!BO139*EP$2)</f>
        <v>57.82</v>
      </c>
      <c r="BP139" s="84">
        <f>IF(+'2grid'!BP139*EQ$2&lt;0,0,+'2grid'!BP139*EQ$2)</f>
        <v>57.82</v>
      </c>
      <c r="BQ139" s="84">
        <f>IF(+'2grid'!BQ139*ER$2&lt;0,0,+'2grid'!BQ139*ER$2)</f>
        <v>57.82</v>
      </c>
      <c r="BR139" s="84">
        <f>IF(+'2grid'!BR139*ES$2&lt;0,0,+'2grid'!BR139*ES$2)</f>
        <v>57.82</v>
      </c>
      <c r="BS139" s="84">
        <f>IF(+'2grid'!BS139*ET$2&lt;0,0,+'2grid'!BS139*ET$2)</f>
        <v>57.82</v>
      </c>
      <c r="BT139" s="84">
        <f>IF(+'2grid'!BT139*EU$2&lt;0,0,+'2grid'!BT139*EU$2)</f>
        <v>57.82</v>
      </c>
      <c r="BU139" s="84">
        <f>IF(+'2grid'!BU139*EV$2&lt;0,0,+'2grid'!BU139*EV$2)</f>
        <v>57.82</v>
      </c>
      <c r="BV139" s="84">
        <f>IF(+'2grid'!BV139*EW$2&lt;0,0,+'2grid'!BV139*EW$2)</f>
        <v>57.82</v>
      </c>
      <c r="BW139" s="84">
        <f>IF(+'2grid'!BW139*EX$2&lt;0,0,+'2grid'!BW139*EX$2)</f>
        <v>57.82</v>
      </c>
      <c r="BX139" s="84">
        <f>IF(+'2grid'!BX139*EY$2&lt;0,0,+'2grid'!BX139*EY$2)</f>
        <v>57.82</v>
      </c>
      <c r="BY139" s="84">
        <f>IF(+'2grid'!BY139*EZ$2&lt;0,0,+'2grid'!BY139*EZ$2)</f>
        <v>57.82</v>
      </c>
      <c r="BZ139" s="84">
        <f>IF(+'2grid'!BZ139*FA$2&lt;0,0,+'2grid'!BZ139*FA$2)</f>
        <v>57.82</v>
      </c>
      <c r="CA139" s="84">
        <f>IF(+'2grid'!CA139*FB$2&lt;0,0,+'2grid'!CA139*FB$2)</f>
        <v>57.82</v>
      </c>
    </row>
    <row r="140" spans="1:79" x14ac:dyDescent="0.2">
      <c r="A140" s="9">
        <f>+data!B142</f>
        <v>504</v>
      </c>
      <c r="B140" s="84">
        <f>IF(+'2grid'!B140*CC$2&lt;0,0,+'2grid'!B140*CC$2)</f>
        <v>0</v>
      </c>
      <c r="C140" s="84">
        <f>IF(+'2grid'!C140*CD$2&lt;0,0,+'2grid'!C140*CD$2)</f>
        <v>0</v>
      </c>
      <c r="D140" s="84">
        <f>IF(+'2grid'!D140*CE$2&lt;0,0,+'2grid'!D140*CE$2)</f>
        <v>0</v>
      </c>
      <c r="E140" s="84">
        <f>IF(+'2grid'!E140*CF$2&lt;0,0,+'2grid'!E140*CF$2)</f>
        <v>0</v>
      </c>
      <c r="F140" s="84">
        <f>IF(+'2grid'!F140*CG$2&lt;0,0,+'2grid'!F140*CG$2)</f>
        <v>0</v>
      </c>
      <c r="G140" s="84">
        <f>IF(+'2grid'!G140*CH$2&lt;0,0,+'2grid'!G140*CH$2)</f>
        <v>0</v>
      </c>
      <c r="H140" s="84">
        <f>IF(+'2grid'!H140*CI$2&lt;0,0,+'2grid'!H140*CI$2)</f>
        <v>0</v>
      </c>
      <c r="I140" s="84">
        <f>IF(+'2grid'!I140*CJ$2&lt;0,0,+'2grid'!I140*CJ$2)</f>
        <v>0</v>
      </c>
      <c r="J140" s="84">
        <f>IF(+'2grid'!J140*CK$2&lt;0,0,+'2grid'!J140*CK$2)</f>
        <v>0</v>
      </c>
      <c r="K140" s="84">
        <f>IF(+'2grid'!K140*CL$2&lt;0,0,+'2grid'!K140*CL$2)</f>
        <v>0</v>
      </c>
      <c r="L140" s="84">
        <f>IF(+'2grid'!L140*CM$2&lt;0,0,+'2grid'!L140*CM$2)</f>
        <v>0</v>
      </c>
      <c r="M140" s="84">
        <f>IF(+'2grid'!M140*CN$2&lt;0,0,+'2grid'!M140*CN$2)</f>
        <v>0</v>
      </c>
      <c r="N140" s="84">
        <f>IF(+'2grid'!N140*CO$2&lt;0,0,+'2grid'!N140*CO$2)</f>
        <v>0</v>
      </c>
      <c r="O140" s="84">
        <f>IF(+'2grid'!O140*CP$2&lt;0,0,+'2grid'!O140*CP$2)</f>
        <v>0</v>
      </c>
      <c r="P140" s="84">
        <f>IF(+'2grid'!P140*CQ$2&lt;0,0,+'2grid'!P140*CQ$2)</f>
        <v>0</v>
      </c>
      <c r="Q140" s="84">
        <f>IF(+'2grid'!Q140*CR$2&lt;0,0,+'2grid'!Q140*CR$2)</f>
        <v>0</v>
      </c>
      <c r="R140" s="84">
        <f>IF(+'2grid'!R140*CS$2&lt;0,0,+'2grid'!R140*CS$2)</f>
        <v>0</v>
      </c>
      <c r="S140" s="84">
        <f>IF(+'2grid'!S140*CT$2&lt;0,0,+'2grid'!S140*CT$2)</f>
        <v>0</v>
      </c>
      <c r="T140" s="84">
        <f>IF(+'2grid'!T140*CU$2&lt;0,0,+'2grid'!T140*CU$2)</f>
        <v>0</v>
      </c>
      <c r="U140" s="84">
        <f>IF(+'2grid'!U140*CV$2&lt;0,0,+'2grid'!U140*CV$2)</f>
        <v>0.34673884541525701</v>
      </c>
      <c r="V140" s="84">
        <f>IF(+'2grid'!V140*CW$2&lt;0,0,+'2grid'!V140*CW$2)</f>
        <v>1.0872825761543212</v>
      </c>
      <c r="W140" s="84">
        <f>IF(+'2grid'!W140*CX$2&lt;0,0,+'2grid'!W140*CX$2)</f>
        <v>1.6625106633472757</v>
      </c>
      <c r="X140" s="84">
        <f>IF(+'2grid'!X140*CY$2&lt;0,0,+'2grid'!X140*CY$2)</f>
        <v>2.1267348760076477</v>
      </c>
      <c r="Y140" s="84">
        <f>IF(+'2grid'!Y140*CZ$2&lt;0,0,+'2grid'!Y140*CZ$2)</f>
        <v>2.9409969815638268</v>
      </c>
      <c r="Z140" s="84">
        <f>IF(+'2grid'!Z140*DA$2&lt;0,0,+'2grid'!Z140*DA$2)</f>
        <v>3.0959913947147712</v>
      </c>
      <c r="AA140" s="84">
        <f>IF(+'2grid'!AA140*DB$2&lt;0,0,+'2grid'!AA140*DB$2)</f>
        <v>2.9279359496105992</v>
      </c>
      <c r="AB140" s="84">
        <f>IF(+'2grid'!AB140*DC$2&lt;0,0,+'2grid'!AB140*DC$2)</f>
        <v>4.8579048433253256</v>
      </c>
      <c r="AC140" s="84">
        <f>IF(+'2grid'!AC140*DD$2&lt;0,0,+'2grid'!AC140*DD$2)</f>
        <v>4.0973271112058001</v>
      </c>
      <c r="AD140" s="84">
        <f>IF(+'2grid'!AD140*DE$2&lt;0,0,+'2grid'!AD140*DE$2)</f>
        <v>5.1288943498973181</v>
      </c>
      <c r="AE140" s="84">
        <f>IF(+'2grid'!AE140*DF$2&lt;0,0,+'2grid'!AE140*DF$2)</f>
        <v>6.2272057542998587</v>
      </c>
      <c r="AF140" s="84">
        <f>IF(+'2grid'!AF140*DG$2&lt;0,0,+'2grid'!AF140*DG$2)</f>
        <v>7.3922613244134201</v>
      </c>
      <c r="AG140" s="84">
        <f>IF(+'2grid'!AG140*DH$2&lt;0,0,+'2grid'!AG140*DH$2)</f>
        <v>8.6240610602380041</v>
      </c>
      <c r="AH140" s="84">
        <f>IF(+'2grid'!AH140*DI$2&lt;0,0,+'2grid'!AH140*DI$2)</f>
        <v>9.9226049617736098</v>
      </c>
      <c r="AI140" s="84">
        <f>IF(+'2grid'!AI140*DJ$2&lt;0,0,+'2grid'!AI140*DJ$2)</f>
        <v>11.287893029020237</v>
      </c>
      <c r="AJ140" s="84">
        <f>IF(+'2grid'!AJ140*DK$2&lt;0,0,+'2grid'!AJ140*DK$2)</f>
        <v>12.719925261977888</v>
      </c>
      <c r="AK140" s="84">
        <f>IF(+'2grid'!AK140*DL$2&lt;0,0,+'2grid'!AK140*DL$2)</f>
        <v>14.218701660646555</v>
      </c>
      <c r="AL140" s="84">
        <f>IF(+'2grid'!AL140*DM$2&lt;0,0,+'2grid'!AL140*DM$2)</f>
        <v>15.784222225026252</v>
      </c>
      <c r="AM140" s="84">
        <f>IF(+'2grid'!AM140*DN$2&lt;0,0,+'2grid'!AM140*DN$2)</f>
        <v>17.416486955116966</v>
      </c>
      <c r="AN140" s="84">
        <f>IF(+'2grid'!AN140*DO$2&lt;0,0,+'2grid'!AN140*DO$2)</f>
        <v>21.391165474063776</v>
      </c>
      <c r="AO140" s="84">
        <f>IF(+'2grid'!AO140*DP$2&lt;0,0,+'2grid'!AO140*DP$2)</f>
        <v>25.559014248896336</v>
      </c>
      <c r="AP140" s="84">
        <f>IF(+'2grid'!AP140*DQ$2&lt;0,0,+'2grid'!AP140*DQ$2)</f>
        <v>29.920033279614639</v>
      </c>
      <c r="AQ140" s="84">
        <f>IF(+'2grid'!AQ140*DR$2&lt;0,0,+'2grid'!AQ140*DR$2)</f>
        <v>34.474222566218685</v>
      </c>
      <c r="AR140" s="84">
        <f>IF(+'2grid'!AR140*DS$2&lt;0,0,+'2grid'!AR140*DS$2)</f>
        <v>39.221582108708503</v>
      </c>
      <c r="AS140" s="84">
        <f>IF(+'2grid'!AS140*DT$2&lt;0,0,+'2grid'!AS140*DT$2)</f>
        <v>44.162111907084046</v>
      </c>
      <c r="AT140" s="84">
        <f>IF(+'2grid'!AT140*DU$2&lt;0,0,+'2grid'!AT140*DU$2)</f>
        <v>49.295811961345343</v>
      </c>
      <c r="AU140" s="84">
        <f>IF(+'2grid'!AU140*DV$2&lt;0,0,+'2grid'!AU140*DV$2)</f>
        <v>54.622682271492387</v>
      </c>
      <c r="AV140" s="84">
        <f>IF(+'2grid'!AV140*DW$2&lt;0,0,+'2grid'!AV140*DW$2)</f>
        <v>60.14272283752517</v>
      </c>
      <c r="AW140" s="84">
        <f>IF(+'2grid'!AW140*DX$2&lt;0,0,+'2grid'!AW140*DX$2)</f>
        <v>65.855933659443721</v>
      </c>
      <c r="AX140" s="84">
        <f>IF(+'2grid'!AX140*DY$2&lt;0,0,+'2grid'!AX140*DY$2)</f>
        <v>184.55922149004601</v>
      </c>
      <c r="AY140" s="84">
        <f>IF(+'2grid'!AY140*DZ$2&lt;0,0,+'2grid'!AY140*DZ$2)</f>
        <v>305.34388203877393</v>
      </c>
      <c r="AZ140" s="84">
        <f>IF(+'2grid'!AZ140*EA$2&lt;0,0,+'2grid'!AZ140*EA$2)</f>
        <v>428.20991530562742</v>
      </c>
      <c r="BA140" s="84">
        <f>IF(+'2grid'!BA140*EB$2&lt;0,0,+'2grid'!BA140*EB$2)</f>
        <v>553.15732129060655</v>
      </c>
      <c r="BB140" s="84">
        <f>IF(+'2grid'!BB140*EC$2&lt;0,0,+'2grid'!BB140*EC$2)</f>
        <v>680.18609999371131</v>
      </c>
      <c r="BC140" s="84">
        <f>IF(+'2grid'!BC140*ED$2&lt;0,0,+'2grid'!BC140*ED$2)</f>
        <v>809.29625141494171</v>
      </c>
      <c r="BD140" s="84">
        <f>IF(+'2grid'!BD140*EE$2&lt;0,0,+'2grid'!BD140*EE$2)</f>
        <v>858.09793736524364</v>
      </c>
      <c r="BE140" s="84">
        <f>IF(+'2grid'!BE140*EF$2&lt;0,0,+'2grid'!BE140*EF$2)</f>
        <v>1144.6132014526736</v>
      </c>
      <c r="BF140" s="84">
        <f>IF(+'2grid'!BF140*EG$2&lt;0,0,+'2grid'!BF140*EG$2)</f>
        <v>1192.9934094275548</v>
      </c>
      <c r="BG140" s="84">
        <f>IF(+'2grid'!BG140*EH$2&lt;0,0,+'2grid'!BG140*EH$2)</f>
        <v>1379.6964448172703</v>
      </c>
      <c r="BH140" s="84">
        <f>IF(+'2grid'!BH140*EI$2&lt;0,0,+'2grid'!BH140*EI$2)</f>
        <v>1382.5648365944371</v>
      </c>
      <c r="BI140" s="84">
        <f>IF(+'2grid'!BI140*EJ$2&lt;0,0,+'2grid'!BI140*EJ$2)</f>
        <v>1385.4332283716039</v>
      </c>
      <c r="BJ140" s="84">
        <f>IF(+'2grid'!BJ140*EK$2&lt;0,0,+'2grid'!BJ140*EK$2)</f>
        <v>1388.3016201487708</v>
      </c>
      <c r="BK140" s="84">
        <f>IF(+'2grid'!BK140*EL$2&lt;0,0,+'2grid'!BK140*EL$2)</f>
        <v>1391.1700119259376</v>
      </c>
      <c r="BL140" s="84">
        <f>IF(+'2grid'!BL140*EM$2&lt;0,0,+'2grid'!BL140*EM$2)</f>
        <v>1394.0384037031047</v>
      </c>
      <c r="BM140" s="84">
        <f>IF(+'2grid'!BM140*EN$2&lt;0,0,+'2grid'!BM140*EN$2)</f>
        <v>1394.0384037031047</v>
      </c>
      <c r="BN140" s="84">
        <f>IF(+'2grid'!BN140*EO$2&lt;0,0,+'2grid'!BN140*EO$2)</f>
        <v>1394.0384037031047</v>
      </c>
      <c r="BO140" s="84">
        <f>IF(+'2grid'!BO140*EP$2&lt;0,0,+'2grid'!BO140*EP$2)</f>
        <v>1394.0384037031047</v>
      </c>
      <c r="BP140" s="84">
        <f>IF(+'2grid'!BP140*EQ$2&lt;0,0,+'2grid'!BP140*EQ$2)</f>
        <v>1394.0384037031047</v>
      </c>
      <c r="BQ140" s="84">
        <f>IF(+'2grid'!BQ140*ER$2&lt;0,0,+'2grid'!BQ140*ER$2)</f>
        <v>1394.0384037031047</v>
      </c>
      <c r="BR140" s="84">
        <f>IF(+'2grid'!BR140*ES$2&lt;0,0,+'2grid'!BR140*ES$2)</f>
        <v>1394.0384037031047</v>
      </c>
      <c r="BS140" s="84">
        <f>IF(+'2grid'!BS140*ET$2&lt;0,0,+'2grid'!BS140*ET$2)</f>
        <v>1394.0384037031047</v>
      </c>
      <c r="BT140" s="84">
        <f>IF(+'2grid'!BT140*EU$2&lt;0,0,+'2grid'!BT140*EU$2)</f>
        <v>1394.0384037031047</v>
      </c>
      <c r="BU140" s="84">
        <f>IF(+'2grid'!BU140*EV$2&lt;0,0,+'2grid'!BU140*EV$2)</f>
        <v>1394.0384037031047</v>
      </c>
      <c r="BV140" s="84">
        <f>IF(+'2grid'!BV140*EW$2&lt;0,0,+'2grid'!BV140*EW$2)</f>
        <v>1394.0384037031047</v>
      </c>
      <c r="BW140" s="84">
        <f>IF(+'2grid'!BW140*EX$2&lt;0,0,+'2grid'!BW140*EX$2)</f>
        <v>1394.0384037031047</v>
      </c>
      <c r="BX140" s="84">
        <f>IF(+'2grid'!BX140*EY$2&lt;0,0,+'2grid'!BX140*EY$2)</f>
        <v>1394.0384037031047</v>
      </c>
      <c r="BY140" s="84">
        <f>IF(+'2grid'!BY140*EZ$2&lt;0,0,+'2grid'!BY140*EZ$2)</f>
        <v>1394.0384037031047</v>
      </c>
      <c r="BZ140" s="84">
        <f>IF(+'2grid'!BZ140*FA$2&lt;0,0,+'2grid'!BZ140*FA$2)</f>
        <v>1394.0384037031047</v>
      </c>
      <c r="CA140" s="84">
        <f>IF(+'2grid'!CA140*FB$2&lt;0,0,+'2grid'!CA140*FB$2)</f>
        <v>1394.0384037031047</v>
      </c>
    </row>
    <row r="141" spans="1:79" x14ac:dyDescent="0.2">
      <c r="A141" s="9">
        <f>+data!B143</f>
        <v>508</v>
      </c>
      <c r="B141" s="84">
        <f>IF(+'2grid'!B141*CC$2&lt;0,0,+'2grid'!B141*CC$2)</f>
        <v>0</v>
      </c>
      <c r="C141" s="84">
        <f>IF(+'2grid'!C141*CD$2&lt;0,0,+'2grid'!C141*CD$2)</f>
        <v>0</v>
      </c>
      <c r="D141" s="84">
        <f>IF(+'2grid'!D141*CE$2&lt;0,0,+'2grid'!D141*CE$2)</f>
        <v>0</v>
      </c>
      <c r="E141" s="84">
        <f>IF(+'2grid'!E141*CF$2&lt;0,0,+'2grid'!E141*CF$2)</f>
        <v>0</v>
      </c>
      <c r="F141" s="84">
        <f>IF(+'2grid'!F141*CG$2&lt;0,0,+'2grid'!F141*CG$2)</f>
        <v>0</v>
      </c>
      <c r="G141" s="84">
        <f>IF(+'2grid'!G141*CH$2&lt;0,0,+'2grid'!G141*CH$2)</f>
        <v>0</v>
      </c>
      <c r="H141" s="84">
        <f>IF(+'2grid'!H141*CI$2&lt;0,0,+'2grid'!H141*CI$2)</f>
        <v>0</v>
      </c>
      <c r="I141" s="84">
        <f>IF(+'2grid'!I141*CJ$2&lt;0,0,+'2grid'!I141*CJ$2)</f>
        <v>0</v>
      </c>
      <c r="J141" s="84">
        <f>IF(+'2grid'!J141*CK$2&lt;0,0,+'2grid'!J141*CK$2)</f>
        <v>0</v>
      </c>
      <c r="K141" s="84">
        <f>IF(+'2grid'!K141*CL$2&lt;0,0,+'2grid'!K141*CL$2)</f>
        <v>0</v>
      </c>
      <c r="L141" s="84">
        <f>IF(+'2grid'!L141*CM$2&lt;0,0,+'2grid'!L141*CM$2)</f>
        <v>0</v>
      </c>
      <c r="M141" s="84">
        <f>IF(+'2grid'!M141*CN$2&lt;0,0,+'2grid'!M141*CN$2)</f>
        <v>0</v>
      </c>
      <c r="N141" s="84">
        <f>IF(+'2grid'!N141*CO$2&lt;0,0,+'2grid'!N141*CO$2)</f>
        <v>0</v>
      </c>
      <c r="O141" s="84">
        <f>IF(+'2grid'!O141*CP$2&lt;0,0,+'2grid'!O141*CP$2)</f>
        <v>0</v>
      </c>
      <c r="P141" s="84">
        <f>IF(+'2grid'!P141*CQ$2&lt;0,0,+'2grid'!P141*CQ$2)</f>
        <v>0</v>
      </c>
      <c r="Q141" s="84">
        <f>IF(+'2grid'!Q141*CR$2&lt;0,0,+'2grid'!Q141*CR$2)</f>
        <v>0</v>
      </c>
      <c r="R141" s="84">
        <f>IF(+'2grid'!R141*CS$2&lt;0,0,+'2grid'!R141*CS$2)</f>
        <v>0</v>
      </c>
      <c r="S141" s="84">
        <f>IF(+'2grid'!S141*CT$2&lt;0,0,+'2grid'!S141*CT$2)</f>
        <v>0</v>
      </c>
      <c r="T141" s="84">
        <f>IF(+'2grid'!T141*CU$2&lt;0,0,+'2grid'!T141*CU$2)</f>
        <v>0</v>
      </c>
      <c r="U141" s="84">
        <f>IF(+'2grid'!U141*CV$2&lt;0,0,+'2grid'!U141*CV$2)</f>
        <v>0</v>
      </c>
      <c r="V141" s="84">
        <f>IF(+'2grid'!V141*CW$2&lt;0,0,+'2grid'!V141*CW$2)</f>
        <v>0.15024952646564349</v>
      </c>
      <c r="W141" s="84">
        <f>IF(+'2grid'!W141*CX$2&lt;0,0,+'2grid'!W141*CX$2)</f>
        <v>0.36549945011640095</v>
      </c>
      <c r="X141" s="84">
        <f>IF(+'2grid'!X141*CY$2&lt;0,0,+'2grid'!X141*CY$2)</f>
        <v>0.67120072722267055</v>
      </c>
      <c r="Y141" s="84">
        <f>IF(+'2grid'!Y141*CZ$2&lt;0,0,+'2grid'!Y141*CZ$2)</f>
        <v>1.0659373721007657</v>
      </c>
      <c r="Z141" s="84">
        <f>IF(+'2grid'!Z141*DA$2&lt;0,0,+'2grid'!Z141*DA$2)</f>
        <v>1.5482643124575883</v>
      </c>
      <c r="AA141" s="84">
        <f>IF(+'2grid'!AA141*DB$2&lt;0,0,+'2grid'!AA141*DB$2)</f>
        <v>2.1167061349025174</v>
      </c>
      <c r="AB141" s="84">
        <f>IF(+'2grid'!AB141*DC$2&lt;0,0,+'2grid'!AB141*DC$2)</f>
        <v>3.0370128854840766</v>
      </c>
      <c r="AC141" s="84">
        <f>IF(+'2grid'!AC141*DD$2&lt;0,0,+'2grid'!AC141*DD$2)</f>
        <v>4.1084449000000003</v>
      </c>
      <c r="AD141" s="84">
        <f>IF(+'2grid'!AD141*DE$2&lt;0,0,+'2grid'!AD141*DE$2)</f>
        <v>4.8392411443999999</v>
      </c>
      <c r="AE141" s="84">
        <f>IF(+'2grid'!AE141*DF$2&lt;0,0,+'2grid'!AE141*DF$2)</f>
        <v>5.6136111156000004</v>
      </c>
      <c r="AF141" s="84">
        <f>IF(+'2grid'!AF141*DG$2&lt;0,0,+'2grid'!AF141*DG$2)</f>
        <v>6.4315548136000009</v>
      </c>
      <c r="AG141" s="84">
        <f>IF(+'2grid'!AG141*DH$2&lt;0,0,+'2grid'!AG141*DH$2)</f>
        <v>7.2930722384000006</v>
      </c>
      <c r="AH141" s="84">
        <f>IF(+'2grid'!AH141*DI$2&lt;0,0,+'2grid'!AH141*DI$2)</f>
        <v>8.1981633899999995</v>
      </c>
      <c r="AI141" s="84">
        <f>IF(+'2grid'!AI141*DJ$2&lt;0,0,+'2grid'!AI141*DJ$2)</f>
        <v>9.1468282684000002</v>
      </c>
      <c r="AJ141" s="84">
        <f>IF(+'2grid'!AJ141*DK$2&lt;0,0,+'2grid'!AJ141*DK$2)</f>
        <v>10.139066873599999</v>
      </c>
      <c r="AK141" s="84">
        <f>IF(+'2grid'!AK141*DL$2&lt;0,0,+'2grid'!AK141*DL$2)</f>
        <v>11.174879205599998</v>
      </c>
      <c r="AL141" s="84">
        <f>IF(+'2grid'!AL141*DM$2&lt;0,0,+'2grid'!AL141*DM$2)</f>
        <v>12.254265264399997</v>
      </c>
      <c r="AM141" s="84">
        <f>IF(+'2grid'!AM141*DN$2&lt;0,0,+'2grid'!AM141*DN$2)</f>
        <v>13.377225049999998</v>
      </c>
      <c r="AN141" s="84">
        <f>IF(+'2grid'!AN141*DO$2&lt;0,0,+'2grid'!AN141*DO$2)</f>
        <v>14.831488331999999</v>
      </c>
      <c r="AO141" s="84">
        <f>IF(+'2grid'!AO141*DP$2&lt;0,0,+'2grid'!AO141*DP$2)</f>
        <v>16.345310327999997</v>
      </c>
      <c r="AP141" s="84">
        <f>IF(+'2grid'!AP141*DQ$2&lt;0,0,+'2grid'!AP141*DQ$2)</f>
        <v>17.918691037999999</v>
      </c>
      <c r="AQ141" s="84">
        <f>IF(+'2grid'!AQ141*DR$2&lt;0,0,+'2grid'!AQ141*DR$2)</f>
        <v>19.551630461999999</v>
      </c>
      <c r="AR141" s="84">
        <f>IF(+'2grid'!AR141*DS$2&lt;0,0,+'2grid'!AR141*DS$2)</f>
        <v>21.2441286</v>
      </c>
      <c r="AS141" s="84">
        <f>IF(+'2grid'!AS141*DT$2&lt;0,0,+'2grid'!AS141*DT$2)</f>
        <v>22.996185452000002</v>
      </c>
      <c r="AT141" s="84">
        <f>IF(+'2grid'!AT141*DU$2&lt;0,0,+'2grid'!AT141*DU$2)</f>
        <v>24.807801017999999</v>
      </c>
      <c r="AU141" s="84">
        <f>IF(+'2grid'!AU141*DV$2&lt;0,0,+'2grid'!AU141*DV$2)</f>
        <v>26.678975298000001</v>
      </c>
      <c r="AV141" s="84">
        <f>IF(+'2grid'!AV141*DW$2&lt;0,0,+'2grid'!AV141*DW$2)</f>
        <v>28.609708291999997</v>
      </c>
      <c r="AW141" s="84">
        <f>IF(+'2grid'!AW141*DX$2&lt;0,0,+'2grid'!AW141*DX$2)</f>
        <v>30.6</v>
      </c>
      <c r="AX141" s="84">
        <f>IF(+'2grid'!AX141*DY$2&lt;0,0,+'2grid'!AX141*DY$2)</f>
        <v>9.1363899875832484</v>
      </c>
      <c r="AY141" s="84">
        <f>IF(+'2grid'!AY141*DZ$2&lt;0,0,+'2grid'!AY141*DZ$2)</f>
        <v>7.8705999774240878</v>
      </c>
      <c r="AZ141" s="84">
        <f>IF(+'2grid'!AZ141*EA$2&lt;0,0,+'2grid'!AZ141*EA$2)</f>
        <v>6.5812940399593636</v>
      </c>
      <c r="BA141" s="84">
        <f>IF(+'2grid'!BA141*EB$2&lt;0,0,+'2grid'!BA141*EB$2)</f>
        <v>5.2684721751890722</v>
      </c>
      <c r="BB141" s="84">
        <f>IF(+'2grid'!BB141*EC$2&lt;0,0,+'2grid'!BB141*EC$2)</f>
        <v>3.9321343831132172</v>
      </c>
      <c r="BC141" s="84">
        <f>IF(+'2grid'!BC141*ED$2&lt;0,0,+'2grid'!BC141*ED$2)</f>
        <v>2.5722806637317981</v>
      </c>
      <c r="BD141" s="84">
        <f>IF(+'2grid'!BD141*EE$2&lt;0,0,+'2grid'!BD141*EE$2)</f>
        <v>8.4304599390450381</v>
      </c>
      <c r="BE141" s="84">
        <f>IF(+'2grid'!BE141*EF$2&lt;0,0,+'2grid'!BE141*EF$2)</f>
        <v>21.252519302404334</v>
      </c>
      <c r="BF141" s="84">
        <f>IF(+'2grid'!BF141*EG$2&lt;0,0,+'2grid'!BF141*EG$2)</f>
        <v>33.626871588215373</v>
      </c>
      <c r="BG141" s="84">
        <f>IF(+'2grid'!BG141*EH$2&lt;0,0,+'2grid'!BG141*EH$2)</f>
        <v>38.224687605824577</v>
      </c>
      <c r="BH141" s="84">
        <f>IF(+'2grid'!BH141*EI$2&lt;0,0,+'2grid'!BH141*EI$2)</f>
        <v>39.221853369454792</v>
      </c>
      <c r="BI141" s="84">
        <f>IF(+'2grid'!BI141*EJ$2&lt;0,0,+'2grid'!BI141*EJ$2)</f>
        <v>39.221853369454792</v>
      </c>
      <c r="BJ141" s="84">
        <f>IF(+'2grid'!BJ141*EK$2&lt;0,0,+'2grid'!BJ141*EK$2)</f>
        <v>39.221853369454792</v>
      </c>
      <c r="BK141" s="84">
        <f>IF(+'2grid'!BK141*EL$2&lt;0,0,+'2grid'!BK141*EL$2)</f>
        <v>39.221853369454792</v>
      </c>
      <c r="BL141" s="84">
        <f>IF(+'2grid'!BL141*EM$2&lt;0,0,+'2grid'!BL141*EM$2)</f>
        <v>39.221853369454792</v>
      </c>
      <c r="BM141" s="84">
        <f>IF(+'2grid'!BM141*EN$2&lt;0,0,+'2grid'!BM141*EN$2)</f>
        <v>39.221853369454792</v>
      </c>
      <c r="BN141" s="84">
        <f>IF(+'2grid'!BN141*EO$2&lt;0,0,+'2grid'!BN141*EO$2)</f>
        <v>39.221853369454792</v>
      </c>
      <c r="BO141" s="84">
        <f>IF(+'2grid'!BO141*EP$2&lt;0,0,+'2grid'!BO141*EP$2)</f>
        <v>39.221853369454792</v>
      </c>
      <c r="BP141" s="84">
        <f>IF(+'2grid'!BP141*EQ$2&lt;0,0,+'2grid'!BP141*EQ$2)</f>
        <v>39.221853369454792</v>
      </c>
      <c r="BQ141" s="84">
        <f>IF(+'2grid'!BQ141*ER$2&lt;0,0,+'2grid'!BQ141*ER$2)</f>
        <v>39.221853369454792</v>
      </c>
      <c r="BR141" s="84">
        <f>IF(+'2grid'!BR141*ES$2&lt;0,0,+'2grid'!BR141*ES$2)</f>
        <v>39.221853369454792</v>
      </c>
      <c r="BS141" s="84">
        <f>IF(+'2grid'!BS141*ET$2&lt;0,0,+'2grid'!BS141*ET$2)</f>
        <v>39.221853369454792</v>
      </c>
      <c r="BT141" s="84">
        <f>IF(+'2grid'!BT141*EU$2&lt;0,0,+'2grid'!BT141*EU$2)</f>
        <v>39.221853369454792</v>
      </c>
      <c r="BU141" s="84">
        <f>IF(+'2grid'!BU141*EV$2&lt;0,0,+'2grid'!BU141*EV$2)</f>
        <v>39.221853369454792</v>
      </c>
      <c r="BV141" s="84">
        <f>IF(+'2grid'!BV141*EW$2&lt;0,0,+'2grid'!BV141*EW$2)</f>
        <v>39.221853369454792</v>
      </c>
      <c r="BW141" s="84">
        <f>IF(+'2grid'!BW141*EX$2&lt;0,0,+'2grid'!BW141*EX$2)</f>
        <v>39.221853369454792</v>
      </c>
      <c r="BX141" s="84">
        <f>IF(+'2grid'!BX141*EY$2&lt;0,0,+'2grid'!BX141*EY$2)</f>
        <v>39.221853369454792</v>
      </c>
      <c r="BY141" s="84">
        <f>IF(+'2grid'!BY141*EZ$2&lt;0,0,+'2grid'!BY141*EZ$2)</f>
        <v>39.221853369454792</v>
      </c>
      <c r="BZ141" s="84">
        <f>IF(+'2grid'!BZ141*FA$2&lt;0,0,+'2grid'!BZ141*FA$2)</f>
        <v>39.221853369454792</v>
      </c>
      <c r="CA141" s="84">
        <f>IF(+'2grid'!CA141*FB$2&lt;0,0,+'2grid'!CA141*FB$2)</f>
        <v>39.221853369454792</v>
      </c>
    </row>
    <row r="142" spans="1:79" x14ac:dyDescent="0.2">
      <c r="A142" s="9">
        <f>+data!B144</f>
        <v>512</v>
      </c>
      <c r="B142" s="84">
        <f>IF(+'2grid'!B142*CC$2&lt;0,0,+'2grid'!B142*CC$2)</f>
        <v>0</v>
      </c>
      <c r="C142" s="84">
        <f>IF(+'2grid'!C142*CD$2&lt;0,0,+'2grid'!C142*CD$2)</f>
        <v>0</v>
      </c>
      <c r="D142" s="84">
        <f>IF(+'2grid'!D142*CE$2&lt;0,0,+'2grid'!D142*CE$2)</f>
        <v>0</v>
      </c>
      <c r="E142" s="84">
        <f>IF(+'2grid'!E142*CF$2&lt;0,0,+'2grid'!E142*CF$2)</f>
        <v>0</v>
      </c>
      <c r="F142" s="84">
        <f>IF(+'2grid'!F142*CG$2&lt;0,0,+'2grid'!F142*CG$2)</f>
        <v>0</v>
      </c>
      <c r="G142" s="84">
        <f>IF(+'2grid'!G142*CH$2&lt;0,0,+'2grid'!G142*CH$2)</f>
        <v>0</v>
      </c>
      <c r="H142" s="84">
        <f>IF(+'2grid'!H142*CI$2&lt;0,0,+'2grid'!H142*CI$2)</f>
        <v>0</v>
      </c>
      <c r="I142" s="84">
        <f>IF(+'2grid'!I142*CJ$2&lt;0,0,+'2grid'!I142*CJ$2)</f>
        <v>0</v>
      </c>
      <c r="J142" s="84">
        <f>IF(+'2grid'!J142*CK$2&lt;0,0,+'2grid'!J142*CK$2)</f>
        <v>0</v>
      </c>
      <c r="K142" s="84">
        <f>IF(+'2grid'!K142*CL$2&lt;0,0,+'2grid'!K142*CL$2)</f>
        <v>0</v>
      </c>
      <c r="L142" s="84">
        <f>IF(+'2grid'!L142*CM$2&lt;0,0,+'2grid'!L142*CM$2)</f>
        <v>0</v>
      </c>
      <c r="M142" s="84">
        <f>IF(+'2grid'!M142*CN$2&lt;0,0,+'2grid'!M142*CN$2)</f>
        <v>0</v>
      </c>
      <c r="N142" s="84">
        <f>IF(+'2grid'!N142*CO$2&lt;0,0,+'2grid'!N142*CO$2)</f>
        <v>0</v>
      </c>
      <c r="O142" s="84">
        <f>IF(+'2grid'!O142*CP$2&lt;0,0,+'2grid'!O142*CP$2)</f>
        <v>0</v>
      </c>
      <c r="P142" s="84">
        <f>IF(+'2grid'!P142*CQ$2&lt;0,0,+'2grid'!P142*CQ$2)</f>
        <v>0</v>
      </c>
      <c r="Q142" s="84">
        <f>IF(+'2grid'!Q142*CR$2&lt;0,0,+'2grid'!Q142*CR$2)</f>
        <v>0</v>
      </c>
      <c r="R142" s="84">
        <f>IF(+'2grid'!R142*CS$2&lt;0,0,+'2grid'!R142*CS$2)</f>
        <v>0</v>
      </c>
      <c r="S142" s="84">
        <f>IF(+'2grid'!S142*CT$2&lt;0,0,+'2grid'!S142*CT$2)</f>
        <v>0</v>
      </c>
      <c r="T142" s="84">
        <f>IF(+'2grid'!T142*CU$2&lt;0,0,+'2grid'!T142*CU$2)</f>
        <v>0</v>
      </c>
      <c r="U142" s="84">
        <f>IF(+'2grid'!U142*CV$2&lt;0,0,+'2grid'!U142*CV$2)</f>
        <v>0</v>
      </c>
      <c r="V142" s="84">
        <f>IF(+'2grid'!V142*CW$2&lt;0,0,+'2grid'!V142*CW$2)</f>
        <v>0</v>
      </c>
      <c r="W142" s="84">
        <f>IF(+'2grid'!W142*CX$2&lt;0,0,+'2grid'!W142*CX$2)</f>
        <v>0</v>
      </c>
      <c r="X142" s="84">
        <f>IF(+'2grid'!X142*CY$2&lt;0,0,+'2grid'!X142*CY$2)</f>
        <v>0</v>
      </c>
      <c r="Y142" s="84">
        <f>IF(+'2grid'!Y142*CZ$2&lt;0,0,+'2grid'!Y142*CZ$2)</f>
        <v>0</v>
      </c>
      <c r="Z142" s="84">
        <f>IF(+'2grid'!Z142*DA$2&lt;0,0,+'2grid'!Z142*DA$2)</f>
        <v>0</v>
      </c>
      <c r="AA142" s="84">
        <f>IF(+'2grid'!AA142*DB$2&lt;0,0,+'2grid'!AA142*DB$2)</f>
        <v>0</v>
      </c>
      <c r="AB142" s="84">
        <f>IF(+'2grid'!AB142*DC$2&lt;0,0,+'2grid'!AB142*DC$2)</f>
        <v>0</v>
      </c>
      <c r="AC142" s="84">
        <f>IF(+'2grid'!AC142*DD$2&lt;0,0,+'2grid'!AC142*DD$2)</f>
        <v>0</v>
      </c>
      <c r="AD142" s="84">
        <f>IF(+'2grid'!AD142*DE$2&lt;0,0,+'2grid'!AD142*DE$2)</f>
        <v>0</v>
      </c>
      <c r="AE142" s="84">
        <f>IF(+'2grid'!AE142*DF$2&lt;0,0,+'2grid'!AE142*DF$2)</f>
        <v>0</v>
      </c>
      <c r="AF142" s="84">
        <f>IF(+'2grid'!AF142*DG$2&lt;0,0,+'2grid'!AF142*DG$2)</f>
        <v>0</v>
      </c>
      <c r="AG142" s="84">
        <f>IF(+'2grid'!AG142*DH$2&lt;0,0,+'2grid'!AG142*DH$2)</f>
        <v>0</v>
      </c>
      <c r="AH142" s="84">
        <f>IF(+'2grid'!AH142*DI$2&lt;0,0,+'2grid'!AH142*DI$2)</f>
        <v>0</v>
      </c>
      <c r="AI142" s="84">
        <f>IF(+'2grid'!AI142*DJ$2&lt;0,0,+'2grid'!AI142*DJ$2)</f>
        <v>0</v>
      </c>
      <c r="AJ142" s="84">
        <f>IF(+'2grid'!AJ142*DK$2&lt;0,0,+'2grid'!AJ142*DK$2)</f>
        <v>0</v>
      </c>
      <c r="AK142" s="84">
        <f>IF(+'2grid'!AK142*DL$2&lt;0,0,+'2grid'!AK142*DL$2)</f>
        <v>0</v>
      </c>
      <c r="AL142" s="84">
        <f>IF(+'2grid'!AL142*DM$2&lt;0,0,+'2grid'!AL142*DM$2)</f>
        <v>0</v>
      </c>
      <c r="AM142" s="84">
        <f>IF(+'2grid'!AM142*DN$2&lt;0,0,+'2grid'!AM142*DN$2)</f>
        <v>0</v>
      </c>
      <c r="AN142" s="84">
        <f>IF(+'2grid'!AN142*DO$2&lt;0,0,+'2grid'!AN142*DO$2)</f>
        <v>1.44</v>
      </c>
      <c r="AO142" s="84">
        <f>IF(+'2grid'!AO142*DP$2&lt;0,0,+'2grid'!AO142*DP$2)</f>
        <v>2.96</v>
      </c>
      <c r="AP142" s="84">
        <f>IF(+'2grid'!AP142*DQ$2&lt;0,0,+'2grid'!AP142*DQ$2)</f>
        <v>4.5600000000000005</v>
      </c>
      <c r="AQ142" s="84">
        <f>IF(+'2grid'!AQ142*DR$2&lt;0,0,+'2grid'!AQ142*DR$2)</f>
        <v>6.24</v>
      </c>
      <c r="AR142" s="84">
        <f>IF(+'2grid'!AR142*DS$2&lt;0,0,+'2grid'!AR142*DS$2)</f>
        <v>8</v>
      </c>
      <c r="AS142" s="84">
        <f>IF(+'2grid'!AS142*DT$2&lt;0,0,+'2grid'!AS142*DT$2)</f>
        <v>9.84</v>
      </c>
      <c r="AT142" s="84">
        <f>IF(+'2grid'!AT142*DU$2&lt;0,0,+'2grid'!AT142*DU$2)</f>
        <v>11.76</v>
      </c>
      <c r="AU142" s="84">
        <f>IF(+'2grid'!AU142*DV$2&lt;0,0,+'2grid'!AU142*DV$2)</f>
        <v>13.76</v>
      </c>
      <c r="AV142" s="84">
        <f>IF(+'2grid'!AV142*DW$2&lt;0,0,+'2grid'!AV142*DW$2)</f>
        <v>15.84</v>
      </c>
      <c r="AW142" s="84">
        <f>IF(+'2grid'!AW142*DX$2&lt;0,0,+'2grid'!AW142*DX$2)</f>
        <v>18</v>
      </c>
      <c r="AX142" s="84">
        <f>IF(+'2grid'!AX142*DY$2&lt;0,0,+'2grid'!AX142*DY$2)</f>
        <v>18.16</v>
      </c>
      <c r="AY142" s="84">
        <f>IF(+'2grid'!AY142*DZ$2&lt;0,0,+'2grid'!AY142*DZ$2)</f>
        <v>18.32</v>
      </c>
      <c r="AZ142" s="84">
        <f>IF(+'2grid'!AZ142*EA$2&lt;0,0,+'2grid'!AZ142*EA$2)</f>
        <v>18.48</v>
      </c>
      <c r="BA142" s="84">
        <f>IF(+'2grid'!BA142*EB$2&lt;0,0,+'2grid'!BA142*EB$2)</f>
        <v>18.64</v>
      </c>
      <c r="BB142" s="84">
        <f>IF(+'2grid'!BB142*EC$2&lt;0,0,+'2grid'!BB142*EC$2)</f>
        <v>18.799999999999997</v>
      </c>
      <c r="BC142" s="84">
        <f>IF(+'2grid'!BC142*ED$2&lt;0,0,+'2grid'!BC142*ED$2)</f>
        <v>18.96</v>
      </c>
      <c r="BD142" s="84">
        <f>IF(+'2grid'!BD142*EE$2&lt;0,0,+'2grid'!BD142*EE$2)</f>
        <v>27.724</v>
      </c>
      <c r="BE142" s="84">
        <f>IF(+'2grid'!BE142*EF$2&lt;0,0,+'2grid'!BE142*EF$2)</f>
        <v>39.524000000000001</v>
      </c>
      <c r="BF142" s="84">
        <f>IF(+'2grid'!BF142*EG$2&lt;0,0,+'2grid'!BF142*EG$2)</f>
        <v>56.375999999999998</v>
      </c>
      <c r="BG142" s="84">
        <f>IF(+'2grid'!BG142*EH$2&lt;0,0,+'2grid'!BG142*EH$2)</f>
        <v>58.8</v>
      </c>
      <c r="BH142" s="84">
        <f>IF(+'2grid'!BH142*EI$2&lt;0,0,+'2grid'!BH142*EI$2)</f>
        <v>58.8</v>
      </c>
      <c r="BI142" s="84">
        <f>IF(+'2grid'!BI142*EJ$2&lt;0,0,+'2grid'!BI142*EJ$2)</f>
        <v>58.8</v>
      </c>
      <c r="BJ142" s="84">
        <f>IF(+'2grid'!BJ142*EK$2&lt;0,0,+'2grid'!BJ142*EK$2)</f>
        <v>57.82</v>
      </c>
      <c r="BK142" s="84">
        <f>IF(+'2grid'!BK142*EL$2&lt;0,0,+'2grid'!BK142*EL$2)</f>
        <v>57.82</v>
      </c>
      <c r="BL142" s="84">
        <f>IF(+'2grid'!BL142*EM$2&lt;0,0,+'2grid'!BL142*EM$2)</f>
        <v>57.82</v>
      </c>
      <c r="BM142" s="84">
        <f>IF(+'2grid'!BM142*EN$2&lt;0,0,+'2grid'!BM142*EN$2)</f>
        <v>57.82</v>
      </c>
      <c r="BN142" s="84">
        <f>IF(+'2grid'!BN142*EO$2&lt;0,0,+'2grid'!BN142*EO$2)</f>
        <v>57.82</v>
      </c>
      <c r="BO142" s="84">
        <f>IF(+'2grid'!BO142*EP$2&lt;0,0,+'2grid'!BO142*EP$2)</f>
        <v>57.82</v>
      </c>
      <c r="BP142" s="84">
        <f>IF(+'2grid'!BP142*EQ$2&lt;0,0,+'2grid'!BP142*EQ$2)</f>
        <v>57.82</v>
      </c>
      <c r="BQ142" s="84">
        <f>IF(+'2grid'!BQ142*ER$2&lt;0,0,+'2grid'!BQ142*ER$2)</f>
        <v>57.82</v>
      </c>
      <c r="BR142" s="84">
        <f>IF(+'2grid'!BR142*ES$2&lt;0,0,+'2grid'!BR142*ES$2)</f>
        <v>57.82</v>
      </c>
      <c r="BS142" s="84">
        <f>IF(+'2grid'!BS142*ET$2&lt;0,0,+'2grid'!BS142*ET$2)</f>
        <v>57.82</v>
      </c>
      <c r="BT142" s="84">
        <f>IF(+'2grid'!BT142*EU$2&lt;0,0,+'2grid'!BT142*EU$2)</f>
        <v>57.82</v>
      </c>
      <c r="BU142" s="84">
        <f>IF(+'2grid'!BU142*EV$2&lt;0,0,+'2grid'!BU142*EV$2)</f>
        <v>57.82</v>
      </c>
      <c r="BV142" s="84">
        <f>IF(+'2grid'!BV142*EW$2&lt;0,0,+'2grid'!BV142*EW$2)</f>
        <v>57.82</v>
      </c>
      <c r="BW142" s="84">
        <f>IF(+'2grid'!BW142*EX$2&lt;0,0,+'2grid'!BW142*EX$2)</f>
        <v>57.82</v>
      </c>
      <c r="BX142" s="84">
        <f>IF(+'2grid'!BX142*EY$2&lt;0,0,+'2grid'!BX142*EY$2)</f>
        <v>57.82</v>
      </c>
      <c r="BY142" s="84">
        <f>IF(+'2grid'!BY142*EZ$2&lt;0,0,+'2grid'!BY142*EZ$2)</f>
        <v>57.82</v>
      </c>
      <c r="BZ142" s="84">
        <f>IF(+'2grid'!BZ142*FA$2&lt;0,0,+'2grid'!BZ142*FA$2)</f>
        <v>57.82</v>
      </c>
      <c r="CA142" s="84">
        <f>IF(+'2grid'!CA142*FB$2&lt;0,0,+'2grid'!CA142*FB$2)</f>
        <v>57.82</v>
      </c>
    </row>
    <row r="143" spans="1:79" x14ac:dyDescent="0.2">
      <c r="A143" s="9">
        <f>+data!B145</f>
        <v>516</v>
      </c>
      <c r="B143" s="84">
        <f>IF(+'2grid'!B143*CC$2&lt;0,0,+'2grid'!B143*CC$2)</f>
        <v>0</v>
      </c>
      <c r="C143" s="84">
        <f>IF(+'2grid'!C143*CD$2&lt;0,0,+'2grid'!C143*CD$2)</f>
        <v>0</v>
      </c>
      <c r="D143" s="84">
        <f>IF(+'2grid'!D143*CE$2&lt;0,0,+'2grid'!D143*CE$2)</f>
        <v>0</v>
      </c>
      <c r="E143" s="84">
        <f>IF(+'2grid'!E143*CF$2&lt;0,0,+'2grid'!E143*CF$2)</f>
        <v>0</v>
      </c>
      <c r="F143" s="84">
        <f>IF(+'2grid'!F143*CG$2&lt;0,0,+'2grid'!F143*CG$2)</f>
        <v>0</v>
      </c>
      <c r="G143" s="84">
        <f>IF(+'2grid'!G143*CH$2&lt;0,0,+'2grid'!G143*CH$2)</f>
        <v>0</v>
      </c>
      <c r="H143" s="84">
        <f>IF(+'2grid'!H143*CI$2&lt;0,0,+'2grid'!H143*CI$2)</f>
        <v>0</v>
      </c>
      <c r="I143" s="84">
        <f>IF(+'2grid'!I143*CJ$2&lt;0,0,+'2grid'!I143*CJ$2)</f>
        <v>0</v>
      </c>
      <c r="J143" s="84">
        <f>IF(+'2grid'!J143*CK$2&lt;0,0,+'2grid'!J143*CK$2)</f>
        <v>0</v>
      </c>
      <c r="K143" s="84">
        <f>IF(+'2grid'!K143*CL$2&lt;0,0,+'2grid'!K143*CL$2)</f>
        <v>0</v>
      </c>
      <c r="L143" s="84">
        <f>IF(+'2grid'!L143*CM$2&lt;0,0,+'2grid'!L143*CM$2)</f>
        <v>0</v>
      </c>
      <c r="M143" s="84">
        <f>IF(+'2grid'!M143*CN$2&lt;0,0,+'2grid'!M143*CN$2)</f>
        <v>0</v>
      </c>
      <c r="N143" s="84">
        <f>IF(+'2grid'!N143*CO$2&lt;0,0,+'2grid'!N143*CO$2)</f>
        <v>0</v>
      </c>
      <c r="O143" s="84">
        <f>IF(+'2grid'!O143*CP$2&lt;0,0,+'2grid'!O143*CP$2)</f>
        <v>0</v>
      </c>
      <c r="P143" s="84">
        <f>IF(+'2grid'!P143*CQ$2&lt;0,0,+'2grid'!P143*CQ$2)</f>
        <v>0</v>
      </c>
      <c r="Q143" s="84">
        <f>IF(+'2grid'!Q143*CR$2&lt;0,0,+'2grid'!Q143*CR$2)</f>
        <v>0</v>
      </c>
      <c r="R143" s="84">
        <f>IF(+'2grid'!R143*CS$2&lt;0,0,+'2grid'!R143*CS$2)</f>
        <v>0</v>
      </c>
      <c r="S143" s="84">
        <f>IF(+'2grid'!S143*CT$2&lt;0,0,+'2grid'!S143*CT$2)</f>
        <v>0</v>
      </c>
      <c r="T143" s="84">
        <f>IF(+'2grid'!T143*CU$2&lt;0,0,+'2grid'!T143*CU$2)</f>
        <v>0</v>
      </c>
      <c r="U143" s="84">
        <f>IF(+'2grid'!U143*CV$2&lt;0,0,+'2grid'!U143*CV$2)</f>
        <v>0</v>
      </c>
      <c r="V143" s="84">
        <f>IF(+'2grid'!V143*CW$2&lt;0,0,+'2grid'!V143*CW$2)</f>
        <v>0</v>
      </c>
      <c r="W143" s="84">
        <f>IF(+'2grid'!W143*CX$2&lt;0,0,+'2grid'!W143*CX$2)</f>
        <v>0</v>
      </c>
      <c r="X143" s="84">
        <f>IF(+'2grid'!X143*CY$2&lt;0,0,+'2grid'!X143*CY$2)</f>
        <v>0</v>
      </c>
      <c r="Y143" s="84">
        <f>IF(+'2grid'!Y143*CZ$2&lt;0,0,+'2grid'!Y143*CZ$2)</f>
        <v>0</v>
      </c>
      <c r="Z143" s="84">
        <f>IF(+'2grid'!Z143*DA$2&lt;0,0,+'2grid'!Z143*DA$2)</f>
        <v>0</v>
      </c>
      <c r="AA143" s="84">
        <f>IF(+'2grid'!AA143*DB$2&lt;0,0,+'2grid'!AA143*DB$2)</f>
        <v>0</v>
      </c>
      <c r="AB143" s="84">
        <f>IF(+'2grid'!AB143*DC$2&lt;0,0,+'2grid'!AB143*DC$2)</f>
        <v>0</v>
      </c>
      <c r="AC143" s="84">
        <f>IF(+'2grid'!AC143*DD$2&lt;0,0,+'2grid'!AC143*DD$2)</f>
        <v>4.4614250000000001E-2</v>
      </c>
      <c r="AD143" s="84">
        <f>IF(+'2grid'!AD143*DE$2&lt;0,0,+'2grid'!AD143*DE$2)</f>
        <v>6.2624286400000007E-2</v>
      </c>
      <c r="AE143" s="84">
        <f>IF(+'2grid'!AE143*DF$2&lt;0,0,+'2grid'!AE143*DF$2)</f>
        <v>8.1882435600000011E-2</v>
      </c>
      <c r="AF143" s="84">
        <f>IF(+'2grid'!AF143*DG$2&lt;0,0,+'2grid'!AF143*DG$2)</f>
        <v>0.10238869760000001</v>
      </c>
      <c r="AG143" s="84">
        <f>IF(+'2grid'!AG143*DH$2&lt;0,0,+'2grid'!AG143*DH$2)</f>
        <v>0.12414307240000003</v>
      </c>
      <c r="AH143" s="84">
        <f>IF(+'2grid'!AH143*DI$2&lt;0,0,+'2grid'!AH143*DI$2)</f>
        <v>0.14714556000000001</v>
      </c>
      <c r="AI143" s="84">
        <f>IF(+'2grid'!AI143*DJ$2&lt;0,0,+'2grid'!AI143*DJ$2)</f>
        <v>0.1713961604</v>
      </c>
      <c r="AJ143" s="84">
        <f>IF(+'2grid'!AJ143*DK$2&lt;0,0,+'2grid'!AJ143*DK$2)</f>
        <v>0.19689487360000002</v>
      </c>
      <c r="AK143" s="84">
        <f>IF(+'2grid'!AK143*DL$2&lt;0,0,+'2grid'!AK143*DL$2)</f>
        <v>0.22364169959999999</v>
      </c>
      <c r="AL143" s="84">
        <f>IF(+'2grid'!AL143*DM$2&lt;0,0,+'2grid'!AL143*DM$2)</f>
        <v>0.2516366384</v>
      </c>
      <c r="AM143" s="84">
        <f>IF(+'2grid'!AM143*DN$2&lt;0,0,+'2grid'!AM143*DN$2)</f>
        <v>0.28087969000000002</v>
      </c>
      <c r="AN143" s="84">
        <f>IF(+'2grid'!AN143*DO$2&lt;0,0,+'2grid'!AN143*DO$2)</f>
        <v>0.33201434159999998</v>
      </c>
      <c r="AO143" s="84">
        <f>IF(+'2grid'!AO143*DP$2&lt;0,0,+'2grid'!AO143*DP$2)</f>
        <v>0.38554396639999999</v>
      </c>
      <c r="AP143" s="84">
        <f>IF(+'2grid'!AP143*DQ$2&lt;0,0,+'2grid'!AP143*DQ$2)</f>
        <v>0.44146856439999999</v>
      </c>
      <c r="AQ143" s="84">
        <f>IF(+'2grid'!AQ143*DR$2&lt;0,0,+'2grid'!AQ143*DR$2)</f>
        <v>0.49978813560000007</v>
      </c>
      <c r="AR143" s="84">
        <f>IF(+'2grid'!AR143*DS$2&lt;0,0,+'2grid'!AR143*DS$2)</f>
        <v>0.56050268000000003</v>
      </c>
      <c r="AS143" s="84">
        <f>IF(+'2grid'!AS143*DT$2&lt;0,0,+'2grid'!AS143*DT$2)</f>
        <v>0.62361219760000008</v>
      </c>
      <c r="AT143" s="84">
        <f>IF(+'2grid'!AT143*DU$2&lt;0,0,+'2grid'!AT143*DU$2)</f>
        <v>0.68911668839999995</v>
      </c>
      <c r="AU143" s="84">
        <f>IF(+'2grid'!AU143*DV$2&lt;0,0,+'2grid'!AU143*DV$2)</f>
        <v>0.75701615239999998</v>
      </c>
      <c r="AV143" s="84">
        <f>IF(+'2grid'!AV143*DW$2&lt;0,0,+'2grid'!AV143*DW$2)</f>
        <v>0.82731058960000003</v>
      </c>
      <c r="AW143" s="84">
        <f>IF(+'2grid'!AW143*DX$2&lt;0,0,+'2grid'!AW143*DX$2)</f>
        <v>0.9</v>
      </c>
      <c r="AX143" s="84">
        <f>IF(+'2grid'!AX143*DY$2&lt;0,0,+'2grid'!AX143*DY$2)</f>
        <v>1.3620000000000001</v>
      </c>
      <c r="AY143" s="84">
        <f>IF(+'2grid'!AY143*DZ$2&lt;0,0,+'2grid'!AY143*DZ$2)</f>
        <v>1.8320000000000001</v>
      </c>
      <c r="AZ143" s="84">
        <f>IF(+'2grid'!AZ143*EA$2&lt;0,0,+'2grid'!AZ143*EA$2)</f>
        <v>2.31</v>
      </c>
      <c r="BA143" s="84">
        <f>IF(+'2grid'!BA143*EB$2&lt;0,0,+'2grid'!BA143*EB$2)</f>
        <v>2.7959999999999998</v>
      </c>
      <c r="BB143" s="84">
        <f>IF(+'2grid'!BB143*EC$2&lt;0,0,+'2grid'!BB143*EC$2)</f>
        <v>3.29</v>
      </c>
      <c r="BC143" s="84">
        <f>IF(+'2grid'!BC143*ED$2&lt;0,0,+'2grid'!BC143*ED$2)</f>
        <v>3.7919999999999998</v>
      </c>
      <c r="BD143" s="84">
        <f>IF(+'2grid'!BD143*EE$2&lt;0,0,+'2grid'!BD143*EE$2)</f>
        <v>3.8239999999999998</v>
      </c>
      <c r="BE143" s="84">
        <f>IF(+'2grid'!BE143*EF$2&lt;0,0,+'2grid'!BE143*EF$2)</f>
        <v>3.8559999999999999</v>
      </c>
      <c r="BF143" s="84">
        <f>IF(+'2grid'!BF143*EG$2&lt;0,0,+'2grid'!BF143*EG$2)</f>
        <v>4.8599999999999994</v>
      </c>
      <c r="BG143" s="84">
        <f>IF(+'2grid'!BG143*EH$2&lt;0,0,+'2grid'!BG143*EH$2)</f>
        <v>6.8599999999999994</v>
      </c>
      <c r="BH143" s="84">
        <f>IF(+'2grid'!BH143*EI$2&lt;0,0,+'2grid'!BH143*EI$2)</f>
        <v>7.84</v>
      </c>
      <c r="BI143" s="84">
        <f>IF(+'2grid'!BI143*EJ$2&lt;0,0,+'2grid'!BI143*EJ$2)</f>
        <v>7.84</v>
      </c>
      <c r="BJ143" s="84">
        <f>IF(+'2grid'!BJ143*EK$2&lt;0,0,+'2grid'!BJ143*EK$2)</f>
        <v>7.84</v>
      </c>
      <c r="BK143" s="84">
        <f>IF(+'2grid'!BK143*EL$2&lt;0,0,+'2grid'!BK143*EL$2)</f>
        <v>7.84</v>
      </c>
      <c r="BL143" s="84">
        <f>IF(+'2grid'!BL143*EM$2&lt;0,0,+'2grid'!BL143*EM$2)</f>
        <v>7.84</v>
      </c>
      <c r="BM143" s="84">
        <f>IF(+'2grid'!BM143*EN$2&lt;0,0,+'2grid'!BM143*EN$2)</f>
        <v>7.84</v>
      </c>
      <c r="BN143" s="84">
        <f>IF(+'2grid'!BN143*EO$2&lt;0,0,+'2grid'!BN143*EO$2)</f>
        <v>7.84</v>
      </c>
      <c r="BO143" s="84">
        <f>IF(+'2grid'!BO143*EP$2&lt;0,0,+'2grid'!BO143*EP$2)</f>
        <v>7.84</v>
      </c>
      <c r="BP143" s="84">
        <f>IF(+'2grid'!BP143*EQ$2&lt;0,0,+'2grid'!BP143*EQ$2)</f>
        <v>7.84</v>
      </c>
      <c r="BQ143" s="84">
        <f>IF(+'2grid'!BQ143*ER$2&lt;0,0,+'2grid'!BQ143*ER$2)</f>
        <v>7.84</v>
      </c>
      <c r="BR143" s="84">
        <f>IF(+'2grid'!BR143*ES$2&lt;0,0,+'2grid'!BR143*ES$2)</f>
        <v>7.84</v>
      </c>
      <c r="BS143" s="84">
        <f>IF(+'2grid'!BS143*ET$2&lt;0,0,+'2grid'!BS143*ET$2)</f>
        <v>7.84</v>
      </c>
      <c r="BT143" s="84">
        <f>IF(+'2grid'!BT143*EU$2&lt;0,0,+'2grid'!BT143*EU$2)</f>
        <v>7.84</v>
      </c>
      <c r="BU143" s="84">
        <f>IF(+'2grid'!BU143*EV$2&lt;0,0,+'2grid'!BU143*EV$2)</f>
        <v>7.84</v>
      </c>
      <c r="BV143" s="84">
        <f>IF(+'2grid'!BV143*EW$2&lt;0,0,+'2grid'!BV143*EW$2)</f>
        <v>7.84</v>
      </c>
      <c r="BW143" s="84">
        <f>IF(+'2grid'!BW143*EX$2&lt;0,0,+'2grid'!BW143*EX$2)</f>
        <v>7.84</v>
      </c>
      <c r="BX143" s="84">
        <f>IF(+'2grid'!BX143*EY$2&lt;0,0,+'2grid'!BX143*EY$2)</f>
        <v>7.84</v>
      </c>
      <c r="BY143" s="84">
        <f>IF(+'2grid'!BY143*EZ$2&lt;0,0,+'2grid'!BY143*EZ$2)</f>
        <v>7.84</v>
      </c>
      <c r="BZ143" s="84">
        <f>IF(+'2grid'!BZ143*FA$2&lt;0,0,+'2grid'!BZ143*FA$2)</f>
        <v>7.84</v>
      </c>
      <c r="CA143" s="84">
        <f>IF(+'2grid'!CA143*FB$2&lt;0,0,+'2grid'!CA143*FB$2)</f>
        <v>7.84</v>
      </c>
    </row>
    <row r="144" spans="1:79" x14ac:dyDescent="0.2">
      <c r="A144" s="9">
        <f>+data!B146</f>
        <v>520</v>
      </c>
      <c r="B144" s="84">
        <f>IF(+'2grid'!B144*CC$2&lt;0,0,+'2grid'!B144*CC$2)</f>
        <v>0</v>
      </c>
      <c r="C144" s="84">
        <f>IF(+'2grid'!C144*CD$2&lt;0,0,+'2grid'!C144*CD$2)</f>
        <v>0</v>
      </c>
      <c r="D144" s="84">
        <f>IF(+'2grid'!D144*CE$2&lt;0,0,+'2grid'!D144*CE$2)</f>
        <v>0</v>
      </c>
      <c r="E144" s="84">
        <f>IF(+'2grid'!E144*CF$2&lt;0,0,+'2grid'!E144*CF$2)</f>
        <v>0</v>
      </c>
      <c r="F144" s="84">
        <f>IF(+'2grid'!F144*CG$2&lt;0,0,+'2grid'!F144*CG$2)</f>
        <v>0</v>
      </c>
      <c r="G144" s="84">
        <f>IF(+'2grid'!G144*CH$2&lt;0,0,+'2grid'!G144*CH$2)</f>
        <v>0</v>
      </c>
      <c r="H144" s="84">
        <f>IF(+'2grid'!H144*CI$2&lt;0,0,+'2grid'!H144*CI$2)</f>
        <v>0</v>
      </c>
      <c r="I144" s="84">
        <f>IF(+'2grid'!I144*CJ$2&lt;0,0,+'2grid'!I144*CJ$2)</f>
        <v>0</v>
      </c>
      <c r="J144" s="84">
        <f>IF(+'2grid'!J144*CK$2&lt;0,0,+'2grid'!J144*CK$2)</f>
        <v>0</v>
      </c>
      <c r="K144" s="84">
        <f>IF(+'2grid'!K144*CL$2&lt;0,0,+'2grid'!K144*CL$2)</f>
        <v>0</v>
      </c>
      <c r="L144" s="84">
        <f>IF(+'2grid'!L144*CM$2&lt;0,0,+'2grid'!L144*CM$2)</f>
        <v>0</v>
      </c>
      <c r="M144" s="84">
        <f>IF(+'2grid'!M144*CN$2&lt;0,0,+'2grid'!M144*CN$2)</f>
        <v>0</v>
      </c>
      <c r="N144" s="84">
        <f>IF(+'2grid'!N144*CO$2&lt;0,0,+'2grid'!N144*CO$2)</f>
        <v>0</v>
      </c>
      <c r="O144" s="84">
        <f>IF(+'2grid'!O144*CP$2&lt;0,0,+'2grid'!O144*CP$2)</f>
        <v>0</v>
      </c>
      <c r="P144" s="84">
        <f>IF(+'2grid'!P144*CQ$2&lt;0,0,+'2grid'!P144*CQ$2)</f>
        <v>0</v>
      </c>
      <c r="Q144" s="84">
        <f>IF(+'2grid'!Q144*CR$2&lt;0,0,+'2grid'!Q144*CR$2)</f>
        <v>0</v>
      </c>
      <c r="R144" s="84">
        <f>IF(+'2grid'!R144*CS$2&lt;0,0,+'2grid'!R144*CS$2)</f>
        <v>0</v>
      </c>
      <c r="S144" s="84">
        <f>IF(+'2grid'!S144*CT$2&lt;0,0,+'2grid'!S144*CT$2)</f>
        <v>0</v>
      </c>
      <c r="T144" s="84">
        <f>IF(+'2grid'!T144*CU$2&lt;0,0,+'2grid'!T144*CU$2)</f>
        <v>0</v>
      </c>
      <c r="U144" s="84">
        <f>IF(+'2grid'!U144*CV$2&lt;0,0,+'2grid'!U144*CV$2)</f>
        <v>0</v>
      </c>
      <c r="V144" s="84">
        <f>IF(+'2grid'!V144*CW$2&lt;0,0,+'2grid'!V144*CW$2)</f>
        <v>0</v>
      </c>
      <c r="W144" s="84">
        <f>IF(+'2grid'!W144*CX$2&lt;0,0,+'2grid'!W144*CX$2)</f>
        <v>0</v>
      </c>
      <c r="X144" s="84">
        <f>IF(+'2grid'!X144*CY$2&lt;0,0,+'2grid'!X144*CY$2)</f>
        <v>0</v>
      </c>
      <c r="Y144" s="84">
        <f>IF(+'2grid'!Y144*CZ$2&lt;0,0,+'2grid'!Y144*CZ$2)</f>
        <v>0</v>
      </c>
      <c r="Z144" s="84">
        <f>IF(+'2grid'!Z144*DA$2&lt;0,0,+'2grid'!Z144*DA$2)</f>
        <v>0</v>
      </c>
      <c r="AA144" s="84">
        <f>IF(+'2grid'!AA144*DB$2&lt;0,0,+'2grid'!AA144*DB$2)</f>
        <v>0</v>
      </c>
      <c r="AB144" s="84">
        <f>IF(+'2grid'!AB144*DC$2&lt;0,0,+'2grid'!AB144*DC$2)</f>
        <v>0</v>
      </c>
      <c r="AC144" s="84">
        <f>IF(+'2grid'!AC144*DD$2&lt;0,0,+'2grid'!AC144*DD$2)</f>
        <v>0</v>
      </c>
      <c r="AD144" s="84">
        <f>IF(+'2grid'!AD144*DE$2&lt;0,0,+'2grid'!AD144*DE$2)</f>
        <v>0</v>
      </c>
      <c r="AE144" s="84">
        <f>IF(+'2grid'!AE144*DF$2&lt;0,0,+'2grid'!AE144*DF$2)</f>
        <v>0</v>
      </c>
      <c r="AF144" s="84">
        <f>IF(+'2grid'!AF144*DG$2&lt;0,0,+'2grid'!AF144*DG$2)</f>
        <v>0</v>
      </c>
      <c r="AG144" s="84">
        <f>IF(+'2grid'!AG144*DH$2&lt;0,0,+'2grid'!AG144*DH$2)</f>
        <v>0</v>
      </c>
      <c r="AH144" s="84">
        <f>IF(+'2grid'!AH144*DI$2&lt;0,0,+'2grid'!AH144*DI$2)</f>
        <v>0</v>
      </c>
      <c r="AI144" s="84">
        <f>IF(+'2grid'!AI144*DJ$2&lt;0,0,+'2grid'!AI144*DJ$2)</f>
        <v>0</v>
      </c>
      <c r="AJ144" s="84">
        <f>IF(+'2grid'!AJ144*DK$2&lt;0,0,+'2grid'!AJ144*DK$2)</f>
        <v>0</v>
      </c>
      <c r="AK144" s="84">
        <f>IF(+'2grid'!AK144*DL$2&lt;0,0,+'2grid'!AK144*DL$2)</f>
        <v>0</v>
      </c>
      <c r="AL144" s="84">
        <f>IF(+'2grid'!AL144*DM$2&lt;0,0,+'2grid'!AL144*DM$2)</f>
        <v>0</v>
      </c>
      <c r="AM144" s="84">
        <f>IF(+'2grid'!AM144*DN$2&lt;0,0,+'2grid'!AM144*DN$2)</f>
        <v>0</v>
      </c>
      <c r="AN144" s="84">
        <f>IF(+'2grid'!AN144*DO$2&lt;0,0,+'2grid'!AN144*DO$2)</f>
        <v>0</v>
      </c>
      <c r="AO144" s="84">
        <f>IF(+'2grid'!AO144*DP$2&lt;0,0,+'2grid'!AO144*DP$2)</f>
        <v>0</v>
      </c>
      <c r="AP144" s="84">
        <f>IF(+'2grid'!AP144*DQ$2&lt;0,0,+'2grid'!AP144*DQ$2)</f>
        <v>0</v>
      </c>
      <c r="AQ144" s="84">
        <f>IF(+'2grid'!AQ144*DR$2&lt;0,0,+'2grid'!AQ144*DR$2)</f>
        <v>0</v>
      </c>
      <c r="AR144" s="84">
        <f>IF(+'2grid'!AR144*DS$2&lt;0,0,+'2grid'!AR144*DS$2)</f>
        <v>0</v>
      </c>
      <c r="AS144" s="84">
        <f>IF(+'2grid'!AS144*DT$2&lt;0,0,+'2grid'!AS144*DT$2)</f>
        <v>0</v>
      </c>
      <c r="AT144" s="84">
        <f>IF(+'2grid'!AT144*DU$2&lt;0,0,+'2grid'!AT144*DU$2)</f>
        <v>0</v>
      </c>
      <c r="AU144" s="84">
        <f>IF(+'2grid'!AU144*DV$2&lt;0,0,+'2grid'!AU144*DV$2)</f>
        <v>0</v>
      </c>
      <c r="AV144" s="84">
        <f>IF(+'2grid'!AV144*DW$2&lt;0,0,+'2grid'!AV144*DW$2)</f>
        <v>0</v>
      </c>
      <c r="AW144" s="84">
        <f>IF(+'2grid'!AW144*DX$2&lt;0,0,+'2grid'!AW144*DX$2)</f>
        <v>0</v>
      </c>
      <c r="AX144" s="84">
        <f>IF(+'2grid'!AX144*DY$2&lt;0,0,+'2grid'!AX144*DY$2)</f>
        <v>0</v>
      </c>
      <c r="AY144" s="84">
        <f>IF(+'2grid'!AY144*DZ$2&lt;0,0,+'2grid'!AY144*DZ$2)</f>
        <v>0</v>
      </c>
      <c r="AZ144" s="84">
        <f>IF(+'2grid'!AZ144*EA$2&lt;0,0,+'2grid'!AZ144*EA$2)</f>
        <v>0</v>
      </c>
      <c r="BA144" s="84">
        <f>IF(+'2grid'!BA144*EB$2&lt;0,0,+'2grid'!BA144*EB$2)</f>
        <v>0</v>
      </c>
      <c r="BB144" s="84">
        <f>IF(+'2grid'!BB144*EC$2&lt;0,0,+'2grid'!BB144*EC$2)</f>
        <v>0</v>
      </c>
      <c r="BC144" s="84">
        <f>IF(+'2grid'!BC144*ED$2&lt;0,0,+'2grid'!BC144*ED$2)</f>
        <v>0</v>
      </c>
      <c r="BD144" s="84">
        <f>IF(+'2grid'!BD144*EE$2&lt;0,0,+'2grid'!BD144*EE$2)</f>
        <v>0</v>
      </c>
      <c r="BE144" s="84">
        <f>IF(+'2grid'!BE144*EF$2&lt;0,0,+'2grid'!BE144*EF$2)</f>
        <v>0</v>
      </c>
      <c r="BF144" s="84">
        <f>IF(+'2grid'!BF144*EG$2&lt;0,0,+'2grid'!BF144*EG$2)</f>
        <v>0</v>
      </c>
      <c r="BG144" s="84">
        <f>IF(+'2grid'!BG144*EH$2&lt;0,0,+'2grid'!BG144*EH$2)</f>
        <v>0</v>
      </c>
      <c r="BH144" s="84">
        <f>IF(+'2grid'!BH144*EI$2&lt;0,0,+'2grid'!BH144*EI$2)</f>
        <v>0</v>
      </c>
      <c r="BI144" s="84">
        <f>IF(+'2grid'!BI144*EJ$2&lt;0,0,+'2grid'!BI144*EJ$2)</f>
        <v>0</v>
      </c>
      <c r="BJ144" s="84">
        <f>IF(+'2grid'!BJ144*EK$2&lt;0,0,+'2grid'!BJ144*EK$2)</f>
        <v>0</v>
      </c>
      <c r="BK144" s="84">
        <f>IF(+'2grid'!BK144*EL$2&lt;0,0,+'2grid'!BK144*EL$2)</f>
        <v>0</v>
      </c>
      <c r="BL144" s="84">
        <f>IF(+'2grid'!BL144*EM$2&lt;0,0,+'2grid'!BL144*EM$2)</f>
        <v>0</v>
      </c>
      <c r="BM144" s="84">
        <f>IF(+'2grid'!BM144*EN$2&lt;0,0,+'2grid'!BM144*EN$2)</f>
        <v>0</v>
      </c>
      <c r="BN144" s="84">
        <f>IF(+'2grid'!BN144*EO$2&lt;0,0,+'2grid'!BN144*EO$2)</f>
        <v>0</v>
      </c>
      <c r="BO144" s="84">
        <f>IF(+'2grid'!BO144*EP$2&lt;0,0,+'2grid'!BO144*EP$2)</f>
        <v>0</v>
      </c>
      <c r="BP144" s="84">
        <f>IF(+'2grid'!BP144*EQ$2&lt;0,0,+'2grid'!BP144*EQ$2)</f>
        <v>0</v>
      </c>
      <c r="BQ144" s="84">
        <f>IF(+'2grid'!BQ144*ER$2&lt;0,0,+'2grid'!BQ144*ER$2)</f>
        <v>0</v>
      </c>
      <c r="BR144" s="84">
        <f>IF(+'2grid'!BR144*ES$2&lt;0,0,+'2grid'!BR144*ES$2)</f>
        <v>0</v>
      </c>
      <c r="BS144" s="84">
        <f>IF(+'2grid'!BS144*ET$2&lt;0,0,+'2grid'!BS144*ET$2)</f>
        <v>0</v>
      </c>
      <c r="BT144" s="84">
        <f>IF(+'2grid'!BT144*EU$2&lt;0,0,+'2grid'!BT144*EU$2)</f>
        <v>0</v>
      </c>
      <c r="BU144" s="84">
        <f>IF(+'2grid'!BU144*EV$2&lt;0,0,+'2grid'!BU144*EV$2)</f>
        <v>0</v>
      </c>
      <c r="BV144" s="84">
        <f>IF(+'2grid'!BV144*EW$2&lt;0,0,+'2grid'!BV144*EW$2)</f>
        <v>0</v>
      </c>
      <c r="BW144" s="84">
        <f>IF(+'2grid'!BW144*EX$2&lt;0,0,+'2grid'!BW144*EX$2)</f>
        <v>0</v>
      </c>
      <c r="BX144" s="84">
        <f>IF(+'2grid'!BX144*EY$2&lt;0,0,+'2grid'!BX144*EY$2)</f>
        <v>0</v>
      </c>
      <c r="BY144" s="84">
        <f>IF(+'2grid'!BY144*EZ$2&lt;0,0,+'2grid'!BY144*EZ$2)</f>
        <v>0</v>
      </c>
      <c r="BZ144" s="84">
        <f>IF(+'2grid'!BZ144*FA$2&lt;0,0,+'2grid'!BZ144*FA$2)</f>
        <v>0</v>
      </c>
      <c r="CA144" s="84">
        <f>IF(+'2grid'!CA144*FB$2&lt;0,0,+'2grid'!CA144*FB$2)</f>
        <v>0</v>
      </c>
    </row>
    <row r="145" spans="1:79" x14ac:dyDescent="0.2">
      <c r="A145" s="9">
        <f>+data!B147</f>
        <v>524</v>
      </c>
      <c r="B145" s="84">
        <f>IF(+'2grid'!B145*CC$2&lt;0,0,+'2grid'!B145*CC$2)</f>
        <v>0</v>
      </c>
      <c r="C145" s="84">
        <f>IF(+'2grid'!C145*CD$2&lt;0,0,+'2grid'!C145*CD$2)</f>
        <v>0</v>
      </c>
      <c r="D145" s="84">
        <f>IF(+'2grid'!D145*CE$2&lt;0,0,+'2grid'!D145*CE$2)</f>
        <v>0</v>
      </c>
      <c r="E145" s="84">
        <f>IF(+'2grid'!E145*CF$2&lt;0,0,+'2grid'!E145*CF$2)</f>
        <v>0</v>
      </c>
      <c r="F145" s="84">
        <f>IF(+'2grid'!F145*CG$2&lt;0,0,+'2grid'!F145*CG$2)</f>
        <v>0</v>
      </c>
      <c r="G145" s="84">
        <f>IF(+'2grid'!G145*CH$2&lt;0,0,+'2grid'!G145*CH$2)</f>
        <v>0</v>
      </c>
      <c r="H145" s="84">
        <f>IF(+'2grid'!H145*CI$2&lt;0,0,+'2grid'!H145*CI$2)</f>
        <v>0</v>
      </c>
      <c r="I145" s="84">
        <f>IF(+'2grid'!I145*CJ$2&lt;0,0,+'2grid'!I145*CJ$2)</f>
        <v>0</v>
      </c>
      <c r="J145" s="84">
        <f>IF(+'2grid'!J145*CK$2&lt;0,0,+'2grid'!J145*CK$2)</f>
        <v>0</v>
      </c>
      <c r="K145" s="84">
        <f>IF(+'2grid'!K145*CL$2&lt;0,0,+'2grid'!K145*CL$2)</f>
        <v>0</v>
      </c>
      <c r="L145" s="84">
        <f>IF(+'2grid'!L145*CM$2&lt;0,0,+'2grid'!L145*CM$2)</f>
        <v>0</v>
      </c>
      <c r="M145" s="84">
        <f>IF(+'2grid'!M145*CN$2&lt;0,0,+'2grid'!M145*CN$2)</f>
        <v>0</v>
      </c>
      <c r="N145" s="84">
        <f>IF(+'2grid'!N145*CO$2&lt;0,0,+'2grid'!N145*CO$2)</f>
        <v>0</v>
      </c>
      <c r="O145" s="84">
        <f>IF(+'2grid'!O145*CP$2&lt;0,0,+'2grid'!O145*CP$2)</f>
        <v>0</v>
      </c>
      <c r="P145" s="84">
        <f>IF(+'2grid'!P145*CQ$2&lt;0,0,+'2grid'!P145*CQ$2)</f>
        <v>0</v>
      </c>
      <c r="Q145" s="84">
        <f>IF(+'2grid'!Q145*CR$2&lt;0,0,+'2grid'!Q145*CR$2)</f>
        <v>0</v>
      </c>
      <c r="R145" s="84">
        <f>IF(+'2grid'!R145*CS$2&lt;0,0,+'2grid'!R145*CS$2)</f>
        <v>0</v>
      </c>
      <c r="S145" s="84">
        <f>IF(+'2grid'!S145*CT$2&lt;0,0,+'2grid'!S145*CT$2)</f>
        <v>0</v>
      </c>
      <c r="T145" s="84">
        <f>IF(+'2grid'!T145*CU$2&lt;0,0,+'2grid'!T145*CU$2)</f>
        <v>0</v>
      </c>
      <c r="U145" s="84">
        <f>IF(+'2grid'!U145*CV$2&lt;0,0,+'2grid'!U145*CV$2)</f>
        <v>0</v>
      </c>
      <c r="V145" s="84">
        <f>IF(+'2grid'!V145*CW$2&lt;0,0,+'2grid'!V145*CW$2)</f>
        <v>0</v>
      </c>
      <c r="W145" s="84">
        <f>IF(+'2grid'!W145*CX$2&lt;0,0,+'2grid'!W145*CX$2)</f>
        <v>0</v>
      </c>
      <c r="X145" s="84">
        <f>IF(+'2grid'!X145*CY$2&lt;0,0,+'2grid'!X145*CY$2)</f>
        <v>0</v>
      </c>
      <c r="Y145" s="84">
        <f>IF(+'2grid'!Y145*CZ$2&lt;0,0,+'2grid'!Y145*CZ$2)</f>
        <v>0</v>
      </c>
      <c r="Z145" s="84">
        <f>IF(+'2grid'!Z145*DA$2&lt;0,0,+'2grid'!Z145*DA$2)</f>
        <v>0</v>
      </c>
      <c r="AA145" s="84">
        <f>IF(+'2grid'!AA145*DB$2&lt;0,0,+'2grid'!AA145*DB$2)</f>
        <v>0</v>
      </c>
      <c r="AB145" s="84">
        <f>IF(+'2grid'!AB145*DC$2&lt;0,0,+'2grid'!AB145*DC$2)</f>
        <v>0</v>
      </c>
      <c r="AC145" s="84">
        <f>IF(+'2grid'!AC145*DD$2&lt;0,0,+'2grid'!AC145*DD$2)</f>
        <v>0.346163</v>
      </c>
      <c r="AD145" s="84">
        <f>IF(+'2grid'!AD145*DE$2&lt;0,0,+'2grid'!AD145*DE$2)</f>
        <v>0.45503598920000005</v>
      </c>
      <c r="AE145" s="84">
        <f>IF(+'2grid'!AE145*DF$2&lt;0,0,+'2grid'!AE145*DF$2)</f>
        <v>0.57121870680000009</v>
      </c>
      <c r="AF145" s="84">
        <f>IF(+'2grid'!AF145*DG$2&lt;0,0,+'2grid'!AF145*DG$2)</f>
        <v>0.69471115280000018</v>
      </c>
      <c r="AG145" s="84">
        <f>IF(+'2grid'!AG145*DH$2&lt;0,0,+'2grid'!AG145*DH$2)</f>
        <v>0.82551332720000026</v>
      </c>
      <c r="AH145" s="84">
        <f>IF(+'2grid'!AH145*DI$2&lt;0,0,+'2grid'!AH145*DI$2)</f>
        <v>0.96362523</v>
      </c>
      <c r="AI145" s="84">
        <f>IF(+'2grid'!AI145*DJ$2&lt;0,0,+'2grid'!AI145*DJ$2)</f>
        <v>1.1090468612000002</v>
      </c>
      <c r="AJ145" s="84">
        <f>IF(+'2grid'!AJ145*DK$2&lt;0,0,+'2grid'!AJ145*DK$2)</f>
        <v>1.2617782208000001</v>
      </c>
      <c r="AK145" s="84">
        <f>IF(+'2grid'!AK145*DL$2&lt;0,0,+'2grid'!AK145*DL$2)</f>
        <v>1.4218193088</v>
      </c>
      <c r="AL145" s="84">
        <f>IF(+'2grid'!AL145*DM$2&lt;0,0,+'2grid'!AL145*DM$2)</f>
        <v>1.5891701252000001</v>
      </c>
      <c r="AM145" s="84">
        <f>IF(+'2grid'!AM145*DN$2&lt;0,0,+'2grid'!AM145*DN$2)</f>
        <v>1.7638306699999999</v>
      </c>
      <c r="AN145" s="84">
        <f>IF(+'2grid'!AN145*DO$2&lt;0,0,+'2grid'!AN145*DO$2)</f>
        <v>2.6912032487999999</v>
      </c>
      <c r="AO145" s="84">
        <f>IF(+'2grid'!AO145*DP$2&lt;0,0,+'2grid'!AO145*DP$2)</f>
        <v>3.6672967951999995</v>
      </c>
      <c r="AP145" s="84">
        <f>IF(+'2grid'!AP145*DQ$2&lt;0,0,+'2grid'!AP145*DQ$2)</f>
        <v>4.6921113091999995</v>
      </c>
      <c r="AQ145" s="84">
        <f>IF(+'2grid'!AQ145*DR$2&lt;0,0,+'2grid'!AQ145*DR$2)</f>
        <v>5.7656467907999991</v>
      </c>
      <c r="AR145" s="84">
        <f>IF(+'2grid'!AR145*DS$2&lt;0,0,+'2grid'!AR145*DS$2)</f>
        <v>6.88790324</v>
      </c>
      <c r="AS145" s="84">
        <f>IF(+'2grid'!AS145*DT$2&lt;0,0,+'2grid'!AS145*DT$2)</f>
        <v>8.0588806567999995</v>
      </c>
      <c r="AT145" s="84">
        <f>IF(+'2grid'!AT145*DU$2&lt;0,0,+'2grid'!AT145*DU$2)</f>
        <v>9.2785790411999987</v>
      </c>
      <c r="AU145" s="84">
        <f>IF(+'2grid'!AU145*DV$2&lt;0,0,+'2grid'!AU145*DV$2)</f>
        <v>10.546998393199999</v>
      </c>
      <c r="AV145" s="84">
        <f>IF(+'2grid'!AV145*DW$2&lt;0,0,+'2grid'!AV145*DW$2)</f>
        <v>11.864138712799999</v>
      </c>
      <c r="AW145" s="84">
        <f>IF(+'2grid'!AW145*DX$2&lt;0,0,+'2grid'!AW145*DX$2)</f>
        <v>13.23</v>
      </c>
      <c r="AX145" s="84">
        <f>IF(+'2grid'!AX145*DY$2&lt;0,0,+'2grid'!AX145*DY$2)</f>
        <v>21.716333333333331</v>
      </c>
      <c r="AY145" s="84">
        <f>IF(+'2grid'!AY145*DZ$2&lt;0,0,+'2grid'!AY145*DZ$2)</f>
        <v>30.350133333333336</v>
      </c>
      <c r="AZ145" s="84">
        <f>IF(+'2grid'!AZ145*EA$2&lt;0,0,+'2grid'!AZ145*EA$2)</f>
        <v>39.131399999999999</v>
      </c>
      <c r="BA145" s="84">
        <f>IF(+'2grid'!BA145*EB$2&lt;0,0,+'2grid'!BA145*EB$2)</f>
        <v>48.060133333333326</v>
      </c>
      <c r="BB145" s="84">
        <f>IF(+'2grid'!BB145*EC$2&lt;0,0,+'2grid'!BB145*EC$2)</f>
        <v>57.136333333333326</v>
      </c>
      <c r="BC145" s="84">
        <f>IF(+'2grid'!BC145*ED$2&lt;0,0,+'2grid'!BC145*ED$2)</f>
        <v>66.36</v>
      </c>
      <c r="BD145" s="84">
        <f>IF(+'2grid'!BD145*EE$2&lt;0,0,+'2grid'!BD145*EE$2)</f>
        <v>111.85199999999999</v>
      </c>
      <c r="BE145" s="84">
        <f>IF(+'2grid'!BE145*EF$2&lt;0,0,+'2grid'!BE145*EF$2)</f>
        <v>501.28</v>
      </c>
      <c r="BF145" s="84">
        <f>IF(+'2grid'!BF145*EG$2&lt;0,0,+'2grid'!BF145*EG$2)</f>
        <v>816.48</v>
      </c>
      <c r="BG145" s="84">
        <f>IF(+'2grid'!BG145*EH$2&lt;0,0,+'2grid'!BG145*EH$2)</f>
        <v>1112.3</v>
      </c>
      <c r="BH145" s="84">
        <f>IF(+'2grid'!BH145*EI$2&lt;0,0,+'2grid'!BH145*EI$2)</f>
        <v>1144.6399999999999</v>
      </c>
      <c r="BI145" s="84">
        <f>IF(+'2grid'!BI145*EJ$2&lt;0,0,+'2grid'!BI145*EJ$2)</f>
        <v>1144.6399999999999</v>
      </c>
      <c r="BJ145" s="84">
        <f>IF(+'2grid'!BJ145*EK$2&lt;0,0,+'2grid'!BJ145*EK$2)</f>
        <v>1144.6399999999999</v>
      </c>
      <c r="BK145" s="84">
        <f>IF(+'2grid'!BK145*EL$2&lt;0,0,+'2grid'!BK145*EL$2)</f>
        <v>1144.6399999999999</v>
      </c>
      <c r="BL145" s="84">
        <f>IF(+'2grid'!BL145*EM$2&lt;0,0,+'2grid'!BL145*EM$2)</f>
        <v>1144.6399999999999</v>
      </c>
      <c r="BM145" s="84">
        <f>IF(+'2grid'!BM145*EN$2&lt;0,0,+'2grid'!BM145*EN$2)</f>
        <v>1144.6399999999999</v>
      </c>
      <c r="BN145" s="84">
        <f>IF(+'2grid'!BN145*EO$2&lt;0,0,+'2grid'!BN145*EO$2)</f>
        <v>1144.6399999999999</v>
      </c>
      <c r="BO145" s="84">
        <f>IF(+'2grid'!BO145*EP$2&lt;0,0,+'2grid'!BO145*EP$2)</f>
        <v>1144.6399999999999</v>
      </c>
      <c r="BP145" s="84">
        <f>IF(+'2grid'!BP145*EQ$2&lt;0,0,+'2grid'!BP145*EQ$2)</f>
        <v>1144.6399999999999</v>
      </c>
      <c r="BQ145" s="84">
        <f>IF(+'2grid'!BQ145*ER$2&lt;0,0,+'2grid'!BQ145*ER$2)</f>
        <v>1144.6399999999999</v>
      </c>
      <c r="BR145" s="84">
        <f>IF(+'2grid'!BR145*ES$2&lt;0,0,+'2grid'!BR145*ES$2)</f>
        <v>1144.6399999999999</v>
      </c>
      <c r="BS145" s="84">
        <f>IF(+'2grid'!BS145*ET$2&lt;0,0,+'2grid'!BS145*ET$2)</f>
        <v>1144.6399999999999</v>
      </c>
      <c r="BT145" s="84">
        <f>IF(+'2grid'!BT145*EU$2&lt;0,0,+'2grid'!BT145*EU$2)</f>
        <v>1144.6399999999999</v>
      </c>
      <c r="BU145" s="84">
        <f>IF(+'2grid'!BU145*EV$2&lt;0,0,+'2grid'!BU145*EV$2)</f>
        <v>1144.6399999999999</v>
      </c>
      <c r="BV145" s="84">
        <f>IF(+'2grid'!BV145*EW$2&lt;0,0,+'2grid'!BV145*EW$2)</f>
        <v>1144.6399999999999</v>
      </c>
      <c r="BW145" s="84">
        <f>IF(+'2grid'!BW145*EX$2&lt;0,0,+'2grid'!BW145*EX$2)</f>
        <v>1144.6399999999999</v>
      </c>
      <c r="BX145" s="84">
        <f>IF(+'2grid'!BX145*EY$2&lt;0,0,+'2grid'!BX145*EY$2)</f>
        <v>1144.6399999999999</v>
      </c>
      <c r="BY145" s="84">
        <f>IF(+'2grid'!BY145*EZ$2&lt;0,0,+'2grid'!BY145*EZ$2)</f>
        <v>1144.6399999999999</v>
      </c>
      <c r="BZ145" s="84">
        <f>IF(+'2grid'!BZ145*FA$2&lt;0,0,+'2grid'!BZ145*FA$2)</f>
        <v>1144.6399999999999</v>
      </c>
      <c r="CA145" s="84">
        <f>IF(+'2grid'!CA145*FB$2&lt;0,0,+'2grid'!CA145*FB$2)</f>
        <v>1144.6399999999999</v>
      </c>
    </row>
    <row r="146" spans="1:79" x14ac:dyDescent="0.2">
      <c r="A146" s="9">
        <f>+data!B148</f>
        <v>528</v>
      </c>
      <c r="B146" s="84">
        <f>IF(+'2grid'!B146*CC$2&lt;0,0,+'2grid'!B146*CC$2)</f>
        <v>0</v>
      </c>
      <c r="C146" s="84">
        <f>IF(+'2grid'!C146*CD$2&lt;0,0,+'2grid'!C146*CD$2)</f>
        <v>0</v>
      </c>
      <c r="D146" s="84">
        <f>IF(+'2grid'!D146*CE$2&lt;0,0,+'2grid'!D146*CE$2)</f>
        <v>0</v>
      </c>
      <c r="E146" s="84">
        <f>IF(+'2grid'!E146*CF$2&lt;0,0,+'2grid'!E146*CF$2)</f>
        <v>0</v>
      </c>
      <c r="F146" s="84">
        <f>IF(+'2grid'!F146*CG$2&lt;0,0,+'2grid'!F146*CG$2)</f>
        <v>0</v>
      </c>
      <c r="G146" s="84">
        <f>IF(+'2grid'!G146*CH$2&lt;0,0,+'2grid'!G146*CH$2)</f>
        <v>0</v>
      </c>
      <c r="H146" s="84">
        <f>IF(+'2grid'!H146*CI$2&lt;0,0,+'2grid'!H146*CI$2)</f>
        <v>0</v>
      </c>
      <c r="I146" s="84">
        <f>IF(+'2grid'!I146*CJ$2&lt;0,0,+'2grid'!I146*CJ$2)</f>
        <v>0</v>
      </c>
      <c r="J146" s="84">
        <f>IF(+'2grid'!J146*CK$2&lt;0,0,+'2grid'!J146*CK$2)</f>
        <v>0</v>
      </c>
      <c r="K146" s="84">
        <f>IF(+'2grid'!K146*CL$2&lt;0,0,+'2grid'!K146*CL$2)</f>
        <v>0</v>
      </c>
      <c r="L146" s="84">
        <f>IF(+'2grid'!L146*CM$2&lt;0,0,+'2grid'!L146*CM$2)</f>
        <v>0</v>
      </c>
      <c r="M146" s="84">
        <f>IF(+'2grid'!M146*CN$2&lt;0,0,+'2grid'!M146*CN$2)</f>
        <v>0</v>
      </c>
      <c r="N146" s="84">
        <f>IF(+'2grid'!N146*CO$2&lt;0,0,+'2grid'!N146*CO$2)</f>
        <v>0</v>
      </c>
      <c r="O146" s="84">
        <f>IF(+'2grid'!O146*CP$2&lt;0,0,+'2grid'!O146*CP$2)</f>
        <v>0</v>
      </c>
      <c r="P146" s="84">
        <f>IF(+'2grid'!P146*CQ$2&lt;0,0,+'2grid'!P146*CQ$2)</f>
        <v>0</v>
      </c>
      <c r="Q146" s="84">
        <f>IF(+'2grid'!Q146*CR$2&lt;0,0,+'2grid'!Q146*CR$2)</f>
        <v>0</v>
      </c>
      <c r="R146" s="84">
        <f>IF(+'2grid'!R146*CS$2&lt;0,0,+'2grid'!R146*CS$2)</f>
        <v>0</v>
      </c>
      <c r="S146" s="84">
        <f>IF(+'2grid'!S146*CT$2&lt;0,0,+'2grid'!S146*CT$2)</f>
        <v>0</v>
      </c>
      <c r="T146" s="84">
        <f>IF(+'2grid'!T146*CU$2&lt;0,0,+'2grid'!T146*CU$2)</f>
        <v>0</v>
      </c>
      <c r="U146" s="84">
        <f>IF(+'2grid'!U146*CV$2&lt;0,0,+'2grid'!U146*CV$2)</f>
        <v>0</v>
      </c>
      <c r="V146" s="84">
        <f>IF(+'2grid'!V146*CW$2&lt;0,0,+'2grid'!V146*CW$2)</f>
        <v>0</v>
      </c>
      <c r="W146" s="84">
        <f>IF(+'2grid'!W146*CX$2&lt;0,0,+'2grid'!W146*CX$2)</f>
        <v>0</v>
      </c>
      <c r="X146" s="84">
        <f>IF(+'2grid'!X146*CY$2&lt;0,0,+'2grid'!X146*CY$2)</f>
        <v>0</v>
      </c>
      <c r="Y146" s="84">
        <f>IF(+'2grid'!Y146*CZ$2&lt;0,0,+'2grid'!Y146*CZ$2)</f>
        <v>0</v>
      </c>
      <c r="Z146" s="84">
        <f>IF(+'2grid'!Z146*DA$2&lt;0,0,+'2grid'!Z146*DA$2)</f>
        <v>0.1371786806236299</v>
      </c>
      <c r="AA146" s="84">
        <f>IF(+'2grid'!AA146*DB$2&lt;0,0,+'2grid'!AA146*DB$2)</f>
        <v>0.24513122194214659</v>
      </c>
      <c r="AB146" s="84">
        <f>IF(+'2grid'!AB146*DC$2&lt;0,0,+'2grid'!AB146*DC$2)</f>
        <v>0.37862559803706669</v>
      </c>
      <c r="AC146" s="84">
        <f>IF(+'2grid'!AC146*DD$2&lt;0,0,+'2grid'!AC146*DD$2)</f>
        <v>0.53766180890839055</v>
      </c>
      <c r="AD146" s="84">
        <f>IF(+'2grid'!AD146*DE$2&lt;0,0,+'2grid'!AD146*DE$2)</f>
        <v>0.57541106011709076</v>
      </c>
      <c r="AE146" s="84">
        <f>IF(+'2grid'!AE146*DF$2&lt;0,0,+'2grid'!AE146*DF$2)</f>
        <v>0.6144097558528957</v>
      </c>
      <c r="AF146" s="84">
        <f>IF(+'2grid'!AF146*DG$2&lt;0,0,+'2grid'!AF146*DG$2)</f>
        <v>0.65465789611580594</v>
      </c>
      <c r="AG146" s="84">
        <f>IF(+'2grid'!AG146*DH$2&lt;0,0,+'2grid'!AG146*DH$2)</f>
        <v>0.69615548090582091</v>
      </c>
      <c r="AH146" s="84">
        <f>IF(+'2grid'!AH146*DI$2&lt;0,0,+'2grid'!AH146*DI$2)</f>
        <v>0.73890251022294073</v>
      </c>
      <c r="AI146" s="84">
        <f>IF(+'2grid'!AI146*DJ$2&lt;0,0,+'2grid'!AI146*DJ$2)</f>
        <v>0.78289898406716574</v>
      </c>
      <c r="AJ146" s="84">
        <f>IF(+'2grid'!AJ146*DK$2&lt;0,0,+'2grid'!AJ146*DK$2)</f>
        <v>0.82814490243849559</v>
      </c>
      <c r="AK146" s="84">
        <f>IF(+'2grid'!AK146*DL$2&lt;0,0,+'2grid'!AK146*DL$2)</f>
        <v>0.87464026533693051</v>
      </c>
      <c r="AL146" s="84">
        <f>IF(+'2grid'!AL146*DM$2&lt;0,0,+'2grid'!AL146*DM$2)</f>
        <v>0.92238507276247017</v>
      </c>
      <c r="AM146" s="84">
        <f>IF(+'2grid'!AM146*DN$2&lt;0,0,+'2grid'!AM146*DN$2)</f>
        <v>0.97137932471511501</v>
      </c>
      <c r="AN146" s="84">
        <f>IF(+'2grid'!AN146*DO$2&lt;0,0,+'2grid'!AN146*DO$2)</f>
        <v>1.9438969922289981</v>
      </c>
      <c r="AO146" s="84">
        <f>IF(+'2grid'!AO146*DP$2&lt;0,0,+'2grid'!AO146*DP$2)</f>
        <v>2.968901547105216</v>
      </c>
      <c r="AP146" s="84">
        <f>IF(+'2grid'!AP146*DQ$2&lt;0,0,+'2grid'!AP146*DQ$2)</f>
        <v>4.0463929893437687</v>
      </c>
      <c r="AQ146" s="84">
        <f>IF(+'2grid'!AQ146*DR$2&lt;0,0,+'2grid'!AQ146*DR$2)</f>
        <v>5.1763713189446552</v>
      </c>
      <c r="AR146" s="84">
        <f>IF(+'2grid'!AR146*DS$2&lt;0,0,+'2grid'!AR146*DS$2)</f>
        <v>6.3588365359078773</v>
      </c>
      <c r="AS146" s="84">
        <f>IF(+'2grid'!AS146*DT$2&lt;0,0,+'2grid'!AS146*DT$2)</f>
        <v>7.5937886402334334</v>
      </c>
      <c r="AT146" s="84">
        <f>IF(+'2grid'!AT146*DU$2&lt;0,0,+'2grid'!AT146*DU$2)</f>
        <v>8.8812276319213233</v>
      </c>
      <c r="AU146" s="84">
        <f>IF(+'2grid'!AU146*DV$2&lt;0,0,+'2grid'!AU146*DV$2)</f>
        <v>10.221153510971549</v>
      </c>
      <c r="AV146" s="84">
        <f>IF(+'2grid'!AV146*DW$2&lt;0,0,+'2grid'!AV146*DW$2)</f>
        <v>11.613566277384109</v>
      </c>
      <c r="AW146" s="84">
        <f>IF(+'2grid'!AW146*DX$2&lt;0,0,+'2grid'!AW146*DX$2)</f>
        <v>13.058465931159004</v>
      </c>
      <c r="AX146" s="84">
        <f>IF(+'2grid'!AX146*DY$2&lt;0,0,+'2grid'!AX146*DY$2)</f>
        <v>21.957568639800691</v>
      </c>
      <c r="AY146" s="84">
        <f>IF(+'2grid'!AY146*DZ$2&lt;0,0,+'2grid'!AY146*DZ$2)</f>
        <v>31.011438352070936</v>
      </c>
      <c r="AZ146" s="84">
        <f>IF(+'2grid'!AZ146*EA$2&lt;0,0,+'2grid'!AZ146*EA$2)</f>
        <v>40.220075067969731</v>
      </c>
      <c r="BA146" s="84">
        <f>IF(+'2grid'!BA146*EB$2&lt;0,0,+'2grid'!BA146*EB$2)</f>
        <v>49.583478787497071</v>
      </c>
      <c r="BB146" s="84">
        <f>IF(+'2grid'!BB146*EC$2&lt;0,0,+'2grid'!BB146*EC$2)</f>
        <v>59.101649510652969</v>
      </c>
      <c r="BC146" s="84">
        <f>IF(+'2grid'!BC146*ED$2&lt;0,0,+'2grid'!BC146*ED$2)</f>
        <v>68.774587237437416</v>
      </c>
      <c r="BD146" s="84">
        <f>IF(+'2grid'!BD146*EE$2&lt;0,0,+'2grid'!BD146*EE$2)</f>
        <v>90.878917691023801</v>
      </c>
      <c r="BE146" s="84">
        <f>IF(+'2grid'!BE146*EF$2&lt;0,0,+'2grid'!BE146*EF$2)</f>
        <v>115.75504512769911</v>
      </c>
      <c r="BF146" s="84">
        <f>IF(+'2grid'!BF146*EG$2&lt;0,0,+'2grid'!BF146*EG$2)</f>
        <v>105.53041640091118</v>
      </c>
      <c r="BG146" s="84">
        <f>IF(+'2grid'!BG146*EH$2&lt;0,0,+'2grid'!BG146*EH$2)</f>
        <v>122.089151590859</v>
      </c>
      <c r="BH146" s="84">
        <f>IF(+'2grid'!BH146*EI$2&lt;0,0,+'2grid'!BH146*EI$2)</f>
        <v>107.86993313248587</v>
      </c>
      <c r="BI146" s="84">
        <f>IF(+'2grid'!BI146*EJ$2&lt;0,0,+'2grid'!BI146*EJ$2)</f>
        <v>95.611986185612466</v>
      </c>
      <c r="BJ146" s="84">
        <f>IF(+'2grid'!BJ146*EK$2&lt;0,0,+'2grid'!BJ146*EK$2)</f>
        <v>86.050787567051216</v>
      </c>
      <c r="BK146" s="84">
        <f>IF(+'2grid'!BK146*EL$2&lt;0,0,+'2grid'!BK146*EL$2)</f>
        <v>93.160396796237791</v>
      </c>
      <c r="BL146" s="84">
        <f>IF(+'2grid'!BL146*EM$2&lt;0,0,+'2grid'!BL146*EM$2)</f>
        <v>100.02484708648689</v>
      </c>
      <c r="BM146" s="84">
        <f>IF(+'2grid'!BM146*EN$2&lt;0,0,+'2grid'!BM146*EN$2)</f>
        <v>105.90866162098612</v>
      </c>
      <c r="BN146" s="84">
        <f>IF(+'2grid'!BN146*EO$2&lt;0,0,+'2grid'!BN146*EO$2)</f>
        <v>112.03763509442281</v>
      </c>
      <c r="BO146" s="84">
        <f>IF(+'2grid'!BO146*EP$2&lt;0,0,+'2grid'!BO146*EP$2)</f>
        <v>113.75374766698509</v>
      </c>
      <c r="BP146" s="84">
        <f>IF(+'2grid'!BP146*EQ$2&lt;0,0,+'2grid'!BP146*EQ$2)</f>
        <v>115.71501917848484</v>
      </c>
      <c r="BQ146" s="84">
        <f>IF(+'2grid'!BQ146*ER$2&lt;0,0,+'2grid'!BQ146*ER$2)</f>
        <v>117.4311317510471</v>
      </c>
      <c r="BR146" s="84">
        <f>IF(+'2grid'!BR146*ES$2&lt;0,0,+'2grid'!BR146*ES$2)</f>
        <v>119.1472443236094</v>
      </c>
      <c r="BS146" s="84">
        <f>IF(+'2grid'!BS146*ET$2&lt;0,0,+'2grid'!BS146*ET$2)</f>
        <v>122.43237410537182</v>
      </c>
      <c r="BT146" s="84">
        <f>IF(+'2grid'!BT146*EU$2&lt;0,0,+'2grid'!BT146*EU$2)</f>
        <v>123.73988844637134</v>
      </c>
      <c r="BU146" s="84">
        <f>IF(+'2grid'!BU146*EV$2&lt;0,0,+'2grid'!BU146*EV$2)</f>
        <v>125.8831223703271</v>
      </c>
      <c r="BV146" s="84">
        <f>IF(+'2grid'!BV146*EW$2&lt;0,0,+'2grid'!BV146*EW$2)</f>
        <v>128.02998827856337</v>
      </c>
      <c r="BW146" s="84">
        <f>IF(+'2grid'!BW146*EX$2&lt;0,0,+'2grid'!BW146*EX$2)</f>
        <v>130.22823465775483</v>
      </c>
      <c r="BX146" s="84">
        <f>IF(+'2grid'!BX146*EY$2&lt;0,0,+'2grid'!BX146*EY$2)</f>
        <v>132.34424484175844</v>
      </c>
      <c r="BY146" s="84">
        <f>IF(+'2grid'!BY146*EZ$2&lt;0,0,+'2grid'!BY146*EZ$2)</f>
        <v>134.22676793912257</v>
      </c>
      <c r="BZ146" s="84">
        <f>IF(+'2grid'!BZ146*FA$2&lt;0,0,+'2grid'!BZ146*FA$2)</f>
        <v>136.47697554804049</v>
      </c>
      <c r="CA146" s="84">
        <f>IF(+'2grid'!CA146*FB$2&lt;0,0,+'2grid'!CA146*FB$2)</f>
        <v>138.56578377801958</v>
      </c>
    </row>
    <row r="147" spans="1:79" x14ac:dyDescent="0.2">
      <c r="A147" s="9">
        <f>+data!B149</f>
        <v>530</v>
      </c>
      <c r="B147" s="84">
        <f>IF(+'2grid'!B147*CC$2&lt;0,0,+'2grid'!B147*CC$2)</f>
        <v>0</v>
      </c>
      <c r="C147" s="84">
        <f>IF(+'2grid'!C147*CD$2&lt;0,0,+'2grid'!C147*CD$2)</f>
        <v>0</v>
      </c>
      <c r="D147" s="84">
        <f>IF(+'2grid'!D147*CE$2&lt;0,0,+'2grid'!D147*CE$2)</f>
        <v>0</v>
      </c>
      <c r="E147" s="84">
        <f>IF(+'2grid'!E147*CF$2&lt;0,0,+'2grid'!E147*CF$2)</f>
        <v>0</v>
      </c>
      <c r="F147" s="84">
        <f>IF(+'2grid'!F147*CG$2&lt;0,0,+'2grid'!F147*CG$2)</f>
        <v>0</v>
      </c>
      <c r="G147" s="84">
        <f>IF(+'2grid'!G147*CH$2&lt;0,0,+'2grid'!G147*CH$2)</f>
        <v>0</v>
      </c>
      <c r="H147" s="84">
        <f>IF(+'2grid'!H147*CI$2&lt;0,0,+'2grid'!H147*CI$2)</f>
        <v>0</v>
      </c>
      <c r="I147" s="84">
        <f>IF(+'2grid'!I147*CJ$2&lt;0,0,+'2grid'!I147*CJ$2)</f>
        <v>0</v>
      </c>
      <c r="J147" s="84">
        <f>IF(+'2grid'!J147*CK$2&lt;0,0,+'2grid'!J147*CK$2)</f>
        <v>0</v>
      </c>
      <c r="K147" s="84">
        <f>IF(+'2grid'!K147*CL$2&lt;0,0,+'2grid'!K147*CL$2)</f>
        <v>0</v>
      </c>
      <c r="L147" s="84">
        <f>IF(+'2grid'!L147*CM$2&lt;0,0,+'2grid'!L147*CM$2)</f>
        <v>0</v>
      </c>
      <c r="M147" s="84">
        <f>IF(+'2grid'!M147*CN$2&lt;0,0,+'2grid'!M147*CN$2)</f>
        <v>0</v>
      </c>
      <c r="N147" s="84">
        <f>IF(+'2grid'!N147*CO$2&lt;0,0,+'2grid'!N147*CO$2)</f>
        <v>0</v>
      </c>
      <c r="O147" s="84">
        <f>IF(+'2grid'!O147*CP$2&lt;0,0,+'2grid'!O147*CP$2)</f>
        <v>0</v>
      </c>
      <c r="P147" s="84">
        <f>IF(+'2grid'!P147*CQ$2&lt;0,0,+'2grid'!P147*CQ$2)</f>
        <v>0</v>
      </c>
      <c r="Q147" s="84">
        <f>IF(+'2grid'!Q147*CR$2&lt;0,0,+'2grid'!Q147*CR$2)</f>
        <v>0</v>
      </c>
      <c r="R147" s="84">
        <f>IF(+'2grid'!R147*CS$2&lt;0,0,+'2grid'!R147*CS$2)</f>
        <v>0</v>
      </c>
      <c r="S147" s="84">
        <f>IF(+'2grid'!S147*CT$2&lt;0,0,+'2grid'!S147*CT$2)</f>
        <v>0</v>
      </c>
      <c r="T147" s="84">
        <f>IF(+'2grid'!T147*CU$2&lt;0,0,+'2grid'!T147*CU$2)</f>
        <v>0</v>
      </c>
      <c r="U147" s="84">
        <f>IF(+'2grid'!U147*CV$2&lt;0,0,+'2grid'!U147*CV$2)</f>
        <v>0</v>
      </c>
      <c r="V147" s="84">
        <f>IF(+'2grid'!V147*CW$2&lt;0,0,+'2grid'!V147*CW$2)</f>
        <v>0</v>
      </c>
      <c r="W147" s="84">
        <f>IF(+'2grid'!W147*CX$2&lt;0,0,+'2grid'!W147*CX$2)</f>
        <v>0</v>
      </c>
      <c r="X147" s="84">
        <f>IF(+'2grid'!X147*CY$2&lt;0,0,+'2grid'!X147*CY$2)</f>
        <v>0</v>
      </c>
      <c r="Y147" s="84">
        <f>IF(+'2grid'!Y147*CZ$2&lt;0,0,+'2grid'!Y147*CZ$2)</f>
        <v>0</v>
      </c>
      <c r="Z147" s="84">
        <f>IF(+'2grid'!Z147*DA$2&lt;0,0,+'2grid'!Z147*DA$2)</f>
        <v>0</v>
      </c>
      <c r="AA147" s="84">
        <f>IF(+'2grid'!AA147*DB$2&lt;0,0,+'2grid'!AA147*DB$2)</f>
        <v>0</v>
      </c>
      <c r="AB147" s="84">
        <f>IF(+'2grid'!AB147*DC$2&lt;0,0,+'2grid'!AB147*DC$2)</f>
        <v>0</v>
      </c>
      <c r="AC147" s="84">
        <f>IF(+'2grid'!AC147*DD$2&lt;0,0,+'2grid'!AC147*DD$2)</f>
        <v>0</v>
      </c>
      <c r="AD147" s="84">
        <f>IF(+'2grid'!AD147*DE$2&lt;0,0,+'2grid'!AD147*DE$2)</f>
        <v>0</v>
      </c>
      <c r="AE147" s="84">
        <f>IF(+'2grid'!AE147*DF$2&lt;0,0,+'2grid'!AE147*DF$2)</f>
        <v>0</v>
      </c>
      <c r="AF147" s="84">
        <f>IF(+'2grid'!AF147*DG$2&lt;0,0,+'2grid'!AF147*DG$2)</f>
        <v>0</v>
      </c>
      <c r="AG147" s="84">
        <f>IF(+'2grid'!AG147*DH$2&lt;0,0,+'2grid'!AG147*DH$2)</f>
        <v>0</v>
      </c>
      <c r="AH147" s="84">
        <f>IF(+'2grid'!AH147*DI$2&lt;0,0,+'2grid'!AH147*DI$2)</f>
        <v>0</v>
      </c>
      <c r="AI147" s="84">
        <f>IF(+'2grid'!AI147*DJ$2&lt;0,0,+'2grid'!AI147*DJ$2)</f>
        <v>0</v>
      </c>
      <c r="AJ147" s="84">
        <f>IF(+'2grid'!AJ147*DK$2&lt;0,0,+'2grid'!AJ147*DK$2)</f>
        <v>0</v>
      </c>
      <c r="AK147" s="84">
        <f>IF(+'2grid'!AK147*DL$2&lt;0,0,+'2grid'!AK147*DL$2)</f>
        <v>0</v>
      </c>
      <c r="AL147" s="84">
        <f>IF(+'2grid'!AL147*DM$2&lt;0,0,+'2grid'!AL147*DM$2)</f>
        <v>0</v>
      </c>
      <c r="AM147" s="84">
        <f>IF(+'2grid'!AM147*DN$2&lt;0,0,+'2grid'!AM147*DN$2)</f>
        <v>0</v>
      </c>
      <c r="AN147" s="84">
        <f>IF(+'2grid'!AN147*DO$2&lt;0,0,+'2grid'!AN147*DO$2)</f>
        <v>0</v>
      </c>
      <c r="AO147" s="84">
        <f>IF(+'2grid'!AO147*DP$2&lt;0,0,+'2grid'!AO147*DP$2)</f>
        <v>0</v>
      </c>
      <c r="AP147" s="84">
        <f>IF(+'2grid'!AP147*DQ$2&lt;0,0,+'2grid'!AP147*DQ$2)</f>
        <v>0</v>
      </c>
      <c r="AQ147" s="84">
        <f>IF(+'2grid'!AQ147*DR$2&lt;0,0,+'2grid'!AQ147*DR$2)</f>
        <v>0</v>
      </c>
      <c r="AR147" s="84">
        <f>IF(+'2grid'!AR147*DS$2&lt;0,0,+'2grid'!AR147*DS$2)</f>
        <v>0</v>
      </c>
      <c r="AS147" s="84">
        <f>IF(+'2grid'!AS147*DT$2&lt;0,0,+'2grid'!AS147*DT$2)</f>
        <v>0</v>
      </c>
      <c r="AT147" s="84">
        <f>IF(+'2grid'!AT147*DU$2&lt;0,0,+'2grid'!AT147*DU$2)</f>
        <v>0</v>
      </c>
      <c r="AU147" s="84">
        <f>IF(+'2grid'!AU147*DV$2&lt;0,0,+'2grid'!AU147*DV$2)</f>
        <v>0</v>
      </c>
      <c r="AV147" s="84">
        <f>IF(+'2grid'!AV147*DW$2&lt;0,0,+'2grid'!AV147*DW$2)</f>
        <v>0</v>
      </c>
      <c r="AW147" s="84">
        <f>IF(+'2grid'!AW147*DX$2&lt;0,0,+'2grid'!AW147*DX$2)</f>
        <v>0</v>
      </c>
      <c r="AX147" s="84">
        <f>IF(+'2grid'!AX147*DY$2&lt;0,0,+'2grid'!AX147*DY$2)</f>
        <v>0</v>
      </c>
      <c r="AY147" s="84">
        <f>IF(+'2grid'!AY147*DZ$2&lt;0,0,+'2grid'!AY147*DZ$2)</f>
        <v>0</v>
      </c>
      <c r="AZ147" s="84">
        <f>IF(+'2grid'!AZ147*EA$2&lt;0,0,+'2grid'!AZ147*EA$2)</f>
        <v>0</v>
      </c>
      <c r="BA147" s="84">
        <f>IF(+'2grid'!BA147*EB$2&lt;0,0,+'2grid'!BA147*EB$2)</f>
        <v>0</v>
      </c>
      <c r="BB147" s="84">
        <f>IF(+'2grid'!BB147*EC$2&lt;0,0,+'2grid'!BB147*EC$2)</f>
        <v>0</v>
      </c>
      <c r="BC147" s="84">
        <f>IF(+'2grid'!BC147*ED$2&lt;0,0,+'2grid'!BC147*ED$2)</f>
        <v>0</v>
      </c>
      <c r="BD147" s="84">
        <f>IF(+'2grid'!BD147*EE$2&lt;0,0,+'2grid'!BD147*EE$2)</f>
        <v>0</v>
      </c>
      <c r="BE147" s="84">
        <f>IF(+'2grid'!BE147*EF$2&lt;0,0,+'2grid'!BE147*EF$2)</f>
        <v>0</v>
      </c>
      <c r="BF147" s="84">
        <f>IF(+'2grid'!BF147*EG$2&lt;0,0,+'2grid'!BF147*EG$2)</f>
        <v>0</v>
      </c>
      <c r="BG147" s="84">
        <f>IF(+'2grid'!BG147*EH$2&lt;0,0,+'2grid'!BG147*EH$2)</f>
        <v>0</v>
      </c>
      <c r="BH147" s="84">
        <f>IF(+'2grid'!BH147*EI$2&lt;0,0,+'2grid'!BH147*EI$2)</f>
        <v>0</v>
      </c>
      <c r="BI147" s="84">
        <f>IF(+'2grid'!BI147*EJ$2&lt;0,0,+'2grid'!BI147*EJ$2)</f>
        <v>0</v>
      </c>
      <c r="BJ147" s="84">
        <f>IF(+'2grid'!BJ147*EK$2&lt;0,0,+'2grid'!BJ147*EK$2)</f>
        <v>0</v>
      </c>
      <c r="BK147" s="84">
        <f>IF(+'2grid'!BK147*EL$2&lt;0,0,+'2grid'!BK147*EL$2)</f>
        <v>0</v>
      </c>
      <c r="BL147" s="84">
        <f>IF(+'2grid'!BL147*EM$2&lt;0,0,+'2grid'!BL147*EM$2)</f>
        <v>0</v>
      </c>
      <c r="BM147" s="84">
        <f>IF(+'2grid'!BM147*EN$2&lt;0,0,+'2grid'!BM147*EN$2)</f>
        <v>0</v>
      </c>
      <c r="BN147" s="84">
        <f>IF(+'2grid'!BN147*EO$2&lt;0,0,+'2grid'!BN147*EO$2)</f>
        <v>0</v>
      </c>
      <c r="BO147" s="84">
        <f>IF(+'2grid'!BO147*EP$2&lt;0,0,+'2grid'!BO147*EP$2)</f>
        <v>0</v>
      </c>
      <c r="BP147" s="84">
        <f>IF(+'2grid'!BP147*EQ$2&lt;0,0,+'2grid'!BP147*EQ$2)</f>
        <v>0</v>
      </c>
      <c r="BQ147" s="84">
        <f>IF(+'2grid'!BQ147*ER$2&lt;0,0,+'2grid'!BQ147*ER$2)</f>
        <v>0</v>
      </c>
      <c r="BR147" s="84">
        <f>IF(+'2grid'!BR147*ES$2&lt;0,0,+'2grid'!BR147*ES$2)</f>
        <v>0</v>
      </c>
      <c r="BS147" s="84">
        <f>IF(+'2grid'!BS147*ET$2&lt;0,0,+'2grid'!BS147*ET$2)</f>
        <v>0</v>
      </c>
      <c r="BT147" s="84">
        <f>IF(+'2grid'!BT147*EU$2&lt;0,0,+'2grid'!BT147*EU$2)</f>
        <v>0</v>
      </c>
      <c r="BU147" s="84">
        <f>IF(+'2grid'!BU147*EV$2&lt;0,0,+'2grid'!BU147*EV$2)</f>
        <v>0</v>
      </c>
      <c r="BV147" s="84">
        <f>IF(+'2grid'!BV147*EW$2&lt;0,0,+'2grid'!BV147*EW$2)</f>
        <v>0</v>
      </c>
      <c r="BW147" s="84">
        <f>IF(+'2grid'!BW147*EX$2&lt;0,0,+'2grid'!BW147*EX$2)</f>
        <v>0</v>
      </c>
      <c r="BX147" s="84">
        <f>IF(+'2grid'!BX147*EY$2&lt;0,0,+'2grid'!BX147*EY$2)</f>
        <v>0</v>
      </c>
      <c r="BY147" s="84">
        <f>IF(+'2grid'!BY147*EZ$2&lt;0,0,+'2grid'!BY147*EZ$2)</f>
        <v>0</v>
      </c>
      <c r="BZ147" s="84">
        <f>IF(+'2grid'!BZ147*FA$2&lt;0,0,+'2grid'!BZ147*FA$2)</f>
        <v>0</v>
      </c>
      <c r="CA147" s="84">
        <f>IF(+'2grid'!CA147*FB$2&lt;0,0,+'2grid'!CA147*FB$2)</f>
        <v>0</v>
      </c>
    </row>
    <row r="148" spans="1:79" x14ac:dyDescent="0.2">
      <c r="A148" s="9">
        <f>+data!B150</f>
        <v>533</v>
      </c>
      <c r="B148" s="84">
        <f>IF(+'2grid'!B148*CC$2&lt;0,0,+'2grid'!B148*CC$2)</f>
        <v>0</v>
      </c>
      <c r="C148" s="84">
        <f>IF(+'2grid'!C148*CD$2&lt;0,0,+'2grid'!C148*CD$2)</f>
        <v>0</v>
      </c>
      <c r="D148" s="84">
        <f>IF(+'2grid'!D148*CE$2&lt;0,0,+'2grid'!D148*CE$2)</f>
        <v>0</v>
      </c>
      <c r="E148" s="84">
        <f>IF(+'2grid'!E148*CF$2&lt;0,0,+'2grid'!E148*CF$2)</f>
        <v>0</v>
      </c>
      <c r="F148" s="84">
        <f>IF(+'2grid'!F148*CG$2&lt;0,0,+'2grid'!F148*CG$2)</f>
        <v>0</v>
      </c>
      <c r="G148" s="84">
        <f>IF(+'2grid'!G148*CH$2&lt;0,0,+'2grid'!G148*CH$2)</f>
        <v>0</v>
      </c>
      <c r="H148" s="84">
        <f>IF(+'2grid'!H148*CI$2&lt;0,0,+'2grid'!H148*CI$2)</f>
        <v>0</v>
      </c>
      <c r="I148" s="84">
        <f>IF(+'2grid'!I148*CJ$2&lt;0,0,+'2grid'!I148*CJ$2)</f>
        <v>0</v>
      </c>
      <c r="J148" s="84">
        <f>IF(+'2grid'!J148*CK$2&lt;0,0,+'2grid'!J148*CK$2)</f>
        <v>0</v>
      </c>
      <c r="K148" s="84">
        <f>IF(+'2grid'!K148*CL$2&lt;0,0,+'2grid'!K148*CL$2)</f>
        <v>0</v>
      </c>
      <c r="L148" s="84">
        <f>IF(+'2grid'!L148*CM$2&lt;0,0,+'2grid'!L148*CM$2)</f>
        <v>0</v>
      </c>
      <c r="M148" s="84">
        <f>IF(+'2grid'!M148*CN$2&lt;0,0,+'2grid'!M148*CN$2)</f>
        <v>0</v>
      </c>
      <c r="N148" s="84">
        <f>IF(+'2grid'!N148*CO$2&lt;0,0,+'2grid'!N148*CO$2)</f>
        <v>0</v>
      </c>
      <c r="O148" s="84">
        <f>IF(+'2grid'!O148*CP$2&lt;0,0,+'2grid'!O148*CP$2)</f>
        <v>0</v>
      </c>
      <c r="P148" s="84">
        <f>IF(+'2grid'!P148*CQ$2&lt;0,0,+'2grid'!P148*CQ$2)</f>
        <v>0</v>
      </c>
      <c r="Q148" s="84">
        <f>IF(+'2grid'!Q148*CR$2&lt;0,0,+'2grid'!Q148*CR$2)</f>
        <v>0</v>
      </c>
      <c r="R148" s="84">
        <f>IF(+'2grid'!R148*CS$2&lt;0,0,+'2grid'!R148*CS$2)</f>
        <v>0</v>
      </c>
      <c r="S148" s="84">
        <f>IF(+'2grid'!S148*CT$2&lt;0,0,+'2grid'!S148*CT$2)</f>
        <v>0</v>
      </c>
      <c r="T148" s="84">
        <f>IF(+'2grid'!T148*CU$2&lt;0,0,+'2grid'!T148*CU$2)</f>
        <v>0</v>
      </c>
      <c r="U148" s="84">
        <f>IF(+'2grid'!U148*CV$2&lt;0,0,+'2grid'!U148*CV$2)</f>
        <v>0</v>
      </c>
      <c r="V148" s="84">
        <f>IF(+'2grid'!V148*CW$2&lt;0,0,+'2grid'!V148*CW$2)</f>
        <v>0</v>
      </c>
      <c r="W148" s="84">
        <f>IF(+'2grid'!W148*CX$2&lt;0,0,+'2grid'!W148*CX$2)</f>
        <v>0</v>
      </c>
      <c r="X148" s="84">
        <f>IF(+'2grid'!X148*CY$2&lt;0,0,+'2grid'!X148*CY$2)</f>
        <v>0</v>
      </c>
      <c r="Y148" s="84">
        <f>IF(+'2grid'!Y148*CZ$2&lt;0,0,+'2grid'!Y148*CZ$2)</f>
        <v>0</v>
      </c>
      <c r="Z148" s="84">
        <f>IF(+'2grid'!Z148*DA$2&lt;0,0,+'2grid'!Z148*DA$2)</f>
        <v>0</v>
      </c>
      <c r="AA148" s="84">
        <f>IF(+'2grid'!AA148*DB$2&lt;0,0,+'2grid'!AA148*DB$2)</f>
        <v>0</v>
      </c>
      <c r="AB148" s="84">
        <f>IF(+'2grid'!AB148*DC$2&lt;0,0,+'2grid'!AB148*DC$2)</f>
        <v>0</v>
      </c>
      <c r="AC148" s="84">
        <f>IF(+'2grid'!AC148*DD$2&lt;0,0,+'2grid'!AC148*DD$2)</f>
        <v>0</v>
      </c>
      <c r="AD148" s="84">
        <f>IF(+'2grid'!AD148*DE$2&lt;0,0,+'2grid'!AD148*DE$2)</f>
        <v>0</v>
      </c>
      <c r="AE148" s="84">
        <f>IF(+'2grid'!AE148*DF$2&lt;0,0,+'2grid'!AE148*DF$2)</f>
        <v>0</v>
      </c>
      <c r="AF148" s="84">
        <f>IF(+'2grid'!AF148*DG$2&lt;0,0,+'2grid'!AF148*DG$2)</f>
        <v>0</v>
      </c>
      <c r="AG148" s="84">
        <f>IF(+'2grid'!AG148*DH$2&lt;0,0,+'2grid'!AG148*DH$2)</f>
        <v>0</v>
      </c>
      <c r="AH148" s="84">
        <f>IF(+'2grid'!AH148*DI$2&lt;0,0,+'2grid'!AH148*DI$2)</f>
        <v>0</v>
      </c>
      <c r="AI148" s="84">
        <f>IF(+'2grid'!AI148*DJ$2&lt;0,0,+'2grid'!AI148*DJ$2)</f>
        <v>0</v>
      </c>
      <c r="AJ148" s="84">
        <f>IF(+'2grid'!AJ148*DK$2&lt;0,0,+'2grid'!AJ148*DK$2)</f>
        <v>0</v>
      </c>
      <c r="AK148" s="84">
        <f>IF(+'2grid'!AK148*DL$2&lt;0,0,+'2grid'!AK148*DL$2)</f>
        <v>0</v>
      </c>
      <c r="AL148" s="84">
        <f>IF(+'2grid'!AL148*DM$2&lt;0,0,+'2grid'!AL148*DM$2)</f>
        <v>0</v>
      </c>
      <c r="AM148" s="84">
        <f>IF(+'2grid'!AM148*DN$2&lt;0,0,+'2grid'!AM148*DN$2)</f>
        <v>0</v>
      </c>
      <c r="AN148" s="84">
        <f>IF(+'2grid'!AN148*DO$2&lt;0,0,+'2grid'!AN148*DO$2)</f>
        <v>0</v>
      </c>
      <c r="AO148" s="84">
        <f>IF(+'2grid'!AO148*DP$2&lt;0,0,+'2grid'!AO148*DP$2)</f>
        <v>0</v>
      </c>
      <c r="AP148" s="84">
        <f>IF(+'2grid'!AP148*DQ$2&lt;0,0,+'2grid'!AP148*DQ$2)</f>
        <v>0</v>
      </c>
      <c r="AQ148" s="84">
        <f>IF(+'2grid'!AQ148*DR$2&lt;0,0,+'2grid'!AQ148*DR$2)</f>
        <v>0</v>
      </c>
      <c r="AR148" s="84">
        <f>IF(+'2grid'!AR148*DS$2&lt;0,0,+'2grid'!AR148*DS$2)</f>
        <v>0</v>
      </c>
      <c r="AS148" s="84">
        <f>IF(+'2grid'!AS148*DT$2&lt;0,0,+'2grid'!AS148*DT$2)</f>
        <v>0</v>
      </c>
      <c r="AT148" s="84">
        <f>IF(+'2grid'!AT148*DU$2&lt;0,0,+'2grid'!AT148*DU$2)</f>
        <v>0</v>
      </c>
      <c r="AU148" s="84">
        <f>IF(+'2grid'!AU148*DV$2&lt;0,0,+'2grid'!AU148*DV$2)</f>
        <v>0</v>
      </c>
      <c r="AV148" s="84">
        <f>IF(+'2grid'!AV148*DW$2&lt;0,0,+'2grid'!AV148*DW$2)</f>
        <v>0</v>
      </c>
      <c r="AW148" s="84">
        <f>IF(+'2grid'!AW148*DX$2&lt;0,0,+'2grid'!AW148*DX$2)</f>
        <v>0</v>
      </c>
      <c r="AX148" s="84">
        <f>IF(+'2grid'!AX148*DY$2&lt;0,0,+'2grid'!AX148*DY$2)</f>
        <v>0</v>
      </c>
      <c r="AY148" s="84">
        <f>IF(+'2grid'!AY148*DZ$2&lt;0,0,+'2grid'!AY148*DZ$2)</f>
        <v>0</v>
      </c>
      <c r="AZ148" s="84">
        <f>IF(+'2grid'!AZ148*EA$2&lt;0,0,+'2grid'!AZ148*EA$2)</f>
        <v>0</v>
      </c>
      <c r="BA148" s="84">
        <f>IF(+'2grid'!BA148*EB$2&lt;0,0,+'2grid'!BA148*EB$2)</f>
        <v>0</v>
      </c>
      <c r="BB148" s="84">
        <f>IF(+'2grid'!BB148*EC$2&lt;0,0,+'2grid'!BB148*EC$2)</f>
        <v>0</v>
      </c>
      <c r="BC148" s="84">
        <f>IF(+'2grid'!BC148*ED$2&lt;0,0,+'2grid'!BC148*ED$2)</f>
        <v>0</v>
      </c>
      <c r="BD148" s="84">
        <f>IF(+'2grid'!BD148*EE$2&lt;0,0,+'2grid'!BD148*EE$2)</f>
        <v>0</v>
      </c>
      <c r="BE148" s="84">
        <f>IF(+'2grid'!BE148*EF$2&lt;0,0,+'2grid'!BE148*EF$2)</f>
        <v>0</v>
      </c>
      <c r="BF148" s="84">
        <f>IF(+'2grid'!BF148*EG$2&lt;0,0,+'2grid'!BF148*EG$2)</f>
        <v>0</v>
      </c>
      <c r="BG148" s="84">
        <f>IF(+'2grid'!BG148*EH$2&lt;0,0,+'2grid'!BG148*EH$2)</f>
        <v>0</v>
      </c>
      <c r="BH148" s="84">
        <f>IF(+'2grid'!BH148*EI$2&lt;0,0,+'2grid'!BH148*EI$2)</f>
        <v>0</v>
      </c>
      <c r="BI148" s="84">
        <f>IF(+'2grid'!BI148*EJ$2&lt;0,0,+'2grid'!BI148*EJ$2)</f>
        <v>0</v>
      </c>
      <c r="BJ148" s="84">
        <f>IF(+'2grid'!BJ148*EK$2&lt;0,0,+'2grid'!BJ148*EK$2)</f>
        <v>0</v>
      </c>
      <c r="BK148" s="84">
        <f>IF(+'2grid'!BK148*EL$2&lt;0,0,+'2grid'!BK148*EL$2)</f>
        <v>0</v>
      </c>
      <c r="BL148" s="84">
        <f>IF(+'2grid'!BL148*EM$2&lt;0,0,+'2grid'!BL148*EM$2)</f>
        <v>0</v>
      </c>
      <c r="BM148" s="84">
        <f>IF(+'2grid'!BM148*EN$2&lt;0,0,+'2grid'!BM148*EN$2)</f>
        <v>0</v>
      </c>
      <c r="BN148" s="84">
        <f>IF(+'2grid'!BN148*EO$2&lt;0,0,+'2grid'!BN148*EO$2)</f>
        <v>0</v>
      </c>
      <c r="BO148" s="84">
        <f>IF(+'2grid'!BO148*EP$2&lt;0,0,+'2grid'!BO148*EP$2)</f>
        <v>0</v>
      </c>
      <c r="BP148" s="84">
        <f>IF(+'2grid'!BP148*EQ$2&lt;0,0,+'2grid'!BP148*EQ$2)</f>
        <v>0</v>
      </c>
      <c r="BQ148" s="84">
        <f>IF(+'2grid'!BQ148*ER$2&lt;0,0,+'2grid'!BQ148*ER$2)</f>
        <v>0</v>
      </c>
      <c r="BR148" s="84">
        <f>IF(+'2grid'!BR148*ES$2&lt;0,0,+'2grid'!BR148*ES$2)</f>
        <v>0</v>
      </c>
      <c r="BS148" s="84">
        <f>IF(+'2grid'!BS148*ET$2&lt;0,0,+'2grid'!BS148*ET$2)</f>
        <v>0</v>
      </c>
      <c r="BT148" s="84">
        <f>IF(+'2grid'!BT148*EU$2&lt;0,0,+'2grid'!BT148*EU$2)</f>
        <v>0</v>
      </c>
      <c r="BU148" s="84">
        <f>IF(+'2grid'!BU148*EV$2&lt;0,0,+'2grid'!BU148*EV$2)</f>
        <v>0</v>
      </c>
      <c r="BV148" s="84">
        <f>IF(+'2grid'!BV148*EW$2&lt;0,0,+'2grid'!BV148*EW$2)</f>
        <v>0</v>
      </c>
      <c r="BW148" s="84">
        <f>IF(+'2grid'!BW148*EX$2&lt;0,0,+'2grid'!BW148*EX$2)</f>
        <v>0</v>
      </c>
      <c r="BX148" s="84">
        <f>IF(+'2grid'!BX148*EY$2&lt;0,0,+'2grid'!BX148*EY$2)</f>
        <v>0</v>
      </c>
      <c r="BY148" s="84">
        <f>IF(+'2grid'!BY148*EZ$2&lt;0,0,+'2grid'!BY148*EZ$2)</f>
        <v>0</v>
      </c>
      <c r="BZ148" s="84">
        <f>IF(+'2grid'!BZ148*FA$2&lt;0,0,+'2grid'!BZ148*FA$2)</f>
        <v>0</v>
      </c>
      <c r="CA148" s="84">
        <f>IF(+'2grid'!CA148*FB$2&lt;0,0,+'2grid'!CA148*FB$2)</f>
        <v>0</v>
      </c>
    </row>
    <row r="149" spans="1:79" x14ac:dyDescent="0.2">
      <c r="A149" s="9">
        <f>+data!B151</f>
        <v>540</v>
      </c>
      <c r="B149" s="84">
        <f>IF(+'2grid'!B149*CC$2&lt;0,0,+'2grid'!B149*CC$2)</f>
        <v>0</v>
      </c>
      <c r="C149" s="84">
        <f>IF(+'2grid'!C149*CD$2&lt;0,0,+'2grid'!C149*CD$2)</f>
        <v>0</v>
      </c>
      <c r="D149" s="84">
        <f>IF(+'2grid'!D149*CE$2&lt;0,0,+'2grid'!D149*CE$2)</f>
        <v>0</v>
      </c>
      <c r="E149" s="84">
        <f>IF(+'2grid'!E149*CF$2&lt;0,0,+'2grid'!E149*CF$2)</f>
        <v>0</v>
      </c>
      <c r="F149" s="84">
        <f>IF(+'2grid'!F149*CG$2&lt;0,0,+'2grid'!F149*CG$2)</f>
        <v>0</v>
      </c>
      <c r="G149" s="84">
        <f>IF(+'2grid'!G149*CH$2&lt;0,0,+'2grid'!G149*CH$2)</f>
        <v>0</v>
      </c>
      <c r="H149" s="84">
        <f>IF(+'2grid'!H149*CI$2&lt;0,0,+'2grid'!H149*CI$2)</f>
        <v>0</v>
      </c>
      <c r="I149" s="84">
        <f>IF(+'2grid'!I149*CJ$2&lt;0,0,+'2grid'!I149*CJ$2)</f>
        <v>0</v>
      </c>
      <c r="J149" s="84">
        <f>IF(+'2grid'!J149*CK$2&lt;0,0,+'2grid'!J149*CK$2)</f>
        <v>0</v>
      </c>
      <c r="K149" s="84">
        <f>IF(+'2grid'!K149*CL$2&lt;0,0,+'2grid'!K149*CL$2)</f>
        <v>0</v>
      </c>
      <c r="L149" s="84">
        <f>IF(+'2grid'!L149*CM$2&lt;0,0,+'2grid'!L149*CM$2)</f>
        <v>0</v>
      </c>
      <c r="M149" s="84">
        <f>IF(+'2grid'!M149*CN$2&lt;0,0,+'2grid'!M149*CN$2)</f>
        <v>0</v>
      </c>
      <c r="N149" s="84">
        <f>IF(+'2grid'!N149*CO$2&lt;0,0,+'2grid'!N149*CO$2)</f>
        <v>0</v>
      </c>
      <c r="O149" s="84">
        <f>IF(+'2grid'!O149*CP$2&lt;0,0,+'2grid'!O149*CP$2)</f>
        <v>0</v>
      </c>
      <c r="P149" s="84">
        <f>IF(+'2grid'!P149*CQ$2&lt;0,0,+'2grid'!P149*CQ$2)</f>
        <v>0</v>
      </c>
      <c r="Q149" s="84">
        <f>IF(+'2grid'!Q149*CR$2&lt;0,0,+'2grid'!Q149*CR$2)</f>
        <v>0</v>
      </c>
      <c r="R149" s="84">
        <f>IF(+'2grid'!R149*CS$2&lt;0,0,+'2grid'!R149*CS$2)</f>
        <v>0</v>
      </c>
      <c r="S149" s="84">
        <f>IF(+'2grid'!S149*CT$2&lt;0,0,+'2grid'!S149*CT$2)</f>
        <v>0</v>
      </c>
      <c r="T149" s="84">
        <f>IF(+'2grid'!T149*CU$2&lt;0,0,+'2grid'!T149*CU$2)</f>
        <v>0</v>
      </c>
      <c r="U149" s="84">
        <f>IF(+'2grid'!U149*CV$2&lt;0,0,+'2grid'!U149*CV$2)</f>
        <v>0</v>
      </c>
      <c r="V149" s="84">
        <f>IF(+'2grid'!V149*CW$2&lt;0,0,+'2grid'!V149*CW$2)</f>
        <v>0</v>
      </c>
      <c r="W149" s="84">
        <f>IF(+'2grid'!W149*CX$2&lt;0,0,+'2grid'!W149*CX$2)</f>
        <v>0</v>
      </c>
      <c r="X149" s="84">
        <f>IF(+'2grid'!X149*CY$2&lt;0,0,+'2grid'!X149*CY$2)</f>
        <v>0</v>
      </c>
      <c r="Y149" s="84">
        <f>IF(+'2grid'!Y149*CZ$2&lt;0,0,+'2grid'!Y149*CZ$2)</f>
        <v>0</v>
      </c>
      <c r="Z149" s="84">
        <f>IF(+'2grid'!Z149*DA$2&lt;0,0,+'2grid'!Z149*DA$2)</f>
        <v>0</v>
      </c>
      <c r="AA149" s="84">
        <f>IF(+'2grid'!AA149*DB$2&lt;0,0,+'2grid'!AA149*DB$2)</f>
        <v>0</v>
      </c>
      <c r="AB149" s="84">
        <f>IF(+'2grid'!AB149*DC$2&lt;0,0,+'2grid'!AB149*DC$2)</f>
        <v>0</v>
      </c>
      <c r="AC149" s="84">
        <f>IF(+'2grid'!AC149*DD$2&lt;0,0,+'2grid'!AC149*DD$2)</f>
        <v>0</v>
      </c>
      <c r="AD149" s="84">
        <f>IF(+'2grid'!AD149*DE$2&lt;0,0,+'2grid'!AD149*DE$2)</f>
        <v>0</v>
      </c>
      <c r="AE149" s="84">
        <f>IF(+'2grid'!AE149*DF$2&lt;0,0,+'2grid'!AE149*DF$2)</f>
        <v>0</v>
      </c>
      <c r="AF149" s="84">
        <f>IF(+'2grid'!AF149*DG$2&lt;0,0,+'2grid'!AF149*DG$2)</f>
        <v>0</v>
      </c>
      <c r="AG149" s="84">
        <f>IF(+'2grid'!AG149*DH$2&lt;0,0,+'2grid'!AG149*DH$2)</f>
        <v>0</v>
      </c>
      <c r="AH149" s="84">
        <f>IF(+'2grid'!AH149*DI$2&lt;0,0,+'2grid'!AH149*DI$2)</f>
        <v>0</v>
      </c>
      <c r="AI149" s="84">
        <f>IF(+'2grid'!AI149*DJ$2&lt;0,0,+'2grid'!AI149*DJ$2)</f>
        <v>0</v>
      </c>
      <c r="AJ149" s="84">
        <f>IF(+'2grid'!AJ149*DK$2&lt;0,0,+'2grid'!AJ149*DK$2)</f>
        <v>0</v>
      </c>
      <c r="AK149" s="84">
        <f>IF(+'2grid'!AK149*DL$2&lt;0,0,+'2grid'!AK149*DL$2)</f>
        <v>0</v>
      </c>
      <c r="AL149" s="84">
        <f>IF(+'2grid'!AL149*DM$2&lt;0,0,+'2grid'!AL149*DM$2)</f>
        <v>0</v>
      </c>
      <c r="AM149" s="84">
        <f>IF(+'2grid'!AM149*DN$2&lt;0,0,+'2grid'!AM149*DN$2)</f>
        <v>0</v>
      </c>
      <c r="AN149" s="84">
        <f>IF(+'2grid'!AN149*DO$2&lt;0,0,+'2grid'!AN149*DO$2)</f>
        <v>0</v>
      </c>
      <c r="AO149" s="84">
        <f>IF(+'2grid'!AO149*DP$2&lt;0,0,+'2grid'!AO149*DP$2)</f>
        <v>0</v>
      </c>
      <c r="AP149" s="84">
        <f>IF(+'2grid'!AP149*DQ$2&lt;0,0,+'2grid'!AP149*DQ$2)</f>
        <v>0</v>
      </c>
      <c r="AQ149" s="84">
        <f>IF(+'2grid'!AQ149*DR$2&lt;0,0,+'2grid'!AQ149*DR$2)</f>
        <v>0</v>
      </c>
      <c r="AR149" s="84">
        <f>IF(+'2grid'!AR149*DS$2&lt;0,0,+'2grid'!AR149*DS$2)</f>
        <v>0</v>
      </c>
      <c r="AS149" s="84">
        <f>IF(+'2grid'!AS149*DT$2&lt;0,0,+'2grid'!AS149*DT$2)</f>
        <v>0</v>
      </c>
      <c r="AT149" s="84">
        <f>IF(+'2grid'!AT149*DU$2&lt;0,0,+'2grid'!AT149*DU$2)</f>
        <v>0</v>
      </c>
      <c r="AU149" s="84">
        <f>IF(+'2grid'!AU149*DV$2&lt;0,0,+'2grid'!AU149*DV$2)</f>
        <v>0</v>
      </c>
      <c r="AV149" s="84">
        <f>IF(+'2grid'!AV149*DW$2&lt;0,0,+'2grid'!AV149*DW$2)</f>
        <v>0</v>
      </c>
      <c r="AW149" s="84">
        <f>IF(+'2grid'!AW149*DX$2&lt;0,0,+'2grid'!AW149*DX$2)</f>
        <v>0</v>
      </c>
      <c r="AX149" s="84">
        <f>IF(+'2grid'!AX149*DY$2&lt;0,0,+'2grid'!AX149*DY$2)</f>
        <v>0.30266666666666664</v>
      </c>
      <c r="AY149" s="84">
        <f>IF(+'2grid'!AY149*DZ$2&lt;0,0,+'2grid'!AY149*DZ$2)</f>
        <v>0.61066666666666669</v>
      </c>
      <c r="AZ149" s="84">
        <f>IF(+'2grid'!AZ149*EA$2&lt;0,0,+'2grid'!AZ149*EA$2)</f>
        <v>0.92400000000000004</v>
      </c>
      <c r="BA149" s="84">
        <f>IF(+'2grid'!BA149*EB$2&lt;0,0,+'2grid'!BA149*EB$2)</f>
        <v>1.2426666666666666</v>
      </c>
      <c r="BB149" s="84">
        <f>IF(+'2grid'!BB149*EC$2&lt;0,0,+'2grid'!BB149*EC$2)</f>
        <v>1.5666666666666667</v>
      </c>
      <c r="BC149" s="84">
        <f>IF(+'2grid'!BC149*ED$2&lt;0,0,+'2grid'!BC149*ED$2)</f>
        <v>1.8959999999999999</v>
      </c>
      <c r="BD149" s="84">
        <f>IF(+'2grid'!BD149*EE$2&lt;0,0,+'2grid'!BD149*EE$2)</f>
        <v>1.9119999999999999</v>
      </c>
      <c r="BE149" s="84">
        <f>IF(+'2grid'!BE149*EF$2&lt;0,0,+'2grid'!BE149*EF$2)</f>
        <v>1.9279999999999999</v>
      </c>
      <c r="BF149" s="84">
        <f>IF(+'2grid'!BF149*EG$2&lt;0,0,+'2grid'!BF149*EG$2)</f>
        <v>3.8879999999999999</v>
      </c>
      <c r="BG149" s="84">
        <f>IF(+'2grid'!BG149*EH$2&lt;0,0,+'2grid'!BG149*EH$2)</f>
        <v>8.82</v>
      </c>
      <c r="BH149" s="84">
        <f>IF(+'2grid'!BH149*EI$2&lt;0,0,+'2grid'!BH149*EI$2)</f>
        <v>8.82</v>
      </c>
      <c r="BI149" s="84">
        <f>IF(+'2grid'!BI149*EJ$2&lt;0,0,+'2grid'!BI149*EJ$2)</f>
        <v>9.8000000000000007</v>
      </c>
      <c r="BJ149" s="84">
        <f>IF(+'2grid'!BJ149*EK$2&lt;0,0,+'2grid'!BJ149*EK$2)</f>
        <v>9.8000000000000007</v>
      </c>
      <c r="BK149" s="84">
        <f>IF(+'2grid'!BK149*EL$2&lt;0,0,+'2grid'!BK149*EL$2)</f>
        <v>9.8000000000000007</v>
      </c>
      <c r="BL149" s="84">
        <f>IF(+'2grid'!BL149*EM$2&lt;0,0,+'2grid'!BL149*EM$2)</f>
        <v>9.8000000000000007</v>
      </c>
      <c r="BM149" s="84">
        <f>IF(+'2grid'!BM149*EN$2&lt;0,0,+'2grid'!BM149*EN$2)</f>
        <v>9.8000000000000007</v>
      </c>
      <c r="BN149" s="84">
        <f>IF(+'2grid'!BN149*EO$2&lt;0,0,+'2grid'!BN149*EO$2)</f>
        <v>9.8000000000000007</v>
      </c>
      <c r="BO149" s="84">
        <f>IF(+'2grid'!BO149*EP$2&lt;0,0,+'2grid'!BO149*EP$2)</f>
        <v>9.8000000000000007</v>
      </c>
      <c r="BP149" s="84">
        <f>IF(+'2grid'!BP149*EQ$2&lt;0,0,+'2grid'!BP149*EQ$2)</f>
        <v>9.8000000000000007</v>
      </c>
      <c r="BQ149" s="84">
        <f>IF(+'2grid'!BQ149*ER$2&lt;0,0,+'2grid'!BQ149*ER$2)</f>
        <v>9.8000000000000007</v>
      </c>
      <c r="BR149" s="84">
        <f>IF(+'2grid'!BR149*ES$2&lt;0,0,+'2grid'!BR149*ES$2)</f>
        <v>9.8000000000000007</v>
      </c>
      <c r="BS149" s="84">
        <f>IF(+'2grid'!BS149*ET$2&lt;0,0,+'2grid'!BS149*ET$2)</f>
        <v>9.8000000000000007</v>
      </c>
      <c r="BT149" s="84">
        <f>IF(+'2grid'!BT149*EU$2&lt;0,0,+'2grid'!BT149*EU$2)</f>
        <v>9.8000000000000007</v>
      </c>
      <c r="BU149" s="84">
        <f>IF(+'2grid'!BU149*EV$2&lt;0,0,+'2grid'!BU149*EV$2)</f>
        <v>9.8000000000000007</v>
      </c>
      <c r="BV149" s="84">
        <f>IF(+'2grid'!BV149*EW$2&lt;0,0,+'2grid'!BV149*EW$2)</f>
        <v>9.8000000000000007</v>
      </c>
      <c r="BW149" s="84">
        <f>IF(+'2grid'!BW149*EX$2&lt;0,0,+'2grid'!BW149*EX$2)</f>
        <v>9.8000000000000007</v>
      </c>
      <c r="BX149" s="84">
        <f>IF(+'2grid'!BX149*EY$2&lt;0,0,+'2grid'!BX149*EY$2)</f>
        <v>9.8000000000000007</v>
      </c>
      <c r="BY149" s="84">
        <f>IF(+'2grid'!BY149*EZ$2&lt;0,0,+'2grid'!BY149*EZ$2)</f>
        <v>9.8000000000000007</v>
      </c>
      <c r="BZ149" s="84">
        <f>IF(+'2grid'!BZ149*FA$2&lt;0,0,+'2grid'!BZ149*FA$2)</f>
        <v>9.8000000000000007</v>
      </c>
      <c r="CA149" s="84">
        <f>IF(+'2grid'!CA149*FB$2&lt;0,0,+'2grid'!CA149*FB$2)</f>
        <v>9.8000000000000007</v>
      </c>
    </row>
    <row r="150" spans="1:79" x14ac:dyDescent="0.2">
      <c r="A150" s="9">
        <f>+data!B152</f>
        <v>548</v>
      </c>
      <c r="B150" s="84">
        <f>IF(+'2grid'!B150*CC$2&lt;0,0,+'2grid'!B150*CC$2)</f>
        <v>0</v>
      </c>
      <c r="C150" s="84">
        <f>IF(+'2grid'!C150*CD$2&lt;0,0,+'2grid'!C150*CD$2)</f>
        <v>0</v>
      </c>
      <c r="D150" s="84">
        <f>IF(+'2grid'!D150*CE$2&lt;0,0,+'2grid'!D150*CE$2)</f>
        <v>0</v>
      </c>
      <c r="E150" s="84">
        <f>IF(+'2grid'!E150*CF$2&lt;0,0,+'2grid'!E150*CF$2)</f>
        <v>0</v>
      </c>
      <c r="F150" s="84">
        <f>IF(+'2grid'!F150*CG$2&lt;0,0,+'2grid'!F150*CG$2)</f>
        <v>0</v>
      </c>
      <c r="G150" s="84">
        <f>IF(+'2grid'!G150*CH$2&lt;0,0,+'2grid'!G150*CH$2)</f>
        <v>0</v>
      </c>
      <c r="H150" s="84">
        <f>IF(+'2grid'!H150*CI$2&lt;0,0,+'2grid'!H150*CI$2)</f>
        <v>0</v>
      </c>
      <c r="I150" s="84">
        <f>IF(+'2grid'!I150*CJ$2&lt;0,0,+'2grid'!I150*CJ$2)</f>
        <v>0</v>
      </c>
      <c r="J150" s="84">
        <f>IF(+'2grid'!J150*CK$2&lt;0,0,+'2grid'!J150*CK$2)</f>
        <v>0</v>
      </c>
      <c r="K150" s="84">
        <f>IF(+'2grid'!K150*CL$2&lt;0,0,+'2grid'!K150*CL$2)</f>
        <v>0</v>
      </c>
      <c r="L150" s="84">
        <f>IF(+'2grid'!L150*CM$2&lt;0,0,+'2grid'!L150*CM$2)</f>
        <v>0</v>
      </c>
      <c r="M150" s="84">
        <f>IF(+'2grid'!M150*CN$2&lt;0,0,+'2grid'!M150*CN$2)</f>
        <v>0</v>
      </c>
      <c r="N150" s="84">
        <f>IF(+'2grid'!N150*CO$2&lt;0,0,+'2grid'!N150*CO$2)</f>
        <v>0</v>
      </c>
      <c r="O150" s="84">
        <f>IF(+'2grid'!O150*CP$2&lt;0,0,+'2grid'!O150*CP$2)</f>
        <v>0</v>
      </c>
      <c r="P150" s="84">
        <f>IF(+'2grid'!P150*CQ$2&lt;0,0,+'2grid'!P150*CQ$2)</f>
        <v>0</v>
      </c>
      <c r="Q150" s="84">
        <f>IF(+'2grid'!Q150*CR$2&lt;0,0,+'2grid'!Q150*CR$2)</f>
        <v>0</v>
      </c>
      <c r="R150" s="84">
        <f>IF(+'2grid'!R150*CS$2&lt;0,0,+'2grid'!R150*CS$2)</f>
        <v>0</v>
      </c>
      <c r="S150" s="84">
        <f>IF(+'2grid'!S150*CT$2&lt;0,0,+'2grid'!S150*CT$2)</f>
        <v>0</v>
      </c>
      <c r="T150" s="84">
        <f>IF(+'2grid'!T150*CU$2&lt;0,0,+'2grid'!T150*CU$2)</f>
        <v>0</v>
      </c>
      <c r="U150" s="84">
        <f>IF(+'2grid'!U150*CV$2&lt;0,0,+'2grid'!U150*CV$2)</f>
        <v>0</v>
      </c>
      <c r="V150" s="84">
        <f>IF(+'2grid'!V150*CW$2&lt;0,0,+'2grid'!V150*CW$2)</f>
        <v>0</v>
      </c>
      <c r="W150" s="84">
        <f>IF(+'2grid'!W150*CX$2&lt;0,0,+'2grid'!W150*CX$2)</f>
        <v>0</v>
      </c>
      <c r="X150" s="84">
        <f>IF(+'2grid'!X150*CY$2&lt;0,0,+'2grid'!X150*CY$2)</f>
        <v>0</v>
      </c>
      <c r="Y150" s="84">
        <f>IF(+'2grid'!Y150*CZ$2&lt;0,0,+'2grid'!Y150*CZ$2)</f>
        <v>0</v>
      </c>
      <c r="Z150" s="84">
        <f>IF(+'2grid'!Z150*DA$2&lt;0,0,+'2grid'!Z150*DA$2)</f>
        <v>0</v>
      </c>
      <c r="AA150" s="84">
        <f>IF(+'2grid'!AA150*DB$2&lt;0,0,+'2grid'!AA150*DB$2)</f>
        <v>0</v>
      </c>
      <c r="AB150" s="84">
        <f>IF(+'2grid'!AB150*DC$2&lt;0,0,+'2grid'!AB150*DC$2)</f>
        <v>0</v>
      </c>
      <c r="AC150" s="84">
        <f>IF(+'2grid'!AC150*DD$2&lt;0,0,+'2grid'!AC150*DD$2)</f>
        <v>0</v>
      </c>
      <c r="AD150" s="84">
        <f>IF(+'2grid'!AD150*DE$2&lt;0,0,+'2grid'!AD150*DE$2)</f>
        <v>0</v>
      </c>
      <c r="AE150" s="84">
        <f>IF(+'2grid'!AE150*DF$2&lt;0,0,+'2grid'!AE150*DF$2)</f>
        <v>0</v>
      </c>
      <c r="AF150" s="84">
        <f>IF(+'2grid'!AF150*DG$2&lt;0,0,+'2grid'!AF150*DG$2)</f>
        <v>0</v>
      </c>
      <c r="AG150" s="84">
        <f>IF(+'2grid'!AG150*DH$2&lt;0,0,+'2grid'!AG150*DH$2)</f>
        <v>0</v>
      </c>
      <c r="AH150" s="84">
        <f>IF(+'2grid'!AH150*DI$2&lt;0,0,+'2grid'!AH150*DI$2)</f>
        <v>0</v>
      </c>
      <c r="AI150" s="84">
        <f>IF(+'2grid'!AI150*DJ$2&lt;0,0,+'2grid'!AI150*DJ$2)</f>
        <v>0</v>
      </c>
      <c r="AJ150" s="84">
        <f>IF(+'2grid'!AJ150*DK$2&lt;0,0,+'2grid'!AJ150*DK$2)</f>
        <v>0</v>
      </c>
      <c r="AK150" s="84">
        <f>IF(+'2grid'!AK150*DL$2&lt;0,0,+'2grid'!AK150*DL$2)</f>
        <v>0</v>
      </c>
      <c r="AL150" s="84">
        <f>IF(+'2grid'!AL150*DM$2&lt;0,0,+'2grid'!AL150*DM$2)</f>
        <v>0</v>
      </c>
      <c r="AM150" s="84">
        <f>IF(+'2grid'!AM150*DN$2&lt;0,0,+'2grid'!AM150*DN$2)</f>
        <v>0</v>
      </c>
      <c r="AN150" s="84">
        <f>IF(+'2grid'!AN150*DO$2&lt;0,0,+'2grid'!AN150*DO$2)</f>
        <v>0</v>
      </c>
      <c r="AO150" s="84">
        <f>IF(+'2grid'!AO150*DP$2&lt;0,0,+'2grid'!AO150*DP$2)</f>
        <v>0</v>
      </c>
      <c r="AP150" s="84">
        <f>IF(+'2grid'!AP150*DQ$2&lt;0,0,+'2grid'!AP150*DQ$2)</f>
        <v>0</v>
      </c>
      <c r="AQ150" s="84">
        <f>IF(+'2grid'!AQ150*DR$2&lt;0,0,+'2grid'!AQ150*DR$2)</f>
        <v>0</v>
      </c>
      <c r="AR150" s="84">
        <f>IF(+'2grid'!AR150*DS$2&lt;0,0,+'2grid'!AR150*DS$2)</f>
        <v>0</v>
      </c>
      <c r="AS150" s="84">
        <f>IF(+'2grid'!AS150*DT$2&lt;0,0,+'2grid'!AS150*DT$2)</f>
        <v>0</v>
      </c>
      <c r="AT150" s="84">
        <f>IF(+'2grid'!AT150*DU$2&lt;0,0,+'2grid'!AT150*DU$2)</f>
        <v>0</v>
      </c>
      <c r="AU150" s="84">
        <f>IF(+'2grid'!AU150*DV$2&lt;0,0,+'2grid'!AU150*DV$2)</f>
        <v>0</v>
      </c>
      <c r="AV150" s="84">
        <f>IF(+'2grid'!AV150*DW$2&lt;0,0,+'2grid'!AV150*DW$2)</f>
        <v>0</v>
      </c>
      <c r="AW150" s="84">
        <f>IF(+'2grid'!AW150*DX$2&lt;0,0,+'2grid'!AW150*DX$2)</f>
        <v>0</v>
      </c>
      <c r="AX150" s="84">
        <f>IF(+'2grid'!AX150*DY$2&lt;0,0,+'2grid'!AX150*DY$2)</f>
        <v>0</v>
      </c>
      <c r="AY150" s="84">
        <f>IF(+'2grid'!AY150*DZ$2&lt;0,0,+'2grid'!AY150*DZ$2)</f>
        <v>0</v>
      </c>
      <c r="AZ150" s="84">
        <f>IF(+'2grid'!AZ150*EA$2&lt;0,0,+'2grid'!AZ150*EA$2)</f>
        <v>0</v>
      </c>
      <c r="BA150" s="84">
        <f>IF(+'2grid'!BA150*EB$2&lt;0,0,+'2grid'!BA150*EB$2)</f>
        <v>0</v>
      </c>
      <c r="BB150" s="84">
        <f>IF(+'2grid'!BB150*EC$2&lt;0,0,+'2grid'!BB150*EC$2)</f>
        <v>0</v>
      </c>
      <c r="BC150" s="84">
        <f>IF(+'2grid'!BC150*ED$2&lt;0,0,+'2grid'!BC150*ED$2)</f>
        <v>0</v>
      </c>
      <c r="BD150" s="84">
        <f>IF(+'2grid'!BD150*EE$2&lt;0,0,+'2grid'!BD150*EE$2)</f>
        <v>0</v>
      </c>
      <c r="BE150" s="84">
        <f>IF(+'2grid'!BE150*EF$2&lt;0,0,+'2grid'!BE150*EF$2)</f>
        <v>0</v>
      </c>
      <c r="BF150" s="84">
        <f>IF(+'2grid'!BF150*EG$2&lt;0,0,+'2grid'!BF150*EG$2)</f>
        <v>0</v>
      </c>
      <c r="BG150" s="84">
        <f>IF(+'2grid'!BG150*EH$2&lt;0,0,+'2grid'!BG150*EH$2)</f>
        <v>0</v>
      </c>
      <c r="BH150" s="84">
        <f>IF(+'2grid'!BH150*EI$2&lt;0,0,+'2grid'!BH150*EI$2)</f>
        <v>0</v>
      </c>
      <c r="BI150" s="84">
        <f>IF(+'2grid'!BI150*EJ$2&lt;0,0,+'2grid'!BI150*EJ$2)</f>
        <v>0</v>
      </c>
      <c r="BJ150" s="84">
        <f>IF(+'2grid'!BJ150*EK$2&lt;0,0,+'2grid'!BJ150*EK$2)</f>
        <v>0</v>
      </c>
      <c r="BK150" s="84">
        <f>IF(+'2grid'!BK150*EL$2&lt;0,0,+'2grid'!BK150*EL$2)</f>
        <v>0</v>
      </c>
      <c r="BL150" s="84">
        <f>IF(+'2grid'!BL150*EM$2&lt;0,0,+'2grid'!BL150*EM$2)</f>
        <v>0</v>
      </c>
      <c r="BM150" s="84">
        <f>IF(+'2grid'!BM150*EN$2&lt;0,0,+'2grid'!BM150*EN$2)</f>
        <v>0</v>
      </c>
      <c r="BN150" s="84">
        <f>IF(+'2grid'!BN150*EO$2&lt;0,0,+'2grid'!BN150*EO$2)</f>
        <v>0</v>
      </c>
      <c r="BO150" s="84">
        <f>IF(+'2grid'!BO150*EP$2&lt;0,0,+'2grid'!BO150*EP$2)</f>
        <v>0</v>
      </c>
      <c r="BP150" s="84">
        <f>IF(+'2grid'!BP150*EQ$2&lt;0,0,+'2grid'!BP150*EQ$2)</f>
        <v>0</v>
      </c>
      <c r="BQ150" s="84">
        <f>IF(+'2grid'!BQ150*ER$2&lt;0,0,+'2grid'!BQ150*ER$2)</f>
        <v>0</v>
      </c>
      <c r="BR150" s="84">
        <f>IF(+'2grid'!BR150*ES$2&lt;0,0,+'2grid'!BR150*ES$2)</f>
        <v>0</v>
      </c>
      <c r="BS150" s="84">
        <f>IF(+'2grid'!BS150*ET$2&lt;0,0,+'2grid'!BS150*ET$2)</f>
        <v>0</v>
      </c>
      <c r="BT150" s="84">
        <f>IF(+'2grid'!BT150*EU$2&lt;0,0,+'2grid'!BT150*EU$2)</f>
        <v>0</v>
      </c>
      <c r="BU150" s="84">
        <f>IF(+'2grid'!BU150*EV$2&lt;0,0,+'2grid'!BU150*EV$2)</f>
        <v>0</v>
      </c>
      <c r="BV150" s="84">
        <f>IF(+'2grid'!BV150*EW$2&lt;0,0,+'2grid'!BV150*EW$2)</f>
        <v>0</v>
      </c>
      <c r="BW150" s="84">
        <f>IF(+'2grid'!BW150*EX$2&lt;0,0,+'2grid'!BW150*EX$2)</f>
        <v>0</v>
      </c>
      <c r="BX150" s="84">
        <f>IF(+'2grid'!BX150*EY$2&lt;0,0,+'2grid'!BX150*EY$2)</f>
        <v>0</v>
      </c>
      <c r="BY150" s="84">
        <f>IF(+'2grid'!BY150*EZ$2&lt;0,0,+'2grid'!BY150*EZ$2)</f>
        <v>0</v>
      </c>
      <c r="BZ150" s="84">
        <f>IF(+'2grid'!BZ150*FA$2&lt;0,0,+'2grid'!BZ150*FA$2)</f>
        <v>0</v>
      </c>
      <c r="CA150" s="84">
        <f>IF(+'2grid'!CA150*FB$2&lt;0,0,+'2grid'!CA150*FB$2)</f>
        <v>0</v>
      </c>
    </row>
    <row r="151" spans="1:79" x14ac:dyDescent="0.2">
      <c r="A151" s="9">
        <f>+data!B153</f>
        <v>554</v>
      </c>
      <c r="B151" s="84">
        <f>IF(+'2grid'!B151*CC$2&lt;0,0,+'2grid'!B151*CC$2)</f>
        <v>0</v>
      </c>
      <c r="C151" s="84">
        <f>IF(+'2grid'!C151*CD$2&lt;0,0,+'2grid'!C151*CD$2)</f>
        <v>0</v>
      </c>
      <c r="D151" s="84">
        <f>IF(+'2grid'!D151*CE$2&lt;0,0,+'2grid'!D151*CE$2)</f>
        <v>0</v>
      </c>
      <c r="E151" s="84">
        <f>IF(+'2grid'!E151*CF$2&lt;0,0,+'2grid'!E151*CF$2)</f>
        <v>0</v>
      </c>
      <c r="F151" s="84">
        <f>IF(+'2grid'!F151*CG$2&lt;0,0,+'2grid'!F151*CG$2)</f>
        <v>0</v>
      </c>
      <c r="G151" s="84">
        <f>IF(+'2grid'!G151*CH$2&lt;0,0,+'2grid'!G151*CH$2)</f>
        <v>0</v>
      </c>
      <c r="H151" s="84">
        <f>IF(+'2grid'!H151*CI$2&lt;0,0,+'2grid'!H151*CI$2)</f>
        <v>0</v>
      </c>
      <c r="I151" s="84">
        <f>IF(+'2grid'!I151*CJ$2&lt;0,0,+'2grid'!I151*CJ$2)</f>
        <v>0</v>
      </c>
      <c r="J151" s="84">
        <f>IF(+'2grid'!J151*CK$2&lt;0,0,+'2grid'!J151*CK$2)</f>
        <v>0</v>
      </c>
      <c r="K151" s="84">
        <f>IF(+'2grid'!K151*CL$2&lt;0,0,+'2grid'!K151*CL$2)</f>
        <v>0</v>
      </c>
      <c r="L151" s="84">
        <f>IF(+'2grid'!L151*CM$2&lt;0,0,+'2grid'!L151*CM$2)</f>
        <v>0</v>
      </c>
      <c r="M151" s="84">
        <f>IF(+'2grid'!M151*CN$2&lt;0,0,+'2grid'!M151*CN$2)</f>
        <v>0</v>
      </c>
      <c r="N151" s="84">
        <f>IF(+'2grid'!N151*CO$2&lt;0,0,+'2grid'!N151*CO$2)</f>
        <v>0</v>
      </c>
      <c r="O151" s="84">
        <f>IF(+'2grid'!O151*CP$2&lt;0,0,+'2grid'!O151*CP$2)</f>
        <v>0</v>
      </c>
      <c r="P151" s="84">
        <f>IF(+'2grid'!P151*CQ$2&lt;0,0,+'2grid'!P151*CQ$2)</f>
        <v>0</v>
      </c>
      <c r="Q151" s="84">
        <f>IF(+'2grid'!Q151*CR$2&lt;0,0,+'2grid'!Q151*CR$2)</f>
        <v>0</v>
      </c>
      <c r="R151" s="84">
        <f>IF(+'2grid'!R151*CS$2&lt;0,0,+'2grid'!R151*CS$2)</f>
        <v>0</v>
      </c>
      <c r="S151" s="84">
        <f>IF(+'2grid'!S151*CT$2&lt;0,0,+'2grid'!S151*CT$2)</f>
        <v>0</v>
      </c>
      <c r="T151" s="84">
        <f>IF(+'2grid'!T151*CU$2&lt;0,0,+'2grid'!T151*CU$2)</f>
        <v>0</v>
      </c>
      <c r="U151" s="84">
        <f>IF(+'2grid'!U151*CV$2&lt;0,0,+'2grid'!U151*CV$2)</f>
        <v>0</v>
      </c>
      <c r="V151" s="84">
        <f>IF(+'2grid'!V151*CW$2&lt;0,0,+'2grid'!V151*CW$2)</f>
        <v>0</v>
      </c>
      <c r="W151" s="84">
        <f>IF(+'2grid'!W151*CX$2&lt;0,0,+'2grid'!W151*CX$2)</f>
        <v>0</v>
      </c>
      <c r="X151" s="84">
        <f>IF(+'2grid'!X151*CY$2&lt;0,0,+'2grid'!X151*CY$2)</f>
        <v>0</v>
      </c>
      <c r="Y151" s="84">
        <f>IF(+'2grid'!Y151*CZ$2&lt;0,0,+'2grid'!Y151*CZ$2)</f>
        <v>0</v>
      </c>
      <c r="Z151" s="84">
        <f>IF(+'2grid'!Z151*DA$2&lt;0,0,+'2grid'!Z151*DA$2)</f>
        <v>0</v>
      </c>
      <c r="AA151" s="84">
        <f>IF(+'2grid'!AA151*DB$2&lt;0,0,+'2grid'!AA151*DB$2)</f>
        <v>0</v>
      </c>
      <c r="AB151" s="84">
        <f>IF(+'2grid'!AB151*DC$2&lt;0,0,+'2grid'!AB151*DC$2)</f>
        <v>0</v>
      </c>
      <c r="AC151" s="84">
        <f>IF(+'2grid'!AC151*DD$2&lt;0,0,+'2grid'!AC151*DD$2)</f>
        <v>0</v>
      </c>
      <c r="AD151" s="84">
        <f>IF(+'2grid'!AD151*DE$2&lt;0,0,+'2grid'!AD151*DE$2)</f>
        <v>0</v>
      </c>
      <c r="AE151" s="84">
        <f>IF(+'2grid'!AE151*DF$2&lt;0,0,+'2grid'!AE151*DF$2)</f>
        <v>0</v>
      </c>
      <c r="AF151" s="84">
        <f>IF(+'2grid'!AF151*DG$2&lt;0,0,+'2grid'!AF151*DG$2)</f>
        <v>0</v>
      </c>
      <c r="AG151" s="84">
        <f>IF(+'2grid'!AG151*DH$2&lt;0,0,+'2grid'!AG151*DH$2)</f>
        <v>0</v>
      </c>
      <c r="AH151" s="84">
        <f>IF(+'2grid'!AH151*DI$2&lt;0,0,+'2grid'!AH151*DI$2)</f>
        <v>0</v>
      </c>
      <c r="AI151" s="84">
        <f>IF(+'2grid'!AI151*DJ$2&lt;0,0,+'2grid'!AI151*DJ$2)</f>
        <v>0</v>
      </c>
      <c r="AJ151" s="84">
        <f>IF(+'2grid'!AJ151*DK$2&lt;0,0,+'2grid'!AJ151*DK$2)</f>
        <v>0</v>
      </c>
      <c r="AK151" s="84">
        <f>IF(+'2grid'!AK151*DL$2&lt;0,0,+'2grid'!AK151*DL$2)</f>
        <v>0</v>
      </c>
      <c r="AL151" s="84">
        <f>IF(+'2grid'!AL151*DM$2&lt;0,0,+'2grid'!AL151*DM$2)</f>
        <v>0</v>
      </c>
      <c r="AM151" s="84">
        <f>IF(+'2grid'!AM151*DN$2&lt;0,0,+'2grid'!AM151*DN$2)</f>
        <v>0</v>
      </c>
      <c r="AN151" s="84">
        <f>IF(+'2grid'!AN151*DO$2&lt;0,0,+'2grid'!AN151*DO$2)</f>
        <v>2.309939795031116</v>
      </c>
      <c r="AO151" s="84">
        <f>IF(+'2grid'!AO151*DP$2&lt;0,0,+'2grid'!AO151*DP$2)</f>
        <v>4.7482095786750715</v>
      </c>
      <c r="AP151" s="84">
        <f>IF(+'2grid'!AP151*DQ$2&lt;0,0,+'2grid'!AP151*DQ$2)</f>
        <v>7.3148093509318679</v>
      </c>
      <c r="AQ151" s="84">
        <f>IF(+'2grid'!AQ151*DR$2&lt;0,0,+'2grid'!AQ151*DR$2)</f>
        <v>10.009739111801503</v>
      </c>
      <c r="AR151" s="84">
        <f>IF(+'2grid'!AR151*DS$2&lt;0,0,+'2grid'!AR151*DS$2)</f>
        <v>12.832998861283977</v>
      </c>
      <c r="AS151" s="84">
        <f>IF(+'2grid'!AS151*DT$2&lt;0,0,+'2grid'!AS151*DT$2)</f>
        <v>15.784588599379294</v>
      </c>
      <c r="AT151" s="84">
        <f>IF(+'2grid'!AT151*DU$2&lt;0,0,+'2grid'!AT151*DU$2)</f>
        <v>18.864508326087446</v>
      </c>
      <c r="AU151" s="84">
        <f>IF(+'2grid'!AU151*DV$2&lt;0,0,+'2grid'!AU151*DV$2)</f>
        <v>22.072758041408441</v>
      </c>
      <c r="AV151" s="84">
        <f>IF(+'2grid'!AV151*DW$2&lt;0,0,+'2grid'!AV151*DW$2)</f>
        <v>25.409337745342278</v>
      </c>
      <c r="AW151" s="84">
        <f>IF(+'2grid'!AW151*DX$2&lt;0,0,+'2grid'!AW151*DX$2)</f>
        <v>28.87424743788895</v>
      </c>
      <c r="AX151" s="84">
        <f>IF(+'2grid'!AX151*DY$2&lt;0,0,+'2grid'!AX151*DY$2)</f>
        <v>33.853708760750152</v>
      </c>
      <c r="AY151" s="84">
        <f>IF(+'2grid'!AY151*DZ$2&lt;0,0,+'2grid'!AY151*DZ$2)</f>
        <v>38.91639125269743</v>
      </c>
      <c r="AZ151" s="84">
        <f>IF(+'2grid'!AZ151*EA$2&lt;0,0,+'2grid'!AZ151*EA$2)</f>
        <v>44.062294913730796</v>
      </c>
      <c r="BA151" s="84">
        <f>IF(+'2grid'!BA151*EB$2&lt;0,0,+'2grid'!BA151*EB$2)</f>
        <v>49.291419743850255</v>
      </c>
      <c r="BB151" s="84">
        <f>IF(+'2grid'!BB151*EC$2&lt;0,0,+'2grid'!BB151*EC$2)</f>
        <v>54.603765743055803</v>
      </c>
      <c r="BC151" s="84">
        <f>IF(+'2grid'!BC151*ED$2&lt;0,0,+'2grid'!BC151*ED$2)</f>
        <v>59.999332911347437</v>
      </c>
      <c r="BD151" s="84">
        <f>IF(+'2grid'!BD151*EE$2&lt;0,0,+'2grid'!BD151*EE$2)</f>
        <v>87.22243973944525</v>
      </c>
      <c r="BE151" s="84">
        <f>IF(+'2grid'!BE151*EF$2&lt;0,0,+'2grid'!BE151*EF$2)</f>
        <v>145.00249763763253</v>
      </c>
      <c r="BF151" s="84">
        <f>IF(+'2grid'!BF151*EG$2&lt;0,0,+'2grid'!BF151*EG$2)</f>
        <v>223.70292132654282</v>
      </c>
      <c r="BG151" s="84">
        <f>IF(+'2grid'!BG151*EH$2&lt;0,0,+'2grid'!BG151*EH$2)</f>
        <v>229.57167080578853</v>
      </c>
      <c r="BH151" s="84">
        <f>IF(+'2grid'!BH151*EI$2&lt;0,0,+'2grid'!BH151*EI$2)</f>
        <v>402.7573172031378</v>
      </c>
      <c r="BI151" s="84">
        <f>IF(+'2grid'!BI151*EJ$2&lt;0,0,+'2grid'!BI151*EJ$2)</f>
        <v>376.98084890213698</v>
      </c>
      <c r="BJ151" s="84">
        <f>IF(+'2grid'!BJ151*EK$2&lt;0,0,+'2grid'!BJ151*EK$2)</f>
        <v>394.70217085907501</v>
      </c>
      <c r="BK151" s="84">
        <f>IF(+'2grid'!BK151*EL$2&lt;0,0,+'2grid'!BK151*EL$2)</f>
        <v>445.44959282667043</v>
      </c>
      <c r="BL151" s="84">
        <f>IF(+'2grid'!BL151*EM$2&lt;0,0,+'2grid'!BL151*EM$2)</f>
        <v>429.33930013854484</v>
      </c>
      <c r="BM151" s="84">
        <f>IF(+'2grid'!BM151*EN$2&lt;0,0,+'2grid'!BM151*EN$2)</f>
        <v>348.78783669791733</v>
      </c>
      <c r="BN151" s="84">
        <f>IF(+'2grid'!BN151*EO$2&lt;0,0,+'2grid'!BN151*EO$2)</f>
        <v>498.61355869748456</v>
      </c>
      <c r="BO151" s="84">
        <f>IF(+'2grid'!BO151*EP$2&lt;0,0,+'2grid'!BO151*EP$2)</f>
        <v>498.61355869748456</v>
      </c>
      <c r="BP151" s="84">
        <f>IF(+'2grid'!BP151*EQ$2&lt;0,0,+'2grid'!BP151*EQ$2)</f>
        <v>498.61355869748456</v>
      </c>
      <c r="BQ151" s="84">
        <f>IF(+'2grid'!BQ151*ER$2&lt;0,0,+'2grid'!BQ151*ER$2)</f>
        <v>498.61355869748456</v>
      </c>
      <c r="BR151" s="84">
        <f>IF(+'2grid'!BR151*ES$2&lt;0,0,+'2grid'!BR151*ES$2)</f>
        <v>498.61355869748456</v>
      </c>
      <c r="BS151" s="84">
        <f>IF(+'2grid'!BS151*ET$2&lt;0,0,+'2grid'!BS151*ET$2)</f>
        <v>548.55546603067364</v>
      </c>
      <c r="BT151" s="84">
        <f>IF(+'2grid'!BT151*EU$2&lt;0,0,+'2grid'!BT151*EU$2)</f>
        <v>531.90816358627626</v>
      </c>
      <c r="BU151" s="84">
        <f>IF(+'2grid'!BU151*EV$2&lt;0,0,+'2grid'!BU151*EV$2)</f>
        <v>544.11618537883476</v>
      </c>
      <c r="BV151" s="84">
        <f>IF(+'2grid'!BV151*EW$2&lt;0,0,+'2grid'!BV151*EW$2)</f>
        <v>557.80396738867182</v>
      </c>
      <c r="BW151" s="84">
        <f>IF(+'2grid'!BW151*EX$2&lt;0,0,+'2grid'!BW151*EX$2)</f>
        <v>571.51641206879788</v>
      </c>
      <c r="BX151" s="84">
        <f>IF(+'2grid'!BX151*EY$2&lt;0,0,+'2grid'!BX151*EY$2)</f>
        <v>582.5324047974367</v>
      </c>
      <c r="BY151" s="84">
        <f>IF(+'2grid'!BY151*EZ$2&lt;0,0,+'2grid'!BY151*EZ$2)</f>
        <v>586.311822004237</v>
      </c>
      <c r="BZ151" s="84">
        <f>IF(+'2grid'!BZ151*FA$2&lt;0,0,+'2grid'!BZ151*FA$2)</f>
        <v>602.46276537328447</v>
      </c>
      <c r="CA151" s="84">
        <f>IF(+'2grid'!CA151*FB$2&lt;0,0,+'2grid'!CA151*FB$2)</f>
        <v>612.95117182330364</v>
      </c>
    </row>
    <row r="152" spans="1:79" x14ac:dyDescent="0.2">
      <c r="A152" s="9">
        <f>+data!B154</f>
        <v>558</v>
      </c>
      <c r="B152" s="84">
        <f>IF(+'2grid'!B152*CC$2&lt;0,0,+'2grid'!B152*CC$2)</f>
        <v>0</v>
      </c>
      <c r="C152" s="84">
        <f>IF(+'2grid'!C152*CD$2&lt;0,0,+'2grid'!C152*CD$2)</f>
        <v>0</v>
      </c>
      <c r="D152" s="84">
        <f>IF(+'2grid'!D152*CE$2&lt;0,0,+'2grid'!D152*CE$2)</f>
        <v>0</v>
      </c>
      <c r="E152" s="84">
        <f>IF(+'2grid'!E152*CF$2&lt;0,0,+'2grid'!E152*CF$2)</f>
        <v>0</v>
      </c>
      <c r="F152" s="84">
        <f>IF(+'2grid'!F152*CG$2&lt;0,0,+'2grid'!F152*CG$2)</f>
        <v>0</v>
      </c>
      <c r="G152" s="84">
        <f>IF(+'2grid'!G152*CH$2&lt;0,0,+'2grid'!G152*CH$2)</f>
        <v>0</v>
      </c>
      <c r="H152" s="84">
        <f>IF(+'2grid'!H152*CI$2&lt;0,0,+'2grid'!H152*CI$2)</f>
        <v>0</v>
      </c>
      <c r="I152" s="84">
        <f>IF(+'2grid'!I152*CJ$2&lt;0,0,+'2grid'!I152*CJ$2)</f>
        <v>0</v>
      </c>
      <c r="J152" s="84">
        <f>IF(+'2grid'!J152*CK$2&lt;0,0,+'2grid'!J152*CK$2)</f>
        <v>0</v>
      </c>
      <c r="K152" s="84">
        <f>IF(+'2grid'!K152*CL$2&lt;0,0,+'2grid'!K152*CL$2)</f>
        <v>0</v>
      </c>
      <c r="L152" s="84">
        <f>IF(+'2grid'!L152*CM$2&lt;0,0,+'2grid'!L152*CM$2)</f>
        <v>0</v>
      </c>
      <c r="M152" s="84">
        <f>IF(+'2grid'!M152*CN$2&lt;0,0,+'2grid'!M152*CN$2)</f>
        <v>0</v>
      </c>
      <c r="N152" s="84">
        <f>IF(+'2grid'!N152*CO$2&lt;0,0,+'2grid'!N152*CO$2)</f>
        <v>0</v>
      </c>
      <c r="O152" s="84">
        <f>IF(+'2grid'!O152*CP$2&lt;0,0,+'2grid'!O152*CP$2)</f>
        <v>0</v>
      </c>
      <c r="P152" s="84">
        <f>IF(+'2grid'!P152*CQ$2&lt;0,0,+'2grid'!P152*CQ$2)</f>
        <v>0</v>
      </c>
      <c r="Q152" s="84">
        <f>IF(+'2grid'!Q152*CR$2&lt;0,0,+'2grid'!Q152*CR$2)</f>
        <v>0</v>
      </c>
      <c r="R152" s="84">
        <f>IF(+'2grid'!R152*CS$2&lt;0,0,+'2grid'!R152*CS$2)</f>
        <v>0</v>
      </c>
      <c r="S152" s="84">
        <f>IF(+'2grid'!S152*CT$2&lt;0,0,+'2grid'!S152*CT$2)</f>
        <v>0</v>
      </c>
      <c r="T152" s="84">
        <f>IF(+'2grid'!T152*CU$2&lt;0,0,+'2grid'!T152*CU$2)</f>
        <v>0</v>
      </c>
      <c r="U152" s="84">
        <f>IF(+'2grid'!U152*CV$2&lt;0,0,+'2grid'!U152*CV$2)</f>
        <v>0</v>
      </c>
      <c r="V152" s="84">
        <f>IF(+'2grid'!V152*CW$2&lt;0,0,+'2grid'!V152*CW$2)</f>
        <v>0</v>
      </c>
      <c r="W152" s="84">
        <f>IF(+'2grid'!W152*CX$2&lt;0,0,+'2grid'!W152*CX$2)</f>
        <v>0</v>
      </c>
      <c r="X152" s="84">
        <f>IF(+'2grid'!X152*CY$2&lt;0,0,+'2grid'!X152*CY$2)</f>
        <v>0</v>
      </c>
      <c r="Y152" s="84">
        <f>IF(+'2grid'!Y152*CZ$2&lt;0,0,+'2grid'!Y152*CZ$2)</f>
        <v>0</v>
      </c>
      <c r="Z152" s="84">
        <f>IF(+'2grid'!Z152*DA$2&lt;0,0,+'2grid'!Z152*DA$2)</f>
        <v>0</v>
      </c>
      <c r="AA152" s="84">
        <f>IF(+'2grid'!AA152*DB$2&lt;0,0,+'2grid'!AA152*DB$2)</f>
        <v>0</v>
      </c>
      <c r="AB152" s="84">
        <f>IF(+'2grid'!AB152*DC$2&lt;0,0,+'2grid'!AB152*DC$2)</f>
        <v>0</v>
      </c>
      <c r="AC152" s="84">
        <f>IF(+'2grid'!AC152*DD$2&lt;0,0,+'2grid'!AC152*DD$2)</f>
        <v>3.3834906904711373E-2</v>
      </c>
      <c r="AD152" s="84">
        <f>IF(+'2grid'!AD152*DE$2&lt;0,0,+'2grid'!AD152*DE$2)</f>
        <v>4.132258972445247E-2</v>
      </c>
      <c r="AE152" s="84">
        <f>IF(+'2grid'!AE152*DF$2&lt;0,0,+'2grid'!AE152*DF$2)</f>
        <v>4.9282140739851439E-2</v>
      </c>
      <c r="AF152" s="84">
        <f>IF(+'2grid'!AF152*DG$2&lt;0,0,+'2grid'!AF152*DG$2)</f>
        <v>5.7713559950908322E-2</v>
      </c>
      <c r="AG152" s="84">
        <f>IF(+'2grid'!AG152*DH$2&lt;0,0,+'2grid'!AG152*DH$2)</f>
        <v>6.6616847357623091E-2</v>
      </c>
      <c r="AH152" s="84">
        <f>IF(+'2grid'!AH152*DI$2&lt;0,0,+'2grid'!AH152*DI$2)</f>
        <v>7.5992002959995752E-2</v>
      </c>
      <c r="AI152" s="84">
        <f>IF(+'2grid'!AI152*DJ$2&lt;0,0,+'2grid'!AI152*DJ$2)</f>
        <v>8.5839026758026321E-2</v>
      </c>
      <c r="AJ152" s="84">
        <f>IF(+'2grid'!AJ152*DK$2&lt;0,0,+'2grid'!AJ152*DK$2)</f>
        <v>9.6157918751714769E-2</v>
      </c>
      <c r="AK152" s="84">
        <f>IF(+'2grid'!AK152*DL$2&lt;0,0,+'2grid'!AK152*DL$2)</f>
        <v>0.10694867894106111</v>
      </c>
      <c r="AL152" s="84">
        <f>IF(+'2grid'!AL152*DM$2&lt;0,0,+'2grid'!AL152*DM$2)</f>
        <v>0.11821130732606534</v>
      </c>
      <c r="AM152" s="84">
        <f>IF(+'2grid'!AM152*DN$2&lt;0,0,+'2grid'!AM152*DN$2)</f>
        <v>0.1299458039067275</v>
      </c>
      <c r="AN152" s="84">
        <f>IF(+'2grid'!AN152*DO$2&lt;0,0,+'2grid'!AN152*DO$2)</f>
        <v>0.24027078551707126</v>
      </c>
      <c r="AO152" s="84">
        <f>IF(+'2grid'!AO152*DP$2&lt;0,0,+'2grid'!AO152*DP$2)</f>
        <v>0.35651866959162981</v>
      </c>
      <c r="AP152" s="84">
        <f>IF(+'2grid'!AP152*DQ$2&lt;0,0,+'2grid'!AP152*DQ$2)</f>
        <v>0.47868945613040315</v>
      </c>
      <c r="AQ152" s="84">
        <f>IF(+'2grid'!AQ152*DR$2&lt;0,0,+'2grid'!AQ152*DR$2)</f>
        <v>0.60678314513339127</v>
      </c>
      <c r="AR152" s="84">
        <f>IF(+'2grid'!AR152*DS$2&lt;0,0,+'2grid'!AR152*DS$2)</f>
        <v>0.74079973660059417</v>
      </c>
      <c r="AS152" s="84">
        <f>IF(+'2grid'!AS152*DT$2&lt;0,0,+'2grid'!AS152*DT$2)</f>
        <v>0.88073923053201175</v>
      </c>
      <c r="AT152" s="84">
        <f>IF(+'2grid'!AT152*DU$2&lt;0,0,+'2grid'!AT152*DU$2)</f>
        <v>1.0266016269276441</v>
      </c>
      <c r="AU152" s="84">
        <f>IF(+'2grid'!AU152*DV$2&lt;0,0,+'2grid'!AU152*DV$2)</f>
        <v>1.1783869257874913</v>
      </c>
      <c r="AV152" s="84">
        <f>IF(+'2grid'!AV152*DW$2&lt;0,0,+'2grid'!AV152*DW$2)</f>
        <v>1.3360951271115531</v>
      </c>
      <c r="AW152" s="84">
        <f>IF(+'2grid'!AW152*DX$2&lt;0,0,+'2grid'!AW152*DX$2)</f>
        <v>1.4997262308998303</v>
      </c>
      <c r="AX152" s="84">
        <f>IF(+'2grid'!AX152*DY$2&lt;0,0,+'2grid'!AX152*DY$2)</f>
        <v>3.5304666383701182</v>
      </c>
      <c r="AY152" s="84">
        <f>IF(+'2grid'!AY152*DZ$2&lt;0,0,+'2grid'!AY152*DZ$2)</f>
        <v>5.5967561120543294</v>
      </c>
      <c r="AZ152" s="84">
        <f>IF(+'2grid'!AZ152*EA$2&lt;0,0,+'2grid'!AZ152*EA$2)</f>
        <v>7.6985946519524617</v>
      </c>
      <c r="BA152" s="84">
        <f>IF(+'2grid'!BA152*EB$2&lt;0,0,+'2grid'!BA152*EB$2)</f>
        <v>9.8359822580645151</v>
      </c>
      <c r="BB152" s="84">
        <f>IF(+'2grid'!BB152*EC$2&lt;0,0,+'2grid'!BB152*EC$2)</f>
        <v>12.008918930390491</v>
      </c>
      <c r="BC152" s="84">
        <f>IF(+'2grid'!BC152*ED$2&lt;0,0,+'2grid'!BC152*ED$2)</f>
        <v>14.217404668930389</v>
      </c>
      <c r="BD152" s="84">
        <f>IF(+'2grid'!BD152*EE$2&lt;0,0,+'2grid'!BD152*EE$2)</f>
        <v>31.860850594227504</v>
      </c>
      <c r="BE152" s="84">
        <f>IF(+'2grid'!BE152*EF$2&lt;0,0,+'2grid'!BE152*EF$2)</f>
        <v>48.191202886247872</v>
      </c>
      <c r="BF152" s="84">
        <f>IF(+'2grid'!BF152*EG$2&lt;0,0,+'2grid'!BF152*EG$2)</f>
        <v>48.591129881154494</v>
      </c>
      <c r="BG152" s="84">
        <f>IF(+'2grid'!BG152*EH$2&lt;0,0,+'2grid'!BG152*EH$2)</f>
        <v>49.807574490662134</v>
      </c>
      <c r="BH152" s="84">
        <f>IF(+'2grid'!BH152*EI$2&lt;0,0,+'2grid'!BH152*EI$2)</f>
        <v>49.807574490662134</v>
      </c>
      <c r="BI152" s="84">
        <f>IF(+'2grid'!BI152*EJ$2&lt;0,0,+'2grid'!BI152*EJ$2)</f>
        <v>49.807574490662134</v>
      </c>
      <c r="BJ152" s="84">
        <f>IF(+'2grid'!BJ152*EK$2&lt;0,0,+'2grid'!BJ152*EK$2)</f>
        <v>49.807574490662134</v>
      </c>
      <c r="BK152" s="84">
        <f>IF(+'2grid'!BK152*EL$2&lt;0,0,+'2grid'!BK152*EL$2)</f>
        <v>49.807574490662134</v>
      </c>
      <c r="BL152" s="84">
        <f>IF(+'2grid'!BL152*EM$2&lt;0,0,+'2grid'!BL152*EM$2)</f>
        <v>49.807574490662134</v>
      </c>
      <c r="BM152" s="84">
        <f>IF(+'2grid'!BM152*EN$2&lt;0,0,+'2grid'!BM152*EN$2)</f>
        <v>49.807574490662134</v>
      </c>
      <c r="BN152" s="84">
        <f>IF(+'2grid'!BN152*EO$2&lt;0,0,+'2grid'!BN152*EO$2)</f>
        <v>49.807574490662134</v>
      </c>
      <c r="BO152" s="84">
        <f>IF(+'2grid'!BO152*EP$2&lt;0,0,+'2grid'!BO152*EP$2)</f>
        <v>49.807574490662134</v>
      </c>
      <c r="BP152" s="84">
        <f>IF(+'2grid'!BP152*EQ$2&lt;0,0,+'2grid'!BP152*EQ$2)</f>
        <v>49.807574490662134</v>
      </c>
      <c r="BQ152" s="84">
        <f>IF(+'2grid'!BQ152*ER$2&lt;0,0,+'2grid'!BQ152*ER$2)</f>
        <v>49.807574490662134</v>
      </c>
      <c r="BR152" s="84">
        <f>IF(+'2grid'!BR152*ES$2&lt;0,0,+'2grid'!BR152*ES$2)</f>
        <v>49.807574490662134</v>
      </c>
      <c r="BS152" s="84">
        <f>IF(+'2grid'!BS152*ET$2&lt;0,0,+'2grid'!BS152*ET$2)</f>
        <v>49.807574490662134</v>
      </c>
      <c r="BT152" s="84">
        <f>IF(+'2grid'!BT152*EU$2&lt;0,0,+'2grid'!BT152*EU$2)</f>
        <v>49.807574490662134</v>
      </c>
      <c r="BU152" s="84">
        <f>IF(+'2grid'!BU152*EV$2&lt;0,0,+'2grid'!BU152*EV$2)</f>
        <v>49.807574490662134</v>
      </c>
      <c r="BV152" s="84">
        <f>IF(+'2grid'!BV152*EW$2&lt;0,0,+'2grid'!BV152*EW$2)</f>
        <v>49.807574490662134</v>
      </c>
      <c r="BW152" s="84">
        <f>IF(+'2grid'!BW152*EX$2&lt;0,0,+'2grid'!BW152*EX$2)</f>
        <v>49.807574490662134</v>
      </c>
      <c r="BX152" s="84">
        <f>IF(+'2grid'!BX152*EY$2&lt;0,0,+'2grid'!BX152*EY$2)</f>
        <v>49.807574490662134</v>
      </c>
      <c r="BY152" s="84">
        <f>IF(+'2grid'!BY152*EZ$2&lt;0,0,+'2grid'!BY152*EZ$2)</f>
        <v>49.807574490662134</v>
      </c>
      <c r="BZ152" s="84">
        <f>IF(+'2grid'!BZ152*FA$2&lt;0,0,+'2grid'!BZ152*FA$2)</f>
        <v>49.807574490662134</v>
      </c>
      <c r="CA152" s="84">
        <f>IF(+'2grid'!CA152*FB$2&lt;0,0,+'2grid'!CA152*FB$2)</f>
        <v>49.807574490662134</v>
      </c>
    </row>
    <row r="153" spans="1:79" x14ac:dyDescent="0.2">
      <c r="A153" s="9">
        <f>+data!B155</f>
        <v>562</v>
      </c>
      <c r="B153" s="84">
        <f>IF(+'2grid'!B153*CC$2&lt;0,0,+'2grid'!B153*CC$2)</f>
        <v>0</v>
      </c>
      <c r="C153" s="84">
        <f>IF(+'2grid'!C153*CD$2&lt;0,0,+'2grid'!C153*CD$2)</f>
        <v>0</v>
      </c>
      <c r="D153" s="84">
        <f>IF(+'2grid'!D153*CE$2&lt;0,0,+'2grid'!D153*CE$2)</f>
        <v>0</v>
      </c>
      <c r="E153" s="84">
        <f>IF(+'2grid'!E153*CF$2&lt;0,0,+'2grid'!E153*CF$2)</f>
        <v>0</v>
      </c>
      <c r="F153" s="84">
        <f>IF(+'2grid'!F153*CG$2&lt;0,0,+'2grid'!F153*CG$2)</f>
        <v>0</v>
      </c>
      <c r="G153" s="84">
        <f>IF(+'2grid'!G153*CH$2&lt;0,0,+'2grid'!G153*CH$2)</f>
        <v>0</v>
      </c>
      <c r="H153" s="84">
        <f>IF(+'2grid'!H153*CI$2&lt;0,0,+'2grid'!H153*CI$2)</f>
        <v>0</v>
      </c>
      <c r="I153" s="84">
        <f>IF(+'2grid'!I153*CJ$2&lt;0,0,+'2grid'!I153*CJ$2)</f>
        <v>0</v>
      </c>
      <c r="J153" s="84">
        <f>IF(+'2grid'!J153*CK$2&lt;0,0,+'2grid'!J153*CK$2)</f>
        <v>0</v>
      </c>
      <c r="K153" s="84">
        <f>IF(+'2grid'!K153*CL$2&lt;0,0,+'2grid'!K153*CL$2)</f>
        <v>0</v>
      </c>
      <c r="L153" s="84">
        <f>IF(+'2grid'!L153*CM$2&lt;0,0,+'2grid'!L153*CM$2)</f>
        <v>0</v>
      </c>
      <c r="M153" s="84">
        <f>IF(+'2grid'!M153*CN$2&lt;0,0,+'2grid'!M153*CN$2)</f>
        <v>0</v>
      </c>
      <c r="N153" s="84">
        <f>IF(+'2grid'!N153*CO$2&lt;0,0,+'2grid'!N153*CO$2)</f>
        <v>0</v>
      </c>
      <c r="O153" s="84">
        <f>IF(+'2grid'!O153*CP$2&lt;0,0,+'2grid'!O153*CP$2)</f>
        <v>0</v>
      </c>
      <c r="P153" s="84">
        <f>IF(+'2grid'!P153*CQ$2&lt;0,0,+'2grid'!P153*CQ$2)</f>
        <v>0</v>
      </c>
      <c r="Q153" s="84">
        <f>IF(+'2grid'!Q153*CR$2&lt;0,0,+'2grid'!Q153*CR$2)</f>
        <v>0</v>
      </c>
      <c r="R153" s="84">
        <f>IF(+'2grid'!R153*CS$2&lt;0,0,+'2grid'!R153*CS$2)</f>
        <v>0</v>
      </c>
      <c r="S153" s="84">
        <f>IF(+'2grid'!S153*CT$2&lt;0,0,+'2grid'!S153*CT$2)</f>
        <v>0</v>
      </c>
      <c r="T153" s="84">
        <f>IF(+'2grid'!T153*CU$2&lt;0,0,+'2grid'!T153*CU$2)</f>
        <v>0</v>
      </c>
      <c r="U153" s="84">
        <f>IF(+'2grid'!U153*CV$2&lt;0,0,+'2grid'!U153*CV$2)</f>
        <v>0</v>
      </c>
      <c r="V153" s="84">
        <f>IF(+'2grid'!V153*CW$2&lt;0,0,+'2grid'!V153*CW$2)</f>
        <v>0</v>
      </c>
      <c r="W153" s="84">
        <f>IF(+'2grid'!W153*CX$2&lt;0,0,+'2grid'!W153*CX$2)</f>
        <v>0</v>
      </c>
      <c r="X153" s="84">
        <f>IF(+'2grid'!X153*CY$2&lt;0,0,+'2grid'!X153*CY$2)</f>
        <v>0</v>
      </c>
      <c r="Y153" s="84">
        <f>IF(+'2grid'!Y153*CZ$2&lt;0,0,+'2grid'!Y153*CZ$2)</f>
        <v>0</v>
      </c>
      <c r="Z153" s="84">
        <f>IF(+'2grid'!Z153*DA$2&lt;0,0,+'2grid'!Z153*DA$2)</f>
        <v>0</v>
      </c>
      <c r="AA153" s="84">
        <f>IF(+'2grid'!AA153*DB$2&lt;0,0,+'2grid'!AA153*DB$2)</f>
        <v>0</v>
      </c>
      <c r="AB153" s="84">
        <f>IF(+'2grid'!AB153*DC$2&lt;0,0,+'2grid'!AB153*DC$2)</f>
        <v>0</v>
      </c>
      <c r="AC153" s="84">
        <f>IF(+'2grid'!AC153*DD$2&lt;0,0,+'2grid'!AC153*DD$2)</f>
        <v>0.26932007795636886</v>
      </c>
      <c r="AD153" s="84">
        <f>IF(+'2grid'!AD153*DE$2&lt;0,0,+'2grid'!AD153*DE$2)</f>
        <v>0.32099885884900148</v>
      </c>
      <c r="AE153" s="84">
        <f>IF(+'2grid'!AE153*DF$2&lt;0,0,+'2grid'!AE153*DF$2)</f>
        <v>0.37582425341658637</v>
      </c>
      <c r="AF153" s="84">
        <f>IF(+'2grid'!AF153*DG$2&lt;0,0,+'2grid'!AF153*DG$2)</f>
        <v>0.43379626165912338</v>
      </c>
      <c r="AG153" s="84">
        <f>IF(+'2grid'!AG153*DH$2&lt;0,0,+'2grid'!AG153*DH$2)</f>
        <v>0.49491488357661245</v>
      </c>
      <c r="AH153" s="84">
        <f>IF(+'2grid'!AH153*DI$2&lt;0,0,+'2grid'!AH153*DI$2)</f>
        <v>0.55918011916905352</v>
      </c>
      <c r="AI153" s="84">
        <f>IF(+'2grid'!AI153*DJ$2&lt;0,0,+'2grid'!AI153*DJ$2)</f>
        <v>0.62659196843644704</v>
      </c>
      <c r="AJ153" s="84">
        <f>IF(+'2grid'!AJ153*DK$2&lt;0,0,+'2grid'!AJ153*DK$2)</f>
        <v>0.69715043137879262</v>
      </c>
      <c r="AK153" s="84">
        <f>IF(+'2grid'!AK153*DL$2&lt;0,0,+'2grid'!AK153*DL$2)</f>
        <v>0.77085550799609015</v>
      </c>
      <c r="AL153" s="84">
        <f>IF(+'2grid'!AL153*DM$2&lt;0,0,+'2grid'!AL153*DM$2)</f>
        <v>0.84770719828833996</v>
      </c>
      <c r="AM153" s="84">
        <f>IF(+'2grid'!AM153*DN$2&lt;0,0,+'2grid'!AM153*DN$2)</f>
        <v>0.92770550225554194</v>
      </c>
      <c r="AN153" s="84">
        <f>IF(+'2grid'!AN153*DO$2&lt;0,0,+'2grid'!AN153*DO$2)</f>
        <v>0.98705761619803689</v>
      </c>
      <c r="AO153" s="84">
        <f>IF(+'2grid'!AO153*DP$2&lt;0,0,+'2grid'!AO153*DP$2)</f>
        <v>1.0482345213877251</v>
      </c>
      <c r="AP153" s="84">
        <f>IF(+'2grid'!AP153*DQ$2&lt;0,0,+'2grid'!AP153*DQ$2)</f>
        <v>1.1112362178246067</v>
      </c>
      <c r="AQ153" s="84">
        <f>IF(+'2grid'!AQ153*DR$2&lt;0,0,+'2grid'!AQ153*DR$2)</f>
        <v>1.1760627055086814</v>
      </c>
      <c r="AR153" s="84">
        <f>IF(+'2grid'!AR153*DS$2&lt;0,0,+'2grid'!AR153*DS$2)</f>
        <v>1.2427139844399495</v>
      </c>
      <c r="AS153" s="84">
        <f>IF(+'2grid'!AS153*DT$2&lt;0,0,+'2grid'!AS153*DT$2)</f>
        <v>1.311190054618411</v>
      </c>
      <c r="AT153" s="84">
        <f>IF(+'2grid'!AT153*DU$2&lt;0,0,+'2grid'!AT153*DU$2)</f>
        <v>1.3814909160440656</v>
      </c>
      <c r="AU153" s="84">
        <f>IF(+'2grid'!AU153*DV$2&lt;0,0,+'2grid'!AU153*DV$2)</f>
        <v>1.4536165687169134</v>
      </c>
      <c r="AV153" s="84">
        <f>IF(+'2grid'!AV153*DW$2&lt;0,0,+'2grid'!AV153*DW$2)</f>
        <v>1.5275670126369549</v>
      </c>
      <c r="AW153" s="84">
        <f>IF(+'2grid'!AW153*DX$2&lt;0,0,+'2grid'!AW153*DX$2)</f>
        <v>1.6033422478041894</v>
      </c>
      <c r="AX153" s="84">
        <f>IF(+'2grid'!AX153*DY$2&lt;0,0,+'2grid'!AX153*DY$2)</f>
        <v>3.5047873876075291</v>
      </c>
      <c r="AY153" s="84">
        <f>IF(+'2grid'!AY153*DZ$2&lt;0,0,+'2grid'!AY153*DZ$2)</f>
        <v>5.4394870332912504</v>
      </c>
      <c r="AZ153" s="84">
        <f>IF(+'2grid'!AZ153*EA$2&lt;0,0,+'2grid'!AZ153*EA$2)</f>
        <v>7.4074411848553545</v>
      </c>
      <c r="BA153" s="84">
        <f>IF(+'2grid'!BA153*EB$2&lt;0,0,+'2grid'!BA153*EB$2)</f>
        <v>9.4086498422998446</v>
      </c>
      <c r="BB153" s="84">
        <f>IF(+'2grid'!BB153*EC$2&lt;0,0,+'2grid'!BB153*EC$2)</f>
        <v>11.443113005624713</v>
      </c>
      <c r="BC153" s="84">
        <f>IF(+'2grid'!BC153*ED$2&lt;0,0,+'2grid'!BC153*ED$2)</f>
        <v>13.510830674829968</v>
      </c>
      <c r="BD153" s="84">
        <f>IF(+'2grid'!BD153*EE$2&lt;0,0,+'2grid'!BD153*EE$2)</f>
        <v>15.327951889008048</v>
      </c>
      <c r="BE153" s="84">
        <f>IF(+'2grid'!BE153*EF$2&lt;0,0,+'2grid'!BE153*EF$2)</f>
        <v>19.749613510174715</v>
      </c>
      <c r="BF153" s="84">
        <f>IF(+'2grid'!BF153*EG$2&lt;0,0,+'2grid'!BF153*EG$2)</f>
        <v>57.143117711741304</v>
      </c>
      <c r="BG153" s="84">
        <f>IF(+'2grid'!BG153*EH$2&lt;0,0,+'2grid'!BG153*EH$2)</f>
        <v>63.723946893284285</v>
      </c>
      <c r="BH153" s="84">
        <f>IF(+'2grid'!BH153*EI$2&lt;0,0,+'2grid'!BH153*EI$2)</f>
        <v>63.723946893284285</v>
      </c>
      <c r="BI153" s="84">
        <f>IF(+'2grid'!BI153*EJ$2&lt;0,0,+'2grid'!BI153*EJ$2)</f>
        <v>63.723946893284285</v>
      </c>
      <c r="BJ153" s="84">
        <f>IF(+'2grid'!BJ153*EK$2&lt;0,0,+'2grid'!BJ153*EK$2)</f>
        <v>63.723946893284285</v>
      </c>
      <c r="BK153" s="84">
        <f>IF(+'2grid'!BK153*EL$2&lt;0,0,+'2grid'!BK153*EL$2)</f>
        <v>63.723946893284285</v>
      </c>
      <c r="BL153" s="84">
        <f>IF(+'2grid'!BL153*EM$2&lt;0,0,+'2grid'!BL153*EM$2)</f>
        <v>64.596877672644339</v>
      </c>
      <c r="BM153" s="84">
        <f>IF(+'2grid'!BM153*EN$2&lt;0,0,+'2grid'!BM153*EN$2)</f>
        <v>64.596877672644339</v>
      </c>
      <c r="BN153" s="84">
        <f>IF(+'2grid'!BN153*EO$2&lt;0,0,+'2grid'!BN153*EO$2)</f>
        <v>64.596877672644339</v>
      </c>
      <c r="BO153" s="84">
        <f>IF(+'2grid'!BO153*EP$2&lt;0,0,+'2grid'!BO153*EP$2)</f>
        <v>64.596877672644339</v>
      </c>
      <c r="BP153" s="84">
        <f>IF(+'2grid'!BP153*EQ$2&lt;0,0,+'2grid'!BP153*EQ$2)</f>
        <v>64.596877672644339</v>
      </c>
      <c r="BQ153" s="84">
        <f>IF(+'2grid'!BQ153*ER$2&lt;0,0,+'2grid'!BQ153*ER$2)</f>
        <v>64.596877672644339</v>
      </c>
      <c r="BR153" s="84">
        <f>IF(+'2grid'!BR153*ES$2&lt;0,0,+'2grid'!BR153*ES$2)</f>
        <v>64.596877672644339</v>
      </c>
      <c r="BS153" s="84">
        <f>IF(+'2grid'!BS153*ET$2&lt;0,0,+'2grid'!BS153*ET$2)</f>
        <v>64.596877672644339</v>
      </c>
      <c r="BT153" s="84">
        <f>IF(+'2grid'!BT153*EU$2&lt;0,0,+'2grid'!BT153*EU$2)</f>
        <v>64.596877672644339</v>
      </c>
      <c r="BU153" s="84">
        <f>IF(+'2grid'!BU153*EV$2&lt;0,0,+'2grid'!BU153*EV$2)</f>
        <v>64.596877672644339</v>
      </c>
      <c r="BV153" s="84">
        <f>IF(+'2grid'!BV153*EW$2&lt;0,0,+'2grid'!BV153*EW$2)</f>
        <v>64.596877672644339</v>
      </c>
      <c r="BW153" s="84">
        <f>IF(+'2grid'!BW153*EX$2&lt;0,0,+'2grid'!BW153*EX$2)</f>
        <v>64.596877672644339</v>
      </c>
      <c r="BX153" s="84">
        <f>IF(+'2grid'!BX153*EY$2&lt;0,0,+'2grid'!BX153*EY$2)</f>
        <v>64.596877672644339</v>
      </c>
      <c r="BY153" s="84">
        <f>IF(+'2grid'!BY153*EZ$2&lt;0,0,+'2grid'!BY153*EZ$2)</f>
        <v>64.596877672644339</v>
      </c>
      <c r="BZ153" s="84">
        <f>IF(+'2grid'!BZ153*FA$2&lt;0,0,+'2grid'!BZ153*FA$2)</f>
        <v>64.596877672644339</v>
      </c>
      <c r="CA153" s="84">
        <f>IF(+'2grid'!CA153*FB$2&lt;0,0,+'2grid'!CA153*FB$2)</f>
        <v>64.596877672644339</v>
      </c>
    </row>
    <row r="154" spans="1:79" x14ac:dyDescent="0.2">
      <c r="A154" s="9">
        <f>+data!B156</f>
        <v>566</v>
      </c>
      <c r="B154" s="84">
        <f>IF(+'2grid'!B154*CC$2&lt;0,0,+'2grid'!B154*CC$2)</f>
        <v>0</v>
      </c>
      <c r="C154" s="84">
        <f>IF(+'2grid'!C154*CD$2&lt;0,0,+'2grid'!C154*CD$2)</f>
        <v>0</v>
      </c>
      <c r="D154" s="84">
        <f>IF(+'2grid'!D154*CE$2&lt;0,0,+'2grid'!D154*CE$2)</f>
        <v>0</v>
      </c>
      <c r="E154" s="84">
        <f>IF(+'2grid'!E154*CF$2&lt;0,0,+'2grid'!E154*CF$2)</f>
        <v>0</v>
      </c>
      <c r="F154" s="84">
        <f>IF(+'2grid'!F154*CG$2&lt;0,0,+'2grid'!F154*CG$2)</f>
        <v>0</v>
      </c>
      <c r="G154" s="84">
        <f>IF(+'2grid'!G154*CH$2&lt;0,0,+'2grid'!G154*CH$2)</f>
        <v>0</v>
      </c>
      <c r="H154" s="84">
        <f>IF(+'2grid'!H154*CI$2&lt;0,0,+'2grid'!H154*CI$2)</f>
        <v>0</v>
      </c>
      <c r="I154" s="84">
        <f>IF(+'2grid'!I154*CJ$2&lt;0,0,+'2grid'!I154*CJ$2)</f>
        <v>0</v>
      </c>
      <c r="J154" s="84">
        <f>IF(+'2grid'!J154*CK$2&lt;0,0,+'2grid'!J154*CK$2)</f>
        <v>0</v>
      </c>
      <c r="K154" s="84">
        <f>IF(+'2grid'!K154*CL$2&lt;0,0,+'2grid'!K154*CL$2)</f>
        <v>0</v>
      </c>
      <c r="L154" s="84">
        <f>IF(+'2grid'!L154*CM$2&lt;0,0,+'2grid'!L154*CM$2)</f>
        <v>0</v>
      </c>
      <c r="M154" s="84">
        <f>IF(+'2grid'!M154*CN$2&lt;0,0,+'2grid'!M154*CN$2)</f>
        <v>0</v>
      </c>
      <c r="N154" s="84">
        <f>IF(+'2grid'!N154*CO$2&lt;0,0,+'2grid'!N154*CO$2)</f>
        <v>0</v>
      </c>
      <c r="O154" s="84">
        <f>IF(+'2grid'!O154*CP$2&lt;0,0,+'2grid'!O154*CP$2)</f>
        <v>0</v>
      </c>
      <c r="P154" s="84">
        <f>IF(+'2grid'!P154*CQ$2&lt;0,0,+'2grid'!P154*CQ$2)</f>
        <v>0</v>
      </c>
      <c r="Q154" s="84">
        <f>IF(+'2grid'!Q154*CR$2&lt;0,0,+'2grid'!Q154*CR$2)</f>
        <v>0</v>
      </c>
      <c r="R154" s="84">
        <f>IF(+'2grid'!R154*CS$2&lt;0,0,+'2grid'!R154*CS$2)</f>
        <v>0</v>
      </c>
      <c r="S154" s="84">
        <f>IF(+'2grid'!S154*CT$2&lt;0,0,+'2grid'!S154*CT$2)</f>
        <v>0</v>
      </c>
      <c r="T154" s="84">
        <f>IF(+'2grid'!T154*CU$2&lt;0,0,+'2grid'!T154*CU$2)</f>
        <v>0</v>
      </c>
      <c r="U154" s="84">
        <f>IF(+'2grid'!U154*CV$2&lt;0,0,+'2grid'!U154*CV$2)</f>
        <v>0</v>
      </c>
      <c r="V154" s="84">
        <f>IF(+'2grid'!V154*CW$2&lt;0,0,+'2grid'!V154*CW$2)</f>
        <v>0</v>
      </c>
      <c r="W154" s="84">
        <f>IF(+'2grid'!W154*CX$2&lt;0,0,+'2grid'!W154*CX$2)</f>
        <v>0</v>
      </c>
      <c r="X154" s="84">
        <f>IF(+'2grid'!X154*CY$2&lt;0,0,+'2grid'!X154*CY$2)</f>
        <v>0</v>
      </c>
      <c r="Y154" s="84">
        <f>IF(+'2grid'!Y154*CZ$2&lt;0,0,+'2grid'!Y154*CZ$2)</f>
        <v>0</v>
      </c>
      <c r="Z154" s="84">
        <f>IF(+'2grid'!Z154*DA$2&lt;0,0,+'2grid'!Z154*DA$2)</f>
        <v>0</v>
      </c>
      <c r="AA154" s="84">
        <f>IF(+'2grid'!AA154*DB$2&lt;0,0,+'2grid'!AA154*DB$2)</f>
        <v>0</v>
      </c>
      <c r="AB154" s="84">
        <f>IF(+'2grid'!AB154*DC$2&lt;0,0,+'2grid'!AB154*DC$2)</f>
        <v>0</v>
      </c>
      <c r="AC154" s="84">
        <f>IF(+'2grid'!AC154*DD$2&lt;0,0,+'2grid'!AC154*DD$2)</f>
        <v>0.45293545878949365</v>
      </c>
      <c r="AD154" s="84">
        <f>IF(+'2grid'!AD154*DE$2&lt;0,0,+'2grid'!AD154*DE$2)</f>
        <v>0.51765829937538943</v>
      </c>
      <c r="AE154" s="84">
        <f>IF(+'2grid'!AE154*DF$2&lt;0,0,+'2grid'!AE154*DF$2)</f>
        <v>0.58596617244084792</v>
      </c>
      <c r="AF154" s="84">
        <f>IF(+'2grid'!AF154*DG$2&lt;0,0,+'2grid'!AF154*DG$2)</f>
        <v>0.65785907798586918</v>
      </c>
      <c r="AG154" s="84">
        <f>IF(+'2grid'!AG154*DH$2&lt;0,0,+'2grid'!AG154*DH$2)</f>
        <v>0.7333370160104532</v>
      </c>
      <c r="AH154" s="84">
        <f>IF(+'2grid'!AH154*DI$2&lt;0,0,+'2grid'!AH154*DI$2)</f>
        <v>0.81239998651459988</v>
      </c>
      <c r="AI154" s="84">
        <f>IF(+'2grid'!AI154*DJ$2&lt;0,0,+'2grid'!AI154*DJ$2)</f>
        <v>0.89504798949830944</v>
      </c>
      <c r="AJ154" s="84">
        <f>IF(+'2grid'!AJ154*DK$2&lt;0,0,+'2grid'!AJ154*DK$2)</f>
        <v>0.98128102496158198</v>
      </c>
      <c r="AK154" s="84">
        <f>IF(+'2grid'!AK154*DL$2&lt;0,0,+'2grid'!AK154*DL$2)</f>
        <v>1.0710990929044168</v>
      </c>
      <c r="AL154" s="84">
        <f>IF(+'2grid'!AL154*DM$2&lt;0,0,+'2grid'!AL154*DM$2)</f>
        <v>1.1645021933268147</v>
      </c>
      <c r="AM154" s="84">
        <f>IF(+'2grid'!AM154*DN$2&lt;0,0,+'2grid'!AM154*DN$2)</f>
        <v>1.2614903262287753</v>
      </c>
      <c r="AN154" s="84">
        <f>IF(+'2grid'!AN154*DO$2&lt;0,0,+'2grid'!AN154*DO$2)</f>
        <v>1.3290443672159855</v>
      </c>
      <c r="AO154" s="84">
        <f>IF(+'2grid'!AO154*DP$2&lt;0,0,+'2grid'!AO154*DP$2)</f>
        <v>1.398349044883074</v>
      </c>
      <c r="AP154" s="84">
        <f>IF(+'2grid'!AP154*DQ$2&lt;0,0,+'2grid'!AP154*DQ$2)</f>
        <v>1.4694043592300414</v>
      </c>
      <c r="AQ154" s="84">
        <f>IF(+'2grid'!AQ154*DR$2&lt;0,0,+'2grid'!AQ154*DR$2)</f>
        <v>1.5422103102568872</v>
      </c>
      <c r="AR154" s="84">
        <f>IF(+'2grid'!AR154*DS$2&lt;0,0,+'2grid'!AR154*DS$2)</f>
        <v>1.6167668979636121</v>
      </c>
      <c r="AS154" s="84">
        <f>IF(+'2grid'!AS154*DT$2&lt;0,0,+'2grid'!AS154*DT$2)</f>
        <v>1.693074122350215</v>
      </c>
      <c r="AT154" s="84">
        <f>IF(+'2grid'!AT154*DU$2&lt;0,0,+'2grid'!AT154*DU$2)</f>
        <v>1.7711319834166972</v>
      </c>
      <c r="AU154" s="84">
        <f>IF(+'2grid'!AU154*DV$2&lt;0,0,+'2grid'!AU154*DV$2)</f>
        <v>1.8509404811630576</v>
      </c>
      <c r="AV154" s="84">
        <f>IF(+'2grid'!AV154*DW$2&lt;0,0,+'2grid'!AV154*DW$2)</f>
        <v>1.9324996155892968</v>
      </c>
      <c r="AW154" s="84">
        <f>IF(+'2grid'!AW154*DX$2&lt;0,0,+'2grid'!AW154*DX$2)</f>
        <v>2.0158093866954152</v>
      </c>
      <c r="AX154" s="84">
        <f>IF(+'2grid'!AX154*DY$2&lt;0,0,+'2grid'!AX154*DY$2)</f>
        <v>24.291747436461662</v>
      </c>
      <c r="AY154" s="84">
        <f>IF(+'2grid'!AY154*DZ$2&lt;0,0,+'2grid'!AY154*DZ$2)</f>
        <v>46.959897287886172</v>
      </c>
      <c r="AZ154" s="84">
        <f>IF(+'2grid'!AZ154*EA$2&lt;0,0,+'2grid'!AZ154*EA$2)</f>
        <v>70.020258940968972</v>
      </c>
      <c r="BA154" s="84">
        <f>IF(+'2grid'!BA154*EB$2&lt;0,0,+'2grid'!BA154*EB$2)</f>
        <v>93.47283239571</v>
      </c>
      <c r="BB154" s="84">
        <f>IF(+'2grid'!BB154*EC$2&lt;0,0,+'2grid'!BB154*EC$2)</f>
        <v>117.31761765210932</v>
      </c>
      <c r="BC154" s="84">
        <f>IF(+'2grid'!BC154*ED$2&lt;0,0,+'2grid'!BC154*ED$2)</f>
        <v>141.55461471016693</v>
      </c>
      <c r="BD154" s="84">
        <f>IF(+'2grid'!BD154*EE$2&lt;0,0,+'2grid'!BD154*EE$2)</f>
        <v>142.74916842080125</v>
      </c>
      <c r="BE154" s="84">
        <f>IF(+'2grid'!BE154*EF$2&lt;0,0,+'2grid'!BE154*EF$2)</f>
        <v>143.94372213143558</v>
      </c>
      <c r="BF154" s="84">
        <f>IF(+'2grid'!BF154*EG$2&lt;0,0,+'2grid'!BF154*EG$2)</f>
        <v>166.90901721838037</v>
      </c>
      <c r="BG154" s="84">
        <f>IF(+'2grid'!BG154*EH$2&lt;0,0,+'2grid'!BG154*EH$2)</f>
        <v>212.18260285142108</v>
      </c>
      <c r="BH154" s="84">
        <f>IF(+'2grid'!BH154*EI$2&lt;0,0,+'2grid'!BH154*EI$2)</f>
        <v>212.18260285142108</v>
      </c>
      <c r="BI154" s="84">
        <f>IF(+'2grid'!BI154*EJ$2&lt;0,0,+'2grid'!BI154*EJ$2)</f>
        <v>212.91426699918463</v>
      </c>
      <c r="BJ154" s="84">
        <f>IF(+'2grid'!BJ154*EK$2&lt;0,0,+'2grid'!BJ154*EK$2)</f>
        <v>213.64593114694816</v>
      </c>
      <c r="BK154" s="84">
        <f>IF(+'2grid'!BK154*EL$2&lt;0,0,+'2grid'!BK154*EL$2)</f>
        <v>214.37759529471168</v>
      </c>
      <c r="BL154" s="84">
        <f>IF(+'2grid'!BL154*EM$2&lt;0,0,+'2grid'!BL154*EM$2)</f>
        <v>214.37759529471168</v>
      </c>
      <c r="BM154" s="84">
        <f>IF(+'2grid'!BM154*EN$2&lt;0,0,+'2grid'!BM154*EN$2)</f>
        <v>214.37759529471168</v>
      </c>
      <c r="BN154" s="84">
        <f>IF(+'2grid'!BN154*EO$2&lt;0,0,+'2grid'!BN154*EO$2)</f>
        <v>214.37759529471168</v>
      </c>
      <c r="BO154" s="84">
        <f>IF(+'2grid'!BO154*EP$2&lt;0,0,+'2grid'!BO154*EP$2)</f>
        <v>214.37759529471168</v>
      </c>
      <c r="BP154" s="84">
        <f>IF(+'2grid'!BP154*EQ$2&lt;0,0,+'2grid'!BP154*EQ$2)</f>
        <v>214.37759529471168</v>
      </c>
      <c r="BQ154" s="84">
        <f>IF(+'2grid'!BQ154*ER$2&lt;0,0,+'2grid'!BQ154*ER$2)</f>
        <v>214.37759529471168</v>
      </c>
      <c r="BR154" s="84">
        <f>IF(+'2grid'!BR154*ES$2&lt;0,0,+'2grid'!BR154*ES$2)</f>
        <v>214.37759529471168</v>
      </c>
      <c r="BS154" s="84">
        <f>IF(+'2grid'!BS154*ET$2&lt;0,0,+'2grid'!BS154*ET$2)</f>
        <v>214.37759529471168</v>
      </c>
      <c r="BT154" s="84">
        <f>IF(+'2grid'!BT154*EU$2&lt;0,0,+'2grid'!BT154*EU$2)</f>
        <v>214.37759529471168</v>
      </c>
      <c r="BU154" s="84">
        <f>IF(+'2grid'!BU154*EV$2&lt;0,0,+'2grid'!BU154*EV$2)</f>
        <v>214.37759529471168</v>
      </c>
      <c r="BV154" s="84">
        <f>IF(+'2grid'!BV154*EW$2&lt;0,0,+'2grid'!BV154*EW$2)</f>
        <v>214.37759529471168</v>
      </c>
      <c r="BW154" s="84">
        <f>IF(+'2grid'!BW154*EX$2&lt;0,0,+'2grid'!BW154*EX$2)</f>
        <v>214.37759529471168</v>
      </c>
      <c r="BX154" s="84">
        <f>IF(+'2grid'!BX154*EY$2&lt;0,0,+'2grid'!BX154*EY$2)</f>
        <v>214.37759529471168</v>
      </c>
      <c r="BY154" s="84">
        <f>IF(+'2grid'!BY154*EZ$2&lt;0,0,+'2grid'!BY154*EZ$2)</f>
        <v>214.37759529471168</v>
      </c>
      <c r="BZ154" s="84">
        <f>IF(+'2grid'!BZ154*FA$2&lt;0,0,+'2grid'!BZ154*FA$2)</f>
        <v>214.37759529471168</v>
      </c>
      <c r="CA154" s="84">
        <f>IF(+'2grid'!CA154*FB$2&lt;0,0,+'2grid'!CA154*FB$2)</f>
        <v>214.37759529471168</v>
      </c>
    </row>
    <row r="155" spans="1:79" x14ac:dyDescent="0.2">
      <c r="A155" s="9">
        <f>+data!B157</f>
        <v>570</v>
      </c>
      <c r="B155" s="84">
        <f>IF(+'2grid'!B155*CC$2&lt;0,0,+'2grid'!B155*CC$2)</f>
        <v>0</v>
      </c>
      <c r="C155" s="84">
        <f>IF(+'2grid'!C155*CD$2&lt;0,0,+'2grid'!C155*CD$2)</f>
        <v>0</v>
      </c>
      <c r="D155" s="84">
        <f>IF(+'2grid'!D155*CE$2&lt;0,0,+'2grid'!D155*CE$2)</f>
        <v>0</v>
      </c>
      <c r="E155" s="84">
        <f>IF(+'2grid'!E155*CF$2&lt;0,0,+'2grid'!E155*CF$2)</f>
        <v>0</v>
      </c>
      <c r="F155" s="84">
        <f>IF(+'2grid'!F155*CG$2&lt;0,0,+'2grid'!F155*CG$2)</f>
        <v>0</v>
      </c>
      <c r="G155" s="84">
        <f>IF(+'2grid'!G155*CH$2&lt;0,0,+'2grid'!G155*CH$2)</f>
        <v>0</v>
      </c>
      <c r="H155" s="84">
        <f>IF(+'2grid'!H155*CI$2&lt;0,0,+'2grid'!H155*CI$2)</f>
        <v>0</v>
      </c>
      <c r="I155" s="84">
        <f>IF(+'2grid'!I155*CJ$2&lt;0,0,+'2grid'!I155*CJ$2)</f>
        <v>0</v>
      </c>
      <c r="J155" s="84">
        <f>IF(+'2grid'!J155*CK$2&lt;0,0,+'2grid'!J155*CK$2)</f>
        <v>0</v>
      </c>
      <c r="K155" s="84">
        <f>IF(+'2grid'!K155*CL$2&lt;0,0,+'2grid'!K155*CL$2)</f>
        <v>0</v>
      </c>
      <c r="L155" s="84">
        <f>IF(+'2grid'!L155*CM$2&lt;0,0,+'2grid'!L155*CM$2)</f>
        <v>0</v>
      </c>
      <c r="M155" s="84">
        <f>IF(+'2grid'!M155*CN$2&lt;0,0,+'2grid'!M155*CN$2)</f>
        <v>0</v>
      </c>
      <c r="N155" s="84">
        <f>IF(+'2grid'!N155*CO$2&lt;0,0,+'2grid'!N155*CO$2)</f>
        <v>0</v>
      </c>
      <c r="O155" s="84">
        <f>IF(+'2grid'!O155*CP$2&lt;0,0,+'2grid'!O155*CP$2)</f>
        <v>0</v>
      </c>
      <c r="P155" s="84">
        <f>IF(+'2grid'!P155*CQ$2&lt;0,0,+'2grid'!P155*CQ$2)</f>
        <v>0</v>
      </c>
      <c r="Q155" s="84">
        <f>IF(+'2grid'!Q155*CR$2&lt;0,0,+'2grid'!Q155*CR$2)</f>
        <v>0</v>
      </c>
      <c r="R155" s="84">
        <f>IF(+'2grid'!R155*CS$2&lt;0,0,+'2grid'!R155*CS$2)</f>
        <v>0</v>
      </c>
      <c r="S155" s="84">
        <f>IF(+'2grid'!S155*CT$2&lt;0,0,+'2grid'!S155*CT$2)</f>
        <v>0</v>
      </c>
      <c r="T155" s="84">
        <f>IF(+'2grid'!T155*CU$2&lt;0,0,+'2grid'!T155*CU$2)</f>
        <v>0</v>
      </c>
      <c r="U155" s="84">
        <f>IF(+'2grid'!U155*CV$2&lt;0,0,+'2grid'!U155*CV$2)</f>
        <v>0</v>
      </c>
      <c r="V155" s="84">
        <f>IF(+'2grid'!V155*CW$2&lt;0,0,+'2grid'!V155*CW$2)</f>
        <v>0</v>
      </c>
      <c r="W155" s="84">
        <f>IF(+'2grid'!W155*CX$2&lt;0,0,+'2grid'!W155*CX$2)</f>
        <v>0</v>
      </c>
      <c r="X155" s="84">
        <f>IF(+'2grid'!X155*CY$2&lt;0,0,+'2grid'!X155*CY$2)</f>
        <v>0</v>
      </c>
      <c r="Y155" s="84">
        <f>IF(+'2grid'!Y155*CZ$2&lt;0,0,+'2grid'!Y155*CZ$2)</f>
        <v>0</v>
      </c>
      <c r="Z155" s="84">
        <f>IF(+'2grid'!Z155*DA$2&lt;0,0,+'2grid'!Z155*DA$2)</f>
        <v>0</v>
      </c>
      <c r="AA155" s="84">
        <f>IF(+'2grid'!AA155*DB$2&lt;0,0,+'2grid'!AA155*DB$2)</f>
        <v>0</v>
      </c>
      <c r="AB155" s="84">
        <f>IF(+'2grid'!AB155*DC$2&lt;0,0,+'2grid'!AB155*DC$2)</f>
        <v>0</v>
      </c>
      <c r="AC155" s="84">
        <f>IF(+'2grid'!AC155*DD$2&lt;0,0,+'2grid'!AC155*DD$2)</f>
        <v>0</v>
      </c>
      <c r="AD155" s="84">
        <f>IF(+'2grid'!AD155*DE$2&lt;0,0,+'2grid'!AD155*DE$2)</f>
        <v>0</v>
      </c>
      <c r="AE155" s="84">
        <f>IF(+'2grid'!AE155*DF$2&lt;0,0,+'2grid'!AE155*DF$2)</f>
        <v>0</v>
      </c>
      <c r="AF155" s="84">
        <f>IF(+'2grid'!AF155*DG$2&lt;0,0,+'2grid'!AF155*DG$2)</f>
        <v>0</v>
      </c>
      <c r="AG155" s="84">
        <f>IF(+'2grid'!AG155*DH$2&lt;0,0,+'2grid'!AG155*DH$2)</f>
        <v>0</v>
      </c>
      <c r="AH155" s="84">
        <f>IF(+'2grid'!AH155*DI$2&lt;0,0,+'2grid'!AH155*DI$2)</f>
        <v>0</v>
      </c>
      <c r="AI155" s="84">
        <f>IF(+'2grid'!AI155*DJ$2&lt;0,0,+'2grid'!AI155*DJ$2)</f>
        <v>0</v>
      </c>
      <c r="AJ155" s="84">
        <f>IF(+'2grid'!AJ155*DK$2&lt;0,0,+'2grid'!AJ155*DK$2)</f>
        <v>0</v>
      </c>
      <c r="AK155" s="84">
        <f>IF(+'2grid'!AK155*DL$2&lt;0,0,+'2grid'!AK155*DL$2)</f>
        <v>0</v>
      </c>
      <c r="AL155" s="84">
        <f>IF(+'2grid'!AL155*DM$2&lt;0,0,+'2grid'!AL155*DM$2)</f>
        <v>0</v>
      </c>
      <c r="AM155" s="84">
        <f>IF(+'2grid'!AM155*DN$2&lt;0,0,+'2grid'!AM155*DN$2)</f>
        <v>0</v>
      </c>
      <c r="AN155" s="84">
        <f>IF(+'2grid'!AN155*DO$2&lt;0,0,+'2grid'!AN155*DO$2)</f>
        <v>0</v>
      </c>
      <c r="AO155" s="84">
        <f>IF(+'2grid'!AO155*DP$2&lt;0,0,+'2grid'!AO155*DP$2)</f>
        <v>0</v>
      </c>
      <c r="AP155" s="84">
        <f>IF(+'2grid'!AP155*DQ$2&lt;0,0,+'2grid'!AP155*DQ$2)</f>
        <v>0</v>
      </c>
      <c r="AQ155" s="84">
        <f>IF(+'2grid'!AQ155*DR$2&lt;0,0,+'2grid'!AQ155*DR$2)</f>
        <v>0</v>
      </c>
      <c r="AR155" s="84">
        <f>IF(+'2grid'!AR155*DS$2&lt;0,0,+'2grid'!AR155*DS$2)</f>
        <v>0</v>
      </c>
      <c r="AS155" s="84">
        <f>IF(+'2grid'!AS155*DT$2&lt;0,0,+'2grid'!AS155*DT$2)</f>
        <v>0</v>
      </c>
      <c r="AT155" s="84">
        <f>IF(+'2grid'!AT155*DU$2&lt;0,0,+'2grid'!AT155*DU$2)</f>
        <v>0</v>
      </c>
      <c r="AU155" s="84">
        <f>IF(+'2grid'!AU155*DV$2&lt;0,0,+'2grid'!AU155*DV$2)</f>
        <v>0</v>
      </c>
      <c r="AV155" s="84">
        <f>IF(+'2grid'!AV155*DW$2&lt;0,0,+'2grid'!AV155*DW$2)</f>
        <v>0</v>
      </c>
      <c r="AW155" s="84">
        <f>IF(+'2grid'!AW155*DX$2&lt;0,0,+'2grid'!AW155*DX$2)</f>
        <v>0</v>
      </c>
      <c r="AX155" s="84">
        <f>IF(+'2grid'!AX155*DY$2&lt;0,0,+'2grid'!AX155*DY$2)</f>
        <v>0</v>
      </c>
      <c r="AY155" s="84">
        <f>IF(+'2grid'!AY155*DZ$2&lt;0,0,+'2grid'!AY155*DZ$2)</f>
        <v>0</v>
      </c>
      <c r="AZ155" s="84">
        <f>IF(+'2grid'!AZ155*EA$2&lt;0,0,+'2grid'!AZ155*EA$2)</f>
        <v>0</v>
      </c>
      <c r="BA155" s="84">
        <f>IF(+'2grid'!BA155*EB$2&lt;0,0,+'2grid'!BA155*EB$2)</f>
        <v>0</v>
      </c>
      <c r="BB155" s="84">
        <f>IF(+'2grid'!BB155*EC$2&lt;0,0,+'2grid'!BB155*EC$2)</f>
        <v>0</v>
      </c>
      <c r="BC155" s="84">
        <f>IF(+'2grid'!BC155*ED$2&lt;0,0,+'2grid'!BC155*ED$2)</f>
        <v>0</v>
      </c>
      <c r="BD155" s="84">
        <f>IF(+'2grid'!BD155*EE$2&lt;0,0,+'2grid'!BD155*EE$2)</f>
        <v>0</v>
      </c>
      <c r="BE155" s="84">
        <f>IF(+'2grid'!BE155*EF$2&lt;0,0,+'2grid'!BE155*EF$2)</f>
        <v>0</v>
      </c>
      <c r="BF155" s="84">
        <f>IF(+'2grid'!BF155*EG$2&lt;0,0,+'2grid'!BF155*EG$2)</f>
        <v>0</v>
      </c>
      <c r="BG155" s="84">
        <f>IF(+'2grid'!BG155*EH$2&lt;0,0,+'2grid'!BG155*EH$2)</f>
        <v>0</v>
      </c>
      <c r="BH155" s="84">
        <f>IF(+'2grid'!BH155*EI$2&lt;0,0,+'2grid'!BH155*EI$2)</f>
        <v>0</v>
      </c>
      <c r="BI155" s="84">
        <f>IF(+'2grid'!BI155*EJ$2&lt;0,0,+'2grid'!BI155*EJ$2)</f>
        <v>0</v>
      </c>
      <c r="BJ155" s="84">
        <f>IF(+'2grid'!BJ155*EK$2&lt;0,0,+'2grid'!BJ155*EK$2)</f>
        <v>0</v>
      </c>
      <c r="BK155" s="84">
        <f>IF(+'2grid'!BK155*EL$2&lt;0,0,+'2grid'!BK155*EL$2)</f>
        <v>0</v>
      </c>
      <c r="BL155" s="84">
        <f>IF(+'2grid'!BL155*EM$2&lt;0,0,+'2grid'!BL155*EM$2)</f>
        <v>0</v>
      </c>
      <c r="BM155" s="84">
        <f>IF(+'2grid'!BM155*EN$2&lt;0,0,+'2grid'!BM155*EN$2)</f>
        <v>0</v>
      </c>
      <c r="BN155" s="84">
        <f>IF(+'2grid'!BN155*EO$2&lt;0,0,+'2grid'!BN155*EO$2)</f>
        <v>0</v>
      </c>
      <c r="BO155" s="84">
        <f>IF(+'2grid'!BO155*EP$2&lt;0,0,+'2grid'!BO155*EP$2)</f>
        <v>0</v>
      </c>
      <c r="BP155" s="84">
        <f>IF(+'2grid'!BP155*EQ$2&lt;0,0,+'2grid'!BP155*EQ$2)</f>
        <v>0</v>
      </c>
      <c r="BQ155" s="84">
        <f>IF(+'2grid'!BQ155*ER$2&lt;0,0,+'2grid'!BQ155*ER$2)</f>
        <v>0</v>
      </c>
      <c r="BR155" s="84">
        <f>IF(+'2grid'!BR155*ES$2&lt;0,0,+'2grid'!BR155*ES$2)</f>
        <v>0</v>
      </c>
      <c r="BS155" s="84">
        <f>IF(+'2grid'!BS155*ET$2&lt;0,0,+'2grid'!BS155*ET$2)</f>
        <v>0</v>
      </c>
      <c r="BT155" s="84">
        <f>IF(+'2grid'!BT155*EU$2&lt;0,0,+'2grid'!BT155*EU$2)</f>
        <v>0</v>
      </c>
      <c r="BU155" s="84">
        <f>IF(+'2grid'!BU155*EV$2&lt;0,0,+'2grid'!BU155*EV$2)</f>
        <v>0</v>
      </c>
      <c r="BV155" s="84">
        <f>IF(+'2grid'!BV155*EW$2&lt;0,0,+'2grid'!BV155*EW$2)</f>
        <v>0</v>
      </c>
      <c r="BW155" s="84">
        <f>IF(+'2grid'!BW155*EX$2&lt;0,0,+'2grid'!BW155*EX$2)</f>
        <v>0</v>
      </c>
      <c r="BX155" s="84">
        <f>IF(+'2grid'!BX155*EY$2&lt;0,0,+'2grid'!BX155*EY$2)</f>
        <v>0</v>
      </c>
      <c r="BY155" s="84">
        <f>IF(+'2grid'!BY155*EZ$2&lt;0,0,+'2grid'!BY155*EZ$2)</f>
        <v>0</v>
      </c>
      <c r="BZ155" s="84">
        <f>IF(+'2grid'!BZ155*FA$2&lt;0,0,+'2grid'!BZ155*FA$2)</f>
        <v>0</v>
      </c>
      <c r="CA155" s="84">
        <f>IF(+'2grid'!CA155*FB$2&lt;0,0,+'2grid'!CA155*FB$2)</f>
        <v>0</v>
      </c>
    </row>
    <row r="156" spans="1:79" x14ac:dyDescent="0.2">
      <c r="A156" s="9">
        <f>+data!B158</f>
        <v>574</v>
      </c>
      <c r="B156" s="84">
        <f>IF(+'2grid'!B156*CC$2&lt;0,0,+'2grid'!B156*CC$2)</f>
        <v>0</v>
      </c>
      <c r="C156" s="84">
        <f>IF(+'2grid'!C156*CD$2&lt;0,0,+'2grid'!C156*CD$2)</f>
        <v>0</v>
      </c>
      <c r="D156" s="84">
        <f>IF(+'2grid'!D156*CE$2&lt;0,0,+'2grid'!D156*CE$2)</f>
        <v>0</v>
      </c>
      <c r="E156" s="84">
        <f>IF(+'2grid'!E156*CF$2&lt;0,0,+'2grid'!E156*CF$2)</f>
        <v>0</v>
      </c>
      <c r="F156" s="84">
        <f>IF(+'2grid'!F156*CG$2&lt;0,0,+'2grid'!F156*CG$2)</f>
        <v>0</v>
      </c>
      <c r="G156" s="84">
        <f>IF(+'2grid'!G156*CH$2&lt;0,0,+'2grid'!G156*CH$2)</f>
        <v>0</v>
      </c>
      <c r="H156" s="84">
        <f>IF(+'2grid'!H156*CI$2&lt;0,0,+'2grid'!H156*CI$2)</f>
        <v>0</v>
      </c>
      <c r="I156" s="84">
        <f>IF(+'2grid'!I156*CJ$2&lt;0,0,+'2grid'!I156*CJ$2)</f>
        <v>0</v>
      </c>
      <c r="J156" s="84">
        <f>IF(+'2grid'!J156*CK$2&lt;0,0,+'2grid'!J156*CK$2)</f>
        <v>0</v>
      </c>
      <c r="K156" s="84">
        <f>IF(+'2grid'!K156*CL$2&lt;0,0,+'2grid'!K156*CL$2)</f>
        <v>0</v>
      </c>
      <c r="L156" s="84">
        <f>IF(+'2grid'!L156*CM$2&lt;0,0,+'2grid'!L156*CM$2)</f>
        <v>0</v>
      </c>
      <c r="M156" s="84">
        <f>IF(+'2grid'!M156*CN$2&lt;0,0,+'2grid'!M156*CN$2)</f>
        <v>0</v>
      </c>
      <c r="N156" s="84">
        <f>IF(+'2grid'!N156*CO$2&lt;0,0,+'2grid'!N156*CO$2)</f>
        <v>0</v>
      </c>
      <c r="O156" s="84">
        <f>IF(+'2grid'!O156*CP$2&lt;0,0,+'2grid'!O156*CP$2)</f>
        <v>0</v>
      </c>
      <c r="P156" s="84">
        <f>IF(+'2grid'!P156*CQ$2&lt;0,0,+'2grid'!P156*CQ$2)</f>
        <v>0</v>
      </c>
      <c r="Q156" s="84">
        <f>IF(+'2grid'!Q156*CR$2&lt;0,0,+'2grid'!Q156*CR$2)</f>
        <v>0</v>
      </c>
      <c r="R156" s="84">
        <f>IF(+'2grid'!R156*CS$2&lt;0,0,+'2grid'!R156*CS$2)</f>
        <v>0</v>
      </c>
      <c r="S156" s="84">
        <f>IF(+'2grid'!S156*CT$2&lt;0,0,+'2grid'!S156*CT$2)</f>
        <v>0</v>
      </c>
      <c r="T156" s="84">
        <f>IF(+'2grid'!T156*CU$2&lt;0,0,+'2grid'!T156*CU$2)</f>
        <v>0</v>
      </c>
      <c r="U156" s="84">
        <f>IF(+'2grid'!U156*CV$2&lt;0,0,+'2grid'!U156*CV$2)</f>
        <v>0</v>
      </c>
      <c r="V156" s="84">
        <f>IF(+'2grid'!V156*CW$2&lt;0,0,+'2grid'!V156*CW$2)</f>
        <v>0</v>
      </c>
      <c r="W156" s="84">
        <f>IF(+'2grid'!W156*CX$2&lt;0,0,+'2grid'!W156*CX$2)</f>
        <v>0</v>
      </c>
      <c r="X156" s="84">
        <f>IF(+'2grid'!X156*CY$2&lt;0,0,+'2grid'!X156*CY$2)</f>
        <v>0</v>
      </c>
      <c r="Y156" s="84">
        <f>IF(+'2grid'!Y156*CZ$2&lt;0,0,+'2grid'!Y156*CZ$2)</f>
        <v>0</v>
      </c>
      <c r="Z156" s="84">
        <f>IF(+'2grid'!Z156*DA$2&lt;0,0,+'2grid'!Z156*DA$2)</f>
        <v>0</v>
      </c>
      <c r="AA156" s="84">
        <f>IF(+'2grid'!AA156*DB$2&lt;0,0,+'2grid'!AA156*DB$2)</f>
        <v>0</v>
      </c>
      <c r="AB156" s="84">
        <f>IF(+'2grid'!AB156*DC$2&lt;0,0,+'2grid'!AB156*DC$2)</f>
        <v>0</v>
      </c>
      <c r="AC156" s="84">
        <f>IF(+'2grid'!AC156*DD$2&lt;0,0,+'2grid'!AC156*DD$2)</f>
        <v>0</v>
      </c>
      <c r="AD156" s="84">
        <f>IF(+'2grid'!AD156*DE$2&lt;0,0,+'2grid'!AD156*DE$2)</f>
        <v>0</v>
      </c>
      <c r="AE156" s="84">
        <f>IF(+'2grid'!AE156*DF$2&lt;0,0,+'2grid'!AE156*DF$2)</f>
        <v>0</v>
      </c>
      <c r="AF156" s="84">
        <f>IF(+'2grid'!AF156*DG$2&lt;0,0,+'2grid'!AF156*DG$2)</f>
        <v>0</v>
      </c>
      <c r="AG156" s="84">
        <f>IF(+'2grid'!AG156*DH$2&lt;0,0,+'2grid'!AG156*DH$2)</f>
        <v>0</v>
      </c>
      <c r="AH156" s="84">
        <f>IF(+'2grid'!AH156*DI$2&lt;0,0,+'2grid'!AH156*DI$2)</f>
        <v>0</v>
      </c>
      <c r="AI156" s="84">
        <f>IF(+'2grid'!AI156*DJ$2&lt;0,0,+'2grid'!AI156*DJ$2)</f>
        <v>0</v>
      </c>
      <c r="AJ156" s="84">
        <f>IF(+'2grid'!AJ156*DK$2&lt;0,0,+'2grid'!AJ156*DK$2)</f>
        <v>0</v>
      </c>
      <c r="AK156" s="84">
        <f>IF(+'2grid'!AK156*DL$2&lt;0,0,+'2grid'!AK156*DL$2)</f>
        <v>0</v>
      </c>
      <c r="AL156" s="84">
        <f>IF(+'2grid'!AL156*DM$2&lt;0,0,+'2grid'!AL156*DM$2)</f>
        <v>0</v>
      </c>
      <c r="AM156" s="84">
        <f>IF(+'2grid'!AM156*DN$2&lt;0,0,+'2grid'!AM156*DN$2)</f>
        <v>0</v>
      </c>
      <c r="AN156" s="84">
        <f>IF(+'2grid'!AN156*DO$2&lt;0,0,+'2grid'!AN156*DO$2)</f>
        <v>0</v>
      </c>
      <c r="AO156" s="84">
        <f>IF(+'2grid'!AO156*DP$2&lt;0,0,+'2grid'!AO156*DP$2)</f>
        <v>0</v>
      </c>
      <c r="AP156" s="84">
        <f>IF(+'2grid'!AP156*DQ$2&lt;0,0,+'2grid'!AP156*DQ$2)</f>
        <v>0</v>
      </c>
      <c r="AQ156" s="84">
        <f>IF(+'2grid'!AQ156*DR$2&lt;0,0,+'2grid'!AQ156*DR$2)</f>
        <v>0</v>
      </c>
      <c r="AR156" s="84">
        <f>IF(+'2grid'!AR156*DS$2&lt;0,0,+'2grid'!AR156*DS$2)</f>
        <v>0</v>
      </c>
      <c r="AS156" s="84">
        <f>IF(+'2grid'!AS156*DT$2&lt;0,0,+'2grid'!AS156*DT$2)</f>
        <v>0</v>
      </c>
      <c r="AT156" s="84">
        <f>IF(+'2grid'!AT156*DU$2&lt;0,0,+'2grid'!AT156*DU$2)</f>
        <v>0</v>
      </c>
      <c r="AU156" s="84">
        <f>IF(+'2grid'!AU156*DV$2&lt;0,0,+'2grid'!AU156*DV$2)</f>
        <v>0</v>
      </c>
      <c r="AV156" s="84">
        <f>IF(+'2grid'!AV156*DW$2&lt;0,0,+'2grid'!AV156*DW$2)</f>
        <v>0</v>
      </c>
      <c r="AW156" s="84">
        <f>IF(+'2grid'!AW156*DX$2&lt;0,0,+'2grid'!AW156*DX$2)</f>
        <v>0</v>
      </c>
      <c r="AX156" s="84">
        <f>IF(+'2grid'!AX156*DY$2&lt;0,0,+'2grid'!AX156*DY$2)</f>
        <v>0</v>
      </c>
      <c r="AY156" s="84">
        <f>IF(+'2grid'!AY156*DZ$2&lt;0,0,+'2grid'!AY156*DZ$2)</f>
        <v>0</v>
      </c>
      <c r="AZ156" s="84">
        <f>IF(+'2grid'!AZ156*EA$2&lt;0,0,+'2grid'!AZ156*EA$2)</f>
        <v>0</v>
      </c>
      <c r="BA156" s="84">
        <f>IF(+'2grid'!BA156*EB$2&lt;0,0,+'2grid'!BA156*EB$2)</f>
        <v>0</v>
      </c>
      <c r="BB156" s="84">
        <f>IF(+'2grid'!BB156*EC$2&lt;0,0,+'2grid'!BB156*EC$2)</f>
        <v>0</v>
      </c>
      <c r="BC156" s="84">
        <f>IF(+'2grid'!BC156*ED$2&lt;0,0,+'2grid'!BC156*ED$2)</f>
        <v>0</v>
      </c>
      <c r="BD156" s="84">
        <f>IF(+'2grid'!BD156*EE$2&lt;0,0,+'2grid'!BD156*EE$2)</f>
        <v>0</v>
      </c>
      <c r="BE156" s="84">
        <f>IF(+'2grid'!BE156*EF$2&lt;0,0,+'2grid'!BE156*EF$2)</f>
        <v>0</v>
      </c>
      <c r="BF156" s="84">
        <f>IF(+'2grid'!BF156*EG$2&lt;0,0,+'2grid'!BF156*EG$2)</f>
        <v>0</v>
      </c>
      <c r="BG156" s="84">
        <f>IF(+'2grid'!BG156*EH$2&lt;0,0,+'2grid'!BG156*EH$2)</f>
        <v>0</v>
      </c>
      <c r="BH156" s="84">
        <f>IF(+'2grid'!BH156*EI$2&lt;0,0,+'2grid'!BH156*EI$2)</f>
        <v>0</v>
      </c>
      <c r="BI156" s="84">
        <f>IF(+'2grid'!BI156*EJ$2&lt;0,0,+'2grid'!BI156*EJ$2)</f>
        <v>0</v>
      </c>
      <c r="BJ156" s="84">
        <f>IF(+'2grid'!BJ156*EK$2&lt;0,0,+'2grid'!BJ156*EK$2)</f>
        <v>0</v>
      </c>
      <c r="BK156" s="84">
        <f>IF(+'2grid'!BK156*EL$2&lt;0,0,+'2grid'!BK156*EL$2)</f>
        <v>0</v>
      </c>
      <c r="BL156" s="84">
        <f>IF(+'2grid'!BL156*EM$2&lt;0,0,+'2grid'!BL156*EM$2)</f>
        <v>0</v>
      </c>
      <c r="BM156" s="84">
        <f>IF(+'2grid'!BM156*EN$2&lt;0,0,+'2grid'!BM156*EN$2)</f>
        <v>0</v>
      </c>
      <c r="BN156" s="84">
        <f>IF(+'2grid'!BN156*EO$2&lt;0,0,+'2grid'!BN156*EO$2)</f>
        <v>0</v>
      </c>
      <c r="BO156" s="84">
        <f>IF(+'2grid'!BO156*EP$2&lt;0,0,+'2grid'!BO156*EP$2)</f>
        <v>0</v>
      </c>
      <c r="BP156" s="84">
        <f>IF(+'2grid'!BP156*EQ$2&lt;0,0,+'2grid'!BP156*EQ$2)</f>
        <v>0</v>
      </c>
      <c r="BQ156" s="84">
        <f>IF(+'2grid'!BQ156*ER$2&lt;0,0,+'2grid'!BQ156*ER$2)</f>
        <v>0</v>
      </c>
      <c r="BR156" s="84">
        <f>IF(+'2grid'!BR156*ES$2&lt;0,0,+'2grid'!BR156*ES$2)</f>
        <v>0</v>
      </c>
      <c r="BS156" s="84">
        <f>IF(+'2grid'!BS156*ET$2&lt;0,0,+'2grid'!BS156*ET$2)</f>
        <v>0</v>
      </c>
      <c r="BT156" s="84">
        <f>IF(+'2grid'!BT156*EU$2&lt;0,0,+'2grid'!BT156*EU$2)</f>
        <v>0</v>
      </c>
      <c r="BU156" s="84">
        <f>IF(+'2grid'!BU156*EV$2&lt;0,0,+'2grid'!BU156*EV$2)</f>
        <v>0</v>
      </c>
      <c r="BV156" s="84">
        <f>IF(+'2grid'!BV156*EW$2&lt;0,0,+'2grid'!BV156*EW$2)</f>
        <v>0</v>
      </c>
      <c r="BW156" s="84">
        <f>IF(+'2grid'!BW156*EX$2&lt;0,0,+'2grid'!BW156*EX$2)</f>
        <v>0</v>
      </c>
      <c r="BX156" s="84">
        <f>IF(+'2grid'!BX156*EY$2&lt;0,0,+'2grid'!BX156*EY$2)</f>
        <v>0</v>
      </c>
      <c r="BY156" s="84">
        <f>IF(+'2grid'!BY156*EZ$2&lt;0,0,+'2grid'!BY156*EZ$2)</f>
        <v>0</v>
      </c>
      <c r="BZ156" s="84">
        <f>IF(+'2grid'!BZ156*FA$2&lt;0,0,+'2grid'!BZ156*FA$2)</f>
        <v>0</v>
      </c>
      <c r="CA156" s="84">
        <f>IF(+'2grid'!CA156*FB$2&lt;0,0,+'2grid'!CA156*FB$2)</f>
        <v>0</v>
      </c>
    </row>
    <row r="157" spans="1:79" x14ac:dyDescent="0.2">
      <c r="A157" s="9">
        <f>+data!B159</f>
        <v>578</v>
      </c>
      <c r="B157" s="84">
        <f>IF(+'2grid'!B157*CC$2&lt;0,0,+'2grid'!B157*CC$2)</f>
        <v>0</v>
      </c>
      <c r="C157" s="84">
        <f>IF(+'2grid'!C157*CD$2&lt;0,0,+'2grid'!C157*CD$2)</f>
        <v>0</v>
      </c>
      <c r="D157" s="84">
        <f>IF(+'2grid'!D157*CE$2&lt;0,0,+'2grid'!D157*CE$2)</f>
        <v>0</v>
      </c>
      <c r="E157" s="84">
        <f>IF(+'2grid'!E157*CF$2&lt;0,0,+'2grid'!E157*CF$2)</f>
        <v>0</v>
      </c>
      <c r="F157" s="84">
        <f>IF(+'2grid'!F157*CG$2&lt;0,0,+'2grid'!F157*CG$2)</f>
        <v>0</v>
      </c>
      <c r="G157" s="84">
        <f>IF(+'2grid'!G157*CH$2&lt;0,0,+'2grid'!G157*CH$2)</f>
        <v>0</v>
      </c>
      <c r="H157" s="84">
        <f>IF(+'2grid'!H157*CI$2&lt;0,0,+'2grid'!H157*CI$2)</f>
        <v>0</v>
      </c>
      <c r="I157" s="84">
        <f>IF(+'2grid'!I157*CJ$2&lt;0,0,+'2grid'!I157*CJ$2)</f>
        <v>0</v>
      </c>
      <c r="J157" s="84">
        <f>IF(+'2grid'!J157*CK$2&lt;0,0,+'2grid'!J157*CK$2)</f>
        <v>0</v>
      </c>
      <c r="K157" s="84">
        <f>IF(+'2grid'!K157*CL$2&lt;0,0,+'2grid'!K157*CL$2)</f>
        <v>0</v>
      </c>
      <c r="L157" s="84">
        <f>IF(+'2grid'!L157*CM$2&lt;0,0,+'2grid'!L157*CM$2)</f>
        <v>0</v>
      </c>
      <c r="M157" s="84">
        <f>IF(+'2grid'!M157*CN$2&lt;0,0,+'2grid'!M157*CN$2)</f>
        <v>0</v>
      </c>
      <c r="N157" s="84">
        <f>IF(+'2grid'!N157*CO$2&lt;0,0,+'2grid'!N157*CO$2)</f>
        <v>0</v>
      </c>
      <c r="O157" s="84">
        <f>IF(+'2grid'!O157*CP$2&lt;0,0,+'2grid'!O157*CP$2)</f>
        <v>0</v>
      </c>
      <c r="P157" s="84">
        <f>IF(+'2grid'!P157*CQ$2&lt;0,0,+'2grid'!P157*CQ$2)</f>
        <v>0</v>
      </c>
      <c r="Q157" s="84">
        <f>IF(+'2grid'!Q157*CR$2&lt;0,0,+'2grid'!Q157*CR$2)</f>
        <v>0</v>
      </c>
      <c r="R157" s="84">
        <f>IF(+'2grid'!R157*CS$2&lt;0,0,+'2grid'!R157*CS$2)</f>
        <v>0</v>
      </c>
      <c r="S157" s="84">
        <f>IF(+'2grid'!S157*CT$2&lt;0,0,+'2grid'!S157*CT$2)</f>
        <v>0</v>
      </c>
      <c r="T157" s="84">
        <f>IF(+'2grid'!T157*CU$2&lt;0,0,+'2grid'!T157*CU$2)</f>
        <v>0</v>
      </c>
      <c r="U157" s="84">
        <f>IF(+'2grid'!U157*CV$2&lt;0,0,+'2grid'!U157*CV$2)</f>
        <v>0</v>
      </c>
      <c r="V157" s="84">
        <f>IF(+'2grid'!V157*CW$2&lt;0,0,+'2grid'!V157*CW$2)</f>
        <v>0</v>
      </c>
      <c r="W157" s="84">
        <f>IF(+'2grid'!W157*CX$2&lt;0,0,+'2grid'!W157*CX$2)</f>
        <v>0</v>
      </c>
      <c r="X157" s="84">
        <f>IF(+'2grid'!X157*CY$2&lt;0,0,+'2grid'!X157*CY$2)</f>
        <v>0</v>
      </c>
      <c r="Y157" s="84">
        <f>IF(+'2grid'!Y157*CZ$2&lt;0,0,+'2grid'!Y157*CZ$2)</f>
        <v>0</v>
      </c>
      <c r="Z157" s="84">
        <f>IF(+'2grid'!Z157*DA$2&lt;0,0,+'2grid'!Z157*DA$2)</f>
        <v>0</v>
      </c>
      <c r="AA157" s="84">
        <f>IF(+'2grid'!AA157*DB$2&lt;0,0,+'2grid'!AA157*DB$2)</f>
        <v>0</v>
      </c>
      <c r="AB157" s="84">
        <f>IF(+'2grid'!AB157*DC$2&lt;0,0,+'2grid'!AB157*DC$2)</f>
        <v>0</v>
      </c>
      <c r="AC157" s="84">
        <f>IF(+'2grid'!AC157*DD$2&lt;0,0,+'2grid'!AC157*DD$2)</f>
        <v>0</v>
      </c>
      <c r="AD157" s="84">
        <f>IF(+'2grid'!AD157*DE$2&lt;0,0,+'2grid'!AD157*DE$2)</f>
        <v>0</v>
      </c>
      <c r="AE157" s="84">
        <f>IF(+'2grid'!AE157*DF$2&lt;0,0,+'2grid'!AE157*DF$2)</f>
        <v>0</v>
      </c>
      <c r="AF157" s="84">
        <f>IF(+'2grid'!AF157*DG$2&lt;0,0,+'2grid'!AF157*DG$2)</f>
        <v>0</v>
      </c>
      <c r="AG157" s="84">
        <f>IF(+'2grid'!AG157*DH$2&lt;0,0,+'2grid'!AG157*DH$2)</f>
        <v>0</v>
      </c>
      <c r="AH157" s="84">
        <f>IF(+'2grid'!AH157*DI$2&lt;0,0,+'2grid'!AH157*DI$2)</f>
        <v>0</v>
      </c>
      <c r="AI157" s="84">
        <f>IF(+'2grid'!AI157*DJ$2&lt;0,0,+'2grid'!AI157*DJ$2)</f>
        <v>0</v>
      </c>
      <c r="AJ157" s="84">
        <f>IF(+'2grid'!AJ157*DK$2&lt;0,0,+'2grid'!AJ157*DK$2)</f>
        <v>0</v>
      </c>
      <c r="AK157" s="84">
        <f>IF(+'2grid'!AK157*DL$2&lt;0,0,+'2grid'!AK157*DL$2)</f>
        <v>0</v>
      </c>
      <c r="AL157" s="84">
        <f>IF(+'2grid'!AL157*DM$2&lt;0,0,+'2grid'!AL157*DM$2)</f>
        <v>0</v>
      </c>
      <c r="AM157" s="84">
        <f>IF(+'2grid'!AM157*DN$2&lt;0,0,+'2grid'!AM157*DN$2)</f>
        <v>0</v>
      </c>
      <c r="AN157" s="84">
        <f>IF(+'2grid'!AN157*DO$2&lt;0,0,+'2grid'!AN157*DO$2)</f>
        <v>0</v>
      </c>
      <c r="AO157" s="84">
        <f>IF(+'2grid'!AO157*DP$2&lt;0,0,+'2grid'!AO157*DP$2)</f>
        <v>0</v>
      </c>
      <c r="AP157" s="84">
        <f>IF(+'2grid'!AP157*DQ$2&lt;0,0,+'2grid'!AP157*DQ$2)</f>
        <v>0</v>
      </c>
      <c r="AQ157" s="84">
        <f>IF(+'2grid'!AQ157*DR$2&lt;0,0,+'2grid'!AQ157*DR$2)</f>
        <v>0</v>
      </c>
      <c r="AR157" s="84">
        <f>IF(+'2grid'!AR157*DS$2&lt;0,0,+'2grid'!AR157*DS$2)</f>
        <v>0</v>
      </c>
      <c r="AS157" s="84">
        <f>IF(+'2grid'!AS157*DT$2&lt;0,0,+'2grid'!AS157*DT$2)</f>
        <v>0</v>
      </c>
      <c r="AT157" s="84">
        <f>IF(+'2grid'!AT157*DU$2&lt;0,0,+'2grid'!AT157*DU$2)</f>
        <v>0</v>
      </c>
      <c r="AU157" s="84">
        <f>IF(+'2grid'!AU157*DV$2&lt;0,0,+'2grid'!AU157*DV$2)</f>
        <v>0</v>
      </c>
      <c r="AV157" s="84">
        <f>IF(+'2grid'!AV157*DW$2&lt;0,0,+'2grid'!AV157*DW$2)</f>
        <v>0</v>
      </c>
      <c r="AW157" s="84">
        <f>IF(+'2grid'!AW157*DX$2&lt;0,0,+'2grid'!AW157*DX$2)</f>
        <v>0</v>
      </c>
      <c r="AX157" s="84">
        <f>IF(+'2grid'!AX157*DY$2&lt;0,0,+'2grid'!AX157*DY$2)</f>
        <v>1.1141572665853152</v>
      </c>
      <c r="AY157" s="84">
        <f>IF(+'2grid'!AY157*DZ$2&lt;0,0,+'2grid'!AY157*DZ$2)</f>
        <v>2.2479472603351294</v>
      </c>
      <c r="AZ157" s="84">
        <f>IF(+'2grid'!AZ157*EA$2&lt;0,0,+'2grid'!AZ157*EA$2)</f>
        <v>3.4013699812494425</v>
      </c>
      <c r="BA157" s="84">
        <f>IF(+'2grid'!BA157*EB$2&lt;0,0,+'2grid'!BA157*EB$2)</f>
        <v>4.5744254293282536</v>
      </c>
      <c r="BB157" s="84">
        <f>IF(+'2grid'!BB157*EC$2&lt;0,0,+'2grid'!BB157*EC$2)</f>
        <v>5.7671136045715645</v>
      </c>
      <c r="BC157" s="84">
        <f>IF(+'2grid'!BC157*ED$2&lt;0,0,+'2grid'!BC157*ED$2)</f>
        <v>6.9794345069793744</v>
      </c>
      <c r="BD157" s="84">
        <f>IF(+'2grid'!BD157*EE$2&lt;0,0,+'2grid'!BD157*EE$2)</f>
        <v>11.73055448078812</v>
      </c>
      <c r="BE157" s="84">
        <f>IF(+'2grid'!BE157*EF$2&lt;0,0,+'2grid'!BE157*EF$2)</f>
        <v>29.177504687639516</v>
      </c>
      <c r="BF157" s="84">
        <f>IF(+'2grid'!BF157*EG$2&lt;0,0,+'2grid'!BF157*EG$2)</f>
        <v>38.563584332867052</v>
      </c>
      <c r="BG157" s="84">
        <f>IF(+'2grid'!BG157*EH$2&lt;0,0,+'2grid'!BG157*EH$2)</f>
        <v>53.711869400875024</v>
      </c>
      <c r="BH157" s="84">
        <f>IF(+'2grid'!BH157*EI$2&lt;0,0,+'2grid'!BH157*EI$2)</f>
        <v>52.509364862049473</v>
      </c>
      <c r="BI157" s="84">
        <f>IF(+'2grid'!BI157*EJ$2&lt;0,0,+'2grid'!BI157*EJ$2)</f>
        <v>51.306860323223908</v>
      </c>
      <c r="BJ157" s="84">
        <f>IF(+'2grid'!BJ157*EK$2&lt;0,0,+'2grid'!BJ157*EK$2)</f>
        <v>49.703520938123162</v>
      </c>
      <c r="BK157" s="84">
        <f>IF(+'2grid'!BK157*EL$2&lt;0,0,+'2grid'!BK157*EL$2)</f>
        <v>48.501016399297598</v>
      </c>
      <c r="BL157" s="84">
        <f>IF(+'2grid'!BL157*EM$2&lt;0,0,+'2grid'!BL157*EM$2)</f>
        <v>47.29851186047204</v>
      </c>
      <c r="BM157" s="84">
        <f>IF(+'2grid'!BM157*EN$2&lt;0,0,+'2grid'!BM157*EN$2)</f>
        <v>46.49684216792167</v>
      </c>
      <c r="BN157" s="84">
        <f>IF(+'2grid'!BN157*EO$2&lt;0,0,+'2grid'!BN157*EO$2)</f>
        <v>46.055923837018966</v>
      </c>
      <c r="BO157" s="84">
        <f>IF(+'2grid'!BO157*EP$2&lt;0,0,+'2grid'!BO157*EP$2)</f>
        <v>43.851332182505438</v>
      </c>
      <c r="BP157" s="84">
        <f>IF(+'2grid'!BP157*EQ$2&lt;0,0,+'2grid'!BP157*EQ$2)</f>
        <v>41.646740527991909</v>
      </c>
      <c r="BQ157" s="84">
        <f>IF(+'2grid'!BQ157*ER$2&lt;0,0,+'2grid'!BQ157*ER$2)</f>
        <v>37.277640703592368</v>
      </c>
      <c r="BR157" s="84">
        <f>IF(+'2grid'!BR157*ES$2&lt;0,0,+'2grid'!BR157*ES$2)</f>
        <v>36.075136164766811</v>
      </c>
      <c r="BS157" s="84">
        <f>IF(+'2grid'!BS157*ET$2&lt;0,0,+'2grid'!BS157*ET$2)</f>
        <v>33.835805490242251</v>
      </c>
      <c r="BT157" s="84">
        <f>IF(+'2grid'!BT157*EU$2&lt;0,0,+'2grid'!BT157*EU$2)</f>
        <v>30.910601856536207</v>
      </c>
      <c r="BU157" s="84">
        <f>IF(+'2grid'!BU157*EV$2&lt;0,0,+'2grid'!BU157*EV$2)</f>
        <v>28.332313359413931</v>
      </c>
      <c r="BV157" s="84">
        <f>IF(+'2grid'!BV157*EW$2&lt;0,0,+'2grid'!BV157*EW$2)</f>
        <v>25.888448044565184</v>
      </c>
      <c r="BW157" s="84">
        <f>IF(+'2grid'!BW157*EX$2&lt;0,0,+'2grid'!BW157*EX$2)</f>
        <v>23.743360735363414</v>
      </c>
      <c r="BX157" s="84">
        <f>IF(+'2grid'!BX157*EY$2&lt;0,0,+'2grid'!BX157*EY$2)</f>
        <v>20.989687143697825</v>
      </c>
      <c r="BY157" s="84">
        <f>IF(+'2grid'!BY157*EZ$2&lt;0,0,+'2grid'!BY157*EZ$2)</f>
        <v>18.46575139719387</v>
      </c>
      <c r="BZ157" s="84">
        <f>IF(+'2grid'!BZ157*FA$2&lt;0,0,+'2grid'!BZ157*FA$2)</f>
        <v>16.081971930821936</v>
      </c>
      <c r="CA157" s="84">
        <f>IF(+'2grid'!CA157*FB$2&lt;0,0,+'2grid'!CA157*FB$2)</f>
        <v>13.622908367501882</v>
      </c>
    </row>
    <row r="158" spans="1:79" x14ac:dyDescent="0.2">
      <c r="A158" s="9">
        <f>+data!B160</f>
        <v>580</v>
      </c>
      <c r="B158" s="84">
        <f>IF(+'2grid'!B158*CC$2&lt;0,0,+'2grid'!B158*CC$2)</f>
        <v>0</v>
      </c>
      <c r="C158" s="84">
        <f>IF(+'2grid'!C158*CD$2&lt;0,0,+'2grid'!C158*CD$2)</f>
        <v>0</v>
      </c>
      <c r="D158" s="84">
        <f>IF(+'2grid'!D158*CE$2&lt;0,0,+'2grid'!D158*CE$2)</f>
        <v>0</v>
      </c>
      <c r="E158" s="84">
        <f>IF(+'2grid'!E158*CF$2&lt;0,0,+'2grid'!E158*CF$2)</f>
        <v>0</v>
      </c>
      <c r="F158" s="84">
        <f>IF(+'2grid'!F158*CG$2&lt;0,0,+'2grid'!F158*CG$2)</f>
        <v>0</v>
      </c>
      <c r="G158" s="84">
        <f>IF(+'2grid'!G158*CH$2&lt;0,0,+'2grid'!G158*CH$2)</f>
        <v>0</v>
      </c>
      <c r="H158" s="84">
        <f>IF(+'2grid'!H158*CI$2&lt;0,0,+'2grid'!H158*CI$2)</f>
        <v>0</v>
      </c>
      <c r="I158" s="84">
        <f>IF(+'2grid'!I158*CJ$2&lt;0,0,+'2grid'!I158*CJ$2)</f>
        <v>0</v>
      </c>
      <c r="J158" s="84">
        <f>IF(+'2grid'!J158*CK$2&lt;0,0,+'2grid'!J158*CK$2)</f>
        <v>0</v>
      </c>
      <c r="K158" s="84">
        <f>IF(+'2grid'!K158*CL$2&lt;0,0,+'2grid'!K158*CL$2)</f>
        <v>0</v>
      </c>
      <c r="L158" s="84">
        <f>IF(+'2grid'!L158*CM$2&lt;0,0,+'2grid'!L158*CM$2)</f>
        <v>0</v>
      </c>
      <c r="M158" s="84">
        <f>IF(+'2grid'!M158*CN$2&lt;0,0,+'2grid'!M158*CN$2)</f>
        <v>0</v>
      </c>
      <c r="N158" s="84">
        <f>IF(+'2grid'!N158*CO$2&lt;0,0,+'2grid'!N158*CO$2)</f>
        <v>0</v>
      </c>
      <c r="O158" s="84">
        <f>IF(+'2grid'!O158*CP$2&lt;0,0,+'2grid'!O158*CP$2)</f>
        <v>0</v>
      </c>
      <c r="P158" s="84">
        <f>IF(+'2grid'!P158*CQ$2&lt;0,0,+'2grid'!P158*CQ$2)</f>
        <v>0</v>
      </c>
      <c r="Q158" s="84">
        <f>IF(+'2grid'!Q158*CR$2&lt;0,0,+'2grid'!Q158*CR$2)</f>
        <v>0</v>
      </c>
      <c r="R158" s="84">
        <f>IF(+'2grid'!R158*CS$2&lt;0,0,+'2grid'!R158*CS$2)</f>
        <v>0</v>
      </c>
      <c r="S158" s="84">
        <f>IF(+'2grid'!S158*CT$2&lt;0,0,+'2grid'!S158*CT$2)</f>
        <v>0</v>
      </c>
      <c r="T158" s="84">
        <f>IF(+'2grid'!T158*CU$2&lt;0,0,+'2grid'!T158*CU$2)</f>
        <v>0</v>
      </c>
      <c r="U158" s="84">
        <f>IF(+'2grid'!U158*CV$2&lt;0,0,+'2grid'!U158*CV$2)</f>
        <v>0</v>
      </c>
      <c r="V158" s="84">
        <f>IF(+'2grid'!V158*CW$2&lt;0,0,+'2grid'!V158*CW$2)</f>
        <v>0</v>
      </c>
      <c r="W158" s="84">
        <f>IF(+'2grid'!W158*CX$2&lt;0,0,+'2grid'!W158*CX$2)</f>
        <v>0</v>
      </c>
      <c r="X158" s="84">
        <f>IF(+'2grid'!X158*CY$2&lt;0,0,+'2grid'!X158*CY$2)</f>
        <v>0</v>
      </c>
      <c r="Y158" s="84">
        <f>IF(+'2grid'!Y158*CZ$2&lt;0,0,+'2grid'!Y158*CZ$2)</f>
        <v>0</v>
      </c>
      <c r="Z158" s="84">
        <f>IF(+'2grid'!Z158*DA$2&lt;0,0,+'2grid'!Z158*DA$2)</f>
        <v>0</v>
      </c>
      <c r="AA158" s="84">
        <f>IF(+'2grid'!AA158*DB$2&lt;0,0,+'2grid'!AA158*DB$2)</f>
        <v>0</v>
      </c>
      <c r="AB158" s="84">
        <f>IF(+'2grid'!AB158*DC$2&lt;0,0,+'2grid'!AB158*DC$2)</f>
        <v>0</v>
      </c>
      <c r="AC158" s="84">
        <f>IF(+'2grid'!AC158*DD$2&lt;0,0,+'2grid'!AC158*DD$2)</f>
        <v>0</v>
      </c>
      <c r="AD158" s="84">
        <f>IF(+'2grid'!AD158*DE$2&lt;0,0,+'2grid'!AD158*DE$2)</f>
        <v>0</v>
      </c>
      <c r="AE158" s="84">
        <f>IF(+'2grid'!AE158*DF$2&lt;0,0,+'2grid'!AE158*DF$2)</f>
        <v>0</v>
      </c>
      <c r="AF158" s="84">
        <f>IF(+'2grid'!AF158*DG$2&lt;0,0,+'2grid'!AF158*DG$2)</f>
        <v>0</v>
      </c>
      <c r="AG158" s="84">
        <f>IF(+'2grid'!AG158*DH$2&lt;0,0,+'2grid'!AG158*DH$2)</f>
        <v>0</v>
      </c>
      <c r="AH158" s="84">
        <f>IF(+'2grid'!AH158*DI$2&lt;0,0,+'2grid'!AH158*DI$2)</f>
        <v>0</v>
      </c>
      <c r="AI158" s="84">
        <f>IF(+'2grid'!AI158*DJ$2&lt;0,0,+'2grid'!AI158*DJ$2)</f>
        <v>0</v>
      </c>
      <c r="AJ158" s="84">
        <f>IF(+'2grid'!AJ158*DK$2&lt;0,0,+'2grid'!AJ158*DK$2)</f>
        <v>0</v>
      </c>
      <c r="AK158" s="84">
        <f>IF(+'2grid'!AK158*DL$2&lt;0,0,+'2grid'!AK158*DL$2)</f>
        <v>0</v>
      </c>
      <c r="AL158" s="84">
        <f>IF(+'2grid'!AL158*DM$2&lt;0,0,+'2grid'!AL158*DM$2)</f>
        <v>0</v>
      </c>
      <c r="AM158" s="84">
        <f>IF(+'2grid'!AM158*DN$2&lt;0,0,+'2grid'!AM158*DN$2)</f>
        <v>0</v>
      </c>
      <c r="AN158" s="84">
        <f>IF(+'2grid'!AN158*DO$2&lt;0,0,+'2grid'!AN158*DO$2)</f>
        <v>0</v>
      </c>
      <c r="AO158" s="84">
        <f>IF(+'2grid'!AO158*DP$2&lt;0,0,+'2grid'!AO158*DP$2)</f>
        <v>0</v>
      </c>
      <c r="AP158" s="84">
        <f>IF(+'2grid'!AP158*DQ$2&lt;0,0,+'2grid'!AP158*DQ$2)</f>
        <v>0</v>
      </c>
      <c r="AQ158" s="84">
        <f>IF(+'2grid'!AQ158*DR$2&lt;0,0,+'2grid'!AQ158*DR$2)</f>
        <v>0</v>
      </c>
      <c r="AR158" s="84">
        <f>IF(+'2grid'!AR158*DS$2&lt;0,0,+'2grid'!AR158*DS$2)</f>
        <v>0</v>
      </c>
      <c r="AS158" s="84">
        <f>IF(+'2grid'!AS158*DT$2&lt;0,0,+'2grid'!AS158*DT$2)</f>
        <v>0</v>
      </c>
      <c r="AT158" s="84">
        <f>IF(+'2grid'!AT158*DU$2&lt;0,0,+'2grid'!AT158*DU$2)</f>
        <v>0</v>
      </c>
      <c r="AU158" s="84">
        <f>IF(+'2grid'!AU158*DV$2&lt;0,0,+'2grid'!AU158*DV$2)</f>
        <v>0</v>
      </c>
      <c r="AV158" s="84">
        <f>IF(+'2grid'!AV158*DW$2&lt;0,0,+'2grid'!AV158*DW$2)</f>
        <v>0</v>
      </c>
      <c r="AW158" s="84">
        <f>IF(+'2grid'!AW158*DX$2&lt;0,0,+'2grid'!AW158*DX$2)</f>
        <v>0</v>
      </c>
      <c r="AX158" s="84">
        <f>IF(+'2grid'!AX158*DY$2&lt;0,0,+'2grid'!AX158*DY$2)</f>
        <v>0</v>
      </c>
      <c r="AY158" s="84">
        <f>IF(+'2grid'!AY158*DZ$2&lt;0,0,+'2grid'!AY158*DZ$2)</f>
        <v>0</v>
      </c>
      <c r="AZ158" s="84">
        <f>IF(+'2grid'!AZ158*EA$2&lt;0,0,+'2grid'!AZ158*EA$2)</f>
        <v>0</v>
      </c>
      <c r="BA158" s="84">
        <f>IF(+'2grid'!BA158*EB$2&lt;0,0,+'2grid'!BA158*EB$2)</f>
        <v>0</v>
      </c>
      <c r="BB158" s="84">
        <f>IF(+'2grid'!BB158*EC$2&lt;0,0,+'2grid'!BB158*EC$2)</f>
        <v>0</v>
      </c>
      <c r="BC158" s="84">
        <f>IF(+'2grid'!BC158*ED$2&lt;0,0,+'2grid'!BC158*ED$2)</f>
        <v>0</v>
      </c>
      <c r="BD158" s="84">
        <f>IF(+'2grid'!BD158*EE$2&lt;0,0,+'2grid'!BD158*EE$2)</f>
        <v>0</v>
      </c>
      <c r="BE158" s="84">
        <f>IF(+'2grid'!BE158*EF$2&lt;0,0,+'2grid'!BE158*EF$2)</f>
        <v>0</v>
      </c>
      <c r="BF158" s="84">
        <f>IF(+'2grid'!BF158*EG$2&lt;0,0,+'2grid'!BF158*EG$2)</f>
        <v>0</v>
      </c>
      <c r="BG158" s="84">
        <f>IF(+'2grid'!BG158*EH$2&lt;0,0,+'2grid'!BG158*EH$2)</f>
        <v>8.5056603773584913E-2</v>
      </c>
      <c r="BH158" s="84">
        <f>IF(+'2grid'!BH158*EI$2&lt;0,0,+'2grid'!BH158*EI$2)</f>
        <v>8.5056603773584913E-2</v>
      </c>
      <c r="BI158" s="84">
        <f>IF(+'2grid'!BI158*EJ$2&lt;0,0,+'2grid'!BI158*EJ$2)</f>
        <v>8.5056603773584913E-2</v>
      </c>
      <c r="BJ158" s="84">
        <f>IF(+'2grid'!BJ158*EK$2&lt;0,0,+'2grid'!BJ158*EK$2)</f>
        <v>8.5056603773584913E-2</v>
      </c>
      <c r="BK158" s="84">
        <f>IF(+'2grid'!BK158*EL$2&lt;0,0,+'2grid'!BK158*EL$2)</f>
        <v>8.5056603773584913E-2</v>
      </c>
      <c r="BL158" s="84">
        <f>IF(+'2grid'!BL158*EM$2&lt;0,0,+'2grid'!BL158*EM$2)</f>
        <v>8.5056603773584913E-2</v>
      </c>
      <c r="BM158" s="84">
        <f>IF(+'2grid'!BM158*EN$2&lt;0,0,+'2grid'!BM158*EN$2)</f>
        <v>8.5056603773584913E-2</v>
      </c>
      <c r="BN158" s="84">
        <f>IF(+'2grid'!BN158*EO$2&lt;0,0,+'2grid'!BN158*EO$2)</f>
        <v>8.5056603773584913E-2</v>
      </c>
      <c r="BO158" s="84">
        <f>IF(+'2grid'!BO158*EP$2&lt;0,0,+'2grid'!BO158*EP$2)</f>
        <v>8.5056603773584913E-2</v>
      </c>
      <c r="BP158" s="84">
        <f>IF(+'2grid'!BP158*EQ$2&lt;0,0,+'2grid'!BP158*EQ$2)</f>
        <v>8.5056603773584913E-2</v>
      </c>
      <c r="BQ158" s="84">
        <f>IF(+'2grid'!BQ158*ER$2&lt;0,0,+'2grid'!BQ158*ER$2)</f>
        <v>8.5056603773584913E-2</v>
      </c>
      <c r="BR158" s="84">
        <f>IF(+'2grid'!BR158*ES$2&lt;0,0,+'2grid'!BR158*ES$2)</f>
        <v>8.5056603773584913E-2</v>
      </c>
      <c r="BS158" s="84">
        <f>IF(+'2grid'!BS158*ET$2&lt;0,0,+'2grid'!BS158*ET$2)</f>
        <v>8.5056603773584899E-2</v>
      </c>
      <c r="BT158" s="84">
        <f>IF(+'2grid'!BT158*EU$2&lt;0,0,+'2grid'!BT158*EU$2)</f>
        <v>8.5056603773584885E-2</v>
      </c>
      <c r="BU158" s="84">
        <f>IF(+'2grid'!BU158*EV$2&lt;0,0,+'2grid'!BU158*EV$2)</f>
        <v>8.5056603773584885E-2</v>
      </c>
      <c r="BV158" s="84">
        <f>IF(+'2grid'!BV158*EW$2&lt;0,0,+'2grid'!BV158*EW$2)</f>
        <v>8.5056603773584871E-2</v>
      </c>
      <c r="BW158" s="84">
        <f>IF(+'2grid'!BW158*EX$2&lt;0,0,+'2grid'!BW158*EX$2)</f>
        <v>8.5056603773584857E-2</v>
      </c>
      <c r="BX158" s="84">
        <f>IF(+'2grid'!BX158*EY$2&lt;0,0,+'2grid'!BX158*EY$2)</f>
        <v>8.5056603773584857E-2</v>
      </c>
      <c r="BY158" s="84">
        <f>IF(+'2grid'!BY158*EZ$2&lt;0,0,+'2grid'!BY158*EZ$2)</f>
        <v>8.5056603773584857E-2</v>
      </c>
      <c r="BZ158" s="84">
        <f>IF(+'2grid'!BZ158*FA$2&lt;0,0,+'2grid'!BZ158*FA$2)</f>
        <v>8.5056603773584857E-2</v>
      </c>
      <c r="CA158" s="84">
        <f>IF(+'2grid'!CA158*FB$2&lt;0,0,+'2grid'!CA158*FB$2)</f>
        <v>8.5056603773584871E-2</v>
      </c>
    </row>
    <row r="159" spans="1:79" x14ac:dyDescent="0.2">
      <c r="A159" s="9">
        <f>+data!B161</f>
        <v>583</v>
      </c>
      <c r="B159" s="84">
        <f>IF(+'2grid'!B159*CC$2&lt;0,0,+'2grid'!B159*CC$2)</f>
        <v>0</v>
      </c>
      <c r="C159" s="84">
        <f>IF(+'2grid'!C159*CD$2&lt;0,0,+'2grid'!C159*CD$2)</f>
        <v>0</v>
      </c>
      <c r="D159" s="84">
        <f>IF(+'2grid'!D159*CE$2&lt;0,0,+'2grid'!D159*CE$2)</f>
        <v>0</v>
      </c>
      <c r="E159" s="84">
        <f>IF(+'2grid'!E159*CF$2&lt;0,0,+'2grid'!E159*CF$2)</f>
        <v>0</v>
      </c>
      <c r="F159" s="84">
        <f>IF(+'2grid'!F159*CG$2&lt;0,0,+'2grid'!F159*CG$2)</f>
        <v>0</v>
      </c>
      <c r="G159" s="84">
        <f>IF(+'2grid'!G159*CH$2&lt;0,0,+'2grid'!G159*CH$2)</f>
        <v>0</v>
      </c>
      <c r="H159" s="84">
        <f>IF(+'2grid'!H159*CI$2&lt;0,0,+'2grid'!H159*CI$2)</f>
        <v>0</v>
      </c>
      <c r="I159" s="84">
        <f>IF(+'2grid'!I159*CJ$2&lt;0,0,+'2grid'!I159*CJ$2)</f>
        <v>0</v>
      </c>
      <c r="J159" s="84">
        <f>IF(+'2grid'!J159*CK$2&lt;0,0,+'2grid'!J159*CK$2)</f>
        <v>0</v>
      </c>
      <c r="K159" s="84">
        <f>IF(+'2grid'!K159*CL$2&lt;0,0,+'2grid'!K159*CL$2)</f>
        <v>0</v>
      </c>
      <c r="L159" s="84">
        <f>IF(+'2grid'!L159*CM$2&lt;0,0,+'2grid'!L159*CM$2)</f>
        <v>0</v>
      </c>
      <c r="M159" s="84">
        <f>IF(+'2grid'!M159*CN$2&lt;0,0,+'2grid'!M159*CN$2)</f>
        <v>0</v>
      </c>
      <c r="N159" s="84">
        <f>IF(+'2grid'!N159*CO$2&lt;0,0,+'2grid'!N159*CO$2)</f>
        <v>0</v>
      </c>
      <c r="O159" s="84">
        <f>IF(+'2grid'!O159*CP$2&lt;0,0,+'2grid'!O159*CP$2)</f>
        <v>0</v>
      </c>
      <c r="P159" s="84">
        <f>IF(+'2grid'!P159*CQ$2&lt;0,0,+'2grid'!P159*CQ$2)</f>
        <v>0</v>
      </c>
      <c r="Q159" s="84">
        <f>IF(+'2grid'!Q159*CR$2&lt;0,0,+'2grid'!Q159*CR$2)</f>
        <v>0</v>
      </c>
      <c r="R159" s="84">
        <f>IF(+'2grid'!R159*CS$2&lt;0,0,+'2grid'!R159*CS$2)</f>
        <v>0</v>
      </c>
      <c r="S159" s="84">
        <f>IF(+'2grid'!S159*CT$2&lt;0,0,+'2grid'!S159*CT$2)</f>
        <v>0</v>
      </c>
      <c r="T159" s="84">
        <f>IF(+'2grid'!T159*CU$2&lt;0,0,+'2grid'!T159*CU$2)</f>
        <v>0</v>
      </c>
      <c r="U159" s="84">
        <f>IF(+'2grid'!U159*CV$2&lt;0,0,+'2grid'!U159*CV$2)</f>
        <v>0</v>
      </c>
      <c r="V159" s="84">
        <f>IF(+'2grid'!V159*CW$2&lt;0,0,+'2grid'!V159*CW$2)</f>
        <v>0</v>
      </c>
      <c r="W159" s="84">
        <f>IF(+'2grid'!W159*CX$2&lt;0,0,+'2grid'!W159*CX$2)</f>
        <v>0</v>
      </c>
      <c r="X159" s="84">
        <f>IF(+'2grid'!X159*CY$2&lt;0,0,+'2grid'!X159*CY$2)</f>
        <v>0</v>
      </c>
      <c r="Y159" s="84">
        <f>IF(+'2grid'!Y159*CZ$2&lt;0,0,+'2grid'!Y159*CZ$2)</f>
        <v>0</v>
      </c>
      <c r="Z159" s="84">
        <f>IF(+'2grid'!Z159*DA$2&lt;0,0,+'2grid'!Z159*DA$2)</f>
        <v>0</v>
      </c>
      <c r="AA159" s="84">
        <f>IF(+'2grid'!AA159*DB$2&lt;0,0,+'2grid'!AA159*DB$2)</f>
        <v>0</v>
      </c>
      <c r="AB159" s="84">
        <f>IF(+'2grid'!AB159*DC$2&lt;0,0,+'2grid'!AB159*DC$2)</f>
        <v>0</v>
      </c>
      <c r="AC159" s="84">
        <f>IF(+'2grid'!AC159*DD$2&lt;0,0,+'2grid'!AC159*DD$2)</f>
        <v>0</v>
      </c>
      <c r="AD159" s="84">
        <f>IF(+'2grid'!AD159*DE$2&lt;0,0,+'2grid'!AD159*DE$2)</f>
        <v>0</v>
      </c>
      <c r="AE159" s="84">
        <f>IF(+'2grid'!AE159*DF$2&lt;0,0,+'2grid'!AE159*DF$2)</f>
        <v>0</v>
      </c>
      <c r="AF159" s="84">
        <f>IF(+'2grid'!AF159*DG$2&lt;0,0,+'2grid'!AF159*DG$2)</f>
        <v>0</v>
      </c>
      <c r="AG159" s="84">
        <f>IF(+'2grid'!AG159*DH$2&lt;0,0,+'2grid'!AG159*DH$2)</f>
        <v>0</v>
      </c>
      <c r="AH159" s="84">
        <f>IF(+'2grid'!AH159*DI$2&lt;0,0,+'2grid'!AH159*DI$2)</f>
        <v>0</v>
      </c>
      <c r="AI159" s="84">
        <f>IF(+'2grid'!AI159*DJ$2&lt;0,0,+'2grid'!AI159*DJ$2)</f>
        <v>0</v>
      </c>
      <c r="AJ159" s="84">
        <f>IF(+'2grid'!AJ159*DK$2&lt;0,0,+'2grid'!AJ159*DK$2)</f>
        <v>0</v>
      </c>
      <c r="AK159" s="84">
        <f>IF(+'2grid'!AK159*DL$2&lt;0,0,+'2grid'!AK159*DL$2)</f>
        <v>0</v>
      </c>
      <c r="AL159" s="84">
        <f>IF(+'2grid'!AL159*DM$2&lt;0,0,+'2grid'!AL159*DM$2)</f>
        <v>0</v>
      </c>
      <c r="AM159" s="84">
        <f>IF(+'2grid'!AM159*DN$2&lt;0,0,+'2grid'!AM159*DN$2)</f>
        <v>0</v>
      </c>
      <c r="AN159" s="84">
        <f>IF(+'2grid'!AN159*DO$2&lt;0,0,+'2grid'!AN159*DO$2)</f>
        <v>0</v>
      </c>
      <c r="AO159" s="84">
        <f>IF(+'2grid'!AO159*DP$2&lt;0,0,+'2grid'!AO159*DP$2)</f>
        <v>0</v>
      </c>
      <c r="AP159" s="84">
        <f>IF(+'2grid'!AP159*DQ$2&lt;0,0,+'2grid'!AP159*DQ$2)</f>
        <v>0</v>
      </c>
      <c r="AQ159" s="84">
        <f>IF(+'2grid'!AQ159*DR$2&lt;0,0,+'2grid'!AQ159*DR$2)</f>
        <v>0</v>
      </c>
      <c r="AR159" s="84">
        <f>IF(+'2grid'!AR159*DS$2&lt;0,0,+'2grid'!AR159*DS$2)</f>
        <v>0</v>
      </c>
      <c r="AS159" s="84">
        <f>IF(+'2grid'!AS159*DT$2&lt;0,0,+'2grid'!AS159*DT$2)</f>
        <v>0</v>
      </c>
      <c r="AT159" s="84">
        <f>IF(+'2grid'!AT159*DU$2&lt;0,0,+'2grid'!AT159*DU$2)</f>
        <v>0</v>
      </c>
      <c r="AU159" s="84">
        <f>IF(+'2grid'!AU159*DV$2&lt;0,0,+'2grid'!AU159*DV$2)</f>
        <v>0</v>
      </c>
      <c r="AV159" s="84">
        <f>IF(+'2grid'!AV159*DW$2&lt;0,0,+'2grid'!AV159*DW$2)</f>
        <v>0</v>
      </c>
      <c r="AW159" s="84">
        <f>IF(+'2grid'!AW159*DX$2&lt;0,0,+'2grid'!AW159*DX$2)</f>
        <v>0</v>
      </c>
      <c r="AX159" s="84">
        <f>IF(+'2grid'!AX159*DY$2&lt;0,0,+'2grid'!AX159*DY$2)</f>
        <v>0</v>
      </c>
      <c r="AY159" s="84">
        <f>IF(+'2grid'!AY159*DZ$2&lt;0,0,+'2grid'!AY159*DZ$2)</f>
        <v>0</v>
      </c>
      <c r="AZ159" s="84">
        <f>IF(+'2grid'!AZ159*EA$2&lt;0,0,+'2grid'!AZ159*EA$2)</f>
        <v>0</v>
      </c>
      <c r="BA159" s="84">
        <f>IF(+'2grid'!BA159*EB$2&lt;0,0,+'2grid'!BA159*EB$2)</f>
        <v>0</v>
      </c>
      <c r="BB159" s="84">
        <f>IF(+'2grid'!BB159*EC$2&lt;0,0,+'2grid'!BB159*EC$2)</f>
        <v>0</v>
      </c>
      <c r="BC159" s="84">
        <f>IF(+'2grid'!BC159*ED$2&lt;0,0,+'2grid'!BC159*ED$2)</f>
        <v>0</v>
      </c>
      <c r="BD159" s="84">
        <f>IF(+'2grid'!BD159*EE$2&lt;0,0,+'2grid'!BD159*EE$2)</f>
        <v>0</v>
      </c>
      <c r="BE159" s="84">
        <f>IF(+'2grid'!BE159*EF$2&lt;0,0,+'2grid'!BE159*EF$2)</f>
        <v>0</v>
      </c>
      <c r="BF159" s="84">
        <f>IF(+'2grid'!BF159*EG$2&lt;0,0,+'2grid'!BF159*EG$2)</f>
        <v>0</v>
      </c>
      <c r="BG159" s="84">
        <f>IF(+'2grid'!BG159*EH$2&lt;0,0,+'2grid'!BG159*EH$2)</f>
        <v>0</v>
      </c>
      <c r="BH159" s="84">
        <f>IF(+'2grid'!BH159*EI$2&lt;0,0,+'2grid'!BH159*EI$2)</f>
        <v>0</v>
      </c>
      <c r="BI159" s="84">
        <f>IF(+'2grid'!BI159*EJ$2&lt;0,0,+'2grid'!BI159*EJ$2)</f>
        <v>0</v>
      </c>
      <c r="BJ159" s="84">
        <f>IF(+'2grid'!BJ159*EK$2&lt;0,0,+'2grid'!BJ159*EK$2)</f>
        <v>0</v>
      </c>
      <c r="BK159" s="84">
        <f>IF(+'2grid'!BK159*EL$2&lt;0,0,+'2grid'!BK159*EL$2)</f>
        <v>0</v>
      </c>
      <c r="BL159" s="84">
        <f>IF(+'2grid'!BL159*EM$2&lt;0,0,+'2grid'!BL159*EM$2)</f>
        <v>0</v>
      </c>
      <c r="BM159" s="84">
        <f>IF(+'2grid'!BM159*EN$2&lt;0,0,+'2grid'!BM159*EN$2)</f>
        <v>0</v>
      </c>
      <c r="BN159" s="84">
        <f>IF(+'2grid'!BN159*EO$2&lt;0,0,+'2grid'!BN159*EO$2)</f>
        <v>0</v>
      </c>
      <c r="BO159" s="84">
        <f>IF(+'2grid'!BO159*EP$2&lt;0,0,+'2grid'!BO159*EP$2)</f>
        <v>0</v>
      </c>
      <c r="BP159" s="84">
        <f>IF(+'2grid'!BP159*EQ$2&lt;0,0,+'2grid'!BP159*EQ$2)</f>
        <v>0</v>
      </c>
      <c r="BQ159" s="84">
        <f>IF(+'2grid'!BQ159*ER$2&lt;0,0,+'2grid'!BQ159*ER$2)</f>
        <v>0</v>
      </c>
      <c r="BR159" s="84">
        <f>IF(+'2grid'!BR159*ES$2&lt;0,0,+'2grid'!BR159*ES$2)</f>
        <v>0</v>
      </c>
      <c r="BS159" s="84">
        <f>IF(+'2grid'!BS159*ET$2&lt;0,0,+'2grid'!BS159*ET$2)</f>
        <v>0</v>
      </c>
      <c r="BT159" s="84">
        <f>IF(+'2grid'!BT159*EU$2&lt;0,0,+'2grid'!BT159*EU$2)</f>
        <v>0</v>
      </c>
      <c r="BU159" s="84">
        <f>IF(+'2grid'!BU159*EV$2&lt;0,0,+'2grid'!BU159*EV$2)</f>
        <v>0</v>
      </c>
      <c r="BV159" s="84">
        <f>IF(+'2grid'!BV159*EW$2&lt;0,0,+'2grid'!BV159*EW$2)</f>
        <v>0</v>
      </c>
      <c r="BW159" s="84">
        <f>IF(+'2grid'!BW159*EX$2&lt;0,0,+'2grid'!BW159*EX$2)</f>
        <v>0</v>
      </c>
      <c r="BX159" s="84">
        <f>IF(+'2grid'!BX159*EY$2&lt;0,0,+'2grid'!BX159*EY$2)</f>
        <v>0</v>
      </c>
      <c r="BY159" s="84">
        <f>IF(+'2grid'!BY159*EZ$2&lt;0,0,+'2grid'!BY159*EZ$2)</f>
        <v>0</v>
      </c>
      <c r="BZ159" s="84">
        <f>IF(+'2grid'!BZ159*FA$2&lt;0,0,+'2grid'!BZ159*FA$2)</f>
        <v>0</v>
      </c>
      <c r="CA159" s="84">
        <f>IF(+'2grid'!CA159*FB$2&lt;0,0,+'2grid'!CA159*FB$2)</f>
        <v>0</v>
      </c>
    </row>
    <row r="160" spans="1:79" x14ac:dyDescent="0.2">
      <c r="A160" s="9">
        <f>+data!B162</f>
        <v>584</v>
      </c>
      <c r="B160" s="84">
        <f>IF(+'2grid'!B160*CC$2&lt;0,0,+'2grid'!B160*CC$2)</f>
        <v>0</v>
      </c>
      <c r="C160" s="84">
        <f>IF(+'2grid'!C160*CD$2&lt;0,0,+'2grid'!C160*CD$2)</f>
        <v>0</v>
      </c>
      <c r="D160" s="84">
        <f>IF(+'2grid'!D160*CE$2&lt;0,0,+'2grid'!D160*CE$2)</f>
        <v>0</v>
      </c>
      <c r="E160" s="84">
        <f>IF(+'2grid'!E160*CF$2&lt;0,0,+'2grid'!E160*CF$2)</f>
        <v>0</v>
      </c>
      <c r="F160" s="84">
        <f>IF(+'2grid'!F160*CG$2&lt;0,0,+'2grid'!F160*CG$2)</f>
        <v>0</v>
      </c>
      <c r="G160" s="84">
        <f>IF(+'2grid'!G160*CH$2&lt;0,0,+'2grid'!G160*CH$2)</f>
        <v>0</v>
      </c>
      <c r="H160" s="84">
        <f>IF(+'2grid'!H160*CI$2&lt;0,0,+'2grid'!H160*CI$2)</f>
        <v>0</v>
      </c>
      <c r="I160" s="84">
        <f>IF(+'2grid'!I160*CJ$2&lt;0,0,+'2grid'!I160*CJ$2)</f>
        <v>0</v>
      </c>
      <c r="J160" s="84">
        <f>IF(+'2grid'!J160*CK$2&lt;0,0,+'2grid'!J160*CK$2)</f>
        <v>0</v>
      </c>
      <c r="K160" s="84">
        <f>IF(+'2grid'!K160*CL$2&lt;0,0,+'2grid'!K160*CL$2)</f>
        <v>0</v>
      </c>
      <c r="L160" s="84">
        <f>IF(+'2grid'!L160*CM$2&lt;0,0,+'2grid'!L160*CM$2)</f>
        <v>0</v>
      </c>
      <c r="M160" s="84">
        <f>IF(+'2grid'!M160*CN$2&lt;0,0,+'2grid'!M160*CN$2)</f>
        <v>0</v>
      </c>
      <c r="N160" s="84">
        <f>IF(+'2grid'!N160*CO$2&lt;0,0,+'2grid'!N160*CO$2)</f>
        <v>0</v>
      </c>
      <c r="O160" s="84">
        <f>IF(+'2grid'!O160*CP$2&lt;0,0,+'2grid'!O160*CP$2)</f>
        <v>0</v>
      </c>
      <c r="P160" s="84">
        <f>IF(+'2grid'!P160*CQ$2&lt;0,0,+'2grid'!P160*CQ$2)</f>
        <v>0</v>
      </c>
      <c r="Q160" s="84">
        <f>IF(+'2grid'!Q160*CR$2&lt;0,0,+'2grid'!Q160*CR$2)</f>
        <v>0</v>
      </c>
      <c r="R160" s="84">
        <f>IF(+'2grid'!R160*CS$2&lt;0,0,+'2grid'!R160*CS$2)</f>
        <v>0</v>
      </c>
      <c r="S160" s="84">
        <f>IF(+'2grid'!S160*CT$2&lt;0,0,+'2grid'!S160*CT$2)</f>
        <v>0</v>
      </c>
      <c r="T160" s="84">
        <f>IF(+'2grid'!T160*CU$2&lt;0,0,+'2grid'!T160*CU$2)</f>
        <v>0</v>
      </c>
      <c r="U160" s="84">
        <f>IF(+'2grid'!U160*CV$2&lt;0,0,+'2grid'!U160*CV$2)</f>
        <v>0</v>
      </c>
      <c r="V160" s="84">
        <f>IF(+'2grid'!V160*CW$2&lt;0,0,+'2grid'!V160*CW$2)</f>
        <v>0</v>
      </c>
      <c r="W160" s="84">
        <f>IF(+'2grid'!W160*CX$2&lt;0,0,+'2grid'!W160*CX$2)</f>
        <v>0</v>
      </c>
      <c r="X160" s="84">
        <f>IF(+'2grid'!X160*CY$2&lt;0,0,+'2grid'!X160*CY$2)</f>
        <v>0</v>
      </c>
      <c r="Y160" s="84">
        <f>IF(+'2grid'!Y160*CZ$2&lt;0,0,+'2grid'!Y160*CZ$2)</f>
        <v>0</v>
      </c>
      <c r="Z160" s="84">
        <f>IF(+'2grid'!Z160*DA$2&lt;0,0,+'2grid'!Z160*DA$2)</f>
        <v>0</v>
      </c>
      <c r="AA160" s="84">
        <f>IF(+'2grid'!AA160*DB$2&lt;0,0,+'2grid'!AA160*DB$2)</f>
        <v>0</v>
      </c>
      <c r="AB160" s="84">
        <f>IF(+'2grid'!AB160*DC$2&lt;0,0,+'2grid'!AB160*DC$2)</f>
        <v>0</v>
      </c>
      <c r="AC160" s="84">
        <f>IF(+'2grid'!AC160*DD$2&lt;0,0,+'2grid'!AC160*DD$2)</f>
        <v>0</v>
      </c>
      <c r="AD160" s="84">
        <f>IF(+'2grid'!AD160*DE$2&lt;0,0,+'2grid'!AD160*DE$2)</f>
        <v>0</v>
      </c>
      <c r="AE160" s="84">
        <f>IF(+'2grid'!AE160*DF$2&lt;0,0,+'2grid'!AE160*DF$2)</f>
        <v>0</v>
      </c>
      <c r="AF160" s="84">
        <f>IF(+'2grid'!AF160*DG$2&lt;0,0,+'2grid'!AF160*DG$2)</f>
        <v>0</v>
      </c>
      <c r="AG160" s="84">
        <f>IF(+'2grid'!AG160*DH$2&lt;0,0,+'2grid'!AG160*DH$2)</f>
        <v>0</v>
      </c>
      <c r="AH160" s="84">
        <f>IF(+'2grid'!AH160*DI$2&lt;0,0,+'2grid'!AH160*DI$2)</f>
        <v>0</v>
      </c>
      <c r="AI160" s="84">
        <f>IF(+'2grid'!AI160*DJ$2&lt;0,0,+'2grid'!AI160*DJ$2)</f>
        <v>0</v>
      </c>
      <c r="AJ160" s="84">
        <f>IF(+'2grid'!AJ160*DK$2&lt;0,0,+'2grid'!AJ160*DK$2)</f>
        <v>0</v>
      </c>
      <c r="AK160" s="84">
        <f>IF(+'2grid'!AK160*DL$2&lt;0,0,+'2grid'!AK160*DL$2)</f>
        <v>0</v>
      </c>
      <c r="AL160" s="84">
        <f>IF(+'2grid'!AL160*DM$2&lt;0,0,+'2grid'!AL160*DM$2)</f>
        <v>0</v>
      </c>
      <c r="AM160" s="84">
        <f>IF(+'2grid'!AM160*DN$2&lt;0,0,+'2grid'!AM160*DN$2)</f>
        <v>0</v>
      </c>
      <c r="AN160" s="84">
        <f>IF(+'2grid'!AN160*DO$2&lt;0,0,+'2grid'!AN160*DO$2)</f>
        <v>0</v>
      </c>
      <c r="AO160" s="84">
        <f>IF(+'2grid'!AO160*DP$2&lt;0,0,+'2grid'!AO160*DP$2)</f>
        <v>0</v>
      </c>
      <c r="AP160" s="84">
        <f>IF(+'2grid'!AP160*DQ$2&lt;0,0,+'2grid'!AP160*DQ$2)</f>
        <v>0</v>
      </c>
      <c r="AQ160" s="84">
        <f>IF(+'2grid'!AQ160*DR$2&lt;0,0,+'2grid'!AQ160*DR$2)</f>
        <v>0</v>
      </c>
      <c r="AR160" s="84">
        <f>IF(+'2grid'!AR160*DS$2&lt;0,0,+'2grid'!AR160*DS$2)</f>
        <v>0</v>
      </c>
      <c r="AS160" s="84">
        <f>IF(+'2grid'!AS160*DT$2&lt;0,0,+'2grid'!AS160*DT$2)</f>
        <v>0</v>
      </c>
      <c r="AT160" s="84">
        <f>IF(+'2grid'!AT160*DU$2&lt;0,0,+'2grid'!AT160*DU$2)</f>
        <v>0</v>
      </c>
      <c r="AU160" s="84">
        <f>IF(+'2grid'!AU160*DV$2&lt;0,0,+'2grid'!AU160*DV$2)</f>
        <v>0</v>
      </c>
      <c r="AV160" s="84">
        <f>IF(+'2grid'!AV160*DW$2&lt;0,0,+'2grid'!AV160*DW$2)</f>
        <v>0</v>
      </c>
      <c r="AW160" s="84">
        <f>IF(+'2grid'!AW160*DX$2&lt;0,0,+'2grid'!AW160*DX$2)</f>
        <v>0</v>
      </c>
      <c r="AX160" s="84">
        <f>IF(+'2grid'!AX160*DY$2&lt;0,0,+'2grid'!AX160*DY$2)</f>
        <v>0</v>
      </c>
      <c r="AY160" s="84">
        <f>IF(+'2grid'!AY160*DZ$2&lt;0,0,+'2grid'!AY160*DZ$2)</f>
        <v>0</v>
      </c>
      <c r="AZ160" s="84">
        <f>IF(+'2grid'!AZ160*EA$2&lt;0,0,+'2grid'!AZ160*EA$2)</f>
        <v>0</v>
      </c>
      <c r="BA160" s="84">
        <f>IF(+'2grid'!BA160*EB$2&lt;0,0,+'2grid'!BA160*EB$2)</f>
        <v>0</v>
      </c>
      <c r="BB160" s="84">
        <f>IF(+'2grid'!BB160*EC$2&lt;0,0,+'2grid'!BB160*EC$2)</f>
        <v>0</v>
      </c>
      <c r="BC160" s="84">
        <f>IF(+'2grid'!BC160*ED$2&lt;0,0,+'2grid'!BC160*ED$2)</f>
        <v>0</v>
      </c>
      <c r="BD160" s="84">
        <f>IF(+'2grid'!BD160*EE$2&lt;0,0,+'2grid'!BD160*EE$2)</f>
        <v>0</v>
      </c>
      <c r="BE160" s="84">
        <f>IF(+'2grid'!BE160*EF$2&lt;0,0,+'2grid'!BE160*EF$2)</f>
        <v>0</v>
      </c>
      <c r="BF160" s="84">
        <f>IF(+'2grid'!BF160*EG$2&lt;0,0,+'2grid'!BF160*EG$2)</f>
        <v>0</v>
      </c>
      <c r="BG160" s="84">
        <f>IF(+'2grid'!BG160*EH$2&lt;0,0,+'2grid'!BG160*EH$2)</f>
        <v>0</v>
      </c>
      <c r="BH160" s="84">
        <f>IF(+'2grid'!BH160*EI$2&lt;0,0,+'2grid'!BH160*EI$2)</f>
        <v>0</v>
      </c>
      <c r="BI160" s="84">
        <f>IF(+'2grid'!BI160*EJ$2&lt;0,0,+'2grid'!BI160*EJ$2)</f>
        <v>0</v>
      </c>
      <c r="BJ160" s="84">
        <f>IF(+'2grid'!BJ160*EK$2&lt;0,0,+'2grid'!BJ160*EK$2)</f>
        <v>0</v>
      </c>
      <c r="BK160" s="84">
        <f>IF(+'2grid'!BK160*EL$2&lt;0,0,+'2grid'!BK160*EL$2)</f>
        <v>0</v>
      </c>
      <c r="BL160" s="84">
        <f>IF(+'2grid'!BL160*EM$2&lt;0,0,+'2grid'!BL160*EM$2)</f>
        <v>0</v>
      </c>
      <c r="BM160" s="84">
        <f>IF(+'2grid'!BM160*EN$2&lt;0,0,+'2grid'!BM160*EN$2)</f>
        <v>0</v>
      </c>
      <c r="BN160" s="84">
        <f>IF(+'2grid'!BN160*EO$2&lt;0,0,+'2grid'!BN160*EO$2)</f>
        <v>0</v>
      </c>
      <c r="BO160" s="84">
        <f>IF(+'2grid'!BO160*EP$2&lt;0,0,+'2grid'!BO160*EP$2)</f>
        <v>0</v>
      </c>
      <c r="BP160" s="84">
        <f>IF(+'2grid'!BP160*EQ$2&lt;0,0,+'2grid'!BP160*EQ$2)</f>
        <v>0</v>
      </c>
      <c r="BQ160" s="84">
        <f>IF(+'2grid'!BQ160*ER$2&lt;0,0,+'2grid'!BQ160*ER$2)</f>
        <v>0</v>
      </c>
      <c r="BR160" s="84">
        <f>IF(+'2grid'!BR160*ES$2&lt;0,0,+'2grid'!BR160*ES$2)</f>
        <v>0</v>
      </c>
      <c r="BS160" s="84">
        <f>IF(+'2grid'!BS160*ET$2&lt;0,0,+'2grid'!BS160*ET$2)</f>
        <v>0</v>
      </c>
      <c r="BT160" s="84">
        <f>IF(+'2grid'!BT160*EU$2&lt;0,0,+'2grid'!BT160*EU$2)</f>
        <v>0</v>
      </c>
      <c r="BU160" s="84">
        <f>IF(+'2grid'!BU160*EV$2&lt;0,0,+'2grid'!BU160*EV$2)</f>
        <v>0</v>
      </c>
      <c r="BV160" s="84">
        <f>IF(+'2grid'!BV160*EW$2&lt;0,0,+'2grid'!BV160*EW$2)</f>
        <v>0</v>
      </c>
      <c r="BW160" s="84">
        <f>IF(+'2grid'!BW160*EX$2&lt;0,0,+'2grid'!BW160*EX$2)</f>
        <v>0</v>
      </c>
      <c r="BX160" s="84">
        <f>IF(+'2grid'!BX160*EY$2&lt;0,0,+'2grid'!BX160*EY$2)</f>
        <v>0</v>
      </c>
      <c r="BY160" s="84">
        <f>IF(+'2grid'!BY160*EZ$2&lt;0,0,+'2grid'!BY160*EZ$2)</f>
        <v>0</v>
      </c>
      <c r="BZ160" s="84">
        <f>IF(+'2grid'!BZ160*FA$2&lt;0,0,+'2grid'!BZ160*FA$2)</f>
        <v>0</v>
      </c>
      <c r="CA160" s="84">
        <f>IF(+'2grid'!CA160*FB$2&lt;0,0,+'2grid'!CA160*FB$2)</f>
        <v>0</v>
      </c>
    </row>
    <row r="161" spans="1:79" x14ac:dyDescent="0.2">
      <c r="A161" s="9">
        <f>+data!B163</f>
        <v>585</v>
      </c>
      <c r="B161" s="84">
        <f>IF(+'2grid'!B161*CC$2&lt;0,0,+'2grid'!B161*CC$2)</f>
        <v>0</v>
      </c>
      <c r="C161" s="84">
        <f>IF(+'2grid'!C161*CD$2&lt;0,0,+'2grid'!C161*CD$2)</f>
        <v>0</v>
      </c>
      <c r="D161" s="84">
        <f>IF(+'2grid'!D161*CE$2&lt;0,0,+'2grid'!D161*CE$2)</f>
        <v>0</v>
      </c>
      <c r="E161" s="84">
        <f>IF(+'2grid'!E161*CF$2&lt;0,0,+'2grid'!E161*CF$2)</f>
        <v>0</v>
      </c>
      <c r="F161" s="84">
        <f>IF(+'2grid'!F161*CG$2&lt;0,0,+'2grid'!F161*CG$2)</f>
        <v>0</v>
      </c>
      <c r="G161" s="84">
        <f>IF(+'2grid'!G161*CH$2&lt;0,0,+'2grid'!G161*CH$2)</f>
        <v>0</v>
      </c>
      <c r="H161" s="84">
        <f>IF(+'2grid'!H161*CI$2&lt;0,0,+'2grid'!H161*CI$2)</f>
        <v>0</v>
      </c>
      <c r="I161" s="84">
        <f>IF(+'2grid'!I161*CJ$2&lt;0,0,+'2grid'!I161*CJ$2)</f>
        <v>0</v>
      </c>
      <c r="J161" s="84">
        <f>IF(+'2grid'!J161*CK$2&lt;0,0,+'2grid'!J161*CK$2)</f>
        <v>0</v>
      </c>
      <c r="K161" s="84">
        <f>IF(+'2grid'!K161*CL$2&lt;0,0,+'2grid'!K161*CL$2)</f>
        <v>0</v>
      </c>
      <c r="L161" s="84">
        <f>IF(+'2grid'!L161*CM$2&lt;0,0,+'2grid'!L161*CM$2)</f>
        <v>0</v>
      </c>
      <c r="M161" s="84">
        <f>IF(+'2grid'!M161*CN$2&lt;0,0,+'2grid'!M161*CN$2)</f>
        <v>0</v>
      </c>
      <c r="N161" s="84">
        <f>IF(+'2grid'!N161*CO$2&lt;0,0,+'2grid'!N161*CO$2)</f>
        <v>0</v>
      </c>
      <c r="O161" s="84">
        <f>IF(+'2grid'!O161*CP$2&lt;0,0,+'2grid'!O161*CP$2)</f>
        <v>0</v>
      </c>
      <c r="P161" s="84">
        <f>IF(+'2grid'!P161*CQ$2&lt;0,0,+'2grid'!P161*CQ$2)</f>
        <v>0</v>
      </c>
      <c r="Q161" s="84">
        <f>IF(+'2grid'!Q161*CR$2&lt;0,0,+'2grid'!Q161*CR$2)</f>
        <v>0</v>
      </c>
      <c r="R161" s="84">
        <f>IF(+'2grid'!R161*CS$2&lt;0,0,+'2grid'!R161*CS$2)</f>
        <v>0</v>
      </c>
      <c r="S161" s="84">
        <f>IF(+'2grid'!S161*CT$2&lt;0,0,+'2grid'!S161*CT$2)</f>
        <v>0</v>
      </c>
      <c r="T161" s="84">
        <f>IF(+'2grid'!T161*CU$2&lt;0,0,+'2grid'!T161*CU$2)</f>
        <v>0</v>
      </c>
      <c r="U161" s="84">
        <f>IF(+'2grid'!U161*CV$2&lt;0,0,+'2grid'!U161*CV$2)</f>
        <v>0</v>
      </c>
      <c r="V161" s="84">
        <f>IF(+'2grid'!V161*CW$2&lt;0,0,+'2grid'!V161*CW$2)</f>
        <v>0</v>
      </c>
      <c r="W161" s="84">
        <f>IF(+'2grid'!W161*CX$2&lt;0,0,+'2grid'!W161*CX$2)</f>
        <v>0</v>
      </c>
      <c r="X161" s="84">
        <f>IF(+'2grid'!X161*CY$2&lt;0,0,+'2grid'!X161*CY$2)</f>
        <v>0</v>
      </c>
      <c r="Y161" s="84">
        <f>IF(+'2grid'!Y161*CZ$2&lt;0,0,+'2grid'!Y161*CZ$2)</f>
        <v>0</v>
      </c>
      <c r="Z161" s="84">
        <f>IF(+'2grid'!Z161*DA$2&lt;0,0,+'2grid'!Z161*DA$2)</f>
        <v>0</v>
      </c>
      <c r="AA161" s="84">
        <f>IF(+'2grid'!AA161*DB$2&lt;0,0,+'2grid'!AA161*DB$2)</f>
        <v>0</v>
      </c>
      <c r="AB161" s="84">
        <f>IF(+'2grid'!AB161*DC$2&lt;0,0,+'2grid'!AB161*DC$2)</f>
        <v>0</v>
      </c>
      <c r="AC161" s="84">
        <f>IF(+'2grid'!AC161*DD$2&lt;0,0,+'2grid'!AC161*DD$2)</f>
        <v>0</v>
      </c>
      <c r="AD161" s="84">
        <f>IF(+'2grid'!AD161*DE$2&lt;0,0,+'2grid'!AD161*DE$2)</f>
        <v>0</v>
      </c>
      <c r="AE161" s="84">
        <f>IF(+'2grid'!AE161*DF$2&lt;0,0,+'2grid'!AE161*DF$2)</f>
        <v>0</v>
      </c>
      <c r="AF161" s="84">
        <f>IF(+'2grid'!AF161*DG$2&lt;0,0,+'2grid'!AF161*DG$2)</f>
        <v>0</v>
      </c>
      <c r="AG161" s="84">
        <f>IF(+'2grid'!AG161*DH$2&lt;0,0,+'2grid'!AG161*DH$2)</f>
        <v>0</v>
      </c>
      <c r="AH161" s="84">
        <f>IF(+'2grid'!AH161*DI$2&lt;0,0,+'2grid'!AH161*DI$2)</f>
        <v>0</v>
      </c>
      <c r="AI161" s="84">
        <f>IF(+'2grid'!AI161*DJ$2&lt;0,0,+'2grid'!AI161*DJ$2)</f>
        <v>0</v>
      </c>
      <c r="AJ161" s="84">
        <f>IF(+'2grid'!AJ161*DK$2&lt;0,0,+'2grid'!AJ161*DK$2)</f>
        <v>0</v>
      </c>
      <c r="AK161" s="84">
        <f>IF(+'2grid'!AK161*DL$2&lt;0,0,+'2grid'!AK161*DL$2)</f>
        <v>0</v>
      </c>
      <c r="AL161" s="84">
        <f>IF(+'2grid'!AL161*DM$2&lt;0,0,+'2grid'!AL161*DM$2)</f>
        <v>0</v>
      </c>
      <c r="AM161" s="84">
        <f>IF(+'2grid'!AM161*DN$2&lt;0,0,+'2grid'!AM161*DN$2)</f>
        <v>0</v>
      </c>
      <c r="AN161" s="84">
        <f>IF(+'2grid'!AN161*DO$2&lt;0,0,+'2grid'!AN161*DO$2)</f>
        <v>0</v>
      </c>
      <c r="AO161" s="84">
        <f>IF(+'2grid'!AO161*DP$2&lt;0,0,+'2grid'!AO161*DP$2)</f>
        <v>0</v>
      </c>
      <c r="AP161" s="84">
        <f>IF(+'2grid'!AP161*DQ$2&lt;0,0,+'2grid'!AP161*DQ$2)</f>
        <v>0</v>
      </c>
      <c r="AQ161" s="84">
        <f>IF(+'2grid'!AQ161*DR$2&lt;0,0,+'2grid'!AQ161*DR$2)</f>
        <v>0</v>
      </c>
      <c r="AR161" s="84">
        <f>IF(+'2grid'!AR161*DS$2&lt;0,0,+'2grid'!AR161*DS$2)</f>
        <v>0</v>
      </c>
      <c r="AS161" s="84">
        <f>IF(+'2grid'!AS161*DT$2&lt;0,0,+'2grid'!AS161*DT$2)</f>
        <v>0</v>
      </c>
      <c r="AT161" s="84">
        <f>IF(+'2grid'!AT161*DU$2&lt;0,0,+'2grid'!AT161*DU$2)</f>
        <v>0</v>
      </c>
      <c r="AU161" s="84">
        <f>IF(+'2grid'!AU161*DV$2&lt;0,0,+'2grid'!AU161*DV$2)</f>
        <v>0</v>
      </c>
      <c r="AV161" s="84">
        <f>IF(+'2grid'!AV161*DW$2&lt;0,0,+'2grid'!AV161*DW$2)</f>
        <v>0</v>
      </c>
      <c r="AW161" s="84">
        <f>IF(+'2grid'!AW161*DX$2&lt;0,0,+'2grid'!AW161*DX$2)</f>
        <v>0</v>
      </c>
      <c r="AX161" s="84">
        <f>IF(+'2grid'!AX161*DY$2&lt;0,0,+'2grid'!AX161*DY$2)</f>
        <v>0.45400000000000001</v>
      </c>
      <c r="AY161" s="84">
        <f>IF(+'2grid'!AY161*DZ$2&lt;0,0,+'2grid'!AY161*DZ$2)</f>
        <v>0.91600000000000004</v>
      </c>
      <c r="AZ161" s="84">
        <f>IF(+'2grid'!AZ161*EA$2&lt;0,0,+'2grid'!AZ161*EA$2)</f>
        <v>1.3860000000000001</v>
      </c>
      <c r="BA161" s="84">
        <f>IF(+'2grid'!BA161*EB$2&lt;0,0,+'2grid'!BA161*EB$2)</f>
        <v>1.8639999999999999</v>
      </c>
      <c r="BB161" s="84">
        <f>IF(+'2grid'!BB161*EC$2&lt;0,0,+'2grid'!BB161*EC$2)</f>
        <v>2.3499999999999996</v>
      </c>
      <c r="BC161" s="84">
        <f>IF(+'2grid'!BC161*ED$2&lt;0,0,+'2grid'!BC161*ED$2)</f>
        <v>2.8439999999999999</v>
      </c>
      <c r="BD161" s="84">
        <f>IF(+'2grid'!BD161*EE$2&lt;0,0,+'2grid'!BD161*EE$2)</f>
        <v>2.8679999999999999</v>
      </c>
      <c r="BE161" s="84">
        <f>IF(+'2grid'!BE161*EF$2&lt;0,0,+'2grid'!BE161*EF$2)</f>
        <v>2.8919999999999999</v>
      </c>
      <c r="BF161" s="84">
        <f>IF(+'2grid'!BF161*EG$2&lt;0,0,+'2grid'!BF161*EG$2)</f>
        <v>2.9159999999999999</v>
      </c>
      <c r="BG161" s="84">
        <f>IF(+'2grid'!BG161*EH$2&lt;0,0,+'2grid'!BG161*EH$2)</f>
        <v>0</v>
      </c>
      <c r="BH161" s="84">
        <f>IF(+'2grid'!BH161*EI$2&lt;0,0,+'2grid'!BH161*EI$2)</f>
        <v>0</v>
      </c>
      <c r="BI161" s="84">
        <f>IF(+'2grid'!BI161*EJ$2&lt;0,0,+'2grid'!BI161*EJ$2)</f>
        <v>0</v>
      </c>
      <c r="BJ161" s="84">
        <f>IF(+'2grid'!BJ161*EK$2&lt;0,0,+'2grid'!BJ161*EK$2)</f>
        <v>0</v>
      </c>
      <c r="BK161" s="84">
        <f>IF(+'2grid'!BK161*EL$2&lt;0,0,+'2grid'!BK161*EL$2)</f>
        <v>0</v>
      </c>
      <c r="BL161" s="84">
        <f>IF(+'2grid'!BL161*EM$2&lt;0,0,+'2grid'!BL161*EM$2)</f>
        <v>0</v>
      </c>
      <c r="BM161" s="84">
        <f>IF(+'2grid'!BM161*EN$2&lt;0,0,+'2grid'!BM161*EN$2)</f>
        <v>0</v>
      </c>
      <c r="BN161" s="84">
        <f>IF(+'2grid'!BN161*EO$2&lt;0,0,+'2grid'!BN161*EO$2)</f>
        <v>0</v>
      </c>
      <c r="BO161" s="84">
        <f>IF(+'2grid'!BO161*EP$2&lt;0,0,+'2grid'!BO161*EP$2)</f>
        <v>0</v>
      </c>
      <c r="BP161" s="84">
        <f>IF(+'2grid'!BP161*EQ$2&lt;0,0,+'2grid'!BP161*EQ$2)</f>
        <v>0</v>
      </c>
      <c r="BQ161" s="84">
        <f>IF(+'2grid'!BQ161*ER$2&lt;0,0,+'2grid'!BQ161*ER$2)</f>
        <v>0</v>
      </c>
      <c r="BR161" s="84">
        <f>IF(+'2grid'!BR161*ES$2&lt;0,0,+'2grid'!BR161*ES$2)</f>
        <v>0</v>
      </c>
      <c r="BS161" s="84">
        <f>IF(+'2grid'!BS161*ET$2&lt;0,0,+'2grid'!BS161*ET$2)</f>
        <v>0</v>
      </c>
      <c r="BT161" s="84">
        <f>IF(+'2grid'!BT161*EU$2&lt;0,0,+'2grid'!BT161*EU$2)</f>
        <v>0</v>
      </c>
      <c r="BU161" s="84">
        <f>IF(+'2grid'!BU161*EV$2&lt;0,0,+'2grid'!BU161*EV$2)</f>
        <v>0</v>
      </c>
      <c r="BV161" s="84">
        <f>IF(+'2grid'!BV161*EW$2&lt;0,0,+'2grid'!BV161*EW$2)</f>
        <v>0</v>
      </c>
      <c r="BW161" s="84">
        <f>IF(+'2grid'!BW161*EX$2&lt;0,0,+'2grid'!BW161*EX$2)</f>
        <v>0</v>
      </c>
      <c r="BX161" s="84">
        <f>IF(+'2grid'!BX161*EY$2&lt;0,0,+'2grid'!BX161*EY$2)</f>
        <v>0</v>
      </c>
      <c r="BY161" s="84">
        <f>IF(+'2grid'!BY161*EZ$2&lt;0,0,+'2grid'!BY161*EZ$2)</f>
        <v>0</v>
      </c>
      <c r="BZ161" s="84">
        <f>IF(+'2grid'!BZ161*FA$2&lt;0,0,+'2grid'!BZ161*FA$2)</f>
        <v>0</v>
      </c>
      <c r="CA161" s="84">
        <f>IF(+'2grid'!CA161*FB$2&lt;0,0,+'2grid'!CA161*FB$2)</f>
        <v>0</v>
      </c>
    </row>
    <row r="162" spans="1:79" x14ac:dyDescent="0.2">
      <c r="A162" s="9">
        <f>+data!B164</f>
        <v>586</v>
      </c>
      <c r="B162" s="84">
        <f>IF(+'2grid'!B162*CC$2&lt;0,0,+'2grid'!B162*CC$2)</f>
        <v>0</v>
      </c>
      <c r="C162" s="84">
        <f>IF(+'2grid'!C162*CD$2&lt;0,0,+'2grid'!C162*CD$2)</f>
        <v>0</v>
      </c>
      <c r="D162" s="84">
        <f>IF(+'2grid'!D162*CE$2&lt;0,0,+'2grid'!D162*CE$2)</f>
        <v>0</v>
      </c>
      <c r="E162" s="84">
        <f>IF(+'2grid'!E162*CF$2&lt;0,0,+'2grid'!E162*CF$2)</f>
        <v>0</v>
      </c>
      <c r="F162" s="84">
        <f>IF(+'2grid'!F162*CG$2&lt;0,0,+'2grid'!F162*CG$2)</f>
        <v>0</v>
      </c>
      <c r="G162" s="84">
        <f>IF(+'2grid'!G162*CH$2&lt;0,0,+'2grid'!G162*CH$2)</f>
        <v>0</v>
      </c>
      <c r="H162" s="84">
        <f>IF(+'2grid'!H162*CI$2&lt;0,0,+'2grid'!H162*CI$2)</f>
        <v>0</v>
      </c>
      <c r="I162" s="84">
        <f>IF(+'2grid'!I162*CJ$2&lt;0,0,+'2grid'!I162*CJ$2)</f>
        <v>0</v>
      </c>
      <c r="J162" s="84">
        <f>IF(+'2grid'!J162*CK$2&lt;0,0,+'2grid'!J162*CK$2)</f>
        <v>0</v>
      </c>
      <c r="K162" s="84">
        <f>IF(+'2grid'!K162*CL$2&lt;0,0,+'2grid'!K162*CL$2)</f>
        <v>0</v>
      </c>
      <c r="L162" s="84">
        <f>IF(+'2grid'!L162*CM$2&lt;0,0,+'2grid'!L162*CM$2)</f>
        <v>0</v>
      </c>
      <c r="M162" s="84">
        <f>IF(+'2grid'!M162*CN$2&lt;0,0,+'2grid'!M162*CN$2)</f>
        <v>0</v>
      </c>
      <c r="N162" s="84">
        <f>IF(+'2grid'!N162*CO$2&lt;0,0,+'2grid'!N162*CO$2)</f>
        <v>0</v>
      </c>
      <c r="O162" s="84">
        <f>IF(+'2grid'!O162*CP$2&lt;0,0,+'2grid'!O162*CP$2)</f>
        <v>0</v>
      </c>
      <c r="P162" s="84">
        <f>IF(+'2grid'!P162*CQ$2&lt;0,0,+'2grid'!P162*CQ$2)</f>
        <v>0</v>
      </c>
      <c r="Q162" s="84">
        <f>IF(+'2grid'!Q162*CR$2&lt;0,0,+'2grid'!Q162*CR$2)</f>
        <v>0</v>
      </c>
      <c r="R162" s="84">
        <f>IF(+'2grid'!R162*CS$2&lt;0,0,+'2grid'!R162*CS$2)</f>
        <v>0</v>
      </c>
      <c r="S162" s="84">
        <f>IF(+'2grid'!S162*CT$2&lt;0,0,+'2grid'!S162*CT$2)</f>
        <v>0</v>
      </c>
      <c r="T162" s="84">
        <f>IF(+'2grid'!T162*CU$2&lt;0,0,+'2grid'!T162*CU$2)</f>
        <v>0</v>
      </c>
      <c r="U162" s="84">
        <f>IF(+'2grid'!U162*CV$2&lt;0,0,+'2grid'!U162*CV$2)</f>
        <v>13.802866212140595</v>
      </c>
      <c r="V162" s="84">
        <f>IF(+'2grid'!V162*CW$2&lt;0,0,+'2grid'!V162*CW$2)</f>
        <v>41.706502223734098</v>
      </c>
      <c r="W162" s="84">
        <f>IF(+'2grid'!W162*CX$2&lt;0,0,+'2grid'!W162*CX$2)</f>
        <v>65.65368315424503</v>
      </c>
      <c r="X162" s="84">
        <f>IF(+'2grid'!X162*CY$2&lt;0,0,+'2grid'!X162*CY$2)</f>
        <v>86.692704346855436</v>
      </c>
      <c r="Y162" s="84">
        <f>IF(+'2grid'!Y162*CZ$2&lt;0,0,+'2grid'!Y162*CZ$2)</f>
        <v>101.32913495086989</v>
      </c>
      <c r="Z162" s="84">
        <f>IF(+'2grid'!Z162*DA$2&lt;0,0,+'2grid'!Z162*DA$2)</f>
        <v>127.50921934915365</v>
      </c>
      <c r="AA162" s="84">
        <f>IF(+'2grid'!AA162*DB$2&lt;0,0,+'2grid'!AA162*DB$2)</f>
        <v>145.73763421302942</v>
      </c>
      <c r="AB162" s="84">
        <f>IF(+'2grid'!AB162*DC$2&lt;0,0,+'2grid'!AB162*DC$2)</f>
        <v>198.7331375632219</v>
      </c>
      <c r="AC162" s="84">
        <f>IF(+'2grid'!AC162*DD$2&lt;0,0,+'2grid'!AC162*DD$2)</f>
        <v>252.00658935755885</v>
      </c>
      <c r="AD162" s="84">
        <f>IF(+'2grid'!AD162*DE$2&lt;0,0,+'2grid'!AD162*DE$2)</f>
        <v>296.57923301808825</v>
      </c>
      <c r="AE162" s="84">
        <f>IF(+'2grid'!AE162*DF$2&lt;0,0,+'2grid'!AE162*DF$2)</f>
        <v>343.80513668525049</v>
      </c>
      <c r="AF162" s="84">
        <f>IF(+'2grid'!AF162*DG$2&lt;0,0,+'2grid'!AF162*DG$2)</f>
        <v>393.68430035904561</v>
      </c>
      <c r="AG162" s="84">
        <f>IF(+'2grid'!AG162*DH$2&lt;0,0,+'2grid'!AG162*DH$2)</f>
        <v>446.2167240394736</v>
      </c>
      <c r="AH162" s="84">
        <f>IF(+'2grid'!AH162*DI$2&lt;0,0,+'2grid'!AH162*DI$2)</f>
        <v>501.40240772653442</v>
      </c>
      <c r="AI162" s="84">
        <f>IF(+'2grid'!AI162*DJ$2&lt;0,0,+'2grid'!AI162*DJ$2)</f>
        <v>559.24135142022806</v>
      </c>
      <c r="AJ162" s="84">
        <f>IF(+'2grid'!AJ162*DK$2&lt;0,0,+'2grid'!AJ162*DK$2)</f>
        <v>619.73355512055446</v>
      </c>
      <c r="AK162" s="84">
        <f>IF(+'2grid'!AK162*DL$2&lt;0,0,+'2grid'!AK162*DL$2)</f>
        <v>682.87901882751385</v>
      </c>
      <c r="AL162" s="84">
        <f>IF(+'2grid'!AL162*DM$2&lt;0,0,+'2grid'!AL162*DM$2)</f>
        <v>748.677742541106</v>
      </c>
      <c r="AM162" s="84">
        <f>IF(+'2grid'!AM162*DN$2&lt;0,0,+'2grid'!AM162*DN$2)</f>
        <v>817.12972626133114</v>
      </c>
      <c r="AN162" s="84">
        <f>IF(+'2grid'!AN162*DO$2&lt;0,0,+'2grid'!AN162*DO$2)</f>
        <v>1035.4317740721588</v>
      </c>
      <c r="AO162" s="84">
        <f>IF(+'2grid'!AO162*DP$2&lt;0,0,+'2grid'!AO162*DP$2)</f>
        <v>1264.5646821165069</v>
      </c>
      <c r="AP162" s="84">
        <f>IF(+'2grid'!AP162*DQ$2&lt;0,0,+'2grid'!AP162*DQ$2)</f>
        <v>1504.5284503943749</v>
      </c>
      <c r="AQ162" s="84">
        <f>IF(+'2grid'!AQ162*DR$2&lt;0,0,+'2grid'!AQ162*DR$2)</f>
        <v>1755.3230789057632</v>
      </c>
      <c r="AR162" s="84">
        <f>IF(+'2grid'!AR162*DS$2&lt;0,0,+'2grid'!AR162*DS$2)</f>
        <v>2016.9485676506711</v>
      </c>
      <c r="AS162" s="84">
        <f>IF(+'2grid'!AS162*DT$2&lt;0,0,+'2grid'!AS162*DT$2)</f>
        <v>2289.4049166290997</v>
      </c>
      <c r="AT162" s="84">
        <f>IF(+'2grid'!AT162*DU$2&lt;0,0,+'2grid'!AT162*DU$2)</f>
        <v>2572.6921258410475</v>
      </c>
      <c r="AU162" s="84">
        <f>IF(+'2grid'!AU162*DV$2&lt;0,0,+'2grid'!AU162*DV$2)</f>
        <v>2866.8101952865159</v>
      </c>
      <c r="AV162" s="84">
        <f>IF(+'2grid'!AV162*DW$2&lt;0,0,+'2grid'!AV162*DW$2)</f>
        <v>3171.7591249655043</v>
      </c>
      <c r="AW162" s="84">
        <f>IF(+'2grid'!AW162*DX$2&lt;0,0,+'2grid'!AW162*DX$2)</f>
        <v>3487.5389148780127</v>
      </c>
      <c r="AX162" s="84">
        <f>IF(+'2grid'!AX162*DY$2&lt;0,0,+'2grid'!AX162*DY$2)</f>
        <v>4233.4899374836896</v>
      </c>
      <c r="AY162" s="84">
        <f>IF(+'2grid'!AY162*DZ$2&lt;0,0,+'2grid'!AY162*DZ$2)</f>
        <v>4992.0392098989814</v>
      </c>
      <c r="AZ162" s="84">
        <f>IF(+'2grid'!AZ162*EA$2&lt;0,0,+'2grid'!AZ162*EA$2)</f>
        <v>5763.1867321238888</v>
      </c>
      <c r="BA162" s="84">
        <f>IF(+'2grid'!BA162*EB$2&lt;0,0,+'2grid'!BA162*EB$2)</f>
        <v>6546.9325041584098</v>
      </c>
      <c r="BB162" s="84">
        <f>IF(+'2grid'!BB162*EC$2&lt;0,0,+'2grid'!BB162*EC$2)</f>
        <v>7343.2765260025462</v>
      </c>
      <c r="BC162" s="84">
        <f>IF(+'2grid'!BC162*ED$2&lt;0,0,+'2grid'!BC162*ED$2)</f>
        <v>8152.2187976562982</v>
      </c>
      <c r="BD162" s="84">
        <f>IF(+'2grid'!BD162*EE$2&lt;0,0,+'2grid'!BD162*EE$2)</f>
        <v>9902.5327796751408</v>
      </c>
      <c r="BE162" s="84">
        <f>IF(+'2grid'!BE162*EF$2&lt;0,0,+'2grid'!BE162*EF$2)</f>
        <v>11319.355962119218</v>
      </c>
      <c r="BF162" s="84">
        <f>IF(+'2grid'!BF162*EG$2&lt;0,0,+'2grid'!BF162*EG$2)</f>
        <v>12228.86090894719</v>
      </c>
      <c r="BG162" s="84">
        <f>IF(+'2grid'!BG162*EH$2&lt;0,0,+'2grid'!BG162*EH$2)</f>
        <v>14180.229852880959</v>
      </c>
      <c r="BH162" s="84">
        <f>IF(+'2grid'!BH162*EI$2&lt;0,0,+'2grid'!BH162*EI$2)</f>
        <v>13968.584631196169</v>
      </c>
      <c r="BI162" s="84">
        <f>IF(+'2grid'!BI162*EJ$2&lt;0,0,+'2grid'!BI162*EJ$2)</f>
        <v>14101.842733738444</v>
      </c>
      <c r="BJ162" s="84">
        <f>IF(+'2grid'!BJ162*EK$2&lt;0,0,+'2grid'!BJ162*EK$2)</f>
        <v>14289.971819680479</v>
      </c>
      <c r="BK162" s="84">
        <f>IF(+'2grid'!BK162*EL$2&lt;0,0,+'2grid'!BK162*EL$2)</f>
        <v>14705.423551135807</v>
      </c>
      <c r="BL162" s="84">
        <f>IF(+'2grid'!BL162*EM$2&lt;0,0,+'2grid'!BL162*EM$2)</f>
        <v>14877.875213249341</v>
      </c>
      <c r="BM162" s="84">
        <f>IF(+'2grid'!BM162*EN$2&lt;0,0,+'2grid'!BM162*EN$2)</f>
        <v>15128.713994505388</v>
      </c>
      <c r="BN162" s="84">
        <f>IF(+'2grid'!BN162*EO$2&lt;0,0,+'2grid'!BN162*EO$2)</f>
        <v>15285.48823279042</v>
      </c>
      <c r="BO162" s="84">
        <f>IF(+'2grid'!BO162*EP$2&lt;0,0,+'2grid'!BO162*EP$2)</f>
        <v>15669.585116588743</v>
      </c>
      <c r="BP162" s="84">
        <f>IF(+'2grid'!BP162*EQ$2&lt;0,0,+'2grid'!BP162*EQ$2)</f>
        <v>15834.198066788025</v>
      </c>
      <c r="BQ162" s="84">
        <f>IF(+'2grid'!BQ162*ER$2&lt;0,0,+'2grid'!BQ162*ER$2)</f>
        <v>15834.198066788025</v>
      </c>
      <c r="BR162" s="84">
        <f>IF(+'2grid'!BR162*ES$2&lt;0,0,+'2grid'!BR162*ES$2)</f>
        <v>15834.198066788025</v>
      </c>
      <c r="BS162" s="84">
        <f>IF(+'2grid'!BS162*ET$2&lt;0,0,+'2grid'!BS162*ET$2)</f>
        <v>16131.546538735282</v>
      </c>
      <c r="BT162" s="84">
        <f>IF(+'2grid'!BT162*EU$2&lt;0,0,+'2grid'!BT162*EU$2)</f>
        <v>16237.282052778666</v>
      </c>
      <c r="BU162" s="84">
        <f>IF(+'2grid'!BU162*EV$2&lt;0,0,+'2grid'!BU162*EV$2)</f>
        <v>16296.554327756929</v>
      </c>
      <c r="BV162" s="84">
        <f>IF(+'2grid'!BV162*EW$2&lt;0,0,+'2grid'!BV162*EW$2)</f>
        <v>16409.83436008219</v>
      </c>
      <c r="BW162" s="84">
        <f>IF(+'2grid'!BW162*EX$2&lt;0,0,+'2grid'!BW162*EX$2)</f>
        <v>16561.034145163598</v>
      </c>
      <c r="BX162" s="84">
        <f>IF(+'2grid'!BX162*EY$2&lt;0,0,+'2grid'!BX162*EY$2)</f>
        <v>16697.90652830714</v>
      </c>
      <c r="BY162" s="84">
        <f>IF(+'2grid'!BY162*EZ$2&lt;0,0,+'2grid'!BY162*EZ$2)</f>
        <v>16780.659951204561</v>
      </c>
      <c r="BZ162" s="84">
        <f>IF(+'2grid'!BZ162*FA$2&lt;0,0,+'2grid'!BZ162*FA$2)</f>
        <v>16904.426482101662</v>
      </c>
      <c r="CA162" s="84">
        <f>IF(+'2grid'!CA162*FB$2&lt;0,0,+'2grid'!CA162*FB$2)</f>
        <v>17037.273625259444</v>
      </c>
    </row>
    <row r="163" spans="1:79" x14ac:dyDescent="0.2">
      <c r="A163" s="9">
        <f>+data!B165</f>
        <v>591</v>
      </c>
      <c r="B163" s="84">
        <f>IF(+'2grid'!B163*CC$2&lt;0,0,+'2grid'!B163*CC$2)</f>
        <v>0</v>
      </c>
      <c r="C163" s="84">
        <f>IF(+'2grid'!C163*CD$2&lt;0,0,+'2grid'!C163*CD$2)</f>
        <v>0</v>
      </c>
      <c r="D163" s="84">
        <f>IF(+'2grid'!D163*CE$2&lt;0,0,+'2grid'!D163*CE$2)</f>
        <v>0</v>
      </c>
      <c r="E163" s="84">
        <f>IF(+'2grid'!E163*CF$2&lt;0,0,+'2grid'!E163*CF$2)</f>
        <v>0</v>
      </c>
      <c r="F163" s="84">
        <f>IF(+'2grid'!F163*CG$2&lt;0,0,+'2grid'!F163*CG$2)</f>
        <v>0</v>
      </c>
      <c r="G163" s="84">
        <f>IF(+'2grid'!G163*CH$2&lt;0,0,+'2grid'!G163*CH$2)</f>
        <v>0</v>
      </c>
      <c r="H163" s="84">
        <f>IF(+'2grid'!H163*CI$2&lt;0,0,+'2grid'!H163*CI$2)</f>
        <v>0</v>
      </c>
      <c r="I163" s="84">
        <f>IF(+'2grid'!I163*CJ$2&lt;0,0,+'2grid'!I163*CJ$2)</f>
        <v>0</v>
      </c>
      <c r="J163" s="84">
        <f>IF(+'2grid'!J163*CK$2&lt;0,0,+'2grid'!J163*CK$2)</f>
        <v>0</v>
      </c>
      <c r="K163" s="84">
        <f>IF(+'2grid'!K163*CL$2&lt;0,0,+'2grid'!K163*CL$2)</f>
        <v>0</v>
      </c>
      <c r="L163" s="84">
        <f>IF(+'2grid'!L163*CM$2&lt;0,0,+'2grid'!L163*CM$2)</f>
        <v>0</v>
      </c>
      <c r="M163" s="84">
        <f>IF(+'2grid'!M163*CN$2&lt;0,0,+'2grid'!M163*CN$2)</f>
        <v>0</v>
      </c>
      <c r="N163" s="84">
        <f>IF(+'2grid'!N163*CO$2&lt;0,0,+'2grid'!N163*CO$2)</f>
        <v>0</v>
      </c>
      <c r="O163" s="84">
        <f>IF(+'2grid'!O163*CP$2&lt;0,0,+'2grid'!O163*CP$2)</f>
        <v>0</v>
      </c>
      <c r="P163" s="84">
        <f>IF(+'2grid'!P163*CQ$2&lt;0,0,+'2grid'!P163*CQ$2)</f>
        <v>0</v>
      </c>
      <c r="Q163" s="84">
        <f>IF(+'2grid'!Q163*CR$2&lt;0,0,+'2grid'!Q163*CR$2)</f>
        <v>0</v>
      </c>
      <c r="R163" s="84">
        <f>IF(+'2grid'!R163*CS$2&lt;0,0,+'2grid'!R163*CS$2)</f>
        <v>0</v>
      </c>
      <c r="S163" s="84">
        <f>IF(+'2grid'!S163*CT$2&lt;0,0,+'2grid'!S163*CT$2)</f>
        <v>0</v>
      </c>
      <c r="T163" s="84">
        <f>IF(+'2grid'!T163*CU$2&lt;0,0,+'2grid'!T163*CU$2)</f>
        <v>0</v>
      </c>
      <c r="U163" s="84">
        <f>IF(+'2grid'!U163*CV$2&lt;0,0,+'2grid'!U163*CV$2)</f>
        <v>0</v>
      </c>
      <c r="V163" s="84">
        <f>IF(+'2grid'!V163*CW$2&lt;0,0,+'2grid'!V163*CW$2)</f>
        <v>0</v>
      </c>
      <c r="W163" s="84">
        <f>IF(+'2grid'!W163*CX$2&lt;0,0,+'2grid'!W163*CX$2)</f>
        <v>0</v>
      </c>
      <c r="X163" s="84">
        <f>IF(+'2grid'!X163*CY$2&lt;0,0,+'2grid'!X163*CY$2)</f>
        <v>0</v>
      </c>
      <c r="Y163" s="84">
        <f>IF(+'2grid'!Y163*CZ$2&lt;0,0,+'2grid'!Y163*CZ$2)</f>
        <v>0</v>
      </c>
      <c r="Z163" s="84">
        <f>IF(+'2grid'!Z163*DA$2&lt;0,0,+'2grid'!Z163*DA$2)</f>
        <v>0</v>
      </c>
      <c r="AA163" s="84">
        <f>IF(+'2grid'!AA163*DB$2&lt;0,0,+'2grid'!AA163*DB$2)</f>
        <v>0</v>
      </c>
      <c r="AB163" s="84">
        <f>IF(+'2grid'!AB163*DC$2&lt;0,0,+'2grid'!AB163*DC$2)</f>
        <v>0</v>
      </c>
      <c r="AC163" s="84">
        <f>IF(+'2grid'!AC163*DD$2&lt;0,0,+'2grid'!AC163*DD$2)</f>
        <v>0.13228253133483509</v>
      </c>
      <c r="AD163" s="84">
        <f>IF(+'2grid'!AD163*DE$2&lt;0,0,+'2grid'!AD163*DE$2)</f>
        <v>0.15566053884985848</v>
      </c>
      <c r="AE163" s="84">
        <f>IF(+'2grid'!AE163*DF$2&lt;0,0,+'2grid'!AE163*DF$2)</f>
        <v>0.18042983146193034</v>
      </c>
      <c r="AF163" s="84">
        <f>IF(+'2grid'!AF163*DG$2&lt;0,0,+'2grid'!AF163*DG$2)</f>
        <v>0.20659040917105065</v>
      </c>
      <c r="AG163" s="84">
        <f>IF(+'2grid'!AG163*DH$2&lt;0,0,+'2grid'!AG163*DH$2)</f>
        <v>0.23414227197721943</v>
      </c>
      <c r="AH163" s="84">
        <f>IF(+'2grid'!AH163*DI$2&lt;0,0,+'2grid'!AH163*DI$2)</f>
        <v>0.26308541988043666</v>
      </c>
      <c r="AI163" s="84">
        <f>IF(+'2grid'!AI163*DJ$2&lt;0,0,+'2grid'!AI163*DJ$2)</f>
        <v>0.29341985288070233</v>
      </c>
      <c r="AJ163" s="84">
        <f>IF(+'2grid'!AJ163*DK$2&lt;0,0,+'2grid'!AJ163*DK$2)</f>
        <v>0.32514557097801655</v>
      </c>
      <c r="AK163" s="84">
        <f>IF(+'2grid'!AK163*DL$2&lt;0,0,+'2grid'!AK163*DL$2)</f>
        <v>0.358262574172379</v>
      </c>
      <c r="AL163" s="84">
        <f>IF(+'2grid'!AL163*DM$2&lt;0,0,+'2grid'!AL163*DM$2)</f>
        <v>0.39277086246379012</v>
      </c>
      <c r="AM163" s="84">
        <f>IF(+'2grid'!AM163*DN$2&lt;0,0,+'2grid'!AM163*DN$2)</f>
        <v>0.42867043585224973</v>
      </c>
      <c r="AN163" s="84">
        <f>IF(+'2grid'!AN163*DO$2&lt;0,0,+'2grid'!AN163*DO$2)</f>
        <v>0.80573725674593644</v>
      </c>
      <c r="AO163" s="84">
        <f>IF(+'2grid'!AO163*DP$2&lt;0,0,+'2grid'!AO163*DP$2)</f>
        <v>1.2030718050926819</v>
      </c>
      <c r="AP163" s="84">
        <f>IF(+'2grid'!AP163*DQ$2&lt;0,0,+'2grid'!AP163*DQ$2)</f>
        <v>1.6206740808924851</v>
      </c>
      <c r="AQ163" s="84">
        <f>IF(+'2grid'!AQ163*DR$2&lt;0,0,+'2grid'!AQ163*DR$2)</f>
        <v>2.0585440841453471</v>
      </c>
      <c r="AR163" s="84">
        <f>IF(+'2grid'!AR163*DS$2&lt;0,0,+'2grid'!AR163*DS$2)</f>
        <v>2.5166818148512675</v>
      </c>
      <c r="AS163" s="84">
        <f>IF(+'2grid'!AS163*DT$2&lt;0,0,+'2grid'!AS163*DT$2)</f>
        <v>2.9950872730102467</v>
      </c>
      <c r="AT163" s="84">
        <f>IF(+'2grid'!AT163*DU$2&lt;0,0,+'2grid'!AT163*DU$2)</f>
        <v>3.4937604586222832</v>
      </c>
      <c r="AU163" s="84">
        <f>IF(+'2grid'!AU163*DV$2&lt;0,0,+'2grid'!AU163*DV$2)</f>
        <v>4.0127013716873785</v>
      </c>
      <c r="AV163" s="84">
        <f>IF(+'2grid'!AV163*DW$2&lt;0,0,+'2grid'!AV163*DW$2)</f>
        <v>4.5519100122055329</v>
      </c>
      <c r="AW163" s="84">
        <f>IF(+'2grid'!AW163*DX$2&lt;0,0,+'2grid'!AW163*DX$2)</f>
        <v>5.1113863801767456</v>
      </c>
      <c r="AX163" s="84">
        <f>IF(+'2grid'!AX163*DY$2&lt;0,0,+'2grid'!AX163*DY$2)</f>
        <v>6.0036159671922826</v>
      </c>
      <c r="AY163" s="84">
        <f>IF(+'2grid'!AY163*DZ$2&lt;0,0,+'2grid'!AY163*DZ$2)</f>
        <v>6.9107670527349381</v>
      </c>
      <c r="AZ163" s="84">
        <f>IF(+'2grid'!AZ163*EA$2&lt;0,0,+'2grid'!AZ163*EA$2)</f>
        <v>7.8328396368047137</v>
      </c>
      <c r="BA163" s="84">
        <f>IF(+'2grid'!BA163*EB$2&lt;0,0,+'2grid'!BA163*EB$2)</f>
        <v>8.7698337194016034</v>
      </c>
      <c r="BB163" s="84">
        <f>IF(+'2grid'!BB163*EC$2&lt;0,0,+'2grid'!BB163*EC$2)</f>
        <v>9.7217493005256159</v>
      </c>
      <c r="BC163" s="84">
        <f>IF(+'2grid'!BC163*ED$2&lt;0,0,+'2grid'!BC163*ED$2)</f>
        <v>10.688586380176744</v>
      </c>
      <c r="BD163" s="84">
        <f>IF(+'2grid'!BD163*EE$2&lt;0,0,+'2grid'!BD163*EE$2)</f>
        <v>15.398264887656673</v>
      </c>
      <c r="BE163" s="84">
        <f>IF(+'2grid'!BE163*EF$2&lt;0,0,+'2grid'!BE163*EF$2)</f>
        <v>21.737968925085195</v>
      </c>
      <c r="BF163" s="84">
        <f>IF(+'2grid'!BF163*EG$2&lt;0,0,+'2grid'!BF163*EG$2)</f>
        <v>24.266763472535089</v>
      </c>
      <c r="BG163" s="84">
        <f>IF(+'2grid'!BG163*EH$2&lt;0,0,+'2grid'!BG163*EH$2)</f>
        <v>33.937389245075948</v>
      </c>
      <c r="BH163" s="84">
        <f>IF(+'2grid'!BH163*EI$2&lt;0,0,+'2grid'!BH163*EI$2)</f>
        <v>33.937389245075948</v>
      </c>
      <c r="BI163" s="84">
        <f>IF(+'2grid'!BI163*EJ$2&lt;0,0,+'2grid'!BI163*EJ$2)</f>
        <v>33.937389245075948</v>
      </c>
      <c r="BJ163" s="84">
        <f>IF(+'2grid'!BJ163*EK$2&lt;0,0,+'2grid'!BJ163*EK$2)</f>
        <v>33.937389245075948</v>
      </c>
      <c r="BK163" s="84">
        <f>IF(+'2grid'!BK163*EL$2&lt;0,0,+'2grid'!BK163*EL$2)</f>
        <v>33.937389245075948</v>
      </c>
      <c r="BL163" s="84">
        <f>IF(+'2grid'!BL163*EM$2&lt;0,0,+'2grid'!BL163*EM$2)</f>
        <v>33.937389245075948</v>
      </c>
      <c r="BM163" s="84">
        <f>IF(+'2grid'!BM163*EN$2&lt;0,0,+'2grid'!BM163*EN$2)</f>
        <v>33.937389245075948</v>
      </c>
      <c r="BN163" s="84">
        <f>IF(+'2grid'!BN163*EO$2&lt;0,0,+'2grid'!BN163*EO$2)</f>
        <v>33.937389245075948</v>
      </c>
      <c r="BO163" s="84">
        <f>IF(+'2grid'!BO163*EP$2&lt;0,0,+'2grid'!BO163*EP$2)</f>
        <v>33.937389245075948</v>
      </c>
      <c r="BP163" s="84">
        <f>IF(+'2grid'!BP163*EQ$2&lt;0,0,+'2grid'!BP163*EQ$2)</f>
        <v>33.937389245075948</v>
      </c>
      <c r="BQ163" s="84">
        <f>IF(+'2grid'!BQ163*ER$2&lt;0,0,+'2grid'!BQ163*ER$2)</f>
        <v>33.937389245075948</v>
      </c>
      <c r="BR163" s="84">
        <f>IF(+'2grid'!BR163*ES$2&lt;0,0,+'2grid'!BR163*ES$2)</f>
        <v>33.937389245075948</v>
      </c>
      <c r="BS163" s="84">
        <f>IF(+'2grid'!BS163*ET$2&lt;0,0,+'2grid'!BS163*ET$2)</f>
        <v>33.937389245075948</v>
      </c>
      <c r="BT163" s="84">
        <f>IF(+'2grid'!BT163*EU$2&lt;0,0,+'2grid'!BT163*EU$2)</f>
        <v>33.937389245075948</v>
      </c>
      <c r="BU163" s="84">
        <f>IF(+'2grid'!BU163*EV$2&lt;0,0,+'2grid'!BU163*EV$2)</f>
        <v>33.937389245075948</v>
      </c>
      <c r="BV163" s="84">
        <f>IF(+'2grid'!BV163*EW$2&lt;0,0,+'2grid'!BV163*EW$2)</f>
        <v>33.937389245075948</v>
      </c>
      <c r="BW163" s="84">
        <f>IF(+'2grid'!BW163*EX$2&lt;0,0,+'2grid'!BW163*EX$2)</f>
        <v>33.937389245075948</v>
      </c>
      <c r="BX163" s="84">
        <f>IF(+'2grid'!BX163*EY$2&lt;0,0,+'2grid'!BX163*EY$2)</f>
        <v>33.937389245075948</v>
      </c>
      <c r="BY163" s="84">
        <f>IF(+'2grid'!BY163*EZ$2&lt;0,0,+'2grid'!BY163*EZ$2)</f>
        <v>33.937389245075948</v>
      </c>
      <c r="BZ163" s="84">
        <f>IF(+'2grid'!BZ163*FA$2&lt;0,0,+'2grid'!BZ163*FA$2)</f>
        <v>33.937389245075948</v>
      </c>
      <c r="CA163" s="84">
        <f>IF(+'2grid'!CA163*FB$2&lt;0,0,+'2grid'!CA163*FB$2)</f>
        <v>33.937389245075948</v>
      </c>
    </row>
    <row r="164" spans="1:79" x14ac:dyDescent="0.2">
      <c r="A164" s="9">
        <f>+data!B166</f>
        <v>598</v>
      </c>
      <c r="B164" s="84">
        <f>IF(+'2grid'!B164*CC$2&lt;0,0,+'2grid'!B164*CC$2)</f>
        <v>0</v>
      </c>
      <c r="C164" s="84">
        <f>IF(+'2grid'!C164*CD$2&lt;0,0,+'2grid'!C164*CD$2)</f>
        <v>0</v>
      </c>
      <c r="D164" s="84">
        <f>IF(+'2grid'!D164*CE$2&lt;0,0,+'2grid'!D164*CE$2)</f>
        <v>0</v>
      </c>
      <c r="E164" s="84">
        <f>IF(+'2grid'!E164*CF$2&lt;0,0,+'2grid'!E164*CF$2)</f>
        <v>0</v>
      </c>
      <c r="F164" s="84">
        <f>IF(+'2grid'!F164*CG$2&lt;0,0,+'2grid'!F164*CG$2)</f>
        <v>0</v>
      </c>
      <c r="G164" s="84">
        <f>IF(+'2grid'!G164*CH$2&lt;0,0,+'2grid'!G164*CH$2)</f>
        <v>0</v>
      </c>
      <c r="H164" s="84">
        <f>IF(+'2grid'!H164*CI$2&lt;0,0,+'2grid'!H164*CI$2)</f>
        <v>0</v>
      </c>
      <c r="I164" s="84">
        <f>IF(+'2grid'!I164*CJ$2&lt;0,0,+'2grid'!I164*CJ$2)</f>
        <v>0</v>
      </c>
      <c r="J164" s="84">
        <f>IF(+'2grid'!J164*CK$2&lt;0,0,+'2grid'!J164*CK$2)</f>
        <v>0</v>
      </c>
      <c r="K164" s="84">
        <f>IF(+'2grid'!K164*CL$2&lt;0,0,+'2grid'!K164*CL$2)</f>
        <v>0</v>
      </c>
      <c r="L164" s="84">
        <f>IF(+'2grid'!L164*CM$2&lt;0,0,+'2grid'!L164*CM$2)</f>
        <v>0</v>
      </c>
      <c r="M164" s="84">
        <f>IF(+'2grid'!M164*CN$2&lt;0,0,+'2grid'!M164*CN$2)</f>
        <v>0</v>
      </c>
      <c r="N164" s="84">
        <f>IF(+'2grid'!N164*CO$2&lt;0,0,+'2grid'!N164*CO$2)</f>
        <v>0</v>
      </c>
      <c r="O164" s="84">
        <f>IF(+'2grid'!O164*CP$2&lt;0,0,+'2grid'!O164*CP$2)</f>
        <v>0</v>
      </c>
      <c r="P164" s="84">
        <f>IF(+'2grid'!P164*CQ$2&lt;0,0,+'2grid'!P164*CQ$2)</f>
        <v>0</v>
      </c>
      <c r="Q164" s="84">
        <f>IF(+'2grid'!Q164*CR$2&lt;0,0,+'2grid'!Q164*CR$2)</f>
        <v>0</v>
      </c>
      <c r="R164" s="84">
        <f>IF(+'2grid'!R164*CS$2&lt;0,0,+'2grid'!R164*CS$2)</f>
        <v>0</v>
      </c>
      <c r="S164" s="84">
        <f>IF(+'2grid'!S164*CT$2&lt;0,0,+'2grid'!S164*CT$2)</f>
        <v>0</v>
      </c>
      <c r="T164" s="84">
        <f>IF(+'2grid'!T164*CU$2&lt;0,0,+'2grid'!T164*CU$2)</f>
        <v>0</v>
      </c>
      <c r="U164" s="84">
        <f>IF(+'2grid'!U164*CV$2&lt;0,0,+'2grid'!U164*CV$2)</f>
        <v>0</v>
      </c>
      <c r="V164" s="84">
        <f>IF(+'2grid'!V164*CW$2&lt;0,0,+'2grid'!V164*CW$2)</f>
        <v>0</v>
      </c>
      <c r="W164" s="84">
        <f>IF(+'2grid'!W164*CX$2&lt;0,0,+'2grid'!W164*CX$2)</f>
        <v>0</v>
      </c>
      <c r="X164" s="84">
        <f>IF(+'2grid'!X164*CY$2&lt;0,0,+'2grid'!X164*CY$2)</f>
        <v>0</v>
      </c>
      <c r="Y164" s="84">
        <f>IF(+'2grid'!Y164*CZ$2&lt;0,0,+'2grid'!Y164*CZ$2)</f>
        <v>0</v>
      </c>
      <c r="Z164" s="84">
        <f>IF(+'2grid'!Z164*DA$2&lt;0,0,+'2grid'!Z164*DA$2)</f>
        <v>0</v>
      </c>
      <c r="AA164" s="84">
        <f>IF(+'2grid'!AA164*DB$2&lt;0,0,+'2grid'!AA164*DB$2)</f>
        <v>0</v>
      </c>
      <c r="AB164" s="84">
        <f>IF(+'2grid'!AB164*DC$2&lt;0,0,+'2grid'!AB164*DC$2)</f>
        <v>0</v>
      </c>
      <c r="AC164" s="84">
        <f>IF(+'2grid'!AC164*DD$2&lt;0,0,+'2grid'!AC164*DD$2)</f>
        <v>0</v>
      </c>
      <c r="AD164" s="84">
        <f>IF(+'2grid'!AD164*DE$2&lt;0,0,+'2grid'!AD164*DE$2)</f>
        <v>0</v>
      </c>
      <c r="AE164" s="84">
        <f>IF(+'2grid'!AE164*DF$2&lt;0,0,+'2grid'!AE164*DF$2)</f>
        <v>0</v>
      </c>
      <c r="AF164" s="84">
        <f>IF(+'2grid'!AF164*DG$2&lt;0,0,+'2grid'!AF164*DG$2)</f>
        <v>0</v>
      </c>
      <c r="AG164" s="84">
        <f>IF(+'2grid'!AG164*DH$2&lt;0,0,+'2grid'!AG164*DH$2)</f>
        <v>0</v>
      </c>
      <c r="AH164" s="84">
        <f>IF(+'2grid'!AH164*DI$2&lt;0,0,+'2grid'!AH164*DI$2)</f>
        <v>0</v>
      </c>
      <c r="AI164" s="84">
        <f>IF(+'2grid'!AI164*DJ$2&lt;0,0,+'2grid'!AI164*DJ$2)</f>
        <v>0</v>
      </c>
      <c r="AJ164" s="84">
        <f>IF(+'2grid'!AJ164*DK$2&lt;0,0,+'2grid'!AJ164*DK$2)</f>
        <v>0</v>
      </c>
      <c r="AK164" s="84">
        <f>IF(+'2grid'!AK164*DL$2&lt;0,0,+'2grid'!AK164*DL$2)</f>
        <v>0</v>
      </c>
      <c r="AL164" s="84">
        <f>IF(+'2grid'!AL164*DM$2&lt;0,0,+'2grid'!AL164*DM$2)</f>
        <v>0</v>
      </c>
      <c r="AM164" s="84">
        <f>IF(+'2grid'!AM164*DN$2&lt;0,0,+'2grid'!AM164*DN$2)</f>
        <v>0</v>
      </c>
      <c r="AN164" s="84">
        <f>IF(+'2grid'!AN164*DO$2&lt;0,0,+'2grid'!AN164*DO$2)</f>
        <v>0</v>
      </c>
      <c r="AO164" s="84">
        <f>IF(+'2grid'!AO164*DP$2&lt;0,0,+'2grid'!AO164*DP$2)</f>
        <v>0</v>
      </c>
      <c r="AP164" s="84">
        <f>IF(+'2grid'!AP164*DQ$2&lt;0,0,+'2grid'!AP164*DQ$2)</f>
        <v>0</v>
      </c>
      <c r="AQ164" s="84">
        <f>IF(+'2grid'!AQ164*DR$2&lt;0,0,+'2grid'!AQ164*DR$2)</f>
        <v>0</v>
      </c>
      <c r="AR164" s="84">
        <f>IF(+'2grid'!AR164*DS$2&lt;0,0,+'2grid'!AR164*DS$2)</f>
        <v>0</v>
      </c>
      <c r="AS164" s="84">
        <f>IF(+'2grid'!AS164*DT$2&lt;0,0,+'2grid'!AS164*DT$2)</f>
        <v>0</v>
      </c>
      <c r="AT164" s="84">
        <f>IF(+'2grid'!AT164*DU$2&lt;0,0,+'2grid'!AT164*DU$2)</f>
        <v>0</v>
      </c>
      <c r="AU164" s="84">
        <f>IF(+'2grid'!AU164*DV$2&lt;0,0,+'2grid'!AU164*DV$2)</f>
        <v>0</v>
      </c>
      <c r="AV164" s="84">
        <f>IF(+'2grid'!AV164*DW$2&lt;0,0,+'2grid'!AV164*DW$2)</f>
        <v>0</v>
      </c>
      <c r="AW164" s="84">
        <f>IF(+'2grid'!AW164*DX$2&lt;0,0,+'2grid'!AW164*DX$2)</f>
        <v>0</v>
      </c>
      <c r="AX164" s="84">
        <f>IF(+'2grid'!AX164*DY$2&lt;0,0,+'2grid'!AX164*DY$2)</f>
        <v>0</v>
      </c>
      <c r="AY164" s="84">
        <f>IF(+'2grid'!AY164*DZ$2&lt;0,0,+'2grid'!AY164*DZ$2)</f>
        <v>0</v>
      </c>
      <c r="AZ164" s="84">
        <f>IF(+'2grid'!AZ164*EA$2&lt;0,0,+'2grid'!AZ164*EA$2)</f>
        <v>0</v>
      </c>
      <c r="BA164" s="84">
        <f>IF(+'2grid'!BA164*EB$2&lt;0,0,+'2grid'!BA164*EB$2)</f>
        <v>0</v>
      </c>
      <c r="BB164" s="84">
        <f>IF(+'2grid'!BB164*EC$2&lt;0,0,+'2grid'!BB164*EC$2)</f>
        <v>0</v>
      </c>
      <c r="BC164" s="84">
        <f>IF(+'2grid'!BC164*ED$2&lt;0,0,+'2grid'!BC164*ED$2)</f>
        <v>0</v>
      </c>
      <c r="BD164" s="84">
        <f>IF(+'2grid'!BD164*EE$2&lt;0,0,+'2grid'!BD164*EE$2)</f>
        <v>0</v>
      </c>
      <c r="BE164" s="84">
        <f>IF(+'2grid'!BE164*EF$2&lt;0,0,+'2grid'!BE164*EF$2)</f>
        <v>0</v>
      </c>
      <c r="BF164" s="84">
        <f>IF(+'2grid'!BF164*EG$2&lt;0,0,+'2grid'!BF164*EG$2)</f>
        <v>0</v>
      </c>
      <c r="BG164" s="84">
        <f>IF(+'2grid'!BG164*EH$2&lt;0,0,+'2grid'!BG164*EH$2)</f>
        <v>0</v>
      </c>
      <c r="BH164" s="84">
        <f>IF(+'2grid'!BH164*EI$2&lt;0,0,+'2grid'!BH164*EI$2)</f>
        <v>0</v>
      </c>
      <c r="BI164" s="84">
        <f>IF(+'2grid'!BI164*EJ$2&lt;0,0,+'2grid'!BI164*EJ$2)</f>
        <v>0</v>
      </c>
      <c r="BJ164" s="84">
        <f>IF(+'2grid'!BJ164*EK$2&lt;0,0,+'2grid'!BJ164*EK$2)</f>
        <v>0</v>
      </c>
      <c r="BK164" s="84">
        <f>IF(+'2grid'!BK164*EL$2&lt;0,0,+'2grid'!BK164*EL$2)</f>
        <v>0</v>
      </c>
      <c r="BL164" s="84">
        <f>IF(+'2grid'!BL164*EM$2&lt;0,0,+'2grid'!BL164*EM$2)</f>
        <v>0</v>
      </c>
      <c r="BM164" s="84">
        <f>IF(+'2grid'!BM164*EN$2&lt;0,0,+'2grid'!BM164*EN$2)</f>
        <v>0</v>
      </c>
      <c r="BN164" s="84">
        <f>IF(+'2grid'!BN164*EO$2&lt;0,0,+'2grid'!BN164*EO$2)</f>
        <v>0</v>
      </c>
      <c r="BO164" s="84">
        <f>IF(+'2grid'!BO164*EP$2&lt;0,0,+'2grid'!BO164*EP$2)</f>
        <v>0</v>
      </c>
      <c r="BP164" s="84">
        <f>IF(+'2grid'!BP164*EQ$2&lt;0,0,+'2grid'!BP164*EQ$2)</f>
        <v>0</v>
      </c>
      <c r="BQ164" s="84">
        <f>IF(+'2grid'!BQ164*ER$2&lt;0,0,+'2grid'!BQ164*ER$2)</f>
        <v>0</v>
      </c>
      <c r="BR164" s="84">
        <f>IF(+'2grid'!BR164*ES$2&lt;0,0,+'2grid'!BR164*ES$2)</f>
        <v>0</v>
      </c>
      <c r="BS164" s="84">
        <f>IF(+'2grid'!BS164*ET$2&lt;0,0,+'2grid'!BS164*ET$2)</f>
        <v>0</v>
      </c>
      <c r="BT164" s="84">
        <f>IF(+'2grid'!BT164*EU$2&lt;0,0,+'2grid'!BT164*EU$2)</f>
        <v>0</v>
      </c>
      <c r="BU164" s="84">
        <f>IF(+'2grid'!BU164*EV$2&lt;0,0,+'2grid'!BU164*EV$2)</f>
        <v>0</v>
      </c>
      <c r="BV164" s="84">
        <f>IF(+'2grid'!BV164*EW$2&lt;0,0,+'2grid'!BV164*EW$2)</f>
        <v>0</v>
      </c>
      <c r="BW164" s="84">
        <f>IF(+'2grid'!BW164*EX$2&lt;0,0,+'2grid'!BW164*EX$2)</f>
        <v>0</v>
      </c>
      <c r="BX164" s="84">
        <f>IF(+'2grid'!BX164*EY$2&lt;0,0,+'2grid'!BX164*EY$2)</f>
        <v>0</v>
      </c>
      <c r="BY164" s="84">
        <f>IF(+'2grid'!BY164*EZ$2&lt;0,0,+'2grid'!BY164*EZ$2)</f>
        <v>0</v>
      </c>
      <c r="BZ164" s="84">
        <f>IF(+'2grid'!BZ164*FA$2&lt;0,0,+'2grid'!BZ164*FA$2)</f>
        <v>0</v>
      </c>
      <c r="CA164" s="84">
        <f>IF(+'2grid'!CA164*FB$2&lt;0,0,+'2grid'!CA164*FB$2)</f>
        <v>0</v>
      </c>
    </row>
    <row r="165" spans="1:79" x14ac:dyDescent="0.2">
      <c r="A165" s="9">
        <f>+data!B167</f>
        <v>600</v>
      </c>
      <c r="B165" s="84">
        <f>IF(+'2grid'!B165*CC$2&lt;0,0,+'2grid'!B165*CC$2)</f>
        <v>0</v>
      </c>
      <c r="C165" s="84">
        <f>IF(+'2grid'!C165*CD$2&lt;0,0,+'2grid'!C165*CD$2)</f>
        <v>0</v>
      </c>
      <c r="D165" s="84">
        <f>IF(+'2grid'!D165*CE$2&lt;0,0,+'2grid'!D165*CE$2)</f>
        <v>0</v>
      </c>
      <c r="E165" s="84">
        <f>IF(+'2grid'!E165*CF$2&lt;0,0,+'2grid'!E165*CF$2)</f>
        <v>0</v>
      </c>
      <c r="F165" s="84">
        <f>IF(+'2grid'!F165*CG$2&lt;0,0,+'2grid'!F165*CG$2)</f>
        <v>0</v>
      </c>
      <c r="G165" s="84">
        <f>IF(+'2grid'!G165*CH$2&lt;0,0,+'2grid'!G165*CH$2)</f>
        <v>0</v>
      </c>
      <c r="H165" s="84">
        <f>IF(+'2grid'!H165*CI$2&lt;0,0,+'2grid'!H165*CI$2)</f>
        <v>0</v>
      </c>
      <c r="I165" s="84">
        <f>IF(+'2grid'!I165*CJ$2&lt;0,0,+'2grid'!I165*CJ$2)</f>
        <v>0</v>
      </c>
      <c r="J165" s="84">
        <f>IF(+'2grid'!J165*CK$2&lt;0,0,+'2grid'!J165*CK$2)</f>
        <v>0</v>
      </c>
      <c r="K165" s="84">
        <f>IF(+'2grid'!K165*CL$2&lt;0,0,+'2grid'!K165*CL$2)</f>
        <v>0</v>
      </c>
      <c r="L165" s="84">
        <f>IF(+'2grid'!L165*CM$2&lt;0,0,+'2grid'!L165*CM$2)</f>
        <v>0</v>
      </c>
      <c r="M165" s="84">
        <f>IF(+'2grid'!M165*CN$2&lt;0,0,+'2grid'!M165*CN$2)</f>
        <v>0</v>
      </c>
      <c r="N165" s="84">
        <f>IF(+'2grid'!N165*CO$2&lt;0,0,+'2grid'!N165*CO$2)</f>
        <v>0</v>
      </c>
      <c r="O165" s="84">
        <f>IF(+'2grid'!O165*CP$2&lt;0,0,+'2grid'!O165*CP$2)</f>
        <v>0</v>
      </c>
      <c r="P165" s="84">
        <f>IF(+'2grid'!P165*CQ$2&lt;0,0,+'2grid'!P165*CQ$2)</f>
        <v>0</v>
      </c>
      <c r="Q165" s="84">
        <f>IF(+'2grid'!Q165*CR$2&lt;0,0,+'2grid'!Q165*CR$2)</f>
        <v>0</v>
      </c>
      <c r="R165" s="84">
        <f>IF(+'2grid'!R165*CS$2&lt;0,0,+'2grid'!R165*CS$2)</f>
        <v>0</v>
      </c>
      <c r="S165" s="84">
        <f>IF(+'2grid'!S165*CT$2&lt;0,0,+'2grid'!S165*CT$2)</f>
        <v>0</v>
      </c>
      <c r="T165" s="84">
        <f>IF(+'2grid'!T165*CU$2&lt;0,0,+'2grid'!T165*CU$2)</f>
        <v>0</v>
      </c>
      <c r="U165" s="84">
        <f>IF(+'2grid'!U165*CV$2&lt;0,0,+'2grid'!U165*CV$2)</f>
        <v>0</v>
      </c>
      <c r="V165" s="84">
        <f>IF(+'2grid'!V165*CW$2&lt;0,0,+'2grid'!V165*CW$2)</f>
        <v>0</v>
      </c>
      <c r="W165" s="84">
        <f>IF(+'2grid'!W165*CX$2&lt;0,0,+'2grid'!W165*CX$2)</f>
        <v>0</v>
      </c>
      <c r="X165" s="84">
        <f>IF(+'2grid'!X165*CY$2&lt;0,0,+'2grid'!X165*CY$2)</f>
        <v>0</v>
      </c>
      <c r="Y165" s="84">
        <f>IF(+'2grid'!Y165*CZ$2&lt;0,0,+'2grid'!Y165*CZ$2)</f>
        <v>0</v>
      </c>
      <c r="Z165" s="84">
        <f>IF(+'2grid'!Z165*DA$2&lt;0,0,+'2grid'!Z165*DA$2)</f>
        <v>0</v>
      </c>
      <c r="AA165" s="84">
        <f>IF(+'2grid'!AA165*DB$2&lt;0,0,+'2grid'!AA165*DB$2)</f>
        <v>0</v>
      </c>
      <c r="AB165" s="84">
        <f>IF(+'2grid'!AB165*DC$2&lt;0,0,+'2grid'!AB165*DC$2)</f>
        <v>0</v>
      </c>
      <c r="AC165" s="84">
        <f>IF(+'2grid'!AC165*DD$2&lt;0,0,+'2grid'!AC165*DD$2)</f>
        <v>0</v>
      </c>
      <c r="AD165" s="84">
        <f>IF(+'2grid'!AD165*DE$2&lt;0,0,+'2grid'!AD165*DE$2)</f>
        <v>0</v>
      </c>
      <c r="AE165" s="84">
        <f>IF(+'2grid'!AE165*DF$2&lt;0,0,+'2grid'!AE165*DF$2)</f>
        <v>0</v>
      </c>
      <c r="AF165" s="84">
        <f>IF(+'2grid'!AF165*DG$2&lt;0,0,+'2grid'!AF165*DG$2)</f>
        <v>0</v>
      </c>
      <c r="AG165" s="84">
        <f>IF(+'2grid'!AG165*DH$2&lt;0,0,+'2grid'!AG165*DH$2)</f>
        <v>0</v>
      </c>
      <c r="AH165" s="84">
        <f>IF(+'2grid'!AH165*DI$2&lt;0,0,+'2grid'!AH165*DI$2)</f>
        <v>0</v>
      </c>
      <c r="AI165" s="84">
        <f>IF(+'2grid'!AI165*DJ$2&lt;0,0,+'2grid'!AI165*DJ$2)</f>
        <v>0</v>
      </c>
      <c r="AJ165" s="84">
        <f>IF(+'2grid'!AJ165*DK$2&lt;0,0,+'2grid'!AJ165*DK$2)</f>
        <v>0</v>
      </c>
      <c r="AK165" s="84">
        <f>IF(+'2grid'!AK165*DL$2&lt;0,0,+'2grid'!AK165*DL$2)</f>
        <v>0</v>
      </c>
      <c r="AL165" s="84">
        <f>IF(+'2grid'!AL165*DM$2&lt;0,0,+'2grid'!AL165*DM$2)</f>
        <v>0</v>
      </c>
      <c r="AM165" s="84">
        <f>IF(+'2grid'!AM165*DN$2&lt;0,0,+'2grid'!AM165*DN$2)</f>
        <v>0</v>
      </c>
      <c r="AN165" s="84">
        <f>IF(+'2grid'!AN165*DO$2&lt;0,0,+'2grid'!AN165*DO$2)</f>
        <v>0</v>
      </c>
      <c r="AO165" s="84">
        <f>IF(+'2grid'!AO165*DP$2&lt;0,0,+'2grid'!AO165*DP$2)</f>
        <v>0</v>
      </c>
      <c r="AP165" s="84">
        <f>IF(+'2grid'!AP165*DQ$2&lt;0,0,+'2grid'!AP165*DQ$2)</f>
        <v>0</v>
      </c>
      <c r="AQ165" s="84">
        <f>IF(+'2grid'!AQ165*DR$2&lt;0,0,+'2grid'!AQ165*DR$2)</f>
        <v>0</v>
      </c>
      <c r="AR165" s="84">
        <f>IF(+'2grid'!AR165*DS$2&lt;0,0,+'2grid'!AR165*DS$2)</f>
        <v>0</v>
      </c>
      <c r="AS165" s="84">
        <f>IF(+'2grid'!AS165*DT$2&lt;0,0,+'2grid'!AS165*DT$2)</f>
        <v>0</v>
      </c>
      <c r="AT165" s="84">
        <f>IF(+'2grid'!AT165*DU$2&lt;0,0,+'2grid'!AT165*DU$2)</f>
        <v>0</v>
      </c>
      <c r="AU165" s="84">
        <f>IF(+'2grid'!AU165*DV$2&lt;0,0,+'2grid'!AU165*DV$2)</f>
        <v>0</v>
      </c>
      <c r="AV165" s="84">
        <f>IF(+'2grid'!AV165*DW$2&lt;0,0,+'2grid'!AV165*DW$2)</f>
        <v>0</v>
      </c>
      <c r="AW165" s="84">
        <f>IF(+'2grid'!AW165*DX$2&lt;0,0,+'2grid'!AW165*DX$2)</f>
        <v>0</v>
      </c>
      <c r="AX165" s="84">
        <f>IF(+'2grid'!AX165*DY$2&lt;0,0,+'2grid'!AX165*DY$2)</f>
        <v>4.54</v>
      </c>
      <c r="AY165" s="84">
        <f>IF(+'2grid'!AY165*DZ$2&lt;0,0,+'2grid'!AY165*DZ$2)</f>
        <v>9.16</v>
      </c>
      <c r="AZ165" s="84">
        <f>IF(+'2grid'!AZ165*EA$2&lt;0,0,+'2grid'!AZ165*EA$2)</f>
        <v>13.860000000000001</v>
      </c>
      <c r="BA165" s="84">
        <f>IF(+'2grid'!BA165*EB$2&lt;0,0,+'2grid'!BA165*EB$2)</f>
        <v>18.64</v>
      </c>
      <c r="BB165" s="84">
        <f>IF(+'2grid'!BB165*EC$2&lt;0,0,+'2grid'!BB165*EC$2)</f>
        <v>23.5</v>
      </c>
      <c r="BC165" s="84">
        <f>IF(+'2grid'!BC165*ED$2&lt;0,0,+'2grid'!BC165*ED$2)</f>
        <v>28.439999999999998</v>
      </c>
      <c r="BD165" s="84">
        <f>IF(+'2grid'!BD165*EE$2&lt;0,0,+'2grid'!BD165*EE$2)</f>
        <v>38.239999999999995</v>
      </c>
      <c r="BE165" s="84">
        <f>IF(+'2grid'!BE165*EF$2&lt;0,0,+'2grid'!BE165*EF$2)</f>
        <v>57.839999999999996</v>
      </c>
      <c r="BF165" s="84">
        <f>IF(+'2grid'!BF165*EG$2&lt;0,0,+'2grid'!BF165*EG$2)</f>
        <v>63.18</v>
      </c>
      <c r="BG165" s="84">
        <f>IF(+'2grid'!BG165*EH$2&lt;0,0,+'2grid'!BG165*EH$2)</f>
        <v>65.66</v>
      </c>
      <c r="BH165" s="84">
        <f>IF(+'2grid'!BH165*EI$2&lt;0,0,+'2grid'!BH165*EI$2)</f>
        <v>65.66</v>
      </c>
      <c r="BI165" s="84">
        <f>IF(+'2grid'!BI165*EJ$2&lt;0,0,+'2grid'!BI165*EJ$2)</f>
        <v>65.66</v>
      </c>
      <c r="BJ165" s="84">
        <f>IF(+'2grid'!BJ165*EK$2&lt;0,0,+'2grid'!BJ165*EK$2)</f>
        <v>65.66</v>
      </c>
      <c r="BK165" s="84">
        <f>IF(+'2grid'!BK165*EL$2&lt;0,0,+'2grid'!BK165*EL$2)</f>
        <v>65.66</v>
      </c>
      <c r="BL165" s="84">
        <f>IF(+'2grid'!BL165*EM$2&lt;0,0,+'2grid'!BL165*EM$2)</f>
        <v>65.66</v>
      </c>
      <c r="BM165" s="84">
        <f>IF(+'2grid'!BM165*EN$2&lt;0,0,+'2grid'!BM165*EN$2)</f>
        <v>65.66</v>
      </c>
      <c r="BN165" s="84">
        <f>IF(+'2grid'!BN165*EO$2&lt;0,0,+'2grid'!BN165*EO$2)</f>
        <v>65.66</v>
      </c>
      <c r="BO165" s="84">
        <f>IF(+'2grid'!BO165*EP$2&lt;0,0,+'2grid'!BO165*EP$2)</f>
        <v>65.66</v>
      </c>
      <c r="BP165" s="84">
        <f>IF(+'2grid'!BP165*EQ$2&lt;0,0,+'2grid'!BP165*EQ$2)</f>
        <v>65.66</v>
      </c>
      <c r="BQ165" s="84">
        <f>IF(+'2grid'!BQ165*ER$2&lt;0,0,+'2grid'!BQ165*ER$2)</f>
        <v>65.66</v>
      </c>
      <c r="BR165" s="84">
        <f>IF(+'2grid'!BR165*ES$2&lt;0,0,+'2grid'!BR165*ES$2)</f>
        <v>65.66</v>
      </c>
      <c r="BS165" s="84">
        <f>IF(+'2grid'!BS165*ET$2&lt;0,0,+'2grid'!BS165*ET$2)</f>
        <v>65.66</v>
      </c>
      <c r="BT165" s="84">
        <f>IF(+'2grid'!BT165*EU$2&lt;0,0,+'2grid'!BT165*EU$2)</f>
        <v>65.66</v>
      </c>
      <c r="BU165" s="84">
        <f>IF(+'2grid'!BU165*EV$2&lt;0,0,+'2grid'!BU165*EV$2)</f>
        <v>65.66</v>
      </c>
      <c r="BV165" s="84">
        <f>IF(+'2grid'!BV165*EW$2&lt;0,0,+'2grid'!BV165*EW$2)</f>
        <v>65.66</v>
      </c>
      <c r="BW165" s="84">
        <f>IF(+'2grid'!BW165*EX$2&lt;0,0,+'2grid'!BW165*EX$2)</f>
        <v>65.66</v>
      </c>
      <c r="BX165" s="84">
        <f>IF(+'2grid'!BX165*EY$2&lt;0,0,+'2grid'!BX165*EY$2)</f>
        <v>65.66</v>
      </c>
      <c r="BY165" s="84">
        <f>IF(+'2grid'!BY165*EZ$2&lt;0,0,+'2grid'!BY165*EZ$2)</f>
        <v>65.66</v>
      </c>
      <c r="BZ165" s="84">
        <f>IF(+'2grid'!BZ165*FA$2&lt;0,0,+'2grid'!BZ165*FA$2)</f>
        <v>65.66</v>
      </c>
      <c r="CA165" s="84">
        <f>IF(+'2grid'!CA165*FB$2&lt;0,0,+'2grid'!CA165*FB$2)</f>
        <v>65.66</v>
      </c>
    </row>
    <row r="166" spans="1:79" x14ac:dyDescent="0.2">
      <c r="A166" s="9">
        <f>+data!B168</f>
        <v>604</v>
      </c>
      <c r="B166" s="84">
        <f>IF(+'2grid'!B166*CC$2&lt;0,0,+'2grid'!B166*CC$2)</f>
        <v>0</v>
      </c>
      <c r="C166" s="84">
        <f>IF(+'2grid'!C166*CD$2&lt;0,0,+'2grid'!C166*CD$2)</f>
        <v>0</v>
      </c>
      <c r="D166" s="84">
        <f>IF(+'2grid'!D166*CE$2&lt;0,0,+'2grid'!D166*CE$2)</f>
        <v>0</v>
      </c>
      <c r="E166" s="84">
        <f>IF(+'2grid'!E166*CF$2&lt;0,0,+'2grid'!E166*CF$2)</f>
        <v>0</v>
      </c>
      <c r="F166" s="84">
        <f>IF(+'2grid'!F166*CG$2&lt;0,0,+'2grid'!F166*CG$2)</f>
        <v>0</v>
      </c>
      <c r="G166" s="84">
        <f>IF(+'2grid'!G166*CH$2&lt;0,0,+'2grid'!G166*CH$2)</f>
        <v>0</v>
      </c>
      <c r="H166" s="84">
        <f>IF(+'2grid'!H166*CI$2&lt;0,0,+'2grid'!H166*CI$2)</f>
        <v>0</v>
      </c>
      <c r="I166" s="84">
        <f>IF(+'2grid'!I166*CJ$2&lt;0,0,+'2grid'!I166*CJ$2)</f>
        <v>0</v>
      </c>
      <c r="J166" s="84">
        <f>IF(+'2grid'!J166*CK$2&lt;0,0,+'2grid'!J166*CK$2)</f>
        <v>0</v>
      </c>
      <c r="K166" s="84">
        <f>IF(+'2grid'!K166*CL$2&lt;0,0,+'2grid'!K166*CL$2)</f>
        <v>0</v>
      </c>
      <c r="L166" s="84">
        <f>IF(+'2grid'!L166*CM$2&lt;0,0,+'2grid'!L166*CM$2)</f>
        <v>0</v>
      </c>
      <c r="M166" s="84">
        <f>IF(+'2grid'!M166*CN$2&lt;0,0,+'2grid'!M166*CN$2)</f>
        <v>0</v>
      </c>
      <c r="N166" s="84">
        <f>IF(+'2grid'!N166*CO$2&lt;0,0,+'2grid'!N166*CO$2)</f>
        <v>0</v>
      </c>
      <c r="O166" s="84">
        <f>IF(+'2grid'!O166*CP$2&lt;0,0,+'2grid'!O166*CP$2)</f>
        <v>0</v>
      </c>
      <c r="P166" s="84">
        <f>IF(+'2grid'!P166*CQ$2&lt;0,0,+'2grid'!P166*CQ$2)</f>
        <v>0</v>
      </c>
      <c r="Q166" s="84">
        <f>IF(+'2grid'!Q166*CR$2&lt;0,0,+'2grid'!Q166*CR$2)</f>
        <v>0</v>
      </c>
      <c r="R166" s="84">
        <f>IF(+'2grid'!R166*CS$2&lt;0,0,+'2grid'!R166*CS$2)</f>
        <v>0</v>
      </c>
      <c r="S166" s="84">
        <f>IF(+'2grid'!S166*CT$2&lt;0,0,+'2grid'!S166*CT$2)</f>
        <v>0</v>
      </c>
      <c r="T166" s="84">
        <f>IF(+'2grid'!T166*CU$2&lt;0,0,+'2grid'!T166*CU$2)</f>
        <v>0</v>
      </c>
      <c r="U166" s="84">
        <f>IF(+'2grid'!U166*CV$2&lt;0,0,+'2grid'!U166*CV$2)</f>
        <v>1.5779077404221653</v>
      </c>
      <c r="V166" s="84">
        <f>IF(+'2grid'!V166*CW$2&lt;0,0,+'2grid'!V166*CW$2)</f>
        <v>5.0906856466594679</v>
      </c>
      <c r="W166" s="84">
        <f>IF(+'2grid'!W166*CX$2&lt;0,0,+'2grid'!W166*CX$2)</f>
        <v>8.7282554658775009</v>
      </c>
      <c r="X166" s="84">
        <f>IF(+'2grid'!X166*CY$2&lt;0,0,+'2grid'!X166*CY$2)</f>
        <v>12.466344797853738</v>
      </c>
      <c r="Y166" s="84">
        <f>IF(+'2grid'!Y166*CZ$2&lt;0,0,+'2grid'!Y166*CZ$2)</f>
        <v>16.203492929672159</v>
      </c>
      <c r="Z166" s="84">
        <f>IF(+'2grid'!Z166*DA$2&lt;0,0,+'2grid'!Z166*DA$2)</f>
        <v>19.810438185509952</v>
      </c>
      <c r="AA166" s="84">
        <f>IF(+'2grid'!AA166*DB$2&lt;0,0,+'2grid'!AA166*DB$2)</f>
        <v>23.113868239422604</v>
      </c>
      <c r="AB166" s="84">
        <f>IF(+'2grid'!AB166*DC$2&lt;0,0,+'2grid'!AB166*DC$2)</f>
        <v>8.0055400984485896</v>
      </c>
      <c r="AC166" s="84">
        <f>IF(+'2grid'!AC166*DD$2&lt;0,0,+'2grid'!AC166*DD$2)</f>
        <v>9.4326184449999975</v>
      </c>
      <c r="AD166" s="84">
        <f>IF(+'2grid'!AD166*DE$2&lt;0,0,+'2grid'!AD166*DE$2)</f>
        <v>9.7651950145880004</v>
      </c>
      <c r="AE166" s="84">
        <f>IF(+'2grid'!AE166*DF$2&lt;0,0,+'2grid'!AE166*DF$2)</f>
        <v>10.094330955851998</v>
      </c>
      <c r="AF166" s="84">
        <f>IF(+'2grid'!AF166*DG$2&lt;0,0,+'2grid'!AF166*DG$2)</f>
        <v>10.420026268791998</v>
      </c>
      <c r="AG166" s="84">
        <f>IF(+'2grid'!AG166*DH$2&lt;0,0,+'2grid'!AG166*DH$2)</f>
        <v>10.742280953407999</v>
      </c>
      <c r="AH166" s="84">
        <f>IF(+'2grid'!AH166*DI$2&lt;0,0,+'2grid'!AH166*DI$2)</f>
        <v>11.061095009699997</v>
      </c>
      <c r="AI166" s="84">
        <f>IF(+'2grid'!AI166*DJ$2&lt;0,0,+'2grid'!AI166*DJ$2)</f>
        <v>11.376468437667999</v>
      </c>
      <c r="AJ166" s="84">
        <f>IF(+'2grid'!AJ166*DK$2&lt;0,0,+'2grid'!AJ166*DK$2)</f>
        <v>11.688401237311998</v>
      </c>
      <c r="AK166" s="84">
        <f>IF(+'2grid'!AK166*DL$2&lt;0,0,+'2grid'!AK166*DL$2)</f>
        <v>11.996893408631998</v>
      </c>
      <c r="AL166" s="84">
        <f>IF(+'2grid'!AL166*DM$2&lt;0,0,+'2grid'!AL166*DM$2)</f>
        <v>12.301944951627997</v>
      </c>
      <c r="AM166" s="84">
        <f>IF(+'2grid'!AM166*DN$2&lt;0,0,+'2grid'!AM166*DN$2)</f>
        <v>12.603555866299997</v>
      </c>
      <c r="AN166" s="84">
        <f>IF(+'2grid'!AN166*DO$2&lt;0,0,+'2grid'!AN166*DO$2)</f>
        <v>19.731353906231995</v>
      </c>
      <c r="AO166" s="84">
        <f>IF(+'2grid'!AO166*DP$2&lt;0,0,+'2grid'!AO166*DP$2)</f>
        <v>27.235135081927996</v>
      </c>
      <c r="AP166" s="84">
        <f>IF(+'2grid'!AP166*DQ$2&lt;0,0,+'2grid'!AP166*DQ$2)</f>
        <v>35.114899393388001</v>
      </c>
      <c r="AQ166" s="84">
        <f>IF(+'2grid'!AQ166*DR$2&lt;0,0,+'2grid'!AQ166*DR$2)</f>
        <v>43.370646840611997</v>
      </c>
      <c r="AR166" s="84">
        <f>IF(+'2grid'!AR166*DS$2&lt;0,0,+'2grid'!AR166*DS$2)</f>
        <v>52.002377423600002</v>
      </c>
      <c r="AS166" s="84">
        <f>IF(+'2grid'!AS166*DT$2&lt;0,0,+'2grid'!AS166*DT$2)</f>
        <v>61.010091142351996</v>
      </c>
      <c r="AT166" s="84">
        <f>IF(+'2grid'!AT166*DU$2&lt;0,0,+'2grid'!AT166*DU$2)</f>
        <v>70.393787996867985</v>
      </c>
      <c r="AU166" s="84">
        <f>IF(+'2grid'!AU166*DV$2&lt;0,0,+'2grid'!AU166*DV$2)</f>
        <v>80.153467987148005</v>
      </c>
      <c r="AV166" s="84">
        <f>IF(+'2grid'!AV166*DW$2&lt;0,0,+'2grid'!AV166*DW$2)</f>
        <v>90.289131113191985</v>
      </c>
      <c r="AW166" s="84">
        <f>IF(+'2grid'!AW166*DX$2&lt;0,0,+'2grid'!AW166*DX$2)</f>
        <v>100.800777375</v>
      </c>
      <c r="AX166" s="84">
        <f>IF(+'2grid'!AX166*DY$2&lt;0,0,+'2grid'!AX166*DY$2)</f>
        <v>218.45172012437556</v>
      </c>
      <c r="AY166" s="84">
        <f>IF(+'2grid'!AY166*DZ$2&lt;0,0,+'2grid'!AY166*DZ$2)</f>
        <v>338.16001857136126</v>
      </c>
      <c r="AZ166" s="84">
        <f>IF(+'2grid'!AZ166*EA$2&lt;0,0,+'2grid'!AZ166*EA$2)</f>
        <v>459.92567271595709</v>
      </c>
      <c r="BA166" s="84">
        <f>IF(+'2grid'!BA166*EB$2&lt;0,0,+'2grid'!BA166*EB$2)</f>
        <v>583.74868255816295</v>
      </c>
      <c r="BB166" s="84">
        <f>IF(+'2grid'!BB166*EC$2&lt;0,0,+'2grid'!BB166*EC$2)</f>
        <v>709.62904809797919</v>
      </c>
      <c r="BC166" s="84">
        <f>IF(+'2grid'!BC166*ED$2&lt;0,0,+'2grid'!BC166*ED$2)</f>
        <v>837.56676933540541</v>
      </c>
      <c r="BD166" s="84">
        <f>IF(+'2grid'!BD166*EE$2&lt;0,0,+'2grid'!BD166*EE$2)</f>
        <v>919.45485898827644</v>
      </c>
      <c r="BE166" s="84">
        <f>IF(+'2grid'!BE166*EF$2&lt;0,0,+'2grid'!BE166*EF$2)</f>
        <v>955.65091118977898</v>
      </c>
      <c r="BF166" s="84">
        <f>IF(+'2grid'!BF166*EG$2&lt;0,0,+'2grid'!BF166*EG$2)</f>
        <v>1005.8439760819263</v>
      </c>
      <c r="BG166" s="84">
        <f>IF(+'2grid'!BG166*EH$2&lt;0,0,+'2grid'!BG166*EH$2)</f>
        <v>1019.2357501522496</v>
      </c>
      <c r="BH166" s="84">
        <f>IF(+'2grid'!BH166*EI$2&lt;0,0,+'2grid'!BH166*EI$2)</f>
        <v>1019.2357501522496</v>
      </c>
      <c r="BI166" s="84">
        <f>IF(+'2grid'!BI166*EJ$2&lt;0,0,+'2grid'!BI166*EJ$2)</f>
        <v>1019.2357501522496</v>
      </c>
      <c r="BJ166" s="84">
        <f>IF(+'2grid'!BJ166*EK$2&lt;0,0,+'2grid'!BJ166*EK$2)</f>
        <v>1019.2357501522496</v>
      </c>
      <c r="BK166" s="84">
        <f>IF(+'2grid'!BK166*EL$2&lt;0,0,+'2grid'!BK166*EL$2)</f>
        <v>1019.2357501522496</v>
      </c>
      <c r="BL166" s="84">
        <f>IF(+'2grid'!BL166*EM$2&lt;0,0,+'2grid'!BL166*EM$2)</f>
        <v>1019.2357501522496</v>
      </c>
      <c r="BM166" s="84">
        <f>IF(+'2grid'!BM166*EN$2&lt;0,0,+'2grid'!BM166*EN$2)</f>
        <v>1019.2357501522496</v>
      </c>
      <c r="BN166" s="84">
        <f>IF(+'2grid'!BN166*EO$2&lt;0,0,+'2grid'!BN166*EO$2)</f>
        <v>1019.2357501522496</v>
      </c>
      <c r="BO166" s="84">
        <f>IF(+'2grid'!BO166*EP$2&lt;0,0,+'2grid'!BO166*EP$2)</f>
        <v>1019.2357501522496</v>
      </c>
      <c r="BP166" s="84">
        <f>IF(+'2grid'!BP166*EQ$2&lt;0,0,+'2grid'!BP166*EQ$2)</f>
        <v>1019.2357501522496</v>
      </c>
      <c r="BQ166" s="84">
        <f>IF(+'2grid'!BQ166*ER$2&lt;0,0,+'2grid'!BQ166*ER$2)</f>
        <v>1019.2357501522496</v>
      </c>
      <c r="BR166" s="84">
        <f>IF(+'2grid'!BR166*ES$2&lt;0,0,+'2grid'!BR166*ES$2)</f>
        <v>1019.2357501522496</v>
      </c>
      <c r="BS166" s="84">
        <f>IF(+'2grid'!BS166*ET$2&lt;0,0,+'2grid'!BS166*ET$2)</f>
        <v>1019.2357501522496</v>
      </c>
      <c r="BT166" s="84">
        <f>IF(+'2grid'!BT166*EU$2&lt;0,0,+'2grid'!BT166*EU$2)</f>
        <v>1019.2357501522496</v>
      </c>
      <c r="BU166" s="84">
        <f>IF(+'2grid'!BU166*EV$2&lt;0,0,+'2grid'!BU166*EV$2)</f>
        <v>1019.2357501522496</v>
      </c>
      <c r="BV166" s="84">
        <f>IF(+'2grid'!BV166*EW$2&lt;0,0,+'2grid'!BV166*EW$2)</f>
        <v>1019.2357501522496</v>
      </c>
      <c r="BW166" s="84">
        <f>IF(+'2grid'!BW166*EX$2&lt;0,0,+'2grid'!BW166*EX$2)</f>
        <v>1019.2357501522496</v>
      </c>
      <c r="BX166" s="84">
        <f>IF(+'2grid'!BX166*EY$2&lt;0,0,+'2grid'!BX166*EY$2)</f>
        <v>1019.2357501522496</v>
      </c>
      <c r="BY166" s="84">
        <f>IF(+'2grid'!BY166*EZ$2&lt;0,0,+'2grid'!BY166*EZ$2)</f>
        <v>1019.2357501522496</v>
      </c>
      <c r="BZ166" s="84">
        <f>IF(+'2grid'!BZ166*FA$2&lt;0,0,+'2grid'!BZ166*FA$2)</f>
        <v>1019.2357501522496</v>
      </c>
      <c r="CA166" s="84">
        <f>IF(+'2grid'!CA166*FB$2&lt;0,0,+'2grid'!CA166*FB$2)</f>
        <v>1019.2357501522496</v>
      </c>
    </row>
    <row r="167" spans="1:79" x14ac:dyDescent="0.2">
      <c r="A167" s="9">
        <f>+data!B169</f>
        <v>608</v>
      </c>
      <c r="B167" s="84">
        <f>IF(+'2grid'!B167*CC$2&lt;0,0,+'2grid'!B167*CC$2)</f>
        <v>0</v>
      </c>
      <c r="C167" s="84">
        <f>IF(+'2grid'!C167*CD$2&lt;0,0,+'2grid'!C167*CD$2)</f>
        <v>0</v>
      </c>
      <c r="D167" s="84">
        <f>IF(+'2grid'!D167*CE$2&lt;0,0,+'2grid'!D167*CE$2)</f>
        <v>0</v>
      </c>
      <c r="E167" s="84">
        <f>IF(+'2grid'!E167*CF$2&lt;0,0,+'2grid'!E167*CF$2)</f>
        <v>0</v>
      </c>
      <c r="F167" s="84">
        <f>IF(+'2grid'!F167*CG$2&lt;0,0,+'2grid'!F167*CG$2)</f>
        <v>0</v>
      </c>
      <c r="G167" s="84">
        <f>IF(+'2grid'!G167*CH$2&lt;0,0,+'2grid'!G167*CH$2)</f>
        <v>0</v>
      </c>
      <c r="H167" s="84">
        <f>IF(+'2grid'!H167*CI$2&lt;0,0,+'2grid'!H167*CI$2)</f>
        <v>0</v>
      </c>
      <c r="I167" s="84">
        <f>IF(+'2grid'!I167*CJ$2&lt;0,0,+'2grid'!I167*CJ$2)</f>
        <v>0</v>
      </c>
      <c r="J167" s="84">
        <f>IF(+'2grid'!J167*CK$2&lt;0,0,+'2grid'!J167*CK$2)</f>
        <v>0</v>
      </c>
      <c r="K167" s="84">
        <f>IF(+'2grid'!K167*CL$2&lt;0,0,+'2grid'!K167*CL$2)</f>
        <v>0</v>
      </c>
      <c r="L167" s="84">
        <f>IF(+'2grid'!L167*CM$2&lt;0,0,+'2grid'!L167*CM$2)</f>
        <v>0</v>
      </c>
      <c r="M167" s="84">
        <f>IF(+'2grid'!M167*CN$2&lt;0,0,+'2grid'!M167*CN$2)</f>
        <v>0</v>
      </c>
      <c r="N167" s="84">
        <f>IF(+'2grid'!N167*CO$2&lt;0,0,+'2grid'!N167*CO$2)</f>
        <v>0</v>
      </c>
      <c r="O167" s="84">
        <f>IF(+'2grid'!O167*CP$2&lt;0,0,+'2grid'!O167*CP$2)</f>
        <v>0</v>
      </c>
      <c r="P167" s="84">
        <f>IF(+'2grid'!P167*CQ$2&lt;0,0,+'2grid'!P167*CQ$2)</f>
        <v>0</v>
      </c>
      <c r="Q167" s="84">
        <f>IF(+'2grid'!Q167*CR$2&lt;0,0,+'2grid'!Q167*CR$2)</f>
        <v>0</v>
      </c>
      <c r="R167" s="84">
        <f>IF(+'2grid'!R167*CS$2&lt;0,0,+'2grid'!R167*CS$2)</f>
        <v>0</v>
      </c>
      <c r="S167" s="84">
        <f>IF(+'2grid'!S167*CT$2&lt;0,0,+'2grid'!S167*CT$2)</f>
        <v>0</v>
      </c>
      <c r="T167" s="84">
        <f>IF(+'2grid'!T167*CU$2&lt;0,0,+'2grid'!T167*CU$2)</f>
        <v>0</v>
      </c>
      <c r="U167" s="84">
        <f>IF(+'2grid'!U167*CV$2&lt;0,0,+'2grid'!U167*CV$2)</f>
        <v>0</v>
      </c>
      <c r="V167" s="84">
        <f>IF(+'2grid'!V167*CW$2&lt;0,0,+'2grid'!V167*CW$2)</f>
        <v>0</v>
      </c>
      <c r="W167" s="84">
        <f>IF(+'2grid'!W167*CX$2&lt;0,0,+'2grid'!W167*CX$2)</f>
        <v>0</v>
      </c>
      <c r="X167" s="84">
        <f>IF(+'2grid'!X167*CY$2&lt;0,0,+'2grid'!X167*CY$2)</f>
        <v>0</v>
      </c>
      <c r="Y167" s="84">
        <f>IF(+'2grid'!Y167*CZ$2&lt;0,0,+'2grid'!Y167*CZ$2)</f>
        <v>0</v>
      </c>
      <c r="Z167" s="84">
        <f>IF(+'2grid'!Z167*DA$2&lt;0,0,+'2grid'!Z167*DA$2)</f>
        <v>0</v>
      </c>
      <c r="AA167" s="84">
        <f>IF(+'2grid'!AA167*DB$2&lt;0,0,+'2grid'!AA167*DB$2)</f>
        <v>0.7389717885187147</v>
      </c>
      <c r="AB167" s="84">
        <f>IF(+'2grid'!AB167*DC$2&lt;0,0,+'2grid'!AB167*DC$2)</f>
        <v>1.3641308585362222</v>
      </c>
      <c r="AC167" s="84">
        <f>IF(+'2grid'!AC167*DD$2&lt;0,0,+'2grid'!AC167*DD$2)</f>
        <v>2.4154582000000002</v>
      </c>
      <c r="AD167" s="84">
        <f>IF(+'2grid'!AD167*DE$2&lt;0,0,+'2grid'!AD167*DE$2)</f>
        <v>3.5270787916000006</v>
      </c>
      <c r="AE167" s="84">
        <f>IF(+'2grid'!AE167*DF$2&lt;0,0,+'2grid'!AE167*DF$2)</f>
        <v>4.716776480400001</v>
      </c>
      <c r="AF167" s="84">
        <f>IF(+'2grid'!AF167*DG$2&lt;0,0,+'2grid'!AF167*DG$2)</f>
        <v>5.9845512664000005</v>
      </c>
      <c r="AG167" s="84">
        <f>IF(+'2grid'!AG167*DH$2&lt;0,0,+'2grid'!AG167*DH$2)</f>
        <v>7.3304031496000013</v>
      </c>
      <c r="AH167" s="84">
        <f>IF(+'2grid'!AH167*DI$2&lt;0,0,+'2grid'!AH167*DI$2)</f>
        <v>8.7543321299999999</v>
      </c>
      <c r="AI167" s="84">
        <f>IF(+'2grid'!AI167*DJ$2&lt;0,0,+'2grid'!AI167*DJ$2)</f>
        <v>10.256338207600001</v>
      </c>
      <c r="AJ167" s="84">
        <f>IF(+'2grid'!AJ167*DK$2&lt;0,0,+'2grid'!AJ167*DK$2)</f>
        <v>11.836421382400001</v>
      </c>
      <c r="AK167" s="84">
        <f>IF(+'2grid'!AK167*DL$2&lt;0,0,+'2grid'!AK167*DL$2)</f>
        <v>13.494581654399997</v>
      </c>
      <c r="AL167" s="84">
        <f>IF(+'2grid'!AL167*DM$2&lt;0,0,+'2grid'!AL167*DM$2)</f>
        <v>15.230819023599999</v>
      </c>
      <c r="AM167" s="84">
        <f>IF(+'2grid'!AM167*DN$2&lt;0,0,+'2grid'!AM167*DN$2)</f>
        <v>17.045133489999998</v>
      </c>
      <c r="AN167" s="84">
        <f>IF(+'2grid'!AN167*DO$2&lt;0,0,+'2grid'!AN167*DO$2)</f>
        <v>43.044171573600003</v>
      </c>
      <c r="AO167" s="84">
        <f>IF(+'2grid'!AO167*DP$2&lt;0,0,+'2grid'!AO167*DP$2)</f>
        <v>70.460544894400002</v>
      </c>
      <c r="AP167" s="84">
        <f>IF(+'2grid'!AP167*DQ$2&lt;0,0,+'2grid'!AP167*DQ$2)</f>
        <v>99.294253452400014</v>
      </c>
      <c r="AQ167" s="84">
        <f>IF(+'2grid'!AQ167*DR$2&lt;0,0,+'2grid'!AQ167*DR$2)</f>
        <v>129.54529724760002</v>
      </c>
      <c r="AR167" s="84">
        <f>IF(+'2grid'!AR167*DS$2&lt;0,0,+'2grid'!AR167*DS$2)</f>
        <v>161.21367628000004</v>
      </c>
      <c r="AS167" s="84">
        <f>IF(+'2grid'!AS167*DT$2&lt;0,0,+'2grid'!AS167*DT$2)</f>
        <v>194.29939054960005</v>
      </c>
      <c r="AT167" s="84">
        <f>IF(+'2grid'!AT167*DU$2&lt;0,0,+'2grid'!AT167*DU$2)</f>
        <v>228.80244005640003</v>
      </c>
      <c r="AU167" s="84">
        <f>IF(+'2grid'!AU167*DV$2&lt;0,0,+'2grid'!AU167*DV$2)</f>
        <v>264.72282480040002</v>
      </c>
      <c r="AV167" s="84">
        <f>IF(+'2grid'!AV167*DW$2&lt;0,0,+'2grid'!AV167*DW$2)</f>
        <v>302.06054478160002</v>
      </c>
      <c r="AW167" s="84">
        <f>IF(+'2grid'!AW167*DX$2&lt;0,0,+'2grid'!AW167*DX$2)</f>
        <v>340.81560000000002</v>
      </c>
      <c r="AX167" s="84">
        <f>IF(+'2grid'!AX167*DY$2&lt;0,0,+'2grid'!AX167*DY$2)</f>
        <v>390.95756000000006</v>
      </c>
      <c r="AY167" s="84">
        <f>IF(+'2grid'!AY167*DZ$2&lt;0,0,+'2grid'!AY167*DZ$2)</f>
        <v>441.92969600000004</v>
      </c>
      <c r="AZ167" s="84">
        <f>IF(+'2grid'!AZ167*EA$2&lt;0,0,+'2grid'!AZ167*EA$2)</f>
        <v>493.73200800000001</v>
      </c>
      <c r="BA167" s="84">
        <f>IF(+'2grid'!BA167*EB$2&lt;0,0,+'2grid'!BA167*EB$2)</f>
        <v>546.36449600000003</v>
      </c>
      <c r="BB167" s="84">
        <f>IF(+'2grid'!BB167*EC$2&lt;0,0,+'2grid'!BB167*EC$2)</f>
        <v>599.82716000000005</v>
      </c>
      <c r="BC167" s="84">
        <f>IF(+'2grid'!BC167*ED$2&lt;0,0,+'2grid'!BC167*ED$2)</f>
        <v>654.12</v>
      </c>
      <c r="BD167" s="84">
        <f>IF(+'2grid'!BD167*EE$2&lt;0,0,+'2grid'!BD167*EE$2)</f>
        <v>789.65599999999995</v>
      </c>
      <c r="BE167" s="84">
        <f>IF(+'2grid'!BE167*EF$2&lt;0,0,+'2grid'!BE167*EF$2)</f>
        <v>1175.116</v>
      </c>
      <c r="BF167" s="84">
        <f>IF(+'2grid'!BF167*EG$2&lt;0,0,+'2grid'!BF167*EG$2)</f>
        <v>1506.6</v>
      </c>
      <c r="BG167" s="84">
        <f>IF(+'2grid'!BG167*EH$2&lt;0,0,+'2grid'!BG167*EH$2)</f>
        <v>1334.221</v>
      </c>
      <c r="BH167" s="84">
        <f>IF(+'2grid'!BH167*EI$2&lt;0,0,+'2grid'!BH167*EI$2)</f>
        <v>1346.3534</v>
      </c>
      <c r="BI167" s="84">
        <f>IF(+'2grid'!BI167*EJ$2&lt;0,0,+'2grid'!BI167*EJ$2)</f>
        <v>1359.4952000000001</v>
      </c>
      <c r="BJ167" s="84">
        <f>IF(+'2grid'!BJ167*EK$2&lt;0,0,+'2grid'!BJ167*EK$2)</f>
        <v>1370.2654</v>
      </c>
      <c r="BK167" s="84">
        <f>IF(+'2grid'!BK167*EL$2&lt;0,0,+'2grid'!BK167*EL$2)</f>
        <v>1373.7051999999999</v>
      </c>
      <c r="BL167" s="84">
        <f>IF(+'2grid'!BL167*EM$2&lt;0,0,+'2grid'!BL167*EM$2)</f>
        <v>1384.9752000000001</v>
      </c>
      <c r="BM167" s="84">
        <f>IF(+'2grid'!BM167*EN$2&lt;0,0,+'2grid'!BM167*EN$2)</f>
        <v>1399.3616</v>
      </c>
      <c r="BN167" s="84">
        <f>IF(+'2grid'!BN167*EO$2&lt;0,0,+'2grid'!BN167*EO$2)</f>
        <v>1406.3</v>
      </c>
      <c r="BO167" s="84">
        <f>IF(+'2grid'!BO167*EP$2&lt;0,0,+'2grid'!BO167*EP$2)</f>
        <v>1489.6</v>
      </c>
      <c r="BP167" s="84">
        <f>IF(+'2grid'!BP167*EQ$2&lt;0,0,+'2grid'!BP167*EQ$2)</f>
        <v>1509.2</v>
      </c>
      <c r="BQ167" s="84">
        <f>IF(+'2grid'!BQ167*ER$2&lt;0,0,+'2grid'!BQ167*ER$2)</f>
        <v>1512.1399999999999</v>
      </c>
      <c r="BR167" s="84">
        <f>IF(+'2grid'!BR167*ES$2&lt;0,0,+'2grid'!BR167*ES$2)</f>
        <v>1535.66</v>
      </c>
      <c r="BS167" s="84">
        <f>IF(+'2grid'!BS167*ET$2&lt;0,0,+'2grid'!BS167*ET$2)</f>
        <v>1577.2381333333328</v>
      </c>
      <c r="BT167" s="84">
        <f>IF(+'2grid'!BT167*EU$2&lt;0,0,+'2grid'!BT167*EU$2)</f>
        <v>1604.6040888888924</v>
      </c>
      <c r="BU167" s="84">
        <f>IF(+'2grid'!BU167*EV$2&lt;0,0,+'2grid'!BU167*EV$2)</f>
        <v>1618.3391881481532</v>
      </c>
      <c r="BV167" s="84">
        <f>IF(+'2grid'!BV167*EW$2&lt;0,0,+'2grid'!BV167*EW$2)</f>
        <v>1645.9968691358088</v>
      </c>
      <c r="BW167" s="84">
        <f>IF(+'2grid'!BW167*EX$2&lt;0,0,+'2grid'!BW167*EX$2)</f>
        <v>1676.7984998189413</v>
      </c>
      <c r="BX167" s="84">
        <f>IF(+'2grid'!BX167*EY$2&lt;0,0,+'2grid'!BX167*EY$2)</f>
        <v>1702.3431771303228</v>
      </c>
      <c r="BY167" s="84">
        <f>IF(+'2grid'!BY167*EZ$2&lt;0,0,+'2grid'!BY167*EZ$2)</f>
        <v>1724.5299393521827</v>
      </c>
      <c r="BZ167" s="84">
        <f>IF(+'2grid'!BZ167*FA$2&lt;0,0,+'2grid'!BZ167*FA$2)</f>
        <v>1750.3462454069968</v>
      </c>
      <c r="CA167" s="84">
        <f>IF(+'2grid'!CA167*FB$2&lt;0,0,+'2grid'!CA167*FB$2)</f>
        <v>1778.5102372575388</v>
      </c>
    </row>
    <row r="168" spans="1:79" x14ac:dyDescent="0.2">
      <c r="A168" s="9">
        <f>+data!B170</f>
        <v>612</v>
      </c>
      <c r="B168" s="84">
        <f>IF(+'2grid'!B168*CC$2&lt;0,0,+'2grid'!B168*CC$2)</f>
        <v>0</v>
      </c>
      <c r="C168" s="84">
        <f>IF(+'2grid'!C168*CD$2&lt;0,0,+'2grid'!C168*CD$2)</f>
        <v>0</v>
      </c>
      <c r="D168" s="84">
        <f>IF(+'2grid'!D168*CE$2&lt;0,0,+'2grid'!D168*CE$2)</f>
        <v>0</v>
      </c>
      <c r="E168" s="84">
        <f>IF(+'2grid'!E168*CF$2&lt;0,0,+'2grid'!E168*CF$2)</f>
        <v>0</v>
      </c>
      <c r="F168" s="84">
        <f>IF(+'2grid'!F168*CG$2&lt;0,0,+'2grid'!F168*CG$2)</f>
        <v>0</v>
      </c>
      <c r="G168" s="84">
        <f>IF(+'2grid'!G168*CH$2&lt;0,0,+'2grid'!G168*CH$2)</f>
        <v>0</v>
      </c>
      <c r="H168" s="84">
        <f>IF(+'2grid'!H168*CI$2&lt;0,0,+'2grid'!H168*CI$2)</f>
        <v>0</v>
      </c>
      <c r="I168" s="84">
        <f>IF(+'2grid'!I168*CJ$2&lt;0,0,+'2grid'!I168*CJ$2)</f>
        <v>0</v>
      </c>
      <c r="J168" s="84">
        <f>IF(+'2grid'!J168*CK$2&lt;0,0,+'2grid'!J168*CK$2)</f>
        <v>0</v>
      </c>
      <c r="K168" s="84">
        <f>IF(+'2grid'!K168*CL$2&lt;0,0,+'2grid'!K168*CL$2)</f>
        <v>0</v>
      </c>
      <c r="L168" s="84">
        <f>IF(+'2grid'!L168*CM$2&lt;0,0,+'2grid'!L168*CM$2)</f>
        <v>0</v>
      </c>
      <c r="M168" s="84">
        <f>IF(+'2grid'!M168*CN$2&lt;0,0,+'2grid'!M168*CN$2)</f>
        <v>0</v>
      </c>
      <c r="N168" s="84">
        <f>IF(+'2grid'!N168*CO$2&lt;0,0,+'2grid'!N168*CO$2)</f>
        <v>0</v>
      </c>
      <c r="O168" s="84">
        <f>IF(+'2grid'!O168*CP$2&lt;0,0,+'2grid'!O168*CP$2)</f>
        <v>0</v>
      </c>
      <c r="P168" s="84">
        <f>IF(+'2grid'!P168*CQ$2&lt;0,0,+'2grid'!P168*CQ$2)</f>
        <v>0</v>
      </c>
      <c r="Q168" s="84">
        <f>IF(+'2grid'!Q168*CR$2&lt;0,0,+'2grid'!Q168*CR$2)</f>
        <v>0</v>
      </c>
      <c r="R168" s="84">
        <f>IF(+'2grid'!R168*CS$2&lt;0,0,+'2grid'!R168*CS$2)</f>
        <v>0</v>
      </c>
      <c r="S168" s="84">
        <f>IF(+'2grid'!S168*CT$2&lt;0,0,+'2grid'!S168*CT$2)</f>
        <v>0</v>
      </c>
      <c r="T168" s="84">
        <f>IF(+'2grid'!T168*CU$2&lt;0,0,+'2grid'!T168*CU$2)</f>
        <v>0</v>
      </c>
      <c r="U168" s="84">
        <f>IF(+'2grid'!U168*CV$2&lt;0,0,+'2grid'!U168*CV$2)</f>
        <v>0</v>
      </c>
      <c r="V168" s="84">
        <f>IF(+'2grid'!V168*CW$2&lt;0,0,+'2grid'!V168*CW$2)</f>
        <v>0</v>
      </c>
      <c r="W168" s="84">
        <f>IF(+'2grid'!W168*CX$2&lt;0,0,+'2grid'!W168*CX$2)</f>
        <v>0</v>
      </c>
      <c r="X168" s="84">
        <f>IF(+'2grid'!X168*CY$2&lt;0,0,+'2grid'!X168*CY$2)</f>
        <v>0</v>
      </c>
      <c r="Y168" s="84">
        <f>IF(+'2grid'!Y168*CZ$2&lt;0,0,+'2grid'!Y168*CZ$2)</f>
        <v>0</v>
      </c>
      <c r="Z168" s="84">
        <f>IF(+'2grid'!Z168*DA$2&lt;0,0,+'2grid'!Z168*DA$2)</f>
        <v>0</v>
      </c>
      <c r="AA168" s="84">
        <f>IF(+'2grid'!AA168*DB$2&lt;0,0,+'2grid'!AA168*DB$2)</f>
        <v>0</v>
      </c>
      <c r="AB168" s="84">
        <f>IF(+'2grid'!AB168*DC$2&lt;0,0,+'2grid'!AB168*DC$2)</f>
        <v>0</v>
      </c>
      <c r="AC168" s="84">
        <f>IF(+'2grid'!AC168*DD$2&lt;0,0,+'2grid'!AC168*DD$2)</f>
        <v>0</v>
      </c>
      <c r="AD168" s="84">
        <f>IF(+'2grid'!AD168*DE$2&lt;0,0,+'2grid'!AD168*DE$2)</f>
        <v>0</v>
      </c>
      <c r="AE168" s="84">
        <f>IF(+'2grid'!AE168*DF$2&lt;0,0,+'2grid'!AE168*DF$2)</f>
        <v>0</v>
      </c>
      <c r="AF168" s="84">
        <f>IF(+'2grid'!AF168*DG$2&lt;0,0,+'2grid'!AF168*DG$2)</f>
        <v>0</v>
      </c>
      <c r="AG168" s="84">
        <f>IF(+'2grid'!AG168*DH$2&lt;0,0,+'2grid'!AG168*DH$2)</f>
        <v>0</v>
      </c>
      <c r="AH168" s="84">
        <f>IF(+'2grid'!AH168*DI$2&lt;0,0,+'2grid'!AH168*DI$2)</f>
        <v>0</v>
      </c>
      <c r="AI168" s="84">
        <f>IF(+'2grid'!AI168*DJ$2&lt;0,0,+'2grid'!AI168*DJ$2)</f>
        <v>0</v>
      </c>
      <c r="AJ168" s="84">
        <f>IF(+'2grid'!AJ168*DK$2&lt;0,0,+'2grid'!AJ168*DK$2)</f>
        <v>0</v>
      </c>
      <c r="AK168" s="84">
        <f>IF(+'2grid'!AK168*DL$2&lt;0,0,+'2grid'!AK168*DL$2)</f>
        <v>0</v>
      </c>
      <c r="AL168" s="84">
        <f>IF(+'2grid'!AL168*DM$2&lt;0,0,+'2grid'!AL168*DM$2)</f>
        <v>0</v>
      </c>
      <c r="AM168" s="84">
        <f>IF(+'2grid'!AM168*DN$2&lt;0,0,+'2grid'!AM168*DN$2)</f>
        <v>0</v>
      </c>
      <c r="AN168" s="84">
        <f>IF(+'2grid'!AN168*DO$2&lt;0,0,+'2grid'!AN168*DO$2)</f>
        <v>0</v>
      </c>
      <c r="AO168" s="84">
        <f>IF(+'2grid'!AO168*DP$2&lt;0,0,+'2grid'!AO168*DP$2)</f>
        <v>0</v>
      </c>
      <c r="AP168" s="84">
        <f>IF(+'2grid'!AP168*DQ$2&lt;0,0,+'2grid'!AP168*DQ$2)</f>
        <v>0</v>
      </c>
      <c r="AQ168" s="84">
        <f>IF(+'2grid'!AQ168*DR$2&lt;0,0,+'2grid'!AQ168*DR$2)</f>
        <v>0</v>
      </c>
      <c r="AR168" s="84">
        <f>IF(+'2grid'!AR168*DS$2&lt;0,0,+'2grid'!AR168*DS$2)</f>
        <v>0</v>
      </c>
      <c r="AS168" s="84">
        <f>IF(+'2grid'!AS168*DT$2&lt;0,0,+'2grid'!AS168*DT$2)</f>
        <v>0</v>
      </c>
      <c r="AT168" s="84">
        <f>IF(+'2grid'!AT168*DU$2&lt;0,0,+'2grid'!AT168*DU$2)</f>
        <v>0</v>
      </c>
      <c r="AU168" s="84">
        <f>IF(+'2grid'!AU168*DV$2&lt;0,0,+'2grid'!AU168*DV$2)</f>
        <v>0</v>
      </c>
      <c r="AV168" s="84">
        <f>IF(+'2grid'!AV168*DW$2&lt;0,0,+'2grid'!AV168*DW$2)</f>
        <v>0</v>
      </c>
      <c r="AW168" s="84">
        <f>IF(+'2grid'!AW168*DX$2&lt;0,0,+'2grid'!AW168*DX$2)</f>
        <v>0</v>
      </c>
      <c r="AX168" s="84">
        <f>IF(+'2grid'!AX168*DY$2&lt;0,0,+'2grid'!AX168*DY$2)</f>
        <v>0</v>
      </c>
      <c r="AY168" s="84">
        <f>IF(+'2grid'!AY168*DZ$2&lt;0,0,+'2grid'!AY168*DZ$2)</f>
        <v>0</v>
      </c>
      <c r="AZ168" s="84">
        <f>IF(+'2grid'!AZ168*EA$2&lt;0,0,+'2grid'!AZ168*EA$2)</f>
        <v>0</v>
      </c>
      <c r="BA168" s="84">
        <f>IF(+'2grid'!BA168*EB$2&lt;0,0,+'2grid'!BA168*EB$2)</f>
        <v>0</v>
      </c>
      <c r="BB168" s="84">
        <f>IF(+'2grid'!BB168*EC$2&lt;0,0,+'2grid'!BB168*EC$2)</f>
        <v>0</v>
      </c>
      <c r="BC168" s="84">
        <f>IF(+'2grid'!BC168*ED$2&lt;0,0,+'2grid'!BC168*ED$2)</f>
        <v>0</v>
      </c>
      <c r="BD168" s="84">
        <f>IF(+'2grid'!BD168*EE$2&lt;0,0,+'2grid'!BD168*EE$2)</f>
        <v>0</v>
      </c>
      <c r="BE168" s="84">
        <f>IF(+'2grid'!BE168*EF$2&lt;0,0,+'2grid'!BE168*EF$2)</f>
        <v>0</v>
      </c>
      <c r="BF168" s="84">
        <f>IF(+'2grid'!BF168*EG$2&lt;0,0,+'2grid'!BF168*EG$2)</f>
        <v>0</v>
      </c>
      <c r="BG168" s="84">
        <f>IF(+'2grid'!BG168*EH$2&lt;0,0,+'2grid'!BG168*EH$2)</f>
        <v>0</v>
      </c>
      <c r="BH168" s="84">
        <f>IF(+'2grid'!BH168*EI$2&lt;0,0,+'2grid'!BH168*EI$2)</f>
        <v>0</v>
      </c>
      <c r="BI168" s="84">
        <f>IF(+'2grid'!BI168*EJ$2&lt;0,0,+'2grid'!BI168*EJ$2)</f>
        <v>0</v>
      </c>
      <c r="BJ168" s="84">
        <f>IF(+'2grid'!BJ168*EK$2&lt;0,0,+'2grid'!BJ168*EK$2)</f>
        <v>0</v>
      </c>
      <c r="BK168" s="84">
        <f>IF(+'2grid'!BK168*EL$2&lt;0,0,+'2grid'!BK168*EL$2)</f>
        <v>0</v>
      </c>
      <c r="BL168" s="84">
        <f>IF(+'2grid'!BL168*EM$2&lt;0,0,+'2grid'!BL168*EM$2)</f>
        <v>0</v>
      </c>
      <c r="BM168" s="84">
        <f>IF(+'2grid'!BM168*EN$2&lt;0,0,+'2grid'!BM168*EN$2)</f>
        <v>0</v>
      </c>
      <c r="BN168" s="84">
        <f>IF(+'2grid'!BN168*EO$2&lt;0,0,+'2grid'!BN168*EO$2)</f>
        <v>0</v>
      </c>
      <c r="BO168" s="84">
        <f>IF(+'2grid'!BO168*EP$2&lt;0,0,+'2grid'!BO168*EP$2)</f>
        <v>0</v>
      </c>
      <c r="BP168" s="84">
        <f>IF(+'2grid'!BP168*EQ$2&lt;0,0,+'2grid'!BP168*EQ$2)</f>
        <v>0</v>
      </c>
      <c r="BQ168" s="84">
        <f>IF(+'2grid'!BQ168*ER$2&lt;0,0,+'2grid'!BQ168*ER$2)</f>
        <v>0</v>
      </c>
      <c r="BR168" s="84">
        <f>IF(+'2grid'!BR168*ES$2&lt;0,0,+'2grid'!BR168*ES$2)</f>
        <v>0</v>
      </c>
      <c r="BS168" s="84">
        <f>IF(+'2grid'!BS168*ET$2&lt;0,0,+'2grid'!BS168*ET$2)</f>
        <v>0</v>
      </c>
      <c r="BT168" s="84">
        <f>IF(+'2grid'!BT168*EU$2&lt;0,0,+'2grid'!BT168*EU$2)</f>
        <v>0</v>
      </c>
      <c r="BU168" s="84">
        <f>IF(+'2grid'!BU168*EV$2&lt;0,0,+'2grid'!BU168*EV$2)</f>
        <v>0</v>
      </c>
      <c r="BV168" s="84">
        <f>IF(+'2grid'!BV168*EW$2&lt;0,0,+'2grid'!BV168*EW$2)</f>
        <v>0</v>
      </c>
      <c r="BW168" s="84">
        <f>IF(+'2grid'!BW168*EX$2&lt;0,0,+'2grid'!BW168*EX$2)</f>
        <v>0</v>
      </c>
      <c r="BX168" s="84">
        <f>IF(+'2grid'!BX168*EY$2&lt;0,0,+'2grid'!BX168*EY$2)</f>
        <v>0</v>
      </c>
      <c r="BY168" s="84">
        <f>IF(+'2grid'!BY168*EZ$2&lt;0,0,+'2grid'!BY168*EZ$2)</f>
        <v>0</v>
      </c>
      <c r="BZ168" s="84">
        <f>IF(+'2grid'!BZ168*FA$2&lt;0,0,+'2grid'!BZ168*FA$2)</f>
        <v>0</v>
      </c>
      <c r="CA168" s="84">
        <f>IF(+'2grid'!CA168*FB$2&lt;0,0,+'2grid'!CA168*FB$2)</f>
        <v>0</v>
      </c>
    </row>
    <row r="169" spans="1:79" x14ac:dyDescent="0.2">
      <c r="A169" s="9">
        <f>+data!B171</f>
        <v>616</v>
      </c>
      <c r="B169" s="84">
        <f>IF(+'2grid'!B169*CC$2&lt;0,0,+'2grid'!B169*CC$2)</f>
        <v>0</v>
      </c>
      <c r="C169" s="84">
        <f>IF(+'2grid'!C169*CD$2&lt;0,0,+'2grid'!C169*CD$2)</f>
        <v>0</v>
      </c>
      <c r="D169" s="84">
        <f>IF(+'2grid'!D169*CE$2&lt;0,0,+'2grid'!D169*CE$2)</f>
        <v>0</v>
      </c>
      <c r="E169" s="84">
        <f>IF(+'2grid'!E169*CF$2&lt;0,0,+'2grid'!E169*CF$2)</f>
        <v>0</v>
      </c>
      <c r="F169" s="84">
        <f>IF(+'2grid'!F169*CG$2&lt;0,0,+'2grid'!F169*CG$2)</f>
        <v>0</v>
      </c>
      <c r="G169" s="84">
        <f>IF(+'2grid'!G169*CH$2&lt;0,0,+'2grid'!G169*CH$2)</f>
        <v>0</v>
      </c>
      <c r="H169" s="84">
        <f>IF(+'2grid'!H169*CI$2&lt;0,0,+'2grid'!H169*CI$2)</f>
        <v>0</v>
      </c>
      <c r="I169" s="84">
        <f>IF(+'2grid'!I169*CJ$2&lt;0,0,+'2grid'!I169*CJ$2)</f>
        <v>0</v>
      </c>
      <c r="J169" s="84">
        <f>IF(+'2grid'!J169*CK$2&lt;0,0,+'2grid'!J169*CK$2)</f>
        <v>0</v>
      </c>
      <c r="K169" s="84">
        <f>IF(+'2grid'!K169*CL$2&lt;0,0,+'2grid'!K169*CL$2)</f>
        <v>0</v>
      </c>
      <c r="L169" s="84">
        <f>IF(+'2grid'!L169*CM$2&lt;0,0,+'2grid'!L169*CM$2)</f>
        <v>0</v>
      </c>
      <c r="M169" s="84">
        <f>IF(+'2grid'!M169*CN$2&lt;0,0,+'2grid'!M169*CN$2)</f>
        <v>0</v>
      </c>
      <c r="N169" s="84">
        <f>IF(+'2grid'!N169*CO$2&lt;0,0,+'2grid'!N169*CO$2)</f>
        <v>0</v>
      </c>
      <c r="O169" s="84">
        <f>IF(+'2grid'!O169*CP$2&lt;0,0,+'2grid'!O169*CP$2)</f>
        <v>0</v>
      </c>
      <c r="P169" s="84">
        <f>IF(+'2grid'!P169*CQ$2&lt;0,0,+'2grid'!P169*CQ$2)</f>
        <v>0</v>
      </c>
      <c r="Q169" s="84">
        <f>IF(+'2grid'!Q169*CR$2&lt;0,0,+'2grid'!Q169*CR$2)</f>
        <v>0</v>
      </c>
      <c r="R169" s="84">
        <f>IF(+'2grid'!R169*CS$2&lt;0,0,+'2grid'!R169*CS$2)</f>
        <v>0</v>
      </c>
      <c r="S169" s="84">
        <f>IF(+'2grid'!S169*CT$2&lt;0,0,+'2grid'!S169*CT$2)</f>
        <v>0</v>
      </c>
      <c r="T169" s="84">
        <f>IF(+'2grid'!T169*CU$2&lt;0,0,+'2grid'!T169*CU$2)</f>
        <v>0</v>
      </c>
      <c r="U169" s="84">
        <f>IF(+'2grid'!U169*CV$2&lt;0,0,+'2grid'!U169*CV$2)</f>
        <v>0</v>
      </c>
      <c r="V169" s="84">
        <f>IF(+'2grid'!V169*CW$2&lt;0,0,+'2grid'!V169*CW$2)</f>
        <v>0</v>
      </c>
      <c r="W169" s="84">
        <f>IF(+'2grid'!W169*CX$2&lt;0,0,+'2grid'!W169*CX$2)</f>
        <v>0</v>
      </c>
      <c r="X169" s="84">
        <f>IF(+'2grid'!X169*CY$2&lt;0,0,+'2grid'!X169*CY$2)</f>
        <v>0</v>
      </c>
      <c r="Y169" s="84">
        <f>IF(+'2grid'!Y169*CZ$2&lt;0,0,+'2grid'!Y169*CZ$2)</f>
        <v>0</v>
      </c>
      <c r="Z169" s="84">
        <f>IF(+'2grid'!Z169*DA$2&lt;0,0,+'2grid'!Z169*DA$2)</f>
        <v>0</v>
      </c>
      <c r="AA169" s="84">
        <f>IF(+'2grid'!AA169*DB$2&lt;0,0,+'2grid'!AA169*DB$2)</f>
        <v>0</v>
      </c>
      <c r="AB169" s="84">
        <f>IF(+'2grid'!AB169*DC$2&lt;0,0,+'2grid'!AB169*DC$2)</f>
        <v>0</v>
      </c>
      <c r="AC169" s="84">
        <f>IF(+'2grid'!AC169*DD$2&lt;0,0,+'2grid'!AC169*DD$2)</f>
        <v>8.2837479903021274E-2</v>
      </c>
      <c r="AD169" s="84">
        <f>IF(+'2grid'!AD169*DE$2&lt;0,0,+'2grid'!AD169*DE$2)</f>
        <v>9.6386320078925794E-2</v>
      </c>
      <c r="AE169" s="84">
        <f>IF(+'2grid'!AE169*DF$2&lt;0,0,+'2grid'!AE169*DF$2)</f>
        <v>0.11072249417635212</v>
      </c>
      <c r="AF169" s="84">
        <f>IF(+'2grid'!AF169*DG$2&lt;0,0,+'2grid'!AF169*DG$2)</f>
        <v>0.12584600219530029</v>
      </c>
      <c r="AG169" s="84">
        <f>IF(+'2grid'!AG169*DH$2&lt;0,0,+'2grid'!AG169*DH$2)</f>
        <v>0.14175684413577025</v>
      </c>
      <c r="AH169" s="84">
        <f>IF(+'2grid'!AH169*DI$2&lt;0,0,+'2grid'!AH169*DI$2)</f>
        <v>0.15845501999776204</v>
      </c>
      <c r="AI169" s="84">
        <f>IF(+'2grid'!AI169*DJ$2&lt;0,0,+'2grid'!AI169*DJ$2)</f>
        <v>0.17594052978127567</v>
      </c>
      <c r="AJ169" s="84">
        <f>IF(+'2grid'!AJ169*DK$2&lt;0,0,+'2grid'!AJ169*DK$2)</f>
        <v>0.1942133734863111</v>
      </c>
      <c r="AK169" s="84">
        <f>IF(+'2grid'!AK169*DL$2&lt;0,0,+'2grid'!AK169*DL$2)</f>
        <v>0.21327355111286836</v>
      </c>
      <c r="AL169" s="84">
        <f>IF(+'2grid'!AL169*DM$2&lt;0,0,+'2grid'!AL169*DM$2)</f>
        <v>0.23312106266094743</v>
      </c>
      <c r="AM169" s="84">
        <f>IF(+'2grid'!AM169*DN$2&lt;0,0,+'2grid'!AM169*DN$2)</f>
        <v>0.25375590813054832</v>
      </c>
      <c r="AN169" s="84">
        <f>IF(+'2grid'!AN169*DO$2&lt;0,0,+'2grid'!AN169*DO$2)</f>
        <v>0.57402788624942935</v>
      </c>
      <c r="AO169" s="84">
        <f>IF(+'2grid'!AO169*DP$2&lt;0,0,+'2grid'!AO169*DP$2)</f>
        <v>0.91168996488581877</v>
      </c>
      <c r="AP169" s="84">
        <f>IF(+'2grid'!AP169*DQ$2&lt;0,0,+'2grid'!AP169*DQ$2)</f>
        <v>1.2667421440397166</v>
      </c>
      <c r="AQ169" s="84">
        <f>IF(+'2grid'!AQ169*DR$2&lt;0,0,+'2grid'!AQ169*DR$2)</f>
        <v>1.6391844237111231</v>
      </c>
      <c r="AR169" s="84">
        <f>IF(+'2grid'!AR169*DS$2&lt;0,0,+'2grid'!AR169*DS$2)</f>
        <v>2.0290168039000376</v>
      </c>
      <c r="AS169" s="84">
        <f>IF(+'2grid'!AS169*DT$2&lt;0,0,+'2grid'!AS169*DT$2)</f>
        <v>2.4362392846064607</v>
      </c>
      <c r="AT169" s="84">
        <f>IF(+'2grid'!AT169*DU$2&lt;0,0,+'2grid'!AT169*DU$2)</f>
        <v>2.8608518658303916</v>
      </c>
      <c r="AU169" s="84">
        <f>IF(+'2grid'!AU169*DV$2&lt;0,0,+'2grid'!AU169*DV$2)</f>
        <v>3.3028545475718318</v>
      </c>
      <c r="AV169" s="84">
        <f>IF(+'2grid'!AV169*DW$2&lt;0,0,+'2grid'!AV169*DW$2)</f>
        <v>3.7622473298307804</v>
      </c>
      <c r="AW169" s="84">
        <f>IF(+'2grid'!AW169*DX$2&lt;0,0,+'2grid'!AW169*DX$2)</f>
        <v>4.2390302126072363</v>
      </c>
      <c r="AX169" s="84">
        <f>IF(+'2grid'!AX169*DY$2&lt;0,0,+'2grid'!AX169*DY$2)</f>
        <v>17.819627004848936</v>
      </c>
      <c r="AY169" s="84">
        <f>IF(+'2grid'!AY169*DZ$2&lt;0,0,+'2grid'!AY169*DZ$2)</f>
        <v>31.638865497948526</v>
      </c>
      <c r="AZ169" s="84">
        <f>IF(+'2grid'!AZ169*EA$2&lt;0,0,+'2grid'!AZ169*EA$2)</f>
        <v>45.69674569190601</v>
      </c>
      <c r="BA169" s="84">
        <f>IF(+'2grid'!BA169*EB$2&lt;0,0,+'2grid'!BA169*EB$2)</f>
        <v>59.993267586721366</v>
      </c>
      <c r="BB169" s="84">
        <f>IF(+'2grid'!BB169*EC$2&lt;0,0,+'2grid'!BB169*EC$2)</f>
        <v>74.528431182394613</v>
      </c>
      <c r="BC169" s="84">
        <f>IF(+'2grid'!BC169*ED$2&lt;0,0,+'2grid'!BC169*ED$2)</f>
        <v>89.302236478925764</v>
      </c>
      <c r="BD169" s="84">
        <f>IF(+'2grid'!BD169*EE$2&lt;0,0,+'2grid'!BD169*EE$2)</f>
        <v>136.43460040283477</v>
      </c>
      <c r="BE169" s="84">
        <f>IF(+'2grid'!BE169*EF$2&lt;0,0,+'2grid'!BE169*EF$2)</f>
        <v>154.37606027601643</v>
      </c>
      <c r="BF169" s="84">
        <f>IF(+'2grid'!BF169*EG$2&lt;0,0,+'2grid'!BF169*EG$2)</f>
        <v>138.26020941439762</v>
      </c>
      <c r="BG169" s="84">
        <f>IF(+'2grid'!BG169*EH$2&lt;0,0,+'2grid'!BG169*EH$2)</f>
        <v>41.080912793733681</v>
      </c>
      <c r="BH169" s="84">
        <f>IF(+'2grid'!BH169*EI$2&lt;0,0,+'2grid'!BH169*EI$2)</f>
        <v>41.080912793733681</v>
      </c>
      <c r="BI169" s="84">
        <f>IF(+'2grid'!BI169*EJ$2&lt;0,0,+'2grid'!BI169*EJ$2)</f>
        <v>43.388829242819845</v>
      </c>
      <c r="BJ169" s="84">
        <f>IF(+'2grid'!BJ169*EK$2&lt;0,0,+'2grid'!BJ169*EK$2)</f>
        <v>45.235162402088768</v>
      </c>
      <c r="BK169" s="84">
        <f>IF(+'2grid'!BK169*EL$2&lt;0,0,+'2grid'!BK169*EL$2)</f>
        <v>51.235745169712793</v>
      </c>
      <c r="BL169" s="84">
        <f>IF(+'2grid'!BL169*EM$2&lt;0,0,+'2grid'!BL169*EM$2)</f>
        <v>57.328644595300261</v>
      </c>
      <c r="BM169" s="84">
        <f>IF(+'2grid'!BM169*EN$2&lt;0,0,+'2grid'!BM169*EN$2)</f>
        <v>55.389994778067887</v>
      </c>
      <c r="BN169" s="84">
        <f>IF(+'2grid'!BN169*EO$2&lt;0,0,+'2grid'!BN169*EO$2)</f>
        <v>53.405186631853788</v>
      </c>
      <c r="BO169" s="84">
        <f>IF(+'2grid'!BO169*EP$2&lt;0,0,+'2grid'!BO169*EP$2)</f>
        <v>53.543661618798957</v>
      </c>
      <c r="BP169" s="84">
        <f>IF(+'2grid'!BP169*EQ$2&lt;0,0,+'2grid'!BP169*EQ$2)</f>
        <v>53.543661618798957</v>
      </c>
      <c r="BQ169" s="84">
        <f>IF(+'2grid'!BQ169*ER$2&lt;0,0,+'2grid'!BQ169*ER$2)</f>
        <v>53.543661618798957</v>
      </c>
      <c r="BR169" s="84">
        <f>IF(+'2grid'!BR169*ES$2&lt;0,0,+'2grid'!BR169*ES$2)</f>
        <v>53.543661618798957</v>
      </c>
      <c r="BS169" s="84">
        <f>IF(+'2grid'!BS169*ET$2&lt;0,0,+'2grid'!BS169*ET$2)</f>
        <v>52.946680563968791</v>
      </c>
      <c r="BT169" s="84">
        <f>IF(+'2grid'!BT169*EU$2&lt;0,0,+'2grid'!BT169*EU$2)</f>
        <v>53.191832577893891</v>
      </c>
      <c r="BU169" s="84">
        <f>IF(+'2grid'!BU169*EV$2&lt;0,0,+'2grid'!BU169*EV$2)</f>
        <v>53.030517765941504</v>
      </c>
      <c r="BV169" s="84">
        <f>IF(+'2grid'!BV169*EW$2&lt;0,0,+'2grid'!BV169*EW$2)</f>
        <v>52.878183883183524</v>
      </c>
      <c r="BW169" s="84">
        <f>IF(+'2grid'!BW169*EX$2&lt;0,0,+'2grid'!BW169*EX$2)</f>
        <v>52.726922849158498</v>
      </c>
      <c r="BX169" s="84">
        <f>IF(+'2grid'!BX169*EY$2&lt;0,0,+'2grid'!BX169*EY$2)</f>
        <v>52.607916672906505</v>
      </c>
      <c r="BY169" s="84">
        <f>IF(+'2grid'!BY169*EZ$2&lt;0,0,+'2grid'!BY169*EZ$2)</f>
        <v>52.572920799747919</v>
      </c>
      <c r="BZ169" s="84">
        <f>IF(+'2grid'!BZ169*FA$2&lt;0,0,+'2grid'!BZ169*FA$2)</f>
        <v>52.38335343775266</v>
      </c>
      <c r="CA169" s="84">
        <f>IF(+'2grid'!CA169*FB$2&lt;0,0,+'2grid'!CA169*FB$2)</f>
        <v>52.272907528031475</v>
      </c>
    </row>
    <row r="170" spans="1:79" x14ac:dyDescent="0.2">
      <c r="A170" s="9">
        <f>+data!B172</f>
        <v>620</v>
      </c>
      <c r="B170" s="84">
        <f>IF(+'2grid'!B170*CC$2&lt;0,0,+'2grid'!B170*CC$2)</f>
        <v>0</v>
      </c>
      <c r="C170" s="84">
        <f>IF(+'2grid'!C170*CD$2&lt;0,0,+'2grid'!C170*CD$2)</f>
        <v>0</v>
      </c>
      <c r="D170" s="84">
        <f>IF(+'2grid'!D170*CE$2&lt;0,0,+'2grid'!D170*CE$2)</f>
        <v>0</v>
      </c>
      <c r="E170" s="84">
        <f>IF(+'2grid'!E170*CF$2&lt;0,0,+'2grid'!E170*CF$2)</f>
        <v>0</v>
      </c>
      <c r="F170" s="84">
        <f>IF(+'2grid'!F170*CG$2&lt;0,0,+'2grid'!F170*CG$2)</f>
        <v>0</v>
      </c>
      <c r="G170" s="84">
        <f>IF(+'2grid'!G170*CH$2&lt;0,0,+'2grid'!G170*CH$2)</f>
        <v>0</v>
      </c>
      <c r="H170" s="84">
        <f>IF(+'2grid'!H170*CI$2&lt;0,0,+'2grid'!H170*CI$2)</f>
        <v>0</v>
      </c>
      <c r="I170" s="84">
        <f>IF(+'2grid'!I170*CJ$2&lt;0,0,+'2grid'!I170*CJ$2)</f>
        <v>0</v>
      </c>
      <c r="J170" s="84">
        <f>IF(+'2grid'!J170*CK$2&lt;0,0,+'2grid'!J170*CK$2)</f>
        <v>0</v>
      </c>
      <c r="K170" s="84">
        <f>IF(+'2grid'!K170*CL$2&lt;0,0,+'2grid'!K170*CL$2)</f>
        <v>0</v>
      </c>
      <c r="L170" s="84">
        <f>IF(+'2grid'!L170*CM$2&lt;0,0,+'2grid'!L170*CM$2)</f>
        <v>0</v>
      </c>
      <c r="M170" s="84">
        <f>IF(+'2grid'!M170*CN$2&lt;0,0,+'2grid'!M170*CN$2)</f>
        <v>0</v>
      </c>
      <c r="N170" s="84">
        <f>IF(+'2grid'!N170*CO$2&lt;0,0,+'2grid'!N170*CO$2)</f>
        <v>0</v>
      </c>
      <c r="O170" s="84">
        <f>IF(+'2grid'!O170*CP$2&lt;0,0,+'2grid'!O170*CP$2)</f>
        <v>0</v>
      </c>
      <c r="P170" s="84">
        <f>IF(+'2grid'!P170*CQ$2&lt;0,0,+'2grid'!P170*CQ$2)</f>
        <v>0</v>
      </c>
      <c r="Q170" s="84">
        <f>IF(+'2grid'!Q170*CR$2&lt;0,0,+'2grid'!Q170*CR$2)</f>
        <v>0</v>
      </c>
      <c r="R170" s="84">
        <f>IF(+'2grid'!R170*CS$2&lt;0,0,+'2grid'!R170*CS$2)</f>
        <v>0</v>
      </c>
      <c r="S170" s="84">
        <f>IF(+'2grid'!S170*CT$2&lt;0,0,+'2grid'!S170*CT$2)</f>
        <v>0</v>
      </c>
      <c r="T170" s="84">
        <f>IF(+'2grid'!T170*CU$2&lt;0,0,+'2grid'!T170*CU$2)</f>
        <v>0</v>
      </c>
      <c r="U170" s="84">
        <f>IF(+'2grid'!U170*CV$2&lt;0,0,+'2grid'!U170*CV$2)</f>
        <v>0.1051681501756206</v>
      </c>
      <c r="V170" s="84">
        <f>IF(+'2grid'!V170*CW$2&lt;0,0,+'2grid'!V170*CW$2)</f>
        <v>0.3669902910390116</v>
      </c>
      <c r="W170" s="84">
        <f>IF(+'2grid'!W170*CX$2&lt;0,0,+'2grid'!W170*CX$2)</f>
        <v>0.73872799921033183</v>
      </c>
      <c r="X170" s="84">
        <f>IF(+'2grid'!X170*CY$2&lt;0,0,+'2grid'!X170*CY$2)</f>
        <v>1.1943913091200327</v>
      </c>
      <c r="Y170" s="84">
        <f>IF(+'2grid'!Y170*CZ$2&lt;0,0,+'2grid'!Y170*CZ$2)</f>
        <v>2.0424210044801252</v>
      </c>
      <c r="Z170" s="84">
        <f>IF(+'2grid'!Z170*DA$2&lt;0,0,+'2grid'!Z170*DA$2)</f>
        <v>1.7100122703547871</v>
      </c>
      <c r="AA170" s="84">
        <f>IF(+'2grid'!AA170*DB$2&lt;0,0,+'2grid'!AA170*DB$2)</f>
        <v>2.7856302453308421</v>
      </c>
      <c r="AB170" s="84">
        <f>IF(+'2grid'!AB170*DC$2&lt;0,0,+'2grid'!AB170*DC$2)</f>
        <v>4.7748439868255472</v>
      </c>
      <c r="AC170" s="84">
        <f>IF(+'2grid'!AC170*DD$2&lt;0,0,+'2grid'!AC170*DD$2)</f>
        <v>5.0892531999999999</v>
      </c>
      <c r="AD170" s="84">
        <f>IF(+'2grid'!AD170*DE$2&lt;0,0,+'2grid'!AD170*DE$2)</f>
        <v>5.8890504139999997</v>
      </c>
      <c r="AE170" s="84">
        <f>IF(+'2grid'!AE170*DF$2&lt;0,0,+'2grid'!AE170*DF$2)</f>
        <v>6.7347112500000001</v>
      </c>
      <c r="AF170" s="84">
        <f>IF(+'2grid'!AF170*DG$2&lt;0,0,+'2grid'!AF170*DG$2)</f>
        <v>7.6262357080000003</v>
      </c>
      <c r="AG170" s="84">
        <f>IF(+'2grid'!AG170*DH$2&lt;0,0,+'2grid'!AG170*DH$2)</f>
        <v>8.563623788000001</v>
      </c>
      <c r="AH170" s="84">
        <f>IF(+'2grid'!AH170*DI$2&lt;0,0,+'2grid'!AH170*DI$2)</f>
        <v>9.5468754899999997</v>
      </c>
      <c r="AI170" s="84">
        <f>IF(+'2grid'!AI170*DJ$2&lt;0,0,+'2grid'!AI170*DJ$2)</f>
        <v>10.575990813999999</v>
      </c>
      <c r="AJ170" s="84">
        <f>IF(+'2grid'!AJ170*DK$2&lt;0,0,+'2grid'!AJ170*DK$2)</f>
        <v>11.650969759999999</v>
      </c>
      <c r="AK170" s="84">
        <f>IF(+'2grid'!AK170*DL$2&lt;0,0,+'2grid'!AK170*DL$2)</f>
        <v>12.771812327999996</v>
      </c>
      <c r="AL170" s="84">
        <f>IF(+'2grid'!AL170*DM$2&lt;0,0,+'2grid'!AL170*DM$2)</f>
        <v>13.938518517999999</v>
      </c>
      <c r="AM170" s="84">
        <f>IF(+'2grid'!AM170*DN$2&lt;0,0,+'2grid'!AM170*DN$2)</f>
        <v>15.151088329999997</v>
      </c>
      <c r="AN170" s="84">
        <f>IF(+'2grid'!AN170*DO$2&lt;0,0,+'2grid'!AN170*DO$2)</f>
        <v>28.425578911200002</v>
      </c>
      <c r="AO170" s="84">
        <f>IF(+'2grid'!AO170*DP$2&lt;0,0,+'2grid'!AO170*DP$2)</f>
        <v>42.413491844799999</v>
      </c>
      <c r="AP170" s="84">
        <f>IF(+'2grid'!AP170*DQ$2&lt;0,0,+'2grid'!AP170*DQ$2)</f>
        <v>57.114827130799995</v>
      </c>
      <c r="AQ170" s="84">
        <f>IF(+'2grid'!AQ170*DR$2&lt;0,0,+'2grid'!AQ170*DR$2)</f>
        <v>72.5295847692</v>
      </c>
      <c r="AR170" s="84">
        <f>IF(+'2grid'!AR170*DS$2&lt;0,0,+'2grid'!AR170*DS$2)</f>
        <v>88.657764760000006</v>
      </c>
      <c r="AS170" s="84">
        <f>IF(+'2grid'!AS170*DT$2&lt;0,0,+'2grid'!AS170*DT$2)</f>
        <v>105.4993671032</v>
      </c>
      <c r="AT170" s="84">
        <f>IF(+'2grid'!AT170*DU$2&lt;0,0,+'2grid'!AT170*DU$2)</f>
        <v>123.0543917988</v>
      </c>
      <c r="AU170" s="84">
        <f>IF(+'2grid'!AU170*DV$2&lt;0,0,+'2grid'!AU170*DV$2)</f>
        <v>141.32283884680001</v>
      </c>
      <c r="AV170" s="84">
        <f>IF(+'2grid'!AV170*DW$2&lt;0,0,+'2grid'!AV170*DW$2)</f>
        <v>160.30470824719998</v>
      </c>
      <c r="AW170" s="84">
        <f>IF(+'2grid'!AW170*DX$2&lt;0,0,+'2grid'!AW170*DX$2)</f>
        <v>180</v>
      </c>
      <c r="AX170" s="84">
        <f>IF(+'2grid'!AX170*DY$2&lt;0,0,+'2grid'!AX170*DY$2)</f>
        <v>212.134707393528</v>
      </c>
      <c r="AY170" s="84">
        <f>IF(+'2grid'!AY170*DZ$2&lt;0,0,+'2grid'!AY170*DZ$2)</f>
        <v>244.80747130500362</v>
      </c>
      <c r="AZ170" s="84">
        <f>IF(+'2grid'!AZ170*EA$2&lt;0,0,+'2grid'!AZ170*EA$2)</f>
        <v>278.01829173442695</v>
      </c>
      <c r="BA170" s="84">
        <f>IF(+'2grid'!BA170*EB$2&lt;0,0,+'2grid'!BA170*EB$2)</f>
        <v>311.76716868179778</v>
      </c>
      <c r="BB170" s="84">
        <f>IF(+'2grid'!BB170*EC$2&lt;0,0,+'2grid'!BB170*EC$2)</f>
        <v>346.05410214711628</v>
      </c>
      <c r="BC170" s="84">
        <f>IF(+'2grid'!BC170*ED$2&lt;0,0,+'2grid'!BC170*ED$2)</f>
        <v>380.8790921303825</v>
      </c>
      <c r="BD170" s="84">
        <f>IF(+'2grid'!BD170*EE$2&lt;0,0,+'2grid'!BD170*EE$2)</f>
        <v>386.35263381177964</v>
      </c>
      <c r="BE170" s="84">
        <f>IF(+'2grid'!BE170*EF$2&lt;0,0,+'2grid'!BE170*EF$2)</f>
        <v>391.86398925263381</v>
      </c>
      <c r="BF170" s="84">
        <f>IF(+'2grid'!BF170*EG$2&lt;0,0,+'2grid'!BF170*EG$2)</f>
        <v>403.38584175917413</v>
      </c>
      <c r="BG170" s="84">
        <f>IF(+'2grid'!BG170*EH$2&lt;0,0,+'2grid'!BG170*EH$2)</f>
        <v>366.86909425157319</v>
      </c>
      <c r="BH170" s="84">
        <f>IF(+'2grid'!BH170*EI$2&lt;0,0,+'2grid'!BH170*EI$2)</f>
        <v>340.46563671074028</v>
      </c>
      <c r="BI170" s="84">
        <f>IF(+'2grid'!BI170*EJ$2&lt;0,0,+'2grid'!BI170*EJ$2)</f>
        <v>326.56908011030191</v>
      </c>
      <c r="BJ170" s="84">
        <f>IF(+'2grid'!BJ170*EK$2&lt;0,0,+'2grid'!BJ170*EK$2)</f>
        <v>312.67252350986354</v>
      </c>
      <c r="BK170" s="84">
        <f>IF(+'2grid'!BK170*EL$2&lt;0,0,+'2grid'!BK170*EL$2)</f>
        <v>298.77596690942516</v>
      </c>
      <c r="BL170" s="84">
        <f>IF(+'2grid'!BL170*EM$2&lt;0,0,+'2grid'!BL170*EM$2)</f>
        <v>285.80584741568265</v>
      </c>
      <c r="BM170" s="84">
        <f>IF(+'2grid'!BM170*EN$2&lt;0,0,+'2grid'!BM170*EN$2)</f>
        <v>278.85756911546349</v>
      </c>
      <c r="BN170" s="84">
        <f>IF(+'2grid'!BN170*EO$2&lt;0,0,+'2grid'!BN170*EO$2)</f>
        <v>272.3725093685922</v>
      </c>
      <c r="BO170" s="84">
        <f>IF(+'2grid'!BO170*EP$2&lt;0,0,+'2grid'!BO170*EP$2)</f>
        <v>261.71848264158945</v>
      </c>
      <c r="BP170" s="84">
        <f>IF(+'2grid'!BP170*EQ$2&lt;0,0,+'2grid'!BP170*EQ$2)</f>
        <v>250.60123736123876</v>
      </c>
      <c r="BQ170" s="84">
        <f>IF(+'2grid'!BQ170*ER$2&lt;0,0,+'2grid'!BQ170*ER$2)</f>
        <v>250.13801880789083</v>
      </c>
      <c r="BR170" s="84">
        <f>IF(+'2grid'!BR170*ES$2&lt;0,0,+'2grid'!BR170*ES$2)</f>
        <v>250.13801880789083</v>
      </c>
      <c r="BS170" s="84">
        <f>IF(+'2grid'!BS170*ET$2&lt;0,0,+'2grid'!BS170*ET$2)</f>
        <v>238.49579250041336</v>
      </c>
      <c r="BT170" s="84">
        <f>IF(+'2grid'!BT170*EU$2&lt;0,0,+'2grid'!BT170*EU$2)</f>
        <v>233.45185714173664</v>
      </c>
      <c r="BU170" s="84">
        <f>IF(+'2grid'!BU170*EV$2&lt;0,0,+'2grid'!BU170*EV$2)</f>
        <v>229.65895500195339</v>
      </c>
      <c r="BV170" s="84">
        <f>IF(+'2grid'!BV170*EW$2&lt;0,0,+'2grid'!BV170*EW$2)</f>
        <v>225.4394342932826</v>
      </c>
      <c r="BW170" s="84">
        <f>IF(+'2grid'!BW170*EX$2&lt;0,0,+'2grid'!BW170*EX$2)</f>
        <v>218.88960782390683</v>
      </c>
      <c r="BX170" s="84">
        <f>IF(+'2grid'!BX170*EY$2&lt;0,0,+'2grid'!BX170*EY$2)</f>
        <v>212.7585410934216</v>
      </c>
      <c r="BY170" s="84">
        <f>IF(+'2grid'!BY170*EZ$2&lt;0,0,+'2grid'!BY170*EZ$2)</f>
        <v>208.7897787394084</v>
      </c>
      <c r="BZ170" s="84">
        <f>IF(+'2grid'!BZ170*FA$2&lt;0,0,+'2grid'!BZ170*FA$2)</f>
        <v>203.44188299495667</v>
      </c>
      <c r="CA170" s="84">
        <f>IF(+'2grid'!CA170*FB$2&lt;0,0,+'2grid'!CA170*FB$2)</f>
        <v>197.77982731511131</v>
      </c>
    </row>
    <row r="171" spans="1:79" x14ac:dyDescent="0.2">
      <c r="A171" s="9">
        <f>+data!B173</f>
        <v>624</v>
      </c>
      <c r="B171" s="84">
        <f>IF(+'2grid'!B171*CC$2&lt;0,0,+'2grid'!B171*CC$2)</f>
        <v>0</v>
      </c>
      <c r="C171" s="84">
        <f>IF(+'2grid'!C171*CD$2&lt;0,0,+'2grid'!C171*CD$2)</f>
        <v>0</v>
      </c>
      <c r="D171" s="84">
        <f>IF(+'2grid'!D171*CE$2&lt;0,0,+'2grid'!D171*CE$2)</f>
        <v>0</v>
      </c>
      <c r="E171" s="84">
        <f>IF(+'2grid'!E171*CF$2&lt;0,0,+'2grid'!E171*CF$2)</f>
        <v>0</v>
      </c>
      <c r="F171" s="84">
        <f>IF(+'2grid'!F171*CG$2&lt;0,0,+'2grid'!F171*CG$2)</f>
        <v>0</v>
      </c>
      <c r="G171" s="84">
        <f>IF(+'2grid'!G171*CH$2&lt;0,0,+'2grid'!G171*CH$2)</f>
        <v>0</v>
      </c>
      <c r="H171" s="84">
        <f>IF(+'2grid'!H171*CI$2&lt;0,0,+'2grid'!H171*CI$2)</f>
        <v>0</v>
      </c>
      <c r="I171" s="84">
        <f>IF(+'2grid'!I171*CJ$2&lt;0,0,+'2grid'!I171*CJ$2)</f>
        <v>0</v>
      </c>
      <c r="J171" s="84">
        <f>IF(+'2grid'!J171*CK$2&lt;0,0,+'2grid'!J171*CK$2)</f>
        <v>0</v>
      </c>
      <c r="K171" s="84">
        <f>IF(+'2grid'!K171*CL$2&lt;0,0,+'2grid'!K171*CL$2)</f>
        <v>0</v>
      </c>
      <c r="L171" s="84">
        <f>IF(+'2grid'!L171*CM$2&lt;0,0,+'2grid'!L171*CM$2)</f>
        <v>0</v>
      </c>
      <c r="M171" s="84">
        <f>IF(+'2grid'!M171*CN$2&lt;0,0,+'2grid'!M171*CN$2)</f>
        <v>0</v>
      </c>
      <c r="N171" s="84">
        <f>IF(+'2grid'!N171*CO$2&lt;0,0,+'2grid'!N171*CO$2)</f>
        <v>0</v>
      </c>
      <c r="O171" s="84">
        <f>IF(+'2grid'!O171*CP$2&lt;0,0,+'2grid'!O171*CP$2)</f>
        <v>0</v>
      </c>
      <c r="P171" s="84">
        <f>IF(+'2grid'!P171*CQ$2&lt;0,0,+'2grid'!P171*CQ$2)</f>
        <v>0</v>
      </c>
      <c r="Q171" s="84">
        <f>IF(+'2grid'!Q171*CR$2&lt;0,0,+'2grid'!Q171*CR$2)</f>
        <v>0</v>
      </c>
      <c r="R171" s="84">
        <f>IF(+'2grid'!R171*CS$2&lt;0,0,+'2grid'!R171*CS$2)</f>
        <v>0</v>
      </c>
      <c r="S171" s="84">
        <f>IF(+'2grid'!S171*CT$2&lt;0,0,+'2grid'!S171*CT$2)</f>
        <v>0</v>
      </c>
      <c r="T171" s="84">
        <f>IF(+'2grid'!T171*CU$2&lt;0,0,+'2grid'!T171*CU$2)</f>
        <v>0</v>
      </c>
      <c r="U171" s="84">
        <f>IF(+'2grid'!U171*CV$2&lt;0,0,+'2grid'!U171*CV$2)</f>
        <v>0</v>
      </c>
      <c r="V171" s="84">
        <f>IF(+'2grid'!V171*CW$2&lt;0,0,+'2grid'!V171*CW$2)</f>
        <v>0</v>
      </c>
      <c r="W171" s="84">
        <f>IF(+'2grid'!W171*CX$2&lt;0,0,+'2grid'!W171*CX$2)</f>
        <v>0</v>
      </c>
      <c r="X171" s="84">
        <f>IF(+'2grid'!X171*CY$2&lt;0,0,+'2grid'!X171*CY$2)</f>
        <v>0</v>
      </c>
      <c r="Y171" s="84">
        <f>IF(+'2grid'!Y171*CZ$2&lt;0,0,+'2grid'!Y171*CZ$2)</f>
        <v>0</v>
      </c>
      <c r="Z171" s="84">
        <f>IF(+'2grid'!Z171*DA$2&lt;0,0,+'2grid'!Z171*DA$2)</f>
        <v>0</v>
      </c>
      <c r="AA171" s="84">
        <f>IF(+'2grid'!AA171*DB$2&lt;0,0,+'2grid'!AA171*DB$2)</f>
        <v>0</v>
      </c>
      <c r="AB171" s="84">
        <f>IF(+'2grid'!AB171*DC$2&lt;0,0,+'2grid'!AB171*DC$2)</f>
        <v>0</v>
      </c>
      <c r="AC171" s="84">
        <f>IF(+'2grid'!AC171*DD$2&lt;0,0,+'2grid'!AC171*DD$2)</f>
        <v>0.66728245000000008</v>
      </c>
      <c r="AD171" s="84">
        <f>IF(+'2grid'!AD171*DE$2&lt;0,0,+'2grid'!AD171*DE$2)</f>
        <v>0.72399042560000015</v>
      </c>
      <c r="AE171" s="84">
        <f>IF(+'2grid'!AE171*DF$2&lt;0,0,+'2grid'!AE171*DF$2)</f>
        <v>0.78300737640000018</v>
      </c>
      <c r="AF171" s="84">
        <f>IF(+'2grid'!AF171*DG$2&lt;0,0,+'2grid'!AF171*DG$2)</f>
        <v>0.84433330240000015</v>
      </c>
      <c r="AG171" s="84">
        <f>IF(+'2grid'!AG171*DH$2&lt;0,0,+'2grid'!AG171*DH$2)</f>
        <v>0.9079682036000003</v>
      </c>
      <c r="AH171" s="84">
        <f>IF(+'2grid'!AH171*DI$2&lt;0,0,+'2grid'!AH171*DI$2)</f>
        <v>0.97391207999999996</v>
      </c>
      <c r="AI171" s="84">
        <f>IF(+'2grid'!AI171*DJ$2&lt;0,0,+'2grid'!AI171*DJ$2)</f>
        <v>1.0421649316000001</v>
      </c>
      <c r="AJ171" s="84">
        <f>IF(+'2grid'!AJ171*DK$2&lt;0,0,+'2grid'!AJ171*DK$2)</f>
        <v>1.1127267584</v>
      </c>
      <c r="AK171" s="84">
        <f>IF(+'2grid'!AK171*DL$2&lt;0,0,+'2grid'!AK171*DL$2)</f>
        <v>1.1855975604</v>
      </c>
      <c r="AL171" s="84">
        <f>IF(+'2grid'!AL171*DM$2&lt;0,0,+'2grid'!AL171*DM$2)</f>
        <v>1.2607773376</v>
      </c>
      <c r="AM171" s="84">
        <f>IF(+'2grid'!AM171*DN$2&lt;0,0,+'2grid'!AM171*DN$2)</f>
        <v>1.3382660900000001</v>
      </c>
      <c r="AN171" s="84">
        <f>IF(+'2grid'!AN171*DO$2&lt;0,0,+'2grid'!AN171*DO$2)</f>
        <v>1.3828520376</v>
      </c>
      <c r="AO171" s="84">
        <f>IF(+'2grid'!AO171*DP$2&lt;0,0,+'2grid'!AO171*DP$2)</f>
        <v>1.4277907504</v>
      </c>
      <c r="AP171" s="84">
        <f>IF(+'2grid'!AP171*DQ$2&lt;0,0,+'2grid'!AP171*DQ$2)</f>
        <v>1.4730822284000002</v>
      </c>
      <c r="AQ171" s="84">
        <f>IF(+'2grid'!AQ171*DR$2&lt;0,0,+'2grid'!AQ171*DR$2)</f>
        <v>1.5187264716000002</v>
      </c>
      <c r="AR171" s="84">
        <f>IF(+'2grid'!AR171*DS$2&lt;0,0,+'2grid'!AR171*DS$2)</f>
        <v>1.5647234800000001</v>
      </c>
      <c r="AS171" s="84">
        <f>IF(+'2grid'!AS171*DT$2&lt;0,0,+'2grid'!AS171*DT$2)</f>
        <v>1.6110732536000001</v>
      </c>
      <c r="AT171" s="84">
        <f>IF(+'2grid'!AT171*DU$2&lt;0,0,+'2grid'!AT171*DU$2)</f>
        <v>1.6577757923999998</v>
      </c>
      <c r="AU171" s="84">
        <f>IF(+'2grid'!AU171*DV$2&lt;0,0,+'2grid'!AU171*DV$2)</f>
        <v>1.7048310964</v>
      </c>
      <c r="AV171" s="84">
        <f>IF(+'2grid'!AV171*DW$2&lt;0,0,+'2grid'!AV171*DW$2)</f>
        <v>1.7522391656</v>
      </c>
      <c r="AW171" s="84">
        <f>IF(+'2grid'!AW171*DX$2&lt;0,0,+'2grid'!AW171*DX$2)</f>
        <v>1.8</v>
      </c>
      <c r="AX171" s="84">
        <f>IF(+'2grid'!AX171*DY$2&lt;0,0,+'2grid'!AX171*DY$2)</f>
        <v>4.0860000000000003</v>
      </c>
      <c r="AY171" s="84">
        <f>IF(+'2grid'!AY171*DZ$2&lt;0,0,+'2grid'!AY171*DZ$2)</f>
        <v>6.4119999999999999</v>
      </c>
      <c r="AZ171" s="84">
        <f>IF(+'2grid'!AZ171*EA$2&lt;0,0,+'2grid'!AZ171*EA$2)</f>
        <v>8.7780000000000005</v>
      </c>
      <c r="BA171" s="84">
        <f>IF(+'2grid'!BA171*EB$2&lt;0,0,+'2grid'!BA171*EB$2)</f>
        <v>11.183999999999999</v>
      </c>
      <c r="BB171" s="84">
        <f>IF(+'2grid'!BB171*EC$2&lt;0,0,+'2grid'!BB171*EC$2)</f>
        <v>13.629999999999999</v>
      </c>
      <c r="BC171" s="84">
        <f>IF(+'2grid'!BC171*ED$2&lt;0,0,+'2grid'!BC171*ED$2)</f>
        <v>16.116</v>
      </c>
      <c r="BD171" s="84">
        <f>IF(+'2grid'!BD171*EE$2&lt;0,0,+'2grid'!BD171*EE$2)</f>
        <v>16.251999999999999</v>
      </c>
      <c r="BE171" s="84">
        <f>IF(+'2grid'!BE171*EF$2&lt;0,0,+'2grid'!BE171*EF$2)</f>
        <v>16.387999999999998</v>
      </c>
      <c r="BF171" s="84">
        <f>IF(+'2grid'!BF171*EG$2&lt;0,0,+'2grid'!BF171*EG$2)</f>
        <v>16.524000000000001</v>
      </c>
      <c r="BG171" s="84">
        <f>IF(+'2grid'!BG171*EH$2&lt;0,0,+'2grid'!BG171*EH$2)</f>
        <v>24.5</v>
      </c>
      <c r="BH171" s="84">
        <f>IF(+'2grid'!BH171*EI$2&lt;0,0,+'2grid'!BH171*EI$2)</f>
        <v>24.5</v>
      </c>
      <c r="BI171" s="84">
        <f>IF(+'2grid'!BI171*EJ$2&lt;0,0,+'2grid'!BI171*EJ$2)</f>
        <v>24.5</v>
      </c>
      <c r="BJ171" s="84">
        <f>IF(+'2grid'!BJ171*EK$2&lt;0,0,+'2grid'!BJ171*EK$2)</f>
        <v>24.5</v>
      </c>
      <c r="BK171" s="84">
        <f>IF(+'2grid'!BK171*EL$2&lt;0,0,+'2grid'!BK171*EL$2)</f>
        <v>24.5</v>
      </c>
      <c r="BL171" s="84">
        <f>IF(+'2grid'!BL171*EM$2&lt;0,0,+'2grid'!BL171*EM$2)</f>
        <v>24.5</v>
      </c>
      <c r="BM171" s="84">
        <f>IF(+'2grid'!BM171*EN$2&lt;0,0,+'2grid'!BM171*EN$2)</f>
        <v>24.5</v>
      </c>
      <c r="BN171" s="84">
        <f>IF(+'2grid'!BN171*EO$2&lt;0,0,+'2grid'!BN171*EO$2)</f>
        <v>24.5</v>
      </c>
      <c r="BO171" s="84">
        <f>IF(+'2grid'!BO171*EP$2&lt;0,0,+'2grid'!BO171*EP$2)</f>
        <v>24.5</v>
      </c>
      <c r="BP171" s="84">
        <f>IF(+'2grid'!BP171*EQ$2&lt;0,0,+'2grid'!BP171*EQ$2)</f>
        <v>24.5</v>
      </c>
      <c r="BQ171" s="84">
        <f>IF(+'2grid'!BQ171*ER$2&lt;0,0,+'2grid'!BQ171*ER$2)</f>
        <v>24.5</v>
      </c>
      <c r="BR171" s="84">
        <f>IF(+'2grid'!BR171*ES$2&lt;0,0,+'2grid'!BR171*ES$2)</f>
        <v>24.5</v>
      </c>
      <c r="BS171" s="84">
        <f>IF(+'2grid'!BS171*ET$2&lt;0,0,+'2grid'!BS171*ET$2)</f>
        <v>24.5</v>
      </c>
      <c r="BT171" s="84">
        <f>IF(+'2grid'!BT171*EU$2&lt;0,0,+'2grid'!BT171*EU$2)</f>
        <v>24.5</v>
      </c>
      <c r="BU171" s="84">
        <f>IF(+'2grid'!BU171*EV$2&lt;0,0,+'2grid'!BU171*EV$2)</f>
        <v>24.5</v>
      </c>
      <c r="BV171" s="84">
        <f>IF(+'2grid'!BV171*EW$2&lt;0,0,+'2grid'!BV171*EW$2)</f>
        <v>24.5</v>
      </c>
      <c r="BW171" s="84">
        <f>IF(+'2grid'!BW171*EX$2&lt;0,0,+'2grid'!BW171*EX$2)</f>
        <v>24.5</v>
      </c>
      <c r="BX171" s="84">
        <f>IF(+'2grid'!BX171*EY$2&lt;0,0,+'2grid'!BX171*EY$2)</f>
        <v>24.5</v>
      </c>
      <c r="BY171" s="84">
        <f>IF(+'2grid'!BY171*EZ$2&lt;0,0,+'2grid'!BY171*EZ$2)</f>
        <v>24.5</v>
      </c>
      <c r="BZ171" s="84">
        <f>IF(+'2grid'!BZ171*FA$2&lt;0,0,+'2grid'!BZ171*FA$2)</f>
        <v>24.5</v>
      </c>
      <c r="CA171" s="84">
        <f>IF(+'2grid'!CA171*FB$2&lt;0,0,+'2grid'!CA171*FB$2)</f>
        <v>24.5</v>
      </c>
    </row>
    <row r="172" spans="1:79" x14ac:dyDescent="0.2">
      <c r="A172" s="9">
        <f>+data!B174</f>
        <v>626</v>
      </c>
      <c r="B172" s="84">
        <f>IF(+'2grid'!B172*CC$2&lt;0,0,+'2grid'!B172*CC$2)</f>
        <v>0</v>
      </c>
      <c r="C172" s="84">
        <f>IF(+'2grid'!C172*CD$2&lt;0,0,+'2grid'!C172*CD$2)</f>
        <v>0</v>
      </c>
      <c r="D172" s="84">
        <f>IF(+'2grid'!D172*CE$2&lt;0,0,+'2grid'!D172*CE$2)</f>
        <v>0</v>
      </c>
      <c r="E172" s="84">
        <f>IF(+'2grid'!E172*CF$2&lt;0,0,+'2grid'!E172*CF$2)</f>
        <v>0</v>
      </c>
      <c r="F172" s="84">
        <f>IF(+'2grid'!F172*CG$2&lt;0,0,+'2grid'!F172*CG$2)</f>
        <v>0</v>
      </c>
      <c r="G172" s="84">
        <f>IF(+'2grid'!G172*CH$2&lt;0,0,+'2grid'!G172*CH$2)</f>
        <v>0</v>
      </c>
      <c r="H172" s="84">
        <f>IF(+'2grid'!H172*CI$2&lt;0,0,+'2grid'!H172*CI$2)</f>
        <v>0</v>
      </c>
      <c r="I172" s="84">
        <f>IF(+'2grid'!I172*CJ$2&lt;0,0,+'2grid'!I172*CJ$2)</f>
        <v>0</v>
      </c>
      <c r="J172" s="84">
        <f>IF(+'2grid'!J172*CK$2&lt;0,0,+'2grid'!J172*CK$2)</f>
        <v>0</v>
      </c>
      <c r="K172" s="84">
        <f>IF(+'2grid'!K172*CL$2&lt;0,0,+'2grid'!K172*CL$2)</f>
        <v>0</v>
      </c>
      <c r="L172" s="84">
        <f>IF(+'2grid'!L172*CM$2&lt;0,0,+'2grid'!L172*CM$2)</f>
        <v>0</v>
      </c>
      <c r="M172" s="84">
        <f>IF(+'2grid'!M172*CN$2&lt;0,0,+'2grid'!M172*CN$2)</f>
        <v>0</v>
      </c>
      <c r="N172" s="84">
        <f>IF(+'2grid'!N172*CO$2&lt;0,0,+'2grid'!N172*CO$2)</f>
        <v>0</v>
      </c>
      <c r="O172" s="84">
        <f>IF(+'2grid'!O172*CP$2&lt;0,0,+'2grid'!O172*CP$2)</f>
        <v>0</v>
      </c>
      <c r="P172" s="84">
        <f>IF(+'2grid'!P172*CQ$2&lt;0,0,+'2grid'!P172*CQ$2)</f>
        <v>0</v>
      </c>
      <c r="Q172" s="84">
        <f>IF(+'2grid'!Q172*CR$2&lt;0,0,+'2grid'!Q172*CR$2)</f>
        <v>0</v>
      </c>
      <c r="R172" s="84">
        <f>IF(+'2grid'!R172*CS$2&lt;0,0,+'2grid'!R172*CS$2)</f>
        <v>0</v>
      </c>
      <c r="S172" s="84">
        <f>IF(+'2grid'!S172*CT$2&lt;0,0,+'2grid'!S172*CT$2)</f>
        <v>0</v>
      </c>
      <c r="T172" s="84">
        <f>IF(+'2grid'!T172*CU$2&lt;0,0,+'2grid'!T172*CU$2)</f>
        <v>0</v>
      </c>
      <c r="U172" s="84">
        <f>IF(+'2grid'!U172*CV$2&lt;0,0,+'2grid'!U172*CV$2)</f>
        <v>0</v>
      </c>
      <c r="V172" s="84">
        <f>IF(+'2grid'!V172*CW$2&lt;0,0,+'2grid'!V172*CW$2)</f>
        <v>0</v>
      </c>
      <c r="W172" s="84">
        <f>IF(+'2grid'!W172*CX$2&lt;0,0,+'2grid'!W172*CX$2)</f>
        <v>0</v>
      </c>
      <c r="X172" s="84">
        <f>IF(+'2grid'!X172*CY$2&lt;0,0,+'2grid'!X172*CY$2)</f>
        <v>0</v>
      </c>
      <c r="Y172" s="84">
        <f>IF(+'2grid'!Y172*CZ$2&lt;0,0,+'2grid'!Y172*CZ$2)</f>
        <v>0</v>
      </c>
      <c r="Z172" s="84">
        <f>IF(+'2grid'!Z172*DA$2&lt;0,0,+'2grid'!Z172*DA$2)</f>
        <v>0</v>
      </c>
      <c r="AA172" s="84">
        <f>IF(+'2grid'!AA172*DB$2&lt;0,0,+'2grid'!AA172*DB$2)</f>
        <v>0</v>
      </c>
      <c r="AB172" s="84">
        <f>IF(+'2grid'!AB172*DC$2&lt;0,0,+'2grid'!AB172*DC$2)</f>
        <v>0</v>
      </c>
      <c r="AC172" s="84">
        <f>IF(+'2grid'!AC172*DD$2&lt;0,0,+'2grid'!AC172*DD$2)</f>
        <v>0</v>
      </c>
      <c r="AD172" s="84">
        <f>IF(+'2grid'!AD172*DE$2&lt;0,0,+'2grid'!AD172*DE$2)</f>
        <v>0</v>
      </c>
      <c r="AE172" s="84">
        <f>IF(+'2grid'!AE172*DF$2&lt;0,0,+'2grid'!AE172*DF$2)</f>
        <v>0</v>
      </c>
      <c r="AF172" s="84">
        <f>IF(+'2grid'!AF172*DG$2&lt;0,0,+'2grid'!AF172*DG$2)</f>
        <v>0</v>
      </c>
      <c r="AG172" s="84">
        <f>IF(+'2grid'!AG172*DH$2&lt;0,0,+'2grid'!AG172*DH$2)</f>
        <v>0</v>
      </c>
      <c r="AH172" s="84">
        <f>IF(+'2grid'!AH172*DI$2&lt;0,0,+'2grid'!AH172*DI$2)</f>
        <v>0</v>
      </c>
      <c r="AI172" s="84">
        <f>IF(+'2grid'!AI172*DJ$2&lt;0,0,+'2grid'!AI172*DJ$2)</f>
        <v>0</v>
      </c>
      <c r="AJ172" s="84">
        <f>IF(+'2grid'!AJ172*DK$2&lt;0,0,+'2grid'!AJ172*DK$2)</f>
        <v>0</v>
      </c>
      <c r="AK172" s="84">
        <f>IF(+'2grid'!AK172*DL$2&lt;0,0,+'2grid'!AK172*DL$2)</f>
        <v>0</v>
      </c>
      <c r="AL172" s="84">
        <f>IF(+'2grid'!AL172*DM$2&lt;0,0,+'2grid'!AL172*DM$2)</f>
        <v>0</v>
      </c>
      <c r="AM172" s="84">
        <f>IF(+'2grid'!AM172*DN$2&lt;0,0,+'2grid'!AM172*DN$2)</f>
        <v>0</v>
      </c>
      <c r="AN172" s="84">
        <f>IF(+'2grid'!AN172*DO$2&lt;0,0,+'2grid'!AN172*DO$2)</f>
        <v>0</v>
      </c>
      <c r="AO172" s="84">
        <f>IF(+'2grid'!AO172*DP$2&lt;0,0,+'2grid'!AO172*DP$2)</f>
        <v>0</v>
      </c>
      <c r="AP172" s="84">
        <f>IF(+'2grid'!AP172*DQ$2&lt;0,0,+'2grid'!AP172*DQ$2)</f>
        <v>0</v>
      </c>
      <c r="AQ172" s="84">
        <f>IF(+'2grid'!AQ172*DR$2&lt;0,0,+'2grid'!AQ172*DR$2)</f>
        <v>0</v>
      </c>
      <c r="AR172" s="84">
        <f>IF(+'2grid'!AR172*DS$2&lt;0,0,+'2grid'!AR172*DS$2)</f>
        <v>0</v>
      </c>
      <c r="AS172" s="84">
        <f>IF(+'2grid'!AS172*DT$2&lt;0,0,+'2grid'!AS172*DT$2)</f>
        <v>0</v>
      </c>
      <c r="AT172" s="84">
        <f>IF(+'2grid'!AT172*DU$2&lt;0,0,+'2grid'!AT172*DU$2)</f>
        <v>0</v>
      </c>
      <c r="AU172" s="84">
        <f>IF(+'2grid'!AU172*DV$2&lt;0,0,+'2grid'!AU172*DV$2)</f>
        <v>0</v>
      </c>
      <c r="AV172" s="84">
        <f>IF(+'2grid'!AV172*DW$2&lt;0,0,+'2grid'!AV172*DW$2)</f>
        <v>0</v>
      </c>
      <c r="AW172" s="84">
        <f>IF(+'2grid'!AW172*DX$2&lt;0,0,+'2grid'!AW172*DX$2)</f>
        <v>0</v>
      </c>
      <c r="AX172" s="84">
        <f>IF(+'2grid'!AX172*DY$2&lt;0,0,+'2grid'!AX172*DY$2)</f>
        <v>0</v>
      </c>
      <c r="AY172" s="84">
        <f>IF(+'2grid'!AY172*DZ$2&lt;0,0,+'2grid'!AY172*DZ$2)</f>
        <v>0</v>
      </c>
      <c r="AZ172" s="84">
        <f>IF(+'2grid'!AZ172*EA$2&lt;0,0,+'2grid'!AZ172*EA$2)</f>
        <v>0</v>
      </c>
      <c r="BA172" s="84">
        <f>IF(+'2grid'!BA172*EB$2&lt;0,0,+'2grid'!BA172*EB$2)</f>
        <v>0</v>
      </c>
      <c r="BB172" s="84">
        <f>IF(+'2grid'!BB172*EC$2&lt;0,0,+'2grid'!BB172*EC$2)</f>
        <v>0</v>
      </c>
      <c r="BC172" s="84">
        <f>IF(+'2grid'!BC172*ED$2&lt;0,0,+'2grid'!BC172*ED$2)</f>
        <v>0</v>
      </c>
      <c r="BD172" s="84">
        <f>IF(+'2grid'!BD172*EE$2&lt;0,0,+'2grid'!BD172*EE$2)</f>
        <v>0</v>
      </c>
      <c r="BE172" s="84">
        <f>IF(+'2grid'!BE172*EF$2&lt;0,0,+'2grid'!BE172*EF$2)</f>
        <v>0</v>
      </c>
      <c r="BF172" s="84">
        <f>IF(+'2grid'!BF172*EG$2&lt;0,0,+'2grid'!BF172*EG$2)</f>
        <v>11.673287910261736</v>
      </c>
      <c r="BG172" s="84">
        <f>IF(+'2grid'!BG172*EH$2&lt;0,0,+'2grid'!BG172*EH$2)</f>
        <v>26.901404237640214</v>
      </c>
      <c r="BH172" s="84">
        <f>IF(+'2grid'!BH172*EI$2&lt;0,0,+'2grid'!BH172*EI$2)</f>
        <v>27.742073120066472</v>
      </c>
      <c r="BI172" s="84">
        <f>IF(+'2grid'!BI172*EJ$2&lt;0,0,+'2grid'!BI172*EJ$2)</f>
        <v>29.423410884918987</v>
      </c>
      <c r="BJ172" s="84">
        <f>IF(+'2grid'!BJ172*EK$2&lt;0,0,+'2grid'!BJ172*EK$2)</f>
        <v>29.423410884918987</v>
      </c>
      <c r="BK172" s="84">
        <f>IF(+'2grid'!BK172*EL$2&lt;0,0,+'2grid'!BK172*EL$2)</f>
        <v>29.423410884918987</v>
      </c>
      <c r="BL172" s="84">
        <f>IF(+'2grid'!BL172*EM$2&lt;0,0,+'2grid'!BL172*EM$2)</f>
        <v>29.423410884918987</v>
      </c>
      <c r="BM172" s="84">
        <f>IF(+'2grid'!BM172*EN$2&lt;0,0,+'2grid'!BM172*EN$2)</f>
        <v>29.423410884918987</v>
      </c>
      <c r="BN172" s="84">
        <f>IF(+'2grid'!BN172*EO$2&lt;0,0,+'2grid'!BN172*EO$2)</f>
        <v>29.423410884918987</v>
      </c>
      <c r="BO172" s="84">
        <f>IF(+'2grid'!BO172*EP$2&lt;0,0,+'2grid'!BO172*EP$2)</f>
        <v>29.423410884918987</v>
      </c>
      <c r="BP172" s="84">
        <f>IF(+'2grid'!BP172*EQ$2&lt;0,0,+'2grid'!BP172*EQ$2)</f>
        <v>29.423410884918987</v>
      </c>
      <c r="BQ172" s="84">
        <f>IF(+'2grid'!BQ172*ER$2&lt;0,0,+'2grid'!BQ172*ER$2)</f>
        <v>29.423410884918987</v>
      </c>
      <c r="BR172" s="84">
        <f>IF(+'2grid'!BR172*ES$2&lt;0,0,+'2grid'!BR172*ES$2)</f>
        <v>29.423410884918987</v>
      </c>
      <c r="BS172" s="84">
        <f>IF(+'2grid'!BS172*ET$2&lt;0,0,+'2grid'!BS172*ET$2)</f>
        <v>29.423410884918987</v>
      </c>
      <c r="BT172" s="84">
        <f>IF(+'2grid'!BT172*EU$2&lt;0,0,+'2grid'!BT172*EU$2)</f>
        <v>29.423410884918987</v>
      </c>
      <c r="BU172" s="84">
        <f>IF(+'2grid'!BU172*EV$2&lt;0,0,+'2grid'!BU172*EV$2)</f>
        <v>29.423410884918987</v>
      </c>
      <c r="BV172" s="84">
        <f>IF(+'2grid'!BV172*EW$2&lt;0,0,+'2grid'!BV172*EW$2)</f>
        <v>29.423410884918987</v>
      </c>
      <c r="BW172" s="84">
        <f>IF(+'2grid'!BW172*EX$2&lt;0,0,+'2grid'!BW172*EX$2)</f>
        <v>29.423410884918987</v>
      </c>
      <c r="BX172" s="84">
        <f>IF(+'2grid'!BX172*EY$2&lt;0,0,+'2grid'!BX172*EY$2)</f>
        <v>29.423410884918987</v>
      </c>
      <c r="BY172" s="84">
        <f>IF(+'2grid'!BY172*EZ$2&lt;0,0,+'2grid'!BY172*EZ$2)</f>
        <v>29.423410884918987</v>
      </c>
      <c r="BZ172" s="84">
        <f>IF(+'2grid'!BZ172*FA$2&lt;0,0,+'2grid'!BZ172*FA$2)</f>
        <v>29.423410884918987</v>
      </c>
      <c r="CA172" s="84">
        <f>IF(+'2grid'!CA172*FB$2&lt;0,0,+'2grid'!CA172*FB$2)</f>
        <v>29.423410884918987</v>
      </c>
    </row>
    <row r="173" spans="1:79" x14ac:dyDescent="0.2">
      <c r="A173" s="9">
        <f>+data!B175</f>
        <v>630</v>
      </c>
      <c r="B173" s="84">
        <f>IF(+'2grid'!B173*CC$2&lt;0,0,+'2grid'!B173*CC$2)</f>
        <v>0</v>
      </c>
      <c r="C173" s="84">
        <f>IF(+'2grid'!C173*CD$2&lt;0,0,+'2grid'!C173*CD$2)</f>
        <v>0</v>
      </c>
      <c r="D173" s="84">
        <f>IF(+'2grid'!D173*CE$2&lt;0,0,+'2grid'!D173*CE$2)</f>
        <v>0</v>
      </c>
      <c r="E173" s="84">
        <f>IF(+'2grid'!E173*CF$2&lt;0,0,+'2grid'!E173*CF$2)</f>
        <v>0</v>
      </c>
      <c r="F173" s="84">
        <f>IF(+'2grid'!F173*CG$2&lt;0,0,+'2grid'!F173*CG$2)</f>
        <v>0</v>
      </c>
      <c r="G173" s="84">
        <f>IF(+'2grid'!G173*CH$2&lt;0,0,+'2grid'!G173*CH$2)</f>
        <v>0</v>
      </c>
      <c r="H173" s="84">
        <f>IF(+'2grid'!H173*CI$2&lt;0,0,+'2grid'!H173*CI$2)</f>
        <v>0</v>
      </c>
      <c r="I173" s="84">
        <f>IF(+'2grid'!I173*CJ$2&lt;0,0,+'2grid'!I173*CJ$2)</f>
        <v>0</v>
      </c>
      <c r="J173" s="84">
        <f>IF(+'2grid'!J173*CK$2&lt;0,0,+'2grid'!J173*CK$2)</f>
        <v>0</v>
      </c>
      <c r="K173" s="84">
        <f>IF(+'2grid'!K173*CL$2&lt;0,0,+'2grid'!K173*CL$2)</f>
        <v>0</v>
      </c>
      <c r="L173" s="84">
        <f>IF(+'2grid'!L173*CM$2&lt;0,0,+'2grid'!L173*CM$2)</f>
        <v>0</v>
      </c>
      <c r="M173" s="84">
        <f>IF(+'2grid'!M173*CN$2&lt;0,0,+'2grid'!M173*CN$2)</f>
        <v>0</v>
      </c>
      <c r="N173" s="84">
        <f>IF(+'2grid'!N173*CO$2&lt;0,0,+'2grid'!N173*CO$2)</f>
        <v>0</v>
      </c>
      <c r="O173" s="84">
        <f>IF(+'2grid'!O173*CP$2&lt;0,0,+'2grid'!O173*CP$2)</f>
        <v>0</v>
      </c>
      <c r="P173" s="84">
        <f>IF(+'2grid'!P173*CQ$2&lt;0,0,+'2grid'!P173*CQ$2)</f>
        <v>0</v>
      </c>
      <c r="Q173" s="84">
        <f>IF(+'2grid'!Q173*CR$2&lt;0,0,+'2grid'!Q173*CR$2)</f>
        <v>0</v>
      </c>
      <c r="R173" s="84">
        <f>IF(+'2grid'!R173*CS$2&lt;0,0,+'2grid'!R173*CS$2)</f>
        <v>0</v>
      </c>
      <c r="S173" s="84">
        <f>IF(+'2grid'!S173*CT$2&lt;0,0,+'2grid'!S173*CT$2)</f>
        <v>0</v>
      </c>
      <c r="T173" s="84">
        <f>IF(+'2grid'!T173*CU$2&lt;0,0,+'2grid'!T173*CU$2)</f>
        <v>0</v>
      </c>
      <c r="U173" s="84">
        <f>IF(+'2grid'!U173*CV$2&lt;0,0,+'2grid'!U173*CV$2)</f>
        <v>0</v>
      </c>
      <c r="V173" s="84">
        <f>IF(+'2grid'!V173*CW$2&lt;0,0,+'2grid'!V173*CW$2)</f>
        <v>0</v>
      </c>
      <c r="W173" s="84">
        <f>IF(+'2grid'!W173*CX$2&lt;0,0,+'2grid'!W173*CX$2)</f>
        <v>0</v>
      </c>
      <c r="X173" s="84">
        <f>IF(+'2grid'!X173*CY$2&lt;0,0,+'2grid'!X173*CY$2)</f>
        <v>0</v>
      </c>
      <c r="Y173" s="84">
        <f>IF(+'2grid'!Y173*CZ$2&lt;0,0,+'2grid'!Y173*CZ$2)</f>
        <v>0</v>
      </c>
      <c r="Z173" s="84">
        <f>IF(+'2grid'!Z173*DA$2&lt;0,0,+'2grid'!Z173*DA$2)</f>
        <v>0</v>
      </c>
      <c r="AA173" s="84">
        <f>IF(+'2grid'!AA173*DB$2&lt;0,0,+'2grid'!AA173*DB$2)</f>
        <v>0</v>
      </c>
      <c r="AB173" s="84">
        <f>IF(+'2grid'!AB173*DC$2&lt;0,0,+'2grid'!AB173*DC$2)</f>
        <v>0</v>
      </c>
      <c r="AC173" s="84">
        <f>IF(+'2grid'!AC173*DD$2&lt;0,0,+'2grid'!AC173*DD$2)</f>
        <v>5.1612810552206928E-3</v>
      </c>
      <c r="AD173" s="84">
        <f>IF(+'2grid'!AD173*DE$2&lt;0,0,+'2grid'!AD173*DE$2)</f>
        <v>1.4649825483363516E-2</v>
      </c>
      <c r="AE173" s="84">
        <f>IF(+'2grid'!AE173*DF$2&lt;0,0,+'2grid'!AE173*DF$2)</f>
        <v>2.4852377079655107E-2</v>
      </c>
      <c r="AF173" s="84">
        <f>IF(+'2grid'!AF173*DG$2&lt;0,0,+'2grid'!AF173*DG$2)</f>
        <v>3.5768935844095469E-2</v>
      </c>
      <c r="AG173" s="84">
        <f>IF(+'2grid'!AG173*DH$2&lt;0,0,+'2grid'!AG173*DH$2)</f>
        <v>4.7399501776684595E-2</v>
      </c>
      <c r="AH173" s="84">
        <f>IF(+'2grid'!AH173*DI$2&lt;0,0,+'2grid'!AH173*DI$2)</f>
        <v>5.974407487742249E-2</v>
      </c>
      <c r="AI173" s="84">
        <f>IF(+'2grid'!AI173*DJ$2&lt;0,0,+'2grid'!AI173*DJ$2)</f>
        <v>7.2802655146309153E-2</v>
      </c>
      <c r="AJ173" s="84">
        <f>IF(+'2grid'!AJ173*DK$2&lt;0,0,+'2grid'!AJ173*DK$2)</f>
        <v>8.6575242583344605E-2</v>
      </c>
      <c r="AK173" s="84">
        <f>IF(+'2grid'!AK173*DL$2&lt;0,0,+'2grid'!AK173*DL$2)</f>
        <v>0.10106183718852878</v>
      </c>
      <c r="AL173" s="84">
        <f>IF(+'2grid'!AL173*DM$2&lt;0,0,+'2grid'!AL173*DM$2)</f>
        <v>0.11626243896186177</v>
      </c>
      <c r="AM173" s="84">
        <f>IF(+'2grid'!AM173*DN$2&lt;0,0,+'2grid'!AM173*DN$2)</f>
        <v>0.1321770479033435</v>
      </c>
      <c r="AN173" s="84">
        <f>IF(+'2grid'!AN173*DO$2&lt;0,0,+'2grid'!AN173*DO$2)</f>
        <v>0.39253342812928621</v>
      </c>
      <c r="AO173" s="84">
        <f>IF(+'2grid'!AO173*DP$2&lt;0,0,+'2grid'!AO173*DP$2)</f>
        <v>0.66714424686317275</v>
      </c>
      <c r="AP173" s="84">
        <f>IF(+'2grid'!AP173*DQ$2&lt;0,0,+'2grid'!AP173*DQ$2)</f>
        <v>0.95600950410500318</v>
      </c>
      <c r="AQ173" s="84">
        <f>IF(+'2grid'!AQ173*DR$2&lt;0,0,+'2grid'!AQ173*DR$2)</f>
        <v>1.2591291998547773</v>
      </c>
      <c r="AR173" s="84">
        <f>IF(+'2grid'!AR173*DS$2&lt;0,0,+'2grid'!AR173*DS$2)</f>
        <v>1.5765033341124957</v>
      </c>
      <c r="AS173" s="84">
        <f>IF(+'2grid'!AS173*DT$2&lt;0,0,+'2grid'!AS173*DT$2)</f>
        <v>1.9081319068781577</v>
      </c>
      <c r="AT173" s="84">
        <f>IF(+'2grid'!AT173*DU$2&lt;0,0,+'2grid'!AT173*DU$2)</f>
        <v>2.2540149181517637</v>
      </c>
      <c r="AU173" s="84">
        <f>IF(+'2grid'!AU173*DV$2&lt;0,0,+'2grid'!AU173*DV$2)</f>
        <v>2.6141523679333134</v>
      </c>
      <c r="AV173" s="84">
        <f>IF(+'2grid'!AV173*DW$2&lt;0,0,+'2grid'!AV173*DW$2)</f>
        <v>2.9885442562228075</v>
      </c>
      <c r="AW173" s="84">
        <f>IF(+'2grid'!AW173*DX$2&lt;0,0,+'2grid'!AW173*DX$2)</f>
        <v>3.3771905830202451</v>
      </c>
      <c r="AX173" s="84">
        <f>IF(+'2grid'!AX173*DY$2&lt;0,0,+'2grid'!AX173*DY$2)</f>
        <v>4.1299515816597747</v>
      </c>
      <c r="AY173" s="84">
        <f>IF(+'2grid'!AY173*DZ$2&lt;0,0,+'2grid'!AY173*DZ$2)</f>
        <v>4.89544811381103</v>
      </c>
      <c r="AZ173" s="84">
        <f>IF(+'2grid'!AZ173*EA$2&lt;0,0,+'2grid'!AZ173*EA$2)</f>
        <v>5.6736801794740126</v>
      </c>
      <c r="BA173" s="84">
        <f>IF(+'2grid'!BA173*EB$2&lt;0,0,+'2grid'!BA173*EB$2)</f>
        <v>6.4646477786487182</v>
      </c>
      <c r="BB173" s="84">
        <f>IF(+'2grid'!BB173*EC$2&lt;0,0,+'2grid'!BB173*EC$2)</f>
        <v>7.268350911335153</v>
      </c>
      <c r="BC173" s="84">
        <f>IF(+'2grid'!BC173*ED$2&lt;0,0,+'2grid'!BC173*ED$2)</f>
        <v>8.0847895775333125</v>
      </c>
      <c r="BD173" s="84">
        <f>IF(+'2grid'!BD173*EE$2&lt;0,0,+'2grid'!BD173*EE$2)</f>
        <v>8.1530156499175614</v>
      </c>
      <c r="BE173" s="84">
        <f>IF(+'2grid'!BE173*EF$2&lt;0,0,+'2grid'!BE173*EF$2)</f>
        <v>8.2212417223018086</v>
      </c>
      <c r="BF173" s="84">
        <f>IF(+'2grid'!BF173*EG$2&lt;0,0,+'2grid'!BF173*EG$2)</f>
        <v>8.2894677946860558</v>
      </c>
      <c r="BG173" s="84">
        <f>IF(+'2grid'!BG173*EH$2&lt;0,0,+'2grid'!BG173*EH$2)</f>
        <v>9.1934632537773329</v>
      </c>
      <c r="BH173" s="84">
        <f>IF(+'2grid'!BH173*EI$2&lt;0,0,+'2grid'!BH173*EI$2)</f>
        <v>9.1934632537773329</v>
      </c>
      <c r="BI173" s="84">
        <f>IF(+'2grid'!BI173*EJ$2&lt;0,0,+'2grid'!BI173*EJ$2)</f>
        <v>9.1934632537773329</v>
      </c>
      <c r="BJ173" s="84">
        <f>IF(+'2grid'!BJ173*EK$2&lt;0,0,+'2grid'!BJ173*EK$2)</f>
        <v>9.1934632537773329</v>
      </c>
      <c r="BK173" s="84">
        <f>IF(+'2grid'!BK173*EL$2&lt;0,0,+'2grid'!BK173*EL$2)</f>
        <v>9.1934632537773329</v>
      </c>
      <c r="BL173" s="84">
        <f>IF(+'2grid'!BL173*EM$2&lt;0,0,+'2grid'!BL173*EM$2)</f>
        <v>9.1934632537773329</v>
      </c>
      <c r="BM173" s="84">
        <f>IF(+'2grid'!BM173*EN$2&lt;0,0,+'2grid'!BM173*EN$2)</f>
        <v>9.1934632537773329</v>
      </c>
      <c r="BN173" s="84">
        <f>IF(+'2grid'!BN173*EO$2&lt;0,0,+'2grid'!BN173*EO$2)</f>
        <v>9.1934632537773329</v>
      </c>
      <c r="BO173" s="84">
        <f>IF(+'2grid'!BO173*EP$2&lt;0,0,+'2grid'!BO173*EP$2)</f>
        <v>9.1934632537773329</v>
      </c>
      <c r="BP173" s="84">
        <f>IF(+'2grid'!BP173*EQ$2&lt;0,0,+'2grid'!BP173*EQ$2)</f>
        <v>9.1934632537773329</v>
      </c>
      <c r="BQ173" s="84">
        <f>IF(+'2grid'!BQ173*ER$2&lt;0,0,+'2grid'!BQ173*ER$2)</f>
        <v>9.1934632537773329</v>
      </c>
      <c r="BR173" s="84">
        <f>IF(+'2grid'!BR173*ES$2&lt;0,0,+'2grid'!BR173*ES$2)</f>
        <v>9.1934632537773329</v>
      </c>
      <c r="BS173" s="84">
        <f>IF(+'2grid'!BS173*ET$2&lt;0,0,+'2grid'!BS173*ET$2)</f>
        <v>9.1934632537773329</v>
      </c>
      <c r="BT173" s="84">
        <f>IF(+'2grid'!BT173*EU$2&lt;0,0,+'2grid'!BT173*EU$2)</f>
        <v>9.1934632537773329</v>
      </c>
      <c r="BU173" s="84">
        <f>IF(+'2grid'!BU173*EV$2&lt;0,0,+'2grid'!BU173*EV$2)</f>
        <v>9.1934632537773329</v>
      </c>
      <c r="BV173" s="84">
        <f>IF(+'2grid'!BV173*EW$2&lt;0,0,+'2grid'!BV173*EW$2)</f>
        <v>9.1934632537773329</v>
      </c>
      <c r="BW173" s="84">
        <f>IF(+'2grid'!BW173*EX$2&lt;0,0,+'2grid'!BW173*EX$2)</f>
        <v>9.1934632537773329</v>
      </c>
      <c r="BX173" s="84">
        <f>IF(+'2grid'!BX173*EY$2&lt;0,0,+'2grid'!BX173*EY$2)</f>
        <v>9.1934632537773329</v>
      </c>
      <c r="BY173" s="84">
        <f>IF(+'2grid'!BY173*EZ$2&lt;0,0,+'2grid'!BY173*EZ$2)</f>
        <v>9.1934632537773329</v>
      </c>
      <c r="BZ173" s="84">
        <f>IF(+'2grid'!BZ173*FA$2&lt;0,0,+'2grid'!BZ173*FA$2)</f>
        <v>9.1934632537773329</v>
      </c>
      <c r="CA173" s="84">
        <f>IF(+'2grid'!CA173*FB$2&lt;0,0,+'2grid'!CA173*FB$2)</f>
        <v>9.1934632537773329</v>
      </c>
    </row>
    <row r="174" spans="1:79" x14ac:dyDescent="0.2">
      <c r="A174" s="9">
        <f>+data!B176</f>
        <v>634</v>
      </c>
      <c r="B174" s="84">
        <f>IF(+'2grid'!B174*CC$2&lt;0,0,+'2grid'!B174*CC$2)</f>
        <v>0</v>
      </c>
      <c r="C174" s="84">
        <f>IF(+'2grid'!C174*CD$2&lt;0,0,+'2grid'!C174*CD$2)</f>
        <v>0</v>
      </c>
      <c r="D174" s="84">
        <f>IF(+'2grid'!D174*CE$2&lt;0,0,+'2grid'!D174*CE$2)</f>
        <v>0</v>
      </c>
      <c r="E174" s="84">
        <f>IF(+'2grid'!E174*CF$2&lt;0,0,+'2grid'!E174*CF$2)</f>
        <v>0</v>
      </c>
      <c r="F174" s="84">
        <f>IF(+'2grid'!F174*CG$2&lt;0,0,+'2grid'!F174*CG$2)</f>
        <v>0</v>
      </c>
      <c r="G174" s="84">
        <f>IF(+'2grid'!G174*CH$2&lt;0,0,+'2grid'!G174*CH$2)</f>
        <v>0</v>
      </c>
      <c r="H174" s="84">
        <f>IF(+'2grid'!H174*CI$2&lt;0,0,+'2grid'!H174*CI$2)</f>
        <v>0</v>
      </c>
      <c r="I174" s="84">
        <f>IF(+'2grid'!I174*CJ$2&lt;0,0,+'2grid'!I174*CJ$2)</f>
        <v>0</v>
      </c>
      <c r="J174" s="84">
        <f>IF(+'2grid'!J174*CK$2&lt;0,0,+'2grid'!J174*CK$2)</f>
        <v>0</v>
      </c>
      <c r="K174" s="84">
        <f>IF(+'2grid'!K174*CL$2&lt;0,0,+'2grid'!K174*CL$2)</f>
        <v>0</v>
      </c>
      <c r="L174" s="84">
        <f>IF(+'2grid'!L174*CM$2&lt;0,0,+'2grid'!L174*CM$2)</f>
        <v>0</v>
      </c>
      <c r="M174" s="84">
        <f>IF(+'2grid'!M174*CN$2&lt;0,0,+'2grid'!M174*CN$2)</f>
        <v>0</v>
      </c>
      <c r="N174" s="84">
        <f>IF(+'2grid'!N174*CO$2&lt;0,0,+'2grid'!N174*CO$2)</f>
        <v>0</v>
      </c>
      <c r="O174" s="84">
        <f>IF(+'2grid'!O174*CP$2&lt;0,0,+'2grid'!O174*CP$2)</f>
        <v>0</v>
      </c>
      <c r="P174" s="84">
        <f>IF(+'2grid'!P174*CQ$2&lt;0,0,+'2grid'!P174*CQ$2)</f>
        <v>0</v>
      </c>
      <c r="Q174" s="84">
        <f>IF(+'2grid'!Q174*CR$2&lt;0,0,+'2grid'!Q174*CR$2)</f>
        <v>0</v>
      </c>
      <c r="R174" s="84">
        <f>IF(+'2grid'!R174*CS$2&lt;0,0,+'2grid'!R174*CS$2)</f>
        <v>0</v>
      </c>
      <c r="S174" s="84">
        <f>IF(+'2grid'!S174*CT$2&lt;0,0,+'2grid'!S174*CT$2)</f>
        <v>0</v>
      </c>
      <c r="T174" s="84">
        <f>IF(+'2grid'!T174*CU$2&lt;0,0,+'2grid'!T174*CU$2)</f>
        <v>0</v>
      </c>
      <c r="U174" s="84">
        <f>IF(+'2grid'!U174*CV$2&lt;0,0,+'2grid'!U174*CV$2)</f>
        <v>0</v>
      </c>
      <c r="V174" s="84">
        <f>IF(+'2grid'!V174*CW$2&lt;0,0,+'2grid'!V174*CW$2)</f>
        <v>0</v>
      </c>
      <c r="W174" s="84">
        <f>IF(+'2grid'!W174*CX$2&lt;0,0,+'2grid'!W174*CX$2)</f>
        <v>0</v>
      </c>
      <c r="X174" s="84">
        <f>IF(+'2grid'!X174*CY$2&lt;0,0,+'2grid'!X174*CY$2)</f>
        <v>0</v>
      </c>
      <c r="Y174" s="84">
        <f>IF(+'2grid'!Y174*CZ$2&lt;0,0,+'2grid'!Y174*CZ$2)</f>
        <v>0</v>
      </c>
      <c r="Z174" s="84">
        <f>IF(+'2grid'!Z174*DA$2&lt;0,0,+'2grid'!Z174*DA$2)</f>
        <v>0</v>
      </c>
      <c r="AA174" s="84">
        <f>IF(+'2grid'!AA174*DB$2&lt;0,0,+'2grid'!AA174*DB$2)</f>
        <v>0</v>
      </c>
      <c r="AB174" s="84">
        <f>IF(+'2grid'!AB174*DC$2&lt;0,0,+'2grid'!AB174*DC$2)</f>
        <v>0</v>
      </c>
      <c r="AC174" s="84">
        <f>IF(+'2grid'!AC174*DD$2&lt;0,0,+'2grid'!AC174*DD$2)</f>
        <v>0</v>
      </c>
      <c r="AD174" s="84">
        <f>IF(+'2grid'!AD174*DE$2&lt;0,0,+'2grid'!AD174*DE$2)</f>
        <v>0</v>
      </c>
      <c r="AE174" s="84">
        <f>IF(+'2grid'!AE174*DF$2&lt;0,0,+'2grid'!AE174*DF$2)</f>
        <v>0</v>
      </c>
      <c r="AF174" s="84">
        <f>IF(+'2grid'!AF174*DG$2&lt;0,0,+'2grid'!AF174*DG$2)</f>
        <v>0</v>
      </c>
      <c r="AG174" s="84">
        <f>IF(+'2grid'!AG174*DH$2&lt;0,0,+'2grid'!AG174*DH$2)</f>
        <v>0</v>
      </c>
      <c r="AH174" s="84">
        <f>IF(+'2grid'!AH174*DI$2&lt;0,0,+'2grid'!AH174*DI$2)</f>
        <v>0</v>
      </c>
      <c r="AI174" s="84">
        <f>IF(+'2grid'!AI174*DJ$2&lt;0,0,+'2grid'!AI174*DJ$2)</f>
        <v>0</v>
      </c>
      <c r="AJ174" s="84">
        <f>IF(+'2grid'!AJ174*DK$2&lt;0,0,+'2grid'!AJ174*DK$2)</f>
        <v>0</v>
      </c>
      <c r="AK174" s="84">
        <f>IF(+'2grid'!AK174*DL$2&lt;0,0,+'2grid'!AK174*DL$2)</f>
        <v>0</v>
      </c>
      <c r="AL174" s="84">
        <f>IF(+'2grid'!AL174*DM$2&lt;0,0,+'2grid'!AL174*DM$2)</f>
        <v>0</v>
      </c>
      <c r="AM174" s="84">
        <f>IF(+'2grid'!AM174*DN$2&lt;0,0,+'2grid'!AM174*DN$2)</f>
        <v>0</v>
      </c>
      <c r="AN174" s="84">
        <f>IF(+'2grid'!AN174*DO$2&lt;0,0,+'2grid'!AN174*DO$2)</f>
        <v>0</v>
      </c>
      <c r="AO174" s="84">
        <f>IF(+'2grid'!AO174*DP$2&lt;0,0,+'2grid'!AO174*DP$2)</f>
        <v>0</v>
      </c>
      <c r="AP174" s="84">
        <f>IF(+'2grid'!AP174*DQ$2&lt;0,0,+'2grid'!AP174*DQ$2)</f>
        <v>0</v>
      </c>
      <c r="AQ174" s="84">
        <f>IF(+'2grid'!AQ174*DR$2&lt;0,0,+'2grid'!AQ174*DR$2)</f>
        <v>0</v>
      </c>
      <c r="AR174" s="84">
        <f>IF(+'2grid'!AR174*DS$2&lt;0,0,+'2grid'!AR174*DS$2)</f>
        <v>0</v>
      </c>
      <c r="AS174" s="84">
        <f>IF(+'2grid'!AS174*DT$2&lt;0,0,+'2grid'!AS174*DT$2)</f>
        <v>0</v>
      </c>
      <c r="AT174" s="84">
        <f>IF(+'2grid'!AT174*DU$2&lt;0,0,+'2grid'!AT174*DU$2)</f>
        <v>0</v>
      </c>
      <c r="AU174" s="84">
        <f>IF(+'2grid'!AU174*DV$2&lt;0,0,+'2grid'!AU174*DV$2)</f>
        <v>0</v>
      </c>
      <c r="AV174" s="84">
        <f>IF(+'2grid'!AV174*DW$2&lt;0,0,+'2grid'!AV174*DW$2)</f>
        <v>0</v>
      </c>
      <c r="AW174" s="84">
        <f>IF(+'2grid'!AW174*DX$2&lt;0,0,+'2grid'!AW174*DX$2)</f>
        <v>0</v>
      </c>
      <c r="AX174" s="84">
        <f>IF(+'2grid'!AX174*DY$2&lt;0,0,+'2grid'!AX174*DY$2)</f>
        <v>7.3964386032727744E-2</v>
      </c>
      <c r="AY174" s="84">
        <f>IF(+'2grid'!AY174*DZ$2&lt;0,0,+'2grid'!AY174*DZ$2)</f>
        <v>0.14923210926427005</v>
      </c>
      <c r="AZ174" s="84">
        <f>IF(+'2grid'!AZ174*EA$2&lt;0,0,+'2grid'!AZ174*EA$2)</f>
        <v>0.22580316969462699</v>
      </c>
      <c r="BA174" s="84">
        <f>IF(+'2grid'!BA174*EB$2&lt;0,0,+'2grid'!BA174*EB$2)</f>
        <v>0.30367756732379841</v>
      </c>
      <c r="BB174" s="84">
        <f>IF(+'2grid'!BB174*EC$2&lt;0,0,+'2grid'!BB174*EC$2)</f>
        <v>0.38285530215178459</v>
      </c>
      <c r="BC174" s="84">
        <f>IF(+'2grid'!BC174*ED$2&lt;0,0,+'2grid'!BC174*ED$2)</f>
        <v>0.46333637417858525</v>
      </c>
      <c r="BD174" s="84">
        <f>IF(+'2grid'!BD174*EE$2&lt;0,0,+'2grid'!BD174*EE$2)</f>
        <v>0.46724638577502897</v>
      </c>
      <c r="BE174" s="84">
        <f>IF(+'2grid'!BE174*EF$2&lt;0,0,+'2grid'!BE174*EF$2)</f>
        <v>1.4134691921144182</v>
      </c>
      <c r="BF174" s="84">
        <f>IF(+'2grid'!BF174*EG$2&lt;0,0,+'2grid'!BF174*EG$2)</f>
        <v>2.8503984538074989</v>
      </c>
      <c r="BG174" s="84">
        <f>IF(+'2grid'!BG174*EH$2&lt;0,0,+'2grid'!BG174*EH$2)</f>
        <v>6.2266934673366841</v>
      </c>
      <c r="BH174" s="84">
        <f>IF(+'2grid'!BH174*EI$2&lt;0,0,+'2grid'!BH174*EI$2)</f>
        <v>6.2266934673366841</v>
      </c>
      <c r="BI174" s="84">
        <f>IF(+'2grid'!BI174*EJ$2&lt;0,0,+'2grid'!BI174*EJ$2)</f>
        <v>6.1787958252802477</v>
      </c>
      <c r="BJ174" s="84">
        <f>IF(+'2grid'!BJ174*EK$2&lt;0,0,+'2grid'!BJ174*EK$2)</f>
        <v>6.2266934673366841</v>
      </c>
      <c r="BK174" s="84">
        <f>IF(+'2grid'!BK174*EL$2&lt;0,0,+'2grid'!BK174*EL$2)</f>
        <v>6.2266934673366841</v>
      </c>
      <c r="BL174" s="84">
        <f>IF(+'2grid'!BL174*EM$2&lt;0,0,+'2grid'!BL174*EM$2)</f>
        <v>6.2266934673366841</v>
      </c>
      <c r="BM174" s="84">
        <f>IF(+'2grid'!BM174*EN$2&lt;0,0,+'2grid'!BM174*EN$2)</f>
        <v>6.2266934673366841</v>
      </c>
      <c r="BN174" s="84">
        <f>IF(+'2grid'!BN174*EO$2&lt;0,0,+'2grid'!BN174*EO$2)</f>
        <v>6.2266934673366841</v>
      </c>
      <c r="BO174" s="84">
        <f>IF(+'2grid'!BO174*EP$2&lt;0,0,+'2grid'!BO174*EP$2)</f>
        <v>6.2266934673366841</v>
      </c>
      <c r="BP174" s="84">
        <f>IF(+'2grid'!BP174*EQ$2&lt;0,0,+'2grid'!BP174*EQ$2)</f>
        <v>6.2266934673366841</v>
      </c>
      <c r="BQ174" s="84">
        <f>IF(+'2grid'!BQ174*ER$2&lt;0,0,+'2grid'!BQ174*ER$2)</f>
        <v>6.2266934673366841</v>
      </c>
      <c r="BR174" s="84">
        <f>IF(+'2grid'!BR174*ES$2&lt;0,0,+'2grid'!BR174*ES$2)</f>
        <v>6.2266934673366841</v>
      </c>
      <c r="BS174" s="84">
        <f>IF(+'2grid'!BS174*ET$2&lt;0,0,+'2grid'!BS174*ET$2)</f>
        <v>6.2266934673366841</v>
      </c>
      <c r="BT174" s="84">
        <f>IF(+'2grid'!BT174*EU$2&lt;0,0,+'2grid'!BT174*EU$2)</f>
        <v>6.2266934673366841</v>
      </c>
      <c r="BU174" s="84">
        <f>IF(+'2grid'!BU174*EV$2&lt;0,0,+'2grid'!BU174*EV$2)</f>
        <v>6.2266934673366841</v>
      </c>
      <c r="BV174" s="84">
        <f>IF(+'2grid'!BV174*EW$2&lt;0,0,+'2grid'!BV174*EW$2)</f>
        <v>6.2266934673366841</v>
      </c>
      <c r="BW174" s="84">
        <f>IF(+'2grid'!BW174*EX$2&lt;0,0,+'2grid'!BW174*EX$2)</f>
        <v>6.2266934673366841</v>
      </c>
      <c r="BX174" s="84">
        <f>IF(+'2grid'!BX174*EY$2&lt;0,0,+'2grid'!BX174*EY$2)</f>
        <v>6.2266934673366841</v>
      </c>
      <c r="BY174" s="84">
        <f>IF(+'2grid'!BY174*EZ$2&lt;0,0,+'2grid'!BY174*EZ$2)</f>
        <v>6.2266934673366841</v>
      </c>
      <c r="BZ174" s="84">
        <f>IF(+'2grid'!BZ174*FA$2&lt;0,0,+'2grid'!BZ174*FA$2)</f>
        <v>6.2266934673366841</v>
      </c>
      <c r="CA174" s="84">
        <f>IF(+'2grid'!CA174*FB$2&lt;0,0,+'2grid'!CA174*FB$2)</f>
        <v>6.2266934673366841</v>
      </c>
    </row>
    <row r="175" spans="1:79" x14ac:dyDescent="0.2">
      <c r="A175" s="9">
        <f>+data!B177</f>
        <v>638</v>
      </c>
      <c r="B175" s="84">
        <f>IF(+'2grid'!B175*CC$2&lt;0,0,+'2grid'!B175*CC$2)</f>
        <v>0</v>
      </c>
      <c r="C175" s="84">
        <f>IF(+'2grid'!C175*CD$2&lt;0,0,+'2grid'!C175*CD$2)</f>
        <v>0</v>
      </c>
      <c r="D175" s="84">
        <f>IF(+'2grid'!D175*CE$2&lt;0,0,+'2grid'!D175*CE$2)</f>
        <v>0</v>
      </c>
      <c r="E175" s="84">
        <f>IF(+'2grid'!E175*CF$2&lt;0,0,+'2grid'!E175*CF$2)</f>
        <v>0</v>
      </c>
      <c r="F175" s="84">
        <f>IF(+'2grid'!F175*CG$2&lt;0,0,+'2grid'!F175*CG$2)</f>
        <v>0</v>
      </c>
      <c r="G175" s="84">
        <f>IF(+'2grid'!G175*CH$2&lt;0,0,+'2grid'!G175*CH$2)</f>
        <v>0</v>
      </c>
      <c r="H175" s="84">
        <f>IF(+'2grid'!H175*CI$2&lt;0,0,+'2grid'!H175*CI$2)</f>
        <v>0</v>
      </c>
      <c r="I175" s="84">
        <f>IF(+'2grid'!I175*CJ$2&lt;0,0,+'2grid'!I175*CJ$2)</f>
        <v>0</v>
      </c>
      <c r="J175" s="84">
        <f>IF(+'2grid'!J175*CK$2&lt;0,0,+'2grid'!J175*CK$2)</f>
        <v>0</v>
      </c>
      <c r="K175" s="84">
        <f>IF(+'2grid'!K175*CL$2&lt;0,0,+'2grid'!K175*CL$2)</f>
        <v>0</v>
      </c>
      <c r="L175" s="84">
        <f>IF(+'2grid'!L175*CM$2&lt;0,0,+'2grid'!L175*CM$2)</f>
        <v>0</v>
      </c>
      <c r="M175" s="84">
        <f>IF(+'2grid'!M175*CN$2&lt;0,0,+'2grid'!M175*CN$2)</f>
        <v>0</v>
      </c>
      <c r="N175" s="84">
        <f>IF(+'2grid'!N175*CO$2&lt;0,0,+'2grid'!N175*CO$2)</f>
        <v>0</v>
      </c>
      <c r="O175" s="84">
        <f>IF(+'2grid'!O175*CP$2&lt;0,0,+'2grid'!O175*CP$2)</f>
        <v>0</v>
      </c>
      <c r="P175" s="84">
        <f>IF(+'2grid'!P175*CQ$2&lt;0,0,+'2grid'!P175*CQ$2)</f>
        <v>0</v>
      </c>
      <c r="Q175" s="84">
        <f>IF(+'2grid'!Q175*CR$2&lt;0,0,+'2grid'!Q175*CR$2)</f>
        <v>0</v>
      </c>
      <c r="R175" s="84">
        <f>IF(+'2grid'!R175*CS$2&lt;0,0,+'2grid'!R175*CS$2)</f>
        <v>0</v>
      </c>
      <c r="S175" s="84">
        <f>IF(+'2grid'!S175*CT$2&lt;0,0,+'2grid'!S175*CT$2)</f>
        <v>0</v>
      </c>
      <c r="T175" s="84">
        <f>IF(+'2grid'!T175*CU$2&lt;0,0,+'2grid'!T175*CU$2)</f>
        <v>0</v>
      </c>
      <c r="U175" s="84">
        <f>IF(+'2grid'!U175*CV$2&lt;0,0,+'2grid'!U175*CV$2)</f>
        <v>0</v>
      </c>
      <c r="V175" s="84">
        <f>IF(+'2grid'!V175*CW$2&lt;0,0,+'2grid'!V175*CW$2)</f>
        <v>0</v>
      </c>
      <c r="W175" s="84">
        <f>IF(+'2grid'!W175*CX$2&lt;0,0,+'2grid'!W175*CX$2)</f>
        <v>0</v>
      </c>
      <c r="X175" s="84">
        <f>IF(+'2grid'!X175*CY$2&lt;0,0,+'2grid'!X175*CY$2)</f>
        <v>0</v>
      </c>
      <c r="Y175" s="84">
        <f>IF(+'2grid'!Y175*CZ$2&lt;0,0,+'2grid'!Y175*CZ$2)</f>
        <v>0</v>
      </c>
      <c r="Z175" s="84">
        <f>IF(+'2grid'!Z175*DA$2&lt;0,0,+'2grid'!Z175*DA$2)</f>
        <v>0</v>
      </c>
      <c r="AA175" s="84">
        <f>IF(+'2grid'!AA175*DB$2&lt;0,0,+'2grid'!AA175*DB$2)</f>
        <v>0</v>
      </c>
      <c r="AB175" s="84">
        <f>IF(+'2grid'!AB175*DC$2&lt;0,0,+'2grid'!AB175*DC$2)</f>
        <v>0</v>
      </c>
      <c r="AC175" s="84">
        <f>IF(+'2grid'!AC175*DD$2&lt;0,0,+'2grid'!AC175*DD$2)</f>
        <v>0</v>
      </c>
      <c r="AD175" s="84">
        <f>IF(+'2grid'!AD175*DE$2&lt;0,0,+'2grid'!AD175*DE$2)</f>
        <v>0</v>
      </c>
      <c r="AE175" s="84">
        <f>IF(+'2grid'!AE175*DF$2&lt;0,0,+'2grid'!AE175*DF$2)</f>
        <v>0</v>
      </c>
      <c r="AF175" s="84">
        <f>IF(+'2grid'!AF175*DG$2&lt;0,0,+'2grid'!AF175*DG$2)</f>
        <v>0</v>
      </c>
      <c r="AG175" s="84">
        <f>IF(+'2grid'!AG175*DH$2&lt;0,0,+'2grid'!AG175*DH$2)</f>
        <v>0</v>
      </c>
      <c r="AH175" s="84">
        <f>IF(+'2grid'!AH175*DI$2&lt;0,0,+'2grid'!AH175*DI$2)</f>
        <v>0</v>
      </c>
      <c r="AI175" s="84">
        <f>IF(+'2grid'!AI175*DJ$2&lt;0,0,+'2grid'!AI175*DJ$2)</f>
        <v>0</v>
      </c>
      <c r="AJ175" s="84">
        <f>IF(+'2grid'!AJ175*DK$2&lt;0,0,+'2grid'!AJ175*DK$2)</f>
        <v>0</v>
      </c>
      <c r="AK175" s="84">
        <f>IF(+'2grid'!AK175*DL$2&lt;0,0,+'2grid'!AK175*DL$2)</f>
        <v>0</v>
      </c>
      <c r="AL175" s="84">
        <f>IF(+'2grid'!AL175*DM$2&lt;0,0,+'2grid'!AL175*DM$2)</f>
        <v>0</v>
      </c>
      <c r="AM175" s="84">
        <f>IF(+'2grid'!AM175*DN$2&lt;0,0,+'2grid'!AM175*DN$2)</f>
        <v>0</v>
      </c>
      <c r="AN175" s="84">
        <f>IF(+'2grid'!AN175*DO$2&lt;0,0,+'2grid'!AN175*DO$2)</f>
        <v>0</v>
      </c>
      <c r="AO175" s="84">
        <f>IF(+'2grid'!AO175*DP$2&lt;0,0,+'2grid'!AO175*DP$2)</f>
        <v>0</v>
      </c>
      <c r="AP175" s="84">
        <f>IF(+'2grid'!AP175*DQ$2&lt;0,0,+'2grid'!AP175*DQ$2)</f>
        <v>0</v>
      </c>
      <c r="AQ175" s="84">
        <f>IF(+'2grid'!AQ175*DR$2&lt;0,0,+'2grid'!AQ175*DR$2)</f>
        <v>0</v>
      </c>
      <c r="AR175" s="84">
        <f>IF(+'2grid'!AR175*DS$2&lt;0,0,+'2grid'!AR175*DS$2)</f>
        <v>0</v>
      </c>
      <c r="AS175" s="84">
        <f>IF(+'2grid'!AS175*DT$2&lt;0,0,+'2grid'!AS175*DT$2)</f>
        <v>0</v>
      </c>
      <c r="AT175" s="84">
        <f>IF(+'2grid'!AT175*DU$2&lt;0,0,+'2grid'!AT175*DU$2)</f>
        <v>0</v>
      </c>
      <c r="AU175" s="84">
        <f>IF(+'2grid'!AU175*DV$2&lt;0,0,+'2grid'!AU175*DV$2)</f>
        <v>0</v>
      </c>
      <c r="AV175" s="84">
        <f>IF(+'2grid'!AV175*DW$2&lt;0,0,+'2grid'!AV175*DW$2)</f>
        <v>0</v>
      </c>
      <c r="AW175" s="84">
        <f>IF(+'2grid'!AW175*DX$2&lt;0,0,+'2grid'!AW175*DX$2)</f>
        <v>0</v>
      </c>
      <c r="AX175" s="84">
        <f>IF(+'2grid'!AX175*DY$2&lt;0,0,+'2grid'!AX175*DY$2)</f>
        <v>0</v>
      </c>
      <c r="AY175" s="84">
        <f>IF(+'2grid'!AY175*DZ$2&lt;0,0,+'2grid'!AY175*DZ$2)</f>
        <v>0</v>
      </c>
      <c r="AZ175" s="84">
        <f>IF(+'2grid'!AZ175*EA$2&lt;0,0,+'2grid'!AZ175*EA$2)</f>
        <v>0</v>
      </c>
      <c r="BA175" s="84">
        <f>IF(+'2grid'!BA175*EB$2&lt;0,0,+'2grid'!BA175*EB$2)</f>
        <v>0</v>
      </c>
      <c r="BB175" s="84">
        <f>IF(+'2grid'!BB175*EC$2&lt;0,0,+'2grid'!BB175*EC$2)</f>
        <v>0</v>
      </c>
      <c r="BC175" s="84">
        <f>IF(+'2grid'!BC175*ED$2&lt;0,0,+'2grid'!BC175*ED$2)</f>
        <v>2.6713135852911134</v>
      </c>
      <c r="BD175" s="84">
        <f>IF(+'2grid'!BD175*EE$2&lt;0,0,+'2grid'!BD175*EE$2)</f>
        <v>4.4897605266144591</v>
      </c>
      <c r="BE175" s="84">
        <f>IF(+'2grid'!BE175*EF$2&lt;0,0,+'2grid'!BE175*EF$2)</f>
        <v>4.5273317444103958</v>
      </c>
      <c r="BF175" s="84">
        <f>IF(+'2grid'!BF175*EG$2&lt;0,0,+'2grid'!BF175*EG$2)</f>
        <v>4.5649029622063324</v>
      </c>
      <c r="BG175" s="84">
        <f>IF(+'2grid'!BG175*EH$2&lt;0,0,+'2grid'!BG175*EH$2)</f>
        <v>6.4434638520031777</v>
      </c>
      <c r="BH175" s="84">
        <f>IF(+'2grid'!BH175*EI$2&lt;0,0,+'2grid'!BH175*EI$2)</f>
        <v>6.4434638520031777</v>
      </c>
      <c r="BI175" s="84">
        <f>IF(+'2grid'!BI175*EJ$2&lt;0,0,+'2grid'!BI175*EJ$2)</f>
        <v>6.4434638520031777</v>
      </c>
      <c r="BJ175" s="84">
        <f>IF(+'2grid'!BJ175*EK$2&lt;0,0,+'2grid'!BJ175*EK$2)</f>
        <v>7.3639586880036321</v>
      </c>
      <c r="BK175" s="84">
        <f>IF(+'2grid'!BK175*EL$2&lt;0,0,+'2grid'!BK175*EL$2)</f>
        <v>7.3639586880036321</v>
      </c>
      <c r="BL175" s="84">
        <f>IF(+'2grid'!BL175*EM$2&lt;0,0,+'2grid'!BL175*EM$2)</f>
        <v>7.3639586880036321</v>
      </c>
      <c r="BM175" s="84">
        <f>IF(+'2grid'!BM175*EN$2&lt;0,0,+'2grid'!BM175*EN$2)</f>
        <v>8.2844535240040855</v>
      </c>
      <c r="BN175" s="84">
        <f>IF(+'2grid'!BN175*EO$2&lt;0,0,+'2grid'!BN175*EO$2)</f>
        <v>8.2844535240040855</v>
      </c>
      <c r="BO175" s="84">
        <f>IF(+'2grid'!BO175*EP$2&lt;0,0,+'2grid'!BO175*EP$2)</f>
        <v>8.7447009420043127</v>
      </c>
      <c r="BP175" s="84">
        <f>IF(+'2grid'!BP175*EQ$2&lt;0,0,+'2grid'!BP175*EQ$2)</f>
        <v>8.7447009420043127</v>
      </c>
      <c r="BQ175" s="84">
        <f>IF(+'2grid'!BQ175*ER$2&lt;0,0,+'2grid'!BQ175*ER$2)</f>
        <v>8.7447009420043127</v>
      </c>
      <c r="BR175" s="84">
        <f>IF(+'2grid'!BR175*ES$2&lt;0,0,+'2grid'!BR175*ES$2)</f>
        <v>8.7447009420043127</v>
      </c>
      <c r="BS175" s="84">
        <f>IF(+'2grid'!BS175*ET$2&lt;0,0,+'2grid'!BS175*ET$2)</f>
        <v>8.9594830704044064</v>
      </c>
      <c r="BT175" s="84">
        <f>IF(+'2grid'!BT175*EU$2&lt;0,0,+'2grid'!BT175*EU$2)</f>
        <v>9.0413048336044586</v>
      </c>
      <c r="BU175" s="84">
        <f>IF(+'2grid'!BU175*EV$2&lt;0,0,+'2grid'!BU175*EV$2)</f>
        <v>9.0426685296577762</v>
      </c>
      <c r="BV175" s="84">
        <f>IF(+'2grid'!BV175*EW$2&lt;0,0,+'2grid'!BV175*EW$2)</f>
        <v>9.1390363840933961</v>
      </c>
      <c r="BW175" s="84">
        <f>IF(+'2grid'!BW175*EX$2&lt;0,0,+'2grid'!BW175*EX$2)</f>
        <v>9.2400559572887069</v>
      </c>
      <c r="BX175" s="84">
        <f>IF(+'2grid'!BX175*EY$2&lt;0,0,+'2grid'!BX175*EY$2)</f>
        <v>9.3295548241963981</v>
      </c>
      <c r="BY175" s="84">
        <f>IF(+'2grid'!BY175*EZ$2&lt;0,0,+'2grid'!BY175*EZ$2)</f>
        <v>9.3796485993190011</v>
      </c>
      <c r="BZ175" s="84">
        <f>IF(+'2grid'!BZ175*FA$2&lt;0,0,+'2grid'!BZ175*FA$2)</f>
        <v>9.4607179165650095</v>
      </c>
      <c r="CA175" s="84">
        <f>IF(+'2grid'!CA175*FB$2&lt;0,0,+'2grid'!CA175*FB$2)</f>
        <v>9.5554386132321145</v>
      </c>
    </row>
    <row r="176" spans="1:79" x14ac:dyDescent="0.2">
      <c r="A176" s="9">
        <f>+data!B178</f>
        <v>642</v>
      </c>
      <c r="B176" s="84">
        <f>IF(+'2grid'!B176*CC$2&lt;0,0,+'2grid'!B176*CC$2)</f>
        <v>0</v>
      </c>
      <c r="C176" s="84">
        <f>IF(+'2grid'!C176*CD$2&lt;0,0,+'2grid'!C176*CD$2)</f>
        <v>0</v>
      </c>
      <c r="D176" s="84">
        <f>IF(+'2grid'!D176*CE$2&lt;0,0,+'2grid'!D176*CE$2)</f>
        <v>0</v>
      </c>
      <c r="E176" s="84">
        <f>IF(+'2grid'!E176*CF$2&lt;0,0,+'2grid'!E176*CF$2)</f>
        <v>0</v>
      </c>
      <c r="F176" s="84">
        <f>IF(+'2grid'!F176*CG$2&lt;0,0,+'2grid'!F176*CG$2)</f>
        <v>0</v>
      </c>
      <c r="G176" s="84">
        <f>IF(+'2grid'!G176*CH$2&lt;0,0,+'2grid'!G176*CH$2)</f>
        <v>0</v>
      </c>
      <c r="H176" s="84">
        <f>IF(+'2grid'!H176*CI$2&lt;0,0,+'2grid'!H176*CI$2)</f>
        <v>0</v>
      </c>
      <c r="I176" s="84">
        <f>IF(+'2grid'!I176*CJ$2&lt;0,0,+'2grid'!I176*CJ$2)</f>
        <v>0</v>
      </c>
      <c r="J176" s="84">
        <f>IF(+'2grid'!J176*CK$2&lt;0,0,+'2grid'!J176*CK$2)</f>
        <v>0</v>
      </c>
      <c r="K176" s="84">
        <f>IF(+'2grid'!K176*CL$2&lt;0,0,+'2grid'!K176*CL$2)</f>
        <v>0</v>
      </c>
      <c r="L176" s="84">
        <f>IF(+'2grid'!L176*CM$2&lt;0,0,+'2grid'!L176*CM$2)</f>
        <v>0</v>
      </c>
      <c r="M176" s="84">
        <f>IF(+'2grid'!M176*CN$2&lt;0,0,+'2grid'!M176*CN$2)</f>
        <v>0</v>
      </c>
      <c r="N176" s="84">
        <f>IF(+'2grid'!N176*CO$2&lt;0,0,+'2grid'!N176*CO$2)</f>
        <v>0</v>
      </c>
      <c r="O176" s="84">
        <f>IF(+'2grid'!O176*CP$2&lt;0,0,+'2grid'!O176*CP$2)</f>
        <v>0</v>
      </c>
      <c r="P176" s="84">
        <f>IF(+'2grid'!P176*CQ$2&lt;0,0,+'2grid'!P176*CQ$2)</f>
        <v>0</v>
      </c>
      <c r="Q176" s="84">
        <f>IF(+'2grid'!Q176*CR$2&lt;0,0,+'2grid'!Q176*CR$2)</f>
        <v>0</v>
      </c>
      <c r="R176" s="84">
        <f>IF(+'2grid'!R176*CS$2&lt;0,0,+'2grid'!R176*CS$2)</f>
        <v>0</v>
      </c>
      <c r="S176" s="84">
        <f>IF(+'2grid'!S176*CT$2&lt;0,0,+'2grid'!S176*CT$2)</f>
        <v>0</v>
      </c>
      <c r="T176" s="84">
        <f>IF(+'2grid'!T176*CU$2&lt;0,0,+'2grid'!T176*CU$2)</f>
        <v>0</v>
      </c>
      <c r="U176" s="84">
        <f>IF(+'2grid'!U176*CV$2&lt;0,0,+'2grid'!U176*CV$2)</f>
        <v>0</v>
      </c>
      <c r="V176" s="84">
        <f>IF(+'2grid'!V176*CW$2&lt;0,0,+'2grid'!V176*CW$2)</f>
        <v>0</v>
      </c>
      <c r="W176" s="84">
        <f>IF(+'2grid'!W176*CX$2&lt;0,0,+'2grid'!W176*CX$2)</f>
        <v>0</v>
      </c>
      <c r="X176" s="84">
        <f>IF(+'2grid'!X176*CY$2&lt;0,0,+'2grid'!X176*CY$2)</f>
        <v>0</v>
      </c>
      <c r="Y176" s="84">
        <f>IF(+'2grid'!Y176*CZ$2&lt;0,0,+'2grid'!Y176*CZ$2)</f>
        <v>0</v>
      </c>
      <c r="Z176" s="84">
        <f>IF(+'2grid'!Z176*DA$2&lt;0,0,+'2grid'!Z176*DA$2)</f>
        <v>0</v>
      </c>
      <c r="AA176" s="84">
        <f>IF(+'2grid'!AA176*DB$2&lt;0,0,+'2grid'!AA176*DB$2)</f>
        <v>0</v>
      </c>
      <c r="AB176" s="84">
        <f>IF(+'2grid'!AB176*DC$2&lt;0,0,+'2grid'!AB176*DC$2)</f>
        <v>0</v>
      </c>
      <c r="AC176" s="84">
        <f>IF(+'2grid'!AC176*DD$2&lt;0,0,+'2grid'!AC176*DD$2)</f>
        <v>1.6953044150270966E-2</v>
      </c>
      <c r="AD176" s="84">
        <f>IF(+'2grid'!AD176*DE$2&lt;0,0,+'2grid'!AD176*DE$2)</f>
        <v>2.1291582187955831E-2</v>
      </c>
      <c r="AE176" s="84">
        <f>IF(+'2grid'!AE176*DF$2&lt;0,0,+'2grid'!AE176*DF$2)</f>
        <v>2.5911690708077157E-2</v>
      </c>
      <c r="AF176" s="84">
        <f>IF(+'2grid'!AF176*DG$2&lt;0,0,+'2grid'!AF176*DG$2)</f>
        <v>3.0813369710634947E-2</v>
      </c>
      <c r="AG176" s="84">
        <f>IF(+'2grid'!AG176*DH$2&lt;0,0,+'2grid'!AG176*DH$2)</f>
        <v>3.5996619195629201E-2</v>
      </c>
      <c r="AH176" s="84">
        <f>IF(+'2grid'!AH176*DI$2&lt;0,0,+'2grid'!AH176*DI$2)</f>
        <v>4.1461439163059909E-2</v>
      </c>
      <c r="AI176" s="84">
        <f>IF(+'2grid'!AI176*DJ$2&lt;0,0,+'2grid'!AI176*DJ$2)</f>
        <v>4.7207829612927091E-2</v>
      </c>
      <c r="AJ176" s="84">
        <f>IF(+'2grid'!AJ176*DK$2&lt;0,0,+'2grid'!AJ176*DK$2)</f>
        <v>5.3235790545230748E-2</v>
      </c>
      <c r="AK176" s="84">
        <f>IF(+'2grid'!AK176*DL$2&lt;0,0,+'2grid'!AK176*DL$2)</f>
        <v>5.9545321959970844E-2</v>
      </c>
      <c r="AL176" s="84">
        <f>IF(+'2grid'!AL176*DM$2&lt;0,0,+'2grid'!AL176*DM$2)</f>
        <v>6.6136423857147408E-2</v>
      </c>
      <c r="AM176" s="84">
        <f>IF(+'2grid'!AM176*DN$2&lt;0,0,+'2grid'!AM176*DN$2)</f>
        <v>7.300909623676044E-2</v>
      </c>
      <c r="AN176" s="84">
        <f>IF(+'2grid'!AN176*DO$2&lt;0,0,+'2grid'!AN176*DO$2)</f>
        <v>0.14163370415004212</v>
      </c>
      <c r="AO176" s="84">
        <f>IF(+'2grid'!AO176*DP$2&lt;0,0,+'2grid'!AO176*DP$2)</f>
        <v>0.21395490282638424</v>
      </c>
      <c r="AP176" s="84">
        <f>IF(+'2grid'!AP176*DQ$2&lt;0,0,+'2grid'!AP176*DQ$2)</f>
        <v>0.28997269226578692</v>
      </c>
      <c r="AQ176" s="84">
        <f>IF(+'2grid'!AQ176*DR$2&lt;0,0,+'2grid'!AQ176*DR$2)</f>
        <v>0.36968707246825</v>
      </c>
      <c r="AR176" s="84">
        <f>IF(+'2grid'!AR176*DS$2&lt;0,0,+'2grid'!AR176*DS$2)</f>
        <v>0.45309804343377363</v>
      </c>
      <c r="AS176" s="84">
        <f>IF(+'2grid'!AS176*DT$2&lt;0,0,+'2grid'!AS176*DT$2)</f>
        <v>0.54020560516235772</v>
      </c>
      <c r="AT176" s="84">
        <f>IF(+'2grid'!AT176*DU$2&lt;0,0,+'2grid'!AT176*DU$2)</f>
        <v>0.63100975765400213</v>
      </c>
      <c r="AU176" s="84">
        <f>IF(+'2grid'!AU176*DV$2&lt;0,0,+'2grid'!AU176*DV$2)</f>
        <v>0.72551050090870706</v>
      </c>
      <c r="AV176" s="84">
        <f>IF(+'2grid'!AV176*DW$2&lt;0,0,+'2grid'!AV176*DW$2)</f>
        <v>0.82370783492647248</v>
      </c>
      <c r="AW176" s="84">
        <f>IF(+'2grid'!AW176*DX$2&lt;0,0,+'2grid'!AW176*DX$2)</f>
        <v>0.9256017597072983</v>
      </c>
      <c r="AX176" s="84">
        <f>IF(+'2grid'!AX176*DY$2&lt;0,0,+'2grid'!AX176*DY$2)</f>
        <v>3.9843384785267051</v>
      </c>
      <c r="AY176" s="84">
        <f>IF(+'2grid'!AY176*DZ$2&lt;0,0,+'2grid'!AY176*DZ$2)</f>
        <v>7.096828662502447</v>
      </c>
      <c r="AZ176" s="84">
        <f>IF(+'2grid'!AZ176*EA$2&lt;0,0,+'2grid'!AZ176*EA$2)</f>
        <v>10.263072311634525</v>
      </c>
      <c r="BA176" s="84">
        <f>IF(+'2grid'!BA176*EB$2&lt;0,0,+'2grid'!BA176*EB$2)</f>
        <v>13.483069425922935</v>
      </c>
      <c r="BB176" s="84">
        <f>IF(+'2grid'!BB176*EC$2&lt;0,0,+'2grid'!BB176*EC$2)</f>
        <v>16.756820005367683</v>
      </c>
      <c r="BC176" s="84">
        <f>IF(+'2grid'!BC176*ED$2&lt;0,0,+'2grid'!BC176*ED$2)</f>
        <v>20.084324049968764</v>
      </c>
      <c r="BD176" s="84">
        <f>IF(+'2grid'!BD176*EE$2&lt;0,0,+'2grid'!BD176*EE$2)</f>
        <v>71.871536816312172</v>
      </c>
      <c r="BE176" s="84">
        <f>IF(+'2grid'!BE176*EF$2&lt;0,0,+'2grid'!BE176*EF$2)</f>
        <v>228.12627796881998</v>
      </c>
      <c r="BF176" s="84">
        <f>IF(+'2grid'!BF176*EG$2&lt;0,0,+'2grid'!BF176*EG$2)</f>
        <v>316.78905346334227</v>
      </c>
      <c r="BG176" s="84">
        <f>IF(+'2grid'!BG176*EH$2&lt;0,0,+'2grid'!BG176*EH$2)</f>
        <v>310.62783677217067</v>
      </c>
      <c r="BH176" s="84">
        <f>IF(+'2grid'!BH176*EI$2&lt;0,0,+'2grid'!BH176*EI$2)</f>
        <v>320.20267275314279</v>
      </c>
      <c r="BI176" s="84">
        <f>IF(+'2grid'!BI176*EJ$2&lt;0,0,+'2grid'!BI176*EJ$2)</f>
        <v>320.10188500597468</v>
      </c>
      <c r="BJ176" s="84">
        <f>IF(+'2grid'!BJ176*EK$2&lt;0,0,+'2grid'!BJ176*EK$2)</f>
        <v>320.10188500597468</v>
      </c>
      <c r="BK176" s="84">
        <f>IF(+'2grid'!BK176*EL$2&lt;0,0,+'2grid'!BK176*EL$2)</f>
        <v>320.20267275314279</v>
      </c>
      <c r="BL176" s="84">
        <f>IF(+'2grid'!BL176*EM$2&lt;0,0,+'2grid'!BL176*EM$2)</f>
        <v>320.10188500597468</v>
      </c>
      <c r="BM176" s="84">
        <f>IF(+'2grid'!BM176*EN$2&lt;0,0,+'2grid'!BM176*EN$2)</f>
        <v>318.1869178097802</v>
      </c>
      <c r="BN176" s="84">
        <f>IF(+'2grid'!BN176*EO$2&lt;0,0,+'2grid'!BN176*EO$2)</f>
        <v>318.08613006261209</v>
      </c>
      <c r="BO176" s="84">
        <f>IF(+'2grid'!BO176*EP$2&lt;0,0,+'2grid'!BO176*EP$2)</f>
        <v>318.1869178097802</v>
      </c>
      <c r="BP176" s="84">
        <f>IF(+'2grid'!BP176*EQ$2&lt;0,0,+'2grid'!BP176*EQ$2)</f>
        <v>318.1869178097802</v>
      </c>
      <c r="BQ176" s="84">
        <f>IF(+'2grid'!BQ176*ER$2&lt;0,0,+'2grid'!BQ176*ER$2)</f>
        <v>317.88455456827586</v>
      </c>
      <c r="BR176" s="84">
        <f>IF(+'2grid'!BR176*ES$2&lt;0,0,+'2grid'!BR176*ES$2)</f>
        <v>317.38061583243524</v>
      </c>
      <c r="BS176" s="84">
        <f>IF(+'2grid'!BS176*ET$2&lt;0,0,+'2grid'!BS176*ET$2)</f>
        <v>317.52171867847056</v>
      </c>
      <c r="BT176" s="84">
        <f>IF(+'2grid'!BT176*EU$2&lt;0,0,+'2grid'!BT176*EU$2)</f>
        <v>317.32014318413434</v>
      </c>
      <c r="BU176" s="84">
        <f>IF(+'2grid'!BU176*EV$2&lt;0,0,+'2grid'!BU176*EV$2)</f>
        <v>317.06347038801272</v>
      </c>
      <c r="BV176" s="84">
        <f>IF(+'2grid'!BV176*EW$2&lt;0,0,+'2grid'!BV176*EW$2)</f>
        <v>316.84263323532889</v>
      </c>
      <c r="BW176" s="84">
        <f>IF(+'2grid'!BW176*EX$2&lt;0,0,+'2grid'!BW176*EX$2)</f>
        <v>316.69926079854235</v>
      </c>
      <c r="BX176" s="84">
        <f>IF(+'2grid'!BX176*EY$2&lt;0,0,+'2grid'!BX176*EY$2)</f>
        <v>316.56790325665293</v>
      </c>
      <c r="BY176" s="84">
        <f>IF(+'2grid'!BY176*EZ$2&lt;0,0,+'2grid'!BY176*EZ$2)</f>
        <v>316.31726544833538</v>
      </c>
      <c r="BZ176" s="84">
        <f>IF(+'2grid'!BZ176*FA$2&lt;0,0,+'2grid'!BZ176*FA$2)</f>
        <v>316.13733313418174</v>
      </c>
      <c r="CA176" s="84">
        <f>IF(+'2grid'!CA176*FB$2&lt;0,0,+'2grid'!CA176*FB$2)</f>
        <v>315.97082965963978</v>
      </c>
    </row>
    <row r="177" spans="1:79" x14ac:dyDescent="0.2">
      <c r="A177" s="9">
        <f>+data!B179</f>
        <v>643</v>
      </c>
      <c r="B177" s="84">
        <f>IF(+'2grid'!B177*CC$2&lt;0,0,+'2grid'!B177*CC$2)</f>
        <v>0</v>
      </c>
      <c r="C177" s="84">
        <f>IF(+'2grid'!C177*CD$2&lt;0,0,+'2grid'!C177*CD$2)</f>
        <v>0</v>
      </c>
      <c r="D177" s="84">
        <f>IF(+'2grid'!D177*CE$2&lt;0,0,+'2grid'!D177*CE$2)</f>
        <v>0</v>
      </c>
      <c r="E177" s="84">
        <f>IF(+'2grid'!E177*CF$2&lt;0,0,+'2grid'!E177*CF$2)</f>
        <v>0</v>
      </c>
      <c r="F177" s="84">
        <f>IF(+'2grid'!F177*CG$2&lt;0,0,+'2grid'!F177*CG$2)</f>
        <v>0</v>
      </c>
      <c r="G177" s="84">
        <f>IF(+'2grid'!G177*CH$2&lt;0,0,+'2grid'!G177*CH$2)</f>
        <v>0</v>
      </c>
      <c r="H177" s="84">
        <f>IF(+'2grid'!H177*CI$2&lt;0,0,+'2grid'!H177*CI$2)</f>
        <v>0</v>
      </c>
      <c r="I177" s="84">
        <f>IF(+'2grid'!I177*CJ$2&lt;0,0,+'2grid'!I177*CJ$2)</f>
        <v>0</v>
      </c>
      <c r="J177" s="84">
        <f>IF(+'2grid'!J177*CK$2&lt;0,0,+'2grid'!J177*CK$2)</f>
        <v>0</v>
      </c>
      <c r="K177" s="84">
        <f>IF(+'2grid'!K177*CL$2&lt;0,0,+'2grid'!K177*CL$2)</f>
        <v>0</v>
      </c>
      <c r="L177" s="84">
        <f>IF(+'2grid'!L177*CM$2&lt;0,0,+'2grid'!L177*CM$2)</f>
        <v>0</v>
      </c>
      <c r="M177" s="84">
        <f>IF(+'2grid'!M177*CN$2&lt;0,0,+'2grid'!M177*CN$2)</f>
        <v>0</v>
      </c>
      <c r="N177" s="84">
        <f>IF(+'2grid'!N177*CO$2&lt;0,0,+'2grid'!N177*CO$2)</f>
        <v>0</v>
      </c>
      <c r="O177" s="84">
        <f>IF(+'2grid'!O177*CP$2&lt;0,0,+'2grid'!O177*CP$2)</f>
        <v>0</v>
      </c>
      <c r="P177" s="84">
        <f>IF(+'2grid'!P177*CQ$2&lt;0,0,+'2grid'!P177*CQ$2)</f>
        <v>0</v>
      </c>
      <c r="Q177" s="84">
        <f>IF(+'2grid'!Q177*CR$2&lt;0,0,+'2grid'!Q177*CR$2)</f>
        <v>0</v>
      </c>
      <c r="R177" s="84">
        <f>IF(+'2grid'!R177*CS$2&lt;0,0,+'2grid'!R177*CS$2)</f>
        <v>0</v>
      </c>
      <c r="S177" s="84">
        <f>IF(+'2grid'!S177*CT$2&lt;0,0,+'2grid'!S177*CT$2)</f>
        <v>0</v>
      </c>
      <c r="T177" s="84">
        <f>IF(+'2grid'!T177*CU$2&lt;0,0,+'2grid'!T177*CU$2)</f>
        <v>0</v>
      </c>
      <c r="U177" s="84">
        <f>IF(+'2grid'!U177*CV$2&lt;0,0,+'2grid'!U177*CV$2)</f>
        <v>0</v>
      </c>
      <c r="V177" s="84">
        <f>IF(+'2grid'!V177*CW$2&lt;0,0,+'2grid'!V177*CW$2)</f>
        <v>0</v>
      </c>
      <c r="W177" s="84">
        <f>IF(+'2grid'!W177*CX$2&lt;0,0,+'2grid'!W177*CX$2)</f>
        <v>8.6113754520180219E-2</v>
      </c>
      <c r="X177" s="84">
        <f>IF(+'2grid'!X177*CY$2&lt;0,0,+'2grid'!X177*CY$2)</f>
        <v>0.18083888449237867</v>
      </c>
      <c r="Y177" s="84">
        <f>IF(+'2grid'!Y177*CZ$2&lt;0,0,+'2grid'!Y177*CZ$2)</f>
        <v>0.24062643405924664</v>
      </c>
      <c r="Z177" s="84">
        <f>IF(+'2grid'!Z177*DA$2&lt;0,0,+'2grid'!Z177*DA$2)</f>
        <v>0.29409897496130155</v>
      </c>
      <c r="AA177" s="84">
        <f>IF(+'2grid'!AA177*DB$2&lt;0,0,+'2grid'!AA177*DB$2)</f>
        <v>0.44779152350493739</v>
      </c>
      <c r="AB177" s="84">
        <f>IF(+'2grid'!AB177*DC$2&lt;0,0,+'2grid'!AB177*DC$2)</f>
        <v>0.64585315890135209</v>
      </c>
      <c r="AC177" s="84">
        <f>IF(+'2grid'!AC177*DD$2&lt;0,0,+'2grid'!AC177*DD$2)</f>
        <v>0.82956250187773672</v>
      </c>
      <c r="AD177" s="84">
        <f>IF(+'2grid'!AD177*DE$2&lt;0,0,+'2grid'!AD177*DE$2)</f>
        <v>1.0802547363329067</v>
      </c>
      <c r="AE177" s="84">
        <f>IF(+'2grid'!AE177*DF$2&lt;0,0,+'2grid'!AE177*DF$2)</f>
        <v>1.3476784888173123</v>
      </c>
      <c r="AF177" s="84">
        <f>IF(+'2grid'!AF177*DG$2&lt;0,0,+'2grid'!AF177*DG$2)</f>
        <v>1.6318337593309533</v>
      </c>
      <c r="AG177" s="84">
        <f>IF(+'2grid'!AG177*DH$2&lt;0,0,+'2grid'!AG177*DH$2)</f>
        <v>1.9327205478738296</v>
      </c>
      <c r="AH177" s="84">
        <f>IF(+'2grid'!AH177*DI$2&lt;0,0,+'2grid'!AH177*DI$2)</f>
        <v>2.2503388544459413</v>
      </c>
      <c r="AI177" s="84">
        <f>IF(+'2grid'!AI177*DJ$2&lt;0,0,+'2grid'!AI177*DJ$2)</f>
        <v>2.5846886790472885</v>
      </c>
      <c r="AJ177" s="84">
        <f>IF(+'2grid'!AJ177*DK$2&lt;0,0,+'2grid'!AJ177*DK$2)</f>
        <v>2.9357700216778717</v>
      </c>
      <c r="AK177" s="84">
        <f>IF(+'2grid'!AK177*DL$2&lt;0,0,+'2grid'!AK177*DL$2)</f>
        <v>3.3035828823376892</v>
      </c>
      <c r="AL177" s="84">
        <f>IF(+'2grid'!AL177*DM$2&lt;0,0,+'2grid'!AL177*DM$2)</f>
        <v>3.688127261026743</v>
      </c>
      <c r="AM177" s="84">
        <f>IF(+'2grid'!AM177*DN$2&lt;0,0,+'2grid'!AM177*DN$2)</f>
        <v>4.089403157745032</v>
      </c>
      <c r="AN177" s="84">
        <f>IF(+'2grid'!AN177*DO$2&lt;0,0,+'2grid'!AN177*DO$2)</f>
        <v>6.2910493812363768</v>
      </c>
      <c r="AO177" s="84">
        <f>IF(+'2grid'!AO177*DP$2&lt;0,0,+'2grid'!AO177*DP$2)</f>
        <v>8.6085181676871674</v>
      </c>
      <c r="AP177" s="84">
        <f>IF(+'2grid'!AP177*DQ$2&lt;0,0,+'2grid'!AP177*DQ$2)</f>
        <v>11.041809517097406</v>
      </c>
      <c r="AQ177" s="84">
        <f>IF(+'2grid'!AQ177*DR$2&lt;0,0,+'2grid'!AQ177*DR$2)</f>
        <v>13.590923429467095</v>
      </c>
      <c r="AR177" s="84">
        <f>IF(+'2grid'!AR177*DS$2&lt;0,0,+'2grid'!AR177*DS$2)</f>
        <v>16.255859904796228</v>
      </c>
      <c r="AS177" s="84">
        <f>IF(+'2grid'!AS177*DT$2&lt;0,0,+'2grid'!AS177*DT$2)</f>
        <v>19.036618943084811</v>
      </c>
      <c r="AT177" s="84">
        <f>IF(+'2grid'!AT177*DU$2&lt;0,0,+'2grid'!AT177*DU$2)</f>
        <v>21.933200544332841</v>
      </c>
      <c r="AU177" s="84">
        <f>IF(+'2grid'!AU177*DV$2&lt;0,0,+'2grid'!AU177*DV$2)</f>
        <v>24.945604708540319</v>
      </c>
      <c r="AV177" s="84">
        <f>IF(+'2grid'!AV177*DW$2&lt;0,0,+'2grid'!AV177*DW$2)</f>
        <v>28.073831435707241</v>
      </c>
      <c r="AW177" s="84">
        <f>IF(+'2grid'!AW177*DX$2&lt;0,0,+'2grid'!AW177*DX$2)</f>
        <v>31.317880725833614</v>
      </c>
      <c r="AX177" s="84">
        <f>IF(+'2grid'!AX177*DY$2&lt;0,0,+'2grid'!AX177*DY$2)</f>
        <v>158.93081647445513</v>
      </c>
      <c r="AY177" s="84">
        <f>IF(+'2grid'!AY177*DZ$2&lt;0,0,+'2grid'!AY177*DZ$2)</f>
        <v>288.78753292063811</v>
      </c>
      <c r="AZ177" s="84">
        <f>IF(+'2grid'!AZ177*EA$2&lt;0,0,+'2grid'!AZ177*EA$2)</f>
        <v>420.88803006438263</v>
      </c>
      <c r="BA177" s="84">
        <f>IF(+'2grid'!BA177*EB$2&lt;0,0,+'2grid'!BA177*EB$2)</f>
        <v>555.23230790568846</v>
      </c>
      <c r="BB177" s="84">
        <f>IF(+'2grid'!BB177*EC$2&lt;0,0,+'2grid'!BB177*EC$2)</f>
        <v>691.82036644455593</v>
      </c>
      <c r="BC177" s="84">
        <f>IF(+'2grid'!BC177*ED$2&lt;0,0,+'2grid'!BC177*ED$2)</f>
        <v>830.65220568098493</v>
      </c>
      <c r="BD177" s="84">
        <f>IF(+'2grid'!BD177*EE$2&lt;0,0,+'2grid'!BD177*EE$2)</f>
        <v>989.15397991340558</v>
      </c>
      <c r="BE177" s="84">
        <f>IF(+'2grid'!BE177*EF$2&lt;0,0,+'2grid'!BE177*EF$2)</f>
        <v>1545.5694061355684</v>
      </c>
      <c r="BF177" s="84">
        <f>IF(+'2grid'!BF177*EG$2&lt;0,0,+'2grid'!BF177*EG$2)</f>
        <v>1884.5715541763045</v>
      </c>
      <c r="BG177" s="84">
        <f>IF(+'2grid'!BG177*EH$2&lt;0,0,+'2grid'!BG177*EH$2)</f>
        <v>1784.3052930279557</v>
      </c>
      <c r="BH177" s="84">
        <f>IF(+'2grid'!BH177*EI$2&lt;0,0,+'2grid'!BH177*EI$2)</f>
        <v>1773.4584523408557</v>
      </c>
      <c r="BI177" s="84">
        <f>IF(+'2grid'!BI177*EJ$2&lt;0,0,+'2grid'!BI177*EJ$2)</f>
        <v>1765.3233218255305</v>
      </c>
      <c r="BJ177" s="84">
        <f>IF(+'2grid'!BJ177*EK$2&lt;0,0,+'2grid'!BJ177*EK$2)</f>
        <v>1800.5755540586056</v>
      </c>
      <c r="BK177" s="84">
        <f>IF(+'2grid'!BK177*EL$2&lt;0,0,+'2grid'!BK177*EL$2)</f>
        <v>1784.6926801953521</v>
      </c>
      <c r="BL177" s="84">
        <f>IF(+'2grid'!BL177*EM$2&lt;0,0,+'2grid'!BL177*EM$2)</f>
        <v>1763.7737731559448</v>
      </c>
      <c r="BM177" s="84">
        <f>IF(+'2grid'!BM177*EN$2&lt;0,0,+'2grid'!BM177*EN$2)</f>
        <v>1748.2782864600877</v>
      </c>
      <c r="BN177" s="84">
        <f>IF(+'2grid'!BN177*EO$2&lt;0,0,+'2grid'!BN177*EO$2)</f>
        <v>1718.0620874031661</v>
      </c>
      <c r="BO177" s="84">
        <f>IF(+'2grid'!BO177*EP$2&lt;0,0,+'2grid'!BO177*EP$2)</f>
        <v>1683.5846295048839</v>
      </c>
      <c r="BP177" s="84">
        <f>IF(+'2grid'!BP177*EQ$2&lt;0,0,+'2grid'!BP177*EQ$2)</f>
        <v>1665.7648198046481</v>
      </c>
      <c r="BQ177" s="84">
        <f>IF(+'2grid'!BQ177*ER$2&lt;0,0,+'2grid'!BQ177*ER$2)</f>
        <v>1665.7648198046481</v>
      </c>
      <c r="BR177" s="84">
        <f>IF(+'2grid'!BR177*ES$2&lt;0,0,+'2grid'!BR177*ES$2)</f>
        <v>1665.7648198046481</v>
      </c>
      <c r="BS177" s="84">
        <f>IF(+'2grid'!BS177*ET$2&lt;0,0,+'2grid'!BS177*ET$2)</f>
        <v>1632.4753492197146</v>
      </c>
      <c r="BT177" s="84">
        <f>IF(+'2grid'!BT177*EU$2&lt;0,0,+'2grid'!BT177*EU$2)</f>
        <v>1623.7634422551575</v>
      </c>
      <c r="BU177" s="84">
        <f>IF(+'2grid'!BU177*EV$2&lt;0,0,+'2grid'!BU177*EV$2)</f>
        <v>1616.2888785986083</v>
      </c>
      <c r="BV177" s="84">
        <f>IF(+'2grid'!BV177*EW$2&lt;0,0,+'2grid'!BV177*EW$2)</f>
        <v>1604.3030239882125</v>
      </c>
      <c r="BW177" s="84">
        <f>IF(+'2grid'!BW177*EX$2&lt;0,0,+'2grid'!BW177*EX$2)</f>
        <v>1588.2818513120094</v>
      </c>
      <c r="BX177" s="84">
        <f>IF(+'2grid'!BX177*EY$2&lt;0,0,+'2grid'!BX177*EY$2)</f>
        <v>1573.872256014964</v>
      </c>
      <c r="BY177" s="84">
        <f>IF(+'2grid'!BY177*EZ$2&lt;0,0,+'2grid'!BY177*EZ$2)</f>
        <v>1565.3528575517507</v>
      </c>
      <c r="BZ177" s="84">
        <f>IF(+'2grid'!BZ177*FA$2&lt;0,0,+'2grid'!BZ177*FA$2)</f>
        <v>1551.7779885590371</v>
      </c>
      <c r="CA177" s="84">
        <f>IF(+'2grid'!CA177*FB$2&lt;0,0,+'2grid'!CA177*FB$2)</f>
        <v>1537.9313548570074</v>
      </c>
    </row>
    <row r="178" spans="1:79" x14ac:dyDescent="0.2">
      <c r="A178" s="9">
        <f>+data!B180</f>
        <v>646</v>
      </c>
      <c r="B178" s="84">
        <f>IF(+'2grid'!B178*CC$2&lt;0,0,+'2grid'!B178*CC$2)</f>
        <v>0</v>
      </c>
      <c r="C178" s="84">
        <f>IF(+'2grid'!C178*CD$2&lt;0,0,+'2grid'!C178*CD$2)</f>
        <v>0</v>
      </c>
      <c r="D178" s="84">
        <f>IF(+'2grid'!D178*CE$2&lt;0,0,+'2grid'!D178*CE$2)</f>
        <v>0</v>
      </c>
      <c r="E178" s="84">
        <f>IF(+'2grid'!E178*CF$2&lt;0,0,+'2grid'!E178*CF$2)</f>
        <v>0</v>
      </c>
      <c r="F178" s="84">
        <f>IF(+'2grid'!F178*CG$2&lt;0,0,+'2grid'!F178*CG$2)</f>
        <v>0</v>
      </c>
      <c r="G178" s="84">
        <f>IF(+'2grid'!G178*CH$2&lt;0,0,+'2grid'!G178*CH$2)</f>
        <v>0</v>
      </c>
      <c r="H178" s="84">
        <f>IF(+'2grid'!H178*CI$2&lt;0,0,+'2grid'!H178*CI$2)</f>
        <v>0</v>
      </c>
      <c r="I178" s="84">
        <f>IF(+'2grid'!I178*CJ$2&lt;0,0,+'2grid'!I178*CJ$2)</f>
        <v>0</v>
      </c>
      <c r="J178" s="84">
        <f>IF(+'2grid'!J178*CK$2&lt;0,0,+'2grid'!J178*CK$2)</f>
        <v>0</v>
      </c>
      <c r="K178" s="84">
        <f>IF(+'2grid'!K178*CL$2&lt;0,0,+'2grid'!K178*CL$2)</f>
        <v>0</v>
      </c>
      <c r="L178" s="84">
        <f>IF(+'2grid'!L178*CM$2&lt;0,0,+'2grid'!L178*CM$2)</f>
        <v>0</v>
      </c>
      <c r="M178" s="84">
        <f>IF(+'2grid'!M178*CN$2&lt;0,0,+'2grid'!M178*CN$2)</f>
        <v>0</v>
      </c>
      <c r="N178" s="84">
        <f>IF(+'2grid'!N178*CO$2&lt;0,0,+'2grid'!N178*CO$2)</f>
        <v>0</v>
      </c>
      <c r="O178" s="84">
        <f>IF(+'2grid'!O178*CP$2&lt;0,0,+'2grid'!O178*CP$2)</f>
        <v>0</v>
      </c>
      <c r="P178" s="84">
        <f>IF(+'2grid'!P178*CQ$2&lt;0,0,+'2grid'!P178*CQ$2)</f>
        <v>0</v>
      </c>
      <c r="Q178" s="84">
        <f>IF(+'2grid'!Q178*CR$2&lt;0,0,+'2grid'!Q178*CR$2)</f>
        <v>0</v>
      </c>
      <c r="R178" s="84">
        <f>IF(+'2grid'!R178*CS$2&lt;0,0,+'2grid'!R178*CS$2)</f>
        <v>0</v>
      </c>
      <c r="S178" s="84">
        <f>IF(+'2grid'!S178*CT$2&lt;0,0,+'2grid'!S178*CT$2)</f>
        <v>0</v>
      </c>
      <c r="T178" s="84">
        <f>IF(+'2grid'!T178*CU$2&lt;0,0,+'2grid'!T178*CU$2)</f>
        <v>0</v>
      </c>
      <c r="U178" s="84">
        <f>IF(+'2grid'!U178*CV$2&lt;0,0,+'2grid'!U178*CV$2)</f>
        <v>0</v>
      </c>
      <c r="V178" s="84">
        <f>IF(+'2grid'!V178*CW$2&lt;0,0,+'2grid'!V178*CW$2)</f>
        <v>0</v>
      </c>
      <c r="W178" s="84">
        <f>IF(+'2grid'!W178*CX$2&lt;0,0,+'2grid'!W178*CX$2)</f>
        <v>0</v>
      </c>
      <c r="X178" s="84">
        <f>IF(+'2grid'!X178*CY$2&lt;0,0,+'2grid'!X178*CY$2)</f>
        <v>0</v>
      </c>
      <c r="Y178" s="84">
        <f>IF(+'2grid'!Y178*CZ$2&lt;0,0,+'2grid'!Y178*CZ$2)</f>
        <v>0</v>
      </c>
      <c r="Z178" s="84">
        <f>IF(+'2grid'!Z178*DA$2&lt;0,0,+'2grid'!Z178*DA$2)</f>
        <v>0</v>
      </c>
      <c r="AA178" s="84">
        <f>IF(+'2grid'!AA178*DB$2&lt;0,0,+'2grid'!AA178*DB$2)</f>
        <v>0</v>
      </c>
      <c r="AB178" s="84">
        <f>IF(+'2grid'!AB178*DC$2&lt;0,0,+'2grid'!AB178*DC$2)</f>
        <v>0</v>
      </c>
      <c r="AC178" s="84">
        <f>IF(+'2grid'!AC178*DD$2&lt;0,0,+'2grid'!AC178*DD$2)</f>
        <v>0</v>
      </c>
      <c r="AD178" s="84">
        <f>IF(+'2grid'!AD178*DE$2&lt;0,0,+'2grid'!AD178*DE$2)</f>
        <v>0</v>
      </c>
      <c r="AE178" s="84">
        <f>IF(+'2grid'!AE178*DF$2&lt;0,0,+'2grid'!AE178*DF$2)</f>
        <v>0</v>
      </c>
      <c r="AF178" s="84">
        <f>IF(+'2grid'!AF178*DG$2&lt;0,0,+'2grid'!AF178*DG$2)</f>
        <v>0</v>
      </c>
      <c r="AG178" s="84">
        <f>IF(+'2grid'!AG178*DH$2&lt;0,0,+'2grid'!AG178*DH$2)</f>
        <v>0</v>
      </c>
      <c r="AH178" s="84">
        <f>IF(+'2grid'!AH178*DI$2&lt;0,0,+'2grid'!AH178*DI$2)</f>
        <v>0</v>
      </c>
      <c r="AI178" s="84">
        <f>IF(+'2grid'!AI178*DJ$2&lt;0,0,+'2grid'!AI178*DJ$2)</f>
        <v>0</v>
      </c>
      <c r="AJ178" s="84">
        <f>IF(+'2grid'!AJ178*DK$2&lt;0,0,+'2grid'!AJ178*DK$2)</f>
        <v>0</v>
      </c>
      <c r="AK178" s="84">
        <f>IF(+'2grid'!AK178*DL$2&lt;0,0,+'2grid'!AK178*DL$2)</f>
        <v>0</v>
      </c>
      <c r="AL178" s="84">
        <f>IF(+'2grid'!AL178*DM$2&lt;0,0,+'2grid'!AL178*DM$2)</f>
        <v>0</v>
      </c>
      <c r="AM178" s="84">
        <f>IF(+'2grid'!AM178*DN$2&lt;0,0,+'2grid'!AM178*DN$2)</f>
        <v>0</v>
      </c>
      <c r="AN178" s="84">
        <f>IF(+'2grid'!AN178*DO$2&lt;0,0,+'2grid'!AN178*DO$2)</f>
        <v>0</v>
      </c>
      <c r="AO178" s="84">
        <f>IF(+'2grid'!AO178*DP$2&lt;0,0,+'2grid'!AO178*DP$2)</f>
        <v>0</v>
      </c>
      <c r="AP178" s="84">
        <f>IF(+'2grid'!AP178*DQ$2&lt;0,0,+'2grid'!AP178*DQ$2)</f>
        <v>0</v>
      </c>
      <c r="AQ178" s="84">
        <f>IF(+'2grid'!AQ178*DR$2&lt;0,0,+'2grid'!AQ178*DR$2)</f>
        <v>0</v>
      </c>
      <c r="AR178" s="84">
        <f>IF(+'2grid'!AR178*DS$2&lt;0,0,+'2grid'!AR178*DS$2)</f>
        <v>0</v>
      </c>
      <c r="AS178" s="84">
        <f>IF(+'2grid'!AS178*DT$2&lt;0,0,+'2grid'!AS178*DT$2)</f>
        <v>0</v>
      </c>
      <c r="AT178" s="84">
        <f>IF(+'2grid'!AT178*DU$2&lt;0,0,+'2grid'!AT178*DU$2)</f>
        <v>0</v>
      </c>
      <c r="AU178" s="84">
        <f>IF(+'2grid'!AU178*DV$2&lt;0,0,+'2grid'!AU178*DV$2)</f>
        <v>0</v>
      </c>
      <c r="AV178" s="84">
        <f>IF(+'2grid'!AV178*DW$2&lt;0,0,+'2grid'!AV178*DW$2)</f>
        <v>0</v>
      </c>
      <c r="AW178" s="84">
        <f>IF(+'2grid'!AW178*DX$2&lt;0,0,+'2grid'!AW178*DX$2)</f>
        <v>0</v>
      </c>
      <c r="AX178" s="84">
        <f>IF(+'2grid'!AX178*DY$2&lt;0,0,+'2grid'!AX178*DY$2)</f>
        <v>0.60533333333333328</v>
      </c>
      <c r="AY178" s="84">
        <f>IF(+'2grid'!AY178*DZ$2&lt;0,0,+'2grid'!AY178*DZ$2)</f>
        <v>1.2213333333333334</v>
      </c>
      <c r="AZ178" s="84">
        <f>IF(+'2grid'!AZ178*EA$2&lt;0,0,+'2grid'!AZ178*EA$2)</f>
        <v>1.8480000000000001</v>
      </c>
      <c r="BA178" s="84">
        <f>IF(+'2grid'!BA178*EB$2&lt;0,0,+'2grid'!BA178*EB$2)</f>
        <v>2.4853333333333332</v>
      </c>
      <c r="BB178" s="84">
        <f>IF(+'2grid'!BB178*EC$2&lt;0,0,+'2grid'!BB178*EC$2)</f>
        <v>3.1333333333333333</v>
      </c>
      <c r="BC178" s="84">
        <f>IF(+'2grid'!BC178*ED$2&lt;0,0,+'2grid'!BC178*ED$2)</f>
        <v>3.7919999999999998</v>
      </c>
      <c r="BD178" s="84">
        <f>IF(+'2grid'!BD178*EE$2&lt;0,0,+'2grid'!BD178*EE$2)</f>
        <v>3.8239999999999998</v>
      </c>
      <c r="BE178" s="84">
        <f>IF(+'2grid'!BE178*EF$2&lt;0,0,+'2grid'!BE178*EF$2)</f>
        <v>3.8559999999999999</v>
      </c>
      <c r="BF178" s="84">
        <f>IF(+'2grid'!BF178*EG$2&lt;0,0,+'2grid'!BF178*EG$2)</f>
        <v>3.8879999999999999</v>
      </c>
      <c r="BG178" s="84">
        <f>IF(+'2grid'!BG178*EH$2&lt;0,0,+'2grid'!BG178*EH$2)</f>
        <v>8.82</v>
      </c>
      <c r="BH178" s="84">
        <f>IF(+'2grid'!BH178*EI$2&lt;0,0,+'2grid'!BH178*EI$2)</f>
        <v>8.82</v>
      </c>
      <c r="BI178" s="84">
        <f>IF(+'2grid'!BI178*EJ$2&lt;0,0,+'2grid'!BI178*EJ$2)</f>
        <v>8.82</v>
      </c>
      <c r="BJ178" s="84">
        <f>IF(+'2grid'!BJ178*EK$2&lt;0,0,+'2grid'!BJ178*EK$2)</f>
        <v>8.82</v>
      </c>
      <c r="BK178" s="84">
        <f>IF(+'2grid'!BK178*EL$2&lt;0,0,+'2grid'!BK178*EL$2)</f>
        <v>8.82</v>
      </c>
      <c r="BL178" s="84">
        <f>IF(+'2grid'!BL178*EM$2&lt;0,0,+'2grid'!BL178*EM$2)</f>
        <v>8.82</v>
      </c>
      <c r="BM178" s="84">
        <f>IF(+'2grid'!BM178*EN$2&lt;0,0,+'2grid'!BM178*EN$2)</f>
        <v>8.82</v>
      </c>
      <c r="BN178" s="84">
        <f>IF(+'2grid'!BN178*EO$2&lt;0,0,+'2grid'!BN178*EO$2)</f>
        <v>9.4079999999999995</v>
      </c>
      <c r="BO178" s="84">
        <f>IF(+'2grid'!BO178*EP$2&lt;0,0,+'2grid'!BO178*EP$2)</f>
        <v>9.4079999999999995</v>
      </c>
      <c r="BP178" s="84">
        <f>IF(+'2grid'!BP178*EQ$2&lt;0,0,+'2grid'!BP178*EQ$2)</f>
        <v>9.4079999999999995</v>
      </c>
      <c r="BQ178" s="84">
        <f>IF(+'2grid'!BQ178*ER$2&lt;0,0,+'2grid'!BQ178*ER$2)</f>
        <v>9.4079999999999995</v>
      </c>
      <c r="BR178" s="84">
        <f>IF(+'2grid'!BR178*ES$2&lt;0,0,+'2grid'!BR178*ES$2)</f>
        <v>9.4079999999999995</v>
      </c>
      <c r="BS178" s="84">
        <f>IF(+'2grid'!BS178*ET$2&lt;0,0,+'2grid'!BS178*ET$2)</f>
        <v>9.6039999999999832</v>
      </c>
      <c r="BT178" s="84">
        <f>IF(+'2grid'!BT178*EU$2&lt;0,0,+'2grid'!BT178*EU$2)</f>
        <v>9.5386666666666606</v>
      </c>
      <c r="BU178" s="84">
        <f>IF(+'2grid'!BU178*EV$2&lt;0,0,+'2grid'!BU178*EV$2)</f>
        <v>9.586577777777773</v>
      </c>
      <c r="BV178" s="84">
        <f>IF(+'2grid'!BV178*EW$2&lt;0,0,+'2grid'!BV178*EW$2)</f>
        <v>9.640296296296281</v>
      </c>
      <c r="BW178" s="84">
        <f>IF(+'2grid'!BW178*EX$2&lt;0,0,+'2grid'!BW178*EX$2)</f>
        <v>9.6941116049382607</v>
      </c>
      <c r="BX178" s="84">
        <f>IF(+'2grid'!BX178*EY$2&lt;0,0,+'2grid'!BX178*EY$2)</f>
        <v>9.7373445267489647</v>
      </c>
      <c r="BY178" s="84">
        <f>IF(+'2grid'!BY178*EZ$2&lt;0,0,+'2grid'!BY178*EZ$2)</f>
        <v>9.7521770754458039</v>
      </c>
      <c r="BZ178" s="84">
        <f>IF(+'2grid'!BZ178*FA$2&lt;0,0,+'2grid'!BZ178*FA$2)</f>
        <v>9.8155624179240792</v>
      </c>
      <c r="CA178" s="84">
        <f>IF(+'2grid'!CA178*FB$2&lt;0,0,+'2grid'!CA178*FB$2)</f>
        <v>9.8567247958542819</v>
      </c>
    </row>
    <row r="179" spans="1:79" x14ac:dyDescent="0.2">
      <c r="A179" s="9">
        <f>+data!B181</f>
        <v>654</v>
      </c>
      <c r="B179" s="84">
        <f>IF(+'2grid'!B179*CC$2&lt;0,0,+'2grid'!B179*CC$2)</f>
        <v>0</v>
      </c>
      <c r="C179" s="84">
        <f>IF(+'2grid'!C179*CD$2&lt;0,0,+'2grid'!C179*CD$2)</f>
        <v>0</v>
      </c>
      <c r="D179" s="84">
        <f>IF(+'2grid'!D179*CE$2&lt;0,0,+'2grid'!D179*CE$2)</f>
        <v>0</v>
      </c>
      <c r="E179" s="84">
        <f>IF(+'2grid'!E179*CF$2&lt;0,0,+'2grid'!E179*CF$2)</f>
        <v>0</v>
      </c>
      <c r="F179" s="84">
        <f>IF(+'2grid'!F179*CG$2&lt;0,0,+'2grid'!F179*CG$2)</f>
        <v>0</v>
      </c>
      <c r="G179" s="84">
        <f>IF(+'2grid'!G179*CH$2&lt;0,0,+'2grid'!G179*CH$2)</f>
        <v>0</v>
      </c>
      <c r="H179" s="84">
        <f>IF(+'2grid'!H179*CI$2&lt;0,0,+'2grid'!H179*CI$2)</f>
        <v>0</v>
      </c>
      <c r="I179" s="84">
        <f>IF(+'2grid'!I179*CJ$2&lt;0,0,+'2grid'!I179*CJ$2)</f>
        <v>0</v>
      </c>
      <c r="J179" s="84">
        <f>IF(+'2grid'!J179*CK$2&lt;0,0,+'2grid'!J179*CK$2)</f>
        <v>0</v>
      </c>
      <c r="K179" s="84">
        <f>IF(+'2grid'!K179*CL$2&lt;0,0,+'2grid'!K179*CL$2)</f>
        <v>0</v>
      </c>
      <c r="L179" s="84">
        <f>IF(+'2grid'!L179*CM$2&lt;0,0,+'2grid'!L179*CM$2)</f>
        <v>0</v>
      </c>
      <c r="M179" s="84">
        <f>IF(+'2grid'!M179*CN$2&lt;0,0,+'2grid'!M179*CN$2)</f>
        <v>0</v>
      </c>
      <c r="N179" s="84">
        <f>IF(+'2grid'!N179*CO$2&lt;0,0,+'2grid'!N179*CO$2)</f>
        <v>0</v>
      </c>
      <c r="O179" s="84">
        <f>IF(+'2grid'!O179*CP$2&lt;0,0,+'2grid'!O179*CP$2)</f>
        <v>0</v>
      </c>
      <c r="P179" s="84">
        <f>IF(+'2grid'!P179*CQ$2&lt;0,0,+'2grid'!P179*CQ$2)</f>
        <v>0</v>
      </c>
      <c r="Q179" s="84">
        <f>IF(+'2grid'!Q179*CR$2&lt;0,0,+'2grid'!Q179*CR$2)</f>
        <v>0</v>
      </c>
      <c r="R179" s="84">
        <f>IF(+'2grid'!R179*CS$2&lt;0,0,+'2grid'!R179*CS$2)</f>
        <v>0</v>
      </c>
      <c r="S179" s="84">
        <f>IF(+'2grid'!S179*CT$2&lt;0,0,+'2grid'!S179*CT$2)</f>
        <v>0</v>
      </c>
      <c r="T179" s="84">
        <f>IF(+'2grid'!T179*CU$2&lt;0,0,+'2grid'!T179*CU$2)</f>
        <v>0</v>
      </c>
      <c r="U179" s="84">
        <f>IF(+'2grid'!U179*CV$2&lt;0,0,+'2grid'!U179*CV$2)</f>
        <v>0</v>
      </c>
      <c r="V179" s="84">
        <f>IF(+'2grid'!V179*CW$2&lt;0,0,+'2grid'!V179*CW$2)</f>
        <v>0</v>
      </c>
      <c r="W179" s="84">
        <f>IF(+'2grid'!W179*CX$2&lt;0,0,+'2grid'!W179*CX$2)</f>
        <v>0</v>
      </c>
      <c r="X179" s="84">
        <f>IF(+'2grid'!X179*CY$2&lt;0,0,+'2grid'!X179*CY$2)</f>
        <v>0</v>
      </c>
      <c r="Y179" s="84">
        <f>IF(+'2grid'!Y179*CZ$2&lt;0,0,+'2grid'!Y179*CZ$2)</f>
        <v>0</v>
      </c>
      <c r="Z179" s="84">
        <f>IF(+'2grid'!Z179*DA$2&lt;0,0,+'2grid'!Z179*DA$2)</f>
        <v>0</v>
      </c>
      <c r="AA179" s="84">
        <f>IF(+'2grid'!AA179*DB$2&lt;0,0,+'2grid'!AA179*DB$2)</f>
        <v>0</v>
      </c>
      <c r="AB179" s="84">
        <f>IF(+'2grid'!AB179*DC$2&lt;0,0,+'2grid'!AB179*DC$2)</f>
        <v>0</v>
      </c>
      <c r="AC179" s="84">
        <f>IF(+'2grid'!AC179*DD$2&lt;0,0,+'2grid'!AC179*DD$2)</f>
        <v>0</v>
      </c>
      <c r="AD179" s="84">
        <f>IF(+'2grid'!AD179*DE$2&lt;0,0,+'2grid'!AD179*DE$2)</f>
        <v>0</v>
      </c>
      <c r="AE179" s="84">
        <f>IF(+'2grid'!AE179*DF$2&lt;0,0,+'2grid'!AE179*DF$2)</f>
        <v>0</v>
      </c>
      <c r="AF179" s="84">
        <f>IF(+'2grid'!AF179*DG$2&lt;0,0,+'2grid'!AF179*DG$2)</f>
        <v>0</v>
      </c>
      <c r="AG179" s="84">
        <f>IF(+'2grid'!AG179*DH$2&lt;0,0,+'2grid'!AG179*DH$2)</f>
        <v>0</v>
      </c>
      <c r="AH179" s="84">
        <f>IF(+'2grid'!AH179*DI$2&lt;0,0,+'2grid'!AH179*DI$2)</f>
        <v>0</v>
      </c>
      <c r="AI179" s="84">
        <f>IF(+'2grid'!AI179*DJ$2&lt;0,0,+'2grid'!AI179*DJ$2)</f>
        <v>0</v>
      </c>
      <c r="AJ179" s="84">
        <f>IF(+'2grid'!AJ179*DK$2&lt;0,0,+'2grid'!AJ179*DK$2)</f>
        <v>0</v>
      </c>
      <c r="AK179" s="84">
        <f>IF(+'2grid'!AK179*DL$2&lt;0,0,+'2grid'!AK179*DL$2)</f>
        <v>0</v>
      </c>
      <c r="AL179" s="84">
        <f>IF(+'2grid'!AL179*DM$2&lt;0,0,+'2grid'!AL179*DM$2)</f>
        <v>0</v>
      </c>
      <c r="AM179" s="84">
        <f>IF(+'2grid'!AM179*DN$2&lt;0,0,+'2grid'!AM179*DN$2)</f>
        <v>0</v>
      </c>
      <c r="AN179" s="84">
        <f>IF(+'2grid'!AN179*DO$2&lt;0,0,+'2grid'!AN179*DO$2)</f>
        <v>0</v>
      </c>
      <c r="AO179" s="84">
        <f>IF(+'2grid'!AO179*DP$2&lt;0,0,+'2grid'!AO179*DP$2)</f>
        <v>0</v>
      </c>
      <c r="AP179" s="84">
        <f>IF(+'2grid'!AP179*DQ$2&lt;0,0,+'2grid'!AP179*DQ$2)</f>
        <v>0</v>
      </c>
      <c r="AQ179" s="84">
        <f>IF(+'2grid'!AQ179*DR$2&lt;0,0,+'2grid'!AQ179*DR$2)</f>
        <v>0</v>
      </c>
      <c r="AR179" s="84">
        <f>IF(+'2grid'!AR179*DS$2&lt;0,0,+'2grid'!AR179*DS$2)</f>
        <v>0</v>
      </c>
      <c r="AS179" s="84">
        <f>IF(+'2grid'!AS179*DT$2&lt;0,0,+'2grid'!AS179*DT$2)</f>
        <v>0</v>
      </c>
      <c r="AT179" s="84">
        <f>IF(+'2grid'!AT179*DU$2&lt;0,0,+'2grid'!AT179*DU$2)</f>
        <v>0</v>
      </c>
      <c r="AU179" s="84">
        <f>IF(+'2grid'!AU179*DV$2&lt;0,0,+'2grid'!AU179*DV$2)</f>
        <v>0</v>
      </c>
      <c r="AV179" s="84">
        <f>IF(+'2grid'!AV179*DW$2&lt;0,0,+'2grid'!AV179*DW$2)</f>
        <v>0</v>
      </c>
      <c r="AW179" s="84">
        <f>IF(+'2grid'!AW179*DX$2&lt;0,0,+'2grid'!AW179*DX$2)</f>
        <v>0</v>
      </c>
      <c r="AX179" s="84">
        <f>IF(+'2grid'!AX179*DY$2&lt;0,0,+'2grid'!AX179*DY$2)</f>
        <v>0</v>
      </c>
      <c r="AY179" s="84">
        <f>IF(+'2grid'!AY179*DZ$2&lt;0,0,+'2grid'!AY179*DZ$2)</f>
        <v>0</v>
      </c>
      <c r="AZ179" s="84">
        <f>IF(+'2grid'!AZ179*EA$2&lt;0,0,+'2grid'!AZ179*EA$2)</f>
        <v>0</v>
      </c>
      <c r="BA179" s="84">
        <f>IF(+'2grid'!BA179*EB$2&lt;0,0,+'2grid'!BA179*EB$2)</f>
        <v>0</v>
      </c>
      <c r="BB179" s="84">
        <f>IF(+'2grid'!BB179*EC$2&lt;0,0,+'2grid'!BB179*EC$2)</f>
        <v>0</v>
      </c>
      <c r="BC179" s="84">
        <f>IF(+'2grid'!BC179*ED$2&lt;0,0,+'2grid'!BC179*ED$2)</f>
        <v>0</v>
      </c>
      <c r="BD179" s="84">
        <f>IF(+'2grid'!BD179*EE$2&lt;0,0,+'2grid'!BD179*EE$2)</f>
        <v>0</v>
      </c>
      <c r="BE179" s="84">
        <f>IF(+'2grid'!BE179*EF$2&lt;0,0,+'2grid'!BE179*EF$2)</f>
        <v>0</v>
      </c>
      <c r="BF179" s="84">
        <f>IF(+'2grid'!BF179*EG$2&lt;0,0,+'2grid'!BF179*EG$2)</f>
        <v>0</v>
      </c>
      <c r="BG179" s="84">
        <f>IF(+'2grid'!BG179*EH$2&lt;0,0,+'2grid'!BG179*EH$2)</f>
        <v>0</v>
      </c>
      <c r="BH179" s="84">
        <f>IF(+'2grid'!BH179*EI$2&lt;0,0,+'2grid'!BH179*EI$2)</f>
        <v>0</v>
      </c>
      <c r="BI179" s="84">
        <f>IF(+'2grid'!BI179*EJ$2&lt;0,0,+'2grid'!BI179*EJ$2)</f>
        <v>0</v>
      </c>
      <c r="BJ179" s="84">
        <f>IF(+'2grid'!BJ179*EK$2&lt;0,0,+'2grid'!BJ179*EK$2)</f>
        <v>0</v>
      </c>
      <c r="BK179" s="84">
        <f>IF(+'2grid'!BK179*EL$2&lt;0,0,+'2grid'!BK179*EL$2)</f>
        <v>0</v>
      </c>
      <c r="BL179" s="84">
        <f>IF(+'2grid'!BL179*EM$2&lt;0,0,+'2grid'!BL179*EM$2)</f>
        <v>0</v>
      </c>
      <c r="BM179" s="84">
        <f>IF(+'2grid'!BM179*EN$2&lt;0,0,+'2grid'!BM179*EN$2)</f>
        <v>0</v>
      </c>
      <c r="BN179" s="84">
        <f>IF(+'2grid'!BN179*EO$2&lt;0,0,+'2grid'!BN179*EO$2)</f>
        <v>0</v>
      </c>
      <c r="BO179" s="84">
        <f>IF(+'2grid'!BO179*EP$2&lt;0,0,+'2grid'!BO179*EP$2)</f>
        <v>0</v>
      </c>
      <c r="BP179" s="84">
        <f>IF(+'2grid'!BP179*EQ$2&lt;0,0,+'2grid'!BP179*EQ$2)</f>
        <v>0</v>
      </c>
      <c r="BQ179" s="84">
        <f>IF(+'2grid'!BQ179*ER$2&lt;0,0,+'2grid'!BQ179*ER$2)</f>
        <v>0</v>
      </c>
      <c r="BR179" s="84">
        <f>IF(+'2grid'!BR179*ES$2&lt;0,0,+'2grid'!BR179*ES$2)</f>
        <v>0</v>
      </c>
      <c r="BS179" s="84">
        <f>IF(+'2grid'!BS179*ET$2&lt;0,0,+'2grid'!BS179*ET$2)</f>
        <v>0</v>
      </c>
      <c r="BT179" s="84">
        <f>IF(+'2grid'!BT179*EU$2&lt;0,0,+'2grid'!BT179*EU$2)</f>
        <v>0</v>
      </c>
      <c r="BU179" s="84">
        <f>IF(+'2grid'!BU179*EV$2&lt;0,0,+'2grid'!BU179*EV$2)</f>
        <v>0</v>
      </c>
      <c r="BV179" s="84">
        <f>IF(+'2grid'!BV179*EW$2&lt;0,0,+'2grid'!BV179*EW$2)</f>
        <v>0</v>
      </c>
      <c r="BW179" s="84">
        <f>IF(+'2grid'!BW179*EX$2&lt;0,0,+'2grid'!BW179*EX$2)</f>
        <v>0</v>
      </c>
      <c r="BX179" s="84">
        <f>IF(+'2grid'!BX179*EY$2&lt;0,0,+'2grid'!BX179*EY$2)</f>
        <v>0</v>
      </c>
      <c r="BY179" s="84">
        <f>IF(+'2grid'!BY179*EZ$2&lt;0,0,+'2grid'!BY179*EZ$2)</f>
        <v>0</v>
      </c>
      <c r="BZ179" s="84">
        <f>IF(+'2grid'!BZ179*FA$2&lt;0,0,+'2grid'!BZ179*FA$2)</f>
        <v>0</v>
      </c>
      <c r="CA179" s="84">
        <f>IF(+'2grid'!CA179*FB$2&lt;0,0,+'2grid'!CA179*FB$2)</f>
        <v>0</v>
      </c>
    </row>
    <row r="180" spans="1:79" x14ac:dyDescent="0.2">
      <c r="A180" s="9">
        <f>+data!B182</f>
        <v>659</v>
      </c>
      <c r="B180" s="84">
        <f>IF(+'2grid'!B180*CC$2&lt;0,0,+'2grid'!B180*CC$2)</f>
        <v>0</v>
      </c>
      <c r="C180" s="84">
        <f>IF(+'2grid'!C180*CD$2&lt;0,0,+'2grid'!C180*CD$2)</f>
        <v>0</v>
      </c>
      <c r="D180" s="84">
        <f>IF(+'2grid'!D180*CE$2&lt;0,0,+'2grid'!D180*CE$2)</f>
        <v>0</v>
      </c>
      <c r="E180" s="84">
        <f>IF(+'2grid'!E180*CF$2&lt;0,0,+'2grid'!E180*CF$2)</f>
        <v>0</v>
      </c>
      <c r="F180" s="84">
        <f>IF(+'2grid'!F180*CG$2&lt;0,0,+'2grid'!F180*CG$2)</f>
        <v>0</v>
      </c>
      <c r="G180" s="84">
        <f>IF(+'2grid'!G180*CH$2&lt;0,0,+'2grid'!G180*CH$2)</f>
        <v>0</v>
      </c>
      <c r="H180" s="84">
        <f>IF(+'2grid'!H180*CI$2&lt;0,0,+'2grid'!H180*CI$2)</f>
        <v>0</v>
      </c>
      <c r="I180" s="84">
        <f>IF(+'2grid'!I180*CJ$2&lt;0,0,+'2grid'!I180*CJ$2)</f>
        <v>0</v>
      </c>
      <c r="J180" s="84">
        <f>IF(+'2grid'!J180*CK$2&lt;0,0,+'2grid'!J180*CK$2)</f>
        <v>0</v>
      </c>
      <c r="K180" s="84">
        <f>IF(+'2grid'!K180*CL$2&lt;0,0,+'2grid'!K180*CL$2)</f>
        <v>0</v>
      </c>
      <c r="L180" s="84">
        <f>IF(+'2grid'!L180*CM$2&lt;0,0,+'2grid'!L180*CM$2)</f>
        <v>0</v>
      </c>
      <c r="M180" s="84">
        <f>IF(+'2grid'!M180*CN$2&lt;0,0,+'2grid'!M180*CN$2)</f>
        <v>0</v>
      </c>
      <c r="N180" s="84">
        <f>IF(+'2grid'!N180*CO$2&lt;0,0,+'2grid'!N180*CO$2)</f>
        <v>0</v>
      </c>
      <c r="O180" s="84">
        <f>IF(+'2grid'!O180*CP$2&lt;0,0,+'2grid'!O180*CP$2)</f>
        <v>0</v>
      </c>
      <c r="P180" s="84">
        <f>IF(+'2grid'!P180*CQ$2&lt;0,0,+'2grid'!P180*CQ$2)</f>
        <v>0</v>
      </c>
      <c r="Q180" s="84">
        <f>IF(+'2grid'!Q180*CR$2&lt;0,0,+'2grid'!Q180*CR$2)</f>
        <v>0</v>
      </c>
      <c r="R180" s="84">
        <f>IF(+'2grid'!R180*CS$2&lt;0,0,+'2grid'!R180*CS$2)</f>
        <v>0</v>
      </c>
      <c r="S180" s="84">
        <f>IF(+'2grid'!S180*CT$2&lt;0,0,+'2grid'!S180*CT$2)</f>
        <v>0</v>
      </c>
      <c r="T180" s="84">
        <f>IF(+'2grid'!T180*CU$2&lt;0,0,+'2grid'!T180*CU$2)</f>
        <v>0</v>
      </c>
      <c r="U180" s="84">
        <f>IF(+'2grid'!U180*CV$2&lt;0,0,+'2grid'!U180*CV$2)</f>
        <v>0</v>
      </c>
      <c r="V180" s="84">
        <f>IF(+'2grid'!V180*CW$2&lt;0,0,+'2grid'!V180*CW$2)</f>
        <v>0</v>
      </c>
      <c r="W180" s="84">
        <f>IF(+'2grid'!W180*CX$2&lt;0,0,+'2grid'!W180*CX$2)</f>
        <v>0</v>
      </c>
      <c r="X180" s="84">
        <f>IF(+'2grid'!X180*CY$2&lt;0,0,+'2grid'!X180*CY$2)</f>
        <v>0</v>
      </c>
      <c r="Y180" s="84">
        <f>IF(+'2grid'!Y180*CZ$2&lt;0,0,+'2grid'!Y180*CZ$2)</f>
        <v>0</v>
      </c>
      <c r="Z180" s="84">
        <f>IF(+'2grid'!Z180*DA$2&lt;0,0,+'2grid'!Z180*DA$2)</f>
        <v>0</v>
      </c>
      <c r="AA180" s="84">
        <f>IF(+'2grid'!AA180*DB$2&lt;0,0,+'2grid'!AA180*DB$2)</f>
        <v>0</v>
      </c>
      <c r="AB180" s="84">
        <f>IF(+'2grid'!AB180*DC$2&lt;0,0,+'2grid'!AB180*DC$2)</f>
        <v>0</v>
      </c>
      <c r="AC180" s="84">
        <f>IF(+'2grid'!AC180*DD$2&lt;0,0,+'2grid'!AC180*DD$2)</f>
        <v>6.1729999999999999E-4</v>
      </c>
      <c r="AD180" s="84">
        <f>IF(+'2grid'!AD180*DE$2&lt;0,0,+'2grid'!AD180*DE$2)</f>
        <v>7.7357800000000003E-4</v>
      </c>
      <c r="AE180" s="84">
        <f>IF(+'2grid'!AE180*DF$2&lt;0,0,+'2grid'!AE180*DF$2)</f>
        <v>9.3997800000000006E-4</v>
      </c>
      <c r="AF180" s="84">
        <f>IF(+'2grid'!AF180*DG$2&lt;0,0,+'2grid'!AF180*DG$2)</f>
        <v>1.1165000000000001E-3</v>
      </c>
      <c r="AG180" s="84">
        <f>IF(+'2grid'!AG180*DH$2&lt;0,0,+'2grid'!AG180*DH$2)</f>
        <v>1.3031440000000002E-3</v>
      </c>
      <c r="AH180" s="84">
        <f>IF(+'2grid'!AH180*DI$2&lt;0,0,+'2grid'!AH180*DI$2)</f>
        <v>1.4999099999999997E-3</v>
      </c>
      <c r="AI180" s="84">
        <f>IF(+'2grid'!AI180*DJ$2&lt;0,0,+'2grid'!AI180*DJ$2)</f>
        <v>1.706798E-3</v>
      </c>
      <c r="AJ180" s="84">
        <f>IF(+'2grid'!AJ180*DK$2&lt;0,0,+'2grid'!AJ180*DK$2)</f>
        <v>1.9238079999999999E-3</v>
      </c>
      <c r="AK180" s="84">
        <f>IF(+'2grid'!AK180*DL$2&lt;0,0,+'2grid'!AK180*DL$2)</f>
        <v>2.1509399999999996E-3</v>
      </c>
      <c r="AL180" s="84">
        <f>IF(+'2grid'!AL180*DM$2&lt;0,0,+'2grid'!AL180*DM$2)</f>
        <v>2.3881939999999997E-3</v>
      </c>
      <c r="AM180" s="84">
        <f>IF(+'2grid'!AM180*DN$2&lt;0,0,+'2grid'!AM180*DN$2)</f>
        <v>2.6355699999999998E-3</v>
      </c>
      <c r="AN180" s="84">
        <f>IF(+'2grid'!AN180*DO$2&lt;0,0,+'2grid'!AN180*DO$2)</f>
        <v>3.7357847999999996E-3</v>
      </c>
      <c r="AO180" s="84">
        <f>IF(+'2grid'!AO180*DP$2&lt;0,0,+'2grid'!AO180*DP$2)</f>
        <v>4.8929391999999999E-3</v>
      </c>
      <c r="AP180" s="84">
        <f>IF(+'2grid'!AP180*DQ$2&lt;0,0,+'2grid'!AP180*DQ$2)</f>
        <v>6.1070331999999988E-3</v>
      </c>
      <c r="AQ180" s="84">
        <f>IF(+'2grid'!AQ180*DR$2&lt;0,0,+'2grid'!AQ180*DR$2)</f>
        <v>7.3780667999999985E-3</v>
      </c>
      <c r="AR180" s="84">
        <f>IF(+'2grid'!AR180*DS$2&lt;0,0,+'2grid'!AR180*DS$2)</f>
        <v>8.70604E-3</v>
      </c>
      <c r="AS180" s="84">
        <f>IF(+'2grid'!AS180*DT$2&lt;0,0,+'2grid'!AS180*DT$2)</f>
        <v>1.0090952800000001E-2</v>
      </c>
      <c r="AT180" s="84">
        <f>IF(+'2grid'!AT180*DU$2&lt;0,0,+'2grid'!AT180*DU$2)</f>
        <v>1.1532805199999998E-2</v>
      </c>
      <c r="AU180" s="84">
        <f>IF(+'2grid'!AU180*DV$2&lt;0,0,+'2grid'!AU180*DV$2)</f>
        <v>1.3031597199999998E-2</v>
      </c>
      <c r="AV180" s="84">
        <f>IF(+'2grid'!AV180*DW$2&lt;0,0,+'2grid'!AV180*DW$2)</f>
        <v>1.4587328799999997E-2</v>
      </c>
      <c r="AW180" s="84">
        <f>IF(+'2grid'!AW180*DX$2&lt;0,0,+'2grid'!AW180*DX$2)</f>
        <v>1.6199999999999999E-2</v>
      </c>
      <c r="AX180" s="84">
        <f>IF(+'2grid'!AX180*DY$2&lt;0,0,+'2grid'!AX180*DY$2)</f>
        <v>1.362E-2</v>
      </c>
      <c r="AY180" s="84">
        <f>IF(+'2grid'!AY180*DZ$2&lt;0,0,+'2grid'!AY180*DZ$2)</f>
        <v>1.0992E-2</v>
      </c>
      <c r="AZ180" s="84">
        <f>IF(+'2grid'!AZ180*EA$2&lt;0,0,+'2grid'!AZ180*EA$2)</f>
        <v>8.3160000000000005E-3</v>
      </c>
      <c r="BA180" s="84">
        <f>IF(+'2grid'!BA180*EB$2&lt;0,0,+'2grid'!BA180*EB$2)</f>
        <v>5.5919999999999997E-3</v>
      </c>
      <c r="BB180" s="84">
        <f>IF(+'2grid'!BB180*EC$2&lt;0,0,+'2grid'!BB180*EC$2)</f>
        <v>2.8199999999999992E-3</v>
      </c>
      <c r="BC180" s="84">
        <f>IF(+'2grid'!BC180*ED$2&lt;0,0,+'2grid'!BC180*ED$2)</f>
        <v>0</v>
      </c>
      <c r="BD180" s="84">
        <f>IF(+'2grid'!BD180*EE$2&lt;0,0,+'2grid'!BD180*EE$2)</f>
        <v>0</v>
      </c>
      <c r="BE180" s="84">
        <f>IF(+'2grid'!BE180*EF$2&lt;0,0,+'2grid'!BE180*EF$2)</f>
        <v>0</v>
      </c>
      <c r="BF180" s="84">
        <f>IF(+'2grid'!BF180*EG$2&lt;0,0,+'2grid'!BF180*EG$2)</f>
        <v>0</v>
      </c>
      <c r="BG180" s="84">
        <f>IF(+'2grid'!BG180*EH$2&lt;0,0,+'2grid'!BG180*EH$2)</f>
        <v>1.9599999999999999E-2</v>
      </c>
      <c r="BH180" s="84">
        <f>IF(+'2grid'!BH180*EI$2&lt;0,0,+'2grid'!BH180*EI$2)</f>
        <v>1.9599999999999999E-2</v>
      </c>
      <c r="BI180" s="84">
        <f>IF(+'2grid'!BI180*EJ$2&lt;0,0,+'2grid'!BI180*EJ$2)</f>
        <v>1.9599999999999999E-2</v>
      </c>
      <c r="BJ180" s="84">
        <f>IF(+'2grid'!BJ180*EK$2&lt;0,0,+'2grid'!BJ180*EK$2)</f>
        <v>1.9599999999999999E-2</v>
      </c>
      <c r="BK180" s="84">
        <f>IF(+'2grid'!BK180*EL$2&lt;0,0,+'2grid'!BK180*EL$2)</f>
        <v>1.9599999999999999E-2</v>
      </c>
      <c r="BL180" s="84">
        <f>IF(+'2grid'!BL180*EM$2&lt;0,0,+'2grid'!BL180*EM$2)</f>
        <v>4.9000000000000002E-2</v>
      </c>
      <c r="BM180" s="84">
        <f>IF(+'2grid'!BM180*EN$2&lt;0,0,+'2grid'!BM180*EN$2)</f>
        <v>0.19600000000000001</v>
      </c>
      <c r="BN180" s="84">
        <f>IF(+'2grid'!BN180*EO$2&lt;0,0,+'2grid'!BN180*EO$2)</f>
        <v>0.49</v>
      </c>
      <c r="BO180" s="84">
        <f>IF(+'2grid'!BO180*EP$2&lt;0,0,+'2grid'!BO180*EP$2)</f>
        <v>0.49</v>
      </c>
      <c r="BP180" s="84">
        <f>IF(+'2grid'!BP180*EQ$2&lt;0,0,+'2grid'!BP180*EQ$2)</f>
        <v>0.49</v>
      </c>
      <c r="BQ180" s="84">
        <f>IF(+'2grid'!BQ180*ER$2&lt;0,0,+'2grid'!BQ180*ER$2)</f>
        <v>0.58799999999999997</v>
      </c>
      <c r="BR180" s="84">
        <f>IF(+'2grid'!BR180*ES$2&lt;0,0,+'2grid'!BR180*ES$2)</f>
        <v>0.78400000000000003</v>
      </c>
      <c r="BS180" s="84">
        <f>IF(+'2grid'!BS180*ET$2&lt;0,0,+'2grid'!BS180*ET$2)</f>
        <v>0.82973333333335852</v>
      </c>
      <c r="BT180" s="84">
        <f>IF(+'2grid'!BT180*EU$2&lt;0,0,+'2grid'!BT180*EU$2)</f>
        <v>0.87982222222222051</v>
      </c>
      <c r="BU180" s="84">
        <f>IF(+'2grid'!BU180*EV$2&lt;0,0,+'2grid'!BU180*EV$2)</f>
        <v>0.99335703703706879</v>
      </c>
      <c r="BV180" s="84">
        <f>IF(+'2grid'!BV180*EW$2&lt;0,0,+'2grid'!BV180*EW$2)</f>
        <v>1.1046172839506607</v>
      </c>
      <c r="BW180" s="84">
        <f>IF(+'2grid'!BW180*EX$2&lt;0,0,+'2grid'!BW180*EX$2)</f>
        <v>1.1893796213992187</v>
      </c>
      <c r="BX180" s="84">
        <f>IF(+'2grid'!BX180*EY$2&lt;0,0,+'2grid'!BX180*EY$2)</f>
        <v>1.2599933936900356</v>
      </c>
      <c r="BY180" s="84">
        <f>IF(+'2grid'!BY180*EZ$2&lt;0,0,+'2grid'!BY180*EZ$2)</f>
        <v>1.361940423228239</v>
      </c>
      <c r="BZ180" s="84">
        <f>IF(+'2grid'!BZ180*FA$2&lt;0,0,+'2grid'!BZ180*FA$2)</f>
        <v>1.4610445714983291</v>
      </c>
      <c r="CA180" s="84">
        <f>IF(+'2grid'!CA180*FB$2&lt;0,0,+'2grid'!CA180*FB$2)</f>
        <v>1.5464908080435738</v>
      </c>
    </row>
    <row r="181" spans="1:79" x14ac:dyDescent="0.2">
      <c r="A181" s="9">
        <f>+data!B183</f>
        <v>660</v>
      </c>
      <c r="B181" s="84">
        <f>IF(+'2grid'!B181*CC$2&lt;0,0,+'2grid'!B181*CC$2)</f>
        <v>0</v>
      </c>
      <c r="C181" s="84">
        <f>IF(+'2grid'!C181*CD$2&lt;0,0,+'2grid'!C181*CD$2)</f>
        <v>0</v>
      </c>
      <c r="D181" s="84">
        <f>IF(+'2grid'!D181*CE$2&lt;0,0,+'2grid'!D181*CE$2)</f>
        <v>0</v>
      </c>
      <c r="E181" s="84">
        <f>IF(+'2grid'!E181*CF$2&lt;0,0,+'2grid'!E181*CF$2)</f>
        <v>0</v>
      </c>
      <c r="F181" s="84">
        <f>IF(+'2grid'!F181*CG$2&lt;0,0,+'2grid'!F181*CG$2)</f>
        <v>0</v>
      </c>
      <c r="G181" s="84">
        <f>IF(+'2grid'!G181*CH$2&lt;0,0,+'2grid'!G181*CH$2)</f>
        <v>0</v>
      </c>
      <c r="H181" s="84">
        <f>IF(+'2grid'!H181*CI$2&lt;0,0,+'2grid'!H181*CI$2)</f>
        <v>0</v>
      </c>
      <c r="I181" s="84">
        <f>IF(+'2grid'!I181*CJ$2&lt;0,0,+'2grid'!I181*CJ$2)</f>
        <v>0</v>
      </c>
      <c r="J181" s="84">
        <f>IF(+'2grid'!J181*CK$2&lt;0,0,+'2grid'!J181*CK$2)</f>
        <v>0</v>
      </c>
      <c r="K181" s="84">
        <f>IF(+'2grid'!K181*CL$2&lt;0,0,+'2grid'!K181*CL$2)</f>
        <v>0</v>
      </c>
      <c r="L181" s="84">
        <f>IF(+'2grid'!L181*CM$2&lt;0,0,+'2grid'!L181*CM$2)</f>
        <v>0</v>
      </c>
      <c r="M181" s="84">
        <f>IF(+'2grid'!M181*CN$2&lt;0,0,+'2grid'!M181*CN$2)</f>
        <v>0</v>
      </c>
      <c r="N181" s="84">
        <f>IF(+'2grid'!N181*CO$2&lt;0,0,+'2grid'!N181*CO$2)</f>
        <v>0</v>
      </c>
      <c r="O181" s="84">
        <f>IF(+'2grid'!O181*CP$2&lt;0,0,+'2grid'!O181*CP$2)</f>
        <v>0</v>
      </c>
      <c r="P181" s="84">
        <f>IF(+'2grid'!P181*CQ$2&lt;0,0,+'2grid'!P181*CQ$2)</f>
        <v>0</v>
      </c>
      <c r="Q181" s="84">
        <f>IF(+'2grid'!Q181*CR$2&lt;0,0,+'2grid'!Q181*CR$2)</f>
        <v>0</v>
      </c>
      <c r="R181" s="84">
        <f>IF(+'2grid'!R181*CS$2&lt;0,0,+'2grid'!R181*CS$2)</f>
        <v>0</v>
      </c>
      <c r="S181" s="84">
        <f>IF(+'2grid'!S181*CT$2&lt;0,0,+'2grid'!S181*CT$2)</f>
        <v>0</v>
      </c>
      <c r="T181" s="84">
        <f>IF(+'2grid'!T181*CU$2&lt;0,0,+'2grid'!T181*CU$2)</f>
        <v>0</v>
      </c>
      <c r="U181" s="84">
        <f>IF(+'2grid'!U181*CV$2&lt;0,0,+'2grid'!U181*CV$2)</f>
        <v>0</v>
      </c>
      <c r="V181" s="84">
        <f>IF(+'2grid'!V181*CW$2&lt;0,0,+'2grid'!V181*CW$2)</f>
        <v>0</v>
      </c>
      <c r="W181" s="84">
        <f>IF(+'2grid'!W181*CX$2&lt;0,0,+'2grid'!W181*CX$2)</f>
        <v>0</v>
      </c>
      <c r="X181" s="84">
        <f>IF(+'2grid'!X181*CY$2&lt;0,0,+'2grid'!X181*CY$2)</f>
        <v>0</v>
      </c>
      <c r="Y181" s="84">
        <f>IF(+'2grid'!Y181*CZ$2&lt;0,0,+'2grid'!Y181*CZ$2)</f>
        <v>0</v>
      </c>
      <c r="Z181" s="84">
        <f>IF(+'2grid'!Z181*DA$2&lt;0,0,+'2grid'!Z181*DA$2)</f>
        <v>0</v>
      </c>
      <c r="AA181" s="84">
        <f>IF(+'2grid'!AA181*DB$2&lt;0,0,+'2grid'!AA181*DB$2)</f>
        <v>0</v>
      </c>
      <c r="AB181" s="84">
        <f>IF(+'2grid'!AB181*DC$2&lt;0,0,+'2grid'!AB181*DC$2)</f>
        <v>0</v>
      </c>
      <c r="AC181" s="84">
        <f>IF(+'2grid'!AC181*DD$2&lt;0,0,+'2grid'!AC181*DD$2)</f>
        <v>0</v>
      </c>
      <c r="AD181" s="84">
        <f>IF(+'2grid'!AD181*DE$2&lt;0,0,+'2grid'!AD181*DE$2)</f>
        <v>0</v>
      </c>
      <c r="AE181" s="84">
        <f>IF(+'2grid'!AE181*DF$2&lt;0,0,+'2grid'!AE181*DF$2)</f>
        <v>0</v>
      </c>
      <c r="AF181" s="84">
        <f>IF(+'2grid'!AF181*DG$2&lt;0,0,+'2grid'!AF181*DG$2)</f>
        <v>0</v>
      </c>
      <c r="AG181" s="84">
        <f>IF(+'2grid'!AG181*DH$2&lt;0,0,+'2grid'!AG181*DH$2)</f>
        <v>0</v>
      </c>
      <c r="AH181" s="84">
        <f>IF(+'2grid'!AH181*DI$2&lt;0,0,+'2grid'!AH181*DI$2)</f>
        <v>0</v>
      </c>
      <c r="AI181" s="84">
        <f>IF(+'2grid'!AI181*DJ$2&lt;0,0,+'2grid'!AI181*DJ$2)</f>
        <v>0</v>
      </c>
      <c r="AJ181" s="84">
        <f>IF(+'2grid'!AJ181*DK$2&lt;0,0,+'2grid'!AJ181*DK$2)</f>
        <v>0</v>
      </c>
      <c r="AK181" s="84">
        <f>IF(+'2grid'!AK181*DL$2&lt;0,0,+'2grid'!AK181*DL$2)</f>
        <v>0</v>
      </c>
      <c r="AL181" s="84">
        <f>IF(+'2grid'!AL181*DM$2&lt;0,0,+'2grid'!AL181*DM$2)</f>
        <v>0</v>
      </c>
      <c r="AM181" s="84">
        <f>IF(+'2grid'!AM181*DN$2&lt;0,0,+'2grid'!AM181*DN$2)</f>
        <v>0</v>
      </c>
      <c r="AN181" s="84">
        <f>IF(+'2grid'!AN181*DO$2&lt;0,0,+'2grid'!AN181*DO$2)</f>
        <v>0</v>
      </c>
      <c r="AO181" s="84">
        <f>IF(+'2grid'!AO181*DP$2&lt;0,0,+'2grid'!AO181*DP$2)</f>
        <v>0</v>
      </c>
      <c r="AP181" s="84">
        <f>IF(+'2grid'!AP181*DQ$2&lt;0,0,+'2grid'!AP181*DQ$2)</f>
        <v>0</v>
      </c>
      <c r="AQ181" s="84">
        <f>IF(+'2grid'!AQ181*DR$2&lt;0,0,+'2grid'!AQ181*DR$2)</f>
        <v>0</v>
      </c>
      <c r="AR181" s="84">
        <f>IF(+'2grid'!AR181*DS$2&lt;0,0,+'2grid'!AR181*DS$2)</f>
        <v>0</v>
      </c>
      <c r="AS181" s="84">
        <f>IF(+'2grid'!AS181*DT$2&lt;0,0,+'2grid'!AS181*DT$2)</f>
        <v>0</v>
      </c>
      <c r="AT181" s="84">
        <f>IF(+'2grid'!AT181*DU$2&lt;0,0,+'2grid'!AT181*DU$2)</f>
        <v>0</v>
      </c>
      <c r="AU181" s="84">
        <f>IF(+'2grid'!AU181*DV$2&lt;0,0,+'2grid'!AU181*DV$2)</f>
        <v>0</v>
      </c>
      <c r="AV181" s="84">
        <f>IF(+'2grid'!AV181*DW$2&lt;0,0,+'2grid'!AV181*DW$2)</f>
        <v>0</v>
      </c>
      <c r="AW181" s="84">
        <f>IF(+'2grid'!AW181*DX$2&lt;0,0,+'2grid'!AW181*DX$2)</f>
        <v>0</v>
      </c>
      <c r="AX181" s="84">
        <f>IF(+'2grid'!AX181*DY$2&lt;0,0,+'2grid'!AX181*DY$2)</f>
        <v>0</v>
      </c>
      <c r="AY181" s="84">
        <f>IF(+'2grid'!AY181*DZ$2&lt;0,0,+'2grid'!AY181*DZ$2)</f>
        <v>0</v>
      </c>
      <c r="AZ181" s="84">
        <f>IF(+'2grid'!AZ181*EA$2&lt;0,0,+'2grid'!AZ181*EA$2)</f>
        <v>0</v>
      </c>
      <c r="BA181" s="84">
        <f>IF(+'2grid'!BA181*EB$2&lt;0,0,+'2grid'!BA181*EB$2)</f>
        <v>0</v>
      </c>
      <c r="BB181" s="84">
        <f>IF(+'2grid'!BB181*EC$2&lt;0,0,+'2grid'!BB181*EC$2)</f>
        <v>0</v>
      </c>
      <c r="BC181" s="84">
        <f>IF(+'2grid'!BC181*ED$2&lt;0,0,+'2grid'!BC181*ED$2)</f>
        <v>0</v>
      </c>
      <c r="BD181" s="84">
        <f>IF(+'2grid'!BD181*EE$2&lt;0,0,+'2grid'!BD181*EE$2)</f>
        <v>0</v>
      </c>
      <c r="BE181" s="84">
        <f>IF(+'2grid'!BE181*EF$2&lt;0,0,+'2grid'!BE181*EF$2)</f>
        <v>0</v>
      </c>
      <c r="BF181" s="84">
        <f>IF(+'2grid'!BF181*EG$2&lt;0,0,+'2grid'!BF181*EG$2)</f>
        <v>0</v>
      </c>
      <c r="BG181" s="84">
        <f>IF(+'2grid'!BG181*EH$2&lt;0,0,+'2grid'!BG181*EH$2)</f>
        <v>0</v>
      </c>
      <c r="BH181" s="84">
        <f>IF(+'2grid'!BH181*EI$2&lt;0,0,+'2grid'!BH181*EI$2)</f>
        <v>0</v>
      </c>
      <c r="BI181" s="84">
        <f>IF(+'2grid'!BI181*EJ$2&lt;0,0,+'2grid'!BI181*EJ$2)</f>
        <v>0</v>
      </c>
      <c r="BJ181" s="84">
        <f>IF(+'2grid'!BJ181*EK$2&lt;0,0,+'2grid'!BJ181*EK$2)</f>
        <v>0</v>
      </c>
      <c r="BK181" s="84">
        <f>IF(+'2grid'!BK181*EL$2&lt;0,0,+'2grid'!BK181*EL$2)</f>
        <v>0</v>
      </c>
      <c r="BL181" s="84">
        <f>IF(+'2grid'!BL181*EM$2&lt;0,0,+'2grid'!BL181*EM$2)</f>
        <v>0</v>
      </c>
      <c r="BM181" s="84">
        <f>IF(+'2grid'!BM181*EN$2&lt;0,0,+'2grid'!BM181*EN$2)</f>
        <v>0</v>
      </c>
      <c r="BN181" s="84">
        <f>IF(+'2grid'!BN181*EO$2&lt;0,0,+'2grid'!BN181*EO$2)</f>
        <v>0</v>
      </c>
      <c r="BO181" s="84">
        <f>IF(+'2grid'!BO181*EP$2&lt;0,0,+'2grid'!BO181*EP$2)</f>
        <v>0</v>
      </c>
      <c r="BP181" s="84">
        <f>IF(+'2grid'!BP181*EQ$2&lt;0,0,+'2grid'!BP181*EQ$2)</f>
        <v>0</v>
      </c>
      <c r="BQ181" s="84">
        <f>IF(+'2grid'!BQ181*ER$2&lt;0,0,+'2grid'!BQ181*ER$2)</f>
        <v>0</v>
      </c>
      <c r="BR181" s="84">
        <f>IF(+'2grid'!BR181*ES$2&lt;0,0,+'2grid'!BR181*ES$2)</f>
        <v>0</v>
      </c>
      <c r="BS181" s="84">
        <f>IF(+'2grid'!BS181*ET$2&lt;0,0,+'2grid'!BS181*ET$2)</f>
        <v>0</v>
      </c>
      <c r="BT181" s="84">
        <f>IF(+'2grid'!BT181*EU$2&lt;0,0,+'2grid'!BT181*EU$2)</f>
        <v>0</v>
      </c>
      <c r="BU181" s="84">
        <f>IF(+'2grid'!BU181*EV$2&lt;0,0,+'2grid'!BU181*EV$2)</f>
        <v>0</v>
      </c>
      <c r="BV181" s="84">
        <f>IF(+'2grid'!BV181*EW$2&lt;0,0,+'2grid'!BV181*EW$2)</f>
        <v>0</v>
      </c>
      <c r="BW181" s="84">
        <f>IF(+'2grid'!BW181*EX$2&lt;0,0,+'2grid'!BW181*EX$2)</f>
        <v>0</v>
      </c>
      <c r="BX181" s="84">
        <f>IF(+'2grid'!BX181*EY$2&lt;0,0,+'2grid'!BX181*EY$2)</f>
        <v>0</v>
      </c>
      <c r="BY181" s="84">
        <f>IF(+'2grid'!BY181*EZ$2&lt;0,0,+'2grid'!BY181*EZ$2)</f>
        <v>0</v>
      </c>
      <c r="BZ181" s="84">
        <f>IF(+'2grid'!BZ181*FA$2&lt;0,0,+'2grid'!BZ181*FA$2)</f>
        <v>0</v>
      </c>
      <c r="CA181" s="84">
        <f>IF(+'2grid'!CA181*FB$2&lt;0,0,+'2grid'!CA181*FB$2)</f>
        <v>0</v>
      </c>
    </row>
    <row r="182" spans="1:79" x14ac:dyDescent="0.2">
      <c r="A182" s="9">
        <f>+data!B184</f>
        <v>662</v>
      </c>
      <c r="B182" s="84">
        <f>IF(+'2grid'!B182*CC$2&lt;0,0,+'2grid'!B182*CC$2)</f>
        <v>0</v>
      </c>
      <c r="C182" s="84">
        <f>IF(+'2grid'!C182*CD$2&lt;0,0,+'2grid'!C182*CD$2)</f>
        <v>0</v>
      </c>
      <c r="D182" s="84">
        <f>IF(+'2grid'!D182*CE$2&lt;0,0,+'2grid'!D182*CE$2)</f>
        <v>0</v>
      </c>
      <c r="E182" s="84">
        <f>IF(+'2grid'!E182*CF$2&lt;0,0,+'2grid'!E182*CF$2)</f>
        <v>0</v>
      </c>
      <c r="F182" s="84">
        <f>IF(+'2grid'!F182*CG$2&lt;0,0,+'2grid'!F182*CG$2)</f>
        <v>0</v>
      </c>
      <c r="G182" s="84">
        <f>IF(+'2grid'!G182*CH$2&lt;0,0,+'2grid'!G182*CH$2)</f>
        <v>0</v>
      </c>
      <c r="H182" s="84">
        <f>IF(+'2grid'!H182*CI$2&lt;0,0,+'2grid'!H182*CI$2)</f>
        <v>0</v>
      </c>
      <c r="I182" s="84">
        <f>IF(+'2grid'!I182*CJ$2&lt;0,0,+'2grid'!I182*CJ$2)</f>
        <v>0</v>
      </c>
      <c r="J182" s="84">
        <f>IF(+'2grid'!J182*CK$2&lt;0,0,+'2grid'!J182*CK$2)</f>
        <v>0</v>
      </c>
      <c r="K182" s="84">
        <f>IF(+'2grid'!K182*CL$2&lt;0,0,+'2grid'!K182*CL$2)</f>
        <v>0</v>
      </c>
      <c r="L182" s="84">
        <f>IF(+'2grid'!L182*CM$2&lt;0,0,+'2grid'!L182*CM$2)</f>
        <v>0</v>
      </c>
      <c r="M182" s="84">
        <f>IF(+'2grid'!M182*CN$2&lt;0,0,+'2grid'!M182*CN$2)</f>
        <v>0</v>
      </c>
      <c r="N182" s="84">
        <f>IF(+'2grid'!N182*CO$2&lt;0,0,+'2grid'!N182*CO$2)</f>
        <v>0</v>
      </c>
      <c r="O182" s="84">
        <f>IF(+'2grid'!O182*CP$2&lt;0,0,+'2grid'!O182*CP$2)</f>
        <v>0</v>
      </c>
      <c r="P182" s="84">
        <f>IF(+'2grid'!P182*CQ$2&lt;0,0,+'2grid'!P182*CQ$2)</f>
        <v>0</v>
      </c>
      <c r="Q182" s="84">
        <f>IF(+'2grid'!Q182*CR$2&lt;0,0,+'2grid'!Q182*CR$2)</f>
        <v>0</v>
      </c>
      <c r="R182" s="84">
        <f>IF(+'2grid'!R182*CS$2&lt;0,0,+'2grid'!R182*CS$2)</f>
        <v>0</v>
      </c>
      <c r="S182" s="84">
        <f>IF(+'2grid'!S182*CT$2&lt;0,0,+'2grid'!S182*CT$2)</f>
        <v>0</v>
      </c>
      <c r="T182" s="84">
        <f>IF(+'2grid'!T182*CU$2&lt;0,0,+'2grid'!T182*CU$2)</f>
        <v>0</v>
      </c>
      <c r="U182" s="84">
        <f>IF(+'2grid'!U182*CV$2&lt;0,0,+'2grid'!U182*CV$2)</f>
        <v>0</v>
      </c>
      <c r="V182" s="84">
        <f>IF(+'2grid'!V182*CW$2&lt;0,0,+'2grid'!V182*CW$2)</f>
        <v>0</v>
      </c>
      <c r="W182" s="84">
        <f>IF(+'2grid'!W182*CX$2&lt;0,0,+'2grid'!W182*CX$2)</f>
        <v>0</v>
      </c>
      <c r="X182" s="84">
        <f>IF(+'2grid'!X182*CY$2&lt;0,0,+'2grid'!X182*CY$2)</f>
        <v>0</v>
      </c>
      <c r="Y182" s="84">
        <f>IF(+'2grid'!Y182*CZ$2&lt;0,0,+'2grid'!Y182*CZ$2)</f>
        <v>0</v>
      </c>
      <c r="Z182" s="84">
        <f>IF(+'2grid'!Z182*DA$2&lt;0,0,+'2grid'!Z182*DA$2)</f>
        <v>0</v>
      </c>
      <c r="AA182" s="84">
        <f>IF(+'2grid'!AA182*DB$2&lt;0,0,+'2grid'!AA182*DB$2)</f>
        <v>0</v>
      </c>
      <c r="AB182" s="84">
        <f>IF(+'2grid'!AB182*DC$2&lt;0,0,+'2grid'!AB182*DC$2)</f>
        <v>0</v>
      </c>
      <c r="AC182" s="84">
        <f>IF(+'2grid'!AC182*DD$2&lt;0,0,+'2grid'!AC182*DD$2)</f>
        <v>0</v>
      </c>
      <c r="AD182" s="84">
        <f>IF(+'2grid'!AD182*DE$2&lt;0,0,+'2grid'!AD182*DE$2)</f>
        <v>0</v>
      </c>
      <c r="AE182" s="84">
        <f>IF(+'2grid'!AE182*DF$2&lt;0,0,+'2grid'!AE182*DF$2)</f>
        <v>0</v>
      </c>
      <c r="AF182" s="84">
        <f>IF(+'2grid'!AF182*DG$2&lt;0,0,+'2grid'!AF182*DG$2)</f>
        <v>0</v>
      </c>
      <c r="AG182" s="84">
        <f>IF(+'2grid'!AG182*DH$2&lt;0,0,+'2grid'!AG182*DH$2)</f>
        <v>0</v>
      </c>
      <c r="AH182" s="84">
        <f>IF(+'2grid'!AH182*DI$2&lt;0,0,+'2grid'!AH182*DI$2)</f>
        <v>0</v>
      </c>
      <c r="AI182" s="84">
        <f>IF(+'2grid'!AI182*DJ$2&lt;0,0,+'2grid'!AI182*DJ$2)</f>
        <v>0</v>
      </c>
      <c r="AJ182" s="84">
        <f>IF(+'2grid'!AJ182*DK$2&lt;0,0,+'2grid'!AJ182*DK$2)</f>
        <v>0</v>
      </c>
      <c r="AK182" s="84">
        <f>IF(+'2grid'!AK182*DL$2&lt;0,0,+'2grid'!AK182*DL$2)</f>
        <v>0</v>
      </c>
      <c r="AL182" s="84">
        <f>IF(+'2grid'!AL182*DM$2&lt;0,0,+'2grid'!AL182*DM$2)</f>
        <v>0</v>
      </c>
      <c r="AM182" s="84">
        <f>IF(+'2grid'!AM182*DN$2&lt;0,0,+'2grid'!AM182*DN$2)</f>
        <v>0</v>
      </c>
      <c r="AN182" s="84">
        <f>IF(+'2grid'!AN182*DO$2&lt;0,0,+'2grid'!AN182*DO$2)</f>
        <v>0</v>
      </c>
      <c r="AO182" s="84">
        <f>IF(+'2grid'!AO182*DP$2&lt;0,0,+'2grid'!AO182*DP$2)</f>
        <v>0</v>
      </c>
      <c r="AP182" s="84">
        <f>IF(+'2grid'!AP182*DQ$2&lt;0,0,+'2grid'!AP182*DQ$2)</f>
        <v>0</v>
      </c>
      <c r="AQ182" s="84">
        <f>IF(+'2grid'!AQ182*DR$2&lt;0,0,+'2grid'!AQ182*DR$2)</f>
        <v>0</v>
      </c>
      <c r="AR182" s="84">
        <f>IF(+'2grid'!AR182*DS$2&lt;0,0,+'2grid'!AR182*DS$2)</f>
        <v>0</v>
      </c>
      <c r="AS182" s="84">
        <f>IF(+'2grid'!AS182*DT$2&lt;0,0,+'2grid'!AS182*DT$2)</f>
        <v>0</v>
      </c>
      <c r="AT182" s="84">
        <f>IF(+'2grid'!AT182*DU$2&lt;0,0,+'2grid'!AT182*DU$2)</f>
        <v>0</v>
      </c>
      <c r="AU182" s="84">
        <f>IF(+'2grid'!AU182*DV$2&lt;0,0,+'2grid'!AU182*DV$2)</f>
        <v>0</v>
      </c>
      <c r="AV182" s="84">
        <f>IF(+'2grid'!AV182*DW$2&lt;0,0,+'2grid'!AV182*DW$2)</f>
        <v>0</v>
      </c>
      <c r="AW182" s="84">
        <f>IF(+'2grid'!AW182*DX$2&lt;0,0,+'2grid'!AW182*DX$2)</f>
        <v>0</v>
      </c>
      <c r="AX182" s="84">
        <f>IF(+'2grid'!AX182*DY$2&lt;0,0,+'2grid'!AX182*DY$2)</f>
        <v>0.15133333333333332</v>
      </c>
      <c r="AY182" s="84">
        <f>IF(+'2grid'!AY182*DZ$2&lt;0,0,+'2grid'!AY182*DZ$2)</f>
        <v>0.30533333333333335</v>
      </c>
      <c r="AZ182" s="84">
        <f>IF(+'2grid'!AZ182*EA$2&lt;0,0,+'2grid'!AZ182*EA$2)</f>
        <v>0.46200000000000002</v>
      </c>
      <c r="BA182" s="84">
        <f>IF(+'2grid'!BA182*EB$2&lt;0,0,+'2grid'!BA182*EB$2)</f>
        <v>0.62133333333333329</v>
      </c>
      <c r="BB182" s="84">
        <f>IF(+'2grid'!BB182*EC$2&lt;0,0,+'2grid'!BB182*EC$2)</f>
        <v>0.78333333333333333</v>
      </c>
      <c r="BC182" s="84">
        <f>IF(+'2grid'!BC182*ED$2&lt;0,0,+'2grid'!BC182*ED$2)</f>
        <v>0.94799999999999995</v>
      </c>
      <c r="BD182" s="84">
        <f>IF(+'2grid'!BD182*EE$2&lt;0,0,+'2grid'!BD182*EE$2)</f>
        <v>0.95599999999999996</v>
      </c>
      <c r="BE182" s="84">
        <f>IF(+'2grid'!BE182*EF$2&lt;0,0,+'2grid'!BE182*EF$2)</f>
        <v>0.96399999999999997</v>
      </c>
      <c r="BF182" s="84">
        <f>IF(+'2grid'!BF182*EG$2&lt;0,0,+'2grid'!BF182*EG$2)</f>
        <v>1.944</v>
      </c>
      <c r="BG182" s="84">
        <f>IF(+'2grid'!BG182*EH$2&lt;0,0,+'2grid'!BG182*EH$2)</f>
        <v>2.94</v>
      </c>
      <c r="BH182" s="84">
        <f>IF(+'2grid'!BH182*EI$2&lt;0,0,+'2grid'!BH182*EI$2)</f>
        <v>2.94</v>
      </c>
      <c r="BI182" s="84">
        <f>IF(+'2grid'!BI182*EJ$2&lt;0,0,+'2grid'!BI182*EJ$2)</f>
        <v>2.94</v>
      </c>
      <c r="BJ182" s="84">
        <f>IF(+'2grid'!BJ182*EK$2&lt;0,0,+'2grid'!BJ182*EK$2)</f>
        <v>2.94</v>
      </c>
      <c r="BK182" s="84">
        <f>IF(+'2grid'!BK182*EL$2&lt;0,0,+'2grid'!BK182*EL$2)</f>
        <v>2.94</v>
      </c>
      <c r="BL182" s="84">
        <f>IF(+'2grid'!BL182*EM$2&lt;0,0,+'2grid'!BL182*EM$2)</f>
        <v>2.94</v>
      </c>
      <c r="BM182" s="84">
        <f>IF(+'2grid'!BM182*EN$2&lt;0,0,+'2grid'!BM182*EN$2)</f>
        <v>2.94</v>
      </c>
      <c r="BN182" s="84">
        <f>IF(+'2grid'!BN182*EO$2&lt;0,0,+'2grid'!BN182*EO$2)</f>
        <v>2.94</v>
      </c>
      <c r="BO182" s="84">
        <f>IF(+'2grid'!BO182*EP$2&lt;0,0,+'2grid'!BO182*EP$2)</f>
        <v>2.94</v>
      </c>
      <c r="BP182" s="84">
        <f>IF(+'2grid'!BP182*EQ$2&lt;0,0,+'2grid'!BP182*EQ$2)</f>
        <v>2.94</v>
      </c>
      <c r="BQ182" s="84">
        <f>IF(+'2grid'!BQ182*ER$2&lt;0,0,+'2grid'!BQ182*ER$2)</f>
        <v>2.94</v>
      </c>
      <c r="BR182" s="84">
        <f>IF(+'2grid'!BR182*ES$2&lt;0,0,+'2grid'!BR182*ES$2)</f>
        <v>2.94</v>
      </c>
      <c r="BS182" s="84">
        <f>IF(+'2grid'!BS182*ET$2&lt;0,0,+'2grid'!BS182*ET$2)</f>
        <v>2.94</v>
      </c>
      <c r="BT182" s="84">
        <f>IF(+'2grid'!BT182*EU$2&lt;0,0,+'2grid'!BT182*EU$2)</f>
        <v>2.94</v>
      </c>
      <c r="BU182" s="84">
        <f>IF(+'2grid'!BU182*EV$2&lt;0,0,+'2grid'!BU182*EV$2)</f>
        <v>2.94</v>
      </c>
      <c r="BV182" s="84">
        <f>IF(+'2grid'!BV182*EW$2&lt;0,0,+'2grid'!BV182*EW$2)</f>
        <v>2.94</v>
      </c>
      <c r="BW182" s="84">
        <f>IF(+'2grid'!BW182*EX$2&lt;0,0,+'2grid'!BW182*EX$2)</f>
        <v>2.94</v>
      </c>
      <c r="BX182" s="84">
        <f>IF(+'2grid'!BX182*EY$2&lt;0,0,+'2grid'!BX182*EY$2)</f>
        <v>2.94</v>
      </c>
      <c r="BY182" s="84">
        <f>IF(+'2grid'!BY182*EZ$2&lt;0,0,+'2grid'!BY182*EZ$2)</f>
        <v>2.94</v>
      </c>
      <c r="BZ182" s="84">
        <f>IF(+'2grid'!BZ182*FA$2&lt;0,0,+'2grid'!BZ182*FA$2)</f>
        <v>2.94</v>
      </c>
      <c r="CA182" s="84">
        <f>IF(+'2grid'!CA182*FB$2&lt;0,0,+'2grid'!CA182*FB$2)</f>
        <v>2.94</v>
      </c>
    </row>
    <row r="183" spans="1:79" x14ac:dyDescent="0.2">
      <c r="A183" s="9">
        <f>+data!B185</f>
        <v>666</v>
      </c>
      <c r="B183" s="84">
        <f>IF(+'2grid'!B183*CC$2&lt;0,0,+'2grid'!B183*CC$2)</f>
        <v>0</v>
      </c>
      <c r="C183" s="84">
        <f>IF(+'2grid'!C183*CD$2&lt;0,0,+'2grid'!C183*CD$2)</f>
        <v>0</v>
      </c>
      <c r="D183" s="84">
        <f>IF(+'2grid'!D183*CE$2&lt;0,0,+'2grid'!D183*CE$2)</f>
        <v>0</v>
      </c>
      <c r="E183" s="84">
        <f>IF(+'2grid'!E183*CF$2&lt;0,0,+'2grid'!E183*CF$2)</f>
        <v>0</v>
      </c>
      <c r="F183" s="84">
        <f>IF(+'2grid'!F183*CG$2&lt;0,0,+'2grid'!F183*CG$2)</f>
        <v>0</v>
      </c>
      <c r="G183" s="84">
        <f>IF(+'2grid'!G183*CH$2&lt;0,0,+'2grid'!G183*CH$2)</f>
        <v>0</v>
      </c>
      <c r="H183" s="84">
        <f>IF(+'2grid'!H183*CI$2&lt;0,0,+'2grid'!H183*CI$2)</f>
        <v>0</v>
      </c>
      <c r="I183" s="84">
        <f>IF(+'2grid'!I183*CJ$2&lt;0,0,+'2grid'!I183*CJ$2)</f>
        <v>0</v>
      </c>
      <c r="J183" s="84">
        <f>IF(+'2grid'!J183*CK$2&lt;0,0,+'2grid'!J183*CK$2)</f>
        <v>0</v>
      </c>
      <c r="K183" s="84">
        <f>IF(+'2grid'!K183*CL$2&lt;0,0,+'2grid'!K183*CL$2)</f>
        <v>0</v>
      </c>
      <c r="L183" s="84">
        <f>IF(+'2grid'!L183*CM$2&lt;0,0,+'2grid'!L183*CM$2)</f>
        <v>0</v>
      </c>
      <c r="M183" s="84">
        <f>IF(+'2grid'!M183*CN$2&lt;0,0,+'2grid'!M183*CN$2)</f>
        <v>0</v>
      </c>
      <c r="N183" s="84">
        <f>IF(+'2grid'!N183*CO$2&lt;0,0,+'2grid'!N183*CO$2)</f>
        <v>0</v>
      </c>
      <c r="O183" s="84">
        <f>IF(+'2grid'!O183*CP$2&lt;0,0,+'2grid'!O183*CP$2)</f>
        <v>0</v>
      </c>
      <c r="P183" s="84">
        <f>IF(+'2grid'!P183*CQ$2&lt;0,0,+'2grid'!P183*CQ$2)</f>
        <v>0</v>
      </c>
      <c r="Q183" s="84">
        <f>IF(+'2grid'!Q183*CR$2&lt;0,0,+'2grid'!Q183*CR$2)</f>
        <v>0</v>
      </c>
      <c r="R183" s="84">
        <f>IF(+'2grid'!R183*CS$2&lt;0,0,+'2grid'!R183*CS$2)</f>
        <v>0</v>
      </c>
      <c r="S183" s="84">
        <f>IF(+'2grid'!S183*CT$2&lt;0,0,+'2grid'!S183*CT$2)</f>
        <v>0</v>
      </c>
      <c r="T183" s="84">
        <f>IF(+'2grid'!T183*CU$2&lt;0,0,+'2grid'!T183*CU$2)</f>
        <v>0</v>
      </c>
      <c r="U183" s="84">
        <f>IF(+'2grid'!U183*CV$2&lt;0,0,+'2grid'!U183*CV$2)</f>
        <v>0</v>
      </c>
      <c r="V183" s="84">
        <f>IF(+'2grid'!V183*CW$2&lt;0,0,+'2grid'!V183*CW$2)</f>
        <v>0</v>
      </c>
      <c r="W183" s="84">
        <f>IF(+'2grid'!W183*CX$2&lt;0,0,+'2grid'!W183*CX$2)</f>
        <v>0</v>
      </c>
      <c r="X183" s="84">
        <f>IF(+'2grid'!X183*CY$2&lt;0,0,+'2grid'!X183*CY$2)</f>
        <v>0</v>
      </c>
      <c r="Y183" s="84">
        <f>IF(+'2grid'!Y183*CZ$2&lt;0,0,+'2grid'!Y183*CZ$2)</f>
        <v>0</v>
      </c>
      <c r="Z183" s="84">
        <f>IF(+'2grid'!Z183*DA$2&lt;0,0,+'2grid'!Z183*DA$2)</f>
        <v>0</v>
      </c>
      <c r="AA183" s="84">
        <f>IF(+'2grid'!AA183*DB$2&lt;0,0,+'2grid'!AA183*DB$2)</f>
        <v>0</v>
      </c>
      <c r="AB183" s="84">
        <f>IF(+'2grid'!AB183*DC$2&lt;0,0,+'2grid'!AB183*DC$2)</f>
        <v>0</v>
      </c>
      <c r="AC183" s="84">
        <f>IF(+'2grid'!AC183*DD$2&lt;0,0,+'2grid'!AC183*DD$2)</f>
        <v>0</v>
      </c>
      <c r="AD183" s="84">
        <f>IF(+'2grid'!AD183*DE$2&lt;0,0,+'2grid'!AD183*DE$2)</f>
        <v>0</v>
      </c>
      <c r="AE183" s="84">
        <f>IF(+'2grid'!AE183*DF$2&lt;0,0,+'2grid'!AE183*DF$2)</f>
        <v>0</v>
      </c>
      <c r="AF183" s="84">
        <f>IF(+'2grid'!AF183*DG$2&lt;0,0,+'2grid'!AF183*DG$2)</f>
        <v>0</v>
      </c>
      <c r="AG183" s="84">
        <f>IF(+'2grid'!AG183*DH$2&lt;0,0,+'2grid'!AG183*DH$2)</f>
        <v>0</v>
      </c>
      <c r="AH183" s="84">
        <f>IF(+'2grid'!AH183*DI$2&lt;0,0,+'2grid'!AH183*DI$2)</f>
        <v>0</v>
      </c>
      <c r="AI183" s="84">
        <f>IF(+'2grid'!AI183*DJ$2&lt;0,0,+'2grid'!AI183*DJ$2)</f>
        <v>0</v>
      </c>
      <c r="AJ183" s="84">
        <f>IF(+'2grid'!AJ183*DK$2&lt;0,0,+'2grid'!AJ183*DK$2)</f>
        <v>0</v>
      </c>
      <c r="AK183" s="84">
        <f>IF(+'2grid'!AK183*DL$2&lt;0,0,+'2grid'!AK183*DL$2)</f>
        <v>0</v>
      </c>
      <c r="AL183" s="84">
        <f>IF(+'2grid'!AL183*DM$2&lt;0,0,+'2grid'!AL183*DM$2)</f>
        <v>0</v>
      </c>
      <c r="AM183" s="84">
        <f>IF(+'2grid'!AM183*DN$2&lt;0,0,+'2grid'!AM183*DN$2)</f>
        <v>0</v>
      </c>
      <c r="AN183" s="84">
        <f>IF(+'2grid'!AN183*DO$2&lt;0,0,+'2grid'!AN183*DO$2)</f>
        <v>0</v>
      </c>
      <c r="AO183" s="84">
        <f>IF(+'2grid'!AO183*DP$2&lt;0,0,+'2grid'!AO183*DP$2)</f>
        <v>0</v>
      </c>
      <c r="AP183" s="84">
        <f>IF(+'2grid'!AP183*DQ$2&lt;0,0,+'2grid'!AP183*DQ$2)</f>
        <v>0</v>
      </c>
      <c r="AQ183" s="84">
        <f>IF(+'2grid'!AQ183*DR$2&lt;0,0,+'2grid'!AQ183*DR$2)</f>
        <v>0</v>
      </c>
      <c r="AR183" s="84">
        <f>IF(+'2grid'!AR183*DS$2&lt;0,0,+'2grid'!AR183*DS$2)</f>
        <v>0</v>
      </c>
      <c r="AS183" s="84">
        <f>IF(+'2grid'!AS183*DT$2&lt;0,0,+'2grid'!AS183*DT$2)</f>
        <v>0</v>
      </c>
      <c r="AT183" s="84">
        <f>IF(+'2grid'!AT183*DU$2&lt;0,0,+'2grid'!AT183*DU$2)</f>
        <v>0</v>
      </c>
      <c r="AU183" s="84">
        <f>IF(+'2grid'!AU183*DV$2&lt;0,0,+'2grid'!AU183*DV$2)</f>
        <v>0</v>
      </c>
      <c r="AV183" s="84">
        <f>IF(+'2grid'!AV183*DW$2&lt;0,0,+'2grid'!AV183*DW$2)</f>
        <v>0</v>
      </c>
      <c r="AW183" s="84">
        <f>IF(+'2grid'!AW183*DX$2&lt;0,0,+'2grid'!AW183*DX$2)</f>
        <v>0</v>
      </c>
      <c r="AX183" s="84">
        <f>IF(+'2grid'!AX183*DY$2&lt;0,0,+'2grid'!AX183*DY$2)</f>
        <v>0</v>
      </c>
      <c r="AY183" s="84">
        <f>IF(+'2grid'!AY183*DZ$2&lt;0,0,+'2grid'!AY183*DZ$2)</f>
        <v>0</v>
      </c>
      <c r="AZ183" s="84">
        <f>IF(+'2grid'!AZ183*EA$2&lt;0,0,+'2grid'!AZ183*EA$2)</f>
        <v>0</v>
      </c>
      <c r="BA183" s="84">
        <f>IF(+'2grid'!BA183*EB$2&lt;0,0,+'2grid'!BA183*EB$2)</f>
        <v>0</v>
      </c>
      <c r="BB183" s="84">
        <f>IF(+'2grid'!BB183*EC$2&lt;0,0,+'2grid'!BB183*EC$2)</f>
        <v>0</v>
      </c>
      <c r="BC183" s="84">
        <f>IF(+'2grid'!BC183*ED$2&lt;0,0,+'2grid'!BC183*ED$2)</f>
        <v>0</v>
      </c>
      <c r="BD183" s="84">
        <f>IF(+'2grid'!BD183*EE$2&lt;0,0,+'2grid'!BD183*EE$2)</f>
        <v>0</v>
      </c>
      <c r="BE183" s="84">
        <f>IF(+'2grid'!BE183*EF$2&lt;0,0,+'2grid'!BE183*EF$2)</f>
        <v>0</v>
      </c>
      <c r="BF183" s="84">
        <f>IF(+'2grid'!BF183*EG$2&lt;0,0,+'2grid'!BF183*EG$2)</f>
        <v>0</v>
      </c>
      <c r="BG183" s="84">
        <f>IF(+'2grid'!BG183*EH$2&lt;0,0,+'2grid'!BG183*EH$2)</f>
        <v>0</v>
      </c>
      <c r="BH183" s="84">
        <f>IF(+'2grid'!BH183*EI$2&lt;0,0,+'2grid'!BH183*EI$2)</f>
        <v>0</v>
      </c>
      <c r="BI183" s="84">
        <f>IF(+'2grid'!BI183*EJ$2&lt;0,0,+'2grid'!BI183*EJ$2)</f>
        <v>0</v>
      </c>
      <c r="BJ183" s="84">
        <f>IF(+'2grid'!BJ183*EK$2&lt;0,0,+'2grid'!BJ183*EK$2)</f>
        <v>0</v>
      </c>
      <c r="BK183" s="84">
        <f>IF(+'2grid'!BK183*EL$2&lt;0,0,+'2grid'!BK183*EL$2)</f>
        <v>0</v>
      </c>
      <c r="BL183" s="84">
        <f>IF(+'2grid'!BL183*EM$2&lt;0,0,+'2grid'!BL183*EM$2)</f>
        <v>0</v>
      </c>
      <c r="BM183" s="84">
        <f>IF(+'2grid'!BM183*EN$2&lt;0,0,+'2grid'!BM183*EN$2)</f>
        <v>0</v>
      </c>
      <c r="BN183" s="84">
        <f>IF(+'2grid'!BN183*EO$2&lt;0,0,+'2grid'!BN183*EO$2)</f>
        <v>0</v>
      </c>
      <c r="BO183" s="84">
        <f>IF(+'2grid'!BO183*EP$2&lt;0,0,+'2grid'!BO183*EP$2)</f>
        <v>0</v>
      </c>
      <c r="BP183" s="84">
        <f>IF(+'2grid'!BP183*EQ$2&lt;0,0,+'2grid'!BP183*EQ$2)</f>
        <v>0</v>
      </c>
      <c r="BQ183" s="84">
        <f>IF(+'2grid'!BQ183*ER$2&lt;0,0,+'2grid'!BQ183*ER$2)</f>
        <v>0</v>
      </c>
      <c r="BR183" s="84">
        <f>IF(+'2grid'!BR183*ES$2&lt;0,0,+'2grid'!BR183*ES$2)</f>
        <v>0</v>
      </c>
      <c r="BS183" s="84">
        <f>IF(+'2grid'!BS183*ET$2&lt;0,0,+'2grid'!BS183*ET$2)</f>
        <v>0</v>
      </c>
      <c r="BT183" s="84">
        <f>IF(+'2grid'!BT183*EU$2&lt;0,0,+'2grid'!BT183*EU$2)</f>
        <v>0</v>
      </c>
      <c r="BU183" s="84">
        <f>IF(+'2grid'!BU183*EV$2&lt;0,0,+'2grid'!BU183*EV$2)</f>
        <v>0</v>
      </c>
      <c r="BV183" s="84">
        <f>IF(+'2grid'!BV183*EW$2&lt;0,0,+'2grid'!BV183*EW$2)</f>
        <v>0</v>
      </c>
      <c r="BW183" s="84">
        <f>IF(+'2grid'!BW183*EX$2&lt;0,0,+'2grid'!BW183*EX$2)</f>
        <v>0</v>
      </c>
      <c r="BX183" s="84">
        <f>IF(+'2grid'!BX183*EY$2&lt;0,0,+'2grid'!BX183*EY$2)</f>
        <v>0</v>
      </c>
      <c r="BY183" s="84">
        <f>IF(+'2grid'!BY183*EZ$2&lt;0,0,+'2grid'!BY183*EZ$2)</f>
        <v>0</v>
      </c>
      <c r="BZ183" s="84">
        <f>IF(+'2grid'!BZ183*FA$2&lt;0,0,+'2grid'!BZ183*FA$2)</f>
        <v>0</v>
      </c>
      <c r="CA183" s="84">
        <f>IF(+'2grid'!CA183*FB$2&lt;0,0,+'2grid'!CA183*FB$2)</f>
        <v>0</v>
      </c>
    </row>
    <row r="184" spans="1:79" x14ac:dyDescent="0.2">
      <c r="A184" s="9">
        <f>+data!B186</f>
        <v>670</v>
      </c>
      <c r="B184" s="84">
        <f>IF(+'2grid'!B184*CC$2&lt;0,0,+'2grid'!B184*CC$2)</f>
        <v>0</v>
      </c>
      <c r="C184" s="84">
        <f>IF(+'2grid'!C184*CD$2&lt;0,0,+'2grid'!C184*CD$2)</f>
        <v>0</v>
      </c>
      <c r="D184" s="84">
        <f>IF(+'2grid'!D184*CE$2&lt;0,0,+'2grid'!D184*CE$2)</f>
        <v>0</v>
      </c>
      <c r="E184" s="84">
        <f>IF(+'2grid'!E184*CF$2&lt;0,0,+'2grid'!E184*CF$2)</f>
        <v>0</v>
      </c>
      <c r="F184" s="84">
        <f>IF(+'2grid'!F184*CG$2&lt;0,0,+'2grid'!F184*CG$2)</f>
        <v>0</v>
      </c>
      <c r="G184" s="84">
        <f>IF(+'2grid'!G184*CH$2&lt;0,0,+'2grid'!G184*CH$2)</f>
        <v>0</v>
      </c>
      <c r="H184" s="84">
        <f>IF(+'2grid'!H184*CI$2&lt;0,0,+'2grid'!H184*CI$2)</f>
        <v>0</v>
      </c>
      <c r="I184" s="84">
        <f>IF(+'2grid'!I184*CJ$2&lt;0,0,+'2grid'!I184*CJ$2)</f>
        <v>0</v>
      </c>
      <c r="J184" s="84">
        <f>IF(+'2grid'!J184*CK$2&lt;0,0,+'2grid'!J184*CK$2)</f>
        <v>0</v>
      </c>
      <c r="K184" s="84">
        <f>IF(+'2grid'!K184*CL$2&lt;0,0,+'2grid'!K184*CL$2)</f>
        <v>0</v>
      </c>
      <c r="L184" s="84">
        <f>IF(+'2grid'!L184*CM$2&lt;0,0,+'2grid'!L184*CM$2)</f>
        <v>0</v>
      </c>
      <c r="M184" s="84">
        <f>IF(+'2grid'!M184*CN$2&lt;0,0,+'2grid'!M184*CN$2)</f>
        <v>0</v>
      </c>
      <c r="N184" s="84">
        <f>IF(+'2grid'!N184*CO$2&lt;0,0,+'2grid'!N184*CO$2)</f>
        <v>0</v>
      </c>
      <c r="O184" s="84">
        <f>IF(+'2grid'!O184*CP$2&lt;0,0,+'2grid'!O184*CP$2)</f>
        <v>0</v>
      </c>
      <c r="P184" s="84">
        <f>IF(+'2grid'!P184*CQ$2&lt;0,0,+'2grid'!P184*CQ$2)</f>
        <v>0</v>
      </c>
      <c r="Q184" s="84">
        <f>IF(+'2grid'!Q184*CR$2&lt;0,0,+'2grid'!Q184*CR$2)</f>
        <v>0</v>
      </c>
      <c r="R184" s="84">
        <f>IF(+'2grid'!R184*CS$2&lt;0,0,+'2grid'!R184*CS$2)</f>
        <v>0</v>
      </c>
      <c r="S184" s="84">
        <f>IF(+'2grid'!S184*CT$2&lt;0,0,+'2grid'!S184*CT$2)</f>
        <v>0</v>
      </c>
      <c r="T184" s="84">
        <f>IF(+'2grid'!T184*CU$2&lt;0,0,+'2grid'!T184*CU$2)</f>
        <v>0</v>
      </c>
      <c r="U184" s="84">
        <f>IF(+'2grid'!U184*CV$2&lt;0,0,+'2grid'!U184*CV$2)</f>
        <v>0</v>
      </c>
      <c r="V184" s="84">
        <f>IF(+'2grid'!V184*CW$2&lt;0,0,+'2grid'!V184*CW$2)</f>
        <v>0</v>
      </c>
      <c r="W184" s="84">
        <f>IF(+'2grid'!W184*CX$2&lt;0,0,+'2grid'!W184*CX$2)</f>
        <v>0</v>
      </c>
      <c r="X184" s="84">
        <f>IF(+'2grid'!X184*CY$2&lt;0,0,+'2grid'!X184*CY$2)</f>
        <v>0</v>
      </c>
      <c r="Y184" s="84">
        <f>IF(+'2grid'!Y184*CZ$2&lt;0,0,+'2grid'!Y184*CZ$2)</f>
        <v>0</v>
      </c>
      <c r="Z184" s="84">
        <f>IF(+'2grid'!Z184*DA$2&lt;0,0,+'2grid'!Z184*DA$2)</f>
        <v>0</v>
      </c>
      <c r="AA184" s="84">
        <f>IF(+'2grid'!AA184*DB$2&lt;0,0,+'2grid'!AA184*DB$2)</f>
        <v>0</v>
      </c>
      <c r="AB184" s="84">
        <f>IF(+'2grid'!AB184*DC$2&lt;0,0,+'2grid'!AB184*DC$2)</f>
        <v>0</v>
      </c>
      <c r="AC184" s="84">
        <f>IF(+'2grid'!AC184*DD$2&lt;0,0,+'2grid'!AC184*DD$2)</f>
        <v>0</v>
      </c>
      <c r="AD184" s="84">
        <f>IF(+'2grid'!AD184*DE$2&lt;0,0,+'2grid'!AD184*DE$2)</f>
        <v>0</v>
      </c>
      <c r="AE184" s="84">
        <f>IF(+'2grid'!AE184*DF$2&lt;0,0,+'2grid'!AE184*DF$2)</f>
        <v>0</v>
      </c>
      <c r="AF184" s="84">
        <f>IF(+'2grid'!AF184*DG$2&lt;0,0,+'2grid'!AF184*DG$2)</f>
        <v>0</v>
      </c>
      <c r="AG184" s="84">
        <f>IF(+'2grid'!AG184*DH$2&lt;0,0,+'2grid'!AG184*DH$2)</f>
        <v>0</v>
      </c>
      <c r="AH184" s="84">
        <f>IF(+'2grid'!AH184*DI$2&lt;0,0,+'2grid'!AH184*DI$2)</f>
        <v>0</v>
      </c>
      <c r="AI184" s="84">
        <f>IF(+'2grid'!AI184*DJ$2&lt;0,0,+'2grid'!AI184*DJ$2)</f>
        <v>0</v>
      </c>
      <c r="AJ184" s="84">
        <f>IF(+'2grid'!AJ184*DK$2&lt;0,0,+'2grid'!AJ184*DK$2)</f>
        <v>0</v>
      </c>
      <c r="AK184" s="84">
        <f>IF(+'2grid'!AK184*DL$2&lt;0,0,+'2grid'!AK184*DL$2)</f>
        <v>0</v>
      </c>
      <c r="AL184" s="84">
        <f>IF(+'2grid'!AL184*DM$2&lt;0,0,+'2grid'!AL184*DM$2)</f>
        <v>0</v>
      </c>
      <c r="AM184" s="84">
        <f>IF(+'2grid'!AM184*DN$2&lt;0,0,+'2grid'!AM184*DN$2)</f>
        <v>0</v>
      </c>
      <c r="AN184" s="84">
        <f>IF(+'2grid'!AN184*DO$2&lt;0,0,+'2grid'!AN184*DO$2)</f>
        <v>0</v>
      </c>
      <c r="AO184" s="84">
        <f>IF(+'2grid'!AO184*DP$2&lt;0,0,+'2grid'!AO184*DP$2)</f>
        <v>0</v>
      </c>
      <c r="AP184" s="84">
        <f>IF(+'2grid'!AP184*DQ$2&lt;0,0,+'2grid'!AP184*DQ$2)</f>
        <v>0</v>
      </c>
      <c r="AQ184" s="84">
        <f>IF(+'2grid'!AQ184*DR$2&lt;0,0,+'2grid'!AQ184*DR$2)</f>
        <v>0</v>
      </c>
      <c r="AR184" s="84">
        <f>IF(+'2grid'!AR184*DS$2&lt;0,0,+'2grid'!AR184*DS$2)</f>
        <v>0</v>
      </c>
      <c r="AS184" s="84">
        <f>IF(+'2grid'!AS184*DT$2&lt;0,0,+'2grid'!AS184*DT$2)</f>
        <v>0</v>
      </c>
      <c r="AT184" s="84">
        <f>IF(+'2grid'!AT184*DU$2&lt;0,0,+'2grid'!AT184*DU$2)</f>
        <v>0</v>
      </c>
      <c r="AU184" s="84">
        <f>IF(+'2grid'!AU184*DV$2&lt;0,0,+'2grid'!AU184*DV$2)</f>
        <v>0</v>
      </c>
      <c r="AV184" s="84">
        <f>IF(+'2grid'!AV184*DW$2&lt;0,0,+'2grid'!AV184*DW$2)</f>
        <v>0</v>
      </c>
      <c r="AW184" s="84">
        <f>IF(+'2grid'!AW184*DX$2&lt;0,0,+'2grid'!AW184*DX$2)</f>
        <v>0</v>
      </c>
      <c r="AX184" s="84">
        <f>IF(+'2grid'!AX184*DY$2&lt;0,0,+'2grid'!AX184*DY$2)</f>
        <v>0</v>
      </c>
      <c r="AY184" s="84">
        <f>IF(+'2grid'!AY184*DZ$2&lt;0,0,+'2grid'!AY184*DZ$2)</f>
        <v>0</v>
      </c>
      <c r="AZ184" s="84">
        <f>IF(+'2grid'!AZ184*EA$2&lt;0,0,+'2grid'!AZ184*EA$2)</f>
        <v>0</v>
      </c>
      <c r="BA184" s="84">
        <f>IF(+'2grid'!BA184*EB$2&lt;0,0,+'2grid'!BA184*EB$2)</f>
        <v>0</v>
      </c>
      <c r="BB184" s="84">
        <f>IF(+'2grid'!BB184*EC$2&lt;0,0,+'2grid'!BB184*EC$2)</f>
        <v>0</v>
      </c>
      <c r="BC184" s="84">
        <f>IF(+'2grid'!BC184*ED$2&lt;0,0,+'2grid'!BC184*ED$2)</f>
        <v>0</v>
      </c>
      <c r="BD184" s="84">
        <f>IF(+'2grid'!BD184*EE$2&lt;0,0,+'2grid'!BD184*EE$2)</f>
        <v>0.95599999999999996</v>
      </c>
      <c r="BE184" s="84">
        <f>IF(+'2grid'!BE184*EF$2&lt;0,0,+'2grid'!BE184*EF$2)</f>
        <v>0.96399999999999997</v>
      </c>
      <c r="BF184" s="84">
        <f>IF(+'2grid'!BF184*EG$2&lt;0,0,+'2grid'!BF184*EG$2)</f>
        <v>0.97199999999999998</v>
      </c>
      <c r="BG184" s="84">
        <f>IF(+'2grid'!BG184*EH$2&lt;0,0,+'2grid'!BG184*EH$2)</f>
        <v>0.98</v>
      </c>
      <c r="BH184" s="84">
        <f>IF(+'2grid'!BH184*EI$2&lt;0,0,+'2grid'!BH184*EI$2)</f>
        <v>0.98</v>
      </c>
      <c r="BI184" s="84">
        <f>IF(+'2grid'!BI184*EJ$2&lt;0,0,+'2grid'!BI184*EJ$2)</f>
        <v>0.98</v>
      </c>
      <c r="BJ184" s="84">
        <f>IF(+'2grid'!BJ184*EK$2&lt;0,0,+'2grid'!BJ184*EK$2)</f>
        <v>0.98</v>
      </c>
      <c r="BK184" s="84">
        <f>IF(+'2grid'!BK184*EL$2&lt;0,0,+'2grid'!BK184*EL$2)</f>
        <v>0.98</v>
      </c>
      <c r="BL184" s="84">
        <f>IF(+'2grid'!BL184*EM$2&lt;0,0,+'2grid'!BL184*EM$2)</f>
        <v>0.98</v>
      </c>
      <c r="BM184" s="84">
        <f>IF(+'2grid'!BM184*EN$2&lt;0,0,+'2grid'!BM184*EN$2)</f>
        <v>0.98</v>
      </c>
      <c r="BN184" s="84">
        <f>IF(+'2grid'!BN184*EO$2&lt;0,0,+'2grid'!BN184*EO$2)</f>
        <v>0.98</v>
      </c>
      <c r="BO184" s="84">
        <f>IF(+'2grid'!BO184*EP$2&lt;0,0,+'2grid'!BO184*EP$2)</f>
        <v>0.98</v>
      </c>
      <c r="BP184" s="84">
        <f>IF(+'2grid'!BP184*EQ$2&lt;0,0,+'2grid'!BP184*EQ$2)</f>
        <v>0.98</v>
      </c>
      <c r="BQ184" s="84">
        <f>IF(+'2grid'!BQ184*ER$2&lt;0,0,+'2grid'!BQ184*ER$2)</f>
        <v>0.98</v>
      </c>
      <c r="BR184" s="84">
        <f>IF(+'2grid'!BR184*ES$2&lt;0,0,+'2grid'!BR184*ES$2)</f>
        <v>0.98</v>
      </c>
      <c r="BS184" s="84">
        <f>IF(+'2grid'!BS184*ET$2&lt;0,0,+'2grid'!BS184*ET$2)</f>
        <v>0.98</v>
      </c>
      <c r="BT184" s="84">
        <f>IF(+'2grid'!BT184*EU$2&lt;0,0,+'2grid'!BT184*EU$2)</f>
        <v>0.98</v>
      </c>
      <c r="BU184" s="84">
        <f>IF(+'2grid'!BU184*EV$2&lt;0,0,+'2grid'!BU184*EV$2)</f>
        <v>0.98</v>
      </c>
      <c r="BV184" s="84">
        <f>IF(+'2grid'!BV184*EW$2&lt;0,0,+'2grid'!BV184*EW$2)</f>
        <v>0.98</v>
      </c>
      <c r="BW184" s="84">
        <f>IF(+'2grid'!BW184*EX$2&lt;0,0,+'2grid'!BW184*EX$2)</f>
        <v>0.98</v>
      </c>
      <c r="BX184" s="84">
        <f>IF(+'2grid'!BX184*EY$2&lt;0,0,+'2grid'!BX184*EY$2)</f>
        <v>0.98</v>
      </c>
      <c r="BY184" s="84">
        <f>IF(+'2grid'!BY184*EZ$2&lt;0,0,+'2grid'!BY184*EZ$2)</f>
        <v>0.98</v>
      </c>
      <c r="BZ184" s="84">
        <f>IF(+'2grid'!BZ184*FA$2&lt;0,0,+'2grid'!BZ184*FA$2)</f>
        <v>0.98</v>
      </c>
      <c r="CA184" s="84">
        <f>IF(+'2grid'!CA184*FB$2&lt;0,0,+'2grid'!CA184*FB$2)</f>
        <v>0.98</v>
      </c>
    </row>
    <row r="185" spans="1:79" x14ac:dyDescent="0.2">
      <c r="A185" s="9">
        <f>+data!B187</f>
        <v>674</v>
      </c>
      <c r="B185" s="84">
        <f>IF(+'2grid'!B185*CC$2&lt;0,0,+'2grid'!B185*CC$2)</f>
        <v>0</v>
      </c>
      <c r="C185" s="84">
        <f>IF(+'2grid'!C185*CD$2&lt;0,0,+'2grid'!C185*CD$2)</f>
        <v>0</v>
      </c>
      <c r="D185" s="84">
        <f>IF(+'2grid'!D185*CE$2&lt;0,0,+'2grid'!D185*CE$2)</f>
        <v>0</v>
      </c>
      <c r="E185" s="84">
        <f>IF(+'2grid'!E185*CF$2&lt;0,0,+'2grid'!E185*CF$2)</f>
        <v>0</v>
      </c>
      <c r="F185" s="84">
        <f>IF(+'2grid'!F185*CG$2&lt;0,0,+'2grid'!F185*CG$2)</f>
        <v>0</v>
      </c>
      <c r="G185" s="84">
        <f>IF(+'2grid'!G185*CH$2&lt;0,0,+'2grid'!G185*CH$2)</f>
        <v>0</v>
      </c>
      <c r="H185" s="84">
        <f>IF(+'2grid'!H185*CI$2&lt;0,0,+'2grid'!H185*CI$2)</f>
        <v>0</v>
      </c>
      <c r="I185" s="84">
        <f>IF(+'2grid'!I185*CJ$2&lt;0,0,+'2grid'!I185*CJ$2)</f>
        <v>0</v>
      </c>
      <c r="J185" s="84">
        <f>IF(+'2grid'!J185*CK$2&lt;0,0,+'2grid'!J185*CK$2)</f>
        <v>0</v>
      </c>
      <c r="K185" s="84">
        <f>IF(+'2grid'!K185*CL$2&lt;0,0,+'2grid'!K185*CL$2)</f>
        <v>0</v>
      </c>
      <c r="L185" s="84">
        <f>IF(+'2grid'!L185*CM$2&lt;0,0,+'2grid'!L185*CM$2)</f>
        <v>0</v>
      </c>
      <c r="M185" s="84">
        <f>IF(+'2grid'!M185*CN$2&lt;0,0,+'2grid'!M185*CN$2)</f>
        <v>0</v>
      </c>
      <c r="N185" s="84">
        <f>IF(+'2grid'!N185*CO$2&lt;0,0,+'2grid'!N185*CO$2)</f>
        <v>0</v>
      </c>
      <c r="O185" s="84">
        <f>IF(+'2grid'!O185*CP$2&lt;0,0,+'2grid'!O185*CP$2)</f>
        <v>0</v>
      </c>
      <c r="P185" s="84">
        <f>IF(+'2grid'!P185*CQ$2&lt;0,0,+'2grid'!P185*CQ$2)</f>
        <v>0</v>
      </c>
      <c r="Q185" s="84">
        <f>IF(+'2grid'!Q185*CR$2&lt;0,0,+'2grid'!Q185*CR$2)</f>
        <v>0</v>
      </c>
      <c r="R185" s="84">
        <f>IF(+'2grid'!R185*CS$2&lt;0,0,+'2grid'!R185*CS$2)</f>
        <v>0</v>
      </c>
      <c r="S185" s="84">
        <f>IF(+'2grid'!S185*CT$2&lt;0,0,+'2grid'!S185*CT$2)</f>
        <v>0</v>
      </c>
      <c r="T185" s="84">
        <f>IF(+'2grid'!T185*CU$2&lt;0,0,+'2grid'!T185*CU$2)</f>
        <v>0</v>
      </c>
      <c r="U185" s="84">
        <f>IF(+'2grid'!U185*CV$2&lt;0,0,+'2grid'!U185*CV$2)</f>
        <v>0</v>
      </c>
      <c r="V185" s="84">
        <f>IF(+'2grid'!V185*CW$2&lt;0,0,+'2grid'!V185*CW$2)</f>
        <v>0</v>
      </c>
      <c r="W185" s="84">
        <f>IF(+'2grid'!W185*CX$2&lt;0,0,+'2grid'!W185*CX$2)</f>
        <v>0</v>
      </c>
      <c r="X185" s="84">
        <f>IF(+'2grid'!X185*CY$2&lt;0,0,+'2grid'!X185*CY$2)</f>
        <v>0</v>
      </c>
      <c r="Y185" s="84">
        <f>IF(+'2grid'!Y185*CZ$2&lt;0,0,+'2grid'!Y185*CZ$2)</f>
        <v>0</v>
      </c>
      <c r="Z185" s="84">
        <f>IF(+'2grid'!Z185*DA$2&lt;0,0,+'2grid'!Z185*DA$2)</f>
        <v>0</v>
      </c>
      <c r="AA185" s="84">
        <f>IF(+'2grid'!AA185*DB$2&lt;0,0,+'2grid'!AA185*DB$2)</f>
        <v>0</v>
      </c>
      <c r="AB185" s="84">
        <f>IF(+'2grid'!AB185*DC$2&lt;0,0,+'2grid'!AB185*DC$2)</f>
        <v>0</v>
      </c>
      <c r="AC185" s="84">
        <f>IF(+'2grid'!AC185*DD$2&lt;0,0,+'2grid'!AC185*DD$2)</f>
        <v>0</v>
      </c>
      <c r="AD185" s="84">
        <f>IF(+'2grid'!AD185*DE$2&lt;0,0,+'2grid'!AD185*DE$2)</f>
        <v>0</v>
      </c>
      <c r="AE185" s="84">
        <f>IF(+'2grid'!AE185*DF$2&lt;0,0,+'2grid'!AE185*DF$2)</f>
        <v>0</v>
      </c>
      <c r="AF185" s="84">
        <f>IF(+'2grid'!AF185*DG$2&lt;0,0,+'2grid'!AF185*DG$2)</f>
        <v>0</v>
      </c>
      <c r="AG185" s="84">
        <f>IF(+'2grid'!AG185*DH$2&lt;0,0,+'2grid'!AG185*DH$2)</f>
        <v>0</v>
      </c>
      <c r="AH185" s="84">
        <f>IF(+'2grid'!AH185*DI$2&lt;0,0,+'2grid'!AH185*DI$2)</f>
        <v>0</v>
      </c>
      <c r="AI185" s="84">
        <f>IF(+'2grid'!AI185*DJ$2&lt;0,0,+'2grid'!AI185*DJ$2)</f>
        <v>0</v>
      </c>
      <c r="AJ185" s="84">
        <f>IF(+'2grid'!AJ185*DK$2&lt;0,0,+'2grid'!AJ185*DK$2)</f>
        <v>0</v>
      </c>
      <c r="AK185" s="84">
        <f>IF(+'2grid'!AK185*DL$2&lt;0,0,+'2grid'!AK185*DL$2)</f>
        <v>0</v>
      </c>
      <c r="AL185" s="84">
        <f>IF(+'2grid'!AL185*DM$2&lt;0,0,+'2grid'!AL185*DM$2)</f>
        <v>0</v>
      </c>
      <c r="AM185" s="84">
        <f>IF(+'2grid'!AM185*DN$2&lt;0,0,+'2grid'!AM185*DN$2)</f>
        <v>0</v>
      </c>
      <c r="AN185" s="84">
        <f>IF(+'2grid'!AN185*DO$2&lt;0,0,+'2grid'!AN185*DO$2)</f>
        <v>0</v>
      </c>
      <c r="AO185" s="84">
        <f>IF(+'2grid'!AO185*DP$2&lt;0,0,+'2grid'!AO185*DP$2)</f>
        <v>0</v>
      </c>
      <c r="AP185" s="84">
        <f>IF(+'2grid'!AP185*DQ$2&lt;0,0,+'2grid'!AP185*DQ$2)</f>
        <v>0</v>
      </c>
      <c r="AQ185" s="84">
        <f>IF(+'2grid'!AQ185*DR$2&lt;0,0,+'2grid'!AQ185*DR$2)</f>
        <v>0</v>
      </c>
      <c r="AR185" s="84">
        <f>IF(+'2grid'!AR185*DS$2&lt;0,0,+'2grid'!AR185*DS$2)</f>
        <v>0</v>
      </c>
      <c r="AS185" s="84">
        <f>IF(+'2grid'!AS185*DT$2&lt;0,0,+'2grid'!AS185*DT$2)</f>
        <v>0</v>
      </c>
      <c r="AT185" s="84">
        <f>IF(+'2grid'!AT185*DU$2&lt;0,0,+'2grid'!AT185*DU$2)</f>
        <v>0</v>
      </c>
      <c r="AU185" s="84">
        <f>IF(+'2grid'!AU185*DV$2&lt;0,0,+'2grid'!AU185*DV$2)</f>
        <v>0</v>
      </c>
      <c r="AV185" s="84">
        <f>IF(+'2grid'!AV185*DW$2&lt;0,0,+'2grid'!AV185*DW$2)</f>
        <v>0</v>
      </c>
      <c r="AW185" s="84">
        <f>IF(+'2grid'!AW185*DX$2&lt;0,0,+'2grid'!AW185*DX$2)</f>
        <v>0</v>
      </c>
      <c r="AX185" s="84">
        <f>IF(+'2grid'!AX185*DY$2&lt;0,0,+'2grid'!AX185*DY$2)</f>
        <v>0</v>
      </c>
      <c r="AY185" s="84">
        <f>IF(+'2grid'!AY185*DZ$2&lt;0,0,+'2grid'!AY185*DZ$2)</f>
        <v>0</v>
      </c>
      <c r="AZ185" s="84">
        <f>IF(+'2grid'!AZ185*EA$2&lt;0,0,+'2grid'!AZ185*EA$2)</f>
        <v>0</v>
      </c>
      <c r="BA185" s="84">
        <f>IF(+'2grid'!BA185*EB$2&lt;0,0,+'2grid'!BA185*EB$2)</f>
        <v>0</v>
      </c>
      <c r="BB185" s="84">
        <f>IF(+'2grid'!BB185*EC$2&lt;0,0,+'2grid'!BB185*EC$2)</f>
        <v>0</v>
      </c>
      <c r="BC185" s="84">
        <f>IF(+'2grid'!BC185*ED$2&lt;0,0,+'2grid'!BC185*ED$2)</f>
        <v>0</v>
      </c>
      <c r="BD185" s="84">
        <f>IF(+'2grid'!BD185*EE$2&lt;0,0,+'2grid'!BD185*EE$2)</f>
        <v>0</v>
      </c>
      <c r="BE185" s="84">
        <f>IF(+'2grid'!BE185*EF$2&lt;0,0,+'2grid'!BE185*EF$2)</f>
        <v>0</v>
      </c>
      <c r="BF185" s="84">
        <f>IF(+'2grid'!BF185*EG$2&lt;0,0,+'2grid'!BF185*EG$2)</f>
        <v>0</v>
      </c>
      <c r="BG185" s="84">
        <f>IF(+'2grid'!BG185*EH$2&lt;0,0,+'2grid'!BG185*EH$2)</f>
        <v>0</v>
      </c>
      <c r="BH185" s="84">
        <f>IF(+'2grid'!BH185*EI$2&lt;0,0,+'2grid'!BH185*EI$2)</f>
        <v>0</v>
      </c>
      <c r="BI185" s="84">
        <f>IF(+'2grid'!BI185*EJ$2&lt;0,0,+'2grid'!BI185*EJ$2)</f>
        <v>0</v>
      </c>
      <c r="BJ185" s="84">
        <f>IF(+'2grid'!BJ185*EK$2&lt;0,0,+'2grid'!BJ185*EK$2)</f>
        <v>0</v>
      </c>
      <c r="BK185" s="84">
        <f>IF(+'2grid'!BK185*EL$2&lt;0,0,+'2grid'!BK185*EL$2)</f>
        <v>0</v>
      </c>
      <c r="BL185" s="84">
        <f>IF(+'2grid'!BL185*EM$2&lt;0,0,+'2grid'!BL185*EM$2)</f>
        <v>0</v>
      </c>
      <c r="BM185" s="84">
        <f>IF(+'2grid'!BM185*EN$2&lt;0,0,+'2grid'!BM185*EN$2)</f>
        <v>0</v>
      </c>
      <c r="BN185" s="84">
        <f>IF(+'2grid'!BN185*EO$2&lt;0,0,+'2grid'!BN185*EO$2)</f>
        <v>0</v>
      </c>
      <c r="BO185" s="84">
        <f>IF(+'2grid'!BO185*EP$2&lt;0,0,+'2grid'!BO185*EP$2)</f>
        <v>0</v>
      </c>
      <c r="BP185" s="84">
        <f>IF(+'2grid'!BP185*EQ$2&lt;0,0,+'2grid'!BP185*EQ$2)</f>
        <v>0</v>
      </c>
      <c r="BQ185" s="84">
        <f>IF(+'2grid'!BQ185*ER$2&lt;0,0,+'2grid'!BQ185*ER$2)</f>
        <v>0</v>
      </c>
      <c r="BR185" s="84">
        <f>IF(+'2grid'!BR185*ES$2&lt;0,0,+'2grid'!BR185*ES$2)</f>
        <v>0</v>
      </c>
      <c r="BS185" s="84">
        <f>IF(+'2grid'!BS185*ET$2&lt;0,0,+'2grid'!BS185*ET$2)</f>
        <v>0</v>
      </c>
      <c r="BT185" s="84">
        <f>IF(+'2grid'!BT185*EU$2&lt;0,0,+'2grid'!BT185*EU$2)</f>
        <v>0</v>
      </c>
      <c r="BU185" s="84">
        <f>IF(+'2grid'!BU185*EV$2&lt;0,0,+'2grid'!BU185*EV$2)</f>
        <v>0</v>
      </c>
      <c r="BV185" s="84">
        <f>IF(+'2grid'!BV185*EW$2&lt;0,0,+'2grid'!BV185*EW$2)</f>
        <v>0</v>
      </c>
      <c r="BW185" s="84">
        <f>IF(+'2grid'!BW185*EX$2&lt;0,0,+'2grid'!BW185*EX$2)</f>
        <v>0</v>
      </c>
      <c r="BX185" s="84">
        <f>IF(+'2grid'!BX185*EY$2&lt;0,0,+'2grid'!BX185*EY$2)</f>
        <v>0</v>
      </c>
      <c r="BY185" s="84">
        <f>IF(+'2grid'!BY185*EZ$2&lt;0,0,+'2grid'!BY185*EZ$2)</f>
        <v>0</v>
      </c>
      <c r="BZ185" s="84">
        <f>IF(+'2grid'!BZ185*FA$2&lt;0,0,+'2grid'!BZ185*FA$2)</f>
        <v>0</v>
      </c>
      <c r="CA185" s="84">
        <f>IF(+'2grid'!CA185*FB$2&lt;0,0,+'2grid'!CA185*FB$2)</f>
        <v>0</v>
      </c>
    </row>
    <row r="186" spans="1:79" x14ac:dyDescent="0.2">
      <c r="A186" s="9">
        <f>+data!B188</f>
        <v>678</v>
      </c>
      <c r="B186" s="84">
        <f>IF(+'2grid'!B186*CC$2&lt;0,0,+'2grid'!B186*CC$2)</f>
        <v>0</v>
      </c>
      <c r="C186" s="84">
        <f>IF(+'2grid'!C186*CD$2&lt;0,0,+'2grid'!C186*CD$2)</f>
        <v>0</v>
      </c>
      <c r="D186" s="84">
        <f>IF(+'2grid'!D186*CE$2&lt;0,0,+'2grid'!D186*CE$2)</f>
        <v>0</v>
      </c>
      <c r="E186" s="84">
        <f>IF(+'2grid'!E186*CF$2&lt;0,0,+'2grid'!E186*CF$2)</f>
        <v>0</v>
      </c>
      <c r="F186" s="84">
        <f>IF(+'2grid'!F186*CG$2&lt;0,0,+'2grid'!F186*CG$2)</f>
        <v>0</v>
      </c>
      <c r="G186" s="84">
        <f>IF(+'2grid'!G186*CH$2&lt;0,0,+'2grid'!G186*CH$2)</f>
        <v>0</v>
      </c>
      <c r="H186" s="84">
        <f>IF(+'2grid'!H186*CI$2&lt;0,0,+'2grid'!H186*CI$2)</f>
        <v>0</v>
      </c>
      <c r="I186" s="84">
        <f>IF(+'2grid'!I186*CJ$2&lt;0,0,+'2grid'!I186*CJ$2)</f>
        <v>0</v>
      </c>
      <c r="J186" s="84">
        <f>IF(+'2grid'!J186*CK$2&lt;0,0,+'2grid'!J186*CK$2)</f>
        <v>0</v>
      </c>
      <c r="K186" s="84">
        <f>IF(+'2grid'!K186*CL$2&lt;0,0,+'2grid'!K186*CL$2)</f>
        <v>0</v>
      </c>
      <c r="L186" s="84">
        <f>IF(+'2grid'!L186*CM$2&lt;0,0,+'2grid'!L186*CM$2)</f>
        <v>0</v>
      </c>
      <c r="M186" s="84">
        <f>IF(+'2grid'!M186*CN$2&lt;0,0,+'2grid'!M186*CN$2)</f>
        <v>0</v>
      </c>
      <c r="N186" s="84">
        <f>IF(+'2grid'!N186*CO$2&lt;0,0,+'2grid'!N186*CO$2)</f>
        <v>0</v>
      </c>
      <c r="O186" s="84">
        <f>IF(+'2grid'!O186*CP$2&lt;0,0,+'2grid'!O186*CP$2)</f>
        <v>0</v>
      </c>
      <c r="P186" s="84">
        <f>IF(+'2grid'!P186*CQ$2&lt;0,0,+'2grid'!P186*CQ$2)</f>
        <v>0</v>
      </c>
      <c r="Q186" s="84">
        <f>IF(+'2grid'!Q186*CR$2&lt;0,0,+'2grid'!Q186*CR$2)</f>
        <v>0</v>
      </c>
      <c r="R186" s="84">
        <f>IF(+'2grid'!R186*CS$2&lt;0,0,+'2grid'!R186*CS$2)</f>
        <v>0</v>
      </c>
      <c r="S186" s="84">
        <f>IF(+'2grid'!S186*CT$2&lt;0,0,+'2grid'!S186*CT$2)</f>
        <v>0</v>
      </c>
      <c r="T186" s="84">
        <f>IF(+'2grid'!T186*CU$2&lt;0,0,+'2grid'!T186*CU$2)</f>
        <v>0</v>
      </c>
      <c r="U186" s="84">
        <f>IF(+'2grid'!U186*CV$2&lt;0,0,+'2grid'!U186*CV$2)</f>
        <v>0</v>
      </c>
      <c r="V186" s="84">
        <f>IF(+'2grid'!V186*CW$2&lt;0,0,+'2grid'!V186*CW$2)</f>
        <v>0</v>
      </c>
      <c r="W186" s="84">
        <f>IF(+'2grid'!W186*CX$2&lt;0,0,+'2grid'!W186*CX$2)</f>
        <v>0</v>
      </c>
      <c r="X186" s="84">
        <f>IF(+'2grid'!X186*CY$2&lt;0,0,+'2grid'!X186*CY$2)</f>
        <v>0</v>
      </c>
      <c r="Y186" s="84">
        <f>IF(+'2grid'!Y186*CZ$2&lt;0,0,+'2grid'!Y186*CZ$2)</f>
        <v>0</v>
      </c>
      <c r="Z186" s="84">
        <f>IF(+'2grid'!Z186*DA$2&lt;0,0,+'2grid'!Z186*DA$2)</f>
        <v>0</v>
      </c>
      <c r="AA186" s="84">
        <f>IF(+'2grid'!AA186*DB$2&lt;0,0,+'2grid'!AA186*DB$2)</f>
        <v>0</v>
      </c>
      <c r="AB186" s="84">
        <f>IF(+'2grid'!AB186*DC$2&lt;0,0,+'2grid'!AB186*DC$2)</f>
        <v>0</v>
      </c>
      <c r="AC186" s="84">
        <f>IF(+'2grid'!AC186*DD$2&lt;0,0,+'2grid'!AC186*DD$2)</f>
        <v>0.1070596</v>
      </c>
      <c r="AD186" s="84">
        <f>IF(+'2grid'!AD186*DE$2&lt;0,0,+'2grid'!AD186*DE$2)</f>
        <v>0.13529216480000003</v>
      </c>
      <c r="AE186" s="84">
        <f>IF(+'2grid'!AE186*DF$2&lt;0,0,+'2grid'!AE186*DF$2)</f>
        <v>0.1653670512</v>
      </c>
      <c r="AF186" s="84">
        <f>IF(+'2grid'!AF186*DG$2&lt;0,0,+'2grid'!AF186*DG$2)</f>
        <v>0.19728425920000003</v>
      </c>
      <c r="AG186" s="84">
        <f>IF(+'2grid'!AG186*DH$2&lt;0,0,+'2grid'!AG186*DH$2)</f>
        <v>0.23104378880000007</v>
      </c>
      <c r="AH186" s="84">
        <f>IF(+'2grid'!AH186*DI$2&lt;0,0,+'2grid'!AH186*DI$2)</f>
        <v>0.26664564000000002</v>
      </c>
      <c r="AI186" s="84">
        <f>IF(+'2grid'!AI186*DJ$2&lt;0,0,+'2grid'!AI186*DJ$2)</f>
        <v>0.30408981280000003</v>
      </c>
      <c r="AJ186" s="84">
        <f>IF(+'2grid'!AJ186*DK$2&lt;0,0,+'2grid'!AJ186*DK$2)</f>
        <v>0.34337630720000006</v>
      </c>
      <c r="AK186" s="84">
        <f>IF(+'2grid'!AK186*DL$2&lt;0,0,+'2grid'!AK186*DL$2)</f>
        <v>0.38450512319999997</v>
      </c>
      <c r="AL186" s="84">
        <f>IF(+'2grid'!AL186*DM$2&lt;0,0,+'2grid'!AL186*DM$2)</f>
        <v>0.42747626080000001</v>
      </c>
      <c r="AM186" s="84">
        <f>IF(+'2grid'!AM186*DN$2&lt;0,0,+'2grid'!AM186*DN$2)</f>
        <v>0.47228972000000002</v>
      </c>
      <c r="AN186" s="84">
        <f>IF(+'2grid'!AN186*DO$2&lt;0,0,+'2grid'!AN186*DO$2)</f>
        <v>0.58120534080000008</v>
      </c>
      <c r="AO186" s="84">
        <f>IF(+'2grid'!AO186*DP$2&lt;0,0,+'2grid'!AO186*DP$2)</f>
        <v>0.69542216320000005</v>
      </c>
      <c r="AP186" s="84">
        <f>IF(+'2grid'!AP186*DQ$2&lt;0,0,+'2grid'!AP186*DQ$2)</f>
        <v>0.81494018720000005</v>
      </c>
      <c r="AQ186" s="84">
        <f>IF(+'2grid'!AQ186*DR$2&lt;0,0,+'2grid'!AQ186*DR$2)</f>
        <v>0.93975941279999997</v>
      </c>
      <c r="AR186" s="84">
        <f>IF(+'2grid'!AR186*DS$2&lt;0,0,+'2grid'!AR186*DS$2)</f>
        <v>1.0698798400000002</v>
      </c>
      <c r="AS186" s="84">
        <f>IF(+'2grid'!AS186*DT$2&lt;0,0,+'2grid'!AS186*DT$2)</f>
        <v>1.2053014688000001</v>
      </c>
      <c r="AT186" s="84">
        <f>IF(+'2grid'!AT186*DU$2&lt;0,0,+'2grid'!AT186*DU$2)</f>
        <v>1.3460242992</v>
      </c>
      <c r="AU186" s="84">
        <f>IF(+'2grid'!AU186*DV$2&lt;0,0,+'2grid'!AU186*DV$2)</f>
        <v>1.4920483311999999</v>
      </c>
      <c r="AV186" s="84">
        <f>IF(+'2grid'!AV186*DW$2&lt;0,0,+'2grid'!AV186*DW$2)</f>
        <v>1.6433735648000001</v>
      </c>
      <c r="AW186" s="84">
        <f>IF(+'2grid'!AW186*DX$2&lt;0,0,+'2grid'!AW186*DX$2)</f>
        <v>1.8</v>
      </c>
      <c r="AX186" s="84">
        <f>IF(+'2grid'!AX186*DY$2&lt;0,0,+'2grid'!AX186*DY$2)</f>
        <v>3.0266666666666664</v>
      </c>
      <c r="AY186" s="84">
        <f>IF(+'2grid'!AY186*DZ$2&lt;0,0,+'2grid'!AY186*DZ$2)</f>
        <v>4.2746666666666666</v>
      </c>
      <c r="AZ186" s="84">
        <f>IF(+'2grid'!AZ186*EA$2&lt;0,0,+'2grid'!AZ186*EA$2)</f>
        <v>5.5440000000000005</v>
      </c>
      <c r="BA186" s="84">
        <f>IF(+'2grid'!BA186*EB$2&lt;0,0,+'2grid'!BA186*EB$2)</f>
        <v>6.8346666666666662</v>
      </c>
      <c r="BB186" s="84">
        <f>IF(+'2grid'!BB186*EC$2&lt;0,0,+'2grid'!BB186*EC$2)</f>
        <v>8.1466666666666665</v>
      </c>
      <c r="BC186" s="84">
        <f>IF(+'2grid'!BC186*ED$2&lt;0,0,+'2grid'!BC186*ED$2)</f>
        <v>9.48</v>
      </c>
      <c r="BD186" s="84">
        <f>IF(+'2grid'!BD186*EE$2&lt;0,0,+'2grid'!BD186*EE$2)</f>
        <v>9.5599999999999987</v>
      </c>
      <c r="BE186" s="84">
        <f>IF(+'2grid'!BE186*EF$2&lt;0,0,+'2grid'!BE186*EF$2)</f>
        <v>9.64</v>
      </c>
      <c r="BF186" s="84">
        <f>IF(+'2grid'!BF186*EG$2&lt;0,0,+'2grid'!BF186*EG$2)</f>
        <v>9.7199999999999989</v>
      </c>
      <c r="BG186" s="84">
        <f>IF(+'2grid'!BG186*EH$2&lt;0,0,+'2grid'!BG186*EH$2)</f>
        <v>9.8000000000000007</v>
      </c>
      <c r="BH186" s="84">
        <f>IF(+'2grid'!BH186*EI$2&lt;0,0,+'2grid'!BH186*EI$2)</f>
        <v>9.8000000000000007</v>
      </c>
      <c r="BI186" s="84">
        <f>IF(+'2grid'!BI186*EJ$2&lt;0,0,+'2grid'!BI186*EJ$2)</f>
        <v>9.8000000000000007</v>
      </c>
      <c r="BJ186" s="84">
        <f>IF(+'2grid'!BJ186*EK$2&lt;0,0,+'2grid'!BJ186*EK$2)</f>
        <v>9.8000000000000007</v>
      </c>
      <c r="BK186" s="84">
        <f>IF(+'2grid'!BK186*EL$2&lt;0,0,+'2grid'!BK186*EL$2)</f>
        <v>9.8000000000000007</v>
      </c>
      <c r="BL186" s="84">
        <f>IF(+'2grid'!BL186*EM$2&lt;0,0,+'2grid'!BL186*EM$2)</f>
        <v>9.8000000000000007</v>
      </c>
      <c r="BM186" s="84">
        <f>IF(+'2grid'!BM186*EN$2&lt;0,0,+'2grid'!BM186*EN$2)</f>
        <v>9.8000000000000007</v>
      </c>
      <c r="BN186" s="84">
        <f>IF(+'2grid'!BN186*EO$2&lt;0,0,+'2grid'!BN186*EO$2)</f>
        <v>9.8000000000000007</v>
      </c>
      <c r="BO186" s="84">
        <f>IF(+'2grid'!BO186*EP$2&lt;0,0,+'2grid'!BO186*EP$2)</f>
        <v>9.8000000000000007</v>
      </c>
      <c r="BP186" s="84">
        <f>IF(+'2grid'!BP186*EQ$2&lt;0,0,+'2grid'!BP186*EQ$2)</f>
        <v>9.8000000000000007</v>
      </c>
      <c r="BQ186" s="84">
        <f>IF(+'2grid'!BQ186*ER$2&lt;0,0,+'2grid'!BQ186*ER$2)</f>
        <v>9.8000000000000007</v>
      </c>
      <c r="BR186" s="84">
        <f>IF(+'2grid'!BR186*ES$2&lt;0,0,+'2grid'!BR186*ES$2)</f>
        <v>9.8000000000000007</v>
      </c>
      <c r="BS186" s="84">
        <f>IF(+'2grid'!BS186*ET$2&lt;0,0,+'2grid'!BS186*ET$2)</f>
        <v>9.8000000000000007</v>
      </c>
      <c r="BT186" s="84">
        <f>IF(+'2grid'!BT186*EU$2&lt;0,0,+'2grid'!BT186*EU$2)</f>
        <v>9.8000000000000007</v>
      </c>
      <c r="BU186" s="84">
        <f>IF(+'2grid'!BU186*EV$2&lt;0,0,+'2grid'!BU186*EV$2)</f>
        <v>9.8000000000000007</v>
      </c>
      <c r="BV186" s="84">
        <f>IF(+'2grid'!BV186*EW$2&lt;0,0,+'2grid'!BV186*EW$2)</f>
        <v>9.8000000000000007</v>
      </c>
      <c r="BW186" s="84">
        <f>IF(+'2grid'!BW186*EX$2&lt;0,0,+'2grid'!BW186*EX$2)</f>
        <v>9.8000000000000007</v>
      </c>
      <c r="BX186" s="84">
        <f>IF(+'2grid'!BX186*EY$2&lt;0,0,+'2grid'!BX186*EY$2)</f>
        <v>9.8000000000000007</v>
      </c>
      <c r="BY186" s="84">
        <f>IF(+'2grid'!BY186*EZ$2&lt;0,0,+'2grid'!BY186*EZ$2)</f>
        <v>9.8000000000000007</v>
      </c>
      <c r="BZ186" s="84">
        <f>IF(+'2grid'!BZ186*FA$2&lt;0,0,+'2grid'!BZ186*FA$2)</f>
        <v>9.8000000000000007</v>
      </c>
      <c r="CA186" s="84">
        <f>IF(+'2grid'!CA186*FB$2&lt;0,0,+'2grid'!CA186*FB$2)</f>
        <v>9.8000000000000007</v>
      </c>
    </row>
    <row r="187" spans="1:79" x14ac:dyDescent="0.2">
      <c r="A187" s="9">
        <f>+data!B189</f>
        <v>682</v>
      </c>
      <c r="B187" s="84">
        <f>IF(+'2grid'!B187*CC$2&lt;0,0,+'2grid'!B187*CC$2)</f>
        <v>0</v>
      </c>
      <c r="C187" s="84">
        <f>IF(+'2grid'!C187*CD$2&lt;0,0,+'2grid'!C187*CD$2)</f>
        <v>0</v>
      </c>
      <c r="D187" s="84">
        <f>IF(+'2grid'!D187*CE$2&lt;0,0,+'2grid'!D187*CE$2)</f>
        <v>0</v>
      </c>
      <c r="E187" s="84">
        <f>IF(+'2grid'!E187*CF$2&lt;0,0,+'2grid'!E187*CF$2)</f>
        <v>0</v>
      </c>
      <c r="F187" s="84">
        <f>IF(+'2grid'!F187*CG$2&lt;0,0,+'2grid'!F187*CG$2)</f>
        <v>0</v>
      </c>
      <c r="G187" s="84">
        <f>IF(+'2grid'!G187*CH$2&lt;0,0,+'2grid'!G187*CH$2)</f>
        <v>0</v>
      </c>
      <c r="H187" s="84">
        <f>IF(+'2grid'!H187*CI$2&lt;0,0,+'2grid'!H187*CI$2)</f>
        <v>0</v>
      </c>
      <c r="I187" s="84">
        <f>IF(+'2grid'!I187*CJ$2&lt;0,0,+'2grid'!I187*CJ$2)</f>
        <v>0</v>
      </c>
      <c r="J187" s="84">
        <f>IF(+'2grid'!J187*CK$2&lt;0,0,+'2grid'!J187*CK$2)</f>
        <v>0</v>
      </c>
      <c r="K187" s="84">
        <f>IF(+'2grid'!K187*CL$2&lt;0,0,+'2grid'!K187*CL$2)</f>
        <v>0</v>
      </c>
      <c r="L187" s="84">
        <f>IF(+'2grid'!L187*CM$2&lt;0,0,+'2grid'!L187*CM$2)</f>
        <v>0</v>
      </c>
      <c r="M187" s="84">
        <f>IF(+'2grid'!M187*CN$2&lt;0,0,+'2grid'!M187*CN$2)</f>
        <v>0</v>
      </c>
      <c r="N187" s="84">
        <f>IF(+'2grid'!N187*CO$2&lt;0,0,+'2grid'!N187*CO$2)</f>
        <v>0</v>
      </c>
      <c r="O187" s="84">
        <f>IF(+'2grid'!O187*CP$2&lt;0,0,+'2grid'!O187*CP$2)</f>
        <v>0</v>
      </c>
      <c r="P187" s="84">
        <f>IF(+'2grid'!P187*CQ$2&lt;0,0,+'2grid'!P187*CQ$2)</f>
        <v>0</v>
      </c>
      <c r="Q187" s="84">
        <f>IF(+'2grid'!Q187*CR$2&lt;0,0,+'2grid'!Q187*CR$2)</f>
        <v>0</v>
      </c>
      <c r="R187" s="84">
        <f>IF(+'2grid'!R187*CS$2&lt;0,0,+'2grid'!R187*CS$2)</f>
        <v>0</v>
      </c>
      <c r="S187" s="84">
        <f>IF(+'2grid'!S187*CT$2&lt;0,0,+'2grid'!S187*CT$2)</f>
        <v>0</v>
      </c>
      <c r="T187" s="84">
        <f>IF(+'2grid'!T187*CU$2&lt;0,0,+'2grid'!T187*CU$2)</f>
        <v>0</v>
      </c>
      <c r="U187" s="84">
        <f>IF(+'2grid'!U187*CV$2&lt;0,0,+'2grid'!U187*CV$2)</f>
        <v>0</v>
      </c>
      <c r="V187" s="84">
        <f>IF(+'2grid'!V187*CW$2&lt;0,0,+'2grid'!V187*CW$2)</f>
        <v>0</v>
      </c>
      <c r="W187" s="84">
        <f>IF(+'2grid'!W187*CX$2&lt;0,0,+'2grid'!W187*CX$2)</f>
        <v>0</v>
      </c>
      <c r="X187" s="84">
        <f>IF(+'2grid'!X187*CY$2&lt;0,0,+'2grid'!X187*CY$2)</f>
        <v>0</v>
      </c>
      <c r="Y187" s="84">
        <f>IF(+'2grid'!Y187*CZ$2&lt;0,0,+'2grid'!Y187*CZ$2)</f>
        <v>0</v>
      </c>
      <c r="Z187" s="84">
        <f>IF(+'2grid'!Z187*DA$2&lt;0,0,+'2grid'!Z187*DA$2)</f>
        <v>0</v>
      </c>
      <c r="AA187" s="84">
        <f>IF(+'2grid'!AA187*DB$2&lt;0,0,+'2grid'!AA187*DB$2)</f>
        <v>0</v>
      </c>
      <c r="AB187" s="84">
        <f>IF(+'2grid'!AB187*DC$2&lt;0,0,+'2grid'!AB187*DC$2)</f>
        <v>0</v>
      </c>
      <c r="AC187" s="84">
        <f>IF(+'2grid'!AC187*DD$2&lt;0,0,+'2grid'!AC187*DD$2)</f>
        <v>0.15302795</v>
      </c>
      <c r="AD187" s="84">
        <f>IF(+'2grid'!AD187*DE$2&lt;0,0,+'2grid'!AD187*DE$2)</f>
        <v>0.22615075079999999</v>
      </c>
      <c r="AE187" s="84">
        <f>IF(+'2grid'!AE187*DF$2&lt;0,0,+'2grid'!AE187*DF$2)</f>
        <v>0.30442752719999999</v>
      </c>
      <c r="AF187" s="84">
        <f>IF(+'2grid'!AF187*DG$2&lt;0,0,+'2grid'!AF187*DG$2)</f>
        <v>0.38785827920000004</v>
      </c>
      <c r="AG187" s="84">
        <f>IF(+'2grid'!AG187*DH$2&lt;0,0,+'2grid'!AG187*DH$2)</f>
        <v>0.47644300680000012</v>
      </c>
      <c r="AH187" s="84">
        <f>IF(+'2grid'!AH187*DI$2&lt;0,0,+'2grid'!AH187*DI$2)</f>
        <v>0.57018170999999995</v>
      </c>
      <c r="AI187" s="84">
        <f>IF(+'2grid'!AI187*DJ$2&lt;0,0,+'2grid'!AI187*DJ$2)</f>
        <v>0.66907438880000003</v>
      </c>
      <c r="AJ187" s="84">
        <f>IF(+'2grid'!AJ187*DK$2&lt;0,0,+'2grid'!AJ187*DK$2)</f>
        <v>0.77312104320000008</v>
      </c>
      <c r="AK187" s="84">
        <f>IF(+'2grid'!AK187*DL$2&lt;0,0,+'2grid'!AK187*DL$2)</f>
        <v>0.88232167319999999</v>
      </c>
      <c r="AL187" s="84">
        <f>IF(+'2grid'!AL187*DM$2&lt;0,0,+'2grid'!AL187*DM$2)</f>
        <v>0.99667627879999987</v>
      </c>
      <c r="AM187" s="84">
        <f>IF(+'2grid'!AM187*DN$2&lt;0,0,+'2grid'!AM187*DN$2)</f>
        <v>1.1161848599999999</v>
      </c>
      <c r="AN187" s="84">
        <f>IF(+'2grid'!AN187*DO$2&lt;0,0,+'2grid'!AN187*DO$2)</f>
        <v>2.1132682703999999</v>
      </c>
      <c r="AO187" s="84">
        <f>IF(+'2grid'!AO187*DP$2&lt;0,0,+'2grid'!AO187*DP$2)</f>
        <v>3.1639734816000002</v>
      </c>
      <c r="AP187" s="84">
        <f>IF(+'2grid'!AP187*DQ$2&lt;0,0,+'2grid'!AP187*DQ$2)</f>
        <v>4.2683004936000009</v>
      </c>
      <c r="AQ187" s="84">
        <f>IF(+'2grid'!AQ187*DR$2&lt;0,0,+'2grid'!AQ187*DR$2)</f>
        <v>5.4262493064000008</v>
      </c>
      <c r="AR187" s="84">
        <f>IF(+'2grid'!AR187*DS$2&lt;0,0,+'2grid'!AR187*DS$2)</f>
        <v>6.6378199200000019</v>
      </c>
      <c r="AS187" s="84">
        <f>IF(+'2grid'!AS187*DT$2&lt;0,0,+'2grid'!AS187*DT$2)</f>
        <v>7.9030123344000005</v>
      </c>
      <c r="AT187" s="84">
        <f>IF(+'2grid'!AT187*DU$2&lt;0,0,+'2grid'!AT187*DU$2)</f>
        <v>9.2218265495999994</v>
      </c>
      <c r="AU187" s="84">
        <f>IF(+'2grid'!AU187*DV$2&lt;0,0,+'2grid'!AU187*DV$2)</f>
        <v>10.594262565600001</v>
      </c>
      <c r="AV187" s="84">
        <f>IF(+'2grid'!AV187*DW$2&lt;0,0,+'2grid'!AV187*DW$2)</f>
        <v>12.020320382400001</v>
      </c>
      <c r="AW187" s="84">
        <f>IF(+'2grid'!AW187*DX$2&lt;0,0,+'2grid'!AW187*DX$2)</f>
        <v>13.5</v>
      </c>
      <c r="AX187" s="84">
        <f>IF(+'2grid'!AX187*DY$2&lt;0,0,+'2grid'!AX187*DY$2)</f>
        <v>63.257333333333342</v>
      </c>
      <c r="AY187" s="84">
        <f>IF(+'2grid'!AY187*DZ$2&lt;0,0,+'2grid'!AY187*DZ$2)</f>
        <v>113.88933333333334</v>
      </c>
      <c r="AZ187" s="84">
        <f>IF(+'2grid'!AZ187*EA$2&lt;0,0,+'2grid'!AZ187*EA$2)</f>
        <v>165.39600000000002</v>
      </c>
      <c r="BA187" s="84">
        <f>IF(+'2grid'!BA187*EB$2&lt;0,0,+'2grid'!BA187*EB$2)</f>
        <v>217.77733333333333</v>
      </c>
      <c r="BB187" s="84">
        <f>IF(+'2grid'!BB187*EC$2&lt;0,0,+'2grid'!BB187*EC$2)</f>
        <v>271.0333333333333</v>
      </c>
      <c r="BC187" s="84">
        <f>IF(+'2grid'!BC187*ED$2&lt;0,0,+'2grid'!BC187*ED$2)</f>
        <v>278.31656959018193</v>
      </c>
      <c r="BD187" s="84">
        <f>IF(+'2grid'!BD187*EE$2&lt;0,0,+'2grid'!BD187*EE$2)</f>
        <v>298.66708427992666</v>
      </c>
      <c r="BE187" s="84">
        <f>IF(+'2grid'!BE187*EF$2&lt;0,0,+'2grid'!BE187*EF$2)</f>
        <v>495.06803905401961</v>
      </c>
      <c r="BF187" s="84">
        <f>IF(+'2grid'!BF187*EG$2&lt;0,0,+'2grid'!BF187*EG$2)</f>
        <v>1331.1373000290653</v>
      </c>
      <c r="BG187" s="84">
        <f>IF(+'2grid'!BG187*EH$2&lt;0,0,+'2grid'!BG187*EH$2)</f>
        <v>1451.9770402670431</v>
      </c>
      <c r="BH187" s="84">
        <f>IF(+'2grid'!BH187*EI$2&lt;0,0,+'2grid'!BH187*EI$2)</f>
        <v>1451.9770402670431</v>
      </c>
      <c r="BI187" s="84">
        <f>IF(+'2grid'!BI187*EJ$2&lt;0,0,+'2grid'!BI187*EJ$2)</f>
        <v>1451.9770402670431</v>
      </c>
      <c r="BJ187" s="84">
        <f>IF(+'2grid'!BJ187*EK$2&lt;0,0,+'2grid'!BJ187*EK$2)</f>
        <v>1451.9770402670431</v>
      </c>
      <c r="BK187" s="84">
        <f>IF(+'2grid'!BK187*EL$2&lt;0,0,+'2grid'!BK187*EL$2)</f>
        <v>1451.9770402670431</v>
      </c>
      <c r="BL187" s="84">
        <f>IF(+'2grid'!BL187*EM$2&lt;0,0,+'2grid'!BL187*EM$2)</f>
        <v>1451.9770402670431</v>
      </c>
      <c r="BM187" s="84">
        <f>IF(+'2grid'!BM187*EN$2&lt;0,0,+'2grid'!BM187*EN$2)</f>
        <v>1451.9770402670431</v>
      </c>
      <c r="BN187" s="84">
        <f>IF(+'2grid'!BN187*EO$2&lt;0,0,+'2grid'!BN187*EO$2)</f>
        <v>1451.9770402670431</v>
      </c>
      <c r="BO187" s="84">
        <f>IF(+'2grid'!BO187*EP$2&lt;0,0,+'2grid'!BO187*EP$2)</f>
        <v>1451.9770402670431</v>
      </c>
      <c r="BP187" s="84">
        <f>IF(+'2grid'!BP187*EQ$2&lt;0,0,+'2grid'!BP187*EQ$2)</f>
        <v>1451.9770402670431</v>
      </c>
      <c r="BQ187" s="84">
        <f>IF(+'2grid'!BQ187*ER$2&lt;0,0,+'2grid'!BQ187*ER$2)</f>
        <v>1451.9770402670431</v>
      </c>
      <c r="BR187" s="84">
        <f>IF(+'2grid'!BR187*ES$2&lt;0,0,+'2grid'!BR187*ES$2)</f>
        <v>1451.9770402670431</v>
      </c>
      <c r="BS187" s="84">
        <f>IF(+'2grid'!BS187*ET$2&lt;0,0,+'2grid'!BS187*ET$2)</f>
        <v>1451.9770402670431</v>
      </c>
      <c r="BT187" s="84">
        <f>IF(+'2grid'!BT187*EU$2&lt;0,0,+'2grid'!BT187*EU$2)</f>
        <v>1451.9770402670431</v>
      </c>
      <c r="BU187" s="84">
        <f>IF(+'2grid'!BU187*EV$2&lt;0,0,+'2grid'!BU187*EV$2)</f>
        <v>1451.9770402670431</v>
      </c>
      <c r="BV187" s="84">
        <f>IF(+'2grid'!BV187*EW$2&lt;0,0,+'2grid'!BV187*EW$2)</f>
        <v>1451.9770402670431</v>
      </c>
      <c r="BW187" s="84">
        <f>IF(+'2grid'!BW187*EX$2&lt;0,0,+'2grid'!BW187*EX$2)</f>
        <v>1451.9770402670431</v>
      </c>
      <c r="BX187" s="84">
        <f>IF(+'2grid'!BX187*EY$2&lt;0,0,+'2grid'!BX187*EY$2)</f>
        <v>1451.9770402670431</v>
      </c>
      <c r="BY187" s="84">
        <f>IF(+'2grid'!BY187*EZ$2&lt;0,0,+'2grid'!BY187*EZ$2)</f>
        <v>1451.9770402670431</v>
      </c>
      <c r="BZ187" s="84">
        <f>IF(+'2grid'!BZ187*FA$2&lt;0,0,+'2grid'!BZ187*FA$2)</f>
        <v>1451.9770402670431</v>
      </c>
      <c r="CA187" s="84">
        <f>IF(+'2grid'!CA187*FB$2&lt;0,0,+'2grid'!CA187*FB$2)</f>
        <v>1451.9770402670431</v>
      </c>
    </row>
    <row r="188" spans="1:79" x14ac:dyDescent="0.2">
      <c r="A188" s="9">
        <f>+data!B190</f>
        <v>686</v>
      </c>
      <c r="B188" s="84">
        <f>IF(+'2grid'!B188*CC$2&lt;0,0,+'2grid'!B188*CC$2)</f>
        <v>0</v>
      </c>
      <c r="C188" s="84">
        <f>IF(+'2grid'!C188*CD$2&lt;0,0,+'2grid'!C188*CD$2)</f>
        <v>0</v>
      </c>
      <c r="D188" s="84">
        <f>IF(+'2grid'!D188*CE$2&lt;0,0,+'2grid'!D188*CE$2)</f>
        <v>0</v>
      </c>
      <c r="E188" s="84">
        <f>IF(+'2grid'!E188*CF$2&lt;0,0,+'2grid'!E188*CF$2)</f>
        <v>0</v>
      </c>
      <c r="F188" s="84">
        <f>IF(+'2grid'!F188*CG$2&lt;0,0,+'2grid'!F188*CG$2)</f>
        <v>0</v>
      </c>
      <c r="G188" s="84">
        <f>IF(+'2grid'!G188*CH$2&lt;0,0,+'2grid'!G188*CH$2)</f>
        <v>0</v>
      </c>
      <c r="H188" s="84">
        <f>IF(+'2grid'!H188*CI$2&lt;0,0,+'2grid'!H188*CI$2)</f>
        <v>0</v>
      </c>
      <c r="I188" s="84">
        <f>IF(+'2grid'!I188*CJ$2&lt;0,0,+'2grid'!I188*CJ$2)</f>
        <v>0</v>
      </c>
      <c r="J188" s="84">
        <f>IF(+'2grid'!J188*CK$2&lt;0,0,+'2grid'!J188*CK$2)</f>
        <v>0</v>
      </c>
      <c r="K188" s="84">
        <f>IF(+'2grid'!K188*CL$2&lt;0,0,+'2grid'!K188*CL$2)</f>
        <v>0</v>
      </c>
      <c r="L188" s="84">
        <f>IF(+'2grid'!L188*CM$2&lt;0,0,+'2grid'!L188*CM$2)</f>
        <v>0</v>
      </c>
      <c r="M188" s="84">
        <f>IF(+'2grid'!M188*CN$2&lt;0,0,+'2grid'!M188*CN$2)</f>
        <v>0</v>
      </c>
      <c r="N188" s="84">
        <f>IF(+'2grid'!N188*CO$2&lt;0,0,+'2grid'!N188*CO$2)</f>
        <v>0</v>
      </c>
      <c r="O188" s="84">
        <f>IF(+'2grid'!O188*CP$2&lt;0,0,+'2grid'!O188*CP$2)</f>
        <v>0</v>
      </c>
      <c r="P188" s="84">
        <f>IF(+'2grid'!P188*CQ$2&lt;0,0,+'2grid'!P188*CQ$2)</f>
        <v>0</v>
      </c>
      <c r="Q188" s="84">
        <f>IF(+'2grid'!Q188*CR$2&lt;0,0,+'2grid'!Q188*CR$2)</f>
        <v>0</v>
      </c>
      <c r="R188" s="84">
        <f>IF(+'2grid'!R188*CS$2&lt;0,0,+'2grid'!R188*CS$2)</f>
        <v>0</v>
      </c>
      <c r="S188" s="84">
        <f>IF(+'2grid'!S188*CT$2&lt;0,0,+'2grid'!S188*CT$2)</f>
        <v>0</v>
      </c>
      <c r="T188" s="84">
        <f>IF(+'2grid'!T188*CU$2&lt;0,0,+'2grid'!T188*CU$2)</f>
        <v>0</v>
      </c>
      <c r="U188" s="84">
        <f>IF(+'2grid'!U188*CV$2&lt;0,0,+'2grid'!U188*CV$2)</f>
        <v>0.13628898060292113</v>
      </c>
      <c r="V188" s="84">
        <f>IF(+'2grid'!V188*CW$2&lt;0,0,+'2grid'!V188*CW$2)</f>
        <v>0.51240139383235284</v>
      </c>
      <c r="W188" s="84">
        <f>IF(+'2grid'!W188*CX$2&lt;0,0,+'2grid'!W188*CX$2)</f>
        <v>1.0702340992297368</v>
      </c>
      <c r="X188" s="84">
        <f>IF(+'2grid'!X188*CY$2&lt;0,0,+'2grid'!X188*CY$2)</f>
        <v>1.8776649946811443</v>
      </c>
      <c r="Y188" s="84">
        <f>IF(+'2grid'!Y188*CZ$2&lt;0,0,+'2grid'!Y188*CZ$2)</f>
        <v>3.0252798491179731</v>
      </c>
      <c r="Z188" s="84">
        <f>IF(+'2grid'!Z188*DA$2&lt;0,0,+'2grid'!Z188*DA$2)</f>
        <v>4.6335143863147215</v>
      </c>
      <c r="AA188" s="84">
        <f>IF(+'2grid'!AA188*DB$2&lt;0,0,+'2grid'!AA188*DB$2)</f>
        <v>6.8619555455505505</v>
      </c>
      <c r="AB188" s="84">
        <f>IF(+'2grid'!AB188*DC$2&lt;0,0,+'2grid'!AB188*DC$2)</f>
        <v>9.9214369131212354</v>
      </c>
      <c r="AC188" s="84">
        <f>IF(+'2grid'!AC188*DD$2&lt;0,0,+'2grid'!AC188*DD$2)</f>
        <v>14.0897463</v>
      </c>
      <c r="AD188" s="84">
        <f>IF(+'2grid'!AD188*DE$2&lt;0,0,+'2grid'!AD188*DE$2)</f>
        <v>14.9533355036</v>
      </c>
      <c r="AE188" s="84">
        <f>IF(+'2grid'!AE188*DF$2&lt;0,0,+'2grid'!AE188*DF$2)</f>
        <v>15.840001580400001</v>
      </c>
      <c r="AF188" s="84">
        <f>IF(+'2grid'!AF188*DG$2&lt;0,0,+'2grid'!AF188*DG$2)</f>
        <v>16.749744530400001</v>
      </c>
      <c r="AG188" s="84">
        <f>IF(+'2grid'!AG188*DH$2&lt;0,0,+'2grid'!AG188*DH$2)</f>
        <v>17.6825643536</v>
      </c>
      <c r="AH188" s="84">
        <f>IF(+'2grid'!AH188*DI$2&lt;0,0,+'2grid'!AH188*DI$2)</f>
        <v>18.63846105</v>
      </c>
      <c r="AI188" s="84">
        <f>IF(+'2grid'!AI188*DJ$2&lt;0,0,+'2grid'!AI188*DJ$2)</f>
        <v>19.617434619599997</v>
      </c>
      <c r="AJ188" s="84">
        <f>IF(+'2grid'!AJ188*DK$2&lt;0,0,+'2grid'!AJ188*DK$2)</f>
        <v>20.619485062399999</v>
      </c>
      <c r="AK188" s="84">
        <f>IF(+'2grid'!AK188*DL$2&lt;0,0,+'2grid'!AK188*DL$2)</f>
        <v>21.644612378399994</v>
      </c>
      <c r="AL188" s="84">
        <f>IF(+'2grid'!AL188*DM$2&lt;0,0,+'2grid'!AL188*DM$2)</f>
        <v>22.692816567599998</v>
      </c>
      <c r="AM188" s="84">
        <f>IF(+'2grid'!AM188*DN$2&lt;0,0,+'2grid'!AM188*DN$2)</f>
        <v>23.764097629999995</v>
      </c>
      <c r="AN188" s="84">
        <f>IF(+'2grid'!AN188*DO$2&lt;0,0,+'2grid'!AN188*DO$2)</f>
        <v>24.518764663199995</v>
      </c>
      <c r="AO188" s="84">
        <f>IF(+'2grid'!AO188*DP$2&lt;0,0,+'2grid'!AO188*DP$2)</f>
        <v>25.277636852799997</v>
      </c>
      <c r="AP188" s="84">
        <f>IF(+'2grid'!AP188*DQ$2&lt;0,0,+'2grid'!AP188*DQ$2)</f>
        <v>26.040714198799996</v>
      </c>
      <c r="AQ188" s="84">
        <f>IF(+'2grid'!AQ188*DR$2&lt;0,0,+'2grid'!AQ188*DR$2)</f>
        <v>26.8079967012</v>
      </c>
      <c r="AR188" s="84">
        <f>IF(+'2grid'!AR188*DS$2&lt;0,0,+'2grid'!AR188*DS$2)</f>
        <v>27.579484359999999</v>
      </c>
      <c r="AS188" s="84">
        <f>IF(+'2grid'!AS188*DT$2&lt;0,0,+'2grid'!AS188*DT$2)</f>
        <v>28.355177175199998</v>
      </c>
      <c r="AT188" s="84">
        <f>IF(+'2grid'!AT188*DU$2&lt;0,0,+'2grid'!AT188*DU$2)</f>
        <v>29.135075146799998</v>
      </c>
      <c r="AU188" s="84">
        <f>IF(+'2grid'!AU188*DV$2&lt;0,0,+'2grid'!AU188*DV$2)</f>
        <v>29.919178274799997</v>
      </c>
      <c r="AV188" s="84">
        <f>IF(+'2grid'!AV188*DW$2&lt;0,0,+'2grid'!AV188*DW$2)</f>
        <v>30.707486559200003</v>
      </c>
      <c r="AW188" s="84">
        <f>IF(+'2grid'!AW188*DX$2&lt;0,0,+'2grid'!AW188*DX$2)</f>
        <v>31.5</v>
      </c>
      <c r="AX188" s="84">
        <f>IF(+'2grid'!AX188*DY$2&lt;0,0,+'2grid'!AX188*DY$2)</f>
        <v>37.076666666666668</v>
      </c>
      <c r="AY188" s="84">
        <f>IF(+'2grid'!AY188*DZ$2&lt;0,0,+'2grid'!AY188*DZ$2)</f>
        <v>42.74666666666667</v>
      </c>
      <c r="AZ188" s="84">
        <f>IF(+'2grid'!AZ188*EA$2&lt;0,0,+'2grid'!AZ188*EA$2)</f>
        <v>48.510000000000005</v>
      </c>
      <c r="BA188" s="84">
        <f>IF(+'2grid'!BA188*EB$2&lt;0,0,+'2grid'!BA188*EB$2)</f>
        <v>54.366666666666667</v>
      </c>
      <c r="BB188" s="84">
        <f>IF(+'2grid'!BB188*EC$2&lt;0,0,+'2grid'!BB188*EC$2)</f>
        <v>60.31666666666667</v>
      </c>
      <c r="BC188" s="84">
        <f>IF(+'2grid'!BC188*ED$2&lt;0,0,+'2grid'!BC188*ED$2)</f>
        <v>66.36</v>
      </c>
      <c r="BD188" s="84">
        <f>IF(+'2grid'!BD188*EE$2&lt;0,0,+'2grid'!BD188*EE$2)</f>
        <v>67.875999999999991</v>
      </c>
      <c r="BE188" s="84">
        <f>IF(+'2grid'!BE188*EF$2&lt;0,0,+'2grid'!BE188*EF$2)</f>
        <v>61.695999999999998</v>
      </c>
      <c r="BF188" s="84">
        <f>IF(+'2grid'!BF188*EG$2&lt;0,0,+'2grid'!BF188*EG$2)</f>
        <v>66.096000000000004</v>
      </c>
      <c r="BG188" s="84">
        <f>IF(+'2grid'!BG188*EH$2&lt;0,0,+'2grid'!BG188*EH$2)</f>
        <v>103.88</v>
      </c>
      <c r="BH188" s="84">
        <f>IF(+'2grid'!BH188*EI$2&lt;0,0,+'2grid'!BH188*EI$2)</f>
        <v>109.75999999999999</v>
      </c>
      <c r="BI188" s="84">
        <f>IF(+'2grid'!BI188*EJ$2&lt;0,0,+'2grid'!BI188*EJ$2)</f>
        <v>117.6</v>
      </c>
      <c r="BJ188" s="84">
        <f>IF(+'2grid'!BJ188*EK$2&lt;0,0,+'2grid'!BJ188*EK$2)</f>
        <v>117.6</v>
      </c>
      <c r="BK188" s="84">
        <f>IF(+'2grid'!BK188*EL$2&lt;0,0,+'2grid'!BK188*EL$2)</f>
        <v>117.6</v>
      </c>
      <c r="BL188" s="84">
        <f>IF(+'2grid'!BL188*EM$2&lt;0,0,+'2grid'!BL188*EM$2)</f>
        <v>117.6</v>
      </c>
      <c r="BM188" s="84">
        <f>IF(+'2grid'!BM188*EN$2&lt;0,0,+'2grid'!BM188*EN$2)</f>
        <v>117.6</v>
      </c>
      <c r="BN188" s="84">
        <f>IF(+'2grid'!BN188*EO$2&lt;0,0,+'2grid'!BN188*EO$2)</f>
        <v>117.6</v>
      </c>
      <c r="BO188" s="84">
        <f>IF(+'2grid'!BO188*EP$2&lt;0,0,+'2grid'!BO188*EP$2)</f>
        <v>117.6</v>
      </c>
      <c r="BP188" s="84">
        <f>IF(+'2grid'!BP188*EQ$2&lt;0,0,+'2grid'!BP188*EQ$2)</f>
        <v>117.6</v>
      </c>
      <c r="BQ188" s="84">
        <f>IF(+'2grid'!BQ188*ER$2&lt;0,0,+'2grid'!BQ188*ER$2)</f>
        <v>117.6</v>
      </c>
      <c r="BR188" s="84">
        <f>IF(+'2grid'!BR188*ES$2&lt;0,0,+'2grid'!BR188*ES$2)</f>
        <v>117.6</v>
      </c>
      <c r="BS188" s="84">
        <f>IF(+'2grid'!BS188*ET$2&lt;0,0,+'2grid'!BS188*ET$2)</f>
        <v>117.6</v>
      </c>
      <c r="BT188" s="84">
        <f>IF(+'2grid'!BT188*EU$2&lt;0,0,+'2grid'!BT188*EU$2)</f>
        <v>117.6</v>
      </c>
      <c r="BU188" s="84">
        <f>IF(+'2grid'!BU188*EV$2&lt;0,0,+'2grid'!BU188*EV$2)</f>
        <v>117.6</v>
      </c>
      <c r="BV188" s="84">
        <f>IF(+'2grid'!BV188*EW$2&lt;0,0,+'2grid'!BV188*EW$2)</f>
        <v>117.6</v>
      </c>
      <c r="BW188" s="84">
        <f>IF(+'2grid'!BW188*EX$2&lt;0,0,+'2grid'!BW188*EX$2)</f>
        <v>117.6</v>
      </c>
      <c r="BX188" s="84">
        <f>IF(+'2grid'!BX188*EY$2&lt;0,0,+'2grid'!BX188*EY$2)</f>
        <v>117.6</v>
      </c>
      <c r="BY188" s="84">
        <f>IF(+'2grid'!BY188*EZ$2&lt;0,0,+'2grid'!BY188*EZ$2)</f>
        <v>117.6</v>
      </c>
      <c r="BZ188" s="84">
        <f>IF(+'2grid'!BZ188*FA$2&lt;0,0,+'2grid'!BZ188*FA$2)</f>
        <v>117.6</v>
      </c>
      <c r="CA188" s="84">
        <f>IF(+'2grid'!CA188*FB$2&lt;0,0,+'2grid'!CA188*FB$2)</f>
        <v>117.6</v>
      </c>
    </row>
    <row r="189" spans="1:79" x14ac:dyDescent="0.2">
      <c r="A189" s="9">
        <f>+data!B191</f>
        <v>690</v>
      </c>
      <c r="B189" s="84">
        <f>IF(+'2grid'!B189*CC$2&lt;0,0,+'2grid'!B189*CC$2)</f>
        <v>0</v>
      </c>
      <c r="C189" s="84">
        <f>IF(+'2grid'!C189*CD$2&lt;0,0,+'2grid'!C189*CD$2)</f>
        <v>0</v>
      </c>
      <c r="D189" s="84">
        <f>IF(+'2grid'!D189*CE$2&lt;0,0,+'2grid'!D189*CE$2)</f>
        <v>0</v>
      </c>
      <c r="E189" s="84">
        <f>IF(+'2grid'!E189*CF$2&lt;0,0,+'2grid'!E189*CF$2)</f>
        <v>0</v>
      </c>
      <c r="F189" s="84">
        <f>IF(+'2grid'!F189*CG$2&lt;0,0,+'2grid'!F189*CG$2)</f>
        <v>0</v>
      </c>
      <c r="G189" s="84">
        <f>IF(+'2grid'!G189*CH$2&lt;0,0,+'2grid'!G189*CH$2)</f>
        <v>0</v>
      </c>
      <c r="H189" s="84">
        <f>IF(+'2grid'!H189*CI$2&lt;0,0,+'2grid'!H189*CI$2)</f>
        <v>0</v>
      </c>
      <c r="I189" s="84">
        <f>IF(+'2grid'!I189*CJ$2&lt;0,0,+'2grid'!I189*CJ$2)</f>
        <v>0</v>
      </c>
      <c r="J189" s="84">
        <f>IF(+'2grid'!J189*CK$2&lt;0,0,+'2grid'!J189*CK$2)</f>
        <v>0</v>
      </c>
      <c r="K189" s="84">
        <f>IF(+'2grid'!K189*CL$2&lt;0,0,+'2grid'!K189*CL$2)</f>
        <v>0</v>
      </c>
      <c r="L189" s="84">
        <f>IF(+'2grid'!L189*CM$2&lt;0,0,+'2grid'!L189*CM$2)</f>
        <v>0</v>
      </c>
      <c r="M189" s="84">
        <f>IF(+'2grid'!M189*CN$2&lt;0,0,+'2grid'!M189*CN$2)</f>
        <v>0</v>
      </c>
      <c r="N189" s="84">
        <f>IF(+'2grid'!N189*CO$2&lt;0,0,+'2grid'!N189*CO$2)</f>
        <v>0</v>
      </c>
      <c r="O189" s="84">
        <f>IF(+'2grid'!O189*CP$2&lt;0,0,+'2grid'!O189*CP$2)</f>
        <v>0</v>
      </c>
      <c r="P189" s="84">
        <f>IF(+'2grid'!P189*CQ$2&lt;0,0,+'2grid'!P189*CQ$2)</f>
        <v>0</v>
      </c>
      <c r="Q189" s="84">
        <f>IF(+'2grid'!Q189*CR$2&lt;0,0,+'2grid'!Q189*CR$2)</f>
        <v>0</v>
      </c>
      <c r="R189" s="84">
        <f>IF(+'2grid'!R189*CS$2&lt;0,0,+'2grid'!R189*CS$2)</f>
        <v>0</v>
      </c>
      <c r="S189" s="84">
        <f>IF(+'2grid'!S189*CT$2&lt;0,0,+'2grid'!S189*CT$2)</f>
        <v>0</v>
      </c>
      <c r="T189" s="84">
        <f>IF(+'2grid'!T189*CU$2&lt;0,0,+'2grid'!T189*CU$2)</f>
        <v>0</v>
      </c>
      <c r="U189" s="84">
        <f>IF(+'2grid'!U189*CV$2&lt;0,0,+'2grid'!U189*CV$2)</f>
        <v>0</v>
      </c>
      <c r="V189" s="84">
        <f>IF(+'2grid'!V189*CW$2&lt;0,0,+'2grid'!V189*CW$2)</f>
        <v>0</v>
      </c>
      <c r="W189" s="84">
        <f>IF(+'2grid'!W189*CX$2&lt;0,0,+'2grid'!W189*CX$2)</f>
        <v>0</v>
      </c>
      <c r="X189" s="84">
        <f>IF(+'2grid'!X189*CY$2&lt;0,0,+'2grid'!X189*CY$2)</f>
        <v>0</v>
      </c>
      <c r="Y189" s="84">
        <f>IF(+'2grid'!Y189*CZ$2&lt;0,0,+'2grid'!Y189*CZ$2)</f>
        <v>0</v>
      </c>
      <c r="Z189" s="84">
        <f>IF(+'2grid'!Z189*DA$2&lt;0,0,+'2grid'!Z189*DA$2)</f>
        <v>0</v>
      </c>
      <c r="AA189" s="84">
        <f>IF(+'2grid'!AA189*DB$2&lt;0,0,+'2grid'!AA189*DB$2)</f>
        <v>0</v>
      </c>
      <c r="AB189" s="84">
        <f>IF(+'2grid'!AB189*DC$2&lt;0,0,+'2grid'!AB189*DC$2)</f>
        <v>0</v>
      </c>
      <c r="AC189" s="84">
        <f>IF(+'2grid'!AC189*DD$2&lt;0,0,+'2grid'!AC189*DD$2)</f>
        <v>0</v>
      </c>
      <c r="AD189" s="84">
        <f>IF(+'2grid'!AD189*DE$2&lt;0,0,+'2grid'!AD189*DE$2)</f>
        <v>0</v>
      </c>
      <c r="AE189" s="84">
        <f>IF(+'2grid'!AE189*DF$2&lt;0,0,+'2grid'!AE189*DF$2)</f>
        <v>0</v>
      </c>
      <c r="AF189" s="84">
        <f>IF(+'2grid'!AF189*DG$2&lt;0,0,+'2grid'!AF189*DG$2)</f>
        <v>0</v>
      </c>
      <c r="AG189" s="84">
        <f>IF(+'2grid'!AG189*DH$2&lt;0,0,+'2grid'!AG189*DH$2)</f>
        <v>0</v>
      </c>
      <c r="AH189" s="84">
        <f>IF(+'2grid'!AH189*DI$2&lt;0,0,+'2grid'!AH189*DI$2)</f>
        <v>0</v>
      </c>
      <c r="AI189" s="84">
        <f>IF(+'2grid'!AI189*DJ$2&lt;0,0,+'2grid'!AI189*DJ$2)</f>
        <v>0</v>
      </c>
      <c r="AJ189" s="84">
        <f>IF(+'2grid'!AJ189*DK$2&lt;0,0,+'2grid'!AJ189*DK$2)</f>
        <v>0</v>
      </c>
      <c r="AK189" s="84">
        <f>IF(+'2grid'!AK189*DL$2&lt;0,0,+'2grid'!AK189*DL$2)</f>
        <v>0</v>
      </c>
      <c r="AL189" s="84">
        <f>IF(+'2grid'!AL189*DM$2&lt;0,0,+'2grid'!AL189*DM$2)</f>
        <v>0</v>
      </c>
      <c r="AM189" s="84">
        <f>IF(+'2grid'!AM189*DN$2&lt;0,0,+'2grid'!AM189*DN$2)</f>
        <v>0</v>
      </c>
      <c r="AN189" s="84">
        <f>IF(+'2grid'!AN189*DO$2&lt;0,0,+'2grid'!AN189*DO$2)</f>
        <v>0</v>
      </c>
      <c r="AO189" s="84">
        <f>IF(+'2grid'!AO189*DP$2&lt;0,0,+'2grid'!AO189*DP$2)</f>
        <v>0</v>
      </c>
      <c r="AP189" s="84">
        <f>IF(+'2grid'!AP189*DQ$2&lt;0,0,+'2grid'!AP189*DQ$2)</f>
        <v>0</v>
      </c>
      <c r="AQ189" s="84">
        <f>IF(+'2grid'!AQ189*DR$2&lt;0,0,+'2grid'!AQ189*DR$2)</f>
        <v>0</v>
      </c>
      <c r="AR189" s="84">
        <f>IF(+'2grid'!AR189*DS$2&lt;0,0,+'2grid'!AR189*DS$2)</f>
        <v>0</v>
      </c>
      <c r="AS189" s="84">
        <f>IF(+'2grid'!AS189*DT$2&lt;0,0,+'2grid'!AS189*DT$2)</f>
        <v>0</v>
      </c>
      <c r="AT189" s="84">
        <f>IF(+'2grid'!AT189*DU$2&lt;0,0,+'2grid'!AT189*DU$2)</f>
        <v>0</v>
      </c>
      <c r="AU189" s="84">
        <f>IF(+'2grid'!AU189*DV$2&lt;0,0,+'2grid'!AU189*DV$2)</f>
        <v>0</v>
      </c>
      <c r="AV189" s="84">
        <f>IF(+'2grid'!AV189*DW$2&lt;0,0,+'2grid'!AV189*DW$2)</f>
        <v>0</v>
      </c>
      <c r="AW189" s="84">
        <f>IF(+'2grid'!AW189*DX$2&lt;0,0,+'2grid'!AW189*DX$2)</f>
        <v>0</v>
      </c>
      <c r="AX189" s="84">
        <f>IF(+'2grid'!AX189*DY$2&lt;0,0,+'2grid'!AX189*DY$2)</f>
        <v>0</v>
      </c>
      <c r="AY189" s="84">
        <f>IF(+'2grid'!AY189*DZ$2&lt;0,0,+'2grid'!AY189*DZ$2)</f>
        <v>0</v>
      </c>
      <c r="AZ189" s="84">
        <f>IF(+'2grid'!AZ189*EA$2&lt;0,0,+'2grid'!AZ189*EA$2)</f>
        <v>0</v>
      </c>
      <c r="BA189" s="84">
        <f>IF(+'2grid'!BA189*EB$2&lt;0,0,+'2grid'!BA189*EB$2)</f>
        <v>0</v>
      </c>
      <c r="BB189" s="84">
        <f>IF(+'2grid'!BB189*EC$2&lt;0,0,+'2grid'!BB189*EC$2)</f>
        <v>0</v>
      </c>
      <c r="BC189" s="84">
        <f>IF(+'2grid'!BC189*ED$2&lt;0,0,+'2grid'!BC189*ED$2)</f>
        <v>0</v>
      </c>
      <c r="BD189" s="84">
        <f>IF(+'2grid'!BD189*EE$2&lt;0,0,+'2grid'!BD189*EE$2)</f>
        <v>0</v>
      </c>
      <c r="BE189" s="84">
        <f>IF(+'2grid'!BE189*EF$2&lt;0,0,+'2grid'!BE189*EF$2)</f>
        <v>0</v>
      </c>
      <c r="BF189" s="84">
        <f>IF(+'2grid'!BF189*EG$2&lt;0,0,+'2grid'!BF189*EG$2)</f>
        <v>0</v>
      </c>
      <c r="BG189" s="84">
        <f>IF(+'2grid'!BG189*EH$2&lt;0,0,+'2grid'!BG189*EH$2)</f>
        <v>0</v>
      </c>
      <c r="BH189" s="84">
        <f>IF(+'2grid'!BH189*EI$2&lt;0,0,+'2grid'!BH189*EI$2)</f>
        <v>0</v>
      </c>
      <c r="BI189" s="84">
        <f>IF(+'2grid'!BI189*EJ$2&lt;0,0,+'2grid'!BI189*EJ$2)</f>
        <v>0</v>
      </c>
      <c r="BJ189" s="84">
        <f>IF(+'2grid'!BJ189*EK$2&lt;0,0,+'2grid'!BJ189*EK$2)</f>
        <v>0.22615384615384615</v>
      </c>
      <c r="BK189" s="84">
        <f>IF(+'2grid'!BK189*EL$2&lt;0,0,+'2grid'!BK189*EL$2)</f>
        <v>0.22615384615384615</v>
      </c>
      <c r="BL189" s="84">
        <f>IF(+'2grid'!BL189*EM$2&lt;0,0,+'2grid'!BL189*EM$2)</f>
        <v>0.22615384615384615</v>
      </c>
      <c r="BM189" s="84">
        <f>IF(+'2grid'!BM189*EN$2&lt;0,0,+'2grid'!BM189*EN$2)</f>
        <v>0.22615384615384615</v>
      </c>
      <c r="BN189" s="84">
        <f>IF(+'2grid'!BN189*EO$2&lt;0,0,+'2grid'!BN189*EO$2)</f>
        <v>0.22615384615384615</v>
      </c>
      <c r="BO189" s="84">
        <f>IF(+'2grid'!BO189*EP$2&lt;0,0,+'2grid'!BO189*EP$2)</f>
        <v>0.22615384615384615</v>
      </c>
      <c r="BP189" s="84">
        <f>IF(+'2grid'!BP189*EQ$2&lt;0,0,+'2grid'!BP189*EQ$2)</f>
        <v>0.22615384615384615</v>
      </c>
      <c r="BQ189" s="84">
        <f>IF(+'2grid'!BQ189*ER$2&lt;0,0,+'2grid'!BQ189*ER$2)</f>
        <v>0.22615384615384615</v>
      </c>
      <c r="BR189" s="84">
        <f>IF(+'2grid'!BR189*ES$2&lt;0,0,+'2grid'!BR189*ES$2)</f>
        <v>0.22615384615384615</v>
      </c>
      <c r="BS189" s="84">
        <f>IF(+'2grid'!BS189*ET$2&lt;0,0,+'2grid'!BS189*ET$2)</f>
        <v>0.22615384615384615</v>
      </c>
      <c r="BT189" s="84">
        <f>IF(+'2grid'!BT189*EU$2&lt;0,0,+'2grid'!BT189*EU$2)</f>
        <v>0.22615384615384615</v>
      </c>
      <c r="BU189" s="84">
        <f>IF(+'2grid'!BU189*EV$2&lt;0,0,+'2grid'!BU189*EV$2)</f>
        <v>0.22615384615384615</v>
      </c>
      <c r="BV189" s="84">
        <f>IF(+'2grid'!BV189*EW$2&lt;0,0,+'2grid'!BV189*EW$2)</f>
        <v>0.22615384615384615</v>
      </c>
      <c r="BW189" s="84">
        <f>IF(+'2grid'!BW189*EX$2&lt;0,0,+'2grid'!BW189*EX$2)</f>
        <v>0.22615384615384615</v>
      </c>
      <c r="BX189" s="84">
        <f>IF(+'2grid'!BX189*EY$2&lt;0,0,+'2grid'!BX189*EY$2)</f>
        <v>0.22615384615384615</v>
      </c>
      <c r="BY189" s="84">
        <f>IF(+'2grid'!BY189*EZ$2&lt;0,0,+'2grid'!BY189*EZ$2)</f>
        <v>0.22615384615384615</v>
      </c>
      <c r="BZ189" s="84">
        <f>IF(+'2grid'!BZ189*FA$2&lt;0,0,+'2grid'!BZ189*FA$2)</f>
        <v>0.22615384615384615</v>
      </c>
      <c r="CA189" s="84">
        <f>IF(+'2grid'!CA189*FB$2&lt;0,0,+'2grid'!CA189*FB$2)</f>
        <v>0.22615384615384615</v>
      </c>
    </row>
    <row r="190" spans="1:79" x14ac:dyDescent="0.2">
      <c r="A190" s="9">
        <f>+data!B192</f>
        <v>694</v>
      </c>
      <c r="B190" s="84">
        <f>IF(+'2grid'!B190*CC$2&lt;0,0,+'2grid'!B190*CC$2)</f>
        <v>0</v>
      </c>
      <c r="C190" s="84">
        <f>IF(+'2grid'!C190*CD$2&lt;0,0,+'2grid'!C190*CD$2)</f>
        <v>0</v>
      </c>
      <c r="D190" s="84">
        <f>IF(+'2grid'!D190*CE$2&lt;0,0,+'2grid'!D190*CE$2)</f>
        <v>0</v>
      </c>
      <c r="E190" s="84">
        <f>IF(+'2grid'!E190*CF$2&lt;0,0,+'2grid'!E190*CF$2)</f>
        <v>0</v>
      </c>
      <c r="F190" s="84">
        <f>IF(+'2grid'!F190*CG$2&lt;0,0,+'2grid'!F190*CG$2)</f>
        <v>0</v>
      </c>
      <c r="G190" s="84">
        <f>IF(+'2grid'!G190*CH$2&lt;0,0,+'2grid'!G190*CH$2)</f>
        <v>0</v>
      </c>
      <c r="H190" s="84">
        <f>IF(+'2grid'!H190*CI$2&lt;0,0,+'2grid'!H190*CI$2)</f>
        <v>0</v>
      </c>
      <c r="I190" s="84">
        <f>IF(+'2grid'!I190*CJ$2&lt;0,0,+'2grid'!I190*CJ$2)</f>
        <v>0</v>
      </c>
      <c r="J190" s="84">
        <f>IF(+'2grid'!J190*CK$2&lt;0,0,+'2grid'!J190*CK$2)</f>
        <v>0</v>
      </c>
      <c r="K190" s="84">
        <f>IF(+'2grid'!K190*CL$2&lt;0,0,+'2grid'!K190*CL$2)</f>
        <v>0</v>
      </c>
      <c r="L190" s="84">
        <f>IF(+'2grid'!L190*CM$2&lt;0,0,+'2grid'!L190*CM$2)</f>
        <v>0</v>
      </c>
      <c r="M190" s="84">
        <f>IF(+'2grid'!M190*CN$2&lt;0,0,+'2grid'!M190*CN$2)</f>
        <v>0</v>
      </c>
      <c r="N190" s="84">
        <f>IF(+'2grid'!N190*CO$2&lt;0,0,+'2grid'!N190*CO$2)</f>
        <v>0</v>
      </c>
      <c r="O190" s="84">
        <f>IF(+'2grid'!O190*CP$2&lt;0,0,+'2grid'!O190*CP$2)</f>
        <v>0</v>
      </c>
      <c r="P190" s="84">
        <f>IF(+'2grid'!P190*CQ$2&lt;0,0,+'2grid'!P190*CQ$2)</f>
        <v>0</v>
      </c>
      <c r="Q190" s="84">
        <f>IF(+'2grid'!Q190*CR$2&lt;0,0,+'2grid'!Q190*CR$2)</f>
        <v>0</v>
      </c>
      <c r="R190" s="84">
        <f>IF(+'2grid'!R190*CS$2&lt;0,0,+'2grid'!R190*CS$2)</f>
        <v>0</v>
      </c>
      <c r="S190" s="84">
        <f>IF(+'2grid'!S190*CT$2&lt;0,0,+'2grid'!S190*CT$2)</f>
        <v>0</v>
      </c>
      <c r="T190" s="84">
        <f>IF(+'2grid'!T190*CU$2&lt;0,0,+'2grid'!T190*CU$2)</f>
        <v>0</v>
      </c>
      <c r="U190" s="84">
        <f>IF(+'2grid'!U190*CV$2&lt;0,0,+'2grid'!U190*CV$2)</f>
        <v>0</v>
      </c>
      <c r="V190" s="84">
        <f>IF(+'2grid'!V190*CW$2&lt;0,0,+'2grid'!V190*CW$2)</f>
        <v>0</v>
      </c>
      <c r="W190" s="84">
        <f>IF(+'2grid'!W190*CX$2&lt;0,0,+'2grid'!W190*CX$2)</f>
        <v>0</v>
      </c>
      <c r="X190" s="84">
        <f>IF(+'2grid'!X190*CY$2&lt;0,0,+'2grid'!X190*CY$2)</f>
        <v>0</v>
      </c>
      <c r="Y190" s="84">
        <f>IF(+'2grid'!Y190*CZ$2&lt;0,0,+'2grid'!Y190*CZ$2)</f>
        <v>0</v>
      </c>
      <c r="Z190" s="84">
        <f>IF(+'2grid'!Z190*DA$2&lt;0,0,+'2grid'!Z190*DA$2)</f>
        <v>0</v>
      </c>
      <c r="AA190" s="84">
        <f>IF(+'2grid'!AA190*DB$2&lt;0,0,+'2grid'!AA190*DB$2)</f>
        <v>0</v>
      </c>
      <c r="AB190" s="84">
        <f>IF(+'2grid'!AB190*DC$2&lt;0,0,+'2grid'!AB190*DC$2)</f>
        <v>0</v>
      </c>
      <c r="AC190" s="84">
        <f>IF(+'2grid'!AC190*DD$2&lt;0,0,+'2grid'!AC190*DD$2)</f>
        <v>5.7290565395095361E-2</v>
      </c>
      <c r="AD190" s="84">
        <f>IF(+'2grid'!AD190*DE$2&lt;0,0,+'2grid'!AD190*DE$2)</f>
        <v>6.6274168256130778E-2</v>
      </c>
      <c r="AE190" s="84">
        <f>IF(+'2grid'!AE190*DF$2&lt;0,0,+'2grid'!AE190*DF$2)</f>
        <v>7.5772538828337885E-2</v>
      </c>
      <c r="AF190" s="84">
        <f>IF(+'2grid'!AF190*DG$2&lt;0,0,+'2grid'!AF190*DG$2)</f>
        <v>8.5785677111716627E-2</v>
      </c>
      <c r="AG190" s="84">
        <f>IF(+'2grid'!AG190*DH$2&lt;0,0,+'2grid'!AG190*DH$2)</f>
        <v>9.6313583106267031E-2</v>
      </c>
      <c r="AH190" s="84">
        <f>IF(+'2grid'!AH190*DI$2&lt;0,0,+'2grid'!AH190*DI$2)</f>
        <v>0.10735625681198908</v>
      </c>
      <c r="AI190" s="84">
        <f>IF(+'2grid'!AI190*DJ$2&lt;0,0,+'2grid'!AI190*DJ$2)</f>
        <v>0.11891369822888284</v>
      </c>
      <c r="AJ190" s="84">
        <f>IF(+'2grid'!AJ190*DK$2&lt;0,0,+'2grid'!AJ190*DK$2)</f>
        <v>0.13098590735694821</v>
      </c>
      <c r="AK190" s="84">
        <f>IF(+'2grid'!AK190*DL$2&lt;0,0,+'2grid'!AK190*DL$2)</f>
        <v>0.14357288419618525</v>
      </c>
      <c r="AL190" s="84">
        <f>IF(+'2grid'!AL190*DM$2&lt;0,0,+'2grid'!AL190*DM$2)</f>
        <v>0.15667462874659399</v>
      </c>
      <c r="AM190" s="84">
        <f>IF(+'2grid'!AM190*DN$2&lt;0,0,+'2grid'!AM190*DN$2)</f>
        <v>0.17029114100817436</v>
      </c>
      <c r="AN190" s="84">
        <f>IF(+'2grid'!AN190*DO$2&lt;0,0,+'2grid'!AN190*DO$2)</f>
        <v>0.18216410272479561</v>
      </c>
      <c r="AO190" s="84">
        <f>IF(+'2grid'!AO190*DP$2&lt;0,0,+'2grid'!AO190*DP$2)</f>
        <v>0.19442637002724794</v>
      </c>
      <c r="AP190" s="84">
        <f>IF(+'2grid'!AP190*DQ$2&lt;0,0,+'2grid'!AP190*DQ$2)</f>
        <v>0.20707794291553133</v>
      </c>
      <c r="AQ190" s="84">
        <f>IF(+'2grid'!AQ190*DR$2&lt;0,0,+'2grid'!AQ190*DR$2)</f>
        <v>0.22011882138964575</v>
      </c>
      <c r="AR190" s="84">
        <f>IF(+'2grid'!AR190*DS$2&lt;0,0,+'2grid'!AR190*DS$2)</f>
        <v>0.23354900544959123</v>
      </c>
      <c r="AS190" s="84">
        <f>IF(+'2grid'!AS190*DT$2&lt;0,0,+'2grid'!AS190*DT$2)</f>
        <v>0.24736849509536782</v>
      </c>
      <c r="AT190" s="84">
        <f>IF(+'2grid'!AT190*DU$2&lt;0,0,+'2grid'!AT190*DU$2)</f>
        <v>0.26157729032697546</v>
      </c>
      <c r="AU190" s="84">
        <f>IF(+'2grid'!AU190*DV$2&lt;0,0,+'2grid'!AU190*DV$2)</f>
        <v>0.27617539114441414</v>
      </c>
      <c r="AV190" s="84">
        <f>IF(+'2grid'!AV190*DW$2&lt;0,0,+'2grid'!AV190*DW$2)</f>
        <v>0.29116279754768387</v>
      </c>
      <c r="AW190" s="84">
        <f>IF(+'2grid'!AW190*DX$2&lt;0,0,+'2grid'!AW190*DX$2)</f>
        <v>0.30653950953678472</v>
      </c>
      <c r="AX190" s="84">
        <f>IF(+'2grid'!AX190*DY$2&lt;0,0,+'2grid'!AX190*DY$2)</f>
        <v>0.30926430517711173</v>
      </c>
      <c r="AY190" s="84">
        <f>IF(+'2grid'!AY190*DZ$2&lt;0,0,+'2grid'!AY190*DZ$2)</f>
        <v>0.31198910081743869</v>
      </c>
      <c r="AZ190" s="84">
        <f>IF(+'2grid'!AZ190*EA$2&lt;0,0,+'2grid'!AZ190*EA$2)</f>
        <v>0.31471389645776565</v>
      </c>
      <c r="BA190" s="84">
        <f>IF(+'2grid'!BA190*EB$2&lt;0,0,+'2grid'!BA190*EB$2)</f>
        <v>0.31743869209809261</v>
      </c>
      <c r="BB190" s="84">
        <f>IF(+'2grid'!BB190*EC$2&lt;0,0,+'2grid'!BB190*EC$2)</f>
        <v>0.32016348773841957</v>
      </c>
      <c r="BC190" s="84">
        <f>IF(+'2grid'!BC190*ED$2&lt;0,0,+'2grid'!BC190*ED$2)</f>
        <v>0.32288828337874653</v>
      </c>
      <c r="BD190" s="84">
        <f>IF(+'2grid'!BD190*EE$2&lt;0,0,+'2grid'!BD190*EE$2)</f>
        <v>1.9536784741144411</v>
      </c>
      <c r="BE190" s="84">
        <f>IF(+'2grid'!BE190*EF$2&lt;0,0,+'2grid'!BE190*EF$2)</f>
        <v>6.5667574931880104</v>
      </c>
      <c r="BF190" s="84">
        <f>IF(+'2grid'!BF190*EG$2&lt;0,0,+'2grid'!BF190*EG$2)</f>
        <v>9.2697547683923709</v>
      </c>
      <c r="BG190" s="84">
        <f>IF(+'2grid'!BG190*EH$2&lt;0,0,+'2grid'!BG190*EH$2)</f>
        <v>10.013623978201634</v>
      </c>
      <c r="BH190" s="84">
        <f>IF(+'2grid'!BH190*EI$2&lt;0,0,+'2grid'!BH190*EI$2)</f>
        <v>10.013623978201634</v>
      </c>
      <c r="BI190" s="84">
        <f>IF(+'2grid'!BI190*EJ$2&lt;0,0,+'2grid'!BI190*EJ$2)</f>
        <v>10.013623978201634</v>
      </c>
      <c r="BJ190" s="84">
        <f>IF(+'2grid'!BJ190*EK$2&lt;0,0,+'2grid'!BJ190*EK$2)</f>
        <v>10.013623978201634</v>
      </c>
      <c r="BK190" s="84">
        <f>IF(+'2grid'!BK190*EL$2&lt;0,0,+'2grid'!BK190*EL$2)</f>
        <v>10.013623978201634</v>
      </c>
      <c r="BL190" s="84">
        <f>IF(+'2grid'!BL190*EM$2&lt;0,0,+'2grid'!BL190*EM$2)</f>
        <v>10.013623978201634</v>
      </c>
      <c r="BM190" s="84">
        <f>IF(+'2grid'!BM190*EN$2&lt;0,0,+'2grid'!BM190*EN$2)</f>
        <v>10.013623978201634</v>
      </c>
      <c r="BN190" s="84">
        <f>IF(+'2grid'!BN190*EO$2&lt;0,0,+'2grid'!BN190*EO$2)</f>
        <v>10.013623978201634</v>
      </c>
      <c r="BO190" s="84">
        <f>IF(+'2grid'!BO190*EP$2&lt;0,0,+'2grid'!BO190*EP$2)</f>
        <v>10.013623978201634</v>
      </c>
      <c r="BP190" s="84">
        <f>IF(+'2grid'!BP190*EQ$2&lt;0,0,+'2grid'!BP190*EQ$2)</f>
        <v>10.013623978201634</v>
      </c>
      <c r="BQ190" s="84">
        <f>IF(+'2grid'!BQ190*ER$2&lt;0,0,+'2grid'!BQ190*ER$2)</f>
        <v>10.013623978201634</v>
      </c>
      <c r="BR190" s="84">
        <f>IF(+'2grid'!BR190*ES$2&lt;0,0,+'2grid'!BR190*ES$2)</f>
        <v>10.013623978201634</v>
      </c>
      <c r="BS190" s="84">
        <f>IF(+'2grid'!BS190*ET$2&lt;0,0,+'2grid'!BS190*ET$2)</f>
        <v>10.013623978201634</v>
      </c>
      <c r="BT190" s="84">
        <f>IF(+'2grid'!BT190*EU$2&lt;0,0,+'2grid'!BT190*EU$2)</f>
        <v>10.013623978201634</v>
      </c>
      <c r="BU190" s="84">
        <f>IF(+'2grid'!BU190*EV$2&lt;0,0,+'2grid'!BU190*EV$2)</f>
        <v>10.013623978201634</v>
      </c>
      <c r="BV190" s="84">
        <f>IF(+'2grid'!BV190*EW$2&lt;0,0,+'2grid'!BV190*EW$2)</f>
        <v>10.013623978201634</v>
      </c>
      <c r="BW190" s="84">
        <f>IF(+'2grid'!BW190*EX$2&lt;0,0,+'2grid'!BW190*EX$2)</f>
        <v>10.013623978201634</v>
      </c>
      <c r="BX190" s="84">
        <f>IF(+'2grid'!BX190*EY$2&lt;0,0,+'2grid'!BX190*EY$2)</f>
        <v>10.013623978201634</v>
      </c>
      <c r="BY190" s="84">
        <f>IF(+'2grid'!BY190*EZ$2&lt;0,0,+'2grid'!BY190*EZ$2)</f>
        <v>10.013623978201634</v>
      </c>
      <c r="BZ190" s="84">
        <f>IF(+'2grid'!BZ190*FA$2&lt;0,0,+'2grid'!BZ190*FA$2)</f>
        <v>10.013623978201634</v>
      </c>
      <c r="CA190" s="84">
        <f>IF(+'2grid'!CA190*FB$2&lt;0,0,+'2grid'!CA190*FB$2)</f>
        <v>10.013623978201634</v>
      </c>
    </row>
    <row r="191" spans="1:79" x14ac:dyDescent="0.2">
      <c r="A191" s="9">
        <f>+data!B193</f>
        <v>702</v>
      </c>
      <c r="B191" s="84">
        <f>IF(+'2grid'!B191*CC$2&lt;0,0,+'2grid'!B191*CC$2)</f>
        <v>0</v>
      </c>
      <c r="C191" s="84">
        <f>IF(+'2grid'!C191*CD$2&lt;0,0,+'2grid'!C191*CD$2)</f>
        <v>0</v>
      </c>
      <c r="D191" s="84">
        <f>IF(+'2grid'!D191*CE$2&lt;0,0,+'2grid'!D191*CE$2)</f>
        <v>0</v>
      </c>
      <c r="E191" s="84">
        <f>IF(+'2grid'!E191*CF$2&lt;0,0,+'2grid'!E191*CF$2)</f>
        <v>0</v>
      </c>
      <c r="F191" s="84">
        <f>IF(+'2grid'!F191*CG$2&lt;0,0,+'2grid'!F191*CG$2)</f>
        <v>0</v>
      </c>
      <c r="G191" s="84">
        <f>IF(+'2grid'!G191*CH$2&lt;0,0,+'2grid'!G191*CH$2)</f>
        <v>0</v>
      </c>
      <c r="H191" s="84">
        <f>IF(+'2grid'!H191*CI$2&lt;0,0,+'2grid'!H191*CI$2)</f>
        <v>0</v>
      </c>
      <c r="I191" s="84">
        <f>IF(+'2grid'!I191*CJ$2&lt;0,0,+'2grid'!I191*CJ$2)</f>
        <v>0</v>
      </c>
      <c r="J191" s="84">
        <f>IF(+'2grid'!J191*CK$2&lt;0,0,+'2grid'!J191*CK$2)</f>
        <v>0</v>
      </c>
      <c r="K191" s="84">
        <f>IF(+'2grid'!K191*CL$2&lt;0,0,+'2grid'!K191*CL$2)</f>
        <v>0</v>
      </c>
      <c r="L191" s="84">
        <f>IF(+'2grid'!L191*CM$2&lt;0,0,+'2grid'!L191*CM$2)</f>
        <v>0</v>
      </c>
      <c r="M191" s="84">
        <f>IF(+'2grid'!M191*CN$2&lt;0,0,+'2grid'!M191*CN$2)</f>
        <v>0</v>
      </c>
      <c r="N191" s="84">
        <f>IF(+'2grid'!N191*CO$2&lt;0,0,+'2grid'!N191*CO$2)</f>
        <v>0</v>
      </c>
      <c r="O191" s="84">
        <f>IF(+'2grid'!O191*CP$2&lt;0,0,+'2grid'!O191*CP$2)</f>
        <v>0</v>
      </c>
      <c r="P191" s="84">
        <f>IF(+'2grid'!P191*CQ$2&lt;0,0,+'2grid'!P191*CQ$2)</f>
        <v>0</v>
      </c>
      <c r="Q191" s="84">
        <f>IF(+'2grid'!Q191*CR$2&lt;0,0,+'2grid'!Q191*CR$2)</f>
        <v>0</v>
      </c>
      <c r="R191" s="84">
        <f>IF(+'2grid'!R191*CS$2&lt;0,0,+'2grid'!R191*CS$2)</f>
        <v>0</v>
      </c>
      <c r="S191" s="84">
        <f>IF(+'2grid'!S191*CT$2&lt;0,0,+'2grid'!S191*CT$2)</f>
        <v>0</v>
      </c>
      <c r="T191" s="84">
        <f>IF(+'2grid'!T191*CU$2&lt;0,0,+'2grid'!T191*CU$2)</f>
        <v>0</v>
      </c>
      <c r="U191" s="84">
        <f>IF(+'2grid'!U191*CV$2&lt;0,0,+'2grid'!U191*CV$2)</f>
        <v>0</v>
      </c>
      <c r="V191" s="84">
        <f>IF(+'2grid'!V191*CW$2&lt;0,0,+'2grid'!V191*CW$2)</f>
        <v>0</v>
      </c>
      <c r="W191" s="84">
        <f>IF(+'2grid'!W191*CX$2&lt;0,0,+'2grid'!W191*CX$2)</f>
        <v>0</v>
      </c>
      <c r="X191" s="84">
        <f>IF(+'2grid'!X191*CY$2&lt;0,0,+'2grid'!X191*CY$2)</f>
        <v>0</v>
      </c>
      <c r="Y191" s="84">
        <f>IF(+'2grid'!Y191*CZ$2&lt;0,0,+'2grid'!Y191*CZ$2)</f>
        <v>0</v>
      </c>
      <c r="Z191" s="84">
        <f>IF(+'2grid'!Z191*DA$2&lt;0,0,+'2grid'!Z191*DA$2)</f>
        <v>0</v>
      </c>
      <c r="AA191" s="84">
        <f>IF(+'2grid'!AA191*DB$2&lt;0,0,+'2grid'!AA191*DB$2)</f>
        <v>0</v>
      </c>
      <c r="AB191" s="84">
        <f>IF(+'2grid'!AB191*DC$2&lt;0,0,+'2grid'!AB191*DC$2)</f>
        <v>0</v>
      </c>
      <c r="AC191" s="84">
        <f>IF(+'2grid'!AC191*DD$2&lt;0,0,+'2grid'!AC191*DD$2)</f>
        <v>0</v>
      </c>
      <c r="AD191" s="84">
        <f>IF(+'2grid'!AD191*DE$2&lt;0,0,+'2grid'!AD191*DE$2)</f>
        <v>0</v>
      </c>
      <c r="AE191" s="84">
        <f>IF(+'2grid'!AE191*DF$2&lt;0,0,+'2grid'!AE191*DF$2)</f>
        <v>0</v>
      </c>
      <c r="AF191" s="84">
        <f>IF(+'2grid'!AF191*DG$2&lt;0,0,+'2grid'!AF191*DG$2)</f>
        <v>0</v>
      </c>
      <c r="AG191" s="84">
        <f>IF(+'2grid'!AG191*DH$2&lt;0,0,+'2grid'!AG191*DH$2)</f>
        <v>0</v>
      </c>
      <c r="AH191" s="84">
        <f>IF(+'2grid'!AH191*DI$2&lt;0,0,+'2grid'!AH191*DI$2)</f>
        <v>0</v>
      </c>
      <c r="AI191" s="84">
        <f>IF(+'2grid'!AI191*DJ$2&lt;0,0,+'2grid'!AI191*DJ$2)</f>
        <v>0</v>
      </c>
      <c r="AJ191" s="84">
        <f>IF(+'2grid'!AJ191*DK$2&lt;0,0,+'2grid'!AJ191*DK$2)</f>
        <v>0</v>
      </c>
      <c r="AK191" s="84">
        <f>IF(+'2grid'!AK191*DL$2&lt;0,0,+'2grid'!AK191*DL$2)</f>
        <v>0</v>
      </c>
      <c r="AL191" s="84">
        <f>IF(+'2grid'!AL191*DM$2&lt;0,0,+'2grid'!AL191*DM$2)</f>
        <v>0</v>
      </c>
      <c r="AM191" s="84">
        <f>IF(+'2grid'!AM191*DN$2&lt;0,0,+'2grid'!AM191*DN$2)</f>
        <v>0</v>
      </c>
      <c r="AN191" s="84">
        <f>IF(+'2grid'!AN191*DO$2&lt;0,0,+'2grid'!AN191*DO$2)</f>
        <v>0</v>
      </c>
      <c r="AO191" s="84">
        <f>IF(+'2grid'!AO191*DP$2&lt;0,0,+'2grid'!AO191*DP$2)</f>
        <v>0</v>
      </c>
      <c r="AP191" s="84">
        <f>IF(+'2grid'!AP191*DQ$2&lt;0,0,+'2grid'!AP191*DQ$2)</f>
        <v>0</v>
      </c>
      <c r="AQ191" s="84">
        <f>IF(+'2grid'!AQ191*DR$2&lt;0,0,+'2grid'!AQ191*DR$2)</f>
        <v>0</v>
      </c>
      <c r="AR191" s="84">
        <f>IF(+'2grid'!AR191*DS$2&lt;0,0,+'2grid'!AR191*DS$2)</f>
        <v>0</v>
      </c>
      <c r="AS191" s="84">
        <f>IF(+'2grid'!AS191*DT$2&lt;0,0,+'2grid'!AS191*DT$2)</f>
        <v>0</v>
      </c>
      <c r="AT191" s="84">
        <f>IF(+'2grid'!AT191*DU$2&lt;0,0,+'2grid'!AT191*DU$2)</f>
        <v>0</v>
      </c>
      <c r="AU191" s="84">
        <f>IF(+'2grid'!AU191*DV$2&lt;0,0,+'2grid'!AU191*DV$2)</f>
        <v>0</v>
      </c>
      <c r="AV191" s="84">
        <f>IF(+'2grid'!AV191*DW$2&lt;0,0,+'2grid'!AV191*DW$2)</f>
        <v>0</v>
      </c>
      <c r="AW191" s="84">
        <f>IF(+'2grid'!AW191*DX$2&lt;0,0,+'2grid'!AW191*DX$2)</f>
        <v>0</v>
      </c>
      <c r="AX191" s="84">
        <f>IF(+'2grid'!AX191*DY$2&lt;0,0,+'2grid'!AX191*DY$2)</f>
        <v>0</v>
      </c>
      <c r="AY191" s="84">
        <f>IF(+'2grid'!AY191*DZ$2&lt;0,0,+'2grid'!AY191*DZ$2)</f>
        <v>0</v>
      </c>
      <c r="AZ191" s="84">
        <f>IF(+'2grid'!AZ191*EA$2&lt;0,0,+'2grid'!AZ191*EA$2)</f>
        <v>0</v>
      </c>
      <c r="BA191" s="84">
        <f>IF(+'2grid'!BA191*EB$2&lt;0,0,+'2grid'!BA191*EB$2)</f>
        <v>0</v>
      </c>
      <c r="BB191" s="84">
        <f>IF(+'2grid'!BB191*EC$2&lt;0,0,+'2grid'!BB191*EC$2)</f>
        <v>0</v>
      </c>
      <c r="BC191" s="84">
        <f>IF(+'2grid'!BC191*ED$2&lt;0,0,+'2grid'!BC191*ED$2)</f>
        <v>0</v>
      </c>
      <c r="BD191" s="84">
        <f>IF(+'2grid'!BD191*EE$2&lt;0,0,+'2grid'!BD191*EE$2)</f>
        <v>0</v>
      </c>
      <c r="BE191" s="84">
        <f>IF(+'2grid'!BE191*EF$2&lt;0,0,+'2grid'!BE191*EF$2)</f>
        <v>0</v>
      </c>
      <c r="BF191" s="84">
        <f>IF(+'2grid'!BF191*EG$2&lt;0,0,+'2grid'!BF191*EG$2)</f>
        <v>0</v>
      </c>
      <c r="BG191" s="84">
        <f>IF(+'2grid'!BG191*EH$2&lt;0,0,+'2grid'!BG191*EH$2)</f>
        <v>0</v>
      </c>
      <c r="BH191" s="84">
        <f>IF(+'2grid'!BH191*EI$2&lt;0,0,+'2grid'!BH191*EI$2)</f>
        <v>0</v>
      </c>
      <c r="BI191" s="84">
        <f>IF(+'2grid'!BI191*EJ$2&lt;0,0,+'2grid'!BI191*EJ$2)</f>
        <v>0</v>
      </c>
      <c r="BJ191" s="84">
        <f>IF(+'2grid'!BJ191*EK$2&lt;0,0,+'2grid'!BJ191*EK$2)</f>
        <v>0</v>
      </c>
      <c r="BK191" s="84">
        <f>IF(+'2grid'!BK191*EL$2&lt;0,0,+'2grid'!BK191*EL$2)</f>
        <v>0</v>
      </c>
      <c r="BL191" s="84">
        <f>IF(+'2grid'!BL191*EM$2&lt;0,0,+'2grid'!BL191*EM$2)</f>
        <v>0</v>
      </c>
      <c r="BM191" s="84">
        <f>IF(+'2grid'!BM191*EN$2&lt;0,0,+'2grid'!BM191*EN$2)</f>
        <v>0</v>
      </c>
      <c r="BN191" s="84">
        <f>IF(+'2grid'!BN191*EO$2&lt;0,0,+'2grid'!BN191*EO$2)</f>
        <v>0</v>
      </c>
      <c r="BO191" s="84">
        <f>IF(+'2grid'!BO191*EP$2&lt;0,0,+'2grid'!BO191*EP$2)</f>
        <v>0</v>
      </c>
      <c r="BP191" s="84">
        <f>IF(+'2grid'!BP191*EQ$2&lt;0,0,+'2grid'!BP191*EQ$2)</f>
        <v>0</v>
      </c>
      <c r="BQ191" s="84">
        <f>IF(+'2grid'!BQ191*ER$2&lt;0,0,+'2grid'!BQ191*ER$2)</f>
        <v>0</v>
      </c>
      <c r="BR191" s="84">
        <f>IF(+'2grid'!BR191*ES$2&lt;0,0,+'2grid'!BR191*ES$2)</f>
        <v>0</v>
      </c>
      <c r="BS191" s="84">
        <f>IF(+'2grid'!BS191*ET$2&lt;0,0,+'2grid'!BS191*ET$2)</f>
        <v>0</v>
      </c>
      <c r="BT191" s="84">
        <f>IF(+'2grid'!BT191*EU$2&lt;0,0,+'2grid'!BT191*EU$2)</f>
        <v>0</v>
      </c>
      <c r="BU191" s="84">
        <f>IF(+'2grid'!BU191*EV$2&lt;0,0,+'2grid'!BU191*EV$2)</f>
        <v>0</v>
      </c>
      <c r="BV191" s="84">
        <f>IF(+'2grid'!BV191*EW$2&lt;0,0,+'2grid'!BV191*EW$2)</f>
        <v>0</v>
      </c>
      <c r="BW191" s="84">
        <f>IF(+'2grid'!BW191*EX$2&lt;0,0,+'2grid'!BW191*EX$2)</f>
        <v>0</v>
      </c>
      <c r="BX191" s="84">
        <f>IF(+'2grid'!BX191*EY$2&lt;0,0,+'2grid'!BX191*EY$2)</f>
        <v>0</v>
      </c>
      <c r="BY191" s="84">
        <f>IF(+'2grid'!BY191*EZ$2&lt;0,0,+'2grid'!BY191*EZ$2)</f>
        <v>0</v>
      </c>
      <c r="BZ191" s="84">
        <f>IF(+'2grid'!BZ191*FA$2&lt;0,0,+'2grid'!BZ191*FA$2)</f>
        <v>0</v>
      </c>
      <c r="CA191" s="84">
        <f>IF(+'2grid'!CA191*FB$2&lt;0,0,+'2grid'!CA191*FB$2)</f>
        <v>0</v>
      </c>
    </row>
    <row r="192" spans="1:79" x14ac:dyDescent="0.2">
      <c r="A192" s="9">
        <f>+data!B194</f>
        <v>703</v>
      </c>
      <c r="B192" s="84">
        <f>IF(+'2grid'!B192*CC$2&lt;0,0,+'2grid'!B192*CC$2)</f>
        <v>0</v>
      </c>
      <c r="C192" s="84">
        <f>IF(+'2grid'!C192*CD$2&lt;0,0,+'2grid'!C192*CD$2)</f>
        <v>0</v>
      </c>
      <c r="D192" s="84">
        <f>IF(+'2grid'!D192*CE$2&lt;0,0,+'2grid'!D192*CE$2)</f>
        <v>0</v>
      </c>
      <c r="E192" s="84">
        <f>IF(+'2grid'!E192*CF$2&lt;0,0,+'2grid'!E192*CF$2)</f>
        <v>0</v>
      </c>
      <c r="F192" s="84">
        <f>IF(+'2grid'!F192*CG$2&lt;0,0,+'2grid'!F192*CG$2)</f>
        <v>0</v>
      </c>
      <c r="G192" s="84">
        <f>IF(+'2grid'!G192*CH$2&lt;0,0,+'2grid'!G192*CH$2)</f>
        <v>0</v>
      </c>
      <c r="H192" s="84">
        <f>IF(+'2grid'!H192*CI$2&lt;0,0,+'2grid'!H192*CI$2)</f>
        <v>0</v>
      </c>
      <c r="I192" s="84">
        <f>IF(+'2grid'!I192*CJ$2&lt;0,0,+'2grid'!I192*CJ$2)</f>
        <v>0</v>
      </c>
      <c r="J192" s="84">
        <f>IF(+'2grid'!J192*CK$2&lt;0,0,+'2grid'!J192*CK$2)</f>
        <v>0</v>
      </c>
      <c r="K192" s="84">
        <f>IF(+'2grid'!K192*CL$2&lt;0,0,+'2grid'!K192*CL$2)</f>
        <v>0</v>
      </c>
      <c r="L192" s="84">
        <f>IF(+'2grid'!L192*CM$2&lt;0,0,+'2grid'!L192*CM$2)</f>
        <v>0</v>
      </c>
      <c r="M192" s="84">
        <f>IF(+'2grid'!M192*CN$2&lt;0,0,+'2grid'!M192*CN$2)</f>
        <v>0</v>
      </c>
      <c r="N192" s="84">
        <f>IF(+'2grid'!N192*CO$2&lt;0,0,+'2grid'!N192*CO$2)</f>
        <v>0</v>
      </c>
      <c r="O192" s="84">
        <f>IF(+'2grid'!O192*CP$2&lt;0,0,+'2grid'!O192*CP$2)</f>
        <v>0</v>
      </c>
      <c r="P192" s="84">
        <f>IF(+'2grid'!P192*CQ$2&lt;0,0,+'2grid'!P192*CQ$2)</f>
        <v>0</v>
      </c>
      <c r="Q192" s="84">
        <f>IF(+'2grid'!Q192*CR$2&lt;0,0,+'2grid'!Q192*CR$2)</f>
        <v>0</v>
      </c>
      <c r="R192" s="84">
        <f>IF(+'2grid'!R192*CS$2&lt;0,0,+'2grid'!R192*CS$2)</f>
        <v>0</v>
      </c>
      <c r="S192" s="84">
        <f>IF(+'2grid'!S192*CT$2&lt;0,0,+'2grid'!S192*CT$2)</f>
        <v>0</v>
      </c>
      <c r="T192" s="84">
        <f>IF(+'2grid'!T192*CU$2&lt;0,0,+'2grid'!T192*CU$2)</f>
        <v>0</v>
      </c>
      <c r="U192" s="84">
        <f>IF(+'2grid'!U192*CV$2&lt;0,0,+'2grid'!U192*CV$2)</f>
        <v>0</v>
      </c>
      <c r="V192" s="84">
        <f>IF(+'2grid'!V192*CW$2&lt;0,0,+'2grid'!V192*CW$2)</f>
        <v>0</v>
      </c>
      <c r="W192" s="84">
        <f>IF(+'2grid'!W192*CX$2&lt;0,0,+'2grid'!W192*CX$2)</f>
        <v>0</v>
      </c>
      <c r="X192" s="84">
        <f>IF(+'2grid'!X192*CY$2&lt;0,0,+'2grid'!X192*CY$2)</f>
        <v>0</v>
      </c>
      <c r="Y192" s="84">
        <f>IF(+'2grid'!Y192*CZ$2&lt;0,0,+'2grid'!Y192*CZ$2)</f>
        <v>0</v>
      </c>
      <c r="Z192" s="84">
        <f>IF(+'2grid'!Z192*DA$2&lt;0,0,+'2grid'!Z192*DA$2)</f>
        <v>0</v>
      </c>
      <c r="AA192" s="84">
        <f>IF(+'2grid'!AA192*DB$2&lt;0,0,+'2grid'!AA192*DB$2)</f>
        <v>0</v>
      </c>
      <c r="AB192" s="84">
        <f>IF(+'2grid'!AB192*DC$2&lt;0,0,+'2grid'!AB192*DC$2)</f>
        <v>0</v>
      </c>
      <c r="AC192" s="84">
        <f>IF(+'2grid'!AC192*DD$2&lt;0,0,+'2grid'!AC192*DD$2)</f>
        <v>2.6524559311615109E-3</v>
      </c>
      <c r="AD192" s="84">
        <f>IF(+'2grid'!AD192*DE$2&lt;0,0,+'2grid'!AD192*DE$2)</f>
        <v>3.0516071027952602E-3</v>
      </c>
      <c r="AE192" s="84">
        <f>IF(+'2grid'!AE192*DF$2&lt;0,0,+'2grid'!AE192*DF$2)</f>
        <v>3.4733008078434158E-3</v>
      </c>
      <c r="AF192" s="84">
        <f>IF(+'2grid'!AF192*DG$2&lt;0,0,+'2grid'!AF192*DG$2)</f>
        <v>3.9175370463059786E-3</v>
      </c>
      <c r="AG192" s="84">
        <f>IF(+'2grid'!AG192*DH$2&lt;0,0,+'2grid'!AG192*DH$2)</f>
        <v>4.3843158181829482E-3</v>
      </c>
      <c r="AH192" s="84">
        <f>IF(+'2grid'!AH192*DI$2&lt;0,0,+'2grid'!AH192*DI$2)</f>
        <v>4.8736371234743238E-3</v>
      </c>
      <c r="AI192" s="84">
        <f>IF(+'2grid'!AI192*DJ$2&lt;0,0,+'2grid'!AI192*DJ$2)</f>
        <v>5.3855009621801078E-3</v>
      </c>
      <c r="AJ192" s="84">
        <f>IF(+'2grid'!AJ192*DK$2&lt;0,0,+'2grid'!AJ192*DK$2)</f>
        <v>5.9199073343002961E-3</v>
      </c>
      <c r="AK192" s="84">
        <f>IF(+'2grid'!AK192*DL$2&lt;0,0,+'2grid'!AK192*DL$2)</f>
        <v>6.4768562398348929E-3</v>
      </c>
      <c r="AL192" s="84">
        <f>IF(+'2grid'!AL192*DM$2&lt;0,0,+'2grid'!AL192*DM$2)</f>
        <v>7.0563476787838973E-3</v>
      </c>
      <c r="AM192" s="84">
        <f>IF(+'2grid'!AM192*DN$2&lt;0,0,+'2grid'!AM192*DN$2)</f>
        <v>7.6583816511473076E-3</v>
      </c>
      <c r="AN192" s="84">
        <f>IF(+'2grid'!AN192*DO$2&lt;0,0,+'2grid'!AN192*DO$2)</f>
        <v>1.3506114194686433E-2</v>
      </c>
      <c r="AO192" s="84">
        <f>IF(+'2grid'!AO192*DP$2&lt;0,0,+'2grid'!AO192*DP$2)</f>
        <v>1.9666564607071148E-2</v>
      </c>
      <c r="AP192" s="84">
        <f>IF(+'2grid'!AP192*DQ$2&lt;0,0,+'2grid'!AP192*DQ$2)</f>
        <v>2.6139732888301452E-2</v>
      </c>
      <c r="AQ192" s="84">
        <f>IF(+'2grid'!AQ192*DR$2&lt;0,0,+'2grid'!AQ192*DR$2)</f>
        <v>3.2925619038377346E-2</v>
      </c>
      <c r="AR192" s="84">
        <f>IF(+'2grid'!AR192*DS$2&lt;0,0,+'2grid'!AR192*DS$2)</f>
        <v>4.0024223057298837E-2</v>
      </c>
      <c r="AS192" s="84">
        <f>IF(+'2grid'!AS192*DT$2&lt;0,0,+'2grid'!AS192*DT$2)</f>
        <v>4.7435544945065918E-2</v>
      </c>
      <c r="AT192" s="84">
        <f>IF(+'2grid'!AT192*DU$2&lt;0,0,+'2grid'!AT192*DU$2)</f>
        <v>5.5159584701678567E-2</v>
      </c>
      <c r="AU192" s="84">
        <f>IF(+'2grid'!AU192*DV$2&lt;0,0,+'2grid'!AU192*DV$2)</f>
        <v>6.3196342327136848E-2</v>
      </c>
      <c r="AV192" s="84">
        <f>IF(+'2grid'!AV192*DW$2&lt;0,0,+'2grid'!AV192*DW$2)</f>
        <v>7.1545817821440691E-2</v>
      </c>
      <c r="AW192" s="84">
        <f>IF(+'2grid'!AW192*DX$2&lt;0,0,+'2grid'!AW192*DX$2)</f>
        <v>8.0208011184590117E-2</v>
      </c>
      <c r="AX192" s="84">
        <f>IF(+'2grid'!AX192*DY$2&lt;0,0,+'2grid'!AX192*DY$2)</f>
        <v>6.7434142736673919E-2</v>
      </c>
      <c r="AY192" s="84">
        <f>IF(+'2grid'!AY192*DZ$2&lt;0,0,+'2grid'!AY192*DZ$2)</f>
        <v>5.4422620922284858E-2</v>
      </c>
      <c r="AZ192" s="84">
        <f>IF(+'2grid'!AZ192*EA$2&lt;0,0,+'2grid'!AZ192*EA$2)</f>
        <v>4.1173445741422933E-2</v>
      </c>
      <c r="BA192" s="84">
        <f>IF(+'2grid'!BA192*EB$2&lt;0,0,+'2grid'!BA192*EB$2)</f>
        <v>2.7686617194088145E-2</v>
      </c>
      <c r="BB192" s="84">
        <f>IF(+'2grid'!BB192*EC$2&lt;0,0,+'2grid'!BB192*EC$2)</f>
        <v>1.3962135280280508E-2</v>
      </c>
      <c r="BC192" s="84">
        <f>IF(+'2grid'!BC192*ED$2&lt;0,0,+'2grid'!BC192*ED$2)</f>
        <v>0</v>
      </c>
      <c r="BD192" s="84">
        <f>IF(+'2grid'!BD192*EE$2&lt;0,0,+'2grid'!BD192*EE$2)</f>
        <v>0</v>
      </c>
      <c r="BE192" s="84">
        <f>IF(+'2grid'!BE192*EF$2&lt;0,0,+'2grid'!BE192*EF$2)</f>
        <v>0</v>
      </c>
      <c r="BF192" s="84">
        <f>IF(+'2grid'!BF192*EG$2&lt;0,0,+'2grid'!BF192*EG$2)</f>
        <v>0</v>
      </c>
      <c r="BG192" s="84">
        <f>IF(+'2grid'!BG192*EH$2&lt;0,0,+'2grid'!BG192*EH$2)</f>
        <v>51.557364608761262</v>
      </c>
      <c r="BH192" s="84">
        <f>IF(+'2grid'!BH192*EI$2&lt;0,0,+'2grid'!BH192*EI$2)</f>
        <v>51.557364608761262</v>
      </c>
      <c r="BI192" s="84">
        <f>IF(+'2grid'!BI192*EJ$2&lt;0,0,+'2grid'!BI192*EJ$2)</f>
        <v>51.557364608761262</v>
      </c>
      <c r="BJ192" s="84">
        <f>IF(+'2grid'!BJ192*EK$2&lt;0,0,+'2grid'!BJ192*EK$2)</f>
        <v>52.966035772935065</v>
      </c>
      <c r="BK192" s="84">
        <f>IF(+'2grid'!BK192*EL$2&lt;0,0,+'2grid'!BK192*EL$2)</f>
        <v>54.092972704274111</v>
      </c>
      <c r="BL192" s="84">
        <f>IF(+'2grid'!BL192*EM$2&lt;0,0,+'2grid'!BL192*EM$2)</f>
        <v>53.247770005769823</v>
      </c>
      <c r="BM192" s="84">
        <f>IF(+'2grid'!BM192*EN$2&lt;0,0,+'2grid'!BM192*EN$2)</f>
        <v>48.45828804757889</v>
      </c>
      <c r="BN192" s="84">
        <f>IF(+'2grid'!BN192*EO$2&lt;0,0,+'2grid'!BN192*EO$2)</f>
        <v>48.45828804757889</v>
      </c>
      <c r="BO192" s="84">
        <f>IF(+'2grid'!BO192*EP$2&lt;0,0,+'2grid'!BO192*EP$2)</f>
        <v>46.767882650570328</v>
      </c>
      <c r="BP192" s="84">
        <f>IF(+'2grid'!BP192*EQ$2&lt;0,0,+'2grid'!BP192*EQ$2)</f>
        <v>38.034121432692736</v>
      </c>
      <c r="BQ192" s="84">
        <f>IF(+'2grid'!BQ192*ER$2&lt;0,0,+'2grid'!BQ192*ER$2)</f>
        <v>30.709031378988946</v>
      </c>
      <c r="BR192" s="84">
        <f>IF(+'2grid'!BR192*ES$2&lt;0,0,+'2grid'!BR192*ES$2)</f>
        <v>28.567851209444765</v>
      </c>
      <c r="BS192" s="84">
        <f>IF(+'2grid'!BS192*ET$2&lt;0,0,+'2grid'!BS192*ET$2)</f>
        <v>28.567851209444765</v>
      </c>
      <c r="BT192" s="84">
        <f>IF(+'2grid'!BT192*EU$2&lt;0,0,+'2grid'!BT192*EU$2)</f>
        <v>28.567851209444765</v>
      </c>
      <c r="BU192" s="84">
        <f>IF(+'2grid'!BU192*EV$2&lt;0,0,+'2grid'!BU192*EV$2)</f>
        <v>28.567851209444765</v>
      </c>
      <c r="BV192" s="84">
        <f>IF(+'2grid'!BV192*EW$2&lt;0,0,+'2grid'!BV192*EW$2)</f>
        <v>28.567851209444765</v>
      </c>
      <c r="BW192" s="84">
        <f>IF(+'2grid'!BW192*EX$2&lt;0,0,+'2grid'!BW192*EX$2)</f>
        <v>28.567851209444765</v>
      </c>
      <c r="BX192" s="84">
        <f>IF(+'2grid'!BX192*EY$2&lt;0,0,+'2grid'!BX192*EY$2)</f>
        <v>28.567851209444765</v>
      </c>
      <c r="BY192" s="84">
        <f>IF(+'2grid'!BY192*EZ$2&lt;0,0,+'2grid'!BY192*EZ$2)</f>
        <v>28.567851209444765</v>
      </c>
      <c r="BZ192" s="84">
        <f>IF(+'2grid'!BZ192*FA$2&lt;0,0,+'2grid'!BZ192*FA$2)</f>
        <v>28.567851209444765</v>
      </c>
      <c r="CA192" s="84">
        <f>IF(+'2grid'!CA192*FB$2&lt;0,0,+'2grid'!CA192*FB$2)</f>
        <v>28.567851209444765</v>
      </c>
    </row>
    <row r="193" spans="1:79" x14ac:dyDescent="0.2">
      <c r="A193" s="9">
        <f>+data!B195</f>
        <v>704</v>
      </c>
      <c r="B193" s="84">
        <f>IF(+'2grid'!B193*CC$2&lt;0,0,+'2grid'!B193*CC$2)</f>
        <v>0</v>
      </c>
      <c r="C193" s="84">
        <f>IF(+'2grid'!C193*CD$2&lt;0,0,+'2grid'!C193*CD$2)</f>
        <v>0</v>
      </c>
      <c r="D193" s="84">
        <f>IF(+'2grid'!D193*CE$2&lt;0,0,+'2grid'!D193*CE$2)</f>
        <v>0</v>
      </c>
      <c r="E193" s="84">
        <f>IF(+'2grid'!E193*CF$2&lt;0,0,+'2grid'!E193*CF$2)</f>
        <v>0</v>
      </c>
      <c r="F193" s="84">
        <f>IF(+'2grid'!F193*CG$2&lt;0,0,+'2grid'!F193*CG$2)</f>
        <v>0</v>
      </c>
      <c r="G193" s="84">
        <f>IF(+'2grid'!G193*CH$2&lt;0,0,+'2grid'!G193*CH$2)</f>
        <v>0</v>
      </c>
      <c r="H193" s="84">
        <f>IF(+'2grid'!H193*CI$2&lt;0,0,+'2grid'!H193*CI$2)</f>
        <v>0</v>
      </c>
      <c r="I193" s="84">
        <f>IF(+'2grid'!I193*CJ$2&lt;0,0,+'2grid'!I193*CJ$2)</f>
        <v>0</v>
      </c>
      <c r="J193" s="84">
        <f>IF(+'2grid'!J193*CK$2&lt;0,0,+'2grid'!J193*CK$2)</f>
        <v>0</v>
      </c>
      <c r="K193" s="84">
        <f>IF(+'2grid'!K193*CL$2&lt;0,0,+'2grid'!K193*CL$2)</f>
        <v>0</v>
      </c>
      <c r="L193" s="84">
        <f>IF(+'2grid'!L193*CM$2&lt;0,0,+'2grid'!L193*CM$2)</f>
        <v>0</v>
      </c>
      <c r="M193" s="84">
        <f>IF(+'2grid'!M193*CN$2&lt;0,0,+'2grid'!M193*CN$2)</f>
        <v>0</v>
      </c>
      <c r="N193" s="84">
        <f>IF(+'2grid'!N193*CO$2&lt;0,0,+'2grid'!N193*CO$2)</f>
        <v>0</v>
      </c>
      <c r="O193" s="84">
        <f>IF(+'2grid'!O193*CP$2&lt;0,0,+'2grid'!O193*CP$2)</f>
        <v>0</v>
      </c>
      <c r="P193" s="84">
        <f>IF(+'2grid'!P193*CQ$2&lt;0,0,+'2grid'!P193*CQ$2)</f>
        <v>0</v>
      </c>
      <c r="Q193" s="84">
        <f>IF(+'2grid'!Q193*CR$2&lt;0,0,+'2grid'!Q193*CR$2)</f>
        <v>0</v>
      </c>
      <c r="R193" s="84">
        <f>IF(+'2grid'!R193*CS$2&lt;0,0,+'2grid'!R193*CS$2)</f>
        <v>0</v>
      </c>
      <c r="S193" s="84">
        <f>IF(+'2grid'!S193*CT$2&lt;0,0,+'2grid'!S193*CT$2)</f>
        <v>0</v>
      </c>
      <c r="T193" s="84">
        <f>IF(+'2grid'!T193*CU$2&lt;0,0,+'2grid'!T193*CU$2)</f>
        <v>0</v>
      </c>
      <c r="U193" s="84">
        <f>IF(+'2grid'!U193*CV$2&lt;0,0,+'2grid'!U193*CV$2)</f>
        <v>0</v>
      </c>
      <c r="V193" s="84">
        <f>IF(+'2grid'!V193*CW$2&lt;0,0,+'2grid'!V193*CW$2)</f>
        <v>0.16908718312015691</v>
      </c>
      <c r="W193" s="84">
        <f>IF(+'2grid'!W193*CX$2&lt;0,0,+'2grid'!W193*CX$2)</f>
        <v>0.36618900155175133</v>
      </c>
      <c r="X193" s="84">
        <f>IF(+'2grid'!X193*CY$2&lt;0,0,+'2grid'!X193*CY$2)</f>
        <v>0.630724648814319</v>
      </c>
      <c r="Y193" s="84">
        <f>IF(+'2grid'!Y193*CZ$2&lt;0,0,+'2grid'!Y193*CZ$2)</f>
        <v>0.96265640785572093</v>
      </c>
      <c r="Z193" s="84">
        <f>IF(+'2grid'!Z193*DA$2&lt;0,0,+'2grid'!Z193*DA$2)</f>
        <v>1.3619598318723976</v>
      </c>
      <c r="AA193" s="84">
        <f>IF(+'2grid'!AA193*DB$2&lt;0,0,+'2grid'!AA193*DB$2)</f>
        <v>1.8286203493461719</v>
      </c>
      <c r="AB193" s="84">
        <f>IF(+'2grid'!AB193*DC$2&lt;0,0,+'2grid'!AB193*DC$2)</f>
        <v>2.6368645244506821</v>
      </c>
      <c r="AC193" s="84">
        <f>IF(+'2grid'!AC193*DD$2&lt;0,0,+'2grid'!AC193*DD$2)</f>
        <v>3.5854699000000001</v>
      </c>
      <c r="AD193" s="84">
        <f>IF(+'2grid'!AD193*DE$2&lt;0,0,+'2grid'!AD193*DE$2)</f>
        <v>5.0652564196000007</v>
      </c>
      <c r="AE193" s="84">
        <f>IF(+'2grid'!AE193*DF$2&lt;0,0,+'2grid'!AE193*DF$2)</f>
        <v>6.6478404564</v>
      </c>
      <c r="AF193" s="84">
        <f>IF(+'2grid'!AF193*DG$2&lt;0,0,+'2grid'!AF193*DG$2)</f>
        <v>8.3332220104000019</v>
      </c>
      <c r="AG193" s="84">
        <f>IF(+'2grid'!AG193*DH$2&lt;0,0,+'2grid'!AG193*DH$2)</f>
        <v>10.1214010816</v>
      </c>
      <c r="AH193" s="84">
        <f>IF(+'2grid'!AH193*DI$2&lt;0,0,+'2grid'!AH193*DI$2)</f>
        <v>12.012377670000001</v>
      </c>
      <c r="AI193" s="84">
        <f>IF(+'2grid'!AI193*DJ$2&lt;0,0,+'2grid'!AI193*DJ$2)</f>
        <v>14.006151775600001</v>
      </c>
      <c r="AJ193" s="84">
        <f>IF(+'2grid'!AJ193*DK$2&lt;0,0,+'2grid'!AJ193*DK$2)</f>
        <v>16.102723398400002</v>
      </c>
      <c r="AK193" s="84">
        <f>IF(+'2grid'!AK193*DL$2&lt;0,0,+'2grid'!AK193*DL$2)</f>
        <v>18.302092538399997</v>
      </c>
      <c r="AL193" s="84">
        <f>IF(+'2grid'!AL193*DM$2&lt;0,0,+'2grid'!AL193*DM$2)</f>
        <v>20.604259195599997</v>
      </c>
      <c r="AM193" s="84">
        <f>IF(+'2grid'!AM193*DN$2&lt;0,0,+'2grid'!AM193*DN$2)</f>
        <v>23.009223370000001</v>
      </c>
      <c r="AN193" s="84">
        <f>IF(+'2grid'!AN193*DO$2&lt;0,0,+'2grid'!AN193*DO$2)</f>
        <v>42.899966776799999</v>
      </c>
      <c r="AO193" s="84">
        <f>IF(+'2grid'!AO193*DP$2&lt;0,0,+'2grid'!AO193*DP$2)</f>
        <v>63.859228907199999</v>
      </c>
      <c r="AP193" s="84">
        <f>IF(+'2grid'!AP193*DQ$2&lt;0,0,+'2grid'!AP193*DQ$2)</f>
        <v>85.887009761200005</v>
      </c>
      <c r="AQ193" s="84">
        <f>IF(+'2grid'!AQ193*DR$2&lt;0,0,+'2grid'!AQ193*DR$2)</f>
        <v>108.98330933879998</v>
      </c>
      <c r="AR193" s="84">
        <f>IF(+'2grid'!AR193*DS$2&lt;0,0,+'2grid'!AR193*DS$2)</f>
        <v>133.14812763999998</v>
      </c>
      <c r="AS193" s="84">
        <f>IF(+'2grid'!AS193*DT$2&lt;0,0,+'2grid'!AS193*DT$2)</f>
        <v>158.38146466480001</v>
      </c>
      <c r="AT193" s="84">
        <f>IF(+'2grid'!AT193*DU$2&lt;0,0,+'2grid'!AT193*DU$2)</f>
        <v>184.68332041319999</v>
      </c>
      <c r="AU193" s="84">
        <f>IF(+'2grid'!AU193*DV$2&lt;0,0,+'2grid'!AU193*DV$2)</f>
        <v>212.0536948852</v>
      </c>
      <c r="AV193" s="84">
        <f>IF(+'2grid'!AV193*DW$2&lt;0,0,+'2grid'!AV193*DW$2)</f>
        <v>240.4925880808</v>
      </c>
      <c r="AW193" s="84">
        <f>IF(+'2grid'!AW193*DX$2&lt;0,0,+'2grid'!AW193*DX$2)</f>
        <v>270</v>
      </c>
      <c r="AX193" s="84">
        <f>IF(+'2grid'!AX193*DY$2&lt;0,0,+'2grid'!AX193*DY$2)</f>
        <v>378.33333333333331</v>
      </c>
      <c r="AY193" s="84">
        <f>IF(+'2grid'!AY193*DZ$2&lt;0,0,+'2grid'!AY193*DZ$2)</f>
        <v>488.5333333333333</v>
      </c>
      <c r="AZ193" s="84">
        <f>IF(+'2grid'!AZ193*EA$2&lt;0,0,+'2grid'!AZ193*EA$2)</f>
        <v>600.6</v>
      </c>
      <c r="BA193" s="84">
        <f>IF(+'2grid'!BA193*EB$2&lt;0,0,+'2grid'!BA193*EB$2)</f>
        <v>714.5333333333333</v>
      </c>
      <c r="BB193" s="84">
        <f>IF(+'2grid'!BB193*EC$2&lt;0,0,+'2grid'!BB193*EC$2)</f>
        <v>830.33333333333326</v>
      </c>
      <c r="BC193" s="84">
        <f>IF(+'2grid'!BC193*ED$2&lt;0,0,+'2grid'!BC193*ED$2)</f>
        <v>948</v>
      </c>
      <c r="BD193" s="84">
        <f>IF(+'2grid'!BD193*EE$2&lt;0,0,+'2grid'!BD193*EE$2)</f>
        <v>1147.2</v>
      </c>
      <c r="BE193" s="84">
        <f>IF(+'2grid'!BE193*EF$2&lt;0,0,+'2grid'!BE193*EF$2)</f>
        <v>1638.8</v>
      </c>
      <c r="BF193" s="84">
        <f>IF(+'2grid'!BF193*EG$2&lt;0,0,+'2grid'!BF193*EG$2)</f>
        <v>2818.7999999999997</v>
      </c>
      <c r="BG193" s="84">
        <f>IF(+'2grid'!BG193*EH$2&lt;0,0,+'2grid'!BG193*EH$2)</f>
        <v>3577</v>
      </c>
      <c r="BH193" s="84">
        <f>IF(+'2grid'!BH193*EI$2&lt;0,0,+'2grid'!BH193*EI$2)</f>
        <v>3773</v>
      </c>
      <c r="BI193" s="84">
        <f>IF(+'2grid'!BI193*EJ$2&lt;0,0,+'2grid'!BI193*EJ$2)</f>
        <v>3773</v>
      </c>
      <c r="BJ193" s="84">
        <f>IF(+'2grid'!BJ193*EK$2&lt;0,0,+'2grid'!BJ193*EK$2)</f>
        <v>3920</v>
      </c>
      <c r="BK193" s="84">
        <f>IF(+'2grid'!BK193*EL$2&lt;0,0,+'2grid'!BK193*EL$2)</f>
        <v>4116</v>
      </c>
      <c r="BL193" s="84">
        <f>IF(+'2grid'!BL193*EM$2&lt;0,0,+'2grid'!BL193*EM$2)</f>
        <v>4493.3</v>
      </c>
      <c r="BM193" s="84">
        <f>IF(+'2grid'!BM193*EN$2&lt;0,0,+'2grid'!BM193*EN$2)</f>
        <v>4508</v>
      </c>
      <c r="BN193" s="84">
        <f>IF(+'2grid'!BN193*EO$2&lt;0,0,+'2grid'!BN193*EO$2)</f>
        <v>4508</v>
      </c>
      <c r="BO193" s="84">
        <f>IF(+'2grid'!BO193*EP$2&lt;0,0,+'2grid'!BO193*EP$2)</f>
        <v>4508</v>
      </c>
      <c r="BP193" s="84">
        <f>IF(+'2grid'!BP193*EQ$2&lt;0,0,+'2grid'!BP193*EQ$2)</f>
        <v>4508</v>
      </c>
      <c r="BQ193" s="84">
        <f>IF(+'2grid'!BQ193*ER$2&lt;0,0,+'2grid'!BQ193*ER$2)</f>
        <v>4508</v>
      </c>
      <c r="BR193" s="84">
        <f>IF(+'2grid'!BR193*ES$2&lt;0,0,+'2grid'!BR193*ES$2)</f>
        <v>4508</v>
      </c>
      <c r="BS193" s="84">
        <f>IF(+'2grid'!BS193*ET$2&lt;0,0,+'2grid'!BS193*ET$2)</f>
        <v>4508</v>
      </c>
      <c r="BT193" s="84">
        <f>IF(+'2grid'!BT193*EU$2&lt;0,0,+'2grid'!BT193*EU$2)</f>
        <v>4508</v>
      </c>
      <c r="BU193" s="84">
        <f>IF(+'2grid'!BU193*EV$2&lt;0,0,+'2grid'!BU193*EV$2)</f>
        <v>4508</v>
      </c>
      <c r="BV193" s="84">
        <f>IF(+'2grid'!BV193*EW$2&lt;0,0,+'2grid'!BV193*EW$2)</f>
        <v>4508</v>
      </c>
      <c r="BW193" s="84">
        <f>IF(+'2grid'!BW193*EX$2&lt;0,0,+'2grid'!BW193*EX$2)</f>
        <v>4508</v>
      </c>
      <c r="BX193" s="84">
        <f>IF(+'2grid'!BX193*EY$2&lt;0,0,+'2grid'!BX193*EY$2)</f>
        <v>4508</v>
      </c>
      <c r="BY193" s="84">
        <f>IF(+'2grid'!BY193*EZ$2&lt;0,0,+'2grid'!BY193*EZ$2)</f>
        <v>4508</v>
      </c>
      <c r="BZ193" s="84">
        <f>IF(+'2grid'!BZ193*FA$2&lt;0,0,+'2grid'!BZ193*FA$2)</f>
        <v>4508</v>
      </c>
      <c r="CA193" s="84">
        <f>IF(+'2grid'!CA193*FB$2&lt;0,0,+'2grid'!CA193*FB$2)</f>
        <v>4508</v>
      </c>
    </row>
    <row r="194" spans="1:79" x14ac:dyDescent="0.2">
      <c r="A194" s="9">
        <f>+data!B196</f>
        <v>705</v>
      </c>
      <c r="B194" s="84">
        <f>IF(+'2grid'!B194*CC$2&lt;0,0,+'2grid'!B194*CC$2)</f>
        <v>0</v>
      </c>
      <c r="C194" s="84">
        <f>IF(+'2grid'!C194*CD$2&lt;0,0,+'2grid'!C194*CD$2)</f>
        <v>0</v>
      </c>
      <c r="D194" s="84">
        <f>IF(+'2grid'!D194*CE$2&lt;0,0,+'2grid'!D194*CE$2)</f>
        <v>0</v>
      </c>
      <c r="E194" s="84">
        <f>IF(+'2grid'!E194*CF$2&lt;0,0,+'2grid'!E194*CF$2)</f>
        <v>0</v>
      </c>
      <c r="F194" s="84">
        <f>IF(+'2grid'!F194*CG$2&lt;0,0,+'2grid'!F194*CG$2)</f>
        <v>0</v>
      </c>
      <c r="G194" s="84">
        <f>IF(+'2grid'!G194*CH$2&lt;0,0,+'2grid'!G194*CH$2)</f>
        <v>0</v>
      </c>
      <c r="H194" s="84">
        <f>IF(+'2grid'!H194*CI$2&lt;0,0,+'2grid'!H194*CI$2)</f>
        <v>0</v>
      </c>
      <c r="I194" s="84">
        <f>IF(+'2grid'!I194*CJ$2&lt;0,0,+'2grid'!I194*CJ$2)</f>
        <v>0</v>
      </c>
      <c r="J194" s="84">
        <f>IF(+'2grid'!J194*CK$2&lt;0,0,+'2grid'!J194*CK$2)</f>
        <v>0</v>
      </c>
      <c r="K194" s="84">
        <f>IF(+'2grid'!K194*CL$2&lt;0,0,+'2grid'!K194*CL$2)</f>
        <v>0</v>
      </c>
      <c r="L194" s="84">
        <f>IF(+'2grid'!L194*CM$2&lt;0,0,+'2grid'!L194*CM$2)</f>
        <v>0</v>
      </c>
      <c r="M194" s="84">
        <f>IF(+'2grid'!M194*CN$2&lt;0,0,+'2grid'!M194*CN$2)</f>
        <v>0</v>
      </c>
      <c r="N194" s="84">
        <f>IF(+'2grid'!N194*CO$2&lt;0,0,+'2grid'!N194*CO$2)</f>
        <v>0</v>
      </c>
      <c r="O194" s="84">
        <f>IF(+'2grid'!O194*CP$2&lt;0,0,+'2grid'!O194*CP$2)</f>
        <v>0</v>
      </c>
      <c r="P194" s="84">
        <f>IF(+'2grid'!P194*CQ$2&lt;0,0,+'2grid'!P194*CQ$2)</f>
        <v>0</v>
      </c>
      <c r="Q194" s="84">
        <f>IF(+'2grid'!Q194*CR$2&lt;0,0,+'2grid'!Q194*CR$2)</f>
        <v>0</v>
      </c>
      <c r="R194" s="84">
        <f>IF(+'2grid'!R194*CS$2&lt;0,0,+'2grid'!R194*CS$2)</f>
        <v>0</v>
      </c>
      <c r="S194" s="84">
        <f>IF(+'2grid'!S194*CT$2&lt;0,0,+'2grid'!S194*CT$2)</f>
        <v>0</v>
      </c>
      <c r="T194" s="84">
        <f>IF(+'2grid'!T194*CU$2&lt;0,0,+'2grid'!T194*CU$2)</f>
        <v>0</v>
      </c>
      <c r="U194" s="84">
        <f>IF(+'2grid'!U194*CV$2&lt;0,0,+'2grid'!U194*CV$2)</f>
        <v>0</v>
      </c>
      <c r="V194" s="84">
        <f>IF(+'2grid'!V194*CW$2&lt;0,0,+'2grid'!V194*CW$2)</f>
        <v>0</v>
      </c>
      <c r="W194" s="84">
        <f>IF(+'2grid'!W194*CX$2&lt;0,0,+'2grid'!W194*CX$2)</f>
        <v>0</v>
      </c>
      <c r="X194" s="84">
        <f>IF(+'2grid'!X194*CY$2&lt;0,0,+'2grid'!X194*CY$2)</f>
        <v>0</v>
      </c>
      <c r="Y194" s="84">
        <f>IF(+'2grid'!Y194*CZ$2&lt;0,0,+'2grid'!Y194*CZ$2)</f>
        <v>0</v>
      </c>
      <c r="Z194" s="84">
        <f>IF(+'2grid'!Z194*DA$2&lt;0,0,+'2grid'!Z194*DA$2)</f>
        <v>0</v>
      </c>
      <c r="AA194" s="84">
        <f>IF(+'2grid'!AA194*DB$2&lt;0,0,+'2grid'!AA194*DB$2)</f>
        <v>0</v>
      </c>
      <c r="AB194" s="84">
        <f>IF(+'2grid'!AB194*DC$2&lt;0,0,+'2grid'!AB194*DC$2)</f>
        <v>0</v>
      </c>
      <c r="AC194" s="84">
        <f>IF(+'2grid'!AC194*DD$2&lt;0,0,+'2grid'!AC194*DD$2)</f>
        <v>1.0377140184107908E-2</v>
      </c>
      <c r="AD194" s="84">
        <f>IF(+'2grid'!AD194*DE$2&lt;0,0,+'2grid'!AD194*DE$2)</f>
        <v>1.1962126473566453E-2</v>
      </c>
      <c r="AE194" s="84">
        <f>IF(+'2grid'!AE194*DF$2&lt;0,0,+'2grid'!AE194*DF$2)</f>
        <v>1.3637105123186092E-2</v>
      </c>
      <c r="AF194" s="84">
        <f>IF(+'2grid'!AF194*DG$2&lt;0,0,+'2grid'!AF194*DG$2)</f>
        <v>1.5402076132966826E-2</v>
      </c>
      <c r="AG194" s="84">
        <f>IF(+'2grid'!AG194*DH$2&lt;0,0,+'2grid'!AG194*DH$2)</f>
        <v>1.7257039502908651E-2</v>
      </c>
      <c r="AH194" s="84">
        <f>IF(+'2grid'!AH194*DI$2&lt;0,0,+'2grid'!AH194*DI$2)</f>
        <v>1.9201995233011571E-2</v>
      </c>
      <c r="AI194" s="84">
        <f>IF(+'2grid'!AI194*DJ$2&lt;0,0,+'2grid'!AI194*DJ$2)</f>
        <v>2.1236943323275588E-2</v>
      </c>
      <c r="AJ194" s="84">
        <f>IF(+'2grid'!AJ194*DK$2&lt;0,0,+'2grid'!AJ194*DK$2)</f>
        <v>2.3361883773700697E-2</v>
      </c>
      <c r="AK194" s="84">
        <f>IF(+'2grid'!AK194*DL$2&lt;0,0,+'2grid'!AK194*DL$2)</f>
        <v>2.5576816584286899E-2</v>
      </c>
      <c r="AL194" s="84">
        <f>IF(+'2grid'!AL194*DM$2&lt;0,0,+'2grid'!AL194*DM$2)</f>
        <v>2.7881741755034203E-2</v>
      </c>
      <c r="AM194" s="84">
        <f>IF(+'2grid'!AM194*DN$2&lt;0,0,+'2grid'!AM194*DN$2)</f>
        <v>3.0276659285942597E-2</v>
      </c>
      <c r="AN194" s="84">
        <f>IF(+'2grid'!AN194*DO$2&lt;0,0,+'2grid'!AN194*DO$2)</f>
        <v>6.0803346291274048E-2</v>
      </c>
      <c r="AO194" s="84">
        <f>IF(+'2grid'!AO194*DP$2&lt;0,0,+'2grid'!AO194*DP$2)</f>
        <v>9.2977902163114495E-2</v>
      </c>
      <c r="AP194" s="84">
        <f>IF(+'2grid'!AP194*DQ$2&lt;0,0,+'2grid'!AP194*DQ$2)</f>
        <v>0.12680032690146392</v>
      </c>
      <c r="AQ194" s="84">
        <f>IF(+'2grid'!AQ194*DR$2&lt;0,0,+'2grid'!AQ194*DR$2)</f>
        <v>0.16227062050632232</v>
      </c>
      <c r="AR194" s="84">
        <f>IF(+'2grid'!AR194*DS$2&lt;0,0,+'2grid'!AR194*DS$2)</f>
        <v>0.19938878297768972</v>
      </c>
      <c r="AS194" s="84">
        <f>IF(+'2grid'!AS194*DT$2&lt;0,0,+'2grid'!AS194*DT$2)</f>
        <v>0.23815481431556607</v>
      </c>
      <c r="AT194" s="84">
        <f>IF(+'2grid'!AT194*DU$2&lt;0,0,+'2grid'!AT194*DU$2)</f>
        <v>0.27856871451995141</v>
      </c>
      <c r="AU194" s="84">
        <f>IF(+'2grid'!AU194*DV$2&lt;0,0,+'2grid'!AU194*DV$2)</f>
        <v>0.32063048359084578</v>
      </c>
      <c r="AV194" s="84">
        <f>IF(+'2grid'!AV194*DW$2&lt;0,0,+'2grid'!AV194*DW$2)</f>
        <v>0.36434012152824902</v>
      </c>
      <c r="AW194" s="84">
        <f>IF(+'2grid'!AW194*DX$2&lt;0,0,+'2grid'!AW194*DX$2)</f>
        <v>0.40969762833216139</v>
      </c>
      <c r="AX194" s="84">
        <f>IF(+'2grid'!AX194*DY$2&lt;0,0,+'2grid'!AX194*DY$2)</f>
        <v>0.34444948752370602</v>
      </c>
      <c r="AY194" s="84">
        <f>IF(+'2grid'!AY194*DZ$2&lt;0,0,+'2grid'!AY194*DZ$2)</f>
        <v>0.27798742781648883</v>
      </c>
      <c r="AZ194" s="84">
        <f>IF(+'2grid'!AZ194*EA$2&lt;0,0,+'2grid'!AZ194*EA$2)</f>
        <v>0.21031144921050951</v>
      </c>
      <c r="BA194" s="84">
        <f>IF(+'2grid'!BA194*EB$2&lt;0,0,+'2grid'!BA194*EB$2)</f>
        <v>0.14142155170576831</v>
      </c>
      <c r="BB194" s="84">
        <f>IF(+'2grid'!BB194*EC$2&lt;0,0,+'2grid'!BB194*EC$2)</f>
        <v>7.1317735302265109E-2</v>
      </c>
      <c r="BC194" s="84">
        <f>IF(+'2grid'!BC194*ED$2&lt;0,0,+'2grid'!BC194*ED$2)</f>
        <v>0</v>
      </c>
      <c r="BD194" s="84">
        <f>IF(+'2grid'!BD194*EE$2&lt;0,0,+'2grid'!BD194*EE$2)</f>
        <v>0</v>
      </c>
      <c r="BE194" s="84">
        <f>IF(+'2grid'!BE194*EF$2&lt;0,0,+'2grid'!BE194*EF$2)</f>
        <v>0</v>
      </c>
      <c r="BF194" s="84">
        <f>IF(+'2grid'!BF194*EG$2&lt;0,0,+'2grid'!BF194*EG$2)</f>
        <v>0</v>
      </c>
      <c r="BG194" s="84">
        <f>IF(+'2grid'!BG194*EH$2&lt;0,0,+'2grid'!BG194*EH$2)</f>
        <v>1.3383455858850606</v>
      </c>
      <c r="BH194" s="84">
        <f>IF(+'2grid'!BH194*EI$2&lt;0,0,+'2grid'!BH194*EI$2)</f>
        <v>2.2305759764751008</v>
      </c>
      <c r="BI194" s="84">
        <f>IF(+'2grid'!BI194*EJ$2&lt;0,0,+'2grid'!BI194*EJ$2)</f>
        <v>1.7844607811800806</v>
      </c>
      <c r="BJ194" s="84">
        <f>IF(+'2grid'!BJ194*EK$2&lt;0,0,+'2grid'!BJ194*EK$2)</f>
        <v>2.6766911717701212</v>
      </c>
      <c r="BK194" s="84">
        <f>IF(+'2grid'!BK194*EL$2&lt;0,0,+'2grid'!BK194*EL$2)</f>
        <v>2.2305759764751008</v>
      </c>
      <c r="BL194" s="84">
        <f>IF(+'2grid'!BL194*EM$2&lt;0,0,+'2grid'!BL194*EM$2)</f>
        <v>2.2305759764751008</v>
      </c>
      <c r="BM194" s="84">
        <f>IF(+'2grid'!BM194*EN$2&lt;0,0,+'2grid'!BM194*EN$2)</f>
        <v>2.2305759764751008</v>
      </c>
      <c r="BN194" s="84">
        <f>IF(+'2grid'!BN194*EO$2&lt;0,0,+'2grid'!BN194*EO$2)</f>
        <v>4.0150367576551815</v>
      </c>
      <c r="BO194" s="84">
        <f>IF(+'2grid'!BO194*EP$2&lt;0,0,+'2grid'!BO194*EP$2)</f>
        <v>4.4611519529502015</v>
      </c>
      <c r="BP194" s="84">
        <f>IF(+'2grid'!BP194*EQ$2&lt;0,0,+'2grid'!BP194*EQ$2)</f>
        <v>3.5689215623601611</v>
      </c>
      <c r="BQ194" s="84">
        <f>IF(+'2grid'!BQ194*ER$2&lt;0,0,+'2grid'!BQ194*ER$2)</f>
        <v>3.5689215623601611</v>
      </c>
      <c r="BR194" s="84">
        <f>IF(+'2grid'!BR194*ES$2&lt;0,0,+'2grid'!BR194*ES$2)</f>
        <v>3.5689215623601611</v>
      </c>
      <c r="BS194" s="84">
        <f>IF(+'2grid'!BS194*ET$2&lt;0,0,+'2grid'!BS194*ET$2)</f>
        <v>4.0150367576551815</v>
      </c>
      <c r="BT194" s="84">
        <f>IF(+'2grid'!BT194*EU$2&lt;0,0,+'2grid'!BT194*EU$2)</f>
        <v>3.5986625753798274</v>
      </c>
      <c r="BU194" s="84">
        <f>IF(+'2grid'!BU194*EV$2&lt;0,0,+'2grid'!BU194*EV$2)</f>
        <v>3.4995258653142649</v>
      </c>
      <c r="BV194" s="84">
        <f>IF(+'2grid'!BV194*EW$2&lt;0,0,+'2grid'!BV194*EW$2)</f>
        <v>3.6555009558174132</v>
      </c>
      <c r="BW194" s="84">
        <f>IF(+'2grid'!BW194*EX$2&lt;0,0,+'2grid'!BW194*EX$2)</f>
        <v>3.631928449201824</v>
      </c>
      <c r="BX194" s="84">
        <f>IF(+'2grid'!BX194*EY$2&lt;0,0,+'2grid'!BX194*EY$2)</f>
        <v>3.5753250594843871</v>
      </c>
      <c r="BY194" s="84">
        <f>IF(+'2grid'!BY194*EZ$2&lt;0,0,+'2grid'!BY194*EZ$2)</f>
        <v>3.4683846992536718</v>
      </c>
      <c r="BZ194" s="84">
        <f>IF(+'2grid'!BZ194*FA$2&lt;0,0,+'2grid'!BZ194*FA$2)</f>
        <v>3.526798170268294</v>
      </c>
      <c r="CA194" s="84">
        <f>IF(+'2grid'!CA194*FB$2&lt;0,0,+'2grid'!CA194*FB$2)</f>
        <v>3.5114181364261277</v>
      </c>
    </row>
    <row r="195" spans="1:79" x14ac:dyDescent="0.2">
      <c r="A195" s="9">
        <f>+data!B197</f>
        <v>706</v>
      </c>
      <c r="B195" s="84">
        <f>IF(+'2grid'!B195*CC$2&lt;0,0,+'2grid'!B195*CC$2)</f>
        <v>0</v>
      </c>
      <c r="C195" s="84">
        <f>IF(+'2grid'!C195*CD$2&lt;0,0,+'2grid'!C195*CD$2)</f>
        <v>0</v>
      </c>
      <c r="D195" s="84">
        <f>IF(+'2grid'!D195*CE$2&lt;0,0,+'2grid'!D195*CE$2)</f>
        <v>0</v>
      </c>
      <c r="E195" s="84">
        <f>IF(+'2grid'!E195*CF$2&lt;0,0,+'2grid'!E195*CF$2)</f>
        <v>0</v>
      </c>
      <c r="F195" s="84">
        <f>IF(+'2grid'!F195*CG$2&lt;0,0,+'2grid'!F195*CG$2)</f>
        <v>0</v>
      </c>
      <c r="G195" s="84">
        <f>IF(+'2grid'!G195*CH$2&lt;0,0,+'2grid'!G195*CH$2)</f>
        <v>0</v>
      </c>
      <c r="H195" s="84">
        <f>IF(+'2grid'!H195*CI$2&lt;0,0,+'2grid'!H195*CI$2)</f>
        <v>0</v>
      </c>
      <c r="I195" s="84">
        <f>IF(+'2grid'!I195*CJ$2&lt;0,0,+'2grid'!I195*CJ$2)</f>
        <v>0</v>
      </c>
      <c r="J195" s="84">
        <f>IF(+'2grid'!J195*CK$2&lt;0,0,+'2grid'!J195*CK$2)</f>
        <v>0</v>
      </c>
      <c r="K195" s="84">
        <f>IF(+'2grid'!K195*CL$2&lt;0,0,+'2grid'!K195*CL$2)</f>
        <v>0</v>
      </c>
      <c r="L195" s="84">
        <f>IF(+'2grid'!L195*CM$2&lt;0,0,+'2grid'!L195*CM$2)</f>
        <v>0</v>
      </c>
      <c r="M195" s="84">
        <f>IF(+'2grid'!M195*CN$2&lt;0,0,+'2grid'!M195*CN$2)</f>
        <v>0</v>
      </c>
      <c r="N195" s="84">
        <f>IF(+'2grid'!N195*CO$2&lt;0,0,+'2grid'!N195*CO$2)</f>
        <v>0</v>
      </c>
      <c r="O195" s="84">
        <f>IF(+'2grid'!O195*CP$2&lt;0,0,+'2grid'!O195*CP$2)</f>
        <v>0</v>
      </c>
      <c r="P195" s="84">
        <f>IF(+'2grid'!P195*CQ$2&lt;0,0,+'2grid'!P195*CQ$2)</f>
        <v>0</v>
      </c>
      <c r="Q195" s="84">
        <f>IF(+'2grid'!Q195*CR$2&lt;0,0,+'2grid'!Q195*CR$2)</f>
        <v>0</v>
      </c>
      <c r="R195" s="84">
        <f>IF(+'2grid'!R195*CS$2&lt;0,0,+'2grid'!R195*CS$2)</f>
        <v>0</v>
      </c>
      <c r="S195" s="84">
        <f>IF(+'2grid'!S195*CT$2&lt;0,0,+'2grid'!S195*CT$2)</f>
        <v>0</v>
      </c>
      <c r="T195" s="84">
        <f>IF(+'2grid'!T195*CU$2&lt;0,0,+'2grid'!T195*CU$2)</f>
        <v>0</v>
      </c>
      <c r="U195" s="84">
        <f>IF(+'2grid'!U195*CV$2&lt;0,0,+'2grid'!U195*CV$2)</f>
        <v>0</v>
      </c>
      <c r="V195" s="84">
        <f>IF(+'2grid'!V195*CW$2&lt;0,0,+'2grid'!V195*CW$2)</f>
        <v>0</v>
      </c>
      <c r="W195" s="84">
        <f>IF(+'2grid'!W195*CX$2&lt;0,0,+'2grid'!W195*CX$2)</f>
        <v>0</v>
      </c>
      <c r="X195" s="84">
        <f>IF(+'2grid'!X195*CY$2&lt;0,0,+'2grid'!X195*CY$2)</f>
        <v>0</v>
      </c>
      <c r="Y195" s="84">
        <f>IF(+'2grid'!Y195*CZ$2&lt;0,0,+'2grid'!Y195*CZ$2)</f>
        <v>0</v>
      </c>
      <c r="Z195" s="84">
        <f>IF(+'2grid'!Z195*DA$2&lt;0,0,+'2grid'!Z195*DA$2)</f>
        <v>0</v>
      </c>
      <c r="AA195" s="84">
        <f>IF(+'2grid'!AA195*DB$2&lt;0,0,+'2grid'!AA195*DB$2)</f>
        <v>0</v>
      </c>
      <c r="AB195" s="84">
        <f>IF(+'2grid'!AB195*DC$2&lt;0,0,+'2grid'!AB195*DC$2)</f>
        <v>0</v>
      </c>
      <c r="AC195" s="84">
        <f>IF(+'2grid'!AC195*DD$2&lt;0,0,+'2grid'!AC195*DD$2)</f>
        <v>0.26176023250000002</v>
      </c>
      <c r="AD195" s="84">
        <f>IF(+'2grid'!AD195*DE$2&lt;0,0,+'2grid'!AD195*DE$2)</f>
        <v>0.41378882909000003</v>
      </c>
      <c r="AE195" s="84">
        <f>IF(+'2grid'!AE195*DF$2&lt;0,0,+'2grid'!AE195*DF$2)</f>
        <v>0.5767065170100002</v>
      </c>
      <c r="AF195" s="84">
        <f>IF(+'2grid'!AF195*DG$2&lt;0,0,+'2grid'!AF195*DG$2)</f>
        <v>0.75051329626000018</v>
      </c>
      <c r="AG195" s="84">
        <f>IF(+'2grid'!AG195*DH$2&lt;0,0,+'2grid'!AG195*DH$2)</f>
        <v>0.93520916684000011</v>
      </c>
      <c r="AH195" s="84">
        <f>IF(+'2grid'!AH195*DI$2&lt;0,0,+'2grid'!AH195*DI$2)</f>
        <v>1.1307941287499998</v>
      </c>
      <c r="AI195" s="84">
        <f>IF(+'2grid'!AI195*DJ$2&lt;0,0,+'2grid'!AI195*DJ$2)</f>
        <v>1.3372681819900001</v>
      </c>
      <c r="AJ195" s="84">
        <f>IF(+'2grid'!AJ195*DK$2&lt;0,0,+'2grid'!AJ195*DK$2)</f>
        <v>1.5546313265600002</v>
      </c>
      <c r="AK195" s="84">
        <f>IF(+'2grid'!AK195*DL$2&lt;0,0,+'2grid'!AK195*DL$2)</f>
        <v>1.7828835624599999</v>
      </c>
      <c r="AL195" s="84">
        <f>IF(+'2grid'!AL195*DM$2&lt;0,0,+'2grid'!AL195*DM$2)</f>
        <v>2.0220248896899999</v>
      </c>
      <c r="AM195" s="84">
        <f>IF(+'2grid'!AM195*DN$2&lt;0,0,+'2grid'!AM195*DN$2)</f>
        <v>2.2720553082500001</v>
      </c>
      <c r="AN195" s="84">
        <f>IF(+'2grid'!AN195*DO$2&lt;0,0,+'2grid'!AN195*DO$2)</f>
        <v>3.1562740567800001</v>
      </c>
      <c r="AO195" s="84">
        <f>IF(+'2grid'!AO195*DP$2&lt;0,0,+'2grid'!AO195*DP$2)</f>
        <v>4.0860096321199997</v>
      </c>
      <c r="AP195" s="84">
        <f>IF(+'2grid'!AP195*DQ$2&lt;0,0,+'2grid'!AP195*DQ$2)</f>
        <v>5.0612620342700003</v>
      </c>
      <c r="AQ195" s="84">
        <f>IF(+'2grid'!AQ195*DR$2&lt;0,0,+'2grid'!AQ195*DR$2)</f>
        <v>6.0820312632300002</v>
      </c>
      <c r="AR195" s="84">
        <f>IF(+'2grid'!AR195*DS$2&lt;0,0,+'2grid'!AR195*DS$2)</f>
        <v>7.148317319000002</v>
      </c>
      <c r="AS195" s="84">
        <f>IF(+'2grid'!AS195*DT$2&lt;0,0,+'2grid'!AS195*DT$2)</f>
        <v>8.2601202015800013</v>
      </c>
      <c r="AT195" s="84">
        <f>IF(+'2grid'!AT195*DU$2&lt;0,0,+'2grid'!AT195*DU$2)</f>
        <v>9.4174399109700015</v>
      </c>
      <c r="AU195" s="84">
        <f>IF(+'2grid'!AU195*DV$2&lt;0,0,+'2grid'!AU195*DV$2)</f>
        <v>10.620276447170001</v>
      </c>
      <c r="AV195" s="84">
        <f>IF(+'2grid'!AV195*DW$2&lt;0,0,+'2grid'!AV195*DW$2)</f>
        <v>11.86862981018</v>
      </c>
      <c r="AW195" s="84">
        <f>IF(+'2grid'!AW195*DX$2&lt;0,0,+'2grid'!AW195*DX$2)</f>
        <v>13.1625</v>
      </c>
      <c r="AX195" s="84">
        <f>IF(+'2grid'!AX195*DY$2&lt;0,0,+'2grid'!AX195*DY$2)</f>
        <v>15.492750000000001</v>
      </c>
      <c r="AY195" s="84">
        <f>IF(+'2grid'!AY195*DZ$2&lt;0,0,+'2grid'!AY195*DZ$2)</f>
        <v>17.862000000000002</v>
      </c>
      <c r="AZ195" s="84">
        <f>IF(+'2grid'!AZ195*EA$2&lt;0,0,+'2grid'!AZ195*EA$2)</f>
        <v>20.270250000000001</v>
      </c>
      <c r="BA195" s="84">
        <f>IF(+'2grid'!BA195*EB$2&lt;0,0,+'2grid'!BA195*EB$2)</f>
        <v>22.717499999999998</v>
      </c>
      <c r="BB195" s="84">
        <f>IF(+'2grid'!BB195*EC$2&lt;0,0,+'2grid'!BB195*EC$2)</f>
        <v>25.203749999999999</v>
      </c>
      <c r="BC195" s="84">
        <f>IF(+'2grid'!BC195*ED$2&lt;0,0,+'2grid'!BC195*ED$2)</f>
        <v>27.728999999999999</v>
      </c>
      <c r="BD195" s="84">
        <f>IF(+'2grid'!BD195*EE$2&lt;0,0,+'2grid'!BD195*EE$2)</f>
        <v>29.516499999999997</v>
      </c>
      <c r="BE195" s="84">
        <f>IF(+'2grid'!BE195*EF$2&lt;0,0,+'2grid'!BE195*EF$2)</f>
        <v>39.162500000000001</v>
      </c>
      <c r="BF195" s="84">
        <f>IF(+'2grid'!BF195*EG$2&lt;0,0,+'2grid'!BF195*EG$2)</f>
        <v>63.18</v>
      </c>
      <c r="BG195" s="84">
        <f>IF(+'2grid'!BG195*EH$2&lt;0,0,+'2grid'!BG195*EH$2)</f>
        <v>63.699999999999996</v>
      </c>
      <c r="BH195" s="84">
        <f>IF(+'2grid'!BH195*EI$2&lt;0,0,+'2grid'!BH195*EI$2)</f>
        <v>63.699999999999996</v>
      </c>
      <c r="BI195" s="84">
        <f>IF(+'2grid'!BI195*EJ$2&lt;0,0,+'2grid'!BI195*EJ$2)</f>
        <v>63.699999999999996</v>
      </c>
      <c r="BJ195" s="84">
        <f>IF(+'2grid'!BJ195*EK$2&lt;0,0,+'2grid'!BJ195*EK$2)</f>
        <v>63.699999999999996</v>
      </c>
      <c r="BK195" s="84">
        <f>IF(+'2grid'!BK195*EL$2&lt;0,0,+'2grid'!BK195*EL$2)</f>
        <v>63.699999999999996</v>
      </c>
      <c r="BL195" s="84">
        <f>IF(+'2grid'!BL195*EM$2&lt;0,0,+'2grid'!BL195*EM$2)</f>
        <v>63.699999999999996</v>
      </c>
      <c r="BM195" s="84">
        <f>IF(+'2grid'!BM195*EN$2&lt;0,0,+'2grid'!BM195*EN$2)</f>
        <v>63.699999999999996</v>
      </c>
      <c r="BN195" s="84">
        <f>IF(+'2grid'!BN195*EO$2&lt;0,0,+'2grid'!BN195*EO$2)</f>
        <v>63.699999999999996</v>
      </c>
      <c r="BO195" s="84">
        <f>IF(+'2grid'!BO195*EP$2&lt;0,0,+'2grid'!BO195*EP$2)</f>
        <v>63.699999999999996</v>
      </c>
      <c r="BP195" s="84">
        <f>IF(+'2grid'!BP195*EQ$2&lt;0,0,+'2grid'!BP195*EQ$2)</f>
        <v>63.699999999999996</v>
      </c>
      <c r="BQ195" s="84">
        <f>IF(+'2grid'!BQ195*ER$2&lt;0,0,+'2grid'!BQ195*ER$2)</f>
        <v>63.699999999999996</v>
      </c>
      <c r="BR195" s="84">
        <f>IF(+'2grid'!BR195*ES$2&lt;0,0,+'2grid'!BR195*ES$2)</f>
        <v>63.699999999999996</v>
      </c>
      <c r="BS195" s="84">
        <f>IF(+'2grid'!BS195*ET$2&lt;0,0,+'2grid'!BS195*ET$2)</f>
        <v>63.699999999999996</v>
      </c>
      <c r="BT195" s="84">
        <f>IF(+'2grid'!BT195*EU$2&lt;0,0,+'2grid'!BT195*EU$2)</f>
        <v>63.699999999999996</v>
      </c>
      <c r="BU195" s="84">
        <f>IF(+'2grid'!BU195*EV$2&lt;0,0,+'2grid'!BU195*EV$2)</f>
        <v>63.699999999999996</v>
      </c>
      <c r="BV195" s="84">
        <f>IF(+'2grid'!BV195*EW$2&lt;0,0,+'2grid'!BV195*EW$2)</f>
        <v>63.699999999999996</v>
      </c>
      <c r="BW195" s="84">
        <f>IF(+'2grid'!BW195*EX$2&lt;0,0,+'2grid'!BW195*EX$2)</f>
        <v>63.699999999999996</v>
      </c>
      <c r="BX195" s="84">
        <f>IF(+'2grid'!BX195*EY$2&lt;0,0,+'2grid'!BX195*EY$2)</f>
        <v>63.699999999999996</v>
      </c>
      <c r="BY195" s="84">
        <f>IF(+'2grid'!BY195*EZ$2&lt;0,0,+'2grid'!BY195*EZ$2)</f>
        <v>63.699999999999996</v>
      </c>
      <c r="BZ195" s="84">
        <f>IF(+'2grid'!BZ195*FA$2&lt;0,0,+'2grid'!BZ195*FA$2)</f>
        <v>63.699999999999996</v>
      </c>
      <c r="CA195" s="84">
        <f>IF(+'2grid'!CA195*FB$2&lt;0,0,+'2grid'!CA195*FB$2)</f>
        <v>63.699999999999996</v>
      </c>
    </row>
    <row r="196" spans="1:79" x14ac:dyDescent="0.2">
      <c r="A196" s="9">
        <f>+data!B198</f>
        <v>710</v>
      </c>
      <c r="B196" s="84">
        <f>IF(+'2grid'!B196*CC$2&lt;0,0,+'2grid'!B196*CC$2)</f>
        <v>0</v>
      </c>
      <c r="C196" s="84">
        <f>IF(+'2grid'!C196*CD$2&lt;0,0,+'2grid'!C196*CD$2)</f>
        <v>0</v>
      </c>
      <c r="D196" s="84">
        <f>IF(+'2grid'!D196*CE$2&lt;0,0,+'2grid'!D196*CE$2)</f>
        <v>0</v>
      </c>
      <c r="E196" s="84">
        <f>IF(+'2grid'!E196*CF$2&lt;0,0,+'2grid'!E196*CF$2)</f>
        <v>0</v>
      </c>
      <c r="F196" s="84">
        <f>IF(+'2grid'!F196*CG$2&lt;0,0,+'2grid'!F196*CG$2)</f>
        <v>0</v>
      </c>
      <c r="G196" s="84">
        <f>IF(+'2grid'!G196*CH$2&lt;0,0,+'2grid'!G196*CH$2)</f>
        <v>0</v>
      </c>
      <c r="H196" s="84">
        <f>IF(+'2grid'!H196*CI$2&lt;0,0,+'2grid'!H196*CI$2)</f>
        <v>0</v>
      </c>
      <c r="I196" s="84">
        <f>IF(+'2grid'!I196*CJ$2&lt;0,0,+'2grid'!I196*CJ$2)</f>
        <v>0</v>
      </c>
      <c r="J196" s="84">
        <f>IF(+'2grid'!J196*CK$2&lt;0,0,+'2grid'!J196*CK$2)</f>
        <v>0</v>
      </c>
      <c r="K196" s="84">
        <f>IF(+'2grid'!K196*CL$2&lt;0,0,+'2grid'!K196*CL$2)</f>
        <v>0</v>
      </c>
      <c r="L196" s="84">
        <f>IF(+'2grid'!L196*CM$2&lt;0,0,+'2grid'!L196*CM$2)</f>
        <v>0</v>
      </c>
      <c r="M196" s="84">
        <f>IF(+'2grid'!M196*CN$2&lt;0,0,+'2grid'!M196*CN$2)</f>
        <v>0</v>
      </c>
      <c r="N196" s="84">
        <f>IF(+'2grid'!N196*CO$2&lt;0,0,+'2grid'!N196*CO$2)</f>
        <v>0</v>
      </c>
      <c r="O196" s="84">
        <f>IF(+'2grid'!O196*CP$2&lt;0,0,+'2grid'!O196*CP$2)</f>
        <v>0</v>
      </c>
      <c r="P196" s="84">
        <f>IF(+'2grid'!P196*CQ$2&lt;0,0,+'2grid'!P196*CQ$2)</f>
        <v>0</v>
      </c>
      <c r="Q196" s="84">
        <f>IF(+'2grid'!Q196*CR$2&lt;0,0,+'2grid'!Q196*CR$2)</f>
        <v>0</v>
      </c>
      <c r="R196" s="84">
        <f>IF(+'2grid'!R196*CS$2&lt;0,0,+'2grid'!R196*CS$2)</f>
        <v>0</v>
      </c>
      <c r="S196" s="84">
        <f>IF(+'2grid'!S196*CT$2&lt;0,0,+'2grid'!S196*CT$2)</f>
        <v>0</v>
      </c>
      <c r="T196" s="84">
        <f>IF(+'2grid'!T196*CU$2&lt;0,0,+'2grid'!T196*CU$2)</f>
        <v>0</v>
      </c>
      <c r="U196" s="84">
        <f>IF(+'2grid'!U196*CV$2&lt;0,0,+'2grid'!U196*CV$2)</f>
        <v>0</v>
      </c>
      <c r="V196" s="84">
        <f>IF(+'2grid'!V196*CW$2&lt;0,0,+'2grid'!V196*CW$2)</f>
        <v>0</v>
      </c>
      <c r="W196" s="84">
        <f>IF(+'2grid'!W196*CX$2&lt;0,0,+'2grid'!W196*CX$2)</f>
        <v>0</v>
      </c>
      <c r="X196" s="84">
        <f>IF(+'2grid'!X196*CY$2&lt;0,0,+'2grid'!X196*CY$2)</f>
        <v>0</v>
      </c>
      <c r="Y196" s="84">
        <f>IF(+'2grid'!Y196*CZ$2&lt;0,0,+'2grid'!Y196*CZ$2)</f>
        <v>0</v>
      </c>
      <c r="Z196" s="84">
        <f>IF(+'2grid'!Z196*DA$2&lt;0,0,+'2grid'!Z196*DA$2)</f>
        <v>0</v>
      </c>
      <c r="AA196" s="84">
        <f>IF(+'2grid'!AA196*DB$2&lt;0,0,+'2grid'!AA196*DB$2)</f>
        <v>0</v>
      </c>
      <c r="AB196" s="84">
        <f>IF(+'2grid'!AB196*DC$2&lt;0,0,+'2grid'!AB196*DC$2)</f>
        <v>0.79352029852941131</v>
      </c>
      <c r="AC196" s="84">
        <f>IF(+'2grid'!AC196*DD$2&lt;0,0,+'2grid'!AC196*DD$2)</f>
        <v>2.5694942999999997</v>
      </c>
      <c r="AD196" s="84">
        <f>IF(+'2grid'!AD196*DE$2&lt;0,0,+'2grid'!AD196*DE$2)</f>
        <v>3.1949329255999999</v>
      </c>
      <c r="AE196" s="84">
        <f>IF(+'2grid'!AE196*DF$2&lt;0,0,+'2grid'!AE196*DF$2)</f>
        <v>3.8605760783999998</v>
      </c>
      <c r="AF196" s="84">
        <f>IF(+'2grid'!AF196*DG$2&lt;0,0,+'2grid'!AF196*DG$2)</f>
        <v>4.5664237584000009</v>
      </c>
      <c r="AG196" s="84">
        <f>IF(+'2grid'!AG196*DH$2&lt;0,0,+'2grid'!AG196*DH$2)</f>
        <v>5.3124759656</v>
      </c>
      <c r="AH196" s="84">
        <f>IF(+'2grid'!AH196*DI$2&lt;0,0,+'2grid'!AH196*DI$2)</f>
        <v>6.0987326999999993</v>
      </c>
      <c r="AI196" s="84">
        <f>IF(+'2grid'!AI196*DJ$2&lt;0,0,+'2grid'!AI196*DJ$2)</f>
        <v>6.9251939615999998</v>
      </c>
      <c r="AJ196" s="84">
        <f>IF(+'2grid'!AJ196*DK$2&lt;0,0,+'2grid'!AJ196*DK$2)</f>
        <v>7.7918597503999996</v>
      </c>
      <c r="AK196" s="84">
        <f>IF(+'2grid'!AK196*DL$2&lt;0,0,+'2grid'!AK196*DL$2)</f>
        <v>8.6987300663999978</v>
      </c>
      <c r="AL196" s="84">
        <f>IF(+'2grid'!AL196*DM$2&lt;0,0,+'2grid'!AL196*DM$2)</f>
        <v>9.6458049095999989</v>
      </c>
      <c r="AM196" s="84">
        <f>IF(+'2grid'!AM196*DN$2&lt;0,0,+'2grid'!AM196*DN$2)</f>
        <v>10.633084279999999</v>
      </c>
      <c r="AN196" s="84">
        <f>IF(+'2grid'!AN196*DO$2&lt;0,0,+'2grid'!AN196*DO$2)</f>
        <v>38.931198019199996</v>
      </c>
      <c r="AO196" s="84">
        <f>IF(+'2grid'!AO196*DP$2&lt;0,0,+'2grid'!AO196*DP$2)</f>
        <v>68.784551276800002</v>
      </c>
      <c r="AP196" s="84">
        <f>IF(+'2grid'!AP196*DQ$2&lt;0,0,+'2grid'!AP196*DQ$2)</f>
        <v>100.19314405280001</v>
      </c>
      <c r="AQ196" s="84">
        <f>IF(+'2grid'!AQ196*DR$2&lt;0,0,+'2grid'!AQ196*DR$2)</f>
        <v>133.15697634720001</v>
      </c>
      <c r="AR196" s="84">
        <f>IF(+'2grid'!AR196*DS$2&lt;0,0,+'2grid'!AR196*DS$2)</f>
        <v>167.67604816000002</v>
      </c>
      <c r="AS196" s="84">
        <f>IF(+'2grid'!AS196*DT$2&lt;0,0,+'2grid'!AS196*DT$2)</f>
        <v>203.75035949120002</v>
      </c>
      <c r="AT196" s="84">
        <f>IF(+'2grid'!AT196*DU$2&lt;0,0,+'2grid'!AT196*DU$2)</f>
        <v>241.37991034080002</v>
      </c>
      <c r="AU196" s="84">
        <f>IF(+'2grid'!AU196*DV$2&lt;0,0,+'2grid'!AU196*DV$2)</f>
        <v>280.56470070879999</v>
      </c>
      <c r="AV196" s="84">
        <f>IF(+'2grid'!AV196*DW$2&lt;0,0,+'2grid'!AV196*DW$2)</f>
        <v>321.30473059520006</v>
      </c>
      <c r="AW196" s="84">
        <f>IF(+'2grid'!AW196*DX$2&lt;0,0,+'2grid'!AW196*DX$2)</f>
        <v>363.6</v>
      </c>
      <c r="AX196" s="84">
        <f>IF(+'2grid'!AX196*DY$2&lt;0,0,+'2grid'!AX196*DY$2)</f>
        <v>427.97066666666666</v>
      </c>
      <c r="AY196" s="84">
        <f>IF(+'2grid'!AY196*DZ$2&lt;0,0,+'2grid'!AY196*DZ$2)</f>
        <v>493.41866666666664</v>
      </c>
      <c r="AZ196" s="84">
        <f>IF(+'2grid'!AZ196*EA$2&lt;0,0,+'2grid'!AZ196*EA$2)</f>
        <v>559.94400000000007</v>
      </c>
      <c r="BA196" s="84">
        <f>IF(+'2grid'!BA196*EB$2&lt;0,0,+'2grid'!BA196*EB$2)</f>
        <v>627.54666666666651</v>
      </c>
      <c r="BB196" s="84">
        <f>IF(+'2grid'!BB196*EC$2&lt;0,0,+'2grid'!BB196*EC$2)</f>
        <v>696.22666666666669</v>
      </c>
      <c r="BC196" s="84">
        <f>IF(+'2grid'!BC196*ED$2&lt;0,0,+'2grid'!BC196*ED$2)</f>
        <v>765.98399999999992</v>
      </c>
      <c r="BD196" s="84">
        <f>IF(+'2grid'!BD196*EE$2&lt;0,0,+'2grid'!BD196*EE$2)</f>
        <v>956</v>
      </c>
      <c r="BE196" s="84">
        <f>IF(+'2grid'!BE196*EF$2&lt;0,0,+'2grid'!BE196*EF$2)</f>
        <v>1087.3920000000001</v>
      </c>
      <c r="BF196" s="84">
        <f>IF(+'2grid'!BF196*EG$2&lt;0,0,+'2grid'!BF196*EG$2)</f>
        <v>1166.3999999999999</v>
      </c>
      <c r="BG196" s="84">
        <f>IF(+'2grid'!BG196*EH$2&lt;0,0,+'2grid'!BG196*EH$2)</f>
        <v>1468.04</v>
      </c>
      <c r="BH196" s="84">
        <f>IF(+'2grid'!BH196*EI$2&lt;0,0,+'2grid'!BH196*EI$2)</f>
        <v>1470</v>
      </c>
      <c r="BI196" s="84">
        <f>IF(+'2grid'!BI196*EJ$2&lt;0,0,+'2grid'!BI196*EJ$2)</f>
        <v>1475.8799999999999</v>
      </c>
      <c r="BJ196" s="84">
        <f>IF(+'2grid'!BJ196*EK$2&lt;0,0,+'2grid'!BJ196*EK$2)</f>
        <v>1479.8</v>
      </c>
      <c r="BK196" s="84">
        <f>IF(+'2grid'!BK196*EL$2&lt;0,0,+'2grid'!BK196*EL$2)</f>
        <v>1483.72</v>
      </c>
      <c r="BL196" s="84">
        <f>IF(+'2grid'!BL196*EM$2&lt;0,0,+'2grid'!BL196*EM$2)</f>
        <v>1487.6399999999999</v>
      </c>
      <c r="BM196" s="84">
        <f>IF(+'2grid'!BM196*EN$2&lt;0,0,+'2grid'!BM196*EN$2)</f>
        <v>1491.56</v>
      </c>
      <c r="BN196" s="84">
        <f>IF(+'2grid'!BN196*EO$2&lt;0,0,+'2grid'!BN196*EO$2)</f>
        <v>1495.48</v>
      </c>
      <c r="BO196" s="84">
        <f>IF(+'2grid'!BO196*EP$2&lt;0,0,+'2grid'!BO196*EP$2)</f>
        <v>1499.3999999999999</v>
      </c>
      <c r="BP196" s="84">
        <f>IF(+'2grid'!BP196*EQ$2&lt;0,0,+'2grid'!BP196*EQ$2)</f>
        <v>1503.32</v>
      </c>
      <c r="BQ196" s="84">
        <f>IF(+'2grid'!BQ196*ER$2&lt;0,0,+'2grid'!BQ196*ER$2)</f>
        <v>1507.24</v>
      </c>
      <c r="BR196" s="84">
        <f>IF(+'2grid'!BR196*ES$2&lt;0,0,+'2grid'!BR196*ES$2)</f>
        <v>1568.98</v>
      </c>
      <c r="BS196" s="84">
        <f>IF(+'2grid'!BS196*ET$2&lt;0,0,+'2grid'!BS196*ET$2)</f>
        <v>1553.6266666666654</v>
      </c>
      <c r="BT196" s="84">
        <f>IF(+'2grid'!BT196*EU$2&lt;0,0,+'2grid'!BT196*EU$2)</f>
        <v>1571.6804444444444</v>
      </c>
      <c r="BU196" s="84">
        <f>IF(+'2grid'!BU196*EV$2&lt;0,0,+'2grid'!BU196*EV$2)</f>
        <v>1591.4474074074049</v>
      </c>
      <c r="BV196" s="84">
        <f>IF(+'2grid'!BV196*EW$2&lt;0,0,+'2grid'!BV196*EW$2)</f>
        <v>1611.2429234567892</v>
      </c>
      <c r="BW196" s="84">
        <f>IF(+'2grid'!BW196*EX$2&lt;0,0,+'2grid'!BW196*EX$2)</f>
        <v>1627.91663539094</v>
      </c>
      <c r="BX196" s="84">
        <f>IF(+'2grid'!BX196*EY$2&lt;0,0,+'2grid'!BX196*EY$2)</f>
        <v>1636.2122372565088</v>
      </c>
      <c r="BY196" s="84">
        <f>IF(+'2grid'!BY196*EZ$2&lt;0,0,+'2grid'!BY196*EZ$2)</f>
        <v>1658.8309132876057</v>
      </c>
      <c r="BZ196" s="84">
        <f>IF(+'2grid'!BZ196*FA$2&lt;0,0,+'2grid'!BZ196*FA$2)</f>
        <v>1674.8938147770107</v>
      </c>
      <c r="CA196" s="84">
        <f>IF(+'2grid'!CA196*FB$2&lt;0,0,+'2grid'!CA196*FB$2)</f>
        <v>1690.253149416649</v>
      </c>
    </row>
    <row r="197" spans="1:79" x14ac:dyDescent="0.2">
      <c r="A197" s="9">
        <f>+data!B199</f>
        <v>716</v>
      </c>
      <c r="B197" s="84">
        <f>IF(+'2grid'!B197*CC$2&lt;0,0,+'2grid'!B197*CC$2)</f>
        <v>0</v>
      </c>
      <c r="C197" s="84">
        <f>IF(+'2grid'!C197*CD$2&lt;0,0,+'2grid'!C197*CD$2)</f>
        <v>0</v>
      </c>
      <c r="D197" s="84">
        <f>IF(+'2grid'!D197*CE$2&lt;0,0,+'2grid'!D197*CE$2)</f>
        <v>0</v>
      </c>
      <c r="E197" s="84">
        <f>IF(+'2grid'!E197*CF$2&lt;0,0,+'2grid'!E197*CF$2)</f>
        <v>0</v>
      </c>
      <c r="F197" s="84">
        <f>IF(+'2grid'!F197*CG$2&lt;0,0,+'2grid'!F197*CG$2)</f>
        <v>0</v>
      </c>
      <c r="G197" s="84">
        <f>IF(+'2grid'!G197*CH$2&lt;0,0,+'2grid'!G197*CH$2)</f>
        <v>0</v>
      </c>
      <c r="H197" s="84">
        <f>IF(+'2grid'!H197*CI$2&lt;0,0,+'2grid'!H197*CI$2)</f>
        <v>0</v>
      </c>
      <c r="I197" s="84">
        <f>IF(+'2grid'!I197*CJ$2&lt;0,0,+'2grid'!I197*CJ$2)</f>
        <v>0</v>
      </c>
      <c r="J197" s="84">
        <f>IF(+'2grid'!J197*CK$2&lt;0,0,+'2grid'!J197*CK$2)</f>
        <v>0</v>
      </c>
      <c r="K197" s="84">
        <f>IF(+'2grid'!K197*CL$2&lt;0,0,+'2grid'!K197*CL$2)</f>
        <v>0</v>
      </c>
      <c r="L197" s="84">
        <f>IF(+'2grid'!L197*CM$2&lt;0,0,+'2grid'!L197*CM$2)</f>
        <v>0</v>
      </c>
      <c r="M197" s="84">
        <f>IF(+'2grid'!M197*CN$2&lt;0,0,+'2grid'!M197*CN$2)</f>
        <v>0</v>
      </c>
      <c r="N197" s="84">
        <f>IF(+'2grid'!N197*CO$2&lt;0,0,+'2grid'!N197*CO$2)</f>
        <v>0</v>
      </c>
      <c r="O197" s="84">
        <f>IF(+'2grid'!O197*CP$2&lt;0,0,+'2grid'!O197*CP$2)</f>
        <v>0</v>
      </c>
      <c r="P197" s="84">
        <f>IF(+'2grid'!P197*CQ$2&lt;0,0,+'2grid'!P197*CQ$2)</f>
        <v>0</v>
      </c>
      <c r="Q197" s="84">
        <f>IF(+'2grid'!Q197*CR$2&lt;0,0,+'2grid'!Q197*CR$2)</f>
        <v>0</v>
      </c>
      <c r="R197" s="84">
        <f>IF(+'2grid'!R197*CS$2&lt;0,0,+'2grid'!R197*CS$2)</f>
        <v>0</v>
      </c>
      <c r="S197" s="84">
        <f>IF(+'2grid'!S197*CT$2&lt;0,0,+'2grid'!S197*CT$2)</f>
        <v>0</v>
      </c>
      <c r="T197" s="84">
        <f>IF(+'2grid'!T197*CU$2&lt;0,0,+'2grid'!T197*CU$2)</f>
        <v>0</v>
      </c>
      <c r="U197" s="84">
        <f>IF(+'2grid'!U197*CV$2&lt;0,0,+'2grid'!U197*CV$2)</f>
        <v>0</v>
      </c>
      <c r="V197" s="84">
        <f>IF(+'2grid'!V197*CW$2&lt;0,0,+'2grid'!V197*CW$2)</f>
        <v>0</v>
      </c>
      <c r="W197" s="84">
        <f>IF(+'2grid'!W197*CX$2&lt;0,0,+'2grid'!W197*CX$2)</f>
        <v>0</v>
      </c>
      <c r="X197" s="84">
        <f>IF(+'2grid'!X197*CY$2&lt;0,0,+'2grid'!X197*CY$2)</f>
        <v>0</v>
      </c>
      <c r="Y197" s="84">
        <f>IF(+'2grid'!Y197*CZ$2&lt;0,0,+'2grid'!Y197*CZ$2)</f>
        <v>0</v>
      </c>
      <c r="Z197" s="84">
        <f>IF(+'2grid'!Z197*DA$2&lt;0,0,+'2grid'!Z197*DA$2)</f>
        <v>0</v>
      </c>
      <c r="AA197" s="84">
        <f>IF(+'2grid'!AA197*DB$2&lt;0,0,+'2grid'!AA197*DB$2)</f>
        <v>0</v>
      </c>
      <c r="AB197" s="84">
        <f>IF(+'2grid'!AB197*DC$2&lt;0,0,+'2grid'!AB197*DC$2)</f>
        <v>0</v>
      </c>
      <c r="AC197" s="84">
        <f>IF(+'2grid'!AC197*DD$2&lt;0,0,+'2grid'!AC197*DD$2)</f>
        <v>0.27944080000000004</v>
      </c>
      <c r="AD197" s="84">
        <f>IF(+'2grid'!AD197*DE$2&lt;0,0,+'2grid'!AD197*DE$2)</f>
        <v>0.33659076360000006</v>
      </c>
      <c r="AE197" s="84">
        <f>IF(+'2grid'!AE197*DF$2&lt;0,0,+'2grid'!AE197*DF$2)</f>
        <v>0.39727706040000005</v>
      </c>
      <c r="AF197" s="84">
        <f>IF(+'2grid'!AF197*DG$2&lt;0,0,+'2grid'!AF197*DG$2)</f>
        <v>0.46149969040000011</v>
      </c>
      <c r="AG197" s="84">
        <f>IF(+'2grid'!AG197*DH$2&lt;0,0,+'2grid'!AG197*DH$2)</f>
        <v>0.52925865360000002</v>
      </c>
      <c r="AH197" s="84">
        <f>IF(+'2grid'!AH197*DI$2&lt;0,0,+'2grid'!AH197*DI$2)</f>
        <v>0.60055395</v>
      </c>
      <c r="AI197" s="84">
        <f>IF(+'2grid'!AI197*DJ$2&lt;0,0,+'2grid'!AI197*DJ$2)</f>
        <v>0.67538557960000001</v>
      </c>
      <c r="AJ197" s="84">
        <f>IF(+'2grid'!AJ197*DK$2&lt;0,0,+'2grid'!AJ197*DK$2)</f>
        <v>0.75375354240000014</v>
      </c>
      <c r="AK197" s="84">
        <f>IF(+'2grid'!AK197*DL$2&lt;0,0,+'2grid'!AK197*DL$2)</f>
        <v>0.83565783839999996</v>
      </c>
      <c r="AL197" s="84">
        <f>IF(+'2grid'!AL197*DM$2&lt;0,0,+'2grid'!AL197*DM$2)</f>
        <v>0.92109846760000003</v>
      </c>
      <c r="AM197" s="84">
        <f>IF(+'2grid'!AM197*DN$2&lt;0,0,+'2grid'!AM197*DN$2)</f>
        <v>1.0100754299999999</v>
      </c>
      <c r="AN197" s="84">
        <f>IF(+'2grid'!AN197*DO$2&lt;0,0,+'2grid'!AN197*DO$2)</f>
        <v>1.2014412552</v>
      </c>
      <c r="AO197" s="84">
        <f>IF(+'2grid'!AO197*DP$2&lt;0,0,+'2grid'!AO197*DP$2)</f>
        <v>1.4018352208</v>
      </c>
      <c r="AP197" s="84">
        <f>IF(+'2grid'!AP197*DQ$2&lt;0,0,+'2grid'!AP197*DQ$2)</f>
        <v>1.6112573268000001</v>
      </c>
      <c r="AQ197" s="84">
        <f>IF(+'2grid'!AQ197*DR$2&lt;0,0,+'2grid'!AQ197*DR$2)</f>
        <v>1.8297075732000003</v>
      </c>
      <c r="AR197" s="84">
        <f>IF(+'2grid'!AR197*DS$2&lt;0,0,+'2grid'!AR197*DS$2)</f>
        <v>2.0571859600000004</v>
      </c>
      <c r="AS197" s="84">
        <f>IF(+'2grid'!AS197*DT$2&lt;0,0,+'2grid'!AS197*DT$2)</f>
        <v>2.2936924872000004</v>
      </c>
      <c r="AT197" s="84">
        <f>IF(+'2grid'!AT197*DU$2&lt;0,0,+'2grid'!AT197*DU$2)</f>
        <v>2.5392271547999998</v>
      </c>
      <c r="AU197" s="84">
        <f>IF(+'2grid'!AU197*DV$2&lt;0,0,+'2grid'!AU197*DV$2)</f>
        <v>2.7937899628</v>
      </c>
      <c r="AV197" s="84">
        <f>IF(+'2grid'!AV197*DW$2&lt;0,0,+'2grid'!AV197*DW$2)</f>
        <v>3.0573809112000006</v>
      </c>
      <c r="AW197" s="84">
        <f>IF(+'2grid'!AW197*DX$2&lt;0,0,+'2grid'!AW197*DX$2)</f>
        <v>3.33</v>
      </c>
      <c r="AX197" s="84">
        <f>IF(+'2grid'!AX197*DY$2&lt;0,0,+'2grid'!AX197*DY$2)</f>
        <v>5.1763831240310525</v>
      </c>
      <c r="AY197" s="84">
        <f>IF(+'2grid'!AY197*DZ$2&lt;0,0,+'2grid'!AY197*DZ$2)</f>
        <v>7.0547800476045026</v>
      </c>
      <c r="AZ197" s="84">
        <f>IF(+'2grid'!AZ197*EA$2&lt;0,0,+'2grid'!AZ197*EA$2)</f>
        <v>8.9651907707203513</v>
      </c>
      <c r="BA197" s="84">
        <f>IF(+'2grid'!BA197*EB$2&lt;0,0,+'2grid'!BA197*EB$2)</f>
        <v>10.907615293378594</v>
      </c>
      <c r="BB197" s="84">
        <f>IF(+'2grid'!BB197*EC$2&lt;0,0,+'2grid'!BB197*EC$2)</f>
        <v>12.882053615579233</v>
      </c>
      <c r="BC197" s="84">
        <f>IF(+'2grid'!BC197*ED$2&lt;0,0,+'2grid'!BC197*ED$2)</f>
        <v>14.888505737322275</v>
      </c>
      <c r="BD197" s="84">
        <f>IF(+'2grid'!BD197*EE$2&lt;0,0,+'2grid'!BD197*EE$2)</f>
        <v>31.393216738803435</v>
      </c>
      <c r="BE197" s="84">
        <f>IF(+'2grid'!BE197*EF$2&lt;0,0,+'2grid'!BE197*EF$2)</f>
        <v>55.053776489369675</v>
      </c>
      <c r="BF197" s="84">
        <f>IF(+'2grid'!BF197*EG$2&lt;0,0,+'2grid'!BF197*EG$2)</f>
        <v>75.633266487237265</v>
      </c>
      <c r="BG197" s="84">
        <f>IF(+'2grid'!BG197*EH$2&lt;0,0,+'2grid'!BG197*EH$2)</f>
        <v>121.72938235175462</v>
      </c>
      <c r="BH197" s="84">
        <f>IF(+'2grid'!BH197*EI$2&lt;0,0,+'2grid'!BH197*EI$2)</f>
        <v>121.72938235175462</v>
      </c>
      <c r="BI197" s="84">
        <f>IF(+'2grid'!BI197*EJ$2&lt;0,0,+'2grid'!BI197*EJ$2)</f>
        <v>121.72938235175462</v>
      </c>
      <c r="BJ197" s="84">
        <f>IF(+'2grid'!BJ197*EK$2&lt;0,0,+'2grid'!BJ197*EK$2)</f>
        <v>121.72938235175462</v>
      </c>
      <c r="BK197" s="84">
        <f>IF(+'2grid'!BK197*EL$2&lt;0,0,+'2grid'!BK197*EL$2)</f>
        <v>121.72938235175462</v>
      </c>
      <c r="BL197" s="84">
        <f>IF(+'2grid'!BL197*EM$2&lt;0,0,+'2grid'!BL197*EM$2)</f>
        <v>121.72938235175462</v>
      </c>
      <c r="BM197" s="84">
        <f>IF(+'2grid'!BM197*EN$2&lt;0,0,+'2grid'!BM197*EN$2)</f>
        <v>121.72938235175462</v>
      </c>
      <c r="BN197" s="84">
        <f>IF(+'2grid'!BN197*EO$2&lt;0,0,+'2grid'!BN197*EO$2)</f>
        <v>121.72938235175462</v>
      </c>
      <c r="BO197" s="84">
        <f>IF(+'2grid'!BO197*EP$2&lt;0,0,+'2grid'!BO197*EP$2)</f>
        <v>121.72938235175462</v>
      </c>
      <c r="BP197" s="84">
        <f>IF(+'2grid'!BP197*EQ$2&lt;0,0,+'2grid'!BP197*EQ$2)</f>
        <v>121.72938235175462</v>
      </c>
      <c r="BQ197" s="84">
        <f>IF(+'2grid'!BQ197*ER$2&lt;0,0,+'2grid'!BQ197*ER$2)</f>
        <v>121.72938235175462</v>
      </c>
      <c r="BR197" s="84">
        <f>IF(+'2grid'!BR197*ES$2&lt;0,0,+'2grid'!BR197*ES$2)</f>
        <v>121.72938235175462</v>
      </c>
      <c r="BS197" s="84">
        <f>IF(+'2grid'!BS197*ET$2&lt;0,0,+'2grid'!BS197*ET$2)</f>
        <v>121.72938235175462</v>
      </c>
      <c r="BT197" s="84">
        <f>IF(+'2grid'!BT197*EU$2&lt;0,0,+'2grid'!BT197*EU$2)</f>
        <v>121.72938235175462</v>
      </c>
      <c r="BU197" s="84">
        <f>IF(+'2grid'!BU197*EV$2&lt;0,0,+'2grid'!BU197*EV$2)</f>
        <v>121.72938235175462</v>
      </c>
      <c r="BV197" s="84">
        <f>IF(+'2grid'!BV197*EW$2&lt;0,0,+'2grid'!BV197*EW$2)</f>
        <v>121.72938235175462</v>
      </c>
      <c r="BW197" s="84">
        <f>IF(+'2grid'!BW197*EX$2&lt;0,0,+'2grid'!BW197*EX$2)</f>
        <v>121.72938235175462</v>
      </c>
      <c r="BX197" s="84">
        <f>IF(+'2grid'!BX197*EY$2&lt;0,0,+'2grid'!BX197*EY$2)</f>
        <v>121.72938235175462</v>
      </c>
      <c r="BY197" s="84">
        <f>IF(+'2grid'!BY197*EZ$2&lt;0,0,+'2grid'!BY197*EZ$2)</f>
        <v>121.72938235175462</v>
      </c>
      <c r="BZ197" s="84">
        <f>IF(+'2grid'!BZ197*FA$2&lt;0,0,+'2grid'!BZ197*FA$2)</f>
        <v>121.72938235175462</v>
      </c>
      <c r="CA197" s="84">
        <f>IF(+'2grid'!CA197*FB$2&lt;0,0,+'2grid'!CA197*FB$2)</f>
        <v>121.72938235175462</v>
      </c>
    </row>
    <row r="198" spans="1:79" x14ac:dyDescent="0.2">
      <c r="A198" s="9">
        <f>+data!B200</f>
        <v>724</v>
      </c>
      <c r="B198" s="84">
        <f>IF(+'2grid'!B198*CC$2&lt;0,0,+'2grid'!B198*CC$2)</f>
        <v>0</v>
      </c>
      <c r="C198" s="84">
        <f>IF(+'2grid'!C198*CD$2&lt;0,0,+'2grid'!C198*CD$2)</f>
        <v>0</v>
      </c>
      <c r="D198" s="84">
        <f>IF(+'2grid'!D198*CE$2&lt;0,0,+'2grid'!D198*CE$2)</f>
        <v>0</v>
      </c>
      <c r="E198" s="84">
        <f>IF(+'2grid'!E198*CF$2&lt;0,0,+'2grid'!E198*CF$2)</f>
        <v>0</v>
      </c>
      <c r="F198" s="84">
        <f>IF(+'2grid'!F198*CG$2&lt;0,0,+'2grid'!F198*CG$2)</f>
        <v>0</v>
      </c>
      <c r="G198" s="84">
        <f>IF(+'2grid'!G198*CH$2&lt;0,0,+'2grid'!G198*CH$2)</f>
        <v>0</v>
      </c>
      <c r="H198" s="84">
        <f>IF(+'2grid'!H198*CI$2&lt;0,0,+'2grid'!H198*CI$2)</f>
        <v>0</v>
      </c>
      <c r="I198" s="84">
        <f>IF(+'2grid'!I198*CJ$2&lt;0,0,+'2grid'!I198*CJ$2)</f>
        <v>0</v>
      </c>
      <c r="J198" s="84">
        <f>IF(+'2grid'!J198*CK$2&lt;0,0,+'2grid'!J198*CK$2)</f>
        <v>0</v>
      </c>
      <c r="K198" s="84">
        <f>IF(+'2grid'!K198*CL$2&lt;0,0,+'2grid'!K198*CL$2)</f>
        <v>0</v>
      </c>
      <c r="L198" s="84">
        <f>IF(+'2grid'!L198*CM$2&lt;0,0,+'2grid'!L198*CM$2)</f>
        <v>0</v>
      </c>
      <c r="M198" s="84">
        <f>IF(+'2grid'!M198*CN$2&lt;0,0,+'2grid'!M198*CN$2)</f>
        <v>0</v>
      </c>
      <c r="N198" s="84">
        <f>IF(+'2grid'!N198*CO$2&lt;0,0,+'2grid'!N198*CO$2)</f>
        <v>0</v>
      </c>
      <c r="O198" s="84">
        <f>IF(+'2grid'!O198*CP$2&lt;0,0,+'2grid'!O198*CP$2)</f>
        <v>0</v>
      </c>
      <c r="P198" s="84">
        <f>IF(+'2grid'!P198*CQ$2&lt;0,0,+'2grid'!P198*CQ$2)</f>
        <v>0</v>
      </c>
      <c r="Q198" s="84">
        <f>IF(+'2grid'!Q198*CR$2&lt;0,0,+'2grid'!Q198*CR$2)</f>
        <v>0</v>
      </c>
      <c r="R198" s="84">
        <f>IF(+'2grid'!R198*CS$2&lt;0,0,+'2grid'!R198*CS$2)</f>
        <v>0</v>
      </c>
      <c r="S198" s="84">
        <f>IF(+'2grid'!S198*CT$2&lt;0,0,+'2grid'!S198*CT$2)</f>
        <v>0</v>
      </c>
      <c r="T198" s="84">
        <f>IF(+'2grid'!T198*CU$2&lt;0,0,+'2grid'!T198*CU$2)</f>
        <v>0</v>
      </c>
      <c r="U198" s="84">
        <f>IF(+'2grid'!U198*CV$2&lt;0,0,+'2grid'!U198*CV$2)</f>
        <v>0.68399615983210293</v>
      </c>
      <c r="V198" s="84">
        <f>IF(+'2grid'!V198*CW$2&lt;0,0,+'2grid'!V198*CW$2)</f>
        <v>2.3426013493534756</v>
      </c>
      <c r="W198" s="84">
        <f>IF(+'2grid'!W198*CX$2&lt;0,0,+'2grid'!W198*CX$2)</f>
        <v>4.8392901267206181</v>
      </c>
      <c r="X198" s="84">
        <f>IF(+'2grid'!X198*CY$2&lt;0,0,+'2grid'!X198*CY$2)</f>
        <v>9.3624576815013043</v>
      </c>
      <c r="Y198" s="84">
        <f>IF(+'2grid'!Y198*CZ$2&lt;0,0,+'2grid'!Y198*CZ$2)</f>
        <v>8.9390742342785021</v>
      </c>
      <c r="Z198" s="84">
        <f>IF(+'2grid'!Z198*DA$2&lt;0,0,+'2grid'!Z198*DA$2)</f>
        <v>13.06457204710456</v>
      </c>
      <c r="AA198" s="84">
        <f>IF(+'2grid'!AA198*DB$2&lt;0,0,+'2grid'!AA198*DB$2)</f>
        <v>20.410640862853874</v>
      </c>
      <c r="AB198" s="84">
        <f>IF(+'2grid'!AB198*DC$2&lt;0,0,+'2grid'!AB198*DC$2)</f>
        <v>22.383385550788091</v>
      </c>
      <c r="AC198" s="84">
        <f>IF(+'2grid'!AC198*DD$2&lt;0,0,+'2grid'!AC198*DD$2)</f>
        <v>28.872153462077314</v>
      </c>
      <c r="AD198" s="84">
        <f>IF(+'2grid'!AD198*DE$2&lt;0,0,+'2grid'!AD198*DE$2)</f>
        <v>33.022277423218235</v>
      </c>
      <c r="AE198" s="84">
        <f>IF(+'2grid'!AE198*DF$2&lt;0,0,+'2grid'!AE198*DF$2)</f>
        <v>37.402804293794361</v>
      </c>
      <c r="AF198" s="84">
        <f>IF(+'2grid'!AF198*DG$2&lt;0,0,+'2grid'!AF198*DG$2)</f>
        <v>42.013734073805715</v>
      </c>
      <c r="AG198" s="84">
        <f>IF(+'2grid'!AG198*DH$2&lt;0,0,+'2grid'!AG198*DH$2)</f>
        <v>46.855066763252282</v>
      </c>
      <c r="AH198" s="84">
        <f>IF(+'2grid'!AH198*DI$2&lt;0,0,+'2grid'!AH198*DI$2)</f>
        <v>51.926802362134062</v>
      </c>
      <c r="AI198" s="84">
        <f>IF(+'2grid'!AI198*DJ$2&lt;0,0,+'2grid'!AI198*DJ$2)</f>
        <v>57.228940870451062</v>
      </c>
      <c r="AJ198" s="84">
        <f>IF(+'2grid'!AJ198*DK$2&lt;0,0,+'2grid'!AJ198*DK$2)</f>
        <v>62.761482288203283</v>
      </c>
      <c r="AK198" s="84">
        <f>IF(+'2grid'!AK198*DL$2&lt;0,0,+'2grid'!AK198*DL$2)</f>
        <v>68.524426615390709</v>
      </c>
      <c r="AL198" s="84">
        <f>IF(+'2grid'!AL198*DM$2&lt;0,0,+'2grid'!AL198*DM$2)</f>
        <v>74.517773852013363</v>
      </c>
      <c r="AM198" s="84">
        <f>IF(+'2grid'!AM198*DN$2&lt;0,0,+'2grid'!AM198*DN$2)</f>
        <v>80.741523998071244</v>
      </c>
      <c r="AN198" s="84">
        <f>IF(+'2grid'!AN198*DO$2&lt;0,0,+'2grid'!AN198*DO$2)</f>
        <v>141.51006779718566</v>
      </c>
      <c r="AO198" s="84">
        <f>IF(+'2grid'!AO198*DP$2&lt;0,0,+'2grid'!AO198*DP$2)</f>
        <v>205.5264806581587</v>
      </c>
      <c r="AP198" s="84">
        <f>IF(+'2grid'!AP198*DQ$2&lt;0,0,+'2grid'!AP198*DQ$2)</f>
        <v>272.7907625809903</v>
      </c>
      <c r="AQ198" s="84">
        <f>IF(+'2grid'!AQ198*DR$2&lt;0,0,+'2grid'!AQ198*DR$2)</f>
        <v>343.30291356568063</v>
      </c>
      <c r="AR198" s="84">
        <f>IF(+'2grid'!AR198*DS$2&lt;0,0,+'2grid'!AR198*DS$2)</f>
        <v>417.06293361222953</v>
      </c>
      <c r="AS198" s="84">
        <f>IF(+'2grid'!AS198*DT$2&lt;0,0,+'2grid'!AS198*DT$2)</f>
        <v>494.07082272063707</v>
      </c>
      <c r="AT198" s="84">
        <f>IF(+'2grid'!AT198*DU$2&lt;0,0,+'2grid'!AT198*DU$2)</f>
        <v>574.32658089090319</v>
      </c>
      <c r="AU198" s="84">
        <f>IF(+'2grid'!AU198*DV$2&lt;0,0,+'2grid'!AU198*DV$2)</f>
        <v>657.83020812302789</v>
      </c>
      <c r="AV198" s="84">
        <f>IF(+'2grid'!AV198*DW$2&lt;0,0,+'2grid'!AV198*DW$2)</f>
        <v>744.58170441701145</v>
      </c>
      <c r="AW198" s="84">
        <f>IF(+'2grid'!AW198*DX$2&lt;0,0,+'2grid'!AW198*DX$2)</f>
        <v>834.58106977285331</v>
      </c>
      <c r="AX198" s="84">
        <f>IF(+'2grid'!AX198*DY$2&lt;0,0,+'2grid'!AX198*DY$2)</f>
        <v>975.31616646454972</v>
      </c>
      <c r="AY198" s="84">
        <f>IF(+'2grid'!AY198*DZ$2&lt;0,0,+'2grid'!AY198*DZ$2)</f>
        <v>1118.4004543156068</v>
      </c>
      <c r="AZ198" s="84">
        <f>IF(+'2grid'!AZ198*EA$2&lt;0,0,+'2grid'!AZ198*EA$2)</f>
        <v>1263.8339333260244</v>
      </c>
      <c r="BA198" s="84">
        <f>IF(+'2grid'!BA198*EB$2&lt;0,0,+'2grid'!BA198*EB$2)</f>
        <v>1411.6166034958026</v>
      </c>
      <c r="BB198" s="84">
        <f>IF(+'2grid'!BB198*EC$2&lt;0,0,+'2grid'!BB198*EC$2)</f>
        <v>1561.7484648249413</v>
      </c>
      <c r="BC198" s="84">
        <f>IF(+'2grid'!BC198*ED$2&lt;0,0,+'2grid'!BC198*ED$2)</f>
        <v>1714.2295173134407</v>
      </c>
      <c r="BD198" s="84">
        <f>IF(+'2grid'!BD198*EE$2&lt;0,0,+'2grid'!BD198*EE$2)</f>
        <v>2109.0086188111941</v>
      </c>
      <c r="BE198" s="84">
        <f>IF(+'2grid'!BE198*EF$2&lt;0,0,+'2grid'!BE198*EF$2)</f>
        <v>2707.7111135218461</v>
      </c>
      <c r="BF198" s="84">
        <f>IF(+'2grid'!BF198*EG$2&lt;0,0,+'2grid'!BF198*EG$2)</f>
        <v>3066.384383316627</v>
      </c>
      <c r="BG198" s="84">
        <f>IF(+'2grid'!BG198*EH$2&lt;0,0,+'2grid'!BG198*EH$2)</f>
        <v>3394.2412107661944</v>
      </c>
      <c r="BH198" s="84">
        <f>IF(+'2grid'!BH198*EI$2&lt;0,0,+'2grid'!BH198*EI$2)</f>
        <v>3386.9710823361734</v>
      </c>
      <c r="BI198" s="84">
        <f>IF(+'2grid'!BI198*EJ$2&lt;0,0,+'2grid'!BI198*EJ$2)</f>
        <v>3435.1356831850644</v>
      </c>
      <c r="BJ198" s="84">
        <f>IF(+'2grid'!BJ198*EK$2&lt;0,0,+'2grid'!BJ198*EK$2)</f>
        <v>3427.8655547550429</v>
      </c>
      <c r="BK198" s="84">
        <f>IF(+'2grid'!BK198*EL$2&lt;0,0,+'2grid'!BK198*EL$2)</f>
        <v>3456.0373024213754</v>
      </c>
      <c r="BL198" s="84">
        <f>IF(+'2grid'!BL198*EM$2&lt;0,0,+'2grid'!BL198*EM$2)</f>
        <v>3506.019435377772</v>
      </c>
      <c r="BM198" s="84">
        <f>IF(+'2grid'!BM198*EN$2&lt;0,0,+'2grid'!BM198*EN$2)</f>
        <v>3489.661646410224</v>
      </c>
      <c r="BN198" s="84">
        <f>IF(+'2grid'!BN198*EO$2&lt;0,0,+'2grid'!BN198*EO$2)</f>
        <v>3466.9424950664074</v>
      </c>
      <c r="BO198" s="84">
        <f>IF(+'2grid'!BO198*EP$2&lt;0,0,+'2grid'!BO198*EP$2)</f>
        <v>3469.6687932276654</v>
      </c>
      <c r="BP198" s="84">
        <f>IF(+'2grid'!BP198*EQ$2&lt;0,0,+'2grid'!BP198*EQ$2)</f>
        <v>3312.4522659284548</v>
      </c>
      <c r="BQ198" s="84">
        <f>IF(+'2grid'!BQ198*ER$2&lt;0,0,+'2grid'!BQ198*ER$2)</f>
        <v>3316.9960961972183</v>
      </c>
      <c r="BR198" s="84">
        <f>IF(+'2grid'!BR198*ES$2&lt;0,0,+'2grid'!BR198*ES$2)</f>
        <v>3316.9960961972183</v>
      </c>
      <c r="BS198" s="84">
        <f>IF(+'2grid'!BS198*ET$2&lt;0,0,+'2grid'!BS198*ET$2)</f>
        <v>3248.414551340677</v>
      </c>
      <c r="BT198" s="84">
        <f>IF(+'2grid'!BT198*EU$2&lt;0,0,+'2grid'!BT198*EU$2)</f>
        <v>3200.6336517144891</v>
      </c>
      <c r="BU198" s="84">
        <f>IF(+'2grid'!BU198*EV$2&lt;0,0,+'2grid'!BU198*EV$2)</f>
        <v>3157.1313573013726</v>
      </c>
      <c r="BV198" s="84">
        <f>IF(+'2grid'!BV198*EW$2&lt;0,0,+'2grid'!BV198*EW$2)</f>
        <v>3139.3433276358815</v>
      </c>
      <c r="BW198" s="84">
        <f>IF(+'2grid'!BW198*EX$2&lt;0,0,+'2grid'!BW198*EX$2)</f>
        <v>3088.3552841524406</v>
      </c>
      <c r="BX198" s="84">
        <f>IF(+'2grid'!BX198*EY$2&lt;0,0,+'2grid'!BX198*EY$2)</f>
        <v>3040.4203754818659</v>
      </c>
      <c r="BY198" s="84">
        <f>IF(+'2grid'!BY198*EZ$2&lt;0,0,+'2grid'!BY198*EZ$2)</f>
        <v>3006.2570234398813</v>
      </c>
      <c r="BZ198" s="84">
        <f>IF(+'2grid'!BZ198*FA$2&lt;0,0,+'2grid'!BZ198*FA$2)</f>
        <v>2968.0564235894858</v>
      </c>
      <c r="CA198" s="84">
        <f>IF(+'2grid'!CA198*FB$2&lt;0,0,+'2grid'!CA198*FB$2)</f>
        <v>2927.3371162850258</v>
      </c>
    </row>
    <row r="199" spans="1:79" x14ac:dyDescent="0.2">
      <c r="A199" s="9">
        <f>+data!B201</f>
        <v>732</v>
      </c>
      <c r="B199" s="84">
        <f>IF(+'2grid'!B199*CC$2&lt;0,0,+'2grid'!B199*CC$2)</f>
        <v>0</v>
      </c>
      <c r="C199" s="84">
        <f>IF(+'2grid'!C199*CD$2&lt;0,0,+'2grid'!C199*CD$2)</f>
        <v>0</v>
      </c>
      <c r="D199" s="84">
        <f>IF(+'2grid'!D199*CE$2&lt;0,0,+'2grid'!D199*CE$2)</f>
        <v>0</v>
      </c>
      <c r="E199" s="84">
        <f>IF(+'2grid'!E199*CF$2&lt;0,0,+'2grid'!E199*CF$2)</f>
        <v>0</v>
      </c>
      <c r="F199" s="84">
        <f>IF(+'2grid'!F199*CG$2&lt;0,0,+'2grid'!F199*CG$2)</f>
        <v>0</v>
      </c>
      <c r="G199" s="84">
        <f>IF(+'2grid'!G199*CH$2&lt;0,0,+'2grid'!G199*CH$2)</f>
        <v>0</v>
      </c>
      <c r="H199" s="84">
        <f>IF(+'2grid'!H199*CI$2&lt;0,0,+'2grid'!H199*CI$2)</f>
        <v>0</v>
      </c>
      <c r="I199" s="84">
        <f>IF(+'2grid'!I199*CJ$2&lt;0,0,+'2grid'!I199*CJ$2)</f>
        <v>0</v>
      </c>
      <c r="J199" s="84">
        <f>IF(+'2grid'!J199*CK$2&lt;0,0,+'2grid'!J199*CK$2)</f>
        <v>0</v>
      </c>
      <c r="K199" s="84">
        <f>IF(+'2grid'!K199*CL$2&lt;0,0,+'2grid'!K199*CL$2)</f>
        <v>0</v>
      </c>
      <c r="L199" s="84">
        <f>IF(+'2grid'!L199*CM$2&lt;0,0,+'2grid'!L199*CM$2)</f>
        <v>0</v>
      </c>
      <c r="M199" s="84">
        <f>IF(+'2grid'!M199*CN$2&lt;0,0,+'2grid'!M199*CN$2)</f>
        <v>0</v>
      </c>
      <c r="N199" s="84">
        <f>IF(+'2grid'!N199*CO$2&lt;0,0,+'2grid'!N199*CO$2)</f>
        <v>0</v>
      </c>
      <c r="O199" s="84">
        <f>IF(+'2grid'!O199*CP$2&lt;0,0,+'2grid'!O199*CP$2)</f>
        <v>0</v>
      </c>
      <c r="P199" s="84">
        <f>IF(+'2grid'!P199*CQ$2&lt;0,0,+'2grid'!P199*CQ$2)</f>
        <v>0</v>
      </c>
      <c r="Q199" s="84">
        <f>IF(+'2grid'!Q199*CR$2&lt;0,0,+'2grid'!Q199*CR$2)</f>
        <v>0</v>
      </c>
      <c r="R199" s="84">
        <f>IF(+'2grid'!R199*CS$2&lt;0,0,+'2grid'!R199*CS$2)</f>
        <v>0</v>
      </c>
      <c r="S199" s="84">
        <f>IF(+'2grid'!S199*CT$2&lt;0,0,+'2grid'!S199*CT$2)</f>
        <v>0</v>
      </c>
      <c r="T199" s="84">
        <f>IF(+'2grid'!T199*CU$2&lt;0,0,+'2grid'!T199*CU$2)</f>
        <v>0</v>
      </c>
      <c r="U199" s="84">
        <f>IF(+'2grid'!U199*CV$2&lt;0,0,+'2grid'!U199*CV$2)</f>
        <v>0</v>
      </c>
      <c r="V199" s="84">
        <f>IF(+'2grid'!V199*CW$2&lt;0,0,+'2grid'!V199*CW$2)</f>
        <v>0</v>
      </c>
      <c r="W199" s="84">
        <f>IF(+'2grid'!W199*CX$2&lt;0,0,+'2grid'!W199*CX$2)</f>
        <v>0</v>
      </c>
      <c r="X199" s="84">
        <f>IF(+'2grid'!X199*CY$2&lt;0,0,+'2grid'!X199*CY$2)</f>
        <v>0</v>
      </c>
      <c r="Y199" s="84">
        <f>IF(+'2grid'!Y199*CZ$2&lt;0,0,+'2grid'!Y199*CZ$2)</f>
        <v>0</v>
      </c>
      <c r="Z199" s="84">
        <f>IF(+'2grid'!Z199*DA$2&lt;0,0,+'2grid'!Z199*DA$2)</f>
        <v>0</v>
      </c>
      <c r="AA199" s="84">
        <f>IF(+'2grid'!AA199*DB$2&lt;0,0,+'2grid'!AA199*DB$2)</f>
        <v>0</v>
      </c>
      <c r="AB199" s="84">
        <f>IF(+'2grid'!AB199*DC$2&lt;0,0,+'2grid'!AB199*DC$2)</f>
        <v>0</v>
      </c>
      <c r="AC199" s="84">
        <f>IF(+'2grid'!AC199*DD$2&lt;0,0,+'2grid'!AC199*DD$2)</f>
        <v>0</v>
      </c>
      <c r="AD199" s="84">
        <f>IF(+'2grid'!AD199*DE$2&lt;0,0,+'2grid'!AD199*DE$2)</f>
        <v>0</v>
      </c>
      <c r="AE199" s="84">
        <f>IF(+'2grid'!AE199*DF$2&lt;0,0,+'2grid'!AE199*DF$2)</f>
        <v>0</v>
      </c>
      <c r="AF199" s="84">
        <f>IF(+'2grid'!AF199*DG$2&lt;0,0,+'2grid'!AF199*DG$2)</f>
        <v>0</v>
      </c>
      <c r="AG199" s="84">
        <f>IF(+'2grid'!AG199*DH$2&lt;0,0,+'2grid'!AG199*DH$2)</f>
        <v>0</v>
      </c>
      <c r="AH199" s="84">
        <f>IF(+'2grid'!AH199*DI$2&lt;0,0,+'2grid'!AH199*DI$2)</f>
        <v>0</v>
      </c>
      <c r="AI199" s="84">
        <f>IF(+'2grid'!AI199*DJ$2&lt;0,0,+'2grid'!AI199*DJ$2)</f>
        <v>0</v>
      </c>
      <c r="AJ199" s="84">
        <f>IF(+'2grid'!AJ199*DK$2&lt;0,0,+'2grid'!AJ199*DK$2)</f>
        <v>0</v>
      </c>
      <c r="AK199" s="84">
        <f>IF(+'2grid'!AK199*DL$2&lt;0,0,+'2grid'!AK199*DL$2)</f>
        <v>0</v>
      </c>
      <c r="AL199" s="84">
        <f>IF(+'2grid'!AL199*DM$2&lt;0,0,+'2grid'!AL199*DM$2)</f>
        <v>0</v>
      </c>
      <c r="AM199" s="84">
        <f>IF(+'2grid'!AM199*DN$2&lt;0,0,+'2grid'!AM199*DN$2)</f>
        <v>0</v>
      </c>
      <c r="AN199" s="84">
        <f>IF(+'2grid'!AN199*DO$2&lt;0,0,+'2grid'!AN199*DO$2)</f>
        <v>0</v>
      </c>
      <c r="AO199" s="84">
        <f>IF(+'2grid'!AO199*DP$2&lt;0,0,+'2grid'!AO199*DP$2)</f>
        <v>0</v>
      </c>
      <c r="AP199" s="84">
        <f>IF(+'2grid'!AP199*DQ$2&lt;0,0,+'2grid'!AP199*DQ$2)</f>
        <v>0</v>
      </c>
      <c r="AQ199" s="84">
        <f>IF(+'2grid'!AQ199*DR$2&lt;0,0,+'2grid'!AQ199*DR$2)</f>
        <v>0</v>
      </c>
      <c r="AR199" s="84">
        <f>IF(+'2grid'!AR199*DS$2&lt;0,0,+'2grid'!AR199*DS$2)</f>
        <v>0</v>
      </c>
      <c r="AS199" s="84">
        <f>IF(+'2grid'!AS199*DT$2&lt;0,0,+'2grid'!AS199*DT$2)</f>
        <v>0</v>
      </c>
      <c r="AT199" s="84">
        <f>IF(+'2grid'!AT199*DU$2&lt;0,0,+'2grid'!AT199*DU$2)</f>
        <v>0</v>
      </c>
      <c r="AU199" s="84">
        <f>IF(+'2grid'!AU199*DV$2&lt;0,0,+'2grid'!AU199*DV$2)</f>
        <v>0</v>
      </c>
      <c r="AV199" s="84">
        <f>IF(+'2grid'!AV199*DW$2&lt;0,0,+'2grid'!AV199*DW$2)</f>
        <v>0</v>
      </c>
      <c r="AW199" s="84">
        <f>IF(+'2grid'!AW199*DX$2&lt;0,0,+'2grid'!AW199*DX$2)</f>
        <v>0</v>
      </c>
      <c r="AX199" s="84">
        <f>IF(+'2grid'!AX199*DY$2&lt;0,0,+'2grid'!AX199*DY$2)</f>
        <v>0</v>
      </c>
      <c r="AY199" s="84">
        <f>IF(+'2grid'!AY199*DZ$2&lt;0,0,+'2grid'!AY199*DZ$2)</f>
        <v>0</v>
      </c>
      <c r="AZ199" s="84">
        <f>IF(+'2grid'!AZ199*EA$2&lt;0,0,+'2grid'!AZ199*EA$2)</f>
        <v>0</v>
      </c>
      <c r="BA199" s="84">
        <f>IF(+'2grid'!BA199*EB$2&lt;0,0,+'2grid'!BA199*EB$2)</f>
        <v>0</v>
      </c>
      <c r="BB199" s="84">
        <f>IF(+'2grid'!BB199*EC$2&lt;0,0,+'2grid'!BB199*EC$2)</f>
        <v>0</v>
      </c>
      <c r="BC199" s="84">
        <f>IF(+'2grid'!BC199*ED$2&lt;0,0,+'2grid'!BC199*ED$2)</f>
        <v>0</v>
      </c>
      <c r="BD199" s="84">
        <f>IF(+'2grid'!BD199*EE$2&lt;0,0,+'2grid'!BD199*EE$2)</f>
        <v>0</v>
      </c>
      <c r="BE199" s="84">
        <f>IF(+'2grid'!BE199*EF$2&lt;0,0,+'2grid'!BE199*EF$2)</f>
        <v>0</v>
      </c>
      <c r="BF199" s="84">
        <f>IF(+'2grid'!BF199*EG$2&lt;0,0,+'2grid'!BF199*EG$2)</f>
        <v>0</v>
      </c>
      <c r="BG199" s="84">
        <f>IF(+'2grid'!BG199*EH$2&lt;0,0,+'2grid'!BG199*EH$2)</f>
        <v>0</v>
      </c>
      <c r="BH199" s="84">
        <f>IF(+'2grid'!BH199*EI$2&lt;0,0,+'2grid'!BH199*EI$2)</f>
        <v>0</v>
      </c>
      <c r="BI199" s="84">
        <f>IF(+'2grid'!BI199*EJ$2&lt;0,0,+'2grid'!BI199*EJ$2)</f>
        <v>0</v>
      </c>
      <c r="BJ199" s="84">
        <f>IF(+'2grid'!BJ199*EK$2&lt;0,0,+'2grid'!BJ199*EK$2)</f>
        <v>0</v>
      </c>
      <c r="BK199" s="84">
        <f>IF(+'2grid'!BK199*EL$2&lt;0,0,+'2grid'!BK199*EL$2)</f>
        <v>0</v>
      </c>
      <c r="BL199" s="84">
        <f>IF(+'2grid'!BL199*EM$2&lt;0,0,+'2grid'!BL199*EM$2)</f>
        <v>0</v>
      </c>
      <c r="BM199" s="84">
        <f>IF(+'2grid'!BM199*EN$2&lt;0,0,+'2grid'!BM199*EN$2)</f>
        <v>0</v>
      </c>
      <c r="BN199" s="84">
        <f>IF(+'2grid'!BN199*EO$2&lt;0,0,+'2grid'!BN199*EO$2)</f>
        <v>0</v>
      </c>
      <c r="BO199" s="84">
        <f>IF(+'2grid'!BO199*EP$2&lt;0,0,+'2grid'!BO199*EP$2)</f>
        <v>0</v>
      </c>
      <c r="BP199" s="84">
        <f>IF(+'2grid'!BP199*EQ$2&lt;0,0,+'2grid'!BP199*EQ$2)</f>
        <v>0</v>
      </c>
      <c r="BQ199" s="84">
        <f>IF(+'2grid'!BQ199*ER$2&lt;0,0,+'2grid'!BQ199*ER$2)</f>
        <v>0</v>
      </c>
      <c r="BR199" s="84">
        <f>IF(+'2grid'!BR199*ES$2&lt;0,0,+'2grid'!BR199*ES$2)</f>
        <v>0</v>
      </c>
      <c r="BS199" s="84">
        <f>IF(+'2grid'!BS199*ET$2&lt;0,0,+'2grid'!BS199*ET$2)</f>
        <v>0</v>
      </c>
      <c r="BT199" s="84">
        <f>IF(+'2grid'!BT199*EU$2&lt;0,0,+'2grid'!BT199*EU$2)</f>
        <v>0</v>
      </c>
      <c r="BU199" s="84">
        <f>IF(+'2grid'!BU199*EV$2&lt;0,0,+'2grid'!BU199*EV$2)</f>
        <v>0</v>
      </c>
      <c r="BV199" s="84">
        <f>IF(+'2grid'!BV199*EW$2&lt;0,0,+'2grid'!BV199*EW$2)</f>
        <v>0</v>
      </c>
      <c r="BW199" s="84">
        <f>IF(+'2grid'!BW199*EX$2&lt;0,0,+'2grid'!BW199*EX$2)</f>
        <v>0</v>
      </c>
      <c r="BX199" s="84">
        <f>IF(+'2grid'!BX199*EY$2&lt;0,0,+'2grid'!BX199*EY$2)</f>
        <v>0</v>
      </c>
      <c r="BY199" s="84">
        <f>IF(+'2grid'!BY199*EZ$2&lt;0,0,+'2grid'!BY199*EZ$2)</f>
        <v>0</v>
      </c>
      <c r="BZ199" s="84">
        <f>IF(+'2grid'!BZ199*FA$2&lt;0,0,+'2grid'!BZ199*FA$2)</f>
        <v>0</v>
      </c>
      <c r="CA199" s="84">
        <f>IF(+'2grid'!CA199*FB$2&lt;0,0,+'2grid'!CA199*FB$2)</f>
        <v>0</v>
      </c>
    </row>
    <row r="200" spans="1:79" x14ac:dyDescent="0.2">
      <c r="A200" s="9">
        <f>+data!B202</f>
        <v>736</v>
      </c>
      <c r="B200" s="84">
        <f>IF(+'2grid'!B200*CC$2&lt;0,0,+'2grid'!B200*CC$2)</f>
        <v>0</v>
      </c>
      <c r="C200" s="84">
        <f>IF(+'2grid'!C200*CD$2&lt;0,0,+'2grid'!C200*CD$2)</f>
        <v>0</v>
      </c>
      <c r="D200" s="84">
        <f>IF(+'2grid'!D200*CE$2&lt;0,0,+'2grid'!D200*CE$2)</f>
        <v>0</v>
      </c>
      <c r="E200" s="84">
        <f>IF(+'2grid'!E200*CF$2&lt;0,0,+'2grid'!E200*CF$2)</f>
        <v>0</v>
      </c>
      <c r="F200" s="84">
        <f>IF(+'2grid'!F200*CG$2&lt;0,0,+'2grid'!F200*CG$2)</f>
        <v>0</v>
      </c>
      <c r="G200" s="84">
        <f>IF(+'2grid'!G200*CH$2&lt;0,0,+'2grid'!G200*CH$2)</f>
        <v>0</v>
      </c>
      <c r="H200" s="84">
        <f>IF(+'2grid'!H200*CI$2&lt;0,0,+'2grid'!H200*CI$2)</f>
        <v>0</v>
      </c>
      <c r="I200" s="84">
        <f>IF(+'2grid'!I200*CJ$2&lt;0,0,+'2grid'!I200*CJ$2)</f>
        <v>0</v>
      </c>
      <c r="J200" s="84">
        <f>IF(+'2grid'!J200*CK$2&lt;0,0,+'2grid'!J200*CK$2)</f>
        <v>0</v>
      </c>
      <c r="K200" s="84">
        <f>IF(+'2grid'!K200*CL$2&lt;0,0,+'2grid'!K200*CL$2)</f>
        <v>0</v>
      </c>
      <c r="L200" s="84">
        <f>IF(+'2grid'!L200*CM$2&lt;0,0,+'2grid'!L200*CM$2)</f>
        <v>0</v>
      </c>
      <c r="M200" s="84">
        <f>IF(+'2grid'!M200*CN$2&lt;0,0,+'2grid'!M200*CN$2)</f>
        <v>0</v>
      </c>
      <c r="N200" s="84">
        <f>IF(+'2grid'!N200*CO$2&lt;0,0,+'2grid'!N200*CO$2)</f>
        <v>0</v>
      </c>
      <c r="O200" s="84">
        <f>IF(+'2grid'!O200*CP$2&lt;0,0,+'2grid'!O200*CP$2)</f>
        <v>0</v>
      </c>
      <c r="P200" s="84">
        <f>IF(+'2grid'!P200*CQ$2&lt;0,0,+'2grid'!P200*CQ$2)</f>
        <v>0</v>
      </c>
      <c r="Q200" s="84">
        <f>IF(+'2grid'!Q200*CR$2&lt;0,0,+'2grid'!Q200*CR$2)</f>
        <v>0</v>
      </c>
      <c r="R200" s="84">
        <f>IF(+'2grid'!R200*CS$2&lt;0,0,+'2grid'!R200*CS$2)</f>
        <v>0</v>
      </c>
      <c r="S200" s="84">
        <f>IF(+'2grid'!S200*CT$2&lt;0,0,+'2grid'!S200*CT$2)</f>
        <v>0</v>
      </c>
      <c r="T200" s="84">
        <f>IF(+'2grid'!T200*CU$2&lt;0,0,+'2grid'!T200*CU$2)</f>
        <v>0</v>
      </c>
      <c r="U200" s="84">
        <f>IF(+'2grid'!U200*CV$2&lt;0,0,+'2grid'!U200*CV$2)</f>
        <v>0.51323598648480306</v>
      </c>
      <c r="V200" s="84">
        <f>IF(+'2grid'!V200*CW$2&lt;0,0,+'2grid'!V200*CW$2)</f>
        <v>1.6538680910779846</v>
      </c>
      <c r="W200" s="84">
        <f>IF(+'2grid'!W200*CX$2&lt;0,0,+'2grid'!W200*CX$2)</f>
        <v>2.8554927524152545</v>
      </c>
      <c r="X200" s="84">
        <f>IF(+'2grid'!X200*CY$2&lt;0,0,+'2grid'!X200*CY$2)</f>
        <v>4.1369495703625843</v>
      </c>
      <c r="Y200" s="84">
        <f>IF(+'2grid'!Y200*CZ$2&lt;0,0,+'2grid'!Y200*CZ$2)</f>
        <v>5.7764578328545007</v>
      </c>
      <c r="Z200" s="84">
        <f>IF(+'2grid'!Z200*DA$2&lt;0,0,+'2grid'!Z200*DA$2)</f>
        <v>7.6219018214704768</v>
      </c>
      <c r="AA200" s="84">
        <f>IF(+'2grid'!AA200*DB$2&lt;0,0,+'2grid'!AA200*DB$2)</f>
        <v>9.6746735438315259</v>
      </c>
      <c r="AB200" s="84">
        <f>IF(+'2grid'!AB200*DC$2&lt;0,0,+'2grid'!AB200*DC$2)</f>
        <v>12.029403071554505</v>
      </c>
      <c r="AC200" s="84">
        <f>IF(+'2grid'!AC200*DD$2&lt;0,0,+'2grid'!AC200*DD$2)</f>
        <v>14.61958085</v>
      </c>
      <c r="AD200" s="84">
        <f>IF(+'2grid'!AD200*DE$2&lt;0,0,+'2grid'!AD200*DE$2)</f>
        <v>18.137118511200001</v>
      </c>
      <c r="AE200" s="84">
        <f>IF(+'2grid'!AE200*DF$2&lt;0,0,+'2grid'!AE200*DF$2)</f>
        <v>21.880252666800004</v>
      </c>
      <c r="AF200" s="84">
        <f>IF(+'2grid'!AF200*DG$2&lt;0,0,+'2grid'!AF200*DG$2)</f>
        <v>25.848983316800002</v>
      </c>
      <c r="AG200" s="84">
        <f>IF(+'2grid'!AG200*DH$2&lt;0,0,+'2grid'!AG200*DH$2)</f>
        <v>30.043310461200008</v>
      </c>
      <c r="AH200" s="84">
        <f>IF(+'2grid'!AH200*DI$2&lt;0,0,+'2grid'!AH200*DI$2)</f>
        <v>34.463234100000001</v>
      </c>
      <c r="AI200" s="84">
        <f>IF(+'2grid'!AI200*DJ$2&lt;0,0,+'2grid'!AI200*DJ$2)</f>
        <v>39.108754233200003</v>
      </c>
      <c r="AJ200" s="84">
        <f>IF(+'2grid'!AJ200*DK$2&lt;0,0,+'2grid'!AJ200*DK$2)</f>
        <v>43.979870860800006</v>
      </c>
      <c r="AK200" s="84">
        <f>IF(+'2grid'!AK200*DL$2&lt;0,0,+'2grid'!AK200*DL$2)</f>
        <v>49.076583982800003</v>
      </c>
      <c r="AL200" s="84">
        <f>IF(+'2grid'!AL200*DM$2&lt;0,0,+'2grid'!AL200*DM$2)</f>
        <v>54.398893599200001</v>
      </c>
      <c r="AM200" s="84">
        <f>IF(+'2grid'!AM200*DN$2&lt;0,0,+'2grid'!AM200*DN$2)</f>
        <v>59.946799710000001</v>
      </c>
      <c r="AN200" s="84">
        <f>IF(+'2grid'!AN200*DO$2&lt;0,0,+'2grid'!AN200*DO$2)</f>
        <v>69.893608874400002</v>
      </c>
      <c r="AO200" s="84">
        <f>IF(+'2grid'!AO200*DP$2&lt;0,0,+'2grid'!AO200*DP$2)</f>
        <v>80.297864897600007</v>
      </c>
      <c r="AP200" s="84">
        <f>IF(+'2grid'!AP200*DQ$2&lt;0,0,+'2grid'!AP200*DQ$2)</f>
        <v>91.159567779599996</v>
      </c>
      <c r="AQ200" s="84">
        <f>IF(+'2grid'!AQ200*DR$2&lt;0,0,+'2grid'!AQ200*DR$2)</f>
        <v>102.4787175204</v>
      </c>
      <c r="AR200" s="84">
        <f>IF(+'2grid'!AR200*DS$2&lt;0,0,+'2grid'!AR200*DS$2)</f>
        <v>114.25531412000001</v>
      </c>
      <c r="AS200" s="84">
        <f>IF(+'2grid'!AS200*DT$2&lt;0,0,+'2grid'!AS200*DT$2)</f>
        <v>126.48935757839999</v>
      </c>
      <c r="AT200" s="84">
        <f>IF(+'2grid'!AT200*DU$2&lt;0,0,+'2grid'!AT200*DU$2)</f>
        <v>139.18084789560001</v>
      </c>
      <c r="AU200" s="84">
        <f>IF(+'2grid'!AU200*DV$2&lt;0,0,+'2grid'!AU200*DV$2)</f>
        <v>152.32978507159999</v>
      </c>
      <c r="AV200" s="84">
        <f>IF(+'2grid'!AV200*DW$2&lt;0,0,+'2grid'!AV200*DW$2)</f>
        <v>165.9361691064</v>
      </c>
      <c r="AW200" s="84">
        <f>IF(+'2grid'!AW200*DX$2&lt;0,0,+'2grid'!AW200*DX$2)</f>
        <v>180</v>
      </c>
      <c r="AX200" s="84">
        <f>IF(+'2grid'!AX200*DY$2&lt;0,0,+'2grid'!AX200*DY$2)</f>
        <v>247.51082483449636</v>
      </c>
      <c r="AY200" s="84">
        <f>IF(+'2grid'!AY200*DZ$2&lt;0,0,+'2grid'!AY200*DZ$2)</f>
        <v>316.18307389515121</v>
      </c>
      <c r="AZ200" s="84">
        <f>IF(+'2grid'!AZ200*EA$2&lt;0,0,+'2grid'!AZ200*EA$2)</f>
        <v>386.0167471819646</v>
      </c>
      <c r="BA200" s="84">
        <f>IF(+'2grid'!BA200*EB$2&lt;0,0,+'2grid'!BA200*EB$2)</f>
        <v>457.01184469493649</v>
      </c>
      <c r="BB200" s="84">
        <f>IF(+'2grid'!BB200*EC$2&lt;0,0,+'2grid'!BB200*EC$2)</f>
        <v>529.1683664340668</v>
      </c>
      <c r="BC200" s="84">
        <f>IF(+'2grid'!BC200*ED$2&lt;0,0,+'2grid'!BC200*ED$2)</f>
        <v>602.48631239935582</v>
      </c>
      <c r="BD200" s="84">
        <f>IF(+'2grid'!BD200*EE$2&lt;0,0,+'2grid'!BD200*EE$2)</f>
        <v>667.0960815888352</v>
      </c>
      <c r="BE200" s="84">
        <f>IF(+'2grid'!BE200*EF$2&lt;0,0,+'2grid'!BE200*EF$2)</f>
        <v>703.72517444981213</v>
      </c>
      <c r="BF200" s="84">
        <f>IF(+'2grid'!BF200*EG$2&lt;0,0,+'2grid'!BF200*EG$2)</f>
        <v>774.26086956521738</v>
      </c>
      <c r="BG200" s="84">
        <f>IF(+'2grid'!BG200*EH$2&lt;0,0,+'2grid'!BG200*EH$2)</f>
        <v>784</v>
      </c>
      <c r="BH200" s="84">
        <f>IF(+'2grid'!BH200*EI$2&lt;0,0,+'2grid'!BH200*EI$2)</f>
        <v>784</v>
      </c>
      <c r="BI200" s="84">
        <f>IF(+'2grid'!BI200*EJ$2&lt;0,0,+'2grid'!BI200*EJ$2)</f>
        <v>784</v>
      </c>
      <c r="BJ200" s="84">
        <f>IF(+'2grid'!BJ200*EK$2&lt;0,0,+'2grid'!BJ200*EK$2)</f>
        <v>784.84165324745038</v>
      </c>
      <c r="BK200" s="84">
        <f>IF(+'2grid'!BK200*EL$2&lt;0,0,+'2grid'!BK200*EL$2)</f>
        <v>786.94578636607616</v>
      </c>
      <c r="BL200" s="84">
        <f>IF(+'2grid'!BL200*EM$2&lt;0,0,+'2grid'!BL200*EM$2)</f>
        <v>791.15405260332795</v>
      </c>
      <c r="BM200" s="84">
        <f>IF(+'2grid'!BM200*EN$2&lt;0,0,+'2grid'!BM200*EN$2)</f>
        <v>795.36231884057975</v>
      </c>
      <c r="BN200" s="84">
        <f>IF(+'2grid'!BN200*EO$2&lt;0,0,+'2grid'!BN200*EO$2)</f>
        <v>795.36231884057975</v>
      </c>
      <c r="BO200" s="84">
        <f>IF(+'2grid'!BO200*EP$2&lt;0,0,+'2grid'!BO200*EP$2)</f>
        <v>795.36231884057975</v>
      </c>
      <c r="BP200" s="84">
        <f>IF(+'2grid'!BP200*EQ$2&lt;0,0,+'2grid'!BP200*EQ$2)</f>
        <v>795.36231884057975</v>
      </c>
      <c r="BQ200" s="84">
        <f>IF(+'2grid'!BQ200*ER$2&lt;0,0,+'2grid'!BQ200*ER$2)</f>
        <v>795.36231884057975</v>
      </c>
      <c r="BR200" s="84">
        <f>IF(+'2grid'!BR200*ES$2&lt;0,0,+'2grid'!BR200*ES$2)</f>
        <v>795.36231884057975</v>
      </c>
      <c r="BS200" s="84">
        <f>IF(+'2grid'!BS200*ET$2&lt;0,0,+'2grid'!BS200*ET$2)</f>
        <v>795.36231884057975</v>
      </c>
      <c r="BT200" s="84">
        <f>IF(+'2grid'!BT200*EU$2&lt;0,0,+'2grid'!BT200*EU$2)</f>
        <v>795.36231884057975</v>
      </c>
      <c r="BU200" s="84">
        <f>IF(+'2grid'!BU200*EV$2&lt;0,0,+'2grid'!BU200*EV$2)</f>
        <v>795.36231884057975</v>
      </c>
      <c r="BV200" s="84">
        <f>IF(+'2grid'!BV200*EW$2&lt;0,0,+'2grid'!BV200*EW$2)</f>
        <v>795.36231884057975</v>
      </c>
      <c r="BW200" s="84">
        <f>IF(+'2grid'!BW200*EX$2&lt;0,0,+'2grid'!BW200*EX$2)</f>
        <v>795.36231884057975</v>
      </c>
      <c r="BX200" s="84">
        <f>IF(+'2grid'!BX200*EY$2&lt;0,0,+'2grid'!BX200*EY$2)</f>
        <v>795.36231884057975</v>
      </c>
      <c r="BY200" s="84">
        <f>IF(+'2grid'!BY200*EZ$2&lt;0,0,+'2grid'!BY200*EZ$2)</f>
        <v>795.36231884057975</v>
      </c>
      <c r="BZ200" s="84">
        <f>IF(+'2grid'!BZ200*FA$2&lt;0,0,+'2grid'!BZ200*FA$2)</f>
        <v>795.36231884057975</v>
      </c>
      <c r="CA200" s="84">
        <f>IF(+'2grid'!CA200*FB$2&lt;0,0,+'2grid'!CA200*FB$2)</f>
        <v>795.36231884057975</v>
      </c>
    </row>
    <row r="201" spans="1:79" x14ac:dyDescent="0.2">
      <c r="A201" s="9">
        <f>+data!B203</f>
        <v>740</v>
      </c>
      <c r="B201" s="84">
        <f>IF(+'2grid'!B201*CC$2&lt;0,0,+'2grid'!B201*CC$2)</f>
        <v>0</v>
      </c>
      <c r="C201" s="84">
        <f>IF(+'2grid'!C201*CD$2&lt;0,0,+'2grid'!C201*CD$2)</f>
        <v>0</v>
      </c>
      <c r="D201" s="84">
        <f>IF(+'2grid'!D201*CE$2&lt;0,0,+'2grid'!D201*CE$2)</f>
        <v>0</v>
      </c>
      <c r="E201" s="84">
        <f>IF(+'2grid'!E201*CF$2&lt;0,0,+'2grid'!E201*CF$2)</f>
        <v>0</v>
      </c>
      <c r="F201" s="84">
        <f>IF(+'2grid'!F201*CG$2&lt;0,0,+'2grid'!F201*CG$2)</f>
        <v>0</v>
      </c>
      <c r="G201" s="84">
        <f>IF(+'2grid'!G201*CH$2&lt;0,0,+'2grid'!G201*CH$2)</f>
        <v>0</v>
      </c>
      <c r="H201" s="84">
        <f>IF(+'2grid'!H201*CI$2&lt;0,0,+'2grid'!H201*CI$2)</f>
        <v>0</v>
      </c>
      <c r="I201" s="84">
        <f>IF(+'2grid'!I201*CJ$2&lt;0,0,+'2grid'!I201*CJ$2)</f>
        <v>0</v>
      </c>
      <c r="J201" s="84">
        <f>IF(+'2grid'!J201*CK$2&lt;0,0,+'2grid'!J201*CK$2)</f>
        <v>0</v>
      </c>
      <c r="K201" s="84">
        <f>IF(+'2grid'!K201*CL$2&lt;0,0,+'2grid'!K201*CL$2)</f>
        <v>0</v>
      </c>
      <c r="L201" s="84">
        <f>IF(+'2grid'!L201*CM$2&lt;0,0,+'2grid'!L201*CM$2)</f>
        <v>0</v>
      </c>
      <c r="M201" s="84">
        <f>IF(+'2grid'!M201*CN$2&lt;0,0,+'2grid'!M201*CN$2)</f>
        <v>0</v>
      </c>
      <c r="N201" s="84">
        <f>IF(+'2grid'!N201*CO$2&lt;0,0,+'2grid'!N201*CO$2)</f>
        <v>0</v>
      </c>
      <c r="O201" s="84">
        <f>IF(+'2grid'!O201*CP$2&lt;0,0,+'2grid'!O201*CP$2)</f>
        <v>0</v>
      </c>
      <c r="P201" s="84">
        <f>IF(+'2grid'!P201*CQ$2&lt;0,0,+'2grid'!P201*CQ$2)</f>
        <v>0</v>
      </c>
      <c r="Q201" s="84">
        <f>IF(+'2grid'!Q201*CR$2&lt;0,0,+'2grid'!Q201*CR$2)</f>
        <v>0</v>
      </c>
      <c r="R201" s="84">
        <f>IF(+'2grid'!R201*CS$2&lt;0,0,+'2grid'!R201*CS$2)</f>
        <v>0</v>
      </c>
      <c r="S201" s="84">
        <f>IF(+'2grid'!S201*CT$2&lt;0,0,+'2grid'!S201*CT$2)</f>
        <v>0</v>
      </c>
      <c r="T201" s="84">
        <f>IF(+'2grid'!T201*CU$2&lt;0,0,+'2grid'!T201*CU$2)</f>
        <v>0</v>
      </c>
      <c r="U201" s="84">
        <f>IF(+'2grid'!U201*CV$2&lt;0,0,+'2grid'!U201*CV$2)</f>
        <v>0</v>
      </c>
      <c r="V201" s="84">
        <f>IF(+'2grid'!V201*CW$2&lt;0,0,+'2grid'!V201*CW$2)</f>
        <v>0</v>
      </c>
      <c r="W201" s="84">
        <f>IF(+'2grid'!W201*CX$2&lt;0,0,+'2grid'!W201*CX$2)</f>
        <v>0</v>
      </c>
      <c r="X201" s="84">
        <f>IF(+'2grid'!X201*CY$2&lt;0,0,+'2grid'!X201*CY$2)</f>
        <v>0</v>
      </c>
      <c r="Y201" s="84">
        <f>IF(+'2grid'!Y201*CZ$2&lt;0,0,+'2grid'!Y201*CZ$2)</f>
        <v>0</v>
      </c>
      <c r="Z201" s="84">
        <f>IF(+'2grid'!Z201*DA$2&lt;0,0,+'2grid'!Z201*DA$2)</f>
        <v>0</v>
      </c>
      <c r="AA201" s="84">
        <f>IF(+'2grid'!AA201*DB$2&lt;0,0,+'2grid'!AA201*DB$2)</f>
        <v>0</v>
      </c>
      <c r="AB201" s="84">
        <f>IF(+'2grid'!AB201*DC$2&lt;0,0,+'2grid'!AB201*DC$2)</f>
        <v>0</v>
      </c>
      <c r="AC201" s="84">
        <f>IF(+'2grid'!AC201*DD$2&lt;0,0,+'2grid'!AC201*DD$2)</f>
        <v>3.4081600000000004E-2</v>
      </c>
      <c r="AD201" s="84">
        <f>IF(+'2grid'!AD201*DE$2&lt;0,0,+'2grid'!AD201*DE$2)</f>
        <v>3.9896859600000001E-2</v>
      </c>
      <c r="AE201" s="84">
        <f>IF(+'2grid'!AE201*DF$2&lt;0,0,+'2grid'!AE201*DF$2)</f>
        <v>4.6054580400000003E-2</v>
      </c>
      <c r="AF201" s="84">
        <f>IF(+'2grid'!AF201*DG$2&lt;0,0,+'2grid'!AF201*DG$2)</f>
        <v>5.255476240000001E-2</v>
      </c>
      <c r="AG201" s="84">
        <f>IF(+'2grid'!AG201*DH$2&lt;0,0,+'2grid'!AG201*DH$2)</f>
        <v>5.9397405600000008E-2</v>
      </c>
      <c r="AH201" s="84">
        <f>IF(+'2grid'!AH201*DI$2&lt;0,0,+'2grid'!AH201*DI$2)</f>
        <v>6.6582509999999998E-2</v>
      </c>
      <c r="AI201" s="84">
        <f>IF(+'2grid'!AI201*DJ$2&lt;0,0,+'2grid'!AI201*DJ$2)</f>
        <v>7.4110075600000005E-2</v>
      </c>
      <c r="AJ201" s="84">
        <f>IF(+'2grid'!AJ201*DK$2&lt;0,0,+'2grid'!AJ201*DK$2)</f>
        <v>8.1980102400000004E-2</v>
      </c>
      <c r="AK201" s="84">
        <f>IF(+'2grid'!AK201*DL$2&lt;0,0,+'2grid'!AK201*DL$2)</f>
        <v>9.0192590399999994E-2</v>
      </c>
      <c r="AL201" s="84">
        <f>IF(+'2grid'!AL201*DM$2&lt;0,0,+'2grid'!AL201*DM$2)</f>
        <v>9.8747539599999989E-2</v>
      </c>
      <c r="AM201" s="84">
        <f>IF(+'2grid'!AM201*DN$2&lt;0,0,+'2grid'!AM201*DN$2)</f>
        <v>0.10764495</v>
      </c>
      <c r="AN201" s="84">
        <f>IF(+'2grid'!AN201*DO$2&lt;0,0,+'2grid'!AN201*DO$2)</f>
        <v>0.114048468</v>
      </c>
      <c r="AO201" s="84">
        <f>IF(+'2grid'!AO201*DP$2&lt;0,0,+'2grid'!AO201*DP$2)</f>
        <v>0.12063687200000002</v>
      </c>
      <c r="AP201" s="84">
        <f>IF(+'2grid'!AP201*DQ$2&lt;0,0,+'2grid'!AP201*DQ$2)</f>
        <v>0.12741016200000002</v>
      </c>
      <c r="AQ201" s="84">
        <f>IF(+'2grid'!AQ201*DR$2&lt;0,0,+'2grid'!AQ201*DR$2)</f>
        <v>0.134368338</v>
      </c>
      <c r="AR201" s="84">
        <f>IF(+'2grid'!AR201*DS$2&lt;0,0,+'2grid'!AR201*DS$2)</f>
        <v>0.14151140000000001</v>
      </c>
      <c r="AS201" s="84">
        <f>IF(+'2grid'!AS201*DT$2&lt;0,0,+'2grid'!AS201*DT$2)</f>
        <v>0.14883934800000004</v>
      </c>
      <c r="AT201" s="84">
        <f>IF(+'2grid'!AT201*DU$2&lt;0,0,+'2grid'!AT201*DU$2)</f>
        <v>0.15635218200000001</v>
      </c>
      <c r="AU201" s="84">
        <f>IF(+'2grid'!AU201*DV$2&lt;0,0,+'2grid'!AU201*DV$2)</f>
        <v>0.16404990200000003</v>
      </c>
      <c r="AV201" s="84">
        <f>IF(+'2grid'!AV201*DW$2&lt;0,0,+'2grid'!AV201*DW$2)</f>
        <v>0.17193250800000001</v>
      </c>
      <c r="AW201" s="84">
        <f>IF(+'2grid'!AW201*DX$2&lt;0,0,+'2grid'!AW201*DX$2)</f>
        <v>0.18000000000000002</v>
      </c>
      <c r="AX201" s="84">
        <f>IF(+'2grid'!AX201*DY$2&lt;0,0,+'2grid'!AX201*DY$2)</f>
        <v>0.15133333333333335</v>
      </c>
      <c r="AY201" s="84">
        <f>IF(+'2grid'!AY201*DZ$2&lt;0,0,+'2grid'!AY201*DZ$2)</f>
        <v>0.12213333333333336</v>
      </c>
      <c r="AZ201" s="84">
        <f>IF(+'2grid'!AZ201*EA$2&lt;0,0,+'2grid'!AZ201*EA$2)</f>
        <v>9.240000000000001E-2</v>
      </c>
      <c r="BA201" s="84">
        <f>IF(+'2grid'!BA201*EB$2&lt;0,0,+'2grid'!BA201*EB$2)</f>
        <v>6.2133333333333339E-2</v>
      </c>
      <c r="BB201" s="84">
        <f>IF(+'2grid'!BB201*EC$2&lt;0,0,+'2grid'!BB201*EC$2)</f>
        <v>3.1333333333333324E-2</v>
      </c>
      <c r="BC201" s="84">
        <f>IF(+'2grid'!BC201*ED$2&lt;0,0,+'2grid'!BC201*ED$2)</f>
        <v>0</v>
      </c>
      <c r="BD201" s="84">
        <f>IF(+'2grid'!BD201*EE$2&lt;0,0,+'2grid'!BD201*EE$2)</f>
        <v>0</v>
      </c>
      <c r="BE201" s="84">
        <f>IF(+'2grid'!BE201*EF$2&lt;0,0,+'2grid'!BE201*EF$2)</f>
        <v>0</v>
      </c>
      <c r="BF201" s="84">
        <f>IF(+'2grid'!BF201*EG$2&lt;0,0,+'2grid'!BF201*EG$2)</f>
        <v>0</v>
      </c>
      <c r="BG201" s="84">
        <f>IF(+'2grid'!BG201*EH$2&lt;0,0,+'2grid'!BG201*EH$2)</f>
        <v>0</v>
      </c>
      <c r="BH201" s="84">
        <f>IF(+'2grid'!BH201*EI$2&lt;0,0,+'2grid'!BH201*EI$2)</f>
        <v>0</v>
      </c>
      <c r="BI201" s="84">
        <f>IF(+'2grid'!BI201*EJ$2&lt;0,0,+'2grid'!BI201*EJ$2)</f>
        <v>0</v>
      </c>
      <c r="BJ201" s="84">
        <f>IF(+'2grid'!BJ201*EK$2&lt;0,0,+'2grid'!BJ201*EK$2)</f>
        <v>0</v>
      </c>
      <c r="BK201" s="84">
        <f>IF(+'2grid'!BK201*EL$2&lt;0,0,+'2grid'!BK201*EL$2)</f>
        <v>0</v>
      </c>
      <c r="BL201" s="84">
        <f>IF(+'2grid'!BL201*EM$2&lt;0,0,+'2grid'!BL201*EM$2)</f>
        <v>0</v>
      </c>
      <c r="BM201" s="84">
        <f>IF(+'2grid'!BM201*EN$2&lt;0,0,+'2grid'!BM201*EN$2)</f>
        <v>0</v>
      </c>
      <c r="BN201" s="84">
        <f>IF(+'2grid'!BN201*EO$2&lt;0,0,+'2grid'!BN201*EO$2)</f>
        <v>0</v>
      </c>
      <c r="BO201" s="84">
        <f>IF(+'2grid'!BO201*EP$2&lt;0,0,+'2grid'!BO201*EP$2)</f>
        <v>0</v>
      </c>
      <c r="BP201" s="84">
        <f>IF(+'2grid'!BP201*EQ$2&lt;0,0,+'2grid'!BP201*EQ$2)</f>
        <v>0</v>
      </c>
      <c r="BQ201" s="84">
        <f>IF(+'2grid'!BQ201*ER$2&lt;0,0,+'2grid'!BQ201*ER$2)</f>
        <v>0</v>
      </c>
      <c r="BR201" s="84">
        <f>IF(+'2grid'!BR201*ES$2&lt;0,0,+'2grid'!BR201*ES$2)</f>
        <v>1852.2</v>
      </c>
      <c r="BS201" s="84">
        <f>IF(+'2grid'!BS201*ET$2&lt;0,0,+'2grid'!BS201*ET$2)</f>
        <v>1234.8</v>
      </c>
      <c r="BT201" s="84">
        <f>IF(+'2grid'!BT201*EU$2&lt;0,0,+'2grid'!BT201*EU$2)</f>
        <v>1687.56</v>
      </c>
      <c r="BU201" s="84">
        <f>IF(+'2grid'!BU201*EV$2&lt;0,0,+'2grid'!BU201*EV$2)</f>
        <v>2195.1999999999998</v>
      </c>
      <c r="BV201" s="84">
        <f>IF(+'2grid'!BV201*EW$2&lt;0,0,+'2grid'!BV201*EW$2)</f>
        <v>2703.7546666666817</v>
      </c>
      <c r="BW201" s="84">
        <f>IF(+'2grid'!BW201*EX$2&lt;0,0,+'2grid'!BW201*EX$2)</f>
        <v>3112.3057777777803</v>
      </c>
      <c r="BX201" s="84">
        <f>IF(+'2grid'!BX201*EY$2&lt;0,0,+'2grid'!BX201*EY$2)</f>
        <v>3252.473362963025</v>
      </c>
      <c r="BY201" s="84">
        <f>IF(+'2grid'!BY201*EZ$2&lt;0,0,+'2grid'!BY201*EZ$2)</f>
        <v>3851.4648493827017</v>
      </c>
      <c r="BZ201" s="84">
        <f>IF(+'2grid'!BZ201*FA$2&lt;0,0,+'2grid'!BZ201*FA$2)</f>
        <v>4240.4493208232034</v>
      </c>
      <c r="CA201" s="84">
        <f>IF(+'2grid'!CA201*FB$2&lt;0,0,+'2grid'!CA201*FB$2)</f>
        <v>4606.8958033470572</v>
      </c>
    </row>
    <row r="202" spans="1:79" x14ac:dyDescent="0.2">
      <c r="A202" s="9">
        <f>+data!B204</f>
        <v>744</v>
      </c>
      <c r="B202" s="84">
        <f>IF(+'2grid'!B202*CC$2&lt;0,0,+'2grid'!B202*CC$2)</f>
        <v>0</v>
      </c>
      <c r="C202" s="84">
        <f>IF(+'2grid'!C202*CD$2&lt;0,0,+'2grid'!C202*CD$2)</f>
        <v>0</v>
      </c>
      <c r="D202" s="84">
        <f>IF(+'2grid'!D202*CE$2&lt;0,0,+'2grid'!D202*CE$2)</f>
        <v>0</v>
      </c>
      <c r="E202" s="84">
        <f>IF(+'2grid'!E202*CF$2&lt;0,0,+'2grid'!E202*CF$2)</f>
        <v>0</v>
      </c>
      <c r="F202" s="84">
        <f>IF(+'2grid'!F202*CG$2&lt;0,0,+'2grid'!F202*CG$2)</f>
        <v>0</v>
      </c>
      <c r="G202" s="84">
        <f>IF(+'2grid'!G202*CH$2&lt;0,0,+'2grid'!G202*CH$2)</f>
        <v>0</v>
      </c>
      <c r="H202" s="84">
        <f>IF(+'2grid'!H202*CI$2&lt;0,0,+'2grid'!H202*CI$2)</f>
        <v>0</v>
      </c>
      <c r="I202" s="84">
        <f>IF(+'2grid'!I202*CJ$2&lt;0,0,+'2grid'!I202*CJ$2)</f>
        <v>0</v>
      </c>
      <c r="J202" s="84">
        <f>IF(+'2grid'!J202*CK$2&lt;0,0,+'2grid'!J202*CK$2)</f>
        <v>0</v>
      </c>
      <c r="K202" s="84">
        <f>IF(+'2grid'!K202*CL$2&lt;0,0,+'2grid'!K202*CL$2)</f>
        <v>0</v>
      </c>
      <c r="L202" s="84">
        <f>IF(+'2grid'!L202*CM$2&lt;0,0,+'2grid'!L202*CM$2)</f>
        <v>0</v>
      </c>
      <c r="M202" s="84">
        <f>IF(+'2grid'!M202*CN$2&lt;0,0,+'2grid'!M202*CN$2)</f>
        <v>0</v>
      </c>
      <c r="N202" s="84">
        <f>IF(+'2grid'!N202*CO$2&lt;0,0,+'2grid'!N202*CO$2)</f>
        <v>0</v>
      </c>
      <c r="O202" s="84">
        <f>IF(+'2grid'!O202*CP$2&lt;0,0,+'2grid'!O202*CP$2)</f>
        <v>0</v>
      </c>
      <c r="P202" s="84">
        <f>IF(+'2grid'!P202*CQ$2&lt;0,0,+'2grid'!P202*CQ$2)</f>
        <v>0</v>
      </c>
      <c r="Q202" s="84">
        <f>IF(+'2grid'!Q202*CR$2&lt;0,0,+'2grid'!Q202*CR$2)</f>
        <v>0</v>
      </c>
      <c r="R202" s="84">
        <f>IF(+'2grid'!R202*CS$2&lt;0,0,+'2grid'!R202*CS$2)</f>
        <v>0</v>
      </c>
      <c r="S202" s="84">
        <f>IF(+'2grid'!S202*CT$2&lt;0,0,+'2grid'!S202*CT$2)</f>
        <v>0</v>
      </c>
      <c r="T202" s="84">
        <f>IF(+'2grid'!T202*CU$2&lt;0,0,+'2grid'!T202*CU$2)</f>
        <v>0</v>
      </c>
      <c r="U202" s="84">
        <f>IF(+'2grid'!U202*CV$2&lt;0,0,+'2grid'!U202*CV$2)</f>
        <v>0</v>
      </c>
      <c r="V202" s="84">
        <f>IF(+'2grid'!V202*CW$2&lt;0,0,+'2grid'!V202*CW$2)</f>
        <v>0</v>
      </c>
      <c r="W202" s="84">
        <f>IF(+'2grid'!W202*CX$2&lt;0,0,+'2grid'!W202*CX$2)</f>
        <v>0</v>
      </c>
      <c r="X202" s="84">
        <f>IF(+'2grid'!X202*CY$2&lt;0,0,+'2grid'!X202*CY$2)</f>
        <v>0</v>
      </c>
      <c r="Y202" s="84">
        <f>IF(+'2grid'!Y202*CZ$2&lt;0,0,+'2grid'!Y202*CZ$2)</f>
        <v>0</v>
      </c>
      <c r="Z202" s="84">
        <f>IF(+'2grid'!Z202*DA$2&lt;0,0,+'2grid'!Z202*DA$2)</f>
        <v>0</v>
      </c>
      <c r="AA202" s="84">
        <f>IF(+'2grid'!AA202*DB$2&lt;0,0,+'2grid'!AA202*DB$2)</f>
        <v>0</v>
      </c>
      <c r="AB202" s="84">
        <f>IF(+'2grid'!AB202*DC$2&lt;0,0,+'2grid'!AB202*DC$2)</f>
        <v>0</v>
      </c>
      <c r="AC202" s="84">
        <f>IF(+'2grid'!AC202*DD$2&lt;0,0,+'2grid'!AC202*DD$2)</f>
        <v>0</v>
      </c>
      <c r="AD202" s="84">
        <f>IF(+'2grid'!AD202*DE$2&lt;0,0,+'2grid'!AD202*DE$2)</f>
        <v>0</v>
      </c>
      <c r="AE202" s="84">
        <f>IF(+'2grid'!AE202*DF$2&lt;0,0,+'2grid'!AE202*DF$2)</f>
        <v>0</v>
      </c>
      <c r="AF202" s="84">
        <f>IF(+'2grid'!AF202*DG$2&lt;0,0,+'2grid'!AF202*DG$2)</f>
        <v>0</v>
      </c>
      <c r="AG202" s="84">
        <f>IF(+'2grid'!AG202*DH$2&lt;0,0,+'2grid'!AG202*DH$2)</f>
        <v>0</v>
      </c>
      <c r="AH202" s="84">
        <f>IF(+'2grid'!AH202*DI$2&lt;0,0,+'2grid'!AH202*DI$2)</f>
        <v>0</v>
      </c>
      <c r="AI202" s="84">
        <f>IF(+'2grid'!AI202*DJ$2&lt;0,0,+'2grid'!AI202*DJ$2)</f>
        <v>0</v>
      </c>
      <c r="AJ202" s="84">
        <f>IF(+'2grid'!AJ202*DK$2&lt;0,0,+'2grid'!AJ202*DK$2)</f>
        <v>0</v>
      </c>
      <c r="AK202" s="84">
        <f>IF(+'2grid'!AK202*DL$2&lt;0,0,+'2grid'!AK202*DL$2)</f>
        <v>0</v>
      </c>
      <c r="AL202" s="84">
        <f>IF(+'2grid'!AL202*DM$2&lt;0,0,+'2grid'!AL202*DM$2)</f>
        <v>0</v>
      </c>
      <c r="AM202" s="84">
        <f>IF(+'2grid'!AM202*DN$2&lt;0,0,+'2grid'!AM202*DN$2)</f>
        <v>0</v>
      </c>
      <c r="AN202" s="84">
        <f>IF(+'2grid'!AN202*DO$2&lt;0,0,+'2grid'!AN202*DO$2)</f>
        <v>0</v>
      </c>
      <c r="AO202" s="84">
        <f>IF(+'2grid'!AO202*DP$2&lt;0,0,+'2grid'!AO202*DP$2)</f>
        <v>0</v>
      </c>
      <c r="AP202" s="84">
        <f>IF(+'2grid'!AP202*DQ$2&lt;0,0,+'2grid'!AP202*DQ$2)</f>
        <v>0</v>
      </c>
      <c r="AQ202" s="84">
        <f>IF(+'2grid'!AQ202*DR$2&lt;0,0,+'2grid'!AQ202*DR$2)</f>
        <v>0</v>
      </c>
      <c r="AR202" s="84">
        <f>IF(+'2grid'!AR202*DS$2&lt;0,0,+'2grid'!AR202*DS$2)</f>
        <v>0</v>
      </c>
      <c r="AS202" s="84">
        <f>IF(+'2grid'!AS202*DT$2&lt;0,0,+'2grid'!AS202*DT$2)</f>
        <v>0</v>
      </c>
      <c r="AT202" s="84">
        <f>IF(+'2grid'!AT202*DU$2&lt;0,0,+'2grid'!AT202*DU$2)</f>
        <v>0</v>
      </c>
      <c r="AU202" s="84">
        <f>IF(+'2grid'!AU202*DV$2&lt;0,0,+'2grid'!AU202*DV$2)</f>
        <v>0</v>
      </c>
      <c r="AV202" s="84">
        <f>IF(+'2grid'!AV202*DW$2&lt;0,0,+'2grid'!AV202*DW$2)</f>
        <v>0</v>
      </c>
      <c r="AW202" s="84">
        <f>IF(+'2grid'!AW202*DX$2&lt;0,0,+'2grid'!AW202*DX$2)</f>
        <v>0</v>
      </c>
      <c r="AX202" s="84">
        <f>IF(+'2grid'!AX202*DY$2&lt;0,0,+'2grid'!AX202*DY$2)</f>
        <v>0</v>
      </c>
      <c r="AY202" s="84">
        <f>IF(+'2grid'!AY202*DZ$2&lt;0,0,+'2grid'!AY202*DZ$2)</f>
        <v>0</v>
      </c>
      <c r="AZ202" s="84">
        <f>IF(+'2grid'!AZ202*EA$2&lt;0,0,+'2grid'!AZ202*EA$2)</f>
        <v>0</v>
      </c>
      <c r="BA202" s="84">
        <f>IF(+'2grid'!BA202*EB$2&lt;0,0,+'2grid'!BA202*EB$2)</f>
        <v>0</v>
      </c>
      <c r="BB202" s="84">
        <f>IF(+'2grid'!BB202*EC$2&lt;0,0,+'2grid'!BB202*EC$2)</f>
        <v>0</v>
      </c>
      <c r="BC202" s="84">
        <f>IF(+'2grid'!BC202*ED$2&lt;0,0,+'2grid'!BC202*ED$2)</f>
        <v>0</v>
      </c>
      <c r="BD202" s="84">
        <f>IF(+'2grid'!BD202*EE$2&lt;0,0,+'2grid'!BD202*EE$2)</f>
        <v>0</v>
      </c>
      <c r="BE202" s="84">
        <f>IF(+'2grid'!BE202*EF$2&lt;0,0,+'2grid'!BE202*EF$2)</f>
        <v>0</v>
      </c>
      <c r="BF202" s="84">
        <f>IF(+'2grid'!BF202*EG$2&lt;0,0,+'2grid'!BF202*EG$2)</f>
        <v>0</v>
      </c>
      <c r="BG202" s="84">
        <f>IF(+'2grid'!BG202*EH$2&lt;0,0,+'2grid'!BG202*EH$2)</f>
        <v>0</v>
      </c>
      <c r="BH202" s="84">
        <f>IF(+'2grid'!BH202*EI$2&lt;0,0,+'2grid'!BH202*EI$2)</f>
        <v>0</v>
      </c>
      <c r="BI202" s="84">
        <f>IF(+'2grid'!BI202*EJ$2&lt;0,0,+'2grid'!BI202*EJ$2)</f>
        <v>0</v>
      </c>
      <c r="BJ202" s="84">
        <f>IF(+'2grid'!BJ202*EK$2&lt;0,0,+'2grid'!BJ202*EK$2)</f>
        <v>0</v>
      </c>
      <c r="BK202" s="84">
        <f>IF(+'2grid'!BK202*EL$2&lt;0,0,+'2grid'!BK202*EL$2)</f>
        <v>0</v>
      </c>
      <c r="BL202" s="84">
        <f>IF(+'2grid'!BL202*EM$2&lt;0,0,+'2grid'!BL202*EM$2)</f>
        <v>0</v>
      </c>
      <c r="BM202" s="84">
        <f>IF(+'2grid'!BM202*EN$2&lt;0,0,+'2grid'!BM202*EN$2)</f>
        <v>0</v>
      </c>
      <c r="BN202" s="84">
        <f>IF(+'2grid'!BN202*EO$2&lt;0,0,+'2grid'!BN202*EO$2)</f>
        <v>0</v>
      </c>
      <c r="BO202" s="84">
        <f>IF(+'2grid'!BO202*EP$2&lt;0,0,+'2grid'!BO202*EP$2)</f>
        <v>0</v>
      </c>
      <c r="BP202" s="84">
        <f>IF(+'2grid'!BP202*EQ$2&lt;0,0,+'2grid'!BP202*EQ$2)</f>
        <v>0</v>
      </c>
      <c r="BQ202" s="84">
        <f>IF(+'2grid'!BQ202*ER$2&lt;0,0,+'2grid'!BQ202*ER$2)</f>
        <v>0</v>
      </c>
      <c r="BR202" s="84">
        <f>IF(+'2grid'!BR202*ES$2&lt;0,0,+'2grid'!BR202*ES$2)</f>
        <v>0</v>
      </c>
      <c r="BS202" s="84">
        <f>IF(+'2grid'!BS202*ET$2&lt;0,0,+'2grid'!BS202*ET$2)</f>
        <v>0</v>
      </c>
      <c r="BT202" s="84">
        <f>IF(+'2grid'!BT202*EU$2&lt;0,0,+'2grid'!BT202*EU$2)</f>
        <v>0</v>
      </c>
      <c r="BU202" s="84">
        <f>IF(+'2grid'!BU202*EV$2&lt;0,0,+'2grid'!BU202*EV$2)</f>
        <v>0</v>
      </c>
      <c r="BV202" s="84">
        <f>IF(+'2grid'!BV202*EW$2&lt;0,0,+'2grid'!BV202*EW$2)</f>
        <v>0</v>
      </c>
      <c r="BW202" s="84">
        <f>IF(+'2grid'!BW202*EX$2&lt;0,0,+'2grid'!BW202*EX$2)</f>
        <v>0</v>
      </c>
      <c r="BX202" s="84">
        <f>IF(+'2grid'!BX202*EY$2&lt;0,0,+'2grid'!BX202*EY$2)</f>
        <v>0</v>
      </c>
      <c r="BY202" s="84">
        <f>IF(+'2grid'!BY202*EZ$2&lt;0,0,+'2grid'!BY202*EZ$2)</f>
        <v>0</v>
      </c>
      <c r="BZ202" s="84">
        <f>IF(+'2grid'!BZ202*FA$2&lt;0,0,+'2grid'!BZ202*FA$2)</f>
        <v>0</v>
      </c>
      <c r="CA202" s="84">
        <f>IF(+'2grid'!CA202*FB$2&lt;0,0,+'2grid'!CA202*FB$2)</f>
        <v>0</v>
      </c>
    </row>
    <row r="203" spans="1:79" x14ac:dyDescent="0.2">
      <c r="A203" s="9">
        <f>+data!B205</f>
        <v>748</v>
      </c>
      <c r="B203" s="84">
        <f>IF(+'2grid'!B203*CC$2&lt;0,0,+'2grid'!B203*CC$2)</f>
        <v>0</v>
      </c>
      <c r="C203" s="84">
        <f>IF(+'2grid'!C203*CD$2&lt;0,0,+'2grid'!C203*CD$2)</f>
        <v>0</v>
      </c>
      <c r="D203" s="84">
        <f>IF(+'2grid'!D203*CE$2&lt;0,0,+'2grid'!D203*CE$2)</f>
        <v>0</v>
      </c>
      <c r="E203" s="84">
        <f>IF(+'2grid'!E203*CF$2&lt;0,0,+'2grid'!E203*CF$2)</f>
        <v>0</v>
      </c>
      <c r="F203" s="84">
        <f>IF(+'2grid'!F203*CG$2&lt;0,0,+'2grid'!F203*CG$2)</f>
        <v>0</v>
      </c>
      <c r="G203" s="84">
        <f>IF(+'2grid'!G203*CH$2&lt;0,0,+'2grid'!G203*CH$2)</f>
        <v>0</v>
      </c>
      <c r="H203" s="84">
        <f>IF(+'2grid'!H203*CI$2&lt;0,0,+'2grid'!H203*CI$2)</f>
        <v>0</v>
      </c>
      <c r="I203" s="84">
        <f>IF(+'2grid'!I203*CJ$2&lt;0,0,+'2grid'!I203*CJ$2)</f>
        <v>0</v>
      </c>
      <c r="J203" s="84">
        <f>IF(+'2grid'!J203*CK$2&lt;0,0,+'2grid'!J203*CK$2)</f>
        <v>0</v>
      </c>
      <c r="K203" s="84">
        <f>IF(+'2grid'!K203*CL$2&lt;0,0,+'2grid'!K203*CL$2)</f>
        <v>0</v>
      </c>
      <c r="L203" s="84">
        <f>IF(+'2grid'!L203*CM$2&lt;0,0,+'2grid'!L203*CM$2)</f>
        <v>0</v>
      </c>
      <c r="M203" s="84">
        <f>IF(+'2grid'!M203*CN$2&lt;0,0,+'2grid'!M203*CN$2)</f>
        <v>0</v>
      </c>
      <c r="N203" s="84">
        <f>IF(+'2grid'!N203*CO$2&lt;0,0,+'2grid'!N203*CO$2)</f>
        <v>0</v>
      </c>
      <c r="O203" s="84">
        <f>IF(+'2grid'!O203*CP$2&lt;0,0,+'2grid'!O203*CP$2)</f>
        <v>0</v>
      </c>
      <c r="P203" s="84">
        <f>IF(+'2grid'!P203*CQ$2&lt;0,0,+'2grid'!P203*CQ$2)</f>
        <v>0</v>
      </c>
      <c r="Q203" s="84">
        <f>IF(+'2grid'!Q203*CR$2&lt;0,0,+'2grid'!Q203*CR$2)</f>
        <v>0</v>
      </c>
      <c r="R203" s="84">
        <f>IF(+'2grid'!R203*CS$2&lt;0,0,+'2grid'!R203*CS$2)</f>
        <v>0</v>
      </c>
      <c r="S203" s="84">
        <f>IF(+'2grid'!S203*CT$2&lt;0,0,+'2grid'!S203*CT$2)</f>
        <v>0</v>
      </c>
      <c r="T203" s="84">
        <f>IF(+'2grid'!T203*CU$2&lt;0,0,+'2grid'!T203*CU$2)</f>
        <v>0</v>
      </c>
      <c r="U203" s="84">
        <f>IF(+'2grid'!U203*CV$2&lt;0,0,+'2grid'!U203*CV$2)</f>
        <v>0</v>
      </c>
      <c r="V203" s="84">
        <f>IF(+'2grid'!V203*CW$2&lt;0,0,+'2grid'!V203*CW$2)</f>
        <v>0</v>
      </c>
      <c r="W203" s="84">
        <f>IF(+'2grid'!W203*CX$2&lt;0,0,+'2grid'!W203*CX$2)</f>
        <v>0</v>
      </c>
      <c r="X203" s="84">
        <f>IF(+'2grid'!X203*CY$2&lt;0,0,+'2grid'!X203*CY$2)</f>
        <v>0</v>
      </c>
      <c r="Y203" s="84">
        <f>IF(+'2grid'!Y203*CZ$2&lt;0,0,+'2grid'!Y203*CZ$2)</f>
        <v>0</v>
      </c>
      <c r="Z203" s="84">
        <f>IF(+'2grid'!Z203*DA$2&lt;0,0,+'2grid'!Z203*DA$2)</f>
        <v>0</v>
      </c>
      <c r="AA203" s="84">
        <f>IF(+'2grid'!AA203*DB$2&lt;0,0,+'2grid'!AA203*DB$2)</f>
        <v>0</v>
      </c>
      <c r="AB203" s="84">
        <f>IF(+'2grid'!AB203*DC$2&lt;0,0,+'2grid'!AB203*DC$2)</f>
        <v>0</v>
      </c>
      <c r="AC203" s="84">
        <f>IF(+'2grid'!AC203*DD$2&lt;0,0,+'2grid'!AC203*DD$2)</f>
        <v>0</v>
      </c>
      <c r="AD203" s="84">
        <f>IF(+'2grid'!AD203*DE$2&lt;0,0,+'2grid'!AD203*DE$2)</f>
        <v>0</v>
      </c>
      <c r="AE203" s="84">
        <f>IF(+'2grid'!AE203*DF$2&lt;0,0,+'2grid'!AE203*DF$2)</f>
        <v>0</v>
      </c>
      <c r="AF203" s="84">
        <f>IF(+'2grid'!AF203*DG$2&lt;0,0,+'2grid'!AF203*DG$2)</f>
        <v>0</v>
      </c>
      <c r="AG203" s="84">
        <f>IF(+'2grid'!AG203*DH$2&lt;0,0,+'2grid'!AG203*DH$2)</f>
        <v>0</v>
      </c>
      <c r="AH203" s="84">
        <f>IF(+'2grid'!AH203*DI$2&lt;0,0,+'2grid'!AH203*DI$2)</f>
        <v>0</v>
      </c>
      <c r="AI203" s="84">
        <f>IF(+'2grid'!AI203*DJ$2&lt;0,0,+'2grid'!AI203*DJ$2)</f>
        <v>0</v>
      </c>
      <c r="AJ203" s="84">
        <f>IF(+'2grid'!AJ203*DK$2&lt;0,0,+'2grid'!AJ203*DK$2)</f>
        <v>0</v>
      </c>
      <c r="AK203" s="84">
        <f>IF(+'2grid'!AK203*DL$2&lt;0,0,+'2grid'!AK203*DL$2)</f>
        <v>0</v>
      </c>
      <c r="AL203" s="84">
        <f>IF(+'2grid'!AL203*DM$2&lt;0,0,+'2grid'!AL203*DM$2)</f>
        <v>0</v>
      </c>
      <c r="AM203" s="84">
        <f>IF(+'2grid'!AM203*DN$2&lt;0,0,+'2grid'!AM203*DN$2)</f>
        <v>0</v>
      </c>
      <c r="AN203" s="84">
        <f>IF(+'2grid'!AN203*DO$2&lt;0,0,+'2grid'!AN203*DO$2)</f>
        <v>0</v>
      </c>
      <c r="AO203" s="84">
        <f>IF(+'2grid'!AO203*DP$2&lt;0,0,+'2grid'!AO203*DP$2)</f>
        <v>0</v>
      </c>
      <c r="AP203" s="84">
        <f>IF(+'2grid'!AP203*DQ$2&lt;0,0,+'2grid'!AP203*DQ$2)</f>
        <v>0</v>
      </c>
      <c r="AQ203" s="84">
        <f>IF(+'2grid'!AQ203*DR$2&lt;0,0,+'2grid'!AQ203*DR$2)</f>
        <v>0</v>
      </c>
      <c r="AR203" s="84">
        <f>IF(+'2grid'!AR203*DS$2&lt;0,0,+'2grid'!AR203*DS$2)</f>
        <v>0</v>
      </c>
      <c r="AS203" s="84">
        <f>IF(+'2grid'!AS203*DT$2&lt;0,0,+'2grid'!AS203*DT$2)</f>
        <v>0</v>
      </c>
      <c r="AT203" s="84">
        <f>IF(+'2grid'!AT203*DU$2&lt;0,0,+'2grid'!AT203*DU$2)</f>
        <v>0</v>
      </c>
      <c r="AU203" s="84">
        <f>IF(+'2grid'!AU203*DV$2&lt;0,0,+'2grid'!AU203*DV$2)</f>
        <v>0</v>
      </c>
      <c r="AV203" s="84">
        <f>IF(+'2grid'!AV203*DW$2&lt;0,0,+'2grid'!AV203*DW$2)</f>
        <v>0</v>
      </c>
      <c r="AW203" s="84">
        <f>IF(+'2grid'!AW203*DX$2&lt;0,0,+'2grid'!AW203*DX$2)</f>
        <v>0</v>
      </c>
      <c r="AX203" s="84">
        <f>IF(+'2grid'!AX203*DY$2&lt;0,0,+'2grid'!AX203*DY$2)</f>
        <v>4.9032327909636262</v>
      </c>
      <c r="AY203" s="84">
        <f>IF(+'2grid'!AY203*DZ$2&lt;0,0,+'2grid'!AY203*DZ$2)</f>
        <v>9.8928661597415903</v>
      </c>
      <c r="AZ203" s="84">
        <f>IF(+'2grid'!AZ203*EA$2&lt;0,0,+'2grid'!AZ203*EA$2)</f>
        <v>14.968900106333889</v>
      </c>
      <c r="BA203" s="84">
        <f>IF(+'2grid'!BA203*EB$2&lt;0,0,+'2grid'!BA203*EB$2)</f>
        <v>20.131334630740525</v>
      </c>
      <c r="BB203" s="84">
        <f>IF(+'2grid'!BB203*EC$2&lt;0,0,+'2grid'!BB203*EC$2)</f>
        <v>25.380169732961498</v>
      </c>
      <c r="BC203" s="84">
        <f>IF(+'2grid'!BC203*ED$2&lt;0,0,+'2grid'!BC203*ED$2)</f>
        <v>30.715405412996809</v>
      </c>
      <c r="BD203" s="84">
        <f>IF(+'2grid'!BD203*EE$2&lt;0,0,+'2grid'!BD203*EE$2)</f>
        <v>34.41623016271091</v>
      </c>
      <c r="BE203" s="84">
        <f>IF(+'2grid'!BE203*EF$2&lt;0,0,+'2grid'!BE203*EF$2)</f>
        <v>34.704232088758701</v>
      </c>
      <c r="BF203" s="84">
        <f>IF(+'2grid'!BF203*EG$2&lt;0,0,+'2grid'!BF203*EG$2)</f>
        <v>39.366263266657306</v>
      </c>
      <c r="BG203" s="84">
        <f>IF(+'2grid'!BG203*EH$2&lt;0,0,+'2grid'!BG203*EH$2)</f>
        <v>44.100294926067853</v>
      </c>
      <c r="BH203" s="84">
        <f>IF(+'2grid'!BH203*EI$2&lt;0,0,+'2grid'!BH203*EI$2)</f>
        <v>44.100294926067853</v>
      </c>
      <c r="BI203" s="84">
        <f>IF(+'2grid'!BI203*EJ$2&lt;0,0,+'2grid'!BI203*EJ$2)</f>
        <v>44.100294926067853</v>
      </c>
      <c r="BJ203" s="84">
        <f>IF(+'2grid'!BJ203*EK$2&lt;0,0,+'2grid'!BJ203*EK$2)</f>
        <v>44.100294926067853</v>
      </c>
      <c r="BK203" s="84">
        <f>IF(+'2grid'!BK203*EL$2&lt;0,0,+'2grid'!BK203*EL$2)</f>
        <v>44.100294926067853</v>
      </c>
      <c r="BL203" s="84">
        <f>IF(+'2grid'!BL203*EM$2&lt;0,0,+'2grid'!BL203*EM$2)</f>
        <v>44.100294926067853</v>
      </c>
      <c r="BM203" s="84">
        <f>IF(+'2grid'!BM203*EN$2&lt;0,0,+'2grid'!BM203*EN$2)</f>
        <v>44.100294926067853</v>
      </c>
      <c r="BN203" s="84">
        <f>IF(+'2grid'!BN203*EO$2&lt;0,0,+'2grid'!BN203*EO$2)</f>
        <v>44.100294926067853</v>
      </c>
      <c r="BO203" s="84">
        <f>IF(+'2grid'!BO203*EP$2&lt;0,0,+'2grid'!BO203*EP$2)</f>
        <v>44.100294926067853</v>
      </c>
      <c r="BP203" s="84">
        <f>IF(+'2grid'!BP203*EQ$2&lt;0,0,+'2grid'!BP203*EQ$2)</f>
        <v>44.100294926067853</v>
      </c>
      <c r="BQ203" s="84">
        <f>IF(+'2grid'!BQ203*ER$2&lt;0,0,+'2grid'!BQ203*ER$2)</f>
        <v>44.100294926067853</v>
      </c>
      <c r="BR203" s="84">
        <f>IF(+'2grid'!BR203*ES$2&lt;0,0,+'2grid'!BR203*ES$2)</f>
        <v>44.100294926067853</v>
      </c>
      <c r="BS203" s="84">
        <f>IF(+'2grid'!BS203*ET$2&lt;0,0,+'2grid'!BS203*ET$2)</f>
        <v>44.100294926067853</v>
      </c>
      <c r="BT203" s="84">
        <f>IF(+'2grid'!BT203*EU$2&lt;0,0,+'2grid'!BT203*EU$2)</f>
        <v>44.100294926067853</v>
      </c>
      <c r="BU203" s="84">
        <f>IF(+'2grid'!BU203*EV$2&lt;0,0,+'2grid'!BU203*EV$2)</f>
        <v>44.100294926067853</v>
      </c>
      <c r="BV203" s="84">
        <f>IF(+'2grid'!BV203*EW$2&lt;0,0,+'2grid'!BV203*EW$2)</f>
        <v>44.100294926067853</v>
      </c>
      <c r="BW203" s="84">
        <f>IF(+'2grid'!BW203*EX$2&lt;0,0,+'2grid'!BW203*EX$2)</f>
        <v>44.100294926067853</v>
      </c>
      <c r="BX203" s="84">
        <f>IF(+'2grid'!BX203*EY$2&lt;0,0,+'2grid'!BX203*EY$2)</f>
        <v>44.100294926067853</v>
      </c>
      <c r="BY203" s="84">
        <f>IF(+'2grid'!BY203*EZ$2&lt;0,0,+'2grid'!BY203*EZ$2)</f>
        <v>44.100294926067853</v>
      </c>
      <c r="BZ203" s="84">
        <f>IF(+'2grid'!BZ203*FA$2&lt;0,0,+'2grid'!BZ203*FA$2)</f>
        <v>44.100294926067853</v>
      </c>
      <c r="CA203" s="84">
        <f>IF(+'2grid'!CA203*FB$2&lt;0,0,+'2grid'!CA203*FB$2)</f>
        <v>44.100294926067853</v>
      </c>
    </row>
    <row r="204" spans="1:79" x14ac:dyDescent="0.2">
      <c r="A204" s="9">
        <f>+data!B206</f>
        <v>752</v>
      </c>
      <c r="B204" s="84">
        <f>IF(+'2grid'!B204*CC$2&lt;0,0,+'2grid'!B204*CC$2)</f>
        <v>0</v>
      </c>
      <c r="C204" s="84">
        <f>IF(+'2grid'!C204*CD$2&lt;0,0,+'2grid'!C204*CD$2)</f>
        <v>0</v>
      </c>
      <c r="D204" s="84">
        <f>IF(+'2grid'!D204*CE$2&lt;0,0,+'2grid'!D204*CE$2)</f>
        <v>0</v>
      </c>
      <c r="E204" s="84">
        <f>IF(+'2grid'!E204*CF$2&lt;0,0,+'2grid'!E204*CF$2)</f>
        <v>0</v>
      </c>
      <c r="F204" s="84">
        <f>IF(+'2grid'!F204*CG$2&lt;0,0,+'2grid'!F204*CG$2)</f>
        <v>0</v>
      </c>
      <c r="G204" s="84">
        <f>IF(+'2grid'!G204*CH$2&lt;0,0,+'2grid'!G204*CH$2)</f>
        <v>0</v>
      </c>
      <c r="H204" s="84">
        <f>IF(+'2grid'!H204*CI$2&lt;0,0,+'2grid'!H204*CI$2)</f>
        <v>0</v>
      </c>
      <c r="I204" s="84">
        <f>IF(+'2grid'!I204*CJ$2&lt;0,0,+'2grid'!I204*CJ$2)</f>
        <v>0</v>
      </c>
      <c r="J204" s="84">
        <f>IF(+'2grid'!J204*CK$2&lt;0,0,+'2grid'!J204*CK$2)</f>
        <v>0</v>
      </c>
      <c r="K204" s="84">
        <f>IF(+'2grid'!K204*CL$2&lt;0,0,+'2grid'!K204*CL$2)</f>
        <v>0</v>
      </c>
      <c r="L204" s="84">
        <f>IF(+'2grid'!L204*CM$2&lt;0,0,+'2grid'!L204*CM$2)</f>
        <v>0</v>
      </c>
      <c r="M204" s="84">
        <f>IF(+'2grid'!M204*CN$2&lt;0,0,+'2grid'!M204*CN$2)</f>
        <v>0</v>
      </c>
      <c r="N204" s="84">
        <f>IF(+'2grid'!N204*CO$2&lt;0,0,+'2grid'!N204*CO$2)</f>
        <v>0</v>
      </c>
      <c r="O204" s="84">
        <f>IF(+'2grid'!O204*CP$2&lt;0,0,+'2grid'!O204*CP$2)</f>
        <v>0</v>
      </c>
      <c r="P204" s="84">
        <f>IF(+'2grid'!P204*CQ$2&lt;0,0,+'2grid'!P204*CQ$2)</f>
        <v>0</v>
      </c>
      <c r="Q204" s="84">
        <f>IF(+'2grid'!Q204*CR$2&lt;0,0,+'2grid'!Q204*CR$2)</f>
        <v>0</v>
      </c>
      <c r="R204" s="84">
        <f>IF(+'2grid'!R204*CS$2&lt;0,0,+'2grid'!R204*CS$2)</f>
        <v>0</v>
      </c>
      <c r="S204" s="84">
        <f>IF(+'2grid'!S204*CT$2&lt;0,0,+'2grid'!S204*CT$2)</f>
        <v>0</v>
      </c>
      <c r="T204" s="84">
        <f>IF(+'2grid'!T204*CU$2&lt;0,0,+'2grid'!T204*CU$2)</f>
        <v>0</v>
      </c>
      <c r="U204" s="84">
        <f>IF(+'2grid'!U204*CV$2&lt;0,0,+'2grid'!U204*CV$2)</f>
        <v>0</v>
      </c>
      <c r="V204" s="84">
        <f>IF(+'2grid'!V204*CW$2&lt;0,0,+'2grid'!V204*CW$2)</f>
        <v>0</v>
      </c>
      <c r="W204" s="84">
        <f>IF(+'2grid'!W204*CX$2&lt;0,0,+'2grid'!W204*CX$2)</f>
        <v>0</v>
      </c>
      <c r="X204" s="84">
        <f>IF(+'2grid'!X204*CY$2&lt;0,0,+'2grid'!X204*CY$2)</f>
        <v>0</v>
      </c>
      <c r="Y204" s="84">
        <f>IF(+'2grid'!Y204*CZ$2&lt;0,0,+'2grid'!Y204*CZ$2)</f>
        <v>0</v>
      </c>
      <c r="Z204" s="84">
        <f>IF(+'2grid'!Z204*DA$2&lt;0,0,+'2grid'!Z204*DA$2)</f>
        <v>0</v>
      </c>
      <c r="AA204" s="84">
        <f>IF(+'2grid'!AA204*DB$2&lt;0,0,+'2grid'!AA204*DB$2)</f>
        <v>0</v>
      </c>
      <c r="AB204" s="84">
        <f>IF(+'2grid'!AB204*DC$2&lt;0,0,+'2grid'!AB204*DC$2)</f>
        <v>0</v>
      </c>
      <c r="AC204" s="84">
        <f>IF(+'2grid'!AC204*DD$2&lt;0,0,+'2grid'!AC204*DD$2)</f>
        <v>0</v>
      </c>
      <c r="AD204" s="84">
        <f>IF(+'2grid'!AD204*DE$2&lt;0,0,+'2grid'!AD204*DE$2)</f>
        <v>0</v>
      </c>
      <c r="AE204" s="84">
        <f>IF(+'2grid'!AE204*DF$2&lt;0,0,+'2grid'!AE204*DF$2)</f>
        <v>0</v>
      </c>
      <c r="AF204" s="84">
        <f>IF(+'2grid'!AF204*DG$2&lt;0,0,+'2grid'!AF204*DG$2)</f>
        <v>0</v>
      </c>
      <c r="AG204" s="84">
        <f>IF(+'2grid'!AG204*DH$2&lt;0,0,+'2grid'!AG204*DH$2)</f>
        <v>0</v>
      </c>
      <c r="AH204" s="84">
        <f>IF(+'2grid'!AH204*DI$2&lt;0,0,+'2grid'!AH204*DI$2)</f>
        <v>0</v>
      </c>
      <c r="AI204" s="84">
        <f>IF(+'2grid'!AI204*DJ$2&lt;0,0,+'2grid'!AI204*DJ$2)</f>
        <v>0</v>
      </c>
      <c r="AJ204" s="84">
        <f>IF(+'2grid'!AJ204*DK$2&lt;0,0,+'2grid'!AJ204*DK$2)</f>
        <v>0</v>
      </c>
      <c r="AK204" s="84">
        <f>IF(+'2grid'!AK204*DL$2&lt;0,0,+'2grid'!AK204*DL$2)</f>
        <v>0</v>
      </c>
      <c r="AL204" s="84">
        <f>IF(+'2grid'!AL204*DM$2&lt;0,0,+'2grid'!AL204*DM$2)</f>
        <v>0</v>
      </c>
      <c r="AM204" s="84">
        <f>IF(+'2grid'!AM204*DN$2&lt;0,0,+'2grid'!AM204*DN$2)</f>
        <v>0</v>
      </c>
      <c r="AN204" s="84">
        <f>IF(+'2grid'!AN204*DO$2&lt;0,0,+'2grid'!AN204*DO$2)</f>
        <v>0</v>
      </c>
      <c r="AO204" s="84">
        <f>IF(+'2grid'!AO204*DP$2&lt;0,0,+'2grid'!AO204*DP$2)</f>
        <v>0</v>
      </c>
      <c r="AP204" s="84">
        <f>IF(+'2grid'!AP204*DQ$2&lt;0,0,+'2grid'!AP204*DQ$2)</f>
        <v>0</v>
      </c>
      <c r="AQ204" s="84">
        <f>IF(+'2grid'!AQ204*DR$2&lt;0,0,+'2grid'!AQ204*DR$2)</f>
        <v>0</v>
      </c>
      <c r="AR204" s="84">
        <f>IF(+'2grid'!AR204*DS$2&lt;0,0,+'2grid'!AR204*DS$2)</f>
        <v>0</v>
      </c>
      <c r="AS204" s="84">
        <f>IF(+'2grid'!AS204*DT$2&lt;0,0,+'2grid'!AS204*DT$2)</f>
        <v>0</v>
      </c>
      <c r="AT204" s="84">
        <f>IF(+'2grid'!AT204*DU$2&lt;0,0,+'2grid'!AT204*DU$2)</f>
        <v>0</v>
      </c>
      <c r="AU204" s="84">
        <f>IF(+'2grid'!AU204*DV$2&lt;0,0,+'2grid'!AU204*DV$2)</f>
        <v>0</v>
      </c>
      <c r="AV204" s="84">
        <f>IF(+'2grid'!AV204*DW$2&lt;0,0,+'2grid'!AV204*DW$2)</f>
        <v>0</v>
      </c>
      <c r="AW204" s="84">
        <f>IF(+'2grid'!AW204*DX$2&lt;0,0,+'2grid'!AW204*DX$2)</f>
        <v>0</v>
      </c>
      <c r="AX204" s="84">
        <f>IF(+'2grid'!AX204*DY$2&lt;0,0,+'2grid'!AX204*DY$2)</f>
        <v>0.83748430342583258</v>
      </c>
      <c r="AY204" s="84">
        <f>IF(+'2grid'!AY204*DZ$2&lt;0,0,+'2grid'!AY204*DZ$2)</f>
        <v>1.6897260395111513</v>
      </c>
      <c r="AZ204" s="84">
        <f>IF(+'2grid'!AZ204*EA$2&lt;0,0,+'2grid'!AZ204*EA$2)</f>
        <v>2.5567252082559562</v>
      </c>
      <c r="BA204" s="84">
        <f>IF(+'2grid'!BA204*EB$2&lt;0,0,+'2grid'!BA204*EB$2)</f>
        <v>3.4384818096602463</v>
      </c>
      <c r="BB204" s="84">
        <f>IF(+'2grid'!BB204*EC$2&lt;0,0,+'2grid'!BB204*EC$2)</f>
        <v>4.3349958437240232</v>
      </c>
      <c r="BC204" s="84">
        <f>IF(+'2grid'!BC204*ED$2&lt;0,0,+'2grid'!BC204*ED$2)</f>
        <v>5.2462673104472861</v>
      </c>
      <c r="BD204" s="84">
        <f>IF(+'2grid'!BD204*EE$2&lt;0,0,+'2grid'!BD204*EE$2)</f>
        <v>8.7293903539024793</v>
      </c>
      <c r="BE204" s="84">
        <f>IF(+'2grid'!BE204*EF$2&lt;0,0,+'2grid'!BE204*EF$2)</f>
        <v>18.671841672414708</v>
      </c>
      <c r="BF204" s="84">
        <f>IF(+'2grid'!BF204*EG$2&lt;0,0,+'2grid'!BF204*EG$2)</f>
        <v>30.660779964981167</v>
      </c>
      <c r="BG204" s="84">
        <f>IF(+'2grid'!BG204*EH$2&lt;0,0,+'2grid'!BG204*EH$2)</f>
        <v>37.149992041173661</v>
      </c>
      <c r="BH204" s="84">
        <f>IF(+'2grid'!BH204*EI$2&lt;0,0,+'2grid'!BH204*EI$2)</f>
        <v>41.759845068180617</v>
      </c>
      <c r="BI204" s="84">
        <f>IF(+'2grid'!BI204*EJ$2&lt;0,0,+'2grid'!BI204*EJ$2)</f>
        <v>46.09853027006951</v>
      </c>
      <c r="BJ204" s="84">
        <f>IF(+'2grid'!BJ204*EK$2&lt;0,0,+'2grid'!BJ204*EK$2)</f>
        <v>50.979551122194515</v>
      </c>
      <c r="BK204" s="84">
        <f>IF(+'2grid'!BK204*EL$2&lt;0,0,+'2grid'!BK204*EL$2)</f>
        <v>47.996705045895901</v>
      </c>
      <c r="BL204" s="84">
        <f>IF(+'2grid'!BL204*EM$2&lt;0,0,+'2grid'!BL204*EM$2)</f>
        <v>45.285026794715343</v>
      </c>
      <c r="BM204" s="84">
        <f>IF(+'2grid'!BM204*EN$2&lt;0,0,+'2grid'!BM204*EN$2)</f>
        <v>44.471523319361175</v>
      </c>
      <c r="BN204" s="84">
        <f>IF(+'2grid'!BN204*EO$2&lt;0,0,+'2grid'!BN204*EO$2)</f>
        <v>43.386852018888952</v>
      </c>
      <c r="BO204" s="84">
        <f>IF(+'2grid'!BO204*EP$2&lt;0,0,+'2grid'!BO204*EP$2)</f>
        <v>43.386852018888952</v>
      </c>
      <c r="BP204" s="84">
        <f>IF(+'2grid'!BP204*EQ$2&lt;0,0,+'2grid'!BP204*EQ$2)</f>
        <v>43.929187669125064</v>
      </c>
      <c r="BQ204" s="84">
        <f>IF(+'2grid'!BQ204*ER$2&lt;0,0,+'2grid'!BQ204*ER$2)</f>
        <v>44.471523319361175</v>
      </c>
      <c r="BR204" s="84">
        <f>IF(+'2grid'!BR204*ES$2&lt;0,0,+'2grid'!BR204*ES$2)</f>
        <v>44.471523319361175</v>
      </c>
      <c r="BS204" s="84">
        <f>IF(+'2grid'!BS204*ET$2&lt;0,0,+'2grid'!BS204*ET$2)</f>
        <v>44.399211899329693</v>
      </c>
      <c r="BT204" s="84">
        <f>IF(+'2grid'!BT204*EU$2&lt;0,0,+'2grid'!BT204*EU$2)</f>
        <v>44.893339936211447</v>
      </c>
      <c r="BU204" s="84">
        <f>IF(+'2grid'!BU204*EV$2&lt;0,0,+'2grid'!BU204*EV$2)</f>
        <v>45.152857588102272</v>
      </c>
      <c r="BV204" s="84">
        <f>IF(+'2grid'!BV204*EW$2&lt;0,0,+'2grid'!BV204*EW$2)</f>
        <v>45.284089424455679</v>
      </c>
      <c r="BW204" s="84">
        <f>IF(+'2grid'!BW204*EX$2&lt;0,0,+'2grid'!BW204*EX$2)</f>
        <v>45.438853717994661</v>
      </c>
      <c r="BX204" s="84">
        <f>IF(+'2grid'!BX204*EY$2&lt;0,0,+'2grid'!BX204*EY$2)</f>
        <v>45.715059536286155</v>
      </c>
      <c r="BY204" s="84">
        <f>IF(+'2grid'!BY204*EZ$2&lt;0,0,+'2grid'!BY204*EZ$2)</f>
        <v>45.981936487045132</v>
      </c>
      <c r="BZ204" s="84">
        <f>IF(+'2grid'!BZ204*FA$2&lt;0,0,+'2grid'!BZ204*FA$2)</f>
        <v>46.139458070908461</v>
      </c>
      <c r="CA204" s="84">
        <f>IF(+'2grid'!CA204*FB$2&lt;0,0,+'2grid'!CA204*FB$2)</f>
        <v>46.348984079474533</v>
      </c>
    </row>
    <row r="205" spans="1:79" x14ac:dyDescent="0.2">
      <c r="A205" s="9">
        <f>+data!B207</f>
        <v>756</v>
      </c>
      <c r="B205" s="84">
        <f>IF(+'2grid'!B205*CC$2&lt;0,0,+'2grid'!B205*CC$2)</f>
        <v>0</v>
      </c>
      <c r="C205" s="84">
        <f>IF(+'2grid'!C205*CD$2&lt;0,0,+'2grid'!C205*CD$2)</f>
        <v>0</v>
      </c>
      <c r="D205" s="84">
        <f>IF(+'2grid'!D205*CE$2&lt;0,0,+'2grid'!D205*CE$2)</f>
        <v>0</v>
      </c>
      <c r="E205" s="84">
        <f>IF(+'2grid'!E205*CF$2&lt;0,0,+'2grid'!E205*CF$2)</f>
        <v>0</v>
      </c>
      <c r="F205" s="84">
        <f>IF(+'2grid'!F205*CG$2&lt;0,0,+'2grid'!F205*CG$2)</f>
        <v>0</v>
      </c>
      <c r="G205" s="84">
        <f>IF(+'2grid'!G205*CH$2&lt;0,0,+'2grid'!G205*CH$2)</f>
        <v>0</v>
      </c>
      <c r="H205" s="84">
        <f>IF(+'2grid'!H205*CI$2&lt;0,0,+'2grid'!H205*CI$2)</f>
        <v>0</v>
      </c>
      <c r="I205" s="84">
        <f>IF(+'2grid'!I205*CJ$2&lt;0,0,+'2grid'!I205*CJ$2)</f>
        <v>0</v>
      </c>
      <c r="J205" s="84">
        <f>IF(+'2grid'!J205*CK$2&lt;0,0,+'2grid'!J205*CK$2)</f>
        <v>0</v>
      </c>
      <c r="K205" s="84">
        <f>IF(+'2grid'!K205*CL$2&lt;0,0,+'2grid'!K205*CL$2)</f>
        <v>0</v>
      </c>
      <c r="L205" s="84">
        <f>IF(+'2grid'!L205*CM$2&lt;0,0,+'2grid'!L205*CM$2)</f>
        <v>0</v>
      </c>
      <c r="M205" s="84">
        <f>IF(+'2grid'!M205*CN$2&lt;0,0,+'2grid'!M205*CN$2)</f>
        <v>0</v>
      </c>
      <c r="N205" s="84">
        <f>IF(+'2grid'!N205*CO$2&lt;0,0,+'2grid'!N205*CO$2)</f>
        <v>0</v>
      </c>
      <c r="O205" s="84">
        <f>IF(+'2grid'!O205*CP$2&lt;0,0,+'2grid'!O205*CP$2)</f>
        <v>0</v>
      </c>
      <c r="P205" s="84">
        <f>IF(+'2grid'!P205*CQ$2&lt;0,0,+'2grid'!P205*CQ$2)</f>
        <v>0</v>
      </c>
      <c r="Q205" s="84">
        <f>IF(+'2grid'!Q205*CR$2&lt;0,0,+'2grid'!Q205*CR$2)</f>
        <v>0</v>
      </c>
      <c r="R205" s="84">
        <f>IF(+'2grid'!R205*CS$2&lt;0,0,+'2grid'!R205*CS$2)</f>
        <v>0</v>
      </c>
      <c r="S205" s="84">
        <f>IF(+'2grid'!S205*CT$2&lt;0,0,+'2grid'!S205*CT$2)</f>
        <v>0</v>
      </c>
      <c r="T205" s="84">
        <f>IF(+'2grid'!T205*CU$2&lt;0,0,+'2grid'!T205*CU$2)</f>
        <v>0</v>
      </c>
      <c r="U205" s="84">
        <f>IF(+'2grid'!U205*CV$2&lt;0,0,+'2grid'!U205*CV$2)</f>
        <v>0</v>
      </c>
      <c r="V205" s="84">
        <f>IF(+'2grid'!V205*CW$2&lt;0,0,+'2grid'!V205*CW$2)</f>
        <v>0</v>
      </c>
      <c r="W205" s="84">
        <f>IF(+'2grid'!W205*CX$2&lt;0,0,+'2grid'!W205*CX$2)</f>
        <v>0</v>
      </c>
      <c r="X205" s="84">
        <f>IF(+'2grid'!X205*CY$2&lt;0,0,+'2grid'!X205*CY$2)</f>
        <v>0</v>
      </c>
      <c r="Y205" s="84">
        <f>IF(+'2grid'!Y205*CZ$2&lt;0,0,+'2grid'!Y205*CZ$2)</f>
        <v>0</v>
      </c>
      <c r="Z205" s="84">
        <f>IF(+'2grid'!Z205*DA$2&lt;0,0,+'2grid'!Z205*DA$2)</f>
        <v>0</v>
      </c>
      <c r="AA205" s="84">
        <f>IF(+'2grid'!AA205*DB$2&lt;0,0,+'2grid'!AA205*DB$2)</f>
        <v>0</v>
      </c>
      <c r="AB205" s="84">
        <f>IF(+'2grid'!AB205*DC$2&lt;0,0,+'2grid'!AB205*DC$2)</f>
        <v>0</v>
      </c>
      <c r="AC205" s="84">
        <f>IF(+'2grid'!AC205*DD$2&lt;0,0,+'2grid'!AC205*DD$2)</f>
        <v>0.45529293657272724</v>
      </c>
      <c r="AD205" s="84">
        <f>IF(+'2grid'!AD205*DE$2&lt;0,0,+'2grid'!AD205*DE$2)</f>
        <v>0.51340022226479998</v>
      </c>
      <c r="AE205" s="84">
        <f>IF(+'2grid'!AE205*DF$2&lt;0,0,+'2grid'!AE205*DF$2)</f>
        <v>0.57457639782065451</v>
      </c>
      <c r="AF205" s="84">
        <f>IF(+'2grid'!AF205*DG$2&lt;0,0,+'2grid'!AF205*DG$2)</f>
        <v>0.63882146324029088</v>
      </c>
      <c r="AG205" s="84">
        <f>IF(+'2grid'!AG205*DH$2&lt;0,0,+'2grid'!AG205*DH$2)</f>
        <v>0.70613541852370909</v>
      </c>
      <c r="AH205" s="84">
        <f>IF(+'2grid'!AH205*DI$2&lt;0,0,+'2grid'!AH205*DI$2)</f>
        <v>0.77651826367090904</v>
      </c>
      <c r="AI205" s="84">
        <f>IF(+'2grid'!AI205*DJ$2&lt;0,0,+'2grid'!AI205*DJ$2)</f>
        <v>0.84996999868189094</v>
      </c>
      <c r="AJ205" s="84">
        <f>IF(+'2grid'!AJ205*DK$2&lt;0,0,+'2grid'!AJ205*DK$2)</f>
        <v>0.92649062355665457</v>
      </c>
      <c r="AK205" s="84">
        <f>IF(+'2grid'!AK205*DL$2&lt;0,0,+'2grid'!AK205*DL$2)</f>
        <v>1.0060801382951998</v>
      </c>
      <c r="AL205" s="84">
        <f>IF(+'2grid'!AL205*DM$2&lt;0,0,+'2grid'!AL205*DM$2)</f>
        <v>1.0887385428975271</v>
      </c>
      <c r="AM205" s="84">
        <f>IF(+'2grid'!AM205*DN$2&lt;0,0,+'2grid'!AM205*DN$2)</f>
        <v>1.1744658373636363</v>
      </c>
      <c r="AN205" s="84">
        <f>IF(+'2grid'!AN205*DO$2&lt;0,0,+'2grid'!AN205*DO$2)</f>
        <v>2.2756125310036364</v>
      </c>
      <c r="AO205" s="84">
        <f>IF(+'2grid'!AO205*DP$2&lt;0,0,+'2grid'!AO205*DP$2)</f>
        <v>3.4360698094690911</v>
      </c>
      <c r="AP205" s="84">
        <f>IF(+'2grid'!AP205*DQ$2&lt;0,0,+'2grid'!AP205*DQ$2)</f>
        <v>4.6558376727600006</v>
      </c>
      <c r="AQ205" s="84">
        <f>IF(+'2grid'!AQ205*DR$2&lt;0,0,+'2grid'!AQ205*DR$2)</f>
        <v>5.9349161208763634</v>
      </c>
      <c r="AR205" s="84">
        <f>IF(+'2grid'!AR205*DS$2&lt;0,0,+'2grid'!AR205*DS$2)</f>
        <v>7.2733051538181828</v>
      </c>
      <c r="AS205" s="84">
        <f>IF(+'2grid'!AS205*DT$2&lt;0,0,+'2grid'!AS205*DT$2)</f>
        <v>8.671004771585455</v>
      </c>
      <c r="AT205" s="84">
        <f>IF(+'2grid'!AT205*DU$2&lt;0,0,+'2grid'!AT205*DU$2)</f>
        <v>10.128014974178184</v>
      </c>
      <c r="AU205" s="84">
        <f>IF(+'2grid'!AU205*DV$2&lt;0,0,+'2grid'!AU205*DV$2)</f>
        <v>11.644335761596365</v>
      </c>
      <c r="AV205" s="84">
        <f>IF(+'2grid'!AV205*DW$2&lt;0,0,+'2grid'!AV205*DW$2)</f>
        <v>13.219967133840003</v>
      </c>
      <c r="AW205" s="84">
        <f>IF(+'2grid'!AW205*DX$2&lt;0,0,+'2grid'!AW205*DX$2)</f>
        <v>14.854909090909089</v>
      </c>
      <c r="AX205" s="84">
        <f>IF(+'2grid'!AX205*DY$2&lt;0,0,+'2grid'!AX205*DY$2)</f>
        <v>14.986952727272726</v>
      </c>
      <c r="AY205" s="84">
        <f>IF(+'2grid'!AY205*DZ$2&lt;0,0,+'2grid'!AY205*DZ$2)</f>
        <v>15.118996363636363</v>
      </c>
      <c r="AZ205" s="84">
        <f>IF(+'2grid'!AZ205*EA$2&lt;0,0,+'2grid'!AZ205*EA$2)</f>
        <v>15.25104</v>
      </c>
      <c r="BA205" s="84">
        <f>IF(+'2grid'!BA205*EB$2&lt;0,0,+'2grid'!BA205*EB$2)</f>
        <v>15.383083636363635</v>
      </c>
      <c r="BB205" s="84">
        <f>IF(+'2grid'!BB205*EC$2&lt;0,0,+'2grid'!BB205*EC$2)</f>
        <v>15.51512727272727</v>
      </c>
      <c r="BC205" s="84">
        <f>IF(+'2grid'!BC205*ED$2&lt;0,0,+'2grid'!BC205*ED$2)</f>
        <v>15.647170909090907</v>
      </c>
      <c r="BD205" s="84">
        <f>IF(+'2grid'!BD205*EE$2&lt;0,0,+'2grid'!BD205*EE$2)</f>
        <v>19.724018181818181</v>
      </c>
      <c r="BE205" s="84">
        <f>IF(+'2grid'!BE205*EF$2&lt;0,0,+'2grid'!BE205*EF$2)</f>
        <v>19.889072727272726</v>
      </c>
      <c r="BF205" s="84">
        <f>IF(+'2grid'!BF205*EG$2&lt;0,0,+'2grid'!BF205*EG$2)</f>
        <v>20.054127272727275</v>
      </c>
      <c r="BG205" s="84">
        <f>IF(+'2grid'!BG205*EH$2&lt;0,0,+'2grid'!BG205*EH$2)</f>
        <v>30.733156363636365</v>
      </c>
      <c r="BH205" s="84">
        <f>IF(+'2grid'!BH205*EI$2&lt;0,0,+'2grid'!BH205*EI$2)</f>
        <v>31.541923636363634</v>
      </c>
      <c r="BI205" s="84">
        <f>IF(+'2grid'!BI205*EJ$2&lt;0,0,+'2grid'!BI205*EJ$2)</f>
        <v>33.159458181818181</v>
      </c>
      <c r="BJ205" s="84">
        <f>IF(+'2grid'!BJ205*EK$2&lt;0,0,+'2grid'!BJ205*EK$2)</f>
        <v>35.585760000000001</v>
      </c>
      <c r="BK205" s="84">
        <f>IF(+'2grid'!BK205*EL$2&lt;0,0,+'2grid'!BK205*EL$2)</f>
        <v>38.01206181818182</v>
      </c>
      <c r="BL205" s="84">
        <f>IF(+'2grid'!BL205*EM$2&lt;0,0,+'2grid'!BL205*EM$2)</f>
        <v>40.43836363636364</v>
      </c>
      <c r="BM205" s="84">
        <f>IF(+'2grid'!BM205*EN$2&lt;0,0,+'2grid'!BM205*EN$2)</f>
        <v>42.864665454545452</v>
      </c>
      <c r="BN205" s="84">
        <f>IF(+'2grid'!BN205*EO$2&lt;0,0,+'2grid'!BN205*EO$2)</f>
        <v>44.482199999999999</v>
      </c>
      <c r="BO205" s="84">
        <f>IF(+'2grid'!BO205*EP$2&lt;0,0,+'2grid'!BO205*EP$2)</f>
        <v>46.099734545454545</v>
      </c>
      <c r="BP205" s="84">
        <f>IF(+'2grid'!BP205*EQ$2&lt;0,0,+'2grid'!BP205*EQ$2)</f>
        <v>47.717269090909092</v>
      </c>
      <c r="BQ205" s="84">
        <f>IF(+'2grid'!BQ205*ER$2&lt;0,0,+'2grid'!BQ205*ER$2)</f>
        <v>49.334803636363631</v>
      </c>
      <c r="BR205" s="84">
        <f>IF(+'2grid'!BR205*ES$2&lt;0,0,+'2grid'!BR205*ES$2)</f>
        <v>50.143570909090911</v>
      </c>
      <c r="BS205" s="84">
        <f>IF(+'2grid'!BS205*ET$2&lt;0,0,+'2grid'!BS205*ET$2)</f>
        <v>52.030694545454665</v>
      </c>
      <c r="BT205" s="84">
        <f>IF(+'2grid'!BT205*EU$2&lt;0,0,+'2grid'!BT205*EU$2)</f>
        <v>53.45053042424248</v>
      </c>
      <c r="BU205" s="84">
        <f>IF(+'2grid'!BU205*EV$2&lt;0,0,+'2grid'!BU205*EV$2)</f>
        <v>54.846402828282798</v>
      </c>
      <c r="BV205" s="84">
        <f>IF(+'2grid'!BV205*EW$2&lt;0,0,+'2grid'!BV205*EW$2)</f>
        <v>56.24187584107738</v>
      </c>
      <c r="BW205" s="84">
        <f>IF(+'2grid'!BW205*EX$2&lt;0,0,+'2grid'!BW205*EX$2)</f>
        <v>57.681015630078853</v>
      </c>
      <c r="BX205" s="84">
        <f>IF(+'2grid'!BX205*EY$2&lt;0,0,+'2grid'!BX205*EY$2)</f>
        <v>59.237345685956051</v>
      </c>
      <c r="BY205" s="84">
        <f>IF(+'2grid'!BY205*EZ$2&lt;0,0,+'2grid'!BY205*EZ$2)</f>
        <v>60.593329259129696</v>
      </c>
      <c r="BZ205" s="84">
        <f>IF(+'2grid'!BZ205*FA$2&lt;0,0,+'2grid'!BZ205*FA$2)</f>
        <v>62.041012865106815</v>
      </c>
      <c r="CA205" s="84">
        <f>IF(+'2grid'!CA205*FB$2&lt;0,0,+'2grid'!CA205*FB$2)</f>
        <v>63.498537734353675</v>
      </c>
    </row>
    <row r="206" spans="1:79" x14ac:dyDescent="0.2">
      <c r="A206" s="9">
        <f>+data!B208</f>
        <v>760</v>
      </c>
      <c r="B206" s="84">
        <f>IF(+'2grid'!B206*CC$2&lt;0,0,+'2grid'!B206*CC$2)</f>
        <v>0</v>
      </c>
      <c r="C206" s="84">
        <f>IF(+'2grid'!C206*CD$2&lt;0,0,+'2grid'!C206*CD$2)</f>
        <v>0</v>
      </c>
      <c r="D206" s="84">
        <f>IF(+'2grid'!D206*CE$2&lt;0,0,+'2grid'!D206*CE$2)</f>
        <v>0</v>
      </c>
      <c r="E206" s="84">
        <f>IF(+'2grid'!E206*CF$2&lt;0,0,+'2grid'!E206*CF$2)</f>
        <v>0</v>
      </c>
      <c r="F206" s="84">
        <f>IF(+'2grid'!F206*CG$2&lt;0,0,+'2grid'!F206*CG$2)</f>
        <v>0</v>
      </c>
      <c r="G206" s="84">
        <f>IF(+'2grid'!G206*CH$2&lt;0,0,+'2grid'!G206*CH$2)</f>
        <v>0</v>
      </c>
      <c r="H206" s="84">
        <f>IF(+'2grid'!H206*CI$2&lt;0,0,+'2grid'!H206*CI$2)</f>
        <v>0</v>
      </c>
      <c r="I206" s="84">
        <f>IF(+'2grid'!I206*CJ$2&lt;0,0,+'2grid'!I206*CJ$2)</f>
        <v>0</v>
      </c>
      <c r="J206" s="84">
        <f>IF(+'2grid'!J206*CK$2&lt;0,0,+'2grid'!J206*CK$2)</f>
        <v>0</v>
      </c>
      <c r="K206" s="84">
        <f>IF(+'2grid'!K206*CL$2&lt;0,0,+'2grid'!K206*CL$2)</f>
        <v>0</v>
      </c>
      <c r="L206" s="84">
        <f>IF(+'2grid'!L206*CM$2&lt;0,0,+'2grid'!L206*CM$2)</f>
        <v>0</v>
      </c>
      <c r="M206" s="84">
        <f>IF(+'2grid'!M206*CN$2&lt;0,0,+'2grid'!M206*CN$2)</f>
        <v>0</v>
      </c>
      <c r="N206" s="84">
        <f>IF(+'2grid'!N206*CO$2&lt;0,0,+'2grid'!N206*CO$2)</f>
        <v>0</v>
      </c>
      <c r="O206" s="84">
        <f>IF(+'2grid'!O206*CP$2&lt;0,0,+'2grid'!O206*CP$2)</f>
        <v>0</v>
      </c>
      <c r="P206" s="84">
        <f>IF(+'2grid'!P206*CQ$2&lt;0,0,+'2grid'!P206*CQ$2)</f>
        <v>0</v>
      </c>
      <c r="Q206" s="84">
        <f>IF(+'2grid'!Q206*CR$2&lt;0,0,+'2grid'!Q206*CR$2)</f>
        <v>0</v>
      </c>
      <c r="R206" s="84">
        <f>IF(+'2grid'!R206*CS$2&lt;0,0,+'2grid'!R206*CS$2)</f>
        <v>0</v>
      </c>
      <c r="S206" s="84">
        <f>IF(+'2grid'!S206*CT$2&lt;0,0,+'2grid'!S206*CT$2)</f>
        <v>0</v>
      </c>
      <c r="T206" s="84">
        <f>IF(+'2grid'!T206*CU$2&lt;0,0,+'2grid'!T206*CU$2)</f>
        <v>0</v>
      </c>
      <c r="U206" s="84">
        <f>IF(+'2grid'!U206*CV$2&lt;0,0,+'2grid'!U206*CV$2)</f>
        <v>0.58407522997307648</v>
      </c>
      <c r="V206" s="84">
        <f>IF(+'2grid'!V206*CW$2&lt;0,0,+'2grid'!V206*CW$2)</f>
        <v>0.85433947797071219</v>
      </c>
      <c r="W206" s="84">
        <f>IF(+'2grid'!W206*CX$2&lt;0,0,+'2grid'!W206*CX$2)</f>
        <v>1.5139657340956618</v>
      </c>
      <c r="X206" s="84">
        <f>IF(+'2grid'!X206*CY$2&lt;0,0,+'2grid'!X206*CY$2)</f>
        <v>2.2472319770736702</v>
      </c>
      <c r="Y206" s="84">
        <f>IF(+'2grid'!Y206*CZ$2&lt;0,0,+'2grid'!Y206*CZ$2)</f>
        <v>3.0554982385082861</v>
      </c>
      <c r="Z206" s="84">
        <f>IF(+'2grid'!Z206*DA$2&lt;0,0,+'2grid'!Z206*DA$2)</f>
        <v>3.0072821623007813</v>
      </c>
      <c r="AA206" s="84">
        <f>IF(+'2grid'!AA206*DB$2&lt;0,0,+'2grid'!AA206*DB$2)</f>
        <v>3.8343683386539027</v>
      </c>
      <c r="AB206" s="84">
        <f>IF(+'2grid'!AB206*DC$2&lt;0,0,+'2grid'!AB206*DC$2)</f>
        <v>5.1993416817994715</v>
      </c>
      <c r="AC206" s="84">
        <f>IF(+'2grid'!AC206*DD$2&lt;0,0,+'2grid'!AC206*DD$2)</f>
        <v>5.9663623909738073</v>
      </c>
      <c r="AD206" s="84">
        <f>IF(+'2grid'!AD206*DE$2&lt;0,0,+'2grid'!AD206*DE$2)</f>
        <v>6.5128105175932305</v>
      </c>
      <c r="AE206" s="84">
        <f>IF(+'2grid'!AE206*DF$2&lt;0,0,+'2grid'!AE206*DF$2)</f>
        <v>7.0829350773649962</v>
      </c>
      <c r="AF206" s="84">
        <f>IF(+'2grid'!AF206*DG$2&lt;0,0,+'2grid'!AF206*DG$2)</f>
        <v>7.676736070289107</v>
      </c>
      <c r="AG206" s="84">
        <f>IF(+'2grid'!AG206*DH$2&lt;0,0,+'2grid'!AG206*DH$2)</f>
        <v>8.2942134963655612</v>
      </c>
      <c r="AH206" s="84">
        <f>IF(+'2grid'!AH206*DI$2&lt;0,0,+'2grid'!AH206*DI$2)</f>
        <v>8.9353673555943569</v>
      </c>
      <c r="AI206" s="84">
        <f>IF(+'2grid'!AI206*DJ$2&lt;0,0,+'2grid'!AI206*DJ$2)</f>
        <v>9.6001976479754987</v>
      </c>
      <c r="AJ206" s="84">
        <f>IF(+'2grid'!AJ206*DK$2&lt;0,0,+'2grid'!AJ206*DK$2)</f>
        <v>10.288704373508986</v>
      </c>
      <c r="AK206" s="84">
        <f>IF(+'2grid'!AK206*DL$2&lt;0,0,+'2grid'!AK206*DL$2)</f>
        <v>11.000887532194811</v>
      </c>
      <c r="AL206" s="84">
        <f>IF(+'2grid'!AL206*DM$2&lt;0,0,+'2grid'!AL206*DM$2)</f>
        <v>11.736747124032986</v>
      </c>
      <c r="AM206" s="84">
        <f>IF(+'2grid'!AM206*DN$2&lt;0,0,+'2grid'!AM206*DN$2)</f>
        <v>12.496283149023505</v>
      </c>
      <c r="AN206" s="84">
        <f>IF(+'2grid'!AN206*DO$2&lt;0,0,+'2grid'!AN206*DO$2)</f>
        <v>15.978314222934479</v>
      </c>
      <c r="AO206" s="84">
        <f>IF(+'2grid'!AO206*DP$2&lt;0,0,+'2grid'!AO206*DP$2)</f>
        <v>19.633956097540466</v>
      </c>
      <c r="AP206" s="84">
        <f>IF(+'2grid'!AP206*DQ$2&lt;0,0,+'2grid'!AP206*DQ$2)</f>
        <v>23.463208772841476</v>
      </c>
      <c r="AQ206" s="84">
        <f>IF(+'2grid'!AQ206*DR$2&lt;0,0,+'2grid'!AQ206*DR$2)</f>
        <v>27.466072248837499</v>
      </c>
      <c r="AR206" s="84">
        <f>IF(+'2grid'!AR206*DS$2&lt;0,0,+'2grid'!AR206*DS$2)</f>
        <v>31.642546525528545</v>
      </c>
      <c r="AS206" s="84">
        <f>IF(+'2grid'!AS206*DT$2&lt;0,0,+'2grid'!AS206*DT$2)</f>
        <v>35.992631602914599</v>
      </c>
      <c r="AT206" s="84">
        <f>IF(+'2grid'!AT206*DU$2&lt;0,0,+'2grid'!AT206*DU$2)</f>
        <v>40.51632748099567</v>
      </c>
      <c r="AU206" s="84">
        <f>IF(+'2grid'!AU206*DV$2&lt;0,0,+'2grid'!AU206*DV$2)</f>
        <v>45.213634159771757</v>
      </c>
      <c r="AV206" s="84">
        <f>IF(+'2grid'!AV206*DW$2&lt;0,0,+'2grid'!AV206*DW$2)</f>
        <v>50.084551639242875</v>
      </c>
      <c r="AW206" s="84">
        <f>IF(+'2grid'!AW206*DX$2&lt;0,0,+'2grid'!AW206*DX$2)</f>
        <v>55.129079919409001</v>
      </c>
      <c r="AX206" s="84">
        <f>IF(+'2grid'!AX206*DY$2&lt;0,0,+'2grid'!AX206*DY$2)</f>
        <v>125.92738356839045</v>
      </c>
      <c r="AY206" s="84">
        <f>IF(+'2grid'!AY206*DZ$2&lt;0,0,+'2grid'!AY206*DZ$2)</f>
        <v>197.96459941795391</v>
      </c>
      <c r="AZ206" s="84">
        <f>IF(+'2grid'!AZ206*EA$2&lt;0,0,+'2grid'!AZ206*EA$2)</f>
        <v>271.24072746809941</v>
      </c>
      <c r="BA206" s="84">
        <f>IF(+'2grid'!BA206*EB$2&lt;0,0,+'2grid'!BA206*EB$2)</f>
        <v>345.75576771882692</v>
      </c>
      <c r="BB206" s="84">
        <f>IF(+'2grid'!BB206*EC$2&lt;0,0,+'2grid'!BB206*EC$2)</f>
        <v>421.50972017013646</v>
      </c>
      <c r="BC206" s="84">
        <f>IF(+'2grid'!BC206*ED$2&lt;0,0,+'2grid'!BC206*ED$2)</f>
        <v>498.50258482202821</v>
      </c>
      <c r="BD206" s="84">
        <f>IF(+'2grid'!BD206*EE$2&lt;0,0,+'2grid'!BD206*EE$2)</f>
        <v>406.31168515782406</v>
      </c>
      <c r="BE206" s="84">
        <f>IF(+'2grid'!BE206*EF$2&lt;0,0,+'2grid'!BE206*EF$2)</f>
        <v>489.65554546675622</v>
      </c>
      <c r="BF206" s="84">
        <f>IF(+'2grid'!BF206*EG$2&lt;0,0,+'2grid'!BF206*EG$2)</f>
        <v>634.78167038280719</v>
      </c>
      <c r="BG206" s="84">
        <f>IF(+'2grid'!BG206*EH$2&lt;0,0,+'2grid'!BG206*EH$2)</f>
        <v>1118.3946917394223</v>
      </c>
      <c r="BH206" s="84">
        <f>IF(+'2grid'!BH206*EI$2&lt;0,0,+'2grid'!BH206*EI$2)</f>
        <v>1170.1123653458696</v>
      </c>
      <c r="BI206" s="84">
        <f>IF(+'2grid'!BI206*EJ$2&lt;0,0,+'2grid'!BI206*EJ$2)</f>
        <v>1231.065337810611</v>
      </c>
      <c r="BJ206" s="84">
        <f>IF(+'2grid'!BJ206*EK$2&lt;0,0,+'2grid'!BJ206*EK$2)</f>
        <v>1256.9241746138348</v>
      </c>
      <c r="BK206" s="84">
        <f>IF(+'2grid'!BK206*EL$2&lt;0,0,+'2grid'!BK206*EL$2)</f>
        <v>1328.9595057085292</v>
      </c>
      <c r="BL206" s="84">
        <f>IF(+'2grid'!BL206*EM$2&lt;0,0,+'2grid'!BL206*EM$2)</f>
        <v>1318.8006769644055</v>
      </c>
      <c r="BM206" s="84">
        <f>IF(+'2grid'!BM206*EN$2&lt;0,0,+'2grid'!BM206*EN$2)</f>
        <v>1294.7888999328409</v>
      </c>
      <c r="BN206" s="84">
        <f>IF(+'2grid'!BN206*EO$2&lt;0,0,+'2grid'!BN206*EO$2)</f>
        <v>1289.2477206178644</v>
      </c>
      <c r="BO206" s="84">
        <f>IF(+'2grid'!BO206*EP$2&lt;0,0,+'2grid'!BO206*EP$2)</f>
        <v>1252.3065251846876</v>
      </c>
      <c r="BP206" s="84">
        <f>IF(+'2grid'!BP206*EQ$2&lt;0,0,+'2grid'!BP206*EQ$2)</f>
        <v>1143.3299986568165</v>
      </c>
      <c r="BQ206" s="84">
        <f>IF(+'2grid'!BQ206*ER$2&lt;0,0,+'2grid'!BQ206*ER$2)</f>
        <v>1238.4535768972464</v>
      </c>
      <c r="BR206" s="84">
        <f>IF(+'2grid'!BR206*ES$2&lt;0,0,+'2grid'!BR206*ES$2)</f>
        <v>1292.0183102753526</v>
      </c>
      <c r="BS206" s="84">
        <f>IF(+'2grid'!BS206*ET$2&lt;0,0,+'2grid'!BS206*ET$2)</f>
        <v>1224.1696479964178</v>
      </c>
      <c r="BT206" s="84">
        <f>IF(+'2grid'!BT206*EU$2&lt;0,0,+'2grid'!BT206*EU$2)</f>
        <v>1228.8078203119162</v>
      </c>
      <c r="BU206" s="84">
        <f>IF(+'2grid'!BU206*EV$2&lt;0,0,+'2grid'!BU206*EV$2)</f>
        <v>1247.7066622570439</v>
      </c>
      <c r="BV206" s="84">
        <f>IF(+'2grid'!BV206*EW$2&lt;0,0,+'2grid'!BV206*EW$2)</f>
        <v>1271.5907413290875</v>
      </c>
      <c r="BW206" s="84">
        <f>IF(+'2grid'!BW206*EX$2&lt;0,0,+'2grid'!BW206*EX$2)</f>
        <v>1254.1966982198214</v>
      </c>
      <c r="BX206" s="84">
        <f>IF(+'2grid'!BX206*EY$2&lt;0,0,+'2grid'!BX206*EY$2)</f>
        <v>1250.2870528981541</v>
      </c>
      <c r="BY206" s="84">
        <f>IF(+'2grid'!BY206*EZ$2&lt;0,0,+'2grid'!BY206*EZ$2)</f>
        <v>1269.1902108991837</v>
      </c>
      <c r="BZ206" s="84">
        <f>IF(+'2grid'!BZ206*FA$2&lt;0,0,+'2grid'!BZ206*FA$2)</f>
        <v>1272.8557724942411</v>
      </c>
      <c r="CA206" s="84">
        <f>IF(+'2grid'!CA206*FB$2&lt;0,0,+'2grid'!CA206*FB$2)</f>
        <v>1272.4346211403833</v>
      </c>
    </row>
    <row r="207" spans="1:79" x14ac:dyDescent="0.2">
      <c r="A207" s="9">
        <f>+data!B209</f>
        <v>762</v>
      </c>
      <c r="B207" s="84">
        <f>IF(+'2grid'!B207*CC$2&lt;0,0,+'2grid'!B207*CC$2)</f>
        <v>0</v>
      </c>
      <c r="C207" s="84">
        <f>IF(+'2grid'!C207*CD$2&lt;0,0,+'2grid'!C207*CD$2)</f>
        <v>0</v>
      </c>
      <c r="D207" s="84">
        <f>IF(+'2grid'!D207*CE$2&lt;0,0,+'2grid'!D207*CE$2)</f>
        <v>0</v>
      </c>
      <c r="E207" s="84">
        <f>IF(+'2grid'!E207*CF$2&lt;0,0,+'2grid'!E207*CF$2)</f>
        <v>0</v>
      </c>
      <c r="F207" s="84">
        <f>IF(+'2grid'!F207*CG$2&lt;0,0,+'2grid'!F207*CG$2)</f>
        <v>0</v>
      </c>
      <c r="G207" s="84">
        <f>IF(+'2grid'!G207*CH$2&lt;0,0,+'2grid'!G207*CH$2)</f>
        <v>0</v>
      </c>
      <c r="H207" s="84">
        <f>IF(+'2grid'!H207*CI$2&lt;0,0,+'2grid'!H207*CI$2)</f>
        <v>0</v>
      </c>
      <c r="I207" s="84">
        <f>IF(+'2grid'!I207*CJ$2&lt;0,0,+'2grid'!I207*CJ$2)</f>
        <v>0</v>
      </c>
      <c r="J207" s="84">
        <f>IF(+'2grid'!J207*CK$2&lt;0,0,+'2grid'!J207*CK$2)</f>
        <v>0</v>
      </c>
      <c r="K207" s="84">
        <f>IF(+'2grid'!K207*CL$2&lt;0,0,+'2grid'!K207*CL$2)</f>
        <v>0</v>
      </c>
      <c r="L207" s="84">
        <f>IF(+'2grid'!L207*CM$2&lt;0,0,+'2grid'!L207*CM$2)</f>
        <v>0</v>
      </c>
      <c r="M207" s="84">
        <f>IF(+'2grid'!M207*CN$2&lt;0,0,+'2grid'!M207*CN$2)</f>
        <v>0</v>
      </c>
      <c r="N207" s="84">
        <f>IF(+'2grid'!N207*CO$2&lt;0,0,+'2grid'!N207*CO$2)</f>
        <v>0</v>
      </c>
      <c r="O207" s="84">
        <f>IF(+'2grid'!O207*CP$2&lt;0,0,+'2grid'!O207*CP$2)</f>
        <v>0</v>
      </c>
      <c r="P207" s="84">
        <f>IF(+'2grid'!P207*CQ$2&lt;0,0,+'2grid'!P207*CQ$2)</f>
        <v>0</v>
      </c>
      <c r="Q207" s="84">
        <f>IF(+'2grid'!Q207*CR$2&lt;0,0,+'2grid'!Q207*CR$2)</f>
        <v>0</v>
      </c>
      <c r="R207" s="84">
        <f>IF(+'2grid'!R207*CS$2&lt;0,0,+'2grid'!R207*CS$2)</f>
        <v>0</v>
      </c>
      <c r="S207" s="84">
        <f>IF(+'2grid'!S207*CT$2&lt;0,0,+'2grid'!S207*CT$2)</f>
        <v>0</v>
      </c>
      <c r="T207" s="84">
        <f>IF(+'2grid'!T207*CU$2&lt;0,0,+'2grid'!T207*CU$2)</f>
        <v>0</v>
      </c>
      <c r="U207" s="84">
        <f>IF(+'2grid'!U207*CV$2&lt;0,0,+'2grid'!U207*CV$2)</f>
        <v>0.18940400544105318</v>
      </c>
      <c r="V207" s="84">
        <f>IF(+'2grid'!V207*CW$2&lt;0,0,+'2grid'!V207*CW$2)</f>
        <v>0.57884011098611188</v>
      </c>
      <c r="W207" s="84">
        <f>IF(+'2grid'!W207*CX$2&lt;0,0,+'2grid'!W207*CX$2)</f>
        <v>0.97823320467298969</v>
      </c>
      <c r="X207" s="84">
        <f>IF(+'2grid'!X207*CY$2&lt;0,0,+'2grid'!X207*CY$2)</f>
        <v>1.439369051647323</v>
      </c>
      <c r="Y207" s="84">
        <f>IF(+'2grid'!Y207*CZ$2&lt;0,0,+'2grid'!Y207*CZ$2)</f>
        <v>1.9252543880734176</v>
      </c>
      <c r="Z207" s="84">
        <f>IF(+'2grid'!Z207*DA$2&lt;0,0,+'2grid'!Z207*DA$2)</f>
        <v>2.4230489835436115</v>
      </c>
      <c r="AA207" s="84">
        <f>IF(+'2grid'!AA207*DB$2&lt;0,0,+'2grid'!AA207*DB$2)</f>
        <v>2.9168244021568657</v>
      </c>
      <c r="AB207" s="84">
        <f>IF(+'2grid'!AB207*DC$2&lt;0,0,+'2grid'!AB207*DC$2)</f>
        <v>3.5911948081265677</v>
      </c>
      <c r="AC207" s="84">
        <f>IF(+'2grid'!AC207*DD$2&lt;0,0,+'2grid'!AC207*DD$2)</f>
        <v>4.2368946818296855</v>
      </c>
      <c r="AD207" s="84">
        <f>IF(+'2grid'!AD207*DE$2&lt;0,0,+'2grid'!AD207*DE$2)</f>
        <v>5.5388777653802714</v>
      </c>
      <c r="AE207" s="84">
        <f>IF(+'2grid'!AE207*DF$2&lt;0,0,+'2grid'!AE207*DF$2)</f>
        <v>6.9279767947983482</v>
      </c>
      <c r="AF207" s="84">
        <f>IF(+'2grid'!AF207*DG$2&lt;0,0,+'2grid'!AF207*DG$2)</f>
        <v>8.4041917700839175</v>
      </c>
      <c r="AG207" s="84">
        <f>IF(+'2grid'!AG207*DH$2&lt;0,0,+'2grid'!AG207*DH$2)</f>
        <v>9.9675226912369794</v>
      </c>
      <c r="AH207" s="84">
        <f>IF(+'2grid'!AH207*DI$2&lt;0,0,+'2grid'!AH207*DI$2)</f>
        <v>11.617969558257531</v>
      </c>
      <c r="AI207" s="84">
        <f>IF(+'2grid'!AI207*DJ$2&lt;0,0,+'2grid'!AI207*DJ$2)</f>
        <v>13.355532371145575</v>
      </c>
      <c r="AJ207" s="84">
        <f>IF(+'2grid'!AJ207*DK$2&lt;0,0,+'2grid'!AJ207*DK$2)</f>
        <v>15.180211129901114</v>
      </c>
      <c r="AK207" s="84">
        <f>IF(+'2grid'!AK207*DL$2&lt;0,0,+'2grid'!AK207*DL$2)</f>
        <v>17.092005834524144</v>
      </c>
      <c r="AL207" s="84">
        <f>IF(+'2grid'!AL207*DM$2&lt;0,0,+'2grid'!AL207*DM$2)</f>
        <v>19.090916485014667</v>
      </c>
      <c r="AM207" s="84">
        <f>IF(+'2grid'!AM207*DN$2&lt;0,0,+'2grid'!AM207*DN$2)</f>
        <v>21.176943081372681</v>
      </c>
      <c r="AN207" s="84">
        <f>IF(+'2grid'!AN207*DO$2&lt;0,0,+'2grid'!AN207*DO$2)</f>
        <v>29.134114214183274</v>
      </c>
      <c r="AO207" s="84">
        <f>IF(+'2grid'!AO207*DP$2&lt;0,0,+'2grid'!AO207*DP$2)</f>
        <v>37.499736214560535</v>
      </c>
      <c r="AP207" s="84">
        <f>IF(+'2grid'!AP207*DQ$2&lt;0,0,+'2grid'!AP207*DQ$2)</f>
        <v>46.273809082504457</v>
      </c>
      <c r="AQ207" s="84">
        <f>IF(+'2grid'!AQ207*DR$2&lt;0,0,+'2grid'!AQ207*DR$2)</f>
        <v>55.456332818015049</v>
      </c>
      <c r="AR207" s="84">
        <f>IF(+'2grid'!AR207*DS$2&lt;0,0,+'2grid'!AR207*DS$2)</f>
        <v>65.047307421092299</v>
      </c>
      <c r="AS207" s="84">
        <f>IF(+'2grid'!AS207*DT$2&lt;0,0,+'2grid'!AS207*DT$2)</f>
        <v>75.046732891736212</v>
      </c>
      <c r="AT207" s="84">
        <f>IF(+'2grid'!AT207*DU$2&lt;0,0,+'2grid'!AT207*DU$2)</f>
        <v>85.454609229946783</v>
      </c>
      <c r="AU207" s="84">
        <f>IF(+'2grid'!AU207*DV$2&lt;0,0,+'2grid'!AU207*DV$2)</f>
        <v>96.270936435724025</v>
      </c>
      <c r="AV207" s="84">
        <f>IF(+'2grid'!AV207*DW$2&lt;0,0,+'2grid'!AV207*DW$2)</f>
        <v>107.49571450906794</v>
      </c>
      <c r="AW207" s="84">
        <f>IF(+'2grid'!AW207*DX$2&lt;0,0,+'2grid'!AW207*DX$2)</f>
        <v>119.12894344997849</v>
      </c>
      <c r="AX207" s="84">
        <f>IF(+'2grid'!AX207*DY$2&lt;0,0,+'2grid'!AX207*DY$2)</f>
        <v>147.74761813995966</v>
      </c>
      <c r="AY207" s="84">
        <f>IF(+'2grid'!AY207*DZ$2&lt;0,0,+'2grid'!AY207*DZ$2)</f>
        <v>176.8519272043585</v>
      </c>
      <c r="AZ207" s="84">
        <f>IF(+'2grid'!AZ207*EA$2&lt;0,0,+'2grid'!AZ207*EA$2)</f>
        <v>206.44187064317501</v>
      </c>
      <c r="BA207" s="84">
        <f>IF(+'2grid'!BA207*EB$2&lt;0,0,+'2grid'!BA207*EB$2)</f>
        <v>236.51744845640917</v>
      </c>
      <c r="BB207" s="84">
        <f>IF(+'2grid'!BB207*EC$2&lt;0,0,+'2grid'!BB207*EC$2)</f>
        <v>267.07866064406107</v>
      </c>
      <c r="BC207" s="84">
        <f>IF(+'2grid'!BC207*ED$2&lt;0,0,+'2grid'!BC207*ED$2)</f>
        <v>298.12550720613064</v>
      </c>
      <c r="BD207" s="84">
        <f>IF(+'2grid'!BD207*EE$2&lt;0,0,+'2grid'!BD207*EE$2)</f>
        <v>355.01263940530748</v>
      </c>
      <c r="BE207" s="84">
        <f>IF(+'2grid'!BE207*EF$2&lt;0,0,+'2grid'!BE207*EF$2)</f>
        <v>554.71310372154278</v>
      </c>
      <c r="BF207" s="84">
        <f>IF(+'2grid'!BF207*EG$2&lt;0,0,+'2grid'!BF207*EG$2)</f>
        <v>676.38278284525848</v>
      </c>
      <c r="BG207" s="84">
        <f>IF(+'2grid'!BG207*EH$2&lt;0,0,+'2grid'!BG207*EH$2)</f>
        <v>640.39668691235499</v>
      </c>
      <c r="BH207" s="84">
        <f>IF(+'2grid'!BH207*EI$2&lt;0,0,+'2grid'!BH207*EI$2)</f>
        <v>640.39668691235499</v>
      </c>
      <c r="BI207" s="84">
        <f>IF(+'2grid'!BI207*EJ$2&lt;0,0,+'2grid'!BI207*EJ$2)</f>
        <v>640.39668691235499</v>
      </c>
      <c r="BJ207" s="84">
        <f>IF(+'2grid'!BJ207*EK$2&lt;0,0,+'2grid'!BJ207*EK$2)</f>
        <v>641.28736380653083</v>
      </c>
      <c r="BK207" s="84">
        <f>IF(+'2grid'!BK207*EL$2&lt;0,0,+'2grid'!BK207*EL$2)</f>
        <v>645.74074827740947</v>
      </c>
      <c r="BL207" s="84">
        <f>IF(+'2grid'!BL207*EM$2&lt;0,0,+'2grid'!BL207*EM$2)</f>
        <v>648.41277895993665</v>
      </c>
      <c r="BM207" s="84">
        <f>IF(+'2grid'!BM207*EN$2&lt;0,0,+'2grid'!BM207*EN$2)</f>
        <v>650.1941327482881</v>
      </c>
      <c r="BN207" s="84">
        <f>IF(+'2grid'!BN207*EO$2&lt;0,0,+'2grid'!BN207*EO$2)</f>
        <v>654.64751721916684</v>
      </c>
      <c r="BO207" s="84">
        <f>IF(+'2grid'!BO207*EP$2&lt;0,0,+'2grid'!BO207*EP$2)</f>
        <v>659.10090169004559</v>
      </c>
      <c r="BP207" s="84">
        <f>IF(+'2grid'!BP207*EQ$2&lt;0,0,+'2grid'!BP207*EQ$2)</f>
        <v>660.88225547839704</v>
      </c>
      <c r="BQ207" s="84">
        <f>IF(+'2grid'!BQ207*ER$2&lt;0,0,+'2grid'!BQ207*ER$2)</f>
        <v>660.88225547839704</v>
      </c>
      <c r="BR207" s="84">
        <f>IF(+'2grid'!BR207*ES$2&lt;0,0,+'2grid'!BR207*ES$2)</f>
        <v>660.88225547839704</v>
      </c>
      <c r="BS207" s="84">
        <f>IF(+'2grid'!BS207*ET$2&lt;0,0,+'2grid'!BS207*ET$2)</f>
        <v>665.15750457044078</v>
      </c>
      <c r="BT207" s="84">
        <f>IF(+'2grid'!BT207*EU$2&lt;0,0,+'2grid'!BT207*EU$2)</f>
        <v>666.04818146461639</v>
      </c>
      <c r="BU207" s="84">
        <f>IF(+'2grid'!BU207*EV$2&lt;0,0,+'2grid'!BU207*EV$2)</f>
        <v>666.91510697494755</v>
      </c>
      <c r="BV207" s="84">
        <f>IF(+'2grid'!BV207*EW$2&lt;0,0,+'2grid'!BV207*EW$2)</f>
        <v>668.45498836087791</v>
      </c>
      <c r="BW207" s="84">
        <f>IF(+'2grid'!BW207*EX$2&lt;0,0,+'2grid'!BW207*EX$2)</f>
        <v>670.40867163423616</v>
      </c>
      <c r="BX207" s="84">
        <f>IF(+'2grid'!BX207*EY$2&lt;0,0,+'2grid'!BX207*EY$2)</f>
        <v>672.15026384666999</v>
      </c>
      <c r="BY207" s="84">
        <f>IF(+'2grid'!BY207*EZ$2&lt;0,0,+'2grid'!BY207*EZ$2)</f>
        <v>673.14763430289167</v>
      </c>
      <c r="BZ207" s="84">
        <f>IF(+'2grid'!BZ207*FA$2&lt;0,0,+'2grid'!BZ207*FA$2)</f>
        <v>674.83644957203012</v>
      </c>
      <c r="CA207" s="84">
        <f>IF(+'2grid'!CA207*FB$2&lt;0,0,+'2grid'!CA207*FB$2)</f>
        <v>676.52814341766464</v>
      </c>
    </row>
    <row r="208" spans="1:79" x14ac:dyDescent="0.2">
      <c r="A208" s="9">
        <f>+data!B210</f>
        <v>764</v>
      </c>
      <c r="B208" s="84">
        <f>IF(+'2grid'!B208*CC$2&lt;0,0,+'2grid'!B208*CC$2)</f>
        <v>0</v>
      </c>
      <c r="C208" s="84">
        <f>IF(+'2grid'!C208*CD$2&lt;0,0,+'2grid'!C208*CD$2)</f>
        <v>0</v>
      </c>
      <c r="D208" s="84">
        <f>IF(+'2grid'!D208*CE$2&lt;0,0,+'2grid'!D208*CE$2)</f>
        <v>0</v>
      </c>
      <c r="E208" s="84">
        <f>IF(+'2grid'!E208*CF$2&lt;0,0,+'2grid'!E208*CF$2)</f>
        <v>0</v>
      </c>
      <c r="F208" s="84">
        <f>IF(+'2grid'!F208*CG$2&lt;0,0,+'2grid'!F208*CG$2)</f>
        <v>0</v>
      </c>
      <c r="G208" s="84">
        <f>IF(+'2grid'!G208*CH$2&lt;0,0,+'2grid'!G208*CH$2)</f>
        <v>0</v>
      </c>
      <c r="H208" s="84">
        <f>IF(+'2grid'!H208*CI$2&lt;0,0,+'2grid'!H208*CI$2)</f>
        <v>0</v>
      </c>
      <c r="I208" s="84">
        <f>IF(+'2grid'!I208*CJ$2&lt;0,0,+'2grid'!I208*CJ$2)</f>
        <v>0</v>
      </c>
      <c r="J208" s="84">
        <f>IF(+'2grid'!J208*CK$2&lt;0,0,+'2grid'!J208*CK$2)</f>
        <v>0</v>
      </c>
      <c r="K208" s="84">
        <f>IF(+'2grid'!K208*CL$2&lt;0,0,+'2grid'!K208*CL$2)</f>
        <v>0</v>
      </c>
      <c r="L208" s="84">
        <f>IF(+'2grid'!L208*CM$2&lt;0,0,+'2grid'!L208*CM$2)</f>
        <v>0</v>
      </c>
      <c r="M208" s="84">
        <f>IF(+'2grid'!M208*CN$2&lt;0,0,+'2grid'!M208*CN$2)</f>
        <v>0</v>
      </c>
      <c r="N208" s="84">
        <f>IF(+'2grid'!N208*CO$2&lt;0,0,+'2grid'!N208*CO$2)</f>
        <v>0</v>
      </c>
      <c r="O208" s="84">
        <f>IF(+'2grid'!O208*CP$2&lt;0,0,+'2grid'!O208*CP$2)</f>
        <v>0</v>
      </c>
      <c r="P208" s="84">
        <f>IF(+'2grid'!P208*CQ$2&lt;0,0,+'2grid'!P208*CQ$2)</f>
        <v>0</v>
      </c>
      <c r="Q208" s="84">
        <f>IF(+'2grid'!Q208*CR$2&lt;0,0,+'2grid'!Q208*CR$2)</f>
        <v>0</v>
      </c>
      <c r="R208" s="84">
        <f>IF(+'2grid'!R208*CS$2&lt;0,0,+'2grid'!R208*CS$2)</f>
        <v>0</v>
      </c>
      <c r="S208" s="84">
        <f>IF(+'2grid'!S208*CT$2&lt;0,0,+'2grid'!S208*CT$2)</f>
        <v>0</v>
      </c>
      <c r="T208" s="84">
        <f>IF(+'2grid'!T208*CU$2&lt;0,0,+'2grid'!T208*CU$2)</f>
        <v>0</v>
      </c>
      <c r="U208" s="84">
        <f>IF(+'2grid'!U208*CV$2&lt;0,0,+'2grid'!U208*CV$2)</f>
        <v>0</v>
      </c>
      <c r="V208" s="84">
        <f>IF(+'2grid'!V208*CW$2&lt;0,0,+'2grid'!V208*CW$2)</f>
        <v>0</v>
      </c>
      <c r="W208" s="84">
        <f>IF(+'2grid'!W208*CX$2&lt;0,0,+'2grid'!W208*CX$2)</f>
        <v>0</v>
      </c>
      <c r="X208" s="84">
        <f>IF(+'2grid'!X208*CY$2&lt;0,0,+'2grid'!X208*CY$2)</f>
        <v>0</v>
      </c>
      <c r="Y208" s="84">
        <f>IF(+'2grid'!Y208*CZ$2&lt;0,0,+'2grid'!Y208*CZ$2)</f>
        <v>0</v>
      </c>
      <c r="Z208" s="84">
        <f>IF(+'2grid'!Z208*DA$2&lt;0,0,+'2grid'!Z208*DA$2)</f>
        <v>0</v>
      </c>
      <c r="AA208" s="84">
        <f>IF(+'2grid'!AA208*DB$2&lt;0,0,+'2grid'!AA208*DB$2)</f>
        <v>0</v>
      </c>
      <c r="AB208" s="84">
        <f>IF(+'2grid'!AB208*DC$2&lt;0,0,+'2grid'!AB208*DC$2)</f>
        <v>0</v>
      </c>
      <c r="AC208" s="84">
        <f>IF(+'2grid'!AC208*DD$2&lt;0,0,+'2grid'!AC208*DD$2)</f>
        <v>0.42717133364008375</v>
      </c>
      <c r="AD208" s="84">
        <f>IF(+'2grid'!AD208*DE$2&lt;0,0,+'2grid'!AD208*DE$2)</f>
        <v>0.56569377905400908</v>
      </c>
      <c r="AE208" s="84">
        <f>IF(+'2grid'!AE208*DF$2&lt;0,0,+'2grid'!AE208*DF$2)</f>
        <v>0.71355742385780541</v>
      </c>
      <c r="AF208" s="84">
        <f>IF(+'2grid'!AF208*DG$2&lt;0,0,+'2grid'!AF208*DG$2)</f>
        <v>0.87076226805147272</v>
      </c>
      <c r="AG208" s="84">
        <f>IF(+'2grid'!AG208*DH$2&lt;0,0,+'2grid'!AG208*DH$2)</f>
        <v>1.0373083116350108</v>
      </c>
      <c r="AH208" s="84">
        <f>IF(+'2grid'!AH208*DI$2&lt;0,0,+'2grid'!AH208*DI$2)</f>
        <v>1.2131955546084199</v>
      </c>
      <c r="AI208" s="84">
        <f>IF(+'2grid'!AI208*DJ$2&lt;0,0,+'2grid'!AI208*DJ$2)</f>
        <v>1.3984239969716998</v>
      </c>
      <c r="AJ208" s="84">
        <f>IF(+'2grid'!AJ208*DK$2&lt;0,0,+'2grid'!AJ208*DK$2)</f>
        <v>1.5929936387248507</v>
      </c>
      <c r="AK208" s="84">
        <f>IF(+'2grid'!AK208*DL$2&lt;0,0,+'2grid'!AK208*DL$2)</f>
        <v>1.7969044798678724</v>
      </c>
      <c r="AL208" s="84">
        <f>IF(+'2grid'!AL208*DM$2&lt;0,0,+'2grid'!AL208*DM$2)</f>
        <v>2.010156520400765</v>
      </c>
      <c r="AM208" s="84">
        <f>IF(+'2grid'!AM208*DN$2&lt;0,0,+'2grid'!AM208*DN$2)</f>
        <v>2.2327497603235287</v>
      </c>
      <c r="AN208" s="84">
        <f>IF(+'2grid'!AN208*DO$2&lt;0,0,+'2grid'!AN208*DO$2)</f>
        <v>4.9064879055888637</v>
      </c>
      <c r="AO208" s="84">
        <f>IF(+'2grid'!AO208*DP$2&lt;0,0,+'2grid'!AO208*DP$2)</f>
        <v>7.7252230116858849</v>
      </c>
      <c r="AP208" s="84">
        <f>IF(+'2grid'!AP208*DQ$2&lt;0,0,+'2grid'!AP208*DQ$2)</f>
        <v>10.688955078614596</v>
      </c>
      <c r="AQ208" s="84">
        <f>IF(+'2grid'!AQ208*DR$2&lt;0,0,+'2grid'!AQ208*DR$2)</f>
        <v>13.797684106374993</v>
      </c>
      <c r="AR208" s="84">
        <f>IF(+'2grid'!AR208*DS$2&lt;0,0,+'2grid'!AR208*DS$2)</f>
        <v>17.051410094967078</v>
      </c>
      <c r="AS208" s="84">
        <f>IF(+'2grid'!AS208*DT$2&lt;0,0,+'2grid'!AS208*DT$2)</f>
        <v>20.450133044390849</v>
      </c>
      <c r="AT208" s="84">
        <f>IF(+'2grid'!AT208*DU$2&lt;0,0,+'2grid'!AT208*DU$2)</f>
        <v>23.993852954646307</v>
      </c>
      <c r="AU208" s="84">
        <f>IF(+'2grid'!AU208*DV$2&lt;0,0,+'2grid'!AU208*DV$2)</f>
        <v>27.682569825733459</v>
      </c>
      <c r="AV208" s="84">
        <f>IF(+'2grid'!AV208*DW$2&lt;0,0,+'2grid'!AV208*DW$2)</f>
        <v>31.516283657652291</v>
      </c>
      <c r="AW208" s="84">
        <f>IF(+'2grid'!AW208*DX$2&lt;0,0,+'2grid'!AW208*DX$2)</f>
        <v>35.494994450402814</v>
      </c>
      <c r="AX208" s="84">
        <f>IF(+'2grid'!AX208*DY$2&lt;0,0,+'2grid'!AX208*DY$2)</f>
        <v>223.33818604432193</v>
      </c>
      <c r="AY208" s="84">
        <f>IF(+'2grid'!AY208*DZ$2&lt;0,0,+'2grid'!AY208*DZ$2)</f>
        <v>414.48583015863119</v>
      </c>
      <c r="AZ208" s="84">
        <f>IF(+'2grid'!AZ208*EA$2&lt;0,0,+'2grid'!AZ208*EA$2)</f>
        <v>608.93792679333058</v>
      </c>
      <c r="BA208" s="84">
        <f>IF(+'2grid'!BA208*EB$2&lt;0,0,+'2grid'!BA208*EB$2)</f>
        <v>806.69447594841984</v>
      </c>
      <c r="BB208" s="84">
        <f>IF(+'2grid'!BB208*EC$2&lt;0,0,+'2grid'!BB208*EC$2)</f>
        <v>1007.7554776238994</v>
      </c>
      <c r="BC208" s="84">
        <f>IF(+'2grid'!BC208*ED$2&lt;0,0,+'2grid'!BC208*ED$2)</f>
        <v>1212.1209318197689</v>
      </c>
      <c r="BD208" s="84">
        <f>IF(+'2grid'!BD208*EE$2&lt;0,0,+'2grid'!BD208*EE$2)</f>
        <v>1477.980017808595</v>
      </c>
      <c r="BE208" s="84">
        <f>IF(+'2grid'!BE208*EF$2&lt;0,0,+'2grid'!BE208*EF$2)</f>
        <v>2292.5507015626167</v>
      </c>
      <c r="BF208" s="84">
        <f>IF(+'2grid'!BF208*EG$2&lt;0,0,+'2grid'!BF208*EG$2)</f>
        <v>3249.2401879854337</v>
      </c>
      <c r="BG208" s="84">
        <f>IF(+'2grid'!BG208*EH$2&lt;0,0,+'2grid'!BG208*EH$2)</f>
        <v>4321.0817466265935</v>
      </c>
      <c r="BH208" s="84">
        <f>IF(+'2grid'!BH208*EI$2&lt;0,0,+'2grid'!BH208*EI$2)</f>
        <v>4413.8419987903126</v>
      </c>
      <c r="BI208" s="84">
        <f>IF(+'2grid'!BI208*EJ$2&lt;0,0,+'2grid'!BI208*EJ$2)</f>
        <v>4506.6022509540317</v>
      </c>
      <c r="BJ208" s="84">
        <f>IF(+'2grid'!BJ208*EK$2&lt;0,0,+'2grid'!BJ208*EK$2)</f>
        <v>4599.3625031177517</v>
      </c>
      <c r="BK208" s="84">
        <f>IF(+'2grid'!BK208*EL$2&lt;0,0,+'2grid'!BK208*EL$2)</f>
        <v>4692.1227552814698</v>
      </c>
      <c r="BL208" s="84">
        <f>IF(+'2grid'!BL208*EM$2&lt;0,0,+'2grid'!BL208*EM$2)</f>
        <v>4782.5640011410969</v>
      </c>
      <c r="BM208" s="84">
        <f>IF(+'2grid'!BM208*EN$2&lt;0,0,+'2grid'!BM208*EN$2)</f>
        <v>4873.778249102088</v>
      </c>
      <c r="BN208" s="84">
        <f>IF(+'2grid'!BN208*EO$2&lt;0,0,+'2grid'!BN208*EO$2)</f>
        <v>4958.8084802521644</v>
      </c>
      <c r="BO208" s="84">
        <f>IF(+'2grid'!BO208*EP$2&lt;0,0,+'2grid'!BO208*EP$2)</f>
        <v>4958.8084802521644</v>
      </c>
      <c r="BP208" s="84">
        <f>IF(+'2grid'!BP208*EQ$2&lt;0,0,+'2grid'!BP208*EQ$2)</f>
        <v>4958.8084802521644</v>
      </c>
      <c r="BQ208" s="84">
        <f>IF(+'2grid'!BQ208*ER$2&lt;0,0,+'2grid'!BQ208*ER$2)</f>
        <v>4958.8084802521644</v>
      </c>
      <c r="BR208" s="84">
        <f>IF(+'2grid'!BR208*ES$2&lt;0,0,+'2grid'!BR208*ES$2)</f>
        <v>4958.8084802521644</v>
      </c>
      <c r="BS208" s="84">
        <f>IF(+'2grid'!BS208*ET$2&lt;0,0,+'2grid'!BS208*ET$2)</f>
        <v>4987.1518906355241</v>
      </c>
      <c r="BT208" s="84">
        <f>IF(+'2grid'!BT208*EU$2&lt;0,0,+'2grid'!BT208*EU$2)</f>
        <v>4977.7040871744048</v>
      </c>
      <c r="BU208" s="84">
        <f>IF(+'2grid'!BU208*EV$2&lt;0,0,+'2grid'!BU208*EV$2)</f>
        <v>4984.6324763792263</v>
      </c>
      <c r="BV208" s="84">
        <f>IF(+'2grid'!BV208*EW$2&lt;0,0,+'2grid'!BV208*EW$2)</f>
        <v>4992.4006703361465</v>
      </c>
      <c r="BW208" s="84">
        <f>IF(+'2grid'!BW208*EX$2&lt;0,0,+'2grid'!BW208*EX$2)</f>
        <v>5000.1828610389357</v>
      </c>
      <c r="BX208" s="84">
        <f>IF(+'2grid'!BX208*EY$2&lt;0,0,+'2grid'!BX208*EY$2)</f>
        <v>5006.4347408601188</v>
      </c>
      <c r="BY208" s="84">
        <f>IF(+'2grid'!BY208*EZ$2&lt;0,0,+'2grid'!BY208*EZ$2)</f>
        <v>5008.5796644047414</v>
      </c>
      <c r="BZ208" s="84">
        <f>IF(+'2grid'!BZ208*FA$2&lt;0,0,+'2grid'!BZ208*FA$2)</f>
        <v>5017.7457703953114</v>
      </c>
      <c r="CA208" s="84">
        <f>IF(+'2grid'!CA208*FB$2&lt;0,0,+'2grid'!CA208*FB$2)</f>
        <v>5023.6982304464855</v>
      </c>
    </row>
    <row r="209" spans="1:79" x14ac:dyDescent="0.2">
      <c r="A209" s="9">
        <f>+data!B211</f>
        <v>768</v>
      </c>
      <c r="B209" s="84">
        <f>IF(+'2grid'!B209*CC$2&lt;0,0,+'2grid'!B209*CC$2)</f>
        <v>0</v>
      </c>
      <c r="C209" s="84">
        <f>IF(+'2grid'!C209*CD$2&lt;0,0,+'2grid'!C209*CD$2)</f>
        <v>0</v>
      </c>
      <c r="D209" s="84">
        <f>IF(+'2grid'!D209*CE$2&lt;0,0,+'2grid'!D209*CE$2)</f>
        <v>0</v>
      </c>
      <c r="E209" s="84">
        <f>IF(+'2grid'!E209*CF$2&lt;0,0,+'2grid'!E209*CF$2)</f>
        <v>0</v>
      </c>
      <c r="F209" s="84">
        <f>IF(+'2grid'!F209*CG$2&lt;0,0,+'2grid'!F209*CG$2)</f>
        <v>0</v>
      </c>
      <c r="G209" s="84">
        <f>IF(+'2grid'!G209*CH$2&lt;0,0,+'2grid'!G209*CH$2)</f>
        <v>0</v>
      </c>
      <c r="H209" s="84">
        <f>IF(+'2grid'!H209*CI$2&lt;0,0,+'2grid'!H209*CI$2)</f>
        <v>0</v>
      </c>
      <c r="I209" s="84">
        <f>IF(+'2grid'!I209*CJ$2&lt;0,0,+'2grid'!I209*CJ$2)</f>
        <v>0</v>
      </c>
      <c r="J209" s="84">
        <f>IF(+'2grid'!J209*CK$2&lt;0,0,+'2grid'!J209*CK$2)</f>
        <v>0</v>
      </c>
      <c r="K209" s="84">
        <f>IF(+'2grid'!K209*CL$2&lt;0,0,+'2grid'!K209*CL$2)</f>
        <v>0</v>
      </c>
      <c r="L209" s="84">
        <f>IF(+'2grid'!L209*CM$2&lt;0,0,+'2grid'!L209*CM$2)</f>
        <v>0</v>
      </c>
      <c r="M209" s="84">
        <f>IF(+'2grid'!M209*CN$2&lt;0,0,+'2grid'!M209*CN$2)</f>
        <v>0</v>
      </c>
      <c r="N209" s="84">
        <f>IF(+'2grid'!N209*CO$2&lt;0,0,+'2grid'!N209*CO$2)</f>
        <v>0</v>
      </c>
      <c r="O209" s="84">
        <f>IF(+'2grid'!O209*CP$2&lt;0,0,+'2grid'!O209*CP$2)</f>
        <v>0</v>
      </c>
      <c r="P209" s="84">
        <f>IF(+'2grid'!P209*CQ$2&lt;0,0,+'2grid'!P209*CQ$2)</f>
        <v>0</v>
      </c>
      <c r="Q209" s="84">
        <f>IF(+'2grid'!Q209*CR$2&lt;0,0,+'2grid'!Q209*CR$2)</f>
        <v>0</v>
      </c>
      <c r="R209" s="84">
        <f>IF(+'2grid'!R209*CS$2&lt;0,0,+'2grid'!R209*CS$2)</f>
        <v>0</v>
      </c>
      <c r="S209" s="84">
        <f>IF(+'2grid'!S209*CT$2&lt;0,0,+'2grid'!S209*CT$2)</f>
        <v>0</v>
      </c>
      <c r="T209" s="84">
        <f>IF(+'2grid'!T209*CU$2&lt;0,0,+'2grid'!T209*CU$2)</f>
        <v>0</v>
      </c>
      <c r="U209" s="84">
        <f>IF(+'2grid'!U209*CV$2&lt;0,0,+'2grid'!U209*CV$2)</f>
        <v>0</v>
      </c>
      <c r="V209" s="84">
        <f>IF(+'2grid'!V209*CW$2&lt;0,0,+'2grid'!V209*CW$2)</f>
        <v>0</v>
      </c>
      <c r="W209" s="84">
        <f>IF(+'2grid'!W209*CX$2&lt;0,0,+'2grid'!W209*CX$2)</f>
        <v>0</v>
      </c>
      <c r="X209" s="84">
        <f>IF(+'2grid'!X209*CY$2&lt;0,0,+'2grid'!X209*CY$2)</f>
        <v>0</v>
      </c>
      <c r="Y209" s="84">
        <f>IF(+'2grid'!Y209*CZ$2&lt;0,0,+'2grid'!Y209*CZ$2)</f>
        <v>0</v>
      </c>
      <c r="Z209" s="84">
        <f>IF(+'2grid'!Z209*DA$2&lt;0,0,+'2grid'!Z209*DA$2)</f>
        <v>0</v>
      </c>
      <c r="AA209" s="84">
        <f>IF(+'2grid'!AA209*DB$2&lt;0,0,+'2grid'!AA209*DB$2)</f>
        <v>0</v>
      </c>
      <c r="AB209" s="84">
        <f>IF(+'2grid'!AB209*DC$2&lt;0,0,+'2grid'!AB209*DC$2)</f>
        <v>0</v>
      </c>
      <c r="AC209" s="84">
        <f>IF(+'2grid'!AC209*DD$2&lt;0,0,+'2grid'!AC209*DD$2)</f>
        <v>0.22082680100000002</v>
      </c>
      <c r="AD209" s="84">
        <f>IF(+'2grid'!AD209*DE$2&lt;0,0,+'2grid'!AD209*DE$2)</f>
        <v>0.24831764287200003</v>
      </c>
      <c r="AE209" s="84">
        <f>IF(+'2grid'!AE209*DF$2&lt;0,0,+'2grid'!AE209*DF$2)</f>
        <v>0.27724369780800007</v>
      </c>
      <c r="AF209" s="84">
        <f>IF(+'2grid'!AF209*DG$2&lt;0,0,+'2grid'!AF209*DG$2)</f>
        <v>0.30760496580799995</v>
      </c>
      <c r="AG209" s="84">
        <f>IF(+'2grid'!AG209*DH$2&lt;0,0,+'2grid'!AG209*DH$2)</f>
        <v>0.33940144687200002</v>
      </c>
      <c r="AH209" s="84">
        <f>IF(+'2grid'!AH209*DI$2&lt;0,0,+'2grid'!AH209*DI$2)</f>
        <v>0.37263314099999995</v>
      </c>
      <c r="AI209" s="84">
        <f>IF(+'2grid'!AI209*DJ$2&lt;0,0,+'2grid'!AI209*DJ$2)</f>
        <v>0.407300048192</v>
      </c>
      <c r="AJ209" s="84">
        <f>IF(+'2grid'!AJ209*DK$2&lt;0,0,+'2grid'!AJ209*DK$2)</f>
        <v>0.44340216844799996</v>
      </c>
      <c r="AK209" s="84">
        <f>IF(+'2grid'!AK209*DL$2&lt;0,0,+'2grid'!AK209*DL$2)</f>
        <v>0.48093950176799993</v>
      </c>
      <c r="AL209" s="84">
        <f>IF(+'2grid'!AL209*DM$2&lt;0,0,+'2grid'!AL209*DM$2)</f>
        <v>0.51991204815199998</v>
      </c>
      <c r="AM209" s="84">
        <f>IF(+'2grid'!AM209*DN$2&lt;0,0,+'2grid'!AM209*DN$2)</f>
        <v>0.56031980759999989</v>
      </c>
      <c r="AN209" s="84">
        <f>IF(+'2grid'!AN209*DO$2&lt;0,0,+'2grid'!AN209*DO$2)</f>
        <v>0.58061605046399989</v>
      </c>
      <c r="AO209" s="84">
        <f>IF(+'2grid'!AO209*DP$2&lt;0,0,+'2grid'!AO209*DP$2)</f>
        <v>0.60115046585599996</v>
      </c>
      <c r="AP209" s="84">
        <f>IF(+'2grid'!AP209*DQ$2&lt;0,0,+'2grid'!AP209*DQ$2)</f>
        <v>0.62192305377599999</v>
      </c>
      <c r="AQ209" s="84">
        <f>IF(+'2grid'!AQ209*DR$2&lt;0,0,+'2grid'!AQ209*DR$2)</f>
        <v>0.64293381422399998</v>
      </c>
      <c r="AR209" s="84">
        <f>IF(+'2grid'!AR209*DS$2&lt;0,0,+'2grid'!AR209*DS$2)</f>
        <v>0.66418274719999992</v>
      </c>
      <c r="AS209" s="84">
        <f>IF(+'2grid'!AS209*DT$2&lt;0,0,+'2grid'!AS209*DT$2)</f>
        <v>0.68566985270400005</v>
      </c>
      <c r="AT209" s="84">
        <f>IF(+'2grid'!AT209*DU$2&lt;0,0,+'2grid'!AT209*DU$2)</f>
        <v>0.70739513073599991</v>
      </c>
      <c r="AU209" s="84">
        <f>IF(+'2grid'!AU209*DV$2&lt;0,0,+'2grid'!AU209*DV$2)</f>
        <v>0.72935858129599995</v>
      </c>
      <c r="AV209" s="84">
        <f>IF(+'2grid'!AV209*DW$2&lt;0,0,+'2grid'!AV209*DW$2)</f>
        <v>0.75156020438399995</v>
      </c>
      <c r="AW209" s="84">
        <f>IF(+'2grid'!AW209*DX$2&lt;0,0,+'2grid'!AW209*DX$2)</f>
        <v>0.77400000000000002</v>
      </c>
      <c r="AX209" s="84">
        <f>IF(+'2grid'!AX209*DY$2&lt;0,0,+'2grid'!AX209*DY$2)</f>
        <v>0.78088000000000002</v>
      </c>
      <c r="AY209" s="84">
        <f>IF(+'2grid'!AY209*DZ$2&lt;0,0,+'2grid'!AY209*DZ$2)</f>
        <v>0.78776000000000002</v>
      </c>
      <c r="AZ209" s="84">
        <f>IF(+'2grid'!AZ209*EA$2&lt;0,0,+'2grid'!AZ209*EA$2)</f>
        <v>0.79464000000000001</v>
      </c>
      <c r="BA209" s="84">
        <f>IF(+'2grid'!BA209*EB$2&lt;0,0,+'2grid'!BA209*EB$2)</f>
        <v>0.8015199999999999</v>
      </c>
      <c r="BB209" s="84">
        <f>IF(+'2grid'!BB209*EC$2&lt;0,0,+'2grid'!BB209*EC$2)</f>
        <v>0.8083999999999999</v>
      </c>
      <c r="BC209" s="84">
        <f>IF(+'2grid'!BC209*ED$2&lt;0,0,+'2grid'!BC209*ED$2)</f>
        <v>0.81527999999999989</v>
      </c>
      <c r="BD209" s="84">
        <f>IF(+'2grid'!BD209*EE$2&lt;0,0,+'2grid'!BD209*EE$2)</f>
        <v>0.82216</v>
      </c>
      <c r="BE209" s="84">
        <f>IF(+'2grid'!BE209*EF$2&lt;0,0,+'2grid'!BE209*EF$2)</f>
        <v>0.82904</v>
      </c>
      <c r="BF209" s="84">
        <f>IF(+'2grid'!BF209*EG$2&lt;0,0,+'2grid'!BF209*EG$2)</f>
        <v>5.8514399999999993</v>
      </c>
      <c r="BG209" s="84">
        <f>IF(+'2grid'!BG209*EH$2&lt;0,0,+'2grid'!BG209*EH$2)</f>
        <v>5.8995999999999995</v>
      </c>
      <c r="BH209" s="84">
        <f>IF(+'2grid'!BH209*EI$2&lt;0,0,+'2grid'!BH209*EI$2)</f>
        <v>5.8995999999999995</v>
      </c>
      <c r="BI209" s="84">
        <f>IF(+'2grid'!BI209*EJ$2&lt;0,0,+'2grid'!BI209*EJ$2)</f>
        <v>5.8995999999999995</v>
      </c>
      <c r="BJ209" s="84">
        <f>IF(+'2grid'!BJ209*EK$2&lt;0,0,+'2grid'!BJ209*EK$2)</f>
        <v>5.8995999999999995</v>
      </c>
      <c r="BK209" s="84">
        <f>IF(+'2grid'!BK209*EL$2&lt;0,0,+'2grid'!BK209*EL$2)</f>
        <v>5.8995999999999995</v>
      </c>
      <c r="BL209" s="84">
        <f>IF(+'2grid'!BL209*EM$2&lt;0,0,+'2grid'!BL209*EM$2)</f>
        <v>5.8995999999999995</v>
      </c>
      <c r="BM209" s="84">
        <f>IF(+'2grid'!BM209*EN$2&lt;0,0,+'2grid'!BM209*EN$2)</f>
        <v>5.8995999999999995</v>
      </c>
      <c r="BN209" s="84">
        <f>IF(+'2grid'!BN209*EO$2&lt;0,0,+'2grid'!BN209*EO$2)</f>
        <v>5.8995999999999995</v>
      </c>
      <c r="BO209" s="84">
        <f>IF(+'2grid'!BO209*EP$2&lt;0,0,+'2grid'!BO209*EP$2)</f>
        <v>5.8995999999999995</v>
      </c>
      <c r="BP209" s="84">
        <f>IF(+'2grid'!BP209*EQ$2&lt;0,0,+'2grid'!BP209*EQ$2)</f>
        <v>5.8995999999999995</v>
      </c>
      <c r="BQ209" s="84">
        <f>IF(+'2grid'!BQ209*ER$2&lt;0,0,+'2grid'!BQ209*ER$2)</f>
        <v>5.8995999999999995</v>
      </c>
      <c r="BR209" s="84">
        <f>IF(+'2grid'!BR209*ES$2&lt;0,0,+'2grid'!BR209*ES$2)</f>
        <v>5.8995999999999995</v>
      </c>
      <c r="BS209" s="84">
        <f>IF(+'2grid'!BS209*ET$2&lt;0,0,+'2grid'!BS209*ET$2)</f>
        <v>5.8995999999999995</v>
      </c>
      <c r="BT209" s="84">
        <f>IF(+'2grid'!BT209*EU$2&lt;0,0,+'2grid'!BT209*EU$2)</f>
        <v>5.8995999999999995</v>
      </c>
      <c r="BU209" s="84">
        <f>IF(+'2grid'!BU209*EV$2&lt;0,0,+'2grid'!BU209*EV$2)</f>
        <v>5.8995999999999995</v>
      </c>
      <c r="BV209" s="84">
        <f>IF(+'2grid'!BV209*EW$2&lt;0,0,+'2grid'!BV209*EW$2)</f>
        <v>5.8995999999999995</v>
      </c>
      <c r="BW209" s="84">
        <f>IF(+'2grid'!BW209*EX$2&lt;0,0,+'2grid'!BW209*EX$2)</f>
        <v>5.8995999999999995</v>
      </c>
      <c r="BX209" s="84">
        <f>IF(+'2grid'!BX209*EY$2&lt;0,0,+'2grid'!BX209*EY$2)</f>
        <v>5.8995999999999995</v>
      </c>
      <c r="BY209" s="84">
        <f>IF(+'2grid'!BY209*EZ$2&lt;0,0,+'2grid'!BY209*EZ$2)</f>
        <v>5.8995999999999995</v>
      </c>
      <c r="BZ209" s="84">
        <f>IF(+'2grid'!BZ209*FA$2&lt;0,0,+'2grid'!BZ209*FA$2)</f>
        <v>5.8995999999999995</v>
      </c>
      <c r="CA209" s="84">
        <f>IF(+'2grid'!CA209*FB$2&lt;0,0,+'2grid'!CA209*FB$2)</f>
        <v>5.8995999999999995</v>
      </c>
    </row>
    <row r="210" spans="1:79" x14ac:dyDescent="0.2">
      <c r="A210" s="9">
        <f>+data!B212</f>
        <v>772</v>
      </c>
      <c r="B210" s="84">
        <f>IF(+'2grid'!B210*CC$2&lt;0,0,+'2grid'!B210*CC$2)</f>
        <v>0</v>
      </c>
      <c r="C210" s="84">
        <f>IF(+'2grid'!C210*CD$2&lt;0,0,+'2grid'!C210*CD$2)</f>
        <v>0</v>
      </c>
      <c r="D210" s="84">
        <f>IF(+'2grid'!D210*CE$2&lt;0,0,+'2grid'!D210*CE$2)</f>
        <v>0</v>
      </c>
      <c r="E210" s="84">
        <f>IF(+'2grid'!E210*CF$2&lt;0,0,+'2grid'!E210*CF$2)</f>
        <v>0</v>
      </c>
      <c r="F210" s="84">
        <f>IF(+'2grid'!F210*CG$2&lt;0,0,+'2grid'!F210*CG$2)</f>
        <v>0</v>
      </c>
      <c r="G210" s="84">
        <f>IF(+'2grid'!G210*CH$2&lt;0,0,+'2grid'!G210*CH$2)</f>
        <v>0</v>
      </c>
      <c r="H210" s="84">
        <f>IF(+'2grid'!H210*CI$2&lt;0,0,+'2grid'!H210*CI$2)</f>
        <v>0</v>
      </c>
      <c r="I210" s="84">
        <f>IF(+'2grid'!I210*CJ$2&lt;0,0,+'2grid'!I210*CJ$2)</f>
        <v>0</v>
      </c>
      <c r="J210" s="84">
        <f>IF(+'2grid'!J210*CK$2&lt;0,0,+'2grid'!J210*CK$2)</f>
        <v>0</v>
      </c>
      <c r="K210" s="84">
        <f>IF(+'2grid'!K210*CL$2&lt;0,0,+'2grid'!K210*CL$2)</f>
        <v>0</v>
      </c>
      <c r="L210" s="84">
        <f>IF(+'2grid'!L210*CM$2&lt;0,0,+'2grid'!L210*CM$2)</f>
        <v>0</v>
      </c>
      <c r="M210" s="84">
        <f>IF(+'2grid'!M210*CN$2&lt;0,0,+'2grid'!M210*CN$2)</f>
        <v>0</v>
      </c>
      <c r="N210" s="84">
        <f>IF(+'2grid'!N210*CO$2&lt;0,0,+'2grid'!N210*CO$2)</f>
        <v>0</v>
      </c>
      <c r="O210" s="84">
        <f>IF(+'2grid'!O210*CP$2&lt;0,0,+'2grid'!O210*CP$2)</f>
        <v>0</v>
      </c>
      <c r="P210" s="84">
        <f>IF(+'2grid'!P210*CQ$2&lt;0,0,+'2grid'!P210*CQ$2)</f>
        <v>0</v>
      </c>
      <c r="Q210" s="84">
        <f>IF(+'2grid'!Q210*CR$2&lt;0,0,+'2grid'!Q210*CR$2)</f>
        <v>0</v>
      </c>
      <c r="R210" s="84">
        <f>IF(+'2grid'!R210*CS$2&lt;0,0,+'2grid'!R210*CS$2)</f>
        <v>0</v>
      </c>
      <c r="S210" s="84">
        <f>IF(+'2grid'!S210*CT$2&lt;0,0,+'2grid'!S210*CT$2)</f>
        <v>0</v>
      </c>
      <c r="T210" s="84">
        <f>IF(+'2grid'!T210*CU$2&lt;0,0,+'2grid'!T210*CU$2)</f>
        <v>0</v>
      </c>
      <c r="U210" s="84">
        <f>IF(+'2grid'!U210*CV$2&lt;0,0,+'2grid'!U210*CV$2)</f>
        <v>0</v>
      </c>
      <c r="V210" s="84">
        <f>IF(+'2grid'!V210*CW$2&lt;0,0,+'2grid'!V210*CW$2)</f>
        <v>0</v>
      </c>
      <c r="W210" s="84">
        <f>IF(+'2grid'!W210*CX$2&lt;0,0,+'2grid'!W210*CX$2)</f>
        <v>0</v>
      </c>
      <c r="X210" s="84">
        <f>IF(+'2grid'!X210*CY$2&lt;0,0,+'2grid'!X210*CY$2)</f>
        <v>0</v>
      </c>
      <c r="Y210" s="84">
        <f>IF(+'2grid'!Y210*CZ$2&lt;0,0,+'2grid'!Y210*CZ$2)</f>
        <v>0</v>
      </c>
      <c r="Z210" s="84">
        <f>IF(+'2grid'!Z210*DA$2&lt;0,0,+'2grid'!Z210*DA$2)</f>
        <v>0</v>
      </c>
      <c r="AA210" s="84">
        <f>IF(+'2grid'!AA210*DB$2&lt;0,0,+'2grid'!AA210*DB$2)</f>
        <v>0</v>
      </c>
      <c r="AB210" s="84">
        <f>IF(+'2grid'!AB210*DC$2&lt;0,0,+'2grid'!AB210*DC$2)</f>
        <v>0</v>
      </c>
      <c r="AC210" s="84">
        <f>IF(+'2grid'!AC210*DD$2&lt;0,0,+'2grid'!AC210*DD$2)</f>
        <v>0</v>
      </c>
      <c r="AD210" s="84">
        <f>IF(+'2grid'!AD210*DE$2&lt;0,0,+'2grid'!AD210*DE$2)</f>
        <v>0</v>
      </c>
      <c r="AE210" s="84">
        <f>IF(+'2grid'!AE210*DF$2&lt;0,0,+'2grid'!AE210*DF$2)</f>
        <v>0</v>
      </c>
      <c r="AF210" s="84">
        <f>IF(+'2grid'!AF210*DG$2&lt;0,0,+'2grid'!AF210*DG$2)</f>
        <v>0</v>
      </c>
      <c r="AG210" s="84">
        <f>IF(+'2grid'!AG210*DH$2&lt;0,0,+'2grid'!AG210*DH$2)</f>
        <v>0</v>
      </c>
      <c r="AH210" s="84">
        <f>IF(+'2grid'!AH210*DI$2&lt;0,0,+'2grid'!AH210*DI$2)</f>
        <v>0</v>
      </c>
      <c r="AI210" s="84">
        <f>IF(+'2grid'!AI210*DJ$2&lt;0,0,+'2grid'!AI210*DJ$2)</f>
        <v>0</v>
      </c>
      <c r="AJ210" s="84">
        <f>IF(+'2grid'!AJ210*DK$2&lt;0,0,+'2grid'!AJ210*DK$2)</f>
        <v>0</v>
      </c>
      <c r="AK210" s="84">
        <f>IF(+'2grid'!AK210*DL$2&lt;0,0,+'2grid'!AK210*DL$2)</f>
        <v>0</v>
      </c>
      <c r="AL210" s="84">
        <f>IF(+'2grid'!AL210*DM$2&lt;0,0,+'2grid'!AL210*DM$2)</f>
        <v>0</v>
      </c>
      <c r="AM210" s="84">
        <f>IF(+'2grid'!AM210*DN$2&lt;0,0,+'2grid'!AM210*DN$2)</f>
        <v>0</v>
      </c>
      <c r="AN210" s="84">
        <f>IF(+'2grid'!AN210*DO$2&lt;0,0,+'2grid'!AN210*DO$2)</f>
        <v>0</v>
      </c>
      <c r="AO210" s="84">
        <f>IF(+'2grid'!AO210*DP$2&lt;0,0,+'2grid'!AO210*DP$2)</f>
        <v>0</v>
      </c>
      <c r="AP210" s="84">
        <f>IF(+'2grid'!AP210*DQ$2&lt;0,0,+'2grid'!AP210*DQ$2)</f>
        <v>0</v>
      </c>
      <c r="AQ210" s="84">
        <f>IF(+'2grid'!AQ210*DR$2&lt;0,0,+'2grid'!AQ210*DR$2)</f>
        <v>0</v>
      </c>
      <c r="AR210" s="84">
        <f>IF(+'2grid'!AR210*DS$2&lt;0,0,+'2grid'!AR210*DS$2)</f>
        <v>0</v>
      </c>
      <c r="AS210" s="84">
        <f>IF(+'2grid'!AS210*DT$2&lt;0,0,+'2grid'!AS210*DT$2)</f>
        <v>0</v>
      </c>
      <c r="AT210" s="84">
        <f>IF(+'2grid'!AT210*DU$2&lt;0,0,+'2grid'!AT210*DU$2)</f>
        <v>0</v>
      </c>
      <c r="AU210" s="84">
        <f>IF(+'2grid'!AU210*DV$2&lt;0,0,+'2grid'!AU210*DV$2)</f>
        <v>0</v>
      </c>
      <c r="AV210" s="84">
        <f>IF(+'2grid'!AV210*DW$2&lt;0,0,+'2grid'!AV210*DW$2)</f>
        <v>0</v>
      </c>
      <c r="AW210" s="84">
        <f>IF(+'2grid'!AW210*DX$2&lt;0,0,+'2grid'!AW210*DX$2)</f>
        <v>0</v>
      </c>
      <c r="AX210" s="84">
        <f>IF(+'2grid'!AX210*DY$2&lt;0,0,+'2grid'!AX210*DY$2)</f>
        <v>0</v>
      </c>
      <c r="AY210" s="84">
        <f>IF(+'2grid'!AY210*DZ$2&lt;0,0,+'2grid'!AY210*DZ$2)</f>
        <v>0</v>
      </c>
      <c r="AZ210" s="84">
        <f>IF(+'2grid'!AZ210*EA$2&lt;0,0,+'2grid'!AZ210*EA$2)</f>
        <v>0</v>
      </c>
      <c r="BA210" s="84">
        <f>IF(+'2grid'!BA210*EB$2&lt;0,0,+'2grid'!BA210*EB$2)</f>
        <v>0</v>
      </c>
      <c r="BB210" s="84">
        <f>IF(+'2grid'!BB210*EC$2&lt;0,0,+'2grid'!BB210*EC$2)</f>
        <v>0</v>
      </c>
      <c r="BC210" s="84">
        <f>IF(+'2grid'!BC210*ED$2&lt;0,0,+'2grid'!BC210*ED$2)</f>
        <v>0</v>
      </c>
      <c r="BD210" s="84">
        <f>IF(+'2grid'!BD210*EE$2&lt;0,0,+'2grid'!BD210*EE$2)</f>
        <v>0</v>
      </c>
      <c r="BE210" s="84">
        <f>IF(+'2grid'!BE210*EF$2&lt;0,0,+'2grid'!BE210*EF$2)</f>
        <v>0</v>
      </c>
      <c r="BF210" s="84">
        <f>IF(+'2grid'!BF210*EG$2&lt;0,0,+'2grid'!BF210*EG$2)</f>
        <v>0</v>
      </c>
      <c r="BG210" s="84">
        <f>IF(+'2grid'!BG210*EH$2&lt;0,0,+'2grid'!BG210*EH$2)</f>
        <v>0</v>
      </c>
      <c r="BH210" s="84">
        <f>IF(+'2grid'!BH210*EI$2&lt;0,0,+'2grid'!BH210*EI$2)</f>
        <v>0</v>
      </c>
      <c r="BI210" s="84">
        <f>IF(+'2grid'!BI210*EJ$2&lt;0,0,+'2grid'!BI210*EJ$2)</f>
        <v>0</v>
      </c>
      <c r="BJ210" s="84">
        <f>IF(+'2grid'!BJ210*EK$2&lt;0,0,+'2grid'!BJ210*EK$2)</f>
        <v>0</v>
      </c>
      <c r="BK210" s="84">
        <f>IF(+'2grid'!BK210*EL$2&lt;0,0,+'2grid'!BK210*EL$2)</f>
        <v>0</v>
      </c>
      <c r="BL210" s="84">
        <f>IF(+'2grid'!BL210*EM$2&lt;0,0,+'2grid'!BL210*EM$2)</f>
        <v>0</v>
      </c>
      <c r="BM210" s="84">
        <f>IF(+'2grid'!BM210*EN$2&lt;0,0,+'2grid'!BM210*EN$2)</f>
        <v>0</v>
      </c>
      <c r="BN210" s="84">
        <f>IF(+'2grid'!BN210*EO$2&lt;0,0,+'2grid'!BN210*EO$2)</f>
        <v>0</v>
      </c>
      <c r="BO210" s="84">
        <f>IF(+'2grid'!BO210*EP$2&lt;0,0,+'2grid'!BO210*EP$2)</f>
        <v>0</v>
      </c>
      <c r="BP210" s="84">
        <f>IF(+'2grid'!BP210*EQ$2&lt;0,0,+'2grid'!BP210*EQ$2)</f>
        <v>0</v>
      </c>
      <c r="BQ210" s="84">
        <f>IF(+'2grid'!BQ210*ER$2&lt;0,0,+'2grid'!BQ210*ER$2)</f>
        <v>0</v>
      </c>
      <c r="BR210" s="84">
        <f>IF(+'2grid'!BR210*ES$2&lt;0,0,+'2grid'!BR210*ES$2)</f>
        <v>0</v>
      </c>
      <c r="BS210" s="84">
        <f>IF(+'2grid'!BS210*ET$2&lt;0,0,+'2grid'!BS210*ET$2)</f>
        <v>0</v>
      </c>
      <c r="BT210" s="84">
        <f>IF(+'2grid'!BT210*EU$2&lt;0,0,+'2grid'!BT210*EU$2)</f>
        <v>0</v>
      </c>
      <c r="BU210" s="84">
        <f>IF(+'2grid'!BU210*EV$2&lt;0,0,+'2grid'!BU210*EV$2)</f>
        <v>0</v>
      </c>
      <c r="BV210" s="84">
        <f>IF(+'2grid'!BV210*EW$2&lt;0,0,+'2grid'!BV210*EW$2)</f>
        <v>0</v>
      </c>
      <c r="BW210" s="84">
        <f>IF(+'2grid'!BW210*EX$2&lt;0,0,+'2grid'!BW210*EX$2)</f>
        <v>0</v>
      </c>
      <c r="BX210" s="84">
        <f>IF(+'2grid'!BX210*EY$2&lt;0,0,+'2grid'!BX210*EY$2)</f>
        <v>0</v>
      </c>
      <c r="BY210" s="84">
        <f>IF(+'2grid'!BY210*EZ$2&lt;0,0,+'2grid'!BY210*EZ$2)</f>
        <v>0</v>
      </c>
      <c r="BZ210" s="84">
        <f>IF(+'2grid'!BZ210*FA$2&lt;0,0,+'2grid'!BZ210*FA$2)</f>
        <v>0</v>
      </c>
      <c r="CA210" s="84">
        <f>IF(+'2grid'!CA210*FB$2&lt;0,0,+'2grid'!CA210*FB$2)</f>
        <v>0</v>
      </c>
    </row>
    <row r="211" spans="1:79" x14ac:dyDescent="0.2">
      <c r="A211" s="9">
        <f>+data!B213</f>
        <v>776</v>
      </c>
      <c r="B211" s="84">
        <f>IF(+'2grid'!B211*CC$2&lt;0,0,+'2grid'!B211*CC$2)</f>
        <v>0</v>
      </c>
      <c r="C211" s="84">
        <f>IF(+'2grid'!C211*CD$2&lt;0,0,+'2grid'!C211*CD$2)</f>
        <v>0</v>
      </c>
      <c r="D211" s="84">
        <f>IF(+'2grid'!D211*CE$2&lt;0,0,+'2grid'!D211*CE$2)</f>
        <v>0</v>
      </c>
      <c r="E211" s="84">
        <f>IF(+'2grid'!E211*CF$2&lt;0,0,+'2grid'!E211*CF$2)</f>
        <v>0</v>
      </c>
      <c r="F211" s="84">
        <f>IF(+'2grid'!F211*CG$2&lt;0,0,+'2grid'!F211*CG$2)</f>
        <v>0</v>
      </c>
      <c r="G211" s="84">
        <f>IF(+'2grid'!G211*CH$2&lt;0,0,+'2grid'!G211*CH$2)</f>
        <v>0</v>
      </c>
      <c r="H211" s="84">
        <f>IF(+'2grid'!H211*CI$2&lt;0,0,+'2grid'!H211*CI$2)</f>
        <v>0</v>
      </c>
      <c r="I211" s="84">
        <f>IF(+'2grid'!I211*CJ$2&lt;0,0,+'2grid'!I211*CJ$2)</f>
        <v>0</v>
      </c>
      <c r="J211" s="84">
        <f>IF(+'2grid'!J211*CK$2&lt;0,0,+'2grid'!J211*CK$2)</f>
        <v>0</v>
      </c>
      <c r="K211" s="84">
        <f>IF(+'2grid'!K211*CL$2&lt;0,0,+'2grid'!K211*CL$2)</f>
        <v>0</v>
      </c>
      <c r="L211" s="84">
        <f>IF(+'2grid'!L211*CM$2&lt;0,0,+'2grid'!L211*CM$2)</f>
        <v>0</v>
      </c>
      <c r="M211" s="84">
        <f>IF(+'2grid'!M211*CN$2&lt;0,0,+'2grid'!M211*CN$2)</f>
        <v>0</v>
      </c>
      <c r="N211" s="84">
        <f>IF(+'2grid'!N211*CO$2&lt;0,0,+'2grid'!N211*CO$2)</f>
        <v>0</v>
      </c>
      <c r="O211" s="84">
        <f>IF(+'2grid'!O211*CP$2&lt;0,0,+'2grid'!O211*CP$2)</f>
        <v>0</v>
      </c>
      <c r="P211" s="84">
        <f>IF(+'2grid'!P211*CQ$2&lt;0,0,+'2grid'!P211*CQ$2)</f>
        <v>0</v>
      </c>
      <c r="Q211" s="84">
        <f>IF(+'2grid'!Q211*CR$2&lt;0,0,+'2grid'!Q211*CR$2)</f>
        <v>0</v>
      </c>
      <c r="R211" s="84">
        <f>IF(+'2grid'!R211*CS$2&lt;0,0,+'2grid'!R211*CS$2)</f>
        <v>0</v>
      </c>
      <c r="S211" s="84">
        <f>IF(+'2grid'!S211*CT$2&lt;0,0,+'2grid'!S211*CT$2)</f>
        <v>0</v>
      </c>
      <c r="T211" s="84">
        <f>IF(+'2grid'!T211*CU$2&lt;0,0,+'2grid'!T211*CU$2)</f>
        <v>0</v>
      </c>
      <c r="U211" s="84">
        <f>IF(+'2grid'!U211*CV$2&lt;0,0,+'2grid'!U211*CV$2)</f>
        <v>0</v>
      </c>
      <c r="V211" s="84">
        <f>IF(+'2grid'!V211*CW$2&lt;0,0,+'2grid'!V211*CW$2)</f>
        <v>0</v>
      </c>
      <c r="W211" s="84">
        <f>IF(+'2grid'!W211*CX$2&lt;0,0,+'2grid'!W211*CX$2)</f>
        <v>0</v>
      </c>
      <c r="X211" s="84">
        <f>IF(+'2grid'!X211*CY$2&lt;0,0,+'2grid'!X211*CY$2)</f>
        <v>0</v>
      </c>
      <c r="Y211" s="84">
        <f>IF(+'2grid'!Y211*CZ$2&lt;0,0,+'2grid'!Y211*CZ$2)</f>
        <v>0</v>
      </c>
      <c r="Z211" s="84">
        <f>IF(+'2grid'!Z211*DA$2&lt;0,0,+'2grid'!Z211*DA$2)</f>
        <v>0</v>
      </c>
      <c r="AA211" s="84">
        <f>IF(+'2grid'!AA211*DB$2&lt;0,0,+'2grid'!AA211*DB$2)</f>
        <v>0</v>
      </c>
      <c r="AB211" s="84">
        <f>IF(+'2grid'!AB211*DC$2&lt;0,0,+'2grid'!AB211*DC$2)</f>
        <v>0</v>
      </c>
      <c r="AC211" s="84">
        <f>IF(+'2grid'!AC211*DD$2&lt;0,0,+'2grid'!AC211*DD$2)</f>
        <v>0</v>
      </c>
      <c r="AD211" s="84">
        <f>IF(+'2grid'!AD211*DE$2&lt;0,0,+'2grid'!AD211*DE$2)</f>
        <v>0</v>
      </c>
      <c r="AE211" s="84">
        <f>IF(+'2grid'!AE211*DF$2&lt;0,0,+'2grid'!AE211*DF$2)</f>
        <v>0</v>
      </c>
      <c r="AF211" s="84">
        <f>IF(+'2grid'!AF211*DG$2&lt;0,0,+'2grid'!AF211*DG$2)</f>
        <v>0</v>
      </c>
      <c r="AG211" s="84">
        <f>IF(+'2grid'!AG211*DH$2&lt;0,0,+'2grid'!AG211*DH$2)</f>
        <v>0</v>
      </c>
      <c r="AH211" s="84">
        <f>IF(+'2grid'!AH211*DI$2&lt;0,0,+'2grid'!AH211*DI$2)</f>
        <v>0</v>
      </c>
      <c r="AI211" s="84">
        <f>IF(+'2grid'!AI211*DJ$2&lt;0,0,+'2grid'!AI211*DJ$2)</f>
        <v>0</v>
      </c>
      <c r="AJ211" s="84">
        <f>IF(+'2grid'!AJ211*DK$2&lt;0,0,+'2grid'!AJ211*DK$2)</f>
        <v>0</v>
      </c>
      <c r="AK211" s="84">
        <f>IF(+'2grid'!AK211*DL$2&lt;0,0,+'2grid'!AK211*DL$2)</f>
        <v>0</v>
      </c>
      <c r="AL211" s="84">
        <f>IF(+'2grid'!AL211*DM$2&lt;0,0,+'2grid'!AL211*DM$2)</f>
        <v>0</v>
      </c>
      <c r="AM211" s="84">
        <f>IF(+'2grid'!AM211*DN$2&lt;0,0,+'2grid'!AM211*DN$2)</f>
        <v>0</v>
      </c>
      <c r="AN211" s="84">
        <f>IF(+'2grid'!AN211*DO$2&lt;0,0,+'2grid'!AN211*DO$2)</f>
        <v>0</v>
      </c>
      <c r="AO211" s="84">
        <f>IF(+'2grid'!AO211*DP$2&lt;0,0,+'2grid'!AO211*DP$2)</f>
        <v>0</v>
      </c>
      <c r="AP211" s="84">
        <f>IF(+'2grid'!AP211*DQ$2&lt;0,0,+'2grid'!AP211*DQ$2)</f>
        <v>0</v>
      </c>
      <c r="AQ211" s="84">
        <f>IF(+'2grid'!AQ211*DR$2&lt;0,0,+'2grid'!AQ211*DR$2)</f>
        <v>0</v>
      </c>
      <c r="AR211" s="84">
        <f>IF(+'2grid'!AR211*DS$2&lt;0,0,+'2grid'!AR211*DS$2)</f>
        <v>0</v>
      </c>
      <c r="AS211" s="84">
        <f>IF(+'2grid'!AS211*DT$2&lt;0,0,+'2grid'!AS211*DT$2)</f>
        <v>0</v>
      </c>
      <c r="AT211" s="84">
        <f>IF(+'2grid'!AT211*DU$2&lt;0,0,+'2grid'!AT211*DU$2)</f>
        <v>0</v>
      </c>
      <c r="AU211" s="84">
        <f>IF(+'2grid'!AU211*DV$2&lt;0,0,+'2grid'!AU211*DV$2)</f>
        <v>0</v>
      </c>
      <c r="AV211" s="84">
        <f>IF(+'2grid'!AV211*DW$2&lt;0,0,+'2grid'!AV211*DW$2)</f>
        <v>0</v>
      </c>
      <c r="AW211" s="84">
        <f>IF(+'2grid'!AW211*DX$2&lt;0,0,+'2grid'!AW211*DX$2)</f>
        <v>0</v>
      </c>
      <c r="AX211" s="84">
        <f>IF(+'2grid'!AX211*DY$2&lt;0,0,+'2grid'!AX211*DY$2)</f>
        <v>0</v>
      </c>
      <c r="AY211" s="84">
        <f>IF(+'2grid'!AY211*DZ$2&lt;0,0,+'2grid'!AY211*DZ$2)</f>
        <v>0</v>
      </c>
      <c r="AZ211" s="84">
        <f>IF(+'2grid'!AZ211*EA$2&lt;0,0,+'2grid'!AZ211*EA$2)</f>
        <v>0</v>
      </c>
      <c r="BA211" s="84">
        <f>IF(+'2grid'!BA211*EB$2&lt;0,0,+'2grid'!BA211*EB$2)</f>
        <v>0</v>
      </c>
      <c r="BB211" s="84">
        <f>IF(+'2grid'!BB211*EC$2&lt;0,0,+'2grid'!BB211*EC$2)</f>
        <v>0</v>
      </c>
      <c r="BC211" s="84">
        <f>IF(+'2grid'!BC211*ED$2&lt;0,0,+'2grid'!BC211*ED$2)</f>
        <v>0</v>
      </c>
      <c r="BD211" s="84">
        <f>IF(+'2grid'!BD211*EE$2&lt;0,0,+'2grid'!BD211*EE$2)</f>
        <v>0</v>
      </c>
      <c r="BE211" s="84">
        <f>IF(+'2grid'!BE211*EF$2&lt;0,0,+'2grid'!BE211*EF$2)</f>
        <v>0</v>
      </c>
      <c r="BF211" s="84">
        <f>IF(+'2grid'!BF211*EG$2&lt;0,0,+'2grid'!BF211*EG$2)</f>
        <v>0</v>
      </c>
      <c r="BG211" s="84">
        <f>IF(+'2grid'!BG211*EH$2&lt;0,0,+'2grid'!BG211*EH$2)</f>
        <v>0</v>
      </c>
      <c r="BH211" s="84">
        <f>IF(+'2grid'!BH211*EI$2&lt;0,0,+'2grid'!BH211*EI$2)</f>
        <v>0</v>
      </c>
      <c r="BI211" s="84">
        <f>IF(+'2grid'!BI211*EJ$2&lt;0,0,+'2grid'!BI211*EJ$2)</f>
        <v>0</v>
      </c>
      <c r="BJ211" s="84">
        <f>IF(+'2grid'!BJ211*EK$2&lt;0,0,+'2grid'!BJ211*EK$2)</f>
        <v>0</v>
      </c>
      <c r="BK211" s="84">
        <f>IF(+'2grid'!BK211*EL$2&lt;0,0,+'2grid'!BK211*EL$2)</f>
        <v>0</v>
      </c>
      <c r="BL211" s="84">
        <f>IF(+'2grid'!BL211*EM$2&lt;0,0,+'2grid'!BL211*EM$2)</f>
        <v>0</v>
      </c>
      <c r="BM211" s="84">
        <f>IF(+'2grid'!BM211*EN$2&lt;0,0,+'2grid'!BM211*EN$2)</f>
        <v>0</v>
      </c>
      <c r="BN211" s="84">
        <f>IF(+'2grid'!BN211*EO$2&lt;0,0,+'2grid'!BN211*EO$2)</f>
        <v>0</v>
      </c>
      <c r="BO211" s="84">
        <f>IF(+'2grid'!BO211*EP$2&lt;0,0,+'2grid'!BO211*EP$2)</f>
        <v>0</v>
      </c>
      <c r="BP211" s="84">
        <f>IF(+'2grid'!BP211*EQ$2&lt;0,0,+'2grid'!BP211*EQ$2)</f>
        <v>0</v>
      </c>
      <c r="BQ211" s="84">
        <f>IF(+'2grid'!BQ211*ER$2&lt;0,0,+'2grid'!BQ211*ER$2)</f>
        <v>0</v>
      </c>
      <c r="BR211" s="84">
        <f>IF(+'2grid'!BR211*ES$2&lt;0,0,+'2grid'!BR211*ES$2)</f>
        <v>0</v>
      </c>
      <c r="BS211" s="84">
        <f>IF(+'2grid'!BS211*ET$2&lt;0,0,+'2grid'!BS211*ET$2)</f>
        <v>0</v>
      </c>
      <c r="BT211" s="84">
        <f>IF(+'2grid'!BT211*EU$2&lt;0,0,+'2grid'!BT211*EU$2)</f>
        <v>0</v>
      </c>
      <c r="BU211" s="84">
        <f>IF(+'2grid'!BU211*EV$2&lt;0,0,+'2grid'!BU211*EV$2)</f>
        <v>0</v>
      </c>
      <c r="BV211" s="84">
        <f>IF(+'2grid'!BV211*EW$2&lt;0,0,+'2grid'!BV211*EW$2)</f>
        <v>0</v>
      </c>
      <c r="BW211" s="84">
        <f>IF(+'2grid'!BW211*EX$2&lt;0,0,+'2grid'!BW211*EX$2)</f>
        <v>0</v>
      </c>
      <c r="BX211" s="84">
        <f>IF(+'2grid'!BX211*EY$2&lt;0,0,+'2grid'!BX211*EY$2)</f>
        <v>0</v>
      </c>
      <c r="BY211" s="84">
        <f>IF(+'2grid'!BY211*EZ$2&lt;0,0,+'2grid'!BY211*EZ$2)</f>
        <v>0</v>
      </c>
      <c r="BZ211" s="84">
        <f>IF(+'2grid'!BZ211*FA$2&lt;0,0,+'2grid'!BZ211*FA$2)</f>
        <v>0</v>
      </c>
      <c r="CA211" s="84">
        <f>IF(+'2grid'!CA211*FB$2&lt;0,0,+'2grid'!CA211*FB$2)</f>
        <v>0</v>
      </c>
    </row>
    <row r="212" spans="1:79" x14ac:dyDescent="0.2">
      <c r="A212" s="9">
        <f>+data!B214</f>
        <v>780</v>
      </c>
      <c r="B212" s="84">
        <f>IF(+'2grid'!B212*CC$2&lt;0,0,+'2grid'!B212*CC$2)</f>
        <v>0</v>
      </c>
      <c r="C212" s="84">
        <f>IF(+'2grid'!C212*CD$2&lt;0,0,+'2grid'!C212*CD$2)</f>
        <v>0</v>
      </c>
      <c r="D212" s="84">
        <f>IF(+'2grid'!D212*CE$2&lt;0,0,+'2grid'!D212*CE$2)</f>
        <v>0</v>
      </c>
      <c r="E212" s="84">
        <f>IF(+'2grid'!E212*CF$2&lt;0,0,+'2grid'!E212*CF$2)</f>
        <v>0</v>
      </c>
      <c r="F212" s="84">
        <f>IF(+'2grid'!F212*CG$2&lt;0,0,+'2grid'!F212*CG$2)</f>
        <v>0</v>
      </c>
      <c r="G212" s="84">
        <f>IF(+'2grid'!G212*CH$2&lt;0,0,+'2grid'!G212*CH$2)</f>
        <v>0</v>
      </c>
      <c r="H212" s="84">
        <f>IF(+'2grid'!H212*CI$2&lt;0,0,+'2grid'!H212*CI$2)</f>
        <v>0</v>
      </c>
      <c r="I212" s="84">
        <f>IF(+'2grid'!I212*CJ$2&lt;0,0,+'2grid'!I212*CJ$2)</f>
        <v>0</v>
      </c>
      <c r="J212" s="84">
        <f>IF(+'2grid'!J212*CK$2&lt;0,0,+'2grid'!J212*CK$2)</f>
        <v>0</v>
      </c>
      <c r="K212" s="84">
        <f>IF(+'2grid'!K212*CL$2&lt;0,0,+'2grid'!K212*CL$2)</f>
        <v>0</v>
      </c>
      <c r="L212" s="84">
        <f>IF(+'2grid'!L212*CM$2&lt;0,0,+'2grid'!L212*CM$2)</f>
        <v>0</v>
      </c>
      <c r="M212" s="84">
        <f>IF(+'2grid'!M212*CN$2&lt;0,0,+'2grid'!M212*CN$2)</f>
        <v>0</v>
      </c>
      <c r="N212" s="84">
        <f>IF(+'2grid'!N212*CO$2&lt;0,0,+'2grid'!N212*CO$2)</f>
        <v>0</v>
      </c>
      <c r="O212" s="84">
        <f>IF(+'2grid'!O212*CP$2&lt;0,0,+'2grid'!O212*CP$2)</f>
        <v>0</v>
      </c>
      <c r="P212" s="84">
        <f>IF(+'2grid'!P212*CQ$2&lt;0,0,+'2grid'!P212*CQ$2)</f>
        <v>0</v>
      </c>
      <c r="Q212" s="84">
        <f>IF(+'2grid'!Q212*CR$2&lt;0,0,+'2grid'!Q212*CR$2)</f>
        <v>0</v>
      </c>
      <c r="R212" s="84">
        <f>IF(+'2grid'!R212*CS$2&lt;0,0,+'2grid'!R212*CS$2)</f>
        <v>0</v>
      </c>
      <c r="S212" s="84">
        <f>IF(+'2grid'!S212*CT$2&lt;0,0,+'2grid'!S212*CT$2)</f>
        <v>0</v>
      </c>
      <c r="T212" s="84">
        <f>IF(+'2grid'!T212*CU$2&lt;0,0,+'2grid'!T212*CU$2)</f>
        <v>0</v>
      </c>
      <c r="U212" s="84">
        <f>IF(+'2grid'!U212*CV$2&lt;0,0,+'2grid'!U212*CV$2)</f>
        <v>0</v>
      </c>
      <c r="V212" s="84">
        <f>IF(+'2grid'!V212*CW$2&lt;0,0,+'2grid'!V212*CW$2)</f>
        <v>0</v>
      </c>
      <c r="W212" s="84">
        <f>IF(+'2grid'!W212*CX$2&lt;0,0,+'2grid'!W212*CX$2)</f>
        <v>0</v>
      </c>
      <c r="X212" s="84">
        <f>IF(+'2grid'!X212*CY$2&lt;0,0,+'2grid'!X212*CY$2)</f>
        <v>0</v>
      </c>
      <c r="Y212" s="84">
        <f>IF(+'2grid'!Y212*CZ$2&lt;0,0,+'2grid'!Y212*CZ$2)</f>
        <v>0</v>
      </c>
      <c r="Z212" s="84">
        <f>IF(+'2grid'!Z212*DA$2&lt;0,0,+'2grid'!Z212*DA$2)</f>
        <v>0</v>
      </c>
      <c r="AA212" s="84">
        <f>IF(+'2grid'!AA212*DB$2&lt;0,0,+'2grid'!AA212*DB$2)</f>
        <v>0</v>
      </c>
      <c r="AB212" s="84">
        <f>IF(+'2grid'!AB212*DC$2&lt;0,0,+'2grid'!AB212*DC$2)</f>
        <v>0</v>
      </c>
      <c r="AC212" s="84">
        <f>IF(+'2grid'!AC212*DD$2&lt;0,0,+'2grid'!AC212*DD$2)</f>
        <v>0</v>
      </c>
      <c r="AD212" s="84">
        <f>IF(+'2grid'!AD212*DE$2&lt;0,0,+'2grid'!AD212*DE$2)</f>
        <v>0</v>
      </c>
      <c r="AE212" s="84">
        <f>IF(+'2grid'!AE212*DF$2&lt;0,0,+'2grid'!AE212*DF$2)</f>
        <v>0</v>
      </c>
      <c r="AF212" s="84">
        <f>IF(+'2grid'!AF212*DG$2&lt;0,0,+'2grid'!AF212*DG$2)</f>
        <v>0</v>
      </c>
      <c r="AG212" s="84">
        <f>IF(+'2grid'!AG212*DH$2&lt;0,0,+'2grid'!AG212*DH$2)</f>
        <v>0</v>
      </c>
      <c r="AH212" s="84">
        <f>IF(+'2grid'!AH212*DI$2&lt;0,0,+'2grid'!AH212*DI$2)</f>
        <v>0</v>
      </c>
      <c r="AI212" s="84">
        <f>IF(+'2grid'!AI212*DJ$2&lt;0,0,+'2grid'!AI212*DJ$2)</f>
        <v>0</v>
      </c>
      <c r="AJ212" s="84">
        <f>IF(+'2grid'!AJ212*DK$2&lt;0,0,+'2grid'!AJ212*DK$2)</f>
        <v>0</v>
      </c>
      <c r="AK212" s="84">
        <f>IF(+'2grid'!AK212*DL$2&lt;0,0,+'2grid'!AK212*DL$2)</f>
        <v>0</v>
      </c>
      <c r="AL212" s="84">
        <f>IF(+'2grid'!AL212*DM$2&lt;0,0,+'2grid'!AL212*DM$2)</f>
        <v>0</v>
      </c>
      <c r="AM212" s="84">
        <f>IF(+'2grid'!AM212*DN$2&lt;0,0,+'2grid'!AM212*DN$2)</f>
        <v>0</v>
      </c>
      <c r="AN212" s="84">
        <f>IF(+'2grid'!AN212*DO$2&lt;0,0,+'2grid'!AN212*DO$2)</f>
        <v>0</v>
      </c>
      <c r="AO212" s="84">
        <f>IF(+'2grid'!AO212*DP$2&lt;0,0,+'2grid'!AO212*DP$2)</f>
        <v>0</v>
      </c>
      <c r="AP212" s="84">
        <f>IF(+'2grid'!AP212*DQ$2&lt;0,0,+'2grid'!AP212*DQ$2)</f>
        <v>0</v>
      </c>
      <c r="AQ212" s="84">
        <f>IF(+'2grid'!AQ212*DR$2&lt;0,0,+'2grid'!AQ212*DR$2)</f>
        <v>0</v>
      </c>
      <c r="AR212" s="84">
        <f>IF(+'2grid'!AR212*DS$2&lt;0,0,+'2grid'!AR212*DS$2)</f>
        <v>0</v>
      </c>
      <c r="AS212" s="84">
        <f>IF(+'2grid'!AS212*DT$2&lt;0,0,+'2grid'!AS212*DT$2)</f>
        <v>0</v>
      </c>
      <c r="AT212" s="84">
        <f>IF(+'2grid'!AT212*DU$2&lt;0,0,+'2grid'!AT212*DU$2)</f>
        <v>0</v>
      </c>
      <c r="AU212" s="84">
        <f>IF(+'2grid'!AU212*DV$2&lt;0,0,+'2grid'!AU212*DV$2)</f>
        <v>0</v>
      </c>
      <c r="AV212" s="84">
        <f>IF(+'2grid'!AV212*DW$2&lt;0,0,+'2grid'!AV212*DW$2)</f>
        <v>0</v>
      </c>
      <c r="AW212" s="84">
        <f>IF(+'2grid'!AW212*DX$2&lt;0,0,+'2grid'!AW212*DX$2)</f>
        <v>0</v>
      </c>
      <c r="AX212" s="84">
        <f>IF(+'2grid'!AX212*DY$2&lt;0,0,+'2grid'!AX212*DY$2)</f>
        <v>0.25726666666666664</v>
      </c>
      <c r="AY212" s="84">
        <f>IF(+'2grid'!AY212*DZ$2&lt;0,0,+'2grid'!AY212*DZ$2)</f>
        <v>0.51906666666666668</v>
      </c>
      <c r="AZ212" s="84">
        <f>IF(+'2grid'!AZ212*EA$2&lt;0,0,+'2grid'!AZ212*EA$2)</f>
        <v>0.78539999999999999</v>
      </c>
      <c r="BA212" s="84">
        <f>IF(+'2grid'!BA212*EB$2&lt;0,0,+'2grid'!BA212*EB$2)</f>
        <v>1.0562666666666665</v>
      </c>
      <c r="BB212" s="84">
        <f>IF(+'2grid'!BB212*EC$2&lt;0,0,+'2grid'!BB212*EC$2)</f>
        <v>1.3316666666666666</v>
      </c>
      <c r="BC212" s="84">
        <f>IF(+'2grid'!BC212*ED$2&lt;0,0,+'2grid'!BC212*ED$2)</f>
        <v>1.6115999999999999</v>
      </c>
      <c r="BD212" s="84">
        <f>IF(+'2grid'!BD212*EE$2&lt;0,0,+'2grid'!BD212*EE$2)</f>
        <v>1.6252</v>
      </c>
      <c r="BE212" s="84">
        <f>IF(+'2grid'!BE212*EF$2&lt;0,0,+'2grid'!BE212*EF$2)</f>
        <v>2.4581999999999997</v>
      </c>
      <c r="BF212" s="84">
        <f>IF(+'2grid'!BF212*EG$2&lt;0,0,+'2grid'!BF212*EG$2)</f>
        <v>3.3047999999999997</v>
      </c>
      <c r="BG212" s="84">
        <f>IF(+'2grid'!BG212*EH$2&lt;0,0,+'2grid'!BG212*EH$2)</f>
        <v>4.165</v>
      </c>
      <c r="BH212" s="84">
        <f>IF(+'2grid'!BH212*EI$2&lt;0,0,+'2grid'!BH212*EI$2)</f>
        <v>4.165</v>
      </c>
      <c r="BI212" s="84">
        <f>IF(+'2grid'!BI212*EJ$2&lt;0,0,+'2grid'!BI212*EJ$2)</f>
        <v>4.9979999999999993</v>
      </c>
      <c r="BJ212" s="84">
        <f>IF(+'2grid'!BJ212*EK$2&lt;0,0,+'2grid'!BJ212*EK$2)</f>
        <v>4.9979999999999993</v>
      </c>
      <c r="BK212" s="84">
        <f>IF(+'2grid'!BK212*EL$2&lt;0,0,+'2grid'!BK212*EL$2)</f>
        <v>5.8310000000000004</v>
      </c>
      <c r="BL212" s="84">
        <f>IF(+'2grid'!BL212*EM$2&lt;0,0,+'2grid'!BL212*EM$2)</f>
        <v>5.8310000000000004</v>
      </c>
      <c r="BM212" s="84">
        <f>IF(+'2grid'!BM212*EN$2&lt;0,0,+'2grid'!BM212*EN$2)</f>
        <v>5.8310000000000004</v>
      </c>
      <c r="BN212" s="84">
        <f>IF(+'2grid'!BN212*EO$2&lt;0,0,+'2grid'!BN212*EO$2)</f>
        <v>5.8310000000000004</v>
      </c>
      <c r="BO212" s="84">
        <f>IF(+'2grid'!BO212*EP$2&lt;0,0,+'2grid'!BO212*EP$2)</f>
        <v>5.8310000000000004</v>
      </c>
      <c r="BP212" s="84">
        <f>IF(+'2grid'!BP212*EQ$2&lt;0,0,+'2grid'!BP212*EQ$2)</f>
        <v>5.8310000000000004</v>
      </c>
      <c r="BQ212" s="84">
        <f>IF(+'2grid'!BQ212*ER$2&lt;0,0,+'2grid'!BQ212*ER$2)</f>
        <v>5.8310000000000004</v>
      </c>
      <c r="BR212" s="84">
        <f>IF(+'2grid'!BR212*ES$2&lt;0,0,+'2grid'!BR212*ES$2)</f>
        <v>5.8310000000000004</v>
      </c>
      <c r="BS212" s="84">
        <f>IF(+'2grid'!BS212*ET$2&lt;0,0,+'2grid'!BS212*ET$2)</f>
        <v>5.8310000000000004</v>
      </c>
      <c r="BT212" s="84">
        <f>IF(+'2grid'!BT212*EU$2&lt;0,0,+'2grid'!BT212*EU$2)</f>
        <v>5.8310000000000004</v>
      </c>
      <c r="BU212" s="84">
        <f>IF(+'2grid'!BU212*EV$2&lt;0,0,+'2grid'!BU212*EV$2)</f>
        <v>5.8310000000000004</v>
      </c>
      <c r="BV212" s="84">
        <f>IF(+'2grid'!BV212*EW$2&lt;0,0,+'2grid'!BV212*EW$2)</f>
        <v>5.8310000000000004</v>
      </c>
      <c r="BW212" s="84">
        <f>IF(+'2grid'!BW212*EX$2&lt;0,0,+'2grid'!BW212*EX$2)</f>
        <v>5.8310000000000004</v>
      </c>
      <c r="BX212" s="84">
        <f>IF(+'2grid'!BX212*EY$2&lt;0,0,+'2grid'!BX212*EY$2)</f>
        <v>5.8310000000000004</v>
      </c>
      <c r="BY212" s="84">
        <f>IF(+'2grid'!BY212*EZ$2&lt;0,0,+'2grid'!BY212*EZ$2)</f>
        <v>5.8310000000000004</v>
      </c>
      <c r="BZ212" s="84">
        <f>IF(+'2grid'!BZ212*FA$2&lt;0,0,+'2grid'!BZ212*FA$2)</f>
        <v>5.8310000000000004</v>
      </c>
      <c r="CA212" s="84">
        <f>IF(+'2grid'!CA212*FB$2&lt;0,0,+'2grid'!CA212*FB$2)</f>
        <v>5.8310000000000004</v>
      </c>
    </row>
    <row r="213" spans="1:79" x14ac:dyDescent="0.2">
      <c r="A213" s="9">
        <f>+data!B215</f>
        <v>784</v>
      </c>
      <c r="B213" s="84">
        <f>IF(+'2grid'!B213*CC$2&lt;0,0,+'2grid'!B213*CC$2)</f>
        <v>0</v>
      </c>
      <c r="C213" s="84">
        <f>IF(+'2grid'!C213*CD$2&lt;0,0,+'2grid'!C213*CD$2)</f>
        <v>0</v>
      </c>
      <c r="D213" s="84">
        <f>IF(+'2grid'!D213*CE$2&lt;0,0,+'2grid'!D213*CE$2)</f>
        <v>0</v>
      </c>
      <c r="E213" s="84">
        <f>IF(+'2grid'!E213*CF$2&lt;0,0,+'2grid'!E213*CF$2)</f>
        <v>0</v>
      </c>
      <c r="F213" s="84">
        <f>IF(+'2grid'!F213*CG$2&lt;0,0,+'2grid'!F213*CG$2)</f>
        <v>0</v>
      </c>
      <c r="G213" s="84">
        <f>IF(+'2grid'!G213*CH$2&lt;0,0,+'2grid'!G213*CH$2)</f>
        <v>0</v>
      </c>
      <c r="H213" s="84">
        <f>IF(+'2grid'!H213*CI$2&lt;0,0,+'2grid'!H213*CI$2)</f>
        <v>0</v>
      </c>
      <c r="I213" s="84">
        <f>IF(+'2grid'!I213*CJ$2&lt;0,0,+'2grid'!I213*CJ$2)</f>
        <v>0</v>
      </c>
      <c r="J213" s="84">
        <f>IF(+'2grid'!J213*CK$2&lt;0,0,+'2grid'!J213*CK$2)</f>
        <v>0</v>
      </c>
      <c r="K213" s="84">
        <f>IF(+'2grid'!K213*CL$2&lt;0,0,+'2grid'!K213*CL$2)</f>
        <v>0</v>
      </c>
      <c r="L213" s="84">
        <f>IF(+'2grid'!L213*CM$2&lt;0,0,+'2grid'!L213*CM$2)</f>
        <v>0</v>
      </c>
      <c r="M213" s="84">
        <f>IF(+'2grid'!M213*CN$2&lt;0,0,+'2grid'!M213*CN$2)</f>
        <v>0</v>
      </c>
      <c r="N213" s="84">
        <f>IF(+'2grid'!N213*CO$2&lt;0,0,+'2grid'!N213*CO$2)</f>
        <v>0</v>
      </c>
      <c r="O213" s="84">
        <f>IF(+'2grid'!O213*CP$2&lt;0,0,+'2grid'!O213*CP$2)</f>
        <v>0</v>
      </c>
      <c r="P213" s="84">
        <f>IF(+'2grid'!P213*CQ$2&lt;0,0,+'2grid'!P213*CQ$2)</f>
        <v>0</v>
      </c>
      <c r="Q213" s="84">
        <f>IF(+'2grid'!Q213*CR$2&lt;0,0,+'2grid'!Q213*CR$2)</f>
        <v>0</v>
      </c>
      <c r="R213" s="84">
        <f>IF(+'2grid'!R213*CS$2&lt;0,0,+'2grid'!R213*CS$2)</f>
        <v>0</v>
      </c>
      <c r="S213" s="84">
        <f>IF(+'2grid'!S213*CT$2&lt;0,0,+'2grid'!S213*CT$2)</f>
        <v>0</v>
      </c>
      <c r="T213" s="84">
        <f>IF(+'2grid'!T213*CU$2&lt;0,0,+'2grid'!T213*CU$2)</f>
        <v>0</v>
      </c>
      <c r="U213" s="84">
        <f>IF(+'2grid'!U213*CV$2&lt;0,0,+'2grid'!U213*CV$2)</f>
        <v>0</v>
      </c>
      <c r="V213" s="84">
        <f>IF(+'2grid'!V213*CW$2&lt;0,0,+'2grid'!V213*CW$2)</f>
        <v>0</v>
      </c>
      <c r="W213" s="84">
        <f>IF(+'2grid'!W213*CX$2&lt;0,0,+'2grid'!W213*CX$2)</f>
        <v>0</v>
      </c>
      <c r="X213" s="84">
        <f>IF(+'2grid'!X213*CY$2&lt;0,0,+'2grid'!X213*CY$2)</f>
        <v>0</v>
      </c>
      <c r="Y213" s="84">
        <f>IF(+'2grid'!Y213*CZ$2&lt;0,0,+'2grid'!Y213*CZ$2)</f>
        <v>0</v>
      </c>
      <c r="Z213" s="84">
        <f>IF(+'2grid'!Z213*DA$2&lt;0,0,+'2grid'!Z213*DA$2)</f>
        <v>0</v>
      </c>
      <c r="AA213" s="84">
        <f>IF(+'2grid'!AA213*DB$2&lt;0,0,+'2grid'!AA213*DB$2)</f>
        <v>0</v>
      </c>
      <c r="AB213" s="84">
        <f>IF(+'2grid'!AB213*DC$2&lt;0,0,+'2grid'!AB213*DC$2)</f>
        <v>0</v>
      </c>
      <c r="AC213" s="84">
        <f>IF(+'2grid'!AC213*DD$2&lt;0,0,+'2grid'!AC213*DD$2)</f>
        <v>0.74907292401263204</v>
      </c>
      <c r="AD213" s="84">
        <f>IF(+'2grid'!AD213*DE$2&lt;0,0,+'2grid'!AD213*DE$2)</f>
        <v>0.78607578529751632</v>
      </c>
      <c r="AE213" s="84">
        <f>IF(+'2grid'!AE213*DF$2&lt;0,0,+'2grid'!AE213*DF$2)</f>
        <v>0.82362018076119936</v>
      </c>
      <c r="AF213" s="84">
        <f>IF(+'2grid'!AF213*DG$2&lt;0,0,+'2grid'!AF213*DG$2)</f>
        <v>0.8617061104036805</v>
      </c>
      <c r="AG213" s="84">
        <f>IF(+'2grid'!AG213*DH$2&lt;0,0,+'2grid'!AG213*DH$2)</f>
        <v>0.90033357422496008</v>
      </c>
      <c r="AH213" s="84">
        <f>IF(+'2grid'!AH213*DI$2&lt;0,0,+'2grid'!AH213*DI$2)</f>
        <v>0.93950257222503808</v>
      </c>
      <c r="AI213" s="84">
        <f>IF(+'2grid'!AI213*DJ$2&lt;0,0,+'2grid'!AI213*DJ$2)</f>
        <v>0.97921310440391429</v>
      </c>
      <c r="AJ213" s="84">
        <f>IF(+'2grid'!AJ213*DK$2&lt;0,0,+'2grid'!AJ213*DK$2)</f>
        <v>1.0194651707615892</v>
      </c>
      <c r="AK213" s="84">
        <f>IF(+'2grid'!AK213*DL$2&lt;0,0,+'2grid'!AK213*DL$2)</f>
        <v>1.0602587712980622</v>
      </c>
      <c r="AL213" s="84">
        <f>IF(+'2grid'!AL213*DM$2&lt;0,0,+'2grid'!AL213*DM$2)</f>
        <v>1.1015939060133337</v>
      </c>
      <c r="AM213" s="84">
        <f>IF(+'2grid'!AM213*DN$2&lt;0,0,+'2grid'!AM213*DN$2)</f>
        <v>1.1434705749074037</v>
      </c>
      <c r="AN213" s="84">
        <f>IF(+'2grid'!AN213*DO$2&lt;0,0,+'2grid'!AN213*DO$2)</f>
        <v>1.4311173647047446</v>
      </c>
      <c r="AO213" s="84">
        <f>IF(+'2grid'!AO213*DP$2&lt;0,0,+'2grid'!AO213*DP$2)</f>
        <v>1.7329294990544657</v>
      </c>
      <c r="AP213" s="84">
        <f>IF(+'2grid'!AP213*DQ$2&lt;0,0,+'2grid'!AP213*DQ$2)</f>
        <v>2.0489069779565678</v>
      </c>
      <c r="AQ213" s="84">
        <f>IF(+'2grid'!AQ213*DR$2&lt;0,0,+'2grid'!AQ213*DR$2)</f>
        <v>2.3790498014110493</v>
      </c>
      <c r="AR213" s="84">
        <f>IF(+'2grid'!AR213*DS$2&lt;0,0,+'2grid'!AR213*DS$2)</f>
        <v>2.7233579694179113</v>
      </c>
      <c r="AS213" s="84">
        <f>IF(+'2grid'!AS213*DT$2&lt;0,0,+'2grid'!AS213*DT$2)</f>
        <v>3.0818314819771531</v>
      </c>
      <c r="AT213" s="84">
        <f>IF(+'2grid'!AT213*DU$2&lt;0,0,+'2grid'!AT213*DU$2)</f>
        <v>3.454470339088775</v>
      </c>
      <c r="AU213" s="84">
        <f>IF(+'2grid'!AU213*DV$2&lt;0,0,+'2grid'!AU213*DV$2)</f>
        <v>3.8412745407527771</v>
      </c>
      <c r="AV213" s="84">
        <f>IF(+'2grid'!AV213*DW$2&lt;0,0,+'2grid'!AV213*DW$2)</f>
        <v>4.2422440869691602</v>
      </c>
      <c r="AW213" s="84">
        <f>IF(+'2grid'!AW213*DX$2&lt;0,0,+'2grid'!AW213*DX$2)</f>
        <v>4.6573789777379231</v>
      </c>
      <c r="AX213" s="84">
        <f>IF(+'2grid'!AX213*DY$2&lt;0,0,+'2grid'!AX213*DY$2)</f>
        <v>8.2193466414545071</v>
      </c>
      <c r="AY213" s="84">
        <f>IF(+'2grid'!AY213*DZ$2&lt;0,0,+'2grid'!AY213*DZ$2)</f>
        <v>11.843350758730034</v>
      </c>
      <c r="AZ213" s="84">
        <f>IF(+'2grid'!AZ213*EA$2&lt;0,0,+'2grid'!AZ213*EA$2)</f>
        <v>15.529391329564506</v>
      </c>
      <c r="BA213" s="84">
        <f>IF(+'2grid'!BA213*EB$2&lt;0,0,+'2grid'!BA213*EB$2)</f>
        <v>19.277468353957918</v>
      </c>
      <c r="BB213" s="84">
        <f>IF(+'2grid'!BB213*EC$2&lt;0,0,+'2grid'!BB213*EC$2)</f>
        <v>23.087581831910274</v>
      </c>
      <c r="BC213" s="84">
        <f>IF(+'2grid'!BC213*ED$2&lt;0,0,+'2grid'!BC213*ED$2)</f>
        <v>26.959731763421576</v>
      </c>
      <c r="BD213" s="84">
        <f>IF(+'2grid'!BD213*EE$2&lt;0,0,+'2grid'!BD213*EE$2)</f>
        <v>40.780860072517449</v>
      </c>
      <c r="BE213" s="84">
        <f>IF(+'2grid'!BE213*EF$2&lt;0,0,+'2grid'!BE213*EF$2)</f>
        <v>48.432722055440749</v>
      </c>
      <c r="BF213" s="84">
        <f>IF(+'2grid'!BF213*EG$2&lt;0,0,+'2grid'!BF213*EG$2)</f>
        <v>58.048738898202657</v>
      </c>
      <c r="BG213" s="84">
        <f>IF(+'2grid'!BG213*EH$2&lt;0,0,+'2grid'!BG213*EH$2)</f>
        <v>195.08835432180592</v>
      </c>
      <c r="BH213" s="84">
        <f>IF(+'2grid'!BH213*EI$2&lt;0,0,+'2grid'!BH213*EI$2)</f>
        <v>204.37827595617762</v>
      </c>
      <c r="BI213" s="84">
        <f>IF(+'2grid'!BI213*EJ$2&lt;0,0,+'2grid'!BI213*EJ$2)</f>
        <v>204.37827595617762</v>
      </c>
      <c r="BJ213" s="84">
        <f>IF(+'2grid'!BJ213*EK$2&lt;0,0,+'2grid'!BJ213*EK$2)</f>
        <v>210.88122110023781</v>
      </c>
      <c r="BK213" s="84">
        <f>IF(+'2grid'!BK213*EL$2&lt;0,0,+'2grid'!BK213*EL$2)</f>
        <v>210.88122110023781</v>
      </c>
      <c r="BL213" s="84">
        <f>IF(+'2grid'!BL213*EM$2&lt;0,0,+'2grid'!BL213*EM$2)</f>
        <v>210.88122110023781</v>
      </c>
      <c r="BM213" s="84">
        <f>IF(+'2grid'!BM213*EN$2&lt;0,0,+'2grid'!BM213*EN$2)</f>
        <v>213.66819759054931</v>
      </c>
      <c r="BN213" s="84">
        <f>IF(+'2grid'!BN213*EO$2&lt;0,0,+'2grid'!BN213*EO$2)</f>
        <v>213.66819759054931</v>
      </c>
      <c r="BO213" s="84">
        <f>IF(+'2grid'!BO213*EP$2&lt;0,0,+'2grid'!BO213*EP$2)</f>
        <v>213.66819759054931</v>
      </c>
      <c r="BP213" s="84">
        <f>IF(+'2grid'!BP213*EQ$2&lt;0,0,+'2grid'!BP213*EQ$2)</f>
        <v>92.8992163437171</v>
      </c>
      <c r="BQ213" s="84">
        <f>IF(+'2grid'!BQ213*ER$2&lt;0,0,+'2grid'!BQ213*ER$2)</f>
        <v>85.745976685250881</v>
      </c>
      <c r="BR213" s="84">
        <f>IF(+'2grid'!BR213*ES$2&lt;0,0,+'2grid'!BR213*ES$2)</f>
        <v>85.745976685250881</v>
      </c>
      <c r="BS213" s="84">
        <f>IF(+'2grid'!BS213*ET$2&lt;0,0,+'2grid'!BS213*ET$2)</f>
        <v>85.745976685250881</v>
      </c>
      <c r="BT213" s="84">
        <f>IF(+'2grid'!BT213*EU$2&lt;0,0,+'2grid'!BT213*EU$2)</f>
        <v>85.745976685250881</v>
      </c>
      <c r="BU213" s="84">
        <f>IF(+'2grid'!BU213*EV$2&lt;0,0,+'2grid'!BU213*EV$2)</f>
        <v>85.745976685250881</v>
      </c>
      <c r="BV213" s="84">
        <f>IF(+'2grid'!BV213*EW$2&lt;0,0,+'2grid'!BV213*EW$2)</f>
        <v>85.745976685250881</v>
      </c>
      <c r="BW213" s="84">
        <f>IF(+'2grid'!BW213*EX$2&lt;0,0,+'2grid'!BW213*EX$2)</f>
        <v>85.745976685250881</v>
      </c>
      <c r="BX213" s="84">
        <f>IF(+'2grid'!BX213*EY$2&lt;0,0,+'2grid'!BX213*EY$2)</f>
        <v>85.745976685250881</v>
      </c>
      <c r="BY213" s="84">
        <f>IF(+'2grid'!BY213*EZ$2&lt;0,0,+'2grid'!BY213*EZ$2)</f>
        <v>85.745976685250881</v>
      </c>
      <c r="BZ213" s="84">
        <f>IF(+'2grid'!BZ213*FA$2&lt;0,0,+'2grid'!BZ213*FA$2)</f>
        <v>85.745976685250881</v>
      </c>
      <c r="CA213" s="84">
        <f>IF(+'2grid'!CA213*FB$2&lt;0,0,+'2grid'!CA213*FB$2)</f>
        <v>85.745976685250881</v>
      </c>
    </row>
    <row r="214" spans="1:79" x14ac:dyDescent="0.2">
      <c r="A214" s="9">
        <f>+data!B216</f>
        <v>788</v>
      </c>
      <c r="B214" s="84">
        <f>IF(+'2grid'!B214*CC$2&lt;0,0,+'2grid'!B214*CC$2)</f>
        <v>0</v>
      </c>
      <c r="C214" s="84">
        <f>IF(+'2grid'!C214*CD$2&lt;0,0,+'2grid'!C214*CD$2)</f>
        <v>0</v>
      </c>
      <c r="D214" s="84">
        <f>IF(+'2grid'!D214*CE$2&lt;0,0,+'2grid'!D214*CE$2)</f>
        <v>0</v>
      </c>
      <c r="E214" s="84">
        <f>IF(+'2grid'!E214*CF$2&lt;0,0,+'2grid'!E214*CF$2)</f>
        <v>0</v>
      </c>
      <c r="F214" s="84">
        <f>IF(+'2grid'!F214*CG$2&lt;0,0,+'2grid'!F214*CG$2)</f>
        <v>0</v>
      </c>
      <c r="G214" s="84">
        <f>IF(+'2grid'!G214*CH$2&lt;0,0,+'2grid'!G214*CH$2)</f>
        <v>0</v>
      </c>
      <c r="H214" s="84">
        <f>IF(+'2grid'!H214*CI$2&lt;0,0,+'2grid'!H214*CI$2)</f>
        <v>0</v>
      </c>
      <c r="I214" s="84">
        <f>IF(+'2grid'!I214*CJ$2&lt;0,0,+'2grid'!I214*CJ$2)</f>
        <v>0</v>
      </c>
      <c r="J214" s="84">
        <f>IF(+'2grid'!J214*CK$2&lt;0,0,+'2grid'!J214*CK$2)</f>
        <v>0</v>
      </c>
      <c r="K214" s="84">
        <f>IF(+'2grid'!K214*CL$2&lt;0,0,+'2grid'!K214*CL$2)</f>
        <v>0</v>
      </c>
      <c r="L214" s="84">
        <f>IF(+'2grid'!L214*CM$2&lt;0,0,+'2grid'!L214*CM$2)</f>
        <v>0</v>
      </c>
      <c r="M214" s="84">
        <f>IF(+'2grid'!M214*CN$2&lt;0,0,+'2grid'!M214*CN$2)</f>
        <v>0</v>
      </c>
      <c r="N214" s="84">
        <f>IF(+'2grid'!N214*CO$2&lt;0,0,+'2grid'!N214*CO$2)</f>
        <v>0</v>
      </c>
      <c r="O214" s="84">
        <f>IF(+'2grid'!O214*CP$2&lt;0,0,+'2grid'!O214*CP$2)</f>
        <v>0</v>
      </c>
      <c r="P214" s="84">
        <f>IF(+'2grid'!P214*CQ$2&lt;0,0,+'2grid'!P214*CQ$2)</f>
        <v>0</v>
      </c>
      <c r="Q214" s="84">
        <f>IF(+'2grid'!Q214*CR$2&lt;0,0,+'2grid'!Q214*CR$2)</f>
        <v>0</v>
      </c>
      <c r="R214" s="84">
        <f>IF(+'2grid'!R214*CS$2&lt;0,0,+'2grid'!R214*CS$2)</f>
        <v>0</v>
      </c>
      <c r="S214" s="84">
        <f>IF(+'2grid'!S214*CT$2&lt;0,0,+'2grid'!S214*CT$2)</f>
        <v>0</v>
      </c>
      <c r="T214" s="84">
        <f>IF(+'2grid'!T214*CU$2&lt;0,0,+'2grid'!T214*CU$2)</f>
        <v>0</v>
      </c>
      <c r="U214" s="84">
        <f>IF(+'2grid'!U214*CV$2&lt;0,0,+'2grid'!U214*CV$2)</f>
        <v>0.62355933621726645</v>
      </c>
      <c r="V214" s="84">
        <f>IF(+'2grid'!V214*CW$2&lt;0,0,+'2grid'!V214*CW$2)</f>
        <v>1.9016391527777194</v>
      </c>
      <c r="W214" s="84">
        <f>IF(+'2grid'!W214*CX$2&lt;0,0,+'2grid'!W214*CX$2)</f>
        <v>2.9840041406863578</v>
      </c>
      <c r="X214" s="84">
        <f>IF(+'2grid'!X214*CY$2&lt;0,0,+'2grid'!X214*CY$2)</f>
        <v>4.3578015494012536</v>
      </c>
      <c r="Y214" s="84">
        <f>IF(+'2grid'!Y214*CZ$2&lt;0,0,+'2grid'!Y214*CZ$2)</f>
        <v>5.5518728303929734</v>
      </c>
      <c r="Z214" s="84">
        <f>IF(+'2grid'!Z214*DA$2&lt;0,0,+'2grid'!Z214*DA$2)</f>
        <v>5.3786166665370709</v>
      </c>
      <c r="AA214" s="84">
        <f>IF(+'2grid'!AA214*DB$2&lt;0,0,+'2grid'!AA214*DB$2)</f>
        <v>6.2975964461890692</v>
      </c>
      <c r="AB214" s="84">
        <f>IF(+'2grid'!AB214*DC$2&lt;0,0,+'2grid'!AB214*DC$2)</f>
        <v>8.9980470040879741</v>
      </c>
      <c r="AC214" s="84">
        <f>IF(+'2grid'!AC214*DD$2&lt;0,0,+'2grid'!AC214*DD$2)</f>
        <v>8.0811401377810022</v>
      </c>
      <c r="AD214" s="84">
        <f>IF(+'2grid'!AD214*DE$2&lt;0,0,+'2grid'!AD214*DE$2)</f>
        <v>9.2971058104291657</v>
      </c>
      <c r="AE214" s="84">
        <f>IF(+'2grid'!AE214*DF$2&lt;0,0,+'2grid'!AE214*DF$2)</f>
        <v>10.581742257472479</v>
      </c>
      <c r="AF214" s="84">
        <f>IF(+'2grid'!AF214*DG$2&lt;0,0,+'2grid'!AF214*DG$2)</f>
        <v>11.935049478910939</v>
      </c>
      <c r="AG214" s="84">
        <f>IF(+'2grid'!AG214*DH$2&lt;0,0,+'2grid'!AG214*DH$2)</f>
        <v>13.357027474744546</v>
      </c>
      <c r="AH214" s="84">
        <f>IF(+'2grid'!AH214*DI$2&lt;0,0,+'2grid'!AH214*DI$2)</f>
        <v>14.8476762449733</v>
      </c>
      <c r="AI214" s="84">
        <f>IF(+'2grid'!AI214*DJ$2&lt;0,0,+'2grid'!AI214*DJ$2)</f>
        <v>16.406995789597204</v>
      </c>
      <c r="AJ214" s="84">
        <f>IF(+'2grid'!AJ214*DK$2&lt;0,0,+'2grid'!AJ214*DK$2)</f>
        <v>18.034986108616256</v>
      </c>
      <c r="AK214" s="84">
        <f>IF(+'2grid'!AK214*DL$2&lt;0,0,+'2grid'!AK214*DL$2)</f>
        <v>19.731647202030452</v>
      </c>
      <c r="AL214" s="84">
        <f>IF(+'2grid'!AL214*DM$2&lt;0,0,+'2grid'!AL214*DM$2)</f>
        <v>21.496979069839803</v>
      </c>
      <c r="AM214" s="84">
        <f>IF(+'2grid'!AM214*DN$2&lt;0,0,+'2grid'!AM214*DN$2)</f>
        <v>23.330981712044299</v>
      </c>
      <c r="AN214" s="84">
        <f>IF(+'2grid'!AN214*DO$2&lt;0,0,+'2grid'!AN214*DO$2)</f>
        <v>28.197862624932426</v>
      </c>
      <c r="AO214" s="84">
        <f>IF(+'2grid'!AO214*DP$2&lt;0,0,+'2grid'!AO214*DP$2)</f>
        <v>33.298092506453955</v>
      </c>
      <c r="AP214" s="84">
        <f>IF(+'2grid'!AP214*DQ$2&lt;0,0,+'2grid'!AP214*DQ$2)</f>
        <v>38.631671356608877</v>
      </c>
      <c r="AQ214" s="84">
        <f>IF(+'2grid'!AQ214*DR$2&lt;0,0,+'2grid'!AQ214*DR$2)</f>
        <v>44.198599175397192</v>
      </c>
      <c r="AR214" s="84">
        <f>IF(+'2grid'!AR214*DS$2&lt;0,0,+'2grid'!AR214*DS$2)</f>
        <v>49.998875962818914</v>
      </c>
      <c r="AS214" s="84">
        <f>IF(+'2grid'!AS214*DT$2&lt;0,0,+'2grid'!AS214*DT$2)</f>
        <v>56.032501718874023</v>
      </c>
      <c r="AT214" s="84">
        <f>IF(+'2grid'!AT214*DU$2&lt;0,0,+'2grid'!AT214*DU$2)</f>
        <v>62.299476443562526</v>
      </c>
      <c r="AU214" s="84">
        <f>IF(+'2grid'!AU214*DV$2&lt;0,0,+'2grid'!AU214*DV$2)</f>
        <v>68.799800136884443</v>
      </c>
      <c r="AV214" s="84">
        <f>IF(+'2grid'!AV214*DW$2&lt;0,0,+'2grid'!AV214*DW$2)</f>
        <v>75.533472798839739</v>
      </c>
      <c r="AW214" s="84">
        <f>IF(+'2grid'!AW214*DX$2&lt;0,0,+'2grid'!AW214*DX$2)</f>
        <v>82.500494429428443</v>
      </c>
      <c r="AX214" s="84">
        <f>IF(+'2grid'!AX214*DY$2&lt;0,0,+'2grid'!AX214*DY$2)</f>
        <v>82.829784428769202</v>
      </c>
      <c r="AY214" s="84">
        <f>IF(+'2grid'!AY214*DZ$2&lt;0,0,+'2grid'!AY214*DZ$2)</f>
        <v>83.151954644340435</v>
      </c>
      <c r="AZ214" s="84">
        <f>IF(+'2grid'!AZ214*EA$2&lt;0,0,+'2grid'!AZ214*EA$2)</f>
        <v>83.467005076142144</v>
      </c>
      <c r="BA214" s="84">
        <f>IF(+'2grid'!BA214*EB$2&lt;0,0,+'2grid'!BA214*EB$2)</f>
        <v>83.774935724174298</v>
      </c>
      <c r="BB214" s="84">
        <f>IF(+'2grid'!BB214*EC$2&lt;0,0,+'2grid'!BB214*EC$2)</f>
        <v>84.075746588436928</v>
      </c>
      <c r="BC214" s="84">
        <f>IF(+'2grid'!BC214*ED$2&lt;0,0,+'2grid'!BC214*ED$2)</f>
        <v>84.369437668930047</v>
      </c>
      <c r="BD214" s="84">
        <f>IF(+'2grid'!BD214*EE$2&lt;0,0,+'2grid'!BD214*EE$2)</f>
        <v>170.16283209176609</v>
      </c>
      <c r="BE214" s="84">
        <f>IF(+'2grid'!BE214*EF$2&lt;0,0,+'2grid'!BE214*EF$2)</f>
        <v>208.47794844749157</v>
      </c>
      <c r="BF214" s="84">
        <f>IF(+'2grid'!BF214*EG$2&lt;0,0,+'2grid'!BF214*EG$2)</f>
        <v>324.39514799920892</v>
      </c>
      <c r="BG214" s="84">
        <f>IF(+'2grid'!BG214*EH$2&lt;0,0,+'2grid'!BG214*EH$2)</f>
        <v>343.63636363636363</v>
      </c>
      <c r="BH214" s="84">
        <f>IF(+'2grid'!BH214*EI$2&lt;0,0,+'2grid'!BH214*EI$2)</f>
        <v>344.50853714813104</v>
      </c>
      <c r="BI214" s="84">
        <f>IF(+'2grid'!BI214*EJ$2&lt;0,0,+'2grid'!BI214*EJ$2)</f>
        <v>345.38071065989845</v>
      </c>
      <c r="BJ214" s="84">
        <f>IF(+'2grid'!BJ214*EK$2&lt;0,0,+'2grid'!BJ214*EK$2)</f>
        <v>346.25288417166587</v>
      </c>
      <c r="BK214" s="84">
        <f>IF(+'2grid'!BK214*EL$2&lt;0,0,+'2grid'!BK214*EL$2)</f>
        <v>350.61375173050294</v>
      </c>
      <c r="BL214" s="84">
        <f>IF(+'2grid'!BL214*EM$2&lt;0,0,+'2grid'!BL214*EM$2)</f>
        <v>364.56852791878174</v>
      </c>
      <c r="BM214" s="84">
        <f>IF(+'2grid'!BM214*EN$2&lt;0,0,+'2grid'!BM214*EN$2)</f>
        <v>373.29026303645588</v>
      </c>
      <c r="BN214" s="84">
        <f>IF(+'2grid'!BN214*EO$2&lt;0,0,+'2grid'!BN214*EO$2)</f>
        <v>376.77895708352565</v>
      </c>
      <c r="BO214" s="84">
        <f>IF(+'2grid'!BO214*EP$2&lt;0,0,+'2grid'!BO214*EP$2)</f>
        <v>388.11721273650204</v>
      </c>
      <c r="BP214" s="84">
        <f>IF(+'2grid'!BP214*EQ$2&lt;0,0,+'2grid'!BP214*EQ$2)</f>
        <v>392.47808029533917</v>
      </c>
      <c r="BQ214" s="84">
        <f>IF(+'2grid'!BQ214*ER$2&lt;0,0,+'2grid'!BQ214*ER$2)</f>
        <v>398.58329487771113</v>
      </c>
      <c r="BR214" s="84">
        <f>IF(+'2grid'!BR214*ES$2&lt;0,0,+'2grid'!BR214*ES$2)</f>
        <v>400.32764190124595</v>
      </c>
      <c r="BS214" s="84">
        <f>IF(+'2grid'!BS214*ET$2&lt;0,0,+'2grid'!BS214*ET$2)</f>
        <v>408.75865251499715</v>
      </c>
      <c r="BT214" s="84">
        <f>IF(+'2grid'!BT214*EU$2&lt;0,0,+'2grid'!BT214*EU$2)</f>
        <v>414.43747115828262</v>
      </c>
      <c r="BU214" s="84">
        <f>IF(+'2grid'!BU214*EV$2&lt;0,0,+'2grid'!BU214*EV$2)</f>
        <v>418.66912782648785</v>
      </c>
      <c r="BV214" s="84">
        <f>IF(+'2grid'!BV214*EW$2&lt;0,0,+'2grid'!BV214*EW$2)</f>
        <v>424.2372558067986</v>
      </c>
      <c r="BW214" s="84">
        <f>IF(+'2grid'!BW214*EX$2&lt;0,0,+'2grid'!BW214*EX$2)</f>
        <v>429.73288212069809</v>
      </c>
      <c r="BX214" s="84">
        <f>IF(+'2grid'!BX214*EY$2&lt;0,0,+'2grid'!BX214*EY$2)</f>
        <v>435.79653865217193</v>
      </c>
      <c r="BY214" s="84">
        <f>IF(+'2grid'!BY214*EZ$2&lt;0,0,+'2grid'!BY214*EZ$2)</f>
        <v>440.60303383524843</v>
      </c>
      <c r="BZ214" s="84">
        <f>IF(+'2grid'!BZ214*FA$2&lt;0,0,+'2grid'!BZ214*FA$2)</f>
        <v>446.01661878419179</v>
      </c>
      <c r="CA214" s="84">
        <f>IF(+'2grid'!CA214*FB$2&lt;0,0,+'2grid'!CA214*FB$2)</f>
        <v>451.69908737813239</v>
      </c>
    </row>
    <row r="215" spans="1:79" x14ac:dyDescent="0.2">
      <c r="A215" s="9">
        <f>+data!B217</f>
        <v>792</v>
      </c>
      <c r="B215" s="84">
        <f>IF(+'2grid'!B215*CC$2&lt;0,0,+'2grid'!B215*CC$2)</f>
        <v>0</v>
      </c>
      <c r="C215" s="84">
        <f>IF(+'2grid'!C215*CD$2&lt;0,0,+'2grid'!C215*CD$2)</f>
        <v>0</v>
      </c>
      <c r="D215" s="84">
        <f>IF(+'2grid'!D215*CE$2&lt;0,0,+'2grid'!D215*CE$2)</f>
        <v>0</v>
      </c>
      <c r="E215" s="84">
        <f>IF(+'2grid'!E215*CF$2&lt;0,0,+'2grid'!E215*CF$2)</f>
        <v>0</v>
      </c>
      <c r="F215" s="84">
        <f>IF(+'2grid'!F215*CG$2&lt;0,0,+'2grid'!F215*CG$2)</f>
        <v>0</v>
      </c>
      <c r="G215" s="84">
        <f>IF(+'2grid'!G215*CH$2&lt;0,0,+'2grid'!G215*CH$2)</f>
        <v>0</v>
      </c>
      <c r="H215" s="84">
        <f>IF(+'2grid'!H215*CI$2&lt;0,0,+'2grid'!H215*CI$2)</f>
        <v>0</v>
      </c>
      <c r="I215" s="84">
        <f>IF(+'2grid'!I215*CJ$2&lt;0,0,+'2grid'!I215*CJ$2)</f>
        <v>0</v>
      </c>
      <c r="J215" s="84">
        <f>IF(+'2grid'!J215*CK$2&lt;0,0,+'2grid'!J215*CK$2)</f>
        <v>0</v>
      </c>
      <c r="K215" s="84">
        <f>IF(+'2grid'!K215*CL$2&lt;0,0,+'2grid'!K215*CL$2)</f>
        <v>0</v>
      </c>
      <c r="L215" s="84">
        <f>IF(+'2grid'!L215*CM$2&lt;0,0,+'2grid'!L215*CM$2)</f>
        <v>0</v>
      </c>
      <c r="M215" s="84">
        <f>IF(+'2grid'!M215*CN$2&lt;0,0,+'2grid'!M215*CN$2)</f>
        <v>0</v>
      </c>
      <c r="N215" s="84">
        <f>IF(+'2grid'!N215*CO$2&lt;0,0,+'2grid'!N215*CO$2)</f>
        <v>0</v>
      </c>
      <c r="O215" s="84">
        <f>IF(+'2grid'!O215*CP$2&lt;0,0,+'2grid'!O215*CP$2)</f>
        <v>0</v>
      </c>
      <c r="P215" s="84">
        <f>IF(+'2grid'!P215*CQ$2&lt;0,0,+'2grid'!P215*CQ$2)</f>
        <v>0</v>
      </c>
      <c r="Q215" s="84">
        <f>IF(+'2grid'!Q215*CR$2&lt;0,0,+'2grid'!Q215*CR$2)</f>
        <v>0</v>
      </c>
      <c r="R215" s="84">
        <f>IF(+'2grid'!R215*CS$2&lt;0,0,+'2grid'!R215*CS$2)</f>
        <v>0</v>
      </c>
      <c r="S215" s="84">
        <f>IF(+'2grid'!S215*CT$2&lt;0,0,+'2grid'!S215*CT$2)</f>
        <v>0</v>
      </c>
      <c r="T215" s="84">
        <f>IF(+'2grid'!T215*CU$2&lt;0,0,+'2grid'!T215*CU$2)</f>
        <v>0</v>
      </c>
      <c r="U215" s="84">
        <f>IF(+'2grid'!U215*CV$2&lt;0,0,+'2grid'!U215*CV$2)</f>
        <v>2.3142983130094334</v>
      </c>
      <c r="V215" s="84">
        <f>IF(+'2grid'!V215*CW$2&lt;0,0,+'2grid'!V215*CW$2)</f>
        <v>7.470806147355523</v>
      </c>
      <c r="W215" s="84">
        <f>IF(+'2grid'!W215*CX$2&lt;0,0,+'2grid'!W215*CX$2)</f>
        <v>8.9345623018525124</v>
      </c>
      <c r="X215" s="84">
        <f>IF(+'2grid'!X215*CY$2&lt;0,0,+'2grid'!X215*CY$2)</f>
        <v>14.447496970978181</v>
      </c>
      <c r="Y215" s="84">
        <f>IF(+'2grid'!Y215*CZ$2&lt;0,0,+'2grid'!Y215*CZ$2)</f>
        <v>20.902447281058414</v>
      </c>
      <c r="Z215" s="84">
        <f>IF(+'2grid'!Z215*DA$2&lt;0,0,+'2grid'!Z215*DA$2)</f>
        <v>20.03123700896338</v>
      </c>
      <c r="AA215" s="84">
        <f>IF(+'2grid'!AA215*DB$2&lt;0,0,+'2grid'!AA215*DB$2)</f>
        <v>24.709720958110978</v>
      </c>
      <c r="AB215" s="84">
        <f>IF(+'2grid'!AB215*DC$2&lt;0,0,+'2grid'!AB215*DC$2)</f>
        <v>35.101151198415536</v>
      </c>
      <c r="AC215" s="84">
        <f>IF(+'2grid'!AC215*DD$2&lt;0,0,+'2grid'!AC215*DD$2)</f>
        <v>40.199634960220081</v>
      </c>
      <c r="AD215" s="84">
        <f>IF(+'2grid'!AD215*DE$2&lt;0,0,+'2grid'!AD215*DE$2)</f>
        <v>45.048475494573751</v>
      </c>
      <c r="AE215" s="84">
        <f>IF(+'2grid'!AE215*DF$2&lt;0,0,+'2grid'!AE215*DF$2)</f>
        <v>50.146612577846248</v>
      </c>
      <c r="AF215" s="84">
        <f>IF(+'2grid'!AF215*DG$2&lt;0,0,+'2grid'!AF215*DG$2)</f>
        <v>55.494046210037588</v>
      </c>
      <c r="AG215" s="84">
        <f>IF(+'2grid'!AG215*DH$2&lt;0,0,+'2grid'!AG215*DH$2)</f>
        <v>61.090776391147756</v>
      </c>
      <c r="AH215" s="84">
        <f>IF(+'2grid'!AH215*DI$2&lt;0,0,+'2grid'!AH215*DI$2)</f>
        <v>66.936803121176752</v>
      </c>
      <c r="AI215" s="84">
        <f>IF(+'2grid'!AI215*DJ$2&lt;0,0,+'2grid'!AI215*DJ$2)</f>
        <v>73.032126400124596</v>
      </c>
      <c r="AJ215" s="84">
        <f>IF(+'2grid'!AJ215*DK$2&lt;0,0,+'2grid'!AJ215*DK$2)</f>
        <v>79.376746227991276</v>
      </c>
      <c r="AK215" s="84">
        <f>IF(+'2grid'!AK215*DL$2&lt;0,0,+'2grid'!AK215*DL$2)</f>
        <v>85.970662604776777</v>
      </c>
      <c r="AL215" s="84">
        <f>IF(+'2grid'!AL215*DM$2&lt;0,0,+'2grid'!AL215*DM$2)</f>
        <v>92.813875530481113</v>
      </c>
      <c r="AM215" s="84">
        <f>IF(+'2grid'!AM215*DN$2&lt;0,0,+'2grid'!AM215*DN$2)</f>
        <v>99.906385005104312</v>
      </c>
      <c r="AN215" s="84">
        <f>IF(+'2grid'!AN215*DO$2&lt;0,0,+'2grid'!AN215*DO$2)</f>
        <v>120.92380868558367</v>
      </c>
      <c r="AO215" s="84">
        <f>IF(+'2grid'!AO215*DP$2&lt;0,0,+'2grid'!AO215*DP$2)</f>
        <v>142.95028545147835</v>
      </c>
      <c r="AP215" s="84">
        <f>IF(+'2grid'!AP215*DQ$2&lt;0,0,+'2grid'!AP215*DQ$2)</f>
        <v>165.98581530278847</v>
      </c>
      <c r="AQ215" s="84">
        <f>IF(+'2grid'!AQ215*DR$2&lt;0,0,+'2grid'!AQ215*DR$2)</f>
        <v>190.03039823951389</v>
      </c>
      <c r="AR215" s="84">
        <f>IF(+'2grid'!AR215*DS$2&lt;0,0,+'2grid'!AR215*DS$2)</f>
        <v>215.08403426165466</v>
      </c>
      <c r="AS215" s="84">
        <f>IF(+'2grid'!AS215*DT$2&lt;0,0,+'2grid'!AS215*DT$2)</f>
        <v>241.1467233692108</v>
      </c>
      <c r="AT215" s="84">
        <f>IF(+'2grid'!AT215*DU$2&lt;0,0,+'2grid'!AT215*DU$2)</f>
        <v>268.21846556218225</v>
      </c>
      <c r="AU215" s="84">
        <f>IF(+'2grid'!AU215*DV$2&lt;0,0,+'2grid'!AU215*DV$2)</f>
        <v>296.2992608405691</v>
      </c>
      <c r="AV215" s="84">
        <f>IF(+'2grid'!AV215*DW$2&lt;0,0,+'2grid'!AV215*DW$2)</f>
        <v>325.38910920437132</v>
      </c>
      <c r="AW215" s="84">
        <f>IF(+'2grid'!AW215*DX$2&lt;0,0,+'2grid'!AW215*DX$2)</f>
        <v>355.48801065358884</v>
      </c>
      <c r="AX215" s="84">
        <f>IF(+'2grid'!AX215*DY$2&lt;0,0,+'2grid'!AX215*DY$2)</f>
        <v>428.69534732371716</v>
      </c>
      <c r="AY215" s="84">
        <f>IF(+'2grid'!AY215*DZ$2&lt;0,0,+'2grid'!AY215*DZ$2)</f>
        <v>503.13700017432308</v>
      </c>
      <c r="AZ215" s="84">
        <f>IF(+'2grid'!AZ215*EA$2&lt;0,0,+'2grid'!AZ215*EA$2)</f>
        <v>578.81296920540649</v>
      </c>
      <c r="BA215" s="84">
        <f>IF(+'2grid'!BA215*EB$2&lt;0,0,+'2grid'!BA215*EB$2)</f>
        <v>655.72325441696717</v>
      </c>
      <c r="BB215" s="84">
        <f>IF(+'2grid'!BB215*EC$2&lt;0,0,+'2grid'!BB215*EC$2)</f>
        <v>733.86785580900539</v>
      </c>
      <c r="BC215" s="84">
        <f>IF(+'2grid'!BC215*ED$2&lt;0,0,+'2grid'!BC215*ED$2)</f>
        <v>813.24677338152117</v>
      </c>
      <c r="BD215" s="84">
        <f>IF(+'2grid'!BD215*EE$2&lt;0,0,+'2grid'!BD215*EE$2)</f>
        <v>1126.8681737647128</v>
      </c>
      <c r="BE215" s="84">
        <f>IF(+'2grid'!BE215*EF$2&lt;0,0,+'2grid'!BE215*EF$2)</f>
        <v>1704.4470494390951</v>
      </c>
      <c r="BF215" s="84">
        <f>IF(+'2grid'!BF215*EG$2&lt;0,0,+'2grid'!BF215*EG$2)</f>
        <v>2591.2545827551453</v>
      </c>
      <c r="BG215" s="84">
        <f>IF(+'2grid'!BG215*EH$2&lt;0,0,+'2grid'!BG215*EH$2)</f>
        <v>3045.1241834166035</v>
      </c>
      <c r="BH215" s="84">
        <f>IF(+'2grid'!BH215*EI$2&lt;0,0,+'2grid'!BH215*EI$2)</f>
        <v>3199.1452169297718</v>
      </c>
      <c r="BI215" s="84">
        <f>IF(+'2grid'!BI215*EJ$2&lt;0,0,+'2grid'!BI215*EJ$2)</f>
        <v>3346.748707379892</v>
      </c>
      <c r="BJ215" s="84">
        <f>IF(+'2grid'!BJ215*EK$2&lt;0,0,+'2grid'!BJ215*EK$2)</f>
        <v>3346.748707379892</v>
      </c>
      <c r="BK215" s="84">
        <f>IF(+'2grid'!BK215*EL$2&lt;0,0,+'2grid'!BK215*EL$2)</f>
        <v>3346.748707379892</v>
      </c>
      <c r="BL215" s="84">
        <f>IF(+'2grid'!BL215*EM$2&lt;0,0,+'2grid'!BL215*EM$2)</f>
        <v>3346.748707379892</v>
      </c>
      <c r="BM215" s="84">
        <f>IF(+'2grid'!BM215*EN$2&lt;0,0,+'2grid'!BM215*EN$2)</f>
        <v>3346.748707379892</v>
      </c>
      <c r="BN215" s="84">
        <f>IF(+'2grid'!BN215*EO$2&lt;0,0,+'2grid'!BN215*EO$2)</f>
        <v>3346.748707379892</v>
      </c>
      <c r="BO215" s="84">
        <f>IF(+'2grid'!BO215*EP$2&lt;0,0,+'2grid'!BO215*EP$2)</f>
        <v>3346.748707379892</v>
      </c>
      <c r="BP215" s="84">
        <f>IF(+'2grid'!BP215*EQ$2&lt;0,0,+'2grid'!BP215*EQ$2)</f>
        <v>3346.748707379892</v>
      </c>
      <c r="BQ215" s="84">
        <f>IF(+'2grid'!BQ215*ER$2&lt;0,0,+'2grid'!BQ215*ER$2)</f>
        <v>3346.748707379892</v>
      </c>
      <c r="BR215" s="84">
        <f>IF(+'2grid'!BR215*ES$2&lt;0,0,+'2grid'!BR215*ES$2)</f>
        <v>3346.748707379892</v>
      </c>
      <c r="BS215" s="84">
        <f>IF(+'2grid'!BS215*ET$2&lt;0,0,+'2grid'!BS215*ET$2)</f>
        <v>3346.748707379892</v>
      </c>
      <c r="BT215" s="84">
        <f>IF(+'2grid'!BT215*EU$2&lt;0,0,+'2grid'!BT215*EU$2)</f>
        <v>3346.748707379892</v>
      </c>
      <c r="BU215" s="84">
        <f>IF(+'2grid'!BU215*EV$2&lt;0,0,+'2grid'!BU215*EV$2)</f>
        <v>3346.748707379892</v>
      </c>
      <c r="BV215" s="84">
        <f>IF(+'2grid'!BV215*EW$2&lt;0,0,+'2grid'!BV215*EW$2)</f>
        <v>3346.748707379892</v>
      </c>
      <c r="BW215" s="84">
        <f>IF(+'2grid'!BW215*EX$2&lt;0,0,+'2grid'!BW215*EX$2)</f>
        <v>3346.748707379892</v>
      </c>
      <c r="BX215" s="84">
        <f>IF(+'2grid'!BX215*EY$2&lt;0,0,+'2grid'!BX215*EY$2)</f>
        <v>3346.748707379892</v>
      </c>
      <c r="BY215" s="84">
        <f>IF(+'2grid'!BY215*EZ$2&lt;0,0,+'2grid'!BY215*EZ$2)</f>
        <v>3346.748707379892</v>
      </c>
      <c r="BZ215" s="84">
        <f>IF(+'2grid'!BZ215*FA$2&lt;0,0,+'2grid'!BZ215*FA$2)</f>
        <v>3346.748707379892</v>
      </c>
      <c r="CA215" s="84">
        <f>IF(+'2grid'!CA215*FB$2&lt;0,0,+'2grid'!CA215*FB$2)</f>
        <v>3346.748707379892</v>
      </c>
    </row>
    <row r="216" spans="1:79" x14ac:dyDescent="0.2">
      <c r="A216" s="9">
        <f>+data!B218</f>
        <v>795</v>
      </c>
      <c r="B216" s="84">
        <f>IF(+'2grid'!B216*CC$2&lt;0,0,+'2grid'!B216*CC$2)</f>
        <v>0</v>
      </c>
      <c r="C216" s="84">
        <f>IF(+'2grid'!C216*CD$2&lt;0,0,+'2grid'!C216*CD$2)</f>
        <v>0</v>
      </c>
      <c r="D216" s="84">
        <f>IF(+'2grid'!D216*CE$2&lt;0,0,+'2grid'!D216*CE$2)</f>
        <v>0</v>
      </c>
      <c r="E216" s="84">
        <f>IF(+'2grid'!E216*CF$2&lt;0,0,+'2grid'!E216*CF$2)</f>
        <v>0</v>
      </c>
      <c r="F216" s="84">
        <f>IF(+'2grid'!F216*CG$2&lt;0,0,+'2grid'!F216*CG$2)</f>
        <v>0</v>
      </c>
      <c r="G216" s="84">
        <f>IF(+'2grid'!G216*CH$2&lt;0,0,+'2grid'!G216*CH$2)</f>
        <v>0</v>
      </c>
      <c r="H216" s="84">
        <f>IF(+'2grid'!H216*CI$2&lt;0,0,+'2grid'!H216*CI$2)</f>
        <v>0</v>
      </c>
      <c r="I216" s="84">
        <f>IF(+'2grid'!I216*CJ$2&lt;0,0,+'2grid'!I216*CJ$2)</f>
        <v>0</v>
      </c>
      <c r="J216" s="84">
        <f>IF(+'2grid'!J216*CK$2&lt;0,0,+'2grid'!J216*CK$2)</f>
        <v>0</v>
      </c>
      <c r="K216" s="84">
        <f>IF(+'2grid'!K216*CL$2&lt;0,0,+'2grid'!K216*CL$2)</f>
        <v>0</v>
      </c>
      <c r="L216" s="84">
        <f>IF(+'2grid'!L216*CM$2&lt;0,0,+'2grid'!L216*CM$2)</f>
        <v>0</v>
      </c>
      <c r="M216" s="84">
        <f>IF(+'2grid'!M216*CN$2&lt;0,0,+'2grid'!M216*CN$2)</f>
        <v>0</v>
      </c>
      <c r="N216" s="84">
        <f>IF(+'2grid'!N216*CO$2&lt;0,0,+'2grid'!N216*CO$2)</f>
        <v>0</v>
      </c>
      <c r="O216" s="84">
        <f>IF(+'2grid'!O216*CP$2&lt;0,0,+'2grid'!O216*CP$2)</f>
        <v>0</v>
      </c>
      <c r="P216" s="84">
        <f>IF(+'2grid'!P216*CQ$2&lt;0,0,+'2grid'!P216*CQ$2)</f>
        <v>0</v>
      </c>
      <c r="Q216" s="84">
        <f>IF(+'2grid'!Q216*CR$2&lt;0,0,+'2grid'!Q216*CR$2)</f>
        <v>0</v>
      </c>
      <c r="R216" s="84">
        <f>IF(+'2grid'!R216*CS$2&lt;0,0,+'2grid'!R216*CS$2)</f>
        <v>0</v>
      </c>
      <c r="S216" s="84">
        <f>IF(+'2grid'!S216*CT$2&lt;0,0,+'2grid'!S216*CT$2)</f>
        <v>0</v>
      </c>
      <c r="T216" s="84">
        <f>IF(+'2grid'!T216*CU$2&lt;0,0,+'2grid'!T216*CU$2)</f>
        <v>0</v>
      </c>
      <c r="U216" s="84">
        <f>IF(+'2grid'!U216*CV$2&lt;0,0,+'2grid'!U216*CV$2)</f>
        <v>0.55191349403012224</v>
      </c>
      <c r="V216" s="84">
        <f>IF(+'2grid'!V216*CW$2&lt;0,0,+'2grid'!V216*CW$2)</f>
        <v>1.6935349508182884</v>
      </c>
      <c r="W216" s="84">
        <f>IF(+'2grid'!W216*CX$2&lt;0,0,+'2grid'!W216*CX$2)</f>
        <v>2.9993810297398817</v>
      </c>
      <c r="X216" s="84">
        <f>IF(+'2grid'!X216*CY$2&lt;0,0,+'2grid'!X216*CY$2)</f>
        <v>4.4420392287632939</v>
      </c>
      <c r="Y216" s="84">
        <f>IF(+'2grid'!Y216*CZ$2&lt;0,0,+'2grid'!Y216*CZ$2)</f>
        <v>6.0173791488836752</v>
      </c>
      <c r="Z216" s="84">
        <f>IF(+'2grid'!Z216*DA$2&lt;0,0,+'2grid'!Z216*DA$2)</f>
        <v>7.7919649817311898</v>
      </c>
      <c r="AA216" s="84">
        <f>IF(+'2grid'!AA216*DB$2&lt;0,0,+'2grid'!AA216*DB$2)</f>
        <v>9.964033395254587</v>
      </c>
      <c r="AB216" s="84">
        <f>IF(+'2grid'!AB216*DC$2&lt;0,0,+'2grid'!AB216*DC$2)</f>
        <v>13.301160186470497</v>
      </c>
      <c r="AC216" s="84">
        <f>IF(+'2grid'!AC216*DD$2&lt;0,0,+'2grid'!AC216*DD$2)</f>
        <v>16.5468981</v>
      </c>
      <c r="AD216" s="84">
        <f>IF(+'2grid'!AD216*DE$2&lt;0,0,+'2grid'!AD216*DE$2)</f>
        <v>20.005204070800001</v>
      </c>
      <c r="AE216" s="84">
        <f>IF(+'2grid'!AE216*DF$2&lt;0,0,+'2grid'!AE216*DF$2)</f>
        <v>23.678620045200002</v>
      </c>
      <c r="AF216" s="84">
        <f>IF(+'2grid'!AF216*DG$2&lt;0,0,+'2grid'!AF216*DG$2)</f>
        <v>27.567146023200003</v>
      </c>
      <c r="AG216" s="84">
        <f>IF(+'2grid'!AG216*DH$2&lt;0,0,+'2grid'!AG216*DH$2)</f>
        <v>31.670782004800003</v>
      </c>
      <c r="AH216" s="84">
        <f>IF(+'2grid'!AH216*DI$2&lt;0,0,+'2grid'!AH216*DI$2)</f>
        <v>35.989527989999999</v>
      </c>
      <c r="AI216" s="84">
        <f>IF(+'2grid'!AI216*DJ$2&lt;0,0,+'2grid'!AI216*DJ$2)</f>
        <v>40.523383978799998</v>
      </c>
      <c r="AJ216" s="84">
        <f>IF(+'2grid'!AJ216*DK$2&lt;0,0,+'2grid'!AJ216*DK$2)</f>
        <v>45.272349971200001</v>
      </c>
      <c r="AK216" s="84">
        <f>IF(+'2grid'!AK216*DL$2&lt;0,0,+'2grid'!AK216*DL$2)</f>
        <v>50.236425967199992</v>
      </c>
      <c r="AL216" s="84">
        <f>IF(+'2grid'!AL216*DM$2&lt;0,0,+'2grid'!AL216*DM$2)</f>
        <v>55.415611966799993</v>
      </c>
      <c r="AM216" s="84">
        <f>IF(+'2grid'!AM216*DN$2&lt;0,0,+'2grid'!AM216*DN$2)</f>
        <v>60.80990796999999</v>
      </c>
      <c r="AN216" s="84">
        <f>IF(+'2grid'!AN216*DO$2&lt;0,0,+'2grid'!AN216*DO$2)</f>
        <v>78.591720520799996</v>
      </c>
      <c r="AO216" s="84">
        <f>IF(+'2grid'!AO216*DP$2&lt;0,0,+'2grid'!AO216*DP$2)</f>
        <v>97.264887883199989</v>
      </c>
      <c r="AP216" s="84">
        <f>IF(+'2grid'!AP216*DQ$2&lt;0,0,+'2grid'!AP216*DQ$2)</f>
        <v>116.82941005719999</v>
      </c>
      <c r="AQ216" s="84">
        <f>IF(+'2grid'!AQ216*DR$2&lt;0,0,+'2grid'!AQ216*DR$2)</f>
        <v>137.28528704279998</v>
      </c>
      <c r="AR216" s="84">
        <f>IF(+'2grid'!AR216*DS$2&lt;0,0,+'2grid'!AR216*DS$2)</f>
        <v>158.63251883999999</v>
      </c>
      <c r="AS216" s="84">
        <f>IF(+'2grid'!AS216*DT$2&lt;0,0,+'2grid'!AS216*DT$2)</f>
        <v>180.87110544880002</v>
      </c>
      <c r="AT216" s="84">
        <f>IF(+'2grid'!AT216*DU$2&lt;0,0,+'2grid'!AT216*DU$2)</f>
        <v>204.00104686919997</v>
      </c>
      <c r="AU216" s="84">
        <f>IF(+'2grid'!AU216*DV$2&lt;0,0,+'2grid'!AU216*DV$2)</f>
        <v>228.02234310119997</v>
      </c>
      <c r="AV216" s="84">
        <f>IF(+'2grid'!AV216*DW$2&lt;0,0,+'2grid'!AV216*DW$2)</f>
        <v>252.93499414479996</v>
      </c>
      <c r="AW216" s="84">
        <f>IF(+'2grid'!AW216*DX$2&lt;0,0,+'2grid'!AW216*DX$2)</f>
        <v>278.73899999999998</v>
      </c>
      <c r="AX216" s="84">
        <f>IF(+'2grid'!AX216*DY$2&lt;0,0,+'2grid'!AX216*DY$2)</f>
        <v>369.08027791862492</v>
      </c>
      <c r="AY216" s="84">
        <f>IF(+'2grid'!AY216*DZ$2&lt;0,0,+'2grid'!AY216*DZ$2)</f>
        <v>460.96981306929615</v>
      </c>
      <c r="AZ216" s="84">
        <f>IF(+'2grid'!AZ216*EA$2&lt;0,0,+'2grid'!AZ216*EA$2)</f>
        <v>554.40760545201363</v>
      </c>
      <c r="BA216" s="84">
        <f>IF(+'2grid'!BA216*EB$2&lt;0,0,+'2grid'!BA216*EB$2)</f>
        <v>649.39365506677723</v>
      </c>
      <c r="BB216" s="84">
        <f>IF(+'2grid'!BB216*EC$2&lt;0,0,+'2grid'!BB216*EC$2)</f>
        <v>745.92796191358707</v>
      </c>
      <c r="BC216" s="84">
        <f>IF(+'2grid'!BC216*ED$2&lt;0,0,+'2grid'!BC216*ED$2)</f>
        <v>844.01052599244349</v>
      </c>
      <c r="BD216" s="84">
        <f>IF(+'2grid'!BD216*EE$2&lt;0,0,+'2grid'!BD216*EE$2)</f>
        <v>1005.0612821641768</v>
      </c>
      <c r="BE216" s="84">
        <f>IF(+'2grid'!BE216*EF$2&lt;0,0,+'2grid'!BE216*EF$2)</f>
        <v>1570.4248282358724</v>
      </c>
      <c r="BF216" s="84">
        <f>IF(+'2grid'!BF216*EG$2&lt;0,0,+'2grid'!BF216*EG$2)</f>
        <v>1914.8787155831787</v>
      </c>
      <c r="BG216" s="84">
        <f>IF(+'2grid'!BG216*EH$2&lt;0,0,+'2grid'!BG216*EH$2)</f>
        <v>1813</v>
      </c>
      <c r="BH216" s="84">
        <f>IF(+'2grid'!BH216*EI$2&lt;0,0,+'2grid'!BH216*EI$2)</f>
        <v>1842.3999999999999</v>
      </c>
      <c r="BI216" s="84">
        <f>IF(+'2grid'!BI216*EJ$2&lt;0,0,+'2grid'!BI216*EJ$2)</f>
        <v>1862</v>
      </c>
      <c r="BJ216" s="84">
        <f>IF(+'2grid'!BJ216*EK$2&lt;0,0,+'2grid'!BJ216*EK$2)</f>
        <v>1911</v>
      </c>
      <c r="BK216" s="84">
        <f>IF(+'2grid'!BK216*EL$2&lt;0,0,+'2grid'!BK216*EL$2)</f>
        <v>1940.3999999999999</v>
      </c>
      <c r="BL216" s="84">
        <f>IF(+'2grid'!BL216*EM$2&lt;0,0,+'2grid'!BL216*EM$2)</f>
        <v>1950.2</v>
      </c>
      <c r="BM216" s="84">
        <f>IF(+'2grid'!BM216*EN$2&lt;0,0,+'2grid'!BM216*EN$2)</f>
        <v>1951.18</v>
      </c>
      <c r="BN216" s="84">
        <f>IF(+'2grid'!BN216*EO$2&lt;0,0,+'2grid'!BN216*EO$2)</f>
        <v>1955.1</v>
      </c>
      <c r="BO216" s="84">
        <f>IF(+'2grid'!BO216*EP$2&lt;0,0,+'2grid'!BO216*EP$2)</f>
        <v>1955.1</v>
      </c>
      <c r="BP216" s="84">
        <f>IF(+'2grid'!BP216*EQ$2&lt;0,0,+'2grid'!BP216*EQ$2)</f>
        <v>1955.1</v>
      </c>
      <c r="BQ216" s="84">
        <f>IF(+'2grid'!BQ216*ER$2&lt;0,0,+'2grid'!BQ216*ER$2)</f>
        <v>1955.1</v>
      </c>
      <c r="BR216" s="84">
        <f>IF(+'2grid'!BR216*ES$2&lt;0,0,+'2grid'!BR216*ES$2)</f>
        <v>1955.1</v>
      </c>
      <c r="BS216" s="84">
        <f>IF(+'2grid'!BS216*ET$2&lt;0,0,+'2grid'!BS216*ET$2)</f>
        <v>1956.4066666666665</v>
      </c>
      <c r="BT216" s="84">
        <f>IF(+'2grid'!BT216*EU$2&lt;0,0,+'2grid'!BT216*EU$2)</f>
        <v>1955.9711111111112</v>
      </c>
      <c r="BU216" s="84">
        <f>IF(+'2grid'!BU216*EV$2&lt;0,0,+'2grid'!BU216*EV$2)</f>
        <v>1956.2905185185189</v>
      </c>
      <c r="BV216" s="84">
        <f>IF(+'2grid'!BV216*EW$2&lt;0,0,+'2grid'!BV216*EW$2)</f>
        <v>1956.6486419753089</v>
      </c>
      <c r="BW216" s="84">
        <f>IF(+'2grid'!BW216*EX$2&lt;0,0,+'2grid'!BW216*EX$2)</f>
        <v>1957.0074106995892</v>
      </c>
      <c r="BX216" s="84">
        <f>IF(+'2grid'!BX216*EY$2&lt;0,0,+'2grid'!BX216*EY$2)</f>
        <v>1957.2956301783274</v>
      </c>
      <c r="BY216" s="84">
        <f>IF(+'2grid'!BY216*EZ$2&lt;0,0,+'2grid'!BY216*EZ$2)</f>
        <v>1957.3945138363067</v>
      </c>
      <c r="BZ216" s="84">
        <f>IF(+'2grid'!BZ216*FA$2&lt;0,0,+'2grid'!BZ216*FA$2)</f>
        <v>1957.8170827861622</v>
      </c>
      <c r="CA216" s="84">
        <f>IF(+'2grid'!CA216*FB$2&lt;0,0,+'2grid'!CA216*FB$2)</f>
        <v>1958.0914986390301</v>
      </c>
    </row>
    <row r="217" spans="1:79" x14ac:dyDescent="0.2">
      <c r="A217" s="9">
        <f>+data!B219</f>
        <v>796</v>
      </c>
      <c r="B217" s="84">
        <f>IF(+'2grid'!B217*CC$2&lt;0,0,+'2grid'!B217*CC$2)</f>
        <v>0</v>
      </c>
      <c r="C217" s="84">
        <f>IF(+'2grid'!C217*CD$2&lt;0,0,+'2grid'!C217*CD$2)</f>
        <v>0</v>
      </c>
      <c r="D217" s="84">
        <f>IF(+'2grid'!D217*CE$2&lt;0,0,+'2grid'!D217*CE$2)</f>
        <v>0</v>
      </c>
      <c r="E217" s="84">
        <f>IF(+'2grid'!E217*CF$2&lt;0,0,+'2grid'!E217*CF$2)</f>
        <v>0</v>
      </c>
      <c r="F217" s="84">
        <f>IF(+'2grid'!F217*CG$2&lt;0,0,+'2grid'!F217*CG$2)</f>
        <v>0</v>
      </c>
      <c r="G217" s="84">
        <f>IF(+'2grid'!G217*CH$2&lt;0,0,+'2grid'!G217*CH$2)</f>
        <v>0</v>
      </c>
      <c r="H217" s="84">
        <f>IF(+'2grid'!H217*CI$2&lt;0,0,+'2grid'!H217*CI$2)</f>
        <v>0</v>
      </c>
      <c r="I217" s="84">
        <f>IF(+'2grid'!I217*CJ$2&lt;0,0,+'2grid'!I217*CJ$2)</f>
        <v>0</v>
      </c>
      <c r="J217" s="84">
        <f>IF(+'2grid'!J217*CK$2&lt;0,0,+'2grid'!J217*CK$2)</f>
        <v>0</v>
      </c>
      <c r="K217" s="84">
        <f>IF(+'2grid'!K217*CL$2&lt;0,0,+'2grid'!K217*CL$2)</f>
        <v>0</v>
      </c>
      <c r="L217" s="84">
        <f>IF(+'2grid'!L217*CM$2&lt;0,0,+'2grid'!L217*CM$2)</f>
        <v>0</v>
      </c>
      <c r="M217" s="84">
        <f>IF(+'2grid'!M217*CN$2&lt;0,0,+'2grid'!M217*CN$2)</f>
        <v>0</v>
      </c>
      <c r="N217" s="84">
        <f>IF(+'2grid'!N217*CO$2&lt;0,0,+'2grid'!N217*CO$2)</f>
        <v>0</v>
      </c>
      <c r="O217" s="84">
        <f>IF(+'2grid'!O217*CP$2&lt;0,0,+'2grid'!O217*CP$2)</f>
        <v>0</v>
      </c>
      <c r="P217" s="84">
        <f>IF(+'2grid'!P217*CQ$2&lt;0,0,+'2grid'!P217*CQ$2)</f>
        <v>0</v>
      </c>
      <c r="Q217" s="84">
        <f>IF(+'2grid'!Q217*CR$2&lt;0,0,+'2grid'!Q217*CR$2)</f>
        <v>0</v>
      </c>
      <c r="R217" s="84">
        <f>IF(+'2grid'!R217*CS$2&lt;0,0,+'2grid'!R217*CS$2)</f>
        <v>0</v>
      </c>
      <c r="S217" s="84">
        <f>IF(+'2grid'!S217*CT$2&lt;0,0,+'2grid'!S217*CT$2)</f>
        <v>0</v>
      </c>
      <c r="T217" s="84">
        <f>IF(+'2grid'!T217*CU$2&lt;0,0,+'2grid'!T217*CU$2)</f>
        <v>0</v>
      </c>
      <c r="U217" s="84">
        <f>IF(+'2grid'!U217*CV$2&lt;0,0,+'2grid'!U217*CV$2)</f>
        <v>0</v>
      </c>
      <c r="V217" s="84">
        <f>IF(+'2grid'!V217*CW$2&lt;0,0,+'2grid'!V217*CW$2)</f>
        <v>0</v>
      </c>
      <c r="W217" s="84">
        <f>IF(+'2grid'!W217*CX$2&lt;0,0,+'2grid'!W217*CX$2)</f>
        <v>0</v>
      </c>
      <c r="X217" s="84">
        <f>IF(+'2grid'!X217*CY$2&lt;0,0,+'2grid'!X217*CY$2)</f>
        <v>0</v>
      </c>
      <c r="Y217" s="84">
        <f>IF(+'2grid'!Y217*CZ$2&lt;0,0,+'2grid'!Y217*CZ$2)</f>
        <v>0</v>
      </c>
      <c r="Z217" s="84">
        <f>IF(+'2grid'!Z217*DA$2&lt;0,0,+'2grid'!Z217*DA$2)</f>
        <v>0</v>
      </c>
      <c r="AA217" s="84">
        <f>IF(+'2grid'!AA217*DB$2&lt;0,0,+'2grid'!AA217*DB$2)</f>
        <v>0</v>
      </c>
      <c r="AB217" s="84">
        <f>IF(+'2grid'!AB217*DC$2&lt;0,0,+'2grid'!AB217*DC$2)</f>
        <v>0</v>
      </c>
      <c r="AC217" s="84">
        <f>IF(+'2grid'!AC217*DD$2&lt;0,0,+'2grid'!AC217*DD$2)</f>
        <v>0</v>
      </c>
      <c r="AD217" s="84">
        <f>IF(+'2grid'!AD217*DE$2&lt;0,0,+'2grid'!AD217*DE$2)</f>
        <v>0</v>
      </c>
      <c r="AE217" s="84">
        <f>IF(+'2grid'!AE217*DF$2&lt;0,0,+'2grid'!AE217*DF$2)</f>
        <v>0</v>
      </c>
      <c r="AF217" s="84">
        <f>IF(+'2grid'!AF217*DG$2&lt;0,0,+'2grid'!AF217*DG$2)</f>
        <v>0</v>
      </c>
      <c r="AG217" s="84">
        <f>IF(+'2grid'!AG217*DH$2&lt;0,0,+'2grid'!AG217*DH$2)</f>
        <v>0</v>
      </c>
      <c r="AH217" s="84">
        <f>IF(+'2grid'!AH217*DI$2&lt;0,0,+'2grid'!AH217*DI$2)</f>
        <v>0</v>
      </c>
      <c r="AI217" s="84">
        <f>IF(+'2grid'!AI217*DJ$2&lt;0,0,+'2grid'!AI217*DJ$2)</f>
        <v>0</v>
      </c>
      <c r="AJ217" s="84">
        <f>IF(+'2grid'!AJ217*DK$2&lt;0,0,+'2grid'!AJ217*DK$2)</f>
        <v>0</v>
      </c>
      <c r="AK217" s="84">
        <f>IF(+'2grid'!AK217*DL$2&lt;0,0,+'2grid'!AK217*DL$2)</f>
        <v>0</v>
      </c>
      <c r="AL217" s="84">
        <f>IF(+'2grid'!AL217*DM$2&lt;0,0,+'2grid'!AL217*DM$2)</f>
        <v>0</v>
      </c>
      <c r="AM217" s="84">
        <f>IF(+'2grid'!AM217*DN$2&lt;0,0,+'2grid'!AM217*DN$2)</f>
        <v>0</v>
      </c>
      <c r="AN217" s="84">
        <f>IF(+'2grid'!AN217*DO$2&lt;0,0,+'2grid'!AN217*DO$2)</f>
        <v>0</v>
      </c>
      <c r="AO217" s="84">
        <f>IF(+'2grid'!AO217*DP$2&lt;0,0,+'2grid'!AO217*DP$2)</f>
        <v>0</v>
      </c>
      <c r="AP217" s="84">
        <f>IF(+'2grid'!AP217*DQ$2&lt;0,0,+'2grid'!AP217*DQ$2)</f>
        <v>0</v>
      </c>
      <c r="AQ217" s="84">
        <f>IF(+'2grid'!AQ217*DR$2&lt;0,0,+'2grid'!AQ217*DR$2)</f>
        <v>0</v>
      </c>
      <c r="AR217" s="84">
        <f>IF(+'2grid'!AR217*DS$2&lt;0,0,+'2grid'!AR217*DS$2)</f>
        <v>0</v>
      </c>
      <c r="AS217" s="84">
        <f>IF(+'2grid'!AS217*DT$2&lt;0,0,+'2grid'!AS217*DT$2)</f>
        <v>0</v>
      </c>
      <c r="AT217" s="84">
        <f>IF(+'2grid'!AT217*DU$2&lt;0,0,+'2grid'!AT217*DU$2)</f>
        <v>0</v>
      </c>
      <c r="AU217" s="84">
        <f>IF(+'2grid'!AU217*DV$2&lt;0,0,+'2grid'!AU217*DV$2)</f>
        <v>0</v>
      </c>
      <c r="AV217" s="84">
        <f>IF(+'2grid'!AV217*DW$2&lt;0,0,+'2grid'!AV217*DW$2)</f>
        <v>0</v>
      </c>
      <c r="AW217" s="84">
        <f>IF(+'2grid'!AW217*DX$2&lt;0,0,+'2grid'!AW217*DX$2)</f>
        <v>0</v>
      </c>
      <c r="AX217" s="84">
        <f>IF(+'2grid'!AX217*DY$2&lt;0,0,+'2grid'!AX217*DY$2)</f>
        <v>0</v>
      </c>
      <c r="AY217" s="84">
        <f>IF(+'2grid'!AY217*DZ$2&lt;0,0,+'2grid'!AY217*DZ$2)</f>
        <v>0</v>
      </c>
      <c r="AZ217" s="84">
        <f>IF(+'2grid'!AZ217*EA$2&lt;0,0,+'2grid'!AZ217*EA$2)</f>
        <v>0</v>
      </c>
      <c r="BA217" s="84">
        <f>IF(+'2grid'!BA217*EB$2&lt;0,0,+'2grid'!BA217*EB$2)</f>
        <v>0</v>
      </c>
      <c r="BB217" s="84">
        <f>IF(+'2grid'!BB217*EC$2&lt;0,0,+'2grid'!BB217*EC$2)</f>
        <v>0</v>
      </c>
      <c r="BC217" s="84">
        <f>IF(+'2grid'!BC217*ED$2&lt;0,0,+'2grid'!BC217*ED$2)</f>
        <v>0</v>
      </c>
      <c r="BD217" s="84">
        <f>IF(+'2grid'!BD217*EE$2&lt;0,0,+'2grid'!BD217*EE$2)</f>
        <v>0</v>
      </c>
      <c r="BE217" s="84">
        <f>IF(+'2grid'!BE217*EF$2&lt;0,0,+'2grid'!BE217*EF$2)</f>
        <v>0</v>
      </c>
      <c r="BF217" s="84">
        <f>IF(+'2grid'!BF217*EG$2&lt;0,0,+'2grid'!BF217*EG$2)</f>
        <v>0</v>
      </c>
      <c r="BG217" s="84">
        <f>IF(+'2grid'!BG217*EH$2&lt;0,0,+'2grid'!BG217*EH$2)</f>
        <v>0</v>
      </c>
      <c r="BH217" s="84">
        <f>IF(+'2grid'!BH217*EI$2&lt;0,0,+'2grid'!BH217*EI$2)</f>
        <v>0</v>
      </c>
      <c r="BI217" s="84">
        <f>IF(+'2grid'!BI217*EJ$2&lt;0,0,+'2grid'!BI217*EJ$2)</f>
        <v>0</v>
      </c>
      <c r="BJ217" s="84">
        <f>IF(+'2grid'!BJ217*EK$2&lt;0,0,+'2grid'!BJ217*EK$2)</f>
        <v>0</v>
      </c>
      <c r="BK217" s="84">
        <f>IF(+'2grid'!BK217*EL$2&lt;0,0,+'2grid'!BK217*EL$2)</f>
        <v>0</v>
      </c>
      <c r="BL217" s="84">
        <f>IF(+'2grid'!BL217*EM$2&lt;0,0,+'2grid'!BL217*EM$2)</f>
        <v>0</v>
      </c>
      <c r="BM217" s="84">
        <f>IF(+'2grid'!BM217*EN$2&lt;0,0,+'2grid'!BM217*EN$2)</f>
        <v>0</v>
      </c>
      <c r="BN217" s="84">
        <f>IF(+'2grid'!BN217*EO$2&lt;0,0,+'2grid'!BN217*EO$2)</f>
        <v>0</v>
      </c>
      <c r="BO217" s="84">
        <f>IF(+'2grid'!BO217*EP$2&lt;0,0,+'2grid'!BO217*EP$2)</f>
        <v>0</v>
      </c>
      <c r="BP217" s="84">
        <f>IF(+'2grid'!BP217*EQ$2&lt;0,0,+'2grid'!BP217*EQ$2)</f>
        <v>0</v>
      </c>
      <c r="BQ217" s="84">
        <f>IF(+'2grid'!BQ217*ER$2&lt;0,0,+'2grid'!BQ217*ER$2)</f>
        <v>0</v>
      </c>
      <c r="BR217" s="84">
        <f>IF(+'2grid'!BR217*ES$2&lt;0,0,+'2grid'!BR217*ES$2)</f>
        <v>0</v>
      </c>
      <c r="BS217" s="84">
        <f>IF(+'2grid'!BS217*ET$2&lt;0,0,+'2grid'!BS217*ET$2)</f>
        <v>0</v>
      </c>
      <c r="BT217" s="84">
        <f>IF(+'2grid'!BT217*EU$2&lt;0,0,+'2grid'!BT217*EU$2)</f>
        <v>0</v>
      </c>
      <c r="BU217" s="84">
        <f>IF(+'2grid'!BU217*EV$2&lt;0,0,+'2grid'!BU217*EV$2)</f>
        <v>0</v>
      </c>
      <c r="BV217" s="84">
        <f>IF(+'2grid'!BV217*EW$2&lt;0,0,+'2grid'!BV217*EW$2)</f>
        <v>0</v>
      </c>
      <c r="BW217" s="84">
        <f>IF(+'2grid'!BW217*EX$2&lt;0,0,+'2grid'!BW217*EX$2)</f>
        <v>0</v>
      </c>
      <c r="BX217" s="84">
        <f>IF(+'2grid'!BX217*EY$2&lt;0,0,+'2grid'!BX217*EY$2)</f>
        <v>0</v>
      </c>
      <c r="BY217" s="84">
        <f>IF(+'2grid'!BY217*EZ$2&lt;0,0,+'2grid'!BY217*EZ$2)</f>
        <v>0</v>
      </c>
      <c r="BZ217" s="84">
        <f>IF(+'2grid'!BZ217*FA$2&lt;0,0,+'2grid'!BZ217*FA$2)</f>
        <v>0</v>
      </c>
      <c r="CA217" s="84">
        <f>IF(+'2grid'!CA217*FB$2&lt;0,0,+'2grid'!CA217*FB$2)</f>
        <v>0</v>
      </c>
    </row>
    <row r="218" spans="1:79" x14ac:dyDescent="0.2">
      <c r="A218" s="9">
        <f>+data!B220</f>
        <v>798</v>
      </c>
      <c r="B218" s="84">
        <f>IF(+'2grid'!B218*CC$2&lt;0,0,+'2grid'!B218*CC$2)</f>
        <v>0</v>
      </c>
      <c r="C218" s="84">
        <f>IF(+'2grid'!C218*CD$2&lt;0,0,+'2grid'!C218*CD$2)</f>
        <v>0</v>
      </c>
      <c r="D218" s="84">
        <f>IF(+'2grid'!D218*CE$2&lt;0,0,+'2grid'!D218*CE$2)</f>
        <v>0</v>
      </c>
      <c r="E218" s="84">
        <f>IF(+'2grid'!E218*CF$2&lt;0,0,+'2grid'!E218*CF$2)</f>
        <v>0</v>
      </c>
      <c r="F218" s="84">
        <f>IF(+'2grid'!F218*CG$2&lt;0,0,+'2grid'!F218*CG$2)</f>
        <v>0</v>
      </c>
      <c r="G218" s="84">
        <f>IF(+'2grid'!G218*CH$2&lt;0,0,+'2grid'!G218*CH$2)</f>
        <v>0</v>
      </c>
      <c r="H218" s="84">
        <f>IF(+'2grid'!H218*CI$2&lt;0,0,+'2grid'!H218*CI$2)</f>
        <v>0</v>
      </c>
      <c r="I218" s="84">
        <f>IF(+'2grid'!I218*CJ$2&lt;0,0,+'2grid'!I218*CJ$2)</f>
        <v>0</v>
      </c>
      <c r="J218" s="84">
        <f>IF(+'2grid'!J218*CK$2&lt;0,0,+'2grid'!J218*CK$2)</f>
        <v>0</v>
      </c>
      <c r="K218" s="84">
        <f>IF(+'2grid'!K218*CL$2&lt;0,0,+'2grid'!K218*CL$2)</f>
        <v>0</v>
      </c>
      <c r="L218" s="84">
        <f>IF(+'2grid'!L218*CM$2&lt;0,0,+'2grid'!L218*CM$2)</f>
        <v>0</v>
      </c>
      <c r="M218" s="84">
        <f>IF(+'2grid'!M218*CN$2&lt;0,0,+'2grid'!M218*CN$2)</f>
        <v>0</v>
      </c>
      <c r="N218" s="84">
        <f>IF(+'2grid'!N218*CO$2&lt;0,0,+'2grid'!N218*CO$2)</f>
        <v>0</v>
      </c>
      <c r="O218" s="84">
        <f>IF(+'2grid'!O218*CP$2&lt;0,0,+'2grid'!O218*CP$2)</f>
        <v>0</v>
      </c>
      <c r="P218" s="84">
        <f>IF(+'2grid'!P218*CQ$2&lt;0,0,+'2grid'!P218*CQ$2)</f>
        <v>0</v>
      </c>
      <c r="Q218" s="84">
        <f>IF(+'2grid'!Q218*CR$2&lt;0,0,+'2grid'!Q218*CR$2)</f>
        <v>0</v>
      </c>
      <c r="R218" s="84">
        <f>IF(+'2grid'!R218*CS$2&lt;0,0,+'2grid'!R218*CS$2)</f>
        <v>0</v>
      </c>
      <c r="S218" s="84">
        <f>IF(+'2grid'!S218*CT$2&lt;0,0,+'2grid'!S218*CT$2)</f>
        <v>0</v>
      </c>
      <c r="T218" s="84">
        <f>IF(+'2grid'!T218*CU$2&lt;0,0,+'2grid'!T218*CU$2)</f>
        <v>0</v>
      </c>
      <c r="U218" s="84">
        <f>IF(+'2grid'!U218*CV$2&lt;0,0,+'2grid'!U218*CV$2)</f>
        <v>0</v>
      </c>
      <c r="V218" s="84">
        <f>IF(+'2grid'!V218*CW$2&lt;0,0,+'2grid'!V218*CW$2)</f>
        <v>0</v>
      </c>
      <c r="W218" s="84">
        <f>IF(+'2grid'!W218*CX$2&lt;0,0,+'2grid'!W218*CX$2)</f>
        <v>0</v>
      </c>
      <c r="X218" s="84">
        <f>IF(+'2grid'!X218*CY$2&lt;0,0,+'2grid'!X218*CY$2)</f>
        <v>0</v>
      </c>
      <c r="Y218" s="84">
        <f>IF(+'2grid'!Y218*CZ$2&lt;0,0,+'2grid'!Y218*CZ$2)</f>
        <v>0</v>
      </c>
      <c r="Z218" s="84">
        <f>IF(+'2grid'!Z218*DA$2&lt;0,0,+'2grid'!Z218*DA$2)</f>
        <v>0</v>
      </c>
      <c r="AA218" s="84">
        <f>IF(+'2grid'!AA218*DB$2&lt;0,0,+'2grid'!AA218*DB$2)</f>
        <v>0</v>
      </c>
      <c r="AB218" s="84">
        <f>IF(+'2grid'!AB218*DC$2&lt;0,0,+'2grid'!AB218*DC$2)</f>
        <v>0</v>
      </c>
      <c r="AC218" s="84">
        <f>IF(+'2grid'!AC218*DD$2&lt;0,0,+'2grid'!AC218*DD$2)</f>
        <v>0</v>
      </c>
      <c r="AD218" s="84">
        <f>IF(+'2grid'!AD218*DE$2&lt;0,0,+'2grid'!AD218*DE$2)</f>
        <v>0</v>
      </c>
      <c r="AE218" s="84">
        <f>IF(+'2grid'!AE218*DF$2&lt;0,0,+'2grid'!AE218*DF$2)</f>
        <v>0</v>
      </c>
      <c r="AF218" s="84">
        <f>IF(+'2grid'!AF218*DG$2&lt;0,0,+'2grid'!AF218*DG$2)</f>
        <v>0</v>
      </c>
      <c r="AG218" s="84">
        <f>IF(+'2grid'!AG218*DH$2&lt;0,0,+'2grid'!AG218*DH$2)</f>
        <v>0</v>
      </c>
      <c r="AH218" s="84">
        <f>IF(+'2grid'!AH218*DI$2&lt;0,0,+'2grid'!AH218*DI$2)</f>
        <v>0</v>
      </c>
      <c r="AI218" s="84">
        <f>IF(+'2grid'!AI218*DJ$2&lt;0,0,+'2grid'!AI218*DJ$2)</f>
        <v>0</v>
      </c>
      <c r="AJ218" s="84">
        <f>IF(+'2grid'!AJ218*DK$2&lt;0,0,+'2grid'!AJ218*DK$2)</f>
        <v>0</v>
      </c>
      <c r="AK218" s="84">
        <f>IF(+'2grid'!AK218*DL$2&lt;0,0,+'2grid'!AK218*DL$2)</f>
        <v>0</v>
      </c>
      <c r="AL218" s="84">
        <f>IF(+'2grid'!AL218*DM$2&lt;0,0,+'2grid'!AL218*DM$2)</f>
        <v>0</v>
      </c>
      <c r="AM218" s="84">
        <f>IF(+'2grid'!AM218*DN$2&lt;0,0,+'2grid'!AM218*DN$2)</f>
        <v>0</v>
      </c>
      <c r="AN218" s="84">
        <f>IF(+'2grid'!AN218*DO$2&lt;0,0,+'2grid'!AN218*DO$2)</f>
        <v>0</v>
      </c>
      <c r="AO218" s="84">
        <f>IF(+'2grid'!AO218*DP$2&lt;0,0,+'2grid'!AO218*DP$2)</f>
        <v>0</v>
      </c>
      <c r="AP218" s="84">
        <f>IF(+'2grid'!AP218*DQ$2&lt;0,0,+'2grid'!AP218*DQ$2)</f>
        <v>0</v>
      </c>
      <c r="AQ218" s="84">
        <f>IF(+'2grid'!AQ218*DR$2&lt;0,0,+'2grid'!AQ218*DR$2)</f>
        <v>0</v>
      </c>
      <c r="AR218" s="84">
        <f>IF(+'2grid'!AR218*DS$2&lt;0,0,+'2grid'!AR218*DS$2)</f>
        <v>0</v>
      </c>
      <c r="AS218" s="84">
        <f>IF(+'2grid'!AS218*DT$2&lt;0,0,+'2grid'!AS218*DT$2)</f>
        <v>0</v>
      </c>
      <c r="AT218" s="84">
        <f>IF(+'2grid'!AT218*DU$2&lt;0,0,+'2grid'!AT218*DU$2)</f>
        <v>0</v>
      </c>
      <c r="AU218" s="84">
        <f>IF(+'2grid'!AU218*DV$2&lt;0,0,+'2grid'!AU218*DV$2)</f>
        <v>0</v>
      </c>
      <c r="AV218" s="84">
        <f>IF(+'2grid'!AV218*DW$2&lt;0,0,+'2grid'!AV218*DW$2)</f>
        <v>0</v>
      </c>
      <c r="AW218" s="84">
        <f>IF(+'2grid'!AW218*DX$2&lt;0,0,+'2grid'!AW218*DX$2)</f>
        <v>0</v>
      </c>
      <c r="AX218" s="84">
        <f>IF(+'2grid'!AX218*DY$2&lt;0,0,+'2grid'!AX218*DY$2)</f>
        <v>0</v>
      </c>
      <c r="AY218" s="84">
        <f>IF(+'2grid'!AY218*DZ$2&lt;0,0,+'2grid'!AY218*DZ$2)</f>
        <v>0</v>
      </c>
      <c r="AZ218" s="84">
        <f>IF(+'2grid'!AZ218*EA$2&lt;0,0,+'2grid'!AZ218*EA$2)</f>
        <v>0</v>
      </c>
      <c r="BA218" s="84">
        <f>IF(+'2grid'!BA218*EB$2&lt;0,0,+'2grid'!BA218*EB$2)</f>
        <v>0</v>
      </c>
      <c r="BB218" s="84">
        <f>IF(+'2grid'!BB218*EC$2&lt;0,0,+'2grid'!BB218*EC$2)</f>
        <v>0</v>
      </c>
      <c r="BC218" s="84">
        <f>IF(+'2grid'!BC218*ED$2&lt;0,0,+'2grid'!BC218*ED$2)</f>
        <v>0</v>
      </c>
      <c r="BD218" s="84">
        <f>IF(+'2grid'!BD218*EE$2&lt;0,0,+'2grid'!BD218*EE$2)</f>
        <v>0</v>
      </c>
      <c r="BE218" s="84">
        <f>IF(+'2grid'!BE218*EF$2&lt;0,0,+'2grid'!BE218*EF$2)</f>
        <v>0</v>
      </c>
      <c r="BF218" s="84">
        <f>IF(+'2grid'!BF218*EG$2&lt;0,0,+'2grid'!BF218*EG$2)</f>
        <v>0</v>
      </c>
      <c r="BG218" s="84">
        <f>IF(+'2grid'!BG218*EH$2&lt;0,0,+'2grid'!BG218*EH$2)</f>
        <v>0</v>
      </c>
      <c r="BH218" s="84">
        <f>IF(+'2grid'!BH218*EI$2&lt;0,0,+'2grid'!BH218*EI$2)</f>
        <v>0</v>
      </c>
      <c r="BI218" s="84">
        <f>IF(+'2grid'!BI218*EJ$2&lt;0,0,+'2grid'!BI218*EJ$2)</f>
        <v>0</v>
      </c>
      <c r="BJ218" s="84">
        <f>IF(+'2grid'!BJ218*EK$2&lt;0,0,+'2grid'!BJ218*EK$2)</f>
        <v>0</v>
      </c>
      <c r="BK218" s="84">
        <f>IF(+'2grid'!BK218*EL$2&lt;0,0,+'2grid'!BK218*EL$2)</f>
        <v>0</v>
      </c>
      <c r="BL218" s="84">
        <f>IF(+'2grid'!BL218*EM$2&lt;0,0,+'2grid'!BL218*EM$2)</f>
        <v>0</v>
      </c>
      <c r="BM218" s="84">
        <f>IF(+'2grid'!BM218*EN$2&lt;0,0,+'2grid'!BM218*EN$2)</f>
        <v>0</v>
      </c>
      <c r="BN218" s="84">
        <f>IF(+'2grid'!BN218*EO$2&lt;0,0,+'2grid'!BN218*EO$2)</f>
        <v>0</v>
      </c>
      <c r="BO218" s="84">
        <f>IF(+'2grid'!BO218*EP$2&lt;0,0,+'2grid'!BO218*EP$2)</f>
        <v>0</v>
      </c>
      <c r="BP218" s="84">
        <f>IF(+'2grid'!BP218*EQ$2&lt;0,0,+'2grid'!BP218*EQ$2)</f>
        <v>0</v>
      </c>
      <c r="BQ218" s="84">
        <f>IF(+'2grid'!BQ218*ER$2&lt;0,0,+'2grid'!BQ218*ER$2)</f>
        <v>0</v>
      </c>
      <c r="BR218" s="84">
        <f>IF(+'2grid'!BR218*ES$2&lt;0,0,+'2grid'!BR218*ES$2)</f>
        <v>0</v>
      </c>
      <c r="BS218" s="84">
        <f>IF(+'2grid'!BS218*ET$2&lt;0,0,+'2grid'!BS218*ET$2)</f>
        <v>0</v>
      </c>
      <c r="BT218" s="84">
        <f>IF(+'2grid'!BT218*EU$2&lt;0,0,+'2grid'!BT218*EU$2)</f>
        <v>0</v>
      </c>
      <c r="BU218" s="84">
        <f>IF(+'2grid'!BU218*EV$2&lt;0,0,+'2grid'!BU218*EV$2)</f>
        <v>0</v>
      </c>
      <c r="BV218" s="84">
        <f>IF(+'2grid'!BV218*EW$2&lt;0,0,+'2grid'!BV218*EW$2)</f>
        <v>0</v>
      </c>
      <c r="BW218" s="84">
        <f>IF(+'2grid'!BW218*EX$2&lt;0,0,+'2grid'!BW218*EX$2)</f>
        <v>0</v>
      </c>
      <c r="BX218" s="84">
        <f>IF(+'2grid'!BX218*EY$2&lt;0,0,+'2grid'!BX218*EY$2)</f>
        <v>0</v>
      </c>
      <c r="BY218" s="84">
        <f>IF(+'2grid'!BY218*EZ$2&lt;0,0,+'2grid'!BY218*EZ$2)</f>
        <v>0</v>
      </c>
      <c r="BZ218" s="84">
        <f>IF(+'2grid'!BZ218*FA$2&lt;0,0,+'2grid'!BZ218*FA$2)</f>
        <v>0</v>
      </c>
      <c r="CA218" s="84">
        <f>IF(+'2grid'!CA218*FB$2&lt;0,0,+'2grid'!CA218*FB$2)</f>
        <v>0</v>
      </c>
    </row>
    <row r="219" spans="1:79" x14ac:dyDescent="0.2">
      <c r="A219" s="9">
        <f>+data!B221</f>
        <v>800</v>
      </c>
      <c r="B219" s="84">
        <f>IF(+'2grid'!B219*CC$2&lt;0,0,+'2grid'!B219*CC$2)</f>
        <v>0</v>
      </c>
      <c r="C219" s="84">
        <f>IF(+'2grid'!C219*CD$2&lt;0,0,+'2grid'!C219*CD$2)</f>
        <v>0</v>
      </c>
      <c r="D219" s="84">
        <f>IF(+'2grid'!D219*CE$2&lt;0,0,+'2grid'!D219*CE$2)</f>
        <v>0</v>
      </c>
      <c r="E219" s="84">
        <f>IF(+'2grid'!E219*CF$2&lt;0,0,+'2grid'!E219*CF$2)</f>
        <v>0</v>
      </c>
      <c r="F219" s="84">
        <f>IF(+'2grid'!F219*CG$2&lt;0,0,+'2grid'!F219*CG$2)</f>
        <v>0</v>
      </c>
      <c r="G219" s="84">
        <f>IF(+'2grid'!G219*CH$2&lt;0,0,+'2grid'!G219*CH$2)</f>
        <v>0</v>
      </c>
      <c r="H219" s="84">
        <f>IF(+'2grid'!H219*CI$2&lt;0,0,+'2grid'!H219*CI$2)</f>
        <v>0</v>
      </c>
      <c r="I219" s="84">
        <f>IF(+'2grid'!I219*CJ$2&lt;0,0,+'2grid'!I219*CJ$2)</f>
        <v>0</v>
      </c>
      <c r="J219" s="84">
        <f>IF(+'2grid'!J219*CK$2&lt;0,0,+'2grid'!J219*CK$2)</f>
        <v>0</v>
      </c>
      <c r="K219" s="84">
        <f>IF(+'2grid'!K219*CL$2&lt;0,0,+'2grid'!K219*CL$2)</f>
        <v>0</v>
      </c>
      <c r="L219" s="84">
        <f>IF(+'2grid'!L219*CM$2&lt;0,0,+'2grid'!L219*CM$2)</f>
        <v>0</v>
      </c>
      <c r="M219" s="84">
        <f>IF(+'2grid'!M219*CN$2&lt;0,0,+'2grid'!M219*CN$2)</f>
        <v>0</v>
      </c>
      <c r="N219" s="84">
        <f>IF(+'2grid'!N219*CO$2&lt;0,0,+'2grid'!N219*CO$2)</f>
        <v>0</v>
      </c>
      <c r="O219" s="84">
        <f>IF(+'2grid'!O219*CP$2&lt;0,0,+'2grid'!O219*CP$2)</f>
        <v>0</v>
      </c>
      <c r="P219" s="84">
        <f>IF(+'2grid'!P219*CQ$2&lt;0,0,+'2grid'!P219*CQ$2)</f>
        <v>0</v>
      </c>
      <c r="Q219" s="84">
        <f>IF(+'2grid'!Q219*CR$2&lt;0,0,+'2grid'!Q219*CR$2)</f>
        <v>0</v>
      </c>
      <c r="R219" s="84">
        <f>IF(+'2grid'!R219*CS$2&lt;0,0,+'2grid'!R219*CS$2)</f>
        <v>0</v>
      </c>
      <c r="S219" s="84">
        <f>IF(+'2grid'!S219*CT$2&lt;0,0,+'2grid'!S219*CT$2)</f>
        <v>0</v>
      </c>
      <c r="T219" s="84">
        <f>IF(+'2grid'!T219*CU$2&lt;0,0,+'2grid'!T219*CU$2)</f>
        <v>0</v>
      </c>
      <c r="U219" s="84">
        <f>IF(+'2grid'!U219*CV$2&lt;0,0,+'2grid'!U219*CV$2)</f>
        <v>0</v>
      </c>
      <c r="V219" s="84">
        <f>IF(+'2grid'!V219*CW$2&lt;0,0,+'2grid'!V219*CW$2)</f>
        <v>0</v>
      </c>
      <c r="W219" s="84">
        <f>IF(+'2grid'!W219*CX$2&lt;0,0,+'2grid'!W219*CX$2)</f>
        <v>0</v>
      </c>
      <c r="X219" s="84">
        <f>IF(+'2grid'!X219*CY$2&lt;0,0,+'2grid'!X219*CY$2)</f>
        <v>0</v>
      </c>
      <c r="Y219" s="84">
        <f>IF(+'2grid'!Y219*CZ$2&lt;0,0,+'2grid'!Y219*CZ$2)</f>
        <v>0</v>
      </c>
      <c r="Z219" s="84">
        <f>IF(+'2grid'!Z219*DA$2&lt;0,0,+'2grid'!Z219*DA$2)</f>
        <v>0</v>
      </c>
      <c r="AA219" s="84">
        <f>IF(+'2grid'!AA219*DB$2&lt;0,0,+'2grid'!AA219*DB$2)</f>
        <v>0</v>
      </c>
      <c r="AB219" s="84">
        <f>IF(+'2grid'!AB219*DC$2&lt;0,0,+'2grid'!AB219*DC$2)</f>
        <v>0</v>
      </c>
      <c r="AC219" s="84">
        <f>IF(+'2grid'!AC219*DD$2&lt;0,0,+'2grid'!AC219*DD$2)</f>
        <v>0</v>
      </c>
      <c r="AD219" s="84">
        <f>IF(+'2grid'!AD219*DE$2&lt;0,0,+'2grid'!AD219*DE$2)</f>
        <v>0</v>
      </c>
      <c r="AE219" s="84">
        <f>IF(+'2grid'!AE219*DF$2&lt;0,0,+'2grid'!AE219*DF$2)</f>
        <v>0</v>
      </c>
      <c r="AF219" s="84">
        <f>IF(+'2grid'!AF219*DG$2&lt;0,0,+'2grid'!AF219*DG$2)</f>
        <v>0</v>
      </c>
      <c r="AG219" s="84">
        <f>IF(+'2grid'!AG219*DH$2&lt;0,0,+'2grid'!AG219*DH$2)</f>
        <v>0</v>
      </c>
      <c r="AH219" s="84">
        <f>IF(+'2grid'!AH219*DI$2&lt;0,0,+'2grid'!AH219*DI$2)</f>
        <v>0</v>
      </c>
      <c r="AI219" s="84">
        <f>IF(+'2grid'!AI219*DJ$2&lt;0,0,+'2grid'!AI219*DJ$2)</f>
        <v>0</v>
      </c>
      <c r="AJ219" s="84">
        <f>IF(+'2grid'!AJ219*DK$2&lt;0,0,+'2grid'!AJ219*DK$2)</f>
        <v>0</v>
      </c>
      <c r="AK219" s="84">
        <f>IF(+'2grid'!AK219*DL$2&lt;0,0,+'2grid'!AK219*DL$2)</f>
        <v>0</v>
      </c>
      <c r="AL219" s="84">
        <f>IF(+'2grid'!AL219*DM$2&lt;0,0,+'2grid'!AL219*DM$2)</f>
        <v>0</v>
      </c>
      <c r="AM219" s="84">
        <f>IF(+'2grid'!AM219*DN$2&lt;0,0,+'2grid'!AM219*DN$2)</f>
        <v>0</v>
      </c>
      <c r="AN219" s="84">
        <f>IF(+'2grid'!AN219*DO$2&lt;0,0,+'2grid'!AN219*DO$2)</f>
        <v>0</v>
      </c>
      <c r="AO219" s="84">
        <f>IF(+'2grid'!AO219*DP$2&lt;0,0,+'2grid'!AO219*DP$2)</f>
        <v>0</v>
      </c>
      <c r="AP219" s="84">
        <f>IF(+'2grid'!AP219*DQ$2&lt;0,0,+'2grid'!AP219*DQ$2)</f>
        <v>0</v>
      </c>
      <c r="AQ219" s="84">
        <f>IF(+'2grid'!AQ219*DR$2&lt;0,0,+'2grid'!AQ219*DR$2)</f>
        <v>0</v>
      </c>
      <c r="AR219" s="84">
        <f>IF(+'2grid'!AR219*DS$2&lt;0,0,+'2grid'!AR219*DS$2)</f>
        <v>0</v>
      </c>
      <c r="AS219" s="84">
        <f>IF(+'2grid'!AS219*DT$2&lt;0,0,+'2grid'!AS219*DT$2)</f>
        <v>0</v>
      </c>
      <c r="AT219" s="84">
        <f>IF(+'2grid'!AT219*DU$2&lt;0,0,+'2grid'!AT219*DU$2)</f>
        <v>0</v>
      </c>
      <c r="AU219" s="84">
        <f>IF(+'2grid'!AU219*DV$2&lt;0,0,+'2grid'!AU219*DV$2)</f>
        <v>0</v>
      </c>
      <c r="AV219" s="84">
        <f>IF(+'2grid'!AV219*DW$2&lt;0,0,+'2grid'!AV219*DW$2)</f>
        <v>0</v>
      </c>
      <c r="AW219" s="84">
        <f>IF(+'2grid'!AW219*DX$2&lt;0,0,+'2grid'!AW219*DX$2)</f>
        <v>0</v>
      </c>
      <c r="AX219" s="84">
        <f>IF(+'2grid'!AX219*DY$2&lt;0,0,+'2grid'!AX219*DY$2)</f>
        <v>0.19516211293260474</v>
      </c>
      <c r="AY219" s="84">
        <f>IF(+'2grid'!AY219*DZ$2&lt;0,0,+'2grid'!AY219*DZ$2)</f>
        <v>0.39376320582877961</v>
      </c>
      <c r="AZ219" s="84">
        <f>IF(+'2grid'!AZ219*EA$2&lt;0,0,+'2grid'!AZ219*EA$2)</f>
        <v>0.59580327868852467</v>
      </c>
      <c r="BA219" s="84">
        <f>IF(+'2grid'!BA219*EB$2&lt;0,0,+'2grid'!BA219*EB$2)</f>
        <v>0.8012823315118397</v>
      </c>
      <c r="BB219" s="84">
        <f>IF(+'2grid'!BB219*EC$2&lt;0,0,+'2grid'!BB219*EC$2)</f>
        <v>1.010200364298725</v>
      </c>
      <c r="BC219" s="84">
        <f>IF(+'2grid'!BC219*ED$2&lt;0,0,+'2grid'!BC219*ED$2)</f>
        <v>1.2225573770491804</v>
      </c>
      <c r="BD219" s="84">
        <f>IF(+'2grid'!BD219*EE$2&lt;0,0,+'2grid'!BD219*EE$2)</f>
        <v>2.4657486338797816</v>
      </c>
      <c r="BE219" s="84">
        <f>IF(+'2grid'!BE219*EF$2&lt;0,0,+'2grid'!BE219*EF$2)</f>
        <v>3.7295737704918035</v>
      </c>
      <c r="BF219" s="84">
        <f>IF(+'2grid'!BF219*EG$2&lt;0,0,+'2grid'!BF219*EG$2)</f>
        <v>5.6407868852459018</v>
      </c>
      <c r="BG219" s="84">
        <f>IF(+'2grid'!BG219*EH$2&lt;0,0,+'2grid'!BG219*EH$2)</f>
        <v>5.6872131147540985</v>
      </c>
      <c r="BH219" s="84">
        <f>IF(+'2grid'!BH219*EI$2&lt;0,0,+'2grid'!BH219*EI$2)</f>
        <v>6.3191256830601104</v>
      </c>
      <c r="BI219" s="84">
        <f>IF(+'2grid'!BI219*EJ$2&lt;0,0,+'2grid'!BI219*EJ$2)</f>
        <v>6.3191256830601104</v>
      </c>
      <c r="BJ219" s="84">
        <f>IF(+'2grid'!BJ219*EK$2&lt;0,0,+'2grid'!BJ219*EK$2)</f>
        <v>6.9510382513661204</v>
      </c>
      <c r="BK219" s="84">
        <f>IF(+'2grid'!BK219*EL$2&lt;0,0,+'2grid'!BK219*EL$2)</f>
        <v>6.9510382513661204</v>
      </c>
      <c r="BL219" s="84">
        <f>IF(+'2grid'!BL219*EM$2&lt;0,0,+'2grid'!BL219*EM$2)</f>
        <v>7.5829508196721314</v>
      </c>
      <c r="BM219" s="84">
        <f>IF(+'2grid'!BM219*EN$2&lt;0,0,+'2grid'!BM219*EN$2)</f>
        <v>8.2148633879781414</v>
      </c>
      <c r="BN219" s="84">
        <f>IF(+'2grid'!BN219*EO$2&lt;0,0,+'2grid'!BN219*EO$2)</f>
        <v>8.2148633879781414</v>
      </c>
      <c r="BO219" s="84">
        <f>IF(+'2grid'!BO219*EP$2&lt;0,0,+'2grid'!BO219*EP$2)</f>
        <v>8.5308196721311482</v>
      </c>
      <c r="BP219" s="84">
        <f>IF(+'2grid'!BP219*EQ$2&lt;0,0,+'2grid'!BP219*EQ$2)</f>
        <v>8.8467759562841533</v>
      </c>
      <c r="BQ219" s="84">
        <f>IF(+'2grid'!BQ219*ER$2&lt;0,0,+'2grid'!BQ219*ER$2)</f>
        <v>8.8467759562841533</v>
      </c>
      <c r="BR219" s="84">
        <f>IF(+'2grid'!BR219*ES$2&lt;0,0,+'2grid'!BR219*ES$2)</f>
        <v>8.8467759562841533</v>
      </c>
      <c r="BS219" s="84">
        <f>IF(+'2grid'!BS219*ET$2&lt;0,0,+'2grid'!BS219*ET$2)</f>
        <v>9.1206047358834272</v>
      </c>
      <c r="BT219" s="84">
        <f>IF(+'2grid'!BT219*EU$2&lt;0,0,+'2grid'!BT219*EU$2)</f>
        <v>9.282093503339393</v>
      </c>
      <c r="BU219" s="84">
        <f>IF(+'2grid'!BU219*EV$2&lt;0,0,+'2grid'!BU219*EV$2)</f>
        <v>9.3700931795183244</v>
      </c>
      <c r="BV219" s="84">
        <f>IF(+'2grid'!BV219*EW$2&lt;0,0,+'2grid'!BV219*EW$2)</f>
        <v>9.4718233016258253</v>
      </c>
      <c r="BW219" s="84">
        <f>IF(+'2grid'!BW219*EX$2&lt;0,0,+'2grid'!BW219*EX$2)</f>
        <v>9.64202882187592</v>
      </c>
      <c r="BX219" s="84">
        <f>IF(+'2grid'!BX219*EY$2&lt;0,0,+'2grid'!BX219*EY$2)</f>
        <v>9.8006952198910344</v>
      </c>
      <c r="BY219" s="84">
        <f>IF(+'2grid'!BY219*EZ$2&lt;0,0,+'2grid'!BY219*EZ$2)</f>
        <v>9.906088643464491</v>
      </c>
      <c r="BZ219" s="84">
        <f>IF(+'2grid'!BZ219*FA$2&lt;0,0,+'2grid'!BZ219*FA$2)</f>
        <v>10.037002512485216</v>
      </c>
      <c r="CA219" s="84">
        <f>IF(+'2grid'!CA219*FB$2&lt;0,0,+'2grid'!CA219*FB$2)</f>
        <v>10.184222855313349</v>
      </c>
    </row>
    <row r="220" spans="1:79" x14ac:dyDescent="0.2">
      <c r="A220" s="9">
        <f>+data!B222</f>
        <v>804</v>
      </c>
      <c r="B220" s="84">
        <f>IF(+'2grid'!B220*CC$2&lt;0,0,+'2grid'!B220*CC$2)</f>
        <v>0</v>
      </c>
      <c r="C220" s="84">
        <f>IF(+'2grid'!C220*CD$2&lt;0,0,+'2grid'!C220*CD$2)</f>
        <v>0</v>
      </c>
      <c r="D220" s="84">
        <f>IF(+'2grid'!D220*CE$2&lt;0,0,+'2grid'!D220*CE$2)</f>
        <v>0</v>
      </c>
      <c r="E220" s="84">
        <f>IF(+'2grid'!E220*CF$2&lt;0,0,+'2grid'!E220*CF$2)</f>
        <v>0</v>
      </c>
      <c r="F220" s="84">
        <f>IF(+'2grid'!F220*CG$2&lt;0,0,+'2grid'!F220*CG$2)</f>
        <v>0</v>
      </c>
      <c r="G220" s="84">
        <f>IF(+'2grid'!G220*CH$2&lt;0,0,+'2grid'!G220*CH$2)</f>
        <v>0</v>
      </c>
      <c r="H220" s="84">
        <f>IF(+'2grid'!H220*CI$2&lt;0,0,+'2grid'!H220*CI$2)</f>
        <v>0</v>
      </c>
      <c r="I220" s="84">
        <f>IF(+'2grid'!I220*CJ$2&lt;0,0,+'2grid'!I220*CJ$2)</f>
        <v>0</v>
      </c>
      <c r="J220" s="84">
        <f>IF(+'2grid'!J220*CK$2&lt;0,0,+'2grid'!J220*CK$2)</f>
        <v>0</v>
      </c>
      <c r="K220" s="84">
        <f>IF(+'2grid'!K220*CL$2&lt;0,0,+'2grid'!K220*CL$2)</f>
        <v>0</v>
      </c>
      <c r="L220" s="84">
        <f>IF(+'2grid'!L220*CM$2&lt;0,0,+'2grid'!L220*CM$2)</f>
        <v>0</v>
      </c>
      <c r="M220" s="84">
        <f>IF(+'2grid'!M220*CN$2&lt;0,0,+'2grid'!M220*CN$2)</f>
        <v>0</v>
      </c>
      <c r="N220" s="84">
        <f>IF(+'2grid'!N220*CO$2&lt;0,0,+'2grid'!N220*CO$2)</f>
        <v>0</v>
      </c>
      <c r="O220" s="84">
        <f>IF(+'2grid'!O220*CP$2&lt;0,0,+'2grid'!O220*CP$2)</f>
        <v>0</v>
      </c>
      <c r="P220" s="84">
        <f>IF(+'2grid'!P220*CQ$2&lt;0,0,+'2grid'!P220*CQ$2)</f>
        <v>0</v>
      </c>
      <c r="Q220" s="84">
        <f>IF(+'2grid'!Q220*CR$2&lt;0,0,+'2grid'!Q220*CR$2)</f>
        <v>0</v>
      </c>
      <c r="R220" s="84">
        <f>IF(+'2grid'!R220*CS$2&lt;0,0,+'2grid'!R220*CS$2)</f>
        <v>0</v>
      </c>
      <c r="S220" s="84">
        <f>IF(+'2grid'!S220*CT$2&lt;0,0,+'2grid'!S220*CT$2)</f>
        <v>0</v>
      </c>
      <c r="T220" s="84">
        <f>IF(+'2grid'!T220*CU$2&lt;0,0,+'2grid'!T220*CU$2)</f>
        <v>0</v>
      </c>
      <c r="U220" s="84">
        <f>IF(+'2grid'!U220*CV$2&lt;0,0,+'2grid'!U220*CV$2)</f>
        <v>0</v>
      </c>
      <c r="V220" s="84">
        <f>IF(+'2grid'!V220*CW$2&lt;0,0,+'2grid'!V220*CW$2)</f>
        <v>0</v>
      </c>
      <c r="W220" s="84">
        <f>IF(+'2grid'!W220*CX$2&lt;0,0,+'2grid'!W220*CX$2)</f>
        <v>0</v>
      </c>
      <c r="X220" s="84">
        <f>IF(+'2grid'!X220*CY$2&lt;0,0,+'2grid'!X220*CY$2)</f>
        <v>0</v>
      </c>
      <c r="Y220" s="84">
        <f>IF(+'2grid'!Y220*CZ$2&lt;0,0,+'2grid'!Y220*CZ$2)</f>
        <v>0</v>
      </c>
      <c r="Z220" s="84">
        <f>IF(+'2grid'!Z220*DA$2&lt;0,0,+'2grid'!Z220*DA$2)</f>
        <v>0</v>
      </c>
      <c r="AA220" s="84">
        <f>IF(+'2grid'!AA220*DB$2&lt;0,0,+'2grid'!AA220*DB$2)</f>
        <v>0</v>
      </c>
      <c r="AB220" s="84">
        <f>IF(+'2grid'!AB220*DC$2&lt;0,0,+'2grid'!AB220*DC$2)</f>
        <v>0</v>
      </c>
      <c r="AC220" s="84">
        <f>IF(+'2grid'!AC220*DD$2&lt;0,0,+'2grid'!AC220*DD$2)</f>
        <v>2.9049907326236693E-3</v>
      </c>
      <c r="AD220" s="84">
        <f>IF(+'2grid'!AD220*DE$2&lt;0,0,+'2grid'!AD220*DE$2)</f>
        <v>3.4815531541640575E-3</v>
      </c>
      <c r="AE220" s="84">
        <f>IF(+'2grid'!AE220*DF$2&lt;0,0,+'2grid'!AE220*DF$2)</f>
        <v>4.0935280981840953E-3</v>
      </c>
      <c r="AF220" s="84">
        <f>IF(+'2grid'!AF220*DG$2&lt;0,0,+'2grid'!AF220*DG$2)</f>
        <v>4.7409155646837824E-3</v>
      </c>
      <c r="AG220" s="84">
        <f>IF(+'2grid'!AG220*DH$2&lt;0,0,+'2grid'!AG220*DH$2)</f>
        <v>5.4237155536631188E-3</v>
      </c>
      <c r="AH220" s="84">
        <f>IF(+'2grid'!AH220*DI$2&lt;0,0,+'2grid'!AH220*DI$2)</f>
        <v>6.1419280651221035E-3</v>
      </c>
      <c r="AI220" s="84">
        <f>IF(+'2grid'!AI220*DJ$2&lt;0,0,+'2grid'!AI220*DJ$2)</f>
        <v>6.8955530990607392E-3</v>
      </c>
      <c r="AJ220" s="84">
        <f>IF(+'2grid'!AJ220*DK$2&lt;0,0,+'2grid'!AJ220*DK$2)</f>
        <v>7.6845906554790224E-3</v>
      </c>
      <c r="AK220" s="84">
        <f>IF(+'2grid'!AK220*DL$2&lt;0,0,+'2grid'!AK220*DL$2)</f>
        <v>8.509040734376954E-3</v>
      </c>
      <c r="AL220" s="84">
        <f>IF(+'2grid'!AL220*DM$2&lt;0,0,+'2grid'!AL220*DM$2)</f>
        <v>9.3689033357545384E-3</v>
      </c>
      <c r="AM220" s="84">
        <f>IF(+'2grid'!AM220*DN$2&lt;0,0,+'2grid'!AM220*DN$2)</f>
        <v>1.0264178459611771E-2</v>
      </c>
      <c r="AN220" s="84">
        <f>IF(+'2grid'!AN220*DO$2&lt;0,0,+'2grid'!AN220*DO$2)</f>
        <v>2.5395563631809639E-2</v>
      </c>
      <c r="AO220" s="84">
        <f>IF(+'2grid'!AO220*DP$2&lt;0,0,+'2grid'!AO220*DP$2)</f>
        <v>4.1351288966812776E-2</v>
      </c>
      <c r="AP220" s="84">
        <f>IF(+'2grid'!AP220*DQ$2&lt;0,0,+'2grid'!AP220*DQ$2)</f>
        <v>5.8131354464621157E-2</v>
      </c>
      <c r="AQ220" s="84">
        <f>IF(+'2grid'!AQ220*DR$2&lt;0,0,+'2grid'!AQ220*DR$2)</f>
        <v>7.5735760125234808E-2</v>
      </c>
      <c r="AR220" s="84">
        <f>IF(+'2grid'!AR220*DS$2&lt;0,0,+'2grid'!AR220*DS$2)</f>
        <v>9.4164505948653721E-2</v>
      </c>
      <c r="AS220" s="84">
        <f>IF(+'2grid'!AS220*DT$2&lt;0,0,+'2grid'!AS220*DT$2)</f>
        <v>0.1134175919348779</v>
      </c>
      <c r="AT220" s="84">
        <f>IF(+'2grid'!AT220*DU$2&lt;0,0,+'2grid'!AT220*DU$2)</f>
        <v>0.13349501808390732</v>
      </c>
      <c r="AU220" s="84">
        <f>IF(+'2grid'!AU220*DV$2&lt;0,0,+'2grid'!AU220*DV$2)</f>
        <v>0.154396784395742</v>
      </c>
      <c r="AV220" s="84">
        <f>IF(+'2grid'!AV220*DW$2&lt;0,0,+'2grid'!AV220*DW$2)</f>
        <v>0.17612289087038197</v>
      </c>
      <c r="AW220" s="84">
        <f>IF(+'2grid'!AW220*DX$2&lt;0,0,+'2grid'!AW220*DX$2)</f>
        <v>0.19867333750782715</v>
      </c>
      <c r="AX220" s="84">
        <f>IF(+'2grid'!AX220*DY$2&lt;0,0,+'2grid'!AX220*DY$2)</f>
        <v>53.711876904334126</v>
      </c>
      <c r="AY220" s="84">
        <f>IF(+'2grid'!AY220*DZ$2&lt;0,0,+'2grid'!AY220*DZ$2)</f>
        <v>108.16801329198165</v>
      </c>
      <c r="AZ220" s="84">
        <f>IF(+'2grid'!AZ220*EA$2&lt;0,0,+'2grid'!AZ220*EA$2)</f>
        <v>163.56708250045037</v>
      </c>
      <c r="BA220" s="84">
        <f>IF(+'2grid'!BA220*EB$2&lt;0,0,+'2grid'!BA220*EB$2)</f>
        <v>219.90908452974028</v>
      </c>
      <c r="BB220" s="84">
        <f>IF(+'2grid'!BB220*EC$2&lt;0,0,+'2grid'!BB220*EC$2)</f>
        <v>277.19401937985145</v>
      </c>
      <c r="BC220" s="84">
        <f>IF(+'2grid'!BC220*ED$2&lt;0,0,+'2grid'!BC220*ED$2)</f>
        <v>335.42188705078382</v>
      </c>
      <c r="BD220" s="84">
        <f>IF(+'2grid'!BD220*EE$2&lt;0,0,+'2grid'!BD220*EE$2)</f>
        <v>399.42576719500153</v>
      </c>
      <c r="BE220" s="84">
        <f>IF(+'2grid'!BE220*EF$2&lt;0,0,+'2grid'!BE220*EF$2)</f>
        <v>624.10934832700832</v>
      </c>
      <c r="BF220" s="84">
        <f>IF(+'2grid'!BF220*EG$2&lt;0,0,+'2grid'!BF220*EG$2)</f>
        <v>761.00026299913895</v>
      </c>
      <c r="BG220" s="84">
        <f>IF(+'2grid'!BG220*EH$2&lt;0,0,+'2grid'!BG220*EH$2)</f>
        <v>720.51220037570442</v>
      </c>
      <c r="BH220" s="84">
        <f>IF(+'2grid'!BH220*EI$2&lt;0,0,+'2grid'!BH220*EI$2)</f>
        <v>697.1733500313087</v>
      </c>
      <c r="BI220" s="84">
        <f>IF(+'2grid'!BI220*EJ$2&lt;0,0,+'2grid'!BI220*EJ$2)</f>
        <v>676.82665998747655</v>
      </c>
      <c r="BJ220" s="84">
        <f>IF(+'2grid'!BJ220*EK$2&lt;0,0,+'2grid'!BJ220*EK$2)</f>
        <v>660.66899436443327</v>
      </c>
      <c r="BK220" s="84">
        <f>IF(+'2grid'!BK220*EL$2&lt;0,0,+'2grid'!BK220*EL$2)</f>
        <v>656.77918597370058</v>
      </c>
      <c r="BL220" s="84">
        <f>IF(+'2grid'!BL220*EM$2&lt;0,0,+'2grid'!BL220*EM$2)</f>
        <v>653.1885936130243</v>
      </c>
      <c r="BM220" s="84">
        <f>IF(+'2grid'!BM220*EN$2&lt;0,0,+'2grid'!BM220*EN$2)</f>
        <v>652.5901615529117</v>
      </c>
      <c r="BN220" s="84">
        <f>IF(+'2grid'!BN220*EO$2&lt;0,0,+'2grid'!BN220*EO$2)</f>
        <v>652.5901615529117</v>
      </c>
      <c r="BO220" s="84">
        <f>IF(+'2grid'!BO220*EP$2&lt;0,0,+'2grid'!BO220*EP$2)</f>
        <v>651.99172949279898</v>
      </c>
      <c r="BP220" s="84">
        <f>IF(+'2grid'!BP220*EQ$2&lt;0,0,+'2grid'!BP220*EQ$2)</f>
        <v>650.79486537257355</v>
      </c>
      <c r="BQ220" s="84">
        <f>IF(+'2grid'!BQ220*ER$2&lt;0,0,+'2grid'!BQ220*ER$2)</f>
        <v>650.79486537257355</v>
      </c>
      <c r="BR220" s="84">
        <f>IF(+'2grid'!BR220*ES$2&lt;0,0,+'2grid'!BR220*ES$2)</f>
        <v>650.19643331246084</v>
      </c>
      <c r="BS220" s="84">
        <f>IF(+'2grid'!BS220*ET$2&lt;0,0,+'2grid'!BS220*ET$2)</f>
        <v>649.63789672302244</v>
      </c>
      <c r="BT220" s="84">
        <f>IF(+'2grid'!BT220*EU$2&lt;0,0,+'2grid'!BT220*EU$2)</f>
        <v>648.98627070201087</v>
      </c>
      <c r="BU220" s="84">
        <f>IF(+'2grid'!BU220*EV$2&lt;0,0,+'2grid'!BU220*EV$2)</f>
        <v>648.49068029963621</v>
      </c>
      <c r="BV220" s="84">
        <f>IF(+'2grid'!BV220*EW$2&lt;0,0,+'2grid'!BV220*EW$2)</f>
        <v>648.06631070046478</v>
      </c>
      <c r="BW220" s="84">
        <f>IF(+'2grid'!BW220*EX$2&lt;0,0,+'2grid'!BW220*EX$2)</f>
        <v>647.42091034302507</v>
      </c>
      <c r="BX220" s="84">
        <f>IF(+'2grid'!BX220*EY$2&lt;0,0,+'2grid'!BX220*EY$2)</f>
        <v>646.89095401504733</v>
      </c>
      <c r="BY220" s="84">
        <f>IF(+'2grid'!BY220*EZ$2&lt;0,0,+'2grid'!BY220*EZ$2)</f>
        <v>646.36332070893411</v>
      </c>
      <c r="BZ220" s="84">
        <f>IF(+'2grid'!BZ220*FA$2&lt;0,0,+'2grid'!BZ220*FA$2)</f>
        <v>645.84714154386074</v>
      </c>
      <c r="CA220" s="84">
        <f>IF(+'2grid'!CA220*FB$2&lt;0,0,+'2grid'!CA220*FB$2)</f>
        <v>645.29422426035001</v>
      </c>
    </row>
    <row r="221" spans="1:79" x14ac:dyDescent="0.2">
      <c r="A221" s="9">
        <f>+data!B223</f>
        <v>807</v>
      </c>
      <c r="B221" s="84">
        <f>IF(+'2grid'!B221*CC$2&lt;0,0,+'2grid'!B221*CC$2)</f>
        <v>0</v>
      </c>
      <c r="C221" s="84">
        <f>IF(+'2grid'!C221*CD$2&lt;0,0,+'2grid'!C221*CD$2)</f>
        <v>0</v>
      </c>
      <c r="D221" s="84">
        <f>IF(+'2grid'!D221*CE$2&lt;0,0,+'2grid'!D221*CE$2)</f>
        <v>0</v>
      </c>
      <c r="E221" s="84">
        <f>IF(+'2grid'!E221*CF$2&lt;0,0,+'2grid'!E221*CF$2)</f>
        <v>0</v>
      </c>
      <c r="F221" s="84">
        <f>IF(+'2grid'!F221*CG$2&lt;0,0,+'2grid'!F221*CG$2)</f>
        <v>0</v>
      </c>
      <c r="G221" s="84">
        <f>IF(+'2grid'!G221*CH$2&lt;0,0,+'2grid'!G221*CH$2)</f>
        <v>0</v>
      </c>
      <c r="H221" s="84">
        <f>IF(+'2grid'!H221*CI$2&lt;0,0,+'2grid'!H221*CI$2)</f>
        <v>0</v>
      </c>
      <c r="I221" s="84">
        <f>IF(+'2grid'!I221*CJ$2&lt;0,0,+'2grid'!I221*CJ$2)</f>
        <v>0</v>
      </c>
      <c r="J221" s="84">
        <f>IF(+'2grid'!J221*CK$2&lt;0,0,+'2grid'!J221*CK$2)</f>
        <v>0</v>
      </c>
      <c r="K221" s="84">
        <f>IF(+'2grid'!K221*CL$2&lt;0,0,+'2grid'!K221*CL$2)</f>
        <v>0</v>
      </c>
      <c r="L221" s="84">
        <f>IF(+'2grid'!L221*CM$2&lt;0,0,+'2grid'!L221*CM$2)</f>
        <v>0</v>
      </c>
      <c r="M221" s="84">
        <f>IF(+'2grid'!M221*CN$2&lt;0,0,+'2grid'!M221*CN$2)</f>
        <v>0</v>
      </c>
      <c r="N221" s="84">
        <f>IF(+'2grid'!N221*CO$2&lt;0,0,+'2grid'!N221*CO$2)</f>
        <v>0</v>
      </c>
      <c r="O221" s="84">
        <f>IF(+'2grid'!O221*CP$2&lt;0,0,+'2grid'!O221*CP$2)</f>
        <v>0</v>
      </c>
      <c r="P221" s="84">
        <f>IF(+'2grid'!P221*CQ$2&lt;0,0,+'2grid'!P221*CQ$2)</f>
        <v>0</v>
      </c>
      <c r="Q221" s="84">
        <f>IF(+'2grid'!Q221*CR$2&lt;0,0,+'2grid'!Q221*CR$2)</f>
        <v>0</v>
      </c>
      <c r="R221" s="84">
        <f>IF(+'2grid'!R221*CS$2&lt;0,0,+'2grid'!R221*CS$2)</f>
        <v>0</v>
      </c>
      <c r="S221" s="84">
        <f>IF(+'2grid'!S221*CT$2&lt;0,0,+'2grid'!S221*CT$2)</f>
        <v>0</v>
      </c>
      <c r="T221" s="84">
        <f>IF(+'2grid'!T221*CU$2&lt;0,0,+'2grid'!T221*CU$2)</f>
        <v>0</v>
      </c>
      <c r="U221" s="84">
        <f>IF(+'2grid'!U221*CV$2&lt;0,0,+'2grid'!U221*CV$2)</f>
        <v>0</v>
      </c>
      <c r="V221" s="84">
        <f>IF(+'2grid'!V221*CW$2&lt;0,0,+'2grid'!V221*CW$2)</f>
        <v>0</v>
      </c>
      <c r="W221" s="84">
        <f>IF(+'2grid'!W221*CX$2&lt;0,0,+'2grid'!W221*CX$2)</f>
        <v>0</v>
      </c>
      <c r="X221" s="84">
        <f>IF(+'2grid'!X221*CY$2&lt;0,0,+'2grid'!X221*CY$2)</f>
        <v>0</v>
      </c>
      <c r="Y221" s="84">
        <f>IF(+'2grid'!Y221*CZ$2&lt;0,0,+'2grid'!Y221*CZ$2)</f>
        <v>0</v>
      </c>
      <c r="Z221" s="84">
        <f>IF(+'2grid'!Z221*DA$2&lt;0,0,+'2grid'!Z221*DA$2)</f>
        <v>0</v>
      </c>
      <c r="AA221" s="84">
        <f>IF(+'2grid'!AA221*DB$2&lt;0,0,+'2grid'!AA221*DB$2)</f>
        <v>0</v>
      </c>
      <c r="AB221" s="84">
        <f>IF(+'2grid'!AB221*DC$2&lt;0,0,+'2grid'!AB221*DC$2)</f>
        <v>0</v>
      </c>
      <c r="AC221" s="84">
        <f>IF(+'2grid'!AC221*DD$2&lt;0,0,+'2grid'!AC221*DD$2)</f>
        <v>0</v>
      </c>
      <c r="AD221" s="84">
        <f>IF(+'2grid'!AD221*DE$2&lt;0,0,+'2grid'!AD221*DE$2)</f>
        <v>0</v>
      </c>
      <c r="AE221" s="84">
        <f>IF(+'2grid'!AE221*DF$2&lt;0,0,+'2grid'!AE221*DF$2)</f>
        <v>0</v>
      </c>
      <c r="AF221" s="84">
        <f>IF(+'2grid'!AF221*DG$2&lt;0,0,+'2grid'!AF221*DG$2)</f>
        <v>0</v>
      </c>
      <c r="AG221" s="84">
        <f>IF(+'2grid'!AG221*DH$2&lt;0,0,+'2grid'!AG221*DH$2)</f>
        <v>0</v>
      </c>
      <c r="AH221" s="84">
        <f>IF(+'2grid'!AH221*DI$2&lt;0,0,+'2grid'!AH221*DI$2)</f>
        <v>0</v>
      </c>
      <c r="AI221" s="84">
        <f>IF(+'2grid'!AI221*DJ$2&lt;0,0,+'2grid'!AI221*DJ$2)</f>
        <v>0</v>
      </c>
      <c r="AJ221" s="84">
        <f>IF(+'2grid'!AJ221*DK$2&lt;0,0,+'2grid'!AJ221*DK$2)</f>
        <v>0</v>
      </c>
      <c r="AK221" s="84">
        <f>IF(+'2grid'!AK221*DL$2&lt;0,0,+'2grid'!AK221*DL$2)</f>
        <v>0</v>
      </c>
      <c r="AL221" s="84">
        <f>IF(+'2grid'!AL221*DM$2&lt;0,0,+'2grid'!AL221*DM$2)</f>
        <v>0</v>
      </c>
      <c r="AM221" s="84">
        <f>IF(+'2grid'!AM221*DN$2&lt;0,0,+'2grid'!AM221*DN$2)</f>
        <v>0</v>
      </c>
      <c r="AN221" s="84">
        <f>IF(+'2grid'!AN221*DO$2&lt;0,0,+'2grid'!AN221*DO$2)</f>
        <v>0</v>
      </c>
      <c r="AO221" s="84">
        <f>IF(+'2grid'!AO221*DP$2&lt;0,0,+'2grid'!AO221*DP$2)</f>
        <v>0</v>
      </c>
      <c r="AP221" s="84">
        <f>IF(+'2grid'!AP221*DQ$2&lt;0,0,+'2grid'!AP221*DQ$2)</f>
        <v>0</v>
      </c>
      <c r="AQ221" s="84">
        <f>IF(+'2grid'!AQ221*DR$2&lt;0,0,+'2grid'!AQ221*DR$2)</f>
        <v>0</v>
      </c>
      <c r="AR221" s="84">
        <f>IF(+'2grid'!AR221*DS$2&lt;0,0,+'2grid'!AR221*DS$2)</f>
        <v>0</v>
      </c>
      <c r="AS221" s="84">
        <f>IF(+'2grid'!AS221*DT$2&lt;0,0,+'2grid'!AS221*DT$2)</f>
        <v>0</v>
      </c>
      <c r="AT221" s="84">
        <f>IF(+'2grid'!AT221*DU$2&lt;0,0,+'2grid'!AT221*DU$2)</f>
        <v>0</v>
      </c>
      <c r="AU221" s="84">
        <f>IF(+'2grid'!AU221*DV$2&lt;0,0,+'2grid'!AU221*DV$2)</f>
        <v>0</v>
      </c>
      <c r="AV221" s="84">
        <f>IF(+'2grid'!AV221*DW$2&lt;0,0,+'2grid'!AV221*DW$2)</f>
        <v>0</v>
      </c>
      <c r="AW221" s="84">
        <f>IF(+'2grid'!AW221*DX$2&lt;0,0,+'2grid'!AW221*DX$2)</f>
        <v>0</v>
      </c>
      <c r="AX221" s="84">
        <f>IF(+'2grid'!AX221*DY$2&lt;0,0,+'2grid'!AX221*DY$2)</f>
        <v>0</v>
      </c>
      <c r="AY221" s="84">
        <f>IF(+'2grid'!AY221*DZ$2&lt;0,0,+'2grid'!AY221*DZ$2)</f>
        <v>0</v>
      </c>
      <c r="AZ221" s="84">
        <f>IF(+'2grid'!AZ221*EA$2&lt;0,0,+'2grid'!AZ221*EA$2)</f>
        <v>0</v>
      </c>
      <c r="BA221" s="84">
        <f>IF(+'2grid'!BA221*EB$2&lt;0,0,+'2grid'!BA221*EB$2)</f>
        <v>0</v>
      </c>
      <c r="BB221" s="84">
        <f>IF(+'2grid'!BB221*EC$2&lt;0,0,+'2grid'!BB221*EC$2)</f>
        <v>0</v>
      </c>
      <c r="BC221" s="84">
        <f>IF(+'2grid'!BC221*ED$2&lt;0,0,+'2grid'!BC221*ED$2)</f>
        <v>0</v>
      </c>
      <c r="BD221" s="84">
        <f>IF(+'2grid'!BD221*EE$2&lt;0,0,+'2grid'!BD221*EE$2)</f>
        <v>0</v>
      </c>
      <c r="BE221" s="84">
        <f>IF(+'2grid'!BE221*EF$2&lt;0,0,+'2grid'!BE221*EF$2)</f>
        <v>0</v>
      </c>
      <c r="BF221" s="84">
        <f>IF(+'2grid'!BF221*EG$2&lt;0,0,+'2grid'!BF221*EG$2)</f>
        <v>0</v>
      </c>
      <c r="BG221" s="84">
        <f>IF(+'2grid'!BG221*EH$2&lt;0,0,+'2grid'!BG221*EH$2)</f>
        <v>33.587544600938969</v>
      </c>
      <c r="BH221" s="84">
        <f>IF(+'2grid'!BH221*EI$2&lt;0,0,+'2grid'!BH221*EI$2)</f>
        <v>44.579831924882633</v>
      </c>
      <c r="BI221" s="84">
        <f>IF(+'2grid'!BI221*EJ$2&lt;0,0,+'2grid'!BI221*EJ$2)</f>
        <v>55.572119248826297</v>
      </c>
      <c r="BJ221" s="84">
        <f>IF(+'2grid'!BJ221*EK$2&lt;0,0,+'2grid'!BJ221*EK$2)</f>
        <v>66.564406572769954</v>
      </c>
      <c r="BK221" s="84">
        <f>IF(+'2grid'!BK221*EL$2&lt;0,0,+'2grid'!BK221*EL$2)</f>
        <v>78.167376525821595</v>
      </c>
      <c r="BL221" s="84">
        <f>IF(+'2grid'!BL221*EM$2&lt;0,0,+'2grid'!BL221*EM$2)</f>
        <v>78.167376525821595</v>
      </c>
      <c r="BM221" s="84">
        <f>IF(+'2grid'!BM221*EN$2&lt;0,0,+'2grid'!BM221*EN$2)</f>
        <v>78.167376525821595</v>
      </c>
      <c r="BN221" s="84">
        <f>IF(+'2grid'!BN221*EO$2&lt;0,0,+'2grid'!BN221*EO$2)</f>
        <v>78.167376525821595</v>
      </c>
      <c r="BO221" s="84">
        <f>IF(+'2grid'!BO221*EP$2&lt;0,0,+'2grid'!BO221*EP$2)</f>
        <v>78.167376525821595</v>
      </c>
      <c r="BP221" s="84">
        <f>IF(+'2grid'!BP221*EQ$2&lt;0,0,+'2grid'!BP221*EQ$2)</f>
        <v>78.167376525821595</v>
      </c>
      <c r="BQ221" s="84">
        <f>IF(+'2grid'!BQ221*ER$2&lt;0,0,+'2grid'!BQ221*ER$2)</f>
        <v>78.167376525821595</v>
      </c>
      <c r="BR221" s="84">
        <f>IF(+'2grid'!BR221*ES$2&lt;0,0,+'2grid'!BR221*ES$2)</f>
        <v>78.167376525821595</v>
      </c>
      <c r="BS221" s="84">
        <f>IF(+'2grid'!BS221*ET$2&lt;0,0,+'2grid'!BS221*ET$2)</f>
        <v>78.167376525821595</v>
      </c>
      <c r="BT221" s="84">
        <f>IF(+'2grid'!BT221*EU$2&lt;0,0,+'2grid'!BT221*EU$2)</f>
        <v>78.167376525821595</v>
      </c>
      <c r="BU221" s="84">
        <f>IF(+'2grid'!BU221*EV$2&lt;0,0,+'2grid'!BU221*EV$2)</f>
        <v>78.167376525821595</v>
      </c>
      <c r="BV221" s="84">
        <f>IF(+'2grid'!BV221*EW$2&lt;0,0,+'2grid'!BV221*EW$2)</f>
        <v>78.167376525821595</v>
      </c>
      <c r="BW221" s="84">
        <f>IF(+'2grid'!BW221*EX$2&lt;0,0,+'2grid'!BW221*EX$2)</f>
        <v>78.167376525821595</v>
      </c>
      <c r="BX221" s="84">
        <f>IF(+'2grid'!BX221*EY$2&lt;0,0,+'2grid'!BX221*EY$2)</f>
        <v>78.167376525821595</v>
      </c>
      <c r="BY221" s="84">
        <f>IF(+'2grid'!BY221*EZ$2&lt;0,0,+'2grid'!BY221*EZ$2)</f>
        <v>78.167376525821595</v>
      </c>
      <c r="BZ221" s="84">
        <f>IF(+'2grid'!BZ221*FA$2&lt;0,0,+'2grid'!BZ221*FA$2)</f>
        <v>78.167376525821595</v>
      </c>
      <c r="CA221" s="84">
        <f>IF(+'2grid'!CA221*FB$2&lt;0,0,+'2grid'!CA221*FB$2)</f>
        <v>78.167376525821595</v>
      </c>
    </row>
    <row r="222" spans="1:79" x14ac:dyDescent="0.2">
      <c r="A222" s="9">
        <f>+data!B224</f>
        <v>818</v>
      </c>
      <c r="B222" s="84">
        <f>IF(+'2grid'!B222*CC$2&lt;0,0,+'2grid'!B222*CC$2)</f>
        <v>0</v>
      </c>
      <c r="C222" s="84">
        <f>IF(+'2grid'!C222*CD$2&lt;0,0,+'2grid'!C222*CD$2)</f>
        <v>0</v>
      </c>
      <c r="D222" s="84">
        <f>IF(+'2grid'!D222*CE$2&lt;0,0,+'2grid'!D222*CE$2)</f>
        <v>0</v>
      </c>
      <c r="E222" s="84">
        <f>IF(+'2grid'!E222*CF$2&lt;0,0,+'2grid'!E222*CF$2)</f>
        <v>0</v>
      </c>
      <c r="F222" s="84">
        <f>IF(+'2grid'!F222*CG$2&lt;0,0,+'2grid'!F222*CG$2)</f>
        <v>0</v>
      </c>
      <c r="G222" s="84">
        <f>IF(+'2grid'!G222*CH$2&lt;0,0,+'2grid'!G222*CH$2)</f>
        <v>0</v>
      </c>
      <c r="H222" s="84">
        <f>IF(+'2grid'!H222*CI$2&lt;0,0,+'2grid'!H222*CI$2)</f>
        <v>0</v>
      </c>
      <c r="I222" s="84">
        <f>IF(+'2grid'!I222*CJ$2&lt;0,0,+'2grid'!I222*CJ$2)</f>
        <v>0</v>
      </c>
      <c r="J222" s="84">
        <f>IF(+'2grid'!J222*CK$2&lt;0,0,+'2grid'!J222*CK$2)</f>
        <v>0</v>
      </c>
      <c r="K222" s="84">
        <f>IF(+'2grid'!K222*CL$2&lt;0,0,+'2grid'!K222*CL$2)</f>
        <v>0</v>
      </c>
      <c r="L222" s="84">
        <f>IF(+'2grid'!L222*CM$2&lt;0,0,+'2grid'!L222*CM$2)</f>
        <v>0</v>
      </c>
      <c r="M222" s="84">
        <f>IF(+'2grid'!M222*CN$2&lt;0,0,+'2grid'!M222*CN$2)</f>
        <v>0</v>
      </c>
      <c r="N222" s="84">
        <f>IF(+'2grid'!N222*CO$2&lt;0,0,+'2grid'!N222*CO$2)</f>
        <v>0</v>
      </c>
      <c r="O222" s="84">
        <f>IF(+'2grid'!O222*CP$2&lt;0,0,+'2grid'!O222*CP$2)</f>
        <v>0</v>
      </c>
      <c r="P222" s="84">
        <f>IF(+'2grid'!P222*CQ$2&lt;0,0,+'2grid'!P222*CQ$2)</f>
        <v>0</v>
      </c>
      <c r="Q222" s="84">
        <f>IF(+'2grid'!Q222*CR$2&lt;0,0,+'2grid'!Q222*CR$2)</f>
        <v>0</v>
      </c>
      <c r="R222" s="84">
        <f>IF(+'2grid'!R222*CS$2&lt;0,0,+'2grid'!R222*CS$2)</f>
        <v>0</v>
      </c>
      <c r="S222" s="84">
        <f>IF(+'2grid'!S222*CT$2&lt;0,0,+'2grid'!S222*CT$2)</f>
        <v>0</v>
      </c>
      <c r="T222" s="84">
        <f>IF(+'2grid'!T222*CU$2&lt;0,0,+'2grid'!T222*CU$2)</f>
        <v>0</v>
      </c>
      <c r="U222" s="84">
        <f>IF(+'2grid'!U222*CV$2&lt;0,0,+'2grid'!U222*CV$2)</f>
        <v>45.294117647058833</v>
      </c>
      <c r="V222" s="84">
        <f>IF(+'2grid'!V222*CW$2&lt;0,0,+'2grid'!V222*CW$2)</f>
        <v>141.17647058823513</v>
      </c>
      <c r="W222" s="84">
        <f>IF(+'2grid'!W222*CX$2&lt;0,0,+'2grid'!W222*CX$2)</f>
        <v>244.11764705882339</v>
      </c>
      <c r="X222" s="84">
        <f>IF(+'2grid'!X222*CY$2&lt;0,0,+'2grid'!X222*CY$2)</f>
        <v>354.11764705882359</v>
      </c>
      <c r="Y222" s="84">
        <f>IF(+'2grid'!Y222*CZ$2&lt;0,0,+'2grid'!Y222*CZ$2)</f>
        <v>471.17647058823519</v>
      </c>
      <c r="Z222" s="84">
        <f>IF(+'2grid'!Z222*DA$2&lt;0,0,+'2grid'!Z222*DA$2)</f>
        <v>595.29411764705901</v>
      </c>
      <c r="AA222" s="84">
        <f>IF(+'2grid'!AA222*DB$2&lt;0,0,+'2grid'!AA222*DB$2)</f>
        <v>726.47058823529403</v>
      </c>
      <c r="AB222" s="84">
        <f>IF(+'2grid'!AB222*DC$2&lt;0,0,+'2grid'!AB222*DC$2)</f>
        <v>902.30179028132966</v>
      </c>
      <c r="AC222" s="84">
        <f>IF(+'2grid'!AC222*DD$2&lt;0,0,+'2grid'!AC222*DD$2)</f>
        <v>1095.2173913043478</v>
      </c>
      <c r="AD222" s="84">
        <f>IF(+'2grid'!AD222*DE$2&lt;0,0,+'2grid'!AD222*DE$2)</f>
        <v>1146.5773913043479</v>
      </c>
      <c r="AE222" s="84">
        <f>IF(+'2grid'!AE222*DF$2&lt;0,0,+'2grid'!AE222*DF$2)</f>
        <v>1198.5182608695652</v>
      </c>
      <c r="AF222" s="84">
        <f>IF(+'2grid'!AF222*DG$2&lt;0,0,+'2grid'!AF222*DG$2)</f>
        <v>1251.0400000000002</v>
      </c>
      <c r="AG222" s="84">
        <f>IF(+'2grid'!AG222*DH$2&lt;0,0,+'2grid'!AG222*DH$2)</f>
        <v>1304.1426086956524</v>
      </c>
      <c r="AH222" s="84">
        <f>IF(+'2grid'!AH222*DI$2&lt;0,0,+'2grid'!AH222*DI$2)</f>
        <v>1357.8260869565217</v>
      </c>
      <c r="AI222" s="84">
        <f>IF(+'2grid'!AI222*DJ$2&lt;0,0,+'2grid'!AI222*DJ$2)</f>
        <v>1412.0904347826088</v>
      </c>
      <c r="AJ222" s="84">
        <f>IF(+'2grid'!AJ222*DK$2&lt;0,0,+'2grid'!AJ222*DK$2)</f>
        <v>1466.935652173913</v>
      </c>
      <c r="AK222" s="84">
        <f>IF(+'2grid'!AK222*DL$2&lt;0,0,+'2grid'!AK222*DL$2)</f>
        <v>1522.3617391304347</v>
      </c>
      <c r="AL222" s="84">
        <f>IF(+'2grid'!AL222*DM$2&lt;0,0,+'2grid'!AL222*DM$2)</f>
        <v>1578.3686956521738</v>
      </c>
      <c r="AM222" s="84">
        <f>IF(+'2grid'!AM222*DN$2&lt;0,0,+'2grid'!AM222*DN$2)</f>
        <v>1634.9565217391303</v>
      </c>
      <c r="AN222" s="84">
        <f>IF(+'2grid'!AN222*DO$2&lt;0,0,+'2grid'!AN222*DO$2)</f>
        <v>1692.1252173913042</v>
      </c>
      <c r="AO222" s="84">
        <f>IF(+'2grid'!AO222*DP$2&lt;0,0,+'2grid'!AO222*DP$2)</f>
        <v>1749.8747826086956</v>
      </c>
      <c r="AP222" s="84">
        <f>IF(+'2grid'!AP222*DQ$2&lt;0,0,+'2grid'!AP222*DQ$2)</f>
        <v>1808.2052173913046</v>
      </c>
      <c r="AQ222" s="84">
        <f>IF(+'2grid'!AQ222*DR$2&lt;0,0,+'2grid'!AQ222*DR$2)</f>
        <v>1867.1165217391303</v>
      </c>
      <c r="AR222" s="84">
        <f>IF(+'2grid'!AR222*DS$2&lt;0,0,+'2grid'!AR222*DS$2)</f>
        <v>1926.608695652174</v>
      </c>
      <c r="AS222" s="84">
        <f>IF(+'2grid'!AS222*DT$2&lt;0,0,+'2grid'!AS222*DT$2)</f>
        <v>1986.6817391304348</v>
      </c>
      <c r="AT222" s="84">
        <f>IF(+'2grid'!AT222*DU$2&lt;0,0,+'2grid'!AT222*DU$2)</f>
        <v>2047.3356521739131</v>
      </c>
      <c r="AU222" s="84">
        <f>IF(+'2grid'!AU222*DV$2&lt;0,0,+'2grid'!AU222*DV$2)</f>
        <v>2108.570434782609</v>
      </c>
      <c r="AV222" s="84">
        <f>IF(+'2grid'!AV222*DW$2&lt;0,0,+'2grid'!AV222*DW$2)</f>
        <v>2170.3860869565219</v>
      </c>
      <c r="AW222" s="84">
        <f>IF(+'2grid'!AW222*DX$2&lt;0,0,+'2grid'!AW222*DX$2)</f>
        <v>2232.7826086956525</v>
      </c>
      <c r="AX222" s="84">
        <f>IF(+'2grid'!AX222*DY$2&lt;0,0,+'2grid'!AX222*DY$2)</f>
        <v>2265.815304347826</v>
      </c>
      <c r="AY222" s="84">
        <f>IF(+'2grid'!AY222*DZ$2&lt;0,0,+'2grid'!AY222*DZ$2)</f>
        <v>2299.0803478260873</v>
      </c>
      <c r="AZ222" s="84">
        <f>IF(+'2grid'!AZ222*EA$2&lt;0,0,+'2grid'!AZ222*EA$2)</f>
        <v>2332.5777391304346</v>
      </c>
      <c r="BA222" s="84">
        <f>IF(+'2grid'!BA222*EB$2&lt;0,0,+'2grid'!BA222*EB$2)</f>
        <v>2366.3074782608696</v>
      </c>
      <c r="BB222" s="84">
        <f>IF(+'2grid'!BB222*EC$2&lt;0,0,+'2grid'!BB222*EC$2)</f>
        <v>2400.2695652173911</v>
      </c>
      <c r="BC222" s="84">
        <f>IF(+'2grid'!BC222*ED$2&lt;0,0,+'2grid'!BC222*ED$2)</f>
        <v>2434.4639999999999</v>
      </c>
      <c r="BD222" s="84">
        <f>IF(+'2grid'!BD222*EE$2&lt;0,0,+'2grid'!BD222*EE$2)</f>
        <v>2717.9079999999999</v>
      </c>
      <c r="BE222" s="84">
        <f>IF(+'2grid'!BE222*EF$2&lt;0,0,+'2grid'!BE222*EF$2)</f>
        <v>2356.98</v>
      </c>
      <c r="BF222" s="84">
        <f>IF(+'2grid'!BF222*EG$2&lt;0,0,+'2grid'!BF222*EG$2)</f>
        <v>2573.8559999999998</v>
      </c>
      <c r="BG222" s="84">
        <f>IF(+'2grid'!BG222*EH$2&lt;0,0,+'2grid'!BG222*EH$2)</f>
        <v>3225.18</v>
      </c>
      <c r="BH222" s="84">
        <f>IF(+'2grid'!BH222*EI$2&lt;0,0,+'2grid'!BH222*EI$2)</f>
        <v>3271.24</v>
      </c>
      <c r="BI222" s="84">
        <f>IF(+'2grid'!BI222*EJ$2&lt;0,0,+'2grid'!BI222*EJ$2)</f>
        <v>3353.56</v>
      </c>
      <c r="BJ222" s="84">
        <f>IF(+'2grid'!BJ222*EK$2&lt;0,0,+'2grid'!BJ222*EK$2)</f>
        <v>3353.56</v>
      </c>
      <c r="BK222" s="84">
        <f>IF(+'2grid'!BK222*EL$2&lt;0,0,+'2grid'!BK222*EL$2)</f>
        <v>3381</v>
      </c>
      <c r="BL222" s="84">
        <f>IF(+'2grid'!BL222*EM$2&lt;0,0,+'2grid'!BL222*EM$2)</f>
        <v>3430</v>
      </c>
      <c r="BM222" s="84">
        <f>IF(+'2grid'!BM222*EN$2&lt;0,0,+'2grid'!BM222*EN$2)</f>
        <v>3479</v>
      </c>
      <c r="BN222" s="84">
        <f>IF(+'2grid'!BN222*EO$2&lt;0,0,+'2grid'!BN222*EO$2)</f>
        <v>3479</v>
      </c>
      <c r="BO222" s="84">
        <f>IF(+'2grid'!BO222*EP$2&lt;0,0,+'2grid'!BO222*EP$2)</f>
        <v>3528</v>
      </c>
      <c r="BP222" s="84">
        <f>IF(+'2grid'!BP222*EQ$2&lt;0,0,+'2grid'!BP222*EQ$2)</f>
        <v>3577</v>
      </c>
      <c r="BQ222" s="84">
        <f>IF(+'2grid'!BQ222*ER$2&lt;0,0,+'2grid'!BQ222*ER$2)</f>
        <v>3596.6</v>
      </c>
      <c r="BR222" s="84">
        <f>IF(+'2grid'!BR222*ES$2&lt;0,0,+'2grid'!BR222*ES$2)</f>
        <v>3596.6</v>
      </c>
      <c r="BS222" s="84">
        <f>IF(+'2grid'!BS222*ET$2&lt;0,0,+'2grid'!BS222*ET$2)</f>
        <v>3641.68</v>
      </c>
      <c r="BT222" s="84">
        <f>IF(+'2grid'!BT222*EU$2&lt;0,0,+'2grid'!BT222*EU$2)</f>
        <v>3673.6933333333309</v>
      </c>
      <c r="BU222" s="84">
        <f>IF(+'2grid'!BU222*EV$2&lt;0,0,+'2grid'!BU222*EV$2)</f>
        <v>3694.5128888888903</v>
      </c>
      <c r="BV222" s="84">
        <f>IF(+'2grid'!BV222*EW$2&lt;0,0,+'2grid'!BV222*EW$2)</f>
        <v>3716.4068148148181</v>
      </c>
      <c r="BW222" s="84">
        <f>IF(+'2grid'!BW222*EX$2&lt;0,0,+'2grid'!BW222*EX$2)</f>
        <v>3745.7274469135768</v>
      </c>
      <c r="BX222" s="84">
        <f>IF(+'2grid'!BX222*EY$2&lt;0,0,+'2grid'!BX222*EY$2)</f>
        <v>3777.1671374485554</v>
      </c>
      <c r="BY222" s="84">
        <f>IF(+'2grid'!BY222*EZ$2&lt;0,0,+'2grid'!BY222*EZ$2)</f>
        <v>3799.741132290806</v>
      </c>
      <c r="BZ222" s="84">
        <f>IF(+'2grid'!BZ222*FA$2&lt;0,0,+'2grid'!BZ222*FA$2)</f>
        <v>3825.2936962048384</v>
      </c>
      <c r="CA222" s="84">
        <f>IF(+'2grid'!CA222*FB$2&lt;0,0,+'2grid'!CA222*FB$2)</f>
        <v>3853.3428540478485</v>
      </c>
    </row>
    <row r="223" spans="1:79" x14ac:dyDescent="0.2">
      <c r="A223" s="9">
        <f>+data!B225</f>
        <v>826</v>
      </c>
      <c r="B223" s="84">
        <f>IF(+'2grid'!B223*CC$2&lt;0,0,+'2grid'!B223*CC$2)</f>
        <v>0</v>
      </c>
      <c r="C223" s="84">
        <f>IF(+'2grid'!C223*CD$2&lt;0,0,+'2grid'!C223*CD$2)</f>
        <v>0</v>
      </c>
      <c r="D223" s="84">
        <f>IF(+'2grid'!D223*CE$2&lt;0,0,+'2grid'!D223*CE$2)</f>
        <v>0</v>
      </c>
      <c r="E223" s="84">
        <f>IF(+'2grid'!E223*CF$2&lt;0,0,+'2grid'!E223*CF$2)</f>
        <v>0</v>
      </c>
      <c r="F223" s="84">
        <f>IF(+'2grid'!F223*CG$2&lt;0,0,+'2grid'!F223*CG$2)</f>
        <v>0</v>
      </c>
      <c r="G223" s="84">
        <f>IF(+'2grid'!G223*CH$2&lt;0,0,+'2grid'!G223*CH$2)</f>
        <v>0</v>
      </c>
      <c r="H223" s="84">
        <f>IF(+'2grid'!H223*CI$2&lt;0,0,+'2grid'!H223*CI$2)</f>
        <v>0</v>
      </c>
      <c r="I223" s="84">
        <f>IF(+'2grid'!I223*CJ$2&lt;0,0,+'2grid'!I223*CJ$2)</f>
        <v>0</v>
      </c>
      <c r="J223" s="84">
        <f>IF(+'2grid'!J223*CK$2&lt;0,0,+'2grid'!J223*CK$2)</f>
        <v>0</v>
      </c>
      <c r="K223" s="84">
        <f>IF(+'2grid'!K223*CL$2&lt;0,0,+'2grid'!K223*CL$2)</f>
        <v>0</v>
      </c>
      <c r="L223" s="84">
        <f>IF(+'2grid'!L223*CM$2&lt;0,0,+'2grid'!L223*CM$2)</f>
        <v>0</v>
      </c>
      <c r="M223" s="84">
        <f>IF(+'2grid'!M223*CN$2&lt;0,0,+'2grid'!M223*CN$2)</f>
        <v>0</v>
      </c>
      <c r="N223" s="84">
        <f>IF(+'2grid'!N223*CO$2&lt;0,0,+'2grid'!N223*CO$2)</f>
        <v>0</v>
      </c>
      <c r="O223" s="84">
        <f>IF(+'2grid'!O223*CP$2&lt;0,0,+'2grid'!O223*CP$2)</f>
        <v>0</v>
      </c>
      <c r="P223" s="84">
        <f>IF(+'2grid'!P223*CQ$2&lt;0,0,+'2grid'!P223*CQ$2)</f>
        <v>0</v>
      </c>
      <c r="Q223" s="84">
        <f>IF(+'2grid'!Q223*CR$2&lt;0,0,+'2grid'!Q223*CR$2)</f>
        <v>0</v>
      </c>
      <c r="R223" s="84">
        <f>IF(+'2grid'!R223*CS$2&lt;0,0,+'2grid'!R223*CS$2)</f>
        <v>0</v>
      </c>
      <c r="S223" s="84">
        <f>IF(+'2grid'!S223*CT$2&lt;0,0,+'2grid'!S223*CT$2)</f>
        <v>0</v>
      </c>
      <c r="T223" s="84">
        <f>IF(+'2grid'!T223*CU$2&lt;0,0,+'2grid'!T223*CU$2)</f>
        <v>0</v>
      </c>
      <c r="U223" s="84">
        <f>IF(+'2grid'!U223*CV$2&lt;0,0,+'2grid'!U223*CV$2)</f>
        <v>0</v>
      </c>
      <c r="V223" s="84">
        <f>IF(+'2grid'!V223*CW$2&lt;0,0,+'2grid'!V223*CW$2)</f>
        <v>0</v>
      </c>
      <c r="W223" s="84">
        <f>IF(+'2grid'!W223*CX$2&lt;0,0,+'2grid'!W223*CX$2)</f>
        <v>0</v>
      </c>
      <c r="X223" s="84">
        <f>IF(+'2grid'!X223*CY$2&lt;0,0,+'2grid'!X223*CY$2)</f>
        <v>0</v>
      </c>
      <c r="Y223" s="84">
        <f>IF(+'2grid'!Y223*CZ$2&lt;0,0,+'2grid'!Y223*CZ$2)</f>
        <v>0</v>
      </c>
      <c r="Z223" s="84">
        <f>IF(+'2grid'!Z223*DA$2&lt;0,0,+'2grid'!Z223*DA$2)</f>
        <v>0</v>
      </c>
      <c r="AA223" s="84">
        <f>IF(+'2grid'!AA223*DB$2&lt;0,0,+'2grid'!AA223*DB$2)</f>
        <v>0</v>
      </c>
      <c r="AB223" s="84">
        <f>IF(+'2grid'!AB223*DC$2&lt;0,0,+'2grid'!AB223*DC$2)</f>
        <v>0</v>
      </c>
      <c r="AC223" s="84">
        <f>IF(+'2grid'!AC223*DD$2&lt;0,0,+'2grid'!AC223*DD$2)</f>
        <v>0</v>
      </c>
      <c r="AD223" s="84">
        <f>IF(+'2grid'!AD223*DE$2&lt;0,0,+'2grid'!AD223*DE$2)</f>
        <v>0</v>
      </c>
      <c r="AE223" s="84">
        <f>IF(+'2grid'!AE223*DF$2&lt;0,0,+'2grid'!AE223*DF$2)</f>
        <v>0</v>
      </c>
      <c r="AF223" s="84">
        <f>IF(+'2grid'!AF223*DG$2&lt;0,0,+'2grid'!AF223*DG$2)</f>
        <v>0</v>
      </c>
      <c r="AG223" s="84">
        <f>IF(+'2grid'!AG223*DH$2&lt;0,0,+'2grid'!AG223*DH$2)</f>
        <v>0</v>
      </c>
      <c r="AH223" s="84">
        <f>IF(+'2grid'!AH223*DI$2&lt;0,0,+'2grid'!AH223*DI$2)</f>
        <v>0</v>
      </c>
      <c r="AI223" s="84">
        <f>IF(+'2grid'!AI223*DJ$2&lt;0,0,+'2grid'!AI223*DJ$2)</f>
        <v>0</v>
      </c>
      <c r="AJ223" s="84">
        <f>IF(+'2grid'!AJ223*DK$2&lt;0,0,+'2grid'!AJ223*DK$2)</f>
        <v>0</v>
      </c>
      <c r="AK223" s="84">
        <f>IF(+'2grid'!AK223*DL$2&lt;0,0,+'2grid'!AK223*DL$2)</f>
        <v>0</v>
      </c>
      <c r="AL223" s="84">
        <f>IF(+'2grid'!AL223*DM$2&lt;0,0,+'2grid'!AL223*DM$2)</f>
        <v>0</v>
      </c>
      <c r="AM223" s="84">
        <f>IF(+'2grid'!AM223*DN$2&lt;0,0,+'2grid'!AM223*DN$2)</f>
        <v>0</v>
      </c>
      <c r="AN223" s="84">
        <f>IF(+'2grid'!AN223*DO$2&lt;0,0,+'2grid'!AN223*DO$2)</f>
        <v>0</v>
      </c>
      <c r="AO223" s="84">
        <f>IF(+'2grid'!AO223*DP$2&lt;0,0,+'2grid'!AO223*DP$2)</f>
        <v>0</v>
      </c>
      <c r="AP223" s="84">
        <f>IF(+'2grid'!AP223*DQ$2&lt;0,0,+'2grid'!AP223*DQ$2)</f>
        <v>0</v>
      </c>
      <c r="AQ223" s="84">
        <f>IF(+'2grid'!AQ223*DR$2&lt;0,0,+'2grid'!AQ223*DR$2)</f>
        <v>0</v>
      </c>
      <c r="AR223" s="84">
        <f>IF(+'2grid'!AR223*DS$2&lt;0,0,+'2grid'!AR223*DS$2)</f>
        <v>0</v>
      </c>
      <c r="AS223" s="84">
        <f>IF(+'2grid'!AS223*DT$2&lt;0,0,+'2grid'!AS223*DT$2)</f>
        <v>0</v>
      </c>
      <c r="AT223" s="84">
        <f>IF(+'2grid'!AT223*DU$2&lt;0,0,+'2grid'!AT223*DU$2)</f>
        <v>0</v>
      </c>
      <c r="AU223" s="84">
        <f>IF(+'2grid'!AU223*DV$2&lt;0,0,+'2grid'!AU223*DV$2)</f>
        <v>0</v>
      </c>
      <c r="AV223" s="84">
        <f>IF(+'2grid'!AV223*DW$2&lt;0,0,+'2grid'!AV223*DW$2)</f>
        <v>0</v>
      </c>
      <c r="AW223" s="84">
        <f>IF(+'2grid'!AW223*DX$2&lt;0,0,+'2grid'!AW223*DX$2)</f>
        <v>0</v>
      </c>
      <c r="AX223" s="84">
        <f>IF(+'2grid'!AX223*DY$2&lt;0,0,+'2grid'!AX223*DY$2)</f>
        <v>9.145911589589053</v>
      </c>
      <c r="AY223" s="84">
        <f>IF(+'2grid'!AY223*DZ$2&lt;0,0,+'2grid'!AY223*DZ$2)</f>
        <v>18.452984616880116</v>
      </c>
      <c r="AZ223" s="84">
        <f>IF(+'2grid'!AZ223*EA$2&lt;0,0,+'2grid'!AZ223*EA$2)</f>
        <v>27.921219081873193</v>
      </c>
      <c r="BA223" s="84">
        <f>IF(+'2grid'!BA223*EB$2&lt;0,0,+'2grid'!BA223*EB$2)</f>
        <v>37.55061498456827</v>
      </c>
      <c r="BB223" s="84">
        <f>IF(+'2grid'!BB223*EC$2&lt;0,0,+'2grid'!BB223*EC$2)</f>
        <v>47.341172324965363</v>
      </c>
      <c r="BC223" s="84">
        <f>IF(+'2grid'!BC223*ED$2&lt;0,0,+'2grid'!BC223*ED$2)</f>
        <v>57.29289110306447</v>
      </c>
      <c r="BD223" s="84">
        <f>IF(+'2grid'!BD223*EE$2&lt;0,0,+'2grid'!BD223*EE$2)</f>
        <v>47.077046635398183</v>
      </c>
      <c r="BE223" s="84">
        <f>IF(+'2grid'!BE223*EF$2&lt;0,0,+'2grid'!BE223*EF$2)</f>
        <v>75.52204038980291</v>
      </c>
      <c r="BF223" s="84">
        <f>IF(+'2grid'!BF223*EG$2&lt;0,0,+'2grid'!BF223*EG$2)</f>
        <v>85.395416802352415</v>
      </c>
      <c r="BG223" s="84">
        <f>IF(+'2grid'!BG223*EH$2&lt;0,0,+'2grid'!BG223*EH$2)</f>
        <v>133.26036379984933</v>
      </c>
      <c r="BH223" s="84">
        <f>IF(+'2grid'!BH223*EI$2&lt;0,0,+'2grid'!BH223*EI$2)</f>
        <v>128.8731913290724</v>
      </c>
      <c r="BI223" s="84">
        <f>IF(+'2grid'!BI223*EJ$2&lt;0,0,+'2grid'!BI223*EJ$2)</f>
        <v>124.48601885829545</v>
      </c>
      <c r="BJ223" s="84">
        <f>IF(+'2grid'!BJ223*EK$2&lt;0,0,+'2grid'!BJ223*EK$2)</f>
        <v>122.29243262290699</v>
      </c>
      <c r="BK223" s="84">
        <f>IF(+'2grid'!BK223*EL$2&lt;0,0,+'2grid'!BK223*EL$2)</f>
        <v>123.38922574060122</v>
      </c>
      <c r="BL223" s="84">
        <f>IF(+'2grid'!BL223*EM$2&lt;0,0,+'2grid'!BL223*EM$2)</f>
        <v>125.03441541714257</v>
      </c>
      <c r="BM223" s="84">
        <f>IF(+'2grid'!BM223*EN$2&lt;0,0,+'2grid'!BM223*EN$2)</f>
        <v>99.808173710175211</v>
      </c>
      <c r="BN223" s="84">
        <f>IF(+'2grid'!BN223*EO$2&lt;0,0,+'2grid'!BN223*EO$2)</f>
        <v>83.356276944761717</v>
      </c>
      <c r="BO223" s="84">
        <f>IF(+'2grid'!BO223*EP$2&lt;0,0,+'2grid'!BO223*EP$2)</f>
        <v>106.93732897518773</v>
      </c>
      <c r="BP223" s="84">
        <f>IF(+'2grid'!BP223*EQ$2&lt;0,0,+'2grid'!BP223*EQ$2)</f>
        <v>116.80846703443582</v>
      </c>
      <c r="BQ223" s="84">
        <f>IF(+'2grid'!BQ223*ER$2&lt;0,0,+'2grid'!BQ223*ER$2)</f>
        <v>52.152512746360777</v>
      </c>
      <c r="BR223" s="84">
        <f>IF(+'2grid'!BR223*ES$2&lt;0,0,+'2grid'!BR223*ES$2)</f>
        <v>52.097673090476071</v>
      </c>
      <c r="BS223" s="84">
        <f>IF(+'2grid'!BS223*ET$2&lt;0,0,+'2grid'!BS223*ET$2)</f>
        <v>52.097673090476071</v>
      </c>
      <c r="BT223" s="84">
        <f>IF(+'2grid'!BT223*EU$2&lt;0,0,+'2grid'!BT223*EU$2)</f>
        <v>52.097673090476071</v>
      </c>
      <c r="BU223" s="84">
        <f>IF(+'2grid'!BU223*EV$2&lt;0,0,+'2grid'!BU223*EV$2)</f>
        <v>52.097673090476071</v>
      </c>
      <c r="BV223" s="84">
        <f>IF(+'2grid'!BV223*EW$2&lt;0,0,+'2grid'!BV223*EW$2)</f>
        <v>52.097673090476071</v>
      </c>
      <c r="BW223" s="84">
        <f>IF(+'2grid'!BW223*EX$2&lt;0,0,+'2grid'!BW223*EX$2)</f>
        <v>52.097673090476071</v>
      </c>
      <c r="BX223" s="84">
        <f>IF(+'2grid'!BX223*EY$2&lt;0,0,+'2grid'!BX223*EY$2)</f>
        <v>52.097673090476071</v>
      </c>
      <c r="BY223" s="84">
        <f>IF(+'2grid'!BY223*EZ$2&lt;0,0,+'2grid'!BY223*EZ$2)</f>
        <v>52.097673090476071</v>
      </c>
      <c r="BZ223" s="84">
        <f>IF(+'2grid'!BZ223*FA$2&lt;0,0,+'2grid'!BZ223*FA$2)</f>
        <v>52.097673090476071</v>
      </c>
      <c r="CA223" s="84">
        <f>IF(+'2grid'!CA223*FB$2&lt;0,0,+'2grid'!CA223*FB$2)</f>
        <v>52.097673090476071</v>
      </c>
    </row>
    <row r="224" spans="1:79" x14ac:dyDescent="0.2">
      <c r="A224" s="9">
        <f>+data!B226</f>
        <v>834</v>
      </c>
      <c r="B224" s="84">
        <f>IF(+'2grid'!B224*CC$2&lt;0,0,+'2grid'!B224*CC$2)</f>
        <v>0</v>
      </c>
      <c r="C224" s="84">
        <f>IF(+'2grid'!C224*CD$2&lt;0,0,+'2grid'!C224*CD$2)</f>
        <v>0</v>
      </c>
      <c r="D224" s="84">
        <f>IF(+'2grid'!D224*CE$2&lt;0,0,+'2grid'!D224*CE$2)</f>
        <v>0</v>
      </c>
      <c r="E224" s="84">
        <f>IF(+'2grid'!E224*CF$2&lt;0,0,+'2grid'!E224*CF$2)</f>
        <v>0</v>
      </c>
      <c r="F224" s="84">
        <f>IF(+'2grid'!F224*CG$2&lt;0,0,+'2grid'!F224*CG$2)</f>
        <v>0</v>
      </c>
      <c r="G224" s="84">
        <f>IF(+'2grid'!G224*CH$2&lt;0,0,+'2grid'!G224*CH$2)</f>
        <v>0</v>
      </c>
      <c r="H224" s="84">
        <f>IF(+'2grid'!H224*CI$2&lt;0,0,+'2grid'!H224*CI$2)</f>
        <v>0</v>
      </c>
      <c r="I224" s="84">
        <f>IF(+'2grid'!I224*CJ$2&lt;0,0,+'2grid'!I224*CJ$2)</f>
        <v>0</v>
      </c>
      <c r="J224" s="84">
        <f>IF(+'2grid'!J224*CK$2&lt;0,0,+'2grid'!J224*CK$2)</f>
        <v>0</v>
      </c>
      <c r="K224" s="84">
        <f>IF(+'2grid'!K224*CL$2&lt;0,0,+'2grid'!K224*CL$2)</f>
        <v>0</v>
      </c>
      <c r="L224" s="84">
        <f>IF(+'2grid'!L224*CM$2&lt;0,0,+'2grid'!L224*CM$2)</f>
        <v>0</v>
      </c>
      <c r="M224" s="84">
        <f>IF(+'2grid'!M224*CN$2&lt;0,0,+'2grid'!M224*CN$2)</f>
        <v>0</v>
      </c>
      <c r="N224" s="84">
        <f>IF(+'2grid'!N224*CO$2&lt;0,0,+'2grid'!N224*CO$2)</f>
        <v>0</v>
      </c>
      <c r="O224" s="84">
        <f>IF(+'2grid'!O224*CP$2&lt;0,0,+'2grid'!O224*CP$2)</f>
        <v>0</v>
      </c>
      <c r="P224" s="84">
        <f>IF(+'2grid'!P224*CQ$2&lt;0,0,+'2grid'!P224*CQ$2)</f>
        <v>0</v>
      </c>
      <c r="Q224" s="84">
        <f>IF(+'2grid'!Q224*CR$2&lt;0,0,+'2grid'!Q224*CR$2)</f>
        <v>0</v>
      </c>
      <c r="R224" s="84">
        <f>IF(+'2grid'!R224*CS$2&lt;0,0,+'2grid'!R224*CS$2)</f>
        <v>0</v>
      </c>
      <c r="S224" s="84">
        <f>IF(+'2grid'!S224*CT$2&lt;0,0,+'2grid'!S224*CT$2)</f>
        <v>0</v>
      </c>
      <c r="T224" s="84">
        <f>IF(+'2grid'!T224*CU$2&lt;0,0,+'2grid'!T224*CU$2)</f>
        <v>0</v>
      </c>
      <c r="U224" s="84">
        <f>IF(+'2grid'!U224*CV$2&lt;0,0,+'2grid'!U224*CV$2)</f>
        <v>0</v>
      </c>
      <c r="V224" s="84">
        <f>IF(+'2grid'!V224*CW$2&lt;0,0,+'2grid'!V224*CW$2)</f>
        <v>0</v>
      </c>
      <c r="W224" s="84">
        <f>IF(+'2grid'!W224*CX$2&lt;0,0,+'2grid'!W224*CX$2)</f>
        <v>0</v>
      </c>
      <c r="X224" s="84">
        <f>IF(+'2grid'!X224*CY$2&lt;0,0,+'2grid'!X224*CY$2)</f>
        <v>0</v>
      </c>
      <c r="Y224" s="84">
        <f>IF(+'2grid'!Y224*CZ$2&lt;0,0,+'2grid'!Y224*CZ$2)</f>
        <v>0</v>
      </c>
      <c r="Z224" s="84">
        <f>IF(+'2grid'!Z224*DA$2&lt;0,0,+'2grid'!Z224*DA$2)</f>
        <v>0</v>
      </c>
      <c r="AA224" s="84">
        <f>IF(+'2grid'!AA224*DB$2&lt;0,0,+'2grid'!AA224*DB$2)</f>
        <v>0</v>
      </c>
      <c r="AB224" s="84">
        <f>IF(+'2grid'!AB224*DC$2&lt;0,0,+'2grid'!AB224*DC$2)</f>
        <v>0</v>
      </c>
      <c r="AC224" s="84">
        <f>IF(+'2grid'!AC224*DD$2&lt;0,0,+'2grid'!AC224*DD$2)</f>
        <v>0</v>
      </c>
      <c r="AD224" s="84">
        <f>IF(+'2grid'!AD224*DE$2&lt;0,0,+'2grid'!AD224*DE$2)</f>
        <v>0</v>
      </c>
      <c r="AE224" s="84">
        <f>IF(+'2grid'!AE224*DF$2&lt;0,0,+'2grid'!AE224*DF$2)</f>
        <v>0</v>
      </c>
      <c r="AF224" s="84">
        <f>IF(+'2grid'!AF224*DG$2&lt;0,0,+'2grid'!AF224*DG$2)</f>
        <v>0</v>
      </c>
      <c r="AG224" s="84">
        <f>IF(+'2grid'!AG224*DH$2&lt;0,0,+'2grid'!AG224*DH$2)</f>
        <v>0</v>
      </c>
      <c r="AH224" s="84">
        <f>IF(+'2grid'!AH224*DI$2&lt;0,0,+'2grid'!AH224*DI$2)</f>
        <v>0</v>
      </c>
      <c r="AI224" s="84">
        <f>IF(+'2grid'!AI224*DJ$2&lt;0,0,+'2grid'!AI224*DJ$2)</f>
        <v>0</v>
      </c>
      <c r="AJ224" s="84">
        <f>IF(+'2grid'!AJ224*DK$2&lt;0,0,+'2grid'!AJ224*DK$2)</f>
        <v>0</v>
      </c>
      <c r="AK224" s="84">
        <f>IF(+'2grid'!AK224*DL$2&lt;0,0,+'2grid'!AK224*DL$2)</f>
        <v>0</v>
      </c>
      <c r="AL224" s="84">
        <f>IF(+'2grid'!AL224*DM$2&lt;0,0,+'2grid'!AL224*DM$2)</f>
        <v>0</v>
      </c>
      <c r="AM224" s="84">
        <f>IF(+'2grid'!AM224*DN$2&lt;0,0,+'2grid'!AM224*DN$2)</f>
        <v>0</v>
      </c>
      <c r="AN224" s="84">
        <f>IF(+'2grid'!AN224*DO$2&lt;0,0,+'2grid'!AN224*DO$2)</f>
        <v>0</v>
      </c>
      <c r="AO224" s="84">
        <f>IF(+'2grid'!AO224*DP$2&lt;0,0,+'2grid'!AO224*DP$2)</f>
        <v>0</v>
      </c>
      <c r="AP224" s="84">
        <f>IF(+'2grid'!AP224*DQ$2&lt;0,0,+'2grid'!AP224*DQ$2)</f>
        <v>0</v>
      </c>
      <c r="AQ224" s="84">
        <f>IF(+'2grid'!AQ224*DR$2&lt;0,0,+'2grid'!AQ224*DR$2)</f>
        <v>0</v>
      </c>
      <c r="AR224" s="84">
        <f>IF(+'2grid'!AR224*DS$2&lt;0,0,+'2grid'!AR224*DS$2)</f>
        <v>0</v>
      </c>
      <c r="AS224" s="84">
        <f>IF(+'2grid'!AS224*DT$2&lt;0,0,+'2grid'!AS224*DT$2)</f>
        <v>0</v>
      </c>
      <c r="AT224" s="84">
        <f>IF(+'2grid'!AT224*DU$2&lt;0,0,+'2grid'!AT224*DU$2)</f>
        <v>0</v>
      </c>
      <c r="AU224" s="84">
        <f>IF(+'2grid'!AU224*DV$2&lt;0,0,+'2grid'!AU224*DV$2)</f>
        <v>0</v>
      </c>
      <c r="AV224" s="84">
        <f>IF(+'2grid'!AV224*DW$2&lt;0,0,+'2grid'!AV224*DW$2)</f>
        <v>0</v>
      </c>
      <c r="AW224" s="84">
        <f>IF(+'2grid'!AW224*DX$2&lt;0,0,+'2grid'!AW224*DX$2)</f>
        <v>0</v>
      </c>
      <c r="AX224" s="84">
        <f>IF(+'2grid'!AX224*DY$2&lt;0,0,+'2grid'!AX224*DY$2)</f>
        <v>3.0266666666666664</v>
      </c>
      <c r="AY224" s="84">
        <f>IF(+'2grid'!AY224*DZ$2&lt;0,0,+'2grid'!AY224*DZ$2)</f>
        <v>6.1066666666666665</v>
      </c>
      <c r="AZ224" s="84">
        <f>IF(+'2grid'!AZ224*EA$2&lt;0,0,+'2grid'!AZ224*EA$2)</f>
        <v>9.24</v>
      </c>
      <c r="BA224" s="84">
        <f>IF(+'2grid'!BA224*EB$2&lt;0,0,+'2grid'!BA224*EB$2)</f>
        <v>12.426666666666664</v>
      </c>
      <c r="BB224" s="84">
        <f>IF(+'2grid'!BB224*EC$2&lt;0,0,+'2grid'!BB224*EC$2)</f>
        <v>15.666666666666664</v>
      </c>
      <c r="BC224" s="84">
        <f>IF(+'2grid'!BC224*ED$2&lt;0,0,+'2grid'!BC224*ED$2)</f>
        <v>18.96</v>
      </c>
      <c r="BD224" s="84">
        <f>IF(+'2grid'!BD224*EE$2&lt;0,0,+'2grid'!BD224*EE$2)</f>
        <v>36.327999999999996</v>
      </c>
      <c r="BE224" s="84">
        <f>IF(+'2grid'!BE224*EF$2&lt;0,0,+'2grid'!BE224*EF$2)</f>
        <v>115.67999999999999</v>
      </c>
      <c r="BF224" s="84">
        <f>IF(+'2grid'!BF224*EG$2&lt;0,0,+'2grid'!BF224*EG$2)</f>
        <v>142.88399999999999</v>
      </c>
      <c r="BG224" s="84">
        <f>IF(+'2grid'!BG224*EH$2&lt;0,0,+'2grid'!BG224*EH$2)</f>
        <v>156.80000000000001</v>
      </c>
      <c r="BH224" s="84">
        <f>IF(+'2grid'!BH224*EI$2&lt;0,0,+'2grid'!BH224*EI$2)</f>
        <v>168.56</v>
      </c>
      <c r="BI224" s="84">
        <f>IF(+'2grid'!BI224*EJ$2&lt;0,0,+'2grid'!BI224*EJ$2)</f>
        <v>180.32</v>
      </c>
      <c r="BJ224" s="84">
        <f>IF(+'2grid'!BJ224*EK$2&lt;0,0,+'2grid'!BJ224*EK$2)</f>
        <v>180.32</v>
      </c>
      <c r="BK224" s="84">
        <f>IF(+'2grid'!BK224*EL$2&lt;0,0,+'2grid'!BK224*EL$2)</f>
        <v>180.32</v>
      </c>
      <c r="BL224" s="84">
        <f>IF(+'2grid'!BL224*EM$2&lt;0,0,+'2grid'!BL224*EM$2)</f>
        <v>180.32</v>
      </c>
      <c r="BM224" s="84">
        <f>IF(+'2grid'!BM224*EN$2&lt;0,0,+'2grid'!BM224*EN$2)</f>
        <v>180.32</v>
      </c>
      <c r="BN224" s="84">
        <f>IF(+'2grid'!BN224*EO$2&lt;0,0,+'2grid'!BN224*EO$2)</f>
        <v>180.32</v>
      </c>
      <c r="BO224" s="84">
        <f>IF(+'2grid'!BO224*EP$2&lt;0,0,+'2grid'!BO224*EP$2)</f>
        <v>180.32</v>
      </c>
      <c r="BP224" s="84">
        <f>IF(+'2grid'!BP224*EQ$2&lt;0,0,+'2grid'!BP224*EQ$2)</f>
        <v>180.32</v>
      </c>
      <c r="BQ224" s="84">
        <f>IF(+'2grid'!BQ224*ER$2&lt;0,0,+'2grid'!BQ224*ER$2)</f>
        <v>180.32</v>
      </c>
      <c r="BR224" s="84">
        <f>IF(+'2grid'!BR224*ES$2&lt;0,0,+'2grid'!BR224*ES$2)</f>
        <v>180.32</v>
      </c>
      <c r="BS224" s="84">
        <f>IF(+'2grid'!BS224*ET$2&lt;0,0,+'2grid'!BS224*ET$2)</f>
        <v>180.32</v>
      </c>
      <c r="BT224" s="84">
        <f>IF(+'2grid'!BT224*EU$2&lt;0,0,+'2grid'!BT224*EU$2)</f>
        <v>180.32</v>
      </c>
      <c r="BU224" s="84">
        <f>IF(+'2grid'!BU224*EV$2&lt;0,0,+'2grid'!BU224*EV$2)</f>
        <v>180.32</v>
      </c>
      <c r="BV224" s="84">
        <f>IF(+'2grid'!BV224*EW$2&lt;0,0,+'2grid'!BV224*EW$2)</f>
        <v>180.32</v>
      </c>
      <c r="BW224" s="84">
        <f>IF(+'2grid'!BW224*EX$2&lt;0,0,+'2grid'!BW224*EX$2)</f>
        <v>180.32</v>
      </c>
      <c r="BX224" s="84">
        <f>IF(+'2grid'!BX224*EY$2&lt;0,0,+'2grid'!BX224*EY$2)</f>
        <v>180.32</v>
      </c>
      <c r="BY224" s="84">
        <f>IF(+'2grid'!BY224*EZ$2&lt;0,0,+'2grid'!BY224*EZ$2)</f>
        <v>180.32</v>
      </c>
      <c r="BZ224" s="84">
        <f>IF(+'2grid'!BZ224*FA$2&lt;0,0,+'2grid'!BZ224*FA$2)</f>
        <v>180.32</v>
      </c>
      <c r="CA224" s="84">
        <f>IF(+'2grid'!CA224*FB$2&lt;0,0,+'2grid'!CA224*FB$2)</f>
        <v>180.32</v>
      </c>
    </row>
    <row r="225" spans="1:79" x14ac:dyDescent="0.2">
      <c r="A225" s="9">
        <f>+data!B227</f>
        <v>840</v>
      </c>
      <c r="B225" s="84">
        <f>IF(+'2grid'!B225*CC$2&lt;0,0,+'2grid'!B225*CC$2)</f>
        <v>0</v>
      </c>
      <c r="C225" s="84">
        <f>IF(+'2grid'!C225*CD$2&lt;0,0,+'2grid'!C225*CD$2)</f>
        <v>0</v>
      </c>
      <c r="D225" s="84">
        <f>IF(+'2grid'!D225*CE$2&lt;0,0,+'2grid'!D225*CE$2)</f>
        <v>0</v>
      </c>
      <c r="E225" s="84">
        <f>IF(+'2grid'!E225*CF$2&lt;0,0,+'2grid'!E225*CF$2)</f>
        <v>0</v>
      </c>
      <c r="F225" s="84">
        <f>IF(+'2grid'!F225*CG$2&lt;0,0,+'2grid'!F225*CG$2)</f>
        <v>0</v>
      </c>
      <c r="G225" s="84">
        <f>IF(+'2grid'!G225*CH$2&lt;0,0,+'2grid'!G225*CH$2)</f>
        <v>0</v>
      </c>
      <c r="H225" s="84">
        <f>IF(+'2grid'!H225*CI$2&lt;0,0,+'2grid'!H225*CI$2)</f>
        <v>0</v>
      </c>
      <c r="I225" s="84">
        <f>IF(+'2grid'!I225*CJ$2&lt;0,0,+'2grid'!I225*CJ$2)</f>
        <v>0</v>
      </c>
      <c r="J225" s="84">
        <f>IF(+'2grid'!J225*CK$2&lt;0,0,+'2grid'!J225*CK$2)</f>
        <v>0</v>
      </c>
      <c r="K225" s="84">
        <f>IF(+'2grid'!K225*CL$2&lt;0,0,+'2grid'!K225*CL$2)</f>
        <v>0</v>
      </c>
      <c r="L225" s="84">
        <f>IF(+'2grid'!L225*CM$2&lt;0,0,+'2grid'!L225*CM$2)</f>
        <v>0</v>
      </c>
      <c r="M225" s="84">
        <f>IF(+'2grid'!M225*CN$2&lt;0,0,+'2grid'!M225*CN$2)</f>
        <v>0</v>
      </c>
      <c r="N225" s="84">
        <f>IF(+'2grid'!N225*CO$2&lt;0,0,+'2grid'!N225*CO$2)</f>
        <v>0</v>
      </c>
      <c r="O225" s="84">
        <f>IF(+'2grid'!O225*CP$2&lt;0,0,+'2grid'!O225*CP$2)</f>
        <v>0</v>
      </c>
      <c r="P225" s="84">
        <f>IF(+'2grid'!P225*CQ$2&lt;0,0,+'2grid'!P225*CQ$2)</f>
        <v>0</v>
      </c>
      <c r="Q225" s="84">
        <f>IF(+'2grid'!Q225*CR$2&lt;0,0,+'2grid'!Q225*CR$2)</f>
        <v>0</v>
      </c>
      <c r="R225" s="84">
        <f>IF(+'2grid'!R225*CS$2&lt;0,0,+'2grid'!R225*CS$2)</f>
        <v>0</v>
      </c>
      <c r="S225" s="84">
        <f>IF(+'2grid'!S225*CT$2&lt;0,0,+'2grid'!S225*CT$2)</f>
        <v>0</v>
      </c>
      <c r="T225" s="84">
        <f>IF(+'2grid'!T225*CU$2&lt;0,0,+'2grid'!T225*CU$2)</f>
        <v>0</v>
      </c>
      <c r="U225" s="84">
        <f>IF(+'2grid'!U225*CV$2&lt;0,0,+'2grid'!U225*CV$2)</f>
        <v>0.13756636494503108</v>
      </c>
      <c r="V225" s="84">
        <f>IF(+'2grid'!V225*CW$2&lt;0,0,+'2grid'!V225*CW$2)</f>
        <v>0.46005402573850956</v>
      </c>
      <c r="W225" s="84">
        <f>IF(+'2grid'!W225*CX$2&lt;0,0,+'2grid'!W225*CX$2)</f>
        <v>0.83163821092219992</v>
      </c>
      <c r="X225" s="84">
        <f>IF(+'2grid'!X225*CY$2&lt;0,0,+'2grid'!X225*CY$2)</f>
        <v>1.2966627689382932</v>
      </c>
      <c r="Y225" s="84">
        <f>IF(+'2grid'!Y225*CZ$2&lt;0,0,+'2grid'!Y225*CZ$2)</f>
        <v>1.816751164081944</v>
      </c>
      <c r="Z225" s="84">
        <f>IF(+'2grid'!Z225*DA$2&lt;0,0,+'2grid'!Z225*DA$2)</f>
        <v>2.4829455602774857</v>
      </c>
      <c r="AA225" s="84">
        <f>IF(+'2grid'!AA225*DB$2&lt;0,0,+'2grid'!AA225*DB$2)</f>
        <v>3.2257931650872296</v>
      </c>
      <c r="AB225" s="84">
        <f>IF(+'2grid'!AB225*DC$2&lt;0,0,+'2grid'!AB225*DC$2)</f>
        <v>1.7598480798533955</v>
      </c>
      <c r="AC225" s="84">
        <f>IF(+'2grid'!AC225*DD$2&lt;0,0,+'2grid'!AC225*DD$2)</f>
        <v>2.5285000000000002</v>
      </c>
      <c r="AD225" s="84">
        <f>IF(+'2grid'!AD225*DE$2&lt;0,0,+'2grid'!AD225*DE$2)</f>
        <v>3.2343332060000005</v>
      </c>
      <c r="AE225" s="84">
        <f>IF(+'2grid'!AE225*DF$2&lt;0,0,+'2grid'!AE225*DF$2)</f>
        <v>3.9866812740000008</v>
      </c>
      <c r="AF225" s="84">
        <f>IF(+'2grid'!AF225*DG$2&lt;0,0,+'2grid'!AF225*DG$2)</f>
        <v>4.7855442040000007</v>
      </c>
      <c r="AG225" s="84">
        <f>IF(+'2grid'!AG225*DH$2&lt;0,0,+'2grid'!AG225*DH$2)</f>
        <v>5.6309219960000005</v>
      </c>
      <c r="AH225" s="84">
        <f>IF(+'2grid'!AH225*DI$2&lt;0,0,+'2grid'!AH225*DI$2)</f>
        <v>6.5228146500000008</v>
      </c>
      <c r="AI225" s="84">
        <f>IF(+'2grid'!AI225*DJ$2&lt;0,0,+'2grid'!AI225*DJ$2)</f>
        <v>7.4612221659999998</v>
      </c>
      <c r="AJ225" s="84">
        <f>IF(+'2grid'!AJ225*DK$2&lt;0,0,+'2grid'!AJ225*DK$2)</f>
        <v>8.4461445440000009</v>
      </c>
      <c r="AK225" s="84">
        <f>IF(+'2grid'!AK225*DL$2&lt;0,0,+'2grid'!AK225*DL$2)</f>
        <v>9.4775817839999998</v>
      </c>
      <c r="AL225" s="84">
        <f>IF(+'2grid'!AL225*DM$2&lt;0,0,+'2grid'!AL225*DM$2)</f>
        <v>10.555533885999999</v>
      </c>
      <c r="AM225" s="84">
        <f>IF(+'2grid'!AM225*DN$2&lt;0,0,+'2grid'!AM225*DN$2)</f>
        <v>11.680000849999999</v>
      </c>
      <c r="AN225" s="84">
        <f>IF(+'2grid'!AN225*DO$2&lt;0,0,+'2grid'!AN225*DO$2)</f>
        <v>237.75179218559998</v>
      </c>
      <c r="AO225" s="84">
        <f>IF(+'2grid'!AO225*DP$2&lt;0,0,+'2grid'!AO225*DP$2)</f>
        <v>476.36458780039999</v>
      </c>
      <c r="AP225" s="84">
        <f>IF(+'2grid'!AP225*DQ$2&lt;0,0,+'2grid'!AP225*DQ$2)</f>
        <v>727.51838769439996</v>
      </c>
      <c r="AQ225" s="84">
        <f>IF(+'2grid'!AQ225*DR$2&lt;0,0,+'2grid'!AQ225*DR$2)</f>
        <v>991.21319186760002</v>
      </c>
      <c r="AR225" s="84">
        <f>IF(+'2grid'!AR225*DS$2&lt;0,0,+'2grid'!AR225*DS$2)</f>
        <v>1267.4490003200001</v>
      </c>
      <c r="AS225" s="84">
        <f>IF(+'2grid'!AS225*DT$2&lt;0,0,+'2grid'!AS225*DT$2)</f>
        <v>1556.2258130516002</v>
      </c>
      <c r="AT225" s="84">
        <f>IF(+'2grid'!AT225*DU$2&lt;0,0,+'2grid'!AT225*DU$2)</f>
        <v>1857.5436300623999</v>
      </c>
      <c r="AU225" s="84">
        <f>IF(+'2grid'!AU225*DV$2&lt;0,0,+'2grid'!AU225*DV$2)</f>
        <v>2171.4024513523996</v>
      </c>
      <c r="AV225" s="84">
        <f>IF(+'2grid'!AV225*DW$2&lt;0,0,+'2grid'!AV225*DW$2)</f>
        <v>2497.8022769216</v>
      </c>
      <c r="AW225" s="84">
        <f>IF(+'2grid'!AW225*DX$2&lt;0,0,+'2grid'!AW225*DX$2)</f>
        <v>2836.7431067699999</v>
      </c>
      <c r="AX225" s="84">
        <f>IF(+'2grid'!AX225*DY$2&lt;0,0,+'2grid'!AX225*DY$2)</f>
        <v>4705.9362887055186</v>
      </c>
      <c r="AY225" s="84">
        <f>IF(+'2grid'!AY225*DZ$2&lt;0,0,+'2grid'!AY225*DZ$2)</f>
        <v>6607.6224695424153</v>
      </c>
      <c r="AZ225" s="84">
        <f>IF(+'2grid'!AZ225*EA$2&lt;0,0,+'2grid'!AZ225*EA$2)</f>
        <v>8541.8016492806855</v>
      </c>
      <c r="BA225" s="84">
        <f>IF(+'2grid'!BA225*EB$2&lt;0,0,+'2grid'!BA225*EB$2)</f>
        <v>10508.473827920334</v>
      </c>
      <c r="BB225" s="84">
        <f>IF(+'2grid'!BB225*EC$2&lt;0,0,+'2grid'!BB225*EC$2)</f>
        <v>12507.63900546136</v>
      </c>
      <c r="BC225" s="84">
        <f>IF(+'2grid'!BC225*ED$2&lt;0,0,+'2grid'!BC225*ED$2)</f>
        <v>14539.297181903761</v>
      </c>
      <c r="BD225" s="84">
        <f>IF(+'2grid'!BD225*EE$2&lt;0,0,+'2grid'!BD225*EE$2)</f>
        <v>16745.537857985226</v>
      </c>
      <c r="BE225" s="84">
        <f>IF(+'2grid'!BE225*EF$2&lt;0,0,+'2grid'!BE225*EF$2)</f>
        <v>19453.53442615371</v>
      </c>
      <c r="BF225" s="84">
        <f>IF(+'2grid'!BF225*EG$2&lt;0,0,+'2grid'!BF225*EG$2)</f>
        <v>21082.174641904116</v>
      </c>
      <c r="BG225" s="84">
        <f>IF(+'2grid'!BG225*EH$2&lt;0,0,+'2grid'!BG225*EH$2)</f>
        <v>21358.527838839302</v>
      </c>
      <c r="BH225" s="84">
        <f>IF(+'2grid'!BH225*EI$2&lt;0,0,+'2grid'!BH225*EI$2)</f>
        <v>21330.840858307474</v>
      </c>
      <c r="BI225" s="84">
        <f>IF(+'2grid'!BI225*EJ$2&lt;0,0,+'2grid'!BI225*EJ$2)</f>
        <v>21308.69127388201</v>
      </c>
      <c r="BJ225" s="84">
        <f>IF(+'2grid'!BJ225*EK$2&lt;0,0,+'2grid'!BJ225*EK$2)</f>
        <v>21262.548943184251</v>
      </c>
      <c r="BK225" s="84">
        <f>IF(+'2grid'!BK225*EL$2&lt;0,0,+'2grid'!BK225*EL$2)</f>
        <v>21216.137653247039</v>
      </c>
      <c r="BL225" s="84">
        <f>IF(+'2grid'!BL225*EM$2&lt;0,0,+'2grid'!BL225*EM$2)</f>
        <v>21170.256371222866</v>
      </c>
      <c r="BM225" s="84">
        <f>IF(+'2grid'!BM225*EN$2&lt;0,0,+'2grid'!BM225*EN$2)</f>
        <v>21121.2108628522</v>
      </c>
      <c r="BN225" s="84">
        <f>IF(+'2grid'!BN225*EO$2&lt;0,0,+'2grid'!BN225*EO$2)</f>
        <v>21076.911694001275</v>
      </c>
      <c r="BO225" s="84">
        <f>IF(+'2grid'!BO225*EP$2&lt;0,0,+'2grid'!BO225*EP$2)</f>
        <v>21073.747467654779</v>
      </c>
      <c r="BP225" s="84">
        <f>IF(+'2grid'!BP225*EQ$2&lt;0,0,+'2grid'!BP225*EQ$2)</f>
        <v>21042.105204189829</v>
      </c>
      <c r="BQ225" s="84">
        <f>IF(+'2grid'!BQ225*ER$2&lt;0,0,+'2grid'!BQ225*ER$2)</f>
        <v>21042.105204189829</v>
      </c>
      <c r="BR225" s="84">
        <f>IF(+'2grid'!BR225*ES$2&lt;0,0,+'2grid'!BR225*ES$2)</f>
        <v>21042.105204189829</v>
      </c>
      <c r="BS225" s="84">
        <f>IF(+'2grid'!BS225*ET$2&lt;0,0,+'2grid'!BS225*ET$2)</f>
        <v>21013.205270225179</v>
      </c>
      <c r="BT225" s="84">
        <f>IF(+'2grid'!BT225*EU$2&lt;0,0,+'2grid'!BT225*EU$2)</f>
        <v>21007.017449814255</v>
      </c>
      <c r="BU225" s="84">
        <f>IF(+'2grid'!BU225*EV$2&lt;0,0,+'2grid'!BU225*EV$2)</f>
        <v>20994.679310934298</v>
      </c>
      <c r="BV225" s="84">
        <f>IF(+'2grid'!BV225*EW$2&lt;0,0,+'2grid'!BV225*EW$2)</f>
        <v>20986.407007586968</v>
      </c>
      <c r="BW225" s="84">
        <f>IF(+'2grid'!BW225*EX$2&lt;0,0,+'2grid'!BW225*EX$2)</f>
        <v>20971.55759283754</v>
      </c>
      <c r="BX225" s="84">
        <f>IF(+'2grid'!BX225*EY$2&lt;0,0,+'2grid'!BX225*EY$2)</f>
        <v>20957.948207575741</v>
      </c>
      <c r="BY225" s="84">
        <f>IF(+'2grid'!BY225*EZ$2&lt;0,0,+'2grid'!BY225*EZ$2)</f>
        <v>20949.375421076529</v>
      </c>
      <c r="BZ225" s="84">
        <f>IF(+'2grid'!BZ225*FA$2&lt;0,0,+'2grid'!BZ225*FA$2)</f>
        <v>20936.505544786181</v>
      </c>
      <c r="CA225" s="84">
        <f>IF(+'2grid'!CA225*FB$2&lt;0,0,+'2grid'!CA225*FB$2)</f>
        <v>20924.521549912839</v>
      </c>
    </row>
    <row r="226" spans="1:79" x14ac:dyDescent="0.2">
      <c r="A226" s="9">
        <f>+data!B228</f>
        <v>850</v>
      </c>
      <c r="B226" s="84">
        <f>IF(+'2grid'!B226*CC$2&lt;0,0,+'2grid'!B226*CC$2)</f>
        <v>0</v>
      </c>
      <c r="C226" s="84">
        <f>IF(+'2grid'!C226*CD$2&lt;0,0,+'2grid'!C226*CD$2)</f>
        <v>0</v>
      </c>
      <c r="D226" s="84">
        <f>IF(+'2grid'!D226*CE$2&lt;0,0,+'2grid'!D226*CE$2)</f>
        <v>0</v>
      </c>
      <c r="E226" s="84">
        <f>IF(+'2grid'!E226*CF$2&lt;0,0,+'2grid'!E226*CF$2)</f>
        <v>0</v>
      </c>
      <c r="F226" s="84">
        <f>IF(+'2grid'!F226*CG$2&lt;0,0,+'2grid'!F226*CG$2)</f>
        <v>0</v>
      </c>
      <c r="G226" s="84">
        <f>IF(+'2grid'!G226*CH$2&lt;0,0,+'2grid'!G226*CH$2)</f>
        <v>0</v>
      </c>
      <c r="H226" s="84">
        <f>IF(+'2grid'!H226*CI$2&lt;0,0,+'2grid'!H226*CI$2)</f>
        <v>0</v>
      </c>
      <c r="I226" s="84">
        <f>IF(+'2grid'!I226*CJ$2&lt;0,0,+'2grid'!I226*CJ$2)</f>
        <v>0</v>
      </c>
      <c r="J226" s="84">
        <f>IF(+'2grid'!J226*CK$2&lt;0,0,+'2grid'!J226*CK$2)</f>
        <v>0</v>
      </c>
      <c r="K226" s="84">
        <f>IF(+'2grid'!K226*CL$2&lt;0,0,+'2grid'!K226*CL$2)</f>
        <v>0</v>
      </c>
      <c r="L226" s="84">
        <f>IF(+'2grid'!L226*CM$2&lt;0,0,+'2grid'!L226*CM$2)</f>
        <v>0</v>
      </c>
      <c r="M226" s="84">
        <f>IF(+'2grid'!M226*CN$2&lt;0,0,+'2grid'!M226*CN$2)</f>
        <v>0</v>
      </c>
      <c r="N226" s="84">
        <f>IF(+'2grid'!N226*CO$2&lt;0,0,+'2grid'!N226*CO$2)</f>
        <v>0</v>
      </c>
      <c r="O226" s="84">
        <f>IF(+'2grid'!O226*CP$2&lt;0,0,+'2grid'!O226*CP$2)</f>
        <v>0</v>
      </c>
      <c r="P226" s="84">
        <f>IF(+'2grid'!P226*CQ$2&lt;0,0,+'2grid'!P226*CQ$2)</f>
        <v>0</v>
      </c>
      <c r="Q226" s="84">
        <f>IF(+'2grid'!Q226*CR$2&lt;0,0,+'2grid'!Q226*CR$2)</f>
        <v>0</v>
      </c>
      <c r="R226" s="84">
        <f>IF(+'2grid'!R226*CS$2&lt;0,0,+'2grid'!R226*CS$2)</f>
        <v>0</v>
      </c>
      <c r="S226" s="84">
        <f>IF(+'2grid'!S226*CT$2&lt;0,0,+'2grid'!S226*CT$2)</f>
        <v>0</v>
      </c>
      <c r="T226" s="84">
        <f>IF(+'2grid'!T226*CU$2&lt;0,0,+'2grid'!T226*CU$2)</f>
        <v>0</v>
      </c>
      <c r="U226" s="84">
        <f>IF(+'2grid'!U226*CV$2&lt;0,0,+'2grid'!U226*CV$2)</f>
        <v>0</v>
      </c>
      <c r="V226" s="84">
        <f>IF(+'2grid'!V226*CW$2&lt;0,0,+'2grid'!V226*CW$2)</f>
        <v>0</v>
      </c>
      <c r="W226" s="84">
        <f>IF(+'2grid'!W226*CX$2&lt;0,0,+'2grid'!W226*CX$2)</f>
        <v>0</v>
      </c>
      <c r="X226" s="84">
        <f>IF(+'2grid'!X226*CY$2&lt;0,0,+'2grid'!X226*CY$2)</f>
        <v>0</v>
      </c>
      <c r="Y226" s="84">
        <f>IF(+'2grid'!Y226*CZ$2&lt;0,0,+'2grid'!Y226*CZ$2)</f>
        <v>0</v>
      </c>
      <c r="Z226" s="84">
        <f>IF(+'2grid'!Z226*DA$2&lt;0,0,+'2grid'!Z226*DA$2)</f>
        <v>0</v>
      </c>
      <c r="AA226" s="84">
        <f>IF(+'2grid'!AA226*DB$2&lt;0,0,+'2grid'!AA226*DB$2)</f>
        <v>0</v>
      </c>
      <c r="AB226" s="84">
        <f>IF(+'2grid'!AB226*DC$2&lt;0,0,+'2grid'!AB226*DC$2)</f>
        <v>0</v>
      </c>
      <c r="AC226" s="84">
        <f>IF(+'2grid'!AC226*DD$2&lt;0,0,+'2grid'!AC226*DD$2)</f>
        <v>0</v>
      </c>
      <c r="AD226" s="84">
        <f>IF(+'2grid'!AD226*DE$2&lt;0,0,+'2grid'!AD226*DE$2)</f>
        <v>0</v>
      </c>
      <c r="AE226" s="84">
        <f>IF(+'2grid'!AE226*DF$2&lt;0,0,+'2grid'!AE226*DF$2)</f>
        <v>0</v>
      </c>
      <c r="AF226" s="84">
        <f>IF(+'2grid'!AF226*DG$2&lt;0,0,+'2grid'!AF226*DG$2)</f>
        <v>0</v>
      </c>
      <c r="AG226" s="84">
        <f>IF(+'2grid'!AG226*DH$2&lt;0,0,+'2grid'!AG226*DH$2)</f>
        <v>0</v>
      </c>
      <c r="AH226" s="84">
        <f>IF(+'2grid'!AH226*DI$2&lt;0,0,+'2grid'!AH226*DI$2)</f>
        <v>0</v>
      </c>
      <c r="AI226" s="84">
        <f>IF(+'2grid'!AI226*DJ$2&lt;0,0,+'2grid'!AI226*DJ$2)</f>
        <v>0</v>
      </c>
      <c r="AJ226" s="84">
        <f>IF(+'2grid'!AJ226*DK$2&lt;0,0,+'2grid'!AJ226*DK$2)</f>
        <v>0</v>
      </c>
      <c r="AK226" s="84">
        <f>IF(+'2grid'!AK226*DL$2&lt;0,0,+'2grid'!AK226*DL$2)</f>
        <v>0</v>
      </c>
      <c r="AL226" s="84">
        <f>IF(+'2grid'!AL226*DM$2&lt;0,0,+'2grid'!AL226*DM$2)</f>
        <v>0</v>
      </c>
      <c r="AM226" s="84">
        <f>IF(+'2grid'!AM226*DN$2&lt;0,0,+'2grid'!AM226*DN$2)</f>
        <v>0</v>
      </c>
      <c r="AN226" s="84">
        <f>IF(+'2grid'!AN226*DO$2&lt;0,0,+'2grid'!AN226*DO$2)</f>
        <v>0</v>
      </c>
      <c r="AO226" s="84">
        <f>IF(+'2grid'!AO226*DP$2&lt;0,0,+'2grid'!AO226*DP$2)</f>
        <v>0</v>
      </c>
      <c r="AP226" s="84">
        <f>IF(+'2grid'!AP226*DQ$2&lt;0,0,+'2grid'!AP226*DQ$2)</f>
        <v>0</v>
      </c>
      <c r="AQ226" s="84">
        <f>IF(+'2grid'!AQ226*DR$2&lt;0,0,+'2grid'!AQ226*DR$2)</f>
        <v>0</v>
      </c>
      <c r="AR226" s="84">
        <f>IF(+'2grid'!AR226*DS$2&lt;0,0,+'2grid'!AR226*DS$2)</f>
        <v>0</v>
      </c>
      <c r="AS226" s="84">
        <f>IF(+'2grid'!AS226*DT$2&lt;0,0,+'2grid'!AS226*DT$2)</f>
        <v>0</v>
      </c>
      <c r="AT226" s="84">
        <f>IF(+'2grid'!AT226*DU$2&lt;0,0,+'2grid'!AT226*DU$2)</f>
        <v>0</v>
      </c>
      <c r="AU226" s="84">
        <f>IF(+'2grid'!AU226*DV$2&lt;0,0,+'2grid'!AU226*DV$2)</f>
        <v>0</v>
      </c>
      <c r="AV226" s="84">
        <f>IF(+'2grid'!AV226*DW$2&lt;0,0,+'2grid'!AV226*DW$2)</f>
        <v>0</v>
      </c>
      <c r="AW226" s="84">
        <f>IF(+'2grid'!AW226*DX$2&lt;0,0,+'2grid'!AW226*DX$2)</f>
        <v>0</v>
      </c>
      <c r="AX226" s="84">
        <f>IF(+'2grid'!AX226*DY$2&lt;0,0,+'2grid'!AX226*DY$2)</f>
        <v>0</v>
      </c>
      <c r="AY226" s="84">
        <f>IF(+'2grid'!AY226*DZ$2&lt;0,0,+'2grid'!AY226*DZ$2)</f>
        <v>0</v>
      </c>
      <c r="AZ226" s="84">
        <f>IF(+'2grid'!AZ226*EA$2&lt;0,0,+'2grid'!AZ226*EA$2)</f>
        <v>0</v>
      </c>
      <c r="BA226" s="84">
        <f>IF(+'2grid'!BA226*EB$2&lt;0,0,+'2grid'!BA226*EB$2)</f>
        <v>0</v>
      </c>
      <c r="BB226" s="84">
        <f>IF(+'2grid'!BB226*EC$2&lt;0,0,+'2grid'!BB226*EC$2)</f>
        <v>0</v>
      </c>
      <c r="BC226" s="84">
        <f>IF(+'2grid'!BC226*ED$2&lt;0,0,+'2grid'!BC226*ED$2)</f>
        <v>0</v>
      </c>
      <c r="BD226" s="84">
        <f>IF(+'2grid'!BD226*EE$2&lt;0,0,+'2grid'!BD226*EE$2)</f>
        <v>0</v>
      </c>
      <c r="BE226" s="84">
        <f>IF(+'2grid'!BE226*EF$2&lt;0,0,+'2grid'!BE226*EF$2)</f>
        <v>0</v>
      </c>
      <c r="BF226" s="84">
        <f>IF(+'2grid'!BF226*EG$2&lt;0,0,+'2grid'!BF226*EG$2)</f>
        <v>0</v>
      </c>
      <c r="BG226" s="84">
        <f>IF(+'2grid'!BG226*EH$2&lt;0,0,+'2grid'!BG226*EH$2)</f>
        <v>0</v>
      </c>
      <c r="BH226" s="84">
        <f>IF(+'2grid'!BH226*EI$2&lt;0,0,+'2grid'!BH226*EI$2)</f>
        <v>0</v>
      </c>
      <c r="BI226" s="84">
        <f>IF(+'2grid'!BI226*EJ$2&lt;0,0,+'2grid'!BI226*EJ$2)</f>
        <v>0</v>
      </c>
      <c r="BJ226" s="84">
        <f>IF(+'2grid'!BJ226*EK$2&lt;0,0,+'2grid'!BJ226*EK$2)</f>
        <v>0</v>
      </c>
      <c r="BK226" s="84">
        <f>IF(+'2grid'!BK226*EL$2&lt;0,0,+'2grid'!BK226*EL$2)</f>
        <v>0</v>
      </c>
      <c r="BL226" s="84">
        <f>IF(+'2grid'!BL226*EM$2&lt;0,0,+'2grid'!BL226*EM$2)</f>
        <v>0</v>
      </c>
      <c r="BM226" s="84">
        <f>IF(+'2grid'!BM226*EN$2&lt;0,0,+'2grid'!BM226*EN$2)</f>
        <v>0</v>
      </c>
      <c r="BN226" s="84">
        <f>IF(+'2grid'!BN226*EO$2&lt;0,0,+'2grid'!BN226*EO$2)</f>
        <v>0</v>
      </c>
      <c r="BO226" s="84">
        <f>IF(+'2grid'!BO226*EP$2&lt;0,0,+'2grid'!BO226*EP$2)</f>
        <v>0</v>
      </c>
      <c r="BP226" s="84">
        <f>IF(+'2grid'!BP226*EQ$2&lt;0,0,+'2grid'!BP226*EQ$2)</f>
        <v>0</v>
      </c>
      <c r="BQ226" s="84">
        <f>IF(+'2grid'!BQ226*ER$2&lt;0,0,+'2grid'!BQ226*ER$2)</f>
        <v>0</v>
      </c>
      <c r="BR226" s="84">
        <f>IF(+'2grid'!BR226*ES$2&lt;0,0,+'2grid'!BR226*ES$2)</f>
        <v>0</v>
      </c>
      <c r="BS226" s="84">
        <f>IF(+'2grid'!BS226*ET$2&lt;0,0,+'2grid'!BS226*ET$2)</f>
        <v>0</v>
      </c>
      <c r="BT226" s="84">
        <f>IF(+'2grid'!BT226*EU$2&lt;0,0,+'2grid'!BT226*EU$2)</f>
        <v>0</v>
      </c>
      <c r="BU226" s="84">
        <f>IF(+'2grid'!BU226*EV$2&lt;0,0,+'2grid'!BU226*EV$2)</f>
        <v>0</v>
      </c>
      <c r="BV226" s="84">
        <f>IF(+'2grid'!BV226*EW$2&lt;0,0,+'2grid'!BV226*EW$2)</f>
        <v>0</v>
      </c>
      <c r="BW226" s="84">
        <f>IF(+'2grid'!BW226*EX$2&lt;0,0,+'2grid'!BW226*EX$2)</f>
        <v>0</v>
      </c>
      <c r="BX226" s="84">
        <f>IF(+'2grid'!BX226*EY$2&lt;0,0,+'2grid'!BX226*EY$2)</f>
        <v>0</v>
      </c>
      <c r="BY226" s="84">
        <f>IF(+'2grid'!BY226*EZ$2&lt;0,0,+'2grid'!BY226*EZ$2)</f>
        <v>0</v>
      </c>
      <c r="BZ226" s="84">
        <f>IF(+'2grid'!BZ226*FA$2&lt;0,0,+'2grid'!BZ226*FA$2)</f>
        <v>0</v>
      </c>
      <c r="CA226" s="84">
        <f>IF(+'2grid'!CA226*FB$2&lt;0,0,+'2grid'!CA226*FB$2)</f>
        <v>0</v>
      </c>
    </row>
    <row r="227" spans="1:79" x14ac:dyDescent="0.2">
      <c r="A227" s="9">
        <f>+data!B229</f>
        <v>854</v>
      </c>
      <c r="B227" s="84">
        <f>IF(+'2grid'!B227*CC$2&lt;0,0,+'2grid'!B227*CC$2)</f>
        <v>0</v>
      </c>
      <c r="C227" s="84">
        <f>IF(+'2grid'!C227*CD$2&lt;0,0,+'2grid'!C227*CD$2)</f>
        <v>0</v>
      </c>
      <c r="D227" s="84">
        <f>IF(+'2grid'!D227*CE$2&lt;0,0,+'2grid'!D227*CE$2)</f>
        <v>0</v>
      </c>
      <c r="E227" s="84">
        <f>IF(+'2grid'!E227*CF$2&lt;0,0,+'2grid'!E227*CF$2)</f>
        <v>0</v>
      </c>
      <c r="F227" s="84">
        <f>IF(+'2grid'!F227*CG$2&lt;0,0,+'2grid'!F227*CG$2)</f>
        <v>0</v>
      </c>
      <c r="G227" s="84">
        <f>IF(+'2grid'!G227*CH$2&lt;0,0,+'2grid'!G227*CH$2)</f>
        <v>0</v>
      </c>
      <c r="H227" s="84">
        <f>IF(+'2grid'!H227*CI$2&lt;0,0,+'2grid'!H227*CI$2)</f>
        <v>0</v>
      </c>
      <c r="I227" s="84">
        <f>IF(+'2grid'!I227*CJ$2&lt;0,0,+'2grid'!I227*CJ$2)</f>
        <v>0</v>
      </c>
      <c r="J227" s="84">
        <f>IF(+'2grid'!J227*CK$2&lt;0,0,+'2grid'!J227*CK$2)</f>
        <v>0</v>
      </c>
      <c r="K227" s="84">
        <f>IF(+'2grid'!K227*CL$2&lt;0,0,+'2grid'!K227*CL$2)</f>
        <v>0</v>
      </c>
      <c r="L227" s="84">
        <f>IF(+'2grid'!L227*CM$2&lt;0,0,+'2grid'!L227*CM$2)</f>
        <v>0</v>
      </c>
      <c r="M227" s="84">
        <f>IF(+'2grid'!M227*CN$2&lt;0,0,+'2grid'!M227*CN$2)</f>
        <v>0</v>
      </c>
      <c r="N227" s="84">
        <f>IF(+'2grid'!N227*CO$2&lt;0,0,+'2grid'!N227*CO$2)</f>
        <v>0</v>
      </c>
      <c r="O227" s="84">
        <f>IF(+'2grid'!O227*CP$2&lt;0,0,+'2grid'!O227*CP$2)</f>
        <v>0</v>
      </c>
      <c r="P227" s="84">
        <f>IF(+'2grid'!P227*CQ$2&lt;0,0,+'2grid'!P227*CQ$2)</f>
        <v>0</v>
      </c>
      <c r="Q227" s="84">
        <f>IF(+'2grid'!Q227*CR$2&lt;0,0,+'2grid'!Q227*CR$2)</f>
        <v>0</v>
      </c>
      <c r="R227" s="84">
        <f>IF(+'2grid'!R227*CS$2&lt;0,0,+'2grid'!R227*CS$2)</f>
        <v>0</v>
      </c>
      <c r="S227" s="84">
        <f>IF(+'2grid'!S227*CT$2&lt;0,0,+'2grid'!S227*CT$2)</f>
        <v>0</v>
      </c>
      <c r="T227" s="84">
        <f>IF(+'2grid'!T227*CU$2&lt;0,0,+'2grid'!T227*CU$2)</f>
        <v>0</v>
      </c>
      <c r="U227" s="84">
        <f>IF(+'2grid'!U227*CV$2&lt;0,0,+'2grid'!U227*CV$2)</f>
        <v>0</v>
      </c>
      <c r="V227" s="84">
        <f>IF(+'2grid'!V227*CW$2&lt;0,0,+'2grid'!V227*CW$2)</f>
        <v>0</v>
      </c>
      <c r="W227" s="84">
        <f>IF(+'2grid'!W227*CX$2&lt;0,0,+'2grid'!W227*CX$2)</f>
        <v>0</v>
      </c>
      <c r="X227" s="84">
        <f>IF(+'2grid'!X227*CY$2&lt;0,0,+'2grid'!X227*CY$2)</f>
        <v>0</v>
      </c>
      <c r="Y227" s="84">
        <f>IF(+'2grid'!Y227*CZ$2&lt;0,0,+'2grid'!Y227*CZ$2)</f>
        <v>0</v>
      </c>
      <c r="Z227" s="84">
        <f>IF(+'2grid'!Z227*DA$2&lt;0,0,+'2grid'!Z227*DA$2)</f>
        <v>0</v>
      </c>
      <c r="AA227" s="84">
        <f>IF(+'2grid'!AA227*DB$2&lt;0,0,+'2grid'!AA227*DB$2)</f>
        <v>0</v>
      </c>
      <c r="AB227" s="84">
        <f>IF(+'2grid'!AB227*DC$2&lt;0,0,+'2grid'!AB227*DC$2)</f>
        <v>0</v>
      </c>
      <c r="AC227" s="84">
        <f>IF(+'2grid'!AC227*DD$2&lt;0,0,+'2grid'!AC227*DD$2)</f>
        <v>0.1288812</v>
      </c>
      <c r="AD227" s="84">
        <f>IF(+'2grid'!AD227*DE$2&lt;0,0,+'2grid'!AD227*DE$2)</f>
        <v>0.1448593588</v>
      </c>
      <c r="AE227" s="84">
        <f>IF(+'2grid'!AE227*DF$2&lt;0,0,+'2grid'!AE227*DF$2)</f>
        <v>0.16167004920000003</v>
      </c>
      <c r="AF227" s="84">
        <f>IF(+'2grid'!AF227*DG$2&lt;0,0,+'2grid'!AF227*DG$2)</f>
        <v>0.17931327120000001</v>
      </c>
      <c r="AG227" s="84">
        <f>IF(+'2grid'!AG227*DH$2&lt;0,0,+'2grid'!AG227*DH$2)</f>
        <v>0.19778902480000002</v>
      </c>
      <c r="AH227" s="84">
        <f>IF(+'2grid'!AH227*DI$2&lt;0,0,+'2grid'!AH227*DI$2)</f>
        <v>0.21709731000000002</v>
      </c>
      <c r="AI227" s="84">
        <f>IF(+'2grid'!AI227*DJ$2&lt;0,0,+'2grid'!AI227*DJ$2)</f>
        <v>0.2372381268</v>
      </c>
      <c r="AJ227" s="84">
        <f>IF(+'2grid'!AJ227*DK$2&lt;0,0,+'2grid'!AJ227*DK$2)</f>
        <v>0.25821147520000004</v>
      </c>
      <c r="AK227" s="84">
        <f>IF(+'2grid'!AK227*DL$2&lt;0,0,+'2grid'!AK227*DL$2)</f>
        <v>0.28001735519999998</v>
      </c>
      <c r="AL227" s="84">
        <f>IF(+'2grid'!AL227*DM$2&lt;0,0,+'2grid'!AL227*DM$2)</f>
        <v>0.3026557668</v>
      </c>
      <c r="AM227" s="84">
        <f>IF(+'2grid'!AM227*DN$2&lt;0,0,+'2grid'!AM227*DN$2)</f>
        <v>0.32612670999999999</v>
      </c>
      <c r="AN227" s="84">
        <f>IF(+'2grid'!AN227*DO$2&lt;0,0,+'2grid'!AN227*DO$2)</f>
        <v>0.33790015439999999</v>
      </c>
      <c r="AO227" s="84">
        <f>IF(+'2grid'!AO227*DP$2&lt;0,0,+'2grid'!AO227*DP$2)</f>
        <v>0.34981001760000002</v>
      </c>
      <c r="AP227" s="84">
        <f>IF(+'2grid'!AP227*DQ$2&lt;0,0,+'2grid'!AP227*DQ$2)</f>
        <v>0.36185629959999999</v>
      </c>
      <c r="AQ227" s="84">
        <f>IF(+'2grid'!AQ227*DR$2&lt;0,0,+'2grid'!AQ227*DR$2)</f>
        <v>0.37403900040000004</v>
      </c>
      <c r="AR227" s="84">
        <f>IF(+'2grid'!AR227*DS$2&lt;0,0,+'2grid'!AR227*DS$2)</f>
        <v>0.38635812000000003</v>
      </c>
      <c r="AS227" s="84">
        <f>IF(+'2grid'!AS227*DT$2&lt;0,0,+'2grid'!AS227*DT$2)</f>
        <v>0.39881365840000005</v>
      </c>
      <c r="AT227" s="84">
        <f>IF(+'2grid'!AT227*DU$2&lt;0,0,+'2grid'!AT227*DU$2)</f>
        <v>0.4114056156</v>
      </c>
      <c r="AU227" s="84">
        <f>IF(+'2grid'!AU227*DV$2&lt;0,0,+'2grid'!AU227*DV$2)</f>
        <v>0.42413399159999998</v>
      </c>
      <c r="AV227" s="84">
        <f>IF(+'2grid'!AV227*DW$2&lt;0,0,+'2grid'!AV227*DW$2)</f>
        <v>0.43699878640000001</v>
      </c>
      <c r="AW227" s="84">
        <f>IF(+'2grid'!AW227*DX$2&lt;0,0,+'2grid'!AW227*DX$2)</f>
        <v>0.45</v>
      </c>
      <c r="AX227" s="84">
        <f>IF(+'2grid'!AX227*DY$2&lt;0,0,+'2grid'!AX227*DY$2)</f>
        <v>0.68100000000000005</v>
      </c>
      <c r="AY227" s="84">
        <f>IF(+'2grid'!AY227*DZ$2&lt;0,0,+'2grid'!AY227*DZ$2)</f>
        <v>0.91600000000000004</v>
      </c>
      <c r="AZ227" s="84">
        <f>IF(+'2grid'!AZ227*EA$2&lt;0,0,+'2grid'!AZ227*EA$2)</f>
        <v>1.155</v>
      </c>
      <c r="BA227" s="84">
        <f>IF(+'2grid'!BA227*EB$2&lt;0,0,+'2grid'!BA227*EB$2)</f>
        <v>1.3979999999999999</v>
      </c>
      <c r="BB227" s="84">
        <f>IF(+'2grid'!BB227*EC$2&lt;0,0,+'2grid'!BB227*EC$2)</f>
        <v>1.645</v>
      </c>
      <c r="BC227" s="84">
        <f>IF(+'2grid'!BC227*ED$2&lt;0,0,+'2grid'!BC227*ED$2)</f>
        <v>1.8959999999999999</v>
      </c>
      <c r="BD227" s="84">
        <f>IF(+'2grid'!BD227*EE$2&lt;0,0,+'2grid'!BD227*EE$2)</f>
        <v>3.8239999999999998</v>
      </c>
      <c r="BE227" s="84">
        <f>IF(+'2grid'!BE227*EF$2&lt;0,0,+'2grid'!BE227*EF$2)</f>
        <v>9.64</v>
      </c>
      <c r="BF227" s="84">
        <f>IF(+'2grid'!BF227*EG$2&lt;0,0,+'2grid'!BF227*EG$2)</f>
        <v>19.439999999999998</v>
      </c>
      <c r="BG227" s="84">
        <f>IF(+'2grid'!BG227*EH$2&lt;0,0,+'2grid'!BG227*EH$2)</f>
        <v>24.5</v>
      </c>
      <c r="BH227" s="84">
        <f>IF(+'2grid'!BH227*EI$2&lt;0,0,+'2grid'!BH227*EI$2)</f>
        <v>24.5</v>
      </c>
      <c r="BI227" s="84">
        <f>IF(+'2grid'!BI227*EJ$2&lt;0,0,+'2grid'!BI227*EJ$2)</f>
        <v>24.5</v>
      </c>
      <c r="BJ227" s="84">
        <f>IF(+'2grid'!BJ227*EK$2&lt;0,0,+'2grid'!BJ227*EK$2)</f>
        <v>24.5</v>
      </c>
      <c r="BK227" s="84">
        <f>IF(+'2grid'!BK227*EL$2&lt;0,0,+'2grid'!BK227*EL$2)</f>
        <v>24.5</v>
      </c>
      <c r="BL227" s="84">
        <f>IF(+'2grid'!BL227*EM$2&lt;0,0,+'2grid'!BL227*EM$2)</f>
        <v>26.46</v>
      </c>
      <c r="BM227" s="84">
        <f>IF(+'2grid'!BM227*EN$2&lt;0,0,+'2grid'!BM227*EN$2)</f>
        <v>26.46</v>
      </c>
      <c r="BN227" s="84">
        <f>IF(+'2grid'!BN227*EO$2&lt;0,0,+'2grid'!BN227*EO$2)</f>
        <v>26.46</v>
      </c>
      <c r="BO227" s="84">
        <f>IF(+'2grid'!BO227*EP$2&lt;0,0,+'2grid'!BO227*EP$2)</f>
        <v>29.4</v>
      </c>
      <c r="BP227" s="84">
        <f>IF(+'2grid'!BP227*EQ$2&lt;0,0,+'2grid'!BP227*EQ$2)</f>
        <v>29.4</v>
      </c>
      <c r="BQ227" s="84">
        <f>IF(+'2grid'!BQ227*ER$2&lt;0,0,+'2grid'!BQ227*ER$2)</f>
        <v>29.4</v>
      </c>
      <c r="BR227" s="84">
        <f>IF(+'2grid'!BR227*ES$2&lt;0,0,+'2grid'!BR227*ES$2)</f>
        <v>29.4</v>
      </c>
      <c r="BS227" s="84">
        <f>IF(+'2grid'!BS227*ET$2&lt;0,0,+'2grid'!BS227*ET$2)</f>
        <v>30.771999999999867</v>
      </c>
      <c r="BT227" s="84">
        <f>IF(+'2grid'!BT227*EU$2&lt;0,0,+'2grid'!BT227*EU$2)</f>
        <v>31.294666666666725</v>
      </c>
      <c r="BU227" s="84">
        <f>IF(+'2grid'!BU227*EV$2&lt;0,0,+'2grid'!BU227*EV$2)</f>
        <v>31.303377777777754</v>
      </c>
      <c r="BV227" s="84">
        <f>IF(+'2grid'!BV227*EW$2&lt;0,0,+'2grid'!BV227*EW$2)</f>
        <v>31.918962962962851</v>
      </c>
      <c r="BW227" s="84">
        <f>IF(+'2grid'!BW227*EX$2&lt;0,0,+'2grid'!BW227*EX$2)</f>
        <v>32.564262716049335</v>
      </c>
      <c r="BX227" s="84">
        <f>IF(+'2grid'!BX227*EY$2&lt;0,0,+'2grid'!BX227*EY$2)</f>
        <v>33.135969711934173</v>
      </c>
      <c r="BY227" s="84">
        <f>IF(+'2grid'!BY227*EZ$2&lt;0,0,+'2grid'!BY227*EZ$2)</f>
        <v>33.455962161865436</v>
      </c>
      <c r="BZ227" s="84">
        <f>IF(+'2grid'!BZ227*FA$2&lt;0,0,+'2grid'!BZ227*FA$2)</f>
        <v>33.973822302697705</v>
      </c>
      <c r="CA227" s="84">
        <f>IF(+'2grid'!CA227*FB$2&lt;0,0,+'2grid'!CA227*FB$2)</f>
        <v>34.578885660600527</v>
      </c>
    </row>
    <row r="228" spans="1:79" x14ac:dyDescent="0.2">
      <c r="A228" s="9">
        <f>+data!B230</f>
        <v>858</v>
      </c>
      <c r="B228" s="84">
        <f>IF(+'2grid'!B228*CC$2&lt;0,0,+'2grid'!B228*CC$2)</f>
        <v>0</v>
      </c>
      <c r="C228" s="84">
        <f>IF(+'2grid'!C228*CD$2&lt;0,0,+'2grid'!C228*CD$2)</f>
        <v>0</v>
      </c>
      <c r="D228" s="84">
        <f>IF(+'2grid'!D228*CE$2&lt;0,0,+'2grid'!D228*CE$2)</f>
        <v>0</v>
      </c>
      <c r="E228" s="84">
        <f>IF(+'2grid'!E228*CF$2&lt;0,0,+'2grid'!E228*CF$2)</f>
        <v>0</v>
      </c>
      <c r="F228" s="84">
        <f>IF(+'2grid'!F228*CG$2&lt;0,0,+'2grid'!F228*CG$2)</f>
        <v>0</v>
      </c>
      <c r="G228" s="84">
        <f>IF(+'2grid'!G228*CH$2&lt;0,0,+'2grid'!G228*CH$2)</f>
        <v>0</v>
      </c>
      <c r="H228" s="84">
        <f>IF(+'2grid'!H228*CI$2&lt;0,0,+'2grid'!H228*CI$2)</f>
        <v>0</v>
      </c>
      <c r="I228" s="84">
        <f>IF(+'2grid'!I228*CJ$2&lt;0,0,+'2grid'!I228*CJ$2)</f>
        <v>0</v>
      </c>
      <c r="J228" s="84">
        <f>IF(+'2grid'!J228*CK$2&lt;0,0,+'2grid'!J228*CK$2)</f>
        <v>0</v>
      </c>
      <c r="K228" s="84">
        <f>IF(+'2grid'!K228*CL$2&lt;0,0,+'2grid'!K228*CL$2)</f>
        <v>0</v>
      </c>
      <c r="L228" s="84">
        <f>IF(+'2grid'!L228*CM$2&lt;0,0,+'2grid'!L228*CM$2)</f>
        <v>0</v>
      </c>
      <c r="M228" s="84">
        <f>IF(+'2grid'!M228*CN$2&lt;0,0,+'2grid'!M228*CN$2)</f>
        <v>0</v>
      </c>
      <c r="N228" s="84">
        <f>IF(+'2grid'!N228*CO$2&lt;0,0,+'2grid'!N228*CO$2)</f>
        <v>0</v>
      </c>
      <c r="O228" s="84">
        <f>IF(+'2grid'!O228*CP$2&lt;0,0,+'2grid'!O228*CP$2)</f>
        <v>0</v>
      </c>
      <c r="P228" s="84">
        <f>IF(+'2grid'!P228*CQ$2&lt;0,0,+'2grid'!P228*CQ$2)</f>
        <v>0</v>
      </c>
      <c r="Q228" s="84">
        <f>IF(+'2grid'!Q228*CR$2&lt;0,0,+'2grid'!Q228*CR$2)</f>
        <v>0</v>
      </c>
      <c r="R228" s="84">
        <f>IF(+'2grid'!R228*CS$2&lt;0,0,+'2grid'!R228*CS$2)</f>
        <v>0</v>
      </c>
      <c r="S228" s="84">
        <f>IF(+'2grid'!S228*CT$2&lt;0,0,+'2grid'!S228*CT$2)</f>
        <v>0</v>
      </c>
      <c r="T228" s="84">
        <f>IF(+'2grid'!T228*CU$2&lt;0,0,+'2grid'!T228*CU$2)</f>
        <v>0</v>
      </c>
      <c r="U228" s="84">
        <f>IF(+'2grid'!U228*CV$2&lt;0,0,+'2grid'!U228*CV$2)</f>
        <v>0</v>
      </c>
      <c r="V228" s="84">
        <f>IF(+'2grid'!V228*CW$2&lt;0,0,+'2grid'!V228*CW$2)</f>
        <v>0</v>
      </c>
      <c r="W228" s="84">
        <f>IF(+'2grid'!W228*CX$2&lt;0,0,+'2grid'!W228*CX$2)</f>
        <v>0</v>
      </c>
      <c r="X228" s="84">
        <f>IF(+'2grid'!X228*CY$2&lt;0,0,+'2grid'!X228*CY$2)</f>
        <v>0</v>
      </c>
      <c r="Y228" s="84">
        <f>IF(+'2grid'!Y228*CZ$2&lt;0,0,+'2grid'!Y228*CZ$2)</f>
        <v>0</v>
      </c>
      <c r="Z228" s="84">
        <f>IF(+'2grid'!Z228*DA$2&lt;0,0,+'2grid'!Z228*DA$2)</f>
        <v>0</v>
      </c>
      <c r="AA228" s="84">
        <f>IF(+'2grid'!AA228*DB$2&lt;0,0,+'2grid'!AA228*DB$2)</f>
        <v>0</v>
      </c>
      <c r="AB228" s="84">
        <f>IF(+'2grid'!AB228*DC$2&lt;0,0,+'2grid'!AB228*DC$2)</f>
        <v>0</v>
      </c>
      <c r="AC228" s="84">
        <f>IF(+'2grid'!AC228*DD$2&lt;0,0,+'2grid'!AC228*DD$2)</f>
        <v>0</v>
      </c>
      <c r="AD228" s="84">
        <f>IF(+'2grid'!AD228*DE$2&lt;0,0,+'2grid'!AD228*DE$2)</f>
        <v>0</v>
      </c>
      <c r="AE228" s="84">
        <f>IF(+'2grid'!AE228*DF$2&lt;0,0,+'2grid'!AE228*DF$2)</f>
        <v>0</v>
      </c>
      <c r="AF228" s="84">
        <f>IF(+'2grid'!AF228*DG$2&lt;0,0,+'2grid'!AF228*DG$2)</f>
        <v>0</v>
      </c>
      <c r="AG228" s="84">
        <f>IF(+'2grid'!AG228*DH$2&lt;0,0,+'2grid'!AG228*DH$2)</f>
        <v>0</v>
      </c>
      <c r="AH228" s="84">
        <f>IF(+'2grid'!AH228*DI$2&lt;0,0,+'2grid'!AH228*DI$2)</f>
        <v>0</v>
      </c>
      <c r="AI228" s="84">
        <f>IF(+'2grid'!AI228*DJ$2&lt;0,0,+'2grid'!AI228*DJ$2)</f>
        <v>0</v>
      </c>
      <c r="AJ228" s="84">
        <f>IF(+'2grid'!AJ228*DK$2&lt;0,0,+'2grid'!AJ228*DK$2)</f>
        <v>0</v>
      </c>
      <c r="AK228" s="84">
        <f>IF(+'2grid'!AK228*DL$2&lt;0,0,+'2grid'!AK228*DL$2)</f>
        <v>0</v>
      </c>
      <c r="AL228" s="84">
        <f>IF(+'2grid'!AL228*DM$2&lt;0,0,+'2grid'!AL228*DM$2)</f>
        <v>0</v>
      </c>
      <c r="AM228" s="84">
        <f>IF(+'2grid'!AM228*DN$2&lt;0,0,+'2grid'!AM228*DN$2)</f>
        <v>0</v>
      </c>
      <c r="AN228" s="84">
        <f>IF(+'2grid'!AN228*DO$2&lt;0,0,+'2grid'!AN228*DO$2)</f>
        <v>0</v>
      </c>
      <c r="AO228" s="84">
        <f>IF(+'2grid'!AO228*DP$2&lt;0,0,+'2grid'!AO228*DP$2)</f>
        <v>0</v>
      </c>
      <c r="AP228" s="84">
        <f>IF(+'2grid'!AP228*DQ$2&lt;0,0,+'2grid'!AP228*DQ$2)</f>
        <v>0</v>
      </c>
      <c r="AQ228" s="84">
        <f>IF(+'2grid'!AQ228*DR$2&lt;0,0,+'2grid'!AQ228*DR$2)</f>
        <v>0</v>
      </c>
      <c r="AR228" s="84">
        <f>IF(+'2grid'!AR228*DS$2&lt;0,0,+'2grid'!AR228*DS$2)</f>
        <v>0</v>
      </c>
      <c r="AS228" s="84">
        <f>IF(+'2grid'!AS228*DT$2&lt;0,0,+'2grid'!AS228*DT$2)</f>
        <v>0</v>
      </c>
      <c r="AT228" s="84">
        <f>IF(+'2grid'!AT228*DU$2&lt;0,0,+'2grid'!AT228*DU$2)</f>
        <v>0</v>
      </c>
      <c r="AU228" s="84">
        <f>IF(+'2grid'!AU228*DV$2&lt;0,0,+'2grid'!AU228*DV$2)</f>
        <v>0</v>
      </c>
      <c r="AV228" s="84">
        <f>IF(+'2grid'!AV228*DW$2&lt;0,0,+'2grid'!AV228*DW$2)</f>
        <v>0</v>
      </c>
      <c r="AW228" s="84">
        <f>IF(+'2grid'!AW228*DX$2&lt;0,0,+'2grid'!AW228*DX$2)</f>
        <v>0</v>
      </c>
      <c r="AX228" s="84">
        <f>IF(+'2grid'!AX228*DY$2&lt;0,0,+'2grid'!AX228*DY$2)</f>
        <v>2.3254174163068622</v>
      </c>
      <c r="AY228" s="84">
        <f>IF(+'2grid'!AY228*DZ$2&lt;0,0,+'2grid'!AY228*DZ$2)</f>
        <v>4.6918113509627437</v>
      </c>
      <c r="AZ228" s="84">
        <f>IF(+'2grid'!AZ228*EA$2&lt;0,0,+'2grid'!AZ228*EA$2)</f>
        <v>7.0991818039676451</v>
      </c>
      <c r="BA228" s="84">
        <f>IF(+'2grid'!BA228*EB$2&lt;0,0,+'2grid'!BA228*EB$2)</f>
        <v>9.547528775321565</v>
      </c>
      <c r="BB228" s="84">
        <f>IF(+'2grid'!BB228*EC$2&lt;0,0,+'2grid'!BB228*EC$2)</f>
        <v>12.036852265024505</v>
      </c>
      <c r="BC228" s="84">
        <f>IF(+'2grid'!BC228*ED$2&lt;0,0,+'2grid'!BC228*ED$2)</f>
        <v>14.567152273076465</v>
      </c>
      <c r="BD228" s="84">
        <f>IF(+'2grid'!BD228*EE$2&lt;0,0,+'2grid'!BD228*EE$2)</f>
        <v>30.500506720625754</v>
      </c>
      <c r="BE228" s="84">
        <f>IF(+'2grid'!BE228*EF$2&lt;0,0,+'2grid'!BE228*EF$2)</f>
        <v>58.037016675773039</v>
      </c>
      <c r="BF228" s="84">
        <f>IF(+'2grid'!BF228*EG$2&lt;0,0,+'2grid'!BF228*EG$2)</f>
        <v>67.851225352318423</v>
      </c>
      <c r="BG228" s="84">
        <f>IF(+'2grid'!BG228*EH$2&lt;0,0,+'2grid'!BG228*EH$2)</f>
        <v>165.920895239402</v>
      </c>
      <c r="BH228" s="84">
        <f>IF(+'2grid'!BH228*EI$2&lt;0,0,+'2grid'!BH228*EI$2)</f>
        <v>134.624024544674</v>
      </c>
      <c r="BI228" s="84">
        <f>IF(+'2grid'!BI228*EJ$2&lt;0,0,+'2grid'!BI228*EJ$2)</f>
        <v>140.36899677823016</v>
      </c>
      <c r="BJ228" s="84">
        <f>IF(+'2grid'!BJ228*EK$2&lt;0,0,+'2grid'!BJ228*EK$2)</f>
        <v>134.38224163274026</v>
      </c>
      <c r="BK228" s="84">
        <f>IF(+'2grid'!BK228*EL$2&lt;0,0,+'2grid'!BK228*EL$2)</f>
        <v>163.34800968741141</v>
      </c>
      <c r="BL228" s="84">
        <f>IF(+'2grid'!BL228*EM$2&lt;0,0,+'2grid'!BL228*EM$2)</f>
        <v>161.18860795582927</v>
      </c>
      <c r="BM228" s="84">
        <f>IF(+'2grid'!BM228*EN$2&lt;0,0,+'2grid'!BM228*EN$2)</f>
        <v>155.31924016613331</v>
      </c>
      <c r="BN228" s="84">
        <f>IF(+'2grid'!BN228*EO$2&lt;0,0,+'2grid'!BN228*EO$2)</f>
        <v>127.37404128683463</v>
      </c>
      <c r="BO228" s="84">
        <f>IF(+'2grid'!BO228*EP$2&lt;0,0,+'2grid'!BO228*EP$2)</f>
        <v>147.50246870531882</v>
      </c>
      <c r="BP228" s="84">
        <f>IF(+'2grid'!BP228*EQ$2&lt;0,0,+'2grid'!BP228*EQ$2)</f>
        <v>140.77722444837912</v>
      </c>
      <c r="BQ228" s="84">
        <f>IF(+'2grid'!BQ228*ER$2&lt;0,0,+'2grid'!BQ228*ER$2)</f>
        <v>141.82845450026497</v>
      </c>
      <c r="BR228" s="84">
        <f>IF(+'2grid'!BR228*ES$2&lt;0,0,+'2grid'!BR228*ES$2)</f>
        <v>171.70090847468768</v>
      </c>
      <c r="BS228" s="84">
        <f>IF(+'2grid'!BS228*ET$2&lt;0,0,+'2grid'!BS228*ET$2)</f>
        <v>159.27168995621497</v>
      </c>
      <c r="BT228" s="84">
        <f>IF(+'2grid'!BT228*EU$2&lt;0,0,+'2grid'!BT228*EU$2)</f>
        <v>171.38927716597428</v>
      </c>
      <c r="BU228" s="84">
        <f>IF(+'2grid'!BU228*EV$2&lt;0,0,+'2grid'!BU228*EV$2)</f>
        <v>175.89065982192835</v>
      </c>
      <c r="BV228" s="84">
        <f>IF(+'2grid'!BV228*EW$2&lt;0,0,+'2grid'!BV228*EW$2)</f>
        <v>185.32507836254797</v>
      </c>
      <c r="BW228" s="84">
        <f>IF(+'2grid'!BW228*EX$2&lt;0,0,+'2grid'!BW228*EX$2)</f>
        <v>191.78467410322568</v>
      </c>
      <c r="BX228" s="84">
        <f>IF(+'2grid'!BX228*EY$2&lt;0,0,+'2grid'!BX228*EY$2)</f>
        <v>194.20175224919223</v>
      </c>
      <c r="BY228" s="84">
        <f>IF(+'2grid'!BY228*EZ$2&lt;0,0,+'2grid'!BY228*EZ$2)</f>
        <v>204.17094735824088</v>
      </c>
      <c r="BZ228" s="84">
        <f>IF(+'2grid'!BZ228*FA$2&lt;0,0,+'2grid'!BZ228*FA$2)</f>
        <v>209.65718724189676</v>
      </c>
      <c r="CA228" s="84">
        <f>IF(+'2grid'!CA228*FB$2&lt;0,0,+'2grid'!CA228*FB$2)</f>
        <v>216.28378207946071</v>
      </c>
    </row>
    <row r="229" spans="1:79" x14ac:dyDescent="0.2">
      <c r="A229" s="9">
        <f>+data!B231</f>
        <v>860</v>
      </c>
      <c r="B229" s="84">
        <f>IF(+'2grid'!B229*CC$2&lt;0,0,+'2grid'!B229*CC$2)</f>
        <v>0</v>
      </c>
      <c r="C229" s="84">
        <f>IF(+'2grid'!C229*CD$2&lt;0,0,+'2grid'!C229*CD$2)</f>
        <v>0</v>
      </c>
      <c r="D229" s="84">
        <f>IF(+'2grid'!D229*CE$2&lt;0,0,+'2grid'!D229*CE$2)</f>
        <v>0</v>
      </c>
      <c r="E229" s="84">
        <f>IF(+'2grid'!E229*CF$2&lt;0,0,+'2grid'!E229*CF$2)</f>
        <v>0</v>
      </c>
      <c r="F229" s="84">
        <f>IF(+'2grid'!F229*CG$2&lt;0,0,+'2grid'!F229*CG$2)</f>
        <v>0</v>
      </c>
      <c r="G229" s="84">
        <f>IF(+'2grid'!G229*CH$2&lt;0,0,+'2grid'!G229*CH$2)</f>
        <v>0</v>
      </c>
      <c r="H229" s="84">
        <f>IF(+'2grid'!H229*CI$2&lt;0,0,+'2grid'!H229*CI$2)</f>
        <v>0</v>
      </c>
      <c r="I229" s="84">
        <f>IF(+'2grid'!I229*CJ$2&lt;0,0,+'2grid'!I229*CJ$2)</f>
        <v>0</v>
      </c>
      <c r="J229" s="84">
        <f>IF(+'2grid'!J229*CK$2&lt;0,0,+'2grid'!J229*CK$2)</f>
        <v>0</v>
      </c>
      <c r="K229" s="84">
        <f>IF(+'2grid'!K229*CL$2&lt;0,0,+'2grid'!K229*CL$2)</f>
        <v>0</v>
      </c>
      <c r="L229" s="84">
        <f>IF(+'2grid'!L229*CM$2&lt;0,0,+'2grid'!L229*CM$2)</f>
        <v>0</v>
      </c>
      <c r="M229" s="84">
        <f>IF(+'2grid'!M229*CN$2&lt;0,0,+'2grid'!M229*CN$2)</f>
        <v>0</v>
      </c>
      <c r="N229" s="84">
        <f>IF(+'2grid'!N229*CO$2&lt;0,0,+'2grid'!N229*CO$2)</f>
        <v>0</v>
      </c>
      <c r="O229" s="84">
        <f>IF(+'2grid'!O229*CP$2&lt;0,0,+'2grid'!O229*CP$2)</f>
        <v>0</v>
      </c>
      <c r="P229" s="84">
        <f>IF(+'2grid'!P229*CQ$2&lt;0,0,+'2grid'!P229*CQ$2)</f>
        <v>0</v>
      </c>
      <c r="Q229" s="84">
        <f>IF(+'2grid'!Q229*CR$2&lt;0,0,+'2grid'!Q229*CR$2)</f>
        <v>0</v>
      </c>
      <c r="R229" s="84">
        <f>IF(+'2grid'!R229*CS$2&lt;0,0,+'2grid'!R229*CS$2)</f>
        <v>0</v>
      </c>
      <c r="S229" s="84">
        <f>IF(+'2grid'!S229*CT$2&lt;0,0,+'2grid'!S229*CT$2)</f>
        <v>0</v>
      </c>
      <c r="T229" s="84">
        <f>IF(+'2grid'!T229*CU$2&lt;0,0,+'2grid'!T229*CU$2)</f>
        <v>0</v>
      </c>
      <c r="U229" s="84">
        <f>IF(+'2grid'!U229*CV$2&lt;0,0,+'2grid'!U229*CV$2)</f>
        <v>1.5647387869440701</v>
      </c>
      <c r="V229" s="84">
        <f>IF(+'2grid'!V229*CW$2&lt;0,0,+'2grid'!V229*CW$2)</f>
        <v>4.8989880957996528</v>
      </c>
      <c r="W229" s="84">
        <f>IF(+'2grid'!W229*CX$2&lt;0,0,+'2grid'!W229*CX$2)</f>
        <v>8.826517095158966</v>
      </c>
      <c r="X229" s="84">
        <f>IF(+'2grid'!X229*CY$2&lt;0,0,+'2grid'!X229*CY$2)</f>
        <v>13.288389711779718</v>
      </c>
      <c r="Y229" s="84">
        <f>IF(+'2grid'!Y229*CZ$2&lt;0,0,+'2grid'!Y229*CZ$2)</f>
        <v>18.288932682716794</v>
      </c>
      <c r="Z229" s="84">
        <f>IF(+'2grid'!Z229*DA$2&lt;0,0,+'2grid'!Z229*DA$2)</f>
        <v>23.832423636388814</v>
      </c>
      <c r="AA229" s="84">
        <f>IF(+'2grid'!AA229*DB$2&lt;0,0,+'2grid'!AA229*DB$2)</f>
        <v>30.162476999997551</v>
      </c>
      <c r="AB229" s="84">
        <f>IF(+'2grid'!AB229*DC$2&lt;0,0,+'2grid'!AB229*DC$2)</f>
        <v>39.889223387314594</v>
      </c>
      <c r="AC229" s="84">
        <f>IF(+'2grid'!AC229*DD$2&lt;0,0,+'2grid'!AC229*DD$2)</f>
        <v>51.003949847546458</v>
      </c>
      <c r="AD229" s="84">
        <f>IF(+'2grid'!AD229*DE$2&lt;0,0,+'2grid'!AD229*DE$2)</f>
        <v>61.635192111405438</v>
      </c>
      <c r="AE229" s="84">
        <f>IF(+'2grid'!AE229*DF$2&lt;0,0,+'2grid'!AE229*DF$2)</f>
        <v>72.927287011414975</v>
      </c>
      <c r="AF229" s="84">
        <f>IF(+'2grid'!AF229*DG$2&lt;0,0,+'2grid'!AF229*DG$2)</f>
        <v>84.880234547575057</v>
      </c>
      <c r="AG229" s="84">
        <f>IF(+'2grid'!AG229*DH$2&lt;0,0,+'2grid'!AG229*DH$2)</f>
        <v>97.494034719885676</v>
      </c>
      <c r="AH229" s="84">
        <f>IF(+'2grid'!AH229*DI$2&lt;0,0,+'2grid'!AH229*DI$2)</f>
        <v>110.76868752834685</v>
      </c>
      <c r="AI229" s="84">
        <f>IF(+'2grid'!AI229*DJ$2&lt;0,0,+'2grid'!AI229*DJ$2)</f>
        <v>124.70419297295855</v>
      </c>
      <c r="AJ229" s="84">
        <f>IF(+'2grid'!AJ229*DK$2&lt;0,0,+'2grid'!AJ229*DK$2)</f>
        <v>139.30055105372082</v>
      </c>
      <c r="AK229" s="84">
        <f>IF(+'2grid'!AK229*DL$2&lt;0,0,+'2grid'!AK229*DL$2)</f>
        <v>154.55776177063362</v>
      </c>
      <c r="AL229" s="84">
        <f>IF(+'2grid'!AL229*DM$2&lt;0,0,+'2grid'!AL229*DM$2)</f>
        <v>170.47582512369698</v>
      </c>
      <c r="AM229" s="84">
        <f>IF(+'2grid'!AM229*DN$2&lt;0,0,+'2grid'!AM229*DN$2)</f>
        <v>187.0547411129109</v>
      </c>
      <c r="AN229" s="84">
        <f>IF(+'2grid'!AN229*DO$2&lt;0,0,+'2grid'!AN229*DO$2)</f>
        <v>241.77469722603144</v>
      </c>
      <c r="AO229" s="84">
        <f>IF(+'2grid'!AO229*DP$2&lt;0,0,+'2grid'!AO229*DP$2)</f>
        <v>299.23773861351123</v>
      </c>
      <c r="AP229" s="84">
        <f>IF(+'2grid'!AP229*DQ$2&lt;0,0,+'2grid'!AP229*DQ$2)</f>
        <v>359.44386527535016</v>
      </c>
      <c r="AQ229" s="84">
        <f>IF(+'2grid'!AQ229*DR$2&lt;0,0,+'2grid'!AQ229*DR$2)</f>
        <v>422.39307721154842</v>
      </c>
      <c r="AR229" s="84">
        <f>IF(+'2grid'!AR229*DS$2&lt;0,0,+'2grid'!AR229*DS$2)</f>
        <v>488.08537442210582</v>
      </c>
      <c r="AS229" s="84">
        <f>IF(+'2grid'!AS229*DT$2&lt;0,0,+'2grid'!AS229*DT$2)</f>
        <v>556.52075690702236</v>
      </c>
      <c r="AT229" s="84">
        <f>IF(+'2grid'!AT229*DU$2&lt;0,0,+'2grid'!AT229*DU$2)</f>
        <v>627.69922466629828</v>
      </c>
      <c r="AU229" s="84">
        <f>IF(+'2grid'!AU229*DV$2&lt;0,0,+'2grid'!AU229*DV$2)</f>
        <v>701.62077769993346</v>
      </c>
      <c r="AV229" s="84">
        <f>IF(+'2grid'!AV229*DW$2&lt;0,0,+'2grid'!AV229*DW$2)</f>
        <v>778.28541600792767</v>
      </c>
      <c r="AW229" s="84">
        <f>IF(+'2grid'!AW229*DX$2&lt;0,0,+'2grid'!AW229*DX$2)</f>
        <v>857.69313959028113</v>
      </c>
      <c r="AX229" s="84">
        <f>IF(+'2grid'!AX229*DY$2&lt;0,0,+'2grid'!AX229*DY$2)</f>
        <v>990.69203299581943</v>
      </c>
      <c r="AY229" s="84">
        <f>IF(+'2grid'!AY229*DZ$2&lt;0,0,+'2grid'!AY229*DZ$2)</f>
        <v>1125.9001766989252</v>
      </c>
      <c r="AZ229" s="84">
        <f>IF(+'2grid'!AZ229*EA$2&lt;0,0,+'2grid'!AZ229*EA$2)</f>
        <v>1263.3175706995985</v>
      </c>
      <c r="BA229" s="84">
        <f>IF(+'2grid'!BA229*EB$2&lt;0,0,+'2grid'!BA229*EB$2)</f>
        <v>1402.944214997839</v>
      </c>
      <c r="BB229" s="84">
        <f>IF(+'2grid'!BB229*EC$2&lt;0,0,+'2grid'!BB229*EC$2)</f>
        <v>1544.7801095936475</v>
      </c>
      <c r="BC229" s="84">
        <f>IF(+'2grid'!BC229*ED$2&lt;0,0,+'2grid'!BC229*ED$2)</f>
        <v>1688.8252544870236</v>
      </c>
      <c r="BD229" s="84">
        <f>IF(+'2grid'!BD229*EE$2&lt;0,0,+'2grid'!BD229*EE$2)</f>
        <v>2011.0802215767237</v>
      </c>
      <c r="BE229" s="84">
        <f>IF(+'2grid'!BE229*EF$2&lt;0,0,+'2grid'!BE229*EF$2)</f>
        <v>3142.3460117154191</v>
      </c>
      <c r="BF229" s="84">
        <f>IF(+'2grid'!BF229*EG$2&lt;0,0,+'2grid'!BF229*EG$2)</f>
        <v>3831.5819940206538</v>
      </c>
      <c r="BG229" s="84">
        <f>IF(+'2grid'!BG229*EH$2&lt;0,0,+'2grid'!BG229*EH$2)</f>
        <v>3627.7274892806099</v>
      </c>
      <c r="BH229" s="84">
        <f>IF(+'2grid'!BH229*EI$2&lt;0,0,+'2grid'!BH229*EI$2)</f>
        <v>3627.7274892806099</v>
      </c>
      <c r="BI229" s="84">
        <f>IF(+'2grid'!BI229*EJ$2&lt;0,0,+'2grid'!BI229*EJ$2)</f>
        <v>3627.7274892806099</v>
      </c>
      <c r="BJ229" s="84">
        <f>IF(+'2grid'!BJ229*EK$2&lt;0,0,+'2grid'!BJ229*EK$2)</f>
        <v>3627.7274892806099</v>
      </c>
      <c r="BK229" s="84">
        <f>IF(+'2grid'!BK229*EL$2&lt;0,0,+'2grid'!BK229*EL$2)</f>
        <v>3627.7274892806099</v>
      </c>
      <c r="BL229" s="84">
        <f>IF(+'2grid'!BL229*EM$2&lt;0,0,+'2grid'!BL229*EM$2)</f>
        <v>3626</v>
      </c>
      <c r="BM229" s="84">
        <f>IF(+'2grid'!BM229*EN$2&lt;0,0,+'2grid'!BM229*EN$2)</f>
        <v>3626</v>
      </c>
      <c r="BN229" s="84">
        <f>IF(+'2grid'!BN229*EO$2&lt;0,0,+'2grid'!BN229*EO$2)</f>
        <v>3626</v>
      </c>
      <c r="BO229" s="84">
        <f>IF(+'2grid'!BO229*EP$2&lt;0,0,+'2grid'!BO229*EP$2)</f>
        <v>3626</v>
      </c>
      <c r="BP229" s="84">
        <f>IF(+'2grid'!BP229*EQ$2&lt;0,0,+'2grid'!BP229*EQ$2)</f>
        <v>3626</v>
      </c>
      <c r="BQ229" s="84">
        <f>IF(+'2grid'!BQ229*ER$2&lt;0,0,+'2grid'!BQ229*ER$2)</f>
        <v>3626</v>
      </c>
      <c r="BR229" s="84">
        <f>IF(+'2grid'!BR229*ES$2&lt;0,0,+'2grid'!BR229*ES$2)</f>
        <v>3626</v>
      </c>
      <c r="BS229" s="84">
        <f>IF(+'2grid'!BS229*ET$2&lt;0,0,+'2grid'!BS229*ET$2)</f>
        <v>3626</v>
      </c>
      <c r="BT229" s="84">
        <f>IF(+'2grid'!BT229*EU$2&lt;0,0,+'2grid'!BT229*EU$2)</f>
        <v>3626</v>
      </c>
      <c r="BU229" s="84">
        <f>IF(+'2grid'!BU229*EV$2&lt;0,0,+'2grid'!BU229*EV$2)</f>
        <v>3626</v>
      </c>
      <c r="BV229" s="84">
        <f>IF(+'2grid'!BV229*EW$2&lt;0,0,+'2grid'!BV229*EW$2)</f>
        <v>3626</v>
      </c>
      <c r="BW229" s="84">
        <f>IF(+'2grid'!BW229*EX$2&lt;0,0,+'2grid'!BW229*EX$2)</f>
        <v>3626</v>
      </c>
      <c r="BX229" s="84">
        <f>IF(+'2grid'!BX229*EY$2&lt;0,0,+'2grid'!BX229*EY$2)</f>
        <v>3626</v>
      </c>
      <c r="BY229" s="84">
        <f>IF(+'2grid'!BY229*EZ$2&lt;0,0,+'2grid'!BY229*EZ$2)</f>
        <v>3626</v>
      </c>
      <c r="BZ229" s="84">
        <f>IF(+'2grid'!BZ229*FA$2&lt;0,0,+'2grid'!BZ229*FA$2)</f>
        <v>3626</v>
      </c>
      <c r="CA229" s="84">
        <f>IF(+'2grid'!CA229*FB$2&lt;0,0,+'2grid'!CA229*FB$2)</f>
        <v>3626</v>
      </c>
    </row>
    <row r="230" spans="1:79" x14ac:dyDescent="0.2">
      <c r="A230" s="9">
        <f>+data!B232</f>
        <v>862</v>
      </c>
      <c r="B230" s="84">
        <f>IF(+'2grid'!B230*CC$2&lt;0,0,+'2grid'!B230*CC$2)</f>
        <v>0</v>
      </c>
      <c r="C230" s="84">
        <f>IF(+'2grid'!C230*CD$2&lt;0,0,+'2grid'!C230*CD$2)</f>
        <v>0</v>
      </c>
      <c r="D230" s="84">
        <f>IF(+'2grid'!D230*CE$2&lt;0,0,+'2grid'!D230*CE$2)</f>
        <v>0</v>
      </c>
      <c r="E230" s="84">
        <f>IF(+'2grid'!E230*CF$2&lt;0,0,+'2grid'!E230*CF$2)</f>
        <v>0</v>
      </c>
      <c r="F230" s="84">
        <f>IF(+'2grid'!F230*CG$2&lt;0,0,+'2grid'!F230*CG$2)</f>
        <v>0</v>
      </c>
      <c r="G230" s="84">
        <f>IF(+'2grid'!G230*CH$2&lt;0,0,+'2grid'!G230*CH$2)</f>
        <v>0</v>
      </c>
      <c r="H230" s="84">
        <f>IF(+'2grid'!H230*CI$2&lt;0,0,+'2grid'!H230*CI$2)</f>
        <v>0</v>
      </c>
      <c r="I230" s="84">
        <f>IF(+'2grid'!I230*CJ$2&lt;0,0,+'2grid'!I230*CJ$2)</f>
        <v>0</v>
      </c>
      <c r="J230" s="84">
        <f>IF(+'2grid'!J230*CK$2&lt;0,0,+'2grid'!J230*CK$2)</f>
        <v>0</v>
      </c>
      <c r="K230" s="84">
        <f>IF(+'2grid'!K230*CL$2&lt;0,0,+'2grid'!K230*CL$2)</f>
        <v>0</v>
      </c>
      <c r="L230" s="84">
        <f>IF(+'2grid'!L230*CM$2&lt;0,0,+'2grid'!L230*CM$2)</f>
        <v>0</v>
      </c>
      <c r="M230" s="84">
        <f>IF(+'2grid'!M230*CN$2&lt;0,0,+'2grid'!M230*CN$2)</f>
        <v>0</v>
      </c>
      <c r="N230" s="84">
        <f>IF(+'2grid'!N230*CO$2&lt;0,0,+'2grid'!N230*CO$2)</f>
        <v>0</v>
      </c>
      <c r="O230" s="84">
        <f>IF(+'2grid'!O230*CP$2&lt;0,0,+'2grid'!O230*CP$2)</f>
        <v>0</v>
      </c>
      <c r="P230" s="84">
        <f>IF(+'2grid'!P230*CQ$2&lt;0,0,+'2grid'!P230*CQ$2)</f>
        <v>0</v>
      </c>
      <c r="Q230" s="84">
        <f>IF(+'2grid'!Q230*CR$2&lt;0,0,+'2grid'!Q230*CR$2)</f>
        <v>0</v>
      </c>
      <c r="R230" s="84">
        <f>IF(+'2grid'!R230*CS$2&lt;0,0,+'2grid'!R230*CS$2)</f>
        <v>0</v>
      </c>
      <c r="S230" s="84">
        <f>IF(+'2grid'!S230*CT$2&lt;0,0,+'2grid'!S230*CT$2)</f>
        <v>0</v>
      </c>
      <c r="T230" s="84">
        <f>IF(+'2grid'!T230*CU$2&lt;0,0,+'2grid'!T230*CU$2)</f>
        <v>0</v>
      </c>
      <c r="U230" s="84">
        <f>IF(+'2grid'!U230*CV$2&lt;0,0,+'2grid'!U230*CV$2)</f>
        <v>0</v>
      </c>
      <c r="V230" s="84">
        <f>IF(+'2grid'!V230*CW$2&lt;0,0,+'2grid'!V230*CW$2)</f>
        <v>0</v>
      </c>
      <c r="W230" s="84">
        <f>IF(+'2grid'!W230*CX$2&lt;0,0,+'2grid'!W230*CX$2)</f>
        <v>0</v>
      </c>
      <c r="X230" s="84">
        <f>IF(+'2grid'!X230*CY$2&lt;0,0,+'2grid'!X230*CY$2)</f>
        <v>0</v>
      </c>
      <c r="Y230" s="84">
        <f>IF(+'2grid'!Y230*CZ$2&lt;0,0,+'2grid'!Y230*CZ$2)</f>
        <v>0</v>
      </c>
      <c r="Z230" s="84">
        <f>IF(+'2grid'!Z230*DA$2&lt;0,0,+'2grid'!Z230*DA$2)</f>
        <v>0</v>
      </c>
      <c r="AA230" s="84">
        <f>IF(+'2grid'!AA230*DB$2&lt;0,0,+'2grid'!AA230*DB$2)</f>
        <v>0</v>
      </c>
      <c r="AB230" s="84">
        <f>IF(+'2grid'!AB230*DC$2&lt;0,0,+'2grid'!AB230*DC$2)</f>
        <v>0</v>
      </c>
      <c r="AC230" s="84">
        <f>IF(+'2grid'!AC230*DD$2&lt;0,0,+'2grid'!AC230*DD$2)</f>
        <v>6.9720615455206164E-2</v>
      </c>
      <c r="AD230" s="84">
        <f>IF(+'2grid'!AD230*DE$2&lt;0,0,+'2grid'!AD230*DE$2)</f>
        <v>7.3083481480843274E-2</v>
      </c>
      <c r="AE230" s="84">
        <f>IF(+'2grid'!AE230*DF$2&lt;0,0,+'2grid'!AE230*DF$2)</f>
        <v>7.6490504537821066E-2</v>
      </c>
      <c r="AF230" s="84">
        <f>IF(+'2grid'!AF230*DG$2&lt;0,0,+'2grid'!AF230*DG$2)</f>
        <v>7.9941684626139542E-2</v>
      </c>
      <c r="AG230" s="84">
        <f>IF(+'2grid'!AG230*DH$2&lt;0,0,+'2grid'!AG230*DH$2)</f>
        <v>8.3437021745798715E-2</v>
      </c>
      <c r="AH230" s="84">
        <f>IF(+'2grid'!AH230*DI$2&lt;0,0,+'2grid'!AH230*DI$2)</f>
        <v>8.6976515896798529E-2</v>
      </c>
      <c r="AI230" s="84">
        <f>IF(+'2grid'!AI230*DJ$2&lt;0,0,+'2grid'!AI230*DJ$2)</f>
        <v>9.056016707913904E-2</v>
      </c>
      <c r="AJ230" s="84">
        <f>IF(+'2grid'!AJ230*DK$2&lt;0,0,+'2grid'!AJ230*DK$2)</f>
        <v>9.4187975292820247E-2</v>
      </c>
      <c r="AK230" s="84">
        <f>IF(+'2grid'!AK230*DL$2&lt;0,0,+'2grid'!AK230*DL$2)</f>
        <v>9.7859940537842124E-2</v>
      </c>
      <c r="AL230" s="84">
        <f>IF(+'2grid'!AL230*DM$2&lt;0,0,+'2grid'!AL230*DM$2)</f>
        <v>0.1015760628142047</v>
      </c>
      <c r="AM230" s="84">
        <f>IF(+'2grid'!AM230*DN$2&lt;0,0,+'2grid'!AM230*DN$2)</f>
        <v>0.10533634212190794</v>
      </c>
      <c r="AN230" s="84">
        <f>IF(+'2grid'!AN230*DO$2&lt;0,0,+'2grid'!AN230*DO$2)</f>
        <v>0.12341328475681086</v>
      </c>
      <c r="AO230" s="84">
        <f>IF(+'2grid'!AO230*DP$2&lt;0,0,+'2grid'!AO230*DP$2)</f>
        <v>0.14232730143949107</v>
      </c>
      <c r="AP230" s="84">
        <f>IF(+'2grid'!AP230*DQ$2&lt;0,0,+'2grid'!AP230*DQ$2)</f>
        <v>0.16207839216994857</v>
      </c>
      <c r="AQ230" s="84">
        <f>IF(+'2grid'!AQ230*DR$2&lt;0,0,+'2grid'!AQ230*DR$2)</f>
        <v>0.18266655694818335</v>
      </c>
      <c r="AR230" s="84">
        <f>IF(+'2grid'!AR230*DS$2&lt;0,0,+'2grid'!AR230*DS$2)</f>
        <v>0.20409179577419545</v>
      </c>
      <c r="AS230" s="84">
        <f>IF(+'2grid'!AS230*DT$2&lt;0,0,+'2grid'!AS230*DT$2)</f>
        <v>0.2263541086479848</v>
      </c>
      <c r="AT230" s="84">
        <f>IF(+'2grid'!AT230*DU$2&lt;0,0,+'2grid'!AT230*DU$2)</f>
        <v>0.24945349556955149</v>
      </c>
      <c r="AU230" s="84">
        <f>IF(+'2grid'!AU230*DV$2&lt;0,0,+'2grid'!AU230*DV$2)</f>
        <v>0.27338995653889542</v>
      </c>
      <c r="AV230" s="84">
        <f>IF(+'2grid'!AV230*DW$2&lt;0,0,+'2grid'!AV230*DW$2)</f>
        <v>0.29816349155601662</v>
      </c>
      <c r="AW230" s="84">
        <f>IF(+'2grid'!AW230*DX$2&lt;0,0,+'2grid'!AW230*DX$2)</f>
        <v>0.32377410062091522</v>
      </c>
      <c r="AX230" s="84">
        <f>IF(+'2grid'!AX230*DY$2&lt;0,0,+'2grid'!AX230*DY$2)</f>
        <v>27.493217796058232</v>
      </c>
      <c r="AY230" s="84">
        <f>IF(+'2grid'!AY230*DZ$2&lt;0,0,+'2grid'!AY230*DZ$2)</f>
        <v>55.14136749508026</v>
      </c>
      <c r="AZ230" s="84">
        <f>IF(+'2grid'!AZ230*EA$2&lt;0,0,+'2grid'!AZ230*EA$2)</f>
        <v>83.268223197686979</v>
      </c>
      <c r="BA230" s="84">
        <f>IF(+'2grid'!BA230*EB$2&lt;0,0,+'2grid'!BA230*EB$2)</f>
        <v>111.87378490387839</v>
      </c>
      <c r="BB230" s="84">
        <f>IF(+'2grid'!BB230*EC$2&lt;0,0,+'2grid'!BB230*EC$2)</f>
        <v>140.95805261365453</v>
      </c>
      <c r="BC230" s="84">
        <f>IF(+'2grid'!BC230*ED$2&lt;0,0,+'2grid'!BC230*ED$2)</f>
        <v>170.52102632701531</v>
      </c>
      <c r="BD230" s="84">
        <f>IF(+'2grid'!BD230*EE$2&lt;0,0,+'2grid'!BD230*EE$2)</f>
        <v>236.44503070344055</v>
      </c>
      <c r="BE230" s="84">
        <f>IF(+'2grid'!BE230*EF$2&lt;0,0,+'2grid'!BE230*EF$2)</f>
        <v>320.78818391518894</v>
      </c>
      <c r="BF230" s="84">
        <f>IF(+'2grid'!BF230*EG$2&lt;0,0,+'2grid'!BF230*EG$2)</f>
        <v>404.75000318620613</v>
      </c>
      <c r="BG230" s="84">
        <f>IF(+'2grid'!BG230*EH$2&lt;0,0,+'2grid'!BG230*EH$2)</f>
        <v>511.20332998035616</v>
      </c>
      <c r="BH230" s="84">
        <f>IF(+'2grid'!BH230*EI$2&lt;0,0,+'2grid'!BH230*EI$2)</f>
        <v>528.83103101416145</v>
      </c>
      <c r="BI230" s="84">
        <f>IF(+'2grid'!BI230*EJ$2&lt;0,0,+'2grid'!BI230*EJ$2)</f>
        <v>616.96953618318844</v>
      </c>
      <c r="BJ230" s="84">
        <f>IF(+'2grid'!BJ230*EK$2&lt;0,0,+'2grid'!BJ230*EK$2)</f>
        <v>705.10804135221531</v>
      </c>
      <c r="BK230" s="84">
        <f>IF(+'2grid'!BK230*EL$2&lt;0,0,+'2grid'!BK230*EL$2)</f>
        <v>793.24654652124229</v>
      </c>
      <c r="BL230" s="84">
        <f>IF(+'2grid'!BL230*EM$2&lt;0,0,+'2grid'!BL230*EM$2)</f>
        <v>837.31579910575567</v>
      </c>
      <c r="BM230" s="84">
        <f>IF(+'2grid'!BM230*EN$2&lt;0,0,+'2grid'!BM230*EN$2)</f>
        <v>881.38505169026917</v>
      </c>
      <c r="BN230" s="84">
        <f>IF(+'2grid'!BN230*EO$2&lt;0,0,+'2grid'!BN230*EO$2)</f>
        <v>881.38505169026917</v>
      </c>
      <c r="BO230" s="84">
        <f>IF(+'2grid'!BO230*EP$2&lt;0,0,+'2grid'!BO230*EP$2)</f>
        <v>929.861229533234</v>
      </c>
      <c r="BP230" s="84">
        <f>IF(+'2grid'!BP230*EQ$2&lt;0,0,+'2grid'!BP230*EQ$2)</f>
        <v>929.861229533234</v>
      </c>
      <c r="BQ230" s="84">
        <f>IF(+'2grid'!BQ230*ER$2&lt;0,0,+'2grid'!BQ230*ER$2)</f>
        <v>929.861229533234</v>
      </c>
      <c r="BR230" s="84">
        <f>IF(+'2grid'!BR230*ES$2&lt;0,0,+'2grid'!BR230*ES$2)</f>
        <v>929.861229533234</v>
      </c>
      <c r="BS230" s="84">
        <f>IF(+'2grid'!BS230*ET$2&lt;0,0,+'2grid'!BS230*ET$2)</f>
        <v>952.48344585995198</v>
      </c>
      <c r="BT230" s="84">
        <f>IF(+'2grid'!BT230*EU$2&lt;0,0,+'2grid'!BT230*EU$2)</f>
        <v>961.10143303203745</v>
      </c>
      <c r="BU230" s="84">
        <f>IF(+'2grid'!BU230*EV$2&lt;0,0,+'2grid'!BU230*EV$2)</f>
        <v>961.24506615157168</v>
      </c>
      <c r="BV230" s="84">
        <f>IF(+'2grid'!BV230*EW$2&lt;0,0,+'2grid'!BV230*EW$2)</f>
        <v>971.39513993202706</v>
      </c>
      <c r="BW230" s="84">
        <f>IF(+'2grid'!BW230*EX$2&lt;0,0,+'2grid'!BW230*EX$2)</f>
        <v>982.03516224244788</v>
      </c>
      <c r="BX230" s="84">
        <f>IF(+'2grid'!BX230*EY$2&lt;0,0,+'2grid'!BX230*EY$2)</f>
        <v>991.46175068006175</v>
      </c>
      <c r="BY230" s="84">
        <f>IF(+'2grid'!BY230*EZ$2&lt;0,0,+'2grid'!BY230*EZ$2)</f>
        <v>996.73794486757322</v>
      </c>
      <c r="BZ230" s="84">
        <f>IF(+'2grid'!BZ230*FA$2&lt;0,0,+'2grid'!BZ230*FA$2)</f>
        <v>1005.2766796583103</v>
      </c>
      <c r="CA230" s="84">
        <f>IF(+'2grid'!CA230*FB$2&lt;0,0,+'2grid'!CA230*FB$2)</f>
        <v>1015.2532643331265</v>
      </c>
    </row>
    <row r="231" spans="1:79" x14ac:dyDescent="0.2">
      <c r="A231" s="9">
        <f>+data!B233</f>
        <v>876</v>
      </c>
      <c r="B231" s="84">
        <f>IF(+'2grid'!B231*CC$2&lt;0,0,+'2grid'!B231*CC$2)</f>
        <v>0</v>
      </c>
      <c r="C231" s="84">
        <f>IF(+'2grid'!C231*CD$2&lt;0,0,+'2grid'!C231*CD$2)</f>
        <v>0</v>
      </c>
      <c r="D231" s="84">
        <f>IF(+'2grid'!D231*CE$2&lt;0,0,+'2grid'!D231*CE$2)</f>
        <v>0</v>
      </c>
      <c r="E231" s="84">
        <f>IF(+'2grid'!E231*CF$2&lt;0,0,+'2grid'!E231*CF$2)</f>
        <v>0</v>
      </c>
      <c r="F231" s="84">
        <f>IF(+'2grid'!F231*CG$2&lt;0,0,+'2grid'!F231*CG$2)</f>
        <v>0</v>
      </c>
      <c r="G231" s="84">
        <f>IF(+'2grid'!G231*CH$2&lt;0,0,+'2grid'!G231*CH$2)</f>
        <v>0</v>
      </c>
      <c r="H231" s="84">
        <f>IF(+'2grid'!H231*CI$2&lt;0,0,+'2grid'!H231*CI$2)</f>
        <v>0</v>
      </c>
      <c r="I231" s="84">
        <f>IF(+'2grid'!I231*CJ$2&lt;0,0,+'2grid'!I231*CJ$2)</f>
        <v>0</v>
      </c>
      <c r="J231" s="84">
        <f>IF(+'2grid'!J231*CK$2&lt;0,0,+'2grid'!J231*CK$2)</f>
        <v>0</v>
      </c>
      <c r="K231" s="84">
        <f>IF(+'2grid'!K231*CL$2&lt;0,0,+'2grid'!K231*CL$2)</f>
        <v>0</v>
      </c>
      <c r="L231" s="84">
        <f>IF(+'2grid'!L231*CM$2&lt;0,0,+'2grid'!L231*CM$2)</f>
        <v>0</v>
      </c>
      <c r="M231" s="84">
        <f>IF(+'2grid'!M231*CN$2&lt;0,0,+'2grid'!M231*CN$2)</f>
        <v>0</v>
      </c>
      <c r="N231" s="84">
        <f>IF(+'2grid'!N231*CO$2&lt;0,0,+'2grid'!N231*CO$2)</f>
        <v>0</v>
      </c>
      <c r="O231" s="84">
        <f>IF(+'2grid'!O231*CP$2&lt;0,0,+'2grid'!O231*CP$2)</f>
        <v>0</v>
      </c>
      <c r="P231" s="84">
        <f>IF(+'2grid'!P231*CQ$2&lt;0,0,+'2grid'!P231*CQ$2)</f>
        <v>0</v>
      </c>
      <c r="Q231" s="84">
        <f>IF(+'2grid'!Q231*CR$2&lt;0,0,+'2grid'!Q231*CR$2)</f>
        <v>0</v>
      </c>
      <c r="R231" s="84">
        <f>IF(+'2grid'!R231*CS$2&lt;0,0,+'2grid'!R231*CS$2)</f>
        <v>0</v>
      </c>
      <c r="S231" s="84">
        <f>IF(+'2grid'!S231*CT$2&lt;0,0,+'2grid'!S231*CT$2)</f>
        <v>0</v>
      </c>
      <c r="T231" s="84">
        <f>IF(+'2grid'!T231*CU$2&lt;0,0,+'2grid'!T231*CU$2)</f>
        <v>0</v>
      </c>
      <c r="U231" s="84">
        <f>IF(+'2grid'!U231*CV$2&lt;0,0,+'2grid'!U231*CV$2)</f>
        <v>0</v>
      </c>
      <c r="V231" s="84">
        <f>IF(+'2grid'!V231*CW$2&lt;0,0,+'2grid'!V231*CW$2)</f>
        <v>0</v>
      </c>
      <c r="W231" s="84">
        <f>IF(+'2grid'!W231*CX$2&lt;0,0,+'2grid'!W231*CX$2)</f>
        <v>0</v>
      </c>
      <c r="X231" s="84">
        <f>IF(+'2grid'!X231*CY$2&lt;0,0,+'2grid'!X231*CY$2)</f>
        <v>0</v>
      </c>
      <c r="Y231" s="84">
        <f>IF(+'2grid'!Y231*CZ$2&lt;0,0,+'2grid'!Y231*CZ$2)</f>
        <v>0</v>
      </c>
      <c r="Z231" s="84">
        <f>IF(+'2grid'!Z231*DA$2&lt;0,0,+'2grid'!Z231*DA$2)</f>
        <v>0</v>
      </c>
      <c r="AA231" s="84">
        <f>IF(+'2grid'!AA231*DB$2&lt;0,0,+'2grid'!AA231*DB$2)</f>
        <v>0</v>
      </c>
      <c r="AB231" s="84">
        <f>IF(+'2grid'!AB231*DC$2&lt;0,0,+'2grid'!AB231*DC$2)</f>
        <v>0</v>
      </c>
      <c r="AC231" s="84">
        <f>IF(+'2grid'!AC231*DD$2&lt;0,0,+'2grid'!AC231*DD$2)</f>
        <v>0</v>
      </c>
      <c r="AD231" s="84">
        <f>IF(+'2grid'!AD231*DE$2&lt;0,0,+'2grid'!AD231*DE$2)</f>
        <v>0</v>
      </c>
      <c r="AE231" s="84">
        <f>IF(+'2grid'!AE231*DF$2&lt;0,0,+'2grid'!AE231*DF$2)</f>
        <v>0</v>
      </c>
      <c r="AF231" s="84">
        <f>IF(+'2grid'!AF231*DG$2&lt;0,0,+'2grid'!AF231*DG$2)</f>
        <v>0</v>
      </c>
      <c r="AG231" s="84">
        <f>IF(+'2grid'!AG231*DH$2&lt;0,0,+'2grid'!AG231*DH$2)</f>
        <v>0</v>
      </c>
      <c r="AH231" s="84">
        <f>IF(+'2grid'!AH231*DI$2&lt;0,0,+'2grid'!AH231*DI$2)</f>
        <v>0</v>
      </c>
      <c r="AI231" s="84">
        <f>IF(+'2grid'!AI231*DJ$2&lt;0,0,+'2grid'!AI231*DJ$2)</f>
        <v>0</v>
      </c>
      <c r="AJ231" s="84">
        <f>IF(+'2grid'!AJ231*DK$2&lt;0,0,+'2grid'!AJ231*DK$2)</f>
        <v>0</v>
      </c>
      <c r="AK231" s="84">
        <f>IF(+'2grid'!AK231*DL$2&lt;0,0,+'2grid'!AK231*DL$2)</f>
        <v>0</v>
      </c>
      <c r="AL231" s="84">
        <f>IF(+'2grid'!AL231*DM$2&lt;0,0,+'2grid'!AL231*DM$2)</f>
        <v>0</v>
      </c>
      <c r="AM231" s="84">
        <f>IF(+'2grid'!AM231*DN$2&lt;0,0,+'2grid'!AM231*DN$2)</f>
        <v>0</v>
      </c>
      <c r="AN231" s="84">
        <f>IF(+'2grid'!AN231*DO$2&lt;0,0,+'2grid'!AN231*DO$2)</f>
        <v>0</v>
      </c>
      <c r="AO231" s="84">
        <f>IF(+'2grid'!AO231*DP$2&lt;0,0,+'2grid'!AO231*DP$2)</f>
        <v>0</v>
      </c>
      <c r="AP231" s="84">
        <f>IF(+'2grid'!AP231*DQ$2&lt;0,0,+'2grid'!AP231*DQ$2)</f>
        <v>0</v>
      </c>
      <c r="AQ231" s="84">
        <f>IF(+'2grid'!AQ231*DR$2&lt;0,0,+'2grid'!AQ231*DR$2)</f>
        <v>0</v>
      </c>
      <c r="AR231" s="84">
        <f>IF(+'2grid'!AR231*DS$2&lt;0,0,+'2grid'!AR231*DS$2)</f>
        <v>0</v>
      </c>
      <c r="AS231" s="84">
        <f>IF(+'2grid'!AS231*DT$2&lt;0,0,+'2grid'!AS231*DT$2)</f>
        <v>0</v>
      </c>
      <c r="AT231" s="84">
        <f>IF(+'2grid'!AT231*DU$2&lt;0,0,+'2grid'!AT231*DU$2)</f>
        <v>0</v>
      </c>
      <c r="AU231" s="84">
        <f>IF(+'2grid'!AU231*DV$2&lt;0,0,+'2grid'!AU231*DV$2)</f>
        <v>0</v>
      </c>
      <c r="AV231" s="84">
        <f>IF(+'2grid'!AV231*DW$2&lt;0,0,+'2grid'!AV231*DW$2)</f>
        <v>0</v>
      </c>
      <c r="AW231" s="84">
        <f>IF(+'2grid'!AW231*DX$2&lt;0,0,+'2grid'!AW231*DX$2)</f>
        <v>0</v>
      </c>
      <c r="AX231" s="84">
        <f>IF(+'2grid'!AX231*DY$2&lt;0,0,+'2grid'!AX231*DY$2)</f>
        <v>0</v>
      </c>
      <c r="AY231" s="84">
        <f>IF(+'2grid'!AY231*DZ$2&lt;0,0,+'2grid'!AY231*DZ$2)</f>
        <v>0</v>
      </c>
      <c r="AZ231" s="84">
        <f>IF(+'2grid'!AZ231*EA$2&lt;0,0,+'2grid'!AZ231*EA$2)</f>
        <v>0</v>
      </c>
      <c r="BA231" s="84">
        <f>IF(+'2grid'!BA231*EB$2&lt;0,0,+'2grid'!BA231*EB$2)</f>
        <v>0</v>
      </c>
      <c r="BB231" s="84">
        <f>IF(+'2grid'!BB231*EC$2&lt;0,0,+'2grid'!BB231*EC$2)</f>
        <v>0</v>
      </c>
      <c r="BC231" s="84">
        <f>IF(+'2grid'!BC231*ED$2&lt;0,0,+'2grid'!BC231*ED$2)</f>
        <v>0</v>
      </c>
      <c r="BD231" s="84">
        <f>IF(+'2grid'!BD231*EE$2&lt;0,0,+'2grid'!BD231*EE$2)</f>
        <v>0</v>
      </c>
      <c r="BE231" s="84">
        <f>IF(+'2grid'!BE231*EF$2&lt;0,0,+'2grid'!BE231*EF$2)</f>
        <v>0</v>
      </c>
      <c r="BF231" s="84">
        <f>IF(+'2grid'!BF231*EG$2&lt;0,0,+'2grid'!BF231*EG$2)</f>
        <v>0</v>
      </c>
      <c r="BG231" s="84">
        <f>IF(+'2grid'!BG231*EH$2&lt;0,0,+'2grid'!BG231*EH$2)</f>
        <v>0</v>
      </c>
      <c r="BH231" s="84">
        <f>IF(+'2grid'!BH231*EI$2&lt;0,0,+'2grid'!BH231*EI$2)</f>
        <v>0</v>
      </c>
      <c r="BI231" s="84">
        <f>IF(+'2grid'!BI231*EJ$2&lt;0,0,+'2grid'!BI231*EJ$2)</f>
        <v>0</v>
      </c>
      <c r="BJ231" s="84">
        <f>IF(+'2grid'!BJ231*EK$2&lt;0,0,+'2grid'!BJ231*EK$2)</f>
        <v>0</v>
      </c>
      <c r="BK231" s="84">
        <f>IF(+'2grid'!BK231*EL$2&lt;0,0,+'2grid'!BK231*EL$2)</f>
        <v>0</v>
      </c>
      <c r="BL231" s="84">
        <f>IF(+'2grid'!BL231*EM$2&lt;0,0,+'2grid'!BL231*EM$2)</f>
        <v>0</v>
      </c>
      <c r="BM231" s="84">
        <f>IF(+'2grid'!BM231*EN$2&lt;0,0,+'2grid'!BM231*EN$2)</f>
        <v>0</v>
      </c>
      <c r="BN231" s="84">
        <f>IF(+'2grid'!BN231*EO$2&lt;0,0,+'2grid'!BN231*EO$2)</f>
        <v>0</v>
      </c>
      <c r="BO231" s="84">
        <f>IF(+'2grid'!BO231*EP$2&lt;0,0,+'2grid'!BO231*EP$2)</f>
        <v>0</v>
      </c>
      <c r="BP231" s="84">
        <f>IF(+'2grid'!BP231*EQ$2&lt;0,0,+'2grid'!BP231*EQ$2)</f>
        <v>0</v>
      </c>
      <c r="BQ231" s="84">
        <f>IF(+'2grid'!BQ231*ER$2&lt;0,0,+'2grid'!BQ231*ER$2)</f>
        <v>0</v>
      </c>
      <c r="BR231" s="84">
        <f>IF(+'2grid'!BR231*ES$2&lt;0,0,+'2grid'!BR231*ES$2)</f>
        <v>0</v>
      </c>
      <c r="BS231" s="84">
        <f>IF(+'2grid'!BS231*ET$2&lt;0,0,+'2grid'!BS231*ET$2)</f>
        <v>0</v>
      </c>
      <c r="BT231" s="84">
        <f>IF(+'2grid'!BT231*EU$2&lt;0,0,+'2grid'!BT231*EU$2)</f>
        <v>0</v>
      </c>
      <c r="BU231" s="84">
        <f>IF(+'2grid'!BU231*EV$2&lt;0,0,+'2grid'!BU231*EV$2)</f>
        <v>0</v>
      </c>
      <c r="BV231" s="84">
        <f>IF(+'2grid'!BV231*EW$2&lt;0,0,+'2grid'!BV231*EW$2)</f>
        <v>0</v>
      </c>
      <c r="BW231" s="84">
        <f>IF(+'2grid'!BW231*EX$2&lt;0,0,+'2grid'!BW231*EX$2)</f>
        <v>0</v>
      </c>
      <c r="BX231" s="84">
        <f>IF(+'2grid'!BX231*EY$2&lt;0,0,+'2grid'!BX231*EY$2)</f>
        <v>0</v>
      </c>
      <c r="BY231" s="84">
        <f>IF(+'2grid'!BY231*EZ$2&lt;0,0,+'2grid'!BY231*EZ$2)</f>
        <v>0</v>
      </c>
      <c r="BZ231" s="84">
        <f>IF(+'2grid'!BZ231*FA$2&lt;0,0,+'2grid'!BZ231*FA$2)</f>
        <v>0</v>
      </c>
      <c r="CA231" s="84">
        <f>IF(+'2grid'!CA231*FB$2&lt;0,0,+'2grid'!CA231*FB$2)</f>
        <v>0</v>
      </c>
    </row>
    <row r="232" spans="1:79" x14ac:dyDescent="0.2">
      <c r="A232" s="9">
        <f>+data!B234</f>
        <v>882</v>
      </c>
      <c r="B232" s="84">
        <f>IF(+'2grid'!B232*CC$2&lt;0,0,+'2grid'!B232*CC$2)</f>
        <v>0</v>
      </c>
      <c r="C232" s="84">
        <f>IF(+'2grid'!C232*CD$2&lt;0,0,+'2grid'!C232*CD$2)</f>
        <v>0</v>
      </c>
      <c r="D232" s="84">
        <f>IF(+'2grid'!D232*CE$2&lt;0,0,+'2grid'!D232*CE$2)</f>
        <v>0</v>
      </c>
      <c r="E232" s="84">
        <f>IF(+'2grid'!E232*CF$2&lt;0,0,+'2grid'!E232*CF$2)</f>
        <v>0</v>
      </c>
      <c r="F232" s="84">
        <f>IF(+'2grid'!F232*CG$2&lt;0,0,+'2grid'!F232*CG$2)</f>
        <v>0</v>
      </c>
      <c r="G232" s="84">
        <f>IF(+'2grid'!G232*CH$2&lt;0,0,+'2grid'!G232*CH$2)</f>
        <v>0</v>
      </c>
      <c r="H232" s="84">
        <f>IF(+'2grid'!H232*CI$2&lt;0,0,+'2grid'!H232*CI$2)</f>
        <v>0</v>
      </c>
      <c r="I232" s="84">
        <f>IF(+'2grid'!I232*CJ$2&lt;0,0,+'2grid'!I232*CJ$2)</f>
        <v>0</v>
      </c>
      <c r="J232" s="84">
        <f>IF(+'2grid'!J232*CK$2&lt;0,0,+'2grid'!J232*CK$2)</f>
        <v>0</v>
      </c>
      <c r="K232" s="84">
        <f>IF(+'2grid'!K232*CL$2&lt;0,0,+'2grid'!K232*CL$2)</f>
        <v>0</v>
      </c>
      <c r="L232" s="84">
        <f>IF(+'2grid'!L232*CM$2&lt;0,0,+'2grid'!L232*CM$2)</f>
        <v>0</v>
      </c>
      <c r="M232" s="84">
        <f>IF(+'2grid'!M232*CN$2&lt;0,0,+'2grid'!M232*CN$2)</f>
        <v>0</v>
      </c>
      <c r="N232" s="84">
        <f>IF(+'2grid'!N232*CO$2&lt;0,0,+'2grid'!N232*CO$2)</f>
        <v>0</v>
      </c>
      <c r="O232" s="84">
        <f>IF(+'2grid'!O232*CP$2&lt;0,0,+'2grid'!O232*CP$2)</f>
        <v>0</v>
      </c>
      <c r="P232" s="84">
        <f>IF(+'2grid'!P232*CQ$2&lt;0,0,+'2grid'!P232*CQ$2)</f>
        <v>0</v>
      </c>
      <c r="Q232" s="84">
        <f>IF(+'2grid'!Q232*CR$2&lt;0,0,+'2grid'!Q232*CR$2)</f>
        <v>0</v>
      </c>
      <c r="R232" s="84">
        <f>IF(+'2grid'!R232*CS$2&lt;0,0,+'2grid'!R232*CS$2)</f>
        <v>0</v>
      </c>
      <c r="S232" s="84">
        <f>IF(+'2grid'!S232*CT$2&lt;0,0,+'2grid'!S232*CT$2)</f>
        <v>0</v>
      </c>
      <c r="T232" s="84">
        <f>IF(+'2grid'!T232*CU$2&lt;0,0,+'2grid'!T232*CU$2)</f>
        <v>0</v>
      </c>
      <c r="U232" s="84">
        <f>IF(+'2grid'!U232*CV$2&lt;0,0,+'2grid'!U232*CV$2)</f>
        <v>0</v>
      </c>
      <c r="V232" s="84">
        <f>IF(+'2grid'!V232*CW$2&lt;0,0,+'2grid'!V232*CW$2)</f>
        <v>0</v>
      </c>
      <c r="W232" s="84">
        <f>IF(+'2grid'!W232*CX$2&lt;0,0,+'2grid'!W232*CX$2)</f>
        <v>0</v>
      </c>
      <c r="X232" s="84">
        <f>IF(+'2grid'!X232*CY$2&lt;0,0,+'2grid'!X232*CY$2)</f>
        <v>0</v>
      </c>
      <c r="Y232" s="84">
        <f>IF(+'2grid'!Y232*CZ$2&lt;0,0,+'2grid'!Y232*CZ$2)</f>
        <v>0</v>
      </c>
      <c r="Z232" s="84">
        <f>IF(+'2grid'!Z232*DA$2&lt;0,0,+'2grid'!Z232*DA$2)</f>
        <v>0</v>
      </c>
      <c r="AA232" s="84">
        <f>IF(+'2grid'!AA232*DB$2&lt;0,0,+'2grid'!AA232*DB$2)</f>
        <v>0</v>
      </c>
      <c r="AB232" s="84">
        <f>IF(+'2grid'!AB232*DC$2&lt;0,0,+'2grid'!AB232*DC$2)</f>
        <v>0</v>
      </c>
      <c r="AC232" s="84">
        <f>IF(+'2grid'!AC232*DD$2&lt;0,0,+'2grid'!AC232*DD$2)</f>
        <v>0</v>
      </c>
      <c r="AD232" s="84">
        <f>IF(+'2grid'!AD232*DE$2&lt;0,0,+'2grid'!AD232*DE$2)</f>
        <v>0</v>
      </c>
      <c r="AE232" s="84">
        <f>IF(+'2grid'!AE232*DF$2&lt;0,0,+'2grid'!AE232*DF$2)</f>
        <v>0</v>
      </c>
      <c r="AF232" s="84">
        <f>IF(+'2grid'!AF232*DG$2&lt;0,0,+'2grid'!AF232*DG$2)</f>
        <v>0</v>
      </c>
      <c r="AG232" s="84">
        <f>IF(+'2grid'!AG232*DH$2&lt;0,0,+'2grid'!AG232*DH$2)</f>
        <v>0</v>
      </c>
      <c r="AH232" s="84">
        <f>IF(+'2grid'!AH232*DI$2&lt;0,0,+'2grid'!AH232*DI$2)</f>
        <v>0</v>
      </c>
      <c r="AI232" s="84">
        <f>IF(+'2grid'!AI232*DJ$2&lt;0,0,+'2grid'!AI232*DJ$2)</f>
        <v>0</v>
      </c>
      <c r="AJ232" s="84">
        <f>IF(+'2grid'!AJ232*DK$2&lt;0,0,+'2grid'!AJ232*DK$2)</f>
        <v>0</v>
      </c>
      <c r="AK232" s="84">
        <f>IF(+'2grid'!AK232*DL$2&lt;0,0,+'2grid'!AK232*DL$2)</f>
        <v>0</v>
      </c>
      <c r="AL232" s="84">
        <f>IF(+'2grid'!AL232*DM$2&lt;0,0,+'2grid'!AL232*DM$2)</f>
        <v>0</v>
      </c>
      <c r="AM232" s="84">
        <f>IF(+'2grid'!AM232*DN$2&lt;0,0,+'2grid'!AM232*DN$2)</f>
        <v>0</v>
      </c>
      <c r="AN232" s="84">
        <f>IF(+'2grid'!AN232*DO$2&lt;0,0,+'2grid'!AN232*DO$2)</f>
        <v>0</v>
      </c>
      <c r="AO232" s="84">
        <f>IF(+'2grid'!AO232*DP$2&lt;0,0,+'2grid'!AO232*DP$2)</f>
        <v>0</v>
      </c>
      <c r="AP232" s="84">
        <f>IF(+'2grid'!AP232*DQ$2&lt;0,0,+'2grid'!AP232*DQ$2)</f>
        <v>0</v>
      </c>
      <c r="AQ232" s="84">
        <f>IF(+'2grid'!AQ232*DR$2&lt;0,0,+'2grid'!AQ232*DR$2)</f>
        <v>0</v>
      </c>
      <c r="AR232" s="84">
        <f>IF(+'2grid'!AR232*DS$2&lt;0,0,+'2grid'!AR232*DS$2)</f>
        <v>0</v>
      </c>
      <c r="AS232" s="84">
        <f>IF(+'2grid'!AS232*DT$2&lt;0,0,+'2grid'!AS232*DT$2)</f>
        <v>0</v>
      </c>
      <c r="AT232" s="84">
        <f>IF(+'2grid'!AT232*DU$2&lt;0,0,+'2grid'!AT232*DU$2)</f>
        <v>0</v>
      </c>
      <c r="AU232" s="84">
        <f>IF(+'2grid'!AU232*DV$2&lt;0,0,+'2grid'!AU232*DV$2)</f>
        <v>0</v>
      </c>
      <c r="AV232" s="84">
        <f>IF(+'2grid'!AV232*DW$2&lt;0,0,+'2grid'!AV232*DW$2)</f>
        <v>0</v>
      </c>
      <c r="AW232" s="84">
        <f>IF(+'2grid'!AW232*DX$2&lt;0,0,+'2grid'!AW232*DX$2)</f>
        <v>0</v>
      </c>
      <c r="AX232" s="84">
        <f>IF(+'2grid'!AX232*DY$2&lt;0,0,+'2grid'!AX232*DY$2)</f>
        <v>0</v>
      </c>
      <c r="AY232" s="84">
        <f>IF(+'2grid'!AY232*DZ$2&lt;0,0,+'2grid'!AY232*DZ$2)</f>
        <v>0</v>
      </c>
      <c r="AZ232" s="84">
        <f>IF(+'2grid'!AZ232*EA$2&lt;0,0,+'2grid'!AZ232*EA$2)</f>
        <v>0</v>
      </c>
      <c r="BA232" s="84">
        <f>IF(+'2grid'!BA232*EB$2&lt;0,0,+'2grid'!BA232*EB$2)</f>
        <v>0</v>
      </c>
      <c r="BB232" s="84">
        <f>IF(+'2grid'!BB232*EC$2&lt;0,0,+'2grid'!BB232*EC$2)</f>
        <v>0</v>
      </c>
      <c r="BC232" s="84">
        <f>IF(+'2grid'!BC232*ED$2&lt;0,0,+'2grid'!BC232*ED$2)</f>
        <v>0</v>
      </c>
      <c r="BD232" s="84">
        <f>IF(+'2grid'!BD232*EE$2&lt;0,0,+'2grid'!BD232*EE$2)</f>
        <v>0</v>
      </c>
      <c r="BE232" s="84">
        <f>IF(+'2grid'!BE232*EF$2&lt;0,0,+'2grid'!BE232*EF$2)</f>
        <v>0</v>
      </c>
      <c r="BF232" s="84">
        <f>IF(+'2grid'!BF232*EG$2&lt;0,0,+'2grid'!BF232*EG$2)</f>
        <v>0</v>
      </c>
      <c r="BG232" s="84">
        <f>IF(+'2grid'!BG232*EH$2&lt;0,0,+'2grid'!BG232*EH$2)</f>
        <v>0</v>
      </c>
      <c r="BH232" s="84">
        <f>IF(+'2grid'!BH232*EI$2&lt;0,0,+'2grid'!BH232*EI$2)</f>
        <v>0</v>
      </c>
      <c r="BI232" s="84">
        <f>IF(+'2grid'!BI232*EJ$2&lt;0,0,+'2grid'!BI232*EJ$2)</f>
        <v>0</v>
      </c>
      <c r="BJ232" s="84">
        <f>IF(+'2grid'!BJ232*EK$2&lt;0,0,+'2grid'!BJ232*EK$2)</f>
        <v>0</v>
      </c>
      <c r="BK232" s="84">
        <f>IF(+'2grid'!BK232*EL$2&lt;0,0,+'2grid'!BK232*EL$2)</f>
        <v>0</v>
      </c>
      <c r="BL232" s="84">
        <f>IF(+'2grid'!BL232*EM$2&lt;0,0,+'2grid'!BL232*EM$2)</f>
        <v>0</v>
      </c>
      <c r="BM232" s="84">
        <f>IF(+'2grid'!BM232*EN$2&lt;0,0,+'2grid'!BM232*EN$2)</f>
        <v>0</v>
      </c>
      <c r="BN232" s="84">
        <f>IF(+'2grid'!BN232*EO$2&lt;0,0,+'2grid'!BN232*EO$2)</f>
        <v>0</v>
      </c>
      <c r="BO232" s="84">
        <f>IF(+'2grid'!BO232*EP$2&lt;0,0,+'2grid'!BO232*EP$2)</f>
        <v>0</v>
      </c>
      <c r="BP232" s="84">
        <f>IF(+'2grid'!BP232*EQ$2&lt;0,0,+'2grid'!BP232*EQ$2)</f>
        <v>0</v>
      </c>
      <c r="BQ232" s="84">
        <f>IF(+'2grid'!BQ232*ER$2&lt;0,0,+'2grid'!BQ232*ER$2)</f>
        <v>0</v>
      </c>
      <c r="BR232" s="84">
        <f>IF(+'2grid'!BR232*ES$2&lt;0,0,+'2grid'!BR232*ES$2)</f>
        <v>0</v>
      </c>
      <c r="BS232" s="84">
        <f>IF(+'2grid'!BS232*ET$2&lt;0,0,+'2grid'!BS232*ET$2)</f>
        <v>0</v>
      </c>
      <c r="BT232" s="84">
        <f>IF(+'2grid'!BT232*EU$2&lt;0,0,+'2grid'!BT232*EU$2)</f>
        <v>0</v>
      </c>
      <c r="BU232" s="84">
        <f>IF(+'2grid'!BU232*EV$2&lt;0,0,+'2grid'!BU232*EV$2)</f>
        <v>0</v>
      </c>
      <c r="BV232" s="84">
        <f>IF(+'2grid'!BV232*EW$2&lt;0,0,+'2grid'!BV232*EW$2)</f>
        <v>0</v>
      </c>
      <c r="BW232" s="84">
        <f>IF(+'2grid'!BW232*EX$2&lt;0,0,+'2grid'!BW232*EX$2)</f>
        <v>0</v>
      </c>
      <c r="BX232" s="84">
        <f>IF(+'2grid'!BX232*EY$2&lt;0,0,+'2grid'!BX232*EY$2)</f>
        <v>0</v>
      </c>
      <c r="BY232" s="84">
        <f>IF(+'2grid'!BY232*EZ$2&lt;0,0,+'2grid'!BY232*EZ$2)</f>
        <v>0</v>
      </c>
      <c r="BZ232" s="84">
        <f>IF(+'2grid'!BZ232*FA$2&lt;0,0,+'2grid'!BZ232*FA$2)</f>
        <v>0</v>
      </c>
      <c r="CA232" s="84">
        <f>IF(+'2grid'!CA232*FB$2&lt;0,0,+'2grid'!CA232*FB$2)</f>
        <v>0</v>
      </c>
    </row>
    <row r="233" spans="1:79" x14ac:dyDescent="0.2">
      <c r="A233" s="9">
        <f>+data!B235</f>
        <v>887</v>
      </c>
      <c r="B233" s="84">
        <f>IF(+'2grid'!B233*CC$2&lt;0,0,+'2grid'!B233*CC$2)</f>
        <v>0</v>
      </c>
      <c r="C233" s="84">
        <f>IF(+'2grid'!C233*CD$2&lt;0,0,+'2grid'!C233*CD$2)</f>
        <v>0</v>
      </c>
      <c r="D233" s="84">
        <f>IF(+'2grid'!D233*CE$2&lt;0,0,+'2grid'!D233*CE$2)</f>
        <v>0</v>
      </c>
      <c r="E233" s="84">
        <f>IF(+'2grid'!E233*CF$2&lt;0,0,+'2grid'!E233*CF$2)</f>
        <v>0</v>
      </c>
      <c r="F233" s="84">
        <f>IF(+'2grid'!F233*CG$2&lt;0,0,+'2grid'!F233*CG$2)</f>
        <v>0</v>
      </c>
      <c r="G233" s="84">
        <f>IF(+'2grid'!G233*CH$2&lt;0,0,+'2grid'!G233*CH$2)</f>
        <v>0</v>
      </c>
      <c r="H233" s="84">
        <f>IF(+'2grid'!H233*CI$2&lt;0,0,+'2grid'!H233*CI$2)</f>
        <v>0</v>
      </c>
      <c r="I233" s="84">
        <f>IF(+'2grid'!I233*CJ$2&lt;0,0,+'2grid'!I233*CJ$2)</f>
        <v>0</v>
      </c>
      <c r="J233" s="84">
        <f>IF(+'2grid'!J233*CK$2&lt;0,0,+'2grid'!J233*CK$2)</f>
        <v>0</v>
      </c>
      <c r="K233" s="84">
        <f>IF(+'2grid'!K233*CL$2&lt;0,0,+'2grid'!K233*CL$2)</f>
        <v>0</v>
      </c>
      <c r="L233" s="84">
        <f>IF(+'2grid'!L233*CM$2&lt;0,0,+'2grid'!L233*CM$2)</f>
        <v>0</v>
      </c>
      <c r="M233" s="84">
        <f>IF(+'2grid'!M233*CN$2&lt;0,0,+'2grid'!M233*CN$2)</f>
        <v>0</v>
      </c>
      <c r="N233" s="84">
        <f>IF(+'2grid'!N233*CO$2&lt;0,0,+'2grid'!N233*CO$2)</f>
        <v>0</v>
      </c>
      <c r="O233" s="84">
        <f>IF(+'2grid'!O233*CP$2&lt;0,0,+'2grid'!O233*CP$2)</f>
        <v>0</v>
      </c>
      <c r="P233" s="84">
        <f>IF(+'2grid'!P233*CQ$2&lt;0,0,+'2grid'!P233*CQ$2)</f>
        <v>0</v>
      </c>
      <c r="Q233" s="84">
        <f>IF(+'2grid'!Q233*CR$2&lt;0,0,+'2grid'!Q233*CR$2)</f>
        <v>0</v>
      </c>
      <c r="R233" s="84">
        <f>IF(+'2grid'!R233*CS$2&lt;0,0,+'2grid'!R233*CS$2)</f>
        <v>0</v>
      </c>
      <c r="S233" s="84">
        <f>IF(+'2grid'!S233*CT$2&lt;0,0,+'2grid'!S233*CT$2)</f>
        <v>0</v>
      </c>
      <c r="T233" s="84">
        <f>IF(+'2grid'!T233*CU$2&lt;0,0,+'2grid'!T233*CU$2)</f>
        <v>0</v>
      </c>
      <c r="U233" s="84">
        <f>IF(+'2grid'!U233*CV$2&lt;0,0,+'2grid'!U233*CV$2)</f>
        <v>0</v>
      </c>
      <c r="V233" s="84">
        <f>IF(+'2grid'!V233*CW$2&lt;0,0,+'2grid'!V233*CW$2)</f>
        <v>0</v>
      </c>
      <c r="W233" s="84">
        <f>IF(+'2grid'!W233*CX$2&lt;0,0,+'2grid'!W233*CX$2)</f>
        <v>0</v>
      </c>
      <c r="X233" s="84">
        <f>IF(+'2grid'!X233*CY$2&lt;0,0,+'2grid'!X233*CY$2)</f>
        <v>0</v>
      </c>
      <c r="Y233" s="84">
        <f>IF(+'2grid'!Y233*CZ$2&lt;0,0,+'2grid'!Y233*CZ$2)</f>
        <v>0</v>
      </c>
      <c r="Z233" s="84">
        <f>IF(+'2grid'!Z233*DA$2&lt;0,0,+'2grid'!Z233*DA$2)</f>
        <v>0</v>
      </c>
      <c r="AA233" s="84">
        <f>IF(+'2grid'!AA233*DB$2&lt;0,0,+'2grid'!AA233*DB$2)</f>
        <v>0</v>
      </c>
      <c r="AB233" s="84">
        <f>IF(+'2grid'!AB233*DC$2&lt;0,0,+'2grid'!AB233*DC$2)</f>
        <v>0</v>
      </c>
      <c r="AC233" s="84">
        <f>IF(+'2grid'!AC233*DD$2&lt;0,0,+'2grid'!AC233*DD$2)</f>
        <v>8.8851247800562945</v>
      </c>
      <c r="AD233" s="84">
        <f>IF(+'2grid'!AD233*DE$2&lt;0,0,+'2grid'!AD233*DE$2)</f>
        <v>9.9219248118760071</v>
      </c>
      <c r="AE233" s="84">
        <f>IF(+'2grid'!AE233*DF$2&lt;0,0,+'2grid'!AE233*DF$2)</f>
        <v>11.011139846820139</v>
      </c>
      <c r="AF233" s="84">
        <f>IF(+'2grid'!AF233*DG$2&lt;0,0,+'2grid'!AF233*DG$2)</f>
        <v>12.152769884888693</v>
      </c>
      <c r="AG233" s="84">
        <f>IF(+'2grid'!AG233*DH$2&lt;0,0,+'2grid'!AG233*DH$2)</f>
        <v>13.346814926081665</v>
      </c>
      <c r="AH233" s="84">
        <f>IF(+'2grid'!AH233*DI$2&lt;0,0,+'2grid'!AH233*DI$2)</f>
        <v>14.593274970399055</v>
      </c>
      <c r="AI233" s="84">
        <f>IF(+'2grid'!AI233*DJ$2&lt;0,0,+'2grid'!AI233*DJ$2)</f>
        <v>15.892150017840867</v>
      </c>
      <c r="AJ233" s="84">
        <f>IF(+'2grid'!AJ233*DK$2&lt;0,0,+'2grid'!AJ233*DK$2)</f>
        <v>17.2434400684071</v>
      </c>
      <c r="AK233" s="84">
        <f>IF(+'2grid'!AK233*DL$2&lt;0,0,+'2grid'!AK233*DL$2)</f>
        <v>18.647145122097747</v>
      </c>
      <c r="AL233" s="84">
        <f>IF(+'2grid'!AL233*DM$2&lt;0,0,+'2grid'!AL233*DM$2)</f>
        <v>20.103265178912824</v>
      </c>
      <c r="AM233" s="84">
        <f>IF(+'2grid'!AM233*DN$2&lt;0,0,+'2grid'!AM233*DN$2)</f>
        <v>21.611800238852314</v>
      </c>
      <c r="AN233" s="84">
        <f>IF(+'2grid'!AN233*DO$2&lt;0,0,+'2grid'!AN233*DO$2)</f>
        <v>25.91976568211587</v>
      </c>
      <c r="AO233" s="84">
        <f>IF(+'2grid'!AO233*DP$2&lt;0,0,+'2grid'!AO233*DP$2)</f>
        <v>30.432758094070483</v>
      </c>
      <c r="AP233" s="84">
        <f>IF(+'2grid'!AP233*DQ$2&lt;0,0,+'2grid'!AP233*DQ$2)</f>
        <v>35.150777474716172</v>
      </c>
      <c r="AQ233" s="84">
        <f>IF(+'2grid'!AQ233*DR$2&lt;0,0,+'2grid'!AQ233*DR$2)</f>
        <v>40.073823824052923</v>
      </c>
      <c r="AR233" s="84">
        <f>IF(+'2grid'!AR233*DS$2&lt;0,0,+'2grid'!AR233*DS$2)</f>
        <v>45.201897142080739</v>
      </c>
      <c r="AS233" s="84">
        <f>IF(+'2grid'!AS233*DT$2&lt;0,0,+'2grid'!AS233*DT$2)</f>
        <v>50.534997428799628</v>
      </c>
      <c r="AT233" s="84">
        <f>IF(+'2grid'!AT233*DU$2&lt;0,0,+'2grid'!AT233*DU$2)</f>
        <v>56.073124684209574</v>
      </c>
      <c r="AU233" s="84">
        <f>IF(+'2grid'!AU233*DV$2&lt;0,0,+'2grid'!AU233*DV$2)</f>
        <v>61.816278908310608</v>
      </c>
      <c r="AV233" s="84">
        <f>IF(+'2grid'!AV233*DW$2&lt;0,0,+'2grid'!AV233*DW$2)</f>
        <v>67.764460101102685</v>
      </c>
      <c r="AW233" s="84">
        <f>IF(+'2grid'!AW233*DX$2&lt;0,0,+'2grid'!AW233*DX$2)</f>
        <v>73.917668262585835</v>
      </c>
      <c r="AX233" s="84">
        <f>IF(+'2grid'!AX233*DY$2&lt;0,0,+'2grid'!AX233*DY$2)</f>
        <v>87.873871568845473</v>
      </c>
      <c r="AY233" s="84">
        <f>IF(+'2grid'!AY233*DZ$2&lt;0,0,+'2grid'!AY233*DZ$2)</f>
        <v>102.06442126041169</v>
      </c>
      <c r="AZ233" s="84">
        <f>IF(+'2grid'!AZ233*EA$2&lt;0,0,+'2grid'!AZ233*EA$2)</f>
        <v>116.48931733728443</v>
      </c>
      <c r="BA233" s="84">
        <f>IF(+'2grid'!BA233*EB$2&lt;0,0,+'2grid'!BA233*EB$2)</f>
        <v>131.14855979946375</v>
      </c>
      <c r="BB233" s="84">
        <f>IF(+'2grid'!BB233*EC$2&lt;0,0,+'2grid'!BB233*EC$2)</f>
        <v>146.04214864694967</v>
      </c>
      <c r="BC233" s="84">
        <f>IF(+'2grid'!BC233*ED$2&lt;0,0,+'2grid'!BC233*ED$2)</f>
        <v>161.17008387974212</v>
      </c>
      <c r="BD233" s="84">
        <f>IF(+'2grid'!BD233*EE$2&lt;0,0,+'2grid'!BD233*EE$2)</f>
        <v>204.14417359275924</v>
      </c>
      <c r="BE233" s="84">
        <f>IF(+'2grid'!BE233*EF$2&lt;0,0,+'2grid'!BE233*EF$2)</f>
        <v>228.81296341425957</v>
      </c>
      <c r="BF233" s="84">
        <f>IF(+'2grid'!BF233*EG$2&lt;0,0,+'2grid'!BF233*EG$2)</f>
        <v>277.8121643981026</v>
      </c>
      <c r="BG233" s="84">
        <f>IF(+'2grid'!BG233*EH$2&lt;0,0,+'2grid'!BG233*EH$2)</f>
        <v>402.44063831852282</v>
      </c>
      <c r="BH233" s="84">
        <f>IF(+'2grid'!BH233*EI$2&lt;0,0,+'2grid'!BH233*EI$2)</f>
        <v>402.44063831852282</v>
      </c>
      <c r="BI233" s="84">
        <f>IF(+'2grid'!BI233*EJ$2&lt;0,0,+'2grid'!BI233*EJ$2)</f>
        <v>402.44063831852282</v>
      </c>
      <c r="BJ233" s="84">
        <f>IF(+'2grid'!BJ233*EK$2&lt;0,0,+'2grid'!BJ233*EK$2)</f>
        <v>482.92876598222739</v>
      </c>
      <c r="BK233" s="84">
        <f>IF(+'2grid'!BK233*EL$2&lt;0,0,+'2grid'!BK233*EL$2)</f>
        <v>547.31926811319101</v>
      </c>
      <c r="BL233" s="84">
        <f>IF(+'2grid'!BL233*EM$2&lt;0,0,+'2grid'!BL233*EM$2)</f>
        <v>547.31926811319101</v>
      </c>
      <c r="BM233" s="84">
        <f>IF(+'2grid'!BM233*EN$2&lt;0,0,+'2grid'!BM233*EN$2)</f>
        <v>547.31926811319101</v>
      </c>
      <c r="BN233" s="84">
        <f>IF(+'2grid'!BN233*EO$2&lt;0,0,+'2grid'!BN233*EO$2)</f>
        <v>547.31926811319101</v>
      </c>
      <c r="BO233" s="84">
        <f>IF(+'2grid'!BO233*EP$2&lt;0,0,+'2grid'!BO233*EP$2)</f>
        <v>547.31926811319101</v>
      </c>
      <c r="BP233" s="84">
        <f>IF(+'2grid'!BP233*EQ$2&lt;0,0,+'2grid'!BP233*EQ$2)</f>
        <v>547.31926811319101</v>
      </c>
      <c r="BQ233" s="84">
        <f>IF(+'2grid'!BQ233*ER$2&lt;0,0,+'2grid'!BQ233*ER$2)</f>
        <v>547.31926811319101</v>
      </c>
      <c r="BR233" s="84">
        <f>IF(+'2grid'!BR233*ES$2&lt;0,0,+'2grid'!BR233*ES$2)</f>
        <v>547.31926811319101</v>
      </c>
      <c r="BS233" s="84">
        <f>IF(+'2grid'!BS233*ET$2&lt;0,0,+'2grid'!BS233*ET$2)</f>
        <v>547.31926811319101</v>
      </c>
      <c r="BT233" s="84">
        <f>IF(+'2grid'!BT233*EU$2&lt;0,0,+'2grid'!BT233*EU$2)</f>
        <v>547.31926811319101</v>
      </c>
      <c r="BU233" s="84">
        <f>IF(+'2grid'!BU233*EV$2&lt;0,0,+'2grid'!BU233*EV$2)</f>
        <v>547.31926811319101</v>
      </c>
      <c r="BV233" s="84">
        <f>IF(+'2grid'!BV233*EW$2&lt;0,0,+'2grid'!BV233*EW$2)</f>
        <v>547.31926811319101</v>
      </c>
      <c r="BW233" s="84">
        <f>IF(+'2grid'!BW233*EX$2&lt;0,0,+'2grid'!BW233*EX$2)</f>
        <v>547.31926811319101</v>
      </c>
      <c r="BX233" s="84">
        <f>IF(+'2grid'!BX233*EY$2&lt;0,0,+'2grid'!BX233*EY$2)</f>
        <v>547.31926811319101</v>
      </c>
      <c r="BY233" s="84">
        <f>IF(+'2grid'!BY233*EZ$2&lt;0,0,+'2grid'!BY233*EZ$2)</f>
        <v>547.31926811319101</v>
      </c>
      <c r="BZ233" s="84">
        <f>IF(+'2grid'!BZ233*FA$2&lt;0,0,+'2grid'!BZ233*FA$2)</f>
        <v>547.31926811319101</v>
      </c>
      <c r="CA233" s="84">
        <f>IF(+'2grid'!CA233*FB$2&lt;0,0,+'2grid'!CA233*FB$2)</f>
        <v>547.31926811319101</v>
      </c>
    </row>
    <row r="234" spans="1:79" x14ac:dyDescent="0.2">
      <c r="A234" s="9">
        <f>+data!B236</f>
        <v>891</v>
      </c>
      <c r="B234" s="84">
        <f>IF(+'2grid'!B234*CC$2&lt;0,0,+'2grid'!B234*CC$2)</f>
        <v>0</v>
      </c>
      <c r="C234" s="84">
        <f>IF(+'2grid'!C234*CD$2&lt;0,0,+'2grid'!C234*CD$2)</f>
        <v>0</v>
      </c>
      <c r="D234" s="84">
        <f>IF(+'2grid'!D234*CE$2&lt;0,0,+'2grid'!D234*CE$2)</f>
        <v>0</v>
      </c>
      <c r="E234" s="84">
        <f>IF(+'2grid'!E234*CF$2&lt;0,0,+'2grid'!E234*CF$2)</f>
        <v>0</v>
      </c>
      <c r="F234" s="84">
        <f>IF(+'2grid'!F234*CG$2&lt;0,0,+'2grid'!F234*CG$2)</f>
        <v>0</v>
      </c>
      <c r="G234" s="84">
        <f>IF(+'2grid'!G234*CH$2&lt;0,0,+'2grid'!G234*CH$2)</f>
        <v>0</v>
      </c>
      <c r="H234" s="84">
        <f>IF(+'2grid'!H234*CI$2&lt;0,0,+'2grid'!H234*CI$2)</f>
        <v>0</v>
      </c>
      <c r="I234" s="84">
        <f>IF(+'2grid'!I234*CJ$2&lt;0,0,+'2grid'!I234*CJ$2)</f>
        <v>0</v>
      </c>
      <c r="J234" s="84">
        <f>IF(+'2grid'!J234*CK$2&lt;0,0,+'2grid'!J234*CK$2)</f>
        <v>0</v>
      </c>
      <c r="K234" s="84">
        <f>IF(+'2grid'!K234*CL$2&lt;0,0,+'2grid'!K234*CL$2)</f>
        <v>0</v>
      </c>
      <c r="L234" s="84">
        <f>IF(+'2grid'!L234*CM$2&lt;0,0,+'2grid'!L234*CM$2)</f>
        <v>0</v>
      </c>
      <c r="M234" s="84">
        <f>IF(+'2grid'!M234*CN$2&lt;0,0,+'2grid'!M234*CN$2)</f>
        <v>0</v>
      </c>
      <c r="N234" s="84">
        <f>IF(+'2grid'!N234*CO$2&lt;0,0,+'2grid'!N234*CO$2)</f>
        <v>0</v>
      </c>
      <c r="O234" s="84">
        <f>IF(+'2grid'!O234*CP$2&lt;0,0,+'2grid'!O234*CP$2)</f>
        <v>0</v>
      </c>
      <c r="P234" s="84">
        <f>IF(+'2grid'!P234*CQ$2&lt;0,0,+'2grid'!P234*CQ$2)</f>
        <v>0</v>
      </c>
      <c r="Q234" s="84">
        <f>IF(+'2grid'!Q234*CR$2&lt;0,0,+'2grid'!Q234*CR$2)</f>
        <v>0</v>
      </c>
      <c r="R234" s="84">
        <f>IF(+'2grid'!R234*CS$2&lt;0,0,+'2grid'!R234*CS$2)</f>
        <v>0</v>
      </c>
      <c r="S234" s="84">
        <f>IF(+'2grid'!S234*CT$2&lt;0,0,+'2grid'!S234*CT$2)</f>
        <v>0</v>
      </c>
      <c r="T234" s="84">
        <f>IF(+'2grid'!T234*CU$2&lt;0,0,+'2grid'!T234*CU$2)</f>
        <v>0</v>
      </c>
      <c r="U234" s="84">
        <f>IF(+'2grid'!U234*CV$2&lt;0,0,+'2grid'!U234*CV$2)</f>
        <v>0</v>
      </c>
      <c r="V234" s="84">
        <f>IF(+'2grid'!V234*CW$2&lt;0,0,+'2grid'!V234*CW$2)</f>
        <v>0</v>
      </c>
      <c r="W234" s="84">
        <f>IF(+'2grid'!W234*CX$2&lt;0,0,+'2grid'!W234*CX$2)</f>
        <v>0</v>
      </c>
      <c r="X234" s="84">
        <f>IF(+'2grid'!X234*CY$2&lt;0,0,+'2grid'!X234*CY$2)</f>
        <v>0</v>
      </c>
      <c r="Y234" s="84">
        <f>IF(+'2grid'!Y234*CZ$2&lt;0,0,+'2grid'!Y234*CZ$2)</f>
        <v>0</v>
      </c>
      <c r="Z234" s="84">
        <f>IF(+'2grid'!Z234*DA$2&lt;0,0,+'2grid'!Z234*DA$2)</f>
        <v>0</v>
      </c>
      <c r="AA234" s="84">
        <f>IF(+'2grid'!AA234*DB$2&lt;0,0,+'2grid'!AA234*DB$2)</f>
        <v>0</v>
      </c>
      <c r="AB234" s="84">
        <f>IF(+'2grid'!AB234*DC$2&lt;0,0,+'2grid'!AB234*DC$2)</f>
        <v>0</v>
      </c>
      <c r="AC234" s="84">
        <f>IF(+'2grid'!AC234*DD$2&lt;0,0,+'2grid'!AC234*DD$2)</f>
        <v>0</v>
      </c>
      <c r="AD234" s="84">
        <f>IF(+'2grid'!AD234*DE$2&lt;0,0,+'2grid'!AD234*DE$2)</f>
        <v>0</v>
      </c>
      <c r="AE234" s="84">
        <f>IF(+'2grid'!AE234*DF$2&lt;0,0,+'2grid'!AE234*DF$2)</f>
        <v>0</v>
      </c>
      <c r="AF234" s="84">
        <f>IF(+'2grid'!AF234*DG$2&lt;0,0,+'2grid'!AF234*DG$2)</f>
        <v>0</v>
      </c>
      <c r="AG234" s="84">
        <f>IF(+'2grid'!AG234*DH$2&lt;0,0,+'2grid'!AG234*DH$2)</f>
        <v>0</v>
      </c>
      <c r="AH234" s="84">
        <f>IF(+'2grid'!AH234*DI$2&lt;0,0,+'2grid'!AH234*DI$2)</f>
        <v>0</v>
      </c>
      <c r="AI234" s="84">
        <f>IF(+'2grid'!AI234*DJ$2&lt;0,0,+'2grid'!AI234*DJ$2)</f>
        <v>0</v>
      </c>
      <c r="AJ234" s="84">
        <f>IF(+'2grid'!AJ234*DK$2&lt;0,0,+'2grid'!AJ234*DK$2)</f>
        <v>0</v>
      </c>
      <c r="AK234" s="84">
        <f>IF(+'2grid'!AK234*DL$2&lt;0,0,+'2grid'!AK234*DL$2)</f>
        <v>0</v>
      </c>
      <c r="AL234" s="84">
        <f>IF(+'2grid'!AL234*DM$2&lt;0,0,+'2grid'!AL234*DM$2)</f>
        <v>0</v>
      </c>
      <c r="AM234" s="84">
        <f>IF(+'2grid'!AM234*DN$2&lt;0,0,+'2grid'!AM234*DN$2)</f>
        <v>0</v>
      </c>
      <c r="AN234" s="84">
        <f>IF(+'2grid'!AN234*DO$2&lt;0,0,+'2grid'!AN234*DO$2)</f>
        <v>0</v>
      </c>
      <c r="AO234" s="84">
        <f>IF(+'2grid'!AO234*DP$2&lt;0,0,+'2grid'!AO234*DP$2)</f>
        <v>0</v>
      </c>
      <c r="AP234" s="84">
        <f>IF(+'2grid'!AP234*DQ$2&lt;0,0,+'2grid'!AP234*DQ$2)</f>
        <v>0</v>
      </c>
      <c r="AQ234" s="84">
        <f>IF(+'2grid'!AQ234*DR$2&lt;0,0,+'2grid'!AQ234*DR$2)</f>
        <v>0</v>
      </c>
      <c r="AR234" s="84">
        <f>IF(+'2grid'!AR234*DS$2&lt;0,0,+'2grid'!AR234*DS$2)</f>
        <v>0</v>
      </c>
      <c r="AS234" s="84">
        <f>IF(+'2grid'!AS234*DT$2&lt;0,0,+'2grid'!AS234*DT$2)</f>
        <v>0</v>
      </c>
      <c r="AT234" s="84">
        <f>IF(+'2grid'!AT234*DU$2&lt;0,0,+'2grid'!AT234*DU$2)</f>
        <v>0</v>
      </c>
      <c r="AU234" s="84">
        <f>IF(+'2grid'!AU234*DV$2&lt;0,0,+'2grid'!AU234*DV$2)</f>
        <v>0</v>
      </c>
      <c r="AV234" s="84">
        <f>IF(+'2grid'!AV234*DW$2&lt;0,0,+'2grid'!AV234*DW$2)</f>
        <v>0</v>
      </c>
      <c r="AW234" s="84">
        <f>IF(+'2grid'!AW234*DX$2&lt;0,0,+'2grid'!AW234*DX$2)</f>
        <v>0</v>
      </c>
      <c r="AX234" s="84">
        <f>IF(+'2grid'!AX234*DY$2&lt;0,0,+'2grid'!AX234*DY$2)</f>
        <v>0</v>
      </c>
      <c r="AY234" s="84">
        <f>IF(+'2grid'!AY234*DZ$2&lt;0,0,+'2grid'!AY234*DZ$2)</f>
        <v>0</v>
      </c>
      <c r="AZ234" s="84">
        <f>IF(+'2grid'!AZ234*EA$2&lt;0,0,+'2grid'!AZ234*EA$2)</f>
        <v>0</v>
      </c>
      <c r="BA234" s="84">
        <f>IF(+'2grid'!BA234*EB$2&lt;0,0,+'2grid'!BA234*EB$2)</f>
        <v>0</v>
      </c>
      <c r="BB234" s="84">
        <f>IF(+'2grid'!BB234*EC$2&lt;0,0,+'2grid'!BB234*EC$2)</f>
        <v>0</v>
      </c>
      <c r="BC234" s="84">
        <f>IF(+'2grid'!BC234*ED$2&lt;0,0,+'2grid'!BC234*ED$2)</f>
        <v>0</v>
      </c>
      <c r="BD234" s="84">
        <f>IF(+'2grid'!BD234*EE$2&lt;0,0,+'2grid'!BD234*EE$2)</f>
        <v>0</v>
      </c>
      <c r="BE234" s="84">
        <f>IF(+'2grid'!BE234*EF$2&lt;0,0,+'2grid'!BE234*EF$2)</f>
        <v>0</v>
      </c>
      <c r="BF234" s="84">
        <f>IF(+'2grid'!BF234*EG$2&lt;0,0,+'2grid'!BF234*EG$2)</f>
        <v>0</v>
      </c>
      <c r="BG234" s="84">
        <f>IF(+'2grid'!BG234*EH$2&lt;0,0,+'2grid'!BG234*EH$2)</f>
        <v>22.515009210876947</v>
      </c>
      <c r="BH234" s="84">
        <f>IF(+'2grid'!BH234*EI$2&lt;0,0,+'2grid'!BH234*EI$2)</f>
        <v>24.703968439712206</v>
      </c>
      <c r="BI234" s="84">
        <f>IF(+'2grid'!BI234*EJ$2&lt;0,0,+'2grid'!BI234*EJ$2)</f>
        <v>27.205636129809644</v>
      </c>
      <c r="BJ234" s="84">
        <f>IF(+'2grid'!BJ234*EK$2&lt;0,0,+'2grid'!BJ234*EK$2)</f>
        <v>29.394595358644899</v>
      </c>
      <c r="BK234" s="84">
        <f>IF(+'2grid'!BK234*EL$2&lt;0,0,+'2grid'!BK234*EL$2)</f>
        <v>31.270846126217979</v>
      </c>
      <c r="BL234" s="84">
        <f>IF(+'2grid'!BL234*EM$2&lt;0,0,+'2grid'!BL234*EM$2)</f>
        <v>33.772513816315424</v>
      </c>
      <c r="BM234" s="84">
        <f>IF(+'2grid'!BM234*EN$2&lt;0,0,+'2grid'!BM234*EN$2)</f>
        <v>0</v>
      </c>
      <c r="BN234" s="84">
        <f>IF(+'2grid'!BN234*EO$2&lt;0,0,+'2grid'!BN234*EO$2)</f>
        <v>0</v>
      </c>
      <c r="BO234" s="84">
        <f>IF(+'2grid'!BO234*EP$2&lt;0,0,+'2grid'!BO234*EP$2)</f>
        <v>0</v>
      </c>
      <c r="BP234" s="84">
        <f>IF(+'2grid'!BP234*EQ$2&lt;0,0,+'2grid'!BP234*EQ$2)</f>
        <v>0</v>
      </c>
      <c r="BQ234" s="84">
        <f>IF(+'2grid'!BQ234*ER$2&lt;0,0,+'2grid'!BQ234*ER$2)</f>
        <v>0</v>
      </c>
      <c r="BR234" s="84">
        <f>IF(+'2grid'!BR234*ES$2&lt;0,0,+'2grid'!BR234*ES$2)</f>
        <v>0</v>
      </c>
      <c r="BS234" s="84">
        <f>IF(+'2grid'!BS234*ET$2&lt;0,0,+'2grid'!BS234*ET$2)</f>
        <v>0</v>
      </c>
      <c r="BT234" s="84">
        <f>IF(+'2grid'!BT234*EU$2&lt;0,0,+'2grid'!BT234*EU$2)</f>
        <v>0</v>
      </c>
      <c r="BU234" s="84">
        <f>IF(+'2grid'!BU234*EV$2&lt;0,0,+'2grid'!BU234*EV$2)</f>
        <v>0</v>
      </c>
      <c r="BV234" s="84">
        <f>IF(+'2grid'!BV234*EW$2&lt;0,0,+'2grid'!BV234*EW$2)</f>
        <v>0</v>
      </c>
      <c r="BW234" s="84">
        <f>IF(+'2grid'!BW234*EX$2&lt;0,0,+'2grid'!BW234*EX$2)</f>
        <v>0</v>
      </c>
      <c r="BX234" s="84">
        <f>IF(+'2grid'!BX234*EY$2&lt;0,0,+'2grid'!BX234*EY$2)</f>
        <v>0</v>
      </c>
      <c r="BY234" s="84">
        <f>IF(+'2grid'!BY234*EZ$2&lt;0,0,+'2grid'!BY234*EZ$2)</f>
        <v>0</v>
      </c>
      <c r="BZ234" s="84">
        <f>IF(+'2grid'!BZ234*FA$2&lt;0,0,+'2grid'!BZ234*FA$2)</f>
        <v>0</v>
      </c>
      <c r="CA234" s="84">
        <f>IF(+'2grid'!CA234*FB$2&lt;0,0,+'2grid'!CA234*FB$2)</f>
        <v>0</v>
      </c>
    </row>
    <row r="235" spans="1:79" x14ac:dyDescent="0.2">
      <c r="A235" s="9">
        <f>+data!B237</f>
        <v>894</v>
      </c>
      <c r="B235" s="84">
        <f>IF(+'2grid'!B235*CC$2&lt;0,0,+'2grid'!B235*CC$2)</f>
        <v>0</v>
      </c>
      <c r="C235" s="84">
        <f>IF(+'2grid'!C235*CD$2&lt;0,0,+'2grid'!C235*CD$2)</f>
        <v>0</v>
      </c>
      <c r="D235" s="84">
        <f>IF(+'2grid'!D235*CE$2&lt;0,0,+'2grid'!D235*CE$2)</f>
        <v>0</v>
      </c>
      <c r="E235" s="84">
        <f>IF(+'2grid'!E235*CF$2&lt;0,0,+'2grid'!E235*CF$2)</f>
        <v>0</v>
      </c>
      <c r="F235" s="84">
        <f>IF(+'2grid'!F235*CG$2&lt;0,0,+'2grid'!F235*CG$2)</f>
        <v>0</v>
      </c>
      <c r="G235" s="84">
        <f>IF(+'2grid'!G235*CH$2&lt;0,0,+'2grid'!G235*CH$2)</f>
        <v>0</v>
      </c>
      <c r="H235" s="84">
        <f>IF(+'2grid'!H235*CI$2&lt;0,0,+'2grid'!H235*CI$2)</f>
        <v>0</v>
      </c>
      <c r="I235" s="84">
        <f>IF(+'2grid'!I235*CJ$2&lt;0,0,+'2grid'!I235*CJ$2)</f>
        <v>0</v>
      </c>
      <c r="J235" s="84">
        <f>IF(+'2grid'!J235*CK$2&lt;0,0,+'2grid'!J235*CK$2)</f>
        <v>0</v>
      </c>
      <c r="K235" s="84">
        <f>IF(+'2grid'!K235*CL$2&lt;0,0,+'2grid'!K235*CL$2)</f>
        <v>0</v>
      </c>
      <c r="L235" s="84">
        <f>IF(+'2grid'!L235*CM$2&lt;0,0,+'2grid'!L235*CM$2)</f>
        <v>0</v>
      </c>
      <c r="M235" s="84">
        <f>IF(+'2grid'!M235*CN$2&lt;0,0,+'2grid'!M235*CN$2)</f>
        <v>0</v>
      </c>
      <c r="N235" s="84">
        <f>IF(+'2grid'!N235*CO$2&lt;0,0,+'2grid'!N235*CO$2)</f>
        <v>0</v>
      </c>
      <c r="O235" s="84">
        <f>IF(+'2grid'!O235*CP$2&lt;0,0,+'2grid'!O235*CP$2)</f>
        <v>0</v>
      </c>
      <c r="P235" s="84">
        <f>IF(+'2grid'!P235*CQ$2&lt;0,0,+'2grid'!P235*CQ$2)</f>
        <v>0</v>
      </c>
      <c r="Q235" s="84">
        <f>IF(+'2grid'!Q235*CR$2&lt;0,0,+'2grid'!Q235*CR$2)</f>
        <v>0</v>
      </c>
      <c r="R235" s="84">
        <f>IF(+'2grid'!R235*CS$2&lt;0,0,+'2grid'!R235*CS$2)</f>
        <v>0</v>
      </c>
      <c r="S235" s="84">
        <f>IF(+'2grid'!S235*CT$2&lt;0,0,+'2grid'!S235*CT$2)</f>
        <v>0</v>
      </c>
      <c r="T235" s="84">
        <f>IF(+'2grid'!T235*CU$2&lt;0,0,+'2grid'!T235*CU$2)</f>
        <v>0</v>
      </c>
      <c r="U235" s="84">
        <f>IF(+'2grid'!U235*CV$2&lt;0,0,+'2grid'!U235*CV$2)</f>
        <v>0</v>
      </c>
      <c r="V235" s="84">
        <f>IF(+'2grid'!V235*CW$2&lt;0,0,+'2grid'!V235*CW$2)</f>
        <v>0</v>
      </c>
      <c r="W235" s="84">
        <f>IF(+'2grid'!W235*CX$2&lt;0,0,+'2grid'!W235*CX$2)</f>
        <v>0</v>
      </c>
      <c r="X235" s="84">
        <f>IF(+'2grid'!X235*CY$2&lt;0,0,+'2grid'!X235*CY$2)</f>
        <v>0</v>
      </c>
      <c r="Y235" s="84">
        <f>IF(+'2grid'!Y235*CZ$2&lt;0,0,+'2grid'!Y235*CZ$2)</f>
        <v>0</v>
      </c>
      <c r="Z235" s="84">
        <f>IF(+'2grid'!Z235*DA$2&lt;0,0,+'2grid'!Z235*DA$2)</f>
        <v>0</v>
      </c>
      <c r="AA235" s="84">
        <f>IF(+'2grid'!AA235*DB$2&lt;0,0,+'2grid'!AA235*DB$2)</f>
        <v>0</v>
      </c>
      <c r="AB235" s="84">
        <f>IF(+'2grid'!AB235*DC$2&lt;0,0,+'2grid'!AB235*DC$2)</f>
        <v>0</v>
      </c>
      <c r="AC235" s="84">
        <f>IF(+'2grid'!AC235*DD$2&lt;0,0,+'2grid'!AC235*DD$2)</f>
        <v>0</v>
      </c>
      <c r="AD235" s="84">
        <f>IF(+'2grid'!AD235*DE$2&lt;0,0,+'2grid'!AD235*DE$2)</f>
        <v>0</v>
      </c>
      <c r="AE235" s="84">
        <f>IF(+'2grid'!AE235*DF$2&lt;0,0,+'2grid'!AE235*DF$2)</f>
        <v>0</v>
      </c>
      <c r="AF235" s="84">
        <f>IF(+'2grid'!AF235*DG$2&lt;0,0,+'2grid'!AF235*DG$2)</f>
        <v>0</v>
      </c>
      <c r="AG235" s="84">
        <f>IF(+'2grid'!AG235*DH$2&lt;0,0,+'2grid'!AG235*DH$2)</f>
        <v>0</v>
      </c>
      <c r="AH235" s="84">
        <f>IF(+'2grid'!AH235*DI$2&lt;0,0,+'2grid'!AH235*DI$2)</f>
        <v>0</v>
      </c>
      <c r="AI235" s="84">
        <f>IF(+'2grid'!AI235*DJ$2&lt;0,0,+'2grid'!AI235*DJ$2)</f>
        <v>0</v>
      </c>
      <c r="AJ235" s="84">
        <f>IF(+'2grid'!AJ235*DK$2&lt;0,0,+'2grid'!AJ235*DK$2)</f>
        <v>0</v>
      </c>
      <c r="AK235" s="84">
        <f>IF(+'2grid'!AK235*DL$2&lt;0,0,+'2grid'!AK235*DL$2)</f>
        <v>0</v>
      </c>
      <c r="AL235" s="84">
        <f>IF(+'2grid'!AL235*DM$2&lt;0,0,+'2grid'!AL235*DM$2)</f>
        <v>0</v>
      </c>
      <c r="AM235" s="84">
        <f>IF(+'2grid'!AM235*DN$2&lt;0,0,+'2grid'!AM235*DN$2)</f>
        <v>0</v>
      </c>
      <c r="AN235" s="84">
        <f>IF(+'2grid'!AN235*DO$2&lt;0,0,+'2grid'!AN235*DO$2)</f>
        <v>0</v>
      </c>
      <c r="AO235" s="84">
        <f>IF(+'2grid'!AO235*DP$2&lt;0,0,+'2grid'!AO235*DP$2)</f>
        <v>0</v>
      </c>
      <c r="AP235" s="84">
        <f>IF(+'2grid'!AP235*DQ$2&lt;0,0,+'2grid'!AP235*DQ$2)</f>
        <v>0</v>
      </c>
      <c r="AQ235" s="84">
        <f>IF(+'2grid'!AQ235*DR$2&lt;0,0,+'2grid'!AQ235*DR$2)</f>
        <v>0</v>
      </c>
      <c r="AR235" s="84">
        <f>IF(+'2grid'!AR235*DS$2&lt;0,0,+'2grid'!AR235*DS$2)</f>
        <v>0</v>
      </c>
      <c r="AS235" s="84">
        <f>IF(+'2grid'!AS235*DT$2&lt;0,0,+'2grid'!AS235*DT$2)</f>
        <v>0</v>
      </c>
      <c r="AT235" s="84">
        <f>IF(+'2grid'!AT235*DU$2&lt;0,0,+'2grid'!AT235*DU$2)</f>
        <v>0</v>
      </c>
      <c r="AU235" s="84">
        <f>IF(+'2grid'!AU235*DV$2&lt;0,0,+'2grid'!AU235*DV$2)</f>
        <v>0</v>
      </c>
      <c r="AV235" s="84">
        <f>IF(+'2grid'!AV235*DW$2&lt;0,0,+'2grid'!AV235*DW$2)</f>
        <v>0</v>
      </c>
      <c r="AW235" s="84">
        <f>IF(+'2grid'!AW235*DX$2&lt;0,0,+'2grid'!AW235*DX$2)</f>
        <v>0</v>
      </c>
      <c r="AX235" s="84">
        <f>IF(+'2grid'!AX235*DY$2&lt;0,0,+'2grid'!AX235*DY$2)</f>
        <v>0.30266666666666664</v>
      </c>
      <c r="AY235" s="84">
        <f>IF(+'2grid'!AY235*DZ$2&lt;0,0,+'2grid'!AY235*DZ$2)</f>
        <v>0.61066666666666669</v>
      </c>
      <c r="AZ235" s="84">
        <f>IF(+'2grid'!AZ235*EA$2&lt;0,0,+'2grid'!AZ235*EA$2)</f>
        <v>0.92400000000000004</v>
      </c>
      <c r="BA235" s="84">
        <f>IF(+'2grid'!BA235*EB$2&lt;0,0,+'2grid'!BA235*EB$2)</f>
        <v>1.2426666666666666</v>
      </c>
      <c r="BB235" s="84">
        <f>IF(+'2grid'!BB235*EC$2&lt;0,0,+'2grid'!BB235*EC$2)</f>
        <v>1.5666666666666667</v>
      </c>
      <c r="BC235" s="84">
        <f>IF(+'2grid'!BC235*ED$2&lt;0,0,+'2grid'!BC235*ED$2)</f>
        <v>1.8959999999999999</v>
      </c>
      <c r="BD235" s="84">
        <f>IF(+'2grid'!BD235*EE$2&lt;0,0,+'2grid'!BD235*EE$2)</f>
        <v>8.6039999999999992</v>
      </c>
      <c r="BE235" s="84">
        <f>IF(+'2grid'!BE235*EF$2&lt;0,0,+'2grid'!BE235*EF$2)</f>
        <v>18.315999999999999</v>
      </c>
      <c r="BF235" s="84">
        <f>IF(+'2grid'!BF235*EG$2&lt;0,0,+'2grid'!BF235*EG$2)</f>
        <v>29.16</v>
      </c>
      <c r="BG235" s="84">
        <f>IF(+'2grid'!BG235*EH$2&lt;0,0,+'2grid'!BG235*EH$2)</f>
        <v>131.32</v>
      </c>
      <c r="BH235" s="84">
        <f>IF(+'2grid'!BH235*EI$2&lt;0,0,+'2grid'!BH235*EI$2)</f>
        <v>142.1</v>
      </c>
      <c r="BI235" s="84">
        <f>IF(+'2grid'!BI235*EJ$2&lt;0,0,+'2grid'!BI235*EJ$2)</f>
        <v>152.88</v>
      </c>
      <c r="BJ235" s="84">
        <f>IF(+'2grid'!BJ235*EK$2&lt;0,0,+'2grid'!BJ235*EK$2)</f>
        <v>152.88</v>
      </c>
      <c r="BK235" s="84">
        <f>IF(+'2grid'!BK235*EL$2&lt;0,0,+'2grid'!BK235*EL$2)</f>
        <v>152.88</v>
      </c>
      <c r="BL235" s="84">
        <f>IF(+'2grid'!BL235*EM$2&lt;0,0,+'2grid'!BL235*EM$2)</f>
        <v>152.88</v>
      </c>
      <c r="BM235" s="84">
        <f>IF(+'2grid'!BM235*EN$2&lt;0,0,+'2grid'!BM235*EN$2)</f>
        <v>152.88</v>
      </c>
      <c r="BN235" s="84">
        <f>IF(+'2grid'!BN235*EO$2&lt;0,0,+'2grid'!BN235*EO$2)</f>
        <v>152.88</v>
      </c>
      <c r="BO235" s="84">
        <f>IF(+'2grid'!BO235*EP$2&lt;0,0,+'2grid'!BO235*EP$2)</f>
        <v>152.88</v>
      </c>
      <c r="BP235" s="84">
        <f>IF(+'2grid'!BP235*EQ$2&lt;0,0,+'2grid'!BP235*EQ$2)</f>
        <v>152.88</v>
      </c>
      <c r="BQ235" s="84">
        <f>IF(+'2grid'!BQ235*ER$2&lt;0,0,+'2grid'!BQ235*ER$2)</f>
        <v>152.88</v>
      </c>
      <c r="BR235" s="84">
        <f>IF(+'2grid'!BR235*ES$2&lt;0,0,+'2grid'!BR235*ES$2)</f>
        <v>152.88</v>
      </c>
      <c r="BS235" s="84">
        <f>IF(+'2grid'!BS235*ET$2&lt;0,0,+'2grid'!BS235*ET$2)</f>
        <v>152.88</v>
      </c>
      <c r="BT235" s="84">
        <f>IF(+'2grid'!BT235*EU$2&lt;0,0,+'2grid'!BT235*EU$2)</f>
        <v>152.88</v>
      </c>
      <c r="BU235" s="84">
        <f>IF(+'2grid'!BU235*EV$2&lt;0,0,+'2grid'!BU235*EV$2)</f>
        <v>152.88</v>
      </c>
      <c r="BV235" s="84">
        <f>IF(+'2grid'!BV235*EW$2&lt;0,0,+'2grid'!BV235*EW$2)</f>
        <v>152.88</v>
      </c>
      <c r="BW235" s="84">
        <f>IF(+'2grid'!BW235*EX$2&lt;0,0,+'2grid'!BW235*EX$2)</f>
        <v>152.88</v>
      </c>
      <c r="BX235" s="84">
        <f>IF(+'2grid'!BX235*EY$2&lt;0,0,+'2grid'!BX235*EY$2)</f>
        <v>152.88</v>
      </c>
      <c r="BY235" s="84">
        <f>IF(+'2grid'!BY235*EZ$2&lt;0,0,+'2grid'!BY235*EZ$2)</f>
        <v>152.88</v>
      </c>
      <c r="BZ235" s="84">
        <f>IF(+'2grid'!BZ235*FA$2&lt;0,0,+'2grid'!BZ235*FA$2)</f>
        <v>152.88</v>
      </c>
      <c r="CA235" s="84">
        <f>IF(+'2grid'!CA235*FB$2&lt;0,0,+'2grid'!CA235*FB$2)</f>
        <v>152.88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B235"/>
  <sheetViews>
    <sheetView zoomScale="80" zoomScaleNormal="80" workbookViewId="0"/>
  </sheetViews>
  <sheetFormatPr defaultRowHeight="12.75" x14ac:dyDescent="0.2"/>
  <sheetData>
    <row r="1" spans="1:158" x14ac:dyDescent="0.2">
      <c r="A1" s="9" t="s">
        <v>41</v>
      </c>
      <c r="B1" s="42" t="s">
        <v>285</v>
      </c>
      <c r="C1" s="42" t="s">
        <v>286</v>
      </c>
      <c r="D1" s="42" t="s">
        <v>287</v>
      </c>
      <c r="E1" s="42" t="s">
        <v>288</v>
      </c>
      <c r="F1" s="42" t="s">
        <v>289</v>
      </c>
      <c r="G1" s="42" t="s">
        <v>290</v>
      </c>
      <c r="H1" s="42" t="s">
        <v>291</v>
      </c>
      <c r="I1" s="42" t="s">
        <v>292</v>
      </c>
      <c r="J1" s="42" t="s">
        <v>293</v>
      </c>
      <c r="K1" s="42" t="s">
        <v>294</v>
      </c>
      <c r="L1" s="42" t="s">
        <v>295</v>
      </c>
      <c r="M1" s="42" t="s">
        <v>296</v>
      </c>
      <c r="N1" s="42" t="s">
        <v>297</v>
      </c>
      <c r="O1" s="42" t="s">
        <v>298</v>
      </c>
      <c r="P1" s="42" t="s">
        <v>299</v>
      </c>
      <c r="Q1" s="42" t="s">
        <v>300</v>
      </c>
      <c r="R1" s="42" t="s">
        <v>301</v>
      </c>
      <c r="S1" s="42" t="s">
        <v>302</v>
      </c>
      <c r="T1" s="42" t="s">
        <v>303</v>
      </c>
      <c r="U1" s="42" t="s">
        <v>304</v>
      </c>
      <c r="V1" s="42" t="s">
        <v>305</v>
      </c>
      <c r="W1" s="42" t="s">
        <v>306</v>
      </c>
      <c r="X1" s="42" t="s">
        <v>307</v>
      </c>
      <c r="Y1" s="42" t="s">
        <v>308</v>
      </c>
      <c r="Z1" s="42" t="s">
        <v>309</v>
      </c>
      <c r="AA1" s="42" t="s">
        <v>310</v>
      </c>
      <c r="AB1" s="42" t="s">
        <v>311</v>
      </c>
      <c r="AC1" s="43" t="s">
        <v>312</v>
      </c>
      <c r="AD1" s="43" t="s">
        <v>313</v>
      </c>
      <c r="AE1" s="44" t="s">
        <v>314</v>
      </c>
      <c r="AF1" s="44" t="s">
        <v>315</v>
      </c>
      <c r="AG1" s="44" t="s">
        <v>316</v>
      </c>
      <c r="AH1" s="44" t="s">
        <v>317</v>
      </c>
      <c r="AI1" s="44" t="s">
        <v>318</v>
      </c>
      <c r="AJ1" s="44" t="s">
        <v>319</v>
      </c>
      <c r="AK1" s="44" t="s">
        <v>320</v>
      </c>
      <c r="AL1" s="44" t="s">
        <v>321</v>
      </c>
      <c r="AM1" s="44" t="s">
        <v>322</v>
      </c>
      <c r="AN1" s="44" t="s">
        <v>323</v>
      </c>
      <c r="AO1" s="44" t="s">
        <v>324</v>
      </c>
      <c r="AP1" s="44" t="s">
        <v>325</v>
      </c>
      <c r="AQ1" s="44" t="s">
        <v>326</v>
      </c>
      <c r="AR1" s="44" t="s">
        <v>327</v>
      </c>
      <c r="AS1" s="44" t="s">
        <v>328</v>
      </c>
      <c r="AT1" s="44" t="s">
        <v>329</v>
      </c>
      <c r="AU1" s="44" t="s">
        <v>330</v>
      </c>
      <c r="AV1" s="44" t="s">
        <v>331</v>
      </c>
      <c r="AW1" s="44" t="s">
        <v>332</v>
      </c>
      <c r="AX1" s="44" t="s">
        <v>333</v>
      </c>
      <c r="AY1" s="44" t="s">
        <v>334</v>
      </c>
      <c r="AZ1" s="44" t="s">
        <v>335</v>
      </c>
      <c r="BA1" s="44" t="s">
        <v>336</v>
      </c>
      <c r="BB1" s="44" t="s">
        <v>337</v>
      </c>
      <c r="BC1" s="44" t="s">
        <v>338</v>
      </c>
      <c r="BD1" s="44" t="s">
        <v>339</v>
      </c>
      <c r="BE1" s="44" t="s">
        <v>340</v>
      </c>
      <c r="BF1" s="44" t="s">
        <v>341</v>
      </c>
      <c r="BG1" s="44" t="s">
        <v>342</v>
      </c>
      <c r="BH1" s="91" t="s">
        <v>401</v>
      </c>
      <c r="BI1" s="91" t="s">
        <v>402</v>
      </c>
      <c r="BJ1" s="91" t="s">
        <v>403</v>
      </c>
      <c r="BK1" s="91" t="s">
        <v>404</v>
      </c>
      <c r="BL1" s="91" t="s">
        <v>344</v>
      </c>
      <c r="BM1" s="91" t="s">
        <v>405</v>
      </c>
      <c r="BN1" s="91" t="s">
        <v>406</v>
      </c>
      <c r="BO1" s="91" t="s">
        <v>407</v>
      </c>
      <c r="BP1" s="91" t="s">
        <v>408</v>
      </c>
      <c r="BQ1" s="91" t="s">
        <v>409</v>
      </c>
      <c r="BR1" s="91" t="s">
        <v>410</v>
      </c>
      <c r="BS1" s="91" t="s">
        <v>411</v>
      </c>
      <c r="BT1" s="91" t="s">
        <v>412</v>
      </c>
      <c r="BU1" s="91" t="s">
        <v>413</v>
      </c>
      <c r="BV1" s="91" t="s">
        <v>414</v>
      </c>
      <c r="BW1" s="91" t="s">
        <v>415</v>
      </c>
      <c r="BX1" s="91" t="s">
        <v>416</v>
      </c>
      <c r="BY1" s="91" t="s">
        <v>417</v>
      </c>
      <c r="BZ1" s="91" t="s">
        <v>418</v>
      </c>
      <c r="CA1" s="91" t="s">
        <v>419</v>
      </c>
      <c r="CC1" s="10">
        <v>-10000</v>
      </c>
      <c r="CD1" s="10">
        <v>-9000</v>
      </c>
      <c r="CE1" s="10">
        <v>-8000</v>
      </c>
      <c r="CF1" s="10">
        <v>-7000</v>
      </c>
      <c r="CG1" s="10">
        <v>-6000</v>
      </c>
      <c r="CH1" s="10">
        <v>-5000</v>
      </c>
      <c r="CI1" s="10">
        <v>-4000</v>
      </c>
      <c r="CJ1" s="10">
        <v>-3000</v>
      </c>
      <c r="CK1" s="10">
        <v>-2000</v>
      </c>
      <c r="CL1" s="10">
        <v>-1000</v>
      </c>
      <c r="CM1" s="10">
        <v>0</v>
      </c>
      <c r="CN1" s="10">
        <v>100</v>
      </c>
      <c r="CO1" s="10">
        <v>200</v>
      </c>
      <c r="CP1" s="10">
        <v>300</v>
      </c>
      <c r="CQ1" s="10">
        <v>400</v>
      </c>
      <c r="CR1" s="10">
        <v>500</v>
      </c>
      <c r="CS1" s="10">
        <v>600</v>
      </c>
      <c r="CT1" s="10">
        <v>700</v>
      </c>
      <c r="CU1" s="10">
        <v>800</v>
      </c>
      <c r="CV1" s="10">
        <v>900</v>
      </c>
      <c r="CW1" s="10">
        <v>1000</v>
      </c>
      <c r="CX1" s="10">
        <v>1100</v>
      </c>
      <c r="CY1" s="10">
        <v>1200</v>
      </c>
      <c r="CZ1" s="10">
        <v>1300</v>
      </c>
      <c r="DA1" s="10">
        <v>1400</v>
      </c>
      <c r="DB1" s="10">
        <v>1500</v>
      </c>
      <c r="DC1" s="10">
        <v>1600</v>
      </c>
      <c r="DD1" s="9">
        <v>1700</v>
      </c>
      <c r="DE1" s="9">
        <v>1710</v>
      </c>
      <c r="DF1" s="9">
        <v>1720</v>
      </c>
      <c r="DG1" s="9">
        <v>1730</v>
      </c>
      <c r="DH1" s="9">
        <v>1740</v>
      </c>
      <c r="DI1" s="9">
        <v>1750</v>
      </c>
      <c r="DJ1" s="9">
        <v>1760</v>
      </c>
      <c r="DK1" s="9">
        <v>1770</v>
      </c>
      <c r="DL1" s="9">
        <v>1780</v>
      </c>
      <c r="DM1" s="9">
        <v>1790</v>
      </c>
      <c r="DN1" s="9">
        <v>1800</v>
      </c>
      <c r="DO1" s="9">
        <v>1810</v>
      </c>
      <c r="DP1" s="9">
        <v>1820</v>
      </c>
      <c r="DQ1" s="9">
        <v>1830</v>
      </c>
      <c r="DR1" s="9">
        <v>1840</v>
      </c>
      <c r="DS1" s="9">
        <v>1850</v>
      </c>
      <c r="DT1" s="9">
        <v>1860</v>
      </c>
      <c r="DU1" s="9">
        <v>1870</v>
      </c>
      <c r="DV1" s="9">
        <v>1880</v>
      </c>
      <c r="DW1" s="9">
        <v>1890</v>
      </c>
      <c r="DX1" s="9">
        <v>1900</v>
      </c>
      <c r="DY1" s="9">
        <v>1910</v>
      </c>
      <c r="DZ1" s="9">
        <v>1920</v>
      </c>
      <c r="EA1" s="9">
        <v>1930</v>
      </c>
      <c r="EB1" s="9">
        <v>1940</v>
      </c>
      <c r="EC1" s="9">
        <v>1950</v>
      </c>
      <c r="ED1" s="16">
        <v>1960</v>
      </c>
      <c r="EE1" s="16">
        <f>+ED1+10</f>
        <v>1970</v>
      </c>
      <c r="EF1" s="16">
        <f>+EE1+10</f>
        <v>1980</v>
      </c>
      <c r="EG1" s="16">
        <f>+EF1+10</f>
        <v>1990</v>
      </c>
      <c r="EH1" s="16">
        <f>+EG1+10</f>
        <v>2000</v>
      </c>
      <c r="EI1" s="16">
        <f>+EH1+1</f>
        <v>2001</v>
      </c>
      <c r="EJ1" s="16">
        <f t="shared" ref="EJ1:EL1" si="0">+EI1+1</f>
        <v>2002</v>
      </c>
      <c r="EK1" s="16">
        <f t="shared" si="0"/>
        <v>2003</v>
      </c>
      <c r="EL1" s="16">
        <f t="shared" si="0"/>
        <v>2004</v>
      </c>
      <c r="EM1" s="48">
        <v>2005</v>
      </c>
      <c r="EN1" s="16">
        <f>+EM1+1</f>
        <v>2006</v>
      </c>
      <c r="EO1" s="16">
        <f t="shared" ref="EO1:FB1" si="1">+EN1+1</f>
        <v>2007</v>
      </c>
      <c r="EP1" s="16">
        <f t="shared" si="1"/>
        <v>2008</v>
      </c>
      <c r="EQ1" s="16">
        <f t="shared" si="1"/>
        <v>2009</v>
      </c>
      <c r="ER1" s="16">
        <f t="shared" si="1"/>
        <v>2010</v>
      </c>
      <c r="ES1" s="16">
        <f t="shared" si="1"/>
        <v>2011</v>
      </c>
      <c r="ET1" s="16">
        <f t="shared" si="1"/>
        <v>2012</v>
      </c>
      <c r="EU1" s="16">
        <f t="shared" si="1"/>
        <v>2013</v>
      </c>
      <c r="EV1" s="16">
        <f t="shared" si="1"/>
        <v>2014</v>
      </c>
      <c r="EW1" s="16">
        <f t="shared" si="1"/>
        <v>2015</v>
      </c>
      <c r="EX1" s="16">
        <f t="shared" si="1"/>
        <v>2016</v>
      </c>
      <c r="EY1" s="16">
        <f t="shared" si="1"/>
        <v>2017</v>
      </c>
      <c r="EZ1" s="16">
        <f t="shared" si="1"/>
        <v>2018</v>
      </c>
      <c r="FA1" s="16">
        <f t="shared" si="1"/>
        <v>2019</v>
      </c>
      <c r="FB1" s="16">
        <f t="shared" si="1"/>
        <v>2020</v>
      </c>
    </row>
    <row r="2" spans="1:158" x14ac:dyDescent="0.2">
      <c r="A2" s="9">
        <v>4</v>
      </c>
      <c r="B2" s="49">
        <f>+'2grid'!B2*CC$2</f>
        <v>0</v>
      </c>
      <c r="C2" s="49">
        <f>+'2grid'!C2*CD$2</f>
        <v>0</v>
      </c>
      <c r="D2" s="49">
        <f>+'2grid'!D2*CE$2</f>
        <v>0</v>
      </c>
      <c r="E2" s="49">
        <f>+'2grid'!E2*CF$2</f>
        <v>0</v>
      </c>
      <c r="F2" s="49">
        <f>+'2grid'!F2*CG$2</f>
        <v>0</v>
      </c>
      <c r="G2" s="49">
        <f>+'2grid'!G2*CH$2</f>
        <v>0</v>
      </c>
      <c r="H2" s="49">
        <f>+'2grid'!H2*CI$2</f>
        <v>0</v>
      </c>
      <c r="I2" s="49">
        <f>+'2grid'!I2*CJ$2</f>
        <v>0</v>
      </c>
      <c r="J2" s="49">
        <f>+'2grid'!J2*CK$2</f>
        <v>0</v>
      </c>
      <c r="K2" s="49">
        <f>+'2grid'!K2*CL$2</f>
        <v>0</v>
      </c>
      <c r="L2" s="49">
        <f>+'2grid'!L2*CM$2</f>
        <v>19.628967082107039</v>
      </c>
      <c r="M2" s="49">
        <f>+'2grid'!M2*CN$2</f>
        <v>21.301298016746703</v>
      </c>
      <c r="N2" s="49">
        <f>+'2grid'!N2*CO$2</f>
        <v>22.806872957121762</v>
      </c>
      <c r="O2" s="49">
        <f>+'2grid'!O2*CP$2</f>
        <v>21.952574069121713</v>
      </c>
      <c r="P2" s="49">
        <f>+'2grid'!P2*CQ$2</f>
        <v>21.10528301507604</v>
      </c>
      <c r="Q2" s="49">
        <f>+'2grid'!Q2*CR$2</f>
        <v>20.265067181335045</v>
      </c>
      <c r="R2" s="49">
        <f>+'2grid'!R2*CS$2</f>
        <v>19.431989166483888</v>
      </c>
      <c r="S2" s="49">
        <f>+'2grid'!S2*CT$2</f>
        <v>18.047921818732707</v>
      </c>
      <c r="T2" s="49">
        <f>+'2grid'!T2*CU$2</f>
        <v>16.720213926067277</v>
      </c>
      <c r="U2" s="49">
        <f>+'2grid'!U2*CV$2</f>
        <v>15.618006597885456</v>
      </c>
      <c r="V2" s="49">
        <f>+'2grid'!V2*CW$2</f>
        <v>14.554819228277578</v>
      </c>
      <c r="W2" s="49">
        <f>+'2grid'!W2*CX$2</f>
        <v>14.606478657409786</v>
      </c>
      <c r="X2" s="49">
        <f>+'2grid'!X2*CY$2</f>
        <v>14.585720665130223</v>
      </c>
      <c r="Y2" s="49">
        <f>+'2grid'!Y2*CZ$2</f>
        <v>9.6623737884547545</v>
      </c>
      <c r="Z2" s="49">
        <f>+'2grid'!Z2*DA$2</f>
        <v>9.7710971417757317</v>
      </c>
      <c r="AA2" s="49">
        <f>+'2grid'!AA2*DB$2</f>
        <v>9.80779335971941</v>
      </c>
      <c r="AB2" s="49">
        <f>+'2grid'!AB2*DC$2</f>
        <v>11.497934431191206</v>
      </c>
      <c r="AC2" s="49">
        <f>+'2grid'!AC2*DD$2</f>
        <v>10.742275228815497</v>
      </c>
      <c r="AD2" s="49">
        <f>+'2grid'!AD2*DE$2</f>
        <v>16.679577080778817</v>
      </c>
      <c r="AE2" s="49">
        <f>+'2grid'!AE2*DF$2</f>
        <v>22.452540224948958</v>
      </c>
      <c r="AF2" s="49">
        <f>+'2grid'!AF2*DG$2</f>
        <v>28.061164661325925</v>
      </c>
      <c r="AG2" s="49">
        <f>+'2grid'!AG2*DH$2</f>
        <v>33.505450389909718</v>
      </c>
      <c r="AH2" s="49">
        <f>+'2grid'!AH2*DI$2</f>
        <v>38.785397410700327</v>
      </c>
      <c r="AI2" s="49">
        <f>+'2grid'!AI2*DJ$2</f>
        <v>43.901005723697764</v>
      </c>
      <c r="AJ2" s="49">
        <f>+'2grid'!AJ2*DK$2</f>
        <v>48.852275328902024</v>
      </c>
      <c r="AK2" s="49">
        <f>+'2grid'!AK2*DL$2</f>
        <v>53.639206226313128</v>
      </c>
      <c r="AL2" s="49">
        <f>+'2grid'!AL2*DM$2</f>
        <v>58.26179841593104</v>
      </c>
      <c r="AM2" s="49">
        <f>+'2grid'!AM2*DN$2</f>
        <v>62.720051897755759</v>
      </c>
      <c r="AN2" s="49">
        <f>+'2grid'!AN2*DO$2</f>
        <v>132.71144604249787</v>
      </c>
      <c r="AO2" s="49">
        <f>+'2grid'!AO2*DP$2</f>
        <v>200.48545524911205</v>
      </c>
      <c r="AP2" s="49">
        <f>+'2grid'!AP2*DQ$2</f>
        <v>266.04207951759838</v>
      </c>
      <c r="AQ2" s="49">
        <f>+'2grid'!AQ2*DR$2</f>
        <v>329.38131884795689</v>
      </c>
      <c r="AR2" s="49">
        <f>+'2grid'!AR2*DS$2</f>
        <v>390.50317324018744</v>
      </c>
      <c r="AS2" s="49">
        <f>+'2grid'!AS2*DT$2</f>
        <v>449.40764269429013</v>
      </c>
      <c r="AT2" s="49">
        <f>+'2grid'!AT2*DU$2</f>
        <v>506.09472721026492</v>
      </c>
      <c r="AU2" s="49">
        <f>+'2grid'!AU2*DV$2</f>
        <v>560.56442678811197</v>
      </c>
      <c r="AV2" s="49">
        <f>+'2grid'!AV2*DW$2</f>
        <v>612.81674142783095</v>
      </c>
      <c r="AW2" s="49">
        <f>+'2grid'!AW2*DX$2</f>
        <v>662.85167112942213</v>
      </c>
      <c r="AX2" s="49">
        <f>+'2grid'!AX2*DY$2</f>
        <v>782.84586916697674</v>
      </c>
      <c r="AY2" s="49">
        <f>+'2grid'!AY2*DZ$2</f>
        <v>901.0112769120193</v>
      </c>
      <c r="AZ2" s="49">
        <f>+'2grid'!AZ2*EA$2</f>
        <v>1017.3478943645498</v>
      </c>
      <c r="BA2" s="49">
        <f>+'2grid'!BA2*EB$2</f>
        <v>1131.8557215245683</v>
      </c>
      <c r="BB2" s="49">
        <f>+'2grid'!BB2*EC$2</f>
        <v>1244.5347583920745</v>
      </c>
      <c r="BC2" s="49">
        <f>+'2grid'!BC2*ED$2</f>
        <v>1355.3850049670687</v>
      </c>
      <c r="BD2" s="49">
        <f>+'2grid'!BD2*EE$2</f>
        <v>1348.468847338758</v>
      </c>
      <c r="BE2" s="49">
        <f>+'2grid'!BE2*EF$2</f>
        <v>1404.8742919410954</v>
      </c>
      <c r="BF2" s="49">
        <f>+'2grid'!BF2*EG$2</f>
        <v>1613.842291916088</v>
      </c>
      <c r="BG2" s="49">
        <f>+'2grid'!BG2*EH$2</f>
        <v>1766.9331949597852</v>
      </c>
      <c r="BH2" s="49">
        <f>+'2grid'!BH2*EI$2</f>
        <v>1766.9331949597852</v>
      </c>
      <c r="BI2" s="49">
        <f>+'2grid'!BI2*EJ$2</f>
        <v>1771.3505279471844</v>
      </c>
      <c r="BJ2" s="49">
        <f>+'2grid'!BJ2*EK$2</f>
        <v>1771.3505279471844</v>
      </c>
      <c r="BK2" s="49">
        <f>+'2grid'!BK2*EL$2</f>
        <v>1771.3505279471844</v>
      </c>
      <c r="BL2" s="49">
        <f>+'2grid'!BL2*EM$2</f>
        <v>1771.3505279471844</v>
      </c>
      <c r="BM2" s="49">
        <f>+'2grid'!BM2*EN$2</f>
        <v>1771.3505279471844</v>
      </c>
      <c r="BN2" s="49">
        <f>+'2grid'!BN2*EO$2</f>
        <v>1771.3505279471844</v>
      </c>
      <c r="BO2" s="49">
        <f>+'2grid'!BO2*EP$2</f>
        <v>1771.3505279471844</v>
      </c>
      <c r="BP2" s="49">
        <f>+'2grid'!BP2*EQ$2</f>
        <v>1771.3505279471844</v>
      </c>
      <c r="BQ2" s="49">
        <f>+'2grid'!BQ2*ER$2</f>
        <v>1771.3505279471844</v>
      </c>
      <c r="BR2" s="49">
        <f>+'2grid'!BR2*ES$2</f>
        <v>1771.3505279471844</v>
      </c>
      <c r="BS2" s="49">
        <f>+'2grid'!BS2*ET$2</f>
        <v>1771.3505279471844</v>
      </c>
      <c r="BT2" s="49">
        <f>+'2grid'!BT2*EU$2</f>
        <v>1771.3505279471844</v>
      </c>
      <c r="BU2" s="49">
        <f>+'2grid'!BU2*EV$2</f>
        <v>1771.3505279471844</v>
      </c>
      <c r="BV2" s="49">
        <f>+'2grid'!BV2*EW$2</f>
        <v>1771.3505279471844</v>
      </c>
      <c r="BW2" s="49">
        <f>+'2grid'!BW2*EX$2</f>
        <v>1771.3505279471844</v>
      </c>
      <c r="BX2" s="49">
        <f>+'2grid'!BX2*EY$2</f>
        <v>1771.3505279471844</v>
      </c>
      <c r="BY2" s="49">
        <f>+'2grid'!BY2*EZ$2</f>
        <v>1771.3505279471844</v>
      </c>
      <c r="BZ2" s="49">
        <f>+'2grid'!BZ2*FA$2</f>
        <v>1771.3505279471844</v>
      </c>
      <c r="CA2" s="49">
        <f>+'2grid'!CA2*FB$2</f>
        <v>1771.3505279471844</v>
      </c>
      <c r="CC2" s="51">
        <f t="shared" ref="CC2:EH2" si="2">1+(CC3/100)</f>
        <v>3</v>
      </c>
      <c r="CD2" s="51">
        <f t="shared" si="2"/>
        <v>2.95</v>
      </c>
      <c r="CE2" s="51">
        <f t="shared" si="2"/>
        <v>2.9</v>
      </c>
      <c r="CF2" s="51">
        <f t="shared" si="2"/>
        <v>2.85</v>
      </c>
      <c r="CG2" s="51">
        <f t="shared" si="2"/>
        <v>2.8</v>
      </c>
      <c r="CH2" s="51">
        <f t="shared" si="2"/>
        <v>2.75</v>
      </c>
      <c r="CI2" s="51">
        <f t="shared" si="2"/>
        <v>2.7</v>
      </c>
      <c r="CJ2" s="51">
        <f t="shared" si="2"/>
        <v>2.65</v>
      </c>
      <c r="CK2" s="51">
        <f t="shared" si="2"/>
        <v>2.6</v>
      </c>
      <c r="CL2" s="51">
        <f t="shared" si="2"/>
        <v>2.5499999999999998</v>
      </c>
      <c r="CM2" s="51">
        <f t="shared" si="2"/>
        <v>2.5</v>
      </c>
      <c r="CN2" s="51">
        <f t="shared" si="2"/>
        <v>2.4411764705882355</v>
      </c>
      <c r="CO2" s="51">
        <f t="shared" si="2"/>
        <v>2.382352941176471</v>
      </c>
      <c r="CP2" s="51">
        <f t="shared" si="2"/>
        <v>2.3235294117647056</v>
      </c>
      <c r="CQ2" s="51">
        <f t="shared" si="2"/>
        <v>2.2647058823529411</v>
      </c>
      <c r="CR2" s="51">
        <f t="shared" si="2"/>
        <v>2.2058823529411766</v>
      </c>
      <c r="CS2" s="51">
        <f t="shared" si="2"/>
        <v>2.1470588235294117</v>
      </c>
      <c r="CT2" s="51">
        <f t="shared" si="2"/>
        <v>2.0882352941176467</v>
      </c>
      <c r="CU2" s="51">
        <f t="shared" si="2"/>
        <v>2.0294117647058822</v>
      </c>
      <c r="CV2" s="51">
        <f t="shared" si="2"/>
        <v>1.9705882352941178</v>
      </c>
      <c r="CW2" s="51">
        <f t="shared" si="2"/>
        <v>1.911764705882353</v>
      </c>
      <c r="CX2" s="51">
        <f t="shared" si="2"/>
        <v>1.8529411764705883</v>
      </c>
      <c r="CY2" s="51">
        <f t="shared" si="2"/>
        <v>1.7941176470588234</v>
      </c>
      <c r="CZ2" s="51">
        <f t="shared" si="2"/>
        <v>1.7352941176470589</v>
      </c>
      <c r="DA2" s="51">
        <f t="shared" si="2"/>
        <v>1.6764705882352939</v>
      </c>
      <c r="DB2" s="51">
        <f t="shared" si="2"/>
        <v>1.6176470588235294</v>
      </c>
      <c r="DC2" s="51">
        <f t="shared" si="2"/>
        <v>1.5588235294117649</v>
      </c>
      <c r="DD2" s="51">
        <f t="shared" si="2"/>
        <v>1.5</v>
      </c>
      <c r="DE2" s="51">
        <f t="shared" si="2"/>
        <v>1.48</v>
      </c>
      <c r="DF2" s="51">
        <f t="shared" si="2"/>
        <v>1.46</v>
      </c>
      <c r="DG2" s="51">
        <f t="shared" si="2"/>
        <v>1.44</v>
      </c>
      <c r="DH2" s="51">
        <f t="shared" si="2"/>
        <v>1.42</v>
      </c>
      <c r="DI2" s="51">
        <f t="shared" si="2"/>
        <v>1.4</v>
      </c>
      <c r="DJ2" s="51">
        <f t="shared" si="2"/>
        <v>1.38</v>
      </c>
      <c r="DK2" s="51">
        <f t="shared" si="2"/>
        <v>1.3599999999999999</v>
      </c>
      <c r="DL2" s="51">
        <f t="shared" si="2"/>
        <v>1.34</v>
      </c>
      <c r="DM2" s="51">
        <f t="shared" si="2"/>
        <v>1.32</v>
      </c>
      <c r="DN2" s="51">
        <f t="shared" si="2"/>
        <v>1.3</v>
      </c>
      <c r="DO2" s="51">
        <f t="shared" si="2"/>
        <v>1.28</v>
      </c>
      <c r="DP2" s="51">
        <f t="shared" si="2"/>
        <v>1.26</v>
      </c>
      <c r="DQ2" s="51">
        <f t="shared" si="2"/>
        <v>1.24</v>
      </c>
      <c r="DR2" s="51">
        <f t="shared" si="2"/>
        <v>1.22</v>
      </c>
      <c r="DS2" s="51">
        <f t="shared" si="2"/>
        <v>1.2</v>
      </c>
      <c r="DT2" s="51">
        <f t="shared" si="2"/>
        <v>1.18</v>
      </c>
      <c r="DU2" s="51">
        <f t="shared" si="2"/>
        <v>1.1599999999999999</v>
      </c>
      <c r="DV2" s="51">
        <f t="shared" si="2"/>
        <v>1.1400000000000001</v>
      </c>
      <c r="DW2" s="51">
        <f t="shared" si="2"/>
        <v>1.1200000000000001</v>
      </c>
      <c r="DX2" s="51">
        <f t="shared" si="2"/>
        <v>1.1000000000000001</v>
      </c>
      <c r="DY2" s="51">
        <f t="shared" si="2"/>
        <v>1.0920000000000001</v>
      </c>
      <c r="DZ2" s="51">
        <f t="shared" si="2"/>
        <v>1.0840000000000001</v>
      </c>
      <c r="EA2" s="51">
        <f t="shared" si="2"/>
        <v>1.0760000000000001</v>
      </c>
      <c r="EB2" s="51">
        <f t="shared" si="2"/>
        <v>1.0680000000000001</v>
      </c>
      <c r="EC2" s="51">
        <f t="shared" si="2"/>
        <v>1.06</v>
      </c>
      <c r="ED2" s="51">
        <f t="shared" si="2"/>
        <v>1.052</v>
      </c>
      <c r="EE2" s="51">
        <f t="shared" si="2"/>
        <v>1.044</v>
      </c>
      <c r="EF2" s="51">
        <f t="shared" si="2"/>
        <v>1.036</v>
      </c>
      <c r="EG2" s="51">
        <f t="shared" si="2"/>
        <v>1.028</v>
      </c>
      <c r="EH2" s="51">
        <f t="shared" si="2"/>
        <v>1.02</v>
      </c>
      <c r="EI2" s="51">
        <f>+EH2</f>
        <v>1.02</v>
      </c>
      <c r="EJ2" s="51">
        <f t="shared" ref="EJ2:FB2" si="3">+EI2</f>
        <v>1.02</v>
      </c>
      <c r="EK2" s="51">
        <f t="shared" si="3"/>
        <v>1.02</v>
      </c>
      <c r="EL2" s="51">
        <f t="shared" si="3"/>
        <v>1.02</v>
      </c>
      <c r="EM2" s="51">
        <f t="shared" si="3"/>
        <v>1.02</v>
      </c>
      <c r="EN2" s="51">
        <f t="shared" si="3"/>
        <v>1.02</v>
      </c>
      <c r="EO2" s="51">
        <f t="shared" si="3"/>
        <v>1.02</v>
      </c>
      <c r="EP2" s="51">
        <f t="shared" si="3"/>
        <v>1.02</v>
      </c>
      <c r="EQ2" s="51">
        <f t="shared" si="3"/>
        <v>1.02</v>
      </c>
      <c r="ER2" s="51">
        <f t="shared" si="3"/>
        <v>1.02</v>
      </c>
      <c r="ES2" s="51">
        <f t="shared" si="3"/>
        <v>1.02</v>
      </c>
      <c r="ET2" s="51">
        <f t="shared" si="3"/>
        <v>1.02</v>
      </c>
      <c r="EU2" s="51">
        <f t="shared" si="3"/>
        <v>1.02</v>
      </c>
      <c r="EV2" s="51">
        <f t="shared" si="3"/>
        <v>1.02</v>
      </c>
      <c r="EW2" s="51">
        <f t="shared" si="3"/>
        <v>1.02</v>
      </c>
      <c r="EX2" s="51">
        <f t="shared" si="3"/>
        <v>1.02</v>
      </c>
      <c r="EY2" s="51">
        <f t="shared" si="3"/>
        <v>1.02</v>
      </c>
      <c r="EZ2" s="51">
        <f t="shared" si="3"/>
        <v>1.02</v>
      </c>
      <c r="FA2" s="51">
        <f t="shared" si="3"/>
        <v>1.02</v>
      </c>
      <c r="FB2" s="51">
        <f t="shared" si="3"/>
        <v>1.02</v>
      </c>
    </row>
    <row r="3" spans="1:158" x14ac:dyDescent="0.2">
      <c r="A3" s="9">
        <v>8</v>
      </c>
      <c r="B3" s="49">
        <f>+'2grid'!B3*CC$2</f>
        <v>0</v>
      </c>
      <c r="C3" s="49">
        <f>+'2grid'!C3*CD$2</f>
        <v>0</v>
      </c>
      <c r="D3" s="49">
        <f>+'2grid'!D3*CE$2</f>
        <v>0</v>
      </c>
      <c r="E3" s="49">
        <f>+'2grid'!E3*CF$2</f>
        <v>0</v>
      </c>
      <c r="F3" s="49">
        <f>+'2grid'!F3*CG$2</f>
        <v>0</v>
      </c>
      <c r="G3" s="49">
        <f>+'2grid'!G3*CH$2</f>
        <v>0</v>
      </c>
      <c r="H3" s="49">
        <f>+'2grid'!H3*CI$2</f>
        <v>0</v>
      </c>
      <c r="I3" s="49">
        <f>+'2grid'!I3*CJ$2</f>
        <v>0</v>
      </c>
      <c r="J3" s="49">
        <f>+'2grid'!J3*CK$2</f>
        <v>0</v>
      </c>
      <c r="K3" s="49">
        <f>+'2grid'!K3*CL$2</f>
        <v>0</v>
      </c>
      <c r="L3" s="49">
        <f>+'2grid'!L3*CM$2</f>
        <v>0</v>
      </c>
      <c r="M3" s="49">
        <f>+'2grid'!M3*CN$2</f>
        <v>0</v>
      </c>
      <c r="N3" s="49">
        <f>+'2grid'!N3*CO$2</f>
        <v>0</v>
      </c>
      <c r="O3" s="49">
        <f>+'2grid'!O3*CP$2</f>
        <v>0</v>
      </c>
      <c r="P3" s="49">
        <f>+'2grid'!P3*CQ$2</f>
        <v>0</v>
      </c>
      <c r="Q3" s="49">
        <f>+'2grid'!Q3*CR$2</f>
        <v>0</v>
      </c>
      <c r="R3" s="49">
        <f>+'2grid'!R3*CS$2</f>
        <v>0</v>
      </c>
      <c r="S3" s="49">
        <f>+'2grid'!S3*CT$2</f>
        <v>0</v>
      </c>
      <c r="T3" s="49">
        <f>+'2grid'!T3*CU$2</f>
        <v>0</v>
      </c>
      <c r="U3" s="49">
        <f>+'2grid'!U3*CV$2</f>
        <v>0</v>
      </c>
      <c r="V3" s="49">
        <f>+'2grid'!V3*CW$2</f>
        <v>0</v>
      </c>
      <c r="W3" s="49">
        <f>+'2grid'!W3*CX$2</f>
        <v>0</v>
      </c>
      <c r="X3" s="49">
        <f>+'2grid'!X3*CY$2</f>
        <v>0</v>
      </c>
      <c r="Y3" s="49">
        <f>+'2grid'!Y3*CZ$2</f>
        <v>0</v>
      </c>
      <c r="Z3" s="49">
        <f>+'2grid'!Z3*DA$2</f>
        <v>0</v>
      </c>
      <c r="AA3" s="49">
        <f>+'2grid'!AA3*DB$2</f>
        <v>0</v>
      </c>
      <c r="AB3" s="49">
        <f>+'2grid'!AB3*DC$2</f>
        <v>0</v>
      </c>
      <c r="AC3" s="49">
        <f>+'2grid'!AC3*DD$2</f>
        <v>0.66239352670235285</v>
      </c>
      <c r="AD3" s="49">
        <f>+'2grid'!AD3*DE$2</f>
        <v>0.71292930492454587</v>
      </c>
      <c r="AE3" s="49">
        <f>+'2grid'!AE3*DF$2</f>
        <v>0.76186055093291283</v>
      </c>
      <c r="AF3" s="49">
        <f>+'2grid'!AF3*DG$2</f>
        <v>0.80918726472745406</v>
      </c>
      <c r="AG3" s="49">
        <f>+'2grid'!AG3*DH$2</f>
        <v>0.85490944630816945</v>
      </c>
      <c r="AH3" s="49">
        <f>+'2grid'!AH3*DI$2</f>
        <v>0.8990270956750589</v>
      </c>
      <c r="AI3" s="49">
        <f>+'2grid'!AI3*DJ$2</f>
        <v>0.94154021282812239</v>
      </c>
      <c r="AJ3" s="49">
        <f>+'2grid'!AJ3*DK$2</f>
        <v>0.98244879776735994</v>
      </c>
      <c r="AK3" s="49">
        <f>+'2grid'!AK3*DL$2</f>
        <v>1.021752850492772</v>
      </c>
      <c r="AL3" s="49">
        <f>+'2grid'!AL3*DM$2</f>
        <v>1.0594523710043577</v>
      </c>
      <c r="AM3" s="49">
        <f>+'2grid'!AM3*DN$2</f>
        <v>1.0955473593021179</v>
      </c>
      <c r="AN3" s="49">
        <f>+'2grid'!AN3*DO$2</f>
        <v>2.0127354405833788</v>
      </c>
      <c r="AO3" s="49">
        <f>+'2grid'!AO3*DP$2</f>
        <v>2.9007346888633982</v>
      </c>
      <c r="AP3" s="49">
        <f>+'2grid'!AP3*DQ$2</f>
        <v>3.7595451041421741</v>
      </c>
      <c r="AQ3" s="49">
        <f>+'2grid'!AQ3*DR$2</f>
        <v>4.5891666864197092</v>
      </c>
      <c r="AR3" s="49">
        <f>+'2grid'!AR3*DS$2</f>
        <v>5.3895994356959998</v>
      </c>
      <c r="AS3" s="49">
        <f>+'2grid'!AS3*DT$2</f>
        <v>6.1608433519710495</v>
      </c>
      <c r="AT3" s="49">
        <f>+'2grid'!AT3*DU$2</f>
        <v>6.9028984352448566</v>
      </c>
      <c r="AU3" s="49">
        <f>+'2grid'!AU3*DV$2</f>
        <v>7.6157646855174228</v>
      </c>
      <c r="AV3" s="49">
        <f>+'2grid'!AV3*DW$2</f>
        <v>8.2994421027887455</v>
      </c>
      <c r="AW3" s="49">
        <f>+'2grid'!AW3*DX$2</f>
        <v>8.9539306870588256</v>
      </c>
      <c r="AX3" s="49">
        <f>+'2grid'!AX3*DY$2</f>
        <v>16.652445906352941</v>
      </c>
      <c r="AY3" s="49">
        <f>+'2grid'!AY3*DZ$2</f>
        <v>24.237208236047064</v>
      </c>
      <c r="AZ3" s="49">
        <f>+'2grid'!AZ3*EA$2</f>
        <v>31.708217676141182</v>
      </c>
      <c r="BA3" s="49">
        <f>+'2grid'!BA3*EB$2</f>
        <v>39.065474226635295</v>
      </c>
      <c r="BB3" s="49">
        <f>+'2grid'!BB3*EC$2</f>
        <v>46.308977887529416</v>
      </c>
      <c r="BC3" s="49">
        <f>+'2grid'!BC3*ED$2</f>
        <v>53.438728658823528</v>
      </c>
      <c r="BD3" s="49">
        <f>+'2grid'!BD3*EE$2</f>
        <v>96.546073976470595</v>
      </c>
      <c r="BE3" s="49">
        <f>+'2grid'!BE3*EF$2</f>
        <v>125.15535727058824</v>
      </c>
      <c r="BF3" s="49">
        <f>+'2grid'!BF3*EG$2</f>
        <v>141.59543802352943</v>
      </c>
      <c r="BG3" s="49">
        <f>+'2grid'!BG3*EH$2</f>
        <v>112.92624000000001</v>
      </c>
      <c r="BH3" s="49">
        <f>+'2grid'!BH3*EI$2</f>
        <v>113.922648</v>
      </c>
      <c r="BI3" s="49">
        <f>+'2grid'!BI3*EJ$2</f>
        <v>114.919056</v>
      </c>
      <c r="BJ3" s="49">
        <f>+'2grid'!BJ3*EK$2</f>
        <v>117.24400799999999</v>
      </c>
      <c r="BK3" s="49">
        <f>+'2grid'!BK3*EL$2</f>
        <v>117.576144</v>
      </c>
      <c r="BL3" s="49">
        <f>+'2grid'!BL3*EM$2</f>
        <v>120.233232</v>
      </c>
      <c r="BM3" s="49">
        <f>+'2grid'!BM3*EN$2</f>
        <v>121.22964</v>
      </c>
      <c r="BN3" s="49">
        <f>+'2grid'!BN3*EO$2</f>
        <v>118.40648399999999</v>
      </c>
      <c r="BO3" s="49">
        <f>+'2grid'!BO3*EP$2</f>
        <v>115.58332800000001</v>
      </c>
      <c r="BP3" s="49">
        <f>+'2grid'!BP3*EQ$2</f>
        <v>112.760172</v>
      </c>
      <c r="BQ3" s="49">
        <f>+'2grid'!BQ3*ER$2</f>
        <v>109.937016</v>
      </c>
      <c r="BR3" s="49">
        <f>+'2grid'!BR3*ES$2</f>
        <v>109.937016</v>
      </c>
      <c r="BS3" s="49">
        <f>+'2grid'!BS3*ET$2</f>
        <v>106.1728079999998</v>
      </c>
      <c r="BT3" s="49">
        <f>+'2grid'!BT3*EU$2</f>
        <v>104.03975680000003</v>
      </c>
      <c r="BU3" s="49">
        <f>+'2grid'!BU3*EV$2</f>
        <v>101.99035466666692</v>
      </c>
      <c r="BV3" s="49">
        <f>+'2grid'!BV3*EW$2</f>
        <v>99.942346684444558</v>
      </c>
      <c r="BW3" s="49">
        <f>+'2grid'!BW3*EX$2</f>
        <v>97.741911514074275</v>
      </c>
      <c r="BX3" s="49">
        <f>+'2grid'!BX3*EY$2</f>
        <v>95.13240142656781</v>
      </c>
      <c r="BY3" s="49">
        <f>+'2grid'!BY3*EZ$2</f>
        <v>93.222238844575827</v>
      </c>
      <c r="BZ3" s="49">
        <f>+'2grid'!BZ3*FA$2</f>
        <v>90.991979855942319</v>
      </c>
      <c r="CA3" s="49">
        <f>+'2grid'!CA3*FB$2</f>
        <v>88.727368065972044</v>
      </c>
      <c r="CC3" s="32">
        <f>[7]Sheet1!C38</f>
        <v>200</v>
      </c>
      <c r="CD3" s="32">
        <f>[7]Sheet1!D38</f>
        <v>195</v>
      </c>
      <c r="CE3" s="32">
        <f>[7]Sheet1!E38</f>
        <v>190</v>
      </c>
      <c r="CF3" s="32">
        <f>[7]Sheet1!F38</f>
        <v>185</v>
      </c>
      <c r="CG3" s="32">
        <f>[7]Sheet1!G38</f>
        <v>180</v>
      </c>
      <c r="CH3" s="32">
        <f>[7]Sheet1!H38</f>
        <v>175</v>
      </c>
      <c r="CI3" s="32">
        <f>[7]Sheet1!I38</f>
        <v>170</v>
      </c>
      <c r="CJ3" s="32">
        <f>[7]Sheet1!J38</f>
        <v>165</v>
      </c>
      <c r="CK3" s="32">
        <f>[7]Sheet1!K38</f>
        <v>160</v>
      </c>
      <c r="CL3" s="32">
        <f>[7]Sheet1!L38</f>
        <v>155</v>
      </c>
      <c r="CM3" s="32">
        <f>[7]Sheet1!M38</f>
        <v>150</v>
      </c>
      <c r="CN3" s="32">
        <f>[7]Sheet1!N38</f>
        <v>144.11764705882354</v>
      </c>
      <c r="CO3" s="32">
        <f>[7]Sheet1!O38</f>
        <v>138.23529411764707</v>
      </c>
      <c r="CP3" s="32">
        <f>[7]Sheet1!P38</f>
        <v>132.35294117647058</v>
      </c>
      <c r="CQ3" s="32">
        <f>[7]Sheet1!Q38</f>
        <v>126.47058823529412</v>
      </c>
      <c r="CR3" s="32">
        <f>[7]Sheet1!R38</f>
        <v>120.58823529411765</v>
      </c>
      <c r="CS3" s="32">
        <f>[7]Sheet1!S38</f>
        <v>114.70588235294117</v>
      </c>
      <c r="CT3" s="32">
        <f>[7]Sheet1!T38</f>
        <v>108.8235294117647</v>
      </c>
      <c r="CU3" s="32">
        <f>[7]Sheet1!U38</f>
        <v>102.94117647058823</v>
      </c>
      <c r="CV3" s="32">
        <f>[7]Sheet1!V38</f>
        <v>97.058823529411768</v>
      </c>
      <c r="CW3" s="32">
        <f>[7]Sheet1!W38</f>
        <v>91.176470588235304</v>
      </c>
      <c r="CX3" s="32">
        <f>[7]Sheet1!X38</f>
        <v>85.294117647058826</v>
      </c>
      <c r="CY3" s="32">
        <f>[7]Sheet1!Y38</f>
        <v>79.411764705882348</v>
      </c>
      <c r="CZ3" s="32">
        <f>[7]Sheet1!Z38</f>
        <v>73.529411764705884</v>
      </c>
      <c r="DA3" s="32">
        <f>[7]Sheet1!AA38</f>
        <v>67.647058823529406</v>
      </c>
      <c r="DB3" s="32">
        <f>[7]Sheet1!AB38</f>
        <v>61.764705882352942</v>
      </c>
      <c r="DC3" s="32">
        <f>[7]Sheet1!AC38</f>
        <v>55.882352941176478</v>
      </c>
      <c r="DD3" s="32">
        <f>[7]Sheet1!AD38</f>
        <v>50</v>
      </c>
      <c r="DE3" s="32">
        <f>[7]Sheet1!AE38</f>
        <v>48</v>
      </c>
      <c r="DF3" s="32">
        <f>[7]Sheet1!AF38</f>
        <v>46</v>
      </c>
      <c r="DG3" s="32">
        <f>[7]Sheet1!AG38</f>
        <v>44</v>
      </c>
      <c r="DH3" s="32">
        <f>[7]Sheet1!AH38</f>
        <v>42</v>
      </c>
      <c r="DI3" s="32">
        <f>[7]Sheet1!AI38</f>
        <v>40</v>
      </c>
      <c r="DJ3" s="32">
        <f>[7]Sheet1!AJ38</f>
        <v>38</v>
      </c>
      <c r="DK3" s="32">
        <f>[7]Sheet1!AK38</f>
        <v>36</v>
      </c>
      <c r="DL3" s="32">
        <f>[7]Sheet1!AL38</f>
        <v>34</v>
      </c>
      <c r="DM3" s="32">
        <f>[7]Sheet1!AM38</f>
        <v>32</v>
      </c>
      <c r="DN3" s="32">
        <f>[7]Sheet1!AN38</f>
        <v>30</v>
      </c>
      <c r="DO3" s="32">
        <f>[7]Sheet1!AO38</f>
        <v>28</v>
      </c>
      <c r="DP3" s="32">
        <f>[7]Sheet1!AP38</f>
        <v>26</v>
      </c>
      <c r="DQ3" s="32">
        <f>[7]Sheet1!AQ38</f>
        <v>24</v>
      </c>
      <c r="DR3" s="32">
        <f>[7]Sheet1!AR38</f>
        <v>22</v>
      </c>
      <c r="DS3" s="32">
        <f>[7]Sheet1!AS38</f>
        <v>20</v>
      </c>
      <c r="DT3" s="32">
        <f>[7]Sheet1!AT38</f>
        <v>18</v>
      </c>
      <c r="DU3" s="32">
        <f>[7]Sheet1!AU38</f>
        <v>16</v>
      </c>
      <c r="DV3" s="32">
        <f>[7]Sheet1!AV38</f>
        <v>14</v>
      </c>
      <c r="DW3" s="32">
        <f>[7]Sheet1!AW38</f>
        <v>12</v>
      </c>
      <c r="DX3" s="32">
        <f>[7]Sheet1!AX38</f>
        <v>10</v>
      </c>
      <c r="DY3" s="32">
        <f>[7]Sheet1!AY38</f>
        <v>9.1999999999999993</v>
      </c>
      <c r="DZ3" s="32">
        <f>[7]Sheet1!AZ38</f>
        <v>8.4</v>
      </c>
      <c r="EA3" s="32">
        <f>[7]Sheet1!BA38</f>
        <v>7.6</v>
      </c>
      <c r="EB3" s="32">
        <f>[7]Sheet1!BB38</f>
        <v>6.8</v>
      </c>
      <c r="EC3" s="32">
        <f>[7]Sheet1!BC38</f>
        <v>6</v>
      </c>
      <c r="ED3" s="32">
        <f>[7]Sheet1!BD38</f>
        <v>5.2</v>
      </c>
      <c r="EE3" s="32">
        <f>[7]Sheet1!BE38</f>
        <v>4.3999999999999995</v>
      </c>
      <c r="EF3" s="32">
        <f>[7]Sheet1!BF38</f>
        <v>3.5999999999999996</v>
      </c>
      <c r="EG3" s="32">
        <f>[7]Sheet1!BG38</f>
        <v>2.8</v>
      </c>
      <c r="EH3" s="32">
        <f>[7]Sheet1!BH38</f>
        <v>2</v>
      </c>
      <c r="EI3" s="32">
        <f>+EH3</f>
        <v>2</v>
      </c>
      <c r="EJ3" s="32">
        <f t="shared" ref="EJ3:FB3" si="4">+EI3</f>
        <v>2</v>
      </c>
      <c r="EK3" s="32">
        <f t="shared" si="4"/>
        <v>2</v>
      </c>
      <c r="EL3" s="32">
        <f t="shared" si="4"/>
        <v>2</v>
      </c>
      <c r="EM3" s="32">
        <f t="shared" si="4"/>
        <v>2</v>
      </c>
      <c r="EN3" s="32">
        <f t="shared" si="4"/>
        <v>2</v>
      </c>
      <c r="EO3" s="32">
        <f t="shared" si="4"/>
        <v>2</v>
      </c>
      <c r="EP3" s="32">
        <f t="shared" si="4"/>
        <v>2</v>
      </c>
      <c r="EQ3" s="32">
        <f t="shared" si="4"/>
        <v>2</v>
      </c>
      <c r="ER3" s="32">
        <f t="shared" si="4"/>
        <v>2</v>
      </c>
      <c r="ES3" s="32">
        <f t="shared" si="4"/>
        <v>2</v>
      </c>
      <c r="ET3" s="32">
        <f t="shared" si="4"/>
        <v>2</v>
      </c>
      <c r="EU3" s="32">
        <f t="shared" si="4"/>
        <v>2</v>
      </c>
      <c r="EV3" s="32">
        <f t="shared" si="4"/>
        <v>2</v>
      </c>
      <c r="EW3" s="32">
        <f t="shared" si="4"/>
        <v>2</v>
      </c>
      <c r="EX3" s="32">
        <f t="shared" si="4"/>
        <v>2</v>
      </c>
      <c r="EY3" s="32">
        <f t="shared" si="4"/>
        <v>2</v>
      </c>
      <c r="EZ3" s="32">
        <f t="shared" si="4"/>
        <v>2</v>
      </c>
      <c r="FA3" s="32">
        <f t="shared" si="4"/>
        <v>2</v>
      </c>
      <c r="FB3" s="32">
        <f t="shared" si="4"/>
        <v>2</v>
      </c>
    </row>
    <row r="4" spans="1:158" x14ac:dyDescent="0.2">
      <c r="A4" s="9">
        <v>12</v>
      </c>
      <c r="B4" s="49">
        <f>+'2grid'!B4*CC$2</f>
        <v>0</v>
      </c>
      <c r="C4" s="49">
        <f>+'2grid'!C4*CD$2</f>
        <v>0</v>
      </c>
      <c r="D4" s="49">
        <f>+'2grid'!D4*CE$2</f>
        <v>0</v>
      </c>
      <c r="E4" s="49">
        <f>+'2grid'!E4*CF$2</f>
        <v>0</v>
      </c>
      <c r="F4" s="49">
        <f>+'2grid'!F4*CG$2</f>
        <v>0</v>
      </c>
      <c r="G4" s="49">
        <f>+'2grid'!G4*CH$2</f>
        <v>0</v>
      </c>
      <c r="H4" s="49">
        <f>+'2grid'!H4*CI$2</f>
        <v>0</v>
      </c>
      <c r="I4" s="49">
        <f>+'2grid'!I4*CJ$2</f>
        <v>0</v>
      </c>
      <c r="J4" s="49">
        <f>+'2grid'!J4*CK$2</f>
        <v>0</v>
      </c>
      <c r="K4" s="49">
        <f>+'2grid'!K4*CL$2</f>
        <v>0</v>
      </c>
      <c r="L4" s="49">
        <f>+'2grid'!L4*CM$2</f>
        <v>98.003230967157847</v>
      </c>
      <c r="M4" s="49">
        <f>+'2grid'!M4*CN$2</f>
        <v>91.599740504220094</v>
      </c>
      <c r="N4" s="49">
        <f>+'2grid'!N4*CO$2</f>
        <v>85.516658518456353</v>
      </c>
      <c r="O4" s="49">
        <f>+'2grid'!O4*CP$2</f>
        <v>79.741635817327193</v>
      </c>
      <c r="P4" s="49">
        <f>+'2grid'!P4*CQ$2</f>
        <v>74.262731398515712</v>
      </c>
      <c r="Q4" s="49">
        <f>+'2grid'!Q4*CR$2</f>
        <v>69.068400204178729</v>
      </c>
      <c r="R4" s="49">
        <f>+'2grid'!R4*CS$2</f>
        <v>64.14748121911208</v>
      </c>
      <c r="S4" s="49">
        <f>+'2grid'!S4*CT$2</f>
        <v>59.489185903619628</v>
      </c>
      <c r="T4" s="49">
        <f>+'2grid'!T4*CU$2</f>
        <v>55.083086952115252</v>
      </c>
      <c r="U4" s="49">
        <f>+'2grid'!U4*CV$2</f>
        <v>56.547460967694526</v>
      </c>
      <c r="V4" s="49">
        <f>+'2grid'!V4*CW$2</f>
        <v>57.568186095845391</v>
      </c>
      <c r="W4" s="49">
        <f>+'2grid'!W4*CX$2</f>
        <v>52.758243807624012</v>
      </c>
      <c r="X4" s="49">
        <f>+'2grid'!X4*CY$2</f>
        <v>48.222845326550505</v>
      </c>
      <c r="Y4" s="49">
        <f>+'2grid'!Y4*CZ$2</f>
        <v>40.033744544134429</v>
      </c>
      <c r="Z4" s="49">
        <f>+'2grid'!Z4*DA$2</f>
        <v>32.620581011728156</v>
      </c>
      <c r="AA4" s="49">
        <f>+'2grid'!AA4*DB$2</f>
        <v>31.014544050919991</v>
      </c>
      <c r="AB4" s="49">
        <f>+'2grid'!AB4*DC$2</f>
        <v>43.234588420739094</v>
      </c>
      <c r="AC4" s="49">
        <f>+'2grid'!AC4*DD$2</f>
        <v>31.163827150800003</v>
      </c>
      <c r="AD4" s="49">
        <f>+'2grid'!AD4*DE$2</f>
        <v>37.020720372249606</v>
      </c>
      <c r="AE4" s="49">
        <f>+'2grid'!AE4*DF$2</f>
        <v>42.708088974326408</v>
      </c>
      <c r="AF4" s="49">
        <f>+'2grid'!AF4*DG$2</f>
        <v>48.225932957030409</v>
      </c>
      <c r="AG4" s="49">
        <f>+'2grid'!AG4*DH$2</f>
        <v>53.574252320361602</v>
      </c>
      <c r="AH4" s="49">
        <f>+'2grid'!AH4*DI$2</f>
        <v>58.753047064320008</v>
      </c>
      <c r="AI4" s="49">
        <f>+'2grid'!AI4*DJ$2</f>
        <v>63.762317188905605</v>
      </c>
      <c r="AJ4" s="49">
        <f>+'2grid'!AJ4*DK$2</f>
        <v>68.602062694118402</v>
      </c>
      <c r="AK4" s="49">
        <f>+'2grid'!AK4*DL$2</f>
        <v>73.272283579958412</v>
      </c>
      <c r="AL4" s="49">
        <f>+'2grid'!AL4*DM$2</f>
        <v>77.772979846425599</v>
      </c>
      <c r="AM4" s="49">
        <f>+'2grid'!AM4*DN$2</f>
        <v>82.104151493520007</v>
      </c>
      <c r="AN4" s="49">
        <f>+'2grid'!AN4*DO$2</f>
        <v>96.088749631180804</v>
      </c>
      <c r="AO4" s="49">
        <f>+'2grid'!AO4*DP$2</f>
        <v>109.59685592728322</v>
      </c>
      <c r="AP4" s="49">
        <f>+'2grid'!AP4*DQ$2</f>
        <v>122.6284703818272</v>
      </c>
      <c r="AQ4" s="49">
        <f>+'2grid'!AQ4*DR$2</f>
        <v>135.18359299481278</v>
      </c>
      <c r="AR4" s="49">
        <f>+'2grid'!AR4*DS$2</f>
        <v>147.26222376624</v>
      </c>
      <c r="AS4" s="49">
        <f>+'2grid'!AS4*DT$2</f>
        <v>158.8643626961088</v>
      </c>
      <c r="AT4" s="49">
        <f>+'2grid'!AT4*DU$2</f>
        <v>169.99000978441919</v>
      </c>
      <c r="AU4" s="49">
        <f>+'2grid'!AU4*DV$2</f>
        <v>180.63916503117125</v>
      </c>
      <c r="AV4" s="49">
        <f>+'2grid'!AV4*DW$2</f>
        <v>190.81182843636483</v>
      </c>
      <c r="AW4" s="49">
        <f>+'2grid'!AW4*DX$2</f>
        <v>200.50800000000001</v>
      </c>
      <c r="AX4" s="49">
        <f>+'2grid'!AX4*DY$2</f>
        <v>199.0731315132293</v>
      </c>
      <c r="AY4" s="49">
        <f>+'2grid'!AY4*DZ$2</f>
        <v>197.61472029335218</v>
      </c>
      <c r="AZ4" s="49">
        <f>+'2grid'!AZ4*EA$2</f>
        <v>196.15630907347503</v>
      </c>
      <c r="BA4" s="49">
        <f>+'2grid'!BA4*EB$2</f>
        <v>194.69789785359788</v>
      </c>
      <c r="BB4" s="49">
        <f>+'2grid'!BB4*EC$2</f>
        <v>193.23948663372076</v>
      </c>
      <c r="BC4" s="49">
        <f>+'2grid'!BC4*ED$2</f>
        <v>191.78107541384361</v>
      </c>
      <c r="BD4" s="49">
        <f>+'2grid'!BD4*EE$2</f>
        <v>197.80259422779051</v>
      </c>
      <c r="BE4" s="49">
        <f>+'2grid'!BE4*EF$2</f>
        <v>208.65788647355723</v>
      </c>
      <c r="BF4" s="49">
        <f>+'2grid'!BF4*EG$2</f>
        <v>357.62599496327829</v>
      </c>
      <c r="BG4" s="49">
        <f>+'2grid'!BG4*EH$2</f>
        <v>461.21458752621095</v>
      </c>
      <c r="BH4" s="49">
        <f>+'2grid'!BH4*EI$2</f>
        <v>462.02658503946134</v>
      </c>
      <c r="BI4" s="49">
        <f>+'2grid'!BI4*EJ$2</f>
        <v>462.02658503946134</v>
      </c>
      <c r="BJ4" s="49">
        <f>+'2grid'!BJ4*EK$2</f>
        <v>462.02658503946134</v>
      </c>
      <c r="BK4" s="49">
        <f>+'2grid'!BK4*EL$2</f>
        <v>462.02658503946134</v>
      </c>
      <c r="BL4" s="49">
        <f>+'2grid'!BL4*EM$2</f>
        <v>462.02658503946134</v>
      </c>
      <c r="BM4" s="49">
        <f>+'2grid'!BM4*EN$2</f>
        <v>462.83858255271167</v>
      </c>
      <c r="BN4" s="49">
        <f>+'2grid'!BN4*EO$2</f>
        <v>462.83858255271167</v>
      </c>
      <c r="BO4" s="49">
        <f>+'2grid'!BO4*EP$2</f>
        <v>462.83858255271167</v>
      </c>
      <c r="BP4" s="49">
        <f>+'2grid'!BP4*EQ$2</f>
        <v>462.83858255271167</v>
      </c>
      <c r="BQ4" s="49">
        <f>+'2grid'!BQ4*ER$2</f>
        <v>462.83858255271167</v>
      </c>
      <c r="BR4" s="49">
        <f>+'2grid'!BR4*ES$2</f>
        <v>462.83858255271167</v>
      </c>
      <c r="BS4" s="49">
        <f>+'2grid'!BS4*ET$2</f>
        <v>462.83858255271167</v>
      </c>
      <c r="BT4" s="49">
        <f>+'2grid'!BT4*EU$2</f>
        <v>462.83858255271167</v>
      </c>
      <c r="BU4" s="49">
        <f>+'2grid'!BU4*EV$2</f>
        <v>462.83858255271167</v>
      </c>
      <c r="BV4" s="49">
        <f>+'2grid'!BV4*EW$2</f>
        <v>462.83858255271167</v>
      </c>
      <c r="BW4" s="49">
        <f>+'2grid'!BW4*EX$2</f>
        <v>462.83858255271167</v>
      </c>
      <c r="BX4" s="49">
        <f>+'2grid'!BX4*EY$2</f>
        <v>462.83858255271167</v>
      </c>
      <c r="BY4" s="49">
        <f>+'2grid'!BY4*EZ$2</f>
        <v>462.83858255271167</v>
      </c>
      <c r="BZ4" s="49">
        <f>+'2grid'!BZ4*FA$2</f>
        <v>462.83858255271167</v>
      </c>
      <c r="CA4" s="49">
        <f>+'2grid'!CA4*FB$2</f>
        <v>462.83858255271167</v>
      </c>
    </row>
    <row r="5" spans="1:158" x14ac:dyDescent="0.2">
      <c r="A5" s="9">
        <v>16</v>
      </c>
      <c r="B5" s="49">
        <f>+'2grid'!B5*CC$2</f>
        <v>0</v>
      </c>
      <c r="C5" s="49">
        <f>+'2grid'!C5*CD$2</f>
        <v>0</v>
      </c>
      <c r="D5" s="49">
        <f>+'2grid'!D5*CE$2</f>
        <v>0</v>
      </c>
      <c r="E5" s="49">
        <f>+'2grid'!E5*CF$2</f>
        <v>0</v>
      </c>
      <c r="F5" s="49">
        <f>+'2grid'!F5*CG$2</f>
        <v>0</v>
      </c>
      <c r="G5" s="49">
        <f>+'2grid'!G5*CH$2</f>
        <v>0</v>
      </c>
      <c r="H5" s="49">
        <f>+'2grid'!H5*CI$2</f>
        <v>0</v>
      </c>
      <c r="I5" s="49">
        <f>+'2grid'!I5*CJ$2</f>
        <v>0</v>
      </c>
      <c r="J5" s="49">
        <f>+'2grid'!J5*CK$2</f>
        <v>0</v>
      </c>
      <c r="K5" s="49">
        <f>+'2grid'!K5*CL$2</f>
        <v>0</v>
      </c>
      <c r="L5" s="49">
        <f>+'2grid'!L5*CM$2</f>
        <v>0</v>
      </c>
      <c r="M5" s="49">
        <f>+'2grid'!M5*CN$2</f>
        <v>0</v>
      </c>
      <c r="N5" s="49">
        <f>+'2grid'!N5*CO$2</f>
        <v>0</v>
      </c>
      <c r="O5" s="49">
        <f>+'2grid'!O5*CP$2</f>
        <v>0</v>
      </c>
      <c r="P5" s="49">
        <f>+'2grid'!P5*CQ$2</f>
        <v>0</v>
      </c>
      <c r="Q5" s="49">
        <f>+'2grid'!Q5*CR$2</f>
        <v>0</v>
      </c>
      <c r="R5" s="49">
        <f>+'2grid'!R5*CS$2</f>
        <v>0</v>
      </c>
      <c r="S5" s="49">
        <f>+'2grid'!S5*CT$2</f>
        <v>0</v>
      </c>
      <c r="T5" s="49">
        <f>+'2grid'!T5*CU$2</f>
        <v>0</v>
      </c>
      <c r="U5" s="49">
        <f>+'2grid'!U5*CV$2</f>
        <v>0</v>
      </c>
      <c r="V5" s="49">
        <f>+'2grid'!V5*CW$2</f>
        <v>0</v>
      </c>
      <c r="W5" s="49">
        <f>+'2grid'!W5*CX$2</f>
        <v>0</v>
      </c>
      <c r="X5" s="49">
        <f>+'2grid'!X5*CY$2</f>
        <v>0</v>
      </c>
      <c r="Y5" s="49">
        <f>+'2grid'!Y5*CZ$2</f>
        <v>0</v>
      </c>
      <c r="Z5" s="49">
        <f>+'2grid'!Z5*DA$2</f>
        <v>0</v>
      </c>
      <c r="AA5" s="49">
        <f>+'2grid'!AA5*DB$2</f>
        <v>0</v>
      </c>
      <c r="AB5" s="49">
        <f>+'2grid'!AB5*DC$2</f>
        <v>0</v>
      </c>
      <c r="AC5" s="49">
        <f>+'2grid'!AC5*DD$2</f>
        <v>0</v>
      </c>
      <c r="AD5" s="49">
        <f>+'2grid'!AD5*DE$2</f>
        <v>0</v>
      </c>
      <c r="AE5" s="49">
        <f>+'2grid'!AE5*DF$2</f>
        <v>0</v>
      </c>
      <c r="AF5" s="49">
        <f>+'2grid'!AF5*DG$2</f>
        <v>0</v>
      </c>
      <c r="AG5" s="49">
        <f>+'2grid'!AG5*DH$2</f>
        <v>0</v>
      </c>
      <c r="AH5" s="49">
        <f>+'2grid'!AH5*DI$2</f>
        <v>0</v>
      </c>
      <c r="AI5" s="49">
        <f>+'2grid'!AI5*DJ$2</f>
        <v>0</v>
      </c>
      <c r="AJ5" s="49">
        <f>+'2grid'!AJ5*DK$2</f>
        <v>0</v>
      </c>
      <c r="AK5" s="49">
        <f>+'2grid'!AK5*DL$2</f>
        <v>0</v>
      </c>
      <c r="AL5" s="49">
        <f>+'2grid'!AL5*DM$2</f>
        <v>0</v>
      </c>
      <c r="AM5" s="49">
        <f>+'2grid'!AM5*DN$2</f>
        <v>0</v>
      </c>
      <c r="AN5" s="49">
        <f>+'2grid'!AN5*DO$2</f>
        <v>0</v>
      </c>
      <c r="AO5" s="49">
        <f>+'2grid'!AO5*DP$2</f>
        <v>0</v>
      </c>
      <c r="AP5" s="49">
        <f>+'2grid'!AP5*DQ$2</f>
        <v>0</v>
      </c>
      <c r="AQ5" s="49">
        <f>+'2grid'!AQ5*DR$2</f>
        <v>0</v>
      </c>
      <c r="AR5" s="49">
        <f>+'2grid'!AR5*DS$2</f>
        <v>0</v>
      </c>
      <c r="AS5" s="49">
        <f>+'2grid'!AS5*DT$2</f>
        <v>0</v>
      </c>
      <c r="AT5" s="49">
        <f>+'2grid'!AT5*DU$2</f>
        <v>0</v>
      </c>
      <c r="AU5" s="49">
        <f>+'2grid'!AU5*DV$2</f>
        <v>0</v>
      </c>
      <c r="AV5" s="49">
        <f>+'2grid'!AV5*DW$2</f>
        <v>0</v>
      </c>
      <c r="AW5" s="49">
        <f>+'2grid'!AW5*DX$2</f>
        <v>0</v>
      </c>
      <c r="AX5" s="49">
        <f>+'2grid'!AX5*DY$2</f>
        <v>0</v>
      </c>
      <c r="AY5" s="49">
        <f>+'2grid'!AY5*DZ$2</f>
        <v>0</v>
      </c>
      <c r="AZ5" s="49">
        <f>+'2grid'!AZ5*EA$2</f>
        <v>0</v>
      </c>
      <c r="BA5" s="49">
        <f>+'2grid'!BA5*EB$2</f>
        <v>0</v>
      </c>
      <c r="BB5" s="49">
        <f>+'2grid'!BB5*EC$2</f>
        <v>0</v>
      </c>
      <c r="BC5" s="49">
        <f>+'2grid'!BC5*ED$2</f>
        <v>0</v>
      </c>
      <c r="BD5" s="49">
        <f>+'2grid'!BD5*EE$2</f>
        <v>0</v>
      </c>
      <c r="BE5" s="49">
        <f>+'2grid'!BE5*EF$2</f>
        <v>0</v>
      </c>
      <c r="BF5" s="49">
        <f>+'2grid'!BF5*EG$2</f>
        <v>0</v>
      </c>
      <c r="BG5" s="49">
        <f>+'2grid'!BG5*EH$2</f>
        <v>0</v>
      </c>
      <c r="BH5" s="49">
        <f>+'2grid'!BH5*EI$2</f>
        <v>0</v>
      </c>
      <c r="BI5" s="49">
        <f>+'2grid'!BI5*EJ$2</f>
        <v>0</v>
      </c>
      <c r="BJ5" s="49">
        <f>+'2grid'!BJ5*EK$2</f>
        <v>0</v>
      </c>
      <c r="BK5" s="49">
        <f>+'2grid'!BK5*EL$2</f>
        <v>0</v>
      </c>
      <c r="BL5" s="49">
        <f>+'2grid'!BL5*EM$2</f>
        <v>0</v>
      </c>
      <c r="BM5" s="49">
        <f>+'2grid'!BM5*EN$2</f>
        <v>0</v>
      </c>
      <c r="BN5" s="49">
        <f>+'2grid'!BN5*EO$2</f>
        <v>0</v>
      </c>
      <c r="BO5" s="49">
        <f>+'2grid'!BO5*EP$2</f>
        <v>0</v>
      </c>
      <c r="BP5" s="49">
        <f>+'2grid'!BP5*EQ$2</f>
        <v>0</v>
      </c>
      <c r="BQ5" s="49">
        <f>+'2grid'!BQ5*ER$2</f>
        <v>0</v>
      </c>
      <c r="BR5" s="49">
        <f>+'2grid'!BR5*ES$2</f>
        <v>0</v>
      </c>
      <c r="BS5" s="49">
        <f>+'2grid'!BS5*ET$2</f>
        <v>0</v>
      </c>
      <c r="BT5" s="49">
        <f>+'2grid'!BT5*EU$2</f>
        <v>0</v>
      </c>
      <c r="BU5" s="49">
        <f>+'2grid'!BU5*EV$2</f>
        <v>0</v>
      </c>
      <c r="BV5" s="49">
        <f>+'2grid'!BV5*EW$2</f>
        <v>0</v>
      </c>
      <c r="BW5" s="49">
        <f>+'2grid'!BW5*EX$2</f>
        <v>0</v>
      </c>
      <c r="BX5" s="49">
        <f>+'2grid'!BX5*EY$2</f>
        <v>0</v>
      </c>
      <c r="BY5" s="49">
        <f>+'2grid'!BY5*EZ$2</f>
        <v>0</v>
      </c>
      <c r="BZ5" s="49">
        <f>+'2grid'!BZ5*FA$2</f>
        <v>0</v>
      </c>
      <c r="CA5" s="49">
        <f>+'2grid'!CA5*FB$2</f>
        <v>0</v>
      </c>
    </row>
    <row r="6" spans="1:158" x14ac:dyDescent="0.2">
      <c r="A6" s="9">
        <f>+data!B8</f>
        <v>20</v>
      </c>
      <c r="B6" s="49">
        <f>+'2grid'!B6*CC$2</f>
        <v>0</v>
      </c>
      <c r="C6" s="49">
        <f>+'2grid'!C6*CD$2</f>
        <v>0</v>
      </c>
      <c r="D6" s="49">
        <f>+'2grid'!D6*CE$2</f>
        <v>0</v>
      </c>
      <c r="E6" s="49">
        <f>+'2grid'!E6*CF$2</f>
        <v>0</v>
      </c>
      <c r="F6" s="49">
        <f>+'2grid'!F6*CG$2</f>
        <v>0</v>
      </c>
      <c r="G6" s="49">
        <f>+'2grid'!G6*CH$2</f>
        <v>0</v>
      </c>
      <c r="H6" s="49">
        <f>+'2grid'!H6*CI$2</f>
        <v>0</v>
      </c>
      <c r="I6" s="49">
        <f>+'2grid'!I6*CJ$2</f>
        <v>0</v>
      </c>
      <c r="J6" s="49">
        <f>+'2grid'!J6*CK$2</f>
        <v>0</v>
      </c>
      <c r="K6" s="49">
        <f>+'2grid'!K6*CL$2</f>
        <v>0</v>
      </c>
      <c r="L6" s="49">
        <f>+'2grid'!L6*CM$2</f>
        <v>0</v>
      </c>
      <c r="M6" s="49">
        <f>+'2grid'!M6*CN$2</f>
        <v>0</v>
      </c>
      <c r="N6" s="49">
        <f>+'2grid'!N6*CO$2</f>
        <v>0</v>
      </c>
      <c r="O6" s="49">
        <f>+'2grid'!O6*CP$2</f>
        <v>0</v>
      </c>
      <c r="P6" s="49">
        <f>+'2grid'!P6*CQ$2</f>
        <v>0</v>
      </c>
      <c r="Q6" s="49">
        <f>+'2grid'!Q6*CR$2</f>
        <v>0</v>
      </c>
      <c r="R6" s="49">
        <f>+'2grid'!R6*CS$2</f>
        <v>0</v>
      </c>
      <c r="S6" s="49">
        <f>+'2grid'!S6*CT$2</f>
        <v>0</v>
      </c>
      <c r="T6" s="49">
        <f>+'2grid'!T6*CU$2</f>
        <v>0</v>
      </c>
      <c r="U6" s="49">
        <f>+'2grid'!U6*CV$2</f>
        <v>0</v>
      </c>
      <c r="V6" s="49">
        <f>+'2grid'!V6*CW$2</f>
        <v>0</v>
      </c>
      <c r="W6" s="49">
        <f>+'2grid'!W6*CX$2</f>
        <v>0</v>
      </c>
      <c r="X6" s="49">
        <f>+'2grid'!X6*CY$2</f>
        <v>0</v>
      </c>
      <c r="Y6" s="49">
        <f>+'2grid'!Y6*CZ$2</f>
        <v>0</v>
      </c>
      <c r="Z6" s="49">
        <f>+'2grid'!Z6*DA$2</f>
        <v>0</v>
      </c>
      <c r="AA6" s="49">
        <f>+'2grid'!AA6*DB$2</f>
        <v>0</v>
      </c>
      <c r="AB6" s="49">
        <f>+'2grid'!AB6*DC$2</f>
        <v>0</v>
      </c>
      <c r="AC6" s="49">
        <f>+'2grid'!AC6*DD$2</f>
        <v>0</v>
      </c>
      <c r="AD6" s="49">
        <f>+'2grid'!AD6*DE$2</f>
        <v>0</v>
      </c>
      <c r="AE6" s="49">
        <f>+'2grid'!AE6*DF$2</f>
        <v>0</v>
      </c>
      <c r="AF6" s="49">
        <f>+'2grid'!AF6*DG$2</f>
        <v>0</v>
      </c>
      <c r="AG6" s="49">
        <f>+'2grid'!AG6*DH$2</f>
        <v>0</v>
      </c>
      <c r="AH6" s="49">
        <f>+'2grid'!AH6*DI$2</f>
        <v>0</v>
      </c>
      <c r="AI6" s="49">
        <f>+'2grid'!AI6*DJ$2</f>
        <v>0</v>
      </c>
      <c r="AJ6" s="49">
        <f>+'2grid'!AJ6*DK$2</f>
        <v>0</v>
      </c>
      <c r="AK6" s="49">
        <f>+'2grid'!AK6*DL$2</f>
        <v>0</v>
      </c>
      <c r="AL6" s="49">
        <f>+'2grid'!AL6*DM$2</f>
        <v>0</v>
      </c>
      <c r="AM6" s="49">
        <f>+'2grid'!AM6*DN$2</f>
        <v>0</v>
      </c>
      <c r="AN6" s="49">
        <f>+'2grid'!AN6*DO$2</f>
        <v>0</v>
      </c>
      <c r="AO6" s="49">
        <f>+'2grid'!AO6*DP$2</f>
        <v>0</v>
      </c>
      <c r="AP6" s="49">
        <f>+'2grid'!AP6*DQ$2</f>
        <v>0</v>
      </c>
      <c r="AQ6" s="49">
        <f>+'2grid'!AQ6*DR$2</f>
        <v>0</v>
      </c>
      <c r="AR6" s="49">
        <f>+'2grid'!AR6*DS$2</f>
        <v>0</v>
      </c>
      <c r="AS6" s="49">
        <f>+'2grid'!AS6*DT$2</f>
        <v>0</v>
      </c>
      <c r="AT6" s="49">
        <f>+'2grid'!AT6*DU$2</f>
        <v>0</v>
      </c>
      <c r="AU6" s="49">
        <f>+'2grid'!AU6*DV$2</f>
        <v>0</v>
      </c>
      <c r="AV6" s="49">
        <f>+'2grid'!AV6*DW$2</f>
        <v>0</v>
      </c>
      <c r="AW6" s="49">
        <f>+'2grid'!AW6*DX$2</f>
        <v>0</v>
      </c>
      <c r="AX6" s="49">
        <f>+'2grid'!AX6*DY$2</f>
        <v>0</v>
      </c>
      <c r="AY6" s="49">
        <f>+'2grid'!AY6*DZ$2</f>
        <v>0</v>
      </c>
      <c r="AZ6" s="49">
        <f>+'2grid'!AZ6*EA$2</f>
        <v>0</v>
      </c>
      <c r="BA6" s="49">
        <f>+'2grid'!BA6*EB$2</f>
        <v>0</v>
      </c>
      <c r="BB6" s="49">
        <f>+'2grid'!BB6*EC$2</f>
        <v>0</v>
      </c>
      <c r="BC6" s="49">
        <f>+'2grid'!BC6*ED$2</f>
        <v>0</v>
      </c>
      <c r="BD6" s="49">
        <f>+'2grid'!BD6*EE$2</f>
        <v>0</v>
      </c>
      <c r="BE6" s="49">
        <f>+'2grid'!BE6*EF$2</f>
        <v>0</v>
      </c>
      <c r="BF6" s="49">
        <f>+'2grid'!BF6*EG$2</f>
        <v>0</v>
      </c>
      <c r="BG6" s="49">
        <f>+'2grid'!BG6*EH$2</f>
        <v>0</v>
      </c>
      <c r="BH6" s="49">
        <f>+'2grid'!BH6*EI$2</f>
        <v>0</v>
      </c>
      <c r="BI6" s="49">
        <f>+'2grid'!BI6*EJ$2</f>
        <v>0</v>
      </c>
      <c r="BJ6" s="49">
        <f>+'2grid'!BJ6*EK$2</f>
        <v>0</v>
      </c>
      <c r="BK6" s="49">
        <f>+'2grid'!BK6*EL$2</f>
        <v>0</v>
      </c>
      <c r="BL6" s="49">
        <f>+'2grid'!BL6*EM$2</f>
        <v>0</v>
      </c>
      <c r="BM6" s="49">
        <f>+'2grid'!BM6*EN$2</f>
        <v>0</v>
      </c>
      <c r="BN6" s="49">
        <f>+'2grid'!BN6*EO$2</f>
        <v>0</v>
      </c>
      <c r="BO6" s="49">
        <f>+'2grid'!BO6*EP$2</f>
        <v>0</v>
      </c>
      <c r="BP6" s="49">
        <f>+'2grid'!BP6*EQ$2</f>
        <v>0</v>
      </c>
      <c r="BQ6" s="49">
        <f>+'2grid'!BQ6*ER$2</f>
        <v>0</v>
      </c>
      <c r="BR6" s="49">
        <f>+'2grid'!BR6*ES$2</f>
        <v>0</v>
      </c>
      <c r="BS6" s="49">
        <f>+'2grid'!BS6*ET$2</f>
        <v>0</v>
      </c>
      <c r="BT6" s="49">
        <f>+'2grid'!BT6*EU$2</f>
        <v>0</v>
      </c>
      <c r="BU6" s="49">
        <f>+'2grid'!BU6*EV$2</f>
        <v>0</v>
      </c>
      <c r="BV6" s="49">
        <f>+'2grid'!BV6*EW$2</f>
        <v>0</v>
      </c>
      <c r="BW6" s="49">
        <f>+'2grid'!BW6*EX$2</f>
        <v>0</v>
      </c>
      <c r="BX6" s="49">
        <f>+'2grid'!BX6*EY$2</f>
        <v>0</v>
      </c>
      <c r="BY6" s="49">
        <f>+'2grid'!BY6*EZ$2</f>
        <v>0</v>
      </c>
      <c r="BZ6" s="49">
        <f>+'2grid'!BZ6*FA$2</f>
        <v>0</v>
      </c>
      <c r="CA6" s="49">
        <f>+'2grid'!CA6*FB$2</f>
        <v>0</v>
      </c>
    </row>
    <row r="7" spans="1:158" x14ac:dyDescent="0.2">
      <c r="A7" s="9">
        <f>+data!B9</f>
        <v>24</v>
      </c>
      <c r="B7" s="49">
        <f>+'2grid'!B7*CC$2</f>
        <v>0</v>
      </c>
      <c r="C7" s="49">
        <f>+'2grid'!C7*CD$2</f>
        <v>0</v>
      </c>
      <c r="D7" s="49">
        <f>+'2grid'!D7*CE$2</f>
        <v>0</v>
      </c>
      <c r="E7" s="49">
        <f>+'2grid'!E7*CF$2</f>
        <v>0</v>
      </c>
      <c r="F7" s="49">
        <f>+'2grid'!F7*CG$2</f>
        <v>0</v>
      </c>
      <c r="G7" s="49">
        <f>+'2grid'!G7*CH$2</f>
        <v>0</v>
      </c>
      <c r="H7" s="49">
        <f>+'2grid'!H7*CI$2</f>
        <v>0</v>
      </c>
      <c r="I7" s="49">
        <f>+'2grid'!I7*CJ$2</f>
        <v>0</v>
      </c>
      <c r="J7" s="49">
        <f>+'2grid'!J7*CK$2</f>
        <v>0</v>
      </c>
      <c r="K7" s="49">
        <f>+'2grid'!K7*CL$2</f>
        <v>0</v>
      </c>
      <c r="L7" s="49">
        <f>+'2grid'!L7*CM$2</f>
        <v>0</v>
      </c>
      <c r="M7" s="49">
        <f>+'2grid'!M7*CN$2</f>
        <v>0</v>
      </c>
      <c r="N7" s="49">
        <f>+'2grid'!N7*CO$2</f>
        <v>0</v>
      </c>
      <c r="O7" s="49">
        <f>+'2grid'!O7*CP$2</f>
        <v>0</v>
      </c>
      <c r="P7" s="49">
        <f>+'2grid'!P7*CQ$2</f>
        <v>0</v>
      </c>
      <c r="Q7" s="49">
        <f>+'2grid'!Q7*CR$2</f>
        <v>0</v>
      </c>
      <c r="R7" s="49">
        <f>+'2grid'!R7*CS$2</f>
        <v>0</v>
      </c>
      <c r="S7" s="49">
        <f>+'2grid'!S7*CT$2</f>
        <v>0</v>
      </c>
      <c r="T7" s="49">
        <f>+'2grid'!T7*CU$2</f>
        <v>0</v>
      </c>
      <c r="U7" s="49">
        <f>+'2grid'!U7*CV$2</f>
        <v>0</v>
      </c>
      <c r="V7" s="49">
        <f>+'2grid'!V7*CW$2</f>
        <v>0</v>
      </c>
      <c r="W7" s="49">
        <f>+'2grid'!W7*CX$2</f>
        <v>0</v>
      </c>
      <c r="X7" s="49">
        <f>+'2grid'!X7*CY$2</f>
        <v>0</v>
      </c>
      <c r="Y7" s="49">
        <f>+'2grid'!Y7*CZ$2</f>
        <v>0</v>
      </c>
      <c r="Z7" s="49">
        <f>+'2grid'!Z7*DA$2</f>
        <v>1.3927599106319173</v>
      </c>
      <c r="AA7" s="49">
        <f>+'2grid'!AA7*DB$2</f>
        <v>1.5380912880451261</v>
      </c>
      <c r="AB7" s="49">
        <f>+'2grid'!AB7*DC$2</f>
        <v>1.5770577939875237</v>
      </c>
      <c r="AC7" s="49">
        <f>+'2grid'!AC7*DD$2</f>
        <v>1.6091117437500002</v>
      </c>
      <c r="AD7" s="49">
        <f>+'2grid'!AD7*DE$2</f>
        <v>2.2293675453000001</v>
      </c>
      <c r="AE7" s="49">
        <f>+'2grid'!AE7*DF$2</f>
        <v>2.8322798164500003</v>
      </c>
      <c r="AF7" s="49">
        <f>+'2grid'!AF7*DG$2</f>
        <v>3.4178485571999997</v>
      </c>
      <c r="AG7" s="49">
        <f>+'2grid'!AG7*DH$2</f>
        <v>3.9860737675500006</v>
      </c>
      <c r="AH7" s="49">
        <f>+'2grid'!AH7*DI$2</f>
        <v>4.5369554474999996</v>
      </c>
      <c r="AI7" s="49">
        <f>+'2grid'!AI7*DJ$2</f>
        <v>5.0704935970499996</v>
      </c>
      <c r="AJ7" s="49">
        <f>+'2grid'!AJ7*DK$2</f>
        <v>5.5866882162000007</v>
      </c>
      <c r="AK7" s="49">
        <f>+'2grid'!AK7*DL$2</f>
        <v>6.0855393049500011</v>
      </c>
      <c r="AL7" s="49">
        <f>+'2grid'!AL7*DM$2</f>
        <v>6.5670468633000016</v>
      </c>
      <c r="AM7" s="49">
        <f>+'2grid'!AM7*DN$2</f>
        <v>7.0312108912500006</v>
      </c>
      <c r="AN7" s="49">
        <f>+'2grid'!AN7*DO$2</f>
        <v>8.330734574400001</v>
      </c>
      <c r="AO7" s="49">
        <f>+'2grid'!AO7*DP$2</f>
        <v>9.5862677525999995</v>
      </c>
      <c r="AP7" s="49">
        <f>+'2grid'!AP7*DQ$2</f>
        <v>10.797810425849999</v>
      </c>
      <c r="AQ7" s="49">
        <f>+'2grid'!AQ7*DR$2</f>
        <v>11.965362594150001</v>
      </c>
      <c r="AR7" s="49">
        <f>+'2grid'!AR7*DS$2</f>
        <v>13.088924257499999</v>
      </c>
      <c r="AS7" s="49">
        <f>+'2grid'!AS7*DT$2</f>
        <v>14.168495415900001</v>
      </c>
      <c r="AT7" s="49">
        <f>+'2grid'!AT7*DU$2</f>
        <v>15.204076069349998</v>
      </c>
      <c r="AU7" s="49">
        <f>+'2grid'!AU7*DV$2</f>
        <v>16.195666217850004</v>
      </c>
      <c r="AV7" s="49">
        <f>+'2grid'!AV7*DW$2</f>
        <v>17.1432658614</v>
      </c>
      <c r="AW7" s="49">
        <f>+'2grid'!AW7*DX$2</f>
        <v>18.046875</v>
      </c>
      <c r="AX7" s="49">
        <f>+'2grid'!AX7*DY$2</f>
        <v>20.901562500000001</v>
      </c>
      <c r="AY7" s="49">
        <f>+'2grid'!AY7*DZ$2</f>
        <v>23.712500000000002</v>
      </c>
      <c r="AZ7" s="49">
        <f>+'2grid'!AZ7*EA$2</f>
        <v>26.479687500000001</v>
      </c>
      <c r="BA7" s="49">
        <f>+'2grid'!BA7*EB$2</f>
        <v>29.203125</v>
      </c>
      <c r="BB7" s="49">
        <f>+'2grid'!BB7*EC$2</f>
        <v>31.8828125</v>
      </c>
      <c r="BC7" s="49">
        <f>+'2grid'!BC7*ED$2</f>
        <v>34.518750000000004</v>
      </c>
      <c r="BD7" s="49">
        <f>+'2grid'!BD7*EE$2</f>
        <v>34.256250000000001</v>
      </c>
      <c r="BE7" s="49">
        <f>+'2grid'!BE7*EF$2</f>
        <v>36.26</v>
      </c>
      <c r="BF7" s="49">
        <f>+'2grid'!BF7*EG$2</f>
        <v>35.980000000000004</v>
      </c>
      <c r="BG7" s="49">
        <f>+'2grid'!BG7*EH$2</f>
        <v>35.700000000000003</v>
      </c>
      <c r="BH7" s="49">
        <f>+'2grid'!BH7*EI$2</f>
        <v>37.03875</v>
      </c>
      <c r="BI7" s="49">
        <f>+'2grid'!BI7*EJ$2</f>
        <v>37.03875</v>
      </c>
      <c r="BJ7" s="49">
        <f>+'2grid'!BJ7*EK$2</f>
        <v>37.931249999999999</v>
      </c>
      <c r="BK7" s="49">
        <f>+'2grid'!BK7*EL$2</f>
        <v>37.931249999999999</v>
      </c>
      <c r="BL7" s="49">
        <f>+'2grid'!BL7*EM$2</f>
        <v>38.154375000000002</v>
      </c>
      <c r="BM7" s="49">
        <f>+'2grid'!BM7*EN$2</f>
        <v>38.377499999999998</v>
      </c>
      <c r="BN7" s="49">
        <f>+'2grid'!BN7*EO$2</f>
        <v>38.377499999999998</v>
      </c>
      <c r="BO7" s="49">
        <f>+'2grid'!BO7*EP$2</f>
        <v>38.377499999999998</v>
      </c>
      <c r="BP7" s="49">
        <f>+'2grid'!BP7*EQ$2</f>
        <v>38.377499999999998</v>
      </c>
      <c r="BQ7" s="49">
        <f>+'2grid'!BQ7*ER$2</f>
        <v>38.377499999999998</v>
      </c>
      <c r="BR7" s="49">
        <f>+'2grid'!BR7*ES$2</f>
        <v>38.377499999999998</v>
      </c>
      <c r="BS7" s="49">
        <f>+'2grid'!BS7*ET$2</f>
        <v>38.377499999999998</v>
      </c>
      <c r="BT7" s="49">
        <f>+'2grid'!BT7*EU$2</f>
        <v>38.377499999999998</v>
      </c>
      <c r="BU7" s="49">
        <f>+'2grid'!BU7*EV$2</f>
        <v>38.377499999999998</v>
      </c>
      <c r="BV7" s="49">
        <f>+'2grid'!BV7*EW$2</f>
        <v>38.377499999999998</v>
      </c>
      <c r="BW7" s="49">
        <f>+'2grid'!BW7*EX$2</f>
        <v>38.377499999999998</v>
      </c>
      <c r="BX7" s="49">
        <f>+'2grid'!BX7*EY$2</f>
        <v>38.377499999999998</v>
      </c>
      <c r="BY7" s="49">
        <f>+'2grid'!BY7*EZ$2</f>
        <v>38.377499999999998</v>
      </c>
      <c r="BZ7" s="49">
        <f>+'2grid'!BZ7*FA$2</f>
        <v>38.377499999999998</v>
      </c>
      <c r="CA7" s="49">
        <f>+'2grid'!CA7*FB$2</f>
        <v>38.377499999999998</v>
      </c>
    </row>
    <row r="8" spans="1:158" x14ac:dyDescent="0.2">
      <c r="A8" s="9">
        <f>+data!B10</f>
        <v>28</v>
      </c>
      <c r="B8" s="49">
        <f>+'2grid'!B8*CC$2</f>
        <v>0</v>
      </c>
      <c r="C8" s="49">
        <f>+'2grid'!C8*CD$2</f>
        <v>0</v>
      </c>
      <c r="D8" s="49">
        <f>+'2grid'!D8*CE$2</f>
        <v>0</v>
      </c>
      <c r="E8" s="49">
        <f>+'2grid'!E8*CF$2</f>
        <v>0</v>
      </c>
      <c r="F8" s="49">
        <f>+'2grid'!F8*CG$2</f>
        <v>0</v>
      </c>
      <c r="G8" s="49">
        <f>+'2grid'!G8*CH$2</f>
        <v>0</v>
      </c>
      <c r="H8" s="49">
        <f>+'2grid'!H8*CI$2</f>
        <v>0</v>
      </c>
      <c r="I8" s="49">
        <f>+'2grid'!I8*CJ$2</f>
        <v>0</v>
      </c>
      <c r="J8" s="49">
        <f>+'2grid'!J8*CK$2</f>
        <v>0</v>
      </c>
      <c r="K8" s="49">
        <f>+'2grid'!K8*CL$2</f>
        <v>0</v>
      </c>
      <c r="L8" s="49">
        <f>+'2grid'!L8*CM$2</f>
        <v>0</v>
      </c>
      <c r="M8" s="49">
        <f>+'2grid'!M8*CN$2</f>
        <v>0</v>
      </c>
      <c r="N8" s="49">
        <f>+'2grid'!N8*CO$2</f>
        <v>0</v>
      </c>
      <c r="O8" s="49">
        <f>+'2grid'!O8*CP$2</f>
        <v>0</v>
      </c>
      <c r="P8" s="49">
        <f>+'2grid'!P8*CQ$2</f>
        <v>0</v>
      </c>
      <c r="Q8" s="49">
        <f>+'2grid'!Q8*CR$2</f>
        <v>0</v>
      </c>
      <c r="R8" s="49">
        <f>+'2grid'!R8*CS$2</f>
        <v>0</v>
      </c>
      <c r="S8" s="49">
        <f>+'2grid'!S8*CT$2</f>
        <v>0</v>
      </c>
      <c r="T8" s="49">
        <f>+'2grid'!T8*CU$2</f>
        <v>0</v>
      </c>
      <c r="U8" s="49">
        <f>+'2grid'!U8*CV$2</f>
        <v>0</v>
      </c>
      <c r="V8" s="49">
        <f>+'2grid'!V8*CW$2</f>
        <v>0</v>
      </c>
      <c r="W8" s="49">
        <f>+'2grid'!W8*CX$2</f>
        <v>0</v>
      </c>
      <c r="X8" s="49">
        <f>+'2grid'!X8*CY$2</f>
        <v>0</v>
      </c>
      <c r="Y8" s="49">
        <f>+'2grid'!Y8*CZ$2</f>
        <v>0</v>
      </c>
      <c r="Z8" s="49">
        <f>+'2grid'!Z8*DA$2</f>
        <v>0</v>
      </c>
      <c r="AA8" s="49">
        <f>+'2grid'!AA8*DB$2</f>
        <v>0</v>
      </c>
      <c r="AB8" s="49">
        <f>+'2grid'!AB8*DC$2</f>
        <v>0</v>
      </c>
      <c r="AC8" s="49">
        <f>+'2grid'!AC8*DD$2</f>
        <v>0</v>
      </c>
      <c r="AD8" s="49">
        <f>+'2grid'!AD8*DE$2</f>
        <v>0</v>
      </c>
      <c r="AE8" s="49">
        <f>+'2grid'!AE8*DF$2</f>
        <v>0</v>
      </c>
      <c r="AF8" s="49">
        <f>+'2grid'!AF8*DG$2</f>
        <v>0</v>
      </c>
      <c r="AG8" s="49">
        <f>+'2grid'!AG8*DH$2</f>
        <v>0</v>
      </c>
      <c r="AH8" s="49">
        <f>+'2grid'!AH8*DI$2</f>
        <v>0</v>
      </c>
      <c r="AI8" s="49">
        <f>+'2grid'!AI8*DJ$2</f>
        <v>0</v>
      </c>
      <c r="AJ8" s="49">
        <f>+'2grid'!AJ8*DK$2</f>
        <v>0</v>
      </c>
      <c r="AK8" s="49">
        <f>+'2grid'!AK8*DL$2</f>
        <v>0</v>
      </c>
      <c r="AL8" s="49">
        <f>+'2grid'!AL8*DM$2</f>
        <v>0</v>
      </c>
      <c r="AM8" s="49">
        <f>+'2grid'!AM8*DN$2</f>
        <v>0</v>
      </c>
      <c r="AN8" s="49">
        <f>+'2grid'!AN8*DO$2</f>
        <v>0</v>
      </c>
      <c r="AO8" s="49">
        <f>+'2grid'!AO8*DP$2</f>
        <v>0</v>
      </c>
      <c r="AP8" s="49">
        <f>+'2grid'!AP8*DQ$2</f>
        <v>0</v>
      </c>
      <c r="AQ8" s="49">
        <f>+'2grid'!AQ8*DR$2</f>
        <v>0</v>
      </c>
      <c r="AR8" s="49">
        <f>+'2grid'!AR8*DS$2</f>
        <v>0</v>
      </c>
      <c r="AS8" s="49">
        <f>+'2grid'!AS8*DT$2</f>
        <v>0</v>
      </c>
      <c r="AT8" s="49">
        <f>+'2grid'!AT8*DU$2</f>
        <v>0</v>
      </c>
      <c r="AU8" s="49">
        <f>+'2grid'!AU8*DV$2</f>
        <v>0</v>
      </c>
      <c r="AV8" s="49">
        <f>+'2grid'!AV8*DW$2</f>
        <v>0</v>
      </c>
      <c r="AW8" s="49">
        <f>+'2grid'!AW8*DX$2</f>
        <v>0</v>
      </c>
      <c r="AX8" s="49">
        <f>+'2grid'!AX8*DY$2</f>
        <v>0</v>
      </c>
      <c r="AY8" s="49">
        <f>+'2grid'!AY8*DZ$2</f>
        <v>0</v>
      </c>
      <c r="AZ8" s="49">
        <f>+'2grid'!AZ8*EA$2</f>
        <v>0</v>
      </c>
      <c r="BA8" s="49">
        <f>+'2grid'!BA8*EB$2</f>
        <v>0</v>
      </c>
      <c r="BB8" s="49">
        <f>+'2grid'!BB8*EC$2</f>
        <v>0</v>
      </c>
      <c r="BC8" s="49">
        <f>+'2grid'!BC8*ED$2</f>
        <v>0</v>
      </c>
      <c r="BD8" s="49">
        <f>+'2grid'!BD8*EE$2</f>
        <v>0</v>
      </c>
      <c r="BE8" s="49">
        <f>+'2grid'!BE8*EF$2</f>
        <v>0</v>
      </c>
      <c r="BF8" s="49">
        <f>+'2grid'!BF8*EG$2</f>
        <v>0</v>
      </c>
      <c r="BG8" s="49">
        <f>+'2grid'!BG8*EH$2</f>
        <v>0.10200000000000001</v>
      </c>
      <c r="BH8" s="49">
        <f>+'2grid'!BH8*EI$2</f>
        <v>0.10200000000000001</v>
      </c>
      <c r="BI8" s="49">
        <f>+'2grid'!BI8*EJ$2</f>
        <v>0.10200000000000001</v>
      </c>
      <c r="BJ8" s="49">
        <f>+'2grid'!BJ8*EK$2</f>
        <v>0.10200000000000001</v>
      </c>
      <c r="BK8" s="49">
        <f>+'2grid'!BK8*EL$2</f>
        <v>0.10200000000000001</v>
      </c>
      <c r="BL8" s="49">
        <f>+'2grid'!BL8*EM$2</f>
        <v>0.10200000000000001</v>
      </c>
      <c r="BM8" s="49">
        <f>+'2grid'!BM8*EN$2</f>
        <v>0.10200000000000001</v>
      </c>
      <c r="BN8" s="49">
        <f>+'2grid'!BN8*EO$2</f>
        <v>0.10200000000000001</v>
      </c>
      <c r="BO8" s="49">
        <f>+'2grid'!BO8*EP$2</f>
        <v>0.1326</v>
      </c>
      <c r="BP8" s="49">
        <f>+'2grid'!BP8*EQ$2</f>
        <v>0.1326</v>
      </c>
      <c r="BQ8" s="49">
        <f>+'2grid'!BQ8*ER$2</f>
        <v>0.1326</v>
      </c>
      <c r="BR8" s="49">
        <f>+'2grid'!BR8*ES$2</f>
        <v>0.1326</v>
      </c>
      <c r="BS8" s="49">
        <f>+'2grid'!BS8*ET$2</f>
        <v>0.14687999999999832</v>
      </c>
      <c r="BT8" s="49">
        <f>+'2grid'!BT8*EU$2</f>
        <v>0.15231999999999773</v>
      </c>
      <c r="BU8" s="49">
        <f>+'2grid'!BU8*EV$2</f>
        <v>0.15241066666666409</v>
      </c>
      <c r="BV8" s="49">
        <f>+'2grid'!BV8*EW$2</f>
        <v>0.15881777777777459</v>
      </c>
      <c r="BW8" s="49">
        <f>+'2grid'!BW8*EX$2</f>
        <v>0.16553416296295848</v>
      </c>
      <c r="BX8" s="49">
        <f>+'2grid'!BX8*EY$2</f>
        <v>0.17148458271604403</v>
      </c>
      <c r="BY8" s="49">
        <f>+'2grid'!BY8*EZ$2</f>
        <v>0.1748151163785954</v>
      </c>
      <c r="BZ8" s="49">
        <f>+'2grid'!BZ8*FA$2</f>
        <v>0.18020508927297002</v>
      </c>
      <c r="CA8" s="49">
        <f>+'2grid'!CA8*FB$2</f>
        <v>0.18650268748787571</v>
      </c>
    </row>
    <row r="9" spans="1:158" x14ac:dyDescent="0.2">
      <c r="A9" s="9">
        <f>+data!B11</f>
        <v>31</v>
      </c>
      <c r="B9" s="49">
        <f>+'2grid'!B9*CC$2</f>
        <v>0</v>
      </c>
      <c r="C9" s="49">
        <f>+'2grid'!C9*CD$2</f>
        <v>0</v>
      </c>
      <c r="D9" s="49">
        <f>+'2grid'!D9*CE$2</f>
        <v>0</v>
      </c>
      <c r="E9" s="49">
        <f>+'2grid'!E9*CF$2</f>
        <v>0</v>
      </c>
      <c r="F9" s="49">
        <f>+'2grid'!F9*CG$2</f>
        <v>0</v>
      </c>
      <c r="G9" s="49">
        <f>+'2grid'!G9*CH$2</f>
        <v>0</v>
      </c>
      <c r="H9" s="49">
        <f>+'2grid'!H9*CI$2</f>
        <v>0</v>
      </c>
      <c r="I9" s="49">
        <f>+'2grid'!I9*CJ$2</f>
        <v>0</v>
      </c>
      <c r="J9" s="49">
        <f>+'2grid'!J9*CK$2</f>
        <v>0</v>
      </c>
      <c r="K9" s="49">
        <f>+'2grid'!K9*CL$2</f>
        <v>0</v>
      </c>
      <c r="L9" s="49">
        <f>+'2grid'!L9*CM$2</f>
        <v>23.975724320064245</v>
      </c>
      <c r="M9" s="49">
        <f>+'2grid'!M9*CN$2</f>
        <v>25.166751705171425</v>
      </c>
      <c r="N9" s="49">
        <f>+'2grid'!N9*CO$2</f>
        <v>26.400752485495421</v>
      </c>
      <c r="O9" s="49">
        <f>+'2grid'!O9*CP$2</f>
        <v>27.677497384007236</v>
      </c>
      <c r="P9" s="49">
        <f>+'2grid'!P9*CQ$2</f>
        <v>28.996486887476365</v>
      </c>
      <c r="Q9" s="49">
        <f>+'2grid'!Q9*CR$2</f>
        <v>30.35691264721325</v>
      </c>
      <c r="R9" s="49">
        <f>+'2grid'!R9*CS$2</f>
        <v>31.757614668920827</v>
      </c>
      <c r="S9" s="49">
        <f>+'2grid'!S9*CT$2</f>
        <v>33.197033882084618</v>
      </c>
      <c r="T9" s="49">
        <f>+'2grid'!T9*CU$2</f>
        <v>34.673159641977669</v>
      </c>
      <c r="U9" s="49">
        <f>+'2grid'!U9*CV$2</f>
        <v>35.692358687908737</v>
      </c>
      <c r="V9" s="49">
        <f>+'2grid'!V9*CW$2</f>
        <v>36.601412576242723</v>
      </c>
      <c r="W9" s="49">
        <f>+'2grid'!W9*CX$2</f>
        <v>53.372833042661711</v>
      </c>
      <c r="X9" s="49">
        <f>+'2grid'!X9*CY$2</f>
        <v>69.109952562214758</v>
      </c>
      <c r="Y9" s="49">
        <f>+'2grid'!Y9*CZ$2</f>
        <v>83.801861701229413</v>
      </c>
      <c r="Z9" s="49">
        <f>+'2grid'!Z9*DA$2</f>
        <v>64.958523696285084</v>
      </c>
      <c r="AA9" s="49">
        <f>+'2grid'!AA9*DB$2</f>
        <v>78.576485971533657</v>
      </c>
      <c r="AB9" s="49">
        <f>+'2grid'!AB9*DC$2</f>
        <v>91.124422786787022</v>
      </c>
      <c r="AC9" s="49">
        <f>+'2grid'!AC9*DD$2</f>
        <v>102.59187921458627</v>
      </c>
      <c r="AD9" s="49">
        <f>+'2grid'!AD9*DE$2</f>
        <v>111.61201880381488</v>
      </c>
      <c r="AE9" s="49">
        <f>+'2grid'!AE9*DF$2</f>
        <v>120.35140079001403</v>
      </c>
      <c r="AF9" s="49">
        <f>+'2grid'!AF9*DG$2</f>
        <v>128.81002517318373</v>
      </c>
      <c r="AG9" s="49">
        <f>+'2grid'!AG9*DH$2</f>
        <v>136.98789195332398</v>
      </c>
      <c r="AH9" s="49">
        <f>+'2grid'!AH9*DI$2</f>
        <v>144.88500113043477</v>
      </c>
      <c r="AI9" s="49">
        <f>+'2grid'!AI9*DJ$2</f>
        <v>152.50135270451611</v>
      </c>
      <c r="AJ9" s="49">
        <f>+'2grid'!AJ9*DK$2</f>
        <v>159.83694667556802</v>
      </c>
      <c r="AK9" s="49">
        <f>+'2grid'!AK9*DL$2</f>
        <v>166.89178304359046</v>
      </c>
      <c r="AL9" s="49">
        <f>+'2grid'!AL9*DM$2</f>
        <v>173.66586180858346</v>
      </c>
      <c r="AM9" s="49">
        <f>+'2grid'!AM9*DN$2</f>
        <v>180.15918297054696</v>
      </c>
      <c r="AN9" s="49">
        <f>+'2grid'!AN9*DO$2</f>
        <v>241.71165333004205</v>
      </c>
      <c r="AO9" s="49">
        <f>+'2grid'!AO9*DP$2</f>
        <v>301.25399399899015</v>
      </c>
      <c r="AP9" s="49">
        <f>+'2grid'!AP9*DQ$2</f>
        <v>358.78620497739126</v>
      </c>
      <c r="AQ9" s="49">
        <f>+'2grid'!AQ9*DR$2</f>
        <v>414.30828626524544</v>
      </c>
      <c r="AR9" s="49">
        <f>+'2grid'!AR9*DS$2</f>
        <v>467.82023786255257</v>
      </c>
      <c r="AS9" s="49">
        <f>+'2grid'!AS9*DT$2</f>
        <v>519.32205976931277</v>
      </c>
      <c r="AT9" s="49">
        <f>+'2grid'!AT9*DU$2</f>
        <v>568.81375198552598</v>
      </c>
      <c r="AU9" s="49">
        <f>+'2grid'!AU9*DV$2</f>
        <v>616.29531451119215</v>
      </c>
      <c r="AV9" s="49">
        <f>+'2grid'!AV9*DW$2</f>
        <v>661.76674734631149</v>
      </c>
      <c r="AW9" s="49">
        <f>+'2grid'!AW9*DX$2</f>
        <v>705.22805049088379</v>
      </c>
      <c r="AX9" s="49">
        <f>+'2grid'!AX9*DY$2</f>
        <v>680.03178339907436</v>
      </c>
      <c r="AY9" s="49">
        <f>+'2grid'!AY9*DZ$2</f>
        <v>655.12954320566075</v>
      </c>
      <c r="AZ9" s="49">
        <f>+'2grid'!AZ9*EA$2</f>
        <v>630.52132991064286</v>
      </c>
      <c r="BA9" s="49">
        <f>+'2grid'!BA9*EB$2</f>
        <v>606.20714351402103</v>
      </c>
      <c r="BB9" s="49">
        <f>+'2grid'!BB9*EC$2</f>
        <v>582.18698401579479</v>
      </c>
      <c r="BC9" s="49">
        <f>+'2grid'!BC9*ED$2</f>
        <v>558.46085141596427</v>
      </c>
      <c r="BD9" s="49">
        <f>+'2grid'!BD9*EE$2</f>
        <v>654.44419247520023</v>
      </c>
      <c r="BE9" s="49">
        <f>+'2grid'!BE9*EF$2</f>
        <v>1006.322870677064</v>
      </c>
      <c r="BF9" s="49">
        <f>+'2grid'!BF9*EG$2</f>
        <v>1207.5513014032758</v>
      </c>
      <c r="BG9" s="49">
        <f>+'2grid'!BG9*EH$2</f>
        <v>1125.1472650771389</v>
      </c>
      <c r="BH9" s="49">
        <f>+'2grid'!BH9*EI$2</f>
        <v>1125.1472650771389</v>
      </c>
      <c r="BI9" s="49">
        <f>+'2grid'!BI9*EJ$2</f>
        <v>1122</v>
      </c>
      <c r="BJ9" s="49">
        <f>+'2grid'!BJ9*EK$2</f>
        <v>1122</v>
      </c>
      <c r="BK9" s="49">
        <f>+'2grid'!BK9*EL$2</f>
        <v>1125.1472650771389</v>
      </c>
      <c r="BL9" s="49">
        <f>+'2grid'!BL9*EM$2</f>
        <v>1127.5077138849931</v>
      </c>
      <c r="BM9" s="49">
        <f>+'2grid'!BM9*EN$2</f>
        <v>1127.5077138849931</v>
      </c>
      <c r="BN9" s="49">
        <f>+'2grid'!BN9*EO$2</f>
        <v>1127.5077138849931</v>
      </c>
      <c r="BO9" s="49">
        <f>+'2grid'!BO9*EP$2</f>
        <v>1127.1143057503507</v>
      </c>
      <c r="BP9" s="49">
        <f>+'2grid'!BP9*EQ$2</f>
        <v>1120.4263674614306</v>
      </c>
      <c r="BQ9" s="49">
        <f>+'2grid'!BQ9*ER$2</f>
        <v>1121.2131837307154</v>
      </c>
      <c r="BR9" s="49">
        <f>+'2grid'!BR9*ES$2</f>
        <v>1120.7410939691447</v>
      </c>
      <c r="BS9" s="49">
        <f>+'2grid'!BS9*ET$2</f>
        <v>1118.1446002805044</v>
      </c>
      <c r="BT9" s="49">
        <f>+'2grid'!BT9*EU$2</f>
        <v>1116.0097054698456</v>
      </c>
      <c r="BU9" s="49">
        <f>+'2grid'!BU9*EV$2</f>
        <v>1114.3241701729783</v>
      </c>
      <c r="BV9" s="49">
        <f>+'2grid'!BV9*EW$2</f>
        <v>1113.6047286894186</v>
      </c>
      <c r="BW9" s="49">
        <f>+'2grid'!BW9*EX$2</f>
        <v>1111.3967862448708</v>
      </c>
      <c r="BX9" s="49">
        <f>+'2grid'!BX9*EY$2</f>
        <v>1109.5008452686445</v>
      </c>
      <c r="BY9" s="49">
        <f>+'2grid'!BY9*EZ$2</f>
        <v>1108.0524419325982</v>
      </c>
      <c r="BZ9" s="49">
        <f>+'2grid'!BZ9*FA$2</f>
        <v>1106.5016894786809</v>
      </c>
      <c r="CA9" s="49">
        <f>+'2grid'!CA9*FB$2</f>
        <v>1104.7969231593815</v>
      </c>
    </row>
    <row r="10" spans="1:158" x14ac:dyDescent="0.2">
      <c r="A10" s="9">
        <f>+data!B12</f>
        <v>32</v>
      </c>
      <c r="B10" s="49">
        <f>+'2grid'!B10*CC$2</f>
        <v>0</v>
      </c>
      <c r="C10" s="49">
        <f>+'2grid'!C10*CD$2</f>
        <v>0</v>
      </c>
      <c r="D10" s="49">
        <f>+'2grid'!D10*CE$2</f>
        <v>0</v>
      </c>
      <c r="E10" s="49">
        <f>+'2grid'!E10*CF$2</f>
        <v>0</v>
      </c>
      <c r="F10" s="49">
        <f>+'2grid'!F10*CG$2</f>
        <v>0</v>
      </c>
      <c r="G10" s="49">
        <f>+'2grid'!G10*CH$2</f>
        <v>0</v>
      </c>
      <c r="H10" s="49">
        <f>+'2grid'!H10*CI$2</f>
        <v>0</v>
      </c>
      <c r="I10" s="49">
        <f>+'2grid'!I10*CJ$2</f>
        <v>0</v>
      </c>
      <c r="J10" s="49">
        <f>+'2grid'!J10*CK$2</f>
        <v>0</v>
      </c>
      <c r="K10" s="49">
        <f>+'2grid'!K10*CL$2</f>
        <v>0</v>
      </c>
      <c r="L10" s="49">
        <f>+'2grid'!L10*CM$2</f>
        <v>0</v>
      </c>
      <c r="M10" s="49">
        <f>+'2grid'!M10*CN$2</f>
        <v>0</v>
      </c>
      <c r="N10" s="49">
        <f>+'2grid'!N10*CO$2</f>
        <v>0</v>
      </c>
      <c r="O10" s="49">
        <f>+'2grid'!O10*CP$2</f>
        <v>0</v>
      </c>
      <c r="P10" s="49">
        <f>+'2grid'!P10*CQ$2</f>
        <v>0</v>
      </c>
      <c r="Q10" s="49">
        <f>+'2grid'!Q10*CR$2</f>
        <v>0</v>
      </c>
      <c r="R10" s="49">
        <f>+'2grid'!R10*CS$2</f>
        <v>0</v>
      </c>
      <c r="S10" s="49">
        <f>+'2grid'!S10*CT$2</f>
        <v>0</v>
      </c>
      <c r="T10" s="49">
        <f>+'2grid'!T10*CU$2</f>
        <v>0</v>
      </c>
      <c r="U10" s="49">
        <f>+'2grid'!U10*CV$2</f>
        <v>3.9279093905982294</v>
      </c>
      <c r="V10" s="49">
        <f>+'2grid'!V10*CW$2</f>
        <v>4.3550381303008106</v>
      </c>
      <c r="W10" s="49">
        <f>+'2grid'!W10*CX$2</f>
        <v>4.8240422366408966</v>
      </c>
      <c r="X10" s="49">
        <f>+'2grid'!X10*CY$2</f>
        <v>5.3381691870311965</v>
      </c>
      <c r="Y10" s="49">
        <f>+'2grid'!Y10*CZ$2</f>
        <v>5.9007397102546228</v>
      </c>
      <c r="Z10" s="49">
        <f>+'2grid'!Z10*DA$2</f>
        <v>6.5151024403779845</v>
      </c>
      <c r="AA10" s="49">
        <f>+'2grid'!AA10*DB$2</f>
        <v>7.1845741197150721</v>
      </c>
      <c r="AB10" s="49">
        <f>+'2grid'!AB10*DC$2</f>
        <v>7.9123621474264718</v>
      </c>
      <c r="AC10" s="49">
        <f>+'2grid'!AC10*DD$2</f>
        <v>8.7014656499999994</v>
      </c>
      <c r="AD10" s="49">
        <f>+'2grid'!AD10*DE$2</f>
        <v>16.229945497199999</v>
      </c>
      <c r="AE10" s="49">
        <f>+'2grid'!AE10*DF$2</f>
        <v>23.551817252799999</v>
      </c>
      <c r="AF10" s="49">
        <f>+'2grid'!AF10*DG$2</f>
        <v>30.6670809168</v>
      </c>
      <c r="AG10" s="49">
        <f>+'2grid'!AG10*DH$2</f>
        <v>37.575736489200004</v>
      </c>
      <c r="AH10" s="49">
        <f>+'2grid'!AH10*DI$2</f>
        <v>44.277783970000002</v>
      </c>
      <c r="AI10" s="49">
        <f>+'2grid'!AI10*DJ$2</f>
        <v>50.773223359200003</v>
      </c>
      <c r="AJ10" s="49">
        <f>+'2grid'!AJ10*DK$2</f>
        <v>57.062054656799994</v>
      </c>
      <c r="AK10" s="49">
        <f>+'2grid'!AK10*DL$2</f>
        <v>63.14427786280001</v>
      </c>
      <c r="AL10" s="49">
        <f>+'2grid'!AL10*DM$2</f>
        <v>69.019892977200001</v>
      </c>
      <c r="AM10" s="49">
        <f>+'2grid'!AM10*DN$2</f>
        <v>74.688900000000004</v>
      </c>
      <c r="AN10" s="49">
        <f>+'2grid'!AN10*DO$2</f>
        <v>162.18585600000003</v>
      </c>
      <c r="AO10" s="49">
        <f>+'2grid'!AO10*DP$2</f>
        <v>246.91262400000005</v>
      </c>
      <c r="AP10" s="49">
        <f>+'2grid'!AP10*DQ$2</f>
        <v>328.86920400000002</v>
      </c>
      <c r="AQ10" s="49">
        <f>+'2grid'!AQ10*DR$2</f>
        <v>408.05559600000004</v>
      </c>
      <c r="AR10" s="49">
        <f>+'2grid'!AR10*DS$2</f>
        <v>484.47179999999997</v>
      </c>
      <c r="AS10" s="49">
        <f>+'2grid'!AS10*DT$2</f>
        <v>558.11781600000006</v>
      </c>
      <c r="AT10" s="49">
        <f>+'2grid'!AT10*DU$2</f>
        <v>628.99364400000002</v>
      </c>
      <c r="AU10" s="49">
        <f>+'2grid'!AU10*DV$2</f>
        <v>697.09928400000013</v>
      </c>
      <c r="AV10" s="49">
        <f>+'2grid'!AV10*DW$2</f>
        <v>762.43473600000016</v>
      </c>
      <c r="AW10" s="49">
        <f>+'2grid'!AW10*DX$2</f>
        <v>825.00000000000011</v>
      </c>
      <c r="AX10" s="49">
        <f>+'2grid'!AX10*DY$2</f>
        <v>818.68525801794794</v>
      </c>
      <c r="AY10" s="49">
        <f>+'2grid'!AY10*DZ$2</f>
        <v>812.68756382001425</v>
      </c>
      <c r="AZ10" s="49">
        <f>+'2grid'!AZ10*EA$2</f>
        <v>806.68986962208055</v>
      </c>
      <c r="BA10" s="49">
        <f>+'2grid'!BA10*EB$2</f>
        <v>800.69217542414685</v>
      </c>
      <c r="BB10" s="49">
        <f>+'2grid'!BB10*EC$2</f>
        <v>794.69448122621327</v>
      </c>
      <c r="BC10" s="49">
        <f>+'2grid'!BC10*ED$2</f>
        <v>788.69678702827957</v>
      </c>
      <c r="BD10" s="49">
        <f>+'2grid'!BD10*EE$2</f>
        <v>1022.3008559416762</v>
      </c>
      <c r="BE10" s="49">
        <f>+'2grid'!BE10*EF$2</f>
        <v>1145.2382867590161</v>
      </c>
      <c r="BF10" s="49">
        <f>+'2grid'!BF10*EG$2</f>
        <v>1166.2791772207465</v>
      </c>
      <c r="BG10" s="49">
        <f>+'2grid'!BG10*EH$2</f>
        <v>1221.1886796124413</v>
      </c>
      <c r="BH10" s="49">
        <f>+'2grid'!BH10*EI$2</f>
        <v>1222.7493041231282</v>
      </c>
      <c r="BI10" s="49">
        <f>+'2grid'!BI10*EJ$2</f>
        <v>1225.0902408891584</v>
      </c>
      <c r="BJ10" s="49">
        <f>+'2grid'!BJ10*EK$2</f>
        <v>1232.8933634425925</v>
      </c>
      <c r="BK10" s="49">
        <f>+'2grid'!BK10*EL$2</f>
        <v>1240.6964859960269</v>
      </c>
      <c r="BL10" s="49">
        <f>+'2grid'!BL10*EM$2</f>
        <v>1248.4996085494608</v>
      </c>
      <c r="BM10" s="49">
        <f>+'2grid'!BM10*EN$2</f>
        <v>1264.1058536563291</v>
      </c>
      <c r="BN10" s="49">
        <f>+'2grid'!BN10*EO$2</f>
        <v>1271.9089762097633</v>
      </c>
      <c r="BO10" s="49">
        <f>+'2grid'!BO10*EP$2</f>
        <v>1278.1514742525105</v>
      </c>
      <c r="BP10" s="49">
        <f>+'2grid'!BP10*EQ$2</f>
        <v>1287.5152213166314</v>
      </c>
      <c r="BQ10" s="49">
        <f>+'2grid'!BQ10*ER$2</f>
        <v>1287.5152213166314</v>
      </c>
      <c r="BR10" s="49">
        <f>+'2grid'!BR10*ES$2</f>
        <v>1287.5152213166314</v>
      </c>
      <c r="BS10" s="49">
        <f>+'2grid'!BS10*ET$2</f>
        <v>1296.7749267467052</v>
      </c>
      <c r="BT10" s="49">
        <f>+'2grid'!BT10*EU$2</f>
        <v>1300.1389395808533</v>
      </c>
      <c r="BU10" s="49">
        <f>+'2grid'!BU10*EV$2</f>
        <v>1303.3734783815198</v>
      </c>
      <c r="BV10" s="49">
        <f>+'2grid'!BV10*EW$2</f>
        <v>1306.447715997881</v>
      </c>
      <c r="BW10" s="49">
        <f>+'2grid'!BW10*EX$2</f>
        <v>1311.5210429668771</v>
      </c>
      <c r="BX10" s="49">
        <f>+'2grid'!BX10*EY$2</f>
        <v>1316.1900889789533</v>
      </c>
      <c r="BY10" s="49">
        <f>+'2grid'!BY10*EZ$2</f>
        <v>1319.1706680023663</v>
      </c>
      <c r="BZ10" s="49">
        <f>+'2grid'!BZ10*FA$2</f>
        <v>1323.341835738295</v>
      </c>
      <c r="CA10" s="49">
        <f>+'2grid'!CA10*FB$2</f>
        <v>1327.608773891923</v>
      </c>
    </row>
    <row r="11" spans="1:158" x14ac:dyDescent="0.2">
      <c r="A11" s="9">
        <f>+data!B13</f>
        <v>36</v>
      </c>
      <c r="B11" s="49">
        <f>+'2grid'!B11*CC$2</f>
        <v>0</v>
      </c>
      <c r="C11" s="49">
        <f>+'2grid'!C11*CD$2</f>
        <v>0</v>
      </c>
      <c r="D11" s="49">
        <f>+'2grid'!D11*CE$2</f>
        <v>0</v>
      </c>
      <c r="E11" s="49">
        <f>+'2grid'!E11*CF$2</f>
        <v>0</v>
      </c>
      <c r="F11" s="49">
        <f>+'2grid'!F11*CG$2</f>
        <v>0</v>
      </c>
      <c r="G11" s="49">
        <f>+'2grid'!G11*CH$2</f>
        <v>0</v>
      </c>
      <c r="H11" s="49">
        <f>+'2grid'!H11*CI$2</f>
        <v>0</v>
      </c>
      <c r="I11" s="49">
        <f>+'2grid'!I11*CJ$2</f>
        <v>0</v>
      </c>
      <c r="J11" s="49">
        <f>+'2grid'!J11*CK$2</f>
        <v>0</v>
      </c>
      <c r="K11" s="49">
        <f>+'2grid'!K11*CL$2</f>
        <v>0</v>
      </c>
      <c r="L11" s="49">
        <f>+'2grid'!L11*CM$2</f>
        <v>0</v>
      </c>
      <c r="M11" s="49">
        <f>+'2grid'!M11*CN$2</f>
        <v>0</v>
      </c>
      <c r="N11" s="49">
        <f>+'2grid'!N11*CO$2</f>
        <v>0</v>
      </c>
      <c r="O11" s="49">
        <f>+'2grid'!O11*CP$2</f>
        <v>0</v>
      </c>
      <c r="P11" s="49">
        <f>+'2grid'!P11*CQ$2</f>
        <v>0</v>
      </c>
      <c r="Q11" s="49">
        <f>+'2grid'!Q11*CR$2</f>
        <v>0</v>
      </c>
      <c r="R11" s="49">
        <f>+'2grid'!R11*CS$2</f>
        <v>0</v>
      </c>
      <c r="S11" s="49">
        <f>+'2grid'!S11*CT$2</f>
        <v>0</v>
      </c>
      <c r="T11" s="49">
        <f>+'2grid'!T11*CU$2</f>
        <v>0</v>
      </c>
      <c r="U11" s="49">
        <f>+'2grid'!U11*CV$2</f>
        <v>0</v>
      </c>
      <c r="V11" s="49">
        <f>+'2grid'!V11*CW$2</f>
        <v>0</v>
      </c>
      <c r="W11" s="49">
        <f>+'2grid'!W11*CX$2</f>
        <v>0</v>
      </c>
      <c r="X11" s="49">
        <f>+'2grid'!X11*CY$2</f>
        <v>0</v>
      </c>
      <c r="Y11" s="49">
        <f>+'2grid'!Y11*CZ$2</f>
        <v>0</v>
      </c>
      <c r="Z11" s="49">
        <f>+'2grid'!Z11*DA$2</f>
        <v>0</v>
      </c>
      <c r="AA11" s="49">
        <f>+'2grid'!AA11*DB$2</f>
        <v>0</v>
      </c>
      <c r="AB11" s="49">
        <f>+'2grid'!AB11*DC$2</f>
        <v>0</v>
      </c>
      <c r="AC11" s="49">
        <f>+'2grid'!AC11*DD$2</f>
        <v>0</v>
      </c>
      <c r="AD11" s="49">
        <f>+'2grid'!AD11*DE$2</f>
        <v>0</v>
      </c>
      <c r="AE11" s="49">
        <f>+'2grid'!AE11*DF$2</f>
        <v>0</v>
      </c>
      <c r="AF11" s="49">
        <f>+'2grid'!AF11*DG$2</f>
        <v>0</v>
      </c>
      <c r="AG11" s="49">
        <f>+'2grid'!AG11*DH$2</f>
        <v>0</v>
      </c>
      <c r="AH11" s="49">
        <f>+'2grid'!AH11*DI$2</f>
        <v>0</v>
      </c>
      <c r="AI11" s="49">
        <f>+'2grid'!AI11*DJ$2</f>
        <v>0</v>
      </c>
      <c r="AJ11" s="49">
        <f>+'2grid'!AJ11*DK$2</f>
        <v>0</v>
      </c>
      <c r="AK11" s="49">
        <f>+'2grid'!AK11*DL$2</f>
        <v>0</v>
      </c>
      <c r="AL11" s="49">
        <f>+'2grid'!AL11*DM$2</f>
        <v>0</v>
      </c>
      <c r="AM11" s="49">
        <f>+'2grid'!AM11*DN$2</f>
        <v>0</v>
      </c>
      <c r="AN11" s="49">
        <f>+'2grid'!AN11*DO$2</f>
        <v>2.8033501253865327</v>
      </c>
      <c r="AO11" s="49">
        <f>+'2grid'!AO11*DP$2</f>
        <v>3.6851653946582204</v>
      </c>
      <c r="AP11" s="49">
        <f>+'2grid'!AP11*DQ$2</f>
        <v>4.5375959777400405</v>
      </c>
      <c r="AQ11" s="49">
        <f>+'2grid'!AQ11*DR$2</f>
        <v>5.3606418746319919</v>
      </c>
      <c r="AR11" s="49">
        <f>+'2grid'!AR11*DS$2</f>
        <v>6.1543030853340746</v>
      </c>
      <c r="AS11" s="49">
        <f>+'2grid'!AS11*DT$2</f>
        <v>6.9185796098462893</v>
      </c>
      <c r="AT11" s="49">
        <f>+'2grid'!AT11*DU$2</f>
        <v>7.6534714481686352</v>
      </c>
      <c r="AU11" s="49">
        <f>+'2grid'!AU11*DV$2</f>
        <v>8.3589786003011142</v>
      </c>
      <c r="AV11" s="49">
        <f>+'2grid'!AV11*DW$2</f>
        <v>9.0351010662437243</v>
      </c>
      <c r="AW11" s="49">
        <f>+'2grid'!AW11*DX$2</f>
        <v>41.977686996570384</v>
      </c>
      <c r="AX11" s="49">
        <f>+'2grid'!AX11*DY$2</f>
        <v>149.26314915439184</v>
      </c>
      <c r="AY11" s="49">
        <f>+'2grid'!AY11*DZ$2</f>
        <v>254.97219000192922</v>
      </c>
      <c r="AZ11" s="49">
        <f>+'2grid'!AZ11*EA$2</f>
        <v>359.10480953918261</v>
      </c>
      <c r="BA11" s="49">
        <f>+'2grid'!BA11*EB$2</f>
        <v>461.66100776615184</v>
      </c>
      <c r="BB11" s="49">
        <f>+'2grid'!BB11*EC$2</f>
        <v>562.64078468283708</v>
      </c>
      <c r="BC11" s="49">
        <f>+'2grid'!BC11*ED$2</f>
        <v>662.04414028923816</v>
      </c>
      <c r="BD11" s="49">
        <f>+'2grid'!BD11*EE$2</f>
        <v>968.77736874708933</v>
      </c>
      <c r="BE11" s="49">
        <f>+'2grid'!BE11*EF$2</f>
        <v>976.98555627782503</v>
      </c>
      <c r="BF11" s="49">
        <f>+'2grid'!BF11*EG$2</f>
        <v>1184.0109332019324</v>
      </c>
      <c r="BG11" s="49">
        <f>+'2grid'!BG11*EH$2</f>
        <v>1528.7749275995247</v>
      </c>
      <c r="BH11" s="49">
        <f>+'2grid'!BH11*EI$2</f>
        <v>1607.0092150018495</v>
      </c>
      <c r="BI11" s="49">
        <f>+'2grid'!BI11*EJ$2</f>
        <v>1632.0185363845599</v>
      </c>
      <c r="BJ11" s="49">
        <f>+'2grid'!BJ11*EK$2</f>
        <v>1632.0185363845599</v>
      </c>
      <c r="BK11" s="49">
        <f>+'2grid'!BK11*EL$2</f>
        <v>1632.0185363845599</v>
      </c>
      <c r="BL11" s="49">
        <f>+'2grid'!BL11*EM$2</f>
        <v>1632.0185363845599</v>
      </c>
      <c r="BM11" s="49">
        <f>+'2grid'!BM11*EN$2</f>
        <v>1632.6598010353987</v>
      </c>
      <c r="BN11" s="49">
        <f>+'2grid'!BN11*EO$2</f>
        <v>1635.2248596387533</v>
      </c>
      <c r="BO11" s="49">
        <f>+'2grid'!BO11*EP$2</f>
        <v>1635.2248596387533</v>
      </c>
      <c r="BP11" s="49">
        <f>+'2grid'!BP11*EQ$2</f>
        <v>1635.2248596387533</v>
      </c>
      <c r="BQ11" s="49">
        <f>+'2grid'!BQ11*ER$2</f>
        <v>1635.2248596387533</v>
      </c>
      <c r="BR11" s="49">
        <f>+'2grid'!BR11*ES$2</f>
        <v>1635.2248596387533</v>
      </c>
      <c r="BS11" s="49">
        <f>+'2grid'!BS11*ET$2</f>
        <v>1636.0798791732052</v>
      </c>
      <c r="BT11" s="49">
        <f>+'2grid'!BT11*EU$2</f>
        <v>1635.7948726617215</v>
      </c>
      <c r="BU11" s="49">
        <f>+'2grid'!BU11*EV$2</f>
        <v>1636.0038774368095</v>
      </c>
      <c r="BV11" s="49">
        <f>+'2grid'!BV11*EW$2</f>
        <v>1636.2382161240298</v>
      </c>
      <c r="BW11" s="49">
        <f>+'2grid'!BW11*EX$2</f>
        <v>1636.4729770431188</v>
      </c>
      <c r="BX11" s="49">
        <f>+'2grid'!BX11*EY$2</f>
        <v>1636.6615739445454</v>
      </c>
      <c r="BY11" s="49">
        <f>+'2grid'!BY11*EZ$2</f>
        <v>1636.7262786327162</v>
      </c>
      <c r="BZ11" s="49">
        <f>+'2grid'!BZ11*FA$2</f>
        <v>1637.0027873368842</v>
      </c>
      <c r="CA11" s="49">
        <f>+'2grid'!CA11*FB$2</f>
        <v>1637.1823518124697</v>
      </c>
    </row>
    <row r="12" spans="1:158" x14ac:dyDescent="0.2">
      <c r="A12" s="9">
        <f>+data!B14</f>
        <v>40</v>
      </c>
      <c r="B12" s="49">
        <f>+'2grid'!B12*CC$2</f>
        <v>0</v>
      </c>
      <c r="C12" s="49">
        <f>+'2grid'!C12*CD$2</f>
        <v>0</v>
      </c>
      <c r="D12" s="49">
        <f>+'2grid'!D12*CE$2</f>
        <v>0</v>
      </c>
      <c r="E12" s="49">
        <f>+'2grid'!E12*CF$2</f>
        <v>0</v>
      </c>
      <c r="F12" s="49">
        <f>+'2grid'!F12*CG$2</f>
        <v>0</v>
      </c>
      <c r="G12" s="49">
        <f>+'2grid'!G12*CH$2</f>
        <v>0</v>
      </c>
      <c r="H12" s="49">
        <f>+'2grid'!H12*CI$2</f>
        <v>0</v>
      </c>
      <c r="I12" s="49">
        <f>+'2grid'!I12*CJ$2</f>
        <v>0</v>
      </c>
      <c r="J12" s="49">
        <f>+'2grid'!J12*CK$2</f>
        <v>0</v>
      </c>
      <c r="K12" s="49">
        <f>+'2grid'!K12*CL$2</f>
        <v>0</v>
      </c>
      <c r="L12" s="49">
        <f>+'2grid'!L12*CM$2</f>
        <v>0</v>
      </c>
      <c r="M12" s="49">
        <f>+'2grid'!M12*CN$2</f>
        <v>0</v>
      </c>
      <c r="N12" s="49">
        <f>+'2grid'!N12*CO$2</f>
        <v>0</v>
      </c>
      <c r="O12" s="49">
        <f>+'2grid'!O12*CP$2</f>
        <v>0</v>
      </c>
      <c r="P12" s="49">
        <f>+'2grid'!P12*CQ$2</f>
        <v>0</v>
      </c>
      <c r="Q12" s="49">
        <f>+'2grid'!Q12*CR$2</f>
        <v>0</v>
      </c>
      <c r="R12" s="49">
        <f>+'2grid'!R12*CS$2</f>
        <v>0</v>
      </c>
      <c r="S12" s="49">
        <f>+'2grid'!S12*CT$2</f>
        <v>0</v>
      </c>
      <c r="T12" s="49">
        <f>+'2grid'!T12*CU$2</f>
        <v>0</v>
      </c>
      <c r="U12" s="49">
        <f>+'2grid'!U12*CV$2</f>
        <v>0</v>
      </c>
      <c r="V12" s="49">
        <f>+'2grid'!V12*CW$2</f>
        <v>0</v>
      </c>
      <c r="W12" s="49">
        <f>+'2grid'!W12*CX$2</f>
        <v>0</v>
      </c>
      <c r="X12" s="49">
        <f>+'2grid'!X12*CY$2</f>
        <v>0</v>
      </c>
      <c r="Y12" s="49">
        <f>+'2grid'!Y12*CZ$2</f>
        <v>0</v>
      </c>
      <c r="Z12" s="49">
        <f>+'2grid'!Z12*DA$2</f>
        <v>0</v>
      </c>
      <c r="AA12" s="49">
        <f>+'2grid'!AA12*DB$2</f>
        <v>0</v>
      </c>
      <c r="AB12" s="49">
        <f>+'2grid'!AB12*DC$2</f>
        <v>0</v>
      </c>
      <c r="AC12" s="49">
        <f>+'2grid'!AC12*DD$2</f>
        <v>0.39312796208530804</v>
      </c>
      <c r="AD12" s="49">
        <f>+'2grid'!AD12*DE$2</f>
        <v>0.48208720379146913</v>
      </c>
      <c r="AE12" s="49">
        <f>+'2grid'!AE12*DF$2</f>
        <v>0.56850047393364933</v>
      </c>
      <c r="AF12" s="49">
        <f>+'2grid'!AF12*DG$2</f>
        <v>0.65236777251184819</v>
      </c>
      <c r="AG12" s="49">
        <f>+'2grid'!AG12*DH$2</f>
        <v>0.7336890995260662</v>
      </c>
      <c r="AH12" s="49">
        <f>+'2grid'!AH12*DI$2</f>
        <v>0.81246445497630326</v>
      </c>
      <c r="AI12" s="49">
        <f>+'2grid'!AI12*DJ$2</f>
        <v>0.88869383886255915</v>
      </c>
      <c r="AJ12" s="49">
        <f>+'2grid'!AJ12*DK$2</f>
        <v>0.96237725118483408</v>
      </c>
      <c r="AK12" s="49">
        <f>+'2grid'!AK12*DL$2</f>
        <v>1.0335146919431279</v>
      </c>
      <c r="AL12" s="49">
        <f>+'2grid'!AL12*DM$2</f>
        <v>1.1021061611374408</v>
      </c>
      <c r="AM12" s="49">
        <f>+'2grid'!AM12*DN$2</f>
        <v>1.1681516587677725</v>
      </c>
      <c r="AN12" s="49">
        <f>+'2grid'!AN12*DO$2</f>
        <v>0</v>
      </c>
      <c r="AO12" s="49">
        <f>+'2grid'!AO12*DP$2</f>
        <v>0</v>
      </c>
      <c r="AP12" s="49">
        <f>+'2grid'!AP12*DQ$2</f>
        <v>0</v>
      </c>
      <c r="AQ12" s="49">
        <f>+'2grid'!AQ12*DR$2</f>
        <v>0</v>
      </c>
      <c r="AR12" s="49">
        <f>+'2grid'!AR12*DS$2</f>
        <v>0</v>
      </c>
      <c r="AS12" s="49">
        <f>+'2grid'!AS12*DT$2</f>
        <v>0</v>
      </c>
      <c r="AT12" s="49">
        <f>+'2grid'!AT12*DU$2</f>
        <v>0</v>
      </c>
      <c r="AU12" s="49">
        <f>+'2grid'!AU12*DV$2</f>
        <v>0</v>
      </c>
      <c r="AV12" s="49">
        <f>+'2grid'!AV12*DW$2</f>
        <v>0</v>
      </c>
      <c r="AW12" s="49">
        <f>+'2grid'!AW12*DX$2</f>
        <v>7.660379146919432</v>
      </c>
      <c r="AX12" s="49">
        <f>+'2grid'!AX12*DY$2</f>
        <v>0.13628436018957346</v>
      </c>
      <c r="AY12" s="49">
        <f>+'2grid'!AY12*DZ$2</f>
        <v>0.27057187993680887</v>
      </c>
      <c r="AZ12" s="49">
        <f>+'2grid'!AZ12*EA$2</f>
        <v>0.40286255924170616</v>
      </c>
      <c r="BA12" s="49">
        <f>+'2grid'!BA12*EB$2</f>
        <v>0.53315639810426541</v>
      </c>
      <c r="BB12" s="49">
        <f>+'2grid'!BB12*EC$2</f>
        <v>0.66145339652448654</v>
      </c>
      <c r="BC12" s="49">
        <f>+'2grid'!BC12*ED$2</f>
        <v>1.5755071090047392</v>
      </c>
      <c r="BD12" s="49">
        <f>+'2grid'!BD12*EE$2</f>
        <v>1.5635260663507109</v>
      </c>
      <c r="BE12" s="49">
        <f>+'2grid'!BE12*EF$2</f>
        <v>3.8788625592417061</v>
      </c>
      <c r="BF12" s="49">
        <f>+'2grid'!BF12*EG$2</f>
        <v>26.942369668246446</v>
      </c>
      <c r="BG12" s="49">
        <f>+'2grid'!BG12*EH$2</f>
        <v>36.280094786729855</v>
      </c>
      <c r="BH12" s="49">
        <f>+'2grid'!BH12*EI$2</f>
        <v>34.37061611374407</v>
      </c>
      <c r="BI12" s="49">
        <f>+'2grid'!BI12*EJ$2</f>
        <v>32.461137440758293</v>
      </c>
      <c r="BJ12" s="49">
        <f>+'2grid'!BJ12*EK$2</f>
        <v>34.37061611374407</v>
      </c>
      <c r="BK12" s="49">
        <f>+'2grid'!BK12*EL$2</f>
        <v>40.099052132701424</v>
      </c>
      <c r="BL12" s="49">
        <f>+'2grid'!BL12*EM$2</f>
        <v>45.827488151658763</v>
      </c>
      <c r="BM12" s="49">
        <f>+'2grid'!BM12*EN$2</f>
        <v>45.445592417061604</v>
      </c>
      <c r="BN12" s="49">
        <f>+'2grid'!BN12*EO$2</f>
        <v>44.681800947867295</v>
      </c>
      <c r="BO12" s="49">
        <f>+'2grid'!BO12*EP$2</f>
        <v>44.681800947867295</v>
      </c>
      <c r="BP12" s="49">
        <f>+'2grid'!BP12*EQ$2</f>
        <v>44.681800947867295</v>
      </c>
      <c r="BQ12" s="49">
        <f>+'2grid'!BQ12*ER$2</f>
        <v>44.681800947867295</v>
      </c>
      <c r="BR12" s="49">
        <f>+'2grid'!BR12*ES$2</f>
        <v>44.681800947867295</v>
      </c>
      <c r="BS12" s="49">
        <f>+'2grid'!BS12*ET$2</f>
        <v>44.427203791469204</v>
      </c>
      <c r="BT12" s="49">
        <f>+'2grid'!BT12*EU$2</f>
        <v>44.512069510268567</v>
      </c>
      <c r="BU12" s="49">
        <f>+'2grid'!BU12*EV$2</f>
        <v>44.449834649815699</v>
      </c>
      <c r="BV12" s="49">
        <f>+'2grid'!BV12*EW$2</f>
        <v>44.380056169913985</v>
      </c>
      <c r="BW12" s="49">
        <f>+'2grid'!BW12*EX$2</f>
        <v>44.310151963021468</v>
      </c>
      <c r="BX12" s="49">
        <f>+'2grid'!BX12*EY$2</f>
        <v>44.253993907124574</v>
      </c>
      <c r="BY12" s="49">
        <f>+'2grid'!BY12*EZ$2</f>
        <v>44.234726944265631</v>
      </c>
      <c r="BZ12" s="49">
        <f>+'2grid'!BZ12*FA$2</f>
        <v>44.152391597570265</v>
      </c>
      <c r="CA12" s="49">
        <f>+'2grid'!CA12*FB$2</f>
        <v>44.09892310587837</v>
      </c>
    </row>
    <row r="13" spans="1:158" x14ac:dyDescent="0.2">
      <c r="A13" s="9">
        <f>+data!B15</f>
        <v>44</v>
      </c>
      <c r="B13" s="49">
        <f>+'2grid'!B13*CC$2</f>
        <v>0</v>
      </c>
      <c r="C13" s="49">
        <f>+'2grid'!C13*CD$2</f>
        <v>0</v>
      </c>
      <c r="D13" s="49">
        <f>+'2grid'!D13*CE$2</f>
        <v>0</v>
      </c>
      <c r="E13" s="49">
        <f>+'2grid'!E13*CF$2</f>
        <v>0</v>
      </c>
      <c r="F13" s="49">
        <f>+'2grid'!F13*CG$2</f>
        <v>0</v>
      </c>
      <c r="G13" s="49">
        <f>+'2grid'!G13*CH$2</f>
        <v>0</v>
      </c>
      <c r="H13" s="49">
        <f>+'2grid'!H13*CI$2</f>
        <v>0</v>
      </c>
      <c r="I13" s="49">
        <f>+'2grid'!I13*CJ$2</f>
        <v>0</v>
      </c>
      <c r="J13" s="49">
        <f>+'2grid'!J13*CK$2</f>
        <v>0</v>
      </c>
      <c r="K13" s="49">
        <f>+'2grid'!K13*CL$2</f>
        <v>0</v>
      </c>
      <c r="L13" s="49">
        <f>+'2grid'!L13*CM$2</f>
        <v>0</v>
      </c>
      <c r="M13" s="49">
        <f>+'2grid'!M13*CN$2</f>
        <v>0</v>
      </c>
      <c r="N13" s="49">
        <f>+'2grid'!N13*CO$2</f>
        <v>0</v>
      </c>
      <c r="O13" s="49">
        <f>+'2grid'!O13*CP$2</f>
        <v>0</v>
      </c>
      <c r="P13" s="49">
        <f>+'2grid'!P13*CQ$2</f>
        <v>0</v>
      </c>
      <c r="Q13" s="49">
        <f>+'2grid'!Q13*CR$2</f>
        <v>0</v>
      </c>
      <c r="R13" s="49">
        <f>+'2grid'!R13*CS$2</f>
        <v>0</v>
      </c>
      <c r="S13" s="49">
        <f>+'2grid'!S13*CT$2</f>
        <v>0</v>
      </c>
      <c r="T13" s="49">
        <f>+'2grid'!T13*CU$2</f>
        <v>0</v>
      </c>
      <c r="U13" s="49">
        <f>+'2grid'!U13*CV$2</f>
        <v>0</v>
      </c>
      <c r="V13" s="49">
        <f>+'2grid'!V13*CW$2</f>
        <v>0</v>
      </c>
      <c r="W13" s="49">
        <f>+'2grid'!W13*CX$2</f>
        <v>0</v>
      </c>
      <c r="X13" s="49">
        <f>+'2grid'!X13*CY$2</f>
        <v>0</v>
      </c>
      <c r="Y13" s="49">
        <f>+'2grid'!Y13*CZ$2</f>
        <v>0</v>
      </c>
      <c r="Z13" s="49">
        <f>+'2grid'!Z13*DA$2</f>
        <v>0</v>
      </c>
      <c r="AA13" s="49">
        <f>+'2grid'!AA13*DB$2</f>
        <v>0</v>
      </c>
      <c r="AB13" s="49">
        <f>+'2grid'!AB13*DC$2</f>
        <v>0</v>
      </c>
      <c r="AC13" s="49">
        <f>+'2grid'!AC13*DD$2</f>
        <v>0</v>
      </c>
      <c r="AD13" s="49">
        <f>+'2grid'!AD13*DE$2</f>
        <v>0</v>
      </c>
      <c r="AE13" s="49">
        <f>+'2grid'!AE13*DF$2</f>
        <v>0</v>
      </c>
      <c r="AF13" s="49">
        <f>+'2grid'!AF13*DG$2</f>
        <v>0</v>
      </c>
      <c r="AG13" s="49">
        <f>+'2grid'!AG13*DH$2</f>
        <v>0</v>
      </c>
      <c r="AH13" s="49">
        <f>+'2grid'!AH13*DI$2</f>
        <v>0</v>
      </c>
      <c r="AI13" s="49">
        <f>+'2grid'!AI13*DJ$2</f>
        <v>0</v>
      </c>
      <c r="AJ13" s="49">
        <f>+'2grid'!AJ13*DK$2</f>
        <v>0</v>
      </c>
      <c r="AK13" s="49">
        <f>+'2grid'!AK13*DL$2</f>
        <v>0</v>
      </c>
      <c r="AL13" s="49">
        <f>+'2grid'!AL13*DM$2</f>
        <v>0</v>
      </c>
      <c r="AM13" s="49">
        <f>+'2grid'!AM13*DN$2</f>
        <v>0</v>
      </c>
      <c r="AN13" s="49">
        <f>+'2grid'!AN13*DO$2</f>
        <v>0</v>
      </c>
      <c r="AO13" s="49">
        <f>+'2grid'!AO13*DP$2</f>
        <v>0</v>
      </c>
      <c r="AP13" s="49">
        <f>+'2grid'!AP13*DQ$2</f>
        <v>0</v>
      </c>
      <c r="AQ13" s="49">
        <f>+'2grid'!AQ13*DR$2</f>
        <v>0</v>
      </c>
      <c r="AR13" s="49">
        <f>+'2grid'!AR13*DS$2</f>
        <v>0</v>
      </c>
      <c r="AS13" s="49">
        <f>+'2grid'!AS13*DT$2</f>
        <v>0</v>
      </c>
      <c r="AT13" s="49">
        <f>+'2grid'!AT13*DU$2</f>
        <v>0</v>
      </c>
      <c r="AU13" s="49">
        <f>+'2grid'!AU13*DV$2</f>
        <v>0</v>
      </c>
      <c r="AV13" s="49">
        <f>+'2grid'!AV13*DW$2</f>
        <v>0</v>
      </c>
      <c r="AW13" s="49">
        <f>+'2grid'!AW13*DX$2</f>
        <v>0</v>
      </c>
      <c r="AX13" s="49">
        <f>+'2grid'!AX13*DY$2</f>
        <v>0</v>
      </c>
      <c r="AY13" s="49">
        <f>+'2grid'!AY13*DZ$2</f>
        <v>0</v>
      </c>
      <c r="AZ13" s="49">
        <f>+'2grid'!AZ13*EA$2</f>
        <v>0</v>
      </c>
      <c r="BA13" s="49">
        <f>+'2grid'!BA13*EB$2</f>
        <v>0</v>
      </c>
      <c r="BB13" s="49">
        <f>+'2grid'!BB13*EC$2</f>
        <v>0</v>
      </c>
      <c r="BC13" s="49">
        <f>+'2grid'!BC13*ED$2</f>
        <v>0</v>
      </c>
      <c r="BD13" s="49">
        <f>+'2grid'!BD13*EE$2</f>
        <v>0</v>
      </c>
      <c r="BE13" s="49">
        <f>+'2grid'!BE13*EF$2</f>
        <v>1.036</v>
      </c>
      <c r="BF13" s="49">
        <f>+'2grid'!BF13*EG$2</f>
        <v>1.028</v>
      </c>
      <c r="BG13" s="49">
        <f>+'2grid'!BG13*EH$2</f>
        <v>1.02</v>
      </c>
      <c r="BH13" s="49">
        <f>+'2grid'!BH13*EI$2</f>
        <v>1.02</v>
      </c>
      <c r="BI13" s="49">
        <f>+'2grid'!BI13*EJ$2</f>
        <v>1.02</v>
      </c>
      <c r="BJ13" s="49">
        <f>+'2grid'!BJ13*EK$2</f>
        <v>1.02</v>
      </c>
      <c r="BK13" s="49">
        <f>+'2grid'!BK13*EL$2</f>
        <v>1.02</v>
      </c>
      <c r="BL13" s="49">
        <f>+'2grid'!BL13*EM$2</f>
        <v>1.02</v>
      </c>
      <c r="BM13" s="49">
        <f>+'2grid'!BM13*EN$2</f>
        <v>1.02</v>
      </c>
      <c r="BN13" s="49">
        <f>+'2grid'!BN13*EO$2</f>
        <v>1.02</v>
      </c>
      <c r="BO13" s="49">
        <f>+'2grid'!BO13*EP$2</f>
        <v>1.02</v>
      </c>
      <c r="BP13" s="49">
        <f>+'2grid'!BP13*EQ$2</f>
        <v>1.02</v>
      </c>
      <c r="BQ13" s="49">
        <f>+'2grid'!BQ13*ER$2</f>
        <v>1.02</v>
      </c>
      <c r="BR13" s="49">
        <f>+'2grid'!BR13*ES$2</f>
        <v>1.02</v>
      </c>
      <c r="BS13" s="49">
        <f>+'2grid'!BS13*ET$2</f>
        <v>1.02</v>
      </c>
      <c r="BT13" s="49">
        <f>+'2grid'!BT13*EU$2</f>
        <v>1.02</v>
      </c>
      <c r="BU13" s="49">
        <f>+'2grid'!BU13*EV$2</f>
        <v>1.02</v>
      </c>
      <c r="BV13" s="49">
        <f>+'2grid'!BV13*EW$2</f>
        <v>1.02</v>
      </c>
      <c r="BW13" s="49">
        <f>+'2grid'!BW13*EX$2</f>
        <v>1.02</v>
      </c>
      <c r="BX13" s="49">
        <f>+'2grid'!BX13*EY$2</f>
        <v>1.02</v>
      </c>
      <c r="BY13" s="49">
        <f>+'2grid'!BY13*EZ$2</f>
        <v>1.02</v>
      </c>
      <c r="BZ13" s="49">
        <f>+'2grid'!BZ13*FA$2</f>
        <v>1.02</v>
      </c>
      <c r="CA13" s="49">
        <f>+'2grid'!CA13*FB$2</f>
        <v>1.02</v>
      </c>
    </row>
    <row r="14" spans="1:158" x14ac:dyDescent="0.2">
      <c r="A14" s="9">
        <f>+data!B16</f>
        <v>48</v>
      </c>
      <c r="B14" s="49">
        <f>+'2grid'!B14*CC$2</f>
        <v>0</v>
      </c>
      <c r="C14" s="49">
        <f>+'2grid'!C14*CD$2</f>
        <v>0</v>
      </c>
      <c r="D14" s="49">
        <f>+'2grid'!D14*CE$2</f>
        <v>0</v>
      </c>
      <c r="E14" s="49">
        <f>+'2grid'!E14*CF$2</f>
        <v>0</v>
      </c>
      <c r="F14" s="49">
        <f>+'2grid'!F14*CG$2</f>
        <v>0</v>
      </c>
      <c r="G14" s="49">
        <f>+'2grid'!G14*CH$2</f>
        <v>0</v>
      </c>
      <c r="H14" s="49">
        <f>+'2grid'!H14*CI$2</f>
        <v>0</v>
      </c>
      <c r="I14" s="49">
        <f>+'2grid'!I14*CJ$2</f>
        <v>0</v>
      </c>
      <c r="J14" s="49">
        <f>+'2grid'!J14*CK$2</f>
        <v>0</v>
      </c>
      <c r="K14" s="49">
        <f>+'2grid'!K14*CL$2</f>
        <v>0</v>
      </c>
      <c r="L14" s="49">
        <f>+'2grid'!L14*CM$2</f>
        <v>0</v>
      </c>
      <c r="M14" s="49">
        <f>+'2grid'!M14*CN$2</f>
        <v>0</v>
      </c>
      <c r="N14" s="49">
        <f>+'2grid'!N14*CO$2</f>
        <v>0</v>
      </c>
      <c r="O14" s="49">
        <f>+'2grid'!O14*CP$2</f>
        <v>0</v>
      </c>
      <c r="P14" s="49">
        <f>+'2grid'!P14*CQ$2</f>
        <v>0</v>
      </c>
      <c r="Q14" s="49">
        <f>+'2grid'!Q14*CR$2</f>
        <v>0</v>
      </c>
      <c r="R14" s="49">
        <f>+'2grid'!R14*CS$2</f>
        <v>0</v>
      </c>
      <c r="S14" s="49">
        <f>+'2grid'!S14*CT$2</f>
        <v>0</v>
      </c>
      <c r="T14" s="49">
        <f>+'2grid'!T14*CU$2</f>
        <v>0</v>
      </c>
      <c r="U14" s="49">
        <f>+'2grid'!U14*CV$2</f>
        <v>0</v>
      </c>
      <c r="V14" s="49">
        <f>+'2grid'!V14*CW$2</f>
        <v>0</v>
      </c>
      <c r="W14" s="49">
        <f>+'2grid'!W14*CX$2</f>
        <v>0</v>
      </c>
      <c r="X14" s="49">
        <f>+'2grid'!X14*CY$2</f>
        <v>0</v>
      </c>
      <c r="Y14" s="49">
        <f>+'2grid'!Y14*CZ$2</f>
        <v>0</v>
      </c>
      <c r="Z14" s="49">
        <f>+'2grid'!Z14*DA$2</f>
        <v>0</v>
      </c>
      <c r="AA14" s="49">
        <f>+'2grid'!AA14*DB$2</f>
        <v>0</v>
      </c>
      <c r="AB14" s="49">
        <f>+'2grid'!AB14*DC$2</f>
        <v>0</v>
      </c>
      <c r="AC14" s="49">
        <f>+'2grid'!AC14*DD$2</f>
        <v>0.22414500000000001</v>
      </c>
      <c r="AD14" s="49">
        <f>+'2grid'!AD14*DE$2</f>
        <v>0.25379407039999996</v>
      </c>
      <c r="AE14" s="49">
        <f>+'2grid'!AE14*DF$2</f>
        <v>0.28256104160000001</v>
      </c>
      <c r="AF14" s="49">
        <f>+'2grid'!AF14*DG$2</f>
        <v>0.31044591359999996</v>
      </c>
      <c r="AG14" s="49">
        <f>+'2grid'!AG14*DH$2</f>
        <v>0.33744868639999998</v>
      </c>
      <c r="AH14" s="49">
        <f>+'2grid'!AH14*DI$2</f>
        <v>0.36356935999999995</v>
      </c>
      <c r="AI14" s="49">
        <f>+'2grid'!AI14*DJ$2</f>
        <v>0.38880793439999994</v>
      </c>
      <c r="AJ14" s="49">
        <f>+'2grid'!AJ14*DK$2</f>
        <v>0.41316440959999989</v>
      </c>
      <c r="AK14" s="49">
        <f>+'2grid'!AK14*DL$2</f>
        <v>0.43663878559999997</v>
      </c>
      <c r="AL14" s="49">
        <f>+'2grid'!AL14*DM$2</f>
        <v>0.4592310624</v>
      </c>
      <c r="AM14" s="49">
        <f>+'2grid'!AM14*DN$2</f>
        <v>0.48094123999999999</v>
      </c>
      <c r="AN14" s="49">
        <f>+'2grid'!AN14*DO$2</f>
        <v>0.61434792959999995</v>
      </c>
      <c r="AO14" s="49">
        <f>+'2grid'!AO14*DP$2</f>
        <v>0.74335443840000004</v>
      </c>
      <c r="AP14" s="49">
        <f>+'2grid'!AP14*DQ$2</f>
        <v>0.86796076639999997</v>
      </c>
      <c r="AQ14" s="49">
        <f>+'2grid'!AQ14*DR$2</f>
        <v>0.98816691359999997</v>
      </c>
      <c r="AR14" s="49">
        <f>+'2grid'!AR14*DS$2</f>
        <v>1.1039728799999999</v>
      </c>
      <c r="AS14" s="49">
        <f>+'2grid'!AS14*DT$2</f>
        <v>1.2153786655999999</v>
      </c>
      <c r="AT14" s="49">
        <f>+'2grid'!AT14*DU$2</f>
        <v>1.3223842703999997</v>
      </c>
      <c r="AU14" s="49">
        <f>+'2grid'!AU14*DV$2</f>
        <v>1.4249896944000002</v>
      </c>
      <c r="AV14" s="49">
        <f>+'2grid'!AV14*DW$2</f>
        <v>1.5231949376000002</v>
      </c>
      <c r="AW14" s="49">
        <f>+'2grid'!AW14*DX$2</f>
        <v>1.617</v>
      </c>
      <c r="AX14" s="49">
        <f>+'2grid'!AX14*DY$2</f>
        <v>1.5197000000000001</v>
      </c>
      <c r="AY14" s="49">
        <f>+'2grid'!AY14*DZ$2</f>
        <v>1.4236533333333334</v>
      </c>
      <c r="AZ14" s="49">
        <f>+'2grid'!AZ14*EA$2</f>
        <v>1.3288599999999999</v>
      </c>
      <c r="BA14" s="49">
        <f>+'2grid'!BA14*EB$2</f>
        <v>1.2353200000000002</v>
      </c>
      <c r="BB14" s="49">
        <f>+'2grid'!BB14*EC$2</f>
        <v>1.1430333333333333</v>
      </c>
      <c r="BC14" s="49">
        <f>+'2grid'!BC14*ED$2</f>
        <v>1.052</v>
      </c>
      <c r="BD14" s="49">
        <f>+'2grid'!BD14*EE$2</f>
        <v>1.044</v>
      </c>
      <c r="BE14" s="49">
        <f>+'2grid'!BE14*EF$2</f>
        <v>1.036</v>
      </c>
      <c r="BF14" s="49">
        <f>+'2grid'!BF14*EG$2</f>
        <v>2.056</v>
      </c>
      <c r="BG14" s="49">
        <f>+'2grid'!BG14*EH$2</f>
        <v>4.08</v>
      </c>
      <c r="BH14" s="49">
        <f>+'2grid'!BH14*EI$2</f>
        <v>4.08</v>
      </c>
      <c r="BI14" s="49">
        <f>+'2grid'!BI14*EJ$2</f>
        <v>4.08</v>
      </c>
      <c r="BJ14" s="49">
        <f>+'2grid'!BJ14*EK$2</f>
        <v>4.08</v>
      </c>
      <c r="BK14" s="49">
        <f>+'2grid'!BK14*EL$2</f>
        <v>4.08</v>
      </c>
      <c r="BL14" s="49">
        <f>+'2grid'!BL14*EM$2</f>
        <v>4.08</v>
      </c>
      <c r="BM14" s="49">
        <f>+'2grid'!BM14*EN$2</f>
        <v>4.08</v>
      </c>
      <c r="BN14" s="49">
        <f>+'2grid'!BN14*EO$2</f>
        <v>4.08</v>
      </c>
      <c r="BO14" s="49">
        <f>+'2grid'!BO14*EP$2</f>
        <v>4.08</v>
      </c>
      <c r="BP14" s="49">
        <f>+'2grid'!BP14*EQ$2</f>
        <v>4.08</v>
      </c>
      <c r="BQ14" s="49">
        <f>+'2grid'!BQ14*ER$2</f>
        <v>4.08</v>
      </c>
      <c r="BR14" s="49">
        <f>+'2grid'!BR14*ES$2</f>
        <v>4.08</v>
      </c>
      <c r="BS14" s="49">
        <f>+'2grid'!BS14*ET$2</f>
        <v>4.08</v>
      </c>
      <c r="BT14" s="49">
        <f>+'2grid'!BT14*EU$2</f>
        <v>4.08</v>
      </c>
      <c r="BU14" s="49">
        <f>+'2grid'!BU14*EV$2</f>
        <v>4.08</v>
      </c>
      <c r="BV14" s="49">
        <f>+'2grid'!BV14*EW$2</f>
        <v>4.08</v>
      </c>
      <c r="BW14" s="49">
        <f>+'2grid'!BW14*EX$2</f>
        <v>4.08</v>
      </c>
      <c r="BX14" s="49">
        <f>+'2grid'!BX14*EY$2</f>
        <v>4.08</v>
      </c>
      <c r="BY14" s="49">
        <f>+'2grid'!BY14*EZ$2</f>
        <v>4.08</v>
      </c>
      <c r="BZ14" s="49">
        <f>+'2grid'!BZ14*FA$2</f>
        <v>4.08</v>
      </c>
      <c r="CA14" s="49">
        <f>+'2grid'!CA14*FB$2</f>
        <v>4.08</v>
      </c>
    </row>
    <row r="15" spans="1:158" x14ac:dyDescent="0.2">
      <c r="A15" s="9">
        <f>+data!B17</f>
        <v>50</v>
      </c>
      <c r="B15" s="49">
        <f>+'2grid'!B15*CC$2</f>
        <v>0</v>
      </c>
      <c r="C15" s="49">
        <f>+'2grid'!C15*CD$2</f>
        <v>0</v>
      </c>
      <c r="D15" s="49">
        <f>+'2grid'!D15*CE$2</f>
        <v>0</v>
      </c>
      <c r="E15" s="49">
        <f>+'2grid'!E15*CF$2</f>
        <v>0</v>
      </c>
      <c r="F15" s="49">
        <f>+'2grid'!F15*CG$2</f>
        <v>0</v>
      </c>
      <c r="G15" s="49">
        <f>+'2grid'!G15*CH$2</f>
        <v>0</v>
      </c>
      <c r="H15" s="49">
        <f>+'2grid'!H15*CI$2</f>
        <v>0</v>
      </c>
      <c r="I15" s="49">
        <f>+'2grid'!I15*CJ$2</f>
        <v>0</v>
      </c>
      <c r="J15" s="49">
        <f>+'2grid'!J15*CK$2</f>
        <v>0</v>
      </c>
      <c r="K15" s="49">
        <f>+'2grid'!K15*CL$2</f>
        <v>0</v>
      </c>
      <c r="L15" s="49">
        <f>+'2grid'!L15*CM$2</f>
        <v>0</v>
      </c>
      <c r="M15" s="49">
        <f>+'2grid'!M15*CN$2</f>
        <v>0</v>
      </c>
      <c r="N15" s="49">
        <f>+'2grid'!N15*CO$2</f>
        <v>0</v>
      </c>
      <c r="O15" s="49">
        <f>+'2grid'!O15*CP$2</f>
        <v>0</v>
      </c>
      <c r="P15" s="49">
        <f>+'2grid'!P15*CQ$2</f>
        <v>0</v>
      </c>
      <c r="Q15" s="49">
        <f>+'2grid'!Q15*CR$2</f>
        <v>0</v>
      </c>
      <c r="R15" s="49">
        <f>+'2grid'!R15*CS$2</f>
        <v>0</v>
      </c>
      <c r="S15" s="49">
        <f>+'2grid'!S15*CT$2</f>
        <v>0</v>
      </c>
      <c r="T15" s="49">
        <f>+'2grid'!T15*CU$2</f>
        <v>0</v>
      </c>
      <c r="U15" s="49">
        <f>+'2grid'!U15*CV$2</f>
        <v>0</v>
      </c>
      <c r="V15" s="49">
        <f>+'2grid'!V15*CW$2</f>
        <v>0</v>
      </c>
      <c r="W15" s="49">
        <f>+'2grid'!W15*CX$2</f>
        <v>0</v>
      </c>
      <c r="X15" s="49">
        <f>+'2grid'!X15*CY$2</f>
        <v>0</v>
      </c>
      <c r="Y15" s="49">
        <f>+'2grid'!Y15*CZ$2</f>
        <v>0</v>
      </c>
      <c r="Z15" s="49">
        <f>+'2grid'!Z15*DA$2</f>
        <v>0</v>
      </c>
      <c r="AA15" s="49">
        <f>+'2grid'!AA15*DB$2</f>
        <v>0</v>
      </c>
      <c r="AB15" s="49">
        <f>+'2grid'!AB15*DC$2</f>
        <v>0</v>
      </c>
      <c r="AC15" s="49">
        <f>+'2grid'!AC15*DD$2</f>
        <v>0</v>
      </c>
      <c r="AD15" s="49">
        <f>+'2grid'!AD15*DE$2</f>
        <v>0</v>
      </c>
      <c r="AE15" s="49">
        <f>+'2grid'!AE15*DF$2</f>
        <v>0</v>
      </c>
      <c r="AF15" s="49">
        <f>+'2grid'!AF15*DG$2</f>
        <v>0</v>
      </c>
      <c r="AG15" s="49">
        <f>+'2grid'!AG15*DH$2</f>
        <v>0</v>
      </c>
      <c r="AH15" s="49">
        <f>+'2grid'!AH15*DI$2</f>
        <v>0</v>
      </c>
      <c r="AI15" s="49">
        <f>+'2grid'!AI15*DJ$2</f>
        <v>0</v>
      </c>
      <c r="AJ15" s="49">
        <f>+'2grid'!AJ15*DK$2</f>
        <v>0</v>
      </c>
      <c r="AK15" s="49">
        <f>+'2grid'!AK15*DL$2</f>
        <v>0</v>
      </c>
      <c r="AL15" s="49">
        <f>+'2grid'!AL15*DM$2</f>
        <v>0</v>
      </c>
      <c r="AM15" s="49">
        <f>+'2grid'!AM15*DN$2</f>
        <v>0</v>
      </c>
      <c r="AN15" s="49">
        <f>+'2grid'!AN15*DO$2</f>
        <v>0</v>
      </c>
      <c r="AO15" s="49">
        <f>+'2grid'!AO15*DP$2</f>
        <v>0</v>
      </c>
      <c r="AP15" s="49">
        <f>+'2grid'!AP15*DQ$2</f>
        <v>0</v>
      </c>
      <c r="AQ15" s="49">
        <f>+'2grid'!AQ15*DR$2</f>
        <v>0</v>
      </c>
      <c r="AR15" s="49">
        <f>+'2grid'!AR15*DS$2</f>
        <v>0</v>
      </c>
      <c r="AS15" s="49">
        <f>+'2grid'!AS15*DT$2</f>
        <v>0</v>
      </c>
      <c r="AT15" s="49">
        <f>+'2grid'!AT15*DU$2</f>
        <v>0</v>
      </c>
      <c r="AU15" s="49">
        <f>+'2grid'!AU15*DV$2</f>
        <v>0</v>
      </c>
      <c r="AV15" s="49">
        <f>+'2grid'!AV15*DW$2</f>
        <v>0</v>
      </c>
      <c r="AW15" s="49">
        <f>+'2grid'!AW15*DX$2</f>
        <v>0</v>
      </c>
      <c r="AX15" s="49">
        <f>+'2grid'!AX15*DY$2</f>
        <v>77.532000000000011</v>
      </c>
      <c r="AY15" s="49">
        <f>+'2grid'!AY15*DZ$2</f>
        <v>153.928</v>
      </c>
      <c r="AZ15" s="49">
        <f>+'2grid'!AZ15*EA$2</f>
        <v>229.18800000000002</v>
      </c>
      <c r="BA15" s="49">
        <f>+'2grid'!BA15*EB$2</f>
        <v>303.31200000000001</v>
      </c>
      <c r="BB15" s="49">
        <f>+'2grid'!BB15*EC$2</f>
        <v>376.3</v>
      </c>
      <c r="BC15" s="49">
        <f>+'2grid'!BC15*ED$2</f>
        <v>448.15200000000004</v>
      </c>
      <c r="BD15" s="49">
        <f>+'2grid'!BD15*EE$2</f>
        <v>1104.5520000000001</v>
      </c>
      <c r="BE15" s="49">
        <f>+'2grid'!BE15*EF$2</f>
        <v>1574.72</v>
      </c>
      <c r="BF15" s="49">
        <f>+'2grid'!BF15*EG$2</f>
        <v>2868.12</v>
      </c>
      <c r="BG15" s="49">
        <f>+'2grid'!BG15*EH$2</f>
        <v>4270.74</v>
      </c>
      <c r="BH15" s="49">
        <f>+'2grid'!BH15*EI$2</f>
        <v>4509.42</v>
      </c>
      <c r="BI15" s="49">
        <f>+'2grid'!BI15*EJ$2</f>
        <v>4688.9400000000005</v>
      </c>
      <c r="BJ15" s="49">
        <f>+'2grid'!BJ15*EK$2</f>
        <v>4819.5</v>
      </c>
      <c r="BK15" s="49">
        <f>+'2grid'!BK15*EL$2</f>
        <v>4913.34</v>
      </c>
      <c r="BL15" s="49">
        <f>+'2grid'!BL15*EM$2</f>
        <v>4972.5</v>
      </c>
      <c r="BM15" s="49">
        <f>+'2grid'!BM15*EN$2</f>
        <v>5064.3</v>
      </c>
      <c r="BN15" s="49">
        <f>+'2grid'!BN15*EO$2</f>
        <v>5107.6499999999996</v>
      </c>
      <c r="BO15" s="49">
        <f>+'2grid'!BO15*EP$2</f>
        <v>5151</v>
      </c>
      <c r="BP15" s="49">
        <f>+'2grid'!BP15*EQ$2</f>
        <v>5202</v>
      </c>
      <c r="BQ15" s="49">
        <f>+'2grid'!BQ15*ER$2</f>
        <v>5283.6</v>
      </c>
      <c r="BR15" s="49">
        <f>+'2grid'!BR15*ES$2</f>
        <v>5369.28</v>
      </c>
      <c r="BS15" s="49">
        <f>+'2grid'!BS15*ET$2</f>
        <v>5406.6800000000048</v>
      </c>
      <c r="BT15" s="49">
        <f>+'2grid'!BT15*EU$2</f>
        <v>5476.5273333333389</v>
      </c>
      <c r="BU15" s="49">
        <f>+'2grid'!BU15*EV$2</f>
        <v>5547.5835555555586</v>
      </c>
      <c r="BV15" s="49">
        <f>+'2grid'!BV15*EW$2</f>
        <v>5615.3551259259257</v>
      </c>
      <c r="BW15" s="49">
        <f>+'2grid'!BW15*EX$2</f>
        <v>5676.1910320987736</v>
      </c>
      <c r="BX15" s="49">
        <f>+'2grid'!BX15*EY$2</f>
        <v>5738.4331838683247</v>
      </c>
      <c r="BY15" s="49">
        <f>+'2grid'!BY15*EZ$2</f>
        <v>5809.3478970644583</v>
      </c>
      <c r="BZ15" s="49">
        <f>+'2grid'!BZ15*FA$2</f>
        <v>5873.6551156177356</v>
      </c>
      <c r="CA15" s="49">
        <f>+'2grid'!CA15*FB$2</f>
        <v>5937.5521449047192</v>
      </c>
    </row>
    <row r="16" spans="1:158" x14ac:dyDescent="0.2">
      <c r="A16" s="9">
        <f>+data!B18</f>
        <v>51</v>
      </c>
      <c r="B16" s="49">
        <f>+'2grid'!B16*CC$2</f>
        <v>0</v>
      </c>
      <c r="C16" s="49">
        <f>+'2grid'!C16*CD$2</f>
        <v>0</v>
      </c>
      <c r="D16" s="49">
        <f>+'2grid'!D16*CE$2</f>
        <v>0</v>
      </c>
      <c r="E16" s="49">
        <f>+'2grid'!E16*CF$2</f>
        <v>0</v>
      </c>
      <c r="F16" s="49">
        <f>+'2grid'!F16*CG$2</f>
        <v>0</v>
      </c>
      <c r="G16" s="49">
        <f>+'2grid'!G16*CH$2</f>
        <v>0</v>
      </c>
      <c r="H16" s="49">
        <f>+'2grid'!H16*CI$2</f>
        <v>0</v>
      </c>
      <c r="I16" s="49">
        <f>+'2grid'!I16*CJ$2</f>
        <v>0</v>
      </c>
      <c r="J16" s="49">
        <f>+'2grid'!J16*CK$2</f>
        <v>0</v>
      </c>
      <c r="K16" s="49">
        <f>+'2grid'!K16*CL$2</f>
        <v>0</v>
      </c>
      <c r="L16" s="49">
        <f>+'2grid'!L16*CM$2</f>
        <v>0</v>
      </c>
      <c r="M16" s="49">
        <f>+'2grid'!M16*CN$2</f>
        <v>0</v>
      </c>
      <c r="N16" s="49">
        <f>+'2grid'!N16*CO$2</f>
        <v>0</v>
      </c>
      <c r="O16" s="49">
        <f>+'2grid'!O16*CP$2</f>
        <v>0</v>
      </c>
      <c r="P16" s="49">
        <f>+'2grid'!P16*CQ$2</f>
        <v>0</v>
      </c>
      <c r="Q16" s="49">
        <f>+'2grid'!Q16*CR$2</f>
        <v>0</v>
      </c>
      <c r="R16" s="49">
        <f>+'2grid'!R16*CS$2</f>
        <v>0</v>
      </c>
      <c r="S16" s="49">
        <f>+'2grid'!S16*CT$2</f>
        <v>0</v>
      </c>
      <c r="T16" s="49">
        <f>+'2grid'!T16*CU$2</f>
        <v>0</v>
      </c>
      <c r="U16" s="49">
        <f>+'2grid'!U16*CV$2</f>
        <v>0</v>
      </c>
      <c r="V16" s="49">
        <f>+'2grid'!V16*CW$2</f>
        <v>0</v>
      </c>
      <c r="W16" s="49">
        <f>+'2grid'!W16*CX$2</f>
        <v>0</v>
      </c>
      <c r="X16" s="49">
        <f>+'2grid'!X16*CY$2</f>
        <v>0</v>
      </c>
      <c r="Y16" s="49">
        <f>+'2grid'!Y16*CZ$2</f>
        <v>0</v>
      </c>
      <c r="Z16" s="49">
        <f>+'2grid'!Z16*DA$2</f>
        <v>0</v>
      </c>
      <c r="AA16" s="49">
        <f>+'2grid'!AA16*DB$2</f>
        <v>0</v>
      </c>
      <c r="AB16" s="49">
        <f>+'2grid'!AB16*DC$2</f>
        <v>0</v>
      </c>
      <c r="AC16" s="49">
        <f>+'2grid'!AC16*DD$2</f>
        <v>0.54963983475304357</v>
      </c>
      <c r="AD16" s="49">
        <f>+'2grid'!AD16*DE$2</f>
        <v>0.67121112626183588</v>
      </c>
      <c r="AE16" s="49">
        <f>+'2grid'!AE16*DF$2</f>
        <v>0.78929863878038975</v>
      </c>
      <c r="AF16" s="49">
        <f>+'2grid'!AF16*DG$2</f>
        <v>0.90390237230870474</v>
      </c>
      <c r="AG16" s="49">
        <f>+'2grid'!AG16*DH$2</f>
        <v>1.0150223268467808</v>
      </c>
      <c r="AH16" s="49">
        <f>+'2grid'!AH16*DI$2</f>
        <v>1.1226585023946185</v>
      </c>
      <c r="AI16" s="49">
        <f>+'2grid'!AI16*DJ$2</f>
        <v>1.2268108989522171</v>
      </c>
      <c r="AJ16" s="49">
        <f>+'2grid'!AJ16*DK$2</f>
        <v>1.3274795165195772</v>
      </c>
      <c r="AK16" s="49">
        <f>+'2grid'!AK16*DL$2</f>
        <v>1.4246643550966989</v>
      </c>
      <c r="AL16" s="49">
        <f>+'2grid'!AL16*DM$2</f>
        <v>1.5183654146835812</v>
      </c>
      <c r="AM16" s="49">
        <f>+'2grid'!AM16*DN$2</f>
        <v>1.6085826952802253</v>
      </c>
      <c r="AN16" s="49">
        <f>+'2grid'!AN16*DO$2</f>
        <v>3.1925733304047088</v>
      </c>
      <c r="AO16" s="49">
        <f>+'2grid'!AO16*DP$2</f>
        <v>4.7262909011165144</v>
      </c>
      <c r="AP16" s="49">
        <f>+'2grid'!AP16*DQ$2</f>
        <v>6.2097354074156401</v>
      </c>
      <c r="AQ16" s="49">
        <f>+'2grid'!AQ16*DR$2</f>
        <v>7.6429068493020891</v>
      </c>
      <c r="AR16" s="49">
        <f>+'2grid'!AR16*DS$2</f>
        <v>9.0258052267758568</v>
      </c>
      <c r="AS16" s="49">
        <f>+'2grid'!AS16*DT$2</f>
        <v>10.358430539836945</v>
      </c>
      <c r="AT16" s="49">
        <f>+'2grid'!AT16*DU$2</f>
        <v>11.640782788485359</v>
      </c>
      <c r="AU16" s="49">
        <f>+'2grid'!AU16*DV$2</f>
        <v>12.872861972721092</v>
      </c>
      <c r="AV16" s="49">
        <f>+'2grid'!AV16*DW$2</f>
        <v>14.054668092544146</v>
      </c>
      <c r="AW16" s="49">
        <f>+'2grid'!AW16*DX$2</f>
        <v>15.186201147954522</v>
      </c>
      <c r="AX16" s="49">
        <f>+'2grid'!AX16*DY$2</f>
        <v>28.004913225639665</v>
      </c>
      <c r="AY16" s="49">
        <f>+'2grid'!AY16*DZ$2</f>
        <v>40.634187102930042</v>
      </c>
      <c r="AZ16" s="49">
        <f>+'2grid'!AZ16*EA$2</f>
        <v>53.074022779825654</v>
      </c>
      <c r="BA16" s="49">
        <f>+'2grid'!BA16*EB$2</f>
        <v>65.324420256326491</v>
      </c>
      <c r="BB16" s="49">
        <f>+'2grid'!BB16*EC$2</f>
        <v>77.385379532432566</v>
      </c>
      <c r="BC16" s="49">
        <f>+'2grid'!BC16*ED$2</f>
        <v>89.256900608143852</v>
      </c>
      <c r="BD16" s="49">
        <f>+'2grid'!BD16*EE$2</f>
        <v>104.59759192292434</v>
      </c>
      <c r="BE16" s="49">
        <f>+'2grid'!BE16*EF$2</f>
        <v>160.83716561328345</v>
      </c>
      <c r="BF16" s="49">
        <f>+'2grid'!BF16*EG$2</f>
        <v>192.99882205763848</v>
      </c>
      <c r="BG16" s="49">
        <f>+'2grid'!BG16*EH$2</f>
        <v>179.82846488502176</v>
      </c>
      <c r="BH16" s="49">
        <f>+'2grid'!BH16*EI$2</f>
        <v>179.82846488502176</v>
      </c>
      <c r="BI16" s="49">
        <f>+'2grid'!BI16*EJ$2</f>
        <v>179.82846488502176</v>
      </c>
      <c r="BJ16" s="49">
        <f>+'2grid'!BJ16*EK$2</f>
        <v>179.82846488502176</v>
      </c>
      <c r="BK16" s="49">
        <f>+'2grid'!BK16*EL$2</f>
        <v>179.82846488502176</v>
      </c>
      <c r="BL16" s="49">
        <f>+'2grid'!BL16*EM$2</f>
        <v>179.82846488502176</v>
      </c>
      <c r="BM16" s="49">
        <f>+'2grid'!BM16*EN$2</f>
        <v>179.82846488502176</v>
      </c>
      <c r="BN16" s="49">
        <f>+'2grid'!BN16*EO$2</f>
        <v>179.82846488502176</v>
      </c>
      <c r="BO16" s="49">
        <f>+'2grid'!BO16*EP$2</f>
        <v>179.82846488502176</v>
      </c>
      <c r="BP16" s="49">
        <f>+'2grid'!BP16*EQ$2</f>
        <v>179.82846488502176</v>
      </c>
      <c r="BQ16" s="49">
        <f>+'2grid'!BQ16*ER$2</f>
        <v>179.82846488502176</v>
      </c>
      <c r="BR16" s="49">
        <f>+'2grid'!BR16*ES$2</f>
        <v>179.82846488502176</v>
      </c>
      <c r="BS16" s="49">
        <f>+'2grid'!BS16*ET$2</f>
        <v>179.82846488502176</v>
      </c>
      <c r="BT16" s="49">
        <f>+'2grid'!BT16*EU$2</f>
        <v>179.82846488502176</v>
      </c>
      <c r="BU16" s="49">
        <f>+'2grid'!BU16*EV$2</f>
        <v>179.82846488502176</v>
      </c>
      <c r="BV16" s="49">
        <f>+'2grid'!BV16*EW$2</f>
        <v>179.82846488502176</v>
      </c>
      <c r="BW16" s="49">
        <f>+'2grid'!BW16*EX$2</f>
        <v>179.82846488502176</v>
      </c>
      <c r="BX16" s="49">
        <f>+'2grid'!BX16*EY$2</f>
        <v>179.82846488502176</v>
      </c>
      <c r="BY16" s="49">
        <f>+'2grid'!BY16*EZ$2</f>
        <v>179.82846488502176</v>
      </c>
      <c r="BZ16" s="49">
        <f>+'2grid'!BZ16*FA$2</f>
        <v>179.82846488502176</v>
      </c>
      <c r="CA16" s="49">
        <f>+'2grid'!CA16*FB$2</f>
        <v>179.82846488502176</v>
      </c>
    </row>
    <row r="17" spans="1:79" x14ac:dyDescent="0.2">
      <c r="A17" s="9">
        <f>+data!B19</f>
        <v>52</v>
      </c>
      <c r="B17" s="49">
        <f>+'2grid'!B17*CC$2</f>
        <v>0</v>
      </c>
      <c r="C17" s="49">
        <f>+'2grid'!C17*CD$2</f>
        <v>0</v>
      </c>
      <c r="D17" s="49">
        <f>+'2grid'!D17*CE$2</f>
        <v>0</v>
      </c>
      <c r="E17" s="49">
        <f>+'2grid'!E17*CF$2</f>
        <v>0</v>
      </c>
      <c r="F17" s="49">
        <f>+'2grid'!F17*CG$2</f>
        <v>0</v>
      </c>
      <c r="G17" s="49">
        <f>+'2grid'!G17*CH$2</f>
        <v>0</v>
      </c>
      <c r="H17" s="49">
        <f>+'2grid'!H17*CI$2</f>
        <v>0</v>
      </c>
      <c r="I17" s="49">
        <f>+'2grid'!I17*CJ$2</f>
        <v>0</v>
      </c>
      <c r="J17" s="49">
        <f>+'2grid'!J17*CK$2</f>
        <v>0</v>
      </c>
      <c r="K17" s="49">
        <f>+'2grid'!K17*CL$2</f>
        <v>0</v>
      </c>
      <c r="L17" s="49">
        <f>+'2grid'!L17*CM$2</f>
        <v>0</v>
      </c>
      <c r="M17" s="49">
        <f>+'2grid'!M17*CN$2</f>
        <v>0</v>
      </c>
      <c r="N17" s="49">
        <f>+'2grid'!N17*CO$2</f>
        <v>0</v>
      </c>
      <c r="O17" s="49">
        <f>+'2grid'!O17*CP$2</f>
        <v>0</v>
      </c>
      <c r="P17" s="49">
        <f>+'2grid'!P17*CQ$2</f>
        <v>0</v>
      </c>
      <c r="Q17" s="49">
        <f>+'2grid'!Q17*CR$2</f>
        <v>0</v>
      </c>
      <c r="R17" s="49">
        <f>+'2grid'!R17*CS$2</f>
        <v>0</v>
      </c>
      <c r="S17" s="49">
        <f>+'2grid'!S17*CT$2</f>
        <v>0</v>
      </c>
      <c r="T17" s="49">
        <f>+'2grid'!T17*CU$2</f>
        <v>0</v>
      </c>
      <c r="U17" s="49">
        <f>+'2grid'!U17*CV$2</f>
        <v>0</v>
      </c>
      <c r="V17" s="49">
        <f>+'2grid'!V17*CW$2</f>
        <v>0</v>
      </c>
      <c r="W17" s="49">
        <f>+'2grid'!W17*CX$2</f>
        <v>0</v>
      </c>
      <c r="X17" s="49">
        <f>+'2grid'!X17*CY$2</f>
        <v>0</v>
      </c>
      <c r="Y17" s="49">
        <f>+'2grid'!Y17*CZ$2</f>
        <v>0</v>
      </c>
      <c r="Z17" s="49">
        <f>+'2grid'!Z17*DA$2</f>
        <v>0</v>
      </c>
      <c r="AA17" s="49">
        <f>+'2grid'!AA17*DB$2</f>
        <v>0</v>
      </c>
      <c r="AB17" s="49">
        <f>+'2grid'!AB17*DC$2</f>
        <v>0</v>
      </c>
      <c r="AC17" s="49">
        <f>+'2grid'!AC17*DD$2</f>
        <v>0</v>
      </c>
      <c r="AD17" s="49">
        <f>+'2grid'!AD17*DE$2</f>
        <v>0</v>
      </c>
      <c r="AE17" s="49">
        <f>+'2grid'!AE17*DF$2</f>
        <v>0</v>
      </c>
      <c r="AF17" s="49">
        <f>+'2grid'!AF17*DG$2</f>
        <v>0</v>
      </c>
      <c r="AG17" s="49">
        <f>+'2grid'!AG17*DH$2</f>
        <v>0</v>
      </c>
      <c r="AH17" s="49">
        <f>+'2grid'!AH17*DI$2</f>
        <v>0</v>
      </c>
      <c r="AI17" s="49">
        <f>+'2grid'!AI17*DJ$2</f>
        <v>0</v>
      </c>
      <c r="AJ17" s="49">
        <f>+'2grid'!AJ17*DK$2</f>
        <v>0</v>
      </c>
      <c r="AK17" s="49">
        <f>+'2grid'!AK17*DL$2</f>
        <v>0</v>
      </c>
      <c r="AL17" s="49">
        <f>+'2grid'!AL17*DM$2</f>
        <v>0</v>
      </c>
      <c r="AM17" s="49">
        <f>+'2grid'!AM17*DN$2</f>
        <v>0</v>
      </c>
      <c r="AN17" s="49">
        <f>+'2grid'!AN17*DO$2</f>
        <v>0</v>
      </c>
      <c r="AO17" s="49">
        <f>+'2grid'!AO17*DP$2</f>
        <v>0</v>
      </c>
      <c r="AP17" s="49">
        <f>+'2grid'!AP17*DQ$2</f>
        <v>0</v>
      </c>
      <c r="AQ17" s="49">
        <f>+'2grid'!AQ17*DR$2</f>
        <v>0</v>
      </c>
      <c r="AR17" s="49">
        <f>+'2grid'!AR17*DS$2</f>
        <v>0</v>
      </c>
      <c r="AS17" s="49">
        <f>+'2grid'!AS17*DT$2</f>
        <v>0</v>
      </c>
      <c r="AT17" s="49">
        <f>+'2grid'!AT17*DU$2</f>
        <v>0</v>
      </c>
      <c r="AU17" s="49">
        <f>+'2grid'!AU17*DV$2</f>
        <v>0</v>
      </c>
      <c r="AV17" s="49">
        <f>+'2grid'!AV17*DW$2</f>
        <v>0</v>
      </c>
      <c r="AW17" s="49">
        <f>+'2grid'!AW17*DX$2</f>
        <v>0</v>
      </c>
      <c r="AX17" s="49">
        <f>+'2grid'!AX17*DY$2</f>
        <v>0.182</v>
      </c>
      <c r="AY17" s="49">
        <f>+'2grid'!AY17*DZ$2</f>
        <v>0.36133333333333334</v>
      </c>
      <c r="AZ17" s="49">
        <f>+'2grid'!AZ17*EA$2</f>
        <v>0.53800000000000003</v>
      </c>
      <c r="BA17" s="49">
        <f>+'2grid'!BA17*EB$2</f>
        <v>0.71199999999999997</v>
      </c>
      <c r="BB17" s="49">
        <f>+'2grid'!BB17*EC$2</f>
        <v>0.88333333333333341</v>
      </c>
      <c r="BC17" s="49">
        <f>+'2grid'!BC17*ED$2</f>
        <v>1.052</v>
      </c>
      <c r="BD17" s="49">
        <f>+'2grid'!BD17*EE$2</f>
        <v>1.044</v>
      </c>
      <c r="BE17" s="49">
        <f>+'2grid'!BE17*EF$2</f>
        <v>1.036</v>
      </c>
      <c r="BF17" s="49">
        <f>+'2grid'!BF17*EG$2</f>
        <v>5.1400000000000006</v>
      </c>
      <c r="BG17" s="49">
        <f>+'2grid'!BG17*EH$2</f>
        <v>5.0999999999999996</v>
      </c>
      <c r="BH17" s="49">
        <f>+'2grid'!BH17*EI$2</f>
        <v>5.0999999999999996</v>
      </c>
      <c r="BI17" s="49">
        <f>+'2grid'!BI17*EJ$2</f>
        <v>5.0999999999999996</v>
      </c>
      <c r="BJ17" s="49">
        <f>+'2grid'!BJ17*EK$2</f>
        <v>5.0999999999999996</v>
      </c>
      <c r="BK17" s="49">
        <f>+'2grid'!BK17*EL$2</f>
        <v>5.0999999999999996</v>
      </c>
      <c r="BL17" s="49">
        <f>+'2grid'!BL17*EM$2</f>
        <v>5.0999999999999996</v>
      </c>
      <c r="BM17" s="49">
        <f>+'2grid'!BM17*EN$2</f>
        <v>5.0999999999999996</v>
      </c>
      <c r="BN17" s="49">
        <f>+'2grid'!BN17*EO$2</f>
        <v>5.0999999999999996</v>
      </c>
      <c r="BO17" s="49">
        <f>+'2grid'!BO17*EP$2</f>
        <v>5.0999999999999996</v>
      </c>
      <c r="BP17" s="49">
        <f>+'2grid'!BP17*EQ$2</f>
        <v>5.0999999999999996</v>
      </c>
      <c r="BQ17" s="49">
        <f>+'2grid'!BQ17*ER$2</f>
        <v>5.0999999999999996</v>
      </c>
      <c r="BR17" s="49">
        <f>+'2grid'!BR17*ES$2</f>
        <v>5.0999999999999996</v>
      </c>
      <c r="BS17" s="49">
        <f>+'2grid'!BS17*ET$2</f>
        <v>5.0999999999999996</v>
      </c>
      <c r="BT17" s="49">
        <f>+'2grid'!BT17*EU$2</f>
        <v>5.0999999999999996</v>
      </c>
      <c r="BU17" s="49">
        <f>+'2grid'!BU17*EV$2</f>
        <v>5.0999999999999996</v>
      </c>
      <c r="BV17" s="49">
        <f>+'2grid'!BV17*EW$2</f>
        <v>5.0999999999999996</v>
      </c>
      <c r="BW17" s="49">
        <f>+'2grid'!BW17*EX$2</f>
        <v>5.0999999999999996</v>
      </c>
      <c r="BX17" s="49">
        <f>+'2grid'!BX17*EY$2</f>
        <v>5.0999999999999996</v>
      </c>
      <c r="BY17" s="49">
        <f>+'2grid'!BY17*EZ$2</f>
        <v>5.0999999999999996</v>
      </c>
      <c r="BZ17" s="49">
        <f>+'2grid'!BZ17*FA$2</f>
        <v>5.0999999999999996</v>
      </c>
      <c r="CA17" s="49">
        <f>+'2grid'!CA17*FB$2</f>
        <v>5.0999999999999996</v>
      </c>
    </row>
    <row r="18" spans="1:79" x14ac:dyDescent="0.2">
      <c r="A18" s="9">
        <f>+data!B20</f>
        <v>56</v>
      </c>
      <c r="B18" s="49">
        <f>+'2grid'!B18*CC$2</f>
        <v>0</v>
      </c>
      <c r="C18" s="49">
        <f>+'2grid'!C18*CD$2</f>
        <v>0</v>
      </c>
      <c r="D18" s="49">
        <f>+'2grid'!D18*CE$2</f>
        <v>0</v>
      </c>
      <c r="E18" s="49">
        <f>+'2grid'!E18*CF$2</f>
        <v>0</v>
      </c>
      <c r="F18" s="49">
        <f>+'2grid'!F18*CG$2</f>
        <v>0</v>
      </c>
      <c r="G18" s="49">
        <f>+'2grid'!G18*CH$2</f>
        <v>0</v>
      </c>
      <c r="H18" s="49">
        <f>+'2grid'!H18*CI$2</f>
        <v>0</v>
      </c>
      <c r="I18" s="49">
        <f>+'2grid'!I18*CJ$2</f>
        <v>0</v>
      </c>
      <c r="J18" s="49">
        <f>+'2grid'!J18*CK$2</f>
        <v>0</v>
      </c>
      <c r="K18" s="49">
        <f>+'2grid'!K18*CL$2</f>
        <v>0</v>
      </c>
      <c r="L18" s="49">
        <f>+'2grid'!L18*CM$2</f>
        <v>0</v>
      </c>
      <c r="M18" s="49">
        <f>+'2grid'!M18*CN$2</f>
        <v>0</v>
      </c>
      <c r="N18" s="49">
        <f>+'2grid'!N18*CO$2</f>
        <v>0</v>
      </c>
      <c r="O18" s="49">
        <f>+'2grid'!O18*CP$2</f>
        <v>0</v>
      </c>
      <c r="P18" s="49">
        <f>+'2grid'!P18*CQ$2</f>
        <v>0</v>
      </c>
      <c r="Q18" s="49">
        <f>+'2grid'!Q18*CR$2</f>
        <v>0</v>
      </c>
      <c r="R18" s="49">
        <f>+'2grid'!R18*CS$2</f>
        <v>0</v>
      </c>
      <c r="S18" s="49">
        <f>+'2grid'!S18*CT$2</f>
        <v>0</v>
      </c>
      <c r="T18" s="49">
        <f>+'2grid'!T18*CU$2</f>
        <v>0</v>
      </c>
      <c r="U18" s="49">
        <f>+'2grid'!U18*CV$2</f>
        <v>0</v>
      </c>
      <c r="V18" s="49">
        <f>+'2grid'!V18*CW$2</f>
        <v>0</v>
      </c>
      <c r="W18" s="49">
        <f>+'2grid'!W18*CX$2</f>
        <v>0</v>
      </c>
      <c r="X18" s="49">
        <f>+'2grid'!X18*CY$2</f>
        <v>0</v>
      </c>
      <c r="Y18" s="49">
        <f>+'2grid'!Y18*CZ$2</f>
        <v>0</v>
      </c>
      <c r="Z18" s="49">
        <f>+'2grid'!Z18*DA$2</f>
        <v>0</v>
      </c>
      <c r="AA18" s="49">
        <f>+'2grid'!AA18*DB$2</f>
        <v>0</v>
      </c>
      <c r="AB18" s="49">
        <f>+'2grid'!AB18*DC$2</f>
        <v>0</v>
      </c>
      <c r="AC18" s="49">
        <f>+'2grid'!AC18*DD$2</f>
        <v>0.12163446181284095</v>
      </c>
      <c r="AD18" s="49">
        <f>+'2grid'!AD18*DE$2</f>
        <v>0.14009613949643307</v>
      </c>
      <c r="AE18" s="49">
        <f>+'2grid'!AE18*DF$2</f>
        <v>0.15801502067981535</v>
      </c>
      <c r="AF18" s="49">
        <f>+'2grid'!AF18*DG$2</f>
        <v>0.1753911053629878</v>
      </c>
      <c r="AG18" s="49">
        <f>+'2grid'!AG18*DH$2</f>
        <v>0.19222439354595044</v>
      </c>
      <c r="AH18" s="49">
        <f>+'2grid'!AH18*DI$2</f>
        <v>0.20851488522870326</v>
      </c>
      <c r="AI18" s="49">
        <f>+'2grid'!AI18*DJ$2</f>
        <v>0.2242625804112463</v>
      </c>
      <c r="AJ18" s="49">
        <f>+'2grid'!AJ18*DK$2</f>
        <v>0.23946747909357949</v>
      </c>
      <c r="AK18" s="49">
        <f>+'2grid'!AK18*DL$2</f>
        <v>0.2541295812757029</v>
      </c>
      <c r="AL18" s="49">
        <f>+'2grid'!AL18*DM$2</f>
        <v>0.26824888695761645</v>
      </c>
      <c r="AM18" s="49">
        <f>+'2grid'!AM18*DN$2</f>
        <v>0.28182539613932023</v>
      </c>
      <c r="AN18" s="49">
        <f>+'2grid'!AN18*DO$2</f>
        <v>0.52035081399916083</v>
      </c>
      <c r="AO18" s="49">
        <f>+'2grid'!AO18*DP$2</f>
        <v>0.75128681957196819</v>
      </c>
      <c r="AP18" s="49">
        <f>+'2grid'!AP18*DQ$2</f>
        <v>0.97463341285774263</v>
      </c>
      <c r="AQ18" s="49">
        <f>+'2grid'!AQ18*DR$2</f>
        <v>1.1903905938564836</v>
      </c>
      <c r="AR18" s="49">
        <f>+'2grid'!AR18*DS$2</f>
        <v>1.3985583625681914</v>
      </c>
      <c r="AS18" s="49">
        <f>+'2grid'!AS18*DT$2</f>
        <v>1.5991367189928665</v>
      </c>
      <c r="AT18" s="49">
        <f>+'2grid'!AT18*DU$2</f>
        <v>1.7921256631305083</v>
      </c>
      <c r="AU18" s="49">
        <f>+'2grid'!AU18*DV$2</f>
        <v>1.977525194981117</v>
      </c>
      <c r="AV18" s="49">
        <f>+'2grid'!AV18*DW$2</f>
        <v>2.1553353145446921</v>
      </c>
      <c r="AW18" s="49">
        <f>+'2grid'!AW18*DX$2</f>
        <v>2.3255560218212339</v>
      </c>
      <c r="AX18" s="49">
        <f>+'2grid'!AX18*DY$2</f>
        <v>1.9238690725975662</v>
      </c>
      <c r="AY18" s="49">
        <f>+'2grid'!AY18*DZ$2</f>
        <v>1.5278198349419501</v>
      </c>
      <c r="AZ18" s="49">
        <f>+'2grid'!AZ18*EA$2</f>
        <v>1.1374083088543854</v>
      </c>
      <c r="BA18" s="49">
        <f>+'2grid'!BA18*EB$2</f>
        <v>0.75263449433487195</v>
      </c>
      <c r="BB18" s="49">
        <f>+'2grid'!BB18*EC$2</f>
        <v>0.37349839138341023</v>
      </c>
      <c r="BC18" s="49">
        <f>+'2grid'!BC18*ED$2</f>
        <v>0</v>
      </c>
      <c r="BD18" s="49">
        <f>+'2grid'!BD18*EE$2</f>
        <v>0</v>
      </c>
      <c r="BE18" s="49">
        <f>+'2grid'!BE18*EF$2</f>
        <v>0</v>
      </c>
      <c r="BF18" s="49">
        <f>+'2grid'!BF18*EG$2</f>
        <v>0</v>
      </c>
      <c r="BG18" s="49">
        <f>+'2grid'!BG18*EH$2</f>
        <v>7.7687788501888386</v>
      </c>
      <c r="BH18" s="49">
        <f>+'2grid'!BH18*EI$2</f>
        <v>7.7687788501888386</v>
      </c>
      <c r="BI18" s="49">
        <f>+'2grid'!BI18*EJ$2</f>
        <v>7.7687788501888386</v>
      </c>
      <c r="BJ18" s="49">
        <f>+'2grid'!BJ18*EK$2</f>
        <v>5.1791859001258924</v>
      </c>
      <c r="BK18" s="49">
        <f>+'2grid'!BK18*EL$2</f>
        <v>5.1791859001258924</v>
      </c>
      <c r="BL18" s="49">
        <f>+'2grid'!BL18*EM$2</f>
        <v>5.1791859001258924</v>
      </c>
      <c r="BM18" s="49">
        <f>+'2grid'!BM18*EN$2</f>
        <v>5.4146034410407058</v>
      </c>
      <c r="BN18" s="49">
        <f>+'2grid'!BN18*EO$2</f>
        <v>5.4146034410407058</v>
      </c>
      <c r="BO18" s="49">
        <f>+'2grid'!BO18*EP$2</f>
        <v>5.4146034410407058</v>
      </c>
      <c r="BP18" s="49">
        <f>+'2grid'!BP18*EQ$2</f>
        <v>5.4146034410407058</v>
      </c>
      <c r="BQ18" s="49">
        <f>+'2grid'!BQ18*ER$2</f>
        <v>5.4146034410407058</v>
      </c>
      <c r="BR18" s="49">
        <f>+'2grid'!BR18*ES$2</f>
        <v>5.4146034410407058</v>
      </c>
      <c r="BS18" s="49">
        <f>+'2grid'!BS18*ET$2</f>
        <v>5.4146034410407058</v>
      </c>
      <c r="BT18" s="49">
        <f>+'2grid'!BT18*EU$2</f>
        <v>5.4146034410407058</v>
      </c>
      <c r="BU18" s="49">
        <f>+'2grid'!BU18*EV$2</f>
        <v>5.4146034410407058</v>
      </c>
      <c r="BV18" s="49">
        <f>+'2grid'!BV18*EW$2</f>
        <v>5.4146034410407058</v>
      </c>
      <c r="BW18" s="49">
        <f>+'2grid'!BW18*EX$2</f>
        <v>5.4146034410407058</v>
      </c>
      <c r="BX18" s="49">
        <f>+'2grid'!BX18*EY$2</f>
        <v>5.4146034410407058</v>
      </c>
      <c r="BY18" s="49">
        <f>+'2grid'!BY18*EZ$2</f>
        <v>5.4146034410407058</v>
      </c>
      <c r="BZ18" s="49">
        <f>+'2grid'!BZ18*FA$2</f>
        <v>5.4146034410407058</v>
      </c>
      <c r="CA18" s="49">
        <f>+'2grid'!CA18*FB$2</f>
        <v>5.4146034410407058</v>
      </c>
    </row>
    <row r="19" spans="1:79" x14ac:dyDescent="0.2">
      <c r="A19" s="9">
        <f>+data!B21</f>
        <v>60</v>
      </c>
      <c r="B19" s="49">
        <f>+'2grid'!B19*CC$2</f>
        <v>0</v>
      </c>
      <c r="C19" s="49">
        <f>+'2grid'!C19*CD$2</f>
        <v>0</v>
      </c>
      <c r="D19" s="49">
        <f>+'2grid'!D19*CE$2</f>
        <v>0</v>
      </c>
      <c r="E19" s="49">
        <f>+'2grid'!E19*CF$2</f>
        <v>0</v>
      </c>
      <c r="F19" s="49">
        <f>+'2grid'!F19*CG$2</f>
        <v>0</v>
      </c>
      <c r="G19" s="49">
        <f>+'2grid'!G19*CH$2</f>
        <v>0</v>
      </c>
      <c r="H19" s="49">
        <f>+'2grid'!H19*CI$2</f>
        <v>0</v>
      </c>
      <c r="I19" s="49">
        <f>+'2grid'!I19*CJ$2</f>
        <v>0</v>
      </c>
      <c r="J19" s="49">
        <f>+'2grid'!J19*CK$2</f>
        <v>0</v>
      </c>
      <c r="K19" s="49">
        <f>+'2grid'!K19*CL$2</f>
        <v>0</v>
      </c>
      <c r="L19" s="49">
        <f>+'2grid'!L19*CM$2</f>
        <v>0</v>
      </c>
      <c r="M19" s="49">
        <f>+'2grid'!M19*CN$2</f>
        <v>0</v>
      </c>
      <c r="N19" s="49">
        <f>+'2grid'!N19*CO$2</f>
        <v>0</v>
      </c>
      <c r="O19" s="49">
        <f>+'2grid'!O19*CP$2</f>
        <v>0</v>
      </c>
      <c r="P19" s="49">
        <f>+'2grid'!P19*CQ$2</f>
        <v>0</v>
      </c>
      <c r="Q19" s="49">
        <f>+'2grid'!Q19*CR$2</f>
        <v>0</v>
      </c>
      <c r="R19" s="49">
        <f>+'2grid'!R19*CS$2</f>
        <v>0</v>
      </c>
      <c r="S19" s="49">
        <f>+'2grid'!S19*CT$2</f>
        <v>0</v>
      </c>
      <c r="T19" s="49">
        <f>+'2grid'!T19*CU$2</f>
        <v>0</v>
      </c>
      <c r="U19" s="49">
        <f>+'2grid'!U19*CV$2</f>
        <v>0</v>
      </c>
      <c r="V19" s="49">
        <f>+'2grid'!V19*CW$2</f>
        <v>0</v>
      </c>
      <c r="W19" s="49">
        <f>+'2grid'!W19*CX$2</f>
        <v>0</v>
      </c>
      <c r="X19" s="49">
        <f>+'2grid'!X19*CY$2</f>
        <v>0</v>
      </c>
      <c r="Y19" s="49">
        <f>+'2grid'!Y19*CZ$2</f>
        <v>0</v>
      </c>
      <c r="Z19" s="49">
        <f>+'2grid'!Z19*DA$2</f>
        <v>0</v>
      </c>
      <c r="AA19" s="49">
        <f>+'2grid'!AA19*DB$2</f>
        <v>0</v>
      </c>
      <c r="AB19" s="49">
        <f>+'2grid'!AB19*DC$2</f>
        <v>0</v>
      </c>
      <c r="AC19" s="49">
        <f>+'2grid'!AC19*DD$2</f>
        <v>0</v>
      </c>
      <c r="AD19" s="49">
        <f>+'2grid'!AD19*DE$2</f>
        <v>0</v>
      </c>
      <c r="AE19" s="49">
        <f>+'2grid'!AE19*DF$2</f>
        <v>0</v>
      </c>
      <c r="AF19" s="49">
        <f>+'2grid'!AF19*DG$2</f>
        <v>0</v>
      </c>
      <c r="AG19" s="49">
        <f>+'2grid'!AG19*DH$2</f>
        <v>0</v>
      </c>
      <c r="AH19" s="49">
        <f>+'2grid'!AH19*DI$2</f>
        <v>0</v>
      </c>
      <c r="AI19" s="49">
        <f>+'2grid'!AI19*DJ$2</f>
        <v>0</v>
      </c>
      <c r="AJ19" s="49">
        <f>+'2grid'!AJ19*DK$2</f>
        <v>0</v>
      </c>
      <c r="AK19" s="49">
        <f>+'2grid'!AK19*DL$2</f>
        <v>0</v>
      </c>
      <c r="AL19" s="49">
        <f>+'2grid'!AL19*DM$2</f>
        <v>0</v>
      </c>
      <c r="AM19" s="49">
        <f>+'2grid'!AM19*DN$2</f>
        <v>0</v>
      </c>
      <c r="AN19" s="49">
        <f>+'2grid'!AN19*DO$2</f>
        <v>0</v>
      </c>
      <c r="AO19" s="49">
        <f>+'2grid'!AO19*DP$2</f>
        <v>0</v>
      </c>
      <c r="AP19" s="49">
        <f>+'2grid'!AP19*DQ$2</f>
        <v>0</v>
      </c>
      <c r="AQ19" s="49">
        <f>+'2grid'!AQ19*DR$2</f>
        <v>0</v>
      </c>
      <c r="AR19" s="49">
        <f>+'2grid'!AR19*DS$2</f>
        <v>0</v>
      </c>
      <c r="AS19" s="49">
        <f>+'2grid'!AS19*DT$2</f>
        <v>0</v>
      </c>
      <c r="AT19" s="49">
        <f>+'2grid'!AT19*DU$2</f>
        <v>0</v>
      </c>
      <c r="AU19" s="49">
        <f>+'2grid'!AU19*DV$2</f>
        <v>0</v>
      </c>
      <c r="AV19" s="49">
        <f>+'2grid'!AV19*DW$2</f>
        <v>0</v>
      </c>
      <c r="AW19" s="49">
        <f>+'2grid'!AW19*DX$2</f>
        <v>0</v>
      </c>
      <c r="AX19" s="49">
        <f>+'2grid'!AX19*DY$2</f>
        <v>0</v>
      </c>
      <c r="AY19" s="49">
        <f>+'2grid'!AY19*DZ$2</f>
        <v>0</v>
      </c>
      <c r="AZ19" s="49">
        <f>+'2grid'!AZ19*EA$2</f>
        <v>0</v>
      </c>
      <c r="BA19" s="49">
        <f>+'2grid'!BA19*EB$2</f>
        <v>0</v>
      </c>
      <c r="BB19" s="49">
        <f>+'2grid'!BB19*EC$2</f>
        <v>0</v>
      </c>
      <c r="BC19" s="49">
        <f>+'2grid'!BC19*ED$2</f>
        <v>0</v>
      </c>
      <c r="BD19" s="49">
        <f>+'2grid'!BD19*EE$2</f>
        <v>0</v>
      </c>
      <c r="BE19" s="49">
        <f>+'2grid'!BE19*EF$2</f>
        <v>0</v>
      </c>
      <c r="BF19" s="49">
        <f>+'2grid'!BF19*EG$2</f>
        <v>0</v>
      </c>
      <c r="BG19" s="49">
        <f>+'2grid'!BG19*EH$2</f>
        <v>0</v>
      </c>
      <c r="BH19" s="49">
        <f>+'2grid'!BH19*EI$2</f>
        <v>0</v>
      </c>
      <c r="BI19" s="49">
        <f>+'2grid'!BI19*EJ$2</f>
        <v>0</v>
      </c>
      <c r="BJ19" s="49">
        <f>+'2grid'!BJ19*EK$2</f>
        <v>0</v>
      </c>
      <c r="BK19" s="49">
        <f>+'2grid'!BK19*EL$2</f>
        <v>0</v>
      </c>
      <c r="BL19" s="49">
        <f>+'2grid'!BL19*EM$2</f>
        <v>0</v>
      </c>
      <c r="BM19" s="49">
        <f>+'2grid'!BM19*EN$2</f>
        <v>0</v>
      </c>
      <c r="BN19" s="49">
        <f>+'2grid'!BN19*EO$2</f>
        <v>0</v>
      </c>
      <c r="BO19" s="49">
        <f>+'2grid'!BO19*EP$2</f>
        <v>0</v>
      </c>
      <c r="BP19" s="49">
        <f>+'2grid'!BP19*EQ$2</f>
        <v>0</v>
      </c>
      <c r="BQ19" s="49">
        <f>+'2grid'!BQ19*ER$2</f>
        <v>0</v>
      </c>
      <c r="BR19" s="49">
        <f>+'2grid'!BR19*ES$2</f>
        <v>0</v>
      </c>
      <c r="BS19" s="49">
        <f>+'2grid'!BS19*ET$2</f>
        <v>0</v>
      </c>
      <c r="BT19" s="49">
        <f>+'2grid'!BT19*EU$2</f>
        <v>0</v>
      </c>
      <c r="BU19" s="49">
        <f>+'2grid'!BU19*EV$2</f>
        <v>0</v>
      </c>
      <c r="BV19" s="49">
        <f>+'2grid'!BV19*EW$2</f>
        <v>0</v>
      </c>
      <c r="BW19" s="49">
        <f>+'2grid'!BW19*EX$2</f>
        <v>0</v>
      </c>
      <c r="BX19" s="49">
        <f>+'2grid'!BX19*EY$2</f>
        <v>0</v>
      </c>
      <c r="BY19" s="49">
        <f>+'2grid'!BY19*EZ$2</f>
        <v>0</v>
      </c>
      <c r="BZ19" s="49">
        <f>+'2grid'!BZ19*FA$2</f>
        <v>0</v>
      </c>
      <c r="CA19" s="49">
        <f>+'2grid'!CA19*FB$2</f>
        <v>0</v>
      </c>
    </row>
    <row r="20" spans="1:79" x14ac:dyDescent="0.2">
      <c r="A20" s="9">
        <f>+data!B22</f>
        <v>64</v>
      </c>
      <c r="B20" s="49">
        <f>+'2grid'!B20*CC$2</f>
        <v>0</v>
      </c>
      <c r="C20" s="49">
        <f>+'2grid'!C20*CD$2</f>
        <v>0</v>
      </c>
      <c r="D20" s="49">
        <f>+'2grid'!D20*CE$2</f>
        <v>0</v>
      </c>
      <c r="E20" s="49">
        <f>+'2grid'!E20*CF$2</f>
        <v>0</v>
      </c>
      <c r="F20" s="49">
        <f>+'2grid'!F20*CG$2</f>
        <v>0</v>
      </c>
      <c r="G20" s="49">
        <f>+'2grid'!G20*CH$2</f>
        <v>0</v>
      </c>
      <c r="H20" s="49">
        <f>+'2grid'!H20*CI$2</f>
        <v>0</v>
      </c>
      <c r="I20" s="49">
        <f>+'2grid'!I20*CJ$2</f>
        <v>0</v>
      </c>
      <c r="J20" s="49">
        <f>+'2grid'!J20*CK$2</f>
        <v>0</v>
      </c>
      <c r="K20" s="49">
        <f>+'2grid'!K20*CL$2</f>
        <v>0</v>
      </c>
      <c r="L20" s="49">
        <f>+'2grid'!L20*CM$2</f>
        <v>0</v>
      </c>
      <c r="M20" s="49">
        <f>+'2grid'!M20*CN$2</f>
        <v>0</v>
      </c>
      <c r="N20" s="49">
        <f>+'2grid'!N20*CO$2</f>
        <v>0</v>
      </c>
      <c r="O20" s="49">
        <f>+'2grid'!O20*CP$2</f>
        <v>0</v>
      </c>
      <c r="P20" s="49">
        <f>+'2grid'!P20*CQ$2</f>
        <v>0</v>
      </c>
      <c r="Q20" s="49">
        <f>+'2grid'!Q20*CR$2</f>
        <v>0</v>
      </c>
      <c r="R20" s="49">
        <f>+'2grid'!R20*CS$2</f>
        <v>0</v>
      </c>
      <c r="S20" s="49">
        <f>+'2grid'!S20*CT$2</f>
        <v>0</v>
      </c>
      <c r="T20" s="49">
        <f>+'2grid'!T20*CU$2</f>
        <v>0</v>
      </c>
      <c r="U20" s="49">
        <f>+'2grid'!U20*CV$2</f>
        <v>0</v>
      </c>
      <c r="V20" s="49">
        <f>+'2grid'!V20*CW$2</f>
        <v>0</v>
      </c>
      <c r="W20" s="49">
        <f>+'2grid'!W20*CX$2</f>
        <v>0</v>
      </c>
      <c r="X20" s="49">
        <f>+'2grid'!X20*CY$2</f>
        <v>0</v>
      </c>
      <c r="Y20" s="49">
        <f>+'2grid'!Y20*CZ$2</f>
        <v>0</v>
      </c>
      <c r="Z20" s="49">
        <f>+'2grid'!Z20*DA$2</f>
        <v>0</v>
      </c>
      <c r="AA20" s="49">
        <f>+'2grid'!AA20*DB$2</f>
        <v>0</v>
      </c>
      <c r="AB20" s="49">
        <f>+'2grid'!AB20*DC$2</f>
        <v>2.9060141181176471</v>
      </c>
      <c r="AC20" s="49">
        <f>+'2grid'!AC20*DD$2</f>
        <v>3.1776740999999999</v>
      </c>
      <c r="AD20" s="49">
        <f>+'2grid'!AD20*DE$2</f>
        <v>3.079635578</v>
      </c>
      <c r="AE20" s="49">
        <f>+'2grid'!AE20*DF$2</f>
        <v>2.9831016379999995</v>
      </c>
      <c r="AF20" s="49">
        <f>+'2grid'!AF20*DG$2</f>
        <v>2.8880722799999998</v>
      </c>
      <c r="AG20" s="49">
        <f>+'2grid'!AG20*DH$2</f>
        <v>2.7945475039999996</v>
      </c>
      <c r="AH20" s="49">
        <f>+'2grid'!AH20*DI$2</f>
        <v>2.7025273099999998</v>
      </c>
      <c r="AI20" s="49">
        <f>+'2grid'!AI20*DJ$2</f>
        <v>2.6120116979999994</v>
      </c>
      <c r="AJ20" s="49">
        <f>+'2grid'!AJ20*DK$2</f>
        <v>2.5230006679999994</v>
      </c>
      <c r="AK20" s="49">
        <f>+'2grid'!AK20*DL$2</f>
        <v>2.4354942200000003</v>
      </c>
      <c r="AL20" s="49">
        <f>+'2grid'!AL20*DM$2</f>
        <v>2.3494923540000001</v>
      </c>
      <c r="AM20" s="49">
        <f>+'2grid'!AM20*DN$2</f>
        <v>2.2649950699999999</v>
      </c>
      <c r="AN20" s="49">
        <f>+'2grid'!AN20*DO$2</f>
        <v>3.0311340927999999</v>
      </c>
      <c r="AO20" s="49">
        <f>+'2grid'!AO20*DP$2</f>
        <v>3.7722423312000002</v>
      </c>
      <c r="AP20" s="49">
        <f>+'2grid'!AP20*DQ$2</f>
        <v>4.4883197851999999</v>
      </c>
      <c r="AQ20" s="49">
        <f>+'2grid'!AQ20*DR$2</f>
        <v>5.1793664547999994</v>
      </c>
      <c r="AR20" s="49">
        <f>+'2grid'!AR20*DS$2</f>
        <v>5.8453823399999996</v>
      </c>
      <c r="AS20" s="49">
        <f>+'2grid'!AS20*DT$2</f>
        <v>6.4863674408000005</v>
      </c>
      <c r="AT20" s="49">
        <f>+'2grid'!AT20*DU$2</f>
        <v>7.1023217571999986</v>
      </c>
      <c r="AU20" s="49">
        <f>+'2grid'!AU20*DV$2</f>
        <v>7.6932452892000009</v>
      </c>
      <c r="AV20" s="49">
        <f>+'2grid'!AV20*DW$2</f>
        <v>8.2591380367999996</v>
      </c>
      <c r="AW20" s="49">
        <f>+'2grid'!AW20*DX$2</f>
        <v>8.8000000000000007</v>
      </c>
      <c r="AX20" s="49">
        <f>+'2grid'!AX20*DY$2</f>
        <v>8.7360000000000007</v>
      </c>
      <c r="AY20" s="49">
        <f>+'2grid'!AY20*DZ$2</f>
        <v>8.6720000000000006</v>
      </c>
      <c r="AZ20" s="49">
        <f>+'2grid'!AZ20*EA$2</f>
        <v>8.6080000000000005</v>
      </c>
      <c r="BA20" s="49">
        <f>+'2grid'!BA20*EB$2</f>
        <v>8.5440000000000005</v>
      </c>
      <c r="BB20" s="49">
        <f>+'2grid'!BB20*EC$2</f>
        <v>8.48</v>
      </c>
      <c r="BC20" s="49">
        <f>+'2grid'!BC20*ED$2</f>
        <v>8.4160000000000004</v>
      </c>
      <c r="BD20" s="49">
        <f>+'2grid'!BD20*EE$2</f>
        <v>18.792000000000002</v>
      </c>
      <c r="BE20" s="49">
        <f>+'2grid'!BE20*EF$2</f>
        <v>27.972000000000001</v>
      </c>
      <c r="BF20" s="49">
        <f>+'2grid'!BF20*EG$2</f>
        <v>27.756</v>
      </c>
      <c r="BG20" s="49">
        <f>+'2grid'!BG20*EH$2</f>
        <v>27.54</v>
      </c>
      <c r="BH20" s="49">
        <f>+'2grid'!BH20*EI$2</f>
        <v>27.54</v>
      </c>
      <c r="BI20" s="49">
        <f>+'2grid'!BI20*EJ$2</f>
        <v>27.54</v>
      </c>
      <c r="BJ20" s="49">
        <f>+'2grid'!BJ20*EK$2</f>
        <v>27.54</v>
      </c>
      <c r="BK20" s="49">
        <f>+'2grid'!BK20*EL$2</f>
        <v>27.54</v>
      </c>
      <c r="BL20" s="49">
        <f>+'2grid'!BL20*EM$2</f>
        <v>27.54</v>
      </c>
      <c r="BM20" s="49">
        <f>+'2grid'!BM20*EN$2</f>
        <v>27.54</v>
      </c>
      <c r="BN20" s="49">
        <f>+'2grid'!BN20*EO$2</f>
        <v>28.560000000000002</v>
      </c>
      <c r="BO20" s="49">
        <f>+'2grid'!BO20*EP$2</f>
        <v>29.580000000000002</v>
      </c>
      <c r="BP20" s="49">
        <f>+'2grid'!BP20*EQ$2</f>
        <v>30.6</v>
      </c>
      <c r="BQ20" s="49">
        <f>+'2grid'!BQ20*ER$2</f>
        <v>32.537999999999997</v>
      </c>
      <c r="BR20" s="49">
        <f>+'2grid'!BR20*ES$2</f>
        <v>32.64</v>
      </c>
      <c r="BS20" s="49">
        <f>+'2grid'!BS20*ET$2</f>
        <v>34.088400000000078</v>
      </c>
      <c r="BT20" s="49">
        <f>+'2grid'!BT20*EU$2</f>
        <v>35.210399999999517</v>
      </c>
      <c r="BU20" s="49">
        <f>+'2grid'!BU20*EV$2</f>
        <v>36.31471999999907</v>
      </c>
      <c r="BV20" s="49">
        <f>+'2grid'!BV20*EW$2</f>
        <v>37.369173333332313</v>
      </c>
      <c r="BW20" s="49">
        <f>+'2grid'!BW20*EX$2</f>
        <v>38.323651555554392</v>
      </c>
      <c r="BX20" s="49">
        <f>+'2grid'!BX20*EY$2</f>
        <v>39.594213925924727</v>
      </c>
      <c r="BY20" s="49">
        <f>+'2grid'!BY20*EZ$2</f>
        <v>40.609087565431004</v>
      </c>
      <c r="BZ20" s="49">
        <f>+'2grid'!BZ20*FA$2</f>
        <v>41.682180846089551</v>
      </c>
      <c r="CA20" s="49">
        <f>+'2grid'!CA20*FB$2</f>
        <v>42.764932134100526</v>
      </c>
    </row>
    <row r="21" spans="1:79" x14ac:dyDescent="0.2">
      <c r="A21" s="9">
        <f>+data!B23</f>
        <v>68</v>
      </c>
      <c r="B21" s="49">
        <f>+'2grid'!B21*CC$2</f>
        <v>0</v>
      </c>
      <c r="C21" s="49">
        <f>+'2grid'!C21*CD$2</f>
        <v>0</v>
      </c>
      <c r="D21" s="49">
        <f>+'2grid'!D21*CE$2</f>
        <v>0</v>
      </c>
      <c r="E21" s="49">
        <f>+'2grid'!E21*CF$2</f>
        <v>0</v>
      </c>
      <c r="F21" s="49">
        <f>+'2grid'!F21*CG$2</f>
        <v>0</v>
      </c>
      <c r="G21" s="49">
        <f>+'2grid'!G21*CH$2</f>
        <v>0</v>
      </c>
      <c r="H21" s="49">
        <f>+'2grid'!H21*CI$2</f>
        <v>0</v>
      </c>
      <c r="I21" s="49">
        <f>+'2grid'!I21*CJ$2</f>
        <v>0</v>
      </c>
      <c r="J21" s="49">
        <f>+'2grid'!J21*CK$2</f>
        <v>0</v>
      </c>
      <c r="K21" s="49">
        <f>+'2grid'!K21*CL$2</f>
        <v>0</v>
      </c>
      <c r="L21" s="49">
        <f>+'2grid'!L21*CM$2</f>
        <v>0</v>
      </c>
      <c r="M21" s="49">
        <f>+'2grid'!M21*CN$2</f>
        <v>0</v>
      </c>
      <c r="N21" s="49">
        <f>+'2grid'!N21*CO$2</f>
        <v>0</v>
      </c>
      <c r="O21" s="49">
        <f>+'2grid'!O21*CP$2</f>
        <v>0</v>
      </c>
      <c r="P21" s="49">
        <f>+'2grid'!P21*CQ$2</f>
        <v>0</v>
      </c>
      <c r="Q21" s="49">
        <f>+'2grid'!Q21*CR$2</f>
        <v>0</v>
      </c>
      <c r="R21" s="49">
        <f>+'2grid'!R21*CS$2</f>
        <v>0</v>
      </c>
      <c r="S21" s="49">
        <f>+'2grid'!S21*CT$2</f>
        <v>0</v>
      </c>
      <c r="T21" s="49">
        <f>+'2grid'!T21*CU$2</f>
        <v>0</v>
      </c>
      <c r="U21" s="49">
        <f>+'2grid'!U21*CV$2</f>
        <v>0</v>
      </c>
      <c r="V21" s="49">
        <f>+'2grid'!V21*CW$2</f>
        <v>0</v>
      </c>
      <c r="W21" s="49">
        <f>+'2grid'!W21*CX$2</f>
        <v>0</v>
      </c>
      <c r="X21" s="49">
        <f>+'2grid'!X21*CY$2</f>
        <v>0</v>
      </c>
      <c r="Y21" s="49">
        <f>+'2grid'!Y21*CZ$2</f>
        <v>0</v>
      </c>
      <c r="Z21" s="49">
        <f>+'2grid'!Z21*DA$2</f>
        <v>0</v>
      </c>
      <c r="AA21" s="49">
        <f>+'2grid'!AA21*DB$2</f>
        <v>0</v>
      </c>
      <c r="AB21" s="49">
        <f>+'2grid'!AB21*DC$2</f>
        <v>0</v>
      </c>
      <c r="AC21" s="49">
        <f>+'2grid'!AC21*DD$2</f>
        <v>0.84117120000000001</v>
      </c>
      <c r="AD21" s="49">
        <f>+'2grid'!AD21*DE$2</f>
        <v>0.94872355640000006</v>
      </c>
      <c r="AE21" s="49">
        <f>+'2grid'!AE21*DF$2</f>
        <v>1.0530659675999998</v>
      </c>
      <c r="AF21" s="49">
        <f>+'2grid'!AF21*DG$2</f>
        <v>1.1541984336</v>
      </c>
      <c r="AG21" s="49">
        <f>+'2grid'!AG21*DH$2</f>
        <v>1.2521209544</v>
      </c>
      <c r="AH21" s="49">
        <f>+'2grid'!AH21*DI$2</f>
        <v>1.3468335299999998</v>
      </c>
      <c r="AI21" s="49">
        <f>+'2grid'!AI21*DJ$2</f>
        <v>1.4383361604</v>
      </c>
      <c r="AJ21" s="49">
        <f>+'2grid'!AJ21*DK$2</f>
        <v>1.5266288455999997</v>
      </c>
      <c r="AK21" s="49">
        <f>+'2grid'!AK21*DL$2</f>
        <v>1.6117115856000002</v>
      </c>
      <c r="AL21" s="49">
        <f>+'2grid'!AL21*DM$2</f>
        <v>1.6935843804000001</v>
      </c>
      <c r="AM21" s="49">
        <f>+'2grid'!AM21*DN$2</f>
        <v>1.7722472300000001</v>
      </c>
      <c r="AN21" s="49">
        <f>+'2grid'!AN21*DO$2</f>
        <v>1.9544836992000001</v>
      </c>
      <c r="AO21" s="49">
        <f>+'2grid'!AO21*DP$2</f>
        <v>2.1301732368000001</v>
      </c>
      <c r="AP21" s="49">
        <f>+'2grid'!AP21*DQ$2</f>
        <v>2.2993158428</v>
      </c>
      <c r="AQ21" s="49">
        <f>+'2grid'!AQ21*DR$2</f>
        <v>2.4619115172000003</v>
      </c>
      <c r="AR21" s="49">
        <f>+'2grid'!AR21*DS$2</f>
        <v>2.6179602599999998</v>
      </c>
      <c r="AS21" s="49">
        <f>+'2grid'!AS21*DT$2</f>
        <v>2.7674620712000002</v>
      </c>
      <c r="AT21" s="49">
        <f>+'2grid'!AT21*DU$2</f>
        <v>2.9104169508000002</v>
      </c>
      <c r="AU21" s="49">
        <f>+'2grid'!AU21*DV$2</f>
        <v>3.0468248988000002</v>
      </c>
      <c r="AV21" s="49">
        <f>+'2grid'!AV21*DW$2</f>
        <v>3.1766859152000002</v>
      </c>
      <c r="AW21" s="49">
        <f>+'2grid'!AW21*DX$2</f>
        <v>3.3000000000000003</v>
      </c>
      <c r="AX21" s="49">
        <f>+'2grid'!AX21*DY$2</f>
        <v>15.834000000000001</v>
      </c>
      <c r="AY21" s="49">
        <f>+'2grid'!AY21*DZ$2</f>
        <v>28.184000000000001</v>
      </c>
      <c r="AZ21" s="49">
        <f>+'2grid'!AZ21*EA$2</f>
        <v>40.35</v>
      </c>
      <c r="BA21" s="49">
        <f>+'2grid'!BA21*EB$2</f>
        <v>52.332000000000001</v>
      </c>
      <c r="BB21" s="49">
        <f>+'2grid'!BB21*EC$2</f>
        <v>64.13</v>
      </c>
      <c r="BC21" s="49">
        <f>+'2grid'!BC21*ED$2</f>
        <v>75.744</v>
      </c>
      <c r="BD21" s="49">
        <f>+'2grid'!BD21*EE$2</f>
        <v>83.52000000000001</v>
      </c>
      <c r="BE21" s="49">
        <f>+'2grid'!BE21*EF$2</f>
        <v>145.04</v>
      </c>
      <c r="BF21" s="49">
        <f>+'2grid'!BF21*EG$2</f>
        <v>137.75200000000001</v>
      </c>
      <c r="BG21" s="49">
        <f>+'2grid'!BG21*EH$2</f>
        <v>132.6</v>
      </c>
      <c r="BH21" s="49">
        <f>+'2grid'!BH21*EI$2</f>
        <v>134.64000000000001</v>
      </c>
      <c r="BI21" s="49">
        <f>+'2grid'!BI21*EJ$2</f>
        <v>134.64000000000001</v>
      </c>
      <c r="BJ21" s="49">
        <f>+'2grid'!BJ21*EK$2</f>
        <v>134.64000000000001</v>
      </c>
      <c r="BK21" s="49">
        <f>+'2grid'!BK21*EL$2</f>
        <v>142.80000000000001</v>
      </c>
      <c r="BL21" s="49">
        <f>+'2grid'!BL21*EM$2</f>
        <v>158.1</v>
      </c>
      <c r="BM21" s="49">
        <f>+'2grid'!BM21*EN$2</f>
        <v>161.16</v>
      </c>
      <c r="BN21" s="49">
        <f>+'2grid'!BN21*EO$2</f>
        <v>170.34</v>
      </c>
      <c r="BO21" s="49">
        <f>+'2grid'!BO21*EP$2</f>
        <v>173.4</v>
      </c>
      <c r="BP21" s="49">
        <f>+'2grid'!BP21*EQ$2</f>
        <v>178.5</v>
      </c>
      <c r="BQ21" s="49">
        <f>+'2grid'!BQ21*ER$2</f>
        <v>178.5</v>
      </c>
      <c r="BR21" s="49">
        <f>+'2grid'!BR21*ES$2</f>
        <v>178.5</v>
      </c>
      <c r="BS21" s="49">
        <f>+'2grid'!BS21*ET$2</f>
        <v>185.02800000000056</v>
      </c>
      <c r="BT21" s="49">
        <f>+'2grid'!BT21*EU$2</f>
        <v>186.25200000000129</v>
      </c>
      <c r="BU21" s="49">
        <f>+'2grid'!BU21*EV$2</f>
        <v>188.41440000000119</v>
      </c>
      <c r="BV21" s="49">
        <f>+'2grid'!BV21*EW$2</f>
        <v>190.46800000000118</v>
      </c>
      <c r="BW21" s="49">
        <f>+'2grid'!BW21*EX$2</f>
        <v>193.60778666666803</v>
      </c>
      <c r="BX21" s="49">
        <f>+'2grid'!BX21*EY$2</f>
        <v>196.4471644444464</v>
      </c>
      <c r="BY21" s="49">
        <f>+'2grid'!BY21*EZ$2</f>
        <v>198.15790340740952</v>
      </c>
      <c r="BZ21" s="49">
        <f>+'2grid'!BZ21*FA$2</f>
        <v>200.9013021234579</v>
      </c>
      <c r="CA21" s="49">
        <f>+'2grid'!CA21*FB$2</f>
        <v>203.50045263539255</v>
      </c>
    </row>
    <row r="22" spans="1:79" x14ac:dyDescent="0.2">
      <c r="A22" s="9">
        <f>+data!B24</f>
        <v>70</v>
      </c>
      <c r="B22" s="49">
        <f>+'2grid'!B22*CC$2</f>
        <v>0</v>
      </c>
      <c r="C22" s="49">
        <f>+'2grid'!C22*CD$2</f>
        <v>0</v>
      </c>
      <c r="D22" s="49">
        <f>+'2grid'!D22*CE$2</f>
        <v>0</v>
      </c>
      <c r="E22" s="49">
        <f>+'2grid'!E22*CF$2</f>
        <v>0</v>
      </c>
      <c r="F22" s="49">
        <f>+'2grid'!F22*CG$2</f>
        <v>0</v>
      </c>
      <c r="G22" s="49">
        <f>+'2grid'!G22*CH$2</f>
        <v>0</v>
      </c>
      <c r="H22" s="49">
        <f>+'2grid'!H22*CI$2</f>
        <v>0</v>
      </c>
      <c r="I22" s="49">
        <f>+'2grid'!I22*CJ$2</f>
        <v>0</v>
      </c>
      <c r="J22" s="49">
        <f>+'2grid'!J22*CK$2</f>
        <v>0</v>
      </c>
      <c r="K22" s="49">
        <f>+'2grid'!K22*CL$2</f>
        <v>0</v>
      </c>
      <c r="L22" s="49">
        <f>+'2grid'!L22*CM$2</f>
        <v>0</v>
      </c>
      <c r="M22" s="49">
        <f>+'2grid'!M22*CN$2</f>
        <v>0</v>
      </c>
      <c r="N22" s="49">
        <f>+'2grid'!N22*CO$2</f>
        <v>0</v>
      </c>
      <c r="O22" s="49">
        <f>+'2grid'!O22*CP$2</f>
        <v>0</v>
      </c>
      <c r="P22" s="49">
        <f>+'2grid'!P22*CQ$2</f>
        <v>0</v>
      </c>
      <c r="Q22" s="49">
        <f>+'2grid'!Q22*CR$2</f>
        <v>0</v>
      </c>
      <c r="R22" s="49">
        <f>+'2grid'!R22*CS$2</f>
        <v>0</v>
      </c>
      <c r="S22" s="49">
        <f>+'2grid'!S22*CT$2</f>
        <v>0</v>
      </c>
      <c r="T22" s="49">
        <f>+'2grid'!T22*CU$2</f>
        <v>0</v>
      </c>
      <c r="U22" s="49">
        <f>+'2grid'!U22*CV$2</f>
        <v>0</v>
      </c>
      <c r="V22" s="49">
        <f>+'2grid'!V22*CW$2</f>
        <v>0</v>
      </c>
      <c r="W22" s="49">
        <f>+'2grid'!W22*CX$2</f>
        <v>0</v>
      </c>
      <c r="X22" s="49">
        <f>+'2grid'!X22*CY$2</f>
        <v>0</v>
      </c>
      <c r="Y22" s="49">
        <f>+'2grid'!Y22*CZ$2</f>
        <v>0</v>
      </c>
      <c r="Z22" s="49">
        <f>+'2grid'!Z22*DA$2</f>
        <v>0</v>
      </c>
      <c r="AA22" s="49">
        <f>+'2grid'!AA22*DB$2</f>
        <v>0</v>
      </c>
      <c r="AB22" s="49">
        <f>+'2grid'!AB22*DC$2</f>
        <v>0</v>
      </c>
      <c r="AC22" s="49">
        <f>+'2grid'!AC22*DD$2</f>
        <v>0.1357662</v>
      </c>
      <c r="AD22" s="49">
        <f>+'2grid'!AD22*DE$2</f>
        <v>0.14866459399999998</v>
      </c>
      <c r="AE22" s="49">
        <f>+'2grid'!AE22*DF$2</f>
        <v>0.16116545800000001</v>
      </c>
      <c r="AF22" s="49">
        <f>+'2grid'!AF22*DG$2</f>
        <v>0.173268792</v>
      </c>
      <c r="AG22" s="49">
        <f>+'2grid'!AG22*DH$2</f>
        <v>0.18497459600000002</v>
      </c>
      <c r="AH22" s="49">
        <f>+'2grid'!AH22*DI$2</f>
        <v>0.19628286999999997</v>
      </c>
      <c r="AI22" s="49">
        <f>+'2grid'!AI22*DJ$2</f>
        <v>0.207193614</v>
      </c>
      <c r="AJ22" s="49">
        <f>+'2grid'!AJ22*DK$2</f>
        <v>0.21770682799999996</v>
      </c>
      <c r="AK22" s="49">
        <f>+'2grid'!AK22*DL$2</f>
        <v>0.22782251200000003</v>
      </c>
      <c r="AL22" s="49">
        <f>+'2grid'!AL22*DM$2</f>
        <v>0.23754066600000001</v>
      </c>
      <c r="AM22" s="49">
        <f>+'2grid'!AM22*DN$2</f>
        <v>0.24686129000000004</v>
      </c>
      <c r="AN22" s="49">
        <f>+'2grid'!AN22*DO$2</f>
        <v>0.47475708159999996</v>
      </c>
      <c r="AO22" s="49">
        <f>+'2grid'!AO22*DP$2</f>
        <v>0.69541244639999999</v>
      </c>
      <c r="AP22" s="49">
        <f>+'2grid'!AP22*DQ$2</f>
        <v>0.90882738439999988</v>
      </c>
      <c r="AQ22" s="49">
        <f>+'2grid'!AQ22*DR$2</f>
        <v>1.1150018955999998</v>
      </c>
      <c r="AR22" s="49">
        <f>+'2grid'!AR22*DS$2</f>
        <v>1.3139359799999999</v>
      </c>
      <c r="AS22" s="49">
        <f>+'2grid'!AS22*DT$2</f>
        <v>1.5056296375999998</v>
      </c>
      <c r="AT22" s="49">
        <f>+'2grid'!AT22*DU$2</f>
        <v>1.6900828683999998</v>
      </c>
      <c r="AU22" s="49">
        <f>+'2grid'!AU22*DV$2</f>
        <v>1.8672956724000001</v>
      </c>
      <c r="AV22" s="49">
        <f>+'2grid'!AV22*DW$2</f>
        <v>2.0372680496000002</v>
      </c>
      <c r="AW22" s="49">
        <f>+'2grid'!AW22*DX$2</f>
        <v>2.2000000000000002</v>
      </c>
      <c r="AX22" s="49">
        <f>+'2grid'!AX22*DY$2</f>
        <v>1.8200000000000003</v>
      </c>
      <c r="AY22" s="49">
        <f>+'2grid'!AY22*DZ$2</f>
        <v>1.4453333333333336</v>
      </c>
      <c r="AZ22" s="49">
        <f>+'2grid'!AZ22*EA$2</f>
        <v>1.0760000000000001</v>
      </c>
      <c r="BA22" s="49">
        <f>+'2grid'!BA22*EB$2</f>
        <v>0.71200000000000008</v>
      </c>
      <c r="BB22" s="49">
        <f>+'2grid'!BB22*EC$2</f>
        <v>0.35333333333333328</v>
      </c>
      <c r="BC22" s="49">
        <f>+'2grid'!BC22*ED$2</f>
        <v>0</v>
      </c>
      <c r="BD22" s="49">
        <f>+'2grid'!BD22*EE$2</f>
        <v>0</v>
      </c>
      <c r="BE22" s="49">
        <f>+'2grid'!BE22*EF$2</f>
        <v>0</v>
      </c>
      <c r="BF22" s="49">
        <f>+'2grid'!BF22*EG$2</f>
        <v>0</v>
      </c>
      <c r="BG22" s="49">
        <f>+'2grid'!BG22*EH$2</f>
        <v>3.06</v>
      </c>
      <c r="BH22" s="49">
        <f>+'2grid'!BH22*EI$2</f>
        <v>3.06</v>
      </c>
      <c r="BI22" s="49">
        <f>+'2grid'!BI22*EJ$2</f>
        <v>3.06</v>
      </c>
      <c r="BJ22" s="49">
        <f>+'2grid'!BJ22*EK$2</f>
        <v>3.06</v>
      </c>
      <c r="BK22" s="49">
        <f>+'2grid'!BK22*EL$2</f>
        <v>3.06</v>
      </c>
      <c r="BL22" s="49">
        <f>+'2grid'!BL22*EM$2</f>
        <v>3.06</v>
      </c>
      <c r="BM22" s="49">
        <f>+'2grid'!BM22*EN$2</f>
        <v>3.06</v>
      </c>
      <c r="BN22" s="49">
        <f>+'2grid'!BN22*EO$2</f>
        <v>3.06</v>
      </c>
      <c r="BO22" s="49">
        <f>+'2grid'!BO22*EP$2</f>
        <v>3.06</v>
      </c>
      <c r="BP22" s="49">
        <f>+'2grid'!BP22*EQ$2</f>
        <v>3.06</v>
      </c>
      <c r="BQ22" s="49">
        <f>+'2grid'!BQ22*ER$2</f>
        <v>3.06</v>
      </c>
      <c r="BR22" s="49">
        <f>+'2grid'!BR22*ES$2</f>
        <v>3.06</v>
      </c>
      <c r="BS22" s="49">
        <f>+'2grid'!BS22*ET$2</f>
        <v>3.06</v>
      </c>
      <c r="BT22" s="49">
        <f>+'2grid'!BT22*EU$2</f>
        <v>3.06</v>
      </c>
      <c r="BU22" s="49">
        <f>+'2grid'!BU22*EV$2</f>
        <v>3.06</v>
      </c>
      <c r="BV22" s="49">
        <f>+'2grid'!BV22*EW$2</f>
        <v>3.06</v>
      </c>
      <c r="BW22" s="49">
        <f>+'2grid'!BW22*EX$2</f>
        <v>3.06</v>
      </c>
      <c r="BX22" s="49">
        <f>+'2grid'!BX22*EY$2</f>
        <v>3.06</v>
      </c>
      <c r="BY22" s="49">
        <f>+'2grid'!BY22*EZ$2</f>
        <v>3.06</v>
      </c>
      <c r="BZ22" s="49">
        <f>+'2grid'!BZ22*FA$2</f>
        <v>3.06</v>
      </c>
      <c r="CA22" s="49">
        <f>+'2grid'!CA22*FB$2</f>
        <v>3.06</v>
      </c>
    </row>
    <row r="23" spans="1:79" x14ac:dyDescent="0.2">
      <c r="A23" s="9">
        <f>+data!B25</f>
        <v>72</v>
      </c>
      <c r="B23" s="49">
        <f>+'2grid'!B23*CC$2</f>
        <v>0</v>
      </c>
      <c r="C23" s="49">
        <f>+'2grid'!C23*CD$2</f>
        <v>0</v>
      </c>
      <c r="D23" s="49">
        <f>+'2grid'!D23*CE$2</f>
        <v>0</v>
      </c>
      <c r="E23" s="49">
        <f>+'2grid'!E23*CF$2</f>
        <v>0</v>
      </c>
      <c r="F23" s="49">
        <f>+'2grid'!F23*CG$2</f>
        <v>0</v>
      </c>
      <c r="G23" s="49">
        <f>+'2grid'!G23*CH$2</f>
        <v>0</v>
      </c>
      <c r="H23" s="49">
        <f>+'2grid'!H23*CI$2</f>
        <v>0</v>
      </c>
      <c r="I23" s="49">
        <f>+'2grid'!I23*CJ$2</f>
        <v>0</v>
      </c>
      <c r="J23" s="49">
        <f>+'2grid'!J23*CK$2</f>
        <v>0</v>
      </c>
      <c r="K23" s="49">
        <f>+'2grid'!K23*CL$2</f>
        <v>0</v>
      </c>
      <c r="L23" s="49">
        <f>+'2grid'!L23*CM$2</f>
        <v>0</v>
      </c>
      <c r="M23" s="49">
        <f>+'2grid'!M23*CN$2</f>
        <v>0</v>
      </c>
      <c r="N23" s="49">
        <f>+'2grid'!N23*CO$2</f>
        <v>0</v>
      </c>
      <c r="O23" s="49">
        <f>+'2grid'!O23*CP$2</f>
        <v>0</v>
      </c>
      <c r="P23" s="49">
        <f>+'2grid'!P23*CQ$2</f>
        <v>0</v>
      </c>
      <c r="Q23" s="49">
        <f>+'2grid'!Q23*CR$2</f>
        <v>0</v>
      </c>
      <c r="R23" s="49">
        <f>+'2grid'!R23*CS$2</f>
        <v>0</v>
      </c>
      <c r="S23" s="49">
        <f>+'2grid'!S23*CT$2</f>
        <v>0</v>
      </c>
      <c r="T23" s="49">
        <f>+'2grid'!T23*CU$2</f>
        <v>0</v>
      </c>
      <c r="U23" s="49">
        <f>+'2grid'!U23*CV$2</f>
        <v>0</v>
      </c>
      <c r="V23" s="49">
        <f>+'2grid'!V23*CW$2</f>
        <v>0</v>
      </c>
      <c r="W23" s="49">
        <f>+'2grid'!W23*CX$2</f>
        <v>0</v>
      </c>
      <c r="X23" s="49">
        <f>+'2grid'!X23*CY$2</f>
        <v>0</v>
      </c>
      <c r="Y23" s="49">
        <f>+'2grid'!Y23*CZ$2</f>
        <v>0</v>
      </c>
      <c r="Z23" s="49">
        <f>+'2grid'!Z23*DA$2</f>
        <v>0</v>
      </c>
      <c r="AA23" s="49">
        <f>+'2grid'!AA23*DB$2</f>
        <v>0</v>
      </c>
      <c r="AB23" s="49">
        <f>+'2grid'!AB23*DC$2</f>
        <v>0</v>
      </c>
      <c r="AC23" s="49">
        <f>+'2grid'!AC23*DD$2</f>
        <v>0</v>
      </c>
      <c r="AD23" s="49">
        <f>+'2grid'!AD23*DE$2</f>
        <v>0</v>
      </c>
      <c r="AE23" s="49">
        <f>+'2grid'!AE23*DF$2</f>
        <v>0</v>
      </c>
      <c r="AF23" s="49">
        <f>+'2grid'!AF23*DG$2</f>
        <v>0</v>
      </c>
      <c r="AG23" s="49">
        <f>+'2grid'!AG23*DH$2</f>
        <v>0</v>
      </c>
      <c r="AH23" s="49">
        <f>+'2grid'!AH23*DI$2</f>
        <v>0</v>
      </c>
      <c r="AI23" s="49">
        <f>+'2grid'!AI23*DJ$2</f>
        <v>0</v>
      </c>
      <c r="AJ23" s="49">
        <f>+'2grid'!AJ23*DK$2</f>
        <v>0</v>
      </c>
      <c r="AK23" s="49">
        <f>+'2grid'!AK23*DL$2</f>
        <v>0</v>
      </c>
      <c r="AL23" s="49">
        <f>+'2grid'!AL23*DM$2</f>
        <v>0</v>
      </c>
      <c r="AM23" s="49">
        <f>+'2grid'!AM23*DN$2</f>
        <v>0</v>
      </c>
      <c r="AN23" s="49">
        <f>+'2grid'!AN23*DO$2</f>
        <v>0</v>
      </c>
      <c r="AO23" s="49">
        <f>+'2grid'!AO23*DP$2</f>
        <v>0</v>
      </c>
      <c r="AP23" s="49">
        <f>+'2grid'!AP23*DQ$2</f>
        <v>0</v>
      </c>
      <c r="AQ23" s="49">
        <f>+'2grid'!AQ23*DR$2</f>
        <v>0</v>
      </c>
      <c r="AR23" s="49">
        <f>+'2grid'!AR23*DS$2</f>
        <v>0</v>
      </c>
      <c r="AS23" s="49">
        <f>+'2grid'!AS23*DT$2</f>
        <v>0</v>
      </c>
      <c r="AT23" s="49">
        <f>+'2grid'!AT23*DU$2</f>
        <v>0</v>
      </c>
      <c r="AU23" s="49">
        <f>+'2grid'!AU23*DV$2</f>
        <v>0</v>
      </c>
      <c r="AV23" s="49">
        <f>+'2grid'!AV23*DW$2</f>
        <v>0</v>
      </c>
      <c r="AW23" s="49">
        <f>+'2grid'!AW23*DX$2</f>
        <v>0</v>
      </c>
      <c r="AX23" s="49">
        <f>+'2grid'!AX23*DY$2</f>
        <v>7.8415566365531625E-2</v>
      </c>
      <c r="AY23" s="49">
        <f>+'2grid'!AY23*DZ$2</f>
        <v>0.15568218670372944</v>
      </c>
      <c r="AZ23" s="49">
        <f>+'2grid'!AZ23*EA$2</f>
        <v>0.23179986101459346</v>
      </c>
      <c r="BA23" s="49">
        <f>+'2grid'!BA23*EB$2</f>
        <v>0.30676858929812373</v>
      </c>
      <c r="BB23" s="49">
        <f>+'2grid'!BB23*EC$2</f>
        <v>0.38058837155432018</v>
      </c>
      <c r="BC23" s="49">
        <f>+'2grid'!BC23*ED$2</f>
        <v>0.45325920778318279</v>
      </c>
      <c r="BD23" s="49">
        <f>+'2grid'!BD23*EE$2</f>
        <v>0.44981236970118138</v>
      </c>
      <c r="BE23" s="49">
        <f>+'2grid'!BE23*EF$2</f>
        <v>0.66954829742876998</v>
      </c>
      <c r="BF23" s="49">
        <f>+'2grid'!BF23*EG$2</f>
        <v>0.62008617095204999</v>
      </c>
      <c r="BG23" s="49">
        <f>+'2grid'!BG23*EH$2</f>
        <v>0.61526059763724805</v>
      </c>
      <c r="BH23" s="49">
        <f>+'2grid'!BH23*EI$2</f>
        <v>0.61526059763724805</v>
      </c>
      <c r="BI23" s="49">
        <f>+'2grid'!BI23*EJ$2</f>
        <v>0.63283947185545519</v>
      </c>
      <c r="BJ23" s="49">
        <f>+'2grid'!BJ23*EK$2</f>
        <v>0.65920778318276574</v>
      </c>
      <c r="BK23" s="49">
        <f>+'2grid'!BK23*EL$2</f>
        <v>0.65920778318276574</v>
      </c>
      <c r="BL23" s="49">
        <f>+'2grid'!BL23*EM$2</f>
        <v>0.65920778318276574</v>
      </c>
      <c r="BM23" s="49">
        <f>+'2grid'!BM23*EN$2</f>
        <v>0.65920778318276574</v>
      </c>
      <c r="BN23" s="49">
        <f>+'2grid'!BN23*EO$2</f>
        <v>0.65920778318276574</v>
      </c>
      <c r="BO23" s="49">
        <f>+'2grid'!BO23*EP$2</f>
        <v>0.65920778318276574</v>
      </c>
      <c r="BP23" s="49">
        <f>+'2grid'!BP23*EQ$2</f>
        <v>0.65920778318276574</v>
      </c>
      <c r="BQ23" s="49">
        <f>+'2grid'!BQ23*ER$2</f>
        <v>0.87894371091035439</v>
      </c>
      <c r="BR23" s="49">
        <f>+'2grid'!BR23*ES$2</f>
        <v>0.87894371091035439</v>
      </c>
      <c r="BS23" s="49">
        <f>+'2grid'!BS23*ET$2</f>
        <v>0.90824183460735208</v>
      </c>
      <c r="BT23" s="49">
        <f>+'2grid'!BT23*EU$2</f>
        <v>0.98637016446604997</v>
      </c>
      <c r="BU23" s="49">
        <f>+'2grid'!BU23*EV$2</f>
        <v>1.0667772372789341</v>
      </c>
      <c r="BV23" s="49">
        <f>+'2grid'!BV23*EW$2</f>
        <v>1.1353565490437911</v>
      </c>
      <c r="BW23" s="49">
        <f>+'2grid'!BW23*EX$2</f>
        <v>1.1681415111659681</v>
      </c>
      <c r="BX23" s="49">
        <f>+'2grid'!BX23*EY$2</f>
        <v>1.2447458563187785</v>
      </c>
      <c r="BY23" s="49">
        <f>+'2grid'!BY23*EZ$2</f>
        <v>1.3145802048556683</v>
      </c>
      <c r="BZ23" s="49">
        <f>+'2grid'!BZ23*FA$2</f>
        <v>1.373436022640532</v>
      </c>
      <c r="CA23" s="49">
        <f>+'2grid'!CA23*FB$2</f>
        <v>1.4319298208235962</v>
      </c>
    </row>
    <row r="24" spans="1:79" x14ac:dyDescent="0.2">
      <c r="A24" s="9">
        <f>+data!B26</f>
        <v>76</v>
      </c>
      <c r="B24" s="49">
        <f>+'2grid'!B24*CC$2</f>
        <v>0</v>
      </c>
      <c r="C24" s="49">
        <f>+'2grid'!C24*CD$2</f>
        <v>0</v>
      </c>
      <c r="D24" s="49">
        <f>+'2grid'!D24*CE$2</f>
        <v>0</v>
      </c>
      <c r="E24" s="49">
        <f>+'2grid'!E24*CF$2</f>
        <v>0</v>
      </c>
      <c r="F24" s="49">
        <f>+'2grid'!F24*CG$2</f>
        <v>0</v>
      </c>
      <c r="G24" s="49">
        <f>+'2grid'!G24*CH$2</f>
        <v>0</v>
      </c>
      <c r="H24" s="49">
        <f>+'2grid'!H24*CI$2</f>
        <v>0</v>
      </c>
      <c r="I24" s="49">
        <f>+'2grid'!I24*CJ$2</f>
        <v>0</v>
      </c>
      <c r="J24" s="49">
        <f>+'2grid'!J24*CK$2</f>
        <v>0</v>
      </c>
      <c r="K24" s="49">
        <f>+'2grid'!K24*CL$2</f>
        <v>0</v>
      </c>
      <c r="L24" s="49">
        <f>+'2grid'!L24*CM$2</f>
        <v>0</v>
      </c>
      <c r="M24" s="49">
        <f>+'2grid'!M24*CN$2</f>
        <v>0</v>
      </c>
      <c r="N24" s="49">
        <f>+'2grid'!N24*CO$2</f>
        <v>0</v>
      </c>
      <c r="O24" s="49">
        <f>+'2grid'!O24*CP$2</f>
        <v>0</v>
      </c>
      <c r="P24" s="49">
        <f>+'2grid'!P24*CQ$2</f>
        <v>0</v>
      </c>
      <c r="Q24" s="49">
        <f>+'2grid'!Q24*CR$2</f>
        <v>0</v>
      </c>
      <c r="R24" s="49">
        <f>+'2grid'!R24*CS$2</f>
        <v>0</v>
      </c>
      <c r="S24" s="49">
        <f>+'2grid'!S24*CT$2</f>
        <v>0</v>
      </c>
      <c r="T24" s="49">
        <f>+'2grid'!T24*CU$2</f>
        <v>0</v>
      </c>
      <c r="U24" s="49">
        <f>+'2grid'!U24*CV$2</f>
        <v>0</v>
      </c>
      <c r="V24" s="49">
        <f>+'2grid'!V24*CW$2</f>
        <v>0</v>
      </c>
      <c r="W24" s="49">
        <f>+'2grid'!W24*CX$2</f>
        <v>0</v>
      </c>
      <c r="X24" s="49">
        <f>+'2grid'!X24*CY$2</f>
        <v>0</v>
      </c>
      <c r="Y24" s="49">
        <f>+'2grid'!Y24*CZ$2</f>
        <v>0</v>
      </c>
      <c r="Z24" s="49">
        <f>+'2grid'!Z24*DA$2</f>
        <v>0</v>
      </c>
      <c r="AA24" s="49">
        <f>+'2grid'!AA24*DB$2</f>
        <v>0</v>
      </c>
      <c r="AB24" s="49">
        <f>+'2grid'!AB24*DC$2</f>
        <v>0</v>
      </c>
      <c r="AC24" s="49">
        <f>+'2grid'!AC24*DD$2</f>
        <v>2.4E-2</v>
      </c>
      <c r="AD24" s="49">
        <f>+'2grid'!AD24*DE$2</f>
        <v>3.0932000000000001E-2</v>
      </c>
      <c r="AE24" s="49">
        <f>+'2grid'!AE24*DF$2</f>
        <v>3.7668E-2</v>
      </c>
      <c r="AF24" s="49">
        <f>+'2grid'!AF24*DG$2</f>
        <v>4.4207999999999997E-2</v>
      </c>
      <c r="AG24" s="49">
        <f>+'2grid'!AG24*DH$2</f>
        <v>5.0552E-2</v>
      </c>
      <c r="AH24" s="49">
        <f>+'2grid'!AH24*DI$2</f>
        <v>5.67E-2</v>
      </c>
      <c r="AI24" s="49">
        <f>+'2grid'!AI24*DJ$2</f>
        <v>6.2651999999999985E-2</v>
      </c>
      <c r="AJ24" s="49">
        <f>+'2grid'!AJ24*DK$2</f>
        <v>6.8407999999999997E-2</v>
      </c>
      <c r="AK24" s="49">
        <f>+'2grid'!AK24*DL$2</f>
        <v>7.3968000000000006E-2</v>
      </c>
      <c r="AL24" s="49">
        <f>+'2grid'!AL24*DM$2</f>
        <v>7.9332E-2</v>
      </c>
      <c r="AM24" s="49">
        <f>+'2grid'!AM24*DN$2</f>
        <v>8.4500000000000006E-2</v>
      </c>
      <c r="AN24" s="49">
        <f>+'2grid'!AN24*DO$2</f>
        <v>0.12608</v>
      </c>
      <c r="AO24" s="49">
        <f>+'2grid'!AO24*DP$2</f>
        <v>0.16632</v>
      </c>
      <c r="AP24" s="49">
        <f>+'2grid'!AP24*DQ$2</f>
        <v>0.20522000000000001</v>
      </c>
      <c r="AQ24" s="49">
        <f>+'2grid'!AQ24*DR$2</f>
        <v>0.24278</v>
      </c>
      <c r="AR24" s="49">
        <f>+'2grid'!AR24*DS$2</f>
        <v>0.27900000000000003</v>
      </c>
      <c r="AS24" s="49">
        <f>+'2grid'!AS24*DT$2</f>
        <v>0.31387999999999999</v>
      </c>
      <c r="AT24" s="49">
        <f>+'2grid'!AT24*DU$2</f>
        <v>0.34741999999999995</v>
      </c>
      <c r="AU24" s="49">
        <f>+'2grid'!AU24*DV$2</f>
        <v>0.37962000000000007</v>
      </c>
      <c r="AV24" s="49">
        <f>+'2grid'!AV24*DW$2</f>
        <v>0.41048000000000001</v>
      </c>
      <c r="AW24" s="49">
        <f>+'2grid'!AW24*DX$2</f>
        <v>0.44000000000000006</v>
      </c>
      <c r="AX24" s="49">
        <f>+'2grid'!AX24*DY$2</f>
        <v>89.544000000000011</v>
      </c>
      <c r="AY24" s="49">
        <f>+'2grid'!AY24*DZ$2</f>
        <v>177.3424</v>
      </c>
      <c r="AZ24" s="49">
        <f>+'2grid'!AZ24*EA$2</f>
        <v>263.83520000000004</v>
      </c>
      <c r="BA24" s="49">
        <f>+'2grid'!BA24*EB$2</f>
        <v>349.02239999999995</v>
      </c>
      <c r="BB24" s="49">
        <f>+'2grid'!BB24*EC$2</f>
        <v>432.904</v>
      </c>
      <c r="BC24" s="49">
        <f>+'2grid'!BC24*ED$2</f>
        <v>515.48</v>
      </c>
      <c r="BD24" s="49">
        <f>+'2grid'!BD24*EE$2</f>
        <v>831.024</v>
      </c>
      <c r="BE24" s="49">
        <f>+'2grid'!BE24*EF$2</f>
        <v>1657.6000000000001</v>
      </c>
      <c r="BF24" s="49">
        <f>+'2grid'!BF24*EG$2</f>
        <v>2775.6</v>
      </c>
      <c r="BG24" s="49">
        <f>+'2grid'!BG24*EH$2</f>
        <v>3366</v>
      </c>
      <c r="BH24" s="49">
        <f>+'2grid'!BH24*EI$2</f>
        <v>3570</v>
      </c>
      <c r="BI24" s="49">
        <f>+'2grid'!BI24*EJ$2</f>
        <v>3978</v>
      </c>
      <c r="BJ24" s="49">
        <f>+'2grid'!BJ24*EK$2</f>
        <v>4284</v>
      </c>
      <c r="BK24" s="49">
        <f>+'2grid'!BK24*EL$2</f>
        <v>4590</v>
      </c>
      <c r="BL24" s="49">
        <f>+'2grid'!BL24*EM$2</f>
        <v>4692</v>
      </c>
      <c r="BM24" s="49">
        <f>+'2grid'!BM24*EN$2</f>
        <v>4693.0200000000004</v>
      </c>
      <c r="BN24" s="49">
        <f>+'2grid'!BN24*EO$2</f>
        <v>4743</v>
      </c>
      <c r="BO24" s="49">
        <f>+'2grid'!BO24*EP$2</f>
        <v>4896</v>
      </c>
      <c r="BP24" s="49">
        <f>+'2grid'!BP24*EQ$2</f>
        <v>5100</v>
      </c>
      <c r="BQ24" s="49">
        <f>+'2grid'!BQ24*ER$2</f>
        <v>5304</v>
      </c>
      <c r="BR24" s="49">
        <f>+'2grid'!BR24*ES$2</f>
        <v>5508</v>
      </c>
      <c r="BS24" s="49">
        <f>+'2grid'!BS24*ET$2</f>
        <v>5636.8599999999806</v>
      </c>
      <c r="BT24" s="49">
        <f>+'2grid'!BT24*EU$2</f>
        <v>5848.906666666634</v>
      </c>
      <c r="BU24" s="49">
        <f>+'2grid'!BU24*EV$2</f>
        <v>6040.2057777777663</v>
      </c>
      <c r="BV24" s="49">
        <f>+'2grid'!BV24*EW$2</f>
        <v>6219.4562962962245</v>
      </c>
      <c r="BW24" s="49">
        <f>+'2grid'!BW24*EX$2</f>
        <v>6398.1660049382008</v>
      </c>
      <c r="BX24" s="49">
        <f>+'2grid'!BX24*EY$2</f>
        <v>6580.9242600822372</v>
      </c>
      <c r="BY24" s="49">
        <f>+'2grid'!BY24*EZ$2</f>
        <v>6775.4881510012528</v>
      </c>
      <c r="BZ24" s="49">
        <f>+'2grid'!BZ24*FA$2</f>
        <v>6953.901783849893</v>
      </c>
      <c r="CA24" s="49">
        <f>+'2grid'!CA24*FB$2</f>
        <v>7136.62376395294</v>
      </c>
    </row>
    <row r="25" spans="1:79" x14ac:dyDescent="0.2">
      <c r="A25" s="9">
        <f>+data!B27</f>
        <v>84</v>
      </c>
      <c r="B25" s="49">
        <f>+'2grid'!B25*CC$2</f>
        <v>0</v>
      </c>
      <c r="C25" s="49">
        <f>+'2grid'!C25*CD$2</f>
        <v>0</v>
      </c>
      <c r="D25" s="49">
        <f>+'2grid'!D25*CE$2</f>
        <v>0</v>
      </c>
      <c r="E25" s="49">
        <f>+'2grid'!E25*CF$2</f>
        <v>0</v>
      </c>
      <c r="F25" s="49">
        <f>+'2grid'!F25*CG$2</f>
        <v>0</v>
      </c>
      <c r="G25" s="49">
        <f>+'2grid'!G25*CH$2</f>
        <v>0</v>
      </c>
      <c r="H25" s="49">
        <f>+'2grid'!H25*CI$2</f>
        <v>0</v>
      </c>
      <c r="I25" s="49">
        <f>+'2grid'!I25*CJ$2</f>
        <v>0</v>
      </c>
      <c r="J25" s="49">
        <f>+'2grid'!J25*CK$2</f>
        <v>0</v>
      </c>
      <c r="K25" s="49">
        <f>+'2grid'!K25*CL$2</f>
        <v>0</v>
      </c>
      <c r="L25" s="49">
        <f>+'2grid'!L25*CM$2</f>
        <v>0</v>
      </c>
      <c r="M25" s="49">
        <f>+'2grid'!M25*CN$2</f>
        <v>0</v>
      </c>
      <c r="N25" s="49">
        <f>+'2grid'!N25*CO$2</f>
        <v>0</v>
      </c>
      <c r="O25" s="49">
        <f>+'2grid'!O25*CP$2</f>
        <v>0</v>
      </c>
      <c r="P25" s="49">
        <f>+'2grid'!P25*CQ$2</f>
        <v>0</v>
      </c>
      <c r="Q25" s="49">
        <f>+'2grid'!Q25*CR$2</f>
        <v>0</v>
      </c>
      <c r="R25" s="49">
        <f>+'2grid'!R25*CS$2</f>
        <v>0</v>
      </c>
      <c r="S25" s="49">
        <f>+'2grid'!S25*CT$2</f>
        <v>0</v>
      </c>
      <c r="T25" s="49">
        <f>+'2grid'!T25*CU$2</f>
        <v>0</v>
      </c>
      <c r="U25" s="49">
        <f>+'2grid'!U25*CV$2</f>
        <v>0</v>
      </c>
      <c r="V25" s="49">
        <f>+'2grid'!V25*CW$2</f>
        <v>0</v>
      </c>
      <c r="W25" s="49">
        <f>+'2grid'!W25*CX$2</f>
        <v>0</v>
      </c>
      <c r="X25" s="49">
        <f>+'2grid'!X25*CY$2</f>
        <v>0</v>
      </c>
      <c r="Y25" s="49">
        <f>+'2grid'!Y25*CZ$2</f>
        <v>0</v>
      </c>
      <c r="Z25" s="49">
        <f>+'2grid'!Z25*DA$2</f>
        <v>0</v>
      </c>
      <c r="AA25" s="49">
        <f>+'2grid'!AA25*DB$2</f>
        <v>0</v>
      </c>
      <c r="AB25" s="49">
        <f>+'2grid'!AB25*DC$2</f>
        <v>0</v>
      </c>
      <c r="AC25" s="49">
        <f>+'2grid'!AC25*DD$2</f>
        <v>0</v>
      </c>
      <c r="AD25" s="49">
        <f>+'2grid'!AD25*DE$2</f>
        <v>0</v>
      </c>
      <c r="AE25" s="49">
        <f>+'2grid'!AE25*DF$2</f>
        <v>0</v>
      </c>
      <c r="AF25" s="49">
        <f>+'2grid'!AF25*DG$2</f>
        <v>0</v>
      </c>
      <c r="AG25" s="49">
        <f>+'2grid'!AG25*DH$2</f>
        <v>0</v>
      </c>
      <c r="AH25" s="49">
        <f>+'2grid'!AH25*DI$2</f>
        <v>0</v>
      </c>
      <c r="AI25" s="49">
        <f>+'2grid'!AI25*DJ$2</f>
        <v>0</v>
      </c>
      <c r="AJ25" s="49">
        <f>+'2grid'!AJ25*DK$2</f>
        <v>0</v>
      </c>
      <c r="AK25" s="49">
        <f>+'2grid'!AK25*DL$2</f>
        <v>0</v>
      </c>
      <c r="AL25" s="49">
        <f>+'2grid'!AL25*DM$2</f>
        <v>0</v>
      </c>
      <c r="AM25" s="49">
        <f>+'2grid'!AM25*DN$2</f>
        <v>0</v>
      </c>
      <c r="AN25" s="49">
        <f>+'2grid'!AN25*DO$2</f>
        <v>0</v>
      </c>
      <c r="AO25" s="49">
        <f>+'2grid'!AO25*DP$2</f>
        <v>0</v>
      </c>
      <c r="AP25" s="49">
        <f>+'2grid'!AP25*DQ$2</f>
        <v>0</v>
      </c>
      <c r="AQ25" s="49">
        <f>+'2grid'!AQ25*DR$2</f>
        <v>0</v>
      </c>
      <c r="AR25" s="49">
        <f>+'2grid'!AR25*DS$2</f>
        <v>0</v>
      </c>
      <c r="AS25" s="49">
        <f>+'2grid'!AS25*DT$2</f>
        <v>0</v>
      </c>
      <c r="AT25" s="49">
        <f>+'2grid'!AT25*DU$2</f>
        <v>0</v>
      </c>
      <c r="AU25" s="49">
        <f>+'2grid'!AU25*DV$2</f>
        <v>0</v>
      </c>
      <c r="AV25" s="49">
        <f>+'2grid'!AV25*DW$2</f>
        <v>0</v>
      </c>
      <c r="AW25" s="49">
        <f>+'2grid'!AW25*DX$2</f>
        <v>0</v>
      </c>
      <c r="AX25" s="49">
        <f>+'2grid'!AX25*DY$2</f>
        <v>0</v>
      </c>
      <c r="AY25" s="49">
        <f>+'2grid'!AY25*DZ$2</f>
        <v>0</v>
      </c>
      <c r="AZ25" s="49">
        <f>+'2grid'!AZ25*EA$2</f>
        <v>0</v>
      </c>
      <c r="BA25" s="49">
        <f>+'2grid'!BA25*EB$2</f>
        <v>0</v>
      </c>
      <c r="BB25" s="49">
        <f>+'2grid'!BB25*EC$2</f>
        <v>0</v>
      </c>
      <c r="BC25" s="49">
        <f>+'2grid'!BC25*ED$2</f>
        <v>0</v>
      </c>
      <c r="BD25" s="49">
        <f>+'2grid'!BD25*EE$2</f>
        <v>1.044</v>
      </c>
      <c r="BE25" s="49">
        <f>+'2grid'!BE25*EF$2</f>
        <v>1.036</v>
      </c>
      <c r="BF25" s="49">
        <f>+'2grid'!BF25*EG$2</f>
        <v>2.056</v>
      </c>
      <c r="BG25" s="49">
        <f>+'2grid'!BG25*EH$2</f>
        <v>3.06</v>
      </c>
      <c r="BH25" s="49">
        <f>+'2grid'!BH25*EI$2</f>
        <v>3.06</v>
      </c>
      <c r="BI25" s="49">
        <f>+'2grid'!BI25*EJ$2</f>
        <v>4.08</v>
      </c>
      <c r="BJ25" s="49">
        <f>+'2grid'!BJ25*EK$2</f>
        <v>4.08</v>
      </c>
      <c r="BK25" s="49">
        <f>+'2grid'!BK25*EL$2</f>
        <v>4.08</v>
      </c>
      <c r="BL25" s="49">
        <f>+'2grid'!BL25*EM$2</f>
        <v>4.08</v>
      </c>
      <c r="BM25" s="49">
        <f>+'2grid'!BM25*EN$2</f>
        <v>4.08</v>
      </c>
      <c r="BN25" s="49">
        <f>+'2grid'!BN25*EO$2</f>
        <v>4.08</v>
      </c>
      <c r="BO25" s="49">
        <f>+'2grid'!BO25*EP$2</f>
        <v>4.08</v>
      </c>
      <c r="BP25" s="49">
        <f>+'2grid'!BP25*EQ$2</f>
        <v>4.08</v>
      </c>
      <c r="BQ25" s="49">
        <f>+'2grid'!BQ25*ER$2</f>
        <v>4.08</v>
      </c>
      <c r="BR25" s="49">
        <f>+'2grid'!BR25*ES$2</f>
        <v>4.08</v>
      </c>
      <c r="BS25" s="49">
        <f>+'2grid'!BS25*ET$2</f>
        <v>4.08</v>
      </c>
      <c r="BT25" s="49">
        <f>+'2grid'!BT25*EU$2</f>
        <v>4.08</v>
      </c>
      <c r="BU25" s="49">
        <f>+'2grid'!BU25*EV$2</f>
        <v>4.08</v>
      </c>
      <c r="BV25" s="49">
        <f>+'2grid'!BV25*EW$2</f>
        <v>4.08</v>
      </c>
      <c r="BW25" s="49">
        <f>+'2grid'!BW25*EX$2</f>
        <v>4.08</v>
      </c>
      <c r="BX25" s="49">
        <f>+'2grid'!BX25*EY$2</f>
        <v>4.08</v>
      </c>
      <c r="BY25" s="49">
        <f>+'2grid'!BY25*EZ$2</f>
        <v>4.08</v>
      </c>
      <c r="BZ25" s="49">
        <f>+'2grid'!BZ25*FA$2</f>
        <v>4.08</v>
      </c>
      <c r="CA25" s="49">
        <f>+'2grid'!CA25*FB$2</f>
        <v>4.08</v>
      </c>
    </row>
    <row r="26" spans="1:79" x14ac:dyDescent="0.2">
      <c r="A26" s="9">
        <f>+data!B28</f>
        <v>86</v>
      </c>
      <c r="B26" s="49">
        <f>+'2grid'!B26*CC$2</f>
        <v>0</v>
      </c>
      <c r="C26" s="49">
        <f>+'2grid'!C26*CD$2</f>
        <v>0</v>
      </c>
      <c r="D26" s="49">
        <f>+'2grid'!D26*CE$2</f>
        <v>0</v>
      </c>
      <c r="E26" s="49">
        <f>+'2grid'!E26*CF$2</f>
        <v>0</v>
      </c>
      <c r="F26" s="49">
        <f>+'2grid'!F26*CG$2</f>
        <v>0</v>
      </c>
      <c r="G26" s="49">
        <f>+'2grid'!G26*CH$2</f>
        <v>0</v>
      </c>
      <c r="H26" s="49">
        <f>+'2grid'!H26*CI$2</f>
        <v>0</v>
      </c>
      <c r="I26" s="49">
        <f>+'2grid'!I26*CJ$2</f>
        <v>0</v>
      </c>
      <c r="J26" s="49">
        <f>+'2grid'!J26*CK$2</f>
        <v>0</v>
      </c>
      <c r="K26" s="49">
        <f>+'2grid'!K26*CL$2</f>
        <v>0</v>
      </c>
      <c r="L26" s="49">
        <f>+'2grid'!L26*CM$2</f>
        <v>0</v>
      </c>
      <c r="M26" s="49">
        <f>+'2grid'!M26*CN$2</f>
        <v>0</v>
      </c>
      <c r="N26" s="49">
        <f>+'2grid'!N26*CO$2</f>
        <v>0</v>
      </c>
      <c r="O26" s="49">
        <f>+'2grid'!O26*CP$2</f>
        <v>0</v>
      </c>
      <c r="P26" s="49">
        <f>+'2grid'!P26*CQ$2</f>
        <v>0</v>
      </c>
      <c r="Q26" s="49">
        <f>+'2grid'!Q26*CR$2</f>
        <v>0</v>
      </c>
      <c r="R26" s="49">
        <f>+'2grid'!R26*CS$2</f>
        <v>0</v>
      </c>
      <c r="S26" s="49">
        <f>+'2grid'!S26*CT$2</f>
        <v>0</v>
      </c>
      <c r="T26" s="49">
        <f>+'2grid'!T26*CU$2</f>
        <v>0</v>
      </c>
      <c r="U26" s="49">
        <f>+'2grid'!U26*CV$2</f>
        <v>0</v>
      </c>
      <c r="V26" s="49">
        <f>+'2grid'!V26*CW$2</f>
        <v>0</v>
      </c>
      <c r="W26" s="49">
        <f>+'2grid'!W26*CX$2</f>
        <v>0</v>
      </c>
      <c r="X26" s="49">
        <f>+'2grid'!X26*CY$2</f>
        <v>0</v>
      </c>
      <c r="Y26" s="49">
        <f>+'2grid'!Y26*CZ$2</f>
        <v>0</v>
      </c>
      <c r="Z26" s="49">
        <f>+'2grid'!Z26*DA$2</f>
        <v>0</v>
      </c>
      <c r="AA26" s="49">
        <f>+'2grid'!AA26*DB$2</f>
        <v>0</v>
      </c>
      <c r="AB26" s="49">
        <f>+'2grid'!AB26*DC$2</f>
        <v>0</v>
      </c>
      <c r="AC26" s="49">
        <f>+'2grid'!AC26*DD$2</f>
        <v>0</v>
      </c>
      <c r="AD26" s="49">
        <f>+'2grid'!AD26*DE$2</f>
        <v>0</v>
      </c>
      <c r="AE26" s="49">
        <f>+'2grid'!AE26*DF$2</f>
        <v>0</v>
      </c>
      <c r="AF26" s="49">
        <f>+'2grid'!AF26*DG$2</f>
        <v>0</v>
      </c>
      <c r="AG26" s="49">
        <f>+'2grid'!AG26*DH$2</f>
        <v>0</v>
      </c>
      <c r="AH26" s="49">
        <f>+'2grid'!AH26*DI$2</f>
        <v>0</v>
      </c>
      <c r="AI26" s="49">
        <f>+'2grid'!AI26*DJ$2</f>
        <v>0</v>
      </c>
      <c r="AJ26" s="49">
        <f>+'2grid'!AJ26*DK$2</f>
        <v>0</v>
      </c>
      <c r="AK26" s="49">
        <f>+'2grid'!AK26*DL$2</f>
        <v>0</v>
      </c>
      <c r="AL26" s="49">
        <f>+'2grid'!AL26*DM$2</f>
        <v>0</v>
      </c>
      <c r="AM26" s="49">
        <f>+'2grid'!AM26*DN$2</f>
        <v>0</v>
      </c>
      <c r="AN26" s="49">
        <f>+'2grid'!AN26*DO$2</f>
        <v>0</v>
      </c>
      <c r="AO26" s="49">
        <f>+'2grid'!AO26*DP$2</f>
        <v>0</v>
      </c>
      <c r="AP26" s="49">
        <f>+'2grid'!AP26*DQ$2</f>
        <v>0</v>
      </c>
      <c r="AQ26" s="49">
        <f>+'2grid'!AQ26*DR$2</f>
        <v>0</v>
      </c>
      <c r="AR26" s="49">
        <f>+'2grid'!AR26*DS$2</f>
        <v>0</v>
      </c>
      <c r="AS26" s="49">
        <f>+'2grid'!AS26*DT$2</f>
        <v>0</v>
      </c>
      <c r="AT26" s="49">
        <f>+'2grid'!AT26*DU$2</f>
        <v>0</v>
      </c>
      <c r="AU26" s="49">
        <f>+'2grid'!AU26*DV$2</f>
        <v>0</v>
      </c>
      <c r="AV26" s="49">
        <f>+'2grid'!AV26*DW$2</f>
        <v>0</v>
      </c>
      <c r="AW26" s="49">
        <f>+'2grid'!AW26*DX$2</f>
        <v>0</v>
      </c>
      <c r="AX26" s="49">
        <f>+'2grid'!AX26*DY$2</f>
        <v>0</v>
      </c>
      <c r="AY26" s="49">
        <f>+'2grid'!AY26*DZ$2</f>
        <v>0</v>
      </c>
      <c r="AZ26" s="49">
        <f>+'2grid'!AZ26*EA$2</f>
        <v>0</v>
      </c>
      <c r="BA26" s="49">
        <f>+'2grid'!BA26*EB$2</f>
        <v>0</v>
      </c>
      <c r="BB26" s="49">
        <f>+'2grid'!BB26*EC$2</f>
        <v>0</v>
      </c>
      <c r="BC26" s="49">
        <f>+'2grid'!BC26*ED$2</f>
        <v>0</v>
      </c>
      <c r="BD26" s="49">
        <f>+'2grid'!BD26*EE$2</f>
        <v>0</v>
      </c>
      <c r="BE26" s="49">
        <f>+'2grid'!BE26*EF$2</f>
        <v>0</v>
      </c>
      <c r="BF26" s="49">
        <f>+'2grid'!BF26*EG$2</f>
        <v>0</v>
      </c>
      <c r="BG26" s="49">
        <f>+'2grid'!BG26*EH$2</f>
        <v>0</v>
      </c>
      <c r="BH26" s="49">
        <f>+'2grid'!BH26*EI$2</f>
        <v>0</v>
      </c>
      <c r="BI26" s="49">
        <f>+'2grid'!BI26*EJ$2</f>
        <v>0</v>
      </c>
      <c r="BJ26" s="49">
        <f>+'2grid'!BJ26*EK$2</f>
        <v>0</v>
      </c>
      <c r="BK26" s="49">
        <f>+'2grid'!BK26*EL$2</f>
        <v>0</v>
      </c>
      <c r="BL26" s="49">
        <f>+'2grid'!BL26*EM$2</f>
        <v>0</v>
      </c>
      <c r="BM26" s="49">
        <f>+'2grid'!BM26*EN$2</f>
        <v>0</v>
      </c>
      <c r="BN26" s="49">
        <f>+'2grid'!BN26*EO$2</f>
        <v>0</v>
      </c>
      <c r="BO26" s="49">
        <f>+'2grid'!BO26*EP$2</f>
        <v>0</v>
      </c>
      <c r="BP26" s="49">
        <f>+'2grid'!BP26*EQ$2</f>
        <v>0</v>
      </c>
      <c r="BQ26" s="49">
        <f>+'2grid'!BQ26*ER$2</f>
        <v>0</v>
      </c>
      <c r="BR26" s="49">
        <f>+'2grid'!BR26*ES$2</f>
        <v>0</v>
      </c>
      <c r="BS26" s="49">
        <f>+'2grid'!BS26*ET$2</f>
        <v>0</v>
      </c>
      <c r="BT26" s="49">
        <f>+'2grid'!BT26*EU$2</f>
        <v>0</v>
      </c>
      <c r="BU26" s="49">
        <f>+'2grid'!BU26*EV$2</f>
        <v>0</v>
      </c>
      <c r="BV26" s="49">
        <f>+'2grid'!BV26*EW$2</f>
        <v>0</v>
      </c>
      <c r="BW26" s="49">
        <f>+'2grid'!BW26*EX$2</f>
        <v>0</v>
      </c>
      <c r="BX26" s="49">
        <f>+'2grid'!BX26*EY$2</f>
        <v>0</v>
      </c>
      <c r="BY26" s="49">
        <f>+'2grid'!BY26*EZ$2</f>
        <v>0</v>
      </c>
      <c r="BZ26" s="49">
        <f>+'2grid'!BZ26*FA$2</f>
        <v>0</v>
      </c>
      <c r="CA26" s="49">
        <f>+'2grid'!CA26*FB$2</f>
        <v>0</v>
      </c>
    </row>
    <row r="27" spans="1:79" x14ac:dyDescent="0.2">
      <c r="A27" s="9">
        <f>+data!B29</f>
        <v>90</v>
      </c>
      <c r="B27" s="49">
        <f>+'2grid'!B27*CC$2</f>
        <v>0</v>
      </c>
      <c r="C27" s="49">
        <f>+'2grid'!C27*CD$2</f>
        <v>0</v>
      </c>
      <c r="D27" s="49">
        <f>+'2grid'!D27*CE$2</f>
        <v>0</v>
      </c>
      <c r="E27" s="49">
        <f>+'2grid'!E27*CF$2</f>
        <v>0</v>
      </c>
      <c r="F27" s="49">
        <f>+'2grid'!F27*CG$2</f>
        <v>0</v>
      </c>
      <c r="G27" s="49">
        <f>+'2grid'!G27*CH$2</f>
        <v>0</v>
      </c>
      <c r="H27" s="49">
        <f>+'2grid'!H27*CI$2</f>
        <v>0</v>
      </c>
      <c r="I27" s="49">
        <f>+'2grid'!I27*CJ$2</f>
        <v>0</v>
      </c>
      <c r="J27" s="49">
        <f>+'2grid'!J27*CK$2</f>
        <v>0</v>
      </c>
      <c r="K27" s="49">
        <f>+'2grid'!K27*CL$2</f>
        <v>0</v>
      </c>
      <c r="L27" s="49">
        <f>+'2grid'!L27*CM$2</f>
        <v>0</v>
      </c>
      <c r="M27" s="49">
        <f>+'2grid'!M27*CN$2</f>
        <v>0</v>
      </c>
      <c r="N27" s="49">
        <f>+'2grid'!N27*CO$2</f>
        <v>0</v>
      </c>
      <c r="O27" s="49">
        <f>+'2grid'!O27*CP$2</f>
        <v>0</v>
      </c>
      <c r="P27" s="49">
        <f>+'2grid'!P27*CQ$2</f>
        <v>0</v>
      </c>
      <c r="Q27" s="49">
        <f>+'2grid'!Q27*CR$2</f>
        <v>0</v>
      </c>
      <c r="R27" s="49">
        <f>+'2grid'!R27*CS$2</f>
        <v>0</v>
      </c>
      <c r="S27" s="49">
        <f>+'2grid'!S27*CT$2</f>
        <v>0</v>
      </c>
      <c r="T27" s="49">
        <f>+'2grid'!T27*CU$2</f>
        <v>0</v>
      </c>
      <c r="U27" s="49">
        <f>+'2grid'!U27*CV$2</f>
        <v>0</v>
      </c>
      <c r="V27" s="49">
        <f>+'2grid'!V27*CW$2</f>
        <v>0</v>
      </c>
      <c r="W27" s="49">
        <f>+'2grid'!W27*CX$2</f>
        <v>0</v>
      </c>
      <c r="X27" s="49">
        <f>+'2grid'!X27*CY$2</f>
        <v>0</v>
      </c>
      <c r="Y27" s="49">
        <f>+'2grid'!Y27*CZ$2</f>
        <v>0</v>
      </c>
      <c r="Z27" s="49">
        <f>+'2grid'!Z27*DA$2</f>
        <v>0</v>
      </c>
      <c r="AA27" s="49">
        <f>+'2grid'!AA27*DB$2</f>
        <v>0</v>
      </c>
      <c r="AB27" s="49">
        <f>+'2grid'!AB27*DC$2</f>
        <v>0</v>
      </c>
      <c r="AC27" s="49">
        <f>+'2grid'!AC27*DD$2</f>
        <v>0</v>
      </c>
      <c r="AD27" s="49">
        <f>+'2grid'!AD27*DE$2</f>
        <v>0</v>
      </c>
      <c r="AE27" s="49">
        <f>+'2grid'!AE27*DF$2</f>
        <v>0</v>
      </c>
      <c r="AF27" s="49">
        <f>+'2grid'!AF27*DG$2</f>
        <v>0</v>
      </c>
      <c r="AG27" s="49">
        <f>+'2grid'!AG27*DH$2</f>
        <v>0</v>
      </c>
      <c r="AH27" s="49">
        <f>+'2grid'!AH27*DI$2</f>
        <v>0</v>
      </c>
      <c r="AI27" s="49">
        <f>+'2grid'!AI27*DJ$2</f>
        <v>0</v>
      </c>
      <c r="AJ27" s="49">
        <f>+'2grid'!AJ27*DK$2</f>
        <v>0</v>
      </c>
      <c r="AK27" s="49">
        <f>+'2grid'!AK27*DL$2</f>
        <v>0</v>
      </c>
      <c r="AL27" s="49">
        <f>+'2grid'!AL27*DM$2</f>
        <v>0</v>
      </c>
      <c r="AM27" s="49">
        <f>+'2grid'!AM27*DN$2</f>
        <v>0</v>
      </c>
      <c r="AN27" s="49">
        <f>+'2grid'!AN27*DO$2</f>
        <v>0</v>
      </c>
      <c r="AO27" s="49">
        <f>+'2grid'!AO27*DP$2</f>
        <v>0</v>
      </c>
      <c r="AP27" s="49">
        <f>+'2grid'!AP27*DQ$2</f>
        <v>0</v>
      </c>
      <c r="AQ27" s="49">
        <f>+'2grid'!AQ27*DR$2</f>
        <v>0</v>
      </c>
      <c r="AR27" s="49">
        <f>+'2grid'!AR27*DS$2</f>
        <v>0</v>
      </c>
      <c r="AS27" s="49">
        <f>+'2grid'!AS27*DT$2</f>
        <v>0</v>
      </c>
      <c r="AT27" s="49">
        <f>+'2grid'!AT27*DU$2</f>
        <v>0</v>
      </c>
      <c r="AU27" s="49">
        <f>+'2grid'!AU27*DV$2</f>
        <v>0</v>
      </c>
      <c r="AV27" s="49">
        <f>+'2grid'!AV27*DW$2</f>
        <v>0</v>
      </c>
      <c r="AW27" s="49">
        <f>+'2grid'!AW27*DX$2</f>
        <v>0</v>
      </c>
      <c r="AX27" s="49">
        <f>+'2grid'!AX27*DY$2</f>
        <v>0</v>
      </c>
      <c r="AY27" s="49">
        <f>+'2grid'!AY27*DZ$2</f>
        <v>0</v>
      </c>
      <c r="AZ27" s="49">
        <f>+'2grid'!AZ27*EA$2</f>
        <v>0</v>
      </c>
      <c r="BA27" s="49">
        <f>+'2grid'!BA27*EB$2</f>
        <v>0</v>
      </c>
      <c r="BB27" s="49">
        <f>+'2grid'!BB27*EC$2</f>
        <v>0</v>
      </c>
      <c r="BC27" s="49">
        <f>+'2grid'!BC27*ED$2</f>
        <v>0</v>
      </c>
      <c r="BD27" s="49">
        <f>+'2grid'!BD27*EE$2</f>
        <v>0</v>
      </c>
      <c r="BE27" s="49">
        <f>+'2grid'!BE27*EF$2</f>
        <v>0</v>
      </c>
      <c r="BF27" s="49">
        <f>+'2grid'!BF27*EG$2</f>
        <v>0</v>
      </c>
      <c r="BG27" s="49">
        <f>+'2grid'!BG27*EH$2</f>
        <v>0</v>
      </c>
      <c r="BH27" s="49">
        <f>+'2grid'!BH27*EI$2</f>
        <v>0</v>
      </c>
      <c r="BI27" s="49">
        <f>+'2grid'!BI27*EJ$2</f>
        <v>0</v>
      </c>
      <c r="BJ27" s="49">
        <f>+'2grid'!BJ27*EK$2</f>
        <v>0</v>
      </c>
      <c r="BK27" s="49">
        <f>+'2grid'!BK27*EL$2</f>
        <v>0</v>
      </c>
      <c r="BL27" s="49">
        <f>+'2grid'!BL27*EM$2</f>
        <v>0</v>
      </c>
      <c r="BM27" s="49">
        <f>+'2grid'!BM27*EN$2</f>
        <v>0</v>
      </c>
      <c r="BN27" s="49">
        <f>+'2grid'!BN27*EO$2</f>
        <v>0</v>
      </c>
      <c r="BO27" s="49">
        <f>+'2grid'!BO27*EP$2</f>
        <v>0</v>
      </c>
      <c r="BP27" s="49">
        <f>+'2grid'!BP27*EQ$2</f>
        <v>0</v>
      </c>
      <c r="BQ27" s="49">
        <f>+'2grid'!BQ27*ER$2</f>
        <v>0</v>
      </c>
      <c r="BR27" s="49">
        <f>+'2grid'!BR27*ES$2</f>
        <v>0</v>
      </c>
      <c r="BS27" s="49">
        <f>+'2grid'!BS27*ET$2</f>
        <v>0</v>
      </c>
      <c r="BT27" s="49">
        <f>+'2grid'!BT27*EU$2</f>
        <v>0</v>
      </c>
      <c r="BU27" s="49">
        <f>+'2grid'!BU27*EV$2</f>
        <v>0</v>
      </c>
      <c r="BV27" s="49">
        <f>+'2grid'!BV27*EW$2</f>
        <v>0</v>
      </c>
      <c r="BW27" s="49">
        <f>+'2grid'!BW27*EX$2</f>
        <v>0</v>
      </c>
      <c r="BX27" s="49">
        <f>+'2grid'!BX27*EY$2</f>
        <v>0</v>
      </c>
      <c r="BY27" s="49">
        <f>+'2grid'!BY27*EZ$2</f>
        <v>0</v>
      </c>
      <c r="BZ27" s="49">
        <f>+'2grid'!BZ27*FA$2</f>
        <v>0</v>
      </c>
      <c r="CA27" s="49">
        <f>+'2grid'!CA27*FB$2</f>
        <v>0</v>
      </c>
    </row>
    <row r="28" spans="1:79" x14ac:dyDescent="0.2">
      <c r="A28" s="9">
        <f>+data!B30</f>
        <v>92</v>
      </c>
      <c r="B28" s="49">
        <f>+'2grid'!B28*CC$2</f>
        <v>0</v>
      </c>
      <c r="C28" s="49">
        <f>+'2grid'!C28*CD$2</f>
        <v>0</v>
      </c>
      <c r="D28" s="49">
        <f>+'2grid'!D28*CE$2</f>
        <v>0</v>
      </c>
      <c r="E28" s="49">
        <f>+'2grid'!E28*CF$2</f>
        <v>0</v>
      </c>
      <c r="F28" s="49">
        <f>+'2grid'!F28*CG$2</f>
        <v>0</v>
      </c>
      <c r="G28" s="49">
        <f>+'2grid'!G28*CH$2</f>
        <v>0</v>
      </c>
      <c r="H28" s="49">
        <f>+'2grid'!H28*CI$2</f>
        <v>0</v>
      </c>
      <c r="I28" s="49">
        <f>+'2grid'!I28*CJ$2</f>
        <v>0</v>
      </c>
      <c r="J28" s="49">
        <f>+'2grid'!J28*CK$2</f>
        <v>0</v>
      </c>
      <c r="K28" s="49">
        <f>+'2grid'!K28*CL$2</f>
        <v>0</v>
      </c>
      <c r="L28" s="49">
        <f>+'2grid'!L28*CM$2</f>
        <v>0</v>
      </c>
      <c r="M28" s="49">
        <f>+'2grid'!M28*CN$2</f>
        <v>0</v>
      </c>
      <c r="N28" s="49">
        <f>+'2grid'!N28*CO$2</f>
        <v>0</v>
      </c>
      <c r="O28" s="49">
        <f>+'2grid'!O28*CP$2</f>
        <v>0</v>
      </c>
      <c r="P28" s="49">
        <f>+'2grid'!P28*CQ$2</f>
        <v>0</v>
      </c>
      <c r="Q28" s="49">
        <f>+'2grid'!Q28*CR$2</f>
        <v>0</v>
      </c>
      <c r="R28" s="49">
        <f>+'2grid'!R28*CS$2</f>
        <v>0</v>
      </c>
      <c r="S28" s="49">
        <f>+'2grid'!S28*CT$2</f>
        <v>0</v>
      </c>
      <c r="T28" s="49">
        <f>+'2grid'!T28*CU$2</f>
        <v>0</v>
      </c>
      <c r="U28" s="49">
        <f>+'2grid'!U28*CV$2</f>
        <v>0</v>
      </c>
      <c r="V28" s="49">
        <f>+'2grid'!V28*CW$2</f>
        <v>0</v>
      </c>
      <c r="W28" s="49">
        <f>+'2grid'!W28*CX$2</f>
        <v>0</v>
      </c>
      <c r="X28" s="49">
        <f>+'2grid'!X28*CY$2</f>
        <v>0</v>
      </c>
      <c r="Y28" s="49">
        <f>+'2grid'!Y28*CZ$2</f>
        <v>0</v>
      </c>
      <c r="Z28" s="49">
        <f>+'2grid'!Z28*DA$2</f>
        <v>0</v>
      </c>
      <c r="AA28" s="49">
        <f>+'2grid'!AA28*DB$2</f>
        <v>0</v>
      </c>
      <c r="AB28" s="49">
        <f>+'2grid'!AB28*DC$2</f>
        <v>0</v>
      </c>
      <c r="AC28" s="49">
        <f>+'2grid'!AC28*DD$2</f>
        <v>0</v>
      </c>
      <c r="AD28" s="49">
        <f>+'2grid'!AD28*DE$2</f>
        <v>0</v>
      </c>
      <c r="AE28" s="49">
        <f>+'2grid'!AE28*DF$2</f>
        <v>0</v>
      </c>
      <c r="AF28" s="49">
        <f>+'2grid'!AF28*DG$2</f>
        <v>0</v>
      </c>
      <c r="AG28" s="49">
        <f>+'2grid'!AG28*DH$2</f>
        <v>0</v>
      </c>
      <c r="AH28" s="49">
        <f>+'2grid'!AH28*DI$2</f>
        <v>0</v>
      </c>
      <c r="AI28" s="49">
        <f>+'2grid'!AI28*DJ$2</f>
        <v>0</v>
      </c>
      <c r="AJ28" s="49">
        <f>+'2grid'!AJ28*DK$2</f>
        <v>0</v>
      </c>
      <c r="AK28" s="49">
        <f>+'2grid'!AK28*DL$2</f>
        <v>0</v>
      </c>
      <c r="AL28" s="49">
        <f>+'2grid'!AL28*DM$2</f>
        <v>0</v>
      </c>
      <c r="AM28" s="49">
        <f>+'2grid'!AM28*DN$2</f>
        <v>0</v>
      </c>
      <c r="AN28" s="49">
        <f>+'2grid'!AN28*DO$2</f>
        <v>0</v>
      </c>
      <c r="AO28" s="49">
        <f>+'2grid'!AO28*DP$2</f>
        <v>0</v>
      </c>
      <c r="AP28" s="49">
        <f>+'2grid'!AP28*DQ$2</f>
        <v>0</v>
      </c>
      <c r="AQ28" s="49">
        <f>+'2grid'!AQ28*DR$2</f>
        <v>0</v>
      </c>
      <c r="AR28" s="49">
        <f>+'2grid'!AR28*DS$2</f>
        <v>0</v>
      </c>
      <c r="AS28" s="49">
        <f>+'2grid'!AS28*DT$2</f>
        <v>0</v>
      </c>
      <c r="AT28" s="49">
        <f>+'2grid'!AT28*DU$2</f>
        <v>0</v>
      </c>
      <c r="AU28" s="49">
        <f>+'2grid'!AU28*DV$2</f>
        <v>0</v>
      </c>
      <c r="AV28" s="49">
        <f>+'2grid'!AV28*DW$2</f>
        <v>0</v>
      </c>
      <c r="AW28" s="49">
        <f>+'2grid'!AW28*DX$2</f>
        <v>0</v>
      </c>
      <c r="AX28" s="49">
        <f>+'2grid'!AX28*DY$2</f>
        <v>0</v>
      </c>
      <c r="AY28" s="49">
        <f>+'2grid'!AY28*DZ$2</f>
        <v>0</v>
      </c>
      <c r="AZ28" s="49">
        <f>+'2grid'!AZ28*EA$2</f>
        <v>0</v>
      </c>
      <c r="BA28" s="49">
        <f>+'2grid'!BA28*EB$2</f>
        <v>0</v>
      </c>
      <c r="BB28" s="49">
        <f>+'2grid'!BB28*EC$2</f>
        <v>0</v>
      </c>
      <c r="BC28" s="49">
        <f>+'2grid'!BC28*ED$2</f>
        <v>0</v>
      </c>
      <c r="BD28" s="49">
        <f>+'2grid'!BD28*EE$2</f>
        <v>0</v>
      </c>
      <c r="BE28" s="49">
        <f>+'2grid'!BE28*EF$2</f>
        <v>0</v>
      </c>
      <c r="BF28" s="49">
        <f>+'2grid'!BF28*EG$2</f>
        <v>0</v>
      </c>
      <c r="BG28" s="49">
        <f>+'2grid'!BG28*EH$2</f>
        <v>0</v>
      </c>
      <c r="BH28" s="49">
        <f>+'2grid'!BH28*EI$2</f>
        <v>0</v>
      </c>
      <c r="BI28" s="49">
        <f>+'2grid'!BI28*EJ$2</f>
        <v>0</v>
      </c>
      <c r="BJ28" s="49">
        <f>+'2grid'!BJ28*EK$2</f>
        <v>0</v>
      </c>
      <c r="BK28" s="49">
        <f>+'2grid'!BK28*EL$2</f>
        <v>0</v>
      </c>
      <c r="BL28" s="49">
        <f>+'2grid'!BL28*EM$2</f>
        <v>0</v>
      </c>
      <c r="BM28" s="49">
        <f>+'2grid'!BM28*EN$2</f>
        <v>0</v>
      </c>
      <c r="BN28" s="49">
        <f>+'2grid'!BN28*EO$2</f>
        <v>0</v>
      </c>
      <c r="BO28" s="49">
        <f>+'2grid'!BO28*EP$2</f>
        <v>0</v>
      </c>
      <c r="BP28" s="49">
        <f>+'2grid'!BP28*EQ$2</f>
        <v>0</v>
      </c>
      <c r="BQ28" s="49">
        <f>+'2grid'!BQ28*ER$2</f>
        <v>0</v>
      </c>
      <c r="BR28" s="49">
        <f>+'2grid'!BR28*ES$2</f>
        <v>0</v>
      </c>
      <c r="BS28" s="49">
        <f>+'2grid'!BS28*ET$2</f>
        <v>0</v>
      </c>
      <c r="BT28" s="49">
        <f>+'2grid'!BT28*EU$2</f>
        <v>0</v>
      </c>
      <c r="BU28" s="49">
        <f>+'2grid'!BU28*EV$2</f>
        <v>0</v>
      </c>
      <c r="BV28" s="49">
        <f>+'2grid'!BV28*EW$2</f>
        <v>0</v>
      </c>
      <c r="BW28" s="49">
        <f>+'2grid'!BW28*EX$2</f>
        <v>0</v>
      </c>
      <c r="BX28" s="49">
        <f>+'2grid'!BX28*EY$2</f>
        <v>0</v>
      </c>
      <c r="BY28" s="49">
        <f>+'2grid'!BY28*EZ$2</f>
        <v>0</v>
      </c>
      <c r="BZ28" s="49">
        <f>+'2grid'!BZ28*FA$2</f>
        <v>0</v>
      </c>
      <c r="CA28" s="49">
        <f>+'2grid'!CA28*FB$2</f>
        <v>0</v>
      </c>
    </row>
    <row r="29" spans="1:79" x14ac:dyDescent="0.2">
      <c r="A29" s="9">
        <f>+data!B31</f>
        <v>96</v>
      </c>
      <c r="B29" s="49">
        <f>+'2grid'!B29*CC$2</f>
        <v>0</v>
      </c>
      <c r="C29" s="49">
        <f>+'2grid'!C29*CD$2</f>
        <v>0</v>
      </c>
      <c r="D29" s="49">
        <f>+'2grid'!D29*CE$2</f>
        <v>0</v>
      </c>
      <c r="E29" s="49">
        <f>+'2grid'!E29*CF$2</f>
        <v>0</v>
      </c>
      <c r="F29" s="49">
        <f>+'2grid'!F29*CG$2</f>
        <v>0</v>
      </c>
      <c r="G29" s="49">
        <f>+'2grid'!G29*CH$2</f>
        <v>0</v>
      </c>
      <c r="H29" s="49">
        <f>+'2grid'!H29*CI$2</f>
        <v>0</v>
      </c>
      <c r="I29" s="49">
        <f>+'2grid'!I29*CJ$2</f>
        <v>0</v>
      </c>
      <c r="J29" s="49">
        <f>+'2grid'!J29*CK$2</f>
        <v>0</v>
      </c>
      <c r="K29" s="49">
        <f>+'2grid'!K29*CL$2</f>
        <v>0</v>
      </c>
      <c r="L29" s="49">
        <f>+'2grid'!L29*CM$2</f>
        <v>0</v>
      </c>
      <c r="M29" s="49">
        <f>+'2grid'!M29*CN$2</f>
        <v>0</v>
      </c>
      <c r="N29" s="49">
        <f>+'2grid'!N29*CO$2</f>
        <v>0</v>
      </c>
      <c r="O29" s="49">
        <f>+'2grid'!O29*CP$2</f>
        <v>0</v>
      </c>
      <c r="P29" s="49">
        <f>+'2grid'!P29*CQ$2</f>
        <v>0</v>
      </c>
      <c r="Q29" s="49">
        <f>+'2grid'!Q29*CR$2</f>
        <v>0</v>
      </c>
      <c r="R29" s="49">
        <f>+'2grid'!R29*CS$2</f>
        <v>0</v>
      </c>
      <c r="S29" s="49">
        <f>+'2grid'!S29*CT$2</f>
        <v>0</v>
      </c>
      <c r="T29" s="49">
        <f>+'2grid'!T29*CU$2</f>
        <v>0</v>
      </c>
      <c r="U29" s="49">
        <f>+'2grid'!U29*CV$2</f>
        <v>0</v>
      </c>
      <c r="V29" s="49">
        <f>+'2grid'!V29*CW$2</f>
        <v>0</v>
      </c>
      <c r="W29" s="49">
        <f>+'2grid'!W29*CX$2</f>
        <v>0</v>
      </c>
      <c r="X29" s="49">
        <f>+'2grid'!X29*CY$2</f>
        <v>0</v>
      </c>
      <c r="Y29" s="49">
        <f>+'2grid'!Y29*CZ$2</f>
        <v>0</v>
      </c>
      <c r="Z29" s="49">
        <f>+'2grid'!Z29*DA$2</f>
        <v>0</v>
      </c>
      <c r="AA29" s="49">
        <f>+'2grid'!AA29*DB$2</f>
        <v>0</v>
      </c>
      <c r="AB29" s="49">
        <f>+'2grid'!AB29*DC$2</f>
        <v>0</v>
      </c>
      <c r="AC29" s="49">
        <f>+'2grid'!AC29*DD$2</f>
        <v>0</v>
      </c>
      <c r="AD29" s="49">
        <f>+'2grid'!AD29*DE$2</f>
        <v>0</v>
      </c>
      <c r="AE29" s="49">
        <f>+'2grid'!AE29*DF$2</f>
        <v>0</v>
      </c>
      <c r="AF29" s="49">
        <f>+'2grid'!AF29*DG$2</f>
        <v>0</v>
      </c>
      <c r="AG29" s="49">
        <f>+'2grid'!AG29*DH$2</f>
        <v>0</v>
      </c>
      <c r="AH29" s="49">
        <f>+'2grid'!AH29*DI$2</f>
        <v>0</v>
      </c>
      <c r="AI29" s="49">
        <f>+'2grid'!AI29*DJ$2</f>
        <v>0</v>
      </c>
      <c r="AJ29" s="49">
        <f>+'2grid'!AJ29*DK$2</f>
        <v>0</v>
      </c>
      <c r="AK29" s="49">
        <f>+'2grid'!AK29*DL$2</f>
        <v>0</v>
      </c>
      <c r="AL29" s="49">
        <f>+'2grid'!AL29*DM$2</f>
        <v>0</v>
      </c>
      <c r="AM29" s="49">
        <f>+'2grid'!AM29*DN$2</f>
        <v>0</v>
      </c>
      <c r="AN29" s="49">
        <f>+'2grid'!AN29*DO$2</f>
        <v>0</v>
      </c>
      <c r="AO29" s="49">
        <f>+'2grid'!AO29*DP$2</f>
        <v>0</v>
      </c>
      <c r="AP29" s="49">
        <f>+'2grid'!AP29*DQ$2</f>
        <v>0</v>
      </c>
      <c r="AQ29" s="49">
        <f>+'2grid'!AQ29*DR$2</f>
        <v>0</v>
      </c>
      <c r="AR29" s="49">
        <f>+'2grid'!AR29*DS$2</f>
        <v>0</v>
      </c>
      <c r="AS29" s="49">
        <f>+'2grid'!AS29*DT$2</f>
        <v>0</v>
      </c>
      <c r="AT29" s="49">
        <f>+'2grid'!AT29*DU$2</f>
        <v>0</v>
      </c>
      <c r="AU29" s="49">
        <f>+'2grid'!AU29*DV$2</f>
        <v>0</v>
      </c>
      <c r="AV29" s="49">
        <f>+'2grid'!AV29*DW$2</f>
        <v>0</v>
      </c>
      <c r="AW29" s="49">
        <f>+'2grid'!AW29*DX$2</f>
        <v>0</v>
      </c>
      <c r="AX29" s="49">
        <f>+'2grid'!AX29*DY$2</f>
        <v>0</v>
      </c>
      <c r="AY29" s="49">
        <f>+'2grid'!AY29*DZ$2</f>
        <v>0</v>
      </c>
      <c r="AZ29" s="49">
        <f>+'2grid'!AZ29*EA$2</f>
        <v>0</v>
      </c>
      <c r="BA29" s="49">
        <f>+'2grid'!BA29*EB$2</f>
        <v>0</v>
      </c>
      <c r="BB29" s="49">
        <f>+'2grid'!BB29*EC$2</f>
        <v>0</v>
      </c>
      <c r="BC29" s="49">
        <f>+'2grid'!BC29*ED$2</f>
        <v>0</v>
      </c>
      <c r="BD29" s="49">
        <f>+'2grid'!BD29*EE$2</f>
        <v>0</v>
      </c>
      <c r="BE29" s="49">
        <f>+'2grid'!BE29*EF$2</f>
        <v>1.036</v>
      </c>
      <c r="BF29" s="49">
        <f>+'2grid'!BF29*EG$2</f>
        <v>1.028</v>
      </c>
      <c r="BG29" s="49">
        <f>+'2grid'!BG29*EH$2</f>
        <v>1.02</v>
      </c>
      <c r="BH29" s="49">
        <f>+'2grid'!BH29*EI$2</f>
        <v>1.02</v>
      </c>
      <c r="BI29" s="49">
        <f>+'2grid'!BI29*EJ$2</f>
        <v>1.02</v>
      </c>
      <c r="BJ29" s="49">
        <f>+'2grid'!BJ29*EK$2</f>
        <v>1.02</v>
      </c>
      <c r="BK29" s="49">
        <f>+'2grid'!BK29*EL$2</f>
        <v>1.02</v>
      </c>
      <c r="BL29" s="49">
        <f>+'2grid'!BL29*EM$2</f>
        <v>1.02</v>
      </c>
      <c r="BM29" s="49">
        <f>+'2grid'!BM29*EN$2</f>
        <v>1.02</v>
      </c>
      <c r="BN29" s="49">
        <f>+'2grid'!BN29*EO$2</f>
        <v>1.02</v>
      </c>
      <c r="BO29" s="49">
        <f>+'2grid'!BO29*EP$2</f>
        <v>1.02</v>
      </c>
      <c r="BP29" s="49">
        <f>+'2grid'!BP29*EQ$2</f>
        <v>1.02</v>
      </c>
      <c r="BQ29" s="49">
        <f>+'2grid'!BQ29*ER$2</f>
        <v>1.02</v>
      </c>
      <c r="BR29" s="49">
        <f>+'2grid'!BR29*ES$2</f>
        <v>1.02</v>
      </c>
      <c r="BS29" s="49">
        <f>+'2grid'!BS29*ET$2</f>
        <v>1.02</v>
      </c>
      <c r="BT29" s="49">
        <f>+'2grid'!BT29*EU$2</f>
        <v>1.02</v>
      </c>
      <c r="BU29" s="49">
        <f>+'2grid'!BU29*EV$2</f>
        <v>1.02</v>
      </c>
      <c r="BV29" s="49">
        <f>+'2grid'!BV29*EW$2</f>
        <v>1.02</v>
      </c>
      <c r="BW29" s="49">
        <f>+'2grid'!BW29*EX$2</f>
        <v>1.02</v>
      </c>
      <c r="BX29" s="49">
        <f>+'2grid'!BX29*EY$2</f>
        <v>1.02</v>
      </c>
      <c r="BY29" s="49">
        <f>+'2grid'!BY29*EZ$2</f>
        <v>1.02</v>
      </c>
      <c r="BZ29" s="49">
        <f>+'2grid'!BZ29*FA$2</f>
        <v>1.02</v>
      </c>
      <c r="CA29" s="49">
        <f>+'2grid'!CA29*FB$2</f>
        <v>1.02</v>
      </c>
    </row>
    <row r="30" spans="1:79" x14ac:dyDescent="0.2">
      <c r="A30" s="9">
        <f>+data!B32</f>
        <v>100</v>
      </c>
      <c r="B30" s="49">
        <f>+'2grid'!B30*CC$2</f>
        <v>0</v>
      </c>
      <c r="C30" s="49">
        <f>+'2grid'!C30*CD$2</f>
        <v>0</v>
      </c>
      <c r="D30" s="49">
        <f>+'2grid'!D30*CE$2</f>
        <v>0</v>
      </c>
      <c r="E30" s="49">
        <f>+'2grid'!E30*CF$2</f>
        <v>0</v>
      </c>
      <c r="F30" s="49">
        <f>+'2grid'!F30*CG$2</f>
        <v>0</v>
      </c>
      <c r="G30" s="49">
        <f>+'2grid'!G30*CH$2</f>
        <v>0</v>
      </c>
      <c r="H30" s="49">
        <f>+'2grid'!H30*CI$2</f>
        <v>0</v>
      </c>
      <c r="I30" s="49">
        <f>+'2grid'!I30*CJ$2</f>
        <v>0</v>
      </c>
      <c r="J30" s="49">
        <f>+'2grid'!J30*CK$2</f>
        <v>0</v>
      </c>
      <c r="K30" s="49">
        <f>+'2grid'!K30*CL$2</f>
        <v>0</v>
      </c>
      <c r="L30" s="49">
        <f>+'2grid'!L30*CM$2</f>
        <v>0</v>
      </c>
      <c r="M30" s="49">
        <f>+'2grid'!M30*CN$2</f>
        <v>0</v>
      </c>
      <c r="N30" s="49">
        <f>+'2grid'!N30*CO$2</f>
        <v>0</v>
      </c>
      <c r="O30" s="49">
        <f>+'2grid'!O30*CP$2</f>
        <v>0</v>
      </c>
      <c r="P30" s="49">
        <f>+'2grid'!P30*CQ$2</f>
        <v>0</v>
      </c>
      <c r="Q30" s="49">
        <f>+'2grid'!Q30*CR$2</f>
        <v>0</v>
      </c>
      <c r="R30" s="49">
        <f>+'2grid'!R30*CS$2</f>
        <v>0</v>
      </c>
      <c r="S30" s="49">
        <f>+'2grid'!S30*CT$2</f>
        <v>0</v>
      </c>
      <c r="T30" s="49">
        <f>+'2grid'!T30*CU$2</f>
        <v>0</v>
      </c>
      <c r="U30" s="49">
        <f>+'2grid'!U30*CV$2</f>
        <v>0</v>
      </c>
      <c r="V30" s="49">
        <f>+'2grid'!V30*CW$2</f>
        <v>0</v>
      </c>
      <c r="W30" s="49">
        <f>+'2grid'!W30*CX$2</f>
        <v>0</v>
      </c>
      <c r="X30" s="49">
        <f>+'2grid'!X30*CY$2</f>
        <v>0</v>
      </c>
      <c r="Y30" s="49">
        <f>+'2grid'!Y30*CZ$2</f>
        <v>0</v>
      </c>
      <c r="Z30" s="49">
        <f>+'2grid'!Z30*DA$2</f>
        <v>0</v>
      </c>
      <c r="AA30" s="49">
        <f>+'2grid'!AA30*DB$2</f>
        <v>0</v>
      </c>
      <c r="AB30" s="49">
        <f>+'2grid'!AB30*DC$2</f>
        <v>0</v>
      </c>
      <c r="AC30" s="49">
        <f>+'2grid'!AC30*DD$2</f>
        <v>2.5143312</v>
      </c>
      <c r="AD30" s="49">
        <f>+'2grid'!AD30*DE$2</f>
        <v>2.7716553776000001</v>
      </c>
      <c r="AE30" s="49">
        <f>+'2grid'!AE30*DF$2</f>
        <v>3.0211187824000003</v>
      </c>
      <c r="AF30" s="49">
        <f>+'2grid'!AF30*DG$2</f>
        <v>3.2627214143999996</v>
      </c>
      <c r="AG30" s="49">
        <f>+'2grid'!AG30*DH$2</f>
        <v>3.4964632735999999</v>
      </c>
      <c r="AH30" s="49">
        <f>+'2grid'!AH30*DI$2</f>
        <v>3.7223443600000001</v>
      </c>
      <c r="AI30" s="49">
        <f>+'2grid'!AI30*DJ$2</f>
        <v>3.9403646736000004</v>
      </c>
      <c r="AJ30" s="49">
        <f>+'2grid'!AJ30*DK$2</f>
        <v>4.1505242143999999</v>
      </c>
      <c r="AK30" s="49">
        <f>+'2grid'!AK30*DL$2</f>
        <v>4.3528229824000002</v>
      </c>
      <c r="AL30" s="49">
        <f>+'2grid'!AL30*DM$2</f>
        <v>4.5472609776000006</v>
      </c>
      <c r="AM30" s="49">
        <f>+'2grid'!AM30*DN$2</f>
        <v>4.7338382000000001</v>
      </c>
      <c r="AN30" s="49">
        <f>+'2grid'!AN30*DO$2</f>
        <v>8.0349089280000001</v>
      </c>
      <c r="AO30" s="49">
        <f>+'2grid'!AO30*DP$2</f>
        <v>11.230545312</v>
      </c>
      <c r="AP30" s="49">
        <f>+'2grid'!AP30*DQ$2</f>
        <v>14.320747352000001</v>
      </c>
      <c r="AQ30" s="49">
        <f>+'2grid'!AQ30*DR$2</f>
        <v>17.305515048</v>
      </c>
      <c r="AR30" s="49">
        <f>+'2grid'!AR30*DS$2</f>
        <v>20.184848399999996</v>
      </c>
      <c r="AS30" s="49">
        <f>+'2grid'!AS30*DT$2</f>
        <v>22.958747408000001</v>
      </c>
      <c r="AT30" s="49">
        <f>+'2grid'!AT30*DU$2</f>
        <v>25.627212071999999</v>
      </c>
      <c r="AU30" s="49">
        <f>+'2grid'!AU30*DV$2</f>
        <v>28.190242392000005</v>
      </c>
      <c r="AV30" s="49">
        <f>+'2grid'!AV30*DW$2</f>
        <v>30.647838368000006</v>
      </c>
      <c r="AW30" s="49">
        <f>+'2grid'!AW30*DX$2</f>
        <v>33</v>
      </c>
      <c r="AX30" s="49">
        <f>+'2grid'!AX30*DY$2</f>
        <v>43.775907550077044</v>
      </c>
      <c r="AY30" s="49">
        <f>+'2grid'!AY30*DZ$2</f>
        <v>54.390409861325118</v>
      </c>
      <c r="AZ30" s="49">
        <f>+'2grid'!AZ30*EA$2</f>
        <v>64.843506933744223</v>
      </c>
      <c r="BA30" s="49">
        <f>+'2grid'!BA30*EB$2</f>
        <v>75.135198767334359</v>
      </c>
      <c r="BB30" s="49">
        <f>+'2grid'!BB30*EC$2</f>
        <v>85.265485362095546</v>
      </c>
      <c r="BC30" s="49">
        <f>+'2grid'!BC30*ED$2</f>
        <v>95.234366718027744</v>
      </c>
      <c r="BD30" s="49">
        <f>+'2grid'!BD30*EE$2</f>
        <v>131.39536271186441</v>
      </c>
      <c r="BE30" s="49">
        <f>+'2grid'!BE30*EF$2</f>
        <v>155.91911741140217</v>
      </c>
      <c r="BF30" s="49">
        <f>+'2grid'!BF30*EG$2</f>
        <v>163.24576640986132</v>
      </c>
      <c r="BG30" s="49">
        <f>+'2grid'!BG30*EH$2</f>
        <v>79.769343605547007</v>
      </c>
      <c r="BH30" s="49">
        <f>+'2grid'!BH30*EI$2</f>
        <v>77.332659476117115</v>
      </c>
      <c r="BI30" s="49">
        <f>+'2grid'!BI30*EJ$2</f>
        <v>75.921947611710323</v>
      </c>
      <c r="BJ30" s="49">
        <f>+'2grid'!BJ30*EK$2</f>
        <v>15.902570107858244</v>
      </c>
      <c r="BK30" s="49">
        <f>+'2grid'!BK30*EL$2</f>
        <v>15.13309090909091</v>
      </c>
      <c r="BL30" s="49">
        <f>+'2grid'!BL30*EM$2</f>
        <v>14.363611710323577</v>
      </c>
      <c r="BM30" s="49">
        <f>+'2grid'!BM30*EN$2</f>
        <v>13.85062557781202</v>
      </c>
      <c r="BN30" s="49">
        <f>+'2grid'!BN30*EO$2</f>
        <v>13.412022434514638</v>
      </c>
      <c r="BO30" s="49">
        <f>+'2grid'!BO30*EP$2</f>
        <v>13.081146379044686</v>
      </c>
      <c r="BP30" s="49">
        <f>+'2grid'!BP30*EQ$2</f>
        <v>13.081146379044686</v>
      </c>
      <c r="BQ30" s="49">
        <f>+'2grid'!BQ30*ER$2</f>
        <v>13.081146379044686</v>
      </c>
      <c r="BR30" s="49">
        <f>+'2grid'!BR30*ES$2</f>
        <v>13.081146379044686</v>
      </c>
      <c r="BS30" s="49">
        <f>+'2grid'!BS30*ET$2</f>
        <v>12.780536505392906</v>
      </c>
      <c r="BT30" s="49">
        <f>+'2grid'!BT30*EU$2</f>
        <v>12.770447778120195</v>
      </c>
      <c r="BU30" s="49">
        <f>+'2grid'!BU30*EV$2</f>
        <v>12.733729370724186</v>
      </c>
      <c r="BV30" s="49">
        <f>+'2grid'!BV30*EW$2</f>
        <v>12.624379726759123</v>
      </c>
      <c r="BW30" s="49">
        <f>+'2grid'!BW30*EX$2</f>
        <v>12.511613721814753</v>
      </c>
      <c r="BX30" s="49">
        <f>+'2grid'!BX30*EY$2</f>
        <v>12.415023710697911</v>
      </c>
      <c r="BY30" s="49">
        <f>+'2grid'!BY30*EZ$2</f>
        <v>12.367946890282569</v>
      </c>
      <c r="BZ30" s="49">
        <f>+'2grid'!BZ30*FA$2</f>
        <v>12.262384790645319</v>
      </c>
      <c r="CA30" s="49">
        <f>+'2grid'!CA30*FB$2</f>
        <v>12.163585226393245</v>
      </c>
    </row>
    <row r="31" spans="1:79" x14ac:dyDescent="0.2">
      <c r="A31" s="9">
        <f>+data!B33</f>
        <v>104</v>
      </c>
      <c r="B31" s="49">
        <f>+'2grid'!B31*CC$2</f>
        <v>0</v>
      </c>
      <c r="C31" s="49">
        <f>+'2grid'!C31*CD$2</f>
        <v>0</v>
      </c>
      <c r="D31" s="49">
        <f>+'2grid'!D31*CE$2</f>
        <v>0</v>
      </c>
      <c r="E31" s="49">
        <f>+'2grid'!E31*CF$2</f>
        <v>0</v>
      </c>
      <c r="F31" s="49">
        <f>+'2grid'!F31*CG$2</f>
        <v>0</v>
      </c>
      <c r="G31" s="49">
        <f>+'2grid'!G31*CH$2</f>
        <v>0</v>
      </c>
      <c r="H31" s="49">
        <f>+'2grid'!H31*CI$2</f>
        <v>0</v>
      </c>
      <c r="I31" s="49">
        <f>+'2grid'!I31*CJ$2</f>
        <v>0</v>
      </c>
      <c r="J31" s="49">
        <f>+'2grid'!J31*CK$2</f>
        <v>0</v>
      </c>
      <c r="K31" s="49">
        <f>+'2grid'!K31*CL$2</f>
        <v>3.3301202826261949</v>
      </c>
      <c r="L31" s="49">
        <f>+'2grid'!L31*CM$2</f>
        <v>6.3281356001121871</v>
      </c>
      <c r="M31" s="49">
        <f>+'2grid'!M31*CN$2</f>
        <v>6.7966573201224083</v>
      </c>
      <c r="N31" s="49">
        <f>+'2grid'!N31*CO$2</f>
        <v>7.2354079682591381</v>
      </c>
      <c r="O31" s="49">
        <f>+'2grid'!O31*CP$2</f>
        <v>7.6443961741750899</v>
      </c>
      <c r="P31" s="49">
        <f>+'2grid'!P31*CQ$2</f>
        <v>8.0236281096685769</v>
      </c>
      <c r="Q31" s="49">
        <f>+'2grid'!Q31*CR$2</f>
        <v>8.3731080264830506</v>
      </c>
      <c r="R31" s="49">
        <f>+'2grid'!R31*CS$2</f>
        <v>8.6928386916006666</v>
      </c>
      <c r="S31" s="49">
        <f>+'2grid'!S31*CT$2</f>
        <v>8.9828217374251409</v>
      </c>
      <c r="T31" s="49">
        <f>+'2grid'!T31*CU$2</f>
        <v>9.2430579417279688</v>
      </c>
      <c r="U31" s="49">
        <f>+'2grid'!U31*CV$2</f>
        <v>9.473547449960618</v>
      </c>
      <c r="V31" s="49">
        <f>+'2grid'!V31*CW$2</f>
        <v>9.6742899505282356</v>
      </c>
      <c r="W31" s="49">
        <f>+'2grid'!W31*CX$2</f>
        <v>11.720577156991483</v>
      </c>
      <c r="X31" s="49">
        <f>+'2grid'!X31*CY$2</f>
        <v>13.617997075515095</v>
      </c>
      <c r="Y31" s="49">
        <f>+'2grid'!Y31*CZ$2</f>
        <v>12.732296304401245</v>
      </c>
      <c r="Z31" s="49">
        <f>+'2grid'!Z31*DA$2</f>
        <v>14.633425855319084</v>
      </c>
      <c r="AA31" s="49">
        <f>+'2grid'!AA31*DB$2</f>
        <v>16.37083092726613</v>
      </c>
      <c r="AB31" s="49">
        <f>+'2grid'!AB31*DC$2</f>
        <v>17.747327603032428</v>
      </c>
      <c r="AC31" s="49">
        <f>+'2grid'!AC31*DD$2</f>
        <v>18.975000000000001</v>
      </c>
      <c r="AD31" s="49">
        <f>+'2grid'!AD31*DE$2</f>
        <v>21.526599999999998</v>
      </c>
      <c r="AE31" s="49">
        <f>+'2grid'!AE31*DF$2</f>
        <v>24.002400000000002</v>
      </c>
      <c r="AF31" s="49">
        <f>+'2grid'!AF31*DG$2</f>
        <v>26.4024</v>
      </c>
      <c r="AG31" s="49">
        <f>+'2grid'!AG31*DH$2</f>
        <v>28.726599999999998</v>
      </c>
      <c r="AH31" s="49">
        <f>+'2grid'!AH31*DI$2</f>
        <v>30.974999999999998</v>
      </c>
      <c r="AI31" s="49">
        <f>+'2grid'!AI31*DJ$2</f>
        <v>33.147600000000004</v>
      </c>
      <c r="AJ31" s="49">
        <f>+'2grid'!AJ31*DK$2</f>
        <v>35.244399999999999</v>
      </c>
      <c r="AK31" s="49">
        <f>+'2grid'!AK31*DL$2</f>
        <v>37.265400000000007</v>
      </c>
      <c r="AL31" s="49">
        <f>+'2grid'!AL31*DM$2</f>
        <v>39.210600000000007</v>
      </c>
      <c r="AM31" s="49">
        <f>+'2grid'!AM31*DN$2</f>
        <v>41.080000000000005</v>
      </c>
      <c r="AN31" s="49">
        <f>+'2grid'!AN31*DO$2</f>
        <v>69.619200000000006</v>
      </c>
      <c r="AO31" s="49">
        <f>+'2grid'!AO31*DP$2</f>
        <v>97.246800000000007</v>
      </c>
      <c r="AP31" s="49">
        <f>+'2grid'!AP31*DQ$2</f>
        <v>123.9628</v>
      </c>
      <c r="AQ31" s="49">
        <f>+'2grid'!AQ31*DR$2</f>
        <v>149.76719999999997</v>
      </c>
      <c r="AR31" s="49">
        <f>+'2grid'!AR31*DS$2</f>
        <v>174.65999999999997</v>
      </c>
      <c r="AS31" s="49">
        <f>+'2grid'!AS31*DT$2</f>
        <v>198.6412</v>
      </c>
      <c r="AT31" s="49">
        <f>+'2grid'!AT31*DU$2</f>
        <v>221.71079999999998</v>
      </c>
      <c r="AU31" s="49">
        <f>+'2grid'!AU31*DV$2</f>
        <v>243.86880000000002</v>
      </c>
      <c r="AV31" s="49">
        <f>+'2grid'!AV31*DW$2</f>
        <v>265.11520000000002</v>
      </c>
      <c r="AW31" s="49">
        <f>+'2grid'!AW31*DX$2</f>
        <v>285.45000000000005</v>
      </c>
      <c r="AX31" s="49">
        <f>+'2grid'!AX31*DY$2</f>
        <v>333.697</v>
      </c>
      <c r="AY31" s="49">
        <f>+'2grid'!AY31*DZ$2</f>
        <v>381.20666666666671</v>
      </c>
      <c r="AZ31" s="49">
        <f>+'2grid'!AZ31*EA$2</f>
        <v>427.97900000000004</v>
      </c>
      <c r="BA31" s="49">
        <f>+'2grid'!BA31*EB$2</f>
        <v>474.01400000000007</v>
      </c>
      <c r="BB31" s="49">
        <f>+'2grid'!BB31*EC$2</f>
        <v>519.31166666666661</v>
      </c>
      <c r="BC31" s="49">
        <f>+'2grid'!BC31*ED$2</f>
        <v>563.87200000000007</v>
      </c>
      <c r="BD31" s="49">
        <f>+'2grid'!BD31*EE$2</f>
        <v>875.91600000000005</v>
      </c>
      <c r="BE31" s="49">
        <f>+'2grid'!BE31*EF$2</f>
        <v>1042.2160000000001</v>
      </c>
      <c r="BF31" s="49">
        <f>+'2grid'!BF31*EG$2</f>
        <v>1085.568</v>
      </c>
      <c r="BG31" s="49">
        <f>+'2grid'!BG31*EH$2</f>
        <v>1905.3600000000001</v>
      </c>
      <c r="BH31" s="49">
        <f>+'2grid'!BH31*EI$2</f>
        <v>1948.2</v>
      </c>
      <c r="BI31" s="49">
        <f>+'2grid'!BI31*EJ$2</f>
        <v>2024.7</v>
      </c>
      <c r="BJ31" s="49">
        <f>+'2grid'!BJ31*EK$2</f>
        <v>2091</v>
      </c>
      <c r="BK31" s="49">
        <f>+'2grid'!BK31*EL$2</f>
        <v>2152.1999999999998</v>
      </c>
      <c r="BL31" s="49">
        <f>+'2grid'!BL31*EM$2</f>
        <v>2178.7200000000003</v>
      </c>
      <c r="BM31" s="49">
        <f>+'2grid'!BM31*EN$2</f>
        <v>2288.88</v>
      </c>
      <c r="BN31" s="49">
        <f>+'2grid'!BN31*EO$2</f>
        <v>2295</v>
      </c>
      <c r="BO31" s="49">
        <f>+'2grid'!BO31*EP$2</f>
        <v>2300.1</v>
      </c>
      <c r="BP31" s="49">
        <f>+'2grid'!BP31*EQ$2</f>
        <v>2320.5</v>
      </c>
      <c r="BQ31" s="49">
        <f>+'2grid'!BQ31*ER$2</f>
        <v>2375.58</v>
      </c>
      <c r="BR31" s="49">
        <f>+'2grid'!BR31*ES$2</f>
        <v>2337.84</v>
      </c>
      <c r="BS31" s="49">
        <f>+'2grid'!BS31*ET$2</f>
        <v>2370.3440000000019</v>
      </c>
      <c r="BT31" s="49">
        <f>+'2grid'!BT31*EU$2</f>
        <v>2387.7293333333346</v>
      </c>
      <c r="BU31" s="49">
        <f>+'2grid'!BU31*EV$2</f>
        <v>2403.6760888888903</v>
      </c>
      <c r="BV31" s="49">
        <f>+'2grid'!BV31*EW$2</f>
        <v>2414.4281481481516</v>
      </c>
      <c r="BW31" s="49">
        <f>+'2grid'!BW31*EX$2</f>
        <v>2422.5130291358055</v>
      </c>
      <c r="BX31" s="49">
        <f>+'2grid'!BX31*EY$2</f>
        <v>2446.5782011522674</v>
      </c>
      <c r="BY31" s="49">
        <f>+'2grid'!BY31*EZ$2</f>
        <v>2457.1722153525443</v>
      </c>
      <c r="BZ31" s="49">
        <f>+'2grid'!BZ31*FA$2</f>
        <v>2470.4167321225509</v>
      </c>
      <c r="CA31" s="49">
        <f>+'2grid'!CA31*FB$2</f>
        <v>2484.3974614464942</v>
      </c>
    </row>
    <row r="32" spans="1:79" x14ac:dyDescent="0.2">
      <c r="A32" s="9">
        <f>+data!B34</f>
        <v>108</v>
      </c>
      <c r="B32" s="49">
        <f>+'2grid'!B32*CC$2</f>
        <v>0</v>
      </c>
      <c r="C32" s="49">
        <f>+'2grid'!C32*CD$2</f>
        <v>0</v>
      </c>
      <c r="D32" s="49">
        <f>+'2grid'!D32*CE$2</f>
        <v>0</v>
      </c>
      <c r="E32" s="49">
        <f>+'2grid'!E32*CF$2</f>
        <v>0</v>
      </c>
      <c r="F32" s="49">
        <f>+'2grid'!F32*CG$2</f>
        <v>0</v>
      </c>
      <c r="G32" s="49">
        <f>+'2grid'!G32*CH$2</f>
        <v>0</v>
      </c>
      <c r="H32" s="49">
        <f>+'2grid'!H32*CI$2</f>
        <v>0</v>
      </c>
      <c r="I32" s="49">
        <f>+'2grid'!I32*CJ$2</f>
        <v>0</v>
      </c>
      <c r="J32" s="49">
        <f>+'2grid'!J32*CK$2</f>
        <v>0</v>
      </c>
      <c r="K32" s="49">
        <f>+'2grid'!K32*CL$2</f>
        <v>0</v>
      </c>
      <c r="L32" s="49">
        <f>+'2grid'!L32*CM$2</f>
        <v>0</v>
      </c>
      <c r="M32" s="49">
        <f>+'2grid'!M32*CN$2</f>
        <v>0</v>
      </c>
      <c r="N32" s="49">
        <f>+'2grid'!N32*CO$2</f>
        <v>0</v>
      </c>
      <c r="O32" s="49">
        <f>+'2grid'!O32*CP$2</f>
        <v>0</v>
      </c>
      <c r="P32" s="49">
        <f>+'2grid'!P32*CQ$2</f>
        <v>0</v>
      </c>
      <c r="Q32" s="49">
        <f>+'2grid'!Q32*CR$2</f>
        <v>0</v>
      </c>
      <c r="R32" s="49">
        <f>+'2grid'!R32*CS$2</f>
        <v>0</v>
      </c>
      <c r="S32" s="49">
        <f>+'2grid'!S32*CT$2</f>
        <v>0</v>
      </c>
      <c r="T32" s="49">
        <f>+'2grid'!T32*CU$2</f>
        <v>0</v>
      </c>
      <c r="U32" s="49">
        <f>+'2grid'!U32*CV$2</f>
        <v>0</v>
      </c>
      <c r="V32" s="49">
        <f>+'2grid'!V32*CW$2</f>
        <v>0</v>
      </c>
      <c r="W32" s="49">
        <f>+'2grid'!W32*CX$2</f>
        <v>0</v>
      </c>
      <c r="X32" s="49">
        <f>+'2grid'!X32*CY$2</f>
        <v>0</v>
      </c>
      <c r="Y32" s="49">
        <f>+'2grid'!Y32*CZ$2</f>
        <v>0</v>
      </c>
      <c r="Z32" s="49">
        <f>+'2grid'!Z32*DA$2</f>
        <v>0</v>
      </c>
      <c r="AA32" s="49">
        <f>+'2grid'!AA32*DB$2</f>
        <v>0</v>
      </c>
      <c r="AB32" s="49">
        <f>+'2grid'!AB32*DC$2</f>
        <v>0</v>
      </c>
      <c r="AC32" s="49">
        <f>+'2grid'!AC32*DD$2</f>
        <v>0</v>
      </c>
      <c r="AD32" s="49">
        <f>+'2grid'!AD32*DE$2</f>
        <v>0</v>
      </c>
      <c r="AE32" s="49">
        <f>+'2grid'!AE32*DF$2</f>
        <v>0</v>
      </c>
      <c r="AF32" s="49">
        <f>+'2grid'!AF32*DG$2</f>
        <v>0</v>
      </c>
      <c r="AG32" s="49">
        <f>+'2grid'!AG32*DH$2</f>
        <v>0</v>
      </c>
      <c r="AH32" s="49">
        <f>+'2grid'!AH32*DI$2</f>
        <v>0</v>
      </c>
      <c r="AI32" s="49">
        <f>+'2grid'!AI32*DJ$2</f>
        <v>0</v>
      </c>
      <c r="AJ32" s="49">
        <f>+'2grid'!AJ32*DK$2</f>
        <v>0</v>
      </c>
      <c r="AK32" s="49">
        <f>+'2grid'!AK32*DL$2</f>
        <v>0</v>
      </c>
      <c r="AL32" s="49">
        <f>+'2grid'!AL32*DM$2</f>
        <v>0</v>
      </c>
      <c r="AM32" s="49">
        <f>+'2grid'!AM32*DN$2</f>
        <v>0</v>
      </c>
      <c r="AN32" s="49">
        <f>+'2grid'!AN32*DO$2</f>
        <v>0</v>
      </c>
      <c r="AO32" s="49">
        <f>+'2grid'!AO32*DP$2</f>
        <v>0</v>
      </c>
      <c r="AP32" s="49">
        <f>+'2grid'!AP32*DQ$2</f>
        <v>0</v>
      </c>
      <c r="AQ32" s="49">
        <f>+'2grid'!AQ32*DR$2</f>
        <v>0</v>
      </c>
      <c r="AR32" s="49">
        <f>+'2grid'!AR32*DS$2</f>
        <v>0</v>
      </c>
      <c r="AS32" s="49">
        <f>+'2grid'!AS32*DT$2</f>
        <v>0</v>
      </c>
      <c r="AT32" s="49">
        <f>+'2grid'!AT32*DU$2</f>
        <v>0</v>
      </c>
      <c r="AU32" s="49">
        <f>+'2grid'!AU32*DV$2</f>
        <v>0</v>
      </c>
      <c r="AV32" s="49">
        <f>+'2grid'!AV32*DW$2</f>
        <v>0</v>
      </c>
      <c r="AW32" s="49">
        <f>+'2grid'!AW32*DX$2</f>
        <v>0</v>
      </c>
      <c r="AX32" s="49">
        <f>+'2grid'!AX32*DY$2</f>
        <v>2.5480000000000005</v>
      </c>
      <c r="AY32" s="49">
        <f>+'2grid'!AY32*DZ$2</f>
        <v>5.0586666666666673</v>
      </c>
      <c r="AZ32" s="49">
        <f>+'2grid'!AZ32*EA$2</f>
        <v>7.532</v>
      </c>
      <c r="BA32" s="49">
        <f>+'2grid'!BA32*EB$2</f>
        <v>9.9680000000000017</v>
      </c>
      <c r="BB32" s="49">
        <f>+'2grid'!BB32*EC$2</f>
        <v>12.366666666666667</v>
      </c>
      <c r="BC32" s="49">
        <f>+'2grid'!BC32*ED$2</f>
        <v>14.728000000000002</v>
      </c>
      <c r="BD32" s="49">
        <f>+'2grid'!BD32*EE$2</f>
        <v>14.616</v>
      </c>
      <c r="BE32" s="49">
        <f>+'2grid'!BE32*EF$2</f>
        <v>14.504000000000001</v>
      </c>
      <c r="BF32" s="49">
        <f>+'2grid'!BF32*EG$2</f>
        <v>15.42</v>
      </c>
      <c r="BG32" s="49">
        <f>+'2grid'!BG32*EH$2</f>
        <v>21.42</v>
      </c>
      <c r="BH32" s="49">
        <f>+'2grid'!BH32*EI$2</f>
        <v>22.44</v>
      </c>
      <c r="BI32" s="49">
        <f>+'2grid'!BI32*EJ$2</f>
        <v>23.46</v>
      </c>
      <c r="BJ32" s="49">
        <f>+'2grid'!BJ32*EK$2</f>
        <v>23.46</v>
      </c>
      <c r="BK32" s="49">
        <f>+'2grid'!BK32*EL$2</f>
        <v>23.46</v>
      </c>
      <c r="BL32" s="49">
        <f>+'2grid'!BL32*EM$2</f>
        <v>23.46</v>
      </c>
      <c r="BM32" s="49">
        <f>+'2grid'!BM32*EN$2</f>
        <v>23.46</v>
      </c>
      <c r="BN32" s="49">
        <f>+'2grid'!BN32*EO$2</f>
        <v>23.46</v>
      </c>
      <c r="BO32" s="49">
        <f>+'2grid'!BO32*EP$2</f>
        <v>23.46</v>
      </c>
      <c r="BP32" s="49">
        <f>+'2grid'!BP32*EQ$2</f>
        <v>23.46</v>
      </c>
      <c r="BQ32" s="49">
        <f>+'2grid'!BQ32*ER$2</f>
        <v>23.46</v>
      </c>
      <c r="BR32" s="49">
        <f>+'2grid'!BR32*ES$2</f>
        <v>23.46</v>
      </c>
      <c r="BS32" s="49">
        <f>+'2grid'!BS32*ET$2</f>
        <v>23.46</v>
      </c>
      <c r="BT32" s="49">
        <f>+'2grid'!BT32*EU$2</f>
        <v>23.46</v>
      </c>
      <c r="BU32" s="49">
        <f>+'2grid'!BU32*EV$2</f>
        <v>23.46</v>
      </c>
      <c r="BV32" s="49">
        <f>+'2grid'!BV32*EW$2</f>
        <v>23.46</v>
      </c>
      <c r="BW32" s="49">
        <f>+'2grid'!BW32*EX$2</f>
        <v>23.46</v>
      </c>
      <c r="BX32" s="49">
        <f>+'2grid'!BX32*EY$2</f>
        <v>23.46</v>
      </c>
      <c r="BY32" s="49">
        <f>+'2grid'!BY32*EZ$2</f>
        <v>23.46</v>
      </c>
      <c r="BZ32" s="49">
        <f>+'2grid'!BZ32*FA$2</f>
        <v>23.46</v>
      </c>
      <c r="CA32" s="49">
        <f>+'2grid'!CA32*FB$2</f>
        <v>23.46</v>
      </c>
    </row>
    <row r="33" spans="1:79" x14ac:dyDescent="0.2">
      <c r="A33" s="9">
        <f>+data!B35</f>
        <v>112</v>
      </c>
      <c r="B33" s="49">
        <f>+'2grid'!B33*CC$2</f>
        <v>0</v>
      </c>
      <c r="C33" s="49">
        <f>+'2grid'!C33*CD$2</f>
        <v>0</v>
      </c>
      <c r="D33" s="49">
        <f>+'2grid'!D33*CE$2</f>
        <v>0</v>
      </c>
      <c r="E33" s="49">
        <f>+'2grid'!E33*CF$2</f>
        <v>0</v>
      </c>
      <c r="F33" s="49">
        <f>+'2grid'!F33*CG$2</f>
        <v>0</v>
      </c>
      <c r="G33" s="49">
        <f>+'2grid'!G33*CH$2</f>
        <v>0</v>
      </c>
      <c r="H33" s="49">
        <f>+'2grid'!H33*CI$2</f>
        <v>0</v>
      </c>
      <c r="I33" s="49">
        <f>+'2grid'!I33*CJ$2</f>
        <v>0</v>
      </c>
      <c r="J33" s="49">
        <f>+'2grid'!J33*CK$2</f>
        <v>0</v>
      </c>
      <c r="K33" s="49">
        <f>+'2grid'!K33*CL$2</f>
        <v>0</v>
      </c>
      <c r="L33" s="49">
        <f>+'2grid'!L33*CM$2</f>
        <v>0</v>
      </c>
      <c r="M33" s="49">
        <f>+'2grid'!M33*CN$2</f>
        <v>0</v>
      </c>
      <c r="N33" s="49">
        <f>+'2grid'!N33*CO$2</f>
        <v>0</v>
      </c>
      <c r="O33" s="49">
        <f>+'2grid'!O33*CP$2</f>
        <v>0</v>
      </c>
      <c r="P33" s="49">
        <f>+'2grid'!P33*CQ$2</f>
        <v>0</v>
      </c>
      <c r="Q33" s="49">
        <f>+'2grid'!Q33*CR$2</f>
        <v>0</v>
      </c>
      <c r="R33" s="49">
        <f>+'2grid'!R33*CS$2</f>
        <v>0</v>
      </c>
      <c r="S33" s="49">
        <f>+'2grid'!S33*CT$2</f>
        <v>0</v>
      </c>
      <c r="T33" s="49">
        <f>+'2grid'!T33*CU$2</f>
        <v>0</v>
      </c>
      <c r="U33" s="49">
        <f>+'2grid'!U33*CV$2</f>
        <v>0</v>
      </c>
      <c r="V33" s="49">
        <f>+'2grid'!V33*CW$2</f>
        <v>0</v>
      </c>
      <c r="W33" s="49">
        <f>+'2grid'!W33*CX$2</f>
        <v>0</v>
      </c>
      <c r="X33" s="49">
        <f>+'2grid'!X33*CY$2</f>
        <v>0</v>
      </c>
      <c r="Y33" s="49">
        <f>+'2grid'!Y33*CZ$2</f>
        <v>0</v>
      </c>
      <c r="Z33" s="49">
        <f>+'2grid'!Z33*DA$2</f>
        <v>0</v>
      </c>
      <c r="AA33" s="49">
        <f>+'2grid'!AA33*DB$2</f>
        <v>0</v>
      </c>
      <c r="AB33" s="49">
        <f>+'2grid'!AB33*DC$2</f>
        <v>0</v>
      </c>
      <c r="AC33" s="49">
        <f>+'2grid'!AC33*DD$2</f>
        <v>0.19390303987730062</v>
      </c>
      <c r="AD33" s="49">
        <f>+'2grid'!AD33*DE$2</f>
        <v>0.23679120317055213</v>
      </c>
      <c r="AE33" s="49">
        <f>+'2grid'!AE33*DF$2</f>
        <v>0.27845035194601225</v>
      </c>
      <c r="AF33" s="49">
        <f>+'2grid'!AF33*DG$2</f>
        <v>0.31888048620368098</v>
      </c>
      <c r="AG33" s="49">
        <f>+'2grid'!AG33*DH$2</f>
        <v>0.3580816059435582</v>
      </c>
      <c r="AH33" s="49">
        <f>+'2grid'!AH33*DI$2</f>
        <v>0.3960537111656442</v>
      </c>
      <c r="AI33" s="49">
        <f>+'2grid'!AI33*DJ$2</f>
        <v>0.43279680186993857</v>
      </c>
      <c r="AJ33" s="49">
        <f>+'2grid'!AJ33*DK$2</f>
        <v>0.46831087805644167</v>
      </c>
      <c r="AK33" s="49">
        <f>+'2grid'!AK33*DL$2</f>
        <v>0.50259593972515337</v>
      </c>
      <c r="AL33" s="49">
        <f>+'2grid'!AL33*DM$2</f>
        <v>0.53565198687607363</v>
      </c>
      <c r="AM33" s="49">
        <f>+'2grid'!AM33*DN$2</f>
        <v>0.56747901950920243</v>
      </c>
      <c r="AN33" s="49">
        <f>+'2grid'!AN33*DO$2</f>
        <v>1.1262824028662577</v>
      </c>
      <c r="AO33" s="49">
        <f>+'2grid'!AO33*DP$2</f>
        <v>1.6673503540417181</v>
      </c>
      <c r="AP33" s="49">
        <f>+'2grid'!AP33*DQ$2</f>
        <v>2.1906828730355832</v>
      </c>
      <c r="AQ33" s="49">
        <f>+'2grid'!AQ33*DR$2</f>
        <v>2.6962799598478524</v>
      </c>
      <c r="AR33" s="49">
        <f>+'2grid'!AR33*DS$2</f>
        <v>3.1841416144785275</v>
      </c>
      <c r="AS33" s="49">
        <f>+'2grid'!AS33*DT$2</f>
        <v>3.6542678369276071</v>
      </c>
      <c r="AT33" s="49">
        <f>+'2grid'!AT33*DU$2</f>
        <v>4.1066586271950918</v>
      </c>
      <c r="AU33" s="49">
        <f>+'2grid'!AU33*DV$2</f>
        <v>4.5413139852809818</v>
      </c>
      <c r="AV33" s="49">
        <f>+'2grid'!AV33*DW$2</f>
        <v>4.9582339111852765</v>
      </c>
      <c r="AW33" s="49">
        <f>+'2grid'!AW33*DX$2</f>
        <v>5.3574184049079756</v>
      </c>
      <c r="AX33" s="49">
        <f>+'2grid'!AX33*DY$2</f>
        <v>7.8171687410436803</v>
      </c>
      <c r="AY33" s="49">
        <f>+'2grid'!AY33*DZ$2</f>
        <v>10.240307892137915</v>
      </c>
      <c r="AZ33" s="49">
        <f>+'2grid'!AZ33*EA$2</f>
        <v>12.626835858190676</v>
      </c>
      <c r="BA33" s="49">
        <f>+'2grid'!BA33*EB$2</f>
        <v>14.976752639201962</v>
      </c>
      <c r="BB33" s="49">
        <f>+'2grid'!BB33*EC$2</f>
        <v>17.290058235171777</v>
      </c>
      <c r="BC33" s="49">
        <f>+'2grid'!BC33*ED$2</f>
        <v>19.566752646100124</v>
      </c>
      <c r="BD33" s="49">
        <f>+'2grid'!BD33*EE$2</f>
        <v>21.806835871986991</v>
      </c>
      <c r="BE33" s="49">
        <f>+'2grid'!BE33*EF$2</f>
        <v>24.010307912832392</v>
      </c>
      <c r="BF33" s="49">
        <f>+'2grid'!BF33*EG$2</f>
        <v>26.177168768636317</v>
      </c>
      <c r="BG33" s="49">
        <f>+'2grid'!BG33*EH$2</f>
        <v>28.307418439398774</v>
      </c>
      <c r="BH33" s="49">
        <f>+'2grid'!BH33*EI$2</f>
        <v>28.307418439398774</v>
      </c>
      <c r="BI33" s="49">
        <f>+'2grid'!BI33*EJ$2</f>
        <v>28.307418439398774</v>
      </c>
      <c r="BJ33" s="49">
        <f>+'2grid'!BJ33*EK$2</f>
        <v>28.307418439398774</v>
      </c>
      <c r="BK33" s="49">
        <f>+'2grid'!BK33*EL$2</f>
        <v>28.307418439398774</v>
      </c>
      <c r="BL33" s="49">
        <f>+'2grid'!BL33*EM$2</f>
        <v>28.307418439398774</v>
      </c>
      <c r="BM33" s="49">
        <f>+'2grid'!BM33*EN$2</f>
        <v>28.307418439398774</v>
      </c>
      <c r="BN33" s="49">
        <f>+'2grid'!BN33*EO$2</f>
        <v>28.307418439398774</v>
      </c>
      <c r="BO33" s="49">
        <f>+'2grid'!BO33*EP$2</f>
        <v>28.307418439398774</v>
      </c>
      <c r="BP33" s="49">
        <f>+'2grid'!BP33*EQ$2</f>
        <v>28.307418439398774</v>
      </c>
      <c r="BQ33" s="49">
        <f>+'2grid'!BQ33*ER$2</f>
        <v>28.307418439398774</v>
      </c>
      <c r="BR33" s="49">
        <f>+'2grid'!BR33*ES$2</f>
        <v>28.307418439398774</v>
      </c>
      <c r="BS33" s="49">
        <f>+'2grid'!BS33*ET$2</f>
        <v>28.307418439398774</v>
      </c>
      <c r="BT33" s="49">
        <f>+'2grid'!BT33*EU$2</f>
        <v>28.307418439398774</v>
      </c>
      <c r="BU33" s="49">
        <f>+'2grid'!BU33*EV$2</f>
        <v>28.307418439398774</v>
      </c>
      <c r="BV33" s="49">
        <f>+'2grid'!BV33*EW$2</f>
        <v>28.307418439398774</v>
      </c>
      <c r="BW33" s="49">
        <f>+'2grid'!BW33*EX$2</f>
        <v>28.307418439398774</v>
      </c>
      <c r="BX33" s="49">
        <f>+'2grid'!BX33*EY$2</f>
        <v>28.307418439398774</v>
      </c>
      <c r="BY33" s="49">
        <f>+'2grid'!BY33*EZ$2</f>
        <v>28.307418439398774</v>
      </c>
      <c r="BZ33" s="49">
        <f>+'2grid'!BZ33*FA$2</f>
        <v>28.307418439398774</v>
      </c>
      <c r="CA33" s="49">
        <f>+'2grid'!CA33*FB$2</f>
        <v>28.307418439398774</v>
      </c>
    </row>
    <row r="34" spans="1:79" x14ac:dyDescent="0.2">
      <c r="A34" s="9">
        <f>+data!B36</f>
        <v>116</v>
      </c>
      <c r="B34" s="49">
        <f>+'2grid'!B34*CC$2</f>
        <v>0</v>
      </c>
      <c r="C34" s="49">
        <f>+'2grid'!C34*CD$2</f>
        <v>0</v>
      </c>
      <c r="D34" s="49">
        <f>+'2grid'!D34*CE$2</f>
        <v>0</v>
      </c>
      <c r="E34" s="49">
        <f>+'2grid'!E34*CF$2</f>
        <v>0</v>
      </c>
      <c r="F34" s="49">
        <f>+'2grid'!F34*CG$2</f>
        <v>0</v>
      </c>
      <c r="G34" s="49">
        <f>+'2grid'!G34*CH$2</f>
        <v>0</v>
      </c>
      <c r="H34" s="49">
        <f>+'2grid'!H34*CI$2</f>
        <v>0</v>
      </c>
      <c r="I34" s="49">
        <f>+'2grid'!I34*CJ$2</f>
        <v>0</v>
      </c>
      <c r="J34" s="49">
        <f>+'2grid'!J34*CK$2</f>
        <v>0</v>
      </c>
      <c r="K34" s="49">
        <f>+'2grid'!K34*CL$2</f>
        <v>0</v>
      </c>
      <c r="L34" s="49">
        <f>+'2grid'!L34*CM$2</f>
        <v>0</v>
      </c>
      <c r="M34" s="49">
        <f>+'2grid'!M34*CN$2</f>
        <v>0</v>
      </c>
      <c r="N34" s="49">
        <f>+'2grid'!N34*CO$2</f>
        <v>0</v>
      </c>
      <c r="O34" s="49">
        <f>+'2grid'!O34*CP$2</f>
        <v>0</v>
      </c>
      <c r="P34" s="49">
        <f>+'2grid'!P34*CQ$2</f>
        <v>0</v>
      </c>
      <c r="Q34" s="49">
        <f>+'2grid'!Q34*CR$2</f>
        <v>0</v>
      </c>
      <c r="R34" s="49">
        <f>+'2grid'!R34*CS$2</f>
        <v>0</v>
      </c>
      <c r="S34" s="49">
        <f>+'2grid'!S34*CT$2</f>
        <v>0</v>
      </c>
      <c r="T34" s="49">
        <f>+'2grid'!T34*CU$2</f>
        <v>0</v>
      </c>
      <c r="U34" s="49">
        <f>+'2grid'!U34*CV$2</f>
        <v>0</v>
      </c>
      <c r="V34" s="49">
        <f>+'2grid'!V34*CW$2</f>
        <v>0</v>
      </c>
      <c r="W34" s="49">
        <f>+'2grid'!W34*CX$2</f>
        <v>0</v>
      </c>
      <c r="X34" s="49">
        <f>+'2grid'!X34*CY$2</f>
        <v>0</v>
      </c>
      <c r="Y34" s="49">
        <f>+'2grid'!Y34*CZ$2</f>
        <v>0</v>
      </c>
      <c r="Z34" s="49">
        <f>+'2grid'!Z34*DA$2</f>
        <v>0</v>
      </c>
      <c r="AA34" s="49">
        <f>+'2grid'!AA34*DB$2</f>
        <v>0</v>
      </c>
      <c r="AB34" s="49">
        <f>+'2grid'!AB34*DC$2</f>
        <v>0</v>
      </c>
      <c r="AC34" s="49">
        <f>+'2grid'!AC34*DD$2</f>
        <v>0.88630157874234139</v>
      </c>
      <c r="AD34" s="49">
        <f>+'2grid'!AD34*DE$2</f>
        <v>1.094457268859677</v>
      </c>
      <c r="AE34" s="49">
        <f>+'2grid'!AE34*DF$2</f>
        <v>1.2966677415580787</v>
      </c>
      <c r="AF34" s="49">
        <f>+'2grid'!AF34*DG$2</f>
        <v>1.4929329968375458</v>
      </c>
      <c r="AG34" s="49">
        <f>+'2grid'!AG34*DH$2</f>
        <v>1.6832530346980787</v>
      </c>
      <c r="AH34" s="49">
        <f>+'2grid'!AH34*DI$2</f>
        <v>1.8676278551396774</v>
      </c>
      <c r="AI34" s="49">
        <f>+'2grid'!AI34*DJ$2</f>
        <v>2.0460574581623416</v>
      </c>
      <c r="AJ34" s="49">
        <f>+'2grid'!AJ34*DK$2</f>
        <v>2.2185418437660718</v>
      </c>
      <c r="AK34" s="49">
        <f>+'2grid'!AK34*DL$2</f>
        <v>2.3850810119508687</v>
      </c>
      <c r="AL34" s="49">
        <f>+'2grid'!AL34*DM$2</f>
        <v>2.5456749627167303</v>
      </c>
      <c r="AM34" s="49">
        <f>+'2grid'!AM34*DN$2</f>
        <v>2.7003236960636574</v>
      </c>
      <c r="AN34" s="49">
        <f>+'2grid'!AN34*DO$2</f>
        <v>4.0007145797758898</v>
      </c>
      <c r="AO34" s="49">
        <f>+'2grid'!AO34*DP$2</f>
        <v>5.25917001582593</v>
      </c>
      <c r="AP34" s="49">
        <f>+'2grid'!AP34*DQ$2</f>
        <v>6.4756900042137788</v>
      </c>
      <c r="AQ34" s="49">
        <f>+'2grid'!AQ34*DR$2</f>
        <v>7.6502745449394363</v>
      </c>
      <c r="AR34" s="49">
        <f>+'2grid'!AR34*DS$2</f>
        <v>8.7829236380029005</v>
      </c>
      <c r="AS34" s="49">
        <f>+'2grid'!AS34*DT$2</f>
        <v>9.8736372834041752</v>
      </c>
      <c r="AT34" s="49">
        <f>+'2grid'!AT34*DU$2</f>
        <v>10.922415481143256</v>
      </c>
      <c r="AU34" s="49">
        <f>+'2grid'!AU34*DV$2</f>
        <v>11.929258231220148</v>
      </c>
      <c r="AV34" s="49">
        <f>+'2grid'!AV34*DW$2</f>
        <v>12.894165533634846</v>
      </c>
      <c r="AW34" s="49">
        <f>+'2grid'!AW34*DX$2</f>
        <v>13.817137388387353</v>
      </c>
      <c r="AX34" s="49">
        <f>+'2grid'!AX34*DY$2</f>
        <v>21.554734325884272</v>
      </c>
      <c r="AY34" s="49">
        <f>+'2grid'!AY34*DZ$2</f>
        <v>29.177487524049138</v>
      </c>
      <c r="AZ34" s="49">
        <f>+'2grid'!AZ34*EA$2</f>
        <v>36.685396982881947</v>
      </c>
      <c r="BA34" s="49">
        <f>+'2grid'!BA34*EB$2</f>
        <v>44.078462702382716</v>
      </c>
      <c r="BB34" s="49">
        <f>+'2grid'!BB34*EC$2</f>
        <v>51.356684682551432</v>
      </c>
      <c r="BC34" s="49">
        <f>+'2grid'!BC34*ED$2</f>
        <v>58.520062923388096</v>
      </c>
      <c r="BD34" s="49">
        <f>+'2grid'!BD34*EE$2</f>
        <v>83.365788154506433</v>
      </c>
      <c r="BE34" s="49">
        <f>+'2grid'!BE34*EF$2</f>
        <v>111.54198182625426</v>
      </c>
      <c r="BF34" s="49">
        <f>+'2grid'!BF34*EG$2</f>
        <v>221.36130756252777</v>
      </c>
      <c r="BG34" s="49">
        <f>+'2grid'!BG34*EH$2</f>
        <v>258.07541548024273</v>
      </c>
      <c r="BH34" s="49">
        <f>+'2grid'!BH34*EI$2</f>
        <v>259.9057375758473</v>
      </c>
      <c r="BI34" s="49">
        <f>+'2grid'!BI34*EJ$2</f>
        <v>260.82089862364955</v>
      </c>
      <c r="BJ34" s="49">
        <f>+'2grid'!BJ34*EK$2</f>
        <v>274.5483143406837</v>
      </c>
      <c r="BK34" s="49">
        <f>+'2grid'!BK34*EL$2</f>
        <v>274.5483143406837</v>
      </c>
      <c r="BL34" s="49">
        <f>+'2grid'!BL34*EM$2</f>
        <v>320.30636673079772</v>
      </c>
      <c r="BM34" s="49">
        <f>+'2grid'!BM34*EN$2</f>
        <v>323.6009465028859</v>
      </c>
      <c r="BN34" s="49">
        <f>+'2grid'!BN34*EO$2</f>
        <v>323.96701092200681</v>
      </c>
      <c r="BO34" s="49">
        <f>+'2grid'!BO34*EP$2</f>
        <v>323.96701092200681</v>
      </c>
      <c r="BP34" s="49">
        <f>+'2grid'!BP34*EQ$2</f>
        <v>323.96701092200681</v>
      </c>
      <c r="BQ34" s="49">
        <f>+'2grid'!BQ34*ER$2</f>
        <v>323.96701092200681</v>
      </c>
      <c r="BR34" s="49">
        <f>+'2grid'!BR34*ES$2</f>
        <v>323.96701092200681</v>
      </c>
      <c r="BS34" s="49">
        <f>+'2grid'!BS34*ET$2</f>
        <v>324.08903239504713</v>
      </c>
      <c r="BT34" s="49">
        <f>+'2grid'!BT34*EU$2</f>
        <v>324.04835857070032</v>
      </c>
      <c r="BU34" s="49">
        <f>+'2grid'!BU34*EV$2</f>
        <v>324.07818604188793</v>
      </c>
      <c r="BV34" s="49">
        <f>+'2grid'!BV34*EW$2</f>
        <v>324.11162896412867</v>
      </c>
      <c r="BW34" s="49">
        <f>+'2grid'!BW34*EX$2</f>
        <v>324.14513214388688</v>
      </c>
      <c r="BX34" s="49">
        <f>+'2grid'!BX34*EY$2</f>
        <v>324.17204716839291</v>
      </c>
      <c r="BY34" s="49">
        <f>+'2grid'!BY34*EZ$2</f>
        <v>324.18128129819354</v>
      </c>
      <c r="BZ34" s="49">
        <f>+'2grid'!BZ34*FA$2</f>
        <v>324.22074238420561</v>
      </c>
      <c r="CA34" s="49">
        <f>+'2grid'!CA34*FB$2</f>
        <v>324.24636837394479</v>
      </c>
    </row>
    <row r="35" spans="1:79" x14ac:dyDescent="0.2">
      <c r="A35" s="9">
        <f>+data!B37</f>
        <v>120</v>
      </c>
      <c r="B35" s="49">
        <f>+'2grid'!B35*CC$2</f>
        <v>0</v>
      </c>
      <c r="C35" s="49">
        <f>+'2grid'!C35*CD$2</f>
        <v>0</v>
      </c>
      <c r="D35" s="49">
        <f>+'2grid'!D35*CE$2</f>
        <v>0</v>
      </c>
      <c r="E35" s="49">
        <f>+'2grid'!E35*CF$2</f>
        <v>0</v>
      </c>
      <c r="F35" s="49">
        <f>+'2grid'!F35*CG$2</f>
        <v>0</v>
      </c>
      <c r="G35" s="49">
        <f>+'2grid'!G35*CH$2</f>
        <v>0</v>
      </c>
      <c r="H35" s="49">
        <f>+'2grid'!H35*CI$2</f>
        <v>0</v>
      </c>
      <c r="I35" s="49">
        <f>+'2grid'!I35*CJ$2</f>
        <v>0</v>
      </c>
      <c r="J35" s="49">
        <f>+'2grid'!J35*CK$2</f>
        <v>0</v>
      </c>
      <c r="K35" s="49">
        <f>+'2grid'!K35*CL$2</f>
        <v>0</v>
      </c>
      <c r="L35" s="49">
        <f>+'2grid'!L35*CM$2</f>
        <v>0</v>
      </c>
      <c r="M35" s="49">
        <f>+'2grid'!M35*CN$2</f>
        <v>0</v>
      </c>
      <c r="N35" s="49">
        <f>+'2grid'!N35*CO$2</f>
        <v>0</v>
      </c>
      <c r="O35" s="49">
        <f>+'2grid'!O35*CP$2</f>
        <v>0</v>
      </c>
      <c r="P35" s="49">
        <f>+'2grid'!P35*CQ$2</f>
        <v>0</v>
      </c>
      <c r="Q35" s="49">
        <f>+'2grid'!Q35*CR$2</f>
        <v>0</v>
      </c>
      <c r="R35" s="49">
        <f>+'2grid'!R35*CS$2</f>
        <v>0</v>
      </c>
      <c r="S35" s="49">
        <f>+'2grid'!S35*CT$2</f>
        <v>0</v>
      </c>
      <c r="T35" s="49">
        <f>+'2grid'!T35*CU$2</f>
        <v>0</v>
      </c>
      <c r="U35" s="49">
        <f>+'2grid'!U35*CV$2</f>
        <v>0</v>
      </c>
      <c r="V35" s="49">
        <f>+'2grid'!V35*CW$2</f>
        <v>0</v>
      </c>
      <c r="W35" s="49">
        <f>+'2grid'!W35*CX$2</f>
        <v>0</v>
      </c>
      <c r="X35" s="49">
        <f>+'2grid'!X35*CY$2</f>
        <v>0</v>
      </c>
      <c r="Y35" s="49">
        <f>+'2grid'!Y35*CZ$2</f>
        <v>0</v>
      </c>
      <c r="Z35" s="49">
        <f>+'2grid'!Z35*DA$2</f>
        <v>0</v>
      </c>
      <c r="AA35" s="49">
        <f>+'2grid'!AA35*DB$2</f>
        <v>0</v>
      </c>
      <c r="AB35" s="49">
        <f>+'2grid'!AB35*DC$2</f>
        <v>0</v>
      </c>
      <c r="AC35" s="49">
        <f>+'2grid'!AC35*DD$2</f>
        <v>0</v>
      </c>
      <c r="AD35" s="49">
        <f>+'2grid'!AD35*DE$2</f>
        <v>0</v>
      </c>
      <c r="AE35" s="49">
        <f>+'2grid'!AE35*DF$2</f>
        <v>0</v>
      </c>
      <c r="AF35" s="49">
        <f>+'2grid'!AF35*DG$2</f>
        <v>0</v>
      </c>
      <c r="AG35" s="49">
        <f>+'2grid'!AG35*DH$2</f>
        <v>0</v>
      </c>
      <c r="AH35" s="49">
        <f>+'2grid'!AH35*DI$2</f>
        <v>0</v>
      </c>
      <c r="AI35" s="49">
        <f>+'2grid'!AI35*DJ$2</f>
        <v>0</v>
      </c>
      <c r="AJ35" s="49">
        <f>+'2grid'!AJ35*DK$2</f>
        <v>0</v>
      </c>
      <c r="AK35" s="49">
        <f>+'2grid'!AK35*DL$2</f>
        <v>0</v>
      </c>
      <c r="AL35" s="49">
        <f>+'2grid'!AL35*DM$2</f>
        <v>0</v>
      </c>
      <c r="AM35" s="49">
        <f>+'2grid'!AM35*DN$2</f>
        <v>0</v>
      </c>
      <c r="AN35" s="49">
        <f>+'2grid'!AN35*DO$2</f>
        <v>0</v>
      </c>
      <c r="AO35" s="49">
        <f>+'2grid'!AO35*DP$2</f>
        <v>0</v>
      </c>
      <c r="AP35" s="49">
        <f>+'2grid'!AP35*DQ$2</f>
        <v>0</v>
      </c>
      <c r="AQ35" s="49">
        <f>+'2grid'!AQ35*DR$2</f>
        <v>0</v>
      </c>
      <c r="AR35" s="49">
        <f>+'2grid'!AR35*DS$2</f>
        <v>0</v>
      </c>
      <c r="AS35" s="49">
        <f>+'2grid'!AS35*DT$2</f>
        <v>0</v>
      </c>
      <c r="AT35" s="49">
        <f>+'2grid'!AT35*DU$2</f>
        <v>0</v>
      </c>
      <c r="AU35" s="49">
        <f>+'2grid'!AU35*DV$2</f>
        <v>0</v>
      </c>
      <c r="AV35" s="49">
        <f>+'2grid'!AV35*DW$2</f>
        <v>0</v>
      </c>
      <c r="AW35" s="49">
        <f>+'2grid'!AW35*DX$2</f>
        <v>0</v>
      </c>
      <c r="AX35" s="49">
        <f>+'2grid'!AX35*DY$2</f>
        <v>0.36399999999999999</v>
      </c>
      <c r="AY35" s="49">
        <f>+'2grid'!AY35*DZ$2</f>
        <v>0.72266666666666668</v>
      </c>
      <c r="AZ35" s="49">
        <f>+'2grid'!AZ35*EA$2</f>
        <v>1.0760000000000001</v>
      </c>
      <c r="BA35" s="49">
        <f>+'2grid'!BA35*EB$2</f>
        <v>1.4239999999999999</v>
      </c>
      <c r="BB35" s="49">
        <f>+'2grid'!BB35*EC$2</f>
        <v>1.7666666666666668</v>
      </c>
      <c r="BC35" s="49">
        <f>+'2grid'!BC35*ED$2</f>
        <v>2.1040000000000001</v>
      </c>
      <c r="BD35" s="49">
        <f>+'2grid'!BD35*EE$2</f>
        <v>7.3079999999999998</v>
      </c>
      <c r="BE35" s="49">
        <f>+'2grid'!BE35*EF$2</f>
        <v>14.504000000000001</v>
      </c>
      <c r="BF35" s="49">
        <f>+'2grid'!BF35*EG$2</f>
        <v>22.616</v>
      </c>
      <c r="BG35" s="49">
        <f>+'2grid'!BG35*EH$2</f>
        <v>26.52</v>
      </c>
      <c r="BH35" s="49">
        <f>+'2grid'!BH35*EI$2</f>
        <v>26.52</v>
      </c>
      <c r="BI35" s="49">
        <f>+'2grid'!BI35*EJ$2</f>
        <v>26.52</v>
      </c>
      <c r="BJ35" s="49">
        <f>+'2grid'!BJ35*EK$2</f>
        <v>26.52</v>
      </c>
      <c r="BK35" s="49">
        <f>+'2grid'!BK35*EL$2</f>
        <v>26.52</v>
      </c>
      <c r="BL35" s="49">
        <f>+'2grid'!BL35*EM$2</f>
        <v>29.580000000000002</v>
      </c>
      <c r="BM35" s="49">
        <f>+'2grid'!BM35*EN$2</f>
        <v>29.580000000000002</v>
      </c>
      <c r="BN35" s="49">
        <f>+'2grid'!BN35*EO$2</f>
        <v>29.580000000000002</v>
      </c>
      <c r="BO35" s="49">
        <f>+'2grid'!BO35*EP$2</f>
        <v>29.580000000000002</v>
      </c>
      <c r="BP35" s="49">
        <f>+'2grid'!BP35*EQ$2</f>
        <v>29.580000000000002</v>
      </c>
      <c r="BQ35" s="49">
        <f>+'2grid'!BQ35*ER$2</f>
        <v>29.580000000000002</v>
      </c>
      <c r="BR35" s="49">
        <f>+'2grid'!BR35*ES$2</f>
        <v>29.580000000000002</v>
      </c>
      <c r="BS35" s="49">
        <f>+'2grid'!BS35*ET$2</f>
        <v>29.580000000000002</v>
      </c>
      <c r="BT35" s="49">
        <f>+'2grid'!BT35*EU$2</f>
        <v>29.580000000000002</v>
      </c>
      <c r="BU35" s="49">
        <f>+'2grid'!BU35*EV$2</f>
        <v>29.580000000000002</v>
      </c>
      <c r="BV35" s="49">
        <f>+'2grid'!BV35*EW$2</f>
        <v>29.580000000000002</v>
      </c>
      <c r="BW35" s="49">
        <f>+'2grid'!BW35*EX$2</f>
        <v>29.580000000000002</v>
      </c>
      <c r="BX35" s="49">
        <f>+'2grid'!BX35*EY$2</f>
        <v>29.580000000000002</v>
      </c>
      <c r="BY35" s="49">
        <f>+'2grid'!BY35*EZ$2</f>
        <v>29.580000000000002</v>
      </c>
      <c r="BZ35" s="49">
        <f>+'2grid'!BZ35*FA$2</f>
        <v>29.580000000000002</v>
      </c>
      <c r="CA35" s="49">
        <f>+'2grid'!CA35*FB$2</f>
        <v>29.580000000000002</v>
      </c>
    </row>
    <row r="36" spans="1:79" x14ac:dyDescent="0.2">
      <c r="A36" s="9">
        <f>+data!B38</f>
        <v>124</v>
      </c>
      <c r="B36" s="49">
        <f>+'2grid'!B36*CC$2</f>
        <v>0</v>
      </c>
      <c r="C36" s="49">
        <f>+'2grid'!C36*CD$2</f>
        <v>0</v>
      </c>
      <c r="D36" s="49">
        <f>+'2grid'!D36*CE$2</f>
        <v>0</v>
      </c>
      <c r="E36" s="49">
        <f>+'2grid'!E36*CF$2</f>
        <v>0</v>
      </c>
      <c r="F36" s="49">
        <f>+'2grid'!F36*CG$2</f>
        <v>0</v>
      </c>
      <c r="G36" s="49">
        <f>+'2grid'!G36*CH$2</f>
        <v>0</v>
      </c>
      <c r="H36" s="49">
        <f>+'2grid'!H36*CI$2</f>
        <v>0</v>
      </c>
      <c r="I36" s="49">
        <f>+'2grid'!I36*CJ$2</f>
        <v>0</v>
      </c>
      <c r="J36" s="49">
        <f>+'2grid'!J36*CK$2</f>
        <v>0</v>
      </c>
      <c r="K36" s="49">
        <f>+'2grid'!K36*CL$2</f>
        <v>0</v>
      </c>
      <c r="L36" s="49">
        <f>+'2grid'!L36*CM$2</f>
        <v>0</v>
      </c>
      <c r="M36" s="49">
        <f>+'2grid'!M36*CN$2</f>
        <v>0</v>
      </c>
      <c r="N36" s="49">
        <f>+'2grid'!N36*CO$2</f>
        <v>0</v>
      </c>
      <c r="O36" s="49">
        <f>+'2grid'!O36*CP$2</f>
        <v>0</v>
      </c>
      <c r="P36" s="49">
        <f>+'2grid'!P36*CQ$2</f>
        <v>0</v>
      </c>
      <c r="Q36" s="49">
        <f>+'2grid'!Q36*CR$2</f>
        <v>0</v>
      </c>
      <c r="R36" s="49">
        <f>+'2grid'!R36*CS$2</f>
        <v>0</v>
      </c>
      <c r="S36" s="49">
        <f>+'2grid'!S36*CT$2</f>
        <v>0</v>
      </c>
      <c r="T36" s="49">
        <f>+'2grid'!T36*CU$2</f>
        <v>0</v>
      </c>
      <c r="U36" s="49">
        <f>+'2grid'!U36*CV$2</f>
        <v>0</v>
      </c>
      <c r="V36" s="49">
        <f>+'2grid'!V36*CW$2</f>
        <v>0</v>
      </c>
      <c r="W36" s="49">
        <f>+'2grid'!W36*CX$2</f>
        <v>0</v>
      </c>
      <c r="X36" s="49">
        <f>+'2grid'!X36*CY$2</f>
        <v>0</v>
      </c>
      <c r="Y36" s="49">
        <f>+'2grid'!Y36*CZ$2</f>
        <v>0</v>
      </c>
      <c r="Z36" s="49">
        <f>+'2grid'!Z36*DA$2</f>
        <v>0</v>
      </c>
      <c r="AA36" s="49">
        <f>+'2grid'!AA36*DB$2</f>
        <v>0</v>
      </c>
      <c r="AB36" s="49">
        <f>+'2grid'!AB36*DC$2</f>
        <v>0</v>
      </c>
      <c r="AC36" s="49">
        <f>+'2grid'!AC36*DD$2</f>
        <v>0</v>
      </c>
      <c r="AD36" s="49">
        <f>+'2grid'!AD36*DE$2</f>
        <v>0</v>
      </c>
      <c r="AE36" s="49">
        <f>+'2grid'!AE36*DF$2</f>
        <v>0</v>
      </c>
      <c r="AF36" s="49">
        <f>+'2grid'!AF36*DG$2</f>
        <v>0</v>
      </c>
      <c r="AG36" s="49">
        <f>+'2grid'!AG36*DH$2</f>
        <v>0</v>
      </c>
      <c r="AH36" s="49">
        <f>+'2grid'!AH36*DI$2</f>
        <v>0</v>
      </c>
      <c r="AI36" s="49">
        <f>+'2grid'!AI36*DJ$2</f>
        <v>0</v>
      </c>
      <c r="AJ36" s="49">
        <f>+'2grid'!AJ36*DK$2</f>
        <v>0</v>
      </c>
      <c r="AK36" s="49">
        <f>+'2grid'!AK36*DL$2</f>
        <v>0</v>
      </c>
      <c r="AL36" s="49">
        <f>+'2grid'!AL36*DM$2</f>
        <v>0</v>
      </c>
      <c r="AM36" s="49">
        <f>+'2grid'!AM36*DN$2</f>
        <v>0</v>
      </c>
      <c r="AN36" s="49">
        <f>+'2grid'!AN36*DO$2</f>
        <v>4.1472000000000007</v>
      </c>
      <c r="AO36" s="49">
        <f>+'2grid'!AO36*DP$2</f>
        <v>8.1648000000000014</v>
      </c>
      <c r="AP36" s="49">
        <f>+'2grid'!AP36*DQ$2</f>
        <v>12.052800000000001</v>
      </c>
      <c r="AQ36" s="49">
        <f>+'2grid'!AQ36*DR$2</f>
        <v>15.811200000000001</v>
      </c>
      <c r="AR36" s="49">
        <f>+'2grid'!AR36*DS$2</f>
        <v>19.439999999999998</v>
      </c>
      <c r="AS36" s="49">
        <f>+'2grid'!AS36*DT$2</f>
        <v>22.9392</v>
      </c>
      <c r="AT36" s="49">
        <f>+'2grid'!AT36*DU$2</f>
        <v>26.308799999999998</v>
      </c>
      <c r="AU36" s="49">
        <f>+'2grid'!AU36*DV$2</f>
        <v>29.548800000000004</v>
      </c>
      <c r="AV36" s="49">
        <f>+'2grid'!AV36*DW$2</f>
        <v>32.659200000000006</v>
      </c>
      <c r="AW36" s="49">
        <f>+'2grid'!AW36*DX$2</f>
        <v>35.64</v>
      </c>
      <c r="AX36" s="49">
        <f>+'2grid'!AX36*DY$2</f>
        <v>73.702548030319832</v>
      </c>
      <c r="AY36" s="49">
        <f>+'2grid'!AY36*DZ$2</f>
        <v>111.2036052470086</v>
      </c>
      <c r="AZ36" s="49">
        <f>+'2grid'!AZ36*EA$2</f>
        <v>148.14317165006628</v>
      </c>
      <c r="BA36" s="49">
        <f>+'2grid'!BA36*EB$2</f>
        <v>184.52124723949294</v>
      </c>
      <c r="BB36" s="49">
        <f>+'2grid'!BB36*EC$2</f>
        <v>220.33783201528851</v>
      </c>
      <c r="BC36" s="49">
        <f>+'2grid'!BC36*ED$2</f>
        <v>255.59292597745304</v>
      </c>
      <c r="BD36" s="49">
        <f>+'2grid'!BD36*EE$2</f>
        <v>305.10381639683345</v>
      </c>
      <c r="BE36" s="49">
        <f>+'2grid'!BE36*EF$2</f>
        <v>428.61864666576383</v>
      </c>
      <c r="BF36" s="49">
        <f>+'2grid'!BF36*EG$2</f>
        <v>512.36871546893531</v>
      </c>
      <c r="BG36" s="49">
        <f>+'2grid'!BG36*EH$2</f>
        <v>555.11284911909195</v>
      </c>
      <c r="BH36" s="49">
        <f>+'2grid'!BH36*EI$2</f>
        <v>563.60947436071058</v>
      </c>
      <c r="BI36" s="49">
        <f>+'2grid'!BI36*EJ$2</f>
        <v>572.10609960232944</v>
      </c>
      <c r="BJ36" s="49">
        <f>+'2grid'!BJ36*EK$2</f>
        <v>581.31077694741634</v>
      </c>
      <c r="BK36" s="49">
        <f>+'2grid'!BK36*EL$2</f>
        <v>589.80740218903509</v>
      </c>
      <c r="BL36" s="49">
        <f>+'2grid'!BL36*EM$2</f>
        <v>598.30402743065395</v>
      </c>
      <c r="BM36" s="49">
        <f>+'2grid'!BM36*EN$2</f>
        <v>601.8442879479951</v>
      </c>
      <c r="BN36" s="49">
        <f>+'2grid'!BN36*EO$2</f>
        <v>605.38454846533614</v>
      </c>
      <c r="BO36" s="49">
        <f>+'2grid'!BO36*EP$2</f>
        <v>605.38454846533614</v>
      </c>
      <c r="BP36" s="49">
        <f>+'2grid'!BP36*EQ$2</f>
        <v>605.38454846533614</v>
      </c>
      <c r="BQ36" s="49">
        <f>+'2grid'!BQ36*ER$2</f>
        <v>605.38454846533614</v>
      </c>
      <c r="BR36" s="49">
        <f>+'2grid'!BR36*ES$2</f>
        <v>605.38454846533614</v>
      </c>
      <c r="BS36" s="49">
        <f>+'2grid'!BS36*ET$2</f>
        <v>606.56463530444989</v>
      </c>
      <c r="BT36" s="49">
        <f>+'2grid'!BT36*EU$2</f>
        <v>606.17127302474535</v>
      </c>
      <c r="BU36" s="49">
        <f>+'2grid'!BU36*EV$2</f>
        <v>606.45973869652869</v>
      </c>
      <c r="BV36" s="49">
        <f>+'2grid'!BV36*EW$2</f>
        <v>606.78316990428573</v>
      </c>
      <c r="BW36" s="49">
        <f>+'2grid'!BW36*EX$2</f>
        <v>607.10718387097563</v>
      </c>
      <c r="BX36" s="49">
        <f>+'2grid'!BX36*EY$2</f>
        <v>607.36748286100249</v>
      </c>
      <c r="BY36" s="49">
        <f>+'2grid'!BY36*EZ$2</f>
        <v>607.45678742991902</v>
      </c>
      <c r="BZ36" s="49">
        <f>+'2grid'!BZ36*FA$2</f>
        <v>607.83842114650736</v>
      </c>
      <c r="CA36" s="49">
        <f>+'2grid'!CA36*FB$2</f>
        <v>608.08625369988522</v>
      </c>
    </row>
    <row r="37" spans="1:79" x14ac:dyDescent="0.2">
      <c r="A37" s="9">
        <f>+data!B39</f>
        <v>132</v>
      </c>
      <c r="B37" s="49">
        <f>+'2grid'!B37*CC$2</f>
        <v>0</v>
      </c>
      <c r="C37" s="49">
        <f>+'2grid'!C37*CD$2</f>
        <v>0</v>
      </c>
      <c r="D37" s="49">
        <f>+'2grid'!D37*CE$2</f>
        <v>0</v>
      </c>
      <c r="E37" s="49">
        <f>+'2grid'!E37*CF$2</f>
        <v>0</v>
      </c>
      <c r="F37" s="49">
        <f>+'2grid'!F37*CG$2</f>
        <v>0</v>
      </c>
      <c r="G37" s="49">
        <f>+'2grid'!G37*CH$2</f>
        <v>0</v>
      </c>
      <c r="H37" s="49">
        <f>+'2grid'!H37*CI$2</f>
        <v>0</v>
      </c>
      <c r="I37" s="49">
        <f>+'2grid'!I37*CJ$2</f>
        <v>0</v>
      </c>
      <c r="J37" s="49">
        <f>+'2grid'!J37*CK$2</f>
        <v>0</v>
      </c>
      <c r="K37" s="49">
        <f>+'2grid'!K37*CL$2</f>
        <v>0</v>
      </c>
      <c r="L37" s="49">
        <f>+'2grid'!L37*CM$2</f>
        <v>0</v>
      </c>
      <c r="M37" s="49">
        <f>+'2grid'!M37*CN$2</f>
        <v>0</v>
      </c>
      <c r="N37" s="49">
        <f>+'2grid'!N37*CO$2</f>
        <v>0</v>
      </c>
      <c r="O37" s="49">
        <f>+'2grid'!O37*CP$2</f>
        <v>0</v>
      </c>
      <c r="P37" s="49">
        <f>+'2grid'!P37*CQ$2</f>
        <v>0</v>
      </c>
      <c r="Q37" s="49">
        <f>+'2grid'!Q37*CR$2</f>
        <v>0</v>
      </c>
      <c r="R37" s="49">
        <f>+'2grid'!R37*CS$2</f>
        <v>0</v>
      </c>
      <c r="S37" s="49">
        <f>+'2grid'!S37*CT$2</f>
        <v>0</v>
      </c>
      <c r="T37" s="49">
        <f>+'2grid'!T37*CU$2</f>
        <v>0</v>
      </c>
      <c r="U37" s="49">
        <f>+'2grid'!U37*CV$2</f>
        <v>0</v>
      </c>
      <c r="V37" s="49">
        <f>+'2grid'!V37*CW$2</f>
        <v>0</v>
      </c>
      <c r="W37" s="49">
        <f>+'2grid'!W37*CX$2</f>
        <v>0</v>
      </c>
      <c r="X37" s="49">
        <f>+'2grid'!X37*CY$2</f>
        <v>0</v>
      </c>
      <c r="Y37" s="49">
        <f>+'2grid'!Y37*CZ$2</f>
        <v>0</v>
      </c>
      <c r="Z37" s="49">
        <f>+'2grid'!Z37*DA$2</f>
        <v>0</v>
      </c>
      <c r="AA37" s="49">
        <f>+'2grid'!AA37*DB$2</f>
        <v>0</v>
      </c>
      <c r="AB37" s="49">
        <f>+'2grid'!AB37*DC$2</f>
        <v>0</v>
      </c>
      <c r="AC37" s="49">
        <f>+'2grid'!AC37*DD$2</f>
        <v>0</v>
      </c>
      <c r="AD37" s="49">
        <f>+'2grid'!AD37*DE$2</f>
        <v>0</v>
      </c>
      <c r="AE37" s="49">
        <f>+'2grid'!AE37*DF$2</f>
        <v>0</v>
      </c>
      <c r="AF37" s="49">
        <f>+'2grid'!AF37*DG$2</f>
        <v>0</v>
      </c>
      <c r="AG37" s="49">
        <f>+'2grid'!AG37*DH$2</f>
        <v>0</v>
      </c>
      <c r="AH37" s="49">
        <f>+'2grid'!AH37*DI$2</f>
        <v>0</v>
      </c>
      <c r="AI37" s="49">
        <f>+'2grid'!AI37*DJ$2</f>
        <v>0</v>
      </c>
      <c r="AJ37" s="49">
        <f>+'2grid'!AJ37*DK$2</f>
        <v>0</v>
      </c>
      <c r="AK37" s="49">
        <f>+'2grid'!AK37*DL$2</f>
        <v>0</v>
      </c>
      <c r="AL37" s="49">
        <f>+'2grid'!AL37*DM$2</f>
        <v>0</v>
      </c>
      <c r="AM37" s="49">
        <f>+'2grid'!AM37*DN$2</f>
        <v>0</v>
      </c>
      <c r="AN37" s="49">
        <f>+'2grid'!AN37*DO$2</f>
        <v>0</v>
      </c>
      <c r="AO37" s="49">
        <f>+'2grid'!AO37*DP$2</f>
        <v>0</v>
      </c>
      <c r="AP37" s="49">
        <f>+'2grid'!AP37*DQ$2</f>
        <v>0</v>
      </c>
      <c r="AQ37" s="49">
        <f>+'2grid'!AQ37*DR$2</f>
        <v>0</v>
      </c>
      <c r="AR37" s="49">
        <f>+'2grid'!AR37*DS$2</f>
        <v>0</v>
      </c>
      <c r="AS37" s="49">
        <f>+'2grid'!AS37*DT$2</f>
        <v>0</v>
      </c>
      <c r="AT37" s="49">
        <f>+'2grid'!AT37*DU$2</f>
        <v>0</v>
      </c>
      <c r="AU37" s="49">
        <f>+'2grid'!AU37*DV$2</f>
        <v>0</v>
      </c>
      <c r="AV37" s="49">
        <f>+'2grid'!AV37*DW$2</f>
        <v>0</v>
      </c>
      <c r="AW37" s="49">
        <f>+'2grid'!AW37*DX$2</f>
        <v>0</v>
      </c>
      <c r="AX37" s="49">
        <f>+'2grid'!AX37*DY$2</f>
        <v>0.23843309352517986</v>
      </c>
      <c r="AY37" s="49">
        <f>+'2grid'!AY37*DZ$2</f>
        <v>0.47337266187050359</v>
      </c>
      <c r="AZ37" s="49">
        <f>+'2grid'!AZ37*EA$2</f>
        <v>0.70481870503597133</v>
      </c>
      <c r="BA37" s="49">
        <f>+'2grid'!BA37*EB$2</f>
        <v>0.93277122302158277</v>
      </c>
      <c r="BB37" s="49">
        <f>+'2grid'!BB37*EC$2</f>
        <v>1.1572302158273382</v>
      </c>
      <c r="BC37" s="49">
        <f>+'2grid'!BC37*ED$2</f>
        <v>1.3781956834532374</v>
      </c>
      <c r="BD37" s="49">
        <f>+'2grid'!BD37*EE$2</f>
        <v>1.3677151079136691</v>
      </c>
      <c r="BE37" s="49">
        <f>+'2grid'!BE37*EF$2</f>
        <v>1.3572345323741009</v>
      </c>
      <c r="BF37" s="49">
        <f>+'2grid'!BF37*EG$2</f>
        <v>2.0201309352517987</v>
      </c>
      <c r="BG37" s="49">
        <f>+'2grid'!BG37*EH$2</f>
        <v>2.0044100719424462</v>
      </c>
      <c r="BH37" s="49">
        <f>+'2grid'!BH37*EI$2</f>
        <v>2.0044100719424462</v>
      </c>
      <c r="BI37" s="49">
        <f>+'2grid'!BI37*EJ$2</f>
        <v>2.0044100719424462</v>
      </c>
      <c r="BJ37" s="49">
        <f>+'2grid'!BJ37*EK$2</f>
        <v>2.0044100719424462</v>
      </c>
      <c r="BK37" s="49">
        <f>+'2grid'!BK37*EL$2</f>
        <v>0</v>
      </c>
      <c r="BL37" s="49">
        <f>+'2grid'!BL37*EM$2</f>
        <v>2.3384784172661872</v>
      </c>
      <c r="BM37" s="49">
        <f>+'2grid'!BM37*EN$2</f>
        <v>2.3384784172661872</v>
      </c>
      <c r="BN37" s="49">
        <f>+'2grid'!BN37*EO$2</f>
        <v>2.3384784172661872</v>
      </c>
      <c r="BO37" s="49">
        <f>+'2grid'!BO37*EP$2</f>
        <v>2.3384784172661872</v>
      </c>
      <c r="BP37" s="49">
        <f>+'2grid'!BP37*EQ$2</f>
        <v>2.3384784172661872</v>
      </c>
      <c r="BQ37" s="49">
        <f>+'2grid'!BQ37*ER$2</f>
        <v>2.3384784172661872</v>
      </c>
      <c r="BR37" s="49">
        <f>+'2grid'!BR37*ES$2</f>
        <v>2.3384784172661872</v>
      </c>
      <c r="BS37" s="49">
        <f>+'2grid'!BS37*ET$2</f>
        <v>2.3384784172661872</v>
      </c>
      <c r="BT37" s="49">
        <f>+'2grid'!BT37*EU$2</f>
        <v>2.3384784172661872</v>
      </c>
      <c r="BU37" s="49">
        <f>+'2grid'!BU37*EV$2</f>
        <v>2.3384784172661872</v>
      </c>
      <c r="BV37" s="49">
        <f>+'2grid'!BV37*EW$2</f>
        <v>2.3384784172661872</v>
      </c>
      <c r="BW37" s="49">
        <f>+'2grid'!BW37*EX$2</f>
        <v>2.3384784172661872</v>
      </c>
      <c r="BX37" s="49">
        <f>+'2grid'!BX37*EY$2</f>
        <v>2.3384784172661872</v>
      </c>
      <c r="BY37" s="49">
        <f>+'2grid'!BY37*EZ$2</f>
        <v>2.3384784172661872</v>
      </c>
      <c r="BZ37" s="49">
        <f>+'2grid'!BZ37*FA$2</f>
        <v>2.3384784172661872</v>
      </c>
      <c r="CA37" s="49">
        <f>+'2grid'!CA37*FB$2</f>
        <v>2.3384784172661872</v>
      </c>
    </row>
    <row r="38" spans="1:79" x14ac:dyDescent="0.2">
      <c r="A38" s="9">
        <f>+data!B40</f>
        <v>136</v>
      </c>
      <c r="B38" s="49">
        <f>+'2grid'!B38*CC$2</f>
        <v>0</v>
      </c>
      <c r="C38" s="49">
        <f>+'2grid'!C38*CD$2</f>
        <v>0</v>
      </c>
      <c r="D38" s="49">
        <f>+'2grid'!D38*CE$2</f>
        <v>0</v>
      </c>
      <c r="E38" s="49">
        <f>+'2grid'!E38*CF$2</f>
        <v>0</v>
      </c>
      <c r="F38" s="49">
        <f>+'2grid'!F38*CG$2</f>
        <v>0</v>
      </c>
      <c r="G38" s="49">
        <f>+'2grid'!G38*CH$2</f>
        <v>0</v>
      </c>
      <c r="H38" s="49">
        <f>+'2grid'!H38*CI$2</f>
        <v>0</v>
      </c>
      <c r="I38" s="49">
        <f>+'2grid'!I38*CJ$2</f>
        <v>0</v>
      </c>
      <c r="J38" s="49">
        <f>+'2grid'!J38*CK$2</f>
        <v>0</v>
      </c>
      <c r="K38" s="49">
        <f>+'2grid'!K38*CL$2</f>
        <v>0</v>
      </c>
      <c r="L38" s="49">
        <f>+'2grid'!L38*CM$2</f>
        <v>0</v>
      </c>
      <c r="M38" s="49">
        <f>+'2grid'!M38*CN$2</f>
        <v>0</v>
      </c>
      <c r="N38" s="49">
        <f>+'2grid'!N38*CO$2</f>
        <v>0</v>
      </c>
      <c r="O38" s="49">
        <f>+'2grid'!O38*CP$2</f>
        <v>0</v>
      </c>
      <c r="P38" s="49">
        <f>+'2grid'!P38*CQ$2</f>
        <v>0</v>
      </c>
      <c r="Q38" s="49">
        <f>+'2grid'!Q38*CR$2</f>
        <v>0</v>
      </c>
      <c r="R38" s="49">
        <f>+'2grid'!R38*CS$2</f>
        <v>0</v>
      </c>
      <c r="S38" s="49">
        <f>+'2grid'!S38*CT$2</f>
        <v>0</v>
      </c>
      <c r="T38" s="49">
        <f>+'2grid'!T38*CU$2</f>
        <v>0</v>
      </c>
      <c r="U38" s="49">
        <f>+'2grid'!U38*CV$2</f>
        <v>0</v>
      </c>
      <c r="V38" s="49">
        <f>+'2grid'!V38*CW$2</f>
        <v>0</v>
      </c>
      <c r="W38" s="49">
        <f>+'2grid'!W38*CX$2</f>
        <v>0</v>
      </c>
      <c r="X38" s="49">
        <f>+'2grid'!X38*CY$2</f>
        <v>0</v>
      </c>
      <c r="Y38" s="49">
        <f>+'2grid'!Y38*CZ$2</f>
        <v>0</v>
      </c>
      <c r="Z38" s="49">
        <f>+'2grid'!Z38*DA$2</f>
        <v>0</v>
      </c>
      <c r="AA38" s="49">
        <f>+'2grid'!AA38*DB$2</f>
        <v>0</v>
      </c>
      <c r="AB38" s="49">
        <f>+'2grid'!AB38*DC$2</f>
        <v>0</v>
      </c>
      <c r="AC38" s="49">
        <f>+'2grid'!AC38*DD$2</f>
        <v>0</v>
      </c>
      <c r="AD38" s="49">
        <f>+'2grid'!AD38*DE$2</f>
        <v>0</v>
      </c>
      <c r="AE38" s="49">
        <f>+'2grid'!AE38*DF$2</f>
        <v>0</v>
      </c>
      <c r="AF38" s="49">
        <f>+'2grid'!AF38*DG$2</f>
        <v>0</v>
      </c>
      <c r="AG38" s="49">
        <f>+'2grid'!AG38*DH$2</f>
        <v>0</v>
      </c>
      <c r="AH38" s="49">
        <f>+'2grid'!AH38*DI$2</f>
        <v>0</v>
      </c>
      <c r="AI38" s="49">
        <f>+'2grid'!AI38*DJ$2</f>
        <v>0</v>
      </c>
      <c r="AJ38" s="49">
        <f>+'2grid'!AJ38*DK$2</f>
        <v>0</v>
      </c>
      <c r="AK38" s="49">
        <f>+'2grid'!AK38*DL$2</f>
        <v>0</v>
      </c>
      <c r="AL38" s="49">
        <f>+'2grid'!AL38*DM$2</f>
        <v>0</v>
      </c>
      <c r="AM38" s="49">
        <f>+'2grid'!AM38*DN$2</f>
        <v>0</v>
      </c>
      <c r="AN38" s="49">
        <f>+'2grid'!AN38*DO$2</f>
        <v>0</v>
      </c>
      <c r="AO38" s="49">
        <f>+'2grid'!AO38*DP$2</f>
        <v>0</v>
      </c>
      <c r="AP38" s="49">
        <f>+'2grid'!AP38*DQ$2</f>
        <v>0</v>
      </c>
      <c r="AQ38" s="49">
        <f>+'2grid'!AQ38*DR$2</f>
        <v>0</v>
      </c>
      <c r="AR38" s="49">
        <f>+'2grid'!AR38*DS$2</f>
        <v>0</v>
      </c>
      <c r="AS38" s="49">
        <f>+'2grid'!AS38*DT$2</f>
        <v>0</v>
      </c>
      <c r="AT38" s="49">
        <f>+'2grid'!AT38*DU$2</f>
        <v>0</v>
      </c>
      <c r="AU38" s="49">
        <f>+'2grid'!AU38*DV$2</f>
        <v>0</v>
      </c>
      <c r="AV38" s="49">
        <f>+'2grid'!AV38*DW$2</f>
        <v>0</v>
      </c>
      <c r="AW38" s="49">
        <f>+'2grid'!AW38*DX$2</f>
        <v>0</v>
      </c>
      <c r="AX38" s="49">
        <f>+'2grid'!AX38*DY$2</f>
        <v>0</v>
      </c>
      <c r="AY38" s="49">
        <f>+'2grid'!AY38*DZ$2</f>
        <v>0</v>
      </c>
      <c r="AZ38" s="49">
        <f>+'2grid'!AZ38*EA$2</f>
        <v>0</v>
      </c>
      <c r="BA38" s="49">
        <f>+'2grid'!BA38*EB$2</f>
        <v>0</v>
      </c>
      <c r="BB38" s="49">
        <f>+'2grid'!BB38*EC$2</f>
        <v>0</v>
      </c>
      <c r="BC38" s="49">
        <f>+'2grid'!BC38*ED$2</f>
        <v>0</v>
      </c>
      <c r="BD38" s="49">
        <f>+'2grid'!BD38*EE$2</f>
        <v>0</v>
      </c>
      <c r="BE38" s="49">
        <f>+'2grid'!BE38*EF$2</f>
        <v>0</v>
      </c>
      <c r="BF38" s="49">
        <f>+'2grid'!BF38*EG$2</f>
        <v>0</v>
      </c>
      <c r="BG38" s="49">
        <f>+'2grid'!BG38*EH$2</f>
        <v>0</v>
      </c>
      <c r="BH38" s="49">
        <f>+'2grid'!BH38*EI$2</f>
        <v>0</v>
      </c>
      <c r="BI38" s="49">
        <f>+'2grid'!BI38*EJ$2</f>
        <v>0</v>
      </c>
      <c r="BJ38" s="49">
        <f>+'2grid'!BJ38*EK$2</f>
        <v>0</v>
      </c>
      <c r="BK38" s="49">
        <f>+'2grid'!BK38*EL$2</f>
        <v>0</v>
      </c>
      <c r="BL38" s="49">
        <f>+'2grid'!BL38*EM$2</f>
        <v>0</v>
      </c>
      <c r="BM38" s="49">
        <f>+'2grid'!BM38*EN$2</f>
        <v>0</v>
      </c>
      <c r="BN38" s="49">
        <f>+'2grid'!BN38*EO$2</f>
        <v>0</v>
      </c>
      <c r="BO38" s="49">
        <f>+'2grid'!BO38*EP$2</f>
        <v>0</v>
      </c>
      <c r="BP38" s="49">
        <f>+'2grid'!BP38*EQ$2</f>
        <v>0</v>
      </c>
      <c r="BQ38" s="49">
        <f>+'2grid'!BQ38*ER$2</f>
        <v>0</v>
      </c>
      <c r="BR38" s="49">
        <f>+'2grid'!BR38*ES$2</f>
        <v>0</v>
      </c>
      <c r="BS38" s="49">
        <f>+'2grid'!BS38*ET$2</f>
        <v>0</v>
      </c>
      <c r="BT38" s="49">
        <f>+'2grid'!BT38*EU$2</f>
        <v>0</v>
      </c>
      <c r="BU38" s="49">
        <f>+'2grid'!BU38*EV$2</f>
        <v>0</v>
      </c>
      <c r="BV38" s="49">
        <f>+'2grid'!BV38*EW$2</f>
        <v>0</v>
      </c>
      <c r="BW38" s="49">
        <f>+'2grid'!BW38*EX$2</f>
        <v>0</v>
      </c>
      <c r="BX38" s="49">
        <f>+'2grid'!BX38*EY$2</f>
        <v>0</v>
      </c>
      <c r="BY38" s="49">
        <f>+'2grid'!BY38*EZ$2</f>
        <v>0</v>
      </c>
      <c r="BZ38" s="49">
        <f>+'2grid'!BZ38*FA$2</f>
        <v>0</v>
      </c>
      <c r="CA38" s="49">
        <f>+'2grid'!CA38*FB$2</f>
        <v>0</v>
      </c>
    </row>
    <row r="39" spans="1:79" x14ac:dyDescent="0.2">
      <c r="A39" s="9">
        <f>+data!B41</f>
        <v>140</v>
      </c>
      <c r="B39" s="49">
        <f>+'2grid'!B39*CC$2</f>
        <v>0</v>
      </c>
      <c r="C39" s="49">
        <f>+'2grid'!C39*CD$2</f>
        <v>0</v>
      </c>
      <c r="D39" s="49">
        <f>+'2grid'!D39*CE$2</f>
        <v>0</v>
      </c>
      <c r="E39" s="49">
        <f>+'2grid'!E39*CF$2</f>
        <v>0</v>
      </c>
      <c r="F39" s="49">
        <f>+'2grid'!F39*CG$2</f>
        <v>0</v>
      </c>
      <c r="G39" s="49">
        <f>+'2grid'!G39*CH$2</f>
        <v>0</v>
      </c>
      <c r="H39" s="49">
        <f>+'2grid'!H39*CI$2</f>
        <v>0</v>
      </c>
      <c r="I39" s="49">
        <f>+'2grid'!I39*CJ$2</f>
        <v>0</v>
      </c>
      <c r="J39" s="49">
        <f>+'2grid'!J39*CK$2</f>
        <v>0</v>
      </c>
      <c r="K39" s="49">
        <f>+'2grid'!K39*CL$2</f>
        <v>0</v>
      </c>
      <c r="L39" s="49">
        <f>+'2grid'!L39*CM$2</f>
        <v>0</v>
      </c>
      <c r="M39" s="49">
        <f>+'2grid'!M39*CN$2</f>
        <v>0</v>
      </c>
      <c r="N39" s="49">
        <f>+'2grid'!N39*CO$2</f>
        <v>0</v>
      </c>
      <c r="O39" s="49">
        <f>+'2grid'!O39*CP$2</f>
        <v>0</v>
      </c>
      <c r="P39" s="49">
        <f>+'2grid'!P39*CQ$2</f>
        <v>0</v>
      </c>
      <c r="Q39" s="49">
        <f>+'2grid'!Q39*CR$2</f>
        <v>0</v>
      </c>
      <c r="R39" s="49">
        <f>+'2grid'!R39*CS$2</f>
        <v>0</v>
      </c>
      <c r="S39" s="49">
        <f>+'2grid'!S39*CT$2</f>
        <v>0</v>
      </c>
      <c r="T39" s="49">
        <f>+'2grid'!T39*CU$2</f>
        <v>0</v>
      </c>
      <c r="U39" s="49">
        <f>+'2grid'!U39*CV$2</f>
        <v>0</v>
      </c>
      <c r="V39" s="49">
        <f>+'2grid'!V39*CW$2</f>
        <v>0</v>
      </c>
      <c r="W39" s="49">
        <f>+'2grid'!W39*CX$2</f>
        <v>0</v>
      </c>
      <c r="X39" s="49">
        <f>+'2grid'!X39*CY$2</f>
        <v>0</v>
      </c>
      <c r="Y39" s="49">
        <f>+'2grid'!Y39*CZ$2</f>
        <v>0</v>
      </c>
      <c r="Z39" s="49">
        <f>+'2grid'!Z39*DA$2</f>
        <v>0</v>
      </c>
      <c r="AA39" s="49">
        <f>+'2grid'!AA39*DB$2</f>
        <v>0</v>
      </c>
      <c r="AB39" s="49">
        <f>+'2grid'!AB39*DC$2</f>
        <v>0</v>
      </c>
      <c r="AC39" s="49">
        <f>+'2grid'!AC39*DD$2</f>
        <v>0</v>
      </c>
      <c r="AD39" s="49">
        <f>+'2grid'!AD39*DE$2</f>
        <v>0</v>
      </c>
      <c r="AE39" s="49">
        <f>+'2grid'!AE39*DF$2</f>
        <v>0</v>
      </c>
      <c r="AF39" s="49">
        <f>+'2grid'!AF39*DG$2</f>
        <v>0</v>
      </c>
      <c r="AG39" s="49">
        <f>+'2grid'!AG39*DH$2</f>
        <v>0</v>
      </c>
      <c r="AH39" s="49">
        <f>+'2grid'!AH39*DI$2</f>
        <v>0</v>
      </c>
      <c r="AI39" s="49">
        <f>+'2grid'!AI39*DJ$2</f>
        <v>0</v>
      </c>
      <c r="AJ39" s="49">
        <f>+'2grid'!AJ39*DK$2</f>
        <v>0</v>
      </c>
      <c r="AK39" s="49">
        <f>+'2grid'!AK39*DL$2</f>
        <v>0</v>
      </c>
      <c r="AL39" s="49">
        <f>+'2grid'!AL39*DM$2</f>
        <v>0</v>
      </c>
      <c r="AM39" s="49">
        <f>+'2grid'!AM39*DN$2</f>
        <v>0</v>
      </c>
      <c r="AN39" s="49">
        <f>+'2grid'!AN39*DO$2</f>
        <v>0</v>
      </c>
      <c r="AO39" s="49">
        <f>+'2grid'!AO39*DP$2</f>
        <v>0</v>
      </c>
      <c r="AP39" s="49">
        <f>+'2grid'!AP39*DQ$2</f>
        <v>0</v>
      </c>
      <c r="AQ39" s="49">
        <f>+'2grid'!AQ39*DR$2</f>
        <v>0</v>
      </c>
      <c r="AR39" s="49">
        <f>+'2grid'!AR39*DS$2</f>
        <v>0</v>
      </c>
      <c r="AS39" s="49">
        <f>+'2grid'!AS39*DT$2</f>
        <v>0</v>
      </c>
      <c r="AT39" s="49">
        <f>+'2grid'!AT39*DU$2</f>
        <v>0</v>
      </c>
      <c r="AU39" s="49">
        <f>+'2grid'!AU39*DV$2</f>
        <v>0</v>
      </c>
      <c r="AV39" s="49">
        <f>+'2grid'!AV39*DW$2</f>
        <v>0</v>
      </c>
      <c r="AW39" s="49">
        <f>+'2grid'!AW39*DX$2</f>
        <v>0</v>
      </c>
      <c r="AX39" s="49">
        <f>+'2grid'!AX39*DY$2</f>
        <v>0</v>
      </c>
      <c r="AY39" s="49">
        <f>+'2grid'!AY39*DZ$2</f>
        <v>0</v>
      </c>
      <c r="AZ39" s="49">
        <f>+'2grid'!AZ39*EA$2</f>
        <v>0</v>
      </c>
      <c r="BA39" s="49">
        <f>+'2grid'!BA39*EB$2</f>
        <v>0</v>
      </c>
      <c r="BB39" s="49">
        <f>+'2grid'!BB39*EC$2</f>
        <v>0</v>
      </c>
      <c r="BC39" s="49">
        <f>+'2grid'!BC39*ED$2</f>
        <v>0</v>
      </c>
      <c r="BD39" s="49">
        <f>+'2grid'!BD39*EE$2</f>
        <v>0</v>
      </c>
      <c r="BE39" s="49">
        <f>+'2grid'!BE39*EF$2</f>
        <v>5.2951111111111109E-2</v>
      </c>
      <c r="BF39" s="49">
        <f>+'2grid'!BF39*EG$2</f>
        <v>0.26271111111111112</v>
      </c>
      <c r="BG39" s="49">
        <f>+'2grid'!BG39*EH$2</f>
        <v>0.52133333333333332</v>
      </c>
      <c r="BH39" s="49">
        <f>+'2grid'!BH39*EI$2</f>
        <v>0.52133333333333332</v>
      </c>
      <c r="BI39" s="49">
        <f>+'2grid'!BI39*EJ$2</f>
        <v>0.52133333333333332</v>
      </c>
      <c r="BJ39" s="49">
        <f>+'2grid'!BJ39*EK$2</f>
        <v>0.52133333333333332</v>
      </c>
      <c r="BK39" s="49">
        <f>+'2grid'!BK39*EL$2</f>
        <v>0.52133333333333332</v>
      </c>
      <c r="BL39" s="49">
        <f>+'2grid'!BL39*EM$2</f>
        <v>0.52133333333333332</v>
      </c>
      <c r="BM39" s="49">
        <f>+'2grid'!BM39*EN$2</f>
        <v>0.52133333333333332</v>
      </c>
      <c r="BN39" s="49">
        <f>+'2grid'!BN39*EO$2</f>
        <v>0.52133333333333332</v>
      </c>
      <c r="BO39" s="49">
        <f>+'2grid'!BO39*EP$2</f>
        <v>0.52133333333333332</v>
      </c>
      <c r="BP39" s="49">
        <f>+'2grid'!BP39*EQ$2</f>
        <v>0.52133333333333332</v>
      </c>
      <c r="BQ39" s="49">
        <f>+'2grid'!BQ39*ER$2</f>
        <v>0.52133333333333332</v>
      </c>
      <c r="BR39" s="49">
        <f>+'2grid'!BR39*ES$2</f>
        <v>0.52133333333333332</v>
      </c>
      <c r="BS39" s="49">
        <f>+'2grid'!BS39*ET$2</f>
        <v>0.52133333333333332</v>
      </c>
      <c r="BT39" s="49">
        <f>+'2grid'!BT39*EU$2</f>
        <v>0.52133333333333332</v>
      </c>
      <c r="BU39" s="49">
        <f>+'2grid'!BU39*EV$2</f>
        <v>0.52133333333333332</v>
      </c>
      <c r="BV39" s="49">
        <f>+'2grid'!BV39*EW$2</f>
        <v>0.52133333333333332</v>
      </c>
      <c r="BW39" s="49">
        <f>+'2grid'!BW39*EX$2</f>
        <v>0.52133333333333332</v>
      </c>
      <c r="BX39" s="49">
        <f>+'2grid'!BX39*EY$2</f>
        <v>0.52133333333333332</v>
      </c>
      <c r="BY39" s="49">
        <f>+'2grid'!BY39*EZ$2</f>
        <v>0.52133333333333332</v>
      </c>
      <c r="BZ39" s="49">
        <f>+'2grid'!BZ39*FA$2</f>
        <v>0.52133333333333332</v>
      </c>
      <c r="CA39" s="49">
        <f>+'2grid'!CA39*FB$2</f>
        <v>0.52133333333333332</v>
      </c>
    </row>
    <row r="40" spans="1:79" x14ac:dyDescent="0.2">
      <c r="A40" s="9">
        <f>+data!B42</f>
        <v>144</v>
      </c>
      <c r="B40" s="49">
        <f>+'2grid'!B40*CC$2</f>
        <v>0</v>
      </c>
      <c r="C40" s="49">
        <f>+'2grid'!C40*CD$2</f>
        <v>0</v>
      </c>
      <c r="D40" s="49">
        <f>+'2grid'!D40*CE$2</f>
        <v>0</v>
      </c>
      <c r="E40" s="49">
        <f>+'2grid'!E40*CF$2</f>
        <v>0</v>
      </c>
      <c r="F40" s="49">
        <f>+'2grid'!F40*CG$2</f>
        <v>0</v>
      </c>
      <c r="G40" s="49">
        <f>+'2grid'!G40*CH$2</f>
        <v>0</v>
      </c>
      <c r="H40" s="49">
        <f>+'2grid'!H40*CI$2</f>
        <v>0</v>
      </c>
      <c r="I40" s="49">
        <f>+'2grid'!I40*CJ$2</f>
        <v>0</v>
      </c>
      <c r="J40" s="49">
        <f>+'2grid'!J40*CK$2</f>
        <v>0</v>
      </c>
      <c r="K40" s="49">
        <f>+'2grid'!K40*CL$2</f>
        <v>0</v>
      </c>
      <c r="L40" s="49">
        <f>+'2grid'!L40*CM$2</f>
        <v>1.5999227263146956</v>
      </c>
      <c r="M40" s="49">
        <f>+'2grid'!M40*CN$2</f>
        <v>1.7960437804251734</v>
      </c>
      <c r="N40" s="49">
        <f>+'2grid'!N40*CO$2</f>
        <v>1.9725716924753063</v>
      </c>
      <c r="O40" s="49">
        <f>+'2grid'!O40*CP$2</f>
        <v>2.1297120261433382</v>
      </c>
      <c r="P40" s="49">
        <f>+'2grid'!P40*CQ$2</f>
        <v>2.2676658810568679</v>
      </c>
      <c r="Q40" s="49">
        <f>+'2grid'!Q40*CR$2</f>
        <v>2.3866278023190479</v>
      </c>
      <c r="R40" s="49">
        <f>+'2grid'!R40*CS$2</f>
        <v>2.4867830201161105</v>
      </c>
      <c r="S40" s="49">
        <f>+'2grid'!S40*CT$2</f>
        <v>2.5683037727891431</v>
      </c>
      <c r="T40" s="49">
        <f>+'2grid'!T40*CU$2</f>
        <v>2.6313443575453488</v>
      </c>
      <c r="U40" s="49">
        <f>+'2grid'!U40*CV$2</f>
        <v>2.6760343854360444</v>
      </c>
      <c r="V40" s="49">
        <f>+'2grid'!V40*CW$2</f>
        <v>2.7024694538920739</v>
      </c>
      <c r="W40" s="49">
        <f>+'2grid'!W40*CX$2</f>
        <v>2.8701508497522279</v>
      </c>
      <c r="X40" s="49">
        <f>+'2grid'!X40*CY$2</f>
        <v>3.0007806523540017</v>
      </c>
      <c r="Y40" s="49">
        <f>+'2grid'!Y40*CZ$2</f>
        <v>2.7286324224358958</v>
      </c>
      <c r="Z40" s="49">
        <f>+'2grid'!Z40*DA$2</f>
        <v>2.4416772310160408</v>
      </c>
      <c r="AA40" s="49">
        <f>+'2grid'!AA40*DB$2</f>
        <v>2.4376351573261954</v>
      </c>
      <c r="AB40" s="49">
        <f>+'2grid'!AB40*DC$2</f>
        <v>2.8111229251351482</v>
      </c>
      <c r="AC40" s="49">
        <f>+'2grid'!AC40*DD$2</f>
        <v>3.0874222799760282</v>
      </c>
      <c r="AD40" s="49">
        <f>+'2grid'!AD40*DE$2</f>
        <v>3.2343696194130471</v>
      </c>
      <c r="AE40" s="49">
        <f>+'2grid'!AE40*DF$2</f>
        <v>3.3762328245301543</v>
      </c>
      <c r="AF40" s="49">
        <f>+'2grid'!AF40*DG$2</f>
        <v>3.5130118953273515</v>
      </c>
      <c r="AG40" s="49">
        <f>+'2grid'!AG40*DH$2</f>
        <v>3.6447068318046369</v>
      </c>
      <c r="AH40" s="49">
        <f>+'2grid'!AH40*DI$2</f>
        <v>3.7713176339620116</v>
      </c>
      <c r="AI40" s="49">
        <f>+'2grid'!AI40*DJ$2</f>
        <v>3.8928443017994763</v>
      </c>
      <c r="AJ40" s="49">
        <f>+'2grid'!AJ40*DK$2</f>
        <v>4.0092868353170301</v>
      </c>
      <c r="AK40" s="49">
        <f>+'2grid'!AK40*DL$2</f>
        <v>4.120645234514674</v>
      </c>
      <c r="AL40" s="49">
        <f>+'2grid'!AL40*DM$2</f>
        <v>4.2269194993924053</v>
      </c>
      <c r="AM40" s="49">
        <f>+'2grid'!AM40*DN$2</f>
        <v>4.3281096299502266</v>
      </c>
      <c r="AN40" s="49">
        <f>+'2grid'!AN40*DO$2</f>
        <v>13.690047805037205</v>
      </c>
      <c r="AO40" s="49">
        <f>+'2grid'!AO40*DP$2</f>
        <v>22.757344590215236</v>
      </c>
      <c r="AP40" s="49">
        <f>+'2grid'!AP40*DQ$2</f>
        <v>31.529999985484324</v>
      </c>
      <c r="AQ40" s="49">
        <f>+'2grid'!AQ40*DR$2</f>
        <v>40.008013990844468</v>
      </c>
      <c r="AR40" s="49">
        <f>+'2grid'!AR40*DS$2</f>
        <v>48.191386606295673</v>
      </c>
      <c r="AS40" s="49">
        <f>+'2grid'!AS40*DT$2</f>
        <v>56.080117831837924</v>
      </c>
      <c r="AT40" s="49">
        <f>+'2grid'!AT40*DU$2</f>
        <v>63.674207667471237</v>
      </c>
      <c r="AU40" s="49">
        <f>+'2grid'!AU40*DV$2</f>
        <v>70.973656113195617</v>
      </c>
      <c r="AV40" s="49">
        <f>+'2grid'!AV40*DW$2</f>
        <v>77.97846316901105</v>
      </c>
      <c r="AW40" s="49">
        <f>+'2grid'!AW40*DX$2</f>
        <v>84.688628834917509</v>
      </c>
      <c r="AX40" s="49">
        <f>+'2grid'!AX40*DY$2</f>
        <v>117.0011902185674</v>
      </c>
      <c r="AY40" s="49">
        <f>+'2grid'!AY40*DZ$2</f>
        <v>148.83128305006684</v>
      </c>
      <c r="AZ40" s="49">
        <f>+'2grid'!AZ40*EA$2</f>
        <v>180.17890732941586</v>
      </c>
      <c r="BA40" s="49">
        <f>+'2grid'!BA40*EB$2</f>
        <v>211.04406305661442</v>
      </c>
      <c r="BB40" s="49">
        <f>+'2grid'!BB40*EC$2</f>
        <v>241.42675023166257</v>
      </c>
      <c r="BC40" s="49">
        <f>+'2grid'!BC40*ED$2</f>
        <v>271.32696885456028</v>
      </c>
      <c r="BD40" s="49">
        <f>+'2grid'!BD40*EE$2</f>
        <v>373.75401594726418</v>
      </c>
      <c r="BE40" s="49">
        <f>+'2grid'!BE40*EF$2</f>
        <v>364.50909726499424</v>
      </c>
      <c r="BF40" s="49">
        <f>+'2grid'!BF40*EG$2</f>
        <v>411.55594027266824</v>
      </c>
      <c r="BG40" s="49">
        <f>+'2grid'!BG40*EH$2</f>
        <v>447.61789822382764</v>
      </c>
      <c r="BH40" s="49">
        <f>+'2grid'!BH40*EI$2</f>
        <v>447.61789822382764</v>
      </c>
      <c r="BI40" s="49">
        <f>+'2grid'!BI40*EJ$2</f>
        <v>447.61789822382764</v>
      </c>
      <c r="BJ40" s="49">
        <f>+'2grid'!BJ40*EK$2</f>
        <v>447.61789822382764</v>
      </c>
      <c r="BK40" s="49">
        <f>+'2grid'!BK40*EL$2</f>
        <v>447.61789822382764</v>
      </c>
      <c r="BL40" s="49">
        <f>+'2grid'!BL40*EM$2</f>
        <v>447.61789822382764</v>
      </c>
      <c r="BM40" s="49">
        <f>+'2grid'!BM40*EN$2</f>
        <v>447.61789822382764</v>
      </c>
      <c r="BN40" s="49">
        <f>+'2grid'!BN40*EO$2</f>
        <v>447.61789822382764</v>
      </c>
      <c r="BO40" s="49">
        <f>+'2grid'!BO40*EP$2</f>
        <v>447.61789822382764</v>
      </c>
      <c r="BP40" s="49">
        <f>+'2grid'!BP40*EQ$2</f>
        <v>447.61789822382764</v>
      </c>
      <c r="BQ40" s="49">
        <f>+'2grid'!BQ40*ER$2</f>
        <v>447.61789822382764</v>
      </c>
      <c r="BR40" s="49">
        <f>+'2grid'!BR40*ES$2</f>
        <v>447.61789822382764</v>
      </c>
      <c r="BS40" s="49">
        <f>+'2grid'!BS40*ET$2</f>
        <v>447.61789822382764</v>
      </c>
      <c r="BT40" s="49">
        <f>+'2grid'!BT40*EU$2</f>
        <v>447.61789822382764</v>
      </c>
      <c r="BU40" s="49">
        <f>+'2grid'!BU40*EV$2</f>
        <v>447.61789822382764</v>
      </c>
      <c r="BV40" s="49">
        <f>+'2grid'!BV40*EW$2</f>
        <v>447.61789822382764</v>
      </c>
      <c r="BW40" s="49">
        <f>+'2grid'!BW40*EX$2</f>
        <v>447.61789822382764</v>
      </c>
      <c r="BX40" s="49">
        <f>+'2grid'!BX40*EY$2</f>
        <v>447.61789822382764</v>
      </c>
      <c r="BY40" s="49">
        <f>+'2grid'!BY40*EZ$2</f>
        <v>447.61789822382764</v>
      </c>
      <c r="BZ40" s="49">
        <f>+'2grid'!BZ40*FA$2</f>
        <v>447.61789822382764</v>
      </c>
      <c r="CA40" s="49">
        <f>+'2grid'!CA40*FB$2</f>
        <v>447.61789822382764</v>
      </c>
    </row>
    <row r="41" spans="1:79" x14ac:dyDescent="0.2">
      <c r="A41" s="9">
        <f>+data!B43</f>
        <v>148</v>
      </c>
      <c r="B41" s="49">
        <f>+'2grid'!B41*CC$2</f>
        <v>0</v>
      </c>
      <c r="C41" s="49">
        <f>+'2grid'!C41*CD$2</f>
        <v>0</v>
      </c>
      <c r="D41" s="49">
        <f>+'2grid'!D41*CE$2</f>
        <v>0</v>
      </c>
      <c r="E41" s="49">
        <f>+'2grid'!E41*CF$2</f>
        <v>0</v>
      </c>
      <c r="F41" s="49">
        <f>+'2grid'!F41*CG$2</f>
        <v>0</v>
      </c>
      <c r="G41" s="49">
        <f>+'2grid'!G41*CH$2</f>
        <v>0</v>
      </c>
      <c r="H41" s="49">
        <f>+'2grid'!H41*CI$2</f>
        <v>0</v>
      </c>
      <c r="I41" s="49">
        <f>+'2grid'!I41*CJ$2</f>
        <v>0</v>
      </c>
      <c r="J41" s="49">
        <f>+'2grid'!J41*CK$2</f>
        <v>0</v>
      </c>
      <c r="K41" s="49">
        <f>+'2grid'!K41*CL$2</f>
        <v>0</v>
      </c>
      <c r="L41" s="49">
        <f>+'2grid'!L41*CM$2</f>
        <v>0</v>
      </c>
      <c r="M41" s="49">
        <f>+'2grid'!M41*CN$2</f>
        <v>0</v>
      </c>
      <c r="N41" s="49">
        <f>+'2grid'!N41*CO$2</f>
        <v>0</v>
      </c>
      <c r="O41" s="49">
        <f>+'2grid'!O41*CP$2</f>
        <v>0</v>
      </c>
      <c r="P41" s="49">
        <f>+'2grid'!P41*CQ$2</f>
        <v>0</v>
      </c>
      <c r="Q41" s="49">
        <f>+'2grid'!Q41*CR$2</f>
        <v>0</v>
      </c>
      <c r="R41" s="49">
        <f>+'2grid'!R41*CS$2</f>
        <v>0</v>
      </c>
      <c r="S41" s="49">
        <f>+'2grid'!S41*CT$2</f>
        <v>0</v>
      </c>
      <c r="T41" s="49">
        <f>+'2grid'!T41*CU$2</f>
        <v>0</v>
      </c>
      <c r="U41" s="49">
        <f>+'2grid'!U41*CV$2</f>
        <v>0</v>
      </c>
      <c r="V41" s="49">
        <f>+'2grid'!V41*CW$2</f>
        <v>0</v>
      </c>
      <c r="W41" s="49">
        <f>+'2grid'!W41*CX$2</f>
        <v>0</v>
      </c>
      <c r="X41" s="49">
        <f>+'2grid'!X41*CY$2</f>
        <v>0</v>
      </c>
      <c r="Y41" s="49">
        <f>+'2grid'!Y41*CZ$2</f>
        <v>0</v>
      </c>
      <c r="Z41" s="49">
        <f>+'2grid'!Z41*DA$2</f>
        <v>0</v>
      </c>
      <c r="AA41" s="49">
        <f>+'2grid'!AA41*DB$2</f>
        <v>0</v>
      </c>
      <c r="AB41" s="49">
        <f>+'2grid'!AB41*DC$2</f>
        <v>0</v>
      </c>
      <c r="AC41" s="49">
        <f>+'2grid'!AC41*DD$2</f>
        <v>0.37177659795857693</v>
      </c>
      <c r="AD41" s="49">
        <f>+'2grid'!AD41*DE$2</f>
        <v>0.42985398468602393</v>
      </c>
      <c r="AE41" s="49">
        <f>+'2grid'!AE41*DF$2</f>
        <v>0.48622773876391506</v>
      </c>
      <c r="AF41" s="49">
        <f>+'2grid'!AF41*DG$2</f>
        <v>0.5408978601922505</v>
      </c>
      <c r="AG41" s="49">
        <f>+'2grid'!AG41*DH$2</f>
        <v>0.59386434897103024</v>
      </c>
      <c r="AH41" s="49">
        <f>+'2grid'!AH41*DI$2</f>
        <v>0.64512720510025434</v>
      </c>
      <c r="AI41" s="49">
        <f>+'2grid'!AI41*DJ$2</f>
        <v>0.69468642857992258</v>
      </c>
      <c r="AJ41" s="49">
        <f>+'2grid'!AJ41*DK$2</f>
        <v>0.74254201941003539</v>
      </c>
      <c r="AK41" s="49">
        <f>+'2grid'!AK41*DL$2</f>
        <v>0.78869397759059234</v>
      </c>
      <c r="AL41" s="49">
        <f>+'2grid'!AL41*DM$2</f>
        <v>0.83314230312159354</v>
      </c>
      <c r="AM41" s="49">
        <f>+'2grid'!AM41*DN$2</f>
        <v>0.87588699600303899</v>
      </c>
      <c r="AN41" s="49">
        <f>+'2grid'!AN41*DO$2</f>
        <v>0.88694921187857167</v>
      </c>
      <c r="AO41" s="49">
        <f>+'2grid'!AO41*DP$2</f>
        <v>0.89724463399068477</v>
      </c>
      <c r="AP41" s="49">
        <f>+'2grid'!AP41*DQ$2</f>
        <v>0.90677326233937838</v>
      </c>
      <c r="AQ41" s="49">
        <f>+'2grid'!AQ41*DR$2</f>
        <v>0.91553509692465229</v>
      </c>
      <c r="AR41" s="49">
        <f>+'2grid'!AR41*DS$2</f>
        <v>0.92353013774650672</v>
      </c>
      <c r="AS41" s="49">
        <f>+'2grid'!AS41*DT$2</f>
        <v>0.93075838480494155</v>
      </c>
      <c r="AT41" s="49">
        <f>+'2grid'!AT41*DU$2</f>
        <v>0.9372198380999569</v>
      </c>
      <c r="AU41" s="49">
        <f>+'2grid'!AU41*DV$2</f>
        <v>0.94291449763155288</v>
      </c>
      <c r="AV41" s="49">
        <f>+'2grid'!AV41*DW$2</f>
        <v>0.94784236339972916</v>
      </c>
      <c r="AW41" s="49">
        <f>+'2grid'!AW41*DX$2</f>
        <v>0.95200343540448584</v>
      </c>
      <c r="AX41" s="49">
        <f>+'2grid'!AX41*DY$2</f>
        <v>1.8901595481121791</v>
      </c>
      <c r="AY41" s="49">
        <f>+'2grid'!AY41*DZ$2</f>
        <v>2.8144683381230804</v>
      </c>
      <c r="AZ41" s="49">
        <f>+'2grid'!AZ41*EA$2</f>
        <v>3.7249298054371884</v>
      </c>
      <c r="BA41" s="49">
        <f>+'2grid'!BA41*EB$2</f>
        <v>4.6215439500545035</v>
      </c>
      <c r="BB41" s="49">
        <f>+'2grid'!BB41*EC$2</f>
        <v>5.5043107719750282</v>
      </c>
      <c r="BC41" s="49">
        <f>+'2grid'!BC41*ED$2</f>
        <v>6.3732302711987581</v>
      </c>
      <c r="BD41" s="49">
        <f>+'2grid'!BD41*EE$2</f>
        <v>7.2283024477256959</v>
      </c>
      <c r="BE41" s="49">
        <f>+'2grid'!BE41*EF$2</f>
        <v>10.759369735407789</v>
      </c>
      <c r="BF41" s="49">
        <f>+'2grid'!BF41*EG$2</f>
        <v>14.235047732302712</v>
      </c>
      <c r="BG41" s="49">
        <f>+'2grid'!BG41*EH$2</f>
        <v>22.951937369933603</v>
      </c>
      <c r="BH41" s="49">
        <f>+'2grid'!BH41*EI$2</f>
        <v>24.717471013774652</v>
      </c>
      <c r="BI41" s="49">
        <f>+'2grid'!BI41*EJ$2</f>
        <v>26.483004657615695</v>
      </c>
      <c r="BJ41" s="49">
        <f>+'2grid'!BJ41*EK$2</f>
        <v>26.483004657615695</v>
      </c>
      <c r="BK41" s="49">
        <f>+'2grid'!BK41*EL$2</f>
        <v>26.483004657615695</v>
      </c>
      <c r="BL41" s="49">
        <f>+'2grid'!BL41*EM$2</f>
        <v>26.483004657615695</v>
      </c>
      <c r="BM41" s="49">
        <f>+'2grid'!BM41*EN$2</f>
        <v>26.483004657615695</v>
      </c>
      <c r="BN41" s="49">
        <f>+'2grid'!BN41*EO$2</f>
        <v>26.483004657615695</v>
      </c>
      <c r="BO41" s="49">
        <f>+'2grid'!BO41*EP$2</f>
        <v>26.483004657615695</v>
      </c>
      <c r="BP41" s="49">
        <f>+'2grid'!BP41*EQ$2</f>
        <v>26.483004657615695</v>
      </c>
      <c r="BQ41" s="49">
        <f>+'2grid'!BQ41*ER$2</f>
        <v>26.483004657615695</v>
      </c>
      <c r="BR41" s="49">
        <f>+'2grid'!BR41*ES$2</f>
        <v>26.483004657615695</v>
      </c>
      <c r="BS41" s="49">
        <f>+'2grid'!BS41*ET$2</f>
        <v>26.483004657615695</v>
      </c>
      <c r="BT41" s="49">
        <f>+'2grid'!BT41*EU$2</f>
        <v>26.483004657615695</v>
      </c>
      <c r="BU41" s="49">
        <f>+'2grid'!BU41*EV$2</f>
        <v>26.483004657615695</v>
      </c>
      <c r="BV41" s="49">
        <f>+'2grid'!BV41*EW$2</f>
        <v>26.483004657615695</v>
      </c>
      <c r="BW41" s="49">
        <f>+'2grid'!BW41*EX$2</f>
        <v>26.483004657615695</v>
      </c>
      <c r="BX41" s="49">
        <f>+'2grid'!BX41*EY$2</f>
        <v>26.483004657615695</v>
      </c>
      <c r="BY41" s="49">
        <f>+'2grid'!BY41*EZ$2</f>
        <v>26.483004657615695</v>
      </c>
      <c r="BZ41" s="49">
        <f>+'2grid'!BZ41*FA$2</f>
        <v>26.483004657615695</v>
      </c>
      <c r="CA41" s="49">
        <f>+'2grid'!CA41*FB$2</f>
        <v>26.483004657615695</v>
      </c>
    </row>
    <row r="42" spans="1:79" x14ac:dyDescent="0.2">
      <c r="A42" s="9">
        <f>+data!B44</f>
        <v>152</v>
      </c>
      <c r="B42" s="49">
        <f>+'2grid'!B42*CC$2</f>
        <v>0</v>
      </c>
      <c r="C42" s="49">
        <f>+'2grid'!C42*CD$2</f>
        <v>0</v>
      </c>
      <c r="D42" s="49">
        <f>+'2grid'!D42*CE$2</f>
        <v>0</v>
      </c>
      <c r="E42" s="49">
        <f>+'2grid'!E42*CF$2</f>
        <v>0</v>
      </c>
      <c r="F42" s="49">
        <f>+'2grid'!F42*CG$2</f>
        <v>0</v>
      </c>
      <c r="G42" s="49">
        <f>+'2grid'!G42*CH$2</f>
        <v>0</v>
      </c>
      <c r="H42" s="49">
        <f>+'2grid'!H42*CI$2</f>
        <v>0</v>
      </c>
      <c r="I42" s="49">
        <f>+'2grid'!I42*CJ$2</f>
        <v>0</v>
      </c>
      <c r="J42" s="49">
        <f>+'2grid'!J42*CK$2</f>
        <v>0</v>
      </c>
      <c r="K42" s="49">
        <f>+'2grid'!K42*CL$2</f>
        <v>0</v>
      </c>
      <c r="L42" s="49">
        <f>+'2grid'!L42*CM$2</f>
        <v>61.955937973873489</v>
      </c>
      <c r="M42" s="49">
        <f>+'2grid'!M42*CN$2</f>
        <v>63.860983038934521</v>
      </c>
      <c r="N42" s="49">
        <f>+'2grid'!N42*CO$2</f>
        <v>65.734252214207075</v>
      </c>
      <c r="O42" s="49">
        <f>+'2grid'!O42*CP$2</f>
        <v>67.561996071203581</v>
      </c>
      <c r="P42" s="49">
        <f>+'2grid'!P42*CQ$2</f>
        <v>69.328528105035844</v>
      </c>
      <c r="Q42" s="49">
        <f>+'2grid'!Q42*CR$2</f>
        <v>71.015943733740073</v>
      </c>
      <c r="R42" s="49">
        <f>+'2grid'!R42*CS$2</f>
        <v>72.603777763334634</v>
      </c>
      <c r="S42" s="49">
        <f>+'2grid'!S42*CT$2</f>
        <v>74.068578820197899</v>
      </c>
      <c r="T42" s="49">
        <f>+'2grid'!T42*CU$2</f>
        <v>75.38336905351224</v>
      </c>
      <c r="U42" s="49">
        <f>+'2grid'!U42*CV$2</f>
        <v>76.443083148445794</v>
      </c>
      <c r="V42" s="49">
        <f>+'2grid'!V42*CW$2</f>
        <v>76.940024062550876</v>
      </c>
      <c r="W42" s="49">
        <f>+'2grid'!W42*CX$2</f>
        <v>79.583602664497235</v>
      </c>
      <c r="X42" s="49">
        <f>+'2grid'!X42*CY$2</f>
        <v>81.308919382701077</v>
      </c>
      <c r="Y42" s="49">
        <f>+'2grid'!Y42*CZ$2</f>
        <v>82.101704583881315</v>
      </c>
      <c r="Z42" s="49">
        <f>+'2grid'!Z42*DA$2</f>
        <v>81.937001930303836</v>
      </c>
      <c r="AA42" s="49">
        <f>+'2grid'!AA42*DB$2</f>
        <v>80.773129681880476</v>
      </c>
      <c r="AB42" s="49">
        <f>+'2grid'!AB42*DC$2</f>
        <v>73.632081523008864</v>
      </c>
      <c r="AC42" s="49">
        <f>+'2grid'!AC42*DD$2</f>
        <v>66.507010917040162</v>
      </c>
      <c r="AD42" s="49">
        <f>+'2grid'!AD42*DE$2</f>
        <v>74.851497528479314</v>
      </c>
      <c r="AE42" s="49">
        <f>+'2grid'!AE42*DF$2</f>
        <v>82.946490984323887</v>
      </c>
      <c r="AF42" s="49">
        <f>+'2grid'!AF42*DG$2</f>
        <v>90.791991284573868</v>
      </c>
      <c r="AG42" s="49">
        <f>+'2grid'!AG42*DH$2</f>
        <v>98.38799842922927</v>
      </c>
      <c r="AH42" s="49">
        <f>+'2grid'!AH42*DI$2</f>
        <v>105.73451241829008</v>
      </c>
      <c r="AI42" s="49">
        <f>+'2grid'!AI42*DJ$2</f>
        <v>112.83153325175628</v>
      </c>
      <c r="AJ42" s="49">
        <f>+'2grid'!AJ42*DK$2</f>
        <v>119.67906092962794</v>
      </c>
      <c r="AK42" s="49">
        <f>+'2grid'!AK42*DL$2</f>
        <v>126.27709545190501</v>
      </c>
      <c r="AL42" s="49">
        <f>+'2grid'!AL42*DM$2</f>
        <v>132.62563681858748</v>
      </c>
      <c r="AM42" s="49">
        <f>+'2grid'!AM42*DN$2</f>
        <v>138.72468502967536</v>
      </c>
      <c r="AN42" s="49">
        <f>+'2grid'!AN42*DO$2</f>
        <v>180.27524820499369</v>
      </c>
      <c r="AO42" s="49">
        <f>+'2grid'!AO42*DP$2</f>
        <v>220.46066172097295</v>
      </c>
      <c r="AP42" s="49">
        <f>+'2grid'!AP42*DQ$2</f>
        <v>259.28092557761306</v>
      </c>
      <c r="AQ42" s="49">
        <f>+'2grid'!AQ42*DR$2</f>
        <v>296.73603977491399</v>
      </c>
      <c r="AR42" s="49">
        <f>+'2grid'!AR42*DS$2</f>
        <v>332.82600431287597</v>
      </c>
      <c r="AS42" s="49">
        <f>+'2grid'!AS42*DT$2</f>
        <v>367.55081919149865</v>
      </c>
      <c r="AT42" s="49">
        <f>+'2grid'!AT42*DU$2</f>
        <v>400.91048441078232</v>
      </c>
      <c r="AU42" s="49">
        <f>+'2grid'!AU42*DV$2</f>
        <v>432.90499997072692</v>
      </c>
      <c r="AV42" s="49">
        <f>+'2grid'!AV42*DW$2</f>
        <v>463.53436587133228</v>
      </c>
      <c r="AW42" s="49">
        <f>+'2grid'!AW42*DX$2</f>
        <v>492.79858211259858</v>
      </c>
      <c r="AX42" s="49">
        <f>+'2grid'!AX42*DY$2</f>
        <v>409.10570291499397</v>
      </c>
      <c r="AY42" s="49">
        <f>+'2grid'!AY42*DZ$2</f>
        <v>326.58658034023927</v>
      </c>
      <c r="AZ42" s="49">
        <f>+'2grid'!AZ42*EA$2</f>
        <v>245.2412143883347</v>
      </c>
      <c r="BA42" s="49">
        <f>+'2grid'!BA42*EB$2</f>
        <v>165.06960505928006</v>
      </c>
      <c r="BB42" s="49">
        <f>+'2grid'!BB42*EC$2</f>
        <v>86.071752353075453</v>
      </c>
      <c r="BC42" s="49">
        <f>+'2grid'!BC42*ED$2</f>
        <v>8.2476562697208546</v>
      </c>
      <c r="BD42" s="49">
        <f>+'2grid'!BD42*EE$2</f>
        <v>8.1849364501792508</v>
      </c>
      <c r="BE42" s="49">
        <f>+'2grid'!BE42*EF$2</f>
        <v>8.1222166306376469</v>
      </c>
      <c r="BF42" s="49">
        <f>+'2grid'!BF42*EG$2</f>
        <v>8.6351751547457596</v>
      </c>
      <c r="BG42" s="49">
        <f>+'2grid'!BG42*EH$2</f>
        <v>11.99516548733166</v>
      </c>
      <c r="BH42" s="49">
        <f>+'2grid'!BH42*EI$2</f>
        <v>12.566363843871262</v>
      </c>
      <c r="BI42" s="49">
        <f>+'2grid'!BI42*EJ$2</f>
        <v>13.137562200410866</v>
      </c>
      <c r="BJ42" s="49">
        <f>+'2grid'!BJ42*EK$2</f>
        <v>13.137562200410866</v>
      </c>
      <c r="BK42" s="49">
        <f>+'2grid'!BK42*EL$2</f>
        <v>13.137562200410866</v>
      </c>
      <c r="BL42" s="49">
        <f>+'2grid'!BL42*EM$2</f>
        <v>13.137562200410866</v>
      </c>
      <c r="BM42" s="49">
        <f>+'2grid'!BM42*EN$2</f>
        <v>13.137562200410866</v>
      </c>
      <c r="BN42" s="49">
        <f>+'2grid'!BN42*EO$2</f>
        <v>13.137562200410866</v>
      </c>
      <c r="BO42" s="49">
        <f>+'2grid'!BO42*EP$2</f>
        <v>13.137562200410866</v>
      </c>
      <c r="BP42" s="49">
        <f>+'2grid'!BP42*EQ$2</f>
        <v>13.137562200410866</v>
      </c>
      <c r="BQ42" s="49">
        <f>+'2grid'!BQ42*ER$2</f>
        <v>13.137562200410866</v>
      </c>
      <c r="BR42" s="49">
        <f>+'2grid'!BR42*ES$2</f>
        <v>13.137562200410866</v>
      </c>
      <c r="BS42" s="49">
        <f>+'2grid'!BS42*ET$2</f>
        <v>13.137562200410866</v>
      </c>
      <c r="BT42" s="49">
        <f>+'2grid'!BT42*EU$2</f>
        <v>13.137562200410866</v>
      </c>
      <c r="BU42" s="49">
        <f>+'2grid'!BU42*EV$2</f>
        <v>13.137562200410866</v>
      </c>
      <c r="BV42" s="49">
        <f>+'2grid'!BV42*EW$2</f>
        <v>13.137562200410866</v>
      </c>
      <c r="BW42" s="49">
        <f>+'2grid'!BW42*EX$2</f>
        <v>13.137562200410866</v>
      </c>
      <c r="BX42" s="49">
        <f>+'2grid'!BX42*EY$2</f>
        <v>13.137562200410866</v>
      </c>
      <c r="BY42" s="49">
        <f>+'2grid'!BY42*EZ$2</f>
        <v>13.137562200410866</v>
      </c>
      <c r="BZ42" s="49">
        <f>+'2grid'!BZ42*FA$2</f>
        <v>13.137562200410866</v>
      </c>
      <c r="CA42" s="49">
        <f>+'2grid'!CA42*FB$2</f>
        <v>13.137562200410866</v>
      </c>
    </row>
    <row r="43" spans="1:79" x14ac:dyDescent="0.2">
      <c r="A43" s="9">
        <f>+data!B45</f>
        <v>156</v>
      </c>
      <c r="B43" s="49">
        <f>+'2grid'!B43*CC$2</f>
        <v>0</v>
      </c>
      <c r="C43" s="49">
        <f>+'2grid'!C43*CD$2</f>
        <v>0</v>
      </c>
      <c r="D43" s="49">
        <f>+'2grid'!D43*CE$2</f>
        <v>0</v>
      </c>
      <c r="E43" s="49">
        <f>+'2grid'!E43*CF$2</f>
        <v>0</v>
      </c>
      <c r="F43" s="49">
        <f>+'2grid'!F43*CG$2</f>
        <v>0</v>
      </c>
      <c r="G43" s="49">
        <f>+'2grid'!G43*CH$2</f>
        <v>0</v>
      </c>
      <c r="H43" s="49">
        <f>+'2grid'!H43*CI$2</f>
        <v>92.166786062574289</v>
      </c>
      <c r="I43" s="49">
        <f>+'2grid'!I43*CJ$2</f>
        <v>201.51534520574359</v>
      </c>
      <c r="J43" s="49">
        <f>+'2grid'!J43*CK$2</f>
        <v>395.42633776221385</v>
      </c>
      <c r="K43" s="49">
        <f>+'2grid'!K43*CL$2</f>
        <v>775.64397022588093</v>
      </c>
      <c r="L43" s="49">
        <f>+'2grid'!L43*CM$2</f>
        <v>2275</v>
      </c>
      <c r="M43" s="49">
        <f>+'2grid'!M43*CN$2</f>
        <v>2248.9338235294122</v>
      </c>
      <c r="N43" s="49">
        <f>+'2grid'!N43*CO$2</f>
        <v>2221.544117647059</v>
      </c>
      <c r="O43" s="49">
        <f>+'2grid'!O43*CP$2</f>
        <v>2192.830882352941</v>
      </c>
      <c r="P43" s="49">
        <f>+'2grid'!P43*CQ$2</f>
        <v>2162.7941176470586</v>
      </c>
      <c r="Q43" s="49">
        <f>+'2grid'!Q43*CR$2</f>
        <v>2131.4338235294117</v>
      </c>
      <c r="R43" s="49">
        <f>+'2grid'!R43*CS$2</f>
        <v>2098.75</v>
      </c>
      <c r="S43" s="49">
        <f>+'2grid'!S43*CT$2</f>
        <v>2064.7426470588234</v>
      </c>
      <c r="T43" s="49">
        <f>+'2grid'!T43*CU$2</f>
        <v>2029.4117647058822</v>
      </c>
      <c r="U43" s="49">
        <f>+'2grid'!U43*CV$2</f>
        <v>2287.2899159663866</v>
      </c>
      <c r="V43" s="49">
        <f>+'2grid'!V43*CW$2</f>
        <v>2272.2689075630251</v>
      </c>
      <c r="W43" s="49">
        <f>+'2grid'!W43*CX$2</f>
        <v>2253.9705882352946</v>
      </c>
      <c r="X43" s="49">
        <f>+'2grid'!X43*CY$2</f>
        <v>2232.3949579831929</v>
      </c>
      <c r="Y43" s="49">
        <f>+'2grid'!Y43*CZ$2</f>
        <v>2207.5420168067226</v>
      </c>
      <c r="Z43" s="49">
        <f>+'2grid'!Z43*DA$2</f>
        <v>2179.411764705882</v>
      </c>
      <c r="AA43" s="49">
        <f>+'2grid'!AA43*DB$2</f>
        <v>2690.289792387543</v>
      </c>
      <c r="AB43" s="49">
        <f>+'2grid'!AB43*DC$2</f>
        <v>2670.7231833910041</v>
      </c>
      <c r="AC43" s="49">
        <f>+'2grid'!AC43*DD$2</f>
        <v>2645.25</v>
      </c>
      <c r="AD43" s="49">
        <f>+'2grid'!AD43*DE$2</f>
        <v>2926.0191999999997</v>
      </c>
      <c r="AE43" s="49">
        <f>+'2grid'!AE43*DF$2</f>
        <v>3198.2467999999999</v>
      </c>
      <c r="AF43" s="49">
        <f>+'2grid'!AF43*DG$2</f>
        <v>3461.9327999999996</v>
      </c>
      <c r="AG43" s="49">
        <f>+'2grid'!AG43*DH$2</f>
        <v>3717.0771999999997</v>
      </c>
      <c r="AH43" s="49">
        <f>+'2grid'!AH43*DI$2</f>
        <v>3963.6799999999994</v>
      </c>
      <c r="AI43" s="49">
        <f>+'2grid'!AI43*DJ$2</f>
        <v>4201.7411999999995</v>
      </c>
      <c r="AJ43" s="49">
        <f>+'2grid'!AJ43*DK$2</f>
        <v>4431.2607999999991</v>
      </c>
      <c r="AK43" s="49">
        <f>+'2grid'!AK43*DL$2</f>
        <v>4652.2388000000001</v>
      </c>
      <c r="AL43" s="49">
        <f>+'2grid'!AL43*DM$2</f>
        <v>4864.6751999999997</v>
      </c>
      <c r="AM43" s="49">
        <f>+'2grid'!AM43*DN$2</f>
        <v>5068.5700000000006</v>
      </c>
      <c r="AN43" s="49">
        <f>+'2grid'!AN43*DO$2</f>
        <v>5874.0608000000011</v>
      </c>
      <c r="AO43" s="49">
        <f>+'2grid'!AO43*DP$2</f>
        <v>6651.9431999999997</v>
      </c>
      <c r="AP43" s="49">
        <f>+'2grid'!AP43*DQ$2</f>
        <v>7402.217200000001</v>
      </c>
      <c r="AQ43" s="49">
        <f>+'2grid'!AQ43*DR$2</f>
        <v>8124.8827999999994</v>
      </c>
      <c r="AR43" s="49">
        <f>+'2grid'!AR43*DS$2</f>
        <v>8819.94</v>
      </c>
      <c r="AS43" s="49">
        <f>+'2grid'!AS43*DT$2</f>
        <v>9487.3887999999988</v>
      </c>
      <c r="AT43" s="49">
        <f>+'2grid'!AT43*DU$2</f>
        <v>10127.2292</v>
      </c>
      <c r="AU43" s="49">
        <f>+'2grid'!AU43*DV$2</f>
        <v>10739.461200000002</v>
      </c>
      <c r="AV43" s="49">
        <f>+'2grid'!AV43*DW$2</f>
        <v>11324.084800000002</v>
      </c>
      <c r="AW43" s="49">
        <f>+'2grid'!AW43*DX$2</f>
        <v>11881.1</v>
      </c>
      <c r="AX43" s="49">
        <f>+'2grid'!AX43*DY$2</f>
        <v>13694.553600000001</v>
      </c>
      <c r="AY43" s="49">
        <f>+'2grid'!AY43*DZ$2</f>
        <v>15480.170400000001</v>
      </c>
      <c r="AZ43" s="49">
        <f>+'2grid'!AZ43*EA$2</f>
        <v>17237.950400000002</v>
      </c>
      <c r="BA43" s="49">
        <f>+'2grid'!BA43*EB$2</f>
        <v>18967.893600000003</v>
      </c>
      <c r="BB43" s="49">
        <f>+'2grid'!BB43*EC$2</f>
        <v>20670</v>
      </c>
      <c r="BC43" s="49">
        <f>+'2grid'!BC43*ED$2</f>
        <v>40589.234797380173</v>
      </c>
      <c r="BD43" s="49">
        <f>+'2grid'!BD43*EE$2</f>
        <v>41370.319210325069</v>
      </c>
      <c r="BE43" s="49">
        <f>+'2grid'!BE43*EF$2</f>
        <v>43193.994323381608</v>
      </c>
      <c r="BF43" s="49">
        <f>+'2grid'!BF43*EG$2</f>
        <v>44007.197316851903</v>
      </c>
      <c r="BG43" s="49">
        <f>+'2grid'!BG43*EH$2</f>
        <v>47185.277601989357</v>
      </c>
      <c r="BH43" s="49">
        <f>+'2grid'!BH43*EI$2</f>
        <v>48732.264526561507</v>
      </c>
      <c r="BI43" s="49">
        <f>+'2grid'!BI43*EJ$2</f>
        <v>50296.662671443984</v>
      </c>
      <c r="BJ43" s="49">
        <f>+'2grid'!BJ43*EK$2</f>
        <v>53482.045427217476</v>
      </c>
      <c r="BK43" s="49">
        <f>+'2grid'!BK43*EL$2</f>
        <v>53879.021250292826</v>
      </c>
      <c r="BL43" s="49">
        <f>+'2grid'!BL43*EM$2</f>
        <v>54215.057802282055</v>
      </c>
      <c r="BM43" s="49">
        <f>+'2grid'!BM43*EN$2</f>
        <v>54791.369194553728</v>
      </c>
      <c r="BN43" s="49">
        <f>+'2grid'!BN43*EO$2</f>
        <v>55370.292269871949</v>
      </c>
      <c r="BO43" s="49">
        <f>+'2grid'!BO43*EP$2</f>
        <v>55538.31054586656</v>
      </c>
      <c r="BP43" s="49">
        <f>+'2grid'!BP43*EQ$2</f>
        <v>56154.667744851977</v>
      </c>
      <c r="BQ43" s="49">
        <f>+'2grid'!BQ43*ER$2</f>
        <v>57786.969648944701</v>
      </c>
      <c r="BR43" s="49">
        <f>+'2grid'!BR43*ES$2</f>
        <v>57791.32245402228</v>
      </c>
      <c r="BS43" s="49">
        <f>+'2grid'!BS43*ET$2</f>
        <v>58525.437539706661</v>
      </c>
      <c r="BT43" s="49">
        <f>+'2grid'!BT43*EU$2</f>
        <v>59277.873098317286</v>
      </c>
      <c r="BU43" s="49">
        <f>+'2grid'!BU43*EV$2</f>
        <v>60093.877667141285</v>
      </c>
      <c r="BV43" s="49">
        <f>+'2grid'!BV43*EW$2</f>
        <v>60761.978863355456</v>
      </c>
      <c r="BW43" s="49">
        <f>+'2grid'!BW43*EX$2</f>
        <v>61293.091272250073</v>
      </c>
      <c r="BX43" s="49">
        <f>+'2grid'!BX43*EY$2</f>
        <v>62127.377412222988</v>
      </c>
      <c r="BY43" s="49">
        <f>+'2grid'!BY43*EZ$2</f>
        <v>62818.951483558398</v>
      </c>
      <c r="BZ43" s="49">
        <f>+'2grid'!BZ43*FA$2</f>
        <v>63495.891989841992</v>
      </c>
      <c r="CA43" s="49">
        <f>+'2grid'!CA43*FB$2</f>
        <v>64166.72234280358</v>
      </c>
    </row>
    <row r="44" spans="1:79" x14ac:dyDescent="0.2">
      <c r="A44" s="9">
        <f>+data!B46</f>
        <v>158</v>
      </c>
      <c r="B44" s="49">
        <f>+'2grid'!B44*CC$2</f>
        <v>0</v>
      </c>
      <c r="C44" s="49">
        <f>+'2grid'!C44*CD$2</f>
        <v>0</v>
      </c>
      <c r="D44" s="49">
        <f>+'2grid'!D44*CE$2</f>
        <v>0</v>
      </c>
      <c r="E44" s="49">
        <f>+'2grid'!E44*CF$2</f>
        <v>0</v>
      </c>
      <c r="F44" s="49">
        <f>+'2grid'!F44*CG$2</f>
        <v>0</v>
      </c>
      <c r="G44" s="49">
        <f>+'2grid'!G44*CH$2</f>
        <v>0</v>
      </c>
      <c r="H44" s="49">
        <f>+'2grid'!H44*CI$2</f>
        <v>0</v>
      </c>
      <c r="I44" s="49">
        <f>+'2grid'!I44*CJ$2</f>
        <v>0</v>
      </c>
      <c r="J44" s="49">
        <f>+'2grid'!J44*CK$2</f>
        <v>0</v>
      </c>
      <c r="K44" s="49">
        <f>+'2grid'!K44*CL$2</f>
        <v>0</v>
      </c>
      <c r="L44" s="49">
        <f>+'2grid'!L44*CM$2</f>
        <v>0</v>
      </c>
      <c r="M44" s="49">
        <f>+'2grid'!M44*CN$2</f>
        <v>0</v>
      </c>
      <c r="N44" s="49">
        <f>+'2grid'!N44*CO$2</f>
        <v>0</v>
      </c>
      <c r="O44" s="49">
        <f>+'2grid'!O44*CP$2</f>
        <v>0</v>
      </c>
      <c r="P44" s="49">
        <f>+'2grid'!P44*CQ$2</f>
        <v>0</v>
      </c>
      <c r="Q44" s="49">
        <f>+'2grid'!Q44*CR$2</f>
        <v>0</v>
      </c>
      <c r="R44" s="49">
        <f>+'2grid'!R44*CS$2</f>
        <v>0</v>
      </c>
      <c r="S44" s="49">
        <f>+'2grid'!S44*CT$2</f>
        <v>0</v>
      </c>
      <c r="T44" s="49">
        <f>+'2grid'!T44*CU$2</f>
        <v>0</v>
      </c>
      <c r="U44" s="49">
        <f>+'2grid'!U44*CV$2</f>
        <v>0</v>
      </c>
      <c r="V44" s="49">
        <f>+'2grid'!V44*CW$2</f>
        <v>0</v>
      </c>
      <c r="W44" s="49">
        <f>+'2grid'!W44*CX$2</f>
        <v>0</v>
      </c>
      <c r="X44" s="49">
        <f>+'2grid'!X44*CY$2</f>
        <v>2.8376616297668202</v>
      </c>
      <c r="Y44" s="49">
        <f>+'2grid'!Y44*CZ$2</f>
        <v>2.9943092631080899</v>
      </c>
      <c r="Z44" s="49">
        <f>+'2grid'!Z44*DA$2</f>
        <v>3.0833210416103172</v>
      </c>
      <c r="AA44" s="49">
        <f>+'2grid'!AA44*DB$2</f>
        <v>3.0992913404915128</v>
      </c>
      <c r="AB44" s="49">
        <f>+'2grid'!AB44*DC$2</f>
        <v>2.7569340388819183</v>
      </c>
      <c r="AC44" s="49">
        <f>+'2grid'!AC44*DD$2</f>
        <v>11.936413535753521</v>
      </c>
      <c r="AD44" s="49">
        <f>+'2grid'!AD44*DE$2</f>
        <v>14.804204847327846</v>
      </c>
      <c r="AE44" s="49">
        <f>+'2grid'!AE44*DF$2</f>
        <v>17.59018687533322</v>
      </c>
      <c r="AF44" s="49">
        <f>+'2grid'!AF44*DG$2</f>
        <v>20.294359619769647</v>
      </c>
      <c r="AG44" s="49">
        <f>+'2grid'!AG44*DH$2</f>
        <v>22.916723080637134</v>
      </c>
      <c r="AH44" s="49">
        <f>+'2grid'!AH44*DI$2</f>
        <v>25.457277257935669</v>
      </c>
      <c r="AI44" s="49">
        <f>+'2grid'!AI44*DJ$2</f>
        <v>27.916022151665253</v>
      </c>
      <c r="AJ44" s="49">
        <f>+'2grid'!AJ44*DK$2</f>
        <v>30.292957761825896</v>
      </c>
      <c r="AK44" s="49">
        <f>+'2grid'!AK44*DL$2</f>
        <v>32.588084088417595</v>
      </c>
      <c r="AL44" s="49">
        <f>+'2grid'!AL44*DM$2</f>
        <v>34.801401131440343</v>
      </c>
      <c r="AM44" s="49">
        <f>+'2grid'!AM44*DN$2</f>
        <v>36.932908890894147</v>
      </c>
      <c r="AN44" s="49">
        <f>+'2grid'!AN44*DO$2</f>
        <v>48.638953779364755</v>
      </c>
      <c r="AO44" s="49">
        <f>+'2grid'!AO44*DP$2</f>
        <v>59.961428558873109</v>
      </c>
      <c r="AP44" s="49">
        <f>+'2grid'!AP44*DQ$2</f>
        <v>70.900333229419232</v>
      </c>
      <c r="AQ44" s="49">
        <f>+'2grid'!AQ44*DR$2</f>
        <v>81.45566779100308</v>
      </c>
      <c r="AR44" s="49">
        <f>+'2grid'!AR44*DS$2</f>
        <v>91.627432243624682</v>
      </c>
      <c r="AS44" s="49">
        <f>+'2grid'!AS44*DT$2</f>
        <v>101.41562658728402</v>
      </c>
      <c r="AT44" s="49">
        <f>+'2grid'!AT44*DU$2</f>
        <v>110.82025082198113</v>
      </c>
      <c r="AU44" s="49">
        <f>+'2grid'!AU44*DV$2</f>
        <v>119.841304947716</v>
      </c>
      <c r="AV44" s="49">
        <f>+'2grid'!AV44*DW$2</f>
        <v>128.47878896448859</v>
      </c>
      <c r="AW44" s="49">
        <f>+'2grid'!AW44*DX$2</f>
        <v>136.73270287229892</v>
      </c>
      <c r="AX44" s="49">
        <f>+'2grid'!AX44*DY$2</f>
        <v>169.40816250251322</v>
      </c>
      <c r="AY44" s="49">
        <f>+'2grid'!AY44*DZ$2</f>
        <v>201.59029056807594</v>
      </c>
      <c r="AZ44" s="49">
        <f>+'2grid'!AZ44*EA$2</f>
        <v>233.27908706898711</v>
      </c>
      <c r="BA44" s="49">
        <f>+'2grid'!BA44*EB$2</f>
        <v>264.47455200524684</v>
      </c>
      <c r="BB44" s="49">
        <f>+'2grid'!BB44*EC$2</f>
        <v>295.17668537685489</v>
      </c>
      <c r="BC44" s="49">
        <f>+'2grid'!BC44*ED$2</f>
        <v>325.38548718381151</v>
      </c>
      <c r="BD44" s="49">
        <f>+'2grid'!BD44*EE$2</f>
        <v>355.10095742611662</v>
      </c>
      <c r="BE44" s="49">
        <f>+'2grid'!BE44*EF$2</f>
        <v>384.32309610377007</v>
      </c>
      <c r="BF44" s="49">
        <f>+'2grid'!BF44*EG$2</f>
        <v>413.05190321677213</v>
      </c>
      <c r="BG44" s="49">
        <f>+'2grid'!BG44*EH$2</f>
        <v>441.28737876512253</v>
      </c>
      <c r="BH44" s="49">
        <f>+'2grid'!BH44*EI$2</f>
        <v>441.28737876512253</v>
      </c>
      <c r="BI44" s="49">
        <f>+'2grid'!BI44*EJ$2</f>
        <v>441.28737876512253</v>
      </c>
      <c r="BJ44" s="49">
        <f>+'2grid'!BJ44*EK$2</f>
        <v>441.28737876512253</v>
      </c>
      <c r="BK44" s="49">
        <f>+'2grid'!BK44*EL$2</f>
        <v>441.28737876512253</v>
      </c>
      <c r="BL44" s="49">
        <f>+'2grid'!BL44*EM$2</f>
        <v>441.28737876512253</v>
      </c>
      <c r="BM44" s="49">
        <f>+'2grid'!BM44*EN$2</f>
        <v>441.28737876512253</v>
      </c>
      <c r="BN44" s="49">
        <f>+'2grid'!BN44*EO$2</f>
        <v>441.28737876512253</v>
      </c>
      <c r="BO44" s="49">
        <f>+'2grid'!BO44*EP$2</f>
        <v>441.28737876512253</v>
      </c>
      <c r="BP44" s="49">
        <f>+'2grid'!BP44*EQ$2</f>
        <v>441.28737876512253</v>
      </c>
      <c r="BQ44" s="49">
        <f>+'2grid'!BQ44*ER$2</f>
        <v>441.28737876512253</v>
      </c>
      <c r="BR44" s="49">
        <f>+'2grid'!BR44*ES$2</f>
        <v>441.28737876512253</v>
      </c>
      <c r="BS44" s="49">
        <f>+'2grid'!BS44*ET$2</f>
        <v>441.28737876512258</v>
      </c>
      <c r="BT44" s="49">
        <f>+'2grid'!BT44*EU$2</f>
        <v>441.28737876512264</v>
      </c>
      <c r="BU44" s="49">
        <f>+'2grid'!BU44*EV$2</f>
        <v>441.28737876512264</v>
      </c>
      <c r="BV44" s="49">
        <f>+'2grid'!BV44*EW$2</f>
        <v>441.28737876512264</v>
      </c>
      <c r="BW44" s="49">
        <f>+'2grid'!BW44*EX$2</f>
        <v>441.28737876512264</v>
      </c>
      <c r="BX44" s="49">
        <f>+'2grid'!BX44*EY$2</f>
        <v>441.2873787651227</v>
      </c>
      <c r="BY44" s="49">
        <f>+'2grid'!BY44*EZ$2</f>
        <v>441.28737876512264</v>
      </c>
      <c r="BZ44" s="49">
        <f>+'2grid'!BZ44*FA$2</f>
        <v>441.2873787651227</v>
      </c>
      <c r="CA44" s="49">
        <f>+'2grid'!CA44*FB$2</f>
        <v>441.28737876512264</v>
      </c>
    </row>
    <row r="45" spans="1:79" x14ac:dyDescent="0.2">
      <c r="A45" s="9">
        <f>+data!B47</f>
        <v>162</v>
      </c>
      <c r="B45" s="49">
        <f>+'2grid'!B45*CC$2</f>
        <v>0</v>
      </c>
      <c r="C45" s="49">
        <f>+'2grid'!C45*CD$2</f>
        <v>0</v>
      </c>
      <c r="D45" s="49">
        <f>+'2grid'!D45*CE$2</f>
        <v>0</v>
      </c>
      <c r="E45" s="49">
        <f>+'2grid'!E45*CF$2</f>
        <v>0</v>
      </c>
      <c r="F45" s="49">
        <f>+'2grid'!F45*CG$2</f>
        <v>0</v>
      </c>
      <c r="G45" s="49">
        <f>+'2grid'!G45*CH$2</f>
        <v>0</v>
      </c>
      <c r="H45" s="49">
        <f>+'2grid'!H45*CI$2</f>
        <v>0</v>
      </c>
      <c r="I45" s="49">
        <f>+'2grid'!I45*CJ$2</f>
        <v>0</v>
      </c>
      <c r="J45" s="49">
        <f>+'2grid'!J45*CK$2</f>
        <v>0</v>
      </c>
      <c r="K45" s="49">
        <f>+'2grid'!K45*CL$2</f>
        <v>0</v>
      </c>
      <c r="L45" s="49">
        <f>+'2grid'!L45*CM$2</f>
        <v>0</v>
      </c>
      <c r="M45" s="49">
        <f>+'2grid'!M45*CN$2</f>
        <v>0</v>
      </c>
      <c r="N45" s="49">
        <f>+'2grid'!N45*CO$2</f>
        <v>0</v>
      </c>
      <c r="O45" s="49">
        <f>+'2grid'!O45*CP$2</f>
        <v>0</v>
      </c>
      <c r="P45" s="49">
        <f>+'2grid'!P45*CQ$2</f>
        <v>0</v>
      </c>
      <c r="Q45" s="49">
        <f>+'2grid'!Q45*CR$2</f>
        <v>0</v>
      </c>
      <c r="R45" s="49">
        <f>+'2grid'!R45*CS$2</f>
        <v>0</v>
      </c>
      <c r="S45" s="49">
        <f>+'2grid'!S45*CT$2</f>
        <v>0</v>
      </c>
      <c r="T45" s="49">
        <f>+'2grid'!T45*CU$2</f>
        <v>0</v>
      </c>
      <c r="U45" s="49">
        <f>+'2grid'!U45*CV$2</f>
        <v>0</v>
      </c>
      <c r="V45" s="49">
        <f>+'2grid'!V45*CW$2</f>
        <v>0</v>
      </c>
      <c r="W45" s="49">
        <f>+'2grid'!W45*CX$2</f>
        <v>0</v>
      </c>
      <c r="X45" s="49">
        <f>+'2grid'!X45*CY$2</f>
        <v>0</v>
      </c>
      <c r="Y45" s="49">
        <f>+'2grid'!Y45*CZ$2</f>
        <v>0</v>
      </c>
      <c r="Z45" s="49">
        <f>+'2grid'!Z45*DA$2</f>
        <v>0</v>
      </c>
      <c r="AA45" s="49">
        <f>+'2grid'!AA45*DB$2</f>
        <v>0</v>
      </c>
      <c r="AB45" s="49">
        <f>+'2grid'!AB45*DC$2</f>
        <v>0</v>
      </c>
      <c r="AC45" s="49">
        <f>+'2grid'!AC45*DD$2</f>
        <v>0</v>
      </c>
      <c r="AD45" s="49">
        <f>+'2grid'!AD45*DE$2</f>
        <v>0</v>
      </c>
      <c r="AE45" s="49">
        <f>+'2grid'!AE45*DF$2</f>
        <v>0</v>
      </c>
      <c r="AF45" s="49">
        <f>+'2grid'!AF45*DG$2</f>
        <v>0</v>
      </c>
      <c r="AG45" s="49">
        <f>+'2grid'!AG45*DH$2</f>
        <v>0</v>
      </c>
      <c r="AH45" s="49">
        <f>+'2grid'!AH45*DI$2</f>
        <v>0</v>
      </c>
      <c r="AI45" s="49">
        <f>+'2grid'!AI45*DJ$2</f>
        <v>0</v>
      </c>
      <c r="AJ45" s="49">
        <f>+'2grid'!AJ45*DK$2</f>
        <v>0</v>
      </c>
      <c r="AK45" s="49">
        <f>+'2grid'!AK45*DL$2</f>
        <v>0</v>
      </c>
      <c r="AL45" s="49">
        <f>+'2grid'!AL45*DM$2</f>
        <v>0</v>
      </c>
      <c r="AM45" s="49">
        <f>+'2grid'!AM45*DN$2</f>
        <v>0</v>
      </c>
      <c r="AN45" s="49">
        <f>+'2grid'!AN45*DO$2</f>
        <v>0</v>
      </c>
      <c r="AO45" s="49">
        <f>+'2grid'!AO45*DP$2</f>
        <v>0</v>
      </c>
      <c r="AP45" s="49">
        <f>+'2grid'!AP45*DQ$2</f>
        <v>0</v>
      </c>
      <c r="AQ45" s="49">
        <f>+'2grid'!AQ45*DR$2</f>
        <v>0</v>
      </c>
      <c r="AR45" s="49">
        <f>+'2grid'!AR45*DS$2</f>
        <v>0</v>
      </c>
      <c r="AS45" s="49">
        <f>+'2grid'!AS45*DT$2</f>
        <v>0</v>
      </c>
      <c r="AT45" s="49">
        <f>+'2grid'!AT45*DU$2</f>
        <v>0</v>
      </c>
      <c r="AU45" s="49">
        <f>+'2grid'!AU45*DV$2</f>
        <v>0</v>
      </c>
      <c r="AV45" s="49">
        <f>+'2grid'!AV45*DW$2</f>
        <v>0</v>
      </c>
      <c r="AW45" s="49">
        <f>+'2grid'!AW45*DX$2</f>
        <v>0</v>
      </c>
      <c r="AX45" s="49">
        <f>+'2grid'!AX45*DY$2</f>
        <v>0</v>
      </c>
      <c r="AY45" s="49">
        <f>+'2grid'!AY45*DZ$2</f>
        <v>0</v>
      </c>
      <c r="AZ45" s="49">
        <f>+'2grid'!AZ45*EA$2</f>
        <v>0</v>
      </c>
      <c r="BA45" s="49">
        <f>+'2grid'!BA45*EB$2</f>
        <v>0</v>
      </c>
      <c r="BB45" s="49">
        <f>+'2grid'!BB45*EC$2</f>
        <v>0</v>
      </c>
      <c r="BC45" s="49">
        <f>+'2grid'!BC45*ED$2</f>
        <v>0</v>
      </c>
      <c r="BD45" s="49">
        <f>+'2grid'!BD45*EE$2</f>
        <v>0</v>
      </c>
      <c r="BE45" s="49">
        <f>+'2grid'!BE45*EF$2</f>
        <v>0</v>
      </c>
      <c r="BF45" s="49">
        <f>+'2grid'!BF45*EG$2</f>
        <v>0</v>
      </c>
      <c r="BG45" s="49">
        <f>+'2grid'!BG45*EH$2</f>
        <v>0</v>
      </c>
      <c r="BH45" s="49">
        <f>+'2grid'!BH45*EI$2</f>
        <v>0</v>
      </c>
      <c r="BI45" s="49">
        <f>+'2grid'!BI45*EJ$2</f>
        <v>0</v>
      </c>
      <c r="BJ45" s="49">
        <f>+'2grid'!BJ45*EK$2</f>
        <v>0</v>
      </c>
      <c r="BK45" s="49">
        <f>+'2grid'!BK45*EL$2</f>
        <v>0</v>
      </c>
      <c r="BL45" s="49">
        <f>+'2grid'!BL45*EM$2</f>
        <v>0</v>
      </c>
      <c r="BM45" s="49">
        <f>+'2grid'!BM45*EN$2</f>
        <v>0</v>
      </c>
      <c r="BN45" s="49">
        <f>+'2grid'!BN45*EO$2</f>
        <v>0</v>
      </c>
      <c r="BO45" s="49">
        <f>+'2grid'!BO45*EP$2</f>
        <v>0</v>
      </c>
      <c r="BP45" s="49">
        <f>+'2grid'!BP45*EQ$2</f>
        <v>0</v>
      </c>
      <c r="BQ45" s="49">
        <f>+'2grid'!BQ45*ER$2</f>
        <v>0</v>
      </c>
      <c r="BR45" s="49">
        <f>+'2grid'!BR45*ES$2</f>
        <v>0</v>
      </c>
      <c r="BS45" s="49">
        <f>+'2grid'!BS45*ET$2</f>
        <v>0</v>
      </c>
      <c r="BT45" s="49">
        <f>+'2grid'!BT45*EU$2</f>
        <v>0</v>
      </c>
      <c r="BU45" s="49">
        <f>+'2grid'!BU45*EV$2</f>
        <v>0</v>
      </c>
      <c r="BV45" s="49">
        <f>+'2grid'!BV45*EW$2</f>
        <v>0</v>
      </c>
      <c r="BW45" s="49">
        <f>+'2grid'!BW45*EX$2</f>
        <v>0</v>
      </c>
      <c r="BX45" s="49">
        <f>+'2grid'!BX45*EY$2</f>
        <v>0</v>
      </c>
      <c r="BY45" s="49">
        <f>+'2grid'!BY45*EZ$2</f>
        <v>0</v>
      </c>
      <c r="BZ45" s="49">
        <f>+'2grid'!BZ45*FA$2</f>
        <v>0</v>
      </c>
      <c r="CA45" s="49">
        <f>+'2grid'!CA45*FB$2</f>
        <v>0</v>
      </c>
    </row>
    <row r="46" spans="1:79" x14ac:dyDescent="0.2">
      <c r="A46" s="9">
        <f>+data!B48</f>
        <v>166</v>
      </c>
      <c r="B46" s="49">
        <f>+'2grid'!B46*CC$2</f>
        <v>0</v>
      </c>
      <c r="C46" s="49">
        <f>+'2grid'!C46*CD$2</f>
        <v>0</v>
      </c>
      <c r="D46" s="49">
        <f>+'2grid'!D46*CE$2</f>
        <v>0</v>
      </c>
      <c r="E46" s="49">
        <f>+'2grid'!E46*CF$2</f>
        <v>0</v>
      </c>
      <c r="F46" s="49">
        <f>+'2grid'!F46*CG$2</f>
        <v>0</v>
      </c>
      <c r="G46" s="49">
        <f>+'2grid'!G46*CH$2</f>
        <v>0</v>
      </c>
      <c r="H46" s="49">
        <f>+'2grid'!H46*CI$2</f>
        <v>0</v>
      </c>
      <c r="I46" s="49">
        <f>+'2grid'!I46*CJ$2</f>
        <v>0</v>
      </c>
      <c r="J46" s="49">
        <f>+'2grid'!J46*CK$2</f>
        <v>0</v>
      </c>
      <c r="K46" s="49">
        <f>+'2grid'!K46*CL$2</f>
        <v>0</v>
      </c>
      <c r="L46" s="49">
        <f>+'2grid'!L46*CM$2</f>
        <v>0</v>
      </c>
      <c r="M46" s="49">
        <f>+'2grid'!M46*CN$2</f>
        <v>0</v>
      </c>
      <c r="N46" s="49">
        <f>+'2grid'!N46*CO$2</f>
        <v>0</v>
      </c>
      <c r="O46" s="49">
        <f>+'2grid'!O46*CP$2</f>
        <v>0</v>
      </c>
      <c r="P46" s="49">
        <f>+'2grid'!P46*CQ$2</f>
        <v>0</v>
      </c>
      <c r="Q46" s="49">
        <f>+'2grid'!Q46*CR$2</f>
        <v>0</v>
      </c>
      <c r="R46" s="49">
        <f>+'2grid'!R46*CS$2</f>
        <v>0</v>
      </c>
      <c r="S46" s="49">
        <f>+'2grid'!S46*CT$2</f>
        <v>0</v>
      </c>
      <c r="T46" s="49">
        <f>+'2grid'!T46*CU$2</f>
        <v>0</v>
      </c>
      <c r="U46" s="49">
        <f>+'2grid'!U46*CV$2</f>
        <v>0</v>
      </c>
      <c r="V46" s="49">
        <f>+'2grid'!V46*CW$2</f>
        <v>0</v>
      </c>
      <c r="W46" s="49">
        <f>+'2grid'!W46*CX$2</f>
        <v>0</v>
      </c>
      <c r="X46" s="49">
        <f>+'2grid'!X46*CY$2</f>
        <v>0</v>
      </c>
      <c r="Y46" s="49">
        <f>+'2grid'!Y46*CZ$2</f>
        <v>0</v>
      </c>
      <c r="Z46" s="49">
        <f>+'2grid'!Z46*DA$2</f>
        <v>0</v>
      </c>
      <c r="AA46" s="49">
        <f>+'2grid'!AA46*DB$2</f>
        <v>0</v>
      </c>
      <c r="AB46" s="49">
        <f>+'2grid'!AB46*DC$2</f>
        <v>0</v>
      </c>
      <c r="AC46" s="49">
        <f>+'2grid'!AC46*DD$2</f>
        <v>0</v>
      </c>
      <c r="AD46" s="49">
        <f>+'2grid'!AD46*DE$2</f>
        <v>0</v>
      </c>
      <c r="AE46" s="49">
        <f>+'2grid'!AE46*DF$2</f>
        <v>0</v>
      </c>
      <c r="AF46" s="49">
        <f>+'2grid'!AF46*DG$2</f>
        <v>0</v>
      </c>
      <c r="AG46" s="49">
        <f>+'2grid'!AG46*DH$2</f>
        <v>0</v>
      </c>
      <c r="AH46" s="49">
        <f>+'2grid'!AH46*DI$2</f>
        <v>0</v>
      </c>
      <c r="AI46" s="49">
        <f>+'2grid'!AI46*DJ$2</f>
        <v>0</v>
      </c>
      <c r="AJ46" s="49">
        <f>+'2grid'!AJ46*DK$2</f>
        <v>0</v>
      </c>
      <c r="AK46" s="49">
        <f>+'2grid'!AK46*DL$2</f>
        <v>0</v>
      </c>
      <c r="AL46" s="49">
        <f>+'2grid'!AL46*DM$2</f>
        <v>0</v>
      </c>
      <c r="AM46" s="49">
        <f>+'2grid'!AM46*DN$2</f>
        <v>0</v>
      </c>
      <c r="AN46" s="49">
        <f>+'2grid'!AN46*DO$2</f>
        <v>0</v>
      </c>
      <c r="AO46" s="49">
        <f>+'2grid'!AO46*DP$2</f>
        <v>0</v>
      </c>
      <c r="AP46" s="49">
        <f>+'2grid'!AP46*DQ$2</f>
        <v>0</v>
      </c>
      <c r="AQ46" s="49">
        <f>+'2grid'!AQ46*DR$2</f>
        <v>0</v>
      </c>
      <c r="AR46" s="49">
        <f>+'2grid'!AR46*DS$2</f>
        <v>0</v>
      </c>
      <c r="AS46" s="49">
        <f>+'2grid'!AS46*DT$2</f>
        <v>0</v>
      </c>
      <c r="AT46" s="49">
        <f>+'2grid'!AT46*DU$2</f>
        <v>0</v>
      </c>
      <c r="AU46" s="49">
        <f>+'2grid'!AU46*DV$2</f>
        <v>0</v>
      </c>
      <c r="AV46" s="49">
        <f>+'2grid'!AV46*DW$2</f>
        <v>0</v>
      </c>
      <c r="AW46" s="49">
        <f>+'2grid'!AW46*DX$2</f>
        <v>0</v>
      </c>
      <c r="AX46" s="49">
        <f>+'2grid'!AX46*DY$2</f>
        <v>0</v>
      </c>
      <c r="AY46" s="49">
        <f>+'2grid'!AY46*DZ$2</f>
        <v>0</v>
      </c>
      <c r="AZ46" s="49">
        <f>+'2grid'!AZ46*EA$2</f>
        <v>0</v>
      </c>
      <c r="BA46" s="49">
        <f>+'2grid'!BA46*EB$2</f>
        <v>0</v>
      </c>
      <c r="BB46" s="49">
        <f>+'2grid'!BB46*EC$2</f>
        <v>0</v>
      </c>
      <c r="BC46" s="49">
        <f>+'2grid'!BC46*ED$2</f>
        <v>0</v>
      </c>
      <c r="BD46" s="49">
        <f>+'2grid'!BD46*EE$2</f>
        <v>0</v>
      </c>
      <c r="BE46" s="49">
        <f>+'2grid'!BE46*EF$2</f>
        <v>0</v>
      </c>
      <c r="BF46" s="49">
        <f>+'2grid'!BF46*EG$2</f>
        <v>0</v>
      </c>
      <c r="BG46" s="49">
        <f>+'2grid'!BG46*EH$2</f>
        <v>0</v>
      </c>
      <c r="BH46" s="49">
        <f>+'2grid'!BH46*EI$2</f>
        <v>0</v>
      </c>
      <c r="BI46" s="49">
        <f>+'2grid'!BI46*EJ$2</f>
        <v>0</v>
      </c>
      <c r="BJ46" s="49">
        <f>+'2grid'!BJ46*EK$2</f>
        <v>0</v>
      </c>
      <c r="BK46" s="49">
        <f>+'2grid'!BK46*EL$2</f>
        <v>0</v>
      </c>
      <c r="BL46" s="49">
        <f>+'2grid'!BL46*EM$2</f>
        <v>0</v>
      </c>
      <c r="BM46" s="49">
        <f>+'2grid'!BM46*EN$2</f>
        <v>0</v>
      </c>
      <c r="BN46" s="49">
        <f>+'2grid'!BN46*EO$2</f>
        <v>0</v>
      </c>
      <c r="BO46" s="49">
        <f>+'2grid'!BO46*EP$2</f>
        <v>0</v>
      </c>
      <c r="BP46" s="49">
        <f>+'2grid'!BP46*EQ$2</f>
        <v>0</v>
      </c>
      <c r="BQ46" s="49">
        <f>+'2grid'!BQ46*ER$2</f>
        <v>0</v>
      </c>
      <c r="BR46" s="49">
        <f>+'2grid'!BR46*ES$2</f>
        <v>0</v>
      </c>
      <c r="BS46" s="49">
        <f>+'2grid'!BS46*ET$2</f>
        <v>0</v>
      </c>
      <c r="BT46" s="49">
        <f>+'2grid'!BT46*EU$2</f>
        <v>0</v>
      </c>
      <c r="BU46" s="49">
        <f>+'2grid'!BU46*EV$2</f>
        <v>0</v>
      </c>
      <c r="BV46" s="49">
        <f>+'2grid'!BV46*EW$2</f>
        <v>0</v>
      </c>
      <c r="BW46" s="49">
        <f>+'2grid'!BW46*EX$2</f>
        <v>0</v>
      </c>
      <c r="BX46" s="49">
        <f>+'2grid'!BX46*EY$2</f>
        <v>0</v>
      </c>
      <c r="BY46" s="49">
        <f>+'2grid'!BY46*EZ$2</f>
        <v>0</v>
      </c>
      <c r="BZ46" s="49">
        <f>+'2grid'!BZ46*FA$2</f>
        <v>0</v>
      </c>
      <c r="CA46" s="49">
        <f>+'2grid'!CA46*FB$2</f>
        <v>0</v>
      </c>
    </row>
    <row r="47" spans="1:79" x14ac:dyDescent="0.2">
      <c r="A47" s="9">
        <f>+data!B49</f>
        <v>170</v>
      </c>
      <c r="B47" s="49">
        <f>+'2grid'!B47*CC$2</f>
        <v>0</v>
      </c>
      <c r="C47" s="49">
        <f>+'2grid'!C47*CD$2</f>
        <v>0</v>
      </c>
      <c r="D47" s="49">
        <f>+'2grid'!D47*CE$2</f>
        <v>0</v>
      </c>
      <c r="E47" s="49">
        <f>+'2grid'!E47*CF$2</f>
        <v>0</v>
      </c>
      <c r="F47" s="49">
        <f>+'2grid'!F47*CG$2</f>
        <v>0</v>
      </c>
      <c r="G47" s="49">
        <f>+'2grid'!G47*CH$2</f>
        <v>0</v>
      </c>
      <c r="H47" s="49">
        <f>+'2grid'!H47*CI$2</f>
        <v>0</v>
      </c>
      <c r="I47" s="49">
        <f>+'2grid'!I47*CJ$2</f>
        <v>0</v>
      </c>
      <c r="J47" s="49">
        <f>+'2grid'!J47*CK$2</f>
        <v>0</v>
      </c>
      <c r="K47" s="49">
        <f>+'2grid'!K47*CL$2</f>
        <v>0</v>
      </c>
      <c r="L47" s="49">
        <f>+'2grid'!L47*CM$2</f>
        <v>0</v>
      </c>
      <c r="M47" s="49">
        <f>+'2grid'!M47*CN$2</f>
        <v>0</v>
      </c>
      <c r="N47" s="49">
        <f>+'2grid'!N47*CO$2</f>
        <v>0</v>
      </c>
      <c r="O47" s="49">
        <f>+'2grid'!O47*CP$2</f>
        <v>0</v>
      </c>
      <c r="P47" s="49">
        <f>+'2grid'!P47*CQ$2</f>
        <v>0</v>
      </c>
      <c r="Q47" s="49">
        <f>+'2grid'!Q47*CR$2</f>
        <v>0</v>
      </c>
      <c r="R47" s="49">
        <f>+'2grid'!R47*CS$2</f>
        <v>0</v>
      </c>
      <c r="S47" s="49">
        <f>+'2grid'!S47*CT$2</f>
        <v>4.0811239050627073</v>
      </c>
      <c r="T47" s="49">
        <f>+'2grid'!T47*CU$2</f>
        <v>4.1162341841372427</v>
      </c>
      <c r="U47" s="49">
        <f>+'2grid'!U47*CV$2</f>
        <v>4.2714569465511509</v>
      </c>
      <c r="V47" s="49">
        <f>+'2grid'!V47*CW$2</f>
        <v>4.3799591280154555</v>
      </c>
      <c r="W47" s="49">
        <f>+'2grid'!W47*CX$2</f>
        <v>4.6460210760647369</v>
      </c>
      <c r="X47" s="49">
        <f>+'2grid'!X47*CY$2</f>
        <v>4.8352918110774263</v>
      </c>
      <c r="Y47" s="49">
        <f>+'2grid'!Y47*CZ$2</f>
        <v>4.9454556608094915</v>
      </c>
      <c r="Z47" s="49">
        <f>+'2grid'!Z47*DA$2</f>
        <v>4.9726794650324289</v>
      </c>
      <c r="AA47" s="49">
        <f>+'2grid'!AA47*DB$2</f>
        <v>10.590222389040067</v>
      </c>
      <c r="AB47" s="49">
        <f>+'2grid'!AB47*DC$2</f>
        <v>7.738885239748523</v>
      </c>
      <c r="AC47" s="49">
        <f>+'2grid'!AC47*DD$2</f>
        <v>5.6999999999999993</v>
      </c>
      <c r="AD47" s="49">
        <f>+'2grid'!AD47*DE$2</f>
        <v>5.92</v>
      </c>
      <c r="AE47" s="49">
        <f>+'2grid'!AE47*DF$2</f>
        <v>6.1319999999999997</v>
      </c>
      <c r="AF47" s="49">
        <f>+'2grid'!AF47*DG$2</f>
        <v>6.3359999999999994</v>
      </c>
      <c r="AG47" s="49">
        <f>+'2grid'!AG47*DH$2</f>
        <v>6.5319999999999991</v>
      </c>
      <c r="AH47" s="49">
        <f>+'2grid'!AH47*DI$2</f>
        <v>6.72</v>
      </c>
      <c r="AI47" s="49">
        <f>+'2grid'!AI47*DJ$2</f>
        <v>6.8999999999999995</v>
      </c>
      <c r="AJ47" s="49">
        <f>+'2grid'!AJ47*DK$2</f>
        <v>7.0719999999999992</v>
      </c>
      <c r="AK47" s="49">
        <f>+'2grid'!AK47*DL$2</f>
        <v>7.2360000000000007</v>
      </c>
      <c r="AL47" s="49">
        <f>+'2grid'!AL47*DM$2</f>
        <v>7.3919999999999995</v>
      </c>
      <c r="AM47" s="49">
        <f>+'2grid'!AM47*DN$2</f>
        <v>7.54</v>
      </c>
      <c r="AN47" s="49">
        <f>+'2grid'!AN47*DO$2</f>
        <v>7.9615999999999998</v>
      </c>
      <c r="AO47" s="49">
        <f>+'2grid'!AO47*DP$2</f>
        <v>8.3664000000000005</v>
      </c>
      <c r="AP47" s="49">
        <f>+'2grid'!AP47*DQ$2</f>
        <v>8.7543999999999986</v>
      </c>
      <c r="AQ47" s="49">
        <f>+'2grid'!AQ47*DR$2</f>
        <v>9.1256000000000004</v>
      </c>
      <c r="AR47" s="49">
        <f>+'2grid'!AR47*DS$2</f>
        <v>9.48</v>
      </c>
      <c r="AS47" s="49">
        <f>+'2grid'!AS47*DT$2</f>
        <v>9.8176000000000005</v>
      </c>
      <c r="AT47" s="49">
        <f>+'2grid'!AT47*DU$2</f>
        <v>10.138399999999999</v>
      </c>
      <c r="AU47" s="49">
        <f>+'2grid'!AU47*DV$2</f>
        <v>10.442400000000001</v>
      </c>
      <c r="AV47" s="49">
        <f>+'2grid'!AV47*DW$2</f>
        <v>10.729600000000001</v>
      </c>
      <c r="AW47" s="49">
        <f>+'2grid'!AW47*DX$2</f>
        <v>11</v>
      </c>
      <c r="AX47" s="49">
        <f>+'2grid'!AX47*DY$2</f>
        <v>50.232000000000006</v>
      </c>
      <c r="AY47" s="49">
        <f>+'2grid'!AY47*DZ$2</f>
        <v>88.888000000000005</v>
      </c>
      <c r="AZ47" s="49">
        <f>+'2grid'!AZ47*EA$2</f>
        <v>126.968</v>
      </c>
      <c r="BA47" s="49">
        <f>+'2grid'!BA47*EB$2</f>
        <v>164.47200000000001</v>
      </c>
      <c r="BB47" s="49">
        <f>+'2grid'!BB47*EC$2</f>
        <v>201.4</v>
      </c>
      <c r="BC47" s="49">
        <f>+'2grid'!BC47*ED$2</f>
        <v>237.75200000000001</v>
      </c>
      <c r="BD47" s="49">
        <f>+'2grid'!BD47*EE$2</f>
        <v>261</v>
      </c>
      <c r="BE47" s="49">
        <f>+'2grid'!BE47*EF$2</f>
        <v>414.40000000000003</v>
      </c>
      <c r="BF47" s="49">
        <f>+'2grid'!BF47*EG$2</f>
        <v>668.2</v>
      </c>
      <c r="BG47" s="49">
        <f>+'2grid'!BG47*EH$2</f>
        <v>918</v>
      </c>
      <c r="BH47" s="49">
        <f>+'2grid'!BH47*EI$2</f>
        <v>918</v>
      </c>
      <c r="BI47" s="49">
        <f>+'2grid'!BI47*EJ$2</f>
        <v>918</v>
      </c>
      <c r="BJ47" s="49">
        <f>+'2grid'!BJ47*EK$2</f>
        <v>918</v>
      </c>
      <c r="BK47" s="49">
        <f>+'2grid'!BK47*EL$2</f>
        <v>918</v>
      </c>
      <c r="BL47" s="49">
        <f>+'2grid'!BL47*EM$2</f>
        <v>918</v>
      </c>
      <c r="BM47" s="49">
        <f>+'2grid'!BM47*EN$2</f>
        <v>1020</v>
      </c>
      <c r="BN47" s="49">
        <f>+'2grid'!BN47*EO$2</f>
        <v>1020</v>
      </c>
      <c r="BO47" s="49">
        <f>+'2grid'!BO47*EP$2</f>
        <v>1020</v>
      </c>
      <c r="BP47" s="49">
        <f>+'2grid'!BP47*EQ$2</f>
        <v>1020</v>
      </c>
      <c r="BQ47" s="49">
        <f>+'2grid'!BQ47*ER$2</f>
        <v>1071</v>
      </c>
      <c r="BR47" s="49">
        <f>+'2grid'!BR47*ES$2</f>
        <v>1108.74</v>
      </c>
      <c r="BS47" s="49">
        <f>+'2grid'!BS47*ET$2</f>
        <v>1102.9599999999987</v>
      </c>
      <c r="BT47" s="49">
        <f>+'2grid'!BT47*EU$2</f>
        <v>1130.3186666666643</v>
      </c>
      <c r="BU47" s="49">
        <f>+'2grid'!BU47*EV$2</f>
        <v>1159.3244444444431</v>
      </c>
      <c r="BV47" s="49">
        <f>+'2grid'!BV47*EW$2</f>
        <v>1185.6036740740742</v>
      </c>
      <c r="BW47" s="49">
        <f>+'2grid'!BW47*EX$2</f>
        <v>1201.537501234568</v>
      </c>
      <c r="BX47" s="49">
        <f>+'2grid'!BX47*EY$2</f>
        <v>1222.1731450205789</v>
      </c>
      <c r="BY47" s="49">
        <f>+'2grid'!BY47*EZ$2</f>
        <v>1250.5863844170074</v>
      </c>
      <c r="BZ47" s="49">
        <f>+'2grid'!BZ47*FA$2</f>
        <v>1272.1724877402823</v>
      </c>
      <c r="CA47" s="49">
        <f>+'2grid'!CA47*FB$2</f>
        <v>1293.2153386178913</v>
      </c>
    </row>
    <row r="48" spans="1:79" x14ac:dyDescent="0.2">
      <c r="A48" s="9">
        <f>+data!B50</f>
        <v>174</v>
      </c>
      <c r="B48" s="49">
        <f>+'2grid'!B48*CC$2</f>
        <v>0</v>
      </c>
      <c r="C48" s="49">
        <f>+'2grid'!C48*CD$2</f>
        <v>0</v>
      </c>
      <c r="D48" s="49">
        <f>+'2grid'!D48*CE$2</f>
        <v>0</v>
      </c>
      <c r="E48" s="49">
        <f>+'2grid'!E48*CF$2</f>
        <v>0</v>
      </c>
      <c r="F48" s="49">
        <f>+'2grid'!F48*CG$2</f>
        <v>0</v>
      </c>
      <c r="G48" s="49">
        <f>+'2grid'!G48*CH$2</f>
        <v>0</v>
      </c>
      <c r="H48" s="49">
        <f>+'2grid'!H48*CI$2</f>
        <v>0</v>
      </c>
      <c r="I48" s="49">
        <f>+'2grid'!I48*CJ$2</f>
        <v>0</v>
      </c>
      <c r="J48" s="49">
        <f>+'2grid'!J48*CK$2</f>
        <v>0</v>
      </c>
      <c r="K48" s="49">
        <f>+'2grid'!K48*CL$2</f>
        <v>0</v>
      </c>
      <c r="L48" s="49">
        <f>+'2grid'!L48*CM$2</f>
        <v>0</v>
      </c>
      <c r="M48" s="49">
        <f>+'2grid'!M48*CN$2</f>
        <v>0</v>
      </c>
      <c r="N48" s="49">
        <f>+'2grid'!N48*CO$2</f>
        <v>0</v>
      </c>
      <c r="O48" s="49">
        <f>+'2grid'!O48*CP$2</f>
        <v>0</v>
      </c>
      <c r="P48" s="49">
        <f>+'2grid'!P48*CQ$2</f>
        <v>0</v>
      </c>
      <c r="Q48" s="49">
        <f>+'2grid'!Q48*CR$2</f>
        <v>0</v>
      </c>
      <c r="R48" s="49">
        <f>+'2grid'!R48*CS$2</f>
        <v>0</v>
      </c>
      <c r="S48" s="49">
        <f>+'2grid'!S48*CT$2</f>
        <v>0</v>
      </c>
      <c r="T48" s="49">
        <f>+'2grid'!T48*CU$2</f>
        <v>0</v>
      </c>
      <c r="U48" s="49">
        <f>+'2grid'!U48*CV$2</f>
        <v>0</v>
      </c>
      <c r="V48" s="49">
        <f>+'2grid'!V48*CW$2</f>
        <v>0</v>
      </c>
      <c r="W48" s="49">
        <f>+'2grid'!W48*CX$2</f>
        <v>0</v>
      </c>
      <c r="X48" s="49">
        <f>+'2grid'!X48*CY$2</f>
        <v>0</v>
      </c>
      <c r="Y48" s="49">
        <f>+'2grid'!Y48*CZ$2</f>
        <v>0</v>
      </c>
      <c r="Z48" s="49">
        <f>+'2grid'!Z48*DA$2</f>
        <v>0</v>
      </c>
      <c r="AA48" s="49">
        <f>+'2grid'!AA48*DB$2</f>
        <v>0</v>
      </c>
      <c r="AB48" s="49">
        <f>+'2grid'!AB48*DC$2</f>
        <v>0</v>
      </c>
      <c r="AC48" s="49">
        <f>+'2grid'!AC48*DD$2</f>
        <v>0</v>
      </c>
      <c r="AD48" s="49">
        <f>+'2grid'!AD48*DE$2</f>
        <v>0</v>
      </c>
      <c r="AE48" s="49">
        <f>+'2grid'!AE48*DF$2</f>
        <v>0</v>
      </c>
      <c r="AF48" s="49">
        <f>+'2grid'!AF48*DG$2</f>
        <v>0</v>
      </c>
      <c r="AG48" s="49">
        <f>+'2grid'!AG48*DH$2</f>
        <v>0</v>
      </c>
      <c r="AH48" s="49">
        <f>+'2grid'!AH48*DI$2</f>
        <v>0</v>
      </c>
      <c r="AI48" s="49">
        <f>+'2grid'!AI48*DJ$2</f>
        <v>0</v>
      </c>
      <c r="AJ48" s="49">
        <f>+'2grid'!AJ48*DK$2</f>
        <v>0</v>
      </c>
      <c r="AK48" s="49">
        <f>+'2grid'!AK48*DL$2</f>
        <v>0</v>
      </c>
      <c r="AL48" s="49">
        <f>+'2grid'!AL48*DM$2</f>
        <v>0</v>
      </c>
      <c r="AM48" s="49">
        <f>+'2grid'!AM48*DN$2</f>
        <v>0</v>
      </c>
      <c r="AN48" s="49">
        <f>+'2grid'!AN48*DO$2</f>
        <v>0</v>
      </c>
      <c r="AO48" s="49">
        <f>+'2grid'!AO48*DP$2</f>
        <v>0</v>
      </c>
      <c r="AP48" s="49">
        <f>+'2grid'!AP48*DQ$2</f>
        <v>0</v>
      </c>
      <c r="AQ48" s="49">
        <f>+'2grid'!AQ48*DR$2</f>
        <v>0</v>
      </c>
      <c r="AR48" s="49">
        <f>+'2grid'!AR48*DS$2</f>
        <v>0</v>
      </c>
      <c r="AS48" s="49">
        <f>+'2grid'!AS48*DT$2</f>
        <v>0</v>
      </c>
      <c r="AT48" s="49">
        <f>+'2grid'!AT48*DU$2</f>
        <v>0</v>
      </c>
      <c r="AU48" s="49">
        <f>+'2grid'!AU48*DV$2</f>
        <v>0</v>
      </c>
      <c r="AV48" s="49">
        <f>+'2grid'!AV48*DW$2</f>
        <v>0</v>
      </c>
      <c r="AW48" s="49">
        <f>+'2grid'!AW48*DX$2</f>
        <v>0</v>
      </c>
      <c r="AX48" s="49">
        <f>+'2grid'!AX48*DY$2</f>
        <v>0</v>
      </c>
      <c r="AY48" s="49">
        <f>+'2grid'!AY48*DZ$2</f>
        <v>0</v>
      </c>
      <c r="AZ48" s="49">
        <f>+'2grid'!AZ48*EA$2</f>
        <v>0</v>
      </c>
      <c r="BA48" s="49">
        <f>+'2grid'!BA48*EB$2</f>
        <v>0</v>
      </c>
      <c r="BB48" s="49">
        <f>+'2grid'!BB48*EC$2</f>
        <v>0</v>
      </c>
      <c r="BC48" s="49">
        <f>+'2grid'!BC48*ED$2</f>
        <v>0</v>
      </c>
      <c r="BD48" s="49">
        <f>+'2grid'!BD48*EE$2</f>
        <v>0</v>
      </c>
      <c r="BE48" s="49">
        <f>+'2grid'!BE48*EF$2</f>
        <v>0</v>
      </c>
      <c r="BF48" s="49">
        <f>+'2grid'!BF48*EG$2</f>
        <v>8.7380000000000013E-2</v>
      </c>
      <c r="BG48" s="49">
        <f>+'2grid'!BG48*EH$2</f>
        <v>8.6700000000000013E-2</v>
      </c>
      <c r="BH48" s="49">
        <f>+'2grid'!BH48*EI$2</f>
        <v>8.6700000000000013E-2</v>
      </c>
      <c r="BI48" s="49">
        <f>+'2grid'!BI48*EJ$2</f>
        <v>8.6700000000000013E-2</v>
      </c>
      <c r="BJ48" s="49">
        <f>+'2grid'!BJ48*EK$2</f>
        <v>8.6700000000000013E-2</v>
      </c>
      <c r="BK48" s="49">
        <f>+'2grid'!BK48*EL$2</f>
        <v>8.6700000000000013E-2</v>
      </c>
      <c r="BL48" s="49">
        <f>+'2grid'!BL48*EM$2</f>
        <v>8.6700000000000013E-2</v>
      </c>
      <c r="BM48" s="49">
        <f>+'2grid'!BM48*EN$2</f>
        <v>8.6700000000000013E-2</v>
      </c>
      <c r="BN48" s="49">
        <f>+'2grid'!BN48*EO$2</f>
        <v>8.6700000000000013E-2</v>
      </c>
      <c r="BO48" s="49">
        <f>+'2grid'!BO48*EP$2</f>
        <v>8.6700000000000013E-2</v>
      </c>
      <c r="BP48" s="49">
        <f>+'2grid'!BP48*EQ$2</f>
        <v>8.6700000000000013E-2</v>
      </c>
      <c r="BQ48" s="49">
        <f>+'2grid'!BQ48*ER$2</f>
        <v>8.6700000000000013E-2</v>
      </c>
      <c r="BR48" s="49">
        <f>+'2grid'!BR48*ES$2</f>
        <v>8.6700000000000013E-2</v>
      </c>
      <c r="BS48" s="49">
        <f>+'2grid'!BS48*ET$2</f>
        <v>8.6700000000000013E-2</v>
      </c>
      <c r="BT48" s="49">
        <f>+'2grid'!BT48*EU$2</f>
        <v>8.6700000000000013E-2</v>
      </c>
      <c r="BU48" s="49">
        <f>+'2grid'!BU48*EV$2</f>
        <v>8.6700000000000013E-2</v>
      </c>
      <c r="BV48" s="49">
        <f>+'2grid'!BV48*EW$2</f>
        <v>8.6700000000000013E-2</v>
      </c>
      <c r="BW48" s="49">
        <f>+'2grid'!BW48*EX$2</f>
        <v>8.6700000000000013E-2</v>
      </c>
      <c r="BX48" s="49">
        <f>+'2grid'!BX48*EY$2</f>
        <v>8.6700000000000013E-2</v>
      </c>
      <c r="BY48" s="49">
        <f>+'2grid'!BY48*EZ$2</f>
        <v>8.6700000000000013E-2</v>
      </c>
      <c r="BZ48" s="49">
        <f>+'2grid'!BZ48*FA$2</f>
        <v>8.6700000000000013E-2</v>
      </c>
      <c r="CA48" s="49">
        <f>+'2grid'!CA48*FB$2</f>
        <v>8.6700000000000013E-2</v>
      </c>
    </row>
    <row r="49" spans="1:79" x14ac:dyDescent="0.2">
      <c r="A49" s="9">
        <v>175</v>
      </c>
      <c r="B49" s="49">
        <f>+'2grid'!B49*CC$2</f>
        <v>0</v>
      </c>
      <c r="C49" s="49">
        <f>+'2grid'!C49*CD$2</f>
        <v>0</v>
      </c>
      <c r="D49" s="49">
        <f>+'2grid'!D49*CE$2</f>
        <v>0</v>
      </c>
      <c r="E49" s="49">
        <f>+'2grid'!E49*CF$2</f>
        <v>0</v>
      </c>
      <c r="F49" s="49">
        <f>+'2grid'!F49*CG$2</f>
        <v>0</v>
      </c>
      <c r="G49" s="49">
        <f>+'2grid'!G49*CH$2</f>
        <v>0</v>
      </c>
      <c r="H49" s="49">
        <f>+'2grid'!H49*CI$2</f>
        <v>0</v>
      </c>
      <c r="I49" s="49">
        <f>+'2grid'!I49*CJ$2</f>
        <v>0</v>
      </c>
      <c r="J49" s="49">
        <f>+'2grid'!J49*CK$2</f>
        <v>0</v>
      </c>
      <c r="K49" s="49">
        <f>+'2grid'!K49*CL$2</f>
        <v>0</v>
      </c>
      <c r="L49" s="49">
        <f>+'2grid'!L49*CM$2</f>
        <v>0</v>
      </c>
      <c r="M49" s="49">
        <f>+'2grid'!M49*CN$2</f>
        <v>0</v>
      </c>
      <c r="N49" s="49">
        <f>+'2grid'!N49*CO$2</f>
        <v>0</v>
      </c>
      <c r="O49" s="49">
        <f>+'2grid'!O49*CP$2</f>
        <v>0</v>
      </c>
      <c r="P49" s="49">
        <f>+'2grid'!P49*CQ$2</f>
        <v>0</v>
      </c>
      <c r="Q49" s="49">
        <f>+'2grid'!Q49*CR$2</f>
        <v>0</v>
      </c>
      <c r="R49" s="49">
        <f>+'2grid'!R49*CS$2</f>
        <v>0</v>
      </c>
      <c r="S49" s="49">
        <f>+'2grid'!S49*CT$2</f>
        <v>0</v>
      </c>
      <c r="T49" s="49">
        <f>+'2grid'!T49*CU$2</f>
        <v>0</v>
      </c>
      <c r="U49" s="49">
        <f>+'2grid'!U49*CV$2</f>
        <v>0</v>
      </c>
      <c r="V49" s="49">
        <f>+'2grid'!V49*CW$2</f>
        <v>0</v>
      </c>
      <c r="W49" s="49">
        <f>+'2grid'!W49*CX$2</f>
        <v>0</v>
      </c>
      <c r="X49" s="49">
        <f>+'2grid'!X49*CY$2</f>
        <v>0</v>
      </c>
      <c r="Y49" s="49">
        <f>+'2grid'!Y49*CZ$2</f>
        <v>0</v>
      </c>
      <c r="Z49" s="49">
        <f>+'2grid'!Z49*DA$2</f>
        <v>0</v>
      </c>
      <c r="AA49" s="49">
        <f>+'2grid'!AA49*DB$2</f>
        <v>0</v>
      </c>
      <c r="AB49" s="49">
        <f>+'2grid'!AB49*DC$2</f>
        <v>0</v>
      </c>
      <c r="AC49" s="49">
        <f>+'2grid'!AC49*DD$2</f>
        <v>0</v>
      </c>
      <c r="AD49" s="49">
        <f>+'2grid'!AD49*DE$2</f>
        <v>0</v>
      </c>
      <c r="AE49" s="49">
        <f>+'2grid'!AE49*DF$2</f>
        <v>0</v>
      </c>
      <c r="AF49" s="49">
        <f>+'2grid'!AF49*DG$2</f>
        <v>0</v>
      </c>
      <c r="AG49" s="49">
        <f>+'2grid'!AG49*DH$2</f>
        <v>0</v>
      </c>
      <c r="AH49" s="49">
        <f>+'2grid'!AH49*DI$2</f>
        <v>0</v>
      </c>
      <c r="AI49" s="49">
        <f>+'2grid'!AI49*DJ$2</f>
        <v>0</v>
      </c>
      <c r="AJ49" s="49">
        <f>+'2grid'!AJ49*DK$2</f>
        <v>0</v>
      </c>
      <c r="AK49" s="49">
        <f>+'2grid'!AK49*DL$2</f>
        <v>0</v>
      </c>
      <c r="AL49" s="49">
        <f>+'2grid'!AL49*DM$2</f>
        <v>0</v>
      </c>
      <c r="AM49" s="49">
        <f>+'2grid'!AM49*DN$2</f>
        <v>0</v>
      </c>
      <c r="AN49" s="49">
        <f>+'2grid'!AN49*DO$2</f>
        <v>0</v>
      </c>
      <c r="AO49" s="49">
        <f>+'2grid'!AO49*DP$2</f>
        <v>0</v>
      </c>
      <c r="AP49" s="49">
        <f>+'2grid'!AP49*DQ$2</f>
        <v>0</v>
      </c>
      <c r="AQ49" s="49">
        <f>+'2grid'!AQ49*DR$2</f>
        <v>0</v>
      </c>
      <c r="AR49" s="49">
        <f>+'2grid'!AR49*DS$2</f>
        <v>0</v>
      </c>
      <c r="AS49" s="49">
        <f>+'2grid'!AS49*DT$2</f>
        <v>0</v>
      </c>
      <c r="AT49" s="49">
        <f>+'2grid'!AT49*DU$2</f>
        <v>0</v>
      </c>
      <c r="AU49" s="49">
        <f>+'2grid'!AU49*DV$2</f>
        <v>0</v>
      </c>
      <c r="AV49" s="49">
        <f>+'2grid'!AV49*DW$2</f>
        <v>0</v>
      </c>
      <c r="AW49" s="49">
        <f>+'2grid'!AW49*DX$2</f>
        <v>0</v>
      </c>
      <c r="AX49" s="49">
        <f>+'2grid'!AX49*DY$2</f>
        <v>0</v>
      </c>
      <c r="AY49" s="49">
        <f>+'2grid'!AY49*DZ$2</f>
        <v>0</v>
      </c>
      <c r="AZ49" s="49">
        <f>+'2grid'!AZ49*EA$2</f>
        <v>0</v>
      </c>
      <c r="BA49" s="49">
        <f>+'2grid'!BA49*EB$2</f>
        <v>0</v>
      </c>
      <c r="BB49" s="49">
        <f>+'2grid'!BB49*EC$2</f>
        <v>0</v>
      </c>
      <c r="BC49" s="49">
        <f>+'2grid'!BC49*ED$2</f>
        <v>0</v>
      </c>
      <c r="BD49" s="49">
        <f>+'2grid'!BD49*EE$2</f>
        <v>0</v>
      </c>
      <c r="BE49" s="49">
        <f>+'2grid'!BE49*EF$2</f>
        <v>0</v>
      </c>
      <c r="BF49" s="49">
        <f>+'2grid'!BF49*EG$2</f>
        <v>8.7380000000000013E-2</v>
      </c>
      <c r="BG49" s="49">
        <f>+'2grid'!BG49*EH$2</f>
        <v>8.6700000000000013E-2</v>
      </c>
      <c r="BH49" s="49">
        <f>+'2grid'!BH49*EI$2</f>
        <v>8.6700000000000013E-2</v>
      </c>
      <c r="BI49" s="49">
        <f>+'2grid'!BI49*EJ$2</f>
        <v>8.6700000000000013E-2</v>
      </c>
      <c r="BJ49" s="49">
        <f>+'2grid'!BJ49*EK$2</f>
        <v>8.6700000000000013E-2</v>
      </c>
      <c r="BK49" s="49">
        <f>+'2grid'!BK49*EL$2</f>
        <v>8.6700000000000013E-2</v>
      </c>
      <c r="BL49" s="49">
        <f>+'2grid'!BL49*EM$2</f>
        <v>8.6700000000000013E-2</v>
      </c>
      <c r="BM49" s="49">
        <f>+'2grid'!BM49*EN$2</f>
        <v>8.6700000000000013E-2</v>
      </c>
      <c r="BN49" s="49">
        <f>+'2grid'!BN49*EO$2</f>
        <v>8.6700000000000013E-2</v>
      </c>
      <c r="BO49" s="49">
        <f>+'2grid'!BO49*EP$2</f>
        <v>8.6700000000000013E-2</v>
      </c>
      <c r="BP49" s="49">
        <f>+'2grid'!BP49*EQ$2</f>
        <v>8.6700000000000013E-2</v>
      </c>
      <c r="BQ49" s="49">
        <f>+'2grid'!BQ49*ER$2</f>
        <v>8.6700000000000013E-2</v>
      </c>
      <c r="BR49" s="49">
        <f>+'2grid'!BR49*ES$2</f>
        <v>8.6700000000000013E-2</v>
      </c>
      <c r="BS49" s="49">
        <f>+'2grid'!BS49*ET$2</f>
        <v>8.6700000000000013E-2</v>
      </c>
      <c r="BT49" s="49">
        <f>+'2grid'!BT49*EU$2</f>
        <v>8.6700000000000013E-2</v>
      </c>
      <c r="BU49" s="49">
        <f>+'2grid'!BU49*EV$2</f>
        <v>8.6700000000000013E-2</v>
      </c>
      <c r="BV49" s="49">
        <f>+'2grid'!BV49*EW$2</f>
        <v>8.6700000000000013E-2</v>
      </c>
      <c r="BW49" s="49">
        <f>+'2grid'!BW49*EX$2</f>
        <v>8.6700000000000013E-2</v>
      </c>
      <c r="BX49" s="49">
        <f>+'2grid'!BX49*EY$2</f>
        <v>8.6700000000000013E-2</v>
      </c>
      <c r="BY49" s="49">
        <f>+'2grid'!BY49*EZ$2</f>
        <v>8.6700000000000013E-2</v>
      </c>
      <c r="BZ49" s="49">
        <f>+'2grid'!BZ49*FA$2</f>
        <v>8.6700000000000013E-2</v>
      </c>
      <c r="CA49" s="49">
        <f>+'2grid'!CA49*FB$2</f>
        <v>8.6700000000000013E-2</v>
      </c>
    </row>
    <row r="50" spans="1:79" x14ac:dyDescent="0.2">
      <c r="A50" s="9">
        <f>+data!B52</f>
        <v>178</v>
      </c>
      <c r="B50" s="49">
        <f>+'2grid'!B50*CC$2</f>
        <v>0</v>
      </c>
      <c r="C50" s="49">
        <f>+'2grid'!C50*CD$2</f>
        <v>0</v>
      </c>
      <c r="D50" s="49">
        <f>+'2grid'!D50*CE$2</f>
        <v>0</v>
      </c>
      <c r="E50" s="49">
        <f>+'2grid'!E50*CF$2</f>
        <v>0</v>
      </c>
      <c r="F50" s="49">
        <f>+'2grid'!F50*CG$2</f>
        <v>0</v>
      </c>
      <c r="G50" s="49">
        <f>+'2grid'!G50*CH$2</f>
        <v>0</v>
      </c>
      <c r="H50" s="49">
        <f>+'2grid'!H50*CI$2</f>
        <v>0</v>
      </c>
      <c r="I50" s="49">
        <f>+'2grid'!I50*CJ$2</f>
        <v>0</v>
      </c>
      <c r="J50" s="49">
        <f>+'2grid'!J50*CK$2</f>
        <v>0</v>
      </c>
      <c r="K50" s="49">
        <f>+'2grid'!K50*CL$2</f>
        <v>0</v>
      </c>
      <c r="L50" s="49">
        <f>+'2grid'!L50*CM$2</f>
        <v>0</v>
      </c>
      <c r="M50" s="49">
        <f>+'2grid'!M50*CN$2</f>
        <v>0</v>
      </c>
      <c r="N50" s="49">
        <f>+'2grid'!N50*CO$2</f>
        <v>0</v>
      </c>
      <c r="O50" s="49">
        <f>+'2grid'!O50*CP$2</f>
        <v>0</v>
      </c>
      <c r="P50" s="49">
        <f>+'2grid'!P50*CQ$2</f>
        <v>0</v>
      </c>
      <c r="Q50" s="49">
        <f>+'2grid'!Q50*CR$2</f>
        <v>0</v>
      </c>
      <c r="R50" s="49">
        <f>+'2grid'!R50*CS$2</f>
        <v>0</v>
      </c>
      <c r="S50" s="49">
        <f>+'2grid'!S50*CT$2</f>
        <v>0</v>
      </c>
      <c r="T50" s="49">
        <f>+'2grid'!T50*CU$2</f>
        <v>0</v>
      </c>
      <c r="U50" s="49">
        <f>+'2grid'!U50*CV$2</f>
        <v>0</v>
      </c>
      <c r="V50" s="49">
        <f>+'2grid'!V50*CW$2</f>
        <v>0</v>
      </c>
      <c r="W50" s="49">
        <f>+'2grid'!W50*CX$2</f>
        <v>0</v>
      </c>
      <c r="X50" s="49">
        <f>+'2grid'!X50*CY$2</f>
        <v>0</v>
      </c>
      <c r="Y50" s="49">
        <f>+'2grid'!Y50*CZ$2</f>
        <v>0</v>
      </c>
      <c r="Z50" s="49">
        <f>+'2grid'!Z50*DA$2</f>
        <v>0</v>
      </c>
      <c r="AA50" s="49">
        <f>+'2grid'!AA50*DB$2</f>
        <v>0</v>
      </c>
      <c r="AB50" s="49">
        <f>+'2grid'!AB50*DC$2</f>
        <v>0</v>
      </c>
      <c r="AC50" s="49">
        <f>+'2grid'!AC50*DD$2</f>
        <v>0</v>
      </c>
      <c r="AD50" s="49">
        <f>+'2grid'!AD50*DE$2</f>
        <v>0</v>
      </c>
      <c r="AE50" s="49">
        <f>+'2grid'!AE50*DF$2</f>
        <v>0</v>
      </c>
      <c r="AF50" s="49">
        <f>+'2grid'!AF50*DG$2</f>
        <v>0</v>
      </c>
      <c r="AG50" s="49">
        <f>+'2grid'!AG50*DH$2</f>
        <v>0</v>
      </c>
      <c r="AH50" s="49">
        <f>+'2grid'!AH50*DI$2</f>
        <v>0</v>
      </c>
      <c r="AI50" s="49">
        <f>+'2grid'!AI50*DJ$2</f>
        <v>0</v>
      </c>
      <c r="AJ50" s="49">
        <f>+'2grid'!AJ50*DK$2</f>
        <v>0</v>
      </c>
      <c r="AK50" s="49">
        <f>+'2grid'!AK50*DL$2</f>
        <v>0</v>
      </c>
      <c r="AL50" s="49">
        <f>+'2grid'!AL50*DM$2</f>
        <v>0</v>
      </c>
      <c r="AM50" s="49">
        <f>+'2grid'!AM50*DN$2</f>
        <v>0</v>
      </c>
      <c r="AN50" s="49">
        <f>+'2grid'!AN50*DO$2</f>
        <v>0</v>
      </c>
      <c r="AO50" s="49">
        <f>+'2grid'!AO50*DP$2</f>
        <v>0</v>
      </c>
      <c r="AP50" s="49">
        <f>+'2grid'!AP50*DQ$2</f>
        <v>0</v>
      </c>
      <c r="AQ50" s="49">
        <f>+'2grid'!AQ50*DR$2</f>
        <v>0</v>
      </c>
      <c r="AR50" s="49">
        <f>+'2grid'!AR50*DS$2</f>
        <v>0</v>
      </c>
      <c r="AS50" s="49">
        <f>+'2grid'!AS50*DT$2</f>
        <v>0</v>
      </c>
      <c r="AT50" s="49">
        <f>+'2grid'!AT50*DU$2</f>
        <v>0</v>
      </c>
      <c r="AU50" s="49">
        <f>+'2grid'!AU50*DV$2</f>
        <v>0</v>
      </c>
      <c r="AV50" s="49">
        <f>+'2grid'!AV50*DW$2</f>
        <v>0</v>
      </c>
      <c r="AW50" s="49">
        <f>+'2grid'!AW50*DX$2</f>
        <v>0</v>
      </c>
      <c r="AX50" s="49">
        <f>+'2grid'!AX50*DY$2</f>
        <v>0</v>
      </c>
      <c r="AY50" s="49">
        <f>+'2grid'!AY50*DZ$2</f>
        <v>0</v>
      </c>
      <c r="AZ50" s="49">
        <f>+'2grid'!AZ50*EA$2</f>
        <v>0</v>
      </c>
      <c r="BA50" s="49">
        <f>+'2grid'!BA50*EB$2</f>
        <v>0</v>
      </c>
      <c r="BB50" s="49">
        <f>+'2grid'!BB50*EC$2</f>
        <v>0</v>
      </c>
      <c r="BC50" s="49">
        <f>+'2grid'!BC50*ED$2</f>
        <v>0</v>
      </c>
      <c r="BD50" s="49">
        <f>+'2grid'!BD50*EE$2</f>
        <v>1.044</v>
      </c>
      <c r="BE50" s="49">
        <f>+'2grid'!BE50*EF$2</f>
        <v>2.0720000000000001</v>
      </c>
      <c r="BF50" s="49">
        <f>+'2grid'!BF50*EG$2</f>
        <v>2.056</v>
      </c>
      <c r="BG50" s="49">
        <f>+'2grid'!BG50*EH$2</f>
        <v>2.04</v>
      </c>
      <c r="BH50" s="49">
        <f>+'2grid'!BH50*EI$2</f>
        <v>2.04</v>
      </c>
      <c r="BI50" s="49">
        <f>+'2grid'!BI50*EJ$2</f>
        <v>2.04</v>
      </c>
      <c r="BJ50" s="49">
        <f>+'2grid'!BJ50*EK$2</f>
        <v>2.04</v>
      </c>
      <c r="BK50" s="49">
        <f>+'2grid'!BK50*EL$2</f>
        <v>2.04</v>
      </c>
      <c r="BL50" s="49">
        <f>+'2grid'!BL50*EM$2</f>
        <v>2.04</v>
      </c>
      <c r="BM50" s="49">
        <f>+'2grid'!BM50*EN$2</f>
        <v>2.04</v>
      </c>
      <c r="BN50" s="49">
        <f>+'2grid'!BN50*EO$2</f>
        <v>2.04</v>
      </c>
      <c r="BO50" s="49">
        <f>+'2grid'!BO50*EP$2</f>
        <v>2.04</v>
      </c>
      <c r="BP50" s="49">
        <f>+'2grid'!BP50*EQ$2</f>
        <v>2.04</v>
      </c>
      <c r="BQ50" s="49">
        <f>+'2grid'!BQ50*ER$2</f>
        <v>2.04</v>
      </c>
      <c r="BR50" s="49">
        <f>+'2grid'!BR50*ES$2</f>
        <v>2.04</v>
      </c>
      <c r="BS50" s="49">
        <f>+'2grid'!BS50*ET$2</f>
        <v>2.04</v>
      </c>
      <c r="BT50" s="49">
        <f>+'2grid'!BT50*EU$2</f>
        <v>2.04</v>
      </c>
      <c r="BU50" s="49">
        <f>+'2grid'!BU50*EV$2</f>
        <v>2.04</v>
      </c>
      <c r="BV50" s="49">
        <f>+'2grid'!BV50*EW$2</f>
        <v>2.04</v>
      </c>
      <c r="BW50" s="49">
        <f>+'2grid'!BW50*EX$2</f>
        <v>2.04</v>
      </c>
      <c r="BX50" s="49">
        <f>+'2grid'!BX50*EY$2</f>
        <v>2.04</v>
      </c>
      <c r="BY50" s="49">
        <f>+'2grid'!BY50*EZ$2</f>
        <v>2.04</v>
      </c>
      <c r="BZ50" s="49">
        <f>+'2grid'!BZ50*FA$2</f>
        <v>2.04</v>
      </c>
      <c r="CA50" s="49">
        <f>+'2grid'!CA50*FB$2</f>
        <v>2.04</v>
      </c>
    </row>
    <row r="51" spans="1:79" x14ac:dyDescent="0.2">
      <c r="A51" s="9">
        <f>+data!B53</f>
        <v>180</v>
      </c>
      <c r="B51" s="49">
        <f>+'2grid'!B51*CC$2</f>
        <v>0</v>
      </c>
      <c r="C51" s="49">
        <f>+'2grid'!C51*CD$2</f>
        <v>0</v>
      </c>
      <c r="D51" s="49">
        <f>+'2grid'!D51*CE$2</f>
        <v>0</v>
      </c>
      <c r="E51" s="49">
        <f>+'2grid'!E51*CF$2</f>
        <v>0</v>
      </c>
      <c r="F51" s="49">
        <f>+'2grid'!F51*CG$2</f>
        <v>0</v>
      </c>
      <c r="G51" s="49">
        <f>+'2grid'!G51*CH$2</f>
        <v>0</v>
      </c>
      <c r="H51" s="49">
        <f>+'2grid'!H51*CI$2</f>
        <v>0</v>
      </c>
      <c r="I51" s="49">
        <f>+'2grid'!I51*CJ$2</f>
        <v>0</v>
      </c>
      <c r="J51" s="49">
        <f>+'2grid'!J51*CK$2</f>
        <v>0</v>
      </c>
      <c r="K51" s="49">
        <f>+'2grid'!K51*CL$2</f>
        <v>0</v>
      </c>
      <c r="L51" s="49">
        <f>+'2grid'!L51*CM$2</f>
        <v>0</v>
      </c>
      <c r="M51" s="49">
        <f>+'2grid'!M51*CN$2</f>
        <v>0</v>
      </c>
      <c r="N51" s="49">
        <f>+'2grid'!N51*CO$2</f>
        <v>0</v>
      </c>
      <c r="O51" s="49">
        <f>+'2grid'!O51*CP$2</f>
        <v>0</v>
      </c>
      <c r="P51" s="49">
        <f>+'2grid'!P51*CQ$2</f>
        <v>0</v>
      </c>
      <c r="Q51" s="49">
        <f>+'2grid'!Q51*CR$2</f>
        <v>0</v>
      </c>
      <c r="R51" s="49">
        <f>+'2grid'!R51*CS$2</f>
        <v>0</v>
      </c>
      <c r="S51" s="49">
        <f>+'2grid'!S51*CT$2</f>
        <v>0</v>
      </c>
      <c r="T51" s="49">
        <f>+'2grid'!T51*CU$2</f>
        <v>0</v>
      </c>
      <c r="U51" s="49">
        <f>+'2grid'!U51*CV$2</f>
        <v>0</v>
      </c>
      <c r="V51" s="49">
        <f>+'2grid'!V51*CW$2</f>
        <v>0</v>
      </c>
      <c r="W51" s="49">
        <f>+'2grid'!W51*CX$2</f>
        <v>0</v>
      </c>
      <c r="X51" s="49">
        <f>+'2grid'!X51*CY$2</f>
        <v>0</v>
      </c>
      <c r="Y51" s="49">
        <f>+'2grid'!Y51*CZ$2</f>
        <v>0</v>
      </c>
      <c r="Z51" s="49">
        <f>+'2grid'!Z51*DA$2</f>
        <v>0</v>
      </c>
      <c r="AA51" s="49">
        <f>+'2grid'!AA51*DB$2</f>
        <v>0</v>
      </c>
      <c r="AB51" s="49">
        <f>+'2grid'!AB51*DC$2</f>
        <v>0</v>
      </c>
      <c r="AC51" s="49">
        <f>+'2grid'!AC51*DD$2</f>
        <v>0</v>
      </c>
      <c r="AD51" s="49">
        <f>+'2grid'!AD51*DE$2</f>
        <v>0</v>
      </c>
      <c r="AE51" s="49">
        <f>+'2grid'!AE51*DF$2</f>
        <v>0</v>
      </c>
      <c r="AF51" s="49">
        <f>+'2grid'!AF51*DG$2</f>
        <v>0</v>
      </c>
      <c r="AG51" s="49">
        <f>+'2grid'!AG51*DH$2</f>
        <v>0</v>
      </c>
      <c r="AH51" s="49">
        <f>+'2grid'!AH51*DI$2</f>
        <v>0</v>
      </c>
      <c r="AI51" s="49">
        <f>+'2grid'!AI51*DJ$2</f>
        <v>0</v>
      </c>
      <c r="AJ51" s="49">
        <f>+'2grid'!AJ51*DK$2</f>
        <v>0</v>
      </c>
      <c r="AK51" s="49">
        <f>+'2grid'!AK51*DL$2</f>
        <v>0</v>
      </c>
      <c r="AL51" s="49">
        <f>+'2grid'!AL51*DM$2</f>
        <v>0</v>
      </c>
      <c r="AM51" s="49">
        <f>+'2grid'!AM51*DN$2</f>
        <v>0</v>
      </c>
      <c r="AN51" s="49">
        <f>+'2grid'!AN51*DO$2</f>
        <v>0</v>
      </c>
      <c r="AO51" s="49">
        <f>+'2grid'!AO51*DP$2</f>
        <v>0</v>
      </c>
      <c r="AP51" s="49">
        <f>+'2grid'!AP51*DQ$2</f>
        <v>0</v>
      </c>
      <c r="AQ51" s="49">
        <f>+'2grid'!AQ51*DR$2</f>
        <v>0</v>
      </c>
      <c r="AR51" s="49">
        <f>+'2grid'!AR51*DS$2</f>
        <v>0</v>
      </c>
      <c r="AS51" s="49">
        <f>+'2grid'!AS51*DT$2</f>
        <v>0</v>
      </c>
      <c r="AT51" s="49">
        <f>+'2grid'!AT51*DU$2</f>
        <v>0</v>
      </c>
      <c r="AU51" s="49">
        <f>+'2grid'!AU51*DV$2</f>
        <v>0</v>
      </c>
      <c r="AV51" s="49">
        <f>+'2grid'!AV51*DW$2</f>
        <v>0</v>
      </c>
      <c r="AW51" s="49">
        <f>+'2grid'!AW51*DX$2</f>
        <v>0</v>
      </c>
      <c r="AX51" s="49">
        <f>+'2grid'!AX51*DY$2</f>
        <v>0</v>
      </c>
      <c r="AY51" s="49">
        <f>+'2grid'!AY51*DZ$2</f>
        <v>0</v>
      </c>
      <c r="AZ51" s="49">
        <f>+'2grid'!AZ51*EA$2</f>
        <v>0</v>
      </c>
      <c r="BA51" s="49">
        <f>+'2grid'!BA51*EB$2</f>
        <v>0</v>
      </c>
      <c r="BB51" s="49">
        <f>+'2grid'!BB51*EC$2</f>
        <v>0</v>
      </c>
      <c r="BC51" s="49">
        <f>+'2grid'!BC51*ED$2</f>
        <v>0</v>
      </c>
      <c r="BD51" s="49">
        <f>+'2grid'!BD51*EE$2</f>
        <v>0</v>
      </c>
      <c r="BE51" s="49">
        <f>+'2grid'!BE51*EF$2</f>
        <v>4.696533333333333</v>
      </c>
      <c r="BF51" s="49">
        <f>+'2grid'!BF51*EG$2</f>
        <v>6.6575238095238101</v>
      </c>
      <c r="BG51" s="49">
        <f>+'2grid'!BG51*EH$2</f>
        <v>7.2662857142857149</v>
      </c>
      <c r="BH51" s="49">
        <f>+'2grid'!BH51*EI$2</f>
        <v>7.2662857142857149</v>
      </c>
      <c r="BI51" s="49">
        <f>+'2grid'!BI51*EJ$2</f>
        <v>7.2662857142857149</v>
      </c>
      <c r="BJ51" s="49">
        <f>+'2grid'!BJ51*EK$2</f>
        <v>7.2662857142857149</v>
      </c>
      <c r="BK51" s="49">
        <f>+'2grid'!BK51*EL$2</f>
        <v>7.2662857142857149</v>
      </c>
      <c r="BL51" s="49">
        <f>+'2grid'!BL51*EM$2</f>
        <v>7.2662857142857149</v>
      </c>
      <c r="BM51" s="49">
        <f>+'2grid'!BM51*EN$2</f>
        <v>7.2662857142857149</v>
      </c>
      <c r="BN51" s="49">
        <f>+'2grid'!BN51*EO$2</f>
        <v>7.2662857142857149</v>
      </c>
      <c r="BO51" s="49">
        <f>+'2grid'!BO51*EP$2</f>
        <v>7.2662857142857149</v>
      </c>
      <c r="BP51" s="49">
        <f>+'2grid'!BP51*EQ$2</f>
        <v>7.2662857142857149</v>
      </c>
      <c r="BQ51" s="49">
        <f>+'2grid'!BQ51*ER$2</f>
        <v>7.2662857142857149</v>
      </c>
      <c r="BR51" s="49">
        <f>+'2grid'!BR51*ES$2</f>
        <v>7.2662857142857149</v>
      </c>
      <c r="BS51" s="49">
        <f>+'2grid'!BS51*ET$2</f>
        <v>7.2662857142857149</v>
      </c>
      <c r="BT51" s="49">
        <f>+'2grid'!BT51*EU$2</f>
        <v>7.2662857142857149</v>
      </c>
      <c r="BU51" s="49">
        <f>+'2grid'!BU51*EV$2</f>
        <v>7.2662857142857149</v>
      </c>
      <c r="BV51" s="49">
        <f>+'2grid'!BV51*EW$2</f>
        <v>7.2662857142857149</v>
      </c>
      <c r="BW51" s="49">
        <f>+'2grid'!BW51*EX$2</f>
        <v>7.2662857142857149</v>
      </c>
      <c r="BX51" s="49">
        <f>+'2grid'!BX51*EY$2</f>
        <v>7.2662857142857149</v>
      </c>
      <c r="BY51" s="49">
        <f>+'2grid'!BY51*EZ$2</f>
        <v>7.2662857142857149</v>
      </c>
      <c r="BZ51" s="49">
        <f>+'2grid'!BZ51*FA$2</f>
        <v>7.2662857142857149</v>
      </c>
      <c r="CA51" s="49">
        <f>+'2grid'!CA51*FB$2</f>
        <v>7.2662857142857149</v>
      </c>
    </row>
    <row r="52" spans="1:79" x14ac:dyDescent="0.2">
      <c r="A52" s="9">
        <f>+data!B54</f>
        <v>184</v>
      </c>
      <c r="B52" s="49">
        <f>+'2grid'!B52*CC$2</f>
        <v>0</v>
      </c>
      <c r="C52" s="49">
        <f>+'2grid'!C52*CD$2</f>
        <v>0</v>
      </c>
      <c r="D52" s="49">
        <f>+'2grid'!D52*CE$2</f>
        <v>0</v>
      </c>
      <c r="E52" s="49">
        <f>+'2grid'!E52*CF$2</f>
        <v>0</v>
      </c>
      <c r="F52" s="49">
        <f>+'2grid'!F52*CG$2</f>
        <v>0</v>
      </c>
      <c r="G52" s="49">
        <f>+'2grid'!G52*CH$2</f>
        <v>0</v>
      </c>
      <c r="H52" s="49">
        <f>+'2grid'!H52*CI$2</f>
        <v>0</v>
      </c>
      <c r="I52" s="49">
        <f>+'2grid'!I52*CJ$2</f>
        <v>0</v>
      </c>
      <c r="J52" s="49">
        <f>+'2grid'!J52*CK$2</f>
        <v>0</v>
      </c>
      <c r="K52" s="49">
        <f>+'2grid'!K52*CL$2</f>
        <v>0</v>
      </c>
      <c r="L52" s="49">
        <f>+'2grid'!L52*CM$2</f>
        <v>0</v>
      </c>
      <c r="M52" s="49">
        <f>+'2grid'!M52*CN$2</f>
        <v>0</v>
      </c>
      <c r="N52" s="49">
        <f>+'2grid'!N52*CO$2</f>
        <v>0</v>
      </c>
      <c r="O52" s="49">
        <f>+'2grid'!O52*CP$2</f>
        <v>0</v>
      </c>
      <c r="P52" s="49">
        <f>+'2grid'!P52*CQ$2</f>
        <v>0</v>
      </c>
      <c r="Q52" s="49">
        <f>+'2grid'!Q52*CR$2</f>
        <v>0</v>
      </c>
      <c r="R52" s="49">
        <f>+'2grid'!R52*CS$2</f>
        <v>0</v>
      </c>
      <c r="S52" s="49">
        <f>+'2grid'!S52*CT$2</f>
        <v>0</v>
      </c>
      <c r="T52" s="49">
        <f>+'2grid'!T52*CU$2</f>
        <v>0</v>
      </c>
      <c r="U52" s="49">
        <f>+'2grid'!U52*CV$2</f>
        <v>0</v>
      </c>
      <c r="V52" s="49">
        <f>+'2grid'!V52*CW$2</f>
        <v>0</v>
      </c>
      <c r="W52" s="49">
        <f>+'2grid'!W52*CX$2</f>
        <v>0</v>
      </c>
      <c r="X52" s="49">
        <f>+'2grid'!X52*CY$2</f>
        <v>0</v>
      </c>
      <c r="Y52" s="49">
        <f>+'2grid'!Y52*CZ$2</f>
        <v>0</v>
      </c>
      <c r="Z52" s="49">
        <f>+'2grid'!Z52*DA$2</f>
        <v>0</v>
      </c>
      <c r="AA52" s="49">
        <f>+'2grid'!AA52*DB$2</f>
        <v>0</v>
      </c>
      <c r="AB52" s="49">
        <f>+'2grid'!AB52*DC$2</f>
        <v>0</v>
      </c>
      <c r="AC52" s="49">
        <f>+'2grid'!AC52*DD$2</f>
        <v>0</v>
      </c>
      <c r="AD52" s="49">
        <f>+'2grid'!AD52*DE$2</f>
        <v>0</v>
      </c>
      <c r="AE52" s="49">
        <f>+'2grid'!AE52*DF$2</f>
        <v>0</v>
      </c>
      <c r="AF52" s="49">
        <f>+'2grid'!AF52*DG$2</f>
        <v>0</v>
      </c>
      <c r="AG52" s="49">
        <f>+'2grid'!AG52*DH$2</f>
        <v>0</v>
      </c>
      <c r="AH52" s="49">
        <f>+'2grid'!AH52*DI$2</f>
        <v>0</v>
      </c>
      <c r="AI52" s="49">
        <f>+'2grid'!AI52*DJ$2</f>
        <v>0</v>
      </c>
      <c r="AJ52" s="49">
        <f>+'2grid'!AJ52*DK$2</f>
        <v>0</v>
      </c>
      <c r="AK52" s="49">
        <f>+'2grid'!AK52*DL$2</f>
        <v>0</v>
      </c>
      <c r="AL52" s="49">
        <f>+'2grid'!AL52*DM$2</f>
        <v>0</v>
      </c>
      <c r="AM52" s="49">
        <f>+'2grid'!AM52*DN$2</f>
        <v>0</v>
      </c>
      <c r="AN52" s="49">
        <f>+'2grid'!AN52*DO$2</f>
        <v>0</v>
      </c>
      <c r="AO52" s="49">
        <f>+'2grid'!AO52*DP$2</f>
        <v>0</v>
      </c>
      <c r="AP52" s="49">
        <f>+'2grid'!AP52*DQ$2</f>
        <v>0</v>
      </c>
      <c r="AQ52" s="49">
        <f>+'2grid'!AQ52*DR$2</f>
        <v>0</v>
      </c>
      <c r="AR52" s="49">
        <f>+'2grid'!AR52*DS$2</f>
        <v>0</v>
      </c>
      <c r="AS52" s="49">
        <f>+'2grid'!AS52*DT$2</f>
        <v>0</v>
      </c>
      <c r="AT52" s="49">
        <f>+'2grid'!AT52*DU$2</f>
        <v>0</v>
      </c>
      <c r="AU52" s="49">
        <f>+'2grid'!AU52*DV$2</f>
        <v>0</v>
      </c>
      <c r="AV52" s="49">
        <f>+'2grid'!AV52*DW$2</f>
        <v>0</v>
      </c>
      <c r="AW52" s="49">
        <f>+'2grid'!AW52*DX$2</f>
        <v>0</v>
      </c>
      <c r="AX52" s="49">
        <f>+'2grid'!AX52*DY$2</f>
        <v>0</v>
      </c>
      <c r="AY52" s="49">
        <f>+'2grid'!AY52*DZ$2</f>
        <v>0</v>
      </c>
      <c r="AZ52" s="49">
        <f>+'2grid'!AZ52*EA$2</f>
        <v>0</v>
      </c>
      <c r="BA52" s="49">
        <f>+'2grid'!BA52*EB$2</f>
        <v>0</v>
      </c>
      <c r="BB52" s="49">
        <f>+'2grid'!BB52*EC$2</f>
        <v>0</v>
      </c>
      <c r="BC52" s="49">
        <f>+'2grid'!BC52*ED$2</f>
        <v>0</v>
      </c>
      <c r="BD52" s="49">
        <f>+'2grid'!BD52*EE$2</f>
        <v>0</v>
      </c>
      <c r="BE52" s="49">
        <f>+'2grid'!BE52*EF$2</f>
        <v>0</v>
      </c>
      <c r="BF52" s="49">
        <f>+'2grid'!BF52*EG$2</f>
        <v>0</v>
      </c>
      <c r="BG52" s="49">
        <f>+'2grid'!BG52*EH$2</f>
        <v>0</v>
      </c>
      <c r="BH52" s="49">
        <f>+'2grid'!BH52*EI$2</f>
        <v>0</v>
      </c>
      <c r="BI52" s="49">
        <f>+'2grid'!BI52*EJ$2</f>
        <v>0</v>
      </c>
      <c r="BJ52" s="49">
        <f>+'2grid'!BJ52*EK$2</f>
        <v>0</v>
      </c>
      <c r="BK52" s="49">
        <f>+'2grid'!BK52*EL$2</f>
        <v>0</v>
      </c>
      <c r="BL52" s="49">
        <f>+'2grid'!BL52*EM$2</f>
        <v>0</v>
      </c>
      <c r="BM52" s="49">
        <f>+'2grid'!BM52*EN$2</f>
        <v>0</v>
      </c>
      <c r="BN52" s="49">
        <f>+'2grid'!BN52*EO$2</f>
        <v>0</v>
      </c>
      <c r="BO52" s="49">
        <f>+'2grid'!BO52*EP$2</f>
        <v>0</v>
      </c>
      <c r="BP52" s="49">
        <f>+'2grid'!BP52*EQ$2</f>
        <v>0</v>
      </c>
      <c r="BQ52" s="49">
        <f>+'2grid'!BQ52*ER$2</f>
        <v>0</v>
      </c>
      <c r="BR52" s="49">
        <f>+'2grid'!BR52*ES$2</f>
        <v>0</v>
      </c>
      <c r="BS52" s="49">
        <f>+'2grid'!BS52*ET$2</f>
        <v>0</v>
      </c>
      <c r="BT52" s="49">
        <f>+'2grid'!BT52*EU$2</f>
        <v>0</v>
      </c>
      <c r="BU52" s="49">
        <f>+'2grid'!BU52*EV$2</f>
        <v>0</v>
      </c>
      <c r="BV52" s="49">
        <f>+'2grid'!BV52*EW$2</f>
        <v>0</v>
      </c>
      <c r="BW52" s="49">
        <f>+'2grid'!BW52*EX$2</f>
        <v>0</v>
      </c>
      <c r="BX52" s="49">
        <f>+'2grid'!BX52*EY$2</f>
        <v>0</v>
      </c>
      <c r="BY52" s="49">
        <f>+'2grid'!BY52*EZ$2</f>
        <v>0</v>
      </c>
      <c r="BZ52" s="49">
        <f>+'2grid'!BZ52*FA$2</f>
        <v>0</v>
      </c>
      <c r="CA52" s="49">
        <f>+'2grid'!CA52*FB$2</f>
        <v>0</v>
      </c>
    </row>
    <row r="53" spans="1:79" x14ac:dyDescent="0.2">
      <c r="A53" s="9">
        <f>+data!B55</f>
        <v>188</v>
      </c>
      <c r="B53" s="49">
        <f>+'2grid'!B53*CC$2</f>
        <v>0</v>
      </c>
      <c r="C53" s="49">
        <f>+'2grid'!C53*CD$2</f>
        <v>0</v>
      </c>
      <c r="D53" s="49">
        <f>+'2grid'!D53*CE$2</f>
        <v>0</v>
      </c>
      <c r="E53" s="49">
        <f>+'2grid'!E53*CF$2</f>
        <v>0</v>
      </c>
      <c r="F53" s="49">
        <f>+'2grid'!F53*CG$2</f>
        <v>0</v>
      </c>
      <c r="G53" s="49">
        <f>+'2grid'!G53*CH$2</f>
        <v>0</v>
      </c>
      <c r="H53" s="49">
        <f>+'2grid'!H53*CI$2</f>
        <v>0</v>
      </c>
      <c r="I53" s="49">
        <f>+'2grid'!I53*CJ$2</f>
        <v>0</v>
      </c>
      <c r="J53" s="49">
        <f>+'2grid'!J53*CK$2</f>
        <v>0</v>
      </c>
      <c r="K53" s="49">
        <f>+'2grid'!K53*CL$2</f>
        <v>0</v>
      </c>
      <c r="L53" s="49">
        <f>+'2grid'!L53*CM$2</f>
        <v>0</v>
      </c>
      <c r="M53" s="49">
        <f>+'2grid'!M53*CN$2</f>
        <v>0</v>
      </c>
      <c r="N53" s="49">
        <f>+'2grid'!N53*CO$2</f>
        <v>0</v>
      </c>
      <c r="O53" s="49">
        <f>+'2grid'!O53*CP$2</f>
        <v>0</v>
      </c>
      <c r="P53" s="49">
        <f>+'2grid'!P53*CQ$2</f>
        <v>0</v>
      </c>
      <c r="Q53" s="49">
        <f>+'2grid'!Q53*CR$2</f>
        <v>0</v>
      </c>
      <c r="R53" s="49">
        <f>+'2grid'!R53*CS$2</f>
        <v>0</v>
      </c>
      <c r="S53" s="49">
        <f>+'2grid'!S53*CT$2</f>
        <v>0</v>
      </c>
      <c r="T53" s="49">
        <f>+'2grid'!T53*CU$2</f>
        <v>0</v>
      </c>
      <c r="U53" s="49">
        <f>+'2grid'!U53*CV$2</f>
        <v>0</v>
      </c>
      <c r="V53" s="49">
        <f>+'2grid'!V53*CW$2</f>
        <v>0</v>
      </c>
      <c r="W53" s="49">
        <f>+'2grid'!W53*CX$2</f>
        <v>0</v>
      </c>
      <c r="X53" s="49">
        <f>+'2grid'!X53*CY$2</f>
        <v>0</v>
      </c>
      <c r="Y53" s="49">
        <f>+'2grid'!Y53*CZ$2</f>
        <v>0</v>
      </c>
      <c r="Z53" s="49">
        <f>+'2grid'!Z53*DA$2</f>
        <v>0</v>
      </c>
      <c r="AA53" s="49">
        <f>+'2grid'!AA53*DB$2</f>
        <v>0</v>
      </c>
      <c r="AB53" s="49">
        <f>+'2grid'!AB53*DC$2</f>
        <v>0</v>
      </c>
      <c r="AC53" s="49">
        <f>+'2grid'!AC53*DD$2</f>
        <v>0.29298735000000004</v>
      </c>
      <c r="AD53" s="49">
        <f>+'2grid'!AD53*DE$2</f>
        <v>0.34699906840000005</v>
      </c>
      <c r="AE53" s="49">
        <f>+'2grid'!AE53*DF$2</f>
        <v>0.39944542960000007</v>
      </c>
      <c r="AF53" s="49">
        <f>+'2grid'!AF53*DG$2</f>
        <v>0.45032643360000002</v>
      </c>
      <c r="AG53" s="49">
        <f>+'2grid'!AG53*DH$2</f>
        <v>0.49964208040000008</v>
      </c>
      <c r="AH53" s="49">
        <f>+'2grid'!AH53*DI$2</f>
        <v>0.54739237000000007</v>
      </c>
      <c r="AI53" s="49">
        <f>+'2grid'!AI53*DJ$2</f>
        <v>0.59357730239999995</v>
      </c>
      <c r="AJ53" s="49">
        <f>+'2grid'!AJ53*DK$2</f>
        <v>0.63819687759999999</v>
      </c>
      <c r="AK53" s="49">
        <f>+'2grid'!AK53*DL$2</f>
        <v>0.68125109560000008</v>
      </c>
      <c r="AL53" s="49">
        <f>+'2grid'!AL53*DM$2</f>
        <v>0.72273995639999999</v>
      </c>
      <c r="AM53" s="49">
        <f>+'2grid'!AM53*DN$2</f>
        <v>0.76266346000000018</v>
      </c>
      <c r="AN53" s="49">
        <f>+'2grid'!AN53*DO$2</f>
        <v>1.9691491584</v>
      </c>
      <c r="AO53" s="49">
        <f>+'2grid'!AO53*DP$2</f>
        <v>3.1375655135999998</v>
      </c>
      <c r="AP53" s="49">
        <f>+'2grid'!AP53*DQ$2</f>
        <v>4.2679125255999999</v>
      </c>
      <c r="AQ53" s="49">
        <f>+'2grid'!AQ53*DR$2</f>
        <v>5.3601901944000003</v>
      </c>
      <c r="AR53" s="49">
        <f>+'2grid'!AR53*DS$2</f>
        <v>6.4143985199999998</v>
      </c>
      <c r="AS53" s="49">
        <f>+'2grid'!AS53*DT$2</f>
        <v>7.4305375024</v>
      </c>
      <c r="AT53" s="49">
        <f>+'2grid'!AT53*DU$2</f>
        <v>8.4086071415999992</v>
      </c>
      <c r="AU53" s="49">
        <f>+'2grid'!AU53*DV$2</f>
        <v>9.3486074376000001</v>
      </c>
      <c r="AV53" s="49">
        <f>+'2grid'!AV53*DW$2</f>
        <v>10.250538390400001</v>
      </c>
      <c r="AW53" s="49">
        <f>+'2grid'!AW53*DX$2</f>
        <v>11.1144</v>
      </c>
      <c r="AX53" s="49">
        <f>+'2grid'!AX53*DY$2</f>
        <v>13.926640000000001</v>
      </c>
      <c r="AY53" s="49">
        <f>+'2grid'!AY53*DZ$2</f>
        <v>16.696490666666669</v>
      </c>
      <c r="AZ53" s="49">
        <f>+'2grid'!AZ53*EA$2</f>
        <v>19.423952</v>
      </c>
      <c r="BA53" s="49">
        <f>+'2grid'!BA53*EB$2</f>
        <v>22.109024000000002</v>
      </c>
      <c r="BB53" s="49">
        <f>+'2grid'!BB53*EC$2</f>
        <v>24.751706666666671</v>
      </c>
      <c r="BC53" s="49">
        <f>+'2grid'!BC53*ED$2</f>
        <v>27.352</v>
      </c>
      <c r="BD53" s="49">
        <f>+'2grid'!BD53*EE$2</f>
        <v>27.144000000000002</v>
      </c>
      <c r="BE53" s="49">
        <f>+'2grid'!BE53*EF$2</f>
        <v>63.196000000000005</v>
      </c>
      <c r="BF53" s="49">
        <f>+'2grid'!BF53*EG$2</f>
        <v>79.156000000000006</v>
      </c>
      <c r="BG53" s="49">
        <f>+'2grid'!BG53*EH$2</f>
        <v>110.16</v>
      </c>
      <c r="BH53" s="49">
        <f>+'2grid'!BH53*EI$2</f>
        <v>110.16</v>
      </c>
      <c r="BI53" s="49">
        <f>+'2grid'!BI53*EJ$2</f>
        <v>110.16</v>
      </c>
      <c r="BJ53" s="49">
        <f>+'2grid'!BJ53*EK$2</f>
        <v>110.16</v>
      </c>
      <c r="BK53" s="49">
        <f>+'2grid'!BK53*EL$2</f>
        <v>110.16</v>
      </c>
      <c r="BL53" s="49">
        <f>+'2grid'!BL53*EM$2</f>
        <v>110.16</v>
      </c>
      <c r="BM53" s="49">
        <f>+'2grid'!BM53*EN$2</f>
        <v>110.16</v>
      </c>
      <c r="BN53" s="49">
        <f>+'2grid'!BN53*EO$2</f>
        <v>110.16</v>
      </c>
      <c r="BO53" s="49">
        <f>+'2grid'!BO53*EP$2</f>
        <v>110.16</v>
      </c>
      <c r="BP53" s="49">
        <f>+'2grid'!BP53*EQ$2</f>
        <v>110.16</v>
      </c>
      <c r="BQ53" s="49">
        <f>+'2grid'!BQ53*ER$2</f>
        <v>110.16</v>
      </c>
      <c r="BR53" s="49">
        <f>+'2grid'!BR53*ES$2</f>
        <v>110.16</v>
      </c>
      <c r="BS53" s="49">
        <f>+'2grid'!BS53*ET$2</f>
        <v>110.16</v>
      </c>
      <c r="BT53" s="49">
        <f>+'2grid'!BT53*EU$2</f>
        <v>110.16</v>
      </c>
      <c r="BU53" s="49">
        <f>+'2grid'!BU53*EV$2</f>
        <v>110.16</v>
      </c>
      <c r="BV53" s="49">
        <f>+'2grid'!BV53*EW$2</f>
        <v>110.16</v>
      </c>
      <c r="BW53" s="49">
        <f>+'2grid'!BW53*EX$2</f>
        <v>110.16</v>
      </c>
      <c r="BX53" s="49">
        <f>+'2grid'!BX53*EY$2</f>
        <v>110.16</v>
      </c>
      <c r="BY53" s="49">
        <f>+'2grid'!BY53*EZ$2</f>
        <v>110.16</v>
      </c>
      <c r="BZ53" s="49">
        <f>+'2grid'!BZ53*FA$2</f>
        <v>110.16</v>
      </c>
      <c r="CA53" s="49">
        <f>+'2grid'!CA53*FB$2</f>
        <v>110.16</v>
      </c>
    </row>
    <row r="54" spans="1:79" x14ac:dyDescent="0.2">
      <c r="A54" s="9">
        <f>+data!B56</f>
        <v>191</v>
      </c>
      <c r="B54" s="49">
        <f>+'2grid'!B54*CC$2</f>
        <v>0</v>
      </c>
      <c r="C54" s="49">
        <f>+'2grid'!C54*CD$2</f>
        <v>0</v>
      </c>
      <c r="D54" s="49">
        <f>+'2grid'!D54*CE$2</f>
        <v>0</v>
      </c>
      <c r="E54" s="49">
        <f>+'2grid'!E54*CF$2</f>
        <v>0</v>
      </c>
      <c r="F54" s="49">
        <f>+'2grid'!F54*CG$2</f>
        <v>0</v>
      </c>
      <c r="G54" s="49">
        <f>+'2grid'!G54*CH$2</f>
        <v>0</v>
      </c>
      <c r="H54" s="49">
        <f>+'2grid'!H54*CI$2</f>
        <v>0</v>
      </c>
      <c r="I54" s="49">
        <f>+'2grid'!I54*CJ$2</f>
        <v>0</v>
      </c>
      <c r="J54" s="49">
        <f>+'2grid'!J54*CK$2</f>
        <v>0</v>
      </c>
      <c r="K54" s="49">
        <f>+'2grid'!K54*CL$2</f>
        <v>0</v>
      </c>
      <c r="L54" s="49">
        <f>+'2grid'!L54*CM$2</f>
        <v>0</v>
      </c>
      <c r="M54" s="49">
        <f>+'2grid'!M54*CN$2</f>
        <v>0</v>
      </c>
      <c r="N54" s="49">
        <f>+'2grid'!N54*CO$2</f>
        <v>0</v>
      </c>
      <c r="O54" s="49">
        <f>+'2grid'!O54*CP$2</f>
        <v>0</v>
      </c>
      <c r="P54" s="49">
        <f>+'2grid'!P54*CQ$2</f>
        <v>0</v>
      </c>
      <c r="Q54" s="49">
        <f>+'2grid'!Q54*CR$2</f>
        <v>0</v>
      </c>
      <c r="R54" s="49">
        <f>+'2grid'!R54*CS$2</f>
        <v>0</v>
      </c>
      <c r="S54" s="49">
        <f>+'2grid'!S54*CT$2</f>
        <v>0</v>
      </c>
      <c r="T54" s="49">
        <f>+'2grid'!T54*CU$2</f>
        <v>0</v>
      </c>
      <c r="U54" s="49">
        <f>+'2grid'!U54*CV$2</f>
        <v>0</v>
      </c>
      <c r="V54" s="49">
        <f>+'2grid'!V54*CW$2</f>
        <v>0</v>
      </c>
      <c r="W54" s="49">
        <f>+'2grid'!W54*CX$2</f>
        <v>0</v>
      </c>
      <c r="X54" s="49">
        <f>+'2grid'!X54*CY$2</f>
        <v>0</v>
      </c>
      <c r="Y54" s="49">
        <f>+'2grid'!Y54*CZ$2</f>
        <v>0</v>
      </c>
      <c r="Z54" s="49">
        <f>+'2grid'!Z54*DA$2</f>
        <v>0</v>
      </c>
      <c r="AA54" s="49">
        <f>+'2grid'!AA54*DB$2</f>
        <v>0</v>
      </c>
      <c r="AB54" s="49">
        <f>+'2grid'!AB54*DC$2</f>
        <v>0</v>
      </c>
      <c r="AC54" s="49">
        <f>+'2grid'!AC54*DD$2</f>
        <v>0.14103930000000001</v>
      </c>
      <c r="AD54" s="49">
        <f>+'2grid'!AD54*DE$2</f>
        <v>0.153438186</v>
      </c>
      <c r="AE54" s="49">
        <f>+'2grid'!AE54*DF$2</f>
        <v>0.165451142</v>
      </c>
      <c r="AF54" s="49">
        <f>+'2grid'!AF54*DG$2</f>
        <v>0.17707816799999998</v>
      </c>
      <c r="AG54" s="49">
        <f>+'2grid'!AG54*DH$2</f>
        <v>0.18831926399999999</v>
      </c>
      <c r="AH54" s="49">
        <f>+'2grid'!AH54*DI$2</f>
        <v>0.19917443000000001</v>
      </c>
      <c r="AI54" s="49">
        <f>+'2grid'!AI54*DJ$2</f>
        <v>0.20964366599999998</v>
      </c>
      <c r="AJ54" s="49">
        <f>+'2grid'!AJ54*DK$2</f>
        <v>0.21972697199999999</v>
      </c>
      <c r="AK54" s="49">
        <f>+'2grid'!AK54*DL$2</f>
        <v>0.22942434800000003</v>
      </c>
      <c r="AL54" s="49">
        <f>+'2grid'!AL54*DM$2</f>
        <v>0.23873579400000003</v>
      </c>
      <c r="AM54" s="49">
        <f>+'2grid'!AM54*DN$2</f>
        <v>0.24766131000000002</v>
      </c>
      <c r="AN54" s="49">
        <f>+'2grid'!AN54*DO$2</f>
        <v>0.47546602240000002</v>
      </c>
      <c r="AO54" s="49">
        <f>+'2grid'!AO54*DP$2</f>
        <v>0.69603276960000005</v>
      </c>
      <c r="AP54" s="49">
        <f>+'2grid'!AP54*DQ$2</f>
        <v>0.90936155159999998</v>
      </c>
      <c r="AQ54" s="49">
        <f>+'2grid'!AQ54*DR$2</f>
        <v>1.1154523683999999</v>
      </c>
      <c r="AR54" s="49">
        <f>+'2grid'!AR54*DS$2</f>
        <v>1.3143052200000001</v>
      </c>
      <c r="AS54" s="49">
        <f>+'2grid'!AS54*DT$2</f>
        <v>1.5059201064000001</v>
      </c>
      <c r="AT54" s="49">
        <f>+'2grid'!AT54*DU$2</f>
        <v>1.6902970276</v>
      </c>
      <c r="AU54" s="49">
        <f>+'2grid'!AU54*DV$2</f>
        <v>1.8674359836000005</v>
      </c>
      <c r="AV54" s="49">
        <f>+'2grid'!AV54*DW$2</f>
        <v>2.0373369744000005</v>
      </c>
      <c r="AW54" s="49">
        <f>+'2grid'!AW54*DX$2</f>
        <v>2.2000000000000002</v>
      </c>
      <c r="AX54" s="49">
        <f>+'2grid'!AX54*DY$2</f>
        <v>1.8200000000000003</v>
      </c>
      <c r="AY54" s="49">
        <f>+'2grid'!AY54*DZ$2</f>
        <v>1.4453333333333336</v>
      </c>
      <c r="AZ54" s="49">
        <f>+'2grid'!AZ54*EA$2</f>
        <v>1.0760000000000001</v>
      </c>
      <c r="BA54" s="49">
        <f>+'2grid'!BA54*EB$2</f>
        <v>0.71200000000000008</v>
      </c>
      <c r="BB54" s="49">
        <f>+'2grid'!BB54*EC$2</f>
        <v>0.35333333333333328</v>
      </c>
      <c r="BC54" s="49">
        <f>+'2grid'!BC54*ED$2</f>
        <v>0</v>
      </c>
      <c r="BD54" s="49">
        <f>+'2grid'!BD54*EE$2</f>
        <v>0</v>
      </c>
      <c r="BE54" s="49">
        <f>+'2grid'!BE54*EF$2</f>
        <v>0</v>
      </c>
      <c r="BF54" s="49">
        <f>+'2grid'!BF54*EG$2</f>
        <v>0</v>
      </c>
      <c r="BG54" s="49">
        <f>+'2grid'!BG54*EH$2</f>
        <v>3.06</v>
      </c>
      <c r="BH54" s="49">
        <f>+'2grid'!BH54*EI$2</f>
        <v>4.08</v>
      </c>
      <c r="BI54" s="49">
        <f>+'2grid'!BI54*EJ$2</f>
        <v>5.0999999999999996</v>
      </c>
      <c r="BJ54" s="49">
        <f>+'2grid'!BJ54*EK$2</f>
        <v>11.22</v>
      </c>
      <c r="BK54" s="49">
        <f>+'2grid'!BK54*EL$2</f>
        <v>12.24</v>
      </c>
      <c r="BL54" s="49">
        <f>+'2grid'!BL54*EM$2</f>
        <v>12.546000000000001</v>
      </c>
      <c r="BM54" s="49">
        <f>+'2grid'!BM54*EN$2</f>
        <v>12.852</v>
      </c>
      <c r="BN54" s="49">
        <f>+'2grid'!BN54*EO$2</f>
        <v>13.158000000000001</v>
      </c>
      <c r="BO54" s="49">
        <f>+'2grid'!BO54*EP$2</f>
        <v>16.32</v>
      </c>
      <c r="BP54" s="49">
        <f>+'2grid'!BP54*EQ$2</f>
        <v>20.399999999999999</v>
      </c>
      <c r="BQ54" s="49">
        <f>+'2grid'!BQ54*ER$2</f>
        <v>23.766000000000002</v>
      </c>
      <c r="BR54" s="49">
        <f>+'2grid'!BR54*ES$2</f>
        <v>24.48</v>
      </c>
      <c r="BS54" s="49">
        <f>+'2grid'!BS54*ET$2</f>
        <v>27.900399999999209</v>
      </c>
      <c r="BT54" s="49">
        <f>+'2grid'!BT54*EU$2</f>
        <v>31.159866666666314</v>
      </c>
      <c r="BU54" s="49">
        <f>+'2grid'!BU54*EV$2</f>
        <v>33.745831111109531</v>
      </c>
      <c r="BV54" s="49">
        <f>+'2grid'!BV54*EW$2</f>
        <v>36.141798518516751</v>
      </c>
      <c r="BW54" s="49">
        <f>+'2grid'!BW54*EX$2</f>
        <v>38.825911308639476</v>
      </c>
      <c r="BX54" s="49">
        <f>+'2grid'!BX54*EY$2</f>
        <v>41.946272921807378</v>
      </c>
      <c r="BY54" s="49">
        <f>+'2grid'!BY54*EZ$2</f>
        <v>44.515693348692764</v>
      </c>
      <c r="BZ54" s="49">
        <f>+'2grid'!BZ54*FA$2</f>
        <v>47.129019475806274</v>
      </c>
      <c r="CA54" s="49">
        <f>+'2grid'!CA54*FB$2</f>
        <v>49.899886573480494</v>
      </c>
    </row>
    <row r="55" spans="1:79" x14ac:dyDescent="0.2">
      <c r="A55" s="9">
        <f>+data!B57</f>
        <v>192</v>
      </c>
      <c r="B55" s="49">
        <f>+'2grid'!B55*CC$2</f>
        <v>0</v>
      </c>
      <c r="C55" s="49">
        <f>+'2grid'!C55*CD$2</f>
        <v>0</v>
      </c>
      <c r="D55" s="49">
        <f>+'2grid'!D55*CE$2</f>
        <v>0</v>
      </c>
      <c r="E55" s="49">
        <f>+'2grid'!E55*CF$2</f>
        <v>0</v>
      </c>
      <c r="F55" s="49">
        <f>+'2grid'!F55*CG$2</f>
        <v>0</v>
      </c>
      <c r="G55" s="49">
        <f>+'2grid'!G55*CH$2</f>
        <v>0</v>
      </c>
      <c r="H55" s="49">
        <f>+'2grid'!H55*CI$2</f>
        <v>0</v>
      </c>
      <c r="I55" s="49">
        <f>+'2grid'!I55*CJ$2</f>
        <v>0</v>
      </c>
      <c r="J55" s="49">
        <f>+'2grid'!J55*CK$2</f>
        <v>0</v>
      </c>
      <c r="K55" s="49">
        <f>+'2grid'!K55*CL$2</f>
        <v>0</v>
      </c>
      <c r="L55" s="49">
        <f>+'2grid'!L55*CM$2</f>
        <v>0</v>
      </c>
      <c r="M55" s="49">
        <f>+'2grid'!M55*CN$2</f>
        <v>0</v>
      </c>
      <c r="N55" s="49">
        <f>+'2grid'!N55*CO$2</f>
        <v>0</v>
      </c>
      <c r="O55" s="49">
        <f>+'2grid'!O55*CP$2</f>
        <v>0</v>
      </c>
      <c r="P55" s="49">
        <f>+'2grid'!P55*CQ$2</f>
        <v>0</v>
      </c>
      <c r="Q55" s="49">
        <f>+'2grid'!Q55*CR$2</f>
        <v>0</v>
      </c>
      <c r="R55" s="49">
        <f>+'2grid'!R55*CS$2</f>
        <v>0</v>
      </c>
      <c r="S55" s="49">
        <f>+'2grid'!S55*CT$2</f>
        <v>0</v>
      </c>
      <c r="T55" s="49">
        <f>+'2grid'!T55*CU$2</f>
        <v>0</v>
      </c>
      <c r="U55" s="49">
        <f>+'2grid'!U55*CV$2</f>
        <v>0</v>
      </c>
      <c r="V55" s="49">
        <f>+'2grid'!V55*CW$2</f>
        <v>0</v>
      </c>
      <c r="W55" s="49">
        <f>+'2grid'!W55*CX$2</f>
        <v>0</v>
      </c>
      <c r="X55" s="49">
        <f>+'2grid'!X55*CY$2</f>
        <v>0</v>
      </c>
      <c r="Y55" s="49">
        <f>+'2grid'!Y55*CZ$2</f>
        <v>0</v>
      </c>
      <c r="Z55" s="49">
        <f>+'2grid'!Z55*DA$2</f>
        <v>0</v>
      </c>
      <c r="AA55" s="49">
        <f>+'2grid'!AA55*DB$2</f>
        <v>0</v>
      </c>
      <c r="AB55" s="49">
        <f>+'2grid'!AB55*DC$2</f>
        <v>0</v>
      </c>
      <c r="AC55" s="49">
        <f>+'2grid'!AC55*DD$2</f>
        <v>0.14560931724459653</v>
      </c>
      <c r="AD55" s="49">
        <f>+'2grid'!AD55*DE$2</f>
        <v>0.21761790898794581</v>
      </c>
      <c r="AE55" s="49">
        <f>+'2grid'!AE55*DF$2</f>
        <v>0.28762785075003527</v>
      </c>
      <c r="AF55" s="49">
        <f>+'2grid'!AF55*DG$2</f>
        <v>0.35563914253086515</v>
      </c>
      <c r="AG55" s="49">
        <f>+'2grid'!AG55*DH$2</f>
        <v>0.42165178433043504</v>
      </c>
      <c r="AH55" s="49">
        <f>+'2grid'!AH55*DI$2</f>
        <v>0.48566577614874545</v>
      </c>
      <c r="AI55" s="49">
        <f>+'2grid'!AI55*DJ$2</f>
        <v>0.547681117985796</v>
      </c>
      <c r="AJ55" s="49">
        <f>+'2grid'!AJ55*DK$2</f>
        <v>0.60769780984158672</v>
      </c>
      <c r="AK55" s="49">
        <f>+'2grid'!AK55*DL$2</f>
        <v>0.66571585171611791</v>
      </c>
      <c r="AL55" s="49">
        <f>+'2grid'!AL55*DM$2</f>
        <v>0.72173524360938923</v>
      </c>
      <c r="AM55" s="49">
        <f>+'2grid'!AM55*DN$2</f>
        <v>0.77575598552140068</v>
      </c>
      <c r="AN55" s="49">
        <f>+'2grid'!AN55*DO$2</f>
        <v>1.4856016630724136</v>
      </c>
      <c r="AO55" s="49">
        <f>+'2grid'!AO55*DP$2</f>
        <v>2.1728917035915338</v>
      </c>
      <c r="AP55" s="49">
        <f>+'2grid'!AP55*DQ$2</f>
        <v>2.8376261070787603</v>
      </c>
      <c r="AQ55" s="49">
        <f>+'2grid'!AQ55*DR$2</f>
        <v>3.4798048735340945</v>
      </c>
      <c r="AR55" s="49">
        <f>+'2grid'!AR55*DS$2</f>
        <v>4.0994280029575361</v>
      </c>
      <c r="AS55" s="49">
        <f>+'2grid'!AS55*DT$2</f>
        <v>4.6964954953490841</v>
      </c>
      <c r="AT55" s="49">
        <f>+'2grid'!AT55*DU$2</f>
        <v>5.2710073507087403</v>
      </c>
      <c r="AU55" s="49">
        <f>+'2grid'!AU55*DV$2</f>
        <v>5.8229635690365029</v>
      </c>
      <c r="AV55" s="49">
        <f>+'2grid'!AV55*DW$2</f>
        <v>6.3523641503323729</v>
      </c>
      <c r="AW55" s="49">
        <f>+'2grid'!AW55*DX$2</f>
        <v>6.8592090945963493</v>
      </c>
      <c r="AX55" s="49">
        <f>+'2grid'!AX55*DY$2</f>
        <v>14.375239423705564</v>
      </c>
      <c r="AY55" s="49">
        <f>+'2grid'!AY55*DZ$2</f>
        <v>21.780413848255645</v>
      </c>
      <c r="AZ55" s="49">
        <f>+'2grid'!AZ55*EA$2</f>
        <v>29.074732368246586</v>
      </c>
      <c r="BA55" s="49">
        <f>+'2grid'!BA55*EB$2</f>
        <v>36.258194983678401</v>
      </c>
      <c r="BB55" s="49">
        <f>+'2grid'!BB55*EC$2</f>
        <v>43.330801694551084</v>
      </c>
      <c r="BC55" s="49">
        <f>+'2grid'!BC55*ED$2</f>
        <v>50.29255250086463</v>
      </c>
      <c r="BD55" s="49">
        <f>+'2grid'!BD55*EE$2</f>
        <v>97.650194928526204</v>
      </c>
      <c r="BE55" s="49">
        <f>+'2grid'!BE55*EF$2</f>
        <v>164.08724708986017</v>
      </c>
      <c r="BF55" s="49">
        <f>+'2grid'!BF55*EG$2</f>
        <v>190.17053287357854</v>
      </c>
      <c r="BG55" s="49">
        <f>+'2grid'!BG55*EH$2</f>
        <v>184.45036819832728</v>
      </c>
      <c r="BH55" s="49">
        <f>+'2grid'!BH55*EI$2</f>
        <v>184.45036819832728</v>
      </c>
      <c r="BI55" s="49">
        <f>+'2grid'!BI55*EJ$2</f>
        <v>184.45036819832728</v>
      </c>
      <c r="BJ55" s="49">
        <f>+'2grid'!BJ55*EK$2</f>
        <v>184.45036819832728</v>
      </c>
      <c r="BK55" s="49">
        <f>+'2grid'!BK55*EL$2</f>
        <v>184.45036819832728</v>
      </c>
      <c r="BL55" s="49">
        <f>+'2grid'!BL55*EM$2</f>
        <v>184.45036819832728</v>
      </c>
      <c r="BM55" s="49">
        <f>+'2grid'!BM55*EN$2</f>
        <v>184.45036819832728</v>
      </c>
      <c r="BN55" s="49">
        <f>+'2grid'!BN55*EO$2</f>
        <v>184.45036819832728</v>
      </c>
      <c r="BO55" s="49">
        <f>+'2grid'!BO55*EP$2</f>
        <v>184.45036819832728</v>
      </c>
      <c r="BP55" s="49">
        <f>+'2grid'!BP55*EQ$2</f>
        <v>184.45036819832728</v>
      </c>
      <c r="BQ55" s="49">
        <f>+'2grid'!BQ55*ER$2</f>
        <v>184.45036819832728</v>
      </c>
      <c r="BR55" s="49">
        <f>+'2grid'!BR55*ES$2</f>
        <v>184.45036819832728</v>
      </c>
      <c r="BS55" s="49">
        <f>+'2grid'!BS55*ET$2</f>
        <v>184.45036819832728</v>
      </c>
      <c r="BT55" s="49">
        <f>+'2grid'!BT55*EU$2</f>
        <v>184.45036819832728</v>
      </c>
      <c r="BU55" s="49">
        <f>+'2grid'!BU55*EV$2</f>
        <v>184.45036819832728</v>
      </c>
      <c r="BV55" s="49">
        <f>+'2grid'!BV55*EW$2</f>
        <v>184.45036819832728</v>
      </c>
      <c r="BW55" s="49">
        <f>+'2grid'!BW55*EX$2</f>
        <v>184.45036819832728</v>
      </c>
      <c r="BX55" s="49">
        <f>+'2grid'!BX55*EY$2</f>
        <v>184.45036819832728</v>
      </c>
      <c r="BY55" s="49">
        <f>+'2grid'!BY55*EZ$2</f>
        <v>184.45036819832728</v>
      </c>
      <c r="BZ55" s="49">
        <f>+'2grid'!BZ55*FA$2</f>
        <v>184.45036819832728</v>
      </c>
      <c r="CA55" s="49">
        <f>+'2grid'!CA55*FB$2</f>
        <v>184.45036819832728</v>
      </c>
    </row>
    <row r="56" spans="1:79" x14ac:dyDescent="0.2">
      <c r="A56" s="9">
        <f>+data!B58</f>
        <v>196</v>
      </c>
      <c r="B56" s="49">
        <f>+'2grid'!B56*CC$2</f>
        <v>0</v>
      </c>
      <c r="C56" s="49">
        <f>+'2grid'!C56*CD$2</f>
        <v>0</v>
      </c>
      <c r="D56" s="49">
        <f>+'2grid'!D56*CE$2</f>
        <v>0</v>
      </c>
      <c r="E56" s="49">
        <f>+'2grid'!E56*CF$2</f>
        <v>0</v>
      </c>
      <c r="F56" s="49">
        <f>+'2grid'!F56*CG$2</f>
        <v>0</v>
      </c>
      <c r="G56" s="49">
        <f>+'2grid'!G56*CH$2</f>
        <v>0</v>
      </c>
      <c r="H56" s="49">
        <f>+'2grid'!H56*CI$2</f>
        <v>0</v>
      </c>
      <c r="I56" s="49">
        <f>+'2grid'!I56*CJ$2</f>
        <v>0</v>
      </c>
      <c r="J56" s="49">
        <f>+'2grid'!J56*CK$2</f>
        <v>0</v>
      </c>
      <c r="K56" s="49">
        <f>+'2grid'!K56*CL$2</f>
        <v>0</v>
      </c>
      <c r="L56" s="49">
        <f>+'2grid'!L56*CM$2</f>
        <v>0</v>
      </c>
      <c r="M56" s="49">
        <f>+'2grid'!M56*CN$2</f>
        <v>0</v>
      </c>
      <c r="N56" s="49">
        <f>+'2grid'!N56*CO$2</f>
        <v>0</v>
      </c>
      <c r="O56" s="49">
        <f>+'2grid'!O56*CP$2</f>
        <v>0</v>
      </c>
      <c r="P56" s="49">
        <f>+'2grid'!P56*CQ$2</f>
        <v>0</v>
      </c>
      <c r="Q56" s="49">
        <f>+'2grid'!Q56*CR$2</f>
        <v>0</v>
      </c>
      <c r="R56" s="49">
        <f>+'2grid'!R56*CS$2</f>
        <v>0</v>
      </c>
      <c r="S56" s="49">
        <f>+'2grid'!S56*CT$2</f>
        <v>0</v>
      </c>
      <c r="T56" s="49">
        <f>+'2grid'!T56*CU$2</f>
        <v>0</v>
      </c>
      <c r="U56" s="49">
        <f>+'2grid'!U56*CV$2</f>
        <v>0</v>
      </c>
      <c r="V56" s="49">
        <f>+'2grid'!V56*CW$2</f>
        <v>0</v>
      </c>
      <c r="W56" s="49">
        <f>+'2grid'!W56*CX$2</f>
        <v>0</v>
      </c>
      <c r="X56" s="49">
        <f>+'2grid'!X56*CY$2</f>
        <v>0</v>
      </c>
      <c r="Y56" s="49">
        <f>+'2grid'!Y56*CZ$2</f>
        <v>0</v>
      </c>
      <c r="Z56" s="49">
        <f>+'2grid'!Z56*DA$2</f>
        <v>0</v>
      </c>
      <c r="AA56" s="49">
        <f>+'2grid'!AA56*DB$2</f>
        <v>0</v>
      </c>
      <c r="AB56" s="49">
        <f>+'2grid'!AB56*DC$2</f>
        <v>0</v>
      </c>
      <c r="AC56" s="49">
        <f>+'2grid'!AC56*DD$2</f>
        <v>1.7286546157773732</v>
      </c>
      <c r="AD56" s="49">
        <f>+'2grid'!AD56*DE$2</f>
        <v>1.7914303632997475</v>
      </c>
      <c r="AE56" s="49">
        <f>+'2grid'!AE56*DF$2</f>
        <v>1.851886530396913</v>
      </c>
      <c r="AF56" s="49">
        <f>+'2grid'!AF56*DG$2</f>
        <v>1.9100231170688688</v>
      </c>
      <c r="AG56" s="49">
        <f>+'2grid'!AG56*DH$2</f>
        <v>1.965840123315616</v>
      </c>
      <c r="AH56" s="49">
        <f>+'2grid'!AH56*DI$2</f>
        <v>2.0193375491371537</v>
      </c>
      <c r="AI56" s="49">
        <f>+'2grid'!AI56*DJ$2</f>
        <v>2.0705153945334827</v>
      </c>
      <c r="AJ56" s="49">
        <f>+'2grid'!AJ56*DK$2</f>
        <v>2.1193736595046015</v>
      </c>
      <c r="AK56" s="49">
        <f>+'2grid'!AK56*DL$2</f>
        <v>2.1659123440505121</v>
      </c>
      <c r="AL56" s="49">
        <f>+'2grid'!AL56*DM$2</f>
        <v>2.2101314481712131</v>
      </c>
      <c r="AM56" s="49">
        <f>+'2grid'!AM56*DN$2</f>
        <v>2.2520309718667053</v>
      </c>
      <c r="AN56" s="49">
        <f>+'2grid'!AN56*DO$2</f>
        <v>2.9753556477119445</v>
      </c>
      <c r="AO56" s="49">
        <f>+'2grid'!AO56*DP$2</f>
        <v>3.6749937202390077</v>
      </c>
      <c r="AP56" s="49">
        <f>+'2grid'!AP56*DQ$2</f>
        <v>4.3509451894478941</v>
      </c>
      <c r="AQ56" s="49">
        <f>+'2grid'!AQ56*DR$2</f>
        <v>5.0032100553386032</v>
      </c>
      <c r="AR56" s="49">
        <f>+'2grid'!AR56*DS$2</f>
        <v>5.6317883179111368</v>
      </c>
      <c r="AS56" s="49">
        <f>+'2grid'!AS56*DT$2</f>
        <v>6.236679977165493</v>
      </c>
      <c r="AT56" s="49">
        <f>+'2grid'!AT56*DU$2</f>
        <v>6.8178850331016729</v>
      </c>
      <c r="AU56" s="49">
        <f>+'2grid'!AU56*DV$2</f>
        <v>7.3754034857196782</v>
      </c>
      <c r="AV56" s="49">
        <f>+'2grid'!AV56*DW$2</f>
        <v>7.9092353350195044</v>
      </c>
      <c r="AW56" s="49">
        <f>+'2grid'!AW56*DX$2</f>
        <v>8.4193805810011551</v>
      </c>
      <c r="AX56" s="49">
        <f>+'2grid'!AX56*DY$2</f>
        <v>10.989914652156667</v>
      </c>
      <c r="AY56" s="49">
        <f>+'2grid'!AY56*DZ$2</f>
        <v>13.521888050346222</v>
      </c>
      <c r="AZ56" s="49">
        <f>+'2grid'!AZ56*EA$2</f>
        <v>16.01530077556982</v>
      </c>
      <c r="BA56" s="49">
        <f>+'2grid'!BA56*EB$2</f>
        <v>18.470152827827469</v>
      </c>
      <c r="BB56" s="49">
        <f>+'2grid'!BB56*EC$2</f>
        <v>20.886444207119158</v>
      </c>
      <c r="BC56" s="49">
        <f>+'2grid'!BC56*ED$2</f>
        <v>23.264174913444894</v>
      </c>
      <c r="BD56" s="49">
        <f>+'2grid'!BD56*EE$2</f>
        <v>23.087261035776109</v>
      </c>
      <c r="BE56" s="49">
        <f>+'2grid'!BE56*EF$2</f>
        <v>25.455941286785919</v>
      </c>
      <c r="BF56" s="49">
        <f>+'2grid'!BF56*EG$2</f>
        <v>30.311244373918061</v>
      </c>
      <c r="BG56" s="49">
        <f>+'2grid'!BG56*EH$2</f>
        <v>35.08791907097519</v>
      </c>
      <c r="BH56" s="49">
        <f>+'2grid'!BH56*EI$2</f>
        <v>35.08791907097519</v>
      </c>
      <c r="BI56" s="49">
        <f>+'2grid'!BI56*EJ$2</f>
        <v>35.923345715522217</v>
      </c>
      <c r="BJ56" s="49">
        <f>+'2grid'!BJ56*EK$2</f>
        <v>37.594199004616272</v>
      </c>
      <c r="BK56" s="49">
        <f>+'2grid'!BK56*EL$2</f>
        <v>37.594199004616272</v>
      </c>
      <c r="BL56" s="49">
        <f>+'2grid'!BL56*EM$2</f>
        <v>37.594199004616272</v>
      </c>
      <c r="BM56" s="49">
        <f>+'2grid'!BM56*EN$2</f>
        <v>38.011912326889785</v>
      </c>
      <c r="BN56" s="49">
        <f>+'2grid'!BN56*EO$2</f>
        <v>38.262540320253891</v>
      </c>
      <c r="BO56" s="49">
        <f>+'2grid'!BO56*EP$2</f>
        <v>38.429625649163306</v>
      </c>
      <c r="BP56" s="49">
        <f>+'2grid'!BP56*EQ$2</f>
        <v>38.429625649163306</v>
      </c>
      <c r="BQ56" s="49">
        <f>+'2grid'!BQ56*ER$2</f>
        <v>38.429625649163306</v>
      </c>
      <c r="BR56" s="49">
        <f>+'2grid'!BR56*ES$2</f>
        <v>38.429625649163306</v>
      </c>
      <c r="BS56" s="49">
        <f>+'2grid'!BS56*ET$2</f>
        <v>38.591141467109054</v>
      </c>
      <c r="BT56" s="49">
        <f>+'2grid'!BT56*EU$2</f>
        <v>38.592997970763619</v>
      </c>
      <c r="BU56" s="49">
        <f>+'2grid'!BU56*EV$2</f>
        <v>38.61391457860487</v>
      </c>
      <c r="BV56" s="49">
        <f>+'2grid'!BV56*EW$2</f>
        <v>38.671796236990026</v>
      </c>
      <c r="BW56" s="49">
        <f>+'2grid'!BW56*EX$2</f>
        <v>38.731407881743657</v>
      </c>
      <c r="BX56" s="49">
        <f>+'2grid'!BX56*EY$2</f>
        <v>38.782326505434348</v>
      </c>
      <c r="BY56" s="49">
        <f>+'2grid'!BY56*EZ$2</f>
        <v>38.806834431736107</v>
      </c>
      <c r="BZ56" s="49">
        <f>+'2grid'!BZ56*FA$2</f>
        <v>38.863282573889229</v>
      </c>
      <c r="CA56" s="49">
        <f>+'2grid'!CA56*FB$2</f>
        <v>38.915214353168103</v>
      </c>
    </row>
    <row r="57" spans="1:79" x14ac:dyDescent="0.2">
      <c r="A57" s="9">
        <f>+data!B59</f>
        <v>203</v>
      </c>
      <c r="B57" s="49">
        <f>+'2grid'!B57*CC$2</f>
        <v>0</v>
      </c>
      <c r="C57" s="49">
        <f>+'2grid'!C57*CD$2</f>
        <v>0</v>
      </c>
      <c r="D57" s="49">
        <f>+'2grid'!D57*CE$2</f>
        <v>0</v>
      </c>
      <c r="E57" s="49">
        <f>+'2grid'!E57*CF$2</f>
        <v>0</v>
      </c>
      <c r="F57" s="49">
        <f>+'2grid'!F57*CG$2</f>
        <v>0</v>
      </c>
      <c r="G57" s="49">
        <f>+'2grid'!G57*CH$2</f>
        <v>0</v>
      </c>
      <c r="H57" s="49">
        <f>+'2grid'!H57*CI$2</f>
        <v>0</v>
      </c>
      <c r="I57" s="49">
        <f>+'2grid'!I57*CJ$2</f>
        <v>0</v>
      </c>
      <c r="J57" s="49">
        <f>+'2grid'!J57*CK$2</f>
        <v>0</v>
      </c>
      <c r="K57" s="49">
        <f>+'2grid'!K57*CL$2</f>
        <v>0</v>
      </c>
      <c r="L57" s="49">
        <f>+'2grid'!L57*CM$2</f>
        <v>0</v>
      </c>
      <c r="M57" s="49">
        <f>+'2grid'!M57*CN$2</f>
        <v>0</v>
      </c>
      <c r="N57" s="49">
        <f>+'2grid'!N57*CO$2</f>
        <v>0</v>
      </c>
      <c r="O57" s="49">
        <f>+'2grid'!O57*CP$2</f>
        <v>0</v>
      </c>
      <c r="P57" s="49">
        <f>+'2grid'!P57*CQ$2</f>
        <v>0</v>
      </c>
      <c r="Q57" s="49">
        <f>+'2grid'!Q57*CR$2</f>
        <v>0</v>
      </c>
      <c r="R57" s="49">
        <f>+'2grid'!R57*CS$2</f>
        <v>0</v>
      </c>
      <c r="S57" s="49">
        <f>+'2grid'!S57*CT$2</f>
        <v>0</v>
      </c>
      <c r="T57" s="49">
        <f>+'2grid'!T57*CU$2</f>
        <v>0</v>
      </c>
      <c r="U57" s="49">
        <f>+'2grid'!U57*CV$2</f>
        <v>0</v>
      </c>
      <c r="V57" s="49">
        <f>+'2grid'!V57*CW$2</f>
        <v>0</v>
      </c>
      <c r="W57" s="49">
        <f>+'2grid'!W57*CX$2</f>
        <v>0</v>
      </c>
      <c r="X57" s="49">
        <f>+'2grid'!X57*CY$2</f>
        <v>0</v>
      </c>
      <c r="Y57" s="49">
        <f>+'2grid'!Y57*CZ$2</f>
        <v>0</v>
      </c>
      <c r="Z57" s="49">
        <f>+'2grid'!Z57*DA$2</f>
        <v>0</v>
      </c>
      <c r="AA57" s="49">
        <f>+'2grid'!AA57*DB$2</f>
        <v>0</v>
      </c>
      <c r="AB57" s="49">
        <f>+'2grid'!AB57*DC$2</f>
        <v>0</v>
      </c>
      <c r="AC57" s="49">
        <f>+'2grid'!AC57*DD$2</f>
        <v>0.26731128139652105</v>
      </c>
      <c r="AD57" s="49">
        <f>+'2grid'!AD57*DE$2</f>
        <v>0.26067222072516311</v>
      </c>
      <c r="AE57" s="49">
        <f>+'2grid'!AE57*DF$2</f>
        <v>0.25411626573631152</v>
      </c>
      <c r="AF57" s="49">
        <f>+'2grid'!AF57*DG$2</f>
        <v>0.2476434164299664</v>
      </c>
      <c r="AG57" s="49">
        <f>+'2grid'!AG57*DH$2</f>
        <v>0.24125367280612767</v>
      </c>
      <c r="AH57" s="49">
        <f>+'2grid'!AH57*DI$2</f>
        <v>0.2349470348647954</v>
      </c>
      <c r="AI57" s="49">
        <f>+'2grid'!AI57*DJ$2</f>
        <v>0.22872350260596958</v>
      </c>
      <c r="AJ57" s="49">
        <f>+'2grid'!AJ57*DK$2</f>
        <v>0.22258307602965013</v>
      </c>
      <c r="AK57" s="49">
        <f>+'2grid'!AK57*DL$2</f>
        <v>0.21652575513583713</v>
      </c>
      <c r="AL57" s="49">
        <f>+'2grid'!AL57*DM$2</f>
        <v>0.21055153992453057</v>
      </c>
      <c r="AM57" s="49">
        <f>+'2grid'!AM57*DN$2</f>
        <v>0.2046604303957304</v>
      </c>
      <c r="AN57" s="49">
        <f>+'2grid'!AN57*DO$2</f>
        <v>0.39539446506797399</v>
      </c>
      <c r="AO57" s="49">
        <f>+'2grid'!AO57*DP$2</f>
        <v>0.58006966671901961</v>
      </c>
      <c r="AP57" s="49">
        <f>+'2grid'!AP57*DQ$2</f>
        <v>0.75868603534886747</v>
      </c>
      <c r="AQ57" s="49">
        <f>+'2grid'!AQ57*DR$2</f>
        <v>0.93124357095751731</v>
      </c>
      <c r="AR57" s="49">
        <f>+'2grid'!AR57*DS$2</f>
        <v>1.0977422735449693</v>
      </c>
      <c r="AS57" s="49">
        <f>+'2grid'!AS57*DT$2</f>
        <v>1.2581821431112237</v>
      </c>
      <c r="AT57" s="49">
        <f>+'2grid'!AT57*DU$2</f>
        <v>1.4125631796562799</v>
      </c>
      <c r="AU57" s="49">
        <f>+'2grid'!AU57*DV$2</f>
        <v>1.5608853831801386</v>
      </c>
      <c r="AV57" s="49">
        <f>+'2grid'!AV57*DW$2</f>
        <v>1.7031487536827992</v>
      </c>
      <c r="AW57" s="49">
        <f>+'2grid'!AW57*DX$2</f>
        <v>1.839353291164262</v>
      </c>
      <c r="AX57" s="49">
        <f>+'2grid'!AX57*DY$2</f>
        <v>1.521646813599526</v>
      </c>
      <c r="AY57" s="49">
        <f>+'2grid'!AY57*DZ$2</f>
        <v>1.2083993743164001</v>
      </c>
      <c r="AZ57" s="49">
        <f>+'2grid'!AZ57*EA$2</f>
        <v>0.89961097331488449</v>
      </c>
      <c r="BA57" s="49">
        <f>+'2grid'!BA57*EB$2</f>
        <v>0.5952816105949793</v>
      </c>
      <c r="BB57" s="49">
        <f>+'2grid'!BB57*EC$2</f>
        <v>0.29541128615668449</v>
      </c>
      <c r="BC57" s="49">
        <f>+'2grid'!BC57*ED$2</f>
        <v>0</v>
      </c>
      <c r="BD57" s="49">
        <f>+'2grid'!BD57*EE$2</f>
        <v>0</v>
      </c>
      <c r="BE57" s="49">
        <f>+'2grid'!BE57*EF$2</f>
        <v>0</v>
      </c>
      <c r="BF57" s="49">
        <f>+'2grid'!BF57*EG$2</f>
        <v>0</v>
      </c>
      <c r="BG57" s="49">
        <f>+'2grid'!BG57*EH$2</f>
        <v>12.728224945641431</v>
      </c>
      <c r="BH57" s="49">
        <f>+'2grid'!BH57*EI$2</f>
        <v>14.546542795018778</v>
      </c>
      <c r="BI57" s="49">
        <f>+'2grid'!BI57*EJ$2</f>
        <v>16.001197074520658</v>
      </c>
      <c r="BJ57" s="49">
        <f>+'2grid'!BJ57*EK$2</f>
        <v>17.819514923898005</v>
      </c>
      <c r="BK57" s="49">
        <f>+'2grid'!BK57*EL$2</f>
        <v>17.455851354022538</v>
      </c>
      <c r="BL57" s="49">
        <f>+'2grid'!BL57*EM$2</f>
        <v>17.092187784147065</v>
      </c>
      <c r="BM57" s="49">
        <f>+'2grid'!BM57*EN$2</f>
        <v>15.637533504645189</v>
      </c>
      <c r="BN57" s="49">
        <f>+'2grid'!BN57*EO$2</f>
        <v>14.182879225143308</v>
      </c>
      <c r="BO57" s="49">
        <f>+'2grid'!BO57*EP$2</f>
        <v>10.909907096264085</v>
      </c>
      <c r="BP57" s="49">
        <f>+'2grid'!BP57*EQ$2</f>
        <v>7.6369349673848594</v>
      </c>
      <c r="BQ57" s="49">
        <f>+'2grid'!BQ57*ER$2</f>
        <v>11.637234236015024</v>
      </c>
      <c r="BR57" s="49">
        <f>+'2grid'!BR57*ES$2</f>
        <v>11.637234236015024</v>
      </c>
      <c r="BS57" s="49">
        <f>+'2grid'!BS57*ET$2</f>
        <v>8.8491468669696474</v>
      </c>
      <c r="BT57" s="49">
        <f>+'2grid'!BT57*EU$2</f>
        <v>8.760251327666726</v>
      </c>
      <c r="BU57" s="49">
        <f>+'2grid'!BU57*EV$2</f>
        <v>9.1939538072960456</v>
      </c>
      <c r="BV57" s="49">
        <f>+'2grid'!BV57*EW$2</f>
        <v>9.2557317174377616</v>
      </c>
      <c r="BW57" s="49">
        <f>+'2grid'!BW57*EX$2</f>
        <v>7.9563004233986439</v>
      </c>
      <c r="BX57" s="49">
        <f>+'2grid'!BX57*EY$2</f>
        <v>7.6003151932590649</v>
      </c>
      <c r="BY57" s="49">
        <f>+'2grid'!BY57*EZ$2</f>
        <v>7.7431932388831433</v>
      </c>
      <c r="BZ57" s="49">
        <f>+'2grid'!BZ57*FA$2</f>
        <v>7.3017271933167418</v>
      </c>
      <c r="CA57" s="49">
        <f>+'2grid'!CA57*FB$2</f>
        <v>6.7397302220285056</v>
      </c>
    </row>
    <row r="58" spans="1:79" x14ac:dyDescent="0.2">
      <c r="A58" s="9">
        <f>+data!B60</f>
        <v>204</v>
      </c>
      <c r="B58" s="49">
        <f>+'2grid'!B58*CC$2</f>
        <v>0</v>
      </c>
      <c r="C58" s="49">
        <f>+'2grid'!C58*CD$2</f>
        <v>0</v>
      </c>
      <c r="D58" s="49">
        <f>+'2grid'!D58*CE$2</f>
        <v>0</v>
      </c>
      <c r="E58" s="49">
        <f>+'2grid'!E58*CF$2</f>
        <v>0</v>
      </c>
      <c r="F58" s="49">
        <f>+'2grid'!F58*CG$2</f>
        <v>0</v>
      </c>
      <c r="G58" s="49">
        <f>+'2grid'!G58*CH$2</f>
        <v>0</v>
      </c>
      <c r="H58" s="49">
        <f>+'2grid'!H58*CI$2</f>
        <v>0</v>
      </c>
      <c r="I58" s="49">
        <f>+'2grid'!I58*CJ$2</f>
        <v>0</v>
      </c>
      <c r="J58" s="49">
        <f>+'2grid'!J58*CK$2</f>
        <v>0</v>
      </c>
      <c r="K58" s="49">
        <f>+'2grid'!K58*CL$2</f>
        <v>0</v>
      </c>
      <c r="L58" s="49">
        <f>+'2grid'!L58*CM$2</f>
        <v>0</v>
      </c>
      <c r="M58" s="49">
        <f>+'2grid'!M58*CN$2</f>
        <v>0</v>
      </c>
      <c r="N58" s="49">
        <f>+'2grid'!N58*CO$2</f>
        <v>0</v>
      </c>
      <c r="O58" s="49">
        <f>+'2grid'!O58*CP$2</f>
        <v>0</v>
      </c>
      <c r="P58" s="49">
        <f>+'2grid'!P58*CQ$2</f>
        <v>0</v>
      </c>
      <c r="Q58" s="49">
        <f>+'2grid'!Q58*CR$2</f>
        <v>0</v>
      </c>
      <c r="R58" s="49">
        <f>+'2grid'!R58*CS$2</f>
        <v>0</v>
      </c>
      <c r="S58" s="49">
        <f>+'2grid'!S58*CT$2</f>
        <v>0</v>
      </c>
      <c r="T58" s="49">
        <f>+'2grid'!T58*CU$2</f>
        <v>0</v>
      </c>
      <c r="U58" s="49">
        <f>+'2grid'!U58*CV$2</f>
        <v>0</v>
      </c>
      <c r="V58" s="49">
        <f>+'2grid'!V58*CW$2</f>
        <v>0</v>
      </c>
      <c r="W58" s="49">
        <f>+'2grid'!W58*CX$2</f>
        <v>0</v>
      </c>
      <c r="X58" s="49">
        <f>+'2grid'!X58*CY$2</f>
        <v>0</v>
      </c>
      <c r="Y58" s="49">
        <f>+'2grid'!Y58*CZ$2</f>
        <v>0</v>
      </c>
      <c r="Z58" s="49">
        <f>+'2grid'!Z58*DA$2</f>
        <v>0</v>
      </c>
      <c r="AA58" s="49">
        <f>+'2grid'!AA58*DB$2</f>
        <v>0</v>
      </c>
      <c r="AB58" s="49">
        <f>+'2grid'!AB58*DC$2</f>
        <v>0</v>
      </c>
      <c r="AC58" s="49">
        <f>+'2grid'!AC58*DD$2</f>
        <v>0</v>
      </c>
      <c r="AD58" s="49">
        <f>+'2grid'!AD58*DE$2</f>
        <v>0</v>
      </c>
      <c r="AE58" s="49">
        <f>+'2grid'!AE58*DF$2</f>
        <v>0</v>
      </c>
      <c r="AF58" s="49">
        <f>+'2grid'!AF58*DG$2</f>
        <v>0</v>
      </c>
      <c r="AG58" s="49">
        <f>+'2grid'!AG58*DH$2</f>
        <v>0</v>
      </c>
      <c r="AH58" s="49">
        <f>+'2grid'!AH58*DI$2</f>
        <v>0</v>
      </c>
      <c r="AI58" s="49">
        <f>+'2grid'!AI58*DJ$2</f>
        <v>0</v>
      </c>
      <c r="AJ58" s="49">
        <f>+'2grid'!AJ58*DK$2</f>
        <v>0</v>
      </c>
      <c r="AK58" s="49">
        <f>+'2grid'!AK58*DL$2</f>
        <v>0</v>
      </c>
      <c r="AL58" s="49">
        <f>+'2grid'!AL58*DM$2</f>
        <v>0</v>
      </c>
      <c r="AM58" s="49">
        <f>+'2grid'!AM58*DN$2</f>
        <v>0</v>
      </c>
      <c r="AN58" s="49">
        <f>+'2grid'!AN58*DO$2</f>
        <v>0</v>
      </c>
      <c r="AO58" s="49">
        <f>+'2grid'!AO58*DP$2</f>
        <v>0</v>
      </c>
      <c r="AP58" s="49">
        <f>+'2grid'!AP58*DQ$2</f>
        <v>0</v>
      </c>
      <c r="AQ58" s="49">
        <f>+'2grid'!AQ58*DR$2</f>
        <v>0</v>
      </c>
      <c r="AR58" s="49">
        <f>+'2grid'!AR58*DS$2</f>
        <v>0</v>
      </c>
      <c r="AS58" s="49">
        <f>+'2grid'!AS58*DT$2</f>
        <v>0</v>
      </c>
      <c r="AT58" s="49">
        <f>+'2grid'!AT58*DU$2</f>
        <v>0</v>
      </c>
      <c r="AU58" s="49">
        <f>+'2grid'!AU58*DV$2</f>
        <v>0</v>
      </c>
      <c r="AV58" s="49">
        <f>+'2grid'!AV58*DW$2</f>
        <v>0</v>
      </c>
      <c r="AW58" s="49">
        <f>+'2grid'!AW58*DX$2</f>
        <v>0</v>
      </c>
      <c r="AX58" s="49">
        <f>+'2grid'!AX58*DY$2</f>
        <v>0</v>
      </c>
      <c r="AY58" s="49">
        <f>+'2grid'!AY58*DZ$2</f>
        <v>0</v>
      </c>
      <c r="AZ58" s="49">
        <f>+'2grid'!AZ58*EA$2</f>
        <v>0</v>
      </c>
      <c r="BA58" s="49">
        <f>+'2grid'!BA58*EB$2</f>
        <v>0</v>
      </c>
      <c r="BB58" s="49">
        <f>+'2grid'!BB58*EC$2</f>
        <v>0</v>
      </c>
      <c r="BC58" s="49">
        <f>+'2grid'!BC58*ED$2</f>
        <v>0</v>
      </c>
      <c r="BD58" s="49">
        <f>+'2grid'!BD58*EE$2</f>
        <v>1.2146784140969165</v>
      </c>
      <c r="BE58" s="49">
        <f>+'2grid'!BE58*EF$2</f>
        <v>6.0268526676456204</v>
      </c>
      <c r="BF58" s="49">
        <f>+'2grid'!BF58*EG$2</f>
        <v>5.9803132648066581</v>
      </c>
      <c r="BG58" s="49">
        <f>+'2grid'!BG58*EH$2</f>
        <v>6.527151248164464</v>
      </c>
      <c r="BH58" s="49">
        <f>+'2grid'!BH58*EI$2</f>
        <v>6.527151248164464</v>
      </c>
      <c r="BI58" s="49">
        <f>+'2grid'!BI58*EJ$2</f>
        <v>7.120528634361234</v>
      </c>
      <c r="BJ58" s="49">
        <f>+'2grid'!BJ58*EK$2</f>
        <v>7.120528634361234</v>
      </c>
      <c r="BK58" s="49">
        <f>+'2grid'!BK58*EL$2</f>
        <v>7.120528634361234</v>
      </c>
      <c r="BL58" s="49">
        <f>+'2grid'!BL58*EM$2</f>
        <v>7.120528634361234</v>
      </c>
      <c r="BM58" s="49">
        <f>+'2grid'!BM58*EN$2</f>
        <v>7.120528634361234</v>
      </c>
      <c r="BN58" s="49">
        <f>+'2grid'!BN58*EO$2</f>
        <v>7.120528634361234</v>
      </c>
      <c r="BO58" s="49">
        <f>+'2grid'!BO58*EP$2</f>
        <v>7.120528634361234</v>
      </c>
      <c r="BP58" s="49">
        <f>+'2grid'!BP58*EQ$2</f>
        <v>7.120528634361234</v>
      </c>
      <c r="BQ58" s="49">
        <f>+'2grid'!BQ58*ER$2</f>
        <v>7.120528634361234</v>
      </c>
      <c r="BR58" s="49">
        <f>+'2grid'!BR58*ES$2</f>
        <v>7.120528634361234</v>
      </c>
      <c r="BS58" s="49">
        <f>+'2grid'!BS58*ET$2</f>
        <v>7.120528634361234</v>
      </c>
      <c r="BT58" s="49">
        <f>+'2grid'!BT58*EU$2</f>
        <v>7.120528634361234</v>
      </c>
      <c r="BU58" s="49">
        <f>+'2grid'!BU58*EV$2</f>
        <v>7.120528634361234</v>
      </c>
      <c r="BV58" s="49">
        <f>+'2grid'!BV58*EW$2</f>
        <v>7.120528634361234</v>
      </c>
      <c r="BW58" s="49">
        <f>+'2grid'!BW58*EX$2</f>
        <v>7.120528634361234</v>
      </c>
      <c r="BX58" s="49">
        <f>+'2grid'!BX58*EY$2</f>
        <v>7.120528634361234</v>
      </c>
      <c r="BY58" s="49">
        <f>+'2grid'!BY58*EZ$2</f>
        <v>7.120528634361234</v>
      </c>
      <c r="BZ58" s="49">
        <f>+'2grid'!BZ58*FA$2</f>
        <v>7.120528634361234</v>
      </c>
      <c r="CA58" s="49">
        <f>+'2grid'!CA58*FB$2</f>
        <v>7.120528634361234</v>
      </c>
    </row>
    <row r="59" spans="1:79" x14ac:dyDescent="0.2">
      <c r="A59" s="9">
        <f>+data!B61</f>
        <v>208</v>
      </c>
      <c r="B59" s="49">
        <f>+'2grid'!B59*CC$2</f>
        <v>0</v>
      </c>
      <c r="C59" s="49">
        <f>+'2grid'!C59*CD$2</f>
        <v>0</v>
      </c>
      <c r="D59" s="49">
        <f>+'2grid'!D59*CE$2</f>
        <v>0</v>
      </c>
      <c r="E59" s="49">
        <f>+'2grid'!E59*CF$2</f>
        <v>0</v>
      </c>
      <c r="F59" s="49">
        <f>+'2grid'!F59*CG$2</f>
        <v>0</v>
      </c>
      <c r="G59" s="49">
        <f>+'2grid'!G59*CH$2</f>
        <v>0</v>
      </c>
      <c r="H59" s="49">
        <f>+'2grid'!H59*CI$2</f>
        <v>0</v>
      </c>
      <c r="I59" s="49">
        <f>+'2grid'!I59*CJ$2</f>
        <v>0</v>
      </c>
      <c r="J59" s="49">
        <f>+'2grid'!J59*CK$2</f>
        <v>0</v>
      </c>
      <c r="K59" s="49">
        <f>+'2grid'!K59*CL$2</f>
        <v>0</v>
      </c>
      <c r="L59" s="49">
        <f>+'2grid'!L59*CM$2</f>
        <v>0</v>
      </c>
      <c r="M59" s="49">
        <f>+'2grid'!M59*CN$2</f>
        <v>0</v>
      </c>
      <c r="N59" s="49">
        <f>+'2grid'!N59*CO$2</f>
        <v>0</v>
      </c>
      <c r="O59" s="49">
        <f>+'2grid'!O59*CP$2</f>
        <v>0</v>
      </c>
      <c r="P59" s="49">
        <f>+'2grid'!P59*CQ$2</f>
        <v>0</v>
      </c>
      <c r="Q59" s="49">
        <f>+'2grid'!Q59*CR$2</f>
        <v>0</v>
      </c>
      <c r="R59" s="49">
        <f>+'2grid'!R59*CS$2</f>
        <v>0</v>
      </c>
      <c r="S59" s="49">
        <f>+'2grid'!S59*CT$2</f>
        <v>0</v>
      </c>
      <c r="T59" s="49">
        <f>+'2grid'!T59*CU$2</f>
        <v>0</v>
      </c>
      <c r="U59" s="49">
        <f>+'2grid'!U59*CV$2</f>
        <v>0</v>
      </c>
      <c r="V59" s="49">
        <f>+'2grid'!V59*CW$2</f>
        <v>0</v>
      </c>
      <c r="W59" s="49">
        <f>+'2grid'!W59*CX$2</f>
        <v>0</v>
      </c>
      <c r="X59" s="49">
        <f>+'2grid'!X59*CY$2</f>
        <v>0</v>
      </c>
      <c r="Y59" s="49">
        <f>+'2grid'!Y59*CZ$2</f>
        <v>0</v>
      </c>
      <c r="Z59" s="49">
        <f>+'2grid'!Z59*DA$2</f>
        <v>0</v>
      </c>
      <c r="AA59" s="49">
        <f>+'2grid'!AA59*DB$2</f>
        <v>0</v>
      </c>
      <c r="AB59" s="49">
        <f>+'2grid'!AB59*DC$2</f>
        <v>0</v>
      </c>
      <c r="AC59" s="49">
        <f>+'2grid'!AC59*DD$2</f>
        <v>0.30366607936847451</v>
      </c>
      <c r="AD59" s="49">
        <f>+'2grid'!AD59*DE$2</f>
        <v>0.32193176252534439</v>
      </c>
      <c r="AE59" s="49">
        <f>+'2grid'!AE59*DF$2</f>
        <v>0.33959434935207589</v>
      </c>
      <c r="AF59" s="49">
        <f>+'2grid'!AF59*DG$2</f>
        <v>0.35665383984866916</v>
      </c>
      <c r="AG59" s="49">
        <f>+'2grid'!AG59*DH$2</f>
        <v>0.37311023401512416</v>
      </c>
      <c r="AH59" s="49">
        <f>+'2grid'!AH59*DI$2</f>
        <v>0.38896353185144089</v>
      </c>
      <c r="AI59" s="49">
        <f>+'2grid'!AI59*DJ$2</f>
        <v>0.40421373335761929</v>
      </c>
      <c r="AJ59" s="49">
        <f>+'2grid'!AJ59*DK$2</f>
        <v>0.41886083853365952</v>
      </c>
      <c r="AK59" s="49">
        <f>+'2grid'!AK59*DL$2</f>
        <v>0.43290484737956142</v>
      </c>
      <c r="AL59" s="49">
        <f>+'2grid'!AL59*DM$2</f>
        <v>0.4463457598953251</v>
      </c>
      <c r="AM59" s="49">
        <f>+'2grid'!AM59*DN$2</f>
        <v>0.45918357608095045</v>
      </c>
      <c r="AN59" s="49">
        <f>+'2grid'!AN59*DO$2</f>
        <v>0.98890177532202372</v>
      </c>
      <c r="AO59" s="49">
        <f>+'2grid'!AO59*DP$2</f>
        <v>1.5018455195021589</v>
      </c>
      <c r="AP59" s="49">
        <f>+'2grid'!AP59*DQ$2</f>
        <v>1.9980148086213569</v>
      </c>
      <c r="AQ59" s="49">
        <f>+'2grid'!AQ59*DR$2</f>
        <v>2.4774096426796164</v>
      </c>
      <c r="AR59" s="49">
        <f>+'2grid'!AR59*DS$2</f>
        <v>2.9400300216769382</v>
      </c>
      <c r="AS59" s="49">
        <f>+'2grid'!AS59*DT$2</f>
        <v>3.3858759456133223</v>
      </c>
      <c r="AT59" s="49">
        <f>+'2grid'!AT59*DU$2</f>
        <v>3.8149474144887683</v>
      </c>
      <c r="AU59" s="49">
        <f>+'2grid'!AU59*DV$2</f>
        <v>4.2272444283032771</v>
      </c>
      <c r="AV59" s="49">
        <f>+'2grid'!AV59*DW$2</f>
        <v>4.6227669870568473</v>
      </c>
      <c r="AW59" s="49">
        <f>+'2grid'!AW59*DX$2</f>
        <v>5.0015150907494803</v>
      </c>
      <c r="AX59" s="49">
        <f>+'2grid'!AX59*DY$2</f>
        <v>7.4477106533160438</v>
      </c>
      <c r="AY59" s="49">
        <f>+'2grid'!AY59*DZ$2</f>
        <v>9.8575315606771579</v>
      </c>
      <c r="AZ59" s="49">
        <f>+'2grid'!AZ59*EA$2</f>
        <v>12.230977812832819</v>
      </c>
      <c r="BA59" s="49">
        <f>+'2grid'!BA59*EB$2</f>
        <v>14.568049409783031</v>
      </c>
      <c r="BB59" s="49">
        <f>+'2grid'!BB59*EC$2</f>
        <v>16.868746351527793</v>
      </c>
      <c r="BC59" s="49">
        <f>+'2grid'!BC59*ED$2</f>
        <v>19.133068638067105</v>
      </c>
      <c r="BD59" s="49">
        <f>+'2grid'!BD59*EE$2</f>
        <v>42.722032538801919</v>
      </c>
      <c r="BE59" s="49">
        <f>+'2grid'!BE59*EF$2</f>
        <v>184.18124790003966</v>
      </c>
      <c r="BF59" s="49">
        <f>+'2grid'!BF59*EG$2</f>
        <v>199.58591437954806</v>
      </c>
      <c r="BG59" s="49">
        <f>+'2grid'!BG59*EH$2</f>
        <v>207.30825367966526</v>
      </c>
      <c r="BH59" s="49">
        <f>+'2grid'!BH59*EI$2</f>
        <v>207.30825367966526</v>
      </c>
      <c r="BI59" s="49">
        <f>+'2grid'!BI59*EJ$2</f>
        <v>207.77203053353475</v>
      </c>
      <c r="BJ59" s="49">
        <f>+'2grid'!BJ59*EK$2</f>
        <v>208.23580738740426</v>
      </c>
      <c r="BK59" s="49">
        <f>+'2grid'!BK59*EL$2</f>
        <v>208.23580738740426</v>
      </c>
      <c r="BL59" s="49">
        <f>+'2grid'!BL59*EM$2</f>
        <v>208.23580738740426</v>
      </c>
      <c r="BM59" s="49">
        <f>+'2grid'!BM59*EN$2</f>
        <v>208.23580738740426</v>
      </c>
      <c r="BN59" s="49">
        <f>+'2grid'!BN59*EO$2</f>
        <v>201.74293143323129</v>
      </c>
      <c r="BO59" s="49">
        <f>+'2grid'!BO59*EP$2</f>
        <v>201.74293143323129</v>
      </c>
      <c r="BP59" s="49">
        <f>+'2grid'!BP59*EQ$2</f>
        <v>201.74293143323129</v>
      </c>
      <c r="BQ59" s="49">
        <f>+'2grid'!BQ59*ER$2</f>
        <v>201.74293143323129</v>
      </c>
      <c r="BR59" s="49">
        <f>+'2grid'!BR59*ES$2</f>
        <v>201.74293143323129</v>
      </c>
      <c r="BS59" s="49">
        <f>+'2grid'!BS59*ET$2</f>
        <v>199.57863944850683</v>
      </c>
      <c r="BT59" s="49">
        <f>+'2grid'!BT59*EU$2</f>
        <v>200.30007011008163</v>
      </c>
      <c r="BU59" s="49">
        <f>+'2grid'!BU59*EV$2</f>
        <v>199.77102095826004</v>
      </c>
      <c r="BV59" s="49">
        <f>+'2grid'!BV59*EW$2</f>
        <v>199.17784463652083</v>
      </c>
      <c r="BW59" s="49">
        <f>+'2grid'!BW59*EX$2</f>
        <v>198.58359952861613</v>
      </c>
      <c r="BX59" s="49">
        <f>+'2grid'!BX59*EY$2</f>
        <v>198.1062083747839</v>
      </c>
      <c r="BY59" s="49">
        <f>+'2grid'!BY59*EZ$2</f>
        <v>197.94242283265311</v>
      </c>
      <c r="BZ59" s="49">
        <f>+'2grid'!BZ59*FA$2</f>
        <v>197.24250248227182</v>
      </c>
      <c r="CA59" s="49">
        <f>+'2grid'!CA59*FB$2</f>
        <v>196.78797490764663</v>
      </c>
    </row>
    <row r="60" spans="1:79" x14ac:dyDescent="0.2">
      <c r="A60" s="9">
        <f>+data!B62</f>
        <v>212</v>
      </c>
      <c r="B60" s="49">
        <f>+'2grid'!B60*CC$2</f>
        <v>0</v>
      </c>
      <c r="C60" s="49">
        <f>+'2grid'!C60*CD$2</f>
        <v>0</v>
      </c>
      <c r="D60" s="49">
        <f>+'2grid'!D60*CE$2</f>
        <v>0</v>
      </c>
      <c r="E60" s="49">
        <f>+'2grid'!E60*CF$2</f>
        <v>0</v>
      </c>
      <c r="F60" s="49">
        <f>+'2grid'!F60*CG$2</f>
        <v>0</v>
      </c>
      <c r="G60" s="49">
        <f>+'2grid'!G60*CH$2</f>
        <v>0</v>
      </c>
      <c r="H60" s="49">
        <f>+'2grid'!H60*CI$2</f>
        <v>0</v>
      </c>
      <c r="I60" s="49">
        <f>+'2grid'!I60*CJ$2</f>
        <v>0</v>
      </c>
      <c r="J60" s="49">
        <f>+'2grid'!J60*CK$2</f>
        <v>0</v>
      </c>
      <c r="K60" s="49">
        <f>+'2grid'!K60*CL$2</f>
        <v>0</v>
      </c>
      <c r="L60" s="49">
        <f>+'2grid'!L60*CM$2</f>
        <v>0</v>
      </c>
      <c r="M60" s="49">
        <f>+'2grid'!M60*CN$2</f>
        <v>0</v>
      </c>
      <c r="N60" s="49">
        <f>+'2grid'!N60*CO$2</f>
        <v>0</v>
      </c>
      <c r="O60" s="49">
        <f>+'2grid'!O60*CP$2</f>
        <v>0</v>
      </c>
      <c r="P60" s="49">
        <f>+'2grid'!P60*CQ$2</f>
        <v>0</v>
      </c>
      <c r="Q60" s="49">
        <f>+'2grid'!Q60*CR$2</f>
        <v>0</v>
      </c>
      <c r="R60" s="49">
        <f>+'2grid'!R60*CS$2</f>
        <v>0</v>
      </c>
      <c r="S60" s="49">
        <f>+'2grid'!S60*CT$2</f>
        <v>0</v>
      </c>
      <c r="T60" s="49">
        <f>+'2grid'!T60*CU$2</f>
        <v>0</v>
      </c>
      <c r="U60" s="49">
        <f>+'2grid'!U60*CV$2</f>
        <v>0</v>
      </c>
      <c r="V60" s="49">
        <f>+'2grid'!V60*CW$2</f>
        <v>0</v>
      </c>
      <c r="W60" s="49">
        <f>+'2grid'!W60*CX$2</f>
        <v>0</v>
      </c>
      <c r="X60" s="49">
        <f>+'2grid'!X60*CY$2</f>
        <v>0</v>
      </c>
      <c r="Y60" s="49">
        <f>+'2grid'!Y60*CZ$2</f>
        <v>0</v>
      </c>
      <c r="Z60" s="49">
        <f>+'2grid'!Z60*DA$2</f>
        <v>0</v>
      </c>
      <c r="AA60" s="49">
        <f>+'2grid'!AA60*DB$2</f>
        <v>0</v>
      </c>
      <c r="AB60" s="49">
        <f>+'2grid'!AB60*DC$2</f>
        <v>0</v>
      </c>
      <c r="AC60" s="49">
        <f>+'2grid'!AC60*DD$2</f>
        <v>0</v>
      </c>
      <c r="AD60" s="49">
        <f>+'2grid'!AD60*DE$2</f>
        <v>0</v>
      </c>
      <c r="AE60" s="49">
        <f>+'2grid'!AE60*DF$2</f>
        <v>0</v>
      </c>
      <c r="AF60" s="49">
        <f>+'2grid'!AF60*DG$2</f>
        <v>0</v>
      </c>
      <c r="AG60" s="49">
        <f>+'2grid'!AG60*DH$2</f>
        <v>0</v>
      </c>
      <c r="AH60" s="49">
        <f>+'2grid'!AH60*DI$2</f>
        <v>0</v>
      </c>
      <c r="AI60" s="49">
        <f>+'2grid'!AI60*DJ$2</f>
        <v>0</v>
      </c>
      <c r="AJ60" s="49">
        <f>+'2grid'!AJ60*DK$2</f>
        <v>0</v>
      </c>
      <c r="AK60" s="49">
        <f>+'2grid'!AK60*DL$2</f>
        <v>0</v>
      </c>
      <c r="AL60" s="49">
        <f>+'2grid'!AL60*DM$2</f>
        <v>0</v>
      </c>
      <c r="AM60" s="49">
        <f>+'2grid'!AM60*DN$2</f>
        <v>0</v>
      </c>
      <c r="AN60" s="49">
        <f>+'2grid'!AN60*DO$2</f>
        <v>0</v>
      </c>
      <c r="AO60" s="49">
        <f>+'2grid'!AO60*DP$2</f>
        <v>0</v>
      </c>
      <c r="AP60" s="49">
        <f>+'2grid'!AP60*DQ$2</f>
        <v>0</v>
      </c>
      <c r="AQ60" s="49">
        <f>+'2grid'!AQ60*DR$2</f>
        <v>0</v>
      </c>
      <c r="AR60" s="49">
        <f>+'2grid'!AR60*DS$2</f>
        <v>0</v>
      </c>
      <c r="AS60" s="49">
        <f>+'2grid'!AS60*DT$2</f>
        <v>0</v>
      </c>
      <c r="AT60" s="49">
        <f>+'2grid'!AT60*DU$2</f>
        <v>0</v>
      </c>
      <c r="AU60" s="49">
        <f>+'2grid'!AU60*DV$2</f>
        <v>0</v>
      </c>
      <c r="AV60" s="49">
        <f>+'2grid'!AV60*DW$2</f>
        <v>0</v>
      </c>
      <c r="AW60" s="49">
        <f>+'2grid'!AW60*DX$2</f>
        <v>0</v>
      </c>
      <c r="AX60" s="49">
        <f>+'2grid'!AX60*DY$2</f>
        <v>0</v>
      </c>
      <c r="AY60" s="49">
        <f>+'2grid'!AY60*DZ$2</f>
        <v>0</v>
      </c>
      <c r="AZ60" s="49">
        <f>+'2grid'!AZ60*EA$2</f>
        <v>0</v>
      </c>
      <c r="BA60" s="49">
        <f>+'2grid'!BA60*EB$2</f>
        <v>0</v>
      </c>
      <c r="BB60" s="49">
        <f>+'2grid'!BB60*EC$2</f>
        <v>0</v>
      </c>
      <c r="BC60" s="49">
        <f>+'2grid'!BC60*ED$2</f>
        <v>0</v>
      </c>
      <c r="BD60" s="49">
        <f>+'2grid'!BD60*EE$2</f>
        <v>0</v>
      </c>
      <c r="BE60" s="49">
        <f>+'2grid'!BE60*EF$2</f>
        <v>0</v>
      </c>
      <c r="BF60" s="49">
        <f>+'2grid'!BF60*EG$2</f>
        <v>0</v>
      </c>
      <c r="BG60" s="49">
        <f>+'2grid'!BG60*EH$2</f>
        <v>0</v>
      </c>
      <c r="BH60" s="49">
        <f>+'2grid'!BH60*EI$2</f>
        <v>0</v>
      </c>
      <c r="BI60" s="49">
        <f>+'2grid'!BI60*EJ$2</f>
        <v>0</v>
      </c>
      <c r="BJ60" s="49">
        <f>+'2grid'!BJ60*EK$2</f>
        <v>0</v>
      </c>
      <c r="BK60" s="49">
        <f>+'2grid'!BK60*EL$2</f>
        <v>0</v>
      </c>
      <c r="BL60" s="49">
        <f>+'2grid'!BL60*EM$2</f>
        <v>0</v>
      </c>
      <c r="BM60" s="49">
        <f>+'2grid'!BM60*EN$2</f>
        <v>0</v>
      </c>
      <c r="BN60" s="49">
        <f>+'2grid'!BN60*EO$2</f>
        <v>0</v>
      </c>
      <c r="BO60" s="49">
        <f>+'2grid'!BO60*EP$2</f>
        <v>0</v>
      </c>
      <c r="BP60" s="49">
        <f>+'2grid'!BP60*EQ$2</f>
        <v>0</v>
      </c>
      <c r="BQ60" s="49">
        <f>+'2grid'!BQ60*ER$2</f>
        <v>0</v>
      </c>
      <c r="BR60" s="49">
        <f>+'2grid'!BR60*ES$2</f>
        <v>0</v>
      </c>
      <c r="BS60" s="49">
        <f>+'2grid'!BS60*ET$2</f>
        <v>0</v>
      </c>
      <c r="BT60" s="49">
        <f>+'2grid'!BT60*EU$2</f>
        <v>0</v>
      </c>
      <c r="BU60" s="49">
        <f>+'2grid'!BU60*EV$2</f>
        <v>0</v>
      </c>
      <c r="BV60" s="49">
        <f>+'2grid'!BV60*EW$2</f>
        <v>0</v>
      </c>
      <c r="BW60" s="49">
        <f>+'2grid'!BW60*EX$2</f>
        <v>0</v>
      </c>
      <c r="BX60" s="49">
        <f>+'2grid'!BX60*EY$2</f>
        <v>0</v>
      </c>
      <c r="BY60" s="49">
        <f>+'2grid'!BY60*EZ$2</f>
        <v>0</v>
      </c>
      <c r="BZ60" s="49">
        <f>+'2grid'!BZ60*FA$2</f>
        <v>0</v>
      </c>
      <c r="CA60" s="49">
        <f>+'2grid'!CA60*FB$2</f>
        <v>0</v>
      </c>
    </row>
    <row r="61" spans="1:79" x14ac:dyDescent="0.2">
      <c r="A61" s="9">
        <f>+data!B63</f>
        <v>214</v>
      </c>
      <c r="B61" s="49">
        <f>+'2grid'!B61*CC$2</f>
        <v>0</v>
      </c>
      <c r="C61" s="49">
        <f>+'2grid'!C61*CD$2</f>
        <v>0</v>
      </c>
      <c r="D61" s="49">
        <f>+'2grid'!D61*CE$2</f>
        <v>0</v>
      </c>
      <c r="E61" s="49">
        <f>+'2grid'!E61*CF$2</f>
        <v>0</v>
      </c>
      <c r="F61" s="49">
        <f>+'2grid'!F61*CG$2</f>
        <v>0</v>
      </c>
      <c r="G61" s="49">
        <f>+'2grid'!G61*CH$2</f>
        <v>0</v>
      </c>
      <c r="H61" s="49">
        <f>+'2grid'!H61*CI$2</f>
        <v>0</v>
      </c>
      <c r="I61" s="49">
        <f>+'2grid'!I61*CJ$2</f>
        <v>0</v>
      </c>
      <c r="J61" s="49">
        <f>+'2grid'!J61*CK$2</f>
        <v>0</v>
      </c>
      <c r="K61" s="49">
        <f>+'2grid'!K61*CL$2</f>
        <v>0</v>
      </c>
      <c r="L61" s="49">
        <f>+'2grid'!L61*CM$2</f>
        <v>0</v>
      </c>
      <c r="M61" s="49">
        <f>+'2grid'!M61*CN$2</f>
        <v>0</v>
      </c>
      <c r="N61" s="49">
        <f>+'2grid'!N61*CO$2</f>
        <v>0</v>
      </c>
      <c r="O61" s="49">
        <f>+'2grid'!O61*CP$2</f>
        <v>0</v>
      </c>
      <c r="P61" s="49">
        <f>+'2grid'!P61*CQ$2</f>
        <v>0</v>
      </c>
      <c r="Q61" s="49">
        <f>+'2grid'!Q61*CR$2</f>
        <v>0</v>
      </c>
      <c r="R61" s="49">
        <f>+'2grid'!R61*CS$2</f>
        <v>0</v>
      </c>
      <c r="S61" s="49">
        <f>+'2grid'!S61*CT$2</f>
        <v>0</v>
      </c>
      <c r="T61" s="49">
        <f>+'2grid'!T61*CU$2</f>
        <v>0</v>
      </c>
      <c r="U61" s="49">
        <f>+'2grid'!U61*CV$2</f>
        <v>0</v>
      </c>
      <c r="V61" s="49">
        <f>+'2grid'!V61*CW$2</f>
        <v>0</v>
      </c>
      <c r="W61" s="49">
        <f>+'2grid'!W61*CX$2</f>
        <v>0</v>
      </c>
      <c r="X61" s="49">
        <f>+'2grid'!X61*CY$2</f>
        <v>0</v>
      </c>
      <c r="Y61" s="49">
        <f>+'2grid'!Y61*CZ$2</f>
        <v>0</v>
      </c>
      <c r="Z61" s="49">
        <f>+'2grid'!Z61*DA$2</f>
        <v>0</v>
      </c>
      <c r="AA61" s="49">
        <f>+'2grid'!AA61*DB$2</f>
        <v>0</v>
      </c>
      <c r="AB61" s="49">
        <f>+'2grid'!AB61*DC$2</f>
        <v>0</v>
      </c>
      <c r="AC61" s="49">
        <f>+'2grid'!AC61*DD$2</f>
        <v>5.565206457078338E-2</v>
      </c>
      <c r="AD61" s="49">
        <f>+'2grid'!AD61*DE$2</f>
        <v>6.0760246576163843E-2</v>
      </c>
      <c r="AE61" s="49">
        <f>+'2grid'!AE61*DF$2</f>
        <v>6.5710314810382392E-2</v>
      </c>
      <c r="AF61" s="49">
        <f>+'2grid'!AF61*DG$2</f>
        <v>7.0502269273439014E-2</v>
      </c>
      <c r="AG61" s="49">
        <f>+'2grid'!AG61*DH$2</f>
        <v>7.5136109965333736E-2</v>
      </c>
      <c r="AH61" s="49">
        <f>+'2grid'!AH61*DI$2</f>
        <v>7.9611836886066531E-2</v>
      </c>
      <c r="AI61" s="49">
        <f>+'2grid'!AI61*DJ$2</f>
        <v>8.3929450035637412E-2</v>
      </c>
      <c r="AJ61" s="49">
        <f>+'2grid'!AJ61*DK$2</f>
        <v>8.8088949414046366E-2</v>
      </c>
      <c r="AK61" s="49">
        <f>+'2grid'!AK61*DL$2</f>
        <v>9.2090335021293435E-2</v>
      </c>
      <c r="AL61" s="49">
        <f>+'2grid'!AL61*DM$2</f>
        <v>9.5933606857378576E-2</v>
      </c>
      <c r="AM61" s="49">
        <f>+'2grid'!AM61*DN$2</f>
        <v>9.9618764922301775E-2</v>
      </c>
      <c r="AN61" s="49">
        <f>+'2grid'!AN61*DO$2</f>
        <v>0.21196942159838666</v>
      </c>
      <c r="AO61" s="49">
        <f>+'2grid'!AO61*DP$2</f>
        <v>0.32076122661636203</v>
      </c>
      <c r="AP61" s="49">
        <f>+'2grid'!AP61*DQ$2</f>
        <v>0.42599417997622785</v>
      </c>
      <c r="AQ61" s="49">
        <f>+'2grid'!AQ61*DR$2</f>
        <v>0.52766828167798419</v>
      </c>
      <c r="AR61" s="49">
        <f>+'2grid'!AR61*DS$2</f>
        <v>0.62578353172163093</v>
      </c>
      <c r="AS61" s="49">
        <f>+'2grid'!AS61*DT$2</f>
        <v>0.72033993010716801</v>
      </c>
      <c r="AT61" s="49">
        <f>+'2grid'!AT61*DU$2</f>
        <v>0.81133747683459578</v>
      </c>
      <c r="AU61" s="49">
        <f>+'2grid'!AU61*DV$2</f>
        <v>0.89877617190391412</v>
      </c>
      <c r="AV61" s="49">
        <f>+'2grid'!AV61*DW$2</f>
        <v>0.98265601531512292</v>
      </c>
      <c r="AW61" s="49">
        <f>+'2grid'!AW61*DX$2</f>
        <v>1.0629770070682218</v>
      </c>
      <c r="AX61" s="49">
        <f>+'2grid'!AX61*DY$2</f>
        <v>20.225553416307164</v>
      </c>
      <c r="AY61" s="49">
        <f>+'2grid'!AY61*DZ$2</f>
        <v>39.107246204284451</v>
      </c>
      <c r="AZ61" s="49">
        <f>+'2grid'!AZ61*EA$2</f>
        <v>57.708055371000064</v>
      </c>
      <c r="BA61" s="49">
        <f>+'2grid'!BA61*EB$2</f>
        <v>76.027980916454013</v>
      </c>
      <c r="BB61" s="49">
        <f>+'2grid'!BB61*EC$2</f>
        <v>94.067022840646302</v>
      </c>
      <c r="BC61" s="49">
        <f>+'2grid'!BC61*ED$2</f>
        <v>111.82518114357693</v>
      </c>
      <c r="BD61" s="49">
        <f>+'2grid'!BD61*EE$2</f>
        <v>126.10772674763905</v>
      </c>
      <c r="BE61" s="49">
        <f>+'2grid'!BE61*EF$2</f>
        <v>165.18662689840167</v>
      </c>
      <c r="BF61" s="49">
        <f>+'2grid'!BF61*EG$2</f>
        <v>223.5150743044361</v>
      </c>
      <c r="BG61" s="49">
        <f>+'2grid'!BG61*EH$2</f>
        <v>271.05913680239655</v>
      </c>
      <c r="BH61" s="49">
        <f>+'2grid'!BH61*EI$2</f>
        <v>271.05913680239655</v>
      </c>
      <c r="BI61" s="49">
        <f>+'2grid'!BI61*EJ$2</f>
        <v>271.05913680239655</v>
      </c>
      <c r="BJ61" s="49">
        <f>+'2grid'!BJ61*EK$2</f>
        <v>271.05913680239655</v>
      </c>
      <c r="BK61" s="49">
        <f>+'2grid'!BK61*EL$2</f>
        <v>285.84418062798181</v>
      </c>
      <c r="BL61" s="49">
        <f>+'2grid'!BL61*EM$2</f>
        <v>285.84418062798181</v>
      </c>
      <c r="BM61" s="49">
        <f>+'2grid'!BM61*EN$2</f>
        <v>290.77252856984359</v>
      </c>
      <c r="BN61" s="49">
        <f>+'2grid'!BN61*EO$2</f>
        <v>295.7008765117053</v>
      </c>
      <c r="BO61" s="49">
        <f>+'2grid'!BO61*EP$2</f>
        <v>295.7008765117053</v>
      </c>
      <c r="BP61" s="49">
        <f>+'2grid'!BP61*EQ$2</f>
        <v>302.1077288361256</v>
      </c>
      <c r="BQ61" s="49">
        <f>+'2grid'!BQ61*ER$2</f>
        <v>302.6005636303118</v>
      </c>
      <c r="BR61" s="49">
        <f>+'2grid'!BR61*ES$2</f>
        <v>302.6005636303118</v>
      </c>
      <c r="BS61" s="49">
        <f>+'2grid'!BS61*ET$2</f>
        <v>306.87179851325834</v>
      </c>
      <c r="BT61" s="49">
        <f>+'2grid'!BT61*EU$2</f>
        <v>308.63505188801366</v>
      </c>
      <c r="BU61" s="49">
        <f>+'2grid'!BU61*EV$2</f>
        <v>310.98240575958266</v>
      </c>
      <c r="BV61" s="49">
        <f>+'2grid'!BV61*EW$2</f>
        <v>312.30782713693424</v>
      </c>
      <c r="BW61" s="49">
        <f>+'2grid'!BW61*EX$2</f>
        <v>314.87754482263699</v>
      </c>
      <c r="BX61" s="49">
        <f>+'2grid'!BX61*EY$2</f>
        <v>317.38323319554485</v>
      </c>
      <c r="BY61" s="49">
        <f>+'2grid'!BY61*EZ$2</f>
        <v>319.10398424526045</v>
      </c>
      <c r="BZ61" s="49">
        <f>+'2grid'!BZ61*FA$2</f>
        <v>321.29336068597797</v>
      </c>
      <c r="CA61" s="49">
        <f>+'2grid'!CA61*FB$2</f>
        <v>323.43628607397557</v>
      </c>
    </row>
    <row r="62" spans="1:79" x14ac:dyDescent="0.2">
      <c r="A62" s="9">
        <f>+data!B64</f>
        <v>218</v>
      </c>
      <c r="B62" s="49">
        <f>+'2grid'!B62*CC$2</f>
        <v>0</v>
      </c>
      <c r="C62" s="49">
        <f>+'2grid'!C62*CD$2</f>
        <v>0</v>
      </c>
      <c r="D62" s="49">
        <f>+'2grid'!D62*CE$2</f>
        <v>0</v>
      </c>
      <c r="E62" s="49">
        <f>+'2grid'!E62*CF$2</f>
        <v>0</v>
      </c>
      <c r="F62" s="49">
        <f>+'2grid'!F62*CG$2</f>
        <v>0</v>
      </c>
      <c r="G62" s="49">
        <f>+'2grid'!G62*CH$2</f>
        <v>0</v>
      </c>
      <c r="H62" s="49">
        <f>+'2grid'!H62*CI$2</f>
        <v>0</v>
      </c>
      <c r="I62" s="49">
        <f>+'2grid'!I62*CJ$2</f>
        <v>0</v>
      </c>
      <c r="J62" s="49">
        <f>+'2grid'!J62*CK$2</f>
        <v>0</v>
      </c>
      <c r="K62" s="49">
        <f>+'2grid'!K62*CL$2</f>
        <v>0</v>
      </c>
      <c r="L62" s="49">
        <f>+'2grid'!L62*CM$2</f>
        <v>0</v>
      </c>
      <c r="M62" s="49">
        <f>+'2grid'!M62*CN$2</f>
        <v>0</v>
      </c>
      <c r="N62" s="49">
        <f>+'2grid'!N62*CO$2</f>
        <v>0</v>
      </c>
      <c r="O62" s="49">
        <f>+'2grid'!O62*CP$2</f>
        <v>0</v>
      </c>
      <c r="P62" s="49">
        <f>+'2grid'!P62*CQ$2</f>
        <v>0</v>
      </c>
      <c r="Q62" s="49">
        <f>+'2grid'!Q62*CR$2</f>
        <v>0</v>
      </c>
      <c r="R62" s="49">
        <f>+'2grid'!R62*CS$2</f>
        <v>0</v>
      </c>
      <c r="S62" s="49">
        <f>+'2grid'!S62*CT$2</f>
        <v>0</v>
      </c>
      <c r="T62" s="49">
        <f>+'2grid'!T62*CU$2</f>
        <v>0</v>
      </c>
      <c r="U62" s="49">
        <f>+'2grid'!U62*CV$2</f>
        <v>0</v>
      </c>
      <c r="V62" s="49">
        <f>+'2grid'!V62*CW$2</f>
        <v>0</v>
      </c>
      <c r="W62" s="49">
        <f>+'2grid'!W62*CX$2</f>
        <v>0</v>
      </c>
      <c r="X62" s="49">
        <f>+'2grid'!X62*CY$2</f>
        <v>0</v>
      </c>
      <c r="Y62" s="49">
        <f>+'2grid'!Y62*CZ$2</f>
        <v>0</v>
      </c>
      <c r="Z62" s="49">
        <f>+'2grid'!Z62*DA$2</f>
        <v>0</v>
      </c>
      <c r="AA62" s="49">
        <f>+'2grid'!AA62*DB$2</f>
        <v>0</v>
      </c>
      <c r="AB62" s="49">
        <f>+'2grid'!AB62*DC$2</f>
        <v>0</v>
      </c>
      <c r="AC62" s="49">
        <f>+'2grid'!AC62*DD$2</f>
        <v>0.27903180967360885</v>
      </c>
      <c r="AD62" s="49">
        <f>+'2grid'!AD62*DE$2</f>
        <v>0.27411628642942021</v>
      </c>
      <c r="AE62" s="49">
        <f>+'2grid'!AE62*DF$2</f>
        <v>0.26923306316131823</v>
      </c>
      <c r="AF62" s="49">
        <f>+'2grid'!AF62*DG$2</f>
        <v>0.26438213986930292</v>
      </c>
      <c r="AG62" s="49">
        <f>+'2grid'!AG62*DH$2</f>
        <v>0.25956351655337428</v>
      </c>
      <c r="AH62" s="49">
        <f>+'2grid'!AH62*DI$2</f>
        <v>0.25477719321353232</v>
      </c>
      <c r="AI62" s="49">
        <f>+'2grid'!AI62*DJ$2</f>
        <v>0.25002316984977707</v>
      </c>
      <c r="AJ62" s="49">
        <f>+'2grid'!AJ62*DK$2</f>
        <v>0.24530144646210855</v>
      </c>
      <c r="AK62" s="49">
        <f>+'2grid'!AK62*DL$2</f>
        <v>0.24061202305052667</v>
      </c>
      <c r="AL62" s="49">
        <f>+'2grid'!AL62*DM$2</f>
        <v>0.23595489961503147</v>
      </c>
      <c r="AM62" s="49">
        <f>+'2grid'!AM62*DN$2</f>
        <v>0.23133007615562293</v>
      </c>
      <c r="AN62" s="49">
        <f>+'2grid'!AN62*DO$2</f>
        <v>0.24191983441292633</v>
      </c>
      <c r="AO62" s="49">
        <f>+'2grid'!AO62*DP$2</f>
        <v>0.2520674463419218</v>
      </c>
      <c r="AP62" s="49">
        <f>+'2grid'!AP62*DQ$2</f>
        <v>0.26177291194260949</v>
      </c>
      <c r="AQ62" s="49">
        <f>+'2grid'!AQ62*DR$2</f>
        <v>0.27103623121498926</v>
      </c>
      <c r="AR62" s="49">
        <f>+'2grid'!AR62*DS$2</f>
        <v>0.27985740415906118</v>
      </c>
      <c r="AS62" s="49">
        <f>+'2grid'!AS62*DT$2</f>
        <v>0.2882364307748253</v>
      </c>
      <c r="AT62" s="49">
        <f>+'2grid'!AT62*DU$2</f>
        <v>0.29617331106228151</v>
      </c>
      <c r="AU62" s="49">
        <f>+'2grid'!AU62*DV$2</f>
        <v>0.30366804502142997</v>
      </c>
      <c r="AV62" s="49">
        <f>+'2grid'!AV62*DW$2</f>
        <v>0.3107206326522704</v>
      </c>
      <c r="AW62" s="49">
        <f>+'2grid'!AW62*DX$2</f>
        <v>0.31733107395480309</v>
      </c>
      <c r="AX62" s="49">
        <f>+'2grid'!AX62*DY$2</f>
        <v>58.016774802773135</v>
      </c>
      <c r="AY62" s="49">
        <f>+'2grid'!AY62*DZ$2</f>
        <v>114.87077162183068</v>
      </c>
      <c r="AZ62" s="49">
        <f>+'2grid'!AZ62*EA$2</f>
        <v>170.8793215311274</v>
      </c>
      <c r="BA62" s="49">
        <f>+'2grid'!BA62*EB$2</f>
        <v>226.04242453066334</v>
      </c>
      <c r="BB62" s="49">
        <f>+'2grid'!BB62*EC$2</f>
        <v>280.36008062043851</v>
      </c>
      <c r="BC62" s="49">
        <f>+'2grid'!BC62*ED$2</f>
        <v>333.83228980045283</v>
      </c>
      <c r="BD62" s="49">
        <f>+'2grid'!BD62*EE$2</f>
        <v>353.88184401850629</v>
      </c>
      <c r="BE62" s="49">
        <f>+'2grid'!BE62*EF$2</f>
        <v>463.24567141511164</v>
      </c>
      <c r="BF62" s="49">
        <f>+'2grid'!BF62*EG$2</f>
        <v>607.94864113850178</v>
      </c>
      <c r="BG62" s="49">
        <f>+'2grid'!BG62*EH$2</f>
        <v>636.32092397800625</v>
      </c>
      <c r="BH62" s="49">
        <f>+'2grid'!BH62*EI$2</f>
        <v>636.32092397800625</v>
      </c>
      <c r="BI62" s="49">
        <f>+'2grid'!BI62*EJ$2</f>
        <v>636.32092397800625</v>
      </c>
      <c r="BJ62" s="49">
        <f>+'2grid'!BJ62*EK$2</f>
        <v>636.32092397800625</v>
      </c>
      <c r="BK62" s="49">
        <f>+'2grid'!BK62*EL$2</f>
        <v>647.35539086779829</v>
      </c>
      <c r="BL62" s="49">
        <f>+'2grid'!BL62*EM$2</f>
        <v>647.35539086779829</v>
      </c>
      <c r="BM62" s="49">
        <f>+'2grid'!BM62*EN$2</f>
        <v>662.06801338752098</v>
      </c>
      <c r="BN62" s="49">
        <f>+'2grid'!BN62*EO$2</f>
        <v>676.78063590724366</v>
      </c>
      <c r="BO62" s="49">
        <f>+'2grid'!BO62*EP$2</f>
        <v>691.49325842696624</v>
      </c>
      <c r="BP62" s="49">
        <f>+'2grid'!BP62*EQ$2</f>
        <v>706.20588094668892</v>
      </c>
      <c r="BQ62" s="49">
        <f>+'2grid'!BQ62*ER$2</f>
        <v>720.91850346641172</v>
      </c>
      <c r="BR62" s="49">
        <f>+'2grid'!BR62*ES$2</f>
        <v>735.63112598613441</v>
      </c>
      <c r="BS62" s="49">
        <f>+'2grid'!BS62*ET$2</f>
        <v>750.34374850585709</v>
      </c>
      <c r="BT62" s="49">
        <f>+'2grid'!BT62*EU$2</f>
        <v>765.05637102557978</v>
      </c>
      <c r="BU62" s="49">
        <f>+'2grid'!BU62*EV$2</f>
        <v>779.76899354530246</v>
      </c>
      <c r="BV62" s="49">
        <f>+'2grid'!BV62*EW$2</f>
        <v>794.48161606502515</v>
      </c>
      <c r="BW62" s="49">
        <f>+'2grid'!BW62*EX$2</f>
        <v>809.19423858474784</v>
      </c>
      <c r="BX62" s="49">
        <f>+'2grid'!BX62*EY$2</f>
        <v>823.90686110447052</v>
      </c>
      <c r="BY62" s="49">
        <f>+'2grid'!BY62*EZ$2</f>
        <v>838.61948362419321</v>
      </c>
      <c r="BZ62" s="49">
        <f>+'2grid'!BZ62*FA$2</f>
        <v>853.33210614391589</v>
      </c>
      <c r="CA62" s="49">
        <f>+'2grid'!CA62*FB$2</f>
        <v>868.04472866363869</v>
      </c>
    </row>
    <row r="63" spans="1:79" x14ac:dyDescent="0.2">
      <c r="A63" s="9">
        <f>+data!B65</f>
        <v>222</v>
      </c>
      <c r="B63" s="49">
        <f>+'2grid'!B63*CC$2</f>
        <v>0</v>
      </c>
      <c r="C63" s="49">
        <f>+'2grid'!C63*CD$2</f>
        <v>0</v>
      </c>
      <c r="D63" s="49">
        <f>+'2grid'!D63*CE$2</f>
        <v>0</v>
      </c>
      <c r="E63" s="49">
        <f>+'2grid'!E63*CF$2</f>
        <v>0</v>
      </c>
      <c r="F63" s="49">
        <f>+'2grid'!F63*CG$2</f>
        <v>0</v>
      </c>
      <c r="G63" s="49">
        <f>+'2grid'!G63*CH$2</f>
        <v>0</v>
      </c>
      <c r="H63" s="49">
        <f>+'2grid'!H63*CI$2</f>
        <v>0</v>
      </c>
      <c r="I63" s="49">
        <f>+'2grid'!I63*CJ$2</f>
        <v>0</v>
      </c>
      <c r="J63" s="49">
        <f>+'2grid'!J63*CK$2</f>
        <v>0</v>
      </c>
      <c r="K63" s="49">
        <f>+'2grid'!K63*CL$2</f>
        <v>0</v>
      </c>
      <c r="L63" s="49">
        <f>+'2grid'!L63*CM$2</f>
        <v>0</v>
      </c>
      <c r="M63" s="49">
        <f>+'2grid'!M63*CN$2</f>
        <v>0</v>
      </c>
      <c r="N63" s="49">
        <f>+'2grid'!N63*CO$2</f>
        <v>0</v>
      </c>
      <c r="O63" s="49">
        <f>+'2grid'!O63*CP$2</f>
        <v>0</v>
      </c>
      <c r="P63" s="49">
        <f>+'2grid'!P63*CQ$2</f>
        <v>0</v>
      </c>
      <c r="Q63" s="49">
        <f>+'2grid'!Q63*CR$2</f>
        <v>0</v>
      </c>
      <c r="R63" s="49">
        <f>+'2grid'!R63*CS$2</f>
        <v>0</v>
      </c>
      <c r="S63" s="49">
        <f>+'2grid'!S63*CT$2</f>
        <v>0</v>
      </c>
      <c r="T63" s="49">
        <f>+'2grid'!T63*CU$2</f>
        <v>0</v>
      </c>
      <c r="U63" s="49">
        <f>+'2grid'!U63*CV$2</f>
        <v>0</v>
      </c>
      <c r="V63" s="49">
        <f>+'2grid'!V63*CW$2</f>
        <v>0</v>
      </c>
      <c r="W63" s="49">
        <f>+'2grid'!W63*CX$2</f>
        <v>0</v>
      </c>
      <c r="X63" s="49">
        <f>+'2grid'!X63*CY$2</f>
        <v>0</v>
      </c>
      <c r="Y63" s="49">
        <f>+'2grid'!Y63*CZ$2</f>
        <v>0</v>
      </c>
      <c r="Z63" s="49">
        <f>+'2grid'!Z63*DA$2</f>
        <v>0</v>
      </c>
      <c r="AA63" s="49">
        <f>+'2grid'!AA63*DB$2</f>
        <v>0</v>
      </c>
      <c r="AB63" s="49">
        <f>+'2grid'!AB63*DC$2</f>
        <v>0</v>
      </c>
      <c r="AC63" s="49">
        <f>+'2grid'!AC63*DD$2</f>
        <v>2.2794719572180277E-2</v>
      </c>
      <c r="AD63" s="49">
        <f>+'2grid'!AD63*DE$2</f>
        <v>2.7223208497521544E-2</v>
      </c>
      <c r="AE63" s="49">
        <f>+'2grid'!AE63*DF$2</f>
        <v>3.1523794219629371E-2</v>
      </c>
      <c r="AF63" s="49">
        <f>+'2grid'!AF63*DG$2</f>
        <v>3.569647673850377E-2</v>
      </c>
      <c r="AG63" s="49">
        <f>+'2grid'!AG63*DH$2</f>
        <v>3.974125605414474E-2</v>
      </c>
      <c r="AH63" s="49">
        <f>+'2grid'!AH63*DI$2</f>
        <v>4.3658132166552267E-2</v>
      </c>
      <c r="AI63" s="49">
        <f>+'2grid'!AI63*DJ$2</f>
        <v>4.7447105075726373E-2</v>
      </c>
      <c r="AJ63" s="49">
        <f>+'2grid'!AJ63*DK$2</f>
        <v>5.1108174781667043E-2</v>
      </c>
      <c r="AK63" s="49">
        <f>+'2grid'!AK63*DL$2</f>
        <v>5.4641341284374291E-2</v>
      </c>
      <c r="AL63" s="49">
        <f>+'2grid'!AL63*DM$2</f>
        <v>5.8046604583848097E-2</v>
      </c>
      <c r="AM63" s="49">
        <f>+'2grid'!AM63*DN$2</f>
        <v>6.1323964680088459E-2</v>
      </c>
      <c r="AN63" s="49">
        <f>+'2grid'!AN63*DO$2</f>
        <v>0.13535154212643941</v>
      </c>
      <c r="AO63" s="49">
        <f>+'2grid'!AO63*DP$2</f>
        <v>0.20703627510226488</v>
      </c>
      <c r="AP63" s="49">
        <f>+'2grid'!AP63*DQ$2</f>
        <v>0.27637816360756506</v>
      </c>
      <c r="AQ63" s="49">
        <f>+'2grid'!AQ63*DR$2</f>
        <v>0.34337720764233964</v>
      </c>
      <c r="AR63" s="49">
        <f>+'2grid'!AR63*DS$2</f>
        <v>0.40803340720658887</v>
      </c>
      <c r="AS63" s="49">
        <f>+'2grid'!AS63*DT$2</f>
        <v>0.47034676230031264</v>
      </c>
      <c r="AT63" s="49">
        <f>+'2grid'!AT63*DU$2</f>
        <v>0.53031727292351094</v>
      </c>
      <c r="AU63" s="49">
        <f>+'2grid'!AU63*DV$2</f>
        <v>0.58794493907618395</v>
      </c>
      <c r="AV63" s="49">
        <f>+'2grid'!AV63*DW$2</f>
        <v>0.64322976075833149</v>
      </c>
      <c r="AW63" s="49">
        <f>+'2grid'!AW63*DX$2</f>
        <v>0.69617173796995346</v>
      </c>
      <c r="AX63" s="49">
        <f>+'2grid'!AX63*DY$2</f>
        <v>2.64924990467475</v>
      </c>
      <c r="AY63" s="49">
        <f>+'2grid'!AY63*DZ$2</f>
        <v>4.5736373573298756</v>
      </c>
      <c r="AZ63" s="49">
        <f>+'2grid'!AZ63*EA$2</f>
        <v>6.4693340959353316</v>
      </c>
      <c r="BA63" s="49">
        <f>+'2grid'!BA63*EB$2</f>
        <v>8.3363401204911138</v>
      </c>
      <c r="BB63" s="49">
        <f>+'2grid'!BB63*EC$2</f>
        <v>10.174655430997229</v>
      </c>
      <c r="BC63" s="49">
        <f>+'2grid'!BC63*ED$2</f>
        <v>11.984280027453671</v>
      </c>
      <c r="BD63" s="49">
        <f>+'2grid'!BD63*EE$2</f>
        <v>13.214605353466027</v>
      </c>
      <c r="BE63" s="49">
        <f>+'2grid'!BE63*EF$2</f>
        <v>23.604019217570347</v>
      </c>
      <c r="BF63" s="49">
        <f>+'2grid'!BF63*EG$2</f>
        <v>26.024165332113171</v>
      </c>
      <c r="BG63" s="49">
        <f>+'2grid'!BG63*EH$2</f>
        <v>29.049347975291695</v>
      </c>
      <c r="BH63" s="49">
        <f>+'2grid'!BH63*EI$2</f>
        <v>29.049347975291695</v>
      </c>
      <c r="BI63" s="49">
        <f>+'2grid'!BI63*EJ$2</f>
        <v>29.049347975291695</v>
      </c>
      <c r="BJ63" s="49">
        <f>+'2grid'!BJ63*EK$2</f>
        <v>29.049347975291695</v>
      </c>
      <c r="BK63" s="49">
        <f>+'2grid'!BK63*EL$2</f>
        <v>29.049347975291695</v>
      </c>
      <c r="BL63" s="49">
        <f>+'2grid'!BL63*EM$2</f>
        <v>29.049347975291695</v>
      </c>
      <c r="BM63" s="49">
        <f>+'2grid'!BM63*EN$2</f>
        <v>29.049347975291695</v>
      </c>
      <c r="BN63" s="49">
        <f>+'2grid'!BN63*EO$2</f>
        <v>29.049347975291695</v>
      </c>
      <c r="BO63" s="49">
        <f>+'2grid'!BO63*EP$2</f>
        <v>29.049347975291695</v>
      </c>
      <c r="BP63" s="49">
        <f>+'2grid'!BP63*EQ$2</f>
        <v>29.049347975291695</v>
      </c>
      <c r="BQ63" s="49">
        <f>+'2grid'!BQ63*ER$2</f>
        <v>29.049347975291695</v>
      </c>
      <c r="BR63" s="49">
        <f>+'2grid'!BR63*ES$2</f>
        <v>29.049347975291695</v>
      </c>
      <c r="BS63" s="49">
        <f>+'2grid'!BS63*ET$2</f>
        <v>29.049347975291695</v>
      </c>
      <c r="BT63" s="49">
        <f>+'2grid'!BT63*EU$2</f>
        <v>29.049347975291695</v>
      </c>
      <c r="BU63" s="49">
        <f>+'2grid'!BU63*EV$2</f>
        <v>29.049347975291695</v>
      </c>
      <c r="BV63" s="49">
        <f>+'2grid'!BV63*EW$2</f>
        <v>29.049347975291695</v>
      </c>
      <c r="BW63" s="49">
        <f>+'2grid'!BW63*EX$2</f>
        <v>29.049347975291695</v>
      </c>
      <c r="BX63" s="49">
        <f>+'2grid'!BX63*EY$2</f>
        <v>29.049347975291695</v>
      </c>
      <c r="BY63" s="49">
        <f>+'2grid'!BY63*EZ$2</f>
        <v>29.049347975291695</v>
      </c>
      <c r="BZ63" s="49">
        <f>+'2grid'!BZ63*FA$2</f>
        <v>29.049347975291695</v>
      </c>
      <c r="CA63" s="49">
        <f>+'2grid'!CA63*FB$2</f>
        <v>29.049347975291695</v>
      </c>
    </row>
    <row r="64" spans="1:79" x14ac:dyDescent="0.2">
      <c r="A64" s="9">
        <f>+data!B66</f>
        <v>226</v>
      </c>
      <c r="B64" s="49">
        <f>+'2grid'!B64*CC$2</f>
        <v>0</v>
      </c>
      <c r="C64" s="49">
        <f>+'2grid'!C64*CD$2</f>
        <v>0</v>
      </c>
      <c r="D64" s="49">
        <f>+'2grid'!D64*CE$2</f>
        <v>0</v>
      </c>
      <c r="E64" s="49">
        <f>+'2grid'!E64*CF$2</f>
        <v>0</v>
      </c>
      <c r="F64" s="49">
        <f>+'2grid'!F64*CG$2</f>
        <v>0</v>
      </c>
      <c r="G64" s="49">
        <f>+'2grid'!G64*CH$2</f>
        <v>0</v>
      </c>
      <c r="H64" s="49">
        <f>+'2grid'!H64*CI$2</f>
        <v>0</v>
      </c>
      <c r="I64" s="49">
        <f>+'2grid'!I64*CJ$2</f>
        <v>0</v>
      </c>
      <c r="J64" s="49">
        <f>+'2grid'!J64*CK$2</f>
        <v>0</v>
      </c>
      <c r="K64" s="49">
        <f>+'2grid'!K64*CL$2</f>
        <v>0</v>
      </c>
      <c r="L64" s="49">
        <f>+'2grid'!L64*CM$2</f>
        <v>0</v>
      </c>
      <c r="M64" s="49">
        <f>+'2grid'!M64*CN$2</f>
        <v>0</v>
      </c>
      <c r="N64" s="49">
        <f>+'2grid'!N64*CO$2</f>
        <v>0</v>
      </c>
      <c r="O64" s="49">
        <f>+'2grid'!O64*CP$2</f>
        <v>0</v>
      </c>
      <c r="P64" s="49">
        <f>+'2grid'!P64*CQ$2</f>
        <v>0</v>
      </c>
      <c r="Q64" s="49">
        <f>+'2grid'!Q64*CR$2</f>
        <v>0</v>
      </c>
      <c r="R64" s="49">
        <f>+'2grid'!R64*CS$2</f>
        <v>0</v>
      </c>
      <c r="S64" s="49">
        <f>+'2grid'!S64*CT$2</f>
        <v>0</v>
      </c>
      <c r="T64" s="49">
        <f>+'2grid'!T64*CU$2</f>
        <v>0</v>
      </c>
      <c r="U64" s="49">
        <f>+'2grid'!U64*CV$2</f>
        <v>0</v>
      </c>
      <c r="V64" s="49">
        <f>+'2grid'!V64*CW$2</f>
        <v>0</v>
      </c>
      <c r="W64" s="49">
        <f>+'2grid'!W64*CX$2</f>
        <v>0</v>
      </c>
      <c r="X64" s="49">
        <f>+'2grid'!X64*CY$2</f>
        <v>0</v>
      </c>
      <c r="Y64" s="49">
        <f>+'2grid'!Y64*CZ$2</f>
        <v>0</v>
      </c>
      <c r="Z64" s="49">
        <f>+'2grid'!Z64*DA$2</f>
        <v>0</v>
      </c>
      <c r="AA64" s="49">
        <f>+'2grid'!AA64*DB$2</f>
        <v>0</v>
      </c>
      <c r="AB64" s="49">
        <f>+'2grid'!AB64*DC$2</f>
        <v>0</v>
      </c>
      <c r="AC64" s="49">
        <f>+'2grid'!AC64*DD$2</f>
        <v>0</v>
      </c>
      <c r="AD64" s="49">
        <f>+'2grid'!AD64*DE$2</f>
        <v>0</v>
      </c>
      <c r="AE64" s="49">
        <f>+'2grid'!AE64*DF$2</f>
        <v>0</v>
      </c>
      <c r="AF64" s="49">
        <f>+'2grid'!AF64*DG$2</f>
        <v>0</v>
      </c>
      <c r="AG64" s="49">
        <f>+'2grid'!AG64*DH$2</f>
        <v>0</v>
      </c>
      <c r="AH64" s="49">
        <f>+'2grid'!AH64*DI$2</f>
        <v>0</v>
      </c>
      <c r="AI64" s="49">
        <f>+'2grid'!AI64*DJ$2</f>
        <v>0</v>
      </c>
      <c r="AJ64" s="49">
        <f>+'2grid'!AJ64*DK$2</f>
        <v>0</v>
      </c>
      <c r="AK64" s="49">
        <f>+'2grid'!AK64*DL$2</f>
        <v>0</v>
      </c>
      <c r="AL64" s="49">
        <f>+'2grid'!AL64*DM$2</f>
        <v>0</v>
      </c>
      <c r="AM64" s="49">
        <f>+'2grid'!AM64*DN$2</f>
        <v>0</v>
      </c>
      <c r="AN64" s="49">
        <f>+'2grid'!AN64*DO$2</f>
        <v>0</v>
      </c>
      <c r="AO64" s="49">
        <f>+'2grid'!AO64*DP$2</f>
        <v>0</v>
      </c>
      <c r="AP64" s="49">
        <f>+'2grid'!AP64*DQ$2</f>
        <v>0</v>
      </c>
      <c r="AQ64" s="49">
        <f>+'2grid'!AQ64*DR$2</f>
        <v>0</v>
      </c>
      <c r="AR64" s="49">
        <f>+'2grid'!AR64*DS$2</f>
        <v>0</v>
      </c>
      <c r="AS64" s="49">
        <f>+'2grid'!AS64*DT$2</f>
        <v>0</v>
      </c>
      <c r="AT64" s="49">
        <f>+'2grid'!AT64*DU$2</f>
        <v>0</v>
      </c>
      <c r="AU64" s="49">
        <f>+'2grid'!AU64*DV$2</f>
        <v>0</v>
      </c>
      <c r="AV64" s="49">
        <f>+'2grid'!AV64*DW$2</f>
        <v>0</v>
      </c>
      <c r="AW64" s="49">
        <f>+'2grid'!AW64*DX$2</f>
        <v>0</v>
      </c>
      <c r="AX64" s="49">
        <f>+'2grid'!AX64*DY$2</f>
        <v>0</v>
      </c>
      <c r="AY64" s="49">
        <f>+'2grid'!AY64*DZ$2</f>
        <v>0</v>
      </c>
      <c r="AZ64" s="49">
        <f>+'2grid'!AZ64*EA$2</f>
        <v>0</v>
      </c>
      <c r="BA64" s="49">
        <f>+'2grid'!BA64*EB$2</f>
        <v>0</v>
      </c>
      <c r="BB64" s="49">
        <f>+'2grid'!BB64*EC$2</f>
        <v>0</v>
      </c>
      <c r="BC64" s="49">
        <f>+'2grid'!BC64*ED$2</f>
        <v>0</v>
      </c>
      <c r="BD64" s="49">
        <f>+'2grid'!BD64*EE$2</f>
        <v>0</v>
      </c>
      <c r="BE64" s="49">
        <f>+'2grid'!BE64*EF$2</f>
        <v>0</v>
      </c>
      <c r="BF64" s="49">
        <f>+'2grid'!BF64*EG$2</f>
        <v>0</v>
      </c>
      <c r="BG64" s="49">
        <f>+'2grid'!BG64*EH$2</f>
        <v>0</v>
      </c>
      <c r="BH64" s="49">
        <f>+'2grid'!BH64*EI$2</f>
        <v>0</v>
      </c>
      <c r="BI64" s="49">
        <f>+'2grid'!BI64*EJ$2</f>
        <v>0</v>
      </c>
      <c r="BJ64" s="49">
        <f>+'2grid'!BJ64*EK$2</f>
        <v>0</v>
      </c>
      <c r="BK64" s="49">
        <f>+'2grid'!BK64*EL$2</f>
        <v>0</v>
      </c>
      <c r="BL64" s="49">
        <f>+'2grid'!BL64*EM$2</f>
        <v>0</v>
      </c>
      <c r="BM64" s="49">
        <f>+'2grid'!BM64*EN$2</f>
        <v>0</v>
      </c>
      <c r="BN64" s="49">
        <f>+'2grid'!BN64*EO$2</f>
        <v>0</v>
      </c>
      <c r="BO64" s="49">
        <f>+'2grid'!BO64*EP$2</f>
        <v>0</v>
      </c>
      <c r="BP64" s="49">
        <f>+'2grid'!BP64*EQ$2</f>
        <v>0</v>
      </c>
      <c r="BQ64" s="49">
        <f>+'2grid'!BQ64*ER$2</f>
        <v>0</v>
      </c>
      <c r="BR64" s="49">
        <f>+'2grid'!BR64*ES$2</f>
        <v>0</v>
      </c>
      <c r="BS64" s="49">
        <f>+'2grid'!BS64*ET$2</f>
        <v>0</v>
      </c>
      <c r="BT64" s="49">
        <f>+'2grid'!BT64*EU$2</f>
        <v>0</v>
      </c>
      <c r="BU64" s="49">
        <f>+'2grid'!BU64*EV$2</f>
        <v>0</v>
      </c>
      <c r="BV64" s="49">
        <f>+'2grid'!BV64*EW$2</f>
        <v>0</v>
      </c>
      <c r="BW64" s="49">
        <f>+'2grid'!BW64*EX$2</f>
        <v>0</v>
      </c>
      <c r="BX64" s="49">
        <f>+'2grid'!BX64*EY$2</f>
        <v>0</v>
      </c>
      <c r="BY64" s="49">
        <f>+'2grid'!BY64*EZ$2</f>
        <v>0</v>
      </c>
      <c r="BZ64" s="49">
        <f>+'2grid'!BZ64*FA$2</f>
        <v>0</v>
      </c>
      <c r="CA64" s="49">
        <f>+'2grid'!CA64*FB$2</f>
        <v>0</v>
      </c>
    </row>
    <row r="65" spans="1:79" x14ac:dyDescent="0.2">
      <c r="A65" s="9">
        <f>+data!B67</f>
        <v>231</v>
      </c>
      <c r="B65" s="49">
        <f>+'2grid'!B65*CC$2</f>
        <v>0</v>
      </c>
      <c r="C65" s="49">
        <f>+'2grid'!C65*CD$2</f>
        <v>0</v>
      </c>
      <c r="D65" s="49">
        <f>+'2grid'!D65*CE$2</f>
        <v>0</v>
      </c>
      <c r="E65" s="49">
        <f>+'2grid'!E65*CF$2</f>
        <v>0</v>
      </c>
      <c r="F65" s="49">
        <f>+'2grid'!F65*CG$2</f>
        <v>0</v>
      </c>
      <c r="G65" s="49">
        <f>+'2grid'!G65*CH$2</f>
        <v>0</v>
      </c>
      <c r="H65" s="49">
        <f>+'2grid'!H65*CI$2</f>
        <v>0</v>
      </c>
      <c r="I65" s="49">
        <f>+'2grid'!I65*CJ$2</f>
        <v>0</v>
      </c>
      <c r="J65" s="49">
        <f>+'2grid'!J65*CK$2</f>
        <v>0</v>
      </c>
      <c r="K65" s="49">
        <f>+'2grid'!K65*CL$2</f>
        <v>0</v>
      </c>
      <c r="L65" s="49">
        <f>+'2grid'!L65*CM$2</f>
        <v>0</v>
      </c>
      <c r="M65" s="49">
        <f>+'2grid'!M65*CN$2</f>
        <v>0</v>
      </c>
      <c r="N65" s="49">
        <f>+'2grid'!N65*CO$2</f>
        <v>0</v>
      </c>
      <c r="O65" s="49">
        <f>+'2grid'!O65*CP$2</f>
        <v>0</v>
      </c>
      <c r="P65" s="49">
        <f>+'2grid'!P65*CQ$2</f>
        <v>0</v>
      </c>
      <c r="Q65" s="49">
        <f>+'2grid'!Q65*CR$2</f>
        <v>0</v>
      </c>
      <c r="R65" s="49">
        <f>+'2grid'!R65*CS$2</f>
        <v>0</v>
      </c>
      <c r="S65" s="49">
        <f>+'2grid'!S65*CT$2</f>
        <v>3.9071819551980465</v>
      </c>
      <c r="T65" s="49">
        <f>+'2grid'!T65*CU$2</f>
        <v>4.6414748349265977</v>
      </c>
      <c r="U65" s="49">
        <f>+'2grid'!U65*CV$2</f>
        <v>4.5056476210313887</v>
      </c>
      <c r="V65" s="49">
        <f>+'2grid'!V65*CW$2</f>
        <v>4.3698968052986666</v>
      </c>
      <c r="W65" s="49">
        <f>+'2grid'!W65*CX$2</f>
        <v>4.2342224530916637</v>
      </c>
      <c r="X65" s="49">
        <f>+'2grid'!X65*CY$2</f>
        <v>4.0986246298984064</v>
      </c>
      <c r="Y65" s="49">
        <f>+'2grid'!Y65*CZ$2</f>
        <v>3.9631034013320758</v>
      </c>
      <c r="Z65" s="49">
        <f>+'2grid'!Z65*DA$2</f>
        <v>3.8276588331313568</v>
      </c>
      <c r="AA65" s="49">
        <f>+'2grid'!AA65*DB$2</f>
        <v>3.6922909911608106</v>
      </c>
      <c r="AB65" s="49">
        <f>+'2grid'!AB65*DC$2</f>
        <v>3.5569999414112274</v>
      </c>
      <c r="AC65" s="49">
        <f>+'2grid'!AC65*DD$2</f>
        <v>3.4217857500000002</v>
      </c>
      <c r="AD65" s="49">
        <f>+'2grid'!AD65*DE$2</f>
        <v>3.7570304827999998</v>
      </c>
      <c r="AE65" s="49">
        <f>+'2grid'!AE65*DF$2</f>
        <v>4.0819814711999998</v>
      </c>
      <c r="AF65" s="49">
        <f>+'2grid'!AF65*DG$2</f>
        <v>4.3966387151999999</v>
      </c>
      <c r="AG65" s="49">
        <f>+'2grid'!AG65*DH$2</f>
        <v>4.7010022147999999</v>
      </c>
      <c r="AH65" s="49">
        <f>+'2grid'!AH65*DI$2</f>
        <v>4.9950719699999997</v>
      </c>
      <c r="AI65" s="49">
        <f>+'2grid'!AI65*DJ$2</f>
        <v>5.2788479807999993</v>
      </c>
      <c r="AJ65" s="49">
        <f>+'2grid'!AJ65*DK$2</f>
        <v>5.5523302471999987</v>
      </c>
      <c r="AK65" s="49">
        <f>+'2grid'!AK65*DL$2</f>
        <v>5.8155187691999997</v>
      </c>
      <c r="AL65" s="49">
        <f>+'2grid'!AL65*DM$2</f>
        <v>6.0684135468000004</v>
      </c>
      <c r="AM65" s="49">
        <f>+'2grid'!AM65*DN$2</f>
        <v>6.3110145799999993</v>
      </c>
      <c r="AN65" s="49">
        <f>+'2grid'!AN65*DO$2</f>
        <v>8.1525298432</v>
      </c>
      <c r="AO65" s="49">
        <f>+'2grid'!AO65*DP$2</f>
        <v>9.9334636127999989</v>
      </c>
      <c r="AP65" s="49">
        <f>+'2grid'!AP65*DQ$2</f>
        <v>11.653815888800001</v>
      </c>
      <c r="AQ65" s="49">
        <f>+'2grid'!AQ65*DR$2</f>
        <v>13.3135866712</v>
      </c>
      <c r="AR65" s="49">
        <f>+'2grid'!AR65*DS$2</f>
        <v>14.912775959999999</v>
      </c>
      <c r="AS65" s="49">
        <f>+'2grid'!AS65*DT$2</f>
        <v>16.451383755199998</v>
      </c>
      <c r="AT65" s="49">
        <f>+'2grid'!AT65*DU$2</f>
        <v>17.929410056799998</v>
      </c>
      <c r="AU65" s="49">
        <f>+'2grid'!AU65*DV$2</f>
        <v>19.346854864800001</v>
      </c>
      <c r="AV65" s="49">
        <f>+'2grid'!AV65*DW$2</f>
        <v>20.703718179200003</v>
      </c>
      <c r="AW65" s="49">
        <f>+'2grid'!AW65*DX$2</f>
        <v>22</v>
      </c>
      <c r="AX65" s="49">
        <f>+'2grid'!AX65*DY$2</f>
        <v>43.656591639871387</v>
      </c>
      <c r="AY65" s="49">
        <f>+'2grid'!AY65*DZ$2</f>
        <v>64.993526259378356</v>
      </c>
      <c r="AZ65" s="49">
        <f>+'2grid'!AZ65*EA$2</f>
        <v>86.010803858520902</v>
      </c>
      <c r="BA65" s="49">
        <f>+'2grid'!BA65*EB$2</f>
        <v>106.70842443729904</v>
      </c>
      <c r="BB65" s="49">
        <f>+'2grid'!BB65*EC$2</f>
        <v>127.08638799571276</v>
      </c>
      <c r="BC65" s="49">
        <f>+'2grid'!BC65*ED$2</f>
        <v>147.14469453376205</v>
      </c>
      <c r="BD65" s="49">
        <f>+'2grid'!BD65*EE$2</f>
        <v>150.89324758842446</v>
      </c>
      <c r="BE65" s="49">
        <f>+'2grid'!BE65*EF$2</f>
        <v>154.56720257234727</v>
      </c>
      <c r="BF65" s="49">
        <f>+'2grid'!BF65*EG$2</f>
        <v>155.29080385852089</v>
      </c>
      <c r="BG65" s="49">
        <f>+'2grid'!BG65*EH$2</f>
        <v>295.8</v>
      </c>
      <c r="BH65" s="49">
        <f>+'2grid'!BH65*EI$2</f>
        <v>295.8</v>
      </c>
      <c r="BI65" s="49">
        <f>+'2grid'!BI65*EJ$2</f>
        <v>295.8</v>
      </c>
      <c r="BJ65" s="49">
        <f>+'2grid'!BJ65*EK$2</f>
        <v>295.8</v>
      </c>
      <c r="BK65" s="49">
        <f>+'2grid'!BK65*EL$2</f>
        <v>295.8</v>
      </c>
      <c r="BL65" s="49">
        <f>+'2grid'!BL65*EM$2</f>
        <v>295.8</v>
      </c>
      <c r="BM65" s="49">
        <f>+'2grid'!BM65*EN$2</f>
        <v>295.8</v>
      </c>
      <c r="BN65" s="49">
        <f>+'2grid'!BN65*EO$2</f>
        <v>295.8</v>
      </c>
      <c r="BO65" s="49">
        <f>+'2grid'!BO65*EP$2</f>
        <v>295.8</v>
      </c>
      <c r="BP65" s="49">
        <f>+'2grid'!BP65*EQ$2</f>
        <v>295.8</v>
      </c>
      <c r="BQ65" s="49">
        <f>+'2grid'!BQ65*ER$2</f>
        <v>295.8</v>
      </c>
      <c r="BR65" s="49">
        <f>+'2grid'!BR65*ES$2</f>
        <v>295.8</v>
      </c>
      <c r="BS65" s="49">
        <f>+'2grid'!BS65*ET$2</f>
        <v>295.8</v>
      </c>
      <c r="BT65" s="49">
        <f>+'2grid'!BT65*EU$2</f>
        <v>295.8</v>
      </c>
      <c r="BU65" s="49">
        <f>+'2grid'!BU65*EV$2</f>
        <v>295.8</v>
      </c>
      <c r="BV65" s="49">
        <f>+'2grid'!BV65*EW$2</f>
        <v>295.8</v>
      </c>
      <c r="BW65" s="49">
        <f>+'2grid'!BW65*EX$2</f>
        <v>295.8</v>
      </c>
      <c r="BX65" s="49">
        <f>+'2grid'!BX65*EY$2</f>
        <v>295.8</v>
      </c>
      <c r="BY65" s="49">
        <f>+'2grid'!BY65*EZ$2</f>
        <v>295.8</v>
      </c>
      <c r="BZ65" s="49">
        <f>+'2grid'!BZ65*FA$2</f>
        <v>295.8</v>
      </c>
      <c r="CA65" s="49">
        <f>+'2grid'!CA65*FB$2</f>
        <v>295.8</v>
      </c>
    </row>
    <row r="66" spans="1:79" x14ac:dyDescent="0.2">
      <c r="A66" s="9">
        <f>+data!B68</f>
        <v>232</v>
      </c>
      <c r="B66" s="49">
        <f>+'2grid'!B66*CC$2</f>
        <v>0</v>
      </c>
      <c r="C66" s="49">
        <f>+'2grid'!C66*CD$2</f>
        <v>0</v>
      </c>
      <c r="D66" s="49">
        <f>+'2grid'!D66*CE$2</f>
        <v>0</v>
      </c>
      <c r="E66" s="49">
        <f>+'2grid'!E66*CF$2</f>
        <v>0</v>
      </c>
      <c r="F66" s="49">
        <f>+'2grid'!F66*CG$2</f>
        <v>0</v>
      </c>
      <c r="G66" s="49">
        <f>+'2grid'!G66*CH$2</f>
        <v>0</v>
      </c>
      <c r="H66" s="49">
        <f>+'2grid'!H66*CI$2</f>
        <v>0</v>
      </c>
      <c r="I66" s="49">
        <f>+'2grid'!I66*CJ$2</f>
        <v>0</v>
      </c>
      <c r="J66" s="49">
        <f>+'2grid'!J66*CK$2</f>
        <v>0</v>
      </c>
      <c r="K66" s="49">
        <f>+'2grid'!K66*CL$2</f>
        <v>0</v>
      </c>
      <c r="L66" s="49">
        <f>+'2grid'!L66*CM$2</f>
        <v>0</v>
      </c>
      <c r="M66" s="49">
        <f>+'2grid'!M66*CN$2</f>
        <v>0</v>
      </c>
      <c r="N66" s="49">
        <f>+'2grid'!N66*CO$2</f>
        <v>0</v>
      </c>
      <c r="O66" s="49">
        <f>+'2grid'!O66*CP$2</f>
        <v>0</v>
      </c>
      <c r="P66" s="49">
        <f>+'2grid'!P66*CQ$2</f>
        <v>0</v>
      </c>
      <c r="Q66" s="49">
        <f>+'2grid'!Q66*CR$2</f>
        <v>0</v>
      </c>
      <c r="R66" s="49">
        <f>+'2grid'!R66*CS$2</f>
        <v>0</v>
      </c>
      <c r="S66" s="49">
        <f>+'2grid'!S66*CT$2</f>
        <v>0</v>
      </c>
      <c r="T66" s="49">
        <f>+'2grid'!T66*CU$2</f>
        <v>0</v>
      </c>
      <c r="U66" s="49">
        <f>+'2grid'!U66*CV$2</f>
        <v>0</v>
      </c>
      <c r="V66" s="49">
        <f>+'2grid'!V66*CW$2</f>
        <v>0</v>
      </c>
      <c r="W66" s="49">
        <f>+'2grid'!W66*CX$2</f>
        <v>0</v>
      </c>
      <c r="X66" s="49">
        <f>+'2grid'!X66*CY$2</f>
        <v>0</v>
      </c>
      <c r="Y66" s="49">
        <f>+'2grid'!Y66*CZ$2</f>
        <v>0</v>
      </c>
      <c r="Z66" s="49">
        <f>+'2grid'!Z66*DA$2</f>
        <v>0</v>
      </c>
      <c r="AA66" s="49">
        <f>+'2grid'!AA66*DB$2</f>
        <v>0</v>
      </c>
      <c r="AB66" s="49">
        <f>+'2grid'!AB66*DC$2</f>
        <v>0</v>
      </c>
      <c r="AC66" s="49">
        <f>+'2grid'!AC66*DD$2</f>
        <v>0.35857910210745719</v>
      </c>
      <c r="AD66" s="49">
        <f>+'2grid'!AD66*DE$2</f>
        <v>0.40887378550569714</v>
      </c>
      <c r="AE66" s="49">
        <f>+'2grid'!AE66*DF$2</f>
        <v>0.45767993544196384</v>
      </c>
      <c r="AF66" s="49">
        <f>+'2grid'!AF66*DG$2</f>
        <v>0.5049975519162575</v>
      </c>
      <c r="AG66" s="49">
        <f>+'2grid'!AG66*DH$2</f>
        <v>0.55082663492857797</v>
      </c>
      <c r="AH66" s="49">
        <f>+'2grid'!AH66*DI$2</f>
        <v>0.59516718447892536</v>
      </c>
      <c r="AI66" s="49">
        <f>+'2grid'!AI66*DJ$2</f>
        <v>0.63801920056729966</v>
      </c>
      <c r="AJ66" s="49">
        <f>+'2grid'!AJ66*DK$2</f>
        <v>0.67938268319370076</v>
      </c>
      <c r="AK66" s="49">
        <f>+'2grid'!AK66*DL$2</f>
        <v>0.71925763235812878</v>
      </c>
      <c r="AL66" s="49">
        <f>+'2grid'!AL66*DM$2</f>
        <v>0.75764404806058372</v>
      </c>
      <c r="AM66" s="49">
        <f>+'2grid'!AM66*DN$2</f>
        <v>0.79454193030106535</v>
      </c>
      <c r="AN66" s="49">
        <f>+'2grid'!AN66*DO$2</f>
        <v>0.82405303869421032</v>
      </c>
      <c r="AO66" s="49">
        <f>+'2grid'!AO66*DP$2</f>
        <v>0.85225993363742469</v>
      </c>
      <c r="AP66" s="49">
        <f>+'2grid'!AP66*DQ$2</f>
        <v>0.87916261513070859</v>
      </c>
      <c r="AQ66" s="49">
        <f>+'2grid'!AQ66*DR$2</f>
        <v>0.90476108317406212</v>
      </c>
      <c r="AR66" s="49">
        <f>+'2grid'!AR66*DS$2</f>
        <v>0.92905533776748495</v>
      </c>
      <c r="AS66" s="49">
        <f>+'2grid'!AS66*DT$2</f>
        <v>0.95204537891097718</v>
      </c>
      <c r="AT66" s="49">
        <f>+'2grid'!AT66*DU$2</f>
        <v>0.97373120660453905</v>
      </c>
      <c r="AU66" s="49">
        <f>+'2grid'!AU66*DV$2</f>
        <v>0.99411282084817043</v>
      </c>
      <c r="AV66" s="49">
        <f>+'2grid'!AV66*DW$2</f>
        <v>1.0131902216418713</v>
      </c>
      <c r="AW66" s="49">
        <f>+'2grid'!AW66*DX$2</f>
        <v>1.0309634089856416</v>
      </c>
      <c r="AX66" s="49">
        <f>+'2grid'!AX66*DY$2</f>
        <v>2.0046979517431707</v>
      </c>
      <c r="AY66" s="49">
        <f>+'2grid'!AY66*DZ$2</f>
        <v>2.9640554621423227</v>
      </c>
      <c r="AZ66" s="49">
        <f>+'2grid'!AZ66*EA$2</f>
        <v>3.9090359401830974</v>
      </c>
      <c r="BA66" s="49">
        <f>+'2grid'!BA66*EB$2</f>
        <v>4.8396393858654942</v>
      </c>
      <c r="BB66" s="49">
        <f>+'2grid'!BB66*EC$2</f>
        <v>5.7558657991895146</v>
      </c>
      <c r="BC66" s="49">
        <f>+'2grid'!BC66*ED$2</f>
        <v>6.657715180155158</v>
      </c>
      <c r="BD66" s="49">
        <f>+'2grid'!BD66*EE$2</f>
        <v>6.8273223729575898</v>
      </c>
      <c r="BE66" s="49">
        <f>+'2grid'!BE66*EF$2</f>
        <v>6.9935542982415653</v>
      </c>
      <c r="BF66" s="49">
        <f>+'2grid'!BF66*EG$2</f>
        <v>7.0262943931705912</v>
      </c>
      <c r="BG66" s="49">
        <f>+'2grid'!BG66*EH$2</f>
        <v>13.383779527559057</v>
      </c>
      <c r="BH66" s="49">
        <f>+'2grid'!BH66*EI$2</f>
        <v>13.383779527559057</v>
      </c>
      <c r="BI66" s="49">
        <f>+'2grid'!BI66*EJ$2</f>
        <v>13.383779527559057</v>
      </c>
      <c r="BJ66" s="49">
        <f>+'2grid'!BJ66*EK$2</f>
        <v>13.383779527559057</v>
      </c>
      <c r="BK66" s="49">
        <f>+'2grid'!BK66*EL$2</f>
        <v>13.383779527559057</v>
      </c>
      <c r="BL66" s="49">
        <f>+'2grid'!BL66*EM$2</f>
        <v>13.383779527559057</v>
      </c>
      <c r="BM66" s="49">
        <f>+'2grid'!BM66*EN$2</f>
        <v>13.383779527559057</v>
      </c>
      <c r="BN66" s="49">
        <f>+'2grid'!BN66*EO$2</f>
        <v>13.383779527559057</v>
      </c>
      <c r="BO66" s="49">
        <f>+'2grid'!BO66*EP$2</f>
        <v>13.383779527559057</v>
      </c>
      <c r="BP66" s="49">
        <f>+'2grid'!BP66*EQ$2</f>
        <v>13.383779527559057</v>
      </c>
      <c r="BQ66" s="49">
        <f>+'2grid'!BQ66*ER$2</f>
        <v>13.383779527559057</v>
      </c>
      <c r="BR66" s="49">
        <f>+'2grid'!BR66*ES$2</f>
        <v>13.383779527559057</v>
      </c>
      <c r="BS66" s="49">
        <f>+'2grid'!BS66*ET$2</f>
        <v>13.383779527559057</v>
      </c>
      <c r="BT66" s="49">
        <f>+'2grid'!BT66*EU$2</f>
        <v>13.383779527559057</v>
      </c>
      <c r="BU66" s="49">
        <f>+'2grid'!BU66*EV$2</f>
        <v>13.383779527559057</v>
      </c>
      <c r="BV66" s="49">
        <f>+'2grid'!BV66*EW$2</f>
        <v>13.383779527559057</v>
      </c>
      <c r="BW66" s="49">
        <f>+'2grid'!BW66*EX$2</f>
        <v>13.383779527559057</v>
      </c>
      <c r="BX66" s="49">
        <f>+'2grid'!BX66*EY$2</f>
        <v>13.383779527559057</v>
      </c>
      <c r="BY66" s="49">
        <f>+'2grid'!BY66*EZ$2</f>
        <v>13.383779527559057</v>
      </c>
      <c r="BZ66" s="49">
        <f>+'2grid'!BZ66*FA$2</f>
        <v>13.383779527559057</v>
      </c>
      <c r="CA66" s="49">
        <f>+'2grid'!CA66*FB$2</f>
        <v>13.383779527559057</v>
      </c>
    </row>
    <row r="67" spans="1:79" x14ac:dyDescent="0.2">
      <c r="A67" s="9">
        <f>+data!B69</f>
        <v>233</v>
      </c>
      <c r="B67" s="49">
        <f>+'2grid'!B67*CC$2</f>
        <v>0</v>
      </c>
      <c r="C67" s="49">
        <f>+'2grid'!C67*CD$2</f>
        <v>0</v>
      </c>
      <c r="D67" s="49">
        <f>+'2grid'!D67*CE$2</f>
        <v>0</v>
      </c>
      <c r="E67" s="49">
        <f>+'2grid'!E67*CF$2</f>
        <v>0</v>
      </c>
      <c r="F67" s="49">
        <f>+'2grid'!F67*CG$2</f>
        <v>0</v>
      </c>
      <c r="G67" s="49">
        <f>+'2grid'!G67*CH$2</f>
        <v>0</v>
      </c>
      <c r="H67" s="49">
        <f>+'2grid'!H67*CI$2</f>
        <v>0</v>
      </c>
      <c r="I67" s="49">
        <f>+'2grid'!I67*CJ$2</f>
        <v>0</v>
      </c>
      <c r="J67" s="49">
        <f>+'2grid'!J67*CK$2</f>
        <v>0</v>
      </c>
      <c r="K67" s="49">
        <f>+'2grid'!K67*CL$2</f>
        <v>0</v>
      </c>
      <c r="L67" s="49">
        <f>+'2grid'!L67*CM$2</f>
        <v>0</v>
      </c>
      <c r="M67" s="49">
        <f>+'2grid'!M67*CN$2</f>
        <v>0</v>
      </c>
      <c r="N67" s="49">
        <f>+'2grid'!N67*CO$2</f>
        <v>0</v>
      </c>
      <c r="O67" s="49">
        <f>+'2grid'!O67*CP$2</f>
        <v>0</v>
      </c>
      <c r="P67" s="49">
        <f>+'2grid'!P67*CQ$2</f>
        <v>0</v>
      </c>
      <c r="Q67" s="49">
        <f>+'2grid'!Q67*CR$2</f>
        <v>0</v>
      </c>
      <c r="R67" s="49">
        <f>+'2grid'!R67*CS$2</f>
        <v>0</v>
      </c>
      <c r="S67" s="49">
        <f>+'2grid'!S67*CT$2</f>
        <v>0</v>
      </c>
      <c r="T67" s="49">
        <f>+'2grid'!T67*CU$2</f>
        <v>0</v>
      </c>
      <c r="U67" s="49">
        <f>+'2grid'!U67*CV$2</f>
        <v>0</v>
      </c>
      <c r="V67" s="49">
        <f>+'2grid'!V67*CW$2</f>
        <v>0</v>
      </c>
      <c r="W67" s="49">
        <f>+'2grid'!W67*CX$2</f>
        <v>0</v>
      </c>
      <c r="X67" s="49">
        <f>+'2grid'!X67*CY$2</f>
        <v>0</v>
      </c>
      <c r="Y67" s="49">
        <f>+'2grid'!Y67*CZ$2</f>
        <v>0</v>
      </c>
      <c r="Z67" s="49">
        <f>+'2grid'!Z67*DA$2</f>
        <v>0</v>
      </c>
      <c r="AA67" s="49">
        <f>+'2grid'!AA67*DB$2</f>
        <v>0</v>
      </c>
      <c r="AB67" s="49">
        <f>+'2grid'!AB67*DC$2</f>
        <v>0</v>
      </c>
      <c r="AC67" s="49">
        <f>+'2grid'!AC67*DD$2</f>
        <v>0</v>
      </c>
      <c r="AD67" s="49">
        <f>+'2grid'!AD67*DE$2</f>
        <v>0</v>
      </c>
      <c r="AE67" s="49">
        <f>+'2grid'!AE67*DF$2</f>
        <v>0</v>
      </c>
      <c r="AF67" s="49">
        <f>+'2grid'!AF67*DG$2</f>
        <v>0</v>
      </c>
      <c r="AG67" s="49">
        <f>+'2grid'!AG67*DH$2</f>
        <v>0</v>
      </c>
      <c r="AH67" s="49">
        <f>+'2grid'!AH67*DI$2</f>
        <v>0</v>
      </c>
      <c r="AI67" s="49">
        <f>+'2grid'!AI67*DJ$2</f>
        <v>0</v>
      </c>
      <c r="AJ67" s="49">
        <f>+'2grid'!AJ67*DK$2</f>
        <v>0</v>
      </c>
      <c r="AK67" s="49">
        <f>+'2grid'!AK67*DL$2</f>
        <v>0</v>
      </c>
      <c r="AL67" s="49">
        <f>+'2grid'!AL67*DM$2</f>
        <v>0</v>
      </c>
      <c r="AM67" s="49">
        <f>+'2grid'!AM67*DN$2</f>
        <v>0</v>
      </c>
      <c r="AN67" s="49">
        <f>+'2grid'!AN67*DO$2</f>
        <v>0</v>
      </c>
      <c r="AO67" s="49">
        <f>+'2grid'!AO67*DP$2</f>
        <v>0</v>
      </c>
      <c r="AP67" s="49">
        <f>+'2grid'!AP67*DQ$2</f>
        <v>0</v>
      </c>
      <c r="AQ67" s="49">
        <f>+'2grid'!AQ67*DR$2</f>
        <v>0</v>
      </c>
      <c r="AR67" s="49">
        <f>+'2grid'!AR67*DS$2</f>
        <v>0</v>
      </c>
      <c r="AS67" s="49">
        <f>+'2grid'!AS67*DT$2</f>
        <v>0</v>
      </c>
      <c r="AT67" s="49">
        <f>+'2grid'!AT67*DU$2</f>
        <v>0</v>
      </c>
      <c r="AU67" s="49">
        <f>+'2grid'!AU67*DV$2</f>
        <v>0</v>
      </c>
      <c r="AV67" s="49">
        <f>+'2grid'!AV67*DW$2</f>
        <v>0</v>
      </c>
      <c r="AW67" s="49">
        <f>+'2grid'!AW67*DX$2</f>
        <v>0</v>
      </c>
      <c r="AX67" s="49">
        <f>+'2grid'!AX67*DY$2</f>
        <v>0.15422492617999903</v>
      </c>
      <c r="AY67" s="49">
        <f>+'2grid'!AY67*DZ$2</f>
        <v>0.30619014648190279</v>
      </c>
      <c r="AZ67" s="49">
        <f>+'2grid'!AZ67*EA$2</f>
        <v>0.45589566090571143</v>
      </c>
      <c r="BA67" s="49">
        <f>+'2grid'!BA67*EB$2</f>
        <v>0.60334146945142475</v>
      </c>
      <c r="BB67" s="49">
        <f>+'2grid'!BB67*EC$2</f>
        <v>0.74852757211904297</v>
      </c>
      <c r="BC67" s="49">
        <f>+'2grid'!BC67*ED$2</f>
        <v>0.89145396890856576</v>
      </c>
      <c r="BD67" s="49">
        <f>+'2grid'!BD67*EE$2</f>
        <v>1.0446692392706924</v>
      </c>
      <c r="BE67" s="49">
        <f>+'2grid'!BE67*EF$2</f>
        <v>1.6063624062348834</v>
      </c>
      <c r="BF67" s="49">
        <f>+'2grid'!BF67*EG$2</f>
        <v>1.927577192863696</v>
      </c>
      <c r="BG67" s="49">
        <f>+'2grid'!BG67*EH$2</f>
        <v>1.7960381511371974</v>
      </c>
      <c r="BH67" s="49">
        <f>+'2grid'!BH67*EI$2</f>
        <v>1.7960381511371974</v>
      </c>
      <c r="BI67" s="49">
        <f>+'2grid'!BI67*EJ$2</f>
        <v>1.7960381511371974</v>
      </c>
      <c r="BJ67" s="49">
        <f>+'2grid'!BJ67*EK$2</f>
        <v>1.7960381511371974</v>
      </c>
      <c r="BK67" s="49">
        <f>+'2grid'!BK67*EL$2</f>
        <v>1.7960381511371974</v>
      </c>
      <c r="BL67" s="49">
        <f>+'2grid'!BL67*EM$2</f>
        <v>1.7960381511371974</v>
      </c>
      <c r="BM67" s="49">
        <f>+'2grid'!BM67*EN$2</f>
        <v>1.7960381511371974</v>
      </c>
      <c r="BN67" s="49">
        <f>+'2grid'!BN67*EO$2</f>
        <v>1.7960381511371974</v>
      </c>
      <c r="BO67" s="49">
        <f>+'2grid'!BO67*EP$2</f>
        <v>1.7960381511371974</v>
      </c>
      <c r="BP67" s="49">
        <f>+'2grid'!BP67*EQ$2</f>
        <v>1.7960381511371974</v>
      </c>
      <c r="BQ67" s="49">
        <f>+'2grid'!BQ67*ER$2</f>
        <v>1.7960381511371974</v>
      </c>
      <c r="BR67" s="49">
        <f>+'2grid'!BR67*ES$2</f>
        <v>1.7960381511371974</v>
      </c>
      <c r="BS67" s="49">
        <f>+'2grid'!BS67*ET$2</f>
        <v>1.7960381511371974</v>
      </c>
      <c r="BT67" s="49">
        <f>+'2grid'!BT67*EU$2</f>
        <v>1.7960381511371974</v>
      </c>
      <c r="BU67" s="49">
        <f>+'2grid'!BU67*EV$2</f>
        <v>1.7960381511371974</v>
      </c>
      <c r="BV67" s="49">
        <f>+'2grid'!BV67*EW$2</f>
        <v>1.7960381511371974</v>
      </c>
      <c r="BW67" s="49">
        <f>+'2grid'!BW67*EX$2</f>
        <v>1.7960381511371974</v>
      </c>
      <c r="BX67" s="49">
        <f>+'2grid'!BX67*EY$2</f>
        <v>1.7960381511371974</v>
      </c>
      <c r="BY67" s="49">
        <f>+'2grid'!BY67*EZ$2</f>
        <v>1.7960381511371974</v>
      </c>
      <c r="BZ67" s="49">
        <f>+'2grid'!BZ67*FA$2</f>
        <v>1.7960381511371974</v>
      </c>
      <c r="CA67" s="49">
        <f>+'2grid'!CA67*FB$2</f>
        <v>1.7960381511371974</v>
      </c>
    </row>
    <row r="68" spans="1:79" x14ac:dyDescent="0.2">
      <c r="A68" s="9">
        <f>+data!B70</f>
        <v>234</v>
      </c>
      <c r="B68" s="49">
        <f>+'2grid'!B68*CC$2</f>
        <v>0</v>
      </c>
      <c r="C68" s="49">
        <f>+'2grid'!C68*CD$2</f>
        <v>0</v>
      </c>
      <c r="D68" s="49">
        <f>+'2grid'!D68*CE$2</f>
        <v>0</v>
      </c>
      <c r="E68" s="49">
        <f>+'2grid'!E68*CF$2</f>
        <v>0</v>
      </c>
      <c r="F68" s="49">
        <f>+'2grid'!F68*CG$2</f>
        <v>0</v>
      </c>
      <c r="G68" s="49">
        <f>+'2grid'!G68*CH$2</f>
        <v>0</v>
      </c>
      <c r="H68" s="49">
        <f>+'2grid'!H68*CI$2</f>
        <v>0</v>
      </c>
      <c r="I68" s="49">
        <f>+'2grid'!I68*CJ$2</f>
        <v>0</v>
      </c>
      <c r="J68" s="49">
        <f>+'2grid'!J68*CK$2</f>
        <v>0</v>
      </c>
      <c r="K68" s="49">
        <f>+'2grid'!K68*CL$2</f>
        <v>0</v>
      </c>
      <c r="L68" s="49">
        <f>+'2grid'!L68*CM$2</f>
        <v>0</v>
      </c>
      <c r="M68" s="49">
        <f>+'2grid'!M68*CN$2</f>
        <v>0</v>
      </c>
      <c r="N68" s="49">
        <f>+'2grid'!N68*CO$2</f>
        <v>0</v>
      </c>
      <c r="O68" s="49">
        <f>+'2grid'!O68*CP$2</f>
        <v>0</v>
      </c>
      <c r="P68" s="49">
        <f>+'2grid'!P68*CQ$2</f>
        <v>0</v>
      </c>
      <c r="Q68" s="49">
        <f>+'2grid'!Q68*CR$2</f>
        <v>0</v>
      </c>
      <c r="R68" s="49">
        <f>+'2grid'!R68*CS$2</f>
        <v>0</v>
      </c>
      <c r="S68" s="49">
        <f>+'2grid'!S68*CT$2</f>
        <v>0</v>
      </c>
      <c r="T68" s="49">
        <f>+'2grid'!T68*CU$2</f>
        <v>0</v>
      </c>
      <c r="U68" s="49">
        <f>+'2grid'!U68*CV$2</f>
        <v>0</v>
      </c>
      <c r="V68" s="49">
        <f>+'2grid'!V68*CW$2</f>
        <v>0</v>
      </c>
      <c r="W68" s="49">
        <f>+'2grid'!W68*CX$2</f>
        <v>0</v>
      </c>
      <c r="X68" s="49">
        <f>+'2grid'!X68*CY$2</f>
        <v>0</v>
      </c>
      <c r="Y68" s="49">
        <f>+'2grid'!Y68*CZ$2</f>
        <v>0</v>
      </c>
      <c r="Z68" s="49">
        <f>+'2grid'!Z68*DA$2</f>
        <v>0</v>
      </c>
      <c r="AA68" s="49">
        <f>+'2grid'!AA68*DB$2</f>
        <v>0</v>
      </c>
      <c r="AB68" s="49">
        <f>+'2grid'!AB68*DC$2</f>
        <v>0</v>
      </c>
      <c r="AC68" s="49">
        <f>+'2grid'!AC68*DD$2</f>
        <v>0</v>
      </c>
      <c r="AD68" s="49">
        <f>+'2grid'!AD68*DE$2</f>
        <v>0</v>
      </c>
      <c r="AE68" s="49">
        <f>+'2grid'!AE68*DF$2</f>
        <v>0</v>
      </c>
      <c r="AF68" s="49">
        <f>+'2grid'!AF68*DG$2</f>
        <v>0</v>
      </c>
      <c r="AG68" s="49">
        <f>+'2grid'!AG68*DH$2</f>
        <v>0</v>
      </c>
      <c r="AH68" s="49">
        <f>+'2grid'!AH68*DI$2</f>
        <v>0</v>
      </c>
      <c r="AI68" s="49">
        <f>+'2grid'!AI68*DJ$2</f>
        <v>0</v>
      </c>
      <c r="AJ68" s="49">
        <f>+'2grid'!AJ68*DK$2</f>
        <v>0</v>
      </c>
      <c r="AK68" s="49">
        <f>+'2grid'!AK68*DL$2</f>
        <v>0</v>
      </c>
      <c r="AL68" s="49">
        <f>+'2grid'!AL68*DM$2</f>
        <v>0</v>
      </c>
      <c r="AM68" s="49">
        <f>+'2grid'!AM68*DN$2</f>
        <v>0</v>
      </c>
      <c r="AN68" s="49">
        <f>+'2grid'!AN68*DO$2</f>
        <v>0</v>
      </c>
      <c r="AO68" s="49">
        <f>+'2grid'!AO68*DP$2</f>
        <v>0</v>
      </c>
      <c r="AP68" s="49">
        <f>+'2grid'!AP68*DQ$2</f>
        <v>0</v>
      </c>
      <c r="AQ68" s="49">
        <f>+'2grid'!AQ68*DR$2</f>
        <v>0</v>
      </c>
      <c r="AR68" s="49">
        <f>+'2grid'!AR68*DS$2</f>
        <v>0</v>
      </c>
      <c r="AS68" s="49">
        <f>+'2grid'!AS68*DT$2</f>
        <v>0</v>
      </c>
      <c r="AT68" s="49">
        <f>+'2grid'!AT68*DU$2</f>
        <v>0</v>
      </c>
      <c r="AU68" s="49">
        <f>+'2grid'!AU68*DV$2</f>
        <v>0</v>
      </c>
      <c r="AV68" s="49">
        <f>+'2grid'!AV68*DW$2</f>
        <v>0</v>
      </c>
      <c r="AW68" s="49">
        <f>+'2grid'!AW68*DX$2</f>
        <v>0</v>
      </c>
      <c r="AX68" s="49">
        <f>+'2grid'!AX68*DY$2</f>
        <v>0</v>
      </c>
      <c r="AY68" s="49">
        <f>+'2grid'!AY68*DZ$2</f>
        <v>0</v>
      </c>
      <c r="AZ68" s="49">
        <f>+'2grid'!AZ68*EA$2</f>
        <v>0</v>
      </c>
      <c r="BA68" s="49">
        <f>+'2grid'!BA68*EB$2</f>
        <v>0</v>
      </c>
      <c r="BB68" s="49">
        <f>+'2grid'!BB68*EC$2</f>
        <v>0</v>
      </c>
      <c r="BC68" s="49">
        <f>+'2grid'!BC68*ED$2</f>
        <v>0</v>
      </c>
      <c r="BD68" s="49">
        <f>+'2grid'!BD68*EE$2</f>
        <v>0</v>
      </c>
      <c r="BE68" s="49">
        <f>+'2grid'!BE68*EF$2</f>
        <v>0</v>
      </c>
      <c r="BF68" s="49">
        <f>+'2grid'!BF68*EG$2</f>
        <v>0</v>
      </c>
      <c r="BG68" s="49">
        <f>+'2grid'!BG68*EH$2</f>
        <v>0</v>
      </c>
      <c r="BH68" s="49">
        <f>+'2grid'!BH68*EI$2</f>
        <v>0</v>
      </c>
      <c r="BI68" s="49">
        <f>+'2grid'!BI68*EJ$2</f>
        <v>0</v>
      </c>
      <c r="BJ68" s="49">
        <f>+'2grid'!BJ68*EK$2</f>
        <v>0</v>
      </c>
      <c r="BK68" s="49">
        <f>+'2grid'!BK68*EL$2</f>
        <v>0</v>
      </c>
      <c r="BL68" s="49">
        <f>+'2grid'!BL68*EM$2</f>
        <v>0</v>
      </c>
      <c r="BM68" s="49">
        <f>+'2grid'!BM68*EN$2</f>
        <v>0</v>
      </c>
      <c r="BN68" s="49">
        <f>+'2grid'!BN68*EO$2</f>
        <v>0</v>
      </c>
      <c r="BO68" s="49">
        <f>+'2grid'!BO68*EP$2</f>
        <v>0</v>
      </c>
      <c r="BP68" s="49">
        <f>+'2grid'!BP68*EQ$2</f>
        <v>0</v>
      </c>
      <c r="BQ68" s="49">
        <f>+'2grid'!BQ68*ER$2</f>
        <v>0</v>
      </c>
      <c r="BR68" s="49">
        <f>+'2grid'!BR68*ES$2</f>
        <v>0</v>
      </c>
      <c r="BS68" s="49">
        <f>+'2grid'!BS68*ET$2</f>
        <v>0</v>
      </c>
      <c r="BT68" s="49">
        <f>+'2grid'!BT68*EU$2</f>
        <v>0</v>
      </c>
      <c r="BU68" s="49">
        <f>+'2grid'!BU68*EV$2</f>
        <v>0</v>
      </c>
      <c r="BV68" s="49">
        <f>+'2grid'!BV68*EW$2</f>
        <v>0</v>
      </c>
      <c r="BW68" s="49">
        <f>+'2grid'!BW68*EX$2</f>
        <v>0</v>
      </c>
      <c r="BX68" s="49">
        <f>+'2grid'!BX68*EY$2</f>
        <v>0</v>
      </c>
      <c r="BY68" s="49">
        <f>+'2grid'!BY68*EZ$2</f>
        <v>0</v>
      </c>
      <c r="BZ68" s="49">
        <f>+'2grid'!BZ68*FA$2</f>
        <v>0</v>
      </c>
      <c r="CA68" s="49">
        <f>+'2grid'!CA68*FB$2</f>
        <v>0</v>
      </c>
    </row>
    <row r="69" spans="1:79" x14ac:dyDescent="0.2">
      <c r="A69" s="9">
        <f>+data!B71</f>
        <v>238</v>
      </c>
      <c r="B69" s="49">
        <f>+'2grid'!B69*CC$2</f>
        <v>0</v>
      </c>
      <c r="C69" s="49">
        <f>+'2grid'!C69*CD$2</f>
        <v>0</v>
      </c>
      <c r="D69" s="49">
        <f>+'2grid'!D69*CE$2</f>
        <v>0</v>
      </c>
      <c r="E69" s="49">
        <f>+'2grid'!E69*CF$2</f>
        <v>0</v>
      </c>
      <c r="F69" s="49">
        <f>+'2grid'!F69*CG$2</f>
        <v>0</v>
      </c>
      <c r="G69" s="49">
        <f>+'2grid'!G69*CH$2</f>
        <v>0</v>
      </c>
      <c r="H69" s="49">
        <f>+'2grid'!H69*CI$2</f>
        <v>0</v>
      </c>
      <c r="I69" s="49">
        <f>+'2grid'!I69*CJ$2</f>
        <v>0</v>
      </c>
      <c r="J69" s="49">
        <f>+'2grid'!J69*CK$2</f>
        <v>0</v>
      </c>
      <c r="K69" s="49">
        <f>+'2grid'!K69*CL$2</f>
        <v>0</v>
      </c>
      <c r="L69" s="49">
        <f>+'2grid'!L69*CM$2</f>
        <v>0</v>
      </c>
      <c r="M69" s="49">
        <f>+'2grid'!M69*CN$2</f>
        <v>0</v>
      </c>
      <c r="N69" s="49">
        <f>+'2grid'!N69*CO$2</f>
        <v>0</v>
      </c>
      <c r="O69" s="49">
        <f>+'2grid'!O69*CP$2</f>
        <v>0</v>
      </c>
      <c r="P69" s="49">
        <f>+'2grid'!P69*CQ$2</f>
        <v>0</v>
      </c>
      <c r="Q69" s="49">
        <f>+'2grid'!Q69*CR$2</f>
        <v>0</v>
      </c>
      <c r="R69" s="49">
        <f>+'2grid'!R69*CS$2</f>
        <v>0</v>
      </c>
      <c r="S69" s="49">
        <f>+'2grid'!S69*CT$2</f>
        <v>0</v>
      </c>
      <c r="T69" s="49">
        <f>+'2grid'!T69*CU$2</f>
        <v>0</v>
      </c>
      <c r="U69" s="49">
        <f>+'2grid'!U69*CV$2</f>
        <v>0</v>
      </c>
      <c r="V69" s="49">
        <f>+'2grid'!V69*CW$2</f>
        <v>0</v>
      </c>
      <c r="W69" s="49">
        <f>+'2grid'!W69*CX$2</f>
        <v>0</v>
      </c>
      <c r="X69" s="49">
        <f>+'2grid'!X69*CY$2</f>
        <v>0</v>
      </c>
      <c r="Y69" s="49">
        <f>+'2grid'!Y69*CZ$2</f>
        <v>0</v>
      </c>
      <c r="Z69" s="49">
        <f>+'2grid'!Z69*DA$2</f>
        <v>0</v>
      </c>
      <c r="AA69" s="49">
        <f>+'2grid'!AA69*DB$2</f>
        <v>0</v>
      </c>
      <c r="AB69" s="49">
        <f>+'2grid'!AB69*DC$2</f>
        <v>0</v>
      </c>
      <c r="AC69" s="49">
        <f>+'2grid'!AC69*DD$2</f>
        <v>0</v>
      </c>
      <c r="AD69" s="49">
        <f>+'2grid'!AD69*DE$2</f>
        <v>0</v>
      </c>
      <c r="AE69" s="49">
        <f>+'2grid'!AE69*DF$2</f>
        <v>0</v>
      </c>
      <c r="AF69" s="49">
        <f>+'2grid'!AF69*DG$2</f>
        <v>0</v>
      </c>
      <c r="AG69" s="49">
        <f>+'2grid'!AG69*DH$2</f>
        <v>0</v>
      </c>
      <c r="AH69" s="49">
        <f>+'2grid'!AH69*DI$2</f>
        <v>0</v>
      </c>
      <c r="AI69" s="49">
        <f>+'2grid'!AI69*DJ$2</f>
        <v>0</v>
      </c>
      <c r="AJ69" s="49">
        <f>+'2grid'!AJ69*DK$2</f>
        <v>0</v>
      </c>
      <c r="AK69" s="49">
        <f>+'2grid'!AK69*DL$2</f>
        <v>0</v>
      </c>
      <c r="AL69" s="49">
        <f>+'2grid'!AL69*DM$2</f>
        <v>0</v>
      </c>
      <c r="AM69" s="49">
        <f>+'2grid'!AM69*DN$2</f>
        <v>0</v>
      </c>
      <c r="AN69" s="49">
        <f>+'2grid'!AN69*DO$2</f>
        <v>0</v>
      </c>
      <c r="AO69" s="49">
        <f>+'2grid'!AO69*DP$2</f>
        <v>0</v>
      </c>
      <c r="AP69" s="49">
        <f>+'2grid'!AP69*DQ$2</f>
        <v>0</v>
      </c>
      <c r="AQ69" s="49">
        <f>+'2grid'!AQ69*DR$2</f>
        <v>0</v>
      </c>
      <c r="AR69" s="49">
        <f>+'2grid'!AR69*DS$2</f>
        <v>0</v>
      </c>
      <c r="AS69" s="49">
        <f>+'2grid'!AS69*DT$2</f>
        <v>0</v>
      </c>
      <c r="AT69" s="49">
        <f>+'2grid'!AT69*DU$2</f>
        <v>0</v>
      </c>
      <c r="AU69" s="49">
        <f>+'2grid'!AU69*DV$2</f>
        <v>0</v>
      </c>
      <c r="AV69" s="49">
        <f>+'2grid'!AV69*DW$2</f>
        <v>0</v>
      </c>
      <c r="AW69" s="49">
        <f>+'2grid'!AW69*DX$2</f>
        <v>0</v>
      </c>
      <c r="AX69" s="49">
        <f>+'2grid'!AX69*DY$2</f>
        <v>0</v>
      </c>
      <c r="AY69" s="49">
        <f>+'2grid'!AY69*DZ$2</f>
        <v>0</v>
      </c>
      <c r="AZ69" s="49">
        <f>+'2grid'!AZ69*EA$2</f>
        <v>0</v>
      </c>
      <c r="BA69" s="49">
        <f>+'2grid'!BA69*EB$2</f>
        <v>0</v>
      </c>
      <c r="BB69" s="49">
        <f>+'2grid'!BB69*EC$2</f>
        <v>0</v>
      </c>
      <c r="BC69" s="49">
        <f>+'2grid'!BC69*ED$2</f>
        <v>0</v>
      </c>
      <c r="BD69" s="49">
        <f>+'2grid'!BD69*EE$2</f>
        <v>0</v>
      </c>
      <c r="BE69" s="49">
        <f>+'2grid'!BE69*EF$2</f>
        <v>0</v>
      </c>
      <c r="BF69" s="49">
        <f>+'2grid'!BF69*EG$2</f>
        <v>0</v>
      </c>
      <c r="BG69" s="49">
        <f>+'2grid'!BG69*EH$2</f>
        <v>0</v>
      </c>
      <c r="BH69" s="49">
        <f>+'2grid'!BH69*EI$2</f>
        <v>0</v>
      </c>
      <c r="BI69" s="49">
        <f>+'2grid'!BI69*EJ$2</f>
        <v>0</v>
      </c>
      <c r="BJ69" s="49">
        <f>+'2grid'!BJ69*EK$2</f>
        <v>0</v>
      </c>
      <c r="BK69" s="49">
        <f>+'2grid'!BK69*EL$2</f>
        <v>0</v>
      </c>
      <c r="BL69" s="49">
        <f>+'2grid'!BL69*EM$2</f>
        <v>0</v>
      </c>
      <c r="BM69" s="49">
        <f>+'2grid'!BM69*EN$2</f>
        <v>0</v>
      </c>
      <c r="BN69" s="49">
        <f>+'2grid'!BN69*EO$2</f>
        <v>0</v>
      </c>
      <c r="BO69" s="49">
        <f>+'2grid'!BO69*EP$2</f>
        <v>0</v>
      </c>
      <c r="BP69" s="49">
        <f>+'2grid'!BP69*EQ$2</f>
        <v>0</v>
      </c>
      <c r="BQ69" s="49">
        <f>+'2grid'!BQ69*ER$2</f>
        <v>0</v>
      </c>
      <c r="BR69" s="49">
        <f>+'2grid'!BR69*ES$2</f>
        <v>0</v>
      </c>
      <c r="BS69" s="49">
        <f>+'2grid'!BS69*ET$2</f>
        <v>0</v>
      </c>
      <c r="BT69" s="49">
        <f>+'2grid'!BT69*EU$2</f>
        <v>0</v>
      </c>
      <c r="BU69" s="49">
        <f>+'2grid'!BU69*EV$2</f>
        <v>0</v>
      </c>
      <c r="BV69" s="49">
        <f>+'2grid'!BV69*EW$2</f>
        <v>0</v>
      </c>
      <c r="BW69" s="49">
        <f>+'2grid'!BW69*EX$2</f>
        <v>0</v>
      </c>
      <c r="BX69" s="49">
        <f>+'2grid'!BX69*EY$2</f>
        <v>0</v>
      </c>
      <c r="BY69" s="49">
        <f>+'2grid'!BY69*EZ$2</f>
        <v>0</v>
      </c>
      <c r="BZ69" s="49">
        <f>+'2grid'!BZ69*FA$2</f>
        <v>0</v>
      </c>
      <c r="CA69" s="49">
        <f>+'2grid'!CA69*FB$2</f>
        <v>0</v>
      </c>
    </row>
    <row r="70" spans="1:79" x14ac:dyDescent="0.2">
      <c r="A70" s="9">
        <f>+data!B72</f>
        <v>242</v>
      </c>
      <c r="B70" s="49">
        <f>+'2grid'!B70*CC$2</f>
        <v>0</v>
      </c>
      <c r="C70" s="49">
        <f>+'2grid'!C70*CD$2</f>
        <v>0</v>
      </c>
      <c r="D70" s="49">
        <f>+'2grid'!D70*CE$2</f>
        <v>0</v>
      </c>
      <c r="E70" s="49">
        <f>+'2grid'!E70*CF$2</f>
        <v>0</v>
      </c>
      <c r="F70" s="49">
        <f>+'2grid'!F70*CG$2</f>
        <v>0</v>
      </c>
      <c r="G70" s="49">
        <f>+'2grid'!G70*CH$2</f>
        <v>0</v>
      </c>
      <c r="H70" s="49">
        <f>+'2grid'!H70*CI$2</f>
        <v>0</v>
      </c>
      <c r="I70" s="49">
        <f>+'2grid'!I70*CJ$2</f>
        <v>0</v>
      </c>
      <c r="J70" s="49">
        <f>+'2grid'!J70*CK$2</f>
        <v>0</v>
      </c>
      <c r="K70" s="49">
        <f>+'2grid'!K70*CL$2</f>
        <v>0</v>
      </c>
      <c r="L70" s="49">
        <f>+'2grid'!L70*CM$2</f>
        <v>0</v>
      </c>
      <c r="M70" s="49">
        <f>+'2grid'!M70*CN$2</f>
        <v>0</v>
      </c>
      <c r="N70" s="49">
        <f>+'2grid'!N70*CO$2</f>
        <v>0</v>
      </c>
      <c r="O70" s="49">
        <f>+'2grid'!O70*CP$2</f>
        <v>0</v>
      </c>
      <c r="P70" s="49">
        <f>+'2grid'!P70*CQ$2</f>
        <v>0</v>
      </c>
      <c r="Q70" s="49">
        <f>+'2grid'!Q70*CR$2</f>
        <v>0</v>
      </c>
      <c r="R70" s="49">
        <f>+'2grid'!R70*CS$2</f>
        <v>0</v>
      </c>
      <c r="S70" s="49">
        <f>+'2grid'!S70*CT$2</f>
        <v>0</v>
      </c>
      <c r="T70" s="49">
        <f>+'2grid'!T70*CU$2</f>
        <v>0</v>
      </c>
      <c r="U70" s="49">
        <f>+'2grid'!U70*CV$2</f>
        <v>0</v>
      </c>
      <c r="V70" s="49">
        <f>+'2grid'!V70*CW$2</f>
        <v>0</v>
      </c>
      <c r="W70" s="49">
        <f>+'2grid'!W70*CX$2</f>
        <v>0</v>
      </c>
      <c r="X70" s="49">
        <f>+'2grid'!X70*CY$2</f>
        <v>0</v>
      </c>
      <c r="Y70" s="49">
        <f>+'2grid'!Y70*CZ$2</f>
        <v>0</v>
      </c>
      <c r="Z70" s="49">
        <f>+'2grid'!Z70*DA$2</f>
        <v>0</v>
      </c>
      <c r="AA70" s="49">
        <f>+'2grid'!AA70*DB$2</f>
        <v>0</v>
      </c>
      <c r="AB70" s="49">
        <f>+'2grid'!AB70*DC$2</f>
        <v>0</v>
      </c>
      <c r="AC70" s="49">
        <f>+'2grid'!AC70*DD$2</f>
        <v>0</v>
      </c>
      <c r="AD70" s="49">
        <f>+'2grid'!AD70*DE$2</f>
        <v>0</v>
      </c>
      <c r="AE70" s="49">
        <f>+'2grid'!AE70*DF$2</f>
        <v>0</v>
      </c>
      <c r="AF70" s="49">
        <f>+'2grid'!AF70*DG$2</f>
        <v>0</v>
      </c>
      <c r="AG70" s="49">
        <f>+'2grid'!AG70*DH$2</f>
        <v>0</v>
      </c>
      <c r="AH70" s="49">
        <f>+'2grid'!AH70*DI$2</f>
        <v>0</v>
      </c>
      <c r="AI70" s="49">
        <f>+'2grid'!AI70*DJ$2</f>
        <v>0</v>
      </c>
      <c r="AJ70" s="49">
        <f>+'2grid'!AJ70*DK$2</f>
        <v>0</v>
      </c>
      <c r="AK70" s="49">
        <f>+'2grid'!AK70*DL$2</f>
        <v>0</v>
      </c>
      <c r="AL70" s="49">
        <f>+'2grid'!AL70*DM$2</f>
        <v>0</v>
      </c>
      <c r="AM70" s="49">
        <f>+'2grid'!AM70*DN$2</f>
        <v>0</v>
      </c>
      <c r="AN70" s="49">
        <f>+'2grid'!AN70*DO$2</f>
        <v>0</v>
      </c>
      <c r="AO70" s="49">
        <f>+'2grid'!AO70*DP$2</f>
        <v>0</v>
      </c>
      <c r="AP70" s="49">
        <f>+'2grid'!AP70*DQ$2</f>
        <v>0</v>
      </c>
      <c r="AQ70" s="49">
        <f>+'2grid'!AQ70*DR$2</f>
        <v>0</v>
      </c>
      <c r="AR70" s="49">
        <f>+'2grid'!AR70*DS$2</f>
        <v>0</v>
      </c>
      <c r="AS70" s="49">
        <f>+'2grid'!AS70*DT$2</f>
        <v>0</v>
      </c>
      <c r="AT70" s="49">
        <f>+'2grid'!AT70*DU$2</f>
        <v>0</v>
      </c>
      <c r="AU70" s="49">
        <f>+'2grid'!AU70*DV$2</f>
        <v>0</v>
      </c>
      <c r="AV70" s="49">
        <f>+'2grid'!AV70*DW$2</f>
        <v>0</v>
      </c>
      <c r="AW70" s="49">
        <f>+'2grid'!AW70*DX$2</f>
        <v>0</v>
      </c>
      <c r="AX70" s="49">
        <f>+'2grid'!AX70*DY$2</f>
        <v>0.182</v>
      </c>
      <c r="AY70" s="49">
        <f>+'2grid'!AY70*DZ$2</f>
        <v>0.36133333333333334</v>
      </c>
      <c r="AZ70" s="49">
        <f>+'2grid'!AZ70*EA$2</f>
        <v>0.53800000000000003</v>
      </c>
      <c r="BA70" s="49">
        <f>+'2grid'!BA70*EB$2</f>
        <v>0.71199999999999997</v>
      </c>
      <c r="BB70" s="49">
        <f>+'2grid'!BB70*EC$2</f>
        <v>0.88333333333333341</v>
      </c>
      <c r="BC70" s="49">
        <f>+'2grid'!BC70*ED$2</f>
        <v>1.052</v>
      </c>
      <c r="BD70" s="49">
        <f>+'2grid'!BD70*EE$2</f>
        <v>1.044</v>
      </c>
      <c r="BE70" s="49">
        <f>+'2grid'!BE70*EF$2</f>
        <v>1.036</v>
      </c>
      <c r="BF70" s="49">
        <f>+'2grid'!BF70*EG$2</f>
        <v>1.028</v>
      </c>
      <c r="BG70" s="49">
        <f>+'2grid'!BG70*EH$2</f>
        <v>3.06</v>
      </c>
      <c r="BH70" s="49">
        <f>+'2grid'!BH70*EI$2</f>
        <v>3.06</v>
      </c>
      <c r="BI70" s="49">
        <f>+'2grid'!BI70*EJ$2</f>
        <v>3.06</v>
      </c>
      <c r="BJ70" s="49">
        <f>+'2grid'!BJ70*EK$2</f>
        <v>3.06</v>
      </c>
      <c r="BK70" s="49">
        <f>+'2grid'!BK70*EL$2</f>
        <v>3.06</v>
      </c>
      <c r="BL70" s="49">
        <f>+'2grid'!BL70*EM$2</f>
        <v>3.06</v>
      </c>
      <c r="BM70" s="49">
        <f>+'2grid'!BM70*EN$2</f>
        <v>3.06</v>
      </c>
      <c r="BN70" s="49">
        <f>+'2grid'!BN70*EO$2</f>
        <v>3.06</v>
      </c>
      <c r="BO70" s="49">
        <f>+'2grid'!BO70*EP$2</f>
        <v>3.06</v>
      </c>
      <c r="BP70" s="49">
        <f>+'2grid'!BP70*EQ$2</f>
        <v>3.06</v>
      </c>
      <c r="BQ70" s="49">
        <f>+'2grid'!BQ70*ER$2</f>
        <v>3.06</v>
      </c>
      <c r="BR70" s="49">
        <f>+'2grid'!BR70*ES$2</f>
        <v>3.06</v>
      </c>
      <c r="BS70" s="49">
        <f>+'2grid'!BS70*ET$2</f>
        <v>3.06</v>
      </c>
      <c r="BT70" s="49">
        <f>+'2grid'!BT70*EU$2</f>
        <v>3.06</v>
      </c>
      <c r="BU70" s="49">
        <f>+'2grid'!BU70*EV$2</f>
        <v>3.06</v>
      </c>
      <c r="BV70" s="49">
        <f>+'2grid'!BV70*EW$2</f>
        <v>3.06</v>
      </c>
      <c r="BW70" s="49">
        <f>+'2grid'!BW70*EX$2</f>
        <v>3.06</v>
      </c>
      <c r="BX70" s="49">
        <f>+'2grid'!BX70*EY$2</f>
        <v>3.06</v>
      </c>
      <c r="BY70" s="49">
        <f>+'2grid'!BY70*EZ$2</f>
        <v>3.06</v>
      </c>
      <c r="BZ70" s="49">
        <f>+'2grid'!BZ70*FA$2</f>
        <v>3.06</v>
      </c>
      <c r="CA70" s="49">
        <f>+'2grid'!CA70*FB$2</f>
        <v>3.06</v>
      </c>
    </row>
    <row r="71" spans="1:79" x14ac:dyDescent="0.2">
      <c r="A71" s="9">
        <f>+data!B73</f>
        <v>246</v>
      </c>
      <c r="B71" s="49">
        <f>+'2grid'!B71*CC$2</f>
        <v>0</v>
      </c>
      <c r="C71" s="49">
        <f>+'2grid'!C71*CD$2</f>
        <v>0</v>
      </c>
      <c r="D71" s="49">
        <f>+'2grid'!D71*CE$2</f>
        <v>0</v>
      </c>
      <c r="E71" s="49">
        <f>+'2grid'!E71*CF$2</f>
        <v>0</v>
      </c>
      <c r="F71" s="49">
        <f>+'2grid'!F71*CG$2</f>
        <v>0</v>
      </c>
      <c r="G71" s="49">
        <f>+'2grid'!G71*CH$2</f>
        <v>0</v>
      </c>
      <c r="H71" s="49">
        <f>+'2grid'!H71*CI$2</f>
        <v>0</v>
      </c>
      <c r="I71" s="49">
        <f>+'2grid'!I71*CJ$2</f>
        <v>0</v>
      </c>
      <c r="J71" s="49">
        <f>+'2grid'!J71*CK$2</f>
        <v>0</v>
      </c>
      <c r="K71" s="49">
        <f>+'2grid'!K71*CL$2</f>
        <v>0</v>
      </c>
      <c r="L71" s="49">
        <f>+'2grid'!L71*CM$2</f>
        <v>0</v>
      </c>
      <c r="M71" s="49">
        <f>+'2grid'!M71*CN$2</f>
        <v>0</v>
      </c>
      <c r="N71" s="49">
        <f>+'2grid'!N71*CO$2</f>
        <v>0</v>
      </c>
      <c r="O71" s="49">
        <f>+'2grid'!O71*CP$2</f>
        <v>0</v>
      </c>
      <c r="P71" s="49">
        <f>+'2grid'!P71*CQ$2</f>
        <v>0</v>
      </c>
      <c r="Q71" s="49">
        <f>+'2grid'!Q71*CR$2</f>
        <v>0</v>
      </c>
      <c r="R71" s="49">
        <f>+'2grid'!R71*CS$2</f>
        <v>0</v>
      </c>
      <c r="S71" s="49">
        <f>+'2grid'!S71*CT$2</f>
        <v>0</v>
      </c>
      <c r="T71" s="49">
        <f>+'2grid'!T71*CU$2</f>
        <v>0</v>
      </c>
      <c r="U71" s="49">
        <f>+'2grid'!U71*CV$2</f>
        <v>0</v>
      </c>
      <c r="V71" s="49">
        <f>+'2grid'!V71*CW$2</f>
        <v>0</v>
      </c>
      <c r="W71" s="49">
        <f>+'2grid'!W71*CX$2</f>
        <v>0</v>
      </c>
      <c r="X71" s="49">
        <f>+'2grid'!X71*CY$2</f>
        <v>0</v>
      </c>
      <c r="Y71" s="49">
        <f>+'2grid'!Y71*CZ$2</f>
        <v>0</v>
      </c>
      <c r="Z71" s="49">
        <f>+'2grid'!Z71*DA$2</f>
        <v>0</v>
      </c>
      <c r="AA71" s="49">
        <f>+'2grid'!AA71*DB$2</f>
        <v>0</v>
      </c>
      <c r="AB71" s="49">
        <f>+'2grid'!AB71*DC$2</f>
        <v>0</v>
      </c>
      <c r="AC71" s="49">
        <f>+'2grid'!AC71*DD$2</f>
        <v>0</v>
      </c>
      <c r="AD71" s="49">
        <f>+'2grid'!AD71*DE$2</f>
        <v>0</v>
      </c>
      <c r="AE71" s="49">
        <f>+'2grid'!AE71*DF$2</f>
        <v>0</v>
      </c>
      <c r="AF71" s="49">
        <f>+'2grid'!AF71*DG$2</f>
        <v>0</v>
      </c>
      <c r="AG71" s="49">
        <f>+'2grid'!AG71*DH$2</f>
        <v>0</v>
      </c>
      <c r="AH71" s="49">
        <f>+'2grid'!AH71*DI$2</f>
        <v>0</v>
      </c>
      <c r="AI71" s="49">
        <f>+'2grid'!AI71*DJ$2</f>
        <v>0</v>
      </c>
      <c r="AJ71" s="49">
        <f>+'2grid'!AJ71*DK$2</f>
        <v>0</v>
      </c>
      <c r="AK71" s="49">
        <f>+'2grid'!AK71*DL$2</f>
        <v>0</v>
      </c>
      <c r="AL71" s="49">
        <f>+'2grid'!AL71*DM$2</f>
        <v>0</v>
      </c>
      <c r="AM71" s="49">
        <f>+'2grid'!AM71*DN$2</f>
        <v>0</v>
      </c>
      <c r="AN71" s="49">
        <f>+'2grid'!AN71*DO$2</f>
        <v>0</v>
      </c>
      <c r="AO71" s="49">
        <f>+'2grid'!AO71*DP$2</f>
        <v>0</v>
      </c>
      <c r="AP71" s="49">
        <f>+'2grid'!AP71*DQ$2</f>
        <v>0</v>
      </c>
      <c r="AQ71" s="49">
        <f>+'2grid'!AQ71*DR$2</f>
        <v>0</v>
      </c>
      <c r="AR71" s="49">
        <f>+'2grid'!AR71*DS$2</f>
        <v>0</v>
      </c>
      <c r="AS71" s="49">
        <f>+'2grid'!AS71*DT$2</f>
        <v>0</v>
      </c>
      <c r="AT71" s="49">
        <f>+'2grid'!AT71*DU$2</f>
        <v>0</v>
      </c>
      <c r="AU71" s="49">
        <f>+'2grid'!AU71*DV$2</f>
        <v>0</v>
      </c>
      <c r="AV71" s="49">
        <f>+'2grid'!AV71*DW$2</f>
        <v>0</v>
      </c>
      <c r="AW71" s="49">
        <f>+'2grid'!AW71*DX$2</f>
        <v>0</v>
      </c>
      <c r="AX71" s="49">
        <f>+'2grid'!AX71*DY$2</f>
        <v>0</v>
      </c>
      <c r="AY71" s="49">
        <f>+'2grid'!AY71*DZ$2</f>
        <v>0</v>
      </c>
      <c r="AZ71" s="49">
        <f>+'2grid'!AZ71*EA$2</f>
        <v>0</v>
      </c>
      <c r="BA71" s="49">
        <f>+'2grid'!BA71*EB$2</f>
        <v>0</v>
      </c>
      <c r="BB71" s="49">
        <f>+'2grid'!BB71*EC$2</f>
        <v>0</v>
      </c>
      <c r="BC71" s="49">
        <f>+'2grid'!BC71*ED$2</f>
        <v>0</v>
      </c>
      <c r="BD71" s="49">
        <f>+'2grid'!BD71*EE$2</f>
        <v>0</v>
      </c>
      <c r="BE71" s="49">
        <f>+'2grid'!BE71*EF$2</f>
        <v>0</v>
      </c>
      <c r="BF71" s="49">
        <f>+'2grid'!BF71*EG$2</f>
        <v>0</v>
      </c>
      <c r="BG71" s="49">
        <f>+'2grid'!BG71*EH$2</f>
        <v>0</v>
      </c>
      <c r="BH71" s="49">
        <f>+'2grid'!BH71*EI$2</f>
        <v>0</v>
      </c>
      <c r="BI71" s="49">
        <f>+'2grid'!BI71*EJ$2</f>
        <v>0</v>
      </c>
      <c r="BJ71" s="49">
        <f>+'2grid'!BJ71*EK$2</f>
        <v>0</v>
      </c>
      <c r="BK71" s="49">
        <f>+'2grid'!BK71*EL$2</f>
        <v>0</v>
      </c>
      <c r="BL71" s="49">
        <f>+'2grid'!BL71*EM$2</f>
        <v>0</v>
      </c>
      <c r="BM71" s="49">
        <f>+'2grid'!BM71*EN$2</f>
        <v>0</v>
      </c>
      <c r="BN71" s="49">
        <f>+'2grid'!BN71*EO$2</f>
        <v>0</v>
      </c>
      <c r="BO71" s="49">
        <f>+'2grid'!BO71*EP$2</f>
        <v>0</v>
      </c>
      <c r="BP71" s="49">
        <f>+'2grid'!BP71*EQ$2</f>
        <v>0</v>
      </c>
      <c r="BQ71" s="49">
        <f>+'2grid'!BQ71*ER$2</f>
        <v>0</v>
      </c>
      <c r="BR71" s="49">
        <f>+'2grid'!BR71*ES$2</f>
        <v>0</v>
      </c>
      <c r="BS71" s="49">
        <f>+'2grid'!BS71*ET$2</f>
        <v>0</v>
      </c>
      <c r="BT71" s="49">
        <f>+'2grid'!BT71*EU$2</f>
        <v>0</v>
      </c>
      <c r="BU71" s="49">
        <f>+'2grid'!BU71*EV$2</f>
        <v>0</v>
      </c>
      <c r="BV71" s="49">
        <f>+'2grid'!BV71*EW$2</f>
        <v>0</v>
      </c>
      <c r="BW71" s="49">
        <f>+'2grid'!BW71*EX$2</f>
        <v>0</v>
      </c>
      <c r="BX71" s="49">
        <f>+'2grid'!BX71*EY$2</f>
        <v>0</v>
      </c>
      <c r="BY71" s="49">
        <f>+'2grid'!BY71*EZ$2</f>
        <v>0</v>
      </c>
      <c r="BZ71" s="49">
        <f>+'2grid'!BZ71*FA$2</f>
        <v>0</v>
      </c>
      <c r="CA71" s="49">
        <f>+'2grid'!CA71*FB$2</f>
        <v>0</v>
      </c>
    </row>
    <row r="72" spans="1:79" x14ac:dyDescent="0.2">
      <c r="A72" s="9">
        <f>+data!B74</f>
        <v>250</v>
      </c>
      <c r="B72" s="49">
        <f>+'2grid'!B72*CC$2</f>
        <v>0</v>
      </c>
      <c r="C72" s="49">
        <f>+'2grid'!C72*CD$2</f>
        <v>0</v>
      </c>
      <c r="D72" s="49">
        <f>+'2grid'!D72*CE$2</f>
        <v>0</v>
      </c>
      <c r="E72" s="49">
        <f>+'2grid'!E72*CF$2</f>
        <v>0</v>
      </c>
      <c r="F72" s="49">
        <f>+'2grid'!F72*CG$2</f>
        <v>0</v>
      </c>
      <c r="G72" s="49">
        <f>+'2grid'!G72*CH$2</f>
        <v>0</v>
      </c>
      <c r="H72" s="49">
        <f>+'2grid'!H72*CI$2</f>
        <v>0</v>
      </c>
      <c r="I72" s="49">
        <f>+'2grid'!I72*CJ$2</f>
        <v>0</v>
      </c>
      <c r="J72" s="49">
        <f>+'2grid'!J72*CK$2</f>
        <v>0</v>
      </c>
      <c r="K72" s="49">
        <f>+'2grid'!K72*CL$2</f>
        <v>0</v>
      </c>
      <c r="L72" s="49">
        <f>+'2grid'!L72*CM$2</f>
        <v>12.962684921785881</v>
      </c>
      <c r="M72" s="49">
        <f>+'2grid'!M72*CN$2</f>
        <v>14.419046051356666</v>
      </c>
      <c r="N72" s="49">
        <f>+'2grid'!N72*CO$2</f>
        <v>15.731993782550541</v>
      </c>
      <c r="O72" s="49">
        <f>+'2grid'!O72*CP$2</f>
        <v>13.425523838179123</v>
      </c>
      <c r="P72" s="49">
        <f>+'2grid'!P72*CQ$2</f>
        <v>11.248832337011505</v>
      </c>
      <c r="Q72" s="49">
        <f>+'2grid'!Q72*CR$2</f>
        <v>10.279054227365132</v>
      </c>
      <c r="R72" s="49">
        <f>+'2grid'!R72*CS$2</f>
        <v>9.352282059551289</v>
      </c>
      <c r="S72" s="49">
        <f>+'2grid'!S72*CT$2</f>
        <v>9.459708804488475</v>
      </c>
      <c r="T72" s="49">
        <f>+'2grid'!T72*CU$2</f>
        <v>9.523301779182729</v>
      </c>
      <c r="U72" s="49">
        <f>+'2grid'!U72*CV$2</f>
        <v>10.447476649816508</v>
      </c>
      <c r="V72" s="49">
        <f>+'2grid'!V72*CW$2</f>
        <v>11.239181102270045</v>
      </c>
      <c r="W72" s="49">
        <f>+'2grid'!W72*CX$2</f>
        <v>12.713937328795286</v>
      </c>
      <c r="X72" s="49">
        <f>+'2grid'!X72*CY$2</f>
        <v>16.282943124371069</v>
      </c>
      <c r="Y72" s="49">
        <f>+'2grid'!Y72*CZ$2</f>
        <v>23.381387560453007</v>
      </c>
      <c r="Z72" s="49">
        <f>+'2grid'!Z72*DA$2</f>
        <v>15.089610280401077</v>
      </c>
      <c r="AA72" s="49">
        <f>+'2grid'!AA72*DB$2</f>
        <v>19.141891255752171</v>
      </c>
      <c r="AB72" s="49">
        <f>+'2grid'!AB72*DC$2</f>
        <v>21.769656258192626</v>
      </c>
      <c r="AC72" s="49">
        <f>+'2grid'!AC72*DD$2</f>
        <v>23.618690400000002</v>
      </c>
      <c r="AD72" s="49">
        <f>+'2grid'!AD72*DE$2</f>
        <v>25.055532364800005</v>
      </c>
      <c r="AE72" s="49">
        <f>+'2grid'!AE72*DF$2</f>
        <v>26.445029523199999</v>
      </c>
      <c r="AF72" s="49">
        <f>+'2grid'!AF72*DG$2</f>
        <v>27.787181875199998</v>
      </c>
      <c r="AG72" s="49">
        <f>+'2grid'!AG72*DH$2</f>
        <v>29.081989420799999</v>
      </c>
      <c r="AH72" s="49">
        <f>+'2grid'!AH72*DI$2</f>
        <v>30.329452159999999</v>
      </c>
      <c r="AI72" s="49">
        <f>+'2grid'!AI72*DJ$2</f>
        <v>31.529570092799997</v>
      </c>
      <c r="AJ72" s="49">
        <f>+'2grid'!AJ72*DK$2</f>
        <v>32.6823432192</v>
      </c>
      <c r="AK72" s="49">
        <f>+'2grid'!AK72*DL$2</f>
        <v>33.787771539200001</v>
      </c>
      <c r="AL72" s="49">
        <f>+'2grid'!AL72*DM$2</f>
        <v>34.845855052800005</v>
      </c>
      <c r="AM72" s="49">
        <f>+'2grid'!AM72*DN$2</f>
        <v>35.856593760000003</v>
      </c>
      <c r="AN72" s="49">
        <f>+'2grid'!AN72*DO$2</f>
        <v>57.374458470400008</v>
      </c>
      <c r="AO72" s="49">
        <f>+'2grid'!AO72*DP$2</f>
        <v>78.202651161600002</v>
      </c>
      <c r="AP72" s="49">
        <f>+'2grid'!AP72*DQ$2</f>
        <v>98.341171833600015</v>
      </c>
      <c r="AQ72" s="49">
        <f>+'2grid'!AQ72*DR$2</f>
        <v>117.7900204864</v>
      </c>
      <c r="AR72" s="49">
        <f>+'2grid'!AR72*DS$2</f>
        <v>136.54919712</v>
      </c>
      <c r="AS72" s="49">
        <f>+'2grid'!AS72*DT$2</f>
        <v>154.61870173439999</v>
      </c>
      <c r="AT72" s="49">
        <f>+'2grid'!AT72*DU$2</f>
        <v>171.99853432960001</v>
      </c>
      <c r="AU72" s="49">
        <f>+'2grid'!AU72*DV$2</f>
        <v>188.68869490560004</v>
      </c>
      <c r="AV72" s="49">
        <f>+'2grid'!AV72*DW$2</f>
        <v>204.68918346240002</v>
      </c>
      <c r="AW72" s="49">
        <f>+'2grid'!AW72*DX$2</f>
        <v>220.00000000000003</v>
      </c>
      <c r="AX72" s="49">
        <f>+'2grid'!AX72*DY$2</f>
        <v>235.4424438740696</v>
      </c>
      <c r="AY72" s="49">
        <f>+'2grid'!AY72*DZ$2</f>
        <v>250.63518161079017</v>
      </c>
      <c r="AZ72" s="49">
        <f>+'2grid'!AZ72*EA$2</f>
        <v>265.57821321016172</v>
      </c>
      <c r="BA72" s="49">
        <f>+'2grid'!BA72*EB$2</f>
        <v>280.27153867218431</v>
      </c>
      <c r="BB72" s="49">
        <f>+'2grid'!BB72*EC$2</f>
        <v>294.71515799685784</v>
      </c>
      <c r="BC72" s="49">
        <f>+'2grid'!BC72*ED$2</f>
        <v>308.90907118418238</v>
      </c>
      <c r="BD72" s="49">
        <f>+'2grid'!BD72*EE$2</f>
        <v>466.5307217782298</v>
      </c>
      <c r="BE72" s="49">
        <f>+'2grid'!BE72*EF$2</f>
        <v>826.92230768516083</v>
      </c>
      <c r="BF72" s="49">
        <f>+'2grid'!BF72*EG$2</f>
        <v>1179.8959928921456</v>
      </c>
      <c r="BG72" s="49">
        <f>+'2grid'!BG72*EH$2</f>
        <v>1565.3098847416848</v>
      </c>
      <c r="BH72" s="49">
        <f>+'2grid'!BH72*EI$2</f>
        <v>1577.7895763056845</v>
      </c>
      <c r="BI72" s="49">
        <f>+'2grid'!BI72*EJ$2</f>
        <v>1589.6749968428271</v>
      </c>
      <c r="BJ72" s="49">
        <f>+'2grid'!BJ72*EK$2</f>
        <v>1602.1546884068268</v>
      </c>
      <c r="BK72" s="49">
        <f>+'2grid'!BK72*EL$2</f>
        <v>1596.8062491651126</v>
      </c>
      <c r="BL72" s="49">
        <f>+'2grid'!BL72*EM$2</f>
        <v>1591.4578099233986</v>
      </c>
      <c r="BM72" s="49">
        <f>+'2grid'!BM72*EN$2</f>
        <v>1580.7609314399699</v>
      </c>
      <c r="BN72" s="49">
        <f>+'2grid'!BN72*EO$2</f>
        <v>1570.6583239833988</v>
      </c>
      <c r="BO72" s="49">
        <f>+'2grid'!BO72*EP$2</f>
        <v>1556.9900903656849</v>
      </c>
      <c r="BP72" s="49">
        <f>+'2grid'!BP72*EQ$2</f>
        <v>1545.1046698285422</v>
      </c>
      <c r="BQ72" s="49">
        <f>+'2grid'!BQ72*ER$2</f>
        <v>1545.1046698285422</v>
      </c>
      <c r="BR72" s="49">
        <f>+'2grid'!BR72*ES$2</f>
        <v>1545.1046698285422</v>
      </c>
      <c r="BS72" s="49">
        <f>+'2grid'!BS72*ET$2</f>
        <v>1530.6044567732274</v>
      </c>
      <c r="BT72" s="49">
        <f>+'2grid'!BT72*EU$2</f>
        <v>1525.3352536684283</v>
      </c>
      <c r="BU72" s="49">
        <f>+'2grid'!BU72*EV$2</f>
        <v>1521.1964861169381</v>
      </c>
      <c r="BV72" s="49">
        <f>+'2grid'!BV72*EW$2</f>
        <v>1516.0734296646683</v>
      </c>
      <c r="BW72" s="49">
        <f>+'2grid'!BW72*EX$2</f>
        <v>1508.3548321408243</v>
      </c>
      <c r="BX72" s="49">
        <f>+'2grid'!BX72*EY$2</f>
        <v>1501.2967509671953</v>
      </c>
      <c r="BY72" s="49">
        <f>+'2grid'!BY72*EZ$2</f>
        <v>1496.8832498820232</v>
      </c>
      <c r="BZ72" s="49">
        <f>+'2grid'!BZ72*FA$2</f>
        <v>1490.5555515495034</v>
      </c>
      <c r="CA72" s="49">
        <f>+'2grid'!CA72*FB$2</f>
        <v>1483.9433873843195</v>
      </c>
    </row>
    <row r="73" spans="1:79" x14ac:dyDescent="0.2">
      <c r="A73" s="9">
        <f>+data!B75</f>
        <v>254</v>
      </c>
      <c r="B73" s="49">
        <f>+'2grid'!B73*CC$2</f>
        <v>0</v>
      </c>
      <c r="C73" s="49">
        <f>+'2grid'!C73*CD$2</f>
        <v>0</v>
      </c>
      <c r="D73" s="49">
        <f>+'2grid'!D73*CE$2</f>
        <v>0</v>
      </c>
      <c r="E73" s="49">
        <f>+'2grid'!E73*CF$2</f>
        <v>0</v>
      </c>
      <c r="F73" s="49">
        <f>+'2grid'!F73*CG$2</f>
        <v>0</v>
      </c>
      <c r="G73" s="49">
        <f>+'2grid'!G73*CH$2</f>
        <v>0</v>
      </c>
      <c r="H73" s="49">
        <f>+'2grid'!H73*CI$2</f>
        <v>0</v>
      </c>
      <c r="I73" s="49">
        <f>+'2grid'!I73*CJ$2</f>
        <v>0</v>
      </c>
      <c r="J73" s="49">
        <f>+'2grid'!J73*CK$2</f>
        <v>0</v>
      </c>
      <c r="K73" s="49">
        <f>+'2grid'!K73*CL$2</f>
        <v>0</v>
      </c>
      <c r="L73" s="49">
        <f>+'2grid'!L73*CM$2</f>
        <v>0</v>
      </c>
      <c r="M73" s="49">
        <f>+'2grid'!M73*CN$2</f>
        <v>0</v>
      </c>
      <c r="N73" s="49">
        <f>+'2grid'!N73*CO$2</f>
        <v>0</v>
      </c>
      <c r="O73" s="49">
        <f>+'2grid'!O73*CP$2</f>
        <v>0</v>
      </c>
      <c r="P73" s="49">
        <f>+'2grid'!P73*CQ$2</f>
        <v>0</v>
      </c>
      <c r="Q73" s="49">
        <f>+'2grid'!Q73*CR$2</f>
        <v>0</v>
      </c>
      <c r="R73" s="49">
        <f>+'2grid'!R73*CS$2</f>
        <v>0</v>
      </c>
      <c r="S73" s="49">
        <f>+'2grid'!S73*CT$2</f>
        <v>0</v>
      </c>
      <c r="T73" s="49">
        <f>+'2grid'!T73*CU$2</f>
        <v>0</v>
      </c>
      <c r="U73" s="49">
        <f>+'2grid'!U73*CV$2</f>
        <v>0</v>
      </c>
      <c r="V73" s="49">
        <f>+'2grid'!V73*CW$2</f>
        <v>0</v>
      </c>
      <c r="W73" s="49">
        <f>+'2grid'!W73*CX$2</f>
        <v>0</v>
      </c>
      <c r="X73" s="49">
        <f>+'2grid'!X73*CY$2</f>
        <v>0</v>
      </c>
      <c r="Y73" s="49">
        <f>+'2grid'!Y73*CZ$2</f>
        <v>0</v>
      </c>
      <c r="Z73" s="49">
        <f>+'2grid'!Z73*DA$2</f>
        <v>0</v>
      </c>
      <c r="AA73" s="49">
        <f>+'2grid'!AA73*DB$2</f>
        <v>0</v>
      </c>
      <c r="AB73" s="49">
        <f>+'2grid'!AB73*DC$2</f>
        <v>0</v>
      </c>
      <c r="AC73" s="49">
        <f>+'2grid'!AC73*DD$2</f>
        <v>0</v>
      </c>
      <c r="AD73" s="49">
        <f>+'2grid'!AD73*DE$2</f>
        <v>0</v>
      </c>
      <c r="AE73" s="49">
        <f>+'2grid'!AE73*DF$2</f>
        <v>0</v>
      </c>
      <c r="AF73" s="49">
        <f>+'2grid'!AF73*DG$2</f>
        <v>0</v>
      </c>
      <c r="AG73" s="49">
        <f>+'2grid'!AG73*DH$2</f>
        <v>0</v>
      </c>
      <c r="AH73" s="49">
        <f>+'2grid'!AH73*DI$2</f>
        <v>0</v>
      </c>
      <c r="AI73" s="49">
        <f>+'2grid'!AI73*DJ$2</f>
        <v>0</v>
      </c>
      <c r="AJ73" s="49">
        <f>+'2grid'!AJ73*DK$2</f>
        <v>0</v>
      </c>
      <c r="AK73" s="49">
        <f>+'2grid'!AK73*DL$2</f>
        <v>0</v>
      </c>
      <c r="AL73" s="49">
        <f>+'2grid'!AL73*DM$2</f>
        <v>0</v>
      </c>
      <c r="AM73" s="49">
        <f>+'2grid'!AM73*DN$2</f>
        <v>0</v>
      </c>
      <c r="AN73" s="49">
        <f>+'2grid'!AN73*DO$2</f>
        <v>0</v>
      </c>
      <c r="AO73" s="49">
        <f>+'2grid'!AO73*DP$2</f>
        <v>0</v>
      </c>
      <c r="AP73" s="49">
        <f>+'2grid'!AP73*DQ$2</f>
        <v>0</v>
      </c>
      <c r="AQ73" s="49">
        <f>+'2grid'!AQ73*DR$2</f>
        <v>0</v>
      </c>
      <c r="AR73" s="49">
        <f>+'2grid'!AR73*DS$2</f>
        <v>0</v>
      </c>
      <c r="AS73" s="49">
        <f>+'2grid'!AS73*DT$2</f>
        <v>0</v>
      </c>
      <c r="AT73" s="49">
        <f>+'2grid'!AT73*DU$2</f>
        <v>0</v>
      </c>
      <c r="AU73" s="49">
        <f>+'2grid'!AU73*DV$2</f>
        <v>0</v>
      </c>
      <c r="AV73" s="49">
        <f>+'2grid'!AV73*DW$2</f>
        <v>0</v>
      </c>
      <c r="AW73" s="49">
        <f>+'2grid'!AW73*DX$2</f>
        <v>0</v>
      </c>
      <c r="AX73" s="49">
        <f>+'2grid'!AX73*DY$2</f>
        <v>0.18089529590288317</v>
      </c>
      <c r="AY73" s="49">
        <f>+'2grid'!AY73*DZ$2</f>
        <v>0.35914011127971679</v>
      </c>
      <c r="AZ73" s="49">
        <f>+'2grid'!AZ73*EA$2</f>
        <v>0.53473444613050081</v>
      </c>
      <c r="BA73" s="49">
        <f>+'2grid'!BA73*EB$2</f>
        <v>0.70767830045523528</v>
      </c>
      <c r="BB73" s="49">
        <f>+'2grid'!BB73*EC$2</f>
        <v>0.87797167425392009</v>
      </c>
      <c r="BC73" s="49">
        <f>+'2grid'!BC73*ED$2</f>
        <v>1.0456145675265553</v>
      </c>
      <c r="BD73" s="49">
        <f>+'2grid'!BD73*EE$2</f>
        <v>1.0376631259484068</v>
      </c>
      <c r="BE73" s="49">
        <f>+'2grid'!BE73*EF$2</f>
        <v>1.0297116843702581</v>
      </c>
      <c r="BF73" s="49">
        <f>+'2grid'!BF73*EG$2</f>
        <v>2.0435204855842186</v>
      </c>
      <c r="BG73" s="49">
        <f>+'2grid'!BG73*EH$2</f>
        <v>4.8662822458270103</v>
      </c>
      <c r="BH73" s="49">
        <f>+'2grid'!BH73*EI$2</f>
        <v>5.0690440060698032</v>
      </c>
      <c r="BI73" s="49">
        <f>+'2grid'!BI73*EJ$2</f>
        <v>5.3731866464339904</v>
      </c>
      <c r="BJ73" s="49">
        <f>+'2grid'!BJ73*EK$2</f>
        <v>5.5759484066767824</v>
      </c>
      <c r="BK73" s="49">
        <f>+'2grid'!BK73*EL$2</f>
        <v>5.8800910470409713</v>
      </c>
      <c r="BL73" s="49">
        <f>+'2grid'!BL73*EM$2</f>
        <v>6.0828528072837633</v>
      </c>
      <c r="BM73" s="49">
        <f>+'2grid'!BM73*EN$2</f>
        <v>6.0828528072837633</v>
      </c>
      <c r="BN73" s="49">
        <f>+'2grid'!BN73*EO$2</f>
        <v>6.0828528072837633</v>
      </c>
      <c r="BO73" s="49">
        <f>+'2grid'!BO73*EP$2</f>
        <v>6.0828528072837633</v>
      </c>
      <c r="BP73" s="49">
        <f>+'2grid'!BP73*EQ$2</f>
        <v>6.0828528072837633</v>
      </c>
      <c r="BQ73" s="49">
        <f>+'2grid'!BQ73*ER$2</f>
        <v>6.0828528072837633</v>
      </c>
      <c r="BR73" s="49">
        <f>+'2grid'!BR73*ES$2</f>
        <v>6.0828528072837633</v>
      </c>
      <c r="BS73" s="49">
        <f>+'2grid'!BS73*ET$2</f>
        <v>6.0828528072837633</v>
      </c>
      <c r="BT73" s="49">
        <f>+'2grid'!BT73*EU$2</f>
        <v>6.0828528072837633</v>
      </c>
      <c r="BU73" s="49">
        <f>+'2grid'!BU73*EV$2</f>
        <v>6.0828528072837633</v>
      </c>
      <c r="BV73" s="49">
        <f>+'2grid'!BV73*EW$2</f>
        <v>6.0828528072837633</v>
      </c>
      <c r="BW73" s="49">
        <f>+'2grid'!BW73*EX$2</f>
        <v>6.0828528072837633</v>
      </c>
      <c r="BX73" s="49">
        <f>+'2grid'!BX73*EY$2</f>
        <v>6.0828528072837633</v>
      </c>
      <c r="BY73" s="49">
        <f>+'2grid'!BY73*EZ$2</f>
        <v>6.0828528072837633</v>
      </c>
      <c r="BZ73" s="49">
        <f>+'2grid'!BZ73*FA$2</f>
        <v>6.0828528072837633</v>
      </c>
      <c r="CA73" s="49">
        <f>+'2grid'!CA73*FB$2</f>
        <v>6.0828528072837633</v>
      </c>
    </row>
    <row r="74" spans="1:79" x14ac:dyDescent="0.2">
      <c r="A74" s="9">
        <f>+data!B76</f>
        <v>258</v>
      </c>
      <c r="B74" s="49">
        <f>+'2grid'!B74*CC$2</f>
        <v>0</v>
      </c>
      <c r="C74" s="49">
        <f>+'2grid'!C74*CD$2</f>
        <v>0</v>
      </c>
      <c r="D74" s="49">
        <f>+'2grid'!D74*CE$2</f>
        <v>0</v>
      </c>
      <c r="E74" s="49">
        <f>+'2grid'!E74*CF$2</f>
        <v>0</v>
      </c>
      <c r="F74" s="49">
        <f>+'2grid'!F74*CG$2</f>
        <v>0</v>
      </c>
      <c r="G74" s="49">
        <f>+'2grid'!G74*CH$2</f>
        <v>0</v>
      </c>
      <c r="H74" s="49">
        <f>+'2grid'!H74*CI$2</f>
        <v>0</v>
      </c>
      <c r="I74" s="49">
        <f>+'2grid'!I74*CJ$2</f>
        <v>0</v>
      </c>
      <c r="J74" s="49">
        <f>+'2grid'!J74*CK$2</f>
        <v>0</v>
      </c>
      <c r="K74" s="49">
        <f>+'2grid'!K74*CL$2</f>
        <v>0</v>
      </c>
      <c r="L74" s="49">
        <f>+'2grid'!L74*CM$2</f>
        <v>0</v>
      </c>
      <c r="M74" s="49">
        <f>+'2grid'!M74*CN$2</f>
        <v>0</v>
      </c>
      <c r="N74" s="49">
        <f>+'2grid'!N74*CO$2</f>
        <v>0</v>
      </c>
      <c r="O74" s="49">
        <f>+'2grid'!O74*CP$2</f>
        <v>0</v>
      </c>
      <c r="P74" s="49">
        <f>+'2grid'!P74*CQ$2</f>
        <v>0</v>
      </c>
      <c r="Q74" s="49">
        <f>+'2grid'!Q74*CR$2</f>
        <v>0</v>
      </c>
      <c r="R74" s="49">
        <f>+'2grid'!R74*CS$2</f>
        <v>0</v>
      </c>
      <c r="S74" s="49">
        <f>+'2grid'!S74*CT$2</f>
        <v>0</v>
      </c>
      <c r="T74" s="49">
        <f>+'2grid'!T74*CU$2</f>
        <v>0</v>
      </c>
      <c r="U74" s="49">
        <f>+'2grid'!U74*CV$2</f>
        <v>0</v>
      </c>
      <c r="V74" s="49">
        <f>+'2grid'!V74*CW$2</f>
        <v>0</v>
      </c>
      <c r="W74" s="49">
        <f>+'2grid'!W74*CX$2</f>
        <v>0</v>
      </c>
      <c r="X74" s="49">
        <f>+'2grid'!X74*CY$2</f>
        <v>0</v>
      </c>
      <c r="Y74" s="49">
        <f>+'2grid'!Y74*CZ$2</f>
        <v>0</v>
      </c>
      <c r="Z74" s="49">
        <f>+'2grid'!Z74*DA$2</f>
        <v>0</v>
      </c>
      <c r="AA74" s="49">
        <f>+'2grid'!AA74*DB$2</f>
        <v>0</v>
      </c>
      <c r="AB74" s="49">
        <f>+'2grid'!AB74*DC$2</f>
        <v>0</v>
      </c>
      <c r="AC74" s="49">
        <f>+'2grid'!AC74*DD$2</f>
        <v>0</v>
      </c>
      <c r="AD74" s="49">
        <f>+'2grid'!AD74*DE$2</f>
        <v>0</v>
      </c>
      <c r="AE74" s="49">
        <f>+'2grid'!AE74*DF$2</f>
        <v>0</v>
      </c>
      <c r="AF74" s="49">
        <f>+'2grid'!AF74*DG$2</f>
        <v>0</v>
      </c>
      <c r="AG74" s="49">
        <f>+'2grid'!AG74*DH$2</f>
        <v>0</v>
      </c>
      <c r="AH74" s="49">
        <f>+'2grid'!AH74*DI$2</f>
        <v>0</v>
      </c>
      <c r="AI74" s="49">
        <f>+'2grid'!AI74*DJ$2</f>
        <v>0</v>
      </c>
      <c r="AJ74" s="49">
        <f>+'2grid'!AJ74*DK$2</f>
        <v>0</v>
      </c>
      <c r="AK74" s="49">
        <f>+'2grid'!AK74*DL$2</f>
        <v>0</v>
      </c>
      <c r="AL74" s="49">
        <f>+'2grid'!AL74*DM$2</f>
        <v>0</v>
      </c>
      <c r="AM74" s="49">
        <f>+'2grid'!AM74*DN$2</f>
        <v>0</v>
      </c>
      <c r="AN74" s="49">
        <f>+'2grid'!AN74*DO$2</f>
        <v>0</v>
      </c>
      <c r="AO74" s="49">
        <f>+'2grid'!AO74*DP$2</f>
        <v>0</v>
      </c>
      <c r="AP74" s="49">
        <f>+'2grid'!AP74*DQ$2</f>
        <v>0</v>
      </c>
      <c r="AQ74" s="49">
        <f>+'2grid'!AQ74*DR$2</f>
        <v>0</v>
      </c>
      <c r="AR74" s="49">
        <f>+'2grid'!AR74*DS$2</f>
        <v>0</v>
      </c>
      <c r="AS74" s="49">
        <f>+'2grid'!AS74*DT$2</f>
        <v>0</v>
      </c>
      <c r="AT74" s="49">
        <f>+'2grid'!AT74*DU$2</f>
        <v>0</v>
      </c>
      <c r="AU74" s="49">
        <f>+'2grid'!AU74*DV$2</f>
        <v>0</v>
      </c>
      <c r="AV74" s="49">
        <f>+'2grid'!AV74*DW$2</f>
        <v>0</v>
      </c>
      <c r="AW74" s="49">
        <f>+'2grid'!AW74*DX$2</f>
        <v>0</v>
      </c>
      <c r="AX74" s="49">
        <f>+'2grid'!AX74*DY$2</f>
        <v>0</v>
      </c>
      <c r="AY74" s="49">
        <f>+'2grid'!AY74*DZ$2</f>
        <v>0</v>
      </c>
      <c r="AZ74" s="49">
        <f>+'2grid'!AZ74*EA$2</f>
        <v>0</v>
      </c>
      <c r="BA74" s="49">
        <f>+'2grid'!BA74*EB$2</f>
        <v>0</v>
      </c>
      <c r="BB74" s="49">
        <f>+'2grid'!BB74*EC$2</f>
        <v>0</v>
      </c>
      <c r="BC74" s="49">
        <f>+'2grid'!BC74*ED$2</f>
        <v>0</v>
      </c>
      <c r="BD74" s="49">
        <f>+'2grid'!BD74*EE$2</f>
        <v>0</v>
      </c>
      <c r="BE74" s="49">
        <f>+'2grid'!BE74*EF$2</f>
        <v>0</v>
      </c>
      <c r="BF74" s="49">
        <f>+'2grid'!BF74*EG$2</f>
        <v>1.028</v>
      </c>
      <c r="BG74" s="49">
        <f>+'2grid'!BG74*EH$2</f>
        <v>1.02</v>
      </c>
      <c r="BH74" s="49">
        <f>+'2grid'!BH74*EI$2</f>
        <v>1.02</v>
      </c>
      <c r="BI74" s="49">
        <f>+'2grid'!BI74*EJ$2</f>
        <v>1.02</v>
      </c>
      <c r="BJ74" s="49">
        <f>+'2grid'!BJ74*EK$2</f>
        <v>1.02</v>
      </c>
      <c r="BK74" s="49">
        <f>+'2grid'!BK74*EL$2</f>
        <v>1.02</v>
      </c>
      <c r="BL74" s="49">
        <f>+'2grid'!BL74*EM$2</f>
        <v>1.02</v>
      </c>
      <c r="BM74" s="49">
        <f>+'2grid'!BM74*EN$2</f>
        <v>1.02</v>
      </c>
      <c r="BN74" s="49">
        <f>+'2grid'!BN74*EO$2</f>
        <v>1.02</v>
      </c>
      <c r="BO74" s="49">
        <f>+'2grid'!BO74*EP$2</f>
        <v>1.02</v>
      </c>
      <c r="BP74" s="49">
        <f>+'2grid'!BP74*EQ$2</f>
        <v>1.02</v>
      </c>
      <c r="BQ74" s="49">
        <f>+'2grid'!BQ74*ER$2</f>
        <v>1.02</v>
      </c>
      <c r="BR74" s="49">
        <f>+'2grid'!BR74*ES$2</f>
        <v>1.02</v>
      </c>
      <c r="BS74" s="49">
        <f>+'2grid'!BS74*ET$2</f>
        <v>1.02</v>
      </c>
      <c r="BT74" s="49">
        <f>+'2grid'!BT74*EU$2</f>
        <v>1.02</v>
      </c>
      <c r="BU74" s="49">
        <f>+'2grid'!BU74*EV$2</f>
        <v>1.02</v>
      </c>
      <c r="BV74" s="49">
        <f>+'2grid'!BV74*EW$2</f>
        <v>1.02</v>
      </c>
      <c r="BW74" s="49">
        <f>+'2grid'!BW74*EX$2</f>
        <v>1.02</v>
      </c>
      <c r="BX74" s="49">
        <f>+'2grid'!BX74*EY$2</f>
        <v>1.02</v>
      </c>
      <c r="BY74" s="49">
        <f>+'2grid'!BY74*EZ$2</f>
        <v>1.02</v>
      </c>
      <c r="BZ74" s="49">
        <f>+'2grid'!BZ74*FA$2</f>
        <v>1.02</v>
      </c>
      <c r="CA74" s="49">
        <f>+'2grid'!CA74*FB$2</f>
        <v>1.02</v>
      </c>
    </row>
    <row r="75" spans="1:79" x14ac:dyDescent="0.2">
      <c r="A75" s="9">
        <f>+data!B77</f>
        <v>262</v>
      </c>
      <c r="B75" s="49">
        <f>+'2grid'!B75*CC$2</f>
        <v>0</v>
      </c>
      <c r="C75" s="49">
        <f>+'2grid'!C75*CD$2</f>
        <v>0</v>
      </c>
      <c r="D75" s="49">
        <f>+'2grid'!D75*CE$2</f>
        <v>0</v>
      </c>
      <c r="E75" s="49">
        <f>+'2grid'!E75*CF$2</f>
        <v>0</v>
      </c>
      <c r="F75" s="49">
        <f>+'2grid'!F75*CG$2</f>
        <v>0</v>
      </c>
      <c r="G75" s="49">
        <f>+'2grid'!G75*CH$2</f>
        <v>0</v>
      </c>
      <c r="H75" s="49">
        <f>+'2grid'!H75*CI$2</f>
        <v>0</v>
      </c>
      <c r="I75" s="49">
        <f>+'2grid'!I75*CJ$2</f>
        <v>0</v>
      </c>
      <c r="J75" s="49">
        <f>+'2grid'!J75*CK$2</f>
        <v>0</v>
      </c>
      <c r="K75" s="49">
        <f>+'2grid'!K75*CL$2</f>
        <v>0</v>
      </c>
      <c r="L75" s="49">
        <f>+'2grid'!L75*CM$2</f>
        <v>0</v>
      </c>
      <c r="M75" s="49">
        <f>+'2grid'!M75*CN$2</f>
        <v>0</v>
      </c>
      <c r="N75" s="49">
        <f>+'2grid'!N75*CO$2</f>
        <v>0</v>
      </c>
      <c r="O75" s="49">
        <f>+'2grid'!O75*CP$2</f>
        <v>0</v>
      </c>
      <c r="P75" s="49">
        <f>+'2grid'!P75*CQ$2</f>
        <v>0</v>
      </c>
      <c r="Q75" s="49">
        <f>+'2grid'!Q75*CR$2</f>
        <v>0</v>
      </c>
      <c r="R75" s="49">
        <f>+'2grid'!R75*CS$2</f>
        <v>0</v>
      </c>
      <c r="S75" s="49">
        <f>+'2grid'!S75*CT$2</f>
        <v>0</v>
      </c>
      <c r="T75" s="49">
        <f>+'2grid'!T75*CU$2</f>
        <v>0</v>
      </c>
      <c r="U75" s="49">
        <f>+'2grid'!U75*CV$2</f>
        <v>0</v>
      </c>
      <c r="V75" s="49">
        <f>+'2grid'!V75*CW$2</f>
        <v>0</v>
      </c>
      <c r="W75" s="49">
        <f>+'2grid'!W75*CX$2</f>
        <v>0</v>
      </c>
      <c r="X75" s="49">
        <f>+'2grid'!X75*CY$2</f>
        <v>0</v>
      </c>
      <c r="Y75" s="49">
        <f>+'2grid'!Y75*CZ$2</f>
        <v>0</v>
      </c>
      <c r="Z75" s="49">
        <f>+'2grid'!Z75*DA$2</f>
        <v>0</v>
      </c>
      <c r="AA75" s="49">
        <f>+'2grid'!AA75*DB$2</f>
        <v>0</v>
      </c>
      <c r="AB75" s="49">
        <f>+'2grid'!AB75*DC$2</f>
        <v>0</v>
      </c>
      <c r="AC75" s="49">
        <f>+'2grid'!AC75*DD$2</f>
        <v>0</v>
      </c>
      <c r="AD75" s="49">
        <f>+'2grid'!AD75*DE$2</f>
        <v>0</v>
      </c>
      <c r="AE75" s="49">
        <f>+'2grid'!AE75*DF$2</f>
        <v>0</v>
      </c>
      <c r="AF75" s="49">
        <f>+'2grid'!AF75*DG$2</f>
        <v>0</v>
      </c>
      <c r="AG75" s="49">
        <f>+'2grid'!AG75*DH$2</f>
        <v>0</v>
      </c>
      <c r="AH75" s="49">
        <f>+'2grid'!AH75*DI$2</f>
        <v>0</v>
      </c>
      <c r="AI75" s="49">
        <f>+'2grid'!AI75*DJ$2</f>
        <v>0</v>
      </c>
      <c r="AJ75" s="49">
        <f>+'2grid'!AJ75*DK$2</f>
        <v>0</v>
      </c>
      <c r="AK75" s="49">
        <f>+'2grid'!AK75*DL$2</f>
        <v>0</v>
      </c>
      <c r="AL75" s="49">
        <f>+'2grid'!AL75*DM$2</f>
        <v>0</v>
      </c>
      <c r="AM75" s="49">
        <f>+'2grid'!AM75*DN$2</f>
        <v>0</v>
      </c>
      <c r="AN75" s="49">
        <f>+'2grid'!AN75*DO$2</f>
        <v>0</v>
      </c>
      <c r="AO75" s="49">
        <f>+'2grid'!AO75*DP$2</f>
        <v>0</v>
      </c>
      <c r="AP75" s="49">
        <f>+'2grid'!AP75*DQ$2</f>
        <v>0</v>
      </c>
      <c r="AQ75" s="49">
        <f>+'2grid'!AQ75*DR$2</f>
        <v>0</v>
      </c>
      <c r="AR75" s="49">
        <f>+'2grid'!AR75*DS$2</f>
        <v>0</v>
      </c>
      <c r="AS75" s="49">
        <f>+'2grid'!AS75*DT$2</f>
        <v>0</v>
      </c>
      <c r="AT75" s="49">
        <f>+'2grid'!AT75*DU$2</f>
        <v>0</v>
      </c>
      <c r="AU75" s="49">
        <f>+'2grid'!AU75*DV$2</f>
        <v>0</v>
      </c>
      <c r="AV75" s="49">
        <f>+'2grid'!AV75*DW$2</f>
        <v>0</v>
      </c>
      <c r="AW75" s="49">
        <f>+'2grid'!AW75*DX$2</f>
        <v>0</v>
      </c>
      <c r="AX75" s="49">
        <f>+'2grid'!AX75*DY$2</f>
        <v>6.9778656126482222E-2</v>
      </c>
      <c r="AY75" s="49">
        <f>+'2grid'!AY75*DZ$2</f>
        <v>0.13853491436100132</v>
      </c>
      <c r="AZ75" s="49">
        <f>+'2grid'!AZ75*EA$2</f>
        <v>0.20626877470355734</v>
      </c>
      <c r="BA75" s="49">
        <f>+'2grid'!BA75*EB$2</f>
        <v>0.27298023715415021</v>
      </c>
      <c r="BB75" s="49">
        <f>+'2grid'!BB75*EC$2</f>
        <v>0.33866930171277998</v>
      </c>
      <c r="BC75" s="49">
        <f>+'2grid'!BC75*ED$2</f>
        <v>0.40333596837944669</v>
      </c>
      <c r="BD75" s="49">
        <f>+'2grid'!BD75*EE$2</f>
        <v>0.40026877470355732</v>
      </c>
      <c r="BE75" s="49">
        <f>+'2grid'!BE75*EF$2</f>
        <v>0.397201581027668</v>
      </c>
      <c r="BF75" s="49">
        <f>+'2grid'!BF75*EG$2</f>
        <v>0.39413438735177869</v>
      </c>
      <c r="BG75" s="49">
        <f>+'2grid'!BG75*EH$2</f>
        <v>0.39106719367588932</v>
      </c>
      <c r="BH75" s="49">
        <f>+'2grid'!BH75*EI$2</f>
        <v>0.39106719367588932</v>
      </c>
      <c r="BI75" s="49">
        <f>+'2grid'!BI75*EJ$2</f>
        <v>0.39106719367588932</v>
      </c>
      <c r="BJ75" s="49">
        <f>+'2grid'!BJ75*EK$2</f>
        <v>0.39106719367588932</v>
      </c>
      <c r="BK75" s="49">
        <f>+'2grid'!BK75*EL$2</f>
        <v>0.39106719367588932</v>
      </c>
      <c r="BL75" s="49">
        <f>+'2grid'!BL75*EM$2</f>
        <v>0.39106719367588932</v>
      </c>
      <c r="BM75" s="49">
        <f>+'2grid'!BM75*EN$2</f>
        <v>0.39106719367588932</v>
      </c>
      <c r="BN75" s="49">
        <f>+'2grid'!BN75*EO$2</f>
        <v>0.39106719367588932</v>
      </c>
      <c r="BO75" s="49">
        <f>+'2grid'!BO75*EP$2</f>
        <v>0.39106719367588932</v>
      </c>
      <c r="BP75" s="49">
        <f>+'2grid'!BP75*EQ$2</f>
        <v>0.39106719367588932</v>
      </c>
      <c r="BQ75" s="49">
        <f>+'2grid'!BQ75*ER$2</f>
        <v>0.39106719367588932</v>
      </c>
      <c r="BR75" s="49">
        <f>+'2grid'!BR75*ES$2</f>
        <v>0.39106719367588932</v>
      </c>
      <c r="BS75" s="49">
        <f>+'2grid'!BS75*ET$2</f>
        <v>0.39106719367588932</v>
      </c>
      <c r="BT75" s="49">
        <f>+'2grid'!BT75*EU$2</f>
        <v>0.39106719367588932</v>
      </c>
      <c r="BU75" s="49">
        <f>+'2grid'!BU75*EV$2</f>
        <v>0.39106719367588932</v>
      </c>
      <c r="BV75" s="49">
        <f>+'2grid'!BV75*EW$2</f>
        <v>0.39106719367588932</v>
      </c>
      <c r="BW75" s="49">
        <f>+'2grid'!BW75*EX$2</f>
        <v>0.39106719367588932</v>
      </c>
      <c r="BX75" s="49">
        <f>+'2grid'!BX75*EY$2</f>
        <v>0.39106719367588932</v>
      </c>
      <c r="BY75" s="49">
        <f>+'2grid'!BY75*EZ$2</f>
        <v>0.39106719367588932</v>
      </c>
      <c r="BZ75" s="49">
        <f>+'2grid'!BZ75*FA$2</f>
        <v>0.39106719367588932</v>
      </c>
      <c r="CA75" s="49">
        <f>+'2grid'!CA75*FB$2</f>
        <v>0.39106719367588932</v>
      </c>
    </row>
    <row r="76" spans="1:79" x14ac:dyDescent="0.2">
      <c r="A76" s="9">
        <f>+data!B78</f>
        <v>266</v>
      </c>
      <c r="B76" s="49">
        <f>+'2grid'!B76*CC$2</f>
        <v>0</v>
      </c>
      <c r="C76" s="49">
        <f>+'2grid'!C76*CD$2</f>
        <v>0</v>
      </c>
      <c r="D76" s="49">
        <f>+'2grid'!D76*CE$2</f>
        <v>0</v>
      </c>
      <c r="E76" s="49">
        <f>+'2grid'!E76*CF$2</f>
        <v>0</v>
      </c>
      <c r="F76" s="49">
        <f>+'2grid'!F76*CG$2</f>
        <v>0</v>
      </c>
      <c r="G76" s="49">
        <f>+'2grid'!G76*CH$2</f>
        <v>0</v>
      </c>
      <c r="H76" s="49">
        <f>+'2grid'!H76*CI$2</f>
        <v>0</v>
      </c>
      <c r="I76" s="49">
        <f>+'2grid'!I76*CJ$2</f>
        <v>0</v>
      </c>
      <c r="J76" s="49">
        <f>+'2grid'!J76*CK$2</f>
        <v>0</v>
      </c>
      <c r="K76" s="49">
        <f>+'2grid'!K76*CL$2</f>
        <v>0</v>
      </c>
      <c r="L76" s="49">
        <f>+'2grid'!L76*CM$2</f>
        <v>0</v>
      </c>
      <c r="M76" s="49">
        <f>+'2grid'!M76*CN$2</f>
        <v>0</v>
      </c>
      <c r="N76" s="49">
        <f>+'2grid'!N76*CO$2</f>
        <v>0</v>
      </c>
      <c r="O76" s="49">
        <f>+'2grid'!O76*CP$2</f>
        <v>0</v>
      </c>
      <c r="P76" s="49">
        <f>+'2grid'!P76*CQ$2</f>
        <v>0</v>
      </c>
      <c r="Q76" s="49">
        <f>+'2grid'!Q76*CR$2</f>
        <v>0</v>
      </c>
      <c r="R76" s="49">
        <f>+'2grid'!R76*CS$2</f>
        <v>0</v>
      </c>
      <c r="S76" s="49">
        <f>+'2grid'!S76*CT$2</f>
        <v>0</v>
      </c>
      <c r="T76" s="49">
        <f>+'2grid'!T76*CU$2</f>
        <v>0</v>
      </c>
      <c r="U76" s="49">
        <f>+'2grid'!U76*CV$2</f>
        <v>0</v>
      </c>
      <c r="V76" s="49">
        <f>+'2grid'!V76*CW$2</f>
        <v>0</v>
      </c>
      <c r="W76" s="49">
        <f>+'2grid'!W76*CX$2</f>
        <v>0</v>
      </c>
      <c r="X76" s="49">
        <f>+'2grid'!X76*CY$2</f>
        <v>0</v>
      </c>
      <c r="Y76" s="49">
        <f>+'2grid'!Y76*CZ$2</f>
        <v>0</v>
      </c>
      <c r="Z76" s="49">
        <f>+'2grid'!Z76*DA$2</f>
        <v>0</v>
      </c>
      <c r="AA76" s="49">
        <f>+'2grid'!AA76*DB$2</f>
        <v>0</v>
      </c>
      <c r="AB76" s="49">
        <f>+'2grid'!AB76*DC$2</f>
        <v>0</v>
      </c>
      <c r="AC76" s="49">
        <f>+'2grid'!AC76*DD$2</f>
        <v>0</v>
      </c>
      <c r="AD76" s="49">
        <f>+'2grid'!AD76*DE$2</f>
        <v>0</v>
      </c>
      <c r="AE76" s="49">
        <f>+'2grid'!AE76*DF$2</f>
        <v>0</v>
      </c>
      <c r="AF76" s="49">
        <f>+'2grid'!AF76*DG$2</f>
        <v>0</v>
      </c>
      <c r="AG76" s="49">
        <f>+'2grid'!AG76*DH$2</f>
        <v>0</v>
      </c>
      <c r="AH76" s="49">
        <f>+'2grid'!AH76*DI$2</f>
        <v>0</v>
      </c>
      <c r="AI76" s="49">
        <f>+'2grid'!AI76*DJ$2</f>
        <v>0</v>
      </c>
      <c r="AJ76" s="49">
        <f>+'2grid'!AJ76*DK$2</f>
        <v>0</v>
      </c>
      <c r="AK76" s="49">
        <f>+'2grid'!AK76*DL$2</f>
        <v>0</v>
      </c>
      <c r="AL76" s="49">
        <f>+'2grid'!AL76*DM$2</f>
        <v>0</v>
      </c>
      <c r="AM76" s="49">
        <f>+'2grid'!AM76*DN$2</f>
        <v>0</v>
      </c>
      <c r="AN76" s="49">
        <f>+'2grid'!AN76*DO$2</f>
        <v>0</v>
      </c>
      <c r="AO76" s="49">
        <f>+'2grid'!AO76*DP$2</f>
        <v>0</v>
      </c>
      <c r="AP76" s="49">
        <f>+'2grid'!AP76*DQ$2</f>
        <v>0</v>
      </c>
      <c r="AQ76" s="49">
        <f>+'2grid'!AQ76*DR$2</f>
        <v>0</v>
      </c>
      <c r="AR76" s="49">
        <f>+'2grid'!AR76*DS$2</f>
        <v>0</v>
      </c>
      <c r="AS76" s="49">
        <f>+'2grid'!AS76*DT$2</f>
        <v>0</v>
      </c>
      <c r="AT76" s="49">
        <f>+'2grid'!AT76*DU$2</f>
        <v>0</v>
      </c>
      <c r="AU76" s="49">
        <f>+'2grid'!AU76*DV$2</f>
        <v>0</v>
      </c>
      <c r="AV76" s="49">
        <f>+'2grid'!AV76*DW$2</f>
        <v>0</v>
      </c>
      <c r="AW76" s="49">
        <f>+'2grid'!AW76*DX$2</f>
        <v>0</v>
      </c>
      <c r="AX76" s="49">
        <f>+'2grid'!AX76*DY$2</f>
        <v>0.72799999999999998</v>
      </c>
      <c r="AY76" s="49">
        <f>+'2grid'!AY76*DZ$2</f>
        <v>1.4453333333333334</v>
      </c>
      <c r="AZ76" s="49">
        <f>+'2grid'!AZ76*EA$2</f>
        <v>2.1520000000000001</v>
      </c>
      <c r="BA76" s="49">
        <f>+'2grid'!BA76*EB$2</f>
        <v>2.8479999999999999</v>
      </c>
      <c r="BB76" s="49">
        <f>+'2grid'!BB76*EC$2</f>
        <v>3.5333333333333337</v>
      </c>
      <c r="BC76" s="49">
        <f>+'2grid'!BC76*ED$2</f>
        <v>4.2080000000000002</v>
      </c>
      <c r="BD76" s="49">
        <f>+'2grid'!BD76*EE$2</f>
        <v>4.1760000000000002</v>
      </c>
      <c r="BE76" s="49">
        <f>+'2grid'!BE76*EF$2</f>
        <v>4.1440000000000001</v>
      </c>
      <c r="BF76" s="49">
        <f>+'2grid'!BF76*EG$2</f>
        <v>4.1120000000000001</v>
      </c>
      <c r="BG76" s="49">
        <f>+'2grid'!BG76*EH$2</f>
        <v>4.08</v>
      </c>
      <c r="BH76" s="49">
        <f>+'2grid'!BH76*EI$2</f>
        <v>4.08</v>
      </c>
      <c r="BI76" s="49">
        <f>+'2grid'!BI76*EJ$2</f>
        <v>4.08</v>
      </c>
      <c r="BJ76" s="49">
        <f>+'2grid'!BJ76*EK$2</f>
        <v>4.08</v>
      </c>
      <c r="BK76" s="49">
        <f>+'2grid'!BK76*EL$2</f>
        <v>4.08</v>
      </c>
      <c r="BL76" s="49">
        <f>+'2grid'!BL76*EM$2</f>
        <v>4.08</v>
      </c>
      <c r="BM76" s="49">
        <f>+'2grid'!BM76*EN$2</f>
        <v>4.08</v>
      </c>
      <c r="BN76" s="49">
        <f>+'2grid'!BN76*EO$2</f>
        <v>4.08</v>
      </c>
      <c r="BO76" s="49">
        <f>+'2grid'!BO76*EP$2</f>
        <v>4.08</v>
      </c>
      <c r="BP76" s="49">
        <f>+'2grid'!BP76*EQ$2</f>
        <v>4.08</v>
      </c>
      <c r="BQ76" s="49">
        <f>+'2grid'!BQ76*ER$2</f>
        <v>4.08</v>
      </c>
      <c r="BR76" s="49">
        <f>+'2grid'!BR76*ES$2</f>
        <v>4.08</v>
      </c>
      <c r="BS76" s="49">
        <f>+'2grid'!BS76*ET$2</f>
        <v>4.08</v>
      </c>
      <c r="BT76" s="49">
        <f>+'2grid'!BT76*EU$2</f>
        <v>4.08</v>
      </c>
      <c r="BU76" s="49">
        <f>+'2grid'!BU76*EV$2</f>
        <v>4.08</v>
      </c>
      <c r="BV76" s="49">
        <f>+'2grid'!BV76*EW$2</f>
        <v>4.08</v>
      </c>
      <c r="BW76" s="49">
        <f>+'2grid'!BW76*EX$2</f>
        <v>4.08</v>
      </c>
      <c r="BX76" s="49">
        <f>+'2grid'!BX76*EY$2</f>
        <v>4.08</v>
      </c>
      <c r="BY76" s="49">
        <f>+'2grid'!BY76*EZ$2</f>
        <v>4.08</v>
      </c>
      <c r="BZ76" s="49">
        <f>+'2grid'!BZ76*FA$2</f>
        <v>4.08</v>
      </c>
      <c r="CA76" s="49">
        <f>+'2grid'!CA76*FB$2</f>
        <v>4.08</v>
      </c>
    </row>
    <row r="77" spans="1:79" x14ac:dyDescent="0.2">
      <c r="A77" s="9">
        <f>+data!B79</f>
        <v>268</v>
      </c>
      <c r="B77" s="49">
        <f>+'2grid'!B77*CC$2</f>
        <v>0</v>
      </c>
      <c r="C77" s="49">
        <f>+'2grid'!C77*CD$2</f>
        <v>0</v>
      </c>
      <c r="D77" s="49">
        <f>+'2grid'!D77*CE$2</f>
        <v>0</v>
      </c>
      <c r="E77" s="49">
        <f>+'2grid'!E77*CF$2</f>
        <v>0</v>
      </c>
      <c r="F77" s="49">
        <f>+'2grid'!F77*CG$2</f>
        <v>0</v>
      </c>
      <c r="G77" s="49">
        <f>+'2grid'!G77*CH$2</f>
        <v>0</v>
      </c>
      <c r="H77" s="49">
        <f>+'2grid'!H77*CI$2</f>
        <v>0</v>
      </c>
      <c r="I77" s="49">
        <f>+'2grid'!I77*CJ$2</f>
        <v>0</v>
      </c>
      <c r="J77" s="49">
        <f>+'2grid'!J77*CK$2</f>
        <v>0</v>
      </c>
      <c r="K77" s="49">
        <f>+'2grid'!K77*CL$2</f>
        <v>0</v>
      </c>
      <c r="L77" s="49">
        <f>+'2grid'!L77*CM$2</f>
        <v>2.4369867675736354</v>
      </c>
      <c r="M77" s="49">
        <f>+'2grid'!M77*CN$2</f>
        <v>2.5055572887273732</v>
      </c>
      <c r="N77" s="49">
        <f>+'2grid'!N77*CO$2</f>
        <v>2.5720850693045914</v>
      </c>
      <c r="O77" s="49">
        <f>+'2grid'!O77*CP$2</f>
        <v>2.6359349024951881</v>
      </c>
      <c r="P77" s="49">
        <f>+'2grid'!P77*CQ$2</f>
        <v>2.696378529484488</v>
      </c>
      <c r="Q77" s="49">
        <f>+'2grid'!Q77*CR$2</f>
        <v>2.7525787414437755</v>
      </c>
      <c r="R77" s="49">
        <f>+'2grid'!R77*CS$2</f>
        <v>2.8035691624833734</v>
      </c>
      <c r="S77" s="49">
        <f>+'2grid'!S77*CT$2</f>
        <v>2.8482279321748454</v>
      </c>
      <c r="T77" s="49">
        <f>+'2grid'!T77*CU$2</f>
        <v>2.8852425347684596</v>
      </c>
      <c r="U77" s="49">
        <f>+'2grid'!U77*CV$2</f>
        <v>2.8721262106672216</v>
      </c>
      <c r="V77" s="49">
        <f>+'2grid'!V77*CW$2</f>
        <v>2.8399514390961365</v>
      </c>
      <c r="W77" s="49">
        <f>+'2grid'!W77*CX$2</f>
        <v>3.9805987183978475</v>
      </c>
      <c r="X77" s="49">
        <f>+'2grid'!X77*CY$2</f>
        <v>4.932148409178021</v>
      </c>
      <c r="Y77" s="49">
        <f>+'2grid'!Y77*CZ$2</f>
        <v>5.6950662417295268</v>
      </c>
      <c r="Z77" s="49">
        <f>+'2grid'!Z77*DA$2</f>
        <v>4.1642847182011646</v>
      </c>
      <c r="AA77" s="49">
        <f>+'2grid'!AA77*DB$2</f>
        <v>4.7095829940321048</v>
      </c>
      <c r="AB77" s="49">
        <f>+'2grid'!AB77*DC$2</f>
        <v>5.0167725493604554</v>
      </c>
      <c r="AC77" s="49">
        <f>+'2grid'!AC77*DD$2</f>
        <v>5.0606792990364839</v>
      </c>
      <c r="AD77" s="49">
        <f>+'2grid'!AD77*DE$2</f>
        <v>5.48369124591113</v>
      </c>
      <c r="AE77" s="49">
        <f>+'2grid'!AE77*DF$2</f>
        <v>5.8934467692489694</v>
      </c>
      <c r="AF77" s="49">
        <f>+'2grid'!AF77*DG$2</f>
        <v>6.2899458690500047</v>
      </c>
      <c r="AG77" s="49">
        <f>+'2grid'!AG77*DH$2</f>
        <v>6.6731885453142352</v>
      </c>
      <c r="AH77" s="49">
        <f>+'2grid'!AH77*DI$2</f>
        <v>7.043174798041659</v>
      </c>
      <c r="AI77" s="49">
        <f>+'2grid'!AI77*DJ$2</f>
        <v>7.3999046272322779</v>
      </c>
      <c r="AJ77" s="49">
        <f>+'2grid'!AJ77*DK$2</f>
        <v>7.7433780328860911</v>
      </c>
      <c r="AK77" s="49">
        <f>+'2grid'!AK77*DL$2</f>
        <v>8.0735950150031002</v>
      </c>
      <c r="AL77" s="49">
        <f>+'2grid'!AL77*DM$2</f>
        <v>8.3905555735833026</v>
      </c>
      <c r="AM77" s="49">
        <f>+'2grid'!AM77*DN$2</f>
        <v>8.6942597086267011</v>
      </c>
      <c r="AN77" s="49">
        <f>+'2grid'!AN77*DO$2</f>
        <v>11.644975999213734</v>
      </c>
      <c r="AO77" s="49">
        <f>+'2grid'!AO77*DP$2</f>
        <v>14.499302473167697</v>
      </c>
      <c r="AP77" s="49">
        <f>+'2grid'!AP77*DQ$2</f>
        <v>17.257239130488593</v>
      </c>
      <c r="AQ77" s="49">
        <f>+'2grid'!AQ77*DR$2</f>
        <v>19.918785971176415</v>
      </c>
      <c r="AR77" s="49">
        <f>+'2grid'!AR77*DS$2</f>
        <v>22.483942995231171</v>
      </c>
      <c r="AS77" s="49">
        <f>+'2grid'!AS77*DT$2</f>
        <v>24.95271020265286</v>
      </c>
      <c r="AT77" s="49">
        <f>+'2grid'!AT77*DU$2</f>
        <v>27.325087593441477</v>
      </c>
      <c r="AU77" s="49">
        <f>+'2grid'!AU77*DV$2</f>
        <v>29.601075167597028</v>
      </c>
      <c r="AV77" s="49">
        <f>+'2grid'!AV77*DW$2</f>
        <v>31.780672925119507</v>
      </c>
      <c r="AW77" s="49">
        <f>+'2grid'!AW77*DX$2</f>
        <v>33.86388086600892</v>
      </c>
      <c r="AX77" s="49">
        <f>+'2grid'!AX77*DY$2</f>
        <v>40.588662068344412</v>
      </c>
      <c r="AY77" s="49">
        <f>+'2grid'!AY77*DZ$2</f>
        <v>47.211303139218082</v>
      </c>
      <c r="AZ77" s="49">
        <f>+'2grid'!AZ77*EA$2</f>
        <v>53.731804078629914</v>
      </c>
      <c r="BA77" s="49">
        <f>+'2grid'!BA77*EB$2</f>
        <v>60.150164886579894</v>
      </c>
      <c r="BB77" s="49">
        <f>+'2grid'!BB77*EC$2</f>
        <v>66.466385563068073</v>
      </c>
      <c r="BC77" s="49">
        <f>+'2grid'!BC77*ED$2</f>
        <v>72.680466108094407</v>
      </c>
      <c r="BD77" s="49">
        <f>+'2grid'!BD77*EE$2</f>
        <v>85.172145603818564</v>
      </c>
      <c r="BE77" s="49">
        <f>+'2grid'!BE77*EF$2</f>
        <v>130.96713066027786</v>
      </c>
      <c r="BF77" s="49">
        <f>+'2grid'!BF77*EG$2</f>
        <v>157.1558529356158</v>
      </c>
      <c r="BG77" s="49">
        <f>+'2grid'!BG77*EH$2</f>
        <v>146.43144180780516</v>
      </c>
      <c r="BH77" s="49">
        <f>+'2grid'!BH77*EI$2</f>
        <v>141.62515815984656</v>
      </c>
      <c r="BI77" s="49">
        <f>+'2grid'!BI77*EJ$2</f>
        <v>140.98432034011876</v>
      </c>
      <c r="BJ77" s="49">
        <f>+'2grid'!BJ77*EK$2</f>
        <v>138.74138797107142</v>
      </c>
      <c r="BK77" s="49">
        <f>+'2grid'!BK77*EL$2</f>
        <v>138.74138797107142</v>
      </c>
      <c r="BL77" s="49">
        <f>+'2grid'!BL77*EM$2</f>
        <v>138.74138797107142</v>
      </c>
      <c r="BM77" s="49">
        <f>+'2grid'!BM77*EN$2</f>
        <v>138.74138797107142</v>
      </c>
      <c r="BN77" s="49">
        <f>+'2grid'!BN77*EO$2</f>
        <v>138.74138797107142</v>
      </c>
      <c r="BO77" s="49">
        <f>+'2grid'!BO77*EP$2</f>
        <v>138.74138797107142</v>
      </c>
      <c r="BP77" s="49">
        <f>+'2grid'!BP77*EQ$2</f>
        <v>138.74138797107142</v>
      </c>
      <c r="BQ77" s="49">
        <f>+'2grid'!BQ77*ER$2</f>
        <v>138.74138797107142</v>
      </c>
      <c r="BR77" s="49">
        <f>+'2grid'!BR77*ES$2</f>
        <v>138.74138797107142</v>
      </c>
      <c r="BS77" s="49">
        <f>+'2grid'!BS77*ET$2</f>
        <v>138.74138797107142</v>
      </c>
      <c r="BT77" s="49">
        <f>+'2grid'!BT77*EU$2</f>
        <v>138.74138797107142</v>
      </c>
      <c r="BU77" s="49">
        <f>+'2grid'!BU77*EV$2</f>
        <v>138.74138797107142</v>
      </c>
      <c r="BV77" s="49">
        <f>+'2grid'!BV77*EW$2</f>
        <v>138.74138797107142</v>
      </c>
      <c r="BW77" s="49">
        <f>+'2grid'!BW77*EX$2</f>
        <v>138.74138797107142</v>
      </c>
      <c r="BX77" s="49">
        <f>+'2grid'!BX77*EY$2</f>
        <v>138.74138797107142</v>
      </c>
      <c r="BY77" s="49">
        <f>+'2grid'!BY77*EZ$2</f>
        <v>138.74138797107142</v>
      </c>
      <c r="BZ77" s="49">
        <f>+'2grid'!BZ77*FA$2</f>
        <v>138.74138797107142</v>
      </c>
      <c r="CA77" s="49">
        <f>+'2grid'!CA77*FB$2</f>
        <v>138.74138797107142</v>
      </c>
    </row>
    <row r="78" spans="1:79" x14ac:dyDescent="0.2">
      <c r="A78" s="9">
        <f>+data!B80</f>
        <v>270</v>
      </c>
      <c r="B78" s="49">
        <f>+'2grid'!B78*CC$2</f>
        <v>0</v>
      </c>
      <c r="C78" s="49">
        <f>+'2grid'!C78*CD$2</f>
        <v>0</v>
      </c>
      <c r="D78" s="49">
        <f>+'2grid'!D78*CE$2</f>
        <v>0</v>
      </c>
      <c r="E78" s="49">
        <f>+'2grid'!E78*CF$2</f>
        <v>0</v>
      </c>
      <c r="F78" s="49">
        <f>+'2grid'!F78*CG$2</f>
        <v>0</v>
      </c>
      <c r="G78" s="49">
        <f>+'2grid'!G78*CH$2</f>
        <v>0</v>
      </c>
      <c r="H78" s="49">
        <f>+'2grid'!H78*CI$2</f>
        <v>0</v>
      </c>
      <c r="I78" s="49">
        <f>+'2grid'!I78*CJ$2</f>
        <v>0</v>
      </c>
      <c r="J78" s="49">
        <f>+'2grid'!J78*CK$2</f>
        <v>0</v>
      </c>
      <c r="K78" s="49">
        <f>+'2grid'!K78*CL$2</f>
        <v>0</v>
      </c>
      <c r="L78" s="49">
        <f>+'2grid'!L78*CM$2</f>
        <v>0</v>
      </c>
      <c r="M78" s="49">
        <f>+'2grid'!M78*CN$2</f>
        <v>0</v>
      </c>
      <c r="N78" s="49">
        <f>+'2grid'!N78*CO$2</f>
        <v>0</v>
      </c>
      <c r="O78" s="49">
        <f>+'2grid'!O78*CP$2</f>
        <v>0</v>
      </c>
      <c r="P78" s="49">
        <f>+'2grid'!P78*CQ$2</f>
        <v>0</v>
      </c>
      <c r="Q78" s="49">
        <f>+'2grid'!Q78*CR$2</f>
        <v>0</v>
      </c>
      <c r="R78" s="49">
        <f>+'2grid'!R78*CS$2</f>
        <v>0</v>
      </c>
      <c r="S78" s="49">
        <f>+'2grid'!S78*CT$2</f>
        <v>0</v>
      </c>
      <c r="T78" s="49">
        <f>+'2grid'!T78*CU$2</f>
        <v>0</v>
      </c>
      <c r="U78" s="49">
        <f>+'2grid'!U78*CV$2</f>
        <v>0</v>
      </c>
      <c r="V78" s="49">
        <f>+'2grid'!V78*CW$2</f>
        <v>0</v>
      </c>
      <c r="W78" s="49">
        <f>+'2grid'!W78*CX$2</f>
        <v>0</v>
      </c>
      <c r="X78" s="49">
        <f>+'2grid'!X78*CY$2</f>
        <v>0</v>
      </c>
      <c r="Y78" s="49">
        <f>+'2grid'!Y78*CZ$2</f>
        <v>0</v>
      </c>
      <c r="Z78" s="49">
        <f>+'2grid'!Z78*DA$2</f>
        <v>0</v>
      </c>
      <c r="AA78" s="49">
        <f>+'2grid'!AA78*DB$2</f>
        <v>0</v>
      </c>
      <c r="AB78" s="49">
        <f>+'2grid'!AB78*DC$2</f>
        <v>0</v>
      </c>
      <c r="AC78" s="49">
        <f>+'2grid'!AC78*DD$2</f>
        <v>1.5996287296416938</v>
      </c>
      <c r="AD78" s="49">
        <f>+'2grid'!AD78*DE$2</f>
        <v>1.5199090147231273</v>
      </c>
      <c r="AE78" s="49">
        <f>+'2grid'!AE78*DF$2</f>
        <v>1.4417674439087946</v>
      </c>
      <c r="AF78" s="49">
        <f>+'2grid'!AF78*DG$2</f>
        <v>1.365204017198697</v>
      </c>
      <c r="AG78" s="49">
        <f>+'2grid'!AG78*DH$2</f>
        <v>1.2902187345928338</v>
      </c>
      <c r="AH78" s="49">
        <f>+'2grid'!AH78*DI$2</f>
        <v>1.2168115960912051</v>
      </c>
      <c r="AI78" s="49">
        <f>+'2grid'!AI78*DJ$2</f>
        <v>1.1449826016938109</v>
      </c>
      <c r="AJ78" s="49">
        <f>+'2grid'!AJ78*DK$2</f>
        <v>1.0747317514006514</v>
      </c>
      <c r="AK78" s="49">
        <f>+'2grid'!AK78*DL$2</f>
        <v>1.0060590452117262</v>
      </c>
      <c r="AL78" s="49">
        <f>+'2grid'!AL78*DM$2</f>
        <v>0.93896448312703584</v>
      </c>
      <c r="AM78" s="49">
        <f>+'2grid'!AM78*DN$2</f>
        <v>0.87344806514657991</v>
      </c>
      <c r="AN78" s="49">
        <f>+'2grid'!AN78*DO$2</f>
        <v>0.85739698449511392</v>
      </c>
      <c r="AO78" s="49">
        <f>+'2grid'!AO78*DP$2</f>
        <v>0.84142757315960892</v>
      </c>
      <c r="AP78" s="49">
        <f>+'2grid'!AP78*DQ$2</f>
        <v>0.82553983114006513</v>
      </c>
      <c r="AQ78" s="49">
        <f>+'2grid'!AQ78*DR$2</f>
        <v>0.80973375843648199</v>
      </c>
      <c r="AR78" s="49">
        <f>+'2grid'!AR78*DS$2</f>
        <v>0.79400935504885994</v>
      </c>
      <c r="AS78" s="49">
        <f>+'2grid'!AS78*DT$2</f>
        <v>0.77836662097719855</v>
      </c>
      <c r="AT78" s="49">
        <f>+'2grid'!AT78*DU$2</f>
        <v>0.76280555622149826</v>
      </c>
      <c r="AU78" s="49">
        <f>+'2grid'!AU78*DV$2</f>
        <v>0.74732616078175906</v>
      </c>
      <c r="AV78" s="49">
        <f>+'2grid'!AV78*DW$2</f>
        <v>0.73192843465798052</v>
      </c>
      <c r="AW78" s="49">
        <f>+'2grid'!AW78*DX$2</f>
        <v>0.71661237785016285</v>
      </c>
      <c r="AX78" s="49">
        <f>+'2grid'!AX78*DY$2</f>
        <v>0.71140065146579801</v>
      </c>
      <c r="AY78" s="49">
        <f>+'2grid'!AY78*DZ$2</f>
        <v>0.70618892508143327</v>
      </c>
      <c r="AZ78" s="49">
        <f>+'2grid'!AZ78*EA$2</f>
        <v>0.70097719869706843</v>
      </c>
      <c r="BA78" s="49">
        <f>+'2grid'!BA78*EB$2</f>
        <v>0.69576547231270358</v>
      </c>
      <c r="BB78" s="49">
        <f>+'2grid'!BB78*EC$2</f>
        <v>0.69055374592833874</v>
      </c>
      <c r="BC78" s="49">
        <f>+'2grid'!BC78*ED$2</f>
        <v>0.68534201954397389</v>
      </c>
      <c r="BD78" s="49">
        <f>+'2grid'!BD78*EE$2</f>
        <v>0.68013029315960905</v>
      </c>
      <c r="BE78" s="49">
        <f>+'2grid'!BE78*EF$2</f>
        <v>0.67491856677524431</v>
      </c>
      <c r="BF78" s="49">
        <f>+'2grid'!BF78*EG$2</f>
        <v>0.66970684039087947</v>
      </c>
      <c r="BG78" s="49">
        <f>+'2grid'!BG78*EH$2</f>
        <v>1.3289902280130292</v>
      </c>
      <c r="BH78" s="49">
        <f>+'2grid'!BH78*EI$2</f>
        <v>1.3289902280130292</v>
      </c>
      <c r="BI78" s="49">
        <f>+'2grid'!BI78*EJ$2</f>
        <v>1.3289902280130292</v>
      </c>
      <c r="BJ78" s="49">
        <f>+'2grid'!BJ78*EK$2</f>
        <v>1.3289902280130292</v>
      </c>
      <c r="BK78" s="49">
        <f>+'2grid'!BK78*EL$2</f>
        <v>1.3289902280130292</v>
      </c>
      <c r="BL78" s="49">
        <f>+'2grid'!BL78*EM$2</f>
        <v>1.3289902280130292</v>
      </c>
      <c r="BM78" s="49">
        <f>+'2grid'!BM78*EN$2</f>
        <v>1.6612377850162865</v>
      </c>
      <c r="BN78" s="49">
        <f>+'2grid'!BN78*EO$2</f>
        <v>1.6612377850162865</v>
      </c>
      <c r="BO78" s="49">
        <f>+'2grid'!BO78*EP$2</f>
        <v>1.6612377850162865</v>
      </c>
      <c r="BP78" s="49">
        <f>+'2grid'!BP78*EQ$2</f>
        <v>2.6579804560260585</v>
      </c>
      <c r="BQ78" s="49">
        <f>+'2grid'!BQ78*ER$2</f>
        <v>3.322475570032573</v>
      </c>
      <c r="BR78" s="49">
        <f>+'2grid'!BR78*ES$2</f>
        <v>3.322475570032573</v>
      </c>
      <c r="BS78" s="49">
        <f>+'2grid'!BS78*ET$2</f>
        <v>3.8097719869706941</v>
      </c>
      <c r="BT78" s="49">
        <f>+'2grid'!BT78*EU$2</f>
        <v>4.3782844733985264</v>
      </c>
      <c r="BU78" s="49">
        <f>+'2grid'!BU78*EV$2</f>
        <v>4.8960984437206898</v>
      </c>
      <c r="BV78" s="49">
        <f>+'2grid'!BV78*EW$2</f>
        <v>5.2157123899145139</v>
      </c>
      <c r="BW78" s="49">
        <f>+'2grid'!BW78*EX$2</f>
        <v>5.6330262597018335</v>
      </c>
      <c r="BX78" s="49">
        <f>+'2grid'!BX78*EY$2</f>
        <v>6.1714003833730109</v>
      </c>
      <c r="BY78" s="49">
        <f>+'2grid'!BY78*EZ$2</f>
        <v>6.6065804515579769</v>
      </c>
      <c r="BZ78" s="49">
        <f>+'2grid'!BZ78*FA$2</f>
        <v>7.0219870248985883</v>
      </c>
      <c r="CA78" s="49">
        <f>+'2grid'!CA78*FB$2</f>
        <v>7.458176280310167</v>
      </c>
    </row>
    <row r="79" spans="1:79" x14ac:dyDescent="0.2">
      <c r="A79" s="53">
        <f>+data!B81</f>
        <v>275</v>
      </c>
      <c r="B79" s="49">
        <f>+'2grid'!B79*CC$2</f>
        <v>0</v>
      </c>
      <c r="C79" s="49">
        <f>+'2grid'!C79*CD$2</f>
        <v>0</v>
      </c>
      <c r="D79" s="49">
        <f>+'2grid'!D79*CE$2</f>
        <v>0</v>
      </c>
      <c r="E79" s="49">
        <f>+'2grid'!E79*CF$2</f>
        <v>0</v>
      </c>
      <c r="F79" s="49">
        <f>+'2grid'!F79*CG$2</f>
        <v>0</v>
      </c>
      <c r="G79" s="49">
        <f>+'2grid'!G79*CH$2</f>
        <v>0</v>
      </c>
      <c r="H79" s="49">
        <f>+'2grid'!H79*CI$2</f>
        <v>0</v>
      </c>
      <c r="I79" s="49">
        <f>+'2grid'!I79*CJ$2</f>
        <v>0</v>
      </c>
      <c r="J79" s="49">
        <f>+'2grid'!J79*CK$2</f>
        <v>0</v>
      </c>
      <c r="K79" s="49">
        <f>+'2grid'!K79*CL$2</f>
        <v>0</v>
      </c>
      <c r="L79" s="49">
        <f>+'2grid'!L79*CM$2</f>
        <v>0</v>
      </c>
      <c r="M79" s="49">
        <f>+'2grid'!M79*CN$2</f>
        <v>0</v>
      </c>
      <c r="N79" s="49">
        <f>+'2grid'!N79*CO$2</f>
        <v>0</v>
      </c>
      <c r="O79" s="49">
        <f>+'2grid'!O79*CP$2</f>
        <v>0</v>
      </c>
      <c r="P79" s="49">
        <f>+'2grid'!P79*CQ$2</f>
        <v>0</v>
      </c>
      <c r="Q79" s="49">
        <f>+'2grid'!Q79*CR$2</f>
        <v>0</v>
      </c>
      <c r="R79" s="49">
        <f>+'2grid'!R79*CS$2</f>
        <v>0</v>
      </c>
      <c r="S79" s="49">
        <f>+'2grid'!S79*CT$2</f>
        <v>0</v>
      </c>
      <c r="T79" s="49">
        <f>+'2grid'!T79*CU$2</f>
        <v>0</v>
      </c>
      <c r="U79" s="49">
        <f>+'2grid'!U79*CV$2</f>
        <v>0</v>
      </c>
      <c r="V79" s="49">
        <f>+'2grid'!V79*CW$2</f>
        <v>0</v>
      </c>
      <c r="W79" s="49">
        <f>+'2grid'!W79*CX$2</f>
        <v>0</v>
      </c>
      <c r="X79" s="49">
        <f>+'2grid'!X79*CY$2</f>
        <v>0</v>
      </c>
      <c r="Y79" s="49">
        <f>+'2grid'!Y79*CZ$2</f>
        <v>0</v>
      </c>
      <c r="Z79" s="49">
        <f>+'2grid'!Z79*DA$2</f>
        <v>0</v>
      </c>
      <c r="AA79" s="49">
        <f>+'2grid'!AA79*DB$2</f>
        <v>0</v>
      </c>
      <c r="AB79" s="49">
        <f>+'2grid'!AB79*DC$2</f>
        <v>0</v>
      </c>
      <c r="AC79" s="49">
        <f>+'2grid'!AC79*DD$2</f>
        <v>0.11217324432805315</v>
      </c>
      <c r="AD79" s="49">
        <f>+'2grid'!AD79*DE$2</f>
        <v>0.1417418282949072</v>
      </c>
      <c r="AE79" s="49">
        <f>+'2grid'!AE79*DF$2</f>
        <v>0.17047083855298928</v>
      </c>
      <c r="AF79" s="49">
        <f>+'2grid'!AF79*DG$2</f>
        <v>0.19836027510229948</v>
      </c>
      <c r="AG79" s="49">
        <f>+'2grid'!AG79*DH$2</f>
        <v>0.22541013794283768</v>
      </c>
      <c r="AH79" s="49">
        <f>+'2grid'!AH79*DI$2</f>
        <v>0.25162042707460397</v>
      </c>
      <c r="AI79" s="49">
        <f>+'2grid'!AI79*DJ$2</f>
        <v>0.27699114249759837</v>
      </c>
      <c r="AJ79" s="49">
        <f>+'2grid'!AJ79*DK$2</f>
        <v>0.30152228421182081</v>
      </c>
      <c r="AK79" s="49">
        <f>+'2grid'!AK79*DL$2</f>
        <v>0.32521385221727139</v>
      </c>
      <c r="AL79" s="49">
        <f>+'2grid'!AL79*DM$2</f>
        <v>0.34806584651394995</v>
      </c>
      <c r="AM79" s="49">
        <f>+'2grid'!AM79*DN$2</f>
        <v>0.37007826710185665</v>
      </c>
      <c r="AN79" s="49">
        <f>+'2grid'!AN79*DO$2</f>
        <v>0.44979961991674339</v>
      </c>
      <c r="AO79" s="49">
        <f>+'2grid'!AO79*DP$2</f>
        <v>0.52685175821236585</v>
      </c>
      <c r="AP79" s="49">
        <f>+'2grid'!AP79*DQ$2</f>
        <v>0.60123468198872421</v>
      </c>
      <c r="AQ79" s="49">
        <f>+'2grid'!AQ79*DR$2</f>
        <v>0.6729483912458184</v>
      </c>
      <c r="AR79" s="49">
        <f>+'2grid'!AR79*DS$2</f>
        <v>0.74199288598364843</v>
      </c>
      <c r="AS79" s="49">
        <f>+'2grid'!AS79*DT$2</f>
        <v>0.8083681662022143</v>
      </c>
      <c r="AT79" s="49">
        <f>+'2grid'!AT79*DU$2</f>
        <v>0.87207423190151589</v>
      </c>
      <c r="AU79" s="49">
        <f>+'2grid'!AU79*DV$2</f>
        <v>0.93311108308155355</v>
      </c>
      <c r="AV79" s="49">
        <f>+'2grid'!AV79*DW$2</f>
        <v>0.99147871974232671</v>
      </c>
      <c r="AW79" s="49">
        <f>+'2grid'!AW79*DX$2</f>
        <v>1.0471771418838358</v>
      </c>
      <c r="AX79" s="49">
        <f>+'2grid'!AX79*DY$2</f>
        <v>3.5092535683869874</v>
      </c>
      <c r="AY79" s="49">
        <f>+'2grid'!AY79*DZ$2</f>
        <v>5.9351440277068077</v>
      </c>
      <c r="AZ79" s="49">
        <f>+'2grid'!AZ79*EA$2</f>
        <v>8.3248485198432984</v>
      </c>
      <c r="BA79" s="49">
        <f>+'2grid'!BA79*EB$2</f>
        <v>10.678367044796458</v>
      </c>
      <c r="BB79" s="49">
        <f>+'2grid'!BB79*EC$2</f>
        <v>12.995699602566287</v>
      </c>
      <c r="BC79" s="49">
        <f>+'2grid'!BC79*ED$2</f>
        <v>15.276846193152787</v>
      </c>
      <c r="BD79" s="49">
        <f>+'2grid'!BD79*EE$2</f>
        <v>15.16067245784364</v>
      </c>
      <c r="BE79" s="49">
        <f>+'2grid'!BE79*EF$2</f>
        <v>15.880304207119742</v>
      </c>
      <c r="BF79" s="49">
        <f>+'2grid'!BF79*EG$2</f>
        <v>15.757676375404532</v>
      </c>
      <c r="BG79" s="49">
        <f>+'2grid'!BG79*EH$2</f>
        <v>16.457945835462446</v>
      </c>
      <c r="BH79" s="49">
        <f>+'2grid'!BH79*EI$2</f>
        <v>16.457945835462446</v>
      </c>
      <c r="BI79" s="49">
        <f>+'2grid'!BI79*EJ$2</f>
        <v>18.103740419008687</v>
      </c>
      <c r="BJ79" s="49">
        <f>+'2grid'!BJ79*EK$2</f>
        <v>19.749535002554932</v>
      </c>
      <c r="BK79" s="49">
        <f>+'2grid'!BK79*EL$2</f>
        <v>19.749535002554932</v>
      </c>
      <c r="BL79" s="49">
        <f>+'2grid'!BL79*EM$2</f>
        <v>19.749535002554932</v>
      </c>
      <c r="BM79" s="49">
        <f>+'2grid'!BM79*EN$2</f>
        <v>19.749535002554932</v>
      </c>
      <c r="BN79" s="49">
        <f>+'2grid'!BN79*EO$2</f>
        <v>19.749535002554932</v>
      </c>
      <c r="BO79" s="49">
        <f>+'2grid'!BO79*EP$2</f>
        <v>19.749535002554932</v>
      </c>
      <c r="BP79" s="49">
        <f>+'2grid'!BP79*EQ$2</f>
        <v>19.749535002554932</v>
      </c>
      <c r="BQ79" s="49">
        <f>+'2grid'!BQ79*ER$2</f>
        <v>19.749535002554932</v>
      </c>
      <c r="BR79" s="49">
        <f>+'2grid'!BR79*ES$2</f>
        <v>19.749535002554932</v>
      </c>
      <c r="BS79" s="49">
        <f>+'2grid'!BS79*ET$2</f>
        <v>19.749535002554932</v>
      </c>
      <c r="BT79" s="49">
        <f>+'2grid'!BT79*EU$2</f>
        <v>19.749535002554932</v>
      </c>
      <c r="BU79" s="49">
        <f>+'2grid'!BU79*EV$2</f>
        <v>19.749535002554932</v>
      </c>
      <c r="BV79" s="49">
        <f>+'2grid'!BV79*EW$2</f>
        <v>19.749535002554932</v>
      </c>
      <c r="BW79" s="49">
        <f>+'2grid'!BW79*EX$2</f>
        <v>19.749535002554932</v>
      </c>
      <c r="BX79" s="49">
        <f>+'2grid'!BX79*EY$2</f>
        <v>19.749535002554932</v>
      </c>
      <c r="BY79" s="49">
        <f>+'2grid'!BY79*EZ$2</f>
        <v>19.749535002554932</v>
      </c>
      <c r="BZ79" s="49">
        <f>+'2grid'!BZ79*FA$2</f>
        <v>19.749535002554932</v>
      </c>
      <c r="CA79" s="49">
        <f>+'2grid'!CA79*FB$2</f>
        <v>19.749535002554932</v>
      </c>
    </row>
    <row r="80" spans="1:79" x14ac:dyDescent="0.2">
      <c r="A80" s="9">
        <f>+data!B82</f>
        <v>276</v>
      </c>
      <c r="B80" s="49">
        <f>+'2grid'!B80*CC$2</f>
        <v>0</v>
      </c>
      <c r="C80" s="49">
        <f>+'2grid'!C80*CD$2</f>
        <v>0</v>
      </c>
      <c r="D80" s="49">
        <f>+'2grid'!D80*CE$2</f>
        <v>0</v>
      </c>
      <c r="E80" s="49">
        <f>+'2grid'!E80*CF$2</f>
        <v>0</v>
      </c>
      <c r="F80" s="49">
        <f>+'2grid'!F80*CG$2</f>
        <v>0</v>
      </c>
      <c r="G80" s="49">
        <f>+'2grid'!G80*CH$2</f>
        <v>0</v>
      </c>
      <c r="H80" s="49">
        <f>+'2grid'!H80*CI$2</f>
        <v>0</v>
      </c>
      <c r="I80" s="49">
        <f>+'2grid'!I80*CJ$2</f>
        <v>0</v>
      </c>
      <c r="J80" s="49">
        <f>+'2grid'!J80*CK$2</f>
        <v>0</v>
      </c>
      <c r="K80" s="49">
        <f>+'2grid'!K80*CL$2</f>
        <v>0</v>
      </c>
      <c r="L80" s="49">
        <f>+'2grid'!L80*CM$2</f>
        <v>0</v>
      </c>
      <c r="M80" s="49">
        <f>+'2grid'!M80*CN$2</f>
        <v>0</v>
      </c>
      <c r="N80" s="49">
        <f>+'2grid'!N80*CO$2</f>
        <v>0</v>
      </c>
      <c r="O80" s="49">
        <f>+'2grid'!O80*CP$2</f>
        <v>0</v>
      </c>
      <c r="P80" s="49">
        <f>+'2grid'!P80*CQ$2</f>
        <v>0</v>
      </c>
      <c r="Q80" s="49">
        <f>+'2grid'!Q80*CR$2</f>
        <v>0</v>
      </c>
      <c r="R80" s="49">
        <f>+'2grid'!R80*CS$2</f>
        <v>0</v>
      </c>
      <c r="S80" s="49">
        <f>+'2grid'!S80*CT$2</f>
        <v>0</v>
      </c>
      <c r="T80" s="49">
        <f>+'2grid'!T80*CU$2</f>
        <v>0</v>
      </c>
      <c r="U80" s="49">
        <f>+'2grid'!U80*CV$2</f>
        <v>0</v>
      </c>
      <c r="V80" s="49">
        <f>+'2grid'!V80*CW$2</f>
        <v>2.6134064237967922</v>
      </c>
      <c r="W80" s="49">
        <f>+'2grid'!W80*CX$2</f>
        <v>4.0527902695187148</v>
      </c>
      <c r="X80" s="49">
        <f>+'2grid'!X80*CY$2</f>
        <v>6.3767116740641683</v>
      </c>
      <c r="Y80" s="49">
        <f>+'2grid'!Y80*CZ$2</f>
        <v>7.5909405048128367</v>
      </c>
      <c r="Z80" s="49">
        <f>+'2grid'!Z80*DA$2</f>
        <v>3.8959858840909085</v>
      </c>
      <c r="AA80" s="49">
        <f>+'2grid'!AA80*DB$2</f>
        <v>4.8649565735294127</v>
      </c>
      <c r="AB80" s="49">
        <f>+'2grid'!AB80*DC$2</f>
        <v>5.1142353401069514</v>
      </c>
      <c r="AC80" s="49">
        <f>+'2grid'!AC80*DD$2</f>
        <v>4.5111415499999996</v>
      </c>
      <c r="AD80" s="49">
        <f>+'2grid'!AD80*DE$2</f>
        <v>5.1017549752000004</v>
      </c>
      <c r="AE80" s="49">
        <f>+'2grid'!AE80*DF$2</f>
        <v>5.6747802388000004</v>
      </c>
      <c r="AF80" s="49">
        <f>+'2grid'!AF80*DG$2</f>
        <v>6.2302173408000012</v>
      </c>
      <c r="AG80" s="49">
        <f>+'2grid'!AG80*DH$2</f>
        <v>6.7680662812000012</v>
      </c>
      <c r="AH80" s="49">
        <f>+'2grid'!AH80*DI$2</f>
        <v>7.2883270600000003</v>
      </c>
      <c r="AI80" s="49">
        <f>+'2grid'!AI80*DJ$2</f>
        <v>7.7909996772000012</v>
      </c>
      <c r="AJ80" s="49">
        <f>+'2grid'!AJ80*DK$2</f>
        <v>8.2760841328000012</v>
      </c>
      <c r="AK80" s="49">
        <f>+'2grid'!AK80*DL$2</f>
        <v>8.743580426800003</v>
      </c>
      <c r="AL80" s="49">
        <f>+'2grid'!AL80*DM$2</f>
        <v>9.193488559200004</v>
      </c>
      <c r="AM80" s="49">
        <f>+'2grid'!AM80*DN$2</f>
        <v>9.6258085300000022</v>
      </c>
      <c r="AN80" s="49">
        <f>+'2grid'!AN80*DO$2</f>
        <v>20.049947251200003</v>
      </c>
      <c r="AO80" s="49">
        <f>+'2grid'!AO80*DP$2</f>
        <v>30.143703844800005</v>
      </c>
      <c r="AP80" s="49">
        <f>+'2grid'!AP80*DQ$2</f>
        <v>39.907078310799996</v>
      </c>
      <c r="AQ80" s="49">
        <f>+'2grid'!AQ80*DR$2</f>
        <v>49.340070649200001</v>
      </c>
      <c r="AR80" s="49">
        <f>+'2grid'!AR80*DS$2</f>
        <v>58.442680859999996</v>
      </c>
      <c r="AS80" s="49">
        <f>+'2grid'!AS80*DT$2</f>
        <v>67.214908943200001</v>
      </c>
      <c r="AT80" s="49">
        <f>+'2grid'!AT80*DU$2</f>
        <v>75.656754898799988</v>
      </c>
      <c r="AU80" s="49">
        <f>+'2grid'!AU80*DV$2</f>
        <v>83.768218726800015</v>
      </c>
      <c r="AV80" s="49">
        <f>+'2grid'!AV80*DW$2</f>
        <v>91.549300427200009</v>
      </c>
      <c r="AW80" s="49">
        <f>+'2grid'!AW80*DX$2</f>
        <v>99.000000000000014</v>
      </c>
      <c r="AX80" s="49">
        <f>+'2grid'!AX80*DY$2</f>
        <v>108.47480482654717</v>
      </c>
      <c r="AY80" s="49">
        <f>+'2grid'!AY80*DZ$2</f>
        <v>117.80023522340136</v>
      </c>
      <c r="AZ80" s="49">
        <f>+'2grid'!AZ80*EA$2</f>
        <v>126.97629119056252</v>
      </c>
      <c r="BA80" s="49">
        <f>+'2grid'!BA80*EB$2</f>
        <v>136.0029727280307</v>
      </c>
      <c r="BB80" s="49">
        <f>+'2grid'!BB80*EC$2</f>
        <v>144.88027983580588</v>
      </c>
      <c r="BC80" s="49">
        <f>+'2grid'!BC80*ED$2</f>
        <v>153.60821251388805</v>
      </c>
      <c r="BD80" s="49">
        <f>+'2grid'!BD80*EE$2</f>
        <v>198.97943110652648</v>
      </c>
      <c r="BE80" s="49">
        <f>+'2grid'!BE80*EF$2</f>
        <v>216.7760259515135</v>
      </c>
      <c r="BF80" s="49">
        <f>+'2grid'!BF80*EG$2</f>
        <v>225.38957057846048</v>
      </c>
      <c r="BG80" s="49">
        <f>+'2grid'!BG80*EH$2</f>
        <v>225.02748874897961</v>
      </c>
      <c r="BH80" s="49">
        <f>+'2grid'!BH80*EI$2</f>
        <v>228.27530817422263</v>
      </c>
      <c r="BI80" s="49">
        <f>+'2grid'!BI80*EJ$2</f>
        <v>229.66723078504106</v>
      </c>
      <c r="BJ80" s="49">
        <f>+'2grid'!BJ80*EK$2</f>
        <v>231.98710180307177</v>
      </c>
      <c r="BK80" s="49">
        <f>+'2grid'!BK80*EL$2</f>
        <v>231.98710180307177</v>
      </c>
      <c r="BL80" s="49">
        <f>+'2grid'!BL80*EM$2</f>
        <v>236.62684383913322</v>
      </c>
      <c r="BM80" s="49">
        <f>+'2grid'!BM80*EN$2</f>
        <v>239.27149679968824</v>
      </c>
      <c r="BN80" s="49">
        <f>+'2grid'!BN80*EO$2</f>
        <v>239.41068906077007</v>
      </c>
      <c r="BO80" s="49">
        <f>+'2grid'!BO80*EP$2</f>
        <v>239.41068906077007</v>
      </c>
      <c r="BP80" s="49">
        <f>+'2grid'!BP80*EQ$2</f>
        <v>239.41068906077007</v>
      </c>
      <c r="BQ80" s="49">
        <f>+'2grid'!BQ80*ER$2</f>
        <v>239.41068906077007</v>
      </c>
      <c r="BR80" s="49">
        <f>+'2grid'!BR80*ES$2</f>
        <v>239.41068906077007</v>
      </c>
      <c r="BS80" s="49">
        <f>+'2grid'!BS80*ET$2</f>
        <v>239.45708648113063</v>
      </c>
      <c r="BT80" s="49">
        <f>+'2grid'!BT80*EU$2</f>
        <v>239.44162067434377</v>
      </c>
      <c r="BU80" s="49">
        <f>+'2grid'!BU80*EV$2</f>
        <v>239.45296226598745</v>
      </c>
      <c r="BV80" s="49">
        <f>+'2grid'!BV80*EW$2</f>
        <v>239.46567859601217</v>
      </c>
      <c r="BW80" s="49">
        <f>+'2grid'!BW80*EX$2</f>
        <v>239.47841783834326</v>
      </c>
      <c r="BX80" s="49">
        <f>+'2grid'!BX80*EY$2</f>
        <v>239.48865200184662</v>
      </c>
      <c r="BY80" s="49">
        <f>+'2grid'!BY80*EZ$2</f>
        <v>239.49216318550424</v>
      </c>
      <c r="BZ80" s="49">
        <f>+'2grid'!BZ80*FA$2</f>
        <v>239.50716786091064</v>
      </c>
      <c r="CA80" s="49">
        <f>+'2grid'!CA80*FB$2</f>
        <v>239.51691188209364</v>
      </c>
    </row>
    <row r="81" spans="1:79" x14ac:dyDescent="0.2">
      <c r="A81" s="9">
        <f>+data!B83</f>
        <v>288</v>
      </c>
      <c r="B81" s="49">
        <f>+'2grid'!B81*CC$2</f>
        <v>0</v>
      </c>
      <c r="C81" s="49">
        <f>+'2grid'!C81*CD$2</f>
        <v>0</v>
      </c>
      <c r="D81" s="49">
        <f>+'2grid'!D81*CE$2</f>
        <v>0</v>
      </c>
      <c r="E81" s="49">
        <f>+'2grid'!E81*CF$2</f>
        <v>0</v>
      </c>
      <c r="F81" s="49">
        <f>+'2grid'!F81*CG$2</f>
        <v>0</v>
      </c>
      <c r="G81" s="49">
        <f>+'2grid'!G81*CH$2</f>
        <v>0</v>
      </c>
      <c r="H81" s="49">
        <f>+'2grid'!H81*CI$2</f>
        <v>0</v>
      </c>
      <c r="I81" s="49">
        <f>+'2grid'!I81*CJ$2</f>
        <v>0</v>
      </c>
      <c r="J81" s="49">
        <f>+'2grid'!J81*CK$2</f>
        <v>0</v>
      </c>
      <c r="K81" s="49">
        <f>+'2grid'!K81*CL$2</f>
        <v>0</v>
      </c>
      <c r="L81" s="49">
        <f>+'2grid'!L81*CM$2</f>
        <v>0</v>
      </c>
      <c r="M81" s="49">
        <f>+'2grid'!M81*CN$2</f>
        <v>0</v>
      </c>
      <c r="N81" s="49">
        <f>+'2grid'!N81*CO$2</f>
        <v>0</v>
      </c>
      <c r="O81" s="49">
        <f>+'2grid'!O81*CP$2</f>
        <v>0</v>
      </c>
      <c r="P81" s="49">
        <f>+'2grid'!P81*CQ$2</f>
        <v>0</v>
      </c>
      <c r="Q81" s="49">
        <f>+'2grid'!Q81*CR$2</f>
        <v>0</v>
      </c>
      <c r="R81" s="49">
        <f>+'2grid'!R81*CS$2</f>
        <v>0</v>
      </c>
      <c r="S81" s="49">
        <f>+'2grid'!S81*CT$2</f>
        <v>0</v>
      </c>
      <c r="T81" s="49">
        <f>+'2grid'!T81*CU$2</f>
        <v>0</v>
      </c>
      <c r="U81" s="49">
        <f>+'2grid'!U81*CV$2</f>
        <v>0</v>
      </c>
      <c r="V81" s="49">
        <f>+'2grid'!V81*CW$2</f>
        <v>0</v>
      </c>
      <c r="W81" s="49">
        <f>+'2grid'!W81*CX$2</f>
        <v>0</v>
      </c>
      <c r="X81" s="49">
        <f>+'2grid'!X81*CY$2</f>
        <v>0</v>
      </c>
      <c r="Y81" s="49">
        <f>+'2grid'!Y81*CZ$2</f>
        <v>0</v>
      </c>
      <c r="Z81" s="49">
        <f>+'2grid'!Z81*DA$2</f>
        <v>0</v>
      </c>
      <c r="AA81" s="49">
        <f>+'2grid'!AA81*DB$2</f>
        <v>0</v>
      </c>
      <c r="AB81" s="49">
        <f>+'2grid'!AB81*DC$2</f>
        <v>0</v>
      </c>
      <c r="AC81" s="49">
        <f>+'2grid'!AC81*DD$2</f>
        <v>1.894334827118644</v>
      </c>
      <c r="AD81" s="49">
        <f>+'2grid'!AD81*DE$2</f>
        <v>1.9502043281355932</v>
      </c>
      <c r="AE81" s="49">
        <f>+'2grid'!AE81*DF$2</f>
        <v>2.0038811994576267</v>
      </c>
      <c r="AF81" s="49">
        <f>+'2grid'!AF81*DG$2</f>
        <v>2.0553654410847457</v>
      </c>
      <c r="AG81" s="49">
        <f>+'2grid'!AG81*DH$2</f>
        <v>2.1046570530169491</v>
      </c>
      <c r="AH81" s="49">
        <f>+'2grid'!AH81*DI$2</f>
        <v>2.1517560352542371</v>
      </c>
      <c r="AI81" s="49">
        <f>+'2grid'!AI81*DJ$2</f>
        <v>2.1966623877966098</v>
      </c>
      <c r="AJ81" s="49">
        <f>+'2grid'!AJ81*DK$2</f>
        <v>2.2393761106440677</v>
      </c>
      <c r="AK81" s="49">
        <f>+'2grid'!AK81*DL$2</f>
        <v>2.2798972037966103</v>
      </c>
      <c r="AL81" s="49">
        <f>+'2grid'!AL81*DM$2</f>
        <v>2.3182256672542376</v>
      </c>
      <c r="AM81" s="49">
        <f>+'2grid'!AM81*DN$2</f>
        <v>2.3543615010169492</v>
      </c>
      <c r="AN81" s="49">
        <f>+'2grid'!AN81*DO$2</f>
        <v>2.3293095502101697</v>
      </c>
      <c r="AO81" s="49">
        <f>+'2grid'!AO81*DP$2</f>
        <v>2.3039085682983051</v>
      </c>
      <c r="AP81" s="49">
        <f>+'2grid'!AP81*DQ$2</f>
        <v>2.2781585552813559</v>
      </c>
      <c r="AQ81" s="49">
        <f>+'2grid'!AQ81*DR$2</f>
        <v>2.2520595111593225</v>
      </c>
      <c r="AR81" s="49">
        <f>+'2grid'!AR81*DS$2</f>
        <v>2.2256114359322035</v>
      </c>
      <c r="AS81" s="49">
        <f>+'2grid'!AS81*DT$2</f>
        <v>2.1988143296000002</v>
      </c>
      <c r="AT81" s="49">
        <f>+'2grid'!AT81*DU$2</f>
        <v>2.1716681921627119</v>
      </c>
      <c r="AU81" s="49">
        <f>+'2grid'!AU81*DV$2</f>
        <v>2.1441730236203393</v>
      </c>
      <c r="AV81" s="49">
        <f>+'2grid'!AV81*DW$2</f>
        <v>2.1163288239728817</v>
      </c>
      <c r="AW81" s="49">
        <f>+'2grid'!AW81*DX$2</f>
        <v>2.0881355932203394</v>
      </c>
      <c r="AX81" s="49">
        <f>+'2grid'!AX81*DY$2</f>
        <v>2.7639322033898304</v>
      </c>
      <c r="AY81" s="49">
        <f>+'2grid'!AY81*DZ$2</f>
        <v>3.4296045197740113</v>
      </c>
      <c r="AZ81" s="49">
        <f>+'2grid'!AZ81*EA$2</f>
        <v>4.0851525423728816</v>
      </c>
      <c r="BA81" s="49">
        <f>+'2grid'!BA81*EB$2</f>
        <v>4.7305762711864396</v>
      </c>
      <c r="BB81" s="49">
        <f>+'2grid'!BB81*EC$2</f>
        <v>5.3658757062146902</v>
      </c>
      <c r="BC81" s="49">
        <f>+'2grid'!BC81*ED$2</f>
        <v>5.9910508474576272</v>
      </c>
      <c r="BD81" s="49">
        <f>+'2grid'!BD81*EE$2</f>
        <v>5.9454915254237291</v>
      </c>
      <c r="BE81" s="49">
        <f>+'2grid'!BE81*EF$2</f>
        <v>5.8999322033898309</v>
      </c>
      <c r="BF81" s="49">
        <f>+'2grid'!BF81*EG$2</f>
        <v>5.8543728813559319</v>
      </c>
      <c r="BG81" s="49">
        <f>+'2grid'!BG81*EH$2</f>
        <v>30.012203389830511</v>
      </c>
      <c r="BH81" s="49">
        <f>+'2grid'!BH81*EI$2</f>
        <v>30.012203389830511</v>
      </c>
      <c r="BI81" s="49">
        <f>+'2grid'!BI81*EJ$2</f>
        <v>30.012203389830511</v>
      </c>
      <c r="BJ81" s="49">
        <f>+'2grid'!BJ81*EK$2</f>
        <v>30.980338983050849</v>
      </c>
      <c r="BK81" s="49">
        <f>+'2grid'!BK81*EL$2</f>
        <v>30.980338983050849</v>
      </c>
      <c r="BL81" s="49">
        <f>+'2grid'!BL81*EM$2</f>
        <v>31.948474576271188</v>
      </c>
      <c r="BM81" s="49">
        <f>+'2grid'!BM81*EN$2</f>
        <v>31.948474576271188</v>
      </c>
      <c r="BN81" s="49">
        <f>+'2grid'!BN81*EO$2</f>
        <v>32.916610169491527</v>
      </c>
      <c r="BO81" s="49">
        <f>+'2grid'!BO81*EP$2</f>
        <v>32.916610169491527</v>
      </c>
      <c r="BP81" s="49">
        <f>+'2grid'!BP81*EQ$2</f>
        <v>32.916610169491527</v>
      </c>
      <c r="BQ81" s="49">
        <f>+'2grid'!BQ81*ER$2</f>
        <v>32.916610169491527</v>
      </c>
      <c r="BR81" s="49">
        <f>+'2grid'!BR81*ES$2</f>
        <v>32.916610169491527</v>
      </c>
      <c r="BS81" s="49">
        <f>+'2grid'!BS81*ET$2</f>
        <v>33.239322033898311</v>
      </c>
      <c r="BT81" s="49">
        <f>+'2grid'!BT81*EU$2</f>
        <v>33.131751412429381</v>
      </c>
      <c r="BU81" s="49">
        <f>+'2grid'!BU81*EV$2</f>
        <v>33.210636534839942</v>
      </c>
      <c r="BV81" s="49">
        <f>+'2grid'!BV81*EW$2</f>
        <v>33.299083490269929</v>
      </c>
      <c r="BW81" s="49">
        <f>+'2grid'!BW81*EX$2</f>
        <v>33.387689809583605</v>
      </c>
      <c r="BX81" s="49">
        <f>+'2grid'!BX81*EY$2</f>
        <v>33.458872344284039</v>
      </c>
      <c r="BY81" s="49">
        <f>+'2grid'!BY81*EZ$2</f>
        <v>33.483293974099638</v>
      </c>
      <c r="BZ81" s="49">
        <f>+'2grid'!BZ81*FA$2</f>
        <v>33.587657249850814</v>
      </c>
      <c r="CA81" s="49">
        <f>+'2grid'!CA81*FB$2</f>
        <v>33.655430656612396</v>
      </c>
    </row>
    <row r="82" spans="1:79" x14ac:dyDescent="0.2">
      <c r="A82" s="9">
        <f>+data!B84</f>
        <v>292</v>
      </c>
      <c r="B82" s="49">
        <f>+'2grid'!B82*CC$2</f>
        <v>0</v>
      </c>
      <c r="C82" s="49">
        <f>+'2grid'!C82*CD$2</f>
        <v>0</v>
      </c>
      <c r="D82" s="49">
        <f>+'2grid'!D82*CE$2</f>
        <v>0</v>
      </c>
      <c r="E82" s="49">
        <f>+'2grid'!E82*CF$2</f>
        <v>0</v>
      </c>
      <c r="F82" s="49">
        <f>+'2grid'!F82*CG$2</f>
        <v>0</v>
      </c>
      <c r="G82" s="49">
        <f>+'2grid'!G82*CH$2</f>
        <v>0</v>
      </c>
      <c r="H82" s="49">
        <f>+'2grid'!H82*CI$2</f>
        <v>0</v>
      </c>
      <c r="I82" s="49">
        <f>+'2grid'!I82*CJ$2</f>
        <v>0</v>
      </c>
      <c r="J82" s="49">
        <f>+'2grid'!J82*CK$2</f>
        <v>0</v>
      </c>
      <c r="K82" s="49">
        <f>+'2grid'!K82*CL$2</f>
        <v>0</v>
      </c>
      <c r="L82" s="49">
        <f>+'2grid'!L82*CM$2</f>
        <v>0</v>
      </c>
      <c r="M82" s="49">
        <f>+'2grid'!M82*CN$2</f>
        <v>0</v>
      </c>
      <c r="N82" s="49">
        <f>+'2grid'!N82*CO$2</f>
        <v>0</v>
      </c>
      <c r="O82" s="49">
        <f>+'2grid'!O82*CP$2</f>
        <v>0</v>
      </c>
      <c r="P82" s="49">
        <f>+'2grid'!P82*CQ$2</f>
        <v>0</v>
      </c>
      <c r="Q82" s="49">
        <f>+'2grid'!Q82*CR$2</f>
        <v>0</v>
      </c>
      <c r="R82" s="49">
        <f>+'2grid'!R82*CS$2</f>
        <v>0</v>
      </c>
      <c r="S82" s="49">
        <f>+'2grid'!S82*CT$2</f>
        <v>0</v>
      </c>
      <c r="T82" s="49">
        <f>+'2grid'!T82*CU$2</f>
        <v>0</v>
      </c>
      <c r="U82" s="49">
        <f>+'2grid'!U82*CV$2</f>
        <v>0</v>
      </c>
      <c r="V82" s="49">
        <f>+'2grid'!V82*CW$2</f>
        <v>0</v>
      </c>
      <c r="W82" s="49">
        <f>+'2grid'!W82*CX$2</f>
        <v>0</v>
      </c>
      <c r="X82" s="49">
        <f>+'2grid'!X82*CY$2</f>
        <v>0</v>
      </c>
      <c r="Y82" s="49">
        <f>+'2grid'!Y82*CZ$2</f>
        <v>0</v>
      </c>
      <c r="Z82" s="49">
        <f>+'2grid'!Z82*DA$2</f>
        <v>0</v>
      </c>
      <c r="AA82" s="49">
        <f>+'2grid'!AA82*DB$2</f>
        <v>0</v>
      </c>
      <c r="AB82" s="49">
        <f>+'2grid'!AB82*DC$2</f>
        <v>0</v>
      </c>
      <c r="AC82" s="49">
        <f>+'2grid'!AC82*DD$2</f>
        <v>0</v>
      </c>
      <c r="AD82" s="49">
        <f>+'2grid'!AD82*DE$2</f>
        <v>0</v>
      </c>
      <c r="AE82" s="49">
        <f>+'2grid'!AE82*DF$2</f>
        <v>0</v>
      </c>
      <c r="AF82" s="49">
        <f>+'2grid'!AF82*DG$2</f>
        <v>0</v>
      </c>
      <c r="AG82" s="49">
        <f>+'2grid'!AG82*DH$2</f>
        <v>0</v>
      </c>
      <c r="AH82" s="49">
        <f>+'2grid'!AH82*DI$2</f>
        <v>0</v>
      </c>
      <c r="AI82" s="49">
        <f>+'2grid'!AI82*DJ$2</f>
        <v>0</v>
      </c>
      <c r="AJ82" s="49">
        <f>+'2grid'!AJ82*DK$2</f>
        <v>0</v>
      </c>
      <c r="AK82" s="49">
        <f>+'2grid'!AK82*DL$2</f>
        <v>0</v>
      </c>
      <c r="AL82" s="49">
        <f>+'2grid'!AL82*DM$2</f>
        <v>0</v>
      </c>
      <c r="AM82" s="49">
        <f>+'2grid'!AM82*DN$2</f>
        <v>0</v>
      </c>
      <c r="AN82" s="49">
        <f>+'2grid'!AN82*DO$2</f>
        <v>0</v>
      </c>
      <c r="AO82" s="49">
        <f>+'2grid'!AO82*DP$2</f>
        <v>0</v>
      </c>
      <c r="AP82" s="49">
        <f>+'2grid'!AP82*DQ$2</f>
        <v>0</v>
      </c>
      <c r="AQ82" s="49">
        <f>+'2grid'!AQ82*DR$2</f>
        <v>0</v>
      </c>
      <c r="AR82" s="49">
        <f>+'2grid'!AR82*DS$2</f>
        <v>0</v>
      </c>
      <c r="AS82" s="49">
        <f>+'2grid'!AS82*DT$2</f>
        <v>0</v>
      </c>
      <c r="AT82" s="49">
        <f>+'2grid'!AT82*DU$2</f>
        <v>0</v>
      </c>
      <c r="AU82" s="49">
        <f>+'2grid'!AU82*DV$2</f>
        <v>0</v>
      </c>
      <c r="AV82" s="49">
        <f>+'2grid'!AV82*DW$2</f>
        <v>0</v>
      </c>
      <c r="AW82" s="49">
        <f>+'2grid'!AW82*DX$2</f>
        <v>0</v>
      </c>
      <c r="AX82" s="49">
        <f>+'2grid'!AX82*DY$2</f>
        <v>0</v>
      </c>
      <c r="AY82" s="49">
        <f>+'2grid'!AY82*DZ$2</f>
        <v>0</v>
      </c>
      <c r="AZ82" s="49">
        <f>+'2grid'!AZ82*EA$2</f>
        <v>0</v>
      </c>
      <c r="BA82" s="49">
        <f>+'2grid'!BA82*EB$2</f>
        <v>0</v>
      </c>
      <c r="BB82" s="49">
        <f>+'2grid'!BB82*EC$2</f>
        <v>0</v>
      </c>
      <c r="BC82" s="49">
        <f>+'2grid'!BC82*ED$2</f>
        <v>0</v>
      </c>
      <c r="BD82" s="49">
        <f>+'2grid'!BD82*EE$2</f>
        <v>0</v>
      </c>
      <c r="BE82" s="49">
        <f>+'2grid'!BE82*EF$2</f>
        <v>0</v>
      </c>
      <c r="BF82" s="49">
        <f>+'2grid'!BF82*EG$2</f>
        <v>0</v>
      </c>
      <c r="BG82" s="49">
        <f>+'2grid'!BG82*EH$2</f>
        <v>0</v>
      </c>
      <c r="BH82" s="49">
        <f>+'2grid'!BH82*EI$2</f>
        <v>0</v>
      </c>
      <c r="BI82" s="49">
        <f>+'2grid'!BI82*EJ$2</f>
        <v>0</v>
      </c>
      <c r="BJ82" s="49">
        <f>+'2grid'!BJ82*EK$2</f>
        <v>0</v>
      </c>
      <c r="BK82" s="49">
        <f>+'2grid'!BK82*EL$2</f>
        <v>0</v>
      </c>
      <c r="BL82" s="49">
        <f>+'2grid'!BL82*EM$2</f>
        <v>0</v>
      </c>
      <c r="BM82" s="49">
        <f>+'2grid'!BM82*EN$2</f>
        <v>0</v>
      </c>
      <c r="BN82" s="49">
        <f>+'2grid'!BN82*EO$2</f>
        <v>0</v>
      </c>
      <c r="BO82" s="49">
        <f>+'2grid'!BO82*EP$2</f>
        <v>0</v>
      </c>
      <c r="BP82" s="49">
        <f>+'2grid'!BP82*EQ$2</f>
        <v>0</v>
      </c>
      <c r="BQ82" s="49">
        <f>+'2grid'!BQ82*ER$2</f>
        <v>0</v>
      </c>
      <c r="BR82" s="49">
        <f>+'2grid'!BR82*ES$2</f>
        <v>0</v>
      </c>
      <c r="BS82" s="49">
        <f>+'2grid'!BS82*ET$2</f>
        <v>0</v>
      </c>
      <c r="BT82" s="49">
        <f>+'2grid'!BT82*EU$2</f>
        <v>0</v>
      </c>
      <c r="BU82" s="49">
        <f>+'2grid'!BU82*EV$2</f>
        <v>0</v>
      </c>
      <c r="BV82" s="49">
        <f>+'2grid'!BV82*EW$2</f>
        <v>0</v>
      </c>
      <c r="BW82" s="49">
        <f>+'2grid'!BW82*EX$2</f>
        <v>0</v>
      </c>
      <c r="BX82" s="49">
        <f>+'2grid'!BX82*EY$2</f>
        <v>0</v>
      </c>
      <c r="BY82" s="49">
        <f>+'2grid'!BY82*EZ$2</f>
        <v>0</v>
      </c>
      <c r="BZ82" s="49">
        <f>+'2grid'!BZ82*FA$2</f>
        <v>0</v>
      </c>
      <c r="CA82" s="49">
        <f>+'2grid'!CA82*FB$2</f>
        <v>0</v>
      </c>
    </row>
    <row r="83" spans="1:79" x14ac:dyDescent="0.2">
      <c r="A83" s="9">
        <f>+data!B85</f>
        <v>296</v>
      </c>
      <c r="B83" s="49">
        <f>+'2grid'!B83*CC$2</f>
        <v>0</v>
      </c>
      <c r="C83" s="49">
        <f>+'2grid'!C83*CD$2</f>
        <v>0</v>
      </c>
      <c r="D83" s="49">
        <f>+'2grid'!D83*CE$2</f>
        <v>0</v>
      </c>
      <c r="E83" s="49">
        <f>+'2grid'!E83*CF$2</f>
        <v>0</v>
      </c>
      <c r="F83" s="49">
        <f>+'2grid'!F83*CG$2</f>
        <v>0</v>
      </c>
      <c r="G83" s="49">
        <f>+'2grid'!G83*CH$2</f>
        <v>0</v>
      </c>
      <c r="H83" s="49">
        <f>+'2grid'!H83*CI$2</f>
        <v>0</v>
      </c>
      <c r="I83" s="49">
        <f>+'2grid'!I83*CJ$2</f>
        <v>0</v>
      </c>
      <c r="J83" s="49">
        <f>+'2grid'!J83*CK$2</f>
        <v>0</v>
      </c>
      <c r="K83" s="49">
        <f>+'2grid'!K83*CL$2</f>
        <v>0</v>
      </c>
      <c r="L83" s="49">
        <f>+'2grid'!L83*CM$2</f>
        <v>0</v>
      </c>
      <c r="M83" s="49">
        <f>+'2grid'!M83*CN$2</f>
        <v>0</v>
      </c>
      <c r="N83" s="49">
        <f>+'2grid'!N83*CO$2</f>
        <v>0</v>
      </c>
      <c r="O83" s="49">
        <f>+'2grid'!O83*CP$2</f>
        <v>0</v>
      </c>
      <c r="P83" s="49">
        <f>+'2grid'!P83*CQ$2</f>
        <v>0</v>
      </c>
      <c r="Q83" s="49">
        <f>+'2grid'!Q83*CR$2</f>
        <v>0</v>
      </c>
      <c r="R83" s="49">
        <f>+'2grid'!R83*CS$2</f>
        <v>0</v>
      </c>
      <c r="S83" s="49">
        <f>+'2grid'!S83*CT$2</f>
        <v>0</v>
      </c>
      <c r="T83" s="49">
        <f>+'2grid'!T83*CU$2</f>
        <v>0</v>
      </c>
      <c r="U83" s="49">
        <f>+'2grid'!U83*CV$2</f>
        <v>0</v>
      </c>
      <c r="V83" s="49">
        <f>+'2grid'!V83*CW$2</f>
        <v>0</v>
      </c>
      <c r="W83" s="49">
        <f>+'2grid'!W83*CX$2</f>
        <v>0</v>
      </c>
      <c r="X83" s="49">
        <f>+'2grid'!X83*CY$2</f>
        <v>0</v>
      </c>
      <c r="Y83" s="49">
        <f>+'2grid'!Y83*CZ$2</f>
        <v>0</v>
      </c>
      <c r="Z83" s="49">
        <f>+'2grid'!Z83*DA$2</f>
        <v>0</v>
      </c>
      <c r="AA83" s="49">
        <f>+'2grid'!AA83*DB$2</f>
        <v>0</v>
      </c>
      <c r="AB83" s="49">
        <f>+'2grid'!AB83*DC$2</f>
        <v>0</v>
      </c>
      <c r="AC83" s="49">
        <f>+'2grid'!AC83*DD$2</f>
        <v>0</v>
      </c>
      <c r="AD83" s="49">
        <f>+'2grid'!AD83*DE$2</f>
        <v>0</v>
      </c>
      <c r="AE83" s="49">
        <f>+'2grid'!AE83*DF$2</f>
        <v>0</v>
      </c>
      <c r="AF83" s="49">
        <f>+'2grid'!AF83*DG$2</f>
        <v>0</v>
      </c>
      <c r="AG83" s="49">
        <f>+'2grid'!AG83*DH$2</f>
        <v>0</v>
      </c>
      <c r="AH83" s="49">
        <f>+'2grid'!AH83*DI$2</f>
        <v>0</v>
      </c>
      <c r="AI83" s="49">
        <f>+'2grid'!AI83*DJ$2</f>
        <v>0</v>
      </c>
      <c r="AJ83" s="49">
        <f>+'2grid'!AJ83*DK$2</f>
        <v>0</v>
      </c>
      <c r="AK83" s="49">
        <f>+'2grid'!AK83*DL$2</f>
        <v>0</v>
      </c>
      <c r="AL83" s="49">
        <f>+'2grid'!AL83*DM$2</f>
        <v>0</v>
      </c>
      <c r="AM83" s="49">
        <f>+'2grid'!AM83*DN$2</f>
        <v>0</v>
      </c>
      <c r="AN83" s="49">
        <f>+'2grid'!AN83*DO$2</f>
        <v>0</v>
      </c>
      <c r="AO83" s="49">
        <f>+'2grid'!AO83*DP$2</f>
        <v>0</v>
      </c>
      <c r="AP83" s="49">
        <f>+'2grid'!AP83*DQ$2</f>
        <v>0</v>
      </c>
      <c r="AQ83" s="49">
        <f>+'2grid'!AQ83*DR$2</f>
        <v>0</v>
      </c>
      <c r="AR83" s="49">
        <f>+'2grid'!AR83*DS$2</f>
        <v>0</v>
      </c>
      <c r="AS83" s="49">
        <f>+'2grid'!AS83*DT$2</f>
        <v>0</v>
      </c>
      <c r="AT83" s="49">
        <f>+'2grid'!AT83*DU$2</f>
        <v>0</v>
      </c>
      <c r="AU83" s="49">
        <f>+'2grid'!AU83*DV$2</f>
        <v>0</v>
      </c>
      <c r="AV83" s="49">
        <f>+'2grid'!AV83*DW$2</f>
        <v>0</v>
      </c>
      <c r="AW83" s="49">
        <f>+'2grid'!AW83*DX$2</f>
        <v>0</v>
      </c>
      <c r="AX83" s="49">
        <f>+'2grid'!AX83*DY$2</f>
        <v>0</v>
      </c>
      <c r="AY83" s="49">
        <f>+'2grid'!AY83*DZ$2</f>
        <v>0</v>
      </c>
      <c r="AZ83" s="49">
        <f>+'2grid'!AZ83*EA$2</f>
        <v>0</v>
      </c>
      <c r="BA83" s="49">
        <f>+'2grid'!BA83*EB$2</f>
        <v>0</v>
      </c>
      <c r="BB83" s="49">
        <f>+'2grid'!BB83*EC$2</f>
        <v>0</v>
      </c>
      <c r="BC83" s="49">
        <f>+'2grid'!BC83*ED$2</f>
        <v>0</v>
      </c>
      <c r="BD83" s="49">
        <f>+'2grid'!BD83*EE$2</f>
        <v>0</v>
      </c>
      <c r="BE83" s="49">
        <f>+'2grid'!BE83*EF$2</f>
        <v>0</v>
      </c>
      <c r="BF83" s="49">
        <f>+'2grid'!BF83*EG$2</f>
        <v>0</v>
      </c>
      <c r="BG83" s="49">
        <f>+'2grid'!BG83*EH$2</f>
        <v>0</v>
      </c>
      <c r="BH83" s="49">
        <f>+'2grid'!BH83*EI$2</f>
        <v>0</v>
      </c>
      <c r="BI83" s="49">
        <f>+'2grid'!BI83*EJ$2</f>
        <v>0</v>
      </c>
      <c r="BJ83" s="49">
        <f>+'2grid'!BJ83*EK$2</f>
        <v>0</v>
      </c>
      <c r="BK83" s="49">
        <f>+'2grid'!BK83*EL$2</f>
        <v>0</v>
      </c>
      <c r="BL83" s="49">
        <f>+'2grid'!BL83*EM$2</f>
        <v>0</v>
      </c>
      <c r="BM83" s="49">
        <f>+'2grid'!BM83*EN$2</f>
        <v>0</v>
      </c>
      <c r="BN83" s="49">
        <f>+'2grid'!BN83*EO$2</f>
        <v>0</v>
      </c>
      <c r="BO83" s="49">
        <f>+'2grid'!BO83*EP$2</f>
        <v>0</v>
      </c>
      <c r="BP83" s="49">
        <f>+'2grid'!BP83*EQ$2</f>
        <v>0</v>
      </c>
      <c r="BQ83" s="49">
        <f>+'2grid'!BQ83*ER$2</f>
        <v>0</v>
      </c>
      <c r="BR83" s="49">
        <f>+'2grid'!BR83*ES$2</f>
        <v>0</v>
      </c>
      <c r="BS83" s="49">
        <f>+'2grid'!BS83*ET$2</f>
        <v>0</v>
      </c>
      <c r="BT83" s="49">
        <f>+'2grid'!BT83*EU$2</f>
        <v>0</v>
      </c>
      <c r="BU83" s="49">
        <f>+'2grid'!BU83*EV$2</f>
        <v>0</v>
      </c>
      <c r="BV83" s="49">
        <f>+'2grid'!BV83*EW$2</f>
        <v>0</v>
      </c>
      <c r="BW83" s="49">
        <f>+'2grid'!BW83*EX$2</f>
        <v>0</v>
      </c>
      <c r="BX83" s="49">
        <f>+'2grid'!BX83*EY$2</f>
        <v>0</v>
      </c>
      <c r="BY83" s="49">
        <f>+'2grid'!BY83*EZ$2</f>
        <v>0</v>
      </c>
      <c r="BZ83" s="49">
        <f>+'2grid'!BZ83*FA$2</f>
        <v>0</v>
      </c>
      <c r="CA83" s="49">
        <f>+'2grid'!CA83*FB$2</f>
        <v>0</v>
      </c>
    </row>
    <row r="84" spans="1:79" x14ac:dyDescent="0.2">
      <c r="A84" s="9">
        <f>+data!B86</f>
        <v>300</v>
      </c>
      <c r="B84" s="49">
        <f>+'2grid'!B84*CC$2</f>
        <v>0</v>
      </c>
      <c r="C84" s="49">
        <f>+'2grid'!C84*CD$2</f>
        <v>0</v>
      </c>
      <c r="D84" s="49">
        <f>+'2grid'!D84*CE$2</f>
        <v>0</v>
      </c>
      <c r="E84" s="49">
        <f>+'2grid'!E84*CF$2</f>
        <v>0</v>
      </c>
      <c r="F84" s="49">
        <f>+'2grid'!F84*CG$2</f>
        <v>0</v>
      </c>
      <c r="G84" s="49">
        <f>+'2grid'!G84*CH$2</f>
        <v>0</v>
      </c>
      <c r="H84" s="49">
        <f>+'2grid'!H84*CI$2</f>
        <v>0</v>
      </c>
      <c r="I84" s="49">
        <f>+'2grid'!I84*CJ$2</f>
        <v>0</v>
      </c>
      <c r="J84" s="49">
        <f>+'2grid'!J84*CK$2</f>
        <v>0</v>
      </c>
      <c r="K84" s="49">
        <f>+'2grid'!K84*CL$2</f>
        <v>0</v>
      </c>
      <c r="L84" s="49">
        <f>+'2grid'!L84*CM$2</f>
        <v>11.387279462455233</v>
      </c>
      <c r="M84" s="49">
        <f>+'2grid'!M84*CN$2</f>
        <v>11.119343475103346</v>
      </c>
      <c r="N84" s="49">
        <f>+'2grid'!N84*CO$2</f>
        <v>10.851407487751459</v>
      </c>
      <c r="O84" s="49">
        <f>+'2grid'!O84*CP$2</f>
        <v>9.2605375628496258</v>
      </c>
      <c r="P84" s="49">
        <f>+'2grid'!P84*CQ$2</f>
        <v>7.7366516347857699</v>
      </c>
      <c r="Q84" s="49">
        <f>+'2grid'!Q84*CR$2</f>
        <v>5.7773697272750875</v>
      </c>
      <c r="R84" s="49">
        <f>+'2grid'!R84*CS$2</f>
        <v>3.9118654153375649</v>
      </c>
      <c r="S84" s="49">
        <f>+'2grid'!S84*CT$2</f>
        <v>4.0424842091716107</v>
      </c>
      <c r="T84" s="49">
        <f>+'2grid'!T84*CU$2</f>
        <v>4.1597062036380601</v>
      </c>
      <c r="U84" s="49">
        <f>+'2grid'!U84*CV$2</f>
        <v>4.2635313987369177</v>
      </c>
      <c r="V84" s="49">
        <f>+'2grid'!V84*CW$2</f>
        <v>4.3539597944681772</v>
      </c>
      <c r="W84" s="49">
        <f>+'2grid'!W84*CX$2</f>
        <v>4.5575911448556177</v>
      </c>
      <c r="X84" s="49">
        <f>+'2grid'!X84*CY$2</f>
        <v>4.7806478543260615</v>
      </c>
      <c r="Y84" s="49">
        <f>+'2grid'!Y84*CZ$2</f>
        <v>4.940069766800435</v>
      </c>
      <c r="Z84" s="49">
        <f>+'2grid'!Z84*DA$2</f>
        <v>3.4362790377879624</v>
      </c>
      <c r="AA84" s="49">
        <f>+'2grid'!AA84*DB$2</f>
        <v>3.684119826088458</v>
      </c>
      <c r="AB84" s="49">
        <f>+'2grid'!AB84*DC$2</f>
        <v>5.3252277486187776</v>
      </c>
      <c r="AC84" s="49">
        <f>+'2grid'!AC84*DD$2</f>
        <v>5.1242757581048606</v>
      </c>
      <c r="AD84" s="49">
        <f>+'2grid'!AD84*DE$2</f>
        <v>5.5649652384485773</v>
      </c>
      <c r="AE84" s="49">
        <f>+'2grid'!AE84*DF$2</f>
        <v>5.9918976064377407</v>
      </c>
      <c r="AF84" s="49">
        <f>+'2grid'!AF84*DG$2</f>
        <v>6.4050728620723527</v>
      </c>
      <c r="AG84" s="49">
        <f>+'2grid'!AG84*DH$2</f>
        <v>6.8044910053524106</v>
      </c>
      <c r="AH84" s="49">
        <f>+'2grid'!AH84*DI$2</f>
        <v>7.190152036277917</v>
      </c>
      <c r="AI84" s="49">
        <f>+'2grid'!AI84*DJ$2</f>
        <v>7.5620559548488711</v>
      </c>
      <c r="AJ84" s="49">
        <f>+'2grid'!AJ84*DK$2</f>
        <v>7.9202027610652692</v>
      </c>
      <c r="AK84" s="49">
        <f>+'2grid'!AK84*DL$2</f>
        <v>8.2645924549271204</v>
      </c>
      <c r="AL84" s="49">
        <f>+'2grid'!AL84*DM$2</f>
        <v>8.5952250364344156</v>
      </c>
      <c r="AM84" s="49">
        <f>+'2grid'!AM84*DN$2</f>
        <v>8.9121005055871567</v>
      </c>
      <c r="AN84" s="49">
        <f>+'2grid'!AN84*DO$2</f>
        <v>17.892129732353983</v>
      </c>
      <c r="AO84" s="49">
        <f>+'2grid'!AO84*DP$2</f>
        <v>26.587248382079736</v>
      </c>
      <c r="AP84" s="49">
        <f>+'2grid'!AP84*DQ$2</f>
        <v>34.997456454764411</v>
      </c>
      <c r="AQ84" s="49">
        <f>+'2grid'!AQ84*DR$2</f>
        <v>43.122753950408026</v>
      </c>
      <c r="AR84" s="49">
        <f>+'2grid'!AR84*DS$2</f>
        <v>50.963140869010552</v>
      </c>
      <c r="AS84" s="49">
        <f>+'2grid'!AS84*DT$2</f>
        <v>58.518617210572003</v>
      </c>
      <c r="AT84" s="49">
        <f>+'2grid'!AT84*DU$2</f>
        <v>65.789182975092402</v>
      </c>
      <c r="AU84" s="49">
        <f>+'2grid'!AU84*DV$2</f>
        <v>72.77483816257174</v>
      </c>
      <c r="AV84" s="49">
        <f>+'2grid'!AV84*DW$2</f>
        <v>79.475582773009961</v>
      </c>
      <c r="AW84" s="49">
        <f>+'2grid'!AW84*DX$2</f>
        <v>85.891416806407136</v>
      </c>
      <c r="AX84" s="49">
        <f>+'2grid'!AX84*DY$2</f>
        <v>132.16346553320429</v>
      </c>
      <c r="AY84" s="49">
        <f>+'2grid'!AY84*DZ$2</f>
        <v>177.74838292555017</v>
      </c>
      <c r="AZ84" s="49">
        <f>+'2grid'!AZ84*EA$2</f>
        <v>222.64616898344485</v>
      </c>
      <c r="BA84" s="49">
        <f>+'2grid'!BA84*EB$2</f>
        <v>266.85682370688824</v>
      </c>
      <c r="BB84" s="49">
        <f>+'2grid'!BB84*EC$2</f>
        <v>310.38034709588032</v>
      </c>
      <c r="BC84" s="49">
        <f>+'2grid'!BC84*ED$2</f>
        <v>353.21673915042118</v>
      </c>
      <c r="BD84" s="49">
        <f>+'2grid'!BD84*EE$2</f>
        <v>595.08696887726364</v>
      </c>
      <c r="BE84" s="49">
        <f>+'2grid'!BE84*EF$2</f>
        <v>777.39228187992478</v>
      </c>
      <c r="BF84" s="49">
        <f>+'2grid'!BF84*EG$2</f>
        <v>907.50213048715148</v>
      </c>
      <c r="BG84" s="49">
        <f>+'2grid'!BG84*EH$2</f>
        <v>1052.3463236984715</v>
      </c>
      <c r="BH84" s="49">
        <f>+'2grid'!BH84*EI$2</f>
        <v>1105.4693841621724</v>
      </c>
      <c r="BI84" s="49">
        <f>+'2grid'!BI84*EJ$2</f>
        <v>1158.8313789308074</v>
      </c>
      <c r="BJ84" s="49">
        <f>+'2grid'!BJ84*EK$2</f>
        <v>1211.8747946261969</v>
      </c>
      <c r="BK84" s="49">
        <f>+'2grid'!BK84*EL$2</f>
        <v>1242.4583856577731</v>
      </c>
      <c r="BL84" s="49">
        <f>+'2grid'!BL84*EM$2</f>
        <v>1269.3623883933624</v>
      </c>
      <c r="BM84" s="49">
        <f>+'2grid'!BM84*EN$2</f>
        <v>1254.4051009044824</v>
      </c>
      <c r="BN84" s="49">
        <f>+'2grid'!BN84*EO$2</f>
        <v>1238.4761472422033</v>
      </c>
      <c r="BO84" s="49">
        <f>+'2grid'!BO84*EP$2</f>
        <v>1238.4761472422033</v>
      </c>
      <c r="BP84" s="49">
        <f>+'2grid'!BP84*EQ$2</f>
        <v>1238.4761472422033</v>
      </c>
      <c r="BQ84" s="49">
        <f>+'2grid'!BQ84*ER$2</f>
        <v>1238.4761472422033</v>
      </c>
      <c r="BR84" s="49">
        <f>+'2grid'!BR84*ES$2</f>
        <v>1238.4761472422033</v>
      </c>
      <c r="BS84" s="49">
        <f>+'2grid'!BS84*ET$2</f>
        <v>1233.1664960214432</v>
      </c>
      <c r="BT84" s="49">
        <f>+'2grid'!BT84*EU$2</f>
        <v>1234.9363797616963</v>
      </c>
      <c r="BU84" s="49">
        <f>+'2grid'!BU84*EV$2</f>
        <v>1233.6384650188436</v>
      </c>
      <c r="BV84" s="49">
        <f>+'2grid'!BV84*EW$2</f>
        <v>1232.1832272768575</v>
      </c>
      <c r="BW84" s="49">
        <f>+'2grid'!BW84*EX$2</f>
        <v>1230.7253674848864</v>
      </c>
      <c r="BX84" s="49">
        <f>+'2grid'!BX84*EY$2</f>
        <v>1229.5541851580022</v>
      </c>
      <c r="BY84" s="49">
        <f>+'2grid'!BY84*EZ$2</f>
        <v>1229.1523705646596</v>
      </c>
      <c r="BZ84" s="49">
        <f>+'2grid'!BZ84*FA$2</f>
        <v>1227.4352580081891</v>
      </c>
      <c r="CA84" s="49">
        <f>+'2grid'!CA84*FB$2</f>
        <v>1226.3201668335648</v>
      </c>
    </row>
    <row r="85" spans="1:79" x14ac:dyDescent="0.2">
      <c r="A85" s="9">
        <f>+data!B87</f>
        <v>304</v>
      </c>
      <c r="B85" s="49">
        <f>+'2grid'!B85*CC$2</f>
        <v>0</v>
      </c>
      <c r="C85" s="49">
        <f>+'2grid'!C85*CD$2</f>
        <v>0</v>
      </c>
      <c r="D85" s="49">
        <f>+'2grid'!D85*CE$2</f>
        <v>0</v>
      </c>
      <c r="E85" s="49">
        <f>+'2grid'!E85*CF$2</f>
        <v>0</v>
      </c>
      <c r="F85" s="49">
        <f>+'2grid'!F85*CG$2</f>
        <v>0</v>
      </c>
      <c r="G85" s="49">
        <f>+'2grid'!G85*CH$2</f>
        <v>0</v>
      </c>
      <c r="H85" s="49">
        <f>+'2grid'!H85*CI$2</f>
        <v>0</v>
      </c>
      <c r="I85" s="49">
        <f>+'2grid'!I85*CJ$2</f>
        <v>0</v>
      </c>
      <c r="J85" s="49">
        <f>+'2grid'!J85*CK$2</f>
        <v>0</v>
      </c>
      <c r="K85" s="49">
        <f>+'2grid'!K85*CL$2</f>
        <v>0</v>
      </c>
      <c r="L85" s="49">
        <f>+'2grid'!L85*CM$2</f>
        <v>0</v>
      </c>
      <c r="M85" s="49">
        <f>+'2grid'!M85*CN$2</f>
        <v>0</v>
      </c>
      <c r="N85" s="49">
        <f>+'2grid'!N85*CO$2</f>
        <v>0</v>
      </c>
      <c r="O85" s="49">
        <f>+'2grid'!O85*CP$2</f>
        <v>0</v>
      </c>
      <c r="P85" s="49">
        <f>+'2grid'!P85*CQ$2</f>
        <v>0</v>
      </c>
      <c r="Q85" s="49">
        <f>+'2grid'!Q85*CR$2</f>
        <v>0</v>
      </c>
      <c r="R85" s="49">
        <f>+'2grid'!R85*CS$2</f>
        <v>0</v>
      </c>
      <c r="S85" s="49">
        <f>+'2grid'!S85*CT$2</f>
        <v>0</v>
      </c>
      <c r="T85" s="49">
        <f>+'2grid'!T85*CU$2</f>
        <v>0</v>
      </c>
      <c r="U85" s="49">
        <f>+'2grid'!U85*CV$2</f>
        <v>0</v>
      </c>
      <c r="V85" s="49">
        <f>+'2grid'!V85*CW$2</f>
        <v>0</v>
      </c>
      <c r="W85" s="49">
        <f>+'2grid'!W85*CX$2</f>
        <v>0</v>
      </c>
      <c r="X85" s="49">
        <f>+'2grid'!X85*CY$2</f>
        <v>0</v>
      </c>
      <c r="Y85" s="49">
        <f>+'2grid'!Y85*CZ$2</f>
        <v>0</v>
      </c>
      <c r="Z85" s="49">
        <f>+'2grid'!Z85*DA$2</f>
        <v>0</v>
      </c>
      <c r="AA85" s="49">
        <f>+'2grid'!AA85*DB$2</f>
        <v>0</v>
      </c>
      <c r="AB85" s="49">
        <f>+'2grid'!AB85*DC$2</f>
        <v>0</v>
      </c>
      <c r="AC85" s="49">
        <f>+'2grid'!AC85*DD$2</f>
        <v>0</v>
      </c>
      <c r="AD85" s="49">
        <f>+'2grid'!AD85*DE$2</f>
        <v>0</v>
      </c>
      <c r="AE85" s="49">
        <f>+'2grid'!AE85*DF$2</f>
        <v>0</v>
      </c>
      <c r="AF85" s="49">
        <f>+'2grid'!AF85*DG$2</f>
        <v>0</v>
      </c>
      <c r="AG85" s="49">
        <f>+'2grid'!AG85*DH$2</f>
        <v>0</v>
      </c>
      <c r="AH85" s="49">
        <f>+'2grid'!AH85*DI$2</f>
        <v>0</v>
      </c>
      <c r="AI85" s="49">
        <f>+'2grid'!AI85*DJ$2</f>
        <v>0</v>
      </c>
      <c r="AJ85" s="49">
        <f>+'2grid'!AJ85*DK$2</f>
        <v>0</v>
      </c>
      <c r="AK85" s="49">
        <f>+'2grid'!AK85*DL$2</f>
        <v>0</v>
      </c>
      <c r="AL85" s="49">
        <f>+'2grid'!AL85*DM$2</f>
        <v>0</v>
      </c>
      <c r="AM85" s="49">
        <f>+'2grid'!AM85*DN$2</f>
        <v>0</v>
      </c>
      <c r="AN85" s="49">
        <f>+'2grid'!AN85*DO$2</f>
        <v>0</v>
      </c>
      <c r="AO85" s="49">
        <f>+'2grid'!AO85*DP$2</f>
        <v>0</v>
      </c>
      <c r="AP85" s="49">
        <f>+'2grid'!AP85*DQ$2</f>
        <v>0</v>
      </c>
      <c r="AQ85" s="49">
        <f>+'2grid'!AQ85*DR$2</f>
        <v>0</v>
      </c>
      <c r="AR85" s="49">
        <f>+'2grid'!AR85*DS$2</f>
        <v>0</v>
      </c>
      <c r="AS85" s="49">
        <f>+'2grid'!AS85*DT$2</f>
        <v>0</v>
      </c>
      <c r="AT85" s="49">
        <f>+'2grid'!AT85*DU$2</f>
        <v>0</v>
      </c>
      <c r="AU85" s="49">
        <f>+'2grid'!AU85*DV$2</f>
        <v>0</v>
      </c>
      <c r="AV85" s="49">
        <f>+'2grid'!AV85*DW$2</f>
        <v>0</v>
      </c>
      <c r="AW85" s="49">
        <f>+'2grid'!AW85*DX$2</f>
        <v>0</v>
      </c>
      <c r="AX85" s="49">
        <f>+'2grid'!AX85*DY$2</f>
        <v>0</v>
      </c>
      <c r="AY85" s="49">
        <f>+'2grid'!AY85*DZ$2</f>
        <v>0</v>
      </c>
      <c r="AZ85" s="49">
        <f>+'2grid'!AZ85*EA$2</f>
        <v>0</v>
      </c>
      <c r="BA85" s="49">
        <f>+'2grid'!BA85*EB$2</f>
        <v>0</v>
      </c>
      <c r="BB85" s="49">
        <f>+'2grid'!BB85*EC$2</f>
        <v>0</v>
      </c>
      <c r="BC85" s="49">
        <f>+'2grid'!BC85*ED$2</f>
        <v>0</v>
      </c>
      <c r="BD85" s="49">
        <f>+'2grid'!BD85*EE$2</f>
        <v>0</v>
      </c>
      <c r="BE85" s="49">
        <f>+'2grid'!BE85*EF$2</f>
        <v>0</v>
      </c>
      <c r="BF85" s="49">
        <f>+'2grid'!BF85*EG$2</f>
        <v>0</v>
      </c>
      <c r="BG85" s="49">
        <f>+'2grid'!BG85*EH$2</f>
        <v>0</v>
      </c>
      <c r="BH85" s="49">
        <f>+'2grid'!BH85*EI$2</f>
        <v>0</v>
      </c>
      <c r="BI85" s="49">
        <f>+'2grid'!BI85*EJ$2</f>
        <v>0</v>
      </c>
      <c r="BJ85" s="49">
        <f>+'2grid'!BJ85*EK$2</f>
        <v>0</v>
      </c>
      <c r="BK85" s="49">
        <f>+'2grid'!BK85*EL$2</f>
        <v>0</v>
      </c>
      <c r="BL85" s="49">
        <f>+'2grid'!BL85*EM$2</f>
        <v>0</v>
      </c>
      <c r="BM85" s="49">
        <f>+'2grid'!BM85*EN$2</f>
        <v>0</v>
      </c>
      <c r="BN85" s="49">
        <f>+'2grid'!BN85*EO$2</f>
        <v>0</v>
      </c>
      <c r="BO85" s="49">
        <f>+'2grid'!BO85*EP$2</f>
        <v>0</v>
      </c>
      <c r="BP85" s="49">
        <f>+'2grid'!BP85*EQ$2</f>
        <v>0</v>
      </c>
      <c r="BQ85" s="49">
        <f>+'2grid'!BQ85*ER$2</f>
        <v>0</v>
      </c>
      <c r="BR85" s="49">
        <f>+'2grid'!BR85*ES$2</f>
        <v>0</v>
      </c>
      <c r="BS85" s="49">
        <f>+'2grid'!BS85*ET$2</f>
        <v>0</v>
      </c>
      <c r="BT85" s="49">
        <f>+'2grid'!BT85*EU$2</f>
        <v>0</v>
      </c>
      <c r="BU85" s="49">
        <f>+'2grid'!BU85*EV$2</f>
        <v>0</v>
      </c>
      <c r="BV85" s="49">
        <f>+'2grid'!BV85*EW$2</f>
        <v>0</v>
      </c>
      <c r="BW85" s="49">
        <f>+'2grid'!BW85*EX$2</f>
        <v>0</v>
      </c>
      <c r="BX85" s="49">
        <f>+'2grid'!BX85*EY$2</f>
        <v>0</v>
      </c>
      <c r="BY85" s="49">
        <f>+'2grid'!BY85*EZ$2</f>
        <v>0</v>
      </c>
      <c r="BZ85" s="49">
        <f>+'2grid'!BZ85*FA$2</f>
        <v>0</v>
      </c>
      <c r="CA85" s="49">
        <f>+'2grid'!CA85*FB$2</f>
        <v>0</v>
      </c>
    </row>
    <row r="86" spans="1:79" x14ac:dyDescent="0.2">
      <c r="A86" s="9">
        <f>+data!B88</f>
        <v>308</v>
      </c>
      <c r="B86" s="49">
        <f>+'2grid'!B86*CC$2</f>
        <v>0</v>
      </c>
      <c r="C86" s="49">
        <f>+'2grid'!C86*CD$2</f>
        <v>0</v>
      </c>
      <c r="D86" s="49">
        <f>+'2grid'!D86*CE$2</f>
        <v>0</v>
      </c>
      <c r="E86" s="49">
        <f>+'2grid'!E86*CF$2</f>
        <v>0</v>
      </c>
      <c r="F86" s="49">
        <f>+'2grid'!F86*CG$2</f>
        <v>0</v>
      </c>
      <c r="G86" s="49">
        <f>+'2grid'!G86*CH$2</f>
        <v>0</v>
      </c>
      <c r="H86" s="49">
        <f>+'2grid'!H86*CI$2</f>
        <v>0</v>
      </c>
      <c r="I86" s="49">
        <f>+'2grid'!I86*CJ$2</f>
        <v>0</v>
      </c>
      <c r="J86" s="49">
        <f>+'2grid'!J86*CK$2</f>
        <v>0</v>
      </c>
      <c r="K86" s="49">
        <f>+'2grid'!K86*CL$2</f>
        <v>0</v>
      </c>
      <c r="L86" s="49">
        <f>+'2grid'!L86*CM$2</f>
        <v>0</v>
      </c>
      <c r="M86" s="49">
        <f>+'2grid'!M86*CN$2</f>
        <v>0</v>
      </c>
      <c r="N86" s="49">
        <f>+'2grid'!N86*CO$2</f>
        <v>0</v>
      </c>
      <c r="O86" s="49">
        <f>+'2grid'!O86*CP$2</f>
        <v>0</v>
      </c>
      <c r="P86" s="49">
        <f>+'2grid'!P86*CQ$2</f>
        <v>0</v>
      </c>
      <c r="Q86" s="49">
        <f>+'2grid'!Q86*CR$2</f>
        <v>0</v>
      </c>
      <c r="R86" s="49">
        <f>+'2grid'!R86*CS$2</f>
        <v>0</v>
      </c>
      <c r="S86" s="49">
        <f>+'2grid'!S86*CT$2</f>
        <v>0</v>
      </c>
      <c r="T86" s="49">
        <f>+'2grid'!T86*CU$2</f>
        <v>0</v>
      </c>
      <c r="U86" s="49">
        <f>+'2grid'!U86*CV$2</f>
        <v>0</v>
      </c>
      <c r="V86" s="49">
        <f>+'2grid'!V86*CW$2</f>
        <v>0</v>
      </c>
      <c r="W86" s="49">
        <f>+'2grid'!W86*CX$2</f>
        <v>0</v>
      </c>
      <c r="X86" s="49">
        <f>+'2grid'!X86*CY$2</f>
        <v>0</v>
      </c>
      <c r="Y86" s="49">
        <f>+'2grid'!Y86*CZ$2</f>
        <v>0</v>
      </c>
      <c r="Z86" s="49">
        <f>+'2grid'!Z86*DA$2</f>
        <v>0</v>
      </c>
      <c r="AA86" s="49">
        <f>+'2grid'!AA86*DB$2</f>
        <v>0</v>
      </c>
      <c r="AB86" s="49">
        <f>+'2grid'!AB86*DC$2</f>
        <v>0</v>
      </c>
      <c r="AC86" s="49">
        <f>+'2grid'!AC86*DD$2</f>
        <v>0</v>
      </c>
      <c r="AD86" s="49">
        <f>+'2grid'!AD86*DE$2</f>
        <v>0</v>
      </c>
      <c r="AE86" s="49">
        <f>+'2grid'!AE86*DF$2</f>
        <v>0</v>
      </c>
      <c r="AF86" s="49">
        <f>+'2grid'!AF86*DG$2</f>
        <v>0</v>
      </c>
      <c r="AG86" s="49">
        <f>+'2grid'!AG86*DH$2</f>
        <v>0</v>
      </c>
      <c r="AH86" s="49">
        <f>+'2grid'!AH86*DI$2</f>
        <v>0</v>
      </c>
      <c r="AI86" s="49">
        <f>+'2grid'!AI86*DJ$2</f>
        <v>0</v>
      </c>
      <c r="AJ86" s="49">
        <f>+'2grid'!AJ86*DK$2</f>
        <v>0</v>
      </c>
      <c r="AK86" s="49">
        <f>+'2grid'!AK86*DL$2</f>
        <v>0</v>
      </c>
      <c r="AL86" s="49">
        <f>+'2grid'!AL86*DM$2</f>
        <v>0</v>
      </c>
      <c r="AM86" s="49">
        <f>+'2grid'!AM86*DN$2</f>
        <v>0</v>
      </c>
      <c r="AN86" s="49">
        <f>+'2grid'!AN86*DO$2</f>
        <v>0</v>
      </c>
      <c r="AO86" s="49">
        <f>+'2grid'!AO86*DP$2</f>
        <v>0</v>
      </c>
      <c r="AP86" s="49">
        <f>+'2grid'!AP86*DQ$2</f>
        <v>0</v>
      </c>
      <c r="AQ86" s="49">
        <f>+'2grid'!AQ86*DR$2</f>
        <v>0</v>
      </c>
      <c r="AR86" s="49">
        <f>+'2grid'!AR86*DS$2</f>
        <v>0</v>
      </c>
      <c r="AS86" s="49">
        <f>+'2grid'!AS86*DT$2</f>
        <v>0</v>
      </c>
      <c r="AT86" s="49">
        <f>+'2grid'!AT86*DU$2</f>
        <v>0</v>
      </c>
      <c r="AU86" s="49">
        <f>+'2grid'!AU86*DV$2</f>
        <v>0</v>
      </c>
      <c r="AV86" s="49">
        <f>+'2grid'!AV86*DW$2</f>
        <v>0</v>
      </c>
      <c r="AW86" s="49">
        <f>+'2grid'!AW86*DX$2</f>
        <v>0</v>
      </c>
      <c r="AX86" s="49">
        <f>+'2grid'!AX86*DY$2</f>
        <v>0</v>
      </c>
      <c r="AY86" s="49">
        <f>+'2grid'!AY86*DZ$2</f>
        <v>0</v>
      </c>
      <c r="AZ86" s="49">
        <f>+'2grid'!AZ86*EA$2</f>
        <v>0</v>
      </c>
      <c r="BA86" s="49">
        <f>+'2grid'!BA86*EB$2</f>
        <v>0</v>
      </c>
      <c r="BB86" s="49">
        <f>+'2grid'!BB86*EC$2</f>
        <v>0</v>
      </c>
      <c r="BC86" s="49">
        <f>+'2grid'!BC86*ED$2</f>
        <v>0</v>
      </c>
      <c r="BD86" s="49">
        <f>+'2grid'!BD86*EE$2</f>
        <v>0</v>
      </c>
      <c r="BE86" s="49">
        <f>+'2grid'!BE86*EF$2</f>
        <v>0</v>
      </c>
      <c r="BF86" s="49">
        <f>+'2grid'!BF86*EG$2</f>
        <v>0.2056</v>
      </c>
      <c r="BG86" s="49">
        <f>+'2grid'!BG86*EH$2</f>
        <v>0.20400000000000001</v>
      </c>
      <c r="BH86" s="49">
        <f>+'2grid'!BH86*EI$2</f>
        <v>0.51</v>
      </c>
      <c r="BI86" s="49">
        <f>+'2grid'!BI86*EJ$2</f>
        <v>0.51</v>
      </c>
      <c r="BJ86" s="49">
        <f>+'2grid'!BJ86*EK$2</f>
        <v>0.51</v>
      </c>
      <c r="BK86" s="49">
        <f>+'2grid'!BK86*EL$2</f>
        <v>0.51</v>
      </c>
      <c r="BL86" s="49">
        <f>+'2grid'!BL86*EM$2</f>
        <v>0.51</v>
      </c>
      <c r="BM86" s="49">
        <f>+'2grid'!BM86*EN$2</f>
        <v>1.02</v>
      </c>
      <c r="BN86" s="49">
        <f>+'2grid'!BN86*EO$2</f>
        <v>1.02</v>
      </c>
      <c r="BO86" s="49">
        <f>+'2grid'!BO86*EP$2</f>
        <v>1.53</v>
      </c>
      <c r="BP86" s="49">
        <f>+'2grid'!BP86*EQ$2</f>
        <v>2.04</v>
      </c>
      <c r="BQ86" s="49">
        <f>+'2grid'!BQ86*ER$2</f>
        <v>2.04</v>
      </c>
      <c r="BR86" s="49">
        <f>+'2grid'!BR86*ES$2</f>
        <v>2.04</v>
      </c>
      <c r="BS86" s="49">
        <f>+'2grid'!BS86*ET$2</f>
        <v>2.4820000000000038</v>
      </c>
      <c r="BT86" s="49">
        <f>+'2grid'!BT86*EU$2</f>
        <v>2.7426666666666462</v>
      </c>
      <c r="BU86" s="49">
        <f>+'2grid'!BU86*EV$2</f>
        <v>2.8847111111111223</v>
      </c>
      <c r="BV86" s="49">
        <f>+'2grid'!BV86*EW$2</f>
        <v>3.0489185185184748</v>
      </c>
      <c r="BW86" s="49">
        <f>+'2grid'!BW86*EX$2</f>
        <v>3.3236553086419849</v>
      </c>
      <c r="BX86" s="49">
        <f>+'2grid'!BX86*EY$2</f>
        <v>3.5797662551440705</v>
      </c>
      <c r="BY86" s="49">
        <f>+'2grid'!BY86*EZ$2</f>
        <v>3.7498867709190757</v>
      </c>
      <c r="BZ86" s="49">
        <f>+'2grid'!BZ86*FA$2</f>
        <v>3.9612010461820319</v>
      </c>
      <c r="CA86" s="49">
        <f>+'2grid'!CA86*FB$2</f>
        <v>4.1988363729919547</v>
      </c>
    </row>
    <row r="87" spans="1:79" x14ac:dyDescent="0.2">
      <c r="A87" s="9">
        <f>+data!B89</f>
        <v>312</v>
      </c>
      <c r="B87" s="49">
        <f>+'2grid'!B87*CC$2</f>
        <v>0</v>
      </c>
      <c r="C87" s="49">
        <f>+'2grid'!C87*CD$2</f>
        <v>0</v>
      </c>
      <c r="D87" s="49">
        <f>+'2grid'!D87*CE$2</f>
        <v>0</v>
      </c>
      <c r="E87" s="49">
        <f>+'2grid'!E87*CF$2</f>
        <v>0</v>
      </c>
      <c r="F87" s="49">
        <f>+'2grid'!F87*CG$2</f>
        <v>0</v>
      </c>
      <c r="G87" s="49">
        <f>+'2grid'!G87*CH$2</f>
        <v>0</v>
      </c>
      <c r="H87" s="49">
        <f>+'2grid'!H87*CI$2</f>
        <v>0</v>
      </c>
      <c r="I87" s="49">
        <f>+'2grid'!I87*CJ$2</f>
        <v>0</v>
      </c>
      <c r="J87" s="49">
        <f>+'2grid'!J87*CK$2</f>
        <v>0</v>
      </c>
      <c r="K87" s="49">
        <f>+'2grid'!K87*CL$2</f>
        <v>0</v>
      </c>
      <c r="L87" s="49">
        <f>+'2grid'!L87*CM$2</f>
        <v>0</v>
      </c>
      <c r="M87" s="49">
        <f>+'2grid'!M87*CN$2</f>
        <v>0</v>
      </c>
      <c r="N87" s="49">
        <f>+'2grid'!N87*CO$2</f>
        <v>0</v>
      </c>
      <c r="O87" s="49">
        <f>+'2grid'!O87*CP$2</f>
        <v>0</v>
      </c>
      <c r="P87" s="49">
        <f>+'2grid'!P87*CQ$2</f>
        <v>0</v>
      </c>
      <c r="Q87" s="49">
        <f>+'2grid'!Q87*CR$2</f>
        <v>0</v>
      </c>
      <c r="R87" s="49">
        <f>+'2grid'!R87*CS$2</f>
        <v>0</v>
      </c>
      <c r="S87" s="49">
        <f>+'2grid'!S87*CT$2</f>
        <v>0</v>
      </c>
      <c r="T87" s="49">
        <f>+'2grid'!T87*CU$2</f>
        <v>0</v>
      </c>
      <c r="U87" s="49">
        <f>+'2grid'!U87*CV$2</f>
        <v>0</v>
      </c>
      <c r="V87" s="49">
        <f>+'2grid'!V87*CW$2</f>
        <v>0</v>
      </c>
      <c r="W87" s="49">
        <f>+'2grid'!W87*CX$2</f>
        <v>0</v>
      </c>
      <c r="X87" s="49">
        <f>+'2grid'!X87*CY$2</f>
        <v>0</v>
      </c>
      <c r="Y87" s="49">
        <f>+'2grid'!Y87*CZ$2</f>
        <v>0</v>
      </c>
      <c r="Z87" s="49">
        <f>+'2grid'!Z87*DA$2</f>
        <v>0</v>
      </c>
      <c r="AA87" s="49">
        <f>+'2grid'!AA87*DB$2</f>
        <v>0</v>
      </c>
      <c r="AB87" s="49">
        <f>+'2grid'!AB87*DC$2</f>
        <v>0</v>
      </c>
      <c r="AC87" s="49">
        <f>+'2grid'!AC87*DD$2</f>
        <v>0</v>
      </c>
      <c r="AD87" s="49">
        <f>+'2grid'!AD87*DE$2</f>
        <v>0</v>
      </c>
      <c r="AE87" s="49">
        <f>+'2grid'!AE87*DF$2</f>
        <v>0</v>
      </c>
      <c r="AF87" s="49">
        <f>+'2grid'!AF87*DG$2</f>
        <v>0</v>
      </c>
      <c r="AG87" s="49">
        <f>+'2grid'!AG87*DH$2</f>
        <v>0</v>
      </c>
      <c r="AH87" s="49">
        <f>+'2grid'!AH87*DI$2</f>
        <v>0</v>
      </c>
      <c r="AI87" s="49">
        <f>+'2grid'!AI87*DJ$2</f>
        <v>0</v>
      </c>
      <c r="AJ87" s="49">
        <f>+'2grid'!AJ87*DK$2</f>
        <v>0</v>
      </c>
      <c r="AK87" s="49">
        <f>+'2grid'!AK87*DL$2</f>
        <v>0</v>
      </c>
      <c r="AL87" s="49">
        <f>+'2grid'!AL87*DM$2</f>
        <v>0</v>
      </c>
      <c r="AM87" s="49">
        <f>+'2grid'!AM87*DN$2</f>
        <v>0</v>
      </c>
      <c r="AN87" s="49">
        <f>+'2grid'!AN87*DO$2</f>
        <v>0</v>
      </c>
      <c r="AO87" s="49">
        <f>+'2grid'!AO87*DP$2</f>
        <v>0</v>
      </c>
      <c r="AP87" s="49">
        <f>+'2grid'!AP87*DQ$2</f>
        <v>0</v>
      </c>
      <c r="AQ87" s="49">
        <f>+'2grid'!AQ87*DR$2</f>
        <v>0</v>
      </c>
      <c r="AR87" s="49">
        <f>+'2grid'!AR87*DS$2</f>
        <v>0</v>
      </c>
      <c r="AS87" s="49">
        <f>+'2grid'!AS87*DT$2</f>
        <v>0</v>
      </c>
      <c r="AT87" s="49">
        <f>+'2grid'!AT87*DU$2</f>
        <v>0</v>
      </c>
      <c r="AU87" s="49">
        <f>+'2grid'!AU87*DV$2</f>
        <v>0</v>
      </c>
      <c r="AV87" s="49">
        <f>+'2grid'!AV87*DW$2</f>
        <v>0</v>
      </c>
      <c r="AW87" s="49">
        <f>+'2grid'!AW87*DX$2</f>
        <v>0</v>
      </c>
      <c r="AX87" s="49">
        <f>+'2grid'!AX87*DY$2</f>
        <v>9.8282743029389621E-2</v>
      </c>
      <c r="AY87" s="49">
        <f>+'2grid'!AY87*DZ$2</f>
        <v>0.19512544586787242</v>
      </c>
      <c r="AZ87" s="49">
        <f>+'2grid'!AZ87*EA$2</f>
        <v>0.29052810851544841</v>
      </c>
      <c r="BA87" s="49">
        <f>+'2grid'!BA87*EB$2</f>
        <v>0.38449073097211761</v>
      </c>
      <c r="BB87" s="49">
        <f>+'2grid'!BB87*EC$2</f>
        <v>0.47701331323787999</v>
      </c>
      <c r="BC87" s="49">
        <f>+'2grid'!BC87*ED$2</f>
        <v>0.56809585531273554</v>
      </c>
      <c r="BD87" s="49">
        <f>+'2grid'!BD87*EE$2</f>
        <v>1.1275514694800304</v>
      </c>
      <c r="BE87" s="49">
        <f>+'2grid'!BE87*EF$2</f>
        <v>1.1189112283345894</v>
      </c>
      <c r="BF87" s="49">
        <f>+'2grid'!BF87*EG$2</f>
        <v>1.1102709871891485</v>
      </c>
      <c r="BG87" s="49">
        <f>+'2grid'!BG87*EH$2</f>
        <v>3.304892238131123</v>
      </c>
      <c r="BH87" s="49">
        <f>+'2grid'!BH87*EI$2</f>
        <v>3.5252183873398653</v>
      </c>
      <c r="BI87" s="49">
        <f>+'2grid'!BI87*EJ$2</f>
        <v>3.6904629992464208</v>
      </c>
      <c r="BJ87" s="49">
        <f>+'2grid'!BJ87*EK$2</f>
        <v>3.9107891484551618</v>
      </c>
      <c r="BK87" s="49">
        <f>+'2grid'!BK87*EL$2</f>
        <v>4.0760337603617183</v>
      </c>
      <c r="BL87" s="49">
        <f>+'2grid'!BL87*EM$2</f>
        <v>4.2963599095704597</v>
      </c>
      <c r="BM87" s="49">
        <f>+'2grid'!BM87*EN$2</f>
        <v>3.965870685757348</v>
      </c>
      <c r="BN87" s="49">
        <f>+'2grid'!BN87*EO$2</f>
        <v>3.6353814619442351</v>
      </c>
      <c r="BO87" s="49">
        <f>+'2grid'!BO87*EP$2</f>
        <v>3.5802999246420502</v>
      </c>
      <c r="BP87" s="49">
        <f>+'2grid'!BP87*EQ$2</f>
        <v>3.5802999246420502</v>
      </c>
      <c r="BQ87" s="49">
        <f>+'2grid'!BQ87*ER$2</f>
        <v>3.5802999246420502</v>
      </c>
      <c r="BR87" s="49">
        <f>+'2grid'!BR87*ES$2</f>
        <v>3.5802999246420502</v>
      </c>
      <c r="BS87" s="49">
        <f>+'2grid'!BS87*ET$2</f>
        <v>3.4444321326299914</v>
      </c>
      <c r="BT87" s="49">
        <f>+'2grid'!BT87*EU$2</f>
        <v>3.4713608841999526</v>
      </c>
      <c r="BU87" s="49">
        <f>+'2grid'!BU87*EV$2</f>
        <v>3.4442689280750205</v>
      </c>
      <c r="BV87" s="49">
        <f>+'2grid'!BV87*EW$2</f>
        <v>3.4025429635211601</v>
      </c>
      <c r="BW87" s="49">
        <f>+'2grid'!BW87*EX$2</f>
        <v>3.3602058885781525</v>
      </c>
      <c r="BX87" s="49">
        <f>+'2grid'!BX87*EY$2</f>
        <v>3.3251954892306292</v>
      </c>
      <c r="BY87" s="49">
        <f>+'2grid'!BY87*EZ$2</f>
        <v>3.3108636308642181</v>
      </c>
      <c r="BZ87" s="49">
        <f>+'2grid'!BZ87*FA$2</f>
        <v>3.2655352649293694</v>
      </c>
      <c r="CA87" s="49">
        <f>+'2grid'!CA87*FB$2</f>
        <v>3.2310636895617684</v>
      </c>
    </row>
    <row r="88" spans="1:79" x14ac:dyDescent="0.2">
      <c r="A88" s="9">
        <f>+data!B90</f>
        <v>316</v>
      </c>
      <c r="B88" s="49">
        <f>+'2grid'!B88*CC$2</f>
        <v>0</v>
      </c>
      <c r="C88" s="49">
        <f>+'2grid'!C88*CD$2</f>
        <v>0</v>
      </c>
      <c r="D88" s="49">
        <f>+'2grid'!D88*CE$2</f>
        <v>0</v>
      </c>
      <c r="E88" s="49">
        <f>+'2grid'!E88*CF$2</f>
        <v>0</v>
      </c>
      <c r="F88" s="49">
        <f>+'2grid'!F88*CG$2</f>
        <v>0</v>
      </c>
      <c r="G88" s="49">
        <f>+'2grid'!G88*CH$2</f>
        <v>0</v>
      </c>
      <c r="H88" s="49">
        <f>+'2grid'!H88*CI$2</f>
        <v>0</v>
      </c>
      <c r="I88" s="49">
        <f>+'2grid'!I88*CJ$2</f>
        <v>0</v>
      </c>
      <c r="J88" s="49">
        <f>+'2grid'!J88*CK$2</f>
        <v>0</v>
      </c>
      <c r="K88" s="49">
        <f>+'2grid'!K88*CL$2</f>
        <v>0</v>
      </c>
      <c r="L88" s="49">
        <f>+'2grid'!L88*CM$2</f>
        <v>0</v>
      </c>
      <c r="M88" s="49">
        <f>+'2grid'!M88*CN$2</f>
        <v>0</v>
      </c>
      <c r="N88" s="49">
        <f>+'2grid'!N88*CO$2</f>
        <v>0</v>
      </c>
      <c r="O88" s="49">
        <f>+'2grid'!O88*CP$2</f>
        <v>0</v>
      </c>
      <c r="P88" s="49">
        <f>+'2grid'!P88*CQ$2</f>
        <v>0</v>
      </c>
      <c r="Q88" s="49">
        <f>+'2grid'!Q88*CR$2</f>
        <v>0</v>
      </c>
      <c r="R88" s="49">
        <f>+'2grid'!R88*CS$2</f>
        <v>0</v>
      </c>
      <c r="S88" s="49">
        <f>+'2grid'!S88*CT$2</f>
        <v>0</v>
      </c>
      <c r="T88" s="49">
        <f>+'2grid'!T88*CU$2</f>
        <v>0</v>
      </c>
      <c r="U88" s="49">
        <f>+'2grid'!U88*CV$2</f>
        <v>0</v>
      </c>
      <c r="V88" s="49">
        <f>+'2grid'!V88*CW$2</f>
        <v>0</v>
      </c>
      <c r="W88" s="49">
        <f>+'2grid'!W88*CX$2</f>
        <v>0</v>
      </c>
      <c r="X88" s="49">
        <f>+'2grid'!X88*CY$2</f>
        <v>0</v>
      </c>
      <c r="Y88" s="49">
        <f>+'2grid'!Y88*CZ$2</f>
        <v>0</v>
      </c>
      <c r="Z88" s="49">
        <f>+'2grid'!Z88*DA$2</f>
        <v>0</v>
      </c>
      <c r="AA88" s="49">
        <f>+'2grid'!AA88*DB$2</f>
        <v>0</v>
      </c>
      <c r="AB88" s="49">
        <f>+'2grid'!AB88*DC$2</f>
        <v>0</v>
      </c>
      <c r="AC88" s="49">
        <f>+'2grid'!AC88*DD$2</f>
        <v>0</v>
      </c>
      <c r="AD88" s="49">
        <f>+'2grid'!AD88*DE$2</f>
        <v>0</v>
      </c>
      <c r="AE88" s="49">
        <f>+'2grid'!AE88*DF$2</f>
        <v>0</v>
      </c>
      <c r="AF88" s="49">
        <f>+'2grid'!AF88*DG$2</f>
        <v>0</v>
      </c>
      <c r="AG88" s="49">
        <f>+'2grid'!AG88*DH$2</f>
        <v>0</v>
      </c>
      <c r="AH88" s="49">
        <f>+'2grid'!AH88*DI$2</f>
        <v>0</v>
      </c>
      <c r="AI88" s="49">
        <f>+'2grid'!AI88*DJ$2</f>
        <v>0</v>
      </c>
      <c r="AJ88" s="49">
        <f>+'2grid'!AJ88*DK$2</f>
        <v>0</v>
      </c>
      <c r="AK88" s="49">
        <f>+'2grid'!AK88*DL$2</f>
        <v>0</v>
      </c>
      <c r="AL88" s="49">
        <f>+'2grid'!AL88*DM$2</f>
        <v>0</v>
      </c>
      <c r="AM88" s="49">
        <f>+'2grid'!AM88*DN$2</f>
        <v>0</v>
      </c>
      <c r="AN88" s="49">
        <f>+'2grid'!AN88*DO$2</f>
        <v>0</v>
      </c>
      <c r="AO88" s="49">
        <f>+'2grid'!AO88*DP$2</f>
        <v>0</v>
      </c>
      <c r="AP88" s="49">
        <f>+'2grid'!AP88*DQ$2</f>
        <v>0</v>
      </c>
      <c r="AQ88" s="49">
        <f>+'2grid'!AQ88*DR$2</f>
        <v>0</v>
      </c>
      <c r="AR88" s="49">
        <f>+'2grid'!AR88*DS$2</f>
        <v>0</v>
      </c>
      <c r="AS88" s="49">
        <f>+'2grid'!AS88*DT$2</f>
        <v>0</v>
      </c>
      <c r="AT88" s="49">
        <f>+'2grid'!AT88*DU$2</f>
        <v>0</v>
      </c>
      <c r="AU88" s="49">
        <f>+'2grid'!AU88*DV$2</f>
        <v>0</v>
      </c>
      <c r="AV88" s="49">
        <f>+'2grid'!AV88*DW$2</f>
        <v>0</v>
      </c>
      <c r="AW88" s="49">
        <f>+'2grid'!AW88*DX$2</f>
        <v>0</v>
      </c>
      <c r="AX88" s="49">
        <f>+'2grid'!AX88*DY$2</f>
        <v>0</v>
      </c>
      <c r="AY88" s="49">
        <f>+'2grid'!AY88*DZ$2</f>
        <v>0</v>
      </c>
      <c r="AZ88" s="49">
        <f>+'2grid'!AZ88*EA$2</f>
        <v>0</v>
      </c>
      <c r="BA88" s="49">
        <f>+'2grid'!BA88*EB$2</f>
        <v>0</v>
      </c>
      <c r="BB88" s="49">
        <f>+'2grid'!BB88*EC$2</f>
        <v>0</v>
      </c>
      <c r="BC88" s="49">
        <f>+'2grid'!BC88*ED$2</f>
        <v>0</v>
      </c>
      <c r="BD88" s="49">
        <f>+'2grid'!BD88*EE$2</f>
        <v>0</v>
      </c>
      <c r="BE88" s="49">
        <f>+'2grid'!BE88*EF$2</f>
        <v>0</v>
      </c>
      <c r="BF88" s="49">
        <f>+'2grid'!BF88*EG$2</f>
        <v>0</v>
      </c>
      <c r="BG88" s="49">
        <f>+'2grid'!BG88*EH$2</f>
        <v>0</v>
      </c>
      <c r="BH88" s="49">
        <f>+'2grid'!BH88*EI$2</f>
        <v>0</v>
      </c>
      <c r="BI88" s="49">
        <f>+'2grid'!BI88*EJ$2</f>
        <v>0.22459615384615381</v>
      </c>
      <c r="BJ88" s="49">
        <f>+'2grid'!BJ88*EK$2</f>
        <v>0.22459615384615381</v>
      </c>
      <c r="BK88" s="49">
        <f>+'2grid'!BK88*EL$2</f>
        <v>0.22459615384615381</v>
      </c>
      <c r="BL88" s="49">
        <f>+'2grid'!BL88*EM$2</f>
        <v>0.22459615384615381</v>
      </c>
      <c r="BM88" s="49">
        <f>+'2grid'!BM88*EN$2</f>
        <v>0.22459615384615381</v>
      </c>
      <c r="BN88" s="49">
        <f>+'2grid'!BN88*EO$2</f>
        <v>0.14973076923076925</v>
      </c>
      <c r="BO88" s="49">
        <f>+'2grid'!BO88*EP$2</f>
        <v>0.14973076923076925</v>
      </c>
      <c r="BP88" s="49">
        <f>+'2grid'!BP88*EQ$2</f>
        <v>0.14973076923076925</v>
      </c>
      <c r="BQ88" s="49">
        <f>+'2grid'!BQ88*ER$2</f>
        <v>0.14973076923076925</v>
      </c>
      <c r="BR88" s="49">
        <f>+'2grid'!BR88*ES$2</f>
        <v>0.14973076923076925</v>
      </c>
      <c r="BS88" s="49">
        <f>+'2grid'!BS88*ET$2</f>
        <v>0.1247756410256419</v>
      </c>
      <c r="BT88" s="49">
        <f>+'2grid'!BT88*EU$2</f>
        <v>0.13309401709401794</v>
      </c>
      <c r="BU88" s="49">
        <f>+'2grid'!BU88*EV$2</f>
        <v>0.12699387464387676</v>
      </c>
      <c r="BV88" s="49">
        <f>+'2grid'!BV88*EW$2</f>
        <v>0.12015432098765685</v>
      </c>
      <c r="BW88" s="49">
        <f>+'2grid'!BW88*EX$2</f>
        <v>0.11330244381133688</v>
      </c>
      <c r="BX88" s="49">
        <f>+'2grid'!BX88*EY$2</f>
        <v>0.10779793816609122</v>
      </c>
      <c r="BY88" s="49">
        <f>+'2grid'!BY88*EZ$2</f>
        <v>0.10590942717456985</v>
      </c>
      <c r="BZ88" s="49">
        <f>+'2grid'!BZ88*FA$2</f>
        <v>9.7839073358899881E-2</v>
      </c>
      <c r="CA88" s="49">
        <f>+'2grid'!CA88*FB$2</f>
        <v>9.259819367280063E-2</v>
      </c>
    </row>
    <row r="89" spans="1:79" x14ac:dyDescent="0.2">
      <c r="A89" s="9">
        <f>+data!B91</f>
        <v>320</v>
      </c>
      <c r="B89" s="49">
        <f>+'2grid'!B89*CC$2</f>
        <v>0</v>
      </c>
      <c r="C89" s="49">
        <f>+'2grid'!C89*CD$2</f>
        <v>0</v>
      </c>
      <c r="D89" s="49">
        <f>+'2grid'!D89*CE$2</f>
        <v>0</v>
      </c>
      <c r="E89" s="49">
        <f>+'2grid'!E89*CF$2</f>
        <v>0</v>
      </c>
      <c r="F89" s="49">
        <f>+'2grid'!F89*CG$2</f>
        <v>0</v>
      </c>
      <c r="G89" s="49">
        <f>+'2grid'!G89*CH$2</f>
        <v>0</v>
      </c>
      <c r="H89" s="49">
        <f>+'2grid'!H89*CI$2</f>
        <v>0</v>
      </c>
      <c r="I89" s="49">
        <f>+'2grid'!I89*CJ$2</f>
        <v>0</v>
      </c>
      <c r="J89" s="49">
        <f>+'2grid'!J89*CK$2</f>
        <v>0</v>
      </c>
      <c r="K89" s="49">
        <f>+'2grid'!K89*CL$2</f>
        <v>0</v>
      </c>
      <c r="L89" s="49">
        <f>+'2grid'!L89*CM$2</f>
        <v>0</v>
      </c>
      <c r="M89" s="49">
        <f>+'2grid'!M89*CN$2</f>
        <v>0</v>
      </c>
      <c r="N89" s="49">
        <f>+'2grid'!N89*CO$2</f>
        <v>0</v>
      </c>
      <c r="O89" s="49">
        <f>+'2grid'!O89*CP$2</f>
        <v>0</v>
      </c>
      <c r="P89" s="49">
        <f>+'2grid'!P89*CQ$2</f>
        <v>0</v>
      </c>
      <c r="Q89" s="49">
        <f>+'2grid'!Q89*CR$2</f>
        <v>0</v>
      </c>
      <c r="R89" s="49">
        <f>+'2grid'!R89*CS$2</f>
        <v>0</v>
      </c>
      <c r="S89" s="49">
        <f>+'2grid'!S89*CT$2</f>
        <v>0</v>
      </c>
      <c r="T89" s="49">
        <f>+'2grid'!T89*CU$2</f>
        <v>3.0931110228032348</v>
      </c>
      <c r="U89" s="49">
        <f>+'2grid'!U89*CV$2</f>
        <v>4.3803357420365057</v>
      </c>
      <c r="V89" s="49">
        <f>+'2grid'!V89*CW$2</f>
        <v>5.4948401854924231</v>
      </c>
      <c r="W89" s="49">
        <f>+'2grid'!W89*CX$2</f>
        <v>5.491972606960922</v>
      </c>
      <c r="X89" s="49">
        <f>+'2grid'!X89*CY$2</f>
        <v>5.4413285789635042</v>
      </c>
      <c r="Y89" s="49">
        <f>+'2grid'!Y89*CZ$2</f>
        <v>5.3410522181222468</v>
      </c>
      <c r="Z89" s="49">
        <f>+'2grid'!Z89*DA$2</f>
        <v>5.1881845208366677</v>
      </c>
      <c r="AA89" s="49">
        <f>+'2grid'!AA89*DB$2</f>
        <v>4.9779404138437737</v>
      </c>
      <c r="AB89" s="49">
        <f>+'2grid'!AB89*DC$2</f>
        <v>3.3587771202738361</v>
      </c>
      <c r="AC89" s="49">
        <f>+'2grid'!AC89*DD$2</f>
        <v>3.4564645499999997</v>
      </c>
      <c r="AD89" s="49">
        <f>+'2grid'!AD89*DE$2</f>
        <v>3.4798779719999993</v>
      </c>
      <c r="AE89" s="49">
        <f>+'2grid'!AE89*DF$2</f>
        <v>3.5014130259999998</v>
      </c>
      <c r="AF89" s="49">
        <f>+'2grid'!AF89*DG$2</f>
        <v>3.5210697119999996</v>
      </c>
      <c r="AG89" s="49">
        <f>+'2grid'!AG89*DH$2</f>
        <v>3.5388480299999991</v>
      </c>
      <c r="AH89" s="49">
        <f>+'2grid'!AH89*DI$2</f>
        <v>3.5547479799999988</v>
      </c>
      <c r="AI89" s="49">
        <f>+'2grid'!AI89*DJ$2</f>
        <v>3.5687695619999995</v>
      </c>
      <c r="AJ89" s="49">
        <f>+'2grid'!AJ89*DK$2</f>
        <v>3.580912775999999</v>
      </c>
      <c r="AK89" s="49">
        <f>+'2grid'!AK89*DL$2</f>
        <v>3.5911776219999996</v>
      </c>
      <c r="AL89" s="49">
        <f>+'2grid'!AL89*DM$2</f>
        <v>3.5995640999999998</v>
      </c>
      <c r="AM89" s="49">
        <f>+'2grid'!AM89*DN$2</f>
        <v>3.6060722099999998</v>
      </c>
      <c r="AN89" s="49">
        <f>+'2grid'!AN89*DO$2</f>
        <v>5.3871507583999998</v>
      </c>
      <c r="AO89" s="49">
        <f>+'2grid'!AO89*DP$2</f>
        <v>7.1108369135999991</v>
      </c>
      <c r="AP89" s="49">
        <f>+'2grid'!AP89*DQ$2</f>
        <v>8.7771306756000005</v>
      </c>
      <c r="AQ89" s="49">
        <f>+'2grid'!AQ89*DR$2</f>
        <v>10.386032044399998</v>
      </c>
      <c r="AR89" s="49">
        <f>+'2grid'!AR89*DS$2</f>
        <v>11.937541019999999</v>
      </c>
      <c r="AS89" s="49">
        <f>+'2grid'!AS89*DT$2</f>
        <v>13.4316576024</v>
      </c>
      <c r="AT89" s="49">
        <f>+'2grid'!AT89*DU$2</f>
        <v>14.868381791599999</v>
      </c>
      <c r="AU89" s="49">
        <f>+'2grid'!AU89*DV$2</f>
        <v>16.247713587600003</v>
      </c>
      <c r="AV89" s="49">
        <f>+'2grid'!AV89*DW$2</f>
        <v>17.569652990400002</v>
      </c>
      <c r="AW89" s="49">
        <f>+'2grid'!AW89*DX$2</f>
        <v>18.834200000000003</v>
      </c>
      <c r="AX89" s="49">
        <f>+'2grid'!AX89*DY$2</f>
        <v>21.40502</v>
      </c>
      <c r="AY89" s="49">
        <f>+'2grid'!AY89*DZ$2</f>
        <v>23.936165333333335</v>
      </c>
      <c r="AZ89" s="49">
        <f>+'2grid'!AZ89*EA$2</f>
        <v>26.427636000000003</v>
      </c>
      <c r="BA89" s="49">
        <f>+'2grid'!BA89*EB$2</f>
        <v>28.879432000000001</v>
      </c>
      <c r="BB89" s="49">
        <f>+'2grid'!BB89*EC$2</f>
        <v>31.291553333333336</v>
      </c>
      <c r="BC89" s="49">
        <f>+'2grid'!BC89*ED$2</f>
        <v>33.664000000000001</v>
      </c>
      <c r="BD89" s="49">
        <f>+'2grid'!BD89*EE$2</f>
        <v>58.463999999999999</v>
      </c>
      <c r="BE89" s="49">
        <f>+'2grid'!BE89*EF$2</f>
        <v>90.132000000000005</v>
      </c>
      <c r="BF89" s="49">
        <f>+'2grid'!BF89*EG$2</f>
        <v>120.276</v>
      </c>
      <c r="BG89" s="49">
        <f>+'2grid'!BG89*EH$2</f>
        <v>183.6</v>
      </c>
      <c r="BH89" s="49">
        <f>+'2grid'!BH89*EI$2</f>
        <v>204</v>
      </c>
      <c r="BI89" s="49">
        <f>+'2grid'!BI89*EJ$2</f>
        <v>255</v>
      </c>
      <c r="BJ89" s="49">
        <f>+'2grid'!BJ89*EK$2</f>
        <v>321.3</v>
      </c>
      <c r="BK89" s="49">
        <f>+'2grid'!BK89*EL$2</f>
        <v>321.3</v>
      </c>
      <c r="BL89" s="49">
        <f>+'2grid'!BL89*EM$2</f>
        <v>321.3</v>
      </c>
      <c r="BM89" s="49">
        <f>+'2grid'!BM89*EN$2</f>
        <v>321.3</v>
      </c>
      <c r="BN89" s="49">
        <f>+'2grid'!BN89*EO$2</f>
        <v>321.3</v>
      </c>
      <c r="BO89" s="49">
        <f>+'2grid'!BO89*EP$2</f>
        <v>321.3</v>
      </c>
      <c r="BP89" s="49">
        <f>+'2grid'!BP89*EQ$2</f>
        <v>321.3</v>
      </c>
      <c r="BQ89" s="49">
        <f>+'2grid'!BQ89*ER$2</f>
        <v>321.3</v>
      </c>
      <c r="BR89" s="49">
        <f>+'2grid'!BR89*ES$2</f>
        <v>321.3</v>
      </c>
      <c r="BS89" s="49">
        <f>+'2grid'!BS89*ET$2</f>
        <v>321.3</v>
      </c>
      <c r="BT89" s="49">
        <f>+'2grid'!BT89*EU$2</f>
        <v>321.3</v>
      </c>
      <c r="BU89" s="49">
        <f>+'2grid'!BU89*EV$2</f>
        <v>321.3</v>
      </c>
      <c r="BV89" s="49">
        <f>+'2grid'!BV89*EW$2</f>
        <v>321.3</v>
      </c>
      <c r="BW89" s="49">
        <f>+'2grid'!BW89*EX$2</f>
        <v>321.3</v>
      </c>
      <c r="BX89" s="49">
        <f>+'2grid'!BX89*EY$2</f>
        <v>321.3</v>
      </c>
      <c r="BY89" s="49">
        <f>+'2grid'!BY89*EZ$2</f>
        <v>321.3</v>
      </c>
      <c r="BZ89" s="49">
        <f>+'2grid'!BZ89*FA$2</f>
        <v>321.3</v>
      </c>
      <c r="CA89" s="49">
        <f>+'2grid'!CA89*FB$2</f>
        <v>321.3</v>
      </c>
    </row>
    <row r="90" spans="1:79" x14ac:dyDescent="0.2">
      <c r="A90" s="9">
        <f>+data!B92</f>
        <v>324</v>
      </c>
      <c r="B90" s="49">
        <f>+'2grid'!B90*CC$2</f>
        <v>0</v>
      </c>
      <c r="C90" s="49">
        <f>+'2grid'!C90*CD$2</f>
        <v>0</v>
      </c>
      <c r="D90" s="49">
        <f>+'2grid'!D90*CE$2</f>
        <v>0</v>
      </c>
      <c r="E90" s="49">
        <f>+'2grid'!E90*CF$2</f>
        <v>0</v>
      </c>
      <c r="F90" s="49">
        <f>+'2grid'!F90*CG$2</f>
        <v>0</v>
      </c>
      <c r="G90" s="49">
        <f>+'2grid'!G90*CH$2</f>
        <v>0</v>
      </c>
      <c r="H90" s="49">
        <f>+'2grid'!H90*CI$2</f>
        <v>0</v>
      </c>
      <c r="I90" s="49">
        <f>+'2grid'!I90*CJ$2</f>
        <v>0</v>
      </c>
      <c r="J90" s="49">
        <f>+'2grid'!J90*CK$2</f>
        <v>0</v>
      </c>
      <c r="K90" s="49">
        <f>+'2grid'!K90*CL$2</f>
        <v>0</v>
      </c>
      <c r="L90" s="49">
        <f>+'2grid'!L90*CM$2</f>
        <v>0</v>
      </c>
      <c r="M90" s="49">
        <f>+'2grid'!M90*CN$2</f>
        <v>0</v>
      </c>
      <c r="N90" s="49">
        <f>+'2grid'!N90*CO$2</f>
        <v>0</v>
      </c>
      <c r="O90" s="49">
        <f>+'2grid'!O90*CP$2</f>
        <v>0</v>
      </c>
      <c r="P90" s="49">
        <f>+'2grid'!P90*CQ$2</f>
        <v>0</v>
      </c>
      <c r="Q90" s="49">
        <f>+'2grid'!Q90*CR$2</f>
        <v>0</v>
      </c>
      <c r="R90" s="49">
        <f>+'2grid'!R90*CS$2</f>
        <v>0</v>
      </c>
      <c r="S90" s="49">
        <f>+'2grid'!S90*CT$2</f>
        <v>0</v>
      </c>
      <c r="T90" s="49">
        <f>+'2grid'!T90*CU$2</f>
        <v>0</v>
      </c>
      <c r="U90" s="49">
        <f>+'2grid'!U90*CV$2</f>
        <v>0</v>
      </c>
      <c r="V90" s="49">
        <f>+'2grid'!V90*CW$2</f>
        <v>0</v>
      </c>
      <c r="W90" s="49">
        <f>+'2grid'!W90*CX$2</f>
        <v>3.4842469646769243</v>
      </c>
      <c r="X90" s="49">
        <f>+'2grid'!X90*CY$2</f>
        <v>3.8350978169466194</v>
      </c>
      <c r="Y90" s="49">
        <f>+'2grid'!Y90*CZ$2</f>
        <v>4.2163754006089231</v>
      </c>
      <c r="Z90" s="49">
        <f>+'2grid'!Z90*DA$2</f>
        <v>4.6298182455166579</v>
      </c>
      <c r="AA90" s="49">
        <f>+'2grid'!AA90*DB$2</f>
        <v>5.077073818900792</v>
      </c>
      <c r="AB90" s="49">
        <f>+'2grid'!AB90*DC$2</f>
        <v>5.5596424804977227</v>
      </c>
      <c r="AC90" s="49">
        <f>+'2grid'!AC90*DD$2</f>
        <v>6.0788081999999992</v>
      </c>
      <c r="AD90" s="49">
        <f>+'2grid'!AD90*DE$2</f>
        <v>6.1165393232000005</v>
      </c>
      <c r="AE90" s="49">
        <f>+'2grid'!AE90*DF$2</f>
        <v>6.151060124799999</v>
      </c>
      <c r="AF90" s="49">
        <f>+'2grid'!AF90*DG$2</f>
        <v>6.1823706048</v>
      </c>
      <c r="AG90" s="49">
        <f>+'2grid'!AG90*DH$2</f>
        <v>6.2104707631999991</v>
      </c>
      <c r="AH90" s="49">
        <f>+'2grid'!AH90*DI$2</f>
        <v>6.235360599999999</v>
      </c>
      <c r="AI90" s="49">
        <f>+'2grid'!AI90*DJ$2</f>
        <v>6.2570401151999997</v>
      </c>
      <c r="AJ90" s="49">
        <f>+'2grid'!AJ90*DK$2</f>
        <v>6.2755093087999994</v>
      </c>
      <c r="AK90" s="49">
        <f>+'2grid'!AK90*DL$2</f>
        <v>6.2907681808000007</v>
      </c>
      <c r="AL90" s="49">
        <f>+'2grid'!AL90*DM$2</f>
        <v>6.3028167311999992</v>
      </c>
      <c r="AM90" s="49">
        <f>+'2grid'!AM90*DN$2</f>
        <v>6.3116549600000003</v>
      </c>
      <c r="AN90" s="49">
        <f>+'2grid'!AN90*DO$2</f>
        <v>6.2330973184000005</v>
      </c>
      <c r="AO90" s="49">
        <f>+'2grid'!AO90*DP$2</f>
        <v>6.1539601535999999</v>
      </c>
      <c r="AP90" s="49">
        <f>+'2grid'!AP90*DQ$2</f>
        <v>6.0742434655999995</v>
      </c>
      <c r="AQ90" s="49">
        <f>+'2grid'!AQ90*DR$2</f>
        <v>5.9939472544000001</v>
      </c>
      <c r="AR90" s="49">
        <f>+'2grid'!AR90*DS$2</f>
        <v>5.9130715199999999</v>
      </c>
      <c r="AS90" s="49">
        <f>+'2grid'!AS90*DT$2</f>
        <v>5.8316162623999999</v>
      </c>
      <c r="AT90" s="49">
        <f>+'2grid'!AT90*DU$2</f>
        <v>5.749581481599999</v>
      </c>
      <c r="AU90" s="49">
        <f>+'2grid'!AU90*DV$2</f>
        <v>5.666967177600001</v>
      </c>
      <c r="AV90" s="49">
        <f>+'2grid'!AV90*DW$2</f>
        <v>5.5837733504000013</v>
      </c>
      <c r="AW90" s="49">
        <f>+'2grid'!AW90*DX$2</f>
        <v>5.5</v>
      </c>
      <c r="AX90" s="49">
        <f>+'2grid'!AX90*DY$2</f>
        <v>8.1900000000000013</v>
      </c>
      <c r="AY90" s="49">
        <f>+'2grid'!AY90*DZ$2</f>
        <v>10.84</v>
      </c>
      <c r="AZ90" s="49">
        <f>+'2grid'!AZ90*EA$2</f>
        <v>13.450000000000001</v>
      </c>
      <c r="BA90" s="49">
        <f>+'2grid'!BA90*EB$2</f>
        <v>16.02</v>
      </c>
      <c r="BB90" s="49">
        <f>+'2grid'!BB90*EC$2</f>
        <v>18.55</v>
      </c>
      <c r="BC90" s="49">
        <f>+'2grid'!BC90*ED$2</f>
        <v>21.04</v>
      </c>
      <c r="BD90" s="49">
        <f>+'2grid'!BD90*EE$2</f>
        <v>52.2</v>
      </c>
      <c r="BE90" s="49">
        <f>+'2grid'!BE90*EF$2</f>
        <v>93.240000000000009</v>
      </c>
      <c r="BF90" s="49">
        <f>+'2grid'!BF90*EG$2</f>
        <v>92.52</v>
      </c>
      <c r="BG90" s="49">
        <f>+'2grid'!BG90*EH$2</f>
        <v>96.9</v>
      </c>
      <c r="BH90" s="49">
        <f>+'2grid'!BH90*EI$2</f>
        <v>96.9</v>
      </c>
      <c r="BI90" s="49">
        <f>+'2grid'!BI90*EJ$2</f>
        <v>96.9</v>
      </c>
      <c r="BJ90" s="49">
        <f>+'2grid'!BJ90*EK$2</f>
        <v>96.9</v>
      </c>
      <c r="BK90" s="49">
        <f>+'2grid'!BK90*EL$2</f>
        <v>96.9</v>
      </c>
      <c r="BL90" s="49">
        <f>+'2grid'!BL90*EM$2</f>
        <v>96.9</v>
      </c>
      <c r="BM90" s="49">
        <f>+'2grid'!BM90*EN$2</f>
        <v>96.9</v>
      </c>
      <c r="BN90" s="49">
        <f>+'2grid'!BN90*EO$2</f>
        <v>96.9</v>
      </c>
      <c r="BO90" s="49">
        <f>+'2grid'!BO90*EP$2</f>
        <v>96.9</v>
      </c>
      <c r="BP90" s="49">
        <f>+'2grid'!BP90*EQ$2</f>
        <v>96.9</v>
      </c>
      <c r="BQ90" s="49">
        <f>+'2grid'!BQ90*ER$2</f>
        <v>96.9</v>
      </c>
      <c r="BR90" s="49">
        <f>+'2grid'!BR90*ES$2</f>
        <v>96.9</v>
      </c>
      <c r="BS90" s="49">
        <f>+'2grid'!BS90*ET$2</f>
        <v>96.9</v>
      </c>
      <c r="BT90" s="49">
        <f>+'2grid'!BT90*EU$2</f>
        <v>96.9</v>
      </c>
      <c r="BU90" s="49">
        <f>+'2grid'!BU90*EV$2</f>
        <v>96.9</v>
      </c>
      <c r="BV90" s="49">
        <f>+'2grid'!BV90*EW$2</f>
        <v>96.9</v>
      </c>
      <c r="BW90" s="49">
        <f>+'2grid'!BW90*EX$2</f>
        <v>96.9</v>
      </c>
      <c r="BX90" s="49">
        <f>+'2grid'!BX90*EY$2</f>
        <v>96.9</v>
      </c>
      <c r="BY90" s="49">
        <f>+'2grid'!BY90*EZ$2</f>
        <v>96.9</v>
      </c>
      <c r="BZ90" s="49">
        <f>+'2grid'!BZ90*FA$2</f>
        <v>96.9</v>
      </c>
      <c r="CA90" s="49">
        <f>+'2grid'!CA90*FB$2</f>
        <v>96.9</v>
      </c>
    </row>
    <row r="91" spans="1:79" x14ac:dyDescent="0.2">
      <c r="A91" s="9">
        <f>+data!B93</f>
        <v>328</v>
      </c>
      <c r="B91" s="49">
        <f>+'2grid'!B91*CC$2</f>
        <v>0</v>
      </c>
      <c r="C91" s="49">
        <f>+'2grid'!C91*CD$2</f>
        <v>0</v>
      </c>
      <c r="D91" s="49">
        <f>+'2grid'!D91*CE$2</f>
        <v>0</v>
      </c>
      <c r="E91" s="49">
        <f>+'2grid'!E91*CF$2</f>
        <v>0</v>
      </c>
      <c r="F91" s="49">
        <f>+'2grid'!F91*CG$2</f>
        <v>0</v>
      </c>
      <c r="G91" s="49">
        <f>+'2grid'!G91*CH$2</f>
        <v>0</v>
      </c>
      <c r="H91" s="49">
        <f>+'2grid'!H91*CI$2</f>
        <v>0</v>
      </c>
      <c r="I91" s="49">
        <f>+'2grid'!I91*CJ$2</f>
        <v>0</v>
      </c>
      <c r="J91" s="49">
        <f>+'2grid'!J91*CK$2</f>
        <v>0</v>
      </c>
      <c r="K91" s="49">
        <f>+'2grid'!K91*CL$2</f>
        <v>0</v>
      </c>
      <c r="L91" s="49">
        <f>+'2grid'!L91*CM$2</f>
        <v>0</v>
      </c>
      <c r="M91" s="49">
        <f>+'2grid'!M91*CN$2</f>
        <v>4.2186830959420325</v>
      </c>
      <c r="N91" s="49">
        <f>+'2grid'!N91*CO$2</f>
        <v>5.0689579036204124</v>
      </c>
      <c r="O91" s="49">
        <f>+'2grid'!O91*CP$2</f>
        <v>6.0825081953115339</v>
      </c>
      <c r="P91" s="49">
        <f>+'2grid'!P91*CQ$2</f>
        <v>7.2882640045122677</v>
      </c>
      <c r="Q91" s="49">
        <f>+'2grid'!Q91*CR$2</f>
        <v>8.7195082320913038</v>
      </c>
      <c r="R91" s="49">
        <f>+'2grid'!R91*CS$2</f>
        <v>10.414257136162922</v>
      </c>
      <c r="S91" s="49">
        <f>+'2grid'!S91*CT$2</f>
        <v>12.415555026635385</v>
      </c>
      <c r="T91" s="49">
        <f>+'2grid'!T91*CU$2</f>
        <v>14.771610891515742</v>
      </c>
      <c r="U91" s="49">
        <f>+'2grid'!U91*CV$2</f>
        <v>17.535669312396909</v>
      </c>
      <c r="V91" s="49">
        <f>+'2grid'!V91*CW$2</f>
        <v>20.76545590911558</v>
      </c>
      <c r="W91" s="49">
        <f>+'2grid'!W91*CX$2</f>
        <v>21.579324416136654</v>
      </c>
      <c r="X91" s="49">
        <f>+'2grid'!X91*CY$2</f>
        <v>22.170005326888859</v>
      </c>
      <c r="Y91" s="49">
        <f>+'2grid'!Y91*CZ$2</f>
        <v>24.271132716808189</v>
      </c>
      <c r="Z91" s="49">
        <f>+'2grid'!Z91*DA$2</f>
        <v>25.920673449829877</v>
      </c>
      <c r="AA91" s="49">
        <f>+'2grid'!AA91*DB$2</f>
        <v>27.115782336003413</v>
      </c>
      <c r="AB91" s="49">
        <f>+'2grid'!AB91*DC$2</f>
        <v>25.064729947084299</v>
      </c>
      <c r="AC91" s="49">
        <f>+'2grid'!AC91*DD$2</f>
        <v>25.492665450000001</v>
      </c>
      <c r="AD91" s="49">
        <f>+'2grid'!AD91*DE$2</f>
        <v>26.4677224056</v>
      </c>
      <c r="AE91" s="49">
        <f>+'2grid'!AE91*DF$2</f>
        <v>27.407239924399995</v>
      </c>
      <c r="AF91" s="49">
        <f>+'2grid'!AF91*DG$2</f>
        <v>28.311218006399997</v>
      </c>
      <c r="AG91" s="49">
        <f>+'2grid'!AG91*DH$2</f>
        <v>29.179656651599998</v>
      </c>
      <c r="AH91" s="49">
        <f>+'2grid'!AH91*DI$2</f>
        <v>30.012555859999996</v>
      </c>
      <c r="AI91" s="49">
        <f>+'2grid'!AI91*DJ$2</f>
        <v>30.809915631599996</v>
      </c>
      <c r="AJ91" s="49">
        <f>+'2grid'!AJ91*DK$2</f>
        <v>31.571735966399995</v>
      </c>
      <c r="AK91" s="49">
        <f>+'2grid'!AK91*DL$2</f>
        <v>32.298016864400005</v>
      </c>
      <c r="AL91" s="49">
        <f>+'2grid'!AL91*DM$2</f>
        <v>32.988758325599996</v>
      </c>
      <c r="AM91" s="49">
        <f>+'2grid'!AM91*DN$2</f>
        <v>33.64396035</v>
      </c>
      <c r="AN91" s="49">
        <f>+'2grid'!AN91*DO$2</f>
        <v>33.439964863999997</v>
      </c>
      <c r="AO91" s="49">
        <f>+'2grid'!AO91*DP$2</f>
        <v>33.226169255999999</v>
      </c>
      <c r="AP91" s="49">
        <f>+'2grid'!AP91*DQ$2</f>
        <v>33.002573525999999</v>
      </c>
      <c r="AQ91" s="49">
        <f>+'2grid'!AQ91*DR$2</f>
        <v>32.769177673999998</v>
      </c>
      <c r="AR91" s="49">
        <f>+'2grid'!AR91*DS$2</f>
        <v>32.525981699999996</v>
      </c>
      <c r="AS91" s="49">
        <f>+'2grid'!AS91*DT$2</f>
        <v>32.272985603999999</v>
      </c>
      <c r="AT91" s="49">
        <f>+'2grid'!AT91*DU$2</f>
        <v>32.010189385999993</v>
      </c>
      <c r="AU91" s="49">
        <f>+'2grid'!AU91*DV$2</f>
        <v>31.737593046000004</v>
      </c>
      <c r="AV91" s="49">
        <f>+'2grid'!AV91*DW$2</f>
        <v>31.455196583999999</v>
      </c>
      <c r="AW91" s="49">
        <f>+'2grid'!AW91*DX$2</f>
        <v>31.163</v>
      </c>
      <c r="AX91" s="49">
        <f>+'2grid'!AX91*DY$2</f>
        <v>42.160300000000007</v>
      </c>
      <c r="AY91" s="49">
        <f>+'2grid'!AY91*DZ$2</f>
        <v>52.993146666666675</v>
      </c>
      <c r="AZ91" s="49">
        <f>+'2grid'!AZ91*EA$2</f>
        <v>63.661540000000002</v>
      </c>
      <c r="BA91" s="49">
        <f>+'2grid'!BA91*EB$2</f>
        <v>74.165480000000002</v>
      </c>
      <c r="BB91" s="49">
        <f>+'2grid'!BB91*EC$2</f>
        <v>84.504966666666661</v>
      </c>
      <c r="BC91" s="49">
        <f>+'2grid'!BC91*ED$2</f>
        <v>94.68</v>
      </c>
      <c r="BD91" s="49">
        <f>+'2grid'!BD91*EE$2</f>
        <v>120.06</v>
      </c>
      <c r="BE91" s="49">
        <f>+'2grid'!BE91*EF$2</f>
        <v>129.5</v>
      </c>
      <c r="BF91" s="49">
        <f>+'2grid'!BF91*EG$2</f>
        <v>143.92000000000002</v>
      </c>
      <c r="BG91" s="49">
        <f>+'2grid'!BG91*EH$2</f>
        <v>153</v>
      </c>
      <c r="BH91" s="49">
        <f>+'2grid'!BH91*EI$2</f>
        <v>153</v>
      </c>
      <c r="BI91" s="49">
        <f>+'2grid'!BI91*EJ$2</f>
        <v>153</v>
      </c>
      <c r="BJ91" s="49">
        <f>+'2grid'!BJ91*EK$2</f>
        <v>153</v>
      </c>
      <c r="BK91" s="49">
        <f>+'2grid'!BK91*EL$2</f>
        <v>153</v>
      </c>
      <c r="BL91" s="49">
        <f>+'2grid'!BL91*EM$2</f>
        <v>153</v>
      </c>
      <c r="BM91" s="49">
        <f>+'2grid'!BM91*EN$2</f>
        <v>153</v>
      </c>
      <c r="BN91" s="49">
        <f>+'2grid'!BN91*EO$2</f>
        <v>153</v>
      </c>
      <c r="BO91" s="49">
        <f>+'2grid'!BO91*EP$2</f>
        <v>153</v>
      </c>
      <c r="BP91" s="49">
        <f>+'2grid'!BP91*EQ$2</f>
        <v>153</v>
      </c>
      <c r="BQ91" s="49">
        <f>+'2grid'!BQ91*ER$2</f>
        <v>153</v>
      </c>
      <c r="BR91" s="49">
        <f>+'2grid'!BR91*ES$2</f>
        <v>153</v>
      </c>
      <c r="BS91" s="49">
        <f>+'2grid'!BS91*ET$2</f>
        <v>153</v>
      </c>
      <c r="BT91" s="49">
        <f>+'2grid'!BT91*EU$2</f>
        <v>153</v>
      </c>
      <c r="BU91" s="49">
        <f>+'2grid'!BU91*EV$2</f>
        <v>153</v>
      </c>
      <c r="BV91" s="49">
        <f>+'2grid'!BV91*EW$2</f>
        <v>153</v>
      </c>
      <c r="BW91" s="49">
        <f>+'2grid'!BW91*EX$2</f>
        <v>153</v>
      </c>
      <c r="BX91" s="49">
        <f>+'2grid'!BX91*EY$2</f>
        <v>153</v>
      </c>
      <c r="BY91" s="49">
        <f>+'2grid'!BY91*EZ$2</f>
        <v>153</v>
      </c>
      <c r="BZ91" s="49">
        <f>+'2grid'!BZ91*FA$2</f>
        <v>153</v>
      </c>
      <c r="CA91" s="49">
        <f>+'2grid'!CA91*FB$2</f>
        <v>153</v>
      </c>
    </row>
    <row r="92" spans="1:79" x14ac:dyDescent="0.2">
      <c r="A92" s="9">
        <f>+data!B94</f>
        <v>332</v>
      </c>
      <c r="B92" s="49">
        <f>+'2grid'!B92*CC$2</f>
        <v>0</v>
      </c>
      <c r="C92" s="49">
        <f>+'2grid'!C92*CD$2</f>
        <v>0</v>
      </c>
      <c r="D92" s="49">
        <f>+'2grid'!D92*CE$2</f>
        <v>0</v>
      </c>
      <c r="E92" s="49">
        <f>+'2grid'!E92*CF$2</f>
        <v>0</v>
      </c>
      <c r="F92" s="49">
        <f>+'2grid'!F92*CG$2</f>
        <v>0</v>
      </c>
      <c r="G92" s="49">
        <f>+'2grid'!G92*CH$2</f>
        <v>0</v>
      </c>
      <c r="H92" s="49">
        <f>+'2grid'!H92*CI$2</f>
        <v>0</v>
      </c>
      <c r="I92" s="49">
        <f>+'2grid'!I92*CJ$2</f>
        <v>0</v>
      </c>
      <c r="J92" s="49">
        <f>+'2grid'!J92*CK$2</f>
        <v>0</v>
      </c>
      <c r="K92" s="49">
        <f>+'2grid'!K92*CL$2</f>
        <v>0</v>
      </c>
      <c r="L92" s="49">
        <f>+'2grid'!L92*CM$2</f>
        <v>0</v>
      </c>
      <c r="M92" s="49">
        <f>+'2grid'!M92*CN$2</f>
        <v>0</v>
      </c>
      <c r="N92" s="49">
        <f>+'2grid'!N92*CO$2</f>
        <v>0</v>
      </c>
      <c r="O92" s="49">
        <f>+'2grid'!O92*CP$2</f>
        <v>0</v>
      </c>
      <c r="P92" s="49">
        <f>+'2grid'!P92*CQ$2</f>
        <v>0</v>
      </c>
      <c r="Q92" s="49">
        <f>+'2grid'!Q92*CR$2</f>
        <v>0</v>
      </c>
      <c r="R92" s="49">
        <f>+'2grid'!R92*CS$2</f>
        <v>0</v>
      </c>
      <c r="S92" s="49">
        <f>+'2grid'!S92*CT$2</f>
        <v>0</v>
      </c>
      <c r="T92" s="49">
        <f>+'2grid'!T92*CU$2</f>
        <v>0</v>
      </c>
      <c r="U92" s="49">
        <f>+'2grid'!U92*CV$2</f>
        <v>0</v>
      </c>
      <c r="V92" s="49">
        <f>+'2grid'!V92*CW$2</f>
        <v>0</v>
      </c>
      <c r="W92" s="49">
        <f>+'2grid'!W92*CX$2</f>
        <v>0</v>
      </c>
      <c r="X92" s="49">
        <f>+'2grid'!X92*CY$2</f>
        <v>0</v>
      </c>
      <c r="Y92" s="49">
        <f>+'2grid'!Y92*CZ$2</f>
        <v>0</v>
      </c>
      <c r="Z92" s="49">
        <f>+'2grid'!Z92*DA$2</f>
        <v>0</v>
      </c>
      <c r="AA92" s="49">
        <f>+'2grid'!AA92*DB$2</f>
        <v>0</v>
      </c>
      <c r="AB92" s="49">
        <f>+'2grid'!AB92*DC$2</f>
        <v>0</v>
      </c>
      <c r="AC92" s="49">
        <f>+'2grid'!AC92*DD$2</f>
        <v>6.0179399296736685E-2</v>
      </c>
      <c r="AD92" s="49">
        <f>+'2grid'!AD92*DE$2</f>
        <v>0.12949428655851894</v>
      </c>
      <c r="AE92" s="49">
        <f>+'2grid'!AE92*DF$2</f>
        <v>0.19691411221888486</v>
      </c>
      <c r="AF92" s="49">
        <f>+'2grid'!AF92*DG$2</f>
        <v>0.26243887627783441</v>
      </c>
      <c r="AG92" s="49">
        <f>+'2grid'!AG92*DH$2</f>
        <v>0.32606857873536749</v>
      </c>
      <c r="AH92" s="49">
        <f>+'2grid'!AH92*DI$2</f>
        <v>0.38780321959148434</v>
      </c>
      <c r="AI92" s="49">
        <f>+'2grid'!AI92*DJ$2</f>
        <v>0.44764279884618474</v>
      </c>
      <c r="AJ92" s="49">
        <f>+'2grid'!AJ92*DK$2</f>
        <v>0.50558731649946886</v>
      </c>
      <c r="AK92" s="49">
        <f>+'2grid'!AK92*DL$2</f>
        <v>0.5616367725513367</v>
      </c>
      <c r="AL92" s="49">
        <f>+'2grid'!AL92*DM$2</f>
        <v>0.61579116700178793</v>
      </c>
      <c r="AM92" s="49">
        <f>+'2grid'!AM92*DN$2</f>
        <v>0.66805049985082288</v>
      </c>
      <c r="AN92" s="49">
        <f>+'2grid'!AN92*DO$2</f>
        <v>1.2330768514234007</v>
      </c>
      <c r="AO92" s="49">
        <f>+'2grid'!AO92*DP$2</f>
        <v>1.7801249513844069</v>
      </c>
      <c r="AP92" s="49">
        <f>+'2grid'!AP92*DQ$2</f>
        <v>2.309194799733842</v>
      </c>
      <c r="AQ92" s="49">
        <f>+'2grid'!AQ92*DR$2</f>
        <v>2.8202863964717051</v>
      </c>
      <c r="AR92" s="49">
        <f>+'2grid'!AR92*DS$2</f>
        <v>3.3133997415979977</v>
      </c>
      <c r="AS92" s="49">
        <f>+'2grid'!AS92*DT$2</f>
        <v>3.7885348351127184</v>
      </c>
      <c r="AT92" s="49">
        <f>+'2grid'!AT92*DU$2</f>
        <v>4.2456916770158681</v>
      </c>
      <c r="AU92" s="49">
        <f>+'2grid'!AU92*DV$2</f>
        <v>4.6848702673074465</v>
      </c>
      <c r="AV92" s="49">
        <f>+'2grid'!AV92*DW$2</f>
        <v>5.1060706059874548</v>
      </c>
      <c r="AW92" s="49">
        <f>+'2grid'!AW92*DX$2</f>
        <v>5.5092926930558903</v>
      </c>
      <c r="AX92" s="49">
        <f>+'2grid'!AX92*DY$2</f>
        <v>9.1153751830561109</v>
      </c>
      <c r="AY92" s="49">
        <f>+'2grid'!AY92*DZ$2</f>
        <v>12.66803422876003</v>
      </c>
      <c r="AZ92" s="49">
        <f>+'2grid'!AZ92*EA$2</f>
        <v>16.167269830167651</v>
      </c>
      <c r="BA92" s="49">
        <f>+'2grid'!BA92*EB$2</f>
        <v>19.613081987278971</v>
      </c>
      <c r="BB92" s="49">
        <f>+'2grid'!BB92*EC$2</f>
        <v>23.005470700093991</v>
      </c>
      <c r="BC92" s="49">
        <f>+'2grid'!BC92*ED$2</f>
        <v>26.344435968612711</v>
      </c>
      <c r="BD92" s="49">
        <f>+'2grid'!BD92*EE$2</f>
        <v>44.818453804288438</v>
      </c>
      <c r="BE92" s="49">
        <f>+'2grid'!BE92*EF$2</f>
        <v>51.887520272780925</v>
      </c>
      <c r="BF92" s="49">
        <f>+'2grid'!BF92*EG$2</f>
        <v>66.197371423575447</v>
      </c>
      <c r="BG92" s="49">
        <f>+'2grid'!BG92*EH$2</f>
        <v>69.331228825599453</v>
      </c>
      <c r="BH92" s="49">
        <f>+'2grid'!BH92*EI$2</f>
        <v>69.331228825599453</v>
      </c>
      <c r="BI92" s="49">
        <f>+'2grid'!BI92*EJ$2</f>
        <v>69.331228825599453</v>
      </c>
      <c r="BJ92" s="49">
        <f>+'2grid'!BJ92*EK$2</f>
        <v>69.331228825599453</v>
      </c>
      <c r="BK92" s="49">
        <f>+'2grid'!BK92*EL$2</f>
        <v>70.06103123428997</v>
      </c>
      <c r="BL92" s="49">
        <f>+'2grid'!BL92*EM$2</f>
        <v>70.06103123428997</v>
      </c>
      <c r="BM92" s="49">
        <f>+'2grid'!BM92*EN$2</f>
        <v>70.06103123428997</v>
      </c>
      <c r="BN92" s="49">
        <f>+'2grid'!BN92*EO$2</f>
        <v>70.06103123428997</v>
      </c>
      <c r="BO92" s="49">
        <f>+'2grid'!BO92*EP$2</f>
        <v>70.790833642980488</v>
      </c>
      <c r="BP92" s="49">
        <f>+'2grid'!BP92*EQ$2</f>
        <v>70.790833642980488</v>
      </c>
      <c r="BQ92" s="49">
        <f>+'2grid'!BQ92*ER$2</f>
        <v>70.790833642980488</v>
      </c>
      <c r="BR92" s="49">
        <f>+'2grid'!BR92*ES$2</f>
        <v>70.790833642980488</v>
      </c>
      <c r="BS92" s="49">
        <f>+'2grid'!BS92*ET$2</f>
        <v>71.131408100369384</v>
      </c>
      <c r="BT92" s="49">
        <f>+'2grid'!BT92*EU$2</f>
        <v>71.261150750803282</v>
      </c>
      <c r="BU92" s="49">
        <f>+'2grid'!BU92*EV$2</f>
        <v>71.263313128310458</v>
      </c>
      <c r="BV92" s="49">
        <f>+'2grid'!BV92*EW$2</f>
        <v>71.416121138821453</v>
      </c>
      <c r="BW92" s="49">
        <f>+'2grid'!BW92*EX$2</f>
        <v>71.576305259273752</v>
      </c>
      <c r="BX92" s="49">
        <f>+'2grid'!BX92*EY$2</f>
        <v>71.71822129419273</v>
      </c>
      <c r="BY92" s="49">
        <f>+'2grid'!BY92*EZ$2</f>
        <v>71.797653695799113</v>
      </c>
      <c r="BZ92" s="49">
        <f>+'2grid'!BZ92*FA$2</f>
        <v>71.926203212174642</v>
      </c>
      <c r="CA92" s="49">
        <f>+'2grid'!CA92*FB$2</f>
        <v>72.076399367279294</v>
      </c>
    </row>
    <row r="93" spans="1:79" x14ac:dyDescent="0.2">
      <c r="A93" s="9">
        <f>+data!B95</f>
        <v>334</v>
      </c>
      <c r="B93" s="49">
        <f>+'2grid'!B93*CC$2</f>
        <v>0</v>
      </c>
      <c r="C93" s="49">
        <f>+'2grid'!C93*CD$2</f>
        <v>0</v>
      </c>
      <c r="D93" s="49">
        <f>+'2grid'!D93*CE$2</f>
        <v>0</v>
      </c>
      <c r="E93" s="49">
        <f>+'2grid'!E93*CF$2</f>
        <v>0</v>
      </c>
      <c r="F93" s="49">
        <f>+'2grid'!F93*CG$2</f>
        <v>0</v>
      </c>
      <c r="G93" s="49">
        <f>+'2grid'!G93*CH$2</f>
        <v>0</v>
      </c>
      <c r="H93" s="49">
        <f>+'2grid'!H93*CI$2</f>
        <v>0</v>
      </c>
      <c r="I93" s="49">
        <f>+'2grid'!I93*CJ$2</f>
        <v>0</v>
      </c>
      <c r="J93" s="49">
        <f>+'2grid'!J93*CK$2</f>
        <v>0</v>
      </c>
      <c r="K93" s="49">
        <f>+'2grid'!K93*CL$2</f>
        <v>0</v>
      </c>
      <c r="L93" s="49">
        <f>+'2grid'!L93*CM$2</f>
        <v>0</v>
      </c>
      <c r="M93" s="49">
        <f>+'2grid'!M93*CN$2</f>
        <v>0</v>
      </c>
      <c r="N93" s="49">
        <f>+'2grid'!N93*CO$2</f>
        <v>0</v>
      </c>
      <c r="O93" s="49">
        <f>+'2grid'!O93*CP$2</f>
        <v>0</v>
      </c>
      <c r="P93" s="49">
        <f>+'2grid'!P93*CQ$2</f>
        <v>0</v>
      </c>
      <c r="Q93" s="49">
        <f>+'2grid'!Q93*CR$2</f>
        <v>0</v>
      </c>
      <c r="R93" s="49">
        <f>+'2grid'!R93*CS$2</f>
        <v>0</v>
      </c>
      <c r="S93" s="49">
        <f>+'2grid'!S93*CT$2</f>
        <v>0</v>
      </c>
      <c r="T93" s="49">
        <f>+'2grid'!T93*CU$2</f>
        <v>0</v>
      </c>
      <c r="U93" s="49">
        <f>+'2grid'!U93*CV$2</f>
        <v>0</v>
      </c>
      <c r="V93" s="49">
        <f>+'2grid'!V93*CW$2</f>
        <v>0</v>
      </c>
      <c r="W93" s="49">
        <f>+'2grid'!W93*CX$2</f>
        <v>0</v>
      </c>
      <c r="X93" s="49">
        <f>+'2grid'!X93*CY$2</f>
        <v>0</v>
      </c>
      <c r="Y93" s="49">
        <f>+'2grid'!Y93*CZ$2</f>
        <v>0</v>
      </c>
      <c r="Z93" s="49">
        <f>+'2grid'!Z93*DA$2</f>
        <v>0</v>
      </c>
      <c r="AA93" s="49">
        <f>+'2grid'!AA93*DB$2</f>
        <v>0</v>
      </c>
      <c r="AB93" s="49">
        <f>+'2grid'!AB93*DC$2</f>
        <v>0</v>
      </c>
      <c r="AC93" s="49">
        <f>+'2grid'!AC93*DD$2</f>
        <v>0</v>
      </c>
      <c r="AD93" s="49">
        <f>+'2grid'!AD93*DE$2</f>
        <v>0</v>
      </c>
      <c r="AE93" s="49">
        <f>+'2grid'!AE93*DF$2</f>
        <v>0</v>
      </c>
      <c r="AF93" s="49">
        <f>+'2grid'!AF93*DG$2</f>
        <v>0</v>
      </c>
      <c r="AG93" s="49">
        <f>+'2grid'!AG93*DH$2</f>
        <v>0</v>
      </c>
      <c r="AH93" s="49">
        <f>+'2grid'!AH93*DI$2</f>
        <v>0</v>
      </c>
      <c r="AI93" s="49">
        <f>+'2grid'!AI93*DJ$2</f>
        <v>0</v>
      </c>
      <c r="AJ93" s="49">
        <f>+'2grid'!AJ93*DK$2</f>
        <v>0</v>
      </c>
      <c r="AK93" s="49">
        <f>+'2grid'!AK93*DL$2</f>
        <v>0</v>
      </c>
      <c r="AL93" s="49">
        <f>+'2grid'!AL93*DM$2</f>
        <v>0</v>
      </c>
      <c r="AM93" s="49">
        <f>+'2grid'!AM93*DN$2</f>
        <v>0</v>
      </c>
      <c r="AN93" s="49">
        <f>+'2grid'!AN93*DO$2</f>
        <v>0</v>
      </c>
      <c r="AO93" s="49">
        <f>+'2grid'!AO93*DP$2</f>
        <v>0</v>
      </c>
      <c r="AP93" s="49">
        <f>+'2grid'!AP93*DQ$2</f>
        <v>0</v>
      </c>
      <c r="AQ93" s="49">
        <f>+'2grid'!AQ93*DR$2</f>
        <v>0</v>
      </c>
      <c r="AR93" s="49">
        <f>+'2grid'!AR93*DS$2</f>
        <v>0</v>
      </c>
      <c r="AS93" s="49">
        <f>+'2grid'!AS93*DT$2</f>
        <v>0</v>
      </c>
      <c r="AT93" s="49">
        <f>+'2grid'!AT93*DU$2</f>
        <v>0</v>
      </c>
      <c r="AU93" s="49">
        <f>+'2grid'!AU93*DV$2</f>
        <v>0</v>
      </c>
      <c r="AV93" s="49">
        <f>+'2grid'!AV93*DW$2</f>
        <v>0</v>
      </c>
      <c r="AW93" s="49">
        <f>+'2grid'!AW93*DX$2</f>
        <v>0</v>
      </c>
      <c r="AX93" s="49">
        <f>+'2grid'!AX93*DY$2</f>
        <v>0</v>
      </c>
      <c r="AY93" s="49">
        <f>+'2grid'!AY93*DZ$2</f>
        <v>0</v>
      </c>
      <c r="AZ93" s="49">
        <f>+'2grid'!AZ93*EA$2</f>
        <v>0</v>
      </c>
      <c r="BA93" s="49">
        <f>+'2grid'!BA93*EB$2</f>
        <v>0</v>
      </c>
      <c r="BB93" s="49">
        <f>+'2grid'!BB93*EC$2</f>
        <v>0</v>
      </c>
      <c r="BC93" s="49">
        <f>+'2grid'!BC93*ED$2</f>
        <v>0</v>
      </c>
      <c r="BD93" s="49">
        <f>+'2grid'!BD93*EE$2</f>
        <v>0</v>
      </c>
      <c r="BE93" s="49">
        <f>+'2grid'!BE93*EF$2</f>
        <v>0</v>
      </c>
      <c r="BF93" s="49">
        <f>+'2grid'!BF93*EG$2</f>
        <v>0</v>
      </c>
      <c r="BG93" s="49">
        <f>+'2grid'!BG93*EH$2</f>
        <v>0</v>
      </c>
      <c r="BH93" s="49">
        <f>+'2grid'!BH93*EI$2</f>
        <v>0</v>
      </c>
      <c r="BI93" s="49">
        <f>+'2grid'!BI93*EJ$2</f>
        <v>0</v>
      </c>
      <c r="BJ93" s="49">
        <f>+'2grid'!BJ93*EK$2</f>
        <v>0</v>
      </c>
      <c r="BK93" s="49">
        <f>+'2grid'!BK93*EL$2</f>
        <v>0</v>
      </c>
      <c r="BL93" s="49">
        <f>+'2grid'!BL93*EM$2</f>
        <v>0</v>
      </c>
      <c r="BM93" s="49">
        <f>+'2grid'!BM93*EN$2</f>
        <v>0</v>
      </c>
      <c r="BN93" s="49">
        <f>+'2grid'!BN93*EO$2</f>
        <v>0</v>
      </c>
      <c r="BO93" s="49">
        <f>+'2grid'!BO93*EP$2</f>
        <v>0</v>
      </c>
      <c r="BP93" s="49">
        <f>+'2grid'!BP93*EQ$2</f>
        <v>0</v>
      </c>
      <c r="BQ93" s="49">
        <f>+'2grid'!BQ93*ER$2</f>
        <v>0</v>
      </c>
      <c r="BR93" s="49">
        <f>+'2grid'!BR93*ES$2</f>
        <v>0</v>
      </c>
      <c r="BS93" s="49">
        <f>+'2grid'!BS93*ET$2</f>
        <v>0</v>
      </c>
      <c r="BT93" s="49">
        <f>+'2grid'!BT93*EU$2</f>
        <v>0</v>
      </c>
      <c r="BU93" s="49">
        <f>+'2grid'!BU93*EV$2</f>
        <v>0</v>
      </c>
      <c r="BV93" s="49">
        <f>+'2grid'!BV93*EW$2</f>
        <v>0</v>
      </c>
      <c r="BW93" s="49">
        <f>+'2grid'!BW93*EX$2</f>
        <v>0</v>
      </c>
      <c r="BX93" s="49">
        <f>+'2grid'!BX93*EY$2</f>
        <v>0</v>
      </c>
      <c r="BY93" s="49">
        <f>+'2grid'!BY93*EZ$2</f>
        <v>0</v>
      </c>
      <c r="BZ93" s="49">
        <f>+'2grid'!BZ93*FA$2</f>
        <v>0</v>
      </c>
      <c r="CA93" s="49">
        <f>+'2grid'!CA93*FB$2</f>
        <v>0</v>
      </c>
    </row>
    <row r="94" spans="1:79" x14ac:dyDescent="0.2">
      <c r="A94" s="9">
        <f>+data!B96</f>
        <v>336</v>
      </c>
      <c r="B94" s="49">
        <f>+'2grid'!B94*CC$2</f>
        <v>0</v>
      </c>
      <c r="C94" s="49">
        <f>+'2grid'!C94*CD$2</f>
        <v>0</v>
      </c>
      <c r="D94" s="49">
        <f>+'2grid'!D94*CE$2</f>
        <v>0</v>
      </c>
      <c r="E94" s="49">
        <f>+'2grid'!E94*CF$2</f>
        <v>0</v>
      </c>
      <c r="F94" s="49">
        <f>+'2grid'!F94*CG$2</f>
        <v>0</v>
      </c>
      <c r="G94" s="49">
        <f>+'2grid'!G94*CH$2</f>
        <v>0</v>
      </c>
      <c r="H94" s="49">
        <f>+'2grid'!H94*CI$2</f>
        <v>0</v>
      </c>
      <c r="I94" s="49">
        <f>+'2grid'!I94*CJ$2</f>
        <v>0</v>
      </c>
      <c r="J94" s="49">
        <f>+'2grid'!J94*CK$2</f>
        <v>0</v>
      </c>
      <c r="K94" s="49">
        <f>+'2grid'!K94*CL$2</f>
        <v>0</v>
      </c>
      <c r="L94" s="49">
        <f>+'2grid'!L94*CM$2</f>
        <v>0</v>
      </c>
      <c r="M94" s="49">
        <f>+'2grid'!M94*CN$2</f>
        <v>0</v>
      </c>
      <c r="N94" s="49">
        <f>+'2grid'!N94*CO$2</f>
        <v>0</v>
      </c>
      <c r="O94" s="49">
        <f>+'2grid'!O94*CP$2</f>
        <v>0</v>
      </c>
      <c r="P94" s="49">
        <f>+'2grid'!P94*CQ$2</f>
        <v>0</v>
      </c>
      <c r="Q94" s="49">
        <f>+'2grid'!Q94*CR$2</f>
        <v>0</v>
      </c>
      <c r="R94" s="49">
        <f>+'2grid'!R94*CS$2</f>
        <v>0</v>
      </c>
      <c r="S94" s="49">
        <f>+'2grid'!S94*CT$2</f>
        <v>0</v>
      </c>
      <c r="T94" s="49">
        <f>+'2grid'!T94*CU$2</f>
        <v>0</v>
      </c>
      <c r="U94" s="49">
        <f>+'2grid'!U94*CV$2</f>
        <v>0</v>
      </c>
      <c r="V94" s="49">
        <f>+'2grid'!V94*CW$2</f>
        <v>0</v>
      </c>
      <c r="W94" s="49">
        <f>+'2grid'!W94*CX$2</f>
        <v>0</v>
      </c>
      <c r="X94" s="49">
        <f>+'2grid'!X94*CY$2</f>
        <v>0</v>
      </c>
      <c r="Y94" s="49">
        <f>+'2grid'!Y94*CZ$2</f>
        <v>0</v>
      </c>
      <c r="Z94" s="49">
        <f>+'2grid'!Z94*DA$2</f>
        <v>0</v>
      </c>
      <c r="AA94" s="49">
        <f>+'2grid'!AA94*DB$2</f>
        <v>0</v>
      </c>
      <c r="AB94" s="49">
        <f>+'2grid'!AB94*DC$2</f>
        <v>0</v>
      </c>
      <c r="AC94" s="49">
        <f>+'2grid'!AC94*DD$2</f>
        <v>0</v>
      </c>
      <c r="AD94" s="49">
        <f>+'2grid'!AD94*DE$2</f>
        <v>0</v>
      </c>
      <c r="AE94" s="49">
        <f>+'2grid'!AE94*DF$2</f>
        <v>0</v>
      </c>
      <c r="AF94" s="49">
        <f>+'2grid'!AF94*DG$2</f>
        <v>0</v>
      </c>
      <c r="AG94" s="49">
        <f>+'2grid'!AG94*DH$2</f>
        <v>0</v>
      </c>
      <c r="AH94" s="49">
        <f>+'2grid'!AH94*DI$2</f>
        <v>0</v>
      </c>
      <c r="AI94" s="49">
        <f>+'2grid'!AI94*DJ$2</f>
        <v>0</v>
      </c>
      <c r="AJ94" s="49">
        <f>+'2grid'!AJ94*DK$2</f>
        <v>0</v>
      </c>
      <c r="AK94" s="49">
        <f>+'2grid'!AK94*DL$2</f>
        <v>0</v>
      </c>
      <c r="AL94" s="49">
        <f>+'2grid'!AL94*DM$2</f>
        <v>0</v>
      </c>
      <c r="AM94" s="49">
        <f>+'2grid'!AM94*DN$2</f>
        <v>0</v>
      </c>
      <c r="AN94" s="49">
        <f>+'2grid'!AN94*DO$2</f>
        <v>0</v>
      </c>
      <c r="AO94" s="49">
        <f>+'2grid'!AO94*DP$2</f>
        <v>0</v>
      </c>
      <c r="AP94" s="49">
        <f>+'2grid'!AP94*DQ$2</f>
        <v>0</v>
      </c>
      <c r="AQ94" s="49">
        <f>+'2grid'!AQ94*DR$2</f>
        <v>0</v>
      </c>
      <c r="AR94" s="49">
        <f>+'2grid'!AR94*DS$2</f>
        <v>0</v>
      </c>
      <c r="AS94" s="49">
        <f>+'2grid'!AS94*DT$2</f>
        <v>0</v>
      </c>
      <c r="AT94" s="49">
        <f>+'2grid'!AT94*DU$2</f>
        <v>0</v>
      </c>
      <c r="AU94" s="49">
        <f>+'2grid'!AU94*DV$2</f>
        <v>0</v>
      </c>
      <c r="AV94" s="49">
        <f>+'2grid'!AV94*DW$2</f>
        <v>0</v>
      </c>
      <c r="AW94" s="49">
        <f>+'2grid'!AW94*DX$2</f>
        <v>0</v>
      </c>
      <c r="AX94" s="49">
        <f>+'2grid'!AX94*DY$2</f>
        <v>0</v>
      </c>
      <c r="AY94" s="49">
        <f>+'2grid'!AY94*DZ$2</f>
        <v>0</v>
      </c>
      <c r="AZ94" s="49">
        <f>+'2grid'!AZ94*EA$2</f>
        <v>0</v>
      </c>
      <c r="BA94" s="49">
        <f>+'2grid'!BA94*EB$2</f>
        <v>0</v>
      </c>
      <c r="BB94" s="49">
        <f>+'2grid'!BB94*EC$2</f>
        <v>0</v>
      </c>
      <c r="BC94" s="49">
        <f>+'2grid'!BC94*ED$2</f>
        <v>0</v>
      </c>
      <c r="BD94" s="49">
        <f>+'2grid'!BD94*EE$2</f>
        <v>0</v>
      </c>
      <c r="BE94" s="49">
        <f>+'2grid'!BE94*EF$2</f>
        <v>0</v>
      </c>
      <c r="BF94" s="49">
        <f>+'2grid'!BF94*EG$2</f>
        <v>0</v>
      </c>
      <c r="BG94" s="49">
        <f>+'2grid'!BG94*EH$2</f>
        <v>0</v>
      </c>
      <c r="BH94" s="49">
        <f>+'2grid'!BH94*EI$2</f>
        <v>0</v>
      </c>
      <c r="BI94" s="49">
        <f>+'2grid'!BI94*EJ$2</f>
        <v>0</v>
      </c>
      <c r="BJ94" s="49">
        <f>+'2grid'!BJ94*EK$2</f>
        <v>0</v>
      </c>
      <c r="BK94" s="49">
        <f>+'2grid'!BK94*EL$2</f>
        <v>0</v>
      </c>
      <c r="BL94" s="49">
        <f>+'2grid'!BL94*EM$2</f>
        <v>0</v>
      </c>
      <c r="BM94" s="49">
        <f>+'2grid'!BM94*EN$2</f>
        <v>0</v>
      </c>
      <c r="BN94" s="49">
        <f>+'2grid'!BN94*EO$2</f>
        <v>0</v>
      </c>
      <c r="BO94" s="49">
        <f>+'2grid'!BO94*EP$2</f>
        <v>0</v>
      </c>
      <c r="BP94" s="49">
        <f>+'2grid'!BP94*EQ$2</f>
        <v>0</v>
      </c>
      <c r="BQ94" s="49">
        <f>+'2grid'!BQ94*ER$2</f>
        <v>0</v>
      </c>
      <c r="BR94" s="49">
        <f>+'2grid'!BR94*ES$2</f>
        <v>0</v>
      </c>
      <c r="BS94" s="49">
        <f>+'2grid'!BS94*ET$2</f>
        <v>0</v>
      </c>
      <c r="BT94" s="49">
        <f>+'2grid'!BT94*EU$2</f>
        <v>0</v>
      </c>
      <c r="BU94" s="49">
        <f>+'2grid'!BU94*EV$2</f>
        <v>0</v>
      </c>
      <c r="BV94" s="49">
        <f>+'2grid'!BV94*EW$2</f>
        <v>0</v>
      </c>
      <c r="BW94" s="49">
        <f>+'2grid'!BW94*EX$2</f>
        <v>0</v>
      </c>
      <c r="BX94" s="49">
        <f>+'2grid'!BX94*EY$2</f>
        <v>0</v>
      </c>
      <c r="BY94" s="49">
        <f>+'2grid'!BY94*EZ$2</f>
        <v>0</v>
      </c>
      <c r="BZ94" s="49">
        <f>+'2grid'!BZ94*FA$2</f>
        <v>0</v>
      </c>
      <c r="CA94" s="49">
        <f>+'2grid'!CA94*FB$2</f>
        <v>0</v>
      </c>
    </row>
    <row r="95" spans="1:79" x14ac:dyDescent="0.2">
      <c r="A95" s="9">
        <f>+data!B97</f>
        <v>340</v>
      </c>
      <c r="B95" s="49">
        <f>+'2grid'!B95*CC$2</f>
        <v>0</v>
      </c>
      <c r="C95" s="49">
        <f>+'2grid'!C95*CD$2</f>
        <v>0</v>
      </c>
      <c r="D95" s="49">
        <f>+'2grid'!D95*CE$2</f>
        <v>0</v>
      </c>
      <c r="E95" s="49">
        <f>+'2grid'!E95*CF$2</f>
        <v>0</v>
      </c>
      <c r="F95" s="49">
        <f>+'2grid'!F95*CG$2</f>
        <v>0</v>
      </c>
      <c r="G95" s="49">
        <f>+'2grid'!G95*CH$2</f>
        <v>0</v>
      </c>
      <c r="H95" s="49">
        <f>+'2grid'!H95*CI$2</f>
        <v>0</v>
      </c>
      <c r="I95" s="49">
        <f>+'2grid'!I95*CJ$2</f>
        <v>0</v>
      </c>
      <c r="J95" s="49">
        <f>+'2grid'!J95*CK$2</f>
        <v>0</v>
      </c>
      <c r="K95" s="49">
        <f>+'2grid'!K95*CL$2</f>
        <v>0</v>
      </c>
      <c r="L95" s="49">
        <f>+'2grid'!L95*CM$2</f>
        <v>0</v>
      </c>
      <c r="M95" s="49">
        <f>+'2grid'!M95*CN$2</f>
        <v>0</v>
      </c>
      <c r="N95" s="49">
        <f>+'2grid'!N95*CO$2</f>
        <v>0</v>
      </c>
      <c r="O95" s="49">
        <f>+'2grid'!O95*CP$2</f>
        <v>0</v>
      </c>
      <c r="P95" s="49">
        <f>+'2grid'!P95*CQ$2</f>
        <v>0</v>
      </c>
      <c r="Q95" s="49">
        <f>+'2grid'!Q95*CR$2</f>
        <v>0</v>
      </c>
      <c r="R95" s="49">
        <f>+'2grid'!R95*CS$2</f>
        <v>0</v>
      </c>
      <c r="S95" s="49">
        <f>+'2grid'!S95*CT$2</f>
        <v>0</v>
      </c>
      <c r="T95" s="49">
        <f>+'2grid'!T95*CU$2</f>
        <v>0</v>
      </c>
      <c r="U95" s="49">
        <f>+'2grid'!U95*CV$2</f>
        <v>0</v>
      </c>
      <c r="V95" s="49">
        <f>+'2grid'!V95*CW$2</f>
        <v>0</v>
      </c>
      <c r="W95" s="49">
        <f>+'2grid'!W95*CX$2</f>
        <v>0</v>
      </c>
      <c r="X95" s="49">
        <f>+'2grid'!X95*CY$2</f>
        <v>0</v>
      </c>
      <c r="Y95" s="49">
        <f>+'2grid'!Y95*CZ$2</f>
        <v>0</v>
      </c>
      <c r="Z95" s="49">
        <f>+'2grid'!Z95*DA$2</f>
        <v>0</v>
      </c>
      <c r="AA95" s="49">
        <f>+'2grid'!AA95*DB$2</f>
        <v>0</v>
      </c>
      <c r="AB95" s="49">
        <f>+'2grid'!AB95*DC$2</f>
        <v>0</v>
      </c>
      <c r="AC95" s="49">
        <f>+'2grid'!AC95*DD$2</f>
        <v>0.4179728142752141</v>
      </c>
      <c r="AD95" s="49">
        <f>+'2grid'!AD95*DE$2</f>
        <v>0.45117428290850292</v>
      </c>
      <c r="AE95" s="49">
        <f>+'2grid'!AE95*DF$2</f>
        <v>0.48332779371772977</v>
      </c>
      <c r="AF95" s="49">
        <f>+'2grid'!AF95*DG$2</f>
        <v>0.51443334670289476</v>
      </c>
      <c r="AG95" s="49">
        <f>+'2grid'!AG95*DH$2</f>
        <v>0.54449094186399782</v>
      </c>
      <c r="AH95" s="49">
        <f>+'2grid'!AH95*DI$2</f>
        <v>0.57350057920103881</v>
      </c>
      <c r="AI95" s="49">
        <f>+'2grid'!AI95*DJ$2</f>
        <v>0.60146225871401793</v>
      </c>
      <c r="AJ95" s="49">
        <f>+'2grid'!AJ95*DK$2</f>
        <v>0.62837598040293507</v>
      </c>
      <c r="AK95" s="49">
        <f>+'2grid'!AK95*DL$2</f>
        <v>0.65424174426779047</v>
      </c>
      <c r="AL95" s="49">
        <f>+'2grid'!AL95*DM$2</f>
        <v>0.67905955030858378</v>
      </c>
      <c r="AM95" s="49">
        <f>+'2grid'!AM95*DN$2</f>
        <v>0.70282939852531512</v>
      </c>
      <c r="AN95" s="49">
        <f>+'2grid'!AN95*DO$2</f>
        <v>1.4565318440198061</v>
      </c>
      <c r="AO95" s="49">
        <f>+'2grid'!AO95*DP$2</f>
        <v>2.1863431893433032</v>
      </c>
      <c r="AP95" s="49">
        <f>+'2grid'!AP95*DQ$2</f>
        <v>2.8922634344958063</v>
      </c>
      <c r="AQ95" s="49">
        <f>+'2grid'!AQ95*DR$2</f>
        <v>3.5742925794773162</v>
      </c>
      <c r="AR95" s="49">
        <f>+'2grid'!AR95*DS$2</f>
        <v>4.2324306242878311</v>
      </c>
      <c r="AS95" s="49">
        <f>+'2grid'!AS95*DT$2</f>
        <v>4.8666775689273534</v>
      </c>
      <c r="AT95" s="49">
        <f>+'2grid'!AT95*DU$2</f>
        <v>5.4770334133958807</v>
      </c>
      <c r="AU95" s="49">
        <f>+'2grid'!AU95*DV$2</f>
        <v>6.0634981576934157</v>
      </c>
      <c r="AV95" s="49">
        <f>+'2grid'!AV95*DW$2</f>
        <v>6.6260718018199558</v>
      </c>
      <c r="AW95" s="49">
        <f>+'2grid'!AW95*DX$2</f>
        <v>7.1647543457755027</v>
      </c>
      <c r="AX95" s="49">
        <f>+'2grid'!AX95*DY$2</f>
        <v>12.763660156068161</v>
      </c>
      <c r="AY95" s="49">
        <f>+'2grid'!AY95*DZ$2</f>
        <v>18.279767239406596</v>
      </c>
      <c r="AZ95" s="49">
        <f>+'2grid'!AZ95*EA$2</f>
        <v>23.713075595790816</v>
      </c>
      <c r="BA95" s="49">
        <f>+'2grid'!BA95*EB$2</f>
        <v>29.063585225220805</v>
      </c>
      <c r="BB95" s="49">
        <f>+'2grid'!BB95*EC$2</f>
        <v>34.331296127696589</v>
      </c>
      <c r="BC95" s="49">
        <f>+'2grid'!BC95*ED$2</f>
        <v>39.516208303218143</v>
      </c>
      <c r="BD95" s="49">
        <f>+'2grid'!BD95*EE$2</f>
        <v>51.764730359789787</v>
      </c>
      <c r="BE95" s="49">
        <f>+'2grid'!BE95*EF$2</f>
        <v>51.368065759331628</v>
      </c>
      <c r="BF95" s="49">
        <f>+'2grid'!BF95*EG$2</f>
        <v>54.832870943636607</v>
      </c>
      <c r="BG95" s="49">
        <f>+'2grid'!BG95*EH$2</f>
        <v>61.302710979897341</v>
      </c>
      <c r="BH95" s="49">
        <f>+'2grid'!BH95*EI$2</f>
        <v>61.302710979897341</v>
      </c>
      <c r="BI95" s="49">
        <f>+'2grid'!BI95*EJ$2</f>
        <v>61.302710979897341</v>
      </c>
      <c r="BJ95" s="49">
        <f>+'2grid'!BJ95*EK$2</f>
        <v>62.835278754394771</v>
      </c>
      <c r="BK95" s="49">
        <f>+'2grid'!BK95*EL$2</f>
        <v>65.134130416140934</v>
      </c>
      <c r="BL95" s="49">
        <f>+'2grid'!BL95*EM$2</f>
        <v>65.134130416140934</v>
      </c>
      <c r="BM95" s="49">
        <f>+'2grid'!BM95*EN$2</f>
        <v>65.134130416140934</v>
      </c>
      <c r="BN95" s="49">
        <f>+'2grid'!BN95*EO$2</f>
        <v>67.432982077887075</v>
      </c>
      <c r="BO95" s="49">
        <f>+'2grid'!BO95*EP$2</f>
        <v>67.432982077887075</v>
      </c>
      <c r="BP95" s="49">
        <f>+'2grid'!BP95*EQ$2</f>
        <v>67.432982077887075</v>
      </c>
      <c r="BQ95" s="49">
        <f>+'2grid'!BQ95*ER$2</f>
        <v>67.432982077887075</v>
      </c>
      <c r="BR95" s="49">
        <f>+'2grid'!BR95*ES$2</f>
        <v>67.432982077887075</v>
      </c>
      <c r="BS95" s="49">
        <f>+'2grid'!BS95*ET$2</f>
        <v>68.19926596513578</v>
      </c>
      <c r="BT95" s="49">
        <f>+'2grid'!BT95*EU$2</f>
        <v>67.943838002719573</v>
      </c>
      <c r="BU95" s="49">
        <f>+'2grid'!BU95*EV$2</f>
        <v>68.131151841824789</v>
      </c>
      <c r="BV95" s="49">
        <f>+'2grid'!BV95*EW$2</f>
        <v>68.341170388700391</v>
      </c>
      <c r="BW95" s="49">
        <f>+'2grid'!BW95*EX$2</f>
        <v>68.551567347372114</v>
      </c>
      <c r="BX95" s="49">
        <f>+'2grid'!BX95*EY$2</f>
        <v>68.720591282995727</v>
      </c>
      <c r="BY95" s="49">
        <f>+'2grid'!BY95*EZ$2</f>
        <v>68.778580788471317</v>
      </c>
      <c r="BZ95" s="49">
        <f>+'2grid'!BZ95*FA$2</f>
        <v>69.026392863108285</v>
      </c>
      <c r="CA95" s="49">
        <f>+'2grid'!CA95*FB$2</f>
        <v>69.187321776214162</v>
      </c>
    </row>
    <row r="96" spans="1:79" x14ac:dyDescent="0.2">
      <c r="A96" s="54">
        <f>+data!B98</f>
        <v>0</v>
      </c>
      <c r="B96" s="49">
        <f>+'2grid'!B96*CC$2</f>
        <v>0</v>
      </c>
      <c r="C96" s="49">
        <f>+'2grid'!C96*CD$2</f>
        <v>0</v>
      </c>
      <c r="D96" s="49">
        <f>+'2grid'!D96*CE$2</f>
        <v>0</v>
      </c>
      <c r="E96" s="49">
        <f>+'2grid'!E96*CF$2</f>
        <v>0</v>
      </c>
      <c r="F96" s="49">
        <f>+'2grid'!F96*CG$2</f>
        <v>0</v>
      </c>
      <c r="G96" s="49">
        <f>+'2grid'!G96*CH$2</f>
        <v>0</v>
      </c>
      <c r="H96" s="49">
        <f>+'2grid'!H96*CI$2</f>
        <v>0</v>
      </c>
      <c r="I96" s="49">
        <f>+'2grid'!I96*CJ$2</f>
        <v>0</v>
      </c>
      <c r="J96" s="49">
        <f>+'2grid'!J96*CK$2</f>
        <v>0</v>
      </c>
      <c r="K96" s="49">
        <f>+'2grid'!K96*CL$2</f>
        <v>0</v>
      </c>
      <c r="L96" s="49">
        <f>+'2grid'!L96*CM$2</f>
        <v>0</v>
      </c>
      <c r="M96" s="49">
        <f>+'2grid'!M96*CN$2</f>
        <v>0</v>
      </c>
      <c r="N96" s="49">
        <f>+'2grid'!N96*CO$2</f>
        <v>0</v>
      </c>
      <c r="O96" s="49">
        <f>+'2grid'!O96*CP$2</f>
        <v>0</v>
      </c>
      <c r="P96" s="49">
        <f>+'2grid'!P96*CQ$2</f>
        <v>0</v>
      </c>
      <c r="Q96" s="49">
        <f>+'2grid'!Q96*CR$2</f>
        <v>0</v>
      </c>
      <c r="R96" s="49">
        <f>+'2grid'!R96*CS$2</f>
        <v>0</v>
      </c>
      <c r="S96" s="49">
        <f>+'2grid'!S96*CT$2</f>
        <v>0</v>
      </c>
      <c r="T96" s="49">
        <f>+'2grid'!T96*CU$2</f>
        <v>0</v>
      </c>
      <c r="U96" s="49">
        <f>+'2grid'!U96*CV$2</f>
        <v>0</v>
      </c>
      <c r="V96" s="49">
        <f>+'2grid'!V96*CW$2</f>
        <v>0</v>
      </c>
      <c r="W96" s="49">
        <f>+'2grid'!W96*CX$2</f>
        <v>0</v>
      </c>
      <c r="X96" s="49">
        <f>+'2grid'!X96*CY$2</f>
        <v>0</v>
      </c>
      <c r="Y96" s="49">
        <f>+'2grid'!Y96*CZ$2</f>
        <v>0</v>
      </c>
      <c r="Z96" s="49">
        <f>+'2grid'!Z96*DA$2</f>
        <v>0</v>
      </c>
      <c r="AA96" s="49">
        <f>+'2grid'!AA96*DB$2</f>
        <v>0</v>
      </c>
      <c r="AB96" s="49">
        <f>+'2grid'!AB96*DC$2</f>
        <v>0</v>
      </c>
      <c r="AC96" s="49">
        <f>+'2grid'!AC96*DD$2</f>
        <v>0</v>
      </c>
      <c r="AD96" s="49">
        <f>+'2grid'!AD96*DE$2</f>
        <v>0</v>
      </c>
      <c r="AE96" s="49">
        <f>+'2grid'!AE96*DF$2</f>
        <v>0</v>
      </c>
      <c r="AF96" s="49">
        <f>+'2grid'!AF96*DG$2</f>
        <v>0</v>
      </c>
      <c r="AG96" s="49">
        <f>+'2grid'!AG96*DH$2</f>
        <v>0</v>
      </c>
      <c r="AH96" s="49">
        <f>+'2grid'!AH96*DI$2</f>
        <v>0</v>
      </c>
      <c r="AI96" s="49">
        <f>+'2grid'!AI96*DJ$2</f>
        <v>0</v>
      </c>
      <c r="AJ96" s="49">
        <f>+'2grid'!AJ96*DK$2</f>
        <v>0</v>
      </c>
      <c r="AK96" s="49">
        <f>+'2grid'!AK96*DL$2</f>
        <v>0</v>
      </c>
      <c r="AL96" s="49">
        <f>+'2grid'!AL96*DM$2</f>
        <v>0</v>
      </c>
      <c r="AM96" s="49">
        <f>+'2grid'!AM96*DN$2</f>
        <v>0</v>
      </c>
      <c r="AN96" s="49">
        <f>+'2grid'!AN96*DO$2</f>
        <v>0</v>
      </c>
      <c r="AO96" s="49">
        <f>+'2grid'!AO96*DP$2</f>
        <v>0</v>
      </c>
      <c r="AP96" s="49">
        <f>+'2grid'!AP96*DQ$2</f>
        <v>0</v>
      </c>
      <c r="AQ96" s="49">
        <f>+'2grid'!AQ96*DR$2</f>
        <v>0</v>
      </c>
      <c r="AR96" s="49">
        <f>+'2grid'!AR96*DS$2</f>
        <v>0</v>
      </c>
      <c r="AS96" s="49">
        <f>+'2grid'!AS96*DT$2</f>
        <v>0</v>
      </c>
      <c r="AT96" s="49">
        <f>+'2grid'!AT96*DU$2</f>
        <v>0</v>
      </c>
      <c r="AU96" s="49">
        <f>+'2grid'!AU96*DV$2</f>
        <v>0</v>
      </c>
      <c r="AV96" s="49">
        <f>+'2grid'!AV96*DW$2</f>
        <v>0</v>
      </c>
      <c r="AW96" s="49">
        <f>+'2grid'!AW96*DX$2</f>
        <v>0</v>
      </c>
      <c r="AX96" s="49">
        <f>+'2grid'!AX96*DY$2</f>
        <v>0</v>
      </c>
      <c r="AY96" s="49">
        <f>+'2grid'!AY96*DZ$2</f>
        <v>0</v>
      </c>
      <c r="AZ96" s="49">
        <f>+'2grid'!AZ96*EA$2</f>
        <v>0</v>
      </c>
      <c r="BA96" s="49">
        <f>+'2grid'!BA96*EB$2</f>
        <v>0</v>
      </c>
      <c r="BB96" s="49">
        <f>+'2grid'!BB96*EC$2</f>
        <v>0</v>
      </c>
      <c r="BC96" s="49">
        <f>+'2grid'!BC96*ED$2</f>
        <v>0</v>
      </c>
      <c r="BD96" s="49">
        <f>+'2grid'!BD96*EE$2</f>
        <v>0</v>
      </c>
      <c r="BE96" s="49">
        <f>+'2grid'!BE96*EF$2</f>
        <v>0</v>
      </c>
      <c r="BF96" s="49">
        <f>+'2grid'!BF96*EG$2</f>
        <v>0</v>
      </c>
      <c r="BG96" s="49">
        <f>+'2grid'!BG96*EH$2</f>
        <v>0</v>
      </c>
      <c r="BH96" s="49">
        <f>+'2grid'!BH96*EI$2</f>
        <v>0</v>
      </c>
      <c r="BI96" s="49">
        <f>+'2grid'!BI96*EJ$2</f>
        <v>0</v>
      </c>
      <c r="BJ96" s="49">
        <f>+'2grid'!BJ96*EK$2</f>
        <v>0</v>
      </c>
      <c r="BK96" s="49">
        <f>+'2grid'!BK96*EL$2</f>
        <v>0</v>
      </c>
      <c r="BL96" s="49">
        <f>+'2grid'!BL96*EM$2</f>
        <v>0</v>
      </c>
      <c r="BM96" s="49">
        <f>+'2grid'!BM96*EN$2</f>
        <v>0</v>
      </c>
      <c r="BN96" s="49">
        <f>+'2grid'!BN96*EO$2</f>
        <v>0</v>
      </c>
      <c r="BO96" s="49">
        <f>+'2grid'!BO96*EP$2</f>
        <v>0</v>
      </c>
      <c r="BP96" s="49">
        <f>+'2grid'!BP96*EQ$2</f>
        <v>0</v>
      </c>
      <c r="BQ96" s="49">
        <f>+'2grid'!BQ96*ER$2</f>
        <v>0</v>
      </c>
      <c r="BR96" s="49">
        <f>+'2grid'!BR96*ES$2</f>
        <v>0</v>
      </c>
      <c r="BS96" s="49">
        <f>+'2grid'!BS96*ET$2</f>
        <v>0</v>
      </c>
      <c r="BT96" s="49">
        <f>+'2grid'!BT96*EU$2</f>
        <v>0</v>
      </c>
      <c r="BU96" s="49">
        <f>+'2grid'!BU96*EV$2</f>
        <v>0</v>
      </c>
      <c r="BV96" s="49">
        <f>+'2grid'!BV96*EW$2</f>
        <v>0</v>
      </c>
      <c r="BW96" s="49">
        <f>+'2grid'!BW96*EX$2</f>
        <v>0</v>
      </c>
      <c r="BX96" s="49">
        <f>+'2grid'!BX96*EY$2</f>
        <v>0</v>
      </c>
      <c r="BY96" s="49">
        <f>+'2grid'!BY96*EZ$2</f>
        <v>0</v>
      </c>
      <c r="BZ96" s="49">
        <f>+'2grid'!BZ96*FA$2</f>
        <v>0</v>
      </c>
      <c r="CA96" s="49">
        <f>+'2grid'!CA96*FB$2</f>
        <v>0</v>
      </c>
    </row>
    <row r="97" spans="1:79" x14ac:dyDescent="0.2">
      <c r="A97" s="9">
        <f>+data!B99</f>
        <v>348</v>
      </c>
      <c r="B97" s="49">
        <f>+'2grid'!B97*CC$2</f>
        <v>0</v>
      </c>
      <c r="C97" s="49">
        <f>+'2grid'!C97*CD$2</f>
        <v>0</v>
      </c>
      <c r="D97" s="49">
        <f>+'2grid'!D97*CE$2</f>
        <v>0</v>
      </c>
      <c r="E97" s="49">
        <f>+'2grid'!E97*CF$2</f>
        <v>0</v>
      </c>
      <c r="F97" s="49">
        <f>+'2grid'!F97*CG$2</f>
        <v>0</v>
      </c>
      <c r="G97" s="49">
        <f>+'2grid'!G97*CH$2</f>
        <v>0</v>
      </c>
      <c r="H97" s="49">
        <f>+'2grid'!H97*CI$2</f>
        <v>0</v>
      </c>
      <c r="I97" s="49">
        <f>+'2grid'!I97*CJ$2</f>
        <v>0</v>
      </c>
      <c r="J97" s="49">
        <f>+'2grid'!J97*CK$2</f>
        <v>0</v>
      </c>
      <c r="K97" s="49">
        <f>+'2grid'!K97*CL$2</f>
        <v>0</v>
      </c>
      <c r="L97" s="49">
        <f>+'2grid'!L97*CM$2</f>
        <v>0</v>
      </c>
      <c r="M97" s="49">
        <f>+'2grid'!M97*CN$2</f>
        <v>0</v>
      </c>
      <c r="N97" s="49">
        <f>+'2grid'!N97*CO$2</f>
        <v>0</v>
      </c>
      <c r="O97" s="49">
        <f>+'2grid'!O97*CP$2</f>
        <v>0</v>
      </c>
      <c r="P97" s="49">
        <f>+'2grid'!P97*CQ$2</f>
        <v>0</v>
      </c>
      <c r="Q97" s="49">
        <f>+'2grid'!Q97*CR$2</f>
        <v>0</v>
      </c>
      <c r="R97" s="49">
        <f>+'2grid'!R97*CS$2</f>
        <v>0</v>
      </c>
      <c r="S97" s="49">
        <f>+'2grid'!S97*CT$2</f>
        <v>0</v>
      </c>
      <c r="T97" s="49">
        <f>+'2grid'!T97*CU$2</f>
        <v>0</v>
      </c>
      <c r="U97" s="49">
        <f>+'2grid'!U97*CV$2</f>
        <v>0</v>
      </c>
      <c r="V97" s="49">
        <f>+'2grid'!V97*CW$2</f>
        <v>0</v>
      </c>
      <c r="W97" s="49">
        <f>+'2grid'!W97*CX$2</f>
        <v>0</v>
      </c>
      <c r="X97" s="49">
        <f>+'2grid'!X97*CY$2</f>
        <v>0</v>
      </c>
      <c r="Y97" s="49">
        <f>+'2grid'!Y97*CZ$2</f>
        <v>0</v>
      </c>
      <c r="Z97" s="49">
        <f>+'2grid'!Z97*DA$2</f>
        <v>0</v>
      </c>
      <c r="AA97" s="49">
        <f>+'2grid'!AA97*DB$2</f>
        <v>0</v>
      </c>
      <c r="AB97" s="49">
        <f>+'2grid'!AB97*DC$2</f>
        <v>0</v>
      </c>
      <c r="AC97" s="49">
        <f>+'2grid'!AC97*DD$2</f>
        <v>0.29693786504396752</v>
      </c>
      <c r="AD97" s="49">
        <f>+'2grid'!AD97*DE$2</f>
        <v>0.35837427660464766</v>
      </c>
      <c r="AE97" s="49">
        <f>+'2grid'!AE97*DF$2</f>
        <v>0.41804323997358178</v>
      </c>
      <c r="AF97" s="49">
        <f>+'2grid'!AF97*DG$2</f>
        <v>0.47594475515076989</v>
      </c>
      <c r="AG97" s="49">
        <f>+'2grid'!AG97*DH$2</f>
        <v>0.53207882213621216</v>
      </c>
      <c r="AH97" s="49">
        <f>+'2grid'!AH97*DI$2</f>
        <v>0.58644544092990858</v>
      </c>
      <c r="AI97" s="49">
        <f>+'2grid'!AI97*DJ$2</f>
        <v>0.63904461153185899</v>
      </c>
      <c r="AJ97" s="49">
        <f>+'2grid'!AJ97*DK$2</f>
        <v>0.68987633394206327</v>
      </c>
      <c r="AK97" s="49">
        <f>+'2grid'!AK97*DL$2</f>
        <v>0.73894060816052209</v>
      </c>
      <c r="AL97" s="49">
        <f>+'2grid'!AL97*DM$2</f>
        <v>0.78623743418723457</v>
      </c>
      <c r="AM97" s="49">
        <f>+'2grid'!AM97*DN$2</f>
        <v>0.83176681202220115</v>
      </c>
      <c r="AN97" s="49">
        <f>+'2grid'!AN97*DO$2</f>
        <v>1.6520319249563542</v>
      </c>
      <c r="AO97" s="49">
        <f>+'2grid'!AO97*DP$2</f>
        <v>2.4462638652209194</v>
      </c>
      <c r="AP97" s="49">
        <f>+'2grid'!AP97*DQ$2</f>
        <v>3.2144626328158976</v>
      </c>
      <c r="AQ97" s="49">
        <f>+'2grid'!AQ97*DR$2</f>
        <v>3.956628227741287</v>
      </c>
      <c r="AR97" s="49">
        <f>+'2grid'!AR97*DS$2</f>
        <v>4.6727606499970902</v>
      </c>
      <c r="AS97" s="49">
        <f>+'2grid'!AS97*DT$2</f>
        <v>5.362859899583305</v>
      </c>
      <c r="AT97" s="49">
        <f>+'2grid'!AT97*DU$2</f>
        <v>6.0269259764999328</v>
      </c>
      <c r="AU97" s="49">
        <f>+'2grid'!AU97*DV$2</f>
        <v>6.6649588807469735</v>
      </c>
      <c r="AV97" s="49">
        <f>+'2grid'!AV97*DW$2</f>
        <v>7.2769586123244263</v>
      </c>
      <c r="AW97" s="49">
        <f>+'2grid'!AW97*DX$2</f>
        <v>7.8629251712322903</v>
      </c>
      <c r="AX97" s="49">
        <f>+'2grid'!AX97*DY$2</f>
        <v>15.156145673239841</v>
      </c>
      <c r="AY97" s="49">
        <f>+'2grid'!AY97*DZ$2</f>
        <v>22.341667927447482</v>
      </c>
      <c r="AZ97" s="49">
        <f>+'2grid'!AZ97*EA$2</f>
        <v>29.419491933855216</v>
      </c>
      <c r="BA97" s="49">
        <f>+'2grid'!BA97*EB$2</f>
        <v>36.389617692463041</v>
      </c>
      <c r="BB97" s="49">
        <f>+'2grid'!BB97*EC$2</f>
        <v>43.25204520327096</v>
      </c>
      <c r="BC97" s="49">
        <f>+'2grid'!BC97*ED$2</f>
        <v>50.006774466278962</v>
      </c>
      <c r="BD97" s="49">
        <f>+'2grid'!BD97*EE$2</f>
        <v>40.671337853888623</v>
      </c>
      <c r="BE97" s="49">
        <f>+'2grid'!BE97*EF$2</f>
        <v>49.616487453234157</v>
      </c>
      <c r="BF97" s="49">
        <f>+'2grid'!BF97*EG$2</f>
        <v>74.952261977703003</v>
      </c>
      <c r="BG97" s="49">
        <f>+'2grid'!BG97*EH$2</f>
        <v>86.034697600865314</v>
      </c>
      <c r="BH97" s="49">
        <f>+'2grid'!BH97*EI$2</f>
        <v>84.21192858389783</v>
      </c>
      <c r="BI97" s="49">
        <f>+'2grid'!BI97*EJ$2</f>
        <v>82.024605763536854</v>
      </c>
      <c r="BJ97" s="49">
        <f>+'2grid'!BJ97*EK$2</f>
        <v>88.22202042122629</v>
      </c>
      <c r="BK97" s="49">
        <f>+'2grid'!BK97*EL$2</f>
        <v>57.964054739566038</v>
      </c>
      <c r="BL97" s="49">
        <f>+'2grid'!BL97*EM$2</f>
        <v>55.685593468356686</v>
      </c>
      <c r="BM97" s="49">
        <f>+'2grid'!BM97*EN$2</f>
        <v>53.589409098844072</v>
      </c>
      <c r="BN97" s="49">
        <f>+'2grid'!BN97*EO$2</f>
        <v>51.365630898143742</v>
      </c>
      <c r="BO97" s="49">
        <f>+'2grid'!BO97*EP$2</f>
        <v>54.318516705631062</v>
      </c>
      <c r="BP97" s="49">
        <f>+'2grid'!BP97*EQ$2</f>
        <v>56.870393329385543</v>
      </c>
      <c r="BQ97" s="49">
        <f>+'2grid'!BQ97*ER$2</f>
        <v>59.786823756533522</v>
      </c>
      <c r="BR97" s="49">
        <f>+'2grid'!BR97*ES$2</f>
        <v>62.921986465717595</v>
      </c>
      <c r="BS97" s="49">
        <f>+'2grid'!BS97*ET$2</f>
        <v>63.923294245704952</v>
      </c>
      <c r="BT97" s="49">
        <f>+'2grid'!BT97*EU$2</f>
        <v>67.349289878041546</v>
      </c>
      <c r="BU97" s="49">
        <f>+'2grid'!BU97*EV$2</f>
        <v>69.806490528855022</v>
      </c>
      <c r="BV97" s="49">
        <f>+'2grid'!BV97*EW$2</f>
        <v>72.279965581558699</v>
      </c>
      <c r="BW97" s="49">
        <f>+'2grid'!BW97*EX$2</f>
        <v>74.665830104089224</v>
      </c>
      <c r="BX97" s="49">
        <f>+'2grid'!BX97*EY$2</f>
        <v>77.11578608568432</v>
      </c>
      <c r="BY97" s="49">
        <f>+'2grid'!BY97*EZ$2</f>
        <v>79.89533156373021</v>
      </c>
      <c r="BZ97" s="49">
        <f>+'2grid'!BZ97*FA$2</f>
        <v>82.223178252472366</v>
      </c>
      <c r="CA97" s="49">
        <f>+'2grid'!CA97*FB$2</f>
        <v>84.735712940684962</v>
      </c>
    </row>
    <row r="98" spans="1:79" x14ac:dyDescent="0.2">
      <c r="A98" s="9">
        <f>+data!B100</f>
        <v>352</v>
      </c>
      <c r="B98" s="49">
        <f>+'2grid'!B98*CC$2</f>
        <v>0</v>
      </c>
      <c r="C98" s="49">
        <f>+'2grid'!C98*CD$2</f>
        <v>0</v>
      </c>
      <c r="D98" s="49">
        <f>+'2grid'!D98*CE$2</f>
        <v>0</v>
      </c>
      <c r="E98" s="49">
        <f>+'2grid'!E98*CF$2</f>
        <v>0</v>
      </c>
      <c r="F98" s="49">
        <f>+'2grid'!F98*CG$2</f>
        <v>0</v>
      </c>
      <c r="G98" s="49">
        <f>+'2grid'!G98*CH$2</f>
        <v>0</v>
      </c>
      <c r="H98" s="49">
        <f>+'2grid'!H98*CI$2</f>
        <v>0</v>
      </c>
      <c r="I98" s="49">
        <f>+'2grid'!I98*CJ$2</f>
        <v>0</v>
      </c>
      <c r="J98" s="49">
        <f>+'2grid'!J98*CK$2</f>
        <v>0</v>
      </c>
      <c r="K98" s="49">
        <f>+'2grid'!K98*CL$2</f>
        <v>0</v>
      </c>
      <c r="L98" s="49">
        <f>+'2grid'!L98*CM$2</f>
        <v>0</v>
      </c>
      <c r="M98" s="49">
        <f>+'2grid'!M98*CN$2</f>
        <v>0</v>
      </c>
      <c r="N98" s="49">
        <f>+'2grid'!N98*CO$2</f>
        <v>0</v>
      </c>
      <c r="O98" s="49">
        <f>+'2grid'!O98*CP$2</f>
        <v>0</v>
      </c>
      <c r="P98" s="49">
        <f>+'2grid'!P98*CQ$2</f>
        <v>0</v>
      </c>
      <c r="Q98" s="49">
        <f>+'2grid'!Q98*CR$2</f>
        <v>0</v>
      </c>
      <c r="R98" s="49">
        <f>+'2grid'!R98*CS$2</f>
        <v>0</v>
      </c>
      <c r="S98" s="49">
        <f>+'2grid'!S98*CT$2</f>
        <v>0</v>
      </c>
      <c r="T98" s="49">
        <f>+'2grid'!T98*CU$2</f>
        <v>0</v>
      </c>
      <c r="U98" s="49">
        <f>+'2grid'!U98*CV$2</f>
        <v>0</v>
      </c>
      <c r="V98" s="49">
        <f>+'2grid'!V98*CW$2</f>
        <v>0</v>
      </c>
      <c r="W98" s="49">
        <f>+'2grid'!W98*CX$2</f>
        <v>0</v>
      </c>
      <c r="X98" s="49">
        <f>+'2grid'!X98*CY$2</f>
        <v>0</v>
      </c>
      <c r="Y98" s="49">
        <f>+'2grid'!Y98*CZ$2</f>
        <v>0</v>
      </c>
      <c r="Z98" s="49">
        <f>+'2grid'!Z98*DA$2</f>
        <v>0</v>
      </c>
      <c r="AA98" s="49">
        <f>+'2grid'!AA98*DB$2</f>
        <v>0</v>
      </c>
      <c r="AB98" s="49">
        <f>+'2grid'!AB98*DC$2</f>
        <v>0</v>
      </c>
      <c r="AC98" s="49">
        <f>+'2grid'!AC98*DD$2</f>
        <v>0</v>
      </c>
      <c r="AD98" s="49">
        <f>+'2grid'!AD98*DE$2</f>
        <v>0</v>
      </c>
      <c r="AE98" s="49">
        <f>+'2grid'!AE98*DF$2</f>
        <v>0</v>
      </c>
      <c r="AF98" s="49">
        <f>+'2grid'!AF98*DG$2</f>
        <v>0</v>
      </c>
      <c r="AG98" s="49">
        <f>+'2grid'!AG98*DH$2</f>
        <v>0</v>
      </c>
      <c r="AH98" s="49">
        <f>+'2grid'!AH98*DI$2</f>
        <v>0</v>
      </c>
      <c r="AI98" s="49">
        <f>+'2grid'!AI98*DJ$2</f>
        <v>0</v>
      </c>
      <c r="AJ98" s="49">
        <f>+'2grid'!AJ98*DK$2</f>
        <v>0</v>
      </c>
      <c r="AK98" s="49">
        <f>+'2grid'!AK98*DL$2</f>
        <v>0</v>
      </c>
      <c r="AL98" s="49">
        <f>+'2grid'!AL98*DM$2</f>
        <v>0</v>
      </c>
      <c r="AM98" s="49">
        <f>+'2grid'!AM98*DN$2</f>
        <v>0</v>
      </c>
      <c r="AN98" s="49">
        <f>+'2grid'!AN98*DO$2</f>
        <v>0</v>
      </c>
      <c r="AO98" s="49">
        <f>+'2grid'!AO98*DP$2</f>
        <v>0</v>
      </c>
      <c r="AP98" s="49">
        <f>+'2grid'!AP98*DQ$2</f>
        <v>0</v>
      </c>
      <c r="AQ98" s="49">
        <f>+'2grid'!AQ98*DR$2</f>
        <v>0</v>
      </c>
      <c r="AR98" s="49">
        <f>+'2grid'!AR98*DS$2</f>
        <v>0</v>
      </c>
      <c r="AS98" s="49">
        <f>+'2grid'!AS98*DT$2</f>
        <v>0</v>
      </c>
      <c r="AT98" s="49">
        <f>+'2grid'!AT98*DU$2</f>
        <v>0</v>
      </c>
      <c r="AU98" s="49">
        <f>+'2grid'!AU98*DV$2</f>
        <v>0</v>
      </c>
      <c r="AV98" s="49">
        <f>+'2grid'!AV98*DW$2</f>
        <v>0</v>
      </c>
      <c r="AW98" s="49">
        <f>+'2grid'!AW98*DX$2</f>
        <v>0</v>
      </c>
      <c r="AX98" s="49">
        <f>+'2grid'!AX98*DY$2</f>
        <v>0</v>
      </c>
      <c r="AY98" s="49">
        <f>+'2grid'!AY98*DZ$2</f>
        <v>0</v>
      </c>
      <c r="AZ98" s="49">
        <f>+'2grid'!AZ98*EA$2</f>
        <v>0</v>
      </c>
      <c r="BA98" s="49">
        <f>+'2grid'!BA98*EB$2</f>
        <v>0</v>
      </c>
      <c r="BB98" s="49">
        <f>+'2grid'!BB98*EC$2</f>
        <v>0</v>
      </c>
      <c r="BC98" s="49">
        <f>+'2grid'!BC98*ED$2</f>
        <v>0</v>
      </c>
      <c r="BD98" s="49">
        <f>+'2grid'!BD98*EE$2</f>
        <v>0</v>
      </c>
      <c r="BE98" s="49">
        <f>+'2grid'!BE98*EF$2</f>
        <v>0</v>
      </c>
      <c r="BF98" s="49">
        <f>+'2grid'!BF98*EG$2</f>
        <v>0</v>
      </c>
      <c r="BG98" s="49">
        <f>+'2grid'!BG98*EH$2</f>
        <v>0</v>
      </c>
      <c r="BH98" s="49">
        <f>+'2grid'!BH98*EI$2</f>
        <v>0</v>
      </c>
      <c r="BI98" s="49">
        <f>+'2grid'!BI98*EJ$2</f>
        <v>0</v>
      </c>
      <c r="BJ98" s="49">
        <f>+'2grid'!BJ98*EK$2</f>
        <v>0</v>
      </c>
      <c r="BK98" s="49">
        <f>+'2grid'!BK98*EL$2</f>
        <v>0</v>
      </c>
      <c r="BL98" s="49">
        <f>+'2grid'!BL98*EM$2</f>
        <v>0</v>
      </c>
      <c r="BM98" s="49">
        <f>+'2grid'!BM98*EN$2</f>
        <v>0</v>
      </c>
      <c r="BN98" s="49">
        <f>+'2grid'!BN98*EO$2</f>
        <v>0</v>
      </c>
      <c r="BO98" s="49">
        <f>+'2grid'!BO98*EP$2</f>
        <v>0</v>
      </c>
      <c r="BP98" s="49">
        <f>+'2grid'!BP98*EQ$2</f>
        <v>0</v>
      </c>
      <c r="BQ98" s="49">
        <f>+'2grid'!BQ98*ER$2</f>
        <v>0</v>
      </c>
      <c r="BR98" s="49">
        <f>+'2grid'!BR98*ES$2</f>
        <v>0</v>
      </c>
      <c r="BS98" s="49">
        <f>+'2grid'!BS98*ET$2</f>
        <v>0</v>
      </c>
      <c r="BT98" s="49">
        <f>+'2grid'!BT98*EU$2</f>
        <v>0</v>
      </c>
      <c r="BU98" s="49">
        <f>+'2grid'!BU98*EV$2</f>
        <v>0</v>
      </c>
      <c r="BV98" s="49">
        <f>+'2grid'!BV98*EW$2</f>
        <v>0</v>
      </c>
      <c r="BW98" s="49">
        <f>+'2grid'!BW98*EX$2</f>
        <v>0</v>
      </c>
      <c r="BX98" s="49">
        <f>+'2grid'!BX98*EY$2</f>
        <v>0</v>
      </c>
      <c r="BY98" s="49">
        <f>+'2grid'!BY98*EZ$2</f>
        <v>0</v>
      </c>
      <c r="BZ98" s="49">
        <f>+'2grid'!BZ98*FA$2</f>
        <v>0</v>
      </c>
      <c r="CA98" s="49">
        <f>+'2grid'!CA98*FB$2</f>
        <v>0</v>
      </c>
    </row>
    <row r="99" spans="1:79" x14ac:dyDescent="0.2">
      <c r="A99" s="9">
        <f>+data!B101</f>
        <v>356</v>
      </c>
      <c r="B99" s="49">
        <f>+'2grid'!B99*CC$2</f>
        <v>0</v>
      </c>
      <c r="C99" s="49">
        <f>+'2grid'!C99*CD$2</f>
        <v>0</v>
      </c>
      <c r="D99" s="49">
        <f>+'2grid'!D99*CE$2</f>
        <v>0</v>
      </c>
      <c r="E99" s="49">
        <f>+'2grid'!E99*CF$2</f>
        <v>0</v>
      </c>
      <c r="F99" s="49">
        <f>+'2grid'!F99*CG$2</f>
        <v>0</v>
      </c>
      <c r="G99" s="49">
        <f>+'2grid'!G99*CH$2</f>
        <v>0</v>
      </c>
      <c r="H99" s="49">
        <f>+'2grid'!H99*CI$2</f>
        <v>116.43171761047577</v>
      </c>
      <c r="I99" s="49">
        <f>+'2grid'!I99*CJ$2</f>
        <v>204.74794053334463</v>
      </c>
      <c r="J99" s="49">
        <f>+'2grid'!J99*CK$2</f>
        <v>359.92593719628735</v>
      </c>
      <c r="K99" s="49">
        <f>+'2grid'!K99*CL$2</f>
        <v>632.47899174980705</v>
      </c>
      <c r="L99" s="49">
        <f>+'2grid'!L99*CM$2</f>
        <v>1110.9948888532167</v>
      </c>
      <c r="M99" s="49">
        <f>+'2grid'!M99*CN$2</f>
        <v>1035.54229479741</v>
      </c>
      <c r="N99" s="49">
        <f>+'2grid'!N99*CO$2</f>
        <v>962.46616039690468</v>
      </c>
      <c r="O99" s="49">
        <f>+'2grid'!O99*CP$2</f>
        <v>892.15437885989945</v>
      </c>
      <c r="P99" s="49">
        <f>+'2grid'!P99*CQ$2</f>
        <v>824.8868225011729</v>
      </c>
      <c r="Q99" s="49">
        <f>+'2grid'!Q99*CR$2</f>
        <v>760.85340032944669</v>
      </c>
      <c r="R99" s="49">
        <f>+'2grid'!R99*CS$2</f>
        <v>700.16957761226183</v>
      </c>
      <c r="S99" s="49">
        <f>+'2grid'!S99*CT$2</f>
        <v>642.88968305522826</v>
      </c>
      <c r="T99" s="49">
        <f>+'2grid'!T99*CU$2</f>
        <v>589.01828978171432</v>
      </c>
      <c r="U99" s="49">
        <f>+'2grid'!U99*CV$2</f>
        <v>538.51992144074484</v>
      </c>
      <c r="V99" s="49">
        <f>+'2grid'!V99*CW$2</f>
        <v>491.32730398608174</v>
      </c>
      <c r="W99" s="49">
        <f>+'2grid'!W99*CX$2</f>
        <v>447.34835649641866</v>
      </c>
      <c r="X99" s="49">
        <f>+'2grid'!X99*CY$2</f>
        <v>406.47209043476664</v>
      </c>
      <c r="Y99" s="49">
        <f>+'2grid'!Y99*CZ$2</f>
        <v>368.57356560939388</v>
      </c>
      <c r="Z99" s="49">
        <f>+'2grid'!Z99*DA$2</f>
        <v>333.51803247467222</v>
      </c>
      <c r="AA99" s="49">
        <f>+'2grid'!AA99*DB$2</f>
        <v>301.1643740096369</v>
      </c>
      <c r="AB99" s="49">
        <f>+'2grid'!AB99*DC$2</f>
        <v>271.3679459789314</v>
      </c>
      <c r="AC99" s="49">
        <f>+'2grid'!AC99*DD$2</f>
        <v>290.14182903407749</v>
      </c>
      <c r="AD99" s="49">
        <f>+'2grid'!AD99*DE$2</f>
        <v>368.82003012929891</v>
      </c>
      <c r="AE99" s="49">
        <f>+'2grid'!AE99*DF$2</f>
        <v>445.26723774301564</v>
      </c>
      <c r="AF99" s="49">
        <f>+'2grid'!AF99*DG$2</f>
        <v>519.48345187522762</v>
      </c>
      <c r="AG99" s="49">
        <f>+'2grid'!AG99*DH$2</f>
        <v>591.46867252593472</v>
      </c>
      <c r="AH99" s="49">
        <f>+'2grid'!AH99*DI$2</f>
        <v>661.22289969513713</v>
      </c>
      <c r="AI99" s="49">
        <f>+'2grid'!AI99*DJ$2</f>
        <v>728.74613338283484</v>
      </c>
      <c r="AJ99" s="49">
        <f>+'2grid'!AJ99*DK$2</f>
        <v>794.03837358902763</v>
      </c>
      <c r="AK99" s="49">
        <f>+'2grid'!AK99*DL$2</f>
        <v>857.09962031371606</v>
      </c>
      <c r="AL99" s="49">
        <f>+'2grid'!AL99*DM$2</f>
        <v>917.92987355689934</v>
      </c>
      <c r="AM99" s="49">
        <f>+'2grid'!AM99*DN$2</f>
        <v>976.52913331857803</v>
      </c>
      <c r="AN99" s="49">
        <f>+'2grid'!AN99*DO$2</f>
        <v>2380.0989636949084</v>
      </c>
      <c r="AO99" s="49">
        <f>+'2grid'!AO99*DP$2</f>
        <v>3739.3377517117292</v>
      </c>
      <c r="AP99" s="49">
        <f>+'2grid'!AP99*DQ$2</f>
        <v>5054.245497369041</v>
      </c>
      <c r="AQ99" s="49">
        <f>+'2grid'!AQ99*DR$2</f>
        <v>6324.822200666842</v>
      </c>
      <c r="AR99" s="49">
        <f>+'2grid'!AR99*DS$2</f>
        <v>7551.0678616051346</v>
      </c>
      <c r="AS99" s="49">
        <f>+'2grid'!AS99*DT$2</f>
        <v>8732.9824801839168</v>
      </c>
      <c r="AT99" s="49">
        <f>+'2grid'!AT99*DU$2</f>
        <v>9870.5660564031896</v>
      </c>
      <c r="AU99" s="49">
        <f>+'2grid'!AU99*DV$2</f>
        <v>10963.818590262952</v>
      </c>
      <c r="AV99" s="49">
        <f>+'2grid'!AV99*DW$2</f>
        <v>12012.740081763208</v>
      </c>
      <c r="AW99" s="49">
        <f>+'2grid'!AW99*DX$2</f>
        <v>13017.33053090395</v>
      </c>
      <c r="AX99" s="49">
        <f>+'2grid'!AX99*DY$2</f>
        <v>15202.690993802787</v>
      </c>
      <c r="AY99" s="49">
        <f>+'2grid'!AY99*DZ$2</f>
        <v>17354.6443950508</v>
      </c>
      <c r="AZ99" s="49">
        <f>+'2grid'!AZ99*EA$2</f>
        <v>19473.190734647978</v>
      </c>
      <c r="BA99" s="49">
        <f>+'2grid'!BA99*EB$2</f>
        <v>21558.330012594328</v>
      </c>
      <c r="BB99" s="49">
        <f>+'2grid'!BB99*EC$2</f>
        <v>23610.062228889852</v>
      </c>
      <c r="BC99" s="49">
        <f>+'2grid'!BC99*ED$2</f>
        <v>25628.387383534551</v>
      </c>
      <c r="BD99" s="49">
        <f>+'2grid'!BD99*EE$2</f>
        <v>30854.470834553023</v>
      </c>
      <c r="BE99" s="49">
        <f>+'2grid'!BE99*EF$2</f>
        <v>39723.195746913887</v>
      </c>
      <c r="BF99" s="49">
        <f>+'2grid'!BF99*EG$2</f>
        <v>47780.44372889342</v>
      </c>
      <c r="BG99" s="49">
        <f>+'2grid'!BG99*EH$2</f>
        <v>57878.731496540844</v>
      </c>
      <c r="BH99" s="49">
        <f>+'2grid'!BH99*EI$2</f>
        <v>59292.370093457939</v>
      </c>
      <c r="BI99" s="49">
        <f>+'2grid'!BI99*EJ$2</f>
        <v>59948.428656390337</v>
      </c>
      <c r="BJ99" s="49">
        <f>+'2grid'!BJ99*EK$2</f>
        <v>60603.529469595822</v>
      </c>
      <c r="BK99" s="49">
        <f>+'2grid'!BK99*EL$2</f>
        <v>61259.58803252822</v>
      </c>
      <c r="BL99" s="49">
        <f>+'2grid'!BL99*EM$2</f>
        <v>61914.688845733705</v>
      </c>
      <c r="BM99" s="49">
        <f>+'2grid'!BM99*EN$2</f>
        <v>62453.901941983255</v>
      </c>
      <c r="BN99" s="49">
        <f>+'2grid'!BN99*EO$2</f>
        <v>62992.157288505885</v>
      </c>
      <c r="BO99" s="49">
        <f>+'2grid'!BO99*EP$2</f>
        <v>63531.370384755428</v>
      </c>
      <c r="BP99" s="49">
        <f>+'2grid'!BP99*EQ$2</f>
        <v>63881.906784803978</v>
      </c>
      <c r="BQ99" s="49">
        <f>+'2grid'!BQ99*ER$2</f>
        <v>63915.504645223933</v>
      </c>
      <c r="BR99" s="49">
        <f>+'2grid'!BR99*ES$2</f>
        <v>63929.794271149411</v>
      </c>
      <c r="BS99" s="49">
        <f>+'2grid'!BS99*ET$2</f>
        <v>64500.776564340362</v>
      </c>
      <c r="BT99" s="49">
        <f>+'2grid'!BT99*EU$2</f>
        <v>64669.114913007332</v>
      </c>
      <c r="BU99" s="49">
        <f>+'2grid'!BU99*EV$2</f>
        <v>64827.373421126118</v>
      </c>
      <c r="BV99" s="49">
        <f>+'2grid'!BV99*EW$2</f>
        <v>65043.326394423719</v>
      </c>
      <c r="BW99" s="49">
        <f>+'2grid'!BW99*EX$2</f>
        <v>65331.000156004775</v>
      </c>
      <c r="BX99" s="49">
        <f>+'2grid'!BX99*EY$2</f>
        <v>65596.091362273102</v>
      </c>
      <c r="BY99" s="49">
        <f>+'2grid'!BY99*EZ$2</f>
        <v>65762.432071057949</v>
      </c>
      <c r="BZ99" s="49">
        <f>+'2grid'!BZ99*FA$2</f>
        <v>66010.931057176378</v>
      </c>
      <c r="CA99" s="49">
        <f>+'2grid'!CA99*FB$2</f>
        <v>66262.545385319216</v>
      </c>
    </row>
    <row r="100" spans="1:79" x14ac:dyDescent="0.2">
      <c r="A100" s="9">
        <f>+data!B102</f>
        <v>360</v>
      </c>
      <c r="B100" s="49">
        <f>+'2grid'!B100*CC$2</f>
        <v>0</v>
      </c>
      <c r="C100" s="49">
        <f>+'2grid'!C100*CD$2</f>
        <v>0</v>
      </c>
      <c r="D100" s="49">
        <f>+'2grid'!D100*CE$2</f>
        <v>0</v>
      </c>
      <c r="E100" s="49">
        <f>+'2grid'!E100*CF$2</f>
        <v>0</v>
      </c>
      <c r="F100" s="49">
        <f>+'2grid'!F100*CG$2</f>
        <v>0</v>
      </c>
      <c r="G100" s="49">
        <f>+'2grid'!G100*CH$2</f>
        <v>0</v>
      </c>
      <c r="H100" s="49">
        <f>+'2grid'!H100*CI$2</f>
        <v>0</v>
      </c>
      <c r="I100" s="49">
        <f>+'2grid'!I100*CJ$2</f>
        <v>0</v>
      </c>
      <c r="J100" s="49">
        <f>+'2grid'!J100*CK$2</f>
        <v>0</v>
      </c>
      <c r="K100" s="49">
        <f>+'2grid'!K100*CL$2</f>
        <v>0</v>
      </c>
      <c r="L100" s="49">
        <f>+'2grid'!L100*CM$2</f>
        <v>0</v>
      </c>
      <c r="M100" s="49">
        <f>+'2grid'!M100*CN$2</f>
        <v>4.5896862802285225</v>
      </c>
      <c r="N100" s="49">
        <f>+'2grid'!N100*CO$2</f>
        <v>5.3771978854359936</v>
      </c>
      <c r="O100" s="49">
        <f>+'2grid'!O100*CP$2</f>
        <v>6.2610778285459219</v>
      </c>
      <c r="P100" s="49">
        <f>+'2grid'!P100*CQ$2</f>
        <v>7.2505776583236381</v>
      </c>
      <c r="Q100" s="49">
        <f>+'2grid'!Q100*CR$2</f>
        <v>8.3555438382557572</v>
      </c>
      <c r="R100" s="49">
        <f>+'2grid'!R100*CS$2</f>
        <v>9.5864055940104045</v>
      </c>
      <c r="S100" s="49">
        <f>+'2grid'!S100*CT$2</f>
        <v>10.954149366911354</v>
      </c>
      <c r="T100" s="49">
        <f>+'2grid'!T100*CU$2</f>
        <v>12.470276674927655</v>
      </c>
      <c r="U100" s="49">
        <f>+'2grid'!U100*CV$2</f>
        <v>14.14674159591763</v>
      </c>
      <c r="V100" s="49">
        <f>+'2grid'!V100*CW$2</f>
        <v>15.995863405605638</v>
      </c>
      <c r="W100" s="49">
        <f>+'2grid'!W100*CX$2</f>
        <v>19.140349374228972</v>
      </c>
      <c r="X100" s="49">
        <f>+'2grid'!X100*CY$2</f>
        <v>22.651101287667796</v>
      </c>
      <c r="Y100" s="49">
        <f>+'2grid'!Y100*CZ$2</f>
        <v>26.555687550370585</v>
      </c>
      <c r="Z100" s="49">
        <f>+'2grid'!Z100*DA$2</f>
        <v>36.345284232074981</v>
      </c>
      <c r="AA100" s="49">
        <f>+'2grid'!AA100*DB$2</f>
        <v>44.878032781625379</v>
      </c>
      <c r="AB100" s="49">
        <f>+'2grid'!AB100*DC$2</f>
        <v>49.066770192631587</v>
      </c>
      <c r="AC100" s="49">
        <f>+'2grid'!AC100*DD$2</f>
        <v>54.122997599999991</v>
      </c>
      <c r="AD100" s="49">
        <f>+'2grid'!AD100*DE$2</f>
        <v>63.822321629199998</v>
      </c>
      <c r="AE100" s="49">
        <f>+'2grid'!AE100*DF$2</f>
        <v>73.239997982799991</v>
      </c>
      <c r="AF100" s="49">
        <f>+'2grid'!AF100*DG$2</f>
        <v>82.376026660799994</v>
      </c>
      <c r="AG100" s="49">
        <f>+'2grid'!AG100*DH$2</f>
        <v>91.230407663199998</v>
      </c>
      <c r="AH100" s="49">
        <f>+'2grid'!AH100*DI$2</f>
        <v>99.803140989999989</v>
      </c>
      <c r="AI100" s="49">
        <f>+'2grid'!AI100*DJ$2</f>
        <v>108.0942266412</v>
      </c>
      <c r="AJ100" s="49">
        <f>+'2grid'!AJ100*DK$2</f>
        <v>116.1036646168</v>
      </c>
      <c r="AK100" s="49">
        <f>+'2grid'!AK100*DL$2</f>
        <v>123.83145491680001</v>
      </c>
      <c r="AL100" s="49">
        <f>+'2grid'!AL100*DM$2</f>
        <v>131.27759754120001</v>
      </c>
      <c r="AM100" s="49">
        <f>+'2grid'!AM100*DN$2</f>
        <v>138.44209249000002</v>
      </c>
      <c r="AN100" s="49">
        <f>+'2grid'!AN100*DO$2</f>
        <v>250.68099272960001</v>
      </c>
      <c r="AO100" s="49">
        <f>+'2grid'!AO100*DP$2</f>
        <v>359.34586863839996</v>
      </c>
      <c r="AP100" s="49">
        <f>+'2grid'!AP100*DQ$2</f>
        <v>464.43672021639998</v>
      </c>
      <c r="AQ100" s="49">
        <f>+'2grid'!AQ100*DR$2</f>
        <v>565.95354746359999</v>
      </c>
      <c r="AR100" s="49">
        <f>+'2grid'!AR100*DS$2</f>
        <v>663.89635037999983</v>
      </c>
      <c r="AS100" s="49">
        <f>+'2grid'!AS100*DT$2</f>
        <v>758.26512896559996</v>
      </c>
      <c r="AT100" s="49">
        <f>+'2grid'!AT100*DU$2</f>
        <v>849.0598832203998</v>
      </c>
      <c r="AU100" s="49">
        <f>+'2grid'!AU100*DV$2</f>
        <v>936.28061314440004</v>
      </c>
      <c r="AV100" s="49">
        <f>+'2grid'!AV100*DW$2</f>
        <v>1019.9273187376</v>
      </c>
      <c r="AW100" s="49">
        <f>+'2grid'!AW100*DX$2</f>
        <v>1100</v>
      </c>
      <c r="AX100" s="49">
        <f>+'2grid'!AX100*DY$2</f>
        <v>1619.8000000000002</v>
      </c>
      <c r="AY100" s="49">
        <f>+'2grid'!AY100*DZ$2</f>
        <v>2131.8666666666668</v>
      </c>
      <c r="AZ100" s="49">
        <f>+'2grid'!AZ100*EA$2</f>
        <v>2636.2000000000003</v>
      </c>
      <c r="BA100" s="49">
        <f>+'2grid'!BA100*EB$2</f>
        <v>3132.8</v>
      </c>
      <c r="BB100" s="49">
        <f>+'2grid'!BB100*EC$2</f>
        <v>3621.666666666667</v>
      </c>
      <c r="BC100" s="49">
        <f>+'2grid'!BC100*ED$2</f>
        <v>4102.8</v>
      </c>
      <c r="BD100" s="49">
        <f>+'2grid'!BD100*EE$2</f>
        <v>4071.6000000000004</v>
      </c>
      <c r="BE100" s="49">
        <f>+'2grid'!BE100*EF$2</f>
        <v>4254.8519999999999</v>
      </c>
      <c r="BF100" s="49">
        <f>+'2grid'!BF100*EG$2</f>
        <v>4533.4800000000005</v>
      </c>
      <c r="BG100" s="49">
        <f>+'2grid'!BG100*EH$2</f>
        <v>5610</v>
      </c>
      <c r="BH100" s="49">
        <f>+'2grid'!BH100*EI$2</f>
        <v>5859.9000000000005</v>
      </c>
      <c r="BI100" s="49">
        <f>+'2grid'!BI100*EJ$2</f>
        <v>6120</v>
      </c>
      <c r="BJ100" s="49">
        <f>+'2grid'!BJ100*EK$2</f>
        <v>6375</v>
      </c>
      <c r="BK100" s="49">
        <f>+'2grid'!BK100*EL$2</f>
        <v>6630</v>
      </c>
      <c r="BL100" s="49">
        <f>+'2grid'!BL100*EM$2</f>
        <v>6856.7460000000001</v>
      </c>
      <c r="BM100" s="49">
        <f>+'2grid'!BM100*EN$2</f>
        <v>6856.4400000000005</v>
      </c>
      <c r="BN100" s="49">
        <f>+'2grid'!BN100*EO$2</f>
        <v>6856.4400000000005</v>
      </c>
      <c r="BO100" s="49">
        <f>+'2grid'!BO100*EP$2</f>
        <v>6856.4400000000005</v>
      </c>
      <c r="BP100" s="49">
        <f>+'2grid'!BP100*EQ$2</f>
        <v>6856.4400000000005</v>
      </c>
      <c r="BQ100" s="49">
        <f>+'2grid'!BQ100*ER$2</f>
        <v>6856.4400000000005</v>
      </c>
      <c r="BR100" s="49">
        <f>+'2grid'!BR100*ES$2</f>
        <v>6856.4400000000005</v>
      </c>
      <c r="BS100" s="49">
        <f>+'2grid'!BS100*ET$2</f>
        <v>6856.4400000000005</v>
      </c>
      <c r="BT100" s="49">
        <f>+'2grid'!BT100*EU$2</f>
        <v>6856.4400000000005</v>
      </c>
      <c r="BU100" s="49">
        <f>+'2grid'!BU100*EV$2</f>
        <v>6856.4400000000005</v>
      </c>
      <c r="BV100" s="49">
        <f>+'2grid'!BV100*EW$2</f>
        <v>6856.4400000000005</v>
      </c>
      <c r="BW100" s="49">
        <f>+'2grid'!BW100*EX$2</f>
        <v>6856.4400000000005</v>
      </c>
      <c r="BX100" s="49">
        <f>+'2grid'!BX100*EY$2</f>
        <v>6856.4400000000005</v>
      </c>
      <c r="BY100" s="49">
        <f>+'2grid'!BY100*EZ$2</f>
        <v>6856.4400000000005</v>
      </c>
      <c r="BZ100" s="49">
        <f>+'2grid'!BZ100*FA$2</f>
        <v>6856.4400000000005</v>
      </c>
      <c r="CA100" s="49">
        <f>+'2grid'!CA100*FB$2</f>
        <v>6856.4400000000005</v>
      </c>
    </row>
    <row r="101" spans="1:79" x14ac:dyDescent="0.2">
      <c r="A101" s="9">
        <f>+data!B103</f>
        <v>364</v>
      </c>
      <c r="B101" s="49">
        <f>+'2grid'!B101*CC$2</f>
        <v>0</v>
      </c>
      <c r="C101" s="49">
        <f>+'2grid'!C101*CD$2</f>
        <v>0</v>
      </c>
      <c r="D101" s="49">
        <f>+'2grid'!D101*CE$2</f>
        <v>0</v>
      </c>
      <c r="E101" s="49">
        <f>+'2grid'!E101*CF$2</f>
        <v>0</v>
      </c>
      <c r="F101" s="49">
        <f>+'2grid'!F101*CG$2</f>
        <v>3.7903335752539014</v>
      </c>
      <c r="G101" s="49">
        <f>+'2grid'!G101*CH$2</f>
        <v>21.071598379949254</v>
      </c>
      <c r="H101" s="49">
        <f>+'2grid'!H101*CI$2</f>
        <v>108.61451164937479</v>
      </c>
      <c r="I101" s="49">
        <f>+'2grid'!I101*CJ$2</f>
        <v>114.79271892386194</v>
      </c>
      <c r="J101" s="49">
        <f>+'2grid'!J101*CK$2</f>
        <v>83.970379034776414</v>
      </c>
      <c r="K101" s="49">
        <f>+'2grid'!K101*CL$2</f>
        <v>81.088555375594765</v>
      </c>
      <c r="L101" s="49">
        <f>+'2grid'!L101*CM$2</f>
        <v>119.24787555234523</v>
      </c>
      <c r="M101" s="49">
        <f>+'2grid'!M101*CN$2</f>
        <v>118.73390456106867</v>
      </c>
      <c r="N101" s="49">
        <f>+'2grid'!N101*CO$2</f>
        <v>117.90962591375391</v>
      </c>
      <c r="O101" s="49">
        <f>+'2grid'!O101*CP$2</f>
        <v>116.78984379599004</v>
      </c>
      <c r="P101" s="49">
        <f>+'2grid'!P101*CQ$2</f>
        <v>115.389362393366</v>
      </c>
      <c r="Q101" s="49">
        <f>+'2grid'!Q101*CR$2</f>
        <v>113.72298589147093</v>
      </c>
      <c r="R101" s="49">
        <f>+'2grid'!R101*CS$2</f>
        <v>111.80551847589376</v>
      </c>
      <c r="S101" s="49">
        <f>+'2grid'!S101*CT$2</f>
        <v>96.564295686119593</v>
      </c>
      <c r="T101" s="49">
        <f>+'2grid'!T101*CU$2</f>
        <v>82.468830627900687</v>
      </c>
      <c r="U101" s="49">
        <f>+'2grid'!U101*CV$2</f>
        <v>81.852151671405764</v>
      </c>
      <c r="V101" s="49">
        <f>+'2grid'!V101*CW$2</f>
        <v>80.937124455610203</v>
      </c>
      <c r="W101" s="49">
        <f>+'2grid'!W101*CX$2</f>
        <v>80.589827981978516</v>
      </c>
      <c r="X101" s="49">
        <f>+'2grid'!X101*CY$2</f>
        <v>79.88069932341287</v>
      </c>
      <c r="Y101" s="49">
        <f>+'2grid'!Y101*CZ$2</f>
        <v>52.554629838864571</v>
      </c>
      <c r="Z101" s="49">
        <f>+'2grid'!Z101*DA$2</f>
        <v>52.817570839782256</v>
      </c>
      <c r="AA101" s="49">
        <f>+'2grid'!AA101*DB$2</f>
        <v>52.733483841355017</v>
      </c>
      <c r="AB101" s="49">
        <f>+'2grid'!AB101*DC$2</f>
        <v>61.558323672901658</v>
      </c>
      <c r="AC101" s="49">
        <f>+'2grid'!AC101*DD$2</f>
        <v>54.122997599999991</v>
      </c>
      <c r="AD101" s="49">
        <f>+'2grid'!AD101*DE$2</f>
        <v>61.925780187600004</v>
      </c>
      <c r="AE101" s="49">
        <f>+'2grid'!AE101*DF$2</f>
        <v>66.359331824400002</v>
      </c>
      <c r="AF101" s="49">
        <f>+'2grid'!AF101*DG$2</f>
        <v>70.648489310400009</v>
      </c>
      <c r="AG101" s="49">
        <f>+'2grid'!AG101*DH$2</f>
        <v>74.793252645599992</v>
      </c>
      <c r="AH101" s="49">
        <f>+'2grid'!AH101*DI$2</f>
        <v>78.793621829999992</v>
      </c>
      <c r="AI101" s="49">
        <f>+'2grid'!AI101*DJ$2</f>
        <v>82.649596863599996</v>
      </c>
      <c r="AJ101" s="49">
        <f>+'2grid'!AJ101*DK$2</f>
        <v>86.361177746399989</v>
      </c>
      <c r="AK101" s="49">
        <f>+'2grid'!AK101*DL$2</f>
        <v>89.928364478399999</v>
      </c>
      <c r="AL101" s="49">
        <f>+'2grid'!AL101*DM$2</f>
        <v>93.351157059599998</v>
      </c>
      <c r="AM101" s="49">
        <f>+'2grid'!AM101*DN$2</f>
        <v>96.629555490000001</v>
      </c>
      <c r="AN101" s="49">
        <f>+'2grid'!AN101*DO$2</f>
        <v>124.0286522496</v>
      </c>
      <c r="AO101" s="49">
        <f>+'2grid'!AO101*DP$2</f>
        <v>150.5250707184</v>
      </c>
      <c r="AP101" s="49">
        <f>+'2grid'!AP101*DQ$2</f>
        <v>176.11881089639999</v>
      </c>
      <c r="AQ101" s="49">
        <f>+'2grid'!AQ101*DR$2</f>
        <v>200.80987278360001</v>
      </c>
      <c r="AR101" s="49">
        <f>+'2grid'!AR101*DS$2</f>
        <v>224.59825637999998</v>
      </c>
      <c r="AS101" s="49">
        <f>+'2grid'!AS101*DT$2</f>
        <v>247.48396168559998</v>
      </c>
      <c r="AT101" s="49">
        <f>+'2grid'!AT101*DU$2</f>
        <v>269.46698870039995</v>
      </c>
      <c r="AU101" s="49">
        <f>+'2grid'!AU101*DV$2</f>
        <v>290.54733742440004</v>
      </c>
      <c r="AV101" s="49">
        <f>+'2grid'!AV101*DW$2</f>
        <v>310.72500785760002</v>
      </c>
      <c r="AW101" s="49">
        <f>+'2grid'!AW101*DX$2</f>
        <v>330</v>
      </c>
      <c r="AX101" s="49">
        <f>+'2grid'!AX101*DY$2</f>
        <v>1128.4000000000001</v>
      </c>
      <c r="AY101" s="49">
        <f>+'2grid'!AY101*DZ$2</f>
        <v>1915.0666666666666</v>
      </c>
      <c r="AZ101" s="49">
        <f>+'2grid'!AZ101*EA$2</f>
        <v>2690</v>
      </c>
      <c r="BA101" s="49">
        <f>+'2grid'!BA101*EB$2</f>
        <v>3453.2</v>
      </c>
      <c r="BB101" s="49">
        <f>+'2grid'!BB101*EC$2</f>
        <v>4204.666666666667</v>
      </c>
      <c r="BC101" s="49">
        <f>+'2grid'!BC101*ED$2</f>
        <v>3580.5764461701183</v>
      </c>
      <c r="BD101" s="49">
        <f>+'2grid'!BD101*EE$2</f>
        <v>3931.3634436874727</v>
      </c>
      <c r="BE101" s="49">
        <f>+'2grid'!BE101*EF$2</f>
        <v>3712.1780553460753</v>
      </c>
      <c r="BF101" s="49">
        <f>+'2grid'!BF101*EG$2</f>
        <v>5211.1132001132937</v>
      </c>
      <c r="BG101" s="49">
        <f>+'2grid'!BG101*EH$2</f>
        <v>5813.1865067522867</v>
      </c>
      <c r="BH101" s="49">
        <f>+'2grid'!BH101*EI$2</f>
        <v>5923.9842165379087</v>
      </c>
      <c r="BI101" s="49">
        <f>+'2grid'!BI101*EJ$2</f>
        <v>5964.6100434593036</v>
      </c>
      <c r="BJ101" s="49">
        <f>+'2grid'!BJ101*EK$2</f>
        <v>6006.7131731778391</v>
      </c>
      <c r="BK101" s="49">
        <f>+'2grid'!BK101*EL$2</f>
        <v>6231.2631983433657</v>
      </c>
      <c r="BL101" s="49">
        <f>+'2grid'!BL101*EM$2</f>
        <v>6333.1970913461382</v>
      </c>
      <c r="BM101" s="49">
        <f>+'2grid'!BM101*EN$2</f>
        <v>6437.3469385446224</v>
      </c>
      <c r="BN101" s="49">
        <f>+'2grid'!BN101*EO$2</f>
        <v>6541.4967857431075</v>
      </c>
      <c r="BO101" s="49">
        <f>+'2grid'!BO101*EP$2</f>
        <v>6642.6920273473088</v>
      </c>
      <c r="BP101" s="49">
        <f>+'2grid'!BP101*EQ$2</f>
        <v>6746.1032231472218</v>
      </c>
      <c r="BQ101" s="49">
        <f>+'2grid'!BQ101*ER$2</f>
        <v>6849.5144189471348</v>
      </c>
      <c r="BR101" s="49">
        <f>+'2grid'!BR101*ES$2</f>
        <v>6952.9256147470487</v>
      </c>
      <c r="BS101" s="49">
        <f>+'2grid'!BS101*ET$2</f>
        <v>7055.5489157218317</v>
      </c>
      <c r="BT101" s="49">
        <f>+'2grid'!BT101*EU$2</f>
        <v>7158.4840917315514</v>
      </c>
      <c r="BU101" s="49">
        <f>+'2grid'!BU101*EV$2</f>
        <v>7261.9489081514894</v>
      </c>
      <c r="BV101" s="49">
        <f>+'2grid'!BV101*EW$2</f>
        <v>7364.9636031759837</v>
      </c>
      <c r="BW101" s="49">
        <f>+'2grid'!BW101*EX$2</f>
        <v>7467.9560231492242</v>
      </c>
      <c r="BX101" s="49">
        <f>+'2grid'!BX101*EY$2</f>
        <v>7570.9906181921961</v>
      </c>
      <c r="BY101" s="49">
        <f>+'2grid'!BY101*EZ$2</f>
        <v>7674.1792601833322</v>
      </c>
      <c r="BZ101" s="49">
        <f>+'2grid'!BZ101*FA$2</f>
        <v>7777.2797566660702</v>
      </c>
      <c r="CA101" s="49">
        <f>+'2grid'!CA101*FB$2</f>
        <v>7880.2866091168271</v>
      </c>
    </row>
    <row r="102" spans="1:79" x14ac:dyDescent="0.2">
      <c r="A102" s="9">
        <f>+data!B104</f>
        <v>368</v>
      </c>
      <c r="B102" s="49">
        <f>+'2grid'!B102*CC$2</f>
        <v>0</v>
      </c>
      <c r="C102" s="49">
        <f>+'2grid'!C102*CD$2</f>
        <v>0</v>
      </c>
      <c r="D102" s="49">
        <f>+'2grid'!D102*CE$2</f>
        <v>0</v>
      </c>
      <c r="E102" s="49">
        <f>+'2grid'!E102*CF$2</f>
        <v>2.5575015953817286</v>
      </c>
      <c r="F102" s="49">
        <f>+'2grid'!F102*CG$2</f>
        <v>4.2740913802545011</v>
      </c>
      <c r="G102" s="49">
        <f>+'2grid'!G102*CH$2</f>
        <v>22.896918108506256</v>
      </c>
      <c r="H102" s="49">
        <f>+'2grid'!H102*CI$2</f>
        <v>202.3254945588007</v>
      </c>
      <c r="I102" s="49">
        <f>+'2grid'!I102*CJ$2</f>
        <v>249.47319489094909</v>
      </c>
      <c r="J102" s="49">
        <f>+'2grid'!J102*CK$2</f>
        <v>245.6576858250173</v>
      </c>
      <c r="K102" s="49">
        <f>+'2grid'!K102*CL$2</f>
        <v>275.35257092474467</v>
      </c>
      <c r="L102" s="49">
        <f>+'2grid'!L102*CM$2</f>
        <v>161.97210054396746</v>
      </c>
      <c r="M102" s="49">
        <f>+'2grid'!M102*CN$2</f>
        <v>162.0226513458021</v>
      </c>
      <c r="N102" s="49">
        <f>+'2grid'!N102*CO$2</f>
        <v>161.51101360391766</v>
      </c>
      <c r="O102" s="49">
        <f>+'2grid'!O102*CP$2</f>
        <v>153.48830432331067</v>
      </c>
      <c r="P102" s="49">
        <f>+'2grid'!P102*CQ$2</f>
        <v>145.66988785378132</v>
      </c>
      <c r="Q102" s="49">
        <f>+'2grid'!Q102*CR$2</f>
        <v>131.78050218645095</v>
      </c>
      <c r="R102" s="49">
        <f>+'2grid'!R102*CS$2</f>
        <v>118.76903031632301</v>
      </c>
      <c r="S102" s="49">
        <f>+'2grid'!S102*CT$2</f>
        <v>196.38244708672948</v>
      </c>
      <c r="T102" s="49">
        <f>+'2grid'!T102*CU$2</f>
        <v>264.63443201463508</v>
      </c>
      <c r="U102" s="49">
        <f>+'2grid'!U102*CV$2</f>
        <v>224.2681316024275</v>
      </c>
      <c r="V102" s="49">
        <f>+'2grid'!V102*CW$2</f>
        <v>187.3627964895162</v>
      </c>
      <c r="W102" s="49">
        <f>+'2grid'!W102*CX$2</f>
        <v>153.77913612289362</v>
      </c>
      <c r="X102" s="49">
        <f>+'2grid'!X102*CY$2</f>
        <v>113.09637162042314</v>
      </c>
      <c r="Y102" s="49">
        <f>+'2grid'!Y102*CZ$2</f>
        <v>76.815741933188363</v>
      </c>
      <c r="Z102" s="49">
        <f>+'2grid'!Z102*DA$2</f>
        <v>71.56529797068491</v>
      </c>
      <c r="AA102" s="49">
        <f>+'2grid'!AA102*DB$2</f>
        <v>66.500574745524716</v>
      </c>
      <c r="AB102" s="49">
        <f>+'2grid'!AB102*DC$2</f>
        <v>77.026965322134728</v>
      </c>
      <c r="AC102" s="49">
        <f>+'2grid'!AC102*DD$2</f>
        <v>38.845725937021278</v>
      </c>
      <c r="AD102" s="49">
        <f>+'2grid'!AD102*DE$2</f>
        <v>59.399272446631485</v>
      </c>
      <c r="AE102" s="49">
        <f>+'2grid'!AE102*DF$2</f>
        <v>61.782956391087659</v>
      </c>
      <c r="AF102" s="49">
        <f>+'2grid'!AF102*DG$2</f>
        <v>64.079342340602551</v>
      </c>
      <c r="AG102" s="49">
        <f>+'2grid'!AG102*DH$2</f>
        <v>66.28843029517617</v>
      </c>
      <c r="AH102" s="49">
        <f>+'2grid'!AH102*DI$2</f>
        <v>68.410220254808507</v>
      </c>
      <c r="AI102" s="49">
        <f>+'2grid'!AI102*DJ$2</f>
        <v>70.444712219499564</v>
      </c>
      <c r="AJ102" s="49">
        <f>+'2grid'!AJ102*DK$2</f>
        <v>72.391906189249354</v>
      </c>
      <c r="AK102" s="49">
        <f>+'2grid'!AK102*DL$2</f>
        <v>74.251802164057878</v>
      </c>
      <c r="AL102" s="49">
        <f>+'2grid'!AL102*DM$2</f>
        <v>76.024400143925106</v>
      </c>
      <c r="AM102" s="49">
        <f>+'2grid'!AM102*DN$2</f>
        <v>77.709700128851068</v>
      </c>
      <c r="AN102" s="49">
        <f>+'2grid'!AN102*DO$2</f>
        <v>105.90692208952285</v>
      </c>
      <c r="AO102" s="49">
        <f>+'2grid'!AO102*DP$2</f>
        <v>133.18562043116935</v>
      </c>
      <c r="AP102" s="49">
        <f>+'2grid'!AP102*DQ$2</f>
        <v>159.54579515379064</v>
      </c>
      <c r="AQ102" s="49">
        <f>+'2grid'!AQ102*DR$2</f>
        <v>184.98744625738669</v>
      </c>
      <c r="AR102" s="49">
        <f>+'2grid'!AR102*DS$2</f>
        <v>209.51057374195742</v>
      </c>
      <c r="AS102" s="49">
        <f>+'2grid'!AS102*DT$2</f>
        <v>233.11517760750294</v>
      </c>
      <c r="AT102" s="49">
        <f>+'2grid'!AT102*DU$2</f>
        <v>255.80125785402325</v>
      </c>
      <c r="AU102" s="49">
        <f>+'2grid'!AU102*DV$2</f>
        <v>277.56881448151836</v>
      </c>
      <c r="AV102" s="49">
        <f>+'2grid'!AV102*DW$2</f>
        <v>298.41784748998811</v>
      </c>
      <c r="AW102" s="49">
        <f>+'2grid'!AW102*DX$2</f>
        <v>318.34835687943263</v>
      </c>
      <c r="AX102" s="49">
        <f>+'2grid'!AX102*DY$2</f>
        <v>426.64460136170214</v>
      </c>
      <c r="AY102" s="49">
        <f>+'2grid'!AY102*DZ$2</f>
        <v>533.32016444822693</v>
      </c>
      <c r="AZ102" s="49">
        <f>+'2grid'!AZ102*EA$2</f>
        <v>638.37504613900728</v>
      </c>
      <c r="BA102" s="49">
        <f>+'2grid'!BA102*EB$2</f>
        <v>741.80924643404262</v>
      </c>
      <c r="BB102" s="49">
        <f>+'2grid'!BB102*EC$2</f>
        <v>843.62276533333352</v>
      </c>
      <c r="BC102" s="49">
        <f>+'2grid'!BC102*ED$2</f>
        <v>943.81560283687952</v>
      </c>
      <c r="BD102" s="49">
        <f>+'2grid'!BD102*EE$2</f>
        <v>1108.9797446808514</v>
      </c>
      <c r="BE102" s="49">
        <f>+'2grid'!BE102*EF$2</f>
        <v>1301.245390070922</v>
      </c>
      <c r="BF102" s="49">
        <f>+'2grid'!BF102*EG$2</f>
        <v>2600.84</v>
      </c>
      <c r="BG102" s="49">
        <f>+'2grid'!BG102*EH$2</f>
        <v>2580.6</v>
      </c>
      <c r="BH102" s="49">
        <f>+'2grid'!BH102*EI$2</f>
        <v>2580.6</v>
      </c>
      <c r="BI102" s="49">
        <f>+'2grid'!BI102*EJ$2</f>
        <v>2580.6</v>
      </c>
      <c r="BJ102" s="49">
        <f>+'2grid'!BJ102*EK$2</f>
        <v>2580.6</v>
      </c>
      <c r="BK102" s="49">
        <f>+'2grid'!BK102*EL$2</f>
        <v>2580.6</v>
      </c>
      <c r="BL102" s="49">
        <f>+'2grid'!BL102*EM$2</f>
        <v>2580.6</v>
      </c>
      <c r="BM102" s="49">
        <f>+'2grid'!BM102*EN$2</f>
        <v>2580.6</v>
      </c>
      <c r="BN102" s="49">
        <f>+'2grid'!BN102*EO$2</f>
        <v>2580.6</v>
      </c>
      <c r="BO102" s="49">
        <f>+'2grid'!BO102*EP$2</f>
        <v>2580.6</v>
      </c>
      <c r="BP102" s="49">
        <f>+'2grid'!BP102*EQ$2</f>
        <v>2580.6</v>
      </c>
      <c r="BQ102" s="49">
        <f>+'2grid'!BQ102*ER$2</f>
        <v>2580.6</v>
      </c>
      <c r="BR102" s="49">
        <f>+'2grid'!BR102*ES$2</f>
        <v>2580.6</v>
      </c>
      <c r="BS102" s="49">
        <f>+'2grid'!BS102*ET$2</f>
        <v>2580.6</v>
      </c>
      <c r="BT102" s="49">
        <f>+'2grid'!BT102*EU$2</f>
        <v>2580.6</v>
      </c>
      <c r="BU102" s="49">
        <f>+'2grid'!BU102*EV$2</f>
        <v>2580.6</v>
      </c>
      <c r="BV102" s="49">
        <f>+'2grid'!BV102*EW$2</f>
        <v>2580.6</v>
      </c>
      <c r="BW102" s="49">
        <f>+'2grid'!BW102*EX$2</f>
        <v>2580.6</v>
      </c>
      <c r="BX102" s="49">
        <f>+'2grid'!BX102*EY$2</f>
        <v>2580.6</v>
      </c>
      <c r="BY102" s="49">
        <f>+'2grid'!BY102*EZ$2</f>
        <v>2580.6</v>
      </c>
      <c r="BZ102" s="49">
        <f>+'2grid'!BZ102*FA$2</f>
        <v>2580.6</v>
      </c>
      <c r="CA102" s="49">
        <f>+'2grid'!CA102*FB$2</f>
        <v>2580.6</v>
      </c>
    </row>
    <row r="103" spans="1:79" x14ac:dyDescent="0.2">
      <c r="A103" s="9">
        <f>+data!B105</f>
        <v>372</v>
      </c>
      <c r="B103" s="49">
        <f>+'2grid'!B103*CC$2</f>
        <v>0</v>
      </c>
      <c r="C103" s="49">
        <f>+'2grid'!C103*CD$2</f>
        <v>0</v>
      </c>
      <c r="D103" s="49">
        <f>+'2grid'!D103*CE$2</f>
        <v>0</v>
      </c>
      <c r="E103" s="49">
        <f>+'2grid'!E103*CF$2</f>
        <v>0</v>
      </c>
      <c r="F103" s="49">
        <f>+'2grid'!F103*CG$2</f>
        <v>0</v>
      </c>
      <c r="G103" s="49">
        <f>+'2grid'!G103*CH$2</f>
        <v>0</v>
      </c>
      <c r="H103" s="49">
        <f>+'2grid'!H103*CI$2</f>
        <v>0</v>
      </c>
      <c r="I103" s="49">
        <f>+'2grid'!I103*CJ$2</f>
        <v>0</v>
      </c>
      <c r="J103" s="49">
        <f>+'2grid'!J103*CK$2</f>
        <v>0</v>
      </c>
      <c r="K103" s="49">
        <f>+'2grid'!K103*CL$2</f>
        <v>0</v>
      </c>
      <c r="L103" s="49">
        <f>+'2grid'!L103*CM$2</f>
        <v>0</v>
      </c>
      <c r="M103" s="49">
        <f>+'2grid'!M103*CN$2</f>
        <v>0</v>
      </c>
      <c r="N103" s="49">
        <f>+'2grid'!N103*CO$2</f>
        <v>0</v>
      </c>
      <c r="O103" s="49">
        <f>+'2grid'!O103*CP$2</f>
        <v>0</v>
      </c>
      <c r="P103" s="49">
        <f>+'2grid'!P103*CQ$2</f>
        <v>0</v>
      </c>
      <c r="Q103" s="49">
        <f>+'2grid'!Q103*CR$2</f>
        <v>0</v>
      </c>
      <c r="R103" s="49">
        <f>+'2grid'!R103*CS$2</f>
        <v>0</v>
      </c>
      <c r="S103" s="49">
        <f>+'2grid'!S103*CT$2</f>
        <v>0</v>
      </c>
      <c r="T103" s="49">
        <f>+'2grid'!T103*CU$2</f>
        <v>0</v>
      </c>
      <c r="U103" s="49">
        <f>+'2grid'!U103*CV$2</f>
        <v>0</v>
      </c>
      <c r="V103" s="49">
        <f>+'2grid'!V103*CW$2</f>
        <v>0</v>
      </c>
      <c r="W103" s="49">
        <f>+'2grid'!W103*CX$2</f>
        <v>0</v>
      </c>
      <c r="X103" s="49">
        <f>+'2grid'!X103*CY$2</f>
        <v>0</v>
      </c>
      <c r="Y103" s="49">
        <f>+'2grid'!Y103*CZ$2</f>
        <v>0</v>
      </c>
      <c r="Z103" s="49">
        <f>+'2grid'!Z103*DA$2</f>
        <v>0</v>
      </c>
      <c r="AA103" s="49">
        <f>+'2grid'!AA103*DB$2</f>
        <v>0</v>
      </c>
      <c r="AB103" s="49">
        <f>+'2grid'!AB103*DC$2</f>
        <v>0</v>
      </c>
      <c r="AC103" s="49">
        <f>+'2grid'!AC103*DD$2</f>
        <v>0</v>
      </c>
      <c r="AD103" s="49">
        <f>+'2grid'!AD103*DE$2</f>
        <v>0</v>
      </c>
      <c r="AE103" s="49">
        <f>+'2grid'!AE103*DF$2</f>
        <v>0</v>
      </c>
      <c r="AF103" s="49">
        <f>+'2grid'!AF103*DG$2</f>
        <v>0</v>
      </c>
      <c r="AG103" s="49">
        <f>+'2grid'!AG103*DH$2</f>
        <v>0</v>
      </c>
      <c r="AH103" s="49">
        <f>+'2grid'!AH103*DI$2</f>
        <v>0</v>
      </c>
      <c r="AI103" s="49">
        <f>+'2grid'!AI103*DJ$2</f>
        <v>0</v>
      </c>
      <c r="AJ103" s="49">
        <f>+'2grid'!AJ103*DK$2</f>
        <v>0</v>
      </c>
      <c r="AK103" s="49">
        <f>+'2grid'!AK103*DL$2</f>
        <v>0</v>
      </c>
      <c r="AL103" s="49">
        <f>+'2grid'!AL103*DM$2</f>
        <v>0</v>
      </c>
      <c r="AM103" s="49">
        <f>+'2grid'!AM103*DN$2</f>
        <v>0</v>
      </c>
      <c r="AN103" s="49">
        <f>+'2grid'!AN103*DO$2</f>
        <v>0</v>
      </c>
      <c r="AO103" s="49">
        <f>+'2grid'!AO103*DP$2</f>
        <v>0</v>
      </c>
      <c r="AP103" s="49">
        <f>+'2grid'!AP103*DQ$2</f>
        <v>0</v>
      </c>
      <c r="AQ103" s="49">
        <f>+'2grid'!AQ103*DR$2</f>
        <v>0</v>
      </c>
      <c r="AR103" s="49">
        <f>+'2grid'!AR103*DS$2</f>
        <v>0</v>
      </c>
      <c r="AS103" s="49">
        <f>+'2grid'!AS103*DT$2</f>
        <v>0</v>
      </c>
      <c r="AT103" s="49">
        <f>+'2grid'!AT103*DU$2</f>
        <v>0</v>
      </c>
      <c r="AU103" s="49">
        <f>+'2grid'!AU103*DV$2</f>
        <v>0</v>
      </c>
      <c r="AV103" s="49">
        <f>+'2grid'!AV103*DW$2</f>
        <v>0</v>
      </c>
      <c r="AW103" s="49">
        <f>+'2grid'!AW103*DX$2</f>
        <v>0</v>
      </c>
      <c r="AX103" s="49">
        <f>+'2grid'!AX103*DY$2</f>
        <v>0</v>
      </c>
      <c r="AY103" s="49">
        <f>+'2grid'!AY103*DZ$2</f>
        <v>0</v>
      </c>
      <c r="AZ103" s="49">
        <f>+'2grid'!AZ103*EA$2</f>
        <v>0</v>
      </c>
      <c r="BA103" s="49">
        <f>+'2grid'!BA103*EB$2</f>
        <v>0</v>
      </c>
      <c r="BB103" s="49">
        <f>+'2grid'!BB103*EC$2</f>
        <v>0</v>
      </c>
      <c r="BC103" s="49">
        <f>+'2grid'!BC103*ED$2</f>
        <v>0</v>
      </c>
      <c r="BD103" s="49">
        <f>+'2grid'!BD103*EE$2</f>
        <v>0</v>
      </c>
      <c r="BE103" s="49">
        <f>+'2grid'!BE103*EF$2</f>
        <v>0</v>
      </c>
      <c r="BF103" s="49">
        <f>+'2grid'!BF103*EG$2</f>
        <v>0</v>
      </c>
      <c r="BG103" s="49">
        <f>+'2grid'!BG103*EH$2</f>
        <v>0</v>
      </c>
      <c r="BH103" s="49">
        <f>+'2grid'!BH103*EI$2</f>
        <v>0</v>
      </c>
      <c r="BI103" s="49">
        <f>+'2grid'!BI103*EJ$2</f>
        <v>0</v>
      </c>
      <c r="BJ103" s="49">
        <f>+'2grid'!BJ103*EK$2</f>
        <v>0</v>
      </c>
      <c r="BK103" s="49">
        <f>+'2grid'!BK103*EL$2</f>
        <v>0</v>
      </c>
      <c r="BL103" s="49">
        <f>+'2grid'!BL103*EM$2</f>
        <v>0</v>
      </c>
      <c r="BM103" s="49">
        <f>+'2grid'!BM103*EN$2</f>
        <v>0</v>
      </c>
      <c r="BN103" s="49">
        <f>+'2grid'!BN103*EO$2</f>
        <v>0</v>
      </c>
      <c r="BO103" s="49">
        <f>+'2grid'!BO103*EP$2</f>
        <v>0</v>
      </c>
      <c r="BP103" s="49">
        <f>+'2grid'!BP103*EQ$2</f>
        <v>0</v>
      </c>
      <c r="BQ103" s="49">
        <f>+'2grid'!BQ103*ER$2</f>
        <v>0</v>
      </c>
      <c r="BR103" s="49">
        <f>+'2grid'!BR103*ES$2</f>
        <v>0</v>
      </c>
      <c r="BS103" s="49">
        <f>+'2grid'!BS103*ET$2</f>
        <v>0</v>
      </c>
      <c r="BT103" s="49">
        <f>+'2grid'!BT103*EU$2</f>
        <v>0</v>
      </c>
      <c r="BU103" s="49">
        <f>+'2grid'!BU103*EV$2</f>
        <v>0</v>
      </c>
      <c r="BV103" s="49">
        <f>+'2grid'!BV103*EW$2</f>
        <v>0</v>
      </c>
      <c r="BW103" s="49">
        <f>+'2grid'!BW103*EX$2</f>
        <v>0</v>
      </c>
      <c r="BX103" s="49">
        <f>+'2grid'!BX103*EY$2</f>
        <v>0</v>
      </c>
      <c r="BY103" s="49">
        <f>+'2grid'!BY103*EZ$2</f>
        <v>0</v>
      </c>
      <c r="BZ103" s="49">
        <f>+'2grid'!BZ103*FA$2</f>
        <v>0</v>
      </c>
      <c r="CA103" s="49">
        <f>+'2grid'!CA103*FB$2</f>
        <v>0</v>
      </c>
    </row>
    <row r="104" spans="1:79" x14ac:dyDescent="0.2">
      <c r="A104" s="9">
        <f>+data!B106</f>
        <v>376</v>
      </c>
      <c r="B104" s="49">
        <f>+'2grid'!B104*CC$2</f>
        <v>0</v>
      </c>
      <c r="C104" s="49">
        <f>+'2grid'!C104*CD$2</f>
        <v>0</v>
      </c>
      <c r="D104" s="49">
        <f>+'2grid'!D104*CE$2</f>
        <v>0</v>
      </c>
      <c r="E104" s="49">
        <f>+'2grid'!E104*CF$2</f>
        <v>0</v>
      </c>
      <c r="F104" s="49">
        <f>+'2grid'!F104*CG$2</f>
        <v>0</v>
      </c>
      <c r="G104" s="49">
        <f>+'2grid'!G104*CH$2</f>
        <v>0</v>
      </c>
      <c r="H104" s="49">
        <f>+'2grid'!H104*CI$2</f>
        <v>0</v>
      </c>
      <c r="I104" s="49">
        <f>+'2grid'!I104*CJ$2</f>
        <v>0</v>
      </c>
      <c r="J104" s="49">
        <f>+'2grid'!J104*CK$2</f>
        <v>0</v>
      </c>
      <c r="K104" s="49">
        <f>+'2grid'!K104*CL$2</f>
        <v>0</v>
      </c>
      <c r="L104" s="49">
        <f>+'2grid'!L104*CM$2</f>
        <v>0</v>
      </c>
      <c r="M104" s="49">
        <f>+'2grid'!M104*CN$2</f>
        <v>0</v>
      </c>
      <c r="N104" s="49">
        <f>+'2grid'!N104*CO$2</f>
        <v>0</v>
      </c>
      <c r="O104" s="49">
        <f>+'2grid'!O104*CP$2</f>
        <v>0</v>
      </c>
      <c r="P104" s="49">
        <f>+'2grid'!P104*CQ$2</f>
        <v>0</v>
      </c>
      <c r="Q104" s="49">
        <f>+'2grid'!Q104*CR$2</f>
        <v>0</v>
      </c>
      <c r="R104" s="49">
        <f>+'2grid'!R104*CS$2</f>
        <v>0</v>
      </c>
      <c r="S104" s="49">
        <f>+'2grid'!S104*CT$2</f>
        <v>0</v>
      </c>
      <c r="T104" s="49">
        <f>+'2grid'!T104*CU$2</f>
        <v>0</v>
      </c>
      <c r="U104" s="49">
        <f>+'2grid'!U104*CV$2</f>
        <v>0</v>
      </c>
      <c r="V104" s="49">
        <f>+'2grid'!V104*CW$2</f>
        <v>0</v>
      </c>
      <c r="W104" s="49">
        <f>+'2grid'!W104*CX$2</f>
        <v>0</v>
      </c>
      <c r="X104" s="49">
        <f>+'2grid'!X104*CY$2</f>
        <v>0</v>
      </c>
      <c r="Y104" s="49">
        <f>+'2grid'!Y104*CZ$2</f>
        <v>0</v>
      </c>
      <c r="Z104" s="49">
        <f>+'2grid'!Z104*DA$2</f>
        <v>0</v>
      </c>
      <c r="AA104" s="49">
        <f>+'2grid'!AA104*DB$2</f>
        <v>0</v>
      </c>
      <c r="AB104" s="49">
        <f>+'2grid'!AB104*DC$2</f>
        <v>0</v>
      </c>
      <c r="AC104" s="49">
        <f>+'2grid'!AC104*DD$2</f>
        <v>2.2537622324665909</v>
      </c>
      <c r="AD104" s="49">
        <f>+'2grid'!AD104*DE$2</f>
        <v>2.6069929509578156</v>
      </c>
      <c r="AE104" s="49">
        <f>+'2grid'!AE104*DF$2</f>
        <v>2.9498647267033427</v>
      </c>
      <c r="AF104" s="49">
        <f>+'2grid'!AF104*DG$2</f>
        <v>3.2823775597031744</v>
      </c>
      <c r="AG104" s="49">
        <f>+'2grid'!AG104*DH$2</f>
        <v>3.6045314499573085</v>
      </c>
      <c r="AH104" s="49">
        <f>+'2grid'!AH104*DI$2</f>
        <v>3.9163263974657458</v>
      </c>
      <c r="AI104" s="49">
        <f>+'2grid'!AI104*DJ$2</f>
        <v>4.2177624022284865</v>
      </c>
      <c r="AJ104" s="49">
        <f>+'2grid'!AJ104*DK$2</f>
        <v>4.5088394642455309</v>
      </c>
      <c r="AK104" s="49">
        <f>+'2grid'!AK104*DL$2</f>
        <v>4.7895575835168787</v>
      </c>
      <c r="AL104" s="49">
        <f>+'2grid'!AL104*DM$2</f>
        <v>5.0599167600425288</v>
      </c>
      <c r="AM104" s="49">
        <f>+'2grid'!AM104*DN$2</f>
        <v>5.3199169938224831</v>
      </c>
      <c r="AN104" s="49">
        <f>+'2grid'!AN104*DO$2</f>
        <v>6.2991989590661204</v>
      </c>
      <c r="AO104" s="49">
        <f>+'2grid'!AO104*DP$2</f>
        <v>7.2453207104950197</v>
      </c>
      <c r="AP104" s="49">
        <f>+'2grid'!AP104*DQ$2</f>
        <v>8.1582822481091792</v>
      </c>
      <c r="AQ104" s="49">
        <f>+'2grid'!AQ104*DR$2</f>
        <v>9.0380835719085972</v>
      </c>
      <c r="AR104" s="49">
        <f>+'2grid'!AR104*DS$2</f>
        <v>9.8847246818932764</v>
      </c>
      <c r="AS104" s="49">
        <f>+'2grid'!AS104*DT$2</f>
        <v>10.698205578063215</v>
      </c>
      <c r="AT104" s="49">
        <f>+'2grid'!AT104*DU$2</f>
        <v>11.478526260418414</v>
      </c>
      <c r="AU104" s="49">
        <f>+'2grid'!AU104*DV$2</f>
        <v>12.225686728958875</v>
      </c>
      <c r="AV104" s="49">
        <f>+'2grid'!AV104*DW$2</f>
        <v>12.939686983684593</v>
      </c>
      <c r="AW104" s="49">
        <f>+'2grid'!AW104*DX$2</f>
        <v>13.620527024595575</v>
      </c>
      <c r="AX104" s="49">
        <f>+'2grid'!AX104*DY$2</f>
        <v>31.700332048395101</v>
      </c>
      <c r="AY104" s="49">
        <f>+'2grid'!AY104*DZ$2</f>
        <v>49.513780099269205</v>
      </c>
      <c r="AZ104" s="49">
        <f>+'2grid'!AZ104*EA$2</f>
        <v>67.060871177217891</v>
      </c>
      <c r="BA104" s="49">
        <f>+'2grid'!BA104*EB$2</f>
        <v>84.341605282241133</v>
      </c>
      <c r="BB104" s="49">
        <f>+'2grid'!BB104*EC$2</f>
        <v>101.35598241433897</v>
      </c>
      <c r="BC104" s="49">
        <f>+'2grid'!BC104*ED$2</f>
        <v>118.10400257351138</v>
      </c>
      <c r="BD104" s="49">
        <f>+'2grid'!BD104*EE$2</f>
        <v>148.23095737894408</v>
      </c>
      <c r="BE104" s="49">
        <f>+'2grid'!BE104*EF$2</f>
        <v>173.60641196900883</v>
      </c>
      <c r="BF104" s="49">
        <f>+'2grid'!BF104*EG$2</f>
        <v>174.81162223906395</v>
      </c>
      <c r="BG104" s="49">
        <f>+'2grid'!BG104*EH$2</f>
        <v>173.45122050957707</v>
      </c>
      <c r="BH104" s="49">
        <f>+'2grid'!BH104*EI$2</f>
        <v>176.8192053738407</v>
      </c>
      <c r="BI104" s="49">
        <f>+'2grid'!BI104*EJ$2</f>
        <v>181.02918645417026</v>
      </c>
      <c r="BJ104" s="49">
        <f>+'2grid'!BJ104*EK$2</f>
        <v>185.23916753449979</v>
      </c>
      <c r="BK104" s="49">
        <f>+'2grid'!BK104*EL$2</f>
        <v>189.44914861482934</v>
      </c>
      <c r="BL104" s="49">
        <f>+'2grid'!BL104*EM$2</f>
        <v>189.44914861482934</v>
      </c>
      <c r="BM104" s="49">
        <f>+'2grid'!BM104*EN$2</f>
        <v>189.44914861482934</v>
      </c>
      <c r="BN104" s="49">
        <f>+'2grid'!BN104*EO$2</f>
        <v>189.44914861482934</v>
      </c>
      <c r="BO104" s="49">
        <f>+'2grid'!BO104*EP$2</f>
        <v>189.44914861482934</v>
      </c>
      <c r="BP104" s="49">
        <f>+'2grid'!BP104*EQ$2</f>
        <v>189.44914861482934</v>
      </c>
      <c r="BQ104" s="49">
        <f>+'2grid'!BQ104*ER$2</f>
        <v>189.44914861482934</v>
      </c>
      <c r="BR104" s="49">
        <f>+'2grid'!BR104*ES$2</f>
        <v>189.44914861482934</v>
      </c>
      <c r="BS104" s="49">
        <f>+'2grid'!BS104*ET$2</f>
        <v>189.44914861482934</v>
      </c>
      <c r="BT104" s="49">
        <f>+'2grid'!BT104*EU$2</f>
        <v>189.44914861482934</v>
      </c>
      <c r="BU104" s="49">
        <f>+'2grid'!BU104*EV$2</f>
        <v>189.44914861482934</v>
      </c>
      <c r="BV104" s="49">
        <f>+'2grid'!BV104*EW$2</f>
        <v>189.44914861482934</v>
      </c>
      <c r="BW104" s="49">
        <f>+'2grid'!BW104*EX$2</f>
        <v>189.44914861482934</v>
      </c>
      <c r="BX104" s="49">
        <f>+'2grid'!BX104*EY$2</f>
        <v>189.44914861482934</v>
      </c>
      <c r="BY104" s="49">
        <f>+'2grid'!BY104*EZ$2</f>
        <v>189.44914861482934</v>
      </c>
      <c r="BZ104" s="49">
        <f>+'2grid'!BZ104*FA$2</f>
        <v>189.44914861482934</v>
      </c>
      <c r="CA104" s="49">
        <f>+'2grid'!CA104*FB$2</f>
        <v>189.44914861482934</v>
      </c>
    </row>
    <row r="105" spans="1:79" x14ac:dyDescent="0.2">
      <c r="A105" s="9">
        <f>+data!B107</f>
        <v>380</v>
      </c>
      <c r="B105" s="49">
        <f>+'2grid'!B105*CC$2</f>
        <v>0</v>
      </c>
      <c r="C105" s="49">
        <f>+'2grid'!C105*CD$2</f>
        <v>0</v>
      </c>
      <c r="D105" s="49">
        <f>+'2grid'!D105*CE$2</f>
        <v>0</v>
      </c>
      <c r="E105" s="49">
        <f>+'2grid'!E105*CF$2</f>
        <v>0</v>
      </c>
      <c r="F105" s="49">
        <f>+'2grid'!F105*CG$2</f>
        <v>0</v>
      </c>
      <c r="G105" s="49">
        <f>+'2grid'!G105*CH$2</f>
        <v>0</v>
      </c>
      <c r="H105" s="49">
        <f>+'2grid'!H105*CI$2</f>
        <v>0</v>
      </c>
      <c r="I105" s="49">
        <f>+'2grid'!I105*CJ$2</f>
        <v>0</v>
      </c>
      <c r="J105" s="49">
        <f>+'2grid'!J105*CK$2</f>
        <v>0</v>
      </c>
      <c r="K105" s="49">
        <f>+'2grid'!K105*CL$2</f>
        <v>0</v>
      </c>
      <c r="L105" s="49">
        <f>+'2grid'!L105*CM$2</f>
        <v>0</v>
      </c>
      <c r="M105" s="49">
        <f>+'2grid'!M105*CN$2</f>
        <v>11.556657193866629</v>
      </c>
      <c r="N105" s="49">
        <f>+'2grid'!N105*CO$2</f>
        <v>161.4880169973253</v>
      </c>
      <c r="O105" s="49">
        <f>+'2grid'!O105*CP$2</f>
        <v>141.69407184108837</v>
      </c>
      <c r="P105" s="49">
        <f>+'2grid'!P105*CQ$2</f>
        <v>123.61154709354906</v>
      </c>
      <c r="Q105" s="49">
        <f>+'2grid'!Q105*CR$2</f>
        <v>78.146060608194418</v>
      </c>
      <c r="R105" s="49">
        <f>+'2grid'!R105*CS$2</f>
        <v>37.544152913591326</v>
      </c>
      <c r="S105" s="49">
        <f>+'2grid'!S105*CT$2</f>
        <v>52.212994859289367</v>
      </c>
      <c r="T105" s="49">
        <f>+'2grid'!T105*CU$2</f>
        <v>64.856574617876618</v>
      </c>
      <c r="U105" s="49">
        <f>+'2grid'!U105*CV$2</f>
        <v>68.196267303526525</v>
      </c>
      <c r="V105" s="49">
        <f>+'2grid'!V105*CW$2</f>
        <v>73.56569221215662</v>
      </c>
      <c r="W105" s="49">
        <f>+'2grid'!W105*CX$2</f>
        <v>85.682668817345231</v>
      </c>
      <c r="X105" s="49">
        <f>+'2grid'!X105*CY$2</f>
        <v>104.29286642457531</v>
      </c>
      <c r="Y105" s="49">
        <f>+'2grid'!Y105*CZ$2</f>
        <v>142.55075657907059</v>
      </c>
      <c r="Z105" s="49">
        <f>+'2grid'!Z105*DA$2</f>
        <v>85.379341907940244</v>
      </c>
      <c r="AA105" s="49">
        <f>+'2grid'!AA105*DB$2</f>
        <v>89.263195406040211</v>
      </c>
      <c r="AB105" s="49">
        <f>+'2grid'!AB105*DC$2</f>
        <v>121.87898961587393</v>
      </c>
      <c r="AC105" s="49">
        <f>+'2grid'!AC105*DD$2</f>
        <v>114.85578241571875</v>
      </c>
      <c r="AD105" s="49">
        <f>+'2grid'!AD105*DE$2</f>
        <v>124.62356792150916</v>
      </c>
      <c r="AE105" s="49">
        <f>+'2grid'!AE105*DF$2</f>
        <v>134.08596975329957</v>
      </c>
      <c r="AF105" s="49">
        <f>+'2grid'!AF105*DG$2</f>
        <v>143.24298791108998</v>
      </c>
      <c r="AG105" s="49">
        <f>+'2grid'!AG105*DH$2</f>
        <v>152.09462239488039</v>
      </c>
      <c r="AH105" s="49">
        <f>+'2grid'!AH105*DI$2</f>
        <v>160.64087320467081</v>
      </c>
      <c r="AI105" s="49">
        <f>+'2grid'!AI105*DJ$2</f>
        <v>168.88174034046122</v>
      </c>
      <c r="AJ105" s="49">
        <f>+'2grid'!AJ105*DK$2</f>
        <v>176.81722380225162</v>
      </c>
      <c r="AK105" s="49">
        <f>+'2grid'!AK105*DL$2</f>
        <v>184.44732359004209</v>
      </c>
      <c r="AL105" s="49">
        <f>+'2grid'!AL105*DM$2</f>
        <v>191.77203970383252</v>
      </c>
      <c r="AM105" s="49">
        <f>+'2grid'!AM105*DN$2</f>
        <v>198.79137214362291</v>
      </c>
      <c r="AN105" s="49">
        <f>+'2grid'!AN105*DO$2</f>
        <v>342.64101344061339</v>
      </c>
      <c r="AO105" s="49">
        <f>+'2grid'!AO105*DP$2</f>
        <v>481.89978067200377</v>
      </c>
      <c r="AP105" s="49">
        <f>+'2grid'!AP105*DQ$2</f>
        <v>616.56767383779425</v>
      </c>
      <c r="AQ105" s="49">
        <f>+'2grid'!AQ105*DR$2</f>
        <v>746.64469293798447</v>
      </c>
      <c r="AR105" s="49">
        <f>+'2grid'!AR105*DS$2</f>
        <v>872.13083797257491</v>
      </c>
      <c r="AS105" s="49">
        <f>+'2grid'!AS105*DT$2</f>
        <v>993.02610894156533</v>
      </c>
      <c r="AT105" s="49">
        <f>+'2grid'!AT105*DU$2</f>
        <v>1109.3305058449557</v>
      </c>
      <c r="AU105" s="49">
        <f>+'2grid'!AU105*DV$2</f>
        <v>1221.0440286827463</v>
      </c>
      <c r="AV105" s="49">
        <f>+'2grid'!AV105*DW$2</f>
        <v>1328.1666774549369</v>
      </c>
      <c r="AW105" s="49">
        <f>+'2grid'!AW105*DX$2</f>
        <v>1430.6984521615273</v>
      </c>
      <c r="AX105" s="49">
        <f>+'2grid'!AX105*DY$2</f>
        <v>1802.4933725094434</v>
      </c>
      <c r="AY105" s="49">
        <f>+'2grid'!AY105*DZ$2</f>
        <v>2168.6882928573596</v>
      </c>
      <c r="AZ105" s="49">
        <f>+'2grid'!AZ105*EA$2</f>
        <v>2529.2832132052758</v>
      </c>
      <c r="BA105" s="49">
        <f>+'2grid'!BA105*EB$2</f>
        <v>2884.2781335531922</v>
      </c>
      <c r="BB105" s="49">
        <f>+'2grid'!BB105*EC$2</f>
        <v>3233.6730539011082</v>
      </c>
      <c r="BC105" s="49">
        <f>+'2grid'!BC105*ED$2</f>
        <v>3577.4679742490243</v>
      </c>
      <c r="BD105" s="49">
        <f>+'2grid'!BD105*EE$2</f>
        <v>3550.2628945969404</v>
      </c>
      <c r="BE105" s="49">
        <f>+'2grid'!BE105*EF$2</f>
        <v>3523.0578149448565</v>
      </c>
      <c r="BF105" s="49">
        <f>+'2grid'!BF105*EG$2</f>
        <v>3966.6767352927727</v>
      </c>
      <c r="BG105" s="49">
        <f>+'2grid'!BG105*EH$2</f>
        <v>3933.7676556406891</v>
      </c>
      <c r="BH105" s="49">
        <f>+'2grid'!BH105*EI$2</f>
        <v>3974.5676556406888</v>
      </c>
      <c r="BI105" s="49">
        <f>+'2grid'!BI105*EJ$2</f>
        <v>4015.367655640689</v>
      </c>
      <c r="BJ105" s="49">
        <f>+'2grid'!BJ105*EK$2</f>
        <v>4057.1876556406887</v>
      </c>
      <c r="BK105" s="49">
        <f>+'2grid'!BK105*EL$2</f>
        <v>4055.1476556406888</v>
      </c>
      <c r="BL105" s="49">
        <f>+'2grid'!BL105*EM$2</f>
        <v>4053.1076556406888</v>
      </c>
      <c r="BM105" s="49">
        <f>+'2grid'!BM105*EN$2</f>
        <v>4039.847655640689</v>
      </c>
      <c r="BN105" s="49">
        <f>+'2grid'!BN105*EO$2</f>
        <v>4030.157655640689</v>
      </c>
      <c r="BO105" s="49">
        <f>+'2grid'!BO105*EP$2</f>
        <v>4029.6476556406888</v>
      </c>
      <c r="BP105" s="49">
        <f>+'2grid'!BP105*EQ$2</f>
        <v>4029.6476556406888</v>
      </c>
      <c r="BQ105" s="49">
        <f>+'2grid'!BQ105*ER$2</f>
        <v>4029.6476556406888</v>
      </c>
      <c r="BR105" s="49">
        <f>+'2grid'!BR105*ES$2</f>
        <v>4029.6476556406888</v>
      </c>
      <c r="BS105" s="49">
        <f>+'2grid'!BS105*ET$2</f>
        <v>4026.1796556406889</v>
      </c>
      <c r="BT105" s="49">
        <f>+'2grid'!BT105*EU$2</f>
        <v>4027.1656556406883</v>
      </c>
      <c r="BU105" s="49">
        <f>+'2grid'!BU105*EV$2</f>
        <v>4026.3745889740208</v>
      </c>
      <c r="BV105" s="49">
        <f>+'2grid'!BV105*EW$2</f>
        <v>4025.382544529577</v>
      </c>
      <c r="BW105" s="49">
        <f>+'2grid'!BW105*EX$2</f>
        <v>4024.3837504555022</v>
      </c>
      <c r="BX105" s="49">
        <f>+'2grid'!BX105*EY$2</f>
        <v>4023.5721158876004</v>
      </c>
      <c r="BY105" s="49">
        <f>+'2grid'!BY105*EZ$2</f>
        <v>4023.2721726448017</v>
      </c>
      <c r="BZ105" s="49">
        <f>+'2grid'!BZ105*FA$2</f>
        <v>4022.1377751907553</v>
      </c>
      <c r="CA105" s="49">
        <f>+'2grid'!CA105*FB$2</f>
        <v>4021.3544760331879</v>
      </c>
    </row>
    <row r="106" spans="1:79" x14ac:dyDescent="0.2">
      <c r="A106" s="9">
        <f>+data!B108</f>
        <v>384</v>
      </c>
      <c r="B106" s="49">
        <f>+'2grid'!B106*CC$2</f>
        <v>0</v>
      </c>
      <c r="C106" s="49">
        <f>+'2grid'!C106*CD$2</f>
        <v>0</v>
      </c>
      <c r="D106" s="49">
        <f>+'2grid'!D106*CE$2</f>
        <v>0</v>
      </c>
      <c r="E106" s="49">
        <f>+'2grid'!E106*CF$2</f>
        <v>0</v>
      </c>
      <c r="F106" s="49">
        <f>+'2grid'!F106*CG$2</f>
        <v>0</v>
      </c>
      <c r="G106" s="49">
        <f>+'2grid'!G106*CH$2</f>
        <v>0</v>
      </c>
      <c r="H106" s="49">
        <f>+'2grid'!H106*CI$2</f>
        <v>0</v>
      </c>
      <c r="I106" s="49">
        <f>+'2grid'!I106*CJ$2</f>
        <v>0</v>
      </c>
      <c r="J106" s="49">
        <f>+'2grid'!J106*CK$2</f>
        <v>0</v>
      </c>
      <c r="K106" s="49">
        <f>+'2grid'!K106*CL$2</f>
        <v>0</v>
      </c>
      <c r="L106" s="49">
        <f>+'2grid'!L106*CM$2</f>
        <v>0</v>
      </c>
      <c r="M106" s="49">
        <f>+'2grid'!M106*CN$2</f>
        <v>0</v>
      </c>
      <c r="N106" s="49">
        <f>+'2grid'!N106*CO$2</f>
        <v>0</v>
      </c>
      <c r="O106" s="49">
        <f>+'2grid'!O106*CP$2</f>
        <v>0</v>
      </c>
      <c r="P106" s="49">
        <f>+'2grid'!P106*CQ$2</f>
        <v>0</v>
      </c>
      <c r="Q106" s="49">
        <f>+'2grid'!Q106*CR$2</f>
        <v>0</v>
      </c>
      <c r="R106" s="49">
        <f>+'2grid'!R106*CS$2</f>
        <v>0</v>
      </c>
      <c r="S106" s="49">
        <f>+'2grid'!S106*CT$2</f>
        <v>0</v>
      </c>
      <c r="T106" s="49">
        <f>+'2grid'!T106*CU$2</f>
        <v>0</v>
      </c>
      <c r="U106" s="49">
        <f>+'2grid'!U106*CV$2</f>
        <v>0</v>
      </c>
      <c r="V106" s="49">
        <f>+'2grid'!V106*CW$2</f>
        <v>0</v>
      </c>
      <c r="W106" s="49">
        <f>+'2grid'!W106*CX$2</f>
        <v>0</v>
      </c>
      <c r="X106" s="49">
        <f>+'2grid'!X106*CY$2</f>
        <v>0</v>
      </c>
      <c r="Y106" s="49">
        <f>+'2grid'!Y106*CZ$2</f>
        <v>0</v>
      </c>
      <c r="Z106" s="49">
        <f>+'2grid'!Z106*DA$2</f>
        <v>0</v>
      </c>
      <c r="AA106" s="49">
        <f>+'2grid'!AA106*DB$2</f>
        <v>0</v>
      </c>
      <c r="AB106" s="49">
        <f>+'2grid'!AB106*DC$2</f>
        <v>0</v>
      </c>
      <c r="AC106" s="49">
        <f>+'2grid'!AC106*DD$2</f>
        <v>0.21703177200000001</v>
      </c>
      <c r="AD106" s="49">
        <f>+'2grid'!AD106*DE$2</f>
        <v>0.24485601059199999</v>
      </c>
      <c r="AE106" s="49">
        <f>+'2grid'!AE106*DF$2</f>
        <v>0.27185003308799999</v>
      </c>
      <c r="AF106" s="49">
        <f>+'2grid'!AF106*DG$2</f>
        <v>0.29801383948800003</v>
      </c>
      <c r="AG106" s="49">
        <f>+'2grid'!AG106*DH$2</f>
        <v>0.32334742979199999</v>
      </c>
      <c r="AH106" s="49">
        <f>+'2grid'!AH106*DI$2</f>
        <v>0.34785080400000001</v>
      </c>
      <c r="AI106" s="49">
        <f>+'2grid'!AI106*DJ$2</f>
        <v>0.37152396211200001</v>
      </c>
      <c r="AJ106" s="49">
        <f>+'2grid'!AJ106*DK$2</f>
        <v>0.39436690412800002</v>
      </c>
      <c r="AK106" s="49">
        <f>+'2grid'!AK106*DL$2</f>
        <v>0.41637963004799999</v>
      </c>
      <c r="AL106" s="49">
        <f>+'2grid'!AL106*DM$2</f>
        <v>0.43756213987200004</v>
      </c>
      <c r="AM106" s="49">
        <f>+'2grid'!AM106*DN$2</f>
        <v>0.4579144336</v>
      </c>
      <c r="AN106" s="49">
        <f>+'2grid'!AN106*DO$2</f>
        <v>0.52354263654400002</v>
      </c>
      <c r="AO106" s="49">
        <f>+'2grid'!AO106*DP$2</f>
        <v>0.58689980697599997</v>
      </c>
      <c r="AP106" s="49">
        <f>+'2grid'!AP106*DQ$2</f>
        <v>0.64798594489600003</v>
      </c>
      <c r="AQ106" s="49">
        <f>+'2grid'!AQ106*DR$2</f>
        <v>0.70680105030399998</v>
      </c>
      <c r="AR106" s="49">
        <f>+'2grid'!AR106*DS$2</f>
        <v>0.76334512320000003</v>
      </c>
      <c r="AS106" s="49">
        <f>+'2grid'!AS106*DT$2</f>
        <v>0.81761816358400008</v>
      </c>
      <c r="AT106" s="49">
        <f>+'2grid'!AT106*DU$2</f>
        <v>0.86962017145600001</v>
      </c>
      <c r="AU106" s="49">
        <f>+'2grid'!AU106*DV$2</f>
        <v>0.91935114681600016</v>
      </c>
      <c r="AV106" s="49">
        <f>+'2grid'!AV106*DW$2</f>
        <v>0.9668110896640002</v>
      </c>
      <c r="AW106" s="49">
        <f>+'2grid'!AW106*DX$2</f>
        <v>1.0120000000000002</v>
      </c>
      <c r="AX106" s="49">
        <f>+'2grid'!AX106*DY$2</f>
        <v>1.5069600000000003</v>
      </c>
      <c r="AY106" s="49">
        <f>+'2grid'!AY106*DZ$2</f>
        <v>1.9945600000000003</v>
      </c>
      <c r="AZ106" s="49">
        <f>+'2grid'!AZ106*EA$2</f>
        <v>2.4748000000000006</v>
      </c>
      <c r="BA106" s="49">
        <f>+'2grid'!BA106*EB$2</f>
        <v>2.9476800000000005</v>
      </c>
      <c r="BB106" s="49">
        <f>+'2grid'!BB106*EC$2</f>
        <v>3.4132000000000002</v>
      </c>
      <c r="BC106" s="49">
        <f>+'2grid'!BC106*ED$2</f>
        <v>3.8713600000000001</v>
      </c>
      <c r="BD106" s="49">
        <f>+'2grid'!BD106*EE$2</f>
        <v>19.209600000000002</v>
      </c>
      <c r="BE106" s="49">
        <f>+'2grid'!BE106*EF$2</f>
        <v>41.937280000000008</v>
      </c>
      <c r="BF106" s="49">
        <f>+'2grid'!BF106*EG$2</f>
        <v>62.42016000000001</v>
      </c>
      <c r="BG106" s="49">
        <f>+'2grid'!BG106*EH$2</f>
        <v>68.503199999999993</v>
      </c>
      <c r="BH106" s="49">
        <f>+'2grid'!BH106*EI$2</f>
        <v>68.503199999999993</v>
      </c>
      <c r="BI106" s="49">
        <f>+'2grid'!BI106*EJ$2</f>
        <v>68.503199999999993</v>
      </c>
      <c r="BJ106" s="49">
        <f>+'2grid'!BJ106*EK$2</f>
        <v>68.503199999999993</v>
      </c>
      <c r="BK106" s="49">
        <f>+'2grid'!BK106*EL$2</f>
        <v>68.503199999999993</v>
      </c>
      <c r="BL106" s="49">
        <f>+'2grid'!BL106*EM$2</f>
        <v>68.503199999999993</v>
      </c>
      <c r="BM106" s="49">
        <f>+'2grid'!BM106*EN$2</f>
        <v>68.503199999999993</v>
      </c>
      <c r="BN106" s="49">
        <f>+'2grid'!BN106*EO$2</f>
        <v>68.503199999999993</v>
      </c>
      <c r="BO106" s="49">
        <f>+'2grid'!BO106*EP$2</f>
        <v>68.503199999999993</v>
      </c>
      <c r="BP106" s="49">
        <f>+'2grid'!BP106*EQ$2</f>
        <v>68.503199999999993</v>
      </c>
      <c r="BQ106" s="49">
        <f>+'2grid'!BQ106*ER$2</f>
        <v>68.503199999999993</v>
      </c>
      <c r="BR106" s="49">
        <f>+'2grid'!BR106*ES$2</f>
        <v>68.503199999999993</v>
      </c>
      <c r="BS106" s="49">
        <f>+'2grid'!BS106*ET$2</f>
        <v>68.503199999999993</v>
      </c>
      <c r="BT106" s="49">
        <f>+'2grid'!BT106*EU$2</f>
        <v>68.503199999999993</v>
      </c>
      <c r="BU106" s="49">
        <f>+'2grid'!BU106*EV$2</f>
        <v>68.503199999999993</v>
      </c>
      <c r="BV106" s="49">
        <f>+'2grid'!BV106*EW$2</f>
        <v>68.503199999999993</v>
      </c>
      <c r="BW106" s="49">
        <f>+'2grid'!BW106*EX$2</f>
        <v>68.503199999999993</v>
      </c>
      <c r="BX106" s="49">
        <f>+'2grid'!BX106*EY$2</f>
        <v>68.503199999999993</v>
      </c>
      <c r="BY106" s="49">
        <f>+'2grid'!BY106*EZ$2</f>
        <v>68.503199999999993</v>
      </c>
      <c r="BZ106" s="49">
        <f>+'2grid'!BZ106*FA$2</f>
        <v>68.503199999999993</v>
      </c>
      <c r="CA106" s="49">
        <f>+'2grid'!CA106*FB$2</f>
        <v>68.503199999999993</v>
      </c>
    </row>
    <row r="107" spans="1:79" x14ac:dyDescent="0.2">
      <c r="A107" s="9">
        <f>+data!B109</f>
        <v>388</v>
      </c>
      <c r="B107" s="49">
        <f>+'2grid'!B107*CC$2</f>
        <v>0</v>
      </c>
      <c r="C107" s="49">
        <f>+'2grid'!C107*CD$2</f>
        <v>0</v>
      </c>
      <c r="D107" s="49">
        <f>+'2grid'!D107*CE$2</f>
        <v>0</v>
      </c>
      <c r="E107" s="49">
        <f>+'2grid'!E107*CF$2</f>
        <v>0</v>
      </c>
      <c r="F107" s="49">
        <f>+'2grid'!F107*CG$2</f>
        <v>0</v>
      </c>
      <c r="G107" s="49">
        <f>+'2grid'!G107*CH$2</f>
        <v>0</v>
      </c>
      <c r="H107" s="49">
        <f>+'2grid'!H107*CI$2</f>
        <v>0</v>
      </c>
      <c r="I107" s="49">
        <f>+'2grid'!I107*CJ$2</f>
        <v>0</v>
      </c>
      <c r="J107" s="49">
        <f>+'2grid'!J107*CK$2</f>
        <v>0</v>
      </c>
      <c r="K107" s="49">
        <f>+'2grid'!K107*CL$2</f>
        <v>0</v>
      </c>
      <c r="L107" s="49">
        <f>+'2grid'!L107*CM$2</f>
        <v>0</v>
      </c>
      <c r="M107" s="49">
        <f>+'2grid'!M107*CN$2</f>
        <v>0</v>
      </c>
      <c r="N107" s="49">
        <f>+'2grid'!N107*CO$2</f>
        <v>0</v>
      </c>
      <c r="O107" s="49">
        <f>+'2grid'!O107*CP$2</f>
        <v>0</v>
      </c>
      <c r="P107" s="49">
        <f>+'2grid'!P107*CQ$2</f>
        <v>0</v>
      </c>
      <c r="Q107" s="49">
        <f>+'2grid'!Q107*CR$2</f>
        <v>0</v>
      </c>
      <c r="R107" s="49">
        <f>+'2grid'!R107*CS$2</f>
        <v>0</v>
      </c>
      <c r="S107" s="49">
        <f>+'2grid'!S107*CT$2</f>
        <v>0</v>
      </c>
      <c r="T107" s="49">
        <f>+'2grid'!T107*CU$2</f>
        <v>0</v>
      </c>
      <c r="U107" s="49">
        <f>+'2grid'!U107*CV$2</f>
        <v>0</v>
      </c>
      <c r="V107" s="49">
        <f>+'2grid'!V107*CW$2</f>
        <v>0</v>
      </c>
      <c r="W107" s="49">
        <f>+'2grid'!W107*CX$2</f>
        <v>0</v>
      </c>
      <c r="X107" s="49">
        <f>+'2grid'!X107*CY$2</f>
        <v>0</v>
      </c>
      <c r="Y107" s="49">
        <f>+'2grid'!Y107*CZ$2</f>
        <v>0</v>
      </c>
      <c r="Z107" s="49">
        <f>+'2grid'!Z107*DA$2</f>
        <v>0</v>
      </c>
      <c r="AA107" s="49">
        <f>+'2grid'!AA107*DB$2</f>
        <v>0</v>
      </c>
      <c r="AB107" s="49">
        <f>+'2grid'!AB107*DC$2</f>
        <v>0</v>
      </c>
      <c r="AC107" s="49">
        <f>+'2grid'!AC107*DD$2</f>
        <v>0.23058570000000003</v>
      </c>
      <c r="AD107" s="49">
        <f>+'2grid'!AD107*DE$2</f>
        <v>0.3522050276</v>
      </c>
      <c r="AE107" s="49">
        <f>+'2grid'!AE107*DF$2</f>
        <v>0.47045425239999999</v>
      </c>
      <c r="AF107" s="49">
        <f>+'2grid'!AF107*DG$2</f>
        <v>0.58533337439999999</v>
      </c>
      <c r="AG107" s="49">
        <f>+'2grid'!AG107*DH$2</f>
        <v>0.69684239359999989</v>
      </c>
      <c r="AH107" s="49">
        <f>+'2grid'!AH107*DI$2</f>
        <v>0.80498130999999984</v>
      </c>
      <c r="AI107" s="49">
        <f>+'2grid'!AI107*DJ$2</f>
        <v>0.90975012359999985</v>
      </c>
      <c r="AJ107" s="49">
        <f>+'2grid'!AJ107*DK$2</f>
        <v>1.0111488343999999</v>
      </c>
      <c r="AK107" s="49">
        <f>+'2grid'!AK107*DL$2</f>
        <v>1.1091774423999998</v>
      </c>
      <c r="AL107" s="49">
        <f>+'2grid'!AL107*DM$2</f>
        <v>1.2038359476</v>
      </c>
      <c r="AM107" s="49">
        <f>+'2grid'!AM107*DN$2</f>
        <v>1.29512435</v>
      </c>
      <c r="AN107" s="49">
        <f>+'2grid'!AN107*DO$2</f>
        <v>1.9771194240000001</v>
      </c>
      <c r="AO107" s="49">
        <f>+'2grid'!AO107*DP$2</f>
        <v>2.6371794959999999</v>
      </c>
      <c r="AP107" s="49">
        <f>+'2grid'!AP107*DQ$2</f>
        <v>3.2753045660000004</v>
      </c>
      <c r="AQ107" s="49">
        <f>+'2grid'!AQ107*DR$2</f>
        <v>3.8914946340000003</v>
      </c>
      <c r="AR107" s="49">
        <f>+'2grid'!AR107*DS$2</f>
        <v>4.4857496999999995</v>
      </c>
      <c r="AS107" s="49">
        <f>+'2grid'!AS107*DT$2</f>
        <v>5.0580697640000007</v>
      </c>
      <c r="AT107" s="49">
        <f>+'2grid'!AT107*DU$2</f>
        <v>5.608454826</v>
      </c>
      <c r="AU107" s="49">
        <f>+'2grid'!AU107*DV$2</f>
        <v>6.1369048860000008</v>
      </c>
      <c r="AV107" s="49">
        <f>+'2grid'!AV107*DW$2</f>
        <v>6.6434199440000015</v>
      </c>
      <c r="AW107" s="49">
        <f>+'2grid'!AW107*DX$2</f>
        <v>7.128000000000001</v>
      </c>
      <c r="AX107" s="49">
        <f>+'2grid'!AX107*DY$2</f>
        <v>9.9008000000000003</v>
      </c>
      <c r="AY107" s="49">
        <f>+'2grid'!AY107*DZ$2</f>
        <v>12.632213333333333</v>
      </c>
      <c r="AZ107" s="49">
        <f>+'2grid'!AZ107*EA$2</f>
        <v>15.322240000000001</v>
      </c>
      <c r="BA107" s="49">
        <f>+'2grid'!BA107*EB$2</f>
        <v>17.970880000000001</v>
      </c>
      <c r="BB107" s="49">
        <f>+'2grid'!BB107*EC$2</f>
        <v>20.578133333333334</v>
      </c>
      <c r="BC107" s="49">
        <f>+'2grid'!BC107*ED$2</f>
        <v>23.144000000000002</v>
      </c>
      <c r="BD107" s="49">
        <f>+'2grid'!BD107*EE$2</f>
        <v>25.056000000000001</v>
      </c>
      <c r="BE107" s="49">
        <f>+'2grid'!BE107*EF$2</f>
        <v>24.864000000000001</v>
      </c>
      <c r="BF107" s="49">
        <f>+'2grid'!BF107*EG$2</f>
        <v>25.7</v>
      </c>
      <c r="BG107" s="49">
        <f>+'2grid'!BG107*EH$2</f>
        <v>25.5</v>
      </c>
      <c r="BH107" s="49">
        <f>+'2grid'!BH107*EI$2</f>
        <v>25.5</v>
      </c>
      <c r="BI107" s="49">
        <f>+'2grid'!BI107*EJ$2</f>
        <v>25.5</v>
      </c>
      <c r="BJ107" s="49">
        <f>+'2grid'!BJ107*EK$2</f>
        <v>25.5</v>
      </c>
      <c r="BK107" s="49">
        <f>+'2grid'!BK107*EL$2</f>
        <v>25.5</v>
      </c>
      <c r="BL107" s="49">
        <f>+'2grid'!BL107*EM$2</f>
        <v>25.5</v>
      </c>
      <c r="BM107" s="49">
        <f>+'2grid'!BM107*EN$2</f>
        <v>25.5</v>
      </c>
      <c r="BN107" s="49">
        <f>+'2grid'!BN107*EO$2</f>
        <v>25.5</v>
      </c>
      <c r="BO107" s="49">
        <f>+'2grid'!BO107*EP$2</f>
        <v>25.5</v>
      </c>
      <c r="BP107" s="49">
        <f>+'2grid'!BP107*EQ$2</f>
        <v>25.5</v>
      </c>
      <c r="BQ107" s="49">
        <f>+'2grid'!BQ107*ER$2</f>
        <v>25.5</v>
      </c>
      <c r="BR107" s="49">
        <f>+'2grid'!BR107*ES$2</f>
        <v>25.5</v>
      </c>
      <c r="BS107" s="49">
        <f>+'2grid'!BS107*ET$2</f>
        <v>25.5</v>
      </c>
      <c r="BT107" s="49">
        <f>+'2grid'!BT107*EU$2</f>
        <v>25.5</v>
      </c>
      <c r="BU107" s="49">
        <f>+'2grid'!BU107*EV$2</f>
        <v>25.5</v>
      </c>
      <c r="BV107" s="49">
        <f>+'2grid'!BV107*EW$2</f>
        <v>25.5</v>
      </c>
      <c r="BW107" s="49">
        <f>+'2grid'!BW107*EX$2</f>
        <v>25.5</v>
      </c>
      <c r="BX107" s="49">
        <f>+'2grid'!BX107*EY$2</f>
        <v>25.5</v>
      </c>
      <c r="BY107" s="49">
        <f>+'2grid'!BY107*EZ$2</f>
        <v>25.5</v>
      </c>
      <c r="BZ107" s="49">
        <f>+'2grid'!BZ107*FA$2</f>
        <v>25.5</v>
      </c>
      <c r="CA107" s="49">
        <f>+'2grid'!CA107*FB$2</f>
        <v>25.5</v>
      </c>
    </row>
    <row r="108" spans="1:79" x14ac:dyDescent="0.2">
      <c r="A108" s="9">
        <f>+data!B110</f>
        <v>392</v>
      </c>
      <c r="B108" s="49">
        <f>+'2grid'!B108*CC$2</f>
        <v>0</v>
      </c>
      <c r="C108" s="49">
        <f>+'2grid'!C108*CD$2</f>
        <v>0</v>
      </c>
      <c r="D108" s="49">
        <f>+'2grid'!D108*CE$2</f>
        <v>0</v>
      </c>
      <c r="E108" s="49">
        <f>+'2grid'!E108*CF$2</f>
        <v>0</v>
      </c>
      <c r="F108" s="49">
        <f>+'2grid'!F108*CG$2</f>
        <v>0</v>
      </c>
      <c r="G108" s="49">
        <f>+'2grid'!G108*CH$2</f>
        <v>0</v>
      </c>
      <c r="H108" s="49">
        <f>+'2grid'!H108*CI$2</f>
        <v>0</v>
      </c>
      <c r="I108" s="49">
        <f>+'2grid'!I108*CJ$2</f>
        <v>0</v>
      </c>
      <c r="J108" s="49">
        <f>+'2grid'!J108*CK$2</f>
        <v>0</v>
      </c>
      <c r="K108" s="49">
        <f>+'2grid'!K108*CL$2</f>
        <v>0</v>
      </c>
      <c r="L108" s="49">
        <f>+'2grid'!L108*CM$2</f>
        <v>0</v>
      </c>
      <c r="M108" s="49">
        <f>+'2grid'!M108*CN$2</f>
        <v>23.146255668210511</v>
      </c>
      <c r="N108" s="49">
        <f>+'2grid'!N108*CO$2</f>
        <v>31.082312526994237</v>
      </c>
      <c r="O108" s="49">
        <f>+'2grid'!O108*CP$2</f>
        <v>46.777552352375238</v>
      </c>
      <c r="P108" s="49">
        <f>+'2grid'!P108*CQ$2</f>
        <v>60.9859141359156</v>
      </c>
      <c r="Q108" s="49">
        <f>+'2grid'!Q108*CR$2</f>
        <v>87.298615663944986</v>
      </c>
      <c r="R108" s="49">
        <f>+'2grid'!R108*CS$2</f>
        <v>110.85177836022314</v>
      </c>
      <c r="S108" s="49">
        <f>+'2grid'!S108*CT$2</f>
        <v>151.95321844274534</v>
      </c>
      <c r="T108" s="49">
        <f>+'2grid'!T108*CU$2</f>
        <v>180.48903411274446</v>
      </c>
      <c r="U108" s="49">
        <f>+'2grid'!U108*CV$2</f>
        <v>218.502817130279</v>
      </c>
      <c r="V108" s="49">
        <f>+'2grid'!V108*CW$2</f>
        <v>211.98034497713627</v>
      </c>
      <c r="W108" s="49">
        <f>+'2grid'!W108*CX$2</f>
        <v>212.30646858479349</v>
      </c>
      <c r="X108" s="49">
        <f>+'2grid'!X108*CY$2</f>
        <v>166.16889699333271</v>
      </c>
      <c r="Y108" s="49">
        <f>+'2grid'!Y108*CZ$2</f>
        <v>176.09719773260724</v>
      </c>
      <c r="Z108" s="49">
        <f>+'2grid'!Z108*DA$2</f>
        <v>207.04937044125143</v>
      </c>
      <c r="AA108" s="49">
        <f>+'2grid'!AA108*DB$2</f>
        <v>250.58641384219479</v>
      </c>
      <c r="AB108" s="49">
        <f>+'2grid'!AB108*DC$2</f>
        <v>313.34282277689857</v>
      </c>
      <c r="AC108" s="49">
        <f>+'2grid'!AC108*DD$2</f>
        <v>438.08506225504527</v>
      </c>
      <c r="AD108" s="49">
        <f>+'2grid'!AD108*DE$2</f>
        <v>473.54579806534883</v>
      </c>
      <c r="AE108" s="49">
        <f>+'2grid'!AE108*DF$2</f>
        <v>507.89026711960634</v>
      </c>
      <c r="AF108" s="49">
        <f>+'2grid'!AF108*DG$2</f>
        <v>541.11846941781778</v>
      </c>
      <c r="AG108" s="49">
        <f>+'2grid'!AG108*DH$2</f>
        <v>573.23040495998316</v>
      </c>
      <c r="AH108" s="49">
        <f>+'2grid'!AH108*DI$2</f>
        <v>604.22607374610254</v>
      </c>
      <c r="AI108" s="49">
        <f>+'2grid'!AI108*DJ$2</f>
        <v>634.10547577617592</v>
      </c>
      <c r="AJ108" s="49">
        <f>+'2grid'!AJ108*DK$2</f>
        <v>662.86861105020307</v>
      </c>
      <c r="AK108" s="49">
        <f>+'2grid'!AK108*DL$2</f>
        <v>690.51547956818433</v>
      </c>
      <c r="AL108" s="49">
        <f>+'2grid'!AL108*DM$2</f>
        <v>717.04608133011936</v>
      </c>
      <c r="AM108" s="49">
        <f>+'2grid'!AM108*DN$2</f>
        <v>742.46041633600851</v>
      </c>
      <c r="AN108" s="49">
        <f>+'2grid'!AN108*DO$2</f>
        <v>983.53401787554901</v>
      </c>
      <c r="AO108" s="49">
        <f>+'2grid'!AO108*DP$2</f>
        <v>1216.7171172437406</v>
      </c>
      <c r="AP108" s="49">
        <f>+'2grid'!AP108*DQ$2</f>
        <v>1442.0097144405831</v>
      </c>
      <c r="AQ108" s="49">
        <f>+'2grid'!AQ108*DR$2</f>
        <v>1659.411809466076</v>
      </c>
      <c r="AR108" s="49">
        <f>+'2grid'!AR108*DS$2</f>
        <v>1868.92340232022</v>
      </c>
      <c r="AS108" s="49">
        <f>+'2grid'!AS108*DT$2</f>
        <v>2070.5444930030153</v>
      </c>
      <c r="AT108" s="49">
        <f>+'2grid'!AT108*DU$2</f>
        <v>2264.2750815144614</v>
      </c>
      <c r="AU108" s="49">
        <f>+'2grid'!AU108*DV$2</f>
        <v>2450.115167854558</v>
      </c>
      <c r="AV108" s="49">
        <f>+'2grid'!AV108*DW$2</f>
        <v>2628.0647520233065</v>
      </c>
      <c r="AW108" s="49">
        <f>+'2grid'!AW108*DX$2</f>
        <v>2798.1238340207042</v>
      </c>
      <c r="AX108" s="49">
        <f>+'2grid'!AX108*DY$2</f>
        <v>2815.2193232205368</v>
      </c>
      <c r="AY108" s="49">
        <f>+'2grid'!AY108*DZ$2</f>
        <v>2831.7661606882084</v>
      </c>
      <c r="AZ108" s="49">
        <f>+'2grid'!AZ108*EA$2</f>
        <v>2847.764346423719</v>
      </c>
      <c r="BA108" s="49">
        <f>+'2grid'!BA108*EB$2</f>
        <v>2863.2138804270685</v>
      </c>
      <c r="BB108" s="49">
        <f>+'2grid'!BB108*EC$2</f>
        <v>2878.1147626982574</v>
      </c>
      <c r="BC108" s="49">
        <f>+'2grid'!BC108*ED$2</f>
        <v>2892.4669932372849</v>
      </c>
      <c r="BD108" s="49">
        <f>+'2grid'!BD108*EE$2</f>
        <v>3334.2376271659946</v>
      </c>
      <c r="BE108" s="49">
        <f>+'2grid'!BE108*EF$2</f>
        <v>2959.8950441841071</v>
      </c>
      <c r="BF108" s="49">
        <f>+'2grid'!BF108*EG$2</f>
        <v>2736.1087311859515</v>
      </c>
      <c r="BG108" s="49">
        <f>+'2grid'!BG108*EH$2</f>
        <v>2519.2653564711413</v>
      </c>
      <c r="BH108" s="49">
        <f>+'2grid'!BH108*EI$2</f>
        <v>2503.0489569785209</v>
      </c>
      <c r="BI108" s="49">
        <f>+'2grid'!BI108*EJ$2</f>
        <v>2486.8325574859014</v>
      </c>
      <c r="BJ108" s="49">
        <f>+'2grid'!BJ108*EK$2</f>
        <v>2472.5239696982949</v>
      </c>
      <c r="BK108" s="49">
        <f>+'2grid'!BK108*EL$2</f>
        <v>2456.3075702056753</v>
      </c>
      <c r="BL108" s="49">
        <f>+'2grid'!BL108*EM$2</f>
        <v>2438.1833590080414</v>
      </c>
      <c r="BM108" s="49">
        <f>+'2grid'!BM108*EN$2</f>
        <v>2425.7825829254493</v>
      </c>
      <c r="BN108" s="49">
        <f>+'2grid'!BN108*EO$2</f>
        <v>2413.3818068428573</v>
      </c>
      <c r="BO108" s="49">
        <f>+'2grid'!BO108*EP$2</f>
        <v>2400.0271249077587</v>
      </c>
      <c r="BP108" s="49">
        <f>+'2grid'!BP108*EQ$2</f>
        <v>2390.4880663826884</v>
      </c>
      <c r="BQ108" s="49">
        <f>+'2grid'!BQ108*ER$2</f>
        <v>2380.9490078576173</v>
      </c>
      <c r="BR108" s="49">
        <f>+'2grid'!BR108*ES$2</f>
        <v>2359.9630791024624</v>
      </c>
      <c r="BS108" s="49">
        <f>+'2grid'!BS108*ET$2</f>
        <v>2351.5051138768977</v>
      </c>
      <c r="BT108" s="49">
        <f>+'2grid'!BT108*EU$2</f>
        <v>2338.8075670846379</v>
      </c>
      <c r="BU108" s="49">
        <f>+'2grid'!BU108*EV$2</f>
        <v>2325.8867356631963</v>
      </c>
      <c r="BV108" s="49">
        <f>+'2grid'!BV108*EW$2</f>
        <v>2312.1443675470514</v>
      </c>
      <c r="BW108" s="49">
        <f>+'2grid'!BW108*EX$2</f>
        <v>2298.9810006556845</v>
      </c>
      <c r="BX108" s="49">
        <f>+'2grid'!BX108*EY$2</f>
        <v>2287.6232977238342</v>
      </c>
      <c r="BY108" s="49">
        <f>+'2grid'!BY108*EZ$2</f>
        <v>2273.8948989417177</v>
      </c>
      <c r="BZ108" s="49">
        <f>+'2grid'!BZ108*FA$2</f>
        <v>2260.971275793615</v>
      </c>
      <c r="CA108" s="49">
        <f>+'2grid'!CA108*FB$2</f>
        <v>2248.1819219112735</v>
      </c>
    </row>
    <row r="109" spans="1:79" x14ac:dyDescent="0.2">
      <c r="A109" s="9">
        <f>+data!B111</f>
        <v>398</v>
      </c>
      <c r="B109" s="49">
        <f>+'2grid'!B109*CC$2</f>
        <v>0</v>
      </c>
      <c r="C109" s="49">
        <f>+'2grid'!C109*CD$2</f>
        <v>0</v>
      </c>
      <c r="D109" s="49">
        <f>+'2grid'!D109*CE$2</f>
        <v>0</v>
      </c>
      <c r="E109" s="49">
        <f>+'2grid'!E109*CF$2</f>
        <v>0</v>
      </c>
      <c r="F109" s="49">
        <f>+'2grid'!F109*CG$2</f>
        <v>0</v>
      </c>
      <c r="G109" s="49">
        <f>+'2grid'!G109*CH$2</f>
        <v>0</v>
      </c>
      <c r="H109" s="49">
        <f>+'2grid'!H109*CI$2</f>
        <v>0</v>
      </c>
      <c r="I109" s="49">
        <f>+'2grid'!I109*CJ$2</f>
        <v>0</v>
      </c>
      <c r="J109" s="49">
        <f>+'2grid'!J109*CK$2</f>
        <v>0</v>
      </c>
      <c r="K109" s="49">
        <f>+'2grid'!K109*CL$2</f>
        <v>0</v>
      </c>
      <c r="L109" s="49">
        <f>+'2grid'!L109*CM$2</f>
        <v>0</v>
      </c>
      <c r="M109" s="49">
        <f>+'2grid'!M109*CN$2</f>
        <v>0</v>
      </c>
      <c r="N109" s="49">
        <f>+'2grid'!N109*CO$2</f>
        <v>0</v>
      </c>
      <c r="O109" s="49">
        <f>+'2grid'!O109*CP$2</f>
        <v>0</v>
      </c>
      <c r="P109" s="49">
        <f>+'2grid'!P109*CQ$2</f>
        <v>0</v>
      </c>
      <c r="Q109" s="49">
        <f>+'2grid'!Q109*CR$2</f>
        <v>0</v>
      </c>
      <c r="R109" s="49">
        <f>+'2grid'!R109*CS$2</f>
        <v>0</v>
      </c>
      <c r="S109" s="49">
        <f>+'2grid'!S109*CT$2</f>
        <v>0</v>
      </c>
      <c r="T109" s="49">
        <f>+'2grid'!T109*CU$2</f>
        <v>3.0255089979323597</v>
      </c>
      <c r="U109" s="49">
        <f>+'2grid'!U109*CV$2</f>
        <v>3.6722663561860167</v>
      </c>
      <c r="V109" s="49">
        <f>+'2grid'!V109*CW$2</f>
        <v>4.45330808119573</v>
      </c>
      <c r="W109" s="49">
        <f>+'2grid'!W109*CX$2</f>
        <v>5.3953540214486706</v>
      </c>
      <c r="X109" s="49">
        <f>+'2grid'!X109*CY$2</f>
        <v>6.5300911767533503</v>
      </c>
      <c r="Y109" s="49">
        <f>+'2grid'!Y109*CZ$2</f>
        <v>7.8949872833698311</v>
      </c>
      <c r="Z109" s="49">
        <f>+'2grid'!Z109*DA$2</f>
        <v>9.5342007447474622</v>
      </c>
      <c r="AA109" s="49">
        <f>+'2grid'!AA109*DB$2</f>
        <v>11.499584231603304</v>
      </c>
      <c r="AB109" s="49">
        <f>+'2grid'!AB109*DC$2</f>
        <v>13.851771915340345</v>
      </c>
      <c r="AC109" s="49">
        <f>+'2grid'!AC109*DD$2</f>
        <v>16.661329426470694</v>
      </c>
      <c r="AD109" s="49">
        <f>+'2grid'!AD109*DE$2</f>
        <v>22.750729471028606</v>
      </c>
      <c r="AE109" s="49">
        <f>+'2grid'!AE109*DF$2</f>
        <v>28.669547053327666</v>
      </c>
      <c r="AF109" s="49">
        <f>+'2grid'!AF109*DG$2</f>
        <v>34.417782173367875</v>
      </c>
      <c r="AG109" s="49">
        <f>+'2grid'!AG109*DH$2</f>
        <v>39.99543483114924</v>
      </c>
      <c r="AH109" s="49">
        <f>+'2grid'!AH109*DI$2</f>
        <v>45.40250502667174</v>
      </c>
      <c r="AI109" s="49">
        <f>+'2grid'!AI109*DJ$2</f>
        <v>50.638992759935398</v>
      </c>
      <c r="AJ109" s="49">
        <f>+'2grid'!AJ109*DK$2</f>
        <v>55.704898030940186</v>
      </c>
      <c r="AK109" s="49">
        <f>+'2grid'!AK109*DL$2</f>
        <v>60.600220839686145</v>
      </c>
      <c r="AL109" s="49">
        <f>+'2grid'!AL109*DM$2</f>
        <v>65.32496118617324</v>
      </c>
      <c r="AM109" s="49">
        <f>+'2grid'!AM109*DN$2</f>
        <v>69.879119070401487</v>
      </c>
      <c r="AN109" s="49">
        <f>+'2grid'!AN109*DO$2</f>
        <v>158.80861548854816</v>
      </c>
      <c r="AO109" s="49">
        <f>+'2grid'!AO109*DP$2</f>
        <v>244.92546941330542</v>
      </c>
      <c r="AP109" s="49">
        <f>+'2grid'!AP109*DQ$2</f>
        <v>328.22968084467328</v>
      </c>
      <c r="AQ109" s="49">
        <f>+'2grid'!AQ109*DR$2</f>
        <v>408.72124978265174</v>
      </c>
      <c r="AR109" s="49">
        <f>+'2grid'!AR109*DS$2</f>
        <v>486.40017622724082</v>
      </c>
      <c r="AS109" s="49">
        <f>+'2grid'!AS109*DT$2</f>
        <v>561.26646017844064</v>
      </c>
      <c r="AT109" s="49">
        <f>+'2grid'!AT109*DU$2</f>
        <v>633.3201016362508</v>
      </c>
      <c r="AU109" s="49">
        <f>+'2grid'!AU109*DV$2</f>
        <v>702.56110060067181</v>
      </c>
      <c r="AV109" s="49">
        <f>+'2grid'!AV109*DW$2</f>
        <v>768.98945707170333</v>
      </c>
      <c r="AW109" s="49">
        <f>+'2grid'!AW109*DX$2</f>
        <v>832.60517104934547</v>
      </c>
      <c r="AX109" s="49">
        <f>+'2grid'!AX109*DY$2</f>
        <v>847.44620749818341</v>
      </c>
      <c r="AY109" s="49">
        <f>+'2grid'!AY109*DZ$2</f>
        <v>861.98107036777242</v>
      </c>
      <c r="AZ109" s="49">
        <f>+'2grid'!AZ109*EA$2</f>
        <v>876.20975965811238</v>
      </c>
      <c r="BA109" s="49">
        <f>+'2grid'!BA109*EB$2</f>
        <v>890.13227536920351</v>
      </c>
      <c r="BB109" s="49">
        <f>+'2grid'!BB109*EC$2</f>
        <v>903.74861750104537</v>
      </c>
      <c r="BC109" s="49">
        <f>+'2grid'!BC109*ED$2</f>
        <v>917.05878605363853</v>
      </c>
      <c r="BD109" s="49">
        <f>+'2grid'!BD109*EE$2</f>
        <v>1074.6747872647827</v>
      </c>
      <c r="BE109" s="49">
        <f>+'2grid'!BE109*EF$2</f>
        <v>1652.5012054492959</v>
      </c>
      <c r="BF109" s="49">
        <f>+'2grid'!BF109*EG$2</f>
        <v>1982.942094785345</v>
      </c>
      <c r="BG109" s="49">
        <f>+'2grid'!BG109*EH$2</f>
        <v>1847.6249184290029</v>
      </c>
      <c r="BH109" s="49">
        <f>+'2grid'!BH109*EI$2</f>
        <v>1759.6427794561932</v>
      </c>
      <c r="BI109" s="49">
        <f>+'2grid'!BI109*EJ$2</f>
        <v>1612.7126073716011</v>
      </c>
      <c r="BJ109" s="49">
        <f>+'2grid'!BJ109*EK$2</f>
        <v>1696.2956393957704</v>
      </c>
      <c r="BK109" s="49">
        <f>+'2grid'!BK109*EL$2</f>
        <v>1785.1575997583082</v>
      </c>
      <c r="BL109" s="49">
        <f>+'2grid'!BL109*EM$2</f>
        <v>1734.1279591540786</v>
      </c>
      <c r="BM109" s="49">
        <f>+'2grid'!BM109*EN$2</f>
        <v>1669.9009977039275</v>
      </c>
      <c r="BN109" s="49">
        <f>+'2grid'!BN109*EO$2</f>
        <v>1774.599743081571</v>
      </c>
      <c r="BO109" s="49">
        <f>+'2grid'!BO109*EP$2</f>
        <v>1717.4113527492445</v>
      </c>
      <c r="BP109" s="49">
        <f>+'2grid'!BP109*EQ$2</f>
        <v>1759.6427794561932</v>
      </c>
      <c r="BQ109" s="49">
        <f>+'2grid'!BQ109*ER$2</f>
        <v>1817.7109911782477</v>
      </c>
      <c r="BR109" s="49">
        <f>+'2grid'!BR109*ES$2</f>
        <v>1817.7109911782477</v>
      </c>
      <c r="BS109" s="49">
        <f>+'2grid'!BS109*ET$2</f>
        <v>1850.5576563947654</v>
      </c>
      <c r="BT109" s="49">
        <f>+'2grid'!BT109*EU$2</f>
        <v>1863.4812550305469</v>
      </c>
      <c r="BU109" s="49">
        <f>+'2grid'!BU109*EV$2</f>
        <v>1904.7285852200973</v>
      </c>
      <c r="BV109" s="49">
        <f>+'2grid'!BV109*EW$2</f>
        <v>1925.19735830231</v>
      </c>
      <c r="BW109" s="49">
        <f>+'2grid'!BW109*EX$2</f>
        <v>1944.3719611888671</v>
      </c>
      <c r="BX109" s="49">
        <f>+'2grid'!BX109*EY$2</f>
        <v>1974.1884298156656</v>
      </c>
      <c r="BY109" s="49">
        <f>+'2grid'!BY109*EZ$2</f>
        <v>1998.5503501915448</v>
      </c>
      <c r="BZ109" s="49">
        <f>+'2grid'!BZ109*FA$2</f>
        <v>2025.3762845393244</v>
      </c>
      <c r="CA109" s="49">
        <f>+'2grid'!CA109*FB$2</f>
        <v>2047.3802222986967</v>
      </c>
    </row>
    <row r="110" spans="1:79" x14ac:dyDescent="0.2">
      <c r="A110" s="9">
        <f>+data!B112</f>
        <v>400</v>
      </c>
      <c r="B110" s="49">
        <f>+'2grid'!B110*CC$2</f>
        <v>0</v>
      </c>
      <c r="C110" s="49">
        <f>+'2grid'!C110*CD$2</f>
        <v>0</v>
      </c>
      <c r="D110" s="49">
        <f>+'2grid'!D110*CE$2</f>
        <v>0</v>
      </c>
      <c r="E110" s="49">
        <f>+'2grid'!E110*CF$2</f>
        <v>0</v>
      </c>
      <c r="F110" s="49">
        <f>+'2grid'!F110*CG$2</f>
        <v>0</v>
      </c>
      <c r="G110" s="49">
        <f>+'2grid'!G110*CH$2</f>
        <v>0</v>
      </c>
      <c r="H110" s="49">
        <f>+'2grid'!H110*CI$2</f>
        <v>0</v>
      </c>
      <c r="I110" s="49">
        <f>+'2grid'!I110*CJ$2</f>
        <v>0</v>
      </c>
      <c r="J110" s="49">
        <f>+'2grid'!J110*CK$2</f>
        <v>0</v>
      </c>
      <c r="K110" s="49">
        <f>+'2grid'!K110*CL$2</f>
        <v>0</v>
      </c>
      <c r="L110" s="49">
        <f>+'2grid'!L110*CM$2</f>
        <v>0</v>
      </c>
      <c r="M110" s="49">
        <f>+'2grid'!M110*CN$2</f>
        <v>0</v>
      </c>
      <c r="N110" s="49">
        <f>+'2grid'!N110*CO$2</f>
        <v>0</v>
      </c>
      <c r="O110" s="49">
        <f>+'2grid'!O110*CP$2</f>
        <v>0</v>
      </c>
      <c r="P110" s="49">
        <f>+'2grid'!P110*CQ$2</f>
        <v>0</v>
      </c>
      <c r="Q110" s="49">
        <f>+'2grid'!Q110*CR$2</f>
        <v>0</v>
      </c>
      <c r="R110" s="49">
        <f>+'2grid'!R110*CS$2</f>
        <v>0</v>
      </c>
      <c r="S110" s="49">
        <f>+'2grid'!S110*CT$2</f>
        <v>0</v>
      </c>
      <c r="T110" s="49">
        <f>+'2grid'!T110*CU$2</f>
        <v>0</v>
      </c>
      <c r="U110" s="49">
        <f>+'2grid'!U110*CV$2</f>
        <v>0</v>
      </c>
      <c r="V110" s="49">
        <f>+'2grid'!V110*CW$2</f>
        <v>0</v>
      </c>
      <c r="W110" s="49">
        <f>+'2grid'!W110*CX$2</f>
        <v>0</v>
      </c>
      <c r="X110" s="49">
        <f>+'2grid'!X110*CY$2</f>
        <v>0</v>
      </c>
      <c r="Y110" s="49">
        <f>+'2grid'!Y110*CZ$2</f>
        <v>0</v>
      </c>
      <c r="Z110" s="49">
        <f>+'2grid'!Z110*DA$2</f>
        <v>0</v>
      </c>
      <c r="AA110" s="49">
        <f>+'2grid'!AA110*DB$2</f>
        <v>0</v>
      </c>
      <c r="AB110" s="49">
        <f>+'2grid'!AB110*DC$2</f>
        <v>0</v>
      </c>
      <c r="AC110" s="49">
        <f>+'2grid'!AC110*DD$2</f>
        <v>1.5752912289994008</v>
      </c>
      <c r="AD110" s="49">
        <f>+'2grid'!AD110*DE$2</f>
        <v>1.6490540660965849</v>
      </c>
      <c r="AE110" s="49">
        <f>+'2grid'!AE110*DF$2</f>
        <v>1.720255640486998</v>
      </c>
      <c r="AF110" s="49">
        <f>+'2grid'!AF110*DG$2</f>
        <v>1.7888959521706411</v>
      </c>
      <c r="AG110" s="49">
        <f>+'2grid'!AG110*DH$2</f>
        <v>1.8549750011475135</v>
      </c>
      <c r="AH110" s="49">
        <f>+'2grid'!AH110*DI$2</f>
        <v>1.9184927874176154</v>
      </c>
      <c r="AI110" s="49">
        <f>+'2grid'!AI110*DJ$2</f>
        <v>1.9794493109809466</v>
      </c>
      <c r="AJ110" s="49">
        <f>+'2grid'!AJ110*DK$2</f>
        <v>2.0378445718375073</v>
      </c>
      <c r="AK110" s="49">
        <f>+'2grid'!AK110*DL$2</f>
        <v>2.093678569987298</v>
      </c>
      <c r="AL110" s="49">
        <f>+'2grid'!AL110*DM$2</f>
        <v>2.146951305430318</v>
      </c>
      <c r="AM110" s="49">
        <f>+'2grid'!AM110*DN$2</f>
        <v>2.197662778166567</v>
      </c>
      <c r="AN110" s="49">
        <f>+'2grid'!AN110*DO$2</f>
        <v>3.1162630094609951</v>
      </c>
      <c r="AO110" s="49">
        <f>+'2grid'!AO110*DP$2</f>
        <v>4.0051004148841223</v>
      </c>
      <c r="AP110" s="49">
        <f>+'2grid'!AP110*DQ$2</f>
        <v>4.8641749944359507</v>
      </c>
      <c r="AQ110" s="49">
        <f>+'2grid'!AQ110*DR$2</f>
        <v>5.6934867481164781</v>
      </c>
      <c r="AR110" s="49">
        <f>+'2grid'!AR110*DS$2</f>
        <v>6.4930356759257037</v>
      </c>
      <c r="AS110" s="49">
        <f>+'2grid'!AS110*DT$2</f>
        <v>7.2628217778636319</v>
      </c>
      <c r="AT110" s="49">
        <f>+'2grid'!AT110*DU$2</f>
        <v>8.0028450539302582</v>
      </c>
      <c r="AU110" s="49">
        <f>+'2grid'!AU110*DV$2</f>
        <v>8.7131055041255863</v>
      </c>
      <c r="AV110" s="49">
        <f>+'2grid'!AV110*DW$2</f>
        <v>9.3936031284496107</v>
      </c>
      <c r="AW110" s="49">
        <f>+'2grid'!AW110*DX$2</f>
        <v>10.044337926902339</v>
      </c>
      <c r="AX110" s="49">
        <f>+'2grid'!AX110*DY$2</f>
        <v>13.46123906530857</v>
      </c>
      <c r="AY110" s="49">
        <f>+'2grid'!AY110*DZ$2</f>
        <v>16.827005392450573</v>
      </c>
      <c r="AZ110" s="49">
        <f>+'2grid'!AZ110*EA$2</f>
        <v>20.141636908328341</v>
      </c>
      <c r="BA110" s="49">
        <f>+'2grid'!BA110*EB$2</f>
        <v>23.405133612941885</v>
      </c>
      <c r="BB110" s="49">
        <f>+'2grid'!BB110*EC$2</f>
        <v>26.617495506291192</v>
      </c>
      <c r="BC110" s="49">
        <f>+'2grid'!BC110*ED$2</f>
        <v>29.778722588376276</v>
      </c>
      <c r="BD110" s="49">
        <f>+'2grid'!BD110*EE$2</f>
        <v>32.412165368484125</v>
      </c>
      <c r="BE110" s="49">
        <f>+'2grid'!BE110*EF$2</f>
        <v>35.001778310365495</v>
      </c>
      <c r="BF110" s="49">
        <f>+'2grid'!BF110*EG$2</f>
        <v>59.137409227082088</v>
      </c>
      <c r="BG110" s="49">
        <f>+'2grid'!BG110*EH$2</f>
        <v>71.623434391851404</v>
      </c>
      <c r="BH110" s="49">
        <f>+'2grid'!BH110*EI$2</f>
        <v>71.716572798082694</v>
      </c>
      <c r="BI110" s="49">
        <f>+'2grid'!BI110*EJ$2</f>
        <v>72.18226482923906</v>
      </c>
      <c r="BJ110" s="49">
        <f>+'2grid'!BJ110*EK$2</f>
        <v>72.647956860395453</v>
      </c>
      <c r="BK110" s="49">
        <f>+'2grid'!BK110*EL$2</f>
        <v>73.44894715398442</v>
      </c>
      <c r="BL110" s="49">
        <f>+'2grid'!BL110*EM$2</f>
        <v>74.510724985020985</v>
      </c>
      <c r="BM110" s="49">
        <f>+'2grid'!BM110*EN$2</f>
        <v>78.236261234272021</v>
      </c>
      <c r="BN110" s="49">
        <f>+'2grid'!BN110*EO$2</f>
        <v>75.442109047333744</v>
      </c>
      <c r="BO110" s="49">
        <f>+'2grid'!BO110*EP$2</f>
        <v>86.432440982624328</v>
      </c>
      <c r="BP110" s="49">
        <f>+'2grid'!BP110*EQ$2</f>
        <v>88.295209107249846</v>
      </c>
      <c r="BQ110" s="49">
        <f>+'2grid'!BQ110*ER$2</f>
        <v>89.785423606950275</v>
      </c>
      <c r="BR110" s="49">
        <f>+'2grid'!BR110*ES$2</f>
        <v>89.785423606950275</v>
      </c>
      <c r="BS110" s="49">
        <f>+'2grid'!BS110*ET$2</f>
        <v>94.92666363091594</v>
      </c>
      <c r="BT110" s="49">
        <f>+'2grid'!BT110*EU$2</f>
        <v>98.341738526063025</v>
      </c>
      <c r="BU110" s="49">
        <f>+'2grid'!BU110*EV$2</f>
        <v>99.205235038944991</v>
      </c>
      <c r="BV110" s="49">
        <f>+'2grid'!BV110*EW$2</f>
        <v>101.92598036349054</v>
      </c>
      <c r="BW110" s="49">
        <f>+'2grid'!BW110*EX$2</f>
        <v>104.89947342626959</v>
      </c>
      <c r="BX110" s="49">
        <f>+'2grid'!BX110*EY$2</f>
        <v>107.92392201282603</v>
      </c>
      <c r="BY110" s="49">
        <f>+'2grid'!BY110*EZ$2</f>
        <v>109.94185969322416</v>
      </c>
      <c r="BZ110" s="49">
        <f>+'2grid'!BZ110*FA$2</f>
        <v>112.41938415882572</v>
      </c>
      <c r="CA110" s="49">
        <f>+'2grid'!CA110*FB$2</f>
        <v>115.36692566644581</v>
      </c>
    </row>
    <row r="111" spans="1:79" x14ac:dyDescent="0.2">
      <c r="A111" s="9">
        <f>+data!B113</f>
        <v>404</v>
      </c>
      <c r="B111" s="49">
        <f>+'2grid'!B111*CC$2</f>
        <v>0</v>
      </c>
      <c r="C111" s="49">
        <f>+'2grid'!C111*CD$2</f>
        <v>0</v>
      </c>
      <c r="D111" s="49">
        <f>+'2grid'!D111*CE$2</f>
        <v>0</v>
      </c>
      <c r="E111" s="49">
        <f>+'2grid'!E111*CF$2</f>
        <v>0</v>
      </c>
      <c r="F111" s="49">
        <f>+'2grid'!F111*CG$2</f>
        <v>0</v>
      </c>
      <c r="G111" s="49">
        <f>+'2grid'!G111*CH$2</f>
        <v>0</v>
      </c>
      <c r="H111" s="49">
        <f>+'2grid'!H111*CI$2</f>
        <v>0</v>
      </c>
      <c r="I111" s="49">
        <f>+'2grid'!I111*CJ$2</f>
        <v>0</v>
      </c>
      <c r="J111" s="49">
        <f>+'2grid'!J111*CK$2</f>
        <v>0</v>
      </c>
      <c r="K111" s="49">
        <f>+'2grid'!K111*CL$2</f>
        <v>0</v>
      </c>
      <c r="L111" s="49">
        <f>+'2grid'!L111*CM$2</f>
        <v>0</v>
      </c>
      <c r="M111" s="49">
        <f>+'2grid'!M111*CN$2</f>
        <v>0</v>
      </c>
      <c r="N111" s="49">
        <f>+'2grid'!N111*CO$2</f>
        <v>0</v>
      </c>
      <c r="O111" s="49">
        <f>+'2grid'!O111*CP$2</f>
        <v>0</v>
      </c>
      <c r="P111" s="49">
        <f>+'2grid'!P111*CQ$2</f>
        <v>0</v>
      </c>
      <c r="Q111" s="49">
        <f>+'2grid'!Q111*CR$2</f>
        <v>0</v>
      </c>
      <c r="R111" s="49">
        <f>+'2grid'!R111*CS$2</f>
        <v>0</v>
      </c>
      <c r="S111" s="49">
        <f>+'2grid'!S111*CT$2</f>
        <v>0</v>
      </c>
      <c r="T111" s="49">
        <f>+'2grid'!T111*CU$2</f>
        <v>0</v>
      </c>
      <c r="U111" s="49">
        <f>+'2grid'!U111*CV$2</f>
        <v>0</v>
      </c>
      <c r="V111" s="49">
        <f>+'2grid'!V111*CW$2</f>
        <v>0</v>
      </c>
      <c r="W111" s="49">
        <f>+'2grid'!W111*CX$2</f>
        <v>0</v>
      </c>
      <c r="X111" s="49">
        <f>+'2grid'!X111*CY$2</f>
        <v>0</v>
      </c>
      <c r="Y111" s="49">
        <f>+'2grid'!Y111*CZ$2</f>
        <v>0</v>
      </c>
      <c r="Z111" s="49">
        <f>+'2grid'!Z111*DA$2</f>
        <v>0</v>
      </c>
      <c r="AA111" s="49">
        <f>+'2grid'!AA111*DB$2</f>
        <v>0</v>
      </c>
      <c r="AB111" s="49">
        <f>+'2grid'!AB111*DC$2</f>
        <v>0</v>
      </c>
      <c r="AC111" s="49">
        <f>+'2grid'!AC111*DD$2</f>
        <v>1.3578037553501352</v>
      </c>
      <c r="AD111" s="49">
        <f>+'2grid'!AD111*DE$2</f>
        <v>1.5844280573063925</v>
      </c>
      <c r="AE111" s="49">
        <f>+'2grid'!AE111*DF$2</f>
        <v>1.8044380794781196</v>
      </c>
      <c r="AF111" s="49">
        <f>+'2grid'!AF111*DG$2</f>
        <v>2.0178338218653176</v>
      </c>
      <c r="AG111" s="49">
        <f>+'2grid'!AG111*DH$2</f>
        <v>2.2246152844679865</v>
      </c>
      <c r="AH111" s="49">
        <f>+'2grid'!AH111*DI$2</f>
        <v>2.4247824672861249</v>
      </c>
      <c r="AI111" s="49">
        <f>+'2grid'!AI111*DJ$2</f>
        <v>2.6183353703197345</v>
      </c>
      <c r="AJ111" s="49">
        <f>+'2grid'!AJ111*DK$2</f>
        <v>2.8052739935688145</v>
      </c>
      <c r="AK111" s="49">
        <f>+'2grid'!AK111*DL$2</f>
        <v>2.9855983370333656</v>
      </c>
      <c r="AL111" s="49">
        <f>+'2grid'!AL111*DM$2</f>
        <v>3.1593084007133858</v>
      </c>
      <c r="AM111" s="49">
        <f>+'2grid'!AM111*DN$2</f>
        <v>3.3264041846088777</v>
      </c>
      <c r="AN111" s="49">
        <f>+'2grid'!AN111*DO$2</f>
        <v>3.5493069783000259</v>
      </c>
      <c r="AO111" s="49">
        <f>+'2grid'!AO111*DP$2</f>
        <v>3.7636448269072642</v>
      </c>
      <c r="AP111" s="49">
        <f>+'2grid'!AP111*DQ$2</f>
        <v>3.9694177304305924</v>
      </c>
      <c r="AQ111" s="49">
        <f>+'2grid'!AQ111*DR$2</f>
        <v>4.1666256888700088</v>
      </c>
      <c r="AR111" s="49">
        <f>+'2grid'!AR111*DS$2</f>
        <v>4.3552687022255165</v>
      </c>
      <c r="AS111" s="49">
        <f>+'2grid'!AS111*DT$2</f>
        <v>4.5353467704971129</v>
      </c>
      <c r="AT111" s="49">
        <f>+'2grid'!AT111*DU$2</f>
        <v>4.7068598936847987</v>
      </c>
      <c r="AU111" s="49">
        <f>+'2grid'!AU111*DV$2</f>
        <v>4.8698080717885759</v>
      </c>
      <c r="AV111" s="49">
        <f>+'2grid'!AV111*DW$2</f>
        <v>5.0241913048084417</v>
      </c>
      <c r="AW111" s="49">
        <f>+'2grid'!AW111*DX$2</f>
        <v>5.170009592744397</v>
      </c>
      <c r="AX111" s="49">
        <f>+'2grid'!AX111*DY$2</f>
        <v>6.6721323798726786</v>
      </c>
      <c r="AY111" s="49">
        <f>+'2grid'!AY111*DZ$2</f>
        <v>8.1516951251417105</v>
      </c>
      <c r="AZ111" s="49">
        <f>+'2grid'!AZ111*EA$2</f>
        <v>9.6086978285514952</v>
      </c>
      <c r="BA111" s="49">
        <f>+'2grid'!BA111*EB$2</f>
        <v>11.043140490102033</v>
      </c>
      <c r="BB111" s="49">
        <f>+'2grid'!BB111*EC$2</f>
        <v>12.45502310979332</v>
      </c>
      <c r="BC111" s="49">
        <f>+'2grid'!BC111*ED$2</f>
        <v>13.84434568762536</v>
      </c>
      <c r="BD111" s="49">
        <f>+'2grid'!BD111*EE$2</f>
        <v>28.459492805441702</v>
      </c>
      <c r="BE111" s="49">
        <f>+'2grid'!BE111*EF$2</f>
        <v>38.953672276968689</v>
      </c>
      <c r="BF111" s="49">
        <f>+'2grid'!BF111*EG$2</f>
        <v>52.181376820441265</v>
      </c>
      <c r="BG111" s="49">
        <f>+'2grid'!BG111*EH$2</f>
        <v>81.49815121653441</v>
      </c>
      <c r="BH111" s="49">
        <f>+'2grid'!BH111*EI$2</f>
        <v>83.415754774570516</v>
      </c>
      <c r="BI111" s="49">
        <f>+'2grid'!BI111*EJ$2</f>
        <v>86.292160111624668</v>
      </c>
      <c r="BJ111" s="49">
        <f>+'2grid'!BJ111*EK$2</f>
        <v>98.756583238859335</v>
      </c>
      <c r="BK111" s="49">
        <f>+'2grid'!BK111*EL$2</f>
        <v>98.756583238859335</v>
      </c>
      <c r="BL111" s="49">
        <f>+'2grid'!BL111*EM$2</f>
        <v>98.756583238859335</v>
      </c>
      <c r="BM111" s="49">
        <f>+'2grid'!BM111*EN$2</f>
        <v>98.756583238859335</v>
      </c>
      <c r="BN111" s="49">
        <f>+'2grid'!BN111*EO$2</f>
        <v>98.756583238859335</v>
      </c>
      <c r="BO111" s="49">
        <f>+'2grid'!BO111*EP$2</f>
        <v>98.756583238859335</v>
      </c>
      <c r="BP111" s="49">
        <f>+'2grid'!BP111*EQ$2</f>
        <v>98.756583238859335</v>
      </c>
      <c r="BQ111" s="49">
        <f>+'2grid'!BQ111*ER$2</f>
        <v>98.756583238859335</v>
      </c>
      <c r="BR111" s="49">
        <f>+'2grid'!BR111*ES$2</f>
        <v>98.756583238859335</v>
      </c>
      <c r="BS111" s="49">
        <f>+'2grid'!BS111*ET$2</f>
        <v>98.756583238859335</v>
      </c>
      <c r="BT111" s="49">
        <f>+'2grid'!BT111*EU$2</f>
        <v>98.756583238859335</v>
      </c>
      <c r="BU111" s="49">
        <f>+'2grid'!BU111*EV$2</f>
        <v>98.756583238859335</v>
      </c>
      <c r="BV111" s="49">
        <f>+'2grid'!BV111*EW$2</f>
        <v>98.756583238859335</v>
      </c>
      <c r="BW111" s="49">
        <f>+'2grid'!BW111*EX$2</f>
        <v>98.756583238859335</v>
      </c>
      <c r="BX111" s="49">
        <f>+'2grid'!BX111*EY$2</f>
        <v>98.756583238859335</v>
      </c>
      <c r="BY111" s="49">
        <f>+'2grid'!BY111*EZ$2</f>
        <v>98.756583238859335</v>
      </c>
      <c r="BZ111" s="49">
        <f>+'2grid'!BZ111*FA$2</f>
        <v>98.756583238859335</v>
      </c>
      <c r="CA111" s="49">
        <f>+'2grid'!CA111*FB$2</f>
        <v>98.756583238859335</v>
      </c>
    </row>
    <row r="112" spans="1:79" x14ac:dyDescent="0.2">
      <c r="A112" s="9">
        <f>+data!B114</f>
        <v>408</v>
      </c>
      <c r="B112" s="49">
        <f>+'2grid'!B112*CC$2</f>
        <v>0</v>
      </c>
      <c r="C112" s="49">
        <f>+'2grid'!C112*CD$2</f>
        <v>0</v>
      </c>
      <c r="D112" s="49">
        <f>+'2grid'!D112*CE$2</f>
        <v>0</v>
      </c>
      <c r="E112" s="49">
        <f>+'2grid'!E112*CF$2</f>
        <v>0</v>
      </c>
      <c r="F112" s="49">
        <f>+'2grid'!F112*CG$2</f>
        <v>0</v>
      </c>
      <c r="G112" s="49">
        <f>+'2grid'!G112*CH$2</f>
        <v>0</v>
      </c>
      <c r="H112" s="49">
        <f>+'2grid'!H112*CI$2</f>
        <v>0</v>
      </c>
      <c r="I112" s="49">
        <f>+'2grid'!I112*CJ$2</f>
        <v>0</v>
      </c>
      <c r="J112" s="49">
        <f>+'2grid'!J112*CK$2</f>
        <v>0</v>
      </c>
      <c r="K112" s="49">
        <f>+'2grid'!K112*CL$2</f>
        <v>0</v>
      </c>
      <c r="L112" s="49">
        <f>+'2grid'!L112*CM$2</f>
        <v>0</v>
      </c>
      <c r="M112" s="49">
        <f>+'2grid'!M112*CN$2</f>
        <v>4.4033369927247454</v>
      </c>
      <c r="N112" s="49">
        <f>+'2grid'!N112*CO$2</f>
        <v>5.4000500495370991</v>
      </c>
      <c r="O112" s="49">
        <f>+'2grid'!O112*CP$2</f>
        <v>6.6116151891216077</v>
      </c>
      <c r="P112" s="49">
        <f>+'2grid'!P112*CQ$2</f>
        <v>8.0806179305864028</v>
      </c>
      <c r="Q112" s="49">
        <f>+'2grid'!Q112*CR$2</f>
        <v>9.856683531220531</v>
      </c>
      <c r="R112" s="49">
        <f>+'2grid'!R112*CS$2</f>
        <v>11.997040055642653</v>
      </c>
      <c r="S112" s="49">
        <f>+'2grid'!S112*CT$2</f>
        <v>14.566799014958173</v>
      </c>
      <c r="T112" s="49">
        <f>+'2grid'!T112*CU$2</f>
        <v>17.638712836720671</v>
      </c>
      <c r="U112" s="49">
        <f>+'2grid'!U112*CV$2</f>
        <v>18.723499095128204</v>
      </c>
      <c r="V112" s="49">
        <f>+'2grid'!V112*CW$2</f>
        <v>19.559196745581293</v>
      </c>
      <c r="W112" s="49">
        <f>+'2grid'!W112*CX$2</f>
        <v>21.973993966363214</v>
      </c>
      <c r="X112" s="49">
        <f>+'2grid'!X112*CY$2</f>
        <v>27.292187166121231</v>
      </c>
      <c r="Y112" s="49">
        <f>+'2grid'!Y112*CZ$2</f>
        <v>18.950239012287021</v>
      </c>
      <c r="Z112" s="49">
        <f>+'2grid'!Z112*DA$2</f>
        <v>20.309490123568214</v>
      </c>
      <c r="AA112" s="49">
        <f>+'2grid'!AA112*DB$2</f>
        <v>21.104998220394808</v>
      </c>
      <c r="AB112" s="49">
        <f>+'2grid'!AB112*DC$2</f>
        <v>23.648354935811142</v>
      </c>
      <c r="AC112" s="49">
        <f>+'2grid'!AC112*DD$2</f>
        <v>25.932222178767127</v>
      </c>
      <c r="AD112" s="49">
        <f>+'2grid'!AD112*DE$2</f>
        <v>31.917133177010143</v>
      </c>
      <c r="AE112" s="49">
        <f>+'2grid'!AE112*DF$2</f>
        <v>37.730944879020001</v>
      </c>
      <c r="AF112" s="49">
        <f>+'2grid'!AF112*DG$2</f>
        <v>43.373657284796707</v>
      </c>
      <c r="AG112" s="49">
        <f>+'2grid'!AG112*DH$2</f>
        <v>48.845270394340282</v>
      </c>
      <c r="AH112" s="49">
        <f>+'2grid'!AH112*DI$2</f>
        <v>54.145784207650678</v>
      </c>
      <c r="AI112" s="49">
        <f>+'2grid'!AI112*DJ$2</f>
        <v>59.275198724727943</v>
      </c>
      <c r="AJ112" s="49">
        <f>+'2grid'!AJ112*DK$2</f>
        <v>64.233513945572057</v>
      </c>
      <c r="AK112" s="49">
        <f>+'2grid'!AK112*DL$2</f>
        <v>69.020729870183018</v>
      </c>
      <c r="AL112" s="49">
        <f>+'2grid'!AL112*DM$2</f>
        <v>73.636846498560828</v>
      </c>
      <c r="AM112" s="49">
        <f>+'2grid'!AM112*DN$2</f>
        <v>78.081863830705473</v>
      </c>
      <c r="AN112" s="49">
        <f>+'2grid'!AN112*DO$2</f>
        <v>94.832405164878892</v>
      </c>
      <c r="AO112" s="49">
        <f>+'2grid'!AO112*DP$2</f>
        <v>111.02195272474849</v>
      </c>
      <c r="AP112" s="49">
        <f>+'2grid'!AP112*DQ$2</f>
        <v>126.65050651031423</v>
      </c>
      <c r="AQ112" s="49">
        <f>+'2grid'!AQ112*DR$2</f>
        <v>141.71806652157613</v>
      </c>
      <c r="AR112" s="49">
        <f>+'2grid'!AR112*DS$2</f>
        <v>156.22463275853423</v>
      </c>
      <c r="AS112" s="49">
        <f>+'2grid'!AS112*DT$2</f>
        <v>170.1702052211885</v>
      </c>
      <c r="AT112" s="49">
        <f>+'2grid'!AT112*DU$2</f>
        <v>183.55478390953891</v>
      </c>
      <c r="AU112" s="49">
        <f>+'2grid'!AU112*DV$2</f>
        <v>196.3783688235855</v>
      </c>
      <c r="AV112" s="49">
        <f>+'2grid'!AV112*DW$2</f>
        <v>208.64095996332824</v>
      </c>
      <c r="AW112" s="49">
        <f>+'2grid'!AW112*DX$2</f>
        <v>220.34255732876713</v>
      </c>
      <c r="AX112" s="49">
        <f>+'2grid'!AX112*DY$2</f>
        <v>265.86626504794521</v>
      </c>
      <c r="AY112" s="49">
        <f>+'2grid'!AY112*DZ$2</f>
        <v>310.69947900821916</v>
      </c>
      <c r="AZ112" s="49">
        <f>+'2grid'!AZ112*EA$2</f>
        <v>354.84219920958907</v>
      </c>
      <c r="BA112" s="49">
        <f>+'2grid'!BA112*EB$2</f>
        <v>398.29442565205483</v>
      </c>
      <c r="BB112" s="49">
        <f>+'2grid'!BB112*EC$2</f>
        <v>441.05615833561649</v>
      </c>
      <c r="BC112" s="49">
        <f>+'2grid'!BC112*ED$2</f>
        <v>483.12739726027399</v>
      </c>
      <c r="BD112" s="49">
        <f>+'2grid'!BD112*EE$2</f>
        <v>479.45342465753424</v>
      </c>
      <c r="BE112" s="49">
        <f>+'2grid'!BE112*EF$2</f>
        <v>1065.7459726027398</v>
      </c>
      <c r="BF112" s="49">
        <f>+'2grid'!BF112*EG$2</f>
        <v>1340.7795616438357</v>
      </c>
      <c r="BG112" s="49">
        <f>+'2grid'!BG112*EH$2</f>
        <v>1367.82</v>
      </c>
      <c r="BH112" s="49">
        <f>+'2grid'!BH112*EI$2</f>
        <v>1367.82</v>
      </c>
      <c r="BI112" s="49">
        <f>+'2grid'!BI112*EJ$2</f>
        <v>1367.82</v>
      </c>
      <c r="BJ112" s="49">
        <f>+'2grid'!BJ112*EK$2</f>
        <v>1367.82</v>
      </c>
      <c r="BK112" s="49">
        <f>+'2grid'!BK112*EL$2</f>
        <v>1367.82</v>
      </c>
      <c r="BL112" s="49">
        <f>+'2grid'!BL112*EM$2</f>
        <v>1367.82</v>
      </c>
      <c r="BM112" s="49">
        <f>+'2grid'!BM112*EN$2</f>
        <v>1367.82</v>
      </c>
      <c r="BN112" s="49">
        <f>+'2grid'!BN112*EO$2</f>
        <v>1367.82</v>
      </c>
      <c r="BO112" s="49">
        <f>+'2grid'!BO112*EP$2</f>
        <v>1367.82</v>
      </c>
      <c r="BP112" s="49">
        <f>+'2grid'!BP112*EQ$2</f>
        <v>1367.82</v>
      </c>
      <c r="BQ112" s="49">
        <f>+'2grid'!BQ112*ER$2</f>
        <v>1367.82</v>
      </c>
      <c r="BR112" s="49">
        <f>+'2grid'!BR112*ES$2</f>
        <v>1367.82</v>
      </c>
      <c r="BS112" s="49">
        <f>+'2grid'!BS112*ET$2</f>
        <v>1367.82</v>
      </c>
      <c r="BT112" s="49">
        <f>+'2grid'!BT112*EU$2</f>
        <v>1367.82</v>
      </c>
      <c r="BU112" s="49">
        <f>+'2grid'!BU112*EV$2</f>
        <v>1367.82</v>
      </c>
      <c r="BV112" s="49">
        <f>+'2grid'!BV112*EW$2</f>
        <v>1367.82</v>
      </c>
      <c r="BW112" s="49">
        <f>+'2grid'!BW112*EX$2</f>
        <v>1367.82</v>
      </c>
      <c r="BX112" s="49">
        <f>+'2grid'!BX112*EY$2</f>
        <v>1367.82</v>
      </c>
      <c r="BY112" s="49">
        <f>+'2grid'!BY112*EZ$2</f>
        <v>1367.82</v>
      </c>
      <c r="BZ112" s="49">
        <f>+'2grid'!BZ112*FA$2</f>
        <v>1367.82</v>
      </c>
      <c r="CA112" s="49">
        <f>+'2grid'!CA112*FB$2</f>
        <v>1367.82</v>
      </c>
    </row>
    <row r="113" spans="1:79" x14ac:dyDescent="0.2">
      <c r="A113" s="9">
        <f>+data!B115</f>
        <v>410</v>
      </c>
      <c r="B113" s="49">
        <f>+'2grid'!B113*CC$2</f>
        <v>0</v>
      </c>
      <c r="C113" s="49">
        <f>+'2grid'!C113*CD$2</f>
        <v>0</v>
      </c>
      <c r="D113" s="49">
        <f>+'2grid'!D113*CE$2</f>
        <v>0</v>
      </c>
      <c r="E113" s="49">
        <f>+'2grid'!E113*CF$2</f>
        <v>0</v>
      </c>
      <c r="F113" s="49">
        <f>+'2grid'!F113*CG$2</f>
        <v>0</v>
      </c>
      <c r="G113" s="49">
        <f>+'2grid'!G113*CH$2</f>
        <v>0</v>
      </c>
      <c r="H113" s="49">
        <f>+'2grid'!H113*CI$2</f>
        <v>0</v>
      </c>
      <c r="I113" s="49">
        <f>+'2grid'!I113*CJ$2</f>
        <v>0</v>
      </c>
      <c r="J113" s="49">
        <f>+'2grid'!J113*CK$2</f>
        <v>0</v>
      </c>
      <c r="K113" s="49">
        <f>+'2grid'!K113*CL$2</f>
        <v>0</v>
      </c>
      <c r="L113" s="49">
        <f>+'2grid'!L113*CM$2</f>
        <v>0</v>
      </c>
      <c r="M113" s="49">
        <f>+'2grid'!M113*CN$2</f>
        <v>0</v>
      </c>
      <c r="N113" s="49">
        <f>+'2grid'!N113*CO$2</f>
        <v>4.17270129679624</v>
      </c>
      <c r="O113" s="49">
        <f>+'2grid'!O113*CP$2</f>
        <v>5.4860744580415783</v>
      </c>
      <c r="P113" s="49">
        <f>+'2grid'!P113*CQ$2</f>
        <v>7.1995171370964091</v>
      </c>
      <c r="Q113" s="49">
        <f>+'2grid'!Q113*CR$2</f>
        <v>9.4288404829619914</v>
      </c>
      <c r="R113" s="49">
        <f>+'2grid'!R113*CS$2</f>
        <v>12.320447759367696</v>
      </c>
      <c r="S113" s="49">
        <f>+'2grid'!S113*CT$2</f>
        <v>16.057851838378298</v>
      </c>
      <c r="T113" s="49">
        <f>+'2grid'!T113*CU$2</f>
        <v>20.868610611649938</v>
      </c>
      <c r="U113" s="49">
        <f>+'2grid'!U113*CV$2</f>
        <v>22.123731198331047</v>
      </c>
      <c r="V113" s="49">
        <f>+'2grid'!V113*CW$2</f>
        <v>23.075685524297327</v>
      </c>
      <c r="W113" s="49">
        <f>+'2grid'!W113*CX$2</f>
        <v>25.875832067428675</v>
      </c>
      <c r="X113" s="49">
        <f>+'2grid'!X113*CY$2</f>
        <v>32.062509473698185</v>
      </c>
      <c r="Y113" s="49">
        <f>+'2grid'!Y113*CZ$2</f>
        <v>22.194688105401916</v>
      </c>
      <c r="Z113" s="49">
        <f>+'2grid'!Z113*DA$2</f>
        <v>23.689571870518055</v>
      </c>
      <c r="AA113" s="49">
        <f>+'2grid'!AA113*DB$2</f>
        <v>24.475848267003112</v>
      </c>
      <c r="AB113" s="49">
        <f>+'2grid'!AB113*DC$2</f>
        <v>27.186387361340991</v>
      </c>
      <c r="AC113" s="49">
        <f>+'2grid'!AC113*DD$2</f>
        <v>29.371933500000004</v>
      </c>
      <c r="AD113" s="49">
        <f>+'2grid'!AD113*DE$2</f>
        <v>37.7908342112</v>
      </c>
      <c r="AE113" s="49">
        <f>+'2grid'!AE113*DF$2</f>
        <v>45.971612584799999</v>
      </c>
      <c r="AF113" s="49">
        <f>+'2grid'!AF113*DG$2</f>
        <v>53.914268620800001</v>
      </c>
      <c r="AG113" s="49">
        <f>+'2grid'!AG113*DH$2</f>
        <v>61.618802319199993</v>
      </c>
      <c r="AH113" s="49">
        <f>+'2grid'!AH113*DI$2</f>
        <v>69.085213679999995</v>
      </c>
      <c r="AI113" s="49">
        <f>+'2grid'!AI113*DJ$2</f>
        <v>76.313502703199987</v>
      </c>
      <c r="AJ113" s="49">
        <f>+'2grid'!AJ113*DK$2</f>
        <v>83.303669388799989</v>
      </c>
      <c r="AK113" s="49">
        <f>+'2grid'!AK113*DL$2</f>
        <v>90.055713736800001</v>
      </c>
      <c r="AL113" s="49">
        <f>+'2grid'!AL113*DM$2</f>
        <v>96.56963574720001</v>
      </c>
      <c r="AM113" s="49">
        <f>+'2grid'!AM113*DN$2</f>
        <v>102.84543542</v>
      </c>
      <c r="AN113" s="49">
        <f>+'2grid'!AN113*DO$2</f>
        <v>127.4389581568</v>
      </c>
      <c r="AO113" s="49">
        <f>+'2grid'!AO113*DP$2</f>
        <v>151.21448838719999</v>
      </c>
      <c r="AP113" s="49">
        <f>+'2grid'!AP113*DQ$2</f>
        <v>174.17202611119998</v>
      </c>
      <c r="AQ113" s="49">
        <f>+'2grid'!AQ113*DR$2</f>
        <v>196.3115713288</v>
      </c>
      <c r="AR113" s="49">
        <f>+'2grid'!AR113*DS$2</f>
        <v>217.63312403999998</v>
      </c>
      <c r="AS113" s="49">
        <f>+'2grid'!AS113*DT$2</f>
        <v>238.13668424479997</v>
      </c>
      <c r="AT113" s="49">
        <f>+'2grid'!AT113*DU$2</f>
        <v>257.8222519432</v>
      </c>
      <c r="AU113" s="49">
        <f>+'2grid'!AU113*DV$2</f>
        <v>276.68982713520006</v>
      </c>
      <c r="AV113" s="49">
        <f>+'2grid'!AV113*DW$2</f>
        <v>294.73940982080001</v>
      </c>
      <c r="AW113" s="49">
        <f>+'2grid'!AW113*DX$2</f>
        <v>311.97100000000006</v>
      </c>
      <c r="AX113" s="49">
        <f>+'2grid'!AX113*DY$2</f>
        <v>376.38510000000002</v>
      </c>
      <c r="AY113" s="49">
        <f>+'2grid'!AY113*DZ$2</f>
        <v>439.82216000000005</v>
      </c>
      <c r="AZ113" s="49">
        <f>+'2grid'!AZ113*EA$2</f>
        <v>502.28218000000004</v>
      </c>
      <c r="BA113" s="49">
        <f>+'2grid'!BA113*EB$2</f>
        <v>563.76516000000004</v>
      </c>
      <c r="BB113" s="49">
        <f>+'2grid'!BB113*EC$2</f>
        <v>624.27109999999993</v>
      </c>
      <c r="BC113" s="49">
        <f>+'2grid'!BC113*ED$2</f>
        <v>683.80000000000007</v>
      </c>
      <c r="BD113" s="49">
        <f>+'2grid'!BD113*EE$2</f>
        <v>885.31200000000001</v>
      </c>
      <c r="BE113" s="49">
        <f>+'2grid'!BE113*EF$2</f>
        <v>925.14800000000002</v>
      </c>
      <c r="BF113" s="49">
        <f>+'2grid'!BF113*EG$2</f>
        <v>1011.552</v>
      </c>
      <c r="BG113" s="49">
        <f>+'2grid'!BG113*EH$2</f>
        <v>897.6</v>
      </c>
      <c r="BH113" s="49">
        <f>+'2grid'!BH113*EI$2</f>
        <v>898.62</v>
      </c>
      <c r="BI113" s="49">
        <f>+'2grid'!BI113*EJ$2</f>
        <v>897.6</v>
      </c>
      <c r="BJ113" s="49">
        <f>+'2grid'!BJ113*EK$2</f>
        <v>895.56000000000006</v>
      </c>
      <c r="BK113" s="49">
        <f>+'2grid'!BK113*EL$2</f>
        <v>887.4</v>
      </c>
      <c r="BL113" s="49">
        <f>+'2grid'!BL113*EM$2</f>
        <v>884.34</v>
      </c>
      <c r="BM113" s="49">
        <f>+'2grid'!BM113*EN$2</f>
        <v>876.18000000000006</v>
      </c>
      <c r="BN113" s="49">
        <f>+'2grid'!BN113*EO$2</f>
        <v>865.98</v>
      </c>
      <c r="BO113" s="49">
        <f>+'2grid'!BO113*EP$2</f>
        <v>848.64</v>
      </c>
      <c r="BP113" s="49">
        <f>+'2grid'!BP113*EQ$2</f>
        <v>822.12</v>
      </c>
      <c r="BQ113" s="49">
        <f>+'2grid'!BQ113*ER$2</f>
        <v>803.76</v>
      </c>
      <c r="BR113" s="49">
        <f>+'2grid'!BR113*ES$2</f>
        <v>800.7</v>
      </c>
      <c r="BS113" s="49">
        <f>+'2grid'!BS113*ET$2</f>
        <v>777.17200000000105</v>
      </c>
      <c r="BT113" s="49">
        <f>+'2grid'!BT113*EU$2</f>
        <v>759.10666666666339</v>
      </c>
      <c r="BU113" s="49">
        <f>+'2grid'!BU113*EV$2</f>
        <v>743.35937777777656</v>
      </c>
      <c r="BV113" s="49">
        <f>+'2grid'!BV113*EW$2</f>
        <v>729.24056296295817</v>
      </c>
      <c r="BW113" s="49">
        <f>+'2grid'!BW113*EX$2</f>
        <v>712.62132938271122</v>
      </c>
      <c r="BX113" s="49">
        <f>+'2grid'!BX113*EY$2</f>
        <v>693.70649415637115</v>
      </c>
      <c r="BY113" s="49">
        <f>+'2grid'!BY113*EZ$2</f>
        <v>678.77750290259542</v>
      </c>
      <c r="BZ113" s="49">
        <f>+'2grid'!BZ113*FA$2</f>
        <v>662.74628531503379</v>
      </c>
      <c r="CA113" s="49">
        <f>+'2grid'!CA113*FB$2</f>
        <v>646.07164431079821</v>
      </c>
    </row>
    <row r="114" spans="1:79" x14ac:dyDescent="0.2">
      <c r="A114" s="9">
        <f>+data!B116</f>
        <v>414</v>
      </c>
      <c r="B114" s="49">
        <f>+'2grid'!B114*CC$2</f>
        <v>0</v>
      </c>
      <c r="C114" s="49">
        <f>+'2grid'!C114*CD$2</f>
        <v>0</v>
      </c>
      <c r="D114" s="49">
        <f>+'2grid'!D114*CE$2</f>
        <v>0</v>
      </c>
      <c r="E114" s="49">
        <f>+'2grid'!E114*CF$2</f>
        <v>0</v>
      </c>
      <c r="F114" s="49">
        <f>+'2grid'!F114*CG$2</f>
        <v>0</v>
      </c>
      <c r="G114" s="49">
        <f>+'2grid'!G114*CH$2</f>
        <v>0</v>
      </c>
      <c r="H114" s="49">
        <f>+'2grid'!H114*CI$2</f>
        <v>0</v>
      </c>
      <c r="I114" s="49">
        <f>+'2grid'!I114*CJ$2</f>
        <v>0</v>
      </c>
      <c r="J114" s="49">
        <f>+'2grid'!J114*CK$2</f>
        <v>0</v>
      </c>
      <c r="K114" s="49">
        <f>+'2grid'!K114*CL$2</f>
        <v>0</v>
      </c>
      <c r="L114" s="49">
        <f>+'2grid'!L114*CM$2</f>
        <v>0</v>
      </c>
      <c r="M114" s="49">
        <f>+'2grid'!M114*CN$2</f>
        <v>0</v>
      </c>
      <c r="N114" s="49">
        <f>+'2grid'!N114*CO$2</f>
        <v>0</v>
      </c>
      <c r="O114" s="49">
        <f>+'2grid'!O114*CP$2</f>
        <v>0</v>
      </c>
      <c r="P114" s="49">
        <f>+'2grid'!P114*CQ$2</f>
        <v>0</v>
      </c>
      <c r="Q114" s="49">
        <f>+'2grid'!Q114*CR$2</f>
        <v>0</v>
      </c>
      <c r="R114" s="49">
        <f>+'2grid'!R114*CS$2</f>
        <v>0</v>
      </c>
      <c r="S114" s="49">
        <f>+'2grid'!S114*CT$2</f>
        <v>0</v>
      </c>
      <c r="T114" s="49">
        <f>+'2grid'!T114*CU$2</f>
        <v>0</v>
      </c>
      <c r="U114" s="49">
        <f>+'2grid'!U114*CV$2</f>
        <v>0</v>
      </c>
      <c r="V114" s="49">
        <f>+'2grid'!V114*CW$2</f>
        <v>0</v>
      </c>
      <c r="W114" s="49">
        <f>+'2grid'!W114*CX$2</f>
        <v>0</v>
      </c>
      <c r="X114" s="49">
        <f>+'2grid'!X114*CY$2</f>
        <v>0</v>
      </c>
      <c r="Y114" s="49">
        <f>+'2grid'!Y114*CZ$2</f>
        <v>0</v>
      </c>
      <c r="Z114" s="49">
        <f>+'2grid'!Z114*DA$2</f>
        <v>0</v>
      </c>
      <c r="AA114" s="49">
        <f>+'2grid'!AA114*DB$2</f>
        <v>0</v>
      </c>
      <c r="AB114" s="49">
        <f>+'2grid'!AB114*DC$2</f>
        <v>0</v>
      </c>
      <c r="AC114" s="49">
        <f>+'2grid'!AC114*DD$2</f>
        <v>0.21553035000000001</v>
      </c>
      <c r="AD114" s="49">
        <f>+'2grid'!AD114*DE$2</f>
        <v>0.22573034</v>
      </c>
      <c r="AE114" s="49">
        <f>+'2grid'!AE114*DF$2</f>
        <v>0.23557698599999999</v>
      </c>
      <c r="AF114" s="49">
        <f>+'2grid'!AF114*DG$2</f>
        <v>0.245070288</v>
      </c>
      <c r="AG114" s="49">
        <f>+'2grid'!AG114*DH$2</f>
        <v>0.25421024599999997</v>
      </c>
      <c r="AH114" s="49">
        <f>+'2grid'!AH114*DI$2</f>
        <v>0.26299685999999994</v>
      </c>
      <c r="AI114" s="49">
        <f>+'2grid'!AI114*DJ$2</f>
        <v>0.27143012999999999</v>
      </c>
      <c r="AJ114" s="49">
        <f>+'2grid'!AJ114*DK$2</f>
        <v>0.27951005600000001</v>
      </c>
      <c r="AK114" s="49">
        <f>+'2grid'!AK114*DL$2</f>
        <v>0.28723663800000004</v>
      </c>
      <c r="AL114" s="49">
        <f>+'2grid'!AL114*DM$2</f>
        <v>0.29460987600000005</v>
      </c>
      <c r="AM114" s="49">
        <f>+'2grid'!AM114*DN$2</f>
        <v>0.30162977000000002</v>
      </c>
      <c r="AN114" s="49">
        <f>+'2grid'!AN114*DO$2</f>
        <v>0.33935438079999997</v>
      </c>
      <c r="AO114" s="49">
        <f>+'2grid'!AO114*DP$2</f>
        <v>0.37575508320000001</v>
      </c>
      <c r="AP114" s="49">
        <f>+'2grid'!AP114*DQ$2</f>
        <v>0.41083187719999997</v>
      </c>
      <c r="AQ114" s="49">
        <f>+'2grid'!AQ114*DR$2</f>
        <v>0.44458476279999992</v>
      </c>
      <c r="AR114" s="49">
        <f>+'2grid'!AR114*DS$2</f>
        <v>0.47701373999999996</v>
      </c>
      <c r="AS114" s="49">
        <f>+'2grid'!AS114*DT$2</f>
        <v>0.50811880879999993</v>
      </c>
      <c r="AT114" s="49">
        <f>+'2grid'!AT114*DU$2</f>
        <v>0.53789996919999994</v>
      </c>
      <c r="AU114" s="49">
        <f>+'2grid'!AU114*DV$2</f>
        <v>0.56635722119999998</v>
      </c>
      <c r="AV114" s="49">
        <f>+'2grid'!AV114*DW$2</f>
        <v>0.59349056479999995</v>
      </c>
      <c r="AW114" s="49">
        <f>+'2grid'!AW114*DX$2</f>
        <v>0.61929999999999996</v>
      </c>
      <c r="AX114" s="49">
        <f>+'2grid'!AX114*DY$2</f>
        <v>0.51232999999999995</v>
      </c>
      <c r="AY114" s="49">
        <f>+'2grid'!AY114*DZ$2</f>
        <v>0.4068613333333333</v>
      </c>
      <c r="AZ114" s="49">
        <f>+'2grid'!AZ114*EA$2</f>
        <v>0.302894</v>
      </c>
      <c r="BA114" s="49">
        <f>+'2grid'!BA114*EB$2</f>
        <v>0.200428</v>
      </c>
      <c r="BB114" s="49">
        <f>+'2grid'!BB114*EC$2</f>
        <v>9.9463333333333334E-2</v>
      </c>
      <c r="BC114" s="49">
        <f>+'2grid'!BC114*ED$2</f>
        <v>0</v>
      </c>
      <c r="BD114" s="49">
        <f>+'2grid'!BD114*EE$2</f>
        <v>1.044</v>
      </c>
      <c r="BE114" s="49">
        <f>+'2grid'!BE114*EF$2</f>
        <v>1.036</v>
      </c>
      <c r="BF114" s="49">
        <f>+'2grid'!BF114*EG$2</f>
        <v>3.0840000000000001</v>
      </c>
      <c r="BG114" s="49">
        <f>+'2grid'!BG114*EH$2</f>
        <v>7.1400000000000006</v>
      </c>
      <c r="BH114" s="49">
        <f>+'2grid'!BH114*EI$2</f>
        <v>7.1400000000000006</v>
      </c>
      <c r="BI114" s="49">
        <f>+'2grid'!BI114*EJ$2</f>
        <v>7.1400000000000006</v>
      </c>
      <c r="BJ114" s="49">
        <f>+'2grid'!BJ114*EK$2</f>
        <v>7.1400000000000006</v>
      </c>
      <c r="BK114" s="49">
        <f>+'2grid'!BK114*EL$2</f>
        <v>7.65</v>
      </c>
      <c r="BL114" s="49">
        <f>+'2grid'!BL114*EM$2</f>
        <v>7.7519999999999998</v>
      </c>
      <c r="BM114" s="49">
        <f>+'2grid'!BM114*EN$2</f>
        <v>9.0780000000000012</v>
      </c>
      <c r="BN114" s="49">
        <f>+'2grid'!BN114*EO$2</f>
        <v>8.7720000000000002</v>
      </c>
      <c r="BO114" s="49">
        <f>+'2grid'!BO114*EP$2</f>
        <v>10.199999999999999</v>
      </c>
      <c r="BP114" s="49">
        <f>+'2grid'!BP114*EQ$2</f>
        <v>10.71</v>
      </c>
      <c r="BQ114" s="49">
        <f>+'2grid'!BQ114*ER$2</f>
        <v>10.71</v>
      </c>
      <c r="BR114" s="49">
        <f>+'2grid'!BR114*ES$2</f>
        <v>10.71</v>
      </c>
      <c r="BS114" s="49">
        <f>+'2grid'!BS114*ET$2</f>
        <v>11.478399999999997</v>
      </c>
      <c r="BT114" s="49">
        <f>+'2grid'!BT114*EU$2</f>
        <v>11.936266666666635</v>
      </c>
      <c r="BU114" s="49">
        <f>+'2grid'!BU114*EV$2</f>
        <v>12.056097777777754</v>
      </c>
      <c r="BV114" s="49">
        <f>+'2grid'!BV114*EW$2</f>
        <v>12.384562962962823</v>
      </c>
      <c r="BW114" s="49">
        <f>+'2grid'!BW114*EX$2</f>
        <v>12.832785382715874</v>
      </c>
      <c r="BX114" s="49">
        <f>+'2grid'!BX114*EY$2</f>
        <v>13.244910156378403</v>
      </c>
      <c r="BY114" s="49">
        <f>+'2grid'!BY114*EZ$2</f>
        <v>13.507227702606118</v>
      </c>
      <c r="BZ114" s="49">
        <f>+'2grid'!BZ114*FA$2</f>
        <v>13.847254915043091</v>
      </c>
      <c r="CA114" s="49">
        <f>+'2grid'!CA114*FB$2</f>
        <v>14.252396950805934</v>
      </c>
    </row>
    <row r="115" spans="1:79" x14ac:dyDescent="0.2">
      <c r="A115" s="9">
        <f>+data!B117</f>
        <v>417</v>
      </c>
      <c r="B115" s="49">
        <f>+'2grid'!B115*CC$2</f>
        <v>0</v>
      </c>
      <c r="C115" s="49">
        <f>+'2grid'!C115*CD$2</f>
        <v>0</v>
      </c>
      <c r="D115" s="49">
        <f>+'2grid'!D115*CE$2</f>
        <v>0</v>
      </c>
      <c r="E115" s="49">
        <f>+'2grid'!E115*CF$2</f>
        <v>0</v>
      </c>
      <c r="F115" s="49">
        <f>+'2grid'!F115*CG$2</f>
        <v>0</v>
      </c>
      <c r="G115" s="49">
        <f>+'2grid'!G115*CH$2</f>
        <v>0</v>
      </c>
      <c r="H115" s="49">
        <f>+'2grid'!H115*CI$2</f>
        <v>0</v>
      </c>
      <c r="I115" s="49">
        <f>+'2grid'!I115*CJ$2</f>
        <v>0</v>
      </c>
      <c r="J115" s="49">
        <f>+'2grid'!J115*CK$2</f>
        <v>0</v>
      </c>
      <c r="K115" s="49">
        <f>+'2grid'!K115*CL$2</f>
        <v>0</v>
      </c>
      <c r="L115" s="49">
        <f>+'2grid'!L115*CM$2</f>
        <v>0</v>
      </c>
      <c r="M115" s="49">
        <f>+'2grid'!M115*CN$2</f>
        <v>27.406669541949782</v>
      </c>
      <c r="N115" s="49">
        <f>+'2grid'!N115*CO$2</f>
        <v>28.277223046276841</v>
      </c>
      <c r="O115" s="49">
        <f>+'2grid'!O115*CP$2</f>
        <v>29.141450702166448</v>
      </c>
      <c r="P115" s="49">
        <f>+'2grid'!P115*CQ$2</f>
        <v>29.994728162193585</v>
      </c>
      <c r="Q115" s="49">
        <f>+'2grid'!Q115*CR$2</f>
        <v>30.831847352209039</v>
      </c>
      <c r="R115" s="49">
        <f>+'2grid'!R115*CS$2</f>
        <v>31.646954616599427</v>
      </c>
      <c r="S115" s="49">
        <f>+'2grid'!S115*CT$2</f>
        <v>32.433480645997001</v>
      </c>
      <c r="T115" s="49">
        <f>+'2grid'!T115*CU$2</f>
        <v>33.184060240170886</v>
      </c>
      <c r="U115" s="49">
        <f>+'2grid'!U115*CV$2</f>
        <v>33.006340810134517</v>
      </c>
      <c r="V115" s="49">
        <f>+'2grid'!V115*CW$2</f>
        <v>32.707727016556134</v>
      </c>
      <c r="W115" s="49">
        <f>+'2grid'!W115*CX$2</f>
        <v>33.531635746620999</v>
      </c>
      <c r="X115" s="49">
        <f>+'2grid'!X115*CY$2</f>
        <v>34.105816048728407</v>
      </c>
      <c r="Y115" s="49">
        <f>+'2grid'!Y115*CZ$2</f>
        <v>34.433013167099332</v>
      </c>
      <c r="Z115" s="49">
        <f>+'2grid'!Z115*DA$2</f>
        <v>34.515581520484389</v>
      </c>
      <c r="AA115" s="49">
        <f>+'2grid'!AA115*DB$2</f>
        <v>34.355307251875018</v>
      </c>
      <c r="AB115" s="49">
        <f>+'2grid'!AB115*DC$2</f>
        <v>36.706104164063213</v>
      </c>
      <c r="AC115" s="49">
        <f>+'2grid'!AC115*DD$2</f>
        <v>38.433263223835098</v>
      </c>
      <c r="AD115" s="49">
        <f>+'2grid'!AD115*DE$2</f>
        <v>45.802968820302681</v>
      </c>
      <c r="AE115" s="49">
        <f>+'2grid'!AE115*DF$2</f>
        <v>52.95964335984813</v>
      </c>
      <c r="AF115" s="49">
        <f>+'2grid'!AF115*DG$2</f>
        <v>59.903286842471474</v>
      </c>
      <c r="AG115" s="49">
        <f>+'2grid'!AG115*DH$2</f>
        <v>66.633899268172655</v>
      </c>
      <c r="AH115" s="49">
        <f>+'2grid'!AH115*DI$2</f>
        <v>73.151480636951732</v>
      </c>
      <c r="AI115" s="49">
        <f>+'2grid'!AI115*DJ$2</f>
        <v>79.456030948808674</v>
      </c>
      <c r="AJ115" s="49">
        <f>+'2grid'!AJ115*DK$2</f>
        <v>85.547550203743498</v>
      </c>
      <c r="AK115" s="49">
        <f>+'2grid'!AK115*DL$2</f>
        <v>91.426038401756202</v>
      </c>
      <c r="AL115" s="49">
        <f>+'2grid'!AL115*DM$2</f>
        <v>97.091495542846758</v>
      </c>
      <c r="AM115" s="49">
        <f>+'2grid'!AM115*DN$2</f>
        <v>102.54392162701519</v>
      </c>
      <c r="AN115" s="49">
        <f>+'2grid'!AN115*DO$2</f>
        <v>133.59453421558311</v>
      </c>
      <c r="AO115" s="49">
        <f>+'2grid'!AO115*DP$2</f>
        <v>163.62551519843757</v>
      </c>
      <c r="AP115" s="49">
        <f>+'2grid'!AP115*DQ$2</f>
        <v>192.63686457557861</v>
      </c>
      <c r="AQ115" s="49">
        <f>+'2grid'!AQ115*DR$2</f>
        <v>220.62858234700622</v>
      </c>
      <c r="AR115" s="49">
        <f>+'2grid'!AR115*DS$2</f>
        <v>247.6006685127204</v>
      </c>
      <c r="AS115" s="49">
        <f>+'2grid'!AS115*DT$2</f>
        <v>273.55312307272118</v>
      </c>
      <c r="AT115" s="49">
        <f>+'2grid'!AT115*DU$2</f>
        <v>298.48594602700848</v>
      </c>
      <c r="AU115" s="49">
        <f>+'2grid'!AU115*DV$2</f>
        <v>322.39913737558248</v>
      </c>
      <c r="AV115" s="49">
        <f>+'2grid'!AV115*DW$2</f>
        <v>345.29269711844302</v>
      </c>
      <c r="AW115" s="49">
        <f>+'2grid'!AW115*DX$2</f>
        <v>367.16662525559002</v>
      </c>
      <c r="AX115" s="49">
        <f>+'2grid'!AX115*DY$2</f>
        <v>393.62497854563185</v>
      </c>
      <c r="AY115" s="49">
        <f>+'2grid'!AY115*DZ$2</f>
        <v>419.65653834088715</v>
      </c>
      <c r="AZ115" s="49">
        <f>+'2grid'!AZ115*EA$2</f>
        <v>445.26130464135616</v>
      </c>
      <c r="BA115" s="49">
        <f>+'2grid'!BA115*EB$2</f>
        <v>470.43927744703859</v>
      </c>
      <c r="BB115" s="49">
        <f>+'2grid'!BB115*EC$2</f>
        <v>495.19045675793473</v>
      </c>
      <c r="BC115" s="49">
        <f>+'2grid'!BC115*ED$2</f>
        <v>519.51484257404445</v>
      </c>
      <c r="BD115" s="49">
        <f>+'2grid'!BD115*EE$2</f>
        <v>608.80448605341962</v>
      </c>
      <c r="BE115" s="49">
        <f>+'2grid'!BE115*EF$2</f>
        <v>936.14380741802972</v>
      </c>
      <c r="BF115" s="49">
        <f>+'2grid'!BF115*EG$2</f>
        <v>1123.3389460657761</v>
      </c>
      <c r="BG115" s="49">
        <f>+'2grid'!BG115*EH$2</f>
        <v>1046.6816121615377</v>
      </c>
      <c r="BH115" s="49">
        <f>+'2grid'!BH115*EI$2</f>
        <v>1044.0898291218996</v>
      </c>
      <c r="BI115" s="49">
        <f>+'2grid'!BI115*EJ$2</f>
        <v>1043.7907772327105</v>
      </c>
      <c r="BJ115" s="49">
        <f>+'2grid'!BJ115*EK$2</f>
        <v>1043.7907772327105</v>
      </c>
      <c r="BK115" s="49">
        <f>+'2grid'!BK115*EL$2</f>
        <v>1039.8034187101903</v>
      </c>
      <c r="BL115" s="49">
        <f>+'2grid'!BL115*EM$2</f>
        <v>1018.0723147624556</v>
      </c>
      <c r="BM115" s="49">
        <f>+'2grid'!BM115*EN$2</f>
        <v>1017.2748430579517</v>
      </c>
      <c r="BN115" s="49">
        <f>+'2grid'!BN115*EO$2</f>
        <v>1017.3745270210146</v>
      </c>
      <c r="BO115" s="49">
        <f>+'2grid'!BO115*EP$2</f>
        <v>1016.3776873903847</v>
      </c>
      <c r="BP115" s="49">
        <f>+'2grid'!BP115*EQ$2</f>
        <v>1015.0817958705655</v>
      </c>
      <c r="BQ115" s="49">
        <f>+'2grid'!BQ115*ER$2</f>
        <v>1019.7669421345267</v>
      </c>
      <c r="BR115" s="49">
        <f>+'2grid'!BR115*ES$2</f>
        <v>1017.5738949471407</v>
      </c>
      <c r="BS115" s="49">
        <f>+'2grid'!BS115*ET$2</f>
        <v>1017.9792763969302</v>
      </c>
      <c r="BT115" s="49">
        <f>+'2grid'!BT115*EU$2</f>
        <v>1018.4887722081412</v>
      </c>
      <c r="BU115" s="49">
        <f>+'2grid'!BU115*EV$2</f>
        <v>1019.2502100059972</v>
      </c>
      <c r="BV115" s="49">
        <f>+'2grid'!BV115*EW$2</f>
        <v>1019.764776161996</v>
      </c>
      <c r="BW115" s="49">
        <f>+'2grid'!BW115*EX$2</f>
        <v>1019.3567397549681</v>
      </c>
      <c r="BX115" s="49">
        <f>+'2grid'!BX115*EY$2</f>
        <v>1020.2388276924147</v>
      </c>
      <c r="BY115" s="49">
        <f>+'2grid'!BY115*EZ$2</f>
        <v>1020.6213895641314</v>
      </c>
      <c r="BZ115" s="49">
        <f>+'2grid'!BZ115*FA$2</f>
        <v>1020.9422095744924</v>
      </c>
      <c r="CA115" s="49">
        <f>+'2grid'!CA115*FB$2</f>
        <v>1021.2202180576329</v>
      </c>
    </row>
    <row r="116" spans="1:79" x14ac:dyDescent="0.2">
      <c r="A116" s="9">
        <f>+data!B118</f>
        <v>418</v>
      </c>
      <c r="B116" s="49">
        <f>+'2grid'!B116*CC$2</f>
        <v>0</v>
      </c>
      <c r="C116" s="49">
        <f>+'2grid'!C116*CD$2</f>
        <v>0</v>
      </c>
      <c r="D116" s="49">
        <f>+'2grid'!D116*CE$2</f>
        <v>0</v>
      </c>
      <c r="E116" s="49">
        <f>+'2grid'!E116*CF$2</f>
        <v>0</v>
      </c>
      <c r="F116" s="49">
        <f>+'2grid'!F116*CG$2</f>
        <v>0</v>
      </c>
      <c r="G116" s="49">
        <f>+'2grid'!G116*CH$2</f>
        <v>0</v>
      </c>
      <c r="H116" s="49">
        <f>+'2grid'!H116*CI$2</f>
        <v>0</v>
      </c>
      <c r="I116" s="49">
        <f>+'2grid'!I116*CJ$2</f>
        <v>0</v>
      </c>
      <c r="J116" s="49">
        <f>+'2grid'!J116*CK$2</f>
        <v>0</v>
      </c>
      <c r="K116" s="49">
        <f>+'2grid'!K116*CL$2</f>
        <v>0</v>
      </c>
      <c r="L116" s="49">
        <f>+'2grid'!L116*CM$2</f>
        <v>0</v>
      </c>
      <c r="M116" s="49">
        <f>+'2grid'!M116*CN$2</f>
        <v>0</v>
      </c>
      <c r="N116" s="49">
        <f>+'2grid'!N116*CO$2</f>
        <v>0</v>
      </c>
      <c r="O116" s="49">
        <f>+'2grid'!O116*CP$2</f>
        <v>0</v>
      </c>
      <c r="P116" s="49">
        <f>+'2grid'!P116*CQ$2</f>
        <v>0</v>
      </c>
      <c r="Q116" s="49">
        <f>+'2grid'!Q116*CR$2</f>
        <v>0</v>
      </c>
      <c r="R116" s="49">
        <f>+'2grid'!R116*CS$2</f>
        <v>0</v>
      </c>
      <c r="S116" s="49">
        <f>+'2grid'!S116*CT$2</f>
        <v>0</v>
      </c>
      <c r="T116" s="49">
        <f>+'2grid'!T116*CU$2</f>
        <v>0</v>
      </c>
      <c r="U116" s="49">
        <f>+'2grid'!U116*CV$2</f>
        <v>0</v>
      </c>
      <c r="V116" s="49">
        <f>+'2grid'!V116*CW$2</f>
        <v>0</v>
      </c>
      <c r="W116" s="49">
        <f>+'2grid'!W116*CX$2</f>
        <v>0</v>
      </c>
      <c r="X116" s="49">
        <f>+'2grid'!X116*CY$2</f>
        <v>0</v>
      </c>
      <c r="Y116" s="49">
        <f>+'2grid'!Y116*CZ$2</f>
        <v>0</v>
      </c>
      <c r="Z116" s="49">
        <f>+'2grid'!Z116*DA$2</f>
        <v>0</v>
      </c>
      <c r="AA116" s="49">
        <f>+'2grid'!AA116*DB$2</f>
        <v>0</v>
      </c>
      <c r="AB116" s="49">
        <f>+'2grid'!AB116*DC$2</f>
        <v>0</v>
      </c>
      <c r="AC116" s="49">
        <f>+'2grid'!AC116*DD$2</f>
        <v>0.37383405342814791</v>
      </c>
      <c r="AD116" s="49">
        <f>+'2grid'!AD116*DE$2</f>
        <v>0.41466216538790723</v>
      </c>
      <c r="AE116" s="49">
        <f>+'2grid'!AE116*DF$2</f>
        <v>0.45425209988805937</v>
      </c>
      <c r="AF116" s="49">
        <f>+'2grid'!AF116*DG$2</f>
        <v>0.49260385692860426</v>
      </c>
      <c r="AG116" s="49">
        <f>+'2grid'!AG116*DH$2</f>
        <v>0.52971743650954184</v>
      </c>
      <c r="AH116" s="49">
        <f>+'2grid'!AH116*DI$2</f>
        <v>0.56559283863087217</v>
      </c>
      <c r="AI116" s="49">
        <f>+'2grid'!AI116*DJ$2</f>
        <v>0.60023006329259532</v>
      </c>
      <c r="AJ116" s="49">
        <f>+'2grid'!AJ116*DK$2</f>
        <v>0.63362911049471116</v>
      </c>
      <c r="AK116" s="49">
        <f>+'2grid'!AK116*DL$2</f>
        <v>0.6657899802372198</v>
      </c>
      <c r="AL116" s="49">
        <f>+'2grid'!AL116*DM$2</f>
        <v>0.69671267252012126</v>
      </c>
      <c r="AM116" s="49">
        <f>+'2grid'!AM116*DN$2</f>
        <v>0.72639718734341552</v>
      </c>
      <c r="AN116" s="49">
        <f>+'2grid'!AN116*DO$2</f>
        <v>1.0480218733955571</v>
      </c>
      <c r="AO116" s="49">
        <f>+'2grid'!AO116*DP$2</f>
        <v>1.3592465585915774</v>
      </c>
      <c r="AP116" s="49">
        <f>+'2grid'!AP116*DQ$2</f>
        <v>1.6600712429314757</v>
      </c>
      <c r="AQ116" s="49">
        <f>+'2grid'!AQ116*DR$2</f>
        <v>1.950495926415253</v>
      </c>
      <c r="AR116" s="49">
        <f>+'2grid'!AR116*DS$2</f>
        <v>2.2305206090429088</v>
      </c>
      <c r="AS116" s="49">
        <f>+'2grid'!AS116*DT$2</f>
        <v>2.5001452908144435</v>
      </c>
      <c r="AT116" s="49">
        <f>+'2grid'!AT116*DU$2</f>
        <v>2.7593699717298561</v>
      </c>
      <c r="AU116" s="49">
        <f>+'2grid'!AU116*DV$2</f>
        <v>3.0081946517891476</v>
      </c>
      <c r="AV116" s="49">
        <f>+'2grid'!AV116*DW$2</f>
        <v>3.2466193309923179</v>
      </c>
      <c r="AW116" s="49">
        <f>+'2grid'!AW116*DX$2</f>
        <v>3.4746440093393667</v>
      </c>
      <c r="AX116" s="49">
        <f>+'2grid'!AX116*DY$2</f>
        <v>4.790797043180036</v>
      </c>
      <c r="AY116" s="49">
        <f>+'2grid'!AY116*DZ$2</f>
        <v>6.0872955250486838</v>
      </c>
      <c r="AZ116" s="49">
        <f>+'2grid'!AZ116*EA$2</f>
        <v>7.3641394549453123</v>
      </c>
      <c r="BA116" s="49">
        <f>+'2grid'!BA116*EB$2</f>
        <v>8.6213288328699189</v>
      </c>
      <c r="BB116" s="49">
        <f>+'2grid'!BB116*EC$2</f>
        <v>9.8588636588225071</v>
      </c>
      <c r="BC116" s="49">
        <f>+'2grid'!BC116*ED$2</f>
        <v>11.076743932803069</v>
      </c>
      <c r="BD116" s="49">
        <f>+'2grid'!BD116*EE$2</f>
        <v>15.572722696402796</v>
      </c>
      <c r="BE116" s="49">
        <f>+'2grid'!BE116*EF$2</f>
        <v>104.53764830118487</v>
      </c>
      <c r="BF116" s="49">
        <f>+'2grid'!BF116*EG$2</f>
        <v>121.77047869093869</v>
      </c>
      <c r="BG116" s="49">
        <f>+'2grid'!BG116*EH$2</f>
        <v>264.91528265144984</v>
      </c>
      <c r="BH116" s="49">
        <f>+'2grid'!BH116*EI$2</f>
        <v>268.49521890349644</v>
      </c>
      <c r="BI116" s="49">
        <f>+'2grid'!BI116*EJ$2</f>
        <v>274.76010734457805</v>
      </c>
      <c r="BJ116" s="49">
        <f>+'2grid'!BJ116*EK$2</f>
        <v>268.49521890349644</v>
      </c>
      <c r="BK116" s="49">
        <f>+'2grid'!BK116*EL$2</f>
        <v>268.49521890349644</v>
      </c>
      <c r="BL116" s="49">
        <f>+'2grid'!BL116*EM$2</f>
        <v>277.445059533613</v>
      </c>
      <c r="BM116" s="49">
        <f>+'2grid'!BM116*EN$2</f>
        <v>277.445059533613</v>
      </c>
      <c r="BN116" s="49">
        <f>+'2grid'!BN116*EO$2</f>
        <v>277.445059533613</v>
      </c>
      <c r="BO116" s="49">
        <f>+'2grid'!BO116*EP$2</f>
        <v>277.445059533613</v>
      </c>
      <c r="BP116" s="49">
        <f>+'2grid'!BP116*EQ$2</f>
        <v>277.445059533613</v>
      </c>
      <c r="BQ116" s="49">
        <f>+'2grid'!BQ116*ER$2</f>
        <v>277.445059533613</v>
      </c>
      <c r="BR116" s="49">
        <f>+'2grid'!BR116*ES$2</f>
        <v>277.445059533613</v>
      </c>
      <c r="BS116" s="49">
        <f>+'2grid'!BS116*ET$2</f>
        <v>277.445059533613</v>
      </c>
      <c r="BT116" s="49">
        <f>+'2grid'!BT116*EU$2</f>
        <v>277.445059533613</v>
      </c>
      <c r="BU116" s="49">
        <f>+'2grid'!BU116*EV$2</f>
        <v>277.445059533613</v>
      </c>
      <c r="BV116" s="49">
        <f>+'2grid'!BV116*EW$2</f>
        <v>277.445059533613</v>
      </c>
      <c r="BW116" s="49">
        <f>+'2grid'!BW116*EX$2</f>
        <v>277.445059533613</v>
      </c>
      <c r="BX116" s="49">
        <f>+'2grid'!BX116*EY$2</f>
        <v>277.445059533613</v>
      </c>
      <c r="BY116" s="49">
        <f>+'2grid'!BY116*EZ$2</f>
        <v>277.445059533613</v>
      </c>
      <c r="BZ116" s="49">
        <f>+'2grid'!BZ116*FA$2</f>
        <v>277.445059533613</v>
      </c>
      <c r="CA116" s="49">
        <f>+'2grid'!CA116*FB$2</f>
        <v>277.445059533613</v>
      </c>
    </row>
    <row r="117" spans="1:79" x14ac:dyDescent="0.2">
      <c r="A117" s="9">
        <f>+data!B119</f>
        <v>422</v>
      </c>
      <c r="B117" s="49">
        <f>+'2grid'!B117*CC$2</f>
        <v>0</v>
      </c>
      <c r="C117" s="49">
        <f>+'2grid'!C117*CD$2</f>
        <v>0</v>
      </c>
      <c r="D117" s="49">
        <f>+'2grid'!D117*CE$2</f>
        <v>0</v>
      </c>
      <c r="E117" s="49">
        <f>+'2grid'!E117*CF$2</f>
        <v>0</v>
      </c>
      <c r="F117" s="49">
        <f>+'2grid'!F117*CG$2</f>
        <v>0</v>
      </c>
      <c r="G117" s="49">
        <f>+'2grid'!G117*CH$2</f>
        <v>0</v>
      </c>
      <c r="H117" s="49">
        <f>+'2grid'!H117*CI$2</f>
        <v>0</v>
      </c>
      <c r="I117" s="49">
        <f>+'2grid'!I117*CJ$2</f>
        <v>0</v>
      </c>
      <c r="J117" s="49">
        <f>+'2grid'!J117*CK$2</f>
        <v>0</v>
      </c>
      <c r="K117" s="49">
        <f>+'2grid'!K117*CL$2</f>
        <v>0</v>
      </c>
      <c r="L117" s="49">
        <f>+'2grid'!L117*CM$2</f>
        <v>12.991651545446018</v>
      </c>
      <c r="M117" s="49">
        <f>+'2grid'!M117*CN$2</f>
        <v>14.198408551416811</v>
      </c>
      <c r="N117" s="49">
        <f>+'2grid'!N117*CO$2</f>
        <v>15.493355280385567</v>
      </c>
      <c r="O117" s="49">
        <f>+'2grid'!O117*CP$2</f>
        <v>16.877979550781102</v>
      </c>
      <c r="P117" s="49">
        <f>+'2grid'!P117*CQ$2</f>
        <v>14.362759480896724</v>
      </c>
      <c r="Q117" s="49">
        <f>+'2grid'!Q117*CR$2</f>
        <v>12.197453910191168</v>
      </c>
      <c r="R117" s="49">
        <f>+'2grid'!R117*CS$2</f>
        <v>10.335096228658252</v>
      </c>
      <c r="S117" s="49">
        <f>+'2grid'!S117*CT$2</f>
        <v>8.7348117823100591</v>
      </c>
      <c r="T117" s="49">
        <f>+'2grid'!T117*CU$2</f>
        <v>7.3610351137379553</v>
      </c>
      <c r="U117" s="49">
        <f>+'2grid'!U117*CV$2</f>
        <v>6.5287765071304795</v>
      </c>
      <c r="V117" s="49">
        <f>+'2grid'!V117*CW$2</f>
        <v>5.7458375362002156</v>
      </c>
      <c r="W117" s="49">
        <f>+'2grid'!W117*CX$2</f>
        <v>5.6697602747172953</v>
      </c>
      <c r="X117" s="49">
        <f>+'2grid'!X117*CY$2</f>
        <v>5.5483677547226815</v>
      </c>
      <c r="Y117" s="49">
        <f>+'2grid'!Y117*CZ$2</f>
        <v>5.3789357562254896</v>
      </c>
      <c r="Z117" s="49">
        <f>+'2grid'!Z117*DA$2</f>
        <v>3.9332505436627034</v>
      </c>
      <c r="AA117" s="49">
        <f>+'2grid'!AA117*DB$2</f>
        <v>3.8102072496625525</v>
      </c>
      <c r="AB117" s="49">
        <f>+'2grid'!AB117*DC$2</f>
        <v>3.9545476083170961</v>
      </c>
      <c r="AC117" s="49">
        <f>+'2grid'!AC117*DD$2</f>
        <v>2.9276322468993365</v>
      </c>
      <c r="AD117" s="49">
        <f>+'2grid'!AD117*DE$2</f>
        <v>2.9560422870493226</v>
      </c>
      <c r="AE117" s="49">
        <f>+'2grid'!AE117*DF$2</f>
        <v>2.9826294856648397</v>
      </c>
      <c r="AF117" s="49">
        <f>+'2grid'!AF117*DG$2</f>
        <v>3.0073938427458899</v>
      </c>
      <c r="AG117" s="49">
        <f>+'2grid'!AG117*DH$2</f>
        <v>3.0303353582924717</v>
      </c>
      <c r="AH117" s="49">
        <f>+'2grid'!AH117*DI$2</f>
        <v>3.0514540323045862</v>
      </c>
      <c r="AI117" s="49">
        <f>+'2grid'!AI117*DJ$2</f>
        <v>3.0707498647822322</v>
      </c>
      <c r="AJ117" s="49">
        <f>+'2grid'!AJ117*DK$2</f>
        <v>3.0882228557254114</v>
      </c>
      <c r="AK117" s="49">
        <f>+'2grid'!AK117*DL$2</f>
        <v>3.1038730051341221</v>
      </c>
      <c r="AL117" s="49">
        <f>+'2grid'!AL117*DM$2</f>
        <v>3.1177003130083651</v>
      </c>
      <c r="AM117" s="49">
        <f>+'2grid'!AM117*DN$2</f>
        <v>3.1297047793481405</v>
      </c>
      <c r="AN117" s="49">
        <f>+'2grid'!AN117*DO$2</f>
        <v>3.9917443175079321</v>
      </c>
      <c r="AO117" s="49">
        <f>+'2grid'!AO117*DP$2</f>
        <v>4.8253404543409291</v>
      </c>
      <c r="AP117" s="49">
        <f>+'2grid'!AP117*DQ$2</f>
        <v>5.6304931898471304</v>
      </c>
      <c r="AQ117" s="49">
        <f>+'2grid'!AQ117*DR$2</f>
        <v>6.4072025240265358</v>
      </c>
      <c r="AR117" s="49">
        <f>+'2grid'!AR117*DS$2</f>
        <v>7.155468456879146</v>
      </c>
      <c r="AS117" s="49">
        <f>+'2grid'!AS117*DT$2</f>
        <v>7.8752909884049602</v>
      </c>
      <c r="AT117" s="49">
        <f>+'2grid'!AT117*DU$2</f>
        <v>8.5666701186039802</v>
      </c>
      <c r="AU117" s="49">
        <f>+'2grid'!AU117*DV$2</f>
        <v>9.2296058474762059</v>
      </c>
      <c r="AV117" s="49">
        <f>+'2grid'!AV117*DW$2</f>
        <v>9.864098175021633</v>
      </c>
      <c r="AW117" s="49">
        <f>+'2grid'!AW117*DX$2</f>
        <v>10.470147101240265</v>
      </c>
      <c r="AX117" s="49">
        <f>+'2grid'!AX117*DY$2</f>
        <v>15.118546293625615</v>
      </c>
      <c r="AY117" s="49">
        <f>+'2grid'!AY117*DZ$2</f>
        <v>19.697721372944912</v>
      </c>
      <c r="AZ117" s="49">
        <f>+'2grid'!AZ117*EA$2</f>
        <v>24.207672339198158</v>
      </c>
      <c r="BA117" s="49">
        <f>+'2grid'!BA117*EB$2</f>
        <v>28.648399192385348</v>
      </c>
      <c r="BB117" s="49">
        <f>+'2grid'!BB117*EC$2</f>
        <v>33.019901932506492</v>
      </c>
      <c r="BC117" s="49">
        <f>+'2grid'!BC117*ED$2</f>
        <v>37.322180559561581</v>
      </c>
      <c r="BD117" s="49">
        <f>+'2grid'!BD117*EE$2</f>
        <v>61.429477934813967</v>
      </c>
      <c r="BE117" s="49">
        <f>+'2grid'!BE117*EF$2</f>
        <v>77.09489472166139</v>
      </c>
      <c r="BF117" s="49">
        <f>+'2grid'!BF117*EG$2</f>
        <v>76.499567349293343</v>
      </c>
      <c r="BG117" s="49">
        <f>+'2grid'!BG117*EH$2</f>
        <v>79.434669743293924</v>
      </c>
      <c r="BH117" s="49">
        <f>+'2grid'!BH117*EI$2</f>
        <v>79.434669743293924</v>
      </c>
      <c r="BI117" s="49">
        <f>+'2grid'!BI117*EJ$2</f>
        <v>79.434669743293924</v>
      </c>
      <c r="BJ117" s="49">
        <f>+'2grid'!BJ117*EK$2</f>
        <v>79.434669743293924</v>
      </c>
      <c r="BK117" s="49">
        <f>+'2grid'!BK117*EL$2</f>
        <v>79.434669743293924</v>
      </c>
      <c r="BL117" s="49">
        <f>+'2grid'!BL117*EM$2</f>
        <v>79.434669743293924</v>
      </c>
      <c r="BM117" s="49">
        <f>+'2grid'!BM117*EN$2</f>
        <v>79.434669743293924</v>
      </c>
      <c r="BN117" s="49">
        <f>+'2grid'!BN117*EO$2</f>
        <v>79.434669743293924</v>
      </c>
      <c r="BO117" s="49">
        <f>+'2grid'!BO117*EP$2</f>
        <v>79.434669743293924</v>
      </c>
      <c r="BP117" s="49">
        <f>+'2grid'!BP117*EQ$2</f>
        <v>79.434669743293924</v>
      </c>
      <c r="BQ117" s="49">
        <f>+'2grid'!BQ117*ER$2</f>
        <v>79.434669743293924</v>
      </c>
      <c r="BR117" s="49">
        <f>+'2grid'!BR117*ES$2</f>
        <v>79.434669743293924</v>
      </c>
      <c r="BS117" s="49">
        <f>+'2grid'!BS117*ET$2</f>
        <v>79.434669743293924</v>
      </c>
      <c r="BT117" s="49">
        <f>+'2grid'!BT117*EU$2</f>
        <v>79.434669743293924</v>
      </c>
      <c r="BU117" s="49">
        <f>+'2grid'!BU117*EV$2</f>
        <v>79.434669743293924</v>
      </c>
      <c r="BV117" s="49">
        <f>+'2grid'!BV117*EW$2</f>
        <v>79.434669743293924</v>
      </c>
      <c r="BW117" s="49">
        <f>+'2grid'!BW117*EX$2</f>
        <v>79.434669743293924</v>
      </c>
      <c r="BX117" s="49">
        <f>+'2grid'!BX117*EY$2</f>
        <v>79.434669743293924</v>
      </c>
      <c r="BY117" s="49">
        <f>+'2grid'!BY117*EZ$2</f>
        <v>79.434669743293924</v>
      </c>
      <c r="BZ117" s="49">
        <f>+'2grid'!BZ117*FA$2</f>
        <v>79.434669743293924</v>
      </c>
      <c r="CA117" s="49">
        <f>+'2grid'!CA117*FB$2</f>
        <v>79.434669743293924</v>
      </c>
    </row>
    <row r="118" spans="1:79" x14ac:dyDescent="0.2">
      <c r="A118" s="9">
        <f>+data!B120</f>
        <v>426</v>
      </c>
      <c r="B118" s="49">
        <f>+'2grid'!B118*CC$2</f>
        <v>0</v>
      </c>
      <c r="C118" s="49">
        <f>+'2grid'!C118*CD$2</f>
        <v>0</v>
      </c>
      <c r="D118" s="49">
        <f>+'2grid'!D118*CE$2</f>
        <v>0</v>
      </c>
      <c r="E118" s="49">
        <f>+'2grid'!E118*CF$2</f>
        <v>0</v>
      </c>
      <c r="F118" s="49">
        <f>+'2grid'!F118*CG$2</f>
        <v>0</v>
      </c>
      <c r="G118" s="49">
        <f>+'2grid'!G118*CH$2</f>
        <v>0</v>
      </c>
      <c r="H118" s="49">
        <f>+'2grid'!H118*CI$2</f>
        <v>0</v>
      </c>
      <c r="I118" s="49">
        <f>+'2grid'!I118*CJ$2</f>
        <v>0</v>
      </c>
      <c r="J118" s="49">
        <f>+'2grid'!J118*CK$2</f>
        <v>0</v>
      </c>
      <c r="K118" s="49">
        <f>+'2grid'!K118*CL$2</f>
        <v>0</v>
      </c>
      <c r="L118" s="49">
        <f>+'2grid'!L118*CM$2</f>
        <v>0</v>
      </c>
      <c r="M118" s="49">
        <f>+'2grid'!M118*CN$2</f>
        <v>0</v>
      </c>
      <c r="N118" s="49">
        <f>+'2grid'!N118*CO$2</f>
        <v>0</v>
      </c>
      <c r="O118" s="49">
        <f>+'2grid'!O118*CP$2</f>
        <v>0</v>
      </c>
      <c r="P118" s="49">
        <f>+'2grid'!P118*CQ$2</f>
        <v>0</v>
      </c>
      <c r="Q118" s="49">
        <f>+'2grid'!Q118*CR$2</f>
        <v>0</v>
      </c>
      <c r="R118" s="49">
        <f>+'2grid'!R118*CS$2</f>
        <v>0</v>
      </c>
      <c r="S118" s="49">
        <f>+'2grid'!S118*CT$2</f>
        <v>0</v>
      </c>
      <c r="T118" s="49">
        <f>+'2grid'!T118*CU$2</f>
        <v>0</v>
      </c>
      <c r="U118" s="49">
        <f>+'2grid'!U118*CV$2</f>
        <v>0</v>
      </c>
      <c r="V118" s="49">
        <f>+'2grid'!V118*CW$2</f>
        <v>0</v>
      </c>
      <c r="W118" s="49">
        <f>+'2grid'!W118*CX$2</f>
        <v>0</v>
      </c>
      <c r="X118" s="49">
        <f>+'2grid'!X118*CY$2</f>
        <v>0</v>
      </c>
      <c r="Y118" s="49">
        <f>+'2grid'!Y118*CZ$2</f>
        <v>0</v>
      </c>
      <c r="Z118" s="49">
        <f>+'2grid'!Z118*DA$2</f>
        <v>0</v>
      </c>
      <c r="AA118" s="49">
        <f>+'2grid'!AA118*DB$2</f>
        <v>0</v>
      </c>
      <c r="AB118" s="49">
        <f>+'2grid'!AB118*DC$2</f>
        <v>0</v>
      </c>
      <c r="AC118" s="49">
        <f>+'2grid'!AC118*DD$2</f>
        <v>0</v>
      </c>
      <c r="AD118" s="49">
        <f>+'2grid'!AD118*DE$2</f>
        <v>0</v>
      </c>
      <c r="AE118" s="49">
        <f>+'2grid'!AE118*DF$2</f>
        <v>0</v>
      </c>
      <c r="AF118" s="49">
        <f>+'2grid'!AF118*DG$2</f>
        <v>0</v>
      </c>
      <c r="AG118" s="49">
        <f>+'2grid'!AG118*DH$2</f>
        <v>0</v>
      </c>
      <c r="AH118" s="49">
        <f>+'2grid'!AH118*DI$2</f>
        <v>0</v>
      </c>
      <c r="AI118" s="49">
        <f>+'2grid'!AI118*DJ$2</f>
        <v>0</v>
      </c>
      <c r="AJ118" s="49">
        <f>+'2grid'!AJ118*DK$2</f>
        <v>0</v>
      </c>
      <c r="AK118" s="49">
        <f>+'2grid'!AK118*DL$2</f>
        <v>0</v>
      </c>
      <c r="AL118" s="49">
        <f>+'2grid'!AL118*DM$2</f>
        <v>0</v>
      </c>
      <c r="AM118" s="49">
        <f>+'2grid'!AM118*DN$2</f>
        <v>0</v>
      </c>
      <c r="AN118" s="49">
        <f>+'2grid'!AN118*DO$2</f>
        <v>0</v>
      </c>
      <c r="AO118" s="49">
        <f>+'2grid'!AO118*DP$2</f>
        <v>0</v>
      </c>
      <c r="AP118" s="49">
        <f>+'2grid'!AP118*DQ$2</f>
        <v>0</v>
      </c>
      <c r="AQ118" s="49">
        <f>+'2grid'!AQ118*DR$2</f>
        <v>0</v>
      </c>
      <c r="AR118" s="49">
        <f>+'2grid'!AR118*DS$2</f>
        <v>0</v>
      </c>
      <c r="AS118" s="49">
        <f>+'2grid'!AS118*DT$2</f>
        <v>0</v>
      </c>
      <c r="AT118" s="49">
        <f>+'2grid'!AT118*DU$2</f>
        <v>0</v>
      </c>
      <c r="AU118" s="49">
        <f>+'2grid'!AU118*DV$2</f>
        <v>0</v>
      </c>
      <c r="AV118" s="49">
        <f>+'2grid'!AV118*DW$2</f>
        <v>0</v>
      </c>
      <c r="AW118" s="49">
        <f>+'2grid'!AW118*DX$2</f>
        <v>0</v>
      </c>
      <c r="AX118" s="49">
        <f>+'2grid'!AX118*DY$2</f>
        <v>4.6224412433661863E-2</v>
      </c>
      <c r="AY118" s="49">
        <f>+'2grid'!AY118*DZ$2</f>
        <v>9.1771544099064947E-2</v>
      </c>
      <c r="AZ118" s="49">
        <f>+'2grid'!AZ118*EA$2</f>
        <v>0.13664139499620925</v>
      </c>
      <c r="BA118" s="49">
        <f>+'2grid'!BA118*EB$2</f>
        <v>0.18083396512509475</v>
      </c>
      <c r="BB118" s="49">
        <f>+'2grid'!BB118*EC$2</f>
        <v>0.22434925448572152</v>
      </c>
      <c r="BC118" s="49">
        <f>+'2grid'!BC118*ED$2</f>
        <v>0.26718726307808949</v>
      </c>
      <c r="BD118" s="49">
        <f>+'2grid'!BD118*EE$2</f>
        <v>0.26515542077331311</v>
      </c>
      <c r="BE118" s="49">
        <f>+'2grid'!BE118*EF$2</f>
        <v>0.26312357846853679</v>
      </c>
      <c r="BF118" s="49">
        <f>+'2grid'!BF118*EG$2</f>
        <v>0.52218347232752083</v>
      </c>
      <c r="BG118" s="49">
        <f>+'2grid'!BG118*EH$2</f>
        <v>0.77717968157695227</v>
      </c>
      <c r="BH118" s="49">
        <f>+'2grid'!BH118*EI$2</f>
        <v>0.77717968157695227</v>
      </c>
      <c r="BI118" s="49">
        <f>+'2grid'!BI118*EJ$2</f>
        <v>0.77717968157695227</v>
      </c>
      <c r="BJ118" s="49">
        <f>+'2grid'!BJ118*EK$2</f>
        <v>0.77717968157695227</v>
      </c>
      <c r="BK118" s="49">
        <f>+'2grid'!BK118*EL$2</f>
        <v>0.77717968157695227</v>
      </c>
      <c r="BL118" s="49">
        <f>+'2grid'!BL118*EM$2</f>
        <v>0.77717968157695227</v>
      </c>
      <c r="BM118" s="49">
        <f>+'2grid'!BM118*EN$2</f>
        <v>0.77717968157695227</v>
      </c>
      <c r="BN118" s="49">
        <f>+'2grid'!BN118*EO$2</f>
        <v>0.77717968157695227</v>
      </c>
      <c r="BO118" s="49">
        <f>+'2grid'!BO118*EP$2</f>
        <v>0.77717968157695227</v>
      </c>
      <c r="BP118" s="49">
        <f>+'2grid'!BP118*EQ$2</f>
        <v>0.77717968157695227</v>
      </c>
      <c r="BQ118" s="49">
        <f>+'2grid'!BQ118*ER$2</f>
        <v>0.77717968157695227</v>
      </c>
      <c r="BR118" s="49">
        <f>+'2grid'!BR118*ES$2</f>
        <v>0.77717968157695227</v>
      </c>
      <c r="BS118" s="49">
        <f>+'2grid'!BS118*ET$2</f>
        <v>0.77717968157695227</v>
      </c>
      <c r="BT118" s="49">
        <f>+'2grid'!BT118*EU$2</f>
        <v>0.77717968157695227</v>
      </c>
      <c r="BU118" s="49">
        <f>+'2grid'!BU118*EV$2</f>
        <v>0.77717968157695227</v>
      </c>
      <c r="BV118" s="49">
        <f>+'2grid'!BV118*EW$2</f>
        <v>0.77717968157695227</v>
      </c>
      <c r="BW118" s="49">
        <f>+'2grid'!BW118*EX$2</f>
        <v>0.77717968157695227</v>
      </c>
      <c r="BX118" s="49">
        <f>+'2grid'!BX118*EY$2</f>
        <v>0.77717968157695227</v>
      </c>
      <c r="BY118" s="49">
        <f>+'2grid'!BY118*EZ$2</f>
        <v>0.77717968157695227</v>
      </c>
      <c r="BZ118" s="49">
        <f>+'2grid'!BZ118*FA$2</f>
        <v>0.77717968157695227</v>
      </c>
      <c r="CA118" s="49">
        <f>+'2grid'!CA118*FB$2</f>
        <v>0.77717968157695227</v>
      </c>
    </row>
    <row r="119" spans="1:79" x14ac:dyDescent="0.2">
      <c r="A119" s="9">
        <f>+data!B121</f>
        <v>428</v>
      </c>
      <c r="B119" s="49">
        <f>+'2grid'!B119*CC$2</f>
        <v>0</v>
      </c>
      <c r="C119" s="49">
        <f>+'2grid'!C119*CD$2</f>
        <v>0</v>
      </c>
      <c r="D119" s="49">
        <f>+'2grid'!D119*CE$2</f>
        <v>0</v>
      </c>
      <c r="E119" s="49">
        <f>+'2grid'!E119*CF$2</f>
        <v>0</v>
      </c>
      <c r="F119" s="49">
        <f>+'2grid'!F119*CG$2</f>
        <v>0</v>
      </c>
      <c r="G119" s="49">
        <f>+'2grid'!G119*CH$2</f>
        <v>0</v>
      </c>
      <c r="H119" s="49">
        <f>+'2grid'!H119*CI$2</f>
        <v>0</v>
      </c>
      <c r="I119" s="49">
        <f>+'2grid'!I119*CJ$2</f>
        <v>0</v>
      </c>
      <c r="J119" s="49">
        <f>+'2grid'!J119*CK$2</f>
        <v>0</v>
      </c>
      <c r="K119" s="49">
        <f>+'2grid'!K119*CL$2</f>
        <v>0</v>
      </c>
      <c r="L119" s="49">
        <f>+'2grid'!L119*CM$2</f>
        <v>0</v>
      </c>
      <c r="M119" s="49">
        <f>+'2grid'!M119*CN$2</f>
        <v>0</v>
      </c>
      <c r="N119" s="49">
        <f>+'2grid'!N119*CO$2</f>
        <v>0</v>
      </c>
      <c r="O119" s="49">
        <f>+'2grid'!O119*CP$2</f>
        <v>0</v>
      </c>
      <c r="P119" s="49">
        <f>+'2grid'!P119*CQ$2</f>
        <v>0</v>
      </c>
      <c r="Q119" s="49">
        <f>+'2grid'!Q119*CR$2</f>
        <v>0</v>
      </c>
      <c r="R119" s="49">
        <f>+'2grid'!R119*CS$2</f>
        <v>0</v>
      </c>
      <c r="S119" s="49">
        <f>+'2grid'!S119*CT$2</f>
        <v>0</v>
      </c>
      <c r="T119" s="49">
        <f>+'2grid'!T119*CU$2</f>
        <v>0</v>
      </c>
      <c r="U119" s="49">
        <f>+'2grid'!U119*CV$2</f>
        <v>0</v>
      </c>
      <c r="V119" s="49">
        <f>+'2grid'!V119*CW$2</f>
        <v>0</v>
      </c>
      <c r="W119" s="49">
        <f>+'2grid'!W119*CX$2</f>
        <v>0</v>
      </c>
      <c r="X119" s="49">
        <f>+'2grid'!X119*CY$2</f>
        <v>0</v>
      </c>
      <c r="Y119" s="49">
        <f>+'2grid'!Y119*CZ$2</f>
        <v>0</v>
      </c>
      <c r="Z119" s="49">
        <f>+'2grid'!Z119*DA$2</f>
        <v>0</v>
      </c>
      <c r="AA119" s="49">
        <f>+'2grid'!AA119*DB$2</f>
        <v>0</v>
      </c>
      <c r="AB119" s="49">
        <f>+'2grid'!AB119*DC$2</f>
        <v>0</v>
      </c>
      <c r="AC119" s="49">
        <f>+'2grid'!AC119*DD$2</f>
        <v>0</v>
      </c>
      <c r="AD119" s="49">
        <f>+'2grid'!AD119*DE$2</f>
        <v>0</v>
      </c>
      <c r="AE119" s="49">
        <f>+'2grid'!AE119*DF$2</f>
        <v>0</v>
      </c>
      <c r="AF119" s="49">
        <f>+'2grid'!AF119*DG$2</f>
        <v>0</v>
      </c>
      <c r="AG119" s="49">
        <f>+'2grid'!AG119*DH$2</f>
        <v>0</v>
      </c>
      <c r="AH119" s="49">
        <f>+'2grid'!AH119*DI$2</f>
        <v>0</v>
      </c>
      <c r="AI119" s="49">
        <f>+'2grid'!AI119*DJ$2</f>
        <v>0</v>
      </c>
      <c r="AJ119" s="49">
        <f>+'2grid'!AJ119*DK$2</f>
        <v>0</v>
      </c>
      <c r="AK119" s="49">
        <f>+'2grid'!AK119*DL$2</f>
        <v>0</v>
      </c>
      <c r="AL119" s="49">
        <f>+'2grid'!AL119*DM$2</f>
        <v>0</v>
      </c>
      <c r="AM119" s="49">
        <f>+'2grid'!AM119*DN$2</f>
        <v>0</v>
      </c>
      <c r="AN119" s="49">
        <f>+'2grid'!AN119*DO$2</f>
        <v>0</v>
      </c>
      <c r="AO119" s="49">
        <f>+'2grid'!AO119*DP$2</f>
        <v>0</v>
      </c>
      <c r="AP119" s="49">
        <f>+'2grid'!AP119*DQ$2</f>
        <v>0</v>
      </c>
      <c r="AQ119" s="49">
        <f>+'2grid'!AQ119*DR$2</f>
        <v>0</v>
      </c>
      <c r="AR119" s="49">
        <f>+'2grid'!AR119*DS$2</f>
        <v>0</v>
      </c>
      <c r="AS119" s="49">
        <f>+'2grid'!AS119*DT$2</f>
        <v>0</v>
      </c>
      <c r="AT119" s="49">
        <f>+'2grid'!AT119*DU$2</f>
        <v>0</v>
      </c>
      <c r="AU119" s="49">
        <f>+'2grid'!AU119*DV$2</f>
        <v>0</v>
      </c>
      <c r="AV119" s="49">
        <f>+'2grid'!AV119*DW$2</f>
        <v>0</v>
      </c>
      <c r="AW119" s="49">
        <f>+'2grid'!AW119*DX$2</f>
        <v>0</v>
      </c>
      <c r="AX119" s="49">
        <f>+'2grid'!AX119*DY$2</f>
        <v>2.8332460025580423E-2</v>
      </c>
      <c r="AY119" s="49">
        <f>+'2grid'!AY119*DZ$2</f>
        <v>5.6249792431738423E-2</v>
      </c>
      <c r="AZ119" s="49">
        <f>+'2grid'!AZ119*EA$2</f>
        <v>8.3751997218473997E-2</v>
      </c>
      <c r="BA119" s="49">
        <f>+'2grid'!BA119*EB$2</f>
        <v>0.11083907438578715</v>
      </c>
      <c r="BB119" s="49">
        <f>+'2grid'!BB119*EC$2</f>
        <v>0.1375110239336779</v>
      </c>
      <c r="BC119" s="49">
        <f>+'2grid'!BC119*ED$2</f>
        <v>0.16376784586214618</v>
      </c>
      <c r="BD119" s="49">
        <f>+'2grid'!BD119*EE$2</f>
        <v>0.19191482333436766</v>
      </c>
      <c r="BE119" s="49">
        <f>+'2grid'!BE119*EF$2</f>
        <v>0.29510274239409784</v>
      </c>
      <c r="BF119" s="49">
        <f>+'2grid'!BF119*EG$2</f>
        <v>0.35411269186986838</v>
      </c>
      <c r="BG119" s="49">
        <f>+'2grid'!BG119*EH$2</f>
        <v>0.32994782608695655</v>
      </c>
      <c r="BH119" s="49">
        <f>+'2grid'!BH119*EI$2</f>
        <v>0.54991304347826087</v>
      </c>
      <c r="BI119" s="49">
        <f>+'2grid'!BI119*EJ$2</f>
        <v>0.54991304347826087</v>
      </c>
      <c r="BJ119" s="49">
        <f>+'2grid'!BJ119*EK$2</f>
        <v>0.65989565217391311</v>
      </c>
      <c r="BK119" s="49">
        <f>+'2grid'!BK119*EL$2</f>
        <v>0.54991304347826087</v>
      </c>
      <c r="BL119" s="49">
        <f>+'2grid'!BL119*EM$2</f>
        <v>0.43993043478260868</v>
      </c>
      <c r="BM119" s="49">
        <f>+'2grid'!BM119*EN$2</f>
        <v>0.43993043478260868</v>
      </c>
      <c r="BN119" s="49">
        <f>+'2grid'!BN119*EO$2</f>
        <v>0.43993043478260868</v>
      </c>
      <c r="BO119" s="49">
        <f>+'2grid'!BO119*EP$2</f>
        <v>0.43993043478260868</v>
      </c>
      <c r="BP119" s="49">
        <f>+'2grid'!BP119*EQ$2</f>
        <v>0.43993043478260868</v>
      </c>
      <c r="BQ119" s="49">
        <f>+'2grid'!BQ119*ER$2</f>
        <v>0.65989565217391311</v>
      </c>
      <c r="BR119" s="49">
        <f>+'2grid'!BR119*ES$2</f>
        <v>0.65989565217391311</v>
      </c>
      <c r="BS119" s="49">
        <f>+'2grid'!BS119*ET$2</f>
        <v>0.68922434782608522</v>
      </c>
      <c r="BT119" s="49">
        <f>+'2grid'!BT119*EU$2</f>
        <v>0.76743420289854569</v>
      </c>
      <c r="BU119" s="49">
        <f>+'2grid'!BU119*EV$2</f>
        <v>0.84792517874393658</v>
      </c>
      <c r="BV119" s="49">
        <f>+'2grid'!BV119*EW$2</f>
        <v>0.91657605152977806</v>
      </c>
      <c r="BW119" s="49">
        <f>+'2grid'!BW119*EX$2</f>
        <v>0.94939522404720356</v>
      </c>
      <c r="BX119" s="49">
        <f>+'2grid'!BX119*EY$2</f>
        <v>1.0260795041688786</v>
      </c>
      <c r="BY119" s="49">
        <f>+'2grid'!BY119*EZ$2</f>
        <v>1.0959867233303036</v>
      </c>
      <c r="BZ119" s="49">
        <f>+'2grid'!BZ119*FA$2</f>
        <v>1.1549039558815513</v>
      </c>
      <c r="CA119" s="49">
        <f>+'2grid'!CA119*FB$2</f>
        <v>1.2134587910713994</v>
      </c>
    </row>
    <row r="120" spans="1:79" x14ac:dyDescent="0.2">
      <c r="A120" s="9">
        <f>+data!B122</f>
        <v>430</v>
      </c>
      <c r="B120" s="49">
        <f>+'2grid'!B120*CC$2</f>
        <v>0</v>
      </c>
      <c r="C120" s="49">
        <f>+'2grid'!C120*CD$2</f>
        <v>0</v>
      </c>
      <c r="D120" s="49">
        <f>+'2grid'!D120*CE$2</f>
        <v>0</v>
      </c>
      <c r="E120" s="49">
        <f>+'2grid'!E120*CF$2</f>
        <v>0</v>
      </c>
      <c r="F120" s="49">
        <f>+'2grid'!F120*CG$2</f>
        <v>0</v>
      </c>
      <c r="G120" s="49">
        <f>+'2grid'!G120*CH$2</f>
        <v>0</v>
      </c>
      <c r="H120" s="49">
        <f>+'2grid'!H120*CI$2</f>
        <v>0</v>
      </c>
      <c r="I120" s="49">
        <f>+'2grid'!I120*CJ$2</f>
        <v>0</v>
      </c>
      <c r="J120" s="49">
        <f>+'2grid'!J120*CK$2</f>
        <v>0</v>
      </c>
      <c r="K120" s="49">
        <f>+'2grid'!K120*CL$2</f>
        <v>0</v>
      </c>
      <c r="L120" s="49">
        <f>+'2grid'!L120*CM$2</f>
        <v>0</v>
      </c>
      <c r="M120" s="49">
        <f>+'2grid'!M120*CN$2</f>
        <v>0</v>
      </c>
      <c r="N120" s="49">
        <f>+'2grid'!N120*CO$2</f>
        <v>0</v>
      </c>
      <c r="O120" s="49">
        <f>+'2grid'!O120*CP$2</f>
        <v>0</v>
      </c>
      <c r="P120" s="49">
        <f>+'2grid'!P120*CQ$2</f>
        <v>0</v>
      </c>
      <c r="Q120" s="49">
        <f>+'2grid'!Q120*CR$2</f>
        <v>0</v>
      </c>
      <c r="R120" s="49">
        <f>+'2grid'!R120*CS$2</f>
        <v>0</v>
      </c>
      <c r="S120" s="49">
        <f>+'2grid'!S120*CT$2</f>
        <v>0</v>
      </c>
      <c r="T120" s="49">
        <f>+'2grid'!T120*CU$2</f>
        <v>0</v>
      </c>
      <c r="U120" s="49">
        <f>+'2grid'!U120*CV$2</f>
        <v>0</v>
      </c>
      <c r="V120" s="49">
        <f>+'2grid'!V120*CW$2</f>
        <v>0</v>
      </c>
      <c r="W120" s="49">
        <f>+'2grid'!W120*CX$2</f>
        <v>0</v>
      </c>
      <c r="X120" s="49">
        <f>+'2grid'!X120*CY$2</f>
        <v>0</v>
      </c>
      <c r="Y120" s="49">
        <f>+'2grid'!Y120*CZ$2</f>
        <v>0</v>
      </c>
      <c r="Z120" s="49">
        <f>+'2grid'!Z120*DA$2</f>
        <v>0</v>
      </c>
      <c r="AA120" s="49">
        <f>+'2grid'!AA120*DB$2</f>
        <v>0</v>
      </c>
      <c r="AB120" s="49">
        <f>+'2grid'!AB120*DC$2</f>
        <v>0</v>
      </c>
      <c r="AC120" s="49">
        <f>+'2grid'!AC120*DD$2</f>
        <v>0</v>
      </c>
      <c r="AD120" s="49">
        <f>+'2grid'!AD120*DE$2</f>
        <v>0</v>
      </c>
      <c r="AE120" s="49">
        <f>+'2grid'!AE120*DF$2</f>
        <v>0</v>
      </c>
      <c r="AF120" s="49">
        <f>+'2grid'!AF120*DG$2</f>
        <v>0</v>
      </c>
      <c r="AG120" s="49">
        <f>+'2grid'!AG120*DH$2</f>
        <v>0</v>
      </c>
      <c r="AH120" s="49">
        <f>+'2grid'!AH120*DI$2</f>
        <v>0</v>
      </c>
      <c r="AI120" s="49">
        <f>+'2grid'!AI120*DJ$2</f>
        <v>0</v>
      </c>
      <c r="AJ120" s="49">
        <f>+'2grid'!AJ120*DK$2</f>
        <v>0</v>
      </c>
      <c r="AK120" s="49">
        <f>+'2grid'!AK120*DL$2</f>
        <v>0</v>
      </c>
      <c r="AL120" s="49">
        <f>+'2grid'!AL120*DM$2</f>
        <v>0</v>
      </c>
      <c r="AM120" s="49">
        <f>+'2grid'!AM120*DN$2</f>
        <v>0</v>
      </c>
      <c r="AN120" s="49">
        <f>+'2grid'!AN120*DO$2</f>
        <v>0</v>
      </c>
      <c r="AO120" s="49">
        <f>+'2grid'!AO120*DP$2</f>
        <v>0</v>
      </c>
      <c r="AP120" s="49">
        <f>+'2grid'!AP120*DQ$2</f>
        <v>0</v>
      </c>
      <c r="AQ120" s="49">
        <f>+'2grid'!AQ120*DR$2</f>
        <v>0</v>
      </c>
      <c r="AR120" s="49">
        <f>+'2grid'!AR120*DS$2</f>
        <v>0</v>
      </c>
      <c r="AS120" s="49">
        <f>+'2grid'!AS120*DT$2</f>
        <v>0</v>
      </c>
      <c r="AT120" s="49">
        <f>+'2grid'!AT120*DU$2</f>
        <v>0</v>
      </c>
      <c r="AU120" s="49">
        <f>+'2grid'!AU120*DV$2</f>
        <v>0</v>
      </c>
      <c r="AV120" s="49">
        <f>+'2grid'!AV120*DW$2</f>
        <v>0</v>
      </c>
      <c r="AW120" s="49">
        <f>+'2grid'!AW120*DX$2</f>
        <v>0</v>
      </c>
      <c r="AX120" s="49">
        <f>+'2grid'!AX120*DY$2</f>
        <v>0</v>
      </c>
      <c r="AY120" s="49">
        <f>+'2grid'!AY120*DZ$2</f>
        <v>0</v>
      </c>
      <c r="AZ120" s="49">
        <f>+'2grid'!AZ120*EA$2</f>
        <v>0</v>
      </c>
      <c r="BA120" s="49">
        <f>+'2grid'!BA120*EB$2</f>
        <v>0</v>
      </c>
      <c r="BB120" s="49">
        <f>+'2grid'!BB120*EC$2</f>
        <v>0</v>
      </c>
      <c r="BC120" s="49">
        <f>+'2grid'!BC120*ED$2</f>
        <v>0</v>
      </c>
      <c r="BD120" s="49">
        <f>+'2grid'!BD120*EE$2</f>
        <v>2.0880000000000001</v>
      </c>
      <c r="BE120" s="49">
        <f>+'2grid'!BE120*EF$2</f>
        <v>2.0720000000000001</v>
      </c>
      <c r="BF120" s="49">
        <f>+'2grid'!BF120*EG$2</f>
        <v>3.0840000000000001</v>
      </c>
      <c r="BG120" s="49">
        <f>+'2grid'!BG120*EH$2</f>
        <v>3.06</v>
      </c>
      <c r="BH120" s="49">
        <f>+'2grid'!BH120*EI$2</f>
        <v>3.06</v>
      </c>
      <c r="BI120" s="49">
        <f>+'2grid'!BI120*EJ$2</f>
        <v>3.06</v>
      </c>
      <c r="BJ120" s="49">
        <f>+'2grid'!BJ120*EK$2</f>
        <v>3.06</v>
      </c>
      <c r="BK120" s="49">
        <f>+'2grid'!BK120*EL$2</f>
        <v>3.06</v>
      </c>
      <c r="BL120" s="49">
        <f>+'2grid'!BL120*EM$2</f>
        <v>3.06</v>
      </c>
      <c r="BM120" s="49">
        <f>+'2grid'!BM120*EN$2</f>
        <v>3.06</v>
      </c>
      <c r="BN120" s="49">
        <f>+'2grid'!BN120*EO$2</f>
        <v>3.06</v>
      </c>
      <c r="BO120" s="49">
        <f>+'2grid'!BO120*EP$2</f>
        <v>3.06</v>
      </c>
      <c r="BP120" s="49">
        <f>+'2grid'!BP120*EQ$2</f>
        <v>3.06</v>
      </c>
      <c r="BQ120" s="49">
        <f>+'2grid'!BQ120*ER$2</f>
        <v>3.06</v>
      </c>
      <c r="BR120" s="49">
        <f>+'2grid'!BR120*ES$2</f>
        <v>3.06</v>
      </c>
      <c r="BS120" s="49">
        <f>+'2grid'!BS120*ET$2</f>
        <v>3.06</v>
      </c>
      <c r="BT120" s="49">
        <f>+'2grid'!BT120*EU$2</f>
        <v>3.06</v>
      </c>
      <c r="BU120" s="49">
        <f>+'2grid'!BU120*EV$2</f>
        <v>3.06</v>
      </c>
      <c r="BV120" s="49">
        <f>+'2grid'!BV120*EW$2</f>
        <v>3.06</v>
      </c>
      <c r="BW120" s="49">
        <f>+'2grid'!BW120*EX$2</f>
        <v>3.06</v>
      </c>
      <c r="BX120" s="49">
        <f>+'2grid'!BX120*EY$2</f>
        <v>3.06</v>
      </c>
      <c r="BY120" s="49">
        <f>+'2grid'!BY120*EZ$2</f>
        <v>3.06</v>
      </c>
      <c r="BZ120" s="49">
        <f>+'2grid'!BZ120*FA$2</f>
        <v>3.06</v>
      </c>
      <c r="CA120" s="49">
        <f>+'2grid'!CA120*FB$2</f>
        <v>3.06</v>
      </c>
    </row>
    <row r="121" spans="1:79" x14ac:dyDescent="0.2">
      <c r="A121" s="9">
        <f>+data!B123</f>
        <v>434</v>
      </c>
      <c r="B121" s="49">
        <f>+'2grid'!B121*CC$2</f>
        <v>0</v>
      </c>
      <c r="C121" s="49">
        <f>+'2grid'!C121*CD$2</f>
        <v>0</v>
      </c>
      <c r="D121" s="49">
        <f>+'2grid'!D121*CE$2</f>
        <v>0</v>
      </c>
      <c r="E121" s="49">
        <f>+'2grid'!E121*CF$2</f>
        <v>0</v>
      </c>
      <c r="F121" s="49">
        <f>+'2grid'!F121*CG$2</f>
        <v>0</v>
      </c>
      <c r="G121" s="49">
        <f>+'2grid'!G121*CH$2</f>
        <v>0</v>
      </c>
      <c r="H121" s="49">
        <f>+'2grid'!H121*CI$2</f>
        <v>0</v>
      </c>
      <c r="I121" s="49">
        <f>+'2grid'!I121*CJ$2</f>
        <v>0</v>
      </c>
      <c r="J121" s="49">
        <f>+'2grid'!J121*CK$2</f>
        <v>0</v>
      </c>
      <c r="K121" s="49">
        <f>+'2grid'!K121*CL$2</f>
        <v>0</v>
      </c>
      <c r="L121" s="49">
        <f>+'2grid'!L121*CM$2</f>
        <v>20.38022996422572</v>
      </c>
      <c r="M121" s="49">
        <f>+'2grid'!M121*CN$2</f>
        <v>22.636092010400152</v>
      </c>
      <c r="N121" s="49">
        <f>+'2grid'!N121*CO$2</f>
        <v>24.813869623991561</v>
      </c>
      <c r="O121" s="49">
        <f>+'2grid'!O121*CP$2</f>
        <v>22.016930663330687</v>
      </c>
      <c r="P121" s="49">
        <f>+'2grid'!P121*CQ$2</f>
        <v>19.279498680546677</v>
      </c>
      <c r="Q121" s="49">
        <f>+'2grid'!Q121*CR$2</f>
        <v>19.926665470548997</v>
      </c>
      <c r="R121" s="49">
        <f>+'2grid'!R121*CS$2</f>
        <v>20.531982799114584</v>
      </c>
      <c r="S121" s="49">
        <f>+'2grid'!S121*CT$2</f>
        <v>21.093858312982903</v>
      </c>
      <c r="T121" s="49">
        <f>+'2grid'!T121*CU$2</f>
        <v>21.610699658893427</v>
      </c>
      <c r="U121" s="49">
        <f>+'2grid'!U121*CV$2</f>
        <v>21.639296193913914</v>
      </c>
      <c r="V121" s="49">
        <f>+'2grid'!V121*CW$2</f>
        <v>21.637413878652858</v>
      </c>
      <c r="W121" s="49">
        <f>+'2grid'!W121*CX$2</f>
        <v>14.826450564250978</v>
      </c>
      <c r="X121" s="49">
        <f>+'2grid'!X121*CY$2</f>
        <v>8.2842415349096363</v>
      </c>
      <c r="Y121" s="49">
        <f>+'2grid'!Y121*CZ$2</f>
        <v>12.136376640496856</v>
      </c>
      <c r="Z121" s="49">
        <f>+'2grid'!Z121*DA$2</f>
        <v>15.784572283102145</v>
      </c>
      <c r="AA121" s="49">
        <f>+'2grid'!AA121*DB$2</f>
        <v>19.220866696422867</v>
      </c>
      <c r="AB121" s="49">
        <f>+'2grid'!AB121*DC$2</f>
        <v>18.69774842846364</v>
      </c>
      <c r="AC121" s="49">
        <f>+'2grid'!AC121*DD$2</f>
        <v>18.161360550000001</v>
      </c>
      <c r="AD121" s="49">
        <f>+'2grid'!AD121*DE$2</f>
        <v>19.8446772508</v>
      </c>
      <c r="AE121" s="49">
        <f>+'2grid'!AE121*DF$2</f>
        <v>21.475954271200003</v>
      </c>
      <c r="AF121" s="49">
        <f>+'2grid'!AF121*DG$2</f>
        <v>23.055191611200001</v>
      </c>
      <c r="AG121" s="49">
        <f>+'2grid'!AG121*DH$2</f>
        <v>24.582389270800004</v>
      </c>
      <c r="AH121" s="49">
        <f>+'2grid'!AH121*DI$2</f>
        <v>26.057547249999999</v>
      </c>
      <c r="AI121" s="49">
        <f>+'2grid'!AI121*DJ$2</f>
        <v>27.480665548800001</v>
      </c>
      <c r="AJ121" s="49">
        <f>+'2grid'!AJ121*DK$2</f>
        <v>28.8517441672</v>
      </c>
      <c r="AK121" s="49">
        <f>+'2grid'!AK121*DL$2</f>
        <v>30.170783105200005</v>
      </c>
      <c r="AL121" s="49">
        <f>+'2grid'!AL121*DM$2</f>
        <v>31.437782362800007</v>
      </c>
      <c r="AM121" s="49">
        <f>+'2grid'!AM121*DN$2</f>
        <v>32.652741940000006</v>
      </c>
      <c r="AN121" s="49">
        <f>+'2grid'!AN121*DO$2</f>
        <v>34.055352857599999</v>
      </c>
      <c r="AO121" s="49">
        <f>+'2grid'!AO121*DP$2</f>
        <v>35.398433750400002</v>
      </c>
      <c r="AP121" s="49">
        <f>+'2grid'!AP121*DQ$2</f>
        <v>36.681984618400001</v>
      </c>
      <c r="AQ121" s="49">
        <f>+'2grid'!AQ121*DR$2</f>
        <v>37.906005461600003</v>
      </c>
      <c r="AR121" s="49">
        <f>+'2grid'!AR121*DS$2</f>
        <v>39.07049628</v>
      </c>
      <c r="AS121" s="49">
        <f>+'2grid'!AS121*DT$2</f>
        <v>40.175457073600001</v>
      </c>
      <c r="AT121" s="49">
        <f>+'2grid'!AT121*DU$2</f>
        <v>41.220887842399996</v>
      </c>
      <c r="AU121" s="49">
        <f>+'2grid'!AU121*DV$2</f>
        <v>42.206788586400009</v>
      </c>
      <c r="AV121" s="49">
        <f>+'2grid'!AV121*DW$2</f>
        <v>43.133159305600003</v>
      </c>
      <c r="AW121" s="49">
        <f>+'2grid'!AW121*DX$2</f>
        <v>44</v>
      </c>
      <c r="AX121" s="49">
        <f>+'2grid'!AX121*DY$2</f>
        <v>51.206280851063838</v>
      </c>
      <c r="AY121" s="49">
        <f>+'2grid'!AY121*DZ$2</f>
        <v>58.302286524822698</v>
      </c>
      <c r="AZ121" s="49">
        <f>+'2grid'!AZ121*EA$2</f>
        <v>65.288017021276602</v>
      </c>
      <c r="BA121" s="49">
        <f>+'2grid'!BA121*EB$2</f>
        <v>72.163472340425528</v>
      </c>
      <c r="BB121" s="49">
        <f>+'2grid'!BB121*EC$2</f>
        <v>78.928652482269513</v>
      </c>
      <c r="BC121" s="49">
        <f>+'2grid'!BC121*ED$2</f>
        <v>85.583557446808513</v>
      </c>
      <c r="BD121" s="49">
        <f>+'2grid'!BD121*EE$2</f>
        <v>122.83659574468085</v>
      </c>
      <c r="BE121" s="49">
        <f>+'2grid'!BE121*EF$2</f>
        <v>156.72255319148934</v>
      </c>
      <c r="BF121" s="49">
        <f>+'2grid'!BF121*EG$2</f>
        <v>324.84800000000001</v>
      </c>
      <c r="BG121" s="49">
        <f>+'2grid'!BG121*EH$2</f>
        <v>322.32</v>
      </c>
      <c r="BH121" s="49">
        <f>+'2grid'!BH121*EI$2</f>
        <v>322.32</v>
      </c>
      <c r="BI121" s="49">
        <f>+'2grid'!BI121*EJ$2</f>
        <v>322.32</v>
      </c>
      <c r="BJ121" s="49">
        <f>+'2grid'!BJ121*EK$2</f>
        <v>322.32</v>
      </c>
      <c r="BK121" s="49">
        <f>+'2grid'!BK121*EL$2</f>
        <v>322.32</v>
      </c>
      <c r="BL121" s="49">
        <f>+'2grid'!BL121*EM$2</f>
        <v>322.32</v>
      </c>
      <c r="BM121" s="49">
        <f>+'2grid'!BM121*EN$2</f>
        <v>322.32</v>
      </c>
      <c r="BN121" s="49">
        <f>+'2grid'!BN121*EO$2</f>
        <v>322.32</v>
      </c>
      <c r="BO121" s="49">
        <f>+'2grid'!BO121*EP$2</f>
        <v>322.32</v>
      </c>
      <c r="BP121" s="49">
        <f>+'2grid'!BP121*EQ$2</f>
        <v>322.32</v>
      </c>
      <c r="BQ121" s="49">
        <f>+'2grid'!BQ121*ER$2</f>
        <v>322.32</v>
      </c>
      <c r="BR121" s="49">
        <f>+'2grid'!BR121*ES$2</f>
        <v>322.32</v>
      </c>
      <c r="BS121" s="49">
        <f>+'2grid'!BS121*ET$2</f>
        <v>322.32</v>
      </c>
      <c r="BT121" s="49">
        <f>+'2grid'!BT121*EU$2</f>
        <v>322.32</v>
      </c>
      <c r="BU121" s="49">
        <f>+'2grid'!BU121*EV$2</f>
        <v>322.32</v>
      </c>
      <c r="BV121" s="49">
        <f>+'2grid'!BV121*EW$2</f>
        <v>322.32</v>
      </c>
      <c r="BW121" s="49">
        <f>+'2grid'!BW121*EX$2</f>
        <v>322.32</v>
      </c>
      <c r="BX121" s="49">
        <f>+'2grid'!BX121*EY$2</f>
        <v>322.32</v>
      </c>
      <c r="BY121" s="49">
        <f>+'2grid'!BY121*EZ$2</f>
        <v>322.32</v>
      </c>
      <c r="BZ121" s="49">
        <f>+'2grid'!BZ121*FA$2</f>
        <v>322.32</v>
      </c>
      <c r="CA121" s="49">
        <f>+'2grid'!CA121*FB$2</f>
        <v>322.32</v>
      </c>
    </row>
    <row r="122" spans="1:79" x14ac:dyDescent="0.2">
      <c r="A122" s="9">
        <f>+data!B124</f>
        <v>438</v>
      </c>
      <c r="B122" s="49">
        <f>+'2grid'!B122*CC$2</f>
        <v>0</v>
      </c>
      <c r="C122" s="49">
        <f>+'2grid'!C122*CD$2</f>
        <v>0</v>
      </c>
      <c r="D122" s="49">
        <f>+'2grid'!D122*CE$2</f>
        <v>0</v>
      </c>
      <c r="E122" s="49">
        <f>+'2grid'!E122*CF$2</f>
        <v>0</v>
      </c>
      <c r="F122" s="49">
        <f>+'2grid'!F122*CG$2</f>
        <v>0</v>
      </c>
      <c r="G122" s="49">
        <f>+'2grid'!G122*CH$2</f>
        <v>0</v>
      </c>
      <c r="H122" s="49">
        <f>+'2grid'!H122*CI$2</f>
        <v>0</v>
      </c>
      <c r="I122" s="49">
        <f>+'2grid'!I122*CJ$2</f>
        <v>0</v>
      </c>
      <c r="J122" s="49">
        <f>+'2grid'!J122*CK$2</f>
        <v>0</v>
      </c>
      <c r="K122" s="49">
        <f>+'2grid'!K122*CL$2</f>
        <v>0</v>
      </c>
      <c r="L122" s="49">
        <f>+'2grid'!L122*CM$2</f>
        <v>0</v>
      </c>
      <c r="M122" s="49">
        <f>+'2grid'!M122*CN$2</f>
        <v>0</v>
      </c>
      <c r="N122" s="49">
        <f>+'2grid'!N122*CO$2</f>
        <v>0</v>
      </c>
      <c r="O122" s="49">
        <f>+'2grid'!O122*CP$2</f>
        <v>0</v>
      </c>
      <c r="P122" s="49">
        <f>+'2grid'!P122*CQ$2</f>
        <v>0</v>
      </c>
      <c r="Q122" s="49">
        <f>+'2grid'!Q122*CR$2</f>
        <v>0</v>
      </c>
      <c r="R122" s="49">
        <f>+'2grid'!R122*CS$2</f>
        <v>0</v>
      </c>
      <c r="S122" s="49">
        <f>+'2grid'!S122*CT$2</f>
        <v>0</v>
      </c>
      <c r="T122" s="49">
        <f>+'2grid'!T122*CU$2</f>
        <v>0</v>
      </c>
      <c r="U122" s="49">
        <f>+'2grid'!U122*CV$2</f>
        <v>0</v>
      </c>
      <c r="V122" s="49">
        <f>+'2grid'!V122*CW$2</f>
        <v>0</v>
      </c>
      <c r="W122" s="49">
        <f>+'2grid'!W122*CX$2</f>
        <v>0</v>
      </c>
      <c r="X122" s="49">
        <f>+'2grid'!X122*CY$2</f>
        <v>0</v>
      </c>
      <c r="Y122" s="49">
        <f>+'2grid'!Y122*CZ$2</f>
        <v>0</v>
      </c>
      <c r="Z122" s="49">
        <f>+'2grid'!Z122*DA$2</f>
        <v>0</v>
      </c>
      <c r="AA122" s="49">
        <f>+'2grid'!AA122*DB$2</f>
        <v>0</v>
      </c>
      <c r="AB122" s="49">
        <f>+'2grid'!AB122*DC$2</f>
        <v>0</v>
      </c>
      <c r="AC122" s="49">
        <f>+'2grid'!AC122*DD$2</f>
        <v>0</v>
      </c>
      <c r="AD122" s="49">
        <f>+'2grid'!AD122*DE$2</f>
        <v>0</v>
      </c>
      <c r="AE122" s="49">
        <f>+'2grid'!AE122*DF$2</f>
        <v>0</v>
      </c>
      <c r="AF122" s="49">
        <f>+'2grid'!AF122*DG$2</f>
        <v>0</v>
      </c>
      <c r="AG122" s="49">
        <f>+'2grid'!AG122*DH$2</f>
        <v>0</v>
      </c>
      <c r="AH122" s="49">
        <f>+'2grid'!AH122*DI$2</f>
        <v>0</v>
      </c>
      <c r="AI122" s="49">
        <f>+'2grid'!AI122*DJ$2</f>
        <v>0</v>
      </c>
      <c r="AJ122" s="49">
        <f>+'2grid'!AJ122*DK$2</f>
        <v>0</v>
      </c>
      <c r="AK122" s="49">
        <f>+'2grid'!AK122*DL$2</f>
        <v>0</v>
      </c>
      <c r="AL122" s="49">
        <f>+'2grid'!AL122*DM$2</f>
        <v>0</v>
      </c>
      <c r="AM122" s="49">
        <f>+'2grid'!AM122*DN$2</f>
        <v>0</v>
      </c>
      <c r="AN122" s="49">
        <f>+'2grid'!AN122*DO$2</f>
        <v>0</v>
      </c>
      <c r="AO122" s="49">
        <f>+'2grid'!AO122*DP$2</f>
        <v>0</v>
      </c>
      <c r="AP122" s="49">
        <f>+'2grid'!AP122*DQ$2</f>
        <v>0</v>
      </c>
      <c r="AQ122" s="49">
        <f>+'2grid'!AQ122*DR$2</f>
        <v>0</v>
      </c>
      <c r="AR122" s="49">
        <f>+'2grid'!AR122*DS$2</f>
        <v>0</v>
      </c>
      <c r="AS122" s="49">
        <f>+'2grid'!AS122*DT$2</f>
        <v>0</v>
      </c>
      <c r="AT122" s="49">
        <f>+'2grid'!AT122*DU$2</f>
        <v>0</v>
      </c>
      <c r="AU122" s="49">
        <f>+'2grid'!AU122*DV$2</f>
        <v>0</v>
      </c>
      <c r="AV122" s="49">
        <f>+'2grid'!AV122*DW$2</f>
        <v>0</v>
      </c>
      <c r="AW122" s="49">
        <f>+'2grid'!AW122*DX$2</f>
        <v>0</v>
      </c>
      <c r="AX122" s="49">
        <f>+'2grid'!AX122*DY$2</f>
        <v>0</v>
      </c>
      <c r="AY122" s="49">
        <f>+'2grid'!AY122*DZ$2</f>
        <v>0</v>
      </c>
      <c r="AZ122" s="49">
        <f>+'2grid'!AZ122*EA$2</f>
        <v>0</v>
      </c>
      <c r="BA122" s="49">
        <f>+'2grid'!BA122*EB$2</f>
        <v>0</v>
      </c>
      <c r="BB122" s="49">
        <f>+'2grid'!BB122*EC$2</f>
        <v>0</v>
      </c>
      <c r="BC122" s="49">
        <f>+'2grid'!BC122*ED$2</f>
        <v>0</v>
      </c>
      <c r="BD122" s="49">
        <f>+'2grid'!BD122*EE$2</f>
        <v>0</v>
      </c>
      <c r="BE122" s="49">
        <f>+'2grid'!BE122*EF$2</f>
        <v>0</v>
      </c>
      <c r="BF122" s="49">
        <f>+'2grid'!BF122*EG$2</f>
        <v>0</v>
      </c>
      <c r="BG122" s="49">
        <f>+'2grid'!BG122*EH$2</f>
        <v>0</v>
      </c>
      <c r="BH122" s="49">
        <f>+'2grid'!BH122*EI$2</f>
        <v>0</v>
      </c>
      <c r="BI122" s="49">
        <f>+'2grid'!BI122*EJ$2</f>
        <v>0</v>
      </c>
      <c r="BJ122" s="49">
        <f>+'2grid'!BJ122*EK$2</f>
        <v>0</v>
      </c>
      <c r="BK122" s="49">
        <f>+'2grid'!BK122*EL$2</f>
        <v>0</v>
      </c>
      <c r="BL122" s="49">
        <f>+'2grid'!BL122*EM$2</f>
        <v>0</v>
      </c>
      <c r="BM122" s="49">
        <f>+'2grid'!BM122*EN$2</f>
        <v>0</v>
      </c>
      <c r="BN122" s="49">
        <f>+'2grid'!BN122*EO$2</f>
        <v>0</v>
      </c>
      <c r="BO122" s="49">
        <f>+'2grid'!BO122*EP$2</f>
        <v>0</v>
      </c>
      <c r="BP122" s="49">
        <f>+'2grid'!BP122*EQ$2</f>
        <v>0</v>
      </c>
      <c r="BQ122" s="49">
        <f>+'2grid'!BQ122*ER$2</f>
        <v>0</v>
      </c>
      <c r="BR122" s="49">
        <f>+'2grid'!BR122*ES$2</f>
        <v>0</v>
      </c>
      <c r="BS122" s="49">
        <f>+'2grid'!BS122*ET$2</f>
        <v>0</v>
      </c>
      <c r="BT122" s="49">
        <f>+'2grid'!BT122*EU$2</f>
        <v>0</v>
      </c>
      <c r="BU122" s="49">
        <f>+'2grid'!BU122*EV$2</f>
        <v>0</v>
      </c>
      <c r="BV122" s="49">
        <f>+'2grid'!BV122*EW$2</f>
        <v>0</v>
      </c>
      <c r="BW122" s="49">
        <f>+'2grid'!BW122*EX$2</f>
        <v>0</v>
      </c>
      <c r="BX122" s="49">
        <f>+'2grid'!BX122*EY$2</f>
        <v>0</v>
      </c>
      <c r="BY122" s="49">
        <f>+'2grid'!BY122*EZ$2</f>
        <v>0</v>
      </c>
      <c r="BZ122" s="49">
        <f>+'2grid'!BZ122*FA$2</f>
        <v>0</v>
      </c>
      <c r="CA122" s="49">
        <f>+'2grid'!CA122*FB$2</f>
        <v>0</v>
      </c>
    </row>
    <row r="123" spans="1:79" x14ac:dyDescent="0.2">
      <c r="A123" s="9">
        <f>+data!B125</f>
        <v>440</v>
      </c>
      <c r="B123" s="49">
        <f>+'2grid'!B123*CC$2</f>
        <v>0</v>
      </c>
      <c r="C123" s="49">
        <f>+'2grid'!C123*CD$2</f>
        <v>0</v>
      </c>
      <c r="D123" s="49">
        <f>+'2grid'!D123*CE$2</f>
        <v>0</v>
      </c>
      <c r="E123" s="49">
        <f>+'2grid'!E123*CF$2</f>
        <v>0</v>
      </c>
      <c r="F123" s="49">
        <f>+'2grid'!F123*CG$2</f>
        <v>0</v>
      </c>
      <c r="G123" s="49">
        <f>+'2grid'!G123*CH$2</f>
        <v>0</v>
      </c>
      <c r="H123" s="49">
        <f>+'2grid'!H123*CI$2</f>
        <v>0</v>
      </c>
      <c r="I123" s="49">
        <f>+'2grid'!I123*CJ$2</f>
        <v>0</v>
      </c>
      <c r="J123" s="49">
        <f>+'2grid'!J123*CK$2</f>
        <v>0</v>
      </c>
      <c r="K123" s="49">
        <f>+'2grid'!K123*CL$2</f>
        <v>0</v>
      </c>
      <c r="L123" s="49">
        <f>+'2grid'!L123*CM$2</f>
        <v>0</v>
      </c>
      <c r="M123" s="49">
        <f>+'2grid'!M123*CN$2</f>
        <v>0</v>
      </c>
      <c r="N123" s="49">
        <f>+'2grid'!N123*CO$2</f>
        <v>0</v>
      </c>
      <c r="O123" s="49">
        <f>+'2grid'!O123*CP$2</f>
        <v>0</v>
      </c>
      <c r="P123" s="49">
        <f>+'2grid'!P123*CQ$2</f>
        <v>0</v>
      </c>
      <c r="Q123" s="49">
        <f>+'2grid'!Q123*CR$2</f>
        <v>0</v>
      </c>
      <c r="R123" s="49">
        <f>+'2grid'!R123*CS$2</f>
        <v>0</v>
      </c>
      <c r="S123" s="49">
        <f>+'2grid'!S123*CT$2</f>
        <v>0</v>
      </c>
      <c r="T123" s="49">
        <f>+'2grid'!T123*CU$2</f>
        <v>0</v>
      </c>
      <c r="U123" s="49">
        <f>+'2grid'!U123*CV$2</f>
        <v>0</v>
      </c>
      <c r="V123" s="49">
        <f>+'2grid'!V123*CW$2</f>
        <v>0</v>
      </c>
      <c r="W123" s="49">
        <f>+'2grid'!W123*CX$2</f>
        <v>0</v>
      </c>
      <c r="X123" s="49">
        <f>+'2grid'!X123*CY$2</f>
        <v>0</v>
      </c>
      <c r="Y123" s="49">
        <f>+'2grid'!Y123*CZ$2</f>
        <v>0</v>
      </c>
      <c r="Z123" s="49">
        <f>+'2grid'!Z123*DA$2</f>
        <v>0</v>
      </c>
      <c r="AA123" s="49">
        <f>+'2grid'!AA123*DB$2</f>
        <v>0</v>
      </c>
      <c r="AB123" s="49">
        <f>+'2grid'!AB123*DC$2</f>
        <v>0</v>
      </c>
      <c r="AC123" s="49">
        <f>+'2grid'!AC123*DD$2</f>
        <v>0</v>
      </c>
      <c r="AD123" s="49">
        <f>+'2grid'!AD123*DE$2</f>
        <v>0</v>
      </c>
      <c r="AE123" s="49">
        <f>+'2grid'!AE123*DF$2</f>
        <v>0</v>
      </c>
      <c r="AF123" s="49">
        <f>+'2grid'!AF123*DG$2</f>
        <v>0</v>
      </c>
      <c r="AG123" s="49">
        <f>+'2grid'!AG123*DH$2</f>
        <v>0</v>
      </c>
      <c r="AH123" s="49">
        <f>+'2grid'!AH123*DI$2</f>
        <v>0</v>
      </c>
      <c r="AI123" s="49">
        <f>+'2grid'!AI123*DJ$2</f>
        <v>0</v>
      </c>
      <c r="AJ123" s="49">
        <f>+'2grid'!AJ123*DK$2</f>
        <v>0</v>
      </c>
      <c r="AK123" s="49">
        <f>+'2grid'!AK123*DL$2</f>
        <v>0</v>
      </c>
      <c r="AL123" s="49">
        <f>+'2grid'!AL123*DM$2</f>
        <v>0</v>
      </c>
      <c r="AM123" s="49">
        <f>+'2grid'!AM123*DN$2</f>
        <v>0</v>
      </c>
      <c r="AN123" s="49">
        <f>+'2grid'!AN123*DO$2</f>
        <v>0</v>
      </c>
      <c r="AO123" s="49">
        <f>+'2grid'!AO123*DP$2</f>
        <v>0</v>
      </c>
      <c r="AP123" s="49">
        <f>+'2grid'!AP123*DQ$2</f>
        <v>0</v>
      </c>
      <c r="AQ123" s="49">
        <f>+'2grid'!AQ123*DR$2</f>
        <v>0</v>
      </c>
      <c r="AR123" s="49">
        <f>+'2grid'!AR123*DS$2</f>
        <v>0</v>
      </c>
      <c r="AS123" s="49">
        <f>+'2grid'!AS123*DT$2</f>
        <v>0</v>
      </c>
      <c r="AT123" s="49">
        <f>+'2grid'!AT123*DU$2</f>
        <v>0</v>
      </c>
      <c r="AU123" s="49">
        <f>+'2grid'!AU123*DV$2</f>
        <v>0</v>
      </c>
      <c r="AV123" s="49">
        <f>+'2grid'!AV123*DW$2</f>
        <v>0</v>
      </c>
      <c r="AW123" s="49">
        <f>+'2grid'!AW123*DX$2</f>
        <v>0</v>
      </c>
      <c r="AX123" s="49">
        <f>+'2grid'!AX123*DY$2</f>
        <v>0.13883793975348829</v>
      </c>
      <c r="AY123" s="49">
        <f>+'2grid'!AY123*DZ$2</f>
        <v>0.27564162397945297</v>
      </c>
      <c r="AZ123" s="49">
        <f>+'2grid'!AZ123*EA$2</f>
        <v>0.41041105267789407</v>
      </c>
      <c r="BA123" s="49">
        <f>+'2grid'!BA123*EB$2</f>
        <v>0.54314622584881134</v>
      </c>
      <c r="BB123" s="49">
        <f>+'2grid'!BB123*EC$2</f>
        <v>0.6738471434922052</v>
      </c>
      <c r="BC123" s="49">
        <f>+'2grid'!BC123*ED$2</f>
        <v>0.80251380560807539</v>
      </c>
      <c r="BD123" s="49">
        <f>+'2grid'!BD123*EE$2</f>
        <v>0.94044282267905299</v>
      </c>
      <c r="BE123" s="49">
        <f>+'2grid'!BE123*EF$2</f>
        <v>1.4460959878743036</v>
      </c>
      <c r="BF123" s="49">
        <f>+'2grid'!BF123*EG$2</f>
        <v>1.7352632470101639</v>
      </c>
      <c r="BG123" s="49">
        <f>+'2grid'!BG123*EH$2</f>
        <v>1.6168478260869565</v>
      </c>
      <c r="BH123" s="49">
        <f>+'2grid'!BH123*EI$2</f>
        <v>1.6168478260869565</v>
      </c>
      <c r="BI123" s="49">
        <f>+'2grid'!BI123*EJ$2</f>
        <v>1.6168478260869565</v>
      </c>
      <c r="BJ123" s="49">
        <f>+'2grid'!BJ123*EK$2</f>
        <v>1.6168478260869565</v>
      </c>
      <c r="BK123" s="49">
        <f>+'2grid'!BK123*EL$2</f>
        <v>1.3858695652173914</v>
      </c>
      <c r="BL123" s="49">
        <f>+'2grid'!BL123*EM$2</f>
        <v>1.0209239130434782</v>
      </c>
      <c r="BM123" s="49">
        <f>+'2grid'!BM123*EN$2</f>
        <v>0.57744565217391308</v>
      </c>
      <c r="BN123" s="49">
        <f>+'2grid'!BN123*EO$2</f>
        <v>0.30951086956521739</v>
      </c>
      <c r="BO123" s="49">
        <f>+'2grid'!BO123*EP$2</f>
        <v>0.30951086956521739</v>
      </c>
      <c r="BP123" s="49">
        <f>+'2grid'!BP123*EQ$2</f>
        <v>0.30951086956521739</v>
      </c>
      <c r="BQ123" s="49">
        <f>+'2grid'!BQ123*ER$2</f>
        <v>0.30951086956521739</v>
      </c>
      <c r="BR123" s="49">
        <f>+'2grid'!BR123*ES$2</f>
        <v>0.30951086956521739</v>
      </c>
      <c r="BS123" s="49">
        <f>+'2grid'!BS123*ET$2</f>
        <v>0.22019927536232867</v>
      </c>
      <c r="BT123" s="49">
        <f>+'2grid'!BT123*EU$2</f>
        <v>0.24996980676328964</v>
      </c>
      <c r="BU123" s="49">
        <f>+'2grid'!BU123*EV$2</f>
        <v>0.22813808373591257</v>
      </c>
      <c r="BV123" s="49">
        <f>+'2grid'!BV123*EW$2</f>
        <v>0.20366009125068074</v>
      </c>
      <c r="BW123" s="49">
        <f>+'2grid'!BW123*EX$2</f>
        <v>0.17913799427447438</v>
      </c>
      <c r="BX123" s="49">
        <f>+'2grid'!BX123*EY$2</f>
        <v>0.15943798831038267</v>
      </c>
      <c r="BY123" s="49">
        <f>+'2grid'!BY123*EZ$2</f>
        <v>0.15267922009503343</v>
      </c>
      <c r="BZ123" s="49">
        <f>+'2grid'!BZ123*FA$2</f>
        <v>0.12379633241222382</v>
      </c>
      <c r="CA123" s="49">
        <f>+'2grid'!CA123*FB$2</f>
        <v>0.10503981407483248</v>
      </c>
    </row>
    <row r="124" spans="1:79" x14ac:dyDescent="0.2">
      <c r="A124" s="9">
        <f>+data!B126</f>
        <v>442</v>
      </c>
      <c r="B124" s="49">
        <f>+'2grid'!B124*CC$2</f>
        <v>0</v>
      </c>
      <c r="C124" s="49">
        <f>+'2grid'!C124*CD$2</f>
        <v>0</v>
      </c>
      <c r="D124" s="49">
        <f>+'2grid'!D124*CE$2</f>
        <v>0</v>
      </c>
      <c r="E124" s="49">
        <f>+'2grid'!E124*CF$2</f>
        <v>0</v>
      </c>
      <c r="F124" s="49">
        <f>+'2grid'!F124*CG$2</f>
        <v>0</v>
      </c>
      <c r="G124" s="49">
        <f>+'2grid'!G124*CH$2</f>
        <v>0</v>
      </c>
      <c r="H124" s="49">
        <f>+'2grid'!H124*CI$2</f>
        <v>0</v>
      </c>
      <c r="I124" s="49">
        <f>+'2grid'!I124*CJ$2</f>
        <v>0</v>
      </c>
      <c r="J124" s="49">
        <f>+'2grid'!J124*CK$2</f>
        <v>0</v>
      </c>
      <c r="K124" s="49">
        <f>+'2grid'!K124*CL$2</f>
        <v>0</v>
      </c>
      <c r="L124" s="49">
        <f>+'2grid'!L124*CM$2</f>
        <v>0</v>
      </c>
      <c r="M124" s="49">
        <f>+'2grid'!M124*CN$2</f>
        <v>0</v>
      </c>
      <c r="N124" s="49">
        <f>+'2grid'!N124*CO$2</f>
        <v>0</v>
      </c>
      <c r="O124" s="49">
        <f>+'2grid'!O124*CP$2</f>
        <v>0</v>
      </c>
      <c r="P124" s="49">
        <f>+'2grid'!P124*CQ$2</f>
        <v>0</v>
      </c>
      <c r="Q124" s="49">
        <f>+'2grid'!Q124*CR$2</f>
        <v>0</v>
      </c>
      <c r="R124" s="49">
        <f>+'2grid'!R124*CS$2</f>
        <v>0</v>
      </c>
      <c r="S124" s="49">
        <f>+'2grid'!S124*CT$2</f>
        <v>0</v>
      </c>
      <c r="T124" s="49">
        <f>+'2grid'!T124*CU$2</f>
        <v>0</v>
      </c>
      <c r="U124" s="49">
        <f>+'2grid'!U124*CV$2</f>
        <v>0</v>
      </c>
      <c r="V124" s="49">
        <f>+'2grid'!V124*CW$2</f>
        <v>0</v>
      </c>
      <c r="W124" s="49">
        <f>+'2grid'!W124*CX$2</f>
        <v>0</v>
      </c>
      <c r="X124" s="49">
        <f>+'2grid'!X124*CY$2</f>
        <v>0</v>
      </c>
      <c r="Y124" s="49">
        <f>+'2grid'!Y124*CZ$2</f>
        <v>0</v>
      </c>
      <c r="Z124" s="49">
        <f>+'2grid'!Z124*DA$2</f>
        <v>0</v>
      </c>
      <c r="AA124" s="49">
        <f>+'2grid'!AA124*DB$2</f>
        <v>0</v>
      </c>
      <c r="AB124" s="49">
        <f>+'2grid'!AB124*DC$2</f>
        <v>0</v>
      </c>
      <c r="AC124" s="49">
        <f>+'2grid'!AC124*DD$2</f>
        <v>0</v>
      </c>
      <c r="AD124" s="49">
        <f>+'2grid'!AD124*DE$2</f>
        <v>0</v>
      </c>
      <c r="AE124" s="49">
        <f>+'2grid'!AE124*DF$2</f>
        <v>0</v>
      </c>
      <c r="AF124" s="49">
        <f>+'2grid'!AF124*DG$2</f>
        <v>0</v>
      </c>
      <c r="AG124" s="49">
        <f>+'2grid'!AG124*DH$2</f>
        <v>0</v>
      </c>
      <c r="AH124" s="49">
        <f>+'2grid'!AH124*DI$2</f>
        <v>0</v>
      </c>
      <c r="AI124" s="49">
        <f>+'2grid'!AI124*DJ$2</f>
        <v>0</v>
      </c>
      <c r="AJ124" s="49">
        <f>+'2grid'!AJ124*DK$2</f>
        <v>0</v>
      </c>
      <c r="AK124" s="49">
        <f>+'2grid'!AK124*DL$2</f>
        <v>0</v>
      </c>
      <c r="AL124" s="49">
        <f>+'2grid'!AL124*DM$2</f>
        <v>0</v>
      </c>
      <c r="AM124" s="49">
        <f>+'2grid'!AM124*DN$2</f>
        <v>0</v>
      </c>
      <c r="AN124" s="49">
        <f>+'2grid'!AN124*DO$2</f>
        <v>0</v>
      </c>
      <c r="AO124" s="49">
        <f>+'2grid'!AO124*DP$2</f>
        <v>0</v>
      </c>
      <c r="AP124" s="49">
        <f>+'2grid'!AP124*DQ$2</f>
        <v>0</v>
      </c>
      <c r="AQ124" s="49">
        <f>+'2grid'!AQ124*DR$2</f>
        <v>0</v>
      </c>
      <c r="AR124" s="49">
        <f>+'2grid'!AR124*DS$2</f>
        <v>0</v>
      </c>
      <c r="AS124" s="49">
        <f>+'2grid'!AS124*DT$2</f>
        <v>0</v>
      </c>
      <c r="AT124" s="49">
        <f>+'2grid'!AT124*DU$2</f>
        <v>0</v>
      </c>
      <c r="AU124" s="49">
        <f>+'2grid'!AU124*DV$2</f>
        <v>0</v>
      </c>
      <c r="AV124" s="49">
        <f>+'2grid'!AV124*DW$2</f>
        <v>0</v>
      </c>
      <c r="AW124" s="49">
        <f>+'2grid'!AW124*DX$2</f>
        <v>0</v>
      </c>
      <c r="AX124" s="49">
        <f>+'2grid'!AX124*DY$2</f>
        <v>0</v>
      </c>
      <c r="AY124" s="49">
        <f>+'2grid'!AY124*DZ$2</f>
        <v>0</v>
      </c>
      <c r="AZ124" s="49">
        <f>+'2grid'!AZ124*EA$2</f>
        <v>0</v>
      </c>
      <c r="BA124" s="49">
        <f>+'2grid'!BA124*EB$2</f>
        <v>0</v>
      </c>
      <c r="BB124" s="49">
        <f>+'2grid'!BB124*EC$2</f>
        <v>0</v>
      </c>
      <c r="BC124" s="49">
        <f>+'2grid'!BC124*ED$2</f>
        <v>0</v>
      </c>
      <c r="BD124" s="49">
        <f>+'2grid'!BD124*EE$2</f>
        <v>0</v>
      </c>
      <c r="BE124" s="49">
        <f>+'2grid'!BE124*EF$2</f>
        <v>0</v>
      </c>
      <c r="BF124" s="49">
        <f>+'2grid'!BF124*EG$2</f>
        <v>0</v>
      </c>
      <c r="BG124" s="49">
        <f>+'2grid'!BG124*EH$2</f>
        <v>0</v>
      </c>
      <c r="BH124" s="49">
        <f>+'2grid'!BH124*EI$2</f>
        <v>0</v>
      </c>
      <c r="BI124" s="49">
        <f>+'2grid'!BI124*EJ$2</f>
        <v>0</v>
      </c>
      <c r="BJ124" s="49">
        <f>+'2grid'!BJ124*EK$2</f>
        <v>0</v>
      </c>
      <c r="BK124" s="49">
        <f>+'2grid'!BK124*EL$2</f>
        <v>0</v>
      </c>
      <c r="BL124" s="49">
        <f>+'2grid'!BL124*EM$2</f>
        <v>0</v>
      </c>
      <c r="BM124" s="49">
        <f>+'2grid'!BM124*EN$2</f>
        <v>0</v>
      </c>
      <c r="BN124" s="49">
        <f>+'2grid'!BN124*EO$2</f>
        <v>0</v>
      </c>
      <c r="BO124" s="49">
        <f>+'2grid'!BO124*EP$2</f>
        <v>0</v>
      </c>
      <c r="BP124" s="49">
        <f>+'2grid'!BP124*EQ$2</f>
        <v>0</v>
      </c>
      <c r="BQ124" s="49">
        <f>+'2grid'!BQ124*ER$2</f>
        <v>0</v>
      </c>
      <c r="BR124" s="49">
        <f>+'2grid'!BR124*ES$2</f>
        <v>0</v>
      </c>
      <c r="BS124" s="49">
        <f>+'2grid'!BS124*ET$2</f>
        <v>0</v>
      </c>
      <c r="BT124" s="49">
        <f>+'2grid'!BT124*EU$2</f>
        <v>0</v>
      </c>
      <c r="BU124" s="49">
        <f>+'2grid'!BU124*EV$2</f>
        <v>0</v>
      </c>
      <c r="BV124" s="49">
        <f>+'2grid'!BV124*EW$2</f>
        <v>0</v>
      </c>
      <c r="BW124" s="49">
        <f>+'2grid'!BW124*EX$2</f>
        <v>0</v>
      </c>
      <c r="BX124" s="49">
        <f>+'2grid'!BX124*EY$2</f>
        <v>0</v>
      </c>
      <c r="BY124" s="49">
        <f>+'2grid'!BY124*EZ$2</f>
        <v>0</v>
      </c>
      <c r="BZ124" s="49">
        <f>+'2grid'!BZ124*FA$2</f>
        <v>0</v>
      </c>
      <c r="CA124" s="49">
        <f>+'2grid'!CA124*FB$2</f>
        <v>0</v>
      </c>
    </row>
    <row r="125" spans="1:79" x14ac:dyDescent="0.2">
      <c r="A125" s="9">
        <f>+data!B127</f>
        <v>446</v>
      </c>
      <c r="B125" s="49">
        <f>+'2grid'!B125*CC$2</f>
        <v>0</v>
      </c>
      <c r="C125" s="49">
        <f>+'2grid'!C125*CD$2</f>
        <v>0</v>
      </c>
      <c r="D125" s="49">
        <f>+'2grid'!D125*CE$2</f>
        <v>0</v>
      </c>
      <c r="E125" s="49">
        <f>+'2grid'!E125*CF$2</f>
        <v>0</v>
      </c>
      <c r="F125" s="49">
        <f>+'2grid'!F125*CG$2</f>
        <v>0</v>
      </c>
      <c r="G125" s="49">
        <f>+'2grid'!G125*CH$2</f>
        <v>0</v>
      </c>
      <c r="H125" s="49">
        <f>+'2grid'!H125*CI$2</f>
        <v>0</v>
      </c>
      <c r="I125" s="49">
        <f>+'2grid'!I125*CJ$2</f>
        <v>0</v>
      </c>
      <c r="J125" s="49">
        <f>+'2grid'!J125*CK$2</f>
        <v>0</v>
      </c>
      <c r="K125" s="49">
        <f>+'2grid'!K125*CL$2</f>
        <v>0</v>
      </c>
      <c r="L125" s="49">
        <f>+'2grid'!L125*CM$2</f>
        <v>0</v>
      </c>
      <c r="M125" s="49">
        <f>+'2grid'!M125*CN$2</f>
        <v>0</v>
      </c>
      <c r="N125" s="49">
        <f>+'2grid'!N125*CO$2</f>
        <v>0</v>
      </c>
      <c r="O125" s="49">
        <f>+'2grid'!O125*CP$2</f>
        <v>0</v>
      </c>
      <c r="P125" s="49">
        <f>+'2grid'!P125*CQ$2</f>
        <v>0</v>
      </c>
      <c r="Q125" s="49">
        <f>+'2grid'!Q125*CR$2</f>
        <v>0</v>
      </c>
      <c r="R125" s="49">
        <f>+'2grid'!R125*CS$2</f>
        <v>0</v>
      </c>
      <c r="S125" s="49">
        <f>+'2grid'!S125*CT$2</f>
        <v>0</v>
      </c>
      <c r="T125" s="49">
        <f>+'2grid'!T125*CU$2</f>
        <v>0</v>
      </c>
      <c r="U125" s="49">
        <f>+'2grid'!U125*CV$2</f>
        <v>0</v>
      </c>
      <c r="V125" s="49">
        <f>+'2grid'!V125*CW$2</f>
        <v>0</v>
      </c>
      <c r="W125" s="49">
        <f>+'2grid'!W125*CX$2</f>
        <v>0</v>
      </c>
      <c r="X125" s="49">
        <f>+'2grid'!X125*CY$2</f>
        <v>0</v>
      </c>
      <c r="Y125" s="49">
        <f>+'2grid'!Y125*CZ$2</f>
        <v>0</v>
      </c>
      <c r="Z125" s="49">
        <f>+'2grid'!Z125*DA$2</f>
        <v>0</v>
      </c>
      <c r="AA125" s="49">
        <f>+'2grid'!AA125*DB$2</f>
        <v>0</v>
      </c>
      <c r="AB125" s="49">
        <f>+'2grid'!AB125*DC$2</f>
        <v>0</v>
      </c>
      <c r="AC125" s="49">
        <f>+'2grid'!AC125*DD$2</f>
        <v>0</v>
      </c>
      <c r="AD125" s="49">
        <f>+'2grid'!AD125*DE$2</f>
        <v>0</v>
      </c>
      <c r="AE125" s="49">
        <f>+'2grid'!AE125*DF$2</f>
        <v>0</v>
      </c>
      <c r="AF125" s="49">
        <f>+'2grid'!AF125*DG$2</f>
        <v>0</v>
      </c>
      <c r="AG125" s="49">
        <f>+'2grid'!AG125*DH$2</f>
        <v>0</v>
      </c>
      <c r="AH125" s="49">
        <f>+'2grid'!AH125*DI$2</f>
        <v>0</v>
      </c>
      <c r="AI125" s="49">
        <f>+'2grid'!AI125*DJ$2</f>
        <v>0</v>
      </c>
      <c r="AJ125" s="49">
        <f>+'2grid'!AJ125*DK$2</f>
        <v>0</v>
      </c>
      <c r="AK125" s="49">
        <f>+'2grid'!AK125*DL$2</f>
        <v>0</v>
      </c>
      <c r="AL125" s="49">
        <f>+'2grid'!AL125*DM$2</f>
        <v>0</v>
      </c>
      <c r="AM125" s="49">
        <f>+'2grid'!AM125*DN$2</f>
        <v>0</v>
      </c>
      <c r="AN125" s="49">
        <f>+'2grid'!AN125*DO$2</f>
        <v>0</v>
      </c>
      <c r="AO125" s="49">
        <f>+'2grid'!AO125*DP$2</f>
        <v>0</v>
      </c>
      <c r="AP125" s="49">
        <f>+'2grid'!AP125*DQ$2</f>
        <v>0</v>
      </c>
      <c r="AQ125" s="49">
        <f>+'2grid'!AQ125*DR$2</f>
        <v>0</v>
      </c>
      <c r="AR125" s="49">
        <f>+'2grid'!AR125*DS$2</f>
        <v>0</v>
      </c>
      <c r="AS125" s="49">
        <f>+'2grid'!AS125*DT$2</f>
        <v>0</v>
      </c>
      <c r="AT125" s="49">
        <f>+'2grid'!AT125*DU$2</f>
        <v>0</v>
      </c>
      <c r="AU125" s="49">
        <f>+'2grid'!AU125*DV$2</f>
        <v>0</v>
      </c>
      <c r="AV125" s="49">
        <f>+'2grid'!AV125*DW$2</f>
        <v>0</v>
      </c>
      <c r="AW125" s="49">
        <f>+'2grid'!AW125*DX$2</f>
        <v>0</v>
      </c>
      <c r="AX125" s="49">
        <f>+'2grid'!AX125*DY$2</f>
        <v>0</v>
      </c>
      <c r="AY125" s="49">
        <f>+'2grid'!AY125*DZ$2</f>
        <v>0</v>
      </c>
      <c r="AZ125" s="49">
        <f>+'2grid'!AZ125*EA$2</f>
        <v>0</v>
      </c>
      <c r="BA125" s="49">
        <f>+'2grid'!BA125*EB$2</f>
        <v>0</v>
      </c>
      <c r="BB125" s="49">
        <f>+'2grid'!BB125*EC$2</f>
        <v>0</v>
      </c>
      <c r="BC125" s="49">
        <f>+'2grid'!BC125*ED$2</f>
        <v>0</v>
      </c>
      <c r="BD125" s="49">
        <f>+'2grid'!BD125*EE$2</f>
        <v>0</v>
      </c>
      <c r="BE125" s="49">
        <f>+'2grid'!BE125*EF$2</f>
        <v>0</v>
      </c>
      <c r="BF125" s="49">
        <f>+'2grid'!BF125*EG$2</f>
        <v>0</v>
      </c>
      <c r="BG125" s="49">
        <f>+'2grid'!BG125*EH$2</f>
        <v>0</v>
      </c>
      <c r="BH125" s="49">
        <f>+'2grid'!BH125*EI$2</f>
        <v>0</v>
      </c>
      <c r="BI125" s="49">
        <f>+'2grid'!BI125*EJ$2</f>
        <v>0</v>
      </c>
      <c r="BJ125" s="49">
        <f>+'2grid'!BJ125*EK$2</f>
        <v>0</v>
      </c>
      <c r="BK125" s="49">
        <f>+'2grid'!BK125*EL$2</f>
        <v>0</v>
      </c>
      <c r="BL125" s="49">
        <f>+'2grid'!BL125*EM$2</f>
        <v>0</v>
      </c>
      <c r="BM125" s="49">
        <f>+'2grid'!BM125*EN$2</f>
        <v>0</v>
      </c>
      <c r="BN125" s="49">
        <f>+'2grid'!BN125*EO$2</f>
        <v>0</v>
      </c>
      <c r="BO125" s="49">
        <f>+'2grid'!BO125*EP$2</f>
        <v>0</v>
      </c>
      <c r="BP125" s="49">
        <f>+'2grid'!BP125*EQ$2</f>
        <v>0</v>
      </c>
      <c r="BQ125" s="49">
        <f>+'2grid'!BQ125*ER$2</f>
        <v>0</v>
      </c>
      <c r="BR125" s="49">
        <f>+'2grid'!BR125*ES$2</f>
        <v>0</v>
      </c>
      <c r="BS125" s="49">
        <f>+'2grid'!BS125*ET$2</f>
        <v>0</v>
      </c>
      <c r="BT125" s="49">
        <f>+'2grid'!BT125*EU$2</f>
        <v>0</v>
      </c>
      <c r="BU125" s="49">
        <f>+'2grid'!BU125*EV$2</f>
        <v>0</v>
      </c>
      <c r="BV125" s="49">
        <f>+'2grid'!BV125*EW$2</f>
        <v>0</v>
      </c>
      <c r="BW125" s="49">
        <f>+'2grid'!BW125*EX$2</f>
        <v>0</v>
      </c>
      <c r="BX125" s="49">
        <f>+'2grid'!BX125*EY$2</f>
        <v>0</v>
      </c>
      <c r="BY125" s="49">
        <f>+'2grid'!BY125*EZ$2</f>
        <v>0</v>
      </c>
      <c r="BZ125" s="49">
        <f>+'2grid'!BZ125*FA$2</f>
        <v>0</v>
      </c>
      <c r="CA125" s="49">
        <f>+'2grid'!CA125*FB$2</f>
        <v>0</v>
      </c>
    </row>
    <row r="126" spans="1:79" x14ac:dyDescent="0.2">
      <c r="A126" s="9">
        <f>+data!B128</f>
        <v>450</v>
      </c>
      <c r="B126" s="49">
        <f>+'2grid'!B126*CC$2</f>
        <v>0</v>
      </c>
      <c r="C126" s="49">
        <f>+'2grid'!C126*CD$2</f>
        <v>0</v>
      </c>
      <c r="D126" s="49">
        <f>+'2grid'!D126*CE$2</f>
        <v>0</v>
      </c>
      <c r="E126" s="49">
        <f>+'2grid'!E126*CF$2</f>
        <v>0</v>
      </c>
      <c r="F126" s="49">
        <f>+'2grid'!F126*CG$2</f>
        <v>0</v>
      </c>
      <c r="G126" s="49">
        <f>+'2grid'!G126*CH$2</f>
        <v>0</v>
      </c>
      <c r="H126" s="49">
        <f>+'2grid'!H126*CI$2</f>
        <v>0</v>
      </c>
      <c r="I126" s="49">
        <f>+'2grid'!I126*CJ$2</f>
        <v>0</v>
      </c>
      <c r="J126" s="49">
        <f>+'2grid'!J126*CK$2</f>
        <v>0</v>
      </c>
      <c r="K126" s="49">
        <f>+'2grid'!K126*CL$2</f>
        <v>0</v>
      </c>
      <c r="L126" s="49">
        <f>+'2grid'!L126*CM$2</f>
        <v>0</v>
      </c>
      <c r="M126" s="49">
        <f>+'2grid'!M126*CN$2</f>
        <v>0</v>
      </c>
      <c r="N126" s="49">
        <f>+'2grid'!N126*CO$2</f>
        <v>0</v>
      </c>
      <c r="O126" s="49">
        <f>+'2grid'!O126*CP$2</f>
        <v>0</v>
      </c>
      <c r="P126" s="49">
        <f>+'2grid'!P126*CQ$2</f>
        <v>0</v>
      </c>
      <c r="Q126" s="49">
        <f>+'2grid'!Q126*CR$2</f>
        <v>0</v>
      </c>
      <c r="R126" s="49">
        <f>+'2grid'!R126*CS$2</f>
        <v>0</v>
      </c>
      <c r="S126" s="49">
        <f>+'2grid'!S126*CT$2</f>
        <v>0</v>
      </c>
      <c r="T126" s="49">
        <f>+'2grid'!T126*CU$2</f>
        <v>0</v>
      </c>
      <c r="U126" s="49">
        <f>+'2grid'!U126*CV$2</f>
        <v>0</v>
      </c>
      <c r="V126" s="49">
        <f>+'2grid'!V126*CW$2</f>
        <v>0</v>
      </c>
      <c r="W126" s="49">
        <f>+'2grid'!W126*CX$2</f>
        <v>0</v>
      </c>
      <c r="X126" s="49">
        <f>+'2grid'!X126*CY$2</f>
        <v>0</v>
      </c>
      <c r="Y126" s="49">
        <f>+'2grid'!Y126*CZ$2</f>
        <v>0</v>
      </c>
      <c r="Z126" s="49">
        <f>+'2grid'!Z126*DA$2</f>
        <v>0</v>
      </c>
      <c r="AA126" s="49">
        <f>+'2grid'!AA126*DB$2</f>
        <v>2.905575216348883</v>
      </c>
      <c r="AB126" s="49">
        <f>+'2grid'!AB126*DC$2</f>
        <v>3.3935832845531313</v>
      </c>
      <c r="AC126" s="49">
        <f>+'2grid'!AC126*DD$2</f>
        <v>3.8346142782755726</v>
      </c>
      <c r="AD126" s="49">
        <f>+'2grid'!AD126*DE$2</f>
        <v>4.404320005800761</v>
      </c>
      <c r="AE126" s="49">
        <f>+'2grid'!AE126*DF$2</f>
        <v>4.9572464382475117</v>
      </c>
      <c r="AF126" s="49">
        <f>+'2grid'!AF126*DG$2</f>
        <v>5.4933935756158245</v>
      </c>
      <c r="AG126" s="49">
        <f>+'2grid'!AG126*DH$2</f>
        <v>6.0127614179057005</v>
      </c>
      <c r="AH126" s="49">
        <f>+'2grid'!AH126*DI$2</f>
        <v>6.5153499651171378</v>
      </c>
      <c r="AI126" s="49">
        <f>+'2grid'!AI126*DJ$2</f>
        <v>7.0011592172501373</v>
      </c>
      <c r="AJ126" s="49">
        <f>+'2grid'!AJ126*DK$2</f>
        <v>7.4701891743046991</v>
      </c>
      <c r="AK126" s="49">
        <f>+'2grid'!AK126*DL$2</f>
        <v>7.9224398362808239</v>
      </c>
      <c r="AL126" s="49">
        <f>+'2grid'!AL126*DM$2</f>
        <v>8.3579112031785101</v>
      </c>
      <c r="AM126" s="49">
        <f>+'2grid'!AM126*DN$2</f>
        <v>8.7766032749977594</v>
      </c>
      <c r="AN126" s="49">
        <f>+'2grid'!AN126*DO$2</f>
        <v>9.0508221481147828</v>
      </c>
      <c r="AO126" s="49">
        <f>+'2grid'!AO126*DP$2</f>
        <v>9.3122521606416093</v>
      </c>
      <c r="AP126" s="49">
        <f>+'2grid'!AP126*DQ$2</f>
        <v>9.5608933125782443</v>
      </c>
      <c r="AQ126" s="49">
        <f>+'2grid'!AQ126*DR$2</f>
        <v>9.7967456039246823</v>
      </c>
      <c r="AR126" s="49">
        <f>+'2grid'!AR126*DS$2</f>
        <v>10.019809034680927</v>
      </c>
      <c r="AS126" s="49">
        <f>+'2grid'!AS126*DT$2</f>
        <v>10.230083604846978</v>
      </c>
      <c r="AT126" s="49">
        <f>+'2grid'!AT126*DU$2</f>
        <v>10.427569314422833</v>
      </c>
      <c r="AU126" s="49">
        <f>+'2grid'!AU126*DV$2</f>
        <v>10.612266163408497</v>
      </c>
      <c r="AV126" s="49">
        <f>+'2grid'!AV126*DW$2</f>
        <v>10.784174151803965</v>
      </c>
      <c r="AW126" s="49">
        <f>+'2grid'!AW126*DX$2</f>
        <v>10.943293279609239</v>
      </c>
      <c r="AX126" s="49">
        <f>+'2grid'!AX126*DY$2</f>
        <v>63.371616537373505</v>
      </c>
      <c r="AY126" s="49">
        <f>+'2grid'!AY126*DZ$2</f>
        <v>115.03059311608645</v>
      </c>
      <c r="AZ126" s="49">
        <f>+'2grid'!AZ126*EA$2</f>
        <v>165.92022301574809</v>
      </c>
      <c r="BA126" s="49">
        <f>+'2grid'!BA126*EB$2</f>
        <v>216.0405062363584</v>
      </c>
      <c r="BB126" s="49">
        <f>+'2grid'!BB126*EC$2</f>
        <v>265.3914427779174</v>
      </c>
      <c r="BC126" s="49">
        <f>+'2grid'!BC126*ED$2</f>
        <v>313.97303264042506</v>
      </c>
      <c r="BD126" s="49">
        <f>+'2grid'!BD126*EE$2</f>
        <v>342.7439455173614</v>
      </c>
      <c r="BE126" s="49">
        <f>+'2grid'!BE126*EF$2</f>
        <v>664.77522139095322</v>
      </c>
      <c r="BF126" s="49">
        <f>+'2grid'!BF126*EG$2</f>
        <v>1111.675442653948</v>
      </c>
      <c r="BG126" s="49">
        <f>+'2grid'!BG126*EH$2</f>
        <v>1102.0095301535225</v>
      </c>
      <c r="BH126" s="49">
        <f>+'2grid'!BH126*EI$2</f>
        <v>1102.0095301535225</v>
      </c>
      <c r="BI126" s="49">
        <f>+'2grid'!BI126*EJ$2</f>
        <v>1102.0095301535225</v>
      </c>
      <c r="BJ126" s="49">
        <f>+'2grid'!BJ126*EK$2</f>
        <v>1102.0095301535225</v>
      </c>
      <c r="BK126" s="49">
        <f>+'2grid'!BK126*EL$2</f>
        <v>1102.0095301535225</v>
      </c>
      <c r="BL126" s="49">
        <f>+'2grid'!BL126*EM$2</f>
        <v>1102.0095301535225</v>
      </c>
      <c r="BM126" s="49">
        <f>+'2grid'!BM126*EN$2</f>
        <v>1102.0095301535225</v>
      </c>
      <c r="BN126" s="49">
        <f>+'2grid'!BN126*EO$2</f>
        <v>1102.0095301535225</v>
      </c>
      <c r="BO126" s="49">
        <f>+'2grid'!BO126*EP$2</f>
        <v>1102.0095301535225</v>
      </c>
      <c r="BP126" s="49">
        <f>+'2grid'!BP126*EQ$2</f>
        <v>1102.0095301535225</v>
      </c>
      <c r="BQ126" s="49">
        <f>+'2grid'!BQ126*ER$2</f>
        <v>1102.0095301535225</v>
      </c>
      <c r="BR126" s="49">
        <f>+'2grid'!BR126*ES$2</f>
        <v>1102.0095301535225</v>
      </c>
      <c r="BS126" s="49">
        <f>+'2grid'!BS126*ET$2</f>
        <v>1102.0095301535225</v>
      </c>
      <c r="BT126" s="49">
        <f>+'2grid'!BT126*EU$2</f>
        <v>1102.0095301535225</v>
      </c>
      <c r="BU126" s="49">
        <f>+'2grid'!BU126*EV$2</f>
        <v>1102.0095301535225</v>
      </c>
      <c r="BV126" s="49">
        <f>+'2grid'!BV126*EW$2</f>
        <v>1102.0095301535225</v>
      </c>
      <c r="BW126" s="49">
        <f>+'2grid'!BW126*EX$2</f>
        <v>1102.0095301535225</v>
      </c>
      <c r="BX126" s="49">
        <f>+'2grid'!BX126*EY$2</f>
        <v>1102.0095301535225</v>
      </c>
      <c r="BY126" s="49">
        <f>+'2grid'!BY126*EZ$2</f>
        <v>1102.0095301535225</v>
      </c>
      <c r="BZ126" s="49">
        <f>+'2grid'!BZ126*FA$2</f>
        <v>1102.0095301535225</v>
      </c>
      <c r="CA126" s="49">
        <f>+'2grid'!CA126*FB$2</f>
        <v>1102.0095301535225</v>
      </c>
    </row>
    <row r="127" spans="1:79" x14ac:dyDescent="0.2">
      <c r="A127" s="9">
        <f>+data!B129</f>
        <v>454</v>
      </c>
      <c r="B127" s="49">
        <f>+'2grid'!B127*CC$2</f>
        <v>0</v>
      </c>
      <c r="C127" s="49">
        <f>+'2grid'!C127*CD$2</f>
        <v>0</v>
      </c>
      <c r="D127" s="49">
        <f>+'2grid'!D127*CE$2</f>
        <v>0</v>
      </c>
      <c r="E127" s="49">
        <f>+'2grid'!E127*CF$2</f>
        <v>0</v>
      </c>
      <c r="F127" s="49">
        <f>+'2grid'!F127*CG$2</f>
        <v>0</v>
      </c>
      <c r="G127" s="49">
        <f>+'2grid'!G127*CH$2</f>
        <v>0</v>
      </c>
      <c r="H127" s="49">
        <f>+'2grid'!H127*CI$2</f>
        <v>0</v>
      </c>
      <c r="I127" s="49">
        <f>+'2grid'!I127*CJ$2</f>
        <v>0</v>
      </c>
      <c r="J127" s="49">
        <f>+'2grid'!J127*CK$2</f>
        <v>0</v>
      </c>
      <c r="K127" s="49">
        <f>+'2grid'!K127*CL$2</f>
        <v>0</v>
      </c>
      <c r="L127" s="49">
        <f>+'2grid'!L127*CM$2</f>
        <v>0</v>
      </c>
      <c r="M127" s="49">
        <f>+'2grid'!M127*CN$2</f>
        <v>0</v>
      </c>
      <c r="N127" s="49">
        <f>+'2grid'!N127*CO$2</f>
        <v>0</v>
      </c>
      <c r="O127" s="49">
        <f>+'2grid'!O127*CP$2</f>
        <v>0</v>
      </c>
      <c r="P127" s="49">
        <f>+'2grid'!P127*CQ$2</f>
        <v>0</v>
      </c>
      <c r="Q127" s="49">
        <f>+'2grid'!Q127*CR$2</f>
        <v>0</v>
      </c>
      <c r="R127" s="49">
        <f>+'2grid'!R127*CS$2</f>
        <v>0</v>
      </c>
      <c r="S127" s="49">
        <f>+'2grid'!S127*CT$2</f>
        <v>0</v>
      </c>
      <c r="T127" s="49">
        <f>+'2grid'!T127*CU$2</f>
        <v>0</v>
      </c>
      <c r="U127" s="49">
        <f>+'2grid'!U127*CV$2</f>
        <v>0</v>
      </c>
      <c r="V127" s="49">
        <f>+'2grid'!V127*CW$2</f>
        <v>0</v>
      </c>
      <c r="W127" s="49">
        <f>+'2grid'!W127*CX$2</f>
        <v>0</v>
      </c>
      <c r="X127" s="49">
        <f>+'2grid'!X127*CY$2</f>
        <v>0</v>
      </c>
      <c r="Y127" s="49">
        <f>+'2grid'!Y127*CZ$2</f>
        <v>0</v>
      </c>
      <c r="Z127" s="49">
        <f>+'2grid'!Z127*DA$2</f>
        <v>0</v>
      </c>
      <c r="AA127" s="49">
        <f>+'2grid'!AA127*DB$2</f>
        <v>0</v>
      </c>
      <c r="AB127" s="49">
        <f>+'2grid'!AB127*DC$2</f>
        <v>0</v>
      </c>
      <c r="AC127" s="49">
        <f>+'2grid'!AC127*DD$2</f>
        <v>0</v>
      </c>
      <c r="AD127" s="49">
        <f>+'2grid'!AD127*DE$2</f>
        <v>0</v>
      </c>
      <c r="AE127" s="49">
        <f>+'2grid'!AE127*DF$2</f>
        <v>0</v>
      </c>
      <c r="AF127" s="49">
        <f>+'2grid'!AF127*DG$2</f>
        <v>0</v>
      </c>
      <c r="AG127" s="49">
        <f>+'2grid'!AG127*DH$2</f>
        <v>0</v>
      </c>
      <c r="AH127" s="49">
        <f>+'2grid'!AH127*DI$2</f>
        <v>0</v>
      </c>
      <c r="AI127" s="49">
        <f>+'2grid'!AI127*DJ$2</f>
        <v>0</v>
      </c>
      <c r="AJ127" s="49">
        <f>+'2grid'!AJ127*DK$2</f>
        <v>0</v>
      </c>
      <c r="AK127" s="49">
        <f>+'2grid'!AK127*DL$2</f>
        <v>0</v>
      </c>
      <c r="AL127" s="49">
        <f>+'2grid'!AL127*DM$2</f>
        <v>0</v>
      </c>
      <c r="AM127" s="49">
        <f>+'2grid'!AM127*DN$2</f>
        <v>0</v>
      </c>
      <c r="AN127" s="49">
        <f>+'2grid'!AN127*DO$2</f>
        <v>0</v>
      </c>
      <c r="AO127" s="49">
        <f>+'2grid'!AO127*DP$2</f>
        <v>0</v>
      </c>
      <c r="AP127" s="49">
        <f>+'2grid'!AP127*DQ$2</f>
        <v>0</v>
      </c>
      <c r="AQ127" s="49">
        <f>+'2grid'!AQ127*DR$2</f>
        <v>0</v>
      </c>
      <c r="AR127" s="49">
        <f>+'2grid'!AR127*DS$2</f>
        <v>0</v>
      </c>
      <c r="AS127" s="49">
        <f>+'2grid'!AS127*DT$2</f>
        <v>0</v>
      </c>
      <c r="AT127" s="49">
        <f>+'2grid'!AT127*DU$2</f>
        <v>0</v>
      </c>
      <c r="AU127" s="49">
        <f>+'2grid'!AU127*DV$2</f>
        <v>0</v>
      </c>
      <c r="AV127" s="49">
        <f>+'2grid'!AV127*DW$2</f>
        <v>0</v>
      </c>
      <c r="AW127" s="49">
        <f>+'2grid'!AW127*DX$2</f>
        <v>0</v>
      </c>
      <c r="AX127" s="49">
        <f>+'2grid'!AX127*DY$2</f>
        <v>0.17471870899095585</v>
      </c>
      <c r="AY127" s="49">
        <f>+'2grid'!AY127*DZ$2</f>
        <v>0.3468774368977951</v>
      </c>
      <c r="AZ127" s="49">
        <f>+'2grid'!AZ127*EA$2</f>
        <v>0.51647618372051785</v>
      </c>
      <c r="BA127" s="49">
        <f>+'2grid'!BA127*EB$2</f>
        <v>0.68351494945912394</v>
      </c>
      <c r="BB127" s="49">
        <f>+'2grid'!BB127*EC$2</f>
        <v>0.84799373411361356</v>
      </c>
      <c r="BC127" s="49">
        <f>+'2grid'!BC127*ED$2</f>
        <v>1.0099125376839866</v>
      </c>
      <c r="BD127" s="49">
        <f>+'2grid'!BD127*EE$2</f>
        <v>4.0089303777265473</v>
      </c>
      <c r="BE127" s="49">
        <f>+'2grid'!BE127*EF$2</f>
        <v>17.901947721227167</v>
      </c>
      <c r="BF127" s="49">
        <f>+'2grid'!BF127*EG$2</f>
        <v>19.73745415853875</v>
      </c>
      <c r="BG127" s="49">
        <f>+'2grid'!BG127*EH$2</f>
        <v>53.855602057102324</v>
      </c>
      <c r="BH127" s="49">
        <f>+'2grid'!BH127*EI$2</f>
        <v>53.855602057102324</v>
      </c>
      <c r="BI127" s="49">
        <f>+'2grid'!BI127*EJ$2</f>
        <v>54.83479482177691</v>
      </c>
      <c r="BJ127" s="49">
        <f>+'2grid'!BJ127*EK$2</f>
        <v>61.689144174499027</v>
      </c>
      <c r="BK127" s="49">
        <f>+'2grid'!BK127*EL$2</f>
        <v>69.522686291895724</v>
      </c>
      <c r="BL127" s="49">
        <f>+'2grid'!BL127*EM$2</f>
        <v>69.522686291895724</v>
      </c>
      <c r="BM127" s="49">
        <f>+'2grid'!BM127*EN$2</f>
        <v>71.970668203582193</v>
      </c>
      <c r="BN127" s="49">
        <f>+'2grid'!BN127*EO$2</f>
        <v>72.460264585919489</v>
      </c>
      <c r="BO127" s="49">
        <f>+'2grid'!BO127*EP$2</f>
        <v>72.460264585919489</v>
      </c>
      <c r="BP127" s="49">
        <f>+'2grid'!BP127*EQ$2</f>
        <v>72.460264585919489</v>
      </c>
      <c r="BQ127" s="49">
        <f>+'2grid'!BQ127*ER$2</f>
        <v>72.460264585919489</v>
      </c>
      <c r="BR127" s="49">
        <f>+'2grid'!BR127*ES$2</f>
        <v>72.460264585919489</v>
      </c>
      <c r="BS127" s="49">
        <f>+'2grid'!BS127*ET$2</f>
        <v>72.623463380031922</v>
      </c>
      <c r="BT127" s="49">
        <f>+'2grid'!BT127*EU$2</f>
        <v>72.569063781994444</v>
      </c>
      <c r="BU127" s="49">
        <f>+'2grid'!BU127*EV$2</f>
        <v>72.608956820555264</v>
      </c>
      <c r="BV127" s="49">
        <f>+'2grid'!BV127*EW$2</f>
        <v>72.653685378941645</v>
      </c>
      <c r="BW127" s="49">
        <f>+'2grid'!BW127*EX$2</f>
        <v>72.698494529325103</v>
      </c>
      <c r="BX127" s="49">
        <f>+'2grid'!BX127*EY$2</f>
        <v>72.734492288026459</v>
      </c>
      <c r="BY127" s="49">
        <f>+'2grid'!BY127*EZ$2</f>
        <v>72.746842563847579</v>
      </c>
      <c r="BZ127" s="49">
        <f>+'2grid'!BZ127*FA$2</f>
        <v>72.799620173321372</v>
      </c>
      <c r="CA127" s="49">
        <f>+'2grid'!CA127*FB$2</f>
        <v>72.833893900061199</v>
      </c>
    </row>
    <row r="128" spans="1:79" x14ac:dyDescent="0.2">
      <c r="A128" s="9">
        <f>+data!B130</f>
        <v>458</v>
      </c>
      <c r="B128" s="49">
        <f>+'2grid'!B128*CC$2</f>
        <v>0</v>
      </c>
      <c r="C128" s="49">
        <f>+'2grid'!C128*CD$2</f>
        <v>0</v>
      </c>
      <c r="D128" s="49">
        <f>+'2grid'!D128*CE$2</f>
        <v>0</v>
      </c>
      <c r="E128" s="49">
        <f>+'2grid'!E128*CF$2</f>
        <v>0</v>
      </c>
      <c r="F128" s="49">
        <f>+'2grid'!F128*CG$2</f>
        <v>0</v>
      </c>
      <c r="G128" s="49">
        <f>+'2grid'!G128*CH$2</f>
        <v>0</v>
      </c>
      <c r="H128" s="49">
        <f>+'2grid'!H128*CI$2</f>
        <v>0</v>
      </c>
      <c r="I128" s="49">
        <f>+'2grid'!I128*CJ$2</f>
        <v>0</v>
      </c>
      <c r="J128" s="49">
        <f>+'2grid'!J128*CK$2</f>
        <v>0</v>
      </c>
      <c r="K128" s="49">
        <f>+'2grid'!K128*CL$2</f>
        <v>0</v>
      </c>
      <c r="L128" s="49">
        <f>+'2grid'!L128*CM$2</f>
        <v>0</v>
      </c>
      <c r="M128" s="49">
        <f>+'2grid'!M128*CN$2</f>
        <v>0</v>
      </c>
      <c r="N128" s="49">
        <f>+'2grid'!N128*CO$2</f>
        <v>0</v>
      </c>
      <c r="O128" s="49">
        <f>+'2grid'!O128*CP$2</f>
        <v>0</v>
      </c>
      <c r="P128" s="49">
        <f>+'2grid'!P128*CQ$2</f>
        <v>0</v>
      </c>
      <c r="Q128" s="49">
        <f>+'2grid'!Q128*CR$2</f>
        <v>0</v>
      </c>
      <c r="R128" s="49">
        <f>+'2grid'!R128*CS$2</f>
        <v>0</v>
      </c>
      <c r="S128" s="49">
        <f>+'2grid'!S128*CT$2</f>
        <v>0</v>
      </c>
      <c r="T128" s="49">
        <f>+'2grid'!T128*CU$2</f>
        <v>0</v>
      </c>
      <c r="U128" s="49">
        <f>+'2grid'!U128*CV$2</f>
        <v>0</v>
      </c>
      <c r="V128" s="49">
        <f>+'2grid'!V128*CW$2</f>
        <v>0</v>
      </c>
      <c r="W128" s="49">
        <f>+'2grid'!W128*CX$2</f>
        <v>3.576225654737673</v>
      </c>
      <c r="X128" s="49">
        <f>+'2grid'!X128*CY$2</f>
        <v>4.0301209138975906</v>
      </c>
      <c r="Y128" s="49">
        <f>+'2grid'!Y128*CZ$2</f>
        <v>4.446803273924222</v>
      </c>
      <c r="Z128" s="49">
        <f>+'2grid'!Z128*DA$2</f>
        <v>4.8262744373583741</v>
      </c>
      <c r="AA128" s="49">
        <f>+'2grid'!AA128*DB$2</f>
        <v>5.1685356868310306</v>
      </c>
      <c r="AB128" s="49">
        <f>+'2grid'!AB128*DC$2</f>
        <v>6.2257032330211324</v>
      </c>
      <c r="AC128" s="49">
        <f>+'2grid'!AC128*DD$2</f>
        <v>7.1888925000000006</v>
      </c>
      <c r="AD128" s="49">
        <f>+'2grid'!AD128*DE$2</f>
        <v>8.220948452</v>
      </c>
      <c r="AE128" s="49">
        <f>+'2grid'!AE128*DF$2</f>
        <v>9.2225204079999994</v>
      </c>
      <c r="AF128" s="49">
        <f>+'2grid'!AF128*DG$2</f>
        <v>10.193608368</v>
      </c>
      <c r="AG128" s="49">
        <f>+'2grid'!AG128*DH$2</f>
        <v>11.134212331999999</v>
      </c>
      <c r="AH128" s="49">
        <f>+'2grid'!AH128*DI$2</f>
        <v>12.044332300000001</v>
      </c>
      <c r="AI128" s="49">
        <f>+'2grid'!AI128*DJ$2</f>
        <v>12.923968272</v>
      </c>
      <c r="AJ128" s="49">
        <f>+'2grid'!AJ128*DK$2</f>
        <v>13.773120247999998</v>
      </c>
      <c r="AK128" s="49">
        <f>+'2grid'!AK128*DL$2</f>
        <v>14.591788228</v>
      </c>
      <c r="AL128" s="49">
        <f>+'2grid'!AL128*DM$2</f>
        <v>15.379972212000002</v>
      </c>
      <c r="AM128" s="49">
        <f>+'2grid'!AM128*DN$2</f>
        <v>16.137672200000001</v>
      </c>
      <c r="AN128" s="49">
        <f>+'2grid'!AN128*DO$2</f>
        <v>27.100460288000001</v>
      </c>
      <c r="AO128" s="49">
        <f>+'2grid'!AO128*DP$2</f>
        <v>37.712902751999998</v>
      </c>
      <c r="AP128" s="49">
        <f>+'2grid'!AP128*DQ$2</f>
        <v>47.974999591999996</v>
      </c>
      <c r="AQ128" s="49">
        <f>+'2grid'!AQ128*DR$2</f>
        <v>57.886750808000002</v>
      </c>
      <c r="AR128" s="49">
        <f>+'2grid'!AR128*DS$2</f>
        <v>67.448156399999988</v>
      </c>
      <c r="AS128" s="49">
        <f>+'2grid'!AS128*DT$2</f>
        <v>76.659216368000003</v>
      </c>
      <c r="AT128" s="49">
        <f>+'2grid'!AT128*DU$2</f>
        <v>85.51993071199999</v>
      </c>
      <c r="AU128" s="49">
        <f>+'2grid'!AU128*DV$2</f>
        <v>94.030299432000007</v>
      </c>
      <c r="AV128" s="49">
        <f>+'2grid'!AV128*DW$2</f>
        <v>102.190322528</v>
      </c>
      <c r="AW128" s="49">
        <f>+'2grid'!AW128*DX$2</f>
        <v>110.00000000000001</v>
      </c>
      <c r="AX128" s="49">
        <f>+'2grid'!AX128*DY$2</f>
        <v>132.49600000000001</v>
      </c>
      <c r="AY128" s="49">
        <f>+'2grid'!AY128*DZ$2</f>
        <v>154.65066666666667</v>
      </c>
      <c r="AZ128" s="49">
        <f>+'2grid'!AZ128*EA$2</f>
        <v>176.464</v>
      </c>
      <c r="BA128" s="49">
        <f>+'2grid'!BA128*EB$2</f>
        <v>197.93599999999998</v>
      </c>
      <c r="BB128" s="49">
        <f>+'2grid'!BB128*EC$2</f>
        <v>219.06666666666669</v>
      </c>
      <c r="BC128" s="49">
        <f>+'2grid'!BC128*ED$2</f>
        <v>239.85600000000002</v>
      </c>
      <c r="BD128" s="49">
        <f>+'2grid'!BD128*EE$2</f>
        <v>273.52800000000002</v>
      </c>
      <c r="BE128" s="49">
        <f>+'2grid'!BE128*EF$2</f>
        <v>331.52</v>
      </c>
      <c r="BF128" s="49">
        <f>+'2grid'!BF128*EG$2</f>
        <v>351.57600000000002</v>
      </c>
      <c r="BG128" s="49">
        <f>+'2grid'!BG128*EH$2</f>
        <v>372.3</v>
      </c>
      <c r="BH128" s="49">
        <f>+'2grid'!BH128*EI$2</f>
        <v>372.3</v>
      </c>
      <c r="BI128" s="49">
        <f>+'2grid'!BI128*EJ$2</f>
        <v>372.3</v>
      </c>
      <c r="BJ128" s="49">
        <f>+'2grid'!BJ128*EK$2</f>
        <v>372.3</v>
      </c>
      <c r="BK128" s="49">
        <f>+'2grid'!BK128*EL$2</f>
        <v>372.3</v>
      </c>
      <c r="BL128" s="49">
        <f>+'2grid'!BL128*EM$2</f>
        <v>372.3</v>
      </c>
      <c r="BM128" s="49">
        <f>+'2grid'!BM128*EN$2</f>
        <v>372.3</v>
      </c>
      <c r="BN128" s="49">
        <f>+'2grid'!BN128*EO$2</f>
        <v>372.3</v>
      </c>
      <c r="BO128" s="49">
        <f>+'2grid'!BO128*EP$2</f>
        <v>372.3</v>
      </c>
      <c r="BP128" s="49">
        <f>+'2grid'!BP128*EQ$2</f>
        <v>372.3</v>
      </c>
      <c r="BQ128" s="49">
        <f>+'2grid'!BQ128*ER$2</f>
        <v>372.3</v>
      </c>
      <c r="BR128" s="49">
        <f>+'2grid'!BR128*ES$2</f>
        <v>372.3</v>
      </c>
      <c r="BS128" s="49">
        <f>+'2grid'!BS128*ET$2</f>
        <v>372.3</v>
      </c>
      <c r="BT128" s="49">
        <f>+'2grid'!BT128*EU$2</f>
        <v>372.3</v>
      </c>
      <c r="BU128" s="49">
        <f>+'2grid'!BU128*EV$2</f>
        <v>372.3</v>
      </c>
      <c r="BV128" s="49">
        <f>+'2grid'!BV128*EW$2</f>
        <v>372.3</v>
      </c>
      <c r="BW128" s="49">
        <f>+'2grid'!BW128*EX$2</f>
        <v>372.3</v>
      </c>
      <c r="BX128" s="49">
        <f>+'2grid'!BX128*EY$2</f>
        <v>372.3</v>
      </c>
      <c r="BY128" s="49">
        <f>+'2grid'!BY128*EZ$2</f>
        <v>372.3</v>
      </c>
      <c r="BZ128" s="49">
        <f>+'2grid'!BZ128*FA$2</f>
        <v>372.3</v>
      </c>
      <c r="CA128" s="49">
        <f>+'2grid'!CA128*FB$2</f>
        <v>372.3</v>
      </c>
    </row>
    <row r="129" spans="1:79" x14ac:dyDescent="0.2">
      <c r="A129" s="9">
        <f>+data!B131</f>
        <v>462</v>
      </c>
      <c r="B129" s="49">
        <f>+'2grid'!B129*CC$2</f>
        <v>0</v>
      </c>
      <c r="C129" s="49">
        <f>+'2grid'!C129*CD$2</f>
        <v>0</v>
      </c>
      <c r="D129" s="49">
        <f>+'2grid'!D129*CE$2</f>
        <v>0</v>
      </c>
      <c r="E129" s="49">
        <f>+'2grid'!E129*CF$2</f>
        <v>0</v>
      </c>
      <c r="F129" s="49">
        <f>+'2grid'!F129*CG$2</f>
        <v>0</v>
      </c>
      <c r="G129" s="49">
        <f>+'2grid'!G129*CH$2</f>
        <v>0</v>
      </c>
      <c r="H129" s="49">
        <f>+'2grid'!H129*CI$2</f>
        <v>0</v>
      </c>
      <c r="I129" s="49">
        <f>+'2grid'!I129*CJ$2</f>
        <v>0</v>
      </c>
      <c r="J129" s="49">
        <f>+'2grid'!J129*CK$2</f>
        <v>0</v>
      </c>
      <c r="K129" s="49">
        <f>+'2grid'!K129*CL$2</f>
        <v>0</v>
      </c>
      <c r="L129" s="49">
        <f>+'2grid'!L129*CM$2</f>
        <v>0</v>
      </c>
      <c r="M129" s="49">
        <f>+'2grid'!M129*CN$2</f>
        <v>0</v>
      </c>
      <c r="N129" s="49">
        <f>+'2grid'!N129*CO$2</f>
        <v>0</v>
      </c>
      <c r="O129" s="49">
        <f>+'2grid'!O129*CP$2</f>
        <v>0</v>
      </c>
      <c r="P129" s="49">
        <f>+'2grid'!P129*CQ$2</f>
        <v>0</v>
      </c>
      <c r="Q129" s="49">
        <f>+'2grid'!Q129*CR$2</f>
        <v>0</v>
      </c>
      <c r="R129" s="49">
        <f>+'2grid'!R129*CS$2</f>
        <v>0</v>
      </c>
      <c r="S129" s="49">
        <f>+'2grid'!S129*CT$2</f>
        <v>0</v>
      </c>
      <c r="T129" s="49">
        <f>+'2grid'!T129*CU$2</f>
        <v>0</v>
      </c>
      <c r="U129" s="49">
        <f>+'2grid'!U129*CV$2</f>
        <v>0</v>
      </c>
      <c r="V129" s="49">
        <f>+'2grid'!V129*CW$2</f>
        <v>0</v>
      </c>
      <c r="W129" s="49">
        <f>+'2grid'!W129*CX$2</f>
        <v>0</v>
      </c>
      <c r="X129" s="49">
        <f>+'2grid'!X129*CY$2</f>
        <v>0</v>
      </c>
      <c r="Y129" s="49">
        <f>+'2grid'!Y129*CZ$2</f>
        <v>0</v>
      </c>
      <c r="Z129" s="49">
        <f>+'2grid'!Z129*DA$2</f>
        <v>0</v>
      </c>
      <c r="AA129" s="49">
        <f>+'2grid'!AA129*DB$2</f>
        <v>0</v>
      </c>
      <c r="AB129" s="49">
        <f>+'2grid'!AB129*DC$2</f>
        <v>0</v>
      </c>
      <c r="AC129" s="49">
        <f>+'2grid'!AC129*DD$2</f>
        <v>0</v>
      </c>
      <c r="AD129" s="49">
        <f>+'2grid'!AD129*DE$2</f>
        <v>0</v>
      </c>
      <c r="AE129" s="49">
        <f>+'2grid'!AE129*DF$2</f>
        <v>0</v>
      </c>
      <c r="AF129" s="49">
        <f>+'2grid'!AF129*DG$2</f>
        <v>0</v>
      </c>
      <c r="AG129" s="49">
        <f>+'2grid'!AG129*DH$2</f>
        <v>0</v>
      </c>
      <c r="AH129" s="49">
        <f>+'2grid'!AH129*DI$2</f>
        <v>0</v>
      </c>
      <c r="AI129" s="49">
        <f>+'2grid'!AI129*DJ$2</f>
        <v>0</v>
      </c>
      <c r="AJ129" s="49">
        <f>+'2grid'!AJ129*DK$2</f>
        <v>0</v>
      </c>
      <c r="AK129" s="49">
        <f>+'2grid'!AK129*DL$2</f>
        <v>0</v>
      </c>
      <c r="AL129" s="49">
        <f>+'2grid'!AL129*DM$2</f>
        <v>0</v>
      </c>
      <c r="AM129" s="49">
        <f>+'2grid'!AM129*DN$2</f>
        <v>0</v>
      </c>
      <c r="AN129" s="49">
        <f>+'2grid'!AN129*DO$2</f>
        <v>0</v>
      </c>
      <c r="AO129" s="49">
        <f>+'2grid'!AO129*DP$2</f>
        <v>0</v>
      </c>
      <c r="AP129" s="49">
        <f>+'2grid'!AP129*DQ$2</f>
        <v>0</v>
      </c>
      <c r="AQ129" s="49">
        <f>+'2grid'!AQ129*DR$2</f>
        <v>0</v>
      </c>
      <c r="AR129" s="49">
        <f>+'2grid'!AR129*DS$2</f>
        <v>0</v>
      </c>
      <c r="AS129" s="49">
        <f>+'2grid'!AS129*DT$2</f>
        <v>0</v>
      </c>
      <c r="AT129" s="49">
        <f>+'2grid'!AT129*DU$2</f>
        <v>0</v>
      </c>
      <c r="AU129" s="49">
        <f>+'2grid'!AU129*DV$2</f>
        <v>0</v>
      </c>
      <c r="AV129" s="49">
        <f>+'2grid'!AV129*DW$2</f>
        <v>0</v>
      </c>
      <c r="AW129" s="49">
        <f>+'2grid'!AW129*DX$2</f>
        <v>0</v>
      </c>
      <c r="AX129" s="49">
        <f>+'2grid'!AX129*DY$2</f>
        <v>0</v>
      </c>
      <c r="AY129" s="49">
        <f>+'2grid'!AY129*DZ$2</f>
        <v>0</v>
      </c>
      <c r="AZ129" s="49">
        <f>+'2grid'!AZ129*EA$2</f>
        <v>0</v>
      </c>
      <c r="BA129" s="49">
        <f>+'2grid'!BA129*EB$2</f>
        <v>0</v>
      </c>
      <c r="BB129" s="49">
        <f>+'2grid'!BB129*EC$2</f>
        <v>0</v>
      </c>
      <c r="BC129" s="49">
        <f>+'2grid'!BC129*ED$2</f>
        <v>0</v>
      </c>
      <c r="BD129" s="49">
        <f>+'2grid'!BD129*EE$2</f>
        <v>0</v>
      </c>
      <c r="BE129" s="49">
        <f>+'2grid'!BE129*EF$2</f>
        <v>0</v>
      </c>
      <c r="BF129" s="49">
        <f>+'2grid'!BF129*EG$2</f>
        <v>0</v>
      </c>
      <c r="BG129" s="49">
        <f>+'2grid'!BG129*EH$2</f>
        <v>0</v>
      </c>
      <c r="BH129" s="49">
        <f>+'2grid'!BH129*EI$2</f>
        <v>0</v>
      </c>
      <c r="BI129" s="49">
        <f>+'2grid'!BI129*EJ$2</f>
        <v>0</v>
      </c>
      <c r="BJ129" s="49">
        <f>+'2grid'!BJ129*EK$2</f>
        <v>0</v>
      </c>
      <c r="BK129" s="49">
        <f>+'2grid'!BK129*EL$2</f>
        <v>0</v>
      </c>
      <c r="BL129" s="49">
        <f>+'2grid'!BL129*EM$2</f>
        <v>0</v>
      </c>
      <c r="BM129" s="49">
        <f>+'2grid'!BM129*EN$2</f>
        <v>0</v>
      </c>
      <c r="BN129" s="49">
        <f>+'2grid'!BN129*EO$2</f>
        <v>0</v>
      </c>
      <c r="BO129" s="49">
        <f>+'2grid'!BO129*EP$2</f>
        <v>0</v>
      </c>
      <c r="BP129" s="49">
        <f>+'2grid'!BP129*EQ$2</f>
        <v>0</v>
      </c>
      <c r="BQ129" s="49">
        <f>+'2grid'!BQ129*ER$2</f>
        <v>0</v>
      </c>
      <c r="BR129" s="49">
        <f>+'2grid'!BR129*ES$2</f>
        <v>0</v>
      </c>
      <c r="BS129" s="49">
        <f>+'2grid'!BS129*ET$2</f>
        <v>0</v>
      </c>
      <c r="BT129" s="49">
        <f>+'2grid'!BT129*EU$2</f>
        <v>0</v>
      </c>
      <c r="BU129" s="49">
        <f>+'2grid'!BU129*EV$2</f>
        <v>0</v>
      </c>
      <c r="BV129" s="49">
        <f>+'2grid'!BV129*EW$2</f>
        <v>0</v>
      </c>
      <c r="BW129" s="49">
        <f>+'2grid'!BW129*EX$2</f>
        <v>0</v>
      </c>
      <c r="BX129" s="49">
        <f>+'2grid'!BX129*EY$2</f>
        <v>0</v>
      </c>
      <c r="BY129" s="49">
        <f>+'2grid'!BY129*EZ$2</f>
        <v>0</v>
      </c>
      <c r="BZ129" s="49">
        <f>+'2grid'!BZ129*FA$2</f>
        <v>0</v>
      </c>
      <c r="CA129" s="49">
        <f>+'2grid'!CA129*FB$2</f>
        <v>0</v>
      </c>
    </row>
    <row r="130" spans="1:79" x14ac:dyDescent="0.2">
      <c r="A130" s="9">
        <f>+data!B132</f>
        <v>466</v>
      </c>
      <c r="B130" s="49">
        <f>+'2grid'!B130*CC$2</f>
        <v>0</v>
      </c>
      <c r="C130" s="49">
        <f>+'2grid'!C130*CD$2</f>
        <v>0</v>
      </c>
      <c r="D130" s="49">
        <f>+'2grid'!D130*CE$2</f>
        <v>0</v>
      </c>
      <c r="E130" s="49">
        <f>+'2grid'!E130*CF$2</f>
        <v>0</v>
      </c>
      <c r="F130" s="49">
        <f>+'2grid'!F130*CG$2</f>
        <v>0</v>
      </c>
      <c r="G130" s="49">
        <f>+'2grid'!G130*CH$2</f>
        <v>0</v>
      </c>
      <c r="H130" s="49">
        <f>+'2grid'!H130*CI$2</f>
        <v>0</v>
      </c>
      <c r="I130" s="49">
        <f>+'2grid'!I130*CJ$2</f>
        <v>0</v>
      </c>
      <c r="J130" s="49">
        <f>+'2grid'!J130*CK$2</f>
        <v>0</v>
      </c>
      <c r="K130" s="49">
        <f>+'2grid'!K130*CL$2</f>
        <v>0</v>
      </c>
      <c r="L130" s="49">
        <f>+'2grid'!L130*CM$2</f>
        <v>0</v>
      </c>
      <c r="M130" s="49">
        <f>+'2grid'!M130*CN$2</f>
        <v>0</v>
      </c>
      <c r="N130" s="49">
        <f>+'2grid'!N130*CO$2</f>
        <v>0</v>
      </c>
      <c r="O130" s="49">
        <f>+'2grid'!O130*CP$2</f>
        <v>0</v>
      </c>
      <c r="P130" s="49">
        <f>+'2grid'!P130*CQ$2</f>
        <v>0</v>
      </c>
      <c r="Q130" s="49">
        <f>+'2grid'!Q130*CR$2</f>
        <v>0</v>
      </c>
      <c r="R130" s="49">
        <f>+'2grid'!R130*CS$2</f>
        <v>0</v>
      </c>
      <c r="S130" s="49">
        <f>+'2grid'!S130*CT$2</f>
        <v>0</v>
      </c>
      <c r="T130" s="49">
        <f>+'2grid'!T130*CU$2</f>
        <v>0</v>
      </c>
      <c r="U130" s="49">
        <f>+'2grid'!U130*CV$2</f>
        <v>0</v>
      </c>
      <c r="V130" s="49">
        <f>+'2grid'!V130*CW$2</f>
        <v>0</v>
      </c>
      <c r="W130" s="49">
        <f>+'2grid'!W130*CX$2</f>
        <v>0</v>
      </c>
      <c r="X130" s="49">
        <f>+'2grid'!X130*CY$2</f>
        <v>0</v>
      </c>
      <c r="Y130" s="49">
        <f>+'2grid'!Y130*CZ$2</f>
        <v>2.4947348421370683</v>
      </c>
      <c r="Z130" s="49">
        <f>+'2grid'!Z130*DA$2</f>
        <v>2.6615289144676151</v>
      </c>
      <c r="AA130" s="49">
        <f>+'2grid'!AA130*DB$2</f>
        <v>2.7639083299301883</v>
      </c>
      <c r="AB130" s="49">
        <f>+'2grid'!AB130*DC$2</f>
        <v>3.087503971245853</v>
      </c>
      <c r="AC130" s="49">
        <f>+'2grid'!AC130*DD$2</f>
        <v>3.3733656686292095</v>
      </c>
      <c r="AD130" s="49">
        <f>+'2grid'!AD130*DE$2</f>
        <v>3.8311425121777196</v>
      </c>
      <c r="AE130" s="49">
        <f>+'2grid'!AE130*DF$2</f>
        <v>4.2753313813353229</v>
      </c>
      <c r="AF130" s="49">
        <f>+'2grid'!AF130*DG$2</f>
        <v>4.7059322761020193</v>
      </c>
      <c r="AG130" s="49">
        <f>+'2grid'!AG130*DH$2</f>
        <v>5.122945196477807</v>
      </c>
      <c r="AH130" s="49">
        <f>+'2grid'!AH130*DI$2</f>
        <v>5.5263701424626888</v>
      </c>
      <c r="AI130" s="49">
        <f>+'2grid'!AI130*DJ$2</f>
        <v>5.9162071140566628</v>
      </c>
      <c r="AJ130" s="49">
        <f>+'2grid'!AJ130*DK$2</f>
        <v>6.2924561112597299</v>
      </c>
      <c r="AK130" s="49">
        <f>+'2grid'!AK130*DL$2</f>
        <v>6.6551171340718902</v>
      </c>
      <c r="AL130" s="49">
        <f>+'2grid'!AL130*DM$2</f>
        <v>7.0041901824931436</v>
      </c>
      <c r="AM130" s="49">
        <f>+'2grid'!AM130*DN$2</f>
        <v>7.3396752565234884</v>
      </c>
      <c r="AN130" s="49">
        <f>+'2grid'!AN130*DO$2</f>
        <v>7.4640801009544351</v>
      </c>
      <c r="AO130" s="49">
        <f>+'2grid'!AO130*DP$2</f>
        <v>7.5810686039697384</v>
      </c>
      <c r="AP130" s="49">
        <f>+'2grid'!AP130*DQ$2</f>
        <v>7.6906407655694009</v>
      </c>
      <c r="AQ130" s="49">
        <f>+'2grid'!AQ130*DR$2</f>
        <v>7.7927965857534218</v>
      </c>
      <c r="AR130" s="49">
        <f>+'2grid'!AR130*DS$2</f>
        <v>7.8875360645218002</v>
      </c>
      <c r="AS130" s="49">
        <f>+'2grid'!AS130*DT$2</f>
        <v>7.974859201874537</v>
      </c>
      <c r="AT130" s="49">
        <f>+'2grid'!AT130*DU$2</f>
        <v>8.0547659978116322</v>
      </c>
      <c r="AU130" s="49">
        <f>+'2grid'!AU130*DV$2</f>
        <v>8.1272564523330875</v>
      </c>
      <c r="AV130" s="49">
        <f>+'2grid'!AV130*DW$2</f>
        <v>8.1923305654388976</v>
      </c>
      <c r="AW130" s="49">
        <f>+'2grid'!AW130*DX$2</f>
        <v>8.2499883371290679</v>
      </c>
      <c r="AX130" s="49">
        <f>+'2grid'!AX130*DY$2</f>
        <v>15.014978773574907</v>
      </c>
      <c r="AY130" s="49">
        <f>+'2grid'!AY130*DZ$2</f>
        <v>21.679969351388873</v>
      </c>
      <c r="AZ130" s="49">
        <f>+'2grid'!AZ130*EA$2</f>
        <v>28.244960070570972</v>
      </c>
      <c r="BA130" s="49">
        <f>+'2grid'!BA130*EB$2</f>
        <v>34.709950931121206</v>
      </c>
      <c r="BB130" s="49">
        <f>+'2grid'!BB130*EC$2</f>
        <v>41.074941933039575</v>
      </c>
      <c r="BC130" s="49">
        <f>+'2grid'!BC130*ED$2</f>
        <v>47.339933076326069</v>
      </c>
      <c r="BD130" s="49">
        <f>+'2grid'!BD130*EE$2</f>
        <v>47.762932478338868</v>
      </c>
      <c r="BE130" s="49">
        <f>+'2grid'!BE130*EF$2</f>
        <v>46.619934094176621</v>
      </c>
      <c r="BF130" s="49">
        <f>+'2grid'!BF130*EG$2</f>
        <v>60.13791498403247</v>
      </c>
      <c r="BG130" s="49">
        <f>+'2grid'!BG130*EH$2</f>
        <v>180.53974477397355</v>
      </c>
      <c r="BH130" s="49">
        <f>+'2grid'!BH130*EI$2</f>
        <v>180.53974477397355</v>
      </c>
      <c r="BI130" s="49">
        <f>+'2grid'!BI130*EJ$2</f>
        <v>180.53974477397355</v>
      </c>
      <c r="BJ130" s="49">
        <f>+'2grid'!BJ130*EK$2</f>
        <v>180.53974477397355</v>
      </c>
      <c r="BK130" s="49">
        <f>+'2grid'!BK130*EL$2</f>
        <v>180.53974477397355</v>
      </c>
      <c r="BL130" s="49">
        <f>+'2grid'!BL130*EM$2</f>
        <v>180.53974477397355</v>
      </c>
      <c r="BM130" s="49">
        <f>+'2grid'!BM130*EN$2</f>
        <v>180.53974477397355</v>
      </c>
      <c r="BN130" s="49">
        <f>+'2grid'!BN130*EO$2</f>
        <v>180.53974477397355</v>
      </c>
      <c r="BO130" s="49">
        <f>+'2grid'!BO130*EP$2</f>
        <v>180.53974477397355</v>
      </c>
      <c r="BP130" s="49">
        <f>+'2grid'!BP130*EQ$2</f>
        <v>180.53974477397355</v>
      </c>
      <c r="BQ130" s="49">
        <f>+'2grid'!BQ130*ER$2</f>
        <v>180.53974477397355</v>
      </c>
      <c r="BR130" s="49">
        <f>+'2grid'!BR130*ES$2</f>
        <v>180.53974477397355</v>
      </c>
      <c r="BS130" s="49">
        <f>+'2grid'!BS130*ET$2</f>
        <v>180.53974477397355</v>
      </c>
      <c r="BT130" s="49">
        <f>+'2grid'!BT130*EU$2</f>
        <v>180.53974477397355</v>
      </c>
      <c r="BU130" s="49">
        <f>+'2grid'!BU130*EV$2</f>
        <v>180.53974477397355</v>
      </c>
      <c r="BV130" s="49">
        <f>+'2grid'!BV130*EW$2</f>
        <v>180.53974477397355</v>
      </c>
      <c r="BW130" s="49">
        <f>+'2grid'!BW130*EX$2</f>
        <v>180.53974477397355</v>
      </c>
      <c r="BX130" s="49">
        <f>+'2grid'!BX130*EY$2</f>
        <v>180.53974477397355</v>
      </c>
      <c r="BY130" s="49">
        <f>+'2grid'!BY130*EZ$2</f>
        <v>180.53974477397355</v>
      </c>
      <c r="BZ130" s="49">
        <f>+'2grid'!BZ130*FA$2</f>
        <v>180.53974477397355</v>
      </c>
      <c r="CA130" s="49">
        <f>+'2grid'!CA130*FB$2</f>
        <v>180.53974477397355</v>
      </c>
    </row>
    <row r="131" spans="1:79" x14ac:dyDescent="0.2">
      <c r="A131" s="9">
        <f>+data!B133</f>
        <v>470</v>
      </c>
      <c r="B131" s="49">
        <f>+'2grid'!B131*CC$2</f>
        <v>0</v>
      </c>
      <c r="C131" s="49">
        <f>+'2grid'!C131*CD$2</f>
        <v>0</v>
      </c>
      <c r="D131" s="49">
        <f>+'2grid'!D131*CE$2</f>
        <v>0</v>
      </c>
      <c r="E131" s="49">
        <f>+'2grid'!E131*CF$2</f>
        <v>0</v>
      </c>
      <c r="F131" s="49">
        <f>+'2grid'!F131*CG$2</f>
        <v>0</v>
      </c>
      <c r="G131" s="49">
        <f>+'2grid'!G131*CH$2</f>
        <v>0</v>
      </c>
      <c r="H131" s="49">
        <f>+'2grid'!H131*CI$2</f>
        <v>0</v>
      </c>
      <c r="I131" s="49">
        <f>+'2grid'!I131*CJ$2</f>
        <v>0</v>
      </c>
      <c r="J131" s="49">
        <f>+'2grid'!J131*CK$2</f>
        <v>0</v>
      </c>
      <c r="K131" s="49">
        <f>+'2grid'!K131*CL$2</f>
        <v>0</v>
      </c>
      <c r="L131" s="49">
        <f>+'2grid'!L131*CM$2</f>
        <v>0</v>
      </c>
      <c r="M131" s="49">
        <f>+'2grid'!M131*CN$2</f>
        <v>0</v>
      </c>
      <c r="N131" s="49">
        <f>+'2grid'!N131*CO$2</f>
        <v>0</v>
      </c>
      <c r="O131" s="49">
        <f>+'2grid'!O131*CP$2</f>
        <v>0</v>
      </c>
      <c r="P131" s="49">
        <f>+'2grid'!P131*CQ$2</f>
        <v>0</v>
      </c>
      <c r="Q131" s="49">
        <f>+'2grid'!Q131*CR$2</f>
        <v>0</v>
      </c>
      <c r="R131" s="49">
        <f>+'2grid'!R131*CS$2</f>
        <v>0</v>
      </c>
      <c r="S131" s="49">
        <f>+'2grid'!S131*CT$2</f>
        <v>0</v>
      </c>
      <c r="T131" s="49">
        <f>+'2grid'!T131*CU$2</f>
        <v>0</v>
      </c>
      <c r="U131" s="49">
        <f>+'2grid'!U131*CV$2</f>
        <v>0</v>
      </c>
      <c r="V131" s="49">
        <f>+'2grid'!V131*CW$2</f>
        <v>0</v>
      </c>
      <c r="W131" s="49">
        <f>+'2grid'!W131*CX$2</f>
        <v>0</v>
      </c>
      <c r="X131" s="49">
        <f>+'2grid'!X131*CY$2</f>
        <v>0</v>
      </c>
      <c r="Y131" s="49">
        <f>+'2grid'!Y131*CZ$2</f>
        <v>0</v>
      </c>
      <c r="Z131" s="49">
        <f>+'2grid'!Z131*DA$2</f>
        <v>0</v>
      </c>
      <c r="AA131" s="49">
        <f>+'2grid'!AA131*DB$2</f>
        <v>0</v>
      </c>
      <c r="AB131" s="49">
        <f>+'2grid'!AB131*DC$2</f>
        <v>0</v>
      </c>
      <c r="AC131" s="49">
        <f>+'2grid'!AC131*DD$2</f>
        <v>1.4408199782608697E-2</v>
      </c>
      <c r="AD131" s="49">
        <f>+'2grid'!AD131*DE$2</f>
        <v>1.5645251551304348E-2</v>
      </c>
      <c r="AE131" s="49">
        <f>+'2grid'!AE131*DF$2</f>
        <v>1.6843677344347826E-2</v>
      </c>
      <c r="AF131" s="49">
        <f>+'2grid'!AF131*DG$2</f>
        <v>1.8003477161739129E-2</v>
      </c>
      <c r="AG131" s="49">
        <f>+'2grid'!AG131*DH$2</f>
        <v>1.9124651003478259E-2</v>
      </c>
      <c r="AH131" s="49">
        <f>+'2grid'!AH131*DI$2</f>
        <v>2.0207198869565218E-2</v>
      </c>
      <c r="AI131" s="49">
        <f>+'2grid'!AI131*DJ$2</f>
        <v>2.1251120759999995E-2</v>
      </c>
      <c r="AJ131" s="49">
        <f>+'2grid'!AJ131*DK$2</f>
        <v>2.2256416674782609E-2</v>
      </c>
      <c r="AK131" s="49">
        <f>+'2grid'!AK131*DL$2</f>
        <v>2.3223086613913046E-2</v>
      </c>
      <c r="AL131" s="49">
        <f>+'2grid'!AL131*DM$2</f>
        <v>2.4151130577391301E-2</v>
      </c>
      <c r="AM131" s="49">
        <f>+'2grid'!AM131*DN$2</f>
        <v>2.504054856521739E-2</v>
      </c>
      <c r="AN131" s="49">
        <f>+'2grid'!AN131*DO$2</f>
        <v>4.5897604507826088E-2</v>
      </c>
      <c r="AO131" s="49">
        <f>+'2grid'!AO131*DP$2</f>
        <v>6.6090838726956536E-2</v>
      </c>
      <c r="AP131" s="49">
        <f>+'2grid'!AP131*DQ$2</f>
        <v>8.562025122260869E-2</v>
      </c>
      <c r="AQ131" s="49">
        <f>+'2grid'!AQ131*DR$2</f>
        <v>0.10448584199478261</v>
      </c>
      <c r="AR131" s="49">
        <f>+'2grid'!AR131*DS$2</f>
        <v>0.12268761104347826</v>
      </c>
      <c r="AS131" s="49">
        <f>+'2grid'!AS131*DT$2</f>
        <v>0.14022555836869563</v>
      </c>
      <c r="AT131" s="49">
        <f>+'2grid'!AT131*DU$2</f>
        <v>0.15709968397043478</v>
      </c>
      <c r="AU131" s="49">
        <f>+'2grid'!AU131*DV$2</f>
        <v>0.1733099878486957</v>
      </c>
      <c r="AV131" s="49">
        <f>+'2grid'!AV131*DW$2</f>
        <v>0.18885647000347827</v>
      </c>
      <c r="AW131" s="49">
        <f>+'2grid'!AW131*DX$2</f>
        <v>0.20373913043478264</v>
      </c>
      <c r="AX131" s="49">
        <f>+'2grid'!AX131*DY$2</f>
        <v>0.33709565217391313</v>
      </c>
      <c r="AY131" s="49">
        <f>+'2grid'!AY131*DZ$2</f>
        <v>0.46847652173913046</v>
      </c>
      <c r="AZ131" s="49">
        <f>+'2grid'!AZ131*EA$2</f>
        <v>0.59788173913043485</v>
      </c>
      <c r="BA131" s="49">
        <f>+'2grid'!BA131*EB$2</f>
        <v>0.72531130434782609</v>
      </c>
      <c r="BB131" s="49">
        <f>+'2grid'!BB131*EC$2</f>
        <v>0.8507652173913044</v>
      </c>
      <c r="BC131" s="49">
        <f>+'2grid'!BC131*ED$2</f>
        <v>0.97424347826086954</v>
      </c>
      <c r="BD131" s="49">
        <f>+'2grid'!BD131*EE$2</f>
        <v>0.96683478260869571</v>
      </c>
      <c r="BE131" s="49">
        <f>+'2grid'!BE131*EF$2</f>
        <v>0.95942608695652176</v>
      </c>
      <c r="BF131" s="49">
        <f>+'2grid'!BF131*EG$2</f>
        <v>0.95201739130434782</v>
      </c>
      <c r="BG131" s="49">
        <f>+'2grid'!BG131*EH$2</f>
        <v>1.8892173913043477</v>
      </c>
      <c r="BH131" s="49">
        <f>+'2grid'!BH131*EI$2</f>
        <v>1.8892173913043477</v>
      </c>
      <c r="BI131" s="49">
        <f>+'2grid'!BI131*EJ$2</f>
        <v>1.8892173913043477</v>
      </c>
      <c r="BJ131" s="49">
        <f>+'2grid'!BJ131*EK$2</f>
        <v>1.8892173913043477</v>
      </c>
      <c r="BK131" s="49">
        <f>+'2grid'!BK131*EL$2</f>
        <v>1.8892173913043477</v>
      </c>
      <c r="BL131" s="49">
        <f>+'2grid'!BL131*EM$2</f>
        <v>2.8338260869565222</v>
      </c>
      <c r="BM131" s="49">
        <f>+'2grid'!BM131*EN$2</f>
        <v>2.8338260869565222</v>
      </c>
      <c r="BN131" s="49">
        <f>+'2grid'!BN131*EO$2</f>
        <v>3.0227478260869569</v>
      </c>
      <c r="BO131" s="49">
        <f>+'2grid'!BO131*EP$2</f>
        <v>3.0227478260869569</v>
      </c>
      <c r="BP131" s="49">
        <f>+'2grid'!BP131*EQ$2</f>
        <v>3.0227478260869569</v>
      </c>
      <c r="BQ131" s="49">
        <f>+'2grid'!BQ131*ER$2</f>
        <v>3.3061304347826086</v>
      </c>
      <c r="BR131" s="49">
        <f>+'2grid'!BR131*ES$2</f>
        <v>3.3061304347826086</v>
      </c>
      <c r="BS131" s="49">
        <f>+'2grid'!BS131*ET$2</f>
        <v>3.4068886956521895</v>
      </c>
      <c r="BT131" s="49">
        <f>+'2grid'!BT131*EU$2</f>
        <v>3.486655652173928</v>
      </c>
      <c r="BU131" s="49">
        <f>+'2grid'!BU131*EV$2</f>
        <v>3.6057463188405894</v>
      </c>
      <c r="BV131" s="49">
        <f>+'2grid'!BV131*EW$2</f>
        <v>3.7114491980676503</v>
      </c>
      <c r="BW131" s="49">
        <f>+'2grid'!BW131*EX$2</f>
        <v>3.7710209648953352</v>
      </c>
      <c r="BX131" s="49">
        <f>+'2grid'!BX131*EY$2</f>
        <v>3.8837043598497409</v>
      </c>
      <c r="BY131" s="49">
        <f>+'2grid'!BY131*EZ$2</f>
        <v>3.9785319120844838</v>
      </c>
      <c r="BZ131" s="49">
        <f>+'2grid'!BZ131*FA$2</f>
        <v>4.0748007865927498</v>
      </c>
      <c r="CA131" s="49">
        <f>+'2grid'!CA131*FB$2</f>
        <v>4.1634626442983436</v>
      </c>
    </row>
    <row r="132" spans="1:79" x14ac:dyDescent="0.2">
      <c r="A132" s="9">
        <f>+data!B134</f>
        <v>474</v>
      </c>
      <c r="B132" s="49">
        <f>+'2grid'!B132*CC$2</f>
        <v>0</v>
      </c>
      <c r="C132" s="49">
        <f>+'2grid'!C132*CD$2</f>
        <v>0</v>
      </c>
      <c r="D132" s="49">
        <f>+'2grid'!D132*CE$2</f>
        <v>0</v>
      </c>
      <c r="E132" s="49">
        <f>+'2grid'!E132*CF$2</f>
        <v>0</v>
      </c>
      <c r="F132" s="49">
        <f>+'2grid'!F132*CG$2</f>
        <v>0</v>
      </c>
      <c r="G132" s="49">
        <f>+'2grid'!G132*CH$2</f>
        <v>0</v>
      </c>
      <c r="H132" s="49">
        <f>+'2grid'!H132*CI$2</f>
        <v>0</v>
      </c>
      <c r="I132" s="49">
        <f>+'2grid'!I132*CJ$2</f>
        <v>0</v>
      </c>
      <c r="J132" s="49">
        <f>+'2grid'!J132*CK$2</f>
        <v>0</v>
      </c>
      <c r="K132" s="49">
        <f>+'2grid'!K132*CL$2</f>
        <v>0</v>
      </c>
      <c r="L132" s="49">
        <f>+'2grid'!L132*CM$2</f>
        <v>0</v>
      </c>
      <c r="M132" s="49">
        <f>+'2grid'!M132*CN$2</f>
        <v>0</v>
      </c>
      <c r="N132" s="49">
        <f>+'2grid'!N132*CO$2</f>
        <v>0</v>
      </c>
      <c r="O132" s="49">
        <f>+'2grid'!O132*CP$2</f>
        <v>0</v>
      </c>
      <c r="P132" s="49">
        <f>+'2grid'!P132*CQ$2</f>
        <v>0</v>
      </c>
      <c r="Q132" s="49">
        <f>+'2grid'!Q132*CR$2</f>
        <v>0</v>
      </c>
      <c r="R132" s="49">
        <f>+'2grid'!R132*CS$2</f>
        <v>0</v>
      </c>
      <c r="S132" s="49">
        <f>+'2grid'!S132*CT$2</f>
        <v>0</v>
      </c>
      <c r="T132" s="49">
        <f>+'2grid'!T132*CU$2</f>
        <v>0</v>
      </c>
      <c r="U132" s="49">
        <f>+'2grid'!U132*CV$2</f>
        <v>0</v>
      </c>
      <c r="V132" s="49">
        <f>+'2grid'!V132*CW$2</f>
        <v>0</v>
      </c>
      <c r="W132" s="49">
        <f>+'2grid'!W132*CX$2</f>
        <v>0</v>
      </c>
      <c r="X132" s="49">
        <f>+'2grid'!X132*CY$2</f>
        <v>0</v>
      </c>
      <c r="Y132" s="49">
        <f>+'2grid'!Y132*CZ$2</f>
        <v>0</v>
      </c>
      <c r="Z132" s="49">
        <f>+'2grid'!Z132*DA$2</f>
        <v>0</v>
      </c>
      <c r="AA132" s="49">
        <f>+'2grid'!AA132*DB$2</f>
        <v>0</v>
      </c>
      <c r="AB132" s="49">
        <f>+'2grid'!AB132*DC$2</f>
        <v>0</v>
      </c>
      <c r="AC132" s="49">
        <f>+'2grid'!AC132*DD$2</f>
        <v>3.5047301012965965E-2</v>
      </c>
      <c r="AD132" s="49">
        <f>+'2grid'!AD132*DE$2</f>
        <v>5.3528688206742302E-2</v>
      </c>
      <c r="AE132" s="49">
        <f>+'2grid'!AE132*DF$2</f>
        <v>7.1497948791312813E-2</v>
      </c>
      <c r="AF132" s="49">
        <f>+'2grid'!AF132*DG$2</f>
        <v>8.895508276667749E-2</v>
      </c>
      <c r="AG132" s="49">
        <f>+'2grid'!AG132*DH$2</f>
        <v>0.1059000901328363</v>
      </c>
      <c r="AH132" s="49">
        <f>+'2grid'!AH132*DI$2</f>
        <v>0.1223329708897893</v>
      </c>
      <c r="AI132" s="49">
        <f>+'2grid'!AI132*DJ$2</f>
        <v>0.13825372503753647</v>
      </c>
      <c r="AJ132" s="49">
        <f>+'2grid'!AJ132*DK$2</f>
        <v>0.1536623525760778</v>
      </c>
      <c r="AK132" s="49">
        <f>+'2grid'!AK132*DL$2</f>
        <v>0.1685588535054133</v>
      </c>
      <c r="AL132" s="49">
        <f>+'2grid'!AL132*DM$2</f>
        <v>0.18294322782554298</v>
      </c>
      <c r="AM132" s="49">
        <f>+'2grid'!AM132*DN$2</f>
        <v>0.19681547553646681</v>
      </c>
      <c r="AN132" s="49">
        <f>+'2grid'!AN132*DO$2</f>
        <v>0.28417345837640196</v>
      </c>
      <c r="AO132" s="49">
        <f>+'2grid'!AO132*DP$2</f>
        <v>0.36870688142781199</v>
      </c>
      <c r="AP132" s="49">
        <f>+'2grid'!AP132*DQ$2</f>
        <v>0.4504157446906969</v>
      </c>
      <c r="AQ132" s="49">
        <f>+'2grid'!AQ132*DR$2</f>
        <v>0.52930004816505671</v>
      </c>
      <c r="AR132" s="49">
        <f>+'2grid'!AR132*DS$2</f>
        <v>0.60535979185089139</v>
      </c>
      <c r="AS132" s="49">
        <f>+'2grid'!AS132*DT$2</f>
        <v>0.67859497574820093</v>
      </c>
      <c r="AT132" s="49">
        <f>+'2grid'!AT132*DU$2</f>
        <v>0.74900559985698545</v>
      </c>
      <c r="AU132" s="49">
        <f>+'2grid'!AU132*DV$2</f>
        <v>0.81659166417724482</v>
      </c>
      <c r="AV132" s="49">
        <f>+'2grid'!AV132*DW$2</f>
        <v>0.88135316870897906</v>
      </c>
      <c r="AW132" s="49">
        <f>+'2grid'!AW132*DX$2</f>
        <v>0.94329011345218816</v>
      </c>
      <c r="AX132" s="49">
        <f>+'2grid'!AX132*DY$2</f>
        <v>0.93642982171799038</v>
      </c>
      <c r="AY132" s="49">
        <f>+'2grid'!AY132*DZ$2</f>
        <v>0.92956952998379261</v>
      </c>
      <c r="AZ132" s="49">
        <f>+'2grid'!AZ132*EA$2</f>
        <v>0.92270923824959494</v>
      </c>
      <c r="BA132" s="49">
        <f>+'2grid'!BA132*EB$2</f>
        <v>0.91584894651539717</v>
      </c>
      <c r="BB132" s="49">
        <f>+'2grid'!BB132*EC$2</f>
        <v>0.90898865478119939</v>
      </c>
      <c r="BC132" s="49">
        <f>+'2grid'!BC132*ED$2</f>
        <v>0.90212836304700172</v>
      </c>
      <c r="BD132" s="49">
        <f>+'2grid'!BD132*EE$2</f>
        <v>0.89526807131280395</v>
      </c>
      <c r="BE132" s="49">
        <f>+'2grid'!BE132*EF$2</f>
        <v>4.4420388978930312</v>
      </c>
      <c r="BF132" s="49">
        <f>+'2grid'!BF132*EG$2</f>
        <v>3.526189951377634</v>
      </c>
      <c r="BG132" s="49">
        <f>+'2grid'!BG132*EH$2</f>
        <v>6.1228103727714753</v>
      </c>
      <c r="BH132" s="49">
        <f>+'2grid'!BH132*EI$2</f>
        <v>6.1228103727714753</v>
      </c>
      <c r="BI132" s="49">
        <f>+'2grid'!BI132*EJ$2</f>
        <v>6.1228103727714753</v>
      </c>
      <c r="BJ132" s="49">
        <f>+'2grid'!BJ132*EK$2</f>
        <v>6.1228103727714753</v>
      </c>
      <c r="BK132" s="49">
        <f>+'2grid'!BK132*EL$2</f>
        <v>6.1228103727714753</v>
      </c>
      <c r="BL132" s="49">
        <f>+'2grid'!BL132*EM$2</f>
        <v>5.2481231766612648</v>
      </c>
      <c r="BM132" s="49">
        <f>+'2grid'!BM132*EN$2</f>
        <v>5.2481231766612648</v>
      </c>
      <c r="BN132" s="49">
        <f>+'2grid'!BN132*EO$2</f>
        <v>5.2481231766612648</v>
      </c>
      <c r="BO132" s="49">
        <f>+'2grid'!BO132*EP$2</f>
        <v>5.2481231766612648</v>
      </c>
      <c r="BP132" s="49">
        <f>+'2grid'!BP132*EQ$2</f>
        <v>5.2481231766612648</v>
      </c>
      <c r="BQ132" s="49">
        <f>+'2grid'!BQ132*ER$2</f>
        <v>5.2481231766612648</v>
      </c>
      <c r="BR132" s="49">
        <f>+'2grid'!BR132*ES$2</f>
        <v>5.2481231766612648</v>
      </c>
      <c r="BS132" s="49">
        <f>+'2grid'!BS132*ET$2</f>
        <v>5.2481231766612648</v>
      </c>
      <c r="BT132" s="49">
        <f>+'2grid'!BT132*EU$2</f>
        <v>5.2481231766612648</v>
      </c>
      <c r="BU132" s="49">
        <f>+'2grid'!BU132*EV$2</f>
        <v>5.2481231766612648</v>
      </c>
      <c r="BV132" s="49">
        <f>+'2grid'!BV132*EW$2</f>
        <v>5.2481231766612648</v>
      </c>
      <c r="BW132" s="49">
        <f>+'2grid'!BW132*EX$2</f>
        <v>5.2481231766612648</v>
      </c>
      <c r="BX132" s="49">
        <f>+'2grid'!BX132*EY$2</f>
        <v>5.2481231766612648</v>
      </c>
      <c r="BY132" s="49">
        <f>+'2grid'!BY132*EZ$2</f>
        <v>5.2481231766612648</v>
      </c>
      <c r="BZ132" s="49">
        <f>+'2grid'!BZ132*FA$2</f>
        <v>5.2481231766612648</v>
      </c>
      <c r="CA132" s="49">
        <f>+'2grid'!CA132*FB$2</f>
        <v>5.2481231766612648</v>
      </c>
    </row>
    <row r="133" spans="1:79" x14ac:dyDescent="0.2">
      <c r="A133" s="9">
        <f>+data!B135</f>
        <v>478</v>
      </c>
      <c r="B133" s="49">
        <f>+'2grid'!B133*CC$2</f>
        <v>0</v>
      </c>
      <c r="C133" s="49">
        <f>+'2grid'!C133*CD$2</f>
        <v>0</v>
      </c>
      <c r="D133" s="49">
        <f>+'2grid'!D133*CE$2</f>
        <v>0</v>
      </c>
      <c r="E133" s="49">
        <f>+'2grid'!E133*CF$2</f>
        <v>0</v>
      </c>
      <c r="F133" s="49">
        <f>+'2grid'!F133*CG$2</f>
        <v>0</v>
      </c>
      <c r="G133" s="49">
        <f>+'2grid'!G133*CH$2</f>
        <v>0</v>
      </c>
      <c r="H133" s="49">
        <f>+'2grid'!H133*CI$2</f>
        <v>0</v>
      </c>
      <c r="I133" s="49">
        <f>+'2grid'!I133*CJ$2</f>
        <v>0</v>
      </c>
      <c r="J133" s="49">
        <f>+'2grid'!J133*CK$2</f>
        <v>0</v>
      </c>
      <c r="K133" s="49">
        <f>+'2grid'!K133*CL$2</f>
        <v>0</v>
      </c>
      <c r="L133" s="49">
        <f>+'2grid'!L133*CM$2</f>
        <v>0</v>
      </c>
      <c r="M133" s="49">
        <f>+'2grid'!M133*CN$2</f>
        <v>0</v>
      </c>
      <c r="N133" s="49">
        <f>+'2grid'!N133*CO$2</f>
        <v>0</v>
      </c>
      <c r="O133" s="49">
        <f>+'2grid'!O133*CP$2</f>
        <v>0</v>
      </c>
      <c r="P133" s="49">
        <f>+'2grid'!P133*CQ$2</f>
        <v>0</v>
      </c>
      <c r="Q133" s="49">
        <f>+'2grid'!Q133*CR$2</f>
        <v>0</v>
      </c>
      <c r="R133" s="49">
        <f>+'2grid'!R133*CS$2</f>
        <v>0</v>
      </c>
      <c r="S133" s="49">
        <f>+'2grid'!S133*CT$2</f>
        <v>0</v>
      </c>
      <c r="T133" s="49">
        <f>+'2grid'!T133*CU$2</f>
        <v>0</v>
      </c>
      <c r="U133" s="49">
        <f>+'2grid'!U133*CV$2</f>
        <v>0</v>
      </c>
      <c r="V133" s="49">
        <f>+'2grid'!V133*CW$2</f>
        <v>0</v>
      </c>
      <c r="W133" s="49">
        <f>+'2grid'!W133*CX$2</f>
        <v>0</v>
      </c>
      <c r="X133" s="49">
        <f>+'2grid'!X133*CY$2</f>
        <v>0</v>
      </c>
      <c r="Y133" s="49">
        <f>+'2grid'!Y133*CZ$2</f>
        <v>3.4517792155308786</v>
      </c>
      <c r="Z133" s="49">
        <f>+'2grid'!Z133*DA$2</f>
        <v>3.6120892736281545</v>
      </c>
      <c r="AA133" s="49">
        <f>+'2grid'!AA133*DB$2</f>
        <v>3.7195566317993074</v>
      </c>
      <c r="AB133" s="49">
        <f>+'2grid'!AB133*DC$2</f>
        <v>4.1506571757562272</v>
      </c>
      <c r="AC133" s="49">
        <f>+'2grid'!AC133*DD$2</f>
        <v>4.5299658000000003</v>
      </c>
      <c r="AD133" s="49">
        <f>+'2grid'!AD133*DE$2</f>
        <v>5.1237969259999998</v>
      </c>
      <c r="AE133" s="49">
        <f>+'2grid'!AE133*DF$2</f>
        <v>5.6999461419999999</v>
      </c>
      <c r="AF133" s="49">
        <f>+'2grid'!AF133*DG$2</f>
        <v>6.2584134479999998</v>
      </c>
      <c r="AG133" s="49">
        <f>+'2grid'!AG133*DH$2</f>
        <v>6.7991988440000002</v>
      </c>
      <c r="AH133" s="49">
        <f>+'2grid'!AH133*DI$2</f>
        <v>7.3223023299999994</v>
      </c>
      <c r="AI133" s="49">
        <f>+'2grid'!AI133*DJ$2</f>
        <v>7.8277239060000001</v>
      </c>
      <c r="AJ133" s="49">
        <f>+'2grid'!AJ133*DK$2</f>
        <v>8.3154635720000005</v>
      </c>
      <c r="AK133" s="49">
        <f>+'2grid'!AK133*DL$2</f>
        <v>8.7855213280000015</v>
      </c>
      <c r="AL133" s="49">
        <f>+'2grid'!AL133*DM$2</f>
        <v>9.2378971740000004</v>
      </c>
      <c r="AM133" s="49">
        <f>+'2grid'!AM133*DN$2</f>
        <v>9.6725911100000008</v>
      </c>
      <c r="AN133" s="49">
        <f>+'2grid'!AN133*DO$2</f>
        <v>9.8514038144000011</v>
      </c>
      <c r="AO133" s="49">
        <f>+'2grid'!AO133*DP$2</f>
        <v>10.0199783376</v>
      </c>
      <c r="AP133" s="49">
        <f>+'2grid'!AP133*DQ$2</f>
        <v>10.1783146796</v>
      </c>
      <c r="AQ133" s="49">
        <f>+'2grid'!AQ133*DR$2</f>
        <v>10.3264128404</v>
      </c>
      <c r="AR133" s="49">
        <f>+'2grid'!AR133*DS$2</f>
        <v>10.46427282</v>
      </c>
      <c r="AS133" s="49">
        <f>+'2grid'!AS133*DT$2</f>
        <v>10.5918946184</v>
      </c>
      <c r="AT133" s="49">
        <f>+'2grid'!AT133*DU$2</f>
        <v>10.709278235599999</v>
      </c>
      <c r="AU133" s="49">
        <f>+'2grid'!AU133*DV$2</f>
        <v>10.816423671600001</v>
      </c>
      <c r="AV133" s="49">
        <f>+'2grid'!AV133*DW$2</f>
        <v>10.9133309264</v>
      </c>
      <c r="AW133" s="49">
        <f>+'2grid'!AW133*DX$2</f>
        <v>11</v>
      </c>
      <c r="AX133" s="49">
        <f>+'2grid'!AX133*DY$2</f>
        <v>10.947009686305874</v>
      </c>
      <c r="AY133" s="49">
        <f>+'2grid'!AY133*DZ$2</f>
        <v>10.89362362629225</v>
      </c>
      <c r="AZ133" s="49">
        <f>+'2grid'!AZ133*EA$2</f>
        <v>10.839841819959123</v>
      </c>
      <c r="BA133" s="49">
        <f>+'2grid'!BA133*EB$2</f>
        <v>10.785664267306496</v>
      </c>
      <c r="BB133" s="49">
        <f>+'2grid'!BB133*EC$2</f>
        <v>10.731090968334373</v>
      </c>
      <c r="BC133" s="49">
        <f>+'2grid'!BC133*ED$2</f>
        <v>10.676121923042745</v>
      </c>
      <c r="BD133" s="49">
        <f>+'2grid'!BD133*EE$2</f>
        <v>15.892402026126367</v>
      </c>
      <c r="BE133" s="49">
        <f>+'2grid'!BE133*EF$2</f>
        <v>18.399058028970053</v>
      </c>
      <c r="BF133" s="49">
        <f>+'2grid'!BF133*EG$2</f>
        <v>20.865120412334491</v>
      </c>
      <c r="BG133" s="49">
        <f>+'2grid'!BG133*EH$2</f>
        <v>23.290589176219676</v>
      </c>
      <c r="BH133" s="49">
        <f>+'2grid'!BH133*EI$2</f>
        <v>23.290589176219676</v>
      </c>
      <c r="BI133" s="49">
        <f>+'2grid'!BI133*EJ$2</f>
        <v>23.290589176219676</v>
      </c>
      <c r="BJ133" s="49">
        <f>+'2grid'!BJ133*EK$2</f>
        <v>23.290589176219676</v>
      </c>
      <c r="BK133" s="49">
        <f>+'2grid'!BK133*EL$2</f>
        <v>23.290589176219676</v>
      </c>
      <c r="BL133" s="49">
        <f>+'2grid'!BL133*EM$2</f>
        <v>23.290589176219676</v>
      </c>
      <c r="BM133" s="49">
        <f>+'2grid'!BM133*EN$2</f>
        <v>23.290589176219676</v>
      </c>
      <c r="BN133" s="49">
        <f>+'2grid'!BN133*EO$2</f>
        <v>23.290589176219676</v>
      </c>
      <c r="BO133" s="49">
        <f>+'2grid'!BO133*EP$2</f>
        <v>23.290589176219676</v>
      </c>
      <c r="BP133" s="49">
        <f>+'2grid'!BP133*EQ$2</f>
        <v>23.290589176219676</v>
      </c>
      <c r="BQ133" s="49">
        <f>+'2grid'!BQ133*ER$2</f>
        <v>23.290589176219676</v>
      </c>
      <c r="BR133" s="49">
        <f>+'2grid'!BR133*ES$2</f>
        <v>23.290589176219676</v>
      </c>
      <c r="BS133" s="49">
        <f>+'2grid'!BS133*ET$2</f>
        <v>23.290589176219676</v>
      </c>
      <c r="BT133" s="49">
        <f>+'2grid'!BT133*EU$2</f>
        <v>23.290589176219676</v>
      </c>
      <c r="BU133" s="49">
        <f>+'2grid'!BU133*EV$2</f>
        <v>23.290589176219676</v>
      </c>
      <c r="BV133" s="49">
        <f>+'2grid'!BV133*EW$2</f>
        <v>23.290589176219676</v>
      </c>
      <c r="BW133" s="49">
        <f>+'2grid'!BW133*EX$2</f>
        <v>23.290589176219676</v>
      </c>
      <c r="BX133" s="49">
        <f>+'2grid'!BX133*EY$2</f>
        <v>23.290589176219676</v>
      </c>
      <c r="BY133" s="49">
        <f>+'2grid'!BY133*EZ$2</f>
        <v>23.290589176219676</v>
      </c>
      <c r="BZ133" s="49">
        <f>+'2grid'!BZ133*FA$2</f>
        <v>23.290589176219676</v>
      </c>
      <c r="CA133" s="49">
        <f>+'2grid'!CA133*FB$2</f>
        <v>23.290589176219676</v>
      </c>
    </row>
    <row r="134" spans="1:79" x14ac:dyDescent="0.2">
      <c r="A134" s="9">
        <f>+data!B136</f>
        <v>480</v>
      </c>
      <c r="B134" s="49">
        <f>+'2grid'!B134*CC$2</f>
        <v>0</v>
      </c>
      <c r="C134" s="49">
        <f>+'2grid'!C134*CD$2</f>
        <v>0</v>
      </c>
      <c r="D134" s="49">
        <f>+'2grid'!D134*CE$2</f>
        <v>0</v>
      </c>
      <c r="E134" s="49">
        <f>+'2grid'!E134*CF$2</f>
        <v>0</v>
      </c>
      <c r="F134" s="49">
        <f>+'2grid'!F134*CG$2</f>
        <v>0</v>
      </c>
      <c r="G134" s="49">
        <f>+'2grid'!G134*CH$2</f>
        <v>0</v>
      </c>
      <c r="H134" s="49">
        <f>+'2grid'!H134*CI$2</f>
        <v>0</v>
      </c>
      <c r="I134" s="49">
        <f>+'2grid'!I134*CJ$2</f>
        <v>0</v>
      </c>
      <c r="J134" s="49">
        <f>+'2grid'!J134*CK$2</f>
        <v>0</v>
      </c>
      <c r="K134" s="49">
        <f>+'2grid'!K134*CL$2</f>
        <v>0</v>
      </c>
      <c r="L134" s="49">
        <f>+'2grid'!L134*CM$2</f>
        <v>0</v>
      </c>
      <c r="M134" s="49">
        <f>+'2grid'!M134*CN$2</f>
        <v>0</v>
      </c>
      <c r="N134" s="49">
        <f>+'2grid'!N134*CO$2</f>
        <v>0</v>
      </c>
      <c r="O134" s="49">
        <f>+'2grid'!O134*CP$2</f>
        <v>0</v>
      </c>
      <c r="P134" s="49">
        <f>+'2grid'!P134*CQ$2</f>
        <v>0</v>
      </c>
      <c r="Q134" s="49">
        <f>+'2grid'!Q134*CR$2</f>
        <v>0</v>
      </c>
      <c r="R134" s="49">
        <f>+'2grid'!R134*CS$2</f>
        <v>0</v>
      </c>
      <c r="S134" s="49">
        <f>+'2grid'!S134*CT$2</f>
        <v>0</v>
      </c>
      <c r="T134" s="49">
        <f>+'2grid'!T134*CU$2</f>
        <v>0</v>
      </c>
      <c r="U134" s="49">
        <f>+'2grid'!U134*CV$2</f>
        <v>0</v>
      </c>
      <c r="V134" s="49">
        <f>+'2grid'!V134*CW$2</f>
        <v>0</v>
      </c>
      <c r="W134" s="49">
        <f>+'2grid'!W134*CX$2</f>
        <v>0</v>
      </c>
      <c r="X134" s="49">
        <f>+'2grid'!X134*CY$2</f>
        <v>0</v>
      </c>
      <c r="Y134" s="49">
        <f>+'2grid'!Y134*CZ$2</f>
        <v>0</v>
      </c>
      <c r="Z134" s="49">
        <f>+'2grid'!Z134*DA$2</f>
        <v>0</v>
      </c>
      <c r="AA134" s="49">
        <f>+'2grid'!AA134*DB$2</f>
        <v>0</v>
      </c>
      <c r="AB134" s="49">
        <f>+'2grid'!AB134*DC$2</f>
        <v>0</v>
      </c>
      <c r="AC134" s="49">
        <f>+'2grid'!AC134*DD$2</f>
        <v>4.8344558209163068E-3</v>
      </c>
      <c r="AD134" s="49">
        <f>+'2grid'!AD134*DE$2</f>
        <v>0</v>
      </c>
      <c r="AE134" s="49">
        <f>+'2grid'!AE134*DF$2</f>
        <v>0</v>
      </c>
      <c r="AF134" s="49">
        <f>+'2grid'!AF134*DG$2</f>
        <v>0</v>
      </c>
      <c r="AG134" s="49">
        <f>+'2grid'!AG134*DH$2</f>
        <v>0</v>
      </c>
      <c r="AH134" s="49">
        <f>+'2grid'!AH134*DI$2</f>
        <v>0</v>
      </c>
      <c r="AI134" s="49">
        <f>+'2grid'!AI134*DJ$2</f>
        <v>0</v>
      </c>
      <c r="AJ134" s="49">
        <f>+'2grid'!AJ134*DK$2</f>
        <v>0</v>
      </c>
      <c r="AK134" s="49">
        <f>+'2grid'!AK134*DL$2</f>
        <v>0</v>
      </c>
      <c r="AL134" s="49">
        <f>+'2grid'!AL134*DM$2</f>
        <v>0</v>
      </c>
      <c r="AM134" s="49">
        <f>+'2grid'!AM134*DN$2</f>
        <v>7.2173849656500963E-2</v>
      </c>
      <c r="AN134" s="49">
        <f>+'2grid'!AN134*DO$2</f>
        <v>0</v>
      </c>
      <c r="AO134" s="49">
        <f>+'2grid'!AO134*DP$2</f>
        <v>0</v>
      </c>
      <c r="AP134" s="49">
        <f>+'2grid'!AP134*DQ$2</f>
        <v>0</v>
      </c>
      <c r="AQ134" s="49">
        <f>+'2grid'!AQ134*DR$2</f>
        <v>0</v>
      </c>
      <c r="AR134" s="49">
        <f>+'2grid'!AR134*DS$2</f>
        <v>0</v>
      </c>
      <c r="AS134" s="49">
        <f>+'2grid'!AS134*DT$2</f>
        <v>0</v>
      </c>
      <c r="AT134" s="49">
        <f>+'2grid'!AT134*DU$2</f>
        <v>0</v>
      </c>
      <c r="AU134" s="49">
        <f>+'2grid'!AU134*DV$2</f>
        <v>0</v>
      </c>
      <c r="AV134" s="49">
        <f>+'2grid'!AV134*DW$2</f>
        <v>0</v>
      </c>
      <c r="AW134" s="49">
        <f>+'2grid'!AW134*DX$2</f>
        <v>0.28786499094833595</v>
      </c>
      <c r="AX134" s="49">
        <f>+'2grid'!AX134*DY$2</f>
        <v>0</v>
      </c>
      <c r="AY134" s="49">
        <f>+'2grid'!AY134*DZ$2</f>
        <v>0</v>
      </c>
      <c r="AZ134" s="49">
        <f>+'2grid'!AZ134*EA$2</f>
        <v>0</v>
      </c>
      <c r="BA134" s="49">
        <f>+'2grid'!BA134*EB$2</f>
        <v>0</v>
      </c>
      <c r="BB134" s="49">
        <f>+'2grid'!BB134*EC$2</f>
        <v>0</v>
      </c>
      <c r="BC134" s="49">
        <f>+'2grid'!BC134*ED$2</f>
        <v>8.2487972891426455</v>
      </c>
      <c r="BD134" s="49">
        <f>+'2grid'!BD134*EE$2</f>
        <v>15.348878986213618</v>
      </c>
      <c r="BE134" s="49">
        <f>+'2grid'!BE134*EF$2</f>
        <v>16.246680592303765</v>
      </c>
      <c r="BF134" s="49">
        <f>+'2grid'!BF134*EG$2</f>
        <v>17.128800074270064</v>
      </c>
      <c r="BG134" s="49">
        <f>+'2grid'!BG134*EH$2</f>
        <v>19.994708257902801</v>
      </c>
      <c r="BH134" s="49">
        <f>+'2grid'!BH134*EI$2</f>
        <v>20.994443670797938</v>
      </c>
      <c r="BI134" s="49">
        <f>+'2grid'!BI134*EJ$2</f>
        <v>20.994443670797938</v>
      </c>
      <c r="BJ134" s="49">
        <f>+'2grid'!BJ134*EK$2</f>
        <v>21.99417908369308</v>
      </c>
      <c r="BK134" s="49">
        <f>+'2grid'!BK134*EL$2</f>
        <v>20.994443670797938</v>
      </c>
      <c r="BL134" s="49">
        <f>+'2grid'!BL134*EM$2</f>
        <v>20.994443670797938</v>
      </c>
      <c r="BM134" s="49">
        <f>+'2grid'!BM134*EN$2</f>
        <v>20.994443670797938</v>
      </c>
      <c r="BN134" s="49">
        <f>+'2grid'!BN134*EO$2</f>
        <v>20.994443670797938</v>
      </c>
      <c r="BO134" s="49">
        <f>+'2grid'!BO134*EP$2</f>
        <v>20.994443670797938</v>
      </c>
      <c r="BP134" s="49">
        <f>+'2grid'!BP134*EQ$2</f>
        <v>21.494311377245509</v>
      </c>
      <c r="BQ134" s="49">
        <f>+'2grid'!BQ134*ER$2</f>
        <v>19.994708257902801</v>
      </c>
      <c r="BR134" s="49">
        <f>+'2grid'!BR134*ES$2</f>
        <v>19.994708257902801</v>
      </c>
      <c r="BS134" s="49">
        <f>+'2grid'!BS134*ET$2</f>
        <v>19.994708257902801</v>
      </c>
      <c r="BT134" s="49">
        <f>+'2grid'!BT134*EU$2</f>
        <v>19.628138606507907</v>
      </c>
      <c r="BU134" s="49">
        <f>+'2grid'!BU134*EV$2</f>
        <v>19.21713627009542</v>
      </c>
      <c r="BV134" s="49">
        <f>+'2grid'!BV134*EW$2</f>
        <v>18.805393388932622</v>
      </c>
      <c r="BW134" s="49">
        <f>+'2grid'!BW134*EX$2</f>
        <v>18.741212843907263</v>
      </c>
      <c r="BX134" s="49">
        <f>+'2grid'!BX134*EY$2</f>
        <v>18.37224053621139</v>
      </c>
      <c r="BY134" s="49">
        <f>+'2grid'!BY134*EZ$2</f>
        <v>18.007985772850759</v>
      </c>
      <c r="BZ134" s="49">
        <f>+'2grid'!BZ134*FA$2</f>
        <v>17.72538804492125</v>
      </c>
      <c r="CA134" s="49">
        <f>+'2grid'!CA134*FB$2</f>
        <v>17.456232514638526</v>
      </c>
    </row>
    <row r="135" spans="1:79" x14ac:dyDescent="0.2">
      <c r="A135" s="9">
        <f>+data!B137</f>
        <v>484</v>
      </c>
      <c r="B135" s="49">
        <f>+'2grid'!B135*CC$2</f>
        <v>0</v>
      </c>
      <c r="C135" s="49">
        <f>+'2grid'!C135*CD$2</f>
        <v>0</v>
      </c>
      <c r="D135" s="49">
        <f>+'2grid'!D135*CE$2</f>
        <v>0</v>
      </c>
      <c r="E135" s="49">
        <f>+'2grid'!E135*CF$2</f>
        <v>0</v>
      </c>
      <c r="F135" s="49">
        <f>+'2grid'!F135*CG$2</f>
        <v>0</v>
      </c>
      <c r="G135" s="49">
        <f>+'2grid'!G135*CH$2</f>
        <v>0</v>
      </c>
      <c r="H135" s="49">
        <f>+'2grid'!H135*CI$2</f>
        <v>0</v>
      </c>
      <c r="I135" s="49">
        <f>+'2grid'!I135*CJ$2</f>
        <v>0</v>
      </c>
      <c r="J135" s="49">
        <f>+'2grid'!J135*CK$2</f>
        <v>0</v>
      </c>
      <c r="K135" s="49">
        <f>+'2grid'!K135*CL$2</f>
        <v>0</v>
      </c>
      <c r="L135" s="49">
        <f>+'2grid'!L135*CM$2</f>
        <v>133.45162048475336</v>
      </c>
      <c r="M135" s="49">
        <f>+'2grid'!M135*CN$2</f>
        <v>140.26206761441597</v>
      </c>
      <c r="N135" s="49">
        <f>+'2grid'!N135*CO$2</f>
        <v>147.3346224524031</v>
      </c>
      <c r="O135" s="49">
        <f>+'2grid'!O135*CP$2</f>
        <v>154.66960025284024</v>
      </c>
      <c r="P135" s="49">
        <f>+'2grid'!P135*CQ$2</f>
        <v>162.26583513451388</v>
      </c>
      <c r="Q135" s="49">
        <f>+'2grid'!Q135*CR$2</f>
        <v>170.12045193395667</v>
      </c>
      <c r="R135" s="49">
        <f>+'2grid'!R135*CS$2</f>
        <v>178.22861184212306</v>
      </c>
      <c r="S135" s="49">
        <f>+'2grid'!S135*CT$2</f>
        <v>186.58322915032355</v>
      </c>
      <c r="T135" s="49">
        <f>+'2grid'!T135*CU$2</f>
        <v>195.17465617545767</v>
      </c>
      <c r="U135" s="49">
        <f>+'2grid'!U135*CV$2</f>
        <v>222.80381069871353</v>
      </c>
      <c r="V135" s="49">
        <f>+'2grid'!V135*CW$2</f>
        <v>249.68494659373238</v>
      </c>
      <c r="W135" s="49">
        <f>+'2grid'!W135*CX$2</f>
        <v>279.85520381448043</v>
      </c>
      <c r="X135" s="49">
        <f>+'2grid'!X135*CY$2</f>
        <v>309.01807186827818</v>
      </c>
      <c r="Y135" s="49">
        <f>+'2grid'!Y135*CZ$2</f>
        <v>337.07661383216941</v>
      </c>
      <c r="Z135" s="49">
        <f>+'2grid'!Z135*DA$2</f>
        <v>363.92946736579205</v>
      </c>
      <c r="AA135" s="49">
        <f>+'2grid'!AA135*DB$2</f>
        <v>389.4706863610657</v>
      </c>
      <c r="AB135" s="49">
        <f>+'2grid'!AB135*DC$2</f>
        <v>15.318132503795482</v>
      </c>
      <c r="AC135" s="49">
        <f>+'2grid'!AC135*DD$2</f>
        <v>60.161452730032977</v>
      </c>
      <c r="AD135" s="49">
        <f>+'2grid'!AD135*DE$2</f>
        <v>71.262833960047132</v>
      </c>
      <c r="AE135" s="49">
        <f>+'2grid'!AE135*DF$2</f>
        <v>82.042498056734772</v>
      </c>
      <c r="AF135" s="49">
        <f>+'2grid'!AF135*DG$2</f>
        <v>92.500445020095896</v>
      </c>
      <c r="AG135" s="49">
        <f>+'2grid'!AG135*DH$2</f>
        <v>102.63667485013049</v>
      </c>
      <c r="AH135" s="49">
        <f>+'2grid'!AH135*DI$2</f>
        <v>112.45118754683857</v>
      </c>
      <c r="AI135" s="49">
        <f>+'2grid'!AI135*DJ$2</f>
        <v>121.94398311022013</v>
      </c>
      <c r="AJ135" s="49">
        <f>+'2grid'!AJ135*DK$2</f>
        <v>131.11506154027518</v>
      </c>
      <c r="AK135" s="49">
        <f>+'2grid'!AK135*DL$2</f>
        <v>139.9644228370037</v>
      </c>
      <c r="AL135" s="49">
        <f>+'2grid'!AL135*DM$2</f>
        <v>148.49206700040571</v>
      </c>
      <c r="AM135" s="49">
        <f>+'2grid'!AM135*DN$2</f>
        <v>156.69799403048117</v>
      </c>
      <c r="AN135" s="49">
        <f>+'2grid'!AN135*DO$2</f>
        <v>238.57038063832508</v>
      </c>
      <c r="AO135" s="49">
        <f>+'2grid'!AO135*DP$2</f>
        <v>317.80891959062075</v>
      </c>
      <c r="AP135" s="49">
        <f>+'2grid'!AP135*DQ$2</f>
        <v>394.41361088736812</v>
      </c>
      <c r="AQ135" s="49">
        <f>+'2grid'!AQ135*DR$2</f>
        <v>468.3844545285674</v>
      </c>
      <c r="AR135" s="49">
        <f>+'2grid'!AR135*DS$2</f>
        <v>539.7214505142183</v>
      </c>
      <c r="AS135" s="49">
        <f>+'2grid'!AS135*DT$2</f>
        <v>608.42459884432105</v>
      </c>
      <c r="AT135" s="49">
        <f>+'2grid'!AT135*DU$2</f>
        <v>674.49389951887542</v>
      </c>
      <c r="AU135" s="49">
        <f>+'2grid'!AU135*DV$2</f>
        <v>737.92935253788187</v>
      </c>
      <c r="AV135" s="49">
        <f>+'2grid'!AV135*DW$2</f>
        <v>798.73095790133971</v>
      </c>
      <c r="AW135" s="49">
        <f>+'2grid'!AW135*DX$2</f>
        <v>856.89871560924962</v>
      </c>
      <c r="AX135" s="49">
        <f>+'2grid'!AX135*DY$2</f>
        <v>1134.2222999336977</v>
      </c>
      <c r="AY135" s="49">
        <f>+'2grid'!AY135*DZ$2</f>
        <v>1407.3912238188282</v>
      </c>
      <c r="AZ135" s="49">
        <f>+'2grid'!AZ135*EA$2</f>
        <v>1676.4054872646411</v>
      </c>
      <c r="BA135" s="49">
        <f>+'2grid'!BA135*EB$2</f>
        <v>1941.2650902711364</v>
      </c>
      <c r="BB135" s="49">
        <f>+'2grid'!BB135*EC$2</f>
        <v>2201.9700328383142</v>
      </c>
      <c r="BC135" s="49">
        <f>+'2grid'!BC135*ED$2</f>
        <v>2458.5203149661743</v>
      </c>
      <c r="BD135" s="49">
        <f>+'2grid'!BD135*EE$2</f>
        <v>2913.9635403101552</v>
      </c>
      <c r="BE135" s="49">
        <f>+'2grid'!BE135*EF$2</f>
        <v>4019.0730958804443</v>
      </c>
      <c r="BF135" s="49">
        <f>+'2grid'!BF135*EG$2</f>
        <v>4484.5404781993884</v>
      </c>
      <c r="BG135" s="49">
        <f>+'2grid'!BG135*EH$2</f>
        <v>5005.8464968227618</v>
      </c>
      <c r="BH135" s="49">
        <f>+'2grid'!BH135*EI$2</f>
        <v>5005.8464968227618</v>
      </c>
      <c r="BI135" s="49">
        <f>+'2grid'!BI135*EJ$2</f>
        <v>5005.8464968227618</v>
      </c>
      <c r="BJ135" s="49">
        <f>+'2grid'!BJ135*EK$2</f>
        <v>5005.8464968227618</v>
      </c>
      <c r="BK135" s="49">
        <f>+'2grid'!BK135*EL$2</f>
        <v>5005.8464968227618</v>
      </c>
      <c r="BL135" s="49">
        <f>+'2grid'!BL135*EM$2</f>
        <v>5005.8464968227618</v>
      </c>
      <c r="BM135" s="49">
        <f>+'2grid'!BM135*EN$2</f>
        <v>5005.8464968227618</v>
      </c>
      <c r="BN135" s="49">
        <f>+'2grid'!BN135*EO$2</f>
        <v>5045.5754372737356</v>
      </c>
      <c r="BO135" s="49">
        <f>+'2grid'!BO135*EP$2</f>
        <v>5085.3043777247103</v>
      </c>
      <c r="BP135" s="49">
        <f>+'2grid'!BP135*EQ$2</f>
        <v>5132.9791062658787</v>
      </c>
      <c r="BQ135" s="49">
        <f>+'2grid'!BQ135*ER$2</f>
        <v>5148.8706824462688</v>
      </c>
      <c r="BR135" s="49">
        <f>+'2grid'!BR135*ES$2</f>
        <v>5164.7622586266589</v>
      </c>
      <c r="BS135" s="49">
        <f>+'2grid'!BS135*ET$2</f>
        <v>5212.4369871678273</v>
      </c>
      <c r="BT135" s="49">
        <f>+'2grid'!BT135*EU$2</f>
        <v>5240.5121050865127</v>
      </c>
      <c r="BU135" s="49">
        <f>+'2grid'!BU135*EV$2</f>
        <v>5267.1746384558264</v>
      </c>
      <c r="BV135" s="49">
        <f>+'2grid'!BV135*EW$2</f>
        <v>5293.8136287493189</v>
      </c>
      <c r="BW135" s="49">
        <f>+'2grid'!BW135*EX$2</f>
        <v>5327.2644156475408</v>
      </c>
      <c r="BX135" s="49">
        <f>+'2grid'!BX135*EY$2</f>
        <v>5359.324329944111</v>
      </c>
      <c r="BY135" s="49">
        <f>+'2grid'!BY135*EZ$2</f>
        <v>5385.5542810943261</v>
      </c>
      <c r="BZ135" s="49">
        <f>+'2grid'!BZ135*FA$2</f>
        <v>5415.7849739698167</v>
      </c>
      <c r="CA135" s="49">
        <f>+'2grid'!CA135*FB$2</f>
        <v>5446.5193995336449</v>
      </c>
    </row>
    <row r="136" spans="1:79" x14ac:dyDescent="0.2">
      <c r="A136" s="9">
        <f>+data!B138</f>
        <v>492</v>
      </c>
      <c r="B136" s="49">
        <f>+'2grid'!B136*CC$2</f>
        <v>0</v>
      </c>
      <c r="C136" s="49">
        <f>+'2grid'!C136*CD$2</f>
        <v>0</v>
      </c>
      <c r="D136" s="49">
        <f>+'2grid'!D136*CE$2</f>
        <v>0</v>
      </c>
      <c r="E136" s="49">
        <f>+'2grid'!E136*CF$2</f>
        <v>0</v>
      </c>
      <c r="F136" s="49">
        <f>+'2grid'!F136*CG$2</f>
        <v>0</v>
      </c>
      <c r="G136" s="49">
        <f>+'2grid'!G136*CH$2</f>
        <v>0</v>
      </c>
      <c r="H136" s="49">
        <f>+'2grid'!H136*CI$2</f>
        <v>0</v>
      </c>
      <c r="I136" s="49">
        <f>+'2grid'!I136*CJ$2</f>
        <v>0</v>
      </c>
      <c r="J136" s="49">
        <f>+'2grid'!J136*CK$2</f>
        <v>0</v>
      </c>
      <c r="K136" s="49">
        <f>+'2grid'!K136*CL$2</f>
        <v>0</v>
      </c>
      <c r="L136" s="49">
        <f>+'2grid'!L136*CM$2</f>
        <v>0</v>
      </c>
      <c r="M136" s="49">
        <f>+'2grid'!M136*CN$2</f>
        <v>0</v>
      </c>
      <c r="N136" s="49">
        <f>+'2grid'!N136*CO$2</f>
        <v>0</v>
      </c>
      <c r="O136" s="49">
        <f>+'2grid'!O136*CP$2</f>
        <v>0</v>
      </c>
      <c r="P136" s="49">
        <f>+'2grid'!P136*CQ$2</f>
        <v>0</v>
      </c>
      <c r="Q136" s="49">
        <f>+'2grid'!Q136*CR$2</f>
        <v>0</v>
      </c>
      <c r="R136" s="49">
        <f>+'2grid'!R136*CS$2</f>
        <v>0</v>
      </c>
      <c r="S136" s="49">
        <f>+'2grid'!S136*CT$2</f>
        <v>0</v>
      </c>
      <c r="T136" s="49">
        <f>+'2grid'!T136*CU$2</f>
        <v>0</v>
      </c>
      <c r="U136" s="49">
        <f>+'2grid'!U136*CV$2</f>
        <v>0</v>
      </c>
      <c r="V136" s="49">
        <f>+'2grid'!V136*CW$2</f>
        <v>0</v>
      </c>
      <c r="W136" s="49">
        <f>+'2grid'!W136*CX$2</f>
        <v>0</v>
      </c>
      <c r="X136" s="49">
        <f>+'2grid'!X136*CY$2</f>
        <v>0</v>
      </c>
      <c r="Y136" s="49">
        <f>+'2grid'!Y136*CZ$2</f>
        <v>0</v>
      </c>
      <c r="Z136" s="49">
        <f>+'2grid'!Z136*DA$2</f>
        <v>0</v>
      </c>
      <c r="AA136" s="49">
        <f>+'2grid'!AA136*DB$2</f>
        <v>0</v>
      </c>
      <c r="AB136" s="49">
        <f>+'2grid'!AB136*DC$2</f>
        <v>0</v>
      </c>
      <c r="AC136" s="49">
        <f>+'2grid'!AC136*DD$2</f>
        <v>0</v>
      </c>
      <c r="AD136" s="49">
        <f>+'2grid'!AD136*DE$2</f>
        <v>0</v>
      </c>
      <c r="AE136" s="49">
        <f>+'2grid'!AE136*DF$2</f>
        <v>0</v>
      </c>
      <c r="AF136" s="49">
        <f>+'2grid'!AF136*DG$2</f>
        <v>0</v>
      </c>
      <c r="AG136" s="49">
        <f>+'2grid'!AG136*DH$2</f>
        <v>0</v>
      </c>
      <c r="AH136" s="49">
        <f>+'2grid'!AH136*DI$2</f>
        <v>0</v>
      </c>
      <c r="AI136" s="49">
        <f>+'2grid'!AI136*DJ$2</f>
        <v>0</v>
      </c>
      <c r="AJ136" s="49">
        <f>+'2grid'!AJ136*DK$2</f>
        <v>0</v>
      </c>
      <c r="AK136" s="49">
        <f>+'2grid'!AK136*DL$2</f>
        <v>0</v>
      </c>
      <c r="AL136" s="49">
        <f>+'2grid'!AL136*DM$2</f>
        <v>0</v>
      </c>
      <c r="AM136" s="49">
        <f>+'2grid'!AM136*DN$2</f>
        <v>0</v>
      </c>
      <c r="AN136" s="49">
        <f>+'2grid'!AN136*DO$2</f>
        <v>0</v>
      </c>
      <c r="AO136" s="49">
        <f>+'2grid'!AO136*DP$2</f>
        <v>0</v>
      </c>
      <c r="AP136" s="49">
        <f>+'2grid'!AP136*DQ$2</f>
        <v>0</v>
      </c>
      <c r="AQ136" s="49">
        <f>+'2grid'!AQ136*DR$2</f>
        <v>0</v>
      </c>
      <c r="AR136" s="49">
        <f>+'2grid'!AR136*DS$2</f>
        <v>0</v>
      </c>
      <c r="AS136" s="49">
        <f>+'2grid'!AS136*DT$2</f>
        <v>0</v>
      </c>
      <c r="AT136" s="49">
        <f>+'2grid'!AT136*DU$2</f>
        <v>0</v>
      </c>
      <c r="AU136" s="49">
        <f>+'2grid'!AU136*DV$2</f>
        <v>0</v>
      </c>
      <c r="AV136" s="49">
        <f>+'2grid'!AV136*DW$2</f>
        <v>0</v>
      </c>
      <c r="AW136" s="49">
        <f>+'2grid'!AW136*DX$2</f>
        <v>0</v>
      </c>
      <c r="AX136" s="49">
        <f>+'2grid'!AX136*DY$2</f>
        <v>0</v>
      </c>
      <c r="AY136" s="49">
        <f>+'2grid'!AY136*DZ$2</f>
        <v>0</v>
      </c>
      <c r="AZ136" s="49">
        <f>+'2grid'!AZ136*EA$2</f>
        <v>0</v>
      </c>
      <c r="BA136" s="49">
        <f>+'2grid'!BA136*EB$2</f>
        <v>0</v>
      </c>
      <c r="BB136" s="49">
        <f>+'2grid'!BB136*EC$2</f>
        <v>0</v>
      </c>
      <c r="BC136" s="49">
        <f>+'2grid'!BC136*ED$2</f>
        <v>0</v>
      </c>
      <c r="BD136" s="49">
        <f>+'2grid'!BD136*EE$2</f>
        <v>0</v>
      </c>
      <c r="BE136" s="49">
        <f>+'2grid'!BE136*EF$2</f>
        <v>0</v>
      </c>
      <c r="BF136" s="49">
        <f>+'2grid'!BF136*EG$2</f>
        <v>0</v>
      </c>
      <c r="BG136" s="49">
        <f>+'2grid'!BG136*EH$2</f>
        <v>0</v>
      </c>
      <c r="BH136" s="49">
        <f>+'2grid'!BH136*EI$2</f>
        <v>0</v>
      </c>
      <c r="BI136" s="49">
        <f>+'2grid'!BI136*EJ$2</f>
        <v>0</v>
      </c>
      <c r="BJ136" s="49">
        <f>+'2grid'!BJ136*EK$2</f>
        <v>0</v>
      </c>
      <c r="BK136" s="49">
        <f>+'2grid'!BK136*EL$2</f>
        <v>0</v>
      </c>
      <c r="BL136" s="49">
        <f>+'2grid'!BL136*EM$2</f>
        <v>0</v>
      </c>
      <c r="BM136" s="49">
        <f>+'2grid'!BM136*EN$2</f>
        <v>0</v>
      </c>
      <c r="BN136" s="49">
        <f>+'2grid'!BN136*EO$2</f>
        <v>0</v>
      </c>
      <c r="BO136" s="49">
        <f>+'2grid'!BO136*EP$2</f>
        <v>0</v>
      </c>
      <c r="BP136" s="49">
        <f>+'2grid'!BP136*EQ$2</f>
        <v>0</v>
      </c>
      <c r="BQ136" s="49">
        <f>+'2grid'!BQ136*ER$2</f>
        <v>0</v>
      </c>
      <c r="BR136" s="49">
        <f>+'2grid'!BR136*ES$2</f>
        <v>0</v>
      </c>
      <c r="BS136" s="49">
        <f>+'2grid'!BS136*ET$2</f>
        <v>0</v>
      </c>
      <c r="BT136" s="49">
        <f>+'2grid'!BT136*EU$2</f>
        <v>0</v>
      </c>
      <c r="BU136" s="49">
        <f>+'2grid'!BU136*EV$2</f>
        <v>0</v>
      </c>
      <c r="BV136" s="49">
        <f>+'2grid'!BV136*EW$2</f>
        <v>0</v>
      </c>
      <c r="BW136" s="49">
        <f>+'2grid'!BW136*EX$2</f>
        <v>0</v>
      </c>
      <c r="BX136" s="49">
        <f>+'2grid'!BX136*EY$2</f>
        <v>0</v>
      </c>
      <c r="BY136" s="49">
        <f>+'2grid'!BY136*EZ$2</f>
        <v>0</v>
      </c>
      <c r="BZ136" s="49">
        <f>+'2grid'!BZ136*FA$2</f>
        <v>0</v>
      </c>
      <c r="CA136" s="49">
        <f>+'2grid'!CA136*FB$2</f>
        <v>0</v>
      </c>
    </row>
    <row r="137" spans="1:79" x14ac:dyDescent="0.2">
      <c r="A137" s="9">
        <f>+data!B139</f>
        <v>496</v>
      </c>
      <c r="B137" s="49">
        <f>+'2grid'!B137*CC$2</f>
        <v>0</v>
      </c>
      <c r="C137" s="49">
        <f>+'2grid'!C137*CD$2</f>
        <v>0</v>
      </c>
      <c r="D137" s="49">
        <f>+'2grid'!D137*CE$2</f>
        <v>0</v>
      </c>
      <c r="E137" s="49">
        <f>+'2grid'!E137*CF$2</f>
        <v>0</v>
      </c>
      <c r="F137" s="49">
        <f>+'2grid'!F137*CG$2</f>
        <v>0</v>
      </c>
      <c r="G137" s="49">
        <f>+'2grid'!G137*CH$2</f>
        <v>0</v>
      </c>
      <c r="H137" s="49">
        <f>+'2grid'!H137*CI$2</f>
        <v>0</v>
      </c>
      <c r="I137" s="49">
        <f>+'2grid'!I137*CJ$2</f>
        <v>0</v>
      </c>
      <c r="J137" s="49">
        <f>+'2grid'!J137*CK$2</f>
        <v>0</v>
      </c>
      <c r="K137" s="49">
        <f>+'2grid'!K137*CL$2</f>
        <v>0</v>
      </c>
      <c r="L137" s="49">
        <f>+'2grid'!L137*CM$2</f>
        <v>0</v>
      </c>
      <c r="M137" s="49">
        <f>+'2grid'!M137*CN$2</f>
        <v>0</v>
      </c>
      <c r="N137" s="49">
        <f>+'2grid'!N137*CO$2</f>
        <v>0</v>
      </c>
      <c r="O137" s="49">
        <f>+'2grid'!O137*CP$2</f>
        <v>0</v>
      </c>
      <c r="P137" s="49">
        <f>+'2grid'!P137*CQ$2</f>
        <v>0</v>
      </c>
      <c r="Q137" s="49">
        <f>+'2grid'!Q137*CR$2</f>
        <v>0</v>
      </c>
      <c r="R137" s="49">
        <f>+'2grid'!R137*CS$2</f>
        <v>0</v>
      </c>
      <c r="S137" s="49">
        <f>+'2grid'!S137*CT$2</f>
        <v>0</v>
      </c>
      <c r="T137" s="49">
        <f>+'2grid'!T137*CU$2</f>
        <v>0</v>
      </c>
      <c r="U137" s="49">
        <f>+'2grid'!U137*CV$2</f>
        <v>0</v>
      </c>
      <c r="V137" s="49">
        <f>+'2grid'!V137*CW$2</f>
        <v>0</v>
      </c>
      <c r="W137" s="49">
        <f>+'2grid'!W137*CX$2</f>
        <v>0</v>
      </c>
      <c r="X137" s="49">
        <f>+'2grid'!X137*CY$2</f>
        <v>0</v>
      </c>
      <c r="Y137" s="49">
        <f>+'2grid'!Y137*CZ$2</f>
        <v>0</v>
      </c>
      <c r="Z137" s="49">
        <f>+'2grid'!Z137*DA$2</f>
        <v>0</v>
      </c>
      <c r="AA137" s="49">
        <f>+'2grid'!AA137*DB$2</f>
        <v>0</v>
      </c>
      <c r="AB137" s="49">
        <f>+'2grid'!AB137*DC$2</f>
        <v>0</v>
      </c>
      <c r="AC137" s="49">
        <f>+'2grid'!AC137*DD$2</f>
        <v>0.17851781067615657</v>
      </c>
      <c r="AD137" s="49">
        <f>+'2grid'!AD137*DE$2</f>
        <v>0.2153111064322657</v>
      </c>
      <c r="AE137" s="49">
        <f>+'2grid'!AE137*DF$2</f>
        <v>0.2510456580469751</v>
      </c>
      <c r="AF137" s="49">
        <f>+'2grid'!AF137*DG$2</f>
        <v>0.28572146552028466</v>
      </c>
      <c r="AG137" s="49">
        <f>+'2grid'!AG137*DH$2</f>
        <v>0.31933852885219455</v>
      </c>
      <c r="AH137" s="49">
        <f>+'2grid'!AH137*DI$2</f>
        <v>0.3518968480427046</v>
      </c>
      <c r="AI137" s="49">
        <f>+'2grid'!AI137*DJ$2</f>
        <v>0.38339642309181488</v>
      </c>
      <c r="AJ137" s="49">
        <f>+'2grid'!AJ137*DK$2</f>
        <v>0.41383725399952548</v>
      </c>
      <c r="AK137" s="49">
        <f>+'2grid'!AK137*DL$2</f>
        <v>0.44321934076583636</v>
      </c>
      <c r="AL137" s="49">
        <f>+'2grid'!AL137*DM$2</f>
        <v>0.47154268339074729</v>
      </c>
      <c r="AM137" s="49">
        <f>+'2grid'!AM137*DN$2</f>
        <v>0.4988072818742586</v>
      </c>
      <c r="AN137" s="49">
        <f>+'2grid'!AN137*DO$2</f>
        <v>0.72853956427615663</v>
      </c>
      <c r="AO137" s="49">
        <f>+'2grid'!AO137*DP$2</f>
        <v>0.95085290165978653</v>
      </c>
      <c r="AP137" s="49">
        <f>+'2grid'!AP137*DQ$2</f>
        <v>1.1657472940251483</v>
      </c>
      <c r="AQ137" s="49">
        <f>+'2grid'!AQ137*DR$2</f>
        <v>1.373222741372242</v>
      </c>
      <c r="AR137" s="49">
        <f>+'2grid'!AR137*DS$2</f>
        <v>1.5732792437010676</v>
      </c>
      <c r="AS137" s="49">
        <f>+'2grid'!AS137*DT$2</f>
        <v>1.7659168010116251</v>
      </c>
      <c r="AT137" s="49">
        <f>+'2grid'!AT137*DU$2</f>
        <v>1.9511354133039147</v>
      </c>
      <c r="AU137" s="49">
        <f>+'2grid'!AU137*DV$2</f>
        <v>2.1289350805779361</v>
      </c>
      <c r="AV137" s="49">
        <f>+'2grid'!AV137*DW$2</f>
        <v>2.2993158028336897</v>
      </c>
      <c r="AW137" s="49">
        <f>+'2grid'!AW137*DX$2</f>
        <v>2.4622775800711745</v>
      </c>
      <c r="AX137" s="49">
        <f>+'2grid'!AX137*DY$2</f>
        <v>2.7159667852906288</v>
      </c>
      <c r="AY137" s="49">
        <f>+'2grid'!AY137*DZ$2</f>
        <v>2.9656765519968369</v>
      </c>
      <c r="AZ137" s="49">
        <f>+'2grid'!AZ137*EA$2</f>
        <v>3.2114068801897986</v>
      </c>
      <c r="BA137" s="49">
        <f>+'2grid'!BA137*EB$2</f>
        <v>3.4531577698695135</v>
      </c>
      <c r="BB137" s="49">
        <f>+'2grid'!BB137*EC$2</f>
        <v>3.690929221035983</v>
      </c>
      <c r="BC137" s="49">
        <f>+'2grid'!BC137*ED$2</f>
        <v>3.9247212336892057</v>
      </c>
      <c r="BD137" s="49">
        <f>+'2grid'!BD137*EE$2</f>
        <v>7.7897508896797163</v>
      </c>
      <c r="BE137" s="49">
        <f>+'2grid'!BE137*EF$2</f>
        <v>27.055207591933573</v>
      </c>
      <c r="BF137" s="49">
        <f>+'2grid'!BF137*EG$2</f>
        <v>59.828868327402141</v>
      </c>
      <c r="BG137" s="49">
        <f>+'2grid'!BG137*EH$2</f>
        <v>63.929679715302498</v>
      </c>
      <c r="BH137" s="49">
        <f>+'2grid'!BH137*EI$2</f>
        <v>63.929679715302498</v>
      </c>
      <c r="BI137" s="49">
        <f>+'2grid'!BI137*EJ$2</f>
        <v>63.929679715302498</v>
      </c>
      <c r="BJ137" s="49">
        <f>+'2grid'!BJ137*EK$2</f>
        <v>63.929679715302498</v>
      </c>
      <c r="BK137" s="49">
        <f>+'2grid'!BK137*EL$2</f>
        <v>63.929679715302498</v>
      </c>
      <c r="BL137" s="49">
        <f>+'2grid'!BL137*EM$2</f>
        <v>63.929679715302498</v>
      </c>
      <c r="BM137" s="49">
        <f>+'2grid'!BM137*EN$2</f>
        <v>63.929679715302498</v>
      </c>
      <c r="BN137" s="49">
        <f>+'2grid'!BN137*EO$2</f>
        <v>63.929679715302498</v>
      </c>
      <c r="BO137" s="49">
        <f>+'2grid'!BO137*EP$2</f>
        <v>63.929679715302498</v>
      </c>
      <c r="BP137" s="49">
        <f>+'2grid'!BP137*EQ$2</f>
        <v>63.929679715302498</v>
      </c>
      <c r="BQ137" s="49">
        <f>+'2grid'!BQ137*ER$2</f>
        <v>63.929679715302498</v>
      </c>
      <c r="BR137" s="49">
        <f>+'2grid'!BR137*ES$2</f>
        <v>63.929679715302498</v>
      </c>
      <c r="BS137" s="49">
        <f>+'2grid'!BS137*ET$2</f>
        <v>63.929679715302498</v>
      </c>
      <c r="BT137" s="49">
        <f>+'2grid'!BT137*EU$2</f>
        <v>63.929679715302498</v>
      </c>
      <c r="BU137" s="49">
        <f>+'2grid'!BU137*EV$2</f>
        <v>63.929679715302498</v>
      </c>
      <c r="BV137" s="49">
        <f>+'2grid'!BV137*EW$2</f>
        <v>63.929679715302498</v>
      </c>
      <c r="BW137" s="49">
        <f>+'2grid'!BW137*EX$2</f>
        <v>63.929679715302498</v>
      </c>
      <c r="BX137" s="49">
        <f>+'2grid'!BX137*EY$2</f>
        <v>63.929679715302498</v>
      </c>
      <c r="BY137" s="49">
        <f>+'2grid'!BY137*EZ$2</f>
        <v>63.929679715302498</v>
      </c>
      <c r="BZ137" s="49">
        <f>+'2grid'!BZ137*FA$2</f>
        <v>63.929679715302498</v>
      </c>
      <c r="CA137" s="49">
        <f>+'2grid'!CA137*FB$2</f>
        <v>63.929679715302498</v>
      </c>
    </row>
    <row r="138" spans="1:79" x14ac:dyDescent="0.2">
      <c r="A138" s="9">
        <f>+data!B140</f>
        <v>498</v>
      </c>
      <c r="B138" s="49">
        <f>+'2grid'!B138*CC$2</f>
        <v>0</v>
      </c>
      <c r="C138" s="49">
        <f>+'2grid'!C138*CD$2</f>
        <v>0</v>
      </c>
      <c r="D138" s="49">
        <f>+'2grid'!D138*CE$2</f>
        <v>0</v>
      </c>
      <c r="E138" s="49">
        <f>+'2grid'!E138*CF$2</f>
        <v>0</v>
      </c>
      <c r="F138" s="49">
        <f>+'2grid'!F138*CG$2</f>
        <v>0</v>
      </c>
      <c r="G138" s="49">
        <f>+'2grid'!G138*CH$2</f>
        <v>0</v>
      </c>
      <c r="H138" s="49">
        <f>+'2grid'!H138*CI$2</f>
        <v>0</v>
      </c>
      <c r="I138" s="49">
        <f>+'2grid'!I138*CJ$2</f>
        <v>0</v>
      </c>
      <c r="J138" s="49">
        <f>+'2grid'!J138*CK$2</f>
        <v>0</v>
      </c>
      <c r="K138" s="49">
        <f>+'2grid'!K138*CL$2</f>
        <v>0</v>
      </c>
      <c r="L138" s="49">
        <f>+'2grid'!L138*CM$2</f>
        <v>0</v>
      </c>
      <c r="M138" s="49">
        <f>+'2grid'!M138*CN$2</f>
        <v>0</v>
      </c>
      <c r="N138" s="49">
        <f>+'2grid'!N138*CO$2</f>
        <v>0</v>
      </c>
      <c r="O138" s="49">
        <f>+'2grid'!O138*CP$2</f>
        <v>0</v>
      </c>
      <c r="P138" s="49">
        <f>+'2grid'!P138*CQ$2</f>
        <v>0</v>
      </c>
      <c r="Q138" s="49">
        <f>+'2grid'!Q138*CR$2</f>
        <v>0</v>
      </c>
      <c r="R138" s="49">
        <f>+'2grid'!R138*CS$2</f>
        <v>0</v>
      </c>
      <c r="S138" s="49">
        <f>+'2grid'!S138*CT$2</f>
        <v>0</v>
      </c>
      <c r="T138" s="49">
        <f>+'2grid'!T138*CU$2</f>
        <v>0</v>
      </c>
      <c r="U138" s="49">
        <f>+'2grid'!U138*CV$2</f>
        <v>0</v>
      </c>
      <c r="V138" s="49">
        <f>+'2grid'!V138*CW$2</f>
        <v>0</v>
      </c>
      <c r="W138" s="49">
        <f>+'2grid'!W138*CX$2</f>
        <v>0</v>
      </c>
      <c r="X138" s="49">
        <f>+'2grid'!X138*CY$2</f>
        <v>0</v>
      </c>
      <c r="Y138" s="49">
        <f>+'2grid'!Y138*CZ$2</f>
        <v>0</v>
      </c>
      <c r="Z138" s="49">
        <f>+'2grid'!Z138*DA$2</f>
        <v>0</v>
      </c>
      <c r="AA138" s="49">
        <f>+'2grid'!AA138*DB$2</f>
        <v>0</v>
      </c>
      <c r="AB138" s="49">
        <f>+'2grid'!AB138*DC$2</f>
        <v>0</v>
      </c>
      <c r="AC138" s="49">
        <f>+'2grid'!AC138*DD$2</f>
        <v>1.0136121498371333</v>
      </c>
      <c r="AD138" s="49">
        <f>+'2grid'!AD138*DE$2</f>
        <v>1.2434544539413677</v>
      </c>
      <c r="AE138" s="49">
        <f>+'2grid'!AE138*DF$2</f>
        <v>1.4667195382410421</v>
      </c>
      <c r="AF138" s="49">
        <f>+'2grid'!AF138*DG$2</f>
        <v>1.6834074027361561</v>
      </c>
      <c r="AG138" s="49">
        <f>+'2grid'!AG138*DH$2</f>
        <v>1.8935180474267101</v>
      </c>
      <c r="AH138" s="49">
        <f>+'2grid'!AH138*DI$2</f>
        <v>2.0970514723127036</v>
      </c>
      <c r="AI138" s="49">
        <f>+'2grid'!AI138*DJ$2</f>
        <v>2.2940076773941365</v>
      </c>
      <c r="AJ138" s="49">
        <f>+'2grid'!AJ138*DK$2</f>
        <v>2.4843866626710094</v>
      </c>
      <c r="AK138" s="49">
        <f>+'2grid'!AK138*DL$2</f>
        <v>2.6681884281433224</v>
      </c>
      <c r="AL138" s="49">
        <f>+'2grid'!AL138*DM$2</f>
        <v>2.8454129738110749</v>
      </c>
      <c r="AM138" s="49">
        <f>+'2grid'!AM138*DN$2</f>
        <v>3.0160602996742671</v>
      </c>
      <c r="AN138" s="49">
        <f>+'2grid'!AN138*DO$2</f>
        <v>5.9879351285993483</v>
      </c>
      <c r="AO138" s="49">
        <f>+'2grid'!AO138*DP$2</f>
        <v>8.8654888401302916</v>
      </c>
      <c r="AP138" s="49">
        <f>+'2grid'!AP138*DQ$2</f>
        <v>11.648721434267101</v>
      </c>
      <c r="AQ138" s="49">
        <f>+'2grid'!AQ138*DR$2</f>
        <v>14.33763291100977</v>
      </c>
      <c r="AR138" s="49">
        <f>+'2grid'!AR138*DS$2</f>
        <v>16.932223270358303</v>
      </c>
      <c r="AS138" s="49">
        <f>+'2grid'!AS138*DT$2</f>
        <v>19.432492512312699</v>
      </c>
      <c r="AT138" s="49">
        <f>+'2grid'!AT138*DU$2</f>
        <v>21.83844063687296</v>
      </c>
      <c r="AU138" s="49">
        <f>+'2grid'!AU138*DV$2</f>
        <v>24.15006764403909</v>
      </c>
      <c r="AV138" s="49">
        <f>+'2grid'!AV138*DW$2</f>
        <v>26.367373533811072</v>
      </c>
      <c r="AW138" s="49">
        <f>+'2grid'!AW138*DX$2</f>
        <v>28.490358306188924</v>
      </c>
      <c r="AX138" s="49">
        <f>+'2grid'!AX138*DY$2</f>
        <v>40.801378247494092</v>
      </c>
      <c r="AY138" s="49">
        <f>+'2grid'!AY138*DZ$2</f>
        <v>52.928981008620973</v>
      </c>
      <c r="AZ138" s="49">
        <f>+'2grid'!AZ138*EA$2</f>
        <v>64.873166589569578</v>
      </c>
      <c r="BA138" s="49">
        <f>+'2grid'!BA138*EB$2</f>
        <v>76.633934990339867</v>
      </c>
      <c r="BB138" s="49">
        <f>+'2grid'!BB138*EC$2</f>
        <v>88.211286210931888</v>
      </c>
      <c r="BC138" s="49">
        <f>+'2grid'!BC138*ED$2</f>
        <v>99.6052202513456</v>
      </c>
      <c r="BD138" s="49">
        <f>+'2grid'!BD138*EE$2</f>
        <v>116.72448976222529</v>
      </c>
      <c r="BE138" s="49">
        <f>+'2grid'!BE138*EF$2</f>
        <v>179.48440060500542</v>
      </c>
      <c r="BF138" s="49">
        <f>+'2grid'!BF138*EG$2</f>
        <v>215.37483430773929</v>
      </c>
      <c r="BG138" s="49">
        <f>+'2grid'!BG138*EH$2</f>
        <v>200.67752442996743</v>
      </c>
      <c r="BH138" s="49">
        <f>+'2grid'!BH138*EI$2</f>
        <v>194.03257328990227</v>
      </c>
      <c r="BI138" s="49">
        <f>+'2grid'!BI138*EJ$2</f>
        <v>186.7231270358306</v>
      </c>
      <c r="BJ138" s="49">
        <f>+'2grid'!BJ138*EK$2</f>
        <v>152.83387622149837</v>
      </c>
      <c r="BK138" s="49">
        <f>+'2grid'!BK138*EL$2</f>
        <v>151.50488599348535</v>
      </c>
      <c r="BL138" s="49">
        <f>+'2grid'!BL138*EM$2</f>
        <v>151.50488599348535</v>
      </c>
      <c r="BM138" s="49">
        <f>+'2grid'!BM138*EN$2</f>
        <v>151.50488599348535</v>
      </c>
      <c r="BN138" s="49">
        <f>+'2grid'!BN138*EO$2</f>
        <v>151.57133550488598</v>
      </c>
      <c r="BO138" s="49">
        <f>+'2grid'!BO138*EP$2</f>
        <v>151.70423452768728</v>
      </c>
      <c r="BP138" s="49">
        <f>+'2grid'!BP138*EQ$2</f>
        <v>151.70423452768728</v>
      </c>
      <c r="BQ138" s="49">
        <f>+'2grid'!BQ138*ER$2</f>
        <v>151.70423452768728</v>
      </c>
      <c r="BR138" s="49">
        <f>+'2grid'!BR138*ES$2</f>
        <v>151.70423452768728</v>
      </c>
      <c r="BS138" s="49">
        <f>+'2grid'!BS138*ET$2</f>
        <v>151.78840390879478</v>
      </c>
      <c r="BT138" s="49">
        <f>+'2grid'!BT138*EU$2</f>
        <v>151.80464712269273</v>
      </c>
      <c r="BU138" s="49">
        <f>+'2grid'!BU138*EV$2</f>
        <v>151.8104553022078</v>
      </c>
      <c r="BV138" s="49">
        <f>+'2grid'!BV138*EW$2</f>
        <v>151.8443527566655</v>
      </c>
      <c r="BW138" s="49">
        <f>+'2grid'!BW138*EX$2</f>
        <v>151.87960435919089</v>
      </c>
      <c r="BX138" s="49">
        <f>+'2grid'!BX138*EY$2</f>
        <v>151.91033338427098</v>
      </c>
      <c r="BY138" s="49">
        <f>+'2grid'!BY138*EZ$2</f>
        <v>151.92647445977045</v>
      </c>
      <c r="BZ138" s="49">
        <f>+'2grid'!BZ138*FA$2</f>
        <v>151.95704681754341</v>
      </c>
      <c r="CA138" s="49">
        <f>+'2grid'!CA138*FB$2</f>
        <v>151.98904968438217</v>
      </c>
    </row>
    <row r="139" spans="1:79" x14ac:dyDescent="0.2">
      <c r="A139" s="9">
        <f>+data!B141</f>
        <v>500</v>
      </c>
      <c r="B139" s="49">
        <f>+'2grid'!B139*CC$2</f>
        <v>0</v>
      </c>
      <c r="C139" s="49">
        <f>+'2grid'!C139*CD$2</f>
        <v>0</v>
      </c>
      <c r="D139" s="49">
        <f>+'2grid'!D139*CE$2</f>
        <v>0</v>
      </c>
      <c r="E139" s="49">
        <f>+'2grid'!E139*CF$2</f>
        <v>0</v>
      </c>
      <c r="F139" s="49">
        <f>+'2grid'!F139*CG$2</f>
        <v>0</v>
      </c>
      <c r="G139" s="49">
        <f>+'2grid'!G139*CH$2</f>
        <v>0</v>
      </c>
      <c r="H139" s="49">
        <f>+'2grid'!H139*CI$2</f>
        <v>0</v>
      </c>
      <c r="I139" s="49">
        <f>+'2grid'!I139*CJ$2</f>
        <v>0</v>
      </c>
      <c r="J139" s="49">
        <f>+'2grid'!J139*CK$2</f>
        <v>0</v>
      </c>
      <c r="K139" s="49">
        <f>+'2grid'!K139*CL$2</f>
        <v>0</v>
      </c>
      <c r="L139" s="49">
        <f>+'2grid'!L139*CM$2</f>
        <v>0</v>
      </c>
      <c r="M139" s="49">
        <f>+'2grid'!M139*CN$2</f>
        <v>0</v>
      </c>
      <c r="N139" s="49">
        <f>+'2grid'!N139*CO$2</f>
        <v>0</v>
      </c>
      <c r="O139" s="49">
        <f>+'2grid'!O139*CP$2</f>
        <v>0</v>
      </c>
      <c r="P139" s="49">
        <f>+'2grid'!P139*CQ$2</f>
        <v>0</v>
      </c>
      <c r="Q139" s="49">
        <f>+'2grid'!Q139*CR$2</f>
        <v>0</v>
      </c>
      <c r="R139" s="49">
        <f>+'2grid'!R139*CS$2</f>
        <v>0</v>
      </c>
      <c r="S139" s="49">
        <f>+'2grid'!S139*CT$2</f>
        <v>0</v>
      </c>
      <c r="T139" s="49">
        <f>+'2grid'!T139*CU$2</f>
        <v>0</v>
      </c>
      <c r="U139" s="49">
        <f>+'2grid'!U139*CV$2</f>
        <v>0</v>
      </c>
      <c r="V139" s="49">
        <f>+'2grid'!V139*CW$2</f>
        <v>0</v>
      </c>
      <c r="W139" s="49">
        <f>+'2grid'!W139*CX$2</f>
        <v>0</v>
      </c>
      <c r="X139" s="49">
        <f>+'2grid'!X139*CY$2</f>
        <v>0</v>
      </c>
      <c r="Y139" s="49">
        <f>+'2grid'!Y139*CZ$2</f>
        <v>0</v>
      </c>
      <c r="Z139" s="49">
        <f>+'2grid'!Z139*DA$2</f>
        <v>0</v>
      </c>
      <c r="AA139" s="49">
        <f>+'2grid'!AA139*DB$2</f>
        <v>0</v>
      </c>
      <c r="AB139" s="49">
        <f>+'2grid'!AB139*DC$2</f>
        <v>0</v>
      </c>
      <c r="AC139" s="49">
        <f>+'2grid'!AC139*DD$2</f>
        <v>0</v>
      </c>
      <c r="AD139" s="49">
        <f>+'2grid'!AD139*DE$2</f>
        <v>0</v>
      </c>
      <c r="AE139" s="49">
        <f>+'2grid'!AE139*DF$2</f>
        <v>0</v>
      </c>
      <c r="AF139" s="49">
        <f>+'2grid'!AF139*DG$2</f>
        <v>0</v>
      </c>
      <c r="AG139" s="49">
        <f>+'2grid'!AG139*DH$2</f>
        <v>0</v>
      </c>
      <c r="AH139" s="49">
        <f>+'2grid'!AH139*DI$2</f>
        <v>0</v>
      </c>
      <c r="AI139" s="49">
        <f>+'2grid'!AI139*DJ$2</f>
        <v>0</v>
      </c>
      <c r="AJ139" s="49">
        <f>+'2grid'!AJ139*DK$2</f>
        <v>0</v>
      </c>
      <c r="AK139" s="49">
        <f>+'2grid'!AK139*DL$2</f>
        <v>0</v>
      </c>
      <c r="AL139" s="49">
        <f>+'2grid'!AL139*DM$2</f>
        <v>0</v>
      </c>
      <c r="AM139" s="49">
        <f>+'2grid'!AM139*DN$2</f>
        <v>0</v>
      </c>
      <c r="AN139" s="49">
        <f>+'2grid'!AN139*DO$2</f>
        <v>0</v>
      </c>
      <c r="AO139" s="49">
        <f>+'2grid'!AO139*DP$2</f>
        <v>0</v>
      </c>
      <c r="AP139" s="49">
        <f>+'2grid'!AP139*DQ$2</f>
        <v>0</v>
      </c>
      <c r="AQ139" s="49">
        <f>+'2grid'!AQ139*DR$2</f>
        <v>0</v>
      </c>
      <c r="AR139" s="49">
        <f>+'2grid'!AR139*DS$2</f>
        <v>0</v>
      </c>
      <c r="AS139" s="49">
        <f>+'2grid'!AS139*DT$2</f>
        <v>0</v>
      </c>
      <c r="AT139" s="49">
        <f>+'2grid'!AT139*DU$2</f>
        <v>0</v>
      </c>
      <c r="AU139" s="49">
        <f>+'2grid'!AU139*DV$2</f>
        <v>0</v>
      </c>
      <c r="AV139" s="49">
        <f>+'2grid'!AV139*DW$2</f>
        <v>0</v>
      </c>
      <c r="AW139" s="49">
        <f>+'2grid'!AW139*DX$2</f>
        <v>0</v>
      </c>
      <c r="AX139" s="49">
        <f>+'2grid'!AX139*DY$2</f>
        <v>0</v>
      </c>
      <c r="AY139" s="49">
        <f>+'2grid'!AY139*DZ$2</f>
        <v>0</v>
      </c>
      <c r="AZ139" s="49">
        <f>+'2grid'!AZ139*EA$2</f>
        <v>0</v>
      </c>
      <c r="BA139" s="49">
        <f>+'2grid'!BA139*EB$2</f>
        <v>0</v>
      </c>
      <c r="BB139" s="49">
        <f>+'2grid'!BB139*EC$2</f>
        <v>0</v>
      </c>
      <c r="BC139" s="49">
        <f>+'2grid'!BC139*ED$2</f>
        <v>21.04</v>
      </c>
      <c r="BD139" s="49">
        <f>+'2grid'!BD139*EE$2</f>
        <v>30.276</v>
      </c>
      <c r="BE139" s="49">
        <f>+'2grid'!BE139*EF$2</f>
        <v>42.475999999999999</v>
      </c>
      <c r="BF139" s="49">
        <f>+'2grid'!BF139*EG$2</f>
        <v>59.624000000000002</v>
      </c>
      <c r="BG139" s="49">
        <f>+'2grid'!BG139*EH$2</f>
        <v>61.2</v>
      </c>
      <c r="BH139" s="49">
        <f>+'2grid'!BH139*EI$2</f>
        <v>61.2</v>
      </c>
      <c r="BI139" s="49">
        <f>+'2grid'!BI139*EJ$2</f>
        <v>61.2</v>
      </c>
      <c r="BJ139" s="49">
        <f>+'2grid'!BJ139*EK$2</f>
        <v>60.18</v>
      </c>
      <c r="BK139" s="49">
        <f>+'2grid'!BK139*EL$2</f>
        <v>60.18</v>
      </c>
      <c r="BL139" s="49">
        <f>+'2grid'!BL139*EM$2</f>
        <v>60.18</v>
      </c>
      <c r="BM139" s="49">
        <f>+'2grid'!BM139*EN$2</f>
        <v>60.18</v>
      </c>
      <c r="BN139" s="49">
        <f>+'2grid'!BN139*EO$2</f>
        <v>60.18</v>
      </c>
      <c r="BO139" s="49">
        <f>+'2grid'!BO139*EP$2</f>
        <v>60.18</v>
      </c>
      <c r="BP139" s="49">
        <f>+'2grid'!BP139*EQ$2</f>
        <v>60.18</v>
      </c>
      <c r="BQ139" s="49">
        <f>+'2grid'!BQ139*ER$2</f>
        <v>60.18</v>
      </c>
      <c r="BR139" s="49">
        <f>+'2grid'!BR139*ES$2</f>
        <v>60.18</v>
      </c>
      <c r="BS139" s="49">
        <f>+'2grid'!BS139*ET$2</f>
        <v>60.18</v>
      </c>
      <c r="BT139" s="49">
        <f>+'2grid'!BT139*EU$2</f>
        <v>60.18</v>
      </c>
      <c r="BU139" s="49">
        <f>+'2grid'!BU139*EV$2</f>
        <v>60.18</v>
      </c>
      <c r="BV139" s="49">
        <f>+'2grid'!BV139*EW$2</f>
        <v>60.18</v>
      </c>
      <c r="BW139" s="49">
        <f>+'2grid'!BW139*EX$2</f>
        <v>60.18</v>
      </c>
      <c r="BX139" s="49">
        <f>+'2grid'!BX139*EY$2</f>
        <v>60.18</v>
      </c>
      <c r="BY139" s="49">
        <f>+'2grid'!BY139*EZ$2</f>
        <v>60.18</v>
      </c>
      <c r="BZ139" s="49">
        <f>+'2grid'!BZ139*FA$2</f>
        <v>60.18</v>
      </c>
      <c r="CA139" s="49">
        <f>+'2grid'!CA139*FB$2</f>
        <v>60.18</v>
      </c>
    </row>
    <row r="140" spans="1:79" x14ac:dyDescent="0.2">
      <c r="A140" s="9">
        <f>+data!B142</f>
        <v>504</v>
      </c>
      <c r="B140" s="49">
        <f>+'2grid'!B140*CC$2</f>
        <v>0</v>
      </c>
      <c r="C140" s="49">
        <f>+'2grid'!C140*CD$2</f>
        <v>0</v>
      </c>
      <c r="D140" s="49">
        <f>+'2grid'!D140*CE$2</f>
        <v>0</v>
      </c>
      <c r="E140" s="49">
        <f>+'2grid'!E140*CF$2</f>
        <v>0</v>
      </c>
      <c r="F140" s="49">
        <f>+'2grid'!F140*CG$2</f>
        <v>0</v>
      </c>
      <c r="G140" s="49">
        <f>+'2grid'!G140*CH$2</f>
        <v>0</v>
      </c>
      <c r="H140" s="49">
        <f>+'2grid'!H140*CI$2</f>
        <v>0</v>
      </c>
      <c r="I140" s="49">
        <f>+'2grid'!I140*CJ$2</f>
        <v>0</v>
      </c>
      <c r="J140" s="49">
        <f>+'2grid'!J140*CK$2</f>
        <v>0</v>
      </c>
      <c r="K140" s="49">
        <f>+'2grid'!K140*CL$2</f>
        <v>0</v>
      </c>
      <c r="L140" s="49">
        <f>+'2grid'!L140*CM$2</f>
        <v>20.697014541643945</v>
      </c>
      <c r="M140" s="49">
        <f>+'2grid'!M140*CN$2</f>
        <v>21.042957779404126</v>
      </c>
      <c r="N140" s="49">
        <f>+'2grid'!N140*CO$2</f>
        <v>21.367583654072359</v>
      </c>
      <c r="O140" s="49">
        <f>+'2grid'!O140*CP$2</f>
        <v>21.668293523872588</v>
      </c>
      <c r="P140" s="49">
        <f>+'2grid'!P140*CQ$2</f>
        <v>21.942365958146247</v>
      </c>
      <c r="Q140" s="49">
        <f>+'2grid'!Q140*CR$2</f>
        <v>22.186961230122492</v>
      </c>
      <c r="R140" s="49">
        <f>+'2grid'!R140*CS$2</f>
        <v>22.399127625980562</v>
      </c>
      <c r="S140" s="49">
        <f>+'2grid'!S140*CT$2</f>
        <v>22.575809840729146</v>
      </c>
      <c r="T140" s="49">
        <f>+'2grid'!T140*CU$2</f>
        <v>22.713859762896131</v>
      </c>
      <c r="U140" s="49">
        <f>+'2grid'!U140*CV$2</f>
        <v>23.231502642822214</v>
      </c>
      <c r="V140" s="49">
        <f>+'2grid'!V140*CW$2</f>
        <v>23.557789150010318</v>
      </c>
      <c r="W140" s="49">
        <f>+'2grid'!W140*CX$2</f>
        <v>20.947634358175684</v>
      </c>
      <c r="X140" s="49">
        <f>+'2grid'!X140*CY$2</f>
        <v>18.532975348066635</v>
      </c>
      <c r="Y140" s="49">
        <f>+'2grid'!Y140*CZ$2</f>
        <v>19.27986910136287</v>
      </c>
      <c r="Z140" s="49">
        <f>+'2grid'!Z140*DA$2</f>
        <v>16.042864499885628</v>
      </c>
      <c r="AA140" s="49">
        <f>+'2grid'!AA140*DB$2</f>
        <v>12.387421325275612</v>
      </c>
      <c r="AB140" s="49">
        <f>+'2grid'!AB140*DC$2</f>
        <v>17.164597113082824</v>
      </c>
      <c r="AC140" s="49">
        <f>+'2grid'!AC140*DD$2</f>
        <v>12.2919813336174</v>
      </c>
      <c r="AD140" s="49">
        <f>+'2grid'!AD140*DE$2</f>
        <v>14.597622380476981</v>
      </c>
      <c r="AE140" s="49">
        <f>+'2grid'!AE140*DF$2</f>
        <v>16.83651926162554</v>
      </c>
      <c r="AF140" s="49">
        <f>+'2grid'!AF140*DG$2</f>
        <v>19.008671977063077</v>
      </c>
      <c r="AG140" s="49">
        <f>+'2grid'!AG140*DH$2</f>
        <v>21.114080526789593</v>
      </c>
      <c r="AH140" s="49">
        <f>+'2grid'!AH140*DI$2</f>
        <v>23.152744910805087</v>
      </c>
      <c r="AI140" s="49">
        <f>+'2grid'!AI140*DJ$2</f>
        <v>25.124665129109559</v>
      </c>
      <c r="AJ140" s="49">
        <f>+'2grid'!AJ140*DK$2</f>
        <v>27.029841181703009</v>
      </c>
      <c r="AK140" s="49">
        <f>+'2grid'!AK140*DL$2</f>
        <v>28.868273068585435</v>
      </c>
      <c r="AL140" s="49">
        <f>+'2grid'!AL140*DM$2</f>
        <v>30.639960789756845</v>
      </c>
      <c r="AM140" s="49">
        <f>+'2grid'!AM140*DN$2</f>
        <v>32.34490434521723</v>
      </c>
      <c r="AN140" s="49">
        <f>+'2grid'!AN140*DO$2</f>
        <v>38.028738620557824</v>
      </c>
      <c r="AO140" s="49">
        <f>+'2grid'!AO140*DP$2</f>
        <v>43.519402640012679</v>
      </c>
      <c r="AP140" s="49">
        <f>+'2grid'!AP140*DQ$2</f>
        <v>48.816896403581779</v>
      </c>
      <c r="AQ140" s="49">
        <f>+'2grid'!AQ140*DR$2</f>
        <v>53.921219911265126</v>
      </c>
      <c r="AR140" s="49">
        <f>+'2grid'!AR140*DS$2</f>
        <v>58.832373163062741</v>
      </c>
      <c r="AS140" s="49">
        <f>+'2grid'!AS140*DT$2</f>
        <v>63.550356158974587</v>
      </c>
      <c r="AT140" s="49">
        <f>+'2grid'!AT140*DU$2</f>
        <v>68.075168899000701</v>
      </c>
      <c r="AU140" s="49">
        <f>+'2grid'!AU140*DV$2</f>
        <v>72.406811383141076</v>
      </c>
      <c r="AV140" s="49">
        <f>+'2grid'!AV140*DW$2</f>
        <v>76.545283611395675</v>
      </c>
      <c r="AW140" s="49">
        <f>+'2grid'!AW140*DX$2</f>
        <v>80.490585583764556</v>
      </c>
      <c r="AX140" s="49">
        <f>+'2grid'!AX140*DY$2</f>
        <v>221.95888751886591</v>
      </c>
      <c r="AY140" s="49">
        <f>+'2grid'!AY140*DZ$2</f>
        <v>361.34581673584165</v>
      </c>
      <c r="AZ140" s="49">
        <f>+'2grid'!AZ140*EA$2</f>
        <v>498.65137323469168</v>
      </c>
      <c r="BA140" s="49">
        <f>+'2grid'!BA140*EB$2</f>
        <v>633.87555701541612</v>
      </c>
      <c r="BB140" s="49">
        <f>+'2grid'!BB140*EC$2</f>
        <v>767.01836807801499</v>
      </c>
      <c r="BC140" s="49">
        <f>+'2grid'!BC140*ED$2</f>
        <v>898.07980642248822</v>
      </c>
      <c r="BD140" s="49">
        <f>+'2grid'!BD140*EE$2</f>
        <v>937.08603201811127</v>
      </c>
      <c r="BE140" s="49">
        <f>+'2grid'!BE140*EF$2</f>
        <v>1230.1029841337861</v>
      </c>
      <c r="BF140" s="49">
        <f>+'2grid'!BF140*EG$2</f>
        <v>1261.7255400118586</v>
      </c>
      <c r="BG140" s="49">
        <f>+'2grid'!BG140*EH$2</f>
        <v>1436.0105854220569</v>
      </c>
      <c r="BH140" s="49">
        <f>+'2grid'!BH140*EI$2</f>
        <v>1438.9960544146184</v>
      </c>
      <c r="BI140" s="49">
        <f>+'2grid'!BI140*EJ$2</f>
        <v>1441.9815234071798</v>
      </c>
      <c r="BJ140" s="49">
        <f>+'2grid'!BJ140*EK$2</f>
        <v>1444.9669923997412</v>
      </c>
      <c r="BK140" s="49">
        <f>+'2grid'!BK140*EL$2</f>
        <v>1447.9524613923027</v>
      </c>
      <c r="BL140" s="49">
        <f>+'2grid'!BL140*EM$2</f>
        <v>1450.9379303848643</v>
      </c>
      <c r="BM140" s="49">
        <f>+'2grid'!BM140*EN$2</f>
        <v>1450.9379303848643</v>
      </c>
      <c r="BN140" s="49">
        <f>+'2grid'!BN140*EO$2</f>
        <v>1450.9379303848643</v>
      </c>
      <c r="BO140" s="49">
        <f>+'2grid'!BO140*EP$2</f>
        <v>1450.9379303848643</v>
      </c>
      <c r="BP140" s="49">
        <f>+'2grid'!BP140*EQ$2</f>
        <v>1450.9379303848643</v>
      </c>
      <c r="BQ140" s="49">
        <f>+'2grid'!BQ140*ER$2</f>
        <v>1450.9379303848643</v>
      </c>
      <c r="BR140" s="49">
        <f>+'2grid'!BR140*ES$2</f>
        <v>1450.9379303848643</v>
      </c>
      <c r="BS140" s="49">
        <f>+'2grid'!BS140*ET$2</f>
        <v>1450.9379303848643</v>
      </c>
      <c r="BT140" s="49">
        <f>+'2grid'!BT140*EU$2</f>
        <v>1450.9379303848643</v>
      </c>
      <c r="BU140" s="49">
        <f>+'2grid'!BU140*EV$2</f>
        <v>1450.9379303848643</v>
      </c>
      <c r="BV140" s="49">
        <f>+'2grid'!BV140*EW$2</f>
        <v>1450.9379303848643</v>
      </c>
      <c r="BW140" s="49">
        <f>+'2grid'!BW140*EX$2</f>
        <v>1450.9379303848643</v>
      </c>
      <c r="BX140" s="49">
        <f>+'2grid'!BX140*EY$2</f>
        <v>1450.9379303848643</v>
      </c>
      <c r="BY140" s="49">
        <f>+'2grid'!BY140*EZ$2</f>
        <v>1450.9379303848643</v>
      </c>
      <c r="BZ140" s="49">
        <f>+'2grid'!BZ140*FA$2</f>
        <v>1450.9379303848643</v>
      </c>
      <c r="CA140" s="49">
        <f>+'2grid'!CA140*FB$2</f>
        <v>1450.9379303848643</v>
      </c>
    </row>
    <row r="141" spans="1:79" x14ac:dyDescent="0.2">
      <c r="A141" s="9">
        <f>+data!B143</f>
        <v>508</v>
      </c>
      <c r="B141" s="49">
        <f>+'2grid'!B141*CC$2</f>
        <v>0</v>
      </c>
      <c r="C141" s="49">
        <f>+'2grid'!C141*CD$2</f>
        <v>0</v>
      </c>
      <c r="D141" s="49">
        <f>+'2grid'!D141*CE$2</f>
        <v>0</v>
      </c>
      <c r="E141" s="49">
        <f>+'2grid'!E141*CF$2</f>
        <v>0</v>
      </c>
      <c r="F141" s="49">
        <f>+'2grid'!F141*CG$2</f>
        <v>0</v>
      </c>
      <c r="G141" s="49">
        <f>+'2grid'!G141*CH$2</f>
        <v>0</v>
      </c>
      <c r="H141" s="49">
        <f>+'2grid'!H141*CI$2</f>
        <v>0</v>
      </c>
      <c r="I141" s="49">
        <f>+'2grid'!I141*CJ$2</f>
        <v>0</v>
      </c>
      <c r="J141" s="49">
        <f>+'2grid'!J141*CK$2</f>
        <v>0</v>
      </c>
      <c r="K141" s="49">
        <f>+'2grid'!K141*CL$2</f>
        <v>0</v>
      </c>
      <c r="L141" s="49">
        <f>+'2grid'!L141*CM$2</f>
        <v>0</v>
      </c>
      <c r="M141" s="49">
        <f>+'2grid'!M141*CN$2</f>
        <v>0</v>
      </c>
      <c r="N141" s="49">
        <f>+'2grid'!N141*CO$2</f>
        <v>0</v>
      </c>
      <c r="O141" s="49">
        <f>+'2grid'!O141*CP$2</f>
        <v>0</v>
      </c>
      <c r="P141" s="49">
        <f>+'2grid'!P141*CQ$2</f>
        <v>0</v>
      </c>
      <c r="Q141" s="49">
        <f>+'2grid'!Q141*CR$2</f>
        <v>0</v>
      </c>
      <c r="R141" s="49">
        <f>+'2grid'!R141*CS$2</f>
        <v>0</v>
      </c>
      <c r="S141" s="49">
        <f>+'2grid'!S141*CT$2</f>
        <v>0</v>
      </c>
      <c r="T141" s="49">
        <f>+'2grid'!T141*CU$2</f>
        <v>0</v>
      </c>
      <c r="U141" s="49">
        <f>+'2grid'!U141*CV$2</f>
        <v>0</v>
      </c>
      <c r="V141" s="49">
        <f>+'2grid'!V141*CW$2</f>
        <v>3.2554064067556121</v>
      </c>
      <c r="W141" s="49">
        <f>+'2grid'!W141*CX$2</f>
        <v>4.6052930714666545</v>
      </c>
      <c r="X141" s="49">
        <f>+'2grid'!X141*CY$2</f>
        <v>5.8490349086546987</v>
      </c>
      <c r="Y141" s="49">
        <f>+'2grid'!Y141*CZ$2</f>
        <v>6.9878116615494656</v>
      </c>
      <c r="Z141" s="49">
        <f>+'2grid'!Z141*DA$2</f>
        <v>8.0228241645529561</v>
      </c>
      <c r="AA141" s="49">
        <f>+'2grid'!AA141*DB$2</f>
        <v>8.955295186126035</v>
      </c>
      <c r="AB141" s="49">
        <f>+'2grid'!AB141*DC$2</f>
        <v>10.730778862043742</v>
      </c>
      <c r="AC141" s="49">
        <f>+'2grid'!AC141*DD$2</f>
        <v>12.325334700000001</v>
      </c>
      <c r="AD141" s="49">
        <f>+'2grid'!AD141*DE$2</f>
        <v>13.773224795599999</v>
      </c>
      <c r="AE141" s="49">
        <f>+'2grid'!AE141*DF$2</f>
        <v>15.177541164399999</v>
      </c>
      <c r="AF141" s="49">
        <f>+'2grid'!AF141*DG$2</f>
        <v>16.538283806399999</v>
      </c>
      <c r="AG141" s="49">
        <f>+'2grid'!AG141*DH$2</f>
        <v>17.855452721599999</v>
      </c>
      <c r="AH141" s="49">
        <f>+'2grid'!AH141*DI$2</f>
        <v>19.129047909999997</v>
      </c>
      <c r="AI141" s="49">
        <f>+'2grid'!AI141*DJ$2</f>
        <v>20.3590693716</v>
      </c>
      <c r="AJ141" s="49">
        <f>+'2grid'!AJ141*DK$2</f>
        <v>21.545517106399998</v>
      </c>
      <c r="AK141" s="49">
        <f>+'2grid'!AK141*DL$2</f>
        <v>22.688391114400002</v>
      </c>
      <c r="AL141" s="49">
        <f>+'2grid'!AL141*DM$2</f>
        <v>23.7876913956</v>
      </c>
      <c r="AM141" s="49">
        <f>+'2grid'!AM141*DN$2</f>
        <v>24.843417949999999</v>
      </c>
      <c r="AN141" s="49">
        <f>+'2grid'!AN141*DO$2</f>
        <v>26.367090368</v>
      </c>
      <c r="AO141" s="49">
        <f>+'2grid'!AO141*DP$2</f>
        <v>27.831204071999998</v>
      </c>
      <c r="AP141" s="49">
        <f>+'2grid'!AP141*DQ$2</f>
        <v>29.235759062</v>
      </c>
      <c r="AQ141" s="49">
        <f>+'2grid'!AQ141*DR$2</f>
        <v>30.580755337999996</v>
      </c>
      <c r="AR141" s="49">
        <f>+'2grid'!AR141*DS$2</f>
        <v>31.866192899999998</v>
      </c>
      <c r="AS141" s="49">
        <f>+'2grid'!AS141*DT$2</f>
        <v>33.092071748000002</v>
      </c>
      <c r="AT141" s="49">
        <f>+'2grid'!AT141*DU$2</f>
        <v>34.258391881999998</v>
      </c>
      <c r="AU141" s="49">
        <f>+'2grid'!AU141*DV$2</f>
        <v>35.365153302000003</v>
      </c>
      <c r="AV141" s="49">
        <f>+'2grid'!AV141*DW$2</f>
        <v>36.412356008000003</v>
      </c>
      <c r="AW141" s="49">
        <f>+'2grid'!AW141*DX$2</f>
        <v>37.400000000000006</v>
      </c>
      <c r="AX141" s="49">
        <f>+'2grid'!AX141*DY$2</f>
        <v>10.987817033525229</v>
      </c>
      <c r="AY141" s="49">
        <f>+'2grid'!AY141*DZ$2</f>
        <v>9.3141161304887685</v>
      </c>
      <c r="AZ141" s="49">
        <f>+'2grid'!AZ141*EA$2</f>
        <v>7.663931154757873</v>
      </c>
      <c r="BA141" s="49">
        <f>+'2grid'!BA141*EB$2</f>
        <v>6.037262106332542</v>
      </c>
      <c r="BB141" s="49">
        <f>+'2grid'!BB141*EC$2</f>
        <v>4.4341089852127773</v>
      </c>
      <c r="BC141" s="49">
        <f>+'2grid'!BC141*ED$2</f>
        <v>2.8544717913985775</v>
      </c>
      <c r="BD141" s="49">
        <f>+'2grid'!BD141*EE$2</f>
        <v>9.2064855401286838</v>
      </c>
      <c r="BE141" s="49">
        <f>+'2grid'!BE141*EF$2</f>
        <v>22.839844395529969</v>
      </c>
      <c r="BF141" s="49">
        <f>+'2grid'!BF141*EG$2</f>
        <v>35.564222214696919</v>
      </c>
      <c r="BG141" s="49">
        <f>+'2grid'!BG141*EH$2</f>
        <v>39.784878936674566</v>
      </c>
      <c r="BH141" s="49">
        <f>+'2grid'!BH141*EI$2</f>
        <v>40.822745343718253</v>
      </c>
      <c r="BI141" s="49">
        <f>+'2grid'!BI141*EJ$2</f>
        <v>40.822745343718253</v>
      </c>
      <c r="BJ141" s="49">
        <f>+'2grid'!BJ141*EK$2</f>
        <v>40.822745343718253</v>
      </c>
      <c r="BK141" s="49">
        <f>+'2grid'!BK141*EL$2</f>
        <v>40.822745343718253</v>
      </c>
      <c r="BL141" s="49">
        <f>+'2grid'!BL141*EM$2</f>
        <v>40.822745343718253</v>
      </c>
      <c r="BM141" s="49">
        <f>+'2grid'!BM141*EN$2</f>
        <v>40.822745343718253</v>
      </c>
      <c r="BN141" s="49">
        <f>+'2grid'!BN141*EO$2</f>
        <v>40.822745343718253</v>
      </c>
      <c r="BO141" s="49">
        <f>+'2grid'!BO141*EP$2</f>
        <v>40.822745343718253</v>
      </c>
      <c r="BP141" s="49">
        <f>+'2grid'!BP141*EQ$2</f>
        <v>40.822745343718253</v>
      </c>
      <c r="BQ141" s="49">
        <f>+'2grid'!BQ141*ER$2</f>
        <v>40.822745343718253</v>
      </c>
      <c r="BR141" s="49">
        <f>+'2grid'!BR141*ES$2</f>
        <v>40.822745343718253</v>
      </c>
      <c r="BS141" s="49">
        <f>+'2grid'!BS141*ET$2</f>
        <v>40.822745343718253</v>
      </c>
      <c r="BT141" s="49">
        <f>+'2grid'!BT141*EU$2</f>
        <v>40.822745343718253</v>
      </c>
      <c r="BU141" s="49">
        <f>+'2grid'!BU141*EV$2</f>
        <v>40.822745343718253</v>
      </c>
      <c r="BV141" s="49">
        <f>+'2grid'!BV141*EW$2</f>
        <v>40.822745343718253</v>
      </c>
      <c r="BW141" s="49">
        <f>+'2grid'!BW141*EX$2</f>
        <v>40.822745343718253</v>
      </c>
      <c r="BX141" s="49">
        <f>+'2grid'!BX141*EY$2</f>
        <v>40.822745343718253</v>
      </c>
      <c r="BY141" s="49">
        <f>+'2grid'!BY141*EZ$2</f>
        <v>40.822745343718253</v>
      </c>
      <c r="BZ141" s="49">
        <f>+'2grid'!BZ141*FA$2</f>
        <v>40.822745343718253</v>
      </c>
      <c r="CA141" s="49">
        <f>+'2grid'!CA141*FB$2</f>
        <v>40.822745343718253</v>
      </c>
    </row>
    <row r="142" spans="1:79" x14ac:dyDescent="0.2">
      <c r="A142" s="9">
        <f>+data!B144</f>
        <v>512</v>
      </c>
      <c r="B142" s="49">
        <f>+'2grid'!B142*CC$2</f>
        <v>0</v>
      </c>
      <c r="C142" s="49">
        <f>+'2grid'!C142*CD$2</f>
        <v>0</v>
      </c>
      <c r="D142" s="49">
        <f>+'2grid'!D142*CE$2</f>
        <v>0</v>
      </c>
      <c r="E142" s="49">
        <f>+'2grid'!E142*CF$2</f>
        <v>0</v>
      </c>
      <c r="F142" s="49">
        <f>+'2grid'!F142*CG$2</f>
        <v>0</v>
      </c>
      <c r="G142" s="49">
        <f>+'2grid'!G142*CH$2</f>
        <v>0</v>
      </c>
      <c r="H142" s="49">
        <f>+'2grid'!H142*CI$2</f>
        <v>0</v>
      </c>
      <c r="I142" s="49">
        <f>+'2grid'!I142*CJ$2</f>
        <v>0</v>
      </c>
      <c r="J142" s="49">
        <f>+'2grid'!J142*CK$2</f>
        <v>0</v>
      </c>
      <c r="K142" s="49">
        <f>+'2grid'!K142*CL$2</f>
        <v>0</v>
      </c>
      <c r="L142" s="49">
        <f>+'2grid'!L142*CM$2</f>
        <v>0</v>
      </c>
      <c r="M142" s="49">
        <f>+'2grid'!M142*CN$2</f>
        <v>0</v>
      </c>
      <c r="N142" s="49">
        <f>+'2grid'!N142*CO$2</f>
        <v>0</v>
      </c>
      <c r="O142" s="49">
        <f>+'2grid'!O142*CP$2</f>
        <v>0</v>
      </c>
      <c r="P142" s="49">
        <f>+'2grid'!P142*CQ$2</f>
        <v>0</v>
      </c>
      <c r="Q142" s="49">
        <f>+'2grid'!Q142*CR$2</f>
        <v>0</v>
      </c>
      <c r="R142" s="49">
        <f>+'2grid'!R142*CS$2</f>
        <v>0</v>
      </c>
      <c r="S142" s="49">
        <f>+'2grid'!S142*CT$2</f>
        <v>0</v>
      </c>
      <c r="T142" s="49">
        <f>+'2grid'!T142*CU$2</f>
        <v>0</v>
      </c>
      <c r="U142" s="49">
        <f>+'2grid'!U142*CV$2</f>
        <v>0</v>
      </c>
      <c r="V142" s="49">
        <f>+'2grid'!V142*CW$2</f>
        <v>0</v>
      </c>
      <c r="W142" s="49">
        <f>+'2grid'!W142*CX$2</f>
        <v>0</v>
      </c>
      <c r="X142" s="49">
        <f>+'2grid'!X142*CY$2</f>
        <v>0</v>
      </c>
      <c r="Y142" s="49">
        <f>+'2grid'!Y142*CZ$2</f>
        <v>0</v>
      </c>
      <c r="Z142" s="49">
        <f>+'2grid'!Z142*DA$2</f>
        <v>0</v>
      </c>
      <c r="AA142" s="49">
        <f>+'2grid'!AA142*DB$2</f>
        <v>0</v>
      </c>
      <c r="AB142" s="49">
        <f>+'2grid'!AB142*DC$2</f>
        <v>0</v>
      </c>
      <c r="AC142" s="49">
        <f>+'2grid'!AC142*DD$2</f>
        <v>0</v>
      </c>
      <c r="AD142" s="49">
        <f>+'2grid'!AD142*DE$2</f>
        <v>0</v>
      </c>
      <c r="AE142" s="49">
        <f>+'2grid'!AE142*DF$2</f>
        <v>0</v>
      </c>
      <c r="AF142" s="49">
        <f>+'2grid'!AF142*DG$2</f>
        <v>0</v>
      </c>
      <c r="AG142" s="49">
        <f>+'2grid'!AG142*DH$2</f>
        <v>0</v>
      </c>
      <c r="AH142" s="49">
        <f>+'2grid'!AH142*DI$2</f>
        <v>0</v>
      </c>
      <c r="AI142" s="49">
        <f>+'2grid'!AI142*DJ$2</f>
        <v>0</v>
      </c>
      <c r="AJ142" s="49">
        <f>+'2grid'!AJ142*DK$2</f>
        <v>0</v>
      </c>
      <c r="AK142" s="49">
        <f>+'2grid'!AK142*DL$2</f>
        <v>0</v>
      </c>
      <c r="AL142" s="49">
        <f>+'2grid'!AL142*DM$2</f>
        <v>0</v>
      </c>
      <c r="AM142" s="49">
        <f>+'2grid'!AM142*DN$2</f>
        <v>0</v>
      </c>
      <c r="AN142" s="49">
        <f>+'2grid'!AN142*DO$2</f>
        <v>2.56</v>
      </c>
      <c r="AO142" s="49">
        <f>+'2grid'!AO142*DP$2</f>
        <v>5.04</v>
      </c>
      <c r="AP142" s="49">
        <f>+'2grid'!AP142*DQ$2</f>
        <v>7.4399999999999995</v>
      </c>
      <c r="AQ142" s="49">
        <f>+'2grid'!AQ142*DR$2</f>
        <v>9.76</v>
      </c>
      <c r="AR142" s="49">
        <f>+'2grid'!AR142*DS$2</f>
        <v>12</v>
      </c>
      <c r="AS142" s="49">
        <f>+'2grid'!AS142*DT$2</f>
        <v>14.16</v>
      </c>
      <c r="AT142" s="49">
        <f>+'2grid'!AT142*DU$2</f>
        <v>16.239999999999998</v>
      </c>
      <c r="AU142" s="49">
        <f>+'2grid'!AU142*DV$2</f>
        <v>18.240000000000002</v>
      </c>
      <c r="AV142" s="49">
        <f>+'2grid'!AV142*DW$2</f>
        <v>20.160000000000004</v>
      </c>
      <c r="AW142" s="49">
        <f>+'2grid'!AW142*DX$2</f>
        <v>22</v>
      </c>
      <c r="AX142" s="49">
        <f>+'2grid'!AX142*DY$2</f>
        <v>21.840000000000003</v>
      </c>
      <c r="AY142" s="49">
        <f>+'2grid'!AY142*DZ$2</f>
        <v>21.68</v>
      </c>
      <c r="AZ142" s="49">
        <f>+'2grid'!AZ142*EA$2</f>
        <v>21.520000000000003</v>
      </c>
      <c r="BA142" s="49">
        <f>+'2grid'!BA142*EB$2</f>
        <v>21.36</v>
      </c>
      <c r="BB142" s="49">
        <f>+'2grid'!BB142*EC$2</f>
        <v>21.200000000000003</v>
      </c>
      <c r="BC142" s="49">
        <f>+'2grid'!BC142*ED$2</f>
        <v>21.04</v>
      </c>
      <c r="BD142" s="49">
        <f>+'2grid'!BD142*EE$2</f>
        <v>30.276</v>
      </c>
      <c r="BE142" s="49">
        <f>+'2grid'!BE142*EF$2</f>
        <v>42.475999999999999</v>
      </c>
      <c r="BF142" s="49">
        <f>+'2grid'!BF142*EG$2</f>
        <v>59.624000000000002</v>
      </c>
      <c r="BG142" s="49">
        <f>+'2grid'!BG142*EH$2</f>
        <v>61.2</v>
      </c>
      <c r="BH142" s="49">
        <f>+'2grid'!BH142*EI$2</f>
        <v>61.2</v>
      </c>
      <c r="BI142" s="49">
        <f>+'2grid'!BI142*EJ$2</f>
        <v>61.2</v>
      </c>
      <c r="BJ142" s="49">
        <f>+'2grid'!BJ142*EK$2</f>
        <v>60.18</v>
      </c>
      <c r="BK142" s="49">
        <f>+'2grid'!BK142*EL$2</f>
        <v>60.18</v>
      </c>
      <c r="BL142" s="49">
        <f>+'2grid'!BL142*EM$2</f>
        <v>60.18</v>
      </c>
      <c r="BM142" s="49">
        <f>+'2grid'!BM142*EN$2</f>
        <v>60.18</v>
      </c>
      <c r="BN142" s="49">
        <f>+'2grid'!BN142*EO$2</f>
        <v>60.18</v>
      </c>
      <c r="BO142" s="49">
        <f>+'2grid'!BO142*EP$2</f>
        <v>60.18</v>
      </c>
      <c r="BP142" s="49">
        <f>+'2grid'!BP142*EQ$2</f>
        <v>60.18</v>
      </c>
      <c r="BQ142" s="49">
        <f>+'2grid'!BQ142*ER$2</f>
        <v>60.18</v>
      </c>
      <c r="BR142" s="49">
        <f>+'2grid'!BR142*ES$2</f>
        <v>60.18</v>
      </c>
      <c r="BS142" s="49">
        <f>+'2grid'!BS142*ET$2</f>
        <v>60.18</v>
      </c>
      <c r="BT142" s="49">
        <f>+'2grid'!BT142*EU$2</f>
        <v>60.18</v>
      </c>
      <c r="BU142" s="49">
        <f>+'2grid'!BU142*EV$2</f>
        <v>60.18</v>
      </c>
      <c r="BV142" s="49">
        <f>+'2grid'!BV142*EW$2</f>
        <v>60.18</v>
      </c>
      <c r="BW142" s="49">
        <f>+'2grid'!BW142*EX$2</f>
        <v>60.18</v>
      </c>
      <c r="BX142" s="49">
        <f>+'2grid'!BX142*EY$2</f>
        <v>60.18</v>
      </c>
      <c r="BY142" s="49">
        <f>+'2grid'!BY142*EZ$2</f>
        <v>60.18</v>
      </c>
      <c r="BZ142" s="49">
        <f>+'2grid'!BZ142*FA$2</f>
        <v>60.18</v>
      </c>
      <c r="CA142" s="49">
        <f>+'2grid'!CA142*FB$2</f>
        <v>60.18</v>
      </c>
    </row>
    <row r="143" spans="1:79" x14ac:dyDescent="0.2">
      <c r="A143" s="9">
        <f>+data!B145</f>
        <v>516</v>
      </c>
      <c r="B143" s="49">
        <f>+'2grid'!B143*CC$2</f>
        <v>0</v>
      </c>
      <c r="C143" s="49">
        <f>+'2grid'!C143*CD$2</f>
        <v>0</v>
      </c>
      <c r="D143" s="49">
        <f>+'2grid'!D143*CE$2</f>
        <v>0</v>
      </c>
      <c r="E143" s="49">
        <f>+'2grid'!E143*CF$2</f>
        <v>0</v>
      </c>
      <c r="F143" s="49">
        <f>+'2grid'!F143*CG$2</f>
        <v>0</v>
      </c>
      <c r="G143" s="49">
        <f>+'2grid'!G143*CH$2</f>
        <v>0</v>
      </c>
      <c r="H143" s="49">
        <f>+'2grid'!H143*CI$2</f>
        <v>0</v>
      </c>
      <c r="I143" s="49">
        <f>+'2grid'!I143*CJ$2</f>
        <v>0</v>
      </c>
      <c r="J143" s="49">
        <f>+'2grid'!J143*CK$2</f>
        <v>0</v>
      </c>
      <c r="K143" s="49">
        <f>+'2grid'!K143*CL$2</f>
        <v>0</v>
      </c>
      <c r="L143" s="49">
        <f>+'2grid'!L143*CM$2</f>
        <v>0</v>
      </c>
      <c r="M143" s="49">
        <f>+'2grid'!M143*CN$2</f>
        <v>0</v>
      </c>
      <c r="N143" s="49">
        <f>+'2grid'!N143*CO$2</f>
        <v>0</v>
      </c>
      <c r="O143" s="49">
        <f>+'2grid'!O143*CP$2</f>
        <v>0</v>
      </c>
      <c r="P143" s="49">
        <f>+'2grid'!P143*CQ$2</f>
        <v>0</v>
      </c>
      <c r="Q143" s="49">
        <f>+'2grid'!Q143*CR$2</f>
        <v>0</v>
      </c>
      <c r="R143" s="49">
        <f>+'2grid'!R143*CS$2</f>
        <v>0</v>
      </c>
      <c r="S143" s="49">
        <f>+'2grid'!S143*CT$2</f>
        <v>0</v>
      </c>
      <c r="T143" s="49">
        <f>+'2grid'!T143*CU$2</f>
        <v>0</v>
      </c>
      <c r="U143" s="49">
        <f>+'2grid'!U143*CV$2</f>
        <v>0</v>
      </c>
      <c r="V143" s="49">
        <f>+'2grid'!V143*CW$2</f>
        <v>0</v>
      </c>
      <c r="W143" s="49">
        <f>+'2grid'!W143*CX$2</f>
        <v>0</v>
      </c>
      <c r="X143" s="49">
        <f>+'2grid'!X143*CY$2</f>
        <v>0</v>
      </c>
      <c r="Y143" s="49">
        <f>+'2grid'!Y143*CZ$2</f>
        <v>0</v>
      </c>
      <c r="Z143" s="49">
        <f>+'2grid'!Z143*DA$2</f>
        <v>0</v>
      </c>
      <c r="AA143" s="49">
        <f>+'2grid'!AA143*DB$2</f>
        <v>0</v>
      </c>
      <c r="AB143" s="49">
        <f>+'2grid'!AB143*DC$2</f>
        <v>0</v>
      </c>
      <c r="AC143" s="49">
        <f>+'2grid'!AC143*DD$2</f>
        <v>0.13384275000000001</v>
      </c>
      <c r="AD143" s="49">
        <f>+'2grid'!AD143*DE$2</f>
        <v>0.17823835360000001</v>
      </c>
      <c r="AE143" s="49">
        <f>+'2grid'!AE143*DF$2</f>
        <v>0.2213858444</v>
      </c>
      <c r="AF143" s="49">
        <f>+'2grid'!AF143*DG$2</f>
        <v>0.26328522239999996</v>
      </c>
      <c r="AG143" s="49">
        <f>+'2grid'!AG143*DH$2</f>
        <v>0.30393648760000003</v>
      </c>
      <c r="AH143" s="49">
        <f>+'2grid'!AH143*DI$2</f>
        <v>0.34333964</v>
      </c>
      <c r="AI143" s="49">
        <f>+'2grid'!AI143*DJ$2</f>
        <v>0.38149467959999994</v>
      </c>
      <c r="AJ143" s="49">
        <f>+'2grid'!AJ143*DK$2</f>
        <v>0.41840160639999996</v>
      </c>
      <c r="AK143" s="49">
        <f>+'2grid'!AK143*DL$2</f>
        <v>0.45406042040000005</v>
      </c>
      <c r="AL143" s="49">
        <f>+'2grid'!AL143*DM$2</f>
        <v>0.4884711216</v>
      </c>
      <c r="AM143" s="49">
        <f>+'2grid'!AM143*DN$2</f>
        <v>0.52163371000000003</v>
      </c>
      <c r="AN143" s="49">
        <f>+'2grid'!AN143*DO$2</f>
        <v>0.59024771840000001</v>
      </c>
      <c r="AO143" s="49">
        <f>+'2grid'!AO143*DP$2</f>
        <v>0.65646675359999995</v>
      </c>
      <c r="AP143" s="49">
        <f>+'2grid'!AP143*DQ$2</f>
        <v>0.72029081559999997</v>
      </c>
      <c r="AQ143" s="49">
        <f>+'2grid'!AQ143*DR$2</f>
        <v>0.78171990440000005</v>
      </c>
      <c r="AR143" s="49">
        <f>+'2grid'!AR143*DS$2</f>
        <v>0.84075401999999999</v>
      </c>
      <c r="AS143" s="49">
        <f>+'2grid'!AS143*DT$2</f>
        <v>0.89739316239999989</v>
      </c>
      <c r="AT143" s="49">
        <f>+'2grid'!AT143*DU$2</f>
        <v>0.95163733159999986</v>
      </c>
      <c r="AU143" s="49">
        <f>+'2grid'!AU143*DV$2</f>
        <v>1.0034865276000002</v>
      </c>
      <c r="AV143" s="49">
        <f>+'2grid'!AV143*DW$2</f>
        <v>1.0529407504000001</v>
      </c>
      <c r="AW143" s="49">
        <f>+'2grid'!AW143*DX$2</f>
        <v>1.1000000000000001</v>
      </c>
      <c r="AX143" s="49">
        <f>+'2grid'!AX143*DY$2</f>
        <v>1.6380000000000001</v>
      </c>
      <c r="AY143" s="49">
        <f>+'2grid'!AY143*DZ$2</f>
        <v>2.1680000000000001</v>
      </c>
      <c r="AZ143" s="49">
        <f>+'2grid'!AZ143*EA$2</f>
        <v>2.6900000000000004</v>
      </c>
      <c r="BA143" s="49">
        <f>+'2grid'!BA143*EB$2</f>
        <v>3.2040000000000002</v>
      </c>
      <c r="BB143" s="49">
        <f>+'2grid'!BB143*EC$2</f>
        <v>3.71</v>
      </c>
      <c r="BC143" s="49">
        <f>+'2grid'!BC143*ED$2</f>
        <v>4.2080000000000002</v>
      </c>
      <c r="BD143" s="49">
        <f>+'2grid'!BD143*EE$2</f>
        <v>4.1760000000000002</v>
      </c>
      <c r="BE143" s="49">
        <f>+'2grid'!BE143*EF$2</f>
        <v>4.1440000000000001</v>
      </c>
      <c r="BF143" s="49">
        <f>+'2grid'!BF143*EG$2</f>
        <v>5.1400000000000006</v>
      </c>
      <c r="BG143" s="49">
        <f>+'2grid'!BG143*EH$2</f>
        <v>7.1400000000000006</v>
      </c>
      <c r="BH143" s="49">
        <f>+'2grid'!BH143*EI$2</f>
        <v>8.16</v>
      </c>
      <c r="BI143" s="49">
        <f>+'2grid'!BI143*EJ$2</f>
        <v>8.16</v>
      </c>
      <c r="BJ143" s="49">
        <f>+'2grid'!BJ143*EK$2</f>
        <v>8.16</v>
      </c>
      <c r="BK143" s="49">
        <f>+'2grid'!BK143*EL$2</f>
        <v>8.16</v>
      </c>
      <c r="BL143" s="49">
        <f>+'2grid'!BL143*EM$2</f>
        <v>8.16</v>
      </c>
      <c r="BM143" s="49">
        <f>+'2grid'!BM143*EN$2</f>
        <v>8.16</v>
      </c>
      <c r="BN143" s="49">
        <f>+'2grid'!BN143*EO$2</f>
        <v>8.16</v>
      </c>
      <c r="BO143" s="49">
        <f>+'2grid'!BO143*EP$2</f>
        <v>8.16</v>
      </c>
      <c r="BP143" s="49">
        <f>+'2grid'!BP143*EQ$2</f>
        <v>8.16</v>
      </c>
      <c r="BQ143" s="49">
        <f>+'2grid'!BQ143*ER$2</f>
        <v>8.16</v>
      </c>
      <c r="BR143" s="49">
        <f>+'2grid'!BR143*ES$2</f>
        <v>8.16</v>
      </c>
      <c r="BS143" s="49">
        <f>+'2grid'!BS143*ET$2</f>
        <v>8.16</v>
      </c>
      <c r="BT143" s="49">
        <f>+'2grid'!BT143*EU$2</f>
        <v>8.16</v>
      </c>
      <c r="BU143" s="49">
        <f>+'2grid'!BU143*EV$2</f>
        <v>8.16</v>
      </c>
      <c r="BV143" s="49">
        <f>+'2grid'!BV143*EW$2</f>
        <v>8.16</v>
      </c>
      <c r="BW143" s="49">
        <f>+'2grid'!BW143*EX$2</f>
        <v>8.16</v>
      </c>
      <c r="BX143" s="49">
        <f>+'2grid'!BX143*EY$2</f>
        <v>8.16</v>
      </c>
      <c r="BY143" s="49">
        <f>+'2grid'!BY143*EZ$2</f>
        <v>8.16</v>
      </c>
      <c r="BZ143" s="49">
        <f>+'2grid'!BZ143*FA$2</f>
        <v>8.16</v>
      </c>
      <c r="CA143" s="49">
        <f>+'2grid'!CA143*FB$2</f>
        <v>8.16</v>
      </c>
    </row>
    <row r="144" spans="1:79" x14ac:dyDescent="0.2">
      <c r="A144" s="9">
        <f>+data!B146</f>
        <v>520</v>
      </c>
      <c r="B144" s="49">
        <f>+'2grid'!B144*CC$2</f>
        <v>0</v>
      </c>
      <c r="C144" s="49">
        <f>+'2grid'!C144*CD$2</f>
        <v>0</v>
      </c>
      <c r="D144" s="49">
        <f>+'2grid'!D144*CE$2</f>
        <v>0</v>
      </c>
      <c r="E144" s="49">
        <f>+'2grid'!E144*CF$2</f>
        <v>0</v>
      </c>
      <c r="F144" s="49">
        <f>+'2grid'!F144*CG$2</f>
        <v>0</v>
      </c>
      <c r="G144" s="49">
        <f>+'2grid'!G144*CH$2</f>
        <v>0</v>
      </c>
      <c r="H144" s="49">
        <f>+'2grid'!H144*CI$2</f>
        <v>0</v>
      </c>
      <c r="I144" s="49">
        <f>+'2grid'!I144*CJ$2</f>
        <v>0</v>
      </c>
      <c r="J144" s="49">
        <f>+'2grid'!J144*CK$2</f>
        <v>0</v>
      </c>
      <c r="K144" s="49">
        <f>+'2grid'!K144*CL$2</f>
        <v>0</v>
      </c>
      <c r="L144" s="49">
        <f>+'2grid'!L144*CM$2</f>
        <v>0</v>
      </c>
      <c r="M144" s="49">
        <f>+'2grid'!M144*CN$2</f>
        <v>0</v>
      </c>
      <c r="N144" s="49">
        <f>+'2grid'!N144*CO$2</f>
        <v>0</v>
      </c>
      <c r="O144" s="49">
        <f>+'2grid'!O144*CP$2</f>
        <v>0</v>
      </c>
      <c r="P144" s="49">
        <f>+'2grid'!P144*CQ$2</f>
        <v>0</v>
      </c>
      <c r="Q144" s="49">
        <f>+'2grid'!Q144*CR$2</f>
        <v>0</v>
      </c>
      <c r="R144" s="49">
        <f>+'2grid'!R144*CS$2</f>
        <v>0</v>
      </c>
      <c r="S144" s="49">
        <f>+'2grid'!S144*CT$2</f>
        <v>0</v>
      </c>
      <c r="T144" s="49">
        <f>+'2grid'!T144*CU$2</f>
        <v>0</v>
      </c>
      <c r="U144" s="49">
        <f>+'2grid'!U144*CV$2</f>
        <v>0</v>
      </c>
      <c r="V144" s="49">
        <f>+'2grid'!V144*CW$2</f>
        <v>0</v>
      </c>
      <c r="W144" s="49">
        <f>+'2grid'!W144*CX$2</f>
        <v>0</v>
      </c>
      <c r="X144" s="49">
        <f>+'2grid'!X144*CY$2</f>
        <v>0</v>
      </c>
      <c r="Y144" s="49">
        <f>+'2grid'!Y144*CZ$2</f>
        <v>0</v>
      </c>
      <c r="Z144" s="49">
        <f>+'2grid'!Z144*DA$2</f>
        <v>0</v>
      </c>
      <c r="AA144" s="49">
        <f>+'2grid'!AA144*DB$2</f>
        <v>0</v>
      </c>
      <c r="AB144" s="49">
        <f>+'2grid'!AB144*DC$2</f>
        <v>0</v>
      </c>
      <c r="AC144" s="49">
        <f>+'2grid'!AC144*DD$2</f>
        <v>0</v>
      </c>
      <c r="AD144" s="49">
        <f>+'2grid'!AD144*DE$2</f>
        <v>0</v>
      </c>
      <c r="AE144" s="49">
        <f>+'2grid'!AE144*DF$2</f>
        <v>0</v>
      </c>
      <c r="AF144" s="49">
        <f>+'2grid'!AF144*DG$2</f>
        <v>0</v>
      </c>
      <c r="AG144" s="49">
        <f>+'2grid'!AG144*DH$2</f>
        <v>0</v>
      </c>
      <c r="AH144" s="49">
        <f>+'2grid'!AH144*DI$2</f>
        <v>0</v>
      </c>
      <c r="AI144" s="49">
        <f>+'2grid'!AI144*DJ$2</f>
        <v>0</v>
      </c>
      <c r="AJ144" s="49">
        <f>+'2grid'!AJ144*DK$2</f>
        <v>0</v>
      </c>
      <c r="AK144" s="49">
        <f>+'2grid'!AK144*DL$2</f>
        <v>0</v>
      </c>
      <c r="AL144" s="49">
        <f>+'2grid'!AL144*DM$2</f>
        <v>0</v>
      </c>
      <c r="AM144" s="49">
        <f>+'2grid'!AM144*DN$2</f>
        <v>0</v>
      </c>
      <c r="AN144" s="49">
        <f>+'2grid'!AN144*DO$2</f>
        <v>0</v>
      </c>
      <c r="AO144" s="49">
        <f>+'2grid'!AO144*DP$2</f>
        <v>0</v>
      </c>
      <c r="AP144" s="49">
        <f>+'2grid'!AP144*DQ$2</f>
        <v>0</v>
      </c>
      <c r="AQ144" s="49">
        <f>+'2grid'!AQ144*DR$2</f>
        <v>0</v>
      </c>
      <c r="AR144" s="49">
        <f>+'2grid'!AR144*DS$2</f>
        <v>0</v>
      </c>
      <c r="AS144" s="49">
        <f>+'2grid'!AS144*DT$2</f>
        <v>0</v>
      </c>
      <c r="AT144" s="49">
        <f>+'2grid'!AT144*DU$2</f>
        <v>0</v>
      </c>
      <c r="AU144" s="49">
        <f>+'2grid'!AU144*DV$2</f>
        <v>0</v>
      </c>
      <c r="AV144" s="49">
        <f>+'2grid'!AV144*DW$2</f>
        <v>0</v>
      </c>
      <c r="AW144" s="49">
        <f>+'2grid'!AW144*DX$2</f>
        <v>0</v>
      </c>
      <c r="AX144" s="49">
        <f>+'2grid'!AX144*DY$2</f>
        <v>0</v>
      </c>
      <c r="AY144" s="49">
        <f>+'2grid'!AY144*DZ$2</f>
        <v>0</v>
      </c>
      <c r="AZ144" s="49">
        <f>+'2grid'!AZ144*EA$2</f>
        <v>0</v>
      </c>
      <c r="BA144" s="49">
        <f>+'2grid'!BA144*EB$2</f>
        <v>0</v>
      </c>
      <c r="BB144" s="49">
        <f>+'2grid'!BB144*EC$2</f>
        <v>0</v>
      </c>
      <c r="BC144" s="49">
        <f>+'2grid'!BC144*ED$2</f>
        <v>0</v>
      </c>
      <c r="BD144" s="49">
        <f>+'2grid'!BD144*EE$2</f>
        <v>0</v>
      </c>
      <c r="BE144" s="49">
        <f>+'2grid'!BE144*EF$2</f>
        <v>0</v>
      </c>
      <c r="BF144" s="49">
        <f>+'2grid'!BF144*EG$2</f>
        <v>0</v>
      </c>
      <c r="BG144" s="49">
        <f>+'2grid'!BG144*EH$2</f>
        <v>0</v>
      </c>
      <c r="BH144" s="49">
        <f>+'2grid'!BH144*EI$2</f>
        <v>0</v>
      </c>
      <c r="BI144" s="49">
        <f>+'2grid'!BI144*EJ$2</f>
        <v>0</v>
      </c>
      <c r="BJ144" s="49">
        <f>+'2grid'!BJ144*EK$2</f>
        <v>0</v>
      </c>
      <c r="BK144" s="49">
        <f>+'2grid'!BK144*EL$2</f>
        <v>0</v>
      </c>
      <c r="BL144" s="49">
        <f>+'2grid'!BL144*EM$2</f>
        <v>0</v>
      </c>
      <c r="BM144" s="49">
        <f>+'2grid'!BM144*EN$2</f>
        <v>0</v>
      </c>
      <c r="BN144" s="49">
        <f>+'2grid'!BN144*EO$2</f>
        <v>0</v>
      </c>
      <c r="BO144" s="49">
        <f>+'2grid'!BO144*EP$2</f>
        <v>0</v>
      </c>
      <c r="BP144" s="49">
        <f>+'2grid'!BP144*EQ$2</f>
        <v>0</v>
      </c>
      <c r="BQ144" s="49">
        <f>+'2grid'!BQ144*ER$2</f>
        <v>0</v>
      </c>
      <c r="BR144" s="49">
        <f>+'2grid'!BR144*ES$2</f>
        <v>0</v>
      </c>
      <c r="BS144" s="49">
        <f>+'2grid'!BS144*ET$2</f>
        <v>0</v>
      </c>
      <c r="BT144" s="49">
        <f>+'2grid'!BT144*EU$2</f>
        <v>0</v>
      </c>
      <c r="BU144" s="49">
        <f>+'2grid'!BU144*EV$2</f>
        <v>0</v>
      </c>
      <c r="BV144" s="49">
        <f>+'2grid'!BV144*EW$2</f>
        <v>0</v>
      </c>
      <c r="BW144" s="49">
        <f>+'2grid'!BW144*EX$2</f>
        <v>0</v>
      </c>
      <c r="BX144" s="49">
        <f>+'2grid'!BX144*EY$2</f>
        <v>0</v>
      </c>
      <c r="BY144" s="49">
        <f>+'2grid'!BY144*EZ$2</f>
        <v>0</v>
      </c>
      <c r="BZ144" s="49">
        <f>+'2grid'!BZ144*FA$2</f>
        <v>0</v>
      </c>
      <c r="CA144" s="49">
        <f>+'2grid'!CA144*FB$2</f>
        <v>0</v>
      </c>
    </row>
    <row r="145" spans="1:79" x14ac:dyDescent="0.2">
      <c r="A145" s="9">
        <f>+data!B147</f>
        <v>524</v>
      </c>
      <c r="B145" s="49">
        <f>+'2grid'!B145*CC$2</f>
        <v>0</v>
      </c>
      <c r="C145" s="49">
        <f>+'2grid'!C145*CD$2</f>
        <v>0</v>
      </c>
      <c r="D145" s="49">
        <f>+'2grid'!D145*CE$2</f>
        <v>0</v>
      </c>
      <c r="E145" s="49">
        <f>+'2grid'!E145*CF$2</f>
        <v>0</v>
      </c>
      <c r="F145" s="49">
        <f>+'2grid'!F145*CG$2</f>
        <v>0</v>
      </c>
      <c r="G145" s="49">
        <f>+'2grid'!G145*CH$2</f>
        <v>0</v>
      </c>
      <c r="H145" s="49">
        <f>+'2grid'!H145*CI$2</f>
        <v>0</v>
      </c>
      <c r="I145" s="49">
        <f>+'2grid'!I145*CJ$2</f>
        <v>0</v>
      </c>
      <c r="J145" s="49">
        <f>+'2grid'!J145*CK$2</f>
        <v>0</v>
      </c>
      <c r="K145" s="49">
        <f>+'2grid'!K145*CL$2</f>
        <v>0</v>
      </c>
      <c r="L145" s="49">
        <f>+'2grid'!L145*CM$2</f>
        <v>0</v>
      </c>
      <c r="M145" s="49">
        <f>+'2grid'!M145*CN$2</f>
        <v>0</v>
      </c>
      <c r="N145" s="49">
        <f>+'2grid'!N145*CO$2</f>
        <v>0</v>
      </c>
      <c r="O145" s="49">
        <f>+'2grid'!O145*CP$2</f>
        <v>0</v>
      </c>
      <c r="P145" s="49">
        <f>+'2grid'!P145*CQ$2</f>
        <v>0</v>
      </c>
      <c r="Q145" s="49">
        <f>+'2grid'!Q145*CR$2</f>
        <v>0</v>
      </c>
      <c r="R145" s="49">
        <f>+'2grid'!R145*CS$2</f>
        <v>0</v>
      </c>
      <c r="S145" s="49">
        <f>+'2grid'!S145*CT$2</f>
        <v>0</v>
      </c>
      <c r="T145" s="49">
        <f>+'2grid'!T145*CU$2</f>
        <v>0</v>
      </c>
      <c r="U145" s="49">
        <f>+'2grid'!U145*CV$2</f>
        <v>0</v>
      </c>
      <c r="V145" s="49">
        <f>+'2grid'!V145*CW$2</f>
        <v>0</v>
      </c>
      <c r="W145" s="49">
        <f>+'2grid'!W145*CX$2</f>
        <v>0</v>
      </c>
      <c r="X145" s="49">
        <f>+'2grid'!X145*CY$2</f>
        <v>0</v>
      </c>
      <c r="Y145" s="49">
        <f>+'2grid'!Y145*CZ$2</f>
        <v>0</v>
      </c>
      <c r="Z145" s="49">
        <f>+'2grid'!Z145*DA$2</f>
        <v>0</v>
      </c>
      <c r="AA145" s="49">
        <f>+'2grid'!AA145*DB$2</f>
        <v>0</v>
      </c>
      <c r="AB145" s="49">
        <f>+'2grid'!AB145*DC$2</f>
        <v>0</v>
      </c>
      <c r="AC145" s="49">
        <f>+'2grid'!AC145*DD$2</f>
        <v>1.038489</v>
      </c>
      <c r="AD145" s="49">
        <f>+'2grid'!AD145*DE$2</f>
        <v>1.2951024308000001</v>
      </c>
      <c r="AE145" s="49">
        <f>+'2grid'!AE145*DF$2</f>
        <v>1.5444061332000001</v>
      </c>
      <c r="AF145" s="49">
        <f>+'2grid'!AF145*DG$2</f>
        <v>1.7864001072000002</v>
      </c>
      <c r="AG145" s="49">
        <f>+'2grid'!AG145*DH$2</f>
        <v>2.0210843528</v>
      </c>
      <c r="AH145" s="49">
        <f>+'2grid'!AH145*DI$2</f>
        <v>2.2484588699999999</v>
      </c>
      <c r="AI145" s="49">
        <f>+'2grid'!AI145*DJ$2</f>
        <v>2.4685236588000001</v>
      </c>
      <c r="AJ145" s="49">
        <f>+'2grid'!AJ145*DK$2</f>
        <v>2.6812787191999998</v>
      </c>
      <c r="AK145" s="49">
        <f>+'2grid'!AK145*DL$2</f>
        <v>2.8867240512000008</v>
      </c>
      <c r="AL145" s="49">
        <f>+'2grid'!AL145*DM$2</f>
        <v>3.0848596548000007</v>
      </c>
      <c r="AM145" s="49">
        <f>+'2grid'!AM145*DN$2</f>
        <v>3.2756855300000005</v>
      </c>
      <c r="AN145" s="49">
        <f>+'2grid'!AN145*DO$2</f>
        <v>4.7843613312000004</v>
      </c>
      <c r="AO145" s="49">
        <f>+'2grid'!AO145*DP$2</f>
        <v>6.2443161647999998</v>
      </c>
      <c r="AP145" s="49">
        <f>+'2grid'!AP145*DQ$2</f>
        <v>7.6555500307999989</v>
      </c>
      <c r="AQ145" s="49">
        <f>+'2grid'!AQ145*DR$2</f>
        <v>9.0180629291999974</v>
      </c>
      <c r="AR145" s="49">
        <f>+'2grid'!AR145*DS$2</f>
        <v>10.33185486</v>
      </c>
      <c r="AS145" s="49">
        <f>+'2grid'!AS145*DT$2</f>
        <v>11.596925823199999</v>
      </c>
      <c r="AT145" s="49">
        <f>+'2grid'!AT145*DU$2</f>
        <v>12.813275818799998</v>
      </c>
      <c r="AU145" s="49">
        <f>+'2grid'!AU145*DV$2</f>
        <v>13.9809048468</v>
      </c>
      <c r="AV145" s="49">
        <f>+'2grid'!AV145*DW$2</f>
        <v>15.0998129072</v>
      </c>
      <c r="AW145" s="49">
        <f>+'2grid'!AW145*DX$2</f>
        <v>16.170000000000002</v>
      </c>
      <c r="AX145" s="49">
        <f>+'2grid'!AX145*DY$2</f>
        <v>26.117000000000001</v>
      </c>
      <c r="AY145" s="49">
        <f>+'2grid'!AY145*DZ$2</f>
        <v>35.916533333333334</v>
      </c>
      <c r="AZ145" s="49">
        <f>+'2grid'!AZ145*EA$2</f>
        <v>45.568599999999996</v>
      </c>
      <c r="BA145" s="49">
        <f>+'2grid'!BA145*EB$2</f>
        <v>55.0732</v>
      </c>
      <c r="BB145" s="49">
        <f>+'2grid'!BB145*EC$2</f>
        <v>64.430333333333337</v>
      </c>
      <c r="BC145" s="49">
        <f>+'2grid'!BC145*ED$2</f>
        <v>73.64</v>
      </c>
      <c r="BD145" s="49">
        <f>+'2grid'!BD145*EE$2</f>
        <v>122.14800000000001</v>
      </c>
      <c r="BE145" s="49">
        <f>+'2grid'!BE145*EF$2</f>
        <v>538.72</v>
      </c>
      <c r="BF145" s="49">
        <f>+'2grid'!BF145*EG$2</f>
        <v>863.52</v>
      </c>
      <c r="BG145" s="49">
        <f>+'2grid'!BG145*EH$2</f>
        <v>1157.7</v>
      </c>
      <c r="BH145" s="49">
        <f>+'2grid'!BH145*EI$2</f>
        <v>1191.3600000000001</v>
      </c>
      <c r="BI145" s="49">
        <f>+'2grid'!BI145*EJ$2</f>
        <v>1191.3600000000001</v>
      </c>
      <c r="BJ145" s="49">
        <f>+'2grid'!BJ145*EK$2</f>
        <v>1191.3600000000001</v>
      </c>
      <c r="BK145" s="49">
        <f>+'2grid'!BK145*EL$2</f>
        <v>1191.3600000000001</v>
      </c>
      <c r="BL145" s="49">
        <f>+'2grid'!BL145*EM$2</f>
        <v>1191.3600000000001</v>
      </c>
      <c r="BM145" s="49">
        <f>+'2grid'!BM145*EN$2</f>
        <v>1191.3600000000001</v>
      </c>
      <c r="BN145" s="49">
        <f>+'2grid'!BN145*EO$2</f>
        <v>1191.3600000000001</v>
      </c>
      <c r="BO145" s="49">
        <f>+'2grid'!BO145*EP$2</f>
        <v>1191.3600000000001</v>
      </c>
      <c r="BP145" s="49">
        <f>+'2grid'!BP145*EQ$2</f>
        <v>1191.3600000000001</v>
      </c>
      <c r="BQ145" s="49">
        <f>+'2grid'!BQ145*ER$2</f>
        <v>1191.3600000000001</v>
      </c>
      <c r="BR145" s="49">
        <f>+'2grid'!BR145*ES$2</f>
        <v>1191.3600000000001</v>
      </c>
      <c r="BS145" s="49">
        <f>+'2grid'!BS145*ET$2</f>
        <v>1191.3600000000001</v>
      </c>
      <c r="BT145" s="49">
        <f>+'2grid'!BT145*EU$2</f>
        <v>1191.3600000000001</v>
      </c>
      <c r="BU145" s="49">
        <f>+'2grid'!BU145*EV$2</f>
        <v>1191.3600000000001</v>
      </c>
      <c r="BV145" s="49">
        <f>+'2grid'!BV145*EW$2</f>
        <v>1191.3600000000001</v>
      </c>
      <c r="BW145" s="49">
        <f>+'2grid'!BW145*EX$2</f>
        <v>1191.3600000000001</v>
      </c>
      <c r="BX145" s="49">
        <f>+'2grid'!BX145*EY$2</f>
        <v>1191.3600000000001</v>
      </c>
      <c r="BY145" s="49">
        <f>+'2grid'!BY145*EZ$2</f>
        <v>1191.3600000000001</v>
      </c>
      <c r="BZ145" s="49">
        <f>+'2grid'!BZ145*FA$2</f>
        <v>1191.3600000000001</v>
      </c>
      <c r="CA145" s="49">
        <f>+'2grid'!CA145*FB$2</f>
        <v>1191.3600000000001</v>
      </c>
    </row>
    <row r="146" spans="1:79" x14ac:dyDescent="0.2">
      <c r="A146" s="9">
        <f>+data!B148</f>
        <v>528</v>
      </c>
      <c r="B146" s="49">
        <f>+'2grid'!B146*CC$2</f>
        <v>0</v>
      </c>
      <c r="C146" s="49">
        <f>+'2grid'!C146*CD$2</f>
        <v>0</v>
      </c>
      <c r="D146" s="49">
        <f>+'2grid'!D146*CE$2</f>
        <v>0</v>
      </c>
      <c r="E146" s="49">
        <f>+'2grid'!E146*CF$2</f>
        <v>0</v>
      </c>
      <c r="F146" s="49">
        <f>+'2grid'!F146*CG$2</f>
        <v>0</v>
      </c>
      <c r="G146" s="49">
        <f>+'2grid'!G146*CH$2</f>
        <v>0</v>
      </c>
      <c r="H146" s="49">
        <f>+'2grid'!H146*CI$2</f>
        <v>0</v>
      </c>
      <c r="I146" s="49">
        <f>+'2grid'!I146*CJ$2</f>
        <v>0</v>
      </c>
      <c r="J146" s="49">
        <f>+'2grid'!J146*CK$2</f>
        <v>0</v>
      </c>
      <c r="K146" s="49">
        <f>+'2grid'!K146*CL$2</f>
        <v>0</v>
      </c>
      <c r="L146" s="49">
        <f>+'2grid'!L146*CM$2</f>
        <v>0</v>
      </c>
      <c r="M146" s="49">
        <f>+'2grid'!M146*CN$2</f>
        <v>0</v>
      </c>
      <c r="N146" s="49">
        <f>+'2grid'!N146*CO$2</f>
        <v>0</v>
      </c>
      <c r="O146" s="49">
        <f>+'2grid'!O146*CP$2</f>
        <v>0</v>
      </c>
      <c r="P146" s="49">
        <f>+'2grid'!P146*CQ$2</f>
        <v>0</v>
      </c>
      <c r="Q146" s="49">
        <f>+'2grid'!Q146*CR$2</f>
        <v>0</v>
      </c>
      <c r="R146" s="49">
        <f>+'2grid'!R146*CS$2</f>
        <v>0</v>
      </c>
      <c r="S146" s="49">
        <f>+'2grid'!S146*CT$2</f>
        <v>0</v>
      </c>
      <c r="T146" s="49">
        <f>+'2grid'!T146*CU$2</f>
        <v>0</v>
      </c>
      <c r="U146" s="49">
        <f>+'2grid'!U146*CV$2</f>
        <v>0</v>
      </c>
      <c r="V146" s="49">
        <f>+'2grid'!V146*CW$2</f>
        <v>0</v>
      </c>
      <c r="W146" s="49">
        <f>+'2grid'!W146*CX$2</f>
        <v>0</v>
      </c>
      <c r="X146" s="49">
        <f>+'2grid'!X146*CY$2</f>
        <v>0</v>
      </c>
      <c r="Y146" s="49">
        <f>+'2grid'!Y146*CZ$2</f>
        <v>0</v>
      </c>
      <c r="Z146" s="49">
        <f>+'2grid'!Z146*DA$2</f>
        <v>0.71083498141335477</v>
      </c>
      <c r="AA146" s="49">
        <f>+'2grid'!AA146*DB$2</f>
        <v>1.0370936312936971</v>
      </c>
      <c r="AB146" s="49">
        <f>+'2grid'!AB146*DC$2</f>
        <v>1.3378104463976364</v>
      </c>
      <c r="AC146" s="49">
        <f>+'2grid'!AC146*DD$2</f>
        <v>1.6129854267251718</v>
      </c>
      <c r="AD146" s="49">
        <f>+'2grid'!AD146*DE$2</f>
        <v>1.6377084018717198</v>
      </c>
      <c r="AE146" s="49">
        <f>+'2grid'!AE146*DF$2</f>
        <v>1.6611819324911623</v>
      </c>
      <c r="AF146" s="49">
        <f>+'2grid'!AF146*DG$2</f>
        <v>1.6834060185835007</v>
      </c>
      <c r="AG146" s="49">
        <f>+'2grid'!AG146*DH$2</f>
        <v>1.7043806601487337</v>
      </c>
      <c r="AH146" s="49">
        <f>+'2grid'!AH146*DI$2</f>
        <v>1.7241058571868617</v>
      </c>
      <c r="AI146" s="49">
        <f>+'2grid'!AI146*DJ$2</f>
        <v>1.742581609697885</v>
      </c>
      <c r="AJ146" s="49">
        <f>+'2grid'!AJ146*DK$2</f>
        <v>1.7598079176818031</v>
      </c>
      <c r="AK146" s="49">
        <f>+'2grid'!AK146*DL$2</f>
        <v>1.7757847811386167</v>
      </c>
      <c r="AL146" s="49">
        <f>+'2grid'!AL146*DM$2</f>
        <v>1.7905122000683247</v>
      </c>
      <c r="AM146" s="49">
        <f>+'2grid'!AM146*DN$2</f>
        <v>1.8039901744709281</v>
      </c>
      <c r="AN146" s="49">
        <f>+'2grid'!AN146*DO$2</f>
        <v>3.4558168750737748</v>
      </c>
      <c r="AO146" s="49">
        <f>+'2grid'!AO146*DP$2</f>
        <v>5.0551566883142867</v>
      </c>
      <c r="AP146" s="49">
        <f>+'2grid'!AP146*DQ$2</f>
        <v>6.6020096141924647</v>
      </c>
      <c r="AQ146" s="49">
        <f>+'2grid'!AQ146*DR$2</f>
        <v>8.0963756527083071</v>
      </c>
      <c r="AR146" s="49">
        <f>+'2grid'!AR146*DS$2</f>
        <v>9.5382548038618147</v>
      </c>
      <c r="AS146" s="49">
        <f>+'2grid'!AS146*DT$2</f>
        <v>10.927647067652988</v>
      </c>
      <c r="AT146" s="49">
        <f>+'2grid'!AT146*DU$2</f>
        <v>12.264552444081827</v>
      </c>
      <c r="AU146" s="49">
        <f>+'2grid'!AU146*DV$2</f>
        <v>13.548970933148334</v>
      </c>
      <c r="AV146" s="49">
        <f>+'2grid'!AV146*DW$2</f>
        <v>14.780902534852503</v>
      </c>
      <c r="AW146" s="49">
        <f>+'2grid'!AW146*DX$2</f>
        <v>15.960347249194339</v>
      </c>
      <c r="AX146" s="49">
        <f>+'2grid'!AX146*DY$2</f>
        <v>26.407119994121537</v>
      </c>
      <c r="AY146" s="49">
        <f>+'2grid'!AY146*DZ$2</f>
        <v>36.699125735420189</v>
      </c>
      <c r="AZ146" s="49">
        <f>+'2grid'!AZ146*EA$2</f>
        <v>46.836364473090292</v>
      </c>
      <c r="BA146" s="49">
        <f>+'2grid'!BA146*EB$2</f>
        <v>56.818836207131838</v>
      </c>
      <c r="BB146" s="49">
        <f>+'2grid'!BB146*EC$2</f>
        <v>66.646540937544842</v>
      </c>
      <c r="BC146" s="49">
        <f>+'2grid'!BC146*ED$2</f>
        <v>76.319478664329282</v>
      </c>
      <c r="BD146" s="49">
        <f>+'2grid'!BD146*EE$2</f>
        <v>99.244341076808425</v>
      </c>
      <c r="BE146" s="49">
        <f>+'2grid'!BE146*EF$2</f>
        <v>124.4006501579837</v>
      </c>
      <c r="BF146" s="49">
        <f>+'2grid'!BF146*EG$2</f>
        <v>111.61035808656038</v>
      </c>
      <c r="BG146" s="49">
        <f>+'2grid'!BG146*EH$2</f>
        <v>127.07238226803692</v>
      </c>
      <c r="BH146" s="49">
        <f>+'2grid'!BH146*EI$2</f>
        <v>112.27278754605672</v>
      </c>
      <c r="BI146" s="49">
        <f>+'2grid'!BI146*EJ$2</f>
        <v>99.514516234004816</v>
      </c>
      <c r="BJ146" s="49">
        <f>+'2grid'!BJ146*EK$2</f>
        <v>89.563064610604343</v>
      </c>
      <c r="BK146" s="49">
        <f>+'2grid'!BK146*EL$2</f>
        <v>96.962861971594435</v>
      </c>
      <c r="BL146" s="49">
        <f>+'2grid'!BL146*EM$2</f>
        <v>104.10749390634351</v>
      </c>
      <c r="BM146" s="49">
        <f>+'2grid'!BM146*EN$2</f>
        <v>110.23146413612841</v>
      </c>
      <c r="BN146" s="49">
        <f>+'2grid'!BN146*EO$2</f>
        <v>116.61059979215436</v>
      </c>
      <c r="BO146" s="49">
        <f>+'2grid'!BO146*EP$2</f>
        <v>118.39675777584164</v>
      </c>
      <c r="BP146" s="49">
        <f>+'2grid'!BP146*EQ$2</f>
        <v>120.43808118576995</v>
      </c>
      <c r="BQ146" s="49">
        <f>+'2grid'!BQ146*ER$2</f>
        <v>122.22423916945721</v>
      </c>
      <c r="BR146" s="49">
        <f>+'2grid'!BR146*ES$2</f>
        <v>124.01039715314447</v>
      </c>
      <c r="BS146" s="49">
        <f>+'2grid'!BS146*ET$2</f>
        <v>127.42961386477475</v>
      </c>
      <c r="BT146" s="49">
        <f>+'2grid'!BT146*EU$2</f>
        <v>128.79049613805998</v>
      </c>
      <c r="BU146" s="49">
        <f>+'2grid'!BU146*EV$2</f>
        <v>131.02120899768738</v>
      </c>
      <c r="BV146" s="49">
        <f>+'2grid'!BV146*EW$2</f>
        <v>133.25570208585165</v>
      </c>
      <c r="BW146" s="49">
        <f>+'2grid'!BW146*EX$2</f>
        <v>135.54367280705097</v>
      </c>
      <c r="BX146" s="49">
        <f>+'2grid'!BX146*EY$2</f>
        <v>137.74605075366696</v>
      </c>
      <c r="BY146" s="49">
        <f>+'2grid'!BY146*EZ$2</f>
        <v>139.70541152847449</v>
      </c>
      <c r="BZ146" s="49">
        <f>+'2grid'!BZ146*FA$2</f>
        <v>142.04746434591968</v>
      </c>
      <c r="CA146" s="49">
        <f>+'2grid'!CA146*FB$2</f>
        <v>144.22153005467345</v>
      </c>
    </row>
    <row r="147" spans="1:79" x14ac:dyDescent="0.2">
      <c r="A147" s="9">
        <f>+data!B149</f>
        <v>530</v>
      </c>
      <c r="B147" s="49">
        <f>+'2grid'!B147*CC$2</f>
        <v>0</v>
      </c>
      <c r="C147" s="49">
        <f>+'2grid'!C147*CD$2</f>
        <v>0</v>
      </c>
      <c r="D147" s="49">
        <f>+'2grid'!D147*CE$2</f>
        <v>0</v>
      </c>
      <c r="E147" s="49">
        <f>+'2grid'!E147*CF$2</f>
        <v>0</v>
      </c>
      <c r="F147" s="49">
        <f>+'2grid'!F147*CG$2</f>
        <v>0</v>
      </c>
      <c r="G147" s="49">
        <f>+'2grid'!G147*CH$2</f>
        <v>0</v>
      </c>
      <c r="H147" s="49">
        <f>+'2grid'!H147*CI$2</f>
        <v>0</v>
      </c>
      <c r="I147" s="49">
        <f>+'2grid'!I147*CJ$2</f>
        <v>0</v>
      </c>
      <c r="J147" s="49">
        <f>+'2grid'!J147*CK$2</f>
        <v>0</v>
      </c>
      <c r="K147" s="49">
        <f>+'2grid'!K147*CL$2</f>
        <v>0</v>
      </c>
      <c r="L147" s="49">
        <f>+'2grid'!L147*CM$2</f>
        <v>0</v>
      </c>
      <c r="M147" s="49">
        <f>+'2grid'!M147*CN$2</f>
        <v>0</v>
      </c>
      <c r="N147" s="49">
        <f>+'2grid'!N147*CO$2</f>
        <v>0</v>
      </c>
      <c r="O147" s="49">
        <f>+'2grid'!O147*CP$2</f>
        <v>0</v>
      </c>
      <c r="P147" s="49">
        <f>+'2grid'!P147*CQ$2</f>
        <v>0</v>
      </c>
      <c r="Q147" s="49">
        <f>+'2grid'!Q147*CR$2</f>
        <v>0</v>
      </c>
      <c r="R147" s="49">
        <f>+'2grid'!R147*CS$2</f>
        <v>0</v>
      </c>
      <c r="S147" s="49">
        <f>+'2grid'!S147*CT$2</f>
        <v>0</v>
      </c>
      <c r="T147" s="49">
        <f>+'2grid'!T147*CU$2</f>
        <v>0</v>
      </c>
      <c r="U147" s="49">
        <f>+'2grid'!U147*CV$2</f>
        <v>0</v>
      </c>
      <c r="V147" s="49">
        <f>+'2grid'!V147*CW$2</f>
        <v>0</v>
      </c>
      <c r="W147" s="49">
        <f>+'2grid'!W147*CX$2</f>
        <v>0</v>
      </c>
      <c r="X147" s="49">
        <f>+'2grid'!X147*CY$2</f>
        <v>0</v>
      </c>
      <c r="Y147" s="49">
        <f>+'2grid'!Y147*CZ$2</f>
        <v>0</v>
      </c>
      <c r="Z147" s="49">
        <f>+'2grid'!Z147*DA$2</f>
        <v>0</v>
      </c>
      <c r="AA147" s="49">
        <f>+'2grid'!AA147*DB$2</f>
        <v>0</v>
      </c>
      <c r="AB147" s="49">
        <f>+'2grid'!AB147*DC$2</f>
        <v>0</v>
      </c>
      <c r="AC147" s="49">
        <f>+'2grid'!AC147*DD$2</f>
        <v>0</v>
      </c>
      <c r="AD147" s="49">
        <f>+'2grid'!AD147*DE$2</f>
        <v>0</v>
      </c>
      <c r="AE147" s="49">
        <f>+'2grid'!AE147*DF$2</f>
        <v>0</v>
      </c>
      <c r="AF147" s="49">
        <f>+'2grid'!AF147*DG$2</f>
        <v>0</v>
      </c>
      <c r="AG147" s="49">
        <f>+'2grid'!AG147*DH$2</f>
        <v>0</v>
      </c>
      <c r="AH147" s="49">
        <f>+'2grid'!AH147*DI$2</f>
        <v>0</v>
      </c>
      <c r="AI147" s="49">
        <f>+'2grid'!AI147*DJ$2</f>
        <v>0</v>
      </c>
      <c r="AJ147" s="49">
        <f>+'2grid'!AJ147*DK$2</f>
        <v>0</v>
      </c>
      <c r="AK147" s="49">
        <f>+'2grid'!AK147*DL$2</f>
        <v>0</v>
      </c>
      <c r="AL147" s="49">
        <f>+'2grid'!AL147*DM$2</f>
        <v>0</v>
      </c>
      <c r="AM147" s="49">
        <f>+'2grid'!AM147*DN$2</f>
        <v>0</v>
      </c>
      <c r="AN147" s="49">
        <f>+'2grid'!AN147*DO$2</f>
        <v>0</v>
      </c>
      <c r="AO147" s="49">
        <f>+'2grid'!AO147*DP$2</f>
        <v>0</v>
      </c>
      <c r="AP147" s="49">
        <f>+'2grid'!AP147*DQ$2</f>
        <v>0</v>
      </c>
      <c r="AQ147" s="49">
        <f>+'2grid'!AQ147*DR$2</f>
        <v>0</v>
      </c>
      <c r="AR147" s="49">
        <f>+'2grid'!AR147*DS$2</f>
        <v>0</v>
      </c>
      <c r="AS147" s="49">
        <f>+'2grid'!AS147*DT$2</f>
        <v>0</v>
      </c>
      <c r="AT147" s="49">
        <f>+'2grid'!AT147*DU$2</f>
        <v>0</v>
      </c>
      <c r="AU147" s="49">
        <f>+'2grid'!AU147*DV$2</f>
        <v>0</v>
      </c>
      <c r="AV147" s="49">
        <f>+'2grid'!AV147*DW$2</f>
        <v>0</v>
      </c>
      <c r="AW147" s="49">
        <f>+'2grid'!AW147*DX$2</f>
        <v>0</v>
      </c>
      <c r="AX147" s="49">
        <f>+'2grid'!AX147*DY$2</f>
        <v>0</v>
      </c>
      <c r="AY147" s="49">
        <f>+'2grid'!AY147*DZ$2</f>
        <v>0</v>
      </c>
      <c r="AZ147" s="49">
        <f>+'2grid'!AZ147*EA$2</f>
        <v>0</v>
      </c>
      <c r="BA147" s="49">
        <f>+'2grid'!BA147*EB$2</f>
        <v>0</v>
      </c>
      <c r="BB147" s="49">
        <f>+'2grid'!BB147*EC$2</f>
        <v>0</v>
      </c>
      <c r="BC147" s="49">
        <f>+'2grid'!BC147*ED$2</f>
        <v>0</v>
      </c>
      <c r="BD147" s="49">
        <f>+'2grid'!BD147*EE$2</f>
        <v>0</v>
      </c>
      <c r="BE147" s="49">
        <f>+'2grid'!BE147*EF$2</f>
        <v>0</v>
      </c>
      <c r="BF147" s="49">
        <f>+'2grid'!BF147*EG$2</f>
        <v>0</v>
      </c>
      <c r="BG147" s="49">
        <f>+'2grid'!BG147*EH$2</f>
        <v>0</v>
      </c>
      <c r="BH147" s="49">
        <f>+'2grid'!BH147*EI$2</f>
        <v>0</v>
      </c>
      <c r="BI147" s="49">
        <f>+'2grid'!BI147*EJ$2</f>
        <v>0</v>
      </c>
      <c r="BJ147" s="49">
        <f>+'2grid'!BJ147*EK$2</f>
        <v>0</v>
      </c>
      <c r="BK147" s="49">
        <f>+'2grid'!BK147*EL$2</f>
        <v>0</v>
      </c>
      <c r="BL147" s="49">
        <f>+'2grid'!BL147*EM$2</f>
        <v>0</v>
      </c>
      <c r="BM147" s="49">
        <f>+'2grid'!BM147*EN$2</f>
        <v>0</v>
      </c>
      <c r="BN147" s="49">
        <f>+'2grid'!BN147*EO$2</f>
        <v>0</v>
      </c>
      <c r="BO147" s="49">
        <f>+'2grid'!BO147*EP$2</f>
        <v>0</v>
      </c>
      <c r="BP147" s="49">
        <f>+'2grid'!BP147*EQ$2</f>
        <v>0</v>
      </c>
      <c r="BQ147" s="49">
        <f>+'2grid'!BQ147*ER$2</f>
        <v>0</v>
      </c>
      <c r="BR147" s="49">
        <f>+'2grid'!BR147*ES$2</f>
        <v>0</v>
      </c>
      <c r="BS147" s="49">
        <f>+'2grid'!BS147*ET$2</f>
        <v>0</v>
      </c>
      <c r="BT147" s="49">
        <f>+'2grid'!BT147*EU$2</f>
        <v>0</v>
      </c>
      <c r="BU147" s="49">
        <f>+'2grid'!BU147*EV$2</f>
        <v>0</v>
      </c>
      <c r="BV147" s="49">
        <f>+'2grid'!BV147*EW$2</f>
        <v>0</v>
      </c>
      <c r="BW147" s="49">
        <f>+'2grid'!BW147*EX$2</f>
        <v>0</v>
      </c>
      <c r="BX147" s="49">
        <f>+'2grid'!BX147*EY$2</f>
        <v>0</v>
      </c>
      <c r="BY147" s="49">
        <f>+'2grid'!BY147*EZ$2</f>
        <v>0</v>
      </c>
      <c r="BZ147" s="49">
        <f>+'2grid'!BZ147*FA$2</f>
        <v>0</v>
      </c>
      <c r="CA147" s="49">
        <f>+'2grid'!CA147*FB$2</f>
        <v>0</v>
      </c>
    </row>
    <row r="148" spans="1:79" x14ac:dyDescent="0.2">
      <c r="A148" s="9">
        <f>+data!B150</f>
        <v>533</v>
      </c>
      <c r="B148" s="49">
        <f>+'2grid'!B148*CC$2</f>
        <v>0</v>
      </c>
      <c r="C148" s="49">
        <f>+'2grid'!C148*CD$2</f>
        <v>0</v>
      </c>
      <c r="D148" s="49">
        <f>+'2grid'!D148*CE$2</f>
        <v>0</v>
      </c>
      <c r="E148" s="49">
        <f>+'2grid'!E148*CF$2</f>
        <v>0</v>
      </c>
      <c r="F148" s="49">
        <f>+'2grid'!F148*CG$2</f>
        <v>0</v>
      </c>
      <c r="G148" s="49">
        <f>+'2grid'!G148*CH$2</f>
        <v>0</v>
      </c>
      <c r="H148" s="49">
        <f>+'2grid'!H148*CI$2</f>
        <v>0</v>
      </c>
      <c r="I148" s="49">
        <f>+'2grid'!I148*CJ$2</f>
        <v>0</v>
      </c>
      <c r="J148" s="49">
        <f>+'2grid'!J148*CK$2</f>
        <v>0</v>
      </c>
      <c r="K148" s="49">
        <f>+'2grid'!K148*CL$2</f>
        <v>0</v>
      </c>
      <c r="L148" s="49">
        <f>+'2grid'!L148*CM$2</f>
        <v>0</v>
      </c>
      <c r="M148" s="49">
        <f>+'2grid'!M148*CN$2</f>
        <v>0</v>
      </c>
      <c r="N148" s="49">
        <f>+'2grid'!N148*CO$2</f>
        <v>0</v>
      </c>
      <c r="O148" s="49">
        <f>+'2grid'!O148*CP$2</f>
        <v>0</v>
      </c>
      <c r="P148" s="49">
        <f>+'2grid'!P148*CQ$2</f>
        <v>0</v>
      </c>
      <c r="Q148" s="49">
        <f>+'2grid'!Q148*CR$2</f>
        <v>0</v>
      </c>
      <c r="R148" s="49">
        <f>+'2grid'!R148*CS$2</f>
        <v>0</v>
      </c>
      <c r="S148" s="49">
        <f>+'2grid'!S148*CT$2</f>
        <v>0</v>
      </c>
      <c r="T148" s="49">
        <f>+'2grid'!T148*CU$2</f>
        <v>0</v>
      </c>
      <c r="U148" s="49">
        <f>+'2grid'!U148*CV$2</f>
        <v>0</v>
      </c>
      <c r="V148" s="49">
        <f>+'2grid'!V148*CW$2</f>
        <v>0</v>
      </c>
      <c r="W148" s="49">
        <f>+'2grid'!W148*CX$2</f>
        <v>0</v>
      </c>
      <c r="X148" s="49">
        <f>+'2grid'!X148*CY$2</f>
        <v>0</v>
      </c>
      <c r="Y148" s="49">
        <f>+'2grid'!Y148*CZ$2</f>
        <v>0</v>
      </c>
      <c r="Z148" s="49">
        <f>+'2grid'!Z148*DA$2</f>
        <v>0</v>
      </c>
      <c r="AA148" s="49">
        <f>+'2grid'!AA148*DB$2</f>
        <v>0</v>
      </c>
      <c r="AB148" s="49">
        <f>+'2grid'!AB148*DC$2</f>
        <v>0</v>
      </c>
      <c r="AC148" s="49">
        <f>+'2grid'!AC148*DD$2</f>
        <v>0</v>
      </c>
      <c r="AD148" s="49">
        <f>+'2grid'!AD148*DE$2</f>
        <v>0</v>
      </c>
      <c r="AE148" s="49">
        <f>+'2grid'!AE148*DF$2</f>
        <v>0</v>
      </c>
      <c r="AF148" s="49">
        <f>+'2grid'!AF148*DG$2</f>
        <v>0</v>
      </c>
      <c r="AG148" s="49">
        <f>+'2grid'!AG148*DH$2</f>
        <v>0</v>
      </c>
      <c r="AH148" s="49">
        <f>+'2grid'!AH148*DI$2</f>
        <v>0</v>
      </c>
      <c r="AI148" s="49">
        <f>+'2grid'!AI148*DJ$2</f>
        <v>0</v>
      </c>
      <c r="AJ148" s="49">
        <f>+'2grid'!AJ148*DK$2</f>
        <v>0</v>
      </c>
      <c r="AK148" s="49">
        <f>+'2grid'!AK148*DL$2</f>
        <v>0</v>
      </c>
      <c r="AL148" s="49">
        <f>+'2grid'!AL148*DM$2</f>
        <v>0</v>
      </c>
      <c r="AM148" s="49">
        <f>+'2grid'!AM148*DN$2</f>
        <v>0</v>
      </c>
      <c r="AN148" s="49">
        <f>+'2grid'!AN148*DO$2</f>
        <v>0</v>
      </c>
      <c r="AO148" s="49">
        <f>+'2grid'!AO148*DP$2</f>
        <v>0</v>
      </c>
      <c r="AP148" s="49">
        <f>+'2grid'!AP148*DQ$2</f>
        <v>0</v>
      </c>
      <c r="AQ148" s="49">
        <f>+'2grid'!AQ148*DR$2</f>
        <v>0</v>
      </c>
      <c r="AR148" s="49">
        <f>+'2grid'!AR148*DS$2</f>
        <v>0</v>
      </c>
      <c r="AS148" s="49">
        <f>+'2grid'!AS148*DT$2</f>
        <v>0</v>
      </c>
      <c r="AT148" s="49">
        <f>+'2grid'!AT148*DU$2</f>
        <v>0</v>
      </c>
      <c r="AU148" s="49">
        <f>+'2grid'!AU148*DV$2</f>
        <v>0</v>
      </c>
      <c r="AV148" s="49">
        <f>+'2grid'!AV148*DW$2</f>
        <v>0</v>
      </c>
      <c r="AW148" s="49">
        <f>+'2grid'!AW148*DX$2</f>
        <v>0</v>
      </c>
      <c r="AX148" s="49">
        <f>+'2grid'!AX148*DY$2</f>
        <v>0</v>
      </c>
      <c r="AY148" s="49">
        <f>+'2grid'!AY148*DZ$2</f>
        <v>0</v>
      </c>
      <c r="AZ148" s="49">
        <f>+'2grid'!AZ148*EA$2</f>
        <v>0</v>
      </c>
      <c r="BA148" s="49">
        <f>+'2grid'!BA148*EB$2</f>
        <v>0</v>
      </c>
      <c r="BB148" s="49">
        <f>+'2grid'!BB148*EC$2</f>
        <v>0</v>
      </c>
      <c r="BC148" s="49">
        <f>+'2grid'!BC148*ED$2</f>
        <v>0</v>
      </c>
      <c r="BD148" s="49">
        <f>+'2grid'!BD148*EE$2</f>
        <v>0</v>
      </c>
      <c r="BE148" s="49">
        <f>+'2grid'!BE148*EF$2</f>
        <v>0</v>
      </c>
      <c r="BF148" s="49">
        <f>+'2grid'!BF148*EG$2</f>
        <v>0</v>
      </c>
      <c r="BG148" s="49">
        <f>+'2grid'!BG148*EH$2</f>
        <v>0</v>
      </c>
      <c r="BH148" s="49">
        <f>+'2grid'!BH148*EI$2</f>
        <v>0</v>
      </c>
      <c r="BI148" s="49">
        <f>+'2grid'!BI148*EJ$2</f>
        <v>0</v>
      </c>
      <c r="BJ148" s="49">
        <f>+'2grid'!BJ148*EK$2</f>
        <v>0</v>
      </c>
      <c r="BK148" s="49">
        <f>+'2grid'!BK148*EL$2</f>
        <v>0</v>
      </c>
      <c r="BL148" s="49">
        <f>+'2grid'!BL148*EM$2</f>
        <v>0</v>
      </c>
      <c r="BM148" s="49">
        <f>+'2grid'!BM148*EN$2</f>
        <v>0</v>
      </c>
      <c r="BN148" s="49">
        <f>+'2grid'!BN148*EO$2</f>
        <v>0</v>
      </c>
      <c r="BO148" s="49">
        <f>+'2grid'!BO148*EP$2</f>
        <v>0</v>
      </c>
      <c r="BP148" s="49">
        <f>+'2grid'!BP148*EQ$2</f>
        <v>0</v>
      </c>
      <c r="BQ148" s="49">
        <f>+'2grid'!BQ148*ER$2</f>
        <v>0</v>
      </c>
      <c r="BR148" s="49">
        <f>+'2grid'!BR148*ES$2</f>
        <v>0</v>
      </c>
      <c r="BS148" s="49">
        <f>+'2grid'!BS148*ET$2</f>
        <v>0</v>
      </c>
      <c r="BT148" s="49">
        <f>+'2grid'!BT148*EU$2</f>
        <v>0</v>
      </c>
      <c r="BU148" s="49">
        <f>+'2grid'!BU148*EV$2</f>
        <v>0</v>
      </c>
      <c r="BV148" s="49">
        <f>+'2grid'!BV148*EW$2</f>
        <v>0</v>
      </c>
      <c r="BW148" s="49">
        <f>+'2grid'!BW148*EX$2</f>
        <v>0</v>
      </c>
      <c r="BX148" s="49">
        <f>+'2grid'!BX148*EY$2</f>
        <v>0</v>
      </c>
      <c r="BY148" s="49">
        <f>+'2grid'!BY148*EZ$2</f>
        <v>0</v>
      </c>
      <c r="BZ148" s="49">
        <f>+'2grid'!BZ148*FA$2</f>
        <v>0</v>
      </c>
      <c r="CA148" s="49">
        <f>+'2grid'!CA148*FB$2</f>
        <v>0</v>
      </c>
    </row>
    <row r="149" spans="1:79" x14ac:dyDescent="0.2">
      <c r="A149" s="9">
        <f>+data!B151</f>
        <v>540</v>
      </c>
      <c r="B149" s="49">
        <f>+'2grid'!B149*CC$2</f>
        <v>0</v>
      </c>
      <c r="C149" s="49">
        <f>+'2grid'!C149*CD$2</f>
        <v>0</v>
      </c>
      <c r="D149" s="49">
        <f>+'2grid'!D149*CE$2</f>
        <v>0</v>
      </c>
      <c r="E149" s="49">
        <f>+'2grid'!E149*CF$2</f>
        <v>0</v>
      </c>
      <c r="F149" s="49">
        <f>+'2grid'!F149*CG$2</f>
        <v>0</v>
      </c>
      <c r="G149" s="49">
        <f>+'2grid'!G149*CH$2</f>
        <v>0</v>
      </c>
      <c r="H149" s="49">
        <f>+'2grid'!H149*CI$2</f>
        <v>0</v>
      </c>
      <c r="I149" s="49">
        <f>+'2grid'!I149*CJ$2</f>
        <v>0</v>
      </c>
      <c r="J149" s="49">
        <f>+'2grid'!J149*CK$2</f>
        <v>0</v>
      </c>
      <c r="K149" s="49">
        <f>+'2grid'!K149*CL$2</f>
        <v>0</v>
      </c>
      <c r="L149" s="49">
        <f>+'2grid'!L149*CM$2</f>
        <v>0</v>
      </c>
      <c r="M149" s="49">
        <f>+'2grid'!M149*CN$2</f>
        <v>0</v>
      </c>
      <c r="N149" s="49">
        <f>+'2grid'!N149*CO$2</f>
        <v>0</v>
      </c>
      <c r="O149" s="49">
        <f>+'2grid'!O149*CP$2</f>
        <v>0</v>
      </c>
      <c r="P149" s="49">
        <f>+'2grid'!P149*CQ$2</f>
        <v>0</v>
      </c>
      <c r="Q149" s="49">
        <f>+'2grid'!Q149*CR$2</f>
        <v>0</v>
      </c>
      <c r="R149" s="49">
        <f>+'2grid'!R149*CS$2</f>
        <v>0</v>
      </c>
      <c r="S149" s="49">
        <f>+'2grid'!S149*CT$2</f>
        <v>0</v>
      </c>
      <c r="T149" s="49">
        <f>+'2grid'!T149*CU$2</f>
        <v>0</v>
      </c>
      <c r="U149" s="49">
        <f>+'2grid'!U149*CV$2</f>
        <v>0</v>
      </c>
      <c r="V149" s="49">
        <f>+'2grid'!V149*CW$2</f>
        <v>0</v>
      </c>
      <c r="W149" s="49">
        <f>+'2grid'!W149*CX$2</f>
        <v>0</v>
      </c>
      <c r="X149" s="49">
        <f>+'2grid'!X149*CY$2</f>
        <v>0</v>
      </c>
      <c r="Y149" s="49">
        <f>+'2grid'!Y149*CZ$2</f>
        <v>0</v>
      </c>
      <c r="Z149" s="49">
        <f>+'2grid'!Z149*DA$2</f>
        <v>0</v>
      </c>
      <c r="AA149" s="49">
        <f>+'2grid'!AA149*DB$2</f>
        <v>0</v>
      </c>
      <c r="AB149" s="49">
        <f>+'2grid'!AB149*DC$2</f>
        <v>0</v>
      </c>
      <c r="AC149" s="49">
        <f>+'2grid'!AC149*DD$2</f>
        <v>0</v>
      </c>
      <c r="AD149" s="49">
        <f>+'2grid'!AD149*DE$2</f>
        <v>0</v>
      </c>
      <c r="AE149" s="49">
        <f>+'2grid'!AE149*DF$2</f>
        <v>0</v>
      </c>
      <c r="AF149" s="49">
        <f>+'2grid'!AF149*DG$2</f>
        <v>0</v>
      </c>
      <c r="AG149" s="49">
        <f>+'2grid'!AG149*DH$2</f>
        <v>0</v>
      </c>
      <c r="AH149" s="49">
        <f>+'2grid'!AH149*DI$2</f>
        <v>0</v>
      </c>
      <c r="AI149" s="49">
        <f>+'2grid'!AI149*DJ$2</f>
        <v>0</v>
      </c>
      <c r="AJ149" s="49">
        <f>+'2grid'!AJ149*DK$2</f>
        <v>0</v>
      </c>
      <c r="AK149" s="49">
        <f>+'2grid'!AK149*DL$2</f>
        <v>0</v>
      </c>
      <c r="AL149" s="49">
        <f>+'2grid'!AL149*DM$2</f>
        <v>0</v>
      </c>
      <c r="AM149" s="49">
        <f>+'2grid'!AM149*DN$2</f>
        <v>0</v>
      </c>
      <c r="AN149" s="49">
        <f>+'2grid'!AN149*DO$2</f>
        <v>0</v>
      </c>
      <c r="AO149" s="49">
        <f>+'2grid'!AO149*DP$2</f>
        <v>0</v>
      </c>
      <c r="AP149" s="49">
        <f>+'2grid'!AP149*DQ$2</f>
        <v>0</v>
      </c>
      <c r="AQ149" s="49">
        <f>+'2grid'!AQ149*DR$2</f>
        <v>0</v>
      </c>
      <c r="AR149" s="49">
        <f>+'2grid'!AR149*DS$2</f>
        <v>0</v>
      </c>
      <c r="AS149" s="49">
        <f>+'2grid'!AS149*DT$2</f>
        <v>0</v>
      </c>
      <c r="AT149" s="49">
        <f>+'2grid'!AT149*DU$2</f>
        <v>0</v>
      </c>
      <c r="AU149" s="49">
        <f>+'2grid'!AU149*DV$2</f>
        <v>0</v>
      </c>
      <c r="AV149" s="49">
        <f>+'2grid'!AV149*DW$2</f>
        <v>0</v>
      </c>
      <c r="AW149" s="49">
        <f>+'2grid'!AW149*DX$2</f>
        <v>0</v>
      </c>
      <c r="AX149" s="49">
        <f>+'2grid'!AX149*DY$2</f>
        <v>0.36399999999999999</v>
      </c>
      <c r="AY149" s="49">
        <f>+'2grid'!AY149*DZ$2</f>
        <v>0.72266666666666668</v>
      </c>
      <c r="AZ149" s="49">
        <f>+'2grid'!AZ149*EA$2</f>
        <v>1.0760000000000001</v>
      </c>
      <c r="BA149" s="49">
        <f>+'2grid'!BA149*EB$2</f>
        <v>1.4239999999999999</v>
      </c>
      <c r="BB149" s="49">
        <f>+'2grid'!BB149*EC$2</f>
        <v>1.7666666666666668</v>
      </c>
      <c r="BC149" s="49">
        <f>+'2grid'!BC149*ED$2</f>
        <v>2.1040000000000001</v>
      </c>
      <c r="BD149" s="49">
        <f>+'2grid'!BD149*EE$2</f>
        <v>2.0880000000000001</v>
      </c>
      <c r="BE149" s="49">
        <f>+'2grid'!BE149*EF$2</f>
        <v>2.0720000000000001</v>
      </c>
      <c r="BF149" s="49">
        <f>+'2grid'!BF149*EG$2</f>
        <v>4.1120000000000001</v>
      </c>
      <c r="BG149" s="49">
        <f>+'2grid'!BG149*EH$2</f>
        <v>9.18</v>
      </c>
      <c r="BH149" s="49">
        <f>+'2grid'!BH149*EI$2</f>
        <v>9.18</v>
      </c>
      <c r="BI149" s="49">
        <f>+'2grid'!BI149*EJ$2</f>
        <v>10.199999999999999</v>
      </c>
      <c r="BJ149" s="49">
        <f>+'2grid'!BJ149*EK$2</f>
        <v>10.199999999999999</v>
      </c>
      <c r="BK149" s="49">
        <f>+'2grid'!BK149*EL$2</f>
        <v>10.199999999999999</v>
      </c>
      <c r="BL149" s="49">
        <f>+'2grid'!BL149*EM$2</f>
        <v>10.199999999999999</v>
      </c>
      <c r="BM149" s="49">
        <f>+'2grid'!BM149*EN$2</f>
        <v>10.199999999999999</v>
      </c>
      <c r="BN149" s="49">
        <f>+'2grid'!BN149*EO$2</f>
        <v>10.199999999999999</v>
      </c>
      <c r="BO149" s="49">
        <f>+'2grid'!BO149*EP$2</f>
        <v>10.199999999999999</v>
      </c>
      <c r="BP149" s="49">
        <f>+'2grid'!BP149*EQ$2</f>
        <v>10.199999999999999</v>
      </c>
      <c r="BQ149" s="49">
        <f>+'2grid'!BQ149*ER$2</f>
        <v>10.199999999999999</v>
      </c>
      <c r="BR149" s="49">
        <f>+'2grid'!BR149*ES$2</f>
        <v>10.199999999999999</v>
      </c>
      <c r="BS149" s="49">
        <f>+'2grid'!BS149*ET$2</f>
        <v>10.199999999999999</v>
      </c>
      <c r="BT149" s="49">
        <f>+'2grid'!BT149*EU$2</f>
        <v>10.199999999999999</v>
      </c>
      <c r="BU149" s="49">
        <f>+'2grid'!BU149*EV$2</f>
        <v>10.199999999999999</v>
      </c>
      <c r="BV149" s="49">
        <f>+'2grid'!BV149*EW$2</f>
        <v>10.199999999999999</v>
      </c>
      <c r="BW149" s="49">
        <f>+'2grid'!BW149*EX$2</f>
        <v>10.199999999999999</v>
      </c>
      <c r="BX149" s="49">
        <f>+'2grid'!BX149*EY$2</f>
        <v>10.199999999999999</v>
      </c>
      <c r="BY149" s="49">
        <f>+'2grid'!BY149*EZ$2</f>
        <v>10.199999999999999</v>
      </c>
      <c r="BZ149" s="49">
        <f>+'2grid'!BZ149*FA$2</f>
        <v>10.199999999999999</v>
      </c>
      <c r="CA149" s="49">
        <f>+'2grid'!CA149*FB$2</f>
        <v>10.199999999999999</v>
      </c>
    </row>
    <row r="150" spans="1:79" x14ac:dyDescent="0.2">
      <c r="A150" s="9">
        <f>+data!B152</f>
        <v>548</v>
      </c>
      <c r="B150" s="49">
        <f>+'2grid'!B150*CC$2</f>
        <v>0</v>
      </c>
      <c r="C150" s="49">
        <f>+'2grid'!C150*CD$2</f>
        <v>0</v>
      </c>
      <c r="D150" s="49">
        <f>+'2grid'!D150*CE$2</f>
        <v>0</v>
      </c>
      <c r="E150" s="49">
        <f>+'2grid'!E150*CF$2</f>
        <v>0</v>
      </c>
      <c r="F150" s="49">
        <f>+'2grid'!F150*CG$2</f>
        <v>0</v>
      </c>
      <c r="G150" s="49">
        <f>+'2grid'!G150*CH$2</f>
        <v>0</v>
      </c>
      <c r="H150" s="49">
        <f>+'2grid'!H150*CI$2</f>
        <v>0</v>
      </c>
      <c r="I150" s="49">
        <f>+'2grid'!I150*CJ$2</f>
        <v>0</v>
      </c>
      <c r="J150" s="49">
        <f>+'2grid'!J150*CK$2</f>
        <v>0</v>
      </c>
      <c r="K150" s="49">
        <f>+'2grid'!K150*CL$2</f>
        <v>0</v>
      </c>
      <c r="L150" s="49">
        <f>+'2grid'!L150*CM$2</f>
        <v>0</v>
      </c>
      <c r="M150" s="49">
        <f>+'2grid'!M150*CN$2</f>
        <v>0</v>
      </c>
      <c r="N150" s="49">
        <f>+'2grid'!N150*CO$2</f>
        <v>0</v>
      </c>
      <c r="O150" s="49">
        <f>+'2grid'!O150*CP$2</f>
        <v>0</v>
      </c>
      <c r="P150" s="49">
        <f>+'2grid'!P150*CQ$2</f>
        <v>0</v>
      </c>
      <c r="Q150" s="49">
        <f>+'2grid'!Q150*CR$2</f>
        <v>0</v>
      </c>
      <c r="R150" s="49">
        <f>+'2grid'!R150*CS$2</f>
        <v>0</v>
      </c>
      <c r="S150" s="49">
        <f>+'2grid'!S150*CT$2</f>
        <v>0</v>
      </c>
      <c r="T150" s="49">
        <f>+'2grid'!T150*CU$2</f>
        <v>0</v>
      </c>
      <c r="U150" s="49">
        <f>+'2grid'!U150*CV$2</f>
        <v>0</v>
      </c>
      <c r="V150" s="49">
        <f>+'2grid'!V150*CW$2</f>
        <v>0</v>
      </c>
      <c r="W150" s="49">
        <f>+'2grid'!W150*CX$2</f>
        <v>0</v>
      </c>
      <c r="X150" s="49">
        <f>+'2grid'!X150*CY$2</f>
        <v>0</v>
      </c>
      <c r="Y150" s="49">
        <f>+'2grid'!Y150*CZ$2</f>
        <v>0</v>
      </c>
      <c r="Z150" s="49">
        <f>+'2grid'!Z150*DA$2</f>
        <v>0</v>
      </c>
      <c r="AA150" s="49">
        <f>+'2grid'!AA150*DB$2</f>
        <v>0</v>
      </c>
      <c r="AB150" s="49">
        <f>+'2grid'!AB150*DC$2</f>
        <v>0</v>
      </c>
      <c r="AC150" s="49">
        <f>+'2grid'!AC150*DD$2</f>
        <v>0</v>
      </c>
      <c r="AD150" s="49">
        <f>+'2grid'!AD150*DE$2</f>
        <v>0</v>
      </c>
      <c r="AE150" s="49">
        <f>+'2grid'!AE150*DF$2</f>
        <v>0</v>
      </c>
      <c r="AF150" s="49">
        <f>+'2grid'!AF150*DG$2</f>
        <v>0</v>
      </c>
      <c r="AG150" s="49">
        <f>+'2grid'!AG150*DH$2</f>
        <v>0</v>
      </c>
      <c r="AH150" s="49">
        <f>+'2grid'!AH150*DI$2</f>
        <v>0</v>
      </c>
      <c r="AI150" s="49">
        <f>+'2grid'!AI150*DJ$2</f>
        <v>0</v>
      </c>
      <c r="AJ150" s="49">
        <f>+'2grid'!AJ150*DK$2</f>
        <v>0</v>
      </c>
      <c r="AK150" s="49">
        <f>+'2grid'!AK150*DL$2</f>
        <v>0</v>
      </c>
      <c r="AL150" s="49">
        <f>+'2grid'!AL150*DM$2</f>
        <v>0</v>
      </c>
      <c r="AM150" s="49">
        <f>+'2grid'!AM150*DN$2</f>
        <v>0</v>
      </c>
      <c r="AN150" s="49">
        <f>+'2grid'!AN150*DO$2</f>
        <v>0</v>
      </c>
      <c r="AO150" s="49">
        <f>+'2grid'!AO150*DP$2</f>
        <v>0</v>
      </c>
      <c r="AP150" s="49">
        <f>+'2grid'!AP150*DQ$2</f>
        <v>0</v>
      </c>
      <c r="AQ150" s="49">
        <f>+'2grid'!AQ150*DR$2</f>
        <v>0</v>
      </c>
      <c r="AR150" s="49">
        <f>+'2grid'!AR150*DS$2</f>
        <v>0</v>
      </c>
      <c r="AS150" s="49">
        <f>+'2grid'!AS150*DT$2</f>
        <v>0</v>
      </c>
      <c r="AT150" s="49">
        <f>+'2grid'!AT150*DU$2</f>
        <v>0</v>
      </c>
      <c r="AU150" s="49">
        <f>+'2grid'!AU150*DV$2</f>
        <v>0</v>
      </c>
      <c r="AV150" s="49">
        <f>+'2grid'!AV150*DW$2</f>
        <v>0</v>
      </c>
      <c r="AW150" s="49">
        <f>+'2grid'!AW150*DX$2</f>
        <v>0</v>
      </c>
      <c r="AX150" s="49">
        <f>+'2grid'!AX150*DY$2</f>
        <v>0</v>
      </c>
      <c r="AY150" s="49">
        <f>+'2grid'!AY150*DZ$2</f>
        <v>0</v>
      </c>
      <c r="AZ150" s="49">
        <f>+'2grid'!AZ150*EA$2</f>
        <v>0</v>
      </c>
      <c r="BA150" s="49">
        <f>+'2grid'!BA150*EB$2</f>
        <v>0</v>
      </c>
      <c r="BB150" s="49">
        <f>+'2grid'!BB150*EC$2</f>
        <v>0</v>
      </c>
      <c r="BC150" s="49">
        <f>+'2grid'!BC150*ED$2</f>
        <v>0</v>
      </c>
      <c r="BD150" s="49">
        <f>+'2grid'!BD150*EE$2</f>
        <v>0</v>
      </c>
      <c r="BE150" s="49">
        <f>+'2grid'!BE150*EF$2</f>
        <v>0</v>
      </c>
      <c r="BF150" s="49">
        <f>+'2grid'!BF150*EG$2</f>
        <v>0</v>
      </c>
      <c r="BG150" s="49">
        <f>+'2grid'!BG150*EH$2</f>
        <v>0</v>
      </c>
      <c r="BH150" s="49">
        <f>+'2grid'!BH150*EI$2</f>
        <v>0</v>
      </c>
      <c r="BI150" s="49">
        <f>+'2grid'!BI150*EJ$2</f>
        <v>0</v>
      </c>
      <c r="BJ150" s="49">
        <f>+'2grid'!BJ150*EK$2</f>
        <v>0</v>
      </c>
      <c r="BK150" s="49">
        <f>+'2grid'!BK150*EL$2</f>
        <v>0</v>
      </c>
      <c r="BL150" s="49">
        <f>+'2grid'!BL150*EM$2</f>
        <v>0</v>
      </c>
      <c r="BM150" s="49">
        <f>+'2grid'!BM150*EN$2</f>
        <v>0</v>
      </c>
      <c r="BN150" s="49">
        <f>+'2grid'!BN150*EO$2</f>
        <v>0</v>
      </c>
      <c r="BO150" s="49">
        <f>+'2grid'!BO150*EP$2</f>
        <v>0</v>
      </c>
      <c r="BP150" s="49">
        <f>+'2grid'!BP150*EQ$2</f>
        <v>0</v>
      </c>
      <c r="BQ150" s="49">
        <f>+'2grid'!BQ150*ER$2</f>
        <v>0</v>
      </c>
      <c r="BR150" s="49">
        <f>+'2grid'!BR150*ES$2</f>
        <v>0</v>
      </c>
      <c r="BS150" s="49">
        <f>+'2grid'!BS150*ET$2</f>
        <v>0</v>
      </c>
      <c r="BT150" s="49">
        <f>+'2grid'!BT150*EU$2</f>
        <v>0</v>
      </c>
      <c r="BU150" s="49">
        <f>+'2grid'!BU150*EV$2</f>
        <v>0</v>
      </c>
      <c r="BV150" s="49">
        <f>+'2grid'!BV150*EW$2</f>
        <v>0</v>
      </c>
      <c r="BW150" s="49">
        <f>+'2grid'!BW150*EX$2</f>
        <v>0</v>
      </c>
      <c r="BX150" s="49">
        <f>+'2grid'!BX150*EY$2</f>
        <v>0</v>
      </c>
      <c r="BY150" s="49">
        <f>+'2grid'!BY150*EZ$2</f>
        <v>0</v>
      </c>
      <c r="BZ150" s="49">
        <f>+'2grid'!BZ150*FA$2</f>
        <v>0</v>
      </c>
      <c r="CA150" s="49">
        <f>+'2grid'!CA150*FB$2</f>
        <v>0</v>
      </c>
    </row>
    <row r="151" spans="1:79" x14ac:dyDescent="0.2">
      <c r="A151" s="9">
        <f>+data!B153</f>
        <v>554</v>
      </c>
      <c r="B151" s="49">
        <f>+'2grid'!B151*CC$2</f>
        <v>0</v>
      </c>
      <c r="C151" s="49">
        <f>+'2grid'!C151*CD$2</f>
        <v>0</v>
      </c>
      <c r="D151" s="49">
        <f>+'2grid'!D151*CE$2</f>
        <v>0</v>
      </c>
      <c r="E151" s="49">
        <f>+'2grid'!E151*CF$2</f>
        <v>0</v>
      </c>
      <c r="F151" s="49">
        <f>+'2grid'!F151*CG$2</f>
        <v>0</v>
      </c>
      <c r="G151" s="49">
        <f>+'2grid'!G151*CH$2</f>
        <v>0</v>
      </c>
      <c r="H151" s="49">
        <f>+'2grid'!H151*CI$2</f>
        <v>0</v>
      </c>
      <c r="I151" s="49">
        <f>+'2grid'!I151*CJ$2</f>
        <v>0</v>
      </c>
      <c r="J151" s="49">
        <f>+'2grid'!J151*CK$2</f>
        <v>0</v>
      </c>
      <c r="K151" s="49">
        <f>+'2grid'!K151*CL$2</f>
        <v>0</v>
      </c>
      <c r="L151" s="49">
        <f>+'2grid'!L151*CM$2</f>
        <v>0</v>
      </c>
      <c r="M151" s="49">
        <f>+'2grid'!M151*CN$2</f>
        <v>0</v>
      </c>
      <c r="N151" s="49">
        <f>+'2grid'!N151*CO$2</f>
        <v>0</v>
      </c>
      <c r="O151" s="49">
        <f>+'2grid'!O151*CP$2</f>
        <v>0</v>
      </c>
      <c r="P151" s="49">
        <f>+'2grid'!P151*CQ$2</f>
        <v>0</v>
      </c>
      <c r="Q151" s="49">
        <f>+'2grid'!Q151*CR$2</f>
        <v>0</v>
      </c>
      <c r="R151" s="49">
        <f>+'2grid'!R151*CS$2</f>
        <v>0</v>
      </c>
      <c r="S151" s="49">
        <f>+'2grid'!S151*CT$2</f>
        <v>0</v>
      </c>
      <c r="T151" s="49">
        <f>+'2grid'!T151*CU$2</f>
        <v>0</v>
      </c>
      <c r="U151" s="49">
        <f>+'2grid'!U151*CV$2</f>
        <v>0</v>
      </c>
      <c r="V151" s="49">
        <f>+'2grid'!V151*CW$2</f>
        <v>0</v>
      </c>
      <c r="W151" s="49">
        <f>+'2grid'!W151*CX$2</f>
        <v>0</v>
      </c>
      <c r="X151" s="49">
        <f>+'2grid'!X151*CY$2</f>
        <v>0</v>
      </c>
      <c r="Y151" s="49">
        <f>+'2grid'!Y151*CZ$2</f>
        <v>0</v>
      </c>
      <c r="Z151" s="49">
        <f>+'2grid'!Z151*DA$2</f>
        <v>0</v>
      </c>
      <c r="AA151" s="49">
        <f>+'2grid'!AA151*DB$2</f>
        <v>0</v>
      </c>
      <c r="AB151" s="49">
        <f>+'2grid'!AB151*DC$2</f>
        <v>0</v>
      </c>
      <c r="AC151" s="49">
        <f>+'2grid'!AC151*DD$2</f>
        <v>0</v>
      </c>
      <c r="AD151" s="49">
        <f>+'2grid'!AD151*DE$2</f>
        <v>0</v>
      </c>
      <c r="AE151" s="49">
        <f>+'2grid'!AE151*DF$2</f>
        <v>0</v>
      </c>
      <c r="AF151" s="49">
        <f>+'2grid'!AF151*DG$2</f>
        <v>0</v>
      </c>
      <c r="AG151" s="49">
        <f>+'2grid'!AG151*DH$2</f>
        <v>0</v>
      </c>
      <c r="AH151" s="49">
        <f>+'2grid'!AH151*DI$2</f>
        <v>0</v>
      </c>
      <c r="AI151" s="49">
        <f>+'2grid'!AI151*DJ$2</f>
        <v>0</v>
      </c>
      <c r="AJ151" s="49">
        <f>+'2grid'!AJ151*DK$2</f>
        <v>0</v>
      </c>
      <c r="AK151" s="49">
        <f>+'2grid'!AK151*DL$2</f>
        <v>0</v>
      </c>
      <c r="AL151" s="49">
        <f>+'2grid'!AL151*DM$2</f>
        <v>0</v>
      </c>
      <c r="AM151" s="49">
        <f>+'2grid'!AM151*DN$2</f>
        <v>0</v>
      </c>
      <c r="AN151" s="49">
        <f>+'2grid'!AN151*DO$2</f>
        <v>4.1065596356108731</v>
      </c>
      <c r="AO151" s="49">
        <f>+'2grid'!AO151*DP$2</f>
        <v>8.0847892826089058</v>
      </c>
      <c r="AP151" s="49">
        <f>+'2grid'!AP151*DQ$2</f>
        <v>11.9346889409941</v>
      </c>
      <c r="AQ151" s="49">
        <f>+'2grid'!AQ151*DR$2</f>
        <v>15.656258610766452</v>
      </c>
      <c r="AR151" s="49">
        <f>+'2grid'!AR151*DS$2</f>
        <v>19.249498291925963</v>
      </c>
      <c r="AS151" s="49">
        <f>+'2grid'!AS151*DT$2</f>
        <v>22.71440798447264</v>
      </c>
      <c r="AT151" s="49">
        <f>+'2grid'!AT151*DU$2</f>
        <v>26.050987688406472</v>
      </c>
      <c r="AU151" s="49">
        <f>+'2grid'!AU151*DV$2</f>
        <v>29.259237403727472</v>
      </c>
      <c r="AV151" s="49">
        <f>+'2grid'!AV151*DW$2</f>
        <v>32.33915713043563</v>
      </c>
      <c r="AW151" s="49">
        <f>+'2grid'!AW151*DX$2</f>
        <v>35.290746868530938</v>
      </c>
      <c r="AX151" s="49">
        <f>+'2grid'!AX151*DY$2</f>
        <v>40.7139316814308</v>
      </c>
      <c r="AY151" s="49">
        <f>+'2grid'!AY151*DZ$2</f>
        <v>46.053895325244554</v>
      </c>
      <c r="AZ151" s="49">
        <f>+'2grid'!AZ151*EA$2</f>
        <v>51.310637799972227</v>
      </c>
      <c r="BA151" s="49">
        <f>+'2grid'!BA151*EB$2</f>
        <v>56.484159105613813</v>
      </c>
      <c r="BB151" s="49">
        <f>+'2grid'!BB151*EC$2</f>
        <v>61.574459242169311</v>
      </c>
      <c r="BC151" s="49">
        <f>+'2grid'!BC151*ED$2</f>
        <v>66.581538209638722</v>
      </c>
      <c r="BD151" s="49">
        <f>+'2grid'!BD151*EE$2</f>
        <v>95.251283564833514</v>
      </c>
      <c r="BE151" s="49">
        <f>+'2grid'!BE151*EF$2</f>
        <v>155.83255970185405</v>
      </c>
      <c r="BF151" s="49">
        <f>+'2grid'!BF151*EG$2</f>
        <v>236.59115547704323</v>
      </c>
      <c r="BG151" s="49">
        <f>+'2grid'!BG151*EH$2</f>
        <v>238.94194308357584</v>
      </c>
      <c r="BH151" s="49">
        <f>+'2grid'!BH151*EI$2</f>
        <v>419.19639137469443</v>
      </c>
      <c r="BI151" s="49">
        <f>+'2grid'!BI151*EJ$2</f>
        <v>392.36782232671402</v>
      </c>
      <c r="BJ151" s="49">
        <f>+'2grid'!BJ151*EK$2</f>
        <v>410.81246354720059</v>
      </c>
      <c r="BK151" s="49">
        <f>+'2grid'!BK151*EL$2</f>
        <v>463.63120886041207</v>
      </c>
      <c r="BL151" s="49">
        <f>+'2grid'!BL151*EM$2</f>
        <v>446.86335320542429</v>
      </c>
      <c r="BM151" s="49">
        <f>+'2grid'!BM151*EN$2</f>
        <v>363.02407493048543</v>
      </c>
      <c r="BN151" s="49">
        <f>+'2grid'!BN151*EO$2</f>
        <v>518.96513252187174</v>
      </c>
      <c r="BO151" s="49">
        <f>+'2grid'!BO151*EP$2</f>
        <v>518.96513252187174</v>
      </c>
      <c r="BP151" s="49">
        <f>+'2grid'!BP151*EQ$2</f>
        <v>518.96513252187174</v>
      </c>
      <c r="BQ151" s="49">
        <f>+'2grid'!BQ151*ER$2</f>
        <v>518.96513252187174</v>
      </c>
      <c r="BR151" s="49">
        <f>+'2grid'!BR151*ES$2</f>
        <v>518.96513252187174</v>
      </c>
      <c r="BS151" s="49">
        <f>+'2grid'!BS151*ET$2</f>
        <v>570.94548505233388</v>
      </c>
      <c r="BT151" s="49">
        <f>+'2grid'!BT151*EU$2</f>
        <v>553.6187008755121</v>
      </c>
      <c r="BU151" s="49">
        <f>+'2grid'!BU151*EV$2</f>
        <v>566.32500927184844</v>
      </c>
      <c r="BV151" s="49">
        <f>+'2grid'!BV151*EW$2</f>
        <v>580.57147626167887</v>
      </c>
      <c r="BW151" s="49">
        <f>+'2grid'!BW151*EX$2</f>
        <v>594.84361256140198</v>
      </c>
      <c r="BX151" s="49">
        <f>+'2grid'!BX151*EY$2</f>
        <v>606.30923764631177</v>
      </c>
      <c r="BY151" s="49">
        <f>+'2grid'!BY151*EZ$2</f>
        <v>610.24291677992005</v>
      </c>
      <c r="BZ151" s="49">
        <f>+'2grid'!BZ151*FA$2</f>
        <v>627.05308232729601</v>
      </c>
      <c r="CA151" s="49">
        <f>+'2grid'!CA151*FB$2</f>
        <v>637.96958699976494</v>
      </c>
    </row>
    <row r="152" spans="1:79" x14ac:dyDescent="0.2">
      <c r="A152" s="9">
        <f>+data!B154</f>
        <v>558</v>
      </c>
      <c r="B152" s="49">
        <f>+'2grid'!B152*CC$2</f>
        <v>0</v>
      </c>
      <c r="C152" s="49">
        <f>+'2grid'!C152*CD$2</f>
        <v>0</v>
      </c>
      <c r="D152" s="49">
        <f>+'2grid'!D152*CE$2</f>
        <v>0</v>
      </c>
      <c r="E152" s="49">
        <f>+'2grid'!E152*CF$2</f>
        <v>0</v>
      </c>
      <c r="F152" s="49">
        <f>+'2grid'!F152*CG$2</f>
        <v>0</v>
      </c>
      <c r="G152" s="49">
        <f>+'2grid'!G152*CH$2</f>
        <v>0</v>
      </c>
      <c r="H152" s="49">
        <f>+'2grid'!H152*CI$2</f>
        <v>0</v>
      </c>
      <c r="I152" s="49">
        <f>+'2grid'!I152*CJ$2</f>
        <v>0</v>
      </c>
      <c r="J152" s="49">
        <f>+'2grid'!J152*CK$2</f>
        <v>0</v>
      </c>
      <c r="K152" s="49">
        <f>+'2grid'!K152*CL$2</f>
        <v>0</v>
      </c>
      <c r="L152" s="49">
        <f>+'2grid'!L152*CM$2</f>
        <v>0</v>
      </c>
      <c r="M152" s="49">
        <f>+'2grid'!M152*CN$2</f>
        <v>0</v>
      </c>
      <c r="N152" s="49">
        <f>+'2grid'!N152*CO$2</f>
        <v>0</v>
      </c>
      <c r="O152" s="49">
        <f>+'2grid'!O152*CP$2</f>
        <v>0</v>
      </c>
      <c r="P152" s="49">
        <f>+'2grid'!P152*CQ$2</f>
        <v>0</v>
      </c>
      <c r="Q152" s="49">
        <f>+'2grid'!Q152*CR$2</f>
        <v>0</v>
      </c>
      <c r="R152" s="49">
        <f>+'2grid'!R152*CS$2</f>
        <v>0</v>
      </c>
      <c r="S152" s="49">
        <f>+'2grid'!S152*CT$2</f>
        <v>0</v>
      </c>
      <c r="T152" s="49">
        <f>+'2grid'!T152*CU$2</f>
        <v>0</v>
      </c>
      <c r="U152" s="49">
        <f>+'2grid'!U152*CV$2</f>
        <v>0</v>
      </c>
      <c r="V152" s="49">
        <f>+'2grid'!V152*CW$2</f>
        <v>0</v>
      </c>
      <c r="W152" s="49">
        <f>+'2grid'!W152*CX$2</f>
        <v>0</v>
      </c>
      <c r="X152" s="49">
        <f>+'2grid'!X152*CY$2</f>
        <v>0</v>
      </c>
      <c r="Y152" s="49">
        <f>+'2grid'!Y152*CZ$2</f>
        <v>0</v>
      </c>
      <c r="Z152" s="49">
        <f>+'2grid'!Z152*DA$2</f>
        <v>0</v>
      </c>
      <c r="AA152" s="49">
        <f>+'2grid'!AA152*DB$2</f>
        <v>0</v>
      </c>
      <c r="AB152" s="49">
        <f>+'2grid'!AB152*DC$2</f>
        <v>0</v>
      </c>
      <c r="AC152" s="49">
        <f>+'2grid'!AC152*DD$2</f>
        <v>0.10150472071413412</v>
      </c>
      <c r="AD152" s="49">
        <f>+'2grid'!AD152*DE$2</f>
        <v>0.11761044767728779</v>
      </c>
      <c r="AE152" s="49">
        <f>+'2grid'!AE152*DF$2</f>
        <v>0.13324430644478352</v>
      </c>
      <c r="AF152" s="49">
        <f>+'2grid'!AF152*DG$2</f>
        <v>0.14840629701662139</v>
      </c>
      <c r="AG152" s="49">
        <f>+'2grid'!AG152*DH$2</f>
        <v>0.16309641939280134</v>
      </c>
      <c r="AH152" s="49">
        <f>+'2grid'!AH152*DI$2</f>
        <v>0.17731467357332342</v>
      </c>
      <c r="AI152" s="49">
        <f>+'2grid'!AI152*DJ$2</f>
        <v>0.19106105955818761</v>
      </c>
      <c r="AJ152" s="49">
        <f>+'2grid'!AJ152*DK$2</f>
        <v>0.20433557734739385</v>
      </c>
      <c r="AK152" s="49">
        <f>+'2grid'!AK152*DL$2</f>
        <v>0.21713822694094229</v>
      </c>
      <c r="AL152" s="49">
        <f>+'2grid'!AL152*DM$2</f>
        <v>0.22946900833883277</v>
      </c>
      <c r="AM152" s="49">
        <f>+'2grid'!AM152*DN$2</f>
        <v>0.24132792154106536</v>
      </c>
      <c r="AN152" s="49">
        <f>+'2grid'!AN152*DO$2</f>
        <v>0.42714806314146003</v>
      </c>
      <c r="AO152" s="49">
        <f>+'2grid'!AO152*DP$2</f>
        <v>0.60704530227763998</v>
      </c>
      <c r="AP152" s="49">
        <f>+'2grid'!AP152*DQ$2</f>
        <v>0.78101963894960513</v>
      </c>
      <c r="AQ152" s="49">
        <f>+'2grid'!AQ152*DR$2</f>
        <v>0.94907107315735539</v>
      </c>
      <c r="AR152" s="49">
        <f>+'2grid'!AR152*DS$2</f>
        <v>1.1111996049008912</v>
      </c>
      <c r="AS152" s="49">
        <f>+'2grid'!AS152*DT$2</f>
        <v>1.2674052341802118</v>
      </c>
      <c r="AT152" s="49">
        <f>+'2grid'!AT152*DU$2</f>
        <v>1.4176879609953179</v>
      </c>
      <c r="AU152" s="49">
        <f>+'2grid'!AU152*DV$2</f>
        <v>1.5620477853462096</v>
      </c>
      <c r="AV152" s="49">
        <f>+'2grid'!AV152*DW$2</f>
        <v>1.7004847072328859</v>
      </c>
      <c r="AW152" s="49">
        <f>+'2grid'!AW152*DX$2</f>
        <v>1.832998726655348</v>
      </c>
      <c r="AX152" s="49">
        <f>+'2grid'!AX152*DY$2</f>
        <v>4.2458915959252961</v>
      </c>
      <c r="AY152" s="49">
        <f>+'2grid'!AY152*DZ$2</f>
        <v>6.6232353989813246</v>
      </c>
      <c r="AZ152" s="49">
        <f>+'2grid'!AZ152*EA$2</f>
        <v>8.9650301358234294</v>
      </c>
      <c r="BA152" s="49">
        <f>+'2grid'!BA152*EB$2</f>
        <v>11.271275806451612</v>
      </c>
      <c r="BB152" s="49">
        <f>+'2grid'!BB152*EC$2</f>
        <v>13.541972410865876</v>
      </c>
      <c r="BC152" s="49">
        <f>+'2grid'!BC152*ED$2</f>
        <v>15.777119949066215</v>
      </c>
      <c r="BD152" s="49">
        <f>+'2grid'!BD152*EE$2</f>
        <v>34.793648556876065</v>
      </c>
      <c r="BE152" s="49">
        <f>+'2grid'!BE152*EF$2</f>
        <v>51.790545840407468</v>
      </c>
      <c r="BF152" s="49">
        <f>+'2grid'!BF152*EG$2</f>
        <v>51.390618845500846</v>
      </c>
      <c r="BG152" s="49">
        <f>+'2grid'!BG152*EH$2</f>
        <v>51.840536714770792</v>
      </c>
      <c r="BH152" s="49">
        <f>+'2grid'!BH152*EI$2</f>
        <v>51.840536714770792</v>
      </c>
      <c r="BI152" s="49">
        <f>+'2grid'!BI152*EJ$2</f>
        <v>51.840536714770792</v>
      </c>
      <c r="BJ152" s="49">
        <f>+'2grid'!BJ152*EK$2</f>
        <v>51.840536714770792</v>
      </c>
      <c r="BK152" s="49">
        <f>+'2grid'!BK152*EL$2</f>
        <v>51.840536714770792</v>
      </c>
      <c r="BL152" s="49">
        <f>+'2grid'!BL152*EM$2</f>
        <v>51.840536714770792</v>
      </c>
      <c r="BM152" s="49">
        <f>+'2grid'!BM152*EN$2</f>
        <v>51.840536714770792</v>
      </c>
      <c r="BN152" s="49">
        <f>+'2grid'!BN152*EO$2</f>
        <v>51.840536714770792</v>
      </c>
      <c r="BO152" s="49">
        <f>+'2grid'!BO152*EP$2</f>
        <v>51.840536714770792</v>
      </c>
      <c r="BP152" s="49">
        <f>+'2grid'!BP152*EQ$2</f>
        <v>51.840536714770792</v>
      </c>
      <c r="BQ152" s="49">
        <f>+'2grid'!BQ152*ER$2</f>
        <v>51.840536714770792</v>
      </c>
      <c r="BR152" s="49">
        <f>+'2grid'!BR152*ES$2</f>
        <v>51.840536714770792</v>
      </c>
      <c r="BS152" s="49">
        <f>+'2grid'!BS152*ET$2</f>
        <v>51.840536714770792</v>
      </c>
      <c r="BT152" s="49">
        <f>+'2grid'!BT152*EU$2</f>
        <v>51.840536714770792</v>
      </c>
      <c r="BU152" s="49">
        <f>+'2grid'!BU152*EV$2</f>
        <v>51.840536714770792</v>
      </c>
      <c r="BV152" s="49">
        <f>+'2grid'!BV152*EW$2</f>
        <v>51.840536714770792</v>
      </c>
      <c r="BW152" s="49">
        <f>+'2grid'!BW152*EX$2</f>
        <v>51.840536714770792</v>
      </c>
      <c r="BX152" s="49">
        <f>+'2grid'!BX152*EY$2</f>
        <v>51.840536714770792</v>
      </c>
      <c r="BY152" s="49">
        <f>+'2grid'!BY152*EZ$2</f>
        <v>51.840536714770792</v>
      </c>
      <c r="BZ152" s="49">
        <f>+'2grid'!BZ152*FA$2</f>
        <v>51.840536714770792</v>
      </c>
      <c r="CA152" s="49">
        <f>+'2grid'!CA152*FB$2</f>
        <v>51.840536714770792</v>
      </c>
    </row>
    <row r="153" spans="1:79" x14ac:dyDescent="0.2">
      <c r="A153" s="9">
        <f>+data!B155</f>
        <v>562</v>
      </c>
      <c r="B153" s="49">
        <f>+'2grid'!B153*CC$2</f>
        <v>0</v>
      </c>
      <c r="C153" s="49">
        <f>+'2grid'!C153*CD$2</f>
        <v>0</v>
      </c>
      <c r="D153" s="49">
        <f>+'2grid'!D153*CE$2</f>
        <v>0</v>
      </c>
      <c r="E153" s="49">
        <f>+'2grid'!E153*CF$2</f>
        <v>0</v>
      </c>
      <c r="F153" s="49">
        <f>+'2grid'!F153*CG$2</f>
        <v>0</v>
      </c>
      <c r="G153" s="49">
        <f>+'2grid'!G153*CH$2</f>
        <v>0</v>
      </c>
      <c r="H153" s="49">
        <f>+'2grid'!H153*CI$2</f>
        <v>0</v>
      </c>
      <c r="I153" s="49">
        <f>+'2grid'!I153*CJ$2</f>
        <v>0</v>
      </c>
      <c r="J153" s="49">
        <f>+'2grid'!J153*CK$2</f>
        <v>0</v>
      </c>
      <c r="K153" s="49">
        <f>+'2grid'!K153*CL$2</f>
        <v>0</v>
      </c>
      <c r="L153" s="49">
        <f>+'2grid'!L153*CM$2</f>
        <v>0</v>
      </c>
      <c r="M153" s="49">
        <f>+'2grid'!M153*CN$2</f>
        <v>0</v>
      </c>
      <c r="N153" s="49">
        <f>+'2grid'!N153*CO$2</f>
        <v>0</v>
      </c>
      <c r="O153" s="49">
        <f>+'2grid'!O153*CP$2</f>
        <v>0</v>
      </c>
      <c r="P153" s="49">
        <f>+'2grid'!P153*CQ$2</f>
        <v>0</v>
      </c>
      <c r="Q153" s="49">
        <f>+'2grid'!Q153*CR$2</f>
        <v>0</v>
      </c>
      <c r="R153" s="49">
        <f>+'2grid'!R153*CS$2</f>
        <v>0</v>
      </c>
      <c r="S153" s="49">
        <f>+'2grid'!S153*CT$2</f>
        <v>0</v>
      </c>
      <c r="T153" s="49">
        <f>+'2grid'!T153*CU$2</f>
        <v>0</v>
      </c>
      <c r="U153" s="49">
        <f>+'2grid'!U153*CV$2</f>
        <v>0</v>
      </c>
      <c r="V153" s="49">
        <f>+'2grid'!V153*CW$2</f>
        <v>0</v>
      </c>
      <c r="W153" s="49">
        <f>+'2grid'!W153*CX$2</f>
        <v>0</v>
      </c>
      <c r="X153" s="49">
        <f>+'2grid'!X153*CY$2</f>
        <v>0</v>
      </c>
      <c r="Y153" s="49">
        <f>+'2grid'!Y153*CZ$2</f>
        <v>0</v>
      </c>
      <c r="Z153" s="49">
        <f>+'2grid'!Z153*DA$2</f>
        <v>0</v>
      </c>
      <c r="AA153" s="49">
        <f>+'2grid'!AA153*DB$2</f>
        <v>0</v>
      </c>
      <c r="AB153" s="49">
        <f>+'2grid'!AB153*DC$2</f>
        <v>0</v>
      </c>
      <c r="AC153" s="49">
        <f>+'2grid'!AC153*DD$2</f>
        <v>0.80796023386910654</v>
      </c>
      <c r="AD153" s="49">
        <f>+'2grid'!AD153*DE$2</f>
        <v>0.91361213672408115</v>
      </c>
      <c r="AE153" s="49">
        <f>+'2grid'!AE153*DF$2</f>
        <v>1.0161174259041039</v>
      </c>
      <c r="AF153" s="49">
        <f>+'2grid'!AF153*DG$2</f>
        <v>1.1154761014091743</v>
      </c>
      <c r="AG153" s="49">
        <f>+'2grid'!AG153*DH$2</f>
        <v>1.2116881632392924</v>
      </c>
      <c r="AH153" s="49">
        <f>+'2grid'!AH153*DI$2</f>
        <v>1.3047536113944582</v>
      </c>
      <c r="AI153" s="49">
        <f>+'2grid'!AI153*DJ$2</f>
        <v>1.3946724458746724</v>
      </c>
      <c r="AJ153" s="49">
        <f>+'2grid'!AJ153*DK$2</f>
        <v>1.4814446666799341</v>
      </c>
      <c r="AK153" s="49">
        <f>+'2grid'!AK153*DL$2</f>
        <v>1.5650702738102438</v>
      </c>
      <c r="AL153" s="49">
        <f>+'2grid'!AL153*DM$2</f>
        <v>1.6455492672656014</v>
      </c>
      <c r="AM153" s="49">
        <f>+'2grid'!AM153*DN$2</f>
        <v>1.7228816470460067</v>
      </c>
      <c r="AN153" s="49">
        <f>+'2grid'!AN153*DO$2</f>
        <v>1.7547690954631767</v>
      </c>
      <c r="AO153" s="49">
        <f>+'2grid'!AO153*DP$2</f>
        <v>1.7848317526331539</v>
      </c>
      <c r="AP153" s="49">
        <f>+'2grid'!AP153*DQ$2</f>
        <v>1.8130696185559372</v>
      </c>
      <c r="AQ153" s="49">
        <f>+'2grid'!AQ153*DR$2</f>
        <v>1.8394826932315274</v>
      </c>
      <c r="AR153" s="49">
        <f>+'2grid'!AR153*DS$2</f>
        <v>1.8640709766599242</v>
      </c>
      <c r="AS153" s="49">
        <f>+'2grid'!AS153*DT$2</f>
        <v>1.8868344688411276</v>
      </c>
      <c r="AT153" s="49">
        <f>+'2grid'!AT153*DU$2</f>
        <v>1.9077731697751381</v>
      </c>
      <c r="AU153" s="49">
        <f>+'2grid'!AU153*DV$2</f>
        <v>1.9268870794619553</v>
      </c>
      <c r="AV153" s="49">
        <f>+'2grid'!AV153*DW$2</f>
        <v>1.944176197901579</v>
      </c>
      <c r="AW153" s="49">
        <f>+'2grid'!AW153*DX$2</f>
        <v>1.9596405250940094</v>
      </c>
      <c r="AX153" s="49">
        <f>+'2grid'!AX153*DY$2</f>
        <v>4.2150086203385699</v>
      </c>
      <c r="AY153" s="49">
        <f>+'2grid'!AY153*DZ$2</f>
        <v>6.4371222097027463</v>
      </c>
      <c r="AZ153" s="49">
        <f>+'2grid'!AZ153*EA$2</f>
        <v>8.6259812931865394</v>
      </c>
      <c r="BA153" s="49">
        <f>+'2grid'!BA153*EB$2</f>
        <v>10.78158587078995</v>
      </c>
      <c r="BB153" s="49">
        <f>+'2grid'!BB153*EC$2</f>
        <v>12.903935942512977</v>
      </c>
      <c r="BC153" s="49">
        <f>+'2grid'!BC153*ED$2</f>
        <v>14.993031508355621</v>
      </c>
      <c r="BD153" s="49">
        <f>+'2grid'!BD153*EE$2</f>
        <v>16.738893067075736</v>
      </c>
      <c r="BE153" s="49">
        <f>+'2grid'!BE153*EF$2</f>
        <v>21.224688378154571</v>
      </c>
      <c r="BF153" s="49">
        <f>+'2grid'!BF153*EG$2</f>
        <v>60.435313793899248</v>
      </c>
      <c r="BG153" s="49">
        <f>+'2grid'!BG153*EH$2</f>
        <v>66.324924317499978</v>
      </c>
      <c r="BH153" s="49">
        <f>+'2grid'!BH153*EI$2</f>
        <v>66.324924317499978</v>
      </c>
      <c r="BI153" s="49">
        <f>+'2grid'!BI153*EJ$2</f>
        <v>66.324924317499978</v>
      </c>
      <c r="BJ153" s="49">
        <f>+'2grid'!BJ153*EK$2</f>
        <v>66.324924317499978</v>
      </c>
      <c r="BK153" s="49">
        <f>+'2grid'!BK153*EL$2</f>
        <v>66.324924317499978</v>
      </c>
      <c r="BL153" s="49">
        <f>+'2grid'!BL153*EM$2</f>
        <v>67.233484924589007</v>
      </c>
      <c r="BM153" s="49">
        <f>+'2grid'!BM153*EN$2</f>
        <v>67.233484924589007</v>
      </c>
      <c r="BN153" s="49">
        <f>+'2grid'!BN153*EO$2</f>
        <v>67.233484924589007</v>
      </c>
      <c r="BO153" s="49">
        <f>+'2grid'!BO153*EP$2</f>
        <v>67.233484924589007</v>
      </c>
      <c r="BP153" s="49">
        <f>+'2grid'!BP153*EQ$2</f>
        <v>67.233484924589007</v>
      </c>
      <c r="BQ153" s="49">
        <f>+'2grid'!BQ153*ER$2</f>
        <v>67.233484924589007</v>
      </c>
      <c r="BR153" s="49">
        <f>+'2grid'!BR153*ES$2</f>
        <v>67.233484924589007</v>
      </c>
      <c r="BS153" s="49">
        <f>+'2grid'!BS153*ET$2</f>
        <v>67.233484924589007</v>
      </c>
      <c r="BT153" s="49">
        <f>+'2grid'!BT153*EU$2</f>
        <v>67.233484924589007</v>
      </c>
      <c r="BU153" s="49">
        <f>+'2grid'!BU153*EV$2</f>
        <v>67.233484924589007</v>
      </c>
      <c r="BV153" s="49">
        <f>+'2grid'!BV153*EW$2</f>
        <v>67.233484924589007</v>
      </c>
      <c r="BW153" s="49">
        <f>+'2grid'!BW153*EX$2</f>
        <v>67.233484924589007</v>
      </c>
      <c r="BX153" s="49">
        <f>+'2grid'!BX153*EY$2</f>
        <v>67.233484924589007</v>
      </c>
      <c r="BY153" s="49">
        <f>+'2grid'!BY153*EZ$2</f>
        <v>67.233484924589007</v>
      </c>
      <c r="BZ153" s="49">
        <f>+'2grid'!BZ153*FA$2</f>
        <v>67.233484924589007</v>
      </c>
      <c r="CA153" s="49">
        <f>+'2grid'!CA153*FB$2</f>
        <v>67.233484924589007</v>
      </c>
    </row>
    <row r="154" spans="1:79" x14ac:dyDescent="0.2">
      <c r="A154" s="9">
        <f>+data!B156</f>
        <v>566</v>
      </c>
      <c r="B154" s="49">
        <f>+'2grid'!B154*CC$2</f>
        <v>0</v>
      </c>
      <c r="C154" s="49">
        <f>+'2grid'!C154*CD$2</f>
        <v>0</v>
      </c>
      <c r="D154" s="49">
        <f>+'2grid'!D154*CE$2</f>
        <v>0</v>
      </c>
      <c r="E154" s="49">
        <f>+'2grid'!E154*CF$2</f>
        <v>0</v>
      </c>
      <c r="F154" s="49">
        <f>+'2grid'!F154*CG$2</f>
        <v>0</v>
      </c>
      <c r="G154" s="49">
        <f>+'2grid'!G154*CH$2</f>
        <v>0</v>
      </c>
      <c r="H154" s="49">
        <f>+'2grid'!H154*CI$2</f>
        <v>0</v>
      </c>
      <c r="I154" s="49">
        <f>+'2grid'!I154*CJ$2</f>
        <v>0</v>
      </c>
      <c r="J154" s="49">
        <f>+'2grid'!J154*CK$2</f>
        <v>0</v>
      </c>
      <c r="K154" s="49">
        <f>+'2grid'!K154*CL$2</f>
        <v>0</v>
      </c>
      <c r="L154" s="49">
        <f>+'2grid'!L154*CM$2</f>
        <v>0</v>
      </c>
      <c r="M154" s="49">
        <f>+'2grid'!M154*CN$2</f>
        <v>0</v>
      </c>
      <c r="N154" s="49">
        <f>+'2grid'!N154*CO$2</f>
        <v>0</v>
      </c>
      <c r="O154" s="49">
        <f>+'2grid'!O154*CP$2</f>
        <v>0</v>
      </c>
      <c r="P154" s="49">
        <f>+'2grid'!P154*CQ$2</f>
        <v>0</v>
      </c>
      <c r="Q154" s="49">
        <f>+'2grid'!Q154*CR$2</f>
        <v>0</v>
      </c>
      <c r="R154" s="49">
        <f>+'2grid'!R154*CS$2</f>
        <v>0</v>
      </c>
      <c r="S154" s="49">
        <f>+'2grid'!S154*CT$2</f>
        <v>0</v>
      </c>
      <c r="T154" s="49">
        <f>+'2grid'!T154*CU$2</f>
        <v>0</v>
      </c>
      <c r="U154" s="49">
        <f>+'2grid'!U154*CV$2</f>
        <v>0</v>
      </c>
      <c r="V154" s="49">
        <f>+'2grid'!V154*CW$2</f>
        <v>0</v>
      </c>
      <c r="W154" s="49">
        <f>+'2grid'!W154*CX$2</f>
        <v>0</v>
      </c>
      <c r="X154" s="49">
        <f>+'2grid'!X154*CY$2</f>
        <v>0</v>
      </c>
      <c r="Y154" s="49">
        <f>+'2grid'!Y154*CZ$2</f>
        <v>0</v>
      </c>
      <c r="Z154" s="49">
        <f>+'2grid'!Z154*DA$2</f>
        <v>0</v>
      </c>
      <c r="AA154" s="49">
        <f>+'2grid'!AA154*DB$2</f>
        <v>0</v>
      </c>
      <c r="AB154" s="49">
        <f>+'2grid'!AB154*DC$2</f>
        <v>0</v>
      </c>
      <c r="AC154" s="49">
        <f>+'2grid'!AC154*DD$2</f>
        <v>1.358806376368481</v>
      </c>
      <c r="AD154" s="49">
        <f>+'2grid'!AD154*DE$2</f>
        <v>1.4733351597607236</v>
      </c>
      <c r="AE154" s="49">
        <f>+'2grid'!AE154*DF$2</f>
        <v>1.5842789106734034</v>
      </c>
      <c r="AF154" s="49">
        <f>+'2grid'!AF154*DG$2</f>
        <v>1.6916376291065205</v>
      </c>
      <c r="AG154" s="49">
        <f>+'2grid'!AG154*DH$2</f>
        <v>1.7954113150600748</v>
      </c>
      <c r="AH154" s="49">
        <f>+'2grid'!AH154*DI$2</f>
        <v>1.8955999685340663</v>
      </c>
      <c r="AI154" s="49">
        <f>+'2grid'!AI154*DJ$2</f>
        <v>1.9922035895284951</v>
      </c>
      <c r="AJ154" s="49">
        <f>+'2grid'!AJ154*DK$2</f>
        <v>2.0852221780433613</v>
      </c>
      <c r="AK154" s="49">
        <f>+'2grid'!AK154*DL$2</f>
        <v>2.174655734078665</v>
      </c>
      <c r="AL154" s="49">
        <f>+'2grid'!AL154*DM$2</f>
        <v>2.2605042576344054</v>
      </c>
      <c r="AM154" s="49">
        <f>+'2grid'!AM154*DN$2</f>
        <v>2.3427677487105831</v>
      </c>
      <c r="AN154" s="49">
        <f>+'2grid'!AN154*DO$2</f>
        <v>2.3627455417173078</v>
      </c>
      <c r="AO154" s="49">
        <f>+'2grid'!AO154*DP$2</f>
        <v>2.380972698044153</v>
      </c>
      <c r="AP154" s="49">
        <f>+'2grid'!AP154*DQ$2</f>
        <v>2.3974492176911202</v>
      </c>
      <c r="AQ154" s="49">
        <f>+'2grid'!AQ154*DR$2</f>
        <v>2.4121751006582079</v>
      </c>
      <c r="AR154" s="49">
        <f>+'2grid'!AR154*DS$2</f>
        <v>2.4251503469454176</v>
      </c>
      <c r="AS154" s="49">
        <f>+'2grid'!AS154*DT$2</f>
        <v>2.4363749565527484</v>
      </c>
      <c r="AT154" s="49">
        <f>+'2grid'!AT154*DU$2</f>
        <v>2.4458489294802006</v>
      </c>
      <c r="AU154" s="49">
        <f>+'2grid'!AU154*DV$2</f>
        <v>2.4535722657277743</v>
      </c>
      <c r="AV154" s="49">
        <f>+'2grid'!AV154*DW$2</f>
        <v>2.4595449652954691</v>
      </c>
      <c r="AW154" s="49">
        <f>+'2grid'!AW154*DX$2</f>
        <v>2.4637670281832853</v>
      </c>
      <c r="AX154" s="49">
        <f>+'2grid'!AX154*DY$2</f>
        <v>29.214304185700588</v>
      </c>
      <c r="AY154" s="49">
        <f>+'2grid'!AY154*DZ$2</f>
        <v>55.572629541559621</v>
      </c>
      <c r="AZ154" s="49">
        <f>+'2grid'!AZ154*EA$2</f>
        <v>81.53874309576041</v>
      </c>
      <c r="BA154" s="49">
        <f>+'2grid'!BA154*EB$2</f>
        <v>107.11264484830288</v>
      </c>
      <c r="BB154" s="49">
        <f>+'2grid'!BB154*EC$2</f>
        <v>132.29433479918711</v>
      </c>
      <c r="BC154" s="49">
        <f>+'2grid'!BC154*ED$2</f>
        <v>157.08381294841311</v>
      </c>
      <c r="BD154" s="49">
        <f>+'2grid'!BD154*EE$2</f>
        <v>155.88925923777879</v>
      </c>
      <c r="BE154" s="49">
        <f>+'2grid'!BE154*EF$2</f>
        <v>154.69470552714446</v>
      </c>
      <c r="BF154" s="49">
        <f>+'2grid'!BF154*EG$2</f>
        <v>176.52517458898666</v>
      </c>
      <c r="BG154" s="49">
        <f>+'2grid'!BG154*EH$2</f>
        <v>220.84311725351992</v>
      </c>
      <c r="BH154" s="49">
        <f>+'2grid'!BH154*EI$2</f>
        <v>220.84311725351992</v>
      </c>
      <c r="BI154" s="49">
        <f>+'2grid'!BI154*EJ$2</f>
        <v>221.60464524404932</v>
      </c>
      <c r="BJ154" s="49">
        <f>+'2grid'!BJ154*EK$2</f>
        <v>222.3661732345787</v>
      </c>
      <c r="BK154" s="49">
        <f>+'2grid'!BK154*EL$2</f>
        <v>223.12770122510807</v>
      </c>
      <c r="BL154" s="49">
        <f>+'2grid'!BL154*EM$2</f>
        <v>223.12770122510807</v>
      </c>
      <c r="BM154" s="49">
        <f>+'2grid'!BM154*EN$2</f>
        <v>223.12770122510807</v>
      </c>
      <c r="BN154" s="49">
        <f>+'2grid'!BN154*EO$2</f>
        <v>223.12770122510807</v>
      </c>
      <c r="BO154" s="49">
        <f>+'2grid'!BO154*EP$2</f>
        <v>223.12770122510807</v>
      </c>
      <c r="BP154" s="49">
        <f>+'2grid'!BP154*EQ$2</f>
        <v>223.12770122510807</v>
      </c>
      <c r="BQ154" s="49">
        <f>+'2grid'!BQ154*ER$2</f>
        <v>223.12770122510807</v>
      </c>
      <c r="BR154" s="49">
        <f>+'2grid'!BR154*ES$2</f>
        <v>223.12770122510807</v>
      </c>
      <c r="BS154" s="49">
        <f>+'2grid'!BS154*ET$2</f>
        <v>223.12770122510807</v>
      </c>
      <c r="BT154" s="49">
        <f>+'2grid'!BT154*EU$2</f>
        <v>223.12770122510807</v>
      </c>
      <c r="BU154" s="49">
        <f>+'2grid'!BU154*EV$2</f>
        <v>223.12770122510807</v>
      </c>
      <c r="BV154" s="49">
        <f>+'2grid'!BV154*EW$2</f>
        <v>223.12770122510807</v>
      </c>
      <c r="BW154" s="49">
        <f>+'2grid'!BW154*EX$2</f>
        <v>223.12770122510807</v>
      </c>
      <c r="BX154" s="49">
        <f>+'2grid'!BX154*EY$2</f>
        <v>223.12770122510807</v>
      </c>
      <c r="BY154" s="49">
        <f>+'2grid'!BY154*EZ$2</f>
        <v>223.12770122510807</v>
      </c>
      <c r="BZ154" s="49">
        <f>+'2grid'!BZ154*FA$2</f>
        <v>223.12770122510807</v>
      </c>
      <c r="CA154" s="49">
        <f>+'2grid'!CA154*FB$2</f>
        <v>223.12770122510807</v>
      </c>
    </row>
    <row r="155" spans="1:79" x14ac:dyDescent="0.2">
      <c r="A155" s="9">
        <f>+data!B157</f>
        <v>570</v>
      </c>
      <c r="B155" s="49">
        <f>+'2grid'!B155*CC$2</f>
        <v>0</v>
      </c>
      <c r="C155" s="49">
        <f>+'2grid'!C155*CD$2</f>
        <v>0</v>
      </c>
      <c r="D155" s="49">
        <f>+'2grid'!D155*CE$2</f>
        <v>0</v>
      </c>
      <c r="E155" s="49">
        <f>+'2grid'!E155*CF$2</f>
        <v>0</v>
      </c>
      <c r="F155" s="49">
        <f>+'2grid'!F155*CG$2</f>
        <v>0</v>
      </c>
      <c r="G155" s="49">
        <f>+'2grid'!G155*CH$2</f>
        <v>0</v>
      </c>
      <c r="H155" s="49">
        <f>+'2grid'!H155*CI$2</f>
        <v>0</v>
      </c>
      <c r="I155" s="49">
        <f>+'2grid'!I155*CJ$2</f>
        <v>0</v>
      </c>
      <c r="J155" s="49">
        <f>+'2grid'!J155*CK$2</f>
        <v>0</v>
      </c>
      <c r="K155" s="49">
        <f>+'2grid'!K155*CL$2</f>
        <v>0</v>
      </c>
      <c r="L155" s="49">
        <f>+'2grid'!L155*CM$2</f>
        <v>0</v>
      </c>
      <c r="M155" s="49">
        <f>+'2grid'!M155*CN$2</f>
        <v>0</v>
      </c>
      <c r="N155" s="49">
        <f>+'2grid'!N155*CO$2</f>
        <v>0</v>
      </c>
      <c r="O155" s="49">
        <f>+'2grid'!O155*CP$2</f>
        <v>0</v>
      </c>
      <c r="P155" s="49">
        <f>+'2grid'!P155*CQ$2</f>
        <v>0</v>
      </c>
      <c r="Q155" s="49">
        <f>+'2grid'!Q155*CR$2</f>
        <v>0</v>
      </c>
      <c r="R155" s="49">
        <f>+'2grid'!R155*CS$2</f>
        <v>0</v>
      </c>
      <c r="S155" s="49">
        <f>+'2grid'!S155*CT$2</f>
        <v>0</v>
      </c>
      <c r="T155" s="49">
        <f>+'2grid'!T155*CU$2</f>
        <v>0</v>
      </c>
      <c r="U155" s="49">
        <f>+'2grid'!U155*CV$2</f>
        <v>0</v>
      </c>
      <c r="V155" s="49">
        <f>+'2grid'!V155*CW$2</f>
        <v>0</v>
      </c>
      <c r="W155" s="49">
        <f>+'2grid'!W155*CX$2</f>
        <v>0</v>
      </c>
      <c r="X155" s="49">
        <f>+'2grid'!X155*CY$2</f>
        <v>0</v>
      </c>
      <c r="Y155" s="49">
        <f>+'2grid'!Y155*CZ$2</f>
        <v>0</v>
      </c>
      <c r="Z155" s="49">
        <f>+'2grid'!Z155*DA$2</f>
        <v>0</v>
      </c>
      <c r="AA155" s="49">
        <f>+'2grid'!AA155*DB$2</f>
        <v>0</v>
      </c>
      <c r="AB155" s="49">
        <f>+'2grid'!AB155*DC$2</f>
        <v>0</v>
      </c>
      <c r="AC155" s="49">
        <f>+'2grid'!AC155*DD$2</f>
        <v>0</v>
      </c>
      <c r="AD155" s="49">
        <f>+'2grid'!AD155*DE$2</f>
        <v>0</v>
      </c>
      <c r="AE155" s="49">
        <f>+'2grid'!AE155*DF$2</f>
        <v>0</v>
      </c>
      <c r="AF155" s="49">
        <f>+'2grid'!AF155*DG$2</f>
        <v>0</v>
      </c>
      <c r="AG155" s="49">
        <f>+'2grid'!AG155*DH$2</f>
        <v>0</v>
      </c>
      <c r="AH155" s="49">
        <f>+'2grid'!AH155*DI$2</f>
        <v>0</v>
      </c>
      <c r="AI155" s="49">
        <f>+'2grid'!AI155*DJ$2</f>
        <v>0</v>
      </c>
      <c r="AJ155" s="49">
        <f>+'2grid'!AJ155*DK$2</f>
        <v>0</v>
      </c>
      <c r="AK155" s="49">
        <f>+'2grid'!AK155*DL$2</f>
        <v>0</v>
      </c>
      <c r="AL155" s="49">
        <f>+'2grid'!AL155*DM$2</f>
        <v>0</v>
      </c>
      <c r="AM155" s="49">
        <f>+'2grid'!AM155*DN$2</f>
        <v>0</v>
      </c>
      <c r="AN155" s="49">
        <f>+'2grid'!AN155*DO$2</f>
        <v>0</v>
      </c>
      <c r="AO155" s="49">
        <f>+'2grid'!AO155*DP$2</f>
        <v>0</v>
      </c>
      <c r="AP155" s="49">
        <f>+'2grid'!AP155*DQ$2</f>
        <v>0</v>
      </c>
      <c r="AQ155" s="49">
        <f>+'2grid'!AQ155*DR$2</f>
        <v>0</v>
      </c>
      <c r="AR155" s="49">
        <f>+'2grid'!AR155*DS$2</f>
        <v>0</v>
      </c>
      <c r="AS155" s="49">
        <f>+'2grid'!AS155*DT$2</f>
        <v>0</v>
      </c>
      <c r="AT155" s="49">
        <f>+'2grid'!AT155*DU$2</f>
        <v>0</v>
      </c>
      <c r="AU155" s="49">
        <f>+'2grid'!AU155*DV$2</f>
        <v>0</v>
      </c>
      <c r="AV155" s="49">
        <f>+'2grid'!AV155*DW$2</f>
        <v>0</v>
      </c>
      <c r="AW155" s="49">
        <f>+'2grid'!AW155*DX$2</f>
        <v>0</v>
      </c>
      <c r="AX155" s="49">
        <f>+'2grid'!AX155*DY$2</f>
        <v>0</v>
      </c>
      <c r="AY155" s="49">
        <f>+'2grid'!AY155*DZ$2</f>
        <v>0</v>
      </c>
      <c r="AZ155" s="49">
        <f>+'2grid'!AZ155*EA$2</f>
        <v>0</v>
      </c>
      <c r="BA155" s="49">
        <f>+'2grid'!BA155*EB$2</f>
        <v>0</v>
      </c>
      <c r="BB155" s="49">
        <f>+'2grid'!BB155*EC$2</f>
        <v>0</v>
      </c>
      <c r="BC155" s="49">
        <f>+'2grid'!BC155*ED$2</f>
        <v>0</v>
      </c>
      <c r="BD155" s="49">
        <f>+'2grid'!BD155*EE$2</f>
        <v>0</v>
      </c>
      <c r="BE155" s="49">
        <f>+'2grid'!BE155*EF$2</f>
        <v>0</v>
      </c>
      <c r="BF155" s="49">
        <f>+'2grid'!BF155*EG$2</f>
        <v>0</v>
      </c>
      <c r="BG155" s="49">
        <f>+'2grid'!BG155*EH$2</f>
        <v>0</v>
      </c>
      <c r="BH155" s="49">
        <f>+'2grid'!BH155*EI$2</f>
        <v>0</v>
      </c>
      <c r="BI155" s="49">
        <f>+'2grid'!BI155*EJ$2</f>
        <v>0</v>
      </c>
      <c r="BJ155" s="49">
        <f>+'2grid'!BJ155*EK$2</f>
        <v>0</v>
      </c>
      <c r="BK155" s="49">
        <f>+'2grid'!BK155*EL$2</f>
        <v>0</v>
      </c>
      <c r="BL155" s="49">
        <f>+'2grid'!BL155*EM$2</f>
        <v>0</v>
      </c>
      <c r="BM155" s="49">
        <f>+'2grid'!BM155*EN$2</f>
        <v>0</v>
      </c>
      <c r="BN155" s="49">
        <f>+'2grid'!BN155*EO$2</f>
        <v>0</v>
      </c>
      <c r="BO155" s="49">
        <f>+'2grid'!BO155*EP$2</f>
        <v>0</v>
      </c>
      <c r="BP155" s="49">
        <f>+'2grid'!BP155*EQ$2</f>
        <v>0</v>
      </c>
      <c r="BQ155" s="49">
        <f>+'2grid'!BQ155*ER$2</f>
        <v>0</v>
      </c>
      <c r="BR155" s="49">
        <f>+'2grid'!BR155*ES$2</f>
        <v>0</v>
      </c>
      <c r="BS155" s="49">
        <f>+'2grid'!BS155*ET$2</f>
        <v>0</v>
      </c>
      <c r="BT155" s="49">
        <f>+'2grid'!BT155*EU$2</f>
        <v>0</v>
      </c>
      <c r="BU155" s="49">
        <f>+'2grid'!BU155*EV$2</f>
        <v>0</v>
      </c>
      <c r="BV155" s="49">
        <f>+'2grid'!BV155*EW$2</f>
        <v>0</v>
      </c>
      <c r="BW155" s="49">
        <f>+'2grid'!BW155*EX$2</f>
        <v>0</v>
      </c>
      <c r="BX155" s="49">
        <f>+'2grid'!BX155*EY$2</f>
        <v>0</v>
      </c>
      <c r="BY155" s="49">
        <f>+'2grid'!BY155*EZ$2</f>
        <v>0</v>
      </c>
      <c r="BZ155" s="49">
        <f>+'2grid'!BZ155*FA$2</f>
        <v>0</v>
      </c>
      <c r="CA155" s="49">
        <f>+'2grid'!CA155*FB$2</f>
        <v>0</v>
      </c>
    </row>
    <row r="156" spans="1:79" x14ac:dyDescent="0.2">
      <c r="A156" s="9">
        <f>+data!B158</f>
        <v>574</v>
      </c>
      <c r="B156" s="49">
        <f>+'2grid'!B156*CC$2</f>
        <v>0</v>
      </c>
      <c r="C156" s="49">
        <f>+'2grid'!C156*CD$2</f>
        <v>0</v>
      </c>
      <c r="D156" s="49">
        <f>+'2grid'!D156*CE$2</f>
        <v>0</v>
      </c>
      <c r="E156" s="49">
        <f>+'2grid'!E156*CF$2</f>
        <v>0</v>
      </c>
      <c r="F156" s="49">
        <f>+'2grid'!F156*CG$2</f>
        <v>0</v>
      </c>
      <c r="G156" s="49">
        <f>+'2grid'!G156*CH$2</f>
        <v>0</v>
      </c>
      <c r="H156" s="49">
        <f>+'2grid'!H156*CI$2</f>
        <v>0</v>
      </c>
      <c r="I156" s="49">
        <f>+'2grid'!I156*CJ$2</f>
        <v>0</v>
      </c>
      <c r="J156" s="49">
        <f>+'2grid'!J156*CK$2</f>
        <v>0</v>
      </c>
      <c r="K156" s="49">
        <f>+'2grid'!K156*CL$2</f>
        <v>0</v>
      </c>
      <c r="L156" s="49">
        <f>+'2grid'!L156*CM$2</f>
        <v>0</v>
      </c>
      <c r="M156" s="49">
        <f>+'2grid'!M156*CN$2</f>
        <v>0</v>
      </c>
      <c r="N156" s="49">
        <f>+'2grid'!N156*CO$2</f>
        <v>0</v>
      </c>
      <c r="O156" s="49">
        <f>+'2grid'!O156*CP$2</f>
        <v>0</v>
      </c>
      <c r="P156" s="49">
        <f>+'2grid'!P156*CQ$2</f>
        <v>0</v>
      </c>
      <c r="Q156" s="49">
        <f>+'2grid'!Q156*CR$2</f>
        <v>0</v>
      </c>
      <c r="R156" s="49">
        <f>+'2grid'!R156*CS$2</f>
        <v>0</v>
      </c>
      <c r="S156" s="49">
        <f>+'2grid'!S156*CT$2</f>
        <v>0</v>
      </c>
      <c r="T156" s="49">
        <f>+'2grid'!T156*CU$2</f>
        <v>0</v>
      </c>
      <c r="U156" s="49">
        <f>+'2grid'!U156*CV$2</f>
        <v>0</v>
      </c>
      <c r="V156" s="49">
        <f>+'2grid'!V156*CW$2</f>
        <v>0</v>
      </c>
      <c r="W156" s="49">
        <f>+'2grid'!W156*CX$2</f>
        <v>0</v>
      </c>
      <c r="X156" s="49">
        <f>+'2grid'!X156*CY$2</f>
        <v>0</v>
      </c>
      <c r="Y156" s="49">
        <f>+'2grid'!Y156*CZ$2</f>
        <v>0</v>
      </c>
      <c r="Z156" s="49">
        <f>+'2grid'!Z156*DA$2</f>
        <v>0</v>
      </c>
      <c r="AA156" s="49">
        <f>+'2grid'!AA156*DB$2</f>
        <v>0</v>
      </c>
      <c r="AB156" s="49">
        <f>+'2grid'!AB156*DC$2</f>
        <v>0</v>
      </c>
      <c r="AC156" s="49">
        <f>+'2grid'!AC156*DD$2</f>
        <v>0</v>
      </c>
      <c r="AD156" s="49">
        <f>+'2grid'!AD156*DE$2</f>
        <v>0</v>
      </c>
      <c r="AE156" s="49">
        <f>+'2grid'!AE156*DF$2</f>
        <v>0</v>
      </c>
      <c r="AF156" s="49">
        <f>+'2grid'!AF156*DG$2</f>
        <v>0</v>
      </c>
      <c r="AG156" s="49">
        <f>+'2grid'!AG156*DH$2</f>
        <v>0</v>
      </c>
      <c r="AH156" s="49">
        <f>+'2grid'!AH156*DI$2</f>
        <v>0</v>
      </c>
      <c r="AI156" s="49">
        <f>+'2grid'!AI156*DJ$2</f>
        <v>0</v>
      </c>
      <c r="AJ156" s="49">
        <f>+'2grid'!AJ156*DK$2</f>
        <v>0</v>
      </c>
      <c r="AK156" s="49">
        <f>+'2grid'!AK156*DL$2</f>
        <v>0</v>
      </c>
      <c r="AL156" s="49">
        <f>+'2grid'!AL156*DM$2</f>
        <v>0</v>
      </c>
      <c r="AM156" s="49">
        <f>+'2grid'!AM156*DN$2</f>
        <v>0</v>
      </c>
      <c r="AN156" s="49">
        <f>+'2grid'!AN156*DO$2</f>
        <v>0</v>
      </c>
      <c r="AO156" s="49">
        <f>+'2grid'!AO156*DP$2</f>
        <v>0</v>
      </c>
      <c r="AP156" s="49">
        <f>+'2grid'!AP156*DQ$2</f>
        <v>0</v>
      </c>
      <c r="AQ156" s="49">
        <f>+'2grid'!AQ156*DR$2</f>
        <v>0</v>
      </c>
      <c r="AR156" s="49">
        <f>+'2grid'!AR156*DS$2</f>
        <v>0</v>
      </c>
      <c r="AS156" s="49">
        <f>+'2grid'!AS156*DT$2</f>
        <v>0</v>
      </c>
      <c r="AT156" s="49">
        <f>+'2grid'!AT156*DU$2</f>
        <v>0</v>
      </c>
      <c r="AU156" s="49">
        <f>+'2grid'!AU156*DV$2</f>
        <v>0</v>
      </c>
      <c r="AV156" s="49">
        <f>+'2grid'!AV156*DW$2</f>
        <v>0</v>
      </c>
      <c r="AW156" s="49">
        <f>+'2grid'!AW156*DX$2</f>
        <v>0</v>
      </c>
      <c r="AX156" s="49">
        <f>+'2grid'!AX156*DY$2</f>
        <v>0</v>
      </c>
      <c r="AY156" s="49">
        <f>+'2grid'!AY156*DZ$2</f>
        <v>0</v>
      </c>
      <c r="AZ156" s="49">
        <f>+'2grid'!AZ156*EA$2</f>
        <v>0</v>
      </c>
      <c r="BA156" s="49">
        <f>+'2grid'!BA156*EB$2</f>
        <v>0</v>
      </c>
      <c r="BB156" s="49">
        <f>+'2grid'!BB156*EC$2</f>
        <v>0</v>
      </c>
      <c r="BC156" s="49">
        <f>+'2grid'!BC156*ED$2</f>
        <v>0</v>
      </c>
      <c r="BD156" s="49">
        <f>+'2grid'!BD156*EE$2</f>
        <v>0</v>
      </c>
      <c r="BE156" s="49">
        <f>+'2grid'!BE156*EF$2</f>
        <v>0</v>
      </c>
      <c r="BF156" s="49">
        <f>+'2grid'!BF156*EG$2</f>
        <v>0</v>
      </c>
      <c r="BG156" s="49">
        <f>+'2grid'!BG156*EH$2</f>
        <v>0</v>
      </c>
      <c r="BH156" s="49">
        <f>+'2grid'!BH156*EI$2</f>
        <v>0</v>
      </c>
      <c r="BI156" s="49">
        <f>+'2grid'!BI156*EJ$2</f>
        <v>0</v>
      </c>
      <c r="BJ156" s="49">
        <f>+'2grid'!BJ156*EK$2</f>
        <v>0</v>
      </c>
      <c r="BK156" s="49">
        <f>+'2grid'!BK156*EL$2</f>
        <v>0</v>
      </c>
      <c r="BL156" s="49">
        <f>+'2grid'!BL156*EM$2</f>
        <v>0</v>
      </c>
      <c r="BM156" s="49">
        <f>+'2grid'!BM156*EN$2</f>
        <v>0</v>
      </c>
      <c r="BN156" s="49">
        <f>+'2grid'!BN156*EO$2</f>
        <v>0</v>
      </c>
      <c r="BO156" s="49">
        <f>+'2grid'!BO156*EP$2</f>
        <v>0</v>
      </c>
      <c r="BP156" s="49">
        <f>+'2grid'!BP156*EQ$2</f>
        <v>0</v>
      </c>
      <c r="BQ156" s="49">
        <f>+'2grid'!BQ156*ER$2</f>
        <v>0</v>
      </c>
      <c r="BR156" s="49">
        <f>+'2grid'!BR156*ES$2</f>
        <v>0</v>
      </c>
      <c r="BS156" s="49">
        <f>+'2grid'!BS156*ET$2</f>
        <v>0</v>
      </c>
      <c r="BT156" s="49">
        <f>+'2grid'!BT156*EU$2</f>
        <v>0</v>
      </c>
      <c r="BU156" s="49">
        <f>+'2grid'!BU156*EV$2</f>
        <v>0</v>
      </c>
      <c r="BV156" s="49">
        <f>+'2grid'!BV156*EW$2</f>
        <v>0</v>
      </c>
      <c r="BW156" s="49">
        <f>+'2grid'!BW156*EX$2</f>
        <v>0</v>
      </c>
      <c r="BX156" s="49">
        <f>+'2grid'!BX156*EY$2</f>
        <v>0</v>
      </c>
      <c r="BY156" s="49">
        <f>+'2grid'!BY156*EZ$2</f>
        <v>0</v>
      </c>
      <c r="BZ156" s="49">
        <f>+'2grid'!BZ156*FA$2</f>
        <v>0</v>
      </c>
      <c r="CA156" s="49">
        <f>+'2grid'!CA156*FB$2</f>
        <v>0</v>
      </c>
    </row>
    <row r="157" spans="1:79" x14ac:dyDescent="0.2">
      <c r="A157" s="9">
        <f>+data!B159</f>
        <v>578</v>
      </c>
      <c r="B157" s="49">
        <f>+'2grid'!B157*CC$2</f>
        <v>0</v>
      </c>
      <c r="C157" s="49">
        <f>+'2grid'!C157*CD$2</f>
        <v>0</v>
      </c>
      <c r="D157" s="49">
        <f>+'2grid'!D157*CE$2</f>
        <v>0</v>
      </c>
      <c r="E157" s="49">
        <f>+'2grid'!E157*CF$2</f>
        <v>0</v>
      </c>
      <c r="F157" s="49">
        <f>+'2grid'!F157*CG$2</f>
        <v>0</v>
      </c>
      <c r="G157" s="49">
        <f>+'2grid'!G157*CH$2</f>
        <v>0</v>
      </c>
      <c r="H157" s="49">
        <f>+'2grid'!H157*CI$2</f>
        <v>0</v>
      </c>
      <c r="I157" s="49">
        <f>+'2grid'!I157*CJ$2</f>
        <v>0</v>
      </c>
      <c r="J157" s="49">
        <f>+'2grid'!J157*CK$2</f>
        <v>0</v>
      </c>
      <c r="K157" s="49">
        <f>+'2grid'!K157*CL$2</f>
        <v>0</v>
      </c>
      <c r="L157" s="49">
        <f>+'2grid'!L157*CM$2</f>
        <v>0</v>
      </c>
      <c r="M157" s="49">
        <f>+'2grid'!M157*CN$2</f>
        <v>0</v>
      </c>
      <c r="N157" s="49">
        <f>+'2grid'!N157*CO$2</f>
        <v>0</v>
      </c>
      <c r="O157" s="49">
        <f>+'2grid'!O157*CP$2</f>
        <v>0</v>
      </c>
      <c r="P157" s="49">
        <f>+'2grid'!P157*CQ$2</f>
        <v>0</v>
      </c>
      <c r="Q157" s="49">
        <f>+'2grid'!Q157*CR$2</f>
        <v>0</v>
      </c>
      <c r="R157" s="49">
        <f>+'2grid'!R157*CS$2</f>
        <v>0</v>
      </c>
      <c r="S157" s="49">
        <f>+'2grid'!S157*CT$2</f>
        <v>0</v>
      </c>
      <c r="T157" s="49">
        <f>+'2grid'!T157*CU$2</f>
        <v>0</v>
      </c>
      <c r="U157" s="49">
        <f>+'2grid'!U157*CV$2</f>
        <v>0</v>
      </c>
      <c r="V157" s="49">
        <f>+'2grid'!V157*CW$2</f>
        <v>0</v>
      </c>
      <c r="W157" s="49">
        <f>+'2grid'!W157*CX$2</f>
        <v>0</v>
      </c>
      <c r="X157" s="49">
        <f>+'2grid'!X157*CY$2</f>
        <v>0</v>
      </c>
      <c r="Y157" s="49">
        <f>+'2grid'!Y157*CZ$2</f>
        <v>0</v>
      </c>
      <c r="Z157" s="49">
        <f>+'2grid'!Z157*DA$2</f>
        <v>0</v>
      </c>
      <c r="AA157" s="49">
        <f>+'2grid'!AA157*DB$2</f>
        <v>0</v>
      </c>
      <c r="AB157" s="49">
        <f>+'2grid'!AB157*DC$2</f>
        <v>0</v>
      </c>
      <c r="AC157" s="49">
        <f>+'2grid'!AC157*DD$2</f>
        <v>0</v>
      </c>
      <c r="AD157" s="49">
        <f>+'2grid'!AD157*DE$2</f>
        <v>0</v>
      </c>
      <c r="AE157" s="49">
        <f>+'2grid'!AE157*DF$2</f>
        <v>0</v>
      </c>
      <c r="AF157" s="49">
        <f>+'2grid'!AF157*DG$2</f>
        <v>0</v>
      </c>
      <c r="AG157" s="49">
        <f>+'2grid'!AG157*DH$2</f>
        <v>0</v>
      </c>
      <c r="AH157" s="49">
        <f>+'2grid'!AH157*DI$2</f>
        <v>0</v>
      </c>
      <c r="AI157" s="49">
        <f>+'2grid'!AI157*DJ$2</f>
        <v>0</v>
      </c>
      <c r="AJ157" s="49">
        <f>+'2grid'!AJ157*DK$2</f>
        <v>0</v>
      </c>
      <c r="AK157" s="49">
        <f>+'2grid'!AK157*DL$2</f>
        <v>0</v>
      </c>
      <c r="AL157" s="49">
        <f>+'2grid'!AL157*DM$2</f>
        <v>0</v>
      </c>
      <c r="AM157" s="49">
        <f>+'2grid'!AM157*DN$2</f>
        <v>0</v>
      </c>
      <c r="AN157" s="49">
        <f>+'2grid'!AN157*DO$2</f>
        <v>0</v>
      </c>
      <c r="AO157" s="49">
        <f>+'2grid'!AO157*DP$2</f>
        <v>0</v>
      </c>
      <c r="AP157" s="49">
        <f>+'2grid'!AP157*DQ$2</f>
        <v>0</v>
      </c>
      <c r="AQ157" s="49">
        <f>+'2grid'!AQ157*DR$2</f>
        <v>0</v>
      </c>
      <c r="AR157" s="49">
        <f>+'2grid'!AR157*DS$2</f>
        <v>0</v>
      </c>
      <c r="AS157" s="49">
        <f>+'2grid'!AS157*DT$2</f>
        <v>0</v>
      </c>
      <c r="AT157" s="49">
        <f>+'2grid'!AT157*DU$2</f>
        <v>0</v>
      </c>
      <c r="AU157" s="49">
        <f>+'2grid'!AU157*DV$2</f>
        <v>0</v>
      </c>
      <c r="AV157" s="49">
        <f>+'2grid'!AV157*DW$2</f>
        <v>0</v>
      </c>
      <c r="AW157" s="49">
        <f>+'2grid'!AW157*DX$2</f>
        <v>0</v>
      </c>
      <c r="AX157" s="49">
        <f>+'2grid'!AX157*DY$2</f>
        <v>1.3399336289770531</v>
      </c>
      <c r="AY157" s="49">
        <f>+'2grid'!AY157*DZ$2</f>
        <v>2.6602345307896074</v>
      </c>
      <c r="AZ157" s="49">
        <f>+'2grid'!AZ157*EA$2</f>
        <v>3.9609027054376624</v>
      </c>
      <c r="BA157" s="49">
        <f>+'2grid'!BA157*EB$2</f>
        <v>5.241938152921219</v>
      </c>
      <c r="BB157" s="49">
        <f>+'2grid'!BB157*EC$2</f>
        <v>6.5033408732402762</v>
      </c>
      <c r="BC157" s="49">
        <f>+'2grid'!BC157*ED$2</f>
        <v>7.7451108663948345</v>
      </c>
      <c r="BD157" s="49">
        <f>+'2grid'!BD157*EE$2</f>
        <v>12.810354474835561</v>
      </c>
      <c r="BE157" s="49">
        <f>+'2grid'!BE157*EF$2</f>
        <v>31.356737402898897</v>
      </c>
      <c r="BF157" s="49">
        <f>+'2grid'!BF157*EG$2</f>
        <v>40.785354623649511</v>
      </c>
      <c r="BG157" s="49">
        <f>+'2grid'!BG157*EH$2</f>
        <v>55.904190600910745</v>
      </c>
      <c r="BH157" s="49">
        <f>+'2grid'!BH157*EI$2</f>
        <v>54.652604244173936</v>
      </c>
      <c r="BI157" s="49">
        <f>+'2grid'!BI157*EJ$2</f>
        <v>53.401017887437128</v>
      </c>
      <c r="BJ157" s="49">
        <f>+'2grid'!BJ157*EK$2</f>
        <v>51.732236078454719</v>
      </c>
      <c r="BK157" s="49">
        <f>+'2grid'!BK157*EL$2</f>
        <v>50.48064972171791</v>
      </c>
      <c r="BL157" s="49">
        <f>+'2grid'!BL157*EM$2</f>
        <v>49.229063364981108</v>
      </c>
      <c r="BM157" s="49">
        <f>+'2grid'!BM157*EN$2</f>
        <v>48.3946724604899</v>
      </c>
      <c r="BN157" s="49">
        <f>+'2grid'!BN157*EO$2</f>
        <v>47.93575746301974</v>
      </c>
      <c r="BO157" s="49">
        <f>+'2grid'!BO157*EP$2</f>
        <v>45.64118247566892</v>
      </c>
      <c r="BP157" s="49">
        <f>+'2grid'!BP157*EQ$2</f>
        <v>43.346607488318114</v>
      </c>
      <c r="BQ157" s="49">
        <f>+'2grid'!BQ157*ER$2</f>
        <v>38.799177058841039</v>
      </c>
      <c r="BR157" s="49">
        <f>+'2grid'!BR157*ES$2</f>
        <v>37.547590702104237</v>
      </c>
      <c r="BS157" s="49">
        <f>+'2grid'!BS157*ET$2</f>
        <v>35.216858775558265</v>
      </c>
      <c r="BT157" s="49">
        <f>+'2grid'!BT157*EU$2</f>
        <v>32.172259075170338</v>
      </c>
      <c r="BU157" s="49">
        <f>+'2grid'!BU157*EV$2</f>
        <v>29.4887343128594</v>
      </c>
      <c r="BV157" s="49">
        <f>+'2grid'!BV157*EW$2</f>
        <v>26.945119393322944</v>
      </c>
      <c r="BW157" s="49">
        <f>+'2grid'!BW157*EX$2</f>
        <v>24.712477500072122</v>
      </c>
      <c r="BX157" s="49">
        <f>+'2grid'!BX157*EY$2</f>
        <v>21.846409067930392</v>
      </c>
      <c r="BY157" s="49">
        <f>+'2grid'!BY157*EZ$2</f>
        <v>19.219455535854841</v>
      </c>
      <c r="BZ157" s="49">
        <f>+'2grid'!BZ157*FA$2</f>
        <v>16.738378948406506</v>
      </c>
      <c r="CA157" s="49">
        <f>+'2grid'!CA157*FB$2</f>
        <v>14.178945443726448</v>
      </c>
    </row>
    <row r="158" spans="1:79" x14ac:dyDescent="0.2">
      <c r="A158" s="9">
        <f>+data!B160</f>
        <v>580</v>
      </c>
      <c r="B158" s="49">
        <f>+'2grid'!B158*CC$2</f>
        <v>0</v>
      </c>
      <c r="C158" s="49">
        <f>+'2grid'!C158*CD$2</f>
        <v>0</v>
      </c>
      <c r="D158" s="49">
        <f>+'2grid'!D158*CE$2</f>
        <v>0</v>
      </c>
      <c r="E158" s="49">
        <f>+'2grid'!E158*CF$2</f>
        <v>0</v>
      </c>
      <c r="F158" s="49">
        <f>+'2grid'!F158*CG$2</f>
        <v>0</v>
      </c>
      <c r="G158" s="49">
        <f>+'2grid'!G158*CH$2</f>
        <v>0</v>
      </c>
      <c r="H158" s="49">
        <f>+'2grid'!H158*CI$2</f>
        <v>0</v>
      </c>
      <c r="I158" s="49">
        <f>+'2grid'!I158*CJ$2</f>
        <v>0</v>
      </c>
      <c r="J158" s="49">
        <f>+'2grid'!J158*CK$2</f>
        <v>0</v>
      </c>
      <c r="K158" s="49">
        <f>+'2grid'!K158*CL$2</f>
        <v>0</v>
      </c>
      <c r="L158" s="49">
        <f>+'2grid'!L158*CM$2</f>
        <v>0</v>
      </c>
      <c r="M158" s="49">
        <f>+'2grid'!M158*CN$2</f>
        <v>0</v>
      </c>
      <c r="N158" s="49">
        <f>+'2grid'!N158*CO$2</f>
        <v>0</v>
      </c>
      <c r="O158" s="49">
        <f>+'2grid'!O158*CP$2</f>
        <v>0</v>
      </c>
      <c r="P158" s="49">
        <f>+'2grid'!P158*CQ$2</f>
        <v>0</v>
      </c>
      <c r="Q158" s="49">
        <f>+'2grid'!Q158*CR$2</f>
        <v>0</v>
      </c>
      <c r="R158" s="49">
        <f>+'2grid'!R158*CS$2</f>
        <v>0</v>
      </c>
      <c r="S158" s="49">
        <f>+'2grid'!S158*CT$2</f>
        <v>0</v>
      </c>
      <c r="T158" s="49">
        <f>+'2grid'!T158*CU$2</f>
        <v>0</v>
      </c>
      <c r="U158" s="49">
        <f>+'2grid'!U158*CV$2</f>
        <v>0</v>
      </c>
      <c r="V158" s="49">
        <f>+'2grid'!V158*CW$2</f>
        <v>0</v>
      </c>
      <c r="W158" s="49">
        <f>+'2grid'!W158*CX$2</f>
        <v>0</v>
      </c>
      <c r="X158" s="49">
        <f>+'2grid'!X158*CY$2</f>
        <v>0</v>
      </c>
      <c r="Y158" s="49">
        <f>+'2grid'!Y158*CZ$2</f>
        <v>0</v>
      </c>
      <c r="Z158" s="49">
        <f>+'2grid'!Z158*DA$2</f>
        <v>0</v>
      </c>
      <c r="AA158" s="49">
        <f>+'2grid'!AA158*DB$2</f>
        <v>0</v>
      </c>
      <c r="AB158" s="49">
        <f>+'2grid'!AB158*DC$2</f>
        <v>0</v>
      </c>
      <c r="AC158" s="49">
        <f>+'2grid'!AC158*DD$2</f>
        <v>0</v>
      </c>
      <c r="AD158" s="49">
        <f>+'2grid'!AD158*DE$2</f>
        <v>0</v>
      </c>
      <c r="AE158" s="49">
        <f>+'2grid'!AE158*DF$2</f>
        <v>0</v>
      </c>
      <c r="AF158" s="49">
        <f>+'2grid'!AF158*DG$2</f>
        <v>0</v>
      </c>
      <c r="AG158" s="49">
        <f>+'2grid'!AG158*DH$2</f>
        <v>0</v>
      </c>
      <c r="AH158" s="49">
        <f>+'2grid'!AH158*DI$2</f>
        <v>0</v>
      </c>
      <c r="AI158" s="49">
        <f>+'2grid'!AI158*DJ$2</f>
        <v>0</v>
      </c>
      <c r="AJ158" s="49">
        <f>+'2grid'!AJ158*DK$2</f>
        <v>0</v>
      </c>
      <c r="AK158" s="49">
        <f>+'2grid'!AK158*DL$2</f>
        <v>0</v>
      </c>
      <c r="AL158" s="49">
        <f>+'2grid'!AL158*DM$2</f>
        <v>0</v>
      </c>
      <c r="AM158" s="49">
        <f>+'2grid'!AM158*DN$2</f>
        <v>0</v>
      </c>
      <c r="AN158" s="49">
        <f>+'2grid'!AN158*DO$2</f>
        <v>0</v>
      </c>
      <c r="AO158" s="49">
        <f>+'2grid'!AO158*DP$2</f>
        <v>0</v>
      </c>
      <c r="AP158" s="49">
        <f>+'2grid'!AP158*DQ$2</f>
        <v>0</v>
      </c>
      <c r="AQ158" s="49">
        <f>+'2grid'!AQ158*DR$2</f>
        <v>0</v>
      </c>
      <c r="AR158" s="49">
        <f>+'2grid'!AR158*DS$2</f>
        <v>0</v>
      </c>
      <c r="AS158" s="49">
        <f>+'2grid'!AS158*DT$2</f>
        <v>0</v>
      </c>
      <c r="AT158" s="49">
        <f>+'2grid'!AT158*DU$2</f>
        <v>0</v>
      </c>
      <c r="AU158" s="49">
        <f>+'2grid'!AU158*DV$2</f>
        <v>0</v>
      </c>
      <c r="AV158" s="49">
        <f>+'2grid'!AV158*DW$2</f>
        <v>0</v>
      </c>
      <c r="AW158" s="49">
        <f>+'2grid'!AW158*DX$2</f>
        <v>0</v>
      </c>
      <c r="AX158" s="49">
        <f>+'2grid'!AX158*DY$2</f>
        <v>0</v>
      </c>
      <c r="AY158" s="49">
        <f>+'2grid'!AY158*DZ$2</f>
        <v>0</v>
      </c>
      <c r="AZ158" s="49">
        <f>+'2grid'!AZ158*EA$2</f>
        <v>0</v>
      </c>
      <c r="BA158" s="49">
        <f>+'2grid'!BA158*EB$2</f>
        <v>0</v>
      </c>
      <c r="BB158" s="49">
        <f>+'2grid'!BB158*EC$2</f>
        <v>0</v>
      </c>
      <c r="BC158" s="49">
        <f>+'2grid'!BC158*ED$2</f>
        <v>0</v>
      </c>
      <c r="BD158" s="49">
        <f>+'2grid'!BD158*EE$2</f>
        <v>0</v>
      </c>
      <c r="BE158" s="49">
        <f>+'2grid'!BE158*EF$2</f>
        <v>0</v>
      </c>
      <c r="BF158" s="49">
        <f>+'2grid'!BF158*EG$2</f>
        <v>0</v>
      </c>
      <c r="BG158" s="49">
        <f>+'2grid'!BG158*EH$2</f>
        <v>8.8528301886792463E-2</v>
      </c>
      <c r="BH158" s="49">
        <f>+'2grid'!BH158*EI$2</f>
        <v>8.8528301886792463E-2</v>
      </c>
      <c r="BI158" s="49">
        <f>+'2grid'!BI158*EJ$2</f>
        <v>8.8528301886792463E-2</v>
      </c>
      <c r="BJ158" s="49">
        <f>+'2grid'!BJ158*EK$2</f>
        <v>8.8528301886792463E-2</v>
      </c>
      <c r="BK158" s="49">
        <f>+'2grid'!BK158*EL$2</f>
        <v>8.8528301886792463E-2</v>
      </c>
      <c r="BL158" s="49">
        <f>+'2grid'!BL158*EM$2</f>
        <v>8.8528301886792463E-2</v>
      </c>
      <c r="BM158" s="49">
        <f>+'2grid'!BM158*EN$2</f>
        <v>8.8528301886792463E-2</v>
      </c>
      <c r="BN158" s="49">
        <f>+'2grid'!BN158*EO$2</f>
        <v>8.8528301886792463E-2</v>
      </c>
      <c r="BO158" s="49">
        <f>+'2grid'!BO158*EP$2</f>
        <v>8.8528301886792463E-2</v>
      </c>
      <c r="BP158" s="49">
        <f>+'2grid'!BP158*EQ$2</f>
        <v>8.8528301886792463E-2</v>
      </c>
      <c r="BQ158" s="49">
        <f>+'2grid'!BQ158*ER$2</f>
        <v>8.8528301886792463E-2</v>
      </c>
      <c r="BR158" s="49">
        <f>+'2grid'!BR158*ES$2</f>
        <v>8.8528301886792463E-2</v>
      </c>
      <c r="BS158" s="49">
        <f>+'2grid'!BS158*ET$2</f>
        <v>8.8528301886792449E-2</v>
      </c>
      <c r="BT158" s="49">
        <f>+'2grid'!BT158*EU$2</f>
        <v>8.8528301886792435E-2</v>
      </c>
      <c r="BU158" s="49">
        <f>+'2grid'!BU158*EV$2</f>
        <v>8.8528301886792435E-2</v>
      </c>
      <c r="BV158" s="49">
        <f>+'2grid'!BV158*EW$2</f>
        <v>8.8528301886792421E-2</v>
      </c>
      <c r="BW158" s="49">
        <f>+'2grid'!BW158*EX$2</f>
        <v>8.8528301886792407E-2</v>
      </c>
      <c r="BX158" s="49">
        <f>+'2grid'!BX158*EY$2</f>
        <v>8.8528301886792407E-2</v>
      </c>
      <c r="BY158" s="49">
        <f>+'2grid'!BY158*EZ$2</f>
        <v>8.8528301886792407E-2</v>
      </c>
      <c r="BZ158" s="49">
        <f>+'2grid'!BZ158*FA$2</f>
        <v>8.8528301886792407E-2</v>
      </c>
      <c r="CA158" s="49">
        <f>+'2grid'!CA158*FB$2</f>
        <v>8.8528301886792421E-2</v>
      </c>
    </row>
    <row r="159" spans="1:79" x14ac:dyDescent="0.2">
      <c r="A159" s="9">
        <f>+data!B161</f>
        <v>583</v>
      </c>
      <c r="B159" s="49">
        <f>+'2grid'!B159*CC$2</f>
        <v>0</v>
      </c>
      <c r="C159" s="49">
        <f>+'2grid'!C159*CD$2</f>
        <v>0</v>
      </c>
      <c r="D159" s="49">
        <f>+'2grid'!D159*CE$2</f>
        <v>0</v>
      </c>
      <c r="E159" s="49">
        <f>+'2grid'!E159*CF$2</f>
        <v>0</v>
      </c>
      <c r="F159" s="49">
        <f>+'2grid'!F159*CG$2</f>
        <v>0</v>
      </c>
      <c r="G159" s="49">
        <f>+'2grid'!G159*CH$2</f>
        <v>0</v>
      </c>
      <c r="H159" s="49">
        <f>+'2grid'!H159*CI$2</f>
        <v>0</v>
      </c>
      <c r="I159" s="49">
        <f>+'2grid'!I159*CJ$2</f>
        <v>0</v>
      </c>
      <c r="J159" s="49">
        <f>+'2grid'!J159*CK$2</f>
        <v>0</v>
      </c>
      <c r="K159" s="49">
        <f>+'2grid'!K159*CL$2</f>
        <v>0</v>
      </c>
      <c r="L159" s="49">
        <f>+'2grid'!L159*CM$2</f>
        <v>0</v>
      </c>
      <c r="M159" s="49">
        <f>+'2grid'!M159*CN$2</f>
        <v>0</v>
      </c>
      <c r="N159" s="49">
        <f>+'2grid'!N159*CO$2</f>
        <v>0</v>
      </c>
      <c r="O159" s="49">
        <f>+'2grid'!O159*CP$2</f>
        <v>0</v>
      </c>
      <c r="P159" s="49">
        <f>+'2grid'!P159*CQ$2</f>
        <v>0</v>
      </c>
      <c r="Q159" s="49">
        <f>+'2grid'!Q159*CR$2</f>
        <v>0</v>
      </c>
      <c r="R159" s="49">
        <f>+'2grid'!R159*CS$2</f>
        <v>0</v>
      </c>
      <c r="S159" s="49">
        <f>+'2grid'!S159*CT$2</f>
        <v>0</v>
      </c>
      <c r="T159" s="49">
        <f>+'2grid'!T159*CU$2</f>
        <v>0</v>
      </c>
      <c r="U159" s="49">
        <f>+'2grid'!U159*CV$2</f>
        <v>0</v>
      </c>
      <c r="V159" s="49">
        <f>+'2grid'!V159*CW$2</f>
        <v>0</v>
      </c>
      <c r="W159" s="49">
        <f>+'2grid'!W159*CX$2</f>
        <v>0</v>
      </c>
      <c r="X159" s="49">
        <f>+'2grid'!X159*CY$2</f>
        <v>0</v>
      </c>
      <c r="Y159" s="49">
        <f>+'2grid'!Y159*CZ$2</f>
        <v>0</v>
      </c>
      <c r="Z159" s="49">
        <f>+'2grid'!Z159*DA$2</f>
        <v>0</v>
      </c>
      <c r="AA159" s="49">
        <f>+'2grid'!AA159*DB$2</f>
        <v>0</v>
      </c>
      <c r="AB159" s="49">
        <f>+'2grid'!AB159*DC$2</f>
        <v>0</v>
      </c>
      <c r="AC159" s="49">
        <f>+'2grid'!AC159*DD$2</f>
        <v>0</v>
      </c>
      <c r="AD159" s="49">
        <f>+'2grid'!AD159*DE$2</f>
        <v>0</v>
      </c>
      <c r="AE159" s="49">
        <f>+'2grid'!AE159*DF$2</f>
        <v>0</v>
      </c>
      <c r="AF159" s="49">
        <f>+'2grid'!AF159*DG$2</f>
        <v>0</v>
      </c>
      <c r="AG159" s="49">
        <f>+'2grid'!AG159*DH$2</f>
        <v>0</v>
      </c>
      <c r="AH159" s="49">
        <f>+'2grid'!AH159*DI$2</f>
        <v>0</v>
      </c>
      <c r="AI159" s="49">
        <f>+'2grid'!AI159*DJ$2</f>
        <v>0</v>
      </c>
      <c r="AJ159" s="49">
        <f>+'2grid'!AJ159*DK$2</f>
        <v>0</v>
      </c>
      <c r="AK159" s="49">
        <f>+'2grid'!AK159*DL$2</f>
        <v>0</v>
      </c>
      <c r="AL159" s="49">
        <f>+'2grid'!AL159*DM$2</f>
        <v>0</v>
      </c>
      <c r="AM159" s="49">
        <f>+'2grid'!AM159*DN$2</f>
        <v>0</v>
      </c>
      <c r="AN159" s="49">
        <f>+'2grid'!AN159*DO$2</f>
        <v>0</v>
      </c>
      <c r="AO159" s="49">
        <f>+'2grid'!AO159*DP$2</f>
        <v>0</v>
      </c>
      <c r="AP159" s="49">
        <f>+'2grid'!AP159*DQ$2</f>
        <v>0</v>
      </c>
      <c r="AQ159" s="49">
        <f>+'2grid'!AQ159*DR$2</f>
        <v>0</v>
      </c>
      <c r="AR159" s="49">
        <f>+'2grid'!AR159*DS$2</f>
        <v>0</v>
      </c>
      <c r="AS159" s="49">
        <f>+'2grid'!AS159*DT$2</f>
        <v>0</v>
      </c>
      <c r="AT159" s="49">
        <f>+'2grid'!AT159*DU$2</f>
        <v>0</v>
      </c>
      <c r="AU159" s="49">
        <f>+'2grid'!AU159*DV$2</f>
        <v>0</v>
      </c>
      <c r="AV159" s="49">
        <f>+'2grid'!AV159*DW$2</f>
        <v>0</v>
      </c>
      <c r="AW159" s="49">
        <f>+'2grid'!AW159*DX$2</f>
        <v>0</v>
      </c>
      <c r="AX159" s="49">
        <f>+'2grid'!AX159*DY$2</f>
        <v>0</v>
      </c>
      <c r="AY159" s="49">
        <f>+'2grid'!AY159*DZ$2</f>
        <v>0</v>
      </c>
      <c r="AZ159" s="49">
        <f>+'2grid'!AZ159*EA$2</f>
        <v>0</v>
      </c>
      <c r="BA159" s="49">
        <f>+'2grid'!BA159*EB$2</f>
        <v>0</v>
      </c>
      <c r="BB159" s="49">
        <f>+'2grid'!BB159*EC$2</f>
        <v>0</v>
      </c>
      <c r="BC159" s="49">
        <f>+'2grid'!BC159*ED$2</f>
        <v>0</v>
      </c>
      <c r="BD159" s="49">
        <f>+'2grid'!BD159*EE$2</f>
        <v>0</v>
      </c>
      <c r="BE159" s="49">
        <f>+'2grid'!BE159*EF$2</f>
        <v>0</v>
      </c>
      <c r="BF159" s="49">
        <f>+'2grid'!BF159*EG$2</f>
        <v>0</v>
      </c>
      <c r="BG159" s="49">
        <f>+'2grid'!BG159*EH$2</f>
        <v>0</v>
      </c>
      <c r="BH159" s="49">
        <f>+'2grid'!BH159*EI$2</f>
        <v>0</v>
      </c>
      <c r="BI159" s="49">
        <f>+'2grid'!BI159*EJ$2</f>
        <v>0</v>
      </c>
      <c r="BJ159" s="49">
        <f>+'2grid'!BJ159*EK$2</f>
        <v>0</v>
      </c>
      <c r="BK159" s="49">
        <f>+'2grid'!BK159*EL$2</f>
        <v>0</v>
      </c>
      <c r="BL159" s="49">
        <f>+'2grid'!BL159*EM$2</f>
        <v>0</v>
      </c>
      <c r="BM159" s="49">
        <f>+'2grid'!BM159*EN$2</f>
        <v>0</v>
      </c>
      <c r="BN159" s="49">
        <f>+'2grid'!BN159*EO$2</f>
        <v>0</v>
      </c>
      <c r="BO159" s="49">
        <f>+'2grid'!BO159*EP$2</f>
        <v>0</v>
      </c>
      <c r="BP159" s="49">
        <f>+'2grid'!BP159*EQ$2</f>
        <v>0</v>
      </c>
      <c r="BQ159" s="49">
        <f>+'2grid'!BQ159*ER$2</f>
        <v>0</v>
      </c>
      <c r="BR159" s="49">
        <f>+'2grid'!BR159*ES$2</f>
        <v>0</v>
      </c>
      <c r="BS159" s="49">
        <f>+'2grid'!BS159*ET$2</f>
        <v>0</v>
      </c>
      <c r="BT159" s="49">
        <f>+'2grid'!BT159*EU$2</f>
        <v>0</v>
      </c>
      <c r="BU159" s="49">
        <f>+'2grid'!BU159*EV$2</f>
        <v>0</v>
      </c>
      <c r="BV159" s="49">
        <f>+'2grid'!BV159*EW$2</f>
        <v>0</v>
      </c>
      <c r="BW159" s="49">
        <f>+'2grid'!BW159*EX$2</f>
        <v>0</v>
      </c>
      <c r="BX159" s="49">
        <f>+'2grid'!BX159*EY$2</f>
        <v>0</v>
      </c>
      <c r="BY159" s="49">
        <f>+'2grid'!BY159*EZ$2</f>
        <v>0</v>
      </c>
      <c r="BZ159" s="49">
        <f>+'2grid'!BZ159*FA$2</f>
        <v>0</v>
      </c>
      <c r="CA159" s="49">
        <f>+'2grid'!CA159*FB$2</f>
        <v>0</v>
      </c>
    </row>
    <row r="160" spans="1:79" x14ac:dyDescent="0.2">
      <c r="A160" s="9">
        <f>+data!B162</f>
        <v>584</v>
      </c>
      <c r="B160" s="49">
        <f>+'2grid'!B160*CC$2</f>
        <v>0</v>
      </c>
      <c r="C160" s="49">
        <f>+'2grid'!C160*CD$2</f>
        <v>0</v>
      </c>
      <c r="D160" s="49">
        <f>+'2grid'!D160*CE$2</f>
        <v>0</v>
      </c>
      <c r="E160" s="49">
        <f>+'2grid'!E160*CF$2</f>
        <v>0</v>
      </c>
      <c r="F160" s="49">
        <f>+'2grid'!F160*CG$2</f>
        <v>0</v>
      </c>
      <c r="G160" s="49">
        <f>+'2grid'!G160*CH$2</f>
        <v>0</v>
      </c>
      <c r="H160" s="49">
        <f>+'2grid'!H160*CI$2</f>
        <v>0</v>
      </c>
      <c r="I160" s="49">
        <f>+'2grid'!I160*CJ$2</f>
        <v>0</v>
      </c>
      <c r="J160" s="49">
        <f>+'2grid'!J160*CK$2</f>
        <v>0</v>
      </c>
      <c r="K160" s="49">
        <f>+'2grid'!K160*CL$2</f>
        <v>0</v>
      </c>
      <c r="L160" s="49">
        <f>+'2grid'!L160*CM$2</f>
        <v>0</v>
      </c>
      <c r="M160" s="49">
        <f>+'2grid'!M160*CN$2</f>
        <v>0</v>
      </c>
      <c r="N160" s="49">
        <f>+'2grid'!N160*CO$2</f>
        <v>0</v>
      </c>
      <c r="O160" s="49">
        <f>+'2grid'!O160*CP$2</f>
        <v>0</v>
      </c>
      <c r="P160" s="49">
        <f>+'2grid'!P160*CQ$2</f>
        <v>0</v>
      </c>
      <c r="Q160" s="49">
        <f>+'2grid'!Q160*CR$2</f>
        <v>0</v>
      </c>
      <c r="R160" s="49">
        <f>+'2grid'!R160*CS$2</f>
        <v>0</v>
      </c>
      <c r="S160" s="49">
        <f>+'2grid'!S160*CT$2</f>
        <v>0</v>
      </c>
      <c r="T160" s="49">
        <f>+'2grid'!T160*CU$2</f>
        <v>0</v>
      </c>
      <c r="U160" s="49">
        <f>+'2grid'!U160*CV$2</f>
        <v>0</v>
      </c>
      <c r="V160" s="49">
        <f>+'2grid'!V160*CW$2</f>
        <v>0</v>
      </c>
      <c r="W160" s="49">
        <f>+'2grid'!W160*CX$2</f>
        <v>0</v>
      </c>
      <c r="X160" s="49">
        <f>+'2grid'!X160*CY$2</f>
        <v>0</v>
      </c>
      <c r="Y160" s="49">
        <f>+'2grid'!Y160*CZ$2</f>
        <v>0</v>
      </c>
      <c r="Z160" s="49">
        <f>+'2grid'!Z160*DA$2</f>
        <v>0</v>
      </c>
      <c r="AA160" s="49">
        <f>+'2grid'!AA160*DB$2</f>
        <v>0</v>
      </c>
      <c r="AB160" s="49">
        <f>+'2grid'!AB160*DC$2</f>
        <v>0</v>
      </c>
      <c r="AC160" s="49">
        <f>+'2grid'!AC160*DD$2</f>
        <v>0</v>
      </c>
      <c r="AD160" s="49">
        <f>+'2grid'!AD160*DE$2</f>
        <v>0</v>
      </c>
      <c r="AE160" s="49">
        <f>+'2grid'!AE160*DF$2</f>
        <v>0</v>
      </c>
      <c r="AF160" s="49">
        <f>+'2grid'!AF160*DG$2</f>
        <v>0</v>
      </c>
      <c r="AG160" s="49">
        <f>+'2grid'!AG160*DH$2</f>
        <v>0</v>
      </c>
      <c r="AH160" s="49">
        <f>+'2grid'!AH160*DI$2</f>
        <v>0</v>
      </c>
      <c r="AI160" s="49">
        <f>+'2grid'!AI160*DJ$2</f>
        <v>0</v>
      </c>
      <c r="AJ160" s="49">
        <f>+'2grid'!AJ160*DK$2</f>
        <v>0</v>
      </c>
      <c r="AK160" s="49">
        <f>+'2grid'!AK160*DL$2</f>
        <v>0</v>
      </c>
      <c r="AL160" s="49">
        <f>+'2grid'!AL160*DM$2</f>
        <v>0</v>
      </c>
      <c r="AM160" s="49">
        <f>+'2grid'!AM160*DN$2</f>
        <v>0</v>
      </c>
      <c r="AN160" s="49">
        <f>+'2grid'!AN160*DO$2</f>
        <v>0</v>
      </c>
      <c r="AO160" s="49">
        <f>+'2grid'!AO160*DP$2</f>
        <v>0</v>
      </c>
      <c r="AP160" s="49">
        <f>+'2grid'!AP160*DQ$2</f>
        <v>0</v>
      </c>
      <c r="AQ160" s="49">
        <f>+'2grid'!AQ160*DR$2</f>
        <v>0</v>
      </c>
      <c r="AR160" s="49">
        <f>+'2grid'!AR160*DS$2</f>
        <v>0</v>
      </c>
      <c r="AS160" s="49">
        <f>+'2grid'!AS160*DT$2</f>
        <v>0</v>
      </c>
      <c r="AT160" s="49">
        <f>+'2grid'!AT160*DU$2</f>
        <v>0</v>
      </c>
      <c r="AU160" s="49">
        <f>+'2grid'!AU160*DV$2</f>
        <v>0</v>
      </c>
      <c r="AV160" s="49">
        <f>+'2grid'!AV160*DW$2</f>
        <v>0</v>
      </c>
      <c r="AW160" s="49">
        <f>+'2grid'!AW160*DX$2</f>
        <v>0</v>
      </c>
      <c r="AX160" s="49">
        <f>+'2grid'!AX160*DY$2</f>
        <v>0</v>
      </c>
      <c r="AY160" s="49">
        <f>+'2grid'!AY160*DZ$2</f>
        <v>0</v>
      </c>
      <c r="AZ160" s="49">
        <f>+'2grid'!AZ160*EA$2</f>
        <v>0</v>
      </c>
      <c r="BA160" s="49">
        <f>+'2grid'!BA160*EB$2</f>
        <v>0</v>
      </c>
      <c r="BB160" s="49">
        <f>+'2grid'!BB160*EC$2</f>
        <v>0</v>
      </c>
      <c r="BC160" s="49">
        <f>+'2grid'!BC160*ED$2</f>
        <v>0</v>
      </c>
      <c r="BD160" s="49">
        <f>+'2grid'!BD160*EE$2</f>
        <v>0</v>
      </c>
      <c r="BE160" s="49">
        <f>+'2grid'!BE160*EF$2</f>
        <v>0</v>
      </c>
      <c r="BF160" s="49">
        <f>+'2grid'!BF160*EG$2</f>
        <v>0</v>
      </c>
      <c r="BG160" s="49">
        <f>+'2grid'!BG160*EH$2</f>
        <v>0</v>
      </c>
      <c r="BH160" s="49">
        <f>+'2grid'!BH160*EI$2</f>
        <v>0</v>
      </c>
      <c r="BI160" s="49">
        <f>+'2grid'!BI160*EJ$2</f>
        <v>0</v>
      </c>
      <c r="BJ160" s="49">
        <f>+'2grid'!BJ160*EK$2</f>
        <v>0</v>
      </c>
      <c r="BK160" s="49">
        <f>+'2grid'!BK160*EL$2</f>
        <v>0</v>
      </c>
      <c r="BL160" s="49">
        <f>+'2grid'!BL160*EM$2</f>
        <v>0</v>
      </c>
      <c r="BM160" s="49">
        <f>+'2grid'!BM160*EN$2</f>
        <v>0</v>
      </c>
      <c r="BN160" s="49">
        <f>+'2grid'!BN160*EO$2</f>
        <v>0</v>
      </c>
      <c r="BO160" s="49">
        <f>+'2grid'!BO160*EP$2</f>
        <v>0</v>
      </c>
      <c r="BP160" s="49">
        <f>+'2grid'!BP160*EQ$2</f>
        <v>0</v>
      </c>
      <c r="BQ160" s="49">
        <f>+'2grid'!BQ160*ER$2</f>
        <v>0</v>
      </c>
      <c r="BR160" s="49">
        <f>+'2grid'!BR160*ES$2</f>
        <v>0</v>
      </c>
      <c r="BS160" s="49">
        <f>+'2grid'!BS160*ET$2</f>
        <v>0</v>
      </c>
      <c r="BT160" s="49">
        <f>+'2grid'!BT160*EU$2</f>
        <v>0</v>
      </c>
      <c r="BU160" s="49">
        <f>+'2grid'!BU160*EV$2</f>
        <v>0</v>
      </c>
      <c r="BV160" s="49">
        <f>+'2grid'!BV160*EW$2</f>
        <v>0</v>
      </c>
      <c r="BW160" s="49">
        <f>+'2grid'!BW160*EX$2</f>
        <v>0</v>
      </c>
      <c r="BX160" s="49">
        <f>+'2grid'!BX160*EY$2</f>
        <v>0</v>
      </c>
      <c r="BY160" s="49">
        <f>+'2grid'!BY160*EZ$2</f>
        <v>0</v>
      </c>
      <c r="BZ160" s="49">
        <f>+'2grid'!BZ160*FA$2</f>
        <v>0</v>
      </c>
      <c r="CA160" s="49">
        <f>+'2grid'!CA160*FB$2</f>
        <v>0</v>
      </c>
    </row>
    <row r="161" spans="1:79" x14ac:dyDescent="0.2">
      <c r="A161" s="9">
        <f>+data!B163</f>
        <v>585</v>
      </c>
      <c r="B161" s="49">
        <f>+'2grid'!B161*CC$2</f>
        <v>0</v>
      </c>
      <c r="C161" s="49">
        <f>+'2grid'!C161*CD$2</f>
        <v>0</v>
      </c>
      <c r="D161" s="49">
        <f>+'2grid'!D161*CE$2</f>
        <v>0</v>
      </c>
      <c r="E161" s="49">
        <f>+'2grid'!E161*CF$2</f>
        <v>0</v>
      </c>
      <c r="F161" s="49">
        <f>+'2grid'!F161*CG$2</f>
        <v>0</v>
      </c>
      <c r="G161" s="49">
        <f>+'2grid'!G161*CH$2</f>
        <v>0</v>
      </c>
      <c r="H161" s="49">
        <f>+'2grid'!H161*CI$2</f>
        <v>0</v>
      </c>
      <c r="I161" s="49">
        <f>+'2grid'!I161*CJ$2</f>
        <v>0</v>
      </c>
      <c r="J161" s="49">
        <f>+'2grid'!J161*CK$2</f>
        <v>0</v>
      </c>
      <c r="K161" s="49">
        <f>+'2grid'!K161*CL$2</f>
        <v>0</v>
      </c>
      <c r="L161" s="49">
        <f>+'2grid'!L161*CM$2</f>
        <v>0</v>
      </c>
      <c r="M161" s="49">
        <f>+'2grid'!M161*CN$2</f>
        <v>0</v>
      </c>
      <c r="N161" s="49">
        <f>+'2grid'!N161*CO$2</f>
        <v>0</v>
      </c>
      <c r="O161" s="49">
        <f>+'2grid'!O161*CP$2</f>
        <v>0</v>
      </c>
      <c r="P161" s="49">
        <f>+'2grid'!P161*CQ$2</f>
        <v>0</v>
      </c>
      <c r="Q161" s="49">
        <f>+'2grid'!Q161*CR$2</f>
        <v>0</v>
      </c>
      <c r="R161" s="49">
        <f>+'2grid'!R161*CS$2</f>
        <v>0</v>
      </c>
      <c r="S161" s="49">
        <f>+'2grid'!S161*CT$2</f>
        <v>0</v>
      </c>
      <c r="T161" s="49">
        <f>+'2grid'!T161*CU$2</f>
        <v>0</v>
      </c>
      <c r="U161" s="49">
        <f>+'2grid'!U161*CV$2</f>
        <v>0</v>
      </c>
      <c r="V161" s="49">
        <f>+'2grid'!V161*CW$2</f>
        <v>0</v>
      </c>
      <c r="W161" s="49">
        <f>+'2grid'!W161*CX$2</f>
        <v>0</v>
      </c>
      <c r="X161" s="49">
        <f>+'2grid'!X161*CY$2</f>
        <v>0</v>
      </c>
      <c r="Y161" s="49">
        <f>+'2grid'!Y161*CZ$2</f>
        <v>0</v>
      </c>
      <c r="Z161" s="49">
        <f>+'2grid'!Z161*DA$2</f>
        <v>0</v>
      </c>
      <c r="AA161" s="49">
        <f>+'2grid'!AA161*DB$2</f>
        <v>0</v>
      </c>
      <c r="AB161" s="49">
        <f>+'2grid'!AB161*DC$2</f>
        <v>0</v>
      </c>
      <c r="AC161" s="49">
        <f>+'2grid'!AC161*DD$2</f>
        <v>0</v>
      </c>
      <c r="AD161" s="49">
        <f>+'2grid'!AD161*DE$2</f>
        <v>0</v>
      </c>
      <c r="AE161" s="49">
        <f>+'2grid'!AE161*DF$2</f>
        <v>0</v>
      </c>
      <c r="AF161" s="49">
        <f>+'2grid'!AF161*DG$2</f>
        <v>0</v>
      </c>
      <c r="AG161" s="49">
        <f>+'2grid'!AG161*DH$2</f>
        <v>0</v>
      </c>
      <c r="AH161" s="49">
        <f>+'2grid'!AH161*DI$2</f>
        <v>0</v>
      </c>
      <c r="AI161" s="49">
        <f>+'2grid'!AI161*DJ$2</f>
        <v>0</v>
      </c>
      <c r="AJ161" s="49">
        <f>+'2grid'!AJ161*DK$2</f>
        <v>0</v>
      </c>
      <c r="AK161" s="49">
        <f>+'2grid'!AK161*DL$2</f>
        <v>0</v>
      </c>
      <c r="AL161" s="49">
        <f>+'2grid'!AL161*DM$2</f>
        <v>0</v>
      </c>
      <c r="AM161" s="49">
        <f>+'2grid'!AM161*DN$2</f>
        <v>0</v>
      </c>
      <c r="AN161" s="49">
        <f>+'2grid'!AN161*DO$2</f>
        <v>0</v>
      </c>
      <c r="AO161" s="49">
        <f>+'2grid'!AO161*DP$2</f>
        <v>0</v>
      </c>
      <c r="AP161" s="49">
        <f>+'2grid'!AP161*DQ$2</f>
        <v>0</v>
      </c>
      <c r="AQ161" s="49">
        <f>+'2grid'!AQ161*DR$2</f>
        <v>0</v>
      </c>
      <c r="AR161" s="49">
        <f>+'2grid'!AR161*DS$2</f>
        <v>0</v>
      </c>
      <c r="AS161" s="49">
        <f>+'2grid'!AS161*DT$2</f>
        <v>0</v>
      </c>
      <c r="AT161" s="49">
        <f>+'2grid'!AT161*DU$2</f>
        <v>0</v>
      </c>
      <c r="AU161" s="49">
        <f>+'2grid'!AU161*DV$2</f>
        <v>0</v>
      </c>
      <c r="AV161" s="49">
        <f>+'2grid'!AV161*DW$2</f>
        <v>0</v>
      </c>
      <c r="AW161" s="49">
        <f>+'2grid'!AW161*DX$2</f>
        <v>0</v>
      </c>
      <c r="AX161" s="49">
        <f>+'2grid'!AX161*DY$2</f>
        <v>0.54600000000000004</v>
      </c>
      <c r="AY161" s="49">
        <f>+'2grid'!AY161*DZ$2</f>
        <v>1.0840000000000001</v>
      </c>
      <c r="AZ161" s="49">
        <f>+'2grid'!AZ161*EA$2</f>
        <v>1.6140000000000001</v>
      </c>
      <c r="BA161" s="49">
        <f>+'2grid'!BA161*EB$2</f>
        <v>2.1360000000000001</v>
      </c>
      <c r="BB161" s="49">
        <f>+'2grid'!BB161*EC$2</f>
        <v>2.6500000000000004</v>
      </c>
      <c r="BC161" s="49">
        <f>+'2grid'!BC161*ED$2</f>
        <v>3.1560000000000001</v>
      </c>
      <c r="BD161" s="49">
        <f>+'2grid'!BD161*EE$2</f>
        <v>3.1320000000000001</v>
      </c>
      <c r="BE161" s="49">
        <f>+'2grid'!BE161*EF$2</f>
        <v>3.1080000000000001</v>
      </c>
      <c r="BF161" s="49">
        <f>+'2grid'!BF161*EG$2</f>
        <v>3.0840000000000001</v>
      </c>
      <c r="BG161" s="49">
        <f>+'2grid'!BG161*EH$2</f>
        <v>0</v>
      </c>
      <c r="BH161" s="49">
        <f>+'2grid'!BH161*EI$2</f>
        <v>0</v>
      </c>
      <c r="BI161" s="49">
        <f>+'2grid'!BI161*EJ$2</f>
        <v>0</v>
      </c>
      <c r="BJ161" s="49">
        <f>+'2grid'!BJ161*EK$2</f>
        <v>0</v>
      </c>
      <c r="BK161" s="49">
        <f>+'2grid'!BK161*EL$2</f>
        <v>0</v>
      </c>
      <c r="BL161" s="49">
        <f>+'2grid'!BL161*EM$2</f>
        <v>0</v>
      </c>
      <c r="BM161" s="49">
        <f>+'2grid'!BM161*EN$2</f>
        <v>0</v>
      </c>
      <c r="BN161" s="49">
        <f>+'2grid'!BN161*EO$2</f>
        <v>0</v>
      </c>
      <c r="BO161" s="49">
        <f>+'2grid'!BO161*EP$2</f>
        <v>0</v>
      </c>
      <c r="BP161" s="49">
        <f>+'2grid'!BP161*EQ$2</f>
        <v>0</v>
      </c>
      <c r="BQ161" s="49">
        <f>+'2grid'!BQ161*ER$2</f>
        <v>0</v>
      </c>
      <c r="BR161" s="49">
        <f>+'2grid'!BR161*ES$2</f>
        <v>0</v>
      </c>
      <c r="BS161" s="49">
        <f>+'2grid'!BS161*ET$2</f>
        <v>0</v>
      </c>
      <c r="BT161" s="49">
        <f>+'2grid'!BT161*EU$2</f>
        <v>0</v>
      </c>
      <c r="BU161" s="49">
        <f>+'2grid'!BU161*EV$2</f>
        <v>0</v>
      </c>
      <c r="BV161" s="49">
        <f>+'2grid'!BV161*EW$2</f>
        <v>0</v>
      </c>
      <c r="BW161" s="49">
        <f>+'2grid'!BW161*EX$2</f>
        <v>0</v>
      </c>
      <c r="BX161" s="49">
        <f>+'2grid'!BX161*EY$2</f>
        <v>0</v>
      </c>
      <c r="BY161" s="49">
        <f>+'2grid'!BY161*EZ$2</f>
        <v>0</v>
      </c>
      <c r="BZ161" s="49">
        <f>+'2grid'!BZ161*FA$2</f>
        <v>0</v>
      </c>
      <c r="CA161" s="49">
        <f>+'2grid'!CA161*FB$2</f>
        <v>0</v>
      </c>
    </row>
    <row r="162" spans="1:79" x14ac:dyDescent="0.2">
      <c r="A162" s="9">
        <f>+data!B164</f>
        <v>586</v>
      </c>
      <c r="B162" s="49">
        <f>+'2grid'!B162*CC$2</f>
        <v>0</v>
      </c>
      <c r="C162" s="49">
        <f>+'2grid'!C162*CD$2</f>
        <v>0</v>
      </c>
      <c r="D162" s="49">
        <f>+'2grid'!D162*CE$2</f>
        <v>0</v>
      </c>
      <c r="E162" s="49">
        <f>+'2grid'!E162*CF$2</f>
        <v>0</v>
      </c>
      <c r="F162" s="49">
        <f>+'2grid'!F162*CG$2</f>
        <v>0</v>
      </c>
      <c r="G162" s="49">
        <f>+'2grid'!G162*CH$2</f>
        <v>0</v>
      </c>
      <c r="H162" s="49">
        <f>+'2grid'!H162*CI$2</f>
        <v>277.3422156413763</v>
      </c>
      <c r="I162" s="49">
        <f>+'2grid'!I162*CJ$2</f>
        <v>412.43371012887059</v>
      </c>
      <c r="J162" s="49">
        <f>+'2grid'!J162*CK$2</f>
        <v>613.10900305035057</v>
      </c>
      <c r="K162" s="49">
        <f>+'2grid'!K162*CL$2</f>
        <v>911.08855348391307</v>
      </c>
      <c r="L162" s="49">
        <f>+'2grid'!L162*CM$2</f>
        <v>1353.3698061258362</v>
      </c>
      <c r="M162" s="49">
        <f>+'2grid'!M162*CN$2</f>
        <v>1289.7243874357409</v>
      </c>
      <c r="N162" s="49">
        <f>+'2grid'!N162*CO$2</f>
        <v>1222.5957898571644</v>
      </c>
      <c r="O162" s="49">
        <f>+'2grid'!O162*CP$2</f>
        <v>1167.392682018495</v>
      </c>
      <c r="P162" s="49">
        <f>+'2grid'!P162*CQ$2</f>
        <v>1108.2841917897106</v>
      </c>
      <c r="Q162" s="49">
        <f>+'2grid'!Q162*CR$2</f>
        <v>1046.7855412417571</v>
      </c>
      <c r="R162" s="49">
        <f>+'2grid'!R162*CS$2</f>
        <v>984.13701263713733</v>
      </c>
      <c r="S162" s="49">
        <f>+'2grid'!S162*CT$2</f>
        <v>963.99912733960252</v>
      </c>
      <c r="T162" s="49">
        <f>+'2grid'!T162*CU$2</f>
        <v>934.58313411641984</v>
      </c>
      <c r="U162" s="49">
        <f>+'2grid'!U162*CV$2</f>
        <v>924.79203621341969</v>
      </c>
      <c r="V162" s="49">
        <f>+'2grid'!V162*CW$2</f>
        <v>903.64088151423982</v>
      </c>
      <c r="W162" s="49">
        <f>+'2grid'!W162*CX$2</f>
        <v>827.2364077434878</v>
      </c>
      <c r="X162" s="49">
        <f>+'2grid'!X162*CY$2</f>
        <v>755.46499502259712</v>
      </c>
      <c r="Y162" s="49">
        <f>+'2grid'!Y162*CZ$2</f>
        <v>664.26877356681393</v>
      </c>
      <c r="Z162" s="49">
        <f>+'2grid'!Z162*DA$2</f>
        <v>660.7295911728869</v>
      </c>
      <c r="AA162" s="49">
        <f>+'2grid'!AA162*DB$2</f>
        <v>616.58229859358607</v>
      </c>
      <c r="AB162" s="49">
        <f>+'2grid'!AB162*DC$2</f>
        <v>702.19041939005103</v>
      </c>
      <c r="AC162" s="49">
        <f>+'2grid'!AC162*DD$2</f>
        <v>756.01976807267658</v>
      </c>
      <c r="AD162" s="49">
        <f>+'2grid'!AD162*DE$2</f>
        <v>844.11012474378958</v>
      </c>
      <c r="AE162" s="49">
        <f>+'2grid'!AE162*DF$2</f>
        <v>929.54722140826971</v>
      </c>
      <c r="AF162" s="49">
        <f>+'2grid'!AF162*DG$2</f>
        <v>1012.3310580661172</v>
      </c>
      <c r="AG162" s="49">
        <f>+'2grid'!AG162*DH$2</f>
        <v>1092.4616347173319</v>
      </c>
      <c r="AH162" s="49">
        <f>+'2grid'!AH162*DI$2</f>
        <v>1169.9389513619137</v>
      </c>
      <c r="AI162" s="49">
        <f>+'2grid'!AI162*DJ$2</f>
        <v>1244.7630079998623</v>
      </c>
      <c r="AJ162" s="49">
        <f>+'2grid'!AJ162*DK$2</f>
        <v>1316.9338046311782</v>
      </c>
      <c r="AK162" s="49">
        <f>+'2grid'!AK162*DL$2</f>
        <v>1386.4513412558617</v>
      </c>
      <c r="AL162" s="49">
        <f>+'2grid'!AL162*DM$2</f>
        <v>1453.3156178739118</v>
      </c>
      <c r="AM162" s="49">
        <f>+'2grid'!AM162*DN$2</f>
        <v>1517.5266344853294</v>
      </c>
      <c r="AN162" s="49">
        <f>+'2grid'!AN162*DO$2</f>
        <v>1840.7675983505048</v>
      </c>
      <c r="AO162" s="49">
        <f>+'2grid'!AO162*DP$2</f>
        <v>2153.1777019821602</v>
      </c>
      <c r="AP162" s="49">
        <f>+'2grid'!AP162*DQ$2</f>
        <v>2454.7569453802957</v>
      </c>
      <c r="AQ162" s="49">
        <f>+'2grid'!AQ162*DR$2</f>
        <v>2745.5053285449117</v>
      </c>
      <c r="AR162" s="49">
        <f>+'2grid'!AR162*DS$2</f>
        <v>3025.4228514760061</v>
      </c>
      <c r="AS162" s="49">
        <f>+'2grid'!AS162*DT$2</f>
        <v>3294.5095141735819</v>
      </c>
      <c r="AT162" s="49">
        <f>+'2grid'!AT162*DU$2</f>
        <v>3552.7653166376372</v>
      </c>
      <c r="AU162" s="49">
        <f>+'2grid'!AU162*DV$2</f>
        <v>3800.1902588681728</v>
      </c>
      <c r="AV162" s="49">
        <f>+'2grid'!AV162*DW$2</f>
        <v>4036.7843408651875</v>
      </c>
      <c r="AW162" s="49">
        <f>+'2grid'!AW162*DX$2</f>
        <v>4262.5475626286825</v>
      </c>
      <c r="AX162" s="49">
        <f>+'2grid'!AX162*DY$2</f>
        <v>5091.3777662248776</v>
      </c>
      <c r="AY162" s="49">
        <f>+'2grid'!AY162*DZ$2</f>
        <v>5907.6097200114591</v>
      </c>
      <c r="AZ162" s="49">
        <f>+'2grid'!AZ162*EA$2</f>
        <v>6711.2434239884242</v>
      </c>
      <c r="BA162" s="49">
        <f>+'2grid'!BA162*EB$2</f>
        <v>7502.2788781557747</v>
      </c>
      <c r="BB162" s="49">
        <f>+'2grid'!BB162*EC$2</f>
        <v>8280.7160825135106</v>
      </c>
      <c r="BC162" s="49">
        <f>+'2grid'!BC162*ED$2</f>
        <v>9046.5550370616311</v>
      </c>
      <c r="BD162" s="49">
        <f>+'2grid'!BD162*EE$2</f>
        <v>10814.062993703817</v>
      </c>
      <c r="BE162" s="49">
        <f>+'2grid'!BE162*EF$2</f>
        <v>12164.785038128124</v>
      </c>
      <c r="BF162" s="49">
        <f>+'2grid'!BF162*EG$2</f>
        <v>12933.404335800114</v>
      </c>
      <c r="BG162" s="49">
        <f>+'2grid'!BG162*EH$2</f>
        <v>14759.014744835284</v>
      </c>
      <c r="BH162" s="49">
        <f>+'2grid'!BH162*EI$2</f>
        <v>14538.730942673563</v>
      </c>
      <c r="BI162" s="49">
        <f>+'2grid'!BI162*EJ$2</f>
        <v>14677.428151442053</v>
      </c>
      <c r="BJ162" s="49">
        <f>+'2grid'!BJ162*EK$2</f>
        <v>14873.235975585805</v>
      </c>
      <c r="BK162" s="49">
        <f>+'2grid'!BK162*EL$2</f>
        <v>15305.644920569923</v>
      </c>
      <c r="BL162" s="49">
        <f>+'2grid'!BL162*EM$2</f>
        <v>15485.135426035029</v>
      </c>
      <c r="BM162" s="49">
        <f>+'2grid'!BM162*EN$2</f>
        <v>15746.212524893364</v>
      </c>
      <c r="BN162" s="49">
        <f>+'2grid'!BN162*EO$2</f>
        <v>15909.385711679824</v>
      </c>
      <c r="BO162" s="49">
        <f>+'2grid'!BO162*EP$2</f>
        <v>16309.160019306652</v>
      </c>
      <c r="BP162" s="49">
        <f>+'2grid'!BP162*EQ$2</f>
        <v>16480.491865432436</v>
      </c>
      <c r="BQ162" s="49">
        <f>+'2grid'!BQ162*ER$2</f>
        <v>16480.491865432436</v>
      </c>
      <c r="BR162" s="49">
        <f>+'2grid'!BR162*ES$2</f>
        <v>16480.491865432436</v>
      </c>
      <c r="BS162" s="49">
        <f>+'2grid'!BS162*ET$2</f>
        <v>16789.977009704067</v>
      </c>
      <c r="BT162" s="49">
        <f>+'2grid'!BT162*EU$2</f>
        <v>16900.028259014533</v>
      </c>
      <c r="BU162" s="49">
        <f>+'2grid'!BU162*EV$2</f>
        <v>16961.719810522518</v>
      </c>
      <c r="BV162" s="49">
        <f>+'2grid'!BV162*EW$2</f>
        <v>17079.623517636566</v>
      </c>
      <c r="BW162" s="49">
        <f>+'2grid'!BW162*EX$2</f>
        <v>17236.994722517215</v>
      </c>
      <c r="BX162" s="49">
        <f>+'2grid'!BX162*EY$2</f>
        <v>17379.453733544164</v>
      </c>
      <c r="BY162" s="49">
        <f>+'2grid'!BY162*EZ$2</f>
        <v>17465.584847172093</v>
      </c>
      <c r="BZ162" s="49">
        <f>+'2grid'!BZ162*FA$2</f>
        <v>17594.403073207854</v>
      </c>
      <c r="CA162" s="49">
        <f>+'2grid'!CA162*FB$2</f>
        <v>17732.672548739425</v>
      </c>
    </row>
    <row r="163" spans="1:79" x14ac:dyDescent="0.2">
      <c r="A163" s="9">
        <f>+data!B165</f>
        <v>591</v>
      </c>
      <c r="B163" s="49">
        <f>+'2grid'!B163*CC$2</f>
        <v>0</v>
      </c>
      <c r="C163" s="49">
        <f>+'2grid'!C163*CD$2</f>
        <v>0</v>
      </c>
      <c r="D163" s="49">
        <f>+'2grid'!D163*CE$2</f>
        <v>0</v>
      </c>
      <c r="E163" s="49">
        <f>+'2grid'!E163*CF$2</f>
        <v>0</v>
      </c>
      <c r="F163" s="49">
        <f>+'2grid'!F163*CG$2</f>
        <v>0</v>
      </c>
      <c r="G163" s="49">
        <f>+'2grid'!G163*CH$2</f>
        <v>0</v>
      </c>
      <c r="H163" s="49">
        <f>+'2grid'!H163*CI$2</f>
        <v>0</v>
      </c>
      <c r="I163" s="49">
        <f>+'2grid'!I163*CJ$2</f>
        <v>0</v>
      </c>
      <c r="J163" s="49">
        <f>+'2grid'!J163*CK$2</f>
        <v>0</v>
      </c>
      <c r="K163" s="49">
        <f>+'2grid'!K163*CL$2</f>
        <v>0</v>
      </c>
      <c r="L163" s="49">
        <f>+'2grid'!L163*CM$2</f>
        <v>0</v>
      </c>
      <c r="M163" s="49">
        <f>+'2grid'!M163*CN$2</f>
        <v>0</v>
      </c>
      <c r="N163" s="49">
        <f>+'2grid'!N163*CO$2</f>
        <v>0</v>
      </c>
      <c r="O163" s="49">
        <f>+'2grid'!O163*CP$2</f>
        <v>0</v>
      </c>
      <c r="P163" s="49">
        <f>+'2grid'!P163*CQ$2</f>
        <v>0</v>
      </c>
      <c r="Q163" s="49">
        <f>+'2grid'!Q163*CR$2</f>
        <v>0</v>
      </c>
      <c r="R163" s="49">
        <f>+'2grid'!R163*CS$2</f>
        <v>0</v>
      </c>
      <c r="S163" s="49">
        <f>+'2grid'!S163*CT$2</f>
        <v>0</v>
      </c>
      <c r="T163" s="49">
        <f>+'2grid'!T163*CU$2</f>
        <v>0</v>
      </c>
      <c r="U163" s="49">
        <f>+'2grid'!U163*CV$2</f>
        <v>0</v>
      </c>
      <c r="V163" s="49">
        <f>+'2grid'!V163*CW$2</f>
        <v>0</v>
      </c>
      <c r="W163" s="49">
        <f>+'2grid'!W163*CX$2</f>
        <v>0</v>
      </c>
      <c r="X163" s="49">
        <f>+'2grid'!X163*CY$2</f>
        <v>0</v>
      </c>
      <c r="Y163" s="49">
        <f>+'2grid'!Y163*CZ$2</f>
        <v>0</v>
      </c>
      <c r="Z163" s="49">
        <f>+'2grid'!Z163*DA$2</f>
        <v>0</v>
      </c>
      <c r="AA163" s="49">
        <f>+'2grid'!AA163*DB$2</f>
        <v>0</v>
      </c>
      <c r="AB163" s="49">
        <f>+'2grid'!AB163*DC$2</f>
        <v>0</v>
      </c>
      <c r="AC163" s="49">
        <f>+'2grid'!AC163*DD$2</f>
        <v>0.39684759400450526</v>
      </c>
      <c r="AD163" s="49">
        <f>+'2grid'!AD163*DE$2</f>
        <v>0.44303384134190488</v>
      </c>
      <c r="AE163" s="49">
        <f>+'2grid'!AE163*DF$2</f>
        <v>0.48782880358225605</v>
      </c>
      <c r="AF163" s="49">
        <f>+'2grid'!AF163*DG$2</f>
        <v>0.53123248072555873</v>
      </c>
      <c r="AG163" s="49">
        <f>+'2grid'!AG163*DH$2</f>
        <v>0.57324487277181302</v>
      </c>
      <c r="AH163" s="49">
        <f>+'2grid'!AH163*DI$2</f>
        <v>0.61386597972101886</v>
      </c>
      <c r="AI163" s="49">
        <f>+'2grid'!AI163*DJ$2</f>
        <v>0.65309580157317615</v>
      </c>
      <c r="AJ163" s="49">
        <f>+'2grid'!AJ163*DK$2</f>
        <v>0.6909343383282851</v>
      </c>
      <c r="AK163" s="49">
        <f>+'2grid'!AK163*DL$2</f>
        <v>0.72738158998634539</v>
      </c>
      <c r="AL163" s="49">
        <f>+'2grid'!AL163*DM$2</f>
        <v>0.76243755654735745</v>
      </c>
      <c r="AM163" s="49">
        <f>+'2grid'!AM163*DN$2</f>
        <v>0.79610223801132096</v>
      </c>
      <c r="AN163" s="49">
        <f>+'2grid'!AN163*DO$2</f>
        <v>1.4324217897705538</v>
      </c>
      <c r="AO163" s="49">
        <f>+'2grid'!AO163*DP$2</f>
        <v>2.0484736140767286</v>
      </c>
      <c r="AP163" s="49">
        <f>+'2grid'!AP163*DQ$2</f>
        <v>2.644257710929844</v>
      </c>
      <c r="AQ163" s="49">
        <f>+'2grid'!AQ163*DR$2</f>
        <v>3.219774080329902</v>
      </c>
      <c r="AR163" s="49">
        <f>+'2grid'!AR163*DS$2</f>
        <v>3.7750227222769013</v>
      </c>
      <c r="AS163" s="49">
        <f>+'2grid'!AS163*DT$2</f>
        <v>4.3100036367708423</v>
      </c>
      <c r="AT163" s="49">
        <f>+'2grid'!AT163*DU$2</f>
        <v>4.8247168238117242</v>
      </c>
      <c r="AU163" s="49">
        <f>+'2grid'!AU163*DV$2</f>
        <v>5.3191622833995487</v>
      </c>
      <c r="AV163" s="49">
        <f>+'2grid'!AV163*DW$2</f>
        <v>5.7933400155343158</v>
      </c>
      <c r="AW163" s="49">
        <f>+'2grid'!AW163*DX$2</f>
        <v>6.2472500202160228</v>
      </c>
      <c r="AX163" s="49">
        <f>+'2grid'!AX163*DY$2</f>
        <v>7.2202077490902781</v>
      </c>
      <c r="AY163" s="49">
        <f>+'2grid'!AY163*DZ$2</f>
        <v>8.1782439794374167</v>
      </c>
      <c r="AZ163" s="49">
        <f>+'2grid'!AZ163*EA$2</f>
        <v>9.1213587112574377</v>
      </c>
      <c r="BA163" s="49">
        <f>+'2grid'!BA163*EB$2</f>
        <v>10.049551944550338</v>
      </c>
      <c r="BB163" s="49">
        <f>+'2grid'!BB163*EC$2</f>
        <v>10.96282367931612</v>
      </c>
      <c r="BC163" s="49">
        <f>+'2grid'!BC163*ED$2</f>
        <v>11.861173915554787</v>
      </c>
      <c r="BD163" s="49">
        <f>+'2grid'!BD163*EE$2</f>
        <v>16.8156783919598</v>
      </c>
      <c r="BE163" s="49">
        <f>+'2grid'!BE163*EF$2</f>
        <v>23.361551666377867</v>
      </c>
      <c r="BF163" s="49">
        <f>+'2grid'!BF163*EG$2</f>
        <v>25.664848610870443</v>
      </c>
      <c r="BG163" s="49">
        <f>+'2grid'!BG163*EH$2</f>
        <v>35.322588806099461</v>
      </c>
      <c r="BH163" s="49">
        <f>+'2grid'!BH163*EI$2</f>
        <v>35.322588806099461</v>
      </c>
      <c r="BI163" s="49">
        <f>+'2grid'!BI163*EJ$2</f>
        <v>35.322588806099461</v>
      </c>
      <c r="BJ163" s="49">
        <f>+'2grid'!BJ163*EK$2</f>
        <v>35.322588806099461</v>
      </c>
      <c r="BK163" s="49">
        <f>+'2grid'!BK163*EL$2</f>
        <v>35.322588806099461</v>
      </c>
      <c r="BL163" s="49">
        <f>+'2grid'!BL163*EM$2</f>
        <v>35.322588806099461</v>
      </c>
      <c r="BM163" s="49">
        <f>+'2grid'!BM163*EN$2</f>
        <v>35.322588806099461</v>
      </c>
      <c r="BN163" s="49">
        <f>+'2grid'!BN163*EO$2</f>
        <v>35.322588806099461</v>
      </c>
      <c r="BO163" s="49">
        <f>+'2grid'!BO163*EP$2</f>
        <v>35.322588806099461</v>
      </c>
      <c r="BP163" s="49">
        <f>+'2grid'!BP163*EQ$2</f>
        <v>35.322588806099461</v>
      </c>
      <c r="BQ163" s="49">
        <f>+'2grid'!BQ163*ER$2</f>
        <v>35.322588806099461</v>
      </c>
      <c r="BR163" s="49">
        <f>+'2grid'!BR163*ES$2</f>
        <v>35.322588806099461</v>
      </c>
      <c r="BS163" s="49">
        <f>+'2grid'!BS163*ET$2</f>
        <v>35.322588806099461</v>
      </c>
      <c r="BT163" s="49">
        <f>+'2grid'!BT163*EU$2</f>
        <v>35.322588806099461</v>
      </c>
      <c r="BU163" s="49">
        <f>+'2grid'!BU163*EV$2</f>
        <v>35.322588806099461</v>
      </c>
      <c r="BV163" s="49">
        <f>+'2grid'!BV163*EW$2</f>
        <v>35.322588806099461</v>
      </c>
      <c r="BW163" s="49">
        <f>+'2grid'!BW163*EX$2</f>
        <v>35.322588806099461</v>
      </c>
      <c r="BX163" s="49">
        <f>+'2grid'!BX163*EY$2</f>
        <v>35.322588806099461</v>
      </c>
      <c r="BY163" s="49">
        <f>+'2grid'!BY163*EZ$2</f>
        <v>35.322588806099461</v>
      </c>
      <c r="BZ163" s="49">
        <f>+'2grid'!BZ163*FA$2</f>
        <v>35.322588806099461</v>
      </c>
      <c r="CA163" s="49">
        <f>+'2grid'!CA163*FB$2</f>
        <v>35.322588806099461</v>
      </c>
    </row>
    <row r="164" spans="1:79" x14ac:dyDescent="0.2">
      <c r="A164" s="9">
        <f>+data!B166</f>
        <v>598</v>
      </c>
      <c r="B164" s="49">
        <f>+'2grid'!B164*CC$2</f>
        <v>0</v>
      </c>
      <c r="C164" s="49">
        <f>+'2grid'!C164*CD$2</f>
        <v>0</v>
      </c>
      <c r="D164" s="49">
        <f>+'2grid'!D164*CE$2</f>
        <v>0</v>
      </c>
      <c r="E164" s="49">
        <f>+'2grid'!E164*CF$2</f>
        <v>0</v>
      </c>
      <c r="F164" s="49">
        <f>+'2grid'!F164*CG$2</f>
        <v>0</v>
      </c>
      <c r="G164" s="49">
        <f>+'2grid'!G164*CH$2</f>
        <v>0</v>
      </c>
      <c r="H164" s="49">
        <f>+'2grid'!H164*CI$2</f>
        <v>0</v>
      </c>
      <c r="I164" s="49">
        <f>+'2grid'!I164*CJ$2</f>
        <v>0</v>
      </c>
      <c r="J164" s="49">
        <f>+'2grid'!J164*CK$2</f>
        <v>0</v>
      </c>
      <c r="K164" s="49">
        <f>+'2grid'!K164*CL$2</f>
        <v>0</v>
      </c>
      <c r="L164" s="49">
        <f>+'2grid'!L164*CM$2</f>
        <v>0</v>
      </c>
      <c r="M164" s="49">
        <f>+'2grid'!M164*CN$2</f>
        <v>0</v>
      </c>
      <c r="N164" s="49">
        <f>+'2grid'!N164*CO$2</f>
        <v>0</v>
      </c>
      <c r="O164" s="49">
        <f>+'2grid'!O164*CP$2</f>
        <v>0</v>
      </c>
      <c r="P164" s="49">
        <f>+'2grid'!P164*CQ$2</f>
        <v>0</v>
      </c>
      <c r="Q164" s="49">
        <f>+'2grid'!Q164*CR$2</f>
        <v>0</v>
      </c>
      <c r="R164" s="49">
        <f>+'2grid'!R164*CS$2</f>
        <v>0</v>
      </c>
      <c r="S164" s="49">
        <f>+'2grid'!S164*CT$2</f>
        <v>0</v>
      </c>
      <c r="T164" s="49">
        <f>+'2grid'!T164*CU$2</f>
        <v>0</v>
      </c>
      <c r="U164" s="49">
        <f>+'2grid'!U164*CV$2</f>
        <v>0</v>
      </c>
      <c r="V164" s="49">
        <f>+'2grid'!V164*CW$2</f>
        <v>0</v>
      </c>
      <c r="W164" s="49">
        <f>+'2grid'!W164*CX$2</f>
        <v>0</v>
      </c>
      <c r="X164" s="49">
        <f>+'2grid'!X164*CY$2</f>
        <v>0</v>
      </c>
      <c r="Y164" s="49">
        <f>+'2grid'!Y164*CZ$2</f>
        <v>0</v>
      </c>
      <c r="Z164" s="49">
        <f>+'2grid'!Z164*DA$2</f>
        <v>0</v>
      </c>
      <c r="AA164" s="49">
        <f>+'2grid'!AA164*DB$2</f>
        <v>0</v>
      </c>
      <c r="AB164" s="49">
        <f>+'2grid'!AB164*DC$2</f>
        <v>0</v>
      </c>
      <c r="AC164" s="49">
        <f>+'2grid'!AC164*DD$2</f>
        <v>0</v>
      </c>
      <c r="AD164" s="49">
        <f>+'2grid'!AD164*DE$2</f>
        <v>0</v>
      </c>
      <c r="AE164" s="49">
        <f>+'2grid'!AE164*DF$2</f>
        <v>0</v>
      </c>
      <c r="AF164" s="49">
        <f>+'2grid'!AF164*DG$2</f>
        <v>0</v>
      </c>
      <c r="AG164" s="49">
        <f>+'2grid'!AG164*DH$2</f>
        <v>0</v>
      </c>
      <c r="AH164" s="49">
        <f>+'2grid'!AH164*DI$2</f>
        <v>0</v>
      </c>
      <c r="AI164" s="49">
        <f>+'2grid'!AI164*DJ$2</f>
        <v>0</v>
      </c>
      <c r="AJ164" s="49">
        <f>+'2grid'!AJ164*DK$2</f>
        <v>0</v>
      </c>
      <c r="AK164" s="49">
        <f>+'2grid'!AK164*DL$2</f>
        <v>0</v>
      </c>
      <c r="AL164" s="49">
        <f>+'2grid'!AL164*DM$2</f>
        <v>0</v>
      </c>
      <c r="AM164" s="49">
        <f>+'2grid'!AM164*DN$2</f>
        <v>0</v>
      </c>
      <c r="AN164" s="49">
        <f>+'2grid'!AN164*DO$2</f>
        <v>0</v>
      </c>
      <c r="AO164" s="49">
        <f>+'2grid'!AO164*DP$2</f>
        <v>0</v>
      </c>
      <c r="AP164" s="49">
        <f>+'2grid'!AP164*DQ$2</f>
        <v>0</v>
      </c>
      <c r="AQ164" s="49">
        <f>+'2grid'!AQ164*DR$2</f>
        <v>0</v>
      </c>
      <c r="AR164" s="49">
        <f>+'2grid'!AR164*DS$2</f>
        <v>0</v>
      </c>
      <c r="AS164" s="49">
        <f>+'2grid'!AS164*DT$2</f>
        <v>0</v>
      </c>
      <c r="AT164" s="49">
        <f>+'2grid'!AT164*DU$2</f>
        <v>0</v>
      </c>
      <c r="AU164" s="49">
        <f>+'2grid'!AU164*DV$2</f>
        <v>0</v>
      </c>
      <c r="AV164" s="49">
        <f>+'2grid'!AV164*DW$2</f>
        <v>0</v>
      </c>
      <c r="AW164" s="49">
        <f>+'2grid'!AW164*DX$2</f>
        <v>0</v>
      </c>
      <c r="AX164" s="49">
        <f>+'2grid'!AX164*DY$2</f>
        <v>0</v>
      </c>
      <c r="AY164" s="49">
        <f>+'2grid'!AY164*DZ$2</f>
        <v>0</v>
      </c>
      <c r="AZ164" s="49">
        <f>+'2grid'!AZ164*EA$2</f>
        <v>0</v>
      </c>
      <c r="BA164" s="49">
        <f>+'2grid'!BA164*EB$2</f>
        <v>0</v>
      </c>
      <c r="BB164" s="49">
        <f>+'2grid'!BB164*EC$2</f>
        <v>0</v>
      </c>
      <c r="BC164" s="49">
        <f>+'2grid'!BC164*ED$2</f>
        <v>0</v>
      </c>
      <c r="BD164" s="49">
        <f>+'2grid'!BD164*EE$2</f>
        <v>0</v>
      </c>
      <c r="BE164" s="49">
        <f>+'2grid'!BE164*EF$2</f>
        <v>0</v>
      </c>
      <c r="BF164" s="49">
        <f>+'2grid'!BF164*EG$2</f>
        <v>0</v>
      </c>
      <c r="BG164" s="49">
        <f>+'2grid'!BG164*EH$2</f>
        <v>0</v>
      </c>
      <c r="BH164" s="49">
        <f>+'2grid'!BH164*EI$2</f>
        <v>0</v>
      </c>
      <c r="BI164" s="49">
        <f>+'2grid'!BI164*EJ$2</f>
        <v>0</v>
      </c>
      <c r="BJ164" s="49">
        <f>+'2grid'!BJ164*EK$2</f>
        <v>0</v>
      </c>
      <c r="BK164" s="49">
        <f>+'2grid'!BK164*EL$2</f>
        <v>0</v>
      </c>
      <c r="BL164" s="49">
        <f>+'2grid'!BL164*EM$2</f>
        <v>0</v>
      </c>
      <c r="BM164" s="49">
        <f>+'2grid'!BM164*EN$2</f>
        <v>0</v>
      </c>
      <c r="BN164" s="49">
        <f>+'2grid'!BN164*EO$2</f>
        <v>0</v>
      </c>
      <c r="BO164" s="49">
        <f>+'2grid'!BO164*EP$2</f>
        <v>0</v>
      </c>
      <c r="BP164" s="49">
        <f>+'2grid'!BP164*EQ$2</f>
        <v>0</v>
      </c>
      <c r="BQ164" s="49">
        <f>+'2grid'!BQ164*ER$2</f>
        <v>0</v>
      </c>
      <c r="BR164" s="49">
        <f>+'2grid'!BR164*ES$2</f>
        <v>0</v>
      </c>
      <c r="BS164" s="49">
        <f>+'2grid'!BS164*ET$2</f>
        <v>0</v>
      </c>
      <c r="BT164" s="49">
        <f>+'2grid'!BT164*EU$2</f>
        <v>0</v>
      </c>
      <c r="BU164" s="49">
        <f>+'2grid'!BU164*EV$2</f>
        <v>0</v>
      </c>
      <c r="BV164" s="49">
        <f>+'2grid'!BV164*EW$2</f>
        <v>0</v>
      </c>
      <c r="BW164" s="49">
        <f>+'2grid'!BW164*EX$2</f>
        <v>0</v>
      </c>
      <c r="BX164" s="49">
        <f>+'2grid'!BX164*EY$2</f>
        <v>0</v>
      </c>
      <c r="BY164" s="49">
        <f>+'2grid'!BY164*EZ$2</f>
        <v>0</v>
      </c>
      <c r="BZ164" s="49">
        <f>+'2grid'!BZ164*FA$2</f>
        <v>0</v>
      </c>
      <c r="CA164" s="49">
        <f>+'2grid'!CA164*FB$2</f>
        <v>0</v>
      </c>
    </row>
    <row r="165" spans="1:79" x14ac:dyDescent="0.2">
      <c r="A165" s="9">
        <f>+data!B167</f>
        <v>600</v>
      </c>
      <c r="B165" s="49">
        <f>+'2grid'!B165*CC$2</f>
        <v>0</v>
      </c>
      <c r="C165" s="49">
        <f>+'2grid'!C165*CD$2</f>
        <v>0</v>
      </c>
      <c r="D165" s="49">
        <f>+'2grid'!D165*CE$2</f>
        <v>0</v>
      </c>
      <c r="E165" s="49">
        <f>+'2grid'!E165*CF$2</f>
        <v>0</v>
      </c>
      <c r="F165" s="49">
        <f>+'2grid'!F165*CG$2</f>
        <v>0</v>
      </c>
      <c r="G165" s="49">
        <f>+'2grid'!G165*CH$2</f>
        <v>0</v>
      </c>
      <c r="H165" s="49">
        <f>+'2grid'!H165*CI$2</f>
        <v>0</v>
      </c>
      <c r="I165" s="49">
        <f>+'2grid'!I165*CJ$2</f>
        <v>0</v>
      </c>
      <c r="J165" s="49">
        <f>+'2grid'!J165*CK$2</f>
        <v>0</v>
      </c>
      <c r="K165" s="49">
        <f>+'2grid'!K165*CL$2</f>
        <v>0</v>
      </c>
      <c r="L165" s="49">
        <f>+'2grid'!L165*CM$2</f>
        <v>0</v>
      </c>
      <c r="M165" s="49">
        <f>+'2grid'!M165*CN$2</f>
        <v>0</v>
      </c>
      <c r="N165" s="49">
        <f>+'2grid'!N165*CO$2</f>
        <v>0</v>
      </c>
      <c r="O165" s="49">
        <f>+'2grid'!O165*CP$2</f>
        <v>0</v>
      </c>
      <c r="P165" s="49">
        <f>+'2grid'!P165*CQ$2</f>
        <v>0</v>
      </c>
      <c r="Q165" s="49">
        <f>+'2grid'!Q165*CR$2</f>
        <v>0</v>
      </c>
      <c r="R165" s="49">
        <f>+'2grid'!R165*CS$2</f>
        <v>0</v>
      </c>
      <c r="S165" s="49">
        <f>+'2grid'!S165*CT$2</f>
        <v>0</v>
      </c>
      <c r="T165" s="49">
        <f>+'2grid'!T165*CU$2</f>
        <v>0</v>
      </c>
      <c r="U165" s="49">
        <f>+'2grid'!U165*CV$2</f>
        <v>0</v>
      </c>
      <c r="V165" s="49">
        <f>+'2grid'!V165*CW$2</f>
        <v>0</v>
      </c>
      <c r="W165" s="49">
        <f>+'2grid'!W165*CX$2</f>
        <v>0</v>
      </c>
      <c r="X165" s="49">
        <f>+'2grid'!X165*CY$2</f>
        <v>0</v>
      </c>
      <c r="Y165" s="49">
        <f>+'2grid'!Y165*CZ$2</f>
        <v>0</v>
      </c>
      <c r="Z165" s="49">
        <f>+'2grid'!Z165*DA$2</f>
        <v>0</v>
      </c>
      <c r="AA165" s="49">
        <f>+'2grid'!AA165*DB$2</f>
        <v>0</v>
      </c>
      <c r="AB165" s="49">
        <f>+'2grid'!AB165*DC$2</f>
        <v>0</v>
      </c>
      <c r="AC165" s="49">
        <f>+'2grid'!AC165*DD$2</f>
        <v>0</v>
      </c>
      <c r="AD165" s="49">
        <f>+'2grid'!AD165*DE$2</f>
        <v>0</v>
      </c>
      <c r="AE165" s="49">
        <f>+'2grid'!AE165*DF$2</f>
        <v>0</v>
      </c>
      <c r="AF165" s="49">
        <f>+'2grid'!AF165*DG$2</f>
        <v>0</v>
      </c>
      <c r="AG165" s="49">
        <f>+'2grid'!AG165*DH$2</f>
        <v>0</v>
      </c>
      <c r="AH165" s="49">
        <f>+'2grid'!AH165*DI$2</f>
        <v>0</v>
      </c>
      <c r="AI165" s="49">
        <f>+'2grid'!AI165*DJ$2</f>
        <v>0</v>
      </c>
      <c r="AJ165" s="49">
        <f>+'2grid'!AJ165*DK$2</f>
        <v>0</v>
      </c>
      <c r="AK165" s="49">
        <f>+'2grid'!AK165*DL$2</f>
        <v>0</v>
      </c>
      <c r="AL165" s="49">
        <f>+'2grid'!AL165*DM$2</f>
        <v>0</v>
      </c>
      <c r="AM165" s="49">
        <f>+'2grid'!AM165*DN$2</f>
        <v>0</v>
      </c>
      <c r="AN165" s="49">
        <f>+'2grid'!AN165*DO$2</f>
        <v>0</v>
      </c>
      <c r="AO165" s="49">
        <f>+'2grid'!AO165*DP$2</f>
        <v>0</v>
      </c>
      <c r="AP165" s="49">
        <f>+'2grid'!AP165*DQ$2</f>
        <v>0</v>
      </c>
      <c r="AQ165" s="49">
        <f>+'2grid'!AQ165*DR$2</f>
        <v>0</v>
      </c>
      <c r="AR165" s="49">
        <f>+'2grid'!AR165*DS$2</f>
        <v>0</v>
      </c>
      <c r="AS165" s="49">
        <f>+'2grid'!AS165*DT$2</f>
        <v>0</v>
      </c>
      <c r="AT165" s="49">
        <f>+'2grid'!AT165*DU$2</f>
        <v>0</v>
      </c>
      <c r="AU165" s="49">
        <f>+'2grid'!AU165*DV$2</f>
        <v>0</v>
      </c>
      <c r="AV165" s="49">
        <f>+'2grid'!AV165*DW$2</f>
        <v>0</v>
      </c>
      <c r="AW165" s="49">
        <f>+'2grid'!AW165*DX$2</f>
        <v>0</v>
      </c>
      <c r="AX165" s="49">
        <f>+'2grid'!AX165*DY$2</f>
        <v>5.4600000000000009</v>
      </c>
      <c r="AY165" s="49">
        <f>+'2grid'!AY165*DZ$2</f>
        <v>10.84</v>
      </c>
      <c r="AZ165" s="49">
        <f>+'2grid'!AZ165*EA$2</f>
        <v>16.14</v>
      </c>
      <c r="BA165" s="49">
        <f>+'2grid'!BA165*EB$2</f>
        <v>21.36</v>
      </c>
      <c r="BB165" s="49">
        <f>+'2grid'!BB165*EC$2</f>
        <v>26.5</v>
      </c>
      <c r="BC165" s="49">
        <f>+'2grid'!BC165*ED$2</f>
        <v>31.560000000000002</v>
      </c>
      <c r="BD165" s="49">
        <f>+'2grid'!BD165*EE$2</f>
        <v>41.760000000000005</v>
      </c>
      <c r="BE165" s="49">
        <f>+'2grid'!BE165*EF$2</f>
        <v>62.160000000000004</v>
      </c>
      <c r="BF165" s="49">
        <f>+'2grid'!BF165*EG$2</f>
        <v>66.820000000000007</v>
      </c>
      <c r="BG165" s="49">
        <f>+'2grid'!BG165*EH$2</f>
        <v>68.34</v>
      </c>
      <c r="BH165" s="49">
        <f>+'2grid'!BH165*EI$2</f>
        <v>68.34</v>
      </c>
      <c r="BI165" s="49">
        <f>+'2grid'!BI165*EJ$2</f>
        <v>68.34</v>
      </c>
      <c r="BJ165" s="49">
        <f>+'2grid'!BJ165*EK$2</f>
        <v>68.34</v>
      </c>
      <c r="BK165" s="49">
        <f>+'2grid'!BK165*EL$2</f>
        <v>68.34</v>
      </c>
      <c r="BL165" s="49">
        <f>+'2grid'!BL165*EM$2</f>
        <v>68.34</v>
      </c>
      <c r="BM165" s="49">
        <f>+'2grid'!BM165*EN$2</f>
        <v>68.34</v>
      </c>
      <c r="BN165" s="49">
        <f>+'2grid'!BN165*EO$2</f>
        <v>68.34</v>
      </c>
      <c r="BO165" s="49">
        <f>+'2grid'!BO165*EP$2</f>
        <v>68.34</v>
      </c>
      <c r="BP165" s="49">
        <f>+'2grid'!BP165*EQ$2</f>
        <v>68.34</v>
      </c>
      <c r="BQ165" s="49">
        <f>+'2grid'!BQ165*ER$2</f>
        <v>68.34</v>
      </c>
      <c r="BR165" s="49">
        <f>+'2grid'!BR165*ES$2</f>
        <v>68.34</v>
      </c>
      <c r="BS165" s="49">
        <f>+'2grid'!BS165*ET$2</f>
        <v>68.34</v>
      </c>
      <c r="BT165" s="49">
        <f>+'2grid'!BT165*EU$2</f>
        <v>68.34</v>
      </c>
      <c r="BU165" s="49">
        <f>+'2grid'!BU165*EV$2</f>
        <v>68.34</v>
      </c>
      <c r="BV165" s="49">
        <f>+'2grid'!BV165*EW$2</f>
        <v>68.34</v>
      </c>
      <c r="BW165" s="49">
        <f>+'2grid'!BW165*EX$2</f>
        <v>68.34</v>
      </c>
      <c r="BX165" s="49">
        <f>+'2grid'!BX165*EY$2</f>
        <v>68.34</v>
      </c>
      <c r="BY165" s="49">
        <f>+'2grid'!BY165*EZ$2</f>
        <v>68.34</v>
      </c>
      <c r="BZ165" s="49">
        <f>+'2grid'!BZ165*FA$2</f>
        <v>68.34</v>
      </c>
      <c r="CA165" s="49">
        <f>+'2grid'!CA165*FB$2</f>
        <v>68.34</v>
      </c>
    </row>
    <row r="166" spans="1:79" x14ac:dyDescent="0.2">
      <c r="A166" s="9">
        <f>+data!B168</f>
        <v>604</v>
      </c>
      <c r="B166" s="49">
        <f>+'2grid'!B166*CC$2</f>
        <v>0</v>
      </c>
      <c r="C166" s="49">
        <f>+'2grid'!C166*CD$2</f>
        <v>0</v>
      </c>
      <c r="D166" s="49">
        <f>+'2grid'!D166*CE$2</f>
        <v>0</v>
      </c>
      <c r="E166" s="49">
        <f>+'2grid'!E166*CF$2</f>
        <v>0</v>
      </c>
      <c r="F166" s="49">
        <f>+'2grid'!F166*CG$2</f>
        <v>0</v>
      </c>
      <c r="G166" s="49">
        <f>+'2grid'!G166*CH$2</f>
        <v>0</v>
      </c>
      <c r="H166" s="49">
        <f>+'2grid'!H166*CI$2</f>
        <v>0</v>
      </c>
      <c r="I166" s="49">
        <f>+'2grid'!I166*CJ$2</f>
        <v>0</v>
      </c>
      <c r="J166" s="49">
        <f>+'2grid'!J166*CK$2</f>
        <v>0</v>
      </c>
      <c r="K166" s="49">
        <f>+'2grid'!K166*CL$2</f>
        <v>88.96958056637753</v>
      </c>
      <c r="L166" s="49">
        <f>+'2grid'!L166*CM$2</f>
        <v>91.290996494671106</v>
      </c>
      <c r="M166" s="49">
        <f>+'2grid'!M166*CN$2</f>
        <v>92.91273742894667</v>
      </c>
      <c r="N166" s="49">
        <f>+'2grid'!N166*CO$2</f>
        <v>94.418345261075174</v>
      </c>
      <c r="O166" s="49">
        <f>+'2grid'!O166*CP$2</f>
        <v>95.787886469199307</v>
      </c>
      <c r="P166" s="49">
        <f>+'2grid'!P166*CQ$2</f>
        <v>96.998996753314486</v>
      </c>
      <c r="Q166" s="49">
        <f>+'2grid'!Q166*CR$2</f>
        <v>98.026472081251484</v>
      </c>
      <c r="R166" s="49">
        <f>+'2grid'!R166*CS$2</f>
        <v>98.84174128995592</v>
      </c>
      <c r="S166" s="49">
        <f>+'2grid'!S166*CT$2</f>
        <v>99.412169855345098</v>
      </c>
      <c r="T166" s="49">
        <f>+'2grid'!T166*CU$2</f>
        <v>99.700116855242825</v>
      </c>
      <c r="U166" s="49">
        <f>+'2grid'!U166*CV$2</f>
        <v>105.71981860828505</v>
      </c>
      <c r="V166" s="49">
        <f>+'2grid'!V166*CW$2</f>
        <v>110.29818901095526</v>
      </c>
      <c r="W166" s="49">
        <f>+'2grid'!W166*CX$2</f>
        <v>109.97601887005658</v>
      </c>
      <c r="X166" s="49">
        <f>+'2grid'!X166*CY$2</f>
        <v>108.63529038129683</v>
      </c>
      <c r="Y166" s="49">
        <f>+'2grid'!Y166*CZ$2</f>
        <v>106.2228980945175</v>
      </c>
      <c r="Z166" s="49">
        <f>+'2grid'!Z166*DA$2</f>
        <v>102.65408877946062</v>
      </c>
      <c r="AA166" s="49">
        <f>+'2grid'!AA166*DB$2</f>
        <v>97.78944255140334</v>
      </c>
      <c r="AB166" s="49">
        <f>+'2grid'!AB166*DC$2</f>
        <v>28.286241681185029</v>
      </c>
      <c r="AC166" s="49">
        <f>+'2grid'!AC166*DD$2</f>
        <v>28.297855334999994</v>
      </c>
      <c r="AD166" s="49">
        <f>+'2grid'!AD166*DE$2</f>
        <v>27.793247349211999</v>
      </c>
      <c r="AE166" s="49">
        <f>+'2grid'!AE166*DF$2</f>
        <v>27.292079991747993</v>
      </c>
      <c r="AF166" s="49">
        <f>+'2grid'!AF166*DG$2</f>
        <v>26.794353262607991</v>
      </c>
      <c r="AG166" s="49">
        <f>+'2grid'!AG166*DH$2</f>
        <v>26.300067161791993</v>
      </c>
      <c r="AH166" s="49">
        <f>+'2grid'!AH166*DI$2</f>
        <v>25.809221689299992</v>
      </c>
      <c r="AI166" s="49">
        <f>+'2grid'!AI166*DJ$2</f>
        <v>25.321816845131995</v>
      </c>
      <c r="AJ166" s="49">
        <f>+'2grid'!AJ166*DK$2</f>
        <v>24.837852629287994</v>
      </c>
      <c r="AK166" s="49">
        <f>+'2grid'!AK166*DL$2</f>
        <v>24.357329041767997</v>
      </c>
      <c r="AL166" s="49">
        <f>+'2grid'!AL166*DM$2</f>
        <v>23.880246082571997</v>
      </c>
      <c r="AM166" s="49">
        <f>+'2grid'!AM166*DN$2</f>
        <v>23.406603751699997</v>
      </c>
      <c r="AN166" s="49">
        <f>+'2grid'!AN166*DO$2</f>
        <v>35.077962499967995</v>
      </c>
      <c r="AO166" s="49">
        <f>+'2grid'!AO166*DP$2</f>
        <v>46.373338112471998</v>
      </c>
      <c r="AP166" s="49">
        <f>+'2grid'!AP166*DQ$2</f>
        <v>57.292730589211999</v>
      </c>
      <c r="AQ166" s="49">
        <f>+'2grid'!AQ166*DR$2</f>
        <v>67.836139930187983</v>
      </c>
      <c r="AR166" s="49">
        <f>+'2grid'!AR166*DS$2</f>
        <v>78.003566135399993</v>
      </c>
      <c r="AS166" s="49">
        <f>+'2grid'!AS166*DT$2</f>
        <v>87.795009204847986</v>
      </c>
      <c r="AT166" s="49">
        <f>+'2grid'!AT166*DU$2</f>
        <v>97.210469138531977</v>
      </c>
      <c r="AU166" s="49">
        <f>+'2grid'!AU166*DV$2</f>
        <v>106.24994593645201</v>
      </c>
      <c r="AV166" s="49">
        <f>+'2grid'!AV166*DW$2</f>
        <v>114.91343959860799</v>
      </c>
      <c r="AW166" s="49">
        <f>+'2grid'!AW166*DX$2</f>
        <v>123.20095012500001</v>
      </c>
      <c r="AX166" s="49">
        <f>+'2grid'!AX166*DY$2</f>
        <v>262.71946957689221</v>
      </c>
      <c r="AY166" s="49">
        <f>+'2grid'!AY166*DZ$2</f>
        <v>400.18063333117425</v>
      </c>
      <c r="AZ166" s="49">
        <f>+'2grid'!AZ166*EA$2</f>
        <v>535.58444138784614</v>
      </c>
      <c r="BA166" s="49">
        <f>+'2grid'!BA166*EB$2</f>
        <v>668.93089374690794</v>
      </c>
      <c r="BB166" s="49">
        <f>+'2grid'!BB166*EC$2</f>
        <v>800.21999040835954</v>
      </c>
      <c r="BC166" s="49">
        <f>+'2grid'!BC166*ED$2</f>
        <v>929.45173137220092</v>
      </c>
      <c r="BD166" s="49">
        <f>+'2grid'!BD166*EE$2</f>
        <v>1004.0908711127203</v>
      </c>
      <c r="BE166" s="49">
        <f>+'2grid'!BE166*EF$2</f>
        <v>1027.0273277931651</v>
      </c>
      <c r="BF166" s="49">
        <f>+'2grid'!BF166*EG$2</f>
        <v>1063.7938347862348</v>
      </c>
      <c r="BG166" s="49">
        <f>+'2grid'!BG166*EH$2</f>
        <v>1060.8372093421374</v>
      </c>
      <c r="BH166" s="49">
        <f>+'2grid'!BH166*EI$2</f>
        <v>1060.8372093421374</v>
      </c>
      <c r="BI166" s="49">
        <f>+'2grid'!BI166*EJ$2</f>
        <v>1060.8372093421374</v>
      </c>
      <c r="BJ166" s="49">
        <f>+'2grid'!BJ166*EK$2</f>
        <v>1060.8372093421374</v>
      </c>
      <c r="BK166" s="49">
        <f>+'2grid'!BK166*EL$2</f>
        <v>1060.8372093421374</v>
      </c>
      <c r="BL166" s="49">
        <f>+'2grid'!BL166*EM$2</f>
        <v>1060.8372093421374</v>
      </c>
      <c r="BM166" s="49">
        <f>+'2grid'!BM166*EN$2</f>
        <v>1060.8372093421374</v>
      </c>
      <c r="BN166" s="49">
        <f>+'2grid'!BN166*EO$2</f>
        <v>1060.8372093421374</v>
      </c>
      <c r="BO166" s="49">
        <f>+'2grid'!BO166*EP$2</f>
        <v>1060.8372093421374</v>
      </c>
      <c r="BP166" s="49">
        <f>+'2grid'!BP166*EQ$2</f>
        <v>1060.8372093421374</v>
      </c>
      <c r="BQ166" s="49">
        <f>+'2grid'!BQ166*ER$2</f>
        <v>1060.8372093421374</v>
      </c>
      <c r="BR166" s="49">
        <f>+'2grid'!BR166*ES$2</f>
        <v>1060.8372093421374</v>
      </c>
      <c r="BS166" s="49">
        <f>+'2grid'!BS166*ET$2</f>
        <v>1060.8372093421374</v>
      </c>
      <c r="BT166" s="49">
        <f>+'2grid'!BT166*EU$2</f>
        <v>1060.8372093421374</v>
      </c>
      <c r="BU166" s="49">
        <f>+'2grid'!BU166*EV$2</f>
        <v>1060.8372093421374</v>
      </c>
      <c r="BV166" s="49">
        <f>+'2grid'!BV166*EW$2</f>
        <v>1060.8372093421374</v>
      </c>
      <c r="BW166" s="49">
        <f>+'2grid'!BW166*EX$2</f>
        <v>1060.8372093421374</v>
      </c>
      <c r="BX166" s="49">
        <f>+'2grid'!BX166*EY$2</f>
        <v>1060.8372093421374</v>
      </c>
      <c r="BY166" s="49">
        <f>+'2grid'!BY166*EZ$2</f>
        <v>1060.8372093421374</v>
      </c>
      <c r="BZ166" s="49">
        <f>+'2grid'!BZ166*FA$2</f>
        <v>1060.8372093421374</v>
      </c>
      <c r="CA166" s="49">
        <f>+'2grid'!CA166*FB$2</f>
        <v>1060.8372093421374</v>
      </c>
    </row>
    <row r="167" spans="1:79" x14ac:dyDescent="0.2">
      <c r="A167" s="9">
        <f>+data!B169</f>
        <v>608</v>
      </c>
      <c r="B167" s="49">
        <f>+'2grid'!B167*CC$2</f>
        <v>0</v>
      </c>
      <c r="C167" s="49">
        <f>+'2grid'!C167*CD$2</f>
        <v>0</v>
      </c>
      <c r="D167" s="49">
        <f>+'2grid'!D167*CE$2</f>
        <v>0</v>
      </c>
      <c r="E167" s="49">
        <f>+'2grid'!E167*CF$2</f>
        <v>0</v>
      </c>
      <c r="F167" s="49">
        <f>+'2grid'!F167*CG$2</f>
        <v>0</v>
      </c>
      <c r="G167" s="49">
        <f>+'2grid'!G167*CH$2</f>
        <v>0</v>
      </c>
      <c r="H167" s="49">
        <f>+'2grid'!H167*CI$2</f>
        <v>0</v>
      </c>
      <c r="I167" s="49">
        <f>+'2grid'!I167*CJ$2</f>
        <v>0</v>
      </c>
      <c r="J167" s="49">
        <f>+'2grid'!J167*CK$2</f>
        <v>0</v>
      </c>
      <c r="K167" s="49">
        <f>+'2grid'!K167*CL$2</f>
        <v>0</v>
      </c>
      <c r="L167" s="49">
        <f>+'2grid'!L167*CM$2</f>
        <v>0</v>
      </c>
      <c r="M167" s="49">
        <f>+'2grid'!M167*CN$2</f>
        <v>0</v>
      </c>
      <c r="N167" s="49">
        <f>+'2grid'!N167*CO$2</f>
        <v>0</v>
      </c>
      <c r="O167" s="49">
        <f>+'2grid'!O167*CP$2</f>
        <v>0</v>
      </c>
      <c r="P167" s="49">
        <f>+'2grid'!P167*CQ$2</f>
        <v>0</v>
      </c>
      <c r="Q167" s="49">
        <f>+'2grid'!Q167*CR$2</f>
        <v>0</v>
      </c>
      <c r="R167" s="49">
        <f>+'2grid'!R167*CS$2</f>
        <v>0</v>
      </c>
      <c r="S167" s="49">
        <f>+'2grid'!S167*CT$2</f>
        <v>0</v>
      </c>
      <c r="T167" s="49">
        <f>+'2grid'!T167*CU$2</f>
        <v>0</v>
      </c>
      <c r="U167" s="49">
        <f>+'2grid'!U167*CV$2</f>
        <v>0</v>
      </c>
      <c r="V167" s="49">
        <f>+'2grid'!V167*CW$2</f>
        <v>0</v>
      </c>
      <c r="W167" s="49">
        <f>+'2grid'!W167*CX$2</f>
        <v>0</v>
      </c>
      <c r="X167" s="49">
        <f>+'2grid'!X167*CY$2</f>
        <v>0</v>
      </c>
      <c r="Y167" s="49">
        <f>+'2grid'!Y167*CZ$2</f>
        <v>0</v>
      </c>
      <c r="Z167" s="49">
        <f>+'2grid'!Z167*DA$2</f>
        <v>0</v>
      </c>
      <c r="AA167" s="49">
        <f>+'2grid'!AA167*DB$2</f>
        <v>3.1264191052714856</v>
      </c>
      <c r="AB167" s="49">
        <f>+'2grid'!AB167*DC$2</f>
        <v>4.8199290334946534</v>
      </c>
      <c r="AC167" s="49">
        <f>+'2grid'!AC167*DD$2</f>
        <v>7.2463746000000011</v>
      </c>
      <c r="AD167" s="49">
        <f>+'2grid'!AD167*DE$2</f>
        <v>10.038608868400001</v>
      </c>
      <c r="AE167" s="49">
        <f>+'2grid'!AE167*DF$2</f>
        <v>12.752766039600001</v>
      </c>
      <c r="AF167" s="49">
        <f>+'2grid'!AF167*DG$2</f>
        <v>15.3888461136</v>
      </c>
      <c r="AG167" s="49">
        <f>+'2grid'!AG167*DH$2</f>
        <v>17.946849090400001</v>
      </c>
      <c r="AH167" s="49">
        <f>+'2grid'!AH167*DI$2</f>
        <v>20.426774969999997</v>
      </c>
      <c r="AI167" s="49">
        <f>+'2grid'!AI167*DJ$2</f>
        <v>22.828623752399999</v>
      </c>
      <c r="AJ167" s="49">
        <f>+'2grid'!AJ167*DK$2</f>
        <v>25.152395437599999</v>
      </c>
      <c r="AK167" s="49">
        <f>+'2grid'!AK167*DL$2</f>
        <v>27.398090025600002</v>
      </c>
      <c r="AL167" s="49">
        <f>+'2grid'!AL167*DM$2</f>
        <v>29.565707516400003</v>
      </c>
      <c r="AM167" s="49">
        <f>+'2grid'!AM167*DN$2</f>
        <v>31.65524791</v>
      </c>
      <c r="AN167" s="49">
        <f>+'2grid'!AN167*DO$2</f>
        <v>76.522971686400012</v>
      </c>
      <c r="AO167" s="49">
        <f>+'2grid'!AO167*DP$2</f>
        <v>119.97336022560002</v>
      </c>
      <c r="AP167" s="49">
        <f>+'2grid'!AP167*DQ$2</f>
        <v>162.00641352760002</v>
      </c>
      <c r="AQ167" s="49">
        <f>+'2grid'!AQ167*DR$2</f>
        <v>202.62213159240005</v>
      </c>
      <c r="AR167" s="49">
        <f>+'2grid'!AR167*DS$2</f>
        <v>241.82051442000002</v>
      </c>
      <c r="AS167" s="49">
        <f>+'2grid'!AS167*DT$2</f>
        <v>279.60156201040002</v>
      </c>
      <c r="AT167" s="49">
        <f>+'2grid'!AT167*DU$2</f>
        <v>315.96527436360003</v>
      </c>
      <c r="AU167" s="49">
        <f>+'2grid'!AU167*DV$2</f>
        <v>350.9116514796001</v>
      </c>
      <c r="AV167" s="49">
        <f>+'2grid'!AV167*DW$2</f>
        <v>384.44069335840004</v>
      </c>
      <c r="AW167" s="49">
        <f>+'2grid'!AW167*DX$2</f>
        <v>416.55240000000003</v>
      </c>
      <c r="AX167" s="49">
        <f>+'2grid'!AX167*DY$2</f>
        <v>470.1824400000001</v>
      </c>
      <c r="AY167" s="49">
        <f>+'2grid'!AY167*DZ$2</f>
        <v>522.982304</v>
      </c>
      <c r="AZ167" s="49">
        <f>+'2grid'!AZ167*EA$2</f>
        <v>574.95199200000002</v>
      </c>
      <c r="BA167" s="49">
        <f>+'2grid'!BA167*EB$2</f>
        <v>626.0915040000001</v>
      </c>
      <c r="BB167" s="49">
        <f>+'2grid'!BB167*EC$2</f>
        <v>676.40084000000002</v>
      </c>
      <c r="BC167" s="49">
        <f>+'2grid'!BC167*ED$2</f>
        <v>725.88</v>
      </c>
      <c r="BD167" s="49">
        <f>+'2grid'!BD167*EE$2</f>
        <v>862.34400000000005</v>
      </c>
      <c r="BE167" s="49">
        <f>+'2grid'!BE167*EF$2</f>
        <v>1262.884</v>
      </c>
      <c r="BF167" s="49">
        <f>+'2grid'!BF167*EG$2</f>
        <v>1593.4</v>
      </c>
      <c r="BG167" s="49">
        <f>+'2grid'!BG167*EH$2</f>
        <v>1388.6790000000001</v>
      </c>
      <c r="BH167" s="49">
        <f>+'2grid'!BH167*EI$2</f>
        <v>1401.3065999999999</v>
      </c>
      <c r="BI167" s="49">
        <f>+'2grid'!BI167*EJ$2</f>
        <v>1414.9848</v>
      </c>
      <c r="BJ167" s="49">
        <f>+'2grid'!BJ167*EK$2</f>
        <v>1426.1946</v>
      </c>
      <c r="BK167" s="49">
        <f>+'2grid'!BK167*EL$2</f>
        <v>1429.7748000000001</v>
      </c>
      <c r="BL167" s="49">
        <f>+'2grid'!BL167*EM$2</f>
        <v>1441.5047999999999</v>
      </c>
      <c r="BM167" s="49">
        <f>+'2grid'!BM167*EN$2</f>
        <v>1456.4784000000002</v>
      </c>
      <c r="BN167" s="49">
        <f>+'2grid'!BN167*EO$2</f>
        <v>1463.7</v>
      </c>
      <c r="BO167" s="49">
        <f>+'2grid'!BO167*EP$2</f>
        <v>1550.4</v>
      </c>
      <c r="BP167" s="49">
        <f>+'2grid'!BP167*EQ$2</f>
        <v>1570.8</v>
      </c>
      <c r="BQ167" s="49">
        <f>+'2grid'!BQ167*ER$2</f>
        <v>1573.8600000000001</v>
      </c>
      <c r="BR167" s="49">
        <f>+'2grid'!BR167*ES$2</f>
        <v>1598.34</v>
      </c>
      <c r="BS167" s="49">
        <f>+'2grid'!BS167*ET$2</f>
        <v>1641.6151999999997</v>
      </c>
      <c r="BT167" s="49">
        <f>+'2grid'!BT167*EU$2</f>
        <v>1670.098133333337</v>
      </c>
      <c r="BU167" s="49">
        <f>+'2grid'!BU167*EV$2</f>
        <v>1684.3938488888941</v>
      </c>
      <c r="BV167" s="49">
        <f>+'2grid'!BV167*EW$2</f>
        <v>1713.1804148148215</v>
      </c>
      <c r="BW167" s="49">
        <f>+'2grid'!BW167*EX$2</f>
        <v>1745.239254913592</v>
      </c>
      <c r="BX167" s="49">
        <f>+'2grid'!BX167*EY$2</f>
        <v>1771.8265721152341</v>
      </c>
      <c r="BY167" s="49">
        <f>+'2grid'!BY167*EZ$2</f>
        <v>1794.9189164685986</v>
      </c>
      <c r="BZ167" s="49">
        <f>+'2grid'!BZ167*FA$2</f>
        <v>1821.7889493011598</v>
      </c>
      <c r="CA167" s="49">
        <f>+'2grid'!CA167*FB$2</f>
        <v>1851.1024918394792</v>
      </c>
    </row>
    <row r="168" spans="1:79" x14ac:dyDescent="0.2">
      <c r="A168" s="9">
        <f>+data!B170</f>
        <v>612</v>
      </c>
      <c r="B168" s="49">
        <f>+'2grid'!B168*CC$2</f>
        <v>0</v>
      </c>
      <c r="C168" s="49">
        <f>+'2grid'!C168*CD$2</f>
        <v>0</v>
      </c>
      <c r="D168" s="49">
        <f>+'2grid'!D168*CE$2</f>
        <v>0</v>
      </c>
      <c r="E168" s="49">
        <f>+'2grid'!E168*CF$2</f>
        <v>0</v>
      </c>
      <c r="F168" s="49">
        <f>+'2grid'!F168*CG$2</f>
        <v>0</v>
      </c>
      <c r="G168" s="49">
        <f>+'2grid'!G168*CH$2</f>
        <v>0</v>
      </c>
      <c r="H168" s="49">
        <f>+'2grid'!H168*CI$2</f>
        <v>0</v>
      </c>
      <c r="I168" s="49">
        <f>+'2grid'!I168*CJ$2</f>
        <v>0</v>
      </c>
      <c r="J168" s="49">
        <f>+'2grid'!J168*CK$2</f>
        <v>0</v>
      </c>
      <c r="K168" s="49">
        <f>+'2grid'!K168*CL$2</f>
        <v>0</v>
      </c>
      <c r="L168" s="49">
        <f>+'2grid'!L168*CM$2</f>
        <v>0</v>
      </c>
      <c r="M168" s="49">
        <f>+'2grid'!M168*CN$2</f>
        <v>0</v>
      </c>
      <c r="N168" s="49">
        <f>+'2grid'!N168*CO$2</f>
        <v>0</v>
      </c>
      <c r="O168" s="49">
        <f>+'2grid'!O168*CP$2</f>
        <v>0</v>
      </c>
      <c r="P168" s="49">
        <f>+'2grid'!P168*CQ$2</f>
        <v>0</v>
      </c>
      <c r="Q168" s="49">
        <f>+'2grid'!Q168*CR$2</f>
        <v>0</v>
      </c>
      <c r="R168" s="49">
        <f>+'2grid'!R168*CS$2</f>
        <v>0</v>
      </c>
      <c r="S168" s="49">
        <f>+'2grid'!S168*CT$2</f>
        <v>0</v>
      </c>
      <c r="T168" s="49">
        <f>+'2grid'!T168*CU$2</f>
        <v>0</v>
      </c>
      <c r="U168" s="49">
        <f>+'2grid'!U168*CV$2</f>
        <v>0</v>
      </c>
      <c r="V168" s="49">
        <f>+'2grid'!V168*CW$2</f>
        <v>0</v>
      </c>
      <c r="W168" s="49">
        <f>+'2grid'!W168*CX$2</f>
        <v>0</v>
      </c>
      <c r="X168" s="49">
        <f>+'2grid'!X168*CY$2</f>
        <v>0</v>
      </c>
      <c r="Y168" s="49">
        <f>+'2grid'!Y168*CZ$2</f>
        <v>0</v>
      </c>
      <c r="Z168" s="49">
        <f>+'2grid'!Z168*DA$2</f>
        <v>0</v>
      </c>
      <c r="AA168" s="49">
        <f>+'2grid'!AA168*DB$2</f>
        <v>0</v>
      </c>
      <c r="AB168" s="49">
        <f>+'2grid'!AB168*DC$2</f>
        <v>0</v>
      </c>
      <c r="AC168" s="49">
        <f>+'2grid'!AC168*DD$2</f>
        <v>0</v>
      </c>
      <c r="AD168" s="49">
        <f>+'2grid'!AD168*DE$2</f>
        <v>0</v>
      </c>
      <c r="AE168" s="49">
        <f>+'2grid'!AE168*DF$2</f>
        <v>0</v>
      </c>
      <c r="AF168" s="49">
        <f>+'2grid'!AF168*DG$2</f>
        <v>0</v>
      </c>
      <c r="AG168" s="49">
        <f>+'2grid'!AG168*DH$2</f>
        <v>0</v>
      </c>
      <c r="AH168" s="49">
        <f>+'2grid'!AH168*DI$2</f>
        <v>0</v>
      </c>
      <c r="AI168" s="49">
        <f>+'2grid'!AI168*DJ$2</f>
        <v>0</v>
      </c>
      <c r="AJ168" s="49">
        <f>+'2grid'!AJ168*DK$2</f>
        <v>0</v>
      </c>
      <c r="AK168" s="49">
        <f>+'2grid'!AK168*DL$2</f>
        <v>0</v>
      </c>
      <c r="AL168" s="49">
        <f>+'2grid'!AL168*DM$2</f>
        <v>0</v>
      </c>
      <c r="AM168" s="49">
        <f>+'2grid'!AM168*DN$2</f>
        <v>0</v>
      </c>
      <c r="AN168" s="49">
        <f>+'2grid'!AN168*DO$2</f>
        <v>0</v>
      </c>
      <c r="AO168" s="49">
        <f>+'2grid'!AO168*DP$2</f>
        <v>0</v>
      </c>
      <c r="AP168" s="49">
        <f>+'2grid'!AP168*DQ$2</f>
        <v>0</v>
      </c>
      <c r="AQ168" s="49">
        <f>+'2grid'!AQ168*DR$2</f>
        <v>0</v>
      </c>
      <c r="AR168" s="49">
        <f>+'2grid'!AR168*DS$2</f>
        <v>0</v>
      </c>
      <c r="AS168" s="49">
        <f>+'2grid'!AS168*DT$2</f>
        <v>0</v>
      </c>
      <c r="AT168" s="49">
        <f>+'2grid'!AT168*DU$2</f>
        <v>0</v>
      </c>
      <c r="AU168" s="49">
        <f>+'2grid'!AU168*DV$2</f>
        <v>0</v>
      </c>
      <c r="AV168" s="49">
        <f>+'2grid'!AV168*DW$2</f>
        <v>0</v>
      </c>
      <c r="AW168" s="49">
        <f>+'2grid'!AW168*DX$2</f>
        <v>0</v>
      </c>
      <c r="AX168" s="49">
        <f>+'2grid'!AX168*DY$2</f>
        <v>0</v>
      </c>
      <c r="AY168" s="49">
        <f>+'2grid'!AY168*DZ$2</f>
        <v>0</v>
      </c>
      <c r="AZ168" s="49">
        <f>+'2grid'!AZ168*EA$2</f>
        <v>0</v>
      </c>
      <c r="BA168" s="49">
        <f>+'2grid'!BA168*EB$2</f>
        <v>0</v>
      </c>
      <c r="BB168" s="49">
        <f>+'2grid'!BB168*EC$2</f>
        <v>0</v>
      </c>
      <c r="BC168" s="49">
        <f>+'2grid'!BC168*ED$2</f>
        <v>0</v>
      </c>
      <c r="BD168" s="49">
        <f>+'2grid'!BD168*EE$2</f>
        <v>0</v>
      </c>
      <c r="BE168" s="49">
        <f>+'2grid'!BE168*EF$2</f>
        <v>0</v>
      </c>
      <c r="BF168" s="49">
        <f>+'2grid'!BF168*EG$2</f>
        <v>0</v>
      </c>
      <c r="BG168" s="49">
        <f>+'2grid'!BG168*EH$2</f>
        <v>0</v>
      </c>
      <c r="BH168" s="49">
        <f>+'2grid'!BH168*EI$2</f>
        <v>0</v>
      </c>
      <c r="BI168" s="49">
        <f>+'2grid'!BI168*EJ$2</f>
        <v>0</v>
      </c>
      <c r="BJ168" s="49">
        <f>+'2grid'!BJ168*EK$2</f>
        <v>0</v>
      </c>
      <c r="BK168" s="49">
        <f>+'2grid'!BK168*EL$2</f>
        <v>0</v>
      </c>
      <c r="BL168" s="49">
        <f>+'2grid'!BL168*EM$2</f>
        <v>0</v>
      </c>
      <c r="BM168" s="49">
        <f>+'2grid'!BM168*EN$2</f>
        <v>0</v>
      </c>
      <c r="BN168" s="49">
        <f>+'2grid'!BN168*EO$2</f>
        <v>0</v>
      </c>
      <c r="BO168" s="49">
        <f>+'2grid'!BO168*EP$2</f>
        <v>0</v>
      </c>
      <c r="BP168" s="49">
        <f>+'2grid'!BP168*EQ$2</f>
        <v>0</v>
      </c>
      <c r="BQ168" s="49">
        <f>+'2grid'!BQ168*ER$2</f>
        <v>0</v>
      </c>
      <c r="BR168" s="49">
        <f>+'2grid'!BR168*ES$2</f>
        <v>0</v>
      </c>
      <c r="BS168" s="49">
        <f>+'2grid'!BS168*ET$2</f>
        <v>0</v>
      </c>
      <c r="BT168" s="49">
        <f>+'2grid'!BT168*EU$2</f>
        <v>0</v>
      </c>
      <c r="BU168" s="49">
        <f>+'2grid'!BU168*EV$2</f>
        <v>0</v>
      </c>
      <c r="BV168" s="49">
        <f>+'2grid'!BV168*EW$2</f>
        <v>0</v>
      </c>
      <c r="BW168" s="49">
        <f>+'2grid'!BW168*EX$2</f>
        <v>0</v>
      </c>
      <c r="BX168" s="49">
        <f>+'2grid'!BX168*EY$2</f>
        <v>0</v>
      </c>
      <c r="BY168" s="49">
        <f>+'2grid'!BY168*EZ$2</f>
        <v>0</v>
      </c>
      <c r="BZ168" s="49">
        <f>+'2grid'!BZ168*FA$2</f>
        <v>0</v>
      </c>
      <c r="CA168" s="49">
        <f>+'2grid'!CA168*FB$2</f>
        <v>0</v>
      </c>
    </row>
    <row r="169" spans="1:79" x14ac:dyDescent="0.2">
      <c r="A169" s="9">
        <f>+data!B171</f>
        <v>616</v>
      </c>
      <c r="B169" s="49">
        <f>+'2grid'!B169*CC$2</f>
        <v>0</v>
      </c>
      <c r="C169" s="49">
        <f>+'2grid'!C169*CD$2</f>
        <v>0</v>
      </c>
      <c r="D169" s="49">
        <f>+'2grid'!D169*CE$2</f>
        <v>0</v>
      </c>
      <c r="E169" s="49">
        <f>+'2grid'!E169*CF$2</f>
        <v>0</v>
      </c>
      <c r="F169" s="49">
        <f>+'2grid'!F169*CG$2</f>
        <v>0</v>
      </c>
      <c r="G169" s="49">
        <f>+'2grid'!G169*CH$2</f>
        <v>0</v>
      </c>
      <c r="H169" s="49">
        <f>+'2grid'!H169*CI$2</f>
        <v>0</v>
      </c>
      <c r="I169" s="49">
        <f>+'2grid'!I169*CJ$2</f>
        <v>0</v>
      </c>
      <c r="J169" s="49">
        <f>+'2grid'!J169*CK$2</f>
        <v>0</v>
      </c>
      <c r="K169" s="49">
        <f>+'2grid'!K169*CL$2</f>
        <v>0</v>
      </c>
      <c r="L169" s="49">
        <f>+'2grid'!L169*CM$2</f>
        <v>0</v>
      </c>
      <c r="M169" s="49">
        <f>+'2grid'!M169*CN$2</f>
        <v>0</v>
      </c>
      <c r="N169" s="49">
        <f>+'2grid'!N169*CO$2</f>
        <v>0</v>
      </c>
      <c r="O169" s="49">
        <f>+'2grid'!O169*CP$2</f>
        <v>0</v>
      </c>
      <c r="P169" s="49">
        <f>+'2grid'!P169*CQ$2</f>
        <v>0</v>
      </c>
      <c r="Q169" s="49">
        <f>+'2grid'!Q169*CR$2</f>
        <v>0</v>
      </c>
      <c r="R169" s="49">
        <f>+'2grid'!R169*CS$2</f>
        <v>0</v>
      </c>
      <c r="S169" s="49">
        <f>+'2grid'!S169*CT$2</f>
        <v>0</v>
      </c>
      <c r="T169" s="49">
        <f>+'2grid'!T169*CU$2</f>
        <v>0</v>
      </c>
      <c r="U169" s="49">
        <f>+'2grid'!U169*CV$2</f>
        <v>0</v>
      </c>
      <c r="V169" s="49">
        <f>+'2grid'!V169*CW$2</f>
        <v>0</v>
      </c>
      <c r="W169" s="49">
        <f>+'2grid'!W169*CX$2</f>
        <v>0</v>
      </c>
      <c r="X169" s="49">
        <f>+'2grid'!X169*CY$2</f>
        <v>0</v>
      </c>
      <c r="Y169" s="49">
        <f>+'2grid'!Y169*CZ$2</f>
        <v>0</v>
      </c>
      <c r="Z169" s="49">
        <f>+'2grid'!Z169*DA$2</f>
        <v>0</v>
      </c>
      <c r="AA169" s="49">
        <f>+'2grid'!AA169*DB$2</f>
        <v>0</v>
      </c>
      <c r="AB169" s="49">
        <f>+'2grid'!AB169*DC$2</f>
        <v>0</v>
      </c>
      <c r="AC169" s="49">
        <f>+'2grid'!AC169*DD$2</f>
        <v>0.24851243970906384</v>
      </c>
      <c r="AD169" s="49">
        <f>+'2grid'!AD169*DE$2</f>
        <v>0.27433029560925032</v>
      </c>
      <c r="AE169" s="49">
        <f>+'2grid'!AE169*DF$2</f>
        <v>0.299360817587915</v>
      </c>
      <c r="AF169" s="49">
        <f>+'2grid'!AF169*DG$2</f>
        <v>0.32360400564505787</v>
      </c>
      <c r="AG169" s="49">
        <f>+'2grid'!AG169*DH$2</f>
        <v>0.34705985978067883</v>
      </c>
      <c r="AH169" s="49">
        <f>+'2grid'!AH169*DI$2</f>
        <v>0.36972837999477809</v>
      </c>
      <c r="AI169" s="49">
        <f>+'2grid'!AI169*DJ$2</f>
        <v>0.39160956628735549</v>
      </c>
      <c r="AJ169" s="49">
        <f>+'2grid'!AJ169*DK$2</f>
        <v>0.41270341865841104</v>
      </c>
      <c r="AK169" s="49">
        <f>+'2grid'!AK169*DL$2</f>
        <v>0.43300993710794494</v>
      </c>
      <c r="AL169" s="49">
        <f>+'2grid'!AL169*DM$2</f>
        <v>0.45252912163595682</v>
      </c>
      <c r="AM169" s="49">
        <f>+'2grid'!AM169*DN$2</f>
        <v>0.47126097224244695</v>
      </c>
      <c r="AN169" s="49">
        <f>+'2grid'!AN169*DO$2</f>
        <v>1.0204940199989856</v>
      </c>
      <c r="AO169" s="49">
        <f>+'2grid'!AO169*DP$2</f>
        <v>1.5523369672380158</v>
      </c>
      <c r="AP169" s="49">
        <f>+'2grid'!AP169*DQ$2</f>
        <v>2.0667898139595375</v>
      </c>
      <c r="AQ169" s="49">
        <f>+'2grid'!AQ169*DR$2</f>
        <v>2.5638525601635513</v>
      </c>
      <c r="AR169" s="49">
        <f>+'2grid'!AR169*DS$2</f>
        <v>3.0435252058500559</v>
      </c>
      <c r="AS169" s="49">
        <f>+'2grid'!AS169*DT$2</f>
        <v>3.5058077510190531</v>
      </c>
      <c r="AT169" s="49">
        <f>+'2grid'!AT169*DU$2</f>
        <v>3.950700195670541</v>
      </c>
      <c r="AU169" s="49">
        <f>+'2grid'!AU169*DV$2</f>
        <v>4.3782025398045219</v>
      </c>
      <c r="AV169" s="49">
        <f>+'2grid'!AV169*DW$2</f>
        <v>4.7883147834209936</v>
      </c>
      <c r="AW169" s="49">
        <f>+'2grid'!AW169*DX$2</f>
        <v>5.1810369265199556</v>
      </c>
      <c r="AX169" s="49">
        <f>+'2grid'!AX169*DY$2</f>
        <v>21.430652741514361</v>
      </c>
      <c r="AY169" s="49">
        <f>+'2grid'!AY169*DZ$2</f>
        <v>37.441626855650874</v>
      </c>
      <c r="AZ169" s="49">
        <f>+'2grid'!AZ169*EA$2</f>
        <v>53.213959268929514</v>
      </c>
      <c r="BA169" s="49">
        <f>+'2grid'!BA169*EB$2</f>
        <v>68.74764998135025</v>
      </c>
      <c r="BB169" s="49">
        <f>+'2grid'!BB169*EC$2</f>
        <v>84.042698992913088</v>
      </c>
      <c r="BC169" s="49">
        <f>+'2grid'!BC169*ED$2</f>
        <v>99.099106303618058</v>
      </c>
      <c r="BD169" s="49">
        <f>+'2grid'!BD169*EE$2</f>
        <v>148.99343391271915</v>
      </c>
      <c r="BE169" s="49">
        <f>+'2grid'!BE169*EF$2</f>
        <v>165.90622245430811</v>
      </c>
      <c r="BF169" s="49">
        <f>+'2grid'!BF169*EG$2</f>
        <v>146.22581818724356</v>
      </c>
      <c r="BG169" s="49">
        <f>+'2grid'!BG169*EH$2</f>
        <v>42.757684744498327</v>
      </c>
      <c r="BH169" s="49">
        <f>+'2grid'!BH169*EI$2</f>
        <v>42.757684744498327</v>
      </c>
      <c r="BI169" s="49">
        <f>+'2grid'!BI169*EJ$2</f>
        <v>45.159801864975755</v>
      </c>
      <c r="BJ169" s="49">
        <f>+'2grid'!BJ169*EK$2</f>
        <v>47.081495561357706</v>
      </c>
      <c r="BK169" s="49">
        <f>+'2grid'!BK169*EL$2</f>
        <v>53.327000074599034</v>
      </c>
      <c r="BL169" s="49">
        <f>+'2grid'!BL169*EM$2</f>
        <v>59.66858927265946</v>
      </c>
      <c r="BM169" s="49">
        <f>+'2grid'!BM169*EN$2</f>
        <v>57.65081089145842</v>
      </c>
      <c r="BN169" s="49">
        <f>+'2grid'!BN169*EO$2</f>
        <v>55.584990167847828</v>
      </c>
      <c r="BO169" s="49">
        <f>+'2grid'!BO169*EP$2</f>
        <v>55.729117195076462</v>
      </c>
      <c r="BP169" s="49">
        <f>+'2grid'!BP169*EQ$2</f>
        <v>55.729117195076462</v>
      </c>
      <c r="BQ169" s="49">
        <f>+'2grid'!BQ169*ER$2</f>
        <v>55.729117195076462</v>
      </c>
      <c r="BR169" s="49">
        <f>+'2grid'!BR169*ES$2</f>
        <v>55.729117195076462</v>
      </c>
      <c r="BS169" s="49">
        <f>+'2grid'!BS169*ET$2</f>
        <v>55.107769566579769</v>
      </c>
      <c r="BT169" s="49">
        <f>+'2grid'!BT169*EU$2</f>
        <v>55.362927785154866</v>
      </c>
      <c r="BU169" s="49">
        <f>+'2grid'!BU169*EV$2</f>
        <v>55.195028695163607</v>
      </c>
      <c r="BV169" s="49">
        <f>+'2grid'!BV169*EW$2</f>
        <v>55.036477102905309</v>
      </c>
      <c r="BW169" s="49">
        <f>+'2grid'!BW169*EX$2</f>
        <v>54.87904214912416</v>
      </c>
      <c r="BX169" s="49">
        <f>+'2grid'!BX169*EY$2</f>
        <v>54.755178577923097</v>
      </c>
      <c r="BY169" s="49">
        <f>+'2grid'!BY169*EZ$2</f>
        <v>54.718754301778446</v>
      </c>
      <c r="BZ169" s="49">
        <f>+'2grid'!BZ169*FA$2</f>
        <v>54.521449496436446</v>
      </c>
      <c r="CA169" s="49">
        <f>+'2grid'!CA169*FB$2</f>
        <v>54.406495590400105</v>
      </c>
    </row>
    <row r="170" spans="1:79" x14ac:dyDescent="0.2">
      <c r="A170" s="9">
        <f>+data!B172</f>
        <v>620</v>
      </c>
      <c r="B170" s="49">
        <f>+'2grid'!B170*CC$2</f>
        <v>0</v>
      </c>
      <c r="C170" s="49">
        <f>+'2grid'!C170*CD$2</f>
        <v>0</v>
      </c>
      <c r="D170" s="49">
        <f>+'2grid'!D170*CE$2</f>
        <v>0</v>
      </c>
      <c r="E170" s="49">
        <f>+'2grid'!E170*CF$2</f>
        <v>0</v>
      </c>
      <c r="F170" s="49">
        <f>+'2grid'!F170*CG$2</f>
        <v>0</v>
      </c>
      <c r="G170" s="49">
        <f>+'2grid'!G170*CH$2</f>
        <v>0</v>
      </c>
      <c r="H170" s="49">
        <f>+'2grid'!H170*CI$2</f>
        <v>0</v>
      </c>
      <c r="I170" s="49">
        <f>+'2grid'!I170*CJ$2</f>
        <v>0</v>
      </c>
      <c r="J170" s="49">
        <f>+'2grid'!J170*CK$2</f>
        <v>0</v>
      </c>
      <c r="K170" s="49">
        <f>+'2grid'!K170*CL$2</f>
        <v>0</v>
      </c>
      <c r="L170" s="49">
        <f>+'2grid'!L170*CM$2</f>
        <v>9.7924435987519445</v>
      </c>
      <c r="M170" s="49">
        <f>+'2grid'!M170*CN$2</f>
        <v>10.446234906026364</v>
      </c>
      <c r="N170" s="49">
        <f>+'2grid'!N170*CO$2</f>
        <v>10.014419111133906</v>
      </c>
      <c r="O170" s="49">
        <f>+'2grid'!O170*CP$2</f>
        <v>9.5849412425189406</v>
      </c>
      <c r="P170" s="49">
        <f>+'2grid'!P170*CQ$2</f>
        <v>9.1576673840536831</v>
      </c>
      <c r="Q170" s="49">
        <f>+'2grid'!Q170*CR$2</f>
        <v>7.8591831427186181</v>
      </c>
      <c r="R170" s="49">
        <f>+'2grid'!R170*CS$2</f>
        <v>6.6471963289855758</v>
      </c>
      <c r="S170" s="49">
        <f>+'2grid'!S170*CT$2</f>
        <v>6.3096731859408051</v>
      </c>
      <c r="T170" s="49">
        <f>+'2grid'!T170*CU$2</f>
        <v>5.9730748939123384</v>
      </c>
      <c r="U170" s="49">
        <f>+'2grid'!U170*CV$2</f>
        <v>7.0462660617665787</v>
      </c>
      <c r="V170" s="49">
        <f>+'2grid'!V170*CW$2</f>
        <v>7.9514563058452596</v>
      </c>
      <c r="W170" s="49">
        <f>+'2grid'!W170*CX$2</f>
        <v>9.3079727900501865</v>
      </c>
      <c r="X170" s="49">
        <f>+'2grid'!X170*CY$2</f>
        <v>10.40826712233171</v>
      </c>
      <c r="Y170" s="49">
        <f>+'2grid'!Y170*CZ$2</f>
        <v>13.389204362703044</v>
      </c>
      <c r="Z170" s="49">
        <f>+'2grid'!Z170*DA$2</f>
        <v>8.8609726736566206</v>
      </c>
      <c r="AA170" s="49">
        <f>+'2grid'!AA170*DB$2</f>
        <v>11.785358730245871</v>
      </c>
      <c r="AB170" s="49">
        <f>+'2grid'!AB170*DC$2</f>
        <v>16.871115420116944</v>
      </c>
      <c r="AC170" s="49">
        <f>+'2grid'!AC170*DD$2</f>
        <v>15.2677596</v>
      </c>
      <c r="AD170" s="49">
        <f>+'2grid'!AD170*DE$2</f>
        <v>16.761143485999998</v>
      </c>
      <c r="AE170" s="49">
        <f>+'2grid'!AE170*DF$2</f>
        <v>18.208663749999999</v>
      </c>
      <c r="AF170" s="49">
        <f>+'2grid'!AF170*DG$2</f>
        <v>19.610320391999998</v>
      </c>
      <c r="AG170" s="49">
        <f>+'2grid'!AG170*DH$2</f>
        <v>20.966113411999999</v>
      </c>
      <c r="AH170" s="49">
        <f>+'2grid'!AH170*DI$2</f>
        <v>22.276042809999996</v>
      </c>
      <c r="AI170" s="49">
        <f>+'2grid'!AI170*DJ$2</f>
        <v>23.540108585999995</v>
      </c>
      <c r="AJ170" s="49">
        <f>+'2grid'!AJ170*DK$2</f>
        <v>24.758310739999995</v>
      </c>
      <c r="AK170" s="49">
        <f>+'2grid'!AK170*DL$2</f>
        <v>25.930649271999997</v>
      </c>
      <c r="AL170" s="49">
        <f>+'2grid'!AL170*DM$2</f>
        <v>27.057124181999999</v>
      </c>
      <c r="AM170" s="49">
        <f>+'2grid'!AM170*DN$2</f>
        <v>28.137735469999999</v>
      </c>
      <c r="AN170" s="49">
        <f>+'2grid'!AN170*DO$2</f>
        <v>50.534362508800008</v>
      </c>
      <c r="AO170" s="49">
        <f>+'2grid'!AO170*DP$2</f>
        <v>72.217567195200004</v>
      </c>
      <c r="AP170" s="49">
        <f>+'2grid'!AP170*DQ$2</f>
        <v>93.187349529199992</v>
      </c>
      <c r="AQ170" s="49">
        <f>+'2grid'!AQ170*DR$2</f>
        <v>113.44370951080001</v>
      </c>
      <c r="AR170" s="49">
        <f>+'2grid'!AR170*DS$2</f>
        <v>132.98664714</v>
      </c>
      <c r="AS170" s="49">
        <f>+'2grid'!AS170*DT$2</f>
        <v>151.81616241679998</v>
      </c>
      <c r="AT170" s="49">
        <f>+'2grid'!AT170*DU$2</f>
        <v>169.93225534119998</v>
      </c>
      <c r="AU170" s="49">
        <f>+'2grid'!AU170*DV$2</f>
        <v>187.33492591320004</v>
      </c>
      <c r="AV170" s="49">
        <f>+'2grid'!AV170*DW$2</f>
        <v>204.0241741328</v>
      </c>
      <c r="AW170" s="49">
        <f>+'2grid'!AW170*DX$2</f>
        <v>220.00000000000003</v>
      </c>
      <c r="AX170" s="49">
        <f>+'2grid'!AX170*DY$2</f>
        <v>255.12235734992575</v>
      </c>
      <c r="AY170" s="49">
        <f>+'2grid'!AY170*DZ$2</f>
        <v>289.70665818190383</v>
      </c>
      <c r="AZ170" s="49">
        <f>+'2grid'!AZ170*EA$2</f>
        <v>323.75290249593439</v>
      </c>
      <c r="BA170" s="49">
        <f>+'2grid'!BA170*EB$2</f>
        <v>357.26109029201723</v>
      </c>
      <c r="BB170" s="49">
        <f>+'2grid'!BB170*EC$2</f>
        <v>390.23122157015246</v>
      </c>
      <c r="BC170" s="49">
        <f>+'2grid'!BC170*ED$2</f>
        <v>422.66329633034007</v>
      </c>
      <c r="BD170" s="49">
        <f>+'2grid'!BD170*EE$2</f>
        <v>421.91647458106485</v>
      </c>
      <c r="BE170" s="49">
        <f>+'2grid'!BE170*EF$2</f>
        <v>421.13183907233258</v>
      </c>
      <c r="BF170" s="49">
        <f>+'2grid'!BF170*EG$2</f>
        <v>426.6261783214311</v>
      </c>
      <c r="BG170" s="49">
        <f>+'2grid'!BG170*EH$2</f>
        <v>381.8433429965354</v>
      </c>
      <c r="BH170" s="49">
        <f>+'2grid'!BH170*EI$2</f>
        <v>354.36219331117871</v>
      </c>
      <c r="BI170" s="49">
        <f>+'2grid'!BI170*EJ$2</f>
        <v>339.89843031888563</v>
      </c>
      <c r="BJ170" s="49">
        <f>+'2grid'!BJ170*EK$2</f>
        <v>325.43466732659266</v>
      </c>
      <c r="BK170" s="49">
        <f>+'2grid'!BK170*EL$2</f>
        <v>310.97090433429969</v>
      </c>
      <c r="BL170" s="49">
        <f>+'2grid'!BL170*EM$2</f>
        <v>297.47139220815956</v>
      </c>
      <c r="BM170" s="49">
        <f>+'2grid'!BM170*EN$2</f>
        <v>290.23951071201299</v>
      </c>
      <c r="BN170" s="49">
        <f>+'2grid'!BN170*EO$2</f>
        <v>283.48975464894295</v>
      </c>
      <c r="BO170" s="49">
        <f>+'2grid'!BO170*EP$2</f>
        <v>272.40086968818497</v>
      </c>
      <c r="BP170" s="49">
        <f>+'2grid'!BP170*EQ$2</f>
        <v>260.82985929435057</v>
      </c>
      <c r="BQ170" s="49">
        <f>+'2grid'!BQ170*ER$2</f>
        <v>260.34773386127415</v>
      </c>
      <c r="BR170" s="49">
        <f>+'2grid'!BR170*ES$2</f>
        <v>260.34773386127415</v>
      </c>
      <c r="BS170" s="49">
        <f>+'2grid'!BS170*ET$2</f>
        <v>248.23031464328739</v>
      </c>
      <c r="BT170" s="49">
        <f>+'2grid'!BT170*EU$2</f>
        <v>242.98050437201164</v>
      </c>
      <c r="BU170" s="49">
        <f>+'2grid'!BU170*EV$2</f>
        <v>239.03278989999231</v>
      </c>
      <c r="BV170" s="49">
        <f>+'2grid'!BV170*EW$2</f>
        <v>234.64104385627371</v>
      </c>
      <c r="BW170" s="49">
        <f>+'2grid'!BW170*EX$2</f>
        <v>227.82387753100505</v>
      </c>
      <c r="BX170" s="49">
        <f>+'2grid'!BX170*EY$2</f>
        <v>221.4425631788674</v>
      </c>
      <c r="BY170" s="49">
        <f>+'2grid'!BY170*EZ$2</f>
        <v>217.31181052469037</v>
      </c>
      <c r="BZ170" s="49">
        <f>+'2grid'!BZ170*FA$2</f>
        <v>211.74563332128142</v>
      </c>
      <c r="CA170" s="49">
        <f>+'2grid'!CA170*FB$2</f>
        <v>205.852473327973</v>
      </c>
    </row>
    <row r="171" spans="1:79" x14ac:dyDescent="0.2">
      <c r="A171" s="9">
        <f>+data!B173</f>
        <v>624</v>
      </c>
      <c r="B171" s="49">
        <f>+'2grid'!B171*CC$2</f>
        <v>0</v>
      </c>
      <c r="C171" s="49">
        <f>+'2grid'!C171*CD$2</f>
        <v>0</v>
      </c>
      <c r="D171" s="49">
        <f>+'2grid'!D171*CE$2</f>
        <v>0</v>
      </c>
      <c r="E171" s="49">
        <f>+'2grid'!E171*CF$2</f>
        <v>0</v>
      </c>
      <c r="F171" s="49">
        <f>+'2grid'!F171*CG$2</f>
        <v>0</v>
      </c>
      <c r="G171" s="49">
        <f>+'2grid'!G171*CH$2</f>
        <v>0</v>
      </c>
      <c r="H171" s="49">
        <f>+'2grid'!H171*CI$2</f>
        <v>0</v>
      </c>
      <c r="I171" s="49">
        <f>+'2grid'!I171*CJ$2</f>
        <v>0</v>
      </c>
      <c r="J171" s="49">
        <f>+'2grid'!J171*CK$2</f>
        <v>0</v>
      </c>
      <c r="K171" s="49">
        <f>+'2grid'!K171*CL$2</f>
        <v>0</v>
      </c>
      <c r="L171" s="49">
        <f>+'2grid'!L171*CM$2</f>
        <v>0</v>
      </c>
      <c r="M171" s="49">
        <f>+'2grid'!M171*CN$2</f>
        <v>0</v>
      </c>
      <c r="N171" s="49">
        <f>+'2grid'!N171*CO$2</f>
        <v>0</v>
      </c>
      <c r="O171" s="49">
        <f>+'2grid'!O171*CP$2</f>
        <v>0</v>
      </c>
      <c r="P171" s="49">
        <f>+'2grid'!P171*CQ$2</f>
        <v>0</v>
      </c>
      <c r="Q171" s="49">
        <f>+'2grid'!Q171*CR$2</f>
        <v>0</v>
      </c>
      <c r="R171" s="49">
        <f>+'2grid'!R171*CS$2</f>
        <v>0</v>
      </c>
      <c r="S171" s="49">
        <f>+'2grid'!S171*CT$2</f>
        <v>0</v>
      </c>
      <c r="T171" s="49">
        <f>+'2grid'!T171*CU$2</f>
        <v>0</v>
      </c>
      <c r="U171" s="49">
        <f>+'2grid'!U171*CV$2</f>
        <v>0</v>
      </c>
      <c r="V171" s="49">
        <f>+'2grid'!V171*CW$2</f>
        <v>0</v>
      </c>
      <c r="W171" s="49">
        <f>+'2grid'!W171*CX$2</f>
        <v>0</v>
      </c>
      <c r="X171" s="49">
        <f>+'2grid'!X171*CY$2</f>
        <v>0</v>
      </c>
      <c r="Y171" s="49">
        <f>+'2grid'!Y171*CZ$2</f>
        <v>0</v>
      </c>
      <c r="Z171" s="49">
        <f>+'2grid'!Z171*DA$2</f>
        <v>0</v>
      </c>
      <c r="AA171" s="49">
        <f>+'2grid'!AA171*DB$2</f>
        <v>0</v>
      </c>
      <c r="AB171" s="49">
        <f>+'2grid'!AB171*DC$2</f>
        <v>0</v>
      </c>
      <c r="AC171" s="49">
        <f>+'2grid'!AC171*DD$2</f>
        <v>2.0018473500000002</v>
      </c>
      <c r="AD171" s="49">
        <f>+'2grid'!AD171*DE$2</f>
        <v>2.0605881344000001</v>
      </c>
      <c r="AE171" s="49">
        <f>+'2grid'!AE171*DF$2</f>
        <v>2.1170199436000003</v>
      </c>
      <c r="AF171" s="49">
        <f>+'2grid'!AF171*DG$2</f>
        <v>2.1711427776000001</v>
      </c>
      <c r="AG171" s="49">
        <f>+'2grid'!AG171*DH$2</f>
        <v>2.2229566364000002</v>
      </c>
      <c r="AH171" s="49">
        <f>+'2grid'!AH171*DI$2</f>
        <v>2.2724615199999998</v>
      </c>
      <c r="AI171" s="49">
        <f>+'2grid'!AI171*DJ$2</f>
        <v>2.3196574283999998</v>
      </c>
      <c r="AJ171" s="49">
        <f>+'2grid'!AJ171*DK$2</f>
        <v>2.3645443615999997</v>
      </c>
      <c r="AK171" s="49">
        <f>+'2grid'!AK171*DL$2</f>
        <v>2.4071223196000004</v>
      </c>
      <c r="AL171" s="49">
        <f>+'2grid'!AL171*DM$2</f>
        <v>2.4473913024000002</v>
      </c>
      <c r="AM171" s="49">
        <f>+'2grid'!AM171*DN$2</f>
        <v>2.4853513100000004</v>
      </c>
      <c r="AN171" s="49">
        <f>+'2grid'!AN171*DO$2</f>
        <v>2.4584036224000001</v>
      </c>
      <c r="AO171" s="49">
        <f>+'2grid'!AO171*DP$2</f>
        <v>2.4311031696000001</v>
      </c>
      <c r="AP171" s="49">
        <f>+'2grid'!AP171*DQ$2</f>
        <v>2.4034499516000003</v>
      </c>
      <c r="AQ171" s="49">
        <f>+'2grid'!AQ171*DR$2</f>
        <v>2.3754439683999999</v>
      </c>
      <c r="AR171" s="49">
        <f>+'2grid'!AR171*DS$2</f>
        <v>2.3470852199999999</v>
      </c>
      <c r="AS171" s="49">
        <f>+'2grid'!AS171*DT$2</f>
        <v>2.3183737063999996</v>
      </c>
      <c r="AT171" s="49">
        <f>+'2grid'!AT171*DU$2</f>
        <v>2.2893094275999997</v>
      </c>
      <c r="AU171" s="49">
        <f>+'2grid'!AU171*DV$2</f>
        <v>2.2598923836000004</v>
      </c>
      <c r="AV171" s="49">
        <f>+'2grid'!AV171*DW$2</f>
        <v>2.2301225744000002</v>
      </c>
      <c r="AW171" s="49">
        <f>+'2grid'!AW171*DX$2</f>
        <v>2.2000000000000002</v>
      </c>
      <c r="AX171" s="49">
        <f>+'2grid'!AX171*DY$2</f>
        <v>4.9140000000000006</v>
      </c>
      <c r="AY171" s="49">
        <f>+'2grid'!AY171*DZ$2</f>
        <v>7.588000000000001</v>
      </c>
      <c r="AZ171" s="49">
        <f>+'2grid'!AZ171*EA$2</f>
        <v>10.222000000000001</v>
      </c>
      <c r="BA171" s="49">
        <f>+'2grid'!BA171*EB$2</f>
        <v>12.816000000000001</v>
      </c>
      <c r="BB171" s="49">
        <f>+'2grid'!BB171*EC$2</f>
        <v>15.370000000000001</v>
      </c>
      <c r="BC171" s="49">
        <f>+'2grid'!BC171*ED$2</f>
        <v>17.884</v>
      </c>
      <c r="BD171" s="49">
        <f>+'2grid'!BD171*EE$2</f>
        <v>17.748000000000001</v>
      </c>
      <c r="BE171" s="49">
        <f>+'2grid'!BE171*EF$2</f>
        <v>17.612000000000002</v>
      </c>
      <c r="BF171" s="49">
        <f>+'2grid'!BF171*EG$2</f>
        <v>17.475999999999999</v>
      </c>
      <c r="BG171" s="49">
        <f>+'2grid'!BG171*EH$2</f>
        <v>25.5</v>
      </c>
      <c r="BH171" s="49">
        <f>+'2grid'!BH171*EI$2</f>
        <v>25.5</v>
      </c>
      <c r="BI171" s="49">
        <f>+'2grid'!BI171*EJ$2</f>
        <v>25.5</v>
      </c>
      <c r="BJ171" s="49">
        <f>+'2grid'!BJ171*EK$2</f>
        <v>25.5</v>
      </c>
      <c r="BK171" s="49">
        <f>+'2grid'!BK171*EL$2</f>
        <v>25.5</v>
      </c>
      <c r="BL171" s="49">
        <f>+'2grid'!BL171*EM$2</f>
        <v>25.5</v>
      </c>
      <c r="BM171" s="49">
        <f>+'2grid'!BM171*EN$2</f>
        <v>25.5</v>
      </c>
      <c r="BN171" s="49">
        <f>+'2grid'!BN171*EO$2</f>
        <v>25.5</v>
      </c>
      <c r="BO171" s="49">
        <f>+'2grid'!BO171*EP$2</f>
        <v>25.5</v>
      </c>
      <c r="BP171" s="49">
        <f>+'2grid'!BP171*EQ$2</f>
        <v>25.5</v>
      </c>
      <c r="BQ171" s="49">
        <f>+'2grid'!BQ171*ER$2</f>
        <v>25.5</v>
      </c>
      <c r="BR171" s="49">
        <f>+'2grid'!BR171*ES$2</f>
        <v>25.5</v>
      </c>
      <c r="BS171" s="49">
        <f>+'2grid'!BS171*ET$2</f>
        <v>25.5</v>
      </c>
      <c r="BT171" s="49">
        <f>+'2grid'!BT171*EU$2</f>
        <v>25.5</v>
      </c>
      <c r="BU171" s="49">
        <f>+'2grid'!BU171*EV$2</f>
        <v>25.5</v>
      </c>
      <c r="BV171" s="49">
        <f>+'2grid'!BV171*EW$2</f>
        <v>25.5</v>
      </c>
      <c r="BW171" s="49">
        <f>+'2grid'!BW171*EX$2</f>
        <v>25.5</v>
      </c>
      <c r="BX171" s="49">
        <f>+'2grid'!BX171*EY$2</f>
        <v>25.5</v>
      </c>
      <c r="BY171" s="49">
        <f>+'2grid'!BY171*EZ$2</f>
        <v>25.5</v>
      </c>
      <c r="BZ171" s="49">
        <f>+'2grid'!BZ171*FA$2</f>
        <v>25.5</v>
      </c>
      <c r="CA171" s="49">
        <f>+'2grid'!CA171*FB$2</f>
        <v>25.5</v>
      </c>
    </row>
    <row r="172" spans="1:79" x14ac:dyDescent="0.2">
      <c r="A172" s="9">
        <f>+data!B174</f>
        <v>626</v>
      </c>
      <c r="B172" s="49">
        <f>+'2grid'!B172*CC$2</f>
        <v>0</v>
      </c>
      <c r="C172" s="49">
        <f>+'2grid'!C172*CD$2</f>
        <v>0</v>
      </c>
      <c r="D172" s="49">
        <f>+'2grid'!D172*CE$2</f>
        <v>0</v>
      </c>
      <c r="E172" s="49">
        <f>+'2grid'!E172*CF$2</f>
        <v>0</v>
      </c>
      <c r="F172" s="49">
        <f>+'2grid'!F172*CG$2</f>
        <v>0</v>
      </c>
      <c r="G172" s="49">
        <f>+'2grid'!G172*CH$2</f>
        <v>0</v>
      </c>
      <c r="H172" s="49">
        <f>+'2grid'!H172*CI$2</f>
        <v>0</v>
      </c>
      <c r="I172" s="49">
        <f>+'2grid'!I172*CJ$2</f>
        <v>0</v>
      </c>
      <c r="J172" s="49">
        <f>+'2grid'!J172*CK$2</f>
        <v>0</v>
      </c>
      <c r="K172" s="49">
        <f>+'2grid'!K172*CL$2</f>
        <v>0</v>
      </c>
      <c r="L172" s="49">
        <f>+'2grid'!L172*CM$2</f>
        <v>0</v>
      </c>
      <c r="M172" s="49">
        <f>+'2grid'!M172*CN$2</f>
        <v>0</v>
      </c>
      <c r="N172" s="49">
        <f>+'2grid'!N172*CO$2</f>
        <v>0</v>
      </c>
      <c r="O172" s="49">
        <f>+'2grid'!O172*CP$2</f>
        <v>0</v>
      </c>
      <c r="P172" s="49">
        <f>+'2grid'!P172*CQ$2</f>
        <v>0</v>
      </c>
      <c r="Q172" s="49">
        <f>+'2grid'!Q172*CR$2</f>
        <v>0</v>
      </c>
      <c r="R172" s="49">
        <f>+'2grid'!R172*CS$2</f>
        <v>0</v>
      </c>
      <c r="S172" s="49">
        <f>+'2grid'!S172*CT$2</f>
        <v>0</v>
      </c>
      <c r="T172" s="49">
        <f>+'2grid'!T172*CU$2</f>
        <v>0</v>
      </c>
      <c r="U172" s="49">
        <f>+'2grid'!U172*CV$2</f>
        <v>0</v>
      </c>
      <c r="V172" s="49">
        <f>+'2grid'!V172*CW$2</f>
        <v>0</v>
      </c>
      <c r="W172" s="49">
        <f>+'2grid'!W172*CX$2</f>
        <v>0</v>
      </c>
      <c r="X172" s="49">
        <f>+'2grid'!X172*CY$2</f>
        <v>0</v>
      </c>
      <c r="Y172" s="49">
        <f>+'2grid'!Y172*CZ$2</f>
        <v>0</v>
      </c>
      <c r="Z172" s="49">
        <f>+'2grid'!Z172*DA$2</f>
        <v>0</v>
      </c>
      <c r="AA172" s="49">
        <f>+'2grid'!AA172*DB$2</f>
        <v>0</v>
      </c>
      <c r="AB172" s="49">
        <f>+'2grid'!AB172*DC$2</f>
        <v>0</v>
      </c>
      <c r="AC172" s="49">
        <f>+'2grid'!AC172*DD$2</f>
        <v>0</v>
      </c>
      <c r="AD172" s="49">
        <f>+'2grid'!AD172*DE$2</f>
        <v>0</v>
      </c>
      <c r="AE172" s="49">
        <f>+'2grid'!AE172*DF$2</f>
        <v>0</v>
      </c>
      <c r="AF172" s="49">
        <f>+'2grid'!AF172*DG$2</f>
        <v>0</v>
      </c>
      <c r="AG172" s="49">
        <f>+'2grid'!AG172*DH$2</f>
        <v>0</v>
      </c>
      <c r="AH172" s="49">
        <f>+'2grid'!AH172*DI$2</f>
        <v>0</v>
      </c>
      <c r="AI172" s="49">
        <f>+'2grid'!AI172*DJ$2</f>
        <v>0</v>
      </c>
      <c r="AJ172" s="49">
        <f>+'2grid'!AJ172*DK$2</f>
        <v>0</v>
      </c>
      <c r="AK172" s="49">
        <f>+'2grid'!AK172*DL$2</f>
        <v>0</v>
      </c>
      <c r="AL172" s="49">
        <f>+'2grid'!AL172*DM$2</f>
        <v>0</v>
      </c>
      <c r="AM172" s="49">
        <f>+'2grid'!AM172*DN$2</f>
        <v>0</v>
      </c>
      <c r="AN172" s="49">
        <f>+'2grid'!AN172*DO$2</f>
        <v>0</v>
      </c>
      <c r="AO172" s="49">
        <f>+'2grid'!AO172*DP$2</f>
        <v>0</v>
      </c>
      <c r="AP172" s="49">
        <f>+'2grid'!AP172*DQ$2</f>
        <v>0</v>
      </c>
      <c r="AQ172" s="49">
        <f>+'2grid'!AQ172*DR$2</f>
        <v>0</v>
      </c>
      <c r="AR172" s="49">
        <f>+'2grid'!AR172*DS$2</f>
        <v>0</v>
      </c>
      <c r="AS172" s="49">
        <f>+'2grid'!AS172*DT$2</f>
        <v>0</v>
      </c>
      <c r="AT172" s="49">
        <f>+'2grid'!AT172*DU$2</f>
        <v>0</v>
      </c>
      <c r="AU172" s="49">
        <f>+'2grid'!AU172*DV$2</f>
        <v>0</v>
      </c>
      <c r="AV172" s="49">
        <f>+'2grid'!AV172*DW$2</f>
        <v>0</v>
      </c>
      <c r="AW172" s="49">
        <f>+'2grid'!AW172*DX$2</f>
        <v>0</v>
      </c>
      <c r="AX172" s="49">
        <f>+'2grid'!AX172*DY$2</f>
        <v>0</v>
      </c>
      <c r="AY172" s="49">
        <f>+'2grid'!AY172*DZ$2</f>
        <v>0</v>
      </c>
      <c r="AZ172" s="49">
        <f>+'2grid'!AZ172*EA$2</f>
        <v>0</v>
      </c>
      <c r="BA172" s="49">
        <f>+'2grid'!BA172*EB$2</f>
        <v>0</v>
      </c>
      <c r="BB172" s="49">
        <f>+'2grid'!BB172*EC$2</f>
        <v>0</v>
      </c>
      <c r="BC172" s="49">
        <f>+'2grid'!BC172*ED$2</f>
        <v>0</v>
      </c>
      <c r="BD172" s="49">
        <f>+'2grid'!BD172*EE$2</f>
        <v>0</v>
      </c>
      <c r="BE172" s="49">
        <f>+'2grid'!BE172*EF$2</f>
        <v>0</v>
      </c>
      <c r="BF172" s="49">
        <f>+'2grid'!BF172*EG$2</f>
        <v>12.345823016202742</v>
      </c>
      <c r="BG172" s="49">
        <f>+'2grid'!BG172*EH$2</f>
        <v>27.999420737135736</v>
      </c>
      <c r="BH172" s="49">
        <f>+'2grid'!BH172*EI$2</f>
        <v>28.874402635171229</v>
      </c>
      <c r="BI172" s="49">
        <f>+'2grid'!BI172*EJ$2</f>
        <v>30.624366431242208</v>
      </c>
      <c r="BJ172" s="49">
        <f>+'2grid'!BJ172*EK$2</f>
        <v>30.624366431242208</v>
      </c>
      <c r="BK172" s="49">
        <f>+'2grid'!BK172*EL$2</f>
        <v>30.624366431242208</v>
      </c>
      <c r="BL172" s="49">
        <f>+'2grid'!BL172*EM$2</f>
        <v>30.624366431242208</v>
      </c>
      <c r="BM172" s="49">
        <f>+'2grid'!BM172*EN$2</f>
        <v>30.624366431242208</v>
      </c>
      <c r="BN172" s="49">
        <f>+'2grid'!BN172*EO$2</f>
        <v>30.624366431242208</v>
      </c>
      <c r="BO172" s="49">
        <f>+'2grid'!BO172*EP$2</f>
        <v>30.624366431242208</v>
      </c>
      <c r="BP172" s="49">
        <f>+'2grid'!BP172*EQ$2</f>
        <v>30.624366431242208</v>
      </c>
      <c r="BQ172" s="49">
        <f>+'2grid'!BQ172*ER$2</f>
        <v>30.624366431242208</v>
      </c>
      <c r="BR172" s="49">
        <f>+'2grid'!BR172*ES$2</f>
        <v>30.624366431242208</v>
      </c>
      <c r="BS172" s="49">
        <f>+'2grid'!BS172*ET$2</f>
        <v>30.624366431242208</v>
      </c>
      <c r="BT172" s="49">
        <f>+'2grid'!BT172*EU$2</f>
        <v>30.624366431242208</v>
      </c>
      <c r="BU172" s="49">
        <f>+'2grid'!BU172*EV$2</f>
        <v>30.624366431242208</v>
      </c>
      <c r="BV172" s="49">
        <f>+'2grid'!BV172*EW$2</f>
        <v>30.624366431242208</v>
      </c>
      <c r="BW172" s="49">
        <f>+'2grid'!BW172*EX$2</f>
        <v>30.624366431242208</v>
      </c>
      <c r="BX172" s="49">
        <f>+'2grid'!BX172*EY$2</f>
        <v>30.624366431242208</v>
      </c>
      <c r="BY172" s="49">
        <f>+'2grid'!BY172*EZ$2</f>
        <v>30.624366431242208</v>
      </c>
      <c r="BZ172" s="49">
        <f>+'2grid'!BZ172*FA$2</f>
        <v>30.624366431242208</v>
      </c>
      <c r="CA172" s="49">
        <f>+'2grid'!CA172*FB$2</f>
        <v>30.624366431242208</v>
      </c>
    </row>
    <row r="173" spans="1:79" x14ac:dyDescent="0.2">
      <c r="A173" s="9">
        <f>+data!B175</f>
        <v>630</v>
      </c>
      <c r="B173" s="49">
        <f>+'2grid'!B173*CC$2</f>
        <v>0</v>
      </c>
      <c r="C173" s="49">
        <f>+'2grid'!C173*CD$2</f>
        <v>0</v>
      </c>
      <c r="D173" s="49">
        <f>+'2grid'!D173*CE$2</f>
        <v>0</v>
      </c>
      <c r="E173" s="49">
        <f>+'2grid'!E173*CF$2</f>
        <v>0</v>
      </c>
      <c r="F173" s="49">
        <f>+'2grid'!F173*CG$2</f>
        <v>0</v>
      </c>
      <c r="G173" s="49">
        <f>+'2grid'!G173*CH$2</f>
        <v>0</v>
      </c>
      <c r="H173" s="49">
        <f>+'2grid'!H173*CI$2</f>
        <v>0</v>
      </c>
      <c r="I173" s="49">
        <f>+'2grid'!I173*CJ$2</f>
        <v>0</v>
      </c>
      <c r="J173" s="49">
        <f>+'2grid'!J173*CK$2</f>
        <v>0</v>
      </c>
      <c r="K173" s="49">
        <f>+'2grid'!K173*CL$2</f>
        <v>0</v>
      </c>
      <c r="L173" s="49">
        <f>+'2grid'!L173*CM$2</f>
        <v>0</v>
      </c>
      <c r="M173" s="49">
        <f>+'2grid'!M173*CN$2</f>
        <v>0</v>
      </c>
      <c r="N173" s="49">
        <f>+'2grid'!N173*CO$2</f>
        <v>0</v>
      </c>
      <c r="O173" s="49">
        <f>+'2grid'!O173*CP$2</f>
        <v>0</v>
      </c>
      <c r="P173" s="49">
        <f>+'2grid'!P173*CQ$2</f>
        <v>0</v>
      </c>
      <c r="Q173" s="49">
        <f>+'2grid'!Q173*CR$2</f>
        <v>0</v>
      </c>
      <c r="R173" s="49">
        <f>+'2grid'!R173*CS$2</f>
        <v>0</v>
      </c>
      <c r="S173" s="49">
        <f>+'2grid'!S173*CT$2</f>
        <v>0</v>
      </c>
      <c r="T173" s="49">
        <f>+'2grid'!T173*CU$2</f>
        <v>0</v>
      </c>
      <c r="U173" s="49">
        <f>+'2grid'!U173*CV$2</f>
        <v>0</v>
      </c>
      <c r="V173" s="49">
        <f>+'2grid'!V173*CW$2</f>
        <v>0</v>
      </c>
      <c r="W173" s="49">
        <f>+'2grid'!W173*CX$2</f>
        <v>0</v>
      </c>
      <c r="X173" s="49">
        <f>+'2grid'!X173*CY$2</f>
        <v>0</v>
      </c>
      <c r="Y173" s="49">
        <f>+'2grid'!Y173*CZ$2</f>
        <v>0</v>
      </c>
      <c r="Z173" s="49">
        <f>+'2grid'!Z173*DA$2</f>
        <v>0</v>
      </c>
      <c r="AA173" s="49">
        <f>+'2grid'!AA173*DB$2</f>
        <v>0</v>
      </c>
      <c r="AB173" s="49">
        <f>+'2grid'!AB173*DC$2</f>
        <v>0</v>
      </c>
      <c r="AC173" s="49">
        <f>+'2grid'!AC173*DD$2</f>
        <v>1.5483843165662078E-2</v>
      </c>
      <c r="AD173" s="49">
        <f>+'2grid'!AD173*DE$2</f>
        <v>4.1695657144957696E-2</v>
      </c>
      <c r="AE173" s="49">
        <f>+'2grid'!AE173*DF$2</f>
        <v>6.7193463956104538E-2</v>
      </c>
      <c r="AF173" s="49">
        <f>+'2grid'!AF173*DG$2</f>
        <v>9.1977263599102618E-2</v>
      </c>
      <c r="AG173" s="49">
        <f>+'2grid'!AG173*DH$2</f>
        <v>0.11604705607395192</v>
      </c>
      <c r="AH173" s="49">
        <f>+'2grid'!AH173*DI$2</f>
        <v>0.13940284138065248</v>
      </c>
      <c r="AI173" s="49">
        <f>+'2grid'!AI173*DJ$2</f>
        <v>0.16204461951920424</v>
      </c>
      <c r="AJ173" s="49">
        <f>+'2grid'!AJ173*DK$2</f>
        <v>0.18397239048960726</v>
      </c>
      <c r="AK173" s="49">
        <f>+'2grid'!AK173*DL$2</f>
        <v>0.20518615429186149</v>
      </c>
      <c r="AL173" s="49">
        <f>+'2grid'!AL173*DM$2</f>
        <v>0.22568591092596699</v>
      </c>
      <c r="AM173" s="49">
        <f>+'2grid'!AM173*DN$2</f>
        <v>0.2454716603919237</v>
      </c>
      <c r="AN173" s="49">
        <f>+'2grid'!AN173*DO$2</f>
        <v>0.69783720556317552</v>
      </c>
      <c r="AO173" s="49">
        <f>+'2grid'!AO173*DP$2</f>
        <v>1.1359483122264833</v>
      </c>
      <c r="AP173" s="49">
        <f>+'2grid'!AP173*DQ$2</f>
        <v>1.5598049803818472</v>
      </c>
      <c r="AQ173" s="49">
        <f>+'2grid'!AQ173*DR$2</f>
        <v>1.9694072100292672</v>
      </c>
      <c r="AR173" s="49">
        <f>+'2grid'!AR173*DS$2</f>
        <v>2.364755001168743</v>
      </c>
      <c r="AS173" s="49">
        <f>+'2grid'!AS173*DT$2</f>
        <v>2.7458483538002754</v>
      </c>
      <c r="AT173" s="49">
        <f>+'2grid'!AT173*DU$2</f>
        <v>3.1126872679238637</v>
      </c>
      <c r="AU173" s="49">
        <f>+'2grid'!AU173*DV$2</f>
        <v>3.4652717435395091</v>
      </c>
      <c r="AV173" s="49">
        <f>+'2grid'!AV173*DW$2</f>
        <v>3.80360178064721</v>
      </c>
      <c r="AW173" s="49">
        <f>+'2grid'!AW173*DX$2</f>
        <v>4.1276773792469665</v>
      </c>
      <c r="AX173" s="49">
        <f>+'2grid'!AX173*DY$2</f>
        <v>4.9668580695732096</v>
      </c>
      <c r="AY173" s="49">
        <f>+'2grid'!AY173*DZ$2</f>
        <v>5.7933032263877253</v>
      </c>
      <c r="AZ173" s="49">
        <f>+'2grid'!AZ173*EA$2</f>
        <v>6.6070128496905163</v>
      </c>
      <c r="BA173" s="49">
        <f>+'2grid'!BA173*EB$2</f>
        <v>7.4079869394815798</v>
      </c>
      <c r="BB173" s="49">
        <f>+'2grid'!BB173*EC$2</f>
        <v>8.1962254957609186</v>
      </c>
      <c r="BC173" s="49">
        <f>+'2grid'!BC173*ED$2</f>
        <v>8.9717285185285309</v>
      </c>
      <c r="BD173" s="49">
        <f>+'2grid'!BD173*EE$2</f>
        <v>8.903502446144282</v>
      </c>
      <c r="BE173" s="49">
        <f>+'2grid'!BE173*EF$2</f>
        <v>8.8352763737600348</v>
      </c>
      <c r="BF173" s="49">
        <f>+'2grid'!BF173*EG$2</f>
        <v>8.7670503013757877</v>
      </c>
      <c r="BG173" s="49">
        <f>+'2grid'!BG173*EH$2</f>
        <v>9.5687066518906949</v>
      </c>
      <c r="BH173" s="49">
        <f>+'2grid'!BH173*EI$2</f>
        <v>9.5687066518906949</v>
      </c>
      <c r="BI173" s="49">
        <f>+'2grid'!BI173*EJ$2</f>
        <v>9.5687066518906949</v>
      </c>
      <c r="BJ173" s="49">
        <f>+'2grid'!BJ173*EK$2</f>
        <v>9.5687066518906949</v>
      </c>
      <c r="BK173" s="49">
        <f>+'2grid'!BK173*EL$2</f>
        <v>9.5687066518906949</v>
      </c>
      <c r="BL173" s="49">
        <f>+'2grid'!BL173*EM$2</f>
        <v>9.5687066518906949</v>
      </c>
      <c r="BM173" s="49">
        <f>+'2grid'!BM173*EN$2</f>
        <v>9.5687066518906949</v>
      </c>
      <c r="BN173" s="49">
        <f>+'2grid'!BN173*EO$2</f>
        <v>9.5687066518906949</v>
      </c>
      <c r="BO173" s="49">
        <f>+'2grid'!BO173*EP$2</f>
        <v>9.5687066518906949</v>
      </c>
      <c r="BP173" s="49">
        <f>+'2grid'!BP173*EQ$2</f>
        <v>9.5687066518906949</v>
      </c>
      <c r="BQ173" s="49">
        <f>+'2grid'!BQ173*ER$2</f>
        <v>9.5687066518906949</v>
      </c>
      <c r="BR173" s="49">
        <f>+'2grid'!BR173*ES$2</f>
        <v>9.5687066518906949</v>
      </c>
      <c r="BS173" s="49">
        <f>+'2grid'!BS173*ET$2</f>
        <v>9.5687066518906949</v>
      </c>
      <c r="BT173" s="49">
        <f>+'2grid'!BT173*EU$2</f>
        <v>9.5687066518906949</v>
      </c>
      <c r="BU173" s="49">
        <f>+'2grid'!BU173*EV$2</f>
        <v>9.5687066518906949</v>
      </c>
      <c r="BV173" s="49">
        <f>+'2grid'!BV173*EW$2</f>
        <v>9.5687066518906949</v>
      </c>
      <c r="BW173" s="49">
        <f>+'2grid'!BW173*EX$2</f>
        <v>9.5687066518906949</v>
      </c>
      <c r="BX173" s="49">
        <f>+'2grid'!BX173*EY$2</f>
        <v>9.5687066518906949</v>
      </c>
      <c r="BY173" s="49">
        <f>+'2grid'!BY173*EZ$2</f>
        <v>9.5687066518906949</v>
      </c>
      <c r="BZ173" s="49">
        <f>+'2grid'!BZ173*FA$2</f>
        <v>9.5687066518906949</v>
      </c>
      <c r="CA173" s="49">
        <f>+'2grid'!CA173*FB$2</f>
        <v>9.5687066518906949</v>
      </c>
    </row>
    <row r="174" spans="1:79" x14ac:dyDescent="0.2">
      <c r="A174" s="9">
        <f>+data!B176</f>
        <v>634</v>
      </c>
      <c r="B174" s="49">
        <f>+'2grid'!B174*CC$2</f>
        <v>0</v>
      </c>
      <c r="C174" s="49">
        <f>+'2grid'!C174*CD$2</f>
        <v>0</v>
      </c>
      <c r="D174" s="49">
        <f>+'2grid'!D174*CE$2</f>
        <v>0</v>
      </c>
      <c r="E174" s="49">
        <f>+'2grid'!E174*CF$2</f>
        <v>0</v>
      </c>
      <c r="F174" s="49">
        <f>+'2grid'!F174*CG$2</f>
        <v>0</v>
      </c>
      <c r="G174" s="49">
        <f>+'2grid'!G174*CH$2</f>
        <v>0</v>
      </c>
      <c r="H174" s="49">
        <f>+'2grid'!H174*CI$2</f>
        <v>0</v>
      </c>
      <c r="I174" s="49">
        <f>+'2grid'!I174*CJ$2</f>
        <v>0</v>
      </c>
      <c r="J174" s="49">
        <f>+'2grid'!J174*CK$2</f>
        <v>0</v>
      </c>
      <c r="K174" s="49">
        <f>+'2grid'!K174*CL$2</f>
        <v>0</v>
      </c>
      <c r="L174" s="49">
        <f>+'2grid'!L174*CM$2</f>
        <v>0</v>
      </c>
      <c r="M174" s="49">
        <f>+'2grid'!M174*CN$2</f>
        <v>0</v>
      </c>
      <c r="N174" s="49">
        <f>+'2grid'!N174*CO$2</f>
        <v>0</v>
      </c>
      <c r="O174" s="49">
        <f>+'2grid'!O174*CP$2</f>
        <v>0</v>
      </c>
      <c r="P174" s="49">
        <f>+'2grid'!P174*CQ$2</f>
        <v>0</v>
      </c>
      <c r="Q174" s="49">
        <f>+'2grid'!Q174*CR$2</f>
        <v>0</v>
      </c>
      <c r="R174" s="49">
        <f>+'2grid'!R174*CS$2</f>
        <v>0</v>
      </c>
      <c r="S174" s="49">
        <f>+'2grid'!S174*CT$2</f>
        <v>0</v>
      </c>
      <c r="T174" s="49">
        <f>+'2grid'!T174*CU$2</f>
        <v>0</v>
      </c>
      <c r="U174" s="49">
        <f>+'2grid'!U174*CV$2</f>
        <v>0</v>
      </c>
      <c r="V174" s="49">
        <f>+'2grid'!V174*CW$2</f>
        <v>0</v>
      </c>
      <c r="W174" s="49">
        <f>+'2grid'!W174*CX$2</f>
        <v>0</v>
      </c>
      <c r="X174" s="49">
        <f>+'2grid'!X174*CY$2</f>
        <v>0</v>
      </c>
      <c r="Y174" s="49">
        <f>+'2grid'!Y174*CZ$2</f>
        <v>0</v>
      </c>
      <c r="Z174" s="49">
        <f>+'2grid'!Z174*DA$2</f>
        <v>0</v>
      </c>
      <c r="AA174" s="49">
        <f>+'2grid'!AA174*DB$2</f>
        <v>0</v>
      </c>
      <c r="AB174" s="49">
        <f>+'2grid'!AB174*DC$2</f>
        <v>0</v>
      </c>
      <c r="AC174" s="49">
        <f>+'2grid'!AC174*DD$2</f>
        <v>0</v>
      </c>
      <c r="AD174" s="49">
        <f>+'2grid'!AD174*DE$2</f>
        <v>0</v>
      </c>
      <c r="AE174" s="49">
        <f>+'2grid'!AE174*DF$2</f>
        <v>0</v>
      </c>
      <c r="AF174" s="49">
        <f>+'2grid'!AF174*DG$2</f>
        <v>0</v>
      </c>
      <c r="AG174" s="49">
        <f>+'2grid'!AG174*DH$2</f>
        <v>0</v>
      </c>
      <c r="AH174" s="49">
        <f>+'2grid'!AH174*DI$2</f>
        <v>0</v>
      </c>
      <c r="AI174" s="49">
        <f>+'2grid'!AI174*DJ$2</f>
        <v>0</v>
      </c>
      <c r="AJ174" s="49">
        <f>+'2grid'!AJ174*DK$2</f>
        <v>0</v>
      </c>
      <c r="AK174" s="49">
        <f>+'2grid'!AK174*DL$2</f>
        <v>0</v>
      </c>
      <c r="AL174" s="49">
        <f>+'2grid'!AL174*DM$2</f>
        <v>0</v>
      </c>
      <c r="AM174" s="49">
        <f>+'2grid'!AM174*DN$2</f>
        <v>0</v>
      </c>
      <c r="AN174" s="49">
        <f>+'2grid'!AN174*DO$2</f>
        <v>0</v>
      </c>
      <c r="AO174" s="49">
        <f>+'2grid'!AO174*DP$2</f>
        <v>0</v>
      </c>
      <c r="AP174" s="49">
        <f>+'2grid'!AP174*DQ$2</f>
        <v>0</v>
      </c>
      <c r="AQ174" s="49">
        <f>+'2grid'!AQ174*DR$2</f>
        <v>0</v>
      </c>
      <c r="AR174" s="49">
        <f>+'2grid'!AR174*DS$2</f>
        <v>0</v>
      </c>
      <c r="AS174" s="49">
        <f>+'2grid'!AS174*DT$2</f>
        <v>0</v>
      </c>
      <c r="AT174" s="49">
        <f>+'2grid'!AT174*DU$2</f>
        <v>0</v>
      </c>
      <c r="AU174" s="49">
        <f>+'2grid'!AU174*DV$2</f>
        <v>0</v>
      </c>
      <c r="AV174" s="49">
        <f>+'2grid'!AV174*DW$2</f>
        <v>0</v>
      </c>
      <c r="AW174" s="49">
        <f>+'2grid'!AW174*DX$2</f>
        <v>0</v>
      </c>
      <c r="AX174" s="49">
        <f>+'2grid'!AX174*DY$2</f>
        <v>8.8952763819095476E-2</v>
      </c>
      <c r="AY174" s="49">
        <f>+'2grid'!AY174*DZ$2</f>
        <v>0.17660219043937636</v>
      </c>
      <c r="AZ174" s="49">
        <f>+'2grid'!AZ174*EA$2</f>
        <v>0.26294827986084268</v>
      </c>
      <c r="BA174" s="49">
        <f>+'2grid'!BA174*EB$2</f>
        <v>0.34799103208349441</v>
      </c>
      <c r="BB174" s="49">
        <f>+'2grid'!BB174*EC$2</f>
        <v>0.43173044710733161</v>
      </c>
      <c r="BC174" s="49">
        <f>+'2grid'!BC174*ED$2</f>
        <v>0.51416652493235415</v>
      </c>
      <c r="BD174" s="49">
        <f>+'2grid'!BD174*EE$2</f>
        <v>0.51025651333591038</v>
      </c>
      <c r="BE174" s="49">
        <f>+'2grid'!BE174*EF$2</f>
        <v>1.5190395052183998</v>
      </c>
      <c r="BF174" s="49">
        <f>+'2grid'!BF174*EG$2</f>
        <v>3.0146189408581372</v>
      </c>
      <c r="BG174" s="49">
        <f>+'2grid'!BG174*EH$2</f>
        <v>6.4808442211055279</v>
      </c>
      <c r="BH174" s="49">
        <f>+'2grid'!BH174*EI$2</f>
        <v>6.4808442211055279</v>
      </c>
      <c r="BI174" s="49">
        <f>+'2grid'!BI174*EJ$2</f>
        <v>6.4309915732508705</v>
      </c>
      <c r="BJ174" s="49">
        <f>+'2grid'!BJ174*EK$2</f>
        <v>6.4808442211055279</v>
      </c>
      <c r="BK174" s="49">
        <f>+'2grid'!BK174*EL$2</f>
        <v>6.4808442211055279</v>
      </c>
      <c r="BL174" s="49">
        <f>+'2grid'!BL174*EM$2</f>
        <v>6.4808442211055279</v>
      </c>
      <c r="BM174" s="49">
        <f>+'2grid'!BM174*EN$2</f>
        <v>6.4808442211055279</v>
      </c>
      <c r="BN174" s="49">
        <f>+'2grid'!BN174*EO$2</f>
        <v>6.4808442211055279</v>
      </c>
      <c r="BO174" s="49">
        <f>+'2grid'!BO174*EP$2</f>
        <v>6.4808442211055279</v>
      </c>
      <c r="BP174" s="49">
        <f>+'2grid'!BP174*EQ$2</f>
        <v>6.4808442211055279</v>
      </c>
      <c r="BQ174" s="49">
        <f>+'2grid'!BQ174*ER$2</f>
        <v>6.4808442211055279</v>
      </c>
      <c r="BR174" s="49">
        <f>+'2grid'!BR174*ES$2</f>
        <v>6.4808442211055279</v>
      </c>
      <c r="BS174" s="49">
        <f>+'2grid'!BS174*ET$2</f>
        <v>6.4808442211055279</v>
      </c>
      <c r="BT174" s="49">
        <f>+'2grid'!BT174*EU$2</f>
        <v>6.4808442211055279</v>
      </c>
      <c r="BU174" s="49">
        <f>+'2grid'!BU174*EV$2</f>
        <v>6.4808442211055279</v>
      </c>
      <c r="BV174" s="49">
        <f>+'2grid'!BV174*EW$2</f>
        <v>6.4808442211055279</v>
      </c>
      <c r="BW174" s="49">
        <f>+'2grid'!BW174*EX$2</f>
        <v>6.4808442211055279</v>
      </c>
      <c r="BX174" s="49">
        <f>+'2grid'!BX174*EY$2</f>
        <v>6.4808442211055279</v>
      </c>
      <c r="BY174" s="49">
        <f>+'2grid'!BY174*EZ$2</f>
        <v>6.4808442211055279</v>
      </c>
      <c r="BZ174" s="49">
        <f>+'2grid'!BZ174*FA$2</f>
        <v>6.4808442211055279</v>
      </c>
      <c r="CA174" s="49">
        <f>+'2grid'!CA174*FB$2</f>
        <v>6.4808442211055279</v>
      </c>
    </row>
    <row r="175" spans="1:79" x14ac:dyDescent="0.2">
      <c r="A175" s="9">
        <f>+data!B177</f>
        <v>638</v>
      </c>
      <c r="B175" s="49">
        <f>+'2grid'!B175*CC$2</f>
        <v>0</v>
      </c>
      <c r="C175" s="49">
        <f>+'2grid'!C175*CD$2</f>
        <v>0</v>
      </c>
      <c r="D175" s="49">
        <f>+'2grid'!D175*CE$2</f>
        <v>0</v>
      </c>
      <c r="E175" s="49">
        <f>+'2grid'!E175*CF$2</f>
        <v>0</v>
      </c>
      <c r="F175" s="49">
        <f>+'2grid'!F175*CG$2</f>
        <v>0</v>
      </c>
      <c r="G175" s="49">
        <f>+'2grid'!G175*CH$2</f>
        <v>0</v>
      </c>
      <c r="H175" s="49">
        <f>+'2grid'!H175*CI$2</f>
        <v>0</v>
      </c>
      <c r="I175" s="49">
        <f>+'2grid'!I175*CJ$2</f>
        <v>0</v>
      </c>
      <c r="J175" s="49">
        <f>+'2grid'!J175*CK$2</f>
        <v>0</v>
      </c>
      <c r="K175" s="49">
        <f>+'2grid'!K175*CL$2</f>
        <v>0</v>
      </c>
      <c r="L175" s="49">
        <f>+'2grid'!L175*CM$2</f>
        <v>0</v>
      </c>
      <c r="M175" s="49">
        <f>+'2grid'!M175*CN$2</f>
        <v>0</v>
      </c>
      <c r="N175" s="49">
        <f>+'2grid'!N175*CO$2</f>
        <v>0</v>
      </c>
      <c r="O175" s="49">
        <f>+'2grid'!O175*CP$2</f>
        <v>0</v>
      </c>
      <c r="P175" s="49">
        <f>+'2grid'!P175*CQ$2</f>
        <v>0</v>
      </c>
      <c r="Q175" s="49">
        <f>+'2grid'!Q175*CR$2</f>
        <v>0</v>
      </c>
      <c r="R175" s="49">
        <f>+'2grid'!R175*CS$2</f>
        <v>0</v>
      </c>
      <c r="S175" s="49">
        <f>+'2grid'!S175*CT$2</f>
        <v>0</v>
      </c>
      <c r="T175" s="49">
        <f>+'2grid'!T175*CU$2</f>
        <v>0</v>
      </c>
      <c r="U175" s="49">
        <f>+'2grid'!U175*CV$2</f>
        <v>0</v>
      </c>
      <c r="V175" s="49">
        <f>+'2grid'!V175*CW$2</f>
        <v>0</v>
      </c>
      <c r="W175" s="49">
        <f>+'2grid'!W175*CX$2</f>
        <v>0</v>
      </c>
      <c r="X175" s="49">
        <f>+'2grid'!X175*CY$2</f>
        <v>0</v>
      </c>
      <c r="Y175" s="49">
        <f>+'2grid'!Y175*CZ$2</f>
        <v>0</v>
      </c>
      <c r="Z175" s="49">
        <f>+'2grid'!Z175*DA$2</f>
        <v>0</v>
      </c>
      <c r="AA175" s="49">
        <f>+'2grid'!AA175*DB$2</f>
        <v>0</v>
      </c>
      <c r="AB175" s="49">
        <f>+'2grid'!AB175*DC$2</f>
        <v>0</v>
      </c>
      <c r="AC175" s="49">
        <f>+'2grid'!AC175*DD$2</f>
        <v>0</v>
      </c>
      <c r="AD175" s="49">
        <f>+'2grid'!AD175*DE$2</f>
        <v>0</v>
      </c>
      <c r="AE175" s="49">
        <f>+'2grid'!AE175*DF$2</f>
        <v>0</v>
      </c>
      <c r="AF175" s="49">
        <f>+'2grid'!AF175*DG$2</f>
        <v>0</v>
      </c>
      <c r="AG175" s="49">
        <f>+'2grid'!AG175*DH$2</f>
        <v>0</v>
      </c>
      <c r="AH175" s="49">
        <f>+'2grid'!AH175*DI$2</f>
        <v>0</v>
      </c>
      <c r="AI175" s="49">
        <f>+'2grid'!AI175*DJ$2</f>
        <v>0</v>
      </c>
      <c r="AJ175" s="49">
        <f>+'2grid'!AJ175*DK$2</f>
        <v>0</v>
      </c>
      <c r="AK175" s="49">
        <f>+'2grid'!AK175*DL$2</f>
        <v>0</v>
      </c>
      <c r="AL175" s="49">
        <f>+'2grid'!AL175*DM$2</f>
        <v>0</v>
      </c>
      <c r="AM175" s="49">
        <f>+'2grid'!AM175*DN$2</f>
        <v>0</v>
      </c>
      <c r="AN175" s="49">
        <f>+'2grid'!AN175*DO$2</f>
        <v>0</v>
      </c>
      <c r="AO175" s="49">
        <f>+'2grid'!AO175*DP$2</f>
        <v>0</v>
      </c>
      <c r="AP175" s="49">
        <f>+'2grid'!AP175*DQ$2</f>
        <v>0</v>
      </c>
      <c r="AQ175" s="49">
        <f>+'2grid'!AQ175*DR$2</f>
        <v>0</v>
      </c>
      <c r="AR175" s="49">
        <f>+'2grid'!AR175*DS$2</f>
        <v>0</v>
      </c>
      <c r="AS175" s="49">
        <f>+'2grid'!AS175*DT$2</f>
        <v>0</v>
      </c>
      <c r="AT175" s="49">
        <f>+'2grid'!AT175*DU$2</f>
        <v>0</v>
      </c>
      <c r="AU175" s="49">
        <f>+'2grid'!AU175*DV$2</f>
        <v>0</v>
      </c>
      <c r="AV175" s="49">
        <f>+'2grid'!AV175*DW$2</f>
        <v>0</v>
      </c>
      <c r="AW175" s="49">
        <f>+'2grid'!AW175*DX$2</f>
        <v>0</v>
      </c>
      <c r="AX175" s="49">
        <f>+'2grid'!AX175*DY$2</f>
        <v>0</v>
      </c>
      <c r="AY175" s="49">
        <f>+'2grid'!AY175*DZ$2</f>
        <v>0</v>
      </c>
      <c r="AZ175" s="49">
        <f>+'2grid'!AZ175*EA$2</f>
        <v>0</v>
      </c>
      <c r="BA175" s="49">
        <f>+'2grid'!BA175*EB$2</f>
        <v>0</v>
      </c>
      <c r="BB175" s="49">
        <f>+'2grid'!BB175*EC$2</f>
        <v>0</v>
      </c>
      <c r="BC175" s="49">
        <f>+'2grid'!BC175*ED$2</f>
        <v>2.9643690840994217</v>
      </c>
      <c r="BD175" s="49">
        <f>+'2grid'!BD175*EE$2</f>
        <v>4.9030439223697648</v>
      </c>
      <c r="BE175" s="49">
        <f>+'2grid'!BE175*EF$2</f>
        <v>4.8654727045738282</v>
      </c>
      <c r="BF175" s="49">
        <f>+'2grid'!BF175*EG$2</f>
        <v>4.8279014867778915</v>
      </c>
      <c r="BG175" s="49">
        <f>+'2grid'!BG175*EH$2</f>
        <v>6.7064623765747369</v>
      </c>
      <c r="BH175" s="49">
        <f>+'2grid'!BH175*EI$2</f>
        <v>6.7064623765747369</v>
      </c>
      <c r="BI175" s="49">
        <f>+'2grid'!BI175*EJ$2</f>
        <v>6.7064623765747369</v>
      </c>
      <c r="BJ175" s="49">
        <f>+'2grid'!BJ175*EK$2</f>
        <v>7.664528430371127</v>
      </c>
      <c r="BK175" s="49">
        <f>+'2grid'!BK175*EL$2</f>
        <v>7.664528430371127</v>
      </c>
      <c r="BL175" s="49">
        <f>+'2grid'!BL175*EM$2</f>
        <v>7.664528430371127</v>
      </c>
      <c r="BM175" s="49">
        <f>+'2grid'!BM175*EN$2</f>
        <v>8.6225944841675179</v>
      </c>
      <c r="BN175" s="49">
        <f>+'2grid'!BN175*EO$2</f>
        <v>8.6225944841675179</v>
      </c>
      <c r="BO175" s="49">
        <f>+'2grid'!BO175*EP$2</f>
        <v>9.101627511065713</v>
      </c>
      <c r="BP175" s="49">
        <f>+'2grid'!BP175*EQ$2</f>
        <v>9.101627511065713</v>
      </c>
      <c r="BQ175" s="49">
        <f>+'2grid'!BQ175*ER$2</f>
        <v>9.101627511065713</v>
      </c>
      <c r="BR175" s="49">
        <f>+'2grid'!BR175*ES$2</f>
        <v>9.101627511065713</v>
      </c>
      <c r="BS175" s="49">
        <f>+'2grid'!BS175*ET$2</f>
        <v>9.3251762569515257</v>
      </c>
      <c r="BT175" s="49">
        <f>+'2grid'!BT175*EU$2</f>
        <v>9.4103376839556621</v>
      </c>
      <c r="BU175" s="49">
        <f>+'2grid'!BU175*EV$2</f>
        <v>9.411757041072379</v>
      </c>
      <c r="BV175" s="49">
        <f>+'2grid'!BV175*EW$2</f>
        <v>9.5120582773216977</v>
      </c>
      <c r="BW175" s="49">
        <f>+'2grid'!BW175*EX$2</f>
        <v>9.617201098402532</v>
      </c>
      <c r="BX175" s="49">
        <f>+'2grid'!BX175*EY$2</f>
        <v>9.7103529802860482</v>
      </c>
      <c r="BY175" s="49">
        <f>+'2grid'!BY175*EZ$2</f>
        <v>9.762491399291207</v>
      </c>
      <c r="BZ175" s="49">
        <f>+'2grid'!BZ175*FA$2</f>
        <v>9.8468696682615402</v>
      </c>
      <c r="CA175" s="49">
        <f>+'2grid'!CA175*FB$2</f>
        <v>9.945456515813019</v>
      </c>
    </row>
    <row r="176" spans="1:79" x14ac:dyDescent="0.2">
      <c r="A176" s="9">
        <f>+data!B178</f>
        <v>642</v>
      </c>
      <c r="B176" s="49">
        <f>+'2grid'!B176*CC$2</f>
        <v>0</v>
      </c>
      <c r="C176" s="49">
        <f>+'2grid'!C176*CD$2</f>
        <v>0</v>
      </c>
      <c r="D176" s="49">
        <f>+'2grid'!D176*CE$2</f>
        <v>0</v>
      </c>
      <c r="E176" s="49">
        <f>+'2grid'!E176*CF$2</f>
        <v>0</v>
      </c>
      <c r="F176" s="49">
        <f>+'2grid'!F176*CG$2</f>
        <v>0</v>
      </c>
      <c r="G176" s="49">
        <f>+'2grid'!G176*CH$2</f>
        <v>0</v>
      </c>
      <c r="H176" s="49">
        <f>+'2grid'!H176*CI$2</f>
        <v>0</v>
      </c>
      <c r="I176" s="49">
        <f>+'2grid'!I176*CJ$2</f>
        <v>0</v>
      </c>
      <c r="J176" s="49">
        <f>+'2grid'!J176*CK$2</f>
        <v>0</v>
      </c>
      <c r="K176" s="49">
        <f>+'2grid'!K176*CL$2</f>
        <v>0</v>
      </c>
      <c r="L176" s="49">
        <f>+'2grid'!L176*CM$2</f>
        <v>0</v>
      </c>
      <c r="M176" s="49">
        <f>+'2grid'!M176*CN$2</f>
        <v>0</v>
      </c>
      <c r="N176" s="49">
        <f>+'2grid'!N176*CO$2</f>
        <v>0</v>
      </c>
      <c r="O176" s="49">
        <f>+'2grid'!O176*CP$2</f>
        <v>0</v>
      </c>
      <c r="P176" s="49">
        <f>+'2grid'!P176*CQ$2</f>
        <v>0</v>
      </c>
      <c r="Q176" s="49">
        <f>+'2grid'!Q176*CR$2</f>
        <v>0</v>
      </c>
      <c r="R176" s="49">
        <f>+'2grid'!R176*CS$2</f>
        <v>0</v>
      </c>
      <c r="S176" s="49">
        <f>+'2grid'!S176*CT$2</f>
        <v>0</v>
      </c>
      <c r="T176" s="49">
        <f>+'2grid'!T176*CU$2</f>
        <v>0</v>
      </c>
      <c r="U176" s="49">
        <f>+'2grid'!U176*CV$2</f>
        <v>0</v>
      </c>
      <c r="V176" s="49">
        <f>+'2grid'!V176*CW$2</f>
        <v>0</v>
      </c>
      <c r="W176" s="49">
        <f>+'2grid'!W176*CX$2</f>
        <v>0</v>
      </c>
      <c r="X176" s="49">
        <f>+'2grid'!X176*CY$2</f>
        <v>0</v>
      </c>
      <c r="Y176" s="49">
        <f>+'2grid'!Y176*CZ$2</f>
        <v>0</v>
      </c>
      <c r="Z176" s="49">
        <f>+'2grid'!Z176*DA$2</f>
        <v>0</v>
      </c>
      <c r="AA176" s="49">
        <f>+'2grid'!AA176*DB$2</f>
        <v>0</v>
      </c>
      <c r="AB176" s="49">
        <f>+'2grid'!AB176*DC$2</f>
        <v>0</v>
      </c>
      <c r="AC176" s="49">
        <f>+'2grid'!AC176*DD$2</f>
        <v>5.0859132450812902E-2</v>
      </c>
      <c r="AD176" s="49">
        <f>+'2grid'!AD176*DE$2</f>
        <v>6.0599118534951209E-2</v>
      </c>
      <c r="AE176" s="49">
        <f>+'2grid'!AE176*DF$2</f>
        <v>7.0057534136653055E-2</v>
      </c>
      <c r="AF176" s="49">
        <f>+'2grid'!AF176*DG$2</f>
        <v>7.9234379255918419E-2</v>
      </c>
      <c r="AG176" s="49">
        <f>+'2grid'!AG176*DH$2</f>
        <v>8.8129653892747351E-2</v>
      </c>
      <c r="AH176" s="49">
        <f>+'2grid'!AH176*DI$2</f>
        <v>9.6743358047139794E-2</v>
      </c>
      <c r="AI176" s="49">
        <f>+'2grid'!AI176*DJ$2</f>
        <v>0.10507549171909578</v>
      </c>
      <c r="AJ176" s="49">
        <f>+'2grid'!AJ176*DK$2</f>
        <v>0.11312605490861533</v>
      </c>
      <c r="AK176" s="49">
        <f>+'2grid'!AK176*DL$2</f>
        <v>0.1208950476156984</v>
      </c>
      <c r="AL176" s="49">
        <f>+'2grid'!AL176*DM$2</f>
        <v>0.12838246984034499</v>
      </c>
      <c r="AM176" s="49">
        <f>+'2grid'!AM176*DN$2</f>
        <v>0.13558832158255513</v>
      </c>
      <c r="AN176" s="49">
        <f>+'2grid'!AN176*DO$2</f>
        <v>0.25179325182229711</v>
      </c>
      <c r="AO176" s="49">
        <f>+'2grid'!AO176*DP$2</f>
        <v>0.3643015912989786</v>
      </c>
      <c r="AP176" s="49">
        <f>+'2grid'!AP176*DQ$2</f>
        <v>0.47311334001259964</v>
      </c>
      <c r="AQ176" s="49">
        <f>+'2grid'!AQ176*DR$2</f>
        <v>0.57822849796316023</v>
      </c>
      <c r="AR176" s="49">
        <f>+'2grid'!AR176*DS$2</f>
        <v>0.67964706515066042</v>
      </c>
      <c r="AS176" s="49">
        <f>+'2grid'!AS176*DT$2</f>
        <v>0.77736904157509989</v>
      </c>
      <c r="AT176" s="49">
        <f>+'2grid'!AT176*DU$2</f>
        <v>0.87139442723647909</v>
      </c>
      <c r="AU176" s="49">
        <f>+'2grid'!AU176*DV$2</f>
        <v>0.96172322213479788</v>
      </c>
      <c r="AV176" s="49">
        <f>+'2grid'!AV176*DW$2</f>
        <v>1.0483554262700561</v>
      </c>
      <c r="AW176" s="49">
        <f>+'2grid'!AW176*DX$2</f>
        <v>1.1312910396422535</v>
      </c>
      <c r="AX176" s="49">
        <f>+'2grid'!AX176*DY$2</f>
        <v>4.791737465364716</v>
      </c>
      <c r="AY176" s="49">
        <f>+'2grid'!AY176*DZ$2</f>
        <v>8.3984304259308438</v>
      </c>
      <c r="AZ176" s="49">
        <f>+'2grid'!AZ176*EA$2</f>
        <v>11.951369921340639</v>
      </c>
      <c r="BA176" s="49">
        <f>+'2grid'!BA176*EB$2</f>
        <v>15.450555951594094</v>
      </c>
      <c r="BB176" s="49">
        <f>+'2grid'!BB176*EC$2</f>
        <v>18.895988516691222</v>
      </c>
      <c r="BC176" s="49">
        <f>+'2grid'!BC176*ED$2</f>
        <v>22.287667616632007</v>
      </c>
      <c r="BD176" s="49">
        <f>+'2grid'!BD176*EE$2</f>
        <v>78.487326816140083</v>
      </c>
      <c r="BE176" s="49">
        <f>+'2grid'!BE176*EF$2</f>
        <v>245.16475516151195</v>
      </c>
      <c r="BF176" s="49">
        <f>+'2grid'!BF176*EG$2</f>
        <v>335.04027465053071</v>
      </c>
      <c r="BG176" s="49">
        <f>+'2grid'!BG176*EH$2</f>
        <v>323.30652398736129</v>
      </c>
      <c r="BH176" s="49">
        <f>+'2grid'!BH176*EI$2</f>
        <v>333.27216960020985</v>
      </c>
      <c r="BI176" s="49">
        <f>+'2grid'!BI176*EJ$2</f>
        <v>333.16726806744299</v>
      </c>
      <c r="BJ176" s="49">
        <f>+'2grid'!BJ176*EK$2</f>
        <v>333.16726806744299</v>
      </c>
      <c r="BK176" s="49">
        <f>+'2grid'!BK176*EL$2</f>
        <v>333.27216960020985</v>
      </c>
      <c r="BL176" s="49">
        <f>+'2grid'!BL176*EM$2</f>
        <v>333.16726806744299</v>
      </c>
      <c r="BM176" s="49">
        <f>+'2grid'!BM176*EN$2</f>
        <v>331.17413894487333</v>
      </c>
      <c r="BN176" s="49">
        <f>+'2grid'!BN176*EO$2</f>
        <v>331.06923741210647</v>
      </c>
      <c r="BO176" s="49">
        <f>+'2grid'!BO176*EP$2</f>
        <v>331.17413894487333</v>
      </c>
      <c r="BP176" s="49">
        <f>+'2grid'!BP176*EQ$2</f>
        <v>331.17413894487333</v>
      </c>
      <c r="BQ176" s="49">
        <f>+'2grid'!BQ176*ER$2</f>
        <v>330.85943434657287</v>
      </c>
      <c r="BR176" s="49">
        <f>+'2grid'!BR176*ES$2</f>
        <v>330.33492668273874</v>
      </c>
      <c r="BS176" s="49">
        <f>+'2grid'!BS176*ET$2</f>
        <v>330.4817888286122</v>
      </c>
      <c r="BT176" s="49">
        <f>+'2grid'!BT176*EU$2</f>
        <v>330.27198576307859</v>
      </c>
      <c r="BU176" s="49">
        <f>+'2grid'!BU176*EV$2</f>
        <v>330.00483652629902</v>
      </c>
      <c r="BV176" s="49">
        <f>+'2grid'!BV176*EW$2</f>
        <v>329.77498561228106</v>
      </c>
      <c r="BW176" s="49">
        <f>+'2grid'!BW176*EX$2</f>
        <v>329.62576123929921</v>
      </c>
      <c r="BX176" s="49">
        <f>+'2grid'!BX176*EY$2</f>
        <v>329.48904216508777</v>
      </c>
      <c r="BY176" s="49">
        <f>+'2grid'!BY176*EZ$2</f>
        <v>329.22817424214503</v>
      </c>
      <c r="BZ176" s="49">
        <f>+'2grid'!BZ176*FA$2</f>
        <v>329.04089775190346</v>
      </c>
      <c r="CA176" s="49">
        <f>+'2grid'!CA176*FB$2</f>
        <v>328.86759821717612</v>
      </c>
    </row>
    <row r="177" spans="1:79" x14ac:dyDescent="0.2">
      <c r="A177" s="9">
        <f>+data!B179</f>
        <v>643</v>
      </c>
      <c r="B177" s="49">
        <f>+'2grid'!B177*CC$2</f>
        <v>0</v>
      </c>
      <c r="C177" s="49">
        <f>+'2grid'!C177*CD$2</f>
        <v>0</v>
      </c>
      <c r="D177" s="49">
        <f>+'2grid'!D177*CE$2</f>
        <v>0</v>
      </c>
      <c r="E177" s="49">
        <f>+'2grid'!E177*CF$2</f>
        <v>0</v>
      </c>
      <c r="F177" s="49">
        <f>+'2grid'!F177*CG$2</f>
        <v>0</v>
      </c>
      <c r="G177" s="49">
        <f>+'2grid'!G177*CH$2</f>
        <v>0</v>
      </c>
      <c r="H177" s="49">
        <f>+'2grid'!H177*CI$2</f>
        <v>0</v>
      </c>
      <c r="I177" s="49">
        <f>+'2grid'!I177*CJ$2</f>
        <v>0</v>
      </c>
      <c r="J177" s="49">
        <f>+'2grid'!J177*CK$2</f>
        <v>0</v>
      </c>
      <c r="K177" s="49">
        <f>+'2grid'!K177*CL$2</f>
        <v>0</v>
      </c>
      <c r="L177" s="49">
        <f>+'2grid'!L177*CM$2</f>
        <v>0</v>
      </c>
      <c r="M177" s="49">
        <f>+'2grid'!M177*CN$2</f>
        <v>0</v>
      </c>
      <c r="N177" s="49">
        <f>+'2grid'!N177*CO$2</f>
        <v>0</v>
      </c>
      <c r="O177" s="49">
        <f>+'2grid'!O177*CP$2</f>
        <v>0</v>
      </c>
      <c r="P177" s="49">
        <f>+'2grid'!P177*CQ$2</f>
        <v>0</v>
      </c>
      <c r="Q177" s="49">
        <f>+'2grid'!Q177*CR$2</f>
        <v>0</v>
      </c>
      <c r="R177" s="49">
        <f>+'2grid'!R177*CS$2</f>
        <v>0</v>
      </c>
      <c r="S177" s="49">
        <f>+'2grid'!S177*CT$2</f>
        <v>0</v>
      </c>
      <c r="T177" s="49">
        <f>+'2grid'!T177*CU$2</f>
        <v>0</v>
      </c>
      <c r="U177" s="49">
        <f>+'2grid'!U177*CV$2</f>
        <v>0</v>
      </c>
      <c r="V177" s="49">
        <f>+'2grid'!V177*CW$2</f>
        <v>0</v>
      </c>
      <c r="W177" s="49">
        <f>+'2grid'!W177*CX$2</f>
        <v>1.0850333069542715</v>
      </c>
      <c r="X177" s="49">
        <f>+'2grid'!X177*CY$2</f>
        <v>1.5758817077192995</v>
      </c>
      <c r="Y177" s="49">
        <f>+'2grid'!Y177*CZ$2</f>
        <v>1.5774399566106172</v>
      </c>
      <c r="Z177" s="49">
        <f>+'2grid'!Z177*DA$2</f>
        <v>1.5239674157085621</v>
      </c>
      <c r="AA177" s="49">
        <f>+'2grid'!AA177*DB$2</f>
        <v>1.8945025994439659</v>
      </c>
      <c r="AB177" s="49">
        <f>+'2grid'!AB177*DC$2</f>
        <v>2.2820144947847782</v>
      </c>
      <c r="AC177" s="49">
        <f>+'2grid'!AC177*DD$2</f>
        <v>2.4886875056332101</v>
      </c>
      <c r="AD177" s="49">
        <f>+'2grid'!AD177*DE$2</f>
        <v>3.0745711726398115</v>
      </c>
      <c r="AE177" s="49">
        <f>+'2grid'!AE177*DF$2</f>
        <v>3.6437233216171774</v>
      </c>
      <c r="AF177" s="49">
        <f>+'2grid'!AF177*DG$2</f>
        <v>4.1961439525653086</v>
      </c>
      <c r="AG177" s="49">
        <f>+'2grid'!AG177*DH$2</f>
        <v>4.7318330654842029</v>
      </c>
      <c r="AH177" s="49">
        <f>+'2grid'!AH177*DI$2</f>
        <v>5.2507906603738626</v>
      </c>
      <c r="AI177" s="49">
        <f>+'2grid'!AI177*DJ$2</f>
        <v>5.7530167372342866</v>
      </c>
      <c r="AJ177" s="49">
        <f>+'2grid'!AJ177*DK$2</f>
        <v>6.2385112960654769</v>
      </c>
      <c r="AK177" s="49">
        <f>+'2grid'!AK177*DL$2</f>
        <v>6.7072743368674308</v>
      </c>
      <c r="AL177" s="49">
        <f>+'2grid'!AL177*DM$2</f>
        <v>7.1593058596401491</v>
      </c>
      <c r="AM177" s="49">
        <f>+'2grid'!AM177*DN$2</f>
        <v>7.5946058643836327</v>
      </c>
      <c r="AN177" s="49">
        <f>+'2grid'!AN177*DO$2</f>
        <v>11.184087788864669</v>
      </c>
      <c r="AO177" s="49">
        <f>+'2grid'!AO177*DP$2</f>
        <v>14.657747150386259</v>
      </c>
      <c r="AP177" s="49">
        <f>+'2grid'!AP177*DQ$2</f>
        <v>18.0155839489484</v>
      </c>
      <c r="AQ177" s="49">
        <f>+'2grid'!AQ177*DR$2</f>
        <v>21.257598184551096</v>
      </c>
      <c r="AR177" s="49">
        <f>+'2grid'!AR177*DS$2</f>
        <v>24.383789857194341</v>
      </c>
      <c r="AS177" s="49">
        <f>+'2grid'!AS177*DT$2</f>
        <v>27.394158966878138</v>
      </c>
      <c r="AT177" s="49">
        <f>+'2grid'!AT177*DU$2</f>
        <v>30.288705513602494</v>
      </c>
      <c r="AU177" s="49">
        <f>+'2grid'!AU177*DV$2</f>
        <v>33.067429497367407</v>
      </c>
      <c r="AV177" s="49">
        <f>+'2grid'!AV177*DW$2</f>
        <v>35.730330918172854</v>
      </c>
      <c r="AW177" s="49">
        <f>+'2grid'!AW177*DX$2</f>
        <v>38.277409776018864</v>
      </c>
      <c r="AX177" s="49">
        <f>+'2grid'!AX177*DY$2</f>
        <v>191.13706122258262</v>
      </c>
      <c r="AY177" s="49">
        <f>+'2grid'!AY177*DZ$2</f>
        <v>341.75293197158487</v>
      </c>
      <c r="AZ177" s="49">
        <f>+'2grid'!AZ177*EA$2</f>
        <v>490.12502202302568</v>
      </c>
      <c r="BA177" s="49">
        <f>+'2grid'!BA177*EB$2</f>
        <v>636.25333137690495</v>
      </c>
      <c r="BB177" s="49">
        <f>+'2grid'!BB177*EC$2</f>
        <v>780.13786003322275</v>
      </c>
      <c r="BC177" s="49">
        <f>+'2grid'!BC177*ED$2</f>
        <v>921.77860799197924</v>
      </c>
      <c r="BD177" s="49">
        <f>+'2grid'!BD177*EE$2</f>
        <v>1080.2058107004136</v>
      </c>
      <c r="BE177" s="49">
        <f>+'2grid'!BE177*EF$2</f>
        <v>1661.0061252660257</v>
      </c>
      <c r="BF177" s="49">
        <f>+'2grid'!BF177*EG$2</f>
        <v>1993.1476931000423</v>
      </c>
      <c r="BG177" s="49">
        <f>+'2grid'!BG177*EH$2</f>
        <v>1857.1340804984845</v>
      </c>
      <c r="BH177" s="49">
        <f>+'2grid'!BH177*EI$2</f>
        <v>1845.8445116200742</v>
      </c>
      <c r="BI177" s="49">
        <f>+'2grid'!BI177*EJ$2</f>
        <v>1837.3773349612666</v>
      </c>
      <c r="BJ177" s="49">
        <f>+'2grid'!BJ177*EK$2</f>
        <v>1874.0684338161</v>
      </c>
      <c r="BK177" s="49">
        <f>+'2grid'!BK177*EL$2</f>
        <v>1857.537279386999</v>
      </c>
      <c r="BL177" s="49">
        <f>+'2grid'!BL177*EM$2</f>
        <v>1835.7645394072081</v>
      </c>
      <c r="BM177" s="49">
        <f>+'2grid'!BM177*EN$2</f>
        <v>1819.636583866622</v>
      </c>
      <c r="BN177" s="49">
        <f>+'2grid'!BN177*EO$2</f>
        <v>1788.1870705624792</v>
      </c>
      <c r="BO177" s="49">
        <f>+'2grid'!BO177*EP$2</f>
        <v>1752.302369484675</v>
      </c>
      <c r="BP177" s="49">
        <f>+'2grid'!BP177*EQ$2</f>
        <v>1733.7552206130013</v>
      </c>
      <c r="BQ177" s="49">
        <f>+'2grid'!BQ177*ER$2</f>
        <v>1733.7552206130013</v>
      </c>
      <c r="BR177" s="49">
        <f>+'2grid'!BR177*ES$2</f>
        <v>1733.7552206130013</v>
      </c>
      <c r="BS177" s="49">
        <f>+'2grid'!BS177*ET$2</f>
        <v>1699.1069961266417</v>
      </c>
      <c r="BT177" s="49">
        <f>+'2grid'!BT177*EU$2</f>
        <v>1690.0395011227149</v>
      </c>
      <c r="BU177" s="49">
        <f>+'2grid'!BU177*EV$2</f>
        <v>1682.2598532352863</v>
      </c>
      <c r="BV177" s="49">
        <f>+'2grid'!BV177*EW$2</f>
        <v>1669.7847800693642</v>
      </c>
      <c r="BW177" s="49">
        <f>+'2grid'!BW177*EX$2</f>
        <v>1653.1096819778056</v>
      </c>
      <c r="BX177" s="49">
        <f>+'2grid'!BX177*EY$2</f>
        <v>1638.1119399339423</v>
      </c>
      <c r="BY177" s="49">
        <f>+'2grid'!BY177*EZ$2</f>
        <v>1629.24481092121</v>
      </c>
      <c r="BZ177" s="49">
        <f>+'2grid'!BZ177*FA$2</f>
        <v>1615.1158656430794</v>
      </c>
      <c r="CA177" s="49">
        <f>+'2grid'!CA177*FB$2</f>
        <v>1600.7040632185178</v>
      </c>
    </row>
    <row r="178" spans="1:79" x14ac:dyDescent="0.2">
      <c r="A178" s="9">
        <f>+data!B180</f>
        <v>646</v>
      </c>
      <c r="B178" s="49">
        <f>+'2grid'!B178*CC$2</f>
        <v>0</v>
      </c>
      <c r="C178" s="49">
        <f>+'2grid'!C178*CD$2</f>
        <v>0</v>
      </c>
      <c r="D178" s="49">
        <f>+'2grid'!D178*CE$2</f>
        <v>0</v>
      </c>
      <c r="E178" s="49">
        <f>+'2grid'!E178*CF$2</f>
        <v>0</v>
      </c>
      <c r="F178" s="49">
        <f>+'2grid'!F178*CG$2</f>
        <v>0</v>
      </c>
      <c r="G178" s="49">
        <f>+'2grid'!G178*CH$2</f>
        <v>0</v>
      </c>
      <c r="H178" s="49">
        <f>+'2grid'!H178*CI$2</f>
        <v>0</v>
      </c>
      <c r="I178" s="49">
        <f>+'2grid'!I178*CJ$2</f>
        <v>0</v>
      </c>
      <c r="J178" s="49">
        <f>+'2grid'!J178*CK$2</f>
        <v>0</v>
      </c>
      <c r="K178" s="49">
        <f>+'2grid'!K178*CL$2</f>
        <v>0</v>
      </c>
      <c r="L178" s="49">
        <f>+'2grid'!L178*CM$2</f>
        <v>0</v>
      </c>
      <c r="M178" s="49">
        <f>+'2grid'!M178*CN$2</f>
        <v>0</v>
      </c>
      <c r="N178" s="49">
        <f>+'2grid'!N178*CO$2</f>
        <v>0</v>
      </c>
      <c r="O178" s="49">
        <f>+'2grid'!O178*CP$2</f>
        <v>0</v>
      </c>
      <c r="P178" s="49">
        <f>+'2grid'!P178*CQ$2</f>
        <v>0</v>
      </c>
      <c r="Q178" s="49">
        <f>+'2grid'!Q178*CR$2</f>
        <v>0</v>
      </c>
      <c r="R178" s="49">
        <f>+'2grid'!R178*CS$2</f>
        <v>0</v>
      </c>
      <c r="S178" s="49">
        <f>+'2grid'!S178*CT$2</f>
        <v>0</v>
      </c>
      <c r="T178" s="49">
        <f>+'2grid'!T178*CU$2</f>
        <v>0</v>
      </c>
      <c r="U178" s="49">
        <f>+'2grid'!U178*CV$2</f>
        <v>0</v>
      </c>
      <c r="V178" s="49">
        <f>+'2grid'!V178*CW$2</f>
        <v>0</v>
      </c>
      <c r="W178" s="49">
        <f>+'2grid'!W178*CX$2</f>
        <v>0</v>
      </c>
      <c r="X178" s="49">
        <f>+'2grid'!X178*CY$2</f>
        <v>0</v>
      </c>
      <c r="Y178" s="49">
        <f>+'2grid'!Y178*CZ$2</f>
        <v>0</v>
      </c>
      <c r="Z178" s="49">
        <f>+'2grid'!Z178*DA$2</f>
        <v>0</v>
      </c>
      <c r="AA178" s="49">
        <f>+'2grid'!AA178*DB$2</f>
        <v>0</v>
      </c>
      <c r="AB178" s="49">
        <f>+'2grid'!AB178*DC$2</f>
        <v>0</v>
      </c>
      <c r="AC178" s="49">
        <f>+'2grid'!AC178*DD$2</f>
        <v>0</v>
      </c>
      <c r="AD178" s="49">
        <f>+'2grid'!AD178*DE$2</f>
        <v>0</v>
      </c>
      <c r="AE178" s="49">
        <f>+'2grid'!AE178*DF$2</f>
        <v>0</v>
      </c>
      <c r="AF178" s="49">
        <f>+'2grid'!AF178*DG$2</f>
        <v>0</v>
      </c>
      <c r="AG178" s="49">
        <f>+'2grid'!AG178*DH$2</f>
        <v>0</v>
      </c>
      <c r="AH178" s="49">
        <f>+'2grid'!AH178*DI$2</f>
        <v>0</v>
      </c>
      <c r="AI178" s="49">
        <f>+'2grid'!AI178*DJ$2</f>
        <v>0</v>
      </c>
      <c r="AJ178" s="49">
        <f>+'2grid'!AJ178*DK$2</f>
        <v>0</v>
      </c>
      <c r="AK178" s="49">
        <f>+'2grid'!AK178*DL$2</f>
        <v>0</v>
      </c>
      <c r="AL178" s="49">
        <f>+'2grid'!AL178*DM$2</f>
        <v>0</v>
      </c>
      <c r="AM178" s="49">
        <f>+'2grid'!AM178*DN$2</f>
        <v>0</v>
      </c>
      <c r="AN178" s="49">
        <f>+'2grid'!AN178*DO$2</f>
        <v>0</v>
      </c>
      <c r="AO178" s="49">
        <f>+'2grid'!AO178*DP$2</f>
        <v>0</v>
      </c>
      <c r="AP178" s="49">
        <f>+'2grid'!AP178*DQ$2</f>
        <v>0</v>
      </c>
      <c r="AQ178" s="49">
        <f>+'2grid'!AQ178*DR$2</f>
        <v>0</v>
      </c>
      <c r="AR178" s="49">
        <f>+'2grid'!AR178*DS$2</f>
        <v>0</v>
      </c>
      <c r="AS178" s="49">
        <f>+'2grid'!AS178*DT$2</f>
        <v>0</v>
      </c>
      <c r="AT178" s="49">
        <f>+'2grid'!AT178*DU$2</f>
        <v>0</v>
      </c>
      <c r="AU178" s="49">
        <f>+'2grid'!AU178*DV$2</f>
        <v>0</v>
      </c>
      <c r="AV178" s="49">
        <f>+'2grid'!AV178*DW$2</f>
        <v>0</v>
      </c>
      <c r="AW178" s="49">
        <f>+'2grid'!AW178*DX$2</f>
        <v>0</v>
      </c>
      <c r="AX178" s="49">
        <f>+'2grid'!AX178*DY$2</f>
        <v>0.72799999999999998</v>
      </c>
      <c r="AY178" s="49">
        <f>+'2grid'!AY178*DZ$2</f>
        <v>1.4453333333333334</v>
      </c>
      <c r="AZ178" s="49">
        <f>+'2grid'!AZ178*EA$2</f>
        <v>2.1520000000000001</v>
      </c>
      <c r="BA178" s="49">
        <f>+'2grid'!BA178*EB$2</f>
        <v>2.8479999999999999</v>
      </c>
      <c r="BB178" s="49">
        <f>+'2grid'!BB178*EC$2</f>
        <v>3.5333333333333337</v>
      </c>
      <c r="BC178" s="49">
        <f>+'2grid'!BC178*ED$2</f>
        <v>4.2080000000000002</v>
      </c>
      <c r="BD178" s="49">
        <f>+'2grid'!BD178*EE$2</f>
        <v>4.1760000000000002</v>
      </c>
      <c r="BE178" s="49">
        <f>+'2grid'!BE178*EF$2</f>
        <v>4.1440000000000001</v>
      </c>
      <c r="BF178" s="49">
        <f>+'2grid'!BF178*EG$2</f>
        <v>4.1120000000000001</v>
      </c>
      <c r="BG178" s="49">
        <f>+'2grid'!BG178*EH$2</f>
        <v>9.18</v>
      </c>
      <c r="BH178" s="49">
        <f>+'2grid'!BH178*EI$2</f>
        <v>9.18</v>
      </c>
      <c r="BI178" s="49">
        <f>+'2grid'!BI178*EJ$2</f>
        <v>9.18</v>
      </c>
      <c r="BJ178" s="49">
        <f>+'2grid'!BJ178*EK$2</f>
        <v>9.18</v>
      </c>
      <c r="BK178" s="49">
        <f>+'2grid'!BK178*EL$2</f>
        <v>9.18</v>
      </c>
      <c r="BL178" s="49">
        <f>+'2grid'!BL178*EM$2</f>
        <v>9.18</v>
      </c>
      <c r="BM178" s="49">
        <f>+'2grid'!BM178*EN$2</f>
        <v>9.18</v>
      </c>
      <c r="BN178" s="49">
        <f>+'2grid'!BN178*EO$2</f>
        <v>9.7919999999999998</v>
      </c>
      <c r="BO178" s="49">
        <f>+'2grid'!BO178*EP$2</f>
        <v>9.7919999999999998</v>
      </c>
      <c r="BP178" s="49">
        <f>+'2grid'!BP178*EQ$2</f>
        <v>9.7919999999999998</v>
      </c>
      <c r="BQ178" s="49">
        <f>+'2grid'!BQ178*ER$2</f>
        <v>9.7919999999999998</v>
      </c>
      <c r="BR178" s="49">
        <f>+'2grid'!BR178*ES$2</f>
        <v>9.7919999999999998</v>
      </c>
      <c r="BS178" s="49">
        <f>+'2grid'!BS178*ET$2</f>
        <v>9.9959999999999827</v>
      </c>
      <c r="BT178" s="49">
        <f>+'2grid'!BT178*EU$2</f>
        <v>9.9279999999999937</v>
      </c>
      <c r="BU178" s="49">
        <f>+'2grid'!BU178*EV$2</f>
        <v>9.9778666666666602</v>
      </c>
      <c r="BV178" s="49">
        <f>+'2grid'!BV178*EW$2</f>
        <v>10.033777777777761</v>
      </c>
      <c r="BW178" s="49">
        <f>+'2grid'!BW178*EX$2</f>
        <v>10.089789629629617</v>
      </c>
      <c r="BX178" s="49">
        <f>+'2grid'!BX178*EY$2</f>
        <v>10.13478716049382</v>
      </c>
      <c r="BY178" s="49">
        <f>+'2grid'!BY178*EZ$2</f>
        <v>10.150225119341552</v>
      </c>
      <c r="BZ178" s="49">
        <f>+'2grid'!BZ178*FA$2</f>
        <v>10.216197618655675</v>
      </c>
      <c r="CA178" s="49">
        <f>+'2grid'!CA178*FB$2</f>
        <v>10.259040093644254</v>
      </c>
    </row>
    <row r="179" spans="1:79" x14ac:dyDescent="0.2">
      <c r="A179" s="9">
        <f>+data!B181</f>
        <v>654</v>
      </c>
      <c r="B179" s="49">
        <f>+'2grid'!B179*CC$2</f>
        <v>0</v>
      </c>
      <c r="C179" s="49">
        <f>+'2grid'!C179*CD$2</f>
        <v>0</v>
      </c>
      <c r="D179" s="49">
        <f>+'2grid'!D179*CE$2</f>
        <v>0</v>
      </c>
      <c r="E179" s="49">
        <f>+'2grid'!E179*CF$2</f>
        <v>0</v>
      </c>
      <c r="F179" s="49">
        <f>+'2grid'!F179*CG$2</f>
        <v>0</v>
      </c>
      <c r="G179" s="49">
        <f>+'2grid'!G179*CH$2</f>
        <v>0</v>
      </c>
      <c r="H179" s="49">
        <f>+'2grid'!H179*CI$2</f>
        <v>0</v>
      </c>
      <c r="I179" s="49">
        <f>+'2grid'!I179*CJ$2</f>
        <v>0</v>
      </c>
      <c r="J179" s="49">
        <f>+'2grid'!J179*CK$2</f>
        <v>0</v>
      </c>
      <c r="K179" s="49">
        <f>+'2grid'!K179*CL$2</f>
        <v>0</v>
      </c>
      <c r="L179" s="49">
        <f>+'2grid'!L179*CM$2</f>
        <v>0</v>
      </c>
      <c r="M179" s="49">
        <f>+'2grid'!M179*CN$2</f>
        <v>0</v>
      </c>
      <c r="N179" s="49">
        <f>+'2grid'!N179*CO$2</f>
        <v>0</v>
      </c>
      <c r="O179" s="49">
        <f>+'2grid'!O179*CP$2</f>
        <v>0</v>
      </c>
      <c r="P179" s="49">
        <f>+'2grid'!P179*CQ$2</f>
        <v>0</v>
      </c>
      <c r="Q179" s="49">
        <f>+'2grid'!Q179*CR$2</f>
        <v>0</v>
      </c>
      <c r="R179" s="49">
        <f>+'2grid'!R179*CS$2</f>
        <v>0</v>
      </c>
      <c r="S179" s="49">
        <f>+'2grid'!S179*CT$2</f>
        <v>0</v>
      </c>
      <c r="T179" s="49">
        <f>+'2grid'!T179*CU$2</f>
        <v>0</v>
      </c>
      <c r="U179" s="49">
        <f>+'2grid'!U179*CV$2</f>
        <v>0</v>
      </c>
      <c r="V179" s="49">
        <f>+'2grid'!V179*CW$2</f>
        <v>0</v>
      </c>
      <c r="W179" s="49">
        <f>+'2grid'!W179*CX$2</f>
        <v>0</v>
      </c>
      <c r="X179" s="49">
        <f>+'2grid'!X179*CY$2</f>
        <v>0</v>
      </c>
      <c r="Y179" s="49">
        <f>+'2grid'!Y179*CZ$2</f>
        <v>0</v>
      </c>
      <c r="Z179" s="49">
        <f>+'2grid'!Z179*DA$2</f>
        <v>0</v>
      </c>
      <c r="AA179" s="49">
        <f>+'2grid'!AA179*DB$2</f>
        <v>0</v>
      </c>
      <c r="AB179" s="49">
        <f>+'2grid'!AB179*DC$2</f>
        <v>0</v>
      </c>
      <c r="AC179" s="49">
        <f>+'2grid'!AC179*DD$2</f>
        <v>0</v>
      </c>
      <c r="AD179" s="49">
        <f>+'2grid'!AD179*DE$2</f>
        <v>0</v>
      </c>
      <c r="AE179" s="49">
        <f>+'2grid'!AE179*DF$2</f>
        <v>0</v>
      </c>
      <c r="AF179" s="49">
        <f>+'2grid'!AF179*DG$2</f>
        <v>0</v>
      </c>
      <c r="AG179" s="49">
        <f>+'2grid'!AG179*DH$2</f>
        <v>0</v>
      </c>
      <c r="AH179" s="49">
        <f>+'2grid'!AH179*DI$2</f>
        <v>0</v>
      </c>
      <c r="AI179" s="49">
        <f>+'2grid'!AI179*DJ$2</f>
        <v>0</v>
      </c>
      <c r="AJ179" s="49">
        <f>+'2grid'!AJ179*DK$2</f>
        <v>0</v>
      </c>
      <c r="AK179" s="49">
        <f>+'2grid'!AK179*DL$2</f>
        <v>0</v>
      </c>
      <c r="AL179" s="49">
        <f>+'2grid'!AL179*DM$2</f>
        <v>0</v>
      </c>
      <c r="AM179" s="49">
        <f>+'2grid'!AM179*DN$2</f>
        <v>0</v>
      </c>
      <c r="AN179" s="49">
        <f>+'2grid'!AN179*DO$2</f>
        <v>0</v>
      </c>
      <c r="AO179" s="49">
        <f>+'2grid'!AO179*DP$2</f>
        <v>0</v>
      </c>
      <c r="AP179" s="49">
        <f>+'2grid'!AP179*DQ$2</f>
        <v>0</v>
      </c>
      <c r="AQ179" s="49">
        <f>+'2grid'!AQ179*DR$2</f>
        <v>0</v>
      </c>
      <c r="AR179" s="49">
        <f>+'2grid'!AR179*DS$2</f>
        <v>0</v>
      </c>
      <c r="AS179" s="49">
        <f>+'2grid'!AS179*DT$2</f>
        <v>0</v>
      </c>
      <c r="AT179" s="49">
        <f>+'2grid'!AT179*DU$2</f>
        <v>0</v>
      </c>
      <c r="AU179" s="49">
        <f>+'2grid'!AU179*DV$2</f>
        <v>0</v>
      </c>
      <c r="AV179" s="49">
        <f>+'2grid'!AV179*DW$2</f>
        <v>0</v>
      </c>
      <c r="AW179" s="49">
        <f>+'2grid'!AW179*DX$2</f>
        <v>0</v>
      </c>
      <c r="AX179" s="49">
        <f>+'2grid'!AX179*DY$2</f>
        <v>0</v>
      </c>
      <c r="AY179" s="49">
        <f>+'2grid'!AY179*DZ$2</f>
        <v>0</v>
      </c>
      <c r="AZ179" s="49">
        <f>+'2grid'!AZ179*EA$2</f>
        <v>0</v>
      </c>
      <c r="BA179" s="49">
        <f>+'2grid'!BA179*EB$2</f>
        <v>0</v>
      </c>
      <c r="BB179" s="49">
        <f>+'2grid'!BB179*EC$2</f>
        <v>0</v>
      </c>
      <c r="BC179" s="49">
        <f>+'2grid'!BC179*ED$2</f>
        <v>0</v>
      </c>
      <c r="BD179" s="49">
        <f>+'2grid'!BD179*EE$2</f>
        <v>0</v>
      </c>
      <c r="BE179" s="49">
        <f>+'2grid'!BE179*EF$2</f>
        <v>0</v>
      </c>
      <c r="BF179" s="49">
        <f>+'2grid'!BF179*EG$2</f>
        <v>0</v>
      </c>
      <c r="BG179" s="49">
        <f>+'2grid'!BG179*EH$2</f>
        <v>0</v>
      </c>
      <c r="BH179" s="49">
        <f>+'2grid'!BH179*EI$2</f>
        <v>0</v>
      </c>
      <c r="BI179" s="49">
        <f>+'2grid'!BI179*EJ$2</f>
        <v>0</v>
      </c>
      <c r="BJ179" s="49">
        <f>+'2grid'!BJ179*EK$2</f>
        <v>0</v>
      </c>
      <c r="BK179" s="49">
        <f>+'2grid'!BK179*EL$2</f>
        <v>0</v>
      </c>
      <c r="BL179" s="49">
        <f>+'2grid'!BL179*EM$2</f>
        <v>0</v>
      </c>
      <c r="BM179" s="49">
        <f>+'2grid'!BM179*EN$2</f>
        <v>0</v>
      </c>
      <c r="BN179" s="49">
        <f>+'2grid'!BN179*EO$2</f>
        <v>0</v>
      </c>
      <c r="BO179" s="49">
        <f>+'2grid'!BO179*EP$2</f>
        <v>0</v>
      </c>
      <c r="BP179" s="49">
        <f>+'2grid'!BP179*EQ$2</f>
        <v>0</v>
      </c>
      <c r="BQ179" s="49">
        <f>+'2grid'!BQ179*ER$2</f>
        <v>0</v>
      </c>
      <c r="BR179" s="49">
        <f>+'2grid'!BR179*ES$2</f>
        <v>0</v>
      </c>
      <c r="BS179" s="49">
        <f>+'2grid'!BS179*ET$2</f>
        <v>0</v>
      </c>
      <c r="BT179" s="49">
        <f>+'2grid'!BT179*EU$2</f>
        <v>0</v>
      </c>
      <c r="BU179" s="49">
        <f>+'2grid'!BU179*EV$2</f>
        <v>0</v>
      </c>
      <c r="BV179" s="49">
        <f>+'2grid'!BV179*EW$2</f>
        <v>0</v>
      </c>
      <c r="BW179" s="49">
        <f>+'2grid'!BW179*EX$2</f>
        <v>0</v>
      </c>
      <c r="BX179" s="49">
        <f>+'2grid'!BX179*EY$2</f>
        <v>0</v>
      </c>
      <c r="BY179" s="49">
        <f>+'2grid'!BY179*EZ$2</f>
        <v>0</v>
      </c>
      <c r="BZ179" s="49">
        <f>+'2grid'!BZ179*FA$2</f>
        <v>0</v>
      </c>
      <c r="CA179" s="49">
        <f>+'2grid'!CA179*FB$2</f>
        <v>0</v>
      </c>
    </row>
    <row r="180" spans="1:79" x14ac:dyDescent="0.2">
      <c r="A180" s="9">
        <f>+data!B182</f>
        <v>659</v>
      </c>
      <c r="B180" s="49">
        <f>+'2grid'!B180*CC$2</f>
        <v>0</v>
      </c>
      <c r="C180" s="49">
        <f>+'2grid'!C180*CD$2</f>
        <v>0</v>
      </c>
      <c r="D180" s="49">
        <f>+'2grid'!D180*CE$2</f>
        <v>0</v>
      </c>
      <c r="E180" s="49">
        <f>+'2grid'!E180*CF$2</f>
        <v>0</v>
      </c>
      <c r="F180" s="49">
        <f>+'2grid'!F180*CG$2</f>
        <v>0</v>
      </c>
      <c r="G180" s="49">
        <f>+'2grid'!G180*CH$2</f>
        <v>0</v>
      </c>
      <c r="H180" s="49">
        <f>+'2grid'!H180*CI$2</f>
        <v>0</v>
      </c>
      <c r="I180" s="49">
        <f>+'2grid'!I180*CJ$2</f>
        <v>0</v>
      </c>
      <c r="J180" s="49">
        <f>+'2grid'!J180*CK$2</f>
        <v>0</v>
      </c>
      <c r="K180" s="49">
        <f>+'2grid'!K180*CL$2</f>
        <v>0</v>
      </c>
      <c r="L180" s="49">
        <f>+'2grid'!L180*CM$2</f>
        <v>0</v>
      </c>
      <c r="M180" s="49">
        <f>+'2grid'!M180*CN$2</f>
        <v>0</v>
      </c>
      <c r="N180" s="49">
        <f>+'2grid'!N180*CO$2</f>
        <v>0</v>
      </c>
      <c r="O180" s="49">
        <f>+'2grid'!O180*CP$2</f>
        <v>0</v>
      </c>
      <c r="P180" s="49">
        <f>+'2grid'!P180*CQ$2</f>
        <v>0</v>
      </c>
      <c r="Q180" s="49">
        <f>+'2grid'!Q180*CR$2</f>
        <v>0</v>
      </c>
      <c r="R180" s="49">
        <f>+'2grid'!R180*CS$2</f>
        <v>0</v>
      </c>
      <c r="S180" s="49">
        <f>+'2grid'!S180*CT$2</f>
        <v>0</v>
      </c>
      <c r="T180" s="49">
        <f>+'2grid'!T180*CU$2</f>
        <v>0</v>
      </c>
      <c r="U180" s="49">
        <f>+'2grid'!U180*CV$2</f>
        <v>0</v>
      </c>
      <c r="V180" s="49">
        <f>+'2grid'!V180*CW$2</f>
        <v>0</v>
      </c>
      <c r="W180" s="49">
        <f>+'2grid'!W180*CX$2</f>
        <v>0</v>
      </c>
      <c r="X180" s="49">
        <f>+'2grid'!X180*CY$2</f>
        <v>0</v>
      </c>
      <c r="Y180" s="49">
        <f>+'2grid'!Y180*CZ$2</f>
        <v>0</v>
      </c>
      <c r="Z180" s="49">
        <f>+'2grid'!Z180*DA$2</f>
        <v>0</v>
      </c>
      <c r="AA180" s="49">
        <f>+'2grid'!AA180*DB$2</f>
        <v>0</v>
      </c>
      <c r="AB180" s="49">
        <f>+'2grid'!AB180*DC$2</f>
        <v>0</v>
      </c>
      <c r="AC180" s="49">
        <f>+'2grid'!AC180*DD$2</f>
        <v>1.8519000000000001E-3</v>
      </c>
      <c r="AD180" s="49">
        <f>+'2grid'!AD180*DE$2</f>
        <v>2.2017220000000001E-3</v>
      </c>
      <c r="AE180" s="49">
        <f>+'2grid'!AE180*DF$2</f>
        <v>2.5414219999999998E-3</v>
      </c>
      <c r="AF180" s="49">
        <f>+'2grid'!AF180*DG$2</f>
        <v>2.8709999999999999E-3</v>
      </c>
      <c r="AG180" s="49">
        <f>+'2grid'!AG180*DH$2</f>
        <v>3.1904559999999999E-3</v>
      </c>
      <c r="AH180" s="49">
        <f>+'2grid'!AH180*DI$2</f>
        <v>3.4997899999999992E-3</v>
      </c>
      <c r="AI180" s="49">
        <f>+'2grid'!AI180*DJ$2</f>
        <v>3.7990019999999997E-3</v>
      </c>
      <c r="AJ180" s="49">
        <f>+'2grid'!AJ180*DK$2</f>
        <v>4.0880919999999998E-3</v>
      </c>
      <c r="AK180" s="49">
        <f>+'2grid'!AK180*DL$2</f>
        <v>4.3670599999999999E-3</v>
      </c>
      <c r="AL180" s="49">
        <f>+'2grid'!AL180*DM$2</f>
        <v>4.6359060000000004E-3</v>
      </c>
      <c r="AM180" s="49">
        <f>+'2grid'!AM180*DN$2</f>
        <v>4.8946300000000005E-3</v>
      </c>
      <c r="AN180" s="49">
        <f>+'2grid'!AN180*DO$2</f>
        <v>6.6413951999999997E-3</v>
      </c>
      <c r="AO180" s="49">
        <f>+'2grid'!AO180*DP$2</f>
        <v>8.3312207999999988E-3</v>
      </c>
      <c r="AP180" s="49">
        <f>+'2grid'!AP180*DQ$2</f>
        <v>9.9641067999999989E-3</v>
      </c>
      <c r="AQ180" s="49">
        <f>+'2grid'!AQ180*DR$2</f>
        <v>1.1540053199999997E-2</v>
      </c>
      <c r="AR180" s="49">
        <f>+'2grid'!AR180*DS$2</f>
        <v>1.3059059999999999E-2</v>
      </c>
      <c r="AS180" s="49">
        <f>+'2grid'!AS180*DT$2</f>
        <v>1.4521127199999997E-2</v>
      </c>
      <c r="AT180" s="49">
        <f>+'2grid'!AT180*DU$2</f>
        <v>1.5926254799999998E-2</v>
      </c>
      <c r="AU180" s="49">
        <f>+'2grid'!AU180*DV$2</f>
        <v>1.7274442800000001E-2</v>
      </c>
      <c r="AV180" s="49">
        <f>+'2grid'!AV180*DW$2</f>
        <v>1.8565691199999998E-2</v>
      </c>
      <c r="AW180" s="49">
        <f>+'2grid'!AW180*DX$2</f>
        <v>1.9800000000000002E-2</v>
      </c>
      <c r="AX180" s="49">
        <f>+'2grid'!AX180*DY$2</f>
        <v>1.6380000000000002E-2</v>
      </c>
      <c r="AY180" s="49">
        <f>+'2grid'!AY180*DZ$2</f>
        <v>1.3008E-2</v>
      </c>
      <c r="AZ180" s="49">
        <f>+'2grid'!AZ180*EA$2</f>
        <v>9.6839999999999999E-3</v>
      </c>
      <c r="BA180" s="49">
        <f>+'2grid'!BA180*EB$2</f>
        <v>6.4080000000000005E-3</v>
      </c>
      <c r="BB180" s="49">
        <f>+'2grid'!BB180*EC$2</f>
        <v>3.1799999999999992E-3</v>
      </c>
      <c r="BC180" s="49">
        <f>+'2grid'!BC180*ED$2</f>
        <v>0</v>
      </c>
      <c r="BD180" s="49">
        <f>+'2grid'!BD180*EE$2</f>
        <v>0</v>
      </c>
      <c r="BE180" s="49">
        <f>+'2grid'!BE180*EF$2</f>
        <v>0</v>
      </c>
      <c r="BF180" s="49">
        <f>+'2grid'!BF180*EG$2</f>
        <v>0</v>
      </c>
      <c r="BG180" s="49">
        <f>+'2grid'!BG180*EH$2</f>
        <v>2.0400000000000001E-2</v>
      </c>
      <c r="BH180" s="49">
        <f>+'2grid'!BH180*EI$2</f>
        <v>2.0400000000000001E-2</v>
      </c>
      <c r="BI180" s="49">
        <f>+'2grid'!BI180*EJ$2</f>
        <v>2.0400000000000001E-2</v>
      </c>
      <c r="BJ180" s="49">
        <f>+'2grid'!BJ180*EK$2</f>
        <v>2.0400000000000001E-2</v>
      </c>
      <c r="BK180" s="49">
        <f>+'2grid'!BK180*EL$2</f>
        <v>2.0400000000000001E-2</v>
      </c>
      <c r="BL180" s="49">
        <f>+'2grid'!BL180*EM$2</f>
        <v>5.1000000000000004E-2</v>
      </c>
      <c r="BM180" s="49">
        <f>+'2grid'!BM180*EN$2</f>
        <v>0.20400000000000001</v>
      </c>
      <c r="BN180" s="49">
        <f>+'2grid'!BN180*EO$2</f>
        <v>0.51</v>
      </c>
      <c r="BO180" s="49">
        <f>+'2grid'!BO180*EP$2</f>
        <v>0.51</v>
      </c>
      <c r="BP180" s="49">
        <f>+'2grid'!BP180*EQ$2</f>
        <v>0.51</v>
      </c>
      <c r="BQ180" s="49">
        <f>+'2grid'!BQ180*ER$2</f>
        <v>0.61199999999999999</v>
      </c>
      <c r="BR180" s="49">
        <f>+'2grid'!BR180*ES$2</f>
        <v>0.81600000000000006</v>
      </c>
      <c r="BS180" s="49">
        <f>+'2grid'!BS180*ET$2</f>
        <v>0.86360000000002635</v>
      </c>
      <c r="BT180" s="49">
        <f>+'2grid'!BT180*EU$2</f>
        <v>0.91573333333333151</v>
      </c>
      <c r="BU180" s="49">
        <f>+'2grid'!BU180*EV$2</f>
        <v>1.0339022222222554</v>
      </c>
      <c r="BV180" s="49">
        <f>+'2grid'!BV180*EW$2</f>
        <v>1.149703703703749</v>
      </c>
      <c r="BW180" s="49">
        <f>+'2grid'!BW180*EX$2</f>
        <v>1.2379257283951051</v>
      </c>
      <c r="BX180" s="49">
        <f>+'2grid'!BX180*EY$2</f>
        <v>1.3114216954733025</v>
      </c>
      <c r="BY180" s="49">
        <f>+'2grid'!BY180*EZ$2</f>
        <v>1.4175298282579634</v>
      </c>
      <c r="BZ180" s="49">
        <f>+'2grid'!BZ180*FA$2</f>
        <v>1.5206790438043833</v>
      </c>
      <c r="CA180" s="49">
        <f>+'2grid'!CA180*FB$2</f>
        <v>1.6096128818412705</v>
      </c>
    </row>
    <row r="181" spans="1:79" x14ac:dyDescent="0.2">
      <c r="A181" s="9">
        <f>+data!B183</f>
        <v>660</v>
      </c>
      <c r="B181" s="49">
        <f>+'2grid'!B181*CC$2</f>
        <v>0</v>
      </c>
      <c r="C181" s="49">
        <f>+'2grid'!C181*CD$2</f>
        <v>0</v>
      </c>
      <c r="D181" s="49">
        <f>+'2grid'!D181*CE$2</f>
        <v>0</v>
      </c>
      <c r="E181" s="49">
        <f>+'2grid'!E181*CF$2</f>
        <v>0</v>
      </c>
      <c r="F181" s="49">
        <f>+'2grid'!F181*CG$2</f>
        <v>0</v>
      </c>
      <c r="G181" s="49">
        <f>+'2grid'!G181*CH$2</f>
        <v>0</v>
      </c>
      <c r="H181" s="49">
        <f>+'2grid'!H181*CI$2</f>
        <v>0</v>
      </c>
      <c r="I181" s="49">
        <f>+'2grid'!I181*CJ$2</f>
        <v>0</v>
      </c>
      <c r="J181" s="49">
        <f>+'2grid'!J181*CK$2</f>
        <v>0</v>
      </c>
      <c r="K181" s="49">
        <f>+'2grid'!K181*CL$2</f>
        <v>0</v>
      </c>
      <c r="L181" s="49">
        <f>+'2grid'!L181*CM$2</f>
        <v>0</v>
      </c>
      <c r="M181" s="49">
        <f>+'2grid'!M181*CN$2</f>
        <v>0</v>
      </c>
      <c r="N181" s="49">
        <f>+'2grid'!N181*CO$2</f>
        <v>0</v>
      </c>
      <c r="O181" s="49">
        <f>+'2grid'!O181*CP$2</f>
        <v>0</v>
      </c>
      <c r="P181" s="49">
        <f>+'2grid'!P181*CQ$2</f>
        <v>0</v>
      </c>
      <c r="Q181" s="49">
        <f>+'2grid'!Q181*CR$2</f>
        <v>0</v>
      </c>
      <c r="R181" s="49">
        <f>+'2grid'!R181*CS$2</f>
        <v>0</v>
      </c>
      <c r="S181" s="49">
        <f>+'2grid'!S181*CT$2</f>
        <v>0</v>
      </c>
      <c r="T181" s="49">
        <f>+'2grid'!T181*CU$2</f>
        <v>0</v>
      </c>
      <c r="U181" s="49">
        <f>+'2grid'!U181*CV$2</f>
        <v>0</v>
      </c>
      <c r="V181" s="49">
        <f>+'2grid'!V181*CW$2</f>
        <v>0</v>
      </c>
      <c r="W181" s="49">
        <f>+'2grid'!W181*CX$2</f>
        <v>0</v>
      </c>
      <c r="X181" s="49">
        <f>+'2grid'!X181*CY$2</f>
        <v>0</v>
      </c>
      <c r="Y181" s="49">
        <f>+'2grid'!Y181*CZ$2</f>
        <v>0</v>
      </c>
      <c r="Z181" s="49">
        <f>+'2grid'!Z181*DA$2</f>
        <v>0</v>
      </c>
      <c r="AA181" s="49">
        <f>+'2grid'!AA181*DB$2</f>
        <v>0</v>
      </c>
      <c r="AB181" s="49">
        <f>+'2grid'!AB181*DC$2</f>
        <v>0</v>
      </c>
      <c r="AC181" s="49">
        <f>+'2grid'!AC181*DD$2</f>
        <v>0</v>
      </c>
      <c r="AD181" s="49">
        <f>+'2grid'!AD181*DE$2</f>
        <v>0</v>
      </c>
      <c r="AE181" s="49">
        <f>+'2grid'!AE181*DF$2</f>
        <v>0</v>
      </c>
      <c r="AF181" s="49">
        <f>+'2grid'!AF181*DG$2</f>
        <v>0</v>
      </c>
      <c r="AG181" s="49">
        <f>+'2grid'!AG181*DH$2</f>
        <v>0</v>
      </c>
      <c r="AH181" s="49">
        <f>+'2grid'!AH181*DI$2</f>
        <v>0</v>
      </c>
      <c r="AI181" s="49">
        <f>+'2grid'!AI181*DJ$2</f>
        <v>0</v>
      </c>
      <c r="AJ181" s="49">
        <f>+'2grid'!AJ181*DK$2</f>
        <v>0</v>
      </c>
      <c r="AK181" s="49">
        <f>+'2grid'!AK181*DL$2</f>
        <v>0</v>
      </c>
      <c r="AL181" s="49">
        <f>+'2grid'!AL181*DM$2</f>
        <v>0</v>
      </c>
      <c r="AM181" s="49">
        <f>+'2grid'!AM181*DN$2</f>
        <v>0</v>
      </c>
      <c r="AN181" s="49">
        <f>+'2grid'!AN181*DO$2</f>
        <v>0</v>
      </c>
      <c r="AO181" s="49">
        <f>+'2grid'!AO181*DP$2</f>
        <v>0</v>
      </c>
      <c r="AP181" s="49">
        <f>+'2grid'!AP181*DQ$2</f>
        <v>0</v>
      </c>
      <c r="AQ181" s="49">
        <f>+'2grid'!AQ181*DR$2</f>
        <v>0</v>
      </c>
      <c r="AR181" s="49">
        <f>+'2grid'!AR181*DS$2</f>
        <v>0</v>
      </c>
      <c r="AS181" s="49">
        <f>+'2grid'!AS181*DT$2</f>
        <v>0</v>
      </c>
      <c r="AT181" s="49">
        <f>+'2grid'!AT181*DU$2</f>
        <v>0</v>
      </c>
      <c r="AU181" s="49">
        <f>+'2grid'!AU181*DV$2</f>
        <v>0</v>
      </c>
      <c r="AV181" s="49">
        <f>+'2grid'!AV181*DW$2</f>
        <v>0</v>
      </c>
      <c r="AW181" s="49">
        <f>+'2grid'!AW181*DX$2</f>
        <v>0</v>
      </c>
      <c r="AX181" s="49">
        <f>+'2grid'!AX181*DY$2</f>
        <v>0</v>
      </c>
      <c r="AY181" s="49">
        <f>+'2grid'!AY181*DZ$2</f>
        <v>0</v>
      </c>
      <c r="AZ181" s="49">
        <f>+'2grid'!AZ181*EA$2</f>
        <v>0</v>
      </c>
      <c r="BA181" s="49">
        <f>+'2grid'!BA181*EB$2</f>
        <v>0</v>
      </c>
      <c r="BB181" s="49">
        <f>+'2grid'!BB181*EC$2</f>
        <v>0</v>
      </c>
      <c r="BC181" s="49">
        <f>+'2grid'!BC181*ED$2</f>
        <v>0</v>
      </c>
      <c r="BD181" s="49">
        <f>+'2grid'!BD181*EE$2</f>
        <v>0</v>
      </c>
      <c r="BE181" s="49">
        <f>+'2grid'!BE181*EF$2</f>
        <v>0</v>
      </c>
      <c r="BF181" s="49">
        <f>+'2grid'!BF181*EG$2</f>
        <v>0</v>
      </c>
      <c r="BG181" s="49">
        <f>+'2grid'!BG181*EH$2</f>
        <v>0</v>
      </c>
      <c r="BH181" s="49">
        <f>+'2grid'!BH181*EI$2</f>
        <v>0</v>
      </c>
      <c r="BI181" s="49">
        <f>+'2grid'!BI181*EJ$2</f>
        <v>0</v>
      </c>
      <c r="BJ181" s="49">
        <f>+'2grid'!BJ181*EK$2</f>
        <v>0</v>
      </c>
      <c r="BK181" s="49">
        <f>+'2grid'!BK181*EL$2</f>
        <v>0</v>
      </c>
      <c r="BL181" s="49">
        <f>+'2grid'!BL181*EM$2</f>
        <v>0</v>
      </c>
      <c r="BM181" s="49">
        <f>+'2grid'!BM181*EN$2</f>
        <v>0</v>
      </c>
      <c r="BN181" s="49">
        <f>+'2grid'!BN181*EO$2</f>
        <v>0</v>
      </c>
      <c r="BO181" s="49">
        <f>+'2grid'!BO181*EP$2</f>
        <v>0</v>
      </c>
      <c r="BP181" s="49">
        <f>+'2grid'!BP181*EQ$2</f>
        <v>0</v>
      </c>
      <c r="BQ181" s="49">
        <f>+'2grid'!BQ181*ER$2</f>
        <v>0</v>
      </c>
      <c r="BR181" s="49">
        <f>+'2grid'!BR181*ES$2</f>
        <v>0</v>
      </c>
      <c r="BS181" s="49">
        <f>+'2grid'!BS181*ET$2</f>
        <v>0</v>
      </c>
      <c r="BT181" s="49">
        <f>+'2grid'!BT181*EU$2</f>
        <v>0</v>
      </c>
      <c r="BU181" s="49">
        <f>+'2grid'!BU181*EV$2</f>
        <v>0</v>
      </c>
      <c r="BV181" s="49">
        <f>+'2grid'!BV181*EW$2</f>
        <v>0</v>
      </c>
      <c r="BW181" s="49">
        <f>+'2grid'!BW181*EX$2</f>
        <v>0</v>
      </c>
      <c r="BX181" s="49">
        <f>+'2grid'!BX181*EY$2</f>
        <v>0</v>
      </c>
      <c r="BY181" s="49">
        <f>+'2grid'!BY181*EZ$2</f>
        <v>0</v>
      </c>
      <c r="BZ181" s="49">
        <f>+'2grid'!BZ181*FA$2</f>
        <v>0</v>
      </c>
      <c r="CA181" s="49">
        <f>+'2grid'!CA181*FB$2</f>
        <v>0</v>
      </c>
    </row>
    <row r="182" spans="1:79" x14ac:dyDescent="0.2">
      <c r="A182" s="9">
        <f>+data!B184</f>
        <v>662</v>
      </c>
      <c r="B182" s="49">
        <f>+'2grid'!B182*CC$2</f>
        <v>0</v>
      </c>
      <c r="C182" s="49">
        <f>+'2grid'!C182*CD$2</f>
        <v>0</v>
      </c>
      <c r="D182" s="49">
        <f>+'2grid'!D182*CE$2</f>
        <v>0</v>
      </c>
      <c r="E182" s="49">
        <f>+'2grid'!E182*CF$2</f>
        <v>0</v>
      </c>
      <c r="F182" s="49">
        <f>+'2grid'!F182*CG$2</f>
        <v>0</v>
      </c>
      <c r="G182" s="49">
        <f>+'2grid'!G182*CH$2</f>
        <v>0</v>
      </c>
      <c r="H182" s="49">
        <f>+'2grid'!H182*CI$2</f>
        <v>0</v>
      </c>
      <c r="I182" s="49">
        <f>+'2grid'!I182*CJ$2</f>
        <v>0</v>
      </c>
      <c r="J182" s="49">
        <f>+'2grid'!J182*CK$2</f>
        <v>0</v>
      </c>
      <c r="K182" s="49">
        <f>+'2grid'!K182*CL$2</f>
        <v>0</v>
      </c>
      <c r="L182" s="49">
        <f>+'2grid'!L182*CM$2</f>
        <v>0</v>
      </c>
      <c r="M182" s="49">
        <f>+'2grid'!M182*CN$2</f>
        <v>0</v>
      </c>
      <c r="N182" s="49">
        <f>+'2grid'!N182*CO$2</f>
        <v>0</v>
      </c>
      <c r="O182" s="49">
        <f>+'2grid'!O182*CP$2</f>
        <v>0</v>
      </c>
      <c r="P182" s="49">
        <f>+'2grid'!P182*CQ$2</f>
        <v>0</v>
      </c>
      <c r="Q182" s="49">
        <f>+'2grid'!Q182*CR$2</f>
        <v>0</v>
      </c>
      <c r="R182" s="49">
        <f>+'2grid'!R182*CS$2</f>
        <v>0</v>
      </c>
      <c r="S182" s="49">
        <f>+'2grid'!S182*CT$2</f>
        <v>0</v>
      </c>
      <c r="T182" s="49">
        <f>+'2grid'!T182*CU$2</f>
        <v>0</v>
      </c>
      <c r="U182" s="49">
        <f>+'2grid'!U182*CV$2</f>
        <v>0</v>
      </c>
      <c r="V182" s="49">
        <f>+'2grid'!V182*CW$2</f>
        <v>0</v>
      </c>
      <c r="W182" s="49">
        <f>+'2grid'!W182*CX$2</f>
        <v>0</v>
      </c>
      <c r="X182" s="49">
        <f>+'2grid'!X182*CY$2</f>
        <v>0</v>
      </c>
      <c r="Y182" s="49">
        <f>+'2grid'!Y182*CZ$2</f>
        <v>0</v>
      </c>
      <c r="Z182" s="49">
        <f>+'2grid'!Z182*DA$2</f>
        <v>0</v>
      </c>
      <c r="AA182" s="49">
        <f>+'2grid'!AA182*DB$2</f>
        <v>0</v>
      </c>
      <c r="AB182" s="49">
        <f>+'2grid'!AB182*DC$2</f>
        <v>0</v>
      </c>
      <c r="AC182" s="49">
        <f>+'2grid'!AC182*DD$2</f>
        <v>0</v>
      </c>
      <c r="AD182" s="49">
        <f>+'2grid'!AD182*DE$2</f>
        <v>0</v>
      </c>
      <c r="AE182" s="49">
        <f>+'2grid'!AE182*DF$2</f>
        <v>0</v>
      </c>
      <c r="AF182" s="49">
        <f>+'2grid'!AF182*DG$2</f>
        <v>0</v>
      </c>
      <c r="AG182" s="49">
        <f>+'2grid'!AG182*DH$2</f>
        <v>0</v>
      </c>
      <c r="AH182" s="49">
        <f>+'2grid'!AH182*DI$2</f>
        <v>0</v>
      </c>
      <c r="AI182" s="49">
        <f>+'2grid'!AI182*DJ$2</f>
        <v>0</v>
      </c>
      <c r="AJ182" s="49">
        <f>+'2grid'!AJ182*DK$2</f>
        <v>0</v>
      </c>
      <c r="AK182" s="49">
        <f>+'2grid'!AK182*DL$2</f>
        <v>0</v>
      </c>
      <c r="AL182" s="49">
        <f>+'2grid'!AL182*DM$2</f>
        <v>0</v>
      </c>
      <c r="AM182" s="49">
        <f>+'2grid'!AM182*DN$2</f>
        <v>0</v>
      </c>
      <c r="AN182" s="49">
        <f>+'2grid'!AN182*DO$2</f>
        <v>0</v>
      </c>
      <c r="AO182" s="49">
        <f>+'2grid'!AO182*DP$2</f>
        <v>0</v>
      </c>
      <c r="AP182" s="49">
        <f>+'2grid'!AP182*DQ$2</f>
        <v>0</v>
      </c>
      <c r="AQ182" s="49">
        <f>+'2grid'!AQ182*DR$2</f>
        <v>0</v>
      </c>
      <c r="AR182" s="49">
        <f>+'2grid'!AR182*DS$2</f>
        <v>0</v>
      </c>
      <c r="AS182" s="49">
        <f>+'2grid'!AS182*DT$2</f>
        <v>0</v>
      </c>
      <c r="AT182" s="49">
        <f>+'2grid'!AT182*DU$2</f>
        <v>0</v>
      </c>
      <c r="AU182" s="49">
        <f>+'2grid'!AU182*DV$2</f>
        <v>0</v>
      </c>
      <c r="AV182" s="49">
        <f>+'2grid'!AV182*DW$2</f>
        <v>0</v>
      </c>
      <c r="AW182" s="49">
        <f>+'2grid'!AW182*DX$2</f>
        <v>0</v>
      </c>
      <c r="AX182" s="49">
        <f>+'2grid'!AX182*DY$2</f>
        <v>0.182</v>
      </c>
      <c r="AY182" s="49">
        <f>+'2grid'!AY182*DZ$2</f>
        <v>0.36133333333333334</v>
      </c>
      <c r="AZ182" s="49">
        <f>+'2grid'!AZ182*EA$2</f>
        <v>0.53800000000000003</v>
      </c>
      <c r="BA182" s="49">
        <f>+'2grid'!BA182*EB$2</f>
        <v>0.71199999999999997</v>
      </c>
      <c r="BB182" s="49">
        <f>+'2grid'!BB182*EC$2</f>
        <v>0.88333333333333341</v>
      </c>
      <c r="BC182" s="49">
        <f>+'2grid'!BC182*ED$2</f>
        <v>1.052</v>
      </c>
      <c r="BD182" s="49">
        <f>+'2grid'!BD182*EE$2</f>
        <v>1.044</v>
      </c>
      <c r="BE182" s="49">
        <f>+'2grid'!BE182*EF$2</f>
        <v>1.036</v>
      </c>
      <c r="BF182" s="49">
        <f>+'2grid'!BF182*EG$2</f>
        <v>2.056</v>
      </c>
      <c r="BG182" s="49">
        <f>+'2grid'!BG182*EH$2</f>
        <v>3.06</v>
      </c>
      <c r="BH182" s="49">
        <f>+'2grid'!BH182*EI$2</f>
        <v>3.06</v>
      </c>
      <c r="BI182" s="49">
        <f>+'2grid'!BI182*EJ$2</f>
        <v>3.06</v>
      </c>
      <c r="BJ182" s="49">
        <f>+'2grid'!BJ182*EK$2</f>
        <v>3.06</v>
      </c>
      <c r="BK182" s="49">
        <f>+'2grid'!BK182*EL$2</f>
        <v>3.06</v>
      </c>
      <c r="BL182" s="49">
        <f>+'2grid'!BL182*EM$2</f>
        <v>3.06</v>
      </c>
      <c r="BM182" s="49">
        <f>+'2grid'!BM182*EN$2</f>
        <v>3.06</v>
      </c>
      <c r="BN182" s="49">
        <f>+'2grid'!BN182*EO$2</f>
        <v>3.06</v>
      </c>
      <c r="BO182" s="49">
        <f>+'2grid'!BO182*EP$2</f>
        <v>3.06</v>
      </c>
      <c r="BP182" s="49">
        <f>+'2grid'!BP182*EQ$2</f>
        <v>3.06</v>
      </c>
      <c r="BQ182" s="49">
        <f>+'2grid'!BQ182*ER$2</f>
        <v>3.06</v>
      </c>
      <c r="BR182" s="49">
        <f>+'2grid'!BR182*ES$2</f>
        <v>3.06</v>
      </c>
      <c r="BS182" s="49">
        <f>+'2grid'!BS182*ET$2</f>
        <v>3.06</v>
      </c>
      <c r="BT182" s="49">
        <f>+'2grid'!BT182*EU$2</f>
        <v>3.06</v>
      </c>
      <c r="BU182" s="49">
        <f>+'2grid'!BU182*EV$2</f>
        <v>3.06</v>
      </c>
      <c r="BV182" s="49">
        <f>+'2grid'!BV182*EW$2</f>
        <v>3.06</v>
      </c>
      <c r="BW182" s="49">
        <f>+'2grid'!BW182*EX$2</f>
        <v>3.06</v>
      </c>
      <c r="BX182" s="49">
        <f>+'2grid'!BX182*EY$2</f>
        <v>3.06</v>
      </c>
      <c r="BY182" s="49">
        <f>+'2grid'!BY182*EZ$2</f>
        <v>3.06</v>
      </c>
      <c r="BZ182" s="49">
        <f>+'2grid'!BZ182*FA$2</f>
        <v>3.06</v>
      </c>
      <c r="CA182" s="49">
        <f>+'2grid'!CA182*FB$2</f>
        <v>3.06</v>
      </c>
    </row>
    <row r="183" spans="1:79" x14ac:dyDescent="0.2">
      <c r="A183" s="9">
        <f>+data!B185</f>
        <v>666</v>
      </c>
      <c r="B183" s="49">
        <f>+'2grid'!B183*CC$2</f>
        <v>0</v>
      </c>
      <c r="C183" s="49">
        <f>+'2grid'!C183*CD$2</f>
        <v>0</v>
      </c>
      <c r="D183" s="49">
        <f>+'2grid'!D183*CE$2</f>
        <v>0</v>
      </c>
      <c r="E183" s="49">
        <f>+'2grid'!E183*CF$2</f>
        <v>0</v>
      </c>
      <c r="F183" s="49">
        <f>+'2grid'!F183*CG$2</f>
        <v>0</v>
      </c>
      <c r="G183" s="49">
        <f>+'2grid'!G183*CH$2</f>
        <v>0</v>
      </c>
      <c r="H183" s="49">
        <f>+'2grid'!H183*CI$2</f>
        <v>0</v>
      </c>
      <c r="I183" s="49">
        <f>+'2grid'!I183*CJ$2</f>
        <v>0</v>
      </c>
      <c r="J183" s="49">
        <f>+'2grid'!J183*CK$2</f>
        <v>0</v>
      </c>
      <c r="K183" s="49">
        <f>+'2grid'!K183*CL$2</f>
        <v>0</v>
      </c>
      <c r="L183" s="49">
        <f>+'2grid'!L183*CM$2</f>
        <v>0</v>
      </c>
      <c r="M183" s="49">
        <f>+'2grid'!M183*CN$2</f>
        <v>0</v>
      </c>
      <c r="N183" s="49">
        <f>+'2grid'!N183*CO$2</f>
        <v>0</v>
      </c>
      <c r="O183" s="49">
        <f>+'2grid'!O183*CP$2</f>
        <v>0</v>
      </c>
      <c r="P183" s="49">
        <f>+'2grid'!P183*CQ$2</f>
        <v>0</v>
      </c>
      <c r="Q183" s="49">
        <f>+'2grid'!Q183*CR$2</f>
        <v>0</v>
      </c>
      <c r="R183" s="49">
        <f>+'2grid'!R183*CS$2</f>
        <v>0</v>
      </c>
      <c r="S183" s="49">
        <f>+'2grid'!S183*CT$2</f>
        <v>0</v>
      </c>
      <c r="T183" s="49">
        <f>+'2grid'!T183*CU$2</f>
        <v>0</v>
      </c>
      <c r="U183" s="49">
        <f>+'2grid'!U183*CV$2</f>
        <v>0</v>
      </c>
      <c r="V183" s="49">
        <f>+'2grid'!V183*CW$2</f>
        <v>0</v>
      </c>
      <c r="W183" s="49">
        <f>+'2grid'!W183*CX$2</f>
        <v>0</v>
      </c>
      <c r="X183" s="49">
        <f>+'2grid'!X183*CY$2</f>
        <v>0</v>
      </c>
      <c r="Y183" s="49">
        <f>+'2grid'!Y183*CZ$2</f>
        <v>0</v>
      </c>
      <c r="Z183" s="49">
        <f>+'2grid'!Z183*DA$2</f>
        <v>0</v>
      </c>
      <c r="AA183" s="49">
        <f>+'2grid'!AA183*DB$2</f>
        <v>0</v>
      </c>
      <c r="AB183" s="49">
        <f>+'2grid'!AB183*DC$2</f>
        <v>0</v>
      </c>
      <c r="AC183" s="49">
        <f>+'2grid'!AC183*DD$2</f>
        <v>0</v>
      </c>
      <c r="AD183" s="49">
        <f>+'2grid'!AD183*DE$2</f>
        <v>0</v>
      </c>
      <c r="AE183" s="49">
        <f>+'2grid'!AE183*DF$2</f>
        <v>0</v>
      </c>
      <c r="AF183" s="49">
        <f>+'2grid'!AF183*DG$2</f>
        <v>0</v>
      </c>
      <c r="AG183" s="49">
        <f>+'2grid'!AG183*DH$2</f>
        <v>0</v>
      </c>
      <c r="AH183" s="49">
        <f>+'2grid'!AH183*DI$2</f>
        <v>0</v>
      </c>
      <c r="AI183" s="49">
        <f>+'2grid'!AI183*DJ$2</f>
        <v>0</v>
      </c>
      <c r="AJ183" s="49">
        <f>+'2grid'!AJ183*DK$2</f>
        <v>0</v>
      </c>
      <c r="AK183" s="49">
        <f>+'2grid'!AK183*DL$2</f>
        <v>0</v>
      </c>
      <c r="AL183" s="49">
        <f>+'2grid'!AL183*DM$2</f>
        <v>0</v>
      </c>
      <c r="AM183" s="49">
        <f>+'2grid'!AM183*DN$2</f>
        <v>0</v>
      </c>
      <c r="AN183" s="49">
        <f>+'2grid'!AN183*DO$2</f>
        <v>0</v>
      </c>
      <c r="AO183" s="49">
        <f>+'2grid'!AO183*DP$2</f>
        <v>0</v>
      </c>
      <c r="AP183" s="49">
        <f>+'2grid'!AP183*DQ$2</f>
        <v>0</v>
      </c>
      <c r="AQ183" s="49">
        <f>+'2grid'!AQ183*DR$2</f>
        <v>0</v>
      </c>
      <c r="AR183" s="49">
        <f>+'2grid'!AR183*DS$2</f>
        <v>0</v>
      </c>
      <c r="AS183" s="49">
        <f>+'2grid'!AS183*DT$2</f>
        <v>0</v>
      </c>
      <c r="AT183" s="49">
        <f>+'2grid'!AT183*DU$2</f>
        <v>0</v>
      </c>
      <c r="AU183" s="49">
        <f>+'2grid'!AU183*DV$2</f>
        <v>0</v>
      </c>
      <c r="AV183" s="49">
        <f>+'2grid'!AV183*DW$2</f>
        <v>0</v>
      </c>
      <c r="AW183" s="49">
        <f>+'2grid'!AW183*DX$2</f>
        <v>0</v>
      </c>
      <c r="AX183" s="49">
        <f>+'2grid'!AX183*DY$2</f>
        <v>0</v>
      </c>
      <c r="AY183" s="49">
        <f>+'2grid'!AY183*DZ$2</f>
        <v>0</v>
      </c>
      <c r="AZ183" s="49">
        <f>+'2grid'!AZ183*EA$2</f>
        <v>0</v>
      </c>
      <c r="BA183" s="49">
        <f>+'2grid'!BA183*EB$2</f>
        <v>0</v>
      </c>
      <c r="BB183" s="49">
        <f>+'2grid'!BB183*EC$2</f>
        <v>0</v>
      </c>
      <c r="BC183" s="49">
        <f>+'2grid'!BC183*ED$2</f>
        <v>0</v>
      </c>
      <c r="BD183" s="49">
        <f>+'2grid'!BD183*EE$2</f>
        <v>0</v>
      </c>
      <c r="BE183" s="49">
        <f>+'2grid'!BE183*EF$2</f>
        <v>0</v>
      </c>
      <c r="BF183" s="49">
        <f>+'2grid'!BF183*EG$2</f>
        <v>0</v>
      </c>
      <c r="BG183" s="49">
        <f>+'2grid'!BG183*EH$2</f>
        <v>0</v>
      </c>
      <c r="BH183" s="49">
        <f>+'2grid'!BH183*EI$2</f>
        <v>0</v>
      </c>
      <c r="BI183" s="49">
        <f>+'2grid'!BI183*EJ$2</f>
        <v>0</v>
      </c>
      <c r="BJ183" s="49">
        <f>+'2grid'!BJ183*EK$2</f>
        <v>0</v>
      </c>
      <c r="BK183" s="49">
        <f>+'2grid'!BK183*EL$2</f>
        <v>0</v>
      </c>
      <c r="BL183" s="49">
        <f>+'2grid'!BL183*EM$2</f>
        <v>0</v>
      </c>
      <c r="BM183" s="49">
        <f>+'2grid'!BM183*EN$2</f>
        <v>0</v>
      </c>
      <c r="BN183" s="49">
        <f>+'2grid'!BN183*EO$2</f>
        <v>0</v>
      </c>
      <c r="BO183" s="49">
        <f>+'2grid'!BO183*EP$2</f>
        <v>0</v>
      </c>
      <c r="BP183" s="49">
        <f>+'2grid'!BP183*EQ$2</f>
        <v>0</v>
      </c>
      <c r="BQ183" s="49">
        <f>+'2grid'!BQ183*ER$2</f>
        <v>0</v>
      </c>
      <c r="BR183" s="49">
        <f>+'2grid'!BR183*ES$2</f>
        <v>0</v>
      </c>
      <c r="BS183" s="49">
        <f>+'2grid'!BS183*ET$2</f>
        <v>0</v>
      </c>
      <c r="BT183" s="49">
        <f>+'2grid'!BT183*EU$2</f>
        <v>0</v>
      </c>
      <c r="BU183" s="49">
        <f>+'2grid'!BU183*EV$2</f>
        <v>0</v>
      </c>
      <c r="BV183" s="49">
        <f>+'2grid'!BV183*EW$2</f>
        <v>0</v>
      </c>
      <c r="BW183" s="49">
        <f>+'2grid'!BW183*EX$2</f>
        <v>0</v>
      </c>
      <c r="BX183" s="49">
        <f>+'2grid'!BX183*EY$2</f>
        <v>0</v>
      </c>
      <c r="BY183" s="49">
        <f>+'2grid'!BY183*EZ$2</f>
        <v>0</v>
      </c>
      <c r="BZ183" s="49">
        <f>+'2grid'!BZ183*FA$2</f>
        <v>0</v>
      </c>
      <c r="CA183" s="49">
        <f>+'2grid'!CA183*FB$2</f>
        <v>0</v>
      </c>
    </row>
    <row r="184" spans="1:79" x14ac:dyDescent="0.2">
      <c r="A184" s="9">
        <f>+data!B186</f>
        <v>670</v>
      </c>
      <c r="B184" s="49">
        <f>+'2grid'!B184*CC$2</f>
        <v>0</v>
      </c>
      <c r="C184" s="49">
        <f>+'2grid'!C184*CD$2</f>
        <v>0</v>
      </c>
      <c r="D184" s="49">
        <f>+'2grid'!D184*CE$2</f>
        <v>0</v>
      </c>
      <c r="E184" s="49">
        <f>+'2grid'!E184*CF$2</f>
        <v>0</v>
      </c>
      <c r="F184" s="49">
        <f>+'2grid'!F184*CG$2</f>
        <v>0</v>
      </c>
      <c r="G184" s="49">
        <f>+'2grid'!G184*CH$2</f>
        <v>0</v>
      </c>
      <c r="H184" s="49">
        <f>+'2grid'!H184*CI$2</f>
        <v>0</v>
      </c>
      <c r="I184" s="49">
        <f>+'2grid'!I184*CJ$2</f>
        <v>0</v>
      </c>
      <c r="J184" s="49">
        <f>+'2grid'!J184*CK$2</f>
        <v>0</v>
      </c>
      <c r="K184" s="49">
        <f>+'2grid'!K184*CL$2</f>
        <v>0</v>
      </c>
      <c r="L184" s="49">
        <f>+'2grid'!L184*CM$2</f>
        <v>0</v>
      </c>
      <c r="M184" s="49">
        <f>+'2grid'!M184*CN$2</f>
        <v>0</v>
      </c>
      <c r="N184" s="49">
        <f>+'2grid'!N184*CO$2</f>
        <v>0</v>
      </c>
      <c r="O184" s="49">
        <f>+'2grid'!O184*CP$2</f>
        <v>0</v>
      </c>
      <c r="P184" s="49">
        <f>+'2grid'!P184*CQ$2</f>
        <v>0</v>
      </c>
      <c r="Q184" s="49">
        <f>+'2grid'!Q184*CR$2</f>
        <v>0</v>
      </c>
      <c r="R184" s="49">
        <f>+'2grid'!R184*CS$2</f>
        <v>0</v>
      </c>
      <c r="S184" s="49">
        <f>+'2grid'!S184*CT$2</f>
        <v>0</v>
      </c>
      <c r="T184" s="49">
        <f>+'2grid'!T184*CU$2</f>
        <v>0</v>
      </c>
      <c r="U184" s="49">
        <f>+'2grid'!U184*CV$2</f>
        <v>0</v>
      </c>
      <c r="V184" s="49">
        <f>+'2grid'!V184*CW$2</f>
        <v>0</v>
      </c>
      <c r="W184" s="49">
        <f>+'2grid'!W184*CX$2</f>
        <v>0</v>
      </c>
      <c r="X184" s="49">
        <f>+'2grid'!X184*CY$2</f>
        <v>0</v>
      </c>
      <c r="Y184" s="49">
        <f>+'2grid'!Y184*CZ$2</f>
        <v>0</v>
      </c>
      <c r="Z184" s="49">
        <f>+'2grid'!Z184*DA$2</f>
        <v>0</v>
      </c>
      <c r="AA184" s="49">
        <f>+'2grid'!AA184*DB$2</f>
        <v>0</v>
      </c>
      <c r="AB184" s="49">
        <f>+'2grid'!AB184*DC$2</f>
        <v>0</v>
      </c>
      <c r="AC184" s="49">
        <f>+'2grid'!AC184*DD$2</f>
        <v>0</v>
      </c>
      <c r="AD184" s="49">
        <f>+'2grid'!AD184*DE$2</f>
        <v>0</v>
      </c>
      <c r="AE184" s="49">
        <f>+'2grid'!AE184*DF$2</f>
        <v>0</v>
      </c>
      <c r="AF184" s="49">
        <f>+'2grid'!AF184*DG$2</f>
        <v>0</v>
      </c>
      <c r="AG184" s="49">
        <f>+'2grid'!AG184*DH$2</f>
        <v>0</v>
      </c>
      <c r="AH184" s="49">
        <f>+'2grid'!AH184*DI$2</f>
        <v>0</v>
      </c>
      <c r="AI184" s="49">
        <f>+'2grid'!AI184*DJ$2</f>
        <v>0</v>
      </c>
      <c r="AJ184" s="49">
        <f>+'2grid'!AJ184*DK$2</f>
        <v>0</v>
      </c>
      <c r="AK184" s="49">
        <f>+'2grid'!AK184*DL$2</f>
        <v>0</v>
      </c>
      <c r="AL184" s="49">
        <f>+'2grid'!AL184*DM$2</f>
        <v>0</v>
      </c>
      <c r="AM184" s="49">
        <f>+'2grid'!AM184*DN$2</f>
        <v>0</v>
      </c>
      <c r="AN184" s="49">
        <f>+'2grid'!AN184*DO$2</f>
        <v>0</v>
      </c>
      <c r="AO184" s="49">
        <f>+'2grid'!AO184*DP$2</f>
        <v>0</v>
      </c>
      <c r="AP184" s="49">
        <f>+'2grid'!AP184*DQ$2</f>
        <v>0</v>
      </c>
      <c r="AQ184" s="49">
        <f>+'2grid'!AQ184*DR$2</f>
        <v>0</v>
      </c>
      <c r="AR184" s="49">
        <f>+'2grid'!AR184*DS$2</f>
        <v>0</v>
      </c>
      <c r="AS184" s="49">
        <f>+'2grid'!AS184*DT$2</f>
        <v>0</v>
      </c>
      <c r="AT184" s="49">
        <f>+'2grid'!AT184*DU$2</f>
        <v>0</v>
      </c>
      <c r="AU184" s="49">
        <f>+'2grid'!AU184*DV$2</f>
        <v>0</v>
      </c>
      <c r="AV184" s="49">
        <f>+'2grid'!AV184*DW$2</f>
        <v>0</v>
      </c>
      <c r="AW184" s="49">
        <f>+'2grid'!AW184*DX$2</f>
        <v>0</v>
      </c>
      <c r="AX184" s="49">
        <f>+'2grid'!AX184*DY$2</f>
        <v>0</v>
      </c>
      <c r="AY184" s="49">
        <f>+'2grid'!AY184*DZ$2</f>
        <v>0</v>
      </c>
      <c r="AZ184" s="49">
        <f>+'2grid'!AZ184*EA$2</f>
        <v>0</v>
      </c>
      <c r="BA184" s="49">
        <f>+'2grid'!BA184*EB$2</f>
        <v>0</v>
      </c>
      <c r="BB184" s="49">
        <f>+'2grid'!BB184*EC$2</f>
        <v>0</v>
      </c>
      <c r="BC184" s="49">
        <f>+'2grid'!BC184*ED$2</f>
        <v>0</v>
      </c>
      <c r="BD184" s="49">
        <f>+'2grid'!BD184*EE$2</f>
        <v>1.044</v>
      </c>
      <c r="BE184" s="49">
        <f>+'2grid'!BE184*EF$2</f>
        <v>1.036</v>
      </c>
      <c r="BF184" s="49">
        <f>+'2grid'!BF184*EG$2</f>
        <v>1.028</v>
      </c>
      <c r="BG184" s="49">
        <f>+'2grid'!BG184*EH$2</f>
        <v>1.02</v>
      </c>
      <c r="BH184" s="49">
        <f>+'2grid'!BH184*EI$2</f>
        <v>1.02</v>
      </c>
      <c r="BI184" s="49">
        <f>+'2grid'!BI184*EJ$2</f>
        <v>1.02</v>
      </c>
      <c r="BJ184" s="49">
        <f>+'2grid'!BJ184*EK$2</f>
        <v>1.02</v>
      </c>
      <c r="BK184" s="49">
        <f>+'2grid'!BK184*EL$2</f>
        <v>1.02</v>
      </c>
      <c r="BL184" s="49">
        <f>+'2grid'!BL184*EM$2</f>
        <v>1.02</v>
      </c>
      <c r="BM184" s="49">
        <f>+'2grid'!BM184*EN$2</f>
        <v>1.02</v>
      </c>
      <c r="BN184" s="49">
        <f>+'2grid'!BN184*EO$2</f>
        <v>1.02</v>
      </c>
      <c r="BO184" s="49">
        <f>+'2grid'!BO184*EP$2</f>
        <v>1.02</v>
      </c>
      <c r="BP184" s="49">
        <f>+'2grid'!BP184*EQ$2</f>
        <v>1.02</v>
      </c>
      <c r="BQ184" s="49">
        <f>+'2grid'!BQ184*ER$2</f>
        <v>1.02</v>
      </c>
      <c r="BR184" s="49">
        <f>+'2grid'!BR184*ES$2</f>
        <v>1.02</v>
      </c>
      <c r="BS184" s="49">
        <f>+'2grid'!BS184*ET$2</f>
        <v>1.02</v>
      </c>
      <c r="BT184" s="49">
        <f>+'2grid'!BT184*EU$2</f>
        <v>1.02</v>
      </c>
      <c r="BU184" s="49">
        <f>+'2grid'!BU184*EV$2</f>
        <v>1.02</v>
      </c>
      <c r="BV184" s="49">
        <f>+'2grid'!BV184*EW$2</f>
        <v>1.02</v>
      </c>
      <c r="BW184" s="49">
        <f>+'2grid'!BW184*EX$2</f>
        <v>1.02</v>
      </c>
      <c r="BX184" s="49">
        <f>+'2grid'!BX184*EY$2</f>
        <v>1.02</v>
      </c>
      <c r="BY184" s="49">
        <f>+'2grid'!BY184*EZ$2</f>
        <v>1.02</v>
      </c>
      <c r="BZ184" s="49">
        <f>+'2grid'!BZ184*FA$2</f>
        <v>1.02</v>
      </c>
      <c r="CA184" s="49">
        <f>+'2grid'!CA184*FB$2</f>
        <v>1.02</v>
      </c>
    </row>
    <row r="185" spans="1:79" x14ac:dyDescent="0.2">
      <c r="A185" s="9">
        <f>+data!B187</f>
        <v>674</v>
      </c>
      <c r="B185" s="49">
        <f>+'2grid'!B185*CC$2</f>
        <v>0</v>
      </c>
      <c r="C185" s="49">
        <f>+'2grid'!C185*CD$2</f>
        <v>0</v>
      </c>
      <c r="D185" s="49">
        <f>+'2grid'!D185*CE$2</f>
        <v>0</v>
      </c>
      <c r="E185" s="49">
        <f>+'2grid'!E185*CF$2</f>
        <v>0</v>
      </c>
      <c r="F185" s="49">
        <f>+'2grid'!F185*CG$2</f>
        <v>0</v>
      </c>
      <c r="G185" s="49">
        <f>+'2grid'!G185*CH$2</f>
        <v>0</v>
      </c>
      <c r="H185" s="49">
        <f>+'2grid'!H185*CI$2</f>
        <v>0</v>
      </c>
      <c r="I185" s="49">
        <f>+'2grid'!I185*CJ$2</f>
        <v>0</v>
      </c>
      <c r="J185" s="49">
        <f>+'2grid'!J185*CK$2</f>
        <v>0</v>
      </c>
      <c r="K185" s="49">
        <f>+'2grid'!K185*CL$2</f>
        <v>0</v>
      </c>
      <c r="L185" s="49">
        <f>+'2grid'!L185*CM$2</f>
        <v>0</v>
      </c>
      <c r="M185" s="49">
        <f>+'2grid'!M185*CN$2</f>
        <v>0</v>
      </c>
      <c r="N185" s="49">
        <f>+'2grid'!N185*CO$2</f>
        <v>0</v>
      </c>
      <c r="O185" s="49">
        <f>+'2grid'!O185*CP$2</f>
        <v>0</v>
      </c>
      <c r="P185" s="49">
        <f>+'2grid'!P185*CQ$2</f>
        <v>0</v>
      </c>
      <c r="Q185" s="49">
        <f>+'2grid'!Q185*CR$2</f>
        <v>0</v>
      </c>
      <c r="R185" s="49">
        <f>+'2grid'!R185*CS$2</f>
        <v>0</v>
      </c>
      <c r="S185" s="49">
        <f>+'2grid'!S185*CT$2</f>
        <v>0</v>
      </c>
      <c r="T185" s="49">
        <f>+'2grid'!T185*CU$2</f>
        <v>0</v>
      </c>
      <c r="U185" s="49">
        <f>+'2grid'!U185*CV$2</f>
        <v>0</v>
      </c>
      <c r="V185" s="49">
        <f>+'2grid'!V185*CW$2</f>
        <v>0</v>
      </c>
      <c r="W185" s="49">
        <f>+'2grid'!W185*CX$2</f>
        <v>0</v>
      </c>
      <c r="X185" s="49">
        <f>+'2grid'!X185*CY$2</f>
        <v>0</v>
      </c>
      <c r="Y185" s="49">
        <f>+'2grid'!Y185*CZ$2</f>
        <v>0</v>
      </c>
      <c r="Z185" s="49">
        <f>+'2grid'!Z185*DA$2</f>
        <v>0</v>
      </c>
      <c r="AA185" s="49">
        <f>+'2grid'!AA185*DB$2</f>
        <v>0</v>
      </c>
      <c r="AB185" s="49">
        <f>+'2grid'!AB185*DC$2</f>
        <v>0</v>
      </c>
      <c r="AC185" s="49">
        <f>+'2grid'!AC185*DD$2</f>
        <v>0</v>
      </c>
      <c r="AD185" s="49">
        <f>+'2grid'!AD185*DE$2</f>
        <v>0</v>
      </c>
      <c r="AE185" s="49">
        <f>+'2grid'!AE185*DF$2</f>
        <v>0</v>
      </c>
      <c r="AF185" s="49">
        <f>+'2grid'!AF185*DG$2</f>
        <v>0</v>
      </c>
      <c r="AG185" s="49">
        <f>+'2grid'!AG185*DH$2</f>
        <v>0</v>
      </c>
      <c r="AH185" s="49">
        <f>+'2grid'!AH185*DI$2</f>
        <v>0</v>
      </c>
      <c r="AI185" s="49">
        <f>+'2grid'!AI185*DJ$2</f>
        <v>0</v>
      </c>
      <c r="AJ185" s="49">
        <f>+'2grid'!AJ185*DK$2</f>
        <v>0</v>
      </c>
      <c r="AK185" s="49">
        <f>+'2grid'!AK185*DL$2</f>
        <v>0</v>
      </c>
      <c r="AL185" s="49">
        <f>+'2grid'!AL185*DM$2</f>
        <v>0</v>
      </c>
      <c r="AM185" s="49">
        <f>+'2grid'!AM185*DN$2</f>
        <v>0</v>
      </c>
      <c r="AN185" s="49">
        <f>+'2grid'!AN185*DO$2</f>
        <v>0</v>
      </c>
      <c r="AO185" s="49">
        <f>+'2grid'!AO185*DP$2</f>
        <v>0</v>
      </c>
      <c r="AP185" s="49">
        <f>+'2grid'!AP185*DQ$2</f>
        <v>0</v>
      </c>
      <c r="AQ185" s="49">
        <f>+'2grid'!AQ185*DR$2</f>
        <v>0</v>
      </c>
      <c r="AR185" s="49">
        <f>+'2grid'!AR185*DS$2</f>
        <v>0</v>
      </c>
      <c r="AS185" s="49">
        <f>+'2grid'!AS185*DT$2</f>
        <v>0</v>
      </c>
      <c r="AT185" s="49">
        <f>+'2grid'!AT185*DU$2</f>
        <v>0</v>
      </c>
      <c r="AU185" s="49">
        <f>+'2grid'!AU185*DV$2</f>
        <v>0</v>
      </c>
      <c r="AV185" s="49">
        <f>+'2grid'!AV185*DW$2</f>
        <v>0</v>
      </c>
      <c r="AW185" s="49">
        <f>+'2grid'!AW185*DX$2</f>
        <v>0</v>
      </c>
      <c r="AX185" s="49">
        <f>+'2grid'!AX185*DY$2</f>
        <v>0</v>
      </c>
      <c r="AY185" s="49">
        <f>+'2grid'!AY185*DZ$2</f>
        <v>0</v>
      </c>
      <c r="AZ185" s="49">
        <f>+'2grid'!AZ185*EA$2</f>
        <v>0</v>
      </c>
      <c r="BA185" s="49">
        <f>+'2grid'!BA185*EB$2</f>
        <v>0</v>
      </c>
      <c r="BB185" s="49">
        <f>+'2grid'!BB185*EC$2</f>
        <v>0</v>
      </c>
      <c r="BC185" s="49">
        <f>+'2grid'!BC185*ED$2</f>
        <v>0</v>
      </c>
      <c r="BD185" s="49">
        <f>+'2grid'!BD185*EE$2</f>
        <v>0</v>
      </c>
      <c r="BE185" s="49">
        <f>+'2grid'!BE185*EF$2</f>
        <v>0</v>
      </c>
      <c r="BF185" s="49">
        <f>+'2grid'!BF185*EG$2</f>
        <v>0</v>
      </c>
      <c r="BG185" s="49">
        <f>+'2grid'!BG185*EH$2</f>
        <v>0</v>
      </c>
      <c r="BH185" s="49">
        <f>+'2grid'!BH185*EI$2</f>
        <v>0</v>
      </c>
      <c r="BI185" s="49">
        <f>+'2grid'!BI185*EJ$2</f>
        <v>0</v>
      </c>
      <c r="BJ185" s="49">
        <f>+'2grid'!BJ185*EK$2</f>
        <v>0</v>
      </c>
      <c r="BK185" s="49">
        <f>+'2grid'!BK185*EL$2</f>
        <v>0</v>
      </c>
      <c r="BL185" s="49">
        <f>+'2grid'!BL185*EM$2</f>
        <v>0</v>
      </c>
      <c r="BM185" s="49">
        <f>+'2grid'!BM185*EN$2</f>
        <v>0</v>
      </c>
      <c r="BN185" s="49">
        <f>+'2grid'!BN185*EO$2</f>
        <v>0</v>
      </c>
      <c r="BO185" s="49">
        <f>+'2grid'!BO185*EP$2</f>
        <v>0</v>
      </c>
      <c r="BP185" s="49">
        <f>+'2grid'!BP185*EQ$2</f>
        <v>0</v>
      </c>
      <c r="BQ185" s="49">
        <f>+'2grid'!BQ185*ER$2</f>
        <v>0</v>
      </c>
      <c r="BR185" s="49">
        <f>+'2grid'!BR185*ES$2</f>
        <v>0</v>
      </c>
      <c r="BS185" s="49">
        <f>+'2grid'!BS185*ET$2</f>
        <v>0</v>
      </c>
      <c r="BT185" s="49">
        <f>+'2grid'!BT185*EU$2</f>
        <v>0</v>
      </c>
      <c r="BU185" s="49">
        <f>+'2grid'!BU185*EV$2</f>
        <v>0</v>
      </c>
      <c r="BV185" s="49">
        <f>+'2grid'!BV185*EW$2</f>
        <v>0</v>
      </c>
      <c r="BW185" s="49">
        <f>+'2grid'!BW185*EX$2</f>
        <v>0</v>
      </c>
      <c r="BX185" s="49">
        <f>+'2grid'!BX185*EY$2</f>
        <v>0</v>
      </c>
      <c r="BY185" s="49">
        <f>+'2grid'!BY185*EZ$2</f>
        <v>0</v>
      </c>
      <c r="BZ185" s="49">
        <f>+'2grid'!BZ185*FA$2</f>
        <v>0</v>
      </c>
      <c r="CA185" s="49">
        <f>+'2grid'!CA185*FB$2</f>
        <v>0</v>
      </c>
    </row>
    <row r="186" spans="1:79" x14ac:dyDescent="0.2">
      <c r="A186" s="9">
        <f>+data!B188</f>
        <v>678</v>
      </c>
      <c r="B186" s="49">
        <f>+'2grid'!B186*CC$2</f>
        <v>0</v>
      </c>
      <c r="C186" s="49">
        <f>+'2grid'!C186*CD$2</f>
        <v>0</v>
      </c>
      <c r="D186" s="49">
        <f>+'2grid'!D186*CE$2</f>
        <v>0</v>
      </c>
      <c r="E186" s="49">
        <f>+'2grid'!E186*CF$2</f>
        <v>0</v>
      </c>
      <c r="F186" s="49">
        <f>+'2grid'!F186*CG$2</f>
        <v>0</v>
      </c>
      <c r="G186" s="49">
        <f>+'2grid'!G186*CH$2</f>
        <v>0</v>
      </c>
      <c r="H186" s="49">
        <f>+'2grid'!H186*CI$2</f>
        <v>0</v>
      </c>
      <c r="I186" s="49">
        <f>+'2grid'!I186*CJ$2</f>
        <v>0</v>
      </c>
      <c r="J186" s="49">
        <f>+'2grid'!J186*CK$2</f>
        <v>0</v>
      </c>
      <c r="K186" s="49">
        <f>+'2grid'!K186*CL$2</f>
        <v>0</v>
      </c>
      <c r="L186" s="49">
        <f>+'2grid'!L186*CM$2</f>
        <v>0</v>
      </c>
      <c r="M186" s="49">
        <f>+'2grid'!M186*CN$2</f>
        <v>0</v>
      </c>
      <c r="N186" s="49">
        <f>+'2grid'!N186*CO$2</f>
        <v>0</v>
      </c>
      <c r="O186" s="49">
        <f>+'2grid'!O186*CP$2</f>
        <v>0</v>
      </c>
      <c r="P186" s="49">
        <f>+'2grid'!P186*CQ$2</f>
        <v>0</v>
      </c>
      <c r="Q186" s="49">
        <f>+'2grid'!Q186*CR$2</f>
        <v>0</v>
      </c>
      <c r="R186" s="49">
        <f>+'2grid'!R186*CS$2</f>
        <v>0</v>
      </c>
      <c r="S186" s="49">
        <f>+'2grid'!S186*CT$2</f>
        <v>0</v>
      </c>
      <c r="T186" s="49">
        <f>+'2grid'!T186*CU$2</f>
        <v>0</v>
      </c>
      <c r="U186" s="49">
        <f>+'2grid'!U186*CV$2</f>
        <v>0</v>
      </c>
      <c r="V186" s="49">
        <f>+'2grid'!V186*CW$2</f>
        <v>0</v>
      </c>
      <c r="W186" s="49">
        <f>+'2grid'!W186*CX$2</f>
        <v>0</v>
      </c>
      <c r="X186" s="49">
        <f>+'2grid'!X186*CY$2</f>
        <v>0</v>
      </c>
      <c r="Y186" s="49">
        <f>+'2grid'!Y186*CZ$2</f>
        <v>0</v>
      </c>
      <c r="Z186" s="49">
        <f>+'2grid'!Z186*DA$2</f>
        <v>0</v>
      </c>
      <c r="AA186" s="49">
        <f>+'2grid'!AA186*DB$2</f>
        <v>0</v>
      </c>
      <c r="AB186" s="49">
        <f>+'2grid'!AB186*DC$2</f>
        <v>0</v>
      </c>
      <c r="AC186" s="49">
        <f>+'2grid'!AC186*DD$2</f>
        <v>0.32117879999999999</v>
      </c>
      <c r="AD186" s="49">
        <f>+'2grid'!AD186*DE$2</f>
        <v>0.38506231520000006</v>
      </c>
      <c r="AE186" s="49">
        <f>+'2grid'!AE186*DF$2</f>
        <v>0.44710350879999999</v>
      </c>
      <c r="AF186" s="49">
        <f>+'2grid'!AF186*DG$2</f>
        <v>0.50730238080000001</v>
      </c>
      <c r="AG186" s="49">
        <f>+'2grid'!AG186*DH$2</f>
        <v>0.56565893119999999</v>
      </c>
      <c r="AH186" s="49">
        <f>+'2grid'!AH186*DI$2</f>
        <v>0.62217316</v>
      </c>
      <c r="AI186" s="49">
        <f>+'2grid'!AI186*DJ$2</f>
        <v>0.67684506720000004</v>
      </c>
      <c r="AJ186" s="49">
        <f>+'2grid'!AJ186*DK$2</f>
        <v>0.7296746528000001</v>
      </c>
      <c r="AK186" s="49">
        <f>+'2grid'!AK186*DL$2</f>
        <v>0.78066191680000008</v>
      </c>
      <c r="AL186" s="49">
        <f>+'2grid'!AL186*DM$2</f>
        <v>0.82980685920000008</v>
      </c>
      <c r="AM186" s="49">
        <f>+'2grid'!AM186*DN$2</f>
        <v>0.87710948000000011</v>
      </c>
      <c r="AN186" s="49">
        <f>+'2grid'!AN186*DO$2</f>
        <v>1.0332539392000002</v>
      </c>
      <c r="AO186" s="49">
        <f>+'2grid'!AO186*DP$2</f>
        <v>1.1840971968</v>
      </c>
      <c r="AP186" s="49">
        <f>+'2grid'!AP186*DQ$2</f>
        <v>1.3296392528000001</v>
      </c>
      <c r="AQ186" s="49">
        <f>+'2grid'!AQ186*DR$2</f>
        <v>1.4698801071999998</v>
      </c>
      <c r="AR186" s="49">
        <f>+'2grid'!AR186*DS$2</f>
        <v>1.60481976</v>
      </c>
      <c r="AS186" s="49">
        <f>+'2grid'!AS186*DT$2</f>
        <v>1.7344582111999998</v>
      </c>
      <c r="AT186" s="49">
        <f>+'2grid'!AT186*DU$2</f>
        <v>1.8587954607999999</v>
      </c>
      <c r="AU186" s="49">
        <f>+'2grid'!AU186*DV$2</f>
        <v>1.9778315088000002</v>
      </c>
      <c r="AV186" s="49">
        <f>+'2grid'!AV186*DW$2</f>
        <v>2.0915663552000003</v>
      </c>
      <c r="AW186" s="49">
        <f>+'2grid'!AW186*DX$2</f>
        <v>2.2000000000000002</v>
      </c>
      <c r="AX186" s="49">
        <f>+'2grid'!AX186*DY$2</f>
        <v>3.64</v>
      </c>
      <c r="AY186" s="49">
        <f>+'2grid'!AY186*DZ$2</f>
        <v>5.0586666666666664</v>
      </c>
      <c r="AZ186" s="49">
        <f>+'2grid'!AZ186*EA$2</f>
        <v>6.4560000000000004</v>
      </c>
      <c r="BA186" s="49">
        <f>+'2grid'!BA186*EB$2</f>
        <v>7.8319999999999999</v>
      </c>
      <c r="BB186" s="49">
        <f>+'2grid'!BB186*EC$2</f>
        <v>9.1866666666666692</v>
      </c>
      <c r="BC186" s="49">
        <f>+'2grid'!BC186*ED$2</f>
        <v>10.52</v>
      </c>
      <c r="BD186" s="49">
        <f>+'2grid'!BD186*EE$2</f>
        <v>10.440000000000001</v>
      </c>
      <c r="BE186" s="49">
        <f>+'2grid'!BE186*EF$2</f>
        <v>10.36</v>
      </c>
      <c r="BF186" s="49">
        <f>+'2grid'!BF186*EG$2</f>
        <v>10.280000000000001</v>
      </c>
      <c r="BG186" s="49">
        <f>+'2grid'!BG186*EH$2</f>
        <v>10.199999999999999</v>
      </c>
      <c r="BH186" s="49">
        <f>+'2grid'!BH186*EI$2</f>
        <v>10.199999999999999</v>
      </c>
      <c r="BI186" s="49">
        <f>+'2grid'!BI186*EJ$2</f>
        <v>10.199999999999999</v>
      </c>
      <c r="BJ186" s="49">
        <f>+'2grid'!BJ186*EK$2</f>
        <v>10.199999999999999</v>
      </c>
      <c r="BK186" s="49">
        <f>+'2grid'!BK186*EL$2</f>
        <v>10.199999999999999</v>
      </c>
      <c r="BL186" s="49">
        <f>+'2grid'!BL186*EM$2</f>
        <v>10.199999999999999</v>
      </c>
      <c r="BM186" s="49">
        <f>+'2grid'!BM186*EN$2</f>
        <v>10.199999999999999</v>
      </c>
      <c r="BN186" s="49">
        <f>+'2grid'!BN186*EO$2</f>
        <v>10.199999999999999</v>
      </c>
      <c r="BO186" s="49">
        <f>+'2grid'!BO186*EP$2</f>
        <v>10.199999999999999</v>
      </c>
      <c r="BP186" s="49">
        <f>+'2grid'!BP186*EQ$2</f>
        <v>10.199999999999999</v>
      </c>
      <c r="BQ186" s="49">
        <f>+'2grid'!BQ186*ER$2</f>
        <v>10.199999999999999</v>
      </c>
      <c r="BR186" s="49">
        <f>+'2grid'!BR186*ES$2</f>
        <v>10.199999999999999</v>
      </c>
      <c r="BS186" s="49">
        <f>+'2grid'!BS186*ET$2</f>
        <v>10.199999999999999</v>
      </c>
      <c r="BT186" s="49">
        <f>+'2grid'!BT186*EU$2</f>
        <v>10.199999999999999</v>
      </c>
      <c r="BU186" s="49">
        <f>+'2grid'!BU186*EV$2</f>
        <v>10.199999999999999</v>
      </c>
      <c r="BV186" s="49">
        <f>+'2grid'!BV186*EW$2</f>
        <v>10.199999999999999</v>
      </c>
      <c r="BW186" s="49">
        <f>+'2grid'!BW186*EX$2</f>
        <v>10.199999999999999</v>
      </c>
      <c r="BX186" s="49">
        <f>+'2grid'!BX186*EY$2</f>
        <v>10.199999999999999</v>
      </c>
      <c r="BY186" s="49">
        <f>+'2grid'!BY186*EZ$2</f>
        <v>10.199999999999999</v>
      </c>
      <c r="BZ186" s="49">
        <f>+'2grid'!BZ186*FA$2</f>
        <v>10.199999999999999</v>
      </c>
      <c r="CA186" s="49">
        <f>+'2grid'!CA186*FB$2</f>
        <v>10.199999999999999</v>
      </c>
    </row>
    <row r="187" spans="1:79" x14ac:dyDescent="0.2">
      <c r="A187" s="9">
        <f>+data!B189</f>
        <v>682</v>
      </c>
      <c r="B187" s="49">
        <f>+'2grid'!B187*CC$2</f>
        <v>0</v>
      </c>
      <c r="C187" s="49">
        <f>+'2grid'!C187*CD$2</f>
        <v>0</v>
      </c>
      <c r="D187" s="49">
        <f>+'2grid'!D187*CE$2</f>
        <v>0</v>
      </c>
      <c r="E187" s="49">
        <f>+'2grid'!E187*CF$2</f>
        <v>0</v>
      </c>
      <c r="F187" s="49">
        <f>+'2grid'!F187*CG$2</f>
        <v>0</v>
      </c>
      <c r="G187" s="49">
        <f>+'2grid'!G187*CH$2</f>
        <v>0</v>
      </c>
      <c r="H187" s="49">
        <f>+'2grid'!H187*CI$2</f>
        <v>0</v>
      </c>
      <c r="I187" s="49">
        <f>+'2grid'!I187*CJ$2</f>
        <v>0</v>
      </c>
      <c r="J187" s="49">
        <f>+'2grid'!J187*CK$2</f>
        <v>0</v>
      </c>
      <c r="K187" s="49">
        <f>+'2grid'!K187*CL$2</f>
        <v>0</v>
      </c>
      <c r="L187" s="49">
        <f>+'2grid'!L187*CM$2</f>
        <v>0</v>
      </c>
      <c r="M187" s="49">
        <f>+'2grid'!M187*CN$2</f>
        <v>0</v>
      </c>
      <c r="N187" s="49">
        <f>+'2grid'!N187*CO$2</f>
        <v>0</v>
      </c>
      <c r="O187" s="49">
        <f>+'2grid'!O187*CP$2</f>
        <v>0</v>
      </c>
      <c r="P187" s="49">
        <f>+'2grid'!P187*CQ$2</f>
        <v>0</v>
      </c>
      <c r="Q187" s="49">
        <f>+'2grid'!Q187*CR$2</f>
        <v>0</v>
      </c>
      <c r="R187" s="49">
        <f>+'2grid'!R187*CS$2</f>
        <v>0</v>
      </c>
      <c r="S187" s="49">
        <f>+'2grid'!S187*CT$2</f>
        <v>0</v>
      </c>
      <c r="T187" s="49">
        <f>+'2grid'!T187*CU$2</f>
        <v>0</v>
      </c>
      <c r="U187" s="49">
        <f>+'2grid'!U187*CV$2</f>
        <v>0</v>
      </c>
      <c r="V187" s="49">
        <f>+'2grid'!V187*CW$2</f>
        <v>0</v>
      </c>
      <c r="W187" s="49">
        <f>+'2grid'!W187*CX$2</f>
        <v>0</v>
      </c>
      <c r="X187" s="49">
        <f>+'2grid'!X187*CY$2</f>
        <v>0</v>
      </c>
      <c r="Y187" s="49">
        <f>+'2grid'!Y187*CZ$2</f>
        <v>0</v>
      </c>
      <c r="Z187" s="49">
        <f>+'2grid'!Z187*DA$2</f>
        <v>0</v>
      </c>
      <c r="AA187" s="49">
        <f>+'2grid'!AA187*DB$2</f>
        <v>0</v>
      </c>
      <c r="AB187" s="49">
        <f>+'2grid'!AB187*DC$2</f>
        <v>0</v>
      </c>
      <c r="AC187" s="49">
        <f>+'2grid'!AC187*DD$2</f>
        <v>0.45908384999999996</v>
      </c>
      <c r="AD187" s="49">
        <f>+'2grid'!AD187*DE$2</f>
        <v>0.64365982919999998</v>
      </c>
      <c r="AE187" s="49">
        <f>+'2grid'!AE187*DF$2</f>
        <v>0.82308183279999991</v>
      </c>
      <c r="AF187" s="49">
        <f>+'2grid'!AF187*DG$2</f>
        <v>0.99734986079999999</v>
      </c>
      <c r="AG187" s="49">
        <f>+'2grid'!AG187*DH$2</f>
        <v>1.1664639132000001</v>
      </c>
      <c r="AH187" s="49">
        <f>+'2grid'!AH187*DI$2</f>
        <v>1.3304239899999999</v>
      </c>
      <c r="AI187" s="49">
        <f>+'2grid'!AI187*DJ$2</f>
        <v>1.4892300911999998</v>
      </c>
      <c r="AJ187" s="49">
        <f>+'2grid'!AJ187*DK$2</f>
        <v>1.6428822167999999</v>
      </c>
      <c r="AK187" s="49">
        <f>+'2grid'!AK187*DL$2</f>
        <v>1.7913803668000003</v>
      </c>
      <c r="AL187" s="49">
        <f>+'2grid'!AL187*DM$2</f>
        <v>1.9347245412</v>
      </c>
      <c r="AM187" s="49">
        <f>+'2grid'!AM187*DN$2</f>
        <v>2.0729147400000003</v>
      </c>
      <c r="AN187" s="49">
        <f>+'2grid'!AN187*DO$2</f>
        <v>3.7569213696000006</v>
      </c>
      <c r="AO187" s="49">
        <f>+'2grid'!AO187*DP$2</f>
        <v>5.3873061984000001</v>
      </c>
      <c r="AP187" s="49">
        <f>+'2grid'!AP187*DQ$2</f>
        <v>6.9640692264000004</v>
      </c>
      <c r="AQ187" s="49">
        <f>+'2grid'!AQ187*DR$2</f>
        <v>8.4872104536000013</v>
      </c>
      <c r="AR187" s="49">
        <f>+'2grid'!AR187*DS$2</f>
        <v>9.956729880000001</v>
      </c>
      <c r="AS187" s="49">
        <f>+'2grid'!AS187*DT$2</f>
        <v>11.372627505599999</v>
      </c>
      <c r="AT187" s="49">
        <f>+'2grid'!AT187*DU$2</f>
        <v>12.7349033304</v>
      </c>
      <c r="AU187" s="49">
        <f>+'2grid'!AU187*DV$2</f>
        <v>14.043557354400003</v>
      </c>
      <c r="AV187" s="49">
        <f>+'2grid'!AV187*DW$2</f>
        <v>15.298589577600003</v>
      </c>
      <c r="AW187" s="49">
        <f>+'2grid'!AW187*DX$2</f>
        <v>16.5</v>
      </c>
      <c r="AX187" s="49">
        <f>+'2grid'!AX187*DY$2</f>
        <v>76.076000000000008</v>
      </c>
      <c r="AY187" s="49">
        <f>+'2grid'!AY187*DZ$2</f>
        <v>134.77733333333336</v>
      </c>
      <c r="AZ187" s="49">
        <f>+'2grid'!AZ187*EA$2</f>
        <v>192.60400000000001</v>
      </c>
      <c r="BA187" s="49">
        <f>+'2grid'!BA187*EB$2</f>
        <v>249.55600000000004</v>
      </c>
      <c r="BB187" s="49">
        <f>+'2grid'!BB187*EC$2</f>
        <v>305.63333333333333</v>
      </c>
      <c r="BC187" s="49">
        <f>+'2grid'!BC187*ED$2</f>
        <v>308.84918903889394</v>
      </c>
      <c r="BD187" s="49">
        <f>+'2grid'!BD187*EE$2</f>
        <v>326.15945187054757</v>
      </c>
      <c r="BE187" s="49">
        <f>+'2grid'!BE187*EF$2</f>
        <v>532.04407516593812</v>
      </c>
      <c r="BF187" s="49">
        <f>+'2grid'!BF187*EG$2</f>
        <v>1407.828337890822</v>
      </c>
      <c r="BG187" s="49">
        <f>+'2grid'!BG187*EH$2</f>
        <v>1511.2414092575348</v>
      </c>
      <c r="BH187" s="49">
        <f>+'2grid'!BH187*EI$2</f>
        <v>1511.2414092575348</v>
      </c>
      <c r="BI187" s="49">
        <f>+'2grid'!BI187*EJ$2</f>
        <v>1511.2414092575348</v>
      </c>
      <c r="BJ187" s="49">
        <f>+'2grid'!BJ187*EK$2</f>
        <v>1511.2414092575348</v>
      </c>
      <c r="BK187" s="49">
        <f>+'2grid'!BK187*EL$2</f>
        <v>1511.2414092575348</v>
      </c>
      <c r="BL187" s="49">
        <f>+'2grid'!BL187*EM$2</f>
        <v>1511.2414092575348</v>
      </c>
      <c r="BM187" s="49">
        <f>+'2grid'!BM187*EN$2</f>
        <v>1511.2414092575348</v>
      </c>
      <c r="BN187" s="49">
        <f>+'2grid'!BN187*EO$2</f>
        <v>1511.2414092575348</v>
      </c>
      <c r="BO187" s="49">
        <f>+'2grid'!BO187*EP$2</f>
        <v>1511.2414092575348</v>
      </c>
      <c r="BP187" s="49">
        <f>+'2grid'!BP187*EQ$2</f>
        <v>1511.2414092575348</v>
      </c>
      <c r="BQ187" s="49">
        <f>+'2grid'!BQ187*ER$2</f>
        <v>1511.2414092575348</v>
      </c>
      <c r="BR187" s="49">
        <f>+'2grid'!BR187*ES$2</f>
        <v>1511.2414092575348</v>
      </c>
      <c r="BS187" s="49">
        <f>+'2grid'!BS187*ET$2</f>
        <v>1511.2414092575348</v>
      </c>
      <c r="BT187" s="49">
        <f>+'2grid'!BT187*EU$2</f>
        <v>1511.2414092575348</v>
      </c>
      <c r="BU187" s="49">
        <f>+'2grid'!BU187*EV$2</f>
        <v>1511.2414092575348</v>
      </c>
      <c r="BV187" s="49">
        <f>+'2grid'!BV187*EW$2</f>
        <v>1511.2414092575348</v>
      </c>
      <c r="BW187" s="49">
        <f>+'2grid'!BW187*EX$2</f>
        <v>1511.2414092575348</v>
      </c>
      <c r="BX187" s="49">
        <f>+'2grid'!BX187*EY$2</f>
        <v>1511.2414092575348</v>
      </c>
      <c r="BY187" s="49">
        <f>+'2grid'!BY187*EZ$2</f>
        <v>1511.2414092575348</v>
      </c>
      <c r="BZ187" s="49">
        <f>+'2grid'!BZ187*FA$2</f>
        <v>1511.2414092575348</v>
      </c>
      <c r="CA187" s="49">
        <f>+'2grid'!CA187*FB$2</f>
        <v>1511.2414092575348</v>
      </c>
    </row>
    <row r="188" spans="1:79" x14ac:dyDescent="0.2">
      <c r="A188" s="9">
        <f>+data!B190</f>
        <v>686</v>
      </c>
      <c r="B188" s="49">
        <f>+'2grid'!B188*CC$2</f>
        <v>0</v>
      </c>
      <c r="C188" s="49">
        <f>+'2grid'!C188*CD$2</f>
        <v>0</v>
      </c>
      <c r="D188" s="49">
        <f>+'2grid'!D188*CE$2</f>
        <v>0</v>
      </c>
      <c r="E188" s="49">
        <f>+'2grid'!E188*CF$2</f>
        <v>0</v>
      </c>
      <c r="F188" s="49">
        <f>+'2grid'!F188*CG$2</f>
        <v>0</v>
      </c>
      <c r="G188" s="49">
        <f>+'2grid'!G188*CH$2</f>
        <v>0</v>
      </c>
      <c r="H188" s="49">
        <f>+'2grid'!H188*CI$2</f>
        <v>0</v>
      </c>
      <c r="I188" s="49">
        <f>+'2grid'!I188*CJ$2</f>
        <v>0</v>
      </c>
      <c r="J188" s="49">
        <f>+'2grid'!J188*CK$2</f>
        <v>0</v>
      </c>
      <c r="K188" s="49">
        <f>+'2grid'!K188*CL$2</f>
        <v>0</v>
      </c>
      <c r="L188" s="49">
        <f>+'2grid'!L188*CM$2</f>
        <v>0</v>
      </c>
      <c r="M188" s="49">
        <f>+'2grid'!M188*CN$2</f>
        <v>0</v>
      </c>
      <c r="N188" s="49">
        <f>+'2grid'!N188*CO$2</f>
        <v>0</v>
      </c>
      <c r="O188" s="49">
        <f>+'2grid'!O188*CP$2</f>
        <v>0</v>
      </c>
      <c r="P188" s="49">
        <f>+'2grid'!P188*CQ$2</f>
        <v>0</v>
      </c>
      <c r="Q188" s="49">
        <f>+'2grid'!Q188*CR$2</f>
        <v>4.1430516369369945</v>
      </c>
      <c r="R188" s="49">
        <f>+'2grid'!R188*CS$2</f>
        <v>5.0541241305421449</v>
      </c>
      <c r="S188" s="49">
        <f>+'2grid'!S188*CT$2</f>
        <v>6.1607874862706131</v>
      </c>
      <c r="T188" s="49">
        <f>+'2grid'!T188*CU$2</f>
        <v>7.5036544015574167</v>
      </c>
      <c r="U188" s="49">
        <f>+'2grid'!U188*CV$2</f>
        <v>9.1313617003957148</v>
      </c>
      <c r="V188" s="49">
        <f>+'2grid'!V188*CW$2</f>
        <v>11.102030199700991</v>
      </c>
      <c r="W188" s="49">
        <f>+'2grid'!W188*CX$2</f>
        <v>13.484949650294691</v>
      </c>
      <c r="X188" s="49">
        <f>+'2grid'!X188*CY$2</f>
        <v>16.362509239364254</v>
      </c>
      <c r="Y188" s="49">
        <f>+'2grid'!Y188*CZ$2</f>
        <v>19.832390121995608</v>
      </c>
      <c r="Z188" s="49">
        <f>+'2grid'!Z188*DA$2</f>
        <v>24.01002909272173</v>
      </c>
      <c r="AA188" s="49">
        <f>+'2grid'!AA188*DB$2</f>
        <v>29.031350385021561</v>
      </c>
      <c r="AB188" s="49">
        <f>+'2grid'!AB188*DC$2</f>
        <v>35.055743759695048</v>
      </c>
      <c r="AC188" s="49">
        <f>+'2grid'!AC188*DD$2</f>
        <v>42.269238899999998</v>
      </c>
      <c r="AD188" s="49">
        <f>+'2grid'!AD188*DE$2</f>
        <v>42.559493356399997</v>
      </c>
      <c r="AE188" s="49">
        <f>+'2grid'!AE188*DF$2</f>
        <v>42.8266709396</v>
      </c>
      <c r="AF188" s="49">
        <f>+'2grid'!AF188*DG$2</f>
        <v>43.070771649599997</v>
      </c>
      <c r="AG188" s="49">
        <f>+'2grid'!AG188*DH$2</f>
        <v>43.291795486399998</v>
      </c>
      <c r="AH188" s="49">
        <f>+'2grid'!AH188*DI$2</f>
        <v>43.489742449999994</v>
      </c>
      <c r="AI188" s="49">
        <f>+'2grid'!AI188*DJ$2</f>
        <v>43.664612540399993</v>
      </c>
      <c r="AJ188" s="49">
        <f>+'2grid'!AJ188*DK$2</f>
        <v>43.816405757599995</v>
      </c>
      <c r="AK188" s="49">
        <f>+'2grid'!AK188*DL$2</f>
        <v>43.945122101599999</v>
      </c>
      <c r="AL188" s="49">
        <f>+'2grid'!AL188*DM$2</f>
        <v>44.050761572399999</v>
      </c>
      <c r="AM188" s="49">
        <f>+'2grid'!AM188*DN$2</f>
        <v>44.133324169999995</v>
      </c>
      <c r="AN188" s="49">
        <f>+'2grid'!AN188*DO$2</f>
        <v>43.588914956799989</v>
      </c>
      <c r="AO188" s="49">
        <f>+'2grid'!AO188*DP$2</f>
        <v>43.040300587199994</v>
      </c>
      <c r="AP188" s="49">
        <f>+'2grid'!AP188*DQ$2</f>
        <v>42.487481061199993</v>
      </c>
      <c r="AQ188" s="49">
        <f>+'2grid'!AQ188*DR$2</f>
        <v>41.930456378799995</v>
      </c>
      <c r="AR188" s="49">
        <f>+'2grid'!AR188*DS$2</f>
        <v>41.369226539999993</v>
      </c>
      <c r="AS188" s="49">
        <f>+'2grid'!AS188*DT$2</f>
        <v>40.803791544799992</v>
      </c>
      <c r="AT188" s="49">
        <f>+'2grid'!AT188*DU$2</f>
        <v>40.234151393199994</v>
      </c>
      <c r="AU188" s="49">
        <f>+'2grid'!AU188*DV$2</f>
        <v>39.660306085199998</v>
      </c>
      <c r="AV188" s="49">
        <f>+'2grid'!AV188*DW$2</f>
        <v>39.082255620800005</v>
      </c>
      <c r="AW188" s="49">
        <f>+'2grid'!AW188*DX$2</f>
        <v>38.5</v>
      </c>
      <c r="AX188" s="49">
        <f>+'2grid'!AX188*DY$2</f>
        <v>44.59</v>
      </c>
      <c r="AY188" s="49">
        <f>+'2grid'!AY188*DZ$2</f>
        <v>50.586666666666673</v>
      </c>
      <c r="AZ188" s="49">
        <f>+'2grid'!AZ188*EA$2</f>
        <v>56.49</v>
      </c>
      <c r="BA188" s="49">
        <f>+'2grid'!BA188*EB$2</f>
        <v>62.300000000000004</v>
      </c>
      <c r="BB188" s="49">
        <f>+'2grid'!BB188*EC$2</f>
        <v>68.01666666666668</v>
      </c>
      <c r="BC188" s="49">
        <f>+'2grid'!BC188*ED$2</f>
        <v>73.64</v>
      </c>
      <c r="BD188" s="49">
        <f>+'2grid'!BD188*EE$2</f>
        <v>74.124000000000009</v>
      </c>
      <c r="BE188" s="49">
        <f>+'2grid'!BE188*EF$2</f>
        <v>66.304000000000002</v>
      </c>
      <c r="BF188" s="49">
        <f>+'2grid'!BF188*EG$2</f>
        <v>69.903999999999996</v>
      </c>
      <c r="BG188" s="49">
        <f>+'2grid'!BG188*EH$2</f>
        <v>108.12</v>
      </c>
      <c r="BH188" s="49">
        <f>+'2grid'!BH188*EI$2</f>
        <v>114.24000000000001</v>
      </c>
      <c r="BI188" s="49">
        <f>+'2grid'!BI188*EJ$2</f>
        <v>122.4</v>
      </c>
      <c r="BJ188" s="49">
        <f>+'2grid'!BJ188*EK$2</f>
        <v>122.4</v>
      </c>
      <c r="BK188" s="49">
        <f>+'2grid'!BK188*EL$2</f>
        <v>122.4</v>
      </c>
      <c r="BL188" s="49">
        <f>+'2grid'!BL188*EM$2</f>
        <v>122.4</v>
      </c>
      <c r="BM188" s="49">
        <f>+'2grid'!BM188*EN$2</f>
        <v>122.4</v>
      </c>
      <c r="BN188" s="49">
        <f>+'2grid'!BN188*EO$2</f>
        <v>122.4</v>
      </c>
      <c r="BO188" s="49">
        <f>+'2grid'!BO188*EP$2</f>
        <v>122.4</v>
      </c>
      <c r="BP188" s="49">
        <f>+'2grid'!BP188*EQ$2</f>
        <v>122.4</v>
      </c>
      <c r="BQ188" s="49">
        <f>+'2grid'!BQ188*ER$2</f>
        <v>122.4</v>
      </c>
      <c r="BR188" s="49">
        <f>+'2grid'!BR188*ES$2</f>
        <v>122.4</v>
      </c>
      <c r="BS188" s="49">
        <f>+'2grid'!BS188*ET$2</f>
        <v>122.4</v>
      </c>
      <c r="BT188" s="49">
        <f>+'2grid'!BT188*EU$2</f>
        <v>122.4</v>
      </c>
      <c r="BU188" s="49">
        <f>+'2grid'!BU188*EV$2</f>
        <v>122.4</v>
      </c>
      <c r="BV188" s="49">
        <f>+'2grid'!BV188*EW$2</f>
        <v>122.4</v>
      </c>
      <c r="BW188" s="49">
        <f>+'2grid'!BW188*EX$2</f>
        <v>122.4</v>
      </c>
      <c r="BX188" s="49">
        <f>+'2grid'!BX188*EY$2</f>
        <v>122.4</v>
      </c>
      <c r="BY188" s="49">
        <f>+'2grid'!BY188*EZ$2</f>
        <v>122.4</v>
      </c>
      <c r="BZ188" s="49">
        <f>+'2grid'!BZ188*FA$2</f>
        <v>122.4</v>
      </c>
      <c r="CA188" s="49">
        <f>+'2grid'!CA188*FB$2</f>
        <v>122.4</v>
      </c>
    </row>
    <row r="189" spans="1:79" x14ac:dyDescent="0.2">
      <c r="A189" s="9">
        <f>+data!B191</f>
        <v>690</v>
      </c>
      <c r="B189" s="49">
        <f>+'2grid'!B189*CC$2</f>
        <v>0</v>
      </c>
      <c r="C189" s="49">
        <f>+'2grid'!C189*CD$2</f>
        <v>0</v>
      </c>
      <c r="D189" s="49">
        <f>+'2grid'!D189*CE$2</f>
        <v>0</v>
      </c>
      <c r="E189" s="49">
        <f>+'2grid'!E189*CF$2</f>
        <v>0</v>
      </c>
      <c r="F189" s="49">
        <f>+'2grid'!F189*CG$2</f>
        <v>0</v>
      </c>
      <c r="G189" s="49">
        <f>+'2grid'!G189*CH$2</f>
        <v>0</v>
      </c>
      <c r="H189" s="49">
        <f>+'2grid'!H189*CI$2</f>
        <v>0</v>
      </c>
      <c r="I189" s="49">
        <f>+'2grid'!I189*CJ$2</f>
        <v>0</v>
      </c>
      <c r="J189" s="49">
        <f>+'2grid'!J189*CK$2</f>
        <v>0</v>
      </c>
      <c r="K189" s="49">
        <f>+'2grid'!K189*CL$2</f>
        <v>0</v>
      </c>
      <c r="L189" s="49">
        <f>+'2grid'!L189*CM$2</f>
        <v>0</v>
      </c>
      <c r="M189" s="49">
        <f>+'2grid'!M189*CN$2</f>
        <v>0</v>
      </c>
      <c r="N189" s="49">
        <f>+'2grid'!N189*CO$2</f>
        <v>0</v>
      </c>
      <c r="O189" s="49">
        <f>+'2grid'!O189*CP$2</f>
        <v>0</v>
      </c>
      <c r="P189" s="49">
        <f>+'2grid'!P189*CQ$2</f>
        <v>0</v>
      </c>
      <c r="Q189" s="49">
        <f>+'2grid'!Q189*CR$2</f>
        <v>0</v>
      </c>
      <c r="R189" s="49">
        <f>+'2grid'!R189*CS$2</f>
        <v>0</v>
      </c>
      <c r="S189" s="49">
        <f>+'2grid'!S189*CT$2</f>
        <v>0</v>
      </c>
      <c r="T189" s="49">
        <f>+'2grid'!T189*CU$2</f>
        <v>0</v>
      </c>
      <c r="U189" s="49">
        <f>+'2grid'!U189*CV$2</f>
        <v>0</v>
      </c>
      <c r="V189" s="49">
        <f>+'2grid'!V189*CW$2</f>
        <v>0</v>
      </c>
      <c r="W189" s="49">
        <f>+'2grid'!W189*CX$2</f>
        <v>0</v>
      </c>
      <c r="X189" s="49">
        <f>+'2grid'!X189*CY$2</f>
        <v>0</v>
      </c>
      <c r="Y189" s="49">
        <f>+'2grid'!Y189*CZ$2</f>
        <v>0</v>
      </c>
      <c r="Z189" s="49">
        <f>+'2grid'!Z189*DA$2</f>
        <v>0</v>
      </c>
      <c r="AA189" s="49">
        <f>+'2grid'!AA189*DB$2</f>
        <v>0</v>
      </c>
      <c r="AB189" s="49">
        <f>+'2grid'!AB189*DC$2</f>
        <v>0</v>
      </c>
      <c r="AC189" s="49">
        <f>+'2grid'!AC189*DD$2</f>
        <v>0</v>
      </c>
      <c r="AD189" s="49">
        <f>+'2grid'!AD189*DE$2</f>
        <v>0</v>
      </c>
      <c r="AE189" s="49">
        <f>+'2grid'!AE189*DF$2</f>
        <v>0</v>
      </c>
      <c r="AF189" s="49">
        <f>+'2grid'!AF189*DG$2</f>
        <v>0</v>
      </c>
      <c r="AG189" s="49">
        <f>+'2grid'!AG189*DH$2</f>
        <v>0</v>
      </c>
      <c r="AH189" s="49">
        <f>+'2grid'!AH189*DI$2</f>
        <v>0</v>
      </c>
      <c r="AI189" s="49">
        <f>+'2grid'!AI189*DJ$2</f>
        <v>0</v>
      </c>
      <c r="AJ189" s="49">
        <f>+'2grid'!AJ189*DK$2</f>
        <v>0</v>
      </c>
      <c r="AK189" s="49">
        <f>+'2grid'!AK189*DL$2</f>
        <v>0</v>
      </c>
      <c r="AL189" s="49">
        <f>+'2grid'!AL189*DM$2</f>
        <v>0</v>
      </c>
      <c r="AM189" s="49">
        <f>+'2grid'!AM189*DN$2</f>
        <v>0</v>
      </c>
      <c r="AN189" s="49">
        <f>+'2grid'!AN189*DO$2</f>
        <v>0</v>
      </c>
      <c r="AO189" s="49">
        <f>+'2grid'!AO189*DP$2</f>
        <v>0</v>
      </c>
      <c r="AP189" s="49">
        <f>+'2grid'!AP189*DQ$2</f>
        <v>0</v>
      </c>
      <c r="AQ189" s="49">
        <f>+'2grid'!AQ189*DR$2</f>
        <v>0</v>
      </c>
      <c r="AR189" s="49">
        <f>+'2grid'!AR189*DS$2</f>
        <v>0</v>
      </c>
      <c r="AS189" s="49">
        <f>+'2grid'!AS189*DT$2</f>
        <v>0</v>
      </c>
      <c r="AT189" s="49">
        <f>+'2grid'!AT189*DU$2</f>
        <v>0</v>
      </c>
      <c r="AU189" s="49">
        <f>+'2grid'!AU189*DV$2</f>
        <v>0</v>
      </c>
      <c r="AV189" s="49">
        <f>+'2grid'!AV189*DW$2</f>
        <v>0</v>
      </c>
      <c r="AW189" s="49">
        <f>+'2grid'!AW189*DX$2</f>
        <v>0</v>
      </c>
      <c r="AX189" s="49">
        <f>+'2grid'!AX189*DY$2</f>
        <v>0</v>
      </c>
      <c r="AY189" s="49">
        <f>+'2grid'!AY189*DZ$2</f>
        <v>0</v>
      </c>
      <c r="AZ189" s="49">
        <f>+'2grid'!AZ189*EA$2</f>
        <v>0</v>
      </c>
      <c r="BA189" s="49">
        <f>+'2grid'!BA189*EB$2</f>
        <v>0</v>
      </c>
      <c r="BB189" s="49">
        <f>+'2grid'!BB189*EC$2</f>
        <v>0</v>
      </c>
      <c r="BC189" s="49">
        <f>+'2grid'!BC189*ED$2</f>
        <v>0</v>
      </c>
      <c r="BD189" s="49">
        <f>+'2grid'!BD189*EE$2</f>
        <v>0</v>
      </c>
      <c r="BE189" s="49">
        <f>+'2grid'!BE189*EF$2</f>
        <v>0</v>
      </c>
      <c r="BF189" s="49">
        <f>+'2grid'!BF189*EG$2</f>
        <v>0</v>
      </c>
      <c r="BG189" s="49">
        <f>+'2grid'!BG189*EH$2</f>
        <v>0</v>
      </c>
      <c r="BH189" s="49">
        <f>+'2grid'!BH189*EI$2</f>
        <v>0</v>
      </c>
      <c r="BI189" s="49">
        <f>+'2grid'!BI189*EJ$2</f>
        <v>0</v>
      </c>
      <c r="BJ189" s="49">
        <f>+'2grid'!BJ189*EK$2</f>
        <v>0.23538461538461541</v>
      </c>
      <c r="BK189" s="49">
        <f>+'2grid'!BK189*EL$2</f>
        <v>0.23538461538461541</v>
      </c>
      <c r="BL189" s="49">
        <f>+'2grid'!BL189*EM$2</f>
        <v>0.23538461538461541</v>
      </c>
      <c r="BM189" s="49">
        <f>+'2grid'!BM189*EN$2</f>
        <v>0.23538461538461541</v>
      </c>
      <c r="BN189" s="49">
        <f>+'2grid'!BN189*EO$2</f>
        <v>0.23538461538461541</v>
      </c>
      <c r="BO189" s="49">
        <f>+'2grid'!BO189*EP$2</f>
        <v>0.23538461538461541</v>
      </c>
      <c r="BP189" s="49">
        <f>+'2grid'!BP189*EQ$2</f>
        <v>0.23538461538461541</v>
      </c>
      <c r="BQ189" s="49">
        <f>+'2grid'!BQ189*ER$2</f>
        <v>0.23538461538461541</v>
      </c>
      <c r="BR189" s="49">
        <f>+'2grid'!BR189*ES$2</f>
        <v>0.23538461538461541</v>
      </c>
      <c r="BS189" s="49">
        <f>+'2grid'!BS189*ET$2</f>
        <v>0.23538461538461541</v>
      </c>
      <c r="BT189" s="49">
        <f>+'2grid'!BT189*EU$2</f>
        <v>0.23538461538461541</v>
      </c>
      <c r="BU189" s="49">
        <f>+'2grid'!BU189*EV$2</f>
        <v>0.23538461538461541</v>
      </c>
      <c r="BV189" s="49">
        <f>+'2grid'!BV189*EW$2</f>
        <v>0.23538461538461541</v>
      </c>
      <c r="BW189" s="49">
        <f>+'2grid'!BW189*EX$2</f>
        <v>0.23538461538461541</v>
      </c>
      <c r="BX189" s="49">
        <f>+'2grid'!BX189*EY$2</f>
        <v>0.23538461538461541</v>
      </c>
      <c r="BY189" s="49">
        <f>+'2grid'!BY189*EZ$2</f>
        <v>0.23538461538461541</v>
      </c>
      <c r="BZ189" s="49">
        <f>+'2grid'!BZ189*FA$2</f>
        <v>0.23538461538461541</v>
      </c>
      <c r="CA189" s="49">
        <f>+'2grid'!CA189*FB$2</f>
        <v>0.23538461538461541</v>
      </c>
    </row>
    <row r="190" spans="1:79" x14ac:dyDescent="0.2">
      <c r="A190" s="9">
        <f>+data!B192</f>
        <v>694</v>
      </c>
      <c r="B190" s="49">
        <f>+'2grid'!B190*CC$2</f>
        <v>0</v>
      </c>
      <c r="C190" s="49">
        <f>+'2grid'!C190*CD$2</f>
        <v>0</v>
      </c>
      <c r="D190" s="49">
        <f>+'2grid'!D190*CE$2</f>
        <v>0</v>
      </c>
      <c r="E190" s="49">
        <f>+'2grid'!E190*CF$2</f>
        <v>0</v>
      </c>
      <c r="F190" s="49">
        <f>+'2grid'!F190*CG$2</f>
        <v>0</v>
      </c>
      <c r="G190" s="49">
        <f>+'2grid'!G190*CH$2</f>
        <v>0</v>
      </c>
      <c r="H190" s="49">
        <f>+'2grid'!H190*CI$2</f>
        <v>0</v>
      </c>
      <c r="I190" s="49">
        <f>+'2grid'!I190*CJ$2</f>
        <v>0</v>
      </c>
      <c r="J190" s="49">
        <f>+'2grid'!J190*CK$2</f>
        <v>0</v>
      </c>
      <c r="K190" s="49">
        <f>+'2grid'!K190*CL$2</f>
        <v>0</v>
      </c>
      <c r="L190" s="49">
        <f>+'2grid'!L190*CM$2</f>
        <v>0</v>
      </c>
      <c r="M190" s="49">
        <f>+'2grid'!M190*CN$2</f>
        <v>0</v>
      </c>
      <c r="N190" s="49">
        <f>+'2grid'!N190*CO$2</f>
        <v>0</v>
      </c>
      <c r="O190" s="49">
        <f>+'2grid'!O190*CP$2</f>
        <v>0</v>
      </c>
      <c r="P190" s="49">
        <f>+'2grid'!P190*CQ$2</f>
        <v>0</v>
      </c>
      <c r="Q190" s="49">
        <f>+'2grid'!Q190*CR$2</f>
        <v>0</v>
      </c>
      <c r="R190" s="49">
        <f>+'2grid'!R190*CS$2</f>
        <v>0</v>
      </c>
      <c r="S190" s="49">
        <f>+'2grid'!S190*CT$2</f>
        <v>0</v>
      </c>
      <c r="T190" s="49">
        <f>+'2grid'!T190*CU$2</f>
        <v>0</v>
      </c>
      <c r="U190" s="49">
        <f>+'2grid'!U190*CV$2</f>
        <v>0</v>
      </c>
      <c r="V190" s="49">
        <f>+'2grid'!V190*CW$2</f>
        <v>0</v>
      </c>
      <c r="W190" s="49">
        <f>+'2grid'!W190*CX$2</f>
        <v>0</v>
      </c>
      <c r="X190" s="49">
        <f>+'2grid'!X190*CY$2</f>
        <v>0</v>
      </c>
      <c r="Y190" s="49">
        <f>+'2grid'!Y190*CZ$2</f>
        <v>0</v>
      </c>
      <c r="Z190" s="49">
        <f>+'2grid'!Z190*DA$2</f>
        <v>0</v>
      </c>
      <c r="AA190" s="49">
        <f>+'2grid'!AA190*DB$2</f>
        <v>0</v>
      </c>
      <c r="AB190" s="49">
        <f>+'2grid'!AB190*DC$2</f>
        <v>0</v>
      </c>
      <c r="AC190" s="49">
        <f>+'2grid'!AC190*DD$2</f>
        <v>0.17187169618528608</v>
      </c>
      <c r="AD190" s="49">
        <f>+'2grid'!AD190*DE$2</f>
        <v>0.18862647888283376</v>
      </c>
      <c r="AE190" s="49">
        <f>+'2grid'!AE190*DF$2</f>
        <v>0.20486649386920983</v>
      </c>
      <c r="AF190" s="49">
        <f>+'2grid'!AF190*DG$2</f>
        <v>0.22059174114441416</v>
      </c>
      <c r="AG190" s="49">
        <f>+'2grid'!AG190*DH$2</f>
        <v>0.23580222070844681</v>
      </c>
      <c r="AH190" s="49">
        <f>+'2grid'!AH190*DI$2</f>
        <v>0.25049793256130787</v>
      </c>
      <c r="AI190" s="49">
        <f>+'2grid'!AI190*DJ$2</f>
        <v>0.26467887670299728</v>
      </c>
      <c r="AJ190" s="49">
        <f>+'2grid'!AJ190*DK$2</f>
        <v>0.27834505313351493</v>
      </c>
      <c r="AK190" s="49">
        <f>+'2grid'!AK190*DL$2</f>
        <v>0.29149646185286104</v>
      </c>
      <c r="AL190" s="49">
        <f>+'2grid'!AL190*DM$2</f>
        <v>0.3041331028610354</v>
      </c>
      <c r="AM190" s="49">
        <f>+'2grid'!AM190*DN$2</f>
        <v>0.3162549761580381</v>
      </c>
      <c r="AN190" s="49">
        <f>+'2grid'!AN190*DO$2</f>
        <v>0.32384729373297</v>
      </c>
      <c r="AO190" s="49">
        <f>+'2grid'!AO190*DP$2</f>
        <v>0.33105030572207084</v>
      </c>
      <c r="AP190" s="49">
        <f>+'2grid'!AP190*DQ$2</f>
        <v>0.33786401212534062</v>
      </c>
      <c r="AQ190" s="49">
        <f>+'2grid'!AQ190*DR$2</f>
        <v>0.34428841294277923</v>
      </c>
      <c r="AR190" s="49">
        <f>+'2grid'!AR190*DS$2</f>
        <v>0.35032350817438684</v>
      </c>
      <c r="AS190" s="49">
        <f>+'2grid'!AS190*DT$2</f>
        <v>0.3559692978201634</v>
      </c>
      <c r="AT190" s="49">
        <f>+'2grid'!AT190*DU$2</f>
        <v>0.36122578188010895</v>
      </c>
      <c r="AU190" s="49">
        <f>+'2grid'!AU190*DV$2</f>
        <v>0.36609296035422345</v>
      </c>
      <c r="AV190" s="49">
        <f>+'2grid'!AV190*DW$2</f>
        <v>0.37057083324250678</v>
      </c>
      <c r="AW190" s="49">
        <f>+'2grid'!AW190*DX$2</f>
        <v>0.37465940054495911</v>
      </c>
      <c r="AX190" s="49">
        <f>+'2grid'!AX190*DY$2</f>
        <v>0.37193460490463215</v>
      </c>
      <c r="AY190" s="49">
        <f>+'2grid'!AY190*DZ$2</f>
        <v>0.36920980926430519</v>
      </c>
      <c r="AZ190" s="49">
        <f>+'2grid'!AZ190*EA$2</f>
        <v>0.36648501362397817</v>
      </c>
      <c r="BA190" s="49">
        <f>+'2grid'!BA190*EB$2</f>
        <v>0.36376021798365121</v>
      </c>
      <c r="BB190" s="49">
        <f>+'2grid'!BB190*EC$2</f>
        <v>0.36103542234332425</v>
      </c>
      <c r="BC190" s="49">
        <f>+'2grid'!BC190*ED$2</f>
        <v>0.35831062670299729</v>
      </c>
      <c r="BD190" s="49">
        <f>+'2grid'!BD190*EE$2</f>
        <v>2.1335149863760217</v>
      </c>
      <c r="BE190" s="49">
        <f>+'2grid'!BE190*EF$2</f>
        <v>7.0572207084468666</v>
      </c>
      <c r="BF190" s="49">
        <f>+'2grid'!BF190*EG$2</f>
        <v>9.8038147138964575</v>
      </c>
      <c r="BG190" s="49">
        <f>+'2grid'!BG190*EH$2</f>
        <v>10.422343324250681</v>
      </c>
      <c r="BH190" s="49">
        <f>+'2grid'!BH190*EI$2</f>
        <v>10.422343324250681</v>
      </c>
      <c r="BI190" s="49">
        <f>+'2grid'!BI190*EJ$2</f>
        <v>10.422343324250681</v>
      </c>
      <c r="BJ190" s="49">
        <f>+'2grid'!BJ190*EK$2</f>
        <v>10.422343324250681</v>
      </c>
      <c r="BK190" s="49">
        <f>+'2grid'!BK190*EL$2</f>
        <v>10.422343324250681</v>
      </c>
      <c r="BL190" s="49">
        <f>+'2grid'!BL190*EM$2</f>
        <v>10.422343324250681</v>
      </c>
      <c r="BM190" s="49">
        <f>+'2grid'!BM190*EN$2</f>
        <v>10.422343324250681</v>
      </c>
      <c r="BN190" s="49">
        <f>+'2grid'!BN190*EO$2</f>
        <v>10.422343324250681</v>
      </c>
      <c r="BO190" s="49">
        <f>+'2grid'!BO190*EP$2</f>
        <v>10.422343324250681</v>
      </c>
      <c r="BP190" s="49">
        <f>+'2grid'!BP190*EQ$2</f>
        <v>10.422343324250681</v>
      </c>
      <c r="BQ190" s="49">
        <f>+'2grid'!BQ190*ER$2</f>
        <v>10.422343324250681</v>
      </c>
      <c r="BR190" s="49">
        <f>+'2grid'!BR190*ES$2</f>
        <v>10.422343324250681</v>
      </c>
      <c r="BS190" s="49">
        <f>+'2grid'!BS190*ET$2</f>
        <v>10.422343324250681</v>
      </c>
      <c r="BT190" s="49">
        <f>+'2grid'!BT190*EU$2</f>
        <v>10.422343324250681</v>
      </c>
      <c r="BU190" s="49">
        <f>+'2grid'!BU190*EV$2</f>
        <v>10.422343324250681</v>
      </c>
      <c r="BV190" s="49">
        <f>+'2grid'!BV190*EW$2</f>
        <v>10.422343324250681</v>
      </c>
      <c r="BW190" s="49">
        <f>+'2grid'!BW190*EX$2</f>
        <v>10.422343324250681</v>
      </c>
      <c r="BX190" s="49">
        <f>+'2grid'!BX190*EY$2</f>
        <v>10.422343324250681</v>
      </c>
      <c r="BY190" s="49">
        <f>+'2grid'!BY190*EZ$2</f>
        <v>10.422343324250681</v>
      </c>
      <c r="BZ190" s="49">
        <f>+'2grid'!BZ190*FA$2</f>
        <v>10.422343324250681</v>
      </c>
      <c r="CA190" s="49">
        <f>+'2grid'!CA190*FB$2</f>
        <v>10.422343324250681</v>
      </c>
    </row>
    <row r="191" spans="1:79" x14ac:dyDescent="0.2">
      <c r="A191" s="9">
        <f>+data!B193</f>
        <v>702</v>
      </c>
      <c r="B191" s="49">
        <f>+'2grid'!B191*CC$2</f>
        <v>0</v>
      </c>
      <c r="C191" s="49">
        <f>+'2grid'!C191*CD$2</f>
        <v>0</v>
      </c>
      <c r="D191" s="49">
        <f>+'2grid'!D191*CE$2</f>
        <v>0</v>
      </c>
      <c r="E191" s="49">
        <f>+'2grid'!E191*CF$2</f>
        <v>0</v>
      </c>
      <c r="F191" s="49">
        <f>+'2grid'!F191*CG$2</f>
        <v>0</v>
      </c>
      <c r="G191" s="49">
        <f>+'2grid'!G191*CH$2</f>
        <v>0</v>
      </c>
      <c r="H191" s="49">
        <f>+'2grid'!H191*CI$2</f>
        <v>0</v>
      </c>
      <c r="I191" s="49">
        <f>+'2grid'!I191*CJ$2</f>
        <v>0</v>
      </c>
      <c r="J191" s="49">
        <f>+'2grid'!J191*CK$2</f>
        <v>0</v>
      </c>
      <c r="K191" s="49">
        <f>+'2grid'!K191*CL$2</f>
        <v>0</v>
      </c>
      <c r="L191" s="49">
        <f>+'2grid'!L191*CM$2</f>
        <v>0</v>
      </c>
      <c r="M191" s="49">
        <f>+'2grid'!M191*CN$2</f>
        <v>0</v>
      </c>
      <c r="N191" s="49">
        <f>+'2grid'!N191*CO$2</f>
        <v>0</v>
      </c>
      <c r="O191" s="49">
        <f>+'2grid'!O191*CP$2</f>
        <v>0</v>
      </c>
      <c r="P191" s="49">
        <f>+'2grid'!P191*CQ$2</f>
        <v>0</v>
      </c>
      <c r="Q191" s="49">
        <f>+'2grid'!Q191*CR$2</f>
        <v>0</v>
      </c>
      <c r="R191" s="49">
        <f>+'2grid'!R191*CS$2</f>
        <v>0</v>
      </c>
      <c r="S191" s="49">
        <f>+'2grid'!S191*CT$2</f>
        <v>0</v>
      </c>
      <c r="T191" s="49">
        <f>+'2grid'!T191*CU$2</f>
        <v>0</v>
      </c>
      <c r="U191" s="49">
        <f>+'2grid'!U191*CV$2</f>
        <v>0</v>
      </c>
      <c r="V191" s="49">
        <f>+'2grid'!V191*CW$2</f>
        <v>0</v>
      </c>
      <c r="W191" s="49">
        <f>+'2grid'!W191*CX$2</f>
        <v>0</v>
      </c>
      <c r="X191" s="49">
        <f>+'2grid'!X191*CY$2</f>
        <v>0</v>
      </c>
      <c r="Y191" s="49">
        <f>+'2grid'!Y191*CZ$2</f>
        <v>0</v>
      </c>
      <c r="Z191" s="49">
        <f>+'2grid'!Z191*DA$2</f>
        <v>0</v>
      </c>
      <c r="AA191" s="49">
        <f>+'2grid'!AA191*DB$2</f>
        <v>0</v>
      </c>
      <c r="AB191" s="49">
        <f>+'2grid'!AB191*DC$2</f>
        <v>0</v>
      </c>
      <c r="AC191" s="49">
        <f>+'2grid'!AC191*DD$2</f>
        <v>0</v>
      </c>
      <c r="AD191" s="49">
        <f>+'2grid'!AD191*DE$2</f>
        <v>0</v>
      </c>
      <c r="AE191" s="49">
        <f>+'2grid'!AE191*DF$2</f>
        <v>0</v>
      </c>
      <c r="AF191" s="49">
        <f>+'2grid'!AF191*DG$2</f>
        <v>0</v>
      </c>
      <c r="AG191" s="49">
        <f>+'2grid'!AG191*DH$2</f>
        <v>0</v>
      </c>
      <c r="AH191" s="49">
        <f>+'2grid'!AH191*DI$2</f>
        <v>0</v>
      </c>
      <c r="AI191" s="49">
        <f>+'2grid'!AI191*DJ$2</f>
        <v>0</v>
      </c>
      <c r="AJ191" s="49">
        <f>+'2grid'!AJ191*DK$2</f>
        <v>0</v>
      </c>
      <c r="AK191" s="49">
        <f>+'2grid'!AK191*DL$2</f>
        <v>0</v>
      </c>
      <c r="AL191" s="49">
        <f>+'2grid'!AL191*DM$2</f>
        <v>0</v>
      </c>
      <c r="AM191" s="49">
        <f>+'2grid'!AM191*DN$2</f>
        <v>0</v>
      </c>
      <c r="AN191" s="49">
        <f>+'2grid'!AN191*DO$2</f>
        <v>0</v>
      </c>
      <c r="AO191" s="49">
        <f>+'2grid'!AO191*DP$2</f>
        <v>0</v>
      </c>
      <c r="AP191" s="49">
        <f>+'2grid'!AP191*DQ$2</f>
        <v>0</v>
      </c>
      <c r="AQ191" s="49">
        <f>+'2grid'!AQ191*DR$2</f>
        <v>0</v>
      </c>
      <c r="AR191" s="49">
        <f>+'2grid'!AR191*DS$2</f>
        <v>0</v>
      </c>
      <c r="AS191" s="49">
        <f>+'2grid'!AS191*DT$2</f>
        <v>0</v>
      </c>
      <c r="AT191" s="49">
        <f>+'2grid'!AT191*DU$2</f>
        <v>0</v>
      </c>
      <c r="AU191" s="49">
        <f>+'2grid'!AU191*DV$2</f>
        <v>0</v>
      </c>
      <c r="AV191" s="49">
        <f>+'2grid'!AV191*DW$2</f>
        <v>0</v>
      </c>
      <c r="AW191" s="49">
        <f>+'2grid'!AW191*DX$2</f>
        <v>0</v>
      </c>
      <c r="AX191" s="49">
        <f>+'2grid'!AX191*DY$2</f>
        <v>0</v>
      </c>
      <c r="AY191" s="49">
        <f>+'2grid'!AY191*DZ$2</f>
        <v>0</v>
      </c>
      <c r="AZ191" s="49">
        <f>+'2grid'!AZ191*EA$2</f>
        <v>0</v>
      </c>
      <c r="BA191" s="49">
        <f>+'2grid'!BA191*EB$2</f>
        <v>0</v>
      </c>
      <c r="BB191" s="49">
        <f>+'2grid'!BB191*EC$2</f>
        <v>0</v>
      </c>
      <c r="BC191" s="49">
        <f>+'2grid'!BC191*ED$2</f>
        <v>0</v>
      </c>
      <c r="BD191" s="49">
        <f>+'2grid'!BD191*EE$2</f>
        <v>0</v>
      </c>
      <c r="BE191" s="49">
        <f>+'2grid'!BE191*EF$2</f>
        <v>0</v>
      </c>
      <c r="BF191" s="49">
        <f>+'2grid'!BF191*EG$2</f>
        <v>0</v>
      </c>
      <c r="BG191" s="49">
        <f>+'2grid'!BG191*EH$2</f>
        <v>0</v>
      </c>
      <c r="BH191" s="49">
        <f>+'2grid'!BH191*EI$2</f>
        <v>0</v>
      </c>
      <c r="BI191" s="49">
        <f>+'2grid'!BI191*EJ$2</f>
        <v>0</v>
      </c>
      <c r="BJ191" s="49">
        <f>+'2grid'!BJ191*EK$2</f>
        <v>0</v>
      </c>
      <c r="BK191" s="49">
        <f>+'2grid'!BK191*EL$2</f>
        <v>0</v>
      </c>
      <c r="BL191" s="49">
        <f>+'2grid'!BL191*EM$2</f>
        <v>0</v>
      </c>
      <c r="BM191" s="49">
        <f>+'2grid'!BM191*EN$2</f>
        <v>0</v>
      </c>
      <c r="BN191" s="49">
        <f>+'2grid'!BN191*EO$2</f>
        <v>0</v>
      </c>
      <c r="BO191" s="49">
        <f>+'2grid'!BO191*EP$2</f>
        <v>0</v>
      </c>
      <c r="BP191" s="49">
        <f>+'2grid'!BP191*EQ$2</f>
        <v>0</v>
      </c>
      <c r="BQ191" s="49">
        <f>+'2grid'!BQ191*ER$2</f>
        <v>0</v>
      </c>
      <c r="BR191" s="49">
        <f>+'2grid'!BR191*ES$2</f>
        <v>0</v>
      </c>
      <c r="BS191" s="49">
        <f>+'2grid'!BS191*ET$2</f>
        <v>0</v>
      </c>
      <c r="BT191" s="49">
        <f>+'2grid'!BT191*EU$2</f>
        <v>0</v>
      </c>
      <c r="BU191" s="49">
        <f>+'2grid'!BU191*EV$2</f>
        <v>0</v>
      </c>
      <c r="BV191" s="49">
        <f>+'2grid'!BV191*EW$2</f>
        <v>0</v>
      </c>
      <c r="BW191" s="49">
        <f>+'2grid'!BW191*EX$2</f>
        <v>0</v>
      </c>
      <c r="BX191" s="49">
        <f>+'2grid'!BX191*EY$2</f>
        <v>0</v>
      </c>
      <c r="BY191" s="49">
        <f>+'2grid'!BY191*EZ$2</f>
        <v>0</v>
      </c>
      <c r="BZ191" s="49">
        <f>+'2grid'!BZ191*FA$2</f>
        <v>0</v>
      </c>
      <c r="CA191" s="49">
        <f>+'2grid'!CA191*FB$2</f>
        <v>0</v>
      </c>
    </row>
    <row r="192" spans="1:79" x14ac:dyDescent="0.2">
      <c r="A192" s="9">
        <f>+data!B194</f>
        <v>703</v>
      </c>
      <c r="B192" s="49">
        <f>+'2grid'!B192*CC$2</f>
        <v>0</v>
      </c>
      <c r="C192" s="49">
        <f>+'2grid'!C192*CD$2</f>
        <v>0</v>
      </c>
      <c r="D192" s="49">
        <f>+'2grid'!D192*CE$2</f>
        <v>0</v>
      </c>
      <c r="E192" s="49">
        <f>+'2grid'!E192*CF$2</f>
        <v>0</v>
      </c>
      <c r="F192" s="49">
        <f>+'2grid'!F192*CG$2</f>
        <v>0</v>
      </c>
      <c r="G192" s="49">
        <f>+'2grid'!G192*CH$2</f>
        <v>0</v>
      </c>
      <c r="H192" s="49">
        <f>+'2grid'!H192*CI$2</f>
        <v>0</v>
      </c>
      <c r="I192" s="49">
        <f>+'2grid'!I192*CJ$2</f>
        <v>0</v>
      </c>
      <c r="J192" s="49">
        <f>+'2grid'!J192*CK$2</f>
        <v>0</v>
      </c>
      <c r="K192" s="49">
        <f>+'2grid'!K192*CL$2</f>
        <v>0</v>
      </c>
      <c r="L192" s="49">
        <f>+'2grid'!L192*CM$2</f>
        <v>0</v>
      </c>
      <c r="M192" s="49">
        <f>+'2grid'!M192*CN$2</f>
        <v>0</v>
      </c>
      <c r="N192" s="49">
        <f>+'2grid'!N192*CO$2</f>
        <v>0</v>
      </c>
      <c r="O192" s="49">
        <f>+'2grid'!O192*CP$2</f>
        <v>0</v>
      </c>
      <c r="P192" s="49">
        <f>+'2grid'!P192*CQ$2</f>
        <v>0</v>
      </c>
      <c r="Q192" s="49">
        <f>+'2grid'!Q192*CR$2</f>
        <v>0</v>
      </c>
      <c r="R192" s="49">
        <f>+'2grid'!R192*CS$2</f>
        <v>0</v>
      </c>
      <c r="S192" s="49">
        <f>+'2grid'!S192*CT$2</f>
        <v>0</v>
      </c>
      <c r="T192" s="49">
        <f>+'2grid'!T192*CU$2</f>
        <v>0</v>
      </c>
      <c r="U192" s="49">
        <f>+'2grid'!U192*CV$2</f>
        <v>0</v>
      </c>
      <c r="V192" s="49">
        <f>+'2grid'!V192*CW$2</f>
        <v>0</v>
      </c>
      <c r="W192" s="49">
        <f>+'2grid'!W192*CX$2</f>
        <v>0</v>
      </c>
      <c r="X192" s="49">
        <f>+'2grid'!X192*CY$2</f>
        <v>0</v>
      </c>
      <c r="Y192" s="49">
        <f>+'2grid'!Y192*CZ$2</f>
        <v>0</v>
      </c>
      <c r="Z192" s="49">
        <f>+'2grid'!Z192*DA$2</f>
        <v>0</v>
      </c>
      <c r="AA192" s="49">
        <f>+'2grid'!AA192*DB$2</f>
        <v>0</v>
      </c>
      <c r="AB192" s="49">
        <f>+'2grid'!AB192*DC$2</f>
        <v>0</v>
      </c>
      <c r="AC192" s="49">
        <f>+'2grid'!AC192*DD$2</f>
        <v>7.9573677934845332E-3</v>
      </c>
      <c r="AD192" s="49">
        <f>+'2grid'!AD192*DE$2</f>
        <v>8.6853432925711252E-3</v>
      </c>
      <c r="AE192" s="49">
        <f>+'2grid'!AE192*DF$2</f>
        <v>9.3907762582433087E-3</v>
      </c>
      <c r="AF192" s="49">
        <f>+'2grid'!AF192*DG$2</f>
        <v>1.0073666690501087E-2</v>
      </c>
      <c r="AG192" s="49">
        <f>+'2grid'!AG192*DH$2</f>
        <v>1.0734014589344459E-2</v>
      </c>
      <c r="AH192" s="49">
        <f>+'2grid'!AH192*DI$2</f>
        <v>1.1371819954773422E-2</v>
      </c>
      <c r="AI192" s="49">
        <f>+'2grid'!AI192*DJ$2</f>
        <v>1.1987082786787982E-2</v>
      </c>
      <c r="AJ192" s="49">
        <f>+'2grid'!AJ192*DK$2</f>
        <v>1.2579803085388128E-2</v>
      </c>
      <c r="AK192" s="49">
        <f>+'2grid'!AK192*DL$2</f>
        <v>1.3149980850573876E-2</v>
      </c>
      <c r="AL192" s="49">
        <f>+'2grid'!AL192*DM$2</f>
        <v>1.3697616082345215E-2</v>
      </c>
      <c r="AM192" s="49">
        <f>+'2grid'!AM192*DN$2</f>
        <v>1.4222708780702144E-2</v>
      </c>
      <c r="AN192" s="49">
        <f>+'2grid'!AN192*DO$2</f>
        <v>2.4010869679442548E-2</v>
      </c>
      <c r="AO192" s="49">
        <f>+'2grid'!AO192*DP$2</f>
        <v>3.3486312709337357E-2</v>
      </c>
      <c r="AP192" s="49">
        <f>+'2grid'!AP192*DQ$2</f>
        <v>4.2649037870386576E-2</v>
      </c>
      <c r="AQ192" s="49">
        <f>+'2grid'!AQ192*DR$2</f>
        <v>5.1499045162590212E-2</v>
      </c>
      <c r="AR192" s="49">
        <f>+'2grid'!AR192*DS$2</f>
        <v>6.0036334585948252E-2</v>
      </c>
      <c r="AS192" s="49">
        <f>+'2grid'!AS192*DT$2</f>
        <v>6.8260906140460709E-2</v>
      </c>
      <c r="AT192" s="49">
        <f>+'2grid'!AT192*DU$2</f>
        <v>7.6172759826127548E-2</v>
      </c>
      <c r="AU192" s="49">
        <f>+'2grid'!AU192*DV$2</f>
        <v>8.3771895642948846E-2</v>
      </c>
      <c r="AV192" s="49">
        <f>+'2grid'!AV192*DW$2</f>
        <v>9.1058313590924533E-2</v>
      </c>
      <c r="AW192" s="49">
        <f>+'2grid'!AW192*DX$2</f>
        <v>9.8032013670054596E-2</v>
      </c>
      <c r="AX192" s="49">
        <f>+'2grid'!AX192*DY$2</f>
        <v>8.1099211308863342E-2</v>
      </c>
      <c r="AY192" s="49">
        <f>+'2grid'!AY192*DZ$2</f>
        <v>6.4404062314144958E-2</v>
      </c>
      <c r="AZ192" s="49">
        <f>+'2grid'!AZ192*EA$2</f>
        <v>4.794656668589943E-2</v>
      </c>
      <c r="BA192" s="49">
        <f>+'2grid'!BA192*EB$2</f>
        <v>3.1726724424126759E-2</v>
      </c>
      <c r="BB192" s="49">
        <f>+'2grid'!BB192*EC$2</f>
        <v>1.5744535528826958E-2</v>
      </c>
      <c r="BC192" s="49">
        <f>+'2grid'!BC192*ED$2</f>
        <v>0</v>
      </c>
      <c r="BD192" s="49">
        <f>+'2grid'!BD192*EE$2</f>
        <v>0</v>
      </c>
      <c r="BE192" s="49">
        <f>+'2grid'!BE192*EF$2</f>
        <v>0</v>
      </c>
      <c r="BF192" s="49">
        <f>+'2grid'!BF192*EG$2</f>
        <v>0</v>
      </c>
      <c r="BG192" s="49">
        <f>+'2grid'!BG192*EH$2</f>
        <v>53.661746837690288</v>
      </c>
      <c r="BH192" s="49">
        <f>+'2grid'!BH192*EI$2</f>
        <v>53.661746837690288</v>
      </c>
      <c r="BI192" s="49">
        <f>+'2grid'!BI192*EJ$2</f>
        <v>53.661746837690288</v>
      </c>
      <c r="BJ192" s="49">
        <f>+'2grid'!BJ192*EK$2</f>
        <v>55.12791478407528</v>
      </c>
      <c r="BK192" s="49">
        <f>+'2grid'!BK192*EL$2</f>
        <v>56.300849141183257</v>
      </c>
      <c r="BL192" s="49">
        <f>+'2grid'!BL192*EM$2</f>
        <v>55.421148373352267</v>
      </c>
      <c r="BM192" s="49">
        <f>+'2grid'!BM192*EN$2</f>
        <v>50.436177355643338</v>
      </c>
      <c r="BN192" s="49">
        <f>+'2grid'!BN192*EO$2</f>
        <v>50.436177355643338</v>
      </c>
      <c r="BO192" s="49">
        <f>+'2grid'!BO192*EP$2</f>
        <v>48.676775819981358</v>
      </c>
      <c r="BP192" s="49">
        <f>+'2grid'!BP192*EQ$2</f>
        <v>39.586534552394475</v>
      </c>
      <c r="BQ192" s="49">
        <f>+'2grid'!BQ192*ER$2</f>
        <v>31.962461231192577</v>
      </c>
      <c r="BR192" s="49">
        <f>+'2grid'!BR192*ES$2</f>
        <v>29.733885952687412</v>
      </c>
      <c r="BS192" s="49">
        <f>+'2grid'!BS192*ET$2</f>
        <v>29.733885952687412</v>
      </c>
      <c r="BT192" s="49">
        <f>+'2grid'!BT192*EU$2</f>
        <v>29.733885952687412</v>
      </c>
      <c r="BU192" s="49">
        <f>+'2grid'!BU192*EV$2</f>
        <v>29.733885952687412</v>
      </c>
      <c r="BV192" s="49">
        <f>+'2grid'!BV192*EW$2</f>
        <v>29.733885952687412</v>
      </c>
      <c r="BW192" s="49">
        <f>+'2grid'!BW192*EX$2</f>
        <v>29.733885952687412</v>
      </c>
      <c r="BX192" s="49">
        <f>+'2grid'!BX192*EY$2</f>
        <v>29.733885952687412</v>
      </c>
      <c r="BY192" s="49">
        <f>+'2grid'!BY192*EZ$2</f>
        <v>29.733885952687412</v>
      </c>
      <c r="BZ192" s="49">
        <f>+'2grid'!BZ192*FA$2</f>
        <v>29.733885952687412</v>
      </c>
      <c r="CA192" s="49">
        <f>+'2grid'!CA192*FB$2</f>
        <v>29.733885952687412</v>
      </c>
    </row>
    <row r="193" spans="1:79" x14ac:dyDescent="0.2">
      <c r="A193" s="9">
        <f>+data!B195</f>
        <v>704</v>
      </c>
      <c r="B193" s="49">
        <f>+'2grid'!B193*CC$2</f>
        <v>0</v>
      </c>
      <c r="C193" s="49">
        <f>+'2grid'!C193*CD$2</f>
        <v>0</v>
      </c>
      <c r="D193" s="49">
        <f>+'2grid'!D193*CE$2</f>
        <v>0</v>
      </c>
      <c r="E193" s="49">
        <f>+'2grid'!E193*CF$2</f>
        <v>0</v>
      </c>
      <c r="F193" s="49">
        <f>+'2grid'!F193*CG$2</f>
        <v>0</v>
      </c>
      <c r="G193" s="49">
        <f>+'2grid'!G193*CH$2</f>
        <v>0</v>
      </c>
      <c r="H193" s="49">
        <f>+'2grid'!H193*CI$2</f>
        <v>0</v>
      </c>
      <c r="I193" s="49">
        <f>+'2grid'!I193*CJ$2</f>
        <v>0</v>
      </c>
      <c r="J193" s="49">
        <f>+'2grid'!J193*CK$2</f>
        <v>0</v>
      </c>
      <c r="K193" s="49">
        <f>+'2grid'!K193*CL$2</f>
        <v>0</v>
      </c>
      <c r="L193" s="49">
        <f>+'2grid'!L193*CM$2</f>
        <v>0</v>
      </c>
      <c r="M193" s="49">
        <f>+'2grid'!M193*CN$2</f>
        <v>0</v>
      </c>
      <c r="N193" s="49">
        <f>+'2grid'!N193*CO$2</f>
        <v>0</v>
      </c>
      <c r="O193" s="49">
        <f>+'2grid'!O193*CP$2</f>
        <v>0</v>
      </c>
      <c r="P193" s="49">
        <f>+'2grid'!P193*CQ$2</f>
        <v>0</v>
      </c>
      <c r="Q193" s="49">
        <f>+'2grid'!Q193*CR$2</f>
        <v>0</v>
      </c>
      <c r="R193" s="49">
        <f>+'2grid'!R193*CS$2</f>
        <v>0</v>
      </c>
      <c r="S193" s="49">
        <f>+'2grid'!S193*CT$2</f>
        <v>0</v>
      </c>
      <c r="T193" s="49">
        <f>+'2grid'!T193*CU$2</f>
        <v>0</v>
      </c>
      <c r="U193" s="49">
        <f>+'2grid'!U193*CV$2</f>
        <v>0</v>
      </c>
      <c r="V193" s="49">
        <f>+'2grid'!V193*CW$2</f>
        <v>3.6635556342700704</v>
      </c>
      <c r="W193" s="49">
        <f>+'2grid'!W193*CX$2</f>
        <v>4.6139814195520694</v>
      </c>
      <c r="X193" s="49">
        <f>+'2grid'!X193*CY$2</f>
        <v>5.4963147968104922</v>
      </c>
      <c r="Y193" s="49">
        <f>+'2grid'!Y193*CZ$2</f>
        <v>6.3107475626097278</v>
      </c>
      <c r="Z193" s="49">
        <f>+'2grid'!Z193*DA$2</f>
        <v>7.0574282197024205</v>
      </c>
      <c r="AA193" s="49">
        <f>+'2grid'!AA193*DB$2</f>
        <v>7.7364707087722664</v>
      </c>
      <c r="AB193" s="49">
        <f>+'2grid'!AB193*DC$2</f>
        <v>9.316921319725747</v>
      </c>
      <c r="AC193" s="49">
        <f>+'2grid'!AC193*DD$2</f>
        <v>10.756409700000001</v>
      </c>
      <c r="AD193" s="49">
        <f>+'2grid'!AD193*DE$2</f>
        <v>14.416499040400002</v>
      </c>
      <c r="AE193" s="49">
        <f>+'2grid'!AE193*DF$2</f>
        <v>17.973790863599998</v>
      </c>
      <c r="AF193" s="49">
        <f>+'2grid'!AF193*DG$2</f>
        <v>21.428285169600002</v>
      </c>
      <c r="AG193" s="49">
        <f>+'2grid'!AG193*DH$2</f>
        <v>24.779981958399997</v>
      </c>
      <c r="AH193" s="49">
        <f>+'2grid'!AH193*DI$2</f>
        <v>28.02888123</v>
      </c>
      <c r="AI193" s="49">
        <f>+'2grid'!AI193*DJ$2</f>
        <v>31.174982984400003</v>
      </c>
      <c r="AJ193" s="49">
        <f>+'2grid'!AJ193*DK$2</f>
        <v>34.218287221600001</v>
      </c>
      <c r="AK193" s="49">
        <f>+'2grid'!AK193*DL$2</f>
        <v>37.158793941600003</v>
      </c>
      <c r="AL193" s="49">
        <f>+'2grid'!AL193*DM$2</f>
        <v>39.996503144400002</v>
      </c>
      <c r="AM193" s="49">
        <f>+'2grid'!AM193*DN$2</f>
        <v>42.731414830000006</v>
      </c>
      <c r="AN193" s="49">
        <f>+'2grid'!AN193*DO$2</f>
        <v>76.266607603200001</v>
      </c>
      <c r="AO193" s="49">
        <f>+'2grid'!AO193*DP$2</f>
        <v>108.7332816528</v>
      </c>
      <c r="AP193" s="49">
        <f>+'2grid'!AP193*DQ$2</f>
        <v>140.1314369788</v>
      </c>
      <c r="AQ193" s="49">
        <f>+'2grid'!AQ193*DR$2</f>
        <v>170.46107358119997</v>
      </c>
      <c r="AR193" s="49">
        <f>+'2grid'!AR193*DS$2</f>
        <v>199.72219145999998</v>
      </c>
      <c r="AS193" s="49">
        <f>+'2grid'!AS193*DT$2</f>
        <v>227.91479061519996</v>
      </c>
      <c r="AT193" s="49">
        <f>+'2grid'!AT193*DU$2</f>
        <v>255.03887104679998</v>
      </c>
      <c r="AU193" s="49">
        <f>+'2grid'!AU193*DV$2</f>
        <v>281.09443275480004</v>
      </c>
      <c r="AV193" s="49">
        <f>+'2grid'!AV193*DW$2</f>
        <v>306.08147573920002</v>
      </c>
      <c r="AW193" s="49">
        <f>+'2grid'!AW193*DX$2</f>
        <v>330</v>
      </c>
      <c r="AX193" s="49">
        <f>+'2grid'!AX193*DY$2</f>
        <v>455</v>
      </c>
      <c r="AY193" s="49">
        <f>+'2grid'!AY193*DZ$2</f>
        <v>578.13333333333333</v>
      </c>
      <c r="AZ193" s="49">
        <f>+'2grid'!AZ193*EA$2</f>
        <v>699.40000000000009</v>
      </c>
      <c r="BA193" s="49">
        <f>+'2grid'!BA193*EB$2</f>
        <v>818.8</v>
      </c>
      <c r="BB193" s="49">
        <f>+'2grid'!BB193*EC$2</f>
        <v>936.33333333333326</v>
      </c>
      <c r="BC193" s="49">
        <f>+'2grid'!BC193*ED$2</f>
        <v>1052</v>
      </c>
      <c r="BD193" s="49">
        <f>+'2grid'!BD193*EE$2</f>
        <v>1252.8</v>
      </c>
      <c r="BE193" s="49">
        <f>+'2grid'!BE193*EF$2</f>
        <v>1761.2</v>
      </c>
      <c r="BF193" s="49">
        <f>+'2grid'!BF193*EG$2</f>
        <v>2981.2000000000003</v>
      </c>
      <c r="BG193" s="49">
        <f>+'2grid'!BG193*EH$2</f>
        <v>3723</v>
      </c>
      <c r="BH193" s="49">
        <f>+'2grid'!BH193*EI$2</f>
        <v>3927</v>
      </c>
      <c r="BI193" s="49">
        <f>+'2grid'!BI193*EJ$2</f>
        <v>3927</v>
      </c>
      <c r="BJ193" s="49">
        <f>+'2grid'!BJ193*EK$2</f>
        <v>4080</v>
      </c>
      <c r="BK193" s="49">
        <f>+'2grid'!BK193*EL$2</f>
        <v>4284</v>
      </c>
      <c r="BL193" s="49">
        <f>+'2grid'!BL193*EM$2</f>
        <v>4676.7</v>
      </c>
      <c r="BM193" s="49">
        <f>+'2grid'!BM193*EN$2</f>
        <v>4692</v>
      </c>
      <c r="BN193" s="49">
        <f>+'2grid'!BN193*EO$2</f>
        <v>4692</v>
      </c>
      <c r="BO193" s="49">
        <f>+'2grid'!BO193*EP$2</f>
        <v>4692</v>
      </c>
      <c r="BP193" s="49">
        <f>+'2grid'!BP193*EQ$2</f>
        <v>4692</v>
      </c>
      <c r="BQ193" s="49">
        <f>+'2grid'!BQ193*ER$2</f>
        <v>4692</v>
      </c>
      <c r="BR193" s="49">
        <f>+'2grid'!BR193*ES$2</f>
        <v>4692</v>
      </c>
      <c r="BS193" s="49">
        <f>+'2grid'!BS193*ET$2</f>
        <v>4692</v>
      </c>
      <c r="BT193" s="49">
        <f>+'2grid'!BT193*EU$2</f>
        <v>4692</v>
      </c>
      <c r="BU193" s="49">
        <f>+'2grid'!BU193*EV$2</f>
        <v>4692</v>
      </c>
      <c r="BV193" s="49">
        <f>+'2grid'!BV193*EW$2</f>
        <v>4692</v>
      </c>
      <c r="BW193" s="49">
        <f>+'2grid'!BW193*EX$2</f>
        <v>4692</v>
      </c>
      <c r="BX193" s="49">
        <f>+'2grid'!BX193*EY$2</f>
        <v>4692</v>
      </c>
      <c r="BY193" s="49">
        <f>+'2grid'!BY193*EZ$2</f>
        <v>4692</v>
      </c>
      <c r="BZ193" s="49">
        <f>+'2grid'!BZ193*FA$2</f>
        <v>4692</v>
      </c>
      <c r="CA193" s="49">
        <f>+'2grid'!CA193*FB$2</f>
        <v>4692</v>
      </c>
    </row>
    <row r="194" spans="1:79" x14ac:dyDescent="0.2">
      <c r="A194" s="9">
        <f>+data!B196</f>
        <v>705</v>
      </c>
      <c r="B194" s="49">
        <f>+'2grid'!B194*CC$2</f>
        <v>0</v>
      </c>
      <c r="C194" s="49">
        <f>+'2grid'!C194*CD$2</f>
        <v>0</v>
      </c>
      <c r="D194" s="49">
        <f>+'2grid'!D194*CE$2</f>
        <v>0</v>
      </c>
      <c r="E194" s="49">
        <f>+'2grid'!E194*CF$2</f>
        <v>0</v>
      </c>
      <c r="F194" s="49">
        <f>+'2grid'!F194*CG$2</f>
        <v>0</v>
      </c>
      <c r="G194" s="49">
        <f>+'2grid'!G194*CH$2</f>
        <v>0</v>
      </c>
      <c r="H194" s="49">
        <f>+'2grid'!H194*CI$2</f>
        <v>0</v>
      </c>
      <c r="I194" s="49">
        <f>+'2grid'!I194*CJ$2</f>
        <v>0</v>
      </c>
      <c r="J194" s="49">
        <f>+'2grid'!J194*CK$2</f>
        <v>0</v>
      </c>
      <c r="K194" s="49">
        <f>+'2grid'!K194*CL$2</f>
        <v>0</v>
      </c>
      <c r="L194" s="49">
        <f>+'2grid'!L194*CM$2</f>
        <v>0</v>
      </c>
      <c r="M194" s="49">
        <f>+'2grid'!M194*CN$2</f>
        <v>0</v>
      </c>
      <c r="N194" s="49">
        <f>+'2grid'!N194*CO$2</f>
        <v>0</v>
      </c>
      <c r="O194" s="49">
        <f>+'2grid'!O194*CP$2</f>
        <v>0</v>
      </c>
      <c r="P194" s="49">
        <f>+'2grid'!P194*CQ$2</f>
        <v>0</v>
      </c>
      <c r="Q194" s="49">
        <f>+'2grid'!Q194*CR$2</f>
        <v>0</v>
      </c>
      <c r="R194" s="49">
        <f>+'2grid'!R194*CS$2</f>
        <v>0</v>
      </c>
      <c r="S194" s="49">
        <f>+'2grid'!S194*CT$2</f>
        <v>0</v>
      </c>
      <c r="T194" s="49">
        <f>+'2grid'!T194*CU$2</f>
        <v>0</v>
      </c>
      <c r="U194" s="49">
        <f>+'2grid'!U194*CV$2</f>
        <v>0</v>
      </c>
      <c r="V194" s="49">
        <f>+'2grid'!V194*CW$2</f>
        <v>0</v>
      </c>
      <c r="W194" s="49">
        <f>+'2grid'!W194*CX$2</f>
        <v>0</v>
      </c>
      <c r="X194" s="49">
        <f>+'2grid'!X194*CY$2</f>
        <v>0</v>
      </c>
      <c r="Y194" s="49">
        <f>+'2grid'!Y194*CZ$2</f>
        <v>0</v>
      </c>
      <c r="Z194" s="49">
        <f>+'2grid'!Z194*DA$2</f>
        <v>0</v>
      </c>
      <c r="AA194" s="49">
        <f>+'2grid'!AA194*DB$2</f>
        <v>0</v>
      </c>
      <c r="AB194" s="49">
        <f>+'2grid'!AB194*DC$2</f>
        <v>0</v>
      </c>
      <c r="AC194" s="49">
        <f>+'2grid'!AC194*DD$2</f>
        <v>3.1131420552323721E-2</v>
      </c>
      <c r="AD194" s="49">
        <f>+'2grid'!AD194*DE$2</f>
        <v>3.4046052270919905E-2</v>
      </c>
      <c r="AE194" s="49">
        <f>+'2grid'!AE194*DF$2</f>
        <v>3.6870691629354989E-2</v>
      </c>
      <c r="AF194" s="49">
        <f>+'2grid'!AF194*DG$2</f>
        <v>3.9605338627628973E-2</v>
      </c>
      <c r="AG194" s="49">
        <f>+'2grid'!AG194*DH$2</f>
        <v>4.2249993265741859E-2</v>
      </c>
      <c r="AH194" s="49">
        <f>+'2grid'!AH194*DI$2</f>
        <v>4.4804655543693665E-2</v>
      </c>
      <c r="AI194" s="49">
        <f>+'2grid'!AI194*DJ$2</f>
        <v>4.7269325461484372E-2</v>
      </c>
      <c r="AJ194" s="49">
        <f>+'2grid'!AJ194*DK$2</f>
        <v>4.964400301911398E-2</v>
      </c>
      <c r="AK194" s="49">
        <f>+'2grid'!AK194*DL$2</f>
        <v>5.1928688216582503E-2</v>
      </c>
      <c r="AL194" s="49">
        <f>+'2grid'!AL194*DM$2</f>
        <v>5.4123381053889932E-2</v>
      </c>
      <c r="AM194" s="49">
        <f>+'2grid'!AM194*DN$2</f>
        <v>5.6228081531036256E-2</v>
      </c>
      <c r="AN194" s="49">
        <f>+'2grid'!AN194*DO$2</f>
        <v>0.10809483785115387</v>
      </c>
      <c r="AO194" s="49">
        <f>+'2grid'!AO194*DP$2</f>
        <v>0.15831372530476254</v>
      </c>
      <c r="AP194" s="49">
        <f>+'2grid'!AP194*DQ$2</f>
        <v>0.20688474389186218</v>
      </c>
      <c r="AQ194" s="49">
        <f>+'2grid'!AQ194*DR$2</f>
        <v>0.25380789361245287</v>
      </c>
      <c r="AR194" s="49">
        <f>+'2grid'!AR194*DS$2</f>
        <v>0.29908317446653454</v>
      </c>
      <c r="AS194" s="49">
        <f>+'2grid'!AS194*DT$2</f>
        <v>0.34271058645410724</v>
      </c>
      <c r="AT194" s="49">
        <f>+'2grid'!AT194*DU$2</f>
        <v>0.38469012957517096</v>
      </c>
      <c r="AU194" s="49">
        <f>+'2grid'!AU194*DV$2</f>
        <v>0.42502180382972582</v>
      </c>
      <c r="AV194" s="49">
        <f>+'2grid'!AV194*DW$2</f>
        <v>0.46370560921777154</v>
      </c>
      <c r="AW194" s="49">
        <f>+'2grid'!AW194*DX$2</f>
        <v>0.5007415457393084</v>
      </c>
      <c r="AX194" s="49">
        <f>+'2grid'!AX194*DY$2</f>
        <v>0.41424982420251871</v>
      </c>
      <c r="AY194" s="49">
        <f>+'2grid'!AY194*DZ$2</f>
        <v>0.32897202156449112</v>
      </c>
      <c r="AZ194" s="49">
        <f>+'2grid'!AZ194*EA$2</f>
        <v>0.24490813782522536</v>
      </c>
      <c r="BA194" s="49">
        <f>+'2grid'!BA194*EB$2</f>
        <v>0.16205817298472164</v>
      </c>
      <c r="BB194" s="49">
        <f>+'2grid'!BB194*EC$2</f>
        <v>8.042212704297981E-2</v>
      </c>
      <c r="BC194" s="49">
        <f>+'2grid'!BC194*ED$2</f>
        <v>0</v>
      </c>
      <c r="BD194" s="49">
        <f>+'2grid'!BD194*EE$2</f>
        <v>0</v>
      </c>
      <c r="BE194" s="49">
        <f>+'2grid'!BE194*EF$2</f>
        <v>0</v>
      </c>
      <c r="BF194" s="49">
        <f>+'2grid'!BF194*EG$2</f>
        <v>0</v>
      </c>
      <c r="BG194" s="49">
        <f>+'2grid'!BG194*EH$2</f>
        <v>1.3929719363293487</v>
      </c>
      <c r="BH194" s="49">
        <f>+'2grid'!BH194*EI$2</f>
        <v>2.3216198938822474</v>
      </c>
      <c r="BI194" s="49">
        <f>+'2grid'!BI194*EJ$2</f>
        <v>1.8572959151057982</v>
      </c>
      <c r="BJ194" s="49">
        <f>+'2grid'!BJ194*EK$2</f>
        <v>2.7859438726586974</v>
      </c>
      <c r="BK194" s="49">
        <f>+'2grid'!BK194*EL$2</f>
        <v>2.3216198938822474</v>
      </c>
      <c r="BL194" s="49">
        <f>+'2grid'!BL194*EM$2</f>
        <v>2.3216198938822474</v>
      </c>
      <c r="BM194" s="49">
        <f>+'2grid'!BM194*EN$2</f>
        <v>2.3216198938822474</v>
      </c>
      <c r="BN194" s="49">
        <f>+'2grid'!BN194*EO$2</f>
        <v>4.1789158089880463</v>
      </c>
      <c r="BO194" s="49">
        <f>+'2grid'!BO194*EP$2</f>
        <v>4.6432397877644949</v>
      </c>
      <c r="BP194" s="49">
        <f>+'2grid'!BP194*EQ$2</f>
        <v>3.7145918302115963</v>
      </c>
      <c r="BQ194" s="49">
        <f>+'2grid'!BQ194*ER$2</f>
        <v>3.7145918302115963</v>
      </c>
      <c r="BR194" s="49">
        <f>+'2grid'!BR194*ES$2</f>
        <v>3.7145918302115963</v>
      </c>
      <c r="BS194" s="49">
        <f>+'2grid'!BS194*ET$2</f>
        <v>4.1789158089880463</v>
      </c>
      <c r="BT194" s="49">
        <f>+'2grid'!BT194*EU$2</f>
        <v>3.7455467621300249</v>
      </c>
      <c r="BU194" s="49">
        <f>+'2grid'!BU194*EV$2</f>
        <v>3.642363655735255</v>
      </c>
      <c r="BV194" s="49">
        <f>+'2grid'!BV194*EW$2</f>
        <v>3.8047050764630224</v>
      </c>
      <c r="BW194" s="49">
        <f>+'2grid'!BW194*EX$2</f>
        <v>3.7801704267202658</v>
      </c>
      <c r="BX194" s="49">
        <f>+'2grid'!BX194*EY$2</f>
        <v>3.7212566945653829</v>
      </c>
      <c r="BY194" s="49">
        <f>+'2grid'!BY194*EZ$2</f>
        <v>3.6099514216721889</v>
      </c>
      <c r="BZ194" s="49">
        <f>+'2grid'!BZ194*FA$2</f>
        <v>3.670749115993531</v>
      </c>
      <c r="CA194" s="49">
        <f>+'2grid'!CA194*FB$2</f>
        <v>3.6547413256680108</v>
      </c>
    </row>
    <row r="195" spans="1:79" x14ac:dyDescent="0.2">
      <c r="A195" s="9">
        <f>+data!B197</f>
        <v>706</v>
      </c>
      <c r="B195" s="49">
        <f>+'2grid'!B195*CC$2</f>
        <v>0</v>
      </c>
      <c r="C195" s="49">
        <f>+'2grid'!C195*CD$2</f>
        <v>0</v>
      </c>
      <c r="D195" s="49">
        <f>+'2grid'!D195*CE$2</f>
        <v>0</v>
      </c>
      <c r="E195" s="49">
        <f>+'2grid'!E195*CF$2</f>
        <v>0</v>
      </c>
      <c r="F195" s="49">
        <f>+'2grid'!F195*CG$2</f>
        <v>0</v>
      </c>
      <c r="G195" s="49">
        <f>+'2grid'!G195*CH$2</f>
        <v>0</v>
      </c>
      <c r="H195" s="49">
        <f>+'2grid'!H195*CI$2</f>
        <v>0</v>
      </c>
      <c r="I195" s="49">
        <f>+'2grid'!I195*CJ$2</f>
        <v>0</v>
      </c>
      <c r="J195" s="49">
        <f>+'2grid'!J195*CK$2</f>
        <v>0</v>
      </c>
      <c r="K195" s="49">
        <f>+'2grid'!K195*CL$2</f>
        <v>0</v>
      </c>
      <c r="L195" s="49">
        <f>+'2grid'!L195*CM$2</f>
        <v>0</v>
      </c>
      <c r="M195" s="49">
        <f>+'2grid'!M195*CN$2</f>
        <v>0</v>
      </c>
      <c r="N195" s="49">
        <f>+'2grid'!N195*CO$2</f>
        <v>0</v>
      </c>
      <c r="O195" s="49">
        <f>+'2grid'!O195*CP$2</f>
        <v>0</v>
      </c>
      <c r="P195" s="49">
        <f>+'2grid'!P195*CQ$2</f>
        <v>0</v>
      </c>
      <c r="Q195" s="49">
        <f>+'2grid'!Q195*CR$2</f>
        <v>0</v>
      </c>
      <c r="R195" s="49">
        <f>+'2grid'!R195*CS$2</f>
        <v>0</v>
      </c>
      <c r="S195" s="49">
        <f>+'2grid'!S195*CT$2</f>
        <v>0</v>
      </c>
      <c r="T195" s="49">
        <f>+'2grid'!T195*CU$2</f>
        <v>0</v>
      </c>
      <c r="U195" s="49">
        <f>+'2grid'!U195*CV$2</f>
        <v>0</v>
      </c>
      <c r="V195" s="49">
        <f>+'2grid'!V195*CW$2</f>
        <v>0</v>
      </c>
      <c r="W195" s="49">
        <f>+'2grid'!W195*CX$2</f>
        <v>0</v>
      </c>
      <c r="X195" s="49">
        <f>+'2grid'!X195*CY$2</f>
        <v>0</v>
      </c>
      <c r="Y195" s="49">
        <f>+'2grid'!Y195*CZ$2</f>
        <v>0</v>
      </c>
      <c r="Z195" s="49">
        <f>+'2grid'!Z195*DA$2</f>
        <v>0</v>
      </c>
      <c r="AA195" s="49">
        <f>+'2grid'!AA195*DB$2</f>
        <v>0</v>
      </c>
      <c r="AB195" s="49">
        <f>+'2grid'!AB195*DC$2</f>
        <v>0</v>
      </c>
      <c r="AC195" s="49">
        <f>+'2grid'!AC195*DD$2</f>
        <v>0.78528069750000007</v>
      </c>
      <c r="AD195" s="49">
        <f>+'2grid'!AD195*DE$2</f>
        <v>1.1777066674100001</v>
      </c>
      <c r="AE195" s="49">
        <f>+'2grid'!AE195*DF$2</f>
        <v>1.5592435459900005</v>
      </c>
      <c r="AF195" s="49">
        <f>+'2grid'!AF195*DG$2</f>
        <v>1.9298913332400003</v>
      </c>
      <c r="AG195" s="49">
        <f>+'2grid'!AG195*DH$2</f>
        <v>2.2896500291600002</v>
      </c>
      <c r="AH195" s="49">
        <f>+'2grid'!AH195*DI$2</f>
        <v>2.6385196337499996</v>
      </c>
      <c r="AI195" s="49">
        <f>+'2grid'!AI195*DJ$2</f>
        <v>2.9765001470099999</v>
      </c>
      <c r="AJ195" s="49">
        <f>+'2grid'!AJ195*DK$2</f>
        <v>3.3035915689400004</v>
      </c>
      <c r="AK195" s="49">
        <f>+'2grid'!AK195*DL$2</f>
        <v>3.6197938995400007</v>
      </c>
      <c r="AL195" s="49">
        <f>+'2grid'!AL195*DM$2</f>
        <v>3.9251071388100005</v>
      </c>
      <c r="AM195" s="49">
        <f>+'2grid'!AM195*DN$2</f>
        <v>4.2195312867500006</v>
      </c>
      <c r="AN195" s="49">
        <f>+'2grid'!AN195*DO$2</f>
        <v>5.6111538787200006</v>
      </c>
      <c r="AO195" s="49">
        <f>+'2grid'!AO195*DP$2</f>
        <v>6.9572596438800005</v>
      </c>
      <c r="AP195" s="49">
        <f>+'2grid'!AP195*DQ$2</f>
        <v>8.2578485822300003</v>
      </c>
      <c r="AQ195" s="49">
        <f>+'2grid'!AQ195*DR$2</f>
        <v>9.512920693769999</v>
      </c>
      <c r="AR195" s="49">
        <f>+'2grid'!AR195*DS$2</f>
        <v>10.722475978500002</v>
      </c>
      <c r="AS195" s="49">
        <f>+'2grid'!AS195*DT$2</f>
        <v>11.886514436420001</v>
      </c>
      <c r="AT195" s="49">
        <f>+'2grid'!AT195*DU$2</f>
        <v>13.005036067530002</v>
      </c>
      <c r="AU195" s="49">
        <f>+'2grid'!AU195*DV$2</f>
        <v>14.078040871830002</v>
      </c>
      <c r="AV195" s="49">
        <f>+'2grid'!AV195*DW$2</f>
        <v>15.105528849320001</v>
      </c>
      <c r="AW195" s="49">
        <f>+'2grid'!AW195*DX$2</f>
        <v>16.087500000000002</v>
      </c>
      <c r="AX195" s="49">
        <f>+'2grid'!AX195*DY$2</f>
        <v>18.632250000000003</v>
      </c>
      <c r="AY195" s="49">
        <f>+'2grid'!AY195*DZ$2</f>
        <v>21.138000000000002</v>
      </c>
      <c r="AZ195" s="49">
        <f>+'2grid'!AZ195*EA$2</f>
        <v>23.604750000000003</v>
      </c>
      <c r="BA195" s="49">
        <f>+'2grid'!BA195*EB$2</f>
        <v>26.032500000000002</v>
      </c>
      <c r="BB195" s="49">
        <f>+'2grid'!BB195*EC$2</f>
        <v>28.421250000000001</v>
      </c>
      <c r="BC195" s="49">
        <f>+'2grid'!BC195*ED$2</f>
        <v>30.771000000000001</v>
      </c>
      <c r="BD195" s="49">
        <f>+'2grid'!BD195*EE$2</f>
        <v>32.233499999999999</v>
      </c>
      <c r="BE195" s="49">
        <f>+'2grid'!BE195*EF$2</f>
        <v>42.087499999999999</v>
      </c>
      <c r="BF195" s="49">
        <f>+'2grid'!BF195*EG$2</f>
        <v>66.820000000000007</v>
      </c>
      <c r="BG195" s="49">
        <f>+'2grid'!BG195*EH$2</f>
        <v>66.3</v>
      </c>
      <c r="BH195" s="49">
        <f>+'2grid'!BH195*EI$2</f>
        <v>66.3</v>
      </c>
      <c r="BI195" s="49">
        <f>+'2grid'!BI195*EJ$2</f>
        <v>66.3</v>
      </c>
      <c r="BJ195" s="49">
        <f>+'2grid'!BJ195*EK$2</f>
        <v>66.3</v>
      </c>
      <c r="BK195" s="49">
        <f>+'2grid'!BK195*EL$2</f>
        <v>66.3</v>
      </c>
      <c r="BL195" s="49">
        <f>+'2grid'!BL195*EM$2</f>
        <v>66.3</v>
      </c>
      <c r="BM195" s="49">
        <f>+'2grid'!BM195*EN$2</f>
        <v>66.3</v>
      </c>
      <c r="BN195" s="49">
        <f>+'2grid'!BN195*EO$2</f>
        <v>66.3</v>
      </c>
      <c r="BO195" s="49">
        <f>+'2grid'!BO195*EP$2</f>
        <v>66.3</v>
      </c>
      <c r="BP195" s="49">
        <f>+'2grid'!BP195*EQ$2</f>
        <v>66.3</v>
      </c>
      <c r="BQ195" s="49">
        <f>+'2grid'!BQ195*ER$2</f>
        <v>66.3</v>
      </c>
      <c r="BR195" s="49">
        <f>+'2grid'!BR195*ES$2</f>
        <v>66.3</v>
      </c>
      <c r="BS195" s="49">
        <f>+'2grid'!BS195*ET$2</f>
        <v>66.3</v>
      </c>
      <c r="BT195" s="49">
        <f>+'2grid'!BT195*EU$2</f>
        <v>66.3</v>
      </c>
      <c r="BU195" s="49">
        <f>+'2grid'!BU195*EV$2</f>
        <v>66.3</v>
      </c>
      <c r="BV195" s="49">
        <f>+'2grid'!BV195*EW$2</f>
        <v>66.3</v>
      </c>
      <c r="BW195" s="49">
        <f>+'2grid'!BW195*EX$2</f>
        <v>66.3</v>
      </c>
      <c r="BX195" s="49">
        <f>+'2grid'!BX195*EY$2</f>
        <v>66.3</v>
      </c>
      <c r="BY195" s="49">
        <f>+'2grid'!BY195*EZ$2</f>
        <v>66.3</v>
      </c>
      <c r="BZ195" s="49">
        <f>+'2grid'!BZ195*FA$2</f>
        <v>66.3</v>
      </c>
      <c r="CA195" s="49">
        <f>+'2grid'!CA195*FB$2</f>
        <v>66.3</v>
      </c>
    </row>
    <row r="196" spans="1:79" x14ac:dyDescent="0.2">
      <c r="A196" s="9">
        <f>+data!B198</f>
        <v>710</v>
      </c>
      <c r="B196" s="49">
        <f>+'2grid'!B196*CC$2</f>
        <v>0</v>
      </c>
      <c r="C196" s="49">
        <f>+'2grid'!C196*CD$2</f>
        <v>0</v>
      </c>
      <c r="D196" s="49">
        <f>+'2grid'!D196*CE$2</f>
        <v>0</v>
      </c>
      <c r="E196" s="49">
        <f>+'2grid'!E196*CF$2</f>
        <v>0</v>
      </c>
      <c r="F196" s="49">
        <f>+'2grid'!F196*CG$2</f>
        <v>0</v>
      </c>
      <c r="G196" s="49">
        <f>+'2grid'!G196*CH$2</f>
        <v>0</v>
      </c>
      <c r="H196" s="49">
        <f>+'2grid'!H196*CI$2</f>
        <v>0</v>
      </c>
      <c r="I196" s="49">
        <f>+'2grid'!I196*CJ$2</f>
        <v>0</v>
      </c>
      <c r="J196" s="49">
        <f>+'2grid'!J196*CK$2</f>
        <v>0</v>
      </c>
      <c r="K196" s="49">
        <f>+'2grid'!K196*CL$2</f>
        <v>0</v>
      </c>
      <c r="L196" s="49">
        <f>+'2grid'!L196*CM$2</f>
        <v>0</v>
      </c>
      <c r="M196" s="49">
        <f>+'2grid'!M196*CN$2</f>
        <v>0</v>
      </c>
      <c r="N196" s="49">
        <f>+'2grid'!N196*CO$2</f>
        <v>0</v>
      </c>
      <c r="O196" s="49">
        <f>+'2grid'!O196*CP$2</f>
        <v>0</v>
      </c>
      <c r="P196" s="49">
        <f>+'2grid'!P196*CQ$2</f>
        <v>0</v>
      </c>
      <c r="Q196" s="49">
        <f>+'2grid'!Q196*CR$2</f>
        <v>0</v>
      </c>
      <c r="R196" s="49">
        <f>+'2grid'!R196*CS$2</f>
        <v>0</v>
      </c>
      <c r="S196" s="49">
        <f>+'2grid'!S196*CT$2</f>
        <v>0</v>
      </c>
      <c r="T196" s="49">
        <f>+'2grid'!T196*CU$2</f>
        <v>0</v>
      </c>
      <c r="U196" s="49">
        <f>+'2grid'!U196*CV$2</f>
        <v>0</v>
      </c>
      <c r="V196" s="49">
        <f>+'2grid'!V196*CW$2</f>
        <v>0</v>
      </c>
      <c r="W196" s="49">
        <f>+'2grid'!W196*CX$2</f>
        <v>0</v>
      </c>
      <c r="X196" s="49">
        <f>+'2grid'!X196*CY$2</f>
        <v>0</v>
      </c>
      <c r="Y196" s="49">
        <f>+'2grid'!Y196*CZ$2</f>
        <v>0</v>
      </c>
      <c r="Z196" s="49">
        <f>+'2grid'!Z196*DA$2</f>
        <v>0</v>
      </c>
      <c r="AA196" s="49">
        <f>+'2grid'!AA196*DB$2</f>
        <v>0</v>
      </c>
      <c r="AB196" s="49">
        <f>+'2grid'!AB196*DC$2</f>
        <v>2.803771721470588</v>
      </c>
      <c r="AC196" s="49">
        <f>+'2grid'!AC196*DD$2</f>
        <v>7.708482899999999</v>
      </c>
      <c r="AD196" s="49">
        <f>+'2grid'!AD196*DE$2</f>
        <v>9.0932706343999996</v>
      </c>
      <c r="AE196" s="49">
        <f>+'2grid'!AE196*DF$2</f>
        <v>10.437853841599999</v>
      </c>
      <c r="AF196" s="49">
        <f>+'2grid'!AF196*DG$2</f>
        <v>11.7422325216</v>
      </c>
      <c r="AG196" s="49">
        <f>+'2grid'!AG196*DH$2</f>
        <v>13.006406674399997</v>
      </c>
      <c r="AH196" s="49">
        <f>+'2grid'!AH196*DI$2</f>
        <v>14.230376299999998</v>
      </c>
      <c r="AI196" s="49">
        <f>+'2grid'!AI196*DJ$2</f>
        <v>15.414141398399998</v>
      </c>
      <c r="AJ196" s="49">
        <f>+'2grid'!AJ196*DK$2</f>
        <v>16.557701969599997</v>
      </c>
      <c r="AK196" s="49">
        <f>+'2grid'!AK196*DL$2</f>
        <v>17.661058013599998</v>
      </c>
      <c r="AL196" s="49">
        <f>+'2grid'!AL196*DM$2</f>
        <v>18.7242095304</v>
      </c>
      <c r="AM196" s="49">
        <f>+'2grid'!AM196*DN$2</f>
        <v>19.747156520000001</v>
      </c>
      <c r="AN196" s="49">
        <f>+'2grid'!AN196*DO$2</f>
        <v>69.211018700799997</v>
      </c>
      <c r="AO196" s="49">
        <f>+'2grid'!AO196*DP$2</f>
        <v>117.11964136319999</v>
      </c>
      <c r="AP196" s="49">
        <f>+'2grid'!AP196*DQ$2</f>
        <v>163.47302450720002</v>
      </c>
      <c r="AQ196" s="49">
        <f>+'2grid'!AQ196*DR$2</f>
        <v>208.2711681328</v>
      </c>
      <c r="AR196" s="49">
        <f>+'2grid'!AR196*DS$2</f>
        <v>251.51407223999999</v>
      </c>
      <c r="AS196" s="49">
        <f>+'2grid'!AS196*DT$2</f>
        <v>293.20173682879999</v>
      </c>
      <c r="AT196" s="49">
        <f>+'2grid'!AT196*DU$2</f>
        <v>333.33416189920001</v>
      </c>
      <c r="AU196" s="49">
        <f>+'2grid'!AU196*DV$2</f>
        <v>371.91134745120002</v>
      </c>
      <c r="AV196" s="49">
        <f>+'2grid'!AV196*DW$2</f>
        <v>408.93329348480006</v>
      </c>
      <c r="AW196" s="49">
        <f>+'2grid'!AW196*DX$2</f>
        <v>444.40000000000003</v>
      </c>
      <c r="AX196" s="49">
        <f>+'2grid'!AX196*DY$2</f>
        <v>514.69600000000003</v>
      </c>
      <c r="AY196" s="49">
        <f>+'2grid'!AY196*DZ$2</f>
        <v>583.91466666666668</v>
      </c>
      <c r="AZ196" s="49">
        <f>+'2grid'!AZ196*EA$2</f>
        <v>652.05600000000004</v>
      </c>
      <c r="BA196" s="49">
        <f>+'2grid'!BA196*EB$2</f>
        <v>719.12</v>
      </c>
      <c r="BB196" s="49">
        <f>+'2grid'!BB196*EC$2</f>
        <v>785.1066666666668</v>
      </c>
      <c r="BC196" s="49">
        <f>+'2grid'!BC196*ED$2</f>
        <v>850.01600000000008</v>
      </c>
      <c r="BD196" s="49">
        <f>+'2grid'!BD196*EE$2</f>
        <v>1044</v>
      </c>
      <c r="BE196" s="49">
        <f>+'2grid'!BE196*EF$2</f>
        <v>1168.6079999999999</v>
      </c>
      <c r="BF196" s="49">
        <f>+'2grid'!BF196*EG$2</f>
        <v>1233.6000000000001</v>
      </c>
      <c r="BG196" s="49">
        <f>+'2grid'!BG196*EH$2</f>
        <v>1527.96</v>
      </c>
      <c r="BH196" s="49">
        <f>+'2grid'!BH196*EI$2</f>
        <v>1530</v>
      </c>
      <c r="BI196" s="49">
        <f>+'2grid'!BI196*EJ$2</f>
        <v>1536.1200000000001</v>
      </c>
      <c r="BJ196" s="49">
        <f>+'2grid'!BJ196*EK$2</f>
        <v>1540.2</v>
      </c>
      <c r="BK196" s="49">
        <f>+'2grid'!BK196*EL$2</f>
        <v>1544.28</v>
      </c>
      <c r="BL196" s="49">
        <f>+'2grid'!BL196*EM$2</f>
        <v>1548.3600000000001</v>
      </c>
      <c r="BM196" s="49">
        <f>+'2grid'!BM196*EN$2</f>
        <v>1552.44</v>
      </c>
      <c r="BN196" s="49">
        <f>+'2grid'!BN196*EO$2</f>
        <v>1556.52</v>
      </c>
      <c r="BO196" s="49">
        <f>+'2grid'!BO196*EP$2</f>
        <v>1560.6000000000001</v>
      </c>
      <c r="BP196" s="49">
        <f>+'2grid'!BP196*EQ$2</f>
        <v>1564.68</v>
      </c>
      <c r="BQ196" s="49">
        <f>+'2grid'!BQ196*ER$2</f>
        <v>1568.76</v>
      </c>
      <c r="BR196" s="49">
        <f>+'2grid'!BR196*ES$2</f>
        <v>1633.02</v>
      </c>
      <c r="BS196" s="49">
        <f>+'2grid'!BS196*ET$2</f>
        <v>1617.0399999999988</v>
      </c>
      <c r="BT196" s="49">
        <f>+'2grid'!BT196*EU$2</f>
        <v>1635.8306666666665</v>
      </c>
      <c r="BU196" s="49">
        <f>+'2grid'!BU196*EV$2</f>
        <v>1656.4044444444419</v>
      </c>
      <c r="BV196" s="49">
        <f>+'2grid'!BV196*EW$2</f>
        <v>1677.00794074074</v>
      </c>
      <c r="BW196" s="49">
        <f>+'2grid'!BW196*EX$2</f>
        <v>1694.3622123456721</v>
      </c>
      <c r="BX196" s="49">
        <f>+'2grid'!BX196*EY$2</f>
        <v>1702.996410205754</v>
      </c>
      <c r="BY196" s="49">
        <f>+'2grid'!BY196*EZ$2</f>
        <v>1726.5382975034263</v>
      </c>
      <c r="BZ196" s="49">
        <f>+'2grid'!BZ196*FA$2</f>
        <v>1743.256827625052</v>
      </c>
      <c r="CA196" s="49">
        <f>+'2grid'!CA196*FB$2</f>
        <v>1759.2430738826349</v>
      </c>
    </row>
    <row r="197" spans="1:79" x14ac:dyDescent="0.2">
      <c r="A197" s="9">
        <f>+data!B199</f>
        <v>716</v>
      </c>
      <c r="B197" s="49">
        <f>+'2grid'!B197*CC$2</f>
        <v>0</v>
      </c>
      <c r="C197" s="49">
        <f>+'2grid'!C197*CD$2</f>
        <v>0</v>
      </c>
      <c r="D197" s="49">
        <f>+'2grid'!D197*CE$2</f>
        <v>0</v>
      </c>
      <c r="E197" s="49">
        <f>+'2grid'!E197*CF$2</f>
        <v>0</v>
      </c>
      <c r="F197" s="49">
        <f>+'2grid'!F197*CG$2</f>
        <v>0</v>
      </c>
      <c r="G197" s="49">
        <f>+'2grid'!G197*CH$2</f>
        <v>0</v>
      </c>
      <c r="H197" s="49">
        <f>+'2grid'!H197*CI$2</f>
        <v>0</v>
      </c>
      <c r="I197" s="49">
        <f>+'2grid'!I197*CJ$2</f>
        <v>0</v>
      </c>
      <c r="J197" s="49">
        <f>+'2grid'!J197*CK$2</f>
        <v>0</v>
      </c>
      <c r="K197" s="49">
        <f>+'2grid'!K197*CL$2</f>
        <v>0</v>
      </c>
      <c r="L197" s="49">
        <f>+'2grid'!L197*CM$2</f>
        <v>0</v>
      </c>
      <c r="M197" s="49">
        <f>+'2grid'!M197*CN$2</f>
        <v>0</v>
      </c>
      <c r="N197" s="49">
        <f>+'2grid'!N197*CO$2</f>
        <v>0</v>
      </c>
      <c r="O197" s="49">
        <f>+'2grid'!O197*CP$2</f>
        <v>0</v>
      </c>
      <c r="P197" s="49">
        <f>+'2grid'!P197*CQ$2</f>
        <v>0</v>
      </c>
      <c r="Q197" s="49">
        <f>+'2grid'!Q197*CR$2</f>
        <v>0</v>
      </c>
      <c r="R197" s="49">
        <f>+'2grid'!R197*CS$2</f>
        <v>0</v>
      </c>
      <c r="S197" s="49">
        <f>+'2grid'!S197*CT$2</f>
        <v>0</v>
      </c>
      <c r="T197" s="49">
        <f>+'2grid'!T197*CU$2</f>
        <v>0</v>
      </c>
      <c r="U197" s="49">
        <f>+'2grid'!U197*CV$2</f>
        <v>0</v>
      </c>
      <c r="V197" s="49">
        <f>+'2grid'!V197*CW$2</f>
        <v>0</v>
      </c>
      <c r="W197" s="49">
        <f>+'2grid'!W197*CX$2</f>
        <v>0</v>
      </c>
      <c r="X197" s="49">
        <f>+'2grid'!X197*CY$2</f>
        <v>0</v>
      </c>
      <c r="Y197" s="49">
        <f>+'2grid'!Y197*CZ$2</f>
        <v>0</v>
      </c>
      <c r="Z197" s="49">
        <f>+'2grid'!Z197*DA$2</f>
        <v>0</v>
      </c>
      <c r="AA197" s="49">
        <f>+'2grid'!AA197*DB$2</f>
        <v>0</v>
      </c>
      <c r="AB197" s="49">
        <f>+'2grid'!AB197*DC$2</f>
        <v>0</v>
      </c>
      <c r="AC197" s="49">
        <f>+'2grid'!AC197*DD$2</f>
        <v>0.83832240000000013</v>
      </c>
      <c r="AD197" s="49">
        <f>+'2grid'!AD197*DE$2</f>
        <v>0.95798909640000018</v>
      </c>
      <c r="AE197" s="49">
        <f>+'2grid'!AE197*DF$2</f>
        <v>1.0741194596000001</v>
      </c>
      <c r="AF197" s="49">
        <f>+'2grid'!AF197*DG$2</f>
        <v>1.1867134896</v>
      </c>
      <c r="AG197" s="49">
        <f>+'2grid'!AG197*DH$2</f>
        <v>1.2957711863999999</v>
      </c>
      <c r="AH197" s="49">
        <f>+'2grid'!AH197*DI$2</f>
        <v>1.40129255</v>
      </c>
      <c r="AI197" s="49">
        <f>+'2grid'!AI197*DJ$2</f>
        <v>1.5032775804</v>
      </c>
      <c r="AJ197" s="49">
        <f>+'2grid'!AJ197*DK$2</f>
        <v>1.6017262776000001</v>
      </c>
      <c r="AK197" s="49">
        <f>+'2grid'!AK197*DL$2</f>
        <v>1.6966386416000003</v>
      </c>
      <c r="AL197" s="49">
        <f>+'2grid'!AL197*DM$2</f>
        <v>1.7880146724000003</v>
      </c>
      <c r="AM197" s="49">
        <f>+'2grid'!AM197*DN$2</f>
        <v>1.8758543700000001</v>
      </c>
      <c r="AN197" s="49">
        <f>+'2grid'!AN197*DO$2</f>
        <v>2.1358955648000002</v>
      </c>
      <c r="AO197" s="49">
        <f>+'2grid'!AO197*DP$2</f>
        <v>2.3869086192000002</v>
      </c>
      <c r="AP197" s="49">
        <f>+'2grid'!AP197*DQ$2</f>
        <v>2.6288935331999999</v>
      </c>
      <c r="AQ197" s="49">
        <f>+'2grid'!AQ197*DR$2</f>
        <v>2.8618503068000001</v>
      </c>
      <c r="AR197" s="49">
        <f>+'2grid'!AR197*DS$2</f>
        <v>3.0857789400000004</v>
      </c>
      <c r="AS197" s="49">
        <f>+'2grid'!AS197*DT$2</f>
        <v>3.3006794328</v>
      </c>
      <c r="AT197" s="49">
        <f>+'2grid'!AT197*DU$2</f>
        <v>3.5065517851999997</v>
      </c>
      <c r="AU197" s="49">
        <f>+'2grid'!AU197*DV$2</f>
        <v>3.7033959972000008</v>
      </c>
      <c r="AV197" s="49">
        <f>+'2grid'!AV197*DW$2</f>
        <v>3.8912120688000007</v>
      </c>
      <c r="AW197" s="49">
        <f>+'2grid'!AW197*DX$2</f>
        <v>4.07</v>
      </c>
      <c r="AX197" s="49">
        <f>+'2grid'!AX197*DY$2</f>
        <v>6.2253418187686229</v>
      </c>
      <c r="AY197" s="49">
        <f>+'2grid'!AY197*DZ$2</f>
        <v>8.3486698379948479</v>
      </c>
      <c r="AZ197" s="49">
        <f>+'2grid'!AZ197*EA$2</f>
        <v>10.439984057678677</v>
      </c>
      <c r="BA197" s="49">
        <f>+'2grid'!BA197*EB$2</f>
        <v>12.499284477820108</v>
      </c>
      <c r="BB197" s="49">
        <f>+'2grid'!BB197*EC$2</f>
        <v>14.526571098419138</v>
      </c>
      <c r="BC197" s="49">
        <f>+'2grid'!BC197*ED$2</f>
        <v>16.521843919475774</v>
      </c>
      <c r="BD197" s="49">
        <f>+'2grid'!BD197*EE$2</f>
        <v>34.282968907228856</v>
      </c>
      <c r="BE197" s="49">
        <f>+'2grid'!BE197*EF$2</f>
        <v>59.165676808077784</v>
      </c>
      <c r="BF197" s="49">
        <f>+'2grid'!BF197*EG$2</f>
        <v>79.990738630534892</v>
      </c>
      <c r="BG197" s="49">
        <f>+'2grid'!BG197*EH$2</f>
        <v>126.6979285701936</v>
      </c>
      <c r="BH197" s="49">
        <f>+'2grid'!BH197*EI$2</f>
        <v>126.6979285701936</v>
      </c>
      <c r="BI197" s="49">
        <f>+'2grid'!BI197*EJ$2</f>
        <v>126.6979285701936</v>
      </c>
      <c r="BJ197" s="49">
        <f>+'2grid'!BJ197*EK$2</f>
        <v>126.6979285701936</v>
      </c>
      <c r="BK197" s="49">
        <f>+'2grid'!BK197*EL$2</f>
        <v>126.6979285701936</v>
      </c>
      <c r="BL197" s="49">
        <f>+'2grid'!BL197*EM$2</f>
        <v>126.6979285701936</v>
      </c>
      <c r="BM197" s="49">
        <f>+'2grid'!BM197*EN$2</f>
        <v>126.6979285701936</v>
      </c>
      <c r="BN197" s="49">
        <f>+'2grid'!BN197*EO$2</f>
        <v>126.6979285701936</v>
      </c>
      <c r="BO197" s="49">
        <f>+'2grid'!BO197*EP$2</f>
        <v>126.6979285701936</v>
      </c>
      <c r="BP197" s="49">
        <f>+'2grid'!BP197*EQ$2</f>
        <v>126.6979285701936</v>
      </c>
      <c r="BQ197" s="49">
        <f>+'2grid'!BQ197*ER$2</f>
        <v>126.6979285701936</v>
      </c>
      <c r="BR197" s="49">
        <f>+'2grid'!BR197*ES$2</f>
        <v>126.6979285701936</v>
      </c>
      <c r="BS197" s="49">
        <f>+'2grid'!BS197*ET$2</f>
        <v>126.6979285701936</v>
      </c>
      <c r="BT197" s="49">
        <f>+'2grid'!BT197*EU$2</f>
        <v>126.6979285701936</v>
      </c>
      <c r="BU197" s="49">
        <f>+'2grid'!BU197*EV$2</f>
        <v>126.6979285701936</v>
      </c>
      <c r="BV197" s="49">
        <f>+'2grid'!BV197*EW$2</f>
        <v>126.6979285701936</v>
      </c>
      <c r="BW197" s="49">
        <f>+'2grid'!BW197*EX$2</f>
        <v>126.6979285701936</v>
      </c>
      <c r="BX197" s="49">
        <f>+'2grid'!BX197*EY$2</f>
        <v>126.6979285701936</v>
      </c>
      <c r="BY197" s="49">
        <f>+'2grid'!BY197*EZ$2</f>
        <v>126.6979285701936</v>
      </c>
      <c r="BZ197" s="49">
        <f>+'2grid'!BZ197*FA$2</f>
        <v>126.6979285701936</v>
      </c>
      <c r="CA197" s="49">
        <f>+'2grid'!CA197*FB$2</f>
        <v>126.6979285701936</v>
      </c>
    </row>
    <row r="198" spans="1:79" x14ac:dyDescent="0.2">
      <c r="A198" s="9">
        <f>+data!B200</f>
        <v>724</v>
      </c>
      <c r="B198" s="49">
        <f>+'2grid'!B198*CC$2</f>
        <v>0</v>
      </c>
      <c r="C198" s="49">
        <f>+'2grid'!C198*CD$2</f>
        <v>0</v>
      </c>
      <c r="D198" s="49">
        <f>+'2grid'!D198*CE$2</f>
        <v>0</v>
      </c>
      <c r="E198" s="49">
        <f>+'2grid'!E198*CF$2</f>
        <v>0</v>
      </c>
      <c r="F198" s="49">
        <f>+'2grid'!F198*CG$2</f>
        <v>0</v>
      </c>
      <c r="G198" s="49">
        <f>+'2grid'!G198*CH$2</f>
        <v>0</v>
      </c>
      <c r="H198" s="49">
        <f>+'2grid'!H198*CI$2</f>
        <v>0</v>
      </c>
      <c r="I198" s="49">
        <f>+'2grid'!I198*CJ$2</f>
        <v>0</v>
      </c>
      <c r="J198" s="49">
        <f>+'2grid'!J198*CK$2</f>
        <v>0</v>
      </c>
      <c r="K198" s="49">
        <f>+'2grid'!K198*CL$2</f>
        <v>0</v>
      </c>
      <c r="L198" s="49">
        <f>+'2grid'!L198*CM$2</f>
        <v>59.489196538195685</v>
      </c>
      <c r="M198" s="49">
        <f>+'2grid'!M198*CN$2</f>
        <v>61.739573682870351</v>
      </c>
      <c r="N198" s="49">
        <f>+'2grid'!N198*CO$2</f>
        <v>58.366550666675266</v>
      </c>
      <c r="O198" s="49">
        <f>+'2grid'!O198*CP$2</f>
        <v>54.958112629961079</v>
      </c>
      <c r="P198" s="49">
        <f>+'2grid'!P198*CQ$2</f>
        <v>48.494227150339874</v>
      </c>
      <c r="Q198" s="49">
        <f>+'2grid'!Q198*CR$2</f>
        <v>42.068603034852615</v>
      </c>
      <c r="R198" s="49">
        <f>+'2grid'!R198*CS$2</f>
        <v>43.141175425073101</v>
      </c>
      <c r="S198" s="49">
        <f>+'2grid'!S198*CT$2</f>
        <v>44.129067401372552</v>
      </c>
      <c r="T198" s="49">
        <f>+'2grid'!T198*CU$2</f>
        <v>45.02654065836888</v>
      </c>
      <c r="U198" s="49">
        <f>+'2grid'!U198*CV$2</f>
        <v>45.82774270875089</v>
      </c>
      <c r="V198" s="49">
        <f>+'2grid'!V198*CW$2</f>
        <v>50.756362569325361</v>
      </c>
      <c r="W198" s="49">
        <f>+'2grid'!W198*CX$2</f>
        <v>60.975055596679816</v>
      </c>
      <c r="X198" s="49">
        <f>+'2grid'!X198*CY$2</f>
        <v>81.587131224511339</v>
      </c>
      <c r="Y198" s="49">
        <f>+'2grid'!Y198*CZ$2</f>
        <v>58.600597758047975</v>
      </c>
      <c r="Z198" s="49">
        <f>+'2grid'!Z198*DA$2</f>
        <v>67.698236971359975</v>
      </c>
      <c r="AA198" s="49">
        <f>+'2grid'!AA198*DB$2</f>
        <v>86.352711342843321</v>
      </c>
      <c r="AB198" s="49">
        <f>+'2grid'!AB198*DC$2</f>
        <v>79.08796227945129</v>
      </c>
      <c r="AC198" s="49">
        <f>+'2grid'!AC198*DD$2</f>
        <v>86.61646038623195</v>
      </c>
      <c r="AD198" s="49">
        <f>+'2grid'!AD198*DE$2</f>
        <v>93.986481896851899</v>
      </c>
      <c r="AE198" s="49">
        <f>+'2grid'!AE198*DF$2</f>
        <v>101.12610049803661</v>
      </c>
      <c r="AF198" s="49">
        <f>+'2grid'!AF198*DG$2</f>
        <v>108.03531618978612</v>
      </c>
      <c r="AG198" s="49">
        <f>+'2grid'!AG198*DH$2</f>
        <v>114.7141289721004</v>
      </c>
      <c r="AH198" s="49">
        <f>+'2grid'!AH198*DI$2</f>
        <v>121.16253884497947</v>
      </c>
      <c r="AI198" s="49">
        <f>+'2grid'!AI198*DJ$2</f>
        <v>127.38054580842332</v>
      </c>
      <c r="AJ198" s="49">
        <f>+'2grid'!AJ198*DK$2</f>
        <v>133.36814986243195</v>
      </c>
      <c r="AK198" s="49">
        <f>+'2grid'!AK198*DL$2</f>
        <v>139.12535100700541</v>
      </c>
      <c r="AL198" s="49">
        <f>+'2grid'!AL198*DM$2</f>
        <v>144.65214924214359</v>
      </c>
      <c r="AM198" s="49">
        <f>+'2grid'!AM198*DN$2</f>
        <v>149.9485445678466</v>
      </c>
      <c r="AN198" s="49">
        <f>+'2grid'!AN198*DO$2</f>
        <v>251.57345386166341</v>
      </c>
      <c r="AO198" s="49">
        <f>+'2grid'!AO198*DP$2</f>
        <v>349.95049409362156</v>
      </c>
      <c r="AP198" s="49">
        <f>+'2grid'!AP198*DQ$2</f>
        <v>445.07966526372104</v>
      </c>
      <c r="AQ198" s="49">
        <f>+'2grid'!AQ198*DR$2</f>
        <v>536.96096737196194</v>
      </c>
      <c r="AR198" s="49">
        <f>+'2grid'!AR198*DS$2</f>
        <v>625.59440041834421</v>
      </c>
      <c r="AS198" s="49">
        <f>+'2grid'!AS198*DT$2</f>
        <v>710.97996440286784</v>
      </c>
      <c r="AT198" s="49">
        <f>+'2grid'!AT198*DU$2</f>
        <v>793.11765932553294</v>
      </c>
      <c r="AU198" s="49">
        <f>+'2grid'!AU198*DV$2</f>
        <v>872.00748518633941</v>
      </c>
      <c r="AV198" s="49">
        <f>+'2grid'!AV198*DW$2</f>
        <v>947.64944198528735</v>
      </c>
      <c r="AW198" s="49">
        <f>+'2grid'!AW198*DX$2</f>
        <v>1020.0435297223764</v>
      </c>
      <c r="AX198" s="49">
        <f>+'2grid'!AX198*DY$2</f>
        <v>1172.9573279507581</v>
      </c>
      <c r="AY198" s="49">
        <f>+'2grid'!AY198*DZ$2</f>
        <v>1323.5219350197792</v>
      </c>
      <c r="AZ198" s="49">
        <f>+'2grid'!AZ198*EA$2</f>
        <v>1471.7373509294398</v>
      </c>
      <c r="BA198" s="49">
        <f>+'2grid'!BA198*EB$2</f>
        <v>1617.6035756797398</v>
      </c>
      <c r="BB198" s="49">
        <f>+'2grid'!BB198*EC$2</f>
        <v>1761.1206092706786</v>
      </c>
      <c r="BC198" s="49">
        <f>+'2grid'!BC198*ED$2</f>
        <v>1902.2884517022571</v>
      </c>
      <c r="BD198" s="49">
        <f>+'2grid'!BD198*EE$2</f>
        <v>2303.1433033879571</v>
      </c>
      <c r="BE198" s="49">
        <f>+'2grid'!BE198*EF$2</f>
        <v>2909.9467983492045</v>
      </c>
      <c r="BF198" s="49">
        <f>+'2grid'!BF198*EG$2</f>
        <v>3243.0485041661445</v>
      </c>
      <c r="BG198" s="49">
        <f>+'2grid'!BG198*EH$2</f>
        <v>3532.7816683484884</v>
      </c>
      <c r="BH198" s="49">
        <f>+'2grid'!BH198*EI$2</f>
        <v>3525.2147999825479</v>
      </c>
      <c r="BI198" s="49">
        <f>+'2grid'!BI198*EJ$2</f>
        <v>3575.3453029069042</v>
      </c>
      <c r="BJ198" s="49">
        <f>+'2grid'!BJ198*EK$2</f>
        <v>3567.7784345409632</v>
      </c>
      <c r="BK198" s="49">
        <f>+'2grid'!BK198*EL$2</f>
        <v>3597.100049458983</v>
      </c>
      <c r="BL198" s="49">
        <f>+'2grid'!BL198*EM$2</f>
        <v>3649.1222694748244</v>
      </c>
      <c r="BM198" s="49">
        <f>+'2grid'!BM198*EN$2</f>
        <v>3632.0968156514577</v>
      </c>
      <c r="BN198" s="49">
        <f>+'2grid'!BN198*EO$2</f>
        <v>3608.4503520078938</v>
      </c>
      <c r="BO198" s="49">
        <f>+'2grid'!BO198*EP$2</f>
        <v>3611.2879276451213</v>
      </c>
      <c r="BP198" s="49">
        <f>+'2grid'!BP198*EQ$2</f>
        <v>3447.6543992316574</v>
      </c>
      <c r="BQ198" s="49">
        <f>+'2grid'!BQ198*ER$2</f>
        <v>3452.38369196037</v>
      </c>
      <c r="BR198" s="49">
        <f>+'2grid'!BR198*ES$2</f>
        <v>3452.38369196037</v>
      </c>
      <c r="BS198" s="49">
        <f>+'2grid'!BS198*ET$2</f>
        <v>3381.0029003749901</v>
      </c>
      <c r="BT198" s="49">
        <f>+'2grid'!BT198*EU$2</f>
        <v>3331.2717599477337</v>
      </c>
      <c r="BU198" s="49">
        <f>+'2grid'!BU198*EV$2</f>
        <v>3285.9938616810209</v>
      </c>
      <c r="BV198" s="49">
        <f>+'2grid'!BV198*EW$2</f>
        <v>3267.4797899883665</v>
      </c>
      <c r="BW198" s="49">
        <f>+'2grid'!BW198*EX$2</f>
        <v>3214.4106018729481</v>
      </c>
      <c r="BX198" s="49">
        <f>+'2grid'!BX198*EY$2</f>
        <v>3164.5191663178607</v>
      </c>
      <c r="BY198" s="49">
        <f>+'2grid'!BY198*EZ$2</f>
        <v>3128.9613917435504</v>
      </c>
      <c r="BZ198" s="49">
        <f>+'2grid'!BZ198*FA$2</f>
        <v>3089.2015837359954</v>
      </c>
      <c r="CA198" s="49">
        <f>+'2grid'!CA198*FB$2</f>
        <v>3046.8202638884964</v>
      </c>
    </row>
    <row r="199" spans="1:79" x14ac:dyDescent="0.2">
      <c r="A199" s="9">
        <f>+data!B201</f>
        <v>732</v>
      </c>
      <c r="B199" s="49">
        <f>+'2grid'!B199*CC$2</f>
        <v>0</v>
      </c>
      <c r="C199" s="49">
        <f>+'2grid'!C199*CD$2</f>
        <v>0</v>
      </c>
      <c r="D199" s="49">
        <f>+'2grid'!D199*CE$2</f>
        <v>0</v>
      </c>
      <c r="E199" s="49">
        <f>+'2grid'!E199*CF$2</f>
        <v>0</v>
      </c>
      <c r="F199" s="49">
        <f>+'2grid'!F199*CG$2</f>
        <v>0</v>
      </c>
      <c r="G199" s="49">
        <f>+'2grid'!G199*CH$2</f>
        <v>0</v>
      </c>
      <c r="H199" s="49">
        <f>+'2grid'!H199*CI$2</f>
        <v>0</v>
      </c>
      <c r="I199" s="49">
        <f>+'2grid'!I199*CJ$2</f>
        <v>0</v>
      </c>
      <c r="J199" s="49">
        <f>+'2grid'!J199*CK$2</f>
        <v>0</v>
      </c>
      <c r="K199" s="49">
        <f>+'2grid'!K199*CL$2</f>
        <v>0</v>
      </c>
      <c r="L199" s="49">
        <f>+'2grid'!L199*CM$2</f>
        <v>0</v>
      </c>
      <c r="M199" s="49">
        <f>+'2grid'!M199*CN$2</f>
        <v>0</v>
      </c>
      <c r="N199" s="49">
        <f>+'2grid'!N199*CO$2</f>
        <v>0</v>
      </c>
      <c r="O199" s="49">
        <f>+'2grid'!O199*CP$2</f>
        <v>0</v>
      </c>
      <c r="P199" s="49">
        <f>+'2grid'!P199*CQ$2</f>
        <v>0</v>
      </c>
      <c r="Q199" s="49">
        <f>+'2grid'!Q199*CR$2</f>
        <v>0</v>
      </c>
      <c r="R199" s="49">
        <f>+'2grid'!R199*CS$2</f>
        <v>0</v>
      </c>
      <c r="S199" s="49">
        <f>+'2grid'!S199*CT$2</f>
        <v>0</v>
      </c>
      <c r="T199" s="49">
        <f>+'2grid'!T199*CU$2</f>
        <v>0</v>
      </c>
      <c r="U199" s="49">
        <f>+'2grid'!U199*CV$2</f>
        <v>0</v>
      </c>
      <c r="V199" s="49">
        <f>+'2grid'!V199*CW$2</f>
        <v>0</v>
      </c>
      <c r="W199" s="49">
        <f>+'2grid'!W199*CX$2</f>
        <v>0</v>
      </c>
      <c r="X199" s="49">
        <f>+'2grid'!X199*CY$2</f>
        <v>0</v>
      </c>
      <c r="Y199" s="49">
        <f>+'2grid'!Y199*CZ$2</f>
        <v>0</v>
      </c>
      <c r="Z199" s="49">
        <f>+'2grid'!Z199*DA$2</f>
        <v>0</v>
      </c>
      <c r="AA199" s="49">
        <f>+'2grid'!AA199*DB$2</f>
        <v>0</v>
      </c>
      <c r="AB199" s="49">
        <f>+'2grid'!AB199*DC$2</f>
        <v>0</v>
      </c>
      <c r="AC199" s="49">
        <f>+'2grid'!AC199*DD$2</f>
        <v>0</v>
      </c>
      <c r="AD199" s="49">
        <f>+'2grid'!AD199*DE$2</f>
        <v>0</v>
      </c>
      <c r="AE199" s="49">
        <f>+'2grid'!AE199*DF$2</f>
        <v>0</v>
      </c>
      <c r="AF199" s="49">
        <f>+'2grid'!AF199*DG$2</f>
        <v>0</v>
      </c>
      <c r="AG199" s="49">
        <f>+'2grid'!AG199*DH$2</f>
        <v>0</v>
      </c>
      <c r="AH199" s="49">
        <f>+'2grid'!AH199*DI$2</f>
        <v>0</v>
      </c>
      <c r="AI199" s="49">
        <f>+'2grid'!AI199*DJ$2</f>
        <v>0</v>
      </c>
      <c r="AJ199" s="49">
        <f>+'2grid'!AJ199*DK$2</f>
        <v>0</v>
      </c>
      <c r="AK199" s="49">
        <f>+'2grid'!AK199*DL$2</f>
        <v>0</v>
      </c>
      <c r="AL199" s="49">
        <f>+'2grid'!AL199*DM$2</f>
        <v>0</v>
      </c>
      <c r="AM199" s="49">
        <f>+'2grid'!AM199*DN$2</f>
        <v>0</v>
      </c>
      <c r="AN199" s="49">
        <f>+'2grid'!AN199*DO$2</f>
        <v>0</v>
      </c>
      <c r="AO199" s="49">
        <f>+'2grid'!AO199*DP$2</f>
        <v>0</v>
      </c>
      <c r="AP199" s="49">
        <f>+'2grid'!AP199*DQ$2</f>
        <v>0</v>
      </c>
      <c r="AQ199" s="49">
        <f>+'2grid'!AQ199*DR$2</f>
        <v>0</v>
      </c>
      <c r="AR199" s="49">
        <f>+'2grid'!AR199*DS$2</f>
        <v>0</v>
      </c>
      <c r="AS199" s="49">
        <f>+'2grid'!AS199*DT$2</f>
        <v>0</v>
      </c>
      <c r="AT199" s="49">
        <f>+'2grid'!AT199*DU$2</f>
        <v>0</v>
      </c>
      <c r="AU199" s="49">
        <f>+'2grid'!AU199*DV$2</f>
        <v>0</v>
      </c>
      <c r="AV199" s="49">
        <f>+'2grid'!AV199*DW$2</f>
        <v>0</v>
      </c>
      <c r="AW199" s="49">
        <f>+'2grid'!AW199*DX$2</f>
        <v>0</v>
      </c>
      <c r="AX199" s="49">
        <f>+'2grid'!AX199*DY$2</f>
        <v>0</v>
      </c>
      <c r="AY199" s="49">
        <f>+'2grid'!AY199*DZ$2</f>
        <v>0</v>
      </c>
      <c r="AZ199" s="49">
        <f>+'2grid'!AZ199*EA$2</f>
        <v>0</v>
      </c>
      <c r="BA199" s="49">
        <f>+'2grid'!BA199*EB$2</f>
        <v>0</v>
      </c>
      <c r="BB199" s="49">
        <f>+'2grid'!BB199*EC$2</f>
        <v>0</v>
      </c>
      <c r="BC199" s="49">
        <f>+'2grid'!BC199*ED$2</f>
        <v>0</v>
      </c>
      <c r="BD199" s="49">
        <f>+'2grid'!BD199*EE$2</f>
        <v>0</v>
      </c>
      <c r="BE199" s="49">
        <f>+'2grid'!BE199*EF$2</f>
        <v>0</v>
      </c>
      <c r="BF199" s="49">
        <f>+'2grid'!BF199*EG$2</f>
        <v>0</v>
      </c>
      <c r="BG199" s="49">
        <f>+'2grid'!BG199*EH$2</f>
        <v>0</v>
      </c>
      <c r="BH199" s="49">
        <f>+'2grid'!BH199*EI$2</f>
        <v>0</v>
      </c>
      <c r="BI199" s="49">
        <f>+'2grid'!BI199*EJ$2</f>
        <v>0</v>
      </c>
      <c r="BJ199" s="49">
        <f>+'2grid'!BJ199*EK$2</f>
        <v>0</v>
      </c>
      <c r="BK199" s="49">
        <f>+'2grid'!BK199*EL$2</f>
        <v>0</v>
      </c>
      <c r="BL199" s="49">
        <f>+'2grid'!BL199*EM$2</f>
        <v>0</v>
      </c>
      <c r="BM199" s="49">
        <f>+'2grid'!BM199*EN$2</f>
        <v>0</v>
      </c>
      <c r="BN199" s="49">
        <f>+'2grid'!BN199*EO$2</f>
        <v>0</v>
      </c>
      <c r="BO199" s="49">
        <f>+'2grid'!BO199*EP$2</f>
        <v>0</v>
      </c>
      <c r="BP199" s="49">
        <f>+'2grid'!BP199*EQ$2</f>
        <v>0</v>
      </c>
      <c r="BQ199" s="49">
        <f>+'2grid'!BQ199*ER$2</f>
        <v>0</v>
      </c>
      <c r="BR199" s="49">
        <f>+'2grid'!BR199*ES$2</f>
        <v>0</v>
      </c>
      <c r="BS199" s="49">
        <f>+'2grid'!BS199*ET$2</f>
        <v>0</v>
      </c>
      <c r="BT199" s="49">
        <f>+'2grid'!BT199*EU$2</f>
        <v>0</v>
      </c>
      <c r="BU199" s="49">
        <f>+'2grid'!BU199*EV$2</f>
        <v>0</v>
      </c>
      <c r="BV199" s="49">
        <f>+'2grid'!BV199*EW$2</f>
        <v>0</v>
      </c>
      <c r="BW199" s="49">
        <f>+'2grid'!BW199*EX$2</f>
        <v>0</v>
      </c>
      <c r="BX199" s="49">
        <f>+'2grid'!BX199*EY$2</f>
        <v>0</v>
      </c>
      <c r="BY199" s="49">
        <f>+'2grid'!BY199*EZ$2</f>
        <v>0</v>
      </c>
      <c r="BZ199" s="49">
        <f>+'2grid'!BZ199*FA$2</f>
        <v>0</v>
      </c>
      <c r="CA199" s="49">
        <f>+'2grid'!CA199*FB$2</f>
        <v>0</v>
      </c>
    </row>
    <row r="200" spans="1:79" x14ac:dyDescent="0.2">
      <c r="A200" s="9">
        <f>+data!B202</f>
        <v>736</v>
      </c>
      <c r="B200" s="49">
        <f>+'2grid'!B200*CC$2</f>
        <v>0</v>
      </c>
      <c r="C200" s="49">
        <f>+'2grid'!C200*CD$2</f>
        <v>0</v>
      </c>
      <c r="D200" s="49">
        <f>+'2grid'!D200*CE$2</f>
        <v>0</v>
      </c>
      <c r="E200" s="49">
        <f>+'2grid'!E200*CF$2</f>
        <v>0</v>
      </c>
      <c r="F200" s="49">
        <f>+'2grid'!F200*CG$2</f>
        <v>0</v>
      </c>
      <c r="G200" s="49">
        <f>+'2grid'!G200*CH$2</f>
        <v>0</v>
      </c>
      <c r="H200" s="49">
        <f>+'2grid'!H200*CI$2</f>
        <v>0</v>
      </c>
      <c r="I200" s="49">
        <f>+'2grid'!I200*CJ$2</f>
        <v>0</v>
      </c>
      <c r="J200" s="49">
        <f>+'2grid'!J200*CK$2</f>
        <v>0</v>
      </c>
      <c r="K200" s="49">
        <f>+'2grid'!K200*CL$2</f>
        <v>0</v>
      </c>
      <c r="L200" s="49">
        <f>+'2grid'!L200*CM$2</f>
        <v>30.432629277949715</v>
      </c>
      <c r="M200" s="49">
        <f>+'2grid'!M200*CN$2</f>
        <v>30.790660932058785</v>
      </c>
      <c r="N200" s="49">
        <f>+'2grid'!N200*CO$2</f>
        <v>31.134132354413222</v>
      </c>
      <c r="O200" s="49">
        <f>+'2grid'!O200*CP$2</f>
        <v>31.461562154092462</v>
      </c>
      <c r="P200" s="49">
        <f>+'2grid'!P200*CQ$2</f>
        <v>31.77138318713039</v>
      </c>
      <c r="Q200" s="49">
        <f>+'2grid'!Q200*CR$2</f>
        <v>32.061938395301368</v>
      </c>
      <c r="R200" s="49">
        <f>+'2grid'!R200*CS$2</f>
        <v>32.331476460071983</v>
      </c>
      <c r="S200" s="49">
        <f>+'2grid'!S200*CT$2</f>
        <v>32.578147263939243</v>
      </c>
      <c r="T200" s="49">
        <f>+'2grid'!T200*CU$2</f>
        <v>32.799997151060538</v>
      </c>
      <c r="U200" s="49">
        <f>+'2grid'!U200*CV$2</f>
        <v>34.3868110944818</v>
      </c>
      <c r="V200" s="49">
        <f>+'2grid'!V200*CW$2</f>
        <v>35.833808640023044</v>
      </c>
      <c r="W200" s="49">
        <f>+'2grid'!W200*CX$2</f>
        <v>35.97920868043223</v>
      </c>
      <c r="X200" s="49">
        <f>+'2grid'!X200*CY$2</f>
        <v>36.05056054173108</v>
      </c>
      <c r="Y200" s="49">
        <f>+'2grid'!Y200*CZ$2</f>
        <v>37.867890237601735</v>
      </c>
      <c r="Z200" s="49">
        <f>+'2grid'!Z200*DA$2</f>
        <v>39.495309438528821</v>
      </c>
      <c r="AA200" s="49">
        <f>+'2grid'!AA200*DB$2</f>
        <v>40.931311146979539</v>
      </c>
      <c r="AB200" s="49">
        <f>+'2grid'!AB200*DC$2</f>
        <v>42.503890852825933</v>
      </c>
      <c r="AC200" s="49">
        <f>+'2grid'!AC200*DD$2</f>
        <v>43.858742550000002</v>
      </c>
      <c r="AD200" s="49">
        <f>+'2grid'!AD200*DE$2</f>
        <v>51.621029608800001</v>
      </c>
      <c r="AE200" s="49">
        <f>+'2grid'!AE200*DF$2</f>
        <v>59.157720173200005</v>
      </c>
      <c r="AF200" s="49">
        <f>+'2grid'!AF200*DG$2</f>
        <v>66.468814243200001</v>
      </c>
      <c r="AG200" s="49">
        <f>+'2grid'!AG200*DH$2</f>
        <v>73.554311818800002</v>
      </c>
      <c r="AH200" s="49">
        <f>+'2grid'!AH200*DI$2</f>
        <v>80.41421290000001</v>
      </c>
      <c r="AI200" s="49">
        <f>+'2grid'!AI200*DJ$2</f>
        <v>87.048517486799994</v>
      </c>
      <c r="AJ200" s="49">
        <f>+'2grid'!AJ200*DK$2</f>
        <v>93.457225579199999</v>
      </c>
      <c r="AK200" s="49">
        <f>+'2grid'!AK200*DL$2</f>
        <v>99.640337177200024</v>
      </c>
      <c r="AL200" s="49">
        <f>+'2grid'!AL200*DM$2</f>
        <v>105.59785228080001</v>
      </c>
      <c r="AM200" s="49">
        <f>+'2grid'!AM200*DN$2</f>
        <v>111.32977089000001</v>
      </c>
      <c r="AN200" s="49">
        <f>+'2grid'!AN200*DO$2</f>
        <v>124.25530466560002</v>
      </c>
      <c r="AO200" s="49">
        <f>+'2grid'!AO200*DP$2</f>
        <v>136.72339158240001</v>
      </c>
      <c r="AP200" s="49">
        <f>+'2grid'!AP200*DQ$2</f>
        <v>148.73403164039999</v>
      </c>
      <c r="AQ200" s="49">
        <f>+'2grid'!AQ200*DR$2</f>
        <v>160.28722483959999</v>
      </c>
      <c r="AR200" s="49">
        <f>+'2grid'!AR200*DS$2</f>
        <v>171.38297118</v>
      </c>
      <c r="AS200" s="49">
        <f>+'2grid'!AS200*DT$2</f>
        <v>182.02127066159997</v>
      </c>
      <c r="AT200" s="49">
        <f>+'2grid'!AT200*DU$2</f>
        <v>192.20212328439999</v>
      </c>
      <c r="AU200" s="49">
        <f>+'2grid'!AU200*DV$2</f>
        <v>201.92552904840002</v>
      </c>
      <c r="AV200" s="49">
        <f>+'2grid'!AV200*DW$2</f>
        <v>211.19148795360002</v>
      </c>
      <c r="AW200" s="49">
        <f>+'2grid'!AW200*DX$2</f>
        <v>220.00000000000003</v>
      </c>
      <c r="AX200" s="49">
        <f>+'2grid'!AX200*DY$2</f>
        <v>297.66720343531944</v>
      </c>
      <c r="AY200" s="49">
        <f>+'2grid'!AY200*DZ$2</f>
        <v>374.17298264448027</v>
      </c>
      <c r="AZ200" s="49">
        <f>+'2grid'!AZ200*EA$2</f>
        <v>449.51733762748256</v>
      </c>
      <c r="BA200" s="49">
        <f>+'2grid'!BA200*EB$2</f>
        <v>523.70026838432636</v>
      </c>
      <c r="BB200" s="49">
        <f>+'2grid'!BB200*EC$2</f>
        <v>596.72177491501168</v>
      </c>
      <c r="BC200" s="49">
        <f>+'2grid'!BC200*ED$2</f>
        <v>668.58185721953839</v>
      </c>
      <c r="BD200" s="49">
        <f>+'2grid'!BD200*EE$2</f>
        <v>728.50241545893732</v>
      </c>
      <c r="BE200" s="49">
        <f>+'2grid'!BE200*EF$2</f>
        <v>756.2855609232422</v>
      </c>
      <c r="BF200" s="49">
        <f>+'2grid'!BF200*EG$2</f>
        <v>818.86849168008587</v>
      </c>
      <c r="BG200" s="49">
        <f>+'2grid'!BG200*EH$2</f>
        <v>816</v>
      </c>
      <c r="BH200" s="49">
        <f>+'2grid'!BH200*EI$2</f>
        <v>816</v>
      </c>
      <c r="BI200" s="49">
        <f>+'2grid'!BI200*EJ$2</f>
        <v>816</v>
      </c>
      <c r="BJ200" s="49">
        <f>+'2grid'!BJ200*EK$2</f>
        <v>816.87600644122392</v>
      </c>
      <c r="BK200" s="49">
        <f>+'2grid'!BK200*EL$2</f>
        <v>819.06602254428344</v>
      </c>
      <c r="BL200" s="49">
        <f>+'2grid'!BL200*EM$2</f>
        <v>823.44605475040271</v>
      </c>
      <c r="BM200" s="49">
        <f>+'2grid'!BM200*EN$2</f>
        <v>827.82608695652175</v>
      </c>
      <c r="BN200" s="49">
        <f>+'2grid'!BN200*EO$2</f>
        <v>827.82608695652175</v>
      </c>
      <c r="BO200" s="49">
        <f>+'2grid'!BO200*EP$2</f>
        <v>827.82608695652175</v>
      </c>
      <c r="BP200" s="49">
        <f>+'2grid'!BP200*EQ$2</f>
        <v>827.82608695652175</v>
      </c>
      <c r="BQ200" s="49">
        <f>+'2grid'!BQ200*ER$2</f>
        <v>827.82608695652175</v>
      </c>
      <c r="BR200" s="49">
        <f>+'2grid'!BR200*ES$2</f>
        <v>827.82608695652175</v>
      </c>
      <c r="BS200" s="49">
        <f>+'2grid'!BS200*ET$2</f>
        <v>827.82608695652175</v>
      </c>
      <c r="BT200" s="49">
        <f>+'2grid'!BT200*EU$2</f>
        <v>827.82608695652175</v>
      </c>
      <c r="BU200" s="49">
        <f>+'2grid'!BU200*EV$2</f>
        <v>827.82608695652175</v>
      </c>
      <c r="BV200" s="49">
        <f>+'2grid'!BV200*EW$2</f>
        <v>827.82608695652175</v>
      </c>
      <c r="BW200" s="49">
        <f>+'2grid'!BW200*EX$2</f>
        <v>827.82608695652175</v>
      </c>
      <c r="BX200" s="49">
        <f>+'2grid'!BX200*EY$2</f>
        <v>827.82608695652175</v>
      </c>
      <c r="BY200" s="49">
        <f>+'2grid'!BY200*EZ$2</f>
        <v>827.82608695652175</v>
      </c>
      <c r="BZ200" s="49">
        <f>+'2grid'!BZ200*FA$2</f>
        <v>827.82608695652175</v>
      </c>
      <c r="CA200" s="49">
        <f>+'2grid'!CA200*FB$2</f>
        <v>827.82608695652175</v>
      </c>
    </row>
    <row r="201" spans="1:79" x14ac:dyDescent="0.2">
      <c r="A201" s="9">
        <f>+data!B203</f>
        <v>740</v>
      </c>
      <c r="B201" s="49">
        <f>+'2grid'!B201*CC$2</f>
        <v>0</v>
      </c>
      <c r="C201" s="49">
        <f>+'2grid'!C201*CD$2</f>
        <v>0</v>
      </c>
      <c r="D201" s="49">
        <f>+'2grid'!D201*CE$2</f>
        <v>0</v>
      </c>
      <c r="E201" s="49">
        <f>+'2grid'!E201*CF$2</f>
        <v>0</v>
      </c>
      <c r="F201" s="49">
        <f>+'2grid'!F201*CG$2</f>
        <v>0</v>
      </c>
      <c r="G201" s="49">
        <f>+'2grid'!G201*CH$2</f>
        <v>0</v>
      </c>
      <c r="H201" s="49">
        <f>+'2grid'!H201*CI$2</f>
        <v>0</v>
      </c>
      <c r="I201" s="49">
        <f>+'2grid'!I201*CJ$2</f>
        <v>0</v>
      </c>
      <c r="J201" s="49">
        <f>+'2grid'!J201*CK$2</f>
        <v>0</v>
      </c>
      <c r="K201" s="49">
        <f>+'2grid'!K201*CL$2</f>
        <v>0</v>
      </c>
      <c r="L201" s="49">
        <f>+'2grid'!L201*CM$2</f>
        <v>0</v>
      </c>
      <c r="M201" s="49">
        <f>+'2grid'!M201*CN$2</f>
        <v>0</v>
      </c>
      <c r="N201" s="49">
        <f>+'2grid'!N201*CO$2</f>
        <v>0</v>
      </c>
      <c r="O201" s="49">
        <f>+'2grid'!O201*CP$2</f>
        <v>0</v>
      </c>
      <c r="P201" s="49">
        <f>+'2grid'!P201*CQ$2</f>
        <v>0</v>
      </c>
      <c r="Q201" s="49">
        <f>+'2grid'!Q201*CR$2</f>
        <v>0</v>
      </c>
      <c r="R201" s="49">
        <f>+'2grid'!R201*CS$2</f>
        <v>0</v>
      </c>
      <c r="S201" s="49">
        <f>+'2grid'!S201*CT$2</f>
        <v>0</v>
      </c>
      <c r="T201" s="49">
        <f>+'2grid'!T201*CU$2</f>
        <v>0</v>
      </c>
      <c r="U201" s="49">
        <f>+'2grid'!U201*CV$2</f>
        <v>0</v>
      </c>
      <c r="V201" s="49">
        <f>+'2grid'!V201*CW$2</f>
        <v>0</v>
      </c>
      <c r="W201" s="49">
        <f>+'2grid'!W201*CX$2</f>
        <v>0</v>
      </c>
      <c r="X201" s="49">
        <f>+'2grid'!X201*CY$2</f>
        <v>0</v>
      </c>
      <c r="Y201" s="49">
        <f>+'2grid'!Y201*CZ$2</f>
        <v>0</v>
      </c>
      <c r="Z201" s="49">
        <f>+'2grid'!Z201*DA$2</f>
        <v>0</v>
      </c>
      <c r="AA201" s="49">
        <f>+'2grid'!AA201*DB$2</f>
        <v>0</v>
      </c>
      <c r="AB201" s="49">
        <f>+'2grid'!AB201*DC$2</f>
        <v>0</v>
      </c>
      <c r="AC201" s="49">
        <f>+'2grid'!AC201*DD$2</f>
        <v>0.10224480000000001</v>
      </c>
      <c r="AD201" s="49">
        <f>+'2grid'!AD201*DE$2</f>
        <v>0.11355260040000001</v>
      </c>
      <c r="AE201" s="49">
        <f>+'2grid'!AE201*DF$2</f>
        <v>0.1245179396</v>
      </c>
      <c r="AF201" s="49">
        <f>+'2grid'!AF201*DG$2</f>
        <v>0.13514081760000002</v>
      </c>
      <c r="AG201" s="49">
        <f>+'2grid'!AG201*DH$2</f>
        <v>0.14542123439999999</v>
      </c>
      <c r="AH201" s="49">
        <f>+'2grid'!AH201*DI$2</f>
        <v>0.15535919000000001</v>
      </c>
      <c r="AI201" s="49">
        <f>+'2grid'!AI201*DJ$2</f>
        <v>0.1649546844</v>
      </c>
      <c r="AJ201" s="49">
        <f>+'2grid'!AJ201*DK$2</f>
        <v>0.17420771759999998</v>
      </c>
      <c r="AK201" s="49">
        <f>+'2grid'!AK201*DL$2</f>
        <v>0.18311828960000004</v>
      </c>
      <c r="AL201" s="49">
        <f>+'2grid'!AL201*DM$2</f>
        <v>0.19168640040000001</v>
      </c>
      <c r="AM201" s="49">
        <f>+'2grid'!AM201*DN$2</f>
        <v>0.19991205000000004</v>
      </c>
      <c r="AN201" s="49">
        <f>+'2grid'!AN201*DO$2</f>
        <v>0.20275283200000002</v>
      </c>
      <c r="AO201" s="49">
        <f>+'2grid'!AO201*DP$2</f>
        <v>0.20540872800000004</v>
      </c>
      <c r="AP201" s="49">
        <f>+'2grid'!AP201*DQ$2</f>
        <v>0.20787973800000001</v>
      </c>
      <c r="AQ201" s="49">
        <f>+'2grid'!AQ201*DR$2</f>
        <v>0.21016586200000001</v>
      </c>
      <c r="AR201" s="49">
        <f>+'2grid'!AR201*DS$2</f>
        <v>0.21226709999999999</v>
      </c>
      <c r="AS201" s="49">
        <f>+'2grid'!AS201*DT$2</f>
        <v>0.214183452</v>
      </c>
      <c r="AT201" s="49">
        <f>+'2grid'!AT201*DU$2</f>
        <v>0.21591491799999998</v>
      </c>
      <c r="AU201" s="49">
        <f>+'2grid'!AU201*DV$2</f>
        <v>0.21746149800000006</v>
      </c>
      <c r="AV201" s="49">
        <f>+'2grid'!AV201*DW$2</f>
        <v>0.21882319200000006</v>
      </c>
      <c r="AW201" s="49">
        <f>+'2grid'!AW201*DX$2</f>
        <v>0.22000000000000003</v>
      </c>
      <c r="AX201" s="49">
        <f>+'2grid'!AX201*DY$2</f>
        <v>0.18200000000000002</v>
      </c>
      <c r="AY201" s="49">
        <f>+'2grid'!AY201*DZ$2</f>
        <v>0.14453333333333337</v>
      </c>
      <c r="AZ201" s="49">
        <f>+'2grid'!AZ201*EA$2</f>
        <v>0.10760000000000002</v>
      </c>
      <c r="BA201" s="49">
        <f>+'2grid'!BA201*EB$2</f>
        <v>7.1200000000000013E-2</v>
      </c>
      <c r="BB201" s="49">
        <f>+'2grid'!BB201*EC$2</f>
        <v>3.5333333333333328E-2</v>
      </c>
      <c r="BC201" s="49">
        <f>+'2grid'!BC201*ED$2</f>
        <v>0</v>
      </c>
      <c r="BD201" s="49">
        <f>+'2grid'!BD201*EE$2</f>
        <v>0</v>
      </c>
      <c r="BE201" s="49">
        <f>+'2grid'!BE201*EF$2</f>
        <v>0</v>
      </c>
      <c r="BF201" s="49">
        <f>+'2grid'!BF201*EG$2</f>
        <v>0</v>
      </c>
      <c r="BG201" s="49">
        <f>+'2grid'!BG201*EH$2</f>
        <v>0</v>
      </c>
      <c r="BH201" s="49">
        <f>+'2grid'!BH201*EI$2</f>
        <v>0</v>
      </c>
      <c r="BI201" s="49">
        <f>+'2grid'!BI201*EJ$2</f>
        <v>0</v>
      </c>
      <c r="BJ201" s="49">
        <f>+'2grid'!BJ201*EK$2</f>
        <v>0</v>
      </c>
      <c r="BK201" s="49">
        <f>+'2grid'!BK201*EL$2</f>
        <v>0</v>
      </c>
      <c r="BL201" s="49">
        <f>+'2grid'!BL201*EM$2</f>
        <v>0</v>
      </c>
      <c r="BM201" s="49">
        <f>+'2grid'!BM201*EN$2</f>
        <v>0</v>
      </c>
      <c r="BN201" s="49">
        <f>+'2grid'!BN201*EO$2</f>
        <v>0</v>
      </c>
      <c r="BO201" s="49">
        <f>+'2grid'!BO201*EP$2</f>
        <v>0</v>
      </c>
      <c r="BP201" s="49">
        <f>+'2grid'!BP201*EQ$2</f>
        <v>0</v>
      </c>
      <c r="BQ201" s="49">
        <f>+'2grid'!BQ201*ER$2</f>
        <v>0</v>
      </c>
      <c r="BR201" s="49">
        <f>+'2grid'!BR201*ES$2</f>
        <v>1927.8</v>
      </c>
      <c r="BS201" s="49">
        <f>+'2grid'!BS201*ET$2</f>
        <v>1285.2</v>
      </c>
      <c r="BT201" s="49">
        <f>+'2grid'!BT201*EU$2</f>
        <v>1756.44</v>
      </c>
      <c r="BU201" s="49">
        <f>+'2grid'!BU201*EV$2</f>
        <v>2284.8000000000002</v>
      </c>
      <c r="BV201" s="49">
        <f>+'2grid'!BV201*EW$2</f>
        <v>2814.112000000016</v>
      </c>
      <c r="BW201" s="49">
        <f>+'2grid'!BW201*EX$2</f>
        <v>3239.3386666666693</v>
      </c>
      <c r="BX201" s="49">
        <f>+'2grid'!BX201*EY$2</f>
        <v>3385.2273777778423</v>
      </c>
      <c r="BY201" s="49">
        <f>+'2grid'!BY201*EZ$2</f>
        <v>4008.6674962962816</v>
      </c>
      <c r="BZ201" s="49">
        <f>+'2grid'!BZ201*FA$2</f>
        <v>4413.528884938436</v>
      </c>
      <c r="CA201" s="49">
        <f>+'2grid'!CA201*FB$2</f>
        <v>4794.9323667489789</v>
      </c>
    </row>
    <row r="202" spans="1:79" x14ac:dyDescent="0.2">
      <c r="A202" s="9">
        <f>+data!B204</f>
        <v>744</v>
      </c>
      <c r="B202" s="49">
        <f>+'2grid'!B202*CC$2</f>
        <v>0</v>
      </c>
      <c r="C202" s="49">
        <f>+'2grid'!C202*CD$2</f>
        <v>0</v>
      </c>
      <c r="D202" s="49">
        <f>+'2grid'!D202*CE$2</f>
        <v>0</v>
      </c>
      <c r="E202" s="49">
        <f>+'2grid'!E202*CF$2</f>
        <v>0</v>
      </c>
      <c r="F202" s="49">
        <f>+'2grid'!F202*CG$2</f>
        <v>0</v>
      </c>
      <c r="G202" s="49">
        <f>+'2grid'!G202*CH$2</f>
        <v>0</v>
      </c>
      <c r="H202" s="49">
        <f>+'2grid'!H202*CI$2</f>
        <v>0</v>
      </c>
      <c r="I202" s="49">
        <f>+'2grid'!I202*CJ$2</f>
        <v>0</v>
      </c>
      <c r="J202" s="49">
        <f>+'2grid'!J202*CK$2</f>
        <v>0</v>
      </c>
      <c r="K202" s="49">
        <f>+'2grid'!K202*CL$2</f>
        <v>0</v>
      </c>
      <c r="L202" s="49">
        <f>+'2grid'!L202*CM$2</f>
        <v>0</v>
      </c>
      <c r="M202" s="49">
        <f>+'2grid'!M202*CN$2</f>
        <v>0</v>
      </c>
      <c r="N202" s="49">
        <f>+'2grid'!N202*CO$2</f>
        <v>0</v>
      </c>
      <c r="O202" s="49">
        <f>+'2grid'!O202*CP$2</f>
        <v>0</v>
      </c>
      <c r="P202" s="49">
        <f>+'2grid'!P202*CQ$2</f>
        <v>0</v>
      </c>
      <c r="Q202" s="49">
        <f>+'2grid'!Q202*CR$2</f>
        <v>0</v>
      </c>
      <c r="R202" s="49">
        <f>+'2grid'!R202*CS$2</f>
        <v>0</v>
      </c>
      <c r="S202" s="49">
        <f>+'2grid'!S202*CT$2</f>
        <v>0</v>
      </c>
      <c r="T202" s="49">
        <f>+'2grid'!T202*CU$2</f>
        <v>0</v>
      </c>
      <c r="U202" s="49">
        <f>+'2grid'!U202*CV$2</f>
        <v>0</v>
      </c>
      <c r="V202" s="49">
        <f>+'2grid'!V202*CW$2</f>
        <v>0</v>
      </c>
      <c r="W202" s="49">
        <f>+'2grid'!W202*CX$2</f>
        <v>0</v>
      </c>
      <c r="X202" s="49">
        <f>+'2grid'!X202*CY$2</f>
        <v>0</v>
      </c>
      <c r="Y202" s="49">
        <f>+'2grid'!Y202*CZ$2</f>
        <v>0</v>
      </c>
      <c r="Z202" s="49">
        <f>+'2grid'!Z202*DA$2</f>
        <v>0</v>
      </c>
      <c r="AA202" s="49">
        <f>+'2grid'!AA202*DB$2</f>
        <v>0</v>
      </c>
      <c r="AB202" s="49">
        <f>+'2grid'!AB202*DC$2</f>
        <v>0</v>
      </c>
      <c r="AC202" s="49">
        <f>+'2grid'!AC202*DD$2</f>
        <v>0</v>
      </c>
      <c r="AD202" s="49">
        <f>+'2grid'!AD202*DE$2</f>
        <v>0</v>
      </c>
      <c r="AE202" s="49">
        <f>+'2grid'!AE202*DF$2</f>
        <v>0</v>
      </c>
      <c r="AF202" s="49">
        <f>+'2grid'!AF202*DG$2</f>
        <v>0</v>
      </c>
      <c r="AG202" s="49">
        <f>+'2grid'!AG202*DH$2</f>
        <v>0</v>
      </c>
      <c r="AH202" s="49">
        <f>+'2grid'!AH202*DI$2</f>
        <v>0</v>
      </c>
      <c r="AI202" s="49">
        <f>+'2grid'!AI202*DJ$2</f>
        <v>0</v>
      </c>
      <c r="AJ202" s="49">
        <f>+'2grid'!AJ202*DK$2</f>
        <v>0</v>
      </c>
      <c r="AK202" s="49">
        <f>+'2grid'!AK202*DL$2</f>
        <v>0</v>
      </c>
      <c r="AL202" s="49">
        <f>+'2grid'!AL202*DM$2</f>
        <v>0</v>
      </c>
      <c r="AM202" s="49">
        <f>+'2grid'!AM202*DN$2</f>
        <v>0</v>
      </c>
      <c r="AN202" s="49">
        <f>+'2grid'!AN202*DO$2</f>
        <v>0</v>
      </c>
      <c r="AO202" s="49">
        <f>+'2grid'!AO202*DP$2</f>
        <v>0</v>
      </c>
      <c r="AP202" s="49">
        <f>+'2grid'!AP202*DQ$2</f>
        <v>0</v>
      </c>
      <c r="AQ202" s="49">
        <f>+'2grid'!AQ202*DR$2</f>
        <v>0</v>
      </c>
      <c r="AR202" s="49">
        <f>+'2grid'!AR202*DS$2</f>
        <v>0</v>
      </c>
      <c r="AS202" s="49">
        <f>+'2grid'!AS202*DT$2</f>
        <v>0</v>
      </c>
      <c r="AT202" s="49">
        <f>+'2grid'!AT202*DU$2</f>
        <v>0</v>
      </c>
      <c r="AU202" s="49">
        <f>+'2grid'!AU202*DV$2</f>
        <v>0</v>
      </c>
      <c r="AV202" s="49">
        <f>+'2grid'!AV202*DW$2</f>
        <v>0</v>
      </c>
      <c r="AW202" s="49">
        <f>+'2grid'!AW202*DX$2</f>
        <v>0</v>
      </c>
      <c r="AX202" s="49">
        <f>+'2grid'!AX202*DY$2</f>
        <v>0</v>
      </c>
      <c r="AY202" s="49">
        <f>+'2grid'!AY202*DZ$2</f>
        <v>0</v>
      </c>
      <c r="AZ202" s="49">
        <f>+'2grid'!AZ202*EA$2</f>
        <v>0</v>
      </c>
      <c r="BA202" s="49">
        <f>+'2grid'!BA202*EB$2</f>
        <v>0</v>
      </c>
      <c r="BB202" s="49">
        <f>+'2grid'!BB202*EC$2</f>
        <v>0</v>
      </c>
      <c r="BC202" s="49">
        <f>+'2grid'!BC202*ED$2</f>
        <v>0</v>
      </c>
      <c r="BD202" s="49">
        <f>+'2grid'!BD202*EE$2</f>
        <v>0</v>
      </c>
      <c r="BE202" s="49">
        <f>+'2grid'!BE202*EF$2</f>
        <v>0</v>
      </c>
      <c r="BF202" s="49">
        <f>+'2grid'!BF202*EG$2</f>
        <v>0</v>
      </c>
      <c r="BG202" s="49">
        <f>+'2grid'!BG202*EH$2</f>
        <v>0</v>
      </c>
      <c r="BH202" s="49">
        <f>+'2grid'!BH202*EI$2</f>
        <v>0</v>
      </c>
      <c r="BI202" s="49">
        <f>+'2grid'!BI202*EJ$2</f>
        <v>0</v>
      </c>
      <c r="BJ202" s="49">
        <f>+'2grid'!BJ202*EK$2</f>
        <v>0</v>
      </c>
      <c r="BK202" s="49">
        <f>+'2grid'!BK202*EL$2</f>
        <v>0</v>
      </c>
      <c r="BL202" s="49">
        <f>+'2grid'!BL202*EM$2</f>
        <v>0</v>
      </c>
      <c r="BM202" s="49">
        <f>+'2grid'!BM202*EN$2</f>
        <v>0</v>
      </c>
      <c r="BN202" s="49">
        <f>+'2grid'!BN202*EO$2</f>
        <v>0</v>
      </c>
      <c r="BO202" s="49">
        <f>+'2grid'!BO202*EP$2</f>
        <v>0</v>
      </c>
      <c r="BP202" s="49">
        <f>+'2grid'!BP202*EQ$2</f>
        <v>0</v>
      </c>
      <c r="BQ202" s="49">
        <f>+'2grid'!BQ202*ER$2</f>
        <v>0</v>
      </c>
      <c r="BR202" s="49">
        <f>+'2grid'!BR202*ES$2</f>
        <v>0</v>
      </c>
      <c r="BS202" s="49">
        <f>+'2grid'!BS202*ET$2</f>
        <v>0</v>
      </c>
      <c r="BT202" s="49">
        <f>+'2grid'!BT202*EU$2</f>
        <v>0</v>
      </c>
      <c r="BU202" s="49">
        <f>+'2grid'!BU202*EV$2</f>
        <v>0</v>
      </c>
      <c r="BV202" s="49">
        <f>+'2grid'!BV202*EW$2</f>
        <v>0</v>
      </c>
      <c r="BW202" s="49">
        <f>+'2grid'!BW202*EX$2</f>
        <v>0</v>
      </c>
      <c r="BX202" s="49">
        <f>+'2grid'!BX202*EY$2</f>
        <v>0</v>
      </c>
      <c r="BY202" s="49">
        <f>+'2grid'!BY202*EZ$2</f>
        <v>0</v>
      </c>
      <c r="BZ202" s="49">
        <f>+'2grid'!BZ202*FA$2</f>
        <v>0</v>
      </c>
      <c r="CA202" s="49">
        <f>+'2grid'!CA202*FB$2</f>
        <v>0</v>
      </c>
    </row>
    <row r="203" spans="1:79" x14ac:dyDescent="0.2">
      <c r="A203" s="9">
        <f>+data!B205</f>
        <v>748</v>
      </c>
      <c r="B203" s="49">
        <f>+'2grid'!B203*CC$2</f>
        <v>0</v>
      </c>
      <c r="C203" s="49">
        <f>+'2grid'!C203*CD$2</f>
        <v>0</v>
      </c>
      <c r="D203" s="49">
        <f>+'2grid'!D203*CE$2</f>
        <v>0</v>
      </c>
      <c r="E203" s="49">
        <f>+'2grid'!E203*CF$2</f>
        <v>0</v>
      </c>
      <c r="F203" s="49">
        <f>+'2grid'!F203*CG$2</f>
        <v>0</v>
      </c>
      <c r="G203" s="49">
        <f>+'2grid'!G203*CH$2</f>
        <v>0</v>
      </c>
      <c r="H203" s="49">
        <f>+'2grid'!H203*CI$2</f>
        <v>0</v>
      </c>
      <c r="I203" s="49">
        <f>+'2grid'!I203*CJ$2</f>
        <v>0</v>
      </c>
      <c r="J203" s="49">
        <f>+'2grid'!J203*CK$2</f>
        <v>0</v>
      </c>
      <c r="K203" s="49">
        <f>+'2grid'!K203*CL$2</f>
        <v>0</v>
      </c>
      <c r="L203" s="49">
        <f>+'2grid'!L203*CM$2</f>
        <v>0</v>
      </c>
      <c r="M203" s="49">
        <f>+'2grid'!M203*CN$2</f>
        <v>0</v>
      </c>
      <c r="N203" s="49">
        <f>+'2grid'!N203*CO$2</f>
        <v>0</v>
      </c>
      <c r="O203" s="49">
        <f>+'2grid'!O203*CP$2</f>
        <v>0</v>
      </c>
      <c r="P203" s="49">
        <f>+'2grid'!P203*CQ$2</f>
        <v>0</v>
      </c>
      <c r="Q203" s="49">
        <f>+'2grid'!Q203*CR$2</f>
        <v>0</v>
      </c>
      <c r="R203" s="49">
        <f>+'2grid'!R203*CS$2</f>
        <v>0</v>
      </c>
      <c r="S203" s="49">
        <f>+'2grid'!S203*CT$2</f>
        <v>0</v>
      </c>
      <c r="T203" s="49">
        <f>+'2grid'!T203*CU$2</f>
        <v>0</v>
      </c>
      <c r="U203" s="49">
        <f>+'2grid'!U203*CV$2</f>
        <v>0</v>
      </c>
      <c r="V203" s="49">
        <f>+'2grid'!V203*CW$2</f>
        <v>0</v>
      </c>
      <c r="W203" s="49">
        <f>+'2grid'!W203*CX$2</f>
        <v>0</v>
      </c>
      <c r="X203" s="49">
        <f>+'2grid'!X203*CY$2</f>
        <v>0</v>
      </c>
      <c r="Y203" s="49">
        <f>+'2grid'!Y203*CZ$2</f>
        <v>0</v>
      </c>
      <c r="Z203" s="49">
        <f>+'2grid'!Z203*DA$2</f>
        <v>0</v>
      </c>
      <c r="AA203" s="49">
        <f>+'2grid'!AA203*DB$2</f>
        <v>0</v>
      </c>
      <c r="AB203" s="49">
        <f>+'2grid'!AB203*DC$2</f>
        <v>0</v>
      </c>
      <c r="AC203" s="49">
        <f>+'2grid'!AC203*DD$2</f>
        <v>0</v>
      </c>
      <c r="AD203" s="49">
        <f>+'2grid'!AD203*DE$2</f>
        <v>0</v>
      </c>
      <c r="AE203" s="49">
        <f>+'2grid'!AE203*DF$2</f>
        <v>0</v>
      </c>
      <c r="AF203" s="49">
        <f>+'2grid'!AF203*DG$2</f>
        <v>0</v>
      </c>
      <c r="AG203" s="49">
        <f>+'2grid'!AG203*DH$2</f>
        <v>0</v>
      </c>
      <c r="AH203" s="49">
        <f>+'2grid'!AH203*DI$2</f>
        <v>0</v>
      </c>
      <c r="AI203" s="49">
        <f>+'2grid'!AI203*DJ$2</f>
        <v>0</v>
      </c>
      <c r="AJ203" s="49">
        <f>+'2grid'!AJ203*DK$2</f>
        <v>0</v>
      </c>
      <c r="AK203" s="49">
        <f>+'2grid'!AK203*DL$2</f>
        <v>0</v>
      </c>
      <c r="AL203" s="49">
        <f>+'2grid'!AL203*DM$2</f>
        <v>0</v>
      </c>
      <c r="AM203" s="49">
        <f>+'2grid'!AM203*DN$2</f>
        <v>0</v>
      </c>
      <c r="AN203" s="49">
        <f>+'2grid'!AN203*DO$2</f>
        <v>0</v>
      </c>
      <c r="AO203" s="49">
        <f>+'2grid'!AO203*DP$2</f>
        <v>0</v>
      </c>
      <c r="AP203" s="49">
        <f>+'2grid'!AP203*DQ$2</f>
        <v>0</v>
      </c>
      <c r="AQ203" s="49">
        <f>+'2grid'!AQ203*DR$2</f>
        <v>0</v>
      </c>
      <c r="AR203" s="49">
        <f>+'2grid'!AR203*DS$2</f>
        <v>0</v>
      </c>
      <c r="AS203" s="49">
        <f>+'2grid'!AS203*DT$2</f>
        <v>0</v>
      </c>
      <c r="AT203" s="49">
        <f>+'2grid'!AT203*DU$2</f>
        <v>0</v>
      </c>
      <c r="AU203" s="49">
        <f>+'2grid'!AU203*DV$2</f>
        <v>0</v>
      </c>
      <c r="AV203" s="49">
        <f>+'2grid'!AV203*DW$2</f>
        <v>0</v>
      </c>
      <c r="AW203" s="49">
        <f>+'2grid'!AW203*DX$2</f>
        <v>0</v>
      </c>
      <c r="AX203" s="49">
        <f>+'2grid'!AX203*DY$2</f>
        <v>5.8968394358285021</v>
      </c>
      <c r="AY203" s="49">
        <f>+'2grid'!AY203*DZ$2</f>
        <v>11.707278293842668</v>
      </c>
      <c r="AZ203" s="49">
        <f>+'2grid'!AZ203*EA$2</f>
        <v>17.431316574042494</v>
      </c>
      <c r="BA203" s="49">
        <f>+'2grid'!BA203*EB$2</f>
        <v>23.068954276427988</v>
      </c>
      <c r="BB203" s="49">
        <f>+'2grid'!BB203*EC$2</f>
        <v>28.62019140099914</v>
      </c>
      <c r="BC203" s="49">
        <f>+'2grid'!BC203*ED$2</f>
        <v>34.085027947755954</v>
      </c>
      <c r="BD203" s="49">
        <f>+'2grid'!BD203*EE$2</f>
        <v>37.584251349236602</v>
      </c>
      <c r="BE203" s="49">
        <f>+'2grid'!BE203*EF$2</f>
        <v>37.296249423188812</v>
      </c>
      <c r="BF203" s="49">
        <f>+'2grid'!BF203*EG$2</f>
        <v>41.634278434283651</v>
      </c>
      <c r="BG203" s="49">
        <f>+'2grid'!BG203*EH$2</f>
        <v>45.900306963866548</v>
      </c>
      <c r="BH203" s="49">
        <f>+'2grid'!BH203*EI$2</f>
        <v>45.900306963866548</v>
      </c>
      <c r="BI203" s="49">
        <f>+'2grid'!BI203*EJ$2</f>
        <v>45.900306963866548</v>
      </c>
      <c r="BJ203" s="49">
        <f>+'2grid'!BJ203*EK$2</f>
        <v>45.900306963866548</v>
      </c>
      <c r="BK203" s="49">
        <f>+'2grid'!BK203*EL$2</f>
        <v>45.900306963866548</v>
      </c>
      <c r="BL203" s="49">
        <f>+'2grid'!BL203*EM$2</f>
        <v>45.900306963866548</v>
      </c>
      <c r="BM203" s="49">
        <f>+'2grid'!BM203*EN$2</f>
        <v>45.900306963866548</v>
      </c>
      <c r="BN203" s="49">
        <f>+'2grid'!BN203*EO$2</f>
        <v>45.900306963866548</v>
      </c>
      <c r="BO203" s="49">
        <f>+'2grid'!BO203*EP$2</f>
        <v>45.900306963866548</v>
      </c>
      <c r="BP203" s="49">
        <f>+'2grid'!BP203*EQ$2</f>
        <v>45.900306963866548</v>
      </c>
      <c r="BQ203" s="49">
        <f>+'2grid'!BQ203*ER$2</f>
        <v>45.900306963866548</v>
      </c>
      <c r="BR203" s="49">
        <f>+'2grid'!BR203*ES$2</f>
        <v>45.900306963866548</v>
      </c>
      <c r="BS203" s="49">
        <f>+'2grid'!BS203*ET$2</f>
        <v>45.900306963866548</v>
      </c>
      <c r="BT203" s="49">
        <f>+'2grid'!BT203*EU$2</f>
        <v>45.900306963866548</v>
      </c>
      <c r="BU203" s="49">
        <f>+'2grid'!BU203*EV$2</f>
        <v>45.900306963866548</v>
      </c>
      <c r="BV203" s="49">
        <f>+'2grid'!BV203*EW$2</f>
        <v>45.900306963866548</v>
      </c>
      <c r="BW203" s="49">
        <f>+'2grid'!BW203*EX$2</f>
        <v>45.900306963866548</v>
      </c>
      <c r="BX203" s="49">
        <f>+'2grid'!BX203*EY$2</f>
        <v>45.900306963866548</v>
      </c>
      <c r="BY203" s="49">
        <f>+'2grid'!BY203*EZ$2</f>
        <v>45.900306963866548</v>
      </c>
      <c r="BZ203" s="49">
        <f>+'2grid'!BZ203*FA$2</f>
        <v>45.900306963866548</v>
      </c>
      <c r="CA203" s="49">
        <f>+'2grid'!CA203*FB$2</f>
        <v>45.900306963866548</v>
      </c>
    </row>
    <row r="204" spans="1:79" x14ac:dyDescent="0.2">
      <c r="A204" s="9">
        <f>+data!B206</f>
        <v>752</v>
      </c>
      <c r="B204" s="49">
        <f>+'2grid'!B204*CC$2</f>
        <v>0</v>
      </c>
      <c r="C204" s="49">
        <f>+'2grid'!C204*CD$2</f>
        <v>0</v>
      </c>
      <c r="D204" s="49">
        <f>+'2grid'!D204*CE$2</f>
        <v>0</v>
      </c>
      <c r="E204" s="49">
        <f>+'2grid'!E204*CF$2</f>
        <v>0</v>
      </c>
      <c r="F204" s="49">
        <f>+'2grid'!F204*CG$2</f>
        <v>0</v>
      </c>
      <c r="G204" s="49">
        <f>+'2grid'!G204*CH$2</f>
        <v>0</v>
      </c>
      <c r="H204" s="49">
        <f>+'2grid'!H204*CI$2</f>
        <v>0</v>
      </c>
      <c r="I204" s="49">
        <f>+'2grid'!I204*CJ$2</f>
        <v>0</v>
      </c>
      <c r="J204" s="49">
        <f>+'2grid'!J204*CK$2</f>
        <v>0</v>
      </c>
      <c r="K204" s="49">
        <f>+'2grid'!K204*CL$2</f>
        <v>0</v>
      </c>
      <c r="L204" s="49">
        <f>+'2grid'!L204*CM$2</f>
        <v>0</v>
      </c>
      <c r="M204" s="49">
        <f>+'2grid'!M204*CN$2</f>
        <v>0</v>
      </c>
      <c r="N204" s="49">
        <f>+'2grid'!N204*CO$2</f>
        <v>0</v>
      </c>
      <c r="O204" s="49">
        <f>+'2grid'!O204*CP$2</f>
        <v>0</v>
      </c>
      <c r="P204" s="49">
        <f>+'2grid'!P204*CQ$2</f>
        <v>0</v>
      </c>
      <c r="Q204" s="49">
        <f>+'2grid'!Q204*CR$2</f>
        <v>0</v>
      </c>
      <c r="R204" s="49">
        <f>+'2grid'!R204*CS$2</f>
        <v>0</v>
      </c>
      <c r="S204" s="49">
        <f>+'2grid'!S204*CT$2</f>
        <v>0</v>
      </c>
      <c r="T204" s="49">
        <f>+'2grid'!T204*CU$2</f>
        <v>0</v>
      </c>
      <c r="U204" s="49">
        <f>+'2grid'!U204*CV$2</f>
        <v>0</v>
      </c>
      <c r="V204" s="49">
        <f>+'2grid'!V204*CW$2</f>
        <v>0</v>
      </c>
      <c r="W204" s="49">
        <f>+'2grid'!W204*CX$2</f>
        <v>0</v>
      </c>
      <c r="X204" s="49">
        <f>+'2grid'!X204*CY$2</f>
        <v>0</v>
      </c>
      <c r="Y204" s="49">
        <f>+'2grid'!Y204*CZ$2</f>
        <v>0</v>
      </c>
      <c r="Z204" s="49">
        <f>+'2grid'!Z204*DA$2</f>
        <v>0</v>
      </c>
      <c r="AA204" s="49">
        <f>+'2grid'!AA204*DB$2</f>
        <v>0</v>
      </c>
      <c r="AB204" s="49">
        <f>+'2grid'!AB204*DC$2</f>
        <v>0</v>
      </c>
      <c r="AC204" s="49">
        <f>+'2grid'!AC204*DD$2</f>
        <v>0</v>
      </c>
      <c r="AD204" s="49">
        <f>+'2grid'!AD204*DE$2</f>
        <v>0</v>
      </c>
      <c r="AE204" s="49">
        <f>+'2grid'!AE204*DF$2</f>
        <v>0</v>
      </c>
      <c r="AF204" s="49">
        <f>+'2grid'!AF204*DG$2</f>
        <v>0</v>
      </c>
      <c r="AG204" s="49">
        <f>+'2grid'!AG204*DH$2</f>
        <v>0</v>
      </c>
      <c r="AH204" s="49">
        <f>+'2grid'!AH204*DI$2</f>
        <v>0</v>
      </c>
      <c r="AI204" s="49">
        <f>+'2grid'!AI204*DJ$2</f>
        <v>0</v>
      </c>
      <c r="AJ204" s="49">
        <f>+'2grid'!AJ204*DK$2</f>
        <v>0</v>
      </c>
      <c r="AK204" s="49">
        <f>+'2grid'!AK204*DL$2</f>
        <v>0</v>
      </c>
      <c r="AL204" s="49">
        <f>+'2grid'!AL204*DM$2</f>
        <v>0</v>
      </c>
      <c r="AM204" s="49">
        <f>+'2grid'!AM204*DN$2</f>
        <v>0</v>
      </c>
      <c r="AN204" s="49">
        <f>+'2grid'!AN204*DO$2</f>
        <v>0</v>
      </c>
      <c r="AO204" s="49">
        <f>+'2grid'!AO204*DP$2</f>
        <v>0</v>
      </c>
      <c r="AP204" s="49">
        <f>+'2grid'!AP204*DQ$2</f>
        <v>0</v>
      </c>
      <c r="AQ204" s="49">
        <f>+'2grid'!AQ204*DR$2</f>
        <v>0</v>
      </c>
      <c r="AR204" s="49">
        <f>+'2grid'!AR204*DS$2</f>
        <v>0</v>
      </c>
      <c r="AS204" s="49">
        <f>+'2grid'!AS204*DT$2</f>
        <v>0</v>
      </c>
      <c r="AT204" s="49">
        <f>+'2grid'!AT204*DU$2</f>
        <v>0</v>
      </c>
      <c r="AU204" s="49">
        <f>+'2grid'!AU204*DV$2</f>
        <v>0</v>
      </c>
      <c r="AV204" s="49">
        <f>+'2grid'!AV204*DW$2</f>
        <v>0</v>
      </c>
      <c r="AW204" s="49">
        <f>+'2grid'!AW204*DX$2</f>
        <v>0</v>
      </c>
      <c r="AX204" s="49">
        <f>+'2grid'!AX204*DY$2</f>
        <v>1.007194779009922</v>
      </c>
      <c r="AY204" s="49">
        <f>+'2grid'!AY204*DZ$2</f>
        <v>1.9996321253603582</v>
      </c>
      <c r="AZ204" s="49">
        <f>+'2grid'!AZ204*EA$2</f>
        <v>2.9773120390513084</v>
      </c>
      <c r="BA204" s="49">
        <f>+'2grid'!BA204*EB$2</f>
        <v>3.9402345200827722</v>
      </c>
      <c r="BB204" s="49">
        <f>+'2grid'!BB204*EC$2</f>
        <v>4.8883995684547497</v>
      </c>
      <c r="BC204" s="49">
        <f>+'2grid'!BC204*ED$2</f>
        <v>5.8218071841672421</v>
      </c>
      <c r="BD204" s="49">
        <f>+'2grid'!BD204*EE$2</f>
        <v>9.532932562211494</v>
      </c>
      <c r="BE204" s="49">
        <f>+'2grid'!BE204*EF$2</f>
        <v>20.066419058736138</v>
      </c>
      <c r="BF204" s="49">
        <f>+'2grid'!BF204*EG$2</f>
        <v>32.427244654321647</v>
      </c>
      <c r="BG204" s="49">
        <f>+'2grid'!BG204*EH$2</f>
        <v>38.666318246935859</v>
      </c>
      <c r="BH204" s="49">
        <f>+'2grid'!BH204*EI$2</f>
        <v>43.464328540351254</v>
      </c>
      <c r="BI204" s="49">
        <f>+'2grid'!BI204*EJ$2</f>
        <v>47.980102934153983</v>
      </c>
      <c r="BJ204" s="49">
        <f>+'2grid'!BJ204*EK$2</f>
        <v>53.060349127182043</v>
      </c>
      <c r="BK204" s="49">
        <f>+'2grid'!BK204*EL$2</f>
        <v>49.955754231442675</v>
      </c>
      <c r="BL204" s="49">
        <f>+'2grid'!BL204*EM$2</f>
        <v>47.133395235315966</v>
      </c>
      <c r="BM204" s="49">
        <f>+'2grid'!BM204*EN$2</f>
        <v>46.286687536477963</v>
      </c>
      <c r="BN204" s="49">
        <f>+'2grid'!BN204*EO$2</f>
        <v>45.157743938027274</v>
      </c>
      <c r="BO204" s="49">
        <f>+'2grid'!BO204*EP$2</f>
        <v>45.157743938027274</v>
      </c>
      <c r="BP204" s="49">
        <f>+'2grid'!BP204*EQ$2</f>
        <v>45.722215737252618</v>
      </c>
      <c r="BQ204" s="49">
        <f>+'2grid'!BQ204*ER$2</f>
        <v>46.286687536477963</v>
      </c>
      <c r="BR204" s="49">
        <f>+'2grid'!BR204*ES$2</f>
        <v>46.286687536477963</v>
      </c>
      <c r="BS204" s="49">
        <f>+'2grid'!BS204*ET$2</f>
        <v>46.211424629914582</v>
      </c>
      <c r="BT204" s="49">
        <f>+'2grid'!BT204*EU$2</f>
        <v>46.725721158097627</v>
      </c>
      <c r="BU204" s="49">
        <f>+'2grid'!BU204*EV$2</f>
        <v>46.995831367208488</v>
      </c>
      <c r="BV204" s="49">
        <f>+'2grid'!BV204*EW$2</f>
        <v>47.132419605045705</v>
      </c>
      <c r="BW204" s="49">
        <f>+'2grid'!BW204*EX$2</f>
        <v>47.293500808525053</v>
      </c>
      <c r="BX204" s="49">
        <f>+'2grid'!BX204*EY$2</f>
        <v>47.580980333685595</v>
      </c>
      <c r="BY204" s="49">
        <f>+'2grid'!BY204*EZ$2</f>
        <v>47.858750221210244</v>
      </c>
      <c r="BZ204" s="49">
        <f>+'2grid'!BZ204*FA$2</f>
        <v>48.022701257476157</v>
      </c>
      <c r="CA204" s="49">
        <f>+'2grid'!CA204*FB$2</f>
        <v>48.240779348024518</v>
      </c>
    </row>
    <row r="205" spans="1:79" x14ac:dyDescent="0.2">
      <c r="A205" s="9">
        <f>+data!B207</f>
        <v>756</v>
      </c>
      <c r="B205" s="49">
        <f>+'2grid'!B205*CC$2</f>
        <v>0</v>
      </c>
      <c r="C205" s="49">
        <f>+'2grid'!C205*CD$2</f>
        <v>0</v>
      </c>
      <c r="D205" s="49">
        <f>+'2grid'!D205*CE$2</f>
        <v>0</v>
      </c>
      <c r="E205" s="49">
        <f>+'2grid'!E205*CF$2</f>
        <v>0</v>
      </c>
      <c r="F205" s="49">
        <f>+'2grid'!F205*CG$2</f>
        <v>0</v>
      </c>
      <c r="G205" s="49">
        <f>+'2grid'!G205*CH$2</f>
        <v>0</v>
      </c>
      <c r="H205" s="49">
        <f>+'2grid'!H205*CI$2</f>
        <v>0</v>
      </c>
      <c r="I205" s="49">
        <f>+'2grid'!I205*CJ$2</f>
        <v>0</v>
      </c>
      <c r="J205" s="49">
        <f>+'2grid'!J205*CK$2</f>
        <v>0</v>
      </c>
      <c r="K205" s="49">
        <f>+'2grid'!K205*CL$2</f>
        <v>0</v>
      </c>
      <c r="L205" s="49">
        <f>+'2grid'!L205*CM$2</f>
        <v>0</v>
      </c>
      <c r="M205" s="49">
        <f>+'2grid'!M205*CN$2</f>
        <v>0</v>
      </c>
      <c r="N205" s="49">
        <f>+'2grid'!N205*CO$2</f>
        <v>0</v>
      </c>
      <c r="O205" s="49">
        <f>+'2grid'!O205*CP$2</f>
        <v>0</v>
      </c>
      <c r="P205" s="49">
        <f>+'2grid'!P205*CQ$2</f>
        <v>0</v>
      </c>
      <c r="Q205" s="49">
        <f>+'2grid'!Q205*CR$2</f>
        <v>0</v>
      </c>
      <c r="R205" s="49">
        <f>+'2grid'!R205*CS$2</f>
        <v>0</v>
      </c>
      <c r="S205" s="49">
        <f>+'2grid'!S205*CT$2</f>
        <v>0</v>
      </c>
      <c r="T205" s="49">
        <f>+'2grid'!T205*CU$2</f>
        <v>0</v>
      </c>
      <c r="U205" s="49">
        <f>+'2grid'!U205*CV$2</f>
        <v>0</v>
      </c>
      <c r="V205" s="49">
        <f>+'2grid'!V205*CW$2</f>
        <v>0</v>
      </c>
      <c r="W205" s="49">
        <f>+'2grid'!W205*CX$2</f>
        <v>0</v>
      </c>
      <c r="X205" s="49">
        <f>+'2grid'!X205*CY$2</f>
        <v>0</v>
      </c>
      <c r="Y205" s="49">
        <f>+'2grid'!Y205*CZ$2</f>
        <v>0</v>
      </c>
      <c r="Z205" s="49">
        <f>+'2grid'!Z205*DA$2</f>
        <v>0</v>
      </c>
      <c r="AA205" s="49">
        <f>+'2grid'!AA205*DB$2</f>
        <v>0</v>
      </c>
      <c r="AB205" s="49">
        <f>+'2grid'!AB205*DC$2</f>
        <v>0</v>
      </c>
      <c r="AC205" s="49">
        <f>+'2grid'!AC205*DD$2</f>
        <v>1.3658788097181818</v>
      </c>
      <c r="AD205" s="49">
        <f>+'2grid'!AD205*DE$2</f>
        <v>1.4612160172152</v>
      </c>
      <c r="AE205" s="49">
        <f>+'2grid'!AE205*DF$2</f>
        <v>1.5534843348484362</v>
      </c>
      <c r="AF205" s="49">
        <f>+'2grid'!AF205*DG$2</f>
        <v>1.6426837626178907</v>
      </c>
      <c r="AG205" s="49">
        <f>+'2grid'!AG205*DH$2</f>
        <v>1.7288143005235634</v>
      </c>
      <c r="AH205" s="49">
        <f>+'2grid'!AH205*DI$2</f>
        <v>1.8118759485654545</v>
      </c>
      <c r="AI205" s="49">
        <f>+'2grid'!AI205*DJ$2</f>
        <v>1.8918687067435636</v>
      </c>
      <c r="AJ205" s="49">
        <f>+'2grid'!AJ205*DK$2</f>
        <v>1.9687925750578907</v>
      </c>
      <c r="AK205" s="49">
        <f>+'2grid'!AK205*DL$2</f>
        <v>2.0426475535084365</v>
      </c>
      <c r="AL205" s="49">
        <f>+'2grid'!AL205*DM$2</f>
        <v>2.1134336420951998</v>
      </c>
      <c r="AM205" s="49">
        <f>+'2grid'!AM205*DN$2</f>
        <v>2.1811508408181819</v>
      </c>
      <c r="AN205" s="49">
        <f>+'2grid'!AN205*DO$2</f>
        <v>4.0455333884509095</v>
      </c>
      <c r="AO205" s="49">
        <f>+'2grid'!AO205*DP$2</f>
        <v>5.8506053512581824</v>
      </c>
      <c r="AP205" s="49">
        <f>+'2grid'!AP205*DQ$2</f>
        <v>7.5963667292399997</v>
      </c>
      <c r="AQ205" s="49">
        <f>+'2grid'!AQ205*DR$2</f>
        <v>9.2828175223963623</v>
      </c>
      <c r="AR205" s="49">
        <f>+'2grid'!AR205*DS$2</f>
        <v>10.909957730727273</v>
      </c>
      <c r="AS205" s="49">
        <f>+'2grid'!AS205*DT$2</f>
        <v>12.477787354232728</v>
      </c>
      <c r="AT205" s="49">
        <f>+'2grid'!AT205*DU$2</f>
        <v>13.986306392912729</v>
      </c>
      <c r="AU205" s="49">
        <f>+'2grid'!AU205*DV$2</f>
        <v>15.435514846767276</v>
      </c>
      <c r="AV205" s="49">
        <f>+'2grid'!AV205*DW$2</f>
        <v>16.825412715796368</v>
      </c>
      <c r="AW205" s="49">
        <f>+'2grid'!AW205*DX$2</f>
        <v>18.155999999999999</v>
      </c>
      <c r="AX205" s="49">
        <f>+'2grid'!AX205*DY$2</f>
        <v>18.023956363636362</v>
      </c>
      <c r="AY205" s="49">
        <f>+'2grid'!AY205*DZ$2</f>
        <v>17.891912727272729</v>
      </c>
      <c r="AZ205" s="49">
        <f>+'2grid'!AZ205*EA$2</f>
        <v>17.759869090909092</v>
      </c>
      <c r="BA205" s="49">
        <f>+'2grid'!BA205*EB$2</f>
        <v>17.627825454545455</v>
      </c>
      <c r="BB205" s="49">
        <f>+'2grid'!BB205*EC$2</f>
        <v>17.495781818181818</v>
      </c>
      <c r="BC205" s="49">
        <f>+'2grid'!BC205*ED$2</f>
        <v>17.363738181818182</v>
      </c>
      <c r="BD205" s="49">
        <f>+'2grid'!BD205*EE$2</f>
        <v>21.539618181818184</v>
      </c>
      <c r="BE205" s="49">
        <f>+'2grid'!BE205*EF$2</f>
        <v>21.374563636363639</v>
      </c>
      <c r="BF205" s="49">
        <f>+'2grid'!BF205*EG$2</f>
        <v>21.209509090909091</v>
      </c>
      <c r="BG205" s="49">
        <f>+'2grid'!BG205*EH$2</f>
        <v>31.987570909090909</v>
      </c>
      <c r="BH205" s="49">
        <f>+'2grid'!BH205*EI$2</f>
        <v>32.829349090909091</v>
      </c>
      <c r="BI205" s="49">
        <f>+'2grid'!BI205*EJ$2</f>
        <v>34.512905454545461</v>
      </c>
      <c r="BJ205" s="49">
        <f>+'2grid'!BJ205*EK$2</f>
        <v>37.038239999999995</v>
      </c>
      <c r="BK205" s="49">
        <f>+'2grid'!BK205*EL$2</f>
        <v>39.563574545454543</v>
      </c>
      <c r="BL205" s="49">
        <f>+'2grid'!BL205*EM$2</f>
        <v>42.088909090909091</v>
      </c>
      <c r="BM205" s="49">
        <f>+'2grid'!BM205*EN$2</f>
        <v>44.614243636363632</v>
      </c>
      <c r="BN205" s="49">
        <f>+'2grid'!BN205*EO$2</f>
        <v>46.297800000000002</v>
      </c>
      <c r="BO205" s="49">
        <f>+'2grid'!BO205*EP$2</f>
        <v>47.981356363636358</v>
      </c>
      <c r="BP205" s="49">
        <f>+'2grid'!BP205*EQ$2</f>
        <v>49.664912727272728</v>
      </c>
      <c r="BQ205" s="49">
        <f>+'2grid'!BQ205*ER$2</f>
        <v>51.348469090909092</v>
      </c>
      <c r="BR205" s="49">
        <f>+'2grid'!BR205*ES$2</f>
        <v>52.190247272727277</v>
      </c>
      <c r="BS205" s="49">
        <f>+'2grid'!BS205*ET$2</f>
        <v>54.154396363636494</v>
      </c>
      <c r="BT205" s="49">
        <f>+'2grid'!BT205*EU$2</f>
        <v>55.632184727272794</v>
      </c>
      <c r="BU205" s="49">
        <f>+'2grid'!BU205*EV$2</f>
        <v>57.085031515151492</v>
      </c>
      <c r="BV205" s="49">
        <f>+'2grid'!BV205*EW$2</f>
        <v>58.537462610100953</v>
      </c>
      <c r="BW205" s="49">
        <f>+'2grid'!BW205*EX$2</f>
        <v>60.03534279865351</v>
      </c>
      <c r="BX205" s="49">
        <f>+'2grid'!BX205*EY$2</f>
        <v>61.655196530280783</v>
      </c>
      <c r="BY205" s="49">
        <f>+'2grid'!BY205*EZ$2</f>
        <v>63.066526371747237</v>
      </c>
      <c r="BZ205" s="49">
        <f>+'2grid'!BZ205*FA$2</f>
        <v>64.573299104498929</v>
      </c>
      <c r="CA205" s="49">
        <f>+'2grid'!CA205*FB$2</f>
        <v>66.090314784735455</v>
      </c>
    </row>
    <row r="206" spans="1:79" x14ac:dyDescent="0.2">
      <c r="A206" s="9">
        <f>+data!B208</f>
        <v>760</v>
      </c>
      <c r="B206" s="49">
        <f>+'2grid'!B206*CC$2</f>
        <v>0</v>
      </c>
      <c r="C206" s="49">
        <f>+'2grid'!C206*CD$2</f>
        <v>0</v>
      </c>
      <c r="D206" s="49">
        <f>+'2grid'!D206*CE$2</f>
        <v>0</v>
      </c>
      <c r="E206" s="49">
        <f>+'2grid'!E206*CF$2</f>
        <v>0</v>
      </c>
      <c r="F206" s="49">
        <f>+'2grid'!F206*CG$2</f>
        <v>0</v>
      </c>
      <c r="G206" s="49">
        <f>+'2grid'!G206*CH$2</f>
        <v>1.2725895436011558E-2</v>
      </c>
      <c r="H206" s="49">
        <f>+'2grid'!H206*CI$2</f>
        <v>26.954660049419104</v>
      </c>
      <c r="I206" s="49">
        <f>+'2grid'!I206*CJ$2</f>
        <v>29.912288893460964</v>
      </c>
      <c r="J206" s="49">
        <f>+'2grid'!J206*CK$2</f>
        <v>25.246973512126711</v>
      </c>
      <c r="K206" s="49">
        <f>+'2grid'!K206*CL$2</f>
        <v>29.71374574888759</v>
      </c>
      <c r="L206" s="49">
        <f>+'2grid'!L206*CM$2</f>
        <v>32.772513693626017</v>
      </c>
      <c r="M206" s="49">
        <f>+'2grid'!M206*CN$2</f>
        <v>43.764577139978726</v>
      </c>
      <c r="N206" s="49">
        <f>+'2grid'!N206*CO$2</f>
        <v>58.406094525438213</v>
      </c>
      <c r="O206" s="49">
        <f>+'2grid'!O206*CP$2</f>
        <v>77.893965330327646</v>
      </c>
      <c r="P206" s="49">
        <f>+'2grid'!P206*CQ$2</f>
        <v>60.556847380705875</v>
      </c>
      <c r="Q206" s="49">
        <f>+'2grid'!Q206*CR$2</f>
        <v>47.044127113942466</v>
      </c>
      <c r="R206" s="49">
        <f>+'2grid'!R206*CS$2</f>
        <v>36.518656863886633</v>
      </c>
      <c r="S206" s="49">
        <f>+'2grid'!S206*CT$2</f>
        <v>28.325304281958559</v>
      </c>
      <c r="T206" s="49">
        <f>+'2grid'!T206*CU$2</f>
        <v>21.95161522378859</v>
      </c>
      <c r="U206" s="49">
        <f>+'2grid'!U206*CV$2</f>
        <v>39.133040408196116</v>
      </c>
      <c r="V206" s="49">
        <f>+'2grid'!V206*CW$2</f>
        <v>18.510688689365452</v>
      </c>
      <c r="W206" s="49">
        <f>+'2grid'!W206*CX$2</f>
        <v>19.075968249605349</v>
      </c>
      <c r="X206" s="49">
        <f>+'2grid'!X206*CY$2</f>
        <v>19.583021514499119</v>
      </c>
      <c r="Y206" s="49">
        <f>+'2grid'!Y206*CZ$2</f>
        <v>20.030488452443215</v>
      </c>
      <c r="Z206" s="49">
        <f>+'2grid'!Z206*DA$2</f>
        <v>15.58318938646768</v>
      </c>
      <c r="AA206" s="49">
        <f>+'2grid'!AA206*DB$2</f>
        <v>16.222327586612668</v>
      </c>
      <c r="AB206" s="49">
        <f>+'2grid'!AB206*DC$2</f>
        <v>18.371007275691472</v>
      </c>
      <c r="AC206" s="49">
        <f>+'2grid'!AC206*DD$2</f>
        <v>17.899087172921423</v>
      </c>
      <c r="AD206" s="49">
        <f>+'2grid'!AD206*DE$2</f>
        <v>18.536460703919193</v>
      </c>
      <c r="AE206" s="49">
        <f>+'2grid'!AE206*DF$2</f>
        <v>19.150157801764617</v>
      </c>
      <c r="AF206" s="49">
        <f>+'2grid'!AF206*DG$2</f>
        <v>19.740178466457703</v>
      </c>
      <c r="AG206" s="49">
        <f>+'2grid'!AG206*DH$2</f>
        <v>20.306522697998439</v>
      </c>
      <c r="AH206" s="49">
        <f>+'2grid'!AH206*DI$2</f>
        <v>20.849190496386832</v>
      </c>
      <c r="AI206" s="49">
        <f>+'2grid'!AI206*DJ$2</f>
        <v>21.368181861622883</v>
      </c>
      <c r="AJ206" s="49">
        <f>+'2grid'!AJ206*DK$2</f>
        <v>21.863496793706592</v>
      </c>
      <c r="AK206" s="49">
        <f>+'2grid'!AK206*DL$2</f>
        <v>22.335135292637954</v>
      </c>
      <c r="AL206" s="49">
        <f>+'2grid'!AL206*DM$2</f>
        <v>22.783097358416978</v>
      </c>
      <c r="AM206" s="49">
        <f>+'2grid'!AM206*DN$2</f>
        <v>23.207382991043652</v>
      </c>
      <c r="AN206" s="49">
        <f>+'2grid'!AN206*DO$2</f>
        <v>28.405891951883518</v>
      </c>
      <c r="AO206" s="49">
        <f>+'2grid'!AO206*DP$2</f>
        <v>33.430790112028362</v>
      </c>
      <c r="AP206" s="49">
        <f>+'2grid'!AP206*DQ$2</f>
        <v>38.282077471478196</v>
      </c>
      <c r="AQ206" s="49">
        <f>+'2grid'!AQ206*DR$2</f>
        <v>42.959754030233007</v>
      </c>
      <c r="AR206" s="49">
        <f>+'2grid'!AR206*DS$2</f>
        <v>47.46381978829281</v>
      </c>
      <c r="AS206" s="49">
        <f>+'2grid'!AS206*DT$2</f>
        <v>51.794274745657589</v>
      </c>
      <c r="AT206" s="49">
        <f>+'2grid'!AT206*DU$2</f>
        <v>55.951118902327352</v>
      </c>
      <c r="AU206" s="49">
        <f>+'2grid'!AU206*DV$2</f>
        <v>59.934352258302106</v>
      </c>
      <c r="AV206" s="49">
        <f>+'2grid'!AV206*DW$2</f>
        <v>63.74397481358185</v>
      </c>
      <c r="AW206" s="49">
        <f>+'2grid'!AW206*DX$2</f>
        <v>67.379986568166558</v>
      </c>
      <c r="AX206" s="49">
        <f>+'2grid'!AX206*DY$2</f>
        <v>151.44570799194094</v>
      </c>
      <c r="AY206" s="49">
        <f>+'2grid'!AY206*DZ$2</f>
        <v>234.27251721513323</v>
      </c>
      <c r="AZ206" s="49">
        <f>+'2grid'!AZ206*EA$2</f>
        <v>315.86041423774344</v>
      </c>
      <c r="BA206" s="49">
        <f>+'2grid'!BA206*EB$2</f>
        <v>396.20939905977167</v>
      </c>
      <c r="BB206" s="49">
        <f>+'2grid'!BB206*EC$2</f>
        <v>475.31947168121781</v>
      </c>
      <c r="BC206" s="49">
        <f>+'2grid'!BC206*ED$2</f>
        <v>553.19063210208196</v>
      </c>
      <c r="BD206" s="49">
        <f>+'2grid'!BD206*EE$2</f>
        <v>443.71276077904633</v>
      </c>
      <c r="BE206" s="49">
        <f>+'2grid'!BE206*EF$2</f>
        <v>526.22732894560113</v>
      </c>
      <c r="BF206" s="49">
        <f>+'2grid'!BF206*EG$2</f>
        <v>671.35345386165216</v>
      </c>
      <c r="BG206" s="49">
        <f>+'2grid'!BG206*EH$2</f>
        <v>1164.0434546675619</v>
      </c>
      <c r="BH206" s="49">
        <f>+'2grid'!BH206*EI$2</f>
        <v>1217.8720537273337</v>
      </c>
      <c r="BI206" s="49">
        <f>+'2grid'!BI206*EJ$2</f>
        <v>1281.3129026192075</v>
      </c>
      <c r="BJ206" s="49">
        <f>+'2grid'!BJ206*EK$2</f>
        <v>1308.2272021490933</v>
      </c>
      <c r="BK206" s="49">
        <f>+'2grid'!BK206*EL$2</f>
        <v>1383.2027508394897</v>
      </c>
      <c r="BL206" s="49">
        <f>+'2grid'!BL206*EM$2</f>
        <v>1372.6292760241774</v>
      </c>
      <c r="BM206" s="49">
        <f>+'2grid'!BM206*EN$2</f>
        <v>1347.6374264607118</v>
      </c>
      <c r="BN206" s="49">
        <f>+'2grid'!BN206*EO$2</f>
        <v>1341.8700765614506</v>
      </c>
      <c r="BO206" s="49">
        <f>+'2grid'!BO206*EP$2</f>
        <v>1303.4210772330423</v>
      </c>
      <c r="BP206" s="49">
        <f>+'2grid'!BP206*EQ$2</f>
        <v>1189.9965292142376</v>
      </c>
      <c r="BQ206" s="49">
        <f>+'2grid'!BQ206*ER$2</f>
        <v>1289.0027024848891</v>
      </c>
      <c r="BR206" s="49">
        <f>+'2grid'!BR206*ES$2</f>
        <v>1344.7537515110812</v>
      </c>
      <c r="BS206" s="49">
        <f>+'2grid'!BS206*ET$2</f>
        <v>1274.135756077904</v>
      </c>
      <c r="BT206" s="49">
        <f>+'2grid'!BT206*EU$2</f>
        <v>1278.9632415491374</v>
      </c>
      <c r="BU206" s="49">
        <f>+'2grid'!BU206*EV$2</f>
        <v>1298.6334647981478</v>
      </c>
      <c r="BV206" s="49">
        <f>+'2grid'!BV206*EW$2</f>
        <v>1323.4924042404787</v>
      </c>
      <c r="BW206" s="49">
        <f>+'2grid'!BW206*EX$2</f>
        <v>1305.3884001879774</v>
      </c>
      <c r="BX206" s="49">
        <f>+'2grid'!BX206*EY$2</f>
        <v>1301.3191775062421</v>
      </c>
      <c r="BY206" s="49">
        <f>+'2grid'!BY206*EZ$2</f>
        <v>1320.9938929767015</v>
      </c>
      <c r="BZ206" s="49">
        <f>+'2grid'!BZ206*FA$2</f>
        <v>1324.8090693307408</v>
      </c>
      <c r="CA206" s="49">
        <f>+'2grid'!CA206*FB$2</f>
        <v>1324.370728125705</v>
      </c>
    </row>
    <row r="207" spans="1:79" x14ac:dyDescent="0.2">
      <c r="A207" s="9">
        <f>+data!B209</f>
        <v>762</v>
      </c>
      <c r="B207" s="49">
        <f>+'2grid'!B207*CC$2</f>
        <v>0</v>
      </c>
      <c r="C207" s="49">
        <f>+'2grid'!C207*CD$2</f>
        <v>0</v>
      </c>
      <c r="D207" s="49">
        <f>+'2grid'!D207*CE$2</f>
        <v>0</v>
      </c>
      <c r="E207" s="49">
        <f>+'2grid'!E207*CF$2</f>
        <v>0</v>
      </c>
      <c r="F207" s="49">
        <f>+'2grid'!F207*CG$2</f>
        <v>0</v>
      </c>
      <c r="G207" s="49">
        <f>+'2grid'!G207*CH$2</f>
        <v>0</v>
      </c>
      <c r="H207" s="49">
        <f>+'2grid'!H207*CI$2</f>
        <v>0</v>
      </c>
      <c r="I207" s="49">
        <f>+'2grid'!I207*CJ$2</f>
        <v>0</v>
      </c>
      <c r="J207" s="49">
        <f>+'2grid'!J207*CK$2</f>
        <v>0</v>
      </c>
      <c r="K207" s="49">
        <f>+'2grid'!K207*CL$2</f>
        <v>0</v>
      </c>
      <c r="L207" s="49">
        <f>+'2grid'!L207*CM$2</f>
        <v>10.588351923285245</v>
      </c>
      <c r="M207" s="49">
        <f>+'2grid'!M207*CN$2</f>
        <v>10.902558559509846</v>
      </c>
      <c r="N207" s="49">
        <f>+'2grid'!N207*CO$2</f>
        <v>11.210591870362006</v>
      </c>
      <c r="O207" s="49">
        <f>+'2grid'!O207*CP$2</f>
        <v>11.510105633041849</v>
      </c>
      <c r="P207" s="49">
        <f>+'2grid'!P207*CQ$2</f>
        <v>11.798429280763768</v>
      </c>
      <c r="Q207" s="49">
        <f>+'2grid'!Q207*CR$2</f>
        <v>12.072520766944303</v>
      </c>
      <c r="R207" s="49">
        <f>+'2grid'!R207*CS$2</f>
        <v>12.328908926300677</v>
      </c>
      <c r="S207" s="49">
        <f>+'2grid'!S207*CT$2</f>
        <v>12.563621609087619</v>
      </c>
      <c r="T207" s="49">
        <f>+'2grid'!T207*CU$2</f>
        <v>12.772094082413792</v>
      </c>
      <c r="U207" s="49">
        <f>+'2grid'!U207*CV$2</f>
        <v>12.690068364550562</v>
      </c>
      <c r="V207" s="49">
        <f>+'2grid'!V207*CW$2</f>
        <v>12.541535738032437</v>
      </c>
      <c r="W207" s="49">
        <f>+'2grid'!W207*CX$2</f>
        <v>12.325738378879677</v>
      </c>
      <c r="X207" s="49">
        <f>+'2grid'!X207*CY$2</f>
        <v>12.54307316435524</v>
      </c>
      <c r="Y207" s="49">
        <f>+'2grid'!Y207*CZ$2</f>
        <v>12.621112099592407</v>
      </c>
      <c r="Z207" s="49">
        <f>+'2grid'!Z207*DA$2</f>
        <v>12.555799278362347</v>
      </c>
      <c r="AA207" s="49">
        <f>+'2grid'!AA207*DB$2</f>
        <v>12.340410932202126</v>
      </c>
      <c r="AB207" s="49">
        <f>+'2grid'!AB207*DC$2</f>
        <v>12.688888322047212</v>
      </c>
      <c r="AC207" s="49">
        <f>+'2grid'!AC207*DD$2</f>
        <v>12.710684045489057</v>
      </c>
      <c r="AD207" s="49">
        <f>+'2grid'!AD207*DE$2</f>
        <v>15.764498255313079</v>
      </c>
      <c r="AE207" s="49">
        <f>+'2grid'!AE207*DF$2</f>
        <v>18.731196519269606</v>
      </c>
      <c r="AF207" s="49">
        <f>+'2grid'!AF207*DG$2</f>
        <v>21.610778837358641</v>
      </c>
      <c r="AG207" s="49">
        <f>+'2grid'!AG207*DH$2</f>
        <v>24.403245209580184</v>
      </c>
      <c r="AH207" s="49">
        <f>+'2grid'!AH207*DI$2</f>
        <v>27.10859563593424</v>
      </c>
      <c r="AI207" s="49">
        <f>+'2grid'!AI207*DJ$2</f>
        <v>29.726830116420793</v>
      </c>
      <c r="AJ207" s="49">
        <f>+'2grid'!AJ207*DK$2</f>
        <v>32.257948651039861</v>
      </c>
      <c r="AK207" s="49">
        <f>+'2grid'!AK207*DL$2</f>
        <v>34.701951239791448</v>
      </c>
      <c r="AL207" s="49">
        <f>+'2grid'!AL207*DM$2</f>
        <v>37.058837882675533</v>
      </c>
      <c r="AM207" s="49">
        <f>+'2grid'!AM207*DN$2</f>
        <v>39.328608579692123</v>
      </c>
      <c r="AN207" s="49">
        <f>+'2grid'!AN207*DO$2</f>
        <v>51.79398082521471</v>
      </c>
      <c r="AO207" s="49">
        <f>+'2grid'!AO207*DP$2</f>
        <v>63.850902203170641</v>
      </c>
      <c r="AP207" s="49">
        <f>+'2grid'!AP207*DQ$2</f>
        <v>75.499372713559907</v>
      </c>
      <c r="AQ207" s="49">
        <f>+'2grid'!AQ207*DR$2</f>
        <v>86.73939235638251</v>
      </c>
      <c r="AR207" s="49">
        <f>+'2grid'!AR207*DS$2</f>
        <v>97.570961131638441</v>
      </c>
      <c r="AS207" s="49">
        <f>+'2grid'!AS207*DT$2</f>
        <v>107.99407903932772</v>
      </c>
      <c r="AT207" s="49">
        <f>+'2grid'!AT207*DU$2</f>
        <v>118.00874607945032</v>
      </c>
      <c r="AU207" s="49">
        <f>+'2grid'!AU207*DV$2</f>
        <v>127.61496225200629</v>
      </c>
      <c r="AV207" s="49">
        <f>+'2grid'!AV207*DW$2</f>
        <v>136.81272755699555</v>
      </c>
      <c r="AW207" s="49">
        <f>+'2grid'!AW207*DX$2</f>
        <v>145.60204199441816</v>
      </c>
      <c r="AX207" s="49">
        <f>+'2grid'!AX207*DY$2</f>
        <v>177.6876641066475</v>
      </c>
      <c r="AY207" s="49">
        <f>+'2grid'!AY207*DZ$2</f>
        <v>209.28765184445919</v>
      </c>
      <c r="AZ207" s="49">
        <f>+'2grid'!AZ207*EA$2</f>
        <v>240.40200520785316</v>
      </c>
      <c r="BA207" s="49">
        <f>+'2grid'!BA207*EB$2</f>
        <v>271.03072419682945</v>
      </c>
      <c r="BB207" s="49">
        <f>+'2grid'!BB207*EC$2</f>
        <v>301.17380881138808</v>
      </c>
      <c r="BC207" s="49">
        <f>+'2grid'!BC207*ED$2</f>
        <v>330.831259051529</v>
      </c>
      <c r="BD207" s="49">
        <f>+'2grid'!BD207*EE$2</f>
        <v>387.69162713299272</v>
      </c>
      <c r="BE207" s="49">
        <f>+'2grid'!BE207*EF$2</f>
        <v>596.14395794140898</v>
      </c>
      <c r="BF207" s="49">
        <f>+'2grid'!BF207*EG$2</f>
        <v>715.3513382355203</v>
      </c>
      <c r="BG207" s="49">
        <f>+'2grid'!BG207*EH$2</f>
        <v>666.53532719449197</v>
      </c>
      <c r="BH207" s="49">
        <f>+'2grid'!BH207*EI$2</f>
        <v>666.53532719449197</v>
      </c>
      <c r="BI207" s="49">
        <f>+'2grid'!BI207*EJ$2</f>
        <v>666.53532719449197</v>
      </c>
      <c r="BJ207" s="49">
        <f>+'2grid'!BJ207*EK$2</f>
        <v>667.46235824761368</v>
      </c>
      <c r="BK207" s="49">
        <f>+'2grid'!BK207*EL$2</f>
        <v>672.09751351322211</v>
      </c>
      <c r="BL207" s="49">
        <f>+'2grid'!BL207*EM$2</f>
        <v>674.87860667258713</v>
      </c>
      <c r="BM207" s="49">
        <f>+'2grid'!BM207*EN$2</f>
        <v>676.73266877883054</v>
      </c>
      <c r="BN207" s="49">
        <f>+'2grid'!BN207*EO$2</f>
        <v>681.36782404443909</v>
      </c>
      <c r="BO207" s="49">
        <f>+'2grid'!BO207*EP$2</f>
        <v>686.00297931004741</v>
      </c>
      <c r="BP207" s="49">
        <f>+'2grid'!BP207*EQ$2</f>
        <v>687.85704141629083</v>
      </c>
      <c r="BQ207" s="49">
        <f>+'2grid'!BQ207*ER$2</f>
        <v>687.85704141629083</v>
      </c>
      <c r="BR207" s="49">
        <f>+'2grid'!BR207*ES$2</f>
        <v>687.85704141629083</v>
      </c>
      <c r="BS207" s="49">
        <f>+'2grid'!BS207*ET$2</f>
        <v>692.30679047127501</v>
      </c>
      <c r="BT207" s="49">
        <f>+'2grid'!BT207*EU$2</f>
        <v>693.23382152439672</v>
      </c>
      <c r="BU207" s="49">
        <f>+'2grid'!BU207*EV$2</f>
        <v>694.13613174943521</v>
      </c>
      <c r="BV207" s="49">
        <f>+'2grid'!BV207*EW$2</f>
        <v>695.73886543683216</v>
      </c>
      <c r="BW207" s="49">
        <f>+'2grid'!BW207*EX$2</f>
        <v>697.7722908846132</v>
      </c>
      <c r="BX207" s="49">
        <f>+'2grid'!BX207*EY$2</f>
        <v>699.58496849347284</v>
      </c>
      <c r="BY207" s="49">
        <f>+'2grid'!BY207*EZ$2</f>
        <v>700.62304794790771</v>
      </c>
      <c r="BZ207" s="49">
        <f>+'2grid'!BZ207*FA$2</f>
        <v>702.38079445252117</v>
      </c>
      <c r="CA207" s="49">
        <f>+'2grid'!CA207*FB$2</f>
        <v>704.14153702654892</v>
      </c>
    </row>
    <row r="208" spans="1:79" x14ac:dyDescent="0.2">
      <c r="A208" s="9">
        <f>+data!B210</f>
        <v>764</v>
      </c>
      <c r="B208" s="49">
        <f>+'2grid'!B208*CC$2</f>
        <v>0</v>
      </c>
      <c r="C208" s="49">
        <f>+'2grid'!C208*CD$2</f>
        <v>0</v>
      </c>
      <c r="D208" s="49">
        <f>+'2grid'!D208*CE$2</f>
        <v>0</v>
      </c>
      <c r="E208" s="49">
        <f>+'2grid'!E208*CF$2</f>
        <v>0</v>
      </c>
      <c r="F208" s="49">
        <f>+'2grid'!F208*CG$2</f>
        <v>0</v>
      </c>
      <c r="G208" s="49">
        <f>+'2grid'!G208*CH$2</f>
        <v>0</v>
      </c>
      <c r="H208" s="49">
        <f>+'2grid'!H208*CI$2</f>
        <v>0</v>
      </c>
      <c r="I208" s="49">
        <f>+'2grid'!I208*CJ$2</f>
        <v>0</v>
      </c>
      <c r="J208" s="49">
        <f>+'2grid'!J208*CK$2</f>
        <v>0</v>
      </c>
      <c r="K208" s="49">
        <f>+'2grid'!K208*CL$2</f>
        <v>0</v>
      </c>
      <c r="L208" s="49">
        <f>+'2grid'!L208*CM$2</f>
        <v>0</v>
      </c>
      <c r="M208" s="49">
        <f>+'2grid'!M208*CN$2</f>
        <v>0</v>
      </c>
      <c r="N208" s="49">
        <f>+'2grid'!N208*CO$2</f>
        <v>0</v>
      </c>
      <c r="O208" s="49">
        <f>+'2grid'!O208*CP$2</f>
        <v>0</v>
      </c>
      <c r="P208" s="49">
        <f>+'2grid'!P208*CQ$2</f>
        <v>0</v>
      </c>
      <c r="Q208" s="49">
        <f>+'2grid'!Q208*CR$2</f>
        <v>0</v>
      </c>
      <c r="R208" s="49">
        <f>+'2grid'!R208*CS$2</f>
        <v>0</v>
      </c>
      <c r="S208" s="49">
        <f>+'2grid'!S208*CT$2</f>
        <v>0</v>
      </c>
      <c r="T208" s="49">
        <f>+'2grid'!T208*CU$2</f>
        <v>0</v>
      </c>
      <c r="U208" s="49">
        <f>+'2grid'!U208*CV$2</f>
        <v>0</v>
      </c>
      <c r="V208" s="49">
        <f>+'2grid'!V208*CW$2</f>
        <v>0</v>
      </c>
      <c r="W208" s="49">
        <f>+'2grid'!W208*CX$2</f>
        <v>0</v>
      </c>
      <c r="X208" s="49">
        <f>+'2grid'!X208*CY$2</f>
        <v>0</v>
      </c>
      <c r="Y208" s="49">
        <f>+'2grid'!Y208*CZ$2</f>
        <v>0</v>
      </c>
      <c r="Z208" s="49">
        <f>+'2grid'!Z208*DA$2</f>
        <v>0</v>
      </c>
      <c r="AA208" s="49">
        <f>+'2grid'!AA208*DB$2</f>
        <v>0</v>
      </c>
      <c r="AB208" s="49">
        <f>+'2grid'!AB208*DC$2</f>
        <v>0</v>
      </c>
      <c r="AC208" s="49">
        <f>+'2grid'!AC208*DD$2</f>
        <v>1.2815140009202513</v>
      </c>
      <c r="AD208" s="49">
        <f>+'2grid'!AD208*DE$2</f>
        <v>1.6100515249998721</v>
      </c>
      <c r="AE208" s="49">
        <f>+'2grid'!AE208*DF$2</f>
        <v>1.9292478496896219</v>
      </c>
      <c r="AF208" s="49">
        <f>+'2grid'!AF208*DG$2</f>
        <v>2.2391029749895011</v>
      </c>
      <c r="AG208" s="49">
        <f>+'2grid'!AG208*DH$2</f>
        <v>2.5396169008995089</v>
      </c>
      <c r="AH208" s="49">
        <f>+'2grid'!AH208*DI$2</f>
        <v>2.8307896274196462</v>
      </c>
      <c r="AI208" s="49">
        <f>+'2grid'!AI208*DJ$2</f>
        <v>3.1126211545499123</v>
      </c>
      <c r="AJ208" s="49">
        <f>+'2grid'!AJ208*DK$2</f>
        <v>3.385111482290307</v>
      </c>
      <c r="AK208" s="49">
        <f>+'2grid'!AK208*DL$2</f>
        <v>3.6482606106408326</v>
      </c>
      <c r="AL208" s="49">
        <f>+'2grid'!AL208*DM$2</f>
        <v>3.9020685396014856</v>
      </c>
      <c r="AM208" s="49">
        <f>+'2grid'!AM208*DN$2</f>
        <v>4.1465352691722686</v>
      </c>
      <c r="AN208" s="49">
        <f>+'2grid'!AN208*DO$2</f>
        <v>8.7226451654913131</v>
      </c>
      <c r="AO208" s="49">
        <f>+'2grid'!AO208*DP$2</f>
        <v>13.153758100978669</v>
      </c>
      <c r="AP208" s="49">
        <f>+'2grid'!AP208*DQ$2</f>
        <v>17.439874075634339</v>
      </c>
      <c r="AQ208" s="49">
        <f>+'2grid'!AQ208*DR$2</f>
        <v>21.580993089458321</v>
      </c>
      <c r="AR208" s="49">
        <f>+'2grid'!AR208*DS$2</f>
        <v>25.577115142450612</v>
      </c>
      <c r="AS208" s="49">
        <f>+'2grid'!AS208*DT$2</f>
        <v>29.42824023461122</v>
      </c>
      <c r="AT208" s="49">
        <f>+'2grid'!AT208*DU$2</f>
        <v>33.134368365940141</v>
      </c>
      <c r="AU208" s="49">
        <f>+'2grid'!AU208*DV$2</f>
        <v>36.695499536437381</v>
      </c>
      <c r="AV208" s="49">
        <f>+'2grid'!AV208*DW$2</f>
        <v>40.111633746102918</v>
      </c>
      <c r="AW208" s="49">
        <f>+'2grid'!AW208*DX$2</f>
        <v>43.382770994936777</v>
      </c>
      <c r="AX208" s="49">
        <f>+'2grid'!AX208*DY$2</f>
        <v>268.59614444977927</v>
      </c>
      <c r="AY208" s="49">
        <f>+'2grid'!AY208*DZ$2</f>
        <v>490.50506538423173</v>
      </c>
      <c r="AZ208" s="49">
        <f>+'2grid'!AZ208*EA$2</f>
        <v>709.10953379829402</v>
      </c>
      <c r="BA208" s="49">
        <f>+'2grid'!BA208*EB$2</f>
        <v>924.40954969196616</v>
      </c>
      <c r="BB208" s="49">
        <f>+'2grid'!BB208*EC$2</f>
        <v>1136.4051130652483</v>
      </c>
      <c r="BC208" s="49">
        <f>+'2grid'!BC208*ED$2</f>
        <v>1345.0962239181404</v>
      </c>
      <c r="BD208" s="49">
        <f>+'2grid'!BD208*EE$2</f>
        <v>1614.0283876487167</v>
      </c>
      <c r="BE208" s="49">
        <f>+'2grid'!BE208*EF$2</f>
        <v>2463.7785547913604</v>
      </c>
      <c r="BF208" s="49">
        <f>+'2grid'!BF208*EG$2</f>
        <v>3436.4392111615493</v>
      </c>
      <c r="BG208" s="49">
        <f>+'2grid'!BG208*EH$2</f>
        <v>4497.4524301623724</v>
      </c>
      <c r="BH208" s="49">
        <f>+'2grid'!BH208*EI$2</f>
        <v>4593.998815067469</v>
      </c>
      <c r="BI208" s="49">
        <f>+'2grid'!BI208*EJ$2</f>
        <v>4690.5451999725638</v>
      </c>
      <c r="BJ208" s="49">
        <f>+'2grid'!BJ208*EK$2</f>
        <v>4787.0915848776594</v>
      </c>
      <c r="BK208" s="49">
        <f>+'2grid'!BK208*EL$2</f>
        <v>4883.6379697827551</v>
      </c>
      <c r="BL208" s="49">
        <f>+'2grid'!BL208*EM$2</f>
        <v>4977.7706950652237</v>
      </c>
      <c r="BM208" s="49">
        <f>+'2grid'!BM208*EN$2</f>
        <v>5072.7079735552343</v>
      </c>
      <c r="BN208" s="49">
        <f>+'2grid'!BN208*EO$2</f>
        <v>5161.2088263849055</v>
      </c>
      <c r="BO208" s="49">
        <f>+'2grid'!BO208*EP$2</f>
        <v>5161.2088263849055</v>
      </c>
      <c r="BP208" s="49">
        <f>+'2grid'!BP208*EQ$2</f>
        <v>5161.2088263849055</v>
      </c>
      <c r="BQ208" s="49">
        <f>+'2grid'!BQ208*ER$2</f>
        <v>5161.2088263849055</v>
      </c>
      <c r="BR208" s="49">
        <f>+'2grid'!BR208*ES$2</f>
        <v>5161.2088263849055</v>
      </c>
      <c r="BS208" s="49">
        <f>+'2grid'!BS208*ET$2</f>
        <v>5190.7091106614635</v>
      </c>
      <c r="BT208" s="49">
        <f>+'2grid'!BT208*EU$2</f>
        <v>5180.8756825692781</v>
      </c>
      <c r="BU208" s="49">
        <f>+'2grid'!BU208*EV$2</f>
        <v>5188.0868631702151</v>
      </c>
      <c r="BV208" s="49">
        <f>+'2grid'!BV208*EW$2</f>
        <v>5196.1721262682349</v>
      </c>
      <c r="BW208" s="49">
        <f>+'2grid'!BW208*EX$2</f>
        <v>5204.2719574078719</v>
      </c>
      <c r="BX208" s="49">
        <f>+'2grid'!BX208*EY$2</f>
        <v>5210.7790159972665</v>
      </c>
      <c r="BY208" s="49">
        <f>+'2grid'!BY208*EZ$2</f>
        <v>5213.0114874416695</v>
      </c>
      <c r="BZ208" s="49">
        <f>+'2grid'!BZ208*FA$2</f>
        <v>5222.5517202073643</v>
      </c>
      <c r="CA208" s="49">
        <f>+'2grid'!CA208*FB$2</f>
        <v>5228.7471378116479</v>
      </c>
    </row>
    <row r="209" spans="1:79" x14ac:dyDescent="0.2">
      <c r="A209" s="9">
        <f>+data!B211</f>
        <v>768</v>
      </c>
      <c r="B209" s="49">
        <f>+'2grid'!B209*CC$2</f>
        <v>0</v>
      </c>
      <c r="C209" s="49">
        <f>+'2grid'!C209*CD$2</f>
        <v>0</v>
      </c>
      <c r="D209" s="49">
        <f>+'2grid'!D209*CE$2</f>
        <v>0</v>
      </c>
      <c r="E209" s="49">
        <f>+'2grid'!E209*CF$2</f>
        <v>0</v>
      </c>
      <c r="F209" s="49">
        <f>+'2grid'!F209*CG$2</f>
        <v>0</v>
      </c>
      <c r="G209" s="49">
        <f>+'2grid'!G209*CH$2</f>
        <v>0</v>
      </c>
      <c r="H209" s="49">
        <f>+'2grid'!H209*CI$2</f>
        <v>0</v>
      </c>
      <c r="I209" s="49">
        <f>+'2grid'!I209*CJ$2</f>
        <v>0</v>
      </c>
      <c r="J209" s="49">
        <f>+'2grid'!J209*CK$2</f>
        <v>0</v>
      </c>
      <c r="K209" s="49">
        <f>+'2grid'!K209*CL$2</f>
        <v>0</v>
      </c>
      <c r="L209" s="49">
        <f>+'2grid'!L209*CM$2</f>
        <v>0</v>
      </c>
      <c r="M209" s="49">
        <f>+'2grid'!M209*CN$2</f>
        <v>0</v>
      </c>
      <c r="N209" s="49">
        <f>+'2grid'!N209*CO$2</f>
        <v>0</v>
      </c>
      <c r="O209" s="49">
        <f>+'2grid'!O209*CP$2</f>
        <v>0</v>
      </c>
      <c r="P209" s="49">
        <f>+'2grid'!P209*CQ$2</f>
        <v>0</v>
      </c>
      <c r="Q209" s="49">
        <f>+'2grid'!Q209*CR$2</f>
        <v>0</v>
      </c>
      <c r="R209" s="49">
        <f>+'2grid'!R209*CS$2</f>
        <v>0</v>
      </c>
      <c r="S209" s="49">
        <f>+'2grid'!S209*CT$2</f>
        <v>0</v>
      </c>
      <c r="T209" s="49">
        <f>+'2grid'!T209*CU$2</f>
        <v>0</v>
      </c>
      <c r="U209" s="49">
        <f>+'2grid'!U209*CV$2</f>
        <v>0</v>
      </c>
      <c r="V209" s="49">
        <f>+'2grid'!V209*CW$2</f>
        <v>0</v>
      </c>
      <c r="W209" s="49">
        <f>+'2grid'!W209*CX$2</f>
        <v>0</v>
      </c>
      <c r="X209" s="49">
        <f>+'2grid'!X209*CY$2</f>
        <v>0</v>
      </c>
      <c r="Y209" s="49">
        <f>+'2grid'!Y209*CZ$2</f>
        <v>0</v>
      </c>
      <c r="Z209" s="49">
        <f>+'2grid'!Z209*DA$2</f>
        <v>0</v>
      </c>
      <c r="AA209" s="49">
        <f>+'2grid'!AA209*DB$2</f>
        <v>0</v>
      </c>
      <c r="AB209" s="49">
        <f>+'2grid'!AB209*DC$2</f>
        <v>0</v>
      </c>
      <c r="AC209" s="49">
        <f>+'2grid'!AC209*DD$2</f>
        <v>0.662480403</v>
      </c>
      <c r="AD209" s="49">
        <f>+'2grid'!AD209*DE$2</f>
        <v>0.70675021432800011</v>
      </c>
      <c r="AE209" s="49">
        <f>+'2grid'!AE209*DF$2</f>
        <v>0.74958481259200005</v>
      </c>
      <c r="AF209" s="49">
        <f>+'2grid'!AF209*DG$2</f>
        <v>0.7909841977919998</v>
      </c>
      <c r="AG209" s="49">
        <f>+'2grid'!AG209*DH$2</f>
        <v>0.83094836992799992</v>
      </c>
      <c r="AH209" s="49">
        <f>+'2grid'!AH209*DI$2</f>
        <v>0.86947732899999985</v>
      </c>
      <c r="AI209" s="49">
        <f>+'2grid'!AI209*DJ$2</f>
        <v>0.90657107500799994</v>
      </c>
      <c r="AJ209" s="49">
        <f>+'2grid'!AJ209*DK$2</f>
        <v>0.94222960795199984</v>
      </c>
      <c r="AK209" s="49">
        <f>+'2grid'!AK209*DL$2</f>
        <v>0.97645292783200011</v>
      </c>
      <c r="AL209" s="49">
        <f>+'2grid'!AL209*DM$2</f>
        <v>1.0092410346480001</v>
      </c>
      <c r="AM209" s="49">
        <f>+'2grid'!AM209*DN$2</f>
        <v>1.0405939283999999</v>
      </c>
      <c r="AN209" s="49">
        <f>+'2grid'!AN209*DO$2</f>
        <v>1.0322063119359999</v>
      </c>
      <c r="AO209" s="49">
        <f>+'2grid'!AO209*DP$2</f>
        <v>1.023580522944</v>
      </c>
      <c r="AP209" s="49">
        <f>+'2grid'!AP209*DQ$2</f>
        <v>1.0147165614239999</v>
      </c>
      <c r="AQ209" s="49">
        <f>+'2grid'!AQ209*DR$2</f>
        <v>1.0056144273759999</v>
      </c>
      <c r="AR209" s="49">
        <f>+'2grid'!AR209*DS$2</f>
        <v>0.99627412079999988</v>
      </c>
      <c r="AS209" s="49">
        <f>+'2grid'!AS209*DT$2</f>
        <v>0.98669564169599988</v>
      </c>
      <c r="AT209" s="49">
        <f>+'2grid'!AT209*DU$2</f>
        <v>0.97687899006399981</v>
      </c>
      <c r="AU209" s="49">
        <f>+'2grid'!AU209*DV$2</f>
        <v>0.96682416590400011</v>
      </c>
      <c r="AV209" s="49">
        <f>+'2grid'!AV209*DW$2</f>
        <v>0.95653116921600001</v>
      </c>
      <c r="AW209" s="49">
        <f>+'2grid'!AW209*DX$2</f>
        <v>0.94600000000000006</v>
      </c>
      <c r="AX209" s="49">
        <f>+'2grid'!AX209*DY$2</f>
        <v>0.93912000000000007</v>
      </c>
      <c r="AY209" s="49">
        <f>+'2grid'!AY209*DZ$2</f>
        <v>0.93224000000000007</v>
      </c>
      <c r="AZ209" s="49">
        <f>+'2grid'!AZ209*EA$2</f>
        <v>0.92536000000000007</v>
      </c>
      <c r="BA209" s="49">
        <f>+'2grid'!BA209*EB$2</f>
        <v>0.91848000000000007</v>
      </c>
      <c r="BB209" s="49">
        <f>+'2grid'!BB209*EC$2</f>
        <v>0.91160000000000008</v>
      </c>
      <c r="BC209" s="49">
        <f>+'2grid'!BC209*ED$2</f>
        <v>0.90472000000000008</v>
      </c>
      <c r="BD209" s="49">
        <f>+'2grid'!BD209*EE$2</f>
        <v>0.89783999999999997</v>
      </c>
      <c r="BE209" s="49">
        <f>+'2grid'!BE209*EF$2</f>
        <v>0.89095999999999997</v>
      </c>
      <c r="BF209" s="49">
        <f>+'2grid'!BF209*EG$2</f>
        <v>6.1885599999999998</v>
      </c>
      <c r="BG209" s="49">
        <f>+'2grid'!BG209*EH$2</f>
        <v>6.1403999999999996</v>
      </c>
      <c r="BH209" s="49">
        <f>+'2grid'!BH209*EI$2</f>
        <v>6.1403999999999996</v>
      </c>
      <c r="BI209" s="49">
        <f>+'2grid'!BI209*EJ$2</f>
        <v>6.1403999999999996</v>
      </c>
      <c r="BJ209" s="49">
        <f>+'2grid'!BJ209*EK$2</f>
        <v>6.1403999999999996</v>
      </c>
      <c r="BK209" s="49">
        <f>+'2grid'!BK209*EL$2</f>
        <v>6.1403999999999996</v>
      </c>
      <c r="BL209" s="49">
        <f>+'2grid'!BL209*EM$2</f>
        <v>6.1403999999999996</v>
      </c>
      <c r="BM209" s="49">
        <f>+'2grid'!BM209*EN$2</f>
        <v>6.1403999999999996</v>
      </c>
      <c r="BN209" s="49">
        <f>+'2grid'!BN209*EO$2</f>
        <v>6.1403999999999996</v>
      </c>
      <c r="BO209" s="49">
        <f>+'2grid'!BO209*EP$2</f>
        <v>6.1403999999999996</v>
      </c>
      <c r="BP209" s="49">
        <f>+'2grid'!BP209*EQ$2</f>
        <v>6.1403999999999996</v>
      </c>
      <c r="BQ209" s="49">
        <f>+'2grid'!BQ209*ER$2</f>
        <v>6.1403999999999996</v>
      </c>
      <c r="BR209" s="49">
        <f>+'2grid'!BR209*ES$2</f>
        <v>6.1403999999999996</v>
      </c>
      <c r="BS209" s="49">
        <f>+'2grid'!BS209*ET$2</f>
        <v>6.1403999999999996</v>
      </c>
      <c r="BT209" s="49">
        <f>+'2grid'!BT209*EU$2</f>
        <v>6.1403999999999996</v>
      </c>
      <c r="BU209" s="49">
        <f>+'2grid'!BU209*EV$2</f>
        <v>6.1403999999999996</v>
      </c>
      <c r="BV209" s="49">
        <f>+'2grid'!BV209*EW$2</f>
        <v>6.1403999999999996</v>
      </c>
      <c r="BW209" s="49">
        <f>+'2grid'!BW209*EX$2</f>
        <v>6.1403999999999996</v>
      </c>
      <c r="BX209" s="49">
        <f>+'2grid'!BX209*EY$2</f>
        <v>6.1403999999999996</v>
      </c>
      <c r="BY209" s="49">
        <f>+'2grid'!BY209*EZ$2</f>
        <v>6.1403999999999996</v>
      </c>
      <c r="BZ209" s="49">
        <f>+'2grid'!BZ209*FA$2</f>
        <v>6.1403999999999996</v>
      </c>
      <c r="CA209" s="49">
        <f>+'2grid'!CA209*FB$2</f>
        <v>6.1403999999999996</v>
      </c>
    </row>
    <row r="210" spans="1:79" x14ac:dyDescent="0.2">
      <c r="A210" s="9">
        <f>+data!B212</f>
        <v>772</v>
      </c>
      <c r="B210" s="49">
        <f>+'2grid'!B210*CC$2</f>
        <v>0</v>
      </c>
      <c r="C210" s="49">
        <f>+'2grid'!C210*CD$2</f>
        <v>0</v>
      </c>
      <c r="D210" s="49">
        <f>+'2grid'!D210*CE$2</f>
        <v>0</v>
      </c>
      <c r="E210" s="49">
        <f>+'2grid'!E210*CF$2</f>
        <v>0</v>
      </c>
      <c r="F210" s="49">
        <f>+'2grid'!F210*CG$2</f>
        <v>0</v>
      </c>
      <c r="G210" s="49">
        <f>+'2grid'!G210*CH$2</f>
        <v>0</v>
      </c>
      <c r="H210" s="49">
        <f>+'2grid'!H210*CI$2</f>
        <v>0</v>
      </c>
      <c r="I210" s="49">
        <f>+'2grid'!I210*CJ$2</f>
        <v>0</v>
      </c>
      <c r="J210" s="49">
        <f>+'2grid'!J210*CK$2</f>
        <v>0</v>
      </c>
      <c r="K210" s="49">
        <f>+'2grid'!K210*CL$2</f>
        <v>0</v>
      </c>
      <c r="L210" s="49">
        <f>+'2grid'!L210*CM$2</f>
        <v>0</v>
      </c>
      <c r="M210" s="49">
        <f>+'2grid'!M210*CN$2</f>
        <v>0</v>
      </c>
      <c r="N210" s="49">
        <f>+'2grid'!N210*CO$2</f>
        <v>0</v>
      </c>
      <c r="O210" s="49">
        <f>+'2grid'!O210*CP$2</f>
        <v>0</v>
      </c>
      <c r="P210" s="49">
        <f>+'2grid'!P210*CQ$2</f>
        <v>0</v>
      </c>
      <c r="Q210" s="49">
        <f>+'2grid'!Q210*CR$2</f>
        <v>0</v>
      </c>
      <c r="R210" s="49">
        <f>+'2grid'!R210*CS$2</f>
        <v>0</v>
      </c>
      <c r="S210" s="49">
        <f>+'2grid'!S210*CT$2</f>
        <v>0</v>
      </c>
      <c r="T210" s="49">
        <f>+'2grid'!T210*CU$2</f>
        <v>0</v>
      </c>
      <c r="U210" s="49">
        <f>+'2grid'!U210*CV$2</f>
        <v>0</v>
      </c>
      <c r="V210" s="49">
        <f>+'2grid'!V210*CW$2</f>
        <v>0</v>
      </c>
      <c r="W210" s="49">
        <f>+'2grid'!W210*CX$2</f>
        <v>0</v>
      </c>
      <c r="X210" s="49">
        <f>+'2grid'!X210*CY$2</f>
        <v>0</v>
      </c>
      <c r="Y210" s="49">
        <f>+'2grid'!Y210*CZ$2</f>
        <v>0</v>
      </c>
      <c r="Z210" s="49">
        <f>+'2grid'!Z210*DA$2</f>
        <v>0</v>
      </c>
      <c r="AA210" s="49">
        <f>+'2grid'!AA210*DB$2</f>
        <v>0</v>
      </c>
      <c r="AB210" s="49">
        <f>+'2grid'!AB210*DC$2</f>
        <v>0</v>
      </c>
      <c r="AC210" s="49">
        <f>+'2grid'!AC210*DD$2</f>
        <v>0</v>
      </c>
      <c r="AD210" s="49">
        <f>+'2grid'!AD210*DE$2</f>
        <v>0</v>
      </c>
      <c r="AE210" s="49">
        <f>+'2grid'!AE210*DF$2</f>
        <v>0</v>
      </c>
      <c r="AF210" s="49">
        <f>+'2grid'!AF210*DG$2</f>
        <v>0</v>
      </c>
      <c r="AG210" s="49">
        <f>+'2grid'!AG210*DH$2</f>
        <v>0</v>
      </c>
      <c r="AH210" s="49">
        <f>+'2grid'!AH210*DI$2</f>
        <v>0</v>
      </c>
      <c r="AI210" s="49">
        <f>+'2grid'!AI210*DJ$2</f>
        <v>0</v>
      </c>
      <c r="AJ210" s="49">
        <f>+'2grid'!AJ210*DK$2</f>
        <v>0</v>
      </c>
      <c r="AK210" s="49">
        <f>+'2grid'!AK210*DL$2</f>
        <v>0</v>
      </c>
      <c r="AL210" s="49">
        <f>+'2grid'!AL210*DM$2</f>
        <v>0</v>
      </c>
      <c r="AM210" s="49">
        <f>+'2grid'!AM210*DN$2</f>
        <v>0</v>
      </c>
      <c r="AN210" s="49">
        <f>+'2grid'!AN210*DO$2</f>
        <v>0</v>
      </c>
      <c r="AO210" s="49">
        <f>+'2grid'!AO210*DP$2</f>
        <v>0</v>
      </c>
      <c r="AP210" s="49">
        <f>+'2grid'!AP210*DQ$2</f>
        <v>0</v>
      </c>
      <c r="AQ210" s="49">
        <f>+'2grid'!AQ210*DR$2</f>
        <v>0</v>
      </c>
      <c r="AR210" s="49">
        <f>+'2grid'!AR210*DS$2</f>
        <v>0</v>
      </c>
      <c r="AS210" s="49">
        <f>+'2grid'!AS210*DT$2</f>
        <v>0</v>
      </c>
      <c r="AT210" s="49">
        <f>+'2grid'!AT210*DU$2</f>
        <v>0</v>
      </c>
      <c r="AU210" s="49">
        <f>+'2grid'!AU210*DV$2</f>
        <v>0</v>
      </c>
      <c r="AV210" s="49">
        <f>+'2grid'!AV210*DW$2</f>
        <v>0</v>
      </c>
      <c r="AW210" s="49">
        <f>+'2grid'!AW210*DX$2</f>
        <v>0</v>
      </c>
      <c r="AX210" s="49">
        <f>+'2grid'!AX210*DY$2</f>
        <v>0</v>
      </c>
      <c r="AY210" s="49">
        <f>+'2grid'!AY210*DZ$2</f>
        <v>0</v>
      </c>
      <c r="AZ210" s="49">
        <f>+'2grid'!AZ210*EA$2</f>
        <v>0</v>
      </c>
      <c r="BA210" s="49">
        <f>+'2grid'!BA210*EB$2</f>
        <v>0</v>
      </c>
      <c r="BB210" s="49">
        <f>+'2grid'!BB210*EC$2</f>
        <v>0</v>
      </c>
      <c r="BC210" s="49">
        <f>+'2grid'!BC210*ED$2</f>
        <v>0</v>
      </c>
      <c r="BD210" s="49">
        <f>+'2grid'!BD210*EE$2</f>
        <v>0</v>
      </c>
      <c r="BE210" s="49">
        <f>+'2grid'!BE210*EF$2</f>
        <v>0</v>
      </c>
      <c r="BF210" s="49">
        <f>+'2grid'!BF210*EG$2</f>
        <v>0</v>
      </c>
      <c r="BG210" s="49">
        <f>+'2grid'!BG210*EH$2</f>
        <v>0</v>
      </c>
      <c r="BH210" s="49">
        <f>+'2grid'!BH210*EI$2</f>
        <v>0</v>
      </c>
      <c r="BI210" s="49">
        <f>+'2grid'!BI210*EJ$2</f>
        <v>0</v>
      </c>
      <c r="BJ210" s="49">
        <f>+'2grid'!BJ210*EK$2</f>
        <v>0</v>
      </c>
      <c r="BK210" s="49">
        <f>+'2grid'!BK210*EL$2</f>
        <v>0</v>
      </c>
      <c r="BL210" s="49">
        <f>+'2grid'!BL210*EM$2</f>
        <v>0</v>
      </c>
      <c r="BM210" s="49">
        <f>+'2grid'!BM210*EN$2</f>
        <v>0</v>
      </c>
      <c r="BN210" s="49">
        <f>+'2grid'!BN210*EO$2</f>
        <v>0</v>
      </c>
      <c r="BO210" s="49">
        <f>+'2grid'!BO210*EP$2</f>
        <v>0</v>
      </c>
      <c r="BP210" s="49">
        <f>+'2grid'!BP210*EQ$2</f>
        <v>0</v>
      </c>
      <c r="BQ210" s="49">
        <f>+'2grid'!BQ210*ER$2</f>
        <v>0</v>
      </c>
      <c r="BR210" s="49">
        <f>+'2grid'!BR210*ES$2</f>
        <v>0</v>
      </c>
      <c r="BS210" s="49">
        <f>+'2grid'!BS210*ET$2</f>
        <v>0</v>
      </c>
      <c r="BT210" s="49">
        <f>+'2grid'!BT210*EU$2</f>
        <v>0</v>
      </c>
      <c r="BU210" s="49">
        <f>+'2grid'!BU210*EV$2</f>
        <v>0</v>
      </c>
      <c r="BV210" s="49">
        <f>+'2grid'!BV210*EW$2</f>
        <v>0</v>
      </c>
      <c r="BW210" s="49">
        <f>+'2grid'!BW210*EX$2</f>
        <v>0</v>
      </c>
      <c r="BX210" s="49">
        <f>+'2grid'!BX210*EY$2</f>
        <v>0</v>
      </c>
      <c r="BY210" s="49">
        <f>+'2grid'!BY210*EZ$2</f>
        <v>0</v>
      </c>
      <c r="BZ210" s="49">
        <f>+'2grid'!BZ210*FA$2</f>
        <v>0</v>
      </c>
      <c r="CA210" s="49">
        <f>+'2grid'!CA210*FB$2</f>
        <v>0</v>
      </c>
    </row>
    <row r="211" spans="1:79" x14ac:dyDescent="0.2">
      <c r="A211" s="9">
        <f>+data!B213</f>
        <v>776</v>
      </c>
      <c r="B211" s="49">
        <f>+'2grid'!B211*CC$2</f>
        <v>0</v>
      </c>
      <c r="C211" s="49">
        <f>+'2grid'!C211*CD$2</f>
        <v>0</v>
      </c>
      <c r="D211" s="49">
        <f>+'2grid'!D211*CE$2</f>
        <v>0</v>
      </c>
      <c r="E211" s="49">
        <f>+'2grid'!E211*CF$2</f>
        <v>0</v>
      </c>
      <c r="F211" s="49">
        <f>+'2grid'!F211*CG$2</f>
        <v>0</v>
      </c>
      <c r="G211" s="49">
        <f>+'2grid'!G211*CH$2</f>
        <v>0</v>
      </c>
      <c r="H211" s="49">
        <f>+'2grid'!H211*CI$2</f>
        <v>0</v>
      </c>
      <c r="I211" s="49">
        <f>+'2grid'!I211*CJ$2</f>
        <v>0</v>
      </c>
      <c r="J211" s="49">
        <f>+'2grid'!J211*CK$2</f>
        <v>0</v>
      </c>
      <c r="K211" s="49">
        <f>+'2grid'!K211*CL$2</f>
        <v>0</v>
      </c>
      <c r="L211" s="49">
        <f>+'2grid'!L211*CM$2</f>
        <v>0</v>
      </c>
      <c r="M211" s="49">
        <f>+'2grid'!M211*CN$2</f>
        <v>0</v>
      </c>
      <c r="N211" s="49">
        <f>+'2grid'!N211*CO$2</f>
        <v>0</v>
      </c>
      <c r="O211" s="49">
        <f>+'2grid'!O211*CP$2</f>
        <v>0</v>
      </c>
      <c r="P211" s="49">
        <f>+'2grid'!P211*CQ$2</f>
        <v>0</v>
      </c>
      <c r="Q211" s="49">
        <f>+'2grid'!Q211*CR$2</f>
        <v>0</v>
      </c>
      <c r="R211" s="49">
        <f>+'2grid'!R211*CS$2</f>
        <v>0</v>
      </c>
      <c r="S211" s="49">
        <f>+'2grid'!S211*CT$2</f>
        <v>0</v>
      </c>
      <c r="T211" s="49">
        <f>+'2grid'!T211*CU$2</f>
        <v>0</v>
      </c>
      <c r="U211" s="49">
        <f>+'2grid'!U211*CV$2</f>
        <v>0</v>
      </c>
      <c r="V211" s="49">
        <f>+'2grid'!V211*CW$2</f>
        <v>0</v>
      </c>
      <c r="W211" s="49">
        <f>+'2grid'!W211*CX$2</f>
        <v>0</v>
      </c>
      <c r="X211" s="49">
        <f>+'2grid'!X211*CY$2</f>
        <v>0</v>
      </c>
      <c r="Y211" s="49">
        <f>+'2grid'!Y211*CZ$2</f>
        <v>0</v>
      </c>
      <c r="Z211" s="49">
        <f>+'2grid'!Z211*DA$2</f>
        <v>0</v>
      </c>
      <c r="AA211" s="49">
        <f>+'2grid'!AA211*DB$2</f>
        <v>0</v>
      </c>
      <c r="AB211" s="49">
        <f>+'2grid'!AB211*DC$2</f>
        <v>0</v>
      </c>
      <c r="AC211" s="49">
        <f>+'2grid'!AC211*DD$2</f>
        <v>0</v>
      </c>
      <c r="AD211" s="49">
        <f>+'2grid'!AD211*DE$2</f>
        <v>0</v>
      </c>
      <c r="AE211" s="49">
        <f>+'2grid'!AE211*DF$2</f>
        <v>0</v>
      </c>
      <c r="AF211" s="49">
        <f>+'2grid'!AF211*DG$2</f>
        <v>0</v>
      </c>
      <c r="AG211" s="49">
        <f>+'2grid'!AG211*DH$2</f>
        <v>0</v>
      </c>
      <c r="AH211" s="49">
        <f>+'2grid'!AH211*DI$2</f>
        <v>0</v>
      </c>
      <c r="AI211" s="49">
        <f>+'2grid'!AI211*DJ$2</f>
        <v>0</v>
      </c>
      <c r="AJ211" s="49">
        <f>+'2grid'!AJ211*DK$2</f>
        <v>0</v>
      </c>
      <c r="AK211" s="49">
        <f>+'2grid'!AK211*DL$2</f>
        <v>0</v>
      </c>
      <c r="AL211" s="49">
        <f>+'2grid'!AL211*DM$2</f>
        <v>0</v>
      </c>
      <c r="AM211" s="49">
        <f>+'2grid'!AM211*DN$2</f>
        <v>0</v>
      </c>
      <c r="AN211" s="49">
        <f>+'2grid'!AN211*DO$2</f>
        <v>0</v>
      </c>
      <c r="AO211" s="49">
        <f>+'2grid'!AO211*DP$2</f>
        <v>0</v>
      </c>
      <c r="AP211" s="49">
        <f>+'2grid'!AP211*DQ$2</f>
        <v>0</v>
      </c>
      <c r="AQ211" s="49">
        <f>+'2grid'!AQ211*DR$2</f>
        <v>0</v>
      </c>
      <c r="AR211" s="49">
        <f>+'2grid'!AR211*DS$2</f>
        <v>0</v>
      </c>
      <c r="AS211" s="49">
        <f>+'2grid'!AS211*DT$2</f>
        <v>0</v>
      </c>
      <c r="AT211" s="49">
        <f>+'2grid'!AT211*DU$2</f>
        <v>0</v>
      </c>
      <c r="AU211" s="49">
        <f>+'2grid'!AU211*DV$2</f>
        <v>0</v>
      </c>
      <c r="AV211" s="49">
        <f>+'2grid'!AV211*DW$2</f>
        <v>0</v>
      </c>
      <c r="AW211" s="49">
        <f>+'2grid'!AW211*DX$2</f>
        <v>0</v>
      </c>
      <c r="AX211" s="49">
        <f>+'2grid'!AX211*DY$2</f>
        <v>0</v>
      </c>
      <c r="AY211" s="49">
        <f>+'2grid'!AY211*DZ$2</f>
        <v>0</v>
      </c>
      <c r="AZ211" s="49">
        <f>+'2grid'!AZ211*EA$2</f>
        <v>0</v>
      </c>
      <c r="BA211" s="49">
        <f>+'2grid'!BA211*EB$2</f>
        <v>0</v>
      </c>
      <c r="BB211" s="49">
        <f>+'2grid'!BB211*EC$2</f>
        <v>0</v>
      </c>
      <c r="BC211" s="49">
        <f>+'2grid'!BC211*ED$2</f>
        <v>0</v>
      </c>
      <c r="BD211" s="49">
        <f>+'2grid'!BD211*EE$2</f>
        <v>0</v>
      </c>
      <c r="BE211" s="49">
        <f>+'2grid'!BE211*EF$2</f>
        <v>0</v>
      </c>
      <c r="BF211" s="49">
        <f>+'2grid'!BF211*EG$2</f>
        <v>0</v>
      </c>
      <c r="BG211" s="49">
        <f>+'2grid'!BG211*EH$2</f>
        <v>0</v>
      </c>
      <c r="BH211" s="49">
        <f>+'2grid'!BH211*EI$2</f>
        <v>0</v>
      </c>
      <c r="BI211" s="49">
        <f>+'2grid'!BI211*EJ$2</f>
        <v>0</v>
      </c>
      <c r="BJ211" s="49">
        <f>+'2grid'!BJ211*EK$2</f>
        <v>0</v>
      </c>
      <c r="BK211" s="49">
        <f>+'2grid'!BK211*EL$2</f>
        <v>0</v>
      </c>
      <c r="BL211" s="49">
        <f>+'2grid'!BL211*EM$2</f>
        <v>0</v>
      </c>
      <c r="BM211" s="49">
        <f>+'2grid'!BM211*EN$2</f>
        <v>0</v>
      </c>
      <c r="BN211" s="49">
        <f>+'2grid'!BN211*EO$2</f>
        <v>0</v>
      </c>
      <c r="BO211" s="49">
        <f>+'2grid'!BO211*EP$2</f>
        <v>0</v>
      </c>
      <c r="BP211" s="49">
        <f>+'2grid'!BP211*EQ$2</f>
        <v>0</v>
      </c>
      <c r="BQ211" s="49">
        <f>+'2grid'!BQ211*ER$2</f>
        <v>0</v>
      </c>
      <c r="BR211" s="49">
        <f>+'2grid'!BR211*ES$2</f>
        <v>0</v>
      </c>
      <c r="BS211" s="49">
        <f>+'2grid'!BS211*ET$2</f>
        <v>0</v>
      </c>
      <c r="BT211" s="49">
        <f>+'2grid'!BT211*EU$2</f>
        <v>0</v>
      </c>
      <c r="BU211" s="49">
        <f>+'2grid'!BU211*EV$2</f>
        <v>0</v>
      </c>
      <c r="BV211" s="49">
        <f>+'2grid'!BV211*EW$2</f>
        <v>0</v>
      </c>
      <c r="BW211" s="49">
        <f>+'2grid'!BW211*EX$2</f>
        <v>0</v>
      </c>
      <c r="BX211" s="49">
        <f>+'2grid'!BX211*EY$2</f>
        <v>0</v>
      </c>
      <c r="BY211" s="49">
        <f>+'2grid'!BY211*EZ$2</f>
        <v>0</v>
      </c>
      <c r="BZ211" s="49">
        <f>+'2grid'!BZ211*FA$2</f>
        <v>0</v>
      </c>
      <c r="CA211" s="49">
        <f>+'2grid'!CA211*FB$2</f>
        <v>0</v>
      </c>
    </row>
    <row r="212" spans="1:79" x14ac:dyDescent="0.2">
      <c r="A212" s="9">
        <f>+data!B214</f>
        <v>780</v>
      </c>
      <c r="B212" s="49">
        <f>+'2grid'!B212*CC$2</f>
        <v>0</v>
      </c>
      <c r="C212" s="49">
        <f>+'2grid'!C212*CD$2</f>
        <v>0</v>
      </c>
      <c r="D212" s="49">
        <f>+'2grid'!D212*CE$2</f>
        <v>0</v>
      </c>
      <c r="E212" s="49">
        <f>+'2grid'!E212*CF$2</f>
        <v>0</v>
      </c>
      <c r="F212" s="49">
        <f>+'2grid'!F212*CG$2</f>
        <v>0</v>
      </c>
      <c r="G212" s="49">
        <f>+'2grid'!G212*CH$2</f>
        <v>0</v>
      </c>
      <c r="H212" s="49">
        <f>+'2grid'!H212*CI$2</f>
        <v>0</v>
      </c>
      <c r="I212" s="49">
        <f>+'2grid'!I212*CJ$2</f>
        <v>0</v>
      </c>
      <c r="J212" s="49">
        <f>+'2grid'!J212*CK$2</f>
        <v>0</v>
      </c>
      <c r="K212" s="49">
        <f>+'2grid'!K212*CL$2</f>
        <v>0</v>
      </c>
      <c r="L212" s="49">
        <f>+'2grid'!L212*CM$2</f>
        <v>0</v>
      </c>
      <c r="M212" s="49">
        <f>+'2grid'!M212*CN$2</f>
        <v>0</v>
      </c>
      <c r="N212" s="49">
        <f>+'2grid'!N212*CO$2</f>
        <v>0</v>
      </c>
      <c r="O212" s="49">
        <f>+'2grid'!O212*CP$2</f>
        <v>0</v>
      </c>
      <c r="P212" s="49">
        <f>+'2grid'!P212*CQ$2</f>
        <v>0</v>
      </c>
      <c r="Q212" s="49">
        <f>+'2grid'!Q212*CR$2</f>
        <v>0</v>
      </c>
      <c r="R212" s="49">
        <f>+'2grid'!R212*CS$2</f>
        <v>0</v>
      </c>
      <c r="S212" s="49">
        <f>+'2grid'!S212*CT$2</f>
        <v>0</v>
      </c>
      <c r="T212" s="49">
        <f>+'2grid'!T212*CU$2</f>
        <v>0</v>
      </c>
      <c r="U212" s="49">
        <f>+'2grid'!U212*CV$2</f>
        <v>0</v>
      </c>
      <c r="V212" s="49">
        <f>+'2grid'!V212*CW$2</f>
        <v>0</v>
      </c>
      <c r="W212" s="49">
        <f>+'2grid'!W212*CX$2</f>
        <v>0</v>
      </c>
      <c r="X212" s="49">
        <f>+'2grid'!X212*CY$2</f>
        <v>0</v>
      </c>
      <c r="Y212" s="49">
        <f>+'2grid'!Y212*CZ$2</f>
        <v>0</v>
      </c>
      <c r="Z212" s="49">
        <f>+'2grid'!Z212*DA$2</f>
        <v>0</v>
      </c>
      <c r="AA212" s="49">
        <f>+'2grid'!AA212*DB$2</f>
        <v>0</v>
      </c>
      <c r="AB212" s="49">
        <f>+'2grid'!AB212*DC$2</f>
        <v>0</v>
      </c>
      <c r="AC212" s="49">
        <f>+'2grid'!AC212*DD$2</f>
        <v>0</v>
      </c>
      <c r="AD212" s="49">
        <f>+'2grid'!AD212*DE$2</f>
        <v>0</v>
      </c>
      <c r="AE212" s="49">
        <f>+'2grid'!AE212*DF$2</f>
        <v>0</v>
      </c>
      <c r="AF212" s="49">
        <f>+'2grid'!AF212*DG$2</f>
        <v>0</v>
      </c>
      <c r="AG212" s="49">
        <f>+'2grid'!AG212*DH$2</f>
        <v>0</v>
      </c>
      <c r="AH212" s="49">
        <f>+'2grid'!AH212*DI$2</f>
        <v>0</v>
      </c>
      <c r="AI212" s="49">
        <f>+'2grid'!AI212*DJ$2</f>
        <v>0</v>
      </c>
      <c r="AJ212" s="49">
        <f>+'2grid'!AJ212*DK$2</f>
        <v>0</v>
      </c>
      <c r="AK212" s="49">
        <f>+'2grid'!AK212*DL$2</f>
        <v>0</v>
      </c>
      <c r="AL212" s="49">
        <f>+'2grid'!AL212*DM$2</f>
        <v>0</v>
      </c>
      <c r="AM212" s="49">
        <f>+'2grid'!AM212*DN$2</f>
        <v>0</v>
      </c>
      <c r="AN212" s="49">
        <f>+'2grid'!AN212*DO$2</f>
        <v>0</v>
      </c>
      <c r="AO212" s="49">
        <f>+'2grid'!AO212*DP$2</f>
        <v>0</v>
      </c>
      <c r="AP212" s="49">
        <f>+'2grid'!AP212*DQ$2</f>
        <v>0</v>
      </c>
      <c r="AQ212" s="49">
        <f>+'2grid'!AQ212*DR$2</f>
        <v>0</v>
      </c>
      <c r="AR212" s="49">
        <f>+'2grid'!AR212*DS$2</f>
        <v>0</v>
      </c>
      <c r="AS212" s="49">
        <f>+'2grid'!AS212*DT$2</f>
        <v>0</v>
      </c>
      <c r="AT212" s="49">
        <f>+'2grid'!AT212*DU$2</f>
        <v>0</v>
      </c>
      <c r="AU212" s="49">
        <f>+'2grid'!AU212*DV$2</f>
        <v>0</v>
      </c>
      <c r="AV212" s="49">
        <f>+'2grid'!AV212*DW$2</f>
        <v>0</v>
      </c>
      <c r="AW212" s="49">
        <f>+'2grid'!AW212*DX$2</f>
        <v>0</v>
      </c>
      <c r="AX212" s="49">
        <f>+'2grid'!AX212*DY$2</f>
        <v>0.30940000000000001</v>
      </c>
      <c r="AY212" s="49">
        <f>+'2grid'!AY212*DZ$2</f>
        <v>0.61426666666666674</v>
      </c>
      <c r="AZ212" s="49">
        <f>+'2grid'!AZ212*EA$2</f>
        <v>0.91460000000000008</v>
      </c>
      <c r="BA212" s="49">
        <f>+'2grid'!BA212*EB$2</f>
        <v>1.2104000000000001</v>
      </c>
      <c r="BB212" s="49">
        <f>+'2grid'!BB212*EC$2</f>
        <v>1.5016666666666669</v>
      </c>
      <c r="BC212" s="49">
        <f>+'2grid'!BC212*ED$2</f>
        <v>1.7884</v>
      </c>
      <c r="BD212" s="49">
        <f>+'2grid'!BD212*EE$2</f>
        <v>1.7747999999999999</v>
      </c>
      <c r="BE212" s="49">
        <f>+'2grid'!BE212*EF$2</f>
        <v>2.6417999999999999</v>
      </c>
      <c r="BF212" s="49">
        <f>+'2grid'!BF212*EG$2</f>
        <v>3.4952000000000001</v>
      </c>
      <c r="BG212" s="49">
        <f>+'2grid'!BG212*EH$2</f>
        <v>4.335</v>
      </c>
      <c r="BH212" s="49">
        <f>+'2grid'!BH212*EI$2</f>
        <v>4.335</v>
      </c>
      <c r="BI212" s="49">
        <f>+'2grid'!BI212*EJ$2</f>
        <v>5.202</v>
      </c>
      <c r="BJ212" s="49">
        <f>+'2grid'!BJ212*EK$2</f>
        <v>5.202</v>
      </c>
      <c r="BK212" s="49">
        <f>+'2grid'!BK212*EL$2</f>
        <v>6.069</v>
      </c>
      <c r="BL212" s="49">
        <f>+'2grid'!BL212*EM$2</f>
        <v>6.069</v>
      </c>
      <c r="BM212" s="49">
        <f>+'2grid'!BM212*EN$2</f>
        <v>6.069</v>
      </c>
      <c r="BN212" s="49">
        <f>+'2grid'!BN212*EO$2</f>
        <v>6.069</v>
      </c>
      <c r="BO212" s="49">
        <f>+'2grid'!BO212*EP$2</f>
        <v>6.069</v>
      </c>
      <c r="BP212" s="49">
        <f>+'2grid'!BP212*EQ$2</f>
        <v>6.069</v>
      </c>
      <c r="BQ212" s="49">
        <f>+'2grid'!BQ212*ER$2</f>
        <v>6.069</v>
      </c>
      <c r="BR212" s="49">
        <f>+'2grid'!BR212*ES$2</f>
        <v>6.069</v>
      </c>
      <c r="BS212" s="49">
        <f>+'2grid'!BS212*ET$2</f>
        <v>6.069</v>
      </c>
      <c r="BT212" s="49">
        <f>+'2grid'!BT212*EU$2</f>
        <v>6.069</v>
      </c>
      <c r="BU212" s="49">
        <f>+'2grid'!BU212*EV$2</f>
        <v>6.069</v>
      </c>
      <c r="BV212" s="49">
        <f>+'2grid'!BV212*EW$2</f>
        <v>6.069</v>
      </c>
      <c r="BW212" s="49">
        <f>+'2grid'!BW212*EX$2</f>
        <v>6.069</v>
      </c>
      <c r="BX212" s="49">
        <f>+'2grid'!BX212*EY$2</f>
        <v>6.069</v>
      </c>
      <c r="BY212" s="49">
        <f>+'2grid'!BY212*EZ$2</f>
        <v>6.069</v>
      </c>
      <c r="BZ212" s="49">
        <f>+'2grid'!BZ212*FA$2</f>
        <v>6.069</v>
      </c>
      <c r="CA212" s="49">
        <f>+'2grid'!CA212*FB$2</f>
        <v>6.069</v>
      </c>
    </row>
    <row r="213" spans="1:79" x14ac:dyDescent="0.2">
      <c r="A213" s="9">
        <f>+data!B215</f>
        <v>784</v>
      </c>
      <c r="B213" s="49">
        <f>+'2grid'!B213*CC$2</f>
        <v>0</v>
      </c>
      <c r="C213" s="49">
        <f>+'2grid'!C213*CD$2</f>
        <v>0</v>
      </c>
      <c r="D213" s="49">
        <f>+'2grid'!D213*CE$2</f>
        <v>0</v>
      </c>
      <c r="E213" s="49">
        <f>+'2grid'!E213*CF$2</f>
        <v>0</v>
      </c>
      <c r="F213" s="49">
        <f>+'2grid'!F213*CG$2</f>
        <v>0</v>
      </c>
      <c r="G213" s="49">
        <f>+'2grid'!G213*CH$2</f>
        <v>0</v>
      </c>
      <c r="H213" s="49">
        <f>+'2grid'!H213*CI$2</f>
        <v>0</v>
      </c>
      <c r="I213" s="49">
        <f>+'2grid'!I213*CJ$2</f>
        <v>0</v>
      </c>
      <c r="J213" s="49">
        <f>+'2grid'!J213*CK$2</f>
        <v>0</v>
      </c>
      <c r="K213" s="49">
        <f>+'2grid'!K213*CL$2</f>
        <v>0</v>
      </c>
      <c r="L213" s="49">
        <f>+'2grid'!L213*CM$2</f>
        <v>0</v>
      </c>
      <c r="M213" s="49">
        <f>+'2grid'!M213*CN$2</f>
        <v>0</v>
      </c>
      <c r="N213" s="49">
        <f>+'2grid'!N213*CO$2</f>
        <v>0</v>
      </c>
      <c r="O213" s="49">
        <f>+'2grid'!O213*CP$2</f>
        <v>0</v>
      </c>
      <c r="P213" s="49">
        <f>+'2grid'!P213*CQ$2</f>
        <v>0</v>
      </c>
      <c r="Q213" s="49">
        <f>+'2grid'!Q213*CR$2</f>
        <v>0</v>
      </c>
      <c r="R213" s="49">
        <f>+'2grid'!R213*CS$2</f>
        <v>0</v>
      </c>
      <c r="S213" s="49">
        <f>+'2grid'!S213*CT$2</f>
        <v>0</v>
      </c>
      <c r="T213" s="49">
        <f>+'2grid'!T213*CU$2</f>
        <v>0</v>
      </c>
      <c r="U213" s="49">
        <f>+'2grid'!U213*CV$2</f>
        <v>0</v>
      </c>
      <c r="V213" s="49">
        <f>+'2grid'!V213*CW$2</f>
        <v>0</v>
      </c>
      <c r="W213" s="49">
        <f>+'2grid'!W213*CX$2</f>
        <v>0</v>
      </c>
      <c r="X213" s="49">
        <f>+'2grid'!X213*CY$2</f>
        <v>0</v>
      </c>
      <c r="Y213" s="49">
        <f>+'2grid'!Y213*CZ$2</f>
        <v>0</v>
      </c>
      <c r="Z213" s="49">
        <f>+'2grid'!Z213*DA$2</f>
        <v>0</v>
      </c>
      <c r="AA213" s="49">
        <f>+'2grid'!AA213*DB$2</f>
        <v>0</v>
      </c>
      <c r="AB213" s="49">
        <f>+'2grid'!AB213*DC$2</f>
        <v>0</v>
      </c>
      <c r="AC213" s="49">
        <f>+'2grid'!AC213*DD$2</f>
        <v>2.247218772037896</v>
      </c>
      <c r="AD213" s="49">
        <f>+'2grid'!AD213*DE$2</f>
        <v>2.2372926196929313</v>
      </c>
      <c r="AE213" s="49">
        <f>+'2grid'!AE213*DF$2</f>
        <v>2.2268249331691683</v>
      </c>
      <c r="AF213" s="49">
        <f>+'2grid'!AF213*DG$2</f>
        <v>2.2158157124666067</v>
      </c>
      <c r="AG213" s="49">
        <f>+'2grid'!AG213*DH$2</f>
        <v>2.2042649575852469</v>
      </c>
      <c r="AH213" s="49">
        <f>+'2grid'!AH213*DI$2</f>
        <v>2.1921726685250889</v>
      </c>
      <c r="AI213" s="49">
        <f>+'2grid'!AI213*DJ$2</f>
        <v>2.1795388452861317</v>
      </c>
      <c r="AJ213" s="49">
        <f>+'2grid'!AJ213*DK$2</f>
        <v>2.1663634878683768</v>
      </c>
      <c r="AK213" s="49">
        <f>+'2grid'!AK213*DL$2</f>
        <v>2.1526465962718238</v>
      </c>
      <c r="AL213" s="49">
        <f>+'2grid'!AL213*DM$2</f>
        <v>2.1383881704964716</v>
      </c>
      <c r="AM213" s="49">
        <f>+'2grid'!AM213*DN$2</f>
        <v>2.1235882105423216</v>
      </c>
      <c r="AN213" s="49">
        <f>+'2grid'!AN213*DO$2</f>
        <v>2.5442086483639907</v>
      </c>
      <c r="AO213" s="49">
        <f>+'2grid'!AO213*DP$2</f>
        <v>2.9506637416332797</v>
      </c>
      <c r="AP213" s="49">
        <f>+'2grid'!AP213*DQ$2</f>
        <v>3.3429534903501894</v>
      </c>
      <c r="AQ213" s="49">
        <f>+'2grid'!AQ213*DR$2</f>
        <v>3.721077894514718</v>
      </c>
      <c r="AR213" s="49">
        <f>+'2grid'!AR213*DS$2</f>
        <v>4.0850369541268661</v>
      </c>
      <c r="AS213" s="49">
        <f>+'2grid'!AS213*DT$2</f>
        <v>4.4348306691866339</v>
      </c>
      <c r="AT213" s="49">
        <f>+'2grid'!AT213*DU$2</f>
        <v>4.770459039694023</v>
      </c>
      <c r="AU213" s="49">
        <f>+'2grid'!AU213*DV$2</f>
        <v>5.0919220656490305</v>
      </c>
      <c r="AV213" s="49">
        <f>+'2grid'!AV213*DW$2</f>
        <v>5.3992197470516592</v>
      </c>
      <c r="AW213" s="49">
        <f>+'2grid'!AW213*DX$2</f>
        <v>5.6923520839019064</v>
      </c>
      <c r="AX213" s="49">
        <f>+'2grid'!AX213*DY$2</f>
        <v>9.884941115053218</v>
      </c>
      <c r="AY213" s="49">
        <f>+'2grid'!AY213*DZ$2</f>
        <v>14.015493692645588</v>
      </c>
      <c r="AZ213" s="49">
        <f>+'2grid'!AZ213*EA$2</f>
        <v>18.084009816679014</v>
      </c>
      <c r="BA213" s="49">
        <f>+'2grid'!BA213*EB$2</f>
        <v>22.090489487153494</v>
      </c>
      <c r="BB213" s="49">
        <f>+'2grid'!BB213*EC$2</f>
        <v>26.034932704069039</v>
      </c>
      <c r="BC213" s="49">
        <f>+'2grid'!BC213*ED$2</f>
        <v>29.917339467425631</v>
      </c>
      <c r="BD213" s="49">
        <f>+'2grid'!BD213*EE$2</f>
        <v>44.534746773753362</v>
      </c>
      <c r="BE213" s="49">
        <f>+'2grid'!BE213*EF$2</f>
        <v>52.050103785722641</v>
      </c>
      <c r="BF213" s="49">
        <f>+'2grid'!BF213*EG$2</f>
        <v>61.393110686576478</v>
      </c>
      <c r="BG213" s="49">
        <f>+'2grid'!BG213*EH$2</f>
        <v>203.05114429412453</v>
      </c>
      <c r="BH213" s="49">
        <f>+'2grid'!BH213*EI$2</f>
        <v>212.72024640336855</v>
      </c>
      <c r="BI213" s="49">
        <f>+'2grid'!BI213*EJ$2</f>
        <v>212.72024640336855</v>
      </c>
      <c r="BJ213" s="49">
        <f>+'2grid'!BJ213*EK$2</f>
        <v>219.48861787983938</v>
      </c>
      <c r="BK213" s="49">
        <f>+'2grid'!BK213*EL$2</f>
        <v>219.48861787983938</v>
      </c>
      <c r="BL213" s="49">
        <f>+'2grid'!BL213*EM$2</f>
        <v>219.48861787983938</v>
      </c>
      <c r="BM213" s="49">
        <f>+'2grid'!BM213*EN$2</f>
        <v>222.38934851261257</v>
      </c>
      <c r="BN213" s="49">
        <f>+'2grid'!BN213*EO$2</f>
        <v>222.38934851261257</v>
      </c>
      <c r="BO213" s="49">
        <f>+'2grid'!BO213*EP$2</f>
        <v>222.38934851261257</v>
      </c>
      <c r="BP213" s="49">
        <f>+'2grid'!BP213*EQ$2</f>
        <v>96.691021092440238</v>
      </c>
      <c r="BQ213" s="49">
        <f>+'2grid'!BQ213*ER$2</f>
        <v>89.245812468322342</v>
      </c>
      <c r="BR213" s="49">
        <f>+'2grid'!BR213*ES$2</f>
        <v>89.245812468322342</v>
      </c>
      <c r="BS213" s="49">
        <f>+'2grid'!BS213*ET$2</f>
        <v>89.245812468322342</v>
      </c>
      <c r="BT213" s="49">
        <f>+'2grid'!BT213*EU$2</f>
        <v>89.245812468322342</v>
      </c>
      <c r="BU213" s="49">
        <f>+'2grid'!BU213*EV$2</f>
        <v>89.245812468322342</v>
      </c>
      <c r="BV213" s="49">
        <f>+'2grid'!BV213*EW$2</f>
        <v>89.245812468322342</v>
      </c>
      <c r="BW213" s="49">
        <f>+'2grid'!BW213*EX$2</f>
        <v>89.245812468322342</v>
      </c>
      <c r="BX213" s="49">
        <f>+'2grid'!BX213*EY$2</f>
        <v>89.245812468322342</v>
      </c>
      <c r="BY213" s="49">
        <f>+'2grid'!BY213*EZ$2</f>
        <v>89.245812468322342</v>
      </c>
      <c r="BZ213" s="49">
        <f>+'2grid'!BZ213*FA$2</f>
        <v>89.245812468322342</v>
      </c>
      <c r="CA213" s="49">
        <f>+'2grid'!CA213*FB$2</f>
        <v>89.245812468322342</v>
      </c>
    </row>
    <row r="214" spans="1:79" x14ac:dyDescent="0.2">
      <c r="A214" s="9">
        <f>+data!B216</f>
        <v>788</v>
      </c>
      <c r="B214" s="49">
        <f>+'2grid'!B214*CC$2</f>
        <v>0</v>
      </c>
      <c r="C214" s="49">
        <f>+'2grid'!C214*CD$2</f>
        <v>0</v>
      </c>
      <c r="D214" s="49">
        <f>+'2grid'!D214*CE$2</f>
        <v>0</v>
      </c>
      <c r="E214" s="49">
        <f>+'2grid'!E214*CF$2</f>
        <v>0</v>
      </c>
      <c r="F214" s="49">
        <f>+'2grid'!F214*CG$2</f>
        <v>0</v>
      </c>
      <c r="G214" s="49">
        <f>+'2grid'!G214*CH$2</f>
        <v>0</v>
      </c>
      <c r="H214" s="49">
        <f>+'2grid'!H214*CI$2</f>
        <v>0</v>
      </c>
      <c r="I214" s="49">
        <f>+'2grid'!I214*CJ$2</f>
        <v>0</v>
      </c>
      <c r="J214" s="49">
        <f>+'2grid'!J214*CK$2</f>
        <v>0</v>
      </c>
      <c r="K214" s="49">
        <f>+'2grid'!K214*CL$2</f>
        <v>0</v>
      </c>
      <c r="L214" s="49">
        <f>+'2grid'!L214*CM$2</f>
        <v>46.958278092566459</v>
      </c>
      <c r="M214" s="49">
        <f>+'2grid'!M214*CN$2</f>
        <v>51.161626139875999</v>
      </c>
      <c r="N214" s="49">
        <f>+'2grid'!N214*CO$2</f>
        <v>55.017328195563053</v>
      </c>
      <c r="O214" s="49">
        <f>+'2grid'!O214*CP$2</f>
        <v>50.550524482670035</v>
      </c>
      <c r="P214" s="49">
        <f>+'2grid'!P214*CQ$2</f>
        <v>46.284751699444293</v>
      </c>
      <c r="Q214" s="49">
        <f>+'2grid'!Q214*CR$2</f>
        <v>42.21660885415384</v>
      </c>
      <c r="R214" s="49">
        <f>+'2grid'!R214*CS$2</f>
        <v>38.342694955066612</v>
      </c>
      <c r="S214" s="49">
        <f>+'2grid'!S214*CT$2</f>
        <v>36.970249611147381</v>
      </c>
      <c r="T214" s="49">
        <f>+'2grid'!T214*CU$2</f>
        <v>42.293932181636144</v>
      </c>
      <c r="U214" s="49">
        <f>+'2grid'!U214*CV$2</f>
        <v>41.778475526556846</v>
      </c>
      <c r="V214" s="49">
        <f>+'2grid'!V214*CW$2</f>
        <v>41.202181643517299</v>
      </c>
      <c r="W214" s="49">
        <f>+'2grid'!W214*CX$2</f>
        <v>37.59845217264813</v>
      </c>
      <c r="X214" s="49">
        <f>+'2grid'!X214*CY$2</f>
        <v>37.975127787639479</v>
      </c>
      <c r="Y214" s="49">
        <f>+'2grid'!Y214*CZ$2</f>
        <v>36.395610777020615</v>
      </c>
      <c r="Z214" s="49">
        <f>+'2grid'!Z214*DA$2</f>
        <v>27.871013635692083</v>
      </c>
      <c r="AA214" s="49">
        <f>+'2grid'!AA214*DB$2</f>
        <v>26.643677272338373</v>
      </c>
      <c r="AB214" s="49">
        <f>+'2grid'!AB214*DC$2</f>
        <v>31.793099414444185</v>
      </c>
      <c r="AC214" s="49">
        <f>+'2grid'!AC214*DD$2</f>
        <v>24.243420413343006</v>
      </c>
      <c r="AD214" s="49">
        <f>+'2grid'!AD214*DE$2</f>
        <v>26.460993460452237</v>
      </c>
      <c r="AE214" s="49">
        <f>+'2grid'!AE214*DF$2</f>
        <v>28.609895733166329</v>
      </c>
      <c r="AF214" s="49">
        <f>+'2grid'!AF214*DG$2</f>
        <v>30.690127231485267</v>
      </c>
      <c r="AG214" s="49">
        <f>+'2grid'!AG214*DH$2</f>
        <v>32.701687955409056</v>
      </c>
      <c r="AH214" s="49">
        <f>+'2grid'!AH214*DI$2</f>
        <v>34.644577904937698</v>
      </c>
      <c r="AI214" s="49">
        <f>+'2grid'!AI214*DJ$2</f>
        <v>36.518797080071195</v>
      </c>
      <c r="AJ214" s="49">
        <f>+'2grid'!AJ214*DK$2</f>
        <v>38.324345480809534</v>
      </c>
      <c r="AK214" s="49">
        <f>+'2grid'!AK214*DL$2</f>
        <v>40.061223107152742</v>
      </c>
      <c r="AL214" s="49">
        <f>+'2grid'!AL214*DM$2</f>
        <v>41.729429959100798</v>
      </c>
      <c r="AM214" s="49">
        <f>+'2grid'!AM214*DN$2</f>
        <v>43.328966036653703</v>
      </c>
      <c r="AN214" s="49">
        <f>+'2grid'!AN214*DO$2</f>
        <v>50.12953355543543</v>
      </c>
      <c r="AO214" s="49">
        <f>+'2grid'!AO214*DP$2</f>
        <v>56.696752105583755</v>
      </c>
      <c r="AP214" s="49">
        <f>+'2grid'!AP214*DQ$2</f>
        <v>63.030621687098687</v>
      </c>
      <c r="AQ214" s="49">
        <f>+'2grid'!AQ214*DR$2</f>
        <v>69.131142299980226</v>
      </c>
      <c r="AR214" s="49">
        <f>+'2grid'!AR214*DS$2</f>
        <v>74.998313944228371</v>
      </c>
      <c r="AS214" s="49">
        <f>+'2grid'!AS214*DT$2</f>
        <v>80.632136619843095</v>
      </c>
      <c r="AT214" s="49">
        <f>+'2grid'!AT214*DU$2</f>
        <v>86.03261032682444</v>
      </c>
      <c r="AU214" s="49">
        <f>+'2grid'!AU214*DV$2</f>
        <v>91.199735065172419</v>
      </c>
      <c r="AV214" s="49">
        <f>+'2grid'!AV214*DW$2</f>
        <v>96.133510834886948</v>
      </c>
      <c r="AW214" s="49">
        <f>+'2grid'!AW214*DX$2</f>
        <v>100.8339376359681</v>
      </c>
      <c r="AX214" s="49">
        <f>+'2grid'!AX214*DY$2</f>
        <v>99.614674665436098</v>
      </c>
      <c r="AY214" s="49">
        <f>+'2grid'!AY214*DZ$2</f>
        <v>98.402531478673623</v>
      </c>
      <c r="AZ214" s="49">
        <f>+'2grid'!AZ214*EA$2</f>
        <v>97.197508075680673</v>
      </c>
      <c r="BA214" s="49">
        <f>+'2grid'!BA214*EB$2</f>
        <v>95.999604456457263</v>
      </c>
      <c r="BB214" s="49">
        <f>+'2grid'!BB214*EC$2</f>
        <v>94.808820621003363</v>
      </c>
      <c r="BC214" s="49">
        <f>+'2grid'!BC214*ED$2</f>
        <v>93.625156569319003</v>
      </c>
      <c r="BD214" s="49">
        <f>+'2grid'!BD214*EE$2</f>
        <v>185.82635638473201</v>
      </c>
      <c r="BE214" s="49">
        <f>+'2grid'!BE214*EF$2</f>
        <v>224.04891555145363</v>
      </c>
      <c r="BF214" s="49">
        <f>+'2grid'!BF214*EG$2</f>
        <v>343.0845803942251</v>
      </c>
      <c r="BG214" s="49">
        <f>+'2grid'!BG214*EH$2</f>
        <v>357.66233766233768</v>
      </c>
      <c r="BH214" s="49">
        <f>+'2grid'!BH214*EI$2</f>
        <v>358.57011009295275</v>
      </c>
      <c r="BI214" s="49">
        <f>+'2grid'!BI214*EJ$2</f>
        <v>359.47788252356781</v>
      </c>
      <c r="BJ214" s="49">
        <f>+'2grid'!BJ214*EK$2</f>
        <v>360.38565495418288</v>
      </c>
      <c r="BK214" s="49">
        <f>+'2grid'!BK214*EL$2</f>
        <v>364.92451710725823</v>
      </c>
      <c r="BL214" s="49">
        <f>+'2grid'!BL214*EM$2</f>
        <v>379.44887599709938</v>
      </c>
      <c r="BM214" s="49">
        <f>+'2grid'!BM214*EN$2</f>
        <v>388.52660030325006</v>
      </c>
      <c r="BN214" s="49">
        <f>+'2grid'!BN214*EO$2</f>
        <v>392.15769002571034</v>
      </c>
      <c r="BO214" s="49">
        <f>+'2grid'!BO214*EP$2</f>
        <v>403.95873162370623</v>
      </c>
      <c r="BP214" s="49">
        <f>+'2grid'!BP214*EQ$2</f>
        <v>408.49759377678163</v>
      </c>
      <c r="BQ214" s="49">
        <f>+'2grid'!BQ214*ER$2</f>
        <v>414.85200079108705</v>
      </c>
      <c r="BR214" s="49">
        <f>+'2grid'!BR214*ES$2</f>
        <v>416.66754565231719</v>
      </c>
      <c r="BS214" s="49">
        <f>+'2grid'!BS214*ET$2</f>
        <v>425.44267914826241</v>
      </c>
      <c r="BT214" s="49">
        <f>+'2grid'!BT214*EU$2</f>
        <v>431.35328630760034</v>
      </c>
      <c r="BU214" s="49">
        <f>+'2grid'!BU214*EV$2</f>
        <v>435.75766365614038</v>
      </c>
      <c r="BV214" s="49">
        <f>+'2grid'!BV214*EW$2</f>
        <v>441.55306216625974</v>
      </c>
      <c r="BW214" s="49">
        <f>+'2grid'!BW214*EX$2</f>
        <v>447.27299975827765</v>
      </c>
      <c r="BX214" s="49">
        <f>+'2grid'!BX214*EY$2</f>
        <v>453.58415247470958</v>
      </c>
      <c r="BY214" s="49">
        <f>+'2grid'!BY214*EZ$2</f>
        <v>458.58683113464633</v>
      </c>
      <c r="BZ214" s="49">
        <f>+'2grid'!BZ214*FA$2</f>
        <v>464.221378734567</v>
      </c>
      <c r="CA214" s="49">
        <f>+'2grid'!CA214*FB$2</f>
        <v>470.13578482213779</v>
      </c>
    </row>
    <row r="215" spans="1:79" x14ac:dyDescent="0.2">
      <c r="A215" s="9">
        <f>+data!B217</f>
        <v>792</v>
      </c>
      <c r="B215" s="49">
        <f>+'2grid'!B215*CC$2</f>
        <v>0</v>
      </c>
      <c r="C215" s="49">
        <f>+'2grid'!C215*CD$2</f>
        <v>0</v>
      </c>
      <c r="D215" s="49">
        <f>+'2grid'!D215*CE$2</f>
        <v>0</v>
      </c>
      <c r="E215" s="49">
        <f>+'2grid'!E215*CF$2</f>
        <v>1.5719422920919464</v>
      </c>
      <c r="F215" s="49">
        <f>+'2grid'!F215*CG$2</f>
        <v>4.6330930714288918</v>
      </c>
      <c r="G215" s="49">
        <f>+'2grid'!G215*CH$2</f>
        <v>28.818942021685679</v>
      </c>
      <c r="H215" s="49">
        <f>+'2grid'!H215*CI$2</f>
        <v>46.362947032824245</v>
      </c>
      <c r="I215" s="49">
        <f>+'2grid'!I215*CJ$2</f>
        <v>61.930941596722263</v>
      </c>
      <c r="J215" s="49">
        <f>+'2grid'!J215*CK$2</f>
        <v>116.73907420591229</v>
      </c>
      <c r="K215" s="49">
        <f>+'2grid'!K215*CL$2</f>
        <v>163.0666996771358</v>
      </c>
      <c r="L215" s="49">
        <f>+'2grid'!L215*CM$2</f>
        <v>198.18437772473433</v>
      </c>
      <c r="M215" s="49">
        <f>+'2grid'!M215*CN$2</f>
        <v>207.73101611263772</v>
      </c>
      <c r="N215" s="49">
        <f>+'2grid'!N215*CO$2</f>
        <v>216.21783952578048</v>
      </c>
      <c r="O215" s="49">
        <f>+'2grid'!O215*CP$2</f>
        <v>193.82577064519643</v>
      </c>
      <c r="P215" s="49">
        <f>+'2grid'!P215*CQ$2</f>
        <v>172.50890253100965</v>
      </c>
      <c r="Q215" s="49">
        <f>+'2grid'!Q215*CR$2</f>
        <v>152.26294325336698</v>
      </c>
      <c r="R215" s="49">
        <f>+'2grid'!R215*CS$2</f>
        <v>133.08393535540401</v>
      </c>
      <c r="S215" s="49">
        <f>+'2grid'!S215*CT$2</f>
        <v>140.51692838792641</v>
      </c>
      <c r="T215" s="49">
        <f>+'2grid'!T215*CU$2</f>
        <v>146.87026975347996</v>
      </c>
      <c r="U215" s="49">
        <f>+'2grid'!U215*CV$2</f>
        <v>155.057986971632</v>
      </c>
      <c r="V215" s="49">
        <f>+'2grid'!V215*CW$2</f>
        <v>161.86746652603651</v>
      </c>
      <c r="W215" s="49">
        <f>+'2grid'!W215*CX$2</f>
        <v>112.57548500334173</v>
      </c>
      <c r="X215" s="49">
        <f>+'2grid'!X215*CY$2</f>
        <v>125.89961646138124</v>
      </c>
      <c r="Y215" s="49">
        <f>+'2grid'!Y215*CZ$2</f>
        <v>137.02715439804965</v>
      </c>
      <c r="Z215" s="49">
        <f>+'2grid'!Z215*DA$2</f>
        <v>103.79822813735566</v>
      </c>
      <c r="AA215" s="49">
        <f>+'2grid'!AA215*DB$2</f>
        <v>104.54112713046953</v>
      </c>
      <c r="AB215" s="49">
        <f>+'2grid'!AB215*DC$2</f>
        <v>124.02406756773496</v>
      </c>
      <c r="AC215" s="49">
        <f>+'2grid'!AC215*DD$2</f>
        <v>120.59890488066024</v>
      </c>
      <c r="AD215" s="49">
        <f>+'2grid'!AD215*DE$2</f>
        <v>128.21489179224835</v>
      </c>
      <c r="AE215" s="49">
        <f>+'2grid'!AE215*DF$2</f>
        <v>135.58158215491764</v>
      </c>
      <c r="AF215" s="49">
        <f>+'2grid'!AF215*DG$2</f>
        <v>142.69897596866807</v>
      </c>
      <c r="AG215" s="49">
        <f>+'2grid'!AG215*DH$2</f>
        <v>149.56707323349966</v>
      </c>
      <c r="AH215" s="49">
        <f>+'2grid'!AH215*DI$2</f>
        <v>156.18587394941241</v>
      </c>
      <c r="AI215" s="49">
        <f>+'2grid'!AI215*DJ$2</f>
        <v>162.55537811640636</v>
      </c>
      <c r="AJ215" s="49">
        <f>+'2grid'!AJ215*DK$2</f>
        <v>168.67558573448144</v>
      </c>
      <c r="AK215" s="49">
        <f>+'2grid'!AK215*DL$2</f>
        <v>174.54649680363772</v>
      </c>
      <c r="AL215" s="49">
        <f>+'2grid'!AL215*DM$2</f>
        <v>180.16811132387514</v>
      </c>
      <c r="AM215" s="49">
        <f>+'2grid'!AM215*DN$2</f>
        <v>185.54042929519375</v>
      </c>
      <c r="AN215" s="49">
        <f>+'2grid'!AN215*DO$2</f>
        <v>214.97565988548209</v>
      </c>
      <c r="AO215" s="49">
        <f>+'2grid'!AO215*DP$2</f>
        <v>243.40183739035507</v>
      </c>
      <c r="AP215" s="49">
        <f>+'2grid'!AP215*DQ$2</f>
        <v>270.81896180981272</v>
      </c>
      <c r="AQ215" s="49">
        <f>+'2grid'!AQ215*DR$2</f>
        <v>297.22703314385507</v>
      </c>
      <c r="AR215" s="49">
        <f>+'2grid'!AR215*DS$2</f>
        <v>322.62605139248194</v>
      </c>
      <c r="AS215" s="49">
        <f>+'2grid'!AS215*DT$2</f>
        <v>347.01601655569357</v>
      </c>
      <c r="AT215" s="49">
        <f>+'2grid'!AT215*DU$2</f>
        <v>370.39692863348972</v>
      </c>
      <c r="AU215" s="49">
        <f>+'2grid'!AU215*DV$2</f>
        <v>392.76878762587074</v>
      </c>
      <c r="AV215" s="49">
        <f>+'2grid'!AV215*DW$2</f>
        <v>414.13159353283629</v>
      </c>
      <c r="AW215" s="49">
        <f>+'2grid'!AW215*DX$2</f>
        <v>434.48534635438642</v>
      </c>
      <c r="AX215" s="49">
        <f>+'2grid'!AX215*DY$2</f>
        <v>515.56753224394186</v>
      </c>
      <c r="AY215" s="49">
        <f>+'2grid'!AY215*DZ$2</f>
        <v>595.41540195301991</v>
      </c>
      <c r="AZ215" s="49">
        <f>+'2grid'!AZ215*EA$2</f>
        <v>674.02895548162053</v>
      </c>
      <c r="BA215" s="49">
        <f>+'2grid'!BA215*EB$2</f>
        <v>751.40819282974348</v>
      </c>
      <c r="BB215" s="49">
        <f>+'2grid'!BB215*EC$2</f>
        <v>827.55311399738923</v>
      </c>
      <c r="BC215" s="49">
        <f>+'2grid'!BC215*ED$2</f>
        <v>902.46371898455743</v>
      </c>
      <c r="BD215" s="49">
        <f>+'2grid'!BD215*EE$2</f>
        <v>1230.5966249062346</v>
      </c>
      <c r="BE215" s="49">
        <f>+'2grid'!BE215*EF$2</f>
        <v>1831.7501485673263</v>
      </c>
      <c r="BF215" s="49">
        <f>+'2grid'!BF215*EG$2</f>
        <v>2740.544970238981</v>
      </c>
      <c r="BG215" s="49">
        <f>+'2grid'!BG215*EH$2</f>
        <v>3169.4149664131996</v>
      </c>
      <c r="BH215" s="49">
        <f>+'2grid'!BH215*EI$2</f>
        <v>3329.7225727228242</v>
      </c>
      <c r="BI215" s="49">
        <f>+'2grid'!BI215*EJ$2</f>
        <v>3483.3506954362147</v>
      </c>
      <c r="BJ215" s="49">
        <f>+'2grid'!BJ215*EK$2</f>
        <v>3483.3506954362147</v>
      </c>
      <c r="BK215" s="49">
        <f>+'2grid'!BK215*EL$2</f>
        <v>3483.3506954362147</v>
      </c>
      <c r="BL215" s="49">
        <f>+'2grid'!BL215*EM$2</f>
        <v>3483.3506954362147</v>
      </c>
      <c r="BM215" s="49">
        <f>+'2grid'!BM215*EN$2</f>
        <v>3483.3506954362147</v>
      </c>
      <c r="BN215" s="49">
        <f>+'2grid'!BN215*EO$2</f>
        <v>3483.3506954362147</v>
      </c>
      <c r="BO215" s="49">
        <f>+'2grid'!BO215*EP$2</f>
        <v>3483.3506954362147</v>
      </c>
      <c r="BP215" s="49">
        <f>+'2grid'!BP215*EQ$2</f>
        <v>3483.3506954362147</v>
      </c>
      <c r="BQ215" s="49">
        <f>+'2grid'!BQ215*ER$2</f>
        <v>3483.3506954362147</v>
      </c>
      <c r="BR215" s="49">
        <f>+'2grid'!BR215*ES$2</f>
        <v>3483.3506954362147</v>
      </c>
      <c r="BS215" s="49">
        <f>+'2grid'!BS215*ET$2</f>
        <v>3483.3506954362147</v>
      </c>
      <c r="BT215" s="49">
        <f>+'2grid'!BT215*EU$2</f>
        <v>3483.3506954362147</v>
      </c>
      <c r="BU215" s="49">
        <f>+'2grid'!BU215*EV$2</f>
        <v>3483.3506954362147</v>
      </c>
      <c r="BV215" s="49">
        <f>+'2grid'!BV215*EW$2</f>
        <v>3483.3506954362147</v>
      </c>
      <c r="BW215" s="49">
        <f>+'2grid'!BW215*EX$2</f>
        <v>3483.3506954362147</v>
      </c>
      <c r="BX215" s="49">
        <f>+'2grid'!BX215*EY$2</f>
        <v>3483.3506954362147</v>
      </c>
      <c r="BY215" s="49">
        <f>+'2grid'!BY215*EZ$2</f>
        <v>3483.3506954362147</v>
      </c>
      <c r="BZ215" s="49">
        <f>+'2grid'!BZ215*FA$2</f>
        <v>3483.3506954362147</v>
      </c>
      <c r="CA215" s="49">
        <f>+'2grid'!CA215*FB$2</f>
        <v>3483.3506954362147</v>
      </c>
    </row>
    <row r="216" spans="1:79" x14ac:dyDescent="0.2">
      <c r="A216" s="9">
        <f>+data!B218</f>
        <v>795</v>
      </c>
      <c r="B216" s="49">
        <f>+'2grid'!B216*CC$2</f>
        <v>0</v>
      </c>
      <c r="C216" s="49">
        <f>+'2grid'!C216*CD$2</f>
        <v>0</v>
      </c>
      <c r="D216" s="49">
        <f>+'2grid'!D216*CE$2</f>
        <v>0</v>
      </c>
      <c r="E216" s="49">
        <f>+'2grid'!E216*CF$2</f>
        <v>0</v>
      </c>
      <c r="F216" s="49">
        <f>+'2grid'!F216*CG$2</f>
        <v>0</v>
      </c>
      <c r="G216" s="49">
        <f>+'2grid'!G216*CH$2</f>
        <v>0</v>
      </c>
      <c r="H216" s="49">
        <f>+'2grid'!H216*CI$2</f>
        <v>0</v>
      </c>
      <c r="I216" s="49">
        <f>+'2grid'!I216*CJ$2</f>
        <v>0</v>
      </c>
      <c r="J216" s="49">
        <f>+'2grid'!J216*CK$2</f>
        <v>0</v>
      </c>
      <c r="K216" s="49">
        <f>+'2grid'!K216*CL$2</f>
        <v>0</v>
      </c>
      <c r="L216" s="49">
        <f>+'2grid'!L216*CM$2</f>
        <v>27.793981145806693</v>
      </c>
      <c r="M216" s="49">
        <f>+'2grid'!M216*CN$2</f>
        <v>28.902131939718785</v>
      </c>
      <c r="N216" s="49">
        <f>+'2grid'!N216*CO$2</f>
        <v>30.033614163624218</v>
      </c>
      <c r="O216" s="49">
        <f>+'2grid'!O216*CP$2</f>
        <v>31.186700876312557</v>
      </c>
      <c r="P216" s="49">
        <f>+'2grid'!P216*CQ$2</f>
        <v>32.35935349487697</v>
      </c>
      <c r="Q216" s="49">
        <f>+'2grid'!Q216*CR$2</f>
        <v>33.549191336222165</v>
      </c>
      <c r="R216" s="49">
        <f>+'2grid'!R216*CS$2</f>
        <v>34.753458951619692</v>
      </c>
      <c r="S216" s="49">
        <f>+'2grid'!S216*CT$2</f>
        <v>35.968991159554804</v>
      </c>
      <c r="T216" s="49">
        <f>+'2grid'!T216*CU$2</f>
        <v>37.192175688531442</v>
      </c>
      <c r="U216" s="49">
        <f>+'2grid'!U216*CV$2</f>
        <v>36.978204100018189</v>
      </c>
      <c r="V216" s="49">
        <f>+'2grid'!V216*CW$2</f>
        <v>36.693257267729621</v>
      </c>
      <c r="W216" s="49">
        <f>+'2grid'!W216*CX$2</f>
        <v>37.792200974722533</v>
      </c>
      <c r="X216" s="49">
        <f>+'2grid'!X216*CY$2</f>
        <v>38.709198993508686</v>
      </c>
      <c r="Y216" s="49">
        <f>+'2grid'!Y216*CZ$2</f>
        <v>39.447263309348543</v>
      </c>
      <c r="Z216" s="49">
        <f>+'2grid'!Z216*DA$2</f>
        <v>40.376545814425242</v>
      </c>
      <c r="AA216" s="49">
        <f>+'2grid'!AA216*DB$2</f>
        <v>42.155525903000182</v>
      </c>
      <c r="AB216" s="49">
        <f>+'2grid'!AB216*DC$2</f>
        <v>46.997432658862444</v>
      </c>
      <c r="AC216" s="49">
        <f>+'2grid'!AC216*DD$2</f>
        <v>49.6406943</v>
      </c>
      <c r="AD216" s="49">
        <f>+'2grid'!AD216*DE$2</f>
        <v>56.9378885092</v>
      </c>
      <c r="AE216" s="49">
        <f>+'2grid'!AE216*DF$2</f>
        <v>64.019972714799991</v>
      </c>
      <c r="AF216" s="49">
        <f>+'2grid'!AF216*DG$2</f>
        <v>70.886946916799999</v>
      </c>
      <c r="AG216" s="49">
        <f>+'2grid'!AG216*DH$2</f>
        <v>77.538811115199991</v>
      </c>
      <c r="AH216" s="49">
        <f>+'2grid'!AH216*DI$2</f>
        <v>83.975565309999993</v>
      </c>
      <c r="AI216" s="49">
        <f>+'2grid'!AI216*DJ$2</f>
        <v>90.197209501199993</v>
      </c>
      <c r="AJ216" s="49">
        <f>+'2grid'!AJ216*DK$2</f>
        <v>96.203743688799989</v>
      </c>
      <c r="AK216" s="49">
        <f>+'2grid'!AK216*DL$2</f>
        <v>101.9951678728</v>
      </c>
      <c r="AL216" s="49">
        <f>+'2grid'!AL216*DM$2</f>
        <v>107.5714820532</v>
      </c>
      <c r="AM216" s="49">
        <f>+'2grid'!AM216*DN$2</f>
        <v>112.93268622999999</v>
      </c>
      <c r="AN216" s="49">
        <f>+'2grid'!AN216*DO$2</f>
        <v>139.7186142592</v>
      </c>
      <c r="AO216" s="49">
        <f>+'2grid'!AO216*DP$2</f>
        <v>165.61318747679999</v>
      </c>
      <c r="AP216" s="49">
        <f>+'2grid'!AP216*DQ$2</f>
        <v>190.6164058828</v>
      </c>
      <c r="AQ216" s="49">
        <f>+'2grid'!AQ216*DR$2</f>
        <v>214.72826947719997</v>
      </c>
      <c r="AR216" s="49">
        <f>+'2grid'!AR216*DS$2</f>
        <v>237.94877825999998</v>
      </c>
      <c r="AS216" s="49">
        <f>+'2grid'!AS216*DT$2</f>
        <v>260.2779322312</v>
      </c>
      <c r="AT216" s="49">
        <f>+'2grid'!AT216*DU$2</f>
        <v>281.71573139079993</v>
      </c>
      <c r="AU216" s="49">
        <f>+'2grid'!AU216*DV$2</f>
        <v>302.26217573880001</v>
      </c>
      <c r="AV216" s="49">
        <f>+'2grid'!AV216*DW$2</f>
        <v>321.91726527519995</v>
      </c>
      <c r="AW216" s="49">
        <f>+'2grid'!AW216*DX$2</f>
        <v>340.68099999999998</v>
      </c>
      <c r="AX216" s="49">
        <f>+'2grid'!AX216*DY$2</f>
        <v>443.87187608715686</v>
      </c>
      <c r="AY216" s="49">
        <f>+'2grid'!AY216*DZ$2</f>
        <v>545.51449494226756</v>
      </c>
      <c r="AZ216" s="49">
        <f>+'2grid'!AZ216*EA$2</f>
        <v>645.60885656533196</v>
      </c>
      <c r="BA216" s="49">
        <f>+'2grid'!BA216*EB$2</f>
        <v>744.1549609563499</v>
      </c>
      <c r="BB216" s="49">
        <f>+'2grid'!BB216*EC$2</f>
        <v>841.1528081153217</v>
      </c>
      <c r="BC216" s="49">
        <f>+'2grid'!BC216*ED$2</f>
        <v>936.60239804224739</v>
      </c>
      <c r="BD216" s="49">
        <f>+'2grid'!BD216*EE$2</f>
        <v>1097.5773834512559</v>
      </c>
      <c r="BE216" s="49">
        <f>+'2grid'!BE216*EF$2</f>
        <v>1687.7179689339875</v>
      </c>
      <c r="BF216" s="49">
        <f>+'2grid'!BF216*EG$2</f>
        <v>2025.2009461106049</v>
      </c>
      <c r="BG216" s="49">
        <f>+'2grid'!BG216*EH$2</f>
        <v>1887</v>
      </c>
      <c r="BH216" s="49">
        <f>+'2grid'!BH216*EI$2</f>
        <v>1917.6000000000001</v>
      </c>
      <c r="BI216" s="49">
        <f>+'2grid'!BI216*EJ$2</f>
        <v>1938</v>
      </c>
      <c r="BJ216" s="49">
        <f>+'2grid'!BJ216*EK$2</f>
        <v>1989</v>
      </c>
      <c r="BK216" s="49">
        <f>+'2grid'!BK216*EL$2</f>
        <v>2019.6000000000001</v>
      </c>
      <c r="BL216" s="49">
        <f>+'2grid'!BL216*EM$2</f>
        <v>2029.8</v>
      </c>
      <c r="BM216" s="49">
        <f>+'2grid'!BM216*EN$2</f>
        <v>2030.82</v>
      </c>
      <c r="BN216" s="49">
        <f>+'2grid'!BN216*EO$2</f>
        <v>2034.9</v>
      </c>
      <c r="BO216" s="49">
        <f>+'2grid'!BO216*EP$2</f>
        <v>2034.9</v>
      </c>
      <c r="BP216" s="49">
        <f>+'2grid'!BP216*EQ$2</f>
        <v>2034.9</v>
      </c>
      <c r="BQ216" s="49">
        <f>+'2grid'!BQ216*ER$2</f>
        <v>2034.9</v>
      </c>
      <c r="BR216" s="49">
        <f>+'2grid'!BR216*ES$2</f>
        <v>2034.9</v>
      </c>
      <c r="BS216" s="49">
        <f>+'2grid'!BS216*ET$2</f>
        <v>2036.26</v>
      </c>
      <c r="BT216" s="49">
        <f>+'2grid'!BT216*EU$2</f>
        <v>2035.8066666666671</v>
      </c>
      <c r="BU216" s="49">
        <f>+'2grid'!BU216*EV$2</f>
        <v>2036.1391111111113</v>
      </c>
      <c r="BV216" s="49">
        <f>+'2grid'!BV216*EW$2</f>
        <v>2036.5118518518523</v>
      </c>
      <c r="BW216" s="49">
        <f>+'2grid'!BW216*EX$2</f>
        <v>2036.8852641975316</v>
      </c>
      <c r="BX216" s="49">
        <f>+'2grid'!BX216*EY$2</f>
        <v>2037.1852477366265</v>
      </c>
      <c r="BY216" s="49">
        <f>+'2grid'!BY216*EZ$2</f>
        <v>2037.2881674622784</v>
      </c>
      <c r="BZ216" s="49">
        <f>+'2grid'!BZ216*FA$2</f>
        <v>2037.7279841243731</v>
      </c>
      <c r="CA216" s="49">
        <f>+'2grid'!CA216*FB$2</f>
        <v>2038.0136006242967</v>
      </c>
    </row>
    <row r="217" spans="1:79" x14ac:dyDescent="0.2">
      <c r="A217" s="9">
        <f>+data!B219</f>
        <v>796</v>
      </c>
      <c r="B217" s="49">
        <f>+'2grid'!B217*CC$2</f>
        <v>0</v>
      </c>
      <c r="C217" s="49">
        <f>+'2grid'!C217*CD$2</f>
        <v>0</v>
      </c>
      <c r="D217" s="49">
        <f>+'2grid'!D217*CE$2</f>
        <v>0</v>
      </c>
      <c r="E217" s="49">
        <f>+'2grid'!E217*CF$2</f>
        <v>0</v>
      </c>
      <c r="F217" s="49">
        <f>+'2grid'!F217*CG$2</f>
        <v>0</v>
      </c>
      <c r="G217" s="49">
        <f>+'2grid'!G217*CH$2</f>
        <v>0</v>
      </c>
      <c r="H217" s="49">
        <f>+'2grid'!H217*CI$2</f>
        <v>0</v>
      </c>
      <c r="I217" s="49">
        <f>+'2grid'!I217*CJ$2</f>
        <v>0</v>
      </c>
      <c r="J217" s="49">
        <f>+'2grid'!J217*CK$2</f>
        <v>0</v>
      </c>
      <c r="K217" s="49">
        <f>+'2grid'!K217*CL$2</f>
        <v>0</v>
      </c>
      <c r="L217" s="49">
        <f>+'2grid'!L217*CM$2</f>
        <v>0</v>
      </c>
      <c r="M217" s="49">
        <f>+'2grid'!M217*CN$2</f>
        <v>0</v>
      </c>
      <c r="N217" s="49">
        <f>+'2grid'!N217*CO$2</f>
        <v>0</v>
      </c>
      <c r="O217" s="49">
        <f>+'2grid'!O217*CP$2</f>
        <v>0</v>
      </c>
      <c r="P217" s="49">
        <f>+'2grid'!P217*CQ$2</f>
        <v>0</v>
      </c>
      <c r="Q217" s="49">
        <f>+'2grid'!Q217*CR$2</f>
        <v>0</v>
      </c>
      <c r="R217" s="49">
        <f>+'2grid'!R217*CS$2</f>
        <v>0</v>
      </c>
      <c r="S217" s="49">
        <f>+'2grid'!S217*CT$2</f>
        <v>0</v>
      </c>
      <c r="T217" s="49">
        <f>+'2grid'!T217*CU$2</f>
        <v>0</v>
      </c>
      <c r="U217" s="49">
        <f>+'2grid'!U217*CV$2</f>
        <v>0</v>
      </c>
      <c r="V217" s="49">
        <f>+'2grid'!V217*CW$2</f>
        <v>0</v>
      </c>
      <c r="W217" s="49">
        <f>+'2grid'!W217*CX$2</f>
        <v>0</v>
      </c>
      <c r="X217" s="49">
        <f>+'2grid'!X217*CY$2</f>
        <v>0</v>
      </c>
      <c r="Y217" s="49">
        <f>+'2grid'!Y217*CZ$2</f>
        <v>0</v>
      </c>
      <c r="Z217" s="49">
        <f>+'2grid'!Z217*DA$2</f>
        <v>0</v>
      </c>
      <c r="AA217" s="49">
        <f>+'2grid'!AA217*DB$2</f>
        <v>0</v>
      </c>
      <c r="AB217" s="49">
        <f>+'2grid'!AB217*DC$2</f>
        <v>0</v>
      </c>
      <c r="AC217" s="49">
        <f>+'2grid'!AC217*DD$2</f>
        <v>0</v>
      </c>
      <c r="AD217" s="49">
        <f>+'2grid'!AD217*DE$2</f>
        <v>0</v>
      </c>
      <c r="AE217" s="49">
        <f>+'2grid'!AE217*DF$2</f>
        <v>0</v>
      </c>
      <c r="AF217" s="49">
        <f>+'2grid'!AF217*DG$2</f>
        <v>0</v>
      </c>
      <c r="AG217" s="49">
        <f>+'2grid'!AG217*DH$2</f>
        <v>0</v>
      </c>
      <c r="AH217" s="49">
        <f>+'2grid'!AH217*DI$2</f>
        <v>0</v>
      </c>
      <c r="AI217" s="49">
        <f>+'2grid'!AI217*DJ$2</f>
        <v>0</v>
      </c>
      <c r="AJ217" s="49">
        <f>+'2grid'!AJ217*DK$2</f>
        <v>0</v>
      </c>
      <c r="AK217" s="49">
        <f>+'2grid'!AK217*DL$2</f>
        <v>0</v>
      </c>
      <c r="AL217" s="49">
        <f>+'2grid'!AL217*DM$2</f>
        <v>0</v>
      </c>
      <c r="AM217" s="49">
        <f>+'2grid'!AM217*DN$2</f>
        <v>0</v>
      </c>
      <c r="AN217" s="49">
        <f>+'2grid'!AN217*DO$2</f>
        <v>0</v>
      </c>
      <c r="AO217" s="49">
        <f>+'2grid'!AO217*DP$2</f>
        <v>0</v>
      </c>
      <c r="AP217" s="49">
        <f>+'2grid'!AP217*DQ$2</f>
        <v>0</v>
      </c>
      <c r="AQ217" s="49">
        <f>+'2grid'!AQ217*DR$2</f>
        <v>0</v>
      </c>
      <c r="AR217" s="49">
        <f>+'2grid'!AR217*DS$2</f>
        <v>0</v>
      </c>
      <c r="AS217" s="49">
        <f>+'2grid'!AS217*DT$2</f>
        <v>0</v>
      </c>
      <c r="AT217" s="49">
        <f>+'2grid'!AT217*DU$2</f>
        <v>0</v>
      </c>
      <c r="AU217" s="49">
        <f>+'2grid'!AU217*DV$2</f>
        <v>0</v>
      </c>
      <c r="AV217" s="49">
        <f>+'2grid'!AV217*DW$2</f>
        <v>0</v>
      </c>
      <c r="AW217" s="49">
        <f>+'2grid'!AW217*DX$2</f>
        <v>0</v>
      </c>
      <c r="AX217" s="49">
        <f>+'2grid'!AX217*DY$2</f>
        <v>0</v>
      </c>
      <c r="AY217" s="49">
        <f>+'2grid'!AY217*DZ$2</f>
        <v>0</v>
      </c>
      <c r="AZ217" s="49">
        <f>+'2grid'!AZ217*EA$2</f>
        <v>0</v>
      </c>
      <c r="BA217" s="49">
        <f>+'2grid'!BA217*EB$2</f>
        <v>0</v>
      </c>
      <c r="BB217" s="49">
        <f>+'2grid'!BB217*EC$2</f>
        <v>0</v>
      </c>
      <c r="BC217" s="49">
        <f>+'2grid'!BC217*ED$2</f>
        <v>0</v>
      </c>
      <c r="BD217" s="49">
        <f>+'2grid'!BD217*EE$2</f>
        <v>0</v>
      </c>
      <c r="BE217" s="49">
        <f>+'2grid'!BE217*EF$2</f>
        <v>0</v>
      </c>
      <c r="BF217" s="49">
        <f>+'2grid'!BF217*EG$2</f>
        <v>0</v>
      </c>
      <c r="BG217" s="49">
        <f>+'2grid'!BG217*EH$2</f>
        <v>0</v>
      </c>
      <c r="BH217" s="49">
        <f>+'2grid'!BH217*EI$2</f>
        <v>0</v>
      </c>
      <c r="BI217" s="49">
        <f>+'2grid'!BI217*EJ$2</f>
        <v>0</v>
      </c>
      <c r="BJ217" s="49">
        <f>+'2grid'!BJ217*EK$2</f>
        <v>0</v>
      </c>
      <c r="BK217" s="49">
        <f>+'2grid'!BK217*EL$2</f>
        <v>0</v>
      </c>
      <c r="BL217" s="49">
        <f>+'2grid'!BL217*EM$2</f>
        <v>0</v>
      </c>
      <c r="BM217" s="49">
        <f>+'2grid'!BM217*EN$2</f>
        <v>0</v>
      </c>
      <c r="BN217" s="49">
        <f>+'2grid'!BN217*EO$2</f>
        <v>0</v>
      </c>
      <c r="BO217" s="49">
        <f>+'2grid'!BO217*EP$2</f>
        <v>0</v>
      </c>
      <c r="BP217" s="49">
        <f>+'2grid'!BP217*EQ$2</f>
        <v>0</v>
      </c>
      <c r="BQ217" s="49">
        <f>+'2grid'!BQ217*ER$2</f>
        <v>0</v>
      </c>
      <c r="BR217" s="49">
        <f>+'2grid'!BR217*ES$2</f>
        <v>0</v>
      </c>
      <c r="BS217" s="49">
        <f>+'2grid'!BS217*ET$2</f>
        <v>0</v>
      </c>
      <c r="BT217" s="49">
        <f>+'2grid'!BT217*EU$2</f>
        <v>0</v>
      </c>
      <c r="BU217" s="49">
        <f>+'2grid'!BU217*EV$2</f>
        <v>0</v>
      </c>
      <c r="BV217" s="49">
        <f>+'2grid'!BV217*EW$2</f>
        <v>0</v>
      </c>
      <c r="BW217" s="49">
        <f>+'2grid'!BW217*EX$2</f>
        <v>0</v>
      </c>
      <c r="BX217" s="49">
        <f>+'2grid'!BX217*EY$2</f>
        <v>0</v>
      </c>
      <c r="BY217" s="49">
        <f>+'2grid'!BY217*EZ$2</f>
        <v>0</v>
      </c>
      <c r="BZ217" s="49">
        <f>+'2grid'!BZ217*FA$2</f>
        <v>0</v>
      </c>
      <c r="CA217" s="49">
        <f>+'2grid'!CA217*FB$2</f>
        <v>0</v>
      </c>
    </row>
    <row r="218" spans="1:79" x14ac:dyDescent="0.2">
      <c r="A218" s="9">
        <f>+data!B220</f>
        <v>798</v>
      </c>
      <c r="B218" s="49">
        <f>+'2grid'!B218*CC$2</f>
        <v>0</v>
      </c>
      <c r="C218" s="49">
        <f>+'2grid'!C218*CD$2</f>
        <v>0</v>
      </c>
      <c r="D218" s="49">
        <f>+'2grid'!D218*CE$2</f>
        <v>0</v>
      </c>
      <c r="E218" s="49">
        <f>+'2grid'!E218*CF$2</f>
        <v>0</v>
      </c>
      <c r="F218" s="49">
        <f>+'2grid'!F218*CG$2</f>
        <v>0</v>
      </c>
      <c r="G218" s="49">
        <f>+'2grid'!G218*CH$2</f>
        <v>0</v>
      </c>
      <c r="H218" s="49">
        <f>+'2grid'!H218*CI$2</f>
        <v>0</v>
      </c>
      <c r="I218" s="49">
        <f>+'2grid'!I218*CJ$2</f>
        <v>0</v>
      </c>
      <c r="J218" s="49">
        <f>+'2grid'!J218*CK$2</f>
        <v>0</v>
      </c>
      <c r="K218" s="49">
        <f>+'2grid'!K218*CL$2</f>
        <v>0</v>
      </c>
      <c r="L218" s="49">
        <f>+'2grid'!L218*CM$2</f>
        <v>0</v>
      </c>
      <c r="M218" s="49">
        <f>+'2grid'!M218*CN$2</f>
        <v>0</v>
      </c>
      <c r="N218" s="49">
        <f>+'2grid'!N218*CO$2</f>
        <v>0</v>
      </c>
      <c r="O218" s="49">
        <f>+'2grid'!O218*CP$2</f>
        <v>0</v>
      </c>
      <c r="P218" s="49">
        <f>+'2grid'!P218*CQ$2</f>
        <v>0</v>
      </c>
      <c r="Q218" s="49">
        <f>+'2grid'!Q218*CR$2</f>
        <v>0</v>
      </c>
      <c r="R218" s="49">
        <f>+'2grid'!R218*CS$2</f>
        <v>0</v>
      </c>
      <c r="S218" s="49">
        <f>+'2grid'!S218*CT$2</f>
        <v>0</v>
      </c>
      <c r="T218" s="49">
        <f>+'2grid'!T218*CU$2</f>
        <v>0</v>
      </c>
      <c r="U218" s="49">
        <f>+'2grid'!U218*CV$2</f>
        <v>0</v>
      </c>
      <c r="V218" s="49">
        <f>+'2grid'!V218*CW$2</f>
        <v>0</v>
      </c>
      <c r="W218" s="49">
        <f>+'2grid'!W218*CX$2</f>
        <v>0</v>
      </c>
      <c r="X218" s="49">
        <f>+'2grid'!X218*CY$2</f>
        <v>0</v>
      </c>
      <c r="Y218" s="49">
        <f>+'2grid'!Y218*CZ$2</f>
        <v>0</v>
      </c>
      <c r="Z218" s="49">
        <f>+'2grid'!Z218*DA$2</f>
        <v>0</v>
      </c>
      <c r="AA218" s="49">
        <f>+'2grid'!AA218*DB$2</f>
        <v>0</v>
      </c>
      <c r="AB218" s="49">
        <f>+'2grid'!AB218*DC$2</f>
        <v>0</v>
      </c>
      <c r="AC218" s="49">
        <f>+'2grid'!AC218*DD$2</f>
        <v>0</v>
      </c>
      <c r="AD218" s="49">
        <f>+'2grid'!AD218*DE$2</f>
        <v>0</v>
      </c>
      <c r="AE218" s="49">
        <f>+'2grid'!AE218*DF$2</f>
        <v>0</v>
      </c>
      <c r="AF218" s="49">
        <f>+'2grid'!AF218*DG$2</f>
        <v>0</v>
      </c>
      <c r="AG218" s="49">
        <f>+'2grid'!AG218*DH$2</f>
        <v>0</v>
      </c>
      <c r="AH218" s="49">
        <f>+'2grid'!AH218*DI$2</f>
        <v>0</v>
      </c>
      <c r="AI218" s="49">
        <f>+'2grid'!AI218*DJ$2</f>
        <v>0</v>
      </c>
      <c r="AJ218" s="49">
        <f>+'2grid'!AJ218*DK$2</f>
        <v>0</v>
      </c>
      <c r="AK218" s="49">
        <f>+'2grid'!AK218*DL$2</f>
        <v>0</v>
      </c>
      <c r="AL218" s="49">
        <f>+'2grid'!AL218*DM$2</f>
        <v>0</v>
      </c>
      <c r="AM218" s="49">
        <f>+'2grid'!AM218*DN$2</f>
        <v>0</v>
      </c>
      <c r="AN218" s="49">
        <f>+'2grid'!AN218*DO$2</f>
        <v>0</v>
      </c>
      <c r="AO218" s="49">
        <f>+'2grid'!AO218*DP$2</f>
        <v>0</v>
      </c>
      <c r="AP218" s="49">
        <f>+'2grid'!AP218*DQ$2</f>
        <v>0</v>
      </c>
      <c r="AQ218" s="49">
        <f>+'2grid'!AQ218*DR$2</f>
        <v>0</v>
      </c>
      <c r="AR218" s="49">
        <f>+'2grid'!AR218*DS$2</f>
        <v>0</v>
      </c>
      <c r="AS218" s="49">
        <f>+'2grid'!AS218*DT$2</f>
        <v>0</v>
      </c>
      <c r="AT218" s="49">
        <f>+'2grid'!AT218*DU$2</f>
        <v>0</v>
      </c>
      <c r="AU218" s="49">
        <f>+'2grid'!AU218*DV$2</f>
        <v>0</v>
      </c>
      <c r="AV218" s="49">
        <f>+'2grid'!AV218*DW$2</f>
        <v>0</v>
      </c>
      <c r="AW218" s="49">
        <f>+'2grid'!AW218*DX$2</f>
        <v>0</v>
      </c>
      <c r="AX218" s="49">
        <f>+'2grid'!AX218*DY$2</f>
        <v>0</v>
      </c>
      <c r="AY218" s="49">
        <f>+'2grid'!AY218*DZ$2</f>
        <v>0</v>
      </c>
      <c r="AZ218" s="49">
        <f>+'2grid'!AZ218*EA$2</f>
        <v>0</v>
      </c>
      <c r="BA218" s="49">
        <f>+'2grid'!BA218*EB$2</f>
        <v>0</v>
      </c>
      <c r="BB218" s="49">
        <f>+'2grid'!BB218*EC$2</f>
        <v>0</v>
      </c>
      <c r="BC218" s="49">
        <f>+'2grid'!BC218*ED$2</f>
        <v>0</v>
      </c>
      <c r="BD218" s="49">
        <f>+'2grid'!BD218*EE$2</f>
        <v>0</v>
      </c>
      <c r="BE218" s="49">
        <f>+'2grid'!BE218*EF$2</f>
        <v>0</v>
      </c>
      <c r="BF218" s="49">
        <f>+'2grid'!BF218*EG$2</f>
        <v>0</v>
      </c>
      <c r="BG218" s="49">
        <f>+'2grid'!BG218*EH$2</f>
        <v>0</v>
      </c>
      <c r="BH218" s="49">
        <f>+'2grid'!BH218*EI$2</f>
        <v>0</v>
      </c>
      <c r="BI218" s="49">
        <f>+'2grid'!BI218*EJ$2</f>
        <v>0</v>
      </c>
      <c r="BJ218" s="49">
        <f>+'2grid'!BJ218*EK$2</f>
        <v>0</v>
      </c>
      <c r="BK218" s="49">
        <f>+'2grid'!BK218*EL$2</f>
        <v>0</v>
      </c>
      <c r="BL218" s="49">
        <f>+'2grid'!BL218*EM$2</f>
        <v>0</v>
      </c>
      <c r="BM218" s="49">
        <f>+'2grid'!BM218*EN$2</f>
        <v>0</v>
      </c>
      <c r="BN218" s="49">
        <f>+'2grid'!BN218*EO$2</f>
        <v>0</v>
      </c>
      <c r="BO218" s="49">
        <f>+'2grid'!BO218*EP$2</f>
        <v>0</v>
      </c>
      <c r="BP218" s="49">
        <f>+'2grid'!BP218*EQ$2</f>
        <v>0</v>
      </c>
      <c r="BQ218" s="49">
        <f>+'2grid'!BQ218*ER$2</f>
        <v>0</v>
      </c>
      <c r="BR218" s="49">
        <f>+'2grid'!BR218*ES$2</f>
        <v>0</v>
      </c>
      <c r="BS218" s="49">
        <f>+'2grid'!BS218*ET$2</f>
        <v>0</v>
      </c>
      <c r="BT218" s="49">
        <f>+'2grid'!BT218*EU$2</f>
        <v>0</v>
      </c>
      <c r="BU218" s="49">
        <f>+'2grid'!BU218*EV$2</f>
        <v>0</v>
      </c>
      <c r="BV218" s="49">
        <f>+'2grid'!BV218*EW$2</f>
        <v>0</v>
      </c>
      <c r="BW218" s="49">
        <f>+'2grid'!BW218*EX$2</f>
        <v>0</v>
      </c>
      <c r="BX218" s="49">
        <f>+'2grid'!BX218*EY$2</f>
        <v>0</v>
      </c>
      <c r="BY218" s="49">
        <f>+'2grid'!BY218*EZ$2</f>
        <v>0</v>
      </c>
      <c r="BZ218" s="49">
        <f>+'2grid'!BZ218*FA$2</f>
        <v>0</v>
      </c>
      <c r="CA218" s="49">
        <f>+'2grid'!CA218*FB$2</f>
        <v>0</v>
      </c>
    </row>
    <row r="219" spans="1:79" x14ac:dyDescent="0.2">
      <c r="A219" s="9">
        <f>+data!B221</f>
        <v>800</v>
      </c>
      <c r="B219" s="49">
        <f>+'2grid'!B219*CC$2</f>
        <v>0</v>
      </c>
      <c r="C219" s="49">
        <f>+'2grid'!C219*CD$2</f>
        <v>0</v>
      </c>
      <c r="D219" s="49">
        <f>+'2grid'!D219*CE$2</f>
        <v>0</v>
      </c>
      <c r="E219" s="49">
        <f>+'2grid'!E219*CF$2</f>
        <v>0</v>
      </c>
      <c r="F219" s="49">
        <f>+'2grid'!F219*CG$2</f>
        <v>0</v>
      </c>
      <c r="G219" s="49">
        <f>+'2grid'!G219*CH$2</f>
        <v>0</v>
      </c>
      <c r="H219" s="49">
        <f>+'2grid'!H219*CI$2</f>
        <v>0</v>
      </c>
      <c r="I219" s="49">
        <f>+'2grid'!I219*CJ$2</f>
        <v>0</v>
      </c>
      <c r="J219" s="49">
        <f>+'2grid'!J219*CK$2</f>
        <v>0</v>
      </c>
      <c r="K219" s="49">
        <f>+'2grid'!K219*CL$2</f>
        <v>0</v>
      </c>
      <c r="L219" s="49">
        <f>+'2grid'!L219*CM$2</f>
        <v>0</v>
      </c>
      <c r="M219" s="49">
        <f>+'2grid'!M219*CN$2</f>
        <v>0</v>
      </c>
      <c r="N219" s="49">
        <f>+'2grid'!N219*CO$2</f>
        <v>0</v>
      </c>
      <c r="O219" s="49">
        <f>+'2grid'!O219*CP$2</f>
        <v>0</v>
      </c>
      <c r="P219" s="49">
        <f>+'2grid'!P219*CQ$2</f>
        <v>0</v>
      </c>
      <c r="Q219" s="49">
        <f>+'2grid'!Q219*CR$2</f>
        <v>0</v>
      </c>
      <c r="R219" s="49">
        <f>+'2grid'!R219*CS$2</f>
        <v>0</v>
      </c>
      <c r="S219" s="49">
        <f>+'2grid'!S219*CT$2</f>
        <v>0</v>
      </c>
      <c r="T219" s="49">
        <f>+'2grid'!T219*CU$2</f>
        <v>0</v>
      </c>
      <c r="U219" s="49">
        <f>+'2grid'!U219*CV$2</f>
        <v>0</v>
      </c>
      <c r="V219" s="49">
        <f>+'2grid'!V219*CW$2</f>
        <v>0</v>
      </c>
      <c r="W219" s="49">
        <f>+'2grid'!W219*CX$2</f>
        <v>0</v>
      </c>
      <c r="X219" s="49">
        <f>+'2grid'!X219*CY$2</f>
        <v>0</v>
      </c>
      <c r="Y219" s="49">
        <f>+'2grid'!Y219*CZ$2</f>
        <v>0</v>
      </c>
      <c r="Z219" s="49">
        <f>+'2grid'!Z219*DA$2</f>
        <v>0</v>
      </c>
      <c r="AA219" s="49">
        <f>+'2grid'!AA219*DB$2</f>
        <v>0</v>
      </c>
      <c r="AB219" s="49">
        <f>+'2grid'!AB219*DC$2</f>
        <v>0</v>
      </c>
      <c r="AC219" s="49">
        <f>+'2grid'!AC219*DD$2</f>
        <v>0</v>
      </c>
      <c r="AD219" s="49">
        <f>+'2grid'!AD219*DE$2</f>
        <v>0</v>
      </c>
      <c r="AE219" s="49">
        <f>+'2grid'!AE219*DF$2</f>
        <v>0</v>
      </c>
      <c r="AF219" s="49">
        <f>+'2grid'!AF219*DG$2</f>
        <v>0</v>
      </c>
      <c r="AG219" s="49">
        <f>+'2grid'!AG219*DH$2</f>
        <v>0</v>
      </c>
      <c r="AH219" s="49">
        <f>+'2grid'!AH219*DI$2</f>
        <v>0</v>
      </c>
      <c r="AI219" s="49">
        <f>+'2grid'!AI219*DJ$2</f>
        <v>0</v>
      </c>
      <c r="AJ219" s="49">
        <f>+'2grid'!AJ219*DK$2</f>
        <v>0</v>
      </c>
      <c r="AK219" s="49">
        <f>+'2grid'!AK219*DL$2</f>
        <v>0</v>
      </c>
      <c r="AL219" s="49">
        <f>+'2grid'!AL219*DM$2</f>
        <v>0</v>
      </c>
      <c r="AM219" s="49">
        <f>+'2grid'!AM219*DN$2</f>
        <v>0</v>
      </c>
      <c r="AN219" s="49">
        <f>+'2grid'!AN219*DO$2</f>
        <v>0</v>
      </c>
      <c r="AO219" s="49">
        <f>+'2grid'!AO219*DP$2</f>
        <v>0</v>
      </c>
      <c r="AP219" s="49">
        <f>+'2grid'!AP219*DQ$2</f>
        <v>0</v>
      </c>
      <c r="AQ219" s="49">
        <f>+'2grid'!AQ219*DR$2</f>
        <v>0</v>
      </c>
      <c r="AR219" s="49">
        <f>+'2grid'!AR219*DS$2</f>
        <v>0</v>
      </c>
      <c r="AS219" s="49">
        <f>+'2grid'!AS219*DT$2</f>
        <v>0</v>
      </c>
      <c r="AT219" s="49">
        <f>+'2grid'!AT219*DU$2</f>
        <v>0</v>
      </c>
      <c r="AU219" s="49">
        <f>+'2grid'!AU219*DV$2</f>
        <v>0</v>
      </c>
      <c r="AV219" s="49">
        <f>+'2grid'!AV219*DW$2</f>
        <v>0</v>
      </c>
      <c r="AW219" s="49">
        <f>+'2grid'!AW219*DX$2</f>
        <v>0</v>
      </c>
      <c r="AX219" s="49">
        <f>+'2grid'!AX219*DY$2</f>
        <v>0.23471038251366122</v>
      </c>
      <c r="AY219" s="49">
        <f>+'2grid'!AY219*DZ$2</f>
        <v>0.46598178506375232</v>
      </c>
      <c r="AZ219" s="49">
        <f>+'2grid'!AZ219*EA$2</f>
        <v>0.69381420765027335</v>
      </c>
      <c r="BA219" s="49">
        <f>+'2grid'!BA219*EB$2</f>
        <v>0.91820765027322404</v>
      </c>
      <c r="BB219" s="49">
        <f>+'2grid'!BB219*EC$2</f>
        <v>1.1391621129326051</v>
      </c>
      <c r="BC219" s="49">
        <f>+'2grid'!BC219*ED$2</f>
        <v>1.3566775956284154</v>
      </c>
      <c r="BD219" s="49">
        <f>+'2grid'!BD219*EE$2</f>
        <v>2.6927213114754101</v>
      </c>
      <c r="BE219" s="49">
        <f>+'2grid'!BE219*EF$2</f>
        <v>4.0081311475409844</v>
      </c>
      <c r="BF219" s="49">
        <f>+'2grid'!BF219*EG$2</f>
        <v>5.9657704918032799</v>
      </c>
      <c r="BG219" s="49">
        <f>+'2grid'!BG219*EH$2</f>
        <v>5.9193442622950831</v>
      </c>
      <c r="BH219" s="49">
        <f>+'2grid'!BH219*EI$2</f>
        <v>6.5770491803278697</v>
      </c>
      <c r="BI219" s="49">
        <f>+'2grid'!BI219*EJ$2</f>
        <v>6.5770491803278697</v>
      </c>
      <c r="BJ219" s="49">
        <f>+'2grid'!BJ219*EK$2</f>
        <v>7.2347540983606562</v>
      </c>
      <c r="BK219" s="49">
        <f>+'2grid'!BK219*EL$2</f>
        <v>7.2347540983606562</v>
      </c>
      <c r="BL219" s="49">
        <f>+'2grid'!BL219*EM$2</f>
        <v>7.8924590163934436</v>
      </c>
      <c r="BM219" s="49">
        <f>+'2grid'!BM219*EN$2</f>
        <v>8.5501639344262301</v>
      </c>
      <c r="BN219" s="49">
        <f>+'2grid'!BN219*EO$2</f>
        <v>8.5501639344262301</v>
      </c>
      <c r="BO219" s="49">
        <f>+'2grid'!BO219*EP$2</f>
        <v>8.8790163934426225</v>
      </c>
      <c r="BP219" s="49">
        <f>+'2grid'!BP219*EQ$2</f>
        <v>9.2078688524590167</v>
      </c>
      <c r="BQ219" s="49">
        <f>+'2grid'!BQ219*ER$2</f>
        <v>9.2078688524590167</v>
      </c>
      <c r="BR219" s="49">
        <f>+'2grid'!BR219*ES$2</f>
        <v>9.2078688524590167</v>
      </c>
      <c r="BS219" s="49">
        <f>+'2grid'!BS219*ET$2</f>
        <v>9.4928743169398953</v>
      </c>
      <c r="BT219" s="49">
        <f>+'2grid'!BT219*EU$2</f>
        <v>9.6609544626593689</v>
      </c>
      <c r="BU219" s="49">
        <f>+'2grid'!BU219*EV$2</f>
        <v>9.7525459623558071</v>
      </c>
      <c r="BV219" s="49">
        <f>+'2grid'!BV219*EW$2</f>
        <v>9.8584283343452483</v>
      </c>
      <c r="BW219" s="49">
        <f>+'2grid'!BW219*EX$2</f>
        <v>10.035581018687184</v>
      </c>
      <c r="BX219" s="49">
        <f>+'2grid'!BX219*EY$2</f>
        <v>10.200723596213118</v>
      </c>
      <c r="BY219" s="49">
        <f>+'2grid'!BY219*EZ$2</f>
        <v>10.310418792177328</v>
      </c>
      <c r="BZ219" s="49">
        <f>+'2grid'!BZ219*FA$2</f>
        <v>10.446676084423387</v>
      </c>
      <c r="CA219" s="49">
        <f>+'2grid'!CA219*FB$2</f>
        <v>10.599905420836345</v>
      </c>
    </row>
    <row r="220" spans="1:79" x14ac:dyDescent="0.2">
      <c r="A220" s="9">
        <f>+data!B222</f>
        <v>804</v>
      </c>
      <c r="B220" s="49">
        <f>+'2grid'!B220*CC$2</f>
        <v>0</v>
      </c>
      <c r="C220" s="49">
        <f>+'2grid'!C220*CD$2</f>
        <v>0</v>
      </c>
      <c r="D220" s="49">
        <f>+'2grid'!D220*CE$2</f>
        <v>0</v>
      </c>
      <c r="E220" s="49">
        <f>+'2grid'!E220*CF$2</f>
        <v>0</v>
      </c>
      <c r="F220" s="49">
        <f>+'2grid'!F220*CG$2</f>
        <v>0</v>
      </c>
      <c r="G220" s="49">
        <f>+'2grid'!G220*CH$2</f>
        <v>0</v>
      </c>
      <c r="H220" s="49">
        <f>+'2grid'!H220*CI$2</f>
        <v>0</v>
      </c>
      <c r="I220" s="49">
        <f>+'2grid'!I220*CJ$2</f>
        <v>0</v>
      </c>
      <c r="J220" s="49">
        <f>+'2grid'!J220*CK$2</f>
        <v>0</v>
      </c>
      <c r="K220" s="49">
        <f>+'2grid'!K220*CL$2</f>
        <v>0</v>
      </c>
      <c r="L220" s="49">
        <f>+'2grid'!L220*CM$2</f>
        <v>0</v>
      </c>
      <c r="M220" s="49">
        <f>+'2grid'!M220*CN$2</f>
        <v>0</v>
      </c>
      <c r="N220" s="49">
        <f>+'2grid'!N220*CO$2</f>
        <v>0</v>
      </c>
      <c r="O220" s="49">
        <f>+'2grid'!O220*CP$2</f>
        <v>0</v>
      </c>
      <c r="P220" s="49">
        <f>+'2grid'!P220*CQ$2</f>
        <v>0</v>
      </c>
      <c r="Q220" s="49">
        <f>+'2grid'!Q220*CR$2</f>
        <v>0</v>
      </c>
      <c r="R220" s="49">
        <f>+'2grid'!R220*CS$2</f>
        <v>0</v>
      </c>
      <c r="S220" s="49">
        <f>+'2grid'!S220*CT$2</f>
        <v>0</v>
      </c>
      <c r="T220" s="49">
        <f>+'2grid'!T220*CU$2</f>
        <v>0</v>
      </c>
      <c r="U220" s="49">
        <f>+'2grid'!U220*CV$2</f>
        <v>0</v>
      </c>
      <c r="V220" s="49">
        <f>+'2grid'!V220*CW$2</f>
        <v>0</v>
      </c>
      <c r="W220" s="49">
        <f>+'2grid'!W220*CX$2</f>
        <v>0</v>
      </c>
      <c r="X220" s="49">
        <f>+'2grid'!X220*CY$2</f>
        <v>0</v>
      </c>
      <c r="Y220" s="49">
        <f>+'2grid'!Y220*CZ$2</f>
        <v>0</v>
      </c>
      <c r="Z220" s="49">
        <f>+'2grid'!Z220*DA$2</f>
        <v>0</v>
      </c>
      <c r="AA220" s="49">
        <f>+'2grid'!AA220*DB$2</f>
        <v>0</v>
      </c>
      <c r="AB220" s="49">
        <f>+'2grid'!AB220*DC$2</f>
        <v>0</v>
      </c>
      <c r="AC220" s="49">
        <f>+'2grid'!AC220*DD$2</f>
        <v>8.7149721978710074E-3</v>
      </c>
      <c r="AD220" s="49">
        <f>+'2grid'!AD220*DE$2</f>
        <v>9.9090359003130863E-3</v>
      </c>
      <c r="AE220" s="49">
        <f>+'2grid'!AE220*DF$2</f>
        <v>1.1067687080275517E-2</v>
      </c>
      <c r="AF220" s="49">
        <f>+'2grid'!AF220*DG$2</f>
        <v>1.2190925737758295E-2</v>
      </c>
      <c r="AG220" s="49">
        <f>+'2grid'!AG220*DH$2</f>
        <v>1.3278751872761426E-2</v>
      </c>
      <c r="AH220" s="49">
        <f>+'2grid'!AH220*DI$2</f>
        <v>1.4331165485284908E-2</v>
      </c>
      <c r="AI220" s="49">
        <f>+'2grid'!AI220*DJ$2</f>
        <v>1.5348166575328739E-2</v>
      </c>
      <c r="AJ220" s="49">
        <f>+'2grid'!AJ220*DK$2</f>
        <v>1.6329755142892921E-2</v>
      </c>
      <c r="AK220" s="49">
        <f>+'2grid'!AK220*DL$2</f>
        <v>1.7275931187977454E-2</v>
      </c>
      <c r="AL220" s="49">
        <f>+'2grid'!AL220*DM$2</f>
        <v>1.8186694710582343E-2</v>
      </c>
      <c r="AM220" s="49">
        <f>+'2grid'!AM220*DN$2</f>
        <v>1.9062045710707576E-2</v>
      </c>
      <c r="AN220" s="49">
        <f>+'2grid'!AN220*DO$2</f>
        <v>4.5147668678772693E-2</v>
      </c>
      <c r="AO220" s="49">
        <f>+'2grid'!AO220*DP$2</f>
        <v>7.0408951484032561E-2</v>
      </c>
      <c r="AP220" s="49">
        <f>+'2grid'!AP220*DQ$2</f>
        <v>9.4845894126487154E-2</v>
      </c>
      <c r="AQ220" s="49">
        <f>+'2grid'!AQ220*DR$2</f>
        <v>0.1184584966061365</v>
      </c>
      <c r="AR220" s="49">
        <f>+'2grid'!AR220*DS$2</f>
        <v>0.14124675892298058</v>
      </c>
      <c r="AS220" s="49">
        <f>+'2grid'!AS220*DT$2</f>
        <v>0.16321068107701939</v>
      </c>
      <c r="AT220" s="49">
        <f>+'2grid'!AT220*DU$2</f>
        <v>0.18435026306825297</v>
      </c>
      <c r="AU220" s="49">
        <f>+'2grid'!AU220*DV$2</f>
        <v>0.20466550489668128</v>
      </c>
      <c r="AV220" s="49">
        <f>+'2grid'!AV220*DW$2</f>
        <v>0.22415640656230432</v>
      </c>
      <c r="AW220" s="49">
        <f>+'2grid'!AW220*DX$2</f>
        <v>0.2428229680651221</v>
      </c>
      <c r="AX220" s="49">
        <f>+'2grid'!AX220*DY$2</f>
        <v>64.59622200389083</v>
      </c>
      <c r="AY220" s="49">
        <f>+'2grid'!AY220*DZ$2</f>
        <v>128.00668821889531</v>
      </c>
      <c r="AZ220" s="49">
        <f>+'2grid'!AZ220*EA$2</f>
        <v>190.47422161307856</v>
      </c>
      <c r="BA220" s="49">
        <f>+'2grid'!BA220*EB$2</f>
        <v>251.99882218644061</v>
      </c>
      <c r="BB220" s="49">
        <f>+'2grid'!BB220*EC$2</f>
        <v>312.58048993898143</v>
      </c>
      <c r="BC220" s="49">
        <f>+'2grid'!BC220*ED$2</f>
        <v>372.21922487070111</v>
      </c>
      <c r="BD220" s="49">
        <f>+'2grid'!BD220*EE$2</f>
        <v>436.19299262717743</v>
      </c>
      <c r="BE220" s="49">
        <f>+'2grid'!BE220*EF$2</f>
        <v>670.72332455060223</v>
      </c>
      <c r="BF220" s="49">
        <f>+'2grid'!BF220*EG$2</f>
        <v>804.84389955052973</v>
      </c>
      <c r="BG220" s="49">
        <f>+'2grid'!BG220*EH$2</f>
        <v>749.92086161552902</v>
      </c>
      <c r="BH220" s="49">
        <f>+'2grid'!BH220*EI$2</f>
        <v>725.6294051346274</v>
      </c>
      <c r="BI220" s="49">
        <f>+'2grid'!BI220*EJ$2</f>
        <v>704.45223794614901</v>
      </c>
      <c r="BJ220" s="49">
        <f>+'2grid'!BJ220*EK$2</f>
        <v>687.6350757670632</v>
      </c>
      <c r="BK220" s="49">
        <f>+'2grid'!BK220*EL$2</f>
        <v>683.58649968691293</v>
      </c>
      <c r="BL220" s="49">
        <f>+'2grid'!BL220*EM$2</f>
        <v>679.84935253600497</v>
      </c>
      <c r="BM220" s="49">
        <f>+'2grid'!BM220*EN$2</f>
        <v>679.22649467752035</v>
      </c>
      <c r="BN220" s="49">
        <f>+'2grid'!BN220*EO$2</f>
        <v>679.22649467752035</v>
      </c>
      <c r="BO220" s="49">
        <f>+'2grid'!BO220*EP$2</f>
        <v>678.60363681903561</v>
      </c>
      <c r="BP220" s="49">
        <f>+'2grid'!BP220*EQ$2</f>
        <v>677.35792110206637</v>
      </c>
      <c r="BQ220" s="49">
        <f>+'2grid'!BQ220*ER$2</f>
        <v>677.35792110206637</v>
      </c>
      <c r="BR220" s="49">
        <f>+'2grid'!BR220*ES$2</f>
        <v>676.73506324358164</v>
      </c>
      <c r="BS220" s="49">
        <f>+'2grid'!BS220*ET$2</f>
        <v>676.1537292423294</v>
      </c>
      <c r="BT220" s="49">
        <f>+'2grid'!BT220*EU$2</f>
        <v>675.47550624086853</v>
      </c>
      <c r="BU220" s="49">
        <f>+'2grid'!BU220*EV$2</f>
        <v>674.95968765880514</v>
      </c>
      <c r="BV220" s="49">
        <f>+'2grid'!BV220*EW$2</f>
        <v>674.51799685150422</v>
      </c>
      <c r="BW220" s="49">
        <f>+'2grid'!BW220*EX$2</f>
        <v>673.84625362233214</v>
      </c>
      <c r="BX220" s="49">
        <f>+'2grid'!BX220*EY$2</f>
        <v>673.29466642382476</v>
      </c>
      <c r="BY220" s="49">
        <f>+'2grid'!BY220*EZ$2</f>
        <v>672.74549706440087</v>
      </c>
      <c r="BZ220" s="49">
        <f>+'2grid'!BZ220*FA$2</f>
        <v>672.20824936197755</v>
      </c>
      <c r="CA220" s="49">
        <f>+'2grid'!CA220*FB$2</f>
        <v>671.63276402607869</v>
      </c>
    </row>
    <row r="221" spans="1:79" x14ac:dyDescent="0.2">
      <c r="A221" s="9">
        <f>+data!B223</f>
        <v>807</v>
      </c>
      <c r="B221" s="49">
        <f>+'2grid'!B221*CC$2</f>
        <v>0</v>
      </c>
      <c r="C221" s="49">
        <f>+'2grid'!C221*CD$2</f>
        <v>0</v>
      </c>
      <c r="D221" s="49">
        <f>+'2grid'!D221*CE$2</f>
        <v>0</v>
      </c>
      <c r="E221" s="49">
        <f>+'2grid'!E221*CF$2</f>
        <v>0</v>
      </c>
      <c r="F221" s="49">
        <f>+'2grid'!F221*CG$2</f>
        <v>0</v>
      </c>
      <c r="G221" s="49">
        <f>+'2grid'!G221*CH$2</f>
        <v>0</v>
      </c>
      <c r="H221" s="49">
        <f>+'2grid'!H221*CI$2</f>
        <v>0</v>
      </c>
      <c r="I221" s="49">
        <f>+'2grid'!I221*CJ$2</f>
        <v>0</v>
      </c>
      <c r="J221" s="49">
        <f>+'2grid'!J221*CK$2</f>
        <v>0</v>
      </c>
      <c r="K221" s="49">
        <f>+'2grid'!K221*CL$2</f>
        <v>0</v>
      </c>
      <c r="L221" s="49">
        <f>+'2grid'!L221*CM$2</f>
        <v>0</v>
      </c>
      <c r="M221" s="49">
        <f>+'2grid'!M221*CN$2</f>
        <v>0</v>
      </c>
      <c r="N221" s="49">
        <f>+'2grid'!N221*CO$2</f>
        <v>0</v>
      </c>
      <c r="O221" s="49">
        <f>+'2grid'!O221*CP$2</f>
        <v>0</v>
      </c>
      <c r="P221" s="49">
        <f>+'2grid'!P221*CQ$2</f>
        <v>0</v>
      </c>
      <c r="Q221" s="49">
        <f>+'2grid'!Q221*CR$2</f>
        <v>0</v>
      </c>
      <c r="R221" s="49">
        <f>+'2grid'!R221*CS$2</f>
        <v>0</v>
      </c>
      <c r="S221" s="49">
        <f>+'2grid'!S221*CT$2</f>
        <v>0</v>
      </c>
      <c r="T221" s="49">
        <f>+'2grid'!T221*CU$2</f>
        <v>0</v>
      </c>
      <c r="U221" s="49">
        <f>+'2grid'!U221*CV$2</f>
        <v>0</v>
      </c>
      <c r="V221" s="49">
        <f>+'2grid'!V221*CW$2</f>
        <v>0</v>
      </c>
      <c r="W221" s="49">
        <f>+'2grid'!W221*CX$2</f>
        <v>0</v>
      </c>
      <c r="X221" s="49">
        <f>+'2grid'!X221*CY$2</f>
        <v>0</v>
      </c>
      <c r="Y221" s="49">
        <f>+'2grid'!Y221*CZ$2</f>
        <v>0</v>
      </c>
      <c r="Z221" s="49">
        <f>+'2grid'!Z221*DA$2</f>
        <v>0</v>
      </c>
      <c r="AA221" s="49">
        <f>+'2grid'!AA221*DB$2</f>
        <v>0</v>
      </c>
      <c r="AB221" s="49">
        <f>+'2grid'!AB221*DC$2</f>
        <v>0</v>
      </c>
      <c r="AC221" s="49">
        <f>+'2grid'!AC221*DD$2</f>
        <v>0</v>
      </c>
      <c r="AD221" s="49">
        <f>+'2grid'!AD221*DE$2</f>
        <v>0</v>
      </c>
      <c r="AE221" s="49">
        <f>+'2grid'!AE221*DF$2</f>
        <v>0</v>
      </c>
      <c r="AF221" s="49">
        <f>+'2grid'!AF221*DG$2</f>
        <v>0</v>
      </c>
      <c r="AG221" s="49">
        <f>+'2grid'!AG221*DH$2</f>
        <v>0</v>
      </c>
      <c r="AH221" s="49">
        <f>+'2grid'!AH221*DI$2</f>
        <v>0</v>
      </c>
      <c r="AI221" s="49">
        <f>+'2grid'!AI221*DJ$2</f>
        <v>0</v>
      </c>
      <c r="AJ221" s="49">
        <f>+'2grid'!AJ221*DK$2</f>
        <v>0</v>
      </c>
      <c r="AK221" s="49">
        <f>+'2grid'!AK221*DL$2</f>
        <v>0</v>
      </c>
      <c r="AL221" s="49">
        <f>+'2grid'!AL221*DM$2</f>
        <v>0</v>
      </c>
      <c r="AM221" s="49">
        <f>+'2grid'!AM221*DN$2</f>
        <v>0</v>
      </c>
      <c r="AN221" s="49">
        <f>+'2grid'!AN221*DO$2</f>
        <v>0</v>
      </c>
      <c r="AO221" s="49">
        <f>+'2grid'!AO221*DP$2</f>
        <v>0</v>
      </c>
      <c r="AP221" s="49">
        <f>+'2grid'!AP221*DQ$2</f>
        <v>0</v>
      </c>
      <c r="AQ221" s="49">
        <f>+'2grid'!AQ221*DR$2</f>
        <v>0</v>
      </c>
      <c r="AR221" s="49">
        <f>+'2grid'!AR221*DS$2</f>
        <v>0</v>
      </c>
      <c r="AS221" s="49">
        <f>+'2grid'!AS221*DT$2</f>
        <v>0</v>
      </c>
      <c r="AT221" s="49">
        <f>+'2grid'!AT221*DU$2</f>
        <v>0</v>
      </c>
      <c r="AU221" s="49">
        <f>+'2grid'!AU221*DV$2</f>
        <v>0</v>
      </c>
      <c r="AV221" s="49">
        <f>+'2grid'!AV221*DW$2</f>
        <v>0</v>
      </c>
      <c r="AW221" s="49">
        <f>+'2grid'!AW221*DX$2</f>
        <v>0</v>
      </c>
      <c r="AX221" s="49">
        <f>+'2grid'!AX221*DY$2</f>
        <v>0</v>
      </c>
      <c r="AY221" s="49">
        <f>+'2grid'!AY221*DZ$2</f>
        <v>0</v>
      </c>
      <c r="AZ221" s="49">
        <f>+'2grid'!AZ221*EA$2</f>
        <v>0</v>
      </c>
      <c r="BA221" s="49">
        <f>+'2grid'!BA221*EB$2</f>
        <v>0</v>
      </c>
      <c r="BB221" s="49">
        <f>+'2grid'!BB221*EC$2</f>
        <v>0</v>
      </c>
      <c r="BC221" s="49">
        <f>+'2grid'!BC221*ED$2</f>
        <v>0</v>
      </c>
      <c r="BD221" s="49">
        <f>+'2grid'!BD221*EE$2</f>
        <v>0</v>
      </c>
      <c r="BE221" s="49">
        <f>+'2grid'!BE221*EF$2</f>
        <v>0</v>
      </c>
      <c r="BF221" s="49">
        <f>+'2grid'!BF221*EG$2</f>
        <v>0</v>
      </c>
      <c r="BG221" s="49">
        <f>+'2grid'!BG221*EH$2</f>
        <v>34.9584647887324</v>
      </c>
      <c r="BH221" s="49">
        <f>+'2grid'!BH221*EI$2</f>
        <v>46.399416901408451</v>
      </c>
      <c r="BI221" s="49">
        <f>+'2grid'!BI221*EJ$2</f>
        <v>57.840369014084516</v>
      </c>
      <c r="BJ221" s="49">
        <f>+'2grid'!BJ221*EK$2</f>
        <v>69.281321126760574</v>
      </c>
      <c r="BK221" s="49">
        <f>+'2grid'!BK221*EL$2</f>
        <v>81.357881690140857</v>
      </c>
      <c r="BL221" s="49">
        <f>+'2grid'!BL221*EM$2</f>
        <v>81.357881690140857</v>
      </c>
      <c r="BM221" s="49">
        <f>+'2grid'!BM221*EN$2</f>
        <v>81.357881690140857</v>
      </c>
      <c r="BN221" s="49">
        <f>+'2grid'!BN221*EO$2</f>
        <v>81.357881690140857</v>
      </c>
      <c r="BO221" s="49">
        <f>+'2grid'!BO221*EP$2</f>
        <v>81.357881690140857</v>
      </c>
      <c r="BP221" s="49">
        <f>+'2grid'!BP221*EQ$2</f>
        <v>81.357881690140857</v>
      </c>
      <c r="BQ221" s="49">
        <f>+'2grid'!BQ221*ER$2</f>
        <v>81.357881690140857</v>
      </c>
      <c r="BR221" s="49">
        <f>+'2grid'!BR221*ES$2</f>
        <v>81.357881690140857</v>
      </c>
      <c r="BS221" s="49">
        <f>+'2grid'!BS221*ET$2</f>
        <v>81.357881690140857</v>
      </c>
      <c r="BT221" s="49">
        <f>+'2grid'!BT221*EU$2</f>
        <v>81.357881690140857</v>
      </c>
      <c r="BU221" s="49">
        <f>+'2grid'!BU221*EV$2</f>
        <v>81.357881690140857</v>
      </c>
      <c r="BV221" s="49">
        <f>+'2grid'!BV221*EW$2</f>
        <v>81.357881690140857</v>
      </c>
      <c r="BW221" s="49">
        <f>+'2grid'!BW221*EX$2</f>
        <v>81.357881690140857</v>
      </c>
      <c r="BX221" s="49">
        <f>+'2grid'!BX221*EY$2</f>
        <v>81.357881690140857</v>
      </c>
      <c r="BY221" s="49">
        <f>+'2grid'!BY221*EZ$2</f>
        <v>81.357881690140857</v>
      </c>
      <c r="BZ221" s="49">
        <f>+'2grid'!BZ221*FA$2</f>
        <v>81.357881690140857</v>
      </c>
      <c r="CA221" s="49">
        <f>+'2grid'!CA221*FB$2</f>
        <v>81.357881690140857</v>
      </c>
    </row>
    <row r="222" spans="1:79" x14ac:dyDescent="0.2">
      <c r="A222" s="9">
        <f>+data!B224</f>
        <v>818</v>
      </c>
      <c r="B222" s="49">
        <f>+'2grid'!B222*CC$2</f>
        <v>0</v>
      </c>
      <c r="C222" s="49">
        <f>+'2grid'!C222*CD$2</f>
        <v>0</v>
      </c>
      <c r="D222" s="49">
        <f>+'2grid'!D222*CE$2</f>
        <v>0</v>
      </c>
      <c r="E222" s="49">
        <f>+'2grid'!E222*CF$2</f>
        <v>0</v>
      </c>
      <c r="F222" s="49">
        <f>+'2grid'!F222*CG$2</f>
        <v>96.785897748894726</v>
      </c>
      <c r="G222" s="49">
        <f>+'2grid'!G222*CH$2</f>
        <v>426.57255785548858</v>
      </c>
      <c r="H222" s="49">
        <f>+'2grid'!H222*CI$2</f>
        <v>1890.0000000000002</v>
      </c>
      <c r="I222" s="49">
        <f>+'2grid'!I222*CJ$2</f>
        <v>2120</v>
      </c>
      <c r="J222" s="49">
        <f>+'2grid'!J222*CK$2</f>
        <v>2210</v>
      </c>
      <c r="K222" s="49">
        <f>+'2grid'!K222*CL$2</f>
        <v>2295</v>
      </c>
      <c r="L222" s="49">
        <f>+'2grid'!L222*CM$2</f>
        <v>2500</v>
      </c>
      <c r="M222" s="49">
        <f>+'2grid'!M222*CN$2</f>
        <v>2587.6470588235297</v>
      </c>
      <c r="N222" s="49">
        <f>+'2grid'!N222*CO$2</f>
        <v>2668.2352941176478</v>
      </c>
      <c r="O222" s="49">
        <f>+'2grid'!O222*CP$2</f>
        <v>2741.7647058823527</v>
      </c>
      <c r="P222" s="49">
        <f>+'2grid'!P222*CQ$2</f>
        <v>2808.2352941176468</v>
      </c>
      <c r="Q222" s="49">
        <f>+'2grid'!Q222*CR$2</f>
        <v>2867.6470588235297</v>
      </c>
      <c r="R222" s="49">
        <f>+'2grid'!R222*CS$2</f>
        <v>2920</v>
      </c>
      <c r="S222" s="49">
        <f>+'2grid'!S222*CT$2</f>
        <v>2965.2941176470586</v>
      </c>
      <c r="T222" s="49">
        <f>+'2grid'!T222*CU$2</f>
        <v>3003.5294117647059</v>
      </c>
      <c r="U222" s="49">
        <f>+'2grid'!U222*CV$2</f>
        <v>3034.7058823529414</v>
      </c>
      <c r="V222" s="49">
        <f>+'2grid'!V222*CW$2</f>
        <v>3058.8235294117649</v>
      </c>
      <c r="W222" s="49">
        <f>+'2grid'!W222*CX$2</f>
        <v>3075.8823529411766</v>
      </c>
      <c r="X222" s="49">
        <f>+'2grid'!X222*CY$2</f>
        <v>3085.8823529411761</v>
      </c>
      <c r="Y222" s="49">
        <f>+'2grid'!Y222*CZ$2</f>
        <v>3088.8235294117649</v>
      </c>
      <c r="Z222" s="49">
        <f>+'2grid'!Z222*DA$2</f>
        <v>3084.705882352941</v>
      </c>
      <c r="AA222" s="49">
        <f>+'2grid'!AA222*DB$2</f>
        <v>3073.5294117647059</v>
      </c>
      <c r="AB222" s="49">
        <f>+'2grid'!AB222*DC$2</f>
        <v>3188.1329923273661</v>
      </c>
      <c r="AC222" s="49">
        <f>+'2grid'!AC222*DD$2</f>
        <v>3285.652173913043</v>
      </c>
      <c r="AD222" s="49">
        <f>+'2grid'!AD222*DE$2</f>
        <v>3263.3356521739129</v>
      </c>
      <c r="AE222" s="49">
        <f>+'2grid'!AE222*DF$2</f>
        <v>3240.4382608695651</v>
      </c>
      <c r="AF222" s="49">
        <f>+'2grid'!AF222*DG$2</f>
        <v>3216.96</v>
      </c>
      <c r="AG222" s="49">
        <f>+'2grid'!AG222*DH$2</f>
        <v>3192.9008695652174</v>
      </c>
      <c r="AH222" s="49">
        <f>+'2grid'!AH222*DI$2</f>
        <v>3168.260869565217</v>
      </c>
      <c r="AI222" s="49">
        <f>+'2grid'!AI222*DJ$2</f>
        <v>3143.04</v>
      </c>
      <c r="AJ222" s="49">
        <f>+'2grid'!AJ222*DK$2</f>
        <v>3117.2382608695648</v>
      </c>
      <c r="AK222" s="49">
        <f>+'2grid'!AK222*DL$2</f>
        <v>3090.8556521739133</v>
      </c>
      <c r="AL222" s="49">
        <f>+'2grid'!AL222*DM$2</f>
        <v>3063.8921739130433</v>
      </c>
      <c r="AM222" s="49">
        <f>+'2grid'!AM222*DN$2</f>
        <v>3036.3478260869565</v>
      </c>
      <c r="AN222" s="49">
        <f>+'2grid'!AN222*DO$2</f>
        <v>3008.2226086956521</v>
      </c>
      <c r="AO222" s="49">
        <f>+'2grid'!AO222*DP$2</f>
        <v>2979.5165217391304</v>
      </c>
      <c r="AP222" s="49">
        <f>+'2grid'!AP222*DQ$2</f>
        <v>2950.2295652173916</v>
      </c>
      <c r="AQ222" s="49">
        <f>+'2grid'!AQ222*DR$2</f>
        <v>2920.3617391304347</v>
      </c>
      <c r="AR222" s="49">
        <f>+'2grid'!AR222*DS$2</f>
        <v>2889.913043478261</v>
      </c>
      <c r="AS222" s="49">
        <f>+'2grid'!AS222*DT$2</f>
        <v>2858.8834782608692</v>
      </c>
      <c r="AT222" s="49">
        <f>+'2grid'!AT222*DU$2</f>
        <v>2827.2730434782607</v>
      </c>
      <c r="AU222" s="49">
        <f>+'2grid'!AU222*DV$2</f>
        <v>2795.0817391304354</v>
      </c>
      <c r="AV222" s="49">
        <f>+'2grid'!AV222*DW$2</f>
        <v>2762.3095652173915</v>
      </c>
      <c r="AW222" s="49">
        <f>+'2grid'!AW222*DX$2</f>
        <v>2728.9565217391309</v>
      </c>
      <c r="AX222" s="49">
        <f>+'2grid'!AX222*DY$2</f>
        <v>2724.967304347826</v>
      </c>
      <c r="AY222" s="49">
        <f>+'2grid'!AY222*DZ$2</f>
        <v>2720.7457391304351</v>
      </c>
      <c r="AZ222" s="49">
        <f>+'2grid'!AZ222*EA$2</f>
        <v>2716.2918260869565</v>
      </c>
      <c r="BA222" s="49">
        <f>+'2grid'!BA222*EB$2</f>
        <v>2711.6055652173914</v>
      </c>
      <c r="BB222" s="49">
        <f>+'2grid'!BB222*EC$2</f>
        <v>2706.6869565217389</v>
      </c>
      <c r="BC222" s="49">
        <f>+'2grid'!BC222*ED$2</f>
        <v>2701.5360000000001</v>
      </c>
      <c r="BD222" s="49">
        <f>+'2grid'!BD222*EE$2</f>
        <v>2968.0920000000001</v>
      </c>
      <c r="BE222" s="49">
        <f>+'2grid'!BE222*EF$2</f>
        <v>2533.02</v>
      </c>
      <c r="BF222" s="49">
        <f>+'2grid'!BF222*EG$2</f>
        <v>2722.1440000000002</v>
      </c>
      <c r="BG222" s="49">
        <f>+'2grid'!BG222*EH$2</f>
        <v>3356.82</v>
      </c>
      <c r="BH222" s="49">
        <f>+'2grid'!BH222*EI$2</f>
        <v>3404.76</v>
      </c>
      <c r="BI222" s="49">
        <f>+'2grid'!BI222*EJ$2</f>
        <v>3490.44</v>
      </c>
      <c r="BJ222" s="49">
        <f>+'2grid'!BJ222*EK$2</f>
        <v>3490.44</v>
      </c>
      <c r="BK222" s="49">
        <f>+'2grid'!BK222*EL$2</f>
        <v>3519</v>
      </c>
      <c r="BL222" s="49">
        <f>+'2grid'!BL222*EM$2</f>
        <v>3570</v>
      </c>
      <c r="BM222" s="49">
        <f>+'2grid'!BM222*EN$2</f>
        <v>3621</v>
      </c>
      <c r="BN222" s="49">
        <f>+'2grid'!BN222*EO$2</f>
        <v>3621</v>
      </c>
      <c r="BO222" s="49">
        <f>+'2grid'!BO222*EP$2</f>
        <v>3672</v>
      </c>
      <c r="BP222" s="49">
        <f>+'2grid'!BP222*EQ$2</f>
        <v>3723</v>
      </c>
      <c r="BQ222" s="49">
        <f>+'2grid'!BQ222*ER$2</f>
        <v>3743.4</v>
      </c>
      <c r="BR222" s="49">
        <f>+'2grid'!BR222*ES$2</f>
        <v>3743.4</v>
      </c>
      <c r="BS222" s="49">
        <f>+'2grid'!BS222*ET$2</f>
        <v>3790.32</v>
      </c>
      <c r="BT222" s="49">
        <f>+'2grid'!BT222*EU$2</f>
        <v>3823.6399999999976</v>
      </c>
      <c r="BU222" s="49">
        <f>+'2grid'!BU222*EV$2</f>
        <v>3845.3093333333345</v>
      </c>
      <c r="BV222" s="49">
        <f>+'2grid'!BV222*EW$2</f>
        <v>3868.0968888888929</v>
      </c>
      <c r="BW222" s="49">
        <f>+'2grid'!BW222*EX$2</f>
        <v>3898.614281481478</v>
      </c>
      <c r="BX222" s="49">
        <f>+'2grid'!BX222*EY$2</f>
        <v>3931.3372246913536</v>
      </c>
      <c r="BY222" s="49">
        <f>+'2grid'!BY222*EZ$2</f>
        <v>3954.8326070781864</v>
      </c>
      <c r="BZ222" s="49">
        <f>+'2grid'!BZ222*FA$2</f>
        <v>3981.4281327846279</v>
      </c>
      <c r="CA222" s="49">
        <f>+'2grid'!CA222*FB$2</f>
        <v>4010.6221542130666</v>
      </c>
    </row>
    <row r="223" spans="1:79" x14ac:dyDescent="0.2">
      <c r="A223" s="9">
        <f>+data!B225</f>
        <v>826</v>
      </c>
      <c r="B223" s="49">
        <f>+'2grid'!B223*CC$2</f>
        <v>0</v>
      </c>
      <c r="C223" s="49">
        <f>+'2grid'!C223*CD$2</f>
        <v>0</v>
      </c>
      <c r="D223" s="49">
        <f>+'2grid'!D223*CE$2</f>
        <v>0</v>
      </c>
      <c r="E223" s="49">
        <f>+'2grid'!E223*CF$2</f>
        <v>0</v>
      </c>
      <c r="F223" s="49">
        <f>+'2grid'!F223*CG$2</f>
        <v>0</v>
      </c>
      <c r="G223" s="49">
        <f>+'2grid'!G223*CH$2</f>
        <v>0</v>
      </c>
      <c r="H223" s="49">
        <f>+'2grid'!H223*CI$2</f>
        <v>0</v>
      </c>
      <c r="I223" s="49">
        <f>+'2grid'!I223*CJ$2</f>
        <v>0</v>
      </c>
      <c r="J223" s="49">
        <f>+'2grid'!J223*CK$2</f>
        <v>0</v>
      </c>
      <c r="K223" s="49">
        <f>+'2grid'!K223*CL$2</f>
        <v>0</v>
      </c>
      <c r="L223" s="49">
        <f>+'2grid'!L223*CM$2</f>
        <v>0</v>
      </c>
      <c r="M223" s="49">
        <f>+'2grid'!M223*CN$2</f>
        <v>0</v>
      </c>
      <c r="N223" s="49">
        <f>+'2grid'!N223*CO$2</f>
        <v>0</v>
      </c>
      <c r="O223" s="49">
        <f>+'2grid'!O223*CP$2</f>
        <v>0</v>
      </c>
      <c r="P223" s="49">
        <f>+'2grid'!P223*CQ$2</f>
        <v>0</v>
      </c>
      <c r="Q223" s="49">
        <f>+'2grid'!Q223*CR$2</f>
        <v>0</v>
      </c>
      <c r="R223" s="49">
        <f>+'2grid'!R223*CS$2</f>
        <v>0</v>
      </c>
      <c r="S223" s="49">
        <f>+'2grid'!S223*CT$2</f>
        <v>0</v>
      </c>
      <c r="T223" s="49">
        <f>+'2grid'!T223*CU$2</f>
        <v>0</v>
      </c>
      <c r="U223" s="49">
        <f>+'2grid'!U223*CV$2</f>
        <v>0</v>
      </c>
      <c r="V223" s="49">
        <f>+'2grid'!V223*CW$2</f>
        <v>0</v>
      </c>
      <c r="W223" s="49">
        <f>+'2grid'!W223*CX$2</f>
        <v>0</v>
      </c>
      <c r="X223" s="49">
        <f>+'2grid'!X223*CY$2</f>
        <v>0</v>
      </c>
      <c r="Y223" s="49">
        <f>+'2grid'!Y223*CZ$2</f>
        <v>0</v>
      </c>
      <c r="Z223" s="49">
        <f>+'2grid'!Z223*DA$2</f>
        <v>0</v>
      </c>
      <c r="AA223" s="49">
        <f>+'2grid'!AA223*DB$2</f>
        <v>0</v>
      </c>
      <c r="AB223" s="49">
        <f>+'2grid'!AB223*DC$2</f>
        <v>0</v>
      </c>
      <c r="AC223" s="49">
        <f>+'2grid'!AC223*DD$2</f>
        <v>0</v>
      </c>
      <c r="AD223" s="49">
        <f>+'2grid'!AD223*DE$2</f>
        <v>0</v>
      </c>
      <c r="AE223" s="49">
        <f>+'2grid'!AE223*DF$2</f>
        <v>0</v>
      </c>
      <c r="AF223" s="49">
        <f>+'2grid'!AF223*DG$2</f>
        <v>0</v>
      </c>
      <c r="AG223" s="49">
        <f>+'2grid'!AG223*DH$2</f>
        <v>0</v>
      </c>
      <c r="AH223" s="49">
        <f>+'2grid'!AH223*DI$2</f>
        <v>0</v>
      </c>
      <c r="AI223" s="49">
        <f>+'2grid'!AI223*DJ$2</f>
        <v>0</v>
      </c>
      <c r="AJ223" s="49">
        <f>+'2grid'!AJ223*DK$2</f>
        <v>0</v>
      </c>
      <c r="AK223" s="49">
        <f>+'2grid'!AK223*DL$2</f>
        <v>0</v>
      </c>
      <c r="AL223" s="49">
        <f>+'2grid'!AL223*DM$2</f>
        <v>0</v>
      </c>
      <c r="AM223" s="49">
        <f>+'2grid'!AM223*DN$2</f>
        <v>0</v>
      </c>
      <c r="AN223" s="49">
        <f>+'2grid'!AN223*DO$2</f>
        <v>0</v>
      </c>
      <c r="AO223" s="49">
        <f>+'2grid'!AO223*DP$2</f>
        <v>0</v>
      </c>
      <c r="AP223" s="49">
        <f>+'2grid'!AP223*DQ$2</f>
        <v>0</v>
      </c>
      <c r="AQ223" s="49">
        <f>+'2grid'!AQ223*DR$2</f>
        <v>0</v>
      </c>
      <c r="AR223" s="49">
        <f>+'2grid'!AR223*DS$2</f>
        <v>0</v>
      </c>
      <c r="AS223" s="49">
        <f>+'2grid'!AS223*DT$2</f>
        <v>0</v>
      </c>
      <c r="AT223" s="49">
        <f>+'2grid'!AT223*DU$2</f>
        <v>0</v>
      </c>
      <c r="AU223" s="49">
        <f>+'2grid'!AU223*DV$2</f>
        <v>0</v>
      </c>
      <c r="AV223" s="49">
        <f>+'2grid'!AV223*DW$2</f>
        <v>0</v>
      </c>
      <c r="AW223" s="49">
        <f>+'2grid'!AW223*DX$2</f>
        <v>0</v>
      </c>
      <c r="AX223" s="49">
        <f>+'2grid'!AX223*DY$2</f>
        <v>10.999268123162166</v>
      </c>
      <c r="AY223" s="49">
        <f>+'2grid'!AY223*DZ$2</f>
        <v>21.837374808622322</v>
      </c>
      <c r="AZ223" s="49">
        <f>+'2grid'!AZ223*EA$2</f>
        <v>32.51432005638047</v>
      </c>
      <c r="BA223" s="49">
        <f>+'2grid'!BA223*EB$2</f>
        <v>43.030103866436605</v>
      </c>
      <c r="BB223" s="49">
        <f>+'2grid'!BB223*EC$2</f>
        <v>53.384726238790741</v>
      </c>
      <c r="BC223" s="49">
        <f>+'2grid'!BC223*ED$2</f>
        <v>63.578187173442849</v>
      </c>
      <c r="BD223" s="49">
        <f>+'2grid'!BD223*EE$2</f>
        <v>51.410498626941113</v>
      </c>
      <c r="BE223" s="49">
        <f>+'2grid'!BE223*EF$2</f>
        <v>81.162690709373251</v>
      </c>
      <c r="BF223" s="49">
        <f>+'2grid'!BF223*EG$2</f>
        <v>90.315317358866551</v>
      </c>
      <c r="BG223" s="49">
        <f>+'2grid'!BG223*EH$2</f>
        <v>138.69956232229217</v>
      </c>
      <c r="BH223" s="49">
        <f>+'2grid'!BH223*EI$2</f>
        <v>134.13332158740187</v>
      </c>
      <c r="BI223" s="49">
        <f>+'2grid'!BI223*EJ$2</f>
        <v>129.56708085251159</v>
      </c>
      <c r="BJ223" s="49">
        <f>+'2grid'!BJ223*EK$2</f>
        <v>127.28396048506646</v>
      </c>
      <c r="BK223" s="49">
        <f>+'2grid'!BK223*EL$2</f>
        <v>128.42552066878903</v>
      </c>
      <c r="BL223" s="49">
        <f>+'2grid'!BL223*EM$2</f>
        <v>130.13786094437287</v>
      </c>
      <c r="BM223" s="49">
        <f>+'2grid'!BM223*EN$2</f>
        <v>103.88197671875379</v>
      </c>
      <c r="BN223" s="49">
        <f>+'2grid'!BN223*EO$2</f>
        <v>86.758573962915264</v>
      </c>
      <c r="BO223" s="49">
        <f>+'2grid'!BO223*EP$2</f>
        <v>111.30211791295049</v>
      </c>
      <c r="BP223" s="49">
        <f>+'2grid'!BP223*EQ$2</f>
        <v>121.57615956645363</v>
      </c>
      <c r="BQ223" s="49">
        <f>+'2grid'!BQ223*ER$2</f>
        <v>54.281186736008159</v>
      </c>
      <c r="BR223" s="49">
        <f>+'2grid'!BR223*ES$2</f>
        <v>54.224108726822031</v>
      </c>
      <c r="BS223" s="49">
        <f>+'2grid'!BS223*ET$2</f>
        <v>54.224108726822031</v>
      </c>
      <c r="BT223" s="49">
        <f>+'2grid'!BT223*EU$2</f>
        <v>54.224108726822031</v>
      </c>
      <c r="BU223" s="49">
        <f>+'2grid'!BU223*EV$2</f>
        <v>54.224108726822031</v>
      </c>
      <c r="BV223" s="49">
        <f>+'2grid'!BV223*EW$2</f>
        <v>54.224108726822031</v>
      </c>
      <c r="BW223" s="49">
        <f>+'2grid'!BW223*EX$2</f>
        <v>54.224108726822031</v>
      </c>
      <c r="BX223" s="49">
        <f>+'2grid'!BX223*EY$2</f>
        <v>54.224108726822031</v>
      </c>
      <c r="BY223" s="49">
        <f>+'2grid'!BY223*EZ$2</f>
        <v>54.224108726822031</v>
      </c>
      <c r="BZ223" s="49">
        <f>+'2grid'!BZ223*FA$2</f>
        <v>54.224108726822031</v>
      </c>
      <c r="CA223" s="49">
        <f>+'2grid'!CA223*FB$2</f>
        <v>54.224108726822031</v>
      </c>
    </row>
    <row r="224" spans="1:79" x14ac:dyDescent="0.2">
      <c r="A224" s="9">
        <f>+data!B226</f>
        <v>834</v>
      </c>
      <c r="B224" s="49">
        <f>+'2grid'!B224*CC$2</f>
        <v>0</v>
      </c>
      <c r="C224" s="49">
        <f>+'2grid'!C224*CD$2</f>
        <v>0</v>
      </c>
      <c r="D224" s="49">
        <f>+'2grid'!D224*CE$2</f>
        <v>0</v>
      </c>
      <c r="E224" s="49">
        <f>+'2grid'!E224*CF$2</f>
        <v>0</v>
      </c>
      <c r="F224" s="49">
        <f>+'2grid'!F224*CG$2</f>
        <v>0</v>
      </c>
      <c r="G224" s="49">
        <f>+'2grid'!G224*CH$2</f>
        <v>0</v>
      </c>
      <c r="H224" s="49">
        <f>+'2grid'!H224*CI$2</f>
        <v>0</v>
      </c>
      <c r="I224" s="49">
        <f>+'2grid'!I224*CJ$2</f>
        <v>0</v>
      </c>
      <c r="J224" s="49">
        <f>+'2grid'!J224*CK$2</f>
        <v>0</v>
      </c>
      <c r="K224" s="49">
        <f>+'2grid'!K224*CL$2</f>
        <v>0</v>
      </c>
      <c r="L224" s="49">
        <f>+'2grid'!L224*CM$2</f>
        <v>0</v>
      </c>
      <c r="M224" s="49">
        <f>+'2grid'!M224*CN$2</f>
        <v>0</v>
      </c>
      <c r="N224" s="49">
        <f>+'2grid'!N224*CO$2</f>
        <v>0</v>
      </c>
      <c r="O224" s="49">
        <f>+'2grid'!O224*CP$2</f>
        <v>0</v>
      </c>
      <c r="P224" s="49">
        <f>+'2grid'!P224*CQ$2</f>
        <v>0</v>
      </c>
      <c r="Q224" s="49">
        <f>+'2grid'!Q224*CR$2</f>
        <v>0</v>
      </c>
      <c r="R224" s="49">
        <f>+'2grid'!R224*CS$2</f>
        <v>0</v>
      </c>
      <c r="S224" s="49">
        <f>+'2grid'!S224*CT$2</f>
        <v>0</v>
      </c>
      <c r="T224" s="49">
        <f>+'2grid'!T224*CU$2</f>
        <v>0</v>
      </c>
      <c r="U224" s="49">
        <f>+'2grid'!U224*CV$2</f>
        <v>0</v>
      </c>
      <c r="V224" s="49">
        <f>+'2grid'!V224*CW$2</f>
        <v>0</v>
      </c>
      <c r="W224" s="49">
        <f>+'2grid'!W224*CX$2</f>
        <v>0</v>
      </c>
      <c r="X224" s="49">
        <f>+'2grid'!X224*CY$2</f>
        <v>0</v>
      </c>
      <c r="Y224" s="49">
        <f>+'2grid'!Y224*CZ$2</f>
        <v>0</v>
      </c>
      <c r="Z224" s="49">
        <f>+'2grid'!Z224*DA$2</f>
        <v>0</v>
      </c>
      <c r="AA224" s="49">
        <f>+'2grid'!AA224*DB$2</f>
        <v>0</v>
      </c>
      <c r="AB224" s="49">
        <f>+'2grid'!AB224*DC$2</f>
        <v>0</v>
      </c>
      <c r="AC224" s="49">
        <f>+'2grid'!AC224*DD$2</f>
        <v>0</v>
      </c>
      <c r="AD224" s="49">
        <f>+'2grid'!AD224*DE$2</f>
        <v>0</v>
      </c>
      <c r="AE224" s="49">
        <f>+'2grid'!AE224*DF$2</f>
        <v>0</v>
      </c>
      <c r="AF224" s="49">
        <f>+'2grid'!AF224*DG$2</f>
        <v>0</v>
      </c>
      <c r="AG224" s="49">
        <f>+'2grid'!AG224*DH$2</f>
        <v>0</v>
      </c>
      <c r="AH224" s="49">
        <f>+'2grid'!AH224*DI$2</f>
        <v>0</v>
      </c>
      <c r="AI224" s="49">
        <f>+'2grid'!AI224*DJ$2</f>
        <v>0</v>
      </c>
      <c r="AJ224" s="49">
        <f>+'2grid'!AJ224*DK$2</f>
        <v>0</v>
      </c>
      <c r="AK224" s="49">
        <f>+'2grid'!AK224*DL$2</f>
        <v>0</v>
      </c>
      <c r="AL224" s="49">
        <f>+'2grid'!AL224*DM$2</f>
        <v>0</v>
      </c>
      <c r="AM224" s="49">
        <f>+'2grid'!AM224*DN$2</f>
        <v>0</v>
      </c>
      <c r="AN224" s="49">
        <f>+'2grid'!AN224*DO$2</f>
        <v>0</v>
      </c>
      <c r="AO224" s="49">
        <f>+'2grid'!AO224*DP$2</f>
        <v>0</v>
      </c>
      <c r="AP224" s="49">
        <f>+'2grid'!AP224*DQ$2</f>
        <v>0</v>
      </c>
      <c r="AQ224" s="49">
        <f>+'2grid'!AQ224*DR$2</f>
        <v>0</v>
      </c>
      <c r="AR224" s="49">
        <f>+'2grid'!AR224*DS$2</f>
        <v>0</v>
      </c>
      <c r="AS224" s="49">
        <f>+'2grid'!AS224*DT$2</f>
        <v>0</v>
      </c>
      <c r="AT224" s="49">
        <f>+'2grid'!AT224*DU$2</f>
        <v>0</v>
      </c>
      <c r="AU224" s="49">
        <f>+'2grid'!AU224*DV$2</f>
        <v>0</v>
      </c>
      <c r="AV224" s="49">
        <f>+'2grid'!AV224*DW$2</f>
        <v>0</v>
      </c>
      <c r="AW224" s="49">
        <f>+'2grid'!AW224*DX$2</f>
        <v>0</v>
      </c>
      <c r="AX224" s="49">
        <f>+'2grid'!AX224*DY$2</f>
        <v>3.64</v>
      </c>
      <c r="AY224" s="49">
        <f>+'2grid'!AY224*DZ$2</f>
        <v>7.2266666666666666</v>
      </c>
      <c r="AZ224" s="49">
        <f>+'2grid'!AZ224*EA$2</f>
        <v>10.760000000000002</v>
      </c>
      <c r="BA224" s="49">
        <f>+'2grid'!BA224*EB$2</f>
        <v>14.24</v>
      </c>
      <c r="BB224" s="49">
        <f>+'2grid'!BB224*EC$2</f>
        <v>17.666666666666664</v>
      </c>
      <c r="BC224" s="49">
        <f>+'2grid'!BC224*ED$2</f>
        <v>21.04</v>
      </c>
      <c r="BD224" s="49">
        <f>+'2grid'!BD224*EE$2</f>
        <v>39.672000000000004</v>
      </c>
      <c r="BE224" s="49">
        <f>+'2grid'!BE224*EF$2</f>
        <v>124.32000000000001</v>
      </c>
      <c r="BF224" s="49">
        <f>+'2grid'!BF224*EG$2</f>
        <v>151.11600000000001</v>
      </c>
      <c r="BG224" s="49">
        <f>+'2grid'!BG224*EH$2</f>
        <v>163.19999999999999</v>
      </c>
      <c r="BH224" s="49">
        <f>+'2grid'!BH224*EI$2</f>
        <v>175.44</v>
      </c>
      <c r="BI224" s="49">
        <f>+'2grid'!BI224*EJ$2</f>
        <v>187.68</v>
      </c>
      <c r="BJ224" s="49">
        <f>+'2grid'!BJ224*EK$2</f>
        <v>187.68</v>
      </c>
      <c r="BK224" s="49">
        <f>+'2grid'!BK224*EL$2</f>
        <v>187.68</v>
      </c>
      <c r="BL224" s="49">
        <f>+'2grid'!BL224*EM$2</f>
        <v>187.68</v>
      </c>
      <c r="BM224" s="49">
        <f>+'2grid'!BM224*EN$2</f>
        <v>187.68</v>
      </c>
      <c r="BN224" s="49">
        <f>+'2grid'!BN224*EO$2</f>
        <v>187.68</v>
      </c>
      <c r="BO224" s="49">
        <f>+'2grid'!BO224*EP$2</f>
        <v>187.68</v>
      </c>
      <c r="BP224" s="49">
        <f>+'2grid'!BP224*EQ$2</f>
        <v>187.68</v>
      </c>
      <c r="BQ224" s="49">
        <f>+'2grid'!BQ224*ER$2</f>
        <v>187.68</v>
      </c>
      <c r="BR224" s="49">
        <f>+'2grid'!BR224*ES$2</f>
        <v>187.68</v>
      </c>
      <c r="BS224" s="49">
        <f>+'2grid'!BS224*ET$2</f>
        <v>187.68</v>
      </c>
      <c r="BT224" s="49">
        <f>+'2grid'!BT224*EU$2</f>
        <v>187.68</v>
      </c>
      <c r="BU224" s="49">
        <f>+'2grid'!BU224*EV$2</f>
        <v>187.68</v>
      </c>
      <c r="BV224" s="49">
        <f>+'2grid'!BV224*EW$2</f>
        <v>187.68</v>
      </c>
      <c r="BW224" s="49">
        <f>+'2grid'!BW224*EX$2</f>
        <v>187.68</v>
      </c>
      <c r="BX224" s="49">
        <f>+'2grid'!BX224*EY$2</f>
        <v>187.68</v>
      </c>
      <c r="BY224" s="49">
        <f>+'2grid'!BY224*EZ$2</f>
        <v>187.68</v>
      </c>
      <c r="BZ224" s="49">
        <f>+'2grid'!BZ224*FA$2</f>
        <v>187.68</v>
      </c>
      <c r="CA224" s="49">
        <f>+'2grid'!CA224*FB$2</f>
        <v>187.68</v>
      </c>
    </row>
    <row r="225" spans="1:79" x14ac:dyDescent="0.2">
      <c r="A225" s="9">
        <f>+data!B227</f>
        <v>840</v>
      </c>
      <c r="B225" s="49">
        <f>+'2grid'!B225*CC$2</f>
        <v>0</v>
      </c>
      <c r="C225" s="49">
        <f>+'2grid'!C225*CD$2</f>
        <v>0</v>
      </c>
      <c r="D225" s="49">
        <f>+'2grid'!D225*CE$2</f>
        <v>0</v>
      </c>
      <c r="E225" s="49">
        <f>+'2grid'!E225*CF$2</f>
        <v>0</v>
      </c>
      <c r="F225" s="49">
        <f>+'2grid'!F225*CG$2</f>
        <v>0</v>
      </c>
      <c r="G225" s="49">
        <f>+'2grid'!G225*CH$2</f>
        <v>0</v>
      </c>
      <c r="H225" s="49">
        <f>+'2grid'!H225*CI$2</f>
        <v>0</v>
      </c>
      <c r="I225" s="49">
        <f>+'2grid'!I225*CJ$2</f>
        <v>0</v>
      </c>
      <c r="J225" s="49">
        <f>+'2grid'!J225*CK$2</f>
        <v>0</v>
      </c>
      <c r="K225" s="49">
        <f>+'2grid'!K225*CL$2</f>
        <v>0</v>
      </c>
      <c r="L225" s="49">
        <f>+'2grid'!L225*CM$2</f>
        <v>0</v>
      </c>
      <c r="M225" s="49">
        <f>+'2grid'!M225*CN$2</f>
        <v>0</v>
      </c>
      <c r="N225" s="49">
        <f>+'2grid'!N225*CO$2</f>
        <v>0</v>
      </c>
      <c r="O225" s="49">
        <f>+'2grid'!O225*CP$2</f>
        <v>0</v>
      </c>
      <c r="P225" s="49">
        <f>+'2grid'!P225*CQ$2</f>
        <v>0</v>
      </c>
      <c r="Q225" s="49">
        <f>+'2grid'!Q225*CR$2</f>
        <v>0</v>
      </c>
      <c r="R225" s="49">
        <f>+'2grid'!R225*CS$2</f>
        <v>0</v>
      </c>
      <c r="S225" s="49">
        <f>+'2grid'!S225*CT$2</f>
        <v>0</v>
      </c>
      <c r="T225" s="49">
        <f>+'2grid'!T225*CU$2</f>
        <v>8.4086579528411214</v>
      </c>
      <c r="U225" s="49">
        <f>+'2grid'!U225*CV$2</f>
        <v>9.2169464513170816</v>
      </c>
      <c r="V225" s="49">
        <f>+'2grid'!V225*CW$2</f>
        <v>9.9678372243343851</v>
      </c>
      <c r="W225" s="49">
        <f>+'2grid'!W225*CX$2</f>
        <v>10.478641457619725</v>
      </c>
      <c r="X225" s="49">
        <f>+'2grid'!X225*CY$2</f>
        <v>11.299489843605123</v>
      </c>
      <c r="Y225" s="49">
        <f>+'2grid'!Y225*CZ$2</f>
        <v>11.909813186759413</v>
      </c>
      <c r="Z225" s="49">
        <f>+'2grid'!Z225*DA$2</f>
        <v>12.866172448710604</v>
      </c>
      <c r="AA225" s="49">
        <f>+'2grid'!AA225*DB$2</f>
        <v>13.647586467676742</v>
      </c>
      <c r="AB225" s="49">
        <f>+'2grid'!AB225*DC$2</f>
        <v>6.2181298821486672</v>
      </c>
      <c r="AC225" s="49">
        <f>+'2grid'!AC225*DD$2</f>
        <v>7.5855000000000006</v>
      </c>
      <c r="AD225" s="49">
        <f>+'2grid'!AD225*DE$2</f>
        <v>9.2054098940000006</v>
      </c>
      <c r="AE225" s="49">
        <f>+'2grid'!AE225*DF$2</f>
        <v>10.778804926000001</v>
      </c>
      <c r="AF225" s="49">
        <f>+'2grid'!AF225*DG$2</f>
        <v>12.305685096000001</v>
      </c>
      <c r="AG225" s="49">
        <f>+'2grid'!AG225*DH$2</f>
        <v>13.786050403999999</v>
      </c>
      <c r="AH225" s="49">
        <f>+'2grid'!AH225*DI$2</f>
        <v>15.21990085</v>
      </c>
      <c r="AI225" s="49">
        <f>+'2grid'!AI225*DJ$2</f>
        <v>16.607236433999997</v>
      </c>
      <c r="AJ225" s="49">
        <f>+'2grid'!AJ225*DK$2</f>
        <v>17.948057155999997</v>
      </c>
      <c r="AK225" s="49">
        <f>+'2grid'!AK225*DL$2</f>
        <v>19.242363016000002</v>
      </c>
      <c r="AL225" s="49">
        <f>+'2grid'!AL225*DM$2</f>
        <v>20.490154014000002</v>
      </c>
      <c r="AM225" s="49">
        <f>+'2grid'!AM225*DN$2</f>
        <v>21.691430150000002</v>
      </c>
      <c r="AN225" s="49">
        <f>+'2grid'!AN225*DO$2</f>
        <v>422.6698527744</v>
      </c>
      <c r="AO225" s="49">
        <f>+'2grid'!AO225*DP$2</f>
        <v>811.1072711196</v>
      </c>
      <c r="AP225" s="49">
        <f>+'2grid'!AP225*DQ$2</f>
        <v>1187.0036851856</v>
      </c>
      <c r="AQ225" s="49">
        <f>+'2grid'!AQ225*DR$2</f>
        <v>1550.3590949723998</v>
      </c>
      <c r="AR225" s="49">
        <f>+'2grid'!AR225*DS$2</f>
        <v>1901.17350048</v>
      </c>
      <c r="AS225" s="49">
        <f>+'2grid'!AS225*DT$2</f>
        <v>2239.4469017083998</v>
      </c>
      <c r="AT225" s="49">
        <f>+'2grid'!AT225*DU$2</f>
        <v>2565.1792986575997</v>
      </c>
      <c r="AU225" s="49">
        <f>+'2grid'!AU225*DV$2</f>
        <v>2878.3706913276001</v>
      </c>
      <c r="AV225" s="49">
        <f>+'2grid'!AV225*DW$2</f>
        <v>3179.0210797184</v>
      </c>
      <c r="AW225" s="49">
        <f>+'2grid'!AW225*DX$2</f>
        <v>3467.1304638300003</v>
      </c>
      <c r="AX225" s="49">
        <f>+'2grid'!AX225*DY$2</f>
        <v>5659.5621445665493</v>
      </c>
      <c r="AY225" s="49">
        <f>+'2grid'!AY225*DZ$2</f>
        <v>7819.5008264017224</v>
      </c>
      <c r="AZ225" s="49">
        <f>+'2grid'!AZ225*EA$2</f>
        <v>9946.9465093355175</v>
      </c>
      <c r="BA225" s="49">
        <f>+'2grid'!BA225*EB$2</f>
        <v>12041.899193367939</v>
      </c>
      <c r="BB225" s="49">
        <f>+'2grid'!BB225*EC$2</f>
        <v>14104.358878498982</v>
      </c>
      <c r="BC225" s="49">
        <f>+'2grid'!BC225*ED$2</f>
        <v>16134.325564728648</v>
      </c>
      <c r="BD225" s="49">
        <f>+'2grid'!BD225*EE$2</f>
        <v>18286.968121063364</v>
      </c>
      <c r="BE225" s="49">
        <f>+'2grid'!BE225*EF$2</f>
        <v>20906.495503625774</v>
      </c>
      <c r="BF225" s="49">
        <f>+'2grid'!BF225*EG$2</f>
        <v>22296.785526622873</v>
      </c>
      <c r="BG225" s="49">
        <f>+'2grid'!BG225*EH$2</f>
        <v>22230.30448532254</v>
      </c>
      <c r="BH225" s="49">
        <f>+'2grid'!BH225*EI$2</f>
        <v>22201.48742395268</v>
      </c>
      <c r="BI225" s="49">
        <f>+'2grid'!BI225*EJ$2</f>
        <v>22178.433774856785</v>
      </c>
      <c r="BJ225" s="49">
        <f>+'2grid'!BJ225*EK$2</f>
        <v>22130.408083722381</v>
      </c>
      <c r="BK225" s="49">
        <f>+'2grid'!BK225*EL$2</f>
        <v>22082.10245542039</v>
      </c>
      <c r="BL225" s="49">
        <f>+'2grid'!BL225*EM$2</f>
        <v>22034.348468007476</v>
      </c>
      <c r="BM225" s="49">
        <f>+'2grid'!BM225*EN$2</f>
        <v>21983.301102152287</v>
      </c>
      <c r="BN225" s="49">
        <f>+'2grid'!BN225*EO$2</f>
        <v>21937.193803960508</v>
      </c>
      <c r="BO225" s="49">
        <f>+'2grid'!BO225*EP$2</f>
        <v>21933.900425518237</v>
      </c>
      <c r="BP225" s="49">
        <f>+'2grid'!BP225*EQ$2</f>
        <v>21900.96664109554</v>
      </c>
      <c r="BQ225" s="49">
        <f>+'2grid'!BQ225*ER$2</f>
        <v>21900.96664109554</v>
      </c>
      <c r="BR225" s="49">
        <f>+'2grid'!BR225*ES$2</f>
        <v>21900.96664109554</v>
      </c>
      <c r="BS225" s="49">
        <f>+'2grid'!BS225*ET$2</f>
        <v>21870.887117989474</v>
      </c>
      <c r="BT225" s="49">
        <f>+'2grid'!BT225*EU$2</f>
        <v>21864.446733480141</v>
      </c>
      <c r="BU225" s="49">
        <f>+'2grid'!BU225*EV$2</f>
        <v>21851.604997094881</v>
      </c>
      <c r="BV225" s="49">
        <f>+'2grid'!BV225*EW$2</f>
        <v>21842.995048712968</v>
      </c>
      <c r="BW225" s="49">
        <f>+'2grid'!BW225*EX$2</f>
        <v>21827.539535402342</v>
      </c>
      <c r="BX225" s="49">
        <f>+'2grid'!BX225*EY$2</f>
        <v>21813.374665027812</v>
      </c>
      <c r="BY225" s="49">
        <f>+'2grid'!BY225*EZ$2</f>
        <v>21804.451968875572</v>
      </c>
      <c r="BZ225" s="49">
        <f>+'2grid'!BZ225*FA$2</f>
        <v>21791.05679151215</v>
      </c>
      <c r="CA225" s="49">
        <f>+'2grid'!CA225*FB$2</f>
        <v>21778.583653990914</v>
      </c>
    </row>
    <row r="226" spans="1:79" x14ac:dyDescent="0.2">
      <c r="A226" s="9">
        <f>+data!B228</f>
        <v>850</v>
      </c>
      <c r="B226" s="49">
        <f>+'2grid'!B226*CC$2</f>
        <v>0</v>
      </c>
      <c r="C226" s="49">
        <f>+'2grid'!C226*CD$2</f>
        <v>0</v>
      </c>
      <c r="D226" s="49">
        <f>+'2grid'!D226*CE$2</f>
        <v>0</v>
      </c>
      <c r="E226" s="49">
        <f>+'2grid'!E226*CF$2</f>
        <v>0</v>
      </c>
      <c r="F226" s="49">
        <f>+'2grid'!F226*CG$2</f>
        <v>0</v>
      </c>
      <c r="G226" s="49">
        <f>+'2grid'!G226*CH$2</f>
        <v>0</v>
      </c>
      <c r="H226" s="49">
        <f>+'2grid'!H226*CI$2</f>
        <v>0</v>
      </c>
      <c r="I226" s="49">
        <f>+'2grid'!I226*CJ$2</f>
        <v>0</v>
      </c>
      <c r="J226" s="49">
        <f>+'2grid'!J226*CK$2</f>
        <v>0</v>
      </c>
      <c r="K226" s="49">
        <f>+'2grid'!K226*CL$2</f>
        <v>0</v>
      </c>
      <c r="L226" s="49">
        <f>+'2grid'!L226*CM$2</f>
        <v>0</v>
      </c>
      <c r="M226" s="49">
        <f>+'2grid'!M226*CN$2</f>
        <v>0</v>
      </c>
      <c r="N226" s="49">
        <f>+'2grid'!N226*CO$2</f>
        <v>0</v>
      </c>
      <c r="O226" s="49">
        <f>+'2grid'!O226*CP$2</f>
        <v>0</v>
      </c>
      <c r="P226" s="49">
        <f>+'2grid'!P226*CQ$2</f>
        <v>0</v>
      </c>
      <c r="Q226" s="49">
        <f>+'2grid'!Q226*CR$2</f>
        <v>0</v>
      </c>
      <c r="R226" s="49">
        <f>+'2grid'!R226*CS$2</f>
        <v>0</v>
      </c>
      <c r="S226" s="49">
        <f>+'2grid'!S226*CT$2</f>
        <v>0</v>
      </c>
      <c r="T226" s="49">
        <f>+'2grid'!T226*CU$2</f>
        <v>0</v>
      </c>
      <c r="U226" s="49">
        <f>+'2grid'!U226*CV$2</f>
        <v>0</v>
      </c>
      <c r="V226" s="49">
        <f>+'2grid'!V226*CW$2</f>
        <v>0</v>
      </c>
      <c r="W226" s="49">
        <f>+'2grid'!W226*CX$2</f>
        <v>0</v>
      </c>
      <c r="X226" s="49">
        <f>+'2grid'!X226*CY$2</f>
        <v>0</v>
      </c>
      <c r="Y226" s="49">
        <f>+'2grid'!Y226*CZ$2</f>
        <v>0</v>
      </c>
      <c r="Z226" s="49">
        <f>+'2grid'!Z226*DA$2</f>
        <v>0</v>
      </c>
      <c r="AA226" s="49">
        <f>+'2grid'!AA226*DB$2</f>
        <v>0</v>
      </c>
      <c r="AB226" s="49">
        <f>+'2grid'!AB226*DC$2</f>
        <v>0</v>
      </c>
      <c r="AC226" s="49">
        <f>+'2grid'!AC226*DD$2</f>
        <v>0</v>
      </c>
      <c r="AD226" s="49">
        <f>+'2grid'!AD226*DE$2</f>
        <v>0</v>
      </c>
      <c r="AE226" s="49">
        <f>+'2grid'!AE226*DF$2</f>
        <v>0</v>
      </c>
      <c r="AF226" s="49">
        <f>+'2grid'!AF226*DG$2</f>
        <v>0</v>
      </c>
      <c r="AG226" s="49">
        <f>+'2grid'!AG226*DH$2</f>
        <v>0</v>
      </c>
      <c r="AH226" s="49">
        <f>+'2grid'!AH226*DI$2</f>
        <v>0</v>
      </c>
      <c r="AI226" s="49">
        <f>+'2grid'!AI226*DJ$2</f>
        <v>0</v>
      </c>
      <c r="AJ226" s="49">
        <f>+'2grid'!AJ226*DK$2</f>
        <v>0</v>
      </c>
      <c r="AK226" s="49">
        <f>+'2grid'!AK226*DL$2</f>
        <v>0</v>
      </c>
      <c r="AL226" s="49">
        <f>+'2grid'!AL226*DM$2</f>
        <v>0</v>
      </c>
      <c r="AM226" s="49">
        <f>+'2grid'!AM226*DN$2</f>
        <v>0</v>
      </c>
      <c r="AN226" s="49">
        <f>+'2grid'!AN226*DO$2</f>
        <v>0</v>
      </c>
      <c r="AO226" s="49">
        <f>+'2grid'!AO226*DP$2</f>
        <v>0</v>
      </c>
      <c r="AP226" s="49">
        <f>+'2grid'!AP226*DQ$2</f>
        <v>0</v>
      </c>
      <c r="AQ226" s="49">
        <f>+'2grid'!AQ226*DR$2</f>
        <v>0</v>
      </c>
      <c r="AR226" s="49">
        <f>+'2grid'!AR226*DS$2</f>
        <v>0</v>
      </c>
      <c r="AS226" s="49">
        <f>+'2grid'!AS226*DT$2</f>
        <v>0</v>
      </c>
      <c r="AT226" s="49">
        <f>+'2grid'!AT226*DU$2</f>
        <v>0</v>
      </c>
      <c r="AU226" s="49">
        <f>+'2grid'!AU226*DV$2</f>
        <v>0</v>
      </c>
      <c r="AV226" s="49">
        <f>+'2grid'!AV226*DW$2</f>
        <v>0</v>
      </c>
      <c r="AW226" s="49">
        <f>+'2grid'!AW226*DX$2</f>
        <v>0</v>
      </c>
      <c r="AX226" s="49">
        <f>+'2grid'!AX226*DY$2</f>
        <v>0</v>
      </c>
      <c r="AY226" s="49">
        <f>+'2grid'!AY226*DZ$2</f>
        <v>0</v>
      </c>
      <c r="AZ226" s="49">
        <f>+'2grid'!AZ226*EA$2</f>
        <v>0</v>
      </c>
      <c r="BA226" s="49">
        <f>+'2grid'!BA226*EB$2</f>
        <v>0</v>
      </c>
      <c r="BB226" s="49">
        <f>+'2grid'!BB226*EC$2</f>
        <v>0</v>
      </c>
      <c r="BC226" s="49">
        <f>+'2grid'!BC226*ED$2</f>
        <v>0</v>
      </c>
      <c r="BD226" s="49">
        <f>+'2grid'!BD226*EE$2</f>
        <v>0</v>
      </c>
      <c r="BE226" s="49">
        <f>+'2grid'!BE226*EF$2</f>
        <v>0</v>
      </c>
      <c r="BF226" s="49">
        <f>+'2grid'!BF226*EG$2</f>
        <v>0</v>
      </c>
      <c r="BG226" s="49">
        <f>+'2grid'!BG226*EH$2</f>
        <v>0</v>
      </c>
      <c r="BH226" s="49">
        <f>+'2grid'!BH226*EI$2</f>
        <v>0</v>
      </c>
      <c r="BI226" s="49">
        <f>+'2grid'!BI226*EJ$2</f>
        <v>0</v>
      </c>
      <c r="BJ226" s="49">
        <f>+'2grid'!BJ226*EK$2</f>
        <v>0</v>
      </c>
      <c r="BK226" s="49">
        <f>+'2grid'!BK226*EL$2</f>
        <v>0</v>
      </c>
      <c r="BL226" s="49">
        <f>+'2grid'!BL226*EM$2</f>
        <v>0</v>
      </c>
      <c r="BM226" s="49">
        <f>+'2grid'!BM226*EN$2</f>
        <v>0</v>
      </c>
      <c r="BN226" s="49">
        <f>+'2grid'!BN226*EO$2</f>
        <v>0</v>
      </c>
      <c r="BO226" s="49">
        <f>+'2grid'!BO226*EP$2</f>
        <v>0</v>
      </c>
      <c r="BP226" s="49">
        <f>+'2grid'!BP226*EQ$2</f>
        <v>0</v>
      </c>
      <c r="BQ226" s="49">
        <f>+'2grid'!BQ226*ER$2</f>
        <v>0</v>
      </c>
      <c r="BR226" s="49">
        <f>+'2grid'!BR226*ES$2</f>
        <v>0</v>
      </c>
      <c r="BS226" s="49">
        <f>+'2grid'!BS226*ET$2</f>
        <v>0</v>
      </c>
      <c r="BT226" s="49">
        <f>+'2grid'!BT226*EU$2</f>
        <v>0</v>
      </c>
      <c r="BU226" s="49">
        <f>+'2grid'!BU226*EV$2</f>
        <v>0</v>
      </c>
      <c r="BV226" s="49">
        <f>+'2grid'!BV226*EW$2</f>
        <v>0</v>
      </c>
      <c r="BW226" s="49">
        <f>+'2grid'!BW226*EX$2</f>
        <v>0</v>
      </c>
      <c r="BX226" s="49">
        <f>+'2grid'!BX226*EY$2</f>
        <v>0</v>
      </c>
      <c r="BY226" s="49">
        <f>+'2grid'!BY226*EZ$2</f>
        <v>0</v>
      </c>
      <c r="BZ226" s="49">
        <f>+'2grid'!BZ226*FA$2</f>
        <v>0</v>
      </c>
      <c r="CA226" s="49">
        <f>+'2grid'!CA226*FB$2</f>
        <v>0</v>
      </c>
    </row>
    <row r="227" spans="1:79" x14ac:dyDescent="0.2">
      <c r="A227" s="9">
        <f>+data!B229</f>
        <v>854</v>
      </c>
      <c r="B227" s="49">
        <f>+'2grid'!B227*CC$2</f>
        <v>0</v>
      </c>
      <c r="C227" s="49">
        <f>+'2grid'!C227*CD$2</f>
        <v>0</v>
      </c>
      <c r="D227" s="49">
        <f>+'2grid'!D227*CE$2</f>
        <v>0</v>
      </c>
      <c r="E227" s="49">
        <f>+'2grid'!E227*CF$2</f>
        <v>0</v>
      </c>
      <c r="F227" s="49">
        <f>+'2grid'!F227*CG$2</f>
        <v>0</v>
      </c>
      <c r="G227" s="49">
        <f>+'2grid'!G227*CH$2</f>
        <v>0</v>
      </c>
      <c r="H227" s="49">
        <f>+'2grid'!H227*CI$2</f>
        <v>0</v>
      </c>
      <c r="I227" s="49">
        <f>+'2grid'!I227*CJ$2</f>
        <v>0</v>
      </c>
      <c r="J227" s="49">
        <f>+'2grid'!J227*CK$2</f>
        <v>0</v>
      </c>
      <c r="K227" s="49">
        <f>+'2grid'!K227*CL$2</f>
        <v>0</v>
      </c>
      <c r="L227" s="49">
        <f>+'2grid'!L227*CM$2</f>
        <v>0</v>
      </c>
      <c r="M227" s="49">
        <f>+'2grid'!M227*CN$2</f>
        <v>0</v>
      </c>
      <c r="N227" s="49">
        <f>+'2grid'!N227*CO$2</f>
        <v>0</v>
      </c>
      <c r="O227" s="49">
        <f>+'2grid'!O227*CP$2</f>
        <v>0</v>
      </c>
      <c r="P227" s="49">
        <f>+'2grid'!P227*CQ$2</f>
        <v>0</v>
      </c>
      <c r="Q227" s="49">
        <f>+'2grid'!Q227*CR$2</f>
        <v>0</v>
      </c>
      <c r="R227" s="49">
        <f>+'2grid'!R227*CS$2</f>
        <v>0</v>
      </c>
      <c r="S227" s="49">
        <f>+'2grid'!S227*CT$2</f>
        <v>0</v>
      </c>
      <c r="T227" s="49">
        <f>+'2grid'!T227*CU$2</f>
        <v>0</v>
      </c>
      <c r="U227" s="49">
        <f>+'2grid'!U227*CV$2</f>
        <v>0</v>
      </c>
      <c r="V227" s="49">
        <f>+'2grid'!V227*CW$2</f>
        <v>0</v>
      </c>
      <c r="W227" s="49">
        <f>+'2grid'!W227*CX$2</f>
        <v>0</v>
      </c>
      <c r="X227" s="49">
        <f>+'2grid'!X227*CY$2</f>
        <v>0</v>
      </c>
      <c r="Y227" s="49">
        <f>+'2grid'!Y227*CZ$2</f>
        <v>0</v>
      </c>
      <c r="Z227" s="49">
        <f>+'2grid'!Z227*DA$2</f>
        <v>0</v>
      </c>
      <c r="AA227" s="49">
        <f>+'2grid'!AA227*DB$2</f>
        <v>0</v>
      </c>
      <c r="AB227" s="49">
        <f>+'2grid'!AB227*DC$2</f>
        <v>0</v>
      </c>
      <c r="AC227" s="49">
        <f>+'2grid'!AC227*DD$2</f>
        <v>0.38664359999999998</v>
      </c>
      <c r="AD227" s="49">
        <f>+'2grid'!AD227*DE$2</f>
        <v>0.41229202119999997</v>
      </c>
      <c r="AE227" s="49">
        <f>+'2grid'!AE227*DF$2</f>
        <v>0.43710791080000005</v>
      </c>
      <c r="AF227" s="49">
        <f>+'2grid'!AF227*DG$2</f>
        <v>0.46109126880000001</v>
      </c>
      <c r="AG227" s="49">
        <f>+'2grid'!AG227*DH$2</f>
        <v>0.48424209519999994</v>
      </c>
      <c r="AH227" s="49">
        <f>+'2grid'!AH227*DI$2</f>
        <v>0.50656038999999997</v>
      </c>
      <c r="AI227" s="49">
        <f>+'2grid'!AI227*DJ$2</f>
        <v>0.52804615320000003</v>
      </c>
      <c r="AJ227" s="49">
        <f>+'2grid'!AJ227*DK$2</f>
        <v>0.54869938480000002</v>
      </c>
      <c r="AK227" s="49">
        <f>+'2grid'!AK227*DL$2</f>
        <v>0.56852008480000005</v>
      </c>
      <c r="AL227" s="49">
        <f>+'2grid'!AL227*DM$2</f>
        <v>0.58750825320000011</v>
      </c>
      <c r="AM227" s="49">
        <f>+'2grid'!AM227*DN$2</f>
        <v>0.60566388999999998</v>
      </c>
      <c r="AN227" s="49">
        <f>+'2grid'!AN227*DO$2</f>
        <v>0.60071138560000004</v>
      </c>
      <c r="AO227" s="49">
        <f>+'2grid'!AO227*DP$2</f>
        <v>0.59562246240000005</v>
      </c>
      <c r="AP227" s="49">
        <f>+'2grid'!AP227*DQ$2</f>
        <v>0.59039712040000003</v>
      </c>
      <c r="AQ227" s="49">
        <f>+'2grid'!AQ227*DR$2</f>
        <v>0.58503535959999997</v>
      </c>
      <c r="AR227" s="49">
        <f>+'2grid'!AR227*DS$2</f>
        <v>0.57953717999999999</v>
      </c>
      <c r="AS227" s="49">
        <f>+'2grid'!AS227*DT$2</f>
        <v>0.57390258159999996</v>
      </c>
      <c r="AT227" s="49">
        <f>+'2grid'!AT227*DU$2</f>
        <v>0.56813156440000001</v>
      </c>
      <c r="AU227" s="49">
        <f>+'2grid'!AU227*DV$2</f>
        <v>0.56222412840000002</v>
      </c>
      <c r="AV227" s="49">
        <f>+'2grid'!AV227*DW$2</f>
        <v>0.55618027360000011</v>
      </c>
      <c r="AW227" s="49">
        <f>+'2grid'!AW227*DX$2</f>
        <v>0.55000000000000004</v>
      </c>
      <c r="AX227" s="49">
        <f>+'2grid'!AX227*DY$2</f>
        <v>0.81900000000000006</v>
      </c>
      <c r="AY227" s="49">
        <f>+'2grid'!AY227*DZ$2</f>
        <v>1.0840000000000001</v>
      </c>
      <c r="AZ227" s="49">
        <f>+'2grid'!AZ227*EA$2</f>
        <v>1.3450000000000002</v>
      </c>
      <c r="BA227" s="49">
        <f>+'2grid'!BA227*EB$2</f>
        <v>1.6020000000000001</v>
      </c>
      <c r="BB227" s="49">
        <f>+'2grid'!BB227*EC$2</f>
        <v>1.855</v>
      </c>
      <c r="BC227" s="49">
        <f>+'2grid'!BC227*ED$2</f>
        <v>2.1040000000000001</v>
      </c>
      <c r="BD227" s="49">
        <f>+'2grid'!BD227*EE$2</f>
        <v>4.1760000000000002</v>
      </c>
      <c r="BE227" s="49">
        <f>+'2grid'!BE227*EF$2</f>
        <v>10.36</v>
      </c>
      <c r="BF227" s="49">
        <f>+'2grid'!BF227*EG$2</f>
        <v>20.560000000000002</v>
      </c>
      <c r="BG227" s="49">
        <f>+'2grid'!BG227*EH$2</f>
        <v>25.5</v>
      </c>
      <c r="BH227" s="49">
        <f>+'2grid'!BH227*EI$2</f>
        <v>25.5</v>
      </c>
      <c r="BI227" s="49">
        <f>+'2grid'!BI227*EJ$2</f>
        <v>25.5</v>
      </c>
      <c r="BJ227" s="49">
        <f>+'2grid'!BJ227*EK$2</f>
        <v>25.5</v>
      </c>
      <c r="BK227" s="49">
        <f>+'2grid'!BK227*EL$2</f>
        <v>25.5</v>
      </c>
      <c r="BL227" s="49">
        <f>+'2grid'!BL227*EM$2</f>
        <v>27.54</v>
      </c>
      <c r="BM227" s="49">
        <f>+'2grid'!BM227*EN$2</f>
        <v>27.54</v>
      </c>
      <c r="BN227" s="49">
        <f>+'2grid'!BN227*EO$2</f>
        <v>27.54</v>
      </c>
      <c r="BO227" s="49">
        <f>+'2grid'!BO227*EP$2</f>
        <v>30.6</v>
      </c>
      <c r="BP227" s="49">
        <f>+'2grid'!BP227*EQ$2</f>
        <v>30.6</v>
      </c>
      <c r="BQ227" s="49">
        <f>+'2grid'!BQ227*ER$2</f>
        <v>30.6</v>
      </c>
      <c r="BR227" s="49">
        <f>+'2grid'!BR227*ES$2</f>
        <v>30.6</v>
      </c>
      <c r="BS227" s="49">
        <f>+'2grid'!BS227*ET$2</f>
        <v>32.027999999999864</v>
      </c>
      <c r="BT227" s="49">
        <f>+'2grid'!BT227*EU$2</f>
        <v>32.57200000000006</v>
      </c>
      <c r="BU227" s="49">
        <f>+'2grid'!BU227*EV$2</f>
        <v>32.581066666666644</v>
      </c>
      <c r="BV227" s="49">
        <f>+'2grid'!BV227*EW$2</f>
        <v>33.22177777777766</v>
      </c>
      <c r="BW227" s="49">
        <f>+'2grid'!BW227*EX$2</f>
        <v>33.893416296296245</v>
      </c>
      <c r="BX227" s="49">
        <f>+'2grid'!BX227*EY$2</f>
        <v>34.488458271604962</v>
      </c>
      <c r="BY227" s="49">
        <f>+'2grid'!BY227*EZ$2</f>
        <v>34.821511637859949</v>
      </c>
      <c r="BZ227" s="49">
        <f>+'2grid'!BZ227*FA$2</f>
        <v>35.360508927297609</v>
      </c>
      <c r="CA227" s="49">
        <f>+'2grid'!CA227*FB$2</f>
        <v>35.990268748788303</v>
      </c>
    </row>
    <row r="228" spans="1:79" x14ac:dyDescent="0.2">
      <c r="A228" s="9">
        <f>+data!B230</f>
        <v>858</v>
      </c>
      <c r="B228" s="49">
        <f>+'2grid'!B228*CC$2</f>
        <v>0</v>
      </c>
      <c r="C228" s="49">
        <f>+'2grid'!C228*CD$2</f>
        <v>0</v>
      </c>
      <c r="D228" s="49">
        <f>+'2grid'!D228*CE$2</f>
        <v>0</v>
      </c>
      <c r="E228" s="49">
        <f>+'2grid'!E228*CF$2</f>
        <v>0</v>
      </c>
      <c r="F228" s="49">
        <f>+'2grid'!F228*CG$2</f>
        <v>0</v>
      </c>
      <c r="G228" s="49">
        <f>+'2grid'!G228*CH$2</f>
        <v>0</v>
      </c>
      <c r="H228" s="49">
        <f>+'2grid'!H228*CI$2</f>
        <v>0</v>
      </c>
      <c r="I228" s="49">
        <f>+'2grid'!I228*CJ$2</f>
        <v>0</v>
      </c>
      <c r="J228" s="49">
        <f>+'2grid'!J228*CK$2</f>
        <v>0</v>
      </c>
      <c r="K228" s="49">
        <f>+'2grid'!K228*CL$2</f>
        <v>0</v>
      </c>
      <c r="L228" s="49">
        <f>+'2grid'!L228*CM$2</f>
        <v>0</v>
      </c>
      <c r="M228" s="49">
        <f>+'2grid'!M228*CN$2</f>
        <v>0</v>
      </c>
      <c r="N228" s="49">
        <f>+'2grid'!N228*CO$2</f>
        <v>0</v>
      </c>
      <c r="O228" s="49">
        <f>+'2grid'!O228*CP$2</f>
        <v>0</v>
      </c>
      <c r="P228" s="49">
        <f>+'2grid'!P228*CQ$2</f>
        <v>0</v>
      </c>
      <c r="Q228" s="49">
        <f>+'2grid'!Q228*CR$2</f>
        <v>0</v>
      </c>
      <c r="R228" s="49">
        <f>+'2grid'!R228*CS$2</f>
        <v>0</v>
      </c>
      <c r="S228" s="49">
        <f>+'2grid'!S228*CT$2</f>
        <v>0</v>
      </c>
      <c r="T228" s="49">
        <f>+'2grid'!T228*CU$2</f>
        <v>0</v>
      </c>
      <c r="U228" s="49">
        <f>+'2grid'!U228*CV$2</f>
        <v>0</v>
      </c>
      <c r="V228" s="49">
        <f>+'2grid'!V228*CW$2</f>
        <v>0</v>
      </c>
      <c r="W228" s="49">
        <f>+'2grid'!W228*CX$2</f>
        <v>0</v>
      </c>
      <c r="X228" s="49">
        <f>+'2grid'!X228*CY$2</f>
        <v>0</v>
      </c>
      <c r="Y228" s="49">
        <f>+'2grid'!Y228*CZ$2</f>
        <v>0</v>
      </c>
      <c r="Z228" s="49">
        <f>+'2grid'!Z228*DA$2</f>
        <v>0</v>
      </c>
      <c r="AA228" s="49">
        <f>+'2grid'!AA228*DB$2</f>
        <v>0</v>
      </c>
      <c r="AB228" s="49">
        <f>+'2grid'!AB228*DC$2</f>
        <v>0</v>
      </c>
      <c r="AC228" s="49">
        <f>+'2grid'!AC228*DD$2</f>
        <v>0</v>
      </c>
      <c r="AD228" s="49">
        <f>+'2grid'!AD228*DE$2</f>
        <v>0</v>
      </c>
      <c r="AE228" s="49">
        <f>+'2grid'!AE228*DF$2</f>
        <v>0</v>
      </c>
      <c r="AF228" s="49">
        <f>+'2grid'!AF228*DG$2</f>
        <v>0</v>
      </c>
      <c r="AG228" s="49">
        <f>+'2grid'!AG228*DH$2</f>
        <v>0</v>
      </c>
      <c r="AH228" s="49">
        <f>+'2grid'!AH228*DI$2</f>
        <v>0</v>
      </c>
      <c r="AI228" s="49">
        <f>+'2grid'!AI228*DJ$2</f>
        <v>0</v>
      </c>
      <c r="AJ228" s="49">
        <f>+'2grid'!AJ228*DK$2</f>
        <v>0</v>
      </c>
      <c r="AK228" s="49">
        <f>+'2grid'!AK228*DL$2</f>
        <v>0</v>
      </c>
      <c r="AL228" s="49">
        <f>+'2grid'!AL228*DM$2</f>
        <v>0</v>
      </c>
      <c r="AM228" s="49">
        <f>+'2grid'!AM228*DN$2</f>
        <v>0</v>
      </c>
      <c r="AN228" s="49">
        <f>+'2grid'!AN228*DO$2</f>
        <v>0</v>
      </c>
      <c r="AO228" s="49">
        <f>+'2grid'!AO228*DP$2</f>
        <v>0</v>
      </c>
      <c r="AP228" s="49">
        <f>+'2grid'!AP228*DQ$2</f>
        <v>0</v>
      </c>
      <c r="AQ228" s="49">
        <f>+'2grid'!AQ228*DR$2</f>
        <v>0</v>
      </c>
      <c r="AR228" s="49">
        <f>+'2grid'!AR228*DS$2</f>
        <v>0</v>
      </c>
      <c r="AS228" s="49">
        <f>+'2grid'!AS228*DT$2</f>
        <v>0</v>
      </c>
      <c r="AT228" s="49">
        <f>+'2grid'!AT228*DU$2</f>
        <v>0</v>
      </c>
      <c r="AU228" s="49">
        <f>+'2grid'!AU228*DV$2</f>
        <v>0</v>
      </c>
      <c r="AV228" s="49">
        <f>+'2grid'!AV228*DW$2</f>
        <v>0</v>
      </c>
      <c r="AW228" s="49">
        <f>+'2grid'!AW228*DX$2</f>
        <v>0</v>
      </c>
      <c r="AX228" s="49">
        <f>+'2grid'!AX228*DY$2</f>
        <v>2.7966473773205873</v>
      </c>
      <c r="AY228" s="49">
        <f>+'2grid'!AY228*DZ$2</f>
        <v>5.5523182362921553</v>
      </c>
      <c r="AZ228" s="49">
        <f>+'2grid'!AZ228*EA$2</f>
        <v>8.2670125769147038</v>
      </c>
      <c r="BA228" s="49">
        <f>+'2grid'!BA228*EB$2</f>
        <v>10.940730399188231</v>
      </c>
      <c r="BB228" s="49">
        <f>+'2grid'!BB228*EC$2</f>
        <v>13.573471703112743</v>
      </c>
      <c r="BC228" s="49">
        <f>+'2grid'!BC228*ED$2</f>
        <v>16.16523648868823</v>
      </c>
      <c r="BD228" s="49">
        <f>+'2grid'!BD228*EE$2</f>
        <v>33.308084745118506</v>
      </c>
      <c r="BE228" s="49">
        <f>+'2grid'!BE228*EF$2</f>
        <v>62.371731614212528</v>
      </c>
      <c r="BF228" s="49">
        <f>+'2grid'!BF228*EG$2</f>
        <v>71.760349446690682</v>
      </c>
      <c r="BG228" s="49">
        <f>+'2grid'!BG228*EH$2</f>
        <v>172.69317667774493</v>
      </c>
      <c r="BH228" s="49">
        <f>+'2grid'!BH228*EI$2</f>
        <v>140.11888268935456</v>
      </c>
      <c r="BI228" s="49">
        <f>+'2grid'!BI228*EJ$2</f>
        <v>146.09834358550484</v>
      </c>
      <c r="BJ228" s="49">
        <f>+'2grid'!BJ228*EK$2</f>
        <v>139.86723108713784</v>
      </c>
      <c r="BK228" s="49">
        <f>+'2grid'!BK228*EL$2</f>
        <v>170.01527538893842</v>
      </c>
      <c r="BL228" s="49">
        <f>+'2grid'!BL228*EM$2</f>
        <v>167.76773481116922</v>
      </c>
      <c r="BM228" s="49">
        <f>+'2grid'!BM228*EN$2</f>
        <v>161.6588009892408</v>
      </c>
      <c r="BN228" s="49">
        <f>+'2grid'!BN228*EO$2</f>
        <v>132.57298174752177</v>
      </c>
      <c r="BO228" s="49">
        <f>+'2grid'!BO228*EP$2</f>
        <v>153.52297763206653</v>
      </c>
      <c r="BP228" s="49">
        <f>+'2grid'!BP228*EQ$2</f>
        <v>146.52323360953744</v>
      </c>
      <c r="BQ228" s="49">
        <f>+'2grid'!BQ228*ER$2</f>
        <v>147.61737101047987</v>
      </c>
      <c r="BR228" s="49">
        <f>+'2grid'!BR228*ES$2</f>
        <v>178.70910882059329</v>
      </c>
      <c r="BS228" s="49">
        <f>+'2grid'!BS228*ET$2</f>
        <v>165.7725752605503</v>
      </c>
      <c r="BT228" s="49">
        <f>+'2grid'!BT228*EU$2</f>
        <v>178.3847578666263</v>
      </c>
      <c r="BU228" s="49">
        <f>+'2grid'!BU228*EV$2</f>
        <v>183.06987042690503</v>
      </c>
      <c r="BV228" s="49">
        <f>+'2grid'!BV228*EW$2</f>
        <v>192.88936727530506</v>
      </c>
      <c r="BW228" s="49">
        <f>+'2grid'!BW228*EX$2</f>
        <v>199.61261998499</v>
      </c>
      <c r="BX228" s="49">
        <f>+'2grid'!BX228*EY$2</f>
        <v>202.1283543818123</v>
      </c>
      <c r="BY228" s="49">
        <f>+'2grid'!BY228*EZ$2</f>
        <v>212.5044554136793</v>
      </c>
      <c r="BZ228" s="49">
        <f>+'2grid'!BZ228*FA$2</f>
        <v>218.21462345585175</v>
      </c>
      <c r="CA228" s="49">
        <f>+'2grid'!CA228*FB$2</f>
        <v>225.11169155209177</v>
      </c>
    </row>
    <row r="229" spans="1:79" x14ac:dyDescent="0.2">
      <c r="A229" s="9">
        <f>+data!B231</f>
        <v>860</v>
      </c>
      <c r="B229" s="49">
        <f>+'2grid'!B229*CC$2</f>
        <v>0</v>
      </c>
      <c r="C229" s="49">
        <f>+'2grid'!C229*CD$2</f>
        <v>0</v>
      </c>
      <c r="D229" s="49">
        <f>+'2grid'!D229*CE$2</f>
        <v>0</v>
      </c>
      <c r="E229" s="49">
        <f>+'2grid'!E229*CF$2</f>
        <v>0</v>
      </c>
      <c r="F229" s="49">
        <f>+'2grid'!F229*CG$2</f>
        <v>0</v>
      </c>
      <c r="G229" s="49">
        <f>+'2grid'!G229*CH$2</f>
        <v>0</v>
      </c>
      <c r="H229" s="49">
        <f>+'2grid'!H229*CI$2</f>
        <v>0</v>
      </c>
      <c r="I229" s="49">
        <f>+'2grid'!I229*CJ$2</f>
        <v>0</v>
      </c>
      <c r="J229" s="49">
        <f>+'2grid'!J229*CK$2</f>
        <v>0</v>
      </c>
      <c r="K229" s="49">
        <f>+'2grid'!K229*CL$2</f>
        <v>0</v>
      </c>
      <c r="L229" s="49">
        <f>+'2grid'!L229*CM$2</f>
        <v>71.415548145970888</v>
      </c>
      <c r="M229" s="49">
        <f>+'2grid'!M229*CN$2</f>
        <v>74.963433699969571</v>
      </c>
      <c r="N229" s="49">
        <f>+'2grid'!N229*CO$2</f>
        <v>78.639339416971424</v>
      </c>
      <c r="O229" s="49">
        <f>+'2grid'!O229*CP$2</f>
        <v>82.442582960396081</v>
      </c>
      <c r="P229" s="49">
        <f>+'2grid'!P229*CQ$2</f>
        <v>86.371677011771268</v>
      </c>
      <c r="Q229" s="49">
        <f>+'2grid'!Q229*CR$2</f>
        <v>90.424214285601906</v>
      </c>
      <c r="R229" s="49">
        <f>+'2grid'!R229*CS$2</f>
        <v>94.596739999913908</v>
      </c>
      <c r="S229" s="49">
        <f>+'2grid'!S229*CT$2</f>
        <v>98.884610582335412</v>
      </c>
      <c r="T229" s="49">
        <f>+'2grid'!T229*CU$2</f>
        <v>103.28183728029573</v>
      </c>
      <c r="U229" s="49">
        <f>+'2grid'!U229*CV$2</f>
        <v>104.83749872525269</v>
      </c>
      <c r="V229" s="49">
        <f>+'2grid'!V229*CW$2</f>
        <v>106.14474207565925</v>
      </c>
      <c r="W229" s="49">
        <f>+'2grid'!W229*CX$2</f>
        <v>111.21411539900303</v>
      </c>
      <c r="X229" s="49">
        <f>+'2grid'!X229*CY$2</f>
        <v>115.79882463122323</v>
      </c>
      <c r="Y229" s="49">
        <f>+'2grid'!Y229*CZ$2</f>
        <v>119.89411425336567</v>
      </c>
      <c r="Z229" s="49">
        <f>+'2grid'!Z229*DA$2</f>
        <v>123.4952861158329</v>
      </c>
      <c r="AA229" s="49">
        <f>+'2grid'!AA229*DB$2</f>
        <v>127.61047961537426</v>
      </c>
      <c r="AB229" s="49">
        <f>+'2grid'!AB229*DC$2</f>
        <v>140.94192263517829</v>
      </c>
      <c r="AC229" s="49">
        <f>+'2grid'!AC229*DD$2</f>
        <v>153.01184954263937</v>
      </c>
      <c r="AD229" s="49">
        <f>+'2grid'!AD229*DE$2</f>
        <v>175.42323908630777</v>
      </c>
      <c r="AE229" s="49">
        <f>+'2grid'!AE229*DF$2</f>
        <v>197.17377599382564</v>
      </c>
      <c r="AF229" s="49">
        <f>+'2grid'!AF229*DG$2</f>
        <v>218.26346026519298</v>
      </c>
      <c r="AG229" s="49">
        <f>+'2grid'!AG229*DH$2</f>
        <v>238.69229190040971</v>
      </c>
      <c r="AH229" s="49">
        <f>+'2grid'!AH229*DI$2</f>
        <v>258.46027089947597</v>
      </c>
      <c r="AI229" s="49">
        <f>+'2grid'!AI229*DJ$2</f>
        <v>277.56739726239158</v>
      </c>
      <c r="AJ229" s="49">
        <f>+'2grid'!AJ229*DK$2</f>
        <v>296.01367098915671</v>
      </c>
      <c r="AK229" s="49">
        <f>+'2grid'!AK229*DL$2</f>
        <v>313.79909207977136</v>
      </c>
      <c r="AL229" s="49">
        <f>+'2grid'!AL229*DM$2</f>
        <v>330.92366053423535</v>
      </c>
      <c r="AM229" s="49">
        <f>+'2grid'!AM229*DN$2</f>
        <v>347.38737635254887</v>
      </c>
      <c r="AN229" s="49">
        <f>+'2grid'!AN229*DO$2</f>
        <v>429.82168395738927</v>
      </c>
      <c r="AO229" s="49">
        <f>+'2grid'!AO229*DP$2</f>
        <v>509.51290628787052</v>
      </c>
      <c r="AP229" s="49">
        <f>+'2grid'!AP229*DQ$2</f>
        <v>586.4610433439924</v>
      </c>
      <c r="AQ229" s="49">
        <f>+'2grid'!AQ229*DR$2</f>
        <v>660.66609512575519</v>
      </c>
      <c r="AR229" s="49">
        <f>+'2grid'!AR229*DS$2</f>
        <v>732.12806163315872</v>
      </c>
      <c r="AS229" s="49">
        <f>+'2grid'!AS229*DT$2</f>
        <v>800.84694286620288</v>
      </c>
      <c r="AT229" s="49">
        <f>+'2grid'!AT229*DU$2</f>
        <v>866.82273882488801</v>
      </c>
      <c r="AU229" s="49">
        <f>+'2grid'!AU229*DV$2</f>
        <v>930.05544950921421</v>
      </c>
      <c r="AV229" s="49">
        <f>+'2grid'!AV229*DW$2</f>
        <v>990.54507491918071</v>
      </c>
      <c r="AW229" s="49">
        <f>+'2grid'!AW229*DX$2</f>
        <v>1048.2916150547881</v>
      </c>
      <c r="AX229" s="49">
        <f>+'2grid'!AX229*DY$2</f>
        <v>1191.4490088451926</v>
      </c>
      <c r="AY229" s="49">
        <f>+'2grid'!AY229*DZ$2</f>
        <v>1332.3971523380294</v>
      </c>
      <c r="AZ229" s="49">
        <f>+'2grid'!AZ229*EA$2</f>
        <v>1471.1360455332988</v>
      </c>
      <c r="BA229" s="49">
        <f>+'2grid'!BA229*EB$2</f>
        <v>1607.6656884310005</v>
      </c>
      <c r="BB229" s="49">
        <f>+'2grid'!BB229*EC$2</f>
        <v>1741.9860810311347</v>
      </c>
      <c r="BC229" s="49">
        <f>+'2grid'!BC229*ED$2</f>
        <v>1874.0972233337013</v>
      </c>
      <c r="BD229" s="49">
        <f>+'2grid'!BD229*EE$2</f>
        <v>2196.2005767009409</v>
      </c>
      <c r="BE229" s="49">
        <f>+'2grid'!BE229*EF$2</f>
        <v>3377.0440540842055</v>
      </c>
      <c r="BF229" s="49">
        <f>+'2grid'!BF229*EG$2</f>
        <v>4052.3315739230784</v>
      </c>
      <c r="BG229" s="49">
        <f>+'2grid'!BG229*EH$2</f>
        <v>3775.7979990471658</v>
      </c>
      <c r="BH229" s="49">
        <f>+'2grid'!BH229*EI$2</f>
        <v>3775.7979990471658</v>
      </c>
      <c r="BI229" s="49">
        <f>+'2grid'!BI229*EJ$2</f>
        <v>3775.7979990471658</v>
      </c>
      <c r="BJ229" s="49">
        <f>+'2grid'!BJ229*EK$2</f>
        <v>3775.7979990471658</v>
      </c>
      <c r="BK229" s="49">
        <f>+'2grid'!BK229*EL$2</f>
        <v>3775.7979990471658</v>
      </c>
      <c r="BL229" s="49">
        <f>+'2grid'!BL229*EM$2</f>
        <v>3774</v>
      </c>
      <c r="BM229" s="49">
        <f>+'2grid'!BM229*EN$2</f>
        <v>3774</v>
      </c>
      <c r="BN229" s="49">
        <f>+'2grid'!BN229*EO$2</f>
        <v>3774</v>
      </c>
      <c r="BO229" s="49">
        <f>+'2grid'!BO229*EP$2</f>
        <v>3774</v>
      </c>
      <c r="BP229" s="49">
        <f>+'2grid'!BP229*EQ$2</f>
        <v>3774</v>
      </c>
      <c r="BQ229" s="49">
        <f>+'2grid'!BQ229*ER$2</f>
        <v>3774</v>
      </c>
      <c r="BR229" s="49">
        <f>+'2grid'!BR229*ES$2</f>
        <v>3774</v>
      </c>
      <c r="BS229" s="49">
        <f>+'2grid'!BS229*ET$2</f>
        <v>3774</v>
      </c>
      <c r="BT229" s="49">
        <f>+'2grid'!BT229*EU$2</f>
        <v>3774</v>
      </c>
      <c r="BU229" s="49">
        <f>+'2grid'!BU229*EV$2</f>
        <v>3774</v>
      </c>
      <c r="BV229" s="49">
        <f>+'2grid'!BV229*EW$2</f>
        <v>3774</v>
      </c>
      <c r="BW229" s="49">
        <f>+'2grid'!BW229*EX$2</f>
        <v>3774</v>
      </c>
      <c r="BX229" s="49">
        <f>+'2grid'!BX229*EY$2</f>
        <v>3774</v>
      </c>
      <c r="BY229" s="49">
        <f>+'2grid'!BY229*EZ$2</f>
        <v>3774</v>
      </c>
      <c r="BZ229" s="49">
        <f>+'2grid'!BZ229*FA$2</f>
        <v>3774</v>
      </c>
      <c r="CA229" s="49">
        <f>+'2grid'!CA229*FB$2</f>
        <v>3774</v>
      </c>
    </row>
    <row r="230" spans="1:79" x14ac:dyDescent="0.2">
      <c r="A230" s="9">
        <f>+data!B232</f>
        <v>862</v>
      </c>
      <c r="B230" s="49">
        <f>+'2grid'!B230*CC$2</f>
        <v>0</v>
      </c>
      <c r="C230" s="49">
        <f>+'2grid'!C230*CD$2</f>
        <v>0</v>
      </c>
      <c r="D230" s="49">
        <f>+'2grid'!D230*CE$2</f>
        <v>0</v>
      </c>
      <c r="E230" s="49">
        <f>+'2grid'!E230*CF$2</f>
        <v>0</v>
      </c>
      <c r="F230" s="49">
        <f>+'2grid'!F230*CG$2</f>
        <v>0</v>
      </c>
      <c r="G230" s="49">
        <f>+'2grid'!G230*CH$2</f>
        <v>0</v>
      </c>
      <c r="H230" s="49">
        <f>+'2grid'!H230*CI$2</f>
        <v>0</v>
      </c>
      <c r="I230" s="49">
        <f>+'2grid'!I230*CJ$2</f>
        <v>0</v>
      </c>
      <c r="J230" s="49">
        <f>+'2grid'!J230*CK$2</f>
        <v>0</v>
      </c>
      <c r="K230" s="49">
        <f>+'2grid'!K230*CL$2</f>
        <v>0</v>
      </c>
      <c r="L230" s="49">
        <f>+'2grid'!L230*CM$2</f>
        <v>0</v>
      </c>
      <c r="M230" s="49">
        <f>+'2grid'!M230*CN$2</f>
        <v>0</v>
      </c>
      <c r="N230" s="49">
        <f>+'2grid'!N230*CO$2</f>
        <v>0</v>
      </c>
      <c r="O230" s="49">
        <f>+'2grid'!O230*CP$2</f>
        <v>0</v>
      </c>
      <c r="P230" s="49">
        <f>+'2grid'!P230*CQ$2</f>
        <v>0</v>
      </c>
      <c r="Q230" s="49">
        <f>+'2grid'!Q230*CR$2</f>
        <v>0</v>
      </c>
      <c r="R230" s="49">
        <f>+'2grid'!R230*CS$2</f>
        <v>0</v>
      </c>
      <c r="S230" s="49">
        <f>+'2grid'!S230*CT$2</f>
        <v>0</v>
      </c>
      <c r="T230" s="49">
        <f>+'2grid'!T230*CU$2</f>
        <v>0</v>
      </c>
      <c r="U230" s="49">
        <f>+'2grid'!U230*CV$2</f>
        <v>0</v>
      </c>
      <c r="V230" s="49">
        <f>+'2grid'!V230*CW$2</f>
        <v>0</v>
      </c>
      <c r="W230" s="49">
        <f>+'2grid'!W230*CX$2</f>
        <v>0</v>
      </c>
      <c r="X230" s="49">
        <f>+'2grid'!X230*CY$2</f>
        <v>0</v>
      </c>
      <c r="Y230" s="49">
        <f>+'2grid'!Y230*CZ$2</f>
        <v>0</v>
      </c>
      <c r="Z230" s="49">
        <f>+'2grid'!Z230*DA$2</f>
        <v>0</v>
      </c>
      <c r="AA230" s="49">
        <f>+'2grid'!AA230*DB$2</f>
        <v>0</v>
      </c>
      <c r="AB230" s="49">
        <f>+'2grid'!AB230*DC$2</f>
        <v>0</v>
      </c>
      <c r="AC230" s="49">
        <f>+'2grid'!AC230*DD$2</f>
        <v>0.20916184636561849</v>
      </c>
      <c r="AD230" s="49">
        <f>+'2grid'!AD230*DE$2</f>
        <v>0.20800683190701547</v>
      </c>
      <c r="AE230" s="49">
        <f>+'2grid'!AE230*DF$2</f>
        <v>0.20680766041707174</v>
      </c>
      <c r="AF230" s="49">
        <f>+'2grid'!AF230*DG$2</f>
        <v>0.20556433189578738</v>
      </c>
      <c r="AG230" s="49">
        <f>+'2grid'!AG230*DH$2</f>
        <v>0.20427684634316234</v>
      </c>
      <c r="AH230" s="49">
        <f>+'2grid'!AH230*DI$2</f>
        <v>0.20294520375919656</v>
      </c>
      <c r="AI230" s="49">
        <f>+'2grid'!AI230*DJ$2</f>
        <v>0.20156940414389013</v>
      </c>
      <c r="AJ230" s="49">
        <f>+'2grid'!AJ230*DK$2</f>
        <v>0.200149447497243</v>
      </c>
      <c r="AK230" s="49">
        <f>+'2grid'!AK230*DL$2</f>
        <v>0.19868533381925527</v>
      </c>
      <c r="AL230" s="49">
        <f>+'2grid'!AL230*DM$2</f>
        <v>0.1971770631099268</v>
      </c>
      <c r="AM230" s="49">
        <f>+'2grid'!AM230*DN$2</f>
        <v>0.19562463536925762</v>
      </c>
      <c r="AN230" s="49">
        <f>+'2grid'!AN230*DO$2</f>
        <v>0.21940139512321932</v>
      </c>
      <c r="AO230" s="49">
        <f>+'2grid'!AO230*DP$2</f>
        <v>0.2423410808294037</v>
      </c>
      <c r="AP230" s="49">
        <f>+'2grid'!AP230*DQ$2</f>
        <v>0.2644436924878108</v>
      </c>
      <c r="AQ230" s="49">
        <f>+'2grid'!AQ230*DR$2</f>
        <v>0.28570923009844063</v>
      </c>
      <c r="AR230" s="49">
        <f>+'2grid'!AR230*DS$2</f>
        <v>0.30613769366129318</v>
      </c>
      <c r="AS230" s="49">
        <f>+'2grid'!AS230*DT$2</f>
        <v>0.32572908317636834</v>
      </c>
      <c r="AT230" s="49">
        <f>+'2grid'!AT230*DU$2</f>
        <v>0.34448339864366634</v>
      </c>
      <c r="AU230" s="49">
        <f>+'2grid'!AU230*DV$2</f>
        <v>0.36240064006318701</v>
      </c>
      <c r="AV230" s="49">
        <f>+'2grid'!AV230*DW$2</f>
        <v>0.37948080743493029</v>
      </c>
      <c r="AW230" s="49">
        <f>+'2grid'!AW230*DX$2</f>
        <v>0.39572390075889641</v>
      </c>
      <c r="AX230" s="49">
        <f>+'2grid'!AX230*DY$2</f>
        <v>33.064530653409243</v>
      </c>
      <c r="AY230" s="49">
        <f>+'2grid'!AY230*DZ$2</f>
        <v>65.254631402474899</v>
      </c>
      <c r="AZ230" s="49">
        <f>+'2grid'!AZ230*EA$2</f>
        <v>96.96602614795583</v>
      </c>
      <c r="BA230" s="49">
        <f>+'2grid'!BA230*EB$2</f>
        <v>128.19871488985208</v>
      </c>
      <c r="BB230" s="49">
        <f>+'2grid'!BB230*EC$2</f>
        <v>158.95269762816363</v>
      </c>
      <c r="BC230" s="49">
        <f>+'2grid'!BC230*ED$2</f>
        <v>189.22797436289045</v>
      </c>
      <c r="BD230" s="49">
        <f>+'2grid'!BD230*EE$2</f>
        <v>258.20984524517985</v>
      </c>
      <c r="BE230" s="49">
        <f>+'2grid'!BE230*EF$2</f>
        <v>344.74746736113673</v>
      </c>
      <c r="BF230" s="49">
        <f>+'2grid'!BF230*EG$2</f>
        <v>428.06893341092581</v>
      </c>
      <c r="BG230" s="49">
        <f>+'2grid'!BG230*EH$2</f>
        <v>532.06877202037072</v>
      </c>
      <c r="BH230" s="49">
        <f>+'2grid'!BH230*EI$2</f>
        <v>550.41597105555593</v>
      </c>
      <c r="BI230" s="49">
        <f>+'2grid'!BI230*EJ$2</f>
        <v>642.15196623148177</v>
      </c>
      <c r="BJ230" s="49">
        <f>+'2grid'!BJ230*EK$2</f>
        <v>733.88796140740772</v>
      </c>
      <c r="BK230" s="49">
        <f>+'2grid'!BK230*EL$2</f>
        <v>825.62395658333378</v>
      </c>
      <c r="BL230" s="49">
        <f>+'2grid'!BL230*EM$2</f>
        <v>871.4919541712967</v>
      </c>
      <c r="BM230" s="49">
        <f>+'2grid'!BM230*EN$2</f>
        <v>917.35995175925973</v>
      </c>
      <c r="BN230" s="49">
        <f>+'2grid'!BN230*EO$2</f>
        <v>917.35995175925973</v>
      </c>
      <c r="BO230" s="49">
        <f>+'2grid'!BO230*EP$2</f>
        <v>967.81474910601912</v>
      </c>
      <c r="BP230" s="49">
        <f>+'2grid'!BP230*EQ$2</f>
        <v>967.81474910601912</v>
      </c>
      <c r="BQ230" s="49">
        <f>+'2grid'!BQ230*ER$2</f>
        <v>967.81474910601912</v>
      </c>
      <c r="BR230" s="49">
        <f>+'2grid'!BR230*ES$2</f>
        <v>967.81474910601912</v>
      </c>
      <c r="BS230" s="49">
        <f>+'2grid'!BS230*ET$2</f>
        <v>991.36032120117454</v>
      </c>
      <c r="BT230" s="49">
        <f>+'2grid'!BT230*EU$2</f>
        <v>1000.3300629517125</v>
      </c>
      <c r="BU230" s="49">
        <f>+'2grid'!BU230*EV$2</f>
        <v>1000.4795586475542</v>
      </c>
      <c r="BV230" s="49">
        <f>+'2grid'!BV230*EW$2</f>
        <v>1011.0439211537424</v>
      </c>
      <c r="BW230" s="49">
        <f>+'2grid'!BW230*EX$2</f>
        <v>1022.1182300890783</v>
      </c>
      <c r="BX230" s="49">
        <f>+'2grid'!BX230*EY$2</f>
        <v>1031.9295772384316</v>
      </c>
      <c r="BY230" s="49">
        <f>+'2grid'!BY230*EZ$2</f>
        <v>1037.4211262907395</v>
      </c>
      <c r="BZ230" s="49">
        <f>+'2grid'!BZ230*FA$2</f>
        <v>1046.3083808688536</v>
      </c>
      <c r="CA230" s="49">
        <f>+'2grid'!CA230*FB$2</f>
        <v>1056.6921730814174</v>
      </c>
    </row>
    <row r="231" spans="1:79" x14ac:dyDescent="0.2">
      <c r="A231" s="9">
        <f>+data!B233</f>
        <v>876</v>
      </c>
      <c r="B231" s="49">
        <f>+'2grid'!B231*CC$2</f>
        <v>0</v>
      </c>
      <c r="C231" s="49">
        <f>+'2grid'!C231*CD$2</f>
        <v>0</v>
      </c>
      <c r="D231" s="49">
        <f>+'2grid'!D231*CE$2</f>
        <v>0</v>
      </c>
      <c r="E231" s="49">
        <f>+'2grid'!E231*CF$2</f>
        <v>0</v>
      </c>
      <c r="F231" s="49">
        <f>+'2grid'!F231*CG$2</f>
        <v>0</v>
      </c>
      <c r="G231" s="49">
        <f>+'2grid'!G231*CH$2</f>
        <v>0</v>
      </c>
      <c r="H231" s="49">
        <f>+'2grid'!H231*CI$2</f>
        <v>0</v>
      </c>
      <c r="I231" s="49">
        <f>+'2grid'!I231*CJ$2</f>
        <v>0</v>
      </c>
      <c r="J231" s="49">
        <f>+'2grid'!J231*CK$2</f>
        <v>0</v>
      </c>
      <c r="K231" s="49">
        <f>+'2grid'!K231*CL$2</f>
        <v>0</v>
      </c>
      <c r="L231" s="49">
        <f>+'2grid'!L231*CM$2</f>
        <v>0</v>
      </c>
      <c r="M231" s="49">
        <f>+'2grid'!M231*CN$2</f>
        <v>0</v>
      </c>
      <c r="N231" s="49">
        <f>+'2grid'!N231*CO$2</f>
        <v>0</v>
      </c>
      <c r="O231" s="49">
        <f>+'2grid'!O231*CP$2</f>
        <v>0</v>
      </c>
      <c r="P231" s="49">
        <f>+'2grid'!P231*CQ$2</f>
        <v>0</v>
      </c>
      <c r="Q231" s="49">
        <f>+'2grid'!Q231*CR$2</f>
        <v>0</v>
      </c>
      <c r="R231" s="49">
        <f>+'2grid'!R231*CS$2</f>
        <v>0</v>
      </c>
      <c r="S231" s="49">
        <f>+'2grid'!S231*CT$2</f>
        <v>0</v>
      </c>
      <c r="T231" s="49">
        <f>+'2grid'!T231*CU$2</f>
        <v>0</v>
      </c>
      <c r="U231" s="49">
        <f>+'2grid'!U231*CV$2</f>
        <v>0</v>
      </c>
      <c r="V231" s="49">
        <f>+'2grid'!V231*CW$2</f>
        <v>0</v>
      </c>
      <c r="W231" s="49">
        <f>+'2grid'!W231*CX$2</f>
        <v>0</v>
      </c>
      <c r="X231" s="49">
        <f>+'2grid'!X231*CY$2</f>
        <v>0</v>
      </c>
      <c r="Y231" s="49">
        <f>+'2grid'!Y231*CZ$2</f>
        <v>0</v>
      </c>
      <c r="Z231" s="49">
        <f>+'2grid'!Z231*DA$2</f>
        <v>0</v>
      </c>
      <c r="AA231" s="49">
        <f>+'2grid'!AA231*DB$2</f>
        <v>0</v>
      </c>
      <c r="AB231" s="49">
        <f>+'2grid'!AB231*DC$2</f>
        <v>0</v>
      </c>
      <c r="AC231" s="49">
        <f>+'2grid'!AC231*DD$2</f>
        <v>0</v>
      </c>
      <c r="AD231" s="49">
        <f>+'2grid'!AD231*DE$2</f>
        <v>0</v>
      </c>
      <c r="AE231" s="49">
        <f>+'2grid'!AE231*DF$2</f>
        <v>0</v>
      </c>
      <c r="AF231" s="49">
        <f>+'2grid'!AF231*DG$2</f>
        <v>0</v>
      </c>
      <c r="AG231" s="49">
        <f>+'2grid'!AG231*DH$2</f>
        <v>0</v>
      </c>
      <c r="AH231" s="49">
        <f>+'2grid'!AH231*DI$2</f>
        <v>0</v>
      </c>
      <c r="AI231" s="49">
        <f>+'2grid'!AI231*DJ$2</f>
        <v>0</v>
      </c>
      <c r="AJ231" s="49">
        <f>+'2grid'!AJ231*DK$2</f>
        <v>0</v>
      </c>
      <c r="AK231" s="49">
        <f>+'2grid'!AK231*DL$2</f>
        <v>0</v>
      </c>
      <c r="AL231" s="49">
        <f>+'2grid'!AL231*DM$2</f>
        <v>0</v>
      </c>
      <c r="AM231" s="49">
        <f>+'2grid'!AM231*DN$2</f>
        <v>0</v>
      </c>
      <c r="AN231" s="49">
        <f>+'2grid'!AN231*DO$2</f>
        <v>0</v>
      </c>
      <c r="AO231" s="49">
        <f>+'2grid'!AO231*DP$2</f>
        <v>0</v>
      </c>
      <c r="AP231" s="49">
        <f>+'2grid'!AP231*DQ$2</f>
        <v>0</v>
      </c>
      <c r="AQ231" s="49">
        <f>+'2grid'!AQ231*DR$2</f>
        <v>0</v>
      </c>
      <c r="AR231" s="49">
        <f>+'2grid'!AR231*DS$2</f>
        <v>0</v>
      </c>
      <c r="AS231" s="49">
        <f>+'2grid'!AS231*DT$2</f>
        <v>0</v>
      </c>
      <c r="AT231" s="49">
        <f>+'2grid'!AT231*DU$2</f>
        <v>0</v>
      </c>
      <c r="AU231" s="49">
        <f>+'2grid'!AU231*DV$2</f>
        <v>0</v>
      </c>
      <c r="AV231" s="49">
        <f>+'2grid'!AV231*DW$2</f>
        <v>0</v>
      </c>
      <c r="AW231" s="49">
        <f>+'2grid'!AW231*DX$2</f>
        <v>0</v>
      </c>
      <c r="AX231" s="49">
        <f>+'2grid'!AX231*DY$2</f>
        <v>0</v>
      </c>
      <c r="AY231" s="49">
        <f>+'2grid'!AY231*DZ$2</f>
        <v>0</v>
      </c>
      <c r="AZ231" s="49">
        <f>+'2grid'!AZ231*EA$2</f>
        <v>0</v>
      </c>
      <c r="BA231" s="49">
        <f>+'2grid'!BA231*EB$2</f>
        <v>0</v>
      </c>
      <c r="BB231" s="49">
        <f>+'2grid'!BB231*EC$2</f>
        <v>0</v>
      </c>
      <c r="BC231" s="49">
        <f>+'2grid'!BC231*ED$2</f>
        <v>0</v>
      </c>
      <c r="BD231" s="49">
        <f>+'2grid'!BD231*EE$2</f>
        <v>0</v>
      </c>
      <c r="BE231" s="49">
        <f>+'2grid'!BE231*EF$2</f>
        <v>0</v>
      </c>
      <c r="BF231" s="49">
        <f>+'2grid'!BF231*EG$2</f>
        <v>0</v>
      </c>
      <c r="BG231" s="49">
        <f>+'2grid'!BG231*EH$2</f>
        <v>0</v>
      </c>
      <c r="BH231" s="49">
        <f>+'2grid'!BH231*EI$2</f>
        <v>0</v>
      </c>
      <c r="BI231" s="49">
        <f>+'2grid'!BI231*EJ$2</f>
        <v>0</v>
      </c>
      <c r="BJ231" s="49">
        <f>+'2grid'!BJ231*EK$2</f>
        <v>0</v>
      </c>
      <c r="BK231" s="49">
        <f>+'2grid'!BK231*EL$2</f>
        <v>0</v>
      </c>
      <c r="BL231" s="49">
        <f>+'2grid'!BL231*EM$2</f>
        <v>0</v>
      </c>
      <c r="BM231" s="49">
        <f>+'2grid'!BM231*EN$2</f>
        <v>0</v>
      </c>
      <c r="BN231" s="49">
        <f>+'2grid'!BN231*EO$2</f>
        <v>0</v>
      </c>
      <c r="BO231" s="49">
        <f>+'2grid'!BO231*EP$2</f>
        <v>0</v>
      </c>
      <c r="BP231" s="49">
        <f>+'2grid'!BP231*EQ$2</f>
        <v>0</v>
      </c>
      <c r="BQ231" s="49">
        <f>+'2grid'!BQ231*ER$2</f>
        <v>0</v>
      </c>
      <c r="BR231" s="49">
        <f>+'2grid'!BR231*ES$2</f>
        <v>0</v>
      </c>
      <c r="BS231" s="49">
        <f>+'2grid'!BS231*ET$2</f>
        <v>0</v>
      </c>
      <c r="BT231" s="49">
        <f>+'2grid'!BT231*EU$2</f>
        <v>0</v>
      </c>
      <c r="BU231" s="49">
        <f>+'2grid'!BU231*EV$2</f>
        <v>0</v>
      </c>
      <c r="BV231" s="49">
        <f>+'2grid'!BV231*EW$2</f>
        <v>0</v>
      </c>
      <c r="BW231" s="49">
        <f>+'2grid'!BW231*EX$2</f>
        <v>0</v>
      </c>
      <c r="BX231" s="49">
        <f>+'2grid'!BX231*EY$2</f>
        <v>0</v>
      </c>
      <c r="BY231" s="49">
        <f>+'2grid'!BY231*EZ$2</f>
        <v>0</v>
      </c>
      <c r="BZ231" s="49">
        <f>+'2grid'!BZ231*FA$2</f>
        <v>0</v>
      </c>
      <c r="CA231" s="49">
        <f>+'2grid'!CA231*FB$2</f>
        <v>0</v>
      </c>
    </row>
    <row r="232" spans="1:79" x14ac:dyDescent="0.2">
      <c r="A232" s="9">
        <f>+data!B234</f>
        <v>882</v>
      </c>
      <c r="B232" s="49">
        <f>+'2grid'!B232*CC$2</f>
        <v>0</v>
      </c>
      <c r="C232" s="49">
        <f>+'2grid'!C232*CD$2</f>
        <v>0</v>
      </c>
      <c r="D232" s="49">
        <f>+'2grid'!D232*CE$2</f>
        <v>0</v>
      </c>
      <c r="E232" s="49">
        <f>+'2grid'!E232*CF$2</f>
        <v>0</v>
      </c>
      <c r="F232" s="49">
        <f>+'2grid'!F232*CG$2</f>
        <v>0</v>
      </c>
      <c r="G232" s="49">
        <f>+'2grid'!G232*CH$2</f>
        <v>0</v>
      </c>
      <c r="H232" s="49">
        <f>+'2grid'!H232*CI$2</f>
        <v>0</v>
      </c>
      <c r="I232" s="49">
        <f>+'2grid'!I232*CJ$2</f>
        <v>0</v>
      </c>
      <c r="J232" s="49">
        <f>+'2grid'!J232*CK$2</f>
        <v>0</v>
      </c>
      <c r="K232" s="49">
        <f>+'2grid'!K232*CL$2</f>
        <v>0</v>
      </c>
      <c r="L232" s="49">
        <f>+'2grid'!L232*CM$2</f>
        <v>0</v>
      </c>
      <c r="M232" s="49">
        <f>+'2grid'!M232*CN$2</f>
        <v>0</v>
      </c>
      <c r="N232" s="49">
        <f>+'2grid'!N232*CO$2</f>
        <v>0</v>
      </c>
      <c r="O232" s="49">
        <f>+'2grid'!O232*CP$2</f>
        <v>0</v>
      </c>
      <c r="P232" s="49">
        <f>+'2grid'!P232*CQ$2</f>
        <v>0</v>
      </c>
      <c r="Q232" s="49">
        <f>+'2grid'!Q232*CR$2</f>
        <v>0</v>
      </c>
      <c r="R232" s="49">
        <f>+'2grid'!R232*CS$2</f>
        <v>0</v>
      </c>
      <c r="S232" s="49">
        <f>+'2grid'!S232*CT$2</f>
        <v>0</v>
      </c>
      <c r="T232" s="49">
        <f>+'2grid'!T232*CU$2</f>
        <v>0</v>
      </c>
      <c r="U232" s="49">
        <f>+'2grid'!U232*CV$2</f>
        <v>0</v>
      </c>
      <c r="V232" s="49">
        <f>+'2grid'!V232*CW$2</f>
        <v>0</v>
      </c>
      <c r="W232" s="49">
        <f>+'2grid'!W232*CX$2</f>
        <v>0</v>
      </c>
      <c r="X232" s="49">
        <f>+'2grid'!X232*CY$2</f>
        <v>0</v>
      </c>
      <c r="Y232" s="49">
        <f>+'2grid'!Y232*CZ$2</f>
        <v>0</v>
      </c>
      <c r="Z232" s="49">
        <f>+'2grid'!Z232*DA$2</f>
        <v>0</v>
      </c>
      <c r="AA232" s="49">
        <f>+'2grid'!AA232*DB$2</f>
        <v>0</v>
      </c>
      <c r="AB232" s="49">
        <f>+'2grid'!AB232*DC$2</f>
        <v>0</v>
      </c>
      <c r="AC232" s="49">
        <f>+'2grid'!AC232*DD$2</f>
        <v>0</v>
      </c>
      <c r="AD232" s="49">
        <f>+'2grid'!AD232*DE$2</f>
        <v>0</v>
      </c>
      <c r="AE232" s="49">
        <f>+'2grid'!AE232*DF$2</f>
        <v>0</v>
      </c>
      <c r="AF232" s="49">
        <f>+'2grid'!AF232*DG$2</f>
        <v>0</v>
      </c>
      <c r="AG232" s="49">
        <f>+'2grid'!AG232*DH$2</f>
        <v>0</v>
      </c>
      <c r="AH232" s="49">
        <f>+'2grid'!AH232*DI$2</f>
        <v>0</v>
      </c>
      <c r="AI232" s="49">
        <f>+'2grid'!AI232*DJ$2</f>
        <v>0</v>
      </c>
      <c r="AJ232" s="49">
        <f>+'2grid'!AJ232*DK$2</f>
        <v>0</v>
      </c>
      <c r="AK232" s="49">
        <f>+'2grid'!AK232*DL$2</f>
        <v>0</v>
      </c>
      <c r="AL232" s="49">
        <f>+'2grid'!AL232*DM$2</f>
        <v>0</v>
      </c>
      <c r="AM232" s="49">
        <f>+'2grid'!AM232*DN$2</f>
        <v>0</v>
      </c>
      <c r="AN232" s="49">
        <f>+'2grid'!AN232*DO$2</f>
        <v>0</v>
      </c>
      <c r="AO232" s="49">
        <f>+'2grid'!AO232*DP$2</f>
        <v>0</v>
      </c>
      <c r="AP232" s="49">
        <f>+'2grid'!AP232*DQ$2</f>
        <v>0</v>
      </c>
      <c r="AQ232" s="49">
        <f>+'2grid'!AQ232*DR$2</f>
        <v>0</v>
      </c>
      <c r="AR232" s="49">
        <f>+'2grid'!AR232*DS$2</f>
        <v>0</v>
      </c>
      <c r="AS232" s="49">
        <f>+'2grid'!AS232*DT$2</f>
        <v>0</v>
      </c>
      <c r="AT232" s="49">
        <f>+'2grid'!AT232*DU$2</f>
        <v>0</v>
      </c>
      <c r="AU232" s="49">
        <f>+'2grid'!AU232*DV$2</f>
        <v>0</v>
      </c>
      <c r="AV232" s="49">
        <f>+'2grid'!AV232*DW$2</f>
        <v>0</v>
      </c>
      <c r="AW232" s="49">
        <f>+'2grid'!AW232*DX$2</f>
        <v>0</v>
      </c>
      <c r="AX232" s="49">
        <f>+'2grid'!AX232*DY$2</f>
        <v>0</v>
      </c>
      <c r="AY232" s="49">
        <f>+'2grid'!AY232*DZ$2</f>
        <v>0</v>
      </c>
      <c r="AZ232" s="49">
        <f>+'2grid'!AZ232*EA$2</f>
        <v>0</v>
      </c>
      <c r="BA232" s="49">
        <f>+'2grid'!BA232*EB$2</f>
        <v>0</v>
      </c>
      <c r="BB232" s="49">
        <f>+'2grid'!BB232*EC$2</f>
        <v>0</v>
      </c>
      <c r="BC232" s="49">
        <f>+'2grid'!BC232*ED$2</f>
        <v>0</v>
      </c>
      <c r="BD232" s="49">
        <f>+'2grid'!BD232*EE$2</f>
        <v>0</v>
      </c>
      <c r="BE232" s="49">
        <f>+'2grid'!BE232*EF$2</f>
        <v>0</v>
      </c>
      <c r="BF232" s="49">
        <f>+'2grid'!BF232*EG$2</f>
        <v>0</v>
      </c>
      <c r="BG232" s="49">
        <f>+'2grid'!BG232*EH$2</f>
        <v>0</v>
      </c>
      <c r="BH232" s="49">
        <f>+'2grid'!BH232*EI$2</f>
        <v>0</v>
      </c>
      <c r="BI232" s="49">
        <f>+'2grid'!BI232*EJ$2</f>
        <v>0</v>
      </c>
      <c r="BJ232" s="49">
        <f>+'2grid'!BJ232*EK$2</f>
        <v>0</v>
      </c>
      <c r="BK232" s="49">
        <f>+'2grid'!BK232*EL$2</f>
        <v>0</v>
      </c>
      <c r="BL232" s="49">
        <f>+'2grid'!BL232*EM$2</f>
        <v>0</v>
      </c>
      <c r="BM232" s="49">
        <f>+'2grid'!BM232*EN$2</f>
        <v>0</v>
      </c>
      <c r="BN232" s="49">
        <f>+'2grid'!BN232*EO$2</f>
        <v>0</v>
      </c>
      <c r="BO232" s="49">
        <f>+'2grid'!BO232*EP$2</f>
        <v>0</v>
      </c>
      <c r="BP232" s="49">
        <f>+'2grid'!BP232*EQ$2</f>
        <v>0</v>
      </c>
      <c r="BQ232" s="49">
        <f>+'2grid'!BQ232*ER$2</f>
        <v>0</v>
      </c>
      <c r="BR232" s="49">
        <f>+'2grid'!BR232*ES$2</f>
        <v>0</v>
      </c>
      <c r="BS232" s="49">
        <f>+'2grid'!BS232*ET$2</f>
        <v>0</v>
      </c>
      <c r="BT232" s="49">
        <f>+'2grid'!BT232*EU$2</f>
        <v>0</v>
      </c>
      <c r="BU232" s="49">
        <f>+'2grid'!BU232*EV$2</f>
        <v>0</v>
      </c>
      <c r="BV232" s="49">
        <f>+'2grid'!BV232*EW$2</f>
        <v>0</v>
      </c>
      <c r="BW232" s="49">
        <f>+'2grid'!BW232*EX$2</f>
        <v>0</v>
      </c>
      <c r="BX232" s="49">
        <f>+'2grid'!BX232*EY$2</f>
        <v>0</v>
      </c>
      <c r="BY232" s="49">
        <f>+'2grid'!BY232*EZ$2</f>
        <v>0</v>
      </c>
      <c r="BZ232" s="49">
        <f>+'2grid'!BZ232*FA$2</f>
        <v>0</v>
      </c>
      <c r="CA232" s="49">
        <f>+'2grid'!CA232*FB$2</f>
        <v>0</v>
      </c>
    </row>
    <row r="233" spans="1:79" x14ac:dyDescent="0.2">
      <c r="A233" s="9">
        <f>+data!B235</f>
        <v>887</v>
      </c>
      <c r="B233" s="49">
        <f>+'2grid'!B233*CC$2</f>
        <v>0</v>
      </c>
      <c r="C233" s="49">
        <f>+'2grid'!C233*CD$2</f>
        <v>0</v>
      </c>
      <c r="D233" s="49">
        <f>+'2grid'!D233*CE$2</f>
        <v>0</v>
      </c>
      <c r="E233" s="49">
        <f>+'2grid'!E233*CF$2</f>
        <v>0</v>
      </c>
      <c r="F233" s="49">
        <f>+'2grid'!F233*CG$2</f>
        <v>0</v>
      </c>
      <c r="G233" s="49">
        <f>+'2grid'!G233*CH$2</f>
        <v>0</v>
      </c>
      <c r="H233" s="49">
        <f>+'2grid'!H233*CI$2</f>
        <v>0</v>
      </c>
      <c r="I233" s="49">
        <f>+'2grid'!I233*CJ$2</f>
        <v>0</v>
      </c>
      <c r="J233" s="49">
        <f>+'2grid'!J233*CK$2</f>
        <v>0</v>
      </c>
      <c r="K233" s="49">
        <f>+'2grid'!K233*CL$2</f>
        <v>0</v>
      </c>
      <c r="L233" s="49">
        <f>+'2grid'!L233*CM$2</f>
        <v>0</v>
      </c>
      <c r="M233" s="49">
        <f>+'2grid'!M233*CN$2</f>
        <v>0</v>
      </c>
      <c r="N233" s="49">
        <f>+'2grid'!N233*CO$2</f>
        <v>0</v>
      </c>
      <c r="O233" s="49">
        <f>+'2grid'!O233*CP$2</f>
        <v>0</v>
      </c>
      <c r="P233" s="49">
        <f>+'2grid'!P233*CQ$2</f>
        <v>0</v>
      </c>
      <c r="Q233" s="49">
        <f>+'2grid'!Q233*CR$2</f>
        <v>0</v>
      </c>
      <c r="R233" s="49">
        <f>+'2grid'!R233*CS$2</f>
        <v>0</v>
      </c>
      <c r="S233" s="49">
        <f>+'2grid'!S233*CT$2</f>
        <v>0</v>
      </c>
      <c r="T233" s="49">
        <f>+'2grid'!T233*CU$2</f>
        <v>0</v>
      </c>
      <c r="U233" s="49">
        <f>+'2grid'!U233*CV$2</f>
        <v>0</v>
      </c>
      <c r="V233" s="49">
        <f>+'2grid'!V233*CW$2</f>
        <v>0</v>
      </c>
      <c r="W233" s="49">
        <f>+'2grid'!W233*CX$2</f>
        <v>0</v>
      </c>
      <c r="X233" s="49">
        <f>+'2grid'!X233*CY$2</f>
        <v>0</v>
      </c>
      <c r="Y233" s="49">
        <f>+'2grid'!Y233*CZ$2</f>
        <v>0</v>
      </c>
      <c r="Z233" s="49">
        <f>+'2grid'!Z233*DA$2</f>
        <v>0</v>
      </c>
      <c r="AA233" s="49">
        <f>+'2grid'!AA233*DB$2</f>
        <v>0</v>
      </c>
      <c r="AB233" s="49">
        <f>+'2grid'!AB233*DC$2</f>
        <v>0</v>
      </c>
      <c r="AC233" s="49">
        <f>+'2grid'!AC233*DD$2</f>
        <v>26.655374340168883</v>
      </c>
      <c r="AD233" s="49">
        <f>+'2grid'!AD233*DE$2</f>
        <v>28.239324464570171</v>
      </c>
      <c r="AE233" s="49">
        <f>+'2grid'!AE233*DF$2</f>
        <v>29.770859585847038</v>
      </c>
      <c r="AF233" s="49">
        <f>+'2grid'!AF233*DG$2</f>
        <v>31.249979703999493</v>
      </c>
      <c r="AG233" s="49">
        <f>+'2grid'!AG233*DH$2</f>
        <v>32.676684819027521</v>
      </c>
      <c r="AH233" s="49">
        <f>+'2grid'!AH233*DI$2</f>
        <v>34.050974930931126</v>
      </c>
      <c r="AI233" s="49">
        <f>+'2grid'!AI233*DJ$2</f>
        <v>35.372850039710315</v>
      </c>
      <c r="AJ233" s="49">
        <f>+'2grid'!AJ233*DK$2</f>
        <v>36.642310145365087</v>
      </c>
      <c r="AK233" s="49">
        <f>+'2grid'!AK233*DL$2</f>
        <v>37.859355247895436</v>
      </c>
      <c r="AL233" s="49">
        <f>+'2grid'!AL233*DM$2</f>
        <v>39.02398534730137</v>
      </c>
      <c r="AM233" s="49">
        <f>+'2grid'!AM233*DN$2</f>
        <v>40.136200443582872</v>
      </c>
      <c r="AN233" s="49">
        <f>+'2grid'!AN233*DO$2</f>
        <v>46.07958343487266</v>
      </c>
      <c r="AO233" s="49">
        <f>+'2grid'!AO233*DP$2</f>
        <v>51.817939457471361</v>
      </c>
      <c r="AP233" s="49">
        <f>+'2grid'!AP233*DQ$2</f>
        <v>57.351268511379011</v>
      </c>
      <c r="AQ233" s="49">
        <f>+'2grid'!AQ233*DR$2</f>
        <v>62.679570596595596</v>
      </c>
      <c r="AR233" s="49">
        <f>+'2grid'!AR233*DS$2</f>
        <v>67.802845713121101</v>
      </c>
      <c r="AS233" s="49">
        <f>+'2grid'!AS233*DT$2</f>
        <v>72.721093860955548</v>
      </c>
      <c r="AT233" s="49">
        <f>+'2grid'!AT233*DU$2</f>
        <v>77.434315040098937</v>
      </c>
      <c r="AU233" s="49">
        <f>+'2grid'!AU233*DV$2</f>
        <v>81.942509250551282</v>
      </c>
      <c r="AV233" s="49">
        <f>+'2grid'!AV233*DW$2</f>
        <v>86.245676492312512</v>
      </c>
      <c r="AW233" s="49">
        <f>+'2grid'!AW233*DX$2</f>
        <v>90.343816765382698</v>
      </c>
      <c r="AX233" s="49">
        <f>+'2grid'!AX233*DY$2</f>
        <v>105.68091162244411</v>
      </c>
      <c r="AY233" s="49">
        <f>+'2grid'!AY233*DZ$2</f>
        <v>120.78366009419898</v>
      </c>
      <c r="AZ233" s="49">
        <f>+'2grid'!AZ233*EA$2</f>
        <v>135.65206218064725</v>
      </c>
      <c r="BA233" s="49">
        <f>+'2grid'!BA233*EB$2</f>
        <v>150.28611788178895</v>
      </c>
      <c r="BB233" s="49">
        <f>+'2grid'!BB233*EC$2</f>
        <v>164.68582719762412</v>
      </c>
      <c r="BC233" s="49">
        <f>+'2grid'!BC233*ED$2</f>
        <v>178.85119012815269</v>
      </c>
      <c r="BD233" s="49">
        <f>+'2grid'!BD233*EE$2</f>
        <v>222.93568747995889</v>
      </c>
      <c r="BE233" s="49">
        <f>+'2grid'!BE233*EF$2</f>
        <v>245.90272831656944</v>
      </c>
      <c r="BF233" s="49">
        <f>+'2grid'!BF233*EG$2</f>
        <v>293.81780349922781</v>
      </c>
      <c r="BG233" s="49">
        <f>+'2grid'!BG233*EH$2</f>
        <v>418.86678682131969</v>
      </c>
      <c r="BH233" s="49">
        <f>+'2grid'!BH233*EI$2</f>
        <v>418.86678682131969</v>
      </c>
      <c r="BI233" s="49">
        <f>+'2grid'!BI233*EJ$2</f>
        <v>418.86678682131969</v>
      </c>
      <c r="BJ233" s="49">
        <f>+'2grid'!BJ233*EK$2</f>
        <v>502.64014418558367</v>
      </c>
      <c r="BK233" s="49">
        <f>+'2grid'!BK233*EL$2</f>
        <v>569.65883007699483</v>
      </c>
      <c r="BL233" s="49">
        <f>+'2grid'!BL233*EM$2</f>
        <v>569.65883007699483</v>
      </c>
      <c r="BM233" s="49">
        <f>+'2grid'!BM233*EN$2</f>
        <v>569.65883007699483</v>
      </c>
      <c r="BN233" s="49">
        <f>+'2grid'!BN233*EO$2</f>
        <v>569.65883007699483</v>
      </c>
      <c r="BO233" s="49">
        <f>+'2grid'!BO233*EP$2</f>
        <v>569.65883007699483</v>
      </c>
      <c r="BP233" s="49">
        <f>+'2grid'!BP233*EQ$2</f>
        <v>569.65883007699483</v>
      </c>
      <c r="BQ233" s="49">
        <f>+'2grid'!BQ233*ER$2</f>
        <v>569.65883007699483</v>
      </c>
      <c r="BR233" s="49">
        <f>+'2grid'!BR233*ES$2</f>
        <v>569.65883007699483</v>
      </c>
      <c r="BS233" s="49">
        <f>+'2grid'!BS233*ET$2</f>
        <v>569.65883007699483</v>
      </c>
      <c r="BT233" s="49">
        <f>+'2grid'!BT233*EU$2</f>
        <v>569.65883007699483</v>
      </c>
      <c r="BU233" s="49">
        <f>+'2grid'!BU233*EV$2</f>
        <v>569.65883007699483</v>
      </c>
      <c r="BV233" s="49">
        <f>+'2grid'!BV233*EW$2</f>
        <v>569.65883007699483</v>
      </c>
      <c r="BW233" s="49">
        <f>+'2grid'!BW233*EX$2</f>
        <v>569.65883007699483</v>
      </c>
      <c r="BX233" s="49">
        <f>+'2grid'!BX233*EY$2</f>
        <v>569.65883007699483</v>
      </c>
      <c r="BY233" s="49">
        <f>+'2grid'!BY233*EZ$2</f>
        <v>569.65883007699483</v>
      </c>
      <c r="BZ233" s="49">
        <f>+'2grid'!BZ233*FA$2</f>
        <v>569.65883007699483</v>
      </c>
      <c r="CA233" s="49">
        <f>+'2grid'!CA233*FB$2</f>
        <v>569.65883007699483</v>
      </c>
    </row>
    <row r="234" spans="1:79" x14ac:dyDescent="0.2">
      <c r="A234" s="9">
        <f>+data!B236</f>
        <v>891</v>
      </c>
      <c r="B234" s="49">
        <f>+'2grid'!B234*CC$2</f>
        <v>0</v>
      </c>
      <c r="C234" s="49">
        <f>+'2grid'!C234*CD$2</f>
        <v>0</v>
      </c>
      <c r="D234" s="49">
        <f>+'2grid'!D234*CE$2</f>
        <v>0</v>
      </c>
      <c r="E234" s="49">
        <f>+'2grid'!E234*CF$2</f>
        <v>0</v>
      </c>
      <c r="F234" s="49">
        <f>+'2grid'!F234*CG$2</f>
        <v>0</v>
      </c>
      <c r="G234" s="49">
        <f>+'2grid'!G234*CH$2</f>
        <v>0</v>
      </c>
      <c r="H234" s="49">
        <f>+'2grid'!H234*CI$2</f>
        <v>0</v>
      </c>
      <c r="I234" s="49">
        <f>+'2grid'!I234*CJ$2</f>
        <v>0</v>
      </c>
      <c r="J234" s="49">
        <f>+'2grid'!J234*CK$2</f>
        <v>0</v>
      </c>
      <c r="K234" s="49">
        <f>+'2grid'!K234*CL$2</f>
        <v>0</v>
      </c>
      <c r="L234" s="49">
        <f>+'2grid'!L234*CM$2</f>
        <v>0</v>
      </c>
      <c r="M234" s="49">
        <f>+'2grid'!M234*CN$2</f>
        <v>0</v>
      </c>
      <c r="N234" s="49">
        <f>+'2grid'!N234*CO$2</f>
        <v>0</v>
      </c>
      <c r="O234" s="49">
        <f>+'2grid'!O234*CP$2</f>
        <v>0</v>
      </c>
      <c r="P234" s="49">
        <f>+'2grid'!P234*CQ$2</f>
        <v>0</v>
      </c>
      <c r="Q234" s="49">
        <f>+'2grid'!Q234*CR$2</f>
        <v>0</v>
      </c>
      <c r="R234" s="49">
        <f>+'2grid'!R234*CS$2</f>
        <v>0</v>
      </c>
      <c r="S234" s="49">
        <f>+'2grid'!S234*CT$2</f>
        <v>0</v>
      </c>
      <c r="T234" s="49">
        <f>+'2grid'!T234*CU$2</f>
        <v>0</v>
      </c>
      <c r="U234" s="49">
        <f>+'2grid'!U234*CV$2</f>
        <v>0</v>
      </c>
      <c r="V234" s="49">
        <f>+'2grid'!V234*CW$2</f>
        <v>0</v>
      </c>
      <c r="W234" s="49">
        <f>+'2grid'!W234*CX$2</f>
        <v>0</v>
      </c>
      <c r="X234" s="49">
        <f>+'2grid'!X234*CY$2</f>
        <v>0</v>
      </c>
      <c r="Y234" s="49">
        <f>+'2grid'!Y234*CZ$2</f>
        <v>0</v>
      </c>
      <c r="Z234" s="49">
        <f>+'2grid'!Z234*DA$2</f>
        <v>0</v>
      </c>
      <c r="AA234" s="49">
        <f>+'2grid'!AA234*DB$2</f>
        <v>0</v>
      </c>
      <c r="AB234" s="49">
        <f>+'2grid'!AB234*DC$2</f>
        <v>0</v>
      </c>
      <c r="AC234" s="49">
        <f>+'2grid'!AC234*DD$2</f>
        <v>0</v>
      </c>
      <c r="AD234" s="49">
        <f>+'2grid'!AD234*DE$2</f>
        <v>0</v>
      </c>
      <c r="AE234" s="49">
        <f>+'2grid'!AE234*DF$2</f>
        <v>0</v>
      </c>
      <c r="AF234" s="49">
        <f>+'2grid'!AF234*DG$2</f>
        <v>0</v>
      </c>
      <c r="AG234" s="49">
        <f>+'2grid'!AG234*DH$2</f>
        <v>0</v>
      </c>
      <c r="AH234" s="49">
        <f>+'2grid'!AH234*DI$2</f>
        <v>0</v>
      </c>
      <c r="AI234" s="49">
        <f>+'2grid'!AI234*DJ$2</f>
        <v>0</v>
      </c>
      <c r="AJ234" s="49">
        <f>+'2grid'!AJ234*DK$2</f>
        <v>0</v>
      </c>
      <c r="AK234" s="49">
        <f>+'2grid'!AK234*DL$2</f>
        <v>0</v>
      </c>
      <c r="AL234" s="49">
        <f>+'2grid'!AL234*DM$2</f>
        <v>0</v>
      </c>
      <c r="AM234" s="49">
        <f>+'2grid'!AM234*DN$2</f>
        <v>0</v>
      </c>
      <c r="AN234" s="49">
        <f>+'2grid'!AN234*DO$2</f>
        <v>0</v>
      </c>
      <c r="AO234" s="49">
        <f>+'2grid'!AO234*DP$2</f>
        <v>0</v>
      </c>
      <c r="AP234" s="49">
        <f>+'2grid'!AP234*DQ$2</f>
        <v>0</v>
      </c>
      <c r="AQ234" s="49">
        <f>+'2grid'!AQ234*DR$2</f>
        <v>0</v>
      </c>
      <c r="AR234" s="49">
        <f>+'2grid'!AR234*DS$2</f>
        <v>0</v>
      </c>
      <c r="AS234" s="49">
        <f>+'2grid'!AS234*DT$2</f>
        <v>0</v>
      </c>
      <c r="AT234" s="49">
        <f>+'2grid'!AT234*DU$2</f>
        <v>0</v>
      </c>
      <c r="AU234" s="49">
        <f>+'2grid'!AU234*DV$2</f>
        <v>0</v>
      </c>
      <c r="AV234" s="49">
        <f>+'2grid'!AV234*DW$2</f>
        <v>0</v>
      </c>
      <c r="AW234" s="49">
        <f>+'2grid'!AW234*DX$2</f>
        <v>0</v>
      </c>
      <c r="AX234" s="49">
        <f>+'2grid'!AX234*DY$2</f>
        <v>0</v>
      </c>
      <c r="AY234" s="49">
        <f>+'2grid'!AY234*DZ$2</f>
        <v>0</v>
      </c>
      <c r="AZ234" s="49">
        <f>+'2grid'!AZ234*EA$2</f>
        <v>0</v>
      </c>
      <c r="BA234" s="49">
        <f>+'2grid'!BA234*EB$2</f>
        <v>0</v>
      </c>
      <c r="BB234" s="49">
        <f>+'2grid'!BB234*EC$2</f>
        <v>0</v>
      </c>
      <c r="BC234" s="49">
        <f>+'2grid'!BC234*ED$2</f>
        <v>0</v>
      </c>
      <c r="BD234" s="49">
        <f>+'2grid'!BD234*EE$2</f>
        <v>0</v>
      </c>
      <c r="BE234" s="49">
        <f>+'2grid'!BE234*EF$2</f>
        <v>0</v>
      </c>
      <c r="BF234" s="49">
        <f>+'2grid'!BF234*EG$2</f>
        <v>0</v>
      </c>
      <c r="BG234" s="49">
        <f>+'2grid'!BG234*EH$2</f>
        <v>23.433989178667844</v>
      </c>
      <c r="BH234" s="49">
        <f>+'2grid'!BH234*EI$2</f>
        <v>25.712293682149436</v>
      </c>
      <c r="BI234" s="49">
        <f>+'2grid'!BI234*EJ$2</f>
        <v>28.316070257556976</v>
      </c>
      <c r="BJ234" s="49">
        <f>+'2grid'!BJ234*EK$2</f>
        <v>30.594374761038573</v>
      </c>
      <c r="BK234" s="49">
        <f>+'2grid'!BK234*EL$2</f>
        <v>32.547207192594222</v>
      </c>
      <c r="BL234" s="49">
        <f>+'2grid'!BL234*EM$2</f>
        <v>35.150983768001765</v>
      </c>
      <c r="BM234" s="49">
        <f>+'2grid'!BM234*EN$2</f>
        <v>0</v>
      </c>
      <c r="BN234" s="49">
        <f>+'2grid'!BN234*EO$2</f>
        <v>0</v>
      </c>
      <c r="BO234" s="49">
        <f>+'2grid'!BO234*EP$2</f>
        <v>0</v>
      </c>
      <c r="BP234" s="49">
        <f>+'2grid'!BP234*EQ$2</f>
        <v>0</v>
      </c>
      <c r="BQ234" s="49">
        <f>+'2grid'!BQ234*ER$2</f>
        <v>0</v>
      </c>
      <c r="BR234" s="49">
        <f>+'2grid'!BR234*ES$2</f>
        <v>0</v>
      </c>
      <c r="BS234" s="49">
        <f>+'2grid'!BS234*ET$2</f>
        <v>0</v>
      </c>
      <c r="BT234" s="49">
        <f>+'2grid'!BT234*EU$2</f>
        <v>0</v>
      </c>
      <c r="BU234" s="49">
        <f>+'2grid'!BU234*EV$2</f>
        <v>0</v>
      </c>
      <c r="BV234" s="49">
        <f>+'2grid'!BV234*EW$2</f>
        <v>0</v>
      </c>
      <c r="BW234" s="49">
        <f>+'2grid'!BW234*EX$2</f>
        <v>0</v>
      </c>
      <c r="BX234" s="49">
        <f>+'2grid'!BX234*EY$2</f>
        <v>0</v>
      </c>
      <c r="BY234" s="49">
        <f>+'2grid'!BY234*EZ$2</f>
        <v>0</v>
      </c>
      <c r="BZ234" s="49">
        <f>+'2grid'!BZ234*FA$2</f>
        <v>0</v>
      </c>
      <c r="CA234" s="49">
        <f>+'2grid'!CA234*FB$2</f>
        <v>0</v>
      </c>
    </row>
    <row r="235" spans="1:79" x14ac:dyDescent="0.2">
      <c r="A235" s="9">
        <f>+data!B237</f>
        <v>894</v>
      </c>
      <c r="B235" s="49">
        <f>+'2grid'!B235*CC$2</f>
        <v>0</v>
      </c>
      <c r="C235" s="49">
        <f>+'2grid'!C235*CD$2</f>
        <v>0</v>
      </c>
      <c r="D235" s="49">
        <f>+'2grid'!D235*CE$2</f>
        <v>0</v>
      </c>
      <c r="E235" s="49">
        <f>+'2grid'!E235*CF$2</f>
        <v>0</v>
      </c>
      <c r="F235" s="49">
        <f>+'2grid'!F235*CG$2</f>
        <v>0</v>
      </c>
      <c r="G235" s="49">
        <f>+'2grid'!G235*CH$2</f>
        <v>0</v>
      </c>
      <c r="H235" s="49">
        <f>+'2grid'!H235*CI$2</f>
        <v>0</v>
      </c>
      <c r="I235" s="49">
        <f>+'2grid'!I235*CJ$2</f>
        <v>0</v>
      </c>
      <c r="J235" s="49">
        <f>+'2grid'!J235*CK$2</f>
        <v>0</v>
      </c>
      <c r="K235" s="49">
        <f>+'2grid'!K235*CL$2</f>
        <v>0</v>
      </c>
      <c r="L235" s="49">
        <f>+'2grid'!L235*CM$2</f>
        <v>0</v>
      </c>
      <c r="M235" s="49">
        <f>+'2grid'!M235*CN$2</f>
        <v>0</v>
      </c>
      <c r="N235" s="49">
        <f>+'2grid'!N235*CO$2</f>
        <v>0</v>
      </c>
      <c r="O235" s="49">
        <f>+'2grid'!O235*CP$2</f>
        <v>0</v>
      </c>
      <c r="P235" s="49">
        <f>+'2grid'!P235*CQ$2</f>
        <v>0</v>
      </c>
      <c r="Q235" s="49">
        <f>+'2grid'!Q235*CR$2</f>
        <v>0</v>
      </c>
      <c r="R235" s="49">
        <f>+'2grid'!R235*CS$2</f>
        <v>0</v>
      </c>
      <c r="S235" s="49">
        <f>+'2grid'!S235*CT$2</f>
        <v>0</v>
      </c>
      <c r="T235" s="49">
        <f>+'2grid'!T235*CU$2</f>
        <v>0</v>
      </c>
      <c r="U235" s="49">
        <f>+'2grid'!U235*CV$2</f>
        <v>0</v>
      </c>
      <c r="V235" s="49">
        <f>+'2grid'!V235*CW$2</f>
        <v>0</v>
      </c>
      <c r="W235" s="49">
        <f>+'2grid'!W235*CX$2</f>
        <v>0</v>
      </c>
      <c r="X235" s="49">
        <f>+'2grid'!X235*CY$2</f>
        <v>0</v>
      </c>
      <c r="Y235" s="49">
        <f>+'2grid'!Y235*CZ$2</f>
        <v>0</v>
      </c>
      <c r="Z235" s="49">
        <f>+'2grid'!Z235*DA$2</f>
        <v>0</v>
      </c>
      <c r="AA235" s="49">
        <f>+'2grid'!AA235*DB$2</f>
        <v>0</v>
      </c>
      <c r="AB235" s="49">
        <f>+'2grid'!AB235*DC$2</f>
        <v>0</v>
      </c>
      <c r="AC235" s="49">
        <f>+'2grid'!AC235*DD$2</f>
        <v>0</v>
      </c>
      <c r="AD235" s="49">
        <f>+'2grid'!AD235*DE$2</f>
        <v>0</v>
      </c>
      <c r="AE235" s="49">
        <f>+'2grid'!AE235*DF$2</f>
        <v>0</v>
      </c>
      <c r="AF235" s="49">
        <f>+'2grid'!AF235*DG$2</f>
        <v>0</v>
      </c>
      <c r="AG235" s="49">
        <f>+'2grid'!AG235*DH$2</f>
        <v>0</v>
      </c>
      <c r="AH235" s="49">
        <f>+'2grid'!AH235*DI$2</f>
        <v>0</v>
      </c>
      <c r="AI235" s="49">
        <f>+'2grid'!AI235*DJ$2</f>
        <v>0</v>
      </c>
      <c r="AJ235" s="49">
        <f>+'2grid'!AJ235*DK$2</f>
        <v>0</v>
      </c>
      <c r="AK235" s="49">
        <f>+'2grid'!AK235*DL$2</f>
        <v>0</v>
      </c>
      <c r="AL235" s="49">
        <f>+'2grid'!AL235*DM$2</f>
        <v>0</v>
      </c>
      <c r="AM235" s="49">
        <f>+'2grid'!AM235*DN$2</f>
        <v>0</v>
      </c>
      <c r="AN235" s="49">
        <f>+'2grid'!AN235*DO$2</f>
        <v>0</v>
      </c>
      <c r="AO235" s="49">
        <f>+'2grid'!AO235*DP$2</f>
        <v>0</v>
      </c>
      <c r="AP235" s="49">
        <f>+'2grid'!AP235*DQ$2</f>
        <v>0</v>
      </c>
      <c r="AQ235" s="49">
        <f>+'2grid'!AQ235*DR$2</f>
        <v>0</v>
      </c>
      <c r="AR235" s="49">
        <f>+'2grid'!AR235*DS$2</f>
        <v>0</v>
      </c>
      <c r="AS235" s="49">
        <f>+'2grid'!AS235*DT$2</f>
        <v>0</v>
      </c>
      <c r="AT235" s="49">
        <f>+'2grid'!AT235*DU$2</f>
        <v>0</v>
      </c>
      <c r="AU235" s="49">
        <f>+'2grid'!AU235*DV$2</f>
        <v>0</v>
      </c>
      <c r="AV235" s="49">
        <f>+'2grid'!AV235*DW$2</f>
        <v>0</v>
      </c>
      <c r="AW235" s="49">
        <f>+'2grid'!AW235*DX$2</f>
        <v>0</v>
      </c>
      <c r="AX235" s="49">
        <f>+'2grid'!AX235*DY$2</f>
        <v>0.36399999999999999</v>
      </c>
      <c r="AY235" s="49">
        <f>+'2grid'!AY235*DZ$2</f>
        <v>0.72266666666666668</v>
      </c>
      <c r="AZ235" s="49">
        <f>+'2grid'!AZ235*EA$2</f>
        <v>1.0760000000000001</v>
      </c>
      <c r="BA235" s="49">
        <f>+'2grid'!BA235*EB$2</f>
        <v>1.4239999999999999</v>
      </c>
      <c r="BB235" s="49">
        <f>+'2grid'!BB235*EC$2</f>
        <v>1.7666666666666668</v>
      </c>
      <c r="BC235" s="49">
        <f>+'2grid'!BC235*ED$2</f>
        <v>2.1040000000000001</v>
      </c>
      <c r="BD235" s="49">
        <f>+'2grid'!BD235*EE$2</f>
        <v>9.3960000000000008</v>
      </c>
      <c r="BE235" s="49">
        <f>+'2grid'!BE235*EF$2</f>
        <v>19.684000000000001</v>
      </c>
      <c r="BF235" s="49">
        <f>+'2grid'!BF235*EG$2</f>
        <v>30.84</v>
      </c>
      <c r="BG235" s="49">
        <f>+'2grid'!BG235*EH$2</f>
        <v>136.68</v>
      </c>
      <c r="BH235" s="49">
        <f>+'2grid'!BH235*EI$2</f>
        <v>147.9</v>
      </c>
      <c r="BI235" s="49">
        <f>+'2grid'!BI235*EJ$2</f>
        <v>159.12</v>
      </c>
      <c r="BJ235" s="49">
        <f>+'2grid'!BJ235*EK$2</f>
        <v>159.12</v>
      </c>
      <c r="BK235" s="49">
        <f>+'2grid'!BK235*EL$2</f>
        <v>159.12</v>
      </c>
      <c r="BL235" s="49">
        <f>+'2grid'!BL235*EM$2</f>
        <v>159.12</v>
      </c>
      <c r="BM235" s="49">
        <f>+'2grid'!BM235*EN$2</f>
        <v>159.12</v>
      </c>
      <c r="BN235" s="49">
        <f>+'2grid'!BN235*EO$2</f>
        <v>159.12</v>
      </c>
      <c r="BO235" s="49">
        <f>+'2grid'!BO235*EP$2</f>
        <v>159.12</v>
      </c>
      <c r="BP235" s="49">
        <f>+'2grid'!BP235*EQ$2</f>
        <v>159.12</v>
      </c>
      <c r="BQ235" s="49">
        <f>+'2grid'!BQ235*ER$2</f>
        <v>159.12</v>
      </c>
      <c r="BR235" s="49">
        <f>+'2grid'!BR235*ES$2</f>
        <v>159.12</v>
      </c>
      <c r="BS235" s="49">
        <f>+'2grid'!BS235*ET$2</f>
        <v>159.12</v>
      </c>
      <c r="BT235" s="49">
        <f>+'2grid'!BT235*EU$2</f>
        <v>159.12</v>
      </c>
      <c r="BU235" s="49">
        <f>+'2grid'!BU235*EV$2</f>
        <v>159.12</v>
      </c>
      <c r="BV235" s="49">
        <f>+'2grid'!BV235*EW$2</f>
        <v>159.12</v>
      </c>
      <c r="BW235" s="49">
        <f>+'2grid'!BW235*EX$2</f>
        <v>159.12</v>
      </c>
      <c r="BX235" s="49">
        <f>+'2grid'!BX235*EY$2</f>
        <v>159.12</v>
      </c>
      <c r="BY235" s="49">
        <f>+'2grid'!BY235*EZ$2</f>
        <v>159.12</v>
      </c>
      <c r="BZ235" s="49">
        <f>+'2grid'!BZ235*FA$2</f>
        <v>159.12</v>
      </c>
      <c r="CA235" s="49">
        <f>+'2grid'!CA235*FB$2</f>
        <v>159.12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235"/>
  <sheetViews>
    <sheetView topLeftCell="AY181" zoomScale="80" workbookViewId="0">
      <selection activeCell="CA236" sqref="CA236"/>
    </sheetView>
  </sheetViews>
  <sheetFormatPr defaultColWidth="9.33203125" defaultRowHeight="12.75" x14ac:dyDescent="0.2"/>
  <cols>
    <col min="1" max="1" width="9.33203125" style="6"/>
    <col min="2" max="2" width="10.33203125" style="6" bestFit="1" customWidth="1"/>
    <col min="3" max="11" width="9.5" style="6" bestFit="1" customWidth="1"/>
    <col min="12" max="48" width="10.83203125" style="6" bestFit="1" customWidth="1"/>
    <col min="49" max="58" width="12" style="6" bestFit="1" customWidth="1"/>
    <col min="59" max="79" width="10.83203125" style="6" customWidth="1"/>
    <col min="80" max="16384" width="9.33203125" style="6"/>
  </cols>
  <sheetData>
    <row r="1" spans="1:79" x14ac:dyDescent="0.2">
      <c r="A1" s="9" t="str">
        <f>+data!B3</f>
        <v>ISO1</v>
      </c>
      <c r="B1" s="42" t="s">
        <v>285</v>
      </c>
      <c r="C1" s="42" t="s">
        <v>286</v>
      </c>
      <c r="D1" s="42" t="s">
        <v>287</v>
      </c>
      <c r="E1" s="42" t="s">
        <v>288</v>
      </c>
      <c r="F1" s="42" t="s">
        <v>289</v>
      </c>
      <c r="G1" s="42" t="s">
        <v>290</v>
      </c>
      <c r="H1" s="42" t="s">
        <v>291</v>
      </c>
      <c r="I1" s="42" t="s">
        <v>292</v>
      </c>
      <c r="J1" s="42" t="s">
        <v>293</v>
      </c>
      <c r="K1" s="42" t="s">
        <v>294</v>
      </c>
      <c r="L1" s="42" t="s">
        <v>295</v>
      </c>
      <c r="M1" s="42" t="s">
        <v>296</v>
      </c>
      <c r="N1" s="42" t="s">
        <v>297</v>
      </c>
      <c r="O1" s="42" t="s">
        <v>298</v>
      </c>
      <c r="P1" s="42" t="s">
        <v>299</v>
      </c>
      <c r="Q1" s="42" t="s">
        <v>300</v>
      </c>
      <c r="R1" s="42" t="s">
        <v>301</v>
      </c>
      <c r="S1" s="42" t="s">
        <v>302</v>
      </c>
      <c r="T1" s="42" t="s">
        <v>303</v>
      </c>
      <c r="U1" s="42" t="s">
        <v>304</v>
      </c>
      <c r="V1" s="42" t="s">
        <v>305</v>
      </c>
      <c r="W1" s="42" t="s">
        <v>306</v>
      </c>
      <c r="X1" s="42" t="s">
        <v>307</v>
      </c>
      <c r="Y1" s="42" t="s">
        <v>308</v>
      </c>
      <c r="Z1" s="42" t="s">
        <v>309</v>
      </c>
      <c r="AA1" s="42" t="s">
        <v>310</v>
      </c>
      <c r="AB1" s="42" t="s">
        <v>311</v>
      </c>
      <c r="AC1" s="43" t="s">
        <v>312</v>
      </c>
      <c r="AD1" s="43" t="s">
        <v>313</v>
      </c>
      <c r="AE1" s="44" t="s">
        <v>314</v>
      </c>
      <c r="AF1" s="44" t="s">
        <v>315</v>
      </c>
      <c r="AG1" s="44" t="s">
        <v>316</v>
      </c>
      <c r="AH1" s="44" t="s">
        <v>317</v>
      </c>
      <c r="AI1" s="44" t="s">
        <v>318</v>
      </c>
      <c r="AJ1" s="44" t="s">
        <v>319</v>
      </c>
      <c r="AK1" s="44" t="s">
        <v>320</v>
      </c>
      <c r="AL1" s="44" t="s">
        <v>321</v>
      </c>
      <c r="AM1" s="44" t="s">
        <v>322</v>
      </c>
      <c r="AN1" s="44" t="s">
        <v>323</v>
      </c>
      <c r="AO1" s="44" t="s">
        <v>324</v>
      </c>
      <c r="AP1" s="44" t="s">
        <v>325</v>
      </c>
      <c r="AQ1" s="44" t="s">
        <v>326</v>
      </c>
      <c r="AR1" s="44" t="s">
        <v>327</v>
      </c>
      <c r="AS1" s="44" t="s">
        <v>328</v>
      </c>
      <c r="AT1" s="44" t="s">
        <v>329</v>
      </c>
      <c r="AU1" s="44" t="s">
        <v>330</v>
      </c>
      <c r="AV1" s="44" t="s">
        <v>331</v>
      </c>
      <c r="AW1" s="44" t="s">
        <v>332</v>
      </c>
      <c r="AX1" s="44" t="s">
        <v>333</v>
      </c>
      <c r="AY1" s="44" t="s">
        <v>334</v>
      </c>
      <c r="AZ1" s="44" t="s">
        <v>335</v>
      </c>
      <c r="BA1" s="44" t="s">
        <v>336</v>
      </c>
      <c r="BB1" s="44" t="s">
        <v>337</v>
      </c>
      <c r="BC1" s="44" t="s">
        <v>338</v>
      </c>
      <c r="BD1" s="44" t="s">
        <v>339</v>
      </c>
      <c r="BE1" s="44" t="s">
        <v>340</v>
      </c>
      <c r="BF1" s="44" t="s">
        <v>341</v>
      </c>
      <c r="BG1" s="44" t="s">
        <v>342</v>
      </c>
      <c r="BH1" s="91" t="s">
        <v>401</v>
      </c>
      <c r="BI1" s="91" t="s">
        <v>402</v>
      </c>
      <c r="BJ1" s="91" t="s">
        <v>403</v>
      </c>
      <c r="BK1" s="91" t="s">
        <v>404</v>
      </c>
      <c r="BL1" s="91" t="s">
        <v>344</v>
      </c>
      <c r="BM1" s="91" t="s">
        <v>405</v>
      </c>
      <c r="BN1" s="91" t="s">
        <v>406</v>
      </c>
      <c r="BO1" s="91" t="s">
        <v>407</v>
      </c>
      <c r="BP1" s="91" t="s">
        <v>408</v>
      </c>
      <c r="BQ1" s="91" t="s">
        <v>409</v>
      </c>
      <c r="BR1" s="91" t="s">
        <v>410</v>
      </c>
      <c r="BS1" s="91" t="s">
        <v>411</v>
      </c>
      <c r="BT1" s="91" t="s">
        <v>412</v>
      </c>
      <c r="BU1" s="91" t="s">
        <v>413</v>
      </c>
      <c r="BV1" s="91" t="s">
        <v>414</v>
      </c>
      <c r="BW1" s="91" t="s">
        <v>415</v>
      </c>
      <c r="BX1" s="91" t="s">
        <v>416</v>
      </c>
      <c r="BY1" s="91" t="s">
        <v>417</v>
      </c>
      <c r="BZ1" s="91" t="s">
        <v>418</v>
      </c>
      <c r="CA1" s="91" t="s">
        <v>419</v>
      </c>
    </row>
    <row r="2" spans="1:79" x14ac:dyDescent="0.2">
      <c r="A2" s="9">
        <f>+data!B4</f>
        <v>4</v>
      </c>
      <c r="B2" s="11">
        <f>+data!D4</f>
        <v>0</v>
      </c>
      <c r="C2" s="11">
        <f>+data!E4</f>
        <v>0</v>
      </c>
      <c r="D2" s="11">
        <f>+data!F4</f>
        <v>0</v>
      </c>
      <c r="E2" s="11">
        <f>+data!G4</f>
        <v>0</v>
      </c>
      <c r="F2" s="11">
        <f>+data!H4</f>
        <v>0</v>
      </c>
      <c r="G2" s="11">
        <f>+data!I4</f>
        <v>0</v>
      </c>
      <c r="H2" s="11">
        <f>+data!J4</f>
        <v>0</v>
      </c>
      <c r="I2" s="11">
        <f>+data!K4</f>
        <v>0</v>
      </c>
      <c r="J2" s="11">
        <f>+data!L4</f>
        <v>0</v>
      </c>
      <c r="K2" s="11">
        <f>+data!M4</f>
        <v>0</v>
      </c>
      <c r="L2" s="11">
        <f>+data!N4</f>
        <v>7.8515868328428162</v>
      </c>
      <c r="M2" s="11">
        <f>+data!O4</f>
        <v>8.7258329225227449</v>
      </c>
      <c r="N2" s="11">
        <f>+data!P4</f>
        <v>9.573255315335059</v>
      </c>
      <c r="O2" s="11">
        <f>+data!Q4</f>
        <v>9.4479432702549158</v>
      </c>
      <c r="P2" s="11">
        <f>+data!R4</f>
        <v>9.3192158767868225</v>
      </c>
      <c r="Q2" s="11">
        <f>+data!S4</f>
        <v>9.1868304555385532</v>
      </c>
      <c r="R2" s="11">
        <f>+data!T4</f>
        <v>9.0505155021979746</v>
      </c>
      <c r="S2" s="11">
        <f>+data!U4</f>
        <v>8.6426667864353828</v>
      </c>
      <c r="T2" s="11">
        <f>+data!V4</f>
        <v>8.2389459925548909</v>
      </c>
      <c r="U2" s="11">
        <f>+data!W4</f>
        <v>7.9255555869866487</v>
      </c>
      <c r="V2" s="11">
        <f>+data!X4</f>
        <v>7.6132900578682712</v>
      </c>
      <c r="W2" s="11">
        <f>+data!Y4</f>
        <v>7.882861497649726</v>
      </c>
      <c r="X2" s="11">
        <f>+data!Z4</f>
        <v>8.1297459444988132</v>
      </c>
      <c r="Y2" s="11">
        <f>+data!AA4</f>
        <v>5.5681476069061295</v>
      </c>
      <c r="Z2" s="11">
        <f>+data!AB4</f>
        <v>5.8283737336907881</v>
      </c>
      <c r="AA2" s="11">
        <f>+data!AC4</f>
        <v>6.0629995314629079</v>
      </c>
      <c r="AB2" s="11">
        <f>+data!AD4</f>
        <v>7.3760334086886976</v>
      </c>
      <c r="AC2" s="11">
        <f>+data!AE4</f>
        <v>7.1615168192103322</v>
      </c>
      <c r="AD2" s="11">
        <f>+data!AF4</f>
        <v>11.269984514039741</v>
      </c>
      <c r="AE2" s="11">
        <f>+data!AG4</f>
        <v>15.378452208869151</v>
      </c>
      <c r="AF2" s="11">
        <f>+data!AH4</f>
        <v>19.48691990369856</v>
      </c>
      <c r="AG2" s="11">
        <f>+data!AI4</f>
        <v>23.595387598527971</v>
      </c>
      <c r="AH2" s="11">
        <f>+data!AJ4</f>
        <v>27.703855293357378</v>
      </c>
      <c r="AI2" s="11">
        <f>+data!AK4</f>
        <v>31.812322988186789</v>
      </c>
      <c r="AJ2" s="11">
        <f>+data!AL4</f>
        <v>35.9207906830162</v>
      </c>
      <c r="AK2" s="11">
        <f>+data!AM4</f>
        <v>40.029258377845615</v>
      </c>
      <c r="AL2" s="11">
        <f>+data!AN4</f>
        <v>44.137726072675029</v>
      </c>
      <c r="AM2" s="11">
        <f>+data!AO4</f>
        <v>48.24619376750443</v>
      </c>
      <c r="AN2" s="11">
        <f>+data!AP4</f>
        <v>103.68081722070146</v>
      </c>
      <c r="AO2" s="11">
        <f>+data!AQ4</f>
        <v>159.11544067389846</v>
      </c>
      <c r="AP2" s="11">
        <f>+data!AR4</f>
        <v>214.55006412709548</v>
      </c>
      <c r="AQ2" s="11">
        <f>+data!AS4</f>
        <v>269.98468758029253</v>
      </c>
      <c r="AR2" s="11">
        <f>+data!AT4</f>
        <v>325.41931103348952</v>
      </c>
      <c r="AS2" s="11">
        <f>+data!AU4</f>
        <v>380.85393448668657</v>
      </c>
      <c r="AT2" s="11">
        <f>+data!AV4</f>
        <v>436.28855793988356</v>
      </c>
      <c r="AU2" s="11">
        <f>+data!AW4</f>
        <v>491.72318139308061</v>
      </c>
      <c r="AV2" s="11">
        <f>+data!AX4</f>
        <v>547.1578048462776</v>
      </c>
      <c r="AW2" s="11">
        <f>+data!AY4</f>
        <v>602.59242829947459</v>
      </c>
      <c r="AX2" s="11">
        <f>+data!AZ4</f>
        <v>716.89182158148049</v>
      </c>
      <c r="AY2" s="11">
        <f>+data!BA4</f>
        <v>831.19121486348638</v>
      </c>
      <c r="AZ2" s="11">
        <f>+data!BB4</f>
        <v>945.49060814549227</v>
      </c>
      <c r="BA2" s="11">
        <f>+data!BC4</f>
        <v>1059.7900014274983</v>
      </c>
      <c r="BB2" s="11">
        <f>+data!BD4</f>
        <v>1174.0893947095042</v>
      </c>
      <c r="BC2" s="11">
        <f>+data!BE4</f>
        <v>1288.3887879915101</v>
      </c>
      <c r="BD2" s="11">
        <f>+data!BF4</f>
        <v>1291.6368269528332</v>
      </c>
      <c r="BE2" s="11">
        <f>+data!BG4</f>
        <v>1356.0562663524086</v>
      </c>
      <c r="BF2" s="11">
        <f>+data!BH4</f>
        <v>1569.8854979728483</v>
      </c>
      <c r="BG2" s="11">
        <f>+data!BI4</f>
        <v>1732.2874460390051</v>
      </c>
      <c r="BH2" s="11">
        <f>+data!BJ4</f>
        <v>1732.2874460390051</v>
      </c>
      <c r="BI2" s="11">
        <f>+data!BK4</f>
        <v>1736.6181646541024</v>
      </c>
      <c r="BJ2" s="11">
        <f>+data!BL4</f>
        <v>1736.6181646541024</v>
      </c>
      <c r="BK2" s="11">
        <f>+data!BM4</f>
        <v>1736.6181646541024</v>
      </c>
      <c r="BL2" s="11">
        <f>+data!BN4</f>
        <v>1736.6181646541024</v>
      </c>
      <c r="BM2" s="11">
        <f>+data!BO4</f>
        <v>1736.6181646541024</v>
      </c>
      <c r="BN2" s="11">
        <f>+data!BP4</f>
        <v>1736.6181646541024</v>
      </c>
      <c r="BO2" s="11">
        <f>+data!BQ4</f>
        <v>1736.6181646541024</v>
      </c>
      <c r="BP2" s="11">
        <f>+data!BR4</f>
        <v>1736.6181646541024</v>
      </c>
      <c r="BQ2" s="11">
        <f>+data!BS4</f>
        <v>1736.6181646541024</v>
      </c>
      <c r="BR2" s="11">
        <f>+data!BT4</f>
        <v>1736.6181646541024</v>
      </c>
      <c r="BS2" s="11">
        <f>+data!BU4</f>
        <v>1736.6181646541024</v>
      </c>
      <c r="BT2" s="11">
        <f>+data!BV4</f>
        <v>1736.6181646541024</v>
      </c>
      <c r="BU2" s="11">
        <f>+data!BW4</f>
        <v>1736.6181646541024</v>
      </c>
      <c r="BV2" s="11">
        <f>+data!BX4</f>
        <v>1736.6181646541024</v>
      </c>
      <c r="BW2" s="11">
        <f>+data!BY4</f>
        <v>1736.6181646541024</v>
      </c>
      <c r="BX2" s="11">
        <f>+data!BZ4</f>
        <v>1736.6181646541024</v>
      </c>
      <c r="BY2" s="11">
        <f>+data!CA4</f>
        <v>1736.6181646541024</v>
      </c>
      <c r="BZ2" s="11">
        <f>+data!CB4</f>
        <v>1736.6181646541024</v>
      </c>
      <c r="CA2" s="11">
        <f>+data!CC4</f>
        <v>1736.6181646541024</v>
      </c>
    </row>
    <row r="3" spans="1:79" x14ac:dyDescent="0.2">
      <c r="A3" s="9">
        <f>+data!B5</f>
        <v>8</v>
      </c>
      <c r="B3" s="11">
        <f>+data!D5</f>
        <v>0</v>
      </c>
      <c r="C3" s="11">
        <f>+data!E5</f>
        <v>0</v>
      </c>
      <c r="D3" s="11">
        <f>+data!F5</f>
        <v>0</v>
      </c>
      <c r="E3" s="11">
        <f>+data!G5</f>
        <v>0</v>
      </c>
      <c r="F3" s="11">
        <f>+data!H5</f>
        <v>0</v>
      </c>
      <c r="G3" s="11">
        <f>+data!I5</f>
        <v>0</v>
      </c>
      <c r="H3" s="11">
        <f>+data!J5</f>
        <v>0</v>
      </c>
      <c r="I3" s="11">
        <f>+data!K5</f>
        <v>0</v>
      </c>
      <c r="J3" s="11">
        <f>+data!L5</f>
        <v>0</v>
      </c>
      <c r="K3" s="11">
        <f>+data!M5</f>
        <v>0</v>
      </c>
      <c r="L3" s="11">
        <f>+data!N5</f>
        <v>0</v>
      </c>
      <c r="M3" s="11">
        <f>+data!O5</f>
        <v>0</v>
      </c>
      <c r="N3" s="11">
        <f>+data!P5</f>
        <v>0</v>
      </c>
      <c r="O3" s="11">
        <f>+data!Q5</f>
        <v>0</v>
      </c>
      <c r="P3" s="11">
        <f>+data!R5</f>
        <v>0</v>
      </c>
      <c r="Q3" s="11">
        <f>+data!S5</f>
        <v>0</v>
      </c>
      <c r="R3" s="11">
        <f>+data!T5</f>
        <v>0</v>
      </c>
      <c r="S3" s="11">
        <f>+data!U5</f>
        <v>0</v>
      </c>
      <c r="T3" s="11">
        <f>+data!V5</f>
        <v>0</v>
      </c>
      <c r="U3" s="11">
        <f>+data!W5</f>
        <v>0</v>
      </c>
      <c r="V3" s="11">
        <f>+data!X5</f>
        <v>0</v>
      </c>
      <c r="W3" s="11">
        <f>+data!Y5</f>
        <v>0</v>
      </c>
      <c r="X3" s="11">
        <f>+data!Z5</f>
        <v>0</v>
      </c>
      <c r="Y3" s="11">
        <f>+data!AA5</f>
        <v>0</v>
      </c>
      <c r="Z3" s="11">
        <f>+data!AB5</f>
        <v>0</v>
      </c>
      <c r="AA3" s="11">
        <f>+data!AC5</f>
        <v>0</v>
      </c>
      <c r="AB3" s="11">
        <f>+data!AD5</f>
        <v>0</v>
      </c>
      <c r="AC3" s="11">
        <f>+data!AE5</f>
        <v>0.44159568446823527</v>
      </c>
      <c r="AD3" s="11">
        <f>+data!AF5</f>
        <v>0.48170898981388233</v>
      </c>
      <c r="AE3" s="11">
        <f>+data!AG5</f>
        <v>0.52182229515952938</v>
      </c>
      <c r="AF3" s="11">
        <f>+data!AH5</f>
        <v>0.56193560050517644</v>
      </c>
      <c r="AG3" s="11">
        <f>+data!AI5</f>
        <v>0.6020489058508236</v>
      </c>
      <c r="AH3" s="11">
        <f>+data!AJ5</f>
        <v>0.64216221119647066</v>
      </c>
      <c r="AI3" s="11">
        <f>+data!AK5</f>
        <v>0.68227551654211771</v>
      </c>
      <c r="AJ3" s="11">
        <f>+data!AL5</f>
        <v>0.72238882188776476</v>
      </c>
      <c r="AK3" s="11">
        <f>+data!AM5</f>
        <v>0.76250212723341182</v>
      </c>
      <c r="AL3" s="11">
        <f>+data!AN5</f>
        <v>0.80261543257905887</v>
      </c>
      <c r="AM3" s="11">
        <f>+data!AO5</f>
        <v>0.84272873792470604</v>
      </c>
      <c r="AN3" s="11">
        <f>+data!AP5</f>
        <v>1.5724495629557647</v>
      </c>
      <c r="AO3" s="11">
        <f>+data!AQ5</f>
        <v>2.3021703879868238</v>
      </c>
      <c r="AP3" s="11">
        <f>+data!AR5</f>
        <v>3.0318912130178823</v>
      </c>
      <c r="AQ3" s="11">
        <f>+data!AS5</f>
        <v>3.7616120380489417</v>
      </c>
      <c r="AR3" s="11">
        <f>+data!AT5</f>
        <v>4.4913328630800002</v>
      </c>
      <c r="AS3" s="11">
        <f>+data!AU5</f>
        <v>5.2210536881110592</v>
      </c>
      <c r="AT3" s="11">
        <f>+data!AV5</f>
        <v>5.9507745131421181</v>
      </c>
      <c r="AU3" s="11">
        <f>+data!AW5</f>
        <v>6.6804953381731771</v>
      </c>
      <c r="AV3" s="11">
        <f>+data!AX5</f>
        <v>7.410216163204236</v>
      </c>
      <c r="AW3" s="11">
        <f>+data!AY5</f>
        <v>8.139936988235295</v>
      </c>
      <c r="AX3" s="11">
        <f>+data!AZ5</f>
        <v>15.249492588235293</v>
      </c>
      <c r="AY3" s="11">
        <f>+data!BA5</f>
        <v>22.359048188235295</v>
      </c>
      <c r="AZ3" s="11">
        <f>+data!BB5</f>
        <v>29.468603788235296</v>
      </c>
      <c r="BA3" s="11">
        <f>+data!BC5</f>
        <v>36.578159388235292</v>
      </c>
      <c r="BB3" s="11">
        <f>+data!BD5</f>
        <v>43.687714988235292</v>
      </c>
      <c r="BC3" s="11">
        <f>+data!BE5</f>
        <v>50.797270588235293</v>
      </c>
      <c r="BD3" s="11">
        <f>+data!BF5</f>
        <v>92.477082352941181</v>
      </c>
      <c r="BE3" s="11">
        <f>+data!BG5</f>
        <v>120.80632941176471</v>
      </c>
      <c r="BF3" s="11">
        <f>+data!BH5</f>
        <v>137.73875294117647</v>
      </c>
      <c r="BG3" s="11">
        <f>+data!BI5</f>
        <v>110.712</v>
      </c>
      <c r="BH3" s="11">
        <f>+data!BJ5</f>
        <v>111.68887058823529</v>
      </c>
      <c r="BI3" s="11">
        <f>+data!BK5</f>
        <v>112.66574117647059</v>
      </c>
      <c r="BJ3" s="11">
        <f>+data!BL5</f>
        <v>114.94510588235293</v>
      </c>
      <c r="BK3" s="11">
        <f>+data!BM5</f>
        <v>115.27072941176471</v>
      </c>
      <c r="BL3" s="11">
        <f>+data!BN5</f>
        <v>117.87571764705882</v>
      </c>
      <c r="BM3" s="11">
        <f>+data!BO5</f>
        <v>118.85258823529412</v>
      </c>
      <c r="BN3" s="11">
        <f>+data!BP5</f>
        <v>116.08478823529411</v>
      </c>
      <c r="BO3" s="11">
        <f>+data!BQ5</f>
        <v>113.31698823529412</v>
      </c>
      <c r="BP3" s="11">
        <f>+data!BR5</f>
        <v>110.54918823529411</v>
      </c>
      <c r="BQ3" s="11">
        <f>+data!BS5</f>
        <v>107.78138823529412</v>
      </c>
      <c r="BR3" s="11">
        <f>+data!BT5</f>
        <v>107.78138823529412</v>
      </c>
      <c r="BS3" s="11">
        <f>+data!BU5</f>
        <v>104.09098823529392</v>
      </c>
      <c r="BT3" s="11">
        <f>+data!BV5</f>
        <v>101.99976156862748</v>
      </c>
      <c r="BU3" s="11">
        <f>+data!BW5</f>
        <v>99.990543790849912</v>
      </c>
      <c r="BV3" s="11">
        <f>+data!BX5</f>
        <v>97.982692827886822</v>
      </c>
      <c r="BW3" s="11">
        <f>+data!BY5</f>
        <v>95.825403445170849</v>
      </c>
      <c r="BX3" s="11">
        <f>+data!BZ5</f>
        <v>93.267060222125309</v>
      </c>
      <c r="BY3" s="11">
        <f>+data!CA5</f>
        <v>91.394351808407677</v>
      </c>
      <c r="BZ3" s="11">
        <f>+data!CB5</f>
        <v>89.207823388178738</v>
      </c>
      <c r="CA3" s="11">
        <f>+data!CC5</f>
        <v>86.987615750952983</v>
      </c>
    </row>
    <row r="4" spans="1:79" x14ac:dyDescent="0.2">
      <c r="A4" s="9">
        <f>+data!B6</f>
        <v>12</v>
      </c>
      <c r="B4" s="11">
        <f>+data!D6</f>
        <v>0</v>
      </c>
      <c r="C4" s="11">
        <f>+data!E6</f>
        <v>0</v>
      </c>
      <c r="D4" s="11">
        <f>+data!F6</f>
        <v>0</v>
      </c>
      <c r="E4" s="11">
        <f>+data!G6</f>
        <v>0</v>
      </c>
      <c r="F4" s="11">
        <f>+data!H6</f>
        <v>0</v>
      </c>
      <c r="G4" s="11">
        <f>+data!I6</f>
        <v>0</v>
      </c>
      <c r="H4" s="11">
        <f>+data!J6</f>
        <v>0</v>
      </c>
      <c r="I4" s="11">
        <f>+data!K6</f>
        <v>0</v>
      </c>
      <c r="J4" s="11">
        <f>+data!L6</f>
        <v>0</v>
      </c>
      <c r="K4" s="11">
        <f>+data!M6</f>
        <v>0</v>
      </c>
      <c r="L4" s="11">
        <f>+data!N6</f>
        <v>39.201292386863138</v>
      </c>
      <c r="M4" s="11">
        <f>+data!O6</f>
        <v>37.522785266788951</v>
      </c>
      <c r="N4" s="11">
        <f>+data!P6</f>
        <v>35.89588135342612</v>
      </c>
      <c r="O4" s="11">
        <f>+data!Q6</f>
        <v>34.319185035305381</v>
      </c>
      <c r="P4" s="11">
        <f>+data!R6</f>
        <v>32.791335942201741</v>
      </c>
      <c r="Q4" s="11">
        <f>+data!S6</f>
        <v>31.311008092561025</v>
      </c>
      <c r="R4" s="11">
        <f>+data!T6</f>
        <v>29.876909060956311</v>
      </c>
      <c r="S4" s="11">
        <f>+data!U6</f>
        <v>28.487779165113629</v>
      </c>
      <c r="T4" s="11">
        <f>+data!V6</f>
        <v>27.142390672056791</v>
      </c>
      <c r="U4" s="11">
        <f>+data!W6</f>
        <v>28.695726461218115</v>
      </c>
      <c r="V4" s="11">
        <f>+data!X6</f>
        <v>30.11258965013451</v>
      </c>
      <c r="W4" s="11">
        <f>+data!Y6</f>
        <v>28.472703007289148</v>
      </c>
      <c r="X4" s="11">
        <f>+data!Z6</f>
        <v>26.878307231192089</v>
      </c>
      <c r="Y4" s="11">
        <f>+data!AA6</f>
        <v>23.070293466111366</v>
      </c>
      <c r="Z4" s="11">
        <f>+data!AB6</f>
        <v>19.457890428048376</v>
      </c>
      <c r="AA4" s="11">
        <f>+data!AC6</f>
        <v>19.172627231477811</v>
      </c>
      <c r="AB4" s="11">
        <f>+data!AD6</f>
        <v>27.73539634537979</v>
      </c>
      <c r="AC4" s="11">
        <f>+data!AE6</f>
        <v>20.775884767200001</v>
      </c>
      <c r="AD4" s="11">
        <f>+data!AF6</f>
        <v>25.014000251520002</v>
      </c>
      <c r="AE4" s="11">
        <f>+data!AG6</f>
        <v>29.252115735840004</v>
      </c>
      <c r="AF4" s="11">
        <f>+data!AH6</f>
        <v>33.490231220160005</v>
      </c>
      <c r="AG4" s="11">
        <f>+data!AI6</f>
        <v>37.728346704480003</v>
      </c>
      <c r="AH4" s="11">
        <f>+data!AJ6</f>
        <v>41.966462188800008</v>
      </c>
      <c r="AI4" s="11">
        <f>+data!AK6</f>
        <v>46.204577673120006</v>
      </c>
      <c r="AJ4" s="11">
        <f>+data!AL6</f>
        <v>50.442693157440004</v>
      </c>
      <c r="AK4" s="11">
        <f>+data!AM6</f>
        <v>54.680808641760002</v>
      </c>
      <c r="AL4" s="11">
        <f>+data!AN6</f>
        <v>58.91892412608</v>
      </c>
      <c r="AM4" s="11">
        <f>+data!AO6</f>
        <v>63.157039610399998</v>
      </c>
      <c r="AN4" s="11">
        <f>+data!AP6</f>
        <v>75.069335649359999</v>
      </c>
      <c r="AO4" s="11">
        <f>+data!AQ6</f>
        <v>86.981631688320007</v>
      </c>
      <c r="AP4" s="11">
        <f>+data!AR6</f>
        <v>98.893927727280001</v>
      </c>
      <c r="AQ4" s="11">
        <f>+data!AS6</f>
        <v>110.80622376624</v>
      </c>
      <c r="AR4" s="11">
        <f>+data!AT6</f>
        <v>122.7185198052</v>
      </c>
      <c r="AS4" s="11">
        <f>+data!AU6</f>
        <v>134.63081584416</v>
      </c>
      <c r="AT4" s="11">
        <f>+data!AV6</f>
        <v>146.54311188311999</v>
      </c>
      <c r="AU4" s="11">
        <f>+data!AW6</f>
        <v>158.45540792208001</v>
      </c>
      <c r="AV4" s="11">
        <f>+data!AX6</f>
        <v>170.36770396104001</v>
      </c>
      <c r="AW4" s="11">
        <f>+data!AY6</f>
        <v>182.28</v>
      </c>
      <c r="AX4" s="11">
        <f>+data!AZ6</f>
        <v>182.30140248464221</v>
      </c>
      <c r="AY4" s="11">
        <f>+data!BA6</f>
        <v>182.30140248464221</v>
      </c>
      <c r="AZ4" s="11">
        <f>+data!BB6</f>
        <v>182.30140248464221</v>
      </c>
      <c r="BA4" s="11">
        <f>+data!BC6</f>
        <v>182.30140248464221</v>
      </c>
      <c r="BB4" s="11">
        <f>+data!BD6</f>
        <v>182.30140248464221</v>
      </c>
      <c r="BC4" s="11">
        <f>+data!BE6</f>
        <v>182.30140248464221</v>
      </c>
      <c r="BD4" s="11">
        <f>+data!BF6</f>
        <v>189.46608642508667</v>
      </c>
      <c r="BE4" s="11">
        <f>+data!BG6</f>
        <v>201.40722632582742</v>
      </c>
      <c r="BF4" s="11">
        <f>+data!BH6</f>
        <v>347.88520910824735</v>
      </c>
      <c r="BG4" s="11">
        <f>+data!BI6</f>
        <v>452.17116424138328</v>
      </c>
      <c r="BH4" s="11">
        <f>+data!BJ6</f>
        <v>452.967240234766</v>
      </c>
      <c r="BI4" s="11">
        <f>+data!BK6</f>
        <v>452.967240234766</v>
      </c>
      <c r="BJ4" s="11">
        <f>+data!BL6</f>
        <v>452.967240234766</v>
      </c>
      <c r="BK4" s="11">
        <f>+data!BM6</f>
        <v>452.967240234766</v>
      </c>
      <c r="BL4" s="11">
        <f>+data!BN6</f>
        <v>452.967240234766</v>
      </c>
      <c r="BM4" s="11">
        <f>+data!BO6</f>
        <v>453.76331622814871</v>
      </c>
      <c r="BN4" s="11">
        <f>+data!BP6</f>
        <v>453.76331622814871</v>
      </c>
      <c r="BO4" s="11">
        <f>+data!BQ6</f>
        <v>453.76331622814871</v>
      </c>
      <c r="BP4" s="11">
        <f>+data!BR6</f>
        <v>453.76331622814871</v>
      </c>
      <c r="BQ4" s="11">
        <f>+data!BS6</f>
        <v>453.76331622814871</v>
      </c>
      <c r="BR4" s="11">
        <f>+data!BT6</f>
        <v>453.76331622814871</v>
      </c>
      <c r="BS4" s="11">
        <f>+data!BU6</f>
        <v>453.76331622814871</v>
      </c>
      <c r="BT4" s="11">
        <f>+data!BV6</f>
        <v>453.76331622814871</v>
      </c>
      <c r="BU4" s="11">
        <f>+data!BW6</f>
        <v>453.76331622814871</v>
      </c>
      <c r="BV4" s="11">
        <f>+data!BX6</f>
        <v>453.76331622814871</v>
      </c>
      <c r="BW4" s="11">
        <f>+data!BY6</f>
        <v>453.76331622814871</v>
      </c>
      <c r="BX4" s="11">
        <f>+data!BZ6</f>
        <v>453.76331622814871</v>
      </c>
      <c r="BY4" s="11">
        <f>+data!CA6</f>
        <v>453.76331622814871</v>
      </c>
      <c r="BZ4" s="11">
        <f>+data!CB6</f>
        <v>453.76331622814871</v>
      </c>
      <c r="CA4" s="11">
        <f>+data!CC6</f>
        <v>453.76331622814871</v>
      </c>
    </row>
    <row r="5" spans="1:79" x14ac:dyDescent="0.2">
      <c r="A5" s="9">
        <f>+data!B7</f>
        <v>16</v>
      </c>
      <c r="B5" s="11">
        <f>+data!D7</f>
        <v>0</v>
      </c>
      <c r="C5" s="11">
        <f>+data!E7</f>
        <v>0</v>
      </c>
      <c r="D5" s="11">
        <f>+data!F7</f>
        <v>0</v>
      </c>
      <c r="E5" s="11">
        <f>+data!G7</f>
        <v>0</v>
      </c>
      <c r="F5" s="11">
        <f>+data!H7</f>
        <v>0</v>
      </c>
      <c r="G5" s="11">
        <f>+data!I7</f>
        <v>0</v>
      </c>
      <c r="H5" s="11">
        <f>+data!J7</f>
        <v>0</v>
      </c>
      <c r="I5" s="11">
        <f>+data!K7</f>
        <v>0</v>
      </c>
      <c r="J5" s="11">
        <f>+data!L7</f>
        <v>0</v>
      </c>
      <c r="K5" s="11">
        <f>+data!M7</f>
        <v>0</v>
      </c>
      <c r="L5" s="11">
        <f>+data!N7</f>
        <v>0</v>
      </c>
      <c r="M5" s="11">
        <f>+data!O7</f>
        <v>0</v>
      </c>
      <c r="N5" s="11">
        <f>+data!P7</f>
        <v>0</v>
      </c>
      <c r="O5" s="11">
        <f>+data!Q7</f>
        <v>0</v>
      </c>
      <c r="P5" s="11">
        <f>+data!R7</f>
        <v>0</v>
      </c>
      <c r="Q5" s="11">
        <f>+data!S7</f>
        <v>0</v>
      </c>
      <c r="R5" s="11">
        <f>+data!T7</f>
        <v>0</v>
      </c>
      <c r="S5" s="11">
        <f>+data!U7</f>
        <v>0</v>
      </c>
      <c r="T5" s="11">
        <f>+data!V7</f>
        <v>0</v>
      </c>
      <c r="U5" s="11">
        <f>+data!W7</f>
        <v>0</v>
      </c>
      <c r="V5" s="11">
        <f>+data!X7</f>
        <v>0</v>
      </c>
      <c r="W5" s="11">
        <f>+data!Y7</f>
        <v>0</v>
      </c>
      <c r="X5" s="11">
        <f>+data!Z7</f>
        <v>0</v>
      </c>
      <c r="Y5" s="11">
        <f>+data!AA7</f>
        <v>0</v>
      </c>
      <c r="Z5" s="11">
        <f>+data!AB7</f>
        <v>0</v>
      </c>
      <c r="AA5" s="11">
        <f>+data!AC7</f>
        <v>0</v>
      </c>
      <c r="AB5" s="11">
        <f>+data!AD7</f>
        <v>0</v>
      </c>
      <c r="AC5" s="11">
        <f>+data!AE7</f>
        <v>0</v>
      </c>
      <c r="AD5" s="11">
        <f>+data!AF7</f>
        <v>0</v>
      </c>
      <c r="AE5" s="11">
        <f>+data!AG7</f>
        <v>0</v>
      </c>
      <c r="AF5" s="11">
        <f>+data!AH7</f>
        <v>0</v>
      </c>
      <c r="AG5" s="11">
        <f>+data!AI7</f>
        <v>0</v>
      </c>
      <c r="AH5" s="11">
        <f>+data!AJ7</f>
        <v>0</v>
      </c>
      <c r="AI5" s="11">
        <f>+data!AK7</f>
        <v>0</v>
      </c>
      <c r="AJ5" s="11">
        <f>+data!AL7</f>
        <v>0</v>
      </c>
      <c r="AK5" s="11">
        <f>+data!AM7</f>
        <v>0</v>
      </c>
      <c r="AL5" s="11">
        <f>+data!AN7</f>
        <v>0</v>
      </c>
      <c r="AM5" s="11">
        <f>+data!AO7</f>
        <v>0</v>
      </c>
      <c r="AN5" s="11">
        <f>+data!AP7</f>
        <v>0</v>
      </c>
      <c r="AO5" s="11">
        <f>+data!AQ7</f>
        <v>0</v>
      </c>
      <c r="AP5" s="11">
        <f>+data!AR7</f>
        <v>0</v>
      </c>
      <c r="AQ5" s="11">
        <f>+data!AS7</f>
        <v>0</v>
      </c>
      <c r="AR5" s="11">
        <f>+data!AT7</f>
        <v>0</v>
      </c>
      <c r="AS5" s="11">
        <f>+data!AU7</f>
        <v>0</v>
      </c>
      <c r="AT5" s="11">
        <f>+data!AV7</f>
        <v>0</v>
      </c>
      <c r="AU5" s="11">
        <f>+data!AW7</f>
        <v>0</v>
      </c>
      <c r="AV5" s="11">
        <f>+data!AX7</f>
        <v>0</v>
      </c>
      <c r="AW5" s="11">
        <f>+data!AY7</f>
        <v>0</v>
      </c>
      <c r="AX5" s="11">
        <f>+data!AZ7</f>
        <v>0</v>
      </c>
      <c r="AY5" s="11">
        <f>+data!BA7</f>
        <v>0</v>
      </c>
      <c r="AZ5" s="11">
        <f>+data!BB7</f>
        <v>0</v>
      </c>
      <c r="BA5" s="11">
        <f>+data!BC7</f>
        <v>0</v>
      </c>
      <c r="BB5" s="11">
        <f>+data!BD7</f>
        <v>0</v>
      </c>
      <c r="BC5" s="11">
        <f>+data!BE7</f>
        <v>0</v>
      </c>
      <c r="BD5" s="11">
        <f>+data!BF7</f>
        <v>0</v>
      </c>
      <c r="BE5" s="11">
        <f>+data!BG7</f>
        <v>0</v>
      </c>
      <c r="BF5" s="11">
        <f>+data!BH7</f>
        <v>0</v>
      </c>
      <c r="BG5" s="11">
        <f>+data!BI7</f>
        <v>0</v>
      </c>
      <c r="BH5" s="11">
        <f>+data!BJ7</f>
        <v>0</v>
      </c>
      <c r="BI5" s="11">
        <f>+data!BK7</f>
        <v>0</v>
      </c>
      <c r="BJ5" s="11">
        <f>+data!BL7</f>
        <v>0</v>
      </c>
      <c r="BK5" s="11">
        <f>+data!BM7</f>
        <v>0</v>
      </c>
      <c r="BL5" s="11">
        <f>+data!BN7</f>
        <v>0</v>
      </c>
      <c r="BM5" s="11">
        <f>+data!BO7</f>
        <v>0</v>
      </c>
      <c r="BN5" s="11">
        <f>+data!BP7</f>
        <v>0</v>
      </c>
      <c r="BO5" s="11">
        <f>+data!BQ7</f>
        <v>0</v>
      </c>
      <c r="BP5" s="11">
        <f>+data!BR7</f>
        <v>0</v>
      </c>
      <c r="BQ5" s="11">
        <f>+data!BS7</f>
        <v>0</v>
      </c>
      <c r="BR5" s="11">
        <f>+data!BT7</f>
        <v>0</v>
      </c>
      <c r="BS5" s="11">
        <f>+data!BU7</f>
        <v>0</v>
      </c>
      <c r="BT5" s="11">
        <f>+data!BV7</f>
        <v>0</v>
      </c>
      <c r="BU5" s="11">
        <f>+data!BW7</f>
        <v>0</v>
      </c>
      <c r="BV5" s="11">
        <f>+data!BX7</f>
        <v>0</v>
      </c>
      <c r="BW5" s="11">
        <f>+data!BY7</f>
        <v>0</v>
      </c>
      <c r="BX5" s="11">
        <f>+data!BZ7</f>
        <v>0</v>
      </c>
      <c r="BY5" s="11">
        <f>+data!CA7</f>
        <v>0</v>
      </c>
      <c r="BZ5" s="11">
        <f>+data!CB7</f>
        <v>0</v>
      </c>
      <c r="CA5" s="11">
        <f>+data!CC7</f>
        <v>0</v>
      </c>
    </row>
    <row r="6" spans="1:79" x14ac:dyDescent="0.2">
      <c r="A6" s="9">
        <f>+data!B8</f>
        <v>20</v>
      </c>
      <c r="B6" s="11">
        <f>+data!D8</f>
        <v>0</v>
      </c>
      <c r="C6" s="11">
        <f>+data!E8</f>
        <v>0</v>
      </c>
      <c r="D6" s="11">
        <f>+data!F8</f>
        <v>0</v>
      </c>
      <c r="E6" s="11">
        <f>+data!G8</f>
        <v>0</v>
      </c>
      <c r="F6" s="11">
        <f>+data!H8</f>
        <v>0</v>
      </c>
      <c r="G6" s="11">
        <f>+data!I8</f>
        <v>0</v>
      </c>
      <c r="H6" s="11">
        <f>+data!J8</f>
        <v>0</v>
      </c>
      <c r="I6" s="11">
        <f>+data!K8</f>
        <v>0</v>
      </c>
      <c r="J6" s="11">
        <f>+data!L8</f>
        <v>0</v>
      </c>
      <c r="K6" s="11">
        <f>+data!M8</f>
        <v>0</v>
      </c>
      <c r="L6" s="11">
        <f>+data!N8</f>
        <v>0</v>
      </c>
      <c r="M6" s="11">
        <f>+data!O8</f>
        <v>0</v>
      </c>
      <c r="N6" s="11">
        <f>+data!P8</f>
        <v>0</v>
      </c>
      <c r="O6" s="11">
        <f>+data!Q8</f>
        <v>0</v>
      </c>
      <c r="P6" s="11">
        <f>+data!R8</f>
        <v>0</v>
      </c>
      <c r="Q6" s="11">
        <f>+data!S8</f>
        <v>0</v>
      </c>
      <c r="R6" s="11">
        <f>+data!T8</f>
        <v>0</v>
      </c>
      <c r="S6" s="11">
        <f>+data!U8</f>
        <v>0</v>
      </c>
      <c r="T6" s="11">
        <f>+data!V8</f>
        <v>0</v>
      </c>
      <c r="U6" s="11">
        <f>+data!W8</f>
        <v>0</v>
      </c>
      <c r="V6" s="11">
        <f>+data!X8</f>
        <v>0</v>
      </c>
      <c r="W6" s="11">
        <f>+data!Y8</f>
        <v>0</v>
      </c>
      <c r="X6" s="11">
        <f>+data!Z8</f>
        <v>0</v>
      </c>
      <c r="Y6" s="11">
        <f>+data!AA8</f>
        <v>0</v>
      </c>
      <c r="Z6" s="11">
        <f>+data!AB8</f>
        <v>0</v>
      </c>
      <c r="AA6" s="11">
        <f>+data!AC8</f>
        <v>0</v>
      </c>
      <c r="AB6" s="11">
        <f>+data!AD8</f>
        <v>0</v>
      </c>
      <c r="AC6" s="11">
        <f>+data!AE8</f>
        <v>0</v>
      </c>
      <c r="AD6" s="11">
        <f>+data!AF8</f>
        <v>0</v>
      </c>
      <c r="AE6" s="11">
        <f>+data!AG8</f>
        <v>0</v>
      </c>
      <c r="AF6" s="11">
        <f>+data!AH8</f>
        <v>0</v>
      </c>
      <c r="AG6" s="11">
        <f>+data!AI8</f>
        <v>0</v>
      </c>
      <c r="AH6" s="11">
        <f>+data!AJ8</f>
        <v>0</v>
      </c>
      <c r="AI6" s="11">
        <f>+data!AK8</f>
        <v>0</v>
      </c>
      <c r="AJ6" s="11">
        <f>+data!AL8</f>
        <v>0</v>
      </c>
      <c r="AK6" s="11">
        <f>+data!AM8</f>
        <v>0</v>
      </c>
      <c r="AL6" s="11">
        <f>+data!AN8</f>
        <v>0</v>
      </c>
      <c r="AM6" s="11">
        <f>+data!AO8</f>
        <v>0</v>
      </c>
      <c r="AN6" s="11">
        <f>+data!AP8</f>
        <v>0</v>
      </c>
      <c r="AO6" s="11">
        <f>+data!AQ8</f>
        <v>0</v>
      </c>
      <c r="AP6" s="11">
        <f>+data!AR8</f>
        <v>0</v>
      </c>
      <c r="AQ6" s="11">
        <f>+data!AS8</f>
        <v>0</v>
      </c>
      <c r="AR6" s="11">
        <f>+data!AT8</f>
        <v>0</v>
      </c>
      <c r="AS6" s="11">
        <f>+data!AU8</f>
        <v>0</v>
      </c>
      <c r="AT6" s="11">
        <f>+data!AV8</f>
        <v>0</v>
      </c>
      <c r="AU6" s="11">
        <f>+data!AW8</f>
        <v>0</v>
      </c>
      <c r="AV6" s="11">
        <f>+data!AX8</f>
        <v>0</v>
      </c>
      <c r="AW6" s="11">
        <f>+data!AY8</f>
        <v>0</v>
      </c>
      <c r="AX6" s="11">
        <f>+data!AZ8</f>
        <v>0</v>
      </c>
      <c r="AY6" s="11">
        <f>+data!BA8</f>
        <v>0</v>
      </c>
      <c r="AZ6" s="11">
        <f>+data!BB8</f>
        <v>0</v>
      </c>
      <c r="BA6" s="11">
        <f>+data!BC8</f>
        <v>0</v>
      </c>
      <c r="BB6" s="11">
        <f>+data!BD8</f>
        <v>0</v>
      </c>
      <c r="BC6" s="11">
        <f>+data!BE8</f>
        <v>0</v>
      </c>
      <c r="BD6" s="11">
        <f>+data!BF8</f>
        <v>0</v>
      </c>
      <c r="BE6" s="11">
        <f>+data!BG8</f>
        <v>0</v>
      </c>
      <c r="BF6" s="11">
        <f>+data!BH8</f>
        <v>0</v>
      </c>
      <c r="BG6" s="11">
        <f>+data!BI8</f>
        <v>0</v>
      </c>
      <c r="BH6" s="11">
        <f>+data!BJ8</f>
        <v>0</v>
      </c>
      <c r="BI6" s="11">
        <f>+data!BK8</f>
        <v>0</v>
      </c>
      <c r="BJ6" s="11">
        <f>+data!BL8</f>
        <v>0</v>
      </c>
      <c r="BK6" s="11">
        <f>+data!BM8</f>
        <v>0</v>
      </c>
      <c r="BL6" s="11">
        <f>+data!BN8</f>
        <v>0</v>
      </c>
      <c r="BM6" s="11">
        <f>+data!BO8</f>
        <v>0</v>
      </c>
      <c r="BN6" s="11">
        <f>+data!BP8</f>
        <v>0</v>
      </c>
      <c r="BO6" s="11">
        <f>+data!BQ8</f>
        <v>0</v>
      </c>
      <c r="BP6" s="11">
        <f>+data!BR8</f>
        <v>0</v>
      </c>
      <c r="BQ6" s="11">
        <f>+data!BS8</f>
        <v>0</v>
      </c>
      <c r="BR6" s="11">
        <f>+data!BT8</f>
        <v>0</v>
      </c>
      <c r="BS6" s="11">
        <f>+data!BU8</f>
        <v>0</v>
      </c>
      <c r="BT6" s="11">
        <f>+data!BV8</f>
        <v>0</v>
      </c>
      <c r="BU6" s="11">
        <f>+data!BW8</f>
        <v>0</v>
      </c>
      <c r="BV6" s="11">
        <f>+data!BX8</f>
        <v>0</v>
      </c>
      <c r="BW6" s="11">
        <f>+data!BY8</f>
        <v>0</v>
      </c>
      <c r="BX6" s="11">
        <f>+data!BZ8</f>
        <v>0</v>
      </c>
      <c r="BY6" s="11">
        <f>+data!CA8</f>
        <v>0</v>
      </c>
      <c r="BZ6" s="11">
        <f>+data!CB8</f>
        <v>0</v>
      </c>
      <c r="CA6" s="11">
        <f>+data!CC8</f>
        <v>0</v>
      </c>
    </row>
    <row r="7" spans="1:79" x14ac:dyDescent="0.2">
      <c r="A7" s="9">
        <f>+data!B9</f>
        <v>24</v>
      </c>
      <c r="B7" s="11">
        <f>+data!D9</f>
        <v>0</v>
      </c>
      <c r="C7" s="11">
        <f>+data!E9</f>
        <v>0</v>
      </c>
      <c r="D7" s="11">
        <f>+data!F9</f>
        <v>0</v>
      </c>
      <c r="E7" s="11">
        <f>+data!G9</f>
        <v>0</v>
      </c>
      <c r="F7" s="11">
        <f>+data!H9</f>
        <v>0</v>
      </c>
      <c r="G7" s="11">
        <f>+data!I9</f>
        <v>0</v>
      </c>
      <c r="H7" s="11">
        <f>+data!J9</f>
        <v>0</v>
      </c>
      <c r="I7" s="11">
        <f>+data!K9</f>
        <v>0</v>
      </c>
      <c r="J7" s="11">
        <f>+data!L9</f>
        <v>0</v>
      </c>
      <c r="K7" s="11">
        <f>+data!M9</f>
        <v>0</v>
      </c>
      <c r="L7" s="11">
        <f>+data!N9</f>
        <v>0</v>
      </c>
      <c r="M7" s="11">
        <f>+data!O9</f>
        <v>0</v>
      </c>
      <c r="N7" s="11">
        <f>+data!P9</f>
        <v>0</v>
      </c>
      <c r="O7" s="11">
        <f>+data!Q9</f>
        <v>0</v>
      </c>
      <c r="P7" s="11">
        <f>+data!R9</f>
        <v>0</v>
      </c>
      <c r="Q7" s="11">
        <f>+data!S9</f>
        <v>0</v>
      </c>
      <c r="R7" s="11">
        <f>+data!T9</f>
        <v>0</v>
      </c>
      <c r="S7" s="11">
        <f>+data!U9</f>
        <v>0</v>
      </c>
      <c r="T7" s="11">
        <f>+data!V9</f>
        <v>0</v>
      </c>
      <c r="U7" s="11">
        <f>+data!W9</f>
        <v>0</v>
      </c>
      <c r="V7" s="11">
        <f>+data!X9</f>
        <v>0</v>
      </c>
      <c r="W7" s="11">
        <f>+data!Y9</f>
        <v>0</v>
      </c>
      <c r="X7" s="11">
        <f>+data!Z9</f>
        <v>0</v>
      </c>
      <c r="Y7" s="11">
        <f>+data!AA9</f>
        <v>0</v>
      </c>
      <c r="Z7" s="11">
        <f>+data!AB9</f>
        <v>0.83076906949974028</v>
      </c>
      <c r="AA7" s="11">
        <f>+data!AC9</f>
        <v>0.9508200689733507</v>
      </c>
      <c r="AB7" s="11">
        <f>+data!AD9</f>
        <v>1.0116974527467131</v>
      </c>
      <c r="AC7" s="11">
        <f>+data!AE9</f>
        <v>1.0727411625000001</v>
      </c>
      <c r="AD7" s="11">
        <f>+data!AF9</f>
        <v>1.5063294225000001</v>
      </c>
      <c r="AE7" s="11">
        <f>+data!AG9</f>
        <v>1.9399176825000002</v>
      </c>
      <c r="AF7" s="11">
        <f>+data!AH9</f>
        <v>2.3735059425</v>
      </c>
      <c r="AG7" s="11">
        <f>+data!AI9</f>
        <v>2.8070942025000005</v>
      </c>
      <c r="AH7" s="11">
        <f>+data!AJ9</f>
        <v>3.2406824625000001</v>
      </c>
      <c r="AI7" s="11">
        <f>+data!AK9</f>
        <v>3.6742707225000002</v>
      </c>
      <c r="AJ7" s="11">
        <f>+data!AL9</f>
        <v>4.1078589825000007</v>
      </c>
      <c r="AK7" s="11">
        <f>+data!AM9</f>
        <v>4.5414472425000003</v>
      </c>
      <c r="AL7" s="11">
        <f>+data!AN9</f>
        <v>4.9750355025000008</v>
      </c>
      <c r="AM7" s="11">
        <f>+data!AO9</f>
        <v>5.4086237625000004</v>
      </c>
      <c r="AN7" s="11">
        <f>+data!AP9</f>
        <v>6.5083863862500007</v>
      </c>
      <c r="AO7" s="11">
        <f>+data!AQ9</f>
        <v>7.60814901</v>
      </c>
      <c r="AP7" s="11">
        <f>+data!AR9</f>
        <v>8.7079116337499993</v>
      </c>
      <c r="AQ7" s="11">
        <f>+data!AS9</f>
        <v>9.8076742575000004</v>
      </c>
      <c r="AR7" s="11">
        <f>+data!AT9</f>
        <v>10.90743688125</v>
      </c>
      <c r="AS7" s="11">
        <f>+data!AU9</f>
        <v>12.007199505000001</v>
      </c>
      <c r="AT7" s="11">
        <f>+data!AV9</f>
        <v>13.10696212875</v>
      </c>
      <c r="AU7" s="11">
        <f>+data!AW9</f>
        <v>14.206724752500001</v>
      </c>
      <c r="AV7" s="11">
        <f>+data!AX9</f>
        <v>15.306487376249999</v>
      </c>
      <c r="AW7" s="11">
        <f>+data!AY9</f>
        <v>16.40625</v>
      </c>
      <c r="AX7" s="11">
        <f>+data!AZ9</f>
        <v>19.140625</v>
      </c>
      <c r="AY7" s="11">
        <f>+data!BA9</f>
        <v>21.875</v>
      </c>
      <c r="AZ7" s="11">
        <f>+data!BB9</f>
        <v>24.609375</v>
      </c>
      <c r="BA7" s="11">
        <f>+data!BC9</f>
        <v>27.34375</v>
      </c>
      <c r="BB7" s="11">
        <f>+data!BD9</f>
        <v>30.078125</v>
      </c>
      <c r="BC7" s="11">
        <f>+data!BE9</f>
        <v>32.8125</v>
      </c>
      <c r="BD7" s="11">
        <f>+data!BF9</f>
        <v>32.8125</v>
      </c>
      <c r="BE7" s="11">
        <f>+data!BG9</f>
        <v>35</v>
      </c>
      <c r="BF7" s="11">
        <f>+data!BH9</f>
        <v>35</v>
      </c>
      <c r="BG7" s="11">
        <f>+data!BI9</f>
        <v>35</v>
      </c>
      <c r="BH7" s="11">
        <f>+data!BJ9</f>
        <v>36.3125</v>
      </c>
      <c r="BI7" s="11">
        <f>+data!BK9</f>
        <v>36.3125</v>
      </c>
      <c r="BJ7" s="11">
        <f>+data!BL9</f>
        <v>37.1875</v>
      </c>
      <c r="BK7" s="11">
        <f>+data!BM9</f>
        <v>37.1875</v>
      </c>
      <c r="BL7" s="11">
        <f>+data!BN9</f>
        <v>37.40625</v>
      </c>
      <c r="BM7" s="11">
        <f>+data!BO9</f>
        <v>37.625</v>
      </c>
      <c r="BN7" s="11">
        <f>+data!BP9</f>
        <v>37.625</v>
      </c>
      <c r="BO7" s="11">
        <f>+data!BQ9</f>
        <v>37.625</v>
      </c>
      <c r="BP7" s="11">
        <f>+data!BR9</f>
        <v>37.625</v>
      </c>
      <c r="BQ7" s="11">
        <f>+data!BS9</f>
        <v>37.625</v>
      </c>
      <c r="BR7" s="11">
        <f>+data!BT9</f>
        <v>37.625</v>
      </c>
      <c r="BS7" s="11">
        <f>+data!BU9</f>
        <v>37.625</v>
      </c>
      <c r="BT7" s="11">
        <f>+data!BV9</f>
        <v>37.625</v>
      </c>
      <c r="BU7" s="11">
        <f>+data!BW9</f>
        <v>37.625</v>
      </c>
      <c r="BV7" s="11">
        <f>+data!BX9</f>
        <v>37.625</v>
      </c>
      <c r="BW7" s="11">
        <f>+data!BY9</f>
        <v>37.625</v>
      </c>
      <c r="BX7" s="11">
        <f>+data!BZ9</f>
        <v>37.625</v>
      </c>
      <c r="BY7" s="11">
        <f>+data!CA9</f>
        <v>37.625</v>
      </c>
      <c r="BZ7" s="11">
        <f>+data!CB9</f>
        <v>37.625</v>
      </c>
      <c r="CA7" s="11">
        <f>+data!CC9</f>
        <v>37.625</v>
      </c>
    </row>
    <row r="8" spans="1:79" x14ac:dyDescent="0.2">
      <c r="A8" s="9">
        <f>+data!B10</f>
        <v>28</v>
      </c>
      <c r="B8" s="11">
        <f>+data!D10</f>
        <v>0</v>
      </c>
      <c r="C8" s="11">
        <f>+data!E10</f>
        <v>0</v>
      </c>
      <c r="D8" s="11">
        <f>+data!F10</f>
        <v>0</v>
      </c>
      <c r="E8" s="11">
        <f>+data!G10</f>
        <v>0</v>
      </c>
      <c r="F8" s="11">
        <f>+data!H10</f>
        <v>0</v>
      </c>
      <c r="G8" s="11">
        <f>+data!I10</f>
        <v>0</v>
      </c>
      <c r="H8" s="11">
        <f>+data!J10</f>
        <v>0</v>
      </c>
      <c r="I8" s="11">
        <f>+data!K10</f>
        <v>0</v>
      </c>
      <c r="J8" s="11">
        <f>+data!L10</f>
        <v>0</v>
      </c>
      <c r="K8" s="11">
        <f>+data!M10</f>
        <v>0</v>
      </c>
      <c r="L8" s="11">
        <f>+data!N10</f>
        <v>0</v>
      </c>
      <c r="M8" s="11">
        <f>+data!O10</f>
        <v>0</v>
      </c>
      <c r="N8" s="11">
        <f>+data!P10</f>
        <v>0</v>
      </c>
      <c r="O8" s="11">
        <f>+data!Q10</f>
        <v>0</v>
      </c>
      <c r="P8" s="11">
        <f>+data!R10</f>
        <v>0</v>
      </c>
      <c r="Q8" s="11">
        <f>+data!S10</f>
        <v>0</v>
      </c>
      <c r="R8" s="11">
        <f>+data!T10</f>
        <v>0</v>
      </c>
      <c r="S8" s="11">
        <f>+data!U10</f>
        <v>0</v>
      </c>
      <c r="T8" s="11">
        <f>+data!V10</f>
        <v>0</v>
      </c>
      <c r="U8" s="11">
        <f>+data!W10</f>
        <v>0</v>
      </c>
      <c r="V8" s="11">
        <f>+data!X10</f>
        <v>0</v>
      </c>
      <c r="W8" s="11">
        <f>+data!Y10</f>
        <v>0</v>
      </c>
      <c r="X8" s="11">
        <f>+data!Z10</f>
        <v>0</v>
      </c>
      <c r="Y8" s="11">
        <f>+data!AA10</f>
        <v>0</v>
      </c>
      <c r="Z8" s="11">
        <f>+data!AB10</f>
        <v>0</v>
      </c>
      <c r="AA8" s="11">
        <f>+data!AC10</f>
        <v>0</v>
      </c>
      <c r="AB8" s="11">
        <f>+data!AD10</f>
        <v>0</v>
      </c>
      <c r="AC8" s="11">
        <f>+data!AE10</f>
        <v>0</v>
      </c>
      <c r="AD8" s="11">
        <f>+data!AF10</f>
        <v>0</v>
      </c>
      <c r="AE8" s="11">
        <f>+data!AG10</f>
        <v>0</v>
      </c>
      <c r="AF8" s="11">
        <f>+data!AH10</f>
        <v>0</v>
      </c>
      <c r="AG8" s="11">
        <f>+data!AI10</f>
        <v>0</v>
      </c>
      <c r="AH8" s="11">
        <f>+data!AJ10</f>
        <v>0</v>
      </c>
      <c r="AI8" s="11">
        <f>+data!AK10</f>
        <v>0</v>
      </c>
      <c r="AJ8" s="11">
        <f>+data!AL10</f>
        <v>0</v>
      </c>
      <c r="AK8" s="11">
        <f>+data!AM10</f>
        <v>0</v>
      </c>
      <c r="AL8" s="11">
        <f>+data!AN10</f>
        <v>0</v>
      </c>
      <c r="AM8" s="11">
        <f>+data!AO10</f>
        <v>0</v>
      </c>
      <c r="AN8" s="11">
        <f>+data!AP10</f>
        <v>0</v>
      </c>
      <c r="AO8" s="11">
        <f>+data!AQ10</f>
        <v>0</v>
      </c>
      <c r="AP8" s="11">
        <f>+data!AR10</f>
        <v>0</v>
      </c>
      <c r="AQ8" s="11">
        <f>+data!AS10</f>
        <v>0</v>
      </c>
      <c r="AR8" s="11">
        <f>+data!AT10</f>
        <v>0</v>
      </c>
      <c r="AS8" s="11">
        <f>+data!AU10</f>
        <v>0</v>
      </c>
      <c r="AT8" s="11">
        <f>+data!AV10</f>
        <v>0</v>
      </c>
      <c r="AU8" s="11">
        <f>+data!AW10</f>
        <v>0</v>
      </c>
      <c r="AV8" s="11">
        <f>+data!AX10</f>
        <v>0</v>
      </c>
      <c r="AW8" s="11">
        <f>+data!AY10</f>
        <v>0</v>
      </c>
      <c r="AX8" s="11">
        <f>+data!AZ10</f>
        <v>0</v>
      </c>
      <c r="AY8" s="11">
        <f>+data!BA10</f>
        <v>0</v>
      </c>
      <c r="AZ8" s="11">
        <f>+data!BB10</f>
        <v>0</v>
      </c>
      <c r="BA8" s="11">
        <f>+data!BC10</f>
        <v>0</v>
      </c>
      <c r="BB8" s="11">
        <f>+data!BD10</f>
        <v>0</v>
      </c>
      <c r="BC8" s="11">
        <f>+data!BE10</f>
        <v>0</v>
      </c>
      <c r="BD8" s="11">
        <f>+data!BF10</f>
        <v>0</v>
      </c>
      <c r="BE8" s="11">
        <f>+data!BG10</f>
        <v>0</v>
      </c>
      <c r="BF8" s="11">
        <f>+data!BH10</f>
        <v>0</v>
      </c>
      <c r="BG8" s="11">
        <f>+data!BI10</f>
        <v>0.1</v>
      </c>
      <c r="BH8" s="11">
        <f>+data!BJ10</f>
        <v>0.1</v>
      </c>
      <c r="BI8" s="11">
        <f>+data!BK10</f>
        <v>0.1</v>
      </c>
      <c r="BJ8" s="11">
        <f>+data!BL10</f>
        <v>0.1</v>
      </c>
      <c r="BK8" s="11">
        <f>+data!BM10</f>
        <v>0.1</v>
      </c>
      <c r="BL8" s="11">
        <f>+data!BN10</f>
        <v>0.1</v>
      </c>
      <c r="BM8" s="11">
        <f>+data!BO10</f>
        <v>0.1</v>
      </c>
      <c r="BN8" s="11">
        <f>+data!BP10</f>
        <v>0.1</v>
      </c>
      <c r="BO8" s="11">
        <f>+data!BQ10</f>
        <v>0.13</v>
      </c>
      <c r="BP8" s="11">
        <f>+data!BR10</f>
        <v>0.13</v>
      </c>
      <c r="BQ8" s="11">
        <f>+data!BS10</f>
        <v>0.13</v>
      </c>
      <c r="BR8" s="11">
        <f>+data!BT10</f>
        <v>0.13</v>
      </c>
      <c r="BS8" s="11">
        <f>+data!BU10</f>
        <v>0.14399999999999835</v>
      </c>
      <c r="BT8" s="11">
        <f>+data!BV10</f>
        <v>0.1493333333333311</v>
      </c>
      <c r="BU8" s="11">
        <f>+data!BW10</f>
        <v>0.14942222222221968</v>
      </c>
      <c r="BV8" s="11">
        <f>+data!BX10</f>
        <v>0.15570370370370057</v>
      </c>
      <c r="BW8" s="11">
        <f>+data!BY10</f>
        <v>0.16228839506172399</v>
      </c>
      <c r="BX8" s="11">
        <f>+data!BZ10</f>
        <v>0.16812213991769021</v>
      </c>
      <c r="BY8" s="11">
        <f>+data!CA10</f>
        <v>0.17138736899862295</v>
      </c>
      <c r="BZ8" s="11">
        <f>+data!CB10</f>
        <v>0.1766716561499706</v>
      </c>
      <c r="CA8" s="11">
        <f>+data!CC10</f>
        <v>0.18284577204693697</v>
      </c>
    </row>
    <row r="9" spans="1:79" x14ac:dyDescent="0.2">
      <c r="A9" s="9">
        <f>+data!B11</f>
        <v>31</v>
      </c>
      <c r="B9" s="11">
        <f>+data!D11</f>
        <v>0</v>
      </c>
      <c r="C9" s="11">
        <f>+data!E11</f>
        <v>0</v>
      </c>
      <c r="D9" s="11">
        <f>+data!F11</f>
        <v>0</v>
      </c>
      <c r="E9" s="11">
        <f>+data!G11</f>
        <v>0</v>
      </c>
      <c r="F9" s="11">
        <f>+data!H11</f>
        <v>0</v>
      </c>
      <c r="G9" s="11">
        <f>+data!I11</f>
        <v>0</v>
      </c>
      <c r="H9" s="11">
        <f>+data!J11</f>
        <v>0</v>
      </c>
      <c r="I9" s="11">
        <f>+data!K11</f>
        <v>0</v>
      </c>
      <c r="J9" s="11">
        <f>+data!L11</f>
        <v>0</v>
      </c>
      <c r="K9" s="11">
        <f>+data!M11</f>
        <v>0</v>
      </c>
      <c r="L9" s="11">
        <f>+data!N11</f>
        <v>9.5902897280256987</v>
      </c>
      <c r="M9" s="11">
        <f>+data!O11</f>
        <v>10.309271782841305</v>
      </c>
      <c r="N9" s="11">
        <f>+data!P11</f>
        <v>11.081797339590668</v>
      </c>
      <c r="O9" s="11">
        <f>+data!Q11</f>
        <v>11.911834317167672</v>
      </c>
      <c r="P9" s="11">
        <f>+data!R11</f>
        <v>12.803643560703851</v>
      </c>
      <c r="Q9" s="11">
        <f>+data!S11</f>
        <v>13.761800400070005</v>
      </c>
      <c r="R9" s="11">
        <f>+data!T11</f>
        <v>14.791217791004222</v>
      </c>
      <c r="S9" s="11">
        <f>+data!U11</f>
        <v>15.897171154801088</v>
      </c>
      <c r="T9" s="11">
        <f>+data!V11</f>
        <v>17.085325040974503</v>
      </c>
      <c r="U9" s="11">
        <f>+data!W11</f>
        <v>18.112540229685031</v>
      </c>
      <c r="V9" s="11">
        <f>+data!X11</f>
        <v>19.145354270650039</v>
      </c>
      <c r="W9" s="11">
        <f>+data!Y11</f>
        <v>28.804386086515841</v>
      </c>
      <c r="X9" s="11">
        <f>+data!Z11</f>
        <v>38.520301428119701</v>
      </c>
      <c r="Y9" s="11">
        <f>+data!AA11</f>
        <v>48.292598268505081</v>
      </c>
      <c r="Z9" s="11">
        <f>+data!AB11</f>
        <v>38.747189573222684</v>
      </c>
      <c r="AA9" s="11">
        <f>+data!AC11</f>
        <v>48.574554964220809</v>
      </c>
      <c r="AB9" s="11">
        <f>+data!AD11</f>
        <v>58.457176882089783</v>
      </c>
      <c r="AC9" s="11">
        <f>+data!AE11</f>
        <v>68.394586143057509</v>
      </c>
      <c r="AD9" s="11">
        <f>+data!AF11</f>
        <v>75.413526218793834</v>
      </c>
      <c r="AE9" s="11">
        <f>+data!AG11</f>
        <v>82.432466294530158</v>
      </c>
      <c r="AF9" s="11">
        <f>+data!AH11</f>
        <v>89.451406370266483</v>
      </c>
      <c r="AG9" s="11">
        <f>+data!AI11</f>
        <v>96.470346446002807</v>
      </c>
      <c r="AH9" s="11">
        <f>+data!AJ11</f>
        <v>103.48928652173913</v>
      </c>
      <c r="AI9" s="11">
        <f>+data!AK11</f>
        <v>110.50822659747546</v>
      </c>
      <c r="AJ9" s="11">
        <f>+data!AL11</f>
        <v>117.52716667321178</v>
      </c>
      <c r="AK9" s="11">
        <f>+data!AM11</f>
        <v>124.54610674894811</v>
      </c>
      <c r="AL9" s="11">
        <f>+data!AN11</f>
        <v>131.56504682468443</v>
      </c>
      <c r="AM9" s="11">
        <f>+data!AO11</f>
        <v>138.58398690042074</v>
      </c>
      <c r="AN9" s="11">
        <f>+data!AP11</f>
        <v>188.83722916409536</v>
      </c>
      <c r="AO9" s="11">
        <f>+data!AQ11</f>
        <v>239.09047142776998</v>
      </c>
      <c r="AP9" s="11">
        <f>+data!AR11</f>
        <v>289.34371369144458</v>
      </c>
      <c r="AQ9" s="11">
        <f>+data!AS11</f>
        <v>339.5969559551192</v>
      </c>
      <c r="AR9" s="11">
        <f>+data!AT11</f>
        <v>389.85019821879382</v>
      </c>
      <c r="AS9" s="11">
        <f>+data!AU11</f>
        <v>440.1034404824685</v>
      </c>
      <c r="AT9" s="11">
        <f>+data!AV11</f>
        <v>490.35668274614312</v>
      </c>
      <c r="AU9" s="11">
        <f>+data!AW11</f>
        <v>540.60992500981763</v>
      </c>
      <c r="AV9" s="11">
        <f>+data!AX11</f>
        <v>590.86316727349231</v>
      </c>
      <c r="AW9" s="11">
        <f>+data!AY11</f>
        <v>641.11640953716699</v>
      </c>
      <c r="AX9" s="11">
        <f>+data!AZ11</f>
        <v>622.73972838743066</v>
      </c>
      <c r="AY9" s="11">
        <f>+data!BA11</f>
        <v>604.36304723769433</v>
      </c>
      <c r="AZ9" s="11">
        <f>+data!BB11</f>
        <v>585.986366087958</v>
      </c>
      <c r="BA9" s="11">
        <f>+data!BC11</f>
        <v>567.6096849382219</v>
      </c>
      <c r="BB9" s="11">
        <f>+data!BD11</f>
        <v>549.23300378848558</v>
      </c>
      <c r="BC9" s="11">
        <f>+data!BE11</f>
        <v>530.85632263874925</v>
      </c>
      <c r="BD9" s="11">
        <f>+data!BF11</f>
        <v>626.86225332873585</v>
      </c>
      <c r="BE9" s="11">
        <f>+data!BG11</f>
        <v>971.35412227515826</v>
      </c>
      <c r="BF9" s="11">
        <f>+data!BH11</f>
        <v>1174.660799030424</v>
      </c>
      <c r="BG9" s="11">
        <f>+data!BI11</f>
        <v>1103.0855539971949</v>
      </c>
      <c r="BH9" s="11">
        <f>+data!BJ11</f>
        <v>1103.0855539971949</v>
      </c>
      <c r="BI9" s="11">
        <f>+data!BK11</f>
        <v>1100</v>
      </c>
      <c r="BJ9" s="11">
        <f>+data!BL11</f>
        <v>1100</v>
      </c>
      <c r="BK9" s="11">
        <f>+data!BM11</f>
        <v>1103.0855539971949</v>
      </c>
      <c r="BL9" s="11">
        <f>+data!BN11</f>
        <v>1105.3997194950912</v>
      </c>
      <c r="BM9" s="11">
        <f>+data!BO11</f>
        <v>1105.3997194950912</v>
      </c>
      <c r="BN9" s="11">
        <f>+data!BP11</f>
        <v>1105.3997194950912</v>
      </c>
      <c r="BO9" s="11">
        <f>+data!BQ11</f>
        <v>1105.0140252454419</v>
      </c>
      <c r="BP9" s="11">
        <f>+data!BR11</f>
        <v>1098.4572230014026</v>
      </c>
      <c r="BQ9" s="11">
        <f>+data!BS11</f>
        <v>1099.2286115007014</v>
      </c>
      <c r="BR9" s="11">
        <f>+data!BT11</f>
        <v>1098.7657784011221</v>
      </c>
      <c r="BS9" s="11">
        <f>+data!BU11</f>
        <v>1096.2201963534358</v>
      </c>
      <c r="BT9" s="11">
        <f>+data!BV11</f>
        <v>1094.1271622253387</v>
      </c>
      <c r="BU9" s="11">
        <f>+data!BW11</f>
        <v>1092.4746766401747</v>
      </c>
      <c r="BV9" s="11">
        <f>+data!BX11</f>
        <v>1091.7693418523711</v>
      </c>
      <c r="BW9" s="11">
        <f>+data!BY11</f>
        <v>1089.604692396932</v>
      </c>
      <c r="BX9" s="11">
        <f>+data!BZ11</f>
        <v>1087.7459267339652</v>
      </c>
      <c r="BY9" s="11">
        <f>+data!CA11</f>
        <v>1086.3259234633315</v>
      </c>
      <c r="BZ9" s="11">
        <f>+data!CB11</f>
        <v>1084.8055779202753</v>
      </c>
      <c r="CA9" s="11">
        <f>+data!CC11</f>
        <v>1083.1342383915505</v>
      </c>
    </row>
    <row r="10" spans="1:79" x14ac:dyDescent="0.2">
      <c r="A10" s="9">
        <f>+data!B12</f>
        <v>32</v>
      </c>
      <c r="B10" s="11">
        <f>+data!D12</f>
        <v>0</v>
      </c>
      <c r="C10" s="11">
        <f>+data!E12</f>
        <v>0</v>
      </c>
      <c r="D10" s="11">
        <f>+data!F12</f>
        <v>0</v>
      </c>
      <c r="E10" s="11">
        <f>+data!G12</f>
        <v>0</v>
      </c>
      <c r="F10" s="11">
        <f>+data!H12</f>
        <v>0</v>
      </c>
      <c r="G10" s="11">
        <f>+data!I12</f>
        <v>0</v>
      </c>
      <c r="H10" s="11">
        <f>+data!J12</f>
        <v>0</v>
      </c>
      <c r="I10" s="11">
        <f>+data!K12</f>
        <v>0</v>
      </c>
      <c r="J10" s="11">
        <f>+data!L12</f>
        <v>0</v>
      </c>
      <c r="K10" s="11">
        <f>+data!M12</f>
        <v>0</v>
      </c>
      <c r="L10" s="11">
        <f>+data!N12</f>
        <v>0</v>
      </c>
      <c r="M10" s="11">
        <f>+data!O12</f>
        <v>0</v>
      </c>
      <c r="N10" s="11">
        <f>+data!P12</f>
        <v>0</v>
      </c>
      <c r="O10" s="11">
        <f>+data!Q12</f>
        <v>0</v>
      </c>
      <c r="P10" s="11">
        <f>+data!R12</f>
        <v>0</v>
      </c>
      <c r="Q10" s="11">
        <f>+data!S12</f>
        <v>0</v>
      </c>
      <c r="R10" s="11">
        <f>+data!T12</f>
        <v>0</v>
      </c>
      <c r="S10" s="11">
        <f>+data!U12</f>
        <v>0</v>
      </c>
      <c r="T10" s="11">
        <f>+data!V12</f>
        <v>0</v>
      </c>
      <c r="U10" s="11">
        <f>+data!W12</f>
        <v>1.9932674519453701</v>
      </c>
      <c r="V10" s="11">
        <f>+data!X12</f>
        <v>2.2780199450804237</v>
      </c>
      <c r="W10" s="11">
        <f>+data!Y12</f>
        <v>2.603451365806198</v>
      </c>
      <c r="X10" s="11">
        <f>+data!Z12</f>
        <v>2.9753729894927985</v>
      </c>
      <c r="Y10" s="11">
        <f>+data!AA12</f>
        <v>3.4004262737060538</v>
      </c>
      <c r="Z10" s="11">
        <f>+data!AB12</f>
        <v>3.8862014556640614</v>
      </c>
      <c r="AA10" s="11">
        <f>+data!AC12</f>
        <v>4.441373092187499</v>
      </c>
      <c r="AB10" s="11">
        <f>+data!AD12</f>
        <v>5.0758549625000002</v>
      </c>
      <c r="AC10" s="11">
        <f>+data!AE12</f>
        <v>5.8009770999999999</v>
      </c>
      <c r="AD10" s="11">
        <f>+data!AF12</f>
        <v>10.966179390000001</v>
      </c>
      <c r="AE10" s="11">
        <f>+data!AG12</f>
        <v>16.131381680000001</v>
      </c>
      <c r="AF10" s="11">
        <f>+data!AH12</f>
        <v>21.29658397</v>
      </c>
      <c r="AG10" s="11">
        <f>+data!AI12</f>
        <v>26.461786260000004</v>
      </c>
      <c r="AH10" s="11">
        <f>+data!AJ12</f>
        <v>31.626988550000004</v>
      </c>
      <c r="AI10" s="11">
        <f>+data!AK12</f>
        <v>36.792190840000004</v>
      </c>
      <c r="AJ10" s="11">
        <f>+data!AL12</f>
        <v>41.95739313</v>
      </c>
      <c r="AK10" s="11">
        <f>+data!AM12</f>
        <v>47.122595420000003</v>
      </c>
      <c r="AL10" s="11">
        <f>+data!AN12</f>
        <v>52.28779771</v>
      </c>
      <c r="AM10" s="11">
        <f>+data!AO12</f>
        <v>57.453000000000003</v>
      </c>
      <c r="AN10" s="11">
        <f>+data!AP12</f>
        <v>126.70770000000002</v>
      </c>
      <c r="AO10" s="11">
        <f>+data!AQ12</f>
        <v>195.96240000000003</v>
      </c>
      <c r="AP10" s="11">
        <f>+data!AR12</f>
        <v>265.21710000000002</v>
      </c>
      <c r="AQ10" s="11">
        <f>+data!AS12</f>
        <v>334.47180000000003</v>
      </c>
      <c r="AR10" s="11">
        <f>+data!AT12</f>
        <v>403.72649999999999</v>
      </c>
      <c r="AS10" s="11">
        <f>+data!AU12</f>
        <v>472.98120000000006</v>
      </c>
      <c r="AT10" s="11">
        <f>+data!AV12</f>
        <v>542.23590000000002</v>
      </c>
      <c r="AU10" s="11">
        <f>+data!AW12</f>
        <v>611.49060000000009</v>
      </c>
      <c r="AV10" s="11">
        <f>+data!AX12</f>
        <v>680.74530000000004</v>
      </c>
      <c r="AW10" s="11">
        <f>+data!AY12</f>
        <v>750</v>
      </c>
      <c r="AX10" s="11">
        <f>+data!AZ12</f>
        <v>749.71177474171054</v>
      </c>
      <c r="AY10" s="11">
        <f>+data!BA12</f>
        <v>749.71177474171054</v>
      </c>
      <c r="AZ10" s="11">
        <f>+data!BB12</f>
        <v>749.71177474171054</v>
      </c>
      <c r="BA10" s="11">
        <f>+data!BC12</f>
        <v>749.71177474171054</v>
      </c>
      <c r="BB10" s="11">
        <f>+data!BD12</f>
        <v>749.71177474171054</v>
      </c>
      <c r="BC10" s="11">
        <f>+data!BE12</f>
        <v>749.71177474171054</v>
      </c>
      <c r="BD10" s="11">
        <f>+data!BF12</f>
        <v>979.2153792544791</v>
      </c>
      <c r="BE10" s="11">
        <f>+data!BG12</f>
        <v>1105.4423617365019</v>
      </c>
      <c r="BF10" s="11">
        <f>+data!BH12</f>
        <v>1134.5128183081192</v>
      </c>
      <c r="BG10" s="11">
        <f>+data!BI12</f>
        <v>1197.2438035416092</v>
      </c>
      <c r="BH10" s="11">
        <f>+data!BJ12</f>
        <v>1198.7738275716943</v>
      </c>
      <c r="BI10" s="11">
        <f>+data!BK12</f>
        <v>1201.068863616822</v>
      </c>
      <c r="BJ10" s="11">
        <f>+data!BL12</f>
        <v>1208.7189837672477</v>
      </c>
      <c r="BK10" s="11">
        <f>+data!BM12</f>
        <v>1216.3691039176733</v>
      </c>
      <c r="BL10" s="11">
        <f>+data!BN12</f>
        <v>1224.0192240680988</v>
      </c>
      <c r="BM10" s="11">
        <f>+data!BO12</f>
        <v>1239.3194643689501</v>
      </c>
      <c r="BN10" s="11">
        <f>+data!BP12</f>
        <v>1246.9695845193758</v>
      </c>
      <c r="BO10" s="11">
        <f>+data!BQ12</f>
        <v>1253.0896806397161</v>
      </c>
      <c r="BP10" s="11">
        <f>+data!BR12</f>
        <v>1262.2698248202269</v>
      </c>
      <c r="BQ10" s="11">
        <f>+data!BS12</f>
        <v>1262.2698248202269</v>
      </c>
      <c r="BR10" s="11">
        <f>+data!BT12</f>
        <v>1262.2698248202269</v>
      </c>
      <c r="BS10" s="11">
        <f>+data!BU12</f>
        <v>1271.3479673987306</v>
      </c>
      <c r="BT10" s="11">
        <f>+data!BV12</f>
        <v>1274.6460191969149</v>
      </c>
      <c r="BU10" s="11">
        <f>+data!BW12</f>
        <v>1277.8171356681567</v>
      </c>
      <c r="BV10" s="11">
        <f>+data!BX12</f>
        <v>1280.8310941155696</v>
      </c>
      <c r="BW10" s="11">
        <f>+data!BY12</f>
        <v>1285.8049440851735</v>
      </c>
      <c r="BX10" s="11">
        <f>+data!BZ12</f>
        <v>1290.3824401754443</v>
      </c>
      <c r="BY10" s="11">
        <f>+data!CA12</f>
        <v>1293.3045764729081</v>
      </c>
      <c r="BZ10" s="11">
        <f>+data!CB12</f>
        <v>1297.3939566061715</v>
      </c>
      <c r="CA10" s="11">
        <f>+data!CC12</f>
        <v>1301.5772293058069</v>
      </c>
    </row>
    <row r="11" spans="1:79" x14ac:dyDescent="0.2">
      <c r="A11" s="9">
        <f>+data!B13</f>
        <v>36</v>
      </c>
      <c r="B11" s="11">
        <f>+data!D13</f>
        <v>0</v>
      </c>
      <c r="C11" s="11">
        <f>+data!E13</f>
        <v>0</v>
      </c>
      <c r="D11" s="11">
        <f>+data!F13</f>
        <v>0</v>
      </c>
      <c r="E11" s="11">
        <f>+data!G13</f>
        <v>0</v>
      </c>
      <c r="F11" s="11">
        <f>+data!H13</f>
        <v>0</v>
      </c>
      <c r="G11" s="11">
        <f>+data!I13</f>
        <v>0</v>
      </c>
      <c r="H11" s="11">
        <f>+data!J13</f>
        <v>0</v>
      </c>
      <c r="I11" s="11">
        <f>+data!K13</f>
        <v>0</v>
      </c>
      <c r="J11" s="11">
        <f>+data!L13</f>
        <v>0</v>
      </c>
      <c r="K11" s="11">
        <f>+data!M13</f>
        <v>0</v>
      </c>
      <c r="L11" s="11">
        <f>+data!N13</f>
        <v>0</v>
      </c>
      <c r="M11" s="11">
        <f>+data!O13</f>
        <v>0</v>
      </c>
      <c r="N11" s="11">
        <f>+data!P13</f>
        <v>0</v>
      </c>
      <c r="O11" s="11">
        <f>+data!Q13</f>
        <v>0</v>
      </c>
      <c r="P11" s="11">
        <f>+data!R13</f>
        <v>0</v>
      </c>
      <c r="Q11" s="11">
        <f>+data!S13</f>
        <v>0</v>
      </c>
      <c r="R11" s="11">
        <f>+data!T13</f>
        <v>0</v>
      </c>
      <c r="S11" s="11">
        <f>+data!U13</f>
        <v>0</v>
      </c>
      <c r="T11" s="11">
        <f>+data!V13</f>
        <v>0</v>
      </c>
      <c r="U11" s="11">
        <f>+data!W13</f>
        <v>0</v>
      </c>
      <c r="V11" s="11">
        <f>+data!X13</f>
        <v>0</v>
      </c>
      <c r="W11" s="11">
        <f>+data!Y13</f>
        <v>0</v>
      </c>
      <c r="X11" s="11">
        <f>+data!Z13</f>
        <v>0</v>
      </c>
      <c r="Y11" s="11">
        <f>+data!AA13</f>
        <v>0</v>
      </c>
      <c r="Z11" s="11">
        <f>+data!AB13</f>
        <v>0</v>
      </c>
      <c r="AA11" s="11">
        <f>+data!AC13</f>
        <v>0</v>
      </c>
      <c r="AB11" s="11">
        <f>+data!AD13</f>
        <v>0</v>
      </c>
      <c r="AC11" s="11">
        <f>+data!AE13</f>
        <v>0</v>
      </c>
      <c r="AD11" s="11">
        <f>+data!AF13</f>
        <v>0</v>
      </c>
      <c r="AE11" s="11">
        <f>+data!AG13</f>
        <v>0</v>
      </c>
      <c r="AF11" s="11">
        <f>+data!AH13</f>
        <v>0</v>
      </c>
      <c r="AG11" s="11">
        <f>+data!AI13</f>
        <v>0</v>
      </c>
      <c r="AH11" s="11">
        <f>+data!AJ13</f>
        <v>0</v>
      </c>
      <c r="AI11" s="11">
        <f>+data!AK13</f>
        <v>0</v>
      </c>
      <c r="AJ11" s="11">
        <f>+data!AL13</f>
        <v>0</v>
      </c>
      <c r="AK11" s="11">
        <f>+data!AM13</f>
        <v>0</v>
      </c>
      <c r="AL11" s="11">
        <f>+data!AN13</f>
        <v>0</v>
      </c>
      <c r="AM11" s="11">
        <f>+data!AO13</f>
        <v>0</v>
      </c>
      <c r="AN11" s="11">
        <f>+data!AP13</f>
        <v>2.1901172854582285</v>
      </c>
      <c r="AO11" s="11">
        <f>+data!AQ13</f>
        <v>2.9247344402049369</v>
      </c>
      <c r="AP11" s="11">
        <f>+data!AR13</f>
        <v>3.6593515949516453</v>
      </c>
      <c r="AQ11" s="11">
        <f>+data!AS13</f>
        <v>4.3939687496983542</v>
      </c>
      <c r="AR11" s="11">
        <f>+data!AT13</f>
        <v>5.1285859044450621</v>
      </c>
      <c r="AS11" s="11">
        <f>+data!AU13</f>
        <v>5.863203059191771</v>
      </c>
      <c r="AT11" s="11">
        <f>+data!AV13</f>
        <v>6.597820213938479</v>
      </c>
      <c r="AU11" s="11">
        <f>+data!AW13</f>
        <v>7.3324373686851869</v>
      </c>
      <c r="AV11" s="11">
        <f>+data!AX13</f>
        <v>8.0670545234318958</v>
      </c>
      <c r="AW11" s="11">
        <f>+data!AY13</f>
        <v>38.161533633245803</v>
      </c>
      <c r="AX11" s="11">
        <f>+data!AZ13</f>
        <v>136.68786552599985</v>
      </c>
      <c r="AY11" s="11">
        <f>+data!BA13</f>
        <v>235.21419741875388</v>
      </c>
      <c r="AZ11" s="11">
        <f>+data!BB13</f>
        <v>333.740529311508</v>
      </c>
      <c r="BA11" s="11">
        <f>+data!BC13</f>
        <v>432.266861204262</v>
      </c>
      <c r="BB11" s="11">
        <f>+data!BD13</f>
        <v>530.79319309701611</v>
      </c>
      <c r="BC11" s="11">
        <f>+data!BE13</f>
        <v>629.31952498977012</v>
      </c>
      <c r="BD11" s="11">
        <f>+data!BF13</f>
        <v>927.94767121368704</v>
      </c>
      <c r="BE11" s="11">
        <f>+data!BG13</f>
        <v>943.03625123342181</v>
      </c>
      <c r="BF11" s="11">
        <f>+data!BH13</f>
        <v>1151.761608173086</v>
      </c>
      <c r="BG11" s="11">
        <f>+data!BI13</f>
        <v>1498.7989486269851</v>
      </c>
      <c r="BH11" s="11">
        <f>+data!BJ13</f>
        <v>1575.49923039397</v>
      </c>
      <c r="BI11" s="11">
        <f>+data!BK13</f>
        <v>1600.0181729260391</v>
      </c>
      <c r="BJ11" s="11">
        <f>+data!BL13</f>
        <v>1600.0181729260391</v>
      </c>
      <c r="BK11" s="11">
        <f>+data!BM13</f>
        <v>1600.0181729260391</v>
      </c>
      <c r="BL11" s="11">
        <f>+data!BN13</f>
        <v>1600.0181729260391</v>
      </c>
      <c r="BM11" s="11">
        <f>+data!BO13</f>
        <v>1600.6468637601947</v>
      </c>
      <c r="BN11" s="11">
        <f>+data!BP13</f>
        <v>1603.161627096817</v>
      </c>
      <c r="BO11" s="11">
        <f>+data!BQ13</f>
        <v>1603.161627096817</v>
      </c>
      <c r="BP11" s="11">
        <f>+data!BR13</f>
        <v>1603.161627096817</v>
      </c>
      <c r="BQ11" s="11">
        <f>+data!BS13</f>
        <v>1603.161627096817</v>
      </c>
      <c r="BR11" s="11">
        <f>+data!BT13</f>
        <v>1603.161627096817</v>
      </c>
      <c r="BS11" s="11">
        <f>+data!BU13</f>
        <v>1603.999881542358</v>
      </c>
      <c r="BT11" s="11">
        <f>+data!BV13</f>
        <v>1603.7204633938445</v>
      </c>
      <c r="BU11" s="11">
        <f>+data!BW13</f>
        <v>1603.9253700360878</v>
      </c>
      <c r="BV11" s="11">
        <f>+data!BX13</f>
        <v>1604.1551138470879</v>
      </c>
      <c r="BW11" s="11">
        <f>+data!BY13</f>
        <v>1604.3852716109009</v>
      </c>
      <c r="BX11" s="11">
        <f>+data!BZ13</f>
        <v>1604.5701705338679</v>
      </c>
      <c r="BY11" s="11">
        <f>+data!CA13</f>
        <v>1604.633606502663</v>
      </c>
      <c r="BZ11" s="11">
        <f>+data!CB13</f>
        <v>1604.9046934675334</v>
      </c>
      <c r="CA11" s="11">
        <f>+data!CC13</f>
        <v>1605.0807370710488</v>
      </c>
    </row>
    <row r="12" spans="1:79" x14ac:dyDescent="0.2">
      <c r="A12" s="9">
        <f>+data!B14</f>
        <v>40</v>
      </c>
      <c r="B12" s="11">
        <f>+data!D14</f>
        <v>0</v>
      </c>
      <c r="C12" s="11">
        <f>+data!E14</f>
        <v>0</v>
      </c>
      <c r="D12" s="11">
        <f>+data!F14</f>
        <v>0</v>
      </c>
      <c r="E12" s="11">
        <f>+data!G14</f>
        <v>0</v>
      </c>
      <c r="F12" s="11">
        <f>+data!H14</f>
        <v>0</v>
      </c>
      <c r="G12" s="11">
        <f>+data!I14</f>
        <v>0</v>
      </c>
      <c r="H12" s="11">
        <f>+data!J14</f>
        <v>0</v>
      </c>
      <c r="I12" s="11">
        <f>+data!K14</f>
        <v>0</v>
      </c>
      <c r="J12" s="11">
        <f>+data!L14</f>
        <v>0</v>
      </c>
      <c r="K12" s="11">
        <f>+data!M14</f>
        <v>0</v>
      </c>
      <c r="L12" s="11">
        <f>+data!N14</f>
        <v>0</v>
      </c>
      <c r="M12" s="11">
        <f>+data!O14</f>
        <v>0</v>
      </c>
      <c r="N12" s="11">
        <f>+data!P14</f>
        <v>0</v>
      </c>
      <c r="O12" s="11">
        <f>+data!Q14</f>
        <v>0</v>
      </c>
      <c r="P12" s="11">
        <f>+data!R14</f>
        <v>0</v>
      </c>
      <c r="Q12" s="11">
        <f>+data!S14</f>
        <v>0</v>
      </c>
      <c r="R12" s="11">
        <f>+data!T14</f>
        <v>0</v>
      </c>
      <c r="S12" s="11">
        <f>+data!U14</f>
        <v>0</v>
      </c>
      <c r="T12" s="11">
        <f>+data!V14</f>
        <v>0</v>
      </c>
      <c r="U12" s="11">
        <f>+data!W14</f>
        <v>0</v>
      </c>
      <c r="V12" s="11">
        <f>+data!X14</f>
        <v>0</v>
      </c>
      <c r="W12" s="11">
        <f>+data!Y14</f>
        <v>0</v>
      </c>
      <c r="X12" s="11">
        <f>+data!Z14</f>
        <v>0</v>
      </c>
      <c r="Y12" s="11">
        <f>+data!AA14</f>
        <v>0</v>
      </c>
      <c r="Z12" s="11">
        <f>+data!AB14</f>
        <v>0</v>
      </c>
      <c r="AA12" s="11">
        <f>+data!AC14</f>
        <v>0</v>
      </c>
      <c r="AB12" s="11">
        <f>+data!AD14</f>
        <v>0</v>
      </c>
      <c r="AC12" s="11">
        <f>+data!AE14</f>
        <v>0.26208530805687202</v>
      </c>
      <c r="AD12" s="11">
        <f>+data!AF14</f>
        <v>0.32573459715639808</v>
      </c>
      <c r="AE12" s="11">
        <f>+data!AG14</f>
        <v>0.38938388625592418</v>
      </c>
      <c r="AF12" s="11">
        <f>+data!AH14</f>
        <v>0.45303317535545018</v>
      </c>
      <c r="AG12" s="11">
        <f>+data!AI14</f>
        <v>0.51668246445497623</v>
      </c>
      <c r="AH12" s="11">
        <f>+data!AJ14</f>
        <v>0.58033175355450239</v>
      </c>
      <c r="AI12" s="11">
        <f>+data!AK14</f>
        <v>0.64398104265402845</v>
      </c>
      <c r="AJ12" s="11">
        <f>+data!AL14</f>
        <v>0.7076303317535545</v>
      </c>
      <c r="AK12" s="11">
        <f>+data!AM14</f>
        <v>0.77127962085308055</v>
      </c>
      <c r="AL12" s="11">
        <f>+data!AN14</f>
        <v>0.8349289099526066</v>
      </c>
      <c r="AM12" s="11">
        <f>+data!AO14</f>
        <v>0.89857819905213265</v>
      </c>
      <c r="AN12" s="11">
        <f>+data!AP14</f>
        <v>0</v>
      </c>
      <c r="AO12" s="11">
        <f>+data!AQ14</f>
        <v>0</v>
      </c>
      <c r="AP12" s="11">
        <f>+data!AR14</f>
        <v>0</v>
      </c>
      <c r="AQ12" s="11">
        <f>+data!AS14</f>
        <v>0</v>
      </c>
      <c r="AR12" s="11">
        <f>+data!AT14</f>
        <v>0</v>
      </c>
      <c r="AS12" s="11">
        <f>+data!AU14</f>
        <v>0</v>
      </c>
      <c r="AT12" s="11">
        <f>+data!AV14</f>
        <v>0</v>
      </c>
      <c r="AU12" s="11">
        <f>+data!AW14</f>
        <v>0</v>
      </c>
      <c r="AV12" s="11">
        <f>+data!AX14</f>
        <v>0</v>
      </c>
      <c r="AW12" s="11">
        <f>+data!AY14</f>
        <v>6.9639810426540283</v>
      </c>
      <c r="AX12" s="11">
        <f>+data!AZ14</f>
        <v>0.12480252764612954</v>
      </c>
      <c r="AY12" s="11">
        <f>+data!BA14</f>
        <v>0.24960505529225907</v>
      </c>
      <c r="AZ12" s="11">
        <f>+data!BB14</f>
        <v>0.37440758293838861</v>
      </c>
      <c r="BA12" s="11">
        <f>+data!BC14</f>
        <v>0.49921011058451814</v>
      </c>
      <c r="BB12" s="11">
        <f>+data!BD14</f>
        <v>0.62401263823064768</v>
      </c>
      <c r="BC12" s="11">
        <f>+data!BE14</f>
        <v>1.4976303317535544</v>
      </c>
      <c r="BD12" s="11">
        <f>+data!BF14</f>
        <v>1.4976303317535544</v>
      </c>
      <c r="BE12" s="11">
        <f>+data!BG14</f>
        <v>3.7440758293838861</v>
      </c>
      <c r="BF12" s="11">
        <f>+data!BH14</f>
        <v>26.208530805687204</v>
      </c>
      <c r="BG12" s="11">
        <f>+data!BI14</f>
        <v>35.568720379146917</v>
      </c>
      <c r="BH12" s="11">
        <f>+data!BJ14</f>
        <v>33.696682464454973</v>
      </c>
      <c r="BI12" s="11">
        <f>+data!BK14</f>
        <v>31.824644549763033</v>
      </c>
      <c r="BJ12" s="11">
        <f>+data!BL14</f>
        <v>33.696682464454973</v>
      </c>
      <c r="BK12" s="11">
        <f>+data!BM14</f>
        <v>39.312796208530806</v>
      </c>
      <c r="BL12" s="11">
        <f>+data!BN14</f>
        <v>44.928909952606631</v>
      </c>
      <c r="BM12" s="11">
        <f>+data!BO14</f>
        <v>44.554502369668242</v>
      </c>
      <c r="BN12" s="11">
        <f>+data!BP14</f>
        <v>43.805687203791464</v>
      </c>
      <c r="BO12" s="11">
        <f>+data!BQ14</f>
        <v>43.805687203791464</v>
      </c>
      <c r="BP12" s="11">
        <f>+data!BR14</f>
        <v>43.805687203791464</v>
      </c>
      <c r="BQ12" s="11">
        <f>+data!BS14</f>
        <v>43.805687203791464</v>
      </c>
      <c r="BR12" s="11">
        <f>+data!BT14</f>
        <v>43.805687203791464</v>
      </c>
      <c r="BS12" s="11">
        <f>+data!BU14</f>
        <v>43.556082148499222</v>
      </c>
      <c r="BT12" s="11">
        <f>+data!BV14</f>
        <v>43.639283833596636</v>
      </c>
      <c r="BU12" s="11">
        <f>+data!BW14</f>
        <v>43.578269264525197</v>
      </c>
      <c r="BV12" s="11">
        <f>+data!BX14</f>
        <v>43.509858990111752</v>
      </c>
      <c r="BW12" s="11">
        <f>+data!BY14</f>
        <v>43.441325453942618</v>
      </c>
      <c r="BX12" s="11">
        <f>+data!BZ14</f>
        <v>43.386268536396642</v>
      </c>
      <c r="BY12" s="11">
        <f>+data!CA14</f>
        <v>43.36737935712317</v>
      </c>
      <c r="BZ12" s="11">
        <f>+data!CB14</f>
        <v>43.286658428990457</v>
      </c>
      <c r="CA12" s="11">
        <f>+data!CC14</f>
        <v>43.234238339096443</v>
      </c>
    </row>
    <row r="13" spans="1:79" x14ac:dyDescent="0.2">
      <c r="A13" s="9">
        <f>+data!B15</f>
        <v>44</v>
      </c>
      <c r="B13" s="11">
        <f>+data!D15</f>
        <v>0</v>
      </c>
      <c r="C13" s="11">
        <f>+data!E15</f>
        <v>0</v>
      </c>
      <c r="D13" s="11">
        <f>+data!F15</f>
        <v>0</v>
      </c>
      <c r="E13" s="11">
        <f>+data!G15</f>
        <v>0</v>
      </c>
      <c r="F13" s="11">
        <f>+data!H15</f>
        <v>0</v>
      </c>
      <c r="G13" s="11">
        <f>+data!I15</f>
        <v>0</v>
      </c>
      <c r="H13" s="11">
        <f>+data!J15</f>
        <v>0</v>
      </c>
      <c r="I13" s="11">
        <f>+data!K15</f>
        <v>0</v>
      </c>
      <c r="J13" s="11">
        <f>+data!L15</f>
        <v>0</v>
      </c>
      <c r="K13" s="11">
        <f>+data!M15</f>
        <v>0</v>
      </c>
      <c r="L13" s="11">
        <f>+data!N15</f>
        <v>0</v>
      </c>
      <c r="M13" s="11">
        <f>+data!O15</f>
        <v>0</v>
      </c>
      <c r="N13" s="11">
        <f>+data!P15</f>
        <v>0</v>
      </c>
      <c r="O13" s="11">
        <f>+data!Q15</f>
        <v>0</v>
      </c>
      <c r="P13" s="11">
        <f>+data!R15</f>
        <v>0</v>
      </c>
      <c r="Q13" s="11">
        <f>+data!S15</f>
        <v>0</v>
      </c>
      <c r="R13" s="11">
        <f>+data!T15</f>
        <v>0</v>
      </c>
      <c r="S13" s="11">
        <f>+data!U15</f>
        <v>0</v>
      </c>
      <c r="T13" s="11">
        <f>+data!V15</f>
        <v>0</v>
      </c>
      <c r="U13" s="11">
        <f>+data!W15</f>
        <v>0</v>
      </c>
      <c r="V13" s="11">
        <f>+data!X15</f>
        <v>0</v>
      </c>
      <c r="W13" s="11">
        <f>+data!Y15</f>
        <v>0</v>
      </c>
      <c r="X13" s="11">
        <f>+data!Z15</f>
        <v>0</v>
      </c>
      <c r="Y13" s="11">
        <f>+data!AA15</f>
        <v>0</v>
      </c>
      <c r="Z13" s="11">
        <f>+data!AB15</f>
        <v>0</v>
      </c>
      <c r="AA13" s="11">
        <f>+data!AC15</f>
        <v>0</v>
      </c>
      <c r="AB13" s="11">
        <f>+data!AD15</f>
        <v>0</v>
      </c>
      <c r="AC13" s="11">
        <f>+data!AE15</f>
        <v>0</v>
      </c>
      <c r="AD13" s="11">
        <f>+data!AF15</f>
        <v>0</v>
      </c>
      <c r="AE13" s="11">
        <f>+data!AG15</f>
        <v>0</v>
      </c>
      <c r="AF13" s="11">
        <f>+data!AH15</f>
        <v>0</v>
      </c>
      <c r="AG13" s="11">
        <f>+data!AI15</f>
        <v>0</v>
      </c>
      <c r="AH13" s="11">
        <f>+data!AJ15</f>
        <v>0</v>
      </c>
      <c r="AI13" s="11">
        <f>+data!AK15</f>
        <v>0</v>
      </c>
      <c r="AJ13" s="11">
        <f>+data!AL15</f>
        <v>0</v>
      </c>
      <c r="AK13" s="11">
        <f>+data!AM15</f>
        <v>0</v>
      </c>
      <c r="AL13" s="11">
        <f>+data!AN15</f>
        <v>0</v>
      </c>
      <c r="AM13" s="11">
        <f>+data!AO15</f>
        <v>0</v>
      </c>
      <c r="AN13" s="11">
        <f>+data!AP15</f>
        <v>0</v>
      </c>
      <c r="AO13" s="11">
        <f>+data!AQ15</f>
        <v>0</v>
      </c>
      <c r="AP13" s="11">
        <f>+data!AR15</f>
        <v>0</v>
      </c>
      <c r="AQ13" s="11">
        <f>+data!AS15</f>
        <v>0</v>
      </c>
      <c r="AR13" s="11">
        <f>+data!AT15</f>
        <v>0</v>
      </c>
      <c r="AS13" s="11">
        <f>+data!AU15</f>
        <v>0</v>
      </c>
      <c r="AT13" s="11">
        <f>+data!AV15</f>
        <v>0</v>
      </c>
      <c r="AU13" s="11">
        <f>+data!AW15</f>
        <v>0</v>
      </c>
      <c r="AV13" s="11">
        <f>+data!AX15</f>
        <v>0</v>
      </c>
      <c r="AW13" s="11">
        <f>+data!AY15</f>
        <v>0</v>
      </c>
      <c r="AX13" s="11">
        <f>+data!AZ15</f>
        <v>0</v>
      </c>
      <c r="AY13" s="11">
        <f>+data!BA15</f>
        <v>0</v>
      </c>
      <c r="AZ13" s="11">
        <f>+data!BB15</f>
        <v>0</v>
      </c>
      <c r="BA13" s="11">
        <f>+data!BC15</f>
        <v>0</v>
      </c>
      <c r="BB13" s="11">
        <f>+data!BD15</f>
        <v>0</v>
      </c>
      <c r="BC13" s="11">
        <f>+data!BE15</f>
        <v>0</v>
      </c>
      <c r="BD13" s="11">
        <f>+data!BF15</f>
        <v>0</v>
      </c>
      <c r="BE13" s="11">
        <f>+data!BG15</f>
        <v>1</v>
      </c>
      <c r="BF13" s="11">
        <f>+data!BH15</f>
        <v>1</v>
      </c>
      <c r="BG13" s="11">
        <f>+data!BI15</f>
        <v>1</v>
      </c>
      <c r="BH13" s="11">
        <f>+data!BJ15</f>
        <v>1</v>
      </c>
      <c r="BI13" s="11">
        <f>+data!BK15</f>
        <v>1</v>
      </c>
      <c r="BJ13" s="11">
        <f>+data!BL15</f>
        <v>1</v>
      </c>
      <c r="BK13" s="11">
        <f>+data!BM15</f>
        <v>1</v>
      </c>
      <c r="BL13" s="11">
        <f>+data!BN15</f>
        <v>1</v>
      </c>
      <c r="BM13" s="11">
        <f>+data!BO15</f>
        <v>1</v>
      </c>
      <c r="BN13" s="11">
        <f>+data!BP15</f>
        <v>1</v>
      </c>
      <c r="BO13" s="11">
        <f>+data!BQ15</f>
        <v>1</v>
      </c>
      <c r="BP13" s="11">
        <f>+data!BR15</f>
        <v>1</v>
      </c>
      <c r="BQ13" s="11">
        <f>+data!BS15</f>
        <v>1</v>
      </c>
      <c r="BR13" s="11">
        <f>+data!BT15</f>
        <v>1</v>
      </c>
      <c r="BS13" s="11">
        <f>+data!BU15</f>
        <v>1</v>
      </c>
      <c r="BT13" s="11">
        <f>+data!BV15</f>
        <v>1</v>
      </c>
      <c r="BU13" s="11">
        <f>+data!BW15</f>
        <v>1</v>
      </c>
      <c r="BV13" s="11">
        <f>+data!BX15</f>
        <v>1</v>
      </c>
      <c r="BW13" s="11">
        <f>+data!BY15</f>
        <v>1</v>
      </c>
      <c r="BX13" s="11">
        <f>+data!BZ15</f>
        <v>1</v>
      </c>
      <c r="BY13" s="11">
        <f>+data!CA15</f>
        <v>1</v>
      </c>
      <c r="BZ13" s="11">
        <f>+data!CB15</f>
        <v>1</v>
      </c>
      <c r="CA13" s="11">
        <f>+data!CC15</f>
        <v>1</v>
      </c>
    </row>
    <row r="14" spans="1:79" x14ac:dyDescent="0.2">
      <c r="A14" s="9">
        <f>+data!B16</f>
        <v>48</v>
      </c>
      <c r="B14" s="11">
        <f>+data!D16</f>
        <v>0</v>
      </c>
      <c r="C14" s="11">
        <f>+data!E16</f>
        <v>0</v>
      </c>
      <c r="D14" s="11">
        <f>+data!F16</f>
        <v>0</v>
      </c>
      <c r="E14" s="11">
        <f>+data!G16</f>
        <v>0</v>
      </c>
      <c r="F14" s="11">
        <f>+data!H16</f>
        <v>0</v>
      </c>
      <c r="G14" s="11">
        <f>+data!I16</f>
        <v>0</v>
      </c>
      <c r="H14" s="11">
        <f>+data!J16</f>
        <v>0</v>
      </c>
      <c r="I14" s="11">
        <f>+data!K16</f>
        <v>0</v>
      </c>
      <c r="J14" s="11">
        <f>+data!L16</f>
        <v>0</v>
      </c>
      <c r="K14" s="11">
        <f>+data!M16</f>
        <v>0</v>
      </c>
      <c r="L14" s="11">
        <f>+data!N16</f>
        <v>0</v>
      </c>
      <c r="M14" s="11">
        <f>+data!O16</f>
        <v>0</v>
      </c>
      <c r="N14" s="11">
        <f>+data!P16</f>
        <v>0</v>
      </c>
      <c r="O14" s="11">
        <f>+data!Q16</f>
        <v>0</v>
      </c>
      <c r="P14" s="11">
        <f>+data!R16</f>
        <v>0</v>
      </c>
      <c r="Q14" s="11">
        <f>+data!S16</f>
        <v>0</v>
      </c>
      <c r="R14" s="11">
        <f>+data!T16</f>
        <v>0</v>
      </c>
      <c r="S14" s="11">
        <f>+data!U16</f>
        <v>0</v>
      </c>
      <c r="T14" s="11">
        <f>+data!V16</f>
        <v>0</v>
      </c>
      <c r="U14" s="11">
        <f>+data!W16</f>
        <v>0</v>
      </c>
      <c r="V14" s="11">
        <f>+data!X16</f>
        <v>0</v>
      </c>
      <c r="W14" s="11">
        <f>+data!Y16</f>
        <v>0</v>
      </c>
      <c r="X14" s="11">
        <f>+data!Z16</f>
        <v>0</v>
      </c>
      <c r="Y14" s="11">
        <f>+data!AA16</f>
        <v>0</v>
      </c>
      <c r="Z14" s="11">
        <f>+data!AB16</f>
        <v>0</v>
      </c>
      <c r="AA14" s="11">
        <f>+data!AC16</f>
        <v>0</v>
      </c>
      <c r="AB14" s="11">
        <f>+data!AD16</f>
        <v>0</v>
      </c>
      <c r="AC14" s="11">
        <f>+data!AE16</f>
        <v>0.14943000000000001</v>
      </c>
      <c r="AD14" s="11">
        <f>+data!AF16</f>
        <v>0.17148247999999999</v>
      </c>
      <c r="AE14" s="11">
        <f>+data!AG16</f>
        <v>0.19353496000000001</v>
      </c>
      <c r="AF14" s="11">
        <f>+data!AH16</f>
        <v>0.21558743999999999</v>
      </c>
      <c r="AG14" s="11">
        <f>+data!AI16</f>
        <v>0.23763992</v>
      </c>
      <c r="AH14" s="11">
        <f>+data!AJ16</f>
        <v>0.25969239999999999</v>
      </c>
      <c r="AI14" s="11">
        <f>+data!AK16</f>
        <v>0.28174487999999998</v>
      </c>
      <c r="AJ14" s="11">
        <f>+data!AL16</f>
        <v>0.30379735999999996</v>
      </c>
      <c r="AK14" s="11">
        <f>+data!AM16</f>
        <v>0.32584983999999995</v>
      </c>
      <c r="AL14" s="11">
        <f>+data!AN16</f>
        <v>0.34790231999999999</v>
      </c>
      <c r="AM14" s="11">
        <f>+data!AO16</f>
        <v>0.36995479999999997</v>
      </c>
      <c r="AN14" s="11">
        <f>+data!AP16</f>
        <v>0.47995931999999997</v>
      </c>
      <c r="AO14" s="11">
        <f>+data!AQ16</f>
        <v>0.58996384000000002</v>
      </c>
      <c r="AP14" s="11">
        <f>+data!AR16</f>
        <v>0.69996835999999996</v>
      </c>
      <c r="AQ14" s="11">
        <f>+data!AS16</f>
        <v>0.80997288000000001</v>
      </c>
      <c r="AR14" s="11">
        <f>+data!AT16</f>
        <v>0.91997740000000006</v>
      </c>
      <c r="AS14" s="11">
        <f>+data!AU16</f>
        <v>1.02998192</v>
      </c>
      <c r="AT14" s="11">
        <f>+data!AV16</f>
        <v>1.1399864399999999</v>
      </c>
      <c r="AU14" s="11">
        <f>+data!AW16</f>
        <v>1.2499909600000001</v>
      </c>
      <c r="AV14" s="11">
        <f>+data!AX16</f>
        <v>1.35999548</v>
      </c>
      <c r="AW14" s="11">
        <f>+data!AY16</f>
        <v>1.47</v>
      </c>
      <c r="AX14" s="11">
        <f>+data!AZ16</f>
        <v>1.3916666666666666</v>
      </c>
      <c r="AY14" s="11">
        <f>+data!BA16</f>
        <v>1.3133333333333332</v>
      </c>
      <c r="AZ14" s="11">
        <f>+data!BB16</f>
        <v>1.2349999999999999</v>
      </c>
      <c r="BA14" s="11">
        <f>+data!BC16</f>
        <v>1.1566666666666667</v>
      </c>
      <c r="BB14" s="11">
        <f>+data!BD16</f>
        <v>1.0783333333333334</v>
      </c>
      <c r="BC14" s="11">
        <f>+data!BE16</f>
        <v>1</v>
      </c>
      <c r="BD14" s="11">
        <f>+data!BF16</f>
        <v>1</v>
      </c>
      <c r="BE14" s="11">
        <f>+data!BG16</f>
        <v>1</v>
      </c>
      <c r="BF14" s="11">
        <f>+data!BH16</f>
        <v>2</v>
      </c>
      <c r="BG14" s="11">
        <f>+data!BI16</f>
        <v>4</v>
      </c>
      <c r="BH14" s="11">
        <f>+data!BJ16</f>
        <v>4</v>
      </c>
      <c r="BI14" s="11">
        <f>+data!BK16</f>
        <v>4</v>
      </c>
      <c r="BJ14" s="11">
        <f>+data!BL16</f>
        <v>4</v>
      </c>
      <c r="BK14" s="11">
        <f>+data!BM16</f>
        <v>4</v>
      </c>
      <c r="BL14" s="11">
        <f>+data!BN16</f>
        <v>4</v>
      </c>
      <c r="BM14" s="11">
        <f>+data!BO16</f>
        <v>4</v>
      </c>
      <c r="BN14" s="11">
        <f>+data!BP16</f>
        <v>4</v>
      </c>
      <c r="BO14" s="11">
        <f>+data!BQ16</f>
        <v>4</v>
      </c>
      <c r="BP14" s="11">
        <f>+data!BR16</f>
        <v>4</v>
      </c>
      <c r="BQ14" s="11">
        <f>+data!BS16</f>
        <v>4</v>
      </c>
      <c r="BR14" s="11">
        <f>+data!BT16</f>
        <v>4</v>
      </c>
      <c r="BS14" s="11">
        <f>+data!BU16</f>
        <v>4</v>
      </c>
      <c r="BT14" s="11">
        <f>+data!BV16</f>
        <v>4</v>
      </c>
      <c r="BU14" s="11">
        <f>+data!BW16</f>
        <v>4</v>
      </c>
      <c r="BV14" s="11">
        <f>+data!BX16</f>
        <v>4</v>
      </c>
      <c r="BW14" s="11">
        <f>+data!BY16</f>
        <v>4</v>
      </c>
      <c r="BX14" s="11">
        <f>+data!BZ16</f>
        <v>4</v>
      </c>
      <c r="BY14" s="11">
        <f>+data!CA16</f>
        <v>4</v>
      </c>
      <c r="BZ14" s="11">
        <f>+data!CB16</f>
        <v>4</v>
      </c>
      <c r="CA14" s="11">
        <f>+data!CC16</f>
        <v>4</v>
      </c>
    </row>
    <row r="15" spans="1:79" x14ac:dyDescent="0.2">
      <c r="A15" s="9">
        <f>+data!B17</f>
        <v>50</v>
      </c>
      <c r="B15" s="11">
        <f>+data!D17</f>
        <v>0</v>
      </c>
      <c r="C15" s="11">
        <f>+data!E17</f>
        <v>0</v>
      </c>
      <c r="D15" s="11">
        <f>+data!F17</f>
        <v>0</v>
      </c>
      <c r="E15" s="11">
        <f>+data!G17</f>
        <v>0</v>
      </c>
      <c r="F15" s="11">
        <f>+data!H17</f>
        <v>0</v>
      </c>
      <c r="G15" s="11">
        <f>+data!I17</f>
        <v>0</v>
      </c>
      <c r="H15" s="11">
        <f>+data!J17</f>
        <v>0</v>
      </c>
      <c r="I15" s="11">
        <f>+data!K17</f>
        <v>0</v>
      </c>
      <c r="J15" s="11">
        <f>+data!L17</f>
        <v>0</v>
      </c>
      <c r="K15" s="11">
        <f>+data!M17</f>
        <v>0</v>
      </c>
      <c r="L15" s="11">
        <f>+data!N17</f>
        <v>0</v>
      </c>
      <c r="M15" s="11">
        <f>+data!O17</f>
        <v>0</v>
      </c>
      <c r="N15" s="11">
        <f>+data!P17</f>
        <v>0</v>
      </c>
      <c r="O15" s="11">
        <f>+data!Q17</f>
        <v>0</v>
      </c>
      <c r="P15" s="11">
        <f>+data!R17</f>
        <v>0</v>
      </c>
      <c r="Q15" s="11">
        <f>+data!S17</f>
        <v>0</v>
      </c>
      <c r="R15" s="11">
        <f>+data!T17</f>
        <v>0</v>
      </c>
      <c r="S15" s="11">
        <f>+data!U17</f>
        <v>0</v>
      </c>
      <c r="T15" s="11">
        <f>+data!V17</f>
        <v>0</v>
      </c>
      <c r="U15" s="11">
        <f>+data!W17</f>
        <v>0</v>
      </c>
      <c r="V15" s="11">
        <f>+data!X17</f>
        <v>0</v>
      </c>
      <c r="W15" s="11">
        <f>+data!Y17</f>
        <v>0</v>
      </c>
      <c r="X15" s="11">
        <f>+data!Z17</f>
        <v>0</v>
      </c>
      <c r="Y15" s="11">
        <f>+data!AA17</f>
        <v>0</v>
      </c>
      <c r="Z15" s="11">
        <f>+data!AB17</f>
        <v>0</v>
      </c>
      <c r="AA15" s="11">
        <f>+data!AC17</f>
        <v>0</v>
      </c>
      <c r="AB15" s="11">
        <f>+data!AD17</f>
        <v>0</v>
      </c>
      <c r="AC15" s="11">
        <f>+data!AE17</f>
        <v>0</v>
      </c>
      <c r="AD15" s="11">
        <f>+data!AF17</f>
        <v>0</v>
      </c>
      <c r="AE15" s="11">
        <f>+data!AG17</f>
        <v>0</v>
      </c>
      <c r="AF15" s="11">
        <f>+data!AH17</f>
        <v>0</v>
      </c>
      <c r="AG15" s="11">
        <f>+data!AI17</f>
        <v>0</v>
      </c>
      <c r="AH15" s="11">
        <f>+data!AJ17</f>
        <v>0</v>
      </c>
      <c r="AI15" s="11">
        <f>+data!AK17</f>
        <v>0</v>
      </c>
      <c r="AJ15" s="11">
        <f>+data!AL17</f>
        <v>0</v>
      </c>
      <c r="AK15" s="11">
        <f>+data!AM17</f>
        <v>0</v>
      </c>
      <c r="AL15" s="11">
        <f>+data!AN17</f>
        <v>0</v>
      </c>
      <c r="AM15" s="11">
        <f>+data!AO17</f>
        <v>0</v>
      </c>
      <c r="AN15" s="11">
        <f>+data!AP17</f>
        <v>0</v>
      </c>
      <c r="AO15" s="11">
        <f>+data!AQ17</f>
        <v>0</v>
      </c>
      <c r="AP15" s="11">
        <f>+data!AR17</f>
        <v>0</v>
      </c>
      <c r="AQ15" s="11">
        <f>+data!AS17</f>
        <v>0</v>
      </c>
      <c r="AR15" s="11">
        <f>+data!AT17</f>
        <v>0</v>
      </c>
      <c r="AS15" s="11">
        <f>+data!AU17</f>
        <v>0</v>
      </c>
      <c r="AT15" s="11">
        <f>+data!AV17</f>
        <v>0</v>
      </c>
      <c r="AU15" s="11">
        <f>+data!AW17</f>
        <v>0</v>
      </c>
      <c r="AV15" s="11">
        <f>+data!AX17</f>
        <v>0</v>
      </c>
      <c r="AW15" s="11">
        <f>+data!AY17</f>
        <v>0</v>
      </c>
      <c r="AX15" s="11">
        <f>+data!AZ17</f>
        <v>71</v>
      </c>
      <c r="AY15" s="11">
        <f>+data!BA17</f>
        <v>142</v>
      </c>
      <c r="AZ15" s="11">
        <f>+data!BB17</f>
        <v>213</v>
      </c>
      <c r="BA15" s="11">
        <f>+data!BC17</f>
        <v>284</v>
      </c>
      <c r="BB15" s="11">
        <f>+data!BD17</f>
        <v>355</v>
      </c>
      <c r="BC15" s="11">
        <f>+data!BE17</f>
        <v>426</v>
      </c>
      <c r="BD15" s="11">
        <f>+data!BF17</f>
        <v>1058</v>
      </c>
      <c r="BE15" s="11">
        <f>+data!BG17</f>
        <v>1520</v>
      </c>
      <c r="BF15" s="11">
        <f>+data!BH17</f>
        <v>2790</v>
      </c>
      <c r="BG15" s="11">
        <f>+data!BI17</f>
        <v>4187</v>
      </c>
      <c r="BH15" s="11">
        <f>+data!BJ17</f>
        <v>4421</v>
      </c>
      <c r="BI15" s="11">
        <f>+data!BK17</f>
        <v>4597</v>
      </c>
      <c r="BJ15" s="11">
        <f>+data!BL17</f>
        <v>4725</v>
      </c>
      <c r="BK15" s="11">
        <f>+data!BM17</f>
        <v>4817</v>
      </c>
      <c r="BL15" s="11">
        <f>+data!BN17</f>
        <v>4875</v>
      </c>
      <c r="BM15" s="11">
        <f>+data!BO17</f>
        <v>4965</v>
      </c>
      <c r="BN15" s="11">
        <f>+data!BP17</f>
        <v>5007.5</v>
      </c>
      <c r="BO15" s="11">
        <f>+data!BQ17</f>
        <v>5050</v>
      </c>
      <c r="BP15" s="11">
        <f>+data!BR17</f>
        <v>5100</v>
      </c>
      <c r="BQ15" s="11">
        <f>+data!BS17</f>
        <v>5180</v>
      </c>
      <c r="BR15" s="11">
        <f>+data!BT17</f>
        <v>5264</v>
      </c>
      <c r="BS15" s="11">
        <f>+data!BU17</f>
        <v>5300.6666666666715</v>
      </c>
      <c r="BT15" s="11">
        <f>+data!BV17</f>
        <v>5369.1444444444496</v>
      </c>
      <c r="BU15" s="11">
        <f>+data!BW17</f>
        <v>5438.8074074074102</v>
      </c>
      <c r="BV15" s="11">
        <f>+data!BX17</f>
        <v>5505.2501234567899</v>
      </c>
      <c r="BW15" s="11">
        <f>+data!BY17</f>
        <v>5564.8931687242875</v>
      </c>
      <c r="BX15" s="11">
        <f>+data!BZ17</f>
        <v>5625.9148861454159</v>
      </c>
      <c r="BY15" s="11">
        <f>+data!CA17</f>
        <v>5695.4391147690767</v>
      </c>
      <c r="BZ15" s="11">
        <f>+data!CB17</f>
        <v>5758.4854074683681</v>
      </c>
      <c r="CA15" s="11">
        <f>+data!CC17</f>
        <v>5821.1295538281556</v>
      </c>
    </row>
    <row r="16" spans="1:79" x14ac:dyDescent="0.2">
      <c r="A16" s="9">
        <f>+data!B18</f>
        <v>51</v>
      </c>
      <c r="B16" s="11">
        <f>+data!D18</f>
        <v>0</v>
      </c>
      <c r="C16" s="11">
        <f>+data!E18</f>
        <v>0</v>
      </c>
      <c r="D16" s="11">
        <f>+data!F18</f>
        <v>0</v>
      </c>
      <c r="E16" s="11">
        <f>+data!G18</f>
        <v>0</v>
      </c>
      <c r="F16" s="11">
        <f>+data!H18</f>
        <v>0</v>
      </c>
      <c r="G16" s="11">
        <f>+data!I18</f>
        <v>0</v>
      </c>
      <c r="H16" s="11">
        <f>+data!J18</f>
        <v>0</v>
      </c>
      <c r="I16" s="11">
        <f>+data!K18</f>
        <v>0</v>
      </c>
      <c r="J16" s="11">
        <f>+data!L18</f>
        <v>0</v>
      </c>
      <c r="K16" s="11">
        <f>+data!M18</f>
        <v>0</v>
      </c>
      <c r="L16" s="11">
        <f>+data!N18</f>
        <v>0</v>
      </c>
      <c r="M16" s="11">
        <f>+data!O18</f>
        <v>0</v>
      </c>
      <c r="N16" s="11">
        <f>+data!P18</f>
        <v>0</v>
      </c>
      <c r="O16" s="11">
        <f>+data!Q18</f>
        <v>0</v>
      </c>
      <c r="P16" s="11">
        <f>+data!R18</f>
        <v>0</v>
      </c>
      <c r="Q16" s="11">
        <f>+data!S18</f>
        <v>0</v>
      </c>
      <c r="R16" s="11">
        <f>+data!T18</f>
        <v>0</v>
      </c>
      <c r="S16" s="11">
        <f>+data!U18</f>
        <v>0</v>
      </c>
      <c r="T16" s="11">
        <f>+data!V18</f>
        <v>0</v>
      </c>
      <c r="U16" s="11">
        <f>+data!W18</f>
        <v>0</v>
      </c>
      <c r="V16" s="11">
        <f>+data!X18</f>
        <v>0</v>
      </c>
      <c r="W16" s="11">
        <f>+data!Y18</f>
        <v>0</v>
      </c>
      <c r="X16" s="11">
        <f>+data!Z18</f>
        <v>0</v>
      </c>
      <c r="Y16" s="11">
        <f>+data!AA18</f>
        <v>0</v>
      </c>
      <c r="Z16" s="11">
        <f>+data!AB18</f>
        <v>0</v>
      </c>
      <c r="AA16" s="11">
        <f>+data!AC18</f>
        <v>0</v>
      </c>
      <c r="AB16" s="11">
        <f>+data!AD18</f>
        <v>0</v>
      </c>
      <c r="AC16" s="11">
        <f>+data!AE18</f>
        <v>0.36642655650202904</v>
      </c>
      <c r="AD16" s="11">
        <f>+data!AF18</f>
        <v>0.45352103125799725</v>
      </c>
      <c r="AE16" s="11">
        <f>+data!AG18</f>
        <v>0.54061550601396557</v>
      </c>
      <c r="AF16" s="11">
        <f>+data!AH18</f>
        <v>0.6277099807699339</v>
      </c>
      <c r="AG16" s="11">
        <f>+data!AI18</f>
        <v>0.71480445552590199</v>
      </c>
      <c r="AH16" s="11">
        <f>+data!AJ18</f>
        <v>0.80189893028187043</v>
      </c>
      <c r="AI16" s="11">
        <f>+data!AK18</f>
        <v>0.88899340503783852</v>
      </c>
      <c r="AJ16" s="11">
        <f>+data!AL18</f>
        <v>0.97608787979380685</v>
      </c>
      <c r="AK16" s="11">
        <f>+data!AM18</f>
        <v>1.0631823545497752</v>
      </c>
      <c r="AL16" s="11">
        <f>+data!AN18</f>
        <v>1.1502768293057433</v>
      </c>
      <c r="AM16" s="11">
        <f>+data!AO18</f>
        <v>1.2373713040617118</v>
      </c>
      <c r="AN16" s="11">
        <f>+data!AP18</f>
        <v>2.4941979143786788</v>
      </c>
      <c r="AO16" s="11">
        <f>+data!AQ18</f>
        <v>3.7510245246956462</v>
      </c>
      <c r="AP16" s="11">
        <f>+data!AR18</f>
        <v>5.0078511350126131</v>
      </c>
      <c r="AQ16" s="11">
        <f>+data!AS18</f>
        <v>6.264677745329581</v>
      </c>
      <c r="AR16" s="11">
        <f>+data!AT18</f>
        <v>7.521504355646548</v>
      </c>
      <c r="AS16" s="11">
        <f>+data!AU18</f>
        <v>8.778330965963514</v>
      </c>
      <c r="AT16" s="11">
        <f>+data!AV18</f>
        <v>10.035157576280483</v>
      </c>
      <c r="AU16" s="11">
        <f>+data!AW18</f>
        <v>11.291984186597448</v>
      </c>
      <c r="AV16" s="11">
        <f>+data!AX18</f>
        <v>12.548810796914415</v>
      </c>
      <c r="AW16" s="11">
        <f>+data!AY18</f>
        <v>13.805637407231382</v>
      </c>
      <c r="AX16" s="11">
        <f>+data!AZ18</f>
        <v>25.645524931904454</v>
      </c>
      <c r="AY16" s="11">
        <f>+data!BA18</f>
        <v>37.485412456577528</v>
      </c>
      <c r="AZ16" s="11">
        <f>+data!BB18</f>
        <v>49.325299981250602</v>
      </c>
      <c r="BA16" s="11">
        <f>+data!BC18</f>
        <v>61.165187505923676</v>
      </c>
      <c r="BB16" s="11">
        <f>+data!BD18</f>
        <v>73.005075030596757</v>
      </c>
      <c r="BC16" s="11">
        <f>+data!BE18</f>
        <v>84.844962555269817</v>
      </c>
      <c r="BD16" s="11">
        <f>+data!BF18</f>
        <v>100.18926429398883</v>
      </c>
      <c r="BE16" s="11">
        <f>+data!BG18</f>
        <v>155.24822935645119</v>
      </c>
      <c r="BF16" s="11">
        <f>+data!BH18</f>
        <v>187.74204480315026</v>
      </c>
      <c r="BG16" s="11">
        <f>+data!BI18</f>
        <v>176.30241655394289</v>
      </c>
      <c r="BH16" s="11">
        <f>+data!BJ18</f>
        <v>176.30241655394289</v>
      </c>
      <c r="BI16" s="11">
        <f>+data!BK18</f>
        <v>176.30241655394289</v>
      </c>
      <c r="BJ16" s="11">
        <f>+data!BL18</f>
        <v>176.30241655394289</v>
      </c>
      <c r="BK16" s="11">
        <f>+data!BM18</f>
        <v>176.30241655394289</v>
      </c>
      <c r="BL16" s="11">
        <f>+data!BN18</f>
        <v>176.30241655394289</v>
      </c>
      <c r="BM16" s="11">
        <f>+data!BO18</f>
        <v>176.30241655394289</v>
      </c>
      <c r="BN16" s="11">
        <f>+data!BP18</f>
        <v>176.30241655394289</v>
      </c>
      <c r="BO16" s="11">
        <f>+data!BQ18</f>
        <v>176.30241655394289</v>
      </c>
      <c r="BP16" s="11">
        <f>+data!BR18</f>
        <v>176.30241655394289</v>
      </c>
      <c r="BQ16" s="11">
        <f>+data!BS18</f>
        <v>176.30241655394289</v>
      </c>
      <c r="BR16" s="11">
        <f>+data!BT18</f>
        <v>176.30241655394289</v>
      </c>
      <c r="BS16" s="11">
        <f>+data!BU18</f>
        <v>176.30241655394289</v>
      </c>
      <c r="BT16" s="11">
        <f>+data!BV18</f>
        <v>176.30241655394289</v>
      </c>
      <c r="BU16" s="11">
        <f>+data!BW18</f>
        <v>176.30241655394289</v>
      </c>
      <c r="BV16" s="11">
        <f>+data!BX18</f>
        <v>176.30241655394289</v>
      </c>
      <c r="BW16" s="11">
        <f>+data!BY18</f>
        <v>176.30241655394289</v>
      </c>
      <c r="BX16" s="11">
        <f>+data!BZ18</f>
        <v>176.30241655394289</v>
      </c>
      <c r="BY16" s="11">
        <f>+data!CA18</f>
        <v>176.30241655394289</v>
      </c>
      <c r="BZ16" s="11">
        <f>+data!CB18</f>
        <v>176.30241655394289</v>
      </c>
      <c r="CA16" s="11">
        <f>+data!CC18</f>
        <v>176.30241655394289</v>
      </c>
    </row>
    <row r="17" spans="1:79" x14ac:dyDescent="0.2">
      <c r="A17" s="9">
        <f>+data!B19</f>
        <v>52</v>
      </c>
      <c r="B17" s="11">
        <f>+data!D19</f>
        <v>0</v>
      </c>
      <c r="C17" s="11">
        <f>+data!E19</f>
        <v>0</v>
      </c>
      <c r="D17" s="11">
        <f>+data!F19</f>
        <v>0</v>
      </c>
      <c r="E17" s="11">
        <f>+data!G19</f>
        <v>0</v>
      </c>
      <c r="F17" s="11">
        <f>+data!H19</f>
        <v>0</v>
      </c>
      <c r="G17" s="11">
        <f>+data!I19</f>
        <v>0</v>
      </c>
      <c r="H17" s="11">
        <f>+data!J19</f>
        <v>0</v>
      </c>
      <c r="I17" s="11">
        <f>+data!K19</f>
        <v>0</v>
      </c>
      <c r="J17" s="11">
        <f>+data!L19</f>
        <v>0</v>
      </c>
      <c r="K17" s="11">
        <f>+data!M19</f>
        <v>0</v>
      </c>
      <c r="L17" s="11">
        <f>+data!N19</f>
        <v>0</v>
      </c>
      <c r="M17" s="11">
        <f>+data!O19</f>
        <v>0</v>
      </c>
      <c r="N17" s="11">
        <f>+data!P19</f>
        <v>0</v>
      </c>
      <c r="O17" s="11">
        <f>+data!Q19</f>
        <v>0</v>
      </c>
      <c r="P17" s="11">
        <f>+data!R19</f>
        <v>0</v>
      </c>
      <c r="Q17" s="11">
        <f>+data!S19</f>
        <v>0</v>
      </c>
      <c r="R17" s="11">
        <f>+data!T19</f>
        <v>0</v>
      </c>
      <c r="S17" s="11">
        <f>+data!U19</f>
        <v>0</v>
      </c>
      <c r="T17" s="11">
        <f>+data!V19</f>
        <v>0</v>
      </c>
      <c r="U17" s="11">
        <f>+data!W19</f>
        <v>0</v>
      </c>
      <c r="V17" s="11">
        <f>+data!X19</f>
        <v>0</v>
      </c>
      <c r="W17" s="11">
        <f>+data!Y19</f>
        <v>0</v>
      </c>
      <c r="X17" s="11">
        <f>+data!Z19</f>
        <v>0</v>
      </c>
      <c r="Y17" s="11">
        <f>+data!AA19</f>
        <v>0</v>
      </c>
      <c r="Z17" s="11">
        <f>+data!AB19</f>
        <v>0</v>
      </c>
      <c r="AA17" s="11">
        <f>+data!AC19</f>
        <v>0</v>
      </c>
      <c r="AB17" s="11">
        <f>+data!AD19</f>
        <v>0</v>
      </c>
      <c r="AC17" s="11">
        <f>+data!AE19</f>
        <v>0</v>
      </c>
      <c r="AD17" s="11">
        <f>+data!AF19</f>
        <v>0</v>
      </c>
      <c r="AE17" s="11">
        <f>+data!AG19</f>
        <v>0</v>
      </c>
      <c r="AF17" s="11">
        <f>+data!AH19</f>
        <v>0</v>
      </c>
      <c r="AG17" s="11">
        <f>+data!AI19</f>
        <v>0</v>
      </c>
      <c r="AH17" s="11">
        <f>+data!AJ19</f>
        <v>0</v>
      </c>
      <c r="AI17" s="11">
        <f>+data!AK19</f>
        <v>0</v>
      </c>
      <c r="AJ17" s="11">
        <f>+data!AL19</f>
        <v>0</v>
      </c>
      <c r="AK17" s="11">
        <f>+data!AM19</f>
        <v>0</v>
      </c>
      <c r="AL17" s="11">
        <f>+data!AN19</f>
        <v>0</v>
      </c>
      <c r="AM17" s="11">
        <f>+data!AO19</f>
        <v>0</v>
      </c>
      <c r="AN17" s="11">
        <f>+data!AP19</f>
        <v>0</v>
      </c>
      <c r="AO17" s="11">
        <f>+data!AQ19</f>
        <v>0</v>
      </c>
      <c r="AP17" s="11">
        <f>+data!AR19</f>
        <v>0</v>
      </c>
      <c r="AQ17" s="11">
        <f>+data!AS19</f>
        <v>0</v>
      </c>
      <c r="AR17" s="11">
        <f>+data!AT19</f>
        <v>0</v>
      </c>
      <c r="AS17" s="11">
        <f>+data!AU19</f>
        <v>0</v>
      </c>
      <c r="AT17" s="11">
        <f>+data!AV19</f>
        <v>0</v>
      </c>
      <c r="AU17" s="11">
        <f>+data!AW19</f>
        <v>0</v>
      </c>
      <c r="AV17" s="11">
        <f>+data!AX19</f>
        <v>0</v>
      </c>
      <c r="AW17" s="11">
        <f>+data!AY19</f>
        <v>0</v>
      </c>
      <c r="AX17" s="11">
        <f>+data!AZ19</f>
        <v>0.16666666666666666</v>
      </c>
      <c r="AY17" s="11">
        <f>+data!BA19</f>
        <v>0.33333333333333331</v>
      </c>
      <c r="AZ17" s="11">
        <f>+data!BB19</f>
        <v>0.5</v>
      </c>
      <c r="BA17" s="11">
        <f>+data!BC19</f>
        <v>0.66666666666666663</v>
      </c>
      <c r="BB17" s="11">
        <f>+data!BD19</f>
        <v>0.83333333333333337</v>
      </c>
      <c r="BC17" s="11">
        <f>+data!BE19</f>
        <v>1</v>
      </c>
      <c r="BD17" s="11">
        <f>+data!BF19</f>
        <v>1</v>
      </c>
      <c r="BE17" s="11">
        <f>+data!BG19</f>
        <v>1</v>
      </c>
      <c r="BF17" s="11">
        <f>+data!BH19</f>
        <v>5</v>
      </c>
      <c r="BG17" s="11">
        <f>+data!BI19</f>
        <v>5</v>
      </c>
      <c r="BH17" s="11">
        <f>+data!BJ19</f>
        <v>5</v>
      </c>
      <c r="BI17" s="11">
        <f>+data!BK19</f>
        <v>5</v>
      </c>
      <c r="BJ17" s="11">
        <f>+data!BL19</f>
        <v>5</v>
      </c>
      <c r="BK17" s="11">
        <f>+data!BM19</f>
        <v>5</v>
      </c>
      <c r="BL17" s="11">
        <f>+data!BN19</f>
        <v>5</v>
      </c>
      <c r="BM17" s="11">
        <f>+data!BO19</f>
        <v>5</v>
      </c>
      <c r="BN17" s="11">
        <f>+data!BP19</f>
        <v>5</v>
      </c>
      <c r="BO17" s="11">
        <f>+data!BQ19</f>
        <v>5</v>
      </c>
      <c r="BP17" s="11">
        <f>+data!BR19</f>
        <v>5</v>
      </c>
      <c r="BQ17" s="11">
        <f>+data!BS19</f>
        <v>5</v>
      </c>
      <c r="BR17" s="11">
        <f>+data!BT19</f>
        <v>5</v>
      </c>
      <c r="BS17" s="11">
        <f>+data!BU19</f>
        <v>5</v>
      </c>
      <c r="BT17" s="11">
        <f>+data!BV19</f>
        <v>5</v>
      </c>
      <c r="BU17" s="11">
        <f>+data!BW19</f>
        <v>5</v>
      </c>
      <c r="BV17" s="11">
        <f>+data!BX19</f>
        <v>5</v>
      </c>
      <c r="BW17" s="11">
        <f>+data!BY19</f>
        <v>5</v>
      </c>
      <c r="BX17" s="11">
        <f>+data!BZ19</f>
        <v>5</v>
      </c>
      <c r="BY17" s="11">
        <f>+data!CA19</f>
        <v>5</v>
      </c>
      <c r="BZ17" s="11">
        <f>+data!CB19</f>
        <v>5</v>
      </c>
      <c r="CA17" s="11">
        <f>+data!CC19</f>
        <v>5</v>
      </c>
    </row>
    <row r="18" spans="1:79" x14ac:dyDescent="0.2">
      <c r="A18" s="9">
        <f>+data!B20</f>
        <v>56</v>
      </c>
      <c r="B18" s="11">
        <f>+data!D20</f>
        <v>0</v>
      </c>
      <c r="C18" s="11">
        <f>+data!E20</f>
        <v>0</v>
      </c>
      <c r="D18" s="11">
        <f>+data!F20</f>
        <v>0</v>
      </c>
      <c r="E18" s="11">
        <f>+data!G20</f>
        <v>0</v>
      </c>
      <c r="F18" s="11">
        <f>+data!H20</f>
        <v>0</v>
      </c>
      <c r="G18" s="11">
        <f>+data!I20</f>
        <v>0</v>
      </c>
      <c r="H18" s="11">
        <f>+data!J20</f>
        <v>0</v>
      </c>
      <c r="I18" s="11">
        <f>+data!K20</f>
        <v>0</v>
      </c>
      <c r="J18" s="11">
        <f>+data!L20</f>
        <v>0</v>
      </c>
      <c r="K18" s="11">
        <f>+data!M20</f>
        <v>0</v>
      </c>
      <c r="L18" s="11">
        <f>+data!N20</f>
        <v>0</v>
      </c>
      <c r="M18" s="11">
        <f>+data!O20</f>
        <v>0</v>
      </c>
      <c r="N18" s="11">
        <f>+data!P20</f>
        <v>0</v>
      </c>
      <c r="O18" s="11">
        <f>+data!Q20</f>
        <v>0</v>
      </c>
      <c r="P18" s="11">
        <f>+data!R20</f>
        <v>0</v>
      </c>
      <c r="Q18" s="11">
        <f>+data!S20</f>
        <v>0</v>
      </c>
      <c r="R18" s="11">
        <f>+data!T20</f>
        <v>0</v>
      </c>
      <c r="S18" s="11">
        <f>+data!U20</f>
        <v>0</v>
      </c>
      <c r="T18" s="11">
        <f>+data!V20</f>
        <v>0</v>
      </c>
      <c r="U18" s="11">
        <f>+data!W20</f>
        <v>0</v>
      </c>
      <c r="V18" s="11">
        <f>+data!X20</f>
        <v>0</v>
      </c>
      <c r="W18" s="11">
        <f>+data!Y20</f>
        <v>0</v>
      </c>
      <c r="X18" s="11">
        <f>+data!Z20</f>
        <v>0</v>
      </c>
      <c r="Y18" s="11">
        <f>+data!AA20</f>
        <v>0</v>
      </c>
      <c r="Z18" s="11">
        <f>+data!AB20</f>
        <v>0</v>
      </c>
      <c r="AA18" s="11">
        <f>+data!AC20</f>
        <v>0</v>
      </c>
      <c r="AB18" s="11">
        <f>+data!AD20</f>
        <v>0</v>
      </c>
      <c r="AC18" s="11">
        <f>+data!AE20</f>
        <v>8.1089641208560631E-2</v>
      </c>
      <c r="AD18" s="11">
        <f>+data!AF20</f>
        <v>9.4659553713806133E-2</v>
      </c>
      <c r="AE18" s="11">
        <f>+data!AG20</f>
        <v>0.10822946621905161</v>
      </c>
      <c r="AF18" s="11">
        <f>+data!AH20</f>
        <v>0.12179937872429709</v>
      </c>
      <c r="AG18" s="11">
        <f>+data!AI20</f>
        <v>0.13536929122954258</v>
      </c>
      <c r="AH18" s="11">
        <f>+data!AJ20</f>
        <v>0.14893920373478806</v>
      </c>
      <c r="AI18" s="11">
        <f>+data!AK20</f>
        <v>0.16250911624003356</v>
      </c>
      <c r="AJ18" s="11">
        <f>+data!AL20</f>
        <v>0.17607902874527906</v>
      </c>
      <c r="AK18" s="11">
        <f>+data!AM20</f>
        <v>0.18964894125052453</v>
      </c>
      <c r="AL18" s="11">
        <f>+data!AN20</f>
        <v>0.20321885375577003</v>
      </c>
      <c r="AM18" s="11">
        <f>+data!AO20</f>
        <v>0.21678876626101554</v>
      </c>
      <c r="AN18" s="11">
        <f>+data!AP20</f>
        <v>0.40652407343684438</v>
      </c>
      <c r="AO18" s="11">
        <f>+data!AQ20</f>
        <v>0.59625938061267314</v>
      </c>
      <c r="AP18" s="11">
        <f>+data!AR20</f>
        <v>0.78599468778850212</v>
      </c>
      <c r="AQ18" s="11">
        <f>+data!AS20</f>
        <v>0.97572999496433088</v>
      </c>
      <c r="AR18" s="11">
        <f>+data!AT20</f>
        <v>1.1654653021401595</v>
      </c>
      <c r="AS18" s="11">
        <f>+data!AU20</f>
        <v>1.3552006093159885</v>
      </c>
      <c r="AT18" s="11">
        <f>+data!AV20</f>
        <v>1.5449359164918175</v>
      </c>
      <c r="AU18" s="11">
        <f>+data!AW20</f>
        <v>1.7346712236676463</v>
      </c>
      <c r="AV18" s="11">
        <f>+data!AX20</f>
        <v>1.924406530843475</v>
      </c>
      <c r="AW18" s="11">
        <f>+data!AY20</f>
        <v>2.1141418380193033</v>
      </c>
      <c r="AX18" s="11">
        <f>+data!AZ20</f>
        <v>1.7617848650160861</v>
      </c>
      <c r="AY18" s="11">
        <f>+data!BA20</f>
        <v>1.4094278920128689</v>
      </c>
      <c r="AZ18" s="11">
        <f>+data!BB20</f>
        <v>1.0570709190096517</v>
      </c>
      <c r="BA18" s="11">
        <f>+data!BC20</f>
        <v>0.70471394600643433</v>
      </c>
      <c r="BB18" s="11">
        <f>+data!BD20</f>
        <v>0.35235697300321717</v>
      </c>
      <c r="BC18" s="11">
        <f>+data!BE20</f>
        <v>0</v>
      </c>
      <c r="BD18" s="11">
        <f>+data!BF20</f>
        <v>0</v>
      </c>
      <c r="BE18" s="11">
        <f>+data!BG20</f>
        <v>0</v>
      </c>
      <c r="BF18" s="11">
        <f>+data!BH20</f>
        <v>0</v>
      </c>
      <c r="BG18" s="11">
        <f>+data!BI20</f>
        <v>7.6164498531263121</v>
      </c>
      <c r="BH18" s="11">
        <f>+data!BJ20</f>
        <v>7.6164498531263121</v>
      </c>
      <c r="BI18" s="11">
        <f>+data!BK20</f>
        <v>7.6164498531263121</v>
      </c>
      <c r="BJ18" s="11">
        <f>+data!BL20</f>
        <v>5.0776332354175411</v>
      </c>
      <c r="BK18" s="11">
        <f>+data!BM20</f>
        <v>5.0776332354175411</v>
      </c>
      <c r="BL18" s="11">
        <f>+data!BN20</f>
        <v>5.0776332354175411</v>
      </c>
      <c r="BM18" s="11">
        <f>+data!BO20</f>
        <v>5.3084347461183388</v>
      </c>
      <c r="BN18" s="11">
        <f>+data!BP20</f>
        <v>5.3084347461183388</v>
      </c>
      <c r="BO18" s="11">
        <f>+data!BQ20</f>
        <v>5.3084347461183388</v>
      </c>
      <c r="BP18" s="11">
        <f>+data!BR20</f>
        <v>5.3084347461183388</v>
      </c>
      <c r="BQ18" s="11">
        <f>+data!BS20</f>
        <v>5.3084347461183388</v>
      </c>
      <c r="BR18" s="11">
        <f>+data!BT20</f>
        <v>5.3084347461183388</v>
      </c>
      <c r="BS18" s="11">
        <f>+data!BU20</f>
        <v>5.3084347461183388</v>
      </c>
      <c r="BT18" s="11">
        <f>+data!BV20</f>
        <v>5.3084347461183388</v>
      </c>
      <c r="BU18" s="11">
        <f>+data!BW20</f>
        <v>5.3084347461183388</v>
      </c>
      <c r="BV18" s="11">
        <f>+data!BX20</f>
        <v>5.3084347461183388</v>
      </c>
      <c r="BW18" s="11">
        <f>+data!BY20</f>
        <v>5.3084347461183388</v>
      </c>
      <c r="BX18" s="11">
        <f>+data!BZ20</f>
        <v>5.3084347461183388</v>
      </c>
      <c r="BY18" s="11">
        <f>+data!CA20</f>
        <v>5.3084347461183388</v>
      </c>
      <c r="BZ18" s="11">
        <f>+data!CB20</f>
        <v>5.3084347461183388</v>
      </c>
      <c r="CA18" s="11">
        <f>+data!CC20</f>
        <v>5.3084347461183388</v>
      </c>
    </row>
    <row r="19" spans="1:79" x14ac:dyDescent="0.2">
      <c r="A19" s="9">
        <f>+data!B21</f>
        <v>60</v>
      </c>
      <c r="B19" s="11">
        <f>+data!D21</f>
        <v>0</v>
      </c>
      <c r="C19" s="11">
        <f>+data!E21</f>
        <v>0</v>
      </c>
      <c r="D19" s="11">
        <f>+data!F21</f>
        <v>0</v>
      </c>
      <c r="E19" s="11">
        <f>+data!G21</f>
        <v>0</v>
      </c>
      <c r="F19" s="11">
        <f>+data!H21</f>
        <v>0</v>
      </c>
      <c r="G19" s="11">
        <f>+data!I21</f>
        <v>0</v>
      </c>
      <c r="H19" s="11">
        <f>+data!J21</f>
        <v>0</v>
      </c>
      <c r="I19" s="11">
        <f>+data!K21</f>
        <v>0</v>
      </c>
      <c r="J19" s="11">
        <f>+data!L21</f>
        <v>0</v>
      </c>
      <c r="K19" s="11">
        <f>+data!M21</f>
        <v>0</v>
      </c>
      <c r="L19" s="11">
        <f>+data!N21</f>
        <v>0</v>
      </c>
      <c r="M19" s="11">
        <f>+data!O21</f>
        <v>0</v>
      </c>
      <c r="N19" s="11">
        <f>+data!P21</f>
        <v>0</v>
      </c>
      <c r="O19" s="11">
        <f>+data!Q21</f>
        <v>0</v>
      </c>
      <c r="P19" s="11">
        <f>+data!R21</f>
        <v>0</v>
      </c>
      <c r="Q19" s="11">
        <f>+data!S21</f>
        <v>0</v>
      </c>
      <c r="R19" s="11">
        <f>+data!T21</f>
        <v>0</v>
      </c>
      <c r="S19" s="11">
        <f>+data!U21</f>
        <v>0</v>
      </c>
      <c r="T19" s="11">
        <f>+data!V21</f>
        <v>0</v>
      </c>
      <c r="U19" s="11">
        <f>+data!W21</f>
        <v>0</v>
      </c>
      <c r="V19" s="11">
        <f>+data!X21</f>
        <v>0</v>
      </c>
      <c r="W19" s="11">
        <f>+data!Y21</f>
        <v>0</v>
      </c>
      <c r="X19" s="11">
        <f>+data!Z21</f>
        <v>0</v>
      </c>
      <c r="Y19" s="11">
        <f>+data!AA21</f>
        <v>0</v>
      </c>
      <c r="Z19" s="11">
        <f>+data!AB21</f>
        <v>0</v>
      </c>
      <c r="AA19" s="11">
        <f>+data!AC21</f>
        <v>0</v>
      </c>
      <c r="AB19" s="11">
        <f>+data!AD21</f>
        <v>0</v>
      </c>
      <c r="AC19" s="11">
        <f>+data!AE21</f>
        <v>0</v>
      </c>
      <c r="AD19" s="11">
        <f>+data!AF21</f>
        <v>0</v>
      </c>
      <c r="AE19" s="11">
        <f>+data!AG21</f>
        <v>0</v>
      </c>
      <c r="AF19" s="11">
        <f>+data!AH21</f>
        <v>0</v>
      </c>
      <c r="AG19" s="11">
        <f>+data!AI21</f>
        <v>0</v>
      </c>
      <c r="AH19" s="11">
        <f>+data!AJ21</f>
        <v>0</v>
      </c>
      <c r="AI19" s="11">
        <f>+data!AK21</f>
        <v>0</v>
      </c>
      <c r="AJ19" s="11">
        <f>+data!AL21</f>
        <v>0</v>
      </c>
      <c r="AK19" s="11">
        <f>+data!AM21</f>
        <v>0</v>
      </c>
      <c r="AL19" s="11">
        <f>+data!AN21</f>
        <v>0</v>
      </c>
      <c r="AM19" s="11">
        <f>+data!AO21</f>
        <v>0</v>
      </c>
      <c r="AN19" s="11">
        <f>+data!AP21</f>
        <v>0</v>
      </c>
      <c r="AO19" s="11">
        <f>+data!AQ21</f>
        <v>0</v>
      </c>
      <c r="AP19" s="11">
        <f>+data!AR21</f>
        <v>0</v>
      </c>
      <c r="AQ19" s="11">
        <f>+data!AS21</f>
        <v>0</v>
      </c>
      <c r="AR19" s="11">
        <f>+data!AT21</f>
        <v>0</v>
      </c>
      <c r="AS19" s="11">
        <f>+data!AU21</f>
        <v>0</v>
      </c>
      <c r="AT19" s="11">
        <f>+data!AV21</f>
        <v>0</v>
      </c>
      <c r="AU19" s="11">
        <f>+data!AW21</f>
        <v>0</v>
      </c>
      <c r="AV19" s="11">
        <f>+data!AX21</f>
        <v>0</v>
      </c>
      <c r="AW19" s="11">
        <f>+data!AY21</f>
        <v>0</v>
      </c>
      <c r="AX19" s="11">
        <f>+data!AZ21</f>
        <v>0</v>
      </c>
      <c r="AY19" s="11">
        <f>+data!BA21</f>
        <v>0</v>
      </c>
      <c r="AZ19" s="11">
        <f>+data!BB21</f>
        <v>0</v>
      </c>
      <c r="BA19" s="11">
        <f>+data!BC21</f>
        <v>0</v>
      </c>
      <c r="BB19" s="11">
        <f>+data!BD21</f>
        <v>0</v>
      </c>
      <c r="BC19" s="11">
        <f>+data!BE21</f>
        <v>0</v>
      </c>
      <c r="BD19" s="11">
        <f>+data!BF21</f>
        <v>0</v>
      </c>
      <c r="BE19" s="11">
        <f>+data!BG21</f>
        <v>0</v>
      </c>
      <c r="BF19" s="11">
        <f>+data!BH21</f>
        <v>0</v>
      </c>
      <c r="BG19" s="11">
        <f>+data!BI21</f>
        <v>0</v>
      </c>
      <c r="BH19" s="11">
        <f>+data!BJ21</f>
        <v>0</v>
      </c>
      <c r="BI19" s="11">
        <f>+data!BK21</f>
        <v>0</v>
      </c>
      <c r="BJ19" s="11">
        <f>+data!BL21</f>
        <v>0</v>
      </c>
      <c r="BK19" s="11">
        <f>+data!BM21</f>
        <v>0</v>
      </c>
      <c r="BL19" s="11">
        <f>+data!BN21</f>
        <v>0</v>
      </c>
      <c r="BM19" s="11">
        <f>+data!BO21</f>
        <v>0</v>
      </c>
      <c r="BN19" s="11">
        <f>+data!BP21</f>
        <v>0</v>
      </c>
      <c r="BO19" s="11">
        <f>+data!BQ21</f>
        <v>0</v>
      </c>
      <c r="BP19" s="11">
        <f>+data!BR21</f>
        <v>0</v>
      </c>
      <c r="BQ19" s="11">
        <f>+data!BS21</f>
        <v>0</v>
      </c>
      <c r="BR19" s="11">
        <f>+data!BT21</f>
        <v>0</v>
      </c>
      <c r="BS19" s="11">
        <f>+data!BU21</f>
        <v>0</v>
      </c>
      <c r="BT19" s="11">
        <f>+data!BV21</f>
        <v>0</v>
      </c>
      <c r="BU19" s="11">
        <f>+data!BW21</f>
        <v>0</v>
      </c>
      <c r="BV19" s="11">
        <f>+data!BX21</f>
        <v>0</v>
      </c>
      <c r="BW19" s="11">
        <f>+data!BY21</f>
        <v>0</v>
      </c>
      <c r="BX19" s="11">
        <f>+data!BZ21</f>
        <v>0</v>
      </c>
      <c r="BY19" s="11">
        <f>+data!CA21</f>
        <v>0</v>
      </c>
      <c r="BZ19" s="11">
        <f>+data!CB21</f>
        <v>0</v>
      </c>
      <c r="CA19" s="11">
        <f>+data!CC21</f>
        <v>0</v>
      </c>
    </row>
    <row r="20" spans="1:79" x14ac:dyDescent="0.2">
      <c r="A20" s="9">
        <f>+data!B22</f>
        <v>64</v>
      </c>
      <c r="B20" s="11">
        <f>+data!D22</f>
        <v>0</v>
      </c>
      <c r="C20" s="11">
        <f>+data!E22</f>
        <v>0</v>
      </c>
      <c r="D20" s="11">
        <f>+data!F22</f>
        <v>0</v>
      </c>
      <c r="E20" s="11">
        <f>+data!G22</f>
        <v>0</v>
      </c>
      <c r="F20" s="11">
        <f>+data!H22</f>
        <v>0</v>
      </c>
      <c r="G20" s="11">
        <f>+data!I22</f>
        <v>0</v>
      </c>
      <c r="H20" s="11">
        <f>+data!J22</f>
        <v>0</v>
      </c>
      <c r="I20" s="11">
        <f>+data!K22</f>
        <v>0</v>
      </c>
      <c r="J20" s="11">
        <f>+data!L22</f>
        <v>0</v>
      </c>
      <c r="K20" s="11">
        <f>+data!M22</f>
        <v>0</v>
      </c>
      <c r="L20" s="11">
        <f>+data!N22</f>
        <v>0</v>
      </c>
      <c r="M20" s="11">
        <f>+data!O22</f>
        <v>0</v>
      </c>
      <c r="N20" s="11">
        <f>+data!P22</f>
        <v>0</v>
      </c>
      <c r="O20" s="11">
        <f>+data!Q22</f>
        <v>0</v>
      </c>
      <c r="P20" s="11">
        <f>+data!R22</f>
        <v>0</v>
      </c>
      <c r="Q20" s="11">
        <f>+data!S22</f>
        <v>0</v>
      </c>
      <c r="R20" s="11">
        <f>+data!T22</f>
        <v>0</v>
      </c>
      <c r="S20" s="11">
        <f>+data!U22</f>
        <v>0</v>
      </c>
      <c r="T20" s="11">
        <f>+data!V22</f>
        <v>0</v>
      </c>
      <c r="U20" s="11">
        <f>+data!W22</f>
        <v>0</v>
      </c>
      <c r="V20" s="11">
        <f>+data!X22</f>
        <v>0</v>
      </c>
      <c r="W20" s="11">
        <f>+data!Y22</f>
        <v>0</v>
      </c>
      <c r="X20" s="11">
        <f>+data!Z22</f>
        <v>0</v>
      </c>
      <c r="Y20" s="11">
        <f>+data!AA22</f>
        <v>0</v>
      </c>
      <c r="Z20" s="11">
        <f>+data!AB22</f>
        <v>0</v>
      </c>
      <c r="AA20" s="11">
        <f>+data!AC22</f>
        <v>0</v>
      </c>
      <c r="AB20" s="11">
        <f>+data!AD22</f>
        <v>1.8642354719999998</v>
      </c>
      <c r="AC20" s="11">
        <f>+data!AE22</f>
        <v>2.1184493999999998</v>
      </c>
      <c r="AD20" s="11">
        <f>+data!AF22</f>
        <v>2.08083485</v>
      </c>
      <c r="AE20" s="11">
        <f>+data!AG22</f>
        <v>2.0432202999999998</v>
      </c>
      <c r="AF20" s="11">
        <f>+data!AH22</f>
        <v>2.00560575</v>
      </c>
      <c r="AG20" s="11">
        <f>+data!AI22</f>
        <v>1.9679911999999999</v>
      </c>
      <c r="AH20" s="11">
        <f>+data!AJ22</f>
        <v>1.9303766499999999</v>
      </c>
      <c r="AI20" s="11">
        <f>+data!AK22</f>
        <v>1.8927620999999999</v>
      </c>
      <c r="AJ20" s="11">
        <f>+data!AL22</f>
        <v>1.8551475499999999</v>
      </c>
      <c r="AK20" s="11">
        <f>+data!AM22</f>
        <v>1.8175330000000001</v>
      </c>
      <c r="AL20" s="11">
        <f>+data!AN22</f>
        <v>1.77991845</v>
      </c>
      <c r="AM20" s="11">
        <f>+data!AO22</f>
        <v>1.7423039</v>
      </c>
      <c r="AN20" s="11">
        <f>+data!AP22</f>
        <v>2.3680735099999999</v>
      </c>
      <c r="AO20" s="11">
        <f>+data!AQ22</f>
        <v>2.9938431200000002</v>
      </c>
      <c r="AP20" s="11">
        <f>+data!AR22</f>
        <v>3.6196127300000001</v>
      </c>
      <c r="AQ20" s="11">
        <f>+data!AS22</f>
        <v>4.2453823399999999</v>
      </c>
      <c r="AR20" s="11">
        <f>+data!AT22</f>
        <v>4.8711519499999998</v>
      </c>
      <c r="AS20" s="11">
        <f>+data!AU22</f>
        <v>5.4969215600000005</v>
      </c>
      <c r="AT20" s="11">
        <f>+data!AV22</f>
        <v>6.1226911699999995</v>
      </c>
      <c r="AU20" s="11">
        <f>+data!AW22</f>
        <v>6.7484607800000003</v>
      </c>
      <c r="AV20" s="11">
        <f>+data!AX22</f>
        <v>7.3742303899999992</v>
      </c>
      <c r="AW20" s="11">
        <f>+data!AY22</f>
        <v>8</v>
      </c>
      <c r="AX20" s="11">
        <f>+data!AZ22</f>
        <v>8</v>
      </c>
      <c r="AY20" s="11">
        <f>+data!BA22</f>
        <v>8</v>
      </c>
      <c r="AZ20" s="11">
        <f>+data!BB22</f>
        <v>8</v>
      </c>
      <c r="BA20" s="11">
        <f>+data!BC22</f>
        <v>8</v>
      </c>
      <c r="BB20" s="11">
        <f>+data!BD22</f>
        <v>8</v>
      </c>
      <c r="BC20" s="11">
        <f>+data!BE22</f>
        <v>8</v>
      </c>
      <c r="BD20" s="11">
        <f>+data!BF22</f>
        <v>18</v>
      </c>
      <c r="BE20" s="11">
        <f>+data!BG22</f>
        <v>27</v>
      </c>
      <c r="BF20" s="11">
        <f>+data!BH22</f>
        <v>27</v>
      </c>
      <c r="BG20" s="11">
        <f>+data!BI22</f>
        <v>27</v>
      </c>
      <c r="BH20" s="11">
        <f>+data!BJ22</f>
        <v>27</v>
      </c>
      <c r="BI20" s="11">
        <f>+data!BK22</f>
        <v>27</v>
      </c>
      <c r="BJ20" s="11">
        <f>+data!BL22</f>
        <v>27</v>
      </c>
      <c r="BK20" s="11">
        <f>+data!BM22</f>
        <v>27</v>
      </c>
      <c r="BL20" s="11">
        <f>+data!BN22</f>
        <v>27</v>
      </c>
      <c r="BM20" s="11">
        <f>+data!BO22</f>
        <v>27</v>
      </c>
      <c r="BN20" s="11">
        <f>+data!BP22</f>
        <v>28</v>
      </c>
      <c r="BO20" s="11">
        <f>+data!BQ22</f>
        <v>29</v>
      </c>
      <c r="BP20" s="11">
        <f>+data!BR22</f>
        <v>30</v>
      </c>
      <c r="BQ20" s="11">
        <f>+data!BS22</f>
        <v>31.9</v>
      </c>
      <c r="BR20" s="11">
        <f>+data!BT22</f>
        <v>32</v>
      </c>
      <c r="BS20" s="11">
        <f>+data!BU22</f>
        <v>33.420000000000073</v>
      </c>
      <c r="BT20" s="11">
        <f>+data!BV22</f>
        <v>34.519999999999527</v>
      </c>
      <c r="BU20" s="11">
        <f>+data!BW22</f>
        <v>35.602666666665755</v>
      </c>
      <c r="BV20" s="11">
        <f>+data!BX22</f>
        <v>36.636444444443441</v>
      </c>
      <c r="BW20" s="11">
        <f>+data!BY22</f>
        <v>37.572207407406268</v>
      </c>
      <c r="BX20" s="11">
        <f>+data!BZ22</f>
        <v>38.817856790122278</v>
      </c>
      <c r="BY20" s="11">
        <f>+data!CA22</f>
        <v>39.812830946500981</v>
      </c>
      <c r="BZ20" s="11">
        <f>+data!CB22</f>
        <v>40.864883182440735</v>
      </c>
      <c r="CA20" s="11">
        <f>+data!CC22</f>
        <v>41.926404053039732</v>
      </c>
    </row>
    <row r="21" spans="1:79" x14ac:dyDescent="0.2">
      <c r="A21" s="9">
        <f>+data!B23</f>
        <v>68</v>
      </c>
      <c r="B21" s="11">
        <f>+data!D23</f>
        <v>0</v>
      </c>
      <c r="C21" s="11">
        <f>+data!E23</f>
        <v>0</v>
      </c>
      <c r="D21" s="11">
        <f>+data!F23</f>
        <v>0</v>
      </c>
      <c r="E21" s="11">
        <f>+data!G23</f>
        <v>0</v>
      </c>
      <c r="F21" s="11">
        <f>+data!H23</f>
        <v>0</v>
      </c>
      <c r="G21" s="11">
        <f>+data!I23</f>
        <v>0</v>
      </c>
      <c r="H21" s="11">
        <f>+data!J23</f>
        <v>0</v>
      </c>
      <c r="I21" s="11">
        <f>+data!K23</f>
        <v>0</v>
      </c>
      <c r="J21" s="11">
        <f>+data!L23</f>
        <v>0</v>
      </c>
      <c r="K21" s="11">
        <f>+data!M23</f>
        <v>0</v>
      </c>
      <c r="L21" s="11">
        <f>+data!N23</f>
        <v>0</v>
      </c>
      <c r="M21" s="11">
        <f>+data!O23</f>
        <v>0</v>
      </c>
      <c r="N21" s="11">
        <f>+data!P23</f>
        <v>0</v>
      </c>
      <c r="O21" s="11">
        <f>+data!Q23</f>
        <v>0</v>
      </c>
      <c r="P21" s="11">
        <f>+data!R23</f>
        <v>0</v>
      </c>
      <c r="Q21" s="11">
        <f>+data!S23</f>
        <v>0</v>
      </c>
      <c r="R21" s="11">
        <f>+data!T23</f>
        <v>0</v>
      </c>
      <c r="S21" s="11">
        <f>+data!U23</f>
        <v>0</v>
      </c>
      <c r="T21" s="11">
        <f>+data!V23</f>
        <v>0</v>
      </c>
      <c r="U21" s="11">
        <f>+data!W23</f>
        <v>0</v>
      </c>
      <c r="V21" s="11">
        <f>+data!X23</f>
        <v>0</v>
      </c>
      <c r="W21" s="11">
        <f>+data!Y23</f>
        <v>0</v>
      </c>
      <c r="X21" s="11">
        <f>+data!Z23</f>
        <v>0</v>
      </c>
      <c r="Y21" s="11">
        <f>+data!AA23</f>
        <v>0</v>
      </c>
      <c r="Z21" s="11">
        <f>+data!AB23</f>
        <v>0</v>
      </c>
      <c r="AA21" s="11">
        <f>+data!AC23</f>
        <v>0</v>
      </c>
      <c r="AB21" s="11">
        <f>+data!AD23</f>
        <v>0</v>
      </c>
      <c r="AC21" s="11">
        <f>+data!AE23</f>
        <v>0.56078079999999997</v>
      </c>
      <c r="AD21" s="11">
        <f>+data!AF23</f>
        <v>0.64102943000000001</v>
      </c>
      <c r="AE21" s="11">
        <f>+data!AG23</f>
        <v>0.72127805999999994</v>
      </c>
      <c r="AF21" s="11">
        <f>+data!AH23</f>
        <v>0.80152668999999999</v>
      </c>
      <c r="AG21" s="11">
        <f>+data!AI23</f>
        <v>0.88177532000000003</v>
      </c>
      <c r="AH21" s="11">
        <f>+data!AJ23</f>
        <v>0.96202394999999996</v>
      </c>
      <c r="AI21" s="11">
        <f>+data!AK23</f>
        <v>1.0422725800000001</v>
      </c>
      <c r="AJ21" s="11">
        <f>+data!AL23</f>
        <v>1.1225212099999999</v>
      </c>
      <c r="AK21" s="11">
        <f>+data!AM23</f>
        <v>1.20276984</v>
      </c>
      <c r="AL21" s="11">
        <f>+data!AN23</f>
        <v>1.28301847</v>
      </c>
      <c r="AM21" s="11">
        <f>+data!AO23</f>
        <v>1.3632671000000001</v>
      </c>
      <c r="AN21" s="11">
        <f>+data!AP23</f>
        <v>1.52694039</v>
      </c>
      <c r="AO21" s="11">
        <f>+data!AQ23</f>
        <v>1.69061368</v>
      </c>
      <c r="AP21" s="11">
        <f>+data!AR23</f>
        <v>1.85428697</v>
      </c>
      <c r="AQ21" s="11">
        <f>+data!AS23</f>
        <v>2.0179602600000002</v>
      </c>
      <c r="AR21" s="11">
        <f>+data!AT23</f>
        <v>2.1816335499999999</v>
      </c>
      <c r="AS21" s="11">
        <f>+data!AU23</f>
        <v>2.3453068400000001</v>
      </c>
      <c r="AT21" s="11">
        <f>+data!AV23</f>
        <v>2.5089801300000003</v>
      </c>
      <c r="AU21" s="11">
        <f>+data!AW23</f>
        <v>2.6726534200000001</v>
      </c>
      <c r="AV21" s="11">
        <f>+data!AX23</f>
        <v>2.8363267099999998</v>
      </c>
      <c r="AW21" s="11">
        <f>+data!AY23</f>
        <v>3</v>
      </c>
      <c r="AX21" s="11">
        <f>+data!AZ23</f>
        <v>14.5</v>
      </c>
      <c r="AY21" s="11">
        <f>+data!BA23</f>
        <v>26</v>
      </c>
      <c r="AZ21" s="11">
        <f>+data!BB23</f>
        <v>37.5</v>
      </c>
      <c r="BA21" s="11">
        <f>+data!BC23</f>
        <v>49</v>
      </c>
      <c r="BB21" s="11">
        <f>+data!BD23</f>
        <v>60.499999999999993</v>
      </c>
      <c r="BC21" s="11">
        <f>+data!BE23</f>
        <v>72</v>
      </c>
      <c r="BD21" s="11">
        <f>+data!BF23</f>
        <v>80</v>
      </c>
      <c r="BE21" s="11">
        <f>+data!BG23</f>
        <v>140</v>
      </c>
      <c r="BF21" s="11">
        <f>+data!BH23</f>
        <v>134</v>
      </c>
      <c r="BG21" s="11">
        <f>+data!BI23</f>
        <v>130</v>
      </c>
      <c r="BH21" s="11">
        <f>+data!BJ23</f>
        <v>132</v>
      </c>
      <c r="BI21" s="11">
        <f>+data!BK23</f>
        <v>132</v>
      </c>
      <c r="BJ21" s="11">
        <f>+data!BL23</f>
        <v>132</v>
      </c>
      <c r="BK21" s="11">
        <f>+data!BM23</f>
        <v>140</v>
      </c>
      <c r="BL21" s="11">
        <f>+data!BN23</f>
        <v>155</v>
      </c>
      <c r="BM21" s="11">
        <f>+data!BO23</f>
        <v>158</v>
      </c>
      <c r="BN21" s="11">
        <f>+data!BP23</f>
        <v>167</v>
      </c>
      <c r="BO21" s="11">
        <f>+data!BQ23</f>
        <v>170</v>
      </c>
      <c r="BP21" s="11">
        <f>+data!BR23</f>
        <v>175</v>
      </c>
      <c r="BQ21" s="11">
        <f>+data!BS23</f>
        <v>175</v>
      </c>
      <c r="BR21" s="11">
        <f>+data!BT23</f>
        <v>175</v>
      </c>
      <c r="BS21" s="11">
        <f>+data!BU23</f>
        <v>181.40000000000055</v>
      </c>
      <c r="BT21" s="11">
        <f>+data!BV23</f>
        <v>182.60000000000127</v>
      </c>
      <c r="BU21" s="11">
        <f>+data!BW23</f>
        <v>184.72000000000116</v>
      </c>
      <c r="BV21" s="11">
        <f>+data!BX23</f>
        <v>186.73333333333449</v>
      </c>
      <c r="BW21" s="11">
        <f>+data!BY23</f>
        <v>189.81155555555688</v>
      </c>
      <c r="BX21" s="11">
        <f>+data!BZ23</f>
        <v>192.59525925926118</v>
      </c>
      <c r="BY21" s="11">
        <f>+data!CA23</f>
        <v>194.27245432098971</v>
      </c>
      <c r="BZ21" s="11">
        <f>+data!CB23</f>
        <v>196.96206090535088</v>
      </c>
      <c r="CA21" s="11">
        <f>+data!CC23</f>
        <v>199.51024768175739</v>
      </c>
    </row>
    <row r="22" spans="1:79" x14ac:dyDescent="0.2">
      <c r="A22" s="9">
        <f>+data!B24</f>
        <v>70</v>
      </c>
      <c r="B22" s="11">
        <f>+data!D24</f>
        <v>0</v>
      </c>
      <c r="C22" s="11">
        <f>+data!E24</f>
        <v>0</v>
      </c>
      <c r="D22" s="11">
        <f>+data!F24</f>
        <v>0</v>
      </c>
      <c r="E22" s="11">
        <f>+data!G24</f>
        <v>0</v>
      </c>
      <c r="F22" s="11">
        <f>+data!H24</f>
        <v>0</v>
      </c>
      <c r="G22" s="11">
        <f>+data!I24</f>
        <v>0</v>
      </c>
      <c r="H22" s="11">
        <f>+data!J24</f>
        <v>0</v>
      </c>
      <c r="I22" s="11">
        <f>+data!K24</f>
        <v>0</v>
      </c>
      <c r="J22" s="11">
        <f>+data!L24</f>
        <v>0</v>
      </c>
      <c r="K22" s="11">
        <f>+data!M24</f>
        <v>0</v>
      </c>
      <c r="L22" s="11">
        <f>+data!N24</f>
        <v>0</v>
      </c>
      <c r="M22" s="11">
        <f>+data!O24</f>
        <v>0</v>
      </c>
      <c r="N22" s="11">
        <f>+data!P24</f>
        <v>0</v>
      </c>
      <c r="O22" s="11">
        <f>+data!Q24</f>
        <v>0</v>
      </c>
      <c r="P22" s="11">
        <f>+data!R24</f>
        <v>0</v>
      </c>
      <c r="Q22" s="11">
        <f>+data!S24</f>
        <v>0</v>
      </c>
      <c r="R22" s="11">
        <f>+data!T24</f>
        <v>0</v>
      </c>
      <c r="S22" s="11">
        <f>+data!U24</f>
        <v>0</v>
      </c>
      <c r="T22" s="11">
        <f>+data!V24</f>
        <v>0</v>
      </c>
      <c r="U22" s="11">
        <f>+data!W24</f>
        <v>0</v>
      </c>
      <c r="V22" s="11">
        <f>+data!X24</f>
        <v>0</v>
      </c>
      <c r="W22" s="11">
        <f>+data!Y24</f>
        <v>0</v>
      </c>
      <c r="X22" s="11">
        <f>+data!Z24</f>
        <v>0</v>
      </c>
      <c r="Y22" s="11">
        <f>+data!AA24</f>
        <v>0</v>
      </c>
      <c r="Z22" s="11">
        <f>+data!AB24</f>
        <v>0</v>
      </c>
      <c r="AA22" s="11">
        <f>+data!AC24</f>
        <v>0</v>
      </c>
      <c r="AB22" s="11">
        <f>+data!AD24</f>
        <v>0</v>
      </c>
      <c r="AC22" s="11">
        <f>+data!AE24</f>
        <v>9.0510800000000002E-2</v>
      </c>
      <c r="AD22" s="11">
        <f>+data!AF24</f>
        <v>0.10044905</v>
      </c>
      <c r="AE22" s="11">
        <f>+data!AG24</f>
        <v>0.11038730000000001</v>
      </c>
      <c r="AF22" s="11">
        <f>+data!AH24</f>
        <v>0.12032555</v>
      </c>
      <c r="AG22" s="11">
        <f>+data!AI24</f>
        <v>0.13026380000000001</v>
      </c>
      <c r="AH22" s="11">
        <f>+data!AJ24</f>
        <v>0.14020204999999999</v>
      </c>
      <c r="AI22" s="11">
        <f>+data!AK24</f>
        <v>0.1501403</v>
      </c>
      <c r="AJ22" s="11">
        <f>+data!AL24</f>
        <v>0.16007854999999999</v>
      </c>
      <c r="AK22" s="11">
        <f>+data!AM24</f>
        <v>0.17001680000000002</v>
      </c>
      <c r="AL22" s="11">
        <f>+data!AN24</f>
        <v>0.17995505000000001</v>
      </c>
      <c r="AM22" s="11">
        <f>+data!AO24</f>
        <v>0.18989330000000001</v>
      </c>
      <c r="AN22" s="11">
        <f>+data!AP24</f>
        <v>0.37090396999999997</v>
      </c>
      <c r="AO22" s="11">
        <f>+data!AQ24</f>
        <v>0.55191464000000001</v>
      </c>
      <c r="AP22" s="11">
        <f>+data!AR24</f>
        <v>0.73292530999999994</v>
      </c>
      <c r="AQ22" s="11">
        <f>+data!AS24</f>
        <v>0.91393597999999998</v>
      </c>
      <c r="AR22" s="11">
        <f>+data!AT24</f>
        <v>1.09494665</v>
      </c>
      <c r="AS22" s="11">
        <f>+data!AU24</f>
        <v>1.2759573199999998</v>
      </c>
      <c r="AT22" s="11">
        <f>+data!AV24</f>
        <v>1.4569679899999999</v>
      </c>
      <c r="AU22" s="11">
        <f>+data!AW24</f>
        <v>1.6379786599999999</v>
      </c>
      <c r="AV22" s="11">
        <f>+data!AX24</f>
        <v>1.81898933</v>
      </c>
      <c r="AW22" s="11">
        <f>+data!AY24</f>
        <v>2</v>
      </c>
      <c r="AX22" s="11">
        <f>+data!AZ24</f>
        <v>1.6666666666666667</v>
      </c>
      <c r="AY22" s="11">
        <f>+data!BA24</f>
        <v>1.3333333333333335</v>
      </c>
      <c r="AZ22" s="11">
        <f>+data!BB24</f>
        <v>1</v>
      </c>
      <c r="BA22" s="11">
        <f>+data!BC24</f>
        <v>0.66666666666666674</v>
      </c>
      <c r="BB22" s="11">
        <f>+data!BD24</f>
        <v>0.33333333333333326</v>
      </c>
      <c r="BC22" s="11">
        <f>+data!BE24</f>
        <v>0</v>
      </c>
      <c r="BD22" s="11">
        <f>+data!BF24</f>
        <v>0</v>
      </c>
      <c r="BE22" s="11">
        <f>+data!BG24</f>
        <v>0</v>
      </c>
      <c r="BF22" s="11">
        <f>+data!BH24</f>
        <v>0</v>
      </c>
      <c r="BG22" s="11">
        <f>+data!BI24</f>
        <v>3</v>
      </c>
      <c r="BH22" s="11">
        <f>+data!BJ24</f>
        <v>3</v>
      </c>
      <c r="BI22" s="11">
        <f>+data!BK24</f>
        <v>3</v>
      </c>
      <c r="BJ22" s="11">
        <f>+data!BL24</f>
        <v>3</v>
      </c>
      <c r="BK22" s="11">
        <f>+data!BM24</f>
        <v>3</v>
      </c>
      <c r="BL22" s="11">
        <f>+data!BN24</f>
        <v>3</v>
      </c>
      <c r="BM22" s="11">
        <f>+data!BO24</f>
        <v>3</v>
      </c>
      <c r="BN22" s="11">
        <f>+data!BP24</f>
        <v>3</v>
      </c>
      <c r="BO22" s="11">
        <f>+data!BQ24</f>
        <v>3</v>
      </c>
      <c r="BP22" s="11">
        <f>+data!BR24</f>
        <v>3</v>
      </c>
      <c r="BQ22" s="11">
        <f>+data!BS24</f>
        <v>3</v>
      </c>
      <c r="BR22" s="11">
        <f>+data!BT24</f>
        <v>3</v>
      </c>
      <c r="BS22" s="11">
        <f>+data!BU24</f>
        <v>3</v>
      </c>
      <c r="BT22" s="11">
        <f>+data!BV24</f>
        <v>3</v>
      </c>
      <c r="BU22" s="11">
        <f>+data!BW24</f>
        <v>3</v>
      </c>
      <c r="BV22" s="11">
        <f>+data!BX24</f>
        <v>3</v>
      </c>
      <c r="BW22" s="11">
        <f>+data!BY24</f>
        <v>3</v>
      </c>
      <c r="BX22" s="11">
        <f>+data!BZ24</f>
        <v>3</v>
      </c>
      <c r="BY22" s="11">
        <f>+data!CA24</f>
        <v>3</v>
      </c>
      <c r="BZ22" s="11">
        <f>+data!CB24</f>
        <v>3</v>
      </c>
      <c r="CA22" s="11">
        <f>+data!CC24</f>
        <v>3</v>
      </c>
    </row>
    <row r="23" spans="1:79" x14ac:dyDescent="0.2">
      <c r="A23" s="9">
        <f>+data!B25</f>
        <v>72</v>
      </c>
      <c r="B23" s="11">
        <f>+data!D25</f>
        <v>0</v>
      </c>
      <c r="C23" s="11">
        <f>+data!E25</f>
        <v>0</v>
      </c>
      <c r="D23" s="11">
        <f>+data!F25</f>
        <v>0</v>
      </c>
      <c r="E23" s="11">
        <f>+data!G25</f>
        <v>0</v>
      </c>
      <c r="F23" s="11">
        <f>+data!H25</f>
        <v>0</v>
      </c>
      <c r="G23" s="11">
        <f>+data!I25</f>
        <v>0</v>
      </c>
      <c r="H23" s="11">
        <f>+data!J25</f>
        <v>0</v>
      </c>
      <c r="I23" s="11">
        <f>+data!K25</f>
        <v>0</v>
      </c>
      <c r="J23" s="11">
        <f>+data!L25</f>
        <v>0</v>
      </c>
      <c r="K23" s="11">
        <f>+data!M25</f>
        <v>0</v>
      </c>
      <c r="L23" s="11">
        <f>+data!N25</f>
        <v>0</v>
      </c>
      <c r="M23" s="11">
        <f>+data!O25</f>
        <v>0</v>
      </c>
      <c r="N23" s="11">
        <f>+data!P25</f>
        <v>0</v>
      </c>
      <c r="O23" s="11">
        <f>+data!Q25</f>
        <v>0</v>
      </c>
      <c r="P23" s="11">
        <f>+data!R25</f>
        <v>0</v>
      </c>
      <c r="Q23" s="11">
        <f>+data!S25</f>
        <v>0</v>
      </c>
      <c r="R23" s="11">
        <f>+data!T25</f>
        <v>0</v>
      </c>
      <c r="S23" s="11">
        <f>+data!U25</f>
        <v>0</v>
      </c>
      <c r="T23" s="11">
        <f>+data!V25</f>
        <v>0</v>
      </c>
      <c r="U23" s="11">
        <f>+data!W25</f>
        <v>0</v>
      </c>
      <c r="V23" s="11">
        <f>+data!X25</f>
        <v>0</v>
      </c>
      <c r="W23" s="11">
        <f>+data!Y25</f>
        <v>0</v>
      </c>
      <c r="X23" s="11">
        <f>+data!Z25</f>
        <v>0</v>
      </c>
      <c r="Y23" s="11">
        <f>+data!AA25</f>
        <v>0</v>
      </c>
      <c r="Z23" s="11">
        <f>+data!AB25</f>
        <v>0</v>
      </c>
      <c r="AA23" s="11">
        <f>+data!AC25</f>
        <v>0</v>
      </c>
      <c r="AB23" s="11">
        <f>+data!AD25</f>
        <v>0</v>
      </c>
      <c r="AC23" s="11">
        <f>+data!AE25</f>
        <v>0</v>
      </c>
      <c r="AD23" s="11">
        <f>+data!AF25</f>
        <v>0</v>
      </c>
      <c r="AE23" s="11">
        <f>+data!AG25</f>
        <v>0</v>
      </c>
      <c r="AF23" s="11">
        <f>+data!AH25</f>
        <v>0</v>
      </c>
      <c r="AG23" s="11">
        <f>+data!AI25</f>
        <v>0</v>
      </c>
      <c r="AH23" s="11">
        <f>+data!AJ25</f>
        <v>0</v>
      </c>
      <c r="AI23" s="11">
        <f>+data!AK25</f>
        <v>0</v>
      </c>
      <c r="AJ23" s="11">
        <f>+data!AL25</f>
        <v>0</v>
      </c>
      <c r="AK23" s="11">
        <f>+data!AM25</f>
        <v>0</v>
      </c>
      <c r="AL23" s="11">
        <f>+data!AN25</f>
        <v>0</v>
      </c>
      <c r="AM23" s="11">
        <f>+data!AO25</f>
        <v>0</v>
      </c>
      <c r="AN23" s="11">
        <f>+data!AP25</f>
        <v>0</v>
      </c>
      <c r="AO23" s="11">
        <f>+data!AQ25</f>
        <v>0</v>
      </c>
      <c r="AP23" s="11">
        <f>+data!AR25</f>
        <v>0</v>
      </c>
      <c r="AQ23" s="11">
        <f>+data!AS25</f>
        <v>0</v>
      </c>
      <c r="AR23" s="11">
        <f>+data!AT25</f>
        <v>0</v>
      </c>
      <c r="AS23" s="11">
        <f>+data!AU25</f>
        <v>0</v>
      </c>
      <c r="AT23" s="11">
        <f>+data!AV25</f>
        <v>0</v>
      </c>
      <c r="AU23" s="11">
        <f>+data!AW25</f>
        <v>0</v>
      </c>
      <c r="AV23" s="11">
        <f>+data!AX25</f>
        <v>0</v>
      </c>
      <c r="AW23" s="11">
        <f>+data!AY25</f>
        <v>0</v>
      </c>
      <c r="AX23" s="11">
        <f>+data!AZ25</f>
        <v>7.1809126708362286E-2</v>
      </c>
      <c r="AY23" s="11">
        <f>+data!BA25</f>
        <v>0.14361825341672457</v>
      </c>
      <c r="AZ23" s="11">
        <f>+data!BB25</f>
        <v>0.21542738012508686</v>
      </c>
      <c r="BA23" s="11">
        <f>+data!BC25</f>
        <v>0.28723650683344915</v>
      </c>
      <c r="BB23" s="11">
        <f>+data!BD25</f>
        <v>0.35904563354181146</v>
      </c>
      <c r="BC23" s="11">
        <f>+data!BE25</f>
        <v>0.43085476025017372</v>
      </c>
      <c r="BD23" s="11">
        <f>+data!BF25</f>
        <v>0.43085476025017372</v>
      </c>
      <c r="BE23" s="11">
        <f>+data!BG25</f>
        <v>0.64628214037526055</v>
      </c>
      <c r="BF23" s="11">
        <f>+data!BH25</f>
        <v>0.60319666435024322</v>
      </c>
      <c r="BG23" s="11">
        <f>+data!BI25</f>
        <v>0.60319666435024322</v>
      </c>
      <c r="BH23" s="11">
        <f>+data!BJ25</f>
        <v>0.60319666435024322</v>
      </c>
      <c r="BI23" s="11">
        <f>+data!BK25</f>
        <v>0.62043085476025017</v>
      </c>
      <c r="BJ23" s="11">
        <f>+data!BL25</f>
        <v>0.64628214037526055</v>
      </c>
      <c r="BK23" s="11">
        <f>+data!BM25</f>
        <v>0.64628214037526055</v>
      </c>
      <c r="BL23" s="11">
        <f>+data!BN25</f>
        <v>0.64628214037526055</v>
      </c>
      <c r="BM23" s="11">
        <f>+data!BO25</f>
        <v>0.64628214037526055</v>
      </c>
      <c r="BN23" s="11">
        <f>+data!BP25</f>
        <v>0.64628214037526055</v>
      </c>
      <c r="BO23" s="11">
        <f>+data!BQ25</f>
        <v>0.64628214037526055</v>
      </c>
      <c r="BP23" s="11">
        <f>+data!BR25</f>
        <v>0.64628214037526055</v>
      </c>
      <c r="BQ23" s="11">
        <f>+data!BS25</f>
        <v>0.86170952050034744</v>
      </c>
      <c r="BR23" s="11">
        <f>+data!BT25</f>
        <v>0.86170952050034744</v>
      </c>
      <c r="BS23" s="11">
        <f>+data!BU25</f>
        <v>0.89043317118367848</v>
      </c>
      <c r="BT23" s="11">
        <f>+data!BV25</f>
        <v>0.96702957300593129</v>
      </c>
      <c r="BU23" s="11">
        <f>+data!BW25</f>
        <v>1.0458600365479747</v>
      </c>
      <c r="BV23" s="11">
        <f>+data!BX25</f>
        <v>1.1130946559252854</v>
      </c>
      <c r="BW23" s="11">
        <f>+data!BY25</f>
        <v>1.1452367756529098</v>
      </c>
      <c r="BX23" s="11">
        <f>+data!BZ25</f>
        <v>1.2203390748223319</v>
      </c>
      <c r="BY23" s="11">
        <f>+data!CA25</f>
        <v>1.288804122407518</v>
      </c>
      <c r="BZ23" s="11">
        <f>+data!CB25</f>
        <v>1.3465059045495411</v>
      </c>
      <c r="CA23" s="11">
        <f>+data!CC25</f>
        <v>1.4038527655133295</v>
      </c>
    </row>
    <row r="24" spans="1:79" x14ac:dyDescent="0.2">
      <c r="A24" s="9">
        <f>+data!B26</f>
        <v>76</v>
      </c>
      <c r="B24" s="11">
        <f>+data!D26</f>
        <v>0</v>
      </c>
      <c r="C24" s="11">
        <f>+data!E26</f>
        <v>0</v>
      </c>
      <c r="D24" s="11">
        <f>+data!F26</f>
        <v>0</v>
      </c>
      <c r="E24" s="11">
        <f>+data!G26</f>
        <v>0</v>
      </c>
      <c r="F24" s="11">
        <f>+data!H26</f>
        <v>0</v>
      </c>
      <c r="G24" s="11">
        <f>+data!I26</f>
        <v>0</v>
      </c>
      <c r="H24" s="11">
        <f>+data!J26</f>
        <v>0</v>
      </c>
      <c r="I24" s="11">
        <f>+data!K26</f>
        <v>0</v>
      </c>
      <c r="J24" s="11">
        <f>+data!L26</f>
        <v>0</v>
      </c>
      <c r="K24" s="11">
        <f>+data!M26</f>
        <v>0</v>
      </c>
      <c r="L24" s="11">
        <f>+data!N26</f>
        <v>0</v>
      </c>
      <c r="M24" s="11">
        <f>+data!O26</f>
        <v>0</v>
      </c>
      <c r="N24" s="11">
        <f>+data!P26</f>
        <v>0</v>
      </c>
      <c r="O24" s="11">
        <f>+data!Q26</f>
        <v>0</v>
      </c>
      <c r="P24" s="11">
        <f>+data!R26</f>
        <v>0</v>
      </c>
      <c r="Q24" s="11">
        <f>+data!S26</f>
        <v>0</v>
      </c>
      <c r="R24" s="11">
        <f>+data!T26</f>
        <v>0</v>
      </c>
      <c r="S24" s="11">
        <f>+data!U26</f>
        <v>0</v>
      </c>
      <c r="T24" s="11">
        <f>+data!V26</f>
        <v>0</v>
      </c>
      <c r="U24" s="11">
        <f>+data!W26</f>
        <v>0</v>
      </c>
      <c r="V24" s="11">
        <f>+data!X26</f>
        <v>0</v>
      </c>
      <c r="W24" s="11">
        <f>+data!Y26</f>
        <v>0</v>
      </c>
      <c r="X24" s="11">
        <f>+data!Z26</f>
        <v>0</v>
      </c>
      <c r="Y24" s="11">
        <f>+data!AA26</f>
        <v>0</v>
      </c>
      <c r="Z24" s="11">
        <f>+data!AB26</f>
        <v>0</v>
      </c>
      <c r="AA24" s="11">
        <f>+data!AC26</f>
        <v>0</v>
      </c>
      <c r="AB24" s="11">
        <f>+data!AD26</f>
        <v>0</v>
      </c>
      <c r="AC24" s="11">
        <f>+data!AE26</f>
        <v>1.6E-2</v>
      </c>
      <c r="AD24" s="11">
        <f>+data!AF26</f>
        <v>2.0900000000000002E-2</v>
      </c>
      <c r="AE24" s="11">
        <f>+data!AG26</f>
        <v>2.58E-2</v>
      </c>
      <c r="AF24" s="11">
        <f>+data!AH26</f>
        <v>3.0699999999999998E-2</v>
      </c>
      <c r="AG24" s="11">
        <f>+data!AI26</f>
        <v>3.56E-2</v>
      </c>
      <c r="AH24" s="11">
        <f>+data!AJ26</f>
        <v>4.0500000000000001E-2</v>
      </c>
      <c r="AI24" s="11">
        <f>+data!AK26</f>
        <v>4.5399999999999996E-2</v>
      </c>
      <c r="AJ24" s="11">
        <f>+data!AL26</f>
        <v>5.0299999999999997E-2</v>
      </c>
      <c r="AK24" s="11">
        <f>+data!AM26</f>
        <v>5.5199999999999999E-2</v>
      </c>
      <c r="AL24" s="11">
        <f>+data!AN26</f>
        <v>6.0100000000000001E-2</v>
      </c>
      <c r="AM24" s="11">
        <f>+data!AO26</f>
        <v>6.5000000000000002E-2</v>
      </c>
      <c r="AN24" s="11">
        <f>+data!AP26</f>
        <v>9.8500000000000004E-2</v>
      </c>
      <c r="AO24" s="11">
        <f>+data!AQ26</f>
        <v>0.13200000000000001</v>
      </c>
      <c r="AP24" s="11">
        <f>+data!AR26</f>
        <v>0.16550000000000001</v>
      </c>
      <c r="AQ24" s="11">
        <f>+data!AS26</f>
        <v>0.19900000000000001</v>
      </c>
      <c r="AR24" s="11">
        <f>+data!AT26</f>
        <v>0.23250000000000001</v>
      </c>
      <c r="AS24" s="11">
        <f>+data!AU26</f>
        <v>0.26600000000000001</v>
      </c>
      <c r="AT24" s="11">
        <f>+data!AV26</f>
        <v>0.29949999999999999</v>
      </c>
      <c r="AU24" s="11">
        <f>+data!AW26</f>
        <v>0.33300000000000002</v>
      </c>
      <c r="AV24" s="11">
        <f>+data!AX26</f>
        <v>0.36649999999999999</v>
      </c>
      <c r="AW24" s="11">
        <f>+data!AY26</f>
        <v>0.4</v>
      </c>
      <c r="AX24" s="11">
        <f>+data!AZ26</f>
        <v>82</v>
      </c>
      <c r="AY24" s="11">
        <f>+data!BA26</f>
        <v>163.6</v>
      </c>
      <c r="AZ24" s="11">
        <f>+data!BB26</f>
        <v>245.20000000000002</v>
      </c>
      <c r="BA24" s="11">
        <f>+data!BC26</f>
        <v>326.79999999999995</v>
      </c>
      <c r="BB24" s="11">
        <f>+data!BD26</f>
        <v>408.4</v>
      </c>
      <c r="BC24" s="11">
        <f>+data!BE26</f>
        <v>490</v>
      </c>
      <c r="BD24" s="11">
        <f>+data!BF26</f>
        <v>796</v>
      </c>
      <c r="BE24" s="11">
        <f>+data!BG26</f>
        <v>1600</v>
      </c>
      <c r="BF24" s="11">
        <f>+data!BH26</f>
        <v>2700</v>
      </c>
      <c r="BG24" s="11">
        <f>+data!BI26</f>
        <v>3300</v>
      </c>
      <c r="BH24" s="11">
        <f>+data!BJ26</f>
        <v>3500</v>
      </c>
      <c r="BI24" s="11">
        <f>+data!BK26</f>
        <v>3900</v>
      </c>
      <c r="BJ24" s="11">
        <f>+data!BL26</f>
        <v>4200</v>
      </c>
      <c r="BK24" s="11">
        <f>+data!BM26</f>
        <v>4500</v>
      </c>
      <c r="BL24" s="11">
        <f>+data!BN26</f>
        <v>4600</v>
      </c>
      <c r="BM24" s="11">
        <f>+data!BO26</f>
        <v>4601</v>
      </c>
      <c r="BN24" s="11">
        <f>+data!BP26</f>
        <v>4650</v>
      </c>
      <c r="BO24" s="11">
        <f>+data!BQ26</f>
        <v>4800</v>
      </c>
      <c r="BP24" s="11">
        <f>+data!BR26</f>
        <v>5000</v>
      </c>
      <c r="BQ24" s="11">
        <f>+data!BS26</f>
        <v>5200</v>
      </c>
      <c r="BR24" s="11">
        <f>+data!BT26</f>
        <v>5400</v>
      </c>
      <c r="BS24" s="11">
        <f>+data!BU26</f>
        <v>5526.3333333333139</v>
      </c>
      <c r="BT24" s="11">
        <f>+data!BV26</f>
        <v>5734.2222222221899</v>
      </c>
      <c r="BU24" s="11">
        <f>+data!BW26</f>
        <v>5921.7703703703592</v>
      </c>
      <c r="BV24" s="11">
        <f>+data!BX26</f>
        <v>6097.5061728394357</v>
      </c>
      <c r="BW24" s="11">
        <f>+data!BY26</f>
        <v>6272.7117695472552</v>
      </c>
      <c r="BX24" s="11">
        <f>+data!BZ26</f>
        <v>6451.8865294923889</v>
      </c>
      <c r="BY24" s="11">
        <f>+data!CA26</f>
        <v>6642.6354421580909</v>
      </c>
      <c r="BZ24" s="11">
        <f>+data!CB26</f>
        <v>6817.5507684802869</v>
      </c>
      <c r="CA24" s="11">
        <f>+data!CC26</f>
        <v>6996.6899646597449</v>
      </c>
    </row>
    <row r="25" spans="1:79" x14ac:dyDescent="0.2">
      <c r="A25" s="9">
        <f>+data!B27</f>
        <v>84</v>
      </c>
      <c r="B25" s="11">
        <f>+data!D27</f>
        <v>0</v>
      </c>
      <c r="C25" s="11">
        <f>+data!E27</f>
        <v>0</v>
      </c>
      <c r="D25" s="11">
        <f>+data!F27</f>
        <v>0</v>
      </c>
      <c r="E25" s="11">
        <f>+data!G27</f>
        <v>0</v>
      </c>
      <c r="F25" s="11">
        <f>+data!H27</f>
        <v>0</v>
      </c>
      <c r="G25" s="11">
        <f>+data!I27</f>
        <v>0</v>
      </c>
      <c r="H25" s="11">
        <f>+data!J27</f>
        <v>0</v>
      </c>
      <c r="I25" s="11">
        <f>+data!K27</f>
        <v>0</v>
      </c>
      <c r="J25" s="11">
        <f>+data!L27</f>
        <v>0</v>
      </c>
      <c r="K25" s="11">
        <f>+data!M27</f>
        <v>0</v>
      </c>
      <c r="L25" s="11">
        <f>+data!N27</f>
        <v>0</v>
      </c>
      <c r="M25" s="11">
        <f>+data!O27</f>
        <v>0</v>
      </c>
      <c r="N25" s="11">
        <f>+data!P27</f>
        <v>0</v>
      </c>
      <c r="O25" s="11">
        <f>+data!Q27</f>
        <v>0</v>
      </c>
      <c r="P25" s="11">
        <f>+data!R27</f>
        <v>0</v>
      </c>
      <c r="Q25" s="11">
        <f>+data!S27</f>
        <v>0</v>
      </c>
      <c r="R25" s="11">
        <f>+data!T27</f>
        <v>0</v>
      </c>
      <c r="S25" s="11">
        <f>+data!U27</f>
        <v>0</v>
      </c>
      <c r="T25" s="11">
        <f>+data!V27</f>
        <v>0</v>
      </c>
      <c r="U25" s="11">
        <f>+data!W27</f>
        <v>0</v>
      </c>
      <c r="V25" s="11">
        <f>+data!X27</f>
        <v>0</v>
      </c>
      <c r="W25" s="11">
        <f>+data!Y27</f>
        <v>0</v>
      </c>
      <c r="X25" s="11">
        <f>+data!Z27</f>
        <v>0</v>
      </c>
      <c r="Y25" s="11">
        <f>+data!AA27</f>
        <v>0</v>
      </c>
      <c r="Z25" s="11">
        <f>+data!AB27</f>
        <v>0</v>
      </c>
      <c r="AA25" s="11">
        <f>+data!AC27</f>
        <v>0</v>
      </c>
      <c r="AB25" s="11">
        <f>+data!AD27</f>
        <v>0</v>
      </c>
      <c r="AC25" s="11">
        <f>+data!AE27</f>
        <v>0</v>
      </c>
      <c r="AD25" s="11">
        <f>+data!AF27</f>
        <v>0</v>
      </c>
      <c r="AE25" s="11">
        <f>+data!AG27</f>
        <v>0</v>
      </c>
      <c r="AF25" s="11">
        <f>+data!AH27</f>
        <v>0</v>
      </c>
      <c r="AG25" s="11">
        <f>+data!AI27</f>
        <v>0</v>
      </c>
      <c r="AH25" s="11">
        <f>+data!AJ27</f>
        <v>0</v>
      </c>
      <c r="AI25" s="11">
        <f>+data!AK27</f>
        <v>0</v>
      </c>
      <c r="AJ25" s="11">
        <f>+data!AL27</f>
        <v>0</v>
      </c>
      <c r="AK25" s="11">
        <f>+data!AM27</f>
        <v>0</v>
      </c>
      <c r="AL25" s="11">
        <f>+data!AN27</f>
        <v>0</v>
      </c>
      <c r="AM25" s="11">
        <f>+data!AO27</f>
        <v>0</v>
      </c>
      <c r="AN25" s="11">
        <f>+data!AP27</f>
        <v>0</v>
      </c>
      <c r="AO25" s="11">
        <f>+data!AQ27</f>
        <v>0</v>
      </c>
      <c r="AP25" s="11">
        <f>+data!AR27</f>
        <v>0</v>
      </c>
      <c r="AQ25" s="11">
        <f>+data!AS27</f>
        <v>0</v>
      </c>
      <c r="AR25" s="11">
        <f>+data!AT27</f>
        <v>0</v>
      </c>
      <c r="AS25" s="11">
        <f>+data!AU27</f>
        <v>0</v>
      </c>
      <c r="AT25" s="11">
        <f>+data!AV27</f>
        <v>0</v>
      </c>
      <c r="AU25" s="11">
        <f>+data!AW27</f>
        <v>0</v>
      </c>
      <c r="AV25" s="11">
        <f>+data!AX27</f>
        <v>0</v>
      </c>
      <c r="AW25" s="11">
        <f>+data!AY27</f>
        <v>0</v>
      </c>
      <c r="AX25" s="11">
        <f>+data!AZ27</f>
        <v>0</v>
      </c>
      <c r="AY25" s="11">
        <f>+data!BA27</f>
        <v>0</v>
      </c>
      <c r="AZ25" s="11">
        <f>+data!BB27</f>
        <v>0</v>
      </c>
      <c r="BA25" s="11">
        <f>+data!BC27</f>
        <v>0</v>
      </c>
      <c r="BB25" s="11">
        <f>+data!BD27</f>
        <v>0</v>
      </c>
      <c r="BC25" s="11">
        <f>+data!BE27</f>
        <v>0</v>
      </c>
      <c r="BD25" s="11">
        <f>+data!BF27</f>
        <v>1</v>
      </c>
      <c r="BE25" s="11">
        <f>+data!BG27</f>
        <v>1</v>
      </c>
      <c r="BF25" s="11">
        <f>+data!BH27</f>
        <v>2</v>
      </c>
      <c r="BG25" s="11">
        <f>+data!BI27</f>
        <v>3</v>
      </c>
      <c r="BH25" s="11">
        <f>+data!BJ27</f>
        <v>3</v>
      </c>
      <c r="BI25" s="11">
        <f>+data!BK27</f>
        <v>4</v>
      </c>
      <c r="BJ25" s="11">
        <f>+data!BL27</f>
        <v>4</v>
      </c>
      <c r="BK25" s="11">
        <f>+data!BM27</f>
        <v>4</v>
      </c>
      <c r="BL25" s="11">
        <f>+data!BN27</f>
        <v>4</v>
      </c>
      <c r="BM25" s="11">
        <f>+data!BO27</f>
        <v>4</v>
      </c>
      <c r="BN25" s="11">
        <f>+data!BP27</f>
        <v>4</v>
      </c>
      <c r="BO25" s="11">
        <f>+data!BQ27</f>
        <v>4</v>
      </c>
      <c r="BP25" s="11">
        <f>+data!BR27</f>
        <v>4</v>
      </c>
      <c r="BQ25" s="11">
        <f>+data!BS27</f>
        <v>4</v>
      </c>
      <c r="BR25" s="11">
        <f>+data!BT27</f>
        <v>4</v>
      </c>
      <c r="BS25" s="11">
        <f>+data!BU27</f>
        <v>4</v>
      </c>
      <c r="BT25" s="11">
        <f>+data!BV27</f>
        <v>4</v>
      </c>
      <c r="BU25" s="11">
        <f>+data!BW27</f>
        <v>4</v>
      </c>
      <c r="BV25" s="11">
        <f>+data!BX27</f>
        <v>4</v>
      </c>
      <c r="BW25" s="11">
        <f>+data!BY27</f>
        <v>4</v>
      </c>
      <c r="BX25" s="11">
        <f>+data!BZ27</f>
        <v>4</v>
      </c>
      <c r="BY25" s="11">
        <f>+data!CA27</f>
        <v>4</v>
      </c>
      <c r="BZ25" s="11">
        <f>+data!CB27</f>
        <v>4</v>
      </c>
      <c r="CA25" s="11">
        <f>+data!CC27</f>
        <v>4</v>
      </c>
    </row>
    <row r="26" spans="1:79" x14ac:dyDescent="0.2">
      <c r="A26" s="9">
        <f>+data!B28</f>
        <v>86</v>
      </c>
      <c r="B26" s="11">
        <f>+data!D28</f>
        <v>0</v>
      </c>
      <c r="C26" s="11">
        <f>+data!E28</f>
        <v>0</v>
      </c>
      <c r="D26" s="11">
        <f>+data!F28</f>
        <v>0</v>
      </c>
      <c r="E26" s="11">
        <f>+data!G28</f>
        <v>0</v>
      </c>
      <c r="F26" s="11">
        <f>+data!H28</f>
        <v>0</v>
      </c>
      <c r="G26" s="11">
        <f>+data!I28</f>
        <v>0</v>
      </c>
      <c r="H26" s="11">
        <f>+data!J28</f>
        <v>0</v>
      </c>
      <c r="I26" s="11">
        <f>+data!K28</f>
        <v>0</v>
      </c>
      <c r="J26" s="11">
        <f>+data!L28</f>
        <v>0</v>
      </c>
      <c r="K26" s="11">
        <f>+data!M28</f>
        <v>0</v>
      </c>
      <c r="L26" s="11">
        <f>+data!N28</f>
        <v>0</v>
      </c>
      <c r="M26" s="11">
        <f>+data!O28</f>
        <v>0</v>
      </c>
      <c r="N26" s="11">
        <f>+data!P28</f>
        <v>0</v>
      </c>
      <c r="O26" s="11">
        <f>+data!Q28</f>
        <v>0</v>
      </c>
      <c r="P26" s="11">
        <f>+data!R28</f>
        <v>0</v>
      </c>
      <c r="Q26" s="11">
        <f>+data!S28</f>
        <v>0</v>
      </c>
      <c r="R26" s="11">
        <f>+data!T28</f>
        <v>0</v>
      </c>
      <c r="S26" s="11">
        <f>+data!U28</f>
        <v>0</v>
      </c>
      <c r="T26" s="11">
        <f>+data!V28</f>
        <v>0</v>
      </c>
      <c r="U26" s="11">
        <f>+data!W28</f>
        <v>0</v>
      </c>
      <c r="V26" s="11">
        <f>+data!X28</f>
        <v>0</v>
      </c>
      <c r="W26" s="11">
        <f>+data!Y28</f>
        <v>0</v>
      </c>
      <c r="X26" s="11">
        <f>+data!Z28</f>
        <v>0</v>
      </c>
      <c r="Y26" s="11">
        <f>+data!AA28</f>
        <v>0</v>
      </c>
      <c r="Z26" s="11">
        <f>+data!AB28</f>
        <v>0</v>
      </c>
      <c r="AA26" s="11">
        <f>+data!AC28</f>
        <v>0</v>
      </c>
      <c r="AB26" s="11">
        <f>+data!AD28</f>
        <v>0</v>
      </c>
      <c r="AC26" s="11">
        <f>+data!AE28</f>
        <v>0</v>
      </c>
      <c r="AD26" s="11">
        <f>+data!AF28</f>
        <v>0</v>
      </c>
      <c r="AE26" s="11">
        <f>+data!AG28</f>
        <v>0</v>
      </c>
      <c r="AF26" s="11">
        <f>+data!AH28</f>
        <v>0</v>
      </c>
      <c r="AG26" s="11">
        <f>+data!AI28</f>
        <v>0</v>
      </c>
      <c r="AH26" s="11">
        <f>+data!AJ28</f>
        <v>0</v>
      </c>
      <c r="AI26" s="11">
        <f>+data!AK28</f>
        <v>0</v>
      </c>
      <c r="AJ26" s="11">
        <f>+data!AL28</f>
        <v>0</v>
      </c>
      <c r="AK26" s="11">
        <f>+data!AM28</f>
        <v>0</v>
      </c>
      <c r="AL26" s="11">
        <f>+data!AN28</f>
        <v>0</v>
      </c>
      <c r="AM26" s="11">
        <f>+data!AO28</f>
        <v>0</v>
      </c>
      <c r="AN26" s="11">
        <f>+data!AP28</f>
        <v>0</v>
      </c>
      <c r="AO26" s="11">
        <f>+data!AQ28</f>
        <v>0</v>
      </c>
      <c r="AP26" s="11">
        <f>+data!AR28</f>
        <v>0</v>
      </c>
      <c r="AQ26" s="11">
        <f>+data!AS28</f>
        <v>0</v>
      </c>
      <c r="AR26" s="11">
        <f>+data!AT28</f>
        <v>0</v>
      </c>
      <c r="AS26" s="11">
        <f>+data!AU28</f>
        <v>0</v>
      </c>
      <c r="AT26" s="11">
        <f>+data!AV28</f>
        <v>0</v>
      </c>
      <c r="AU26" s="11">
        <f>+data!AW28</f>
        <v>0</v>
      </c>
      <c r="AV26" s="11">
        <f>+data!AX28</f>
        <v>0</v>
      </c>
      <c r="AW26" s="11">
        <f>+data!AY28</f>
        <v>0</v>
      </c>
      <c r="AX26" s="11">
        <f>+data!AZ28</f>
        <v>0</v>
      </c>
      <c r="AY26" s="11">
        <f>+data!BA28</f>
        <v>0</v>
      </c>
      <c r="AZ26" s="11">
        <f>+data!BB28</f>
        <v>0</v>
      </c>
      <c r="BA26" s="11">
        <f>+data!BC28</f>
        <v>0</v>
      </c>
      <c r="BB26" s="11">
        <f>+data!BD28</f>
        <v>0</v>
      </c>
      <c r="BC26" s="11">
        <f>+data!BE28</f>
        <v>0</v>
      </c>
      <c r="BD26" s="11">
        <f>+data!BF28</f>
        <v>0</v>
      </c>
      <c r="BE26" s="11">
        <f>+data!BG28</f>
        <v>0</v>
      </c>
      <c r="BF26" s="11">
        <f>+data!BH28</f>
        <v>0</v>
      </c>
      <c r="BG26" s="11">
        <f>+data!BI28</f>
        <v>0</v>
      </c>
      <c r="BH26" s="11">
        <f>+data!BJ28</f>
        <v>0</v>
      </c>
      <c r="BI26" s="11">
        <f>+data!BK28</f>
        <v>0</v>
      </c>
      <c r="BJ26" s="11">
        <f>+data!BL28</f>
        <v>0</v>
      </c>
      <c r="BK26" s="11">
        <f>+data!BM28</f>
        <v>0</v>
      </c>
      <c r="BL26" s="11">
        <f>+data!BN28</f>
        <v>0</v>
      </c>
      <c r="BM26" s="11">
        <f>+data!BO28</f>
        <v>0</v>
      </c>
      <c r="BN26" s="11">
        <f>+data!BP28</f>
        <v>0</v>
      </c>
      <c r="BO26" s="11">
        <f>+data!BQ28</f>
        <v>0</v>
      </c>
      <c r="BP26" s="11">
        <f>+data!BR28</f>
        <v>0</v>
      </c>
      <c r="BQ26" s="11">
        <f>+data!BS28</f>
        <v>0</v>
      </c>
      <c r="BR26" s="11">
        <f>+data!BT28</f>
        <v>0</v>
      </c>
      <c r="BS26" s="11">
        <f>+data!BU28</f>
        <v>0</v>
      </c>
      <c r="BT26" s="11">
        <f>+data!BV28</f>
        <v>0</v>
      </c>
      <c r="BU26" s="11">
        <f>+data!BW28</f>
        <v>0</v>
      </c>
      <c r="BV26" s="11">
        <f>+data!BX28</f>
        <v>0</v>
      </c>
      <c r="BW26" s="11">
        <f>+data!BY28</f>
        <v>0</v>
      </c>
      <c r="BX26" s="11">
        <f>+data!BZ28</f>
        <v>0</v>
      </c>
      <c r="BY26" s="11">
        <f>+data!CA28</f>
        <v>0</v>
      </c>
      <c r="BZ26" s="11">
        <f>+data!CB28</f>
        <v>0</v>
      </c>
      <c r="CA26" s="11">
        <f>+data!CC28</f>
        <v>0</v>
      </c>
    </row>
    <row r="27" spans="1:79" x14ac:dyDescent="0.2">
      <c r="A27" s="9">
        <f>+data!B29</f>
        <v>90</v>
      </c>
      <c r="B27" s="11">
        <f>+data!D29</f>
        <v>0</v>
      </c>
      <c r="C27" s="11">
        <f>+data!E29</f>
        <v>0</v>
      </c>
      <c r="D27" s="11">
        <f>+data!F29</f>
        <v>0</v>
      </c>
      <c r="E27" s="11">
        <f>+data!G29</f>
        <v>0</v>
      </c>
      <c r="F27" s="11">
        <f>+data!H29</f>
        <v>0</v>
      </c>
      <c r="G27" s="11">
        <f>+data!I29</f>
        <v>0</v>
      </c>
      <c r="H27" s="11">
        <f>+data!J29</f>
        <v>0</v>
      </c>
      <c r="I27" s="11">
        <f>+data!K29</f>
        <v>0</v>
      </c>
      <c r="J27" s="11">
        <f>+data!L29</f>
        <v>0</v>
      </c>
      <c r="K27" s="11">
        <f>+data!M29</f>
        <v>0</v>
      </c>
      <c r="L27" s="11">
        <f>+data!N29</f>
        <v>0</v>
      </c>
      <c r="M27" s="11">
        <f>+data!O29</f>
        <v>0</v>
      </c>
      <c r="N27" s="11">
        <f>+data!P29</f>
        <v>0</v>
      </c>
      <c r="O27" s="11">
        <f>+data!Q29</f>
        <v>0</v>
      </c>
      <c r="P27" s="11">
        <f>+data!R29</f>
        <v>0</v>
      </c>
      <c r="Q27" s="11">
        <f>+data!S29</f>
        <v>0</v>
      </c>
      <c r="R27" s="11">
        <f>+data!T29</f>
        <v>0</v>
      </c>
      <c r="S27" s="11">
        <f>+data!U29</f>
        <v>0</v>
      </c>
      <c r="T27" s="11">
        <f>+data!V29</f>
        <v>0</v>
      </c>
      <c r="U27" s="11">
        <f>+data!W29</f>
        <v>0</v>
      </c>
      <c r="V27" s="11">
        <f>+data!X29</f>
        <v>0</v>
      </c>
      <c r="W27" s="11">
        <f>+data!Y29</f>
        <v>0</v>
      </c>
      <c r="X27" s="11">
        <f>+data!Z29</f>
        <v>0</v>
      </c>
      <c r="Y27" s="11">
        <f>+data!AA29</f>
        <v>0</v>
      </c>
      <c r="Z27" s="11">
        <f>+data!AB29</f>
        <v>0</v>
      </c>
      <c r="AA27" s="11">
        <f>+data!AC29</f>
        <v>0</v>
      </c>
      <c r="AB27" s="11">
        <f>+data!AD29</f>
        <v>0</v>
      </c>
      <c r="AC27" s="11">
        <f>+data!AE29</f>
        <v>0</v>
      </c>
      <c r="AD27" s="11">
        <f>+data!AF29</f>
        <v>0</v>
      </c>
      <c r="AE27" s="11">
        <f>+data!AG29</f>
        <v>0</v>
      </c>
      <c r="AF27" s="11">
        <f>+data!AH29</f>
        <v>0</v>
      </c>
      <c r="AG27" s="11">
        <f>+data!AI29</f>
        <v>0</v>
      </c>
      <c r="AH27" s="11">
        <f>+data!AJ29</f>
        <v>0</v>
      </c>
      <c r="AI27" s="11">
        <f>+data!AK29</f>
        <v>0</v>
      </c>
      <c r="AJ27" s="11">
        <f>+data!AL29</f>
        <v>0</v>
      </c>
      <c r="AK27" s="11">
        <f>+data!AM29</f>
        <v>0</v>
      </c>
      <c r="AL27" s="11">
        <f>+data!AN29</f>
        <v>0</v>
      </c>
      <c r="AM27" s="11">
        <f>+data!AO29</f>
        <v>0</v>
      </c>
      <c r="AN27" s="11">
        <f>+data!AP29</f>
        <v>0</v>
      </c>
      <c r="AO27" s="11">
        <f>+data!AQ29</f>
        <v>0</v>
      </c>
      <c r="AP27" s="11">
        <f>+data!AR29</f>
        <v>0</v>
      </c>
      <c r="AQ27" s="11">
        <f>+data!AS29</f>
        <v>0</v>
      </c>
      <c r="AR27" s="11">
        <f>+data!AT29</f>
        <v>0</v>
      </c>
      <c r="AS27" s="11">
        <f>+data!AU29</f>
        <v>0</v>
      </c>
      <c r="AT27" s="11">
        <f>+data!AV29</f>
        <v>0</v>
      </c>
      <c r="AU27" s="11">
        <f>+data!AW29</f>
        <v>0</v>
      </c>
      <c r="AV27" s="11">
        <f>+data!AX29</f>
        <v>0</v>
      </c>
      <c r="AW27" s="11">
        <f>+data!AY29</f>
        <v>0</v>
      </c>
      <c r="AX27" s="11">
        <f>+data!AZ29</f>
        <v>0</v>
      </c>
      <c r="AY27" s="11">
        <f>+data!BA29</f>
        <v>0</v>
      </c>
      <c r="AZ27" s="11">
        <f>+data!BB29</f>
        <v>0</v>
      </c>
      <c r="BA27" s="11">
        <f>+data!BC29</f>
        <v>0</v>
      </c>
      <c r="BB27" s="11">
        <f>+data!BD29</f>
        <v>0</v>
      </c>
      <c r="BC27" s="11">
        <f>+data!BE29</f>
        <v>0</v>
      </c>
      <c r="BD27" s="11">
        <f>+data!BF29</f>
        <v>0</v>
      </c>
      <c r="BE27" s="11">
        <f>+data!BG29</f>
        <v>0</v>
      </c>
      <c r="BF27" s="11">
        <f>+data!BH29</f>
        <v>0</v>
      </c>
      <c r="BG27" s="11">
        <f>+data!BI29</f>
        <v>0</v>
      </c>
      <c r="BH27" s="11">
        <f>+data!BJ29</f>
        <v>0</v>
      </c>
      <c r="BI27" s="11">
        <f>+data!BK29</f>
        <v>0</v>
      </c>
      <c r="BJ27" s="11">
        <f>+data!BL29</f>
        <v>0</v>
      </c>
      <c r="BK27" s="11">
        <f>+data!BM29</f>
        <v>0</v>
      </c>
      <c r="BL27" s="11">
        <f>+data!BN29</f>
        <v>0</v>
      </c>
      <c r="BM27" s="11">
        <f>+data!BO29</f>
        <v>0</v>
      </c>
      <c r="BN27" s="11">
        <f>+data!BP29</f>
        <v>0</v>
      </c>
      <c r="BO27" s="11">
        <f>+data!BQ29</f>
        <v>0</v>
      </c>
      <c r="BP27" s="11">
        <f>+data!BR29</f>
        <v>0</v>
      </c>
      <c r="BQ27" s="11">
        <f>+data!BS29</f>
        <v>0</v>
      </c>
      <c r="BR27" s="11">
        <f>+data!BT29</f>
        <v>0</v>
      </c>
      <c r="BS27" s="11">
        <f>+data!BU29</f>
        <v>0</v>
      </c>
      <c r="BT27" s="11">
        <f>+data!BV29</f>
        <v>0</v>
      </c>
      <c r="BU27" s="11">
        <f>+data!BW29</f>
        <v>0</v>
      </c>
      <c r="BV27" s="11">
        <f>+data!BX29</f>
        <v>0</v>
      </c>
      <c r="BW27" s="11">
        <f>+data!BY29</f>
        <v>0</v>
      </c>
      <c r="BX27" s="11">
        <f>+data!BZ29</f>
        <v>0</v>
      </c>
      <c r="BY27" s="11">
        <f>+data!CA29</f>
        <v>0</v>
      </c>
      <c r="BZ27" s="11">
        <f>+data!CB29</f>
        <v>0</v>
      </c>
      <c r="CA27" s="11">
        <f>+data!CC29</f>
        <v>0</v>
      </c>
    </row>
    <row r="28" spans="1:79" x14ac:dyDescent="0.2">
      <c r="A28" s="9">
        <f>+data!B30</f>
        <v>92</v>
      </c>
      <c r="B28" s="11">
        <f>+data!D30</f>
        <v>0</v>
      </c>
      <c r="C28" s="11">
        <f>+data!E30</f>
        <v>0</v>
      </c>
      <c r="D28" s="11">
        <f>+data!F30</f>
        <v>0</v>
      </c>
      <c r="E28" s="11">
        <f>+data!G30</f>
        <v>0</v>
      </c>
      <c r="F28" s="11">
        <f>+data!H30</f>
        <v>0</v>
      </c>
      <c r="G28" s="11">
        <f>+data!I30</f>
        <v>0</v>
      </c>
      <c r="H28" s="11">
        <f>+data!J30</f>
        <v>0</v>
      </c>
      <c r="I28" s="11">
        <f>+data!K30</f>
        <v>0</v>
      </c>
      <c r="J28" s="11">
        <f>+data!L30</f>
        <v>0</v>
      </c>
      <c r="K28" s="11">
        <f>+data!M30</f>
        <v>0</v>
      </c>
      <c r="L28" s="11">
        <f>+data!N30</f>
        <v>0</v>
      </c>
      <c r="M28" s="11">
        <f>+data!O30</f>
        <v>0</v>
      </c>
      <c r="N28" s="11">
        <f>+data!P30</f>
        <v>0</v>
      </c>
      <c r="O28" s="11">
        <f>+data!Q30</f>
        <v>0</v>
      </c>
      <c r="P28" s="11">
        <f>+data!R30</f>
        <v>0</v>
      </c>
      <c r="Q28" s="11">
        <f>+data!S30</f>
        <v>0</v>
      </c>
      <c r="R28" s="11">
        <f>+data!T30</f>
        <v>0</v>
      </c>
      <c r="S28" s="11">
        <f>+data!U30</f>
        <v>0</v>
      </c>
      <c r="T28" s="11">
        <f>+data!V30</f>
        <v>0</v>
      </c>
      <c r="U28" s="11">
        <f>+data!W30</f>
        <v>0</v>
      </c>
      <c r="V28" s="11">
        <f>+data!X30</f>
        <v>0</v>
      </c>
      <c r="W28" s="11">
        <f>+data!Y30</f>
        <v>0</v>
      </c>
      <c r="X28" s="11">
        <f>+data!Z30</f>
        <v>0</v>
      </c>
      <c r="Y28" s="11">
        <f>+data!AA30</f>
        <v>0</v>
      </c>
      <c r="Z28" s="11">
        <f>+data!AB30</f>
        <v>0</v>
      </c>
      <c r="AA28" s="11">
        <f>+data!AC30</f>
        <v>0</v>
      </c>
      <c r="AB28" s="11">
        <f>+data!AD30</f>
        <v>0</v>
      </c>
      <c r="AC28" s="11">
        <f>+data!AE30</f>
        <v>0</v>
      </c>
      <c r="AD28" s="11">
        <f>+data!AF30</f>
        <v>0</v>
      </c>
      <c r="AE28" s="11">
        <f>+data!AG30</f>
        <v>0</v>
      </c>
      <c r="AF28" s="11">
        <f>+data!AH30</f>
        <v>0</v>
      </c>
      <c r="AG28" s="11">
        <f>+data!AI30</f>
        <v>0</v>
      </c>
      <c r="AH28" s="11">
        <f>+data!AJ30</f>
        <v>0</v>
      </c>
      <c r="AI28" s="11">
        <f>+data!AK30</f>
        <v>0</v>
      </c>
      <c r="AJ28" s="11">
        <f>+data!AL30</f>
        <v>0</v>
      </c>
      <c r="AK28" s="11">
        <f>+data!AM30</f>
        <v>0</v>
      </c>
      <c r="AL28" s="11">
        <f>+data!AN30</f>
        <v>0</v>
      </c>
      <c r="AM28" s="11">
        <f>+data!AO30</f>
        <v>0</v>
      </c>
      <c r="AN28" s="11">
        <f>+data!AP30</f>
        <v>0</v>
      </c>
      <c r="AO28" s="11">
        <f>+data!AQ30</f>
        <v>0</v>
      </c>
      <c r="AP28" s="11">
        <f>+data!AR30</f>
        <v>0</v>
      </c>
      <c r="AQ28" s="11">
        <f>+data!AS30</f>
        <v>0</v>
      </c>
      <c r="AR28" s="11">
        <f>+data!AT30</f>
        <v>0</v>
      </c>
      <c r="AS28" s="11">
        <f>+data!AU30</f>
        <v>0</v>
      </c>
      <c r="AT28" s="11">
        <f>+data!AV30</f>
        <v>0</v>
      </c>
      <c r="AU28" s="11">
        <f>+data!AW30</f>
        <v>0</v>
      </c>
      <c r="AV28" s="11">
        <f>+data!AX30</f>
        <v>0</v>
      </c>
      <c r="AW28" s="11">
        <f>+data!AY30</f>
        <v>0</v>
      </c>
      <c r="AX28" s="11">
        <f>+data!AZ30</f>
        <v>0</v>
      </c>
      <c r="AY28" s="11">
        <f>+data!BA30</f>
        <v>0</v>
      </c>
      <c r="AZ28" s="11">
        <f>+data!BB30</f>
        <v>0</v>
      </c>
      <c r="BA28" s="11">
        <f>+data!BC30</f>
        <v>0</v>
      </c>
      <c r="BB28" s="11">
        <f>+data!BD30</f>
        <v>0</v>
      </c>
      <c r="BC28" s="11">
        <f>+data!BE30</f>
        <v>0</v>
      </c>
      <c r="BD28" s="11">
        <f>+data!BF30</f>
        <v>0</v>
      </c>
      <c r="BE28" s="11">
        <f>+data!BG30</f>
        <v>0</v>
      </c>
      <c r="BF28" s="11">
        <f>+data!BH30</f>
        <v>0</v>
      </c>
      <c r="BG28" s="11">
        <f>+data!BI30</f>
        <v>0</v>
      </c>
      <c r="BH28" s="11">
        <f>+data!BJ30</f>
        <v>0</v>
      </c>
      <c r="BI28" s="11">
        <f>+data!BK30</f>
        <v>0</v>
      </c>
      <c r="BJ28" s="11">
        <f>+data!BL30</f>
        <v>0</v>
      </c>
      <c r="BK28" s="11">
        <f>+data!BM30</f>
        <v>0</v>
      </c>
      <c r="BL28" s="11">
        <f>+data!BN30</f>
        <v>0</v>
      </c>
      <c r="BM28" s="11">
        <f>+data!BO30</f>
        <v>0</v>
      </c>
      <c r="BN28" s="11">
        <f>+data!BP30</f>
        <v>0</v>
      </c>
      <c r="BO28" s="11">
        <f>+data!BQ30</f>
        <v>0</v>
      </c>
      <c r="BP28" s="11">
        <f>+data!BR30</f>
        <v>0</v>
      </c>
      <c r="BQ28" s="11">
        <f>+data!BS30</f>
        <v>0</v>
      </c>
      <c r="BR28" s="11">
        <f>+data!BT30</f>
        <v>0</v>
      </c>
      <c r="BS28" s="11">
        <f>+data!BU30</f>
        <v>0</v>
      </c>
      <c r="BT28" s="11">
        <f>+data!BV30</f>
        <v>0</v>
      </c>
      <c r="BU28" s="11">
        <f>+data!BW30</f>
        <v>0</v>
      </c>
      <c r="BV28" s="11">
        <f>+data!BX30</f>
        <v>0</v>
      </c>
      <c r="BW28" s="11">
        <f>+data!BY30</f>
        <v>0</v>
      </c>
      <c r="BX28" s="11">
        <f>+data!BZ30</f>
        <v>0</v>
      </c>
      <c r="BY28" s="11">
        <f>+data!CA30</f>
        <v>0</v>
      </c>
      <c r="BZ28" s="11">
        <f>+data!CB30</f>
        <v>0</v>
      </c>
      <c r="CA28" s="11">
        <f>+data!CC30</f>
        <v>0</v>
      </c>
    </row>
    <row r="29" spans="1:79" x14ac:dyDescent="0.2">
      <c r="A29" s="9">
        <f>+data!B31</f>
        <v>96</v>
      </c>
      <c r="B29" s="11">
        <f>+data!D31</f>
        <v>0</v>
      </c>
      <c r="C29" s="11">
        <f>+data!E31</f>
        <v>0</v>
      </c>
      <c r="D29" s="11">
        <f>+data!F31</f>
        <v>0</v>
      </c>
      <c r="E29" s="11">
        <f>+data!G31</f>
        <v>0</v>
      </c>
      <c r="F29" s="11">
        <f>+data!H31</f>
        <v>0</v>
      </c>
      <c r="G29" s="11">
        <f>+data!I31</f>
        <v>0</v>
      </c>
      <c r="H29" s="11">
        <f>+data!J31</f>
        <v>0</v>
      </c>
      <c r="I29" s="11">
        <f>+data!K31</f>
        <v>0</v>
      </c>
      <c r="J29" s="11">
        <f>+data!L31</f>
        <v>0</v>
      </c>
      <c r="K29" s="11">
        <f>+data!M31</f>
        <v>0</v>
      </c>
      <c r="L29" s="11">
        <f>+data!N31</f>
        <v>0</v>
      </c>
      <c r="M29" s="11">
        <f>+data!O31</f>
        <v>0</v>
      </c>
      <c r="N29" s="11">
        <f>+data!P31</f>
        <v>0</v>
      </c>
      <c r="O29" s="11">
        <f>+data!Q31</f>
        <v>0</v>
      </c>
      <c r="P29" s="11">
        <f>+data!R31</f>
        <v>0</v>
      </c>
      <c r="Q29" s="11">
        <f>+data!S31</f>
        <v>0</v>
      </c>
      <c r="R29" s="11">
        <f>+data!T31</f>
        <v>0</v>
      </c>
      <c r="S29" s="11">
        <f>+data!U31</f>
        <v>0</v>
      </c>
      <c r="T29" s="11">
        <f>+data!V31</f>
        <v>0</v>
      </c>
      <c r="U29" s="11">
        <f>+data!W31</f>
        <v>0</v>
      </c>
      <c r="V29" s="11">
        <f>+data!X31</f>
        <v>0</v>
      </c>
      <c r="W29" s="11">
        <f>+data!Y31</f>
        <v>0</v>
      </c>
      <c r="X29" s="11">
        <f>+data!Z31</f>
        <v>0</v>
      </c>
      <c r="Y29" s="11">
        <f>+data!AA31</f>
        <v>0</v>
      </c>
      <c r="Z29" s="11">
        <f>+data!AB31</f>
        <v>0</v>
      </c>
      <c r="AA29" s="11">
        <f>+data!AC31</f>
        <v>0</v>
      </c>
      <c r="AB29" s="11">
        <f>+data!AD31</f>
        <v>0</v>
      </c>
      <c r="AC29" s="11">
        <f>+data!AE31</f>
        <v>0</v>
      </c>
      <c r="AD29" s="11">
        <f>+data!AF31</f>
        <v>0</v>
      </c>
      <c r="AE29" s="11">
        <f>+data!AG31</f>
        <v>0</v>
      </c>
      <c r="AF29" s="11">
        <f>+data!AH31</f>
        <v>0</v>
      </c>
      <c r="AG29" s="11">
        <f>+data!AI31</f>
        <v>0</v>
      </c>
      <c r="AH29" s="11">
        <f>+data!AJ31</f>
        <v>0</v>
      </c>
      <c r="AI29" s="11">
        <f>+data!AK31</f>
        <v>0</v>
      </c>
      <c r="AJ29" s="11">
        <f>+data!AL31</f>
        <v>0</v>
      </c>
      <c r="AK29" s="11">
        <f>+data!AM31</f>
        <v>0</v>
      </c>
      <c r="AL29" s="11">
        <f>+data!AN31</f>
        <v>0</v>
      </c>
      <c r="AM29" s="11">
        <f>+data!AO31</f>
        <v>0</v>
      </c>
      <c r="AN29" s="11">
        <f>+data!AP31</f>
        <v>0</v>
      </c>
      <c r="AO29" s="11">
        <f>+data!AQ31</f>
        <v>0</v>
      </c>
      <c r="AP29" s="11">
        <f>+data!AR31</f>
        <v>0</v>
      </c>
      <c r="AQ29" s="11">
        <f>+data!AS31</f>
        <v>0</v>
      </c>
      <c r="AR29" s="11">
        <f>+data!AT31</f>
        <v>0</v>
      </c>
      <c r="AS29" s="11">
        <f>+data!AU31</f>
        <v>0</v>
      </c>
      <c r="AT29" s="11">
        <f>+data!AV31</f>
        <v>0</v>
      </c>
      <c r="AU29" s="11">
        <f>+data!AW31</f>
        <v>0</v>
      </c>
      <c r="AV29" s="11">
        <f>+data!AX31</f>
        <v>0</v>
      </c>
      <c r="AW29" s="11">
        <f>+data!AY31</f>
        <v>0</v>
      </c>
      <c r="AX29" s="11">
        <f>+data!AZ31</f>
        <v>0</v>
      </c>
      <c r="AY29" s="11">
        <f>+data!BA31</f>
        <v>0</v>
      </c>
      <c r="AZ29" s="11">
        <f>+data!BB31</f>
        <v>0</v>
      </c>
      <c r="BA29" s="11">
        <f>+data!BC31</f>
        <v>0</v>
      </c>
      <c r="BB29" s="11">
        <f>+data!BD31</f>
        <v>0</v>
      </c>
      <c r="BC29" s="11">
        <f>+data!BE31</f>
        <v>0</v>
      </c>
      <c r="BD29" s="11">
        <f>+data!BF31</f>
        <v>0</v>
      </c>
      <c r="BE29" s="11">
        <f>+data!BG31</f>
        <v>1</v>
      </c>
      <c r="BF29" s="11">
        <f>+data!BH31</f>
        <v>1</v>
      </c>
      <c r="BG29" s="11">
        <f>+data!BI31</f>
        <v>1</v>
      </c>
      <c r="BH29" s="11">
        <f>+data!BJ31</f>
        <v>1</v>
      </c>
      <c r="BI29" s="11">
        <f>+data!BK31</f>
        <v>1</v>
      </c>
      <c r="BJ29" s="11">
        <f>+data!BL31</f>
        <v>1</v>
      </c>
      <c r="BK29" s="11">
        <f>+data!BM31</f>
        <v>1</v>
      </c>
      <c r="BL29" s="11">
        <f>+data!BN31</f>
        <v>1</v>
      </c>
      <c r="BM29" s="11">
        <f>+data!BO31</f>
        <v>1</v>
      </c>
      <c r="BN29" s="11">
        <f>+data!BP31</f>
        <v>1</v>
      </c>
      <c r="BO29" s="11">
        <f>+data!BQ31</f>
        <v>1</v>
      </c>
      <c r="BP29" s="11">
        <f>+data!BR31</f>
        <v>1</v>
      </c>
      <c r="BQ29" s="11">
        <f>+data!BS31</f>
        <v>1</v>
      </c>
      <c r="BR29" s="11">
        <f>+data!BT31</f>
        <v>1</v>
      </c>
      <c r="BS29" s="11">
        <f>+data!BU31</f>
        <v>1</v>
      </c>
      <c r="BT29" s="11">
        <f>+data!BV31</f>
        <v>1</v>
      </c>
      <c r="BU29" s="11">
        <f>+data!BW31</f>
        <v>1</v>
      </c>
      <c r="BV29" s="11">
        <f>+data!BX31</f>
        <v>1</v>
      </c>
      <c r="BW29" s="11">
        <f>+data!BY31</f>
        <v>1</v>
      </c>
      <c r="BX29" s="11">
        <f>+data!BZ31</f>
        <v>1</v>
      </c>
      <c r="BY29" s="11">
        <f>+data!CA31</f>
        <v>1</v>
      </c>
      <c r="BZ29" s="11">
        <f>+data!CB31</f>
        <v>1</v>
      </c>
      <c r="CA29" s="11">
        <f>+data!CC31</f>
        <v>1</v>
      </c>
    </row>
    <row r="30" spans="1:79" x14ac:dyDescent="0.2">
      <c r="A30" s="9">
        <f>+data!B32</f>
        <v>100</v>
      </c>
      <c r="B30" s="11">
        <f>+data!D32</f>
        <v>0</v>
      </c>
      <c r="C30" s="11">
        <f>+data!E32</f>
        <v>0</v>
      </c>
      <c r="D30" s="11">
        <f>+data!F32</f>
        <v>0</v>
      </c>
      <c r="E30" s="11">
        <f>+data!G32</f>
        <v>0</v>
      </c>
      <c r="F30" s="11">
        <f>+data!H32</f>
        <v>0</v>
      </c>
      <c r="G30" s="11">
        <f>+data!I32</f>
        <v>0</v>
      </c>
      <c r="H30" s="11">
        <f>+data!J32</f>
        <v>0</v>
      </c>
      <c r="I30" s="11">
        <f>+data!K32</f>
        <v>0</v>
      </c>
      <c r="J30" s="11">
        <f>+data!L32</f>
        <v>0</v>
      </c>
      <c r="K30" s="11">
        <f>+data!M32</f>
        <v>0</v>
      </c>
      <c r="L30" s="11">
        <f>+data!N32</f>
        <v>0</v>
      </c>
      <c r="M30" s="11">
        <f>+data!O32</f>
        <v>0</v>
      </c>
      <c r="N30" s="11">
        <f>+data!P32</f>
        <v>0</v>
      </c>
      <c r="O30" s="11">
        <f>+data!Q32</f>
        <v>0</v>
      </c>
      <c r="P30" s="11">
        <f>+data!R32</f>
        <v>0</v>
      </c>
      <c r="Q30" s="11">
        <f>+data!S32</f>
        <v>0</v>
      </c>
      <c r="R30" s="11">
        <f>+data!T32</f>
        <v>0</v>
      </c>
      <c r="S30" s="11">
        <f>+data!U32</f>
        <v>0</v>
      </c>
      <c r="T30" s="11">
        <f>+data!V32</f>
        <v>0</v>
      </c>
      <c r="U30" s="11">
        <f>+data!W32</f>
        <v>0</v>
      </c>
      <c r="V30" s="11">
        <f>+data!X32</f>
        <v>0</v>
      </c>
      <c r="W30" s="11">
        <f>+data!Y32</f>
        <v>0</v>
      </c>
      <c r="X30" s="11">
        <f>+data!Z32</f>
        <v>0</v>
      </c>
      <c r="Y30" s="11">
        <f>+data!AA32</f>
        <v>0</v>
      </c>
      <c r="Z30" s="11">
        <f>+data!AB32</f>
        <v>0</v>
      </c>
      <c r="AA30" s="11">
        <f>+data!AC32</f>
        <v>0</v>
      </c>
      <c r="AB30" s="11">
        <f>+data!AD32</f>
        <v>0</v>
      </c>
      <c r="AC30" s="11">
        <f>+data!AE32</f>
        <v>1.6762208000000001</v>
      </c>
      <c r="AD30" s="11">
        <f>+data!AF32</f>
        <v>1.87274012</v>
      </c>
      <c r="AE30" s="11">
        <f>+data!AG32</f>
        <v>2.0692594400000002</v>
      </c>
      <c r="AF30" s="11">
        <f>+data!AH32</f>
        <v>2.2657787599999999</v>
      </c>
      <c r="AG30" s="11">
        <f>+data!AI32</f>
        <v>2.4622980800000001</v>
      </c>
      <c r="AH30" s="11">
        <f>+data!AJ32</f>
        <v>2.6588174000000002</v>
      </c>
      <c r="AI30" s="11">
        <f>+data!AK32</f>
        <v>2.8553367200000004</v>
      </c>
      <c r="AJ30" s="11">
        <f>+data!AL32</f>
        <v>3.0518560400000001</v>
      </c>
      <c r="AK30" s="11">
        <f>+data!AM32</f>
        <v>3.2483753599999998</v>
      </c>
      <c r="AL30" s="11">
        <f>+data!AN32</f>
        <v>3.44489468</v>
      </c>
      <c r="AM30" s="11">
        <f>+data!AO32</f>
        <v>3.6414140000000002</v>
      </c>
      <c r="AN30" s="11">
        <f>+data!AP32</f>
        <v>6.2772725999999999</v>
      </c>
      <c r="AO30" s="11">
        <f>+data!AQ32</f>
        <v>8.9131312000000005</v>
      </c>
      <c r="AP30" s="11">
        <f>+data!AR32</f>
        <v>11.548989800000001</v>
      </c>
      <c r="AQ30" s="11">
        <f>+data!AS32</f>
        <v>14.1848484</v>
      </c>
      <c r="AR30" s="11">
        <f>+data!AT32</f>
        <v>16.820706999999999</v>
      </c>
      <c r="AS30" s="11">
        <f>+data!AU32</f>
        <v>19.456565600000001</v>
      </c>
      <c r="AT30" s="11">
        <f>+data!AV32</f>
        <v>22.0924242</v>
      </c>
      <c r="AU30" s="11">
        <f>+data!AW32</f>
        <v>24.728282800000002</v>
      </c>
      <c r="AV30" s="11">
        <f>+data!AX32</f>
        <v>27.364141400000001</v>
      </c>
      <c r="AW30" s="11">
        <f>+data!AY32</f>
        <v>30</v>
      </c>
      <c r="AX30" s="11">
        <f>+data!AZ32</f>
        <v>40.087827426810478</v>
      </c>
      <c r="AY30" s="11">
        <f>+data!BA32</f>
        <v>50.175654853620955</v>
      </c>
      <c r="AZ30" s="11">
        <f>+data!BB32</f>
        <v>60.263482280431433</v>
      </c>
      <c r="BA30" s="11">
        <f>+data!BC32</f>
        <v>70.35130970724191</v>
      </c>
      <c r="BB30" s="11">
        <f>+data!BD32</f>
        <v>80.439137134052402</v>
      </c>
      <c r="BC30" s="11">
        <f>+data!BE32</f>
        <v>90.526964560862865</v>
      </c>
      <c r="BD30" s="11">
        <f>+data!BF32</f>
        <v>125.85762711864407</v>
      </c>
      <c r="BE30" s="11">
        <f>+data!BG32</f>
        <v>150.50107858243453</v>
      </c>
      <c r="BF30" s="11">
        <f>+data!BH32</f>
        <v>158.79938366718028</v>
      </c>
      <c r="BG30" s="11">
        <f>+data!BI32</f>
        <v>78.205238828967651</v>
      </c>
      <c r="BH30" s="11">
        <f>+data!BJ32</f>
        <v>75.81633281972266</v>
      </c>
      <c r="BI30" s="11">
        <f>+data!BK32</f>
        <v>74.433281972265021</v>
      </c>
      <c r="BJ30" s="11">
        <f>+data!BL32</f>
        <v>15.590755007704161</v>
      </c>
      <c r="BK30" s="11">
        <f>+data!BM32</f>
        <v>14.836363636363638</v>
      </c>
      <c r="BL30" s="11">
        <f>+data!BN32</f>
        <v>14.081972265023113</v>
      </c>
      <c r="BM30" s="11">
        <f>+data!BO32</f>
        <v>13.57904468412943</v>
      </c>
      <c r="BN30" s="11">
        <f>+data!BP32</f>
        <v>13.149041602465331</v>
      </c>
      <c r="BO30" s="11">
        <f>+data!BQ32</f>
        <v>12.824653312788907</v>
      </c>
      <c r="BP30" s="11">
        <f>+data!BR32</f>
        <v>12.824653312788907</v>
      </c>
      <c r="BQ30" s="11">
        <f>+data!BS32</f>
        <v>12.824653312788907</v>
      </c>
      <c r="BR30" s="11">
        <f>+data!BT32</f>
        <v>12.824653312788907</v>
      </c>
      <c r="BS30" s="11">
        <f>+data!BU32</f>
        <v>12.529937750385201</v>
      </c>
      <c r="BT30" s="11">
        <f>+data!BV32</f>
        <v>12.520046841294308</v>
      </c>
      <c r="BU30" s="11">
        <f>+data!BW32</f>
        <v>12.484048402670771</v>
      </c>
      <c r="BV30" s="11">
        <f>+data!BX32</f>
        <v>12.376842869371689</v>
      </c>
      <c r="BW30" s="11">
        <f>+data!BY32</f>
        <v>12.266287962563483</v>
      </c>
      <c r="BX30" s="11">
        <f>+data!BZ32</f>
        <v>12.171591873233245</v>
      </c>
      <c r="BY30" s="11">
        <f>+data!CA32</f>
        <v>12.125438127728009</v>
      </c>
      <c r="BZ30" s="11">
        <f>+data!CB32</f>
        <v>12.021945873181686</v>
      </c>
      <c r="CA30" s="11">
        <f>+data!CC32</f>
        <v>11.925083555287495</v>
      </c>
    </row>
    <row r="31" spans="1:79" x14ac:dyDescent="0.2">
      <c r="A31" s="9">
        <f>+data!B33</f>
        <v>104</v>
      </c>
      <c r="B31" s="11">
        <f>+data!D33</f>
        <v>0</v>
      </c>
      <c r="C31" s="11">
        <f>+data!E33</f>
        <v>0</v>
      </c>
      <c r="D31" s="11">
        <f>+data!F33</f>
        <v>0</v>
      </c>
      <c r="E31" s="11">
        <f>+data!G33</f>
        <v>0</v>
      </c>
      <c r="F31" s="11">
        <f>+data!H33</f>
        <v>0</v>
      </c>
      <c r="G31" s="11">
        <f>+data!I33</f>
        <v>0</v>
      </c>
      <c r="H31" s="11">
        <f>+data!J33</f>
        <v>0</v>
      </c>
      <c r="I31" s="11">
        <f>+data!K33</f>
        <v>0</v>
      </c>
      <c r="J31" s="11">
        <f>+data!L33</f>
        <v>0</v>
      </c>
      <c r="K31" s="11">
        <f>+data!M33</f>
        <v>1.3059295225985079</v>
      </c>
      <c r="L31" s="11">
        <f>+data!N33</f>
        <v>2.5312542400448748</v>
      </c>
      <c r="M31" s="11">
        <f>+data!O33</f>
        <v>2.784172878122432</v>
      </c>
      <c r="N31" s="11">
        <f>+data!P33</f>
        <v>3.0370848261828476</v>
      </c>
      <c r="O31" s="11">
        <f>+data!Q33</f>
        <v>3.2899932901513047</v>
      </c>
      <c r="P31" s="11">
        <f>+data!R33</f>
        <v>3.5429007237497609</v>
      </c>
      <c r="Q31" s="11">
        <f>+data!S33</f>
        <v>3.7958089720056494</v>
      </c>
      <c r="R31" s="11">
        <f>+data!T33</f>
        <v>4.0487193906085297</v>
      </c>
      <c r="S31" s="11">
        <f>+data!U33</f>
        <v>4.3016329446824626</v>
      </c>
      <c r="T31" s="11">
        <f>+data!V33</f>
        <v>4.5545502901268256</v>
      </c>
      <c r="U31" s="11">
        <f>+data!W33</f>
        <v>4.8074718402785219</v>
      </c>
      <c r="V31" s="11">
        <f>+data!X33</f>
        <v>5.0603978202763074</v>
      </c>
      <c r="W31" s="11">
        <f>+data!Y33</f>
        <v>6.3253908466303246</v>
      </c>
      <c r="X31" s="11">
        <f>+data!Z33</f>
        <v>7.5903590256969391</v>
      </c>
      <c r="Y31" s="11">
        <f>+data!AA33</f>
        <v>7.3372554974515651</v>
      </c>
      <c r="Z31" s="11">
        <f>+data!AB33</f>
        <v>8.7287101593131382</v>
      </c>
      <c r="AA31" s="11">
        <f>+data!AC33</f>
        <v>10.120150027764517</v>
      </c>
      <c r="AB31" s="11">
        <f>+data!AD33</f>
        <v>11.385078084964197</v>
      </c>
      <c r="AC31" s="11">
        <f>+data!AE33</f>
        <v>12.65</v>
      </c>
      <c r="AD31" s="11">
        <f>+data!AF33</f>
        <v>14.545</v>
      </c>
      <c r="AE31" s="11">
        <f>+data!AG33</f>
        <v>16.440000000000001</v>
      </c>
      <c r="AF31" s="11">
        <f>+data!AH33</f>
        <v>18.335000000000001</v>
      </c>
      <c r="AG31" s="11">
        <f>+data!AI33</f>
        <v>20.23</v>
      </c>
      <c r="AH31" s="11">
        <f>+data!AJ33</f>
        <v>22.125</v>
      </c>
      <c r="AI31" s="11">
        <f>+data!AK33</f>
        <v>24.020000000000003</v>
      </c>
      <c r="AJ31" s="11">
        <f>+data!AL33</f>
        <v>25.915000000000003</v>
      </c>
      <c r="AK31" s="11">
        <f>+data!AM33</f>
        <v>27.810000000000002</v>
      </c>
      <c r="AL31" s="11">
        <f>+data!AN33</f>
        <v>29.705000000000005</v>
      </c>
      <c r="AM31" s="11">
        <f>+data!AO33</f>
        <v>31.6</v>
      </c>
      <c r="AN31" s="11">
        <f>+data!AP33</f>
        <v>54.39</v>
      </c>
      <c r="AO31" s="11">
        <f>+data!AQ33</f>
        <v>77.180000000000007</v>
      </c>
      <c r="AP31" s="11">
        <f>+data!AR33</f>
        <v>99.97</v>
      </c>
      <c r="AQ31" s="11">
        <f>+data!AS33</f>
        <v>122.75999999999999</v>
      </c>
      <c r="AR31" s="11">
        <f>+data!AT33</f>
        <v>145.54999999999998</v>
      </c>
      <c r="AS31" s="11">
        <f>+data!AU33</f>
        <v>168.34</v>
      </c>
      <c r="AT31" s="11">
        <f>+data!AV33</f>
        <v>191.13</v>
      </c>
      <c r="AU31" s="11">
        <f>+data!AW33</f>
        <v>213.92</v>
      </c>
      <c r="AV31" s="11">
        <f>+data!AX33</f>
        <v>236.70999999999998</v>
      </c>
      <c r="AW31" s="11">
        <f>+data!AY33</f>
        <v>259.5</v>
      </c>
      <c r="AX31" s="11">
        <f>+data!AZ33</f>
        <v>305.58333333333331</v>
      </c>
      <c r="AY31" s="11">
        <f>+data!BA33</f>
        <v>351.66666666666669</v>
      </c>
      <c r="AZ31" s="11">
        <f>+data!BB33</f>
        <v>397.75</v>
      </c>
      <c r="BA31" s="11">
        <f>+data!BC33</f>
        <v>443.83333333333337</v>
      </c>
      <c r="BB31" s="11">
        <f>+data!BD33</f>
        <v>489.91666666666663</v>
      </c>
      <c r="BC31" s="11">
        <f>+data!BE33</f>
        <v>536</v>
      </c>
      <c r="BD31" s="11">
        <f>+data!BF33</f>
        <v>839</v>
      </c>
      <c r="BE31" s="11">
        <f>+data!BG33</f>
        <v>1006</v>
      </c>
      <c r="BF31" s="11">
        <f>+data!BH33</f>
        <v>1056</v>
      </c>
      <c r="BG31" s="11">
        <f>+data!BI33</f>
        <v>1868</v>
      </c>
      <c r="BH31" s="11">
        <f>+data!BJ33</f>
        <v>1910</v>
      </c>
      <c r="BI31" s="11">
        <f>+data!BK33</f>
        <v>1985</v>
      </c>
      <c r="BJ31" s="11">
        <f>+data!BL33</f>
        <v>2050</v>
      </c>
      <c r="BK31" s="11">
        <f>+data!BM33</f>
        <v>2110</v>
      </c>
      <c r="BL31" s="11">
        <f>+data!BN33</f>
        <v>2136</v>
      </c>
      <c r="BM31" s="11">
        <f>+data!BO33</f>
        <v>2244</v>
      </c>
      <c r="BN31" s="11">
        <f>+data!BP33</f>
        <v>2250</v>
      </c>
      <c r="BO31" s="11">
        <f>+data!BQ33</f>
        <v>2255</v>
      </c>
      <c r="BP31" s="11">
        <f>+data!BR33</f>
        <v>2275</v>
      </c>
      <c r="BQ31" s="11">
        <f>+data!BS33</f>
        <v>2329</v>
      </c>
      <c r="BR31" s="11">
        <f>+data!BT33</f>
        <v>2292</v>
      </c>
      <c r="BS31" s="11">
        <f>+data!BU33</f>
        <v>2323.8666666666686</v>
      </c>
      <c r="BT31" s="11">
        <f>+data!BV33</f>
        <v>2340.9111111111124</v>
      </c>
      <c r="BU31" s="11">
        <f>+data!BW33</f>
        <v>2356.5451851851867</v>
      </c>
      <c r="BV31" s="11">
        <f>+data!BX33</f>
        <v>2367.08641975309</v>
      </c>
      <c r="BW31" s="11">
        <f>+data!BY33</f>
        <v>2375.0127736625545</v>
      </c>
      <c r="BX31" s="11">
        <f>+data!BZ33</f>
        <v>2398.6060795610465</v>
      </c>
      <c r="BY31" s="11">
        <f>+data!CA33</f>
        <v>2408.9923679926906</v>
      </c>
      <c r="BZ31" s="11">
        <f>+data!CB33</f>
        <v>2421.9771883554422</v>
      </c>
      <c r="CA31" s="11">
        <f>+data!CC33</f>
        <v>2435.6837857318569</v>
      </c>
    </row>
    <row r="32" spans="1:79" x14ac:dyDescent="0.2">
      <c r="A32" s="9">
        <f>+data!B34</f>
        <v>108</v>
      </c>
      <c r="B32" s="11">
        <f>+data!D34</f>
        <v>0</v>
      </c>
      <c r="C32" s="11">
        <f>+data!E34</f>
        <v>0</v>
      </c>
      <c r="D32" s="11">
        <f>+data!F34</f>
        <v>0</v>
      </c>
      <c r="E32" s="11">
        <f>+data!G34</f>
        <v>0</v>
      </c>
      <c r="F32" s="11">
        <f>+data!H34</f>
        <v>0</v>
      </c>
      <c r="G32" s="11">
        <f>+data!I34</f>
        <v>0</v>
      </c>
      <c r="H32" s="11">
        <f>+data!J34</f>
        <v>0</v>
      </c>
      <c r="I32" s="11">
        <f>+data!K34</f>
        <v>0</v>
      </c>
      <c r="J32" s="11">
        <f>+data!L34</f>
        <v>0</v>
      </c>
      <c r="K32" s="11">
        <f>+data!M34</f>
        <v>0</v>
      </c>
      <c r="L32" s="11">
        <f>+data!N34</f>
        <v>0</v>
      </c>
      <c r="M32" s="11">
        <f>+data!O34</f>
        <v>0</v>
      </c>
      <c r="N32" s="11">
        <f>+data!P34</f>
        <v>0</v>
      </c>
      <c r="O32" s="11">
        <f>+data!Q34</f>
        <v>0</v>
      </c>
      <c r="P32" s="11">
        <f>+data!R34</f>
        <v>0</v>
      </c>
      <c r="Q32" s="11">
        <f>+data!S34</f>
        <v>0</v>
      </c>
      <c r="R32" s="11">
        <f>+data!T34</f>
        <v>0</v>
      </c>
      <c r="S32" s="11">
        <f>+data!U34</f>
        <v>0</v>
      </c>
      <c r="T32" s="11">
        <f>+data!V34</f>
        <v>0</v>
      </c>
      <c r="U32" s="11">
        <f>+data!W34</f>
        <v>0</v>
      </c>
      <c r="V32" s="11">
        <f>+data!X34</f>
        <v>0</v>
      </c>
      <c r="W32" s="11">
        <f>+data!Y34</f>
        <v>0</v>
      </c>
      <c r="X32" s="11">
        <f>+data!Z34</f>
        <v>0</v>
      </c>
      <c r="Y32" s="11">
        <f>+data!AA34</f>
        <v>0</v>
      </c>
      <c r="Z32" s="11">
        <f>+data!AB34</f>
        <v>0</v>
      </c>
      <c r="AA32" s="11">
        <f>+data!AC34</f>
        <v>0</v>
      </c>
      <c r="AB32" s="11">
        <f>+data!AD34</f>
        <v>0</v>
      </c>
      <c r="AC32" s="11">
        <f>+data!AE34</f>
        <v>0</v>
      </c>
      <c r="AD32" s="11">
        <f>+data!AF34</f>
        <v>0</v>
      </c>
      <c r="AE32" s="11">
        <f>+data!AG34</f>
        <v>0</v>
      </c>
      <c r="AF32" s="11">
        <f>+data!AH34</f>
        <v>0</v>
      </c>
      <c r="AG32" s="11">
        <f>+data!AI34</f>
        <v>0</v>
      </c>
      <c r="AH32" s="11">
        <f>+data!AJ34</f>
        <v>0</v>
      </c>
      <c r="AI32" s="11">
        <f>+data!AK34</f>
        <v>0</v>
      </c>
      <c r="AJ32" s="11">
        <f>+data!AL34</f>
        <v>0</v>
      </c>
      <c r="AK32" s="11">
        <f>+data!AM34</f>
        <v>0</v>
      </c>
      <c r="AL32" s="11">
        <f>+data!AN34</f>
        <v>0</v>
      </c>
      <c r="AM32" s="11">
        <f>+data!AO34</f>
        <v>0</v>
      </c>
      <c r="AN32" s="11">
        <f>+data!AP34</f>
        <v>0</v>
      </c>
      <c r="AO32" s="11">
        <f>+data!AQ34</f>
        <v>0</v>
      </c>
      <c r="AP32" s="11">
        <f>+data!AR34</f>
        <v>0</v>
      </c>
      <c r="AQ32" s="11">
        <f>+data!AS34</f>
        <v>0</v>
      </c>
      <c r="AR32" s="11">
        <f>+data!AT34</f>
        <v>0</v>
      </c>
      <c r="AS32" s="11">
        <f>+data!AU34</f>
        <v>0</v>
      </c>
      <c r="AT32" s="11">
        <f>+data!AV34</f>
        <v>0</v>
      </c>
      <c r="AU32" s="11">
        <f>+data!AW34</f>
        <v>0</v>
      </c>
      <c r="AV32" s="11">
        <f>+data!AX34</f>
        <v>0</v>
      </c>
      <c r="AW32" s="11">
        <f>+data!AY34</f>
        <v>0</v>
      </c>
      <c r="AX32" s="11">
        <f>+data!AZ34</f>
        <v>2.3333333333333335</v>
      </c>
      <c r="AY32" s="11">
        <f>+data!BA34</f>
        <v>4.666666666666667</v>
      </c>
      <c r="AZ32" s="11">
        <f>+data!BB34</f>
        <v>7</v>
      </c>
      <c r="BA32" s="11">
        <f>+data!BC34</f>
        <v>9.3333333333333339</v>
      </c>
      <c r="BB32" s="11">
        <f>+data!BD34</f>
        <v>11.666666666666666</v>
      </c>
      <c r="BC32" s="11">
        <f>+data!BE34</f>
        <v>14</v>
      </c>
      <c r="BD32" s="11">
        <f>+data!BF34</f>
        <v>14</v>
      </c>
      <c r="BE32" s="11">
        <f>+data!BG34</f>
        <v>14</v>
      </c>
      <c r="BF32" s="11">
        <f>+data!BH34</f>
        <v>15</v>
      </c>
      <c r="BG32" s="11">
        <f>+data!BI34</f>
        <v>21</v>
      </c>
      <c r="BH32" s="11">
        <f>+data!BJ34</f>
        <v>22</v>
      </c>
      <c r="BI32" s="11">
        <f>+data!BK34</f>
        <v>23</v>
      </c>
      <c r="BJ32" s="11">
        <f>+data!BL34</f>
        <v>23</v>
      </c>
      <c r="BK32" s="11">
        <f>+data!BM34</f>
        <v>23</v>
      </c>
      <c r="BL32" s="11">
        <f>+data!BN34</f>
        <v>23</v>
      </c>
      <c r="BM32" s="11">
        <f>+data!BO34</f>
        <v>23</v>
      </c>
      <c r="BN32" s="11">
        <f>+data!BP34</f>
        <v>23</v>
      </c>
      <c r="BO32" s="11">
        <f>+data!BQ34</f>
        <v>23</v>
      </c>
      <c r="BP32" s="11">
        <f>+data!BR34</f>
        <v>23</v>
      </c>
      <c r="BQ32" s="11">
        <f>+data!BS34</f>
        <v>23</v>
      </c>
      <c r="BR32" s="11">
        <f>+data!BT34</f>
        <v>23</v>
      </c>
      <c r="BS32" s="11">
        <f>+data!BU34</f>
        <v>23</v>
      </c>
      <c r="BT32" s="11">
        <f>+data!BV34</f>
        <v>23</v>
      </c>
      <c r="BU32" s="11">
        <f>+data!BW34</f>
        <v>23</v>
      </c>
      <c r="BV32" s="11">
        <f>+data!BX34</f>
        <v>23</v>
      </c>
      <c r="BW32" s="11">
        <f>+data!BY34</f>
        <v>23</v>
      </c>
      <c r="BX32" s="11">
        <f>+data!BZ34</f>
        <v>23</v>
      </c>
      <c r="BY32" s="11">
        <f>+data!CA34</f>
        <v>23</v>
      </c>
      <c r="BZ32" s="11">
        <f>+data!CB34</f>
        <v>23</v>
      </c>
      <c r="CA32" s="11">
        <f>+data!CC34</f>
        <v>23</v>
      </c>
    </row>
    <row r="33" spans="1:79" x14ac:dyDescent="0.2">
      <c r="A33" s="9">
        <f>+data!B35</f>
        <v>112</v>
      </c>
      <c r="B33" s="11">
        <f>+data!D35</f>
        <v>0</v>
      </c>
      <c r="C33" s="11">
        <f>+data!E35</f>
        <v>0</v>
      </c>
      <c r="D33" s="11">
        <f>+data!F35</f>
        <v>0</v>
      </c>
      <c r="E33" s="11">
        <f>+data!G35</f>
        <v>0</v>
      </c>
      <c r="F33" s="11">
        <f>+data!H35</f>
        <v>0</v>
      </c>
      <c r="G33" s="11">
        <f>+data!I35</f>
        <v>0</v>
      </c>
      <c r="H33" s="11">
        <f>+data!J35</f>
        <v>0</v>
      </c>
      <c r="I33" s="11">
        <f>+data!K35</f>
        <v>0</v>
      </c>
      <c r="J33" s="11">
        <f>+data!L35</f>
        <v>0</v>
      </c>
      <c r="K33" s="11">
        <f>+data!M35</f>
        <v>0</v>
      </c>
      <c r="L33" s="11">
        <f>+data!N35</f>
        <v>0</v>
      </c>
      <c r="M33" s="11">
        <f>+data!O35</f>
        <v>0</v>
      </c>
      <c r="N33" s="11">
        <f>+data!P35</f>
        <v>0</v>
      </c>
      <c r="O33" s="11">
        <f>+data!Q35</f>
        <v>0</v>
      </c>
      <c r="P33" s="11">
        <f>+data!R35</f>
        <v>0</v>
      </c>
      <c r="Q33" s="11">
        <f>+data!S35</f>
        <v>0</v>
      </c>
      <c r="R33" s="11">
        <f>+data!T35</f>
        <v>0</v>
      </c>
      <c r="S33" s="11">
        <f>+data!U35</f>
        <v>0</v>
      </c>
      <c r="T33" s="11">
        <f>+data!V35</f>
        <v>0</v>
      </c>
      <c r="U33" s="11">
        <f>+data!W35</f>
        <v>0</v>
      </c>
      <c r="V33" s="11">
        <f>+data!X35</f>
        <v>0</v>
      </c>
      <c r="W33" s="11">
        <f>+data!Y35</f>
        <v>0</v>
      </c>
      <c r="X33" s="11">
        <f>+data!Z35</f>
        <v>0</v>
      </c>
      <c r="Y33" s="11">
        <f>+data!AA35</f>
        <v>0</v>
      </c>
      <c r="Z33" s="11">
        <f>+data!AB35</f>
        <v>0</v>
      </c>
      <c r="AA33" s="11">
        <f>+data!AC35</f>
        <v>0</v>
      </c>
      <c r="AB33" s="11">
        <f>+data!AD35</f>
        <v>0</v>
      </c>
      <c r="AC33" s="11">
        <f>+data!AE35</f>
        <v>0.12926869325153376</v>
      </c>
      <c r="AD33" s="11">
        <f>+data!AF35</f>
        <v>0.15999405619631901</v>
      </c>
      <c r="AE33" s="11">
        <f>+data!AG35</f>
        <v>0.1907194191411043</v>
      </c>
      <c r="AF33" s="11">
        <f>+data!AH35</f>
        <v>0.22144478208588958</v>
      </c>
      <c r="AG33" s="11">
        <f>+data!AI35</f>
        <v>0.25217014503067481</v>
      </c>
      <c r="AH33" s="11">
        <f>+data!AJ35</f>
        <v>0.28289550797546015</v>
      </c>
      <c r="AI33" s="11">
        <f>+data!AK35</f>
        <v>0.31362087092024538</v>
      </c>
      <c r="AJ33" s="11">
        <f>+data!AL35</f>
        <v>0.34434623386503066</v>
      </c>
      <c r="AK33" s="11">
        <f>+data!AM35</f>
        <v>0.37507159680981594</v>
      </c>
      <c r="AL33" s="11">
        <f>+data!AN35</f>
        <v>0.40579695975460117</v>
      </c>
      <c r="AM33" s="11">
        <f>+data!AO35</f>
        <v>0.43652232269938651</v>
      </c>
      <c r="AN33" s="11">
        <f>+data!AP35</f>
        <v>0.87990812723926382</v>
      </c>
      <c r="AO33" s="11">
        <f>+data!AQ35</f>
        <v>1.3232939317791412</v>
      </c>
      <c r="AP33" s="11">
        <f>+data!AR35</f>
        <v>1.7666797363190185</v>
      </c>
      <c r="AQ33" s="11">
        <f>+data!AS35</f>
        <v>2.2100655408588956</v>
      </c>
      <c r="AR33" s="11">
        <f>+data!AT35</f>
        <v>2.6534513453987731</v>
      </c>
      <c r="AS33" s="11">
        <f>+data!AU35</f>
        <v>3.0968371499386502</v>
      </c>
      <c r="AT33" s="11">
        <f>+data!AV35</f>
        <v>3.5402229544785278</v>
      </c>
      <c r="AU33" s="11">
        <f>+data!AW35</f>
        <v>3.9836087590184048</v>
      </c>
      <c r="AV33" s="11">
        <f>+data!AX35</f>
        <v>4.4269945635582824</v>
      </c>
      <c r="AW33" s="11">
        <f>+data!AY35</f>
        <v>4.870380368098159</v>
      </c>
      <c r="AX33" s="11">
        <f>+data!AZ35</f>
        <v>7.1585794331901829</v>
      </c>
      <c r="AY33" s="11">
        <f>+data!BA35</f>
        <v>9.4467784982822085</v>
      </c>
      <c r="AZ33" s="11">
        <f>+data!BB35</f>
        <v>11.734977563374233</v>
      </c>
      <c r="BA33" s="11">
        <f>+data!BC35</f>
        <v>14.023176628466256</v>
      </c>
      <c r="BB33" s="11">
        <f>+data!BD35</f>
        <v>16.311375693558279</v>
      </c>
      <c r="BC33" s="11">
        <f>+data!BE35</f>
        <v>18.599574758650306</v>
      </c>
      <c r="BD33" s="11">
        <f>+data!BF35</f>
        <v>20.887773823742329</v>
      </c>
      <c r="BE33" s="11">
        <f>+data!BG35</f>
        <v>23.175972888834355</v>
      </c>
      <c r="BF33" s="11">
        <f>+data!BH35</f>
        <v>25.464171953926378</v>
      </c>
      <c r="BG33" s="11">
        <f>+data!BI35</f>
        <v>27.752371019018405</v>
      </c>
      <c r="BH33" s="11">
        <f>+data!BJ35</f>
        <v>27.752371019018405</v>
      </c>
      <c r="BI33" s="11">
        <f>+data!BK35</f>
        <v>27.752371019018405</v>
      </c>
      <c r="BJ33" s="11">
        <f>+data!BL35</f>
        <v>27.752371019018405</v>
      </c>
      <c r="BK33" s="11">
        <f>+data!BM35</f>
        <v>27.752371019018405</v>
      </c>
      <c r="BL33" s="11">
        <f>+data!BN35</f>
        <v>27.752371019018405</v>
      </c>
      <c r="BM33" s="11">
        <f>+data!BO35</f>
        <v>27.752371019018405</v>
      </c>
      <c r="BN33" s="11">
        <f>+data!BP35</f>
        <v>27.752371019018405</v>
      </c>
      <c r="BO33" s="11">
        <f>+data!BQ35</f>
        <v>27.752371019018405</v>
      </c>
      <c r="BP33" s="11">
        <f>+data!BR35</f>
        <v>27.752371019018405</v>
      </c>
      <c r="BQ33" s="11">
        <f>+data!BS35</f>
        <v>27.752371019018405</v>
      </c>
      <c r="BR33" s="11">
        <f>+data!BT35</f>
        <v>27.752371019018405</v>
      </c>
      <c r="BS33" s="11">
        <f>+data!BU35</f>
        <v>27.752371019018405</v>
      </c>
      <c r="BT33" s="11">
        <f>+data!BV35</f>
        <v>27.752371019018405</v>
      </c>
      <c r="BU33" s="11">
        <f>+data!BW35</f>
        <v>27.752371019018405</v>
      </c>
      <c r="BV33" s="11">
        <f>+data!BX35</f>
        <v>27.752371019018405</v>
      </c>
      <c r="BW33" s="11">
        <f>+data!BY35</f>
        <v>27.752371019018405</v>
      </c>
      <c r="BX33" s="11">
        <f>+data!BZ35</f>
        <v>27.752371019018405</v>
      </c>
      <c r="BY33" s="11">
        <f>+data!CA35</f>
        <v>27.752371019018405</v>
      </c>
      <c r="BZ33" s="11">
        <f>+data!CB35</f>
        <v>27.752371019018405</v>
      </c>
      <c r="CA33" s="11">
        <f>+data!CC35</f>
        <v>27.752371019018405</v>
      </c>
    </row>
    <row r="34" spans="1:79" x14ac:dyDescent="0.2">
      <c r="A34" s="9">
        <f>+data!B36</f>
        <v>116</v>
      </c>
      <c r="B34" s="11">
        <f>+data!D36</f>
        <v>0</v>
      </c>
      <c r="C34" s="11">
        <f>+data!E36</f>
        <v>0</v>
      </c>
      <c r="D34" s="11">
        <f>+data!F36</f>
        <v>0</v>
      </c>
      <c r="E34" s="11">
        <f>+data!G36</f>
        <v>0</v>
      </c>
      <c r="F34" s="11">
        <f>+data!H36</f>
        <v>0</v>
      </c>
      <c r="G34" s="11">
        <f>+data!I36</f>
        <v>0</v>
      </c>
      <c r="H34" s="11">
        <f>+data!J36</f>
        <v>0</v>
      </c>
      <c r="I34" s="11">
        <f>+data!K36</f>
        <v>0</v>
      </c>
      <c r="J34" s="11">
        <f>+data!L36</f>
        <v>0</v>
      </c>
      <c r="K34" s="11">
        <f>+data!M36</f>
        <v>0</v>
      </c>
      <c r="L34" s="11">
        <f>+data!N36</f>
        <v>0</v>
      </c>
      <c r="M34" s="11">
        <f>+data!O36</f>
        <v>0</v>
      </c>
      <c r="N34" s="11">
        <f>+data!P36</f>
        <v>0</v>
      </c>
      <c r="O34" s="11">
        <f>+data!Q36</f>
        <v>0</v>
      </c>
      <c r="P34" s="11">
        <f>+data!R36</f>
        <v>0</v>
      </c>
      <c r="Q34" s="11">
        <f>+data!S36</f>
        <v>0</v>
      </c>
      <c r="R34" s="11">
        <f>+data!T36</f>
        <v>0</v>
      </c>
      <c r="S34" s="11">
        <f>+data!U36</f>
        <v>0</v>
      </c>
      <c r="T34" s="11">
        <f>+data!V36</f>
        <v>0</v>
      </c>
      <c r="U34" s="11">
        <f>+data!W36</f>
        <v>0</v>
      </c>
      <c r="V34" s="11">
        <f>+data!X36</f>
        <v>0</v>
      </c>
      <c r="W34" s="11">
        <f>+data!Y36</f>
        <v>0</v>
      </c>
      <c r="X34" s="11">
        <f>+data!Z36</f>
        <v>0</v>
      </c>
      <c r="Y34" s="11">
        <f>+data!AA36</f>
        <v>0</v>
      </c>
      <c r="Z34" s="11">
        <f>+data!AB36</f>
        <v>0</v>
      </c>
      <c r="AA34" s="11">
        <f>+data!AC36</f>
        <v>0</v>
      </c>
      <c r="AB34" s="11">
        <f>+data!AD36</f>
        <v>0</v>
      </c>
      <c r="AC34" s="11">
        <f>+data!AE36</f>
        <v>0.59086771916156089</v>
      </c>
      <c r="AD34" s="11">
        <f>+data!AF36</f>
        <v>0.73949815463491686</v>
      </c>
      <c r="AE34" s="11">
        <f>+data!AG36</f>
        <v>0.88812859010827305</v>
      </c>
      <c r="AF34" s="11">
        <f>+data!AH36</f>
        <v>1.036759025581629</v>
      </c>
      <c r="AG34" s="11">
        <f>+data!AI36</f>
        <v>1.1853894610549851</v>
      </c>
      <c r="AH34" s="11">
        <f>+data!AJ36</f>
        <v>1.3340198965283412</v>
      </c>
      <c r="AI34" s="11">
        <f>+data!AK36</f>
        <v>1.482650332001697</v>
      </c>
      <c r="AJ34" s="11">
        <f>+data!AL36</f>
        <v>1.6312807674750529</v>
      </c>
      <c r="AK34" s="11">
        <f>+data!AM36</f>
        <v>1.7799112029484094</v>
      </c>
      <c r="AL34" s="11">
        <f>+data!AN36</f>
        <v>1.9285416384217653</v>
      </c>
      <c r="AM34" s="11">
        <f>+data!AO36</f>
        <v>2.0771720738951212</v>
      </c>
      <c r="AN34" s="11">
        <f>+data!AP36</f>
        <v>3.1255582654499139</v>
      </c>
      <c r="AO34" s="11">
        <f>+data!AQ36</f>
        <v>4.1739444570047066</v>
      </c>
      <c r="AP34" s="11">
        <f>+data!AR36</f>
        <v>5.2223306485594989</v>
      </c>
      <c r="AQ34" s="11">
        <f>+data!AS36</f>
        <v>6.2707168401142921</v>
      </c>
      <c r="AR34" s="11">
        <f>+data!AT36</f>
        <v>7.3191030316690844</v>
      </c>
      <c r="AS34" s="11">
        <f>+data!AU36</f>
        <v>8.3674892232238776</v>
      </c>
      <c r="AT34" s="11">
        <f>+data!AV36</f>
        <v>9.4158754147786698</v>
      </c>
      <c r="AU34" s="11">
        <f>+data!AW36</f>
        <v>10.464261606333462</v>
      </c>
      <c r="AV34" s="11">
        <f>+data!AX36</f>
        <v>11.512647797888254</v>
      </c>
      <c r="AW34" s="11">
        <f>+data!AY36</f>
        <v>12.561033989443047</v>
      </c>
      <c r="AX34" s="11">
        <f>+data!AZ36</f>
        <v>19.738767697696218</v>
      </c>
      <c r="AY34" s="11">
        <f>+data!BA36</f>
        <v>26.916501405949386</v>
      </c>
      <c r="AZ34" s="11">
        <f>+data!BB36</f>
        <v>34.094235114202554</v>
      </c>
      <c r="BA34" s="11">
        <f>+data!BC36</f>
        <v>41.271968822455726</v>
      </c>
      <c r="BB34" s="11">
        <f>+data!BD36</f>
        <v>48.449702530708898</v>
      </c>
      <c r="BC34" s="11">
        <f>+data!BE36</f>
        <v>55.627436238962069</v>
      </c>
      <c r="BD34" s="11">
        <f>+data!BF36</f>
        <v>79.852287504316507</v>
      </c>
      <c r="BE34" s="11">
        <f>+data!BG36</f>
        <v>107.66600562379755</v>
      </c>
      <c r="BF34" s="11">
        <f>+data!BH36</f>
        <v>215.33201124759509</v>
      </c>
      <c r="BG34" s="11">
        <f>+data!BI36</f>
        <v>253.01511321592423</v>
      </c>
      <c r="BH34" s="11">
        <f>+data!BJ36</f>
        <v>254.80954664298753</v>
      </c>
      <c r="BI34" s="11">
        <f>+data!BK36</f>
        <v>255.70676335651916</v>
      </c>
      <c r="BJ34" s="11">
        <f>+data!BL36</f>
        <v>269.16501405949384</v>
      </c>
      <c r="BK34" s="11">
        <f>+data!BM36</f>
        <v>269.16501405949384</v>
      </c>
      <c r="BL34" s="11">
        <f>+data!BN36</f>
        <v>314.02584973607617</v>
      </c>
      <c r="BM34" s="11">
        <f>+data!BO36</f>
        <v>317.25582990479012</v>
      </c>
      <c r="BN34" s="11">
        <f>+data!BP36</f>
        <v>317.61471659020276</v>
      </c>
      <c r="BO34" s="11">
        <f>+data!BQ36</f>
        <v>317.61471659020276</v>
      </c>
      <c r="BP34" s="11">
        <f>+data!BR36</f>
        <v>317.61471659020276</v>
      </c>
      <c r="BQ34" s="11">
        <f>+data!BS36</f>
        <v>317.61471659020276</v>
      </c>
      <c r="BR34" s="11">
        <f>+data!BT36</f>
        <v>317.61471659020276</v>
      </c>
      <c r="BS34" s="11">
        <f>+data!BU36</f>
        <v>317.73434548534033</v>
      </c>
      <c r="BT34" s="11">
        <f>+data!BV36</f>
        <v>317.6944691869611</v>
      </c>
      <c r="BU34" s="11">
        <f>+data!BW36</f>
        <v>317.7237118057725</v>
      </c>
      <c r="BV34" s="11">
        <f>+data!BX36</f>
        <v>317.75649898443987</v>
      </c>
      <c r="BW34" s="11">
        <f>+data!BY36</f>
        <v>317.78934523910476</v>
      </c>
      <c r="BX34" s="11">
        <f>+data!BZ36</f>
        <v>317.81573251803223</v>
      </c>
      <c r="BY34" s="11">
        <f>+data!CA36</f>
        <v>317.82478558646426</v>
      </c>
      <c r="BZ34" s="11">
        <f>+data!CB36</f>
        <v>317.86347292569178</v>
      </c>
      <c r="CA34" s="11">
        <f>+data!CC36</f>
        <v>317.8885964450439</v>
      </c>
    </row>
    <row r="35" spans="1:79" x14ac:dyDescent="0.2">
      <c r="A35" s="9">
        <f>+data!B37</f>
        <v>120</v>
      </c>
      <c r="B35" s="11">
        <f>+data!D37</f>
        <v>0</v>
      </c>
      <c r="C35" s="11">
        <f>+data!E37</f>
        <v>0</v>
      </c>
      <c r="D35" s="11">
        <f>+data!F37</f>
        <v>0</v>
      </c>
      <c r="E35" s="11">
        <f>+data!G37</f>
        <v>0</v>
      </c>
      <c r="F35" s="11">
        <f>+data!H37</f>
        <v>0</v>
      </c>
      <c r="G35" s="11">
        <f>+data!I37</f>
        <v>0</v>
      </c>
      <c r="H35" s="11">
        <f>+data!J37</f>
        <v>0</v>
      </c>
      <c r="I35" s="11">
        <f>+data!K37</f>
        <v>0</v>
      </c>
      <c r="J35" s="11">
        <f>+data!L37</f>
        <v>0</v>
      </c>
      <c r="K35" s="11">
        <f>+data!M37</f>
        <v>0</v>
      </c>
      <c r="L35" s="11">
        <f>+data!N37</f>
        <v>0</v>
      </c>
      <c r="M35" s="11">
        <f>+data!O37</f>
        <v>0</v>
      </c>
      <c r="N35" s="11">
        <f>+data!P37</f>
        <v>0</v>
      </c>
      <c r="O35" s="11">
        <f>+data!Q37</f>
        <v>0</v>
      </c>
      <c r="P35" s="11">
        <f>+data!R37</f>
        <v>0</v>
      </c>
      <c r="Q35" s="11">
        <f>+data!S37</f>
        <v>0</v>
      </c>
      <c r="R35" s="11">
        <f>+data!T37</f>
        <v>0</v>
      </c>
      <c r="S35" s="11">
        <f>+data!U37</f>
        <v>0</v>
      </c>
      <c r="T35" s="11">
        <f>+data!V37</f>
        <v>0</v>
      </c>
      <c r="U35" s="11">
        <f>+data!W37</f>
        <v>0</v>
      </c>
      <c r="V35" s="11">
        <f>+data!X37</f>
        <v>0</v>
      </c>
      <c r="W35" s="11">
        <f>+data!Y37</f>
        <v>0</v>
      </c>
      <c r="X35" s="11">
        <f>+data!Z37</f>
        <v>0</v>
      </c>
      <c r="Y35" s="11">
        <f>+data!AA37</f>
        <v>0</v>
      </c>
      <c r="Z35" s="11">
        <f>+data!AB37</f>
        <v>0</v>
      </c>
      <c r="AA35" s="11">
        <f>+data!AC37</f>
        <v>0</v>
      </c>
      <c r="AB35" s="11">
        <f>+data!AD37</f>
        <v>0</v>
      </c>
      <c r="AC35" s="11">
        <f>+data!AE37</f>
        <v>0</v>
      </c>
      <c r="AD35" s="11">
        <f>+data!AF37</f>
        <v>0</v>
      </c>
      <c r="AE35" s="11">
        <f>+data!AG37</f>
        <v>0</v>
      </c>
      <c r="AF35" s="11">
        <f>+data!AH37</f>
        <v>0</v>
      </c>
      <c r="AG35" s="11">
        <f>+data!AI37</f>
        <v>0</v>
      </c>
      <c r="AH35" s="11">
        <f>+data!AJ37</f>
        <v>0</v>
      </c>
      <c r="AI35" s="11">
        <f>+data!AK37</f>
        <v>0</v>
      </c>
      <c r="AJ35" s="11">
        <f>+data!AL37</f>
        <v>0</v>
      </c>
      <c r="AK35" s="11">
        <f>+data!AM37</f>
        <v>0</v>
      </c>
      <c r="AL35" s="11">
        <f>+data!AN37</f>
        <v>0</v>
      </c>
      <c r="AM35" s="11">
        <f>+data!AO37</f>
        <v>0</v>
      </c>
      <c r="AN35" s="11">
        <f>+data!AP37</f>
        <v>0</v>
      </c>
      <c r="AO35" s="11">
        <f>+data!AQ37</f>
        <v>0</v>
      </c>
      <c r="AP35" s="11">
        <f>+data!AR37</f>
        <v>0</v>
      </c>
      <c r="AQ35" s="11">
        <f>+data!AS37</f>
        <v>0</v>
      </c>
      <c r="AR35" s="11">
        <f>+data!AT37</f>
        <v>0</v>
      </c>
      <c r="AS35" s="11">
        <f>+data!AU37</f>
        <v>0</v>
      </c>
      <c r="AT35" s="11">
        <f>+data!AV37</f>
        <v>0</v>
      </c>
      <c r="AU35" s="11">
        <f>+data!AW37</f>
        <v>0</v>
      </c>
      <c r="AV35" s="11">
        <f>+data!AX37</f>
        <v>0</v>
      </c>
      <c r="AW35" s="11">
        <f>+data!AY37</f>
        <v>0</v>
      </c>
      <c r="AX35" s="11">
        <f>+data!AZ37</f>
        <v>0.33333333333333331</v>
      </c>
      <c r="AY35" s="11">
        <f>+data!BA37</f>
        <v>0.66666666666666663</v>
      </c>
      <c r="AZ35" s="11">
        <f>+data!BB37</f>
        <v>1</v>
      </c>
      <c r="BA35" s="11">
        <f>+data!BC37</f>
        <v>1.3333333333333333</v>
      </c>
      <c r="BB35" s="11">
        <f>+data!BD37</f>
        <v>1.6666666666666667</v>
      </c>
      <c r="BC35" s="11">
        <f>+data!BE37</f>
        <v>2</v>
      </c>
      <c r="BD35" s="11">
        <f>+data!BF37</f>
        <v>7</v>
      </c>
      <c r="BE35" s="11">
        <f>+data!BG37</f>
        <v>14</v>
      </c>
      <c r="BF35" s="11">
        <f>+data!BH37</f>
        <v>22</v>
      </c>
      <c r="BG35" s="11">
        <f>+data!BI37</f>
        <v>26</v>
      </c>
      <c r="BH35" s="11">
        <f>+data!BJ37</f>
        <v>26</v>
      </c>
      <c r="BI35" s="11">
        <f>+data!BK37</f>
        <v>26</v>
      </c>
      <c r="BJ35" s="11">
        <f>+data!BL37</f>
        <v>26</v>
      </c>
      <c r="BK35" s="11">
        <f>+data!BM37</f>
        <v>26</v>
      </c>
      <c r="BL35" s="11">
        <f>+data!BN37</f>
        <v>29</v>
      </c>
      <c r="BM35" s="11">
        <f>+data!BO37</f>
        <v>29</v>
      </c>
      <c r="BN35" s="11">
        <f>+data!BP37</f>
        <v>29</v>
      </c>
      <c r="BO35" s="11">
        <f>+data!BQ37</f>
        <v>29</v>
      </c>
      <c r="BP35" s="11">
        <f>+data!BR37</f>
        <v>29</v>
      </c>
      <c r="BQ35" s="11">
        <f>+data!BS37</f>
        <v>29</v>
      </c>
      <c r="BR35" s="11">
        <f>+data!BT37</f>
        <v>29</v>
      </c>
      <c r="BS35" s="11">
        <f>+data!BU37</f>
        <v>29</v>
      </c>
      <c r="BT35" s="11">
        <f>+data!BV37</f>
        <v>29</v>
      </c>
      <c r="BU35" s="11">
        <f>+data!BW37</f>
        <v>29</v>
      </c>
      <c r="BV35" s="11">
        <f>+data!BX37</f>
        <v>29</v>
      </c>
      <c r="BW35" s="11">
        <f>+data!BY37</f>
        <v>29</v>
      </c>
      <c r="BX35" s="11">
        <f>+data!BZ37</f>
        <v>29</v>
      </c>
      <c r="BY35" s="11">
        <f>+data!CA37</f>
        <v>29</v>
      </c>
      <c r="BZ35" s="11">
        <f>+data!CB37</f>
        <v>29</v>
      </c>
      <c r="CA35" s="11">
        <f>+data!CC37</f>
        <v>29</v>
      </c>
    </row>
    <row r="36" spans="1:79" x14ac:dyDescent="0.2">
      <c r="A36" s="9">
        <f>+data!B38</f>
        <v>124</v>
      </c>
      <c r="B36" s="11">
        <f>+data!D38</f>
        <v>0</v>
      </c>
      <c r="C36" s="11">
        <f>+data!E38</f>
        <v>0</v>
      </c>
      <c r="D36" s="11">
        <f>+data!F38</f>
        <v>0</v>
      </c>
      <c r="E36" s="11">
        <f>+data!G38</f>
        <v>0</v>
      </c>
      <c r="F36" s="11">
        <f>+data!H38</f>
        <v>0</v>
      </c>
      <c r="G36" s="11">
        <f>+data!I38</f>
        <v>0</v>
      </c>
      <c r="H36" s="11">
        <f>+data!J38</f>
        <v>0</v>
      </c>
      <c r="I36" s="11">
        <f>+data!K38</f>
        <v>0</v>
      </c>
      <c r="J36" s="11">
        <f>+data!L38</f>
        <v>0</v>
      </c>
      <c r="K36" s="11">
        <f>+data!M38</f>
        <v>0</v>
      </c>
      <c r="L36" s="11">
        <f>+data!N38</f>
        <v>0</v>
      </c>
      <c r="M36" s="11">
        <f>+data!O38</f>
        <v>0</v>
      </c>
      <c r="N36" s="11">
        <f>+data!P38</f>
        <v>0</v>
      </c>
      <c r="O36" s="11">
        <f>+data!Q38</f>
        <v>0</v>
      </c>
      <c r="P36" s="11">
        <f>+data!R38</f>
        <v>0</v>
      </c>
      <c r="Q36" s="11">
        <f>+data!S38</f>
        <v>0</v>
      </c>
      <c r="R36" s="11">
        <f>+data!T38</f>
        <v>0</v>
      </c>
      <c r="S36" s="11">
        <f>+data!U38</f>
        <v>0</v>
      </c>
      <c r="T36" s="11">
        <f>+data!V38</f>
        <v>0</v>
      </c>
      <c r="U36" s="11">
        <f>+data!W38</f>
        <v>0</v>
      </c>
      <c r="V36" s="11">
        <f>+data!X38</f>
        <v>0</v>
      </c>
      <c r="W36" s="11">
        <f>+data!Y38</f>
        <v>0</v>
      </c>
      <c r="X36" s="11">
        <f>+data!Z38</f>
        <v>0</v>
      </c>
      <c r="Y36" s="11">
        <f>+data!AA38</f>
        <v>0</v>
      </c>
      <c r="Z36" s="11">
        <f>+data!AB38</f>
        <v>0</v>
      </c>
      <c r="AA36" s="11">
        <f>+data!AC38</f>
        <v>0</v>
      </c>
      <c r="AB36" s="11">
        <f>+data!AD38</f>
        <v>0</v>
      </c>
      <c r="AC36" s="11">
        <f>+data!AE38</f>
        <v>0</v>
      </c>
      <c r="AD36" s="11">
        <f>+data!AF38</f>
        <v>0</v>
      </c>
      <c r="AE36" s="11">
        <f>+data!AG38</f>
        <v>0</v>
      </c>
      <c r="AF36" s="11">
        <f>+data!AH38</f>
        <v>0</v>
      </c>
      <c r="AG36" s="11">
        <f>+data!AI38</f>
        <v>0</v>
      </c>
      <c r="AH36" s="11">
        <f>+data!AJ38</f>
        <v>0</v>
      </c>
      <c r="AI36" s="11">
        <f>+data!AK38</f>
        <v>0</v>
      </c>
      <c r="AJ36" s="11">
        <f>+data!AL38</f>
        <v>0</v>
      </c>
      <c r="AK36" s="11">
        <f>+data!AM38</f>
        <v>0</v>
      </c>
      <c r="AL36" s="11">
        <f>+data!AN38</f>
        <v>0</v>
      </c>
      <c r="AM36" s="11">
        <f>+data!AO38</f>
        <v>0</v>
      </c>
      <c r="AN36" s="11">
        <f>+data!AP38</f>
        <v>3.24</v>
      </c>
      <c r="AO36" s="11">
        <f>+data!AQ38</f>
        <v>6.48</v>
      </c>
      <c r="AP36" s="11">
        <f>+data!AR38</f>
        <v>9.7200000000000006</v>
      </c>
      <c r="AQ36" s="11">
        <f>+data!AS38</f>
        <v>12.96</v>
      </c>
      <c r="AR36" s="11">
        <f>+data!AT38</f>
        <v>16.2</v>
      </c>
      <c r="AS36" s="11">
        <f>+data!AU38</f>
        <v>19.440000000000001</v>
      </c>
      <c r="AT36" s="11">
        <f>+data!AV38</f>
        <v>22.68</v>
      </c>
      <c r="AU36" s="11">
        <f>+data!AW38</f>
        <v>25.92</v>
      </c>
      <c r="AV36" s="11">
        <f>+data!AX38</f>
        <v>29.16</v>
      </c>
      <c r="AW36" s="11">
        <f>+data!AY38</f>
        <v>32.4</v>
      </c>
      <c r="AX36" s="11">
        <f>+data!AZ38</f>
        <v>67.493175851941231</v>
      </c>
      <c r="AY36" s="11">
        <f>+data!BA38</f>
        <v>102.58635170388246</v>
      </c>
      <c r="AZ36" s="11">
        <f>+data!BB38</f>
        <v>137.67952755582368</v>
      </c>
      <c r="BA36" s="11">
        <f>+data!BC38</f>
        <v>172.77270340776491</v>
      </c>
      <c r="BB36" s="11">
        <f>+data!BD38</f>
        <v>207.86587925970613</v>
      </c>
      <c r="BC36" s="11">
        <f>+data!BE38</f>
        <v>242.95905511164736</v>
      </c>
      <c r="BD36" s="11">
        <f>+data!BF38</f>
        <v>292.24503486286727</v>
      </c>
      <c r="BE36" s="11">
        <f>+data!BG38</f>
        <v>413.72456241869094</v>
      </c>
      <c r="BF36" s="11">
        <f>+data!BH38</f>
        <v>498.41314734332229</v>
      </c>
      <c r="BG36" s="11">
        <f>+data!BI38</f>
        <v>544.22828345009009</v>
      </c>
      <c r="BH36" s="11">
        <f>+data!BJ38</f>
        <v>552.5583081967751</v>
      </c>
      <c r="BI36" s="11">
        <f>+data!BK38</f>
        <v>560.88833294346023</v>
      </c>
      <c r="BJ36" s="11">
        <f>+data!BL38</f>
        <v>569.91252641903566</v>
      </c>
      <c r="BK36" s="11">
        <f>+data!BM38</f>
        <v>578.24255116572067</v>
      </c>
      <c r="BL36" s="11">
        <f>+data!BN38</f>
        <v>586.5725759124058</v>
      </c>
      <c r="BM36" s="11">
        <f>+data!BO38</f>
        <v>590.04341955685788</v>
      </c>
      <c r="BN36" s="11">
        <f>+data!BP38</f>
        <v>593.51426320130997</v>
      </c>
      <c r="BO36" s="11">
        <f>+data!BQ38</f>
        <v>593.51426320130997</v>
      </c>
      <c r="BP36" s="11">
        <f>+data!BR38</f>
        <v>593.51426320130997</v>
      </c>
      <c r="BQ36" s="11">
        <f>+data!BS38</f>
        <v>593.51426320130997</v>
      </c>
      <c r="BR36" s="11">
        <f>+data!BT38</f>
        <v>593.51426320130997</v>
      </c>
      <c r="BS36" s="11">
        <f>+data!BU38</f>
        <v>594.671211082794</v>
      </c>
      <c r="BT36" s="11">
        <f>+data!BV38</f>
        <v>594.28556178896599</v>
      </c>
      <c r="BU36" s="11">
        <f>+data!BW38</f>
        <v>594.56837127110657</v>
      </c>
      <c r="BV36" s="11">
        <f>+data!BX38</f>
        <v>594.88546069047618</v>
      </c>
      <c r="BW36" s="11">
        <f>+data!BY38</f>
        <v>595.20312144213301</v>
      </c>
      <c r="BX36" s="11">
        <f>+data!BZ38</f>
        <v>595.45831653039454</v>
      </c>
      <c r="BY36" s="11">
        <f>+data!CA38</f>
        <v>595.54587002933238</v>
      </c>
      <c r="BZ36" s="11">
        <f>+data!CB38</f>
        <v>595.92002073186995</v>
      </c>
      <c r="CA36" s="11">
        <f>+data!CC38</f>
        <v>596.16299382341685</v>
      </c>
    </row>
    <row r="37" spans="1:79" x14ac:dyDescent="0.2">
      <c r="A37" s="9">
        <f>+data!B39</f>
        <v>132</v>
      </c>
      <c r="B37" s="11">
        <f>+data!D39</f>
        <v>0</v>
      </c>
      <c r="C37" s="11">
        <f>+data!E39</f>
        <v>0</v>
      </c>
      <c r="D37" s="11">
        <f>+data!F39</f>
        <v>0</v>
      </c>
      <c r="E37" s="11">
        <f>+data!G39</f>
        <v>0</v>
      </c>
      <c r="F37" s="11">
        <f>+data!H39</f>
        <v>0</v>
      </c>
      <c r="G37" s="11">
        <f>+data!I39</f>
        <v>0</v>
      </c>
      <c r="H37" s="11">
        <f>+data!J39</f>
        <v>0</v>
      </c>
      <c r="I37" s="11">
        <f>+data!K39</f>
        <v>0</v>
      </c>
      <c r="J37" s="11">
        <f>+data!L39</f>
        <v>0</v>
      </c>
      <c r="K37" s="11">
        <f>+data!M39</f>
        <v>0</v>
      </c>
      <c r="L37" s="11">
        <f>+data!N39</f>
        <v>0</v>
      </c>
      <c r="M37" s="11">
        <f>+data!O39</f>
        <v>0</v>
      </c>
      <c r="N37" s="11">
        <f>+data!P39</f>
        <v>0</v>
      </c>
      <c r="O37" s="11">
        <f>+data!Q39</f>
        <v>0</v>
      </c>
      <c r="P37" s="11">
        <f>+data!R39</f>
        <v>0</v>
      </c>
      <c r="Q37" s="11">
        <f>+data!S39</f>
        <v>0</v>
      </c>
      <c r="R37" s="11">
        <f>+data!T39</f>
        <v>0</v>
      </c>
      <c r="S37" s="11">
        <f>+data!U39</f>
        <v>0</v>
      </c>
      <c r="T37" s="11">
        <f>+data!V39</f>
        <v>0</v>
      </c>
      <c r="U37" s="11">
        <f>+data!W39</f>
        <v>0</v>
      </c>
      <c r="V37" s="11">
        <f>+data!X39</f>
        <v>0</v>
      </c>
      <c r="W37" s="11">
        <f>+data!Y39</f>
        <v>0</v>
      </c>
      <c r="X37" s="11">
        <f>+data!Z39</f>
        <v>0</v>
      </c>
      <c r="Y37" s="11">
        <f>+data!AA39</f>
        <v>0</v>
      </c>
      <c r="Z37" s="11">
        <f>+data!AB39</f>
        <v>0</v>
      </c>
      <c r="AA37" s="11">
        <f>+data!AC39</f>
        <v>0</v>
      </c>
      <c r="AB37" s="11">
        <f>+data!AD39</f>
        <v>0</v>
      </c>
      <c r="AC37" s="11">
        <f>+data!AE39</f>
        <v>0</v>
      </c>
      <c r="AD37" s="11">
        <f>+data!AF39</f>
        <v>0</v>
      </c>
      <c r="AE37" s="11">
        <f>+data!AG39</f>
        <v>0</v>
      </c>
      <c r="AF37" s="11">
        <f>+data!AH39</f>
        <v>0</v>
      </c>
      <c r="AG37" s="11">
        <f>+data!AI39</f>
        <v>0</v>
      </c>
      <c r="AH37" s="11">
        <f>+data!AJ39</f>
        <v>0</v>
      </c>
      <c r="AI37" s="11">
        <f>+data!AK39</f>
        <v>0</v>
      </c>
      <c r="AJ37" s="11">
        <f>+data!AL39</f>
        <v>0</v>
      </c>
      <c r="AK37" s="11">
        <f>+data!AM39</f>
        <v>0</v>
      </c>
      <c r="AL37" s="11">
        <f>+data!AN39</f>
        <v>0</v>
      </c>
      <c r="AM37" s="11">
        <f>+data!AO39</f>
        <v>0</v>
      </c>
      <c r="AN37" s="11">
        <f>+data!AP39</f>
        <v>0</v>
      </c>
      <c r="AO37" s="11">
        <f>+data!AQ39</f>
        <v>0</v>
      </c>
      <c r="AP37" s="11">
        <f>+data!AR39</f>
        <v>0</v>
      </c>
      <c r="AQ37" s="11">
        <f>+data!AS39</f>
        <v>0</v>
      </c>
      <c r="AR37" s="11">
        <f>+data!AT39</f>
        <v>0</v>
      </c>
      <c r="AS37" s="11">
        <f>+data!AU39</f>
        <v>0</v>
      </c>
      <c r="AT37" s="11">
        <f>+data!AV39</f>
        <v>0</v>
      </c>
      <c r="AU37" s="11">
        <f>+data!AW39</f>
        <v>0</v>
      </c>
      <c r="AV37" s="11">
        <f>+data!AX39</f>
        <v>0</v>
      </c>
      <c r="AW37" s="11">
        <f>+data!AY39</f>
        <v>0</v>
      </c>
      <c r="AX37" s="11">
        <f>+data!AZ39</f>
        <v>0.21834532374100718</v>
      </c>
      <c r="AY37" s="11">
        <f>+data!BA39</f>
        <v>0.43669064748201436</v>
      </c>
      <c r="AZ37" s="11">
        <f>+data!BB39</f>
        <v>0.6550359712230216</v>
      </c>
      <c r="BA37" s="11">
        <f>+data!BC39</f>
        <v>0.87338129496402872</v>
      </c>
      <c r="BB37" s="11">
        <f>+data!BD39</f>
        <v>1.0917266187050361</v>
      </c>
      <c r="BC37" s="11">
        <f>+data!BE39</f>
        <v>1.3100719424460432</v>
      </c>
      <c r="BD37" s="11">
        <f>+data!BF39</f>
        <v>1.3100719424460432</v>
      </c>
      <c r="BE37" s="11">
        <f>+data!BG39</f>
        <v>1.3100719424460432</v>
      </c>
      <c r="BF37" s="11">
        <f>+data!BH39</f>
        <v>1.9651079136690648</v>
      </c>
      <c r="BG37" s="11">
        <f>+data!BI39</f>
        <v>1.9651079136690648</v>
      </c>
      <c r="BH37" s="11">
        <f>+data!BJ39</f>
        <v>1.9651079136690648</v>
      </c>
      <c r="BI37" s="11">
        <f>+data!BK39</f>
        <v>1.9651079136690648</v>
      </c>
      <c r="BJ37" s="11">
        <f>+data!BL39</f>
        <v>1.9651079136690648</v>
      </c>
      <c r="BK37" s="11">
        <f>+data!BM39</f>
        <v>0</v>
      </c>
      <c r="BL37" s="11">
        <f>+data!BN39</f>
        <v>2.2926258992805755</v>
      </c>
      <c r="BM37" s="11">
        <f>+data!BO39</f>
        <v>2.2926258992805755</v>
      </c>
      <c r="BN37" s="11">
        <f>+data!BP39</f>
        <v>2.2926258992805755</v>
      </c>
      <c r="BO37" s="11">
        <f>+data!BQ39</f>
        <v>2.2926258992805755</v>
      </c>
      <c r="BP37" s="11">
        <f>+data!BR39</f>
        <v>2.2926258992805755</v>
      </c>
      <c r="BQ37" s="11">
        <f>+data!BS39</f>
        <v>2.2926258992805755</v>
      </c>
      <c r="BR37" s="11">
        <f>+data!BT39</f>
        <v>2.2926258992805755</v>
      </c>
      <c r="BS37" s="11">
        <f>+data!BU39</f>
        <v>2.2926258992805755</v>
      </c>
      <c r="BT37" s="11">
        <f>+data!BV39</f>
        <v>2.2926258992805755</v>
      </c>
      <c r="BU37" s="11">
        <f>+data!BW39</f>
        <v>2.2926258992805755</v>
      </c>
      <c r="BV37" s="11">
        <f>+data!BX39</f>
        <v>2.2926258992805755</v>
      </c>
      <c r="BW37" s="11">
        <f>+data!BY39</f>
        <v>2.2926258992805755</v>
      </c>
      <c r="BX37" s="11">
        <f>+data!BZ39</f>
        <v>2.2926258992805755</v>
      </c>
      <c r="BY37" s="11">
        <f>+data!CA39</f>
        <v>2.2926258992805755</v>
      </c>
      <c r="BZ37" s="11">
        <f>+data!CB39</f>
        <v>2.2926258992805755</v>
      </c>
      <c r="CA37" s="11">
        <f>+data!CC39</f>
        <v>2.2926258992805755</v>
      </c>
    </row>
    <row r="38" spans="1:79" x14ac:dyDescent="0.2">
      <c r="A38" s="9">
        <f>+data!B40</f>
        <v>136</v>
      </c>
      <c r="B38" s="11">
        <f>+data!D40</f>
        <v>0</v>
      </c>
      <c r="C38" s="11">
        <f>+data!E40</f>
        <v>0</v>
      </c>
      <c r="D38" s="11">
        <f>+data!F40</f>
        <v>0</v>
      </c>
      <c r="E38" s="11">
        <f>+data!G40</f>
        <v>0</v>
      </c>
      <c r="F38" s="11">
        <f>+data!H40</f>
        <v>0</v>
      </c>
      <c r="G38" s="11">
        <f>+data!I40</f>
        <v>0</v>
      </c>
      <c r="H38" s="11">
        <f>+data!J40</f>
        <v>0</v>
      </c>
      <c r="I38" s="11">
        <f>+data!K40</f>
        <v>0</v>
      </c>
      <c r="J38" s="11">
        <f>+data!L40</f>
        <v>0</v>
      </c>
      <c r="K38" s="11">
        <f>+data!M40</f>
        <v>0</v>
      </c>
      <c r="L38" s="11">
        <f>+data!N40</f>
        <v>0</v>
      </c>
      <c r="M38" s="11">
        <f>+data!O40</f>
        <v>0</v>
      </c>
      <c r="N38" s="11">
        <f>+data!P40</f>
        <v>0</v>
      </c>
      <c r="O38" s="11">
        <f>+data!Q40</f>
        <v>0</v>
      </c>
      <c r="P38" s="11">
        <f>+data!R40</f>
        <v>0</v>
      </c>
      <c r="Q38" s="11">
        <f>+data!S40</f>
        <v>0</v>
      </c>
      <c r="R38" s="11">
        <f>+data!T40</f>
        <v>0</v>
      </c>
      <c r="S38" s="11">
        <f>+data!U40</f>
        <v>0</v>
      </c>
      <c r="T38" s="11">
        <f>+data!V40</f>
        <v>0</v>
      </c>
      <c r="U38" s="11">
        <f>+data!W40</f>
        <v>0</v>
      </c>
      <c r="V38" s="11">
        <f>+data!X40</f>
        <v>0</v>
      </c>
      <c r="W38" s="11">
        <f>+data!Y40</f>
        <v>0</v>
      </c>
      <c r="X38" s="11">
        <f>+data!Z40</f>
        <v>0</v>
      </c>
      <c r="Y38" s="11">
        <f>+data!AA40</f>
        <v>0</v>
      </c>
      <c r="Z38" s="11">
        <f>+data!AB40</f>
        <v>0</v>
      </c>
      <c r="AA38" s="11">
        <f>+data!AC40</f>
        <v>0</v>
      </c>
      <c r="AB38" s="11">
        <f>+data!AD40</f>
        <v>0</v>
      </c>
      <c r="AC38" s="11">
        <f>+data!AE40</f>
        <v>0</v>
      </c>
      <c r="AD38" s="11">
        <f>+data!AF40</f>
        <v>0</v>
      </c>
      <c r="AE38" s="11">
        <f>+data!AG40</f>
        <v>0</v>
      </c>
      <c r="AF38" s="11">
        <f>+data!AH40</f>
        <v>0</v>
      </c>
      <c r="AG38" s="11">
        <f>+data!AI40</f>
        <v>0</v>
      </c>
      <c r="AH38" s="11">
        <f>+data!AJ40</f>
        <v>0</v>
      </c>
      <c r="AI38" s="11">
        <f>+data!AK40</f>
        <v>0</v>
      </c>
      <c r="AJ38" s="11">
        <f>+data!AL40</f>
        <v>0</v>
      </c>
      <c r="AK38" s="11">
        <f>+data!AM40</f>
        <v>0</v>
      </c>
      <c r="AL38" s="11">
        <f>+data!AN40</f>
        <v>0</v>
      </c>
      <c r="AM38" s="11">
        <f>+data!AO40</f>
        <v>0</v>
      </c>
      <c r="AN38" s="11">
        <f>+data!AP40</f>
        <v>0</v>
      </c>
      <c r="AO38" s="11">
        <f>+data!AQ40</f>
        <v>0</v>
      </c>
      <c r="AP38" s="11">
        <f>+data!AR40</f>
        <v>0</v>
      </c>
      <c r="AQ38" s="11">
        <f>+data!AS40</f>
        <v>0</v>
      </c>
      <c r="AR38" s="11">
        <f>+data!AT40</f>
        <v>0</v>
      </c>
      <c r="AS38" s="11">
        <f>+data!AU40</f>
        <v>0</v>
      </c>
      <c r="AT38" s="11">
        <f>+data!AV40</f>
        <v>0</v>
      </c>
      <c r="AU38" s="11">
        <f>+data!AW40</f>
        <v>0</v>
      </c>
      <c r="AV38" s="11">
        <f>+data!AX40</f>
        <v>0</v>
      </c>
      <c r="AW38" s="11">
        <f>+data!AY40</f>
        <v>0</v>
      </c>
      <c r="AX38" s="11">
        <f>+data!AZ40</f>
        <v>0</v>
      </c>
      <c r="AY38" s="11">
        <f>+data!BA40</f>
        <v>0</v>
      </c>
      <c r="AZ38" s="11">
        <f>+data!BB40</f>
        <v>0</v>
      </c>
      <c r="BA38" s="11">
        <f>+data!BC40</f>
        <v>0</v>
      </c>
      <c r="BB38" s="11">
        <f>+data!BD40</f>
        <v>0</v>
      </c>
      <c r="BC38" s="11">
        <f>+data!BE40</f>
        <v>0</v>
      </c>
      <c r="BD38" s="11">
        <f>+data!BF40</f>
        <v>0</v>
      </c>
      <c r="BE38" s="11">
        <f>+data!BG40</f>
        <v>0</v>
      </c>
      <c r="BF38" s="11">
        <f>+data!BH40</f>
        <v>0</v>
      </c>
      <c r="BG38" s="11">
        <f>+data!BI40</f>
        <v>0</v>
      </c>
      <c r="BH38" s="11">
        <f>+data!BJ40</f>
        <v>0</v>
      </c>
      <c r="BI38" s="11">
        <f>+data!BK40</f>
        <v>0</v>
      </c>
      <c r="BJ38" s="11">
        <f>+data!BL40</f>
        <v>0</v>
      </c>
      <c r="BK38" s="11">
        <f>+data!BM40</f>
        <v>0</v>
      </c>
      <c r="BL38" s="11">
        <f>+data!BN40</f>
        <v>0</v>
      </c>
      <c r="BM38" s="11">
        <f>+data!BO40</f>
        <v>0</v>
      </c>
      <c r="BN38" s="11">
        <f>+data!BP40</f>
        <v>0</v>
      </c>
      <c r="BO38" s="11">
        <f>+data!BQ40</f>
        <v>0</v>
      </c>
      <c r="BP38" s="11">
        <f>+data!BR40</f>
        <v>0</v>
      </c>
      <c r="BQ38" s="11">
        <f>+data!BS40</f>
        <v>0</v>
      </c>
      <c r="BR38" s="11">
        <f>+data!BT40</f>
        <v>0</v>
      </c>
      <c r="BS38" s="11">
        <f>+data!BU40</f>
        <v>0</v>
      </c>
      <c r="BT38" s="11">
        <f>+data!BV40</f>
        <v>0</v>
      </c>
      <c r="BU38" s="11">
        <f>+data!BW40</f>
        <v>0</v>
      </c>
      <c r="BV38" s="11">
        <f>+data!BX40</f>
        <v>0</v>
      </c>
      <c r="BW38" s="11">
        <f>+data!BY40</f>
        <v>0</v>
      </c>
      <c r="BX38" s="11">
        <f>+data!BZ40</f>
        <v>0</v>
      </c>
      <c r="BY38" s="11">
        <f>+data!CA40</f>
        <v>0</v>
      </c>
      <c r="BZ38" s="11">
        <f>+data!CB40</f>
        <v>0</v>
      </c>
      <c r="CA38" s="11">
        <f>+data!CC40</f>
        <v>0</v>
      </c>
    </row>
    <row r="39" spans="1:79" x14ac:dyDescent="0.2">
      <c r="A39" s="9">
        <f>+data!B41</f>
        <v>140</v>
      </c>
      <c r="B39" s="11">
        <f>+data!D41</f>
        <v>0</v>
      </c>
      <c r="C39" s="11">
        <f>+data!E41</f>
        <v>0</v>
      </c>
      <c r="D39" s="11">
        <f>+data!F41</f>
        <v>0</v>
      </c>
      <c r="E39" s="11">
        <f>+data!G41</f>
        <v>0</v>
      </c>
      <c r="F39" s="11">
        <f>+data!H41</f>
        <v>0</v>
      </c>
      <c r="G39" s="11">
        <f>+data!I41</f>
        <v>0</v>
      </c>
      <c r="H39" s="11">
        <f>+data!J41</f>
        <v>0</v>
      </c>
      <c r="I39" s="11">
        <f>+data!K41</f>
        <v>0</v>
      </c>
      <c r="J39" s="11">
        <f>+data!L41</f>
        <v>0</v>
      </c>
      <c r="K39" s="11">
        <f>+data!M41</f>
        <v>0</v>
      </c>
      <c r="L39" s="11">
        <f>+data!N41</f>
        <v>0</v>
      </c>
      <c r="M39" s="11">
        <f>+data!O41</f>
        <v>0</v>
      </c>
      <c r="N39" s="11">
        <f>+data!P41</f>
        <v>0</v>
      </c>
      <c r="O39" s="11">
        <f>+data!Q41</f>
        <v>0</v>
      </c>
      <c r="P39" s="11">
        <f>+data!R41</f>
        <v>0</v>
      </c>
      <c r="Q39" s="11">
        <f>+data!S41</f>
        <v>0</v>
      </c>
      <c r="R39" s="11">
        <f>+data!T41</f>
        <v>0</v>
      </c>
      <c r="S39" s="11">
        <f>+data!U41</f>
        <v>0</v>
      </c>
      <c r="T39" s="11">
        <f>+data!V41</f>
        <v>0</v>
      </c>
      <c r="U39" s="11">
        <f>+data!W41</f>
        <v>0</v>
      </c>
      <c r="V39" s="11">
        <f>+data!X41</f>
        <v>0</v>
      </c>
      <c r="W39" s="11">
        <f>+data!Y41</f>
        <v>0</v>
      </c>
      <c r="X39" s="11">
        <f>+data!Z41</f>
        <v>0</v>
      </c>
      <c r="Y39" s="11">
        <f>+data!AA41</f>
        <v>0</v>
      </c>
      <c r="Z39" s="11">
        <f>+data!AB41</f>
        <v>0</v>
      </c>
      <c r="AA39" s="11">
        <f>+data!AC41</f>
        <v>0</v>
      </c>
      <c r="AB39" s="11">
        <f>+data!AD41</f>
        <v>0</v>
      </c>
      <c r="AC39" s="11">
        <f>+data!AE41</f>
        <v>0</v>
      </c>
      <c r="AD39" s="11">
        <f>+data!AF41</f>
        <v>0</v>
      </c>
      <c r="AE39" s="11">
        <f>+data!AG41</f>
        <v>0</v>
      </c>
      <c r="AF39" s="11">
        <f>+data!AH41</f>
        <v>0</v>
      </c>
      <c r="AG39" s="11">
        <f>+data!AI41</f>
        <v>0</v>
      </c>
      <c r="AH39" s="11">
        <f>+data!AJ41</f>
        <v>0</v>
      </c>
      <c r="AI39" s="11">
        <f>+data!AK41</f>
        <v>0</v>
      </c>
      <c r="AJ39" s="11">
        <f>+data!AL41</f>
        <v>0</v>
      </c>
      <c r="AK39" s="11">
        <f>+data!AM41</f>
        <v>0</v>
      </c>
      <c r="AL39" s="11">
        <f>+data!AN41</f>
        <v>0</v>
      </c>
      <c r="AM39" s="11">
        <f>+data!AO41</f>
        <v>0</v>
      </c>
      <c r="AN39" s="11">
        <f>+data!AP41</f>
        <v>0</v>
      </c>
      <c r="AO39" s="11">
        <f>+data!AQ41</f>
        <v>0</v>
      </c>
      <c r="AP39" s="11">
        <f>+data!AR41</f>
        <v>0</v>
      </c>
      <c r="AQ39" s="11">
        <f>+data!AS41</f>
        <v>0</v>
      </c>
      <c r="AR39" s="11">
        <f>+data!AT41</f>
        <v>0</v>
      </c>
      <c r="AS39" s="11">
        <f>+data!AU41</f>
        <v>0</v>
      </c>
      <c r="AT39" s="11">
        <f>+data!AV41</f>
        <v>0</v>
      </c>
      <c r="AU39" s="11">
        <f>+data!AW41</f>
        <v>0</v>
      </c>
      <c r="AV39" s="11">
        <f>+data!AX41</f>
        <v>0</v>
      </c>
      <c r="AW39" s="11">
        <f>+data!AY41</f>
        <v>0</v>
      </c>
      <c r="AX39" s="11">
        <f>+data!AZ41</f>
        <v>0</v>
      </c>
      <c r="AY39" s="11">
        <f>+data!BA41</f>
        <v>0</v>
      </c>
      <c r="AZ39" s="11">
        <f>+data!BB41</f>
        <v>0</v>
      </c>
      <c r="BA39" s="11">
        <f>+data!BC41</f>
        <v>0</v>
      </c>
      <c r="BB39" s="11">
        <f>+data!BD41</f>
        <v>0</v>
      </c>
      <c r="BC39" s="11">
        <f>+data!BE41</f>
        <v>0</v>
      </c>
      <c r="BD39" s="11">
        <f>+data!BF41</f>
        <v>0</v>
      </c>
      <c r="BE39" s="11">
        <f>+data!BG41</f>
        <v>5.1111111111111107E-2</v>
      </c>
      <c r="BF39" s="11">
        <f>+data!BH41</f>
        <v>0.25555555555555554</v>
      </c>
      <c r="BG39" s="11">
        <f>+data!BI41</f>
        <v>0.51111111111111107</v>
      </c>
      <c r="BH39" s="11">
        <f>+data!BJ41</f>
        <v>0.51111111111111107</v>
      </c>
      <c r="BI39" s="11">
        <f>+data!BK41</f>
        <v>0.51111111111111107</v>
      </c>
      <c r="BJ39" s="11">
        <f>+data!BL41</f>
        <v>0.51111111111111107</v>
      </c>
      <c r="BK39" s="11">
        <f>+data!BM41</f>
        <v>0.51111111111111107</v>
      </c>
      <c r="BL39" s="11">
        <f>+data!BN41</f>
        <v>0.51111111111111107</v>
      </c>
      <c r="BM39" s="11">
        <f>+data!BO41</f>
        <v>0.51111111111111107</v>
      </c>
      <c r="BN39" s="11">
        <f>+data!BP41</f>
        <v>0.51111111111111107</v>
      </c>
      <c r="BO39" s="11">
        <f>+data!BQ41</f>
        <v>0.51111111111111107</v>
      </c>
      <c r="BP39" s="11">
        <f>+data!BR41</f>
        <v>0.51111111111111107</v>
      </c>
      <c r="BQ39" s="11">
        <f>+data!BS41</f>
        <v>0.51111111111111107</v>
      </c>
      <c r="BR39" s="11">
        <f>+data!BT41</f>
        <v>0.51111111111111107</v>
      </c>
      <c r="BS39" s="11">
        <f>+data!BU41</f>
        <v>0.51111111111111107</v>
      </c>
      <c r="BT39" s="11">
        <f>+data!BV41</f>
        <v>0.51111111111111107</v>
      </c>
      <c r="BU39" s="11">
        <f>+data!BW41</f>
        <v>0.51111111111111107</v>
      </c>
      <c r="BV39" s="11">
        <f>+data!BX41</f>
        <v>0.51111111111111107</v>
      </c>
      <c r="BW39" s="11">
        <f>+data!BY41</f>
        <v>0.51111111111111107</v>
      </c>
      <c r="BX39" s="11">
        <f>+data!BZ41</f>
        <v>0.51111111111111107</v>
      </c>
      <c r="BY39" s="11">
        <f>+data!CA41</f>
        <v>0.51111111111111107</v>
      </c>
      <c r="BZ39" s="11">
        <f>+data!CB41</f>
        <v>0.51111111111111107</v>
      </c>
      <c r="CA39" s="11">
        <f>+data!CC41</f>
        <v>0.51111111111111107</v>
      </c>
    </row>
    <row r="40" spans="1:79" x14ac:dyDescent="0.2">
      <c r="A40" s="9">
        <f>+data!B42</f>
        <v>144</v>
      </c>
      <c r="B40" s="11">
        <f>+data!D42</f>
        <v>0</v>
      </c>
      <c r="C40" s="11">
        <f>+data!E42</f>
        <v>0</v>
      </c>
      <c r="D40" s="11">
        <f>+data!F42</f>
        <v>0</v>
      </c>
      <c r="E40" s="11">
        <f>+data!G42</f>
        <v>0</v>
      </c>
      <c r="F40" s="11">
        <f>+data!H42</f>
        <v>0</v>
      </c>
      <c r="G40" s="11">
        <f>+data!I42</f>
        <v>0</v>
      </c>
      <c r="H40" s="11">
        <f>+data!J42</f>
        <v>0</v>
      </c>
      <c r="I40" s="11">
        <f>+data!K42</f>
        <v>0</v>
      </c>
      <c r="J40" s="11">
        <f>+data!L42</f>
        <v>0</v>
      </c>
      <c r="K40" s="11">
        <f>+data!M42</f>
        <v>0</v>
      </c>
      <c r="L40" s="11">
        <f>+data!N42</f>
        <v>0.63996909052587825</v>
      </c>
      <c r="M40" s="11">
        <f>+data!O42</f>
        <v>0.73572877752356491</v>
      </c>
      <c r="N40" s="11">
        <f>+data!P42</f>
        <v>0.82799305610074569</v>
      </c>
      <c r="O40" s="11">
        <f>+data!Q42</f>
        <v>0.9165849226439684</v>
      </c>
      <c r="P40" s="11">
        <f>+data!R42</f>
        <v>1.001307012414721</v>
      </c>
      <c r="Q40" s="11">
        <f>+data!S42</f>
        <v>1.0819379370513016</v>
      </c>
      <c r="R40" s="11">
        <f>+data!T42</f>
        <v>1.1582277079992844</v>
      </c>
      <c r="S40" s="11">
        <f>+data!U42</f>
        <v>1.2298919475328294</v>
      </c>
      <c r="T40" s="11">
        <f>+data!V42</f>
        <v>1.2966044660368385</v>
      </c>
      <c r="U40" s="11">
        <f>+data!W42</f>
        <v>1.3579875985794851</v>
      </c>
      <c r="V40" s="11">
        <f>+data!X42</f>
        <v>1.4135994066512385</v>
      </c>
      <c r="W40" s="11">
        <f>+data!Y42</f>
        <v>1.5489702998662818</v>
      </c>
      <c r="X40" s="11">
        <f>+data!Z42</f>
        <v>1.672566265246493</v>
      </c>
      <c r="Y40" s="11">
        <f>+data!AA42</f>
        <v>1.5724322434376348</v>
      </c>
      <c r="Z40" s="11">
        <f>+data!AB42</f>
        <v>1.4564390500797439</v>
      </c>
      <c r="AA40" s="11">
        <f>+data!AC42</f>
        <v>1.5069017336198298</v>
      </c>
      <c r="AB40" s="11">
        <f>+data!AD42</f>
        <v>1.8033618765017929</v>
      </c>
      <c r="AC40" s="11">
        <f>+data!AE42</f>
        <v>2.058281519984019</v>
      </c>
      <c r="AD40" s="11">
        <f>+data!AF42</f>
        <v>2.1853848779817886</v>
      </c>
      <c r="AE40" s="11">
        <f>+data!AG42</f>
        <v>2.3124882359795578</v>
      </c>
      <c r="AF40" s="11">
        <f>+data!AH42</f>
        <v>2.4395915939773274</v>
      </c>
      <c r="AG40" s="11">
        <f>+data!AI42</f>
        <v>2.5666949519750966</v>
      </c>
      <c r="AH40" s="11">
        <f>+data!AJ42</f>
        <v>2.6937983099728657</v>
      </c>
      <c r="AI40" s="11">
        <f>+data!AK42</f>
        <v>2.8209016679706354</v>
      </c>
      <c r="AJ40" s="11">
        <f>+data!AL42</f>
        <v>2.948005025968405</v>
      </c>
      <c r="AK40" s="11">
        <f>+data!AM42</f>
        <v>3.0751083839661741</v>
      </c>
      <c r="AL40" s="11">
        <f>+data!AN42</f>
        <v>3.2022117419639433</v>
      </c>
      <c r="AM40" s="11">
        <f>+data!AO42</f>
        <v>3.3293150999617129</v>
      </c>
      <c r="AN40" s="11">
        <f>+data!AP42</f>
        <v>10.695349847685316</v>
      </c>
      <c r="AO40" s="11">
        <f>+data!AQ42</f>
        <v>18.061384595408917</v>
      </c>
      <c r="AP40" s="11">
        <f>+data!AR42</f>
        <v>25.42741934313252</v>
      </c>
      <c r="AQ40" s="11">
        <f>+data!AS42</f>
        <v>32.793454090856123</v>
      </c>
      <c r="AR40" s="11">
        <f>+data!AT42</f>
        <v>40.159488838579726</v>
      </c>
      <c r="AS40" s="11">
        <f>+data!AU42</f>
        <v>47.525523586303329</v>
      </c>
      <c r="AT40" s="11">
        <f>+data!AV42</f>
        <v>54.891558334026932</v>
      </c>
      <c r="AU40" s="11">
        <f>+data!AW42</f>
        <v>62.257593081750528</v>
      </c>
      <c r="AV40" s="11">
        <f>+data!AX42</f>
        <v>69.623627829474145</v>
      </c>
      <c r="AW40" s="11">
        <f>+data!AY42</f>
        <v>76.989662577197734</v>
      </c>
      <c r="AX40" s="11">
        <f>+data!AZ42</f>
        <v>107.14394708660018</v>
      </c>
      <c r="AY40" s="11">
        <f>+data!BA42</f>
        <v>137.29823159600261</v>
      </c>
      <c r="AZ40" s="11">
        <f>+data!BB42</f>
        <v>167.45251610540507</v>
      </c>
      <c r="BA40" s="11">
        <f>+data!BC42</f>
        <v>197.6068006148075</v>
      </c>
      <c r="BB40" s="11">
        <f>+data!BD42</f>
        <v>227.76108512420996</v>
      </c>
      <c r="BC40" s="11">
        <f>+data!BE42</f>
        <v>257.91536963361244</v>
      </c>
      <c r="BD40" s="11">
        <f>+data!BF42</f>
        <v>358.00193098396949</v>
      </c>
      <c r="BE40" s="11">
        <f>+data!BG42</f>
        <v>351.84275797779367</v>
      </c>
      <c r="BF40" s="11">
        <f>+data!BH42</f>
        <v>400.34624540142823</v>
      </c>
      <c r="BG40" s="11">
        <f>+data!BI42</f>
        <v>438.84107669002708</v>
      </c>
      <c r="BH40" s="11">
        <f>+data!BJ42</f>
        <v>438.84107669002708</v>
      </c>
      <c r="BI40" s="11">
        <f>+data!BK42</f>
        <v>438.84107669002708</v>
      </c>
      <c r="BJ40" s="11">
        <f>+data!BL42</f>
        <v>438.84107669002708</v>
      </c>
      <c r="BK40" s="11">
        <f>+data!BM42</f>
        <v>438.84107669002708</v>
      </c>
      <c r="BL40" s="11">
        <f>+data!BN42</f>
        <v>438.84107669002708</v>
      </c>
      <c r="BM40" s="11">
        <f>+data!BO42</f>
        <v>438.84107669002708</v>
      </c>
      <c r="BN40" s="11">
        <f>+data!BP42</f>
        <v>438.84107669002708</v>
      </c>
      <c r="BO40" s="11">
        <f>+data!BQ42</f>
        <v>438.84107669002708</v>
      </c>
      <c r="BP40" s="11">
        <f>+data!BR42</f>
        <v>438.84107669002708</v>
      </c>
      <c r="BQ40" s="11">
        <f>+data!BS42</f>
        <v>438.84107669002708</v>
      </c>
      <c r="BR40" s="11">
        <f>+data!BT42</f>
        <v>438.84107669002708</v>
      </c>
      <c r="BS40" s="11">
        <f>+data!BU42</f>
        <v>438.84107669002708</v>
      </c>
      <c r="BT40" s="11">
        <f>+data!BV42</f>
        <v>438.84107669002708</v>
      </c>
      <c r="BU40" s="11">
        <f>+data!BW42</f>
        <v>438.84107669002708</v>
      </c>
      <c r="BV40" s="11">
        <f>+data!BX42</f>
        <v>438.84107669002708</v>
      </c>
      <c r="BW40" s="11">
        <f>+data!BY42</f>
        <v>438.84107669002708</v>
      </c>
      <c r="BX40" s="11">
        <f>+data!BZ42</f>
        <v>438.84107669002708</v>
      </c>
      <c r="BY40" s="11">
        <f>+data!CA42</f>
        <v>438.84107669002708</v>
      </c>
      <c r="BZ40" s="11">
        <f>+data!CB42</f>
        <v>438.84107669002708</v>
      </c>
      <c r="CA40" s="11">
        <f>+data!CC42</f>
        <v>438.84107669002708</v>
      </c>
    </row>
    <row r="41" spans="1:79" x14ac:dyDescent="0.2">
      <c r="A41" s="9">
        <f>+data!B43</f>
        <v>148</v>
      </c>
      <c r="B41" s="11">
        <f>+data!D43</f>
        <v>0</v>
      </c>
      <c r="C41" s="11">
        <f>+data!E43</f>
        <v>0</v>
      </c>
      <c r="D41" s="11">
        <f>+data!F43</f>
        <v>0</v>
      </c>
      <c r="E41" s="11">
        <f>+data!G43</f>
        <v>0</v>
      </c>
      <c r="F41" s="11">
        <f>+data!H43</f>
        <v>0</v>
      </c>
      <c r="G41" s="11">
        <f>+data!I43</f>
        <v>0</v>
      </c>
      <c r="H41" s="11">
        <f>+data!J43</f>
        <v>0</v>
      </c>
      <c r="I41" s="11">
        <f>+data!K43</f>
        <v>0</v>
      </c>
      <c r="J41" s="11">
        <f>+data!L43</f>
        <v>0</v>
      </c>
      <c r="K41" s="11">
        <f>+data!M43</f>
        <v>0</v>
      </c>
      <c r="L41" s="11">
        <f>+data!N43</f>
        <v>0</v>
      </c>
      <c r="M41" s="11">
        <f>+data!O43</f>
        <v>0</v>
      </c>
      <c r="N41" s="11">
        <f>+data!P43</f>
        <v>0</v>
      </c>
      <c r="O41" s="11">
        <f>+data!Q43</f>
        <v>0</v>
      </c>
      <c r="P41" s="11">
        <f>+data!R43</f>
        <v>0</v>
      </c>
      <c r="Q41" s="11">
        <f>+data!S43</f>
        <v>0</v>
      </c>
      <c r="R41" s="11">
        <f>+data!T43</f>
        <v>0</v>
      </c>
      <c r="S41" s="11">
        <f>+data!U43</f>
        <v>0</v>
      </c>
      <c r="T41" s="11">
        <f>+data!V43</f>
        <v>0</v>
      </c>
      <c r="U41" s="11">
        <f>+data!W43</f>
        <v>0</v>
      </c>
      <c r="V41" s="11">
        <f>+data!X43</f>
        <v>0</v>
      </c>
      <c r="W41" s="11">
        <f>+data!Y43</f>
        <v>0</v>
      </c>
      <c r="X41" s="11">
        <f>+data!Z43</f>
        <v>0</v>
      </c>
      <c r="Y41" s="11">
        <f>+data!AA43</f>
        <v>0</v>
      </c>
      <c r="Z41" s="11">
        <f>+data!AB43</f>
        <v>0</v>
      </c>
      <c r="AA41" s="11">
        <f>+data!AC43</f>
        <v>0</v>
      </c>
      <c r="AB41" s="11">
        <f>+data!AD43</f>
        <v>0</v>
      </c>
      <c r="AC41" s="11">
        <f>+data!AE43</f>
        <v>0.24785106530571796</v>
      </c>
      <c r="AD41" s="11">
        <f>+data!AF43</f>
        <v>0.29044188154461076</v>
      </c>
      <c r="AE41" s="11">
        <f>+data!AG43</f>
        <v>0.33303269778350347</v>
      </c>
      <c r="AF41" s="11">
        <f>+data!AH43</f>
        <v>0.37562351402239619</v>
      </c>
      <c r="AG41" s="11">
        <f>+data!AI43</f>
        <v>0.41821433026128896</v>
      </c>
      <c r="AH41" s="11">
        <f>+data!AJ43</f>
        <v>0.46080514650018173</v>
      </c>
      <c r="AI41" s="11">
        <f>+data!AK43</f>
        <v>0.50339596273907439</v>
      </c>
      <c r="AJ41" s="11">
        <f>+data!AL43</f>
        <v>0.54598677897796721</v>
      </c>
      <c r="AK41" s="11">
        <f>+data!AM43</f>
        <v>0.58857759521685993</v>
      </c>
      <c r="AL41" s="11">
        <f>+data!AN43</f>
        <v>0.63116841145575264</v>
      </c>
      <c r="AM41" s="11">
        <f>+data!AO43</f>
        <v>0.67375922769464536</v>
      </c>
      <c r="AN41" s="11">
        <f>+data!AP43</f>
        <v>0.69292907178013408</v>
      </c>
      <c r="AO41" s="11">
        <f>+data!AQ43</f>
        <v>0.71209891586562279</v>
      </c>
      <c r="AP41" s="11">
        <f>+data!AR43</f>
        <v>0.73126875995111162</v>
      </c>
      <c r="AQ41" s="11">
        <f>+data!AS43</f>
        <v>0.75043860403660023</v>
      </c>
      <c r="AR41" s="11">
        <f>+data!AT43</f>
        <v>0.76960844812208895</v>
      </c>
      <c r="AS41" s="11">
        <f>+data!AU43</f>
        <v>0.78877829220757767</v>
      </c>
      <c r="AT41" s="11">
        <f>+data!AV43</f>
        <v>0.80794813629306639</v>
      </c>
      <c r="AU41" s="11">
        <f>+data!AW43</f>
        <v>0.82711798037855511</v>
      </c>
      <c r="AV41" s="11">
        <f>+data!AX43</f>
        <v>0.84628782446404383</v>
      </c>
      <c r="AW41" s="11">
        <f>+data!AY43</f>
        <v>0.86545766854953254</v>
      </c>
      <c r="AX41" s="11">
        <f>+data!AZ43</f>
        <v>1.7309153370990651</v>
      </c>
      <c r="AY41" s="11">
        <f>+data!BA43</f>
        <v>2.5963730056485979</v>
      </c>
      <c r="AZ41" s="11">
        <f>+data!BB43</f>
        <v>3.4618306741981302</v>
      </c>
      <c r="BA41" s="11">
        <f>+data!BC43</f>
        <v>4.3272883427476625</v>
      </c>
      <c r="BB41" s="11">
        <f>+data!BD43</f>
        <v>5.1927460112971957</v>
      </c>
      <c r="BC41" s="11">
        <f>+data!BE43</f>
        <v>6.058203679846728</v>
      </c>
      <c r="BD41" s="11">
        <f>+data!BF43</f>
        <v>6.9236613483962604</v>
      </c>
      <c r="BE41" s="11">
        <f>+data!BG43</f>
        <v>10.385492022594391</v>
      </c>
      <c r="BF41" s="11">
        <f>+data!BH43</f>
        <v>13.847322696792521</v>
      </c>
      <c r="BG41" s="11">
        <f>+data!BI43</f>
        <v>22.501899382287846</v>
      </c>
      <c r="BH41" s="11">
        <f>+data!BJ43</f>
        <v>24.232814719386912</v>
      </c>
      <c r="BI41" s="11">
        <f>+data!BK43</f>
        <v>25.963730056485975</v>
      </c>
      <c r="BJ41" s="11">
        <f>+data!BL43</f>
        <v>25.963730056485975</v>
      </c>
      <c r="BK41" s="11">
        <f>+data!BM43</f>
        <v>25.963730056485975</v>
      </c>
      <c r="BL41" s="11">
        <f>+data!BN43</f>
        <v>25.963730056485975</v>
      </c>
      <c r="BM41" s="11">
        <f>+data!BO43</f>
        <v>25.963730056485975</v>
      </c>
      <c r="BN41" s="11">
        <f>+data!BP43</f>
        <v>25.963730056485975</v>
      </c>
      <c r="BO41" s="11">
        <f>+data!BQ43</f>
        <v>25.963730056485975</v>
      </c>
      <c r="BP41" s="11">
        <f>+data!BR43</f>
        <v>25.963730056485975</v>
      </c>
      <c r="BQ41" s="11">
        <f>+data!BS43</f>
        <v>25.963730056485975</v>
      </c>
      <c r="BR41" s="11">
        <f>+data!BT43</f>
        <v>25.963730056485975</v>
      </c>
      <c r="BS41" s="11">
        <f>+data!BU43</f>
        <v>25.963730056485975</v>
      </c>
      <c r="BT41" s="11">
        <f>+data!BV43</f>
        <v>25.963730056485975</v>
      </c>
      <c r="BU41" s="11">
        <f>+data!BW43</f>
        <v>25.963730056485975</v>
      </c>
      <c r="BV41" s="11">
        <f>+data!BX43</f>
        <v>25.963730056485975</v>
      </c>
      <c r="BW41" s="11">
        <f>+data!BY43</f>
        <v>25.963730056485975</v>
      </c>
      <c r="BX41" s="11">
        <f>+data!BZ43</f>
        <v>25.963730056485975</v>
      </c>
      <c r="BY41" s="11">
        <f>+data!CA43</f>
        <v>25.963730056485975</v>
      </c>
      <c r="BZ41" s="11">
        <f>+data!CB43</f>
        <v>25.963730056485975</v>
      </c>
      <c r="CA41" s="11">
        <f>+data!CC43</f>
        <v>25.963730056485975</v>
      </c>
    </row>
    <row r="42" spans="1:79" x14ac:dyDescent="0.2">
      <c r="A42" s="9">
        <f>+data!B44</f>
        <v>152</v>
      </c>
      <c r="B42" s="11">
        <f>+data!D44</f>
        <v>0</v>
      </c>
      <c r="C42" s="11">
        <f>+data!E44</f>
        <v>0</v>
      </c>
      <c r="D42" s="11">
        <f>+data!F44</f>
        <v>0</v>
      </c>
      <c r="E42" s="11">
        <f>+data!G44</f>
        <v>0</v>
      </c>
      <c r="F42" s="11">
        <f>+data!H44</f>
        <v>0</v>
      </c>
      <c r="G42" s="11">
        <f>+data!I44</f>
        <v>0</v>
      </c>
      <c r="H42" s="11">
        <f>+data!J44</f>
        <v>0</v>
      </c>
      <c r="I42" s="11">
        <f>+data!K44</f>
        <v>0</v>
      </c>
      <c r="J42" s="11">
        <f>+data!L44</f>
        <v>0</v>
      </c>
      <c r="K42" s="11">
        <f>+data!M44</f>
        <v>0</v>
      </c>
      <c r="L42" s="11">
        <f>+data!N44</f>
        <v>24.782375189549395</v>
      </c>
      <c r="M42" s="11">
        <f>+data!O44</f>
        <v>26.159920762937031</v>
      </c>
      <c r="N42" s="11">
        <f>+data!P44</f>
        <v>27.592155250407902</v>
      </c>
      <c r="O42" s="11">
        <f>+data!Q44</f>
        <v>29.077314764821796</v>
      </c>
      <c r="P42" s="11">
        <f>+data!R44</f>
        <v>30.612596825600242</v>
      </c>
      <c r="Q42" s="11">
        <f>+data!S44</f>
        <v>32.193894492628829</v>
      </c>
      <c r="R42" s="11">
        <f>+data!T44</f>
        <v>33.815458136347637</v>
      </c>
      <c r="S42" s="11">
        <f>+data!U44</f>
        <v>35.469460280094772</v>
      </c>
      <c r="T42" s="11">
        <f>+data!V44</f>
        <v>37.145428229266905</v>
      </c>
      <c r="U42" s="11">
        <f>+data!W44</f>
        <v>38.792012343987416</v>
      </c>
      <c r="V42" s="11">
        <f>+data!X44</f>
        <v>40.245551048103536</v>
      </c>
      <c r="W42" s="11">
        <f>+data!Y44</f>
        <v>42.949880803062001</v>
      </c>
      <c r="X42" s="11">
        <f>+data!Z44</f>
        <v>45.319725557571097</v>
      </c>
      <c r="Y42" s="11">
        <f>+data!AA44</f>
        <v>47.312846709355334</v>
      </c>
      <c r="Z42" s="11">
        <f>+data!AB44</f>
        <v>48.874702905795274</v>
      </c>
      <c r="AA42" s="11">
        <f>+data!AC44</f>
        <v>49.93248016698066</v>
      </c>
      <c r="AB42" s="11">
        <f>+data!AD44</f>
        <v>47.2356749392887</v>
      </c>
      <c r="AC42" s="11">
        <f>+data!AE44</f>
        <v>44.338007278026772</v>
      </c>
      <c r="AD42" s="11">
        <f>+data!AF44</f>
        <v>50.575336167891429</v>
      </c>
      <c r="AE42" s="11">
        <f>+data!AG44</f>
        <v>56.812665057756092</v>
      </c>
      <c r="AF42" s="11">
        <f>+data!AH44</f>
        <v>63.049993947620742</v>
      </c>
      <c r="AG42" s="11">
        <f>+data!AI44</f>
        <v>69.287322837485405</v>
      </c>
      <c r="AH42" s="11">
        <f>+data!AJ44</f>
        <v>75.524651727350061</v>
      </c>
      <c r="AI42" s="11">
        <f>+data!AK44</f>
        <v>81.761980617214704</v>
      </c>
      <c r="AJ42" s="11">
        <f>+data!AL44</f>
        <v>87.999309507079374</v>
      </c>
      <c r="AK42" s="11">
        <f>+data!AM44</f>
        <v>94.236638396944031</v>
      </c>
      <c r="AL42" s="11">
        <f>+data!AN44</f>
        <v>100.4739672868087</v>
      </c>
      <c r="AM42" s="11">
        <f>+data!AO44</f>
        <v>106.71129617667334</v>
      </c>
      <c r="AN42" s="11">
        <f>+data!AP44</f>
        <v>140.84003766015132</v>
      </c>
      <c r="AO42" s="11">
        <f>+data!AQ44</f>
        <v>174.96877914362932</v>
      </c>
      <c r="AP42" s="11">
        <f>+data!AR44</f>
        <v>209.09752062710729</v>
      </c>
      <c r="AQ42" s="11">
        <f>+data!AS44</f>
        <v>243.22626211058525</v>
      </c>
      <c r="AR42" s="11">
        <f>+data!AT44</f>
        <v>277.35500359406331</v>
      </c>
      <c r="AS42" s="11">
        <f>+data!AU44</f>
        <v>311.48374507754124</v>
      </c>
      <c r="AT42" s="11">
        <f>+data!AV44</f>
        <v>345.61248656101924</v>
      </c>
      <c r="AU42" s="11">
        <f>+data!AW44</f>
        <v>379.74122804449723</v>
      </c>
      <c r="AV42" s="11">
        <f>+data!AX44</f>
        <v>413.86996952797523</v>
      </c>
      <c r="AW42" s="11">
        <f>+data!AY44</f>
        <v>447.99871101145322</v>
      </c>
      <c r="AX42" s="11">
        <f>+data!AZ44</f>
        <v>374.63892208332777</v>
      </c>
      <c r="AY42" s="11">
        <f>+data!BA44</f>
        <v>301.27913315520226</v>
      </c>
      <c r="AZ42" s="11">
        <f>+data!BB44</f>
        <v>227.91934422707683</v>
      </c>
      <c r="BA42" s="11">
        <f>+data!BC44</f>
        <v>154.55955529895135</v>
      </c>
      <c r="BB42" s="11">
        <f>+data!BD44</f>
        <v>81.199766370825898</v>
      </c>
      <c r="BC42" s="11">
        <f>+data!BE44</f>
        <v>7.8399774427004312</v>
      </c>
      <c r="BD42" s="11">
        <f>+data!BF44</f>
        <v>7.8399774427004312</v>
      </c>
      <c r="BE42" s="11">
        <f>+data!BG44</f>
        <v>7.8399774427004312</v>
      </c>
      <c r="BF42" s="11">
        <f>+data!BH44</f>
        <v>8.3999758314647472</v>
      </c>
      <c r="BG42" s="11">
        <f>+data!BI44</f>
        <v>11.759966164050647</v>
      </c>
      <c r="BH42" s="11">
        <f>+data!BJ44</f>
        <v>12.319964552814962</v>
      </c>
      <c r="BI42" s="11">
        <f>+data!BK44</f>
        <v>12.879962941579279</v>
      </c>
      <c r="BJ42" s="11">
        <f>+data!BL44</f>
        <v>12.879962941579279</v>
      </c>
      <c r="BK42" s="11">
        <f>+data!BM44</f>
        <v>12.879962941579279</v>
      </c>
      <c r="BL42" s="11">
        <f>+data!BN44</f>
        <v>12.879962941579279</v>
      </c>
      <c r="BM42" s="11">
        <f>+data!BO44</f>
        <v>12.879962941579279</v>
      </c>
      <c r="BN42" s="11">
        <f>+data!BP44</f>
        <v>12.879962941579279</v>
      </c>
      <c r="BO42" s="11">
        <f>+data!BQ44</f>
        <v>12.879962941579279</v>
      </c>
      <c r="BP42" s="11">
        <f>+data!BR44</f>
        <v>12.879962941579279</v>
      </c>
      <c r="BQ42" s="11">
        <f>+data!BS44</f>
        <v>12.879962941579279</v>
      </c>
      <c r="BR42" s="11">
        <f>+data!BT44</f>
        <v>12.879962941579279</v>
      </c>
      <c r="BS42" s="11">
        <f>+data!BU44</f>
        <v>12.879962941579279</v>
      </c>
      <c r="BT42" s="11">
        <f>+data!BV44</f>
        <v>12.879962941579279</v>
      </c>
      <c r="BU42" s="11">
        <f>+data!BW44</f>
        <v>12.879962941579279</v>
      </c>
      <c r="BV42" s="11">
        <f>+data!BX44</f>
        <v>12.879962941579279</v>
      </c>
      <c r="BW42" s="11">
        <f>+data!BY44</f>
        <v>12.879962941579279</v>
      </c>
      <c r="BX42" s="11">
        <f>+data!BZ44</f>
        <v>12.879962941579279</v>
      </c>
      <c r="BY42" s="11">
        <f>+data!CA44</f>
        <v>12.879962941579279</v>
      </c>
      <c r="BZ42" s="11">
        <f>+data!CB44</f>
        <v>12.879962941579279</v>
      </c>
      <c r="CA42" s="11">
        <f>+data!CC44</f>
        <v>12.879962941579279</v>
      </c>
    </row>
    <row r="43" spans="1:79" x14ac:dyDescent="0.2">
      <c r="A43" s="9">
        <f>+data!B45</f>
        <v>156</v>
      </c>
      <c r="B43" s="11">
        <f>+data!D45</f>
        <v>0</v>
      </c>
      <c r="C43" s="11">
        <f>+data!E45</f>
        <v>0</v>
      </c>
      <c r="D43" s="11">
        <f>+data!F45</f>
        <v>0</v>
      </c>
      <c r="E43" s="11">
        <f>+data!G45</f>
        <v>0</v>
      </c>
      <c r="F43" s="11">
        <f>+data!H45</f>
        <v>0</v>
      </c>
      <c r="G43" s="11">
        <f>+data!I45</f>
        <v>0</v>
      </c>
      <c r="H43" s="11">
        <f>+data!J45</f>
        <v>34.135846689842325</v>
      </c>
      <c r="I43" s="11">
        <f>+data!K45</f>
        <v>76.043526492733434</v>
      </c>
      <c r="J43" s="11">
        <f>+data!L45</f>
        <v>152.08705298546687</v>
      </c>
      <c r="K43" s="11">
        <f>+data!M45</f>
        <v>304.17410597093374</v>
      </c>
      <c r="L43" s="11">
        <f>+data!N45</f>
        <v>910</v>
      </c>
      <c r="M43" s="11">
        <f>+data!O45</f>
        <v>921.25</v>
      </c>
      <c r="N43" s="11">
        <f>+data!P45</f>
        <v>932.5</v>
      </c>
      <c r="O43" s="11">
        <f>+data!Q45</f>
        <v>943.75</v>
      </c>
      <c r="P43" s="11">
        <f>+data!R45</f>
        <v>955</v>
      </c>
      <c r="Q43" s="11">
        <f>+data!S45</f>
        <v>966.25</v>
      </c>
      <c r="R43" s="11">
        <f>+data!T45</f>
        <v>977.5</v>
      </c>
      <c r="S43" s="11">
        <f>+data!U45</f>
        <v>988.75</v>
      </c>
      <c r="T43" s="11">
        <f>+data!V45</f>
        <v>1000</v>
      </c>
      <c r="U43" s="11">
        <f>+data!W45</f>
        <v>1160.7142857142858</v>
      </c>
      <c r="V43" s="11">
        <f>+data!X45</f>
        <v>1188.5714285714284</v>
      </c>
      <c r="W43" s="11">
        <f>+data!Y45</f>
        <v>1216.4285714285716</v>
      </c>
      <c r="X43" s="11">
        <f>+data!Z45</f>
        <v>1244.2857142857142</v>
      </c>
      <c r="Y43" s="11">
        <f>+data!AA45</f>
        <v>1272.1428571428571</v>
      </c>
      <c r="Z43" s="11">
        <f>+data!AB45</f>
        <v>1300</v>
      </c>
      <c r="AA43" s="11">
        <f>+data!AC45</f>
        <v>1663.0882352941176</v>
      </c>
      <c r="AB43" s="11">
        <f>+data!AD45</f>
        <v>1713.294117647059</v>
      </c>
      <c r="AC43" s="11">
        <f>+data!AE45</f>
        <v>1763.5</v>
      </c>
      <c r="AD43" s="11">
        <f>+data!AF45</f>
        <v>1977.04</v>
      </c>
      <c r="AE43" s="11">
        <f>+data!AG45</f>
        <v>2190.58</v>
      </c>
      <c r="AF43" s="11">
        <f>+data!AH45</f>
        <v>2404.12</v>
      </c>
      <c r="AG43" s="11">
        <f>+data!AI45</f>
        <v>2617.66</v>
      </c>
      <c r="AH43" s="11">
        <f>+data!AJ45</f>
        <v>2831.2</v>
      </c>
      <c r="AI43" s="11">
        <f>+data!AK45</f>
        <v>3044.74</v>
      </c>
      <c r="AJ43" s="11">
        <f>+data!AL45</f>
        <v>3258.2799999999997</v>
      </c>
      <c r="AK43" s="11">
        <f>+data!AM45</f>
        <v>3471.8199999999997</v>
      </c>
      <c r="AL43" s="11">
        <f>+data!AN45</f>
        <v>3685.3599999999997</v>
      </c>
      <c r="AM43" s="11">
        <f>+data!AO45</f>
        <v>3898.9</v>
      </c>
      <c r="AN43" s="11">
        <f>+data!AP45</f>
        <v>4589.1100000000006</v>
      </c>
      <c r="AO43" s="11">
        <f>+data!AQ45</f>
        <v>5279.32</v>
      </c>
      <c r="AP43" s="11">
        <f>+data!AR45</f>
        <v>5969.5300000000007</v>
      </c>
      <c r="AQ43" s="11">
        <f>+data!AS45</f>
        <v>6659.74</v>
      </c>
      <c r="AR43" s="11">
        <f>+data!AT45</f>
        <v>7349.9500000000007</v>
      </c>
      <c r="AS43" s="11">
        <f>+data!AU45</f>
        <v>8040.16</v>
      </c>
      <c r="AT43" s="11">
        <f>+data!AV45</f>
        <v>8730.3700000000008</v>
      </c>
      <c r="AU43" s="11">
        <f>+data!AW45</f>
        <v>9420.58</v>
      </c>
      <c r="AV43" s="11">
        <f>+data!AX45</f>
        <v>10110.790000000001</v>
      </c>
      <c r="AW43" s="11">
        <f>+data!AY45</f>
        <v>10801</v>
      </c>
      <c r="AX43" s="11">
        <f>+data!AZ45</f>
        <v>12540.8</v>
      </c>
      <c r="AY43" s="11">
        <f>+data!BA45</f>
        <v>14280.6</v>
      </c>
      <c r="AZ43" s="11">
        <f>+data!BB45</f>
        <v>16020.4</v>
      </c>
      <c r="BA43" s="11">
        <f>+data!BC45</f>
        <v>17760.2</v>
      </c>
      <c r="BB43" s="11">
        <f>+data!BD45</f>
        <v>19500</v>
      </c>
      <c r="BC43" s="11">
        <f>+data!BE45</f>
        <v>38582.922811197881</v>
      </c>
      <c r="BD43" s="11">
        <f>+data!BF45</f>
        <v>39626.742538625542</v>
      </c>
      <c r="BE43" s="11">
        <f>+data!BG45</f>
        <v>41693.044713688811</v>
      </c>
      <c r="BF43" s="11">
        <f>+data!BH45</f>
        <v>42808.557701217804</v>
      </c>
      <c r="BG43" s="11">
        <f>+data!BI45</f>
        <v>46260.076080381725</v>
      </c>
      <c r="BH43" s="11">
        <f>+data!BJ45</f>
        <v>47776.729928001478</v>
      </c>
      <c r="BI43" s="11">
        <f>+data!BK45</f>
        <v>49310.453599454886</v>
      </c>
      <c r="BJ43" s="11">
        <f>+data!BL45</f>
        <v>52433.377869821052</v>
      </c>
      <c r="BK43" s="11">
        <f>+data!BM45</f>
        <v>52822.569853228262</v>
      </c>
      <c r="BL43" s="11">
        <f>+data!BN45</f>
        <v>53152.017453217697</v>
      </c>
      <c r="BM43" s="11">
        <f>+data!BO45</f>
        <v>53717.028622111495</v>
      </c>
      <c r="BN43" s="11">
        <f>+data!BP45</f>
        <v>54284.600264580338</v>
      </c>
      <c r="BO43" s="11">
        <f>+data!BQ45</f>
        <v>54449.324064575056</v>
      </c>
      <c r="BP43" s="11">
        <f>+data!BR45</f>
        <v>55053.595828286248</v>
      </c>
      <c r="BQ43" s="11">
        <f>+data!BS45</f>
        <v>56653.891812690883</v>
      </c>
      <c r="BR43" s="11">
        <f>+data!BT45</f>
        <v>56658.159268649295</v>
      </c>
      <c r="BS43" s="11">
        <f>+data!BU45</f>
        <v>57377.879940888881</v>
      </c>
      <c r="BT43" s="11">
        <f>+data!BV45</f>
        <v>58115.561861095375</v>
      </c>
      <c r="BU43" s="11">
        <f>+data!BW45</f>
        <v>58915.56634033459</v>
      </c>
      <c r="BV43" s="11">
        <f>+data!BX45</f>
        <v>59570.567513093585</v>
      </c>
      <c r="BW43" s="11">
        <f>+data!BY45</f>
        <v>60091.265953186346</v>
      </c>
      <c r="BX43" s="11">
        <f>+data!BZ45</f>
        <v>60909.193541395085</v>
      </c>
      <c r="BY43" s="11">
        <f>+data!CA45</f>
        <v>61587.207336821957</v>
      </c>
      <c r="BZ43" s="11">
        <f>+data!CB45</f>
        <v>62250.874499845086</v>
      </c>
      <c r="CA43" s="11">
        <f>+data!CC45</f>
        <v>62908.551316474099</v>
      </c>
    </row>
    <row r="44" spans="1:79" x14ac:dyDescent="0.2">
      <c r="A44" s="9">
        <f>+data!B46</f>
        <v>158</v>
      </c>
      <c r="B44" s="11">
        <f>+data!D46</f>
        <v>0</v>
      </c>
      <c r="C44" s="11">
        <f>+data!E46</f>
        <v>0</v>
      </c>
      <c r="D44" s="11">
        <f>+data!F46</f>
        <v>0</v>
      </c>
      <c r="E44" s="11">
        <f>+data!G46</f>
        <v>0</v>
      </c>
      <c r="F44" s="11">
        <f>+data!H46</f>
        <v>0</v>
      </c>
      <c r="G44" s="11">
        <f>+data!I46</f>
        <v>0</v>
      </c>
      <c r="H44" s="11">
        <f>+data!J46</f>
        <v>0</v>
      </c>
      <c r="I44" s="11">
        <f>+data!K46</f>
        <v>0</v>
      </c>
      <c r="J44" s="11">
        <f>+data!L46</f>
        <v>0</v>
      </c>
      <c r="K44" s="11">
        <f>+data!M46</f>
        <v>0</v>
      </c>
      <c r="L44" s="11">
        <f>+data!N46</f>
        <v>0</v>
      </c>
      <c r="M44" s="11">
        <f>+data!O46</f>
        <v>0</v>
      </c>
      <c r="N44" s="11">
        <f>+data!P46</f>
        <v>0</v>
      </c>
      <c r="O44" s="11">
        <f>+data!Q46</f>
        <v>0</v>
      </c>
      <c r="P44" s="11">
        <f>+data!R46</f>
        <v>0</v>
      </c>
      <c r="Q44" s="11">
        <f>+data!S46</f>
        <v>0</v>
      </c>
      <c r="R44" s="11">
        <f>+data!T46</f>
        <v>0</v>
      </c>
      <c r="S44" s="11">
        <f>+data!U46</f>
        <v>0</v>
      </c>
      <c r="T44" s="11">
        <f>+data!V46</f>
        <v>0</v>
      </c>
      <c r="U44" s="11">
        <f>+data!W46</f>
        <v>0</v>
      </c>
      <c r="V44" s="11">
        <f>+data!X46</f>
        <v>0</v>
      </c>
      <c r="W44" s="11">
        <f>+data!Y46</f>
        <v>0</v>
      </c>
      <c r="X44" s="11">
        <f>+data!Z46</f>
        <v>1.5816474657716704</v>
      </c>
      <c r="Y44" s="11">
        <f>+data!AA46</f>
        <v>1.7255341516216109</v>
      </c>
      <c r="Z44" s="11">
        <f>+data!AB46</f>
        <v>1.8391739546447508</v>
      </c>
      <c r="AA44" s="11">
        <f>+data!AC46</f>
        <v>1.9159255559402077</v>
      </c>
      <c r="AB44" s="11">
        <f>+data!AD46</f>
        <v>1.7685991947544379</v>
      </c>
      <c r="AC44" s="11">
        <f>+data!AE46</f>
        <v>7.9576090238356807</v>
      </c>
      <c r="AD44" s="11">
        <f>+data!AF46</f>
        <v>10.002841113059356</v>
      </c>
      <c r="AE44" s="11">
        <f>+data!AG46</f>
        <v>12.048073202283028</v>
      </c>
      <c r="AF44" s="11">
        <f>+data!AH46</f>
        <v>14.093305291506701</v>
      </c>
      <c r="AG44" s="11">
        <f>+data!AI46</f>
        <v>16.138537380730376</v>
      </c>
      <c r="AH44" s="11">
        <f>+data!AJ46</f>
        <v>18.183769469954051</v>
      </c>
      <c r="AI44" s="11">
        <f>+data!AK46</f>
        <v>20.229001559177721</v>
      </c>
      <c r="AJ44" s="11">
        <f>+data!AL46</f>
        <v>22.274233648401395</v>
      </c>
      <c r="AK44" s="11">
        <f>+data!AM46</f>
        <v>24.31946573762507</v>
      </c>
      <c r="AL44" s="11">
        <f>+data!AN46</f>
        <v>26.364697826848744</v>
      </c>
      <c r="AM44" s="11">
        <f>+data!AO46</f>
        <v>28.409929916072418</v>
      </c>
      <c r="AN44" s="11">
        <f>+data!AP46</f>
        <v>37.999182640128716</v>
      </c>
      <c r="AO44" s="11">
        <f>+data!AQ46</f>
        <v>47.58843536418501</v>
      </c>
      <c r="AP44" s="11">
        <f>+data!AR46</f>
        <v>57.177688088241311</v>
      </c>
      <c r="AQ44" s="11">
        <f>+data!AS46</f>
        <v>66.766940812297605</v>
      </c>
      <c r="AR44" s="11">
        <f>+data!AT46</f>
        <v>76.356193536353899</v>
      </c>
      <c r="AS44" s="11">
        <f>+data!AU46</f>
        <v>85.945446260410193</v>
      </c>
      <c r="AT44" s="11">
        <f>+data!AV46</f>
        <v>95.534698984466502</v>
      </c>
      <c r="AU44" s="11">
        <f>+data!AW46</f>
        <v>105.1239517085228</v>
      </c>
      <c r="AV44" s="11">
        <f>+data!AX46</f>
        <v>114.71320443257909</v>
      </c>
      <c r="AW44" s="11">
        <f>+data!AY46</f>
        <v>124.30245715663537</v>
      </c>
      <c r="AX44" s="11">
        <f>+data!AZ46</f>
        <v>155.13567994735641</v>
      </c>
      <c r="AY44" s="11">
        <f>+data!BA46</f>
        <v>185.96890273807742</v>
      </c>
      <c r="AZ44" s="11">
        <f>+data!BB46</f>
        <v>216.80212552879843</v>
      </c>
      <c r="BA44" s="11">
        <f>+data!BC46</f>
        <v>247.63534831951949</v>
      </c>
      <c r="BB44" s="11">
        <f>+data!BD46</f>
        <v>278.46857111024048</v>
      </c>
      <c r="BC44" s="11">
        <f>+data!BE46</f>
        <v>309.30179390096151</v>
      </c>
      <c r="BD44" s="11">
        <f>+data!BF46</f>
        <v>340.13501669168255</v>
      </c>
      <c r="BE44" s="11">
        <f>+data!BG46</f>
        <v>370.96823948240353</v>
      </c>
      <c r="BF44" s="11">
        <f>+data!BH46</f>
        <v>401.80146227312463</v>
      </c>
      <c r="BG44" s="11">
        <f>+data!BI46</f>
        <v>432.63468506384561</v>
      </c>
      <c r="BH44" s="11">
        <f>+data!BJ46</f>
        <v>432.63468506384561</v>
      </c>
      <c r="BI44" s="11">
        <f>+data!BK46</f>
        <v>432.63468506384561</v>
      </c>
      <c r="BJ44" s="11">
        <f>+data!BL46</f>
        <v>432.63468506384561</v>
      </c>
      <c r="BK44" s="11">
        <f>+data!BM46</f>
        <v>432.63468506384561</v>
      </c>
      <c r="BL44" s="11">
        <f>+data!BN46</f>
        <v>432.63468506384561</v>
      </c>
      <c r="BM44" s="11">
        <f>+data!BO46</f>
        <v>432.63468506384561</v>
      </c>
      <c r="BN44" s="11">
        <f>+data!BP46</f>
        <v>432.63468506384561</v>
      </c>
      <c r="BO44" s="11">
        <f>+data!BQ46</f>
        <v>432.63468506384561</v>
      </c>
      <c r="BP44" s="11">
        <f>+data!BR46</f>
        <v>432.63468506384561</v>
      </c>
      <c r="BQ44" s="11">
        <f>+data!BS46</f>
        <v>432.63468506384561</v>
      </c>
      <c r="BR44" s="11">
        <f>+data!BT46</f>
        <v>432.63468506384561</v>
      </c>
      <c r="BS44" s="11">
        <f>+data!BU46</f>
        <v>432.63468506384567</v>
      </c>
      <c r="BT44" s="11">
        <f>+data!BV46</f>
        <v>432.63468506384572</v>
      </c>
      <c r="BU44" s="11">
        <f>+data!BW46</f>
        <v>432.63468506384572</v>
      </c>
      <c r="BV44" s="11">
        <f>+data!BX46</f>
        <v>432.63468506384572</v>
      </c>
      <c r="BW44" s="11">
        <f>+data!BY46</f>
        <v>432.63468506384572</v>
      </c>
      <c r="BX44" s="11">
        <f>+data!BZ46</f>
        <v>432.63468506384578</v>
      </c>
      <c r="BY44" s="11">
        <f>+data!CA46</f>
        <v>432.63468506384572</v>
      </c>
      <c r="BZ44" s="11">
        <f>+data!CB46</f>
        <v>432.63468506384578</v>
      </c>
      <c r="CA44" s="11">
        <f>+data!CC46</f>
        <v>432.63468506384572</v>
      </c>
    </row>
    <row r="45" spans="1:79" x14ac:dyDescent="0.2">
      <c r="A45" s="9">
        <f>+data!B47</f>
        <v>162</v>
      </c>
      <c r="B45" s="11">
        <f>+data!D47</f>
        <v>0</v>
      </c>
      <c r="C45" s="11">
        <f>+data!E47</f>
        <v>0</v>
      </c>
      <c r="D45" s="11">
        <f>+data!F47</f>
        <v>0</v>
      </c>
      <c r="E45" s="11">
        <f>+data!G47</f>
        <v>0</v>
      </c>
      <c r="F45" s="11">
        <f>+data!H47</f>
        <v>0</v>
      </c>
      <c r="G45" s="11">
        <f>+data!I47</f>
        <v>0</v>
      </c>
      <c r="H45" s="11">
        <f>+data!J47</f>
        <v>0</v>
      </c>
      <c r="I45" s="11">
        <f>+data!K47</f>
        <v>0</v>
      </c>
      <c r="J45" s="11">
        <f>+data!L47</f>
        <v>0</v>
      </c>
      <c r="K45" s="11">
        <f>+data!M47</f>
        <v>0</v>
      </c>
      <c r="L45" s="11">
        <f>+data!N47</f>
        <v>0</v>
      </c>
      <c r="M45" s="11">
        <f>+data!O47</f>
        <v>0</v>
      </c>
      <c r="N45" s="11">
        <f>+data!P47</f>
        <v>0</v>
      </c>
      <c r="O45" s="11">
        <f>+data!Q47</f>
        <v>0</v>
      </c>
      <c r="P45" s="11">
        <f>+data!R47</f>
        <v>0</v>
      </c>
      <c r="Q45" s="11">
        <f>+data!S47</f>
        <v>0</v>
      </c>
      <c r="R45" s="11">
        <f>+data!T47</f>
        <v>0</v>
      </c>
      <c r="S45" s="11">
        <f>+data!U47</f>
        <v>0</v>
      </c>
      <c r="T45" s="11">
        <f>+data!V47</f>
        <v>0</v>
      </c>
      <c r="U45" s="11">
        <f>+data!W47</f>
        <v>0</v>
      </c>
      <c r="V45" s="11">
        <f>+data!X47</f>
        <v>0</v>
      </c>
      <c r="W45" s="11">
        <f>+data!Y47</f>
        <v>0</v>
      </c>
      <c r="X45" s="11">
        <f>+data!Z47</f>
        <v>0</v>
      </c>
      <c r="Y45" s="11">
        <f>+data!AA47</f>
        <v>0</v>
      </c>
      <c r="Z45" s="11">
        <f>+data!AB47</f>
        <v>0</v>
      </c>
      <c r="AA45" s="11">
        <f>+data!AC47</f>
        <v>0</v>
      </c>
      <c r="AB45" s="11">
        <f>+data!AD47</f>
        <v>0</v>
      </c>
      <c r="AC45" s="11">
        <f>+data!AE47</f>
        <v>0</v>
      </c>
      <c r="AD45" s="11">
        <f>+data!AF47</f>
        <v>0</v>
      </c>
      <c r="AE45" s="11">
        <f>+data!AG47</f>
        <v>0</v>
      </c>
      <c r="AF45" s="11">
        <f>+data!AH47</f>
        <v>0</v>
      </c>
      <c r="AG45" s="11">
        <f>+data!AI47</f>
        <v>0</v>
      </c>
      <c r="AH45" s="11">
        <f>+data!AJ47</f>
        <v>0</v>
      </c>
      <c r="AI45" s="11">
        <f>+data!AK47</f>
        <v>0</v>
      </c>
      <c r="AJ45" s="11">
        <f>+data!AL47</f>
        <v>0</v>
      </c>
      <c r="AK45" s="11">
        <f>+data!AM47</f>
        <v>0</v>
      </c>
      <c r="AL45" s="11">
        <f>+data!AN47</f>
        <v>0</v>
      </c>
      <c r="AM45" s="11">
        <f>+data!AO47</f>
        <v>0</v>
      </c>
      <c r="AN45" s="11">
        <f>+data!AP47</f>
        <v>0</v>
      </c>
      <c r="AO45" s="11">
        <f>+data!AQ47</f>
        <v>0</v>
      </c>
      <c r="AP45" s="11">
        <f>+data!AR47</f>
        <v>0</v>
      </c>
      <c r="AQ45" s="11">
        <f>+data!AS47</f>
        <v>0</v>
      </c>
      <c r="AR45" s="11">
        <f>+data!AT47</f>
        <v>0</v>
      </c>
      <c r="AS45" s="11">
        <f>+data!AU47</f>
        <v>0</v>
      </c>
      <c r="AT45" s="11">
        <f>+data!AV47</f>
        <v>0</v>
      </c>
      <c r="AU45" s="11">
        <f>+data!AW47</f>
        <v>0</v>
      </c>
      <c r="AV45" s="11">
        <f>+data!AX47</f>
        <v>0</v>
      </c>
      <c r="AW45" s="11">
        <f>+data!AY47</f>
        <v>0</v>
      </c>
      <c r="AX45" s="11">
        <f>+data!AZ47</f>
        <v>0</v>
      </c>
      <c r="AY45" s="11">
        <f>+data!BA47</f>
        <v>0</v>
      </c>
      <c r="AZ45" s="11">
        <f>+data!BB47</f>
        <v>0</v>
      </c>
      <c r="BA45" s="11">
        <f>+data!BC47</f>
        <v>0</v>
      </c>
      <c r="BB45" s="11">
        <f>+data!BD47</f>
        <v>0</v>
      </c>
      <c r="BC45" s="11">
        <f>+data!BE47</f>
        <v>0</v>
      </c>
      <c r="BD45" s="11">
        <f>+data!BF47</f>
        <v>0</v>
      </c>
      <c r="BE45" s="11">
        <f>+data!BG47</f>
        <v>0</v>
      </c>
      <c r="BF45" s="11">
        <f>+data!BH47</f>
        <v>0</v>
      </c>
      <c r="BG45" s="11">
        <f>+data!BI47</f>
        <v>0</v>
      </c>
      <c r="BH45" s="11">
        <f>+data!BJ47</f>
        <v>0</v>
      </c>
      <c r="BI45" s="11">
        <f>+data!BK47</f>
        <v>0</v>
      </c>
      <c r="BJ45" s="11">
        <f>+data!BL47</f>
        <v>0</v>
      </c>
      <c r="BK45" s="11">
        <f>+data!BM47</f>
        <v>0</v>
      </c>
      <c r="BL45" s="11">
        <f>+data!BN47</f>
        <v>0</v>
      </c>
      <c r="BM45" s="11">
        <f>+data!BO47</f>
        <v>0</v>
      </c>
      <c r="BN45" s="11">
        <f>+data!BP47</f>
        <v>0</v>
      </c>
      <c r="BO45" s="11">
        <f>+data!BQ47</f>
        <v>0</v>
      </c>
      <c r="BP45" s="11">
        <f>+data!BR47</f>
        <v>0</v>
      </c>
      <c r="BQ45" s="11">
        <f>+data!BS47</f>
        <v>0</v>
      </c>
      <c r="BR45" s="11">
        <f>+data!BT47</f>
        <v>0</v>
      </c>
      <c r="BS45" s="11">
        <f>+data!BU47</f>
        <v>0</v>
      </c>
      <c r="BT45" s="11">
        <f>+data!BV47</f>
        <v>0</v>
      </c>
      <c r="BU45" s="11">
        <f>+data!BW47</f>
        <v>0</v>
      </c>
      <c r="BV45" s="11">
        <f>+data!BX47</f>
        <v>0</v>
      </c>
      <c r="BW45" s="11">
        <f>+data!BY47</f>
        <v>0</v>
      </c>
      <c r="BX45" s="11">
        <f>+data!BZ47</f>
        <v>0</v>
      </c>
      <c r="BY45" s="11">
        <f>+data!CA47</f>
        <v>0</v>
      </c>
      <c r="BZ45" s="11">
        <f>+data!CB47</f>
        <v>0</v>
      </c>
      <c r="CA45" s="11">
        <f>+data!CC47</f>
        <v>0</v>
      </c>
    </row>
    <row r="46" spans="1:79" x14ac:dyDescent="0.2">
      <c r="A46" s="9">
        <f>+data!B48</f>
        <v>166</v>
      </c>
      <c r="B46" s="11">
        <f>+data!D48</f>
        <v>0</v>
      </c>
      <c r="C46" s="11">
        <f>+data!E48</f>
        <v>0</v>
      </c>
      <c r="D46" s="11">
        <f>+data!F48</f>
        <v>0</v>
      </c>
      <c r="E46" s="11">
        <f>+data!G48</f>
        <v>0</v>
      </c>
      <c r="F46" s="11">
        <f>+data!H48</f>
        <v>0</v>
      </c>
      <c r="G46" s="11">
        <f>+data!I48</f>
        <v>0</v>
      </c>
      <c r="H46" s="11">
        <f>+data!J48</f>
        <v>0</v>
      </c>
      <c r="I46" s="11">
        <f>+data!K48</f>
        <v>0</v>
      </c>
      <c r="J46" s="11">
        <f>+data!L48</f>
        <v>0</v>
      </c>
      <c r="K46" s="11">
        <f>+data!M48</f>
        <v>0</v>
      </c>
      <c r="L46" s="11">
        <f>+data!N48</f>
        <v>0</v>
      </c>
      <c r="M46" s="11">
        <f>+data!O48</f>
        <v>0</v>
      </c>
      <c r="N46" s="11">
        <f>+data!P48</f>
        <v>0</v>
      </c>
      <c r="O46" s="11">
        <f>+data!Q48</f>
        <v>0</v>
      </c>
      <c r="P46" s="11">
        <f>+data!R48</f>
        <v>0</v>
      </c>
      <c r="Q46" s="11">
        <f>+data!S48</f>
        <v>0</v>
      </c>
      <c r="R46" s="11">
        <f>+data!T48</f>
        <v>0</v>
      </c>
      <c r="S46" s="11">
        <f>+data!U48</f>
        <v>0</v>
      </c>
      <c r="T46" s="11">
        <f>+data!V48</f>
        <v>0</v>
      </c>
      <c r="U46" s="11">
        <f>+data!W48</f>
        <v>0</v>
      </c>
      <c r="V46" s="11">
        <f>+data!X48</f>
        <v>0</v>
      </c>
      <c r="W46" s="11">
        <f>+data!Y48</f>
        <v>0</v>
      </c>
      <c r="X46" s="11">
        <f>+data!Z48</f>
        <v>0</v>
      </c>
      <c r="Y46" s="11">
        <f>+data!AA48</f>
        <v>0</v>
      </c>
      <c r="Z46" s="11">
        <f>+data!AB48</f>
        <v>0</v>
      </c>
      <c r="AA46" s="11">
        <f>+data!AC48</f>
        <v>0</v>
      </c>
      <c r="AB46" s="11">
        <f>+data!AD48</f>
        <v>0</v>
      </c>
      <c r="AC46" s="11">
        <f>+data!AE48</f>
        <v>0</v>
      </c>
      <c r="AD46" s="11">
        <f>+data!AF48</f>
        <v>0</v>
      </c>
      <c r="AE46" s="11">
        <f>+data!AG48</f>
        <v>0</v>
      </c>
      <c r="AF46" s="11">
        <f>+data!AH48</f>
        <v>0</v>
      </c>
      <c r="AG46" s="11">
        <f>+data!AI48</f>
        <v>0</v>
      </c>
      <c r="AH46" s="11">
        <f>+data!AJ48</f>
        <v>0</v>
      </c>
      <c r="AI46" s="11">
        <f>+data!AK48</f>
        <v>0</v>
      </c>
      <c r="AJ46" s="11">
        <f>+data!AL48</f>
        <v>0</v>
      </c>
      <c r="AK46" s="11">
        <f>+data!AM48</f>
        <v>0</v>
      </c>
      <c r="AL46" s="11">
        <f>+data!AN48</f>
        <v>0</v>
      </c>
      <c r="AM46" s="11">
        <f>+data!AO48</f>
        <v>0</v>
      </c>
      <c r="AN46" s="11">
        <f>+data!AP48</f>
        <v>0</v>
      </c>
      <c r="AO46" s="11">
        <f>+data!AQ48</f>
        <v>0</v>
      </c>
      <c r="AP46" s="11">
        <f>+data!AR48</f>
        <v>0</v>
      </c>
      <c r="AQ46" s="11">
        <f>+data!AS48</f>
        <v>0</v>
      </c>
      <c r="AR46" s="11">
        <f>+data!AT48</f>
        <v>0</v>
      </c>
      <c r="AS46" s="11">
        <f>+data!AU48</f>
        <v>0</v>
      </c>
      <c r="AT46" s="11">
        <f>+data!AV48</f>
        <v>0</v>
      </c>
      <c r="AU46" s="11">
        <f>+data!AW48</f>
        <v>0</v>
      </c>
      <c r="AV46" s="11">
        <f>+data!AX48</f>
        <v>0</v>
      </c>
      <c r="AW46" s="11">
        <f>+data!AY48</f>
        <v>0</v>
      </c>
      <c r="AX46" s="11">
        <f>+data!AZ48</f>
        <v>0</v>
      </c>
      <c r="AY46" s="11">
        <f>+data!BA48</f>
        <v>0</v>
      </c>
      <c r="AZ46" s="11">
        <f>+data!BB48</f>
        <v>0</v>
      </c>
      <c r="BA46" s="11">
        <f>+data!BC48</f>
        <v>0</v>
      </c>
      <c r="BB46" s="11">
        <f>+data!BD48</f>
        <v>0</v>
      </c>
      <c r="BC46" s="11">
        <f>+data!BE48</f>
        <v>0</v>
      </c>
      <c r="BD46" s="11">
        <f>+data!BF48</f>
        <v>0</v>
      </c>
      <c r="BE46" s="11">
        <f>+data!BG48</f>
        <v>0</v>
      </c>
      <c r="BF46" s="11">
        <f>+data!BH48</f>
        <v>0</v>
      </c>
      <c r="BG46" s="11">
        <f>+data!BI48</f>
        <v>0</v>
      </c>
      <c r="BH46" s="11">
        <f>+data!BJ48</f>
        <v>0</v>
      </c>
      <c r="BI46" s="11">
        <f>+data!BK48</f>
        <v>0</v>
      </c>
      <c r="BJ46" s="11">
        <f>+data!BL48</f>
        <v>0</v>
      </c>
      <c r="BK46" s="11">
        <f>+data!BM48</f>
        <v>0</v>
      </c>
      <c r="BL46" s="11">
        <f>+data!BN48</f>
        <v>0</v>
      </c>
      <c r="BM46" s="11">
        <f>+data!BO48</f>
        <v>0</v>
      </c>
      <c r="BN46" s="11">
        <f>+data!BP48</f>
        <v>0</v>
      </c>
      <c r="BO46" s="11">
        <f>+data!BQ48</f>
        <v>0</v>
      </c>
      <c r="BP46" s="11">
        <f>+data!BR48</f>
        <v>0</v>
      </c>
      <c r="BQ46" s="11">
        <f>+data!BS48</f>
        <v>0</v>
      </c>
      <c r="BR46" s="11">
        <f>+data!BT48</f>
        <v>0</v>
      </c>
      <c r="BS46" s="11">
        <f>+data!BU48</f>
        <v>0</v>
      </c>
      <c r="BT46" s="11">
        <f>+data!BV48</f>
        <v>0</v>
      </c>
      <c r="BU46" s="11">
        <f>+data!BW48</f>
        <v>0</v>
      </c>
      <c r="BV46" s="11">
        <f>+data!BX48</f>
        <v>0</v>
      </c>
      <c r="BW46" s="11">
        <f>+data!BY48</f>
        <v>0</v>
      </c>
      <c r="BX46" s="11">
        <f>+data!BZ48</f>
        <v>0</v>
      </c>
      <c r="BY46" s="11">
        <f>+data!CA48</f>
        <v>0</v>
      </c>
      <c r="BZ46" s="11">
        <f>+data!CB48</f>
        <v>0</v>
      </c>
      <c r="CA46" s="11">
        <f>+data!CC48</f>
        <v>0</v>
      </c>
    </row>
    <row r="47" spans="1:79" x14ac:dyDescent="0.2">
      <c r="A47" s="9">
        <f>+data!B49</f>
        <v>170</v>
      </c>
      <c r="B47" s="11">
        <f>+data!D49</f>
        <v>0</v>
      </c>
      <c r="C47" s="11">
        <f>+data!E49</f>
        <v>0</v>
      </c>
      <c r="D47" s="11">
        <f>+data!F49</f>
        <v>0</v>
      </c>
      <c r="E47" s="11">
        <f>+data!G49</f>
        <v>0</v>
      </c>
      <c r="F47" s="11">
        <f>+data!H49</f>
        <v>0</v>
      </c>
      <c r="G47" s="11">
        <f>+data!I49</f>
        <v>0</v>
      </c>
      <c r="H47" s="11">
        <f>+data!J49</f>
        <v>0</v>
      </c>
      <c r="I47" s="11">
        <f>+data!K49</f>
        <v>0</v>
      </c>
      <c r="J47" s="11">
        <f>+data!L49</f>
        <v>0</v>
      </c>
      <c r="K47" s="11">
        <f>+data!M49</f>
        <v>0</v>
      </c>
      <c r="L47" s="11">
        <f>+data!N49</f>
        <v>0</v>
      </c>
      <c r="M47" s="11">
        <f>+data!O49</f>
        <v>0</v>
      </c>
      <c r="N47" s="11">
        <f>+data!P49</f>
        <v>0</v>
      </c>
      <c r="O47" s="11">
        <f>+data!Q49</f>
        <v>0</v>
      </c>
      <c r="P47" s="11">
        <f>+data!R49</f>
        <v>0</v>
      </c>
      <c r="Q47" s="11">
        <f>+data!S49</f>
        <v>0</v>
      </c>
      <c r="R47" s="11">
        <f>+data!T49</f>
        <v>0</v>
      </c>
      <c r="S47" s="11">
        <f>+data!U49</f>
        <v>1.9543410249596067</v>
      </c>
      <c r="T47" s="11">
        <f>+data!V49</f>
        <v>2.0282893081255979</v>
      </c>
      <c r="U47" s="11">
        <f>+data!W49</f>
        <v>2.1676050176528228</v>
      </c>
      <c r="V47" s="11">
        <f>+data!X49</f>
        <v>2.2910555438850073</v>
      </c>
      <c r="W47" s="11">
        <f>+data!Y49</f>
        <v>2.5073764537492229</v>
      </c>
      <c r="X47" s="11">
        <f>+data!Z49</f>
        <v>2.6950806815841393</v>
      </c>
      <c r="Y47" s="11">
        <f>+data!AA49</f>
        <v>2.8499236011444524</v>
      </c>
      <c r="Z47" s="11">
        <f>+data!AB49</f>
        <v>2.9661596808965367</v>
      </c>
      <c r="AA47" s="11">
        <f>+data!AC49</f>
        <v>6.5466829314065871</v>
      </c>
      <c r="AB47" s="11">
        <f>+data!AD49</f>
        <v>4.9645678896499952</v>
      </c>
      <c r="AC47" s="11">
        <f>+data!AE49</f>
        <v>3.8</v>
      </c>
      <c r="AD47" s="11">
        <f>+data!AF49</f>
        <v>4</v>
      </c>
      <c r="AE47" s="11">
        <f>+data!AG49</f>
        <v>4.2</v>
      </c>
      <c r="AF47" s="11">
        <f>+data!AH49</f>
        <v>4.3999999999999995</v>
      </c>
      <c r="AG47" s="11">
        <f>+data!AI49</f>
        <v>4.5999999999999996</v>
      </c>
      <c r="AH47" s="11">
        <f>+data!AJ49</f>
        <v>4.8</v>
      </c>
      <c r="AI47" s="11">
        <f>+data!AK49</f>
        <v>5</v>
      </c>
      <c r="AJ47" s="11">
        <f>+data!AL49</f>
        <v>5.2</v>
      </c>
      <c r="AK47" s="11">
        <f>+data!AM49</f>
        <v>5.4</v>
      </c>
      <c r="AL47" s="11">
        <f>+data!AN49</f>
        <v>5.6</v>
      </c>
      <c r="AM47" s="11">
        <f>+data!AO49</f>
        <v>5.8</v>
      </c>
      <c r="AN47" s="11">
        <f>+data!AP49</f>
        <v>6.22</v>
      </c>
      <c r="AO47" s="11">
        <f>+data!AQ49</f>
        <v>6.64</v>
      </c>
      <c r="AP47" s="11">
        <f>+data!AR49</f>
        <v>7.06</v>
      </c>
      <c r="AQ47" s="11">
        <f>+data!AS49</f>
        <v>7.48</v>
      </c>
      <c r="AR47" s="11">
        <f>+data!AT49</f>
        <v>7.9</v>
      </c>
      <c r="AS47" s="11">
        <f>+data!AU49</f>
        <v>8.32</v>
      </c>
      <c r="AT47" s="11">
        <f>+data!AV49</f>
        <v>8.74</v>
      </c>
      <c r="AU47" s="11">
        <f>+data!AW49</f>
        <v>9.16</v>
      </c>
      <c r="AV47" s="11">
        <f>+data!AX49</f>
        <v>9.58</v>
      </c>
      <c r="AW47" s="11">
        <f>+data!AY49</f>
        <v>10</v>
      </c>
      <c r="AX47" s="11">
        <f>+data!AZ49</f>
        <v>46</v>
      </c>
      <c r="AY47" s="11">
        <f>+data!BA49</f>
        <v>82</v>
      </c>
      <c r="AZ47" s="11">
        <f>+data!BB49</f>
        <v>118</v>
      </c>
      <c r="BA47" s="11">
        <f>+data!BC49</f>
        <v>154</v>
      </c>
      <c r="BB47" s="11">
        <f>+data!BD49</f>
        <v>190</v>
      </c>
      <c r="BC47" s="11">
        <f>+data!BE49</f>
        <v>226</v>
      </c>
      <c r="BD47" s="11">
        <f>+data!BF49</f>
        <v>250</v>
      </c>
      <c r="BE47" s="11">
        <f>+data!BG49</f>
        <v>400</v>
      </c>
      <c r="BF47" s="11">
        <f>+data!BH49</f>
        <v>650</v>
      </c>
      <c r="BG47" s="11">
        <f>+data!BI49</f>
        <v>900</v>
      </c>
      <c r="BH47" s="11">
        <f>+data!BJ49</f>
        <v>900</v>
      </c>
      <c r="BI47" s="11">
        <f>+data!BK49</f>
        <v>900</v>
      </c>
      <c r="BJ47" s="11">
        <f>+data!BL49</f>
        <v>900</v>
      </c>
      <c r="BK47" s="11">
        <f>+data!BM49</f>
        <v>900</v>
      </c>
      <c r="BL47" s="11">
        <f>+data!BN49</f>
        <v>900</v>
      </c>
      <c r="BM47" s="11">
        <f>+data!BO49</f>
        <v>1000</v>
      </c>
      <c r="BN47" s="11">
        <f>+data!BP49</f>
        <v>1000</v>
      </c>
      <c r="BO47" s="11">
        <f>+data!BQ49</f>
        <v>1000</v>
      </c>
      <c r="BP47" s="11">
        <f>+data!BR49</f>
        <v>1000</v>
      </c>
      <c r="BQ47" s="11">
        <f>+data!BS49</f>
        <v>1050</v>
      </c>
      <c r="BR47" s="11">
        <f>+data!BT49</f>
        <v>1087</v>
      </c>
      <c r="BS47" s="11">
        <f>+data!BU49</f>
        <v>1081.3333333333321</v>
      </c>
      <c r="BT47" s="11">
        <f>+data!BV49</f>
        <v>1108.1555555555533</v>
      </c>
      <c r="BU47" s="11">
        <f>+data!BW49</f>
        <v>1136.5925925925912</v>
      </c>
      <c r="BV47" s="11">
        <f>+data!BX49</f>
        <v>1162.3565432098767</v>
      </c>
      <c r="BW47" s="11">
        <f>+data!BY49</f>
        <v>1177.9779423868313</v>
      </c>
      <c r="BX47" s="11">
        <f>+data!BZ49</f>
        <v>1198.2089657064498</v>
      </c>
      <c r="BY47" s="11">
        <f>+data!CA49</f>
        <v>1226.0650827617719</v>
      </c>
      <c r="BZ47" s="11">
        <f>+data!CB49</f>
        <v>1247.2279291571394</v>
      </c>
      <c r="CA47" s="11">
        <f>+data!CC49</f>
        <v>1267.8581751155798</v>
      </c>
    </row>
    <row r="48" spans="1:79" x14ac:dyDescent="0.2">
      <c r="A48" s="9">
        <f>+data!B50</f>
        <v>174</v>
      </c>
      <c r="B48" s="11">
        <f>+data!D50</f>
        <v>0</v>
      </c>
      <c r="C48" s="11">
        <f>+data!E50</f>
        <v>0</v>
      </c>
      <c r="D48" s="11">
        <f>+data!F50</f>
        <v>0</v>
      </c>
      <c r="E48" s="11">
        <f>+data!G50</f>
        <v>0</v>
      </c>
      <c r="F48" s="11">
        <f>+data!H50</f>
        <v>0</v>
      </c>
      <c r="G48" s="11">
        <f>+data!I50</f>
        <v>0</v>
      </c>
      <c r="H48" s="11">
        <f>+data!J50</f>
        <v>0</v>
      </c>
      <c r="I48" s="11">
        <f>+data!K50</f>
        <v>0</v>
      </c>
      <c r="J48" s="11">
        <f>+data!L50</f>
        <v>0</v>
      </c>
      <c r="K48" s="11">
        <f>+data!M50</f>
        <v>0</v>
      </c>
      <c r="L48" s="11">
        <f>+data!N50</f>
        <v>0</v>
      </c>
      <c r="M48" s="11">
        <f>+data!O50</f>
        <v>0</v>
      </c>
      <c r="N48" s="11">
        <f>+data!P50</f>
        <v>0</v>
      </c>
      <c r="O48" s="11">
        <f>+data!Q50</f>
        <v>0</v>
      </c>
      <c r="P48" s="11">
        <f>+data!R50</f>
        <v>0</v>
      </c>
      <c r="Q48" s="11">
        <f>+data!S50</f>
        <v>0</v>
      </c>
      <c r="R48" s="11">
        <f>+data!T50</f>
        <v>0</v>
      </c>
      <c r="S48" s="11">
        <f>+data!U50</f>
        <v>0</v>
      </c>
      <c r="T48" s="11">
        <f>+data!V50</f>
        <v>0</v>
      </c>
      <c r="U48" s="11">
        <f>+data!W50</f>
        <v>0</v>
      </c>
      <c r="V48" s="11">
        <f>+data!X50</f>
        <v>0</v>
      </c>
      <c r="W48" s="11">
        <f>+data!Y50</f>
        <v>0</v>
      </c>
      <c r="X48" s="11">
        <f>+data!Z50</f>
        <v>0</v>
      </c>
      <c r="Y48" s="11">
        <f>+data!AA50</f>
        <v>0</v>
      </c>
      <c r="Z48" s="11">
        <f>+data!AB50</f>
        <v>0</v>
      </c>
      <c r="AA48" s="11">
        <f>+data!AC50</f>
        <v>0</v>
      </c>
      <c r="AB48" s="11">
        <f>+data!AD50</f>
        <v>0</v>
      </c>
      <c r="AC48" s="11">
        <f>+data!AE50</f>
        <v>0</v>
      </c>
      <c r="AD48" s="11">
        <f>+data!AF50</f>
        <v>0</v>
      </c>
      <c r="AE48" s="11">
        <f>+data!AG50</f>
        <v>0</v>
      </c>
      <c r="AF48" s="11">
        <f>+data!AH50</f>
        <v>0</v>
      </c>
      <c r="AG48" s="11">
        <f>+data!AI50</f>
        <v>0</v>
      </c>
      <c r="AH48" s="11">
        <f>+data!AJ50</f>
        <v>0</v>
      </c>
      <c r="AI48" s="11">
        <f>+data!AK50</f>
        <v>0</v>
      </c>
      <c r="AJ48" s="11">
        <f>+data!AL50</f>
        <v>0</v>
      </c>
      <c r="AK48" s="11">
        <f>+data!AM50</f>
        <v>0</v>
      </c>
      <c r="AL48" s="11">
        <f>+data!AN50</f>
        <v>0</v>
      </c>
      <c r="AM48" s="11">
        <f>+data!AO50</f>
        <v>0</v>
      </c>
      <c r="AN48" s="11">
        <f>+data!AP50</f>
        <v>0</v>
      </c>
      <c r="AO48" s="11">
        <f>+data!AQ50</f>
        <v>0</v>
      </c>
      <c r="AP48" s="11">
        <f>+data!AR50</f>
        <v>0</v>
      </c>
      <c r="AQ48" s="11">
        <f>+data!AS50</f>
        <v>0</v>
      </c>
      <c r="AR48" s="11">
        <f>+data!AT50</f>
        <v>0</v>
      </c>
      <c r="AS48" s="11">
        <f>+data!AU50</f>
        <v>0</v>
      </c>
      <c r="AT48" s="11">
        <f>+data!AV50</f>
        <v>0</v>
      </c>
      <c r="AU48" s="11">
        <f>+data!AW50</f>
        <v>0</v>
      </c>
      <c r="AV48" s="11">
        <f>+data!AX50</f>
        <v>0</v>
      </c>
      <c r="AW48" s="11">
        <f>+data!AY50</f>
        <v>0</v>
      </c>
      <c r="AX48" s="11">
        <f>+data!AZ50</f>
        <v>0</v>
      </c>
      <c r="AY48" s="11">
        <f>+data!BA50</f>
        <v>0</v>
      </c>
      <c r="AZ48" s="11">
        <f>+data!BB50</f>
        <v>0</v>
      </c>
      <c r="BA48" s="11">
        <f>+data!BC50</f>
        <v>0</v>
      </c>
      <c r="BB48" s="11">
        <f>+data!BD50</f>
        <v>0</v>
      </c>
      <c r="BC48" s="11">
        <f>+data!BE50</f>
        <v>0</v>
      </c>
      <c r="BD48" s="11">
        <f>+data!BF50</f>
        <v>0</v>
      </c>
      <c r="BE48" s="11">
        <f>+data!BG50</f>
        <v>0</v>
      </c>
      <c r="BF48" s="11">
        <f>+data!BH50</f>
        <v>8.5000000000000006E-2</v>
      </c>
      <c r="BG48" s="11">
        <f>+data!BI50</f>
        <v>8.5000000000000006E-2</v>
      </c>
      <c r="BH48" s="11">
        <f>+data!BJ50</f>
        <v>8.5000000000000006E-2</v>
      </c>
      <c r="BI48" s="11">
        <f>+data!BK50</f>
        <v>8.5000000000000006E-2</v>
      </c>
      <c r="BJ48" s="11">
        <f>+data!BL50</f>
        <v>8.5000000000000006E-2</v>
      </c>
      <c r="BK48" s="11">
        <f>+data!BM50</f>
        <v>8.5000000000000006E-2</v>
      </c>
      <c r="BL48" s="11">
        <f>+data!BN50</f>
        <v>8.5000000000000006E-2</v>
      </c>
      <c r="BM48" s="11">
        <f>+data!BO50</f>
        <v>8.5000000000000006E-2</v>
      </c>
      <c r="BN48" s="11">
        <f>+data!BP50</f>
        <v>8.5000000000000006E-2</v>
      </c>
      <c r="BO48" s="11">
        <f>+data!BQ50</f>
        <v>8.5000000000000006E-2</v>
      </c>
      <c r="BP48" s="11">
        <f>+data!BR50</f>
        <v>8.5000000000000006E-2</v>
      </c>
      <c r="BQ48" s="11">
        <f>+data!BS50</f>
        <v>8.5000000000000006E-2</v>
      </c>
      <c r="BR48" s="11">
        <f>+data!BT50</f>
        <v>8.5000000000000006E-2</v>
      </c>
      <c r="BS48" s="11">
        <f>+data!BU50</f>
        <v>8.5000000000000006E-2</v>
      </c>
      <c r="BT48" s="11">
        <f>+data!BV50</f>
        <v>8.5000000000000006E-2</v>
      </c>
      <c r="BU48" s="11">
        <f>+data!BW50</f>
        <v>8.5000000000000006E-2</v>
      </c>
      <c r="BV48" s="11">
        <f>+data!BX50</f>
        <v>8.5000000000000006E-2</v>
      </c>
      <c r="BW48" s="11">
        <f>+data!BY50</f>
        <v>8.5000000000000006E-2</v>
      </c>
      <c r="BX48" s="11">
        <f>+data!BZ50</f>
        <v>8.5000000000000006E-2</v>
      </c>
      <c r="BY48" s="11">
        <f>+data!CA50</f>
        <v>8.5000000000000006E-2</v>
      </c>
      <c r="BZ48" s="11">
        <f>+data!CB50</f>
        <v>8.5000000000000006E-2</v>
      </c>
      <c r="CA48" s="11">
        <f>+data!CC50</f>
        <v>8.5000000000000006E-2</v>
      </c>
    </row>
    <row r="49" spans="1:79" x14ac:dyDescent="0.2">
      <c r="A49" s="9">
        <v>175</v>
      </c>
      <c r="B49" s="11">
        <f>+data!D51</f>
        <v>0</v>
      </c>
      <c r="C49" s="11">
        <f>+data!E51</f>
        <v>0</v>
      </c>
      <c r="D49" s="11">
        <f>+data!F51</f>
        <v>0</v>
      </c>
      <c r="E49" s="11">
        <f>+data!G51</f>
        <v>0</v>
      </c>
      <c r="F49" s="11">
        <f>+data!H51</f>
        <v>0</v>
      </c>
      <c r="G49" s="11">
        <f>+data!I51</f>
        <v>0</v>
      </c>
      <c r="H49" s="11">
        <f>+data!J51</f>
        <v>0</v>
      </c>
      <c r="I49" s="11">
        <f>+data!K51</f>
        <v>0</v>
      </c>
      <c r="J49" s="11">
        <f>+data!L51</f>
        <v>0</v>
      </c>
      <c r="K49" s="11">
        <f>+data!M51</f>
        <v>0</v>
      </c>
      <c r="L49" s="11">
        <f>+data!N51</f>
        <v>0</v>
      </c>
      <c r="M49" s="11">
        <f>+data!O51</f>
        <v>0</v>
      </c>
      <c r="N49" s="11">
        <f>+data!P51</f>
        <v>0</v>
      </c>
      <c r="O49" s="11">
        <f>+data!Q51</f>
        <v>0</v>
      </c>
      <c r="P49" s="11">
        <f>+data!R51</f>
        <v>0</v>
      </c>
      <c r="Q49" s="11">
        <f>+data!S51</f>
        <v>0</v>
      </c>
      <c r="R49" s="11">
        <f>+data!T51</f>
        <v>0</v>
      </c>
      <c r="S49" s="11">
        <f>+data!U51</f>
        <v>0</v>
      </c>
      <c r="T49" s="11">
        <f>+data!V51</f>
        <v>0</v>
      </c>
      <c r="U49" s="11">
        <f>+data!W51</f>
        <v>0</v>
      </c>
      <c r="V49" s="11">
        <f>+data!X51</f>
        <v>0</v>
      </c>
      <c r="W49" s="11">
        <f>+data!Y51</f>
        <v>0</v>
      </c>
      <c r="X49" s="11">
        <f>+data!Z51</f>
        <v>0</v>
      </c>
      <c r="Y49" s="11">
        <f>+data!AA51</f>
        <v>0</v>
      </c>
      <c r="Z49" s="11">
        <f>+data!AB51</f>
        <v>0</v>
      </c>
      <c r="AA49" s="11">
        <f>+data!AC51</f>
        <v>0</v>
      </c>
      <c r="AB49" s="11">
        <f>+data!AD51</f>
        <v>0</v>
      </c>
      <c r="AC49" s="11">
        <f>+data!AE51</f>
        <v>0</v>
      </c>
      <c r="AD49" s="11">
        <f>+data!AF51</f>
        <v>0</v>
      </c>
      <c r="AE49" s="11">
        <f>+data!AG51</f>
        <v>0</v>
      </c>
      <c r="AF49" s="11">
        <f>+data!AH51</f>
        <v>0</v>
      </c>
      <c r="AG49" s="11">
        <f>+data!AI51</f>
        <v>0</v>
      </c>
      <c r="AH49" s="11">
        <f>+data!AJ51</f>
        <v>0</v>
      </c>
      <c r="AI49" s="11">
        <f>+data!AK51</f>
        <v>0</v>
      </c>
      <c r="AJ49" s="11">
        <f>+data!AL51</f>
        <v>0</v>
      </c>
      <c r="AK49" s="11">
        <f>+data!AM51</f>
        <v>0</v>
      </c>
      <c r="AL49" s="11">
        <f>+data!AN51</f>
        <v>0</v>
      </c>
      <c r="AM49" s="11">
        <f>+data!AO51</f>
        <v>0</v>
      </c>
      <c r="AN49" s="11">
        <f>+data!AP51</f>
        <v>0</v>
      </c>
      <c r="AO49" s="11">
        <f>+data!AQ51</f>
        <v>0</v>
      </c>
      <c r="AP49" s="11">
        <f>+data!AR51</f>
        <v>0</v>
      </c>
      <c r="AQ49" s="11">
        <f>+data!AS51</f>
        <v>0</v>
      </c>
      <c r="AR49" s="11">
        <f>+data!AT51</f>
        <v>0</v>
      </c>
      <c r="AS49" s="11">
        <f>+data!AU51</f>
        <v>0</v>
      </c>
      <c r="AT49" s="11">
        <f>+data!AV51</f>
        <v>0</v>
      </c>
      <c r="AU49" s="11">
        <f>+data!AW51</f>
        <v>0</v>
      </c>
      <c r="AV49" s="11">
        <f>+data!AX51</f>
        <v>0</v>
      </c>
      <c r="AW49" s="11">
        <f>+data!AY51</f>
        <v>0</v>
      </c>
      <c r="AX49" s="11">
        <f>+data!AZ51</f>
        <v>0</v>
      </c>
      <c r="AY49" s="11">
        <f>+data!BA51</f>
        <v>0</v>
      </c>
      <c r="AZ49" s="11">
        <f>+data!BB51</f>
        <v>0</v>
      </c>
      <c r="BA49" s="11">
        <f>+data!BC51</f>
        <v>0</v>
      </c>
      <c r="BB49" s="11">
        <f>+data!BD51</f>
        <v>0</v>
      </c>
      <c r="BC49" s="11">
        <f>+data!BE51</f>
        <v>0</v>
      </c>
      <c r="BD49" s="11">
        <f>+data!BF51</f>
        <v>0</v>
      </c>
      <c r="BE49" s="11">
        <f>+data!BG51</f>
        <v>0</v>
      </c>
      <c r="BF49" s="11">
        <f>+data!BH51</f>
        <v>8.5000000000000006E-2</v>
      </c>
      <c r="BG49" s="11">
        <f>+data!BI51</f>
        <v>8.5000000000000006E-2</v>
      </c>
      <c r="BH49" s="11">
        <f>+data!BJ51</f>
        <v>8.5000000000000006E-2</v>
      </c>
      <c r="BI49" s="11">
        <f>+data!BK51</f>
        <v>8.5000000000000006E-2</v>
      </c>
      <c r="BJ49" s="11">
        <f>+data!BL51</f>
        <v>8.5000000000000006E-2</v>
      </c>
      <c r="BK49" s="11">
        <f>+data!BM51</f>
        <v>8.5000000000000006E-2</v>
      </c>
      <c r="BL49" s="11">
        <f>+data!BN51</f>
        <v>8.5000000000000006E-2</v>
      </c>
      <c r="BM49" s="11">
        <f>+data!BO51</f>
        <v>8.5000000000000006E-2</v>
      </c>
      <c r="BN49" s="11">
        <f>+data!BP51</f>
        <v>8.5000000000000006E-2</v>
      </c>
      <c r="BO49" s="11">
        <f>+data!BQ51</f>
        <v>8.5000000000000006E-2</v>
      </c>
      <c r="BP49" s="11">
        <f>+data!BR51</f>
        <v>8.5000000000000006E-2</v>
      </c>
      <c r="BQ49" s="11">
        <f>+data!BS51</f>
        <v>8.5000000000000006E-2</v>
      </c>
      <c r="BR49" s="11">
        <f>+data!BT51</f>
        <v>8.5000000000000006E-2</v>
      </c>
      <c r="BS49" s="11">
        <f>+data!BU51</f>
        <v>8.5000000000000006E-2</v>
      </c>
      <c r="BT49" s="11">
        <f>+data!BV51</f>
        <v>8.5000000000000006E-2</v>
      </c>
      <c r="BU49" s="11">
        <f>+data!BW51</f>
        <v>8.5000000000000006E-2</v>
      </c>
      <c r="BV49" s="11">
        <f>+data!BX51</f>
        <v>8.5000000000000006E-2</v>
      </c>
      <c r="BW49" s="11">
        <f>+data!BY51</f>
        <v>8.5000000000000006E-2</v>
      </c>
      <c r="BX49" s="11">
        <f>+data!BZ51</f>
        <v>8.5000000000000006E-2</v>
      </c>
      <c r="BY49" s="11">
        <f>+data!CA51</f>
        <v>8.5000000000000006E-2</v>
      </c>
      <c r="BZ49" s="11">
        <f>+data!CB51</f>
        <v>8.5000000000000006E-2</v>
      </c>
      <c r="CA49" s="11">
        <f>+data!CC51</f>
        <v>8.5000000000000006E-2</v>
      </c>
    </row>
    <row r="50" spans="1:79" x14ac:dyDescent="0.2">
      <c r="A50" s="9">
        <f>+data!B52</f>
        <v>178</v>
      </c>
      <c r="B50" s="11">
        <f>+data!D52</f>
        <v>0</v>
      </c>
      <c r="C50" s="11">
        <f>+data!E52</f>
        <v>0</v>
      </c>
      <c r="D50" s="11">
        <f>+data!F52</f>
        <v>0</v>
      </c>
      <c r="E50" s="11">
        <f>+data!G52</f>
        <v>0</v>
      </c>
      <c r="F50" s="11">
        <f>+data!H52</f>
        <v>0</v>
      </c>
      <c r="G50" s="11">
        <f>+data!I52</f>
        <v>0</v>
      </c>
      <c r="H50" s="11">
        <f>+data!J52</f>
        <v>0</v>
      </c>
      <c r="I50" s="11">
        <f>+data!K52</f>
        <v>0</v>
      </c>
      <c r="J50" s="11">
        <f>+data!L52</f>
        <v>0</v>
      </c>
      <c r="K50" s="11">
        <f>+data!M52</f>
        <v>0</v>
      </c>
      <c r="L50" s="11">
        <f>+data!N52</f>
        <v>0</v>
      </c>
      <c r="M50" s="11">
        <f>+data!O52</f>
        <v>0</v>
      </c>
      <c r="N50" s="11">
        <f>+data!P52</f>
        <v>0</v>
      </c>
      <c r="O50" s="11">
        <f>+data!Q52</f>
        <v>0</v>
      </c>
      <c r="P50" s="11">
        <f>+data!R52</f>
        <v>0</v>
      </c>
      <c r="Q50" s="11">
        <f>+data!S52</f>
        <v>0</v>
      </c>
      <c r="R50" s="11">
        <f>+data!T52</f>
        <v>0</v>
      </c>
      <c r="S50" s="11">
        <f>+data!U52</f>
        <v>0</v>
      </c>
      <c r="T50" s="11">
        <f>+data!V52</f>
        <v>0</v>
      </c>
      <c r="U50" s="11">
        <f>+data!W52</f>
        <v>0</v>
      </c>
      <c r="V50" s="11">
        <f>+data!X52</f>
        <v>0</v>
      </c>
      <c r="W50" s="11">
        <f>+data!Y52</f>
        <v>0</v>
      </c>
      <c r="X50" s="11">
        <f>+data!Z52</f>
        <v>0</v>
      </c>
      <c r="Y50" s="11">
        <f>+data!AA52</f>
        <v>0</v>
      </c>
      <c r="Z50" s="11">
        <f>+data!AB52</f>
        <v>0</v>
      </c>
      <c r="AA50" s="11">
        <f>+data!AC52</f>
        <v>0</v>
      </c>
      <c r="AB50" s="11">
        <f>+data!AD52</f>
        <v>0</v>
      </c>
      <c r="AC50" s="11">
        <f>+data!AE52</f>
        <v>0</v>
      </c>
      <c r="AD50" s="11">
        <f>+data!AF52</f>
        <v>0</v>
      </c>
      <c r="AE50" s="11">
        <f>+data!AG52</f>
        <v>0</v>
      </c>
      <c r="AF50" s="11">
        <f>+data!AH52</f>
        <v>0</v>
      </c>
      <c r="AG50" s="11">
        <f>+data!AI52</f>
        <v>0</v>
      </c>
      <c r="AH50" s="11">
        <f>+data!AJ52</f>
        <v>0</v>
      </c>
      <c r="AI50" s="11">
        <f>+data!AK52</f>
        <v>0</v>
      </c>
      <c r="AJ50" s="11">
        <f>+data!AL52</f>
        <v>0</v>
      </c>
      <c r="AK50" s="11">
        <f>+data!AM52</f>
        <v>0</v>
      </c>
      <c r="AL50" s="11">
        <f>+data!AN52</f>
        <v>0</v>
      </c>
      <c r="AM50" s="11">
        <f>+data!AO52</f>
        <v>0</v>
      </c>
      <c r="AN50" s="11">
        <f>+data!AP52</f>
        <v>0</v>
      </c>
      <c r="AO50" s="11">
        <f>+data!AQ52</f>
        <v>0</v>
      </c>
      <c r="AP50" s="11">
        <f>+data!AR52</f>
        <v>0</v>
      </c>
      <c r="AQ50" s="11">
        <f>+data!AS52</f>
        <v>0</v>
      </c>
      <c r="AR50" s="11">
        <f>+data!AT52</f>
        <v>0</v>
      </c>
      <c r="AS50" s="11">
        <f>+data!AU52</f>
        <v>0</v>
      </c>
      <c r="AT50" s="11">
        <f>+data!AV52</f>
        <v>0</v>
      </c>
      <c r="AU50" s="11">
        <f>+data!AW52</f>
        <v>0</v>
      </c>
      <c r="AV50" s="11">
        <f>+data!AX52</f>
        <v>0</v>
      </c>
      <c r="AW50" s="11">
        <f>+data!AY52</f>
        <v>0</v>
      </c>
      <c r="AX50" s="11">
        <f>+data!AZ52</f>
        <v>0</v>
      </c>
      <c r="AY50" s="11">
        <f>+data!BA52</f>
        <v>0</v>
      </c>
      <c r="AZ50" s="11">
        <f>+data!BB52</f>
        <v>0</v>
      </c>
      <c r="BA50" s="11">
        <f>+data!BC52</f>
        <v>0</v>
      </c>
      <c r="BB50" s="11">
        <f>+data!BD52</f>
        <v>0</v>
      </c>
      <c r="BC50" s="11">
        <f>+data!BE52</f>
        <v>0</v>
      </c>
      <c r="BD50" s="11">
        <f>+data!BF52</f>
        <v>1</v>
      </c>
      <c r="BE50" s="11">
        <f>+data!BG52</f>
        <v>2</v>
      </c>
      <c r="BF50" s="11">
        <f>+data!BH52</f>
        <v>2</v>
      </c>
      <c r="BG50" s="11">
        <f>+data!BI52</f>
        <v>2</v>
      </c>
      <c r="BH50" s="11">
        <f>+data!BJ52</f>
        <v>2</v>
      </c>
      <c r="BI50" s="11">
        <f>+data!BK52</f>
        <v>2</v>
      </c>
      <c r="BJ50" s="11">
        <f>+data!BL52</f>
        <v>2</v>
      </c>
      <c r="BK50" s="11">
        <f>+data!BM52</f>
        <v>2</v>
      </c>
      <c r="BL50" s="11">
        <f>+data!BN52</f>
        <v>2</v>
      </c>
      <c r="BM50" s="11">
        <f>+data!BO52</f>
        <v>2</v>
      </c>
      <c r="BN50" s="11">
        <f>+data!BP52</f>
        <v>2</v>
      </c>
      <c r="BO50" s="11">
        <f>+data!BQ52</f>
        <v>2</v>
      </c>
      <c r="BP50" s="11">
        <f>+data!BR52</f>
        <v>2</v>
      </c>
      <c r="BQ50" s="11">
        <f>+data!BS52</f>
        <v>2</v>
      </c>
      <c r="BR50" s="11">
        <f>+data!BT52</f>
        <v>2</v>
      </c>
      <c r="BS50" s="11">
        <f>+data!BU52</f>
        <v>2</v>
      </c>
      <c r="BT50" s="11">
        <f>+data!BV52</f>
        <v>2</v>
      </c>
      <c r="BU50" s="11">
        <f>+data!BW52</f>
        <v>2</v>
      </c>
      <c r="BV50" s="11">
        <f>+data!BX52</f>
        <v>2</v>
      </c>
      <c r="BW50" s="11">
        <f>+data!BY52</f>
        <v>2</v>
      </c>
      <c r="BX50" s="11">
        <f>+data!BZ52</f>
        <v>2</v>
      </c>
      <c r="BY50" s="11">
        <f>+data!CA52</f>
        <v>2</v>
      </c>
      <c r="BZ50" s="11">
        <f>+data!CB52</f>
        <v>2</v>
      </c>
      <c r="CA50" s="11">
        <f>+data!CC52</f>
        <v>2</v>
      </c>
    </row>
    <row r="51" spans="1:79" x14ac:dyDescent="0.2">
      <c r="A51" s="9">
        <f>+data!B53</f>
        <v>180</v>
      </c>
      <c r="B51" s="11">
        <f>+data!D53</f>
        <v>0</v>
      </c>
      <c r="C51" s="11">
        <f>+data!E53</f>
        <v>0</v>
      </c>
      <c r="D51" s="11">
        <f>+data!F53</f>
        <v>0</v>
      </c>
      <c r="E51" s="11">
        <f>+data!G53</f>
        <v>0</v>
      </c>
      <c r="F51" s="11">
        <f>+data!H53</f>
        <v>0</v>
      </c>
      <c r="G51" s="11">
        <f>+data!I53</f>
        <v>0</v>
      </c>
      <c r="H51" s="11">
        <f>+data!J53</f>
        <v>0</v>
      </c>
      <c r="I51" s="11">
        <f>+data!K53</f>
        <v>0</v>
      </c>
      <c r="J51" s="11">
        <f>+data!L53</f>
        <v>0</v>
      </c>
      <c r="K51" s="11">
        <f>+data!M53</f>
        <v>0</v>
      </c>
      <c r="L51" s="11">
        <f>+data!N53</f>
        <v>0</v>
      </c>
      <c r="M51" s="11">
        <f>+data!O53</f>
        <v>0</v>
      </c>
      <c r="N51" s="11">
        <f>+data!P53</f>
        <v>0</v>
      </c>
      <c r="O51" s="11">
        <f>+data!Q53</f>
        <v>0</v>
      </c>
      <c r="P51" s="11">
        <f>+data!R53</f>
        <v>0</v>
      </c>
      <c r="Q51" s="11">
        <f>+data!S53</f>
        <v>0</v>
      </c>
      <c r="R51" s="11">
        <f>+data!T53</f>
        <v>0</v>
      </c>
      <c r="S51" s="11">
        <f>+data!U53</f>
        <v>0</v>
      </c>
      <c r="T51" s="11">
        <f>+data!V53</f>
        <v>0</v>
      </c>
      <c r="U51" s="11">
        <f>+data!W53</f>
        <v>0</v>
      </c>
      <c r="V51" s="11">
        <f>+data!X53</f>
        <v>0</v>
      </c>
      <c r="W51" s="11">
        <f>+data!Y53</f>
        <v>0</v>
      </c>
      <c r="X51" s="11">
        <f>+data!Z53</f>
        <v>0</v>
      </c>
      <c r="Y51" s="11">
        <f>+data!AA53</f>
        <v>0</v>
      </c>
      <c r="Z51" s="11">
        <f>+data!AB53</f>
        <v>0</v>
      </c>
      <c r="AA51" s="11">
        <f>+data!AC53</f>
        <v>0</v>
      </c>
      <c r="AB51" s="11">
        <f>+data!AD53</f>
        <v>0</v>
      </c>
      <c r="AC51" s="11">
        <f>+data!AE53</f>
        <v>0</v>
      </c>
      <c r="AD51" s="11">
        <f>+data!AF53</f>
        <v>0</v>
      </c>
      <c r="AE51" s="11">
        <f>+data!AG53</f>
        <v>0</v>
      </c>
      <c r="AF51" s="11">
        <f>+data!AH53</f>
        <v>0</v>
      </c>
      <c r="AG51" s="11">
        <f>+data!AI53</f>
        <v>0</v>
      </c>
      <c r="AH51" s="11">
        <f>+data!AJ53</f>
        <v>0</v>
      </c>
      <c r="AI51" s="11">
        <f>+data!AK53</f>
        <v>0</v>
      </c>
      <c r="AJ51" s="11">
        <f>+data!AL53</f>
        <v>0</v>
      </c>
      <c r="AK51" s="11">
        <f>+data!AM53</f>
        <v>0</v>
      </c>
      <c r="AL51" s="11">
        <f>+data!AN53</f>
        <v>0</v>
      </c>
      <c r="AM51" s="11">
        <f>+data!AO53</f>
        <v>0</v>
      </c>
      <c r="AN51" s="11">
        <f>+data!AP53</f>
        <v>0</v>
      </c>
      <c r="AO51" s="11">
        <f>+data!AQ53</f>
        <v>0</v>
      </c>
      <c r="AP51" s="11">
        <f>+data!AR53</f>
        <v>0</v>
      </c>
      <c r="AQ51" s="11">
        <f>+data!AS53</f>
        <v>0</v>
      </c>
      <c r="AR51" s="11">
        <f>+data!AT53</f>
        <v>0</v>
      </c>
      <c r="AS51" s="11">
        <f>+data!AU53</f>
        <v>0</v>
      </c>
      <c r="AT51" s="11">
        <f>+data!AV53</f>
        <v>0</v>
      </c>
      <c r="AU51" s="11">
        <f>+data!AW53</f>
        <v>0</v>
      </c>
      <c r="AV51" s="11">
        <f>+data!AX53</f>
        <v>0</v>
      </c>
      <c r="AW51" s="11">
        <f>+data!AY53</f>
        <v>0</v>
      </c>
      <c r="AX51" s="11">
        <f>+data!AZ53</f>
        <v>0</v>
      </c>
      <c r="AY51" s="11">
        <f>+data!BA53</f>
        <v>0</v>
      </c>
      <c r="AZ51" s="11">
        <f>+data!BB53</f>
        <v>0</v>
      </c>
      <c r="BA51" s="11">
        <f>+data!BC53</f>
        <v>0</v>
      </c>
      <c r="BB51" s="11">
        <f>+data!BD53</f>
        <v>0</v>
      </c>
      <c r="BC51" s="11">
        <f>+data!BE53</f>
        <v>0</v>
      </c>
      <c r="BD51" s="11">
        <f>+data!BF53</f>
        <v>0</v>
      </c>
      <c r="BE51" s="11">
        <f>+data!BG53</f>
        <v>4.5333333333333332</v>
      </c>
      <c r="BF51" s="11">
        <f>+data!BH53</f>
        <v>6.4761904761904763</v>
      </c>
      <c r="BG51" s="11">
        <f>+data!BI53</f>
        <v>7.1238095238095243</v>
      </c>
      <c r="BH51" s="11">
        <f>+data!BJ53</f>
        <v>7.1238095238095243</v>
      </c>
      <c r="BI51" s="11">
        <f>+data!BK53</f>
        <v>7.1238095238095243</v>
      </c>
      <c r="BJ51" s="11">
        <f>+data!BL53</f>
        <v>7.1238095238095243</v>
      </c>
      <c r="BK51" s="11">
        <f>+data!BM53</f>
        <v>7.1238095238095243</v>
      </c>
      <c r="BL51" s="11">
        <f>+data!BN53</f>
        <v>7.1238095238095243</v>
      </c>
      <c r="BM51" s="11">
        <f>+data!BO53</f>
        <v>7.1238095238095243</v>
      </c>
      <c r="BN51" s="11">
        <f>+data!BP53</f>
        <v>7.1238095238095243</v>
      </c>
      <c r="BO51" s="11">
        <f>+data!BQ53</f>
        <v>7.1238095238095243</v>
      </c>
      <c r="BP51" s="11">
        <f>+data!BR53</f>
        <v>7.1238095238095243</v>
      </c>
      <c r="BQ51" s="11">
        <f>+data!BS53</f>
        <v>7.1238095238095243</v>
      </c>
      <c r="BR51" s="11">
        <f>+data!BT53</f>
        <v>7.1238095238095243</v>
      </c>
      <c r="BS51" s="11">
        <f>+data!BU53</f>
        <v>7.1238095238095243</v>
      </c>
      <c r="BT51" s="11">
        <f>+data!BV53</f>
        <v>7.1238095238095243</v>
      </c>
      <c r="BU51" s="11">
        <f>+data!BW53</f>
        <v>7.1238095238095243</v>
      </c>
      <c r="BV51" s="11">
        <f>+data!BX53</f>
        <v>7.1238095238095243</v>
      </c>
      <c r="BW51" s="11">
        <f>+data!BY53</f>
        <v>7.1238095238095243</v>
      </c>
      <c r="BX51" s="11">
        <f>+data!BZ53</f>
        <v>7.1238095238095243</v>
      </c>
      <c r="BY51" s="11">
        <f>+data!CA53</f>
        <v>7.1238095238095243</v>
      </c>
      <c r="BZ51" s="11">
        <f>+data!CB53</f>
        <v>7.1238095238095243</v>
      </c>
      <c r="CA51" s="11">
        <f>+data!CC53</f>
        <v>7.1238095238095243</v>
      </c>
    </row>
    <row r="52" spans="1:79" x14ac:dyDescent="0.2">
      <c r="A52" s="9">
        <f>+data!B54</f>
        <v>184</v>
      </c>
      <c r="B52" s="11">
        <f>+data!D54</f>
        <v>0</v>
      </c>
      <c r="C52" s="11">
        <f>+data!E54</f>
        <v>0</v>
      </c>
      <c r="D52" s="11">
        <f>+data!F54</f>
        <v>0</v>
      </c>
      <c r="E52" s="11">
        <f>+data!G54</f>
        <v>0</v>
      </c>
      <c r="F52" s="11">
        <f>+data!H54</f>
        <v>0</v>
      </c>
      <c r="G52" s="11">
        <f>+data!I54</f>
        <v>0</v>
      </c>
      <c r="H52" s="11">
        <f>+data!J54</f>
        <v>0</v>
      </c>
      <c r="I52" s="11">
        <f>+data!K54</f>
        <v>0</v>
      </c>
      <c r="J52" s="11">
        <f>+data!L54</f>
        <v>0</v>
      </c>
      <c r="K52" s="11">
        <f>+data!M54</f>
        <v>0</v>
      </c>
      <c r="L52" s="11">
        <f>+data!N54</f>
        <v>0</v>
      </c>
      <c r="M52" s="11">
        <f>+data!O54</f>
        <v>0</v>
      </c>
      <c r="N52" s="11">
        <f>+data!P54</f>
        <v>0</v>
      </c>
      <c r="O52" s="11">
        <f>+data!Q54</f>
        <v>0</v>
      </c>
      <c r="P52" s="11">
        <f>+data!R54</f>
        <v>0</v>
      </c>
      <c r="Q52" s="11">
        <f>+data!S54</f>
        <v>0</v>
      </c>
      <c r="R52" s="11">
        <f>+data!T54</f>
        <v>0</v>
      </c>
      <c r="S52" s="11">
        <f>+data!U54</f>
        <v>0</v>
      </c>
      <c r="T52" s="11">
        <f>+data!V54</f>
        <v>0</v>
      </c>
      <c r="U52" s="11">
        <f>+data!W54</f>
        <v>0</v>
      </c>
      <c r="V52" s="11">
        <f>+data!X54</f>
        <v>0</v>
      </c>
      <c r="W52" s="11">
        <f>+data!Y54</f>
        <v>0</v>
      </c>
      <c r="X52" s="11">
        <f>+data!Z54</f>
        <v>0</v>
      </c>
      <c r="Y52" s="11">
        <f>+data!AA54</f>
        <v>0</v>
      </c>
      <c r="Z52" s="11">
        <f>+data!AB54</f>
        <v>0</v>
      </c>
      <c r="AA52" s="11">
        <f>+data!AC54</f>
        <v>0</v>
      </c>
      <c r="AB52" s="11">
        <f>+data!AD54</f>
        <v>0</v>
      </c>
      <c r="AC52" s="11">
        <f>+data!AE54</f>
        <v>0</v>
      </c>
      <c r="AD52" s="11">
        <f>+data!AF54</f>
        <v>0</v>
      </c>
      <c r="AE52" s="11">
        <f>+data!AG54</f>
        <v>0</v>
      </c>
      <c r="AF52" s="11">
        <f>+data!AH54</f>
        <v>0</v>
      </c>
      <c r="AG52" s="11">
        <f>+data!AI54</f>
        <v>0</v>
      </c>
      <c r="AH52" s="11">
        <f>+data!AJ54</f>
        <v>0</v>
      </c>
      <c r="AI52" s="11">
        <f>+data!AK54</f>
        <v>0</v>
      </c>
      <c r="AJ52" s="11">
        <f>+data!AL54</f>
        <v>0</v>
      </c>
      <c r="AK52" s="11">
        <f>+data!AM54</f>
        <v>0</v>
      </c>
      <c r="AL52" s="11">
        <f>+data!AN54</f>
        <v>0</v>
      </c>
      <c r="AM52" s="11">
        <f>+data!AO54</f>
        <v>0</v>
      </c>
      <c r="AN52" s="11">
        <f>+data!AP54</f>
        <v>0</v>
      </c>
      <c r="AO52" s="11">
        <f>+data!AQ54</f>
        <v>0</v>
      </c>
      <c r="AP52" s="11">
        <f>+data!AR54</f>
        <v>0</v>
      </c>
      <c r="AQ52" s="11">
        <f>+data!AS54</f>
        <v>0</v>
      </c>
      <c r="AR52" s="11">
        <f>+data!AT54</f>
        <v>0</v>
      </c>
      <c r="AS52" s="11">
        <f>+data!AU54</f>
        <v>0</v>
      </c>
      <c r="AT52" s="11">
        <f>+data!AV54</f>
        <v>0</v>
      </c>
      <c r="AU52" s="11">
        <f>+data!AW54</f>
        <v>0</v>
      </c>
      <c r="AV52" s="11">
        <f>+data!AX54</f>
        <v>0</v>
      </c>
      <c r="AW52" s="11">
        <f>+data!AY54</f>
        <v>0</v>
      </c>
      <c r="AX52" s="11">
        <f>+data!AZ54</f>
        <v>0</v>
      </c>
      <c r="AY52" s="11">
        <f>+data!BA54</f>
        <v>0</v>
      </c>
      <c r="AZ52" s="11">
        <f>+data!BB54</f>
        <v>0</v>
      </c>
      <c r="BA52" s="11">
        <f>+data!BC54</f>
        <v>0</v>
      </c>
      <c r="BB52" s="11">
        <f>+data!BD54</f>
        <v>0</v>
      </c>
      <c r="BC52" s="11">
        <f>+data!BE54</f>
        <v>0</v>
      </c>
      <c r="BD52" s="11">
        <f>+data!BF54</f>
        <v>0</v>
      </c>
      <c r="BE52" s="11">
        <f>+data!BG54</f>
        <v>0</v>
      </c>
      <c r="BF52" s="11">
        <f>+data!BH54</f>
        <v>0</v>
      </c>
      <c r="BG52" s="11">
        <f>+data!BI54</f>
        <v>0</v>
      </c>
      <c r="BH52" s="11">
        <f>+data!BJ54</f>
        <v>0</v>
      </c>
      <c r="BI52" s="11">
        <f>+data!BK54</f>
        <v>0</v>
      </c>
      <c r="BJ52" s="11">
        <f>+data!BL54</f>
        <v>0</v>
      </c>
      <c r="BK52" s="11">
        <f>+data!BM54</f>
        <v>0</v>
      </c>
      <c r="BL52" s="11">
        <f>+data!BN54</f>
        <v>0</v>
      </c>
      <c r="BM52" s="11">
        <f>+data!BO54</f>
        <v>0</v>
      </c>
      <c r="BN52" s="11">
        <f>+data!BP54</f>
        <v>0</v>
      </c>
      <c r="BO52" s="11">
        <f>+data!BQ54</f>
        <v>0</v>
      </c>
      <c r="BP52" s="11">
        <f>+data!BR54</f>
        <v>0</v>
      </c>
      <c r="BQ52" s="11">
        <f>+data!BS54</f>
        <v>0</v>
      </c>
      <c r="BR52" s="11">
        <f>+data!BT54</f>
        <v>0</v>
      </c>
      <c r="BS52" s="11">
        <f>+data!BU54</f>
        <v>0</v>
      </c>
      <c r="BT52" s="11">
        <f>+data!BV54</f>
        <v>0</v>
      </c>
      <c r="BU52" s="11">
        <f>+data!BW54</f>
        <v>0</v>
      </c>
      <c r="BV52" s="11">
        <f>+data!BX54</f>
        <v>0</v>
      </c>
      <c r="BW52" s="11">
        <f>+data!BY54</f>
        <v>0</v>
      </c>
      <c r="BX52" s="11">
        <f>+data!BZ54</f>
        <v>0</v>
      </c>
      <c r="BY52" s="11">
        <f>+data!CA54</f>
        <v>0</v>
      </c>
      <c r="BZ52" s="11">
        <f>+data!CB54</f>
        <v>0</v>
      </c>
      <c r="CA52" s="11">
        <f>+data!CC54</f>
        <v>0</v>
      </c>
    </row>
    <row r="53" spans="1:79" x14ac:dyDescent="0.2">
      <c r="A53" s="9">
        <f>+data!B55</f>
        <v>188</v>
      </c>
      <c r="B53" s="11">
        <f>+data!D55</f>
        <v>0</v>
      </c>
      <c r="C53" s="11">
        <f>+data!E55</f>
        <v>0</v>
      </c>
      <c r="D53" s="11">
        <f>+data!F55</f>
        <v>0</v>
      </c>
      <c r="E53" s="11">
        <f>+data!G55</f>
        <v>0</v>
      </c>
      <c r="F53" s="11">
        <f>+data!H55</f>
        <v>0</v>
      </c>
      <c r="G53" s="11">
        <f>+data!I55</f>
        <v>0</v>
      </c>
      <c r="H53" s="11">
        <f>+data!J55</f>
        <v>0</v>
      </c>
      <c r="I53" s="11">
        <f>+data!K55</f>
        <v>0</v>
      </c>
      <c r="J53" s="11">
        <f>+data!L55</f>
        <v>0</v>
      </c>
      <c r="K53" s="11">
        <f>+data!M55</f>
        <v>0</v>
      </c>
      <c r="L53" s="11">
        <f>+data!N55</f>
        <v>0</v>
      </c>
      <c r="M53" s="11">
        <f>+data!O55</f>
        <v>0</v>
      </c>
      <c r="N53" s="11">
        <f>+data!P55</f>
        <v>0</v>
      </c>
      <c r="O53" s="11">
        <f>+data!Q55</f>
        <v>0</v>
      </c>
      <c r="P53" s="11">
        <f>+data!R55</f>
        <v>0</v>
      </c>
      <c r="Q53" s="11">
        <f>+data!S55</f>
        <v>0</v>
      </c>
      <c r="R53" s="11">
        <f>+data!T55</f>
        <v>0</v>
      </c>
      <c r="S53" s="11">
        <f>+data!U55</f>
        <v>0</v>
      </c>
      <c r="T53" s="11">
        <f>+data!V55</f>
        <v>0</v>
      </c>
      <c r="U53" s="11">
        <f>+data!W55</f>
        <v>0</v>
      </c>
      <c r="V53" s="11">
        <f>+data!X55</f>
        <v>0</v>
      </c>
      <c r="W53" s="11">
        <f>+data!Y55</f>
        <v>0</v>
      </c>
      <c r="X53" s="11">
        <f>+data!Z55</f>
        <v>0</v>
      </c>
      <c r="Y53" s="11">
        <f>+data!AA55</f>
        <v>0</v>
      </c>
      <c r="Z53" s="11">
        <f>+data!AB55</f>
        <v>0</v>
      </c>
      <c r="AA53" s="11">
        <f>+data!AC55</f>
        <v>0</v>
      </c>
      <c r="AB53" s="11">
        <f>+data!AD55</f>
        <v>0</v>
      </c>
      <c r="AC53" s="11">
        <f>+data!AE55</f>
        <v>0.19532490000000002</v>
      </c>
      <c r="AD53" s="11">
        <f>+data!AF55</f>
        <v>0.23445883000000003</v>
      </c>
      <c r="AE53" s="11">
        <f>+data!AG55</f>
        <v>0.27359276000000005</v>
      </c>
      <c r="AF53" s="11">
        <f>+data!AH55</f>
        <v>0.31272669000000003</v>
      </c>
      <c r="AG53" s="11">
        <f>+data!AI55</f>
        <v>0.35186062000000007</v>
      </c>
      <c r="AH53" s="11">
        <f>+data!AJ55</f>
        <v>0.39099455000000005</v>
      </c>
      <c r="AI53" s="11">
        <f>+data!AK55</f>
        <v>0.43012848000000004</v>
      </c>
      <c r="AJ53" s="11">
        <f>+data!AL55</f>
        <v>0.46926241000000002</v>
      </c>
      <c r="AK53" s="11">
        <f>+data!AM55</f>
        <v>0.50839634</v>
      </c>
      <c r="AL53" s="11">
        <f>+data!AN55</f>
        <v>0.54753026999999999</v>
      </c>
      <c r="AM53" s="11">
        <f>+data!AO55</f>
        <v>0.58666420000000008</v>
      </c>
      <c r="AN53" s="11">
        <f>+data!AP55</f>
        <v>1.5383977799999999</v>
      </c>
      <c r="AO53" s="11">
        <f>+data!AQ55</f>
        <v>2.4901313599999999</v>
      </c>
      <c r="AP53" s="11">
        <f>+data!AR55</f>
        <v>3.4418649399999999</v>
      </c>
      <c r="AQ53" s="11">
        <f>+data!AS55</f>
        <v>4.3935985200000003</v>
      </c>
      <c r="AR53" s="11">
        <f>+data!AT55</f>
        <v>5.3453321000000003</v>
      </c>
      <c r="AS53" s="11">
        <f>+data!AU55</f>
        <v>6.2970656800000002</v>
      </c>
      <c r="AT53" s="11">
        <f>+data!AV55</f>
        <v>7.2487992600000002</v>
      </c>
      <c r="AU53" s="11">
        <f>+data!AW55</f>
        <v>8.2005328399999993</v>
      </c>
      <c r="AV53" s="11">
        <f>+data!AX55</f>
        <v>9.1522664200000001</v>
      </c>
      <c r="AW53" s="11">
        <f>+data!AY55</f>
        <v>10.103999999999999</v>
      </c>
      <c r="AX53" s="11">
        <f>+data!AZ55</f>
        <v>12.753333333333334</v>
      </c>
      <c r="AY53" s="11">
        <f>+data!BA55</f>
        <v>15.402666666666667</v>
      </c>
      <c r="AZ53" s="11">
        <f>+data!BB55</f>
        <v>18.052</v>
      </c>
      <c r="BA53" s="11">
        <f>+data!BC55</f>
        <v>20.701333333333334</v>
      </c>
      <c r="BB53" s="11">
        <f>+data!BD55</f>
        <v>23.350666666666669</v>
      </c>
      <c r="BC53" s="11">
        <f>+data!BE55</f>
        <v>26</v>
      </c>
      <c r="BD53" s="11">
        <f>+data!BF55</f>
        <v>26</v>
      </c>
      <c r="BE53" s="11">
        <f>+data!BG55</f>
        <v>61</v>
      </c>
      <c r="BF53" s="11">
        <f>+data!BH55</f>
        <v>77</v>
      </c>
      <c r="BG53" s="11">
        <f>+data!BI55</f>
        <v>108</v>
      </c>
      <c r="BH53" s="11">
        <f>+data!BJ55</f>
        <v>108</v>
      </c>
      <c r="BI53" s="11">
        <f>+data!BK55</f>
        <v>108</v>
      </c>
      <c r="BJ53" s="11">
        <f>+data!BL55</f>
        <v>108</v>
      </c>
      <c r="BK53" s="11">
        <f>+data!BM55</f>
        <v>108</v>
      </c>
      <c r="BL53" s="11">
        <f>+data!BN55</f>
        <v>108</v>
      </c>
      <c r="BM53" s="11">
        <f>+data!BO55</f>
        <v>108</v>
      </c>
      <c r="BN53" s="11">
        <f>+data!BP55</f>
        <v>108</v>
      </c>
      <c r="BO53" s="11">
        <f>+data!BQ55</f>
        <v>108</v>
      </c>
      <c r="BP53" s="11">
        <f>+data!BR55</f>
        <v>108</v>
      </c>
      <c r="BQ53" s="11">
        <f>+data!BS55</f>
        <v>108</v>
      </c>
      <c r="BR53" s="11">
        <f>+data!BT55</f>
        <v>108</v>
      </c>
      <c r="BS53" s="11">
        <f>+data!BU55</f>
        <v>108</v>
      </c>
      <c r="BT53" s="11">
        <f>+data!BV55</f>
        <v>108</v>
      </c>
      <c r="BU53" s="11">
        <f>+data!BW55</f>
        <v>108</v>
      </c>
      <c r="BV53" s="11">
        <f>+data!BX55</f>
        <v>108</v>
      </c>
      <c r="BW53" s="11">
        <f>+data!BY55</f>
        <v>108</v>
      </c>
      <c r="BX53" s="11">
        <f>+data!BZ55</f>
        <v>108</v>
      </c>
      <c r="BY53" s="11">
        <f>+data!CA55</f>
        <v>108</v>
      </c>
      <c r="BZ53" s="11">
        <f>+data!CB55</f>
        <v>108</v>
      </c>
      <c r="CA53" s="11">
        <f>+data!CC55</f>
        <v>108</v>
      </c>
    </row>
    <row r="54" spans="1:79" x14ac:dyDescent="0.2">
      <c r="A54" s="9">
        <f>+data!B56</f>
        <v>191</v>
      </c>
      <c r="B54" s="11">
        <f>+data!D56</f>
        <v>0</v>
      </c>
      <c r="C54" s="11">
        <f>+data!E56</f>
        <v>0</v>
      </c>
      <c r="D54" s="11">
        <f>+data!F56</f>
        <v>0</v>
      </c>
      <c r="E54" s="11">
        <f>+data!G56</f>
        <v>0</v>
      </c>
      <c r="F54" s="11">
        <f>+data!H56</f>
        <v>0</v>
      </c>
      <c r="G54" s="11">
        <f>+data!I56</f>
        <v>0</v>
      </c>
      <c r="H54" s="11">
        <f>+data!J56</f>
        <v>0</v>
      </c>
      <c r="I54" s="11">
        <f>+data!K56</f>
        <v>0</v>
      </c>
      <c r="J54" s="11">
        <f>+data!L56</f>
        <v>0</v>
      </c>
      <c r="K54" s="11">
        <f>+data!M56</f>
        <v>0</v>
      </c>
      <c r="L54" s="11">
        <f>+data!N56</f>
        <v>0</v>
      </c>
      <c r="M54" s="11">
        <f>+data!O56</f>
        <v>0</v>
      </c>
      <c r="N54" s="11">
        <f>+data!P56</f>
        <v>0</v>
      </c>
      <c r="O54" s="11">
        <f>+data!Q56</f>
        <v>0</v>
      </c>
      <c r="P54" s="11">
        <f>+data!R56</f>
        <v>0</v>
      </c>
      <c r="Q54" s="11">
        <f>+data!S56</f>
        <v>0</v>
      </c>
      <c r="R54" s="11">
        <f>+data!T56</f>
        <v>0</v>
      </c>
      <c r="S54" s="11">
        <f>+data!U56</f>
        <v>0</v>
      </c>
      <c r="T54" s="11">
        <f>+data!V56</f>
        <v>0</v>
      </c>
      <c r="U54" s="11">
        <f>+data!W56</f>
        <v>0</v>
      </c>
      <c r="V54" s="11">
        <f>+data!X56</f>
        <v>0</v>
      </c>
      <c r="W54" s="11">
        <f>+data!Y56</f>
        <v>0</v>
      </c>
      <c r="X54" s="11">
        <f>+data!Z56</f>
        <v>0</v>
      </c>
      <c r="Y54" s="11">
        <f>+data!AA56</f>
        <v>0</v>
      </c>
      <c r="Z54" s="11">
        <f>+data!AB56</f>
        <v>0</v>
      </c>
      <c r="AA54" s="11">
        <f>+data!AC56</f>
        <v>0</v>
      </c>
      <c r="AB54" s="11">
        <f>+data!AD56</f>
        <v>0</v>
      </c>
      <c r="AC54" s="11">
        <f>+data!AE56</f>
        <v>9.4026200000000004E-2</v>
      </c>
      <c r="AD54" s="11">
        <f>+data!AF56</f>
        <v>0.10367445</v>
      </c>
      <c r="AE54" s="11">
        <f>+data!AG56</f>
        <v>0.1133227</v>
      </c>
      <c r="AF54" s="11">
        <f>+data!AH56</f>
        <v>0.12297095</v>
      </c>
      <c r="AG54" s="11">
        <f>+data!AI56</f>
        <v>0.13261919999999999</v>
      </c>
      <c r="AH54" s="11">
        <f>+data!AJ56</f>
        <v>0.14226745000000002</v>
      </c>
      <c r="AI54" s="11">
        <f>+data!AK56</f>
        <v>0.15191569999999999</v>
      </c>
      <c r="AJ54" s="11">
        <f>+data!AL56</f>
        <v>0.16156395000000001</v>
      </c>
      <c r="AK54" s="11">
        <f>+data!AM56</f>
        <v>0.17121220000000001</v>
      </c>
      <c r="AL54" s="11">
        <f>+data!AN56</f>
        <v>0.18086045000000001</v>
      </c>
      <c r="AM54" s="11">
        <f>+data!AO56</f>
        <v>0.1905087</v>
      </c>
      <c r="AN54" s="11">
        <f>+data!AP56</f>
        <v>0.37145782999999999</v>
      </c>
      <c r="AO54" s="11">
        <f>+data!AQ56</f>
        <v>0.55240696</v>
      </c>
      <c r="AP54" s="11">
        <f>+data!AR56</f>
        <v>0.73335609000000002</v>
      </c>
      <c r="AQ54" s="11">
        <f>+data!AS56</f>
        <v>0.91430522000000003</v>
      </c>
      <c r="AR54" s="11">
        <f>+data!AT56</f>
        <v>1.09525435</v>
      </c>
      <c r="AS54" s="11">
        <f>+data!AU56</f>
        <v>1.2762034800000002</v>
      </c>
      <c r="AT54" s="11">
        <f>+data!AV56</f>
        <v>1.4571526100000001</v>
      </c>
      <c r="AU54" s="11">
        <f>+data!AW56</f>
        <v>1.6381017400000002</v>
      </c>
      <c r="AV54" s="11">
        <f>+data!AX56</f>
        <v>1.8190508700000001</v>
      </c>
      <c r="AW54" s="11">
        <f>+data!AY56</f>
        <v>2</v>
      </c>
      <c r="AX54" s="11">
        <f>+data!AZ56</f>
        <v>1.6666666666666667</v>
      </c>
      <c r="AY54" s="11">
        <f>+data!BA56</f>
        <v>1.3333333333333335</v>
      </c>
      <c r="AZ54" s="11">
        <f>+data!BB56</f>
        <v>1</v>
      </c>
      <c r="BA54" s="11">
        <f>+data!BC56</f>
        <v>0.66666666666666674</v>
      </c>
      <c r="BB54" s="11">
        <f>+data!BD56</f>
        <v>0.33333333333333326</v>
      </c>
      <c r="BC54" s="11">
        <f>+data!BE56</f>
        <v>0</v>
      </c>
      <c r="BD54" s="11">
        <f>+data!BF56</f>
        <v>0</v>
      </c>
      <c r="BE54" s="11">
        <f>+data!BG56</f>
        <v>0</v>
      </c>
      <c r="BF54" s="11">
        <f>+data!BH56</f>
        <v>0</v>
      </c>
      <c r="BG54" s="11">
        <f>+data!BI56</f>
        <v>3</v>
      </c>
      <c r="BH54" s="11">
        <f>+data!BJ56</f>
        <v>4</v>
      </c>
      <c r="BI54" s="11">
        <f>+data!BK56</f>
        <v>5</v>
      </c>
      <c r="BJ54" s="11">
        <f>+data!BL56</f>
        <v>11</v>
      </c>
      <c r="BK54" s="11">
        <f>+data!BM56</f>
        <v>12</v>
      </c>
      <c r="BL54" s="11">
        <f>+data!BN56</f>
        <v>12.3</v>
      </c>
      <c r="BM54" s="11">
        <f>+data!BO56</f>
        <v>12.6</v>
      </c>
      <c r="BN54" s="11">
        <f>+data!BP56</f>
        <v>12.9</v>
      </c>
      <c r="BO54" s="11">
        <f>+data!BQ56</f>
        <v>16</v>
      </c>
      <c r="BP54" s="11">
        <f>+data!BR56</f>
        <v>20</v>
      </c>
      <c r="BQ54" s="11">
        <f>+data!BS56</f>
        <v>23.3</v>
      </c>
      <c r="BR54" s="11">
        <f>+data!BT56</f>
        <v>24</v>
      </c>
      <c r="BS54" s="11">
        <f>+data!BU56</f>
        <v>27.353333333332557</v>
      </c>
      <c r="BT54" s="11">
        <f>+data!BV56</f>
        <v>30.548888888888541</v>
      </c>
      <c r="BU54" s="11">
        <f>+data!BW56</f>
        <v>33.084148148146596</v>
      </c>
      <c r="BV54" s="11">
        <f>+data!BX56</f>
        <v>35.433135802467405</v>
      </c>
      <c r="BW54" s="11">
        <f>+data!BY56</f>
        <v>38.064618930038705</v>
      </c>
      <c r="BX54" s="11">
        <f>+data!BZ56</f>
        <v>41.123796982164095</v>
      </c>
      <c r="BY54" s="11">
        <f>+data!CA56</f>
        <v>43.642836616365457</v>
      </c>
      <c r="BZ54" s="11">
        <f>+data!CB56</f>
        <v>46.204921054712031</v>
      </c>
      <c r="CA54" s="11">
        <f>+data!CC56</f>
        <v>48.921457424980872</v>
      </c>
    </row>
    <row r="55" spans="1:79" x14ac:dyDescent="0.2">
      <c r="A55" s="9">
        <f>+data!B57</f>
        <v>192</v>
      </c>
      <c r="B55" s="11">
        <f>+data!D57</f>
        <v>0</v>
      </c>
      <c r="C55" s="11">
        <f>+data!E57</f>
        <v>0</v>
      </c>
      <c r="D55" s="11">
        <f>+data!F57</f>
        <v>0</v>
      </c>
      <c r="E55" s="11">
        <f>+data!G57</f>
        <v>0</v>
      </c>
      <c r="F55" s="11">
        <f>+data!H57</f>
        <v>0</v>
      </c>
      <c r="G55" s="11">
        <f>+data!I57</f>
        <v>0</v>
      </c>
      <c r="H55" s="11">
        <f>+data!J57</f>
        <v>0</v>
      </c>
      <c r="I55" s="11">
        <f>+data!K57</f>
        <v>0</v>
      </c>
      <c r="J55" s="11">
        <f>+data!L57</f>
        <v>0</v>
      </c>
      <c r="K55" s="11">
        <f>+data!M57</f>
        <v>0</v>
      </c>
      <c r="L55" s="11">
        <f>+data!N57</f>
        <v>0</v>
      </c>
      <c r="M55" s="11">
        <f>+data!O57</f>
        <v>0</v>
      </c>
      <c r="N55" s="11">
        <f>+data!P57</f>
        <v>0</v>
      </c>
      <c r="O55" s="11">
        <f>+data!Q57</f>
        <v>0</v>
      </c>
      <c r="P55" s="11">
        <f>+data!R57</f>
        <v>0</v>
      </c>
      <c r="Q55" s="11">
        <f>+data!S57</f>
        <v>0</v>
      </c>
      <c r="R55" s="11">
        <f>+data!T57</f>
        <v>0</v>
      </c>
      <c r="S55" s="11">
        <f>+data!U57</f>
        <v>0</v>
      </c>
      <c r="T55" s="11">
        <f>+data!V57</f>
        <v>0</v>
      </c>
      <c r="U55" s="11">
        <f>+data!W57</f>
        <v>0</v>
      </c>
      <c r="V55" s="11">
        <f>+data!X57</f>
        <v>0</v>
      </c>
      <c r="W55" s="11">
        <f>+data!Y57</f>
        <v>0</v>
      </c>
      <c r="X55" s="11">
        <f>+data!Z57</f>
        <v>0</v>
      </c>
      <c r="Y55" s="11">
        <f>+data!AA57</f>
        <v>0</v>
      </c>
      <c r="Z55" s="11">
        <f>+data!AB57</f>
        <v>0</v>
      </c>
      <c r="AA55" s="11">
        <f>+data!AC57</f>
        <v>0</v>
      </c>
      <c r="AB55" s="11">
        <f>+data!AD57</f>
        <v>0</v>
      </c>
      <c r="AC55" s="11">
        <f>+data!AE57</f>
        <v>9.7072878163064355E-2</v>
      </c>
      <c r="AD55" s="11">
        <f>+data!AF57</f>
        <v>0.14703912769455799</v>
      </c>
      <c r="AE55" s="11">
        <f>+data!AG57</f>
        <v>0.19700537722605158</v>
      </c>
      <c r="AF55" s="11">
        <f>+data!AH57</f>
        <v>0.24697162675754525</v>
      </c>
      <c r="AG55" s="11">
        <f>+data!AI57</f>
        <v>0.29693787628903878</v>
      </c>
      <c r="AH55" s="11">
        <f>+data!AJ57</f>
        <v>0.34690412582053248</v>
      </c>
      <c r="AI55" s="11">
        <f>+data!AK57</f>
        <v>0.39687037535202613</v>
      </c>
      <c r="AJ55" s="11">
        <f>+data!AL57</f>
        <v>0.44683662488351966</v>
      </c>
      <c r="AK55" s="11">
        <f>+data!AM57</f>
        <v>0.49680287441501331</v>
      </c>
      <c r="AL55" s="11">
        <f>+data!AN57</f>
        <v>0.54676912394650701</v>
      </c>
      <c r="AM55" s="11">
        <f>+data!AO57</f>
        <v>0.59673537347800054</v>
      </c>
      <c r="AN55" s="11">
        <f>+data!AP57</f>
        <v>1.1606262992753231</v>
      </c>
      <c r="AO55" s="11">
        <f>+data!AQ57</f>
        <v>1.7245172250726457</v>
      </c>
      <c r="AP55" s="11">
        <f>+data!AR57</f>
        <v>2.2884081508699681</v>
      </c>
      <c r="AQ55" s="11">
        <f>+data!AS57</f>
        <v>2.8522990766672907</v>
      </c>
      <c r="AR55" s="11">
        <f>+data!AT57</f>
        <v>3.4161900024646137</v>
      </c>
      <c r="AS55" s="11">
        <f>+data!AU57</f>
        <v>3.9800809282619358</v>
      </c>
      <c r="AT55" s="11">
        <f>+data!AV57</f>
        <v>4.5439718540592589</v>
      </c>
      <c r="AU55" s="11">
        <f>+data!AW57</f>
        <v>5.107862779856581</v>
      </c>
      <c r="AV55" s="11">
        <f>+data!AX57</f>
        <v>5.671753705653904</v>
      </c>
      <c r="AW55" s="11">
        <f>+data!AY57</f>
        <v>6.2356446314512262</v>
      </c>
      <c r="AX55" s="11">
        <f>+data!AZ57</f>
        <v>13.164138666397035</v>
      </c>
      <c r="AY55" s="11">
        <f>+data!BA57</f>
        <v>20.092632701342843</v>
      </c>
      <c r="AZ55" s="11">
        <f>+data!BB57</f>
        <v>27.021126736288647</v>
      </c>
      <c r="BA55" s="11">
        <f>+data!BC57</f>
        <v>33.949620771234457</v>
      </c>
      <c r="BB55" s="11">
        <f>+data!BD57</f>
        <v>40.878114806180264</v>
      </c>
      <c r="BC55" s="11">
        <f>+data!BE57</f>
        <v>47.806608841126071</v>
      </c>
      <c r="BD55" s="11">
        <f>+data!BF57</f>
        <v>93.534669471768396</v>
      </c>
      <c r="BE55" s="11">
        <f>+data!BG57</f>
        <v>158.38537363886115</v>
      </c>
      <c r="BF55" s="11">
        <f>+data!BH57</f>
        <v>184.99079073305305</v>
      </c>
      <c r="BG55" s="11">
        <f>+data!BI57</f>
        <v>180.83369431208556</v>
      </c>
      <c r="BH55" s="11">
        <f>+data!BJ57</f>
        <v>180.83369431208556</v>
      </c>
      <c r="BI55" s="11">
        <f>+data!BK57</f>
        <v>180.83369431208556</v>
      </c>
      <c r="BJ55" s="11">
        <f>+data!BL57</f>
        <v>180.83369431208556</v>
      </c>
      <c r="BK55" s="11">
        <f>+data!BM57</f>
        <v>180.83369431208556</v>
      </c>
      <c r="BL55" s="11">
        <f>+data!BN57</f>
        <v>180.83369431208556</v>
      </c>
      <c r="BM55" s="11">
        <f>+data!BO57</f>
        <v>180.83369431208556</v>
      </c>
      <c r="BN55" s="11">
        <f>+data!BP57</f>
        <v>180.83369431208556</v>
      </c>
      <c r="BO55" s="11">
        <f>+data!BQ57</f>
        <v>180.83369431208556</v>
      </c>
      <c r="BP55" s="11">
        <f>+data!BR57</f>
        <v>180.83369431208556</v>
      </c>
      <c r="BQ55" s="11">
        <f>+data!BS57</f>
        <v>180.83369431208556</v>
      </c>
      <c r="BR55" s="11">
        <f>+data!BT57</f>
        <v>180.83369431208556</v>
      </c>
      <c r="BS55" s="11">
        <f>+data!BU57</f>
        <v>180.83369431208556</v>
      </c>
      <c r="BT55" s="11">
        <f>+data!BV57</f>
        <v>180.83369431208556</v>
      </c>
      <c r="BU55" s="11">
        <f>+data!BW57</f>
        <v>180.83369431208556</v>
      </c>
      <c r="BV55" s="11">
        <f>+data!BX57</f>
        <v>180.83369431208556</v>
      </c>
      <c r="BW55" s="11">
        <f>+data!BY57</f>
        <v>180.83369431208556</v>
      </c>
      <c r="BX55" s="11">
        <f>+data!BZ57</f>
        <v>180.83369431208556</v>
      </c>
      <c r="BY55" s="11">
        <f>+data!CA57</f>
        <v>180.83369431208556</v>
      </c>
      <c r="BZ55" s="11">
        <f>+data!CB57</f>
        <v>180.83369431208556</v>
      </c>
      <c r="CA55" s="11">
        <f>+data!CC57</f>
        <v>180.83369431208556</v>
      </c>
    </row>
    <row r="56" spans="1:79" x14ac:dyDescent="0.2">
      <c r="A56" s="9">
        <f>+data!B58</f>
        <v>196</v>
      </c>
      <c r="B56" s="11">
        <f>+data!D58</f>
        <v>0</v>
      </c>
      <c r="C56" s="11">
        <f>+data!E58</f>
        <v>0</v>
      </c>
      <c r="D56" s="11">
        <f>+data!F58</f>
        <v>0</v>
      </c>
      <c r="E56" s="11">
        <f>+data!G58</f>
        <v>0</v>
      </c>
      <c r="F56" s="11">
        <f>+data!H58</f>
        <v>0</v>
      </c>
      <c r="G56" s="11">
        <f>+data!I58</f>
        <v>0</v>
      </c>
      <c r="H56" s="11">
        <f>+data!J58</f>
        <v>0</v>
      </c>
      <c r="I56" s="11">
        <f>+data!K58</f>
        <v>0</v>
      </c>
      <c r="J56" s="11">
        <f>+data!L58</f>
        <v>0</v>
      </c>
      <c r="K56" s="11">
        <f>+data!M58</f>
        <v>0</v>
      </c>
      <c r="L56" s="11">
        <f>+data!N58</f>
        <v>0</v>
      </c>
      <c r="M56" s="11">
        <f>+data!O58</f>
        <v>0</v>
      </c>
      <c r="N56" s="11">
        <f>+data!P58</f>
        <v>0</v>
      </c>
      <c r="O56" s="11">
        <f>+data!Q58</f>
        <v>0</v>
      </c>
      <c r="P56" s="11">
        <f>+data!R58</f>
        <v>0</v>
      </c>
      <c r="Q56" s="11">
        <f>+data!S58</f>
        <v>0</v>
      </c>
      <c r="R56" s="11">
        <f>+data!T58</f>
        <v>0</v>
      </c>
      <c r="S56" s="11">
        <f>+data!U58</f>
        <v>0</v>
      </c>
      <c r="T56" s="11">
        <f>+data!V58</f>
        <v>0</v>
      </c>
      <c r="U56" s="11">
        <f>+data!W58</f>
        <v>0</v>
      </c>
      <c r="V56" s="11">
        <f>+data!X58</f>
        <v>0</v>
      </c>
      <c r="W56" s="11">
        <f>+data!Y58</f>
        <v>0</v>
      </c>
      <c r="X56" s="11">
        <f>+data!Z58</f>
        <v>0</v>
      </c>
      <c r="Y56" s="11">
        <f>+data!AA58</f>
        <v>0</v>
      </c>
      <c r="Z56" s="11">
        <f>+data!AB58</f>
        <v>0</v>
      </c>
      <c r="AA56" s="11">
        <f>+data!AC58</f>
        <v>0</v>
      </c>
      <c r="AB56" s="11">
        <f>+data!AD58</f>
        <v>0</v>
      </c>
      <c r="AC56" s="11">
        <f>+data!AE58</f>
        <v>1.1524364105182487</v>
      </c>
      <c r="AD56" s="11">
        <f>+data!AF58</f>
        <v>1.210425921148478</v>
      </c>
      <c r="AE56" s="11">
        <f>+data!AG58</f>
        <v>1.2684154317787075</v>
      </c>
      <c r="AF56" s="11">
        <f>+data!AH58</f>
        <v>1.3264049424089368</v>
      </c>
      <c r="AG56" s="11">
        <f>+data!AI58</f>
        <v>1.3843944530391663</v>
      </c>
      <c r="AH56" s="11">
        <f>+data!AJ58</f>
        <v>1.4423839636693956</v>
      </c>
      <c r="AI56" s="11">
        <f>+data!AK58</f>
        <v>1.5003734742996251</v>
      </c>
      <c r="AJ56" s="11">
        <f>+data!AL58</f>
        <v>1.5583629849298544</v>
      </c>
      <c r="AK56" s="11">
        <f>+data!AM58</f>
        <v>1.6163524955600836</v>
      </c>
      <c r="AL56" s="11">
        <f>+data!AN58</f>
        <v>1.6743420061903129</v>
      </c>
      <c r="AM56" s="11">
        <f>+data!AO58</f>
        <v>1.7323315168205424</v>
      </c>
      <c r="AN56" s="11">
        <f>+data!AP58</f>
        <v>2.3244965997749567</v>
      </c>
      <c r="AO56" s="11">
        <f>+data!AQ58</f>
        <v>2.9166616827293712</v>
      </c>
      <c r="AP56" s="11">
        <f>+data!AR58</f>
        <v>3.5088267656837857</v>
      </c>
      <c r="AQ56" s="11">
        <f>+data!AS58</f>
        <v>4.1009918486381993</v>
      </c>
      <c r="AR56" s="11">
        <f>+data!AT58</f>
        <v>4.6931569315926138</v>
      </c>
      <c r="AS56" s="11">
        <f>+data!AU58</f>
        <v>5.2853220145470283</v>
      </c>
      <c r="AT56" s="11">
        <f>+data!AV58</f>
        <v>5.8774870975014428</v>
      </c>
      <c r="AU56" s="11">
        <f>+data!AW58</f>
        <v>6.4696521804558573</v>
      </c>
      <c r="AV56" s="11">
        <f>+data!AX58</f>
        <v>7.0618172634102709</v>
      </c>
      <c r="AW56" s="11">
        <f>+data!AY58</f>
        <v>7.6539823463646854</v>
      </c>
      <c r="AX56" s="11">
        <f>+data!AZ58</f>
        <v>10.064024406736873</v>
      </c>
      <c r="AY56" s="11">
        <f>+data!BA58</f>
        <v>12.47406646710906</v>
      </c>
      <c r="AZ56" s="11">
        <f>+data!BB58</f>
        <v>14.884108527481246</v>
      </c>
      <c r="BA56" s="11">
        <f>+data!BC58</f>
        <v>17.294150587853434</v>
      </c>
      <c r="BB56" s="11">
        <f>+data!BD58</f>
        <v>19.704192648225622</v>
      </c>
      <c r="BC56" s="11">
        <f>+data!BE58</f>
        <v>22.114234708597806</v>
      </c>
      <c r="BD56" s="11">
        <f>+data!BF58</f>
        <v>22.114234708597806</v>
      </c>
      <c r="BE56" s="11">
        <f>+data!BG58</f>
        <v>24.571371898442006</v>
      </c>
      <c r="BF56" s="11">
        <f>+data!BH58</f>
        <v>29.48564627813041</v>
      </c>
      <c r="BG56" s="11">
        <f>+data!BI58</f>
        <v>34.399920657818811</v>
      </c>
      <c r="BH56" s="11">
        <f>+data!BJ58</f>
        <v>34.399920657818811</v>
      </c>
      <c r="BI56" s="11">
        <f>+data!BK58</f>
        <v>35.218966387766876</v>
      </c>
      <c r="BJ56" s="11">
        <f>+data!BL58</f>
        <v>36.857057847663008</v>
      </c>
      <c r="BK56" s="11">
        <f>+data!BM58</f>
        <v>36.857057847663008</v>
      </c>
      <c r="BL56" s="11">
        <f>+data!BN58</f>
        <v>36.857057847663008</v>
      </c>
      <c r="BM56" s="11">
        <f>+data!BO58</f>
        <v>37.266580712637044</v>
      </c>
      <c r="BN56" s="11">
        <f>+data!BP58</f>
        <v>37.512294431621463</v>
      </c>
      <c r="BO56" s="11">
        <f>+data!BQ58</f>
        <v>37.67610357761108</v>
      </c>
      <c r="BP56" s="11">
        <f>+data!BR58</f>
        <v>37.67610357761108</v>
      </c>
      <c r="BQ56" s="11">
        <f>+data!BS58</f>
        <v>37.67610357761108</v>
      </c>
      <c r="BR56" s="11">
        <f>+data!BT58</f>
        <v>37.67610357761108</v>
      </c>
      <c r="BS56" s="11">
        <f>+data!BU58</f>
        <v>37.834452418734365</v>
      </c>
      <c r="BT56" s="11">
        <f>+data!BV58</f>
        <v>37.836272520356488</v>
      </c>
      <c r="BU56" s="11">
        <f>+data!BW58</f>
        <v>37.856778998632223</v>
      </c>
      <c r="BV56" s="11">
        <f>+data!BX58</f>
        <v>37.913525722539241</v>
      </c>
      <c r="BW56" s="11">
        <f>+data!BY58</f>
        <v>37.971968511513388</v>
      </c>
      <c r="BX56" s="11">
        <f>+data!BZ58</f>
        <v>38.021888730817984</v>
      </c>
      <c r="BY56" s="11">
        <f>+data!CA58</f>
        <v>38.045916109545203</v>
      </c>
      <c r="BZ56" s="11">
        <f>+data!CB58</f>
        <v>38.101257425381597</v>
      </c>
      <c r="CA56" s="11">
        <f>+data!CC58</f>
        <v>38.152170934478534</v>
      </c>
    </row>
    <row r="57" spans="1:79" x14ac:dyDescent="0.2">
      <c r="A57" s="9">
        <f>+data!B59</f>
        <v>203</v>
      </c>
      <c r="B57" s="11">
        <f>+data!D59</f>
        <v>0</v>
      </c>
      <c r="C57" s="11">
        <f>+data!E59</f>
        <v>0</v>
      </c>
      <c r="D57" s="11">
        <f>+data!F59</f>
        <v>0</v>
      </c>
      <c r="E57" s="11">
        <f>+data!G59</f>
        <v>0</v>
      </c>
      <c r="F57" s="11">
        <f>+data!H59</f>
        <v>0</v>
      </c>
      <c r="G57" s="11">
        <f>+data!I59</f>
        <v>0</v>
      </c>
      <c r="H57" s="11">
        <f>+data!J59</f>
        <v>0</v>
      </c>
      <c r="I57" s="11">
        <f>+data!K59</f>
        <v>0</v>
      </c>
      <c r="J57" s="11">
        <f>+data!L59</f>
        <v>0</v>
      </c>
      <c r="K57" s="11">
        <f>+data!M59</f>
        <v>0</v>
      </c>
      <c r="L57" s="11">
        <f>+data!N59</f>
        <v>0</v>
      </c>
      <c r="M57" s="11">
        <f>+data!O59</f>
        <v>0</v>
      </c>
      <c r="N57" s="11">
        <f>+data!P59</f>
        <v>0</v>
      </c>
      <c r="O57" s="11">
        <f>+data!Q59</f>
        <v>0</v>
      </c>
      <c r="P57" s="11">
        <f>+data!R59</f>
        <v>0</v>
      </c>
      <c r="Q57" s="11">
        <f>+data!S59</f>
        <v>0</v>
      </c>
      <c r="R57" s="11">
        <f>+data!T59</f>
        <v>0</v>
      </c>
      <c r="S57" s="11">
        <f>+data!U59</f>
        <v>0</v>
      </c>
      <c r="T57" s="11">
        <f>+data!V59</f>
        <v>0</v>
      </c>
      <c r="U57" s="11">
        <f>+data!W59</f>
        <v>0</v>
      </c>
      <c r="V57" s="11">
        <f>+data!X59</f>
        <v>0</v>
      </c>
      <c r="W57" s="11">
        <f>+data!Y59</f>
        <v>0</v>
      </c>
      <c r="X57" s="11">
        <f>+data!Z59</f>
        <v>0</v>
      </c>
      <c r="Y57" s="11">
        <f>+data!AA59</f>
        <v>0</v>
      </c>
      <c r="Z57" s="11">
        <f>+data!AB59</f>
        <v>0</v>
      </c>
      <c r="AA57" s="11">
        <f>+data!AC59</f>
        <v>0</v>
      </c>
      <c r="AB57" s="11">
        <f>+data!AD59</f>
        <v>0</v>
      </c>
      <c r="AC57" s="11">
        <f>+data!AE59</f>
        <v>0.17820752093101405</v>
      </c>
      <c r="AD57" s="11">
        <f>+data!AF59</f>
        <v>0.17612987886835343</v>
      </c>
      <c r="AE57" s="11">
        <f>+data!AG59</f>
        <v>0.17405223680569284</v>
      </c>
      <c r="AF57" s="11">
        <f>+data!AH59</f>
        <v>0.17197459474303223</v>
      </c>
      <c r="AG57" s="11">
        <f>+data!AI59</f>
        <v>0.16989695268037161</v>
      </c>
      <c r="AH57" s="11">
        <f>+data!AJ59</f>
        <v>0.16781931061771102</v>
      </c>
      <c r="AI57" s="11">
        <f>+data!AK59</f>
        <v>0.16574166855505043</v>
      </c>
      <c r="AJ57" s="11">
        <f>+data!AL59</f>
        <v>0.16366402649238981</v>
      </c>
      <c r="AK57" s="11">
        <f>+data!AM59</f>
        <v>0.1615863844297292</v>
      </c>
      <c r="AL57" s="11">
        <f>+data!AN59</f>
        <v>0.15950874236706861</v>
      </c>
      <c r="AM57" s="11">
        <f>+data!AO59</f>
        <v>0.15743110030440799</v>
      </c>
      <c r="AN57" s="11">
        <f>+data!AP59</f>
        <v>0.30890192583435466</v>
      </c>
      <c r="AO57" s="11">
        <f>+data!AQ59</f>
        <v>0.46037275136430128</v>
      </c>
      <c r="AP57" s="11">
        <f>+data!AR59</f>
        <v>0.61184357689424795</v>
      </c>
      <c r="AQ57" s="11">
        <f>+data!AS59</f>
        <v>0.76331440242419457</v>
      </c>
      <c r="AR57" s="11">
        <f>+data!AT59</f>
        <v>0.91478522795414119</v>
      </c>
      <c r="AS57" s="11">
        <f>+data!AU59</f>
        <v>1.0662560534840879</v>
      </c>
      <c r="AT57" s="11">
        <f>+data!AV59</f>
        <v>1.2177268790140345</v>
      </c>
      <c r="AU57" s="11">
        <f>+data!AW59</f>
        <v>1.3691977045439812</v>
      </c>
      <c r="AV57" s="11">
        <f>+data!AX59</f>
        <v>1.5206685300739278</v>
      </c>
      <c r="AW57" s="11">
        <f>+data!AY59</f>
        <v>1.6721393556038744</v>
      </c>
      <c r="AX57" s="11">
        <f>+data!AZ59</f>
        <v>1.3934494630032288</v>
      </c>
      <c r="AY57" s="11">
        <f>+data!BA59</f>
        <v>1.114759570402583</v>
      </c>
      <c r="AZ57" s="11">
        <f>+data!BB59</f>
        <v>0.83606967780193719</v>
      </c>
      <c r="BA57" s="11">
        <f>+data!BC59</f>
        <v>0.5573797852012915</v>
      </c>
      <c r="BB57" s="11">
        <f>+data!BD59</f>
        <v>0.27868989260064575</v>
      </c>
      <c r="BC57" s="11">
        <f>+data!BE59</f>
        <v>0</v>
      </c>
      <c r="BD57" s="11">
        <f>+data!BF59</f>
        <v>0</v>
      </c>
      <c r="BE57" s="11">
        <f>+data!BG59</f>
        <v>0</v>
      </c>
      <c r="BF57" s="11">
        <f>+data!BH59</f>
        <v>0</v>
      </c>
      <c r="BG57" s="11">
        <f>+data!BI59</f>
        <v>12.478651907491599</v>
      </c>
      <c r="BH57" s="11">
        <f>+data!BJ59</f>
        <v>14.261316465704684</v>
      </c>
      <c r="BI57" s="11">
        <f>+data!BK59</f>
        <v>15.687448112275154</v>
      </c>
      <c r="BJ57" s="11">
        <f>+data!BL59</f>
        <v>17.470112670488241</v>
      </c>
      <c r="BK57" s="11">
        <f>+data!BM59</f>
        <v>17.113579758845624</v>
      </c>
      <c r="BL57" s="11">
        <f>+data!BN59</f>
        <v>16.757046847203004</v>
      </c>
      <c r="BM57" s="11">
        <f>+data!BO59</f>
        <v>15.330915200632537</v>
      </c>
      <c r="BN57" s="11">
        <f>+data!BP59</f>
        <v>13.904783554062067</v>
      </c>
      <c r="BO57" s="11">
        <f>+data!BQ59</f>
        <v>10.695987349278514</v>
      </c>
      <c r="BP57" s="11">
        <f>+data!BR59</f>
        <v>7.4871911444949601</v>
      </c>
      <c r="BQ57" s="11">
        <f>+data!BS59</f>
        <v>11.409053172563748</v>
      </c>
      <c r="BR57" s="11">
        <f>+data!BT59</f>
        <v>11.409053172563748</v>
      </c>
      <c r="BS57" s="11">
        <f>+data!BU59</f>
        <v>8.6756341833035755</v>
      </c>
      <c r="BT57" s="11">
        <f>+data!BV59</f>
        <v>8.5884816937909072</v>
      </c>
      <c r="BU57" s="11">
        <f>+data!BW59</f>
        <v>9.0136802032314165</v>
      </c>
      <c r="BV57" s="11">
        <f>+data!BX59</f>
        <v>9.0742467818017261</v>
      </c>
      <c r="BW57" s="11">
        <f>+data!BY59</f>
        <v>7.8002945327437683</v>
      </c>
      <c r="BX57" s="11">
        <f>+data!BZ59</f>
        <v>7.4512894051559462</v>
      </c>
      <c r="BY57" s="11">
        <f>+data!CA59</f>
        <v>7.5913659204736694</v>
      </c>
      <c r="BZ57" s="11">
        <f>+data!CB59</f>
        <v>7.1585560718791585</v>
      </c>
      <c r="CA57" s="11">
        <f>+data!CC59</f>
        <v>6.6075786490475545</v>
      </c>
    </row>
    <row r="58" spans="1:79" x14ac:dyDescent="0.2">
      <c r="A58" s="9">
        <f>+data!B60</f>
        <v>204</v>
      </c>
      <c r="B58" s="11">
        <f>+data!D60</f>
        <v>0</v>
      </c>
      <c r="C58" s="11">
        <f>+data!E60</f>
        <v>0</v>
      </c>
      <c r="D58" s="11">
        <f>+data!F60</f>
        <v>0</v>
      </c>
      <c r="E58" s="11">
        <f>+data!G60</f>
        <v>0</v>
      </c>
      <c r="F58" s="11">
        <f>+data!H60</f>
        <v>0</v>
      </c>
      <c r="G58" s="11">
        <f>+data!I60</f>
        <v>0</v>
      </c>
      <c r="H58" s="11">
        <f>+data!J60</f>
        <v>0</v>
      </c>
      <c r="I58" s="11">
        <f>+data!K60</f>
        <v>0</v>
      </c>
      <c r="J58" s="11">
        <f>+data!L60</f>
        <v>0</v>
      </c>
      <c r="K58" s="11">
        <f>+data!M60</f>
        <v>0</v>
      </c>
      <c r="L58" s="11">
        <f>+data!N60</f>
        <v>0</v>
      </c>
      <c r="M58" s="11">
        <f>+data!O60</f>
        <v>0</v>
      </c>
      <c r="N58" s="11">
        <f>+data!P60</f>
        <v>0</v>
      </c>
      <c r="O58" s="11">
        <f>+data!Q60</f>
        <v>0</v>
      </c>
      <c r="P58" s="11">
        <f>+data!R60</f>
        <v>0</v>
      </c>
      <c r="Q58" s="11">
        <f>+data!S60</f>
        <v>0</v>
      </c>
      <c r="R58" s="11">
        <f>+data!T60</f>
        <v>0</v>
      </c>
      <c r="S58" s="11">
        <f>+data!U60</f>
        <v>0</v>
      </c>
      <c r="T58" s="11">
        <f>+data!V60</f>
        <v>0</v>
      </c>
      <c r="U58" s="11">
        <f>+data!W60</f>
        <v>0</v>
      </c>
      <c r="V58" s="11">
        <f>+data!X60</f>
        <v>0</v>
      </c>
      <c r="W58" s="11">
        <f>+data!Y60</f>
        <v>0</v>
      </c>
      <c r="X58" s="11">
        <f>+data!Z60</f>
        <v>0</v>
      </c>
      <c r="Y58" s="11">
        <f>+data!AA60</f>
        <v>0</v>
      </c>
      <c r="Z58" s="11">
        <f>+data!AB60</f>
        <v>0</v>
      </c>
      <c r="AA58" s="11">
        <f>+data!AC60</f>
        <v>0</v>
      </c>
      <c r="AB58" s="11">
        <f>+data!AD60</f>
        <v>0</v>
      </c>
      <c r="AC58" s="11">
        <f>+data!AE60</f>
        <v>0</v>
      </c>
      <c r="AD58" s="11">
        <f>+data!AF60</f>
        <v>0</v>
      </c>
      <c r="AE58" s="11">
        <f>+data!AG60</f>
        <v>0</v>
      </c>
      <c r="AF58" s="11">
        <f>+data!AH60</f>
        <v>0</v>
      </c>
      <c r="AG58" s="11">
        <f>+data!AI60</f>
        <v>0</v>
      </c>
      <c r="AH58" s="11">
        <f>+data!AJ60</f>
        <v>0</v>
      </c>
      <c r="AI58" s="11">
        <f>+data!AK60</f>
        <v>0</v>
      </c>
      <c r="AJ58" s="11">
        <f>+data!AL60</f>
        <v>0</v>
      </c>
      <c r="AK58" s="11">
        <f>+data!AM60</f>
        <v>0</v>
      </c>
      <c r="AL58" s="11">
        <f>+data!AN60</f>
        <v>0</v>
      </c>
      <c r="AM58" s="11">
        <f>+data!AO60</f>
        <v>0</v>
      </c>
      <c r="AN58" s="11">
        <f>+data!AP60</f>
        <v>0</v>
      </c>
      <c r="AO58" s="11">
        <f>+data!AQ60</f>
        <v>0</v>
      </c>
      <c r="AP58" s="11">
        <f>+data!AR60</f>
        <v>0</v>
      </c>
      <c r="AQ58" s="11">
        <f>+data!AS60</f>
        <v>0</v>
      </c>
      <c r="AR58" s="11">
        <f>+data!AT60</f>
        <v>0</v>
      </c>
      <c r="AS58" s="11">
        <f>+data!AU60</f>
        <v>0</v>
      </c>
      <c r="AT58" s="11">
        <f>+data!AV60</f>
        <v>0</v>
      </c>
      <c r="AU58" s="11">
        <f>+data!AW60</f>
        <v>0</v>
      </c>
      <c r="AV58" s="11">
        <f>+data!AX60</f>
        <v>0</v>
      </c>
      <c r="AW58" s="11">
        <f>+data!AY60</f>
        <v>0</v>
      </c>
      <c r="AX58" s="11">
        <f>+data!AZ60</f>
        <v>0</v>
      </c>
      <c r="AY58" s="11">
        <f>+data!BA60</f>
        <v>0</v>
      </c>
      <c r="AZ58" s="11">
        <f>+data!BB60</f>
        <v>0</v>
      </c>
      <c r="BA58" s="11">
        <f>+data!BC60</f>
        <v>0</v>
      </c>
      <c r="BB58" s="11">
        <f>+data!BD60</f>
        <v>0</v>
      </c>
      <c r="BC58" s="11">
        <f>+data!BE60</f>
        <v>0</v>
      </c>
      <c r="BD58" s="11">
        <f>+data!BF60</f>
        <v>1.1634850709740578</v>
      </c>
      <c r="BE58" s="11">
        <f>+data!BG60</f>
        <v>5.8174253548702897</v>
      </c>
      <c r="BF58" s="11">
        <f>+data!BH60</f>
        <v>5.8174253548702897</v>
      </c>
      <c r="BG58" s="11">
        <f>+data!BI60</f>
        <v>6.3991678903573179</v>
      </c>
      <c r="BH58" s="11">
        <f>+data!BJ60</f>
        <v>6.3991678903573179</v>
      </c>
      <c r="BI58" s="11">
        <f>+data!BK60</f>
        <v>6.9809104258443471</v>
      </c>
      <c r="BJ58" s="11">
        <f>+data!BL60</f>
        <v>6.9809104258443471</v>
      </c>
      <c r="BK58" s="11">
        <f>+data!BM60</f>
        <v>6.9809104258443471</v>
      </c>
      <c r="BL58" s="11">
        <f>+data!BN60</f>
        <v>6.9809104258443471</v>
      </c>
      <c r="BM58" s="11">
        <f>+data!BO60</f>
        <v>6.9809104258443471</v>
      </c>
      <c r="BN58" s="11">
        <f>+data!BP60</f>
        <v>6.9809104258443471</v>
      </c>
      <c r="BO58" s="11">
        <f>+data!BQ60</f>
        <v>6.9809104258443471</v>
      </c>
      <c r="BP58" s="11">
        <f>+data!BR60</f>
        <v>6.9809104258443471</v>
      </c>
      <c r="BQ58" s="11">
        <f>+data!BS60</f>
        <v>6.9809104258443471</v>
      </c>
      <c r="BR58" s="11">
        <f>+data!BT60</f>
        <v>6.9809104258443471</v>
      </c>
      <c r="BS58" s="11">
        <f>+data!BU60</f>
        <v>6.9809104258443471</v>
      </c>
      <c r="BT58" s="11">
        <f>+data!BV60</f>
        <v>6.9809104258443471</v>
      </c>
      <c r="BU58" s="11">
        <f>+data!BW60</f>
        <v>6.9809104258443471</v>
      </c>
      <c r="BV58" s="11">
        <f>+data!BX60</f>
        <v>6.9809104258443471</v>
      </c>
      <c r="BW58" s="11">
        <f>+data!BY60</f>
        <v>6.9809104258443471</v>
      </c>
      <c r="BX58" s="11">
        <f>+data!BZ60</f>
        <v>6.9809104258443471</v>
      </c>
      <c r="BY58" s="11">
        <f>+data!CA60</f>
        <v>6.9809104258443471</v>
      </c>
      <c r="BZ58" s="11">
        <f>+data!CB60</f>
        <v>6.9809104258443471</v>
      </c>
      <c r="CA58" s="11">
        <f>+data!CC60</f>
        <v>6.9809104258443471</v>
      </c>
    </row>
    <row r="59" spans="1:79" x14ac:dyDescent="0.2">
      <c r="A59" s="9">
        <f>+data!B61</f>
        <v>208</v>
      </c>
      <c r="B59" s="11">
        <f>+data!D61</f>
        <v>0</v>
      </c>
      <c r="C59" s="11">
        <f>+data!E61</f>
        <v>0</v>
      </c>
      <c r="D59" s="11">
        <f>+data!F61</f>
        <v>0</v>
      </c>
      <c r="E59" s="11">
        <f>+data!G61</f>
        <v>0</v>
      </c>
      <c r="F59" s="11">
        <f>+data!H61</f>
        <v>0</v>
      </c>
      <c r="G59" s="11">
        <f>+data!I61</f>
        <v>0</v>
      </c>
      <c r="H59" s="11">
        <f>+data!J61</f>
        <v>0</v>
      </c>
      <c r="I59" s="11">
        <f>+data!K61</f>
        <v>0</v>
      </c>
      <c r="J59" s="11">
        <f>+data!L61</f>
        <v>0</v>
      </c>
      <c r="K59" s="11">
        <f>+data!M61</f>
        <v>0</v>
      </c>
      <c r="L59" s="11">
        <f>+data!N61</f>
        <v>0</v>
      </c>
      <c r="M59" s="11">
        <f>+data!O61</f>
        <v>0</v>
      </c>
      <c r="N59" s="11">
        <f>+data!P61</f>
        <v>0</v>
      </c>
      <c r="O59" s="11">
        <f>+data!Q61</f>
        <v>0</v>
      </c>
      <c r="P59" s="11">
        <f>+data!R61</f>
        <v>0</v>
      </c>
      <c r="Q59" s="11">
        <f>+data!S61</f>
        <v>0</v>
      </c>
      <c r="R59" s="11">
        <f>+data!T61</f>
        <v>0</v>
      </c>
      <c r="S59" s="11">
        <f>+data!U61</f>
        <v>0</v>
      </c>
      <c r="T59" s="11">
        <f>+data!V61</f>
        <v>0</v>
      </c>
      <c r="U59" s="11">
        <f>+data!W61</f>
        <v>0</v>
      </c>
      <c r="V59" s="11">
        <f>+data!X61</f>
        <v>0</v>
      </c>
      <c r="W59" s="11">
        <f>+data!Y61</f>
        <v>0</v>
      </c>
      <c r="X59" s="11">
        <f>+data!Z61</f>
        <v>0</v>
      </c>
      <c r="Y59" s="11">
        <f>+data!AA61</f>
        <v>0</v>
      </c>
      <c r="Z59" s="11">
        <f>+data!AB61</f>
        <v>0</v>
      </c>
      <c r="AA59" s="11">
        <f>+data!AC61</f>
        <v>0</v>
      </c>
      <c r="AB59" s="11">
        <f>+data!AD61</f>
        <v>0</v>
      </c>
      <c r="AC59" s="11">
        <f>+data!AE61</f>
        <v>0.20244405291231635</v>
      </c>
      <c r="AD59" s="11">
        <f>+data!AF61</f>
        <v>0.21752146116577323</v>
      </c>
      <c r="AE59" s="11">
        <f>+data!AG61</f>
        <v>0.23259886941923008</v>
      </c>
      <c r="AF59" s="11">
        <f>+data!AH61</f>
        <v>0.24767627767268693</v>
      </c>
      <c r="AG59" s="11">
        <f>+data!AI61</f>
        <v>0.26275368592614379</v>
      </c>
      <c r="AH59" s="11">
        <f>+data!AJ61</f>
        <v>0.27783109417960067</v>
      </c>
      <c r="AI59" s="11">
        <f>+data!AK61</f>
        <v>0.29290850243305749</v>
      </c>
      <c r="AJ59" s="11">
        <f>+data!AL61</f>
        <v>0.30798591068651437</v>
      </c>
      <c r="AK59" s="11">
        <f>+data!AM61</f>
        <v>0.3230633189399712</v>
      </c>
      <c r="AL59" s="11">
        <f>+data!AN61</f>
        <v>0.33814072719342808</v>
      </c>
      <c r="AM59" s="11">
        <f>+data!AO61</f>
        <v>0.35321813544688496</v>
      </c>
      <c r="AN59" s="11">
        <f>+data!AP61</f>
        <v>0.77257951197033103</v>
      </c>
      <c r="AO59" s="11">
        <f>+data!AQ61</f>
        <v>1.191940888493777</v>
      </c>
      <c r="AP59" s="11">
        <f>+data!AR61</f>
        <v>1.6113022650172233</v>
      </c>
      <c r="AQ59" s="11">
        <f>+data!AS61</f>
        <v>2.0306636415406691</v>
      </c>
      <c r="AR59" s="11">
        <f>+data!AT61</f>
        <v>2.4500250180641152</v>
      </c>
      <c r="AS59" s="11">
        <f>+data!AU61</f>
        <v>2.8693863945875613</v>
      </c>
      <c r="AT59" s="11">
        <f>+data!AV61</f>
        <v>3.2887477711110074</v>
      </c>
      <c r="AU59" s="11">
        <f>+data!AW61</f>
        <v>3.7081091476344534</v>
      </c>
      <c r="AV59" s="11">
        <f>+data!AX61</f>
        <v>4.1274705241578991</v>
      </c>
      <c r="AW59" s="11">
        <f>+data!AY61</f>
        <v>4.5468319006813456</v>
      </c>
      <c r="AX59" s="11">
        <f>+data!AZ61</f>
        <v>6.8202478510220175</v>
      </c>
      <c r="AY59" s="11">
        <f>+data!BA61</f>
        <v>9.0936638013626911</v>
      </c>
      <c r="AZ59" s="11">
        <f>+data!BB61</f>
        <v>11.367079751703363</v>
      </c>
      <c r="BA59" s="11">
        <f>+data!BC61</f>
        <v>13.640495702044035</v>
      </c>
      <c r="BB59" s="11">
        <f>+data!BD61</f>
        <v>15.913911652384709</v>
      </c>
      <c r="BC59" s="11">
        <f>+data!BE61</f>
        <v>18.187327602725382</v>
      </c>
      <c r="BD59" s="11">
        <f>+data!BF61</f>
        <v>40.921487106132105</v>
      </c>
      <c r="BE59" s="11">
        <f>+data!BG61</f>
        <v>177.78112731664061</v>
      </c>
      <c r="BF59" s="11">
        <f>+data!BH61</f>
        <v>194.14972215909344</v>
      </c>
      <c r="BG59" s="11">
        <f>+data!BI61</f>
        <v>203.24338596045612</v>
      </c>
      <c r="BH59" s="11">
        <f>+data!BJ61</f>
        <v>203.24338596045612</v>
      </c>
      <c r="BI59" s="11">
        <f>+data!BK61</f>
        <v>203.69806915052425</v>
      </c>
      <c r="BJ59" s="11">
        <f>+data!BL61</f>
        <v>204.1527523405924</v>
      </c>
      <c r="BK59" s="11">
        <f>+data!BM61</f>
        <v>204.1527523405924</v>
      </c>
      <c r="BL59" s="11">
        <f>+data!BN61</f>
        <v>204.1527523405924</v>
      </c>
      <c r="BM59" s="11">
        <f>+data!BO61</f>
        <v>204.1527523405924</v>
      </c>
      <c r="BN59" s="11">
        <f>+data!BP61</f>
        <v>197.78718767963852</v>
      </c>
      <c r="BO59" s="11">
        <f>+data!BQ61</f>
        <v>197.78718767963852</v>
      </c>
      <c r="BP59" s="11">
        <f>+data!BR61</f>
        <v>197.78718767963852</v>
      </c>
      <c r="BQ59" s="11">
        <f>+data!BS61</f>
        <v>197.78718767963852</v>
      </c>
      <c r="BR59" s="11">
        <f>+data!BT61</f>
        <v>197.78718767963852</v>
      </c>
      <c r="BS59" s="11">
        <f>+data!BU61</f>
        <v>195.66533279265374</v>
      </c>
      <c r="BT59" s="11">
        <f>+data!BV61</f>
        <v>196.372617754982</v>
      </c>
      <c r="BU59" s="11">
        <f>+data!BW61</f>
        <v>195.85394211594121</v>
      </c>
      <c r="BV59" s="11">
        <f>+data!BX61</f>
        <v>195.27239670247141</v>
      </c>
      <c r="BW59" s="11">
        <f>+data!BY61</f>
        <v>194.68980345942757</v>
      </c>
      <c r="BX59" s="11">
        <f>+data!BZ61</f>
        <v>194.2217729164548</v>
      </c>
      <c r="BY59" s="11">
        <f>+data!CA61</f>
        <v>194.06119885554227</v>
      </c>
      <c r="BZ59" s="11">
        <f>+data!CB61</f>
        <v>193.3750024335998</v>
      </c>
      <c r="CA59" s="11">
        <f>+data!CC61</f>
        <v>192.92938716435944</v>
      </c>
    </row>
    <row r="60" spans="1:79" x14ac:dyDescent="0.2">
      <c r="A60" s="9">
        <f>+data!B62</f>
        <v>212</v>
      </c>
      <c r="B60" s="11">
        <f>+data!D62</f>
        <v>0</v>
      </c>
      <c r="C60" s="11">
        <f>+data!E62</f>
        <v>0</v>
      </c>
      <c r="D60" s="11">
        <f>+data!F62</f>
        <v>0</v>
      </c>
      <c r="E60" s="11">
        <f>+data!G62</f>
        <v>0</v>
      </c>
      <c r="F60" s="11">
        <f>+data!H62</f>
        <v>0</v>
      </c>
      <c r="G60" s="11">
        <f>+data!I62</f>
        <v>0</v>
      </c>
      <c r="H60" s="11">
        <f>+data!J62</f>
        <v>0</v>
      </c>
      <c r="I60" s="11">
        <f>+data!K62</f>
        <v>0</v>
      </c>
      <c r="J60" s="11">
        <f>+data!L62</f>
        <v>0</v>
      </c>
      <c r="K60" s="11">
        <f>+data!M62</f>
        <v>0</v>
      </c>
      <c r="L60" s="11">
        <f>+data!N62</f>
        <v>0</v>
      </c>
      <c r="M60" s="11">
        <f>+data!O62</f>
        <v>0</v>
      </c>
      <c r="N60" s="11">
        <f>+data!P62</f>
        <v>0</v>
      </c>
      <c r="O60" s="11">
        <f>+data!Q62</f>
        <v>0</v>
      </c>
      <c r="P60" s="11">
        <f>+data!R62</f>
        <v>0</v>
      </c>
      <c r="Q60" s="11">
        <f>+data!S62</f>
        <v>0</v>
      </c>
      <c r="R60" s="11">
        <f>+data!T62</f>
        <v>0</v>
      </c>
      <c r="S60" s="11">
        <f>+data!U62</f>
        <v>0</v>
      </c>
      <c r="T60" s="11">
        <f>+data!V62</f>
        <v>0</v>
      </c>
      <c r="U60" s="11">
        <f>+data!W62</f>
        <v>0</v>
      </c>
      <c r="V60" s="11">
        <f>+data!X62</f>
        <v>0</v>
      </c>
      <c r="W60" s="11">
        <f>+data!Y62</f>
        <v>0</v>
      </c>
      <c r="X60" s="11">
        <f>+data!Z62</f>
        <v>0</v>
      </c>
      <c r="Y60" s="11">
        <f>+data!AA62</f>
        <v>0</v>
      </c>
      <c r="Z60" s="11">
        <f>+data!AB62</f>
        <v>0</v>
      </c>
      <c r="AA60" s="11">
        <f>+data!AC62</f>
        <v>0</v>
      </c>
      <c r="AB60" s="11">
        <f>+data!AD62</f>
        <v>0</v>
      </c>
      <c r="AC60" s="11">
        <f>+data!AE62</f>
        <v>0</v>
      </c>
      <c r="AD60" s="11">
        <f>+data!AF62</f>
        <v>0</v>
      </c>
      <c r="AE60" s="11">
        <f>+data!AG62</f>
        <v>0</v>
      </c>
      <c r="AF60" s="11">
        <f>+data!AH62</f>
        <v>0</v>
      </c>
      <c r="AG60" s="11">
        <f>+data!AI62</f>
        <v>0</v>
      </c>
      <c r="AH60" s="11">
        <f>+data!AJ62</f>
        <v>0</v>
      </c>
      <c r="AI60" s="11">
        <f>+data!AK62</f>
        <v>0</v>
      </c>
      <c r="AJ60" s="11">
        <f>+data!AL62</f>
        <v>0</v>
      </c>
      <c r="AK60" s="11">
        <f>+data!AM62</f>
        <v>0</v>
      </c>
      <c r="AL60" s="11">
        <f>+data!AN62</f>
        <v>0</v>
      </c>
      <c r="AM60" s="11">
        <f>+data!AO62</f>
        <v>0</v>
      </c>
      <c r="AN60" s="11">
        <f>+data!AP62</f>
        <v>0</v>
      </c>
      <c r="AO60" s="11">
        <f>+data!AQ62</f>
        <v>0</v>
      </c>
      <c r="AP60" s="11">
        <f>+data!AR62</f>
        <v>0</v>
      </c>
      <c r="AQ60" s="11">
        <f>+data!AS62</f>
        <v>0</v>
      </c>
      <c r="AR60" s="11">
        <f>+data!AT62</f>
        <v>0</v>
      </c>
      <c r="AS60" s="11">
        <f>+data!AU62</f>
        <v>0</v>
      </c>
      <c r="AT60" s="11">
        <f>+data!AV62</f>
        <v>0</v>
      </c>
      <c r="AU60" s="11">
        <f>+data!AW62</f>
        <v>0</v>
      </c>
      <c r="AV60" s="11">
        <f>+data!AX62</f>
        <v>0</v>
      </c>
      <c r="AW60" s="11">
        <f>+data!AY62</f>
        <v>0</v>
      </c>
      <c r="AX60" s="11">
        <f>+data!AZ62</f>
        <v>0</v>
      </c>
      <c r="AY60" s="11">
        <f>+data!BA62</f>
        <v>0</v>
      </c>
      <c r="AZ60" s="11">
        <f>+data!BB62</f>
        <v>0</v>
      </c>
      <c r="BA60" s="11">
        <f>+data!BC62</f>
        <v>0</v>
      </c>
      <c r="BB60" s="11">
        <f>+data!BD62</f>
        <v>0</v>
      </c>
      <c r="BC60" s="11">
        <f>+data!BE62</f>
        <v>0</v>
      </c>
      <c r="BD60" s="11">
        <f>+data!BF62</f>
        <v>0</v>
      </c>
      <c r="BE60" s="11">
        <f>+data!BG62</f>
        <v>0</v>
      </c>
      <c r="BF60" s="11">
        <f>+data!BH62</f>
        <v>0</v>
      </c>
      <c r="BG60" s="11">
        <f>+data!BI62</f>
        <v>0</v>
      </c>
      <c r="BH60" s="11">
        <f>+data!BJ62</f>
        <v>0</v>
      </c>
      <c r="BI60" s="11">
        <f>+data!BK62</f>
        <v>0</v>
      </c>
      <c r="BJ60" s="11">
        <f>+data!BL62</f>
        <v>0</v>
      </c>
      <c r="BK60" s="11">
        <f>+data!BM62</f>
        <v>0</v>
      </c>
      <c r="BL60" s="11">
        <f>+data!BN62</f>
        <v>0</v>
      </c>
      <c r="BM60" s="11">
        <f>+data!BO62</f>
        <v>0</v>
      </c>
      <c r="BN60" s="11">
        <f>+data!BP62</f>
        <v>0</v>
      </c>
      <c r="BO60" s="11">
        <f>+data!BQ62</f>
        <v>0</v>
      </c>
      <c r="BP60" s="11">
        <f>+data!BR62</f>
        <v>0</v>
      </c>
      <c r="BQ60" s="11">
        <f>+data!BS62</f>
        <v>0</v>
      </c>
      <c r="BR60" s="11">
        <f>+data!BT62</f>
        <v>0</v>
      </c>
      <c r="BS60" s="11">
        <f>+data!BU62</f>
        <v>0</v>
      </c>
      <c r="BT60" s="11">
        <f>+data!BV62</f>
        <v>0</v>
      </c>
      <c r="BU60" s="11">
        <f>+data!BW62</f>
        <v>0</v>
      </c>
      <c r="BV60" s="11">
        <f>+data!BX62</f>
        <v>0</v>
      </c>
      <c r="BW60" s="11">
        <f>+data!BY62</f>
        <v>0</v>
      </c>
      <c r="BX60" s="11">
        <f>+data!BZ62</f>
        <v>0</v>
      </c>
      <c r="BY60" s="11">
        <f>+data!CA62</f>
        <v>0</v>
      </c>
      <c r="BZ60" s="11">
        <f>+data!CB62</f>
        <v>0</v>
      </c>
      <c r="CA60" s="11">
        <f>+data!CC62</f>
        <v>0</v>
      </c>
    </row>
    <row r="61" spans="1:79" x14ac:dyDescent="0.2">
      <c r="A61" s="9">
        <f>+data!B63</f>
        <v>214</v>
      </c>
      <c r="B61" s="11">
        <f>+data!D63</f>
        <v>0</v>
      </c>
      <c r="C61" s="11">
        <f>+data!E63</f>
        <v>0</v>
      </c>
      <c r="D61" s="11">
        <f>+data!F63</f>
        <v>0</v>
      </c>
      <c r="E61" s="11">
        <f>+data!G63</f>
        <v>0</v>
      </c>
      <c r="F61" s="11">
        <f>+data!H63</f>
        <v>0</v>
      </c>
      <c r="G61" s="11">
        <f>+data!I63</f>
        <v>0</v>
      </c>
      <c r="H61" s="11">
        <f>+data!J63</f>
        <v>0</v>
      </c>
      <c r="I61" s="11">
        <f>+data!K63</f>
        <v>0</v>
      </c>
      <c r="J61" s="11">
        <f>+data!L63</f>
        <v>0</v>
      </c>
      <c r="K61" s="11">
        <f>+data!M63</f>
        <v>0</v>
      </c>
      <c r="L61" s="11">
        <f>+data!N63</f>
        <v>0</v>
      </c>
      <c r="M61" s="11">
        <f>+data!O63</f>
        <v>0</v>
      </c>
      <c r="N61" s="11">
        <f>+data!P63</f>
        <v>0</v>
      </c>
      <c r="O61" s="11">
        <f>+data!Q63</f>
        <v>0</v>
      </c>
      <c r="P61" s="11">
        <f>+data!R63</f>
        <v>0</v>
      </c>
      <c r="Q61" s="11">
        <f>+data!S63</f>
        <v>0</v>
      </c>
      <c r="R61" s="11">
        <f>+data!T63</f>
        <v>0</v>
      </c>
      <c r="S61" s="11">
        <f>+data!U63</f>
        <v>0</v>
      </c>
      <c r="T61" s="11">
        <f>+data!V63</f>
        <v>0</v>
      </c>
      <c r="U61" s="11">
        <f>+data!W63</f>
        <v>0</v>
      </c>
      <c r="V61" s="11">
        <f>+data!X63</f>
        <v>0</v>
      </c>
      <c r="W61" s="11">
        <f>+data!Y63</f>
        <v>0</v>
      </c>
      <c r="X61" s="11">
        <f>+data!Z63</f>
        <v>0</v>
      </c>
      <c r="Y61" s="11">
        <f>+data!AA63</f>
        <v>0</v>
      </c>
      <c r="Z61" s="11">
        <f>+data!AB63</f>
        <v>0</v>
      </c>
      <c r="AA61" s="11">
        <f>+data!AC63</f>
        <v>0</v>
      </c>
      <c r="AB61" s="11">
        <f>+data!AD63</f>
        <v>0</v>
      </c>
      <c r="AC61" s="11">
        <f>+data!AE63</f>
        <v>3.7101376380522251E-2</v>
      </c>
      <c r="AD61" s="11">
        <f>+data!AF63</f>
        <v>4.1054220659570165E-2</v>
      </c>
      <c r="AE61" s="11">
        <f>+data!AG63</f>
        <v>4.5007064938618078E-2</v>
      </c>
      <c r="AF61" s="11">
        <f>+data!AH63</f>
        <v>4.8959909217665985E-2</v>
      </c>
      <c r="AG61" s="11">
        <f>+data!AI63</f>
        <v>5.2912753496713899E-2</v>
      </c>
      <c r="AH61" s="11">
        <f>+data!AJ63</f>
        <v>5.6865597775761813E-2</v>
      </c>
      <c r="AI61" s="11">
        <f>+data!AK63</f>
        <v>6.081844205480972E-2</v>
      </c>
      <c r="AJ61" s="11">
        <f>+data!AL63</f>
        <v>6.4771286333857633E-2</v>
      </c>
      <c r="AK61" s="11">
        <f>+data!AM63</f>
        <v>6.872413061290554E-2</v>
      </c>
      <c r="AL61" s="11">
        <f>+data!AN63</f>
        <v>7.2676974891953461E-2</v>
      </c>
      <c r="AM61" s="11">
        <f>+data!AO63</f>
        <v>7.6629819171001368E-2</v>
      </c>
      <c r="AN61" s="11">
        <f>+data!AP63</f>
        <v>0.16560111062373958</v>
      </c>
      <c r="AO61" s="11">
        <f>+data!AQ63</f>
        <v>0.2545724020764778</v>
      </c>
      <c r="AP61" s="11">
        <f>+data!AR63</f>
        <v>0.34354369352921599</v>
      </c>
      <c r="AQ61" s="11">
        <f>+data!AS63</f>
        <v>0.43251498498195423</v>
      </c>
      <c r="AR61" s="11">
        <f>+data!AT63</f>
        <v>0.52148627643469248</v>
      </c>
      <c r="AS61" s="11">
        <f>+data!AU63</f>
        <v>0.61045756788743055</v>
      </c>
      <c r="AT61" s="11">
        <f>+data!AV63</f>
        <v>0.69942885934016885</v>
      </c>
      <c r="AU61" s="11">
        <f>+data!AW63</f>
        <v>0.78840015079290704</v>
      </c>
      <c r="AV61" s="11">
        <f>+data!AX63</f>
        <v>0.87737144224564534</v>
      </c>
      <c r="AW61" s="11">
        <f>+data!AY63</f>
        <v>0.96634273369838342</v>
      </c>
      <c r="AX61" s="11">
        <f>+data!AZ63</f>
        <v>18.521569062552349</v>
      </c>
      <c r="AY61" s="11">
        <f>+data!BA63</f>
        <v>36.076795391406314</v>
      </c>
      <c r="AZ61" s="11">
        <f>+data!BB63</f>
        <v>53.632021720260276</v>
      </c>
      <c r="BA61" s="11">
        <f>+data!BC63</f>
        <v>71.187248049114245</v>
      </c>
      <c r="BB61" s="11">
        <f>+data!BD63</f>
        <v>88.742474377968207</v>
      </c>
      <c r="BC61" s="11">
        <f>+data!BE63</f>
        <v>106.29770070682217</v>
      </c>
      <c r="BD61" s="11">
        <f>+data!BF63</f>
        <v>120.79284171229793</v>
      </c>
      <c r="BE61" s="11">
        <f>+data!BG63</f>
        <v>159.44655106023328</v>
      </c>
      <c r="BF61" s="11">
        <f>+data!BH63</f>
        <v>217.42711508213628</v>
      </c>
      <c r="BG61" s="11">
        <f>+data!BI63</f>
        <v>265.74425176705546</v>
      </c>
      <c r="BH61" s="11">
        <f>+data!BJ63</f>
        <v>265.74425176705546</v>
      </c>
      <c r="BI61" s="11">
        <f>+data!BK63</f>
        <v>265.74425176705546</v>
      </c>
      <c r="BJ61" s="11">
        <f>+data!BL63</f>
        <v>265.74425176705546</v>
      </c>
      <c r="BK61" s="11">
        <f>+data!BM63</f>
        <v>280.23939277253118</v>
      </c>
      <c r="BL61" s="11">
        <f>+data!BN63</f>
        <v>280.23939277253118</v>
      </c>
      <c r="BM61" s="11">
        <f>+data!BO63</f>
        <v>285.07110644102312</v>
      </c>
      <c r="BN61" s="11">
        <f>+data!BP63</f>
        <v>289.90282010951501</v>
      </c>
      <c r="BO61" s="11">
        <f>+data!BQ63</f>
        <v>289.90282010951501</v>
      </c>
      <c r="BP61" s="11">
        <f>+data!BR63</f>
        <v>296.18404787855451</v>
      </c>
      <c r="BQ61" s="11">
        <f>+data!BS63</f>
        <v>296.66721924540371</v>
      </c>
      <c r="BR61" s="11">
        <f>+data!BT63</f>
        <v>296.66721924540371</v>
      </c>
      <c r="BS61" s="11">
        <f>+data!BU63</f>
        <v>300.8547044247631</v>
      </c>
      <c r="BT61" s="11">
        <f>+data!BV63</f>
        <v>302.58338420393494</v>
      </c>
      <c r="BU61" s="11">
        <f>+data!BW63</f>
        <v>304.88471152900263</v>
      </c>
      <c r="BV61" s="11">
        <f>+data!BX63</f>
        <v>306.18414425189633</v>
      </c>
      <c r="BW61" s="11">
        <f>+data!BY63</f>
        <v>308.70347531631074</v>
      </c>
      <c r="BX61" s="11">
        <f>+data!BZ63</f>
        <v>311.16003254465181</v>
      </c>
      <c r="BY61" s="11">
        <f>+data!CA63</f>
        <v>312.84704337770631</v>
      </c>
      <c r="BZ61" s="11">
        <f>+data!CB63</f>
        <v>314.99349086860587</v>
      </c>
      <c r="CA61" s="11">
        <f>+data!CC63</f>
        <v>317.09439811174076</v>
      </c>
    </row>
    <row r="62" spans="1:79" x14ac:dyDescent="0.2">
      <c r="A62" s="9">
        <f>+data!B64</f>
        <v>218</v>
      </c>
      <c r="B62" s="11">
        <f>+data!D64</f>
        <v>0</v>
      </c>
      <c r="C62" s="11">
        <f>+data!E64</f>
        <v>0</v>
      </c>
      <c r="D62" s="11">
        <f>+data!F64</f>
        <v>0</v>
      </c>
      <c r="E62" s="11">
        <f>+data!G64</f>
        <v>0</v>
      </c>
      <c r="F62" s="11">
        <f>+data!H64</f>
        <v>0</v>
      </c>
      <c r="G62" s="11">
        <f>+data!I64</f>
        <v>0</v>
      </c>
      <c r="H62" s="11">
        <f>+data!J64</f>
        <v>0</v>
      </c>
      <c r="I62" s="11">
        <f>+data!K64</f>
        <v>0</v>
      </c>
      <c r="J62" s="11">
        <f>+data!L64</f>
        <v>0</v>
      </c>
      <c r="K62" s="11">
        <f>+data!M64</f>
        <v>0</v>
      </c>
      <c r="L62" s="11">
        <f>+data!N64</f>
        <v>0</v>
      </c>
      <c r="M62" s="11">
        <f>+data!O64</f>
        <v>0</v>
      </c>
      <c r="N62" s="11">
        <f>+data!P64</f>
        <v>0</v>
      </c>
      <c r="O62" s="11">
        <f>+data!Q64</f>
        <v>0</v>
      </c>
      <c r="P62" s="11">
        <f>+data!R64</f>
        <v>0</v>
      </c>
      <c r="Q62" s="11">
        <f>+data!S64</f>
        <v>0</v>
      </c>
      <c r="R62" s="11">
        <f>+data!T64</f>
        <v>0</v>
      </c>
      <c r="S62" s="11">
        <f>+data!U64</f>
        <v>0</v>
      </c>
      <c r="T62" s="11">
        <f>+data!V64</f>
        <v>0</v>
      </c>
      <c r="U62" s="11">
        <f>+data!W64</f>
        <v>0</v>
      </c>
      <c r="V62" s="11">
        <f>+data!X64</f>
        <v>0</v>
      </c>
      <c r="W62" s="11">
        <f>+data!Y64</f>
        <v>0</v>
      </c>
      <c r="X62" s="11">
        <f>+data!Z64</f>
        <v>0</v>
      </c>
      <c r="Y62" s="11">
        <f>+data!AA64</f>
        <v>0</v>
      </c>
      <c r="Z62" s="11">
        <f>+data!AB64</f>
        <v>0</v>
      </c>
      <c r="AA62" s="11">
        <f>+data!AC64</f>
        <v>0</v>
      </c>
      <c r="AB62" s="11">
        <f>+data!AD64</f>
        <v>0</v>
      </c>
      <c r="AC62" s="11">
        <f>+data!AE64</f>
        <v>0.18602120644907258</v>
      </c>
      <c r="AD62" s="11">
        <f>+data!AF64</f>
        <v>0.18521370704690554</v>
      </c>
      <c r="AE62" s="11">
        <f>+data!AG64</f>
        <v>0.18440620764473853</v>
      </c>
      <c r="AF62" s="11">
        <f>+data!AH64</f>
        <v>0.18359870824257149</v>
      </c>
      <c r="AG62" s="11">
        <f>+data!AI64</f>
        <v>0.18279120884040445</v>
      </c>
      <c r="AH62" s="11">
        <f>+data!AJ64</f>
        <v>0.18198370943823738</v>
      </c>
      <c r="AI62" s="11">
        <f>+data!AK64</f>
        <v>0.18117621003607037</v>
      </c>
      <c r="AJ62" s="11">
        <f>+data!AL64</f>
        <v>0.18036871063390336</v>
      </c>
      <c r="AK62" s="11">
        <f>+data!AM64</f>
        <v>0.17956121123173632</v>
      </c>
      <c r="AL62" s="11">
        <f>+data!AN64</f>
        <v>0.17875371182956928</v>
      </c>
      <c r="AM62" s="11">
        <f>+data!AO64</f>
        <v>0.17794621242740224</v>
      </c>
      <c r="AN62" s="11">
        <f>+data!AP64</f>
        <v>0.18899987063509868</v>
      </c>
      <c r="AO62" s="11">
        <f>+data!AQ64</f>
        <v>0.20005352884279506</v>
      </c>
      <c r="AP62" s="11">
        <f>+data!AR64</f>
        <v>0.2111071870504915</v>
      </c>
      <c r="AQ62" s="11">
        <f>+data!AS64</f>
        <v>0.22216084525818794</v>
      </c>
      <c r="AR62" s="11">
        <f>+data!AT64</f>
        <v>0.23321450346588435</v>
      </c>
      <c r="AS62" s="11">
        <f>+data!AU64</f>
        <v>0.24426816167358076</v>
      </c>
      <c r="AT62" s="11">
        <f>+data!AV64</f>
        <v>0.25532181988127717</v>
      </c>
      <c r="AU62" s="11">
        <f>+data!AW64</f>
        <v>0.26637547808897361</v>
      </c>
      <c r="AV62" s="11">
        <f>+data!AX64</f>
        <v>0.27742913629666999</v>
      </c>
      <c r="AW62" s="11">
        <f>+data!AY64</f>
        <v>0.28848279450436642</v>
      </c>
      <c r="AX62" s="11">
        <f>+data!AZ64</f>
        <v>53.128914654554151</v>
      </c>
      <c r="AY62" s="11">
        <f>+data!BA64</f>
        <v>105.96934651460394</v>
      </c>
      <c r="AZ62" s="11">
        <f>+data!BB64</f>
        <v>158.80977837465372</v>
      </c>
      <c r="BA62" s="11">
        <f>+data!BC64</f>
        <v>211.65021023470348</v>
      </c>
      <c r="BB62" s="11">
        <f>+data!BD64</f>
        <v>264.4906420947533</v>
      </c>
      <c r="BC62" s="11">
        <f>+data!BE64</f>
        <v>317.33107395480306</v>
      </c>
      <c r="BD62" s="11">
        <f>+data!BF64</f>
        <v>338.96728354263053</v>
      </c>
      <c r="BE62" s="11">
        <f>+data!BG64</f>
        <v>447.14833148176797</v>
      </c>
      <c r="BF62" s="11">
        <f>+data!BH64</f>
        <v>591.38972873395119</v>
      </c>
      <c r="BG62" s="11">
        <f>+data!BI64</f>
        <v>623.84404311569244</v>
      </c>
      <c r="BH62" s="11">
        <f>+data!BJ64</f>
        <v>623.84404311569244</v>
      </c>
      <c r="BI62" s="11">
        <f>+data!BK64</f>
        <v>623.84404311569244</v>
      </c>
      <c r="BJ62" s="11">
        <f>+data!BL64</f>
        <v>623.84404311569244</v>
      </c>
      <c r="BK62" s="11">
        <f>+data!BM64</f>
        <v>634.66214790960612</v>
      </c>
      <c r="BL62" s="11">
        <f>+data!BN64</f>
        <v>634.66214790960612</v>
      </c>
      <c r="BM62" s="11">
        <f>+data!BO64</f>
        <v>649.08628763482443</v>
      </c>
      <c r="BN62" s="11">
        <f>+data!BP64</f>
        <v>663.51042736004274</v>
      </c>
      <c r="BO62" s="11">
        <f>+data!BQ64</f>
        <v>677.93456708526105</v>
      </c>
      <c r="BP62" s="11">
        <f>+data!BR64</f>
        <v>692.35870681047936</v>
      </c>
      <c r="BQ62" s="11">
        <f>+data!BS64</f>
        <v>706.78284653569779</v>
      </c>
      <c r="BR62" s="11">
        <f>+data!BT64</f>
        <v>721.2069862609161</v>
      </c>
      <c r="BS62" s="11">
        <f>+data!BU64</f>
        <v>735.63112598613441</v>
      </c>
      <c r="BT62" s="11">
        <f>+data!BV64</f>
        <v>750.05526571135272</v>
      </c>
      <c r="BU62" s="11">
        <f>+data!BW64</f>
        <v>764.47940543657103</v>
      </c>
      <c r="BV62" s="11">
        <f>+data!BX64</f>
        <v>778.90354516178934</v>
      </c>
      <c r="BW62" s="11">
        <f>+data!BY64</f>
        <v>793.32768488700765</v>
      </c>
      <c r="BX62" s="11">
        <f>+data!BZ64</f>
        <v>807.75182461222596</v>
      </c>
      <c r="BY62" s="11">
        <f>+data!CA64</f>
        <v>822.17596433744427</v>
      </c>
      <c r="BZ62" s="11">
        <f>+data!CB64</f>
        <v>836.60010406266258</v>
      </c>
      <c r="CA62" s="11">
        <f>+data!CC64</f>
        <v>851.02424378788101</v>
      </c>
    </row>
    <row r="63" spans="1:79" x14ac:dyDescent="0.2">
      <c r="A63" s="9">
        <f>+data!B65</f>
        <v>222</v>
      </c>
      <c r="B63" s="11">
        <f>+data!D65</f>
        <v>0</v>
      </c>
      <c r="C63" s="11">
        <f>+data!E65</f>
        <v>0</v>
      </c>
      <c r="D63" s="11">
        <f>+data!F65</f>
        <v>0</v>
      </c>
      <c r="E63" s="11">
        <f>+data!G65</f>
        <v>0</v>
      </c>
      <c r="F63" s="11">
        <f>+data!H65</f>
        <v>0</v>
      </c>
      <c r="G63" s="11">
        <f>+data!I65</f>
        <v>0</v>
      </c>
      <c r="H63" s="11">
        <f>+data!J65</f>
        <v>0</v>
      </c>
      <c r="I63" s="11">
        <f>+data!K65</f>
        <v>0</v>
      </c>
      <c r="J63" s="11">
        <f>+data!L65</f>
        <v>0</v>
      </c>
      <c r="K63" s="11">
        <f>+data!M65</f>
        <v>0</v>
      </c>
      <c r="L63" s="11">
        <f>+data!N65</f>
        <v>0</v>
      </c>
      <c r="M63" s="11">
        <f>+data!O65</f>
        <v>0</v>
      </c>
      <c r="N63" s="11">
        <f>+data!P65</f>
        <v>0</v>
      </c>
      <c r="O63" s="11">
        <f>+data!Q65</f>
        <v>0</v>
      </c>
      <c r="P63" s="11">
        <f>+data!R65</f>
        <v>0</v>
      </c>
      <c r="Q63" s="11">
        <f>+data!S65</f>
        <v>0</v>
      </c>
      <c r="R63" s="11">
        <f>+data!T65</f>
        <v>0</v>
      </c>
      <c r="S63" s="11">
        <f>+data!U65</f>
        <v>0</v>
      </c>
      <c r="T63" s="11">
        <f>+data!V65</f>
        <v>0</v>
      </c>
      <c r="U63" s="11">
        <f>+data!W65</f>
        <v>0</v>
      </c>
      <c r="V63" s="11">
        <f>+data!X65</f>
        <v>0</v>
      </c>
      <c r="W63" s="11">
        <f>+data!Y65</f>
        <v>0</v>
      </c>
      <c r="X63" s="11">
        <f>+data!Z65</f>
        <v>0</v>
      </c>
      <c r="Y63" s="11">
        <f>+data!AA65</f>
        <v>0</v>
      </c>
      <c r="Z63" s="11">
        <f>+data!AB65</f>
        <v>0</v>
      </c>
      <c r="AA63" s="11">
        <f>+data!AC65</f>
        <v>0</v>
      </c>
      <c r="AB63" s="11">
        <f>+data!AD65</f>
        <v>0</v>
      </c>
      <c r="AC63" s="11">
        <f>+data!AE65</f>
        <v>1.5196479714786852E-2</v>
      </c>
      <c r="AD63" s="11">
        <f>+data!AF65</f>
        <v>1.8394059795622666E-2</v>
      </c>
      <c r="AE63" s="11">
        <f>+data!AG65</f>
        <v>2.1591639876458475E-2</v>
      </c>
      <c r="AF63" s="11">
        <f>+data!AH65</f>
        <v>2.4789219957294287E-2</v>
      </c>
      <c r="AG63" s="11">
        <f>+data!AI65</f>
        <v>2.7986800038130099E-2</v>
      </c>
      <c r="AH63" s="11">
        <f>+data!AJ65</f>
        <v>3.1184380118965908E-2</v>
      </c>
      <c r="AI63" s="11">
        <f>+data!AK65</f>
        <v>3.438196019980172E-2</v>
      </c>
      <c r="AJ63" s="11">
        <f>+data!AL65</f>
        <v>3.7579540280637536E-2</v>
      </c>
      <c r="AK63" s="11">
        <f>+data!AM65</f>
        <v>4.0777120361473351E-2</v>
      </c>
      <c r="AL63" s="11">
        <f>+data!AN65</f>
        <v>4.397470044230916E-2</v>
      </c>
      <c r="AM63" s="11">
        <f>+data!AO65</f>
        <v>4.7172280523144969E-2</v>
      </c>
      <c r="AN63" s="11">
        <f>+data!AP65</f>
        <v>0.10574339228628078</v>
      </c>
      <c r="AO63" s="11">
        <f>+data!AQ65</f>
        <v>0.16431450404941658</v>
      </c>
      <c r="AP63" s="11">
        <f>+data!AR65</f>
        <v>0.22288561581255245</v>
      </c>
      <c r="AQ63" s="11">
        <f>+data!AS65</f>
        <v>0.28145672757568824</v>
      </c>
      <c r="AR63" s="11">
        <f>+data!AT65</f>
        <v>0.34002783933882408</v>
      </c>
      <c r="AS63" s="11">
        <f>+data!AU65</f>
        <v>0.39859895110195986</v>
      </c>
      <c r="AT63" s="11">
        <f>+data!AV65</f>
        <v>0.45717006286509571</v>
      </c>
      <c r="AU63" s="11">
        <f>+data!AW65</f>
        <v>0.51574117462823144</v>
      </c>
      <c r="AV63" s="11">
        <f>+data!AX65</f>
        <v>0.57431228639136733</v>
      </c>
      <c r="AW63" s="11">
        <f>+data!AY65</f>
        <v>0.63288339815450312</v>
      </c>
      <c r="AX63" s="11">
        <f>+data!AZ65</f>
        <v>2.4260530262589284</v>
      </c>
      <c r="AY63" s="11">
        <f>+data!BA65</f>
        <v>4.219222654363354</v>
      </c>
      <c r="AZ63" s="11">
        <f>+data!BB65</f>
        <v>6.01239228246778</v>
      </c>
      <c r="BA63" s="11">
        <f>+data!BC65</f>
        <v>7.8055619105722043</v>
      </c>
      <c r="BB63" s="11">
        <f>+data!BD65</f>
        <v>9.5987315386766294</v>
      </c>
      <c r="BC63" s="11">
        <f>+data!BE65</f>
        <v>11.391901166781055</v>
      </c>
      <c r="BD63" s="11">
        <f>+data!BF65</f>
        <v>12.657667963090063</v>
      </c>
      <c r="BE63" s="11">
        <f>+data!BG65</f>
        <v>22.783802333562111</v>
      </c>
      <c r="BF63" s="11">
        <f>+data!BH65</f>
        <v>25.315335926180126</v>
      </c>
      <c r="BG63" s="11">
        <f>+data!BI65</f>
        <v>28.479752916952641</v>
      </c>
      <c r="BH63" s="11">
        <f>+data!BJ65</f>
        <v>28.479752916952641</v>
      </c>
      <c r="BI63" s="11">
        <f>+data!BK65</f>
        <v>28.479752916952641</v>
      </c>
      <c r="BJ63" s="11">
        <f>+data!BL65</f>
        <v>28.479752916952641</v>
      </c>
      <c r="BK63" s="11">
        <f>+data!BM65</f>
        <v>28.479752916952641</v>
      </c>
      <c r="BL63" s="11">
        <f>+data!BN65</f>
        <v>28.479752916952641</v>
      </c>
      <c r="BM63" s="11">
        <f>+data!BO65</f>
        <v>28.479752916952641</v>
      </c>
      <c r="BN63" s="11">
        <f>+data!BP65</f>
        <v>28.479752916952641</v>
      </c>
      <c r="BO63" s="11">
        <f>+data!BQ65</f>
        <v>28.479752916952641</v>
      </c>
      <c r="BP63" s="11">
        <f>+data!BR65</f>
        <v>28.479752916952641</v>
      </c>
      <c r="BQ63" s="11">
        <f>+data!BS65</f>
        <v>28.479752916952641</v>
      </c>
      <c r="BR63" s="11">
        <f>+data!BT65</f>
        <v>28.479752916952641</v>
      </c>
      <c r="BS63" s="11">
        <f>+data!BU65</f>
        <v>28.479752916952641</v>
      </c>
      <c r="BT63" s="11">
        <f>+data!BV65</f>
        <v>28.479752916952641</v>
      </c>
      <c r="BU63" s="11">
        <f>+data!BW65</f>
        <v>28.479752916952641</v>
      </c>
      <c r="BV63" s="11">
        <f>+data!BX65</f>
        <v>28.479752916952641</v>
      </c>
      <c r="BW63" s="11">
        <f>+data!BY65</f>
        <v>28.479752916952641</v>
      </c>
      <c r="BX63" s="11">
        <f>+data!BZ65</f>
        <v>28.479752916952641</v>
      </c>
      <c r="BY63" s="11">
        <f>+data!CA65</f>
        <v>28.479752916952641</v>
      </c>
      <c r="BZ63" s="11">
        <f>+data!CB65</f>
        <v>28.479752916952641</v>
      </c>
      <c r="CA63" s="11">
        <f>+data!CC65</f>
        <v>28.479752916952641</v>
      </c>
    </row>
    <row r="64" spans="1:79" x14ac:dyDescent="0.2">
      <c r="A64" s="9">
        <f>+data!B66</f>
        <v>226</v>
      </c>
      <c r="B64" s="11">
        <f>+data!D66</f>
        <v>0</v>
      </c>
      <c r="C64" s="11">
        <f>+data!E66</f>
        <v>0</v>
      </c>
      <c r="D64" s="11">
        <f>+data!F66</f>
        <v>0</v>
      </c>
      <c r="E64" s="11">
        <f>+data!G66</f>
        <v>0</v>
      </c>
      <c r="F64" s="11">
        <f>+data!H66</f>
        <v>0</v>
      </c>
      <c r="G64" s="11">
        <f>+data!I66</f>
        <v>0</v>
      </c>
      <c r="H64" s="11">
        <f>+data!J66</f>
        <v>0</v>
      </c>
      <c r="I64" s="11">
        <f>+data!K66</f>
        <v>0</v>
      </c>
      <c r="J64" s="11">
        <f>+data!L66</f>
        <v>0</v>
      </c>
      <c r="K64" s="11">
        <f>+data!M66</f>
        <v>0</v>
      </c>
      <c r="L64" s="11">
        <f>+data!N66</f>
        <v>0</v>
      </c>
      <c r="M64" s="11">
        <f>+data!O66</f>
        <v>0</v>
      </c>
      <c r="N64" s="11">
        <f>+data!P66</f>
        <v>0</v>
      </c>
      <c r="O64" s="11">
        <f>+data!Q66</f>
        <v>0</v>
      </c>
      <c r="P64" s="11">
        <f>+data!R66</f>
        <v>0</v>
      </c>
      <c r="Q64" s="11">
        <f>+data!S66</f>
        <v>0</v>
      </c>
      <c r="R64" s="11">
        <f>+data!T66</f>
        <v>0</v>
      </c>
      <c r="S64" s="11">
        <f>+data!U66</f>
        <v>0</v>
      </c>
      <c r="T64" s="11">
        <f>+data!V66</f>
        <v>0</v>
      </c>
      <c r="U64" s="11">
        <f>+data!W66</f>
        <v>0</v>
      </c>
      <c r="V64" s="11">
        <f>+data!X66</f>
        <v>0</v>
      </c>
      <c r="W64" s="11">
        <f>+data!Y66</f>
        <v>0</v>
      </c>
      <c r="X64" s="11">
        <f>+data!Z66</f>
        <v>0</v>
      </c>
      <c r="Y64" s="11">
        <f>+data!AA66</f>
        <v>0</v>
      </c>
      <c r="Z64" s="11">
        <f>+data!AB66</f>
        <v>0</v>
      </c>
      <c r="AA64" s="11">
        <f>+data!AC66</f>
        <v>0</v>
      </c>
      <c r="AB64" s="11">
        <f>+data!AD66</f>
        <v>0</v>
      </c>
      <c r="AC64" s="11">
        <f>+data!AE66</f>
        <v>0</v>
      </c>
      <c r="AD64" s="11">
        <f>+data!AF66</f>
        <v>0</v>
      </c>
      <c r="AE64" s="11">
        <f>+data!AG66</f>
        <v>0</v>
      </c>
      <c r="AF64" s="11">
        <f>+data!AH66</f>
        <v>0</v>
      </c>
      <c r="AG64" s="11">
        <f>+data!AI66</f>
        <v>0</v>
      </c>
      <c r="AH64" s="11">
        <f>+data!AJ66</f>
        <v>0</v>
      </c>
      <c r="AI64" s="11">
        <f>+data!AK66</f>
        <v>0</v>
      </c>
      <c r="AJ64" s="11">
        <f>+data!AL66</f>
        <v>0</v>
      </c>
      <c r="AK64" s="11">
        <f>+data!AM66</f>
        <v>0</v>
      </c>
      <c r="AL64" s="11">
        <f>+data!AN66</f>
        <v>0</v>
      </c>
      <c r="AM64" s="11">
        <f>+data!AO66</f>
        <v>0</v>
      </c>
      <c r="AN64" s="11">
        <f>+data!AP66</f>
        <v>0</v>
      </c>
      <c r="AO64" s="11">
        <f>+data!AQ66</f>
        <v>0</v>
      </c>
      <c r="AP64" s="11">
        <f>+data!AR66</f>
        <v>0</v>
      </c>
      <c r="AQ64" s="11">
        <f>+data!AS66</f>
        <v>0</v>
      </c>
      <c r="AR64" s="11">
        <f>+data!AT66</f>
        <v>0</v>
      </c>
      <c r="AS64" s="11">
        <f>+data!AU66</f>
        <v>0</v>
      </c>
      <c r="AT64" s="11">
        <f>+data!AV66</f>
        <v>0</v>
      </c>
      <c r="AU64" s="11">
        <f>+data!AW66</f>
        <v>0</v>
      </c>
      <c r="AV64" s="11">
        <f>+data!AX66</f>
        <v>0</v>
      </c>
      <c r="AW64" s="11">
        <f>+data!AY66</f>
        <v>0</v>
      </c>
      <c r="AX64" s="11">
        <f>+data!AZ66</f>
        <v>0</v>
      </c>
      <c r="AY64" s="11">
        <f>+data!BA66</f>
        <v>0</v>
      </c>
      <c r="AZ64" s="11">
        <f>+data!BB66</f>
        <v>0</v>
      </c>
      <c r="BA64" s="11">
        <f>+data!BC66</f>
        <v>0</v>
      </c>
      <c r="BB64" s="11">
        <f>+data!BD66</f>
        <v>0</v>
      </c>
      <c r="BC64" s="11">
        <f>+data!BE66</f>
        <v>0</v>
      </c>
      <c r="BD64" s="11">
        <f>+data!BF66</f>
        <v>0</v>
      </c>
      <c r="BE64" s="11">
        <f>+data!BG66</f>
        <v>0</v>
      </c>
      <c r="BF64" s="11">
        <f>+data!BH66</f>
        <v>0</v>
      </c>
      <c r="BG64" s="11">
        <f>+data!BI66</f>
        <v>0</v>
      </c>
      <c r="BH64" s="11">
        <f>+data!BJ66</f>
        <v>0</v>
      </c>
      <c r="BI64" s="11">
        <f>+data!BK66</f>
        <v>0</v>
      </c>
      <c r="BJ64" s="11">
        <f>+data!BL66</f>
        <v>0</v>
      </c>
      <c r="BK64" s="11">
        <f>+data!BM66</f>
        <v>0</v>
      </c>
      <c r="BL64" s="11">
        <f>+data!BN66</f>
        <v>0</v>
      </c>
      <c r="BM64" s="11">
        <f>+data!BO66</f>
        <v>0</v>
      </c>
      <c r="BN64" s="11">
        <f>+data!BP66</f>
        <v>0</v>
      </c>
      <c r="BO64" s="11">
        <f>+data!BQ66</f>
        <v>0</v>
      </c>
      <c r="BP64" s="11">
        <f>+data!BR66</f>
        <v>0</v>
      </c>
      <c r="BQ64" s="11">
        <f>+data!BS66</f>
        <v>0</v>
      </c>
      <c r="BR64" s="11">
        <f>+data!BT66</f>
        <v>0</v>
      </c>
      <c r="BS64" s="11">
        <f>+data!BU66</f>
        <v>0</v>
      </c>
      <c r="BT64" s="11">
        <f>+data!BV66</f>
        <v>0</v>
      </c>
      <c r="BU64" s="11">
        <f>+data!BW66</f>
        <v>0</v>
      </c>
      <c r="BV64" s="11">
        <f>+data!BX66</f>
        <v>0</v>
      </c>
      <c r="BW64" s="11">
        <f>+data!BY66</f>
        <v>0</v>
      </c>
      <c r="BX64" s="11">
        <f>+data!BZ66</f>
        <v>0</v>
      </c>
      <c r="BY64" s="11">
        <f>+data!CA66</f>
        <v>0</v>
      </c>
      <c r="BZ64" s="11">
        <f>+data!CB66</f>
        <v>0</v>
      </c>
      <c r="CA64" s="11">
        <f>+data!CC66</f>
        <v>0</v>
      </c>
    </row>
    <row r="65" spans="1:79" x14ac:dyDescent="0.2">
      <c r="A65" s="9">
        <f>+data!B67</f>
        <v>231</v>
      </c>
      <c r="B65" s="11">
        <f>+data!D67</f>
        <v>0</v>
      </c>
      <c r="C65" s="11">
        <f>+data!E67</f>
        <v>0</v>
      </c>
      <c r="D65" s="11">
        <f>+data!F67</f>
        <v>0</v>
      </c>
      <c r="E65" s="11">
        <f>+data!G67</f>
        <v>0</v>
      </c>
      <c r="F65" s="11">
        <f>+data!H67</f>
        <v>0</v>
      </c>
      <c r="G65" s="11">
        <f>+data!I67</f>
        <v>0</v>
      </c>
      <c r="H65" s="11">
        <f>+data!J67</f>
        <v>0</v>
      </c>
      <c r="I65" s="11">
        <f>+data!K67</f>
        <v>0</v>
      </c>
      <c r="J65" s="11">
        <f>+data!L67</f>
        <v>0</v>
      </c>
      <c r="K65" s="11">
        <f>+data!M67</f>
        <v>0</v>
      </c>
      <c r="L65" s="11">
        <f>+data!N67</f>
        <v>0</v>
      </c>
      <c r="M65" s="11">
        <f>+data!O67</f>
        <v>0</v>
      </c>
      <c r="N65" s="11">
        <f>+data!P67</f>
        <v>0</v>
      </c>
      <c r="O65" s="11">
        <f>+data!Q67</f>
        <v>0</v>
      </c>
      <c r="P65" s="11">
        <f>+data!R67</f>
        <v>0</v>
      </c>
      <c r="Q65" s="11">
        <f>+data!S67</f>
        <v>0</v>
      </c>
      <c r="R65" s="11">
        <f>+data!T67</f>
        <v>0</v>
      </c>
      <c r="S65" s="11">
        <f>+data!U67</f>
        <v>1.8710448799539943</v>
      </c>
      <c r="T65" s="11">
        <f>+data!V67</f>
        <v>2.2871035418478889</v>
      </c>
      <c r="U65" s="11">
        <f>+data!W67</f>
        <v>2.2864480464935406</v>
      </c>
      <c r="V65" s="11">
        <f>+data!X67</f>
        <v>2.2857921750793024</v>
      </c>
      <c r="W65" s="11">
        <f>+data!Y67</f>
        <v>2.2851359270653422</v>
      </c>
      <c r="X65" s="11">
        <f>+data!Z67</f>
        <v>2.2844793019105873</v>
      </c>
      <c r="Y65" s="11">
        <f>+data!AA67</f>
        <v>2.2838222990727215</v>
      </c>
      <c r="Z65" s="11">
        <f>+data!AB67</f>
        <v>2.2831649180081781</v>
      </c>
      <c r="AA65" s="11">
        <f>+data!AC67</f>
        <v>2.2825071581721375</v>
      </c>
      <c r="AB65" s="11">
        <f>+data!AD67</f>
        <v>2.281849019018523</v>
      </c>
      <c r="AC65" s="11">
        <f>+data!AE67</f>
        <v>2.2811905000000001</v>
      </c>
      <c r="AD65" s="11">
        <f>+data!AF67</f>
        <v>2.5385341100000001</v>
      </c>
      <c r="AE65" s="11">
        <f>+data!AG67</f>
        <v>2.79587772</v>
      </c>
      <c r="AF65" s="11">
        <f>+data!AH67</f>
        <v>3.05322133</v>
      </c>
      <c r="AG65" s="11">
        <f>+data!AI67</f>
        <v>3.3105649399999999</v>
      </c>
      <c r="AH65" s="11">
        <f>+data!AJ67</f>
        <v>3.5679085499999998</v>
      </c>
      <c r="AI65" s="11">
        <f>+data!AK67</f>
        <v>3.8252521599999998</v>
      </c>
      <c r="AJ65" s="11">
        <f>+data!AL67</f>
        <v>4.0825957699999993</v>
      </c>
      <c r="AK65" s="11">
        <f>+data!AM67</f>
        <v>4.3399393799999997</v>
      </c>
      <c r="AL65" s="11">
        <f>+data!AN67</f>
        <v>4.5972829900000001</v>
      </c>
      <c r="AM65" s="11">
        <f>+data!AO67</f>
        <v>4.8546265999999996</v>
      </c>
      <c r="AN65" s="11">
        <f>+data!AP67</f>
        <v>6.36916394</v>
      </c>
      <c r="AO65" s="11">
        <f>+data!AQ67</f>
        <v>7.8837012799999995</v>
      </c>
      <c r="AP65" s="11">
        <f>+data!AR67</f>
        <v>9.3982386200000008</v>
      </c>
      <c r="AQ65" s="11">
        <f>+data!AS67</f>
        <v>10.912775959999999</v>
      </c>
      <c r="AR65" s="11">
        <f>+data!AT67</f>
        <v>12.4273133</v>
      </c>
      <c r="AS65" s="11">
        <f>+data!AU67</f>
        <v>13.94185064</v>
      </c>
      <c r="AT65" s="11">
        <f>+data!AV67</f>
        <v>15.456387980000001</v>
      </c>
      <c r="AU65" s="11">
        <f>+data!AW67</f>
        <v>16.970925319999999</v>
      </c>
      <c r="AV65" s="11">
        <f>+data!AX67</f>
        <v>18.48546266</v>
      </c>
      <c r="AW65" s="11">
        <f>+data!AY67</f>
        <v>20</v>
      </c>
      <c r="AX65" s="11">
        <f>+data!AZ67</f>
        <v>39.978563772775992</v>
      </c>
      <c r="AY65" s="11">
        <f>+data!BA67</f>
        <v>59.957127545551984</v>
      </c>
      <c r="AZ65" s="11">
        <f>+data!BB67</f>
        <v>79.935691318327969</v>
      </c>
      <c r="BA65" s="11">
        <f>+data!BC67</f>
        <v>99.914255091103968</v>
      </c>
      <c r="BB65" s="11">
        <f>+data!BD67</f>
        <v>119.89281886387995</v>
      </c>
      <c r="BC65" s="11">
        <f>+data!BE67</f>
        <v>139.87138263665594</v>
      </c>
      <c r="BD65" s="11">
        <f>+data!BF67</f>
        <v>144.53376205787782</v>
      </c>
      <c r="BE65" s="11">
        <f>+data!BG67</f>
        <v>149.19614147909968</v>
      </c>
      <c r="BF65" s="11">
        <f>+data!BH67</f>
        <v>151.06109324758842</v>
      </c>
      <c r="BG65" s="11">
        <f>+data!BI67</f>
        <v>290</v>
      </c>
      <c r="BH65" s="11">
        <f>+data!BJ67</f>
        <v>290</v>
      </c>
      <c r="BI65" s="11">
        <f>+data!BK67</f>
        <v>290</v>
      </c>
      <c r="BJ65" s="11">
        <f>+data!BL67</f>
        <v>290</v>
      </c>
      <c r="BK65" s="11">
        <f>+data!BM67</f>
        <v>290</v>
      </c>
      <c r="BL65" s="11">
        <f>+data!BN67</f>
        <v>290</v>
      </c>
      <c r="BM65" s="11">
        <f>+data!BO67</f>
        <v>290</v>
      </c>
      <c r="BN65" s="11">
        <f>+data!BP67</f>
        <v>290</v>
      </c>
      <c r="BO65" s="11">
        <f>+data!BQ67</f>
        <v>290</v>
      </c>
      <c r="BP65" s="11">
        <f>+data!BR67</f>
        <v>290</v>
      </c>
      <c r="BQ65" s="11">
        <f>+data!BS67</f>
        <v>290</v>
      </c>
      <c r="BR65" s="11">
        <f>+data!BT67</f>
        <v>290</v>
      </c>
      <c r="BS65" s="11">
        <f>+data!BU67</f>
        <v>290</v>
      </c>
      <c r="BT65" s="11">
        <f>+data!BV67</f>
        <v>290</v>
      </c>
      <c r="BU65" s="11">
        <f>+data!BW67</f>
        <v>290</v>
      </c>
      <c r="BV65" s="11">
        <f>+data!BX67</f>
        <v>290</v>
      </c>
      <c r="BW65" s="11">
        <f>+data!BY67</f>
        <v>290</v>
      </c>
      <c r="BX65" s="11">
        <f>+data!BZ67</f>
        <v>290</v>
      </c>
      <c r="BY65" s="11">
        <f>+data!CA67</f>
        <v>290</v>
      </c>
      <c r="BZ65" s="11">
        <f>+data!CB67</f>
        <v>290</v>
      </c>
      <c r="CA65" s="11">
        <f>+data!CC67</f>
        <v>290</v>
      </c>
    </row>
    <row r="66" spans="1:79" x14ac:dyDescent="0.2">
      <c r="A66" s="9">
        <f>+data!B68</f>
        <v>232</v>
      </c>
      <c r="B66" s="11">
        <f>+data!D68</f>
        <v>0</v>
      </c>
      <c r="C66" s="11">
        <f>+data!E68</f>
        <v>0</v>
      </c>
      <c r="D66" s="11">
        <f>+data!F68</f>
        <v>0</v>
      </c>
      <c r="E66" s="11">
        <f>+data!G68</f>
        <v>0</v>
      </c>
      <c r="F66" s="11">
        <f>+data!H68</f>
        <v>0</v>
      </c>
      <c r="G66" s="11">
        <f>+data!I68</f>
        <v>0</v>
      </c>
      <c r="H66" s="11">
        <f>+data!J68</f>
        <v>0</v>
      </c>
      <c r="I66" s="11">
        <f>+data!K68</f>
        <v>0</v>
      </c>
      <c r="J66" s="11">
        <f>+data!L68</f>
        <v>0</v>
      </c>
      <c r="K66" s="11">
        <f>+data!M68</f>
        <v>0</v>
      </c>
      <c r="L66" s="11">
        <f>+data!N68</f>
        <v>0</v>
      </c>
      <c r="M66" s="11">
        <f>+data!O68</f>
        <v>0</v>
      </c>
      <c r="N66" s="11">
        <f>+data!P68</f>
        <v>0</v>
      </c>
      <c r="O66" s="11">
        <f>+data!Q68</f>
        <v>0</v>
      </c>
      <c r="P66" s="11">
        <f>+data!R68</f>
        <v>0</v>
      </c>
      <c r="Q66" s="11">
        <f>+data!S68</f>
        <v>0</v>
      </c>
      <c r="R66" s="11">
        <f>+data!T68</f>
        <v>0</v>
      </c>
      <c r="S66" s="11">
        <f>+data!U68</f>
        <v>0</v>
      </c>
      <c r="T66" s="11">
        <f>+data!V68</f>
        <v>0</v>
      </c>
      <c r="U66" s="11">
        <f>+data!W68</f>
        <v>0</v>
      </c>
      <c r="V66" s="11">
        <f>+data!X68</f>
        <v>0</v>
      </c>
      <c r="W66" s="11">
        <f>+data!Y68</f>
        <v>0</v>
      </c>
      <c r="X66" s="11">
        <f>+data!Z68</f>
        <v>0</v>
      </c>
      <c r="Y66" s="11">
        <f>+data!AA68</f>
        <v>0</v>
      </c>
      <c r="Z66" s="11">
        <f>+data!AB68</f>
        <v>0</v>
      </c>
      <c r="AA66" s="11">
        <f>+data!AC68</f>
        <v>0</v>
      </c>
      <c r="AB66" s="11">
        <f>+data!AD68</f>
        <v>0</v>
      </c>
      <c r="AC66" s="11">
        <f>+data!AE68</f>
        <v>0.2390527347383048</v>
      </c>
      <c r="AD66" s="11">
        <f>+data!AF68</f>
        <v>0.2762660712876332</v>
      </c>
      <c r="AE66" s="11">
        <f>+data!AG68</f>
        <v>0.31347940783696154</v>
      </c>
      <c r="AF66" s="11">
        <f>+data!AH68</f>
        <v>0.35069274438628995</v>
      </c>
      <c r="AG66" s="11">
        <f>+data!AI68</f>
        <v>0.38790608093561835</v>
      </c>
      <c r="AH66" s="11">
        <f>+data!AJ68</f>
        <v>0.42511941748494675</v>
      </c>
      <c r="AI66" s="11">
        <f>+data!AK68</f>
        <v>0.46233275403427515</v>
      </c>
      <c r="AJ66" s="11">
        <f>+data!AL68</f>
        <v>0.49954609058360355</v>
      </c>
      <c r="AK66" s="11">
        <f>+data!AM68</f>
        <v>0.5367594271329319</v>
      </c>
      <c r="AL66" s="11">
        <f>+data!AN68</f>
        <v>0.57397276368226036</v>
      </c>
      <c r="AM66" s="11">
        <f>+data!AO68</f>
        <v>0.6111861002315887</v>
      </c>
      <c r="AN66" s="11">
        <f>+data!AP68</f>
        <v>0.64379143647985182</v>
      </c>
      <c r="AO66" s="11">
        <f>+data!AQ68</f>
        <v>0.67639677272811483</v>
      </c>
      <c r="AP66" s="11">
        <f>+data!AR68</f>
        <v>0.70900210897637794</v>
      </c>
      <c r="AQ66" s="11">
        <f>+data!AS68</f>
        <v>0.74160744522464106</v>
      </c>
      <c r="AR66" s="11">
        <f>+data!AT68</f>
        <v>0.77421278147290418</v>
      </c>
      <c r="AS66" s="11">
        <f>+data!AU68</f>
        <v>0.80681811772116718</v>
      </c>
      <c r="AT66" s="11">
        <f>+data!AV68</f>
        <v>0.8394234539694303</v>
      </c>
      <c r="AU66" s="11">
        <f>+data!AW68</f>
        <v>0.87202879021769331</v>
      </c>
      <c r="AV66" s="11">
        <f>+data!AX68</f>
        <v>0.90463412646595642</v>
      </c>
      <c r="AW66" s="11">
        <f>+data!AY68</f>
        <v>0.93723946271421954</v>
      </c>
      <c r="AX66" s="11">
        <f>+data!AZ68</f>
        <v>1.8358039851127936</v>
      </c>
      <c r="AY66" s="11">
        <f>+data!BA68</f>
        <v>2.7343685075113675</v>
      </c>
      <c r="AZ66" s="11">
        <f>+data!BB68</f>
        <v>3.6329330299099416</v>
      </c>
      <c r="BA66" s="11">
        <f>+data!BC68</f>
        <v>4.5314975523085153</v>
      </c>
      <c r="BB66" s="11">
        <f>+data!BD68</f>
        <v>5.4300620747070889</v>
      </c>
      <c r="BC66" s="11">
        <f>+data!BE68</f>
        <v>6.3286265971056634</v>
      </c>
      <c r="BD66" s="11">
        <f>+data!BF68</f>
        <v>6.5395808170091856</v>
      </c>
      <c r="BE66" s="11">
        <f>+data!BG68</f>
        <v>6.7505350369127077</v>
      </c>
      <c r="BF66" s="11">
        <f>+data!BH68</f>
        <v>6.8349167248741161</v>
      </c>
      <c r="BG66" s="11">
        <f>+data!BI68</f>
        <v>13.121352477999075</v>
      </c>
      <c r="BH66" s="11">
        <f>+data!BJ68</f>
        <v>13.121352477999075</v>
      </c>
      <c r="BI66" s="11">
        <f>+data!BK68</f>
        <v>13.121352477999075</v>
      </c>
      <c r="BJ66" s="11">
        <f>+data!BL68</f>
        <v>13.121352477999075</v>
      </c>
      <c r="BK66" s="11">
        <f>+data!BM68</f>
        <v>13.121352477999075</v>
      </c>
      <c r="BL66" s="11">
        <f>+data!BN68</f>
        <v>13.121352477999075</v>
      </c>
      <c r="BM66" s="11">
        <f>+data!BO68</f>
        <v>13.121352477999075</v>
      </c>
      <c r="BN66" s="11">
        <f>+data!BP68</f>
        <v>13.121352477999075</v>
      </c>
      <c r="BO66" s="11">
        <f>+data!BQ68</f>
        <v>13.121352477999075</v>
      </c>
      <c r="BP66" s="11">
        <f>+data!BR68</f>
        <v>13.121352477999075</v>
      </c>
      <c r="BQ66" s="11">
        <f>+data!BS68</f>
        <v>13.121352477999075</v>
      </c>
      <c r="BR66" s="11">
        <f>+data!BT68</f>
        <v>13.121352477999075</v>
      </c>
      <c r="BS66" s="11">
        <f>+data!BU68</f>
        <v>13.121352477999075</v>
      </c>
      <c r="BT66" s="11">
        <f>+data!BV68</f>
        <v>13.121352477999075</v>
      </c>
      <c r="BU66" s="11">
        <f>+data!BW68</f>
        <v>13.121352477999075</v>
      </c>
      <c r="BV66" s="11">
        <f>+data!BX68</f>
        <v>13.121352477999075</v>
      </c>
      <c r="BW66" s="11">
        <f>+data!BY68</f>
        <v>13.121352477999075</v>
      </c>
      <c r="BX66" s="11">
        <f>+data!BZ68</f>
        <v>13.121352477999075</v>
      </c>
      <c r="BY66" s="11">
        <f>+data!CA68</f>
        <v>13.121352477999075</v>
      </c>
      <c r="BZ66" s="11">
        <f>+data!CB68</f>
        <v>13.121352477999075</v>
      </c>
      <c r="CA66" s="11">
        <f>+data!CC68</f>
        <v>13.121352477999075</v>
      </c>
    </row>
    <row r="67" spans="1:79" x14ac:dyDescent="0.2">
      <c r="A67" s="9">
        <f>+data!B69</f>
        <v>233</v>
      </c>
      <c r="B67" s="11">
        <f>+data!D69</f>
        <v>0</v>
      </c>
      <c r="C67" s="11">
        <f>+data!E69</f>
        <v>0</v>
      </c>
      <c r="D67" s="11">
        <f>+data!F69</f>
        <v>0</v>
      </c>
      <c r="E67" s="11">
        <f>+data!G69</f>
        <v>0</v>
      </c>
      <c r="F67" s="11">
        <f>+data!H69</f>
        <v>0</v>
      </c>
      <c r="G67" s="11">
        <f>+data!I69</f>
        <v>0</v>
      </c>
      <c r="H67" s="11">
        <f>+data!J69</f>
        <v>0</v>
      </c>
      <c r="I67" s="11">
        <f>+data!K69</f>
        <v>0</v>
      </c>
      <c r="J67" s="11">
        <f>+data!L69</f>
        <v>0</v>
      </c>
      <c r="K67" s="11">
        <f>+data!M69</f>
        <v>0</v>
      </c>
      <c r="L67" s="11">
        <f>+data!N69</f>
        <v>0</v>
      </c>
      <c r="M67" s="11">
        <f>+data!O69</f>
        <v>0</v>
      </c>
      <c r="N67" s="11">
        <f>+data!P69</f>
        <v>0</v>
      </c>
      <c r="O67" s="11">
        <f>+data!Q69</f>
        <v>0</v>
      </c>
      <c r="P67" s="11">
        <f>+data!R69</f>
        <v>0</v>
      </c>
      <c r="Q67" s="11">
        <f>+data!S69</f>
        <v>0</v>
      </c>
      <c r="R67" s="11">
        <f>+data!T69</f>
        <v>0</v>
      </c>
      <c r="S67" s="11">
        <f>+data!U69</f>
        <v>0</v>
      </c>
      <c r="T67" s="11">
        <f>+data!V69</f>
        <v>0</v>
      </c>
      <c r="U67" s="11">
        <f>+data!W69</f>
        <v>0</v>
      </c>
      <c r="V67" s="11">
        <f>+data!X69</f>
        <v>0</v>
      </c>
      <c r="W67" s="11">
        <f>+data!Y69</f>
        <v>0</v>
      </c>
      <c r="X67" s="11">
        <f>+data!Z69</f>
        <v>0</v>
      </c>
      <c r="Y67" s="11">
        <f>+data!AA69</f>
        <v>0</v>
      </c>
      <c r="Z67" s="11">
        <f>+data!AB69</f>
        <v>0</v>
      </c>
      <c r="AA67" s="11">
        <f>+data!AC69</f>
        <v>0</v>
      </c>
      <c r="AB67" s="11">
        <f>+data!AD69</f>
        <v>0</v>
      </c>
      <c r="AC67" s="11">
        <f>+data!AE69</f>
        <v>0</v>
      </c>
      <c r="AD67" s="11">
        <f>+data!AF69</f>
        <v>0</v>
      </c>
      <c r="AE67" s="11">
        <f>+data!AG69</f>
        <v>0</v>
      </c>
      <c r="AF67" s="11">
        <f>+data!AH69</f>
        <v>0</v>
      </c>
      <c r="AG67" s="11">
        <f>+data!AI69</f>
        <v>0</v>
      </c>
      <c r="AH67" s="11">
        <f>+data!AJ69</f>
        <v>0</v>
      </c>
      <c r="AI67" s="11">
        <f>+data!AK69</f>
        <v>0</v>
      </c>
      <c r="AJ67" s="11">
        <f>+data!AL69</f>
        <v>0</v>
      </c>
      <c r="AK67" s="11">
        <f>+data!AM69</f>
        <v>0</v>
      </c>
      <c r="AL67" s="11">
        <f>+data!AN69</f>
        <v>0</v>
      </c>
      <c r="AM67" s="11">
        <f>+data!AO69</f>
        <v>0</v>
      </c>
      <c r="AN67" s="11">
        <f>+data!AP69</f>
        <v>0</v>
      </c>
      <c r="AO67" s="11">
        <f>+data!AQ69</f>
        <v>0</v>
      </c>
      <c r="AP67" s="11">
        <f>+data!AR69</f>
        <v>0</v>
      </c>
      <c r="AQ67" s="11">
        <f>+data!AS69</f>
        <v>0</v>
      </c>
      <c r="AR67" s="11">
        <f>+data!AT69</f>
        <v>0</v>
      </c>
      <c r="AS67" s="11">
        <f>+data!AU69</f>
        <v>0</v>
      </c>
      <c r="AT67" s="11">
        <f>+data!AV69</f>
        <v>0</v>
      </c>
      <c r="AU67" s="11">
        <f>+data!AW69</f>
        <v>0</v>
      </c>
      <c r="AV67" s="11">
        <f>+data!AX69</f>
        <v>0</v>
      </c>
      <c r="AW67" s="11">
        <f>+data!AY69</f>
        <v>0</v>
      </c>
      <c r="AX67" s="11">
        <f>+data!AZ69</f>
        <v>0.14123161738095147</v>
      </c>
      <c r="AY67" s="11">
        <f>+data!BA69</f>
        <v>0.28246323476190294</v>
      </c>
      <c r="AZ67" s="11">
        <f>+data!BB69</f>
        <v>0.42369485214285446</v>
      </c>
      <c r="BA67" s="11">
        <f>+data!BC69</f>
        <v>0.56492646952380587</v>
      </c>
      <c r="BB67" s="11">
        <f>+data!BD69</f>
        <v>0.70615808690475745</v>
      </c>
      <c r="BC67" s="11">
        <f>+data!BE69</f>
        <v>0.84738970428570881</v>
      </c>
      <c r="BD67" s="11">
        <f>+data!BF69</f>
        <v>1.0006410337841882</v>
      </c>
      <c r="BE67" s="11">
        <f>+data!BG69</f>
        <v>1.5505428631610843</v>
      </c>
      <c r="BF67" s="11">
        <f>+data!BH69</f>
        <v>1.8750750903343345</v>
      </c>
      <c r="BG67" s="11">
        <f>+data!BI69</f>
        <v>1.7608217168011739</v>
      </c>
      <c r="BH67" s="11">
        <f>+data!BJ69</f>
        <v>1.7608217168011739</v>
      </c>
      <c r="BI67" s="11">
        <f>+data!BK69</f>
        <v>1.7608217168011739</v>
      </c>
      <c r="BJ67" s="11">
        <f>+data!BL69</f>
        <v>1.7608217168011739</v>
      </c>
      <c r="BK67" s="11">
        <f>+data!BM69</f>
        <v>1.7608217168011739</v>
      </c>
      <c r="BL67" s="11">
        <f>+data!BN69</f>
        <v>1.7608217168011739</v>
      </c>
      <c r="BM67" s="11">
        <f>+data!BO69</f>
        <v>1.7608217168011739</v>
      </c>
      <c r="BN67" s="11">
        <f>+data!BP69</f>
        <v>1.7608217168011739</v>
      </c>
      <c r="BO67" s="11">
        <f>+data!BQ69</f>
        <v>1.7608217168011739</v>
      </c>
      <c r="BP67" s="11">
        <f>+data!BR69</f>
        <v>1.7608217168011739</v>
      </c>
      <c r="BQ67" s="11">
        <f>+data!BS69</f>
        <v>1.7608217168011739</v>
      </c>
      <c r="BR67" s="11">
        <f>+data!BT69</f>
        <v>1.7608217168011739</v>
      </c>
      <c r="BS67" s="11">
        <f>+data!BU69</f>
        <v>1.7608217168011739</v>
      </c>
      <c r="BT67" s="11">
        <f>+data!BV69</f>
        <v>1.7608217168011739</v>
      </c>
      <c r="BU67" s="11">
        <f>+data!BW69</f>
        <v>1.7608217168011739</v>
      </c>
      <c r="BV67" s="11">
        <f>+data!BX69</f>
        <v>1.7608217168011739</v>
      </c>
      <c r="BW67" s="11">
        <f>+data!BY69</f>
        <v>1.7608217168011739</v>
      </c>
      <c r="BX67" s="11">
        <f>+data!BZ69</f>
        <v>1.7608217168011739</v>
      </c>
      <c r="BY67" s="11">
        <f>+data!CA69</f>
        <v>1.7608217168011739</v>
      </c>
      <c r="BZ67" s="11">
        <f>+data!CB69</f>
        <v>1.7608217168011739</v>
      </c>
      <c r="CA67" s="11">
        <f>+data!CC69</f>
        <v>1.7608217168011739</v>
      </c>
    </row>
    <row r="68" spans="1:79" x14ac:dyDescent="0.2">
      <c r="A68" s="9">
        <f>+data!B70</f>
        <v>234</v>
      </c>
      <c r="B68" s="11">
        <f>+data!D70</f>
        <v>0</v>
      </c>
      <c r="C68" s="11">
        <f>+data!E70</f>
        <v>0</v>
      </c>
      <c r="D68" s="11">
        <f>+data!F70</f>
        <v>0</v>
      </c>
      <c r="E68" s="11">
        <f>+data!G70</f>
        <v>0</v>
      </c>
      <c r="F68" s="11">
        <f>+data!H70</f>
        <v>0</v>
      </c>
      <c r="G68" s="11">
        <f>+data!I70</f>
        <v>0</v>
      </c>
      <c r="H68" s="11">
        <f>+data!J70</f>
        <v>0</v>
      </c>
      <c r="I68" s="11">
        <f>+data!K70</f>
        <v>0</v>
      </c>
      <c r="J68" s="11">
        <f>+data!L70</f>
        <v>0</v>
      </c>
      <c r="K68" s="11">
        <f>+data!M70</f>
        <v>0</v>
      </c>
      <c r="L68" s="11">
        <f>+data!N70</f>
        <v>0</v>
      </c>
      <c r="M68" s="11">
        <f>+data!O70</f>
        <v>0</v>
      </c>
      <c r="N68" s="11">
        <f>+data!P70</f>
        <v>0</v>
      </c>
      <c r="O68" s="11">
        <f>+data!Q70</f>
        <v>0</v>
      </c>
      <c r="P68" s="11">
        <f>+data!R70</f>
        <v>0</v>
      </c>
      <c r="Q68" s="11">
        <f>+data!S70</f>
        <v>0</v>
      </c>
      <c r="R68" s="11">
        <f>+data!T70</f>
        <v>0</v>
      </c>
      <c r="S68" s="11">
        <f>+data!U70</f>
        <v>0</v>
      </c>
      <c r="T68" s="11">
        <f>+data!V70</f>
        <v>0</v>
      </c>
      <c r="U68" s="11">
        <f>+data!W70</f>
        <v>0</v>
      </c>
      <c r="V68" s="11">
        <f>+data!X70</f>
        <v>0</v>
      </c>
      <c r="W68" s="11">
        <f>+data!Y70</f>
        <v>0</v>
      </c>
      <c r="X68" s="11">
        <f>+data!Z70</f>
        <v>0</v>
      </c>
      <c r="Y68" s="11">
        <f>+data!AA70</f>
        <v>0</v>
      </c>
      <c r="Z68" s="11">
        <f>+data!AB70</f>
        <v>0</v>
      </c>
      <c r="AA68" s="11">
        <f>+data!AC70</f>
        <v>0</v>
      </c>
      <c r="AB68" s="11">
        <f>+data!AD70</f>
        <v>0</v>
      </c>
      <c r="AC68" s="11">
        <f>+data!AE70</f>
        <v>0</v>
      </c>
      <c r="AD68" s="11">
        <f>+data!AF70</f>
        <v>0</v>
      </c>
      <c r="AE68" s="11">
        <f>+data!AG70</f>
        <v>0</v>
      </c>
      <c r="AF68" s="11">
        <f>+data!AH70</f>
        <v>0</v>
      </c>
      <c r="AG68" s="11">
        <f>+data!AI70</f>
        <v>0</v>
      </c>
      <c r="AH68" s="11">
        <f>+data!AJ70</f>
        <v>0</v>
      </c>
      <c r="AI68" s="11">
        <f>+data!AK70</f>
        <v>0</v>
      </c>
      <c r="AJ68" s="11">
        <f>+data!AL70</f>
        <v>0</v>
      </c>
      <c r="AK68" s="11">
        <f>+data!AM70</f>
        <v>0</v>
      </c>
      <c r="AL68" s="11">
        <f>+data!AN70</f>
        <v>0</v>
      </c>
      <c r="AM68" s="11">
        <f>+data!AO70</f>
        <v>0</v>
      </c>
      <c r="AN68" s="11">
        <f>+data!AP70</f>
        <v>0</v>
      </c>
      <c r="AO68" s="11">
        <f>+data!AQ70</f>
        <v>0</v>
      </c>
      <c r="AP68" s="11">
        <f>+data!AR70</f>
        <v>0</v>
      </c>
      <c r="AQ68" s="11">
        <f>+data!AS70</f>
        <v>0</v>
      </c>
      <c r="AR68" s="11">
        <f>+data!AT70</f>
        <v>0</v>
      </c>
      <c r="AS68" s="11">
        <f>+data!AU70</f>
        <v>0</v>
      </c>
      <c r="AT68" s="11">
        <f>+data!AV70</f>
        <v>0</v>
      </c>
      <c r="AU68" s="11">
        <f>+data!AW70</f>
        <v>0</v>
      </c>
      <c r="AV68" s="11">
        <f>+data!AX70</f>
        <v>0</v>
      </c>
      <c r="AW68" s="11">
        <f>+data!AY70</f>
        <v>0</v>
      </c>
      <c r="AX68" s="11">
        <f>+data!AZ70</f>
        <v>0</v>
      </c>
      <c r="AY68" s="11">
        <f>+data!BA70</f>
        <v>0</v>
      </c>
      <c r="AZ68" s="11">
        <f>+data!BB70</f>
        <v>0</v>
      </c>
      <c r="BA68" s="11">
        <f>+data!BC70</f>
        <v>0</v>
      </c>
      <c r="BB68" s="11">
        <f>+data!BD70</f>
        <v>0</v>
      </c>
      <c r="BC68" s="11">
        <f>+data!BE70</f>
        <v>0</v>
      </c>
      <c r="BD68" s="11">
        <f>+data!BF70</f>
        <v>0</v>
      </c>
      <c r="BE68" s="11">
        <f>+data!BG70</f>
        <v>0</v>
      </c>
      <c r="BF68" s="11">
        <f>+data!BH70</f>
        <v>0</v>
      </c>
      <c r="BG68" s="11">
        <f>+data!BI70</f>
        <v>0</v>
      </c>
      <c r="BH68" s="11">
        <f>+data!BJ70</f>
        <v>0</v>
      </c>
      <c r="BI68" s="11">
        <f>+data!BK70</f>
        <v>0</v>
      </c>
      <c r="BJ68" s="11">
        <f>+data!BL70</f>
        <v>0</v>
      </c>
      <c r="BK68" s="11">
        <f>+data!BM70</f>
        <v>0</v>
      </c>
      <c r="BL68" s="11">
        <f>+data!BN70</f>
        <v>0</v>
      </c>
      <c r="BM68" s="11">
        <f>+data!BO70</f>
        <v>0</v>
      </c>
      <c r="BN68" s="11">
        <f>+data!BP70</f>
        <v>0</v>
      </c>
      <c r="BO68" s="11">
        <f>+data!BQ70</f>
        <v>0</v>
      </c>
      <c r="BP68" s="11">
        <f>+data!BR70</f>
        <v>0</v>
      </c>
      <c r="BQ68" s="11">
        <f>+data!BS70</f>
        <v>0</v>
      </c>
      <c r="BR68" s="11">
        <f>+data!BT70</f>
        <v>0</v>
      </c>
      <c r="BS68" s="11">
        <f>+data!BU70</f>
        <v>0</v>
      </c>
      <c r="BT68" s="11">
        <f>+data!BV70</f>
        <v>0</v>
      </c>
      <c r="BU68" s="11">
        <f>+data!BW70</f>
        <v>0</v>
      </c>
      <c r="BV68" s="11">
        <f>+data!BX70</f>
        <v>0</v>
      </c>
      <c r="BW68" s="11">
        <f>+data!BY70</f>
        <v>0</v>
      </c>
      <c r="BX68" s="11">
        <f>+data!BZ70</f>
        <v>0</v>
      </c>
      <c r="BY68" s="11">
        <f>+data!CA70</f>
        <v>0</v>
      </c>
      <c r="BZ68" s="11">
        <f>+data!CB70</f>
        <v>0</v>
      </c>
      <c r="CA68" s="11">
        <f>+data!CC70</f>
        <v>0</v>
      </c>
    </row>
    <row r="69" spans="1:79" x14ac:dyDescent="0.2">
      <c r="A69" s="9">
        <f>+data!B71</f>
        <v>238</v>
      </c>
      <c r="B69" s="11">
        <f>+data!D71</f>
        <v>0</v>
      </c>
      <c r="C69" s="11">
        <f>+data!E71</f>
        <v>0</v>
      </c>
      <c r="D69" s="11">
        <f>+data!F71</f>
        <v>0</v>
      </c>
      <c r="E69" s="11">
        <f>+data!G71</f>
        <v>0</v>
      </c>
      <c r="F69" s="11">
        <f>+data!H71</f>
        <v>0</v>
      </c>
      <c r="G69" s="11">
        <f>+data!I71</f>
        <v>0</v>
      </c>
      <c r="H69" s="11">
        <f>+data!J71</f>
        <v>0</v>
      </c>
      <c r="I69" s="11">
        <f>+data!K71</f>
        <v>0</v>
      </c>
      <c r="J69" s="11">
        <f>+data!L71</f>
        <v>0</v>
      </c>
      <c r="K69" s="11">
        <f>+data!M71</f>
        <v>0</v>
      </c>
      <c r="L69" s="11">
        <f>+data!N71</f>
        <v>0</v>
      </c>
      <c r="M69" s="11">
        <f>+data!O71</f>
        <v>0</v>
      </c>
      <c r="N69" s="11">
        <f>+data!P71</f>
        <v>0</v>
      </c>
      <c r="O69" s="11">
        <f>+data!Q71</f>
        <v>0</v>
      </c>
      <c r="P69" s="11">
        <f>+data!R71</f>
        <v>0</v>
      </c>
      <c r="Q69" s="11">
        <f>+data!S71</f>
        <v>0</v>
      </c>
      <c r="R69" s="11">
        <f>+data!T71</f>
        <v>0</v>
      </c>
      <c r="S69" s="11">
        <f>+data!U71</f>
        <v>0</v>
      </c>
      <c r="T69" s="11">
        <f>+data!V71</f>
        <v>0</v>
      </c>
      <c r="U69" s="11">
        <f>+data!W71</f>
        <v>0</v>
      </c>
      <c r="V69" s="11">
        <f>+data!X71</f>
        <v>0</v>
      </c>
      <c r="W69" s="11">
        <f>+data!Y71</f>
        <v>0</v>
      </c>
      <c r="X69" s="11">
        <f>+data!Z71</f>
        <v>0</v>
      </c>
      <c r="Y69" s="11">
        <f>+data!AA71</f>
        <v>0</v>
      </c>
      <c r="Z69" s="11">
        <f>+data!AB71</f>
        <v>0</v>
      </c>
      <c r="AA69" s="11">
        <f>+data!AC71</f>
        <v>0</v>
      </c>
      <c r="AB69" s="11">
        <f>+data!AD71</f>
        <v>0</v>
      </c>
      <c r="AC69" s="11">
        <f>+data!AE71</f>
        <v>0</v>
      </c>
      <c r="AD69" s="11">
        <f>+data!AF71</f>
        <v>0</v>
      </c>
      <c r="AE69" s="11">
        <f>+data!AG71</f>
        <v>0</v>
      </c>
      <c r="AF69" s="11">
        <f>+data!AH71</f>
        <v>0</v>
      </c>
      <c r="AG69" s="11">
        <f>+data!AI71</f>
        <v>0</v>
      </c>
      <c r="AH69" s="11">
        <f>+data!AJ71</f>
        <v>0</v>
      </c>
      <c r="AI69" s="11">
        <f>+data!AK71</f>
        <v>0</v>
      </c>
      <c r="AJ69" s="11">
        <f>+data!AL71</f>
        <v>0</v>
      </c>
      <c r="AK69" s="11">
        <f>+data!AM71</f>
        <v>0</v>
      </c>
      <c r="AL69" s="11">
        <f>+data!AN71</f>
        <v>0</v>
      </c>
      <c r="AM69" s="11">
        <f>+data!AO71</f>
        <v>0</v>
      </c>
      <c r="AN69" s="11">
        <f>+data!AP71</f>
        <v>0</v>
      </c>
      <c r="AO69" s="11">
        <f>+data!AQ71</f>
        <v>0</v>
      </c>
      <c r="AP69" s="11">
        <f>+data!AR71</f>
        <v>0</v>
      </c>
      <c r="AQ69" s="11">
        <f>+data!AS71</f>
        <v>0</v>
      </c>
      <c r="AR69" s="11">
        <f>+data!AT71</f>
        <v>0</v>
      </c>
      <c r="AS69" s="11">
        <f>+data!AU71</f>
        <v>0</v>
      </c>
      <c r="AT69" s="11">
        <f>+data!AV71</f>
        <v>0</v>
      </c>
      <c r="AU69" s="11">
        <f>+data!AW71</f>
        <v>0</v>
      </c>
      <c r="AV69" s="11">
        <f>+data!AX71</f>
        <v>0</v>
      </c>
      <c r="AW69" s="11">
        <f>+data!AY71</f>
        <v>0</v>
      </c>
      <c r="AX69" s="11">
        <f>+data!AZ71</f>
        <v>0</v>
      </c>
      <c r="AY69" s="11">
        <f>+data!BA71</f>
        <v>0</v>
      </c>
      <c r="AZ69" s="11">
        <f>+data!BB71</f>
        <v>0</v>
      </c>
      <c r="BA69" s="11">
        <f>+data!BC71</f>
        <v>0</v>
      </c>
      <c r="BB69" s="11">
        <f>+data!BD71</f>
        <v>0</v>
      </c>
      <c r="BC69" s="11">
        <f>+data!BE71</f>
        <v>0</v>
      </c>
      <c r="BD69" s="11">
        <f>+data!BF71</f>
        <v>0</v>
      </c>
      <c r="BE69" s="11">
        <f>+data!BG71</f>
        <v>0</v>
      </c>
      <c r="BF69" s="11">
        <f>+data!BH71</f>
        <v>0</v>
      </c>
      <c r="BG69" s="11">
        <f>+data!BI71</f>
        <v>0</v>
      </c>
      <c r="BH69" s="11">
        <f>+data!BJ71</f>
        <v>0</v>
      </c>
      <c r="BI69" s="11">
        <f>+data!BK71</f>
        <v>0</v>
      </c>
      <c r="BJ69" s="11">
        <f>+data!BL71</f>
        <v>0</v>
      </c>
      <c r="BK69" s="11">
        <f>+data!BM71</f>
        <v>0</v>
      </c>
      <c r="BL69" s="11">
        <f>+data!BN71</f>
        <v>0</v>
      </c>
      <c r="BM69" s="11">
        <f>+data!BO71</f>
        <v>0</v>
      </c>
      <c r="BN69" s="11">
        <f>+data!BP71</f>
        <v>0</v>
      </c>
      <c r="BO69" s="11">
        <f>+data!BQ71</f>
        <v>0</v>
      </c>
      <c r="BP69" s="11">
        <f>+data!BR71</f>
        <v>0</v>
      </c>
      <c r="BQ69" s="11">
        <f>+data!BS71</f>
        <v>0</v>
      </c>
      <c r="BR69" s="11">
        <f>+data!BT71</f>
        <v>0</v>
      </c>
      <c r="BS69" s="11">
        <f>+data!BU71</f>
        <v>0</v>
      </c>
      <c r="BT69" s="11">
        <f>+data!BV71</f>
        <v>0</v>
      </c>
      <c r="BU69" s="11">
        <f>+data!BW71</f>
        <v>0</v>
      </c>
      <c r="BV69" s="11">
        <f>+data!BX71</f>
        <v>0</v>
      </c>
      <c r="BW69" s="11">
        <f>+data!BY71</f>
        <v>0</v>
      </c>
      <c r="BX69" s="11">
        <f>+data!BZ71</f>
        <v>0</v>
      </c>
      <c r="BY69" s="11">
        <f>+data!CA71</f>
        <v>0</v>
      </c>
      <c r="BZ69" s="11">
        <f>+data!CB71</f>
        <v>0</v>
      </c>
      <c r="CA69" s="11">
        <f>+data!CC71</f>
        <v>0</v>
      </c>
    </row>
    <row r="70" spans="1:79" x14ac:dyDescent="0.2">
      <c r="A70" s="9">
        <f>+data!B72</f>
        <v>242</v>
      </c>
      <c r="B70" s="11">
        <f>+data!D72</f>
        <v>0</v>
      </c>
      <c r="C70" s="11">
        <f>+data!E72</f>
        <v>0</v>
      </c>
      <c r="D70" s="11">
        <f>+data!F72</f>
        <v>0</v>
      </c>
      <c r="E70" s="11">
        <f>+data!G72</f>
        <v>0</v>
      </c>
      <c r="F70" s="11">
        <f>+data!H72</f>
        <v>0</v>
      </c>
      <c r="G70" s="11">
        <f>+data!I72</f>
        <v>0</v>
      </c>
      <c r="H70" s="11">
        <f>+data!J72</f>
        <v>0</v>
      </c>
      <c r="I70" s="11">
        <f>+data!K72</f>
        <v>0</v>
      </c>
      <c r="J70" s="11">
        <f>+data!L72</f>
        <v>0</v>
      </c>
      <c r="K70" s="11">
        <f>+data!M72</f>
        <v>0</v>
      </c>
      <c r="L70" s="11">
        <f>+data!N72</f>
        <v>0</v>
      </c>
      <c r="M70" s="11">
        <f>+data!O72</f>
        <v>0</v>
      </c>
      <c r="N70" s="11">
        <f>+data!P72</f>
        <v>0</v>
      </c>
      <c r="O70" s="11">
        <f>+data!Q72</f>
        <v>0</v>
      </c>
      <c r="P70" s="11">
        <f>+data!R72</f>
        <v>0</v>
      </c>
      <c r="Q70" s="11">
        <f>+data!S72</f>
        <v>0</v>
      </c>
      <c r="R70" s="11">
        <f>+data!T72</f>
        <v>0</v>
      </c>
      <c r="S70" s="11">
        <f>+data!U72</f>
        <v>0</v>
      </c>
      <c r="T70" s="11">
        <f>+data!V72</f>
        <v>0</v>
      </c>
      <c r="U70" s="11">
        <f>+data!W72</f>
        <v>0</v>
      </c>
      <c r="V70" s="11">
        <f>+data!X72</f>
        <v>0</v>
      </c>
      <c r="W70" s="11">
        <f>+data!Y72</f>
        <v>0</v>
      </c>
      <c r="X70" s="11">
        <f>+data!Z72</f>
        <v>0</v>
      </c>
      <c r="Y70" s="11">
        <f>+data!AA72</f>
        <v>0</v>
      </c>
      <c r="Z70" s="11">
        <f>+data!AB72</f>
        <v>0</v>
      </c>
      <c r="AA70" s="11">
        <f>+data!AC72</f>
        <v>0</v>
      </c>
      <c r="AB70" s="11">
        <f>+data!AD72</f>
        <v>0</v>
      </c>
      <c r="AC70" s="11">
        <f>+data!AE72</f>
        <v>0</v>
      </c>
      <c r="AD70" s="11">
        <f>+data!AF72</f>
        <v>0</v>
      </c>
      <c r="AE70" s="11">
        <f>+data!AG72</f>
        <v>0</v>
      </c>
      <c r="AF70" s="11">
        <f>+data!AH72</f>
        <v>0</v>
      </c>
      <c r="AG70" s="11">
        <f>+data!AI72</f>
        <v>0</v>
      </c>
      <c r="AH70" s="11">
        <f>+data!AJ72</f>
        <v>0</v>
      </c>
      <c r="AI70" s="11">
        <f>+data!AK72</f>
        <v>0</v>
      </c>
      <c r="AJ70" s="11">
        <f>+data!AL72</f>
        <v>0</v>
      </c>
      <c r="AK70" s="11">
        <f>+data!AM72</f>
        <v>0</v>
      </c>
      <c r="AL70" s="11">
        <f>+data!AN72</f>
        <v>0</v>
      </c>
      <c r="AM70" s="11">
        <f>+data!AO72</f>
        <v>0</v>
      </c>
      <c r="AN70" s="11">
        <f>+data!AP72</f>
        <v>0</v>
      </c>
      <c r="AO70" s="11">
        <f>+data!AQ72</f>
        <v>0</v>
      </c>
      <c r="AP70" s="11">
        <f>+data!AR72</f>
        <v>0</v>
      </c>
      <c r="AQ70" s="11">
        <f>+data!AS72</f>
        <v>0</v>
      </c>
      <c r="AR70" s="11">
        <f>+data!AT72</f>
        <v>0</v>
      </c>
      <c r="AS70" s="11">
        <f>+data!AU72</f>
        <v>0</v>
      </c>
      <c r="AT70" s="11">
        <f>+data!AV72</f>
        <v>0</v>
      </c>
      <c r="AU70" s="11">
        <f>+data!AW72</f>
        <v>0</v>
      </c>
      <c r="AV70" s="11">
        <f>+data!AX72</f>
        <v>0</v>
      </c>
      <c r="AW70" s="11">
        <f>+data!AY72</f>
        <v>0</v>
      </c>
      <c r="AX70" s="11">
        <f>+data!AZ72</f>
        <v>0.16666666666666666</v>
      </c>
      <c r="AY70" s="11">
        <f>+data!BA72</f>
        <v>0.33333333333333331</v>
      </c>
      <c r="AZ70" s="11">
        <f>+data!BB72</f>
        <v>0.5</v>
      </c>
      <c r="BA70" s="11">
        <f>+data!BC72</f>
        <v>0.66666666666666663</v>
      </c>
      <c r="BB70" s="11">
        <f>+data!BD72</f>
        <v>0.83333333333333337</v>
      </c>
      <c r="BC70" s="11">
        <f>+data!BE72</f>
        <v>1</v>
      </c>
      <c r="BD70" s="11">
        <f>+data!BF72</f>
        <v>1</v>
      </c>
      <c r="BE70" s="11">
        <f>+data!BG72</f>
        <v>1</v>
      </c>
      <c r="BF70" s="11">
        <f>+data!BH72</f>
        <v>1</v>
      </c>
      <c r="BG70" s="11">
        <f>+data!BI72</f>
        <v>3</v>
      </c>
      <c r="BH70" s="11">
        <f>+data!BJ72</f>
        <v>3</v>
      </c>
      <c r="BI70" s="11">
        <f>+data!BK72</f>
        <v>3</v>
      </c>
      <c r="BJ70" s="11">
        <f>+data!BL72</f>
        <v>3</v>
      </c>
      <c r="BK70" s="11">
        <f>+data!BM72</f>
        <v>3</v>
      </c>
      <c r="BL70" s="11">
        <f>+data!BN72</f>
        <v>3</v>
      </c>
      <c r="BM70" s="11">
        <f>+data!BO72</f>
        <v>3</v>
      </c>
      <c r="BN70" s="11">
        <f>+data!BP72</f>
        <v>3</v>
      </c>
      <c r="BO70" s="11">
        <f>+data!BQ72</f>
        <v>3</v>
      </c>
      <c r="BP70" s="11">
        <f>+data!BR72</f>
        <v>3</v>
      </c>
      <c r="BQ70" s="11">
        <f>+data!BS72</f>
        <v>3</v>
      </c>
      <c r="BR70" s="11">
        <f>+data!BT72</f>
        <v>3</v>
      </c>
      <c r="BS70" s="11">
        <f>+data!BU72</f>
        <v>3</v>
      </c>
      <c r="BT70" s="11">
        <f>+data!BV72</f>
        <v>3</v>
      </c>
      <c r="BU70" s="11">
        <f>+data!BW72</f>
        <v>3</v>
      </c>
      <c r="BV70" s="11">
        <f>+data!BX72</f>
        <v>3</v>
      </c>
      <c r="BW70" s="11">
        <f>+data!BY72</f>
        <v>3</v>
      </c>
      <c r="BX70" s="11">
        <f>+data!BZ72</f>
        <v>3</v>
      </c>
      <c r="BY70" s="11">
        <f>+data!CA72</f>
        <v>3</v>
      </c>
      <c r="BZ70" s="11">
        <f>+data!CB72</f>
        <v>3</v>
      </c>
      <c r="CA70" s="11">
        <f>+data!CC72</f>
        <v>3</v>
      </c>
    </row>
    <row r="71" spans="1:79" x14ac:dyDescent="0.2">
      <c r="A71" s="9">
        <f>+data!B73</f>
        <v>246</v>
      </c>
      <c r="B71" s="11">
        <f>+data!D73</f>
        <v>0</v>
      </c>
      <c r="C71" s="11">
        <f>+data!E73</f>
        <v>0</v>
      </c>
      <c r="D71" s="11">
        <f>+data!F73</f>
        <v>0</v>
      </c>
      <c r="E71" s="11">
        <f>+data!G73</f>
        <v>0</v>
      </c>
      <c r="F71" s="11">
        <f>+data!H73</f>
        <v>0</v>
      </c>
      <c r="G71" s="11">
        <f>+data!I73</f>
        <v>0</v>
      </c>
      <c r="H71" s="11">
        <f>+data!J73</f>
        <v>0</v>
      </c>
      <c r="I71" s="11">
        <f>+data!K73</f>
        <v>0</v>
      </c>
      <c r="J71" s="11">
        <f>+data!L73</f>
        <v>0</v>
      </c>
      <c r="K71" s="11">
        <f>+data!M73</f>
        <v>0</v>
      </c>
      <c r="L71" s="11">
        <f>+data!N73</f>
        <v>0</v>
      </c>
      <c r="M71" s="11">
        <f>+data!O73</f>
        <v>0</v>
      </c>
      <c r="N71" s="11">
        <f>+data!P73</f>
        <v>0</v>
      </c>
      <c r="O71" s="11">
        <f>+data!Q73</f>
        <v>0</v>
      </c>
      <c r="P71" s="11">
        <f>+data!R73</f>
        <v>0</v>
      </c>
      <c r="Q71" s="11">
        <f>+data!S73</f>
        <v>0</v>
      </c>
      <c r="R71" s="11">
        <f>+data!T73</f>
        <v>0</v>
      </c>
      <c r="S71" s="11">
        <f>+data!U73</f>
        <v>0</v>
      </c>
      <c r="T71" s="11">
        <f>+data!V73</f>
        <v>0</v>
      </c>
      <c r="U71" s="11">
        <f>+data!W73</f>
        <v>0</v>
      </c>
      <c r="V71" s="11">
        <f>+data!X73</f>
        <v>0</v>
      </c>
      <c r="W71" s="11">
        <f>+data!Y73</f>
        <v>0</v>
      </c>
      <c r="X71" s="11">
        <f>+data!Z73</f>
        <v>0</v>
      </c>
      <c r="Y71" s="11">
        <f>+data!AA73</f>
        <v>0</v>
      </c>
      <c r="Z71" s="11">
        <f>+data!AB73</f>
        <v>0</v>
      </c>
      <c r="AA71" s="11">
        <f>+data!AC73</f>
        <v>0</v>
      </c>
      <c r="AB71" s="11">
        <f>+data!AD73</f>
        <v>0</v>
      </c>
      <c r="AC71" s="11">
        <f>+data!AE73</f>
        <v>0</v>
      </c>
      <c r="AD71" s="11">
        <f>+data!AF73</f>
        <v>0</v>
      </c>
      <c r="AE71" s="11">
        <f>+data!AG73</f>
        <v>0</v>
      </c>
      <c r="AF71" s="11">
        <f>+data!AH73</f>
        <v>0</v>
      </c>
      <c r="AG71" s="11">
        <f>+data!AI73</f>
        <v>0</v>
      </c>
      <c r="AH71" s="11">
        <f>+data!AJ73</f>
        <v>0</v>
      </c>
      <c r="AI71" s="11">
        <f>+data!AK73</f>
        <v>0</v>
      </c>
      <c r="AJ71" s="11">
        <f>+data!AL73</f>
        <v>0</v>
      </c>
      <c r="AK71" s="11">
        <f>+data!AM73</f>
        <v>0</v>
      </c>
      <c r="AL71" s="11">
        <f>+data!AN73</f>
        <v>0</v>
      </c>
      <c r="AM71" s="11">
        <f>+data!AO73</f>
        <v>0</v>
      </c>
      <c r="AN71" s="11">
        <f>+data!AP73</f>
        <v>0</v>
      </c>
      <c r="AO71" s="11">
        <f>+data!AQ73</f>
        <v>0</v>
      </c>
      <c r="AP71" s="11">
        <f>+data!AR73</f>
        <v>0</v>
      </c>
      <c r="AQ71" s="11">
        <f>+data!AS73</f>
        <v>0</v>
      </c>
      <c r="AR71" s="11">
        <f>+data!AT73</f>
        <v>0</v>
      </c>
      <c r="AS71" s="11">
        <f>+data!AU73</f>
        <v>0</v>
      </c>
      <c r="AT71" s="11">
        <f>+data!AV73</f>
        <v>0</v>
      </c>
      <c r="AU71" s="11">
        <f>+data!AW73</f>
        <v>0</v>
      </c>
      <c r="AV71" s="11">
        <f>+data!AX73</f>
        <v>0</v>
      </c>
      <c r="AW71" s="11">
        <f>+data!AY73</f>
        <v>0</v>
      </c>
      <c r="AX71" s="11">
        <f>+data!AZ73</f>
        <v>0</v>
      </c>
      <c r="AY71" s="11">
        <f>+data!BA73</f>
        <v>0</v>
      </c>
      <c r="AZ71" s="11">
        <f>+data!BB73</f>
        <v>0</v>
      </c>
      <c r="BA71" s="11">
        <f>+data!BC73</f>
        <v>0</v>
      </c>
      <c r="BB71" s="11">
        <f>+data!BD73</f>
        <v>0</v>
      </c>
      <c r="BC71" s="11">
        <f>+data!BE73</f>
        <v>0</v>
      </c>
      <c r="BD71" s="11">
        <f>+data!BF73</f>
        <v>0</v>
      </c>
      <c r="BE71" s="11">
        <f>+data!BG73</f>
        <v>0</v>
      </c>
      <c r="BF71" s="11">
        <f>+data!BH73</f>
        <v>0</v>
      </c>
      <c r="BG71" s="11">
        <f>+data!BI73</f>
        <v>0</v>
      </c>
      <c r="BH71" s="11">
        <f>+data!BJ73</f>
        <v>0</v>
      </c>
      <c r="BI71" s="11">
        <f>+data!BK73</f>
        <v>0</v>
      </c>
      <c r="BJ71" s="11">
        <f>+data!BL73</f>
        <v>0</v>
      </c>
      <c r="BK71" s="11">
        <f>+data!BM73</f>
        <v>0</v>
      </c>
      <c r="BL71" s="11">
        <f>+data!BN73</f>
        <v>0</v>
      </c>
      <c r="BM71" s="11">
        <f>+data!BO73</f>
        <v>0</v>
      </c>
      <c r="BN71" s="11">
        <f>+data!BP73</f>
        <v>0</v>
      </c>
      <c r="BO71" s="11">
        <f>+data!BQ73</f>
        <v>0</v>
      </c>
      <c r="BP71" s="11">
        <f>+data!BR73</f>
        <v>0</v>
      </c>
      <c r="BQ71" s="11">
        <f>+data!BS73</f>
        <v>0</v>
      </c>
      <c r="BR71" s="11">
        <f>+data!BT73</f>
        <v>0</v>
      </c>
      <c r="BS71" s="11">
        <f>+data!BU73</f>
        <v>0</v>
      </c>
      <c r="BT71" s="11">
        <f>+data!BV73</f>
        <v>0</v>
      </c>
      <c r="BU71" s="11">
        <f>+data!BW73</f>
        <v>0</v>
      </c>
      <c r="BV71" s="11">
        <f>+data!BX73</f>
        <v>0</v>
      </c>
      <c r="BW71" s="11">
        <f>+data!BY73</f>
        <v>0</v>
      </c>
      <c r="BX71" s="11">
        <f>+data!BZ73</f>
        <v>0</v>
      </c>
      <c r="BY71" s="11">
        <f>+data!CA73</f>
        <v>0</v>
      </c>
      <c r="BZ71" s="11">
        <f>+data!CB73</f>
        <v>0</v>
      </c>
      <c r="CA71" s="11">
        <f>+data!CC73</f>
        <v>0</v>
      </c>
    </row>
    <row r="72" spans="1:79" x14ac:dyDescent="0.2">
      <c r="A72" s="9">
        <f>+data!B74</f>
        <v>250</v>
      </c>
      <c r="B72" s="11">
        <f>+data!D74</f>
        <v>0</v>
      </c>
      <c r="C72" s="11">
        <f>+data!E74</f>
        <v>0</v>
      </c>
      <c r="D72" s="11">
        <f>+data!F74</f>
        <v>0</v>
      </c>
      <c r="E72" s="11">
        <f>+data!G74</f>
        <v>0</v>
      </c>
      <c r="F72" s="11">
        <f>+data!H74</f>
        <v>0</v>
      </c>
      <c r="G72" s="11">
        <f>+data!I74</f>
        <v>0</v>
      </c>
      <c r="H72" s="11">
        <f>+data!J74</f>
        <v>0</v>
      </c>
      <c r="I72" s="11">
        <f>+data!K74</f>
        <v>0</v>
      </c>
      <c r="J72" s="11">
        <f>+data!L74</f>
        <v>0</v>
      </c>
      <c r="K72" s="11">
        <f>+data!M74</f>
        <v>0</v>
      </c>
      <c r="L72" s="11">
        <f>+data!N74</f>
        <v>5.1850739687143523</v>
      </c>
      <c r="M72" s="11">
        <f>+data!O74</f>
        <v>5.9065971776641764</v>
      </c>
      <c r="N72" s="11">
        <f>+data!P74</f>
        <v>6.6035529457619546</v>
      </c>
      <c r="O72" s="11">
        <f>+data!Q74</f>
        <v>5.7780735506087373</v>
      </c>
      <c r="P72" s="11">
        <f>+data!R74</f>
        <v>4.9670168760830027</v>
      </c>
      <c r="Q72" s="11">
        <f>+data!S74</f>
        <v>4.6598379164055261</v>
      </c>
      <c r="R72" s="11">
        <f>+data!T74</f>
        <v>4.3558573975992303</v>
      </c>
      <c r="S72" s="11">
        <f>+data!U74</f>
        <v>4.5300013993325097</v>
      </c>
      <c r="T72" s="11">
        <f>+data!V74</f>
        <v>4.6926414564088814</v>
      </c>
      <c r="U72" s="11">
        <f>+data!W74</f>
        <v>5.3017045685636006</v>
      </c>
      <c r="V72" s="11">
        <f>+data!X74</f>
        <v>5.8789562688797155</v>
      </c>
      <c r="W72" s="11">
        <f>+data!Y74</f>
        <v>6.8614899869688841</v>
      </c>
      <c r="X72" s="11">
        <f>+data!Z74</f>
        <v>9.0757387906330553</v>
      </c>
      <c r="Y72" s="11">
        <f>+data!AA74</f>
        <v>13.474019950091563</v>
      </c>
      <c r="Z72" s="11">
        <f>+data!AB74</f>
        <v>9.0008201672567836</v>
      </c>
      <c r="AA72" s="11">
        <f>+data!AC74</f>
        <v>11.833169139919523</v>
      </c>
      <c r="AB72" s="11">
        <f>+data!AD74</f>
        <v>13.96543986374621</v>
      </c>
      <c r="AC72" s="11">
        <f>+data!AE74</f>
        <v>15.745793600000001</v>
      </c>
      <c r="AD72" s="11">
        <f>+data!AF74</f>
        <v>16.929413760000003</v>
      </c>
      <c r="AE72" s="11">
        <f>+data!AG74</f>
        <v>18.113033919999999</v>
      </c>
      <c r="AF72" s="11">
        <f>+data!AH74</f>
        <v>19.29665408</v>
      </c>
      <c r="AG72" s="11">
        <f>+data!AI74</f>
        <v>20.48027424</v>
      </c>
      <c r="AH72" s="11">
        <f>+data!AJ74</f>
        <v>21.6638944</v>
      </c>
      <c r="AI72" s="11">
        <f>+data!AK74</f>
        <v>22.84751456</v>
      </c>
      <c r="AJ72" s="11">
        <f>+data!AL74</f>
        <v>24.031134720000004</v>
      </c>
      <c r="AK72" s="11">
        <f>+data!AM74</f>
        <v>25.214754880000001</v>
      </c>
      <c r="AL72" s="11">
        <f>+data!AN74</f>
        <v>26.398375040000001</v>
      </c>
      <c r="AM72" s="11">
        <f>+data!AO74</f>
        <v>27.581995200000001</v>
      </c>
      <c r="AN72" s="11">
        <f>+data!AP74</f>
        <v>44.823795680000003</v>
      </c>
      <c r="AO72" s="11">
        <f>+data!AQ74</f>
        <v>62.065596160000005</v>
      </c>
      <c r="AP72" s="11">
        <f>+data!AR74</f>
        <v>79.307396640000007</v>
      </c>
      <c r="AQ72" s="11">
        <f>+data!AS74</f>
        <v>96.549197120000002</v>
      </c>
      <c r="AR72" s="11">
        <f>+data!AT74</f>
        <v>113.7909976</v>
      </c>
      <c r="AS72" s="11">
        <f>+data!AU74</f>
        <v>131.03279807999999</v>
      </c>
      <c r="AT72" s="11">
        <f>+data!AV74</f>
        <v>148.27459856000002</v>
      </c>
      <c r="AU72" s="11">
        <f>+data!AW74</f>
        <v>165.51639904000001</v>
      </c>
      <c r="AV72" s="11">
        <f>+data!AX74</f>
        <v>182.75819952000001</v>
      </c>
      <c r="AW72" s="11">
        <f>+data!AY74</f>
        <v>200</v>
      </c>
      <c r="AX72" s="11">
        <f>+data!AZ74</f>
        <v>215.60663358431279</v>
      </c>
      <c r="AY72" s="11">
        <f>+data!BA74</f>
        <v>231.21326716862561</v>
      </c>
      <c r="AZ72" s="11">
        <f>+data!BB74</f>
        <v>246.81990075293839</v>
      </c>
      <c r="BA72" s="11">
        <f>+data!BC74</f>
        <v>262.42653433725121</v>
      </c>
      <c r="BB72" s="11">
        <f>+data!BD74</f>
        <v>278.03316792156397</v>
      </c>
      <c r="BC72" s="11">
        <f>+data!BE74</f>
        <v>293.63980150587679</v>
      </c>
      <c r="BD72" s="11">
        <f>+data!BF74</f>
        <v>446.8685074504117</v>
      </c>
      <c r="BE72" s="11">
        <f>+data!BG74</f>
        <v>798.18755568065717</v>
      </c>
      <c r="BF72" s="11">
        <f>+data!BH74</f>
        <v>1147.758747949558</v>
      </c>
      <c r="BG72" s="11">
        <f>+data!BI74</f>
        <v>1534.6175340604752</v>
      </c>
      <c r="BH72" s="11">
        <f>+data!BJ74</f>
        <v>1546.8525257898866</v>
      </c>
      <c r="BI72" s="11">
        <f>+data!BK74</f>
        <v>1558.5048988655167</v>
      </c>
      <c r="BJ72" s="11">
        <f>+data!BL74</f>
        <v>1570.7398905949283</v>
      </c>
      <c r="BK72" s="11">
        <f>+data!BM74</f>
        <v>1565.4963227108947</v>
      </c>
      <c r="BL72" s="11">
        <f>+data!BN74</f>
        <v>1560.2527548268613</v>
      </c>
      <c r="BM72" s="11">
        <f>+data!BO74</f>
        <v>1549.7656190587941</v>
      </c>
      <c r="BN72" s="11">
        <f>+data!BP74</f>
        <v>1539.8611019445086</v>
      </c>
      <c r="BO72" s="11">
        <f>+data!BQ74</f>
        <v>1526.4608729075342</v>
      </c>
      <c r="BP72" s="11">
        <f>+data!BR74</f>
        <v>1514.8084998319041</v>
      </c>
      <c r="BQ72" s="11">
        <f>+data!BS74</f>
        <v>1514.8084998319041</v>
      </c>
      <c r="BR72" s="11">
        <f>+data!BT74</f>
        <v>1514.8084998319041</v>
      </c>
      <c r="BS72" s="11">
        <f>+data!BU74</f>
        <v>1500.5926046796346</v>
      </c>
      <c r="BT72" s="11">
        <f>+data!BV74</f>
        <v>1495.4267192827729</v>
      </c>
      <c r="BU72" s="11">
        <f>+data!BW74</f>
        <v>1491.3691040362139</v>
      </c>
      <c r="BV72" s="11">
        <f>+data!BX74</f>
        <v>1486.3464996712435</v>
      </c>
      <c r="BW72" s="11">
        <f>+data!BY74</f>
        <v>1478.7792471968867</v>
      </c>
      <c r="BX72" s="11">
        <f>+data!BZ74</f>
        <v>1471.8595597717601</v>
      </c>
      <c r="BY72" s="11">
        <f>+data!CA74</f>
        <v>1467.5325979235522</v>
      </c>
      <c r="BZ72" s="11">
        <f>+data!CB74</f>
        <v>1461.3289721073563</v>
      </c>
      <c r="CA72" s="11">
        <f>+data!CC74</f>
        <v>1454.846458219921</v>
      </c>
    </row>
    <row r="73" spans="1:79" x14ac:dyDescent="0.2">
      <c r="A73" s="9">
        <f>+data!B75</f>
        <v>254</v>
      </c>
      <c r="B73" s="11">
        <f>+data!D75</f>
        <v>0</v>
      </c>
      <c r="C73" s="11">
        <f>+data!E75</f>
        <v>0</v>
      </c>
      <c r="D73" s="11">
        <f>+data!F75</f>
        <v>0</v>
      </c>
      <c r="E73" s="11">
        <f>+data!G75</f>
        <v>0</v>
      </c>
      <c r="F73" s="11">
        <f>+data!H75</f>
        <v>0</v>
      </c>
      <c r="G73" s="11">
        <f>+data!I75</f>
        <v>0</v>
      </c>
      <c r="H73" s="11">
        <f>+data!J75</f>
        <v>0</v>
      </c>
      <c r="I73" s="11">
        <f>+data!K75</f>
        <v>0</v>
      </c>
      <c r="J73" s="11">
        <f>+data!L75</f>
        <v>0</v>
      </c>
      <c r="K73" s="11">
        <f>+data!M75</f>
        <v>0</v>
      </c>
      <c r="L73" s="11">
        <f>+data!N75</f>
        <v>0</v>
      </c>
      <c r="M73" s="11">
        <f>+data!O75</f>
        <v>0</v>
      </c>
      <c r="N73" s="11">
        <f>+data!P75</f>
        <v>0</v>
      </c>
      <c r="O73" s="11">
        <f>+data!Q75</f>
        <v>0</v>
      </c>
      <c r="P73" s="11">
        <f>+data!R75</f>
        <v>0</v>
      </c>
      <c r="Q73" s="11">
        <f>+data!S75</f>
        <v>0</v>
      </c>
      <c r="R73" s="11">
        <f>+data!T75</f>
        <v>0</v>
      </c>
      <c r="S73" s="11">
        <f>+data!U75</f>
        <v>0</v>
      </c>
      <c r="T73" s="11">
        <f>+data!V75</f>
        <v>0</v>
      </c>
      <c r="U73" s="11">
        <f>+data!W75</f>
        <v>0</v>
      </c>
      <c r="V73" s="11">
        <f>+data!X75</f>
        <v>0</v>
      </c>
      <c r="W73" s="11">
        <f>+data!Y75</f>
        <v>0</v>
      </c>
      <c r="X73" s="11">
        <f>+data!Z75</f>
        <v>0</v>
      </c>
      <c r="Y73" s="11">
        <f>+data!AA75</f>
        <v>0</v>
      </c>
      <c r="Z73" s="11">
        <f>+data!AB75</f>
        <v>0</v>
      </c>
      <c r="AA73" s="11">
        <f>+data!AC75</f>
        <v>0</v>
      </c>
      <c r="AB73" s="11">
        <f>+data!AD75</f>
        <v>0</v>
      </c>
      <c r="AC73" s="11">
        <f>+data!AE75</f>
        <v>0</v>
      </c>
      <c r="AD73" s="11">
        <f>+data!AF75</f>
        <v>0</v>
      </c>
      <c r="AE73" s="11">
        <f>+data!AG75</f>
        <v>0</v>
      </c>
      <c r="AF73" s="11">
        <f>+data!AH75</f>
        <v>0</v>
      </c>
      <c r="AG73" s="11">
        <f>+data!AI75</f>
        <v>0</v>
      </c>
      <c r="AH73" s="11">
        <f>+data!AJ75</f>
        <v>0</v>
      </c>
      <c r="AI73" s="11">
        <f>+data!AK75</f>
        <v>0</v>
      </c>
      <c r="AJ73" s="11">
        <f>+data!AL75</f>
        <v>0</v>
      </c>
      <c r="AK73" s="11">
        <f>+data!AM75</f>
        <v>0</v>
      </c>
      <c r="AL73" s="11">
        <f>+data!AN75</f>
        <v>0</v>
      </c>
      <c r="AM73" s="11">
        <f>+data!AO75</f>
        <v>0</v>
      </c>
      <c r="AN73" s="11">
        <f>+data!AP75</f>
        <v>0</v>
      </c>
      <c r="AO73" s="11">
        <f>+data!AQ75</f>
        <v>0</v>
      </c>
      <c r="AP73" s="11">
        <f>+data!AR75</f>
        <v>0</v>
      </c>
      <c r="AQ73" s="11">
        <f>+data!AS75</f>
        <v>0</v>
      </c>
      <c r="AR73" s="11">
        <f>+data!AT75</f>
        <v>0</v>
      </c>
      <c r="AS73" s="11">
        <f>+data!AU75</f>
        <v>0</v>
      </c>
      <c r="AT73" s="11">
        <f>+data!AV75</f>
        <v>0</v>
      </c>
      <c r="AU73" s="11">
        <f>+data!AW75</f>
        <v>0</v>
      </c>
      <c r="AV73" s="11">
        <f>+data!AX75</f>
        <v>0</v>
      </c>
      <c r="AW73" s="11">
        <f>+data!AY75</f>
        <v>0</v>
      </c>
      <c r="AX73" s="11">
        <f>+data!AZ75</f>
        <v>0.16565503287809813</v>
      </c>
      <c r="AY73" s="11">
        <f>+data!BA75</f>
        <v>0.33131006575619626</v>
      </c>
      <c r="AZ73" s="11">
        <f>+data!BB75</f>
        <v>0.49696509863429439</v>
      </c>
      <c r="BA73" s="11">
        <f>+data!BC75</f>
        <v>0.66262013151239252</v>
      </c>
      <c r="BB73" s="11">
        <f>+data!BD75</f>
        <v>0.82827516439049065</v>
      </c>
      <c r="BC73" s="11">
        <f>+data!BE75</f>
        <v>0.99393019726858878</v>
      </c>
      <c r="BD73" s="11">
        <f>+data!BF75</f>
        <v>0.99393019726858878</v>
      </c>
      <c r="BE73" s="11">
        <f>+data!BG75</f>
        <v>0.99393019726858878</v>
      </c>
      <c r="BF73" s="11">
        <f>+data!BH75</f>
        <v>1.9878603945371776</v>
      </c>
      <c r="BG73" s="11">
        <f>+data!BI75</f>
        <v>4.7708649468892261</v>
      </c>
      <c r="BH73" s="11">
        <f>+data!BJ75</f>
        <v>4.9696509863429439</v>
      </c>
      <c r="BI73" s="11">
        <f>+data!BK75</f>
        <v>5.2678300455235201</v>
      </c>
      <c r="BJ73" s="11">
        <f>+data!BL75</f>
        <v>5.4666160849772378</v>
      </c>
      <c r="BK73" s="11">
        <f>+data!BM75</f>
        <v>5.7647951441578149</v>
      </c>
      <c r="BL73" s="11">
        <f>+data!BN75</f>
        <v>5.9635811836115327</v>
      </c>
      <c r="BM73" s="11">
        <f>+data!BO75</f>
        <v>5.9635811836115327</v>
      </c>
      <c r="BN73" s="11">
        <f>+data!BP75</f>
        <v>5.9635811836115327</v>
      </c>
      <c r="BO73" s="11">
        <f>+data!BQ75</f>
        <v>5.9635811836115327</v>
      </c>
      <c r="BP73" s="11">
        <f>+data!BR75</f>
        <v>5.9635811836115327</v>
      </c>
      <c r="BQ73" s="11">
        <f>+data!BS75</f>
        <v>5.9635811836115327</v>
      </c>
      <c r="BR73" s="11">
        <f>+data!BT75</f>
        <v>5.9635811836115327</v>
      </c>
      <c r="BS73" s="11">
        <f>+data!BU75</f>
        <v>5.9635811836115327</v>
      </c>
      <c r="BT73" s="11">
        <f>+data!BV75</f>
        <v>5.9635811836115327</v>
      </c>
      <c r="BU73" s="11">
        <f>+data!BW75</f>
        <v>5.9635811836115327</v>
      </c>
      <c r="BV73" s="11">
        <f>+data!BX75</f>
        <v>5.9635811836115327</v>
      </c>
      <c r="BW73" s="11">
        <f>+data!BY75</f>
        <v>5.9635811836115327</v>
      </c>
      <c r="BX73" s="11">
        <f>+data!BZ75</f>
        <v>5.9635811836115327</v>
      </c>
      <c r="BY73" s="11">
        <f>+data!CA75</f>
        <v>5.9635811836115327</v>
      </c>
      <c r="BZ73" s="11">
        <f>+data!CB75</f>
        <v>5.9635811836115327</v>
      </c>
      <c r="CA73" s="11">
        <f>+data!CC75</f>
        <v>5.9635811836115327</v>
      </c>
    </row>
    <row r="74" spans="1:79" x14ac:dyDescent="0.2">
      <c r="A74" s="9">
        <f>+data!B76</f>
        <v>258</v>
      </c>
      <c r="B74" s="11">
        <f>+data!D76</f>
        <v>0</v>
      </c>
      <c r="C74" s="11">
        <f>+data!E76</f>
        <v>0</v>
      </c>
      <c r="D74" s="11">
        <f>+data!F76</f>
        <v>0</v>
      </c>
      <c r="E74" s="11">
        <f>+data!G76</f>
        <v>0</v>
      </c>
      <c r="F74" s="11">
        <f>+data!H76</f>
        <v>0</v>
      </c>
      <c r="G74" s="11">
        <f>+data!I76</f>
        <v>0</v>
      </c>
      <c r="H74" s="11">
        <f>+data!J76</f>
        <v>0</v>
      </c>
      <c r="I74" s="11">
        <f>+data!K76</f>
        <v>0</v>
      </c>
      <c r="J74" s="11">
        <f>+data!L76</f>
        <v>0</v>
      </c>
      <c r="K74" s="11">
        <f>+data!M76</f>
        <v>0</v>
      </c>
      <c r="L74" s="11">
        <f>+data!N76</f>
        <v>0</v>
      </c>
      <c r="M74" s="11">
        <f>+data!O76</f>
        <v>0</v>
      </c>
      <c r="N74" s="11">
        <f>+data!P76</f>
        <v>0</v>
      </c>
      <c r="O74" s="11">
        <f>+data!Q76</f>
        <v>0</v>
      </c>
      <c r="P74" s="11">
        <f>+data!R76</f>
        <v>0</v>
      </c>
      <c r="Q74" s="11">
        <f>+data!S76</f>
        <v>0</v>
      </c>
      <c r="R74" s="11">
        <f>+data!T76</f>
        <v>0</v>
      </c>
      <c r="S74" s="11">
        <f>+data!U76</f>
        <v>0</v>
      </c>
      <c r="T74" s="11">
        <f>+data!V76</f>
        <v>0</v>
      </c>
      <c r="U74" s="11">
        <f>+data!W76</f>
        <v>0</v>
      </c>
      <c r="V74" s="11">
        <f>+data!X76</f>
        <v>0</v>
      </c>
      <c r="W74" s="11">
        <f>+data!Y76</f>
        <v>0</v>
      </c>
      <c r="X74" s="11">
        <f>+data!Z76</f>
        <v>0</v>
      </c>
      <c r="Y74" s="11">
        <f>+data!AA76</f>
        <v>0</v>
      </c>
      <c r="Z74" s="11">
        <f>+data!AB76</f>
        <v>0</v>
      </c>
      <c r="AA74" s="11">
        <f>+data!AC76</f>
        <v>0</v>
      </c>
      <c r="AB74" s="11">
        <f>+data!AD76</f>
        <v>0</v>
      </c>
      <c r="AC74" s="11">
        <f>+data!AE76</f>
        <v>0</v>
      </c>
      <c r="AD74" s="11">
        <f>+data!AF76</f>
        <v>0</v>
      </c>
      <c r="AE74" s="11">
        <f>+data!AG76</f>
        <v>0</v>
      </c>
      <c r="AF74" s="11">
        <f>+data!AH76</f>
        <v>0</v>
      </c>
      <c r="AG74" s="11">
        <f>+data!AI76</f>
        <v>0</v>
      </c>
      <c r="AH74" s="11">
        <f>+data!AJ76</f>
        <v>0</v>
      </c>
      <c r="AI74" s="11">
        <f>+data!AK76</f>
        <v>0</v>
      </c>
      <c r="AJ74" s="11">
        <f>+data!AL76</f>
        <v>0</v>
      </c>
      <c r="AK74" s="11">
        <f>+data!AM76</f>
        <v>0</v>
      </c>
      <c r="AL74" s="11">
        <f>+data!AN76</f>
        <v>0</v>
      </c>
      <c r="AM74" s="11">
        <f>+data!AO76</f>
        <v>0</v>
      </c>
      <c r="AN74" s="11">
        <f>+data!AP76</f>
        <v>0</v>
      </c>
      <c r="AO74" s="11">
        <f>+data!AQ76</f>
        <v>0</v>
      </c>
      <c r="AP74" s="11">
        <f>+data!AR76</f>
        <v>0</v>
      </c>
      <c r="AQ74" s="11">
        <f>+data!AS76</f>
        <v>0</v>
      </c>
      <c r="AR74" s="11">
        <f>+data!AT76</f>
        <v>0</v>
      </c>
      <c r="AS74" s="11">
        <f>+data!AU76</f>
        <v>0</v>
      </c>
      <c r="AT74" s="11">
        <f>+data!AV76</f>
        <v>0</v>
      </c>
      <c r="AU74" s="11">
        <f>+data!AW76</f>
        <v>0</v>
      </c>
      <c r="AV74" s="11">
        <f>+data!AX76</f>
        <v>0</v>
      </c>
      <c r="AW74" s="11">
        <f>+data!AY76</f>
        <v>0</v>
      </c>
      <c r="AX74" s="11">
        <f>+data!AZ76</f>
        <v>0</v>
      </c>
      <c r="AY74" s="11">
        <f>+data!BA76</f>
        <v>0</v>
      </c>
      <c r="AZ74" s="11">
        <f>+data!BB76</f>
        <v>0</v>
      </c>
      <c r="BA74" s="11">
        <f>+data!BC76</f>
        <v>0</v>
      </c>
      <c r="BB74" s="11">
        <f>+data!BD76</f>
        <v>0</v>
      </c>
      <c r="BC74" s="11">
        <f>+data!BE76</f>
        <v>0</v>
      </c>
      <c r="BD74" s="11">
        <f>+data!BF76</f>
        <v>0</v>
      </c>
      <c r="BE74" s="11">
        <f>+data!BG76</f>
        <v>0</v>
      </c>
      <c r="BF74" s="11">
        <f>+data!BH76</f>
        <v>1</v>
      </c>
      <c r="BG74" s="11">
        <f>+data!BI76</f>
        <v>1</v>
      </c>
      <c r="BH74" s="11">
        <f>+data!BJ76</f>
        <v>1</v>
      </c>
      <c r="BI74" s="11">
        <f>+data!BK76</f>
        <v>1</v>
      </c>
      <c r="BJ74" s="11">
        <f>+data!BL76</f>
        <v>1</v>
      </c>
      <c r="BK74" s="11">
        <f>+data!BM76</f>
        <v>1</v>
      </c>
      <c r="BL74" s="11">
        <f>+data!BN76</f>
        <v>1</v>
      </c>
      <c r="BM74" s="11">
        <f>+data!BO76</f>
        <v>1</v>
      </c>
      <c r="BN74" s="11">
        <f>+data!BP76</f>
        <v>1</v>
      </c>
      <c r="BO74" s="11">
        <f>+data!BQ76</f>
        <v>1</v>
      </c>
      <c r="BP74" s="11">
        <f>+data!BR76</f>
        <v>1</v>
      </c>
      <c r="BQ74" s="11">
        <f>+data!BS76</f>
        <v>1</v>
      </c>
      <c r="BR74" s="11">
        <f>+data!BT76</f>
        <v>1</v>
      </c>
      <c r="BS74" s="11">
        <f>+data!BU76</f>
        <v>1</v>
      </c>
      <c r="BT74" s="11">
        <f>+data!BV76</f>
        <v>1</v>
      </c>
      <c r="BU74" s="11">
        <f>+data!BW76</f>
        <v>1</v>
      </c>
      <c r="BV74" s="11">
        <f>+data!BX76</f>
        <v>1</v>
      </c>
      <c r="BW74" s="11">
        <f>+data!BY76</f>
        <v>1</v>
      </c>
      <c r="BX74" s="11">
        <f>+data!BZ76</f>
        <v>1</v>
      </c>
      <c r="BY74" s="11">
        <f>+data!CA76</f>
        <v>1</v>
      </c>
      <c r="BZ74" s="11">
        <f>+data!CB76</f>
        <v>1</v>
      </c>
      <c r="CA74" s="11">
        <f>+data!CC76</f>
        <v>1</v>
      </c>
    </row>
    <row r="75" spans="1:79" x14ac:dyDescent="0.2">
      <c r="A75" s="9">
        <f>+data!B77</f>
        <v>262</v>
      </c>
      <c r="B75" s="11">
        <f>+data!D77</f>
        <v>0</v>
      </c>
      <c r="C75" s="11">
        <f>+data!E77</f>
        <v>0</v>
      </c>
      <c r="D75" s="11">
        <f>+data!F77</f>
        <v>0</v>
      </c>
      <c r="E75" s="11">
        <f>+data!G77</f>
        <v>0</v>
      </c>
      <c r="F75" s="11">
        <f>+data!H77</f>
        <v>0</v>
      </c>
      <c r="G75" s="11">
        <f>+data!I77</f>
        <v>0</v>
      </c>
      <c r="H75" s="11">
        <f>+data!J77</f>
        <v>0</v>
      </c>
      <c r="I75" s="11">
        <f>+data!K77</f>
        <v>0</v>
      </c>
      <c r="J75" s="11">
        <f>+data!L77</f>
        <v>0</v>
      </c>
      <c r="K75" s="11">
        <f>+data!M77</f>
        <v>0</v>
      </c>
      <c r="L75" s="11">
        <f>+data!N77</f>
        <v>0</v>
      </c>
      <c r="M75" s="11">
        <f>+data!O77</f>
        <v>0</v>
      </c>
      <c r="N75" s="11">
        <f>+data!P77</f>
        <v>0</v>
      </c>
      <c r="O75" s="11">
        <f>+data!Q77</f>
        <v>0</v>
      </c>
      <c r="P75" s="11">
        <f>+data!R77</f>
        <v>0</v>
      </c>
      <c r="Q75" s="11">
        <f>+data!S77</f>
        <v>0</v>
      </c>
      <c r="R75" s="11">
        <f>+data!T77</f>
        <v>0</v>
      </c>
      <c r="S75" s="11">
        <f>+data!U77</f>
        <v>0</v>
      </c>
      <c r="T75" s="11">
        <f>+data!V77</f>
        <v>0</v>
      </c>
      <c r="U75" s="11">
        <f>+data!W77</f>
        <v>0</v>
      </c>
      <c r="V75" s="11">
        <f>+data!X77</f>
        <v>0</v>
      </c>
      <c r="W75" s="11">
        <f>+data!Y77</f>
        <v>0</v>
      </c>
      <c r="X75" s="11">
        <f>+data!Z77</f>
        <v>0</v>
      </c>
      <c r="Y75" s="11">
        <f>+data!AA77</f>
        <v>0</v>
      </c>
      <c r="Z75" s="11">
        <f>+data!AB77</f>
        <v>0</v>
      </c>
      <c r="AA75" s="11">
        <f>+data!AC77</f>
        <v>0</v>
      </c>
      <c r="AB75" s="11">
        <f>+data!AD77</f>
        <v>0</v>
      </c>
      <c r="AC75" s="11">
        <f>+data!AE77</f>
        <v>0</v>
      </c>
      <c r="AD75" s="11">
        <f>+data!AF77</f>
        <v>0</v>
      </c>
      <c r="AE75" s="11">
        <f>+data!AG77</f>
        <v>0</v>
      </c>
      <c r="AF75" s="11">
        <f>+data!AH77</f>
        <v>0</v>
      </c>
      <c r="AG75" s="11">
        <f>+data!AI77</f>
        <v>0</v>
      </c>
      <c r="AH75" s="11">
        <f>+data!AJ77</f>
        <v>0</v>
      </c>
      <c r="AI75" s="11">
        <f>+data!AK77</f>
        <v>0</v>
      </c>
      <c r="AJ75" s="11">
        <f>+data!AL77</f>
        <v>0</v>
      </c>
      <c r="AK75" s="11">
        <f>+data!AM77</f>
        <v>0</v>
      </c>
      <c r="AL75" s="11">
        <f>+data!AN77</f>
        <v>0</v>
      </c>
      <c r="AM75" s="11">
        <f>+data!AO77</f>
        <v>0</v>
      </c>
      <c r="AN75" s="11">
        <f>+data!AP77</f>
        <v>0</v>
      </c>
      <c r="AO75" s="11">
        <f>+data!AQ77</f>
        <v>0</v>
      </c>
      <c r="AP75" s="11">
        <f>+data!AR77</f>
        <v>0</v>
      </c>
      <c r="AQ75" s="11">
        <f>+data!AS77</f>
        <v>0</v>
      </c>
      <c r="AR75" s="11">
        <f>+data!AT77</f>
        <v>0</v>
      </c>
      <c r="AS75" s="11">
        <f>+data!AU77</f>
        <v>0</v>
      </c>
      <c r="AT75" s="11">
        <f>+data!AV77</f>
        <v>0</v>
      </c>
      <c r="AU75" s="11">
        <f>+data!AW77</f>
        <v>0</v>
      </c>
      <c r="AV75" s="11">
        <f>+data!AX77</f>
        <v>0</v>
      </c>
      <c r="AW75" s="11">
        <f>+data!AY77</f>
        <v>0</v>
      </c>
      <c r="AX75" s="11">
        <f>+data!AZ77</f>
        <v>6.3899868247694336E-2</v>
      </c>
      <c r="AY75" s="11">
        <f>+data!BA77</f>
        <v>0.12779973649538867</v>
      </c>
      <c r="AZ75" s="11">
        <f>+data!BB77</f>
        <v>0.19169960474308301</v>
      </c>
      <c r="BA75" s="11">
        <f>+data!BC77</f>
        <v>0.25559947299077734</v>
      </c>
      <c r="BB75" s="11">
        <f>+data!BD77</f>
        <v>0.31949934123847168</v>
      </c>
      <c r="BC75" s="11">
        <f>+data!BE77</f>
        <v>0.38339920948616601</v>
      </c>
      <c r="BD75" s="11">
        <f>+data!BF77</f>
        <v>0.38339920948616601</v>
      </c>
      <c r="BE75" s="11">
        <f>+data!BG77</f>
        <v>0.38339920948616601</v>
      </c>
      <c r="BF75" s="11">
        <f>+data!BH77</f>
        <v>0.38339920948616601</v>
      </c>
      <c r="BG75" s="11">
        <f>+data!BI77</f>
        <v>0.38339920948616601</v>
      </c>
      <c r="BH75" s="11">
        <f>+data!BJ77</f>
        <v>0.38339920948616601</v>
      </c>
      <c r="BI75" s="11">
        <f>+data!BK77</f>
        <v>0.38339920948616601</v>
      </c>
      <c r="BJ75" s="11">
        <f>+data!BL77</f>
        <v>0.38339920948616601</v>
      </c>
      <c r="BK75" s="11">
        <f>+data!BM77</f>
        <v>0.38339920948616601</v>
      </c>
      <c r="BL75" s="11">
        <f>+data!BN77</f>
        <v>0.38339920948616601</v>
      </c>
      <c r="BM75" s="11">
        <f>+data!BO77</f>
        <v>0.38339920948616601</v>
      </c>
      <c r="BN75" s="11">
        <f>+data!BP77</f>
        <v>0.38339920948616601</v>
      </c>
      <c r="BO75" s="11">
        <f>+data!BQ77</f>
        <v>0.38339920948616601</v>
      </c>
      <c r="BP75" s="11">
        <f>+data!BR77</f>
        <v>0.38339920948616601</v>
      </c>
      <c r="BQ75" s="11">
        <f>+data!BS77</f>
        <v>0.38339920948616601</v>
      </c>
      <c r="BR75" s="11">
        <f>+data!BT77</f>
        <v>0.38339920948616601</v>
      </c>
      <c r="BS75" s="11">
        <f>+data!BU77</f>
        <v>0.38339920948616601</v>
      </c>
      <c r="BT75" s="11">
        <f>+data!BV77</f>
        <v>0.38339920948616601</v>
      </c>
      <c r="BU75" s="11">
        <f>+data!BW77</f>
        <v>0.38339920948616601</v>
      </c>
      <c r="BV75" s="11">
        <f>+data!BX77</f>
        <v>0.38339920948616601</v>
      </c>
      <c r="BW75" s="11">
        <f>+data!BY77</f>
        <v>0.38339920948616601</v>
      </c>
      <c r="BX75" s="11">
        <f>+data!BZ77</f>
        <v>0.38339920948616601</v>
      </c>
      <c r="BY75" s="11">
        <f>+data!CA77</f>
        <v>0.38339920948616601</v>
      </c>
      <c r="BZ75" s="11">
        <f>+data!CB77</f>
        <v>0.38339920948616601</v>
      </c>
      <c r="CA75" s="11">
        <f>+data!CC77</f>
        <v>0.38339920948616601</v>
      </c>
    </row>
    <row r="76" spans="1:79" x14ac:dyDescent="0.2">
      <c r="A76" s="9">
        <f>+data!B78</f>
        <v>266</v>
      </c>
      <c r="B76" s="11">
        <f>+data!D78</f>
        <v>0</v>
      </c>
      <c r="C76" s="11">
        <f>+data!E78</f>
        <v>0</v>
      </c>
      <c r="D76" s="11">
        <f>+data!F78</f>
        <v>0</v>
      </c>
      <c r="E76" s="11">
        <f>+data!G78</f>
        <v>0</v>
      </c>
      <c r="F76" s="11">
        <f>+data!H78</f>
        <v>0</v>
      </c>
      <c r="G76" s="11">
        <f>+data!I78</f>
        <v>0</v>
      </c>
      <c r="H76" s="11">
        <f>+data!J78</f>
        <v>0</v>
      </c>
      <c r="I76" s="11">
        <f>+data!K78</f>
        <v>0</v>
      </c>
      <c r="J76" s="11">
        <f>+data!L78</f>
        <v>0</v>
      </c>
      <c r="K76" s="11">
        <f>+data!M78</f>
        <v>0</v>
      </c>
      <c r="L76" s="11">
        <f>+data!N78</f>
        <v>0</v>
      </c>
      <c r="M76" s="11">
        <f>+data!O78</f>
        <v>0</v>
      </c>
      <c r="N76" s="11">
        <f>+data!P78</f>
        <v>0</v>
      </c>
      <c r="O76" s="11">
        <f>+data!Q78</f>
        <v>0</v>
      </c>
      <c r="P76" s="11">
        <f>+data!R78</f>
        <v>0</v>
      </c>
      <c r="Q76" s="11">
        <f>+data!S78</f>
        <v>0</v>
      </c>
      <c r="R76" s="11">
        <f>+data!T78</f>
        <v>0</v>
      </c>
      <c r="S76" s="11">
        <f>+data!U78</f>
        <v>0</v>
      </c>
      <c r="T76" s="11">
        <f>+data!V78</f>
        <v>0</v>
      </c>
      <c r="U76" s="11">
        <f>+data!W78</f>
        <v>0</v>
      </c>
      <c r="V76" s="11">
        <f>+data!X78</f>
        <v>0</v>
      </c>
      <c r="W76" s="11">
        <f>+data!Y78</f>
        <v>0</v>
      </c>
      <c r="X76" s="11">
        <f>+data!Z78</f>
        <v>0</v>
      </c>
      <c r="Y76" s="11">
        <f>+data!AA78</f>
        <v>0</v>
      </c>
      <c r="Z76" s="11">
        <f>+data!AB78</f>
        <v>0</v>
      </c>
      <c r="AA76" s="11">
        <f>+data!AC78</f>
        <v>0</v>
      </c>
      <c r="AB76" s="11">
        <f>+data!AD78</f>
        <v>0</v>
      </c>
      <c r="AC76" s="11">
        <f>+data!AE78</f>
        <v>0</v>
      </c>
      <c r="AD76" s="11">
        <f>+data!AF78</f>
        <v>0</v>
      </c>
      <c r="AE76" s="11">
        <f>+data!AG78</f>
        <v>0</v>
      </c>
      <c r="AF76" s="11">
        <f>+data!AH78</f>
        <v>0</v>
      </c>
      <c r="AG76" s="11">
        <f>+data!AI78</f>
        <v>0</v>
      </c>
      <c r="AH76" s="11">
        <f>+data!AJ78</f>
        <v>0</v>
      </c>
      <c r="AI76" s="11">
        <f>+data!AK78</f>
        <v>0</v>
      </c>
      <c r="AJ76" s="11">
        <f>+data!AL78</f>
        <v>0</v>
      </c>
      <c r="AK76" s="11">
        <f>+data!AM78</f>
        <v>0</v>
      </c>
      <c r="AL76" s="11">
        <f>+data!AN78</f>
        <v>0</v>
      </c>
      <c r="AM76" s="11">
        <f>+data!AO78</f>
        <v>0</v>
      </c>
      <c r="AN76" s="11">
        <f>+data!AP78</f>
        <v>0</v>
      </c>
      <c r="AO76" s="11">
        <f>+data!AQ78</f>
        <v>0</v>
      </c>
      <c r="AP76" s="11">
        <f>+data!AR78</f>
        <v>0</v>
      </c>
      <c r="AQ76" s="11">
        <f>+data!AS78</f>
        <v>0</v>
      </c>
      <c r="AR76" s="11">
        <f>+data!AT78</f>
        <v>0</v>
      </c>
      <c r="AS76" s="11">
        <f>+data!AU78</f>
        <v>0</v>
      </c>
      <c r="AT76" s="11">
        <f>+data!AV78</f>
        <v>0</v>
      </c>
      <c r="AU76" s="11">
        <f>+data!AW78</f>
        <v>0</v>
      </c>
      <c r="AV76" s="11">
        <f>+data!AX78</f>
        <v>0</v>
      </c>
      <c r="AW76" s="11">
        <f>+data!AY78</f>
        <v>0</v>
      </c>
      <c r="AX76" s="11">
        <f>+data!AZ78</f>
        <v>0.66666666666666663</v>
      </c>
      <c r="AY76" s="11">
        <f>+data!BA78</f>
        <v>1.3333333333333333</v>
      </c>
      <c r="AZ76" s="11">
        <f>+data!BB78</f>
        <v>2</v>
      </c>
      <c r="BA76" s="11">
        <f>+data!BC78</f>
        <v>2.6666666666666665</v>
      </c>
      <c r="BB76" s="11">
        <f>+data!BD78</f>
        <v>3.3333333333333335</v>
      </c>
      <c r="BC76" s="11">
        <f>+data!BE78</f>
        <v>4</v>
      </c>
      <c r="BD76" s="11">
        <f>+data!BF78</f>
        <v>4</v>
      </c>
      <c r="BE76" s="11">
        <f>+data!BG78</f>
        <v>4</v>
      </c>
      <c r="BF76" s="11">
        <f>+data!BH78</f>
        <v>4</v>
      </c>
      <c r="BG76" s="11">
        <f>+data!BI78</f>
        <v>4</v>
      </c>
      <c r="BH76" s="11">
        <f>+data!BJ78</f>
        <v>4</v>
      </c>
      <c r="BI76" s="11">
        <f>+data!BK78</f>
        <v>4</v>
      </c>
      <c r="BJ76" s="11">
        <f>+data!BL78</f>
        <v>4</v>
      </c>
      <c r="BK76" s="11">
        <f>+data!BM78</f>
        <v>4</v>
      </c>
      <c r="BL76" s="11">
        <f>+data!BN78</f>
        <v>4</v>
      </c>
      <c r="BM76" s="11">
        <f>+data!BO78</f>
        <v>4</v>
      </c>
      <c r="BN76" s="11">
        <f>+data!BP78</f>
        <v>4</v>
      </c>
      <c r="BO76" s="11">
        <f>+data!BQ78</f>
        <v>4</v>
      </c>
      <c r="BP76" s="11">
        <f>+data!BR78</f>
        <v>4</v>
      </c>
      <c r="BQ76" s="11">
        <f>+data!BS78</f>
        <v>4</v>
      </c>
      <c r="BR76" s="11">
        <f>+data!BT78</f>
        <v>4</v>
      </c>
      <c r="BS76" s="11">
        <f>+data!BU78</f>
        <v>4</v>
      </c>
      <c r="BT76" s="11">
        <f>+data!BV78</f>
        <v>4</v>
      </c>
      <c r="BU76" s="11">
        <f>+data!BW78</f>
        <v>4</v>
      </c>
      <c r="BV76" s="11">
        <f>+data!BX78</f>
        <v>4</v>
      </c>
      <c r="BW76" s="11">
        <f>+data!BY78</f>
        <v>4</v>
      </c>
      <c r="BX76" s="11">
        <f>+data!BZ78</f>
        <v>4</v>
      </c>
      <c r="BY76" s="11">
        <f>+data!CA78</f>
        <v>4</v>
      </c>
      <c r="BZ76" s="11">
        <f>+data!CB78</f>
        <v>4</v>
      </c>
      <c r="CA76" s="11">
        <f>+data!CC78</f>
        <v>4</v>
      </c>
    </row>
    <row r="77" spans="1:79" x14ac:dyDescent="0.2">
      <c r="A77" s="9">
        <f>+data!B79</f>
        <v>268</v>
      </c>
      <c r="B77" s="11">
        <f>+data!D79</f>
        <v>0</v>
      </c>
      <c r="C77" s="11">
        <f>+data!E79</f>
        <v>0</v>
      </c>
      <c r="D77" s="11">
        <f>+data!F79</f>
        <v>0</v>
      </c>
      <c r="E77" s="11">
        <f>+data!G79</f>
        <v>0</v>
      </c>
      <c r="F77" s="11">
        <f>+data!H79</f>
        <v>0</v>
      </c>
      <c r="G77" s="11">
        <f>+data!I79</f>
        <v>0</v>
      </c>
      <c r="H77" s="11">
        <f>+data!J79</f>
        <v>0</v>
      </c>
      <c r="I77" s="11">
        <f>+data!K79</f>
        <v>0</v>
      </c>
      <c r="J77" s="11">
        <f>+data!L79</f>
        <v>0</v>
      </c>
      <c r="K77" s="11">
        <f>+data!M79</f>
        <v>0</v>
      </c>
      <c r="L77" s="11">
        <f>+data!N79</f>
        <v>0.97479470702945414</v>
      </c>
      <c r="M77" s="11">
        <f>+data!O79</f>
        <v>1.0263728652618154</v>
      </c>
      <c r="N77" s="11">
        <f>+data!P79</f>
        <v>1.0796406463747665</v>
      </c>
      <c r="O77" s="11">
        <f>+data!Q79</f>
        <v>1.1344529960105874</v>
      </c>
      <c r="P77" s="11">
        <f>+data!R79</f>
        <v>1.1906087013308129</v>
      </c>
      <c r="Q77" s="11">
        <f>+data!S79</f>
        <v>1.2478356961211781</v>
      </c>
      <c r="R77" s="11">
        <f>+data!T79</f>
        <v>1.3057719386908864</v>
      </c>
      <c r="S77" s="11">
        <f>+data!U79</f>
        <v>1.3639401365344332</v>
      </c>
      <c r="T77" s="11">
        <f>+data!V79</f>
        <v>1.4217137127844583</v>
      </c>
      <c r="U77" s="11">
        <f>+data!W79</f>
        <v>1.4574968830251571</v>
      </c>
      <c r="V77" s="11">
        <f>+data!X79</f>
        <v>1.4855130604502866</v>
      </c>
      <c r="W77" s="11">
        <f>+data!Y79</f>
        <v>2.1482596258020128</v>
      </c>
      <c r="X77" s="11">
        <f>+data!Z79</f>
        <v>2.7490663264270938</v>
      </c>
      <c r="Y77" s="11">
        <f>+data!AA79</f>
        <v>3.2819025799797275</v>
      </c>
      <c r="Z77" s="11">
        <f>+data!AB79</f>
        <v>2.4839593055936775</v>
      </c>
      <c r="AA77" s="11">
        <f>+data!AC79</f>
        <v>2.9113785781289376</v>
      </c>
      <c r="AB77" s="11">
        <f>+data!AD79</f>
        <v>3.21830691845765</v>
      </c>
      <c r="AC77" s="11">
        <f>+data!AE79</f>
        <v>3.3737861993576561</v>
      </c>
      <c r="AD77" s="11">
        <f>+data!AF79</f>
        <v>3.7051967877777905</v>
      </c>
      <c r="AE77" s="11">
        <f>+data!AG79</f>
        <v>4.0366073761979244</v>
      </c>
      <c r="AF77" s="11">
        <f>+data!AH79</f>
        <v>4.3680179646180592</v>
      </c>
      <c r="AG77" s="11">
        <f>+data!AI79</f>
        <v>4.6994285530381941</v>
      </c>
      <c r="AH77" s="11">
        <f>+data!AJ79</f>
        <v>5.030839141458328</v>
      </c>
      <c r="AI77" s="11">
        <f>+data!AK79</f>
        <v>5.3622497298784628</v>
      </c>
      <c r="AJ77" s="11">
        <f>+data!AL79</f>
        <v>5.6936603182985968</v>
      </c>
      <c r="AK77" s="11">
        <f>+data!AM79</f>
        <v>6.0250709067187316</v>
      </c>
      <c r="AL77" s="11">
        <f>+data!AN79</f>
        <v>6.3564814951388655</v>
      </c>
      <c r="AM77" s="11">
        <f>+data!AO79</f>
        <v>6.6878920835590003</v>
      </c>
      <c r="AN77" s="11">
        <f>+data!AP79</f>
        <v>9.0976374993857299</v>
      </c>
      <c r="AO77" s="11">
        <f>+data!AQ79</f>
        <v>11.507382915212458</v>
      </c>
      <c r="AP77" s="11">
        <f>+data!AR79</f>
        <v>13.917128331039187</v>
      </c>
      <c r="AQ77" s="11">
        <f>+data!AS79</f>
        <v>16.326873746865914</v>
      </c>
      <c r="AR77" s="11">
        <f>+data!AT79</f>
        <v>18.736619162692644</v>
      </c>
      <c r="AS77" s="11">
        <f>+data!AU79</f>
        <v>21.146364578519375</v>
      </c>
      <c r="AT77" s="11">
        <f>+data!AV79</f>
        <v>23.556109994346102</v>
      </c>
      <c r="AU77" s="11">
        <f>+data!AW79</f>
        <v>25.965855410172828</v>
      </c>
      <c r="AV77" s="11">
        <f>+data!AX79</f>
        <v>28.375600825999559</v>
      </c>
      <c r="AW77" s="11">
        <f>+data!AY79</f>
        <v>30.785346241826289</v>
      </c>
      <c r="AX77" s="11">
        <f>+data!AZ79</f>
        <v>37.169104458190851</v>
      </c>
      <c r="AY77" s="11">
        <f>+data!BA79</f>
        <v>43.552862674555421</v>
      </c>
      <c r="AZ77" s="11">
        <f>+data!BB79</f>
        <v>49.93662089091999</v>
      </c>
      <c r="BA77" s="11">
        <f>+data!BC79</f>
        <v>56.320379107284545</v>
      </c>
      <c r="BB77" s="11">
        <f>+data!BD79</f>
        <v>62.704137323649121</v>
      </c>
      <c r="BC77" s="11">
        <f>+data!BE79</f>
        <v>69.08789554001369</v>
      </c>
      <c r="BD77" s="11">
        <f>+data!BF79</f>
        <v>81.582514946186365</v>
      </c>
      <c r="BE77" s="11">
        <f>+data!BG79</f>
        <v>126.41614928598248</v>
      </c>
      <c r="BF77" s="11">
        <f>+data!BH79</f>
        <v>152.87534332258346</v>
      </c>
      <c r="BG77" s="11">
        <f>+data!BI79</f>
        <v>143.56023706647565</v>
      </c>
      <c r="BH77" s="11">
        <f>+data!BJ79</f>
        <v>138.84819427435937</v>
      </c>
      <c r="BI77" s="11">
        <f>+data!BK79</f>
        <v>138.2199219020772</v>
      </c>
      <c r="BJ77" s="11">
        <f>+data!BL79</f>
        <v>136.02096859908963</v>
      </c>
      <c r="BK77" s="11">
        <f>+data!BM79</f>
        <v>136.02096859908963</v>
      </c>
      <c r="BL77" s="11">
        <f>+data!BN79</f>
        <v>136.02096859908963</v>
      </c>
      <c r="BM77" s="11">
        <f>+data!BO79</f>
        <v>136.02096859908963</v>
      </c>
      <c r="BN77" s="11">
        <f>+data!BP79</f>
        <v>136.02096859908963</v>
      </c>
      <c r="BO77" s="11">
        <f>+data!BQ79</f>
        <v>136.02096859908963</v>
      </c>
      <c r="BP77" s="11">
        <f>+data!BR79</f>
        <v>136.02096859908963</v>
      </c>
      <c r="BQ77" s="11">
        <f>+data!BS79</f>
        <v>136.02096859908963</v>
      </c>
      <c r="BR77" s="11">
        <f>+data!BT79</f>
        <v>136.02096859908963</v>
      </c>
      <c r="BS77" s="11">
        <f>+data!BU79</f>
        <v>136.02096859908963</v>
      </c>
      <c r="BT77" s="11">
        <f>+data!BV79</f>
        <v>136.02096859908963</v>
      </c>
      <c r="BU77" s="11">
        <f>+data!BW79</f>
        <v>136.02096859908963</v>
      </c>
      <c r="BV77" s="11">
        <f>+data!BX79</f>
        <v>136.02096859908963</v>
      </c>
      <c r="BW77" s="11">
        <f>+data!BY79</f>
        <v>136.02096859908963</v>
      </c>
      <c r="BX77" s="11">
        <f>+data!BZ79</f>
        <v>136.02096859908963</v>
      </c>
      <c r="BY77" s="11">
        <f>+data!CA79</f>
        <v>136.02096859908963</v>
      </c>
      <c r="BZ77" s="11">
        <f>+data!CB79</f>
        <v>136.02096859908963</v>
      </c>
      <c r="CA77" s="11">
        <f>+data!CC79</f>
        <v>136.02096859908963</v>
      </c>
    </row>
    <row r="78" spans="1:79" x14ac:dyDescent="0.2">
      <c r="A78" s="9">
        <f>+data!B80</f>
        <v>270</v>
      </c>
      <c r="B78" s="11">
        <f>+data!D80</f>
        <v>0</v>
      </c>
      <c r="C78" s="11">
        <f>+data!E80</f>
        <v>0</v>
      </c>
      <c r="D78" s="11">
        <f>+data!F80</f>
        <v>0</v>
      </c>
      <c r="E78" s="11">
        <f>+data!G80</f>
        <v>0</v>
      </c>
      <c r="F78" s="11">
        <f>+data!H80</f>
        <v>0</v>
      </c>
      <c r="G78" s="11">
        <f>+data!I80</f>
        <v>0</v>
      </c>
      <c r="H78" s="11">
        <f>+data!J80</f>
        <v>0</v>
      </c>
      <c r="I78" s="11">
        <f>+data!K80</f>
        <v>0</v>
      </c>
      <c r="J78" s="11">
        <f>+data!L80</f>
        <v>0</v>
      </c>
      <c r="K78" s="11">
        <f>+data!M80</f>
        <v>0</v>
      </c>
      <c r="L78" s="11">
        <f>+data!N80</f>
        <v>0</v>
      </c>
      <c r="M78" s="11">
        <f>+data!O80</f>
        <v>0</v>
      </c>
      <c r="N78" s="11">
        <f>+data!P80</f>
        <v>0</v>
      </c>
      <c r="O78" s="11">
        <f>+data!Q80</f>
        <v>0</v>
      </c>
      <c r="P78" s="11">
        <f>+data!R80</f>
        <v>0</v>
      </c>
      <c r="Q78" s="11">
        <f>+data!S80</f>
        <v>0</v>
      </c>
      <c r="R78" s="11">
        <f>+data!T80</f>
        <v>0</v>
      </c>
      <c r="S78" s="11">
        <f>+data!U80</f>
        <v>0</v>
      </c>
      <c r="T78" s="11">
        <f>+data!V80</f>
        <v>0</v>
      </c>
      <c r="U78" s="11">
        <f>+data!W80</f>
        <v>0</v>
      </c>
      <c r="V78" s="11">
        <f>+data!X80</f>
        <v>0</v>
      </c>
      <c r="W78" s="11">
        <f>+data!Y80</f>
        <v>0</v>
      </c>
      <c r="X78" s="11">
        <f>+data!Z80</f>
        <v>0</v>
      </c>
      <c r="Y78" s="11">
        <f>+data!AA80</f>
        <v>0</v>
      </c>
      <c r="Z78" s="11">
        <f>+data!AB80</f>
        <v>0</v>
      </c>
      <c r="AA78" s="11">
        <f>+data!AC80</f>
        <v>0</v>
      </c>
      <c r="AB78" s="11">
        <f>+data!AD80</f>
        <v>0</v>
      </c>
      <c r="AC78" s="11">
        <f>+data!AE80</f>
        <v>1.0664191530944624</v>
      </c>
      <c r="AD78" s="11">
        <f>+data!AF80</f>
        <v>1.0269655504885995</v>
      </c>
      <c r="AE78" s="11">
        <f>+data!AG80</f>
        <v>0.98751194788273611</v>
      </c>
      <c r="AF78" s="11">
        <f>+data!AH80</f>
        <v>0.94805834527687294</v>
      </c>
      <c r="AG78" s="11">
        <f>+data!AI80</f>
        <v>0.90860474267100977</v>
      </c>
      <c r="AH78" s="11">
        <f>+data!AJ80</f>
        <v>0.8691511400651466</v>
      </c>
      <c r="AI78" s="11">
        <f>+data!AK80</f>
        <v>0.82969753745928332</v>
      </c>
      <c r="AJ78" s="11">
        <f>+data!AL80</f>
        <v>0.79024393485342015</v>
      </c>
      <c r="AK78" s="11">
        <f>+data!AM80</f>
        <v>0.75079033224755687</v>
      </c>
      <c r="AL78" s="11">
        <f>+data!AN80</f>
        <v>0.71133672964169381</v>
      </c>
      <c r="AM78" s="11">
        <f>+data!AO80</f>
        <v>0.67188312703583064</v>
      </c>
      <c r="AN78" s="11">
        <f>+data!AP80</f>
        <v>0.66984139413680777</v>
      </c>
      <c r="AO78" s="11">
        <f>+data!AQ80</f>
        <v>0.66779966123778489</v>
      </c>
      <c r="AP78" s="11">
        <f>+data!AR80</f>
        <v>0.66575792833876224</v>
      </c>
      <c r="AQ78" s="11">
        <f>+data!AS80</f>
        <v>0.66371619543973936</v>
      </c>
      <c r="AR78" s="11">
        <f>+data!AT80</f>
        <v>0.6616744625407166</v>
      </c>
      <c r="AS78" s="11">
        <f>+data!AU80</f>
        <v>0.65963272964169373</v>
      </c>
      <c r="AT78" s="11">
        <f>+data!AV80</f>
        <v>0.65759099674267096</v>
      </c>
      <c r="AU78" s="11">
        <f>+data!AW80</f>
        <v>0.6555492638436482</v>
      </c>
      <c r="AV78" s="11">
        <f>+data!AX80</f>
        <v>0.65350753094462544</v>
      </c>
      <c r="AW78" s="11">
        <f>+data!AY80</f>
        <v>0.65146579804560256</v>
      </c>
      <c r="AX78" s="11">
        <f>+data!AZ80</f>
        <v>0.65146579804560256</v>
      </c>
      <c r="AY78" s="11">
        <f>+data!BA80</f>
        <v>0.65146579804560256</v>
      </c>
      <c r="AZ78" s="11">
        <f>+data!BB80</f>
        <v>0.65146579804560256</v>
      </c>
      <c r="BA78" s="11">
        <f>+data!BC80</f>
        <v>0.65146579804560256</v>
      </c>
      <c r="BB78" s="11">
        <f>+data!BD80</f>
        <v>0.65146579804560256</v>
      </c>
      <c r="BC78" s="11">
        <f>+data!BE80</f>
        <v>0.65146579804560256</v>
      </c>
      <c r="BD78" s="11">
        <f>+data!BF80</f>
        <v>0.65146579804560256</v>
      </c>
      <c r="BE78" s="11">
        <f>+data!BG80</f>
        <v>0.65146579804560256</v>
      </c>
      <c r="BF78" s="11">
        <f>+data!BH80</f>
        <v>0.65146579804560256</v>
      </c>
      <c r="BG78" s="11">
        <f>+data!BI80</f>
        <v>1.3029315960912051</v>
      </c>
      <c r="BH78" s="11">
        <f>+data!BJ80</f>
        <v>1.3029315960912051</v>
      </c>
      <c r="BI78" s="11">
        <f>+data!BK80</f>
        <v>1.3029315960912051</v>
      </c>
      <c r="BJ78" s="11">
        <f>+data!BL80</f>
        <v>1.3029315960912051</v>
      </c>
      <c r="BK78" s="11">
        <f>+data!BM80</f>
        <v>1.3029315960912051</v>
      </c>
      <c r="BL78" s="11">
        <f>+data!BN80</f>
        <v>1.3029315960912051</v>
      </c>
      <c r="BM78" s="11">
        <f>+data!BO80</f>
        <v>1.6286644951140063</v>
      </c>
      <c r="BN78" s="11">
        <f>+data!BP80</f>
        <v>1.6286644951140063</v>
      </c>
      <c r="BO78" s="11">
        <f>+data!BQ80</f>
        <v>1.6286644951140063</v>
      </c>
      <c r="BP78" s="11">
        <f>+data!BR80</f>
        <v>2.6058631921824102</v>
      </c>
      <c r="BQ78" s="11">
        <f>+data!BS80</f>
        <v>3.2573289902280127</v>
      </c>
      <c r="BR78" s="11">
        <f>+data!BT80</f>
        <v>3.2573289902280127</v>
      </c>
      <c r="BS78" s="11">
        <f>+data!BU80</f>
        <v>3.7350705754614646</v>
      </c>
      <c r="BT78" s="11">
        <f>+data!BV80</f>
        <v>4.2924357582338493</v>
      </c>
      <c r="BU78" s="11">
        <f>+data!BW80</f>
        <v>4.8000965134516562</v>
      </c>
      <c r="BV78" s="11">
        <f>+data!BX80</f>
        <v>5.1134435195240329</v>
      </c>
      <c r="BW78" s="11">
        <f>+data!BY80</f>
        <v>5.5225747644135623</v>
      </c>
      <c r="BX78" s="11">
        <f>+data!BZ80</f>
        <v>6.0503925327186376</v>
      </c>
      <c r="BY78" s="11">
        <f>+data!CA80</f>
        <v>6.477039658390173</v>
      </c>
      <c r="BZ78" s="11">
        <f>+data!CB80</f>
        <v>6.8843010048025377</v>
      </c>
      <c r="CA78" s="11">
        <f>+data!CC80</f>
        <v>7.3119375297158502</v>
      </c>
    </row>
    <row r="79" spans="1:79" x14ac:dyDescent="0.2">
      <c r="A79" s="9">
        <f>+data!B81</f>
        <v>275</v>
      </c>
      <c r="B79" s="11">
        <f>+data!D81</f>
        <v>0</v>
      </c>
      <c r="C79" s="11">
        <f>+data!E81</f>
        <v>0</v>
      </c>
      <c r="D79" s="11">
        <f>+data!F81</f>
        <v>0</v>
      </c>
      <c r="E79" s="11">
        <f>+data!G81</f>
        <v>0</v>
      </c>
      <c r="F79" s="11">
        <f>+data!H81</f>
        <v>0</v>
      </c>
      <c r="G79" s="11">
        <f>+data!I81</f>
        <v>0</v>
      </c>
      <c r="H79" s="11">
        <f>+data!J81</f>
        <v>0</v>
      </c>
      <c r="I79" s="11">
        <f>+data!K81</f>
        <v>0</v>
      </c>
      <c r="J79" s="11">
        <f>+data!L81</f>
        <v>0</v>
      </c>
      <c r="K79" s="11">
        <f>+data!M81</f>
        <v>0</v>
      </c>
      <c r="L79" s="11">
        <f>+data!N81</f>
        <v>0</v>
      </c>
      <c r="M79" s="11">
        <f>+data!O81</f>
        <v>0</v>
      </c>
      <c r="N79" s="11">
        <f>+data!P81</f>
        <v>0</v>
      </c>
      <c r="O79" s="11">
        <f>+data!Q81</f>
        <v>0</v>
      </c>
      <c r="P79" s="11">
        <f>+data!R81</f>
        <v>0</v>
      </c>
      <c r="Q79" s="11">
        <f>+data!S81</f>
        <v>0</v>
      </c>
      <c r="R79" s="11">
        <f>+data!T81</f>
        <v>0</v>
      </c>
      <c r="S79" s="11">
        <f>+data!U81</f>
        <v>0</v>
      </c>
      <c r="T79" s="11">
        <f>+data!V81</f>
        <v>0</v>
      </c>
      <c r="U79" s="11">
        <f>+data!W81</f>
        <v>0</v>
      </c>
      <c r="V79" s="11">
        <f>+data!X81</f>
        <v>0</v>
      </c>
      <c r="W79" s="11">
        <f>+data!Y81</f>
        <v>0</v>
      </c>
      <c r="X79" s="11">
        <f>+data!Z81</f>
        <v>0</v>
      </c>
      <c r="Y79" s="11">
        <f>+data!AA81</f>
        <v>0</v>
      </c>
      <c r="Z79" s="11">
        <f>+data!AB81</f>
        <v>0</v>
      </c>
      <c r="AA79" s="11">
        <f>+data!AC81</f>
        <v>0</v>
      </c>
      <c r="AB79" s="11">
        <f>+data!AD81</f>
        <v>0</v>
      </c>
      <c r="AC79" s="11">
        <f>+data!AE81</f>
        <v>7.4782162885368764E-2</v>
      </c>
      <c r="AD79" s="11">
        <f>+data!AF81</f>
        <v>9.5771505604667018E-2</v>
      </c>
      <c r="AE79" s="11">
        <f>+data!AG81</f>
        <v>0.11676084832396526</v>
      </c>
      <c r="AF79" s="11">
        <f>+data!AH81</f>
        <v>0.13775019104326353</v>
      </c>
      <c r="AG79" s="11">
        <f>+data!AI81</f>
        <v>0.15873953376256175</v>
      </c>
      <c r="AH79" s="11">
        <f>+data!AJ81</f>
        <v>0.17972887648186001</v>
      </c>
      <c r="AI79" s="11">
        <f>+data!AK81</f>
        <v>0.20071821920115826</v>
      </c>
      <c r="AJ79" s="11">
        <f>+data!AL81</f>
        <v>0.22170756192045649</v>
      </c>
      <c r="AK79" s="11">
        <f>+data!AM81</f>
        <v>0.24269690463975477</v>
      </c>
      <c r="AL79" s="11">
        <f>+data!AN81</f>
        <v>0.26368624735905299</v>
      </c>
      <c r="AM79" s="11">
        <f>+data!AO81</f>
        <v>0.28467559007835125</v>
      </c>
      <c r="AN79" s="11">
        <f>+data!AP81</f>
        <v>0.35140595305995576</v>
      </c>
      <c r="AO79" s="11">
        <f>+data!AQ81</f>
        <v>0.41813631604156021</v>
      </c>
      <c r="AP79" s="11">
        <f>+data!AR81</f>
        <v>0.48486667902316472</v>
      </c>
      <c r="AQ79" s="11">
        <f>+data!AS81</f>
        <v>0.55159704200476922</v>
      </c>
      <c r="AR79" s="11">
        <f>+data!AT81</f>
        <v>0.61832740498637373</v>
      </c>
      <c r="AS79" s="11">
        <f>+data!AU81</f>
        <v>0.68505776796797824</v>
      </c>
      <c r="AT79" s="11">
        <f>+data!AV81</f>
        <v>0.75178813094958274</v>
      </c>
      <c r="AU79" s="11">
        <f>+data!AW81</f>
        <v>0.81851849393118725</v>
      </c>
      <c r="AV79" s="11">
        <f>+data!AX81</f>
        <v>0.88524885691279165</v>
      </c>
      <c r="AW79" s="11">
        <f>+data!AY81</f>
        <v>0.95197921989439616</v>
      </c>
      <c r="AX79" s="11">
        <f>+data!AZ81</f>
        <v>3.2136021688525522</v>
      </c>
      <c r="AY79" s="11">
        <f>+data!BA81</f>
        <v>5.4752251178107079</v>
      </c>
      <c r="AZ79" s="11">
        <f>+data!BB81</f>
        <v>7.7368480667688644</v>
      </c>
      <c r="BA79" s="11">
        <f>+data!BC81</f>
        <v>9.99847101572702</v>
      </c>
      <c r="BB79" s="11">
        <f>+data!BD81</f>
        <v>12.260093964685176</v>
      </c>
      <c r="BC79" s="11">
        <f>+data!BE81</f>
        <v>14.521716913643333</v>
      </c>
      <c r="BD79" s="11">
        <f>+data!BF81</f>
        <v>14.521716913643333</v>
      </c>
      <c r="BE79" s="11">
        <f>+data!BG81</f>
        <v>15.328478964401295</v>
      </c>
      <c r="BF79" s="11">
        <f>+data!BH81</f>
        <v>15.328478964401295</v>
      </c>
      <c r="BG79" s="11">
        <f>+data!BI81</f>
        <v>16.135241015159259</v>
      </c>
      <c r="BH79" s="11">
        <f>+data!BJ81</f>
        <v>16.135241015159259</v>
      </c>
      <c r="BI79" s="11">
        <f>+data!BK81</f>
        <v>17.748765116675184</v>
      </c>
      <c r="BJ79" s="11">
        <f>+data!BL81</f>
        <v>19.362289218191108</v>
      </c>
      <c r="BK79" s="11">
        <f>+data!BM81</f>
        <v>19.362289218191108</v>
      </c>
      <c r="BL79" s="11">
        <f>+data!BN81</f>
        <v>19.362289218191108</v>
      </c>
      <c r="BM79" s="11">
        <f>+data!BO81</f>
        <v>19.362289218191108</v>
      </c>
      <c r="BN79" s="11">
        <f>+data!BP81</f>
        <v>19.362289218191108</v>
      </c>
      <c r="BO79" s="11">
        <f>+data!BQ81</f>
        <v>19.362289218191108</v>
      </c>
      <c r="BP79" s="11">
        <f>+data!BR81</f>
        <v>19.362289218191108</v>
      </c>
      <c r="BQ79" s="11">
        <f>+data!BS81</f>
        <v>19.362289218191108</v>
      </c>
      <c r="BR79" s="11">
        <f>+data!BT81</f>
        <v>19.362289218191108</v>
      </c>
      <c r="BS79" s="11">
        <f>+data!BU81</f>
        <v>19.362289218191108</v>
      </c>
      <c r="BT79" s="11">
        <f>+data!BV81</f>
        <v>19.362289218191108</v>
      </c>
      <c r="BU79" s="11">
        <f>+data!BW81</f>
        <v>19.362289218191108</v>
      </c>
      <c r="BV79" s="11">
        <f>+data!BX81</f>
        <v>19.362289218191108</v>
      </c>
      <c r="BW79" s="11">
        <f>+data!BY81</f>
        <v>19.362289218191108</v>
      </c>
      <c r="BX79" s="11">
        <f>+data!BZ81</f>
        <v>19.362289218191108</v>
      </c>
      <c r="BY79" s="11">
        <f>+data!CA81</f>
        <v>19.362289218191108</v>
      </c>
      <c r="BZ79" s="11">
        <f>+data!CB81</f>
        <v>19.362289218191108</v>
      </c>
      <c r="CA79" s="11">
        <f>+data!CC81</f>
        <v>19.362289218191108</v>
      </c>
    </row>
    <row r="80" spans="1:79" x14ac:dyDescent="0.2">
      <c r="A80" s="9">
        <f>+data!B82</f>
        <v>276</v>
      </c>
      <c r="B80" s="11">
        <f>+data!D82</f>
        <v>0</v>
      </c>
      <c r="C80" s="11">
        <f>+data!E82</f>
        <v>0</v>
      </c>
      <c r="D80" s="11">
        <f>+data!F82</f>
        <v>0</v>
      </c>
      <c r="E80" s="11">
        <f>+data!G82</f>
        <v>0</v>
      </c>
      <c r="F80" s="11">
        <f>+data!H82</f>
        <v>0</v>
      </c>
      <c r="G80" s="11">
        <f>+data!I82</f>
        <v>0</v>
      </c>
      <c r="H80" s="11">
        <f>+data!J82</f>
        <v>0</v>
      </c>
      <c r="I80" s="11">
        <f>+data!K82</f>
        <v>0</v>
      </c>
      <c r="J80" s="11">
        <f>+data!L82</f>
        <v>0</v>
      </c>
      <c r="K80" s="11">
        <f>+data!M82</f>
        <v>0</v>
      </c>
      <c r="L80" s="11">
        <f>+data!N82</f>
        <v>0</v>
      </c>
      <c r="M80" s="11">
        <f>+data!O82</f>
        <v>0</v>
      </c>
      <c r="N80" s="11">
        <f>+data!P82</f>
        <v>0</v>
      </c>
      <c r="O80" s="11">
        <f>+data!Q82</f>
        <v>0</v>
      </c>
      <c r="P80" s="11">
        <f>+data!R82</f>
        <v>0</v>
      </c>
      <c r="Q80" s="11">
        <f>+data!S82</f>
        <v>0</v>
      </c>
      <c r="R80" s="11">
        <f>+data!T82</f>
        <v>0</v>
      </c>
      <c r="S80" s="11">
        <f>+data!U82</f>
        <v>0</v>
      </c>
      <c r="T80" s="11">
        <f>+data!V82</f>
        <v>0</v>
      </c>
      <c r="U80" s="11">
        <f>+data!W82</f>
        <v>0</v>
      </c>
      <c r="V80" s="11">
        <f>+data!X82</f>
        <v>1.3670125909090913</v>
      </c>
      <c r="W80" s="11">
        <f>+data!Y82</f>
        <v>2.1872201454545444</v>
      </c>
      <c r="X80" s="11">
        <f>+data!Z82</f>
        <v>3.5542327363636352</v>
      </c>
      <c r="Y80" s="11">
        <f>+data!AA82</f>
        <v>4.3744402909090923</v>
      </c>
      <c r="Z80" s="11">
        <f>+data!AB82</f>
        <v>2.3239214045454544</v>
      </c>
      <c r="AA80" s="11">
        <f>+data!AC82</f>
        <v>3.0074277000000005</v>
      </c>
      <c r="AB80" s="11">
        <f>+data!AD82</f>
        <v>3.2808302181818174</v>
      </c>
      <c r="AC80" s="11">
        <f>+data!AE82</f>
        <v>3.0074277</v>
      </c>
      <c r="AD80" s="11">
        <f>+data!AF82</f>
        <v>3.4471317400000001</v>
      </c>
      <c r="AE80" s="11">
        <f>+data!AG82</f>
        <v>3.8868357800000002</v>
      </c>
      <c r="AF80" s="11">
        <f>+data!AH82</f>
        <v>4.3265398200000007</v>
      </c>
      <c r="AG80" s="11">
        <f>+data!AI82</f>
        <v>4.7662438600000012</v>
      </c>
      <c r="AH80" s="11">
        <f>+data!AJ82</f>
        <v>5.2059479000000008</v>
      </c>
      <c r="AI80" s="11">
        <f>+data!AK82</f>
        <v>5.6456519400000014</v>
      </c>
      <c r="AJ80" s="11">
        <f>+data!AL82</f>
        <v>6.085355980000001</v>
      </c>
      <c r="AK80" s="11">
        <f>+data!AM82</f>
        <v>6.5250600200000015</v>
      </c>
      <c r="AL80" s="11">
        <f>+data!AN82</f>
        <v>6.964764060000002</v>
      </c>
      <c r="AM80" s="11">
        <f>+data!AO82</f>
        <v>7.4044681000000017</v>
      </c>
      <c r="AN80" s="11">
        <f>+data!AP82</f>
        <v>15.664021290000001</v>
      </c>
      <c r="AO80" s="11">
        <f>+data!AQ82</f>
        <v>23.923574480000003</v>
      </c>
      <c r="AP80" s="11">
        <f>+data!AR82</f>
        <v>32.183127669999998</v>
      </c>
      <c r="AQ80" s="11">
        <f>+data!AS82</f>
        <v>40.442680860000003</v>
      </c>
      <c r="AR80" s="11">
        <f>+data!AT82</f>
        <v>48.702234050000001</v>
      </c>
      <c r="AS80" s="11">
        <f>+data!AU82</f>
        <v>56.96178724</v>
      </c>
      <c r="AT80" s="11">
        <f>+data!AV82</f>
        <v>65.221340429999998</v>
      </c>
      <c r="AU80" s="11">
        <f>+data!AW82</f>
        <v>73.480893620000003</v>
      </c>
      <c r="AV80" s="11">
        <f>+data!AX82</f>
        <v>81.740446809999995</v>
      </c>
      <c r="AW80" s="11">
        <f>+data!AY82</f>
        <v>90</v>
      </c>
      <c r="AX80" s="11">
        <f>+data!AZ82</f>
        <v>99.335901855812423</v>
      </c>
      <c r="AY80" s="11">
        <f>+data!BA82</f>
        <v>108.67180371162486</v>
      </c>
      <c r="AZ80" s="11">
        <f>+data!BB82</f>
        <v>118.00770556743728</v>
      </c>
      <c r="BA80" s="11">
        <f>+data!BC82</f>
        <v>127.34360742324972</v>
      </c>
      <c r="BB80" s="11">
        <f>+data!BD82</f>
        <v>136.67950927906213</v>
      </c>
      <c r="BC80" s="11">
        <f>+data!BE82</f>
        <v>146.01541113487457</v>
      </c>
      <c r="BD80" s="11">
        <f>+data!BF82</f>
        <v>190.59332481468053</v>
      </c>
      <c r="BE80" s="11">
        <f>+data!BG82</f>
        <v>209.24326829296669</v>
      </c>
      <c r="BF80" s="11">
        <f>+data!BH82</f>
        <v>219.25055503741291</v>
      </c>
      <c r="BG80" s="11">
        <f>+data!BI82</f>
        <v>220.61518504801921</v>
      </c>
      <c r="BH80" s="11">
        <f>+data!BJ82</f>
        <v>223.79932173943394</v>
      </c>
      <c r="BI80" s="11">
        <f>+data!BK82</f>
        <v>225.16395175004024</v>
      </c>
      <c r="BJ80" s="11">
        <f>+data!BL82</f>
        <v>227.43833510105074</v>
      </c>
      <c r="BK80" s="11">
        <f>+data!BM82</f>
        <v>227.43833510105074</v>
      </c>
      <c r="BL80" s="11">
        <f>+data!BN82</f>
        <v>231.98710180307177</v>
      </c>
      <c r="BM80" s="11">
        <f>+data!BO82</f>
        <v>234.57989882322374</v>
      </c>
      <c r="BN80" s="11">
        <f>+data!BP82</f>
        <v>234.71636182428438</v>
      </c>
      <c r="BO80" s="11">
        <f>+data!BQ82</f>
        <v>234.71636182428438</v>
      </c>
      <c r="BP80" s="11">
        <f>+data!BR82</f>
        <v>234.71636182428438</v>
      </c>
      <c r="BQ80" s="11">
        <f>+data!BS82</f>
        <v>234.71636182428438</v>
      </c>
      <c r="BR80" s="11">
        <f>+data!BT82</f>
        <v>234.71636182428438</v>
      </c>
      <c r="BS80" s="11">
        <f>+data!BU82</f>
        <v>234.76184949130453</v>
      </c>
      <c r="BT80" s="11">
        <f>+data!BV82</f>
        <v>234.74668693563115</v>
      </c>
      <c r="BU80" s="11">
        <f>+data!BW82</f>
        <v>234.75780614312495</v>
      </c>
      <c r="BV80" s="11">
        <f>+data!BX82</f>
        <v>234.77027313334526</v>
      </c>
      <c r="BW80" s="11">
        <f>+data!BY82</f>
        <v>234.78276258661103</v>
      </c>
      <c r="BX80" s="11">
        <f>+data!BZ82</f>
        <v>234.79279608024177</v>
      </c>
      <c r="BY80" s="11">
        <f>+data!CA82</f>
        <v>234.79623841716102</v>
      </c>
      <c r="BZ80" s="11">
        <f>+data!CB82</f>
        <v>234.81094888324571</v>
      </c>
      <c r="CA80" s="11">
        <f>+data!CC82</f>
        <v>234.82050184518982</v>
      </c>
    </row>
    <row r="81" spans="1:79" x14ac:dyDescent="0.2">
      <c r="A81" s="9">
        <f>+data!B83</f>
        <v>288</v>
      </c>
      <c r="B81" s="11">
        <f>+data!D83</f>
        <v>0</v>
      </c>
      <c r="C81" s="11">
        <f>+data!E83</f>
        <v>0</v>
      </c>
      <c r="D81" s="11">
        <f>+data!F83</f>
        <v>0</v>
      </c>
      <c r="E81" s="11">
        <f>+data!G83</f>
        <v>0</v>
      </c>
      <c r="F81" s="11">
        <f>+data!H83</f>
        <v>0</v>
      </c>
      <c r="G81" s="11">
        <f>+data!I83</f>
        <v>0</v>
      </c>
      <c r="H81" s="11">
        <f>+data!J83</f>
        <v>0</v>
      </c>
      <c r="I81" s="11">
        <f>+data!K83</f>
        <v>0</v>
      </c>
      <c r="J81" s="11">
        <f>+data!L83</f>
        <v>0</v>
      </c>
      <c r="K81" s="11">
        <f>+data!M83</f>
        <v>0</v>
      </c>
      <c r="L81" s="11">
        <f>+data!N83</f>
        <v>0</v>
      </c>
      <c r="M81" s="11">
        <f>+data!O83</f>
        <v>0</v>
      </c>
      <c r="N81" s="11">
        <f>+data!P83</f>
        <v>0</v>
      </c>
      <c r="O81" s="11">
        <f>+data!Q83</f>
        <v>0</v>
      </c>
      <c r="P81" s="11">
        <f>+data!R83</f>
        <v>0</v>
      </c>
      <c r="Q81" s="11">
        <f>+data!S83</f>
        <v>0</v>
      </c>
      <c r="R81" s="11">
        <f>+data!T83</f>
        <v>0</v>
      </c>
      <c r="S81" s="11">
        <f>+data!U83</f>
        <v>0</v>
      </c>
      <c r="T81" s="11">
        <f>+data!V83</f>
        <v>0</v>
      </c>
      <c r="U81" s="11">
        <f>+data!W83</f>
        <v>0</v>
      </c>
      <c r="V81" s="11">
        <f>+data!X83</f>
        <v>0</v>
      </c>
      <c r="W81" s="11">
        <f>+data!Y83</f>
        <v>0</v>
      </c>
      <c r="X81" s="11">
        <f>+data!Z83</f>
        <v>0</v>
      </c>
      <c r="Y81" s="11">
        <f>+data!AA83</f>
        <v>0</v>
      </c>
      <c r="Z81" s="11">
        <f>+data!AB83</f>
        <v>0</v>
      </c>
      <c r="AA81" s="11">
        <f>+data!AC83</f>
        <v>0</v>
      </c>
      <c r="AB81" s="11">
        <f>+data!AD83</f>
        <v>0</v>
      </c>
      <c r="AC81" s="11">
        <f>+data!AE83</f>
        <v>1.2628898847457626</v>
      </c>
      <c r="AD81" s="11">
        <f>+data!AF83</f>
        <v>1.317705627118644</v>
      </c>
      <c r="AE81" s="11">
        <f>+data!AG83</f>
        <v>1.3725213694915253</v>
      </c>
      <c r="AF81" s="11">
        <f>+data!AH83</f>
        <v>1.4273371118644069</v>
      </c>
      <c r="AG81" s="11">
        <f>+data!AI83</f>
        <v>1.4821528542372882</v>
      </c>
      <c r="AH81" s="11">
        <f>+data!AJ83</f>
        <v>1.5369685966101696</v>
      </c>
      <c r="AI81" s="11">
        <f>+data!AK83</f>
        <v>1.5917843389830508</v>
      </c>
      <c r="AJ81" s="11">
        <f>+data!AL83</f>
        <v>1.6466000813559323</v>
      </c>
      <c r="AK81" s="11">
        <f>+data!AM83</f>
        <v>1.7014158237288137</v>
      </c>
      <c r="AL81" s="11">
        <f>+data!AN83</f>
        <v>1.7562315661016952</v>
      </c>
      <c r="AM81" s="11">
        <f>+data!AO83</f>
        <v>1.8110473084745764</v>
      </c>
      <c r="AN81" s="11">
        <f>+data!AP83</f>
        <v>1.819773086101695</v>
      </c>
      <c r="AO81" s="11">
        <f>+data!AQ83</f>
        <v>1.8284988637288135</v>
      </c>
      <c r="AP81" s="11">
        <f>+data!AR83</f>
        <v>1.8372246413559323</v>
      </c>
      <c r="AQ81" s="11">
        <f>+data!AS83</f>
        <v>1.8459504189830511</v>
      </c>
      <c r="AR81" s="11">
        <f>+data!AT83</f>
        <v>1.8546761966101697</v>
      </c>
      <c r="AS81" s="11">
        <f>+data!AU83</f>
        <v>1.8634019742372883</v>
      </c>
      <c r="AT81" s="11">
        <f>+data!AV83</f>
        <v>1.8721277518644068</v>
      </c>
      <c r="AU81" s="11">
        <f>+data!AW83</f>
        <v>1.8808535294915256</v>
      </c>
      <c r="AV81" s="11">
        <f>+data!AX83</f>
        <v>1.8895793071186442</v>
      </c>
      <c r="AW81" s="11">
        <f>+data!AY83</f>
        <v>1.8983050847457628</v>
      </c>
      <c r="AX81" s="11">
        <f>+data!AZ83</f>
        <v>2.5310734463276834</v>
      </c>
      <c r="AY81" s="11">
        <f>+data!BA83</f>
        <v>3.1638418079096042</v>
      </c>
      <c r="AZ81" s="11">
        <f>+data!BB83</f>
        <v>3.7966101694915255</v>
      </c>
      <c r="BA81" s="11">
        <f>+data!BC83</f>
        <v>4.4293785310734455</v>
      </c>
      <c r="BB81" s="11">
        <f>+data!BD83</f>
        <v>5.0621468926553677</v>
      </c>
      <c r="BC81" s="11">
        <f>+data!BE83</f>
        <v>5.6949152542372881</v>
      </c>
      <c r="BD81" s="11">
        <f>+data!BF83</f>
        <v>5.6949152542372881</v>
      </c>
      <c r="BE81" s="11">
        <f>+data!BG83</f>
        <v>5.6949152542372881</v>
      </c>
      <c r="BF81" s="11">
        <f>+data!BH83</f>
        <v>5.6949152542372881</v>
      </c>
      <c r="BG81" s="11">
        <f>+data!BI83</f>
        <v>29.423728813559322</v>
      </c>
      <c r="BH81" s="11">
        <f>+data!BJ83</f>
        <v>29.423728813559322</v>
      </c>
      <c r="BI81" s="11">
        <f>+data!BK83</f>
        <v>29.423728813559322</v>
      </c>
      <c r="BJ81" s="11">
        <f>+data!BL83</f>
        <v>30.372881355932204</v>
      </c>
      <c r="BK81" s="11">
        <f>+data!BM83</f>
        <v>30.372881355932204</v>
      </c>
      <c r="BL81" s="11">
        <f>+data!BN83</f>
        <v>31.322033898305087</v>
      </c>
      <c r="BM81" s="11">
        <f>+data!BO83</f>
        <v>31.322033898305087</v>
      </c>
      <c r="BN81" s="11">
        <f>+data!BP83</f>
        <v>32.271186440677965</v>
      </c>
      <c r="BO81" s="11">
        <f>+data!BQ83</f>
        <v>32.271186440677965</v>
      </c>
      <c r="BP81" s="11">
        <f>+data!BR83</f>
        <v>32.271186440677965</v>
      </c>
      <c r="BQ81" s="11">
        <f>+data!BS83</f>
        <v>32.271186440677965</v>
      </c>
      <c r="BR81" s="11">
        <f>+data!BT83</f>
        <v>32.271186440677965</v>
      </c>
      <c r="BS81" s="11">
        <f>+data!BU83</f>
        <v>32.587570621468934</v>
      </c>
      <c r="BT81" s="11">
        <f>+data!BV83</f>
        <v>32.482109227871945</v>
      </c>
      <c r="BU81" s="11">
        <f>+data!BW83</f>
        <v>32.559447583176414</v>
      </c>
      <c r="BV81" s="11">
        <f>+data!BX83</f>
        <v>32.646160284578364</v>
      </c>
      <c r="BW81" s="11">
        <f>+data!BY83</f>
        <v>32.733029225081964</v>
      </c>
      <c r="BX81" s="11">
        <f>+data!BZ83</f>
        <v>32.802816023807878</v>
      </c>
      <c r="BY81" s="11">
        <f>+data!CA83</f>
        <v>32.8267587981369</v>
      </c>
      <c r="BZ81" s="11">
        <f>+data!CB83</f>
        <v>32.929075735147855</v>
      </c>
      <c r="CA81" s="11">
        <f>+data!CC83</f>
        <v>32.995520251580778</v>
      </c>
    </row>
    <row r="82" spans="1:79" x14ac:dyDescent="0.2">
      <c r="A82" s="9">
        <f>+data!B84</f>
        <v>292</v>
      </c>
      <c r="B82" s="11">
        <f>+data!D84</f>
        <v>0</v>
      </c>
      <c r="C82" s="11">
        <f>+data!E84</f>
        <v>0</v>
      </c>
      <c r="D82" s="11">
        <f>+data!F84</f>
        <v>0</v>
      </c>
      <c r="E82" s="11">
        <f>+data!G84</f>
        <v>0</v>
      </c>
      <c r="F82" s="11">
        <f>+data!H84</f>
        <v>0</v>
      </c>
      <c r="G82" s="11">
        <f>+data!I84</f>
        <v>0</v>
      </c>
      <c r="H82" s="11">
        <f>+data!J84</f>
        <v>0</v>
      </c>
      <c r="I82" s="11">
        <f>+data!K84</f>
        <v>0</v>
      </c>
      <c r="J82" s="11">
        <f>+data!L84</f>
        <v>0</v>
      </c>
      <c r="K82" s="11">
        <f>+data!M84</f>
        <v>0</v>
      </c>
      <c r="L82" s="11">
        <f>+data!N84</f>
        <v>0</v>
      </c>
      <c r="M82" s="11">
        <f>+data!O84</f>
        <v>0</v>
      </c>
      <c r="N82" s="11">
        <f>+data!P84</f>
        <v>0</v>
      </c>
      <c r="O82" s="11">
        <f>+data!Q84</f>
        <v>0</v>
      </c>
      <c r="P82" s="11">
        <f>+data!R84</f>
        <v>0</v>
      </c>
      <c r="Q82" s="11">
        <f>+data!S84</f>
        <v>0</v>
      </c>
      <c r="R82" s="11">
        <f>+data!T84</f>
        <v>0</v>
      </c>
      <c r="S82" s="11">
        <f>+data!U84</f>
        <v>0</v>
      </c>
      <c r="T82" s="11">
        <f>+data!V84</f>
        <v>0</v>
      </c>
      <c r="U82" s="11">
        <f>+data!W84</f>
        <v>0</v>
      </c>
      <c r="V82" s="11">
        <f>+data!X84</f>
        <v>0</v>
      </c>
      <c r="W82" s="11">
        <f>+data!Y84</f>
        <v>0</v>
      </c>
      <c r="X82" s="11">
        <f>+data!Z84</f>
        <v>0</v>
      </c>
      <c r="Y82" s="11">
        <f>+data!AA84</f>
        <v>0</v>
      </c>
      <c r="Z82" s="11">
        <f>+data!AB84</f>
        <v>0</v>
      </c>
      <c r="AA82" s="11">
        <f>+data!AC84</f>
        <v>0</v>
      </c>
      <c r="AB82" s="11">
        <f>+data!AD84</f>
        <v>0</v>
      </c>
      <c r="AC82" s="11">
        <f>+data!AE84</f>
        <v>0</v>
      </c>
      <c r="AD82" s="11">
        <f>+data!AF84</f>
        <v>0</v>
      </c>
      <c r="AE82" s="11">
        <f>+data!AG84</f>
        <v>0</v>
      </c>
      <c r="AF82" s="11">
        <f>+data!AH84</f>
        <v>0</v>
      </c>
      <c r="AG82" s="11">
        <f>+data!AI84</f>
        <v>0</v>
      </c>
      <c r="AH82" s="11">
        <f>+data!AJ84</f>
        <v>0</v>
      </c>
      <c r="AI82" s="11">
        <f>+data!AK84</f>
        <v>0</v>
      </c>
      <c r="AJ82" s="11">
        <f>+data!AL84</f>
        <v>0</v>
      </c>
      <c r="AK82" s="11">
        <f>+data!AM84</f>
        <v>0</v>
      </c>
      <c r="AL82" s="11">
        <f>+data!AN84</f>
        <v>0</v>
      </c>
      <c r="AM82" s="11">
        <f>+data!AO84</f>
        <v>0</v>
      </c>
      <c r="AN82" s="11">
        <f>+data!AP84</f>
        <v>0</v>
      </c>
      <c r="AO82" s="11">
        <f>+data!AQ84</f>
        <v>0</v>
      </c>
      <c r="AP82" s="11">
        <f>+data!AR84</f>
        <v>0</v>
      </c>
      <c r="AQ82" s="11">
        <f>+data!AS84</f>
        <v>0</v>
      </c>
      <c r="AR82" s="11">
        <f>+data!AT84</f>
        <v>0</v>
      </c>
      <c r="AS82" s="11">
        <f>+data!AU84</f>
        <v>0</v>
      </c>
      <c r="AT82" s="11">
        <f>+data!AV84</f>
        <v>0</v>
      </c>
      <c r="AU82" s="11">
        <f>+data!AW84</f>
        <v>0</v>
      </c>
      <c r="AV82" s="11">
        <f>+data!AX84</f>
        <v>0</v>
      </c>
      <c r="AW82" s="11">
        <f>+data!AY84</f>
        <v>0</v>
      </c>
      <c r="AX82" s="11">
        <f>+data!AZ84</f>
        <v>0</v>
      </c>
      <c r="AY82" s="11">
        <f>+data!BA84</f>
        <v>0</v>
      </c>
      <c r="AZ82" s="11">
        <f>+data!BB84</f>
        <v>0</v>
      </c>
      <c r="BA82" s="11">
        <f>+data!BC84</f>
        <v>0</v>
      </c>
      <c r="BB82" s="11">
        <f>+data!BD84</f>
        <v>0</v>
      </c>
      <c r="BC82" s="11">
        <f>+data!BE84</f>
        <v>0</v>
      </c>
      <c r="BD82" s="11">
        <f>+data!BF84</f>
        <v>0</v>
      </c>
      <c r="BE82" s="11">
        <f>+data!BG84</f>
        <v>0</v>
      </c>
      <c r="BF82" s="11">
        <f>+data!BH84</f>
        <v>0</v>
      </c>
      <c r="BG82" s="11">
        <f>+data!BI84</f>
        <v>0</v>
      </c>
      <c r="BH82" s="11">
        <f>+data!BJ84</f>
        <v>0</v>
      </c>
      <c r="BI82" s="11">
        <f>+data!BK84</f>
        <v>0</v>
      </c>
      <c r="BJ82" s="11">
        <f>+data!BL84</f>
        <v>0</v>
      </c>
      <c r="BK82" s="11">
        <f>+data!BM84</f>
        <v>0</v>
      </c>
      <c r="BL82" s="11">
        <f>+data!BN84</f>
        <v>0</v>
      </c>
      <c r="BM82" s="11">
        <f>+data!BO84</f>
        <v>0</v>
      </c>
      <c r="BN82" s="11">
        <f>+data!BP84</f>
        <v>0</v>
      </c>
      <c r="BO82" s="11">
        <f>+data!BQ84</f>
        <v>0</v>
      </c>
      <c r="BP82" s="11">
        <f>+data!BR84</f>
        <v>0</v>
      </c>
      <c r="BQ82" s="11">
        <f>+data!BS84</f>
        <v>0</v>
      </c>
      <c r="BR82" s="11">
        <f>+data!BT84</f>
        <v>0</v>
      </c>
      <c r="BS82" s="11">
        <f>+data!BU84</f>
        <v>0</v>
      </c>
      <c r="BT82" s="11">
        <f>+data!BV84</f>
        <v>0</v>
      </c>
      <c r="BU82" s="11">
        <f>+data!BW84</f>
        <v>0</v>
      </c>
      <c r="BV82" s="11">
        <f>+data!BX84</f>
        <v>0</v>
      </c>
      <c r="BW82" s="11">
        <f>+data!BY84</f>
        <v>0</v>
      </c>
      <c r="BX82" s="11">
        <f>+data!BZ84</f>
        <v>0</v>
      </c>
      <c r="BY82" s="11">
        <f>+data!CA84</f>
        <v>0</v>
      </c>
      <c r="BZ82" s="11">
        <f>+data!CB84</f>
        <v>0</v>
      </c>
      <c r="CA82" s="11">
        <f>+data!CC84</f>
        <v>0</v>
      </c>
    </row>
    <row r="83" spans="1:79" x14ac:dyDescent="0.2">
      <c r="A83" s="9">
        <f>+data!B85</f>
        <v>296</v>
      </c>
      <c r="B83" s="11">
        <f>+data!D85</f>
        <v>0</v>
      </c>
      <c r="C83" s="11">
        <f>+data!E85</f>
        <v>0</v>
      </c>
      <c r="D83" s="11">
        <f>+data!F85</f>
        <v>0</v>
      </c>
      <c r="E83" s="11">
        <f>+data!G85</f>
        <v>0</v>
      </c>
      <c r="F83" s="11">
        <f>+data!H85</f>
        <v>0</v>
      </c>
      <c r="G83" s="11">
        <f>+data!I85</f>
        <v>0</v>
      </c>
      <c r="H83" s="11">
        <f>+data!J85</f>
        <v>0</v>
      </c>
      <c r="I83" s="11">
        <f>+data!K85</f>
        <v>0</v>
      </c>
      <c r="J83" s="11">
        <f>+data!L85</f>
        <v>0</v>
      </c>
      <c r="K83" s="11">
        <f>+data!M85</f>
        <v>0</v>
      </c>
      <c r="L83" s="11">
        <f>+data!N85</f>
        <v>0</v>
      </c>
      <c r="M83" s="11">
        <f>+data!O85</f>
        <v>0</v>
      </c>
      <c r="N83" s="11">
        <f>+data!P85</f>
        <v>0</v>
      </c>
      <c r="O83" s="11">
        <f>+data!Q85</f>
        <v>0</v>
      </c>
      <c r="P83" s="11">
        <f>+data!R85</f>
        <v>0</v>
      </c>
      <c r="Q83" s="11">
        <f>+data!S85</f>
        <v>0</v>
      </c>
      <c r="R83" s="11">
        <f>+data!T85</f>
        <v>0</v>
      </c>
      <c r="S83" s="11">
        <f>+data!U85</f>
        <v>0</v>
      </c>
      <c r="T83" s="11">
        <f>+data!V85</f>
        <v>0</v>
      </c>
      <c r="U83" s="11">
        <f>+data!W85</f>
        <v>0</v>
      </c>
      <c r="V83" s="11">
        <f>+data!X85</f>
        <v>0</v>
      </c>
      <c r="W83" s="11">
        <f>+data!Y85</f>
        <v>0</v>
      </c>
      <c r="X83" s="11">
        <f>+data!Z85</f>
        <v>0</v>
      </c>
      <c r="Y83" s="11">
        <f>+data!AA85</f>
        <v>0</v>
      </c>
      <c r="Z83" s="11">
        <f>+data!AB85</f>
        <v>0</v>
      </c>
      <c r="AA83" s="11">
        <f>+data!AC85</f>
        <v>0</v>
      </c>
      <c r="AB83" s="11">
        <f>+data!AD85</f>
        <v>0</v>
      </c>
      <c r="AC83" s="11">
        <f>+data!AE85</f>
        <v>0</v>
      </c>
      <c r="AD83" s="11">
        <f>+data!AF85</f>
        <v>0</v>
      </c>
      <c r="AE83" s="11">
        <f>+data!AG85</f>
        <v>0</v>
      </c>
      <c r="AF83" s="11">
        <f>+data!AH85</f>
        <v>0</v>
      </c>
      <c r="AG83" s="11">
        <f>+data!AI85</f>
        <v>0</v>
      </c>
      <c r="AH83" s="11">
        <f>+data!AJ85</f>
        <v>0</v>
      </c>
      <c r="AI83" s="11">
        <f>+data!AK85</f>
        <v>0</v>
      </c>
      <c r="AJ83" s="11">
        <f>+data!AL85</f>
        <v>0</v>
      </c>
      <c r="AK83" s="11">
        <f>+data!AM85</f>
        <v>0</v>
      </c>
      <c r="AL83" s="11">
        <f>+data!AN85</f>
        <v>0</v>
      </c>
      <c r="AM83" s="11">
        <f>+data!AO85</f>
        <v>0</v>
      </c>
      <c r="AN83" s="11">
        <f>+data!AP85</f>
        <v>0</v>
      </c>
      <c r="AO83" s="11">
        <f>+data!AQ85</f>
        <v>0</v>
      </c>
      <c r="AP83" s="11">
        <f>+data!AR85</f>
        <v>0</v>
      </c>
      <c r="AQ83" s="11">
        <f>+data!AS85</f>
        <v>0</v>
      </c>
      <c r="AR83" s="11">
        <f>+data!AT85</f>
        <v>0</v>
      </c>
      <c r="AS83" s="11">
        <f>+data!AU85</f>
        <v>0</v>
      </c>
      <c r="AT83" s="11">
        <f>+data!AV85</f>
        <v>0</v>
      </c>
      <c r="AU83" s="11">
        <f>+data!AW85</f>
        <v>0</v>
      </c>
      <c r="AV83" s="11">
        <f>+data!AX85</f>
        <v>0</v>
      </c>
      <c r="AW83" s="11">
        <f>+data!AY85</f>
        <v>0</v>
      </c>
      <c r="AX83" s="11">
        <f>+data!AZ85</f>
        <v>0</v>
      </c>
      <c r="AY83" s="11">
        <f>+data!BA85</f>
        <v>0</v>
      </c>
      <c r="AZ83" s="11">
        <f>+data!BB85</f>
        <v>0</v>
      </c>
      <c r="BA83" s="11">
        <f>+data!BC85</f>
        <v>0</v>
      </c>
      <c r="BB83" s="11">
        <f>+data!BD85</f>
        <v>0</v>
      </c>
      <c r="BC83" s="11">
        <f>+data!BE85</f>
        <v>0</v>
      </c>
      <c r="BD83" s="11">
        <f>+data!BF85</f>
        <v>0</v>
      </c>
      <c r="BE83" s="11">
        <f>+data!BG85</f>
        <v>0</v>
      </c>
      <c r="BF83" s="11">
        <f>+data!BH85</f>
        <v>0</v>
      </c>
      <c r="BG83" s="11">
        <f>+data!BI85</f>
        <v>0</v>
      </c>
      <c r="BH83" s="11">
        <f>+data!BJ85</f>
        <v>0</v>
      </c>
      <c r="BI83" s="11">
        <f>+data!BK85</f>
        <v>0</v>
      </c>
      <c r="BJ83" s="11">
        <f>+data!BL85</f>
        <v>0</v>
      </c>
      <c r="BK83" s="11">
        <f>+data!BM85</f>
        <v>0</v>
      </c>
      <c r="BL83" s="11">
        <f>+data!BN85</f>
        <v>0</v>
      </c>
      <c r="BM83" s="11">
        <f>+data!BO85</f>
        <v>0</v>
      </c>
      <c r="BN83" s="11">
        <f>+data!BP85</f>
        <v>0</v>
      </c>
      <c r="BO83" s="11">
        <f>+data!BQ85</f>
        <v>0</v>
      </c>
      <c r="BP83" s="11">
        <f>+data!BR85</f>
        <v>0</v>
      </c>
      <c r="BQ83" s="11">
        <f>+data!BS85</f>
        <v>0</v>
      </c>
      <c r="BR83" s="11">
        <f>+data!BT85</f>
        <v>0</v>
      </c>
      <c r="BS83" s="11">
        <f>+data!BU85</f>
        <v>0</v>
      </c>
      <c r="BT83" s="11">
        <f>+data!BV85</f>
        <v>0</v>
      </c>
      <c r="BU83" s="11">
        <f>+data!BW85</f>
        <v>0</v>
      </c>
      <c r="BV83" s="11">
        <f>+data!BX85</f>
        <v>0</v>
      </c>
      <c r="BW83" s="11">
        <f>+data!BY85</f>
        <v>0</v>
      </c>
      <c r="BX83" s="11">
        <f>+data!BZ85</f>
        <v>0</v>
      </c>
      <c r="BY83" s="11">
        <f>+data!CA85</f>
        <v>0</v>
      </c>
      <c r="BZ83" s="11">
        <f>+data!CB85</f>
        <v>0</v>
      </c>
      <c r="CA83" s="11">
        <f>+data!CC85</f>
        <v>0</v>
      </c>
    </row>
    <row r="84" spans="1:79" x14ac:dyDescent="0.2">
      <c r="A84" s="9">
        <f>+data!B86</f>
        <v>300</v>
      </c>
      <c r="B84" s="11">
        <f>+data!D86</f>
        <v>0</v>
      </c>
      <c r="C84" s="11">
        <f>+data!E86</f>
        <v>0</v>
      </c>
      <c r="D84" s="11">
        <f>+data!F86</f>
        <v>0</v>
      </c>
      <c r="E84" s="11">
        <f>+data!G86</f>
        <v>0</v>
      </c>
      <c r="F84" s="11">
        <f>+data!H86</f>
        <v>0</v>
      </c>
      <c r="G84" s="11">
        <f>+data!I86</f>
        <v>0</v>
      </c>
      <c r="H84" s="11">
        <f>+data!J86</f>
        <v>0</v>
      </c>
      <c r="I84" s="11">
        <f>+data!K86</f>
        <v>0</v>
      </c>
      <c r="J84" s="11">
        <f>+data!L86</f>
        <v>0</v>
      </c>
      <c r="K84" s="11">
        <f>+data!M86</f>
        <v>0</v>
      </c>
      <c r="L84" s="11">
        <f>+data!N86</f>
        <v>4.5549117849820933</v>
      </c>
      <c r="M84" s="11">
        <f>+data!O86</f>
        <v>4.5549117849820933</v>
      </c>
      <c r="N84" s="11">
        <f>+data!P86</f>
        <v>4.5549117849820933</v>
      </c>
      <c r="O84" s="11">
        <f>+data!Q86</f>
        <v>3.985547811859333</v>
      </c>
      <c r="P84" s="11">
        <f>+data!R86</f>
        <v>3.4161838387365737</v>
      </c>
      <c r="Q84" s="11">
        <f>+data!S86</f>
        <v>2.6190742763647061</v>
      </c>
      <c r="R84" s="11">
        <f>+data!T86</f>
        <v>1.8219647139928385</v>
      </c>
      <c r="S84" s="11">
        <f>+data!U86</f>
        <v>1.9358375086173911</v>
      </c>
      <c r="T84" s="11">
        <f>+data!V86</f>
        <v>2.0497103032419428</v>
      </c>
      <c r="U84" s="11">
        <f>+data!W86</f>
        <v>2.1635830978664954</v>
      </c>
      <c r="V84" s="11">
        <f>+data!X86</f>
        <v>2.2774558924910466</v>
      </c>
      <c r="W84" s="11">
        <f>+data!Y86</f>
        <v>2.4596523638903331</v>
      </c>
      <c r="X84" s="11">
        <f>+data!Z86</f>
        <v>2.6646233942145265</v>
      </c>
      <c r="Y84" s="11">
        <f>+data!AA86</f>
        <v>2.84681986561381</v>
      </c>
      <c r="Z84" s="11">
        <f>+data!AB86</f>
        <v>2.0497103032419428</v>
      </c>
      <c r="AA84" s="11">
        <f>+data!AC86</f>
        <v>2.2774558924910466</v>
      </c>
      <c r="AB84" s="11">
        <f>+data!AD86</f>
        <v>3.4161838387365737</v>
      </c>
      <c r="AC84" s="11">
        <f>+data!AE86</f>
        <v>3.4161838387365737</v>
      </c>
      <c r="AD84" s="11">
        <f>+data!AF86</f>
        <v>3.76011164760039</v>
      </c>
      <c r="AE84" s="11">
        <f>+data!AG86</f>
        <v>4.1040394564642062</v>
      </c>
      <c r="AF84" s="11">
        <f>+data!AH86</f>
        <v>4.4479672653280229</v>
      </c>
      <c r="AG84" s="11">
        <f>+data!AI86</f>
        <v>4.7918950741918387</v>
      </c>
      <c r="AH84" s="11">
        <f>+data!AJ86</f>
        <v>5.1358228830556554</v>
      </c>
      <c r="AI84" s="11">
        <f>+data!AK86</f>
        <v>5.4797506919194721</v>
      </c>
      <c r="AJ84" s="11">
        <f>+data!AL86</f>
        <v>5.823678500783287</v>
      </c>
      <c r="AK84" s="11">
        <f>+data!AM86</f>
        <v>6.1676063096471045</v>
      </c>
      <c r="AL84" s="11">
        <f>+data!AN86</f>
        <v>6.5115341185109212</v>
      </c>
      <c r="AM84" s="11">
        <f>+data!AO86</f>
        <v>6.8554619273747361</v>
      </c>
      <c r="AN84" s="11">
        <f>+data!AP86</f>
        <v>13.978226353401549</v>
      </c>
      <c r="AO84" s="11">
        <f>+data!AQ86</f>
        <v>21.100990779428361</v>
      </c>
      <c r="AP84" s="11">
        <f>+data!AR86</f>
        <v>28.22375520545517</v>
      </c>
      <c r="AQ84" s="11">
        <f>+data!AS86</f>
        <v>35.346519631481989</v>
      </c>
      <c r="AR84" s="11">
        <f>+data!AT86</f>
        <v>42.469284057508794</v>
      </c>
      <c r="AS84" s="11">
        <f>+data!AU86</f>
        <v>49.592048483535599</v>
      </c>
      <c r="AT84" s="11">
        <f>+data!AV86</f>
        <v>56.714812909562418</v>
      </c>
      <c r="AU84" s="11">
        <f>+data!AW86</f>
        <v>63.837577335589238</v>
      </c>
      <c r="AV84" s="11">
        <f>+data!AX86</f>
        <v>70.960341761616036</v>
      </c>
      <c r="AW84" s="11">
        <f>+data!AY86</f>
        <v>78.083106187642841</v>
      </c>
      <c r="AX84" s="11">
        <f>+data!AZ86</f>
        <v>121.02881459084641</v>
      </c>
      <c r="AY84" s="11">
        <f>+data!BA86</f>
        <v>163.97452299404998</v>
      </c>
      <c r="AZ84" s="11">
        <f>+data!BB86</f>
        <v>206.92023139725356</v>
      </c>
      <c r="BA84" s="11">
        <f>+data!BC86</f>
        <v>249.86593980045711</v>
      </c>
      <c r="BB84" s="11">
        <f>+data!BD86</f>
        <v>292.8116482036607</v>
      </c>
      <c r="BC84" s="11">
        <f>+data!BE86</f>
        <v>335.75735660686422</v>
      </c>
      <c r="BD84" s="11">
        <f>+data!BF86</f>
        <v>570.00667516979274</v>
      </c>
      <c r="BE84" s="11">
        <f>+data!BG86</f>
        <v>750.37865046324782</v>
      </c>
      <c r="BF84" s="11">
        <f>+data!BH86</f>
        <v>882.78417362563368</v>
      </c>
      <c r="BG84" s="11">
        <f>+data!BI86</f>
        <v>1031.712082057325</v>
      </c>
      <c r="BH84" s="11">
        <f>+data!BJ86</f>
        <v>1083.7935138844828</v>
      </c>
      <c r="BI84" s="11">
        <f>+data!BK86</f>
        <v>1136.1091950302034</v>
      </c>
      <c r="BJ84" s="11">
        <f>+data!BL86</f>
        <v>1188.1125437511735</v>
      </c>
      <c r="BK84" s="11">
        <f>+data!BM86</f>
        <v>1218.0964565272284</v>
      </c>
      <c r="BL84" s="11">
        <f>+data!BN86</f>
        <v>1244.4729297974141</v>
      </c>
      <c r="BM84" s="11">
        <f>+data!BO86</f>
        <v>1229.8089224553748</v>
      </c>
      <c r="BN84" s="11">
        <f>+data!BP86</f>
        <v>1214.1923012178463</v>
      </c>
      <c r="BO84" s="11">
        <f>+data!BQ86</f>
        <v>1214.1923012178463</v>
      </c>
      <c r="BP84" s="11">
        <f>+data!BR86</f>
        <v>1214.1923012178463</v>
      </c>
      <c r="BQ84" s="11">
        <f>+data!BS86</f>
        <v>1214.1923012178463</v>
      </c>
      <c r="BR84" s="11">
        <f>+data!BT86</f>
        <v>1214.1923012178463</v>
      </c>
      <c r="BS84" s="11">
        <f>+data!BU86</f>
        <v>1208.9867608053364</v>
      </c>
      <c r="BT84" s="11">
        <f>+data!BV86</f>
        <v>1210.7219409428396</v>
      </c>
      <c r="BU84" s="11">
        <f>+data!BW86</f>
        <v>1209.4494755086703</v>
      </c>
      <c r="BV84" s="11">
        <f>+data!BX86</f>
        <v>1208.0227718400563</v>
      </c>
      <c r="BW84" s="11">
        <f>+data!BY86</f>
        <v>1206.5934975342022</v>
      </c>
      <c r="BX84" s="11">
        <f>+data!BZ86</f>
        <v>1205.4452795666687</v>
      </c>
      <c r="BY84" s="11">
        <f>+data!CA86</f>
        <v>1205.0513436908427</v>
      </c>
      <c r="BZ84" s="11">
        <f>+data!CB86</f>
        <v>1203.3679000080285</v>
      </c>
      <c r="CA84" s="11">
        <f>+data!CC86</f>
        <v>1202.27467336624</v>
      </c>
    </row>
    <row r="85" spans="1:79" x14ac:dyDescent="0.2">
      <c r="A85" s="9">
        <f>+data!B87</f>
        <v>304</v>
      </c>
      <c r="B85" s="11">
        <f>+data!D87</f>
        <v>0</v>
      </c>
      <c r="C85" s="11">
        <f>+data!E87</f>
        <v>0</v>
      </c>
      <c r="D85" s="11">
        <f>+data!F87</f>
        <v>0</v>
      </c>
      <c r="E85" s="11">
        <f>+data!G87</f>
        <v>0</v>
      </c>
      <c r="F85" s="11">
        <f>+data!H87</f>
        <v>0</v>
      </c>
      <c r="G85" s="11">
        <f>+data!I87</f>
        <v>0</v>
      </c>
      <c r="H85" s="11">
        <f>+data!J87</f>
        <v>0</v>
      </c>
      <c r="I85" s="11">
        <f>+data!K87</f>
        <v>0</v>
      </c>
      <c r="J85" s="11">
        <f>+data!L87</f>
        <v>0</v>
      </c>
      <c r="K85" s="11">
        <f>+data!M87</f>
        <v>0</v>
      </c>
      <c r="L85" s="11">
        <f>+data!N87</f>
        <v>0</v>
      </c>
      <c r="M85" s="11">
        <f>+data!O87</f>
        <v>0</v>
      </c>
      <c r="N85" s="11">
        <f>+data!P87</f>
        <v>0</v>
      </c>
      <c r="O85" s="11">
        <f>+data!Q87</f>
        <v>0</v>
      </c>
      <c r="P85" s="11">
        <f>+data!R87</f>
        <v>0</v>
      </c>
      <c r="Q85" s="11">
        <f>+data!S87</f>
        <v>0</v>
      </c>
      <c r="R85" s="11">
        <f>+data!T87</f>
        <v>0</v>
      </c>
      <c r="S85" s="11">
        <f>+data!U87</f>
        <v>0</v>
      </c>
      <c r="T85" s="11">
        <f>+data!V87</f>
        <v>0</v>
      </c>
      <c r="U85" s="11">
        <f>+data!W87</f>
        <v>0</v>
      </c>
      <c r="V85" s="11">
        <f>+data!X87</f>
        <v>0</v>
      </c>
      <c r="W85" s="11">
        <f>+data!Y87</f>
        <v>0</v>
      </c>
      <c r="X85" s="11">
        <f>+data!Z87</f>
        <v>0</v>
      </c>
      <c r="Y85" s="11">
        <f>+data!AA87</f>
        <v>0</v>
      </c>
      <c r="Z85" s="11">
        <f>+data!AB87</f>
        <v>0</v>
      </c>
      <c r="AA85" s="11">
        <f>+data!AC87</f>
        <v>0</v>
      </c>
      <c r="AB85" s="11">
        <f>+data!AD87</f>
        <v>0</v>
      </c>
      <c r="AC85" s="11">
        <f>+data!AE87</f>
        <v>0</v>
      </c>
      <c r="AD85" s="11">
        <f>+data!AF87</f>
        <v>0</v>
      </c>
      <c r="AE85" s="11">
        <f>+data!AG87</f>
        <v>0</v>
      </c>
      <c r="AF85" s="11">
        <f>+data!AH87</f>
        <v>0</v>
      </c>
      <c r="AG85" s="11">
        <f>+data!AI87</f>
        <v>0</v>
      </c>
      <c r="AH85" s="11">
        <f>+data!AJ87</f>
        <v>0</v>
      </c>
      <c r="AI85" s="11">
        <f>+data!AK87</f>
        <v>0</v>
      </c>
      <c r="AJ85" s="11">
        <f>+data!AL87</f>
        <v>0</v>
      </c>
      <c r="AK85" s="11">
        <f>+data!AM87</f>
        <v>0</v>
      </c>
      <c r="AL85" s="11">
        <f>+data!AN87</f>
        <v>0</v>
      </c>
      <c r="AM85" s="11">
        <f>+data!AO87</f>
        <v>0</v>
      </c>
      <c r="AN85" s="11">
        <f>+data!AP87</f>
        <v>0</v>
      </c>
      <c r="AO85" s="11">
        <f>+data!AQ87</f>
        <v>0</v>
      </c>
      <c r="AP85" s="11">
        <f>+data!AR87</f>
        <v>0</v>
      </c>
      <c r="AQ85" s="11">
        <f>+data!AS87</f>
        <v>0</v>
      </c>
      <c r="AR85" s="11">
        <f>+data!AT87</f>
        <v>0</v>
      </c>
      <c r="AS85" s="11">
        <f>+data!AU87</f>
        <v>0</v>
      </c>
      <c r="AT85" s="11">
        <f>+data!AV87</f>
        <v>0</v>
      </c>
      <c r="AU85" s="11">
        <f>+data!AW87</f>
        <v>0</v>
      </c>
      <c r="AV85" s="11">
        <f>+data!AX87</f>
        <v>0</v>
      </c>
      <c r="AW85" s="11">
        <f>+data!AY87</f>
        <v>0</v>
      </c>
      <c r="AX85" s="11">
        <f>+data!AZ87</f>
        <v>0</v>
      </c>
      <c r="AY85" s="11">
        <f>+data!BA87</f>
        <v>0</v>
      </c>
      <c r="AZ85" s="11">
        <f>+data!BB87</f>
        <v>0</v>
      </c>
      <c r="BA85" s="11">
        <f>+data!BC87</f>
        <v>0</v>
      </c>
      <c r="BB85" s="11">
        <f>+data!BD87</f>
        <v>0</v>
      </c>
      <c r="BC85" s="11">
        <f>+data!BE87</f>
        <v>0</v>
      </c>
      <c r="BD85" s="11">
        <f>+data!BF87</f>
        <v>0</v>
      </c>
      <c r="BE85" s="11">
        <f>+data!BG87</f>
        <v>0</v>
      </c>
      <c r="BF85" s="11">
        <f>+data!BH87</f>
        <v>0</v>
      </c>
      <c r="BG85" s="11">
        <f>+data!BI87</f>
        <v>0</v>
      </c>
      <c r="BH85" s="11">
        <f>+data!BJ87</f>
        <v>0</v>
      </c>
      <c r="BI85" s="11">
        <f>+data!BK87</f>
        <v>0</v>
      </c>
      <c r="BJ85" s="11">
        <f>+data!BL87</f>
        <v>0</v>
      </c>
      <c r="BK85" s="11">
        <f>+data!BM87</f>
        <v>0</v>
      </c>
      <c r="BL85" s="11">
        <f>+data!BN87</f>
        <v>0</v>
      </c>
      <c r="BM85" s="11">
        <f>+data!BO87</f>
        <v>0</v>
      </c>
      <c r="BN85" s="11">
        <f>+data!BP87</f>
        <v>0</v>
      </c>
      <c r="BO85" s="11">
        <f>+data!BQ87</f>
        <v>0</v>
      </c>
      <c r="BP85" s="11">
        <f>+data!BR87</f>
        <v>0</v>
      </c>
      <c r="BQ85" s="11">
        <f>+data!BS87</f>
        <v>0</v>
      </c>
      <c r="BR85" s="11">
        <f>+data!BT87</f>
        <v>0</v>
      </c>
      <c r="BS85" s="11">
        <f>+data!BU87</f>
        <v>0</v>
      </c>
      <c r="BT85" s="11">
        <f>+data!BV87</f>
        <v>0</v>
      </c>
      <c r="BU85" s="11">
        <f>+data!BW87</f>
        <v>0</v>
      </c>
      <c r="BV85" s="11">
        <f>+data!BX87</f>
        <v>0</v>
      </c>
      <c r="BW85" s="11">
        <f>+data!BY87</f>
        <v>0</v>
      </c>
      <c r="BX85" s="11">
        <f>+data!BZ87</f>
        <v>0</v>
      </c>
      <c r="BY85" s="11">
        <f>+data!CA87</f>
        <v>0</v>
      </c>
      <c r="BZ85" s="11">
        <f>+data!CB87</f>
        <v>0</v>
      </c>
      <c r="CA85" s="11">
        <f>+data!CC87</f>
        <v>0</v>
      </c>
    </row>
    <row r="86" spans="1:79" x14ac:dyDescent="0.2">
      <c r="A86" s="9">
        <f>+data!B88</f>
        <v>308</v>
      </c>
      <c r="B86" s="11">
        <f>+data!D88</f>
        <v>0</v>
      </c>
      <c r="C86" s="11">
        <f>+data!E88</f>
        <v>0</v>
      </c>
      <c r="D86" s="11">
        <f>+data!F88</f>
        <v>0</v>
      </c>
      <c r="E86" s="11">
        <f>+data!G88</f>
        <v>0</v>
      </c>
      <c r="F86" s="11">
        <f>+data!H88</f>
        <v>0</v>
      </c>
      <c r="G86" s="11">
        <f>+data!I88</f>
        <v>0</v>
      </c>
      <c r="H86" s="11">
        <f>+data!J88</f>
        <v>0</v>
      </c>
      <c r="I86" s="11">
        <f>+data!K88</f>
        <v>0</v>
      </c>
      <c r="J86" s="11">
        <f>+data!L88</f>
        <v>0</v>
      </c>
      <c r="K86" s="11">
        <f>+data!M88</f>
        <v>0</v>
      </c>
      <c r="L86" s="11">
        <f>+data!N88</f>
        <v>0</v>
      </c>
      <c r="M86" s="11">
        <f>+data!O88</f>
        <v>0</v>
      </c>
      <c r="N86" s="11">
        <f>+data!P88</f>
        <v>0</v>
      </c>
      <c r="O86" s="11">
        <f>+data!Q88</f>
        <v>0</v>
      </c>
      <c r="P86" s="11">
        <f>+data!R88</f>
        <v>0</v>
      </c>
      <c r="Q86" s="11">
        <f>+data!S88</f>
        <v>0</v>
      </c>
      <c r="R86" s="11">
        <f>+data!T88</f>
        <v>0</v>
      </c>
      <c r="S86" s="11">
        <f>+data!U88</f>
        <v>0</v>
      </c>
      <c r="T86" s="11">
        <f>+data!V88</f>
        <v>0</v>
      </c>
      <c r="U86" s="11">
        <f>+data!W88</f>
        <v>0</v>
      </c>
      <c r="V86" s="11">
        <f>+data!X88</f>
        <v>0</v>
      </c>
      <c r="W86" s="11">
        <f>+data!Y88</f>
        <v>0</v>
      </c>
      <c r="X86" s="11">
        <f>+data!Z88</f>
        <v>0</v>
      </c>
      <c r="Y86" s="11">
        <f>+data!AA88</f>
        <v>0</v>
      </c>
      <c r="Z86" s="11">
        <f>+data!AB88</f>
        <v>0</v>
      </c>
      <c r="AA86" s="11">
        <f>+data!AC88</f>
        <v>0</v>
      </c>
      <c r="AB86" s="11">
        <f>+data!AD88</f>
        <v>0</v>
      </c>
      <c r="AC86" s="11">
        <f>+data!AE88</f>
        <v>0</v>
      </c>
      <c r="AD86" s="11">
        <f>+data!AF88</f>
        <v>0</v>
      </c>
      <c r="AE86" s="11">
        <f>+data!AG88</f>
        <v>0</v>
      </c>
      <c r="AF86" s="11">
        <f>+data!AH88</f>
        <v>0</v>
      </c>
      <c r="AG86" s="11">
        <f>+data!AI88</f>
        <v>0</v>
      </c>
      <c r="AH86" s="11">
        <f>+data!AJ88</f>
        <v>0</v>
      </c>
      <c r="AI86" s="11">
        <f>+data!AK88</f>
        <v>0</v>
      </c>
      <c r="AJ86" s="11">
        <f>+data!AL88</f>
        <v>0</v>
      </c>
      <c r="AK86" s="11">
        <f>+data!AM88</f>
        <v>0</v>
      </c>
      <c r="AL86" s="11">
        <f>+data!AN88</f>
        <v>0</v>
      </c>
      <c r="AM86" s="11">
        <f>+data!AO88</f>
        <v>0</v>
      </c>
      <c r="AN86" s="11">
        <f>+data!AP88</f>
        <v>0</v>
      </c>
      <c r="AO86" s="11">
        <f>+data!AQ88</f>
        <v>0</v>
      </c>
      <c r="AP86" s="11">
        <f>+data!AR88</f>
        <v>0</v>
      </c>
      <c r="AQ86" s="11">
        <f>+data!AS88</f>
        <v>0</v>
      </c>
      <c r="AR86" s="11">
        <f>+data!AT88</f>
        <v>0</v>
      </c>
      <c r="AS86" s="11">
        <f>+data!AU88</f>
        <v>0</v>
      </c>
      <c r="AT86" s="11">
        <f>+data!AV88</f>
        <v>0</v>
      </c>
      <c r="AU86" s="11">
        <f>+data!AW88</f>
        <v>0</v>
      </c>
      <c r="AV86" s="11">
        <f>+data!AX88</f>
        <v>0</v>
      </c>
      <c r="AW86" s="11">
        <f>+data!AY88</f>
        <v>0</v>
      </c>
      <c r="AX86" s="11">
        <f>+data!AZ88</f>
        <v>0</v>
      </c>
      <c r="AY86" s="11">
        <f>+data!BA88</f>
        <v>0</v>
      </c>
      <c r="AZ86" s="11">
        <f>+data!BB88</f>
        <v>0</v>
      </c>
      <c r="BA86" s="11">
        <f>+data!BC88</f>
        <v>0</v>
      </c>
      <c r="BB86" s="11">
        <f>+data!BD88</f>
        <v>0</v>
      </c>
      <c r="BC86" s="11">
        <f>+data!BE88</f>
        <v>0</v>
      </c>
      <c r="BD86" s="11">
        <f>+data!BF88</f>
        <v>0</v>
      </c>
      <c r="BE86" s="11">
        <f>+data!BG88</f>
        <v>0</v>
      </c>
      <c r="BF86" s="11">
        <f>+data!BH88</f>
        <v>0.2</v>
      </c>
      <c r="BG86" s="11">
        <f>+data!BI88</f>
        <v>0.2</v>
      </c>
      <c r="BH86" s="11">
        <f>+data!BJ88</f>
        <v>0.5</v>
      </c>
      <c r="BI86" s="11">
        <f>+data!BK88</f>
        <v>0.5</v>
      </c>
      <c r="BJ86" s="11">
        <f>+data!BL88</f>
        <v>0.5</v>
      </c>
      <c r="BK86" s="11">
        <f>+data!BM88</f>
        <v>0.5</v>
      </c>
      <c r="BL86" s="11">
        <f>+data!BN88</f>
        <v>0.5</v>
      </c>
      <c r="BM86" s="11">
        <f>+data!BO88</f>
        <v>1</v>
      </c>
      <c r="BN86" s="11">
        <f>+data!BP88</f>
        <v>1</v>
      </c>
      <c r="BO86" s="11">
        <f>+data!BQ88</f>
        <v>1.5</v>
      </c>
      <c r="BP86" s="11">
        <f>+data!BR88</f>
        <v>2</v>
      </c>
      <c r="BQ86" s="11">
        <f>+data!BS88</f>
        <v>2</v>
      </c>
      <c r="BR86" s="11">
        <f>+data!BT88</f>
        <v>2</v>
      </c>
      <c r="BS86" s="11">
        <f>+data!BU88</f>
        <v>2.4333333333333371</v>
      </c>
      <c r="BT86" s="11">
        <f>+data!BV88</f>
        <v>2.6888888888888687</v>
      </c>
      <c r="BU86" s="11">
        <f>+data!BW88</f>
        <v>2.8281481481481592</v>
      </c>
      <c r="BV86" s="11">
        <f>+data!BX88</f>
        <v>2.9891358024690931</v>
      </c>
      <c r="BW86" s="11">
        <f>+data!BY88</f>
        <v>3.2584855967078283</v>
      </c>
      <c r="BX86" s="11">
        <f>+data!BZ88</f>
        <v>3.509574759945167</v>
      </c>
      <c r="BY86" s="11">
        <f>+data!CA88</f>
        <v>3.6763595793324271</v>
      </c>
      <c r="BZ86" s="11">
        <f>+data!CB88</f>
        <v>3.8835304374333646</v>
      </c>
      <c r="CA86" s="11">
        <f>+data!CC88</f>
        <v>4.1165062480313281</v>
      </c>
    </row>
    <row r="87" spans="1:79" x14ac:dyDescent="0.2">
      <c r="A87" s="9">
        <f>+data!B89</f>
        <v>312</v>
      </c>
      <c r="B87" s="11">
        <f>+data!D89</f>
        <v>0</v>
      </c>
      <c r="C87" s="11">
        <f>+data!E89</f>
        <v>0</v>
      </c>
      <c r="D87" s="11">
        <f>+data!F89</f>
        <v>0</v>
      </c>
      <c r="E87" s="11">
        <f>+data!G89</f>
        <v>0</v>
      </c>
      <c r="F87" s="11">
        <f>+data!H89</f>
        <v>0</v>
      </c>
      <c r="G87" s="11">
        <f>+data!I89</f>
        <v>0</v>
      </c>
      <c r="H87" s="11">
        <f>+data!J89</f>
        <v>0</v>
      </c>
      <c r="I87" s="11">
        <f>+data!K89</f>
        <v>0</v>
      </c>
      <c r="J87" s="11">
        <f>+data!L89</f>
        <v>0</v>
      </c>
      <c r="K87" s="11">
        <f>+data!M89</f>
        <v>0</v>
      </c>
      <c r="L87" s="11">
        <f>+data!N89</f>
        <v>0</v>
      </c>
      <c r="M87" s="11">
        <f>+data!O89</f>
        <v>0</v>
      </c>
      <c r="N87" s="11">
        <f>+data!P89</f>
        <v>0</v>
      </c>
      <c r="O87" s="11">
        <f>+data!Q89</f>
        <v>0</v>
      </c>
      <c r="P87" s="11">
        <f>+data!R89</f>
        <v>0</v>
      </c>
      <c r="Q87" s="11">
        <f>+data!S89</f>
        <v>0</v>
      </c>
      <c r="R87" s="11">
        <f>+data!T89</f>
        <v>0</v>
      </c>
      <c r="S87" s="11">
        <f>+data!U89</f>
        <v>0</v>
      </c>
      <c r="T87" s="11">
        <f>+data!V89</f>
        <v>0</v>
      </c>
      <c r="U87" s="11">
        <f>+data!W89</f>
        <v>0</v>
      </c>
      <c r="V87" s="11">
        <f>+data!X89</f>
        <v>0</v>
      </c>
      <c r="W87" s="11">
        <f>+data!Y89</f>
        <v>0</v>
      </c>
      <c r="X87" s="11">
        <f>+data!Z89</f>
        <v>0</v>
      </c>
      <c r="Y87" s="11">
        <f>+data!AA89</f>
        <v>0</v>
      </c>
      <c r="Z87" s="11">
        <f>+data!AB89</f>
        <v>0</v>
      </c>
      <c r="AA87" s="11">
        <f>+data!AC89</f>
        <v>0</v>
      </c>
      <c r="AB87" s="11">
        <f>+data!AD89</f>
        <v>0</v>
      </c>
      <c r="AC87" s="11">
        <f>+data!AE89</f>
        <v>0</v>
      </c>
      <c r="AD87" s="11">
        <f>+data!AF89</f>
        <v>0</v>
      </c>
      <c r="AE87" s="11">
        <f>+data!AG89</f>
        <v>0</v>
      </c>
      <c r="AF87" s="11">
        <f>+data!AH89</f>
        <v>0</v>
      </c>
      <c r="AG87" s="11">
        <f>+data!AI89</f>
        <v>0</v>
      </c>
      <c r="AH87" s="11">
        <f>+data!AJ89</f>
        <v>0</v>
      </c>
      <c r="AI87" s="11">
        <f>+data!AK89</f>
        <v>0</v>
      </c>
      <c r="AJ87" s="11">
        <f>+data!AL89</f>
        <v>0</v>
      </c>
      <c r="AK87" s="11">
        <f>+data!AM89</f>
        <v>0</v>
      </c>
      <c r="AL87" s="11">
        <f>+data!AN89</f>
        <v>0</v>
      </c>
      <c r="AM87" s="11">
        <f>+data!AO89</f>
        <v>0</v>
      </c>
      <c r="AN87" s="11">
        <f>+data!AP89</f>
        <v>0</v>
      </c>
      <c r="AO87" s="11">
        <f>+data!AQ89</f>
        <v>0</v>
      </c>
      <c r="AP87" s="11">
        <f>+data!AR89</f>
        <v>0</v>
      </c>
      <c r="AQ87" s="11">
        <f>+data!AS89</f>
        <v>0</v>
      </c>
      <c r="AR87" s="11">
        <f>+data!AT89</f>
        <v>0</v>
      </c>
      <c r="AS87" s="11">
        <f>+data!AU89</f>
        <v>0</v>
      </c>
      <c r="AT87" s="11">
        <f>+data!AV89</f>
        <v>0</v>
      </c>
      <c r="AU87" s="11">
        <f>+data!AW89</f>
        <v>0</v>
      </c>
      <c r="AV87" s="11">
        <f>+data!AX89</f>
        <v>0</v>
      </c>
      <c r="AW87" s="11">
        <f>+data!AY89</f>
        <v>0</v>
      </c>
      <c r="AX87" s="11">
        <f>+data!AZ89</f>
        <v>9.0002511931675466E-2</v>
      </c>
      <c r="AY87" s="11">
        <f>+data!BA89</f>
        <v>0.18000502386335093</v>
      </c>
      <c r="AZ87" s="11">
        <f>+data!BB89</f>
        <v>0.2700075357950264</v>
      </c>
      <c r="BA87" s="11">
        <f>+data!BC89</f>
        <v>0.36001004772670187</v>
      </c>
      <c r="BB87" s="11">
        <f>+data!BD89</f>
        <v>0.45001255965837733</v>
      </c>
      <c r="BC87" s="11">
        <f>+data!BE89</f>
        <v>0.5400150715900528</v>
      </c>
      <c r="BD87" s="11">
        <f>+data!BF89</f>
        <v>1.0800301431801056</v>
      </c>
      <c r="BE87" s="11">
        <f>+data!BG89</f>
        <v>1.0800301431801056</v>
      </c>
      <c r="BF87" s="11">
        <f>+data!BH89</f>
        <v>1.0800301431801056</v>
      </c>
      <c r="BG87" s="11">
        <f>+data!BI89</f>
        <v>3.2400904295403166</v>
      </c>
      <c r="BH87" s="11">
        <f>+data!BJ89</f>
        <v>3.4560964581763383</v>
      </c>
      <c r="BI87" s="11">
        <f>+data!BK89</f>
        <v>3.6181009796533536</v>
      </c>
      <c r="BJ87" s="11">
        <f>+data!BL89</f>
        <v>3.8341070082893745</v>
      </c>
      <c r="BK87" s="11">
        <f>+data!BM89</f>
        <v>3.9961115297663907</v>
      </c>
      <c r="BL87" s="11">
        <f>+data!BN89</f>
        <v>4.2121175584024115</v>
      </c>
      <c r="BM87" s="11">
        <f>+data!BO89</f>
        <v>3.8881085154483803</v>
      </c>
      <c r="BN87" s="11">
        <f>+data!BP89</f>
        <v>3.5640994724943482</v>
      </c>
      <c r="BO87" s="11">
        <f>+data!BQ89</f>
        <v>3.5100979653353432</v>
      </c>
      <c r="BP87" s="11">
        <f>+data!BR89</f>
        <v>3.5100979653353432</v>
      </c>
      <c r="BQ87" s="11">
        <f>+data!BS89</f>
        <v>3.5100979653353432</v>
      </c>
      <c r="BR87" s="11">
        <f>+data!BT89</f>
        <v>3.5100979653353432</v>
      </c>
      <c r="BS87" s="11">
        <f>+data!BU89</f>
        <v>3.3768942476764621</v>
      </c>
      <c r="BT87" s="11">
        <f>+data!BV89</f>
        <v>3.4032949845097575</v>
      </c>
      <c r="BU87" s="11">
        <f>+data!BW89</f>
        <v>3.3767342432108043</v>
      </c>
      <c r="BV87" s="11">
        <f>+data!BX89</f>
        <v>3.3358264348246669</v>
      </c>
      <c r="BW87" s="11">
        <f>+data!BY89</f>
        <v>3.2943194986060318</v>
      </c>
      <c r="BX87" s="11">
        <f>+data!BZ89</f>
        <v>3.2599955776770875</v>
      </c>
      <c r="BY87" s="11">
        <f>+data!CA89</f>
        <v>3.2459447361413902</v>
      </c>
      <c r="BZ87" s="11">
        <f>+data!CB89</f>
        <v>3.2015051616954602</v>
      </c>
      <c r="CA87" s="11">
        <f>+data!CC89</f>
        <v>3.167709499570361</v>
      </c>
    </row>
    <row r="88" spans="1:79" x14ac:dyDescent="0.2">
      <c r="A88" s="9">
        <f>+data!B90</f>
        <v>316</v>
      </c>
      <c r="B88" s="11">
        <f>+data!D90</f>
        <v>0</v>
      </c>
      <c r="C88" s="11">
        <f>+data!E90</f>
        <v>0</v>
      </c>
      <c r="D88" s="11">
        <f>+data!F90</f>
        <v>0</v>
      </c>
      <c r="E88" s="11">
        <f>+data!G90</f>
        <v>0</v>
      </c>
      <c r="F88" s="11">
        <f>+data!H90</f>
        <v>0</v>
      </c>
      <c r="G88" s="11">
        <f>+data!I90</f>
        <v>0</v>
      </c>
      <c r="H88" s="11">
        <f>+data!J90</f>
        <v>0</v>
      </c>
      <c r="I88" s="11">
        <f>+data!K90</f>
        <v>0</v>
      </c>
      <c r="J88" s="11">
        <f>+data!L90</f>
        <v>0</v>
      </c>
      <c r="K88" s="11">
        <f>+data!M90</f>
        <v>0</v>
      </c>
      <c r="L88" s="11">
        <f>+data!N90</f>
        <v>0</v>
      </c>
      <c r="M88" s="11">
        <f>+data!O90</f>
        <v>0</v>
      </c>
      <c r="N88" s="11">
        <f>+data!P90</f>
        <v>0</v>
      </c>
      <c r="O88" s="11">
        <f>+data!Q90</f>
        <v>0</v>
      </c>
      <c r="P88" s="11">
        <f>+data!R90</f>
        <v>0</v>
      </c>
      <c r="Q88" s="11">
        <f>+data!S90</f>
        <v>0</v>
      </c>
      <c r="R88" s="11">
        <f>+data!T90</f>
        <v>0</v>
      </c>
      <c r="S88" s="11">
        <f>+data!U90</f>
        <v>0</v>
      </c>
      <c r="T88" s="11">
        <f>+data!V90</f>
        <v>0</v>
      </c>
      <c r="U88" s="11">
        <f>+data!W90</f>
        <v>0</v>
      </c>
      <c r="V88" s="11">
        <f>+data!X90</f>
        <v>0</v>
      </c>
      <c r="W88" s="11">
        <f>+data!Y90</f>
        <v>0</v>
      </c>
      <c r="X88" s="11">
        <f>+data!Z90</f>
        <v>0</v>
      </c>
      <c r="Y88" s="11">
        <f>+data!AA90</f>
        <v>0</v>
      </c>
      <c r="Z88" s="11">
        <f>+data!AB90</f>
        <v>0</v>
      </c>
      <c r="AA88" s="11">
        <f>+data!AC90</f>
        <v>0</v>
      </c>
      <c r="AB88" s="11">
        <f>+data!AD90</f>
        <v>0</v>
      </c>
      <c r="AC88" s="11">
        <f>+data!AE90</f>
        <v>0</v>
      </c>
      <c r="AD88" s="11">
        <f>+data!AF90</f>
        <v>0</v>
      </c>
      <c r="AE88" s="11">
        <f>+data!AG90</f>
        <v>0</v>
      </c>
      <c r="AF88" s="11">
        <f>+data!AH90</f>
        <v>0</v>
      </c>
      <c r="AG88" s="11">
        <f>+data!AI90</f>
        <v>0</v>
      </c>
      <c r="AH88" s="11">
        <f>+data!AJ90</f>
        <v>0</v>
      </c>
      <c r="AI88" s="11">
        <f>+data!AK90</f>
        <v>0</v>
      </c>
      <c r="AJ88" s="11">
        <f>+data!AL90</f>
        <v>0</v>
      </c>
      <c r="AK88" s="11">
        <f>+data!AM90</f>
        <v>0</v>
      </c>
      <c r="AL88" s="11">
        <f>+data!AN90</f>
        <v>0</v>
      </c>
      <c r="AM88" s="11">
        <f>+data!AO90</f>
        <v>0</v>
      </c>
      <c r="AN88" s="11">
        <f>+data!AP90</f>
        <v>0</v>
      </c>
      <c r="AO88" s="11">
        <f>+data!AQ90</f>
        <v>0</v>
      </c>
      <c r="AP88" s="11">
        <f>+data!AR90</f>
        <v>0</v>
      </c>
      <c r="AQ88" s="11">
        <f>+data!AS90</f>
        <v>0</v>
      </c>
      <c r="AR88" s="11">
        <f>+data!AT90</f>
        <v>0</v>
      </c>
      <c r="AS88" s="11">
        <f>+data!AU90</f>
        <v>0</v>
      </c>
      <c r="AT88" s="11">
        <f>+data!AV90</f>
        <v>0</v>
      </c>
      <c r="AU88" s="11">
        <f>+data!AW90</f>
        <v>0</v>
      </c>
      <c r="AV88" s="11">
        <f>+data!AX90</f>
        <v>0</v>
      </c>
      <c r="AW88" s="11">
        <f>+data!AY90</f>
        <v>0</v>
      </c>
      <c r="AX88" s="11">
        <f>+data!AZ90</f>
        <v>0</v>
      </c>
      <c r="AY88" s="11">
        <f>+data!BA90</f>
        <v>0</v>
      </c>
      <c r="AZ88" s="11">
        <f>+data!BB90</f>
        <v>0</v>
      </c>
      <c r="BA88" s="11">
        <f>+data!BC90</f>
        <v>0</v>
      </c>
      <c r="BB88" s="11">
        <f>+data!BD90</f>
        <v>0</v>
      </c>
      <c r="BC88" s="11">
        <f>+data!BE90</f>
        <v>0</v>
      </c>
      <c r="BD88" s="11">
        <f>+data!BF90</f>
        <v>0</v>
      </c>
      <c r="BE88" s="11">
        <f>+data!BG90</f>
        <v>0</v>
      </c>
      <c r="BF88" s="11">
        <f>+data!BH90</f>
        <v>0</v>
      </c>
      <c r="BG88" s="11">
        <f>+data!BI90</f>
        <v>0</v>
      </c>
      <c r="BH88" s="11">
        <f>+data!BJ90</f>
        <v>0</v>
      </c>
      <c r="BI88" s="11">
        <f>+data!BK90</f>
        <v>0.22019230769230766</v>
      </c>
      <c r="BJ88" s="11">
        <f>+data!BL90</f>
        <v>0.22019230769230766</v>
      </c>
      <c r="BK88" s="11">
        <f>+data!BM90</f>
        <v>0.22019230769230766</v>
      </c>
      <c r="BL88" s="11">
        <f>+data!BN90</f>
        <v>0.22019230769230766</v>
      </c>
      <c r="BM88" s="11">
        <f>+data!BO90</f>
        <v>0.22019230769230766</v>
      </c>
      <c r="BN88" s="11">
        <f>+data!BP90</f>
        <v>0.1467948717948718</v>
      </c>
      <c r="BO88" s="11">
        <f>+data!BQ90</f>
        <v>0.1467948717948718</v>
      </c>
      <c r="BP88" s="11">
        <f>+data!BR90</f>
        <v>0.1467948717948718</v>
      </c>
      <c r="BQ88" s="11">
        <f>+data!BS90</f>
        <v>0.1467948717948718</v>
      </c>
      <c r="BR88" s="11">
        <f>+data!BT90</f>
        <v>0.1467948717948718</v>
      </c>
      <c r="BS88" s="11">
        <f>+data!BU90</f>
        <v>0.12232905982906069</v>
      </c>
      <c r="BT88" s="11">
        <f>+data!BV90</f>
        <v>0.13048433048433131</v>
      </c>
      <c r="BU88" s="11">
        <f>+data!BW90</f>
        <v>0.1245037986704674</v>
      </c>
      <c r="BV88" s="11">
        <f>+data!BX90</f>
        <v>0.1177983539094675</v>
      </c>
      <c r="BW88" s="11">
        <f>+data!BY90</f>
        <v>0.11108082726601655</v>
      </c>
      <c r="BX88" s="11">
        <f>+data!BZ90</f>
        <v>0.105684253104011</v>
      </c>
      <c r="BY88" s="11">
        <f>+data!CA90</f>
        <v>0.10383277173977436</v>
      </c>
      <c r="BZ88" s="11">
        <f>+data!CB90</f>
        <v>9.5920660155784196E-2</v>
      </c>
      <c r="CA88" s="11">
        <f>+data!CC90</f>
        <v>9.0782542816471204E-2</v>
      </c>
    </row>
    <row r="89" spans="1:79" x14ac:dyDescent="0.2">
      <c r="A89" s="9">
        <f>+data!B91</f>
        <v>320</v>
      </c>
      <c r="B89" s="11">
        <f>+data!D91</f>
        <v>0</v>
      </c>
      <c r="C89" s="11">
        <f>+data!E91</f>
        <v>0</v>
      </c>
      <c r="D89" s="11">
        <f>+data!F91</f>
        <v>0</v>
      </c>
      <c r="E89" s="11">
        <f>+data!G91</f>
        <v>0</v>
      </c>
      <c r="F89" s="11">
        <f>+data!H91</f>
        <v>0</v>
      </c>
      <c r="G89" s="11">
        <f>+data!I91</f>
        <v>0</v>
      </c>
      <c r="H89" s="11">
        <f>+data!J91</f>
        <v>0</v>
      </c>
      <c r="I89" s="11">
        <f>+data!K91</f>
        <v>0</v>
      </c>
      <c r="J89" s="11">
        <f>+data!L91</f>
        <v>0</v>
      </c>
      <c r="K89" s="11">
        <f>+data!M91</f>
        <v>0</v>
      </c>
      <c r="L89" s="11">
        <f>+data!N91</f>
        <v>0</v>
      </c>
      <c r="M89" s="11">
        <f>+data!O91</f>
        <v>0</v>
      </c>
      <c r="N89" s="11">
        <f>+data!P91</f>
        <v>0</v>
      </c>
      <c r="O89" s="11">
        <f>+data!Q91</f>
        <v>0</v>
      </c>
      <c r="P89" s="11">
        <f>+data!R91</f>
        <v>0</v>
      </c>
      <c r="Q89" s="11">
        <f>+data!S91</f>
        <v>0</v>
      </c>
      <c r="R89" s="11">
        <f>+data!T91</f>
        <v>0</v>
      </c>
      <c r="S89" s="11">
        <f>+data!U91</f>
        <v>0</v>
      </c>
      <c r="T89" s="11">
        <f>+data!V91</f>
        <v>1.5241416634102898</v>
      </c>
      <c r="U89" s="11">
        <f>+data!W91</f>
        <v>2.2228569437200179</v>
      </c>
      <c r="V89" s="11">
        <f>+data!X91</f>
        <v>2.8742240970268056</v>
      </c>
      <c r="W89" s="11">
        <f>+data!Y91</f>
        <v>2.9639217243916085</v>
      </c>
      <c r="X89" s="11">
        <f>+data!Z91</f>
        <v>3.0328716669632647</v>
      </c>
      <c r="Y89" s="11">
        <f>+data!AA91</f>
        <v>3.0778944985789218</v>
      </c>
      <c r="Z89" s="11">
        <f>+data!AB91</f>
        <v>3.0947065562885392</v>
      </c>
      <c r="AA89" s="11">
        <f>+data!AC91</f>
        <v>3.0772722558306964</v>
      </c>
      <c r="AB89" s="11">
        <f>+data!AD91</f>
        <v>2.154687209232272</v>
      </c>
      <c r="AC89" s="11">
        <f>+data!AE91</f>
        <v>2.3043096999999997</v>
      </c>
      <c r="AD89" s="11">
        <f>+data!AF91</f>
        <v>2.3512688999999996</v>
      </c>
      <c r="AE89" s="11">
        <f>+data!AG91</f>
        <v>2.3982280999999999</v>
      </c>
      <c r="AF89" s="11">
        <f>+data!AH91</f>
        <v>2.4451872999999997</v>
      </c>
      <c r="AG89" s="11">
        <f>+data!AI91</f>
        <v>2.4921464999999996</v>
      </c>
      <c r="AH89" s="11">
        <f>+data!AJ91</f>
        <v>2.5391056999999995</v>
      </c>
      <c r="AI89" s="11">
        <f>+data!AK91</f>
        <v>2.5860648999999998</v>
      </c>
      <c r="AJ89" s="11">
        <f>+data!AL91</f>
        <v>2.6330240999999996</v>
      </c>
      <c r="AK89" s="11">
        <f>+data!AM91</f>
        <v>2.6799832999999995</v>
      </c>
      <c r="AL89" s="11">
        <f>+data!AN91</f>
        <v>2.7269424999999998</v>
      </c>
      <c r="AM89" s="11">
        <f>+data!AO91</f>
        <v>2.7739016999999997</v>
      </c>
      <c r="AN89" s="11">
        <f>+data!AP91</f>
        <v>4.2087115299999995</v>
      </c>
      <c r="AO89" s="11">
        <f>+data!AQ91</f>
        <v>5.6435213599999994</v>
      </c>
      <c r="AP89" s="11">
        <f>+data!AR91</f>
        <v>7.0783311900000001</v>
      </c>
      <c r="AQ89" s="11">
        <f>+data!AS91</f>
        <v>8.5131410199999991</v>
      </c>
      <c r="AR89" s="11">
        <f>+data!AT91</f>
        <v>9.9479508499999998</v>
      </c>
      <c r="AS89" s="11">
        <f>+data!AU91</f>
        <v>11.382760680000001</v>
      </c>
      <c r="AT89" s="11">
        <f>+data!AV91</f>
        <v>12.817570509999999</v>
      </c>
      <c r="AU89" s="11">
        <f>+data!AW91</f>
        <v>14.25238034</v>
      </c>
      <c r="AV89" s="11">
        <f>+data!AX91</f>
        <v>15.687190170000001</v>
      </c>
      <c r="AW89" s="11">
        <f>+data!AY91</f>
        <v>17.122</v>
      </c>
      <c r="AX89" s="11">
        <f>+data!AZ91</f>
        <v>19.601666666666667</v>
      </c>
      <c r="AY89" s="11">
        <f>+data!BA91</f>
        <v>22.081333333333333</v>
      </c>
      <c r="AZ89" s="11">
        <f>+data!BB91</f>
        <v>24.561</v>
      </c>
      <c r="BA89" s="11">
        <f>+data!BC91</f>
        <v>27.040666666666667</v>
      </c>
      <c r="BB89" s="11">
        <f>+data!BD91</f>
        <v>29.520333333333333</v>
      </c>
      <c r="BC89" s="11">
        <f>+data!BE91</f>
        <v>32</v>
      </c>
      <c r="BD89" s="11">
        <f>+data!BF91</f>
        <v>56</v>
      </c>
      <c r="BE89" s="11">
        <f>+data!BG91</f>
        <v>87</v>
      </c>
      <c r="BF89" s="11">
        <f>+data!BH91</f>
        <v>117</v>
      </c>
      <c r="BG89" s="11">
        <f>+data!BI91</f>
        <v>180</v>
      </c>
      <c r="BH89" s="11">
        <f>+data!BJ91</f>
        <v>200</v>
      </c>
      <c r="BI89" s="11">
        <f>+data!BK91</f>
        <v>250</v>
      </c>
      <c r="BJ89" s="11">
        <f>+data!BL91</f>
        <v>315</v>
      </c>
      <c r="BK89" s="11">
        <f>+data!BM91</f>
        <v>315</v>
      </c>
      <c r="BL89" s="11">
        <f>+data!BN91</f>
        <v>315</v>
      </c>
      <c r="BM89" s="11">
        <f>+data!BO91</f>
        <v>315</v>
      </c>
      <c r="BN89" s="11">
        <f>+data!BP91</f>
        <v>315</v>
      </c>
      <c r="BO89" s="11">
        <f>+data!BQ91</f>
        <v>315</v>
      </c>
      <c r="BP89" s="11">
        <f>+data!BR91</f>
        <v>315</v>
      </c>
      <c r="BQ89" s="11">
        <f>+data!BS91</f>
        <v>315</v>
      </c>
      <c r="BR89" s="11">
        <f>+data!BT91</f>
        <v>315</v>
      </c>
      <c r="BS89" s="11">
        <f>+data!BU91</f>
        <v>315</v>
      </c>
      <c r="BT89" s="11">
        <f>+data!BV91</f>
        <v>315</v>
      </c>
      <c r="BU89" s="11">
        <f>+data!BW91</f>
        <v>315</v>
      </c>
      <c r="BV89" s="11">
        <f>+data!BX91</f>
        <v>315</v>
      </c>
      <c r="BW89" s="11">
        <f>+data!BY91</f>
        <v>315</v>
      </c>
      <c r="BX89" s="11">
        <f>+data!BZ91</f>
        <v>315</v>
      </c>
      <c r="BY89" s="11">
        <f>+data!CA91</f>
        <v>315</v>
      </c>
      <c r="BZ89" s="11">
        <f>+data!CB91</f>
        <v>315</v>
      </c>
      <c r="CA89" s="11">
        <f>+data!CC91</f>
        <v>315</v>
      </c>
    </row>
    <row r="90" spans="1:79" x14ac:dyDescent="0.2">
      <c r="A90" s="9">
        <f>+data!B92</f>
        <v>324</v>
      </c>
      <c r="B90" s="11">
        <f>+data!D92</f>
        <v>0</v>
      </c>
      <c r="C90" s="11">
        <f>+data!E92</f>
        <v>0</v>
      </c>
      <c r="D90" s="11">
        <f>+data!F92</f>
        <v>0</v>
      </c>
      <c r="E90" s="11">
        <f>+data!G92</f>
        <v>0</v>
      </c>
      <c r="F90" s="11">
        <f>+data!H92</f>
        <v>0</v>
      </c>
      <c r="G90" s="11">
        <f>+data!I92</f>
        <v>0</v>
      </c>
      <c r="H90" s="11">
        <f>+data!J92</f>
        <v>0</v>
      </c>
      <c r="I90" s="11">
        <f>+data!K92</f>
        <v>0</v>
      </c>
      <c r="J90" s="11">
        <f>+data!L92</f>
        <v>0</v>
      </c>
      <c r="K90" s="11">
        <f>+data!M92</f>
        <v>0</v>
      </c>
      <c r="L90" s="11">
        <f>+data!N92</f>
        <v>0</v>
      </c>
      <c r="M90" s="11">
        <f>+data!O92</f>
        <v>0</v>
      </c>
      <c r="N90" s="11">
        <f>+data!P92</f>
        <v>0</v>
      </c>
      <c r="O90" s="11">
        <f>+data!Q92</f>
        <v>0</v>
      </c>
      <c r="P90" s="11">
        <f>+data!R92</f>
        <v>0</v>
      </c>
      <c r="Q90" s="11">
        <f>+data!S92</f>
        <v>0</v>
      </c>
      <c r="R90" s="11">
        <f>+data!T92</f>
        <v>0</v>
      </c>
      <c r="S90" s="11">
        <f>+data!U92</f>
        <v>0</v>
      </c>
      <c r="T90" s="11">
        <f>+data!V92</f>
        <v>0</v>
      </c>
      <c r="U90" s="11">
        <f>+data!W92</f>
        <v>0</v>
      </c>
      <c r="V90" s="11">
        <f>+data!X92</f>
        <v>0</v>
      </c>
      <c r="W90" s="11">
        <f>+data!Y92</f>
        <v>1.8803872507780226</v>
      </c>
      <c r="X90" s="11">
        <f>+data!Z92</f>
        <v>2.1375955045276243</v>
      </c>
      <c r="Y90" s="11">
        <f>+data!AA92</f>
        <v>2.4297756545881928</v>
      </c>
      <c r="Z90" s="11">
        <f>+data!AB92</f>
        <v>2.7616459710099366</v>
      </c>
      <c r="AA90" s="11">
        <f>+data!AC92</f>
        <v>3.1385547244113985</v>
      </c>
      <c r="AB90" s="11">
        <f>+data!AD92</f>
        <v>3.5665631006966518</v>
      </c>
      <c r="AC90" s="11">
        <f>+data!AE92</f>
        <v>4.0525387999999998</v>
      </c>
      <c r="AD90" s="11">
        <f>+data!AF92</f>
        <v>4.1327968400000001</v>
      </c>
      <c r="AE90" s="11">
        <f>+data!AG92</f>
        <v>4.2130548799999996</v>
      </c>
      <c r="AF90" s="11">
        <f>+data!AH92</f>
        <v>4.29331292</v>
      </c>
      <c r="AG90" s="11">
        <f>+data!AI92</f>
        <v>4.3735709599999995</v>
      </c>
      <c r="AH90" s="11">
        <f>+data!AJ92</f>
        <v>4.4538289999999998</v>
      </c>
      <c r="AI90" s="11">
        <f>+data!AK92</f>
        <v>4.5340870400000002</v>
      </c>
      <c r="AJ90" s="11">
        <f>+data!AL92</f>
        <v>4.6143450799999997</v>
      </c>
      <c r="AK90" s="11">
        <f>+data!AM92</f>
        <v>4.69460312</v>
      </c>
      <c r="AL90" s="11">
        <f>+data!AN92</f>
        <v>4.7748611599999995</v>
      </c>
      <c r="AM90" s="11">
        <f>+data!AO92</f>
        <v>4.8551191999999999</v>
      </c>
      <c r="AN90" s="11">
        <f>+data!AP92</f>
        <v>4.8696072800000003</v>
      </c>
      <c r="AO90" s="11">
        <f>+data!AQ92</f>
        <v>4.8840953599999999</v>
      </c>
      <c r="AP90" s="11">
        <f>+data!AR92</f>
        <v>4.8985834399999995</v>
      </c>
      <c r="AQ90" s="11">
        <f>+data!AS92</f>
        <v>4.9130715199999999</v>
      </c>
      <c r="AR90" s="11">
        <f>+data!AT92</f>
        <v>4.9275596000000004</v>
      </c>
      <c r="AS90" s="11">
        <f>+data!AU92</f>
        <v>4.9420476799999999</v>
      </c>
      <c r="AT90" s="11">
        <f>+data!AV92</f>
        <v>4.9565357599999995</v>
      </c>
      <c r="AU90" s="11">
        <f>+data!AW92</f>
        <v>4.97102384</v>
      </c>
      <c r="AV90" s="11">
        <f>+data!AX92</f>
        <v>4.9855119200000004</v>
      </c>
      <c r="AW90" s="11">
        <f>+data!AY92</f>
        <v>5</v>
      </c>
      <c r="AX90" s="11">
        <f>+data!AZ92</f>
        <v>7.5</v>
      </c>
      <c r="AY90" s="11">
        <f>+data!BA92</f>
        <v>10</v>
      </c>
      <c r="AZ90" s="11">
        <f>+data!BB92</f>
        <v>12.5</v>
      </c>
      <c r="BA90" s="11">
        <f>+data!BC92</f>
        <v>15</v>
      </c>
      <c r="BB90" s="11">
        <f>+data!BD92</f>
        <v>17.5</v>
      </c>
      <c r="BC90" s="11">
        <f>+data!BE92</f>
        <v>20</v>
      </c>
      <c r="BD90" s="11">
        <f>+data!BF92</f>
        <v>50</v>
      </c>
      <c r="BE90" s="11">
        <f>+data!BG92</f>
        <v>90</v>
      </c>
      <c r="BF90" s="11">
        <f>+data!BH92</f>
        <v>90</v>
      </c>
      <c r="BG90" s="11">
        <f>+data!BI92</f>
        <v>95</v>
      </c>
      <c r="BH90" s="11">
        <f>+data!BJ92</f>
        <v>95</v>
      </c>
      <c r="BI90" s="11">
        <f>+data!BK92</f>
        <v>95</v>
      </c>
      <c r="BJ90" s="11">
        <f>+data!BL92</f>
        <v>95</v>
      </c>
      <c r="BK90" s="11">
        <f>+data!BM92</f>
        <v>95</v>
      </c>
      <c r="BL90" s="11">
        <f>+data!BN92</f>
        <v>95</v>
      </c>
      <c r="BM90" s="11">
        <f>+data!BO92</f>
        <v>95</v>
      </c>
      <c r="BN90" s="11">
        <f>+data!BP92</f>
        <v>95</v>
      </c>
      <c r="BO90" s="11">
        <f>+data!BQ92</f>
        <v>95</v>
      </c>
      <c r="BP90" s="11">
        <f>+data!BR92</f>
        <v>95</v>
      </c>
      <c r="BQ90" s="11">
        <f>+data!BS92</f>
        <v>95</v>
      </c>
      <c r="BR90" s="11">
        <f>+data!BT92</f>
        <v>95</v>
      </c>
      <c r="BS90" s="11">
        <f>+data!BU92</f>
        <v>95</v>
      </c>
      <c r="BT90" s="11">
        <f>+data!BV92</f>
        <v>95</v>
      </c>
      <c r="BU90" s="11">
        <f>+data!BW92</f>
        <v>95</v>
      </c>
      <c r="BV90" s="11">
        <f>+data!BX92</f>
        <v>95</v>
      </c>
      <c r="BW90" s="11">
        <f>+data!BY92</f>
        <v>95</v>
      </c>
      <c r="BX90" s="11">
        <f>+data!BZ92</f>
        <v>95</v>
      </c>
      <c r="BY90" s="11">
        <f>+data!CA92</f>
        <v>95</v>
      </c>
      <c r="BZ90" s="11">
        <f>+data!CB92</f>
        <v>95</v>
      </c>
      <c r="CA90" s="11">
        <f>+data!CC92</f>
        <v>95</v>
      </c>
    </row>
    <row r="91" spans="1:79" x14ac:dyDescent="0.2">
      <c r="A91" s="9">
        <f>+data!B93</f>
        <v>328</v>
      </c>
      <c r="B91" s="11">
        <f>+data!D93</f>
        <v>0</v>
      </c>
      <c r="C91" s="11">
        <f>+data!E93</f>
        <v>0</v>
      </c>
      <c r="D91" s="11">
        <f>+data!F93</f>
        <v>0</v>
      </c>
      <c r="E91" s="11">
        <f>+data!G93</f>
        <v>0</v>
      </c>
      <c r="F91" s="11">
        <f>+data!H93</f>
        <v>0</v>
      </c>
      <c r="G91" s="11">
        <f>+data!I93</f>
        <v>0</v>
      </c>
      <c r="H91" s="11">
        <f>+data!J93</f>
        <v>0</v>
      </c>
      <c r="I91" s="11">
        <f>+data!K93</f>
        <v>0</v>
      </c>
      <c r="J91" s="11">
        <f>+data!L93</f>
        <v>0</v>
      </c>
      <c r="K91" s="11">
        <f>+data!M93</f>
        <v>0</v>
      </c>
      <c r="L91" s="11">
        <f>+data!N93</f>
        <v>0</v>
      </c>
      <c r="M91" s="11">
        <f>+data!O93</f>
        <v>1.7281352441208324</v>
      </c>
      <c r="N91" s="11">
        <f>+data!P93</f>
        <v>2.1277107249764691</v>
      </c>
      <c r="O91" s="11">
        <f>+data!Q93</f>
        <v>2.6177883372226858</v>
      </c>
      <c r="P91" s="11">
        <f>+data!R93</f>
        <v>3.2181944954989237</v>
      </c>
      <c r="Q91" s="11">
        <f>+data!S93</f>
        <v>3.9528437318813912</v>
      </c>
      <c r="R91" s="11">
        <f>+data!T93</f>
        <v>4.8504759264320461</v>
      </c>
      <c r="S91" s="11">
        <f>+data!U93</f>
        <v>5.945477055008495</v>
      </c>
      <c r="T91" s="11">
        <f>+data!V93</f>
        <v>7.2787647871236993</v>
      </c>
      <c r="U91" s="11">
        <f>+data!W93</f>
        <v>8.8986978600223114</v>
      </c>
      <c r="V91" s="11">
        <f>+data!X93</f>
        <v>10.861930783229688</v>
      </c>
      <c r="W91" s="11">
        <f>+data!Y93</f>
        <v>11.645984605534066</v>
      </c>
      <c r="X91" s="11">
        <f>+data!Z93</f>
        <v>12.357052149413462</v>
      </c>
      <c r="Y91" s="11">
        <f>+data!AA93</f>
        <v>13.98675444697421</v>
      </c>
      <c r="Z91" s="11">
        <f>+data!AB93</f>
        <v>15.461454338495017</v>
      </c>
      <c r="AA91" s="11">
        <f>+data!AC93</f>
        <v>16.762483625893019</v>
      </c>
      <c r="AB91" s="11">
        <f>+data!AD93</f>
        <v>16.079260720771057</v>
      </c>
      <c r="AC91" s="11">
        <f>+data!AE93</f>
        <v>16.9951103</v>
      </c>
      <c r="AD91" s="11">
        <f>+data!AF93</f>
        <v>17.883596220000001</v>
      </c>
      <c r="AE91" s="11">
        <f>+data!AG93</f>
        <v>18.772082139999998</v>
      </c>
      <c r="AF91" s="11">
        <f>+data!AH93</f>
        <v>19.660568059999999</v>
      </c>
      <c r="AG91" s="11">
        <f>+data!AI93</f>
        <v>20.54905398</v>
      </c>
      <c r="AH91" s="11">
        <f>+data!AJ93</f>
        <v>21.437539899999997</v>
      </c>
      <c r="AI91" s="11">
        <f>+data!AK93</f>
        <v>22.326025819999998</v>
      </c>
      <c r="AJ91" s="11">
        <f>+data!AL93</f>
        <v>23.214511739999999</v>
      </c>
      <c r="AK91" s="11">
        <f>+data!AM93</f>
        <v>24.10299766</v>
      </c>
      <c r="AL91" s="11">
        <f>+data!AN93</f>
        <v>24.991483579999997</v>
      </c>
      <c r="AM91" s="11">
        <f>+data!AO93</f>
        <v>25.879969499999998</v>
      </c>
      <c r="AN91" s="11">
        <f>+data!AP93</f>
        <v>26.124972549999999</v>
      </c>
      <c r="AO91" s="11">
        <f>+data!AQ93</f>
        <v>26.369975599999997</v>
      </c>
      <c r="AP91" s="11">
        <f>+data!AR93</f>
        <v>26.614978649999998</v>
      </c>
      <c r="AQ91" s="11">
        <f>+data!AS93</f>
        <v>26.859981699999999</v>
      </c>
      <c r="AR91" s="11">
        <f>+data!AT93</f>
        <v>27.10498475</v>
      </c>
      <c r="AS91" s="11">
        <f>+data!AU93</f>
        <v>27.349987799999997</v>
      </c>
      <c r="AT91" s="11">
        <f>+data!AV93</f>
        <v>27.594990849999999</v>
      </c>
      <c r="AU91" s="11">
        <f>+data!AW93</f>
        <v>27.8399939</v>
      </c>
      <c r="AV91" s="11">
        <f>+data!AX93</f>
        <v>28.084996949999997</v>
      </c>
      <c r="AW91" s="11">
        <f>+data!AY93</f>
        <v>28.33</v>
      </c>
      <c r="AX91" s="11">
        <f>+data!AZ93</f>
        <v>38.608333333333334</v>
      </c>
      <c r="AY91" s="11">
        <f>+data!BA93</f>
        <v>48.88666666666667</v>
      </c>
      <c r="AZ91" s="11">
        <f>+data!BB93</f>
        <v>59.164999999999999</v>
      </c>
      <c r="BA91" s="11">
        <f>+data!BC93</f>
        <v>69.443333333333328</v>
      </c>
      <c r="BB91" s="11">
        <f>+data!BD93</f>
        <v>79.721666666666664</v>
      </c>
      <c r="BC91" s="11">
        <f>+data!BE93</f>
        <v>90</v>
      </c>
      <c r="BD91" s="11">
        <f>+data!BF93</f>
        <v>115</v>
      </c>
      <c r="BE91" s="11">
        <f>+data!BG93</f>
        <v>125</v>
      </c>
      <c r="BF91" s="11">
        <f>+data!BH93</f>
        <v>140</v>
      </c>
      <c r="BG91" s="11">
        <f>+data!BI93</f>
        <v>150</v>
      </c>
      <c r="BH91" s="11">
        <f>+data!BJ93</f>
        <v>150</v>
      </c>
      <c r="BI91" s="11">
        <f>+data!BK93</f>
        <v>150</v>
      </c>
      <c r="BJ91" s="11">
        <f>+data!BL93</f>
        <v>150</v>
      </c>
      <c r="BK91" s="11">
        <f>+data!BM93</f>
        <v>150</v>
      </c>
      <c r="BL91" s="11">
        <f>+data!BN93</f>
        <v>150</v>
      </c>
      <c r="BM91" s="11">
        <f>+data!BO93</f>
        <v>150</v>
      </c>
      <c r="BN91" s="11">
        <f>+data!BP93</f>
        <v>150</v>
      </c>
      <c r="BO91" s="11">
        <f>+data!BQ93</f>
        <v>150</v>
      </c>
      <c r="BP91" s="11">
        <f>+data!BR93</f>
        <v>150</v>
      </c>
      <c r="BQ91" s="11">
        <f>+data!BS93</f>
        <v>150</v>
      </c>
      <c r="BR91" s="11">
        <f>+data!BT93</f>
        <v>150</v>
      </c>
      <c r="BS91" s="11">
        <f>+data!BU93</f>
        <v>150</v>
      </c>
      <c r="BT91" s="11">
        <f>+data!BV93</f>
        <v>150</v>
      </c>
      <c r="BU91" s="11">
        <f>+data!BW93</f>
        <v>150</v>
      </c>
      <c r="BV91" s="11">
        <f>+data!BX93</f>
        <v>150</v>
      </c>
      <c r="BW91" s="11">
        <f>+data!BY93</f>
        <v>150</v>
      </c>
      <c r="BX91" s="11">
        <f>+data!BZ93</f>
        <v>150</v>
      </c>
      <c r="BY91" s="11">
        <f>+data!CA93</f>
        <v>150</v>
      </c>
      <c r="BZ91" s="11">
        <f>+data!CB93</f>
        <v>150</v>
      </c>
      <c r="CA91" s="11">
        <f>+data!CC93</f>
        <v>150</v>
      </c>
    </row>
    <row r="92" spans="1:79" x14ac:dyDescent="0.2">
      <c r="A92" s="9">
        <f>+data!B94</f>
        <v>332</v>
      </c>
      <c r="B92" s="11">
        <f>+data!D94</f>
        <v>0</v>
      </c>
      <c r="C92" s="11">
        <f>+data!E94</f>
        <v>0</v>
      </c>
      <c r="D92" s="11">
        <f>+data!F94</f>
        <v>0</v>
      </c>
      <c r="E92" s="11">
        <f>+data!G94</f>
        <v>0</v>
      </c>
      <c r="F92" s="11">
        <f>+data!H94</f>
        <v>0</v>
      </c>
      <c r="G92" s="11">
        <f>+data!I94</f>
        <v>0</v>
      </c>
      <c r="H92" s="11">
        <f>+data!J94</f>
        <v>0</v>
      </c>
      <c r="I92" s="11">
        <f>+data!K94</f>
        <v>0</v>
      </c>
      <c r="J92" s="11">
        <f>+data!L94</f>
        <v>0</v>
      </c>
      <c r="K92" s="11">
        <f>+data!M94</f>
        <v>0</v>
      </c>
      <c r="L92" s="11">
        <f>+data!N94</f>
        <v>0</v>
      </c>
      <c r="M92" s="11">
        <f>+data!O94</f>
        <v>0</v>
      </c>
      <c r="N92" s="11">
        <f>+data!P94</f>
        <v>0</v>
      </c>
      <c r="O92" s="11">
        <f>+data!Q94</f>
        <v>0</v>
      </c>
      <c r="P92" s="11">
        <f>+data!R94</f>
        <v>0</v>
      </c>
      <c r="Q92" s="11">
        <f>+data!S94</f>
        <v>0</v>
      </c>
      <c r="R92" s="11">
        <f>+data!T94</f>
        <v>0</v>
      </c>
      <c r="S92" s="11">
        <f>+data!U94</f>
        <v>0</v>
      </c>
      <c r="T92" s="11">
        <f>+data!V94</f>
        <v>0</v>
      </c>
      <c r="U92" s="11">
        <f>+data!W94</f>
        <v>0</v>
      </c>
      <c r="V92" s="11">
        <f>+data!X94</f>
        <v>0</v>
      </c>
      <c r="W92" s="11">
        <f>+data!Y94</f>
        <v>0</v>
      </c>
      <c r="X92" s="11">
        <f>+data!Z94</f>
        <v>0</v>
      </c>
      <c r="Y92" s="11">
        <f>+data!AA94</f>
        <v>0</v>
      </c>
      <c r="Z92" s="11">
        <f>+data!AB94</f>
        <v>0</v>
      </c>
      <c r="AA92" s="11">
        <f>+data!AC94</f>
        <v>0</v>
      </c>
      <c r="AB92" s="11">
        <f>+data!AD94</f>
        <v>0</v>
      </c>
      <c r="AC92" s="11">
        <f>+data!AE94</f>
        <v>4.011959953115779E-2</v>
      </c>
      <c r="AD92" s="11">
        <f>+data!AF94</f>
        <v>8.749613956656685E-2</v>
      </c>
      <c r="AE92" s="11">
        <f>+data!AG94</f>
        <v>0.13487267960197594</v>
      </c>
      <c r="AF92" s="11">
        <f>+data!AH94</f>
        <v>0.182249219637385</v>
      </c>
      <c r="AG92" s="11">
        <f>+data!AI94</f>
        <v>0.22962575967279403</v>
      </c>
      <c r="AH92" s="11">
        <f>+data!AJ94</f>
        <v>0.27700229970820311</v>
      </c>
      <c r="AI92" s="11">
        <f>+data!AK94</f>
        <v>0.32437883974361215</v>
      </c>
      <c r="AJ92" s="11">
        <f>+data!AL94</f>
        <v>0.37175537977902123</v>
      </c>
      <c r="AK92" s="11">
        <f>+data!AM94</f>
        <v>0.41913191981443032</v>
      </c>
      <c r="AL92" s="11">
        <f>+data!AN94</f>
        <v>0.46650845984983935</v>
      </c>
      <c r="AM92" s="11">
        <f>+data!AO94</f>
        <v>0.51388499988524838</v>
      </c>
      <c r="AN92" s="11">
        <f>+data!AP94</f>
        <v>0.96334129017453174</v>
      </c>
      <c r="AO92" s="11">
        <f>+data!AQ94</f>
        <v>1.4127975804638149</v>
      </c>
      <c r="AP92" s="11">
        <f>+data!AR94</f>
        <v>1.8622538707530982</v>
      </c>
      <c r="AQ92" s="11">
        <f>+data!AS94</f>
        <v>2.3117101610423814</v>
      </c>
      <c r="AR92" s="11">
        <f>+data!AT94</f>
        <v>2.7611664513316647</v>
      </c>
      <c r="AS92" s="11">
        <f>+data!AU94</f>
        <v>3.2106227416209481</v>
      </c>
      <c r="AT92" s="11">
        <f>+data!AV94</f>
        <v>3.6600790319102314</v>
      </c>
      <c r="AU92" s="11">
        <f>+data!AW94</f>
        <v>4.1095353221995143</v>
      </c>
      <c r="AV92" s="11">
        <f>+data!AX94</f>
        <v>4.5589916124887981</v>
      </c>
      <c r="AW92" s="11">
        <f>+data!AY94</f>
        <v>5.0084479027780819</v>
      </c>
      <c r="AX92" s="11">
        <f>+data!AZ94</f>
        <v>8.3474131712968038</v>
      </c>
      <c r="AY92" s="11">
        <f>+data!BA94</f>
        <v>11.686378439815526</v>
      </c>
      <c r="AZ92" s="11">
        <f>+data!BB94</f>
        <v>15.025343708334246</v>
      </c>
      <c r="BA92" s="11">
        <f>+data!BC94</f>
        <v>18.364308976852968</v>
      </c>
      <c r="BB92" s="11">
        <f>+data!BD94</f>
        <v>21.703274245371688</v>
      </c>
      <c r="BC92" s="11">
        <f>+data!BE94</f>
        <v>25.042239513890408</v>
      </c>
      <c r="BD92" s="11">
        <f>+data!BF94</f>
        <v>42.929553452383558</v>
      </c>
      <c r="BE92" s="11">
        <f>+data!BG94</f>
        <v>50.084479027780816</v>
      </c>
      <c r="BF92" s="11">
        <f>+data!BH94</f>
        <v>64.394330178575331</v>
      </c>
      <c r="BG92" s="11">
        <f>+data!BI94</f>
        <v>67.971792966273966</v>
      </c>
      <c r="BH92" s="11">
        <f>+data!BJ94</f>
        <v>67.971792966273966</v>
      </c>
      <c r="BI92" s="11">
        <f>+data!BK94</f>
        <v>67.971792966273966</v>
      </c>
      <c r="BJ92" s="11">
        <f>+data!BL94</f>
        <v>67.971792966273966</v>
      </c>
      <c r="BK92" s="11">
        <f>+data!BM94</f>
        <v>68.687285523813699</v>
      </c>
      <c r="BL92" s="11">
        <f>+data!BN94</f>
        <v>68.687285523813699</v>
      </c>
      <c r="BM92" s="11">
        <f>+data!BO94</f>
        <v>68.687285523813699</v>
      </c>
      <c r="BN92" s="11">
        <f>+data!BP94</f>
        <v>68.687285523813699</v>
      </c>
      <c r="BO92" s="11">
        <f>+data!BQ94</f>
        <v>69.402778081353418</v>
      </c>
      <c r="BP92" s="11">
        <f>+data!BR94</f>
        <v>69.402778081353418</v>
      </c>
      <c r="BQ92" s="11">
        <f>+data!BS94</f>
        <v>69.402778081353418</v>
      </c>
      <c r="BR92" s="11">
        <f>+data!BT94</f>
        <v>69.402778081353418</v>
      </c>
      <c r="BS92" s="11">
        <f>+data!BU94</f>
        <v>69.736674608205277</v>
      </c>
      <c r="BT92" s="11">
        <f>+data!BV94</f>
        <v>69.863873285101249</v>
      </c>
      <c r="BU92" s="11">
        <f>+data!BW94</f>
        <v>69.865993263049461</v>
      </c>
      <c r="BV92" s="11">
        <f>+data!BX94</f>
        <v>70.01580503806025</v>
      </c>
      <c r="BW92" s="11">
        <f>+data!BY94</f>
        <v>70.172848293405636</v>
      </c>
      <c r="BX92" s="11">
        <f>+data!BZ94</f>
        <v>70.31198166097326</v>
      </c>
      <c r="BY92" s="11">
        <f>+data!CA94</f>
        <v>70.389856564508932</v>
      </c>
      <c r="BZ92" s="11">
        <f>+data!CB94</f>
        <v>70.515885502131994</v>
      </c>
      <c r="CA92" s="11">
        <f>+data!CC94</f>
        <v>70.663136634587545</v>
      </c>
    </row>
    <row r="93" spans="1:79" x14ac:dyDescent="0.2">
      <c r="A93" s="9">
        <f>+data!B95</f>
        <v>334</v>
      </c>
      <c r="B93" s="11">
        <f>+data!D95</f>
        <v>0</v>
      </c>
      <c r="C93" s="11">
        <f>+data!E95</f>
        <v>0</v>
      </c>
      <c r="D93" s="11">
        <f>+data!F95</f>
        <v>0</v>
      </c>
      <c r="E93" s="11">
        <f>+data!G95</f>
        <v>0</v>
      </c>
      <c r="F93" s="11">
        <f>+data!H95</f>
        <v>0</v>
      </c>
      <c r="G93" s="11">
        <f>+data!I95</f>
        <v>0</v>
      </c>
      <c r="H93" s="11">
        <f>+data!J95</f>
        <v>0</v>
      </c>
      <c r="I93" s="11">
        <f>+data!K95</f>
        <v>0</v>
      </c>
      <c r="J93" s="11">
        <f>+data!L95</f>
        <v>0</v>
      </c>
      <c r="K93" s="11">
        <f>+data!M95</f>
        <v>0</v>
      </c>
      <c r="L93" s="11">
        <f>+data!N95</f>
        <v>0</v>
      </c>
      <c r="M93" s="11">
        <f>+data!O95</f>
        <v>0</v>
      </c>
      <c r="N93" s="11">
        <f>+data!P95</f>
        <v>0</v>
      </c>
      <c r="O93" s="11">
        <f>+data!Q95</f>
        <v>0</v>
      </c>
      <c r="P93" s="11">
        <f>+data!R95</f>
        <v>0</v>
      </c>
      <c r="Q93" s="11">
        <f>+data!S95</f>
        <v>0</v>
      </c>
      <c r="R93" s="11">
        <f>+data!T95</f>
        <v>0</v>
      </c>
      <c r="S93" s="11">
        <f>+data!U95</f>
        <v>0</v>
      </c>
      <c r="T93" s="11">
        <f>+data!V95</f>
        <v>0</v>
      </c>
      <c r="U93" s="11">
        <f>+data!W95</f>
        <v>0</v>
      </c>
      <c r="V93" s="11">
        <f>+data!X95</f>
        <v>0</v>
      </c>
      <c r="W93" s="11">
        <f>+data!Y95</f>
        <v>0</v>
      </c>
      <c r="X93" s="11">
        <f>+data!Z95</f>
        <v>0</v>
      </c>
      <c r="Y93" s="11">
        <f>+data!AA95</f>
        <v>0</v>
      </c>
      <c r="Z93" s="11">
        <f>+data!AB95</f>
        <v>0</v>
      </c>
      <c r="AA93" s="11">
        <f>+data!AC95</f>
        <v>0</v>
      </c>
      <c r="AB93" s="11">
        <f>+data!AD95</f>
        <v>0</v>
      </c>
      <c r="AC93" s="11">
        <f>+data!AE95</f>
        <v>0</v>
      </c>
      <c r="AD93" s="11">
        <f>+data!AF95</f>
        <v>0</v>
      </c>
      <c r="AE93" s="11">
        <f>+data!AG95</f>
        <v>0</v>
      </c>
      <c r="AF93" s="11">
        <f>+data!AH95</f>
        <v>0</v>
      </c>
      <c r="AG93" s="11">
        <f>+data!AI95</f>
        <v>0</v>
      </c>
      <c r="AH93" s="11">
        <f>+data!AJ95</f>
        <v>0</v>
      </c>
      <c r="AI93" s="11">
        <f>+data!AK95</f>
        <v>0</v>
      </c>
      <c r="AJ93" s="11">
        <f>+data!AL95</f>
        <v>0</v>
      </c>
      <c r="AK93" s="11">
        <f>+data!AM95</f>
        <v>0</v>
      </c>
      <c r="AL93" s="11">
        <f>+data!AN95</f>
        <v>0</v>
      </c>
      <c r="AM93" s="11">
        <f>+data!AO95</f>
        <v>0</v>
      </c>
      <c r="AN93" s="11">
        <f>+data!AP95</f>
        <v>0</v>
      </c>
      <c r="AO93" s="11">
        <f>+data!AQ95</f>
        <v>0</v>
      </c>
      <c r="AP93" s="11">
        <f>+data!AR95</f>
        <v>0</v>
      </c>
      <c r="AQ93" s="11">
        <f>+data!AS95</f>
        <v>0</v>
      </c>
      <c r="AR93" s="11">
        <f>+data!AT95</f>
        <v>0</v>
      </c>
      <c r="AS93" s="11">
        <f>+data!AU95</f>
        <v>0</v>
      </c>
      <c r="AT93" s="11">
        <f>+data!AV95</f>
        <v>0</v>
      </c>
      <c r="AU93" s="11">
        <f>+data!AW95</f>
        <v>0</v>
      </c>
      <c r="AV93" s="11">
        <f>+data!AX95</f>
        <v>0</v>
      </c>
      <c r="AW93" s="11">
        <f>+data!AY95</f>
        <v>0</v>
      </c>
      <c r="AX93" s="11">
        <f>+data!AZ95</f>
        <v>0</v>
      </c>
      <c r="AY93" s="11">
        <f>+data!BA95</f>
        <v>0</v>
      </c>
      <c r="AZ93" s="11">
        <f>+data!BB95</f>
        <v>0</v>
      </c>
      <c r="BA93" s="11">
        <f>+data!BC95</f>
        <v>0</v>
      </c>
      <c r="BB93" s="11">
        <f>+data!BD95</f>
        <v>0</v>
      </c>
      <c r="BC93" s="11">
        <f>+data!BE95</f>
        <v>0</v>
      </c>
      <c r="BD93" s="11">
        <f>+data!BF95</f>
        <v>0</v>
      </c>
      <c r="BE93" s="11">
        <f>+data!BG95</f>
        <v>0</v>
      </c>
      <c r="BF93" s="11">
        <f>+data!BH95</f>
        <v>0</v>
      </c>
      <c r="BG93" s="11">
        <f>+data!BI95</f>
        <v>0</v>
      </c>
      <c r="BH93" s="11">
        <f>+data!BJ95</f>
        <v>0</v>
      </c>
      <c r="BI93" s="11">
        <f>+data!BK95</f>
        <v>0</v>
      </c>
      <c r="BJ93" s="11">
        <f>+data!BL95</f>
        <v>0</v>
      </c>
      <c r="BK93" s="11">
        <f>+data!BM95</f>
        <v>0</v>
      </c>
      <c r="BL93" s="11">
        <f>+data!BN95</f>
        <v>0</v>
      </c>
      <c r="BM93" s="11">
        <f>+data!BO95</f>
        <v>0</v>
      </c>
      <c r="BN93" s="11">
        <f>+data!BP95</f>
        <v>0</v>
      </c>
      <c r="BO93" s="11">
        <f>+data!BQ95</f>
        <v>0</v>
      </c>
      <c r="BP93" s="11">
        <f>+data!BR95</f>
        <v>0</v>
      </c>
      <c r="BQ93" s="11">
        <f>+data!BS95</f>
        <v>0</v>
      </c>
      <c r="BR93" s="11">
        <f>+data!BT95</f>
        <v>0</v>
      </c>
      <c r="BS93" s="11">
        <f>+data!BU95</f>
        <v>0</v>
      </c>
      <c r="BT93" s="11">
        <f>+data!BV95</f>
        <v>0</v>
      </c>
      <c r="BU93" s="11">
        <f>+data!BW95</f>
        <v>0</v>
      </c>
      <c r="BV93" s="11">
        <f>+data!BX95</f>
        <v>0</v>
      </c>
      <c r="BW93" s="11">
        <f>+data!BY95</f>
        <v>0</v>
      </c>
      <c r="BX93" s="11">
        <f>+data!BZ95</f>
        <v>0</v>
      </c>
      <c r="BY93" s="11">
        <f>+data!CA95</f>
        <v>0</v>
      </c>
      <c r="BZ93" s="11">
        <f>+data!CB95</f>
        <v>0</v>
      </c>
      <c r="CA93" s="11">
        <f>+data!CC95</f>
        <v>0</v>
      </c>
    </row>
    <row r="94" spans="1:79" x14ac:dyDescent="0.2">
      <c r="A94" s="9">
        <f>+data!B96</f>
        <v>336</v>
      </c>
      <c r="B94" s="11">
        <f>+data!D96</f>
        <v>0</v>
      </c>
      <c r="C94" s="11">
        <f>+data!E96</f>
        <v>0</v>
      </c>
      <c r="D94" s="11">
        <f>+data!F96</f>
        <v>0</v>
      </c>
      <c r="E94" s="11">
        <f>+data!G96</f>
        <v>0</v>
      </c>
      <c r="F94" s="11">
        <f>+data!H96</f>
        <v>0</v>
      </c>
      <c r="G94" s="11">
        <f>+data!I96</f>
        <v>0</v>
      </c>
      <c r="H94" s="11">
        <f>+data!J96</f>
        <v>0</v>
      </c>
      <c r="I94" s="11">
        <f>+data!K96</f>
        <v>0</v>
      </c>
      <c r="J94" s="11">
        <f>+data!L96</f>
        <v>0</v>
      </c>
      <c r="K94" s="11">
        <f>+data!M96</f>
        <v>0</v>
      </c>
      <c r="L94" s="11">
        <f>+data!N96</f>
        <v>0</v>
      </c>
      <c r="M94" s="11">
        <f>+data!O96</f>
        <v>0</v>
      </c>
      <c r="N94" s="11">
        <f>+data!P96</f>
        <v>0</v>
      </c>
      <c r="O94" s="11">
        <f>+data!Q96</f>
        <v>0</v>
      </c>
      <c r="P94" s="11">
        <f>+data!R96</f>
        <v>0</v>
      </c>
      <c r="Q94" s="11">
        <f>+data!S96</f>
        <v>0</v>
      </c>
      <c r="R94" s="11">
        <f>+data!T96</f>
        <v>0</v>
      </c>
      <c r="S94" s="11">
        <f>+data!U96</f>
        <v>0</v>
      </c>
      <c r="T94" s="11">
        <f>+data!V96</f>
        <v>0</v>
      </c>
      <c r="U94" s="11">
        <f>+data!W96</f>
        <v>0</v>
      </c>
      <c r="V94" s="11">
        <f>+data!X96</f>
        <v>0</v>
      </c>
      <c r="W94" s="11">
        <f>+data!Y96</f>
        <v>0</v>
      </c>
      <c r="X94" s="11">
        <f>+data!Z96</f>
        <v>0</v>
      </c>
      <c r="Y94" s="11">
        <f>+data!AA96</f>
        <v>0</v>
      </c>
      <c r="Z94" s="11">
        <f>+data!AB96</f>
        <v>0</v>
      </c>
      <c r="AA94" s="11">
        <f>+data!AC96</f>
        <v>0</v>
      </c>
      <c r="AB94" s="11">
        <f>+data!AD96</f>
        <v>0</v>
      </c>
      <c r="AC94" s="11">
        <f>+data!AE96</f>
        <v>0</v>
      </c>
      <c r="AD94" s="11">
        <f>+data!AF96</f>
        <v>0</v>
      </c>
      <c r="AE94" s="11">
        <f>+data!AG96</f>
        <v>0</v>
      </c>
      <c r="AF94" s="11">
        <f>+data!AH96</f>
        <v>0</v>
      </c>
      <c r="AG94" s="11">
        <f>+data!AI96</f>
        <v>0</v>
      </c>
      <c r="AH94" s="11">
        <f>+data!AJ96</f>
        <v>0</v>
      </c>
      <c r="AI94" s="11">
        <f>+data!AK96</f>
        <v>0</v>
      </c>
      <c r="AJ94" s="11">
        <f>+data!AL96</f>
        <v>0</v>
      </c>
      <c r="AK94" s="11">
        <f>+data!AM96</f>
        <v>0</v>
      </c>
      <c r="AL94" s="11">
        <f>+data!AN96</f>
        <v>0</v>
      </c>
      <c r="AM94" s="11">
        <f>+data!AO96</f>
        <v>0</v>
      </c>
      <c r="AN94" s="11">
        <f>+data!AP96</f>
        <v>0</v>
      </c>
      <c r="AO94" s="11">
        <f>+data!AQ96</f>
        <v>0</v>
      </c>
      <c r="AP94" s="11">
        <f>+data!AR96</f>
        <v>0</v>
      </c>
      <c r="AQ94" s="11">
        <f>+data!AS96</f>
        <v>0</v>
      </c>
      <c r="AR94" s="11">
        <f>+data!AT96</f>
        <v>0</v>
      </c>
      <c r="AS94" s="11">
        <f>+data!AU96</f>
        <v>0</v>
      </c>
      <c r="AT94" s="11">
        <f>+data!AV96</f>
        <v>0</v>
      </c>
      <c r="AU94" s="11">
        <f>+data!AW96</f>
        <v>0</v>
      </c>
      <c r="AV94" s="11">
        <f>+data!AX96</f>
        <v>0</v>
      </c>
      <c r="AW94" s="11">
        <f>+data!AY96</f>
        <v>0</v>
      </c>
      <c r="AX94" s="11">
        <f>+data!AZ96</f>
        <v>0</v>
      </c>
      <c r="AY94" s="11">
        <f>+data!BA96</f>
        <v>0</v>
      </c>
      <c r="AZ94" s="11">
        <f>+data!BB96</f>
        <v>0</v>
      </c>
      <c r="BA94" s="11">
        <f>+data!BC96</f>
        <v>0</v>
      </c>
      <c r="BB94" s="11">
        <f>+data!BD96</f>
        <v>0</v>
      </c>
      <c r="BC94" s="11">
        <f>+data!BE96</f>
        <v>0</v>
      </c>
      <c r="BD94" s="11">
        <f>+data!BF96</f>
        <v>0</v>
      </c>
      <c r="BE94" s="11">
        <f>+data!BG96</f>
        <v>0</v>
      </c>
      <c r="BF94" s="11">
        <f>+data!BH96</f>
        <v>0</v>
      </c>
      <c r="BG94" s="11">
        <f>+data!BI96</f>
        <v>0</v>
      </c>
      <c r="BH94" s="11">
        <f>+data!BJ96</f>
        <v>0</v>
      </c>
      <c r="BI94" s="11">
        <f>+data!BK96</f>
        <v>0</v>
      </c>
      <c r="BJ94" s="11">
        <f>+data!BL96</f>
        <v>0</v>
      </c>
      <c r="BK94" s="11">
        <f>+data!BM96</f>
        <v>0</v>
      </c>
      <c r="BL94" s="11">
        <f>+data!BN96</f>
        <v>0</v>
      </c>
      <c r="BM94" s="11">
        <f>+data!BO96</f>
        <v>0</v>
      </c>
      <c r="BN94" s="11">
        <f>+data!BP96</f>
        <v>0</v>
      </c>
      <c r="BO94" s="11">
        <f>+data!BQ96</f>
        <v>0</v>
      </c>
      <c r="BP94" s="11">
        <f>+data!BR96</f>
        <v>0</v>
      </c>
      <c r="BQ94" s="11">
        <f>+data!BS96</f>
        <v>0</v>
      </c>
      <c r="BR94" s="11">
        <f>+data!BT96</f>
        <v>0</v>
      </c>
      <c r="BS94" s="11">
        <f>+data!BU96</f>
        <v>0</v>
      </c>
      <c r="BT94" s="11">
        <f>+data!BV96</f>
        <v>0</v>
      </c>
      <c r="BU94" s="11">
        <f>+data!BW96</f>
        <v>0</v>
      </c>
      <c r="BV94" s="11">
        <f>+data!BX96</f>
        <v>0</v>
      </c>
      <c r="BW94" s="11">
        <f>+data!BY96</f>
        <v>0</v>
      </c>
      <c r="BX94" s="11">
        <f>+data!BZ96</f>
        <v>0</v>
      </c>
      <c r="BY94" s="11">
        <f>+data!CA96</f>
        <v>0</v>
      </c>
      <c r="BZ94" s="11">
        <f>+data!CB96</f>
        <v>0</v>
      </c>
      <c r="CA94" s="11">
        <f>+data!CC96</f>
        <v>0</v>
      </c>
    </row>
    <row r="95" spans="1:79" x14ac:dyDescent="0.2">
      <c r="A95" s="9">
        <f>+data!B97</f>
        <v>340</v>
      </c>
      <c r="B95" s="11">
        <f>+data!D97</f>
        <v>0</v>
      </c>
      <c r="C95" s="11">
        <f>+data!E97</f>
        <v>0</v>
      </c>
      <c r="D95" s="11">
        <f>+data!F97</f>
        <v>0</v>
      </c>
      <c r="E95" s="11">
        <f>+data!G97</f>
        <v>0</v>
      </c>
      <c r="F95" s="11">
        <f>+data!H97</f>
        <v>0</v>
      </c>
      <c r="G95" s="11">
        <f>+data!I97</f>
        <v>0</v>
      </c>
      <c r="H95" s="11">
        <f>+data!J97</f>
        <v>0</v>
      </c>
      <c r="I95" s="11">
        <f>+data!K97</f>
        <v>0</v>
      </c>
      <c r="J95" s="11">
        <f>+data!L97</f>
        <v>0</v>
      </c>
      <c r="K95" s="11">
        <f>+data!M97</f>
        <v>0</v>
      </c>
      <c r="L95" s="11">
        <f>+data!N97</f>
        <v>0</v>
      </c>
      <c r="M95" s="11">
        <f>+data!O97</f>
        <v>0</v>
      </c>
      <c r="N95" s="11">
        <f>+data!P97</f>
        <v>0</v>
      </c>
      <c r="O95" s="11">
        <f>+data!Q97</f>
        <v>0</v>
      </c>
      <c r="P95" s="11">
        <f>+data!R97</f>
        <v>0</v>
      </c>
      <c r="Q95" s="11">
        <f>+data!S97</f>
        <v>0</v>
      </c>
      <c r="R95" s="11">
        <f>+data!T97</f>
        <v>0</v>
      </c>
      <c r="S95" s="11">
        <f>+data!U97</f>
        <v>0</v>
      </c>
      <c r="T95" s="11">
        <f>+data!V97</f>
        <v>0</v>
      </c>
      <c r="U95" s="11">
        <f>+data!W97</f>
        <v>0</v>
      </c>
      <c r="V95" s="11">
        <f>+data!X97</f>
        <v>0</v>
      </c>
      <c r="W95" s="11">
        <f>+data!Y97</f>
        <v>0</v>
      </c>
      <c r="X95" s="11">
        <f>+data!Z97</f>
        <v>0</v>
      </c>
      <c r="Y95" s="11">
        <f>+data!AA97</f>
        <v>0</v>
      </c>
      <c r="Z95" s="11">
        <f>+data!AB97</f>
        <v>0</v>
      </c>
      <c r="AA95" s="11">
        <f>+data!AC97</f>
        <v>0</v>
      </c>
      <c r="AB95" s="11">
        <f>+data!AD97</f>
        <v>0</v>
      </c>
      <c r="AC95" s="11">
        <f>+data!AE97</f>
        <v>0.27864854285014273</v>
      </c>
      <c r="AD95" s="11">
        <f>+data!AF97</f>
        <v>0.30484748845169118</v>
      </c>
      <c r="AE95" s="11">
        <f>+data!AG97</f>
        <v>0.33104643405323958</v>
      </c>
      <c r="AF95" s="11">
        <f>+data!AH97</f>
        <v>0.35724537965478803</v>
      </c>
      <c r="AG95" s="11">
        <f>+data!AI97</f>
        <v>0.38344432525633648</v>
      </c>
      <c r="AH95" s="11">
        <f>+data!AJ97</f>
        <v>0.40964327085788488</v>
      </c>
      <c r="AI95" s="11">
        <f>+data!AK97</f>
        <v>0.43584221645943333</v>
      </c>
      <c r="AJ95" s="11">
        <f>+data!AL97</f>
        <v>0.46204116206098172</v>
      </c>
      <c r="AK95" s="11">
        <f>+data!AM97</f>
        <v>0.48824010766253018</v>
      </c>
      <c r="AL95" s="11">
        <f>+data!AN97</f>
        <v>0.51443905326407857</v>
      </c>
      <c r="AM95" s="11">
        <f>+data!AO97</f>
        <v>0.54063799886562702</v>
      </c>
      <c r="AN95" s="11">
        <f>+data!AP97</f>
        <v>1.1379155031404735</v>
      </c>
      <c r="AO95" s="11">
        <f>+data!AQ97</f>
        <v>1.7351930074153199</v>
      </c>
      <c r="AP95" s="11">
        <f>+data!AR97</f>
        <v>2.3324705116901665</v>
      </c>
      <c r="AQ95" s="11">
        <f>+data!AS97</f>
        <v>2.9297480159650133</v>
      </c>
      <c r="AR95" s="11">
        <f>+data!AT97</f>
        <v>3.5270255202398597</v>
      </c>
      <c r="AS95" s="11">
        <f>+data!AU97</f>
        <v>4.1243030245147061</v>
      </c>
      <c r="AT95" s="11">
        <f>+data!AV97</f>
        <v>4.7215805287895529</v>
      </c>
      <c r="AU95" s="11">
        <f>+data!AW97</f>
        <v>5.3188580330643989</v>
      </c>
      <c r="AV95" s="11">
        <f>+data!AX97</f>
        <v>5.9161355373392457</v>
      </c>
      <c r="AW95" s="11">
        <f>+data!AY97</f>
        <v>6.5134130416140925</v>
      </c>
      <c r="AX95" s="11">
        <f>+data!AZ97</f>
        <v>11.688333476252893</v>
      </c>
      <c r="AY95" s="11">
        <f>+data!BA97</f>
        <v>16.863253910891693</v>
      </c>
      <c r="AZ95" s="11">
        <f>+data!BB97</f>
        <v>22.038174345530496</v>
      </c>
      <c r="BA95" s="11">
        <f>+data!BC97</f>
        <v>27.213094780169293</v>
      </c>
      <c r="BB95" s="11">
        <f>+data!BD97</f>
        <v>32.3880152148081</v>
      </c>
      <c r="BC95" s="11">
        <f>+data!BE97</f>
        <v>37.562935649446899</v>
      </c>
      <c r="BD95" s="11">
        <f>+data!BF97</f>
        <v>49.583075057269909</v>
      </c>
      <c r="BE95" s="11">
        <f>+data!BG97</f>
        <v>49.583075057269909</v>
      </c>
      <c r="BF95" s="11">
        <f>+data!BH97</f>
        <v>53.3393686222146</v>
      </c>
      <c r="BG95" s="11">
        <f>+data!BI97</f>
        <v>60.10069703911504</v>
      </c>
      <c r="BH95" s="11">
        <f>+data!BJ97</f>
        <v>60.10069703911504</v>
      </c>
      <c r="BI95" s="11">
        <f>+data!BK97</f>
        <v>60.10069703911504</v>
      </c>
      <c r="BJ95" s="11">
        <f>+data!BL97</f>
        <v>61.603214465092911</v>
      </c>
      <c r="BK95" s="11">
        <f>+data!BM97</f>
        <v>63.856990604059732</v>
      </c>
      <c r="BL95" s="11">
        <f>+data!BN97</f>
        <v>63.856990604059732</v>
      </c>
      <c r="BM95" s="11">
        <f>+data!BO97</f>
        <v>63.856990604059732</v>
      </c>
      <c r="BN95" s="11">
        <f>+data!BP97</f>
        <v>66.110766743026545</v>
      </c>
      <c r="BO95" s="11">
        <f>+data!BQ97</f>
        <v>66.110766743026545</v>
      </c>
      <c r="BP95" s="11">
        <f>+data!BR97</f>
        <v>66.110766743026545</v>
      </c>
      <c r="BQ95" s="11">
        <f>+data!BS97</f>
        <v>66.110766743026545</v>
      </c>
      <c r="BR95" s="11">
        <f>+data!BT97</f>
        <v>66.110766743026545</v>
      </c>
      <c r="BS95" s="11">
        <f>+data!BU97</f>
        <v>66.862025456015473</v>
      </c>
      <c r="BT95" s="11">
        <f>+data!BV97</f>
        <v>66.611605885019188</v>
      </c>
      <c r="BU95" s="11">
        <f>+data!BW97</f>
        <v>66.795246903749785</v>
      </c>
      <c r="BV95" s="11">
        <f>+data!BX97</f>
        <v>67.00114743990234</v>
      </c>
      <c r="BW95" s="11">
        <f>+data!BY97</f>
        <v>67.207418968011879</v>
      </c>
      <c r="BX95" s="11">
        <f>+data!BZ97</f>
        <v>67.373128708819337</v>
      </c>
      <c r="BY95" s="11">
        <f>+data!CA97</f>
        <v>67.429981165167959</v>
      </c>
      <c r="BZ95" s="11">
        <f>+data!CB97</f>
        <v>67.672934179517924</v>
      </c>
      <c r="CA95" s="11">
        <f>+data!CC97</f>
        <v>67.830707623739372</v>
      </c>
    </row>
    <row r="96" spans="1:79" x14ac:dyDescent="0.2">
      <c r="A96" s="9">
        <f>+data!B98</f>
        <v>0</v>
      </c>
      <c r="B96" s="11">
        <f>+data!D98</f>
        <v>0</v>
      </c>
      <c r="C96" s="11">
        <f>+data!E98</f>
        <v>0</v>
      </c>
      <c r="D96" s="11">
        <f>+data!F98</f>
        <v>0</v>
      </c>
      <c r="E96" s="11">
        <f>+data!G98</f>
        <v>0</v>
      </c>
      <c r="F96" s="11">
        <f>+data!H98</f>
        <v>0</v>
      </c>
      <c r="G96" s="11">
        <f>+data!I98</f>
        <v>0</v>
      </c>
      <c r="H96" s="11">
        <f>+data!J98</f>
        <v>0</v>
      </c>
      <c r="I96" s="11">
        <f>+data!K98</f>
        <v>0</v>
      </c>
      <c r="J96" s="11">
        <f>+data!L98</f>
        <v>0</v>
      </c>
      <c r="K96" s="11">
        <f>+data!M98</f>
        <v>0</v>
      </c>
      <c r="L96" s="11">
        <f>+data!N98</f>
        <v>0</v>
      </c>
      <c r="M96" s="11">
        <f>+data!O98</f>
        <v>0</v>
      </c>
      <c r="N96" s="11">
        <f>+data!P98</f>
        <v>0</v>
      </c>
      <c r="O96" s="11">
        <f>+data!Q98</f>
        <v>0</v>
      </c>
      <c r="P96" s="11">
        <f>+data!R98</f>
        <v>0</v>
      </c>
      <c r="Q96" s="11">
        <f>+data!S98</f>
        <v>0</v>
      </c>
      <c r="R96" s="11">
        <f>+data!T98</f>
        <v>0</v>
      </c>
      <c r="S96" s="11">
        <f>+data!U98</f>
        <v>0</v>
      </c>
      <c r="T96" s="11">
        <f>+data!V98</f>
        <v>0</v>
      </c>
      <c r="U96" s="11">
        <f>+data!W98</f>
        <v>0</v>
      </c>
      <c r="V96" s="11">
        <f>+data!X98</f>
        <v>0</v>
      </c>
      <c r="W96" s="11">
        <f>+data!Y98</f>
        <v>0</v>
      </c>
      <c r="X96" s="11">
        <f>+data!Z98</f>
        <v>0</v>
      </c>
      <c r="Y96" s="11">
        <f>+data!AA98</f>
        <v>0</v>
      </c>
      <c r="Z96" s="11">
        <f>+data!AB98</f>
        <v>0</v>
      </c>
      <c r="AA96" s="11">
        <f>+data!AC98</f>
        <v>0</v>
      </c>
      <c r="AB96" s="11">
        <f>+data!AD98</f>
        <v>0</v>
      </c>
      <c r="AC96" s="11">
        <f>+data!AE98</f>
        <v>0</v>
      </c>
      <c r="AD96" s="11">
        <f>+data!AF98</f>
        <v>0</v>
      </c>
      <c r="AE96" s="11">
        <f>+data!AG98</f>
        <v>0</v>
      </c>
      <c r="AF96" s="11">
        <f>+data!AH98</f>
        <v>0</v>
      </c>
      <c r="AG96" s="11">
        <f>+data!AI98</f>
        <v>0</v>
      </c>
      <c r="AH96" s="11">
        <f>+data!AJ98</f>
        <v>0</v>
      </c>
      <c r="AI96" s="11">
        <f>+data!AK98</f>
        <v>0</v>
      </c>
      <c r="AJ96" s="11">
        <f>+data!AL98</f>
        <v>0</v>
      </c>
      <c r="AK96" s="11">
        <f>+data!AM98</f>
        <v>0</v>
      </c>
      <c r="AL96" s="11">
        <f>+data!AN98</f>
        <v>0</v>
      </c>
      <c r="AM96" s="11">
        <f>+data!AO98</f>
        <v>0</v>
      </c>
      <c r="AN96" s="11">
        <f>+data!AP98</f>
        <v>0</v>
      </c>
      <c r="AO96" s="11">
        <f>+data!AQ98</f>
        <v>0</v>
      </c>
      <c r="AP96" s="11">
        <f>+data!AR98</f>
        <v>0</v>
      </c>
      <c r="AQ96" s="11">
        <f>+data!AS98</f>
        <v>0</v>
      </c>
      <c r="AR96" s="11">
        <f>+data!AT98</f>
        <v>0</v>
      </c>
      <c r="AS96" s="11">
        <f>+data!AU98</f>
        <v>0</v>
      </c>
      <c r="AT96" s="11">
        <f>+data!AV98</f>
        <v>0</v>
      </c>
      <c r="AU96" s="11">
        <f>+data!AW98</f>
        <v>0</v>
      </c>
      <c r="AV96" s="11">
        <f>+data!AX98</f>
        <v>0</v>
      </c>
      <c r="AW96" s="11">
        <f>+data!AY98</f>
        <v>0</v>
      </c>
      <c r="AX96" s="11">
        <f>+data!AZ98</f>
        <v>0</v>
      </c>
      <c r="AY96" s="11">
        <f>+data!BA98</f>
        <v>0</v>
      </c>
      <c r="AZ96" s="11">
        <f>+data!BB98</f>
        <v>0</v>
      </c>
      <c r="BA96" s="11">
        <f>+data!BC98</f>
        <v>0</v>
      </c>
      <c r="BB96" s="11">
        <f>+data!BD98</f>
        <v>0</v>
      </c>
      <c r="BC96" s="11">
        <f>+data!BE98</f>
        <v>0</v>
      </c>
      <c r="BD96" s="11">
        <f>+data!BF98</f>
        <v>0</v>
      </c>
      <c r="BE96" s="11">
        <f>+data!BG98</f>
        <v>0</v>
      </c>
      <c r="BF96" s="11">
        <f>+data!BH98</f>
        <v>0</v>
      </c>
      <c r="BG96" s="11">
        <f>+data!BI98</f>
        <v>0</v>
      </c>
      <c r="BH96" s="11">
        <f>+data!BJ98</f>
        <v>0</v>
      </c>
      <c r="BI96" s="11">
        <f>+data!BK98</f>
        <v>0</v>
      </c>
      <c r="BJ96" s="11">
        <f>+data!BL98</f>
        <v>0</v>
      </c>
      <c r="BK96" s="11">
        <f>+data!BM98</f>
        <v>0</v>
      </c>
      <c r="BL96" s="11">
        <f>+data!BN98</f>
        <v>0</v>
      </c>
      <c r="BM96" s="11">
        <f>+data!BO98</f>
        <v>0</v>
      </c>
      <c r="BN96" s="11">
        <f>+data!BP98</f>
        <v>0</v>
      </c>
      <c r="BO96" s="11">
        <f>+data!BQ98</f>
        <v>0</v>
      </c>
      <c r="BP96" s="11">
        <f>+data!BR98</f>
        <v>0</v>
      </c>
      <c r="BQ96" s="11">
        <f>+data!BS98</f>
        <v>0</v>
      </c>
      <c r="BR96" s="11">
        <f>+data!BT98</f>
        <v>0</v>
      </c>
      <c r="BS96" s="11">
        <f>+data!BU98</f>
        <v>0</v>
      </c>
      <c r="BT96" s="11">
        <f>+data!BV98</f>
        <v>0</v>
      </c>
      <c r="BU96" s="11">
        <f>+data!BW98</f>
        <v>0</v>
      </c>
      <c r="BV96" s="11">
        <f>+data!BX98</f>
        <v>0</v>
      </c>
      <c r="BW96" s="11">
        <f>+data!BY98</f>
        <v>0</v>
      </c>
      <c r="BX96" s="11">
        <f>+data!BZ98</f>
        <v>0</v>
      </c>
      <c r="BY96" s="11">
        <f>+data!CA98</f>
        <v>0</v>
      </c>
      <c r="BZ96" s="11">
        <f>+data!CB98</f>
        <v>0</v>
      </c>
      <c r="CA96" s="11">
        <f>+data!CC98</f>
        <v>0</v>
      </c>
    </row>
    <row r="97" spans="1:79" x14ac:dyDescent="0.2">
      <c r="A97" s="9">
        <f>+data!B99</f>
        <v>348</v>
      </c>
      <c r="B97" s="11">
        <f>+data!D99</f>
        <v>0</v>
      </c>
      <c r="C97" s="11">
        <f>+data!E99</f>
        <v>0</v>
      </c>
      <c r="D97" s="11">
        <f>+data!F99</f>
        <v>0</v>
      </c>
      <c r="E97" s="11">
        <f>+data!G99</f>
        <v>0</v>
      </c>
      <c r="F97" s="11">
        <f>+data!H99</f>
        <v>0</v>
      </c>
      <c r="G97" s="11">
        <f>+data!I99</f>
        <v>0</v>
      </c>
      <c r="H97" s="11">
        <f>+data!J99</f>
        <v>0</v>
      </c>
      <c r="I97" s="11">
        <f>+data!K99</f>
        <v>0</v>
      </c>
      <c r="J97" s="11">
        <f>+data!L99</f>
        <v>0</v>
      </c>
      <c r="K97" s="11">
        <f>+data!M99</f>
        <v>0</v>
      </c>
      <c r="L97" s="11">
        <f>+data!N99</f>
        <v>0</v>
      </c>
      <c r="M97" s="11">
        <f>+data!O99</f>
        <v>0</v>
      </c>
      <c r="N97" s="11">
        <f>+data!P99</f>
        <v>0</v>
      </c>
      <c r="O97" s="11">
        <f>+data!Q99</f>
        <v>0</v>
      </c>
      <c r="P97" s="11">
        <f>+data!R99</f>
        <v>0</v>
      </c>
      <c r="Q97" s="11">
        <f>+data!S99</f>
        <v>0</v>
      </c>
      <c r="R97" s="11">
        <f>+data!T99</f>
        <v>0</v>
      </c>
      <c r="S97" s="11">
        <f>+data!U99</f>
        <v>0</v>
      </c>
      <c r="T97" s="11">
        <f>+data!V99</f>
        <v>0</v>
      </c>
      <c r="U97" s="11">
        <f>+data!W99</f>
        <v>0</v>
      </c>
      <c r="V97" s="11">
        <f>+data!X99</f>
        <v>0</v>
      </c>
      <c r="W97" s="11">
        <f>+data!Y99</f>
        <v>0</v>
      </c>
      <c r="X97" s="11">
        <f>+data!Z99</f>
        <v>0</v>
      </c>
      <c r="Y97" s="11">
        <f>+data!AA99</f>
        <v>0</v>
      </c>
      <c r="Z97" s="11">
        <f>+data!AB99</f>
        <v>0</v>
      </c>
      <c r="AA97" s="11">
        <f>+data!AC99</f>
        <v>0</v>
      </c>
      <c r="AB97" s="11">
        <f>+data!AD99</f>
        <v>0</v>
      </c>
      <c r="AC97" s="11">
        <f>+data!AE99</f>
        <v>0.19795857669597836</v>
      </c>
      <c r="AD97" s="11">
        <f>+data!AF99</f>
        <v>0.24214478148962679</v>
      </c>
      <c r="AE97" s="11">
        <f>+data!AG99</f>
        <v>0.28633098628327519</v>
      </c>
      <c r="AF97" s="11">
        <f>+data!AH99</f>
        <v>0.33051719107692357</v>
      </c>
      <c r="AG97" s="11">
        <f>+data!AI99</f>
        <v>0.374703395870572</v>
      </c>
      <c r="AH97" s="11">
        <f>+data!AJ99</f>
        <v>0.41888960066422043</v>
      </c>
      <c r="AI97" s="11">
        <f>+data!AK99</f>
        <v>0.46307580545786886</v>
      </c>
      <c r="AJ97" s="11">
        <f>+data!AL99</f>
        <v>0.50726201025151718</v>
      </c>
      <c r="AK97" s="11">
        <f>+data!AM99</f>
        <v>0.55144821504516572</v>
      </c>
      <c r="AL97" s="11">
        <f>+data!AN99</f>
        <v>0.59563441983881404</v>
      </c>
      <c r="AM97" s="11">
        <f>+data!AO99</f>
        <v>0.63982062463246236</v>
      </c>
      <c r="AN97" s="11">
        <f>+data!AP99</f>
        <v>1.2906499413721517</v>
      </c>
      <c r="AO97" s="11">
        <f>+data!AQ99</f>
        <v>1.941479258111841</v>
      </c>
      <c r="AP97" s="11">
        <f>+data!AR99</f>
        <v>2.5923085748515304</v>
      </c>
      <c r="AQ97" s="11">
        <f>+data!AS99</f>
        <v>3.243137891591219</v>
      </c>
      <c r="AR97" s="11">
        <f>+data!AT99</f>
        <v>3.8939672083309085</v>
      </c>
      <c r="AS97" s="11">
        <f>+data!AU99</f>
        <v>4.5447965250705975</v>
      </c>
      <c r="AT97" s="11">
        <f>+data!AV99</f>
        <v>5.195625841810287</v>
      </c>
      <c r="AU97" s="11">
        <f>+data!AW99</f>
        <v>5.8464551585499764</v>
      </c>
      <c r="AV97" s="11">
        <f>+data!AX99</f>
        <v>6.4972844752896659</v>
      </c>
      <c r="AW97" s="11">
        <f>+data!AY99</f>
        <v>7.1481137920293545</v>
      </c>
      <c r="AX97" s="11">
        <f>+data!AZ99</f>
        <v>13.879254279523662</v>
      </c>
      <c r="AY97" s="11">
        <f>+data!BA99</f>
        <v>20.610394767017972</v>
      </c>
      <c r="AZ97" s="11">
        <f>+data!BB99</f>
        <v>27.34153525451228</v>
      </c>
      <c r="BA97" s="11">
        <f>+data!BC99</f>
        <v>34.072675742006588</v>
      </c>
      <c r="BB97" s="11">
        <f>+data!BD99</f>
        <v>40.803816229500903</v>
      </c>
      <c r="BC97" s="11">
        <f>+data!BE99</f>
        <v>47.534956716995211</v>
      </c>
      <c r="BD97" s="11">
        <f>+data!BF99</f>
        <v>38.957220166559985</v>
      </c>
      <c r="BE97" s="11">
        <f>+data!BG99</f>
        <v>47.892362406596675</v>
      </c>
      <c r="BF97" s="11">
        <f>+data!BH99</f>
        <v>72.910760678699418</v>
      </c>
      <c r="BG97" s="11">
        <f>+data!BI99</f>
        <v>84.347742745946391</v>
      </c>
      <c r="BH97" s="11">
        <f>+data!BJ99</f>
        <v>82.560714297939043</v>
      </c>
      <c r="BI97" s="11">
        <f>+data!BK99</f>
        <v>80.416280160330246</v>
      </c>
      <c r="BJ97" s="11">
        <f>+data!BL99</f>
        <v>86.492176883555189</v>
      </c>
      <c r="BK97" s="11">
        <f>+data!BM99</f>
        <v>56.827504646633372</v>
      </c>
      <c r="BL97" s="11">
        <f>+data!BN99</f>
        <v>54.593719086624198</v>
      </c>
      <c r="BM97" s="11">
        <f>+data!BO99</f>
        <v>52.538636371415755</v>
      </c>
      <c r="BN97" s="11">
        <f>+data!BP99</f>
        <v>50.358461664846807</v>
      </c>
      <c r="BO97" s="11">
        <f>+data!BQ99</f>
        <v>53.25344775061869</v>
      </c>
      <c r="BP97" s="11">
        <f>+data!BR99</f>
        <v>55.755287577828966</v>
      </c>
      <c r="BQ97" s="11">
        <f>+data!BS99</f>
        <v>58.614533094640706</v>
      </c>
      <c r="BR97" s="11">
        <f>+data!BT99</f>
        <v>61.688222025213328</v>
      </c>
      <c r="BS97" s="11">
        <f>+data!BU99</f>
        <v>62.669896319318582</v>
      </c>
      <c r="BT97" s="11">
        <f>+data!BV99</f>
        <v>66.02871556670739</v>
      </c>
      <c r="BU97" s="11">
        <f>+data!BW99</f>
        <v>68.437735812602966</v>
      </c>
      <c r="BV97" s="11">
        <f>+data!BX99</f>
        <v>70.862711354469312</v>
      </c>
      <c r="BW97" s="11">
        <f>+data!BY99</f>
        <v>73.201794219695316</v>
      </c>
      <c r="BX97" s="11">
        <f>+data!BZ99</f>
        <v>75.60371184871012</v>
      </c>
      <c r="BY97" s="11">
        <f>+data!CA99</f>
        <v>78.328756435029618</v>
      </c>
      <c r="BZ97" s="11">
        <f>+data!CB99</f>
        <v>80.61095907105134</v>
      </c>
      <c r="CA97" s="11">
        <f>+data!CC99</f>
        <v>83.074228373220549</v>
      </c>
    </row>
    <row r="98" spans="1:79" x14ac:dyDescent="0.2">
      <c r="A98" s="9">
        <f>+data!B100</f>
        <v>352</v>
      </c>
      <c r="B98" s="11">
        <f>+data!D100</f>
        <v>0</v>
      </c>
      <c r="C98" s="11">
        <f>+data!E100</f>
        <v>0</v>
      </c>
      <c r="D98" s="11">
        <f>+data!F100</f>
        <v>0</v>
      </c>
      <c r="E98" s="11">
        <f>+data!G100</f>
        <v>0</v>
      </c>
      <c r="F98" s="11">
        <f>+data!H100</f>
        <v>0</v>
      </c>
      <c r="G98" s="11">
        <f>+data!I100</f>
        <v>0</v>
      </c>
      <c r="H98" s="11">
        <f>+data!J100</f>
        <v>0</v>
      </c>
      <c r="I98" s="11">
        <f>+data!K100</f>
        <v>0</v>
      </c>
      <c r="J98" s="11">
        <f>+data!L100</f>
        <v>0</v>
      </c>
      <c r="K98" s="11">
        <f>+data!M100</f>
        <v>0</v>
      </c>
      <c r="L98" s="11">
        <f>+data!N100</f>
        <v>0</v>
      </c>
      <c r="M98" s="11">
        <f>+data!O100</f>
        <v>0</v>
      </c>
      <c r="N98" s="11">
        <f>+data!P100</f>
        <v>0</v>
      </c>
      <c r="O98" s="11">
        <f>+data!Q100</f>
        <v>0</v>
      </c>
      <c r="P98" s="11">
        <f>+data!R100</f>
        <v>0</v>
      </c>
      <c r="Q98" s="11">
        <f>+data!S100</f>
        <v>0</v>
      </c>
      <c r="R98" s="11">
        <f>+data!T100</f>
        <v>0</v>
      </c>
      <c r="S98" s="11">
        <f>+data!U100</f>
        <v>0</v>
      </c>
      <c r="T98" s="11">
        <f>+data!V100</f>
        <v>0</v>
      </c>
      <c r="U98" s="11">
        <f>+data!W100</f>
        <v>0</v>
      </c>
      <c r="V98" s="11">
        <f>+data!X100</f>
        <v>0</v>
      </c>
      <c r="W98" s="11">
        <f>+data!Y100</f>
        <v>0</v>
      </c>
      <c r="X98" s="11">
        <f>+data!Z100</f>
        <v>0</v>
      </c>
      <c r="Y98" s="11">
        <f>+data!AA100</f>
        <v>0</v>
      </c>
      <c r="Z98" s="11">
        <f>+data!AB100</f>
        <v>0</v>
      </c>
      <c r="AA98" s="11">
        <f>+data!AC100</f>
        <v>0</v>
      </c>
      <c r="AB98" s="11">
        <f>+data!AD100</f>
        <v>0</v>
      </c>
      <c r="AC98" s="11">
        <f>+data!AE100</f>
        <v>0</v>
      </c>
      <c r="AD98" s="11">
        <f>+data!AF100</f>
        <v>0</v>
      </c>
      <c r="AE98" s="11">
        <f>+data!AG100</f>
        <v>0</v>
      </c>
      <c r="AF98" s="11">
        <f>+data!AH100</f>
        <v>0</v>
      </c>
      <c r="AG98" s="11">
        <f>+data!AI100</f>
        <v>0</v>
      </c>
      <c r="AH98" s="11">
        <f>+data!AJ100</f>
        <v>0</v>
      </c>
      <c r="AI98" s="11">
        <f>+data!AK100</f>
        <v>0</v>
      </c>
      <c r="AJ98" s="11">
        <f>+data!AL100</f>
        <v>0</v>
      </c>
      <c r="AK98" s="11">
        <f>+data!AM100</f>
        <v>0</v>
      </c>
      <c r="AL98" s="11">
        <f>+data!AN100</f>
        <v>0</v>
      </c>
      <c r="AM98" s="11">
        <f>+data!AO100</f>
        <v>0</v>
      </c>
      <c r="AN98" s="11">
        <f>+data!AP100</f>
        <v>0</v>
      </c>
      <c r="AO98" s="11">
        <f>+data!AQ100</f>
        <v>0</v>
      </c>
      <c r="AP98" s="11">
        <f>+data!AR100</f>
        <v>0</v>
      </c>
      <c r="AQ98" s="11">
        <f>+data!AS100</f>
        <v>0</v>
      </c>
      <c r="AR98" s="11">
        <f>+data!AT100</f>
        <v>0</v>
      </c>
      <c r="AS98" s="11">
        <f>+data!AU100</f>
        <v>0</v>
      </c>
      <c r="AT98" s="11">
        <f>+data!AV100</f>
        <v>0</v>
      </c>
      <c r="AU98" s="11">
        <f>+data!AW100</f>
        <v>0</v>
      </c>
      <c r="AV98" s="11">
        <f>+data!AX100</f>
        <v>0</v>
      </c>
      <c r="AW98" s="11">
        <f>+data!AY100</f>
        <v>0</v>
      </c>
      <c r="AX98" s="11">
        <f>+data!AZ100</f>
        <v>0</v>
      </c>
      <c r="AY98" s="11">
        <f>+data!BA100</f>
        <v>0</v>
      </c>
      <c r="AZ98" s="11">
        <f>+data!BB100</f>
        <v>0</v>
      </c>
      <c r="BA98" s="11">
        <f>+data!BC100</f>
        <v>0</v>
      </c>
      <c r="BB98" s="11">
        <f>+data!BD100</f>
        <v>0</v>
      </c>
      <c r="BC98" s="11">
        <f>+data!BE100</f>
        <v>0</v>
      </c>
      <c r="BD98" s="11">
        <f>+data!BF100</f>
        <v>0</v>
      </c>
      <c r="BE98" s="11">
        <f>+data!BG100</f>
        <v>0</v>
      </c>
      <c r="BF98" s="11">
        <f>+data!BH100</f>
        <v>0</v>
      </c>
      <c r="BG98" s="11">
        <f>+data!BI100</f>
        <v>0</v>
      </c>
      <c r="BH98" s="11">
        <f>+data!BJ100</f>
        <v>0</v>
      </c>
      <c r="BI98" s="11">
        <f>+data!BK100</f>
        <v>0</v>
      </c>
      <c r="BJ98" s="11">
        <f>+data!BL100</f>
        <v>0</v>
      </c>
      <c r="BK98" s="11">
        <f>+data!BM100</f>
        <v>0</v>
      </c>
      <c r="BL98" s="11">
        <f>+data!BN100</f>
        <v>0</v>
      </c>
      <c r="BM98" s="11">
        <f>+data!BO100</f>
        <v>0</v>
      </c>
      <c r="BN98" s="11">
        <f>+data!BP100</f>
        <v>0</v>
      </c>
      <c r="BO98" s="11">
        <f>+data!BQ100</f>
        <v>0</v>
      </c>
      <c r="BP98" s="11">
        <f>+data!BR100</f>
        <v>0</v>
      </c>
      <c r="BQ98" s="11">
        <f>+data!BS100</f>
        <v>0</v>
      </c>
      <c r="BR98" s="11">
        <f>+data!BT100</f>
        <v>0</v>
      </c>
      <c r="BS98" s="11">
        <f>+data!BU100</f>
        <v>0</v>
      </c>
      <c r="BT98" s="11">
        <f>+data!BV100</f>
        <v>0</v>
      </c>
      <c r="BU98" s="11">
        <f>+data!BW100</f>
        <v>0</v>
      </c>
      <c r="BV98" s="11">
        <f>+data!BX100</f>
        <v>0</v>
      </c>
      <c r="BW98" s="11">
        <f>+data!BY100</f>
        <v>0</v>
      </c>
      <c r="BX98" s="11">
        <f>+data!BZ100</f>
        <v>0</v>
      </c>
      <c r="BY98" s="11">
        <f>+data!CA100</f>
        <v>0</v>
      </c>
      <c r="BZ98" s="11">
        <f>+data!CB100</f>
        <v>0</v>
      </c>
      <c r="CA98" s="11">
        <f>+data!CC100</f>
        <v>0</v>
      </c>
    </row>
    <row r="99" spans="1:79" x14ac:dyDescent="0.2">
      <c r="A99" s="9">
        <f>+data!B101</f>
        <v>356</v>
      </c>
      <c r="B99" s="11">
        <f>+data!D101</f>
        <v>0</v>
      </c>
      <c r="C99" s="11">
        <f>+data!E101</f>
        <v>0</v>
      </c>
      <c r="D99" s="11">
        <f>+data!F101</f>
        <v>0</v>
      </c>
      <c r="E99" s="11">
        <f>+data!G101</f>
        <v>0</v>
      </c>
      <c r="F99" s="11">
        <f>+data!H101</f>
        <v>0</v>
      </c>
      <c r="G99" s="11">
        <f>+data!I101</f>
        <v>0</v>
      </c>
      <c r="H99" s="11">
        <f>+data!J101</f>
        <v>43.122858374250285</v>
      </c>
      <c r="I99" s="11">
        <f>+data!K101</f>
        <v>77.26337378616779</v>
      </c>
      <c r="J99" s="11">
        <f>+data!L101</f>
        <v>138.43305276780282</v>
      </c>
      <c r="K99" s="11">
        <f>+data!M101</f>
        <v>248.03097715678712</v>
      </c>
      <c r="L99" s="11">
        <f>+data!N101</f>
        <v>444.39795554128665</v>
      </c>
      <c r="M99" s="11">
        <f>+data!O101</f>
        <v>424.19804847122816</v>
      </c>
      <c r="N99" s="11">
        <f>+data!P101</f>
        <v>403.99814140116979</v>
      </c>
      <c r="O99" s="11">
        <f>+data!Q101</f>
        <v>383.96517571185552</v>
      </c>
      <c r="P99" s="11">
        <f>+data!R101</f>
        <v>364.23573980571274</v>
      </c>
      <c r="Q99" s="11">
        <f>+data!S101</f>
        <v>344.92020814934915</v>
      </c>
      <c r="R99" s="11">
        <f>+data!T101</f>
        <v>326.10637861393019</v>
      </c>
      <c r="S99" s="11">
        <f>+data!U101</f>
        <v>307.86266512503892</v>
      </c>
      <c r="T99" s="11">
        <f>+data!V101</f>
        <v>290.24089641417811</v>
      </c>
      <c r="U99" s="11">
        <f>+data!W101</f>
        <v>273.27876610425858</v>
      </c>
      <c r="V99" s="11">
        <f>+data!X101</f>
        <v>257.00197439271966</v>
      </c>
      <c r="W99" s="11">
        <f>+data!Y101</f>
        <v>241.42609715679737</v>
      </c>
      <c r="X99" s="11">
        <f>+data!Z101</f>
        <v>226.55821434068963</v>
      </c>
      <c r="Y99" s="11">
        <f>+data!AA101</f>
        <v>212.39832594439648</v>
      </c>
      <c r="Z99" s="11">
        <f>+data!AB101</f>
        <v>198.94058077436591</v>
      </c>
      <c r="AA99" s="11">
        <f>+data!AC101</f>
        <v>186.17434029686646</v>
      </c>
      <c r="AB99" s="11">
        <f>+data!AD101</f>
        <v>174.08509742044652</v>
      </c>
      <c r="AC99" s="11">
        <f>+data!AE101</f>
        <v>193.42788602271833</v>
      </c>
      <c r="AD99" s="11">
        <f>+data!AF101</f>
        <v>249.20272306033709</v>
      </c>
      <c r="AE99" s="11">
        <f>+data!AG101</f>
        <v>304.97756009795592</v>
      </c>
      <c r="AF99" s="11">
        <f>+data!AH101</f>
        <v>360.75239713557471</v>
      </c>
      <c r="AG99" s="11">
        <f>+data!AI101</f>
        <v>416.52723417319351</v>
      </c>
      <c r="AH99" s="11">
        <f>+data!AJ101</f>
        <v>472.30207121081224</v>
      </c>
      <c r="AI99" s="11">
        <f>+data!AK101</f>
        <v>528.0769082484311</v>
      </c>
      <c r="AJ99" s="11">
        <f>+data!AL101</f>
        <v>583.85174528604978</v>
      </c>
      <c r="AK99" s="11">
        <f>+data!AM101</f>
        <v>639.62658232366869</v>
      </c>
      <c r="AL99" s="11">
        <f>+data!AN101</f>
        <v>695.40141936128737</v>
      </c>
      <c r="AM99" s="11">
        <f>+data!AO101</f>
        <v>751.17625639890616</v>
      </c>
      <c r="AN99" s="11">
        <f>+data!AP101</f>
        <v>1859.4523153866473</v>
      </c>
      <c r="AO99" s="11">
        <f>+data!AQ101</f>
        <v>2967.7283743743883</v>
      </c>
      <c r="AP99" s="11">
        <f>+data!AR101</f>
        <v>4076.0044333621299</v>
      </c>
      <c r="AQ99" s="11">
        <f>+data!AS101</f>
        <v>5184.2804923498707</v>
      </c>
      <c r="AR99" s="11">
        <f>+data!AT101</f>
        <v>6292.5565513376123</v>
      </c>
      <c r="AS99" s="11">
        <f>+data!AU101</f>
        <v>7400.8326103253539</v>
      </c>
      <c r="AT99" s="11">
        <f>+data!AV101</f>
        <v>8509.1086693130947</v>
      </c>
      <c r="AU99" s="11">
        <f>+data!AW101</f>
        <v>9617.3847283008345</v>
      </c>
      <c r="AV99" s="11">
        <f>+data!AX101</f>
        <v>10725.660787288578</v>
      </c>
      <c r="AW99" s="11">
        <f>+data!AY101</f>
        <v>11833.936846276318</v>
      </c>
      <c r="AX99" s="11">
        <f>+data!AZ101</f>
        <v>13921.878199453102</v>
      </c>
      <c r="AY99" s="11">
        <f>+data!BA101</f>
        <v>16009.819552629888</v>
      </c>
      <c r="AZ99" s="11">
        <f>+data!BB101</f>
        <v>18097.76090580667</v>
      </c>
      <c r="BA99" s="11">
        <f>+data!BC101</f>
        <v>20185.702258983452</v>
      </c>
      <c r="BB99" s="11">
        <f>+data!BD101</f>
        <v>22273.643612160238</v>
      </c>
      <c r="BC99" s="11">
        <f>+data!BE101</f>
        <v>24361.584965337024</v>
      </c>
      <c r="BD99" s="11">
        <f>+data!BF101</f>
        <v>29554.090837694464</v>
      </c>
      <c r="BE99" s="11">
        <f>+data!BG101</f>
        <v>38342.853037561668</v>
      </c>
      <c r="BF99" s="11">
        <f>+data!BH101</f>
        <v>46479.030864682318</v>
      </c>
      <c r="BG99" s="11">
        <f>+data!BI101</f>
        <v>56743.854408373372</v>
      </c>
      <c r="BH99" s="11">
        <f>+data!BJ101</f>
        <v>58129.774601429352</v>
      </c>
      <c r="BI99" s="11">
        <f>+data!BK101</f>
        <v>58772.96927097092</v>
      </c>
      <c r="BJ99" s="11">
        <f>+data!BL101</f>
        <v>59415.224970191979</v>
      </c>
      <c r="BK99" s="11">
        <f>+data!BM101</f>
        <v>60058.419639733547</v>
      </c>
      <c r="BL99" s="11">
        <f>+data!BN101</f>
        <v>60700.675338954614</v>
      </c>
      <c r="BM99" s="11">
        <f>+data!BO101</f>
        <v>61229.315629395343</v>
      </c>
      <c r="BN99" s="11">
        <f>+data!BP101</f>
        <v>61757.016949515571</v>
      </c>
      <c r="BO99" s="11">
        <f>+data!BQ101</f>
        <v>62285.657239956301</v>
      </c>
      <c r="BP99" s="11">
        <f>+data!BR101</f>
        <v>62629.320377258802</v>
      </c>
      <c r="BQ99" s="11">
        <f>+data!BS101</f>
        <v>62662.259456101892</v>
      </c>
      <c r="BR99" s="11">
        <f>+data!BT101</f>
        <v>62676.268893283734</v>
      </c>
      <c r="BS99" s="11">
        <f>+data!BU101</f>
        <v>63236.055455235648</v>
      </c>
      <c r="BT99" s="11">
        <f>+data!BV101</f>
        <v>63401.093051967968</v>
      </c>
      <c r="BU99" s="11">
        <f>+data!BW101</f>
        <v>63556.24845208443</v>
      </c>
      <c r="BV99" s="11">
        <f>+data!BX101</f>
        <v>63767.967053356588</v>
      </c>
      <c r="BW99" s="11">
        <f>+data!BY101</f>
        <v>64050.000152945853</v>
      </c>
      <c r="BX99" s="11">
        <f>+data!BZ101</f>
        <v>64309.893492424613</v>
      </c>
      <c r="BY99" s="11">
        <f>+data!CA101</f>
        <v>64472.972618684267</v>
      </c>
      <c r="BZ99" s="11">
        <f>+data!CB101</f>
        <v>64716.599075663122</v>
      </c>
      <c r="CA99" s="11">
        <f>+data!CC101</f>
        <v>64963.279789528635</v>
      </c>
    </row>
    <row r="100" spans="1:79" x14ac:dyDescent="0.2">
      <c r="A100" s="9">
        <f>+data!B102</f>
        <v>360</v>
      </c>
      <c r="B100" s="11">
        <f>+data!D102</f>
        <v>0</v>
      </c>
      <c r="C100" s="11">
        <f>+data!E102</f>
        <v>0</v>
      </c>
      <c r="D100" s="11">
        <f>+data!F102</f>
        <v>0</v>
      </c>
      <c r="E100" s="11">
        <f>+data!G102</f>
        <v>0</v>
      </c>
      <c r="F100" s="11">
        <f>+data!H102</f>
        <v>0</v>
      </c>
      <c r="G100" s="11">
        <f>+data!I102</f>
        <v>0</v>
      </c>
      <c r="H100" s="11">
        <f>+data!J102</f>
        <v>0</v>
      </c>
      <c r="I100" s="11">
        <f>+data!K102</f>
        <v>0</v>
      </c>
      <c r="J100" s="11">
        <f>+data!L102</f>
        <v>0</v>
      </c>
      <c r="K100" s="11">
        <f>+data!M102</f>
        <v>0</v>
      </c>
      <c r="L100" s="11">
        <f>+data!N102</f>
        <v>0</v>
      </c>
      <c r="M100" s="11">
        <f>+data!O102</f>
        <v>1.8801124521418042</v>
      </c>
      <c r="N100" s="11">
        <f>+data!P102</f>
        <v>2.2570954087015278</v>
      </c>
      <c r="O100" s="11">
        <f>+data!Q102</f>
        <v>2.6946410907665994</v>
      </c>
      <c r="P100" s="11">
        <f>+data!R102</f>
        <v>3.2015537712078403</v>
      </c>
      <c r="Q100" s="11">
        <f>+data!S102</f>
        <v>3.787846540009276</v>
      </c>
      <c r="R100" s="11">
        <f>+data!T102</f>
        <v>4.4649012355664901</v>
      </c>
      <c r="S100" s="11">
        <f>+data!U102</f>
        <v>5.2456489926054379</v>
      </c>
      <c r="T100" s="11">
        <f>+data!V102</f>
        <v>6.1447740137324685</v>
      </c>
      <c r="U100" s="11">
        <f>+data!W102</f>
        <v>7.1789434964358119</v>
      </c>
      <c r="V100" s="11">
        <f>+data!X102</f>
        <v>8.3670670121629485</v>
      </c>
      <c r="W100" s="11">
        <f>+data!Y102</f>
        <v>10.329712360695</v>
      </c>
      <c r="X100" s="11">
        <f>+data!Z102</f>
        <v>12.625203996405002</v>
      </c>
      <c r="Y100" s="11">
        <f>+data!AA102</f>
        <v>15.303277571399999</v>
      </c>
      <c r="Z100" s="11">
        <f>+data!AB102</f>
        <v>21.679643226149992</v>
      </c>
      <c r="AA100" s="11">
        <f>+data!AC102</f>
        <v>27.742783901368416</v>
      </c>
      <c r="AB100" s="11">
        <f>+data!AD102</f>
        <v>31.476795972631578</v>
      </c>
      <c r="AC100" s="11">
        <f>+data!AE102</f>
        <v>36.081998399999996</v>
      </c>
      <c r="AD100" s="11">
        <f>+data!AF102</f>
        <v>43.123190289999997</v>
      </c>
      <c r="AE100" s="11">
        <f>+data!AG102</f>
        <v>50.164382179999997</v>
      </c>
      <c r="AF100" s="11">
        <f>+data!AH102</f>
        <v>57.205574069999997</v>
      </c>
      <c r="AG100" s="11">
        <f>+data!AI102</f>
        <v>64.246765960000005</v>
      </c>
      <c r="AH100" s="11">
        <f>+data!AJ102</f>
        <v>71.287957849999998</v>
      </c>
      <c r="AI100" s="11">
        <f>+data!AK102</f>
        <v>78.329149740000005</v>
      </c>
      <c r="AJ100" s="11">
        <f>+data!AL102</f>
        <v>85.370341630000013</v>
      </c>
      <c r="AK100" s="11">
        <f>+data!AM102</f>
        <v>92.411533520000006</v>
      </c>
      <c r="AL100" s="11">
        <f>+data!AN102</f>
        <v>99.452725409999999</v>
      </c>
      <c r="AM100" s="11">
        <f>+data!AO102</f>
        <v>106.49391730000001</v>
      </c>
      <c r="AN100" s="11">
        <f>+data!AP102</f>
        <v>195.84452557</v>
      </c>
      <c r="AO100" s="11">
        <f>+data!AQ102</f>
        <v>285.19513383999998</v>
      </c>
      <c r="AP100" s="11">
        <f>+data!AR102</f>
        <v>374.54574210999999</v>
      </c>
      <c r="AQ100" s="11">
        <f>+data!AS102</f>
        <v>463.89635038</v>
      </c>
      <c r="AR100" s="11">
        <f>+data!AT102</f>
        <v>553.2469586499999</v>
      </c>
      <c r="AS100" s="11">
        <f>+data!AU102</f>
        <v>642.59756691999996</v>
      </c>
      <c r="AT100" s="11">
        <f>+data!AV102</f>
        <v>731.94817518999992</v>
      </c>
      <c r="AU100" s="11">
        <f>+data!AW102</f>
        <v>821.29878345999998</v>
      </c>
      <c r="AV100" s="11">
        <f>+data!AX102</f>
        <v>910.64939172999993</v>
      </c>
      <c r="AW100" s="11">
        <f>+data!AY102</f>
        <v>1000</v>
      </c>
      <c r="AX100" s="11">
        <f>+data!AZ102</f>
        <v>1483.3333333333335</v>
      </c>
      <c r="AY100" s="11">
        <f>+data!BA102</f>
        <v>1966.6666666666667</v>
      </c>
      <c r="AZ100" s="11">
        <f>+data!BB102</f>
        <v>2450</v>
      </c>
      <c r="BA100" s="11">
        <f>+data!BC102</f>
        <v>2933.3333333333335</v>
      </c>
      <c r="BB100" s="11">
        <f>+data!BD102</f>
        <v>3416.666666666667</v>
      </c>
      <c r="BC100" s="11">
        <f>+data!BE102</f>
        <v>3900</v>
      </c>
      <c r="BD100" s="11">
        <f>+data!BF102</f>
        <v>3900</v>
      </c>
      <c r="BE100" s="11">
        <f>+data!BG102</f>
        <v>4107</v>
      </c>
      <c r="BF100" s="11">
        <f>+data!BH102</f>
        <v>4410</v>
      </c>
      <c r="BG100" s="11">
        <f>+data!BI102</f>
        <v>5500</v>
      </c>
      <c r="BH100" s="11">
        <f>+data!BJ102</f>
        <v>5745</v>
      </c>
      <c r="BI100" s="11">
        <f>+data!BK102</f>
        <v>6000</v>
      </c>
      <c r="BJ100" s="11">
        <f>+data!BL102</f>
        <v>6250</v>
      </c>
      <c r="BK100" s="11">
        <f>+data!BM102</f>
        <v>6500</v>
      </c>
      <c r="BL100" s="11">
        <f>+data!BN102</f>
        <v>6722.3</v>
      </c>
      <c r="BM100" s="11">
        <f>+data!BO102</f>
        <v>6722</v>
      </c>
      <c r="BN100" s="11">
        <f>+data!BP102</f>
        <v>6722</v>
      </c>
      <c r="BO100" s="11">
        <f>+data!BQ102</f>
        <v>6722</v>
      </c>
      <c r="BP100" s="11">
        <f>+data!BR102</f>
        <v>6722</v>
      </c>
      <c r="BQ100" s="11">
        <f>+data!BS102</f>
        <v>6722</v>
      </c>
      <c r="BR100" s="11">
        <f>+data!BT102</f>
        <v>6722</v>
      </c>
      <c r="BS100" s="11">
        <f>+data!BU102</f>
        <v>6722</v>
      </c>
      <c r="BT100" s="11">
        <f>+data!BV102</f>
        <v>6722</v>
      </c>
      <c r="BU100" s="11">
        <f>+data!BW102</f>
        <v>6722</v>
      </c>
      <c r="BV100" s="11">
        <f>+data!BX102</f>
        <v>6722</v>
      </c>
      <c r="BW100" s="11">
        <f>+data!BY102</f>
        <v>6722</v>
      </c>
      <c r="BX100" s="11">
        <f>+data!BZ102</f>
        <v>6722</v>
      </c>
      <c r="BY100" s="11">
        <f>+data!CA102</f>
        <v>6722</v>
      </c>
      <c r="BZ100" s="11">
        <f>+data!CB102</f>
        <v>6722</v>
      </c>
      <c r="CA100" s="11">
        <f>+data!CC102</f>
        <v>6722</v>
      </c>
    </row>
    <row r="101" spans="1:79" x14ac:dyDescent="0.2">
      <c r="A101" s="9">
        <f>+data!B103</f>
        <v>364</v>
      </c>
      <c r="B101" s="11">
        <f>+data!D103</f>
        <v>0</v>
      </c>
      <c r="C101" s="11">
        <f>+data!E103</f>
        <v>0</v>
      </c>
      <c r="D101" s="11">
        <f>+data!F103</f>
        <v>0</v>
      </c>
      <c r="E101" s="11">
        <f>+data!G103</f>
        <v>0</v>
      </c>
      <c r="F101" s="11">
        <f>+data!H103</f>
        <v>1.3536905625906792</v>
      </c>
      <c r="G101" s="11">
        <f>+data!I103</f>
        <v>7.6623994108906377</v>
      </c>
      <c r="H101" s="11">
        <f>+data!J103</f>
        <v>40.227596907175844</v>
      </c>
      <c r="I101" s="11">
        <f>+data!K103</f>
        <v>43.318007141079981</v>
      </c>
      <c r="J101" s="11">
        <f>+data!L103</f>
        <v>32.29629962876016</v>
      </c>
      <c r="K101" s="11">
        <f>+data!M103</f>
        <v>31.7994334806254</v>
      </c>
      <c r="L101" s="11">
        <f>+data!N103</f>
        <v>47.699150220938094</v>
      </c>
      <c r="M101" s="11">
        <f>+data!O103</f>
        <v>48.637985000919691</v>
      </c>
      <c r="N101" s="11">
        <f>+data!P103</f>
        <v>49.492929395896695</v>
      </c>
      <c r="O101" s="11">
        <f>+data!Q103</f>
        <v>50.263983405869133</v>
      </c>
      <c r="P101" s="11">
        <f>+data!R103</f>
        <v>50.951147030836935</v>
      </c>
      <c r="Q101" s="11">
        <f>+data!S103</f>
        <v>51.554420270800151</v>
      </c>
      <c r="R101" s="11">
        <f>+data!T103</f>
        <v>52.073803125758744</v>
      </c>
      <c r="S101" s="11">
        <f>+data!U103</f>
        <v>46.242057089127698</v>
      </c>
      <c r="T101" s="11">
        <f>+data!V103</f>
        <v>40.636815092009037</v>
      </c>
      <c r="U101" s="11">
        <f>+data!W103</f>
        <v>41.536912788474567</v>
      </c>
      <c r="V101" s="11">
        <f>+data!X103</f>
        <v>42.336342022934566</v>
      </c>
      <c r="W101" s="11">
        <f>+data!Y103</f>
        <v>43.492923037893163</v>
      </c>
      <c r="X101" s="11">
        <f>+data!Z103</f>
        <v>44.523668475344884</v>
      </c>
      <c r="Y101" s="11">
        <f>+data!AA103</f>
        <v>30.285718890193142</v>
      </c>
      <c r="Z101" s="11">
        <f>+data!AB103</f>
        <v>31.505217693905209</v>
      </c>
      <c r="AA101" s="11">
        <f>+data!AC103</f>
        <v>32.598880920110375</v>
      </c>
      <c r="AB101" s="11">
        <f>+data!AD103</f>
        <v>39.49024537506898</v>
      </c>
      <c r="AC101" s="11">
        <f>+data!AE103</f>
        <v>36.081998399999996</v>
      </c>
      <c r="AD101" s="11">
        <f>+data!AF103</f>
        <v>41.841743370000003</v>
      </c>
      <c r="AE101" s="11">
        <f>+data!AG103</f>
        <v>45.451597140000004</v>
      </c>
      <c r="AF101" s="11">
        <f>+data!AH103</f>
        <v>49.061450910000005</v>
      </c>
      <c r="AG101" s="11">
        <f>+data!AI103</f>
        <v>52.671304679999999</v>
      </c>
      <c r="AH101" s="11">
        <f>+data!AJ103</f>
        <v>56.28115845</v>
      </c>
      <c r="AI101" s="11">
        <f>+data!AK103</f>
        <v>59.89101222</v>
      </c>
      <c r="AJ101" s="11">
        <f>+data!AL103</f>
        <v>63.500865989999994</v>
      </c>
      <c r="AK101" s="11">
        <f>+data!AM103</f>
        <v>67.110719759999995</v>
      </c>
      <c r="AL101" s="11">
        <f>+data!AN103</f>
        <v>70.720573529999996</v>
      </c>
      <c r="AM101" s="11">
        <f>+data!AO103</f>
        <v>74.330427299999997</v>
      </c>
      <c r="AN101" s="11">
        <f>+data!AP103</f>
        <v>96.89738457</v>
      </c>
      <c r="AO101" s="11">
        <f>+data!AQ103</f>
        <v>119.46434184</v>
      </c>
      <c r="AP101" s="11">
        <f>+data!AR103</f>
        <v>142.03129910999999</v>
      </c>
      <c r="AQ101" s="11">
        <f>+data!AS103</f>
        <v>164.59825638000001</v>
      </c>
      <c r="AR101" s="11">
        <f>+data!AT103</f>
        <v>187.16521365</v>
      </c>
      <c r="AS101" s="11">
        <f>+data!AU103</f>
        <v>209.73217091999999</v>
      </c>
      <c r="AT101" s="11">
        <f>+data!AV103</f>
        <v>232.29912818999998</v>
      </c>
      <c r="AU101" s="11">
        <f>+data!AW103</f>
        <v>254.86608545999999</v>
      </c>
      <c r="AV101" s="11">
        <f>+data!AX103</f>
        <v>277.43304273000001</v>
      </c>
      <c r="AW101" s="11">
        <f>+data!AY103</f>
        <v>300</v>
      </c>
      <c r="AX101" s="11">
        <f>+data!AZ103</f>
        <v>1033.3333333333333</v>
      </c>
      <c r="AY101" s="11">
        <f>+data!BA103</f>
        <v>1766.6666666666665</v>
      </c>
      <c r="AZ101" s="11">
        <f>+data!BB103</f>
        <v>2500</v>
      </c>
      <c r="BA101" s="11">
        <f>+data!BC103</f>
        <v>3233.333333333333</v>
      </c>
      <c r="BB101" s="11">
        <f>+data!BD103</f>
        <v>3966.6666666666665</v>
      </c>
      <c r="BC101" s="11">
        <f>+data!BE103</f>
        <v>3403.5897777282494</v>
      </c>
      <c r="BD101" s="11">
        <f>+data!BF103</f>
        <v>3765.6737966355099</v>
      </c>
      <c r="BE101" s="11">
        <f>+data!BG103</f>
        <v>3583.1834511062502</v>
      </c>
      <c r="BF101" s="11">
        <f>+data!BH103</f>
        <v>5069.1762647016476</v>
      </c>
      <c r="BG101" s="11">
        <f>+data!BI103</f>
        <v>5699.2024576002814</v>
      </c>
      <c r="BH101" s="11">
        <f>+data!BJ103</f>
        <v>5807.8276632724592</v>
      </c>
      <c r="BI101" s="11">
        <f>+data!BK103</f>
        <v>5847.656905352258</v>
      </c>
      <c r="BJ101" s="11">
        <f>+data!BL103</f>
        <v>5888.9344835076854</v>
      </c>
      <c r="BK101" s="11">
        <f>+data!BM103</f>
        <v>6109.0815670032998</v>
      </c>
      <c r="BL101" s="11">
        <f>+data!BN103</f>
        <v>6209.0167562217039</v>
      </c>
      <c r="BM101" s="11">
        <f>+data!BO103</f>
        <v>6311.1244495535511</v>
      </c>
      <c r="BN101" s="11">
        <f>+data!BP103</f>
        <v>6413.2321428853993</v>
      </c>
      <c r="BO101" s="11">
        <f>+data!BQ103</f>
        <v>6512.4431640659886</v>
      </c>
      <c r="BP101" s="11">
        <f>+data!BR103</f>
        <v>6613.8266893600212</v>
      </c>
      <c r="BQ101" s="11">
        <f>+data!BS103</f>
        <v>6715.2102146540537</v>
      </c>
      <c r="BR101" s="11">
        <f>+data!BT103</f>
        <v>6816.5937399480872</v>
      </c>
      <c r="BS101" s="11">
        <f>+data!BU103</f>
        <v>6917.2048193351293</v>
      </c>
      <c r="BT101" s="11">
        <f>+data!BV103</f>
        <v>7018.1216585603443</v>
      </c>
      <c r="BU101" s="11">
        <f>+data!BW103</f>
        <v>7119.5577530896953</v>
      </c>
      <c r="BV101" s="11">
        <f>+data!BX103</f>
        <v>7220.5525521333175</v>
      </c>
      <c r="BW101" s="11">
        <f>+data!BY103</f>
        <v>7321.5255128913959</v>
      </c>
      <c r="BX101" s="11">
        <f>+data!BZ103</f>
        <v>7422.5398217570546</v>
      </c>
      <c r="BY101" s="11">
        <f>+data!CA103</f>
        <v>7523.7051570424828</v>
      </c>
      <c r="BZ101" s="11">
        <f>+data!CB103</f>
        <v>7624.7840751628137</v>
      </c>
      <c r="CA101" s="11">
        <f>+data!CC103</f>
        <v>7725.7711854086538</v>
      </c>
    </row>
    <row r="102" spans="1:79" x14ac:dyDescent="0.2">
      <c r="A102" s="9">
        <f>+data!B104</f>
        <v>368</v>
      </c>
      <c r="B102" s="11">
        <f>+data!D104</f>
        <v>0</v>
      </c>
      <c r="C102" s="11">
        <f>+data!E104</f>
        <v>0</v>
      </c>
      <c r="D102" s="11">
        <f>+data!F104</f>
        <v>0</v>
      </c>
      <c r="E102" s="11">
        <f>+data!G104</f>
        <v>0.89736898083569416</v>
      </c>
      <c r="F102" s="11">
        <f>+data!H104</f>
        <v>1.5264612072337505</v>
      </c>
      <c r="G102" s="11">
        <f>+data!I104</f>
        <v>8.3261520394568205</v>
      </c>
      <c r="H102" s="11">
        <f>+data!J104</f>
        <v>74.935368355111365</v>
      </c>
      <c r="I102" s="11">
        <f>+data!K104</f>
        <v>94.140828260735503</v>
      </c>
      <c r="J102" s="11">
        <f>+data!L104</f>
        <v>94.483725317314338</v>
      </c>
      <c r="K102" s="11">
        <f>+data!M104</f>
        <v>107.98140036264498</v>
      </c>
      <c r="L102" s="11">
        <f>+data!N104</f>
        <v>64.78884021758698</v>
      </c>
      <c r="M102" s="11">
        <f>+data!O104</f>
        <v>66.37072464767796</v>
      </c>
      <c r="N102" s="11">
        <f>+data!P104</f>
        <v>67.794746451027152</v>
      </c>
      <c r="O102" s="11">
        <f>+data!Q104</f>
        <v>66.058257556867886</v>
      </c>
      <c r="P102" s="11">
        <f>+data!R104</f>
        <v>64.321768662708635</v>
      </c>
      <c r="Q102" s="11">
        <f>+data!S104</f>
        <v>59.740494324524427</v>
      </c>
      <c r="R102" s="11">
        <f>+data!T104</f>
        <v>55.317082613081951</v>
      </c>
      <c r="S102" s="11">
        <f>+data!U104</f>
        <v>94.04229860491273</v>
      </c>
      <c r="T102" s="11">
        <f>+data!V104</f>
        <v>130.3995751956173</v>
      </c>
      <c r="U102" s="11">
        <f>+data!W104</f>
        <v>113.80770857436619</v>
      </c>
      <c r="V102" s="11">
        <f>+data!X104</f>
        <v>98.005155086823848</v>
      </c>
      <c r="W102" s="11">
        <f>+data!Y104</f>
        <v>82.991914732990196</v>
      </c>
      <c r="X102" s="11">
        <f>+data!Z104</f>
        <v>63.037321886793229</v>
      </c>
      <c r="Y102" s="11">
        <f>+data!AA104</f>
        <v>44.266698741159395</v>
      </c>
      <c r="Z102" s="11">
        <f>+data!AB104</f>
        <v>42.688072473741883</v>
      </c>
      <c r="AA102" s="11">
        <f>+data!AC104</f>
        <v>41.109446206324371</v>
      </c>
      <c r="AB102" s="11">
        <f>+data!AD104</f>
        <v>49.413524923633588</v>
      </c>
      <c r="AC102" s="11">
        <f>+data!AE104</f>
        <v>25.897150624680851</v>
      </c>
      <c r="AD102" s="11">
        <f>+data!AF104</f>
        <v>40.134643545021277</v>
      </c>
      <c r="AE102" s="11">
        <f>+data!AG104</f>
        <v>42.317093418553192</v>
      </c>
      <c r="AF102" s="11">
        <f>+data!AH104</f>
        <v>44.499543292085107</v>
      </c>
      <c r="AG102" s="11">
        <f>+data!AI104</f>
        <v>46.681993165617023</v>
      </c>
      <c r="AH102" s="11">
        <f>+data!AJ104</f>
        <v>48.864443039148938</v>
      </c>
      <c r="AI102" s="11">
        <f>+data!AK104</f>
        <v>51.046892912680846</v>
      </c>
      <c r="AJ102" s="11">
        <f>+data!AL104</f>
        <v>53.229342786212769</v>
      </c>
      <c r="AK102" s="11">
        <f>+data!AM104</f>
        <v>55.411792659744684</v>
      </c>
      <c r="AL102" s="11">
        <f>+data!AN104</f>
        <v>57.594242533276592</v>
      </c>
      <c r="AM102" s="11">
        <f>+data!AO104</f>
        <v>59.776692406808515</v>
      </c>
      <c r="AN102" s="11">
        <f>+data!AP104</f>
        <v>82.739782882439727</v>
      </c>
      <c r="AO102" s="11">
        <f>+data!AQ104</f>
        <v>105.70287335807092</v>
      </c>
      <c r="AP102" s="11">
        <f>+data!AR104</f>
        <v>128.66596383370214</v>
      </c>
      <c r="AQ102" s="11">
        <f>+data!AS104</f>
        <v>151.62905430933336</v>
      </c>
      <c r="AR102" s="11">
        <f>+data!AT104</f>
        <v>174.59214478496452</v>
      </c>
      <c r="AS102" s="11">
        <f>+data!AU104</f>
        <v>197.55523526059574</v>
      </c>
      <c r="AT102" s="11">
        <f>+data!AV104</f>
        <v>220.51832573622696</v>
      </c>
      <c r="AU102" s="11">
        <f>+data!AW104</f>
        <v>243.48141621185817</v>
      </c>
      <c r="AV102" s="11">
        <f>+data!AX104</f>
        <v>266.44450668748937</v>
      </c>
      <c r="AW102" s="11">
        <f>+data!AY104</f>
        <v>289.40759716312056</v>
      </c>
      <c r="AX102" s="11">
        <f>+data!AZ104</f>
        <v>390.70018439716313</v>
      </c>
      <c r="AY102" s="11">
        <f>+data!BA104</f>
        <v>491.99277163120564</v>
      </c>
      <c r="AZ102" s="11">
        <f>+data!BB104</f>
        <v>593.28535886524833</v>
      </c>
      <c r="BA102" s="11">
        <f>+data!BC104</f>
        <v>694.57794609929078</v>
      </c>
      <c r="BB102" s="11">
        <f>+data!BD104</f>
        <v>795.87053333333347</v>
      </c>
      <c r="BC102" s="11">
        <f>+data!BE104</f>
        <v>897.16312056737593</v>
      </c>
      <c r="BD102" s="11">
        <f>+data!BF104</f>
        <v>1062.2411347517732</v>
      </c>
      <c r="BE102" s="11">
        <f>+data!BG104</f>
        <v>1256.0283687943263</v>
      </c>
      <c r="BF102" s="11">
        <f>+data!BH104</f>
        <v>2530</v>
      </c>
      <c r="BG102" s="11">
        <f>+data!BI104</f>
        <v>2530</v>
      </c>
      <c r="BH102" s="11">
        <f>+data!BJ104</f>
        <v>2530</v>
      </c>
      <c r="BI102" s="11">
        <f>+data!BK104</f>
        <v>2530</v>
      </c>
      <c r="BJ102" s="11">
        <f>+data!BL104</f>
        <v>2530</v>
      </c>
      <c r="BK102" s="11">
        <f>+data!BM104</f>
        <v>2530</v>
      </c>
      <c r="BL102" s="11">
        <f>+data!BN104</f>
        <v>2530</v>
      </c>
      <c r="BM102" s="11">
        <f>+data!BO104</f>
        <v>2530</v>
      </c>
      <c r="BN102" s="11">
        <f>+data!BP104</f>
        <v>2530</v>
      </c>
      <c r="BO102" s="11">
        <f>+data!BQ104</f>
        <v>2530</v>
      </c>
      <c r="BP102" s="11">
        <f>+data!BR104</f>
        <v>2530</v>
      </c>
      <c r="BQ102" s="11">
        <f>+data!BS104</f>
        <v>2530</v>
      </c>
      <c r="BR102" s="11">
        <f>+data!BT104</f>
        <v>2530</v>
      </c>
      <c r="BS102" s="11">
        <f>+data!BU104</f>
        <v>2530</v>
      </c>
      <c r="BT102" s="11">
        <f>+data!BV104</f>
        <v>2530</v>
      </c>
      <c r="BU102" s="11">
        <f>+data!BW104</f>
        <v>2530</v>
      </c>
      <c r="BV102" s="11">
        <f>+data!BX104</f>
        <v>2530</v>
      </c>
      <c r="BW102" s="11">
        <f>+data!BY104</f>
        <v>2530</v>
      </c>
      <c r="BX102" s="11">
        <f>+data!BZ104</f>
        <v>2530</v>
      </c>
      <c r="BY102" s="11">
        <f>+data!CA104</f>
        <v>2530</v>
      </c>
      <c r="BZ102" s="11">
        <f>+data!CB104</f>
        <v>2530</v>
      </c>
      <c r="CA102" s="11">
        <f>+data!CC104</f>
        <v>2530</v>
      </c>
    </row>
    <row r="103" spans="1:79" x14ac:dyDescent="0.2">
      <c r="A103" s="9">
        <f>+data!B105</f>
        <v>372</v>
      </c>
      <c r="B103" s="11">
        <f>+data!D105</f>
        <v>0</v>
      </c>
      <c r="C103" s="11">
        <f>+data!E105</f>
        <v>0</v>
      </c>
      <c r="D103" s="11">
        <f>+data!F105</f>
        <v>0</v>
      </c>
      <c r="E103" s="11">
        <f>+data!G105</f>
        <v>0</v>
      </c>
      <c r="F103" s="11">
        <f>+data!H105</f>
        <v>0</v>
      </c>
      <c r="G103" s="11">
        <f>+data!I105</f>
        <v>0</v>
      </c>
      <c r="H103" s="11">
        <f>+data!J105</f>
        <v>0</v>
      </c>
      <c r="I103" s="11">
        <f>+data!K105</f>
        <v>0</v>
      </c>
      <c r="J103" s="11">
        <f>+data!L105</f>
        <v>0</v>
      </c>
      <c r="K103" s="11">
        <f>+data!M105</f>
        <v>0</v>
      </c>
      <c r="L103" s="11">
        <f>+data!N105</f>
        <v>0</v>
      </c>
      <c r="M103" s="11">
        <f>+data!O105</f>
        <v>0</v>
      </c>
      <c r="N103" s="11">
        <f>+data!P105</f>
        <v>0</v>
      </c>
      <c r="O103" s="11">
        <f>+data!Q105</f>
        <v>0</v>
      </c>
      <c r="P103" s="11">
        <f>+data!R105</f>
        <v>0</v>
      </c>
      <c r="Q103" s="11">
        <f>+data!S105</f>
        <v>0</v>
      </c>
      <c r="R103" s="11">
        <f>+data!T105</f>
        <v>0</v>
      </c>
      <c r="S103" s="11">
        <f>+data!U105</f>
        <v>0</v>
      </c>
      <c r="T103" s="11">
        <f>+data!V105</f>
        <v>0</v>
      </c>
      <c r="U103" s="11">
        <f>+data!W105</f>
        <v>0</v>
      </c>
      <c r="V103" s="11">
        <f>+data!X105</f>
        <v>0</v>
      </c>
      <c r="W103" s="11">
        <f>+data!Y105</f>
        <v>0</v>
      </c>
      <c r="X103" s="11">
        <f>+data!Z105</f>
        <v>0</v>
      </c>
      <c r="Y103" s="11">
        <f>+data!AA105</f>
        <v>0</v>
      </c>
      <c r="Z103" s="11">
        <f>+data!AB105</f>
        <v>0</v>
      </c>
      <c r="AA103" s="11">
        <f>+data!AC105</f>
        <v>0</v>
      </c>
      <c r="AB103" s="11">
        <f>+data!AD105</f>
        <v>0</v>
      </c>
      <c r="AC103" s="11">
        <f>+data!AE105</f>
        <v>0</v>
      </c>
      <c r="AD103" s="11">
        <f>+data!AF105</f>
        <v>0</v>
      </c>
      <c r="AE103" s="11">
        <f>+data!AG105</f>
        <v>0</v>
      </c>
      <c r="AF103" s="11">
        <f>+data!AH105</f>
        <v>0</v>
      </c>
      <c r="AG103" s="11">
        <f>+data!AI105</f>
        <v>0</v>
      </c>
      <c r="AH103" s="11">
        <f>+data!AJ105</f>
        <v>0</v>
      </c>
      <c r="AI103" s="11">
        <f>+data!AK105</f>
        <v>0</v>
      </c>
      <c r="AJ103" s="11">
        <f>+data!AL105</f>
        <v>0</v>
      </c>
      <c r="AK103" s="11">
        <f>+data!AM105</f>
        <v>0</v>
      </c>
      <c r="AL103" s="11">
        <f>+data!AN105</f>
        <v>0</v>
      </c>
      <c r="AM103" s="11">
        <f>+data!AO105</f>
        <v>0</v>
      </c>
      <c r="AN103" s="11">
        <f>+data!AP105</f>
        <v>0</v>
      </c>
      <c r="AO103" s="11">
        <f>+data!AQ105</f>
        <v>0</v>
      </c>
      <c r="AP103" s="11">
        <f>+data!AR105</f>
        <v>0</v>
      </c>
      <c r="AQ103" s="11">
        <f>+data!AS105</f>
        <v>0</v>
      </c>
      <c r="AR103" s="11">
        <f>+data!AT105</f>
        <v>0</v>
      </c>
      <c r="AS103" s="11">
        <f>+data!AU105</f>
        <v>0</v>
      </c>
      <c r="AT103" s="11">
        <f>+data!AV105</f>
        <v>0</v>
      </c>
      <c r="AU103" s="11">
        <f>+data!AW105</f>
        <v>0</v>
      </c>
      <c r="AV103" s="11">
        <f>+data!AX105</f>
        <v>0</v>
      </c>
      <c r="AW103" s="11">
        <f>+data!AY105</f>
        <v>0</v>
      </c>
      <c r="AX103" s="11">
        <f>+data!AZ105</f>
        <v>0</v>
      </c>
      <c r="AY103" s="11">
        <f>+data!BA105</f>
        <v>0</v>
      </c>
      <c r="AZ103" s="11">
        <f>+data!BB105</f>
        <v>0</v>
      </c>
      <c r="BA103" s="11">
        <f>+data!BC105</f>
        <v>0</v>
      </c>
      <c r="BB103" s="11">
        <f>+data!BD105</f>
        <v>0</v>
      </c>
      <c r="BC103" s="11">
        <f>+data!BE105</f>
        <v>0</v>
      </c>
      <c r="BD103" s="11">
        <f>+data!BF105</f>
        <v>0</v>
      </c>
      <c r="BE103" s="11">
        <f>+data!BG105</f>
        <v>0</v>
      </c>
      <c r="BF103" s="11">
        <f>+data!BH105</f>
        <v>0</v>
      </c>
      <c r="BG103" s="11">
        <f>+data!BI105</f>
        <v>0</v>
      </c>
      <c r="BH103" s="11">
        <f>+data!BJ105</f>
        <v>0</v>
      </c>
      <c r="BI103" s="11">
        <f>+data!BK105</f>
        <v>0</v>
      </c>
      <c r="BJ103" s="11">
        <f>+data!BL105</f>
        <v>0</v>
      </c>
      <c r="BK103" s="11">
        <f>+data!BM105</f>
        <v>0</v>
      </c>
      <c r="BL103" s="11">
        <f>+data!BN105</f>
        <v>0</v>
      </c>
      <c r="BM103" s="11">
        <f>+data!BO105</f>
        <v>0</v>
      </c>
      <c r="BN103" s="11">
        <f>+data!BP105</f>
        <v>0</v>
      </c>
      <c r="BO103" s="11">
        <f>+data!BQ105</f>
        <v>0</v>
      </c>
      <c r="BP103" s="11">
        <f>+data!BR105</f>
        <v>0</v>
      </c>
      <c r="BQ103" s="11">
        <f>+data!BS105</f>
        <v>0</v>
      </c>
      <c r="BR103" s="11">
        <f>+data!BT105</f>
        <v>0</v>
      </c>
      <c r="BS103" s="11">
        <f>+data!BU105</f>
        <v>0</v>
      </c>
      <c r="BT103" s="11">
        <f>+data!BV105</f>
        <v>0</v>
      </c>
      <c r="BU103" s="11">
        <f>+data!BW105</f>
        <v>0</v>
      </c>
      <c r="BV103" s="11">
        <f>+data!BX105</f>
        <v>0</v>
      </c>
      <c r="BW103" s="11">
        <f>+data!BY105</f>
        <v>0</v>
      </c>
      <c r="BX103" s="11">
        <f>+data!BZ105</f>
        <v>0</v>
      </c>
      <c r="BY103" s="11">
        <f>+data!CA105</f>
        <v>0</v>
      </c>
      <c r="BZ103" s="11">
        <f>+data!CB105</f>
        <v>0</v>
      </c>
      <c r="CA103" s="11">
        <f>+data!CC105</f>
        <v>0</v>
      </c>
    </row>
    <row r="104" spans="1:79" x14ac:dyDescent="0.2">
      <c r="A104" s="9">
        <f>+data!B106</f>
        <v>376</v>
      </c>
      <c r="B104" s="11">
        <f>+data!D106</f>
        <v>0</v>
      </c>
      <c r="C104" s="11">
        <f>+data!E106</f>
        <v>0</v>
      </c>
      <c r="D104" s="11">
        <f>+data!F106</f>
        <v>0</v>
      </c>
      <c r="E104" s="11">
        <f>+data!G106</f>
        <v>0</v>
      </c>
      <c r="F104" s="11">
        <f>+data!H106</f>
        <v>0</v>
      </c>
      <c r="G104" s="11">
        <f>+data!I106</f>
        <v>0</v>
      </c>
      <c r="H104" s="11">
        <f>+data!J106</f>
        <v>0</v>
      </c>
      <c r="I104" s="11">
        <f>+data!K106</f>
        <v>0</v>
      </c>
      <c r="J104" s="11">
        <f>+data!L106</f>
        <v>0</v>
      </c>
      <c r="K104" s="11">
        <f>+data!M106</f>
        <v>0</v>
      </c>
      <c r="L104" s="11">
        <f>+data!N106</f>
        <v>0</v>
      </c>
      <c r="M104" s="11">
        <f>+data!O106</f>
        <v>0</v>
      </c>
      <c r="N104" s="11">
        <f>+data!P106</f>
        <v>0</v>
      </c>
      <c r="O104" s="11">
        <f>+data!Q106</f>
        <v>0</v>
      </c>
      <c r="P104" s="11">
        <f>+data!R106</f>
        <v>0</v>
      </c>
      <c r="Q104" s="11">
        <f>+data!S106</f>
        <v>0</v>
      </c>
      <c r="R104" s="11">
        <f>+data!T106</f>
        <v>0</v>
      </c>
      <c r="S104" s="11">
        <f>+data!U106</f>
        <v>0</v>
      </c>
      <c r="T104" s="11">
        <f>+data!V106</f>
        <v>0</v>
      </c>
      <c r="U104" s="11">
        <f>+data!W106</f>
        <v>0</v>
      </c>
      <c r="V104" s="11">
        <f>+data!X106</f>
        <v>0</v>
      </c>
      <c r="W104" s="11">
        <f>+data!Y106</f>
        <v>0</v>
      </c>
      <c r="X104" s="11">
        <f>+data!Z106</f>
        <v>0</v>
      </c>
      <c r="Y104" s="11">
        <f>+data!AA106</f>
        <v>0</v>
      </c>
      <c r="Z104" s="11">
        <f>+data!AB106</f>
        <v>0</v>
      </c>
      <c r="AA104" s="11">
        <f>+data!AC106</f>
        <v>0</v>
      </c>
      <c r="AB104" s="11">
        <f>+data!AD106</f>
        <v>0</v>
      </c>
      <c r="AC104" s="11">
        <f>+data!AE106</f>
        <v>1.5025081549777273</v>
      </c>
      <c r="AD104" s="11">
        <f>+data!AF106</f>
        <v>1.7614817236201457</v>
      </c>
      <c r="AE104" s="11">
        <f>+data!AG106</f>
        <v>2.0204552922625636</v>
      </c>
      <c r="AF104" s="11">
        <f>+data!AH106</f>
        <v>2.2794288609049822</v>
      </c>
      <c r="AG104" s="11">
        <f>+data!AI106</f>
        <v>2.5384024295474004</v>
      </c>
      <c r="AH104" s="11">
        <f>+data!AJ106</f>
        <v>2.7973759981898185</v>
      </c>
      <c r="AI104" s="11">
        <f>+data!AK106</f>
        <v>3.0563495668322371</v>
      </c>
      <c r="AJ104" s="11">
        <f>+data!AL106</f>
        <v>3.3153231354746553</v>
      </c>
      <c r="AK104" s="11">
        <f>+data!AM106</f>
        <v>3.5742967041170735</v>
      </c>
      <c r="AL104" s="11">
        <f>+data!AN106</f>
        <v>3.8332702727594916</v>
      </c>
      <c r="AM104" s="11">
        <f>+data!AO106</f>
        <v>4.0922438414019098</v>
      </c>
      <c r="AN104" s="11">
        <f>+data!AP106</f>
        <v>4.9212491867704067</v>
      </c>
      <c r="AO104" s="11">
        <f>+data!AQ106</f>
        <v>5.7502545321389045</v>
      </c>
      <c r="AP104" s="11">
        <f>+data!AR106</f>
        <v>6.5792598775074023</v>
      </c>
      <c r="AQ104" s="11">
        <f>+data!AS106</f>
        <v>7.4082652228759001</v>
      </c>
      <c r="AR104" s="11">
        <f>+data!AT106</f>
        <v>8.2372705682443979</v>
      </c>
      <c r="AS104" s="11">
        <f>+data!AU106</f>
        <v>9.0662759136128948</v>
      </c>
      <c r="AT104" s="11">
        <f>+data!AV106</f>
        <v>9.8952812589813917</v>
      </c>
      <c r="AU104" s="11">
        <f>+data!AW106</f>
        <v>10.724286604349889</v>
      </c>
      <c r="AV104" s="11">
        <f>+data!AX106</f>
        <v>11.553291949718385</v>
      </c>
      <c r="AW104" s="11">
        <f>+data!AY106</f>
        <v>12.382297295086884</v>
      </c>
      <c r="AX104" s="11">
        <f>+data!AZ106</f>
        <v>29.029608102925913</v>
      </c>
      <c r="AY104" s="11">
        <f>+data!BA106</f>
        <v>45.676918910764947</v>
      </c>
      <c r="AZ104" s="11">
        <f>+data!BB106</f>
        <v>62.324229718603981</v>
      </c>
      <c r="BA104" s="11">
        <f>+data!BC106</f>
        <v>78.971540526443007</v>
      </c>
      <c r="BB104" s="11">
        <f>+data!BD106</f>
        <v>95.618851334282041</v>
      </c>
      <c r="BC104" s="11">
        <f>+data!BE106</f>
        <v>112.26616214212108</v>
      </c>
      <c r="BD104" s="11">
        <f>+data!BF106</f>
        <v>141.98367565032959</v>
      </c>
      <c r="BE104" s="11">
        <f>+data!BG106</f>
        <v>167.5737567268425</v>
      </c>
      <c r="BF104" s="11">
        <f>+data!BH106</f>
        <v>170.05021618585988</v>
      </c>
      <c r="BG104" s="11">
        <f>+data!BI106</f>
        <v>170.05021618585988</v>
      </c>
      <c r="BH104" s="11">
        <f>+data!BJ106</f>
        <v>173.35216213121637</v>
      </c>
      <c r="BI104" s="11">
        <f>+data!BK106</f>
        <v>177.47959456291201</v>
      </c>
      <c r="BJ104" s="11">
        <f>+data!BL106</f>
        <v>181.60702699460762</v>
      </c>
      <c r="BK104" s="11">
        <f>+data!BM106</f>
        <v>185.73445942630326</v>
      </c>
      <c r="BL104" s="11">
        <f>+data!BN106</f>
        <v>185.73445942630326</v>
      </c>
      <c r="BM104" s="11">
        <f>+data!BO106</f>
        <v>185.73445942630326</v>
      </c>
      <c r="BN104" s="11">
        <f>+data!BP106</f>
        <v>185.73445942630326</v>
      </c>
      <c r="BO104" s="11">
        <f>+data!BQ106</f>
        <v>185.73445942630326</v>
      </c>
      <c r="BP104" s="11">
        <f>+data!BR106</f>
        <v>185.73445942630326</v>
      </c>
      <c r="BQ104" s="11">
        <f>+data!BS106</f>
        <v>185.73445942630326</v>
      </c>
      <c r="BR104" s="11">
        <f>+data!BT106</f>
        <v>185.73445942630326</v>
      </c>
      <c r="BS104" s="11">
        <f>+data!BU106</f>
        <v>185.73445942630326</v>
      </c>
      <c r="BT104" s="11">
        <f>+data!BV106</f>
        <v>185.73445942630326</v>
      </c>
      <c r="BU104" s="11">
        <f>+data!BW106</f>
        <v>185.73445942630326</v>
      </c>
      <c r="BV104" s="11">
        <f>+data!BX106</f>
        <v>185.73445942630326</v>
      </c>
      <c r="BW104" s="11">
        <f>+data!BY106</f>
        <v>185.73445942630326</v>
      </c>
      <c r="BX104" s="11">
        <f>+data!BZ106</f>
        <v>185.73445942630326</v>
      </c>
      <c r="BY104" s="11">
        <f>+data!CA106</f>
        <v>185.73445942630326</v>
      </c>
      <c r="BZ104" s="11">
        <f>+data!CB106</f>
        <v>185.73445942630326</v>
      </c>
      <c r="CA104" s="11">
        <f>+data!CC106</f>
        <v>185.73445942630326</v>
      </c>
    </row>
    <row r="105" spans="1:79" x14ac:dyDescent="0.2">
      <c r="A105" s="9">
        <f>+data!B107</f>
        <v>380</v>
      </c>
      <c r="B105" s="11">
        <f>+data!D107</f>
        <v>0</v>
      </c>
      <c r="C105" s="11">
        <f>+data!E107</f>
        <v>0</v>
      </c>
      <c r="D105" s="11">
        <f>+data!F107</f>
        <v>0</v>
      </c>
      <c r="E105" s="11">
        <f>+data!G107</f>
        <v>0</v>
      </c>
      <c r="F105" s="11">
        <f>+data!H107</f>
        <v>0</v>
      </c>
      <c r="G105" s="11">
        <f>+data!I107</f>
        <v>0</v>
      </c>
      <c r="H105" s="11">
        <f>+data!J107</f>
        <v>0</v>
      </c>
      <c r="I105" s="11">
        <f>+data!K107</f>
        <v>0</v>
      </c>
      <c r="J105" s="11">
        <f>+data!L107</f>
        <v>0</v>
      </c>
      <c r="K105" s="11">
        <f>+data!M107</f>
        <v>0</v>
      </c>
      <c r="L105" s="11">
        <f>+data!N107</f>
        <v>0</v>
      </c>
      <c r="M105" s="11">
        <f>+data!O107</f>
        <v>4.7340523444754865</v>
      </c>
      <c r="N105" s="11">
        <f>+data!P107</f>
        <v>67.785093554432834</v>
      </c>
      <c r="O105" s="11">
        <f>+data!Q107</f>
        <v>60.982258767050702</v>
      </c>
      <c r="P105" s="11">
        <f>+data!R107</f>
        <v>54.581722093255429</v>
      </c>
      <c r="Q105" s="11">
        <f>+data!S107</f>
        <v>35.426214142381468</v>
      </c>
      <c r="R105" s="11">
        <f>+data!T107</f>
        <v>17.486317795371303</v>
      </c>
      <c r="S105" s="11">
        <f>+data!U107</f>
        <v>25.003405988955475</v>
      </c>
      <c r="T105" s="11">
        <f>+data!V107</f>
        <v>31.958312130547903</v>
      </c>
      <c r="U105" s="11">
        <f>+data!W107</f>
        <v>34.607061019700026</v>
      </c>
      <c r="V105" s="11">
        <f>+data!X107</f>
        <v>38.480515926358848</v>
      </c>
      <c r="W105" s="11">
        <f>+data!Y107</f>
        <v>46.241440314122819</v>
      </c>
      <c r="X105" s="11">
        <f>+data!Z107</f>
        <v>58.130450138287884</v>
      </c>
      <c r="Y105" s="11">
        <f>+data!AA107</f>
        <v>82.147893621837284</v>
      </c>
      <c r="Z105" s="11">
        <f>+data!AB107</f>
        <v>50.928028506490676</v>
      </c>
      <c r="AA105" s="11">
        <f>+data!AC107</f>
        <v>55.180884432824854</v>
      </c>
      <c r="AB105" s="11">
        <f>+data!AD107</f>
        <v>78.18652164037195</v>
      </c>
      <c r="AC105" s="11">
        <f>+data!AE107</f>
        <v>76.570521610479162</v>
      </c>
      <c r="AD105" s="11">
        <f>+data!AF107</f>
        <v>84.205113460479168</v>
      </c>
      <c r="AE105" s="11">
        <f>+data!AG107</f>
        <v>91.839705310479161</v>
      </c>
      <c r="AF105" s="11">
        <f>+data!AH107</f>
        <v>99.474297160479153</v>
      </c>
      <c r="AG105" s="11">
        <f>+data!AI107</f>
        <v>107.10888901047916</v>
      </c>
      <c r="AH105" s="11">
        <f>+data!AJ107</f>
        <v>114.74348086047917</v>
      </c>
      <c r="AI105" s="11">
        <f>+data!AK107</f>
        <v>122.37807271047916</v>
      </c>
      <c r="AJ105" s="11">
        <f>+data!AL107</f>
        <v>130.01266456047915</v>
      </c>
      <c r="AK105" s="11">
        <f>+data!AM107</f>
        <v>137.64725641047917</v>
      </c>
      <c r="AL105" s="11">
        <f>+data!AN107</f>
        <v>145.28184826047917</v>
      </c>
      <c r="AM105" s="11">
        <f>+data!AO107</f>
        <v>152.91644011047916</v>
      </c>
      <c r="AN105" s="11">
        <f>+data!AP107</f>
        <v>267.68829175047921</v>
      </c>
      <c r="AO105" s="11">
        <f>+data!AQ107</f>
        <v>382.46014339047917</v>
      </c>
      <c r="AP105" s="11">
        <f>+data!AR107</f>
        <v>497.2319950304792</v>
      </c>
      <c r="AQ105" s="11">
        <f>+data!AS107</f>
        <v>612.00384667047911</v>
      </c>
      <c r="AR105" s="11">
        <f>+data!AT107</f>
        <v>726.77569831047913</v>
      </c>
      <c r="AS105" s="11">
        <f>+data!AU107</f>
        <v>841.54754995047915</v>
      </c>
      <c r="AT105" s="11">
        <f>+data!AV107</f>
        <v>956.31940159047906</v>
      </c>
      <c r="AU105" s="11">
        <f>+data!AW107</f>
        <v>1071.0912532304792</v>
      </c>
      <c r="AV105" s="11">
        <f>+data!AX107</f>
        <v>1185.8631048704792</v>
      </c>
      <c r="AW105" s="11">
        <f>+data!AY107</f>
        <v>1300.6349565104792</v>
      </c>
      <c r="AX105" s="11">
        <f>+data!AZ107</f>
        <v>1650.6349565104792</v>
      </c>
      <c r="AY105" s="11">
        <f>+data!BA107</f>
        <v>2000.6349565104792</v>
      </c>
      <c r="AZ105" s="11">
        <f>+data!BB107</f>
        <v>2350.6349565104792</v>
      </c>
      <c r="BA105" s="11">
        <f>+data!BC107</f>
        <v>2700.6349565104792</v>
      </c>
      <c r="BB105" s="11">
        <f>+data!BD107</f>
        <v>3050.6349565104792</v>
      </c>
      <c r="BC105" s="11">
        <f>+data!BE107</f>
        <v>3400.6349565104792</v>
      </c>
      <c r="BD105" s="11">
        <f>+data!BF107</f>
        <v>3400.6349565104792</v>
      </c>
      <c r="BE105" s="11">
        <f>+data!BG107</f>
        <v>3400.6349565104792</v>
      </c>
      <c r="BF105" s="11">
        <f>+data!BH107</f>
        <v>3858.6349565104792</v>
      </c>
      <c r="BG105" s="11">
        <f>+data!BI107</f>
        <v>3856.6349565104792</v>
      </c>
      <c r="BH105" s="11">
        <f>+data!BJ107</f>
        <v>3896.6349565104792</v>
      </c>
      <c r="BI105" s="11">
        <f>+data!BK107</f>
        <v>3936.6349565104792</v>
      </c>
      <c r="BJ105" s="11">
        <f>+data!BL107</f>
        <v>3977.6349565104792</v>
      </c>
      <c r="BK105" s="11">
        <f>+data!BM107</f>
        <v>3975.6349565104792</v>
      </c>
      <c r="BL105" s="11">
        <f>+data!BN107</f>
        <v>3973.6349565104792</v>
      </c>
      <c r="BM105" s="11">
        <f>+data!BO107</f>
        <v>3960.6349565104792</v>
      </c>
      <c r="BN105" s="11">
        <f>+data!BP107</f>
        <v>3951.1349565104792</v>
      </c>
      <c r="BO105" s="11">
        <f>+data!BQ107</f>
        <v>3950.6349565104792</v>
      </c>
      <c r="BP105" s="11">
        <f>+data!BR107</f>
        <v>3950.6349565104792</v>
      </c>
      <c r="BQ105" s="11">
        <f>+data!BS107</f>
        <v>3950.6349565104792</v>
      </c>
      <c r="BR105" s="11">
        <f>+data!BT107</f>
        <v>3950.6349565104792</v>
      </c>
      <c r="BS105" s="11">
        <f>+data!BU107</f>
        <v>3947.2349565104792</v>
      </c>
      <c r="BT105" s="11">
        <f>+data!BV107</f>
        <v>3948.2016231771454</v>
      </c>
      <c r="BU105" s="11">
        <f>+data!BW107</f>
        <v>3947.426067621589</v>
      </c>
      <c r="BV105" s="11">
        <f>+data!BX107</f>
        <v>3946.4534750289968</v>
      </c>
      <c r="BW105" s="11">
        <f>+data!BY107</f>
        <v>3945.474265152453</v>
      </c>
      <c r="BX105" s="11">
        <f>+data!BZ107</f>
        <v>3944.6785449878435</v>
      </c>
      <c r="BY105" s="11">
        <f>+data!CA107</f>
        <v>3944.3844829850996</v>
      </c>
      <c r="BZ105" s="11">
        <f>+data!CB107</f>
        <v>3943.2723286183873</v>
      </c>
      <c r="CA105" s="11">
        <f>+data!CC107</f>
        <v>3942.504388267831</v>
      </c>
    </row>
    <row r="106" spans="1:79" x14ac:dyDescent="0.2">
      <c r="A106" s="9">
        <f>+data!B108</f>
        <v>384</v>
      </c>
      <c r="B106" s="11">
        <f>+data!D108</f>
        <v>0</v>
      </c>
      <c r="C106" s="11">
        <f>+data!E108</f>
        <v>0</v>
      </c>
      <c r="D106" s="11">
        <f>+data!F108</f>
        <v>0</v>
      </c>
      <c r="E106" s="11">
        <f>+data!G108</f>
        <v>0</v>
      </c>
      <c r="F106" s="11">
        <f>+data!H108</f>
        <v>0</v>
      </c>
      <c r="G106" s="11">
        <f>+data!I108</f>
        <v>0</v>
      </c>
      <c r="H106" s="11">
        <f>+data!J108</f>
        <v>0</v>
      </c>
      <c r="I106" s="11">
        <f>+data!K108</f>
        <v>0</v>
      </c>
      <c r="J106" s="11">
        <f>+data!L108</f>
        <v>0</v>
      </c>
      <c r="K106" s="11">
        <f>+data!M108</f>
        <v>0</v>
      </c>
      <c r="L106" s="11">
        <f>+data!N108</f>
        <v>0</v>
      </c>
      <c r="M106" s="11">
        <f>+data!O108</f>
        <v>0</v>
      </c>
      <c r="N106" s="11">
        <f>+data!P108</f>
        <v>0</v>
      </c>
      <c r="O106" s="11">
        <f>+data!Q108</f>
        <v>0</v>
      </c>
      <c r="P106" s="11">
        <f>+data!R108</f>
        <v>0</v>
      </c>
      <c r="Q106" s="11">
        <f>+data!S108</f>
        <v>0</v>
      </c>
      <c r="R106" s="11">
        <f>+data!T108</f>
        <v>0</v>
      </c>
      <c r="S106" s="11">
        <f>+data!U108</f>
        <v>0</v>
      </c>
      <c r="T106" s="11">
        <f>+data!V108</f>
        <v>0</v>
      </c>
      <c r="U106" s="11">
        <f>+data!W108</f>
        <v>0</v>
      </c>
      <c r="V106" s="11">
        <f>+data!X108</f>
        <v>0</v>
      </c>
      <c r="W106" s="11">
        <f>+data!Y108</f>
        <v>0</v>
      </c>
      <c r="X106" s="11">
        <f>+data!Z108</f>
        <v>0</v>
      </c>
      <c r="Y106" s="11">
        <f>+data!AA108</f>
        <v>0</v>
      </c>
      <c r="Z106" s="11">
        <f>+data!AB108</f>
        <v>0</v>
      </c>
      <c r="AA106" s="11">
        <f>+data!AC108</f>
        <v>0</v>
      </c>
      <c r="AB106" s="11">
        <f>+data!AD108</f>
        <v>0</v>
      </c>
      <c r="AC106" s="11">
        <f>+data!AE108</f>
        <v>0.14468784800000001</v>
      </c>
      <c r="AD106" s="11">
        <f>+data!AF108</f>
        <v>0.16544325039999999</v>
      </c>
      <c r="AE106" s="11">
        <f>+data!AG108</f>
        <v>0.1861986528</v>
      </c>
      <c r="AF106" s="11">
        <f>+data!AH108</f>
        <v>0.20695405520000001</v>
      </c>
      <c r="AG106" s="11">
        <f>+data!AI108</f>
        <v>0.2277094576</v>
      </c>
      <c r="AH106" s="11">
        <f>+data!AJ108</f>
        <v>0.24846486000000001</v>
      </c>
      <c r="AI106" s="11">
        <f>+data!AK108</f>
        <v>0.26922026240000002</v>
      </c>
      <c r="AJ106" s="11">
        <f>+data!AL108</f>
        <v>0.28997566480000003</v>
      </c>
      <c r="AK106" s="11">
        <f>+data!AM108</f>
        <v>0.31073106719999999</v>
      </c>
      <c r="AL106" s="11">
        <f>+data!AN108</f>
        <v>0.3314864696</v>
      </c>
      <c r="AM106" s="11">
        <f>+data!AO108</f>
        <v>0.35224187200000001</v>
      </c>
      <c r="AN106" s="11">
        <f>+data!AP108</f>
        <v>0.4090176848</v>
      </c>
      <c r="AO106" s="11">
        <f>+data!AQ108</f>
        <v>0.46579349759999999</v>
      </c>
      <c r="AP106" s="11">
        <f>+data!AR108</f>
        <v>0.52256931039999999</v>
      </c>
      <c r="AQ106" s="11">
        <f>+data!AS108</f>
        <v>0.57934512319999998</v>
      </c>
      <c r="AR106" s="11">
        <f>+data!AT108</f>
        <v>0.63612093600000008</v>
      </c>
      <c r="AS106" s="11">
        <f>+data!AU108</f>
        <v>0.69289674880000007</v>
      </c>
      <c r="AT106" s="11">
        <f>+data!AV108</f>
        <v>0.74967256160000006</v>
      </c>
      <c r="AU106" s="11">
        <f>+data!AW108</f>
        <v>0.80644837440000006</v>
      </c>
      <c r="AV106" s="11">
        <f>+data!AX108</f>
        <v>0.86322418720000005</v>
      </c>
      <c r="AW106" s="11">
        <f>+data!AY108</f>
        <v>0.92</v>
      </c>
      <c r="AX106" s="11">
        <f>+data!AZ108</f>
        <v>1.3800000000000001</v>
      </c>
      <c r="AY106" s="11">
        <f>+data!BA108</f>
        <v>1.84</v>
      </c>
      <c r="AZ106" s="11">
        <f>+data!BB108</f>
        <v>2.3000000000000003</v>
      </c>
      <c r="BA106" s="11">
        <f>+data!BC108</f>
        <v>2.7600000000000002</v>
      </c>
      <c r="BB106" s="11">
        <f>+data!BD108</f>
        <v>3.22</v>
      </c>
      <c r="BC106" s="11">
        <f>+data!BE108</f>
        <v>3.68</v>
      </c>
      <c r="BD106" s="11">
        <f>+data!BF108</f>
        <v>18.400000000000002</v>
      </c>
      <c r="BE106" s="11">
        <f>+data!BG108</f>
        <v>40.480000000000004</v>
      </c>
      <c r="BF106" s="11">
        <f>+data!BH108</f>
        <v>60.720000000000006</v>
      </c>
      <c r="BG106" s="11">
        <f>+data!BI108</f>
        <v>67.16</v>
      </c>
      <c r="BH106" s="11">
        <f>+data!BJ108</f>
        <v>67.16</v>
      </c>
      <c r="BI106" s="11">
        <f>+data!BK108</f>
        <v>67.16</v>
      </c>
      <c r="BJ106" s="11">
        <f>+data!BL108</f>
        <v>67.16</v>
      </c>
      <c r="BK106" s="11">
        <f>+data!BM108</f>
        <v>67.16</v>
      </c>
      <c r="BL106" s="11">
        <f>+data!BN108</f>
        <v>67.16</v>
      </c>
      <c r="BM106" s="11">
        <f>+data!BO108</f>
        <v>67.16</v>
      </c>
      <c r="BN106" s="11">
        <f>+data!BP108</f>
        <v>67.16</v>
      </c>
      <c r="BO106" s="11">
        <f>+data!BQ108</f>
        <v>67.16</v>
      </c>
      <c r="BP106" s="11">
        <f>+data!BR108</f>
        <v>67.16</v>
      </c>
      <c r="BQ106" s="11">
        <f>+data!BS108</f>
        <v>67.16</v>
      </c>
      <c r="BR106" s="11">
        <f>+data!BT108</f>
        <v>67.16</v>
      </c>
      <c r="BS106" s="11">
        <f>+data!BU108</f>
        <v>67.16</v>
      </c>
      <c r="BT106" s="11">
        <f>+data!BV108</f>
        <v>67.16</v>
      </c>
      <c r="BU106" s="11">
        <f>+data!BW108</f>
        <v>67.16</v>
      </c>
      <c r="BV106" s="11">
        <f>+data!BX108</f>
        <v>67.16</v>
      </c>
      <c r="BW106" s="11">
        <f>+data!BY108</f>
        <v>67.16</v>
      </c>
      <c r="BX106" s="11">
        <f>+data!BZ108</f>
        <v>67.16</v>
      </c>
      <c r="BY106" s="11">
        <f>+data!CA108</f>
        <v>67.16</v>
      </c>
      <c r="BZ106" s="11">
        <f>+data!CB108</f>
        <v>67.16</v>
      </c>
      <c r="CA106" s="11">
        <f>+data!CC108</f>
        <v>67.16</v>
      </c>
    </row>
    <row r="107" spans="1:79" x14ac:dyDescent="0.2">
      <c r="A107" s="9">
        <f>+data!B109</f>
        <v>388</v>
      </c>
      <c r="B107" s="11">
        <f>+data!D109</f>
        <v>0</v>
      </c>
      <c r="C107" s="11">
        <f>+data!E109</f>
        <v>0</v>
      </c>
      <c r="D107" s="11">
        <f>+data!F109</f>
        <v>0</v>
      </c>
      <c r="E107" s="11">
        <f>+data!G109</f>
        <v>0</v>
      </c>
      <c r="F107" s="11">
        <f>+data!H109</f>
        <v>0</v>
      </c>
      <c r="G107" s="11">
        <f>+data!I109</f>
        <v>0</v>
      </c>
      <c r="H107" s="11">
        <f>+data!J109</f>
        <v>0</v>
      </c>
      <c r="I107" s="11">
        <f>+data!K109</f>
        <v>0</v>
      </c>
      <c r="J107" s="11">
        <f>+data!L109</f>
        <v>0</v>
      </c>
      <c r="K107" s="11">
        <f>+data!M109</f>
        <v>0</v>
      </c>
      <c r="L107" s="11">
        <f>+data!N109</f>
        <v>0</v>
      </c>
      <c r="M107" s="11">
        <f>+data!O109</f>
        <v>0</v>
      </c>
      <c r="N107" s="11">
        <f>+data!P109</f>
        <v>0</v>
      </c>
      <c r="O107" s="11">
        <f>+data!Q109</f>
        <v>0</v>
      </c>
      <c r="P107" s="11">
        <f>+data!R109</f>
        <v>0</v>
      </c>
      <c r="Q107" s="11">
        <f>+data!S109</f>
        <v>0</v>
      </c>
      <c r="R107" s="11">
        <f>+data!T109</f>
        <v>0</v>
      </c>
      <c r="S107" s="11">
        <f>+data!U109</f>
        <v>0</v>
      </c>
      <c r="T107" s="11">
        <f>+data!V109</f>
        <v>0</v>
      </c>
      <c r="U107" s="11">
        <f>+data!W109</f>
        <v>0</v>
      </c>
      <c r="V107" s="11">
        <f>+data!X109</f>
        <v>0</v>
      </c>
      <c r="W107" s="11">
        <f>+data!Y109</f>
        <v>0</v>
      </c>
      <c r="X107" s="11">
        <f>+data!Z109</f>
        <v>0</v>
      </c>
      <c r="Y107" s="11">
        <f>+data!AA109</f>
        <v>0</v>
      </c>
      <c r="Z107" s="11">
        <f>+data!AB109</f>
        <v>0</v>
      </c>
      <c r="AA107" s="11">
        <f>+data!AC109</f>
        <v>0</v>
      </c>
      <c r="AB107" s="11">
        <f>+data!AD109</f>
        <v>0</v>
      </c>
      <c r="AC107" s="11">
        <f>+data!AE109</f>
        <v>0.15372380000000002</v>
      </c>
      <c r="AD107" s="11">
        <f>+data!AF109</f>
        <v>0.23797636999999999</v>
      </c>
      <c r="AE107" s="11">
        <f>+data!AG109</f>
        <v>0.32222894000000002</v>
      </c>
      <c r="AF107" s="11">
        <f>+data!AH109</f>
        <v>0.40648150999999999</v>
      </c>
      <c r="AG107" s="11">
        <f>+data!AI109</f>
        <v>0.49073407999999996</v>
      </c>
      <c r="AH107" s="11">
        <f>+data!AJ109</f>
        <v>0.57498664999999993</v>
      </c>
      <c r="AI107" s="11">
        <f>+data!AK109</f>
        <v>0.6592392199999999</v>
      </c>
      <c r="AJ107" s="11">
        <f>+data!AL109</f>
        <v>0.74349178999999999</v>
      </c>
      <c r="AK107" s="11">
        <f>+data!AM109</f>
        <v>0.82774435999999985</v>
      </c>
      <c r="AL107" s="11">
        <f>+data!AN109</f>
        <v>0.91199692999999993</v>
      </c>
      <c r="AM107" s="11">
        <f>+data!AO109</f>
        <v>0.99624950000000001</v>
      </c>
      <c r="AN107" s="11">
        <f>+data!AP109</f>
        <v>1.54462455</v>
      </c>
      <c r="AO107" s="11">
        <f>+data!AQ109</f>
        <v>2.0929995999999997</v>
      </c>
      <c r="AP107" s="11">
        <f>+data!AR109</f>
        <v>2.6413746500000004</v>
      </c>
      <c r="AQ107" s="11">
        <f>+data!AS109</f>
        <v>3.1897497000000001</v>
      </c>
      <c r="AR107" s="11">
        <f>+data!AT109</f>
        <v>3.7381247499999999</v>
      </c>
      <c r="AS107" s="11">
        <f>+data!AU109</f>
        <v>4.2864998000000005</v>
      </c>
      <c r="AT107" s="11">
        <f>+data!AV109</f>
        <v>4.8348748500000003</v>
      </c>
      <c r="AU107" s="11">
        <f>+data!AW109</f>
        <v>5.3832499</v>
      </c>
      <c r="AV107" s="11">
        <f>+data!AX109</f>
        <v>5.9316249500000007</v>
      </c>
      <c r="AW107" s="11">
        <f>+data!AY109</f>
        <v>6.48</v>
      </c>
      <c r="AX107" s="11">
        <f>+data!AZ109</f>
        <v>9.0666666666666664</v>
      </c>
      <c r="AY107" s="11">
        <f>+data!BA109</f>
        <v>11.653333333333332</v>
      </c>
      <c r="AZ107" s="11">
        <f>+data!BB109</f>
        <v>14.24</v>
      </c>
      <c r="BA107" s="11">
        <f>+data!BC109</f>
        <v>16.826666666666668</v>
      </c>
      <c r="BB107" s="11">
        <f>+data!BD109</f>
        <v>19.413333333333334</v>
      </c>
      <c r="BC107" s="11">
        <f>+data!BE109</f>
        <v>22</v>
      </c>
      <c r="BD107" s="11">
        <f>+data!BF109</f>
        <v>24</v>
      </c>
      <c r="BE107" s="11">
        <f>+data!BG109</f>
        <v>24</v>
      </c>
      <c r="BF107" s="11">
        <f>+data!BH109</f>
        <v>25</v>
      </c>
      <c r="BG107" s="11">
        <f>+data!BI109</f>
        <v>25</v>
      </c>
      <c r="BH107" s="11">
        <f>+data!BJ109</f>
        <v>25</v>
      </c>
      <c r="BI107" s="11">
        <f>+data!BK109</f>
        <v>25</v>
      </c>
      <c r="BJ107" s="11">
        <f>+data!BL109</f>
        <v>25</v>
      </c>
      <c r="BK107" s="11">
        <f>+data!BM109</f>
        <v>25</v>
      </c>
      <c r="BL107" s="11">
        <f>+data!BN109</f>
        <v>25</v>
      </c>
      <c r="BM107" s="11">
        <f>+data!BO109</f>
        <v>25</v>
      </c>
      <c r="BN107" s="11">
        <f>+data!BP109</f>
        <v>25</v>
      </c>
      <c r="BO107" s="11">
        <f>+data!BQ109</f>
        <v>25</v>
      </c>
      <c r="BP107" s="11">
        <f>+data!BR109</f>
        <v>25</v>
      </c>
      <c r="BQ107" s="11">
        <f>+data!BS109</f>
        <v>25</v>
      </c>
      <c r="BR107" s="11">
        <f>+data!BT109</f>
        <v>25</v>
      </c>
      <c r="BS107" s="11">
        <f>+data!BU109</f>
        <v>25</v>
      </c>
      <c r="BT107" s="11">
        <f>+data!BV109</f>
        <v>25</v>
      </c>
      <c r="BU107" s="11">
        <f>+data!BW109</f>
        <v>25</v>
      </c>
      <c r="BV107" s="11">
        <f>+data!BX109</f>
        <v>25</v>
      </c>
      <c r="BW107" s="11">
        <f>+data!BY109</f>
        <v>25</v>
      </c>
      <c r="BX107" s="11">
        <f>+data!BZ109</f>
        <v>25</v>
      </c>
      <c r="BY107" s="11">
        <f>+data!CA109</f>
        <v>25</v>
      </c>
      <c r="BZ107" s="11">
        <f>+data!CB109</f>
        <v>25</v>
      </c>
      <c r="CA107" s="11">
        <f>+data!CC109</f>
        <v>25</v>
      </c>
    </row>
    <row r="108" spans="1:79" x14ac:dyDescent="0.2">
      <c r="A108" s="9">
        <f>+data!B110</f>
        <v>392</v>
      </c>
      <c r="B108" s="11">
        <f>+data!D110</f>
        <v>0</v>
      </c>
      <c r="C108" s="11">
        <f>+data!E110</f>
        <v>0</v>
      </c>
      <c r="D108" s="11">
        <f>+data!F110</f>
        <v>0</v>
      </c>
      <c r="E108" s="11">
        <f>+data!G110</f>
        <v>0</v>
      </c>
      <c r="F108" s="11">
        <f>+data!H110</f>
        <v>0</v>
      </c>
      <c r="G108" s="11">
        <f>+data!I110</f>
        <v>0</v>
      </c>
      <c r="H108" s="11">
        <f>+data!J110</f>
        <v>0</v>
      </c>
      <c r="I108" s="11">
        <f>+data!K110</f>
        <v>0</v>
      </c>
      <c r="J108" s="11">
        <f>+data!L110</f>
        <v>0</v>
      </c>
      <c r="K108" s="11">
        <f>+data!M110</f>
        <v>0</v>
      </c>
      <c r="L108" s="11">
        <f>+data!N110</f>
        <v>0</v>
      </c>
      <c r="M108" s="11">
        <f>+data!O110</f>
        <v>9.4815987074597263</v>
      </c>
      <c r="N108" s="11">
        <f>+data!P110</f>
        <v>13.046896616269184</v>
      </c>
      <c r="O108" s="11">
        <f>+data!Q110</f>
        <v>20.13211113899694</v>
      </c>
      <c r="P108" s="11">
        <f>+data!R110</f>
        <v>26.928845202871823</v>
      </c>
      <c r="Q108" s="11">
        <f>+data!S110</f>
        <v>39.575372434321721</v>
      </c>
      <c r="R108" s="11">
        <f>+data!T110</f>
        <v>51.629595400651873</v>
      </c>
      <c r="S108" s="11">
        <f>+data!U110</f>
        <v>72.766329958497778</v>
      </c>
      <c r="T108" s="11">
        <f>+data!V110</f>
        <v>88.936625504830616</v>
      </c>
      <c r="U108" s="11">
        <f>+data!W110</f>
        <v>110.88202660342516</v>
      </c>
      <c r="V108" s="11">
        <f>+data!X110</f>
        <v>110.88202660342512</v>
      </c>
      <c r="W108" s="11">
        <f>+data!Y110</f>
        <v>114.57809415687268</v>
      </c>
      <c r="X108" s="11">
        <f>+data!Z110</f>
        <v>92.618729471693655</v>
      </c>
      <c r="Y108" s="11">
        <f>+data!AA110</f>
        <v>101.47974106624824</v>
      </c>
      <c r="Z108" s="11">
        <f>+data!AB110</f>
        <v>123.50313324565876</v>
      </c>
      <c r="AA108" s="11">
        <f>+data!AC110</f>
        <v>154.9079649206295</v>
      </c>
      <c r="AB108" s="11">
        <f>+data!AD110</f>
        <v>201.01237687574624</v>
      </c>
      <c r="AC108" s="11">
        <f>+data!AE110</f>
        <v>292.05670817003016</v>
      </c>
      <c r="AD108" s="11">
        <f>+data!AF110</f>
        <v>319.96337707118164</v>
      </c>
      <c r="AE108" s="11">
        <f>+data!AG110</f>
        <v>347.87004597233312</v>
      </c>
      <c r="AF108" s="11">
        <f>+data!AH110</f>
        <v>375.77671487348459</v>
      </c>
      <c r="AG108" s="11">
        <f>+data!AI110</f>
        <v>403.68338377463607</v>
      </c>
      <c r="AH108" s="11">
        <f>+data!AJ110</f>
        <v>431.59005267578755</v>
      </c>
      <c r="AI108" s="11">
        <f>+data!AK110</f>
        <v>459.49672157693908</v>
      </c>
      <c r="AJ108" s="11">
        <f>+data!AL110</f>
        <v>487.40339047809056</v>
      </c>
      <c r="AK108" s="11">
        <f>+data!AM110</f>
        <v>515.31005937924203</v>
      </c>
      <c r="AL108" s="11">
        <f>+data!AN110</f>
        <v>543.21672828039345</v>
      </c>
      <c r="AM108" s="11">
        <f>+data!AO110</f>
        <v>571.12339718154499</v>
      </c>
      <c r="AN108" s="11">
        <f>+data!AP110</f>
        <v>768.38595146527268</v>
      </c>
      <c r="AO108" s="11">
        <f>+data!AQ110</f>
        <v>965.64850574900049</v>
      </c>
      <c r="AP108" s="11">
        <f>+data!AR110</f>
        <v>1162.9110600327283</v>
      </c>
      <c r="AQ108" s="11">
        <f>+data!AS110</f>
        <v>1360.1736143164558</v>
      </c>
      <c r="AR108" s="11">
        <f>+data!AT110</f>
        <v>1557.4361686001835</v>
      </c>
      <c r="AS108" s="11">
        <f>+data!AU110</f>
        <v>1754.6987228839114</v>
      </c>
      <c r="AT108" s="11">
        <f>+data!AV110</f>
        <v>1951.9612771676391</v>
      </c>
      <c r="AU108" s="11">
        <f>+data!AW110</f>
        <v>2149.2238314513666</v>
      </c>
      <c r="AV108" s="11">
        <f>+data!AX110</f>
        <v>2346.4863857350947</v>
      </c>
      <c r="AW108" s="11">
        <f>+data!AY110</f>
        <v>2543.7489400188219</v>
      </c>
      <c r="AX108" s="11">
        <f>+data!AZ110</f>
        <v>2578.0396732788795</v>
      </c>
      <c r="AY108" s="11">
        <f>+data!BA110</f>
        <v>2612.3304065389375</v>
      </c>
      <c r="AZ108" s="11">
        <f>+data!BB110</f>
        <v>2646.621139798995</v>
      </c>
      <c r="BA108" s="11">
        <f>+data!BC110</f>
        <v>2680.9118730590526</v>
      </c>
      <c r="BB108" s="11">
        <f>+data!BD110</f>
        <v>2715.2026063191106</v>
      </c>
      <c r="BC108" s="11">
        <f>+data!BE110</f>
        <v>2749.4933395791682</v>
      </c>
      <c r="BD108" s="11">
        <f>+data!BF110</f>
        <v>3193.7142022662783</v>
      </c>
      <c r="BE108" s="11">
        <f>+data!BG110</f>
        <v>2857.0415484402579</v>
      </c>
      <c r="BF108" s="11">
        <f>+data!BH110</f>
        <v>2661.5843688579293</v>
      </c>
      <c r="BG108" s="11">
        <f>+data!BI110</f>
        <v>2469.8679965403344</v>
      </c>
      <c r="BH108" s="11">
        <f>+data!BJ110</f>
        <v>2453.9695656652166</v>
      </c>
      <c r="BI108" s="11">
        <f>+data!BK110</f>
        <v>2438.0711347900992</v>
      </c>
      <c r="BJ108" s="11">
        <f>+data!BL110</f>
        <v>2424.043107547348</v>
      </c>
      <c r="BK108" s="11">
        <f>+data!BM110</f>
        <v>2408.1446766722306</v>
      </c>
      <c r="BL108" s="11">
        <f>+data!BN110</f>
        <v>2390.3758421647462</v>
      </c>
      <c r="BM108" s="11">
        <f>+data!BO110</f>
        <v>2378.218218554362</v>
      </c>
      <c r="BN108" s="11">
        <f>+data!BP110</f>
        <v>2366.0605949439778</v>
      </c>
      <c r="BO108" s="11">
        <f>+data!BQ110</f>
        <v>2352.9677695174105</v>
      </c>
      <c r="BP108" s="11">
        <f>+data!BR110</f>
        <v>2343.6157513555768</v>
      </c>
      <c r="BQ108" s="11">
        <f>+data!BS110</f>
        <v>2334.2637331937426</v>
      </c>
      <c r="BR108" s="11">
        <f>+data!BT110</f>
        <v>2313.6892932377082</v>
      </c>
      <c r="BS108" s="11">
        <f>+data!BU110</f>
        <v>2305.3971704675469</v>
      </c>
      <c r="BT108" s="11">
        <f>+data!BV110</f>
        <v>2292.9485951810175</v>
      </c>
      <c r="BU108" s="11">
        <f>+data!BW110</f>
        <v>2280.2811133952905</v>
      </c>
      <c r="BV108" s="11">
        <f>+data!BX110</f>
        <v>2266.8082034775011</v>
      </c>
      <c r="BW108" s="11">
        <f>+data!BY110</f>
        <v>2253.9029418192986</v>
      </c>
      <c r="BX108" s="11">
        <f>+data!BZ110</f>
        <v>2242.7679389449354</v>
      </c>
      <c r="BY108" s="11">
        <f>+data!CA110</f>
        <v>2229.3087244526641</v>
      </c>
      <c r="BZ108" s="11">
        <f>+data!CB110</f>
        <v>2216.6385056800145</v>
      </c>
      <c r="CA108" s="11">
        <f>+data!CC110</f>
        <v>2204.0999234424248</v>
      </c>
    </row>
    <row r="109" spans="1:79" x14ac:dyDescent="0.2">
      <c r="A109" s="9">
        <f>+data!B111</f>
        <v>398</v>
      </c>
      <c r="B109" s="11">
        <f>+data!D111</f>
        <v>0</v>
      </c>
      <c r="C109" s="11">
        <f>+data!E111</f>
        <v>0</v>
      </c>
      <c r="D109" s="11">
        <f>+data!F111</f>
        <v>0</v>
      </c>
      <c r="E109" s="11">
        <f>+data!G111</f>
        <v>0</v>
      </c>
      <c r="F109" s="11">
        <f>+data!H111</f>
        <v>0</v>
      </c>
      <c r="G109" s="11">
        <f>+data!I111</f>
        <v>0</v>
      </c>
      <c r="H109" s="11">
        <f>+data!J111</f>
        <v>0</v>
      </c>
      <c r="I109" s="11">
        <f>+data!K111</f>
        <v>0</v>
      </c>
      <c r="J109" s="11">
        <f>+data!L111</f>
        <v>0</v>
      </c>
      <c r="K109" s="11">
        <f>+data!M111</f>
        <v>0</v>
      </c>
      <c r="L109" s="11">
        <f>+data!N111</f>
        <v>0</v>
      </c>
      <c r="M109" s="11">
        <f>+data!O111</f>
        <v>0</v>
      </c>
      <c r="N109" s="11">
        <f>+data!P111</f>
        <v>0</v>
      </c>
      <c r="O109" s="11">
        <f>+data!Q111</f>
        <v>0</v>
      </c>
      <c r="P109" s="11">
        <f>+data!R111</f>
        <v>0</v>
      </c>
      <c r="Q109" s="11">
        <f>+data!S111</f>
        <v>0</v>
      </c>
      <c r="R109" s="11">
        <f>+data!T111</f>
        <v>0</v>
      </c>
      <c r="S109" s="11">
        <f>+data!U111</f>
        <v>0</v>
      </c>
      <c r="T109" s="11">
        <f>+data!V111</f>
        <v>1.4908305207202932</v>
      </c>
      <c r="U109" s="11">
        <f>+data!W111</f>
        <v>1.8635381509003666</v>
      </c>
      <c r="V109" s="11">
        <f>+data!X111</f>
        <v>2.3294226886254585</v>
      </c>
      <c r="W109" s="11">
        <f>+data!Y111</f>
        <v>2.9117783607818222</v>
      </c>
      <c r="X109" s="11">
        <f>+data!Z111</f>
        <v>3.6397229509772773</v>
      </c>
      <c r="Y109" s="11">
        <f>+data!AA111</f>
        <v>4.5496536887215973</v>
      </c>
      <c r="Z109" s="11">
        <f>+data!AB111</f>
        <v>5.6870671109019959</v>
      </c>
      <c r="AA109" s="11">
        <f>+data!AC111</f>
        <v>7.1088338886274967</v>
      </c>
      <c r="AB109" s="11">
        <f>+data!AD111</f>
        <v>8.886042360784371</v>
      </c>
      <c r="AC109" s="11">
        <f>+data!AE111</f>
        <v>11.107552950980462</v>
      </c>
      <c r="AD109" s="11">
        <f>+data!AF111</f>
        <v>15.37211450745176</v>
      </c>
      <c r="AE109" s="11">
        <f>+data!AG111</f>
        <v>19.636676063923058</v>
      </c>
      <c r="AF109" s="11">
        <f>+data!AH111</f>
        <v>23.901237620394358</v>
      </c>
      <c r="AG109" s="11">
        <f>+data!AI111</f>
        <v>28.165799176865661</v>
      </c>
      <c r="AH109" s="11">
        <f>+data!AJ111</f>
        <v>32.430360733336961</v>
      </c>
      <c r="AI109" s="11">
        <f>+data!AK111</f>
        <v>36.694922289808261</v>
      </c>
      <c r="AJ109" s="11">
        <f>+data!AL111</f>
        <v>40.959483846279554</v>
      </c>
      <c r="AK109" s="11">
        <f>+data!AM111</f>
        <v>45.224045402750853</v>
      </c>
      <c r="AL109" s="11">
        <f>+data!AN111</f>
        <v>49.488606959222153</v>
      </c>
      <c r="AM109" s="11">
        <f>+data!AO111</f>
        <v>53.753168515693453</v>
      </c>
      <c r="AN109" s="11">
        <f>+data!AP111</f>
        <v>124.06923085042824</v>
      </c>
      <c r="AO109" s="11">
        <f>+data!AQ111</f>
        <v>194.38529318516302</v>
      </c>
      <c r="AP109" s="11">
        <f>+data!AR111</f>
        <v>264.70135551989779</v>
      </c>
      <c r="AQ109" s="11">
        <f>+data!AS111</f>
        <v>335.01741785463258</v>
      </c>
      <c r="AR109" s="11">
        <f>+data!AT111</f>
        <v>405.33348018936738</v>
      </c>
      <c r="AS109" s="11">
        <f>+data!AU111</f>
        <v>475.64954252410223</v>
      </c>
      <c r="AT109" s="11">
        <f>+data!AV111</f>
        <v>545.96560485883697</v>
      </c>
      <c r="AU109" s="11">
        <f>+data!AW111</f>
        <v>616.28166719357171</v>
      </c>
      <c r="AV109" s="11">
        <f>+data!AX111</f>
        <v>686.59772952830644</v>
      </c>
      <c r="AW109" s="11">
        <f>+data!AY111</f>
        <v>756.9137918630413</v>
      </c>
      <c r="AX109" s="11">
        <f>+data!AZ111</f>
        <v>776.04964056610197</v>
      </c>
      <c r="AY109" s="11">
        <f>+data!BA111</f>
        <v>795.18548926916264</v>
      </c>
      <c r="AZ109" s="11">
        <f>+data!BB111</f>
        <v>814.32133797222332</v>
      </c>
      <c r="BA109" s="11">
        <f>+data!BC111</f>
        <v>833.45718667528411</v>
      </c>
      <c r="BB109" s="11">
        <f>+data!BD111</f>
        <v>852.59303537834467</v>
      </c>
      <c r="BC109" s="11">
        <f>+data!BE111</f>
        <v>871.72888408140545</v>
      </c>
      <c r="BD109" s="11">
        <f>+data!BF111</f>
        <v>1029.3819801386808</v>
      </c>
      <c r="BE109" s="11">
        <f>+data!BG111</f>
        <v>1595.0783836383164</v>
      </c>
      <c r="BF109" s="11">
        <f>+data!BH111</f>
        <v>1928.9319988184291</v>
      </c>
      <c r="BG109" s="11">
        <f>+data!BI111</f>
        <v>1811.3969788519637</v>
      </c>
      <c r="BH109" s="11">
        <f>+data!BJ111</f>
        <v>1725.139979859013</v>
      </c>
      <c r="BI109" s="11">
        <f>+data!BK111</f>
        <v>1581.0907915407854</v>
      </c>
      <c r="BJ109" s="11">
        <f>+data!BL111</f>
        <v>1663.0349405840886</v>
      </c>
      <c r="BK109" s="11">
        <f>+data!BM111</f>
        <v>1750.1545095669687</v>
      </c>
      <c r="BL109" s="11">
        <f>+data!BN111</f>
        <v>1700.1254501510573</v>
      </c>
      <c r="BM109" s="11">
        <f>+data!BO111</f>
        <v>1637.1578408862033</v>
      </c>
      <c r="BN109" s="11">
        <f>+data!BP111</f>
        <v>1739.8036696878146</v>
      </c>
      <c r="BO109" s="11">
        <f>+data!BQ111</f>
        <v>1683.7366203423967</v>
      </c>
      <c r="BP109" s="11">
        <f>+data!BR111</f>
        <v>1725.139979859013</v>
      </c>
      <c r="BQ109" s="11">
        <f>+data!BS111</f>
        <v>1782.0695991943605</v>
      </c>
      <c r="BR109" s="11">
        <f>+data!BT111</f>
        <v>1782.0695991943605</v>
      </c>
      <c r="BS109" s="11">
        <f>+data!BU111</f>
        <v>1814.2722121517309</v>
      </c>
      <c r="BT109" s="11">
        <f>+data!BV111</f>
        <v>1826.942406892693</v>
      </c>
      <c r="BU109" s="11">
        <f>+data!BW111</f>
        <v>1867.3809659020562</v>
      </c>
      <c r="BV109" s="11">
        <f>+data!BX111</f>
        <v>1887.4483904924607</v>
      </c>
      <c r="BW109" s="11">
        <f>+data!BY111</f>
        <v>1906.2470207733991</v>
      </c>
      <c r="BX109" s="11">
        <f>+data!BZ111</f>
        <v>1935.4788527604564</v>
      </c>
      <c r="BY109" s="11">
        <f>+data!CA111</f>
        <v>1959.3630884230831</v>
      </c>
      <c r="BZ109" s="11">
        <f>+data!CB111</f>
        <v>1985.6630240581612</v>
      </c>
      <c r="CA109" s="11">
        <f>+data!CC111</f>
        <v>2007.2355120575457</v>
      </c>
    </row>
    <row r="110" spans="1:79" x14ac:dyDescent="0.2">
      <c r="A110" s="9">
        <f>+data!B112</f>
        <v>400</v>
      </c>
      <c r="B110" s="11">
        <f>+data!D112</f>
        <v>0</v>
      </c>
      <c r="C110" s="11">
        <f>+data!E112</f>
        <v>0</v>
      </c>
      <c r="D110" s="11">
        <f>+data!F112</f>
        <v>0</v>
      </c>
      <c r="E110" s="11">
        <f>+data!G112</f>
        <v>0</v>
      </c>
      <c r="F110" s="11">
        <f>+data!H112</f>
        <v>0</v>
      </c>
      <c r="G110" s="11">
        <f>+data!I112</f>
        <v>0</v>
      </c>
      <c r="H110" s="11">
        <f>+data!J112</f>
        <v>0</v>
      </c>
      <c r="I110" s="11">
        <f>+data!K112</f>
        <v>0</v>
      </c>
      <c r="J110" s="11">
        <f>+data!L112</f>
        <v>0</v>
      </c>
      <c r="K110" s="11">
        <f>+data!M112</f>
        <v>0</v>
      </c>
      <c r="L110" s="11">
        <f>+data!N112</f>
        <v>0</v>
      </c>
      <c r="M110" s="11">
        <f>+data!O112</f>
        <v>0</v>
      </c>
      <c r="N110" s="11">
        <f>+data!P112</f>
        <v>0</v>
      </c>
      <c r="O110" s="11">
        <f>+data!Q112</f>
        <v>0</v>
      </c>
      <c r="P110" s="11">
        <f>+data!R112</f>
        <v>0</v>
      </c>
      <c r="Q110" s="11">
        <f>+data!S112</f>
        <v>0</v>
      </c>
      <c r="R110" s="11">
        <f>+data!T112</f>
        <v>0</v>
      </c>
      <c r="S110" s="11">
        <f>+data!U112</f>
        <v>0</v>
      </c>
      <c r="T110" s="11">
        <f>+data!V112</f>
        <v>0</v>
      </c>
      <c r="U110" s="11">
        <f>+data!W112</f>
        <v>0</v>
      </c>
      <c r="V110" s="11">
        <f>+data!X112</f>
        <v>0</v>
      </c>
      <c r="W110" s="11">
        <f>+data!Y112</f>
        <v>0</v>
      </c>
      <c r="X110" s="11">
        <f>+data!Z112</f>
        <v>0</v>
      </c>
      <c r="Y110" s="11">
        <f>+data!AA112</f>
        <v>0</v>
      </c>
      <c r="Z110" s="11">
        <f>+data!AB112</f>
        <v>0</v>
      </c>
      <c r="AA110" s="11">
        <f>+data!AC112</f>
        <v>0</v>
      </c>
      <c r="AB110" s="11">
        <f>+data!AD112</f>
        <v>0</v>
      </c>
      <c r="AC110" s="11">
        <f>+data!AE112</f>
        <v>1.0501941526662673</v>
      </c>
      <c r="AD110" s="11">
        <f>+data!AF112</f>
        <v>1.1142257203355304</v>
      </c>
      <c r="AE110" s="11">
        <f>+data!AG112</f>
        <v>1.1782572880047932</v>
      </c>
      <c r="AF110" s="11">
        <f>+data!AH112</f>
        <v>1.2422888556740563</v>
      </c>
      <c r="AG110" s="11">
        <f>+data!AI112</f>
        <v>1.3063204233433194</v>
      </c>
      <c r="AH110" s="11">
        <f>+data!AJ112</f>
        <v>1.3703519910125825</v>
      </c>
      <c r="AI110" s="11">
        <f>+data!AK112</f>
        <v>1.4343835586818454</v>
      </c>
      <c r="AJ110" s="11">
        <f>+data!AL112</f>
        <v>1.4984151263511085</v>
      </c>
      <c r="AK110" s="11">
        <f>+data!AM112</f>
        <v>1.5624466940203716</v>
      </c>
      <c r="AL110" s="11">
        <f>+data!AN112</f>
        <v>1.6264782616896347</v>
      </c>
      <c r="AM110" s="11">
        <f>+data!AO112</f>
        <v>1.6905098293588976</v>
      </c>
      <c r="AN110" s="11">
        <f>+data!AP112</f>
        <v>2.4345804761414023</v>
      </c>
      <c r="AO110" s="11">
        <f>+data!AQ112</f>
        <v>3.1786511229239065</v>
      </c>
      <c r="AP110" s="11">
        <f>+data!AR112</f>
        <v>3.9227217697064116</v>
      </c>
      <c r="AQ110" s="11">
        <f>+data!AS112</f>
        <v>4.6667924164889163</v>
      </c>
      <c r="AR110" s="11">
        <f>+data!AT112</f>
        <v>5.4108630632714201</v>
      </c>
      <c r="AS110" s="11">
        <f>+data!AU112</f>
        <v>6.1549337100539256</v>
      </c>
      <c r="AT110" s="11">
        <f>+data!AV112</f>
        <v>6.8990043568364294</v>
      </c>
      <c r="AU110" s="11">
        <f>+data!AW112</f>
        <v>7.6430750036189341</v>
      </c>
      <c r="AV110" s="11">
        <f>+data!AX112</f>
        <v>8.3871456504014379</v>
      </c>
      <c r="AW110" s="11">
        <f>+data!AY112</f>
        <v>9.1312162971839435</v>
      </c>
      <c r="AX110" s="11">
        <f>+data!AZ112</f>
        <v>12.327142001198323</v>
      </c>
      <c r="AY110" s="11">
        <f>+data!BA112</f>
        <v>15.523067705212704</v>
      </c>
      <c r="AZ110" s="11">
        <f>+data!BB112</f>
        <v>18.718993409227082</v>
      </c>
      <c r="BA110" s="11">
        <f>+data!BC112</f>
        <v>21.914919113241464</v>
      </c>
      <c r="BB110" s="11">
        <f>+data!BD112</f>
        <v>25.110844817255842</v>
      </c>
      <c r="BC110" s="11">
        <f>+data!BE112</f>
        <v>28.306770521270224</v>
      </c>
      <c r="BD110" s="11">
        <f>+data!BF112</f>
        <v>31.046135410425407</v>
      </c>
      <c r="BE110" s="11">
        <f>+data!BG112</f>
        <v>33.78550029958059</v>
      </c>
      <c r="BF110" s="11">
        <f>+data!BH112</f>
        <v>57.526662672258837</v>
      </c>
      <c r="BG110" s="11">
        <f>+data!BI112</f>
        <v>70.219053325344518</v>
      </c>
      <c r="BH110" s="11">
        <f>+data!BJ112</f>
        <v>70.310365488316364</v>
      </c>
      <c r="BI110" s="11">
        <f>+data!BK112</f>
        <v>70.766926303175552</v>
      </c>
      <c r="BJ110" s="11">
        <f>+data!BL112</f>
        <v>71.223487118034754</v>
      </c>
      <c r="BK110" s="11">
        <f>+data!BM112</f>
        <v>72.008771719592573</v>
      </c>
      <c r="BL110" s="11">
        <f>+data!BN112</f>
        <v>73.049730377471548</v>
      </c>
      <c r="BM110" s="11">
        <f>+data!BO112</f>
        <v>76.702216896345121</v>
      </c>
      <c r="BN110" s="11">
        <f>+data!BP112</f>
        <v>73.962852007189937</v>
      </c>
      <c r="BO110" s="11">
        <f>+data!BQ112</f>
        <v>84.737687237866993</v>
      </c>
      <c r="BP110" s="11">
        <f>+data!BR112</f>
        <v>86.563930497303772</v>
      </c>
      <c r="BQ110" s="11">
        <f>+data!BS112</f>
        <v>88.02492510485321</v>
      </c>
      <c r="BR110" s="11">
        <f>+data!BT112</f>
        <v>88.02492510485321</v>
      </c>
      <c r="BS110" s="11">
        <f>+data!BU112</f>
        <v>93.065356500897977</v>
      </c>
      <c r="BT110" s="11">
        <f>+data!BV112</f>
        <v>96.413469143199038</v>
      </c>
      <c r="BU110" s="11">
        <f>+data!BW112</f>
        <v>97.260034351906853</v>
      </c>
      <c r="BV110" s="11">
        <f>+data!BX112</f>
        <v>99.927431728912296</v>
      </c>
      <c r="BW110" s="11">
        <f>+data!BY112</f>
        <v>102.84262100614666</v>
      </c>
      <c r="BX110" s="11">
        <f>+data!BZ112</f>
        <v>105.8077666792412</v>
      </c>
      <c r="BY110" s="11">
        <f>+data!CA112</f>
        <v>107.78613695414133</v>
      </c>
      <c r="BZ110" s="11">
        <f>+data!CB112</f>
        <v>110.21508250865267</v>
      </c>
      <c r="CA110" s="11">
        <f>+data!CC112</f>
        <v>113.10482908475079</v>
      </c>
    </row>
    <row r="111" spans="1:79" x14ac:dyDescent="0.2">
      <c r="A111" s="9">
        <f>+data!B113</f>
        <v>404</v>
      </c>
      <c r="B111" s="11">
        <f>+data!D113</f>
        <v>0</v>
      </c>
      <c r="C111" s="11">
        <f>+data!E113</f>
        <v>0</v>
      </c>
      <c r="D111" s="11">
        <f>+data!F113</f>
        <v>0</v>
      </c>
      <c r="E111" s="11">
        <f>+data!G113</f>
        <v>0</v>
      </c>
      <c r="F111" s="11">
        <f>+data!H113</f>
        <v>0</v>
      </c>
      <c r="G111" s="11">
        <f>+data!I113</f>
        <v>0</v>
      </c>
      <c r="H111" s="11">
        <f>+data!J113</f>
        <v>0</v>
      </c>
      <c r="I111" s="11">
        <f>+data!K113</f>
        <v>0</v>
      </c>
      <c r="J111" s="11">
        <f>+data!L113</f>
        <v>0</v>
      </c>
      <c r="K111" s="11">
        <f>+data!M113</f>
        <v>0</v>
      </c>
      <c r="L111" s="11">
        <f>+data!N113</f>
        <v>0</v>
      </c>
      <c r="M111" s="11">
        <f>+data!O113</f>
        <v>0</v>
      </c>
      <c r="N111" s="11">
        <f>+data!P113</f>
        <v>0</v>
      </c>
      <c r="O111" s="11">
        <f>+data!Q113</f>
        <v>0</v>
      </c>
      <c r="P111" s="11">
        <f>+data!R113</f>
        <v>0</v>
      </c>
      <c r="Q111" s="11">
        <f>+data!S113</f>
        <v>0</v>
      </c>
      <c r="R111" s="11">
        <f>+data!T113</f>
        <v>0</v>
      </c>
      <c r="S111" s="11">
        <f>+data!U113</f>
        <v>0</v>
      </c>
      <c r="T111" s="11">
        <f>+data!V113</f>
        <v>0</v>
      </c>
      <c r="U111" s="11">
        <f>+data!W113</f>
        <v>0</v>
      </c>
      <c r="V111" s="11">
        <f>+data!X113</f>
        <v>0</v>
      </c>
      <c r="W111" s="11">
        <f>+data!Y113</f>
        <v>0</v>
      </c>
      <c r="X111" s="11">
        <f>+data!Z113</f>
        <v>0</v>
      </c>
      <c r="Y111" s="11">
        <f>+data!AA113</f>
        <v>0</v>
      </c>
      <c r="Z111" s="11">
        <f>+data!AB113</f>
        <v>0</v>
      </c>
      <c r="AA111" s="11">
        <f>+data!AC113</f>
        <v>0</v>
      </c>
      <c r="AB111" s="11">
        <f>+data!AD113</f>
        <v>0</v>
      </c>
      <c r="AC111" s="11">
        <f>+data!AE113</f>
        <v>0.9052025035667568</v>
      </c>
      <c r="AD111" s="11">
        <f>+data!AF113</f>
        <v>1.0705594981799949</v>
      </c>
      <c r="AE111" s="11">
        <f>+data!AG113</f>
        <v>1.2359164927932327</v>
      </c>
      <c r="AF111" s="11">
        <f>+data!AH113</f>
        <v>1.4012734874064707</v>
      </c>
      <c r="AG111" s="11">
        <f>+data!AI113</f>
        <v>1.5666304820197088</v>
      </c>
      <c r="AH111" s="11">
        <f>+data!AJ113</f>
        <v>1.7319874766329466</v>
      </c>
      <c r="AI111" s="11">
        <f>+data!AK113</f>
        <v>1.8973444712461847</v>
      </c>
      <c r="AJ111" s="11">
        <f>+data!AL113</f>
        <v>2.0627014658594227</v>
      </c>
      <c r="AK111" s="11">
        <f>+data!AM113</f>
        <v>2.2280584604726608</v>
      </c>
      <c r="AL111" s="11">
        <f>+data!AN113</f>
        <v>2.3934154550858984</v>
      </c>
      <c r="AM111" s="11">
        <f>+data!AO113</f>
        <v>2.5587724496991364</v>
      </c>
      <c r="AN111" s="11">
        <f>+data!AP113</f>
        <v>2.7728960767968953</v>
      </c>
      <c r="AO111" s="11">
        <f>+data!AQ113</f>
        <v>2.9870197038946542</v>
      </c>
      <c r="AP111" s="11">
        <f>+data!AR113</f>
        <v>3.2011433309924131</v>
      </c>
      <c r="AQ111" s="11">
        <f>+data!AS113</f>
        <v>3.4152669580901716</v>
      </c>
      <c r="AR111" s="11">
        <f>+data!AT113</f>
        <v>3.6293905851879305</v>
      </c>
      <c r="AS111" s="11">
        <f>+data!AU113</f>
        <v>3.8435142122856889</v>
      </c>
      <c r="AT111" s="11">
        <f>+data!AV113</f>
        <v>4.0576378393834478</v>
      </c>
      <c r="AU111" s="11">
        <f>+data!AW113</f>
        <v>4.2717614664812062</v>
      </c>
      <c r="AV111" s="11">
        <f>+data!AX113</f>
        <v>4.4858850935789656</v>
      </c>
      <c r="AW111" s="11">
        <f>+data!AY113</f>
        <v>4.700008720676724</v>
      </c>
      <c r="AX111" s="11">
        <f>+data!AZ113</f>
        <v>6.110011336879742</v>
      </c>
      <c r="AY111" s="11">
        <f>+data!BA113</f>
        <v>7.520013953082759</v>
      </c>
      <c r="AZ111" s="11">
        <f>+data!BB113</f>
        <v>8.930016569285776</v>
      </c>
      <c r="BA111" s="11">
        <f>+data!BC113</f>
        <v>10.340019185488794</v>
      </c>
      <c r="BB111" s="11">
        <f>+data!BD113</f>
        <v>11.75002180169181</v>
      </c>
      <c r="BC111" s="11">
        <f>+data!BE113</f>
        <v>13.160024417894828</v>
      </c>
      <c r="BD111" s="11">
        <f>+data!BF113</f>
        <v>27.260050579925</v>
      </c>
      <c r="BE111" s="11">
        <f>+data!BG113</f>
        <v>37.600069765413792</v>
      </c>
      <c r="BF111" s="11">
        <f>+data!BH113</f>
        <v>50.760094183308624</v>
      </c>
      <c r="BG111" s="11">
        <f>+data!BI113</f>
        <v>79.900148251504319</v>
      </c>
      <c r="BH111" s="11">
        <f>+data!BJ113</f>
        <v>81.780151739775008</v>
      </c>
      <c r="BI111" s="11">
        <f>+data!BK113</f>
        <v>84.60015697218104</v>
      </c>
      <c r="BJ111" s="11">
        <f>+data!BL113</f>
        <v>96.820179645940527</v>
      </c>
      <c r="BK111" s="11">
        <f>+data!BM113</f>
        <v>96.820179645940527</v>
      </c>
      <c r="BL111" s="11">
        <f>+data!BN113</f>
        <v>96.820179645940527</v>
      </c>
      <c r="BM111" s="11">
        <f>+data!BO113</f>
        <v>96.820179645940527</v>
      </c>
      <c r="BN111" s="11">
        <f>+data!BP113</f>
        <v>96.820179645940527</v>
      </c>
      <c r="BO111" s="11">
        <f>+data!BQ113</f>
        <v>96.820179645940527</v>
      </c>
      <c r="BP111" s="11">
        <f>+data!BR113</f>
        <v>96.820179645940527</v>
      </c>
      <c r="BQ111" s="11">
        <f>+data!BS113</f>
        <v>96.820179645940527</v>
      </c>
      <c r="BR111" s="11">
        <f>+data!BT113</f>
        <v>96.820179645940527</v>
      </c>
      <c r="BS111" s="11">
        <f>+data!BU113</f>
        <v>96.820179645940527</v>
      </c>
      <c r="BT111" s="11">
        <f>+data!BV113</f>
        <v>96.820179645940527</v>
      </c>
      <c r="BU111" s="11">
        <f>+data!BW113</f>
        <v>96.820179645940527</v>
      </c>
      <c r="BV111" s="11">
        <f>+data!BX113</f>
        <v>96.820179645940527</v>
      </c>
      <c r="BW111" s="11">
        <f>+data!BY113</f>
        <v>96.820179645940527</v>
      </c>
      <c r="BX111" s="11">
        <f>+data!BZ113</f>
        <v>96.820179645940527</v>
      </c>
      <c r="BY111" s="11">
        <f>+data!CA113</f>
        <v>96.820179645940527</v>
      </c>
      <c r="BZ111" s="11">
        <f>+data!CB113</f>
        <v>96.820179645940527</v>
      </c>
      <c r="CA111" s="11">
        <f>+data!CC113</f>
        <v>96.820179645940527</v>
      </c>
    </row>
    <row r="112" spans="1:79" x14ac:dyDescent="0.2">
      <c r="A112" s="9">
        <f>+data!B114</f>
        <v>408</v>
      </c>
      <c r="B112" s="11">
        <f>+data!D114</f>
        <v>0</v>
      </c>
      <c r="C112" s="11">
        <f>+data!E114</f>
        <v>0</v>
      </c>
      <c r="D112" s="11">
        <f>+data!F114</f>
        <v>0</v>
      </c>
      <c r="E112" s="11">
        <f>+data!G114</f>
        <v>0</v>
      </c>
      <c r="F112" s="11">
        <f>+data!H114</f>
        <v>0</v>
      </c>
      <c r="G112" s="11">
        <f>+data!I114</f>
        <v>0</v>
      </c>
      <c r="H112" s="11">
        <f>+data!J114</f>
        <v>0</v>
      </c>
      <c r="I112" s="11">
        <f>+data!K114</f>
        <v>0</v>
      </c>
      <c r="J112" s="11">
        <f>+data!L114</f>
        <v>0</v>
      </c>
      <c r="K112" s="11">
        <f>+data!M114</f>
        <v>0</v>
      </c>
      <c r="L112" s="11">
        <f>+data!N114</f>
        <v>0</v>
      </c>
      <c r="M112" s="11">
        <f>+data!O114</f>
        <v>1.8037765994294137</v>
      </c>
      <c r="N112" s="11">
        <f>+data!P114</f>
        <v>2.2666876751143374</v>
      </c>
      <c r="O112" s="11">
        <f>+data!Q114</f>
        <v>2.8455052712675277</v>
      </c>
      <c r="P112" s="11">
        <f>+data!R114</f>
        <v>3.568065060258931</v>
      </c>
      <c r="Q112" s="11">
        <f>+data!S114</f>
        <v>4.4683632008199741</v>
      </c>
      <c r="R112" s="11">
        <f>+data!T114</f>
        <v>5.5876624916691808</v>
      </c>
      <c r="S112" s="11">
        <f>+data!U114</f>
        <v>6.9756502325151821</v>
      </c>
      <c r="T112" s="11">
        <f>+data!V114</f>
        <v>8.6915396586739551</v>
      </c>
      <c r="U112" s="11">
        <f>+data!W114</f>
        <v>9.501477152751626</v>
      </c>
      <c r="V112" s="11">
        <f>+data!X114</f>
        <v>10.230964451534829</v>
      </c>
      <c r="W112" s="11">
        <f>+data!Y114</f>
        <v>11.858980870735701</v>
      </c>
      <c r="X112" s="11">
        <f>+data!Z114</f>
        <v>15.212038748329867</v>
      </c>
      <c r="Y112" s="11">
        <f>+data!AA114</f>
        <v>10.920476718945062</v>
      </c>
      <c r="Z112" s="11">
        <f>+data!AB114</f>
        <v>12.114432705286305</v>
      </c>
      <c r="AA112" s="11">
        <f>+data!AC114</f>
        <v>13.0467261726077</v>
      </c>
      <c r="AB112" s="11">
        <f>+data!AD114</f>
        <v>15.17064278901092</v>
      </c>
      <c r="AC112" s="11">
        <f>+data!AE114</f>
        <v>17.288148119178086</v>
      </c>
      <c r="AD112" s="11">
        <f>+data!AF114</f>
        <v>21.565630525006853</v>
      </c>
      <c r="AE112" s="11">
        <f>+data!AG114</f>
        <v>25.84311293083562</v>
      </c>
      <c r="AF112" s="11">
        <f>+data!AH114</f>
        <v>30.120595336664383</v>
      </c>
      <c r="AG112" s="11">
        <f>+data!AI114</f>
        <v>34.398077742493157</v>
      </c>
      <c r="AH112" s="11">
        <f>+data!AJ114</f>
        <v>38.675560148321914</v>
      </c>
      <c r="AI112" s="11">
        <f>+data!AK114</f>
        <v>42.953042554150684</v>
      </c>
      <c r="AJ112" s="11">
        <f>+data!AL114</f>
        <v>47.230524959979455</v>
      </c>
      <c r="AK112" s="11">
        <f>+data!AM114</f>
        <v>51.508007365808218</v>
      </c>
      <c r="AL112" s="11">
        <f>+data!AN114</f>
        <v>55.785489771636989</v>
      </c>
      <c r="AM112" s="11">
        <f>+data!AO114</f>
        <v>60.062972177465745</v>
      </c>
      <c r="AN112" s="11">
        <f>+data!AP114</f>
        <v>74.087816535061634</v>
      </c>
      <c r="AO112" s="11">
        <f>+data!AQ114</f>
        <v>88.11266089265753</v>
      </c>
      <c r="AP112" s="11">
        <f>+data!AR114</f>
        <v>102.13750525025341</v>
      </c>
      <c r="AQ112" s="11">
        <f>+data!AS114</f>
        <v>116.16234960784929</v>
      </c>
      <c r="AR112" s="11">
        <f>+data!AT114</f>
        <v>130.1871939654452</v>
      </c>
      <c r="AS112" s="11">
        <f>+data!AU114</f>
        <v>144.2120383230411</v>
      </c>
      <c r="AT112" s="11">
        <f>+data!AV114</f>
        <v>158.236882680637</v>
      </c>
      <c r="AU112" s="11">
        <f>+data!AW114</f>
        <v>172.26172703823289</v>
      </c>
      <c r="AV112" s="11">
        <f>+data!AX114</f>
        <v>186.28657139582876</v>
      </c>
      <c r="AW112" s="11">
        <f>+data!AY114</f>
        <v>200.31141575342465</v>
      </c>
      <c r="AX112" s="11">
        <f>+data!AZ114</f>
        <v>243.46727568493151</v>
      </c>
      <c r="AY112" s="11">
        <f>+data!BA114</f>
        <v>286.62313561643833</v>
      </c>
      <c r="AZ112" s="11">
        <f>+data!BB114</f>
        <v>329.77899554794521</v>
      </c>
      <c r="BA112" s="11">
        <f>+data!BC114</f>
        <v>372.93485547945204</v>
      </c>
      <c r="BB112" s="11">
        <f>+data!BD114</f>
        <v>416.09071541095892</v>
      </c>
      <c r="BC112" s="11">
        <f>+data!BE114</f>
        <v>459.24657534246575</v>
      </c>
      <c r="BD112" s="11">
        <f>+data!BF114</f>
        <v>459.24657534246575</v>
      </c>
      <c r="BE112" s="11">
        <f>+data!BG114</f>
        <v>1028.7123287671234</v>
      </c>
      <c r="BF112" s="11">
        <f>+data!BH114</f>
        <v>1304.2602739726028</v>
      </c>
      <c r="BG112" s="11">
        <f>+data!BI114</f>
        <v>1341</v>
      </c>
      <c r="BH112" s="11">
        <f>+data!BJ114</f>
        <v>1341</v>
      </c>
      <c r="BI112" s="11">
        <f>+data!BK114</f>
        <v>1341</v>
      </c>
      <c r="BJ112" s="11">
        <f>+data!BL114</f>
        <v>1341</v>
      </c>
      <c r="BK112" s="11">
        <f>+data!BM114</f>
        <v>1341</v>
      </c>
      <c r="BL112" s="11">
        <f>+data!BN114</f>
        <v>1341</v>
      </c>
      <c r="BM112" s="11">
        <f>+data!BO114</f>
        <v>1341</v>
      </c>
      <c r="BN112" s="11">
        <f>+data!BP114</f>
        <v>1341</v>
      </c>
      <c r="BO112" s="11">
        <f>+data!BQ114</f>
        <v>1341</v>
      </c>
      <c r="BP112" s="11">
        <f>+data!BR114</f>
        <v>1341</v>
      </c>
      <c r="BQ112" s="11">
        <f>+data!BS114</f>
        <v>1341</v>
      </c>
      <c r="BR112" s="11">
        <f>+data!BT114</f>
        <v>1341</v>
      </c>
      <c r="BS112" s="11">
        <f>+data!BU114</f>
        <v>1341</v>
      </c>
      <c r="BT112" s="11">
        <f>+data!BV114</f>
        <v>1341</v>
      </c>
      <c r="BU112" s="11">
        <f>+data!BW114</f>
        <v>1341</v>
      </c>
      <c r="BV112" s="11">
        <f>+data!BX114</f>
        <v>1341</v>
      </c>
      <c r="BW112" s="11">
        <f>+data!BY114</f>
        <v>1341</v>
      </c>
      <c r="BX112" s="11">
        <f>+data!BZ114</f>
        <v>1341</v>
      </c>
      <c r="BY112" s="11">
        <f>+data!CA114</f>
        <v>1341</v>
      </c>
      <c r="BZ112" s="11">
        <f>+data!CB114</f>
        <v>1341</v>
      </c>
      <c r="CA112" s="11">
        <f>+data!CC114</f>
        <v>1341</v>
      </c>
    </row>
    <row r="113" spans="1:79" x14ac:dyDescent="0.2">
      <c r="A113" s="9">
        <f>+data!B115</f>
        <v>410</v>
      </c>
      <c r="B113" s="11">
        <f>+data!D115</f>
        <v>0</v>
      </c>
      <c r="C113" s="11">
        <f>+data!E115</f>
        <v>0</v>
      </c>
      <c r="D113" s="11">
        <f>+data!F115</f>
        <v>0</v>
      </c>
      <c r="E113" s="11">
        <f>+data!G115</f>
        <v>0</v>
      </c>
      <c r="F113" s="11">
        <f>+data!H115</f>
        <v>0</v>
      </c>
      <c r="G113" s="11">
        <f>+data!I115</f>
        <v>0</v>
      </c>
      <c r="H113" s="11">
        <f>+data!J115</f>
        <v>0</v>
      </c>
      <c r="I113" s="11">
        <f>+data!K115</f>
        <v>0</v>
      </c>
      <c r="J113" s="11">
        <f>+data!L115</f>
        <v>0</v>
      </c>
      <c r="K113" s="11">
        <f>+data!M115</f>
        <v>0</v>
      </c>
      <c r="L113" s="11">
        <f>+data!N115</f>
        <v>0</v>
      </c>
      <c r="M113" s="11">
        <f>+data!O115</f>
        <v>0</v>
      </c>
      <c r="N113" s="11">
        <f>+data!P115</f>
        <v>1.7515042480379277</v>
      </c>
      <c r="O113" s="11">
        <f>+data!Q115</f>
        <v>2.3610953363723253</v>
      </c>
      <c r="P113" s="11">
        <f>+data!R115</f>
        <v>3.1790075670295832</v>
      </c>
      <c r="Q113" s="11">
        <f>+data!S115</f>
        <v>4.274407685609436</v>
      </c>
      <c r="R113" s="11">
        <f>+data!T115</f>
        <v>5.7382907372397485</v>
      </c>
      <c r="S113" s="11">
        <f>+data!U115</f>
        <v>7.6896755282374958</v>
      </c>
      <c r="T113" s="11">
        <f>+data!V115</f>
        <v>10.283083489798521</v>
      </c>
      <c r="U113" s="11">
        <f>+data!W115</f>
        <v>11.226968070794859</v>
      </c>
      <c r="V113" s="11">
        <f>+data!X115</f>
        <v>12.070358581940139</v>
      </c>
      <c r="W113" s="11">
        <f>+data!Y115</f>
        <v>13.964734766548808</v>
      </c>
      <c r="X113" s="11">
        <f>+data!Z115</f>
        <v>17.870906919766202</v>
      </c>
      <c r="Y113" s="11">
        <f>+data!AA115</f>
        <v>12.790159247180764</v>
      </c>
      <c r="Z113" s="11">
        <f>+data!AB115</f>
        <v>14.130621817502</v>
      </c>
      <c r="AA113" s="11">
        <f>+data!AC115</f>
        <v>15.130524383238287</v>
      </c>
      <c r="AB113" s="11">
        <f>+data!AD115</f>
        <v>17.440323967652709</v>
      </c>
      <c r="AC113" s="11">
        <f>+data!AE115</f>
        <v>19.581289000000002</v>
      </c>
      <c r="AD113" s="11">
        <f>+data!AF115</f>
        <v>25.534347440000001</v>
      </c>
      <c r="AE113" s="11">
        <f>+data!AG115</f>
        <v>31.487405880000001</v>
      </c>
      <c r="AF113" s="11">
        <f>+data!AH115</f>
        <v>37.440464320000004</v>
      </c>
      <c r="AG113" s="11">
        <f>+data!AI115</f>
        <v>43.393522759999996</v>
      </c>
      <c r="AH113" s="11">
        <f>+data!AJ115</f>
        <v>49.346581200000003</v>
      </c>
      <c r="AI113" s="11">
        <f>+data!AK115</f>
        <v>55.299639639999995</v>
      </c>
      <c r="AJ113" s="11">
        <f>+data!AL115</f>
        <v>61.252698080000002</v>
      </c>
      <c r="AK113" s="11">
        <f>+data!AM115</f>
        <v>67.205756519999994</v>
      </c>
      <c r="AL113" s="11">
        <f>+data!AN115</f>
        <v>73.158814960000001</v>
      </c>
      <c r="AM113" s="11">
        <f>+data!AO115</f>
        <v>79.111873399999993</v>
      </c>
      <c r="AN113" s="11">
        <f>+data!AP115</f>
        <v>99.56168606</v>
      </c>
      <c r="AO113" s="11">
        <f>+data!AQ115</f>
        <v>120.01149871999999</v>
      </c>
      <c r="AP113" s="11">
        <f>+data!AR115</f>
        <v>140.46131137999998</v>
      </c>
      <c r="AQ113" s="11">
        <f>+data!AS115</f>
        <v>160.91112404</v>
      </c>
      <c r="AR113" s="11">
        <f>+data!AT115</f>
        <v>181.3609367</v>
      </c>
      <c r="AS113" s="11">
        <f>+data!AU115</f>
        <v>201.81074935999999</v>
      </c>
      <c r="AT113" s="11">
        <f>+data!AV115</f>
        <v>222.26056202000001</v>
      </c>
      <c r="AU113" s="11">
        <f>+data!AW115</f>
        <v>242.71037468000003</v>
      </c>
      <c r="AV113" s="11">
        <f>+data!AX115</f>
        <v>263.16018733999999</v>
      </c>
      <c r="AW113" s="11">
        <f>+data!AY115</f>
        <v>283.61</v>
      </c>
      <c r="AX113" s="11">
        <f>+data!AZ115</f>
        <v>344.67500000000001</v>
      </c>
      <c r="AY113" s="11">
        <f>+data!BA115</f>
        <v>405.74</v>
      </c>
      <c r="AZ113" s="11">
        <f>+data!BB115</f>
        <v>466.80500000000001</v>
      </c>
      <c r="BA113" s="11">
        <f>+data!BC115</f>
        <v>527.87</v>
      </c>
      <c r="BB113" s="11">
        <f>+data!BD115</f>
        <v>588.93499999999995</v>
      </c>
      <c r="BC113" s="11">
        <f>+data!BE115</f>
        <v>650</v>
      </c>
      <c r="BD113" s="11">
        <f>+data!BF115</f>
        <v>848</v>
      </c>
      <c r="BE113" s="11">
        <f>+data!BG115</f>
        <v>893</v>
      </c>
      <c r="BF113" s="11">
        <f>+data!BH115</f>
        <v>984</v>
      </c>
      <c r="BG113" s="11">
        <f>+data!BI115</f>
        <v>880</v>
      </c>
      <c r="BH113" s="11">
        <f>+data!BJ115</f>
        <v>881</v>
      </c>
      <c r="BI113" s="11">
        <f>+data!BK115</f>
        <v>880</v>
      </c>
      <c r="BJ113" s="11">
        <f>+data!BL115</f>
        <v>878</v>
      </c>
      <c r="BK113" s="11">
        <f>+data!BM115</f>
        <v>870</v>
      </c>
      <c r="BL113" s="11">
        <f>+data!BN115</f>
        <v>867</v>
      </c>
      <c r="BM113" s="11">
        <f>+data!BO115</f>
        <v>859</v>
      </c>
      <c r="BN113" s="11">
        <f>+data!BP115</f>
        <v>849</v>
      </c>
      <c r="BO113" s="11">
        <f>+data!BQ115</f>
        <v>832</v>
      </c>
      <c r="BP113" s="11">
        <f>+data!BR115</f>
        <v>806</v>
      </c>
      <c r="BQ113" s="11">
        <f>+data!BS115</f>
        <v>788</v>
      </c>
      <c r="BR113" s="11">
        <f>+data!BT115</f>
        <v>785</v>
      </c>
      <c r="BS113" s="11">
        <f>+data!BU115</f>
        <v>761.9333333333343</v>
      </c>
      <c r="BT113" s="11">
        <f>+data!BV115</f>
        <v>744.22222222221899</v>
      </c>
      <c r="BU113" s="11">
        <f>+data!BW115</f>
        <v>728.78370370370249</v>
      </c>
      <c r="BV113" s="11">
        <f>+data!BX115</f>
        <v>714.941728395057</v>
      </c>
      <c r="BW113" s="11">
        <f>+data!BY115</f>
        <v>698.64836213991293</v>
      </c>
      <c r="BX113" s="11">
        <f>+data!BZ115</f>
        <v>680.10440603565803</v>
      </c>
      <c r="BY113" s="11">
        <f>+data!CA115</f>
        <v>665.4681401005837</v>
      </c>
      <c r="BZ113" s="11">
        <f>+data!CB115</f>
        <v>649.75126011277825</v>
      </c>
      <c r="CA113" s="11">
        <f>+data!CC115</f>
        <v>633.40357285372374</v>
      </c>
    </row>
    <row r="114" spans="1:79" x14ac:dyDescent="0.2">
      <c r="A114" s="9">
        <f>+data!B116</f>
        <v>414</v>
      </c>
      <c r="B114" s="11">
        <f>+data!D116</f>
        <v>0</v>
      </c>
      <c r="C114" s="11">
        <f>+data!E116</f>
        <v>0</v>
      </c>
      <c r="D114" s="11">
        <f>+data!F116</f>
        <v>0</v>
      </c>
      <c r="E114" s="11">
        <f>+data!G116</f>
        <v>0</v>
      </c>
      <c r="F114" s="11">
        <f>+data!H116</f>
        <v>0</v>
      </c>
      <c r="G114" s="11">
        <f>+data!I116</f>
        <v>0</v>
      </c>
      <c r="H114" s="11">
        <f>+data!J116</f>
        <v>0</v>
      </c>
      <c r="I114" s="11">
        <f>+data!K116</f>
        <v>0</v>
      </c>
      <c r="J114" s="11">
        <f>+data!L116</f>
        <v>0</v>
      </c>
      <c r="K114" s="11">
        <f>+data!M116</f>
        <v>0</v>
      </c>
      <c r="L114" s="11">
        <f>+data!N116</f>
        <v>0</v>
      </c>
      <c r="M114" s="11">
        <f>+data!O116</f>
        <v>0</v>
      </c>
      <c r="N114" s="11">
        <f>+data!P116</f>
        <v>0</v>
      </c>
      <c r="O114" s="11">
        <f>+data!Q116</f>
        <v>0</v>
      </c>
      <c r="P114" s="11">
        <f>+data!R116</f>
        <v>0</v>
      </c>
      <c r="Q114" s="11">
        <f>+data!S116</f>
        <v>0</v>
      </c>
      <c r="R114" s="11">
        <f>+data!T116</f>
        <v>0</v>
      </c>
      <c r="S114" s="11">
        <f>+data!U116</f>
        <v>0</v>
      </c>
      <c r="T114" s="11">
        <f>+data!V116</f>
        <v>0</v>
      </c>
      <c r="U114" s="11">
        <f>+data!W116</f>
        <v>0</v>
      </c>
      <c r="V114" s="11">
        <f>+data!X116</f>
        <v>0</v>
      </c>
      <c r="W114" s="11">
        <f>+data!Y116</f>
        <v>0</v>
      </c>
      <c r="X114" s="11">
        <f>+data!Z116</f>
        <v>0</v>
      </c>
      <c r="Y114" s="11">
        <f>+data!AA116</f>
        <v>0</v>
      </c>
      <c r="Z114" s="11">
        <f>+data!AB116</f>
        <v>0</v>
      </c>
      <c r="AA114" s="11">
        <f>+data!AC116</f>
        <v>0</v>
      </c>
      <c r="AB114" s="11">
        <f>+data!AD116</f>
        <v>0</v>
      </c>
      <c r="AC114" s="11">
        <f>+data!AE116</f>
        <v>0.14368690000000001</v>
      </c>
      <c r="AD114" s="11">
        <f>+data!AF116</f>
        <v>0.1525205</v>
      </c>
      <c r="AE114" s="11">
        <f>+data!AG116</f>
        <v>0.1613541</v>
      </c>
      <c r="AF114" s="11">
        <f>+data!AH116</f>
        <v>0.1701877</v>
      </c>
      <c r="AG114" s="11">
        <f>+data!AI116</f>
        <v>0.17902129999999999</v>
      </c>
      <c r="AH114" s="11">
        <f>+data!AJ116</f>
        <v>0.18785489999999999</v>
      </c>
      <c r="AI114" s="11">
        <f>+data!AK116</f>
        <v>0.19668850000000002</v>
      </c>
      <c r="AJ114" s="11">
        <f>+data!AL116</f>
        <v>0.20552210000000001</v>
      </c>
      <c r="AK114" s="11">
        <f>+data!AM116</f>
        <v>0.21435570000000001</v>
      </c>
      <c r="AL114" s="11">
        <f>+data!AN116</f>
        <v>0.22318930000000001</v>
      </c>
      <c r="AM114" s="11">
        <f>+data!AO116</f>
        <v>0.2320229</v>
      </c>
      <c r="AN114" s="11">
        <f>+data!AP116</f>
        <v>0.26512060999999998</v>
      </c>
      <c r="AO114" s="11">
        <f>+data!AQ116</f>
        <v>0.29821831999999998</v>
      </c>
      <c r="AP114" s="11">
        <f>+data!AR116</f>
        <v>0.33131602999999998</v>
      </c>
      <c r="AQ114" s="11">
        <f>+data!AS116</f>
        <v>0.36441373999999993</v>
      </c>
      <c r="AR114" s="11">
        <f>+data!AT116</f>
        <v>0.39751144999999999</v>
      </c>
      <c r="AS114" s="11">
        <f>+data!AU116</f>
        <v>0.43060915999999994</v>
      </c>
      <c r="AT114" s="11">
        <f>+data!AV116</f>
        <v>0.46370686999999994</v>
      </c>
      <c r="AU114" s="11">
        <f>+data!AW116</f>
        <v>0.49680457999999994</v>
      </c>
      <c r="AV114" s="11">
        <f>+data!AX116</f>
        <v>0.52990228999999989</v>
      </c>
      <c r="AW114" s="11">
        <f>+data!AY116</f>
        <v>0.56299999999999994</v>
      </c>
      <c r="AX114" s="11">
        <f>+data!AZ116</f>
        <v>0.46916666666666662</v>
      </c>
      <c r="AY114" s="11">
        <f>+data!BA116</f>
        <v>0.3753333333333333</v>
      </c>
      <c r="AZ114" s="11">
        <f>+data!BB116</f>
        <v>0.28149999999999997</v>
      </c>
      <c r="BA114" s="11">
        <f>+data!BC116</f>
        <v>0.18766666666666665</v>
      </c>
      <c r="BB114" s="11">
        <f>+data!BD116</f>
        <v>9.3833333333333324E-2</v>
      </c>
      <c r="BC114" s="11">
        <f>+data!BE116</f>
        <v>0</v>
      </c>
      <c r="BD114" s="11">
        <f>+data!BF116</f>
        <v>1</v>
      </c>
      <c r="BE114" s="11">
        <f>+data!BG116</f>
        <v>1</v>
      </c>
      <c r="BF114" s="11">
        <f>+data!BH116</f>
        <v>3</v>
      </c>
      <c r="BG114" s="11">
        <f>+data!BI116</f>
        <v>7</v>
      </c>
      <c r="BH114" s="11">
        <f>+data!BJ116</f>
        <v>7</v>
      </c>
      <c r="BI114" s="11">
        <f>+data!BK116</f>
        <v>7</v>
      </c>
      <c r="BJ114" s="11">
        <f>+data!BL116</f>
        <v>7</v>
      </c>
      <c r="BK114" s="11">
        <f>+data!BM116</f>
        <v>7.5</v>
      </c>
      <c r="BL114" s="11">
        <f>+data!BN116</f>
        <v>7.6</v>
      </c>
      <c r="BM114" s="11">
        <f>+data!BO116</f>
        <v>8.9</v>
      </c>
      <c r="BN114" s="11">
        <f>+data!BP116</f>
        <v>8.6</v>
      </c>
      <c r="BO114" s="11">
        <f>+data!BQ116</f>
        <v>10</v>
      </c>
      <c r="BP114" s="11">
        <f>+data!BR116</f>
        <v>10.5</v>
      </c>
      <c r="BQ114" s="11">
        <f>+data!BS116</f>
        <v>10.5</v>
      </c>
      <c r="BR114" s="11">
        <f>+data!BT116</f>
        <v>10.5</v>
      </c>
      <c r="BS114" s="11">
        <f>+data!BU116</f>
        <v>11.25333333333333</v>
      </c>
      <c r="BT114" s="11">
        <f>+data!BV116</f>
        <v>11.70222222222219</v>
      </c>
      <c r="BU114" s="11">
        <f>+data!BW116</f>
        <v>11.819703703703681</v>
      </c>
      <c r="BV114" s="11">
        <f>+data!BX116</f>
        <v>12.141728395061591</v>
      </c>
      <c r="BW114" s="11">
        <f>+data!BY116</f>
        <v>12.581162139917524</v>
      </c>
      <c r="BX114" s="11">
        <f>+data!BZ116</f>
        <v>12.985206035665101</v>
      </c>
      <c r="BY114" s="11">
        <f>+data!CA116</f>
        <v>13.242380100594232</v>
      </c>
      <c r="BZ114" s="11">
        <f>+data!CB116</f>
        <v>13.575740112787344</v>
      </c>
      <c r="CA114" s="11">
        <f>+data!CC116</f>
        <v>13.972938187064642</v>
      </c>
    </row>
    <row r="115" spans="1:79" x14ac:dyDescent="0.2">
      <c r="A115" s="9">
        <f>+data!B117</f>
        <v>417</v>
      </c>
      <c r="B115" s="11">
        <f>+data!D117</f>
        <v>0</v>
      </c>
      <c r="C115" s="11">
        <f>+data!E117</f>
        <v>0</v>
      </c>
      <c r="D115" s="11">
        <f>+data!F117</f>
        <v>0</v>
      </c>
      <c r="E115" s="11">
        <f>+data!G117</f>
        <v>0</v>
      </c>
      <c r="F115" s="11">
        <f>+data!H117</f>
        <v>0</v>
      </c>
      <c r="G115" s="11">
        <f>+data!I117</f>
        <v>0</v>
      </c>
      <c r="H115" s="11">
        <f>+data!J117</f>
        <v>0</v>
      </c>
      <c r="I115" s="11">
        <f>+data!K117</f>
        <v>0</v>
      </c>
      <c r="J115" s="11">
        <f>+data!L117</f>
        <v>0</v>
      </c>
      <c r="K115" s="11">
        <f>+data!M117</f>
        <v>0</v>
      </c>
      <c r="L115" s="11">
        <f>+data!N117</f>
        <v>0</v>
      </c>
      <c r="M115" s="11">
        <f>+data!O117</f>
        <v>11.226828487063765</v>
      </c>
      <c r="N115" s="11">
        <f>+data!P117</f>
        <v>11.869451649054474</v>
      </c>
      <c r="O115" s="11">
        <f>+data!Q117</f>
        <v>12.541890175615942</v>
      </c>
      <c r="P115" s="11">
        <f>+data!R117</f>
        <v>13.244425422267298</v>
      </c>
      <c r="Q115" s="11">
        <f>+data!S117</f>
        <v>13.977104133001429</v>
      </c>
      <c r="R115" s="11">
        <f>+data!T117</f>
        <v>14.739677492662747</v>
      </c>
      <c r="S115" s="11">
        <f>+data!U117</f>
        <v>15.531525943153495</v>
      </c>
      <c r="T115" s="11">
        <f>+data!V117</f>
        <v>16.351565915446525</v>
      </c>
      <c r="U115" s="11">
        <f>+data!W117</f>
        <v>16.74948638126229</v>
      </c>
      <c r="V115" s="11">
        <f>+data!X117</f>
        <v>17.10865720866013</v>
      </c>
      <c r="W115" s="11">
        <f>+data!Y117</f>
        <v>18.096438339446252</v>
      </c>
      <c r="X115" s="11">
        <f>+data!Z117</f>
        <v>19.009799109127311</v>
      </c>
      <c r="Y115" s="11">
        <f>+data!AA117</f>
        <v>19.842753350531819</v>
      </c>
      <c r="Z115" s="11">
        <f>+data!AB117</f>
        <v>20.588241608709989</v>
      </c>
      <c r="AA115" s="11">
        <f>+data!AC117</f>
        <v>21.237826301159103</v>
      </c>
      <c r="AB115" s="11">
        <f>+data!AD117</f>
        <v>23.547312105248096</v>
      </c>
      <c r="AC115" s="11">
        <f>+data!AE117</f>
        <v>25.622175482556734</v>
      </c>
      <c r="AD115" s="11">
        <f>+data!AF117</f>
        <v>30.947951905609919</v>
      </c>
      <c r="AE115" s="11">
        <f>+data!AG117</f>
        <v>36.273728328663104</v>
      </c>
      <c r="AF115" s="11">
        <f>+data!AH117</f>
        <v>41.599504751716303</v>
      </c>
      <c r="AG115" s="11">
        <f>+data!AI117</f>
        <v>46.925281174769481</v>
      </c>
      <c r="AH115" s="11">
        <f>+data!AJ117</f>
        <v>52.251057597822673</v>
      </c>
      <c r="AI115" s="11">
        <f>+data!AK117</f>
        <v>57.576834020875857</v>
      </c>
      <c r="AJ115" s="11">
        <f>+data!AL117</f>
        <v>62.902610443929049</v>
      </c>
      <c r="AK115" s="11">
        <f>+data!AM117</f>
        <v>68.228386866982234</v>
      </c>
      <c r="AL115" s="11">
        <f>+data!AN117</f>
        <v>73.554163290035419</v>
      </c>
      <c r="AM115" s="11">
        <f>+data!AO117</f>
        <v>78.879939713088604</v>
      </c>
      <c r="AN115" s="11">
        <f>+data!AP117</f>
        <v>104.3707298559243</v>
      </c>
      <c r="AO115" s="11">
        <f>+data!AQ117</f>
        <v>129.86151999875997</v>
      </c>
      <c r="AP115" s="11">
        <f>+data!AR117</f>
        <v>155.35231014159567</v>
      </c>
      <c r="AQ115" s="11">
        <f>+data!AS117</f>
        <v>180.84310028443133</v>
      </c>
      <c r="AR115" s="11">
        <f>+data!AT117</f>
        <v>206.33389042726702</v>
      </c>
      <c r="AS115" s="11">
        <f>+data!AU117</f>
        <v>231.82468057010271</v>
      </c>
      <c r="AT115" s="11">
        <f>+data!AV117</f>
        <v>257.31547071293835</v>
      </c>
      <c r="AU115" s="11">
        <f>+data!AW117</f>
        <v>282.8062608557741</v>
      </c>
      <c r="AV115" s="11">
        <f>+data!AX117</f>
        <v>308.29705099860979</v>
      </c>
      <c r="AW115" s="11">
        <f>+data!AY117</f>
        <v>333.78784114144543</v>
      </c>
      <c r="AX115" s="11">
        <f>+data!AZ117</f>
        <v>360.46243456559688</v>
      </c>
      <c r="AY115" s="11">
        <f>+data!BA117</f>
        <v>387.13702798974828</v>
      </c>
      <c r="AZ115" s="11">
        <f>+data!BB117</f>
        <v>413.81162141389973</v>
      </c>
      <c r="BA115" s="11">
        <f>+data!BC117</f>
        <v>440.48621483805107</v>
      </c>
      <c r="BB115" s="11">
        <f>+data!BD117</f>
        <v>467.16080826220252</v>
      </c>
      <c r="BC115" s="11">
        <f>+data!BE117</f>
        <v>493.83540168635398</v>
      </c>
      <c r="BD115" s="11">
        <f>+data!BF117</f>
        <v>583.14605943814138</v>
      </c>
      <c r="BE115" s="11">
        <f>+data!BG117</f>
        <v>903.61371372396684</v>
      </c>
      <c r="BF115" s="11">
        <f>+data!BH117</f>
        <v>1092.7421654336342</v>
      </c>
      <c r="BG115" s="11">
        <f>+data!BI117</f>
        <v>1026.1584432956251</v>
      </c>
      <c r="BH115" s="11">
        <f>+data!BJ117</f>
        <v>1023.6174795312742</v>
      </c>
      <c r="BI115" s="11">
        <f>+data!BK117</f>
        <v>1023.3242914046182</v>
      </c>
      <c r="BJ115" s="11">
        <f>+data!BL117</f>
        <v>1023.3242914046182</v>
      </c>
      <c r="BK115" s="11">
        <f>+data!BM117</f>
        <v>1019.4151163825395</v>
      </c>
      <c r="BL115" s="11">
        <f>+data!BN117</f>
        <v>998.11011251221134</v>
      </c>
      <c r="BM115" s="11">
        <f>+data!BO117</f>
        <v>997.32827750779575</v>
      </c>
      <c r="BN115" s="11">
        <f>+data!BP117</f>
        <v>997.42600688334767</v>
      </c>
      <c r="BO115" s="11">
        <f>+data!BQ117</f>
        <v>996.44871312782811</v>
      </c>
      <c r="BP115" s="11">
        <f>+data!BR117</f>
        <v>995.17823124565246</v>
      </c>
      <c r="BQ115" s="11">
        <f>+data!BS117</f>
        <v>999.7715118965948</v>
      </c>
      <c r="BR115" s="11">
        <f>+data!BT117</f>
        <v>997.62146563445162</v>
      </c>
      <c r="BS115" s="11">
        <f>+data!BU117</f>
        <v>998.01889842836295</v>
      </c>
      <c r="BT115" s="11">
        <f>+data!BV117</f>
        <v>998.51840412562865</v>
      </c>
      <c r="BU115" s="11">
        <f>+data!BW117</f>
        <v>999.26491177058551</v>
      </c>
      <c r="BV115" s="11">
        <f>+data!BX117</f>
        <v>999.76938839411366</v>
      </c>
      <c r="BW115" s="11">
        <f>+data!BY117</f>
        <v>999.36935270094909</v>
      </c>
      <c r="BX115" s="11">
        <f>+data!BZ117</f>
        <v>1000.234144796485</v>
      </c>
      <c r="BY115" s="11">
        <f>+data!CA117</f>
        <v>1000.6092054550307</v>
      </c>
      <c r="BZ115" s="11">
        <f>+data!CB117</f>
        <v>1000.9237348769533</v>
      </c>
      <c r="CA115" s="11">
        <f>+data!CC117</f>
        <v>1001.1962922133656</v>
      </c>
    </row>
    <row r="116" spans="1:79" x14ac:dyDescent="0.2">
      <c r="A116" s="9">
        <f>+data!B118</f>
        <v>418</v>
      </c>
      <c r="B116" s="11">
        <f>+data!D118</f>
        <v>0</v>
      </c>
      <c r="C116" s="11">
        <f>+data!E118</f>
        <v>0</v>
      </c>
      <c r="D116" s="11">
        <f>+data!F118</f>
        <v>0</v>
      </c>
      <c r="E116" s="11">
        <f>+data!G118</f>
        <v>0</v>
      </c>
      <c r="F116" s="11">
        <f>+data!H118</f>
        <v>0</v>
      </c>
      <c r="G116" s="11">
        <f>+data!I118</f>
        <v>0</v>
      </c>
      <c r="H116" s="11">
        <f>+data!J118</f>
        <v>0</v>
      </c>
      <c r="I116" s="11">
        <f>+data!K118</f>
        <v>0</v>
      </c>
      <c r="J116" s="11">
        <f>+data!L118</f>
        <v>0</v>
      </c>
      <c r="K116" s="11">
        <f>+data!M118</f>
        <v>0</v>
      </c>
      <c r="L116" s="11">
        <f>+data!N118</f>
        <v>0</v>
      </c>
      <c r="M116" s="11">
        <f>+data!O118</f>
        <v>0</v>
      </c>
      <c r="N116" s="11">
        <f>+data!P118</f>
        <v>0</v>
      </c>
      <c r="O116" s="11">
        <f>+data!Q118</f>
        <v>0</v>
      </c>
      <c r="P116" s="11">
        <f>+data!R118</f>
        <v>0</v>
      </c>
      <c r="Q116" s="11">
        <f>+data!S118</f>
        <v>0</v>
      </c>
      <c r="R116" s="11">
        <f>+data!T118</f>
        <v>0</v>
      </c>
      <c r="S116" s="11">
        <f>+data!U118</f>
        <v>0</v>
      </c>
      <c r="T116" s="11">
        <f>+data!V118</f>
        <v>0</v>
      </c>
      <c r="U116" s="11">
        <f>+data!W118</f>
        <v>0</v>
      </c>
      <c r="V116" s="11">
        <f>+data!X118</f>
        <v>0</v>
      </c>
      <c r="W116" s="11">
        <f>+data!Y118</f>
        <v>0</v>
      </c>
      <c r="X116" s="11">
        <f>+data!Z118</f>
        <v>0</v>
      </c>
      <c r="Y116" s="11">
        <f>+data!AA118</f>
        <v>0</v>
      </c>
      <c r="Z116" s="11">
        <f>+data!AB118</f>
        <v>0</v>
      </c>
      <c r="AA116" s="11">
        <f>+data!AC118</f>
        <v>0</v>
      </c>
      <c r="AB116" s="11">
        <f>+data!AD118</f>
        <v>0</v>
      </c>
      <c r="AC116" s="11">
        <f>+data!AE118</f>
        <v>0.24922270228543195</v>
      </c>
      <c r="AD116" s="11">
        <f>+data!AF118</f>
        <v>0.28017713877561301</v>
      </c>
      <c r="AE116" s="11">
        <f>+data!AG118</f>
        <v>0.3111315752657941</v>
      </c>
      <c r="AF116" s="11">
        <f>+data!AH118</f>
        <v>0.34208601175597519</v>
      </c>
      <c r="AG116" s="11">
        <f>+data!AI118</f>
        <v>0.37304044824615623</v>
      </c>
      <c r="AH116" s="11">
        <f>+data!AJ118</f>
        <v>0.40399488473633732</v>
      </c>
      <c r="AI116" s="11">
        <f>+data!AK118</f>
        <v>0.43494932122651836</v>
      </c>
      <c r="AJ116" s="11">
        <f>+data!AL118</f>
        <v>0.46590375771669945</v>
      </c>
      <c r="AK116" s="11">
        <f>+data!AM118</f>
        <v>0.49685819420688043</v>
      </c>
      <c r="AL116" s="11">
        <f>+data!AN118</f>
        <v>0.52781263069706152</v>
      </c>
      <c r="AM116" s="11">
        <f>+data!AO118</f>
        <v>0.55876706718724267</v>
      </c>
      <c r="AN116" s="11">
        <f>+data!AP118</f>
        <v>0.81876708859027902</v>
      </c>
      <c r="AO116" s="11">
        <f>+data!AQ118</f>
        <v>1.0787671099933154</v>
      </c>
      <c r="AP116" s="11">
        <f>+data!AR118</f>
        <v>1.3387671313963514</v>
      </c>
      <c r="AQ116" s="11">
        <f>+data!AS118</f>
        <v>1.5987671527993879</v>
      </c>
      <c r="AR116" s="11">
        <f>+data!AT118</f>
        <v>1.8587671742024241</v>
      </c>
      <c r="AS116" s="11">
        <f>+data!AU118</f>
        <v>2.1187671956054608</v>
      </c>
      <c r="AT116" s="11">
        <f>+data!AV118</f>
        <v>2.3787672170084968</v>
      </c>
      <c r="AU116" s="11">
        <f>+data!AW118</f>
        <v>2.6387672384115328</v>
      </c>
      <c r="AV116" s="11">
        <f>+data!AX118</f>
        <v>2.8987672598145693</v>
      </c>
      <c r="AW116" s="11">
        <f>+data!AY118</f>
        <v>3.1587672812176057</v>
      </c>
      <c r="AX116" s="11">
        <f>+data!AZ118</f>
        <v>4.3871767794688967</v>
      </c>
      <c r="AY116" s="11">
        <f>+data!BA118</f>
        <v>5.6155862777201877</v>
      </c>
      <c r="AZ116" s="11">
        <f>+data!BB118</f>
        <v>6.8439957759714796</v>
      </c>
      <c r="BA116" s="11">
        <f>+data!BC118</f>
        <v>8.0724052742227705</v>
      </c>
      <c r="BB116" s="11">
        <f>+data!BD118</f>
        <v>9.3008147724740624</v>
      </c>
      <c r="BC116" s="11">
        <f>+data!BE118</f>
        <v>10.529224270725351</v>
      </c>
      <c r="BD116" s="11">
        <f>+data!BF118</f>
        <v>14.916401050194247</v>
      </c>
      <c r="BE116" s="11">
        <f>+data!BG118</f>
        <v>100.90506592778462</v>
      </c>
      <c r="BF116" s="11">
        <f>+data!BH118</f>
        <v>118.4537730456602</v>
      </c>
      <c r="BG116" s="11">
        <f>+data!BI118</f>
        <v>259.72086534455866</v>
      </c>
      <c r="BH116" s="11">
        <f>+data!BJ118</f>
        <v>263.23060676813378</v>
      </c>
      <c r="BI116" s="11">
        <f>+data!BK118</f>
        <v>269.37265425939023</v>
      </c>
      <c r="BJ116" s="11">
        <f>+data!BL118</f>
        <v>263.23060676813378</v>
      </c>
      <c r="BK116" s="11">
        <f>+data!BM118</f>
        <v>263.23060676813378</v>
      </c>
      <c r="BL116" s="11">
        <f>+data!BN118</f>
        <v>272.00496032707156</v>
      </c>
      <c r="BM116" s="11">
        <f>+data!BO118</f>
        <v>272.00496032707156</v>
      </c>
      <c r="BN116" s="11">
        <f>+data!BP118</f>
        <v>272.00496032707156</v>
      </c>
      <c r="BO116" s="11">
        <f>+data!BQ118</f>
        <v>272.00496032707156</v>
      </c>
      <c r="BP116" s="11">
        <f>+data!BR118</f>
        <v>272.00496032707156</v>
      </c>
      <c r="BQ116" s="11">
        <f>+data!BS118</f>
        <v>272.00496032707156</v>
      </c>
      <c r="BR116" s="11">
        <f>+data!BT118</f>
        <v>272.00496032707156</v>
      </c>
      <c r="BS116" s="11">
        <f>+data!BU118</f>
        <v>272.00496032707156</v>
      </c>
      <c r="BT116" s="11">
        <f>+data!BV118</f>
        <v>272.00496032707156</v>
      </c>
      <c r="BU116" s="11">
        <f>+data!BW118</f>
        <v>272.00496032707156</v>
      </c>
      <c r="BV116" s="11">
        <f>+data!BX118</f>
        <v>272.00496032707156</v>
      </c>
      <c r="BW116" s="11">
        <f>+data!BY118</f>
        <v>272.00496032707156</v>
      </c>
      <c r="BX116" s="11">
        <f>+data!BZ118</f>
        <v>272.00496032707156</v>
      </c>
      <c r="BY116" s="11">
        <f>+data!CA118</f>
        <v>272.00496032707156</v>
      </c>
      <c r="BZ116" s="11">
        <f>+data!CB118</f>
        <v>272.00496032707156</v>
      </c>
      <c r="CA116" s="11">
        <f>+data!CC118</f>
        <v>272.00496032707156</v>
      </c>
    </row>
    <row r="117" spans="1:79" x14ac:dyDescent="0.2">
      <c r="A117" s="9">
        <f>+data!B119</f>
        <v>422</v>
      </c>
      <c r="B117" s="11">
        <f>+data!D119</f>
        <v>0</v>
      </c>
      <c r="C117" s="11">
        <f>+data!E119</f>
        <v>0</v>
      </c>
      <c r="D117" s="11">
        <f>+data!F119</f>
        <v>0</v>
      </c>
      <c r="E117" s="11">
        <f>+data!G119</f>
        <v>0</v>
      </c>
      <c r="F117" s="11">
        <f>+data!H119</f>
        <v>0</v>
      </c>
      <c r="G117" s="11">
        <f>+data!I119</f>
        <v>0</v>
      </c>
      <c r="H117" s="11">
        <f>+data!J119</f>
        <v>0</v>
      </c>
      <c r="I117" s="11">
        <f>+data!K119</f>
        <v>0</v>
      </c>
      <c r="J117" s="11">
        <f>+data!L119</f>
        <v>0</v>
      </c>
      <c r="K117" s="11">
        <f>+data!M119</f>
        <v>0</v>
      </c>
      <c r="L117" s="11">
        <f>+data!N119</f>
        <v>5.1966606181784076</v>
      </c>
      <c r="M117" s="11">
        <f>+data!O119</f>
        <v>5.8162155511827898</v>
      </c>
      <c r="N117" s="11">
        <f>+data!P119</f>
        <v>6.5033836979396193</v>
      </c>
      <c r="O117" s="11">
        <f>+data!Q119</f>
        <v>7.263940566158956</v>
      </c>
      <c r="P117" s="11">
        <f>+data!R119</f>
        <v>6.3419976928634885</v>
      </c>
      <c r="Q117" s="11">
        <f>+data!S119</f>
        <v>5.5295124392866626</v>
      </c>
      <c r="R117" s="11">
        <f>+data!T119</f>
        <v>4.8136064626627473</v>
      </c>
      <c r="S117" s="11">
        <f>+data!U119</f>
        <v>4.1828676140639729</v>
      </c>
      <c r="T117" s="11">
        <f>+data!V119</f>
        <v>3.6271767227114564</v>
      </c>
      <c r="U117" s="11">
        <f>+data!W119</f>
        <v>3.3131104663050195</v>
      </c>
      <c r="V117" s="11">
        <f>+data!X119</f>
        <v>3.0055150189354971</v>
      </c>
      <c r="W117" s="11">
        <f>+data!Y119</f>
        <v>3.0598706244506038</v>
      </c>
      <c r="X117" s="11">
        <f>+data!Z119</f>
        <v>3.0925328468946098</v>
      </c>
      <c r="Y117" s="11">
        <f>+data!AA119</f>
        <v>3.0997256900282482</v>
      </c>
      <c r="Z117" s="11">
        <f>+data!AB119</f>
        <v>2.3461494470970514</v>
      </c>
      <c r="AA117" s="11">
        <f>+data!AC119</f>
        <v>2.3554008452459416</v>
      </c>
      <c r="AB117" s="11">
        <f>+data!AD119</f>
        <v>2.5368795977883254</v>
      </c>
      <c r="AC117" s="11">
        <f>+data!AE119</f>
        <v>1.9517548312662243</v>
      </c>
      <c r="AD117" s="11">
        <f>+data!AF119</f>
        <v>1.9973258696279206</v>
      </c>
      <c r="AE117" s="11">
        <f>+data!AG119</f>
        <v>2.0428969079896162</v>
      </c>
      <c r="AF117" s="11">
        <f>+data!AH119</f>
        <v>2.0884679463513125</v>
      </c>
      <c r="AG117" s="11">
        <f>+data!AI119</f>
        <v>2.1340389847130083</v>
      </c>
      <c r="AH117" s="11">
        <f>+data!AJ119</f>
        <v>2.1796100230747046</v>
      </c>
      <c r="AI117" s="11">
        <f>+data!AK119</f>
        <v>2.2251810614364005</v>
      </c>
      <c r="AJ117" s="11">
        <f>+data!AL119</f>
        <v>2.2707520997980968</v>
      </c>
      <c r="AK117" s="11">
        <f>+data!AM119</f>
        <v>2.3163231381597926</v>
      </c>
      <c r="AL117" s="11">
        <f>+data!AN119</f>
        <v>2.3618941765214885</v>
      </c>
      <c r="AM117" s="11">
        <f>+data!AO119</f>
        <v>2.4074652148831848</v>
      </c>
      <c r="AN117" s="11">
        <f>+data!AP119</f>
        <v>3.1185502480530718</v>
      </c>
      <c r="AO117" s="11">
        <f>+data!AQ119</f>
        <v>3.8296352812229597</v>
      </c>
      <c r="AP117" s="11">
        <f>+data!AR119</f>
        <v>4.5407203143928472</v>
      </c>
      <c r="AQ117" s="11">
        <f>+data!AS119</f>
        <v>5.2518053475627342</v>
      </c>
      <c r="AR117" s="11">
        <f>+data!AT119</f>
        <v>5.9628903807326221</v>
      </c>
      <c r="AS117" s="11">
        <f>+data!AU119</f>
        <v>6.6739754139025091</v>
      </c>
      <c r="AT117" s="11">
        <f>+data!AV119</f>
        <v>7.3850604470723971</v>
      </c>
      <c r="AU117" s="11">
        <f>+data!AW119</f>
        <v>8.096145480242285</v>
      </c>
      <c r="AV117" s="11">
        <f>+data!AX119</f>
        <v>8.807230513412172</v>
      </c>
      <c r="AW117" s="11">
        <f>+data!AY119</f>
        <v>9.518315546582059</v>
      </c>
      <c r="AX117" s="11">
        <f>+data!AZ119</f>
        <v>13.844822613210269</v>
      </c>
      <c r="AY117" s="11">
        <f>+data!BA119</f>
        <v>18.171329679838479</v>
      </c>
      <c r="AZ117" s="11">
        <f>+data!BB119</f>
        <v>22.497836746466689</v>
      </c>
      <c r="BA117" s="11">
        <f>+data!BC119</f>
        <v>26.824343813094895</v>
      </c>
      <c r="BB117" s="11">
        <f>+data!BD119</f>
        <v>31.150850879723105</v>
      </c>
      <c r="BC117" s="11">
        <f>+data!BE119</f>
        <v>35.477357946351312</v>
      </c>
      <c r="BD117" s="11">
        <f>+data!BF119</f>
        <v>58.840496106143647</v>
      </c>
      <c r="BE117" s="11">
        <f>+data!BG119</f>
        <v>74.415921546005194</v>
      </c>
      <c r="BF117" s="11">
        <f>+data!BH119</f>
        <v>74.415921546005194</v>
      </c>
      <c r="BG117" s="11">
        <f>+data!BI119</f>
        <v>77.877127199307765</v>
      </c>
      <c r="BH117" s="11">
        <f>+data!BJ119</f>
        <v>77.877127199307765</v>
      </c>
      <c r="BI117" s="11">
        <f>+data!BK119</f>
        <v>77.877127199307765</v>
      </c>
      <c r="BJ117" s="11">
        <f>+data!BL119</f>
        <v>77.877127199307765</v>
      </c>
      <c r="BK117" s="11">
        <f>+data!BM119</f>
        <v>77.877127199307765</v>
      </c>
      <c r="BL117" s="11">
        <f>+data!BN119</f>
        <v>77.877127199307765</v>
      </c>
      <c r="BM117" s="11">
        <f>+data!BO119</f>
        <v>77.877127199307765</v>
      </c>
      <c r="BN117" s="11">
        <f>+data!BP119</f>
        <v>77.877127199307765</v>
      </c>
      <c r="BO117" s="11">
        <f>+data!BQ119</f>
        <v>77.877127199307765</v>
      </c>
      <c r="BP117" s="11">
        <f>+data!BR119</f>
        <v>77.877127199307765</v>
      </c>
      <c r="BQ117" s="11">
        <f>+data!BS119</f>
        <v>77.877127199307765</v>
      </c>
      <c r="BR117" s="11">
        <f>+data!BT119</f>
        <v>77.877127199307765</v>
      </c>
      <c r="BS117" s="11">
        <f>+data!BU119</f>
        <v>77.877127199307765</v>
      </c>
      <c r="BT117" s="11">
        <f>+data!BV119</f>
        <v>77.877127199307765</v>
      </c>
      <c r="BU117" s="11">
        <f>+data!BW119</f>
        <v>77.877127199307765</v>
      </c>
      <c r="BV117" s="11">
        <f>+data!BX119</f>
        <v>77.877127199307765</v>
      </c>
      <c r="BW117" s="11">
        <f>+data!BY119</f>
        <v>77.877127199307765</v>
      </c>
      <c r="BX117" s="11">
        <f>+data!BZ119</f>
        <v>77.877127199307765</v>
      </c>
      <c r="BY117" s="11">
        <f>+data!CA119</f>
        <v>77.877127199307765</v>
      </c>
      <c r="BZ117" s="11">
        <f>+data!CB119</f>
        <v>77.877127199307765</v>
      </c>
      <c r="CA117" s="11">
        <f>+data!CC119</f>
        <v>77.877127199307765</v>
      </c>
    </row>
    <row r="118" spans="1:79" x14ac:dyDescent="0.2">
      <c r="A118" s="9">
        <f>+data!B120</f>
        <v>426</v>
      </c>
      <c r="B118" s="11">
        <f>+data!D120</f>
        <v>0</v>
      </c>
      <c r="C118" s="11">
        <f>+data!E120</f>
        <v>0</v>
      </c>
      <c r="D118" s="11">
        <f>+data!F120</f>
        <v>0</v>
      </c>
      <c r="E118" s="11">
        <f>+data!G120</f>
        <v>0</v>
      </c>
      <c r="F118" s="11">
        <f>+data!H120</f>
        <v>0</v>
      </c>
      <c r="G118" s="11">
        <f>+data!I120</f>
        <v>0</v>
      </c>
      <c r="H118" s="11">
        <f>+data!J120</f>
        <v>0</v>
      </c>
      <c r="I118" s="11">
        <f>+data!K120</f>
        <v>0</v>
      </c>
      <c r="J118" s="11">
        <f>+data!L120</f>
        <v>0</v>
      </c>
      <c r="K118" s="11">
        <f>+data!M120</f>
        <v>0</v>
      </c>
      <c r="L118" s="11">
        <f>+data!N120</f>
        <v>0</v>
      </c>
      <c r="M118" s="11">
        <f>+data!O120</f>
        <v>0</v>
      </c>
      <c r="N118" s="11">
        <f>+data!P120</f>
        <v>0</v>
      </c>
      <c r="O118" s="11">
        <f>+data!Q120</f>
        <v>0</v>
      </c>
      <c r="P118" s="11">
        <f>+data!R120</f>
        <v>0</v>
      </c>
      <c r="Q118" s="11">
        <f>+data!S120</f>
        <v>0</v>
      </c>
      <c r="R118" s="11">
        <f>+data!T120</f>
        <v>0</v>
      </c>
      <c r="S118" s="11">
        <f>+data!U120</f>
        <v>0</v>
      </c>
      <c r="T118" s="11">
        <f>+data!V120</f>
        <v>0</v>
      </c>
      <c r="U118" s="11">
        <f>+data!W120</f>
        <v>0</v>
      </c>
      <c r="V118" s="11">
        <f>+data!X120</f>
        <v>0</v>
      </c>
      <c r="W118" s="11">
        <f>+data!Y120</f>
        <v>0</v>
      </c>
      <c r="X118" s="11">
        <f>+data!Z120</f>
        <v>0</v>
      </c>
      <c r="Y118" s="11">
        <f>+data!AA120</f>
        <v>0</v>
      </c>
      <c r="Z118" s="11">
        <f>+data!AB120</f>
        <v>0</v>
      </c>
      <c r="AA118" s="11">
        <f>+data!AC120</f>
        <v>0</v>
      </c>
      <c r="AB118" s="11">
        <f>+data!AD120</f>
        <v>0</v>
      </c>
      <c r="AC118" s="11">
        <f>+data!AE120</f>
        <v>0</v>
      </c>
      <c r="AD118" s="11">
        <f>+data!AF120</f>
        <v>0</v>
      </c>
      <c r="AE118" s="11">
        <f>+data!AG120</f>
        <v>0</v>
      </c>
      <c r="AF118" s="11">
        <f>+data!AH120</f>
        <v>0</v>
      </c>
      <c r="AG118" s="11">
        <f>+data!AI120</f>
        <v>0</v>
      </c>
      <c r="AH118" s="11">
        <f>+data!AJ120</f>
        <v>0</v>
      </c>
      <c r="AI118" s="11">
        <f>+data!AK120</f>
        <v>0</v>
      </c>
      <c r="AJ118" s="11">
        <f>+data!AL120</f>
        <v>0</v>
      </c>
      <c r="AK118" s="11">
        <f>+data!AM120</f>
        <v>0</v>
      </c>
      <c r="AL118" s="11">
        <f>+data!AN120</f>
        <v>0</v>
      </c>
      <c r="AM118" s="11">
        <f>+data!AO120</f>
        <v>0</v>
      </c>
      <c r="AN118" s="11">
        <f>+data!AP120</f>
        <v>0</v>
      </c>
      <c r="AO118" s="11">
        <f>+data!AQ120</f>
        <v>0</v>
      </c>
      <c r="AP118" s="11">
        <f>+data!AR120</f>
        <v>0</v>
      </c>
      <c r="AQ118" s="11">
        <f>+data!AS120</f>
        <v>0</v>
      </c>
      <c r="AR118" s="11">
        <f>+data!AT120</f>
        <v>0</v>
      </c>
      <c r="AS118" s="11">
        <f>+data!AU120</f>
        <v>0</v>
      </c>
      <c r="AT118" s="11">
        <f>+data!AV120</f>
        <v>0</v>
      </c>
      <c r="AU118" s="11">
        <f>+data!AW120</f>
        <v>0</v>
      </c>
      <c r="AV118" s="11">
        <f>+data!AX120</f>
        <v>0</v>
      </c>
      <c r="AW118" s="11">
        <f>+data!AY120</f>
        <v>0</v>
      </c>
      <c r="AX118" s="11">
        <f>+data!AZ120</f>
        <v>4.2330048016173863E-2</v>
      </c>
      <c r="AY118" s="11">
        <f>+data!BA120</f>
        <v>8.4660096032347726E-2</v>
      </c>
      <c r="AZ118" s="11">
        <f>+data!BB120</f>
        <v>0.1269901440485216</v>
      </c>
      <c r="BA118" s="11">
        <f>+data!BC120</f>
        <v>0.16932019206469545</v>
      </c>
      <c r="BB118" s="11">
        <f>+data!BD120</f>
        <v>0.21165024008086936</v>
      </c>
      <c r="BC118" s="11">
        <f>+data!BE120</f>
        <v>0.25398028809704321</v>
      </c>
      <c r="BD118" s="11">
        <f>+data!BF120</f>
        <v>0.25398028809704321</v>
      </c>
      <c r="BE118" s="11">
        <f>+data!BG120</f>
        <v>0.25398028809704321</v>
      </c>
      <c r="BF118" s="11">
        <f>+data!BH120</f>
        <v>0.50796057619408641</v>
      </c>
      <c r="BG118" s="11">
        <f>+data!BI120</f>
        <v>0.76194086429112962</v>
      </c>
      <c r="BH118" s="11">
        <f>+data!BJ120</f>
        <v>0.76194086429112962</v>
      </c>
      <c r="BI118" s="11">
        <f>+data!BK120</f>
        <v>0.76194086429112962</v>
      </c>
      <c r="BJ118" s="11">
        <f>+data!BL120</f>
        <v>0.76194086429112962</v>
      </c>
      <c r="BK118" s="11">
        <f>+data!BM120</f>
        <v>0.76194086429112962</v>
      </c>
      <c r="BL118" s="11">
        <f>+data!BN120</f>
        <v>0.76194086429112962</v>
      </c>
      <c r="BM118" s="11">
        <f>+data!BO120</f>
        <v>0.76194086429112962</v>
      </c>
      <c r="BN118" s="11">
        <f>+data!BP120</f>
        <v>0.76194086429112962</v>
      </c>
      <c r="BO118" s="11">
        <f>+data!BQ120</f>
        <v>0.76194086429112962</v>
      </c>
      <c r="BP118" s="11">
        <f>+data!BR120</f>
        <v>0.76194086429112962</v>
      </c>
      <c r="BQ118" s="11">
        <f>+data!BS120</f>
        <v>0.76194086429112962</v>
      </c>
      <c r="BR118" s="11">
        <f>+data!BT120</f>
        <v>0.76194086429112962</v>
      </c>
      <c r="BS118" s="11">
        <f>+data!BU120</f>
        <v>0.76194086429112962</v>
      </c>
      <c r="BT118" s="11">
        <f>+data!BV120</f>
        <v>0.76194086429112962</v>
      </c>
      <c r="BU118" s="11">
        <f>+data!BW120</f>
        <v>0.76194086429112962</v>
      </c>
      <c r="BV118" s="11">
        <f>+data!BX120</f>
        <v>0.76194086429112962</v>
      </c>
      <c r="BW118" s="11">
        <f>+data!BY120</f>
        <v>0.76194086429112962</v>
      </c>
      <c r="BX118" s="11">
        <f>+data!BZ120</f>
        <v>0.76194086429112962</v>
      </c>
      <c r="BY118" s="11">
        <f>+data!CA120</f>
        <v>0.76194086429112962</v>
      </c>
      <c r="BZ118" s="11">
        <f>+data!CB120</f>
        <v>0.76194086429112962</v>
      </c>
      <c r="CA118" s="11">
        <f>+data!CC120</f>
        <v>0.76194086429112962</v>
      </c>
    </row>
    <row r="119" spans="1:79" x14ac:dyDescent="0.2">
      <c r="A119" s="9">
        <f>+data!B121</f>
        <v>428</v>
      </c>
      <c r="B119" s="11">
        <f>+data!D121</f>
        <v>0</v>
      </c>
      <c r="C119" s="11">
        <f>+data!E121</f>
        <v>0</v>
      </c>
      <c r="D119" s="11">
        <f>+data!F121</f>
        <v>0</v>
      </c>
      <c r="E119" s="11">
        <f>+data!G121</f>
        <v>0</v>
      </c>
      <c r="F119" s="11">
        <f>+data!H121</f>
        <v>0</v>
      </c>
      <c r="G119" s="11">
        <f>+data!I121</f>
        <v>0</v>
      </c>
      <c r="H119" s="11">
        <f>+data!J121</f>
        <v>0</v>
      </c>
      <c r="I119" s="11">
        <f>+data!K121</f>
        <v>0</v>
      </c>
      <c r="J119" s="11">
        <f>+data!L121</f>
        <v>0</v>
      </c>
      <c r="K119" s="11">
        <f>+data!M121</f>
        <v>0</v>
      </c>
      <c r="L119" s="11">
        <f>+data!N121</f>
        <v>0</v>
      </c>
      <c r="M119" s="11">
        <f>+data!O121</f>
        <v>0</v>
      </c>
      <c r="N119" s="11">
        <f>+data!P121</f>
        <v>0</v>
      </c>
      <c r="O119" s="11">
        <f>+data!Q121</f>
        <v>0</v>
      </c>
      <c r="P119" s="11">
        <f>+data!R121</f>
        <v>0</v>
      </c>
      <c r="Q119" s="11">
        <f>+data!S121</f>
        <v>0</v>
      </c>
      <c r="R119" s="11">
        <f>+data!T121</f>
        <v>0</v>
      </c>
      <c r="S119" s="11">
        <f>+data!U121</f>
        <v>0</v>
      </c>
      <c r="T119" s="11">
        <f>+data!V121</f>
        <v>0</v>
      </c>
      <c r="U119" s="11">
        <f>+data!W121</f>
        <v>0</v>
      </c>
      <c r="V119" s="11">
        <f>+data!X121</f>
        <v>0</v>
      </c>
      <c r="W119" s="11">
        <f>+data!Y121</f>
        <v>0</v>
      </c>
      <c r="X119" s="11">
        <f>+data!Z121</f>
        <v>0</v>
      </c>
      <c r="Y119" s="11">
        <f>+data!AA121</f>
        <v>0</v>
      </c>
      <c r="Z119" s="11">
        <f>+data!AB121</f>
        <v>0</v>
      </c>
      <c r="AA119" s="11">
        <f>+data!AC121</f>
        <v>0</v>
      </c>
      <c r="AB119" s="11">
        <f>+data!AD121</f>
        <v>0</v>
      </c>
      <c r="AC119" s="11">
        <f>+data!AE121</f>
        <v>0</v>
      </c>
      <c r="AD119" s="11">
        <f>+data!AF121</f>
        <v>0</v>
      </c>
      <c r="AE119" s="11">
        <f>+data!AG121</f>
        <v>0</v>
      </c>
      <c r="AF119" s="11">
        <f>+data!AH121</f>
        <v>0</v>
      </c>
      <c r="AG119" s="11">
        <f>+data!AI121</f>
        <v>0</v>
      </c>
      <c r="AH119" s="11">
        <f>+data!AJ121</f>
        <v>0</v>
      </c>
      <c r="AI119" s="11">
        <f>+data!AK121</f>
        <v>0</v>
      </c>
      <c r="AJ119" s="11">
        <f>+data!AL121</f>
        <v>0</v>
      </c>
      <c r="AK119" s="11">
        <f>+data!AM121</f>
        <v>0</v>
      </c>
      <c r="AL119" s="11">
        <f>+data!AN121</f>
        <v>0</v>
      </c>
      <c r="AM119" s="11">
        <f>+data!AO121</f>
        <v>0</v>
      </c>
      <c r="AN119" s="11">
        <f>+data!AP121</f>
        <v>0</v>
      </c>
      <c r="AO119" s="11">
        <f>+data!AQ121</f>
        <v>0</v>
      </c>
      <c r="AP119" s="11">
        <f>+data!AR121</f>
        <v>0</v>
      </c>
      <c r="AQ119" s="11">
        <f>+data!AS121</f>
        <v>0</v>
      </c>
      <c r="AR119" s="11">
        <f>+data!AT121</f>
        <v>0</v>
      </c>
      <c r="AS119" s="11">
        <f>+data!AU121</f>
        <v>0</v>
      </c>
      <c r="AT119" s="11">
        <f>+data!AV121</f>
        <v>0</v>
      </c>
      <c r="AU119" s="11">
        <f>+data!AW121</f>
        <v>0</v>
      </c>
      <c r="AV119" s="11">
        <f>+data!AX121</f>
        <v>0</v>
      </c>
      <c r="AW119" s="11">
        <f>+data!AY121</f>
        <v>0</v>
      </c>
      <c r="AX119" s="11">
        <f>+data!AZ121</f>
        <v>2.5945476213901485E-2</v>
      </c>
      <c r="AY119" s="11">
        <f>+data!BA121</f>
        <v>5.1890952427802971E-2</v>
      </c>
      <c r="AZ119" s="11">
        <f>+data!BB121</f>
        <v>7.7836428641704453E-2</v>
      </c>
      <c r="BA119" s="11">
        <f>+data!BC121</f>
        <v>0.10378190485560594</v>
      </c>
      <c r="BB119" s="11">
        <f>+data!BD121</f>
        <v>0.12972738106950743</v>
      </c>
      <c r="BC119" s="11">
        <f>+data!BE121</f>
        <v>0.15567285728340891</v>
      </c>
      <c r="BD119" s="11">
        <f>+data!BF121</f>
        <v>0.18382645913253606</v>
      </c>
      <c r="BE119" s="11">
        <f>+data!BG121</f>
        <v>0.28484820694410989</v>
      </c>
      <c r="BF119" s="11">
        <f>+data!BH121</f>
        <v>0.34446759909520269</v>
      </c>
      <c r="BG119" s="11">
        <f>+data!BI121</f>
        <v>0.32347826086956522</v>
      </c>
      <c r="BH119" s="11">
        <f>+data!BJ121</f>
        <v>0.53913043478260869</v>
      </c>
      <c r="BI119" s="11">
        <f>+data!BK121</f>
        <v>0.53913043478260869</v>
      </c>
      <c r="BJ119" s="11">
        <f>+data!BL121</f>
        <v>0.64695652173913043</v>
      </c>
      <c r="BK119" s="11">
        <f>+data!BM121</f>
        <v>0.53913043478260869</v>
      </c>
      <c r="BL119" s="11">
        <f>+data!BN121</f>
        <v>0.43130434782608695</v>
      </c>
      <c r="BM119" s="11">
        <f>+data!BO121</f>
        <v>0.43130434782608695</v>
      </c>
      <c r="BN119" s="11">
        <f>+data!BP121</f>
        <v>0.43130434782608695</v>
      </c>
      <c r="BO119" s="11">
        <f>+data!BQ121</f>
        <v>0.43130434782608695</v>
      </c>
      <c r="BP119" s="11">
        <f>+data!BR121</f>
        <v>0.43130434782608695</v>
      </c>
      <c r="BQ119" s="11">
        <f>+data!BS121</f>
        <v>0.64695652173913043</v>
      </c>
      <c r="BR119" s="11">
        <f>+data!BT121</f>
        <v>0.64695652173913043</v>
      </c>
      <c r="BS119" s="11">
        <f>+data!BU121</f>
        <v>0.67571014492753456</v>
      </c>
      <c r="BT119" s="11">
        <f>+data!BV121</f>
        <v>0.75238647342994669</v>
      </c>
      <c r="BU119" s="11">
        <f>+data!BW121</f>
        <v>0.83129919484699666</v>
      </c>
      <c r="BV119" s="11">
        <f>+data!BX121</f>
        <v>0.89860397208801768</v>
      </c>
      <c r="BW119" s="11">
        <f>+data!BY121</f>
        <v>0.93077963141882702</v>
      </c>
      <c r="BX119" s="11">
        <f>+data!BZ121</f>
        <v>1.0059602982047828</v>
      </c>
      <c r="BY119" s="11">
        <f>+data!CA121</f>
        <v>1.074496787578729</v>
      </c>
      <c r="BZ119" s="11">
        <f>+data!CB121</f>
        <v>1.1322587802760307</v>
      </c>
      <c r="CA119" s="11">
        <f>+data!CC121</f>
        <v>1.1896654814425485</v>
      </c>
    </row>
    <row r="120" spans="1:79" x14ac:dyDescent="0.2">
      <c r="A120" s="9">
        <f>+data!B122</f>
        <v>430</v>
      </c>
      <c r="B120" s="11">
        <f>+data!D122</f>
        <v>0</v>
      </c>
      <c r="C120" s="11">
        <f>+data!E122</f>
        <v>0</v>
      </c>
      <c r="D120" s="11">
        <f>+data!F122</f>
        <v>0</v>
      </c>
      <c r="E120" s="11">
        <f>+data!G122</f>
        <v>0</v>
      </c>
      <c r="F120" s="11">
        <f>+data!H122</f>
        <v>0</v>
      </c>
      <c r="G120" s="11">
        <f>+data!I122</f>
        <v>0</v>
      </c>
      <c r="H120" s="11">
        <f>+data!J122</f>
        <v>0</v>
      </c>
      <c r="I120" s="11">
        <f>+data!K122</f>
        <v>0</v>
      </c>
      <c r="J120" s="11">
        <f>+data!L122</f>
        <v>0</v>
      </c>
      <c r="K120" s="11">
        <f>+data!M122</f>
        <v>0</v>
      </c>
      <c r="L120" s="11">
        <f>+data!N122</f>
        <v>0</v>
      </c>
      <c r="M120" s="11">
        <f>+data!O122</f>
        <v>0</v>
      </c>
      <c r="N120" s="11">
        <f>+data!P122</f>
        <v>0</v>
      </c>
      <c r="O120" s="11">
        <f>+data!Q122</f>
        <v>0</v>
      </c>
      <c r="P120" s="11">
        <f>+data!R122</f>
        <v>0</v>
      </c>
      <c r="Q120" s="11">
        <f>+data!S122</f>
        <v>0</v>
      </c>
      <c r="R120" s="11">
        <f>+data!T122</f>
        <v>0</v>
      </c>
      <c r="S120" s="11">
        <f>+data!U122</f>
        <v>0</v>
      </c>
      <c r="T120" s="11">
        <f>+data!V122</f>
        <v>0</v>
      </c>
      <c r="U120" s="11">
        <f>+data!W122</f>
        <v>0</v>
      </c>
      <c r="V120" s="11">
        <f>+data!X122</f>
        <v>0</v>
      </c>
      <c r="W120" s="11">
        <f>+data!Y122</f>
        <v>0</v>
      </c>
      <c r="X120" s="11">
        <f>+data!Z122</f>
        <v>0</v>
      </c>
      <c r="Y120" s="11">
        <f>+data!AA122</f>
        <v>0</v>
      </c>
      <c r="Z120" s="11">
        <f>+data!AB122</f>
        <v>0</v>
      </c>
      <c r="AA120" s="11">
        <f>+data!AC122</f>
        <v>0</v>
      </c>
      <c r="AB120" s="11">
        <f>+data!AD122</f>
        <v>0</v>
      </c>
      <c r="AC120" s="11">
        <f>+data!AE122</f>
        <v>0</v>
      </c>
      <c r="AD120" s="11">
        <f>+data!AF122</f>
        <v>0</v>
      </c>
      <c r="AE120" s="11">
        <f>+data!AG122</f>
        <v>0</v>
      </c>
      <c r="AF120" s="11">
        <f>+data!AH122</f>
        <v>0</v>
      </c>
      <c r="AG120" s="11">
        <f>+data!AI122</f>
        <v>0</v>
      </c>
      <c r="AH120" s="11">
        <f>+data!AJ122</f>
        <v>0</v>
      </c>
      <c r="AI120" s="11">
        <f>+data!AK122</f>
        <v>0</v>
      </c>
      <c r="AJ120" s="11">
        <f>+data!AL122</f>
        <v>0</v>
      </c>
      <c r="AK120" s="11">
        <f>+data!AM122</f>
        <v>0</v>
      </c>
      <c r="AL120" s="11">
        <f>+data!AN122</f>
        <v>0</v>
      </c>
      <c r="AM120" s="11">
        <f>+data!AO122</f>
        <v>0</v>
      </c>
      <c r="AN120" s="11">
        <f>+data!AP122</f>
        <v>0</v>
      </c>
      <c r="AO120" s="11">
        <f>+data!AQ122</f>
        <v>0</v>
      </c>
      <c r="AP120" s="11">
        <f>+data!AR122</f>
        <v>0</v>
      </c>
      <c r="AQ120" s="11">
        <f>+data!AS122</f>
        <v>0</v>
      </c>
      <c r="AR120" s="11">
        <f>+data!AT122</f>
        <v>0</v>
      </c>
      <c r="AS120" s="11">
        <f>+data!AU122</f>
        <v>0</v>
      </c>
      <c r="AT120" s="11">
        <f>+data!AV122</f>
        <v>0</v>
      </c>
      <c r="AU120" s="11">
        <f>+data!AW122</f>
        <v>0</v>
      </c>
      <c r="AV120" s="11">
        <f>+data!AX122</f>
        <v>0</v>
      </c>
      <c r="AW120" s="11">
        <f>+data!AY122</f>
        <v>0</v>
      </c>
      <c r="AX120" s="11">
        <f>+data!AZ122</f>
        <v>0</v>
      </c>
      <c r="AY120" s="11">
        <f>+data!BA122</f>
        <v>0</v>
      </c>
      <c r="AZ120" s="11">
        <f>+data!BB122</f>
        <v>0</v>
      </c>
      <c r="BA120" s="11">
        <f>+data!BC122</f>
        <v>0</v>
      </c>
      <c r="BB120" s="11">
        <f>+data!BD122</f>
        <v>0</v>
      </c>
      <c r="BC120" s="11">
        <f>+data!BE122</f>
        <v>0</v>
      </c>
      <c r="BD120" s="11">
        <f>+data!BF122</f>
        <v>2</v>
      </c>
      <c r="BE120" s="11">
        <f>+data!BG122</f>
        <v>2</v>
      </c>
      <c r="BF120" s="11">
        <f>+data!BH122</f>
        <v>3</v>
      </c>
      <c r="BG120" s="11">
        <f>+data!BI122</f>
        <v>3</v>
      </c>
      <c r="BH120" s="11">
        <f>+data!BJ122</f>
        <v>3</v>
      </c>
      <c r="BI120" s="11">
        <f>+data!BK122</f>
        <v>3</v>
      </c>
      <c r="BJ120" s="11">
        <f>+data!BL122</f>
        <v>3</v>
      </c>
      <c r="BK120" s="11">
        <f>+data!BM122</f>
        <v>3</v>
      </c>
      <c r="BL120" s="11">
        <f>+data!BN122</f>
        <v>3</v>
      </c>
      <c r="BM120" s="11">
        <f>+data!BO122</f>
        <v>3</v>
      </c>
      <c r="BN120" s="11">
        <f>+data!BP122</f>
        <v>3</v>
      </c>
      <c r="BO120" s="11">
        <f>+data!BQ122</f>
        <v>3</v>
      </c>
      <c r="BP120" s="11">
        <f>+data!BR122</f>
        <v>3</v>
      </c>
      <c r="BQ120" s="11">
        <f>+data!BS122</f>
        <v>3</v>
      </c>
      <c r="BR120" s="11">
        <f>+data!BT122</f>
        <v>3</v>
      </c>
      <c r="BS120" s="11">
        <f>+data!BU122</f>
        <v>3</v>
      </c>
      <c r="BT120" s="11">
        <f>+data!BV122</f>
        <v>3</v>
      </c>
      <c r="BU120" s="11">
        <f>+data!BW122</f>
        <v>3</v>
      </c>
      <c r="BV120" s="11">
        <f>+data!BX122</f>
        <v>3</v>
      </c>
      <c r="BW120" s="11">
        <f>+data!BY122</f>
        <v>3</v>
      </c>
      <c r="BX120" s="11">
        <f>+data!BZ122</f>
        <v>3</v>
      </c>
      <c r="BY120" s="11">
        <f>+data!CA122</f>
        <v>3</v>
      </c>
      <c r="BZ120" s="11">
        <f>+data!CB122</f>
        <v>3</v>
      </c>
      <c r="CA120" s="11">
        <f>+data!CC122</f>
        <v>3</v>
      </c>
    </row>
    <row r="121" spans="1:79" x14ac:dyDescent="0.2">
      <c r="A121" s="9">
        <f>+data!B123</f>
        <v>434</v>
      </c>
      <c r="B121" s="11">
        <f>+data!D123</f>
        <v>0</v>
      </c>
      <c r="C121" s="11">
        <f>+data!E123</f>
        <v>0</v>
      </c>
      <c r="D121" s="11">
        <f>+data!F123</f>
        <v>0</v>
      </c>
      <c r="E121" s="11">
        <f>+data!G123</f>
        <v>0</v>
      </c>
      <c r="F121" s="11">
        <f>+data!H123</f>
        <v>0</v>
      </c>
      <c r="G121" s="11">
        <f>+data!I123</f>
        <v>0</v>
      </c>
      <c r="H121" s="11">
        <f>+data!J123</f>
        <v>0</v>
      </c>
      <c r="I121" s="11">
        <f>+data!K123</f>
        <v>0</v>
      </c>
      <c r="J121" s="11">
        <f>+data!L123</f>
        <v>0</v>
      </c>
      <c r="K121" s="11">
        <f>+data!M123</f>
        <v>0</v>
      </c>
      <c r="L121" s="11">
        <f>+data!N123</f>
        <v>8.1520919856902871</v>
      </c>
      <c r="M121" s="11">
        <f>+data!O123</f>
        <v>9.2726160042603016</v>
      </c>
      <c r="N121" s="11">
        <f>+data!P123</f>
        <v>10.415698360687815</v>
      </c>
      <c r="O121" s="11">
        <f>+data!Q123</f>
        <v>9.475641044977765</v>
      </c>
      <c r="P121" s="11">
        <f>+data!R123</f>
        <v>8.5130253914102205</v>
      </c>
      <c r="Q121" s="11">
        <f>+data!S123</f>
        <v>9.0334216799822116</v>
      </c>
      <c r="R121" s="11">
        <f>+data!T123</f>
        <v>9.5628413036972031</v>
      </c>
      <c r="S121" s="11">
        <f>+data!U123</f>
        <v>10.101284262555195</v>
      </c>
      <c r="T121" s="11">
        <f>+data!V123</f>
        <v>10.648750556556182</v>
      </c>
      <c r="U121" s="11">
        <f>+data!W123</f>
        <v>10.981135381986165</v>
      </c>
      <c r="V121" s="11">
        <f>+data!X123</f>
        <v>11.318031874987648</v>
      </c>
      <c r="W121" s="11">
        <f>+data!Y123</f>
        <v>8.0015764949925909</v>
      </c>
      <c r="X121" s="11">
        <f>+data!Z123</f>
        <v>4.6174461014250436</v>
      </c>
      <c r="Y121" s="11">
        <f>+data!AA123</f>
        <v>6.9938441657100521</v>
      </c>
      <c r="Z121" s="11">
        <f>+data!AB123</f>
        <v>9.4153589057100522</v>
      </c>
      <c r="AA121" s="11">
        <f>+data!AC123</f>
        <v>11.881990321425045</v>
      </c>
      <c r="AB121" s="11">
        <f>+data!AD123</f>
        <v>11.994782010712521</v>
      </c>
      <c r="AC121" s="11">
        <f>+data!AE123</f>
        <v>12.107573700000001</v>
      </c>
      <c r="AD121" s="11">
        <f>+data!AF123</f>
        <v>13.408565710000001</v>
      </c>
      <c r="AE121" s="11">
        <f>+data!AG123</f>
        <v>14.709557720000001</v>
      </c>
      <c r="AF121" s="11">
        <f>+data!AH123</f>
        <v>16.010549730000001</v>
      </c>
      <c r="AG121" s="11">
        <f>+data!AI123</f>
        <v>17.311541740000003</v>
      </c>
      <c r="AH121" s="11">
        <f>+data!AJ123</f>
        <v>18.612533750000001</v>
      </c>
      <c r="AI121" s="11">
        <f>+data!AK123</f>
        <v>19.913525760000002</v>
      </c>
      <c r="AJ121" s="11">
        <f>+data!AL123</f>
        <v>21.21451777</v>
      </c>
      <c r="AK121" s="11">
        <f>+data!AM123</f>
        <v>22.515509780000002</v>
      </c>
      <c r="AL121" s="11">
        <f>+data!AN123</f>
        <v>23.816501790000004</v>
      </c>
      <c r="AM121" s="11">
        <f>+data!AO123</f>
        <v>25.117493800000002</v>
      </c>
      <c r="AN121" s="11">
        <f>+data!AP123</f>
        <v>26.605744420000001</v>
      </c>
      <c r="AO121" s="11">
        <f>+data!AQ123</f>
        <v>28.093995040000003</v>
      </c>
      <c r="AP121" s="11">
        <f>+data!AR123</f>
        <v>29.582245660000002</v>
      </c>
      <c r="AQ121" s="11">
        <f>+data!AS123</f>
        <v>31.07049628</v>
      </c>
      <c r="AR121" s="11">
        <f>+data!AT123</f>
        <v>32.558746900000003</v>
      </c>
      <c r="AS121" s="11">
        <f>+data!AU123</f>
        <v>34.046997520000005</v>
      </c>
      <c r="AT121" s="11">
        <f>+data!AV123</f>
        <v>35.53524814</v>
      </c>
      <c r="AU121" s="11">
        <f>+data!AW123</f>
        <v>37.023498760000003</v>
      </c>
      <c r="AV121" s="11">
        <f>+data!AX123</f>
        <v>38.511749379999998</v>
      </c>
      <c r="AW121" s="11">
        <f>+data!AY123</f>
        <v>40</v>
      </c>
      <c r="AX121" s="11">
        <f>+data!AZ123</f>
        <v>46.892198581560287</v>
      </c>
      <c r="AY121" s="11">
        <f>+data!BA123</f>
        <v>53.784397163120566</v>
      </c>
      <c r="AZ121" s="11">
        <f>+data!BB123</f>
        <v>60.676595744680853</v>
      </c>
      <c r="BA121" s="11">
        <f>+data!BC123</f>
        <v>67.568794326241132</v>
      </c>
      <c r="BB121" s="11">
        <f>+data!BD123</f>
        <v>74.460992907801426</v>
      </c>
      <c r="BC121" s="11">
        <f>+data!BE123</f>
        <v>81.353191489361706</v>
      </c>
      <c r="BD121" s="11">
        <f>+data!BF123</f>
        <v>117.6595744680851</v>
      </c>
      <c r="BE121" s="11">
        <f>+data!BG123</f>
        <v>151.27659574468083</v>
      </c>
      <c r="BF121" s="11">
        <f>+data!BH123</f>
        <v>316</v>
      </c>
      <c r="BG121" s="11">
        <f>+data!BI123</f>
        <v>316</v>
      </c>
      <c r="BH121" s="11">
        <f>+data!BJ123</f>
        <v>316</v>
      </c>
      <c r="BI121" s="11">
        <f>+data!BK123</f>
        <v>316</v>
      </c>
      <c r="BJ121" s="11">
        <f>+data!BL123</f>
        <v>316</v>
      </c>
      <c r="BK121" s="11">
        <f>+data!BM123</f>
        <v>316</v>
      </c>
      <c r="BL121" s="11">
        <f>+data!BN123</f>
        <v>316</v>
      </c>
      <c r="BM121" s="11">
        <f>+data!BO123</f>
        <v>316</v>
      </c>
      <c r="BN121" s="11">
        <f>+data!BP123</f>
        <v>316</v>
      </c>
      <c r="BO121" s="11">
        <f>+data!BQ123</f>
        <v>316</v>
      </c>
      <c r="BP121" s="11">
        <f>+data!BR123</f>
        <v>316</v>
      </c>
      <c r="BQ121" s="11">
        <f>+data!BS123</f>
        <v>316</v>
      </c>
      <c r="BR121" s="11">
        <f>+data!BT123</f>
        <v>316</v>
      </c>
      <c r="BS121" s="11">
        <f>+data!BU123</f>
        <v>316</v>
      </c>
      <c r="BT121" s="11">
        <f>+data!BV123</f>
        <v>316</v>
      </c>
      <c r="BU121" s="11">
        <f>+data!BW123</f>
        <v>316</v>
      </c>
      <c r="BV121" s="11">
        <f>+data!BX123</f>
        <v>316</v>
      </c>
      <c r="BW121" s="11">
        <f>+data!BY123</f>
        <v>316</v>
      </c>
      <c r="BX121" s="11">
        <f>+data!BZ123</f>
        <v>316</v>
      </c>
      <c r="BY121" s="11">
        <f>+data!CA123</f>
        <v>316</v>
      </c>
      <c r="BZ121" s="11">
        <f>+data!CB123</f>
        <v>316</v>
      </c>
      <c r="CA121" s="11">
        <f>+data!CC123</f>
        <v>316</v>
      </c>
    </row>
    <row r="122" spans="1:79" x14ac:dyDescent="0.2">
      <c r="A122" s="9">
        <f>+data!B124</f>
        <v>438</v>
      </c>
      <c r="B122" s="11">
        <f>+data!D124</f>
        <v>0</v>
      </c>
      <c r="C122" s="11">
        <f>+data!E124</f>
        <v>0</v>
      </c>
      <c r="D122" s="11">
        <f>+data!F124</f>
        <v>0</v>
      </c>
      <c r="E122" s="11">
        <f>+data!G124</f>
        <v>0</v>
      </c>
      <c r="F122" s="11">
        <f>+data!H124</f>
        <v>0</v>
      </c>
      <c r="G122" s="11">
        <f>+data!I124</f>
        <v>0</v>
      </c>
      <c r="H122" s="11">
        <f>+data!J124</f>
        <v>0</v>
      </c>
      <c r="I122" s="11">
        <f>+data!K124</f>
        <v>0</v>
      </c>
      <c r="J122" s="11">
        <f>+data!L124</f>
        <v>0</v>
      </c>
      <c r="K122" s="11">
        <f>+data!M124</f>
        <v>0</v>
      </c>
      <c r="L122" s="11">
        <f>+data!N124</f>
        <v>0</v>
      </c>
      <c r="M122" s="11">
        <f>+data!O124</f>
        <v>0</v>
      </c>
      <c r="N122" s="11">
        <f>+data!P124</f>
        <v>0</v>
      </c>
      <c r="O122" s="11">
        <f>+data!Q124</f>
        <v>0</v>
      </c>
      <c r="P122" s="11">
        <f>+data!R124</f>
        <v>0</v>
      </c>
      <c r="Q122" s="11">
        <f>+data!S124</f>
        <v>0</v>
      </c>
      <c r="R122" s="11">
        <f>+data!T124</f>
        <v>0</v>
      </c>
      <c r="S122" s="11">
        <f>+data!U124</f>
        <v>0</v>
      </c>
      <c r="T122" s="11">
        <f>+data!V124</f>
        <v>0</v>
      </c>
      <c r="U122" s="11">
        <f>+data!W124</f>
        <v>0</v>
      </c>
      <c r="V122" s="11">
        <f>+data!X124</f>
        <v>0</v>
      </c>
      <c r="W122" s="11">
        <f>+data!Y124</f>
        <v>0</v>
      </c>
      <c r="X122" s="11">
        <f>+data!Z124</f>
        <v>0</v>
      </c>
      <c r="Y122" s="11">
        <f>+data!AA124</f>
        <v>0</v>
      </c>
      <c r="Z122" s="11">
        <f>+data!AB124</f>
        <v>0</v>
      </c>
      <c r="AA122" s="11">
        <f>+data!AC124</f>
        <v>0</v>
      </c>
      <c r="AB122" s="11">
        <f>+data!AD124</f>
        <v>0</v>
      </c>
      <c r="AC122" s="11">
        <f>+data!AE124</f>
        <v>0</v>
      </c>
      <c r="AD122" s="11">
        <f>+data!AF124</f>
        <v>0</v>
      </c>
      <c r="AE122" s="11">
        <f>+data!AG124</f>
        <v>0</v>
      </c>
      <c r="AF122" s="11">
        <f>+data!AH124</f>
        <v>0</v>
      </c>
      <c r="AG122" s="11">
        <f>+data!AI124</f>
        <v>0</v>
      </c>
      <c r="AH122" s="11">
        <f>+data!AJ124</f>
        <v>0</v>
      </c>
      <c r="AI122" s="11">
        <f>+data!AK124</f>
        <v>0</v>
      </c>
      <c r="AJ122" s="11">
        <f>+data!AL124</f>
        <v>0</v>
      </c>
      <c r="AK122" s="11">
        <f>+data!AM124</f>
        <v>0</v>
      </c>
      <c r="AL122" s="11">
        <f>+data!AN124</f>
        <v>0</v>
      </c>
      <c r="AM122" s="11">
        <f>+data!AO124</f>
        <v>0</v>
      </c>
      <c r="AN122" s="11">
        <f>+data!AP124</f>
        <v>0</v>
      </c>
      <c r="AO122" s="11">
        <f>+data!AQ124</f>
        <v>0</v>
      </c>
      <c r="AP122" s="11">
        <f>+data!AR124</f>
        <v>0</v>
      </c>
      <c r="AQ122" s="11">
        <f>+data!AS124</f>
        <v>0</v>
      </c>
      <c r="AR122" s="11">
        <f>+data!AT124</f>
        <v>0</v>
      </c>
      <c r="AS122" s="11">
        <f>+data!AU124</f>
        <v>0</v>
      </c>
      <c r="AT122" s="11">
        <f>+data!AV124</f>
        <v>0</v>
      </c>
      <c r="AU122" s="11">
        <f>+data!AW124</f>
        <v>0</v>
      </c>
      <c r="AV122" s="11">
        <f>+data!AX124</f>
        <v>0</v>
      </c>
      <c r="AW122" s="11">
        <f>+data!AY124</f>
        <v>0</v>
      </c>
      <c r="AX122" s="11">
        <f>+data!AZ124</f>
        <v>0</v>
      </c>
      <c r="AY122" s="11">
        <f>+data!BA124</f>
        <v>0</v>
      </c>
      <c r="AZ122" s="11">
        <f>+data!BB124</f>
        <v>0</v>
      </c>
      <c r="BA122" s="11">
        <f>+data!BC124</f>
        <v>0</v>
      </c>
      <c r="BB122" s="11">
        <f>+data!BD124</f>
        <v>0</v>
      </c>
      <c r="BC122" s="11">
        <f>+data!BE124</f>
        <v>0</v>
      </c>
      <c r="BD122" s="11">
        <f>+data!BF124</f>
        <v>0</v>
      </c>
      <c r="BE122" s="11">
        <f>+data!BG124</f>
        <v>0</v>
      </c>
      <c r="BF122" s="11">
        <f>+data!BH124</f>
        <v>0</v>
      </c>
      <c r="BG122" s="11">
        <f>+data!BI124</f>
        <v>0</v>
      </c>
      <c r="BH122" s="11">
        <f>+data!BJ124</f>
        <v>0</v>
      </c>
      <c r="BI122" s="11">
        <f>+data!BK124</f>
        <v>0</v>
      </c>
      <c r="BJ122" s="11">
        <f>+data!BL124</f>
        <v>0</v>
      </c>
      <c r="BK122" s="11">
        <f>+data!BM124</f>
        <v>0</v>
      </c>
      <c r="BL122" s="11">
        <f>+data!BN124</f>
        <v>0</v>
      </c>
      <c r="BM122" s="11">
        <f>+data!BO124</f>
        <v>0</v>
      </c>
      <c r="BN122" s="11">
        <f>+data!BP124</f>
        <v>0</v>
      </c>
      <c r="BO122" s="11">
        <f>+data!BQ124</f>
        <v>0</v>
      </c>
      <c r="BP122" s="11">
        <f>+data!BR124</f>
        <v>0</v>
      </c>
      <c r="BQ122" s="11">
        <f>+data!BS124</f>
        <v>0</v>
      </c>
      <c r="BR122" s="11">
        <f>+data!BT124</f>
        <v>0</v>
      </c>
      <c r="BS122" s="11">
        <f>+data!BU124</f>
        <v>0</v>
      </c>
      <c r="BT122" s="11">
        <f>+data!BV124</f>
        <v>0</v>
      </c>
      <c r="BU122" s="11">
        <f>+data!BW124</f>
        <v>0</v>
      </c>
      <c r="BV122" s="11">
        <f>+data!BX124</f>
        <v>0</v>
      </c>
      <c r="BW122" s="11">
        <f>+data!BY124</f>
        <v>0</v>
      </c>
      <c r="BX122" s="11">
        <f>+data!BZ124</f>
        <v>0</v>
      </c>
      <c r="BY122" s="11">
        <f>+data!CA124</f>
        <v>0</v>
      </c>
      <c r="BZ122" s="11">
        <f>+data!CB124</f>
        <v>0</v>
      </c>
      <c r="CA122" s="11">
        <f>+data!CC124</f>
        <v>0</v>
      </c>
    </row>
    <row r="123" spans="1:79" x14ac:dyDescent="0.2">
      <c r="A123" s="9">
        <f>+data!B125</f>
        <v>440</v>
      </c>
      <c r="B123" s="11">
        <f>+data!D125</f>
        <v>0</v>
      </c>
      <c r="C123" s="11">
        <f>+data!E125</f>
        <v>0</v>
      </c>
      <c r="D123" s="11">
        <f>+data!F125</f>
        <v>0</v>
      </c>
      <c r="E123" s="11">
        <f>+data!G125</f>
        <v>0</v>
      </c>
      <c r="F123" s="11">
        <f>+data!H125</f>
        <v>0</v>
      </c>
      <c r="G123" s="11">
        <f>+data!I125</f>
        <v>0</v>
      </c>
      <c r="H123" s="11">
        <f>+data!J125</f>
        <v>0</v>
      </c>
      <c r="I123" s="11">
        <f>+data!K125</f>
        <v>0</v>
      </c>
      <c r="J123" s="11">
        <f>+data!L125</f>
        <v>0</v>
      </c>
      <c r="K123" s="11">
        <f>+data!M125</f>
        <v>0</v>
      </c>
      <c r="L123" s="11">
        <f>+data!N125</f>
        <v>0</v>
      </c>
      <c r="M123" s="11">
        <f>+data!O125</f>
        <v>0</v>
      </c>
      <c r="N123" s="11">
        <f>+data!P125</f>
        <v>0</v>
      </c>
      <c r="O123" s="11">
        <f>+data!Q125</f>
        <v>0</v>
      </c>
      <c r="P123" s="11">
        <f>+data!R125</f>
        <v>0</v>
      </c>
      <c r="Q123" s="11">
        <f>+data!S125</f>
        <v>0</v>
      </c>
      <c r="R123" s="11">
        <f>+data!T125</f>
        <v>0</v>
      </c>
      <c r="S123" s="11">
        <f>+data!U125</f>
        <v>0</v>
      </c>
      <c r="T123" s="11">
        <f>+data!V125</f>
        <v>0</v>
      </c>
      <c r="U123" s="11">
        <f>+data!W125</f>
        <v>0</v>
      </c>
      <c r="V123" s="11">
        <f>+data!X125</f>
        <v>0</v>
      </c>
      <c r="W123" s="11">
        <f>+data!Y125</f>
        <v>0</v>
      </c>
      <c r="X123" s="11">
        <f>+data!Z125</f>
        <v>0</v>
      </c>
      <c r="Y123" s="11">
        <f>+data!AA125</f>
        <v>0</v>
      </c>
      <c r="Z123" s="11">
        <f>+data!AB125</f>
        <v>0</v>
      </c>
      <c r="AA123" s="11">
        <f>+data!AC125</f>
        <v>0</v>
      </c>
      <c r="AB123" s="11">
        <f>+data!AD125</f>
        <v>0</v>
      </c>
      <c r="AC123" s="11">
        <f>+data!AE125</f>
        <v>0</v>
      </c>
      <c r="AD123" s="11">
        <f>+data!AF125</f>
        <v>0</v>
      </c>
      <c r="AE123" s="11">
        <f>+data!AG125</f>
        <v>0</v>
      </c>
      <c r="AF123" s="11">
        <f>+data!AH125</f>
        <v>0</v>
      </c>
      <c r="AG123" s="11">
        <f>+data!AI125</f>
        <v>0</v>
      </c>
      <c r="AH123" s="11">
        <f>+data!AJ125</f>
        <v>0</v>
      </c>
      <c r="AI123" s="11">
        <f>+data!AK125</f>
        <v>0</v>
      </c>
      <c r="AJ123" s="11">
        <f>+data!AL125</f>
        <v>0</v>
      </c>
      <c r="AK123" s="11">
        <f>+data!AM125</f>
        <v>0</v>
      </c>
      <c r="AL123" s="11">
        <f>+data!AN125</f>
        <v>0</v>
      </c>
      <c r="AM123" s="11">
        <f>+data!AO125</f>
        <v>0</v>
      </c>
      <c r="AN123" s="11">
        <f>+data!AP125</f>
        <v>0</v>
      </c>
      <c r="AO123" s="11">
        <f>+data!AQ125</f>
        <v>0</v>
      </c>
      <c r="AP123" s="11">
        <f>+data!AR125</f>
        <v>0</v>
      </c>
      <c r="AQ123" s="11">
        <f>+data!AS125</f>
        <v>0</v>
      </c>
      <c r="AR123" s="11">
        <f>+data!AT125</f>
        <v>0</v>
      </c>
      <c r="AS123" s="11">
        <f>+data!AU125</f>
        <v>0</v>
      </c>
      <c r="AT123" s="11">
        <f>+data!AV125</f>
        <v>0</v>
      </c>
      <c r="AU123" s="11">
        <f>+data!AW125</f>
        <v>0</v>
      </c>
      <c r="AV123" s="11">
        <f>+data!AX125</f>
        <v>0</v>
      </c>
      <c r="AW123" s="11">
        <f>+data!AY125</f>
        <v>0</v>
      </c>
      <c r="AX123" s="11">
        <f>+data!AZ125</f>
        <v>0.12714097047022738</v>
      </c>
      <c r="AY123" s="11">
        <f>+data!BA125</f>
        <v>0.25428194094045475</v>
      </c>
      <c r="AZ123" s="11">
        <f>+data!BB125</f>
        <v>0.38142291141068219</v>
      </c>
      <c r="BA123" s="11">
        <f>+data!BC125</f>
        <v>0.50856388188090951</v>
      </c>
      <c r="BB123" s="11">
        <f>+data!BD125</f>
        <v>0.63570485235113694</v>
      </c>
      <c r="BC123" s="11">
        <f>+data!BE125</f>
        <v>0.76284582282136437</v>
      </c>
      <c r="BD123" s="11">
        <f>+data!BF125</f>
        <v>0.90080730141671739</v>
      </c>
      <c r="BE123" s="11">
        <f>+data!BG125</f>
        <v>1.3958455481412197</v>
      </c>
      <c r="BF123" s="11">
        <f>+data!BH125</f>
        <v>1.6879992675196147</v>
      </c>
      <c r="BG123" s="11">
        <f>+data!BI125</f>
        <v>1.5851449275362319</v>
      </c>
      <c r="BH123" s="11">
        <f>+data!BJ125</f>
        <v>1.5851449275362319</v>
      </c>
      <c r="BI123" s="11">
        <f>+data!BK125</f>
        <v>1.5851449275362319</v>
      </c>
      <c r="BJ123" s="11">
        <f>+data!BL125</f>
        <v>1.5851449275362319</v>
      </c>
      <c r="BK123" s="11">
        <f>+data!BM125</f>
        <v>1.3586956521739131</v>
      </c>
      <c r="BL123" s="11">
        <f>+data!BN125</f>
        <v>1.0009057971014492</v>
      </c>
      <c r="BM123" s="11">
        <f>+data!BO125</f>
        <v>0.56612318840579712</v>
      </c>
      <c r="BN123" s="11">
        <f>+data!BP125</f>
        <v>0.30344202898550726</v>
      </c>
      <c r="BO123" s="11">
        <f>+data!BQ125</f>
        <v>0.30344202898550726</v>
      </c>
      <c r="BP123" s="11">
        <f>+data!BR125</f>
        <v>0.30344202898550726</v>
      </c>
      <c r="BQ123" s="11">
        <f>+data!BS125</f>
        <v>0.30344202898550726</v>
      </c>
      <c r="BR123" s="11">
        <f>+data!BT125</f>
        <v>0.30344202898550726</v>
      </c>
      <c r="BS123" s="11">
        <f>+data!BU125</f>
        <v>0.21588164251208691</v>
      </c>
      <c r="BT123" s="11">
        <f>+data!BV125</f>
        <v>0.24506843800322514</v>
      </c>
      <c r="BU123" s="11">
        <f>+data!BW125</f>
        <v>0.22366478797638487</v>
      </c>
      <c r="BV123" s="11">
        <f>+data!BX125</f>
        <v>0.19966675612811838</v>
      </c>
      <c r="BW123" s="11">
        <f>+data!BY125</f>
        <v>0.17562548458281801</v>
      </c>
      <c r="BX123" s="11">
        <f>+data!BZ125</f>
        <v>0.1563117532454732</v>
      </c>
      <c r="BY123" s="11">
        <f>+data!CA125</f>
        <v>0.14968550989709159</v>
      </c>
      <c r="BZ123" s="11">
        <f>+data!CB125</f>
        <v>0.12136895334531747</v>
      </c>
      <c r="CA123" s="11">
        <f>+data!CC125</f>
        <v>0.10298020987728675</v>
      </c>
    </row>
    <row r="124" spans="1:79" x14ac:dyDescent="0.2">
      <c r="A124" s="9">
        <f>+data!B126</f>
        <v>442</v>
      </c>
      <c r="B124" s="11">
        <f>+data!D126</f>
        <v>0</v>
      </c>
      <c r="C124" s="11">
        <f>+data!E126</f>
        <v>0</v>
      </c>
      <c r="D124" s="11">
        <f>+data!F126</f>
        <v>0</v>
      </c>
      <c r="E124" s="11">
        <f>+data!G126</f>
        <v>0</v>
      </c>
      <c r="F124" s="11">
        <f>+data!H126</f>
        <v>0</v>
      </c>
      <c r="G124" s="11">
        <f>+data!I126</f>
        <v>0</v>
      </c>
      <c r="H124" s="11">
        <f>+data!J126</f>
        <v>0</v>
      </c>
      <c r="I124" s="11">
        <f>+data!K126</f>
        <v>0</v>
      </c>
      <c r="J124" s="11">
        <f>+data!L126</f>
        <v>0</v>
      </c>
      <c r="K124" s="11">
        <f>+data!M126</f>
        <v>0</v>
      </c>
      <c r="L124" s="11">
        <f>+data!N126</f>
        <v>0</v>
      </c>
      <c r="M124" s="11">
        <f>+data!O126</f>
        <v>0</v>
      </c>
      <c r="N124" s="11">
        <f>+data!P126</f>
        <v>0</v>
      </c>
      <c r="O124" s="11">
        <f>+data!Q126</f>
        <v>0</v>
      </c>
      <c r="P124" s="11">
        <f>+data!R126</f>
        <v>0</v>
      </c>
      <c r="Q124" s="11">
        <f>+data!S126</f>
        <v>0</v>
      </c>
      <c r="R124" s="11">
        <f>+data!T126</f>
        <v>0</v>
      </c>
      <c r="S124" s="11">
        <f>+data!U126</f>
        <v>0</v>
      </c>
      <c r="T124" s="11">
        <f>+data!V126</f>
        <v>0</v>
      </c>
      <c r="U124" s="11">
        <f>+data!W126</f>
        <v>0</v>
      </c>
      <c r="V124" s="11">
        <f>+data!X126</f>
        <v>0</v>
      </c>
      <c r="W124" s="11">
        <f>+data!Y126</f>
        <v>0</v>
      </c>
      <c r="X124" s="11">
        <f>+data!Z126</f>
        <v>0</v>
      </c>
      <c r="Y124" s="11">
        <f>+data!AA126</f>
        <v>0</v>
      </c>
      <c r="Z124" s="11">
        <f>+data!AB126</f>
        <v>0</v>
      </c>
      <c r="AA124" s="11">
        <f>+data!AC126</f>
        <v>0</v>
      </c>
      <c r="AB124" s="11">
        <f>+data!AD126</f>
        <v>0</v>
      </c>
      <c r="AC124" s="11">
        <f>+data!AE126</f>
        <v>0</v>
      </c>
      <c r="AD124" s="11">
        <f>+data!AF126</f>
        <v>0</v>
      </c>
      <c r="AE124" s="11">
        <f>+data!AG126</f>
        <v>0</v>
      </c>
      <c r="AF124" s="11">
        <f>+data!AH126</f>
        <v>0</v>
      </c>
      <c r="AG124" s="11">
        <f>+data!AI126</f>
        <v>0</v>
      </c>
      <c r="AH124" s="11">
        <f>+data!AJ126</f>
        <v>0</v>
      </c>
      <c r="AI124" s="11">
        <f>+data!AK126</f>
        <v>0</v>
      </c>
      <c r="AJ124" s="11">
        <f>+data!AL126</f>
        <v>0</v>
      </c>
      <c r="AK124" s="11">
        <f>+data!AM126</f>
        <v>0</v>
      </c>
      <c r="AL124" s="11">
        <f>+data!AN126</f>
        <v>0</v>
      </c>
      <c r="AM124" s="11">
        <f>+data!AO126</f>
        <v>0</v>
      </c>
      <c r="AN124" s="11">
        <f>+data!AP126</f>
        <v>0</v>
      </c>
      <c r="AO124" s="11">
        <f>+data!AQ126</f>
        <v>0</v>
      </c>
      <c r="AP124" s="11">
        <f>+data!AR126</f>
        <v>0</v>
      </c>
      <c r="AQ124" s="11">
        <f>+data!AS126</f>
        <v>0</v>
      </c>
      <c r="AR124" s="11">
        <f>+data!AT126</f>
        <v>0</v>
      </c>
      <c r="AS124" s="11">
        <f>+data!AU126</f>
        <v>0</v>
      </c>
      <c r="AT124" s="11">
        <f>+data!AV126</f>
        <v>0</v>
      </c>
      <c r="AU124" s="11">
        <f>+data!AW126</f>
        <v>0</v>
      </c>
      <c r="AV124" s="11">
        <f>+data!AX126</f>
        <v>0</v>
      </c>
      <c r="AW124" s="11">
        <f>+data!AY126</f>
        <v>0</v>
      </c>
      <c r="AX124" s="11">
        <f>+data!AZ126</f>
        <v>0</v>
      </c>
      <c r="AY124" s="11">
        <f>+data!BA126</f>
        <v>0</v>
      </c>
      <c r="AZ124" s="11">
        <f>+data!BB126</f>
        <v>0</v>
      </c>
      <c r="BA124" s="11">
        <f>+data!BC126</f>
        <v>0</v>
      </c>
      <c r="BB124" s="11">
        <f>+data!BD126</f>
        <v>0</v>
      </c>
      <c r="BC124" s="11">
        <f>+data!BE126</f>
        <v>0</v>
      </c>
      <c r="BD124" s="11">
        <f>+data!BF126</f>
        <v>0</v>
      </c>
      <c r="BE124" s="11">
        <f>+data!BG126</f>
        <v>0</v>
      </c>
      <c r="BF124" s="11">
        <f>+data!BH126</f>
        <v>0</v>
      </c>
      <c r="BG124" s="11">
        <f>+data!BI126</f>
        <v>0</v>
      </c>
      <c r="BH124" s="11">
        <f>+data!BJ126</f>
        <v>0</v>
      </c>
      <c r="BI124" s="11">
        <f>+data!BK126</f>
        <v>0</v>
      </c>
      <c r="BJ124" s="11">
        <f>+data!BL126</f>
        <v>0</v>
      </c>
      <c r="BK124" s="11">
        <f>+data!BM126</f>
        <v>0</v>
      </c>
      <c r="BL124" s="11">
        <f>+data!BN126</f>
        <v>0</v>
      </c>
      <c r="BM124" s="11">
        <f>+data!BO126</f>
        <v>0</v>
      </c>
      <c r="BN124" s="11">
        <f>+data!BP126</f>
        <v>0</v>
      </c>
      <c r="BO124" s="11">
        <f>+data!BQ126</f>
        <v>0</v>
      </c>
      <c r="BP124" s="11">
        <f>+data!BR126</f>
        <v>0</v>
      </c>
      <c r="BQ124" s="11">
        <f>+data!BS126</f>
        <v>0</v>
      </c>
      <c r="BR124" s="11">
        <f>+data!BT126</f>
        <v>0</v>
      </c>
      <c r="BS124" s="11">
        <f>+data!BU126</f>
        <v>0</v>
      </c>
      <c r="BT124" s="11">
        <f>+data!BV126</f>
        <v>0</v>
      </c>
      <c r="BU124" s="11">
        <f>+data!BW126</f>
        <v>0</v>
      </c>
      <c r="BV124" s="11">
        <f>+data!BX126</f>
        <v>0</v>
      </c>
      <c r="BW124" s="11">
        <f>+data!BY126</f>
        <v>0</v>
      </c>
      <c r="BX124" s="11">
        <f>+data!BZ126</f>
        <v>0</v>
      </c>
      <c r="BY124" s="11">
        <f>+data!CA126</f>
        <v>0</v>
      </c>
      <c r="BZ124" s="11">
        <f>+data!CB126</f>
        <v>0</v>
      </c>
      <c r="CA124" s="11">
        <f>+data!CC126</f>
        <v>0</v>
      </c>
    </row>
    <row r="125" spans="1:79" x14ac:dyDescent="0.2">
      <c r="A125" s="9">
        <f>+data!B127</f>
        <v>446</v>
      </c>
      <c r="B125" s="11">
        <f>+data!D127</f>
        <v>0</v>
      </c>
      <c r="C125" s="11">
        <f>+data!E127</f>
        <v>0</v>
      </c>
      <c r="D125" s="11">
        <f>+data!F127</f>
        <v>0</v>
      </c>
      <c r="E125" s="11">
        <f>+data!G127</f>
        <v>0</v>
      </c>
      <c r="F125" s="11">
        <f>+data!H127</f>
        <v>0</v>
      </c>
      <c r="G125" s="11">
        <f>+data!I127</f>
        <v>0</v>
      </c>
      <c r="H125" s="11">
        <f>+data!J127</f>
        <v>0</v>
      </c>
      <c r="I125" s="11">
        <f>+data!K127</f>
        <v>0</v>
      </c>
      <c r="J125" s="11">
        <f>+data!L127</f>
        <v>0</v>
      </c>
      <c r="K125" s="11">
        <f>+data!M127</f>
        <v>0</v>
      </c>
      <c r="L125" s="11">
        <f>+data!N127</f>
        <v>0</v>
      </c>
      <c r="M125" s="11">
        <f>+data!O127</f>
        <v>0</v>
      </c>
      <c r="N125" s="11">
        <f>+data!P127</f>
        <v>0</v>
      </c>
      <c r="O125" s="11">
        <f>+data!Q127</f>
        <v>0</v>
      </c>
      <c r="P125" s="11">
        <f>+data!R127</f>
        <v>0</v>
      </c>
      <c r="Q125" s="11">
        <f>+data!S127</f>
        <v>0</v>
      </c>
      <c r="R125" s="11">
        <f>+data!T127</f>
        <v>0</v>
      </c>
      <c r="S125" s="11">
        <f>+data!U127</f>
        <v>0</v>
      </c>
      <c r="T125" s="11">
        <f>+data!V127</f>
        <v>0</v>
      </c>
      <c r="U125" s="11">
        <f>+data!W127</f>
        <v>0</v>
      </c>
      <c r="V125" s="11">
        <f>+data!X127</f>
        <v>0</v>
      </c>
      <c r="W125" s="11">
        <f>+data!Y127</f>
        <v>0</v>
      </c>
      <c r="X125" s="11">
        <f>+data!Z127</f>
        <v>0</v>
      </c>
      <c r="Y125" s="11">
        <f>+data!AA127</f>
        <v>0</v>
      </c>
      <c r="Z125" s="11">
        <f>+data!AB127</f>
        <v>0</v>
      </c>
      <c r="AA125" s="11">
        <f>+data!AC127</f>
        <v>0</v>
      </c>
      <c r="AB125" s="11">
        <f>+data!AD127</f>
        <v>0</v>
      </c>
      <c r="AC125" s="11">
        <f>+data!AE127</f>
        <v>0</v>
      </c>
      <c r="AD125" s="11">
        <f>+data!AF127</f>
        <v>0</v>
      </c>
      <c r="AE125" s="11">
        <f>+data!AG127</f>
        <v>0</v>
      </c>
      <c r="AF125" s="11">
        <f>+data!AH127</f>
        <v>0</v>
      </c>
      <c r="AG125" s="11">
        <f>+data!AI127</f>
        <v>0</v>
      </c>
      <c r="AH125" s="11">
        <f>+data!AJ127</f>
        <v>0</v>
      </c>
      <c r="AI125" s="11">
        <f>+data!AK127</f>
        <v>0</v>
      </c>
      <c r="AJ125" s="11">
        <f>+data!AL127</f>
        <v>0</v>
      </c>
      <c r="AK125" s="11">
        <f>+data!AM127</f>
        <v>0</v>
      </c>
      <c r="AL125" s="11">
        <f>+data!AN127</f>
        <v>0</v>
      </c>
      <c r="AM125" s="11">
        <f>+data!AO127</f>
        <v>0</v>
      </c>
      <c r="AN125" s="11">
        <f>+data!AP127</f>
        <v>0</v>
      </c>
      <c r="AO125" s="11">
        <f>+data!AQ127</f>
        <v>0</v>
      </c>
      <c r="AP125" s="11">
        <f>+data!AR127</f>
        <v>0</v>
      </c>
      <c r="AQ125" s="11">
        <f>+data!AS127</f>
        <v>0</v>
      </c>
      <c r="AR125" s="11">
        <f>+data!AT127</f>
        <v>0</v>
      </c>
      <c r="AS125" s="11">
        <f>+data!AU127</f>
        <v>0</v>
      </c>
      <c r="AT125" s="11">
        <f>+data!AV127</f>
        <v>0</v>
      </c>
      <c r="AU125" s="11">
        <f>+data!AW127</f>
        <v>0</v>
      </c>
      <c r="AV125" s="11">
        <f>+data!AX127</f>
        <v>0</v>
      </c>
      <c r="AW125" s="11">
        <f>+data!AY127</f>
        <v>0</v>
      </c>
      <c r="AX125" s="11">
        <f>+data!AZ127</f>
        <v>0</v>
      </c>
      <c r="AY125" s="11">
        <f>+data!BA127</f>
        <v>0</v>
      </c>
      <c r="AZ125" s="11">
        <f>+data!BB127</f>
        <v>0</v>
      </c>
      <c r="BA125" s="11">
        <f>+data!BC127</f>
        <v>0</v>
      </c>
      <c r="BB125" s="11">
        <f>+data!BD127</f>
        <v>0</v>
      </c>
      <c r="BC125" s="11">
        <f>+data!BE127</f>
        <v>0</v>
      </c>
      <c r="BD125" s="11">
        <f>+data!BF127</f>
        <v>0</v>
      </c>
      <c r="BE125" s="11">
        <f>+data!BG127</f>
        <v>0</v>
      </c>
      <c r="BF125" s="11">
        <f>+data!BH127</f>
        <v>0</v>
      </c>
      <c r="BG125" s="11">
        <f>+data!BI127</f>
        <v>0</v>
      </c>
      <c r="BH125" s="11">
        <f>+data!BJ127</f>
        <v>0</v>
      </c>
      <c r="BI125" s="11">
        <f>+data!BK127</f>
        <v>0</v>
      </c>
      <c r="BJ125" s="11">
        <f>+data!BL127</f>
        <v>0</v>
      </c>
      <c r="BK125" s="11">
        <f>+data!BM127</f>
        <v>0</v>
      </c>
      <c r="BL125" s="11">
        <f>+data!BN127</f>
        <v>0</v>
      </c>
      <c r="BM125" s="11">
        <f>+data!BO127</f>
        <v>0</v>
      </c>
      <c r="BN125" s="11">
        <f>+data!BP127</f>
        <v>0</v>
      </c>
      <c r="BO125" s="11">
        <f>+data!BQ127</f>
        <v>0</v>
      </c>
      <c r="BP125" s="11">
        <f>+data!BR127</f>
        <v>0</v>
      </c>
      <c r="BQ125" s="11">
        <f>+data!BS127</f>
        <v>0</v>
      </c>
      <c r="BR125" s="11">
        <f>+data!BT127</f>
        <v>0</v>
      </c>
      <c r="BS125" s="11">
        <f>+data!BU127</f>
        <v>0</v>
      </c>
      <c r="BT125" s="11">
        <f>+data!BV127</f>
        <v>0</v>
      </c>
      <c r="BU125" s="11">
        <f>+data!BW127</f>
        <v>0</v>
      </c>
      <c r="BV125" s="11">
        <f>+data!BX127</f>
        <v>0</v>
      </c>
      <c r="BW125" s="11">
        <f>+data!BY127</f>
        <v>0</v>
      </c>
      <c r="BX125" s="11">
        <f>+data!BZ127</f>
        <v>0</v>
      </c>
      <c r="BY125" s="11">
        <f>+data!CA127</f>
        <v>0</v>
      </c>
      <c r="BZ125" s="11">
        <f>+data!CB127</f>
        <v>0</v>
      </c>
      <c r="CA125" s="11">
        <f>+data!CC127</f>
        <v>0</v>
      </c>
    </row>
    <row r="126" spans="1:79" x14ac:dyDescent="0.2">
      <c r="A126" s="9">
        <f>+data!B128</f>
        <v>450</v>
      </c>
      <c r="B126" s="11">
        <f>+data!D128</f>
        <v>0</v>
      </c>
      <c r="C126" s="11">
        <f>+data!E128</f>
        <v>0</v>
      </c>
      <c r="D126" s="11">
        <f>+data!F128</f>
        <v>0</v>
      </c>
      <c r="E126" s="11">
        <f>+data!G128</f>
        <v>0</v>
      </c>
      <c r="F126" s="11">
        <f>+data!H128</f>
        <v>0</v>
      </c>
      <c r="G126" s="11">
        <f>+data!I128</f>
        <v>0</v>
      </c>
      <c r="H126" s="11">
        <f>+data!J128</f>
        <v>0</v>
      </c>
      <c r="I126" s="11">
        <f>+data!K128</f>
        <v>0</v>
      </c>
      <c r="J126" s="11">
        <f>+data!L128</f>
        <v>0</v>
      </c>
      <c r="K126" s="11">
        <f>+data!M128</f>
        <v>0</v>
      </c>
      <c r="L126" s="11">
        <f>+data!N128</f>
        <v>0</v>
      </c>
      <c r="M126" s="11">
        <f>+data!O128</f>
        <v>0</v>
      </c>
      <c r="N126" s="11">
        <f>+data!P128</f>
        <v>0</v>
      </c>
      <c r="O126" s="11">
        <f>+data!Q128</f>
        <v>0</v>
      </c>
      <c r="P126" s="11">
        <f>+data!R128</f>
        <v>0</v>
      </c>
      <c r="Q126" s="11">
        <f>+data!S128</f>
        <v>0</v>
      </c>
      <c r="R126" s="11">
        <f>+data!T128</f>
        <v>0</v>
      </c>
      <c r="S126" s="11">
        <f>+data!U128</f>
        <v>0</v>
      </c>
      <c r="T126" s="11">
        <f>+data!V128</f>
        <v>0</v>
      </c>
      <c r="U126" s="11">
        <f>+data!W128</f>
        <v>0</v>
      </c>
      <c r="V126" s="11">
        <f>+data!X128</f>
        <v>0</v>
      </c>
      <c r="W126" s="11">
        <f>+data!Y128</f>
        <v>0</v>
      </c>
      <c r="X126" s="11">
        <f>+data!Z128</f>
        <v>0</v>
      </c>
      <c r="Y126" s="11">
        <f>+data!AA128</f>
        <v>0</v>
      </c>
      <c r="Z126" s="11">
        <f>+data!AB128</f>
        <v>0</v>
      </c>
      <c r="AA126" s="11">
        <f>+data!AC128</f>
        <v>1.7961737701065823</v>
      </c>
      <c r="AB126" s="11">
        <f>+data!AD128</f>
        <v>2.1770156919774801</v>
      </c>
      <c r="AC126" s="11">
        <f>+data!AE128</f>
        <v>2.5564095188503817</v>
      </c>
      <c r="AD126" s="11">
        <f>+data!AF128</f>
        <v>2.975891895811325</v>
      </c>
      <c r="AE126" s="11">
        <f>+data!AG128</f>
        <v>3.3953742727722682</v>
      </c>
      <c r="AF126" s="11">
        <f>+data!AH128</f>
        <v>3.8148566497332115</v>
      </c>
      <c r="AG126" s="11">
        <f>+data!AI128</f>
        <v>4.2343390266941556</v>
      </c>
      <c r="AH126" s="11">
        <f>+data!AJ128</f>
        <v>4.6538214036550984</v>
      </c>
      <c r="AI126" s="11">
        <f>+data!AK128</f>
        <v>5.0733037806160421</v>
      </c>
      <c r="AJ126" s="11">
        <f>+data!AL128</f>
        <v>5.492786157576985</v>
      </c>
      <c r="AK126" s="11">
        <f>+data!AM128</f>
        <v>5.9122685345379278</v>
      </c>
      <c r="AL126" s="11">
        <f>+data!AN128</f>
        <v>6.3317509114988715</v>
      </c>
      <c r="AM126" s="11">
        <f>+data!AO128</f>
        <v>6.7512332884598143</v>
      </c>
      <c r="AN126" s="11">
        <f>+data!AP128</f>
        <v>7.0709548032146738</v>
      </c>
      <c r="AO126" s="11">
        <f>+data!AQ128</f>
        <v>7.3906763179695316</v>
      </c>
      <c r="AP126" s="11">
        <f>+data!AR128</f>
        <v>7.7103978327243903</v>
      </c>
      <c r="AQ126" s="11">
        <f>+data!AS128</f>
        <v>8.030119347479248</v>
      </c>
      <c r="AR126" s="11">
        <f>+data!AT128</f>
        <v>8.3498408622341067</v>
      </c>
      <c r="AS126" s="11">
        <f>+data!AU128</f>
        <v>8.6695623769889654</v>
      </c>
      <c r="AT126" s="11">
        <f>+data!AV128</f>
        <v>8.9892838917438223</v>
      </c>
      <c r="AU126" s="11">
        <f>+data!AW128</f>
        <v>9.3090054064986809</v>
      </c>
      <c r="AV126" s="11">
        <f>+data!AX128</f>
        <v>9.6287269212535396</v>
      </c>
      <c r="AW126" s="11">
        <f>+data!AY128</f>
        <v>9.9484484360083982</v>
      </c>
      <c r="AX126" s="11">
        <f>+data!AZ128</f>
        <v>58.03261587671566</v>
      </c>
      <c r="AY126" s="11">
        <f>+data!BA128</f>
        <v>106.11678331742291</v>
      </c>
      <c r="AZ126" s="11">
        <f>+data!BB128</f>
        <v>154.20095075813018</v>
      </c>
      <c r="BA126" s="11">
        <f>+data!BC128</f>
        <v>202.28511819883744</v>
      </c>
      <c r="BB126" s="11">
        <f>+data!BD128</f>
        <v>250.3692856395447</v>
      </c>
      <c r="BC126" s="11">
        <f>+data!BE128</f>
        <v>298.45345308025196</v>
      </c>
      <c r="BD126" s="11">
        <f>+data!BF128</f>
        <v>328.29879838827719</v>
      </c>
      <c r="BE126" s="11">
        <f>+data!BG128</f>
        <v>641.67492412254171</v>
      </c>
      <c r="BF126" s="11">
        <f>+data!BH128</f>
        <v>1081.396344994113</v>
      </c>
      <c r="BG126" s="11">
        <f>+data!BI128</f>
        <v>1080.4015001505122</v>
      </c>
      <c r="BH126" s="11">
        <f>+data!BJ128</f>
        <v>1080.4015001505122</v>
      </c>
      <c r="BI126" s="11">
        <f>+data!BK128</f>
        <v>1080.4015001505122</v>
      </c>
      <c r="BJ126" s="11">
        <f>+data!BL128</f>
        <v>1080.4015001505122</v>
      </c>
      <c r="BK126" s="11">
        <f>+data!BM128</f>
        <v>1080.4015001505122</v>
      </c>
      <c r="BL126" s="11">
        <f>+data!BN128</f>
        <v>1080.4015001505122</v>
      </c>
      <c r="BM126" s="11">
        <f>+data!BO128</f>
        <v>1080.4015001505122</v>
      </c>
      <c r="BN126" s="11">
        <f>+data!BP128</f>
        <v>1080.4015001505122</v>
      </c>
      <c r="BO126" s="11">
        <f>+data!BQ128</f>
        <v>1080.4015001505122</v>
      </c>
      <c r="BP126" s="11">
        <f>+data!BR128</f>
        <v>1080.4015001505122</v>
      </c>
      <c r="BQ126" s="11">
        <f>+data!BS128</f>
        <v>1080.4015001505122</v>
      </c>
      <c r="BR126" s="11">
        <f>+data!BT128</f>
        <v>1080.4015001505122</v>
      </c>
      <c r="BS126" s="11">
        <f>+data!BU128</f>
        <v>1080.4015001505122</v>
      </c>
      <c r="BT126" s="11">
        <f>+data!BV128</f>
        <v>1080.4015001505122</v>
      </c>
      <c r="BU126" s="11">
        <f>+data!BW128</f>
        <v>1080.4015001505122</v>
      </c>
      <c r="BV126" s="11">
        <f>+data!BX128</f>
        <v>1080.4015001505122</v>
      </c>
      <c r="BW126" s="11">
        <f>+data!BY128</f>
        <v>1080.4015001505122</v>
      </c>
      <c r="BX126" s="11">
        <f>+data!BZ128</f>
        <v>1080.4015001505122</v>
      </c>
      <c r="BY126" s="11">
        <f>+data!CA128</f>
        <v>1080.4015001505122</v>
      </c>
      <c r="BZ126" s="11">
        <f>+data!CB128</f>
        <v>1080.4015001505122</v>
      </c>
      <c r="CA126" s="11">
        <f>+data!CC128</f>
        <v>1080.4015001505122</v>
      </c>
    </row>
    <row r="127" spans="1:79" x14ac:dyDescent="0.2">
      <c r="A127" s="9">
        <f>+data!B129</f>
        <v>454</v>
      </c>
      <c r="B127" s="11">
        <f>+data!D129</f>
        <v>0</v>
      </c>
      <c r="C127" s="11">
        <f>+data!E129</f>
        <v>0</v>
      </c>
      <c r="D127" s="11">
        <f>+data!F129</f>
        <v>0</v>
      </c>
      <c r="E127" s="11">
        <f>+data!G129</f>
        <v>0</v>
      </c>
      <c r="F127" s="11">
        <f>+data!H129</f>
        <v>0</v>
      </c>
      <c r="G127" s="11">
        <f>+data!I129</f>
        <v>0</v>
      </c>
      <c r="H127" s="11">
        <f>+data!J129</f>
        <v>0</v>
      </c>
      <c r="I127" s="11">
        <f>+data!K129</f>
        <v>0</v>
      </c>
      <c r="J127" s="11">
        <f>+data!L129</f>
        <v>0</v>
      </c>
      <c r="K127" s="11">
        <f>+data!M129</f>
        <v>0</v>
      </c>
      <c r="L127" s="11">
        <f>+data!N129</f>
        <v>0</v>
      </c>
      <c r="M127" s="11">
        <f>+data!O129</f>
        <v>0</v>
      </c>
      <c r="N127" s="11">
        <f>+data!P129</f>
        <v>0</v>
      </c>
      <c r="O127" s="11">
        <f>+data!Q129</f>
        <v>0</v>
      </c>
      <c r="P127" s="11">
        <f>+data!R129</f>
        <v>0</v>
      </c>
      <c r="Q127" s="11">
        <f>+data!S129</f>
        <v>0</v>
      </c>
      <c r="R127" s="11">
        <f>+data!T129</f>
        <v>0</v>
      </c>
      <c r="S127" s="11">
        <f>+data!U129</f>
        <v>0</v>
      </c>
      <c r="T127" s="11">
        <f>+data!V129</f>
        <v>0</v>
      </c>
      <c r="U127" s="11">
        <f>+data!W129</f>
        <v>0</v>
      </c>
      <c r="V127" s="11">
        <f>+data!X129</f>
        <v>0</v>
      </c>
      <c r="W127" s="11">
        <f>+data!Y129</f>
        <v>0</v>
      </c>
      <c r="X127" s="11">
        <f>+data!Z129</f>
        <v>0</v>
      </c>
      <c r="Y127" s="11">
        <f>+data!AA129</f>
        <v>0</v>
      </c>
      <c r="Z127" s="11">
        <f>+data!AB129</f>
        <v>0</v>
      </c>
      <c r="AA127" s="11">
        <f>+data!AC129</f>
        <v>0</v>
      </c>
      <c r="AB127" s="11">
        <f>+data!AD129</f>
        <v>0</v>
      </c>
      <c r="AC127" s="11">
        <f>+data!AE129</f>
        <v>0</v>
      </c>
      <c r="AD127" s="11">
        <f>+data!AF129</f>
        <v>0</v>
      </c>
      <c r="AE127" s="11">
        <f>+data!AG129</f>
        <v>0</v>
      </c>
      <c r="AF127" s="11">
        <f>+data!AH129</f>
        <v>0</v>
      </c>
      <c r="AG127" s="11">
        <f>+data!AI129</f>
        <v>0</v>
      </c>
      <c r="AH127" s="11">
        <f>+data!AJ129</f>
        <v>0</v>
      </c>
      <c r="AI127" s="11">
        <f>+data!AK129</f>
        <v>0</v>
      </c>
      <c r="AJ127" s="11">
        <f>+data!AL129</f>
        <v>0</v>
      </c>
      <c r="AK127" s="11">
        <f>+data!AM129</f>
        <v>0</v>
      </c>
      <c r="AL127" s="11">
        <f>+data!AN129</f>
        <v>0</v>
      </c>
      <c r="AM127" s="11">
        <f>+data!AO129</f>
        <v>0</v>
      </c>
      <c r="AN127" s="11">
        <f>+data!AP129</f>
        <v>0</v>
      </c>
      <c r="AO127" s="11">
        <f>+data!AQ129</f>
        <v>0</v>
      </c>
      <c r="AP127" s="11">
        <f>+data!AR129</f>
        <v>0</v>
      </c>
      <c r="AQ127" s="11">
        <f>+data!AS129</f>
        <v>0</v>
      </c>
      <c r="AR127" s="11">
        <f>+data!AT129</f>
        <v>0</v>
      </c>
      <c r="AS127" s="11">
        <f>+data!AU129</f>
        <v>0</v>
      </c>
      <c r="AT127" s="11">
        <f>+data!AV129</f>
        <v>0</v>
      </c>
      <c r="AU127" s="11">
        <f>+data!AW129</f>
        <v>0</v>
      </c>
      <c r="AV127" s="11">
        <f>+data!AX129</f>
        <v>0</v>
      </c>
      <c r="AW127" s="11">
        <f>+data!AY129</f>
        <v>0</v>
      </c>
      <c r="AX127" s="11">
        <f>+data!AZ129</f>
        <v>0.15999881775728556</v>
      </c>
      <c r="AY127" s="11">
        <f>+data!BA129</f>
        <v>0.31999763551457111</v>
      </c>
      <c r="AZ127" s="11">
        <f>+data!BB129</f>
        <v>0.47999645327185669</v>
      </c>
      <c r="BA127" s="11">
        <f>+data!BC129</f>
        <v>0.63999527102914222</v>
      </c>
      <c r="BB127" s="11">
        <f>+data!BD129</f>
        <v>0.79999408878642786</v>
      </c>
      <c r="BC127" s="11">
        <f>+data!BE129</f>
        <v>0.95999290654371339</v>
      </c>
      <c r="BD127" s="11">
        <f>+data!BF129</f>
        <v>3.8399716261748535</v>
      </c>
      <c r="BE127" s="11">
        <f>+data!BG129</f>
        <v>17.27987231778684</v>
      </c>
      <c r="BF127" s="11">
        <f>+data!BH129</f>
        <v>19.199858130874269</v>
      </c>
      <c r="BG127" s="11">
        <f>+data!BI129</f>
        <v>52.799609859904237</v>
      </c>
      <c r="BH127" s="11">
        <f>+data!BJ129</f>
        <v>52.799609859904237</v>
      </c>
      <c r="BI127" s="11">
        <f>+data!BK129</f>
        <v>53.759602766447948</v>
      </c>
      <c r="BJ127" s="11">
        <f>+data!BL129</f>
        <v>60.479553112253946</v>
      </c>
      <c r="BK127" s="11">
        <f>+data!BM129</f>
        <v>68.159496364603655</v>
      </c>
      <c r="BL127" s="11">
        <f>+data!BN129</f>
        <v>68.159496364603655</v>
      </c>
      <c r="BM127" s="11">
        <f>+data!BO129</f>
        <v>70.559478630962928</v>
      </c>
      <c r="BN127" s="11">
        <f>+data!BP129</f>
        <v>71.039475084234795</v>
      </c>
      <c r="BO127" s="11">
        <f>+data!BQ129</f>
        <v>71.039475084234795</v>
      </c>
      <c r="BP127" s="11">
        <f>+data!BR129</f>
        <v>71.039475084234795</v>
      </c>
      <c r="BQ127" s="11">
        <f>+data!BS129</f>
        <v>71.039475084234795</v>
      </c>
      <c r="BR127" s="11">
        <f>+data!BT129</f>
        <v>71.039475084234795</v>
      </c>
      <c r="BS127" s="11">
        <f>+data!BU129</f>
        <v>71.199473901992079</v>
      </c>
      <c r="BT127" s="11">
        <f>+data!BV129</f>
        <v>71.146140962739651</v>
      </c>
      <c r="BU127" s="11">
        <f>+data!BW129</f>
        <v>71.185251784858096</v>
      </c>
      <c r="BV127" s="11">
        <f>+data!BX129</f>
        <v>71.229103312687883</v>
      </c>
      <c r="BW127" s="11">
        <f>+data!BY129</f>
        <v>71.273033852279511</v>
      </c>
      <c r="BX127" s="11">
        <f>+data!BZ129</f>
        <v>71.30832577257496</v>
      </c>
      <c r="BY127" s="11">
        <f>+data!CA129</f>
        <v>71.320433886125073</v>
      </c>
      <c r="BZ127" s="11">
        <f>+data!CB129</f>
        <v>71.372176640511142</v>
      </c>
      <c r="CA127" s="11">
        <f>+data!CC129</f>
        <v>71.405778333393329</v>
      </c>
    </row>
    <row r="128" spans="1:79" x14ac:dyDescent="0.2">
      <c r="A128" s="9">
        <f>+data!B130</f>
        <v>458</v>
      </c>
      <c r="B128" s="11">
        <f>+data!D130</f>
        <v>0</v>
      </c>
      <c r="C128" s="11">
        <f>+data!E130</f>
        <v>0</v>
      </c>
      <c r="D128" s="11">
        <f>+data!F130</f>
        <v>0</v>
      </c>
      <c r="E128" s="11">
        <f>+data!G130</f>
        <v>0</v>
      </c>
      <c r="F128" s="11">
        <f>+data!H130</f>
        <v>0</v>
      </c>
      <c r="G128" s="11">
        <f>+data!I130</f>
        <v>0</v>
      </c>
      <c r="H128" s="11">
        <f>+data!J130</f>
        <v>0</v>
      </c>
      <c r="I128" s="11">
        <f>+data!K130</f>
        <v>0</v>
      </c>
      <c r="J128" s="11">
        <f>+data!L130</f>
        <v>0</v>
      </c>
      <c r="K128" s="11">
        <f>+data!M130</f>
        <v>0</v>
      </c>
      <c r="L128" s="11">
        <f>+data!N130</f>
        <v>0</v>
      </c>
      <c r="M128" s="11">
        <f>+data!O130</f>
        <v>0</v>
      </c>
      <c r="N128" s="11">
        <f>+data!P130</f>
        <v>0</v>
      </c>
      <c r="O128" s="11">
        <f>+data!Q130</f>
        <v>0</v>
      </c>
      <c r="P128" s="11">
        <f>+data!R130</f>
        <v>0</v>
      </c>
      <c r="Q128" s="11">
        <f>+data!S130</f>
        <v>0</v>
      </c>
      <c r="R128" s="11">
        <f>+data!T130</f>
        <v>0</v>
      </c>
      <c r="S128" s="11">
        <f>+data!U130</f>
        <v>0</v>
      </c>
      <c r="T128" s="11">
        <f>+data!V130</f>
        <v>0</v>
      </c>
      <c r="U128" s="11">
        <f>+data!W130</f>
        <v>0</v>
      </c>
      <c r="V128" s="11">
        <f>+data!X130</f>
        <v>0</v>
      </c>
      <c r="W128" s="11">
        <f>+data!Y130</f>
        <v>1.9300265438266806</v>
      </c>
      <c r="X128" s="11">
        <f>+data!Z130</f>
        <v>2.2462969028281656</v>
      </c>
      <c r="Y128" s="11">
        <f>+data!AA130</f>
        <v>2.5625645985326027</v>
      </c>
      <c r="Z128" s="11">
        <f>+data!AB130</f>
        <v>2.8788303661435921</v>
      </c>
      <c r="AA128" s="11">
        <f>+data!AC130</f>
        <v>3.1950947882228191</v>
      </c>
      <c r="AB128" s="11">
        <f>+data!AD130</f>
        <v>3.9938473570324238</v>
      </c>
      <c r="AC128" s="11">
        <f>+data!AE130</f>
        <v>4.7925950000000004</v>
      </c>
      <c r="AD128" s="11">
        <f>+data!AF130</f>
        <v>5.5546949000000003</v>
      </c>
      <c r="AE128" s="11">
        <f>+data!AG130</f>
        <v>6.3167948000000003</v>
      </c>
      <c r="AF128" s="11">
        <f>+data!AH130</f>
        <v>7.0788947000000002</v>
      </c>
      <c r="AG128" s="11">
        <f>+data!AI130</f>
        <v>7.8409946000000001</v>
      </c>
      <c r="AH128" s="11">
        <f>+data!AJ130</f>
        <v>8.603094500000001</v>
      </c>
      <c r="AI128" s="11">
        <f>+data!AK130</f>
        <v>9.3651944</v>
      </c>
      <c r="AJ128" s="11">
        <f>+data!AL130</f>
        <v>10.127294299999999</v>
      </c>
      <c r="AK128" s="11">
        <f>+data!AM130</f>
        <v>10.8893942</v>
      </c>
      <c r="AL128" s="11">
        <f>+data!AN130</f>
        <v>11.651494100000001</v>
      </c>
      <c r="AM128" s="11">
        <f>+data!AO130</f>
        <v>12.413594</v>
      </c>
      <c r="AN128" s="11">
        <f>+data!AP130</f>
        <v>21.172234599999999</v>
      </c>
      <c r="AO128" s="11">
        <f>+data!AQ130</f>
        <v>29.930875199999999</v>
      </c>
      <c r="AP128" s="11">
        <f>+data!AR130</f>
        <v>38.689515799999995</v>
      </c>
      <c r="AQ128" s="11">
        <f>+data!AS130</f>
        <v>47.448156400000002</v>
      </c>
      <c r="AR128" s="11">
        <f>+data!AT130</f>
        <v>56.206796999999995</v>
      </c>
      <c r="AS128" s="11">
        <f>+data!AU130</f>
        <v>64.965437600000001</v>
      </c>
      <c r="AT128" s="11">
        <f>+data!AV130</f>
        <v>73.724078199999994</v>
      </c>
      <c r="AU128" s="11">
        <f>+data!AW130</f>
        <v>82.482718800000001</v>
      </c>
      <c r="AV128" s="11">
        <f>+data!AX130</f>
        <v>91.241359399999993</v>
      </c>
      <c r="AW128" s="11">
        <f>+data!AY130</f>
        <v>100</v>
      </c>
      <c r="AX128" s="11">
        <f>+data!AZ130</f>
        <v>121.33333333333333</v>
      </c>
      <c r="AY128" s="11">
        <f>+data!BA130</f>
        <v>142.66666666666666</v>
      </c>
      <c r="AZ128" s="11">
        <f>+data!BB130</f>
        <v>164</v>
      </c>
      <c r="BA128" s="11">
        <f>+data!BC130</f>
        <v>185.33333333333331</v>
      </c>
      <c r="BB128" s="11">
        <f>+data!BD130</f>
        <v>206.66666666666669</v>
      </c>
      <c r="BC128" s="11">
        <f>+data!BE130</f>
        <v>228</v>
      </c>
      <c r="BD128" s="11">
        <f>+data!BF130</f>
        <v>262</v>
      </c>
      <c r="BE128" s="11">
        <f>+data!BG130</f>
        <v>320</v>
      </c>
      <c r="BF128" s="11">
        <f>+data!BH130</f>
        <v>342</v>
      </c>
      <c r="BG128" s="11">
        <f>+data!BI130</f>
        <v>365</v>
      </c>
      <c r="BH128" s="11">
        <f>+data!BJ130</f>
        <v>365</v>
      </c>
      <c r="BI128" s="11">
        <f>+data!BK130</f>
        <v>365</v>
      </c>
      <c r="BJ128" s="11">
        <f>+data!BL130</f>
        <v>365</v>
      </c>
      <c r="BK128" s="11">
        <f>+data!BM130</f>
        <v>365</v>
      </c>
      <c r="BL128" s="11">
        <f>+data!BN130</f>
        <v>365</v>
      </c>
      <c r="BM128" s="11">
        <f>+data!BO130</f>
        <v>365</v>
      </c>
      <c r="BN128" s="11">
        <f>+data!BP130</f>
        <v>365</v>
      </c>
      <c r="BO128" s="11">
        <f>+data!BQ130</f>
        <v>365</v>
      </c>
      <c r="BP128" s="11">
        <f>+data!BR130</f>
        <v>365</v>
      </c>
      <c r="BQ128" s="11">
        <f>+data!BS130</f>
        <v>365</v>
      </c>
      <c r="BR128" s="11">
        <f>+data!BT130</f>
        <v>365</v>
      </c>
      <c r="BS128" s="11">
        <f>+data!BU130</f>
        <v>365</v>
      </c>
      <c r="BT128" s="11">
        <f>+data!BV130</f>
        <v>365</v>
      </c>
      <c r="BU128" s="11">
        <f>+data!BW130</f>
        <v>365</v>
      </c>
      <c r="BV128" s="11">
        <f>+data!BX130</f>
        <v>365</v>
      </c>
      <c r="BW128" s="11">
        <f>+data!BY130</f>
        <v>365</v>
      </c>
      <c r="BX128" s="11">
        <f>+data!BZ130</f>
        <v>365</v>
      </c>
      <c r="BY128" s="11">
        <f>+data!CA130</f>
        <v>365</v>
      </c>
      <c r="BZ128" s="11">
        <f>+data!CB130</f>
        <v>365</v>
      </c>
      <c r="CA128" s="11">
        <f>+data!CC130</f>
        <v>365</v>
      </c>
    </row>
    <row r="129" spans="1:79" x14ac:dyDescent="0.2">
      <c r="A129" s="9">
        <f>+data!B131</f>
        <v>462</v>
      </c>
      <c r="B129" s="11">
        <f>+data!D131</f>
        <v>0</v>
      </c>
      <c r="C129" s="11">
        <f>+data!E131</f>
        <v>0</v>
      </c>
      <c r="D129" s="11">
        <f>+data!F131</f>
        <v>0</v>
      </c>
      <c r="E129" s="11">
        <f>+data!G131</f>
        <v>0</v>
      </c>
      <c r="F129" s="11">
        <f>+data!H131</f>
        <v>0</v>
      </c>
      <c r="G129" s="11">
        <f>+data!I131</f>
        <v>0</v>
      </c>
      <c r="H129" s="11">
        <f>+data!J131</f>
        <v>0</v>
      </c>
      <c r="I129" s="11">
        <f>+data!K131</f>
        <v>0</v>
      </c>
      <c r="J129" s="11">
        <f>+data!L131</f>
        <v>0</v>
      </c>
      <c r="K129" s="11">
        <f>+data!M131</f>
        <v>0</v>
      </c>
      <c r="L129" s="11">
        <f>+data!N131</f>
        <v>0</v>
      </c>
      <c r="M129" s="11">
        <f>+data!O131</f>
        <v>0</v>
      </c>
      <c r="N129" s="11">
        <f>+data!P131</f>
        <v>0</v>
      </c>
      <c r="O129" s="11">
        <f>+data!Q131</f>
        <v>0</v>
      </c>
      <c r="P129" s="11">
        <f>+data!R131</f>
        <v>0</v>
      </c>
      <c r="Q129" s="11">
        <f>+data!S131</f>
        <v>0</v>
      </c>
      <c r="R129" s="11">
        <f>+data!T131</f>
        <v>0</v>
      </c>
      <c r="S129" s="11">
        <f>+data!U131</f>
        <v>0</v>
      </c>
      <c r="T129" s="11">
        <f>+data!V131</f>
        <v>0</v>
      </c>
      <c r="U129" s="11">
        <f>+data!W131</f>
        <v>0</v>
      </c>
      <c r="V129" s="11">
        <f>+data!X131</f>
        <v>0</v>
      </c>
      <c r="W129" s="11">
        <f>+data!Y131</f>
        <v>0</v>
      </c>
      <c r="X129" s="11">
        <f>+data!Z131</f>
        <v>0</v>
      </c>
      <c r="Y129" s="11">
        <f>+data!AA131</f>
        <v>0</v>
      </c>
      <c r="Z129" s="11">
        <f>+data!AB131</f>
        <v>0</v>
      </c>
      <c r="AA129" s="11">
        <f>+data!AC131</f>
        <v>0</v>
      </c>
      <c r="AB129" s="11">
        <f>+data!AD131</f>
        <v>0</v>
      </c>
      <c r="AC129" s="11">
        <f>+data!AE131</f>
        <v>0</v>
      </c>
      <c r="AD129" s="11">
        <f>+data!AF131</f>
        <v>0</v>
      </c>
      <c r="AE129" s="11">
        <f>+data!AG131</f>
        <v>0</v>
      </c>
      <c r="AF129" s="11">
        <f>+data!AH131</f>
        <v>0</v>
      </c>
      <c r="AG129" s="11">
        <f>+data!AI131</f>
        <v>0</v>
      </c>
      <c r="AH129" s="11">
        <f>+data!AJ131</f>
        <v>0</v>
      </c>
      <c r="AI129" s="11">
        <f>+data!AK131</f>
        <v>0</v>
      </c>
      <c r="AJ129" s="11">
        <f>+data!AL131</f>
        <v>0</v>
      </c>
      <c r="AK129" s="11">
        <f>+data!AM131</f>
        <v>0</v>
      </c>
      <c r="AL129" s="11">
        <f>+data!AN131</f>
        <v>0</v>
      </c>
      <c r="AM129" s="11">
        <f>+data!AO131</f>
        <v>0</v>
      </c>
      <c r="AN129" s="11">
        <f>+data!AP131</f>
        <v>0</v>
      </c>
      <c r="AO129" s="11">
        <f>+data!AQ131</f>
        <v>0</v>
      </c>
      <c r="AP129" s="11">
        <f>+data!AR131</f>
        <v>0</v>
      </c>
      <c r="AQ129" s="11">
        <f>+data!AS131</f>
        <v>0</v>
      </c>
      <c r="AR129" s="11">
        <f>+data!AT131</f>
        <v>0</v>
      </c>
      <c r="AS129" s="11">
        <f>+data!AU131</f>
        <v>0</v>
      </c>
      <c r="AT129" s="11">
        <f>+data!AV131</f>
        <v>0</v>
      </c>
      <c r="AU129" s="11">
        <f>+data!AW131</f>
        <v>0</v>
      </c>
      <c r="AV129" s="11">
        <f>+data!AX131</f>
        <v>0</v>
      </c>
      <c r="AW129" s="11">
        <f>+data!AY131</f>
        <v>0</v>
      </c>
      <c r="AX129" s="11">
        <f>+data!AZ131</f>
        <v>0</v>
      </c>
      <c r="AY129" s="11">
        <f>+data!BA131</f>
        <v>0</v>
      </c>
      <c r="AZ129" s="11">
        <f>+data!BB131</f>
        <v>0</v>
      </c>
      <c r="BA129" s="11">
        <f>+data!BC131</f>
        <v>0</v>
      </c>
      <c r="BB129" s="11">
        <f>+data!BD131</f>
        <v>0</v>
      </c>
      <c r="BC129" s="11">
        <f>+data!BE131</f>
        <v>0</v>
      </c>
      <c r="BD129" s="11">
        <f>+data!BF131</f>
        <v>0</v>
      </c>
      <c r="BE129" s="11">
        <f>+data!BG131</f>
        <v>0</v>
      </c>
      <c r="BF129" s="11">
        <f>+data!BH131</f>
        <v>0</v>
      </c>
      <c r="BG129" s="11">
        <f>+data!BI131</f>
        <v>0</v>
      </c>
      <c r="BH129" s="11">
        <f>+data!BJ131</f>
        <v>0</v>
      </c>
      <c r="BI129" s="11">
        <f>+data!BK131</f>
        <v>0</v>
      </c>
      <c r="BJ129" s="11">
        <f>+data!BL131</f>
        <v>0</v>
      </c>
      <c r="BK129" s="11">
        <f>+data!BM131</f>
        <v>0</v>
      </c>
      <c r="BL129" s="11">
        <f>+data!BN131</f>
        <v>0</v>
      </c>
      <c r="BM129" s="11">
        <f>+data!BO131</f>
        <v>0</v>
      </c>
      <c r="BN129" s="11">
        <f>+data!BP131</f>
        <v>0</v>
      </c>
      <c r="BO129" s="11">
        <f>+data!BQ131</f>
        <v>0</v>
      </c>
      <c r="BP129" s="11">
        <f>+data!BR131</f>
        <v>0</v>
      </c>
      <c r="BQ129" s="11">
        <f>+data!BS131</f>
        <v>0</v>
      </c>
      <c r="BR129" s="11">
        <f>+data!BT131</f>
        <v>0</v>
      </c>
      <c r="BS129" s="11">
        <f>+data!BU131</f>
        <v>0</v>
      </c>
      <c r="BT129" s="11">
        <f>+data!BV131</f>
        <v>0</v>
      </c>
      <c r="BU129" s="11">
        <f>+data!BW131</f>
        <v>0</v>
      </c>
      <c r="BV129" s="11">
        <f>+data!BX131</f>
        <v>0</v>
      </c>
      <c r="BW129" s="11">
        <f>+data!BY131</f>
        <v>0</v>
      </c>
      <c r="BX129" s="11">
        <f>+data!BZ131</f>
        <v>0</v>
      </c>
      <c r="BY129" s="11">
        <f>+data!CA131</f>
        <v>0</v>
      </c>
      <c r="BZ129" s="11">
        <f>+data!CB131</f>
        <v>0</v>
      </c>
      <c r="CA129" s="11">
        <f>+data!CC131</f>
        <v>0</v>
      </c>
    </row>
    <row r="130" spans="1:79" x14ac:dyDescent="0.2">
      <c r="A130" s="9">
        <f>+data!B132</f>
        <v>466</v>
      </c>
      <c r="B130" s="11">
        <f>+data!D132</f>
        <v>0</v>
      </c>
      <c r="C130" s="11">
        <f>+data!E132</f>
        <v>0</v>
      </c>
      <c r="D130" s="11">
        <f>+data!F132</f>
        <v>0</v>
      </c>
      <c r="E130" s="11">
        <f>+data!G132</f>
        <v>0</v>
      </c>
      <c r="F130" s="11">
        <f>+data!H132</f>
        <v>0</v>
      </c>
      <c r="G130" s="11">
        <f>+data!I132</f>
        <v>0</v>
      </c>
      <c r="H130" s="11">
        <f>+data!J132</f>
        <v>0</v>
      </c>
      <c r="I130" s="11">
        <f>+data!K132</f>
        <v>0</v>
      </c>
      <c r="J130" s="11">
        <f>+data!L132</f>
        <v>0</v>
      </c>
      <c r="K130" s="11">
        <f>+data!M132</f>
        <v>0</v>
      </c>
      <c r="L130" s="11">
        <f>+data!N132</f>
        <v>0</v>
      </c>
      <c r="M130" s="11">
        <f>+data!O132</f>
        <v>0</v>
      </c>
      <c r="N130" s="11">
        <f>+data!P132</f>
        <v>0</v>
      </c>
      <c r="O130" s="11">
        <f>+data!Q132</f>
        <v>0</v>
      </c>
      <c r="P130" s="11">
        <f>+data!R132</f>
        <v>0</v>
      </c>
      <c r="Q130" s="11">
        <f>+data!S132</f>
        <v>0</v>
      </c>
      <c r="R130" s="11">
        <f>+data!T132</f>
        <v>0</v>
      </c>
      <c r="S130" s="11">
        <f>+data!U132</f>
        <v>0</v>
      </c>
      <c r="T130" s="11">
        <f>+data!V132</f>
        <v>0</v>
      </c>
      <c r="U130" s="11">
        <f>+data!W132</f>
        <v>0</v>
      </c>
      <c r="V130" s="11">
        <f>+data!X132</f>
        <v>0</v>
      </c>
      <c r="W130" s="11">
        <f>+data!Y132</f>
        <v>0</v>
      </c>
      <c r="X130" s="11">
        <f>+data!Z132</f>
        <v>0</v>
      </c>
      <c r="Y130" s="11">
        <f>+data!AA132</f>
        <v>1.4376438073332258</v>
      </c>
      <c r="Z130" s="11">
        <f>+data!AB132</f>
        <v>1.5875786507350689</v>
      </c>
      <c r="AA130" s="11">
        <f>+data!AC132</f>
        <v>1.7085978766841163</v>
      </c>
      <c r="AB130" s="11">
        <f>+data!AD132</f>
        <v>1.9806629249501695</v>
      </c>
      <c r="AC130" s="11">
        <f>+data!AE132</f>
        <v>2.2489104457528062</v>
      </c>
      <c r="AD130" s="11">
        <f>+data!AF132</f>
        <v>2.5886098055254863</v>
      </c>
      <c r="AE130" s="11">
        <f>+data!AG132</f>
        <v>2.9283091652981663</v>
      </c>
      <c r="AF130" s="11">
        <f>+data!AH132</f>
        <v>3.2680085250708468</v>
      </c>
      <c r="AG130" s="11">
        <f>+data!AI132</f>
        <v>3.607707884843526</v>
      </c>
      <c r="AH130" s="11">
        <f>+data!AJ132</f>
        <v>3.9474072446162065</v>
      </c>
      <c r="AI130" s="11">
        <f>+data!AK132</f>
        <v>4.2871066043888861</v>
      </c>
      <c r="AJ130" s="11">
        <f>+data!AL132</f>
        <v>4.6268059641615666</v>
      </c>
      <c r="AK130" s="11">
        <f>+data!AM132</f>
        <v>4.9665053239342463</v>
      </c>
      <c r="AL130" s="11">
        <f>+data!AN132</f>
        <v>5.3062046837069268</v>
      </c>
      <c r="AM130" s="11">
        <f>+data!AO132</f>
        <v>5.6459040434796064</v>
      </c>
      <c r="AN130" s="11">
        <f>+data!AP132</f>
        <v>5.8313125788706524</v>
      </c>
      <c r="AO130" s="11">
        <f>+data!AQ132</f>
        <v>6.0167211142616974</v>
      </c>
      <c r="AP130" s="11">
        <f>+data!AR132</f>
        <v>6.2021296496527425</v>
      </c>
      <c r="AQ130" s="11">
        <f>+data!AS132</f>
        <v>6.3875381850437885</v>
      </c>
      <c r="AR130" s="11">
        <f>+data!AT132</f>
        <v>6.5729467204348335</v>
      </c>
      <c r="AS130" s="11">
        <f>+data!AU132</f>
        <v>6.7583552558258795</v>
      </c>
      <c r="AT130" s="11">
        <f>+data!AV132</f>
        <v>6.9437637912169246</v>
      </c>
      <c r="AU130" s="11">
        <f>+data!AW132</f>
        <v>7.1291723266079705</v>
      </c>
      <c r="AV130" s="11">
        <f>+data!AX132</f>
        <v>7.3145808619990156</v>
      </c>
      <c r="AW130" s="11">
        <f>+data!AY132</f>
        <v>7.4999893973900615</v>
      </c>
      <c r="AX130" s="11">
        <f>+data!AZ132</f>
        <v>13.749980561881781</v>
      </c>
      <c r="AY130" s="11">
        <f>+data!BA132</f>
        <v>19.999971726373499</v>
      </c>
      <c r="AZ130" s="11">
        <f>+data!BB132</f>
        <v>26.249962890865213</v>
      </c>
      <c r="BA130" s="11">
        <f>+data!BC132</f>
        <v>32.49995405535693</v>
      </c>
      <c r="BB130" s="11">
        <f>+data!BD132</f>
        <v>38.749945219848655</v>
      </c>
      <c r="BC130" s="11">
        <f>+data!BE132</f>
        <v>44.999936384340366</v>
      </c>
      <c r="BD130" s="11">
        <f>+data!BF132</f>
        <v>45.749935324079374</v>
      </c>
      <c r="BE130" s="11">
        <f>+data!BG132</f>
        <v>44.999936384340366</v>
      </c>
      <c r="BF130" s="11">
        <f>+data!BH132</f>
        <v>58.499917299642476</v>
      </c>
      <c r="BG130" s="11">
        <f>+data!BI132</f>
        <v>176.99974977840543</v>
      </c>
      <c r="BH130" s="11">
        <f>+data!BJ132</f>
        <v>176.99974977840543</v>
      </c>
      <c r="BI130" s="11">
        <f>+data!BK132</f>
        <v>176.99974977840543</v>
      </c>
      <c r="BJ130" s="11">
        <f>+data!BL132</f>
        <v>176.99974977840543</v>
      </c>
      <c r="BK130" s="11">
        <f>+data!BM132</f>
        <v>176.99974977840543</v>
      </c>
      <c r="BL130" s="11">
        <f>+data!BN132</f>
        <v>176.99974977840543</v>
      </c>
      <c r="BM130" s="11">
        <f>+data!BO132</f>
        <v>176.99974977840543</v>
      </c>
      <c r="BN130" s="11">
        <f>+data!BP132</f>
        <v>176.99974977840543</v>
      </c>
      <c r="BO130" s="11">
        <f>+data!BQ132</f>
        <v>176.99974977840543</v>
      </c>
      <c r="BP130" s="11">
        <f>+data!BR132</f>
        <v>176.99974977840543</v>
      </c>
      <c r="BQ130" s="11">
        <f>+data!BS132</f>
        <v>176.99974977840543</v>
      </c>
      <c r="BR130" s="11">
        <f>+data!BT132</f>
        <v>176.99974977840543</v>
      </c>
      <c r="BS130" s="11">
        <f>+data!BU132</f>
        <v>176.99974977840543</v>
      </c>
      <c r="BT130" s="11">
        <f>+data!BV132</f>
        <v>176.99974977840543</v>
      </c>
      <c r="BU130" s="11">
        <f>+data!BW132</f>
        <v>176.99974977840543</v>
      </c>
      <c r="BV130" s="11">
        <f>+data!BX132</f>
        <v>176.99974977840543</v>
      </c>
      <c r="BW130" s="11">
        <f>+data!BY132</f>
        <v>176.99974977840543</v>
      </c>
      <c r="BX130" s="11">
        <f>+data!BZ132</f>
        <v>176.99974977840543</v>
      </c>
      <c r="BY130" s="11">
        <f>+data!CA132</f>
        <v>176.99974977840543</v>
      </c>
      <c r="BZ130" s="11">
        <f>+data!CB132</f>
        <v>176.99974977840543</v>
      </c>
      <c r="CA130" s="11">
        <f>+data!CC132</f>
        <v>176.99974977840543</v>
      </c>
    </row>
    <row r="131" spans="1:79" x14ac:dyDescent="0.2">
      <c r="A131" s="9">
        <f>+data!B133</f>
        <v>470</v>
      </c>
      <c r="B131" s="11">
        <f>+data!D133</f>
        <v>0</v>
      </c>
      <c r="C131" s="11">
        <f>+data!E133</f>
        <v>0</v>
      </c>
      <c r="D131" s="11">
        <f>+data!F133</f>
        <v>0</v>
      </c>
      <c r="E131" s="11">
        <f>+data!G133</f>
        <v>0</v>
      </c>
      <c r="F131" s="11">
        <f>+data!H133</f>
        <v>0</v>
      </c>
      <c r="G131" s="11">
        <f>+data!I133</f>
        <v>0</v>
      </c>
      <c r="H131" s="11">
        <f>+data!J133</f>
        <v>0</v>
      </c>
      <c r="I131" s="11">
        <f>+data!K133</f>
        <v>0</v>
      </c>
      <c r="J131" s="11">
        <f>+data!L133</f>
        <v>0</v>
      </c>
      <c r="K131" s="11">
        <f>+data!M133</f>
        <v>0</v>
      </c>
      <c r="L131" s="11">
        <f>+data!N133</f>
        <v>0</v>
      </c>
      <c r="M131" s="11">
        <f>+data!O133</f>
        <v>0</v>
      </c>
      <c r="N131" s="11">
        <f>+data!P133</f>
        <v>0</v>
      </c>
      <c r="O131" s="11">
        <f>+data!Q133</f>
        <v>0</v>
      </c>
      <c r="P131" s="11">
        <f>+data!R133</f>
        <v>0</v>
      </c>
      <c r="Q131" s="11">
        <f>+data!S133</f>
        <v>0</v>
      </c>
      <c r="R131" s="11">
        <f>+data!T133</f>
        <v>0</v>
      </c>
      <c r="S131" s="11">
        <f>+data!U133</f>
        <v>0</v>
      </c>
      <c r="T131" s="11">
        <f>+data!V133</f>
        <v>0</v>
      </c>
      <c r="U131" s="11">
        <f>+data!W133</f>
        <v>0</v>
      </c>
      <c r="V131" s="11">
        <f>+data!X133</f>
        <v>0</v>
      </c>
      <c r="W131" s="11">
        <f>+data!Y133</f>
        <v>0</v>
      </c>
      <c r="X131" s="11">
        <f>+data!Z133</f>
        <v>0</v>
      </c>
      <c r="Y131" s="11">
        <f>+data!AA133</f>
        <v>0</v>
      </c>
      <c r="Z131" s="11">
        <f>+data!AB133</f>
        <v>0</v>
      </c>
      <c r="AA131" s="11">
        <f>+data!AC133</f>
        <v>0</v>
      </c>
      <c r="AB131" s="11">
        <f>+data!AD133</f>
        <v>0</v>
      </c>
      <c r="AC131" s="11">
        <f>+data!AE133</f>
        <v>9.6054665217391311E-3</v>
      </c>
      <c r="AD131" s="11">
        <f>+data!AF133</f>
        <v>1.0571115913043478E-2</v>
      </c>
      <c r="AE131" s="11">
        <f>+data!AG133</f>
        <v>1.1536765304347826E-2</v>
      </c>
      <c r="AF131" s="11">
        <f>+data!AH133</f>
        <v>1.2502414695652173E-2</v>
      </c>
      <c r="AG131" s="11">
        <f>+data!AI133</f>
        <v>1.3468064086956522E-2</v>
      </c>
      <c r="AH131" s="11">
        <f>+data!AJ133</f>
        <v>1.4433713478260871E-2</v>
      </c>
      <c r="AI131" s="11">
        <f>+data!AK133</f>
        <v>1.5399362869565215E-2</v>
      </c>
      <c r="AJ131" s="11">
        <f>+data!AL133</f>
        <v>1.6365012260869567E-2</v>
      </c>
      <c r="AK131" s="11">
        <f>+data!AM133</f>
        <v>1.7330661652173913E-2</v>
      </c>
      <c r="AL131" s="11">
        <f>+data!AN133</f>
        <v>1.8296311043478258E-2</v>
      </c>
      <c r="AM131" s="11">
        <f>+data!AO133</f>
        <v>1.9261960434782607E-2</v>
      </c>
      <c r="AN131" s="11">
        <f>+data!AP133</f>
        <v>3.585750352173913E-2</v>
      </c>
      <c r="AO131" s="11">
        <f>+data!AQ133</f>
        <v>5.245304660869566E-2</v>
      </c>
      <c r="AP131" s="11">
        <f>+data!AR133</f>
        <v>6.9048589695652168E-2</v>
      </c>
      <c r="AQ131" s="11">
        <f>+data!AS133</f>
        <v>8.5644132782608698E-2</v>
      </c>
      <c r="AR131" s="11">
        <f>+data!AT133</f>
        <v>0.10223967586956523</v>
      </c>
      <c r="AS131" s="11">
        <f>+data!AU133</f>
        <v>0.11883521895652173</v>
      </c>
      <c r="AT131" s="11">
        <f>+data!AV133</f>
        <v>0.13543076204347826</v>
      </c>
      <c r="AU131" s="11">
        <f>+data!AW133</f>
        <v>0.1520263051304348</v>
      </c>
      <c r="AV131" s="11">
        <f>+data!AX133</f>
        <v>0.16862184821739129</v>
      </c>
      <c r="AW131" s="11">
        <f>+data!AY133</f>
        <v>0.18521739130434783</v>
      </c>
      <c r="AX131" s="11">
        <f>+data!AZ133</f>
        <v>0.30869565217391309</v>
      </c>
      <c r="AY131" s="11">
        <f>+data!BA133</f>
        <v>0.43217391304347824</v>
      </c>
      <c r="AZ131" s="11">
        <f>+data!BB133</f>
        <v>0.55565217391304356</v>
      </c>
      <c r="BA131" s="11">
        <f>+data!BC133</f>
        <v>0.67913043478260871</v>
      </c>
      <c r="BB131" s="11">
        <f>+data!BD133</f>
        <v>0.80260869565217396</v>
      </c>
      <c r="BC131" s="11">
        <f>+data!BE133</f>
        <v>0.92608695652173911</v>
      </c>
      <c r="BD131" s="11">
        <f>+data!BF133</f>
        <v>0.92608695652173911</v>
      </c>
      <c r="BE131" s="11">
        <f>+data!BG133</f>
        <v>0.92608695652173911</v>
      </c>
      <c r="BF131" s="11">
        <f>+data!BH133</f>
        <v>0.92608695652173911</v>
      </c>
      <c r="BG131" s="11">
        <f>+data!BI133</f>
        <v>1.8521739130434782</v>
      </c>
      <c r="BH131" s="11">
        <f>+data!BJ133</f>
        <v>1.8521739130434782</v>
      </c>
      <c r="BI131" s="11">
        <f>+data!BK133</f>
        <v>1.8521739130434782</v>
      </c>
      <c r="BJ131" s="11">
        <f>+data!BL133</f>
        <v>1.8521739130434782</v>
      </c>
      <c r="BK131" s="11">
        <f>+data!BM133</f>
        <v>1.8521739130434782</v>
      </c>
      <c r="BL131" s="11">
        <f>+data!BN133</f>
        <v>2.7782608695652176</v>
      </c>
      <c r="BM131" s="11">
        <f>+data!BO133</f>
        <v>2.7782608695652176</v>
      </c>
      <c r="BN131" s="11">
        <f>+data!BP133</f>
        <v>2.9634782608695653</v>
      </c>
      <c r="BO131" s="11">
        <f>+data!BQ133</f>
        <v>2.9634782608695653</v>
      </c>
      <c r="BP131" s="11">
        <f>+data!BR133</f>
        <v>2.9634782608695653</v>
      </c>
      <c r="BQ131" s="11">
        <f>+data!BS133</f>
        <v>3.241304347826087</v>
      </c>
      <c r="BR131" s="11">
        <f>+data!BT133</f>
        <v>3.241304347826087</v>
      </c>
      <c r="BS131" s="11">
        <f>+data!BU133</f>
        <v>3.3400869565217546</v>
      </c>
      <c r="BT131" s="11">
        <f>+data!BV133</f>
        <v>3.4182898550724783</v>
      </c>
      <c r="BU131" s="11">
        <f>+data!BW133</f>
        <v>3.5350454106280287</v>
      </c>
      <c r="BV131" s="11">
        <f>+data!BX133</f>
        <v>3.6386756843800492</v>
      </c>
      <c r="BW131" s="11">
        <f>+data!BY133</f>
        <v>3.6970793773483677</v>
      </c>
      <c r="BX131" s="11">
        <f>+data!BZ133</f>
        <v>3.8075532939703343</v>
      </c>
      <c r="BY131" s="11">
        <f>+data!CA133</f>
        <v>3.9005214824357681</v>
      </c>
      <c r="BZ131" s="11">
        <f>+data!CB133</f>
        <v>3.9949027319536765</v>
      </c>
      <c r="CA131" s="11">
        <f>+data!CC133</f>
        <v>4.0818261218611207</v>
      </c>
    </row>
    <row r="132" spans="1:79" x14ac:dyDescent="0.2">
      <c r="A132" s="9">
        <f>+data!B134</f>
        <v>474</v>
      </c>
      <c r="B132" s="11">
        <f>+data!D134</f>
        <v>0</v>
      </c>
      <c r="C132" s="11">
        <f>+data!E134</f>
        <v>0</v>
      </c>
      <c r="D132" s="11">
        <f>+data!F134</f>
        <v>0</v>
      </c>
      <c r="E132" s="11">
        <f>+data!G134</f>
        <v>0</v>
      </c>
      <c r="F132" s="11">
        <f>+data!H134</f>
        <v>0</v>
      </c>
      <c r="G132" s="11">
        <f>+data!I134</f>
        <v>0</v>
      </c>
      <c r="H132" s="11">
        <f>+data!J134</f>
        <v>0</v>
      </c>
      <c r="I132" s="11">
        <f>+data!K134</f>
        <v>0</v>
      </c>
      <c r="J132" s="11">
        <f>+data!L134</f>
        <v>0</v>
      </c>
      <c r="K132" s="11">
        <f>+data!M134</f>
        <v>0</v>
      </c>
      <c r="L132" s="11">
        <f>+data!N134</f>
        <v>0</v>
      </c>
      <c r="M132" s="11">
        <f>+data!O134</f>
        <v>0</v>
      </c>
      <c r="N132" s="11">
        <f>+data!P134</f>
        <v>0</v>
      </c>
      <c r="O132" s="11">
        <f>+data!Q134</f>
        <v>0</v>
      </c>
      <c r="P132" s="11">
        <f>+data!R134</f>
        <v>0</v>
      </c>
      <c r="Q132" s="11">
        <f>+data!S134</f>
        <v>0</v>
      </c>
      <c r="R132" s="11">
        <f>+data!T134</f>
        <v>0</v>
      </c>
      <c r="S132" s="11">
        <f>+data!U134</f>
        <v>0</v>
      </c>
      <c r="T132" s="11">
        <f>+data!V134</f>
        <v>0</v>
      </c>
      <c r="U132" s="11">
        <f>+data!W134</f>
        <v>0</v>
      </c>
      <c r="V132" s="11">
        <f>+data!X134</f>
        <v>0</v>
      </c>
      <c r="W132" s="11">
        <f>+data!Y134</f>
        <v>0</v>
      </c>
      <c r="X132" s="11">
        <f>+data!Z134</f>
        <v>0</v>
      </c>
      <c r="Y132" s="11">
        <f>+data!AA134</f>
        <v>0</v>
      </c>
      <c r="Z132" s="11">
        <f>+data!AB134</f>
        <v>0</v>
      </c>
      <c r="AA132" s="11">
        <f>+data!AC134</f>
        <v>0</v>
      </c>
      <c r="AB132" s="11">
        <f>+data!AD134</f>
        <v>0</v>
      </c>
      <c r="AC132" s="11">
        <f>+data!AE134</f>
        <v>2.3364867341977309E-2</v>
      </c>
      <c r="AD132" s="11">
        <f>+data!AF134</f>
        <v>3.6168032572123178E-2</v>
      </c>
      <c r="AE132" s="11">
        <f>+data!AG134</f>
        <v>4.8971197802269051E-2</v>
      </c>
      <c r="AF132" s="11">
        <f>+data!AH134</f>
        <v>6.1774363032414924E-2</v>
      </c>
      <c r="AG132" s="11">
        <f>+data!AI134</f>
        <v>7.4577528262560783E-2</v>
      </c>
      <c r="AH132" s="11">
        <f>+data!AJ134</f>
        <v>8.7380693492706649E-2</v>
      </c>
      <c r="AI132" s="11">
        <f>+data!AK134</f>
        <v>0.10018385872285253</v>
      </c>
      <c r="AJ132" s="11">
        <f>+data!AL134</f>
        <v>0.11298702395299839</v>
      </c>
      <c r="AK132" s="11">
        <f>+data!AM134</f>
        <v>0.12579018918314425</v>
      </c>
      <c r="AL132" s="11">
        <f>+data!AN134</f>
        <v>0.13859335441329013</v>
      </c>
      <c r="AM132" s="11">
        <f>+data!AO134</f>
        <v>0.15139651964343601</v>
      </c>
      <c r="AN132" s="11">
        <f>+data!AP134</f>
        <v>0.22201051435656402</v>
      </c>
      <c r="AO132" s="11">
        <f>+data!AQ134</f>
        <v>0.29262450906969206</v>
      </c>
      <c r="AP132" s="11">
        <f>+data!AR134</f>
        <v>0.36323850378282008</v>
      </c>
      <c r="AQ132" s="11">
        <f>+data!AS134</f>
        <v>0.43385249849594815</v>
      </c>
      <c r="AR132" s="11">
        <f>+data!AT134</f>
        <v>0.50446649320907622</v>
      </c>
      <c r="AS132" s="11">
        <f>+data!AU134</f>
        <v>0.57508048792220423</v>
      </c>
      <c r="AT132" s="11">
        <f>+data!AV134</f>
        <v>0.64569448263533236</v>
      </c>
      <c r="AU132" s="11">
        <f>+data!AW134</f>
        <v>0.71630847734846026</v>
      </c>
      <c r="AV132" s="11">
        <f>+data!AX134</f>
        <v>0.78692247206158839</v>
      </c>
      <c r="AW132" s="11">
        <f>+data!AY134</f>
        <v>0.8575364667747164</v>
      </c>
      <c r="AX132" s="11">
        <f>+data!AZ134</f>
        <v>0.8575364667747164</v>
      </c>
      <c r="AY132" s="11">
        <f>+data!BA134</f>
        <v>0.8575364667747164</v>
      </c>
      <c r="AZ132" s="11">
        <f>+data!BB134</f>
        <v>0.8575364667747164</v>
      </c>
      <c r="BA132" s="11">
        <f>+data!BC134</f>
        <v>0.8575364667747164</v>
      </c>
      <c r="BB132" s="11">
        <f>+data!BD134</f>
        <v>0.8575364667747164</v>
      </c>
      <c r="BC132" s="11">
        <f>+data!BE134</f>
        <v>0.8575364667747164</v>
      </c>
      <c r="BD132" s="11">
        <f>+data!BF134</f>
        <v>0.8575364667747164</v>
      </c>
      <c r="BE132" s="11">
        <f>+data!BG134</f>
        <v>4.2876823338735823</v>
      </c>
      <c r="BF132" s="11">
        <f>+data!BH134</f>
        <v>3.4301458670988656</v>
      </c>
      <c r="BG132" s="11">
        <f>+data!BI134</f>
        <v>6.0027552674230149</v>
      </c>
      <c r="BH132" s="11">
        <f>+data!BJ134</f>
        <v>6.0027552674230149</v>
      </c>
      <c r="BI132" s="11">
        <f>+data!BK134</f>
        <v>6.0027552674230149</v>
      </c>
      <c r="BJ132" s="11">
        <f>+data!BL134</f>
        <v>6.0027552674230149</v>
      </c>
      <c r="BK132" s="11">
        <f>+data!BM134</f>
        <v>6.0027552674230149</v>
      </c>
      <c r="BL132" s="11">
        <f>+data!BN134</f>
        <v>5.1452188006482986</v>
      </c>
      <c r="BM132" s="11">
        <f>+data!BO134</f>
        <v>5.1452188006482986</v>
      </c>
      <c r="BN132" s="11">
        <f>+data!BP134</f>
        <v>5.1452188006482986</v>
      </c>
      <c r="BO132" s="11">
        <f>+data!BQ134</f>
        <v>5.1452188006482986</v>
      </c>
      <c r="BP132" s="11">
        <f>+data!BR134</f>
        <v>5.1452188006482986</v>
      </c>
      <c r="BQ132" s="11">
        <f>+data!BS134</f>
        <v>5.1452188006482986</v>
      </c>
      <c r="BR132" s="11">
        <f>+data!BT134</f>
        <v>5.1452188006482986</v>
      </c>
      <c r="BS132" s="11">
        <f>+data!BU134</f>
        <v>5.1452188006482986</v>
      </c>
      <c r="BT132" s="11">
        <f>+data!BV134</f>
        <v>5.1452188006482986</v>
      </c>
      <c r="BU132" s="11">
        <f>+data!BW134</f>
        <v>5.1452188006482986</v>
      </c>
      <c r="BV132" s="11">
        <f>+data!BX134</f>
        <v>5.1452188006482986</v>
      </c>
      <c r="BW132" s="11">
        <f>+data!BY134</f>
        <v>5.1452188006482986</v>
      </c>
      <c r="BX132" s="11">
        <f>+data!BZ134</f>
        <v>5.1452188006482986</v>
      </c>
      <c r="BY132" s="11">
        <f>+data!CA134</f>
        <v>5.1452188006482986</v>
      </c>
      <c r="BZ132" s="11">
        <f>+data!CB134</f>
        <v>5.1452188006482986</v>
      </c>
      <c r="CA132" s="11">
        <f>+data!CC134</f>
        <v>5.1452188006482986</v>
      </c>
    </row>
    <row r="133" spans="1:79" x14ac:dyDescent="0.2">
      <c r="A133" s="9">
        <f>+data!B135</f>
        <v>478</v>
      </c>
      <c r="B133" s="11">
        <f>+data!D135</f>
        <v>0</v>
      </c>
      <c r="C133" s="11">
        <f>+data!E135</f>
        <v>0</v>
      </c>
      <c r="D133" s="11">
        <f>+data!F135</f>
        <v>0</v>
      </c>
      <c r="E133" s="11">
        <f>+data!G135</f>
        <v>0</v>
      </c>
      <c r="F133" s="11">
        <f>+data!H135</f>
        <v>0</v>
      </c>
      <c r="G133" s="11">
        <f>+data!I135</f>
        <v>0</v>
      </c>
      <c r="H133" s="11">
        <f>+data!J135</f>
        <v>0</v>
      </c>
      <c r="I133" s="11">
        <f>+data!K135</f>
        <v>0</v>
      </c>
      <c r="J133" s="11">
        <f>+data!L135</f>
        <v>0</v>
      </c>
      <c r="K133" s="11">
        <f>+data!M135</f>
        <v>0</v>
      </c>
      <c r="L133" s="11">
        <f>+data!N135</f>
        <v>0</v>
      </c>
      <c r="M133" s="11">
        <f>+data!O135</f>
        <v>0</v>
      </c>
      <c r="N133" s="11">
        <f>+data!P135</f>
        <v>0</v>
      </c>
      <c r="O133" s="11">
        <f>+data!Q135</f>
        <v>0</v>
      </c>
      <c r="P133" s="11">
        <f>+data!R135</f>
        <v>0</v>
      </c>
      <c r="Q133" s="11">
        <f>+data!S135</f>
        <v>0</v>
      </c>
      <c r="R133" s="11">
        <f>+data!T135</f>
        <v>0</v>
      </c>
      <c r="S133" s="11">
        <f>+data!U135</f>
        <v>0</v>
      </c>
      <c r="T133" s="11">
        <f>+data!V135</f>
        <v>0</v>
      </c>
      <c r="U133" s="11">
        <f>+data!W135</f>
        <v>0</v>
      </c>
      <c r="V133" s="11">
        <f>+data!X135</f>
        <v>0</v>
      </c>
      <c r="W133" s="11">
        <f>+data!Y135</f>
        <v>0</v>
      </c>
      <c r="X133" s="11">
        <f>+data!Z135</f>
        <v>0</v>
      </c>
      <c r="Y133" s="11">
        <f>+data!AA135</f>
        <v>1.989160903865252</v>
      </c>
      <c r="Z133" s="11">
        <f>+data!AB135</f>
        <v>2.1545795667255661</v>
      </c>
      <c r="AA133" s="11">
        <f>+data!AC135</f>
        <v>2.2993622814759354</v>
      </c>
      <c r="AB133" s="11">
        <f>+data!AD135</f>
        <v>2.6626857353907867</v>
      </c>
      <c r="AC133" s="11">
        <f>+data!AE135</f>
        <v>3.0199772</v>
      </c>
      <c r="AD133" s="11">
        <f>+data!AF135</f>
        <v>3.46202495</v>
      </c>
      <c r="AE133" s="11">
        <f>+data!AG135</f>
        <v>3.9040727</v>
      </c>
      <c r="AF133" s="11">
        <f>+data!AH135</f>
        <v>4.3461204499999999</v>
      </c>
      <c r="AG133" s="11">
        <f>+data!AI135</f>
        <v>4.7881682000000003</v>
      </c>
      <c r="AH133" s="11">
        <f>+data!AJ135</f>
        <v>5.2302159499999998</v>
      </c>
      <c r="AI133" s="11">
        <f>+data!AK135</f>
        <v>5.6722637000000002</v>
      </c>
      <c r="AJ133" s="11">
        <f>+data!AL135</f>
        <v>6.1143114500000006</v>
      </c>
      <c r="AK133" s="11">
        <f>+data!AM135</f>
        <v>6.5563592000000002</v>
      </c>
      <c r="AL133" s="11">
        <f>+data!AN135</f>
        <v>6.9984069499999997</v>
      </c>
      <c r="AM133" s="11">
        <f>+data!AO135</f>
        <v>7.4404547000000001</v>
      </c>
      <c r="AN133" s="11">
        <f>+data!AP135</f>
        <v>7.6964092300000004</v>
      </c>
      <c r="AO133" s="11">
        <f>+data!AQ135</f>
        <v>7.9523637599999999</v>
      </c>
      <c r="AP133" s="11">
        <f>+data!AR135</f>
        <v>8.2083182899999994</v>
      </c>
      <c r="AQ133" s="11">
        <f>+data!AS135</f>
        <v>8.4642728199999997</v>
      </c>
      <c r="AR133" s="11">
        <f>+data!AT135</f>
        <v>8.72022735</v>
      </c>
      <c r="AS133" s="11">
        <f>+data!AU135</f>
        <v>8.9761818800000004</v>
      </c>
      <c r="AT133" s="11">
        <f>+data!AV135</f>
        <v>9.2321364100000007</v>
      </c>
      <c r="AU133" s="11">
        <f>+data!AW135</f>
        <v>9.4880909399999993</v>
      </c>
      <c r="AV133" s="11">
        <f>+data!AX135</f>
        <v>9.7440454699999997</v>
      </c>
      <c r="AW133" s="11">
        <f>+data!AY135</f>
        <v>10</v>
      </c>
      <c r="AX133" s="11">
        <f>+data!AZ135</f>
        <v>10.024734144968749</v>
      </c>
      <c r="AY133" s="11">
        <f>+data!BA135</f>
        <v>10.049468289937499</v>
      </c>
      <c r="AZ133" s="11">
        <f>+data!BB135</f>
        <v>10.074202434906248</v>
      </c>
      <c r="BA133" s="11">
        <f>+data!BC135</f>
        <v>10.098936579874996</v>
      </c>
      <c r="BB133" s="11">
        <f>+data!BD135</f>
        <v>10.123670724843747</v>
      </c>
      <c r="BC133" s="11">
        <f>+data!BE135</f>
        <v>10.148404869812495</v>
      </c>
      <c r="BD133" s="11">
        <f>+data!BF135</f>
        <v>15.222607304718743</v>
      </c>
      <c r="BE133" s="11">
        <f>+data!BG135</f>
        <v>17.759708522171866</v>
      </c>
      <c r="BF133" s="11">
        <f>+data!BH135</f>
        <v>20.29680973962499</v>
      </c>
      <c r="BG133" s="11">
        <f>+data!BI135</f>
        <v>22.833910957078114</v>
      </c>
      <c r="BH133" s="11">
        <f>+data!BJ135</f>
        <v>22.833910957078114</v>
      </c>
      <c r="BI133" s="11">
        <f>+data!BK135</f>
        <v>22.833910957078114</v>
      </c>
      <c r="BJ133" s="11">
        <f>+data!BL135</f>
        <v>22.833910957078114</v>
      </c>
      <c r="BK133" s="11">
        <f>+data!BM135</f>
        <v>22.833910957078114</v>
      </c>
      <c r="BL133" s="11">
        <f>+data!BN135</f>
        <v>22.833910957078114</v>
      </c>
      <c r="BM133" s="11">
        <f>+data!BO135</f>
        <v>22.833910957078114</v>
      </c>
      <c r="BN133" s="11">
        <f>+data!BP135</f>
        <v>22.833910957078114</v>
      </c>
      <c r="BO133" s="11">
        <f>+data!BQ135</f>
        <v>22.833910957078114</v>
      </c>
      <c r="BP133" s="11">
        <f>+data!BR135</f>
        <v>22.833910957078114</v>
      </c>
      <c r="BQ133" s="11">
        <f>+data!BS135</f>
        <v>22.833910957078114</v>
      </c>
      <c r="BR133" s="11">
        <f>+data!BT135</f>
        <v>22.833910957078114</v>
      </c>
      <c r="BS133" s="11">
        <f>+data!BU135</f>
        <v>22.833910957078114</v>
      </c>
      <c r="BT133" s="11">
        <f>+data!BV135</f>
        <v>22.833910957078114</v>
      </c>
      <c r="BU133" s="11">
        <f>+data!BW135</f>
        <v>22.833910957078114</v>
      </c>
      <c r="BV133" s="11">
        <f>+data!BX135</f>
        <v>22.833910957078114</v>
      </c>
      <c r="BW133" s="11">
        <f>+data!BY135</f>
        <v>22.833910957078114</v>
      </c>
      <c r="BX133" s="11">
        <f>+data!BZ135</f>
        <v>22.833910957078114</v>
      </c>
      <c r="BY133" s="11">
        <f>+data!CA135</f>
        <v>22.833910957078114</v>
      </c>
      <c r="BZ133" s="11">
        <f>+data!CB135</f>
        <v>22.833910957078114</v>
      </c>
      <c r="CA133" s="11">
        <f>+data!CC135</f>
        <v>22.833910957078114</v>
      </c>
    </row>
    <row r="134" spans="1:79" x14ac:dyDescent="0.2">
      <c r="A134" s="9">
        <f>+data!B136</f>
        <v>480</v>
      </c>
      <c r="B134" s="11">
        <f>+data!D136</f>
        <v>0</v>
      </c>
      <c r="C134" s="11">
        <f>+data!E136</f>
        <v>0</v>
      </c>
      <c r="D134" s="11">
        <f>+data!F136</f>
        <v>0</v>
      </c>
      <c r="E134" s="11">
        <f>+data!G136</f>
        <v>0</v>
      </c>
      <c r="F134" s="11">
        <f>+data!H136</f>
        <v>0</v>
      </c>
      <c r="G134" s="11">
        <f>+data!I136</f>
        <v>0</v>
      </c>
      <c r="H134" s="11">
        <f>+data!J136</f>
        <v>0</v>
      </c>
      <c r="I134" s="11">
        <f>+data!K136</f>
        <v>0</v>
      </c>
      <c r="J134" s="11">
        <f>+data!L136</f>
        <v>0</v>
      </c>
      <c r="K134" s="11">
        <f>+data!M136</f>
        <v>0</v>
      </c>
      <c r="L134" s="11">
        <f>+data!N136</f>
        <v>0</v>
      </c>
      <c r="M134" s="11">
        <f>+data!O136</f>
        <v>0</v>
      </c>
      <c r="N134" s="11">
        <f>+data!P136</f>
        <v>0</v>
      </c>
      <c r="O134" s="11">
        <f>+data!Q136</f>
        <v>0</v>
      </c>
      <c r="P134" s="11">
        <f>+data!R136</f>
        <v>0</v>
      </c>
      <c r="Q134" s="11">
        <f>+data!S136</f>
        <v>0</v>
      </c>
      <c r="R134" s="11">
        <f>+data!T136</f>
        <v>0</v>
      </c>
      <c r="S134" s="11">
        <f>+data!U136</f>
        <v>0</v>
      </c>
      <c r="T134" s="11">
        <f>+data!V136</f>
        <v>0</v>
      </c>
      <c r="U134" s="11">
        <f>+data!W136</f>
        <v>0</v>
      </c>
      <c r="V134" s="11">
        <f>+data!X136</f>
        <v>0</v>
      </c>
      <c r="W134" s="11">
        <f>+data!Y136</f>
        <v>0</v>
      </c>
      <c r="X134" s="11">
        <f>+data!Z136</f>
        <v>0</v>
      </c>
      <c r="Y134" s="11">
        <f>+data!AA136</f>
        <v>0</v>
      </c>
      <c r="Z134" s="11">
        <f>+data!AB136</f>
        <v>0</v>
      </c>
      <c r="AA134" s="11">
        <f>+data!AC136</f>
        <v>0</v>
      </c>
      <c r="AB134" s="11">
        <f>+data!AD136</f>
        <v>0</v>
      </c>
      <c r="AC134" s="11">
        <f>+data!AE136</f>
        <v>3.2229705472775379E-3</v>
      </c>
      <c r="AD134" s="11">
        <f>+data!AF136</f>
        <v>0</v>
      </c>
      <c r="AE134" s="11">
        <f>+data!AG136</f>
        <v>0</v>
      </c>
      <c r="AF134" s="11">
        <f>+data!AH136</f>
        <v>0</v>
      </c>
      <c r="AG134" s="11">
        <f>+data!AI136</f>
        <v>0</v>
      </c>
      <c r="AH134" s="11">
        <f>+data!AJ136</f>
        <v>0</v>
      </c>
      <c r="AI134" s="11">
        <f>+data!AK136</f>
        <v>0</v>
      </c>
      <c r="AJ134" s="11">
        <f>+data!AL136</f>
        <v>0</v>
      </c>
      <c r="AK134" s="11">
        <f>+data!AM136</f>
        <v>0</v>
      </c>
      <c r="AL134" s="11">
        <f>+data!AN136</f>
        <v>0</v>
      </c>
      <c r="AM134" s="11">
        <f>+data!AO136</f>
        <v>5.5518345889616121E-2</v>
      </c>
      <c r="AN134" s="11">
        <f>+data!AP136</f>
        <v>0</v>
      </c>
      <c r="AO134" s="11">
        <f>+data!AQ136</f>
        <v>0</v>
      </c>
      <c r="AP134" s="11">
        <f>+data!AR136</f>
        <v>0</v>
      </c>
      <c r="AQ134" s="11">
        <f>+data!AS136</f>
        <v>0</v>
      </c>
      <c r="AR134" s="11">
        <f>+data!AT136</f>
        <v>0</v>
      </c>
      <c r="AS134" s="11">
        <f>+data!AU136</f>
        <v>0</v>
      </c>
      <c r="AT134" s="11">
        <f>+data!AV136</f>
        <v>0</v>
      </c>
      <c r="AU134" s="11">
        <f>+data!AW136</f>
        <v>0</v>
      </c>
      <c r="AV134" s="11">
        <f>+data!AX136</f>
        <v>0</v>
      </c>
      <c r="AW134" s="11">
        <f>+data!AY136</f>
        <v>0.26169544631666902</v>
      </c>
      <c r="AX134" s="11">
        <f>+data!AZ136</f>
        <v>0</v>
      </c>
      <c r="AY134" s="11">
        <f>+data!BA136</f>
        <v>0</v>
      </c>
      <c r="AZ134" s="11">
        <f>+data!BB136</f>
        <v>0</v>
      </c>
      <c r="BA134" s="11">
        <f>+data!BC136</f>
        <v>0</v>
      </c>
      <c r="BB134" s="11">
        <f>+data!BD136</f>
        <v>0</v>
      </c>
      <c r="BC134" s="11">
        <f>+data!BE136</f>
        <v>7.8410620619226661</v>
      </c>
      <c r="BD134" s="11">
        <f>+data!BF136</f>
        <v>14.701991366104998</v>
      </c>
      <c r="BE134" s="11">
        <f>+data!BG136</f>
        <v>15.682124123845332</v>
      </c>
      <c r="BF134" s="11">
        <f>+data!BH136</f>
        <v>16.662256881585666</v>
      </c>
      <c r="BG134" s="11">
        <f>+data!BI136</f>
        <v>19.602655154806666</v>
      </c>
      <c r="BH134" s="11">
        <f>+data!BJ136</f>
        <v>20.582787912546998</v>
      </c>
      <c r="BI134" s="11">
        <f>+data!BK136</f>
        <v>20.582787912546998</v>
      </c>
      <c r="BJ134" s="11">
        <f>+data!BL136</f>
        <v>21.562920670287333</v>
      </c>
      <c r="BK134" s="11">
        <f>+data!BM136</f>
        <v>20.582787912546998</v>
      </c>
      <c r="BL134" s="11">
        <f>+data!BN136</f>
        <v>20.582787912546998</v>
      </c>
      <c r="BM134" s="11">
        <f>+data!BO136</f>
        <v>20.582787912546998</v>
      </c>
      <c r="BN134" s="11">
        <f>+data!BP136</f>
        <v>20.582787912546998</v>
      </c>
      <c r="BO134" s="11">
        <f>+data!BQ136</f>
        <v>20.582787912546998</v>
      </c>
      <c r="BP134" s="11">
        <f>+data!BR136</f>
        <v>21.072854291417165</v>
      </c>
      <c r="BQ134" s="11">
        <f>+data!BS136</f>
        <v>19.602655154806666</v>
      </c>
      <c r="BR134" s="11">
        <f>+data!BT136</f>
        <v>19.602655154806666</v>
      </c>
      <c r="BS134" s="11">
        <f>+data!BU136</f>
        <v>19.602655154806666</v>
      </c>
      <c r="BT134" s="11">
        <f>+data!BV136</f>
        <v>19.243273143635204</v>
      </c>
      <c r="BU134" s="11">
        <f>+data!BW136</f>
        <v>18.840329676564135</v>
      </c>
      <c r="BV134" s="11">
        <f>+data!BX136</f>
        <v>18.43666018522806</v>
      </c>
      <c r="BW134" s="11">
        <f>+data!BY136</f>
        <v>18.373738082262022</v>
      </c>
      <c r="BX134" s="11">
        <f>+data!BZ136</f>
        <v>18.012000525697442</v>
      </c>
      <c r="BY134" s="11">
        <f>+data!CA136</f>
        <v>17.654888012598782</v>
      </c>
      <c r="BZ134" s="11">
        <f>+data!CB136</f>
        <v>17.377831416589459</v>
      </c>
      <c r="CA134" s="11">
        <f>+data!CC136</f>
        <v>17.113953445724043</v>
      </c>
    </row>
    <row r="135" spans="1:79" x14ac:dyDescent="0.2">
      <c r="A135" s="9">
        <f>+data!B137</f>
        <v>484</v>
      </c>
      <c r="B135" s="11">
        <f>+data!D137</f>
        <v>0</v>
      </c>
      <c r="C135" s="11">
        <f>+data!E137</f>
        <v>0</v>
      </c>
      <c r="D135" s="11">
        <f>+data!F137</f>
        <v>0</v>
      </c>
      <c r="E135" s="11">
        <f>+data!G137</f>
        <v>0</v>
      </c>
      <c r="F135" s="11">
        <f>+data!H137</f>
        <v>0</v>
      </c>
      <c r="G135" s="11">
        <f>+data!I137</f>
        <v>0</v>
      </c>
      <c r="H135" s="11">
        <f>+data!J137</f>
        <v>0</v>
      </c>
      <c r="I135" s="11">
        <f>+data!K137</f>
        <v>0</v>
      </c>
      <c r="J135" s="11">
        <f>+data!L137</f>
        <v>0</v>
      </c>
      <c r="K135" s="11">
        <f>+data!M137</f>
        <v>0</v>
      </c>
      <c r="L135" s="11">
        <f>+data!N137</f>
        <v>53.380648193901344</v>
      </c>
      <c r="M135" s="11">
        <f>+data!O137</f>
        <v>57.456750589037867</v>
      </c>
      <c r="N135" s="11">
        <f>+data!P137</f>
        <v>61.844162510885241</v>
      </c>
      <c r="O135" s="11">
        <f>+data!Q137</f>
        <v>66.566663399956568</v>
      </c>
      <c r="P135" s="11">
        <f>+data!R137</f>
        <v>71.649849280174962</v>
      </c>
      <c r="Q135" s="11">
        <f>+data!S137</f>
        <v>77.121271543393689</v>
      </c>
      <c r="R135" s="11">
        <f>+data!T137</f>
        <v>83.010586337427185</v>
      </c>
      <c r="S135" s="11">
        <f>+data!U137</f>
        <v>89.349715367760581</v>
      </c>
      <c r="T135" s="11">
        <f>+data!V137</f>
        <v>96.173018985008127</v>
      </c>
      <c r="U135" s="11">
        <f>+data!W137</f>
        <v>113.06462035457105</v>
      </c>
      <c r="V135" s="11">
        <f>+data!X137</f>
        <v>130.60443360287539</v>
      </c>
      <c r="W135" s="11">
        <f>+data!Y137</f>
        <v>151.03296713797357</v>
      </c>
      <c r="X135" s="11">
        <f>+data!Z137</f>
        <v>172.23958104133538</v>
      </c>
      <c r="Y135" s="11">
        <f>+data!AA137</f>
        <v>194.24754017447052</v>
      </c>
      <c r="Z135" s="11">
        <f>+data!AB137</f>
        <v>217.08073491994617</v>
      </c>
      <c r="AA135" s="11">
        <f>+data!AC137</f>
        <v>240.76369702320426</v>
      </c>
      <c r="AB135" s="11">
        <f>+data!AD137</f>
        <v>9.8267265118687988</v>
      </c>
      <c r="AC135" s="11">
        <f>+data!AE137</f>
        <v>40.107635153355318</v>
      </c>
      <c r="AD135" s="11">
        <f>+data!AF137</f>
        <v>48.150563486518337</v>
      </c>
      <c r="AE135" s="11">
        <f>+data!AG137</f>
        <v>56.193491819681356</v>
      </c>
      <c r="AF135" s="11">
        <f>+data!AH137</f>
        <v>64.236420152844374</v>
      </c>
      <c r="AG135" s="11">
        <f>+data!AI137</f>
        <v>72.279348486007393</v>
      </c>
      <c r="AH135" s="11">
        <f>+data!AJ137</f>
        <v>80.322276819170412</v>
      </c>
      <c r="AI135" s="11">
        <f>+data!AK137</f>
        <v>88.365205152333431</v>
      </c>
      <c r="AJ135" s="11">
        <f>+data!AL137</f>
        <v>96.408133485496464</v>
      </c>
      <c r="AK135" s="11">
        <f>+data!AM137</f>
        <v>104.45106181865947</v>
      </c>
      <c r="AL135" s="11">
        <f>+data!AN137</f>
        <v>112.4939901518225</v>
      </c>
      <c r="AM135" s="11">
        <f>+data!AO137</f>
        <v>120.53691848498552</v>
      </c>
      <c r="AN135" s="11">
        <f>+data!AP137</f>
        <v>186.38310987369147</v>
      </c>
      <c r="AO135" s="11">
        <f>+data!AQ137</f>
        <v>252.22930126239743</v>
      </c>
      <c r="AP135" s="11">
        <f>+data!AR137</f>
        <v>318.07549265110333</v>
      </c>
      <c r="AQ135" s="11">
        <f>+data!AS137</f>
        <v>383.92168403980935</v>
      </c>
      <c r="AR135" s="11">
        <f>+data!AT137</f>
        <v>449.76787542851525</v>
      </c>
      <c r="AS135" s="11">
        <f>+data!AU137</f>
        <v>515.61406681722121</v>
      </c>
      <c r="AT135" s="11">
        <f>+data!AV137</f>
        <v>581.46025820592718</v>
      </c>
      <c r="AU135" s="11">
        <f>+data!AW137</f>
        <v>647.30644959463314</v>
      </c>
      <c r="AV135" s="11">
        <f>+data!AX137</f>
        <v>713.15264098333898</v>
      </c>
      <c r="AW135" s="11">
        <f>+data!AY137</f>
        <v>778.99883237204506</v>
      </c>
      <c r="AX135" s="11">
        <f>+data!AZ137</f>
        <v>1038.6651098293935</v>
      </c>
      <c r="AY135" s="11">
        <f>+data!BA137</f>
        <v>1298.3313872867418</v>
      </c>
      <c r="AZ135" s="11">
        <f>+data!BB137</f>
        <v>1557.9976647440901</v>
      </c>
      <c r="BA135" s="11">
        <f>+data!BC137</f>
        <v>1817.6639422014384</v>
      </c>
      <c r="BB135" s="11">
        <f>+data!BD137</f>
        <v>2077.330219658787</v>
      </c>
      <c r="BC135" s="11">
        <f>+data!BE137</f>
        <v>2336.9964971161353</v>
      </c>
      <c r="BD135" s="11">
        <f>+data!BF137</f>
        <v>2791.1528163890375</v>
      </c>
      <c r="BE135" s="11">
        <f>+data!BG137</f>
        <v>3879.4141852127841</v>
      </c>
      <c r="BF135" s="11">
        <f>+data!BH137</f>
        <v>4362.3934612834519</v>
      </c>
      <c r="BG135" s="11">
        <f>+data!BI137</f>
        <v>4907.6926439438839</v>
      </c>
      <c r="BH135" s="11">
        <f>+data!BJ137</f>
        <v>4907.6926439438839</v>
      </c>
      <c r="BI135" s="11">
        <f>+data!BK137</f>
        <v>4907.6926439438839</v>
      </c>
      <c r="BJ135" s="11">
        <f>+data!BL137</f>
        <v>4907.6926439438839</v>
      </c>
      <c r="BK135" s="11">
        <f>+data!BM137</f>
        <v>4907.6926439438839</v>
      </c>
      <c r="BL135" s="11">
        <f>+data!BN137</f>
        <v>4907.6926439438839</v>
      </c>
      <c r="BM135" s="11">
        <f>+data!BO137</f>
        <v>4907.6926439438839</v>
      </c>
      <c r="BN135" s="11">
        <f>+data!BP137</f>
        <v>4946.6425855624857</v>
      </c>
      <c r="BO135" s="11">
        <f>+data!BQ137</f>
        <v>4985.5925271810884</v>
      </c>
      <c r="BP135" s="11">
        <f>+data!BR137</f>
        <v>5032.3324571234107</v>
      </c>
      <c r="BQ135" s="11">
        <f>+data!BS137</f>
        <v>5047.9124337708517</v>
      </c>
      <c r="BR135" s="11">
        <f>+data!BT137</f>
        <v>5063.4924104182928</v>
      </c>
      <c r="BS135" s="11">
        <f>+data!BU137</f>
        <v>5110.2323403606151</v>
      </c>
      <c r="BT135" s="11">
        <f>+data!BV137</f>
        <v>5137.756965771091</v>
      </c>
      <c r="BU135" s="11">
        <f>+data!BW137</f>
        <v>5163.896704368457</v>
      </c>
      <c r="BV135" s="11">
        <f>+data!BX137</f>
        <v>5190.0133615189397</v>
      </c>
      <c r="BW135" s="11">
        <f>+data!BY137</f>
        <v>5222.8082506348437</v>
      </c>
      <c r="BX135" s="11">
        <f>+data!BZ137</f>
        <v>5254.2395391608934</v>
      </c>
      <c r="BY135" s="11">
        <f>+data!CA137</f>
        <v>5279.9551775434566</v>
      </c>
      <c r="BZ135" s="11">
        <f>+data!CB137</f>
        <v>5309.5931117351147</v>
      </c>
      <c r="CA135" s="11">
        <f>+data!CC137</f>
        <v>5339.7249015035732</v>
      </c>
    </row>
    <row r="136" spans="1:79" x14ac:dyDescent="0.2">
      <c r="A136" s="9">
        <f>+data!B138</f>
        <v>492</v>
      </c>
      <c r="B136" s="11">
        <f>+data!D138</f>
        <v>0</v>
      </c>
      <c r="C136" s="11">
        <f>+data!E138</f>
        <v>0</v>
      </c>
      <c r="D136" s="11">
        <f>+data!F138</f>
        <v>0</v>
      </c>
      <c r="E136" s="11">
        <f>+data!G138</f>
        <v>0</v>
      </c>
      <c r="F136" s="11">
        <f>+data!H138</f>
        <v>0</v>
      </c>
      <c r="G136" s="11">
        <f>+data!I138</f>
        <v>0</v>
      </c>
      <c r="H136" s="11">
        <f>+data!J138</f>
        <v>0</v>
      </c>
      <c r="I136" s="11">
        <f>+data!K138</f>
        <v>0</v>
      </c>
      <c r="J136" s="11">
        <f>+data!L138</f>
        <v>0</v>
      </c>
      <c r="K136" s="11">
        <f>+data!M138</f>
        <v>0</v>
      </c>
      <c r="L136" s="11">
        <f>+data!N138</f>
        <v>0</v>
      </c>
      <c r="M136" s="11">
        <f>+data!O138</f>
        <v>0</v>
      </c>
      <c r="N136" s="11">
        <f>+data!P138</f>
        <v>0</v>
      </c>
      <c r="O136" s="11">
        <f>+data!Q138</f>
        <v>0</v>
      </c>
      <c r="P136" s="11">
        <f>+data!R138</f>
        <v>0</v>
      </c>
      <c r="Q136" s="11">
        <f>+data!S138</f>
        <v>0</v>
      </c>
      <c r="R136" s="11">
        <f>+data!T138</f>
        <v>0</v>
      </c>
      <c r="S136" s="11">
        <f>+data!U138</f>
        <v>0</v>
      </c>
      <c r="T136" s="11">
        <f>+data!V138</f>
        <v>0</v>
      </c>
      <c r="U136" s="11">
        <f>+data!W138</f>
        <v>0</v>
      </c>
      <c r="V136" s="11">
        <f>+data!X138</f>
        <v>0</v>
      </c>
      <c r="W136" s="11">
        <f>+data!Y138</f>
        <v>0</v>
      </c>
      <c r="X136" s="11">
        <f>+data!Z138</f>
        <v>0</v>
      </c>
      <c r="Y136" s="11">
        <f>+data!AA138</f>
        <v>0</v>
      </c>
      <c r="Z136" s="11">
        <f>+data!AB138</f>
        <v>0</v>
      </c>
      <c r="AA136" s="11">
        <f>+data!AC138</f>
        <v>0</v>
      </c>
      <c r="AB136" s="11">
        <f>+data!AD138</f>
        <v>0</v>
      </c>
      <c r="AC136" s="11">
        <f>+data!AE138</f>
        <v>0</v>
      </c>
      <c r="AD136" s="11">
        <f>+data!AF138</f>
        <v>0</v>
      </c>
      <c r="AE136" s="11">
        <f>+data!AG138</f>
        <v>0</v>
      </c>
      <c r="AF136" s="11">
        <f>+data!AH138</f>
        <v>0</v>
      </c>
      <c r="AG136" s="11">
        <f>+data!AI138</f>
        <v>0</v>
      </c>
      <c r="AH136" s="11">
        <f>+data!AJ138</f>
        <v>0</v>
      </c>
      <c r="AI136" s="11">
        <f>+data!AK138</f>
        <v>0</v>
      </c>
      <c r="AJ136" s="11">
        <f>+data!AL138</f>
        <v>0</v>
      </c>
      <c r="AK136" s="11">
        <f>+data!AM138</f>
        <v>0</v>
      </c>
      <c r="AL136" s="11">
        <f>+data!AN138</f>
        <v>0</v>
      </c>
      <c r="AM136" s="11">
        <f>+data!AO138</f>
        <v>0</v>
      </c>
      <c r="AN136" s="11">
        <f>+data!AP138</f>
        <v>0</v>
      </c>
      <c r="AO136" s="11">
        <f>+data!AQ138</f>
        <v>0</v>
      </c>
      <c r="AP136" s="11">
        <f>+data!AR138</f>
        <v>0</v>
      </c>
      <c r="AQ136" s="11">
        <f>+data!AS138</f>
        <v>0</v>
      </c>
      <c r="AR136" s="11">
        <f>+data!AT138</f>
        <v>0</v>
      </c>
      <c r="AS136" s="11">
        <f>+data!AU138</f>
        <v>0</v>
      </c>
      <c r="AT136" s="11">
        <f>+data!AV138</f>
        <v>0</v>
      </c>
      <c r="AU136" s="11">
        <f>+data!AW138</f>
        <v>0</v>
      </c>
      <c r="AV136" s="11">
        <f>+data!AX138</f>
        <v>0</v>
      </c>
      <c r="AW136" s="11">
        <f>+data!AY138</f>
        <v>0</v>
      </c>
      <c r="AX136" s="11">
        <f>+data!AZ138</f>
        <v>0</v>
      </c>
      <c r="AY136" s="11">
        <f>+data!BA138</f>
        <v>0</v>
      </c>
      <c r="AZ136" s="11">
        <f>+data!BB138</f>
        <v>0</v>
      </c>
      <c r="BA136" s="11">
        <f>+data!BC138</f>
        <v>0</v>
      </c>
      <c r="BB136" s="11">
        <f>+data!BD138</f>
        <v>0</v>
      </c>
      <c r="BC136" s="11">
        <f>+data!BE138</f>
        <v>0</v>
      </c>
      <c r="BD136" s="11">
        <f>+data!BF138</f>
        <v>0</v>
      </c>
      <c r="BE136" s="11">
        <f>+data!BG138</f>
        <v>0</v>
      </c>
      <c r="BF136" s="11">
        <f>+data!BH138</f>
        <v>0</v>
      </c>
      <c r="BG136" s="11">
        <f>+data!BI138</f>
        <v>0</v>
      </c>
      <c r="BH136" s="11">
        <f>+data!BJ138</f>
        <v>0</v>
      </c>
      <c r="BI136" s="11">
        <f>+data!BK138</f>
        <v>0</v>
      </c>
      <c r="BJ136" s="11">
        <f>+data!BL138</f>
        <v>0</v>
      </c>
      <c r="BK136" s="11">
        <f>+data!BM138</f>
        <v>0</v>
      </c>
      <c r="BL136" s="11">
        <f>+data!BN138</f>
        <v>0</v>
      </c>
      <c r="BM136" s="11">
        <f>+data!BO138</f>
        <v>0</v>
      </c>
      <c r="BN136" s="11">
        <f>+data!BP138</f>
        <v>0</v>
      </c>
      <c r="BO136" s="11">
        <f>+data!BQ138</f>
        <v>0</v>
      </c>
      <c r="BP136" s="11">
        <f>+data!BR138</f>
        <v>0</v>
      </c>
      <c r="BQ136" s="11">
        <f>+data!BS138</f>
        <v>0</v>
      </c>
      <c r="BR136" s="11">
        <f>+data!BT138</f>
        <v>0</v>
      </c>
      <c r="BS136" s="11">
        <f>+data!BU138</f>
        <v>0</v>
      </c>
      <c r="BT136" s="11">
        <f>+data!BV138</f>
        <v>0</v>
      </c>
      <c r="BU136" s="11">
        <f>+data!BW138</f>
        <v>0</v>
      </c>
      <c r="BV136" s="11">
        <f>+data!BX138</f>
        <v>0</v>
      </c>
      <c r="BW136" s="11">
        <f>+data!BY138</f>
        <v>0</v>
      </c>
      <c r="BX136" s="11">
        <f>+data!BZ138</f>
        <v>0</v>
      </c>
      <c r="BY136" s="11">
        <f>+data!CA138</f>
        <v>0</v>
      </c>
      <c r="BZ136" s="11">
        <f>+data!CB138</f>
        <v>0</v>
      </c>
      <c r="CA136" s="11">
        <f>+data!CC138</f>
        <v>0</v>
      </c>
    </row>
    <row r="137" spans="1:79" x14ac:dyDescent="0.2">
      <c r="A137" s="9">
        <f>+data!B139</f>
        <v>496</v>
      </c>
      <c r="B137" s="11">
        <f>+data!D139</f>
        <v>0</v>
      </c>
      <c r="C137" s="11">
        <f>+data!E139</f>
        <v>0</v>
      </c>
      <c r="D137" s="11">
        <f>+data!F139</f>
        <v>0</v>
      </c>
      <c r="E137" s="11">
        <f>+data!G139</f>
        <v>0</v>
      </c>
      <c r="F137" s="11">
        <f>+data!H139</f>
        <v>0</v>
      </c>
      <c r="G137" s="11">
        <f>+data!I139</f>
        <v>0</v>
      </c>
      <c r="H137" s="11">
        <f>+data!J139</f>
        <v>0</v>
      </c>
      <c r="I137" s="11">
        <f>+data!K139</f>
        <v>0</v>
      </c>
      <c r="J137" s="11">
        <f>+data!L139</f>
        <v>0</v>
      </c>
      <c r="K137" s="11">
        <f>+data!M139</f>
        <v>0</v>
      </c>
      <c r="L137" s="11">
        <f>+data!N139</f>
        <v>0</v>
      </c>
      <c r="M137" s="11">
        <f>+data!O139</f>
        <v>0</v>
      </c>
      <c r="N137" s="11">
        <f>+data!P139</f>
        <v>0</v>
      </c>
      <c r="O137" s="11">
        <f>+data!Q139</f>
        <v>0</v>
      </c>
      <c r="P137" s="11">
        <f>+data!R139</f>
        <v>0</v>
      </c>
      <c r="Q137" s="11">
        <f>+data!S139</f>
        <v>0</v>
      </c>
      <c r="R137" s="11">
        <f>+data!T139</f>
        <v>0</v>
      </c>
      <c r="S137" s="11">
        <f>+data!U139</f>
        <v>0</v>
      </c>
      <c r="T137" s="11">
        <f>+data!V139</f>
        <v>0</v>
      </c>
      <c r="U137" s="11">
        <f>+data!W139</f>
        <v>0</v>
      </c>
      <c r="V137" s="11">
        <f>+data!X139</f>
        <v>0</v>
      </c>
      <c r="W137" s="11">
        <f>+data!Y139</f>
        <v>0</v>
      </c>
      <c r="X137" s="11">
        <f>+data!Z139</f>
        <v>0</v>
      </c>
      <c r="Y137" s="11">
        <f>+data!AA139</f>
        <v>0</v>
      </c>
      <c r="Z137" s="11">
        <f>+data!AB139</f>
        <v>0</v>
      </c>
      <c r="AA137" s="11">
        <f>+data!AC139</f>
        <v>0</v>
      </c>
      <c r="AB137" s="11">
        <f>+data!AD139</f>
        <v>0</v>
      </c>
      <c r="AC137" s="11">
        <f>+data!AE139</f>
        <v>0.11901187378410438</v>
      </c>
      <c r="AD137" s="11">
        <f>+data!AF139</f>
        <v>0.14548047731909844</v>
      </c>
      <c r="AE137" s="11">
        <f>+data!AG139</f>
        <v>0.17194908085409252</v>
      </c>
      <c r="AF137" s="11">
        <f>+data!AH139</f>
        <v>0.19841768438908658</v>
      </c>
      <c r="AG137" s="11">
        <f>+data!AI139</f>
        <v>0.22488628792408066</v>
      </c>
      <c r="AH137" s="11">
        <f>+data!AJ139</f>
        <v>0.25135489145907475</v>
      </c>
      <c r="AI137" s="11">
        <f>+data!AK139</f>
        <v>0.27782349499406878</v>
      </c>
      <c r="AJ137" s="11">
        <f>+data!AL139</f>
        <v>0.30429209852906286</v>
      </c>
      <c r="AK137" s="11">
        <f>+data!AM139</f>
        <v>0.33076070206405694</v>
      </c>
      <c r="AL137" s="11">
        <f>+data!AN139</f>
        <v>0.35722930559905097</v>
      </c>
      <c r="AM137" s="11">
        <f>+data!AO139</f>
        <v>0.38369790913404506</v>
      </c>
      <c r="AN137" s="11">
        <f>+data!AP139</f>
        <v>0.56917153459074732</v>
      </c>
      <c r="AO137" s="11">
        <f>+data!AQ139</f>
        <v>0.75464516004744964</v>
      </c>
      <c r="AP137" s="11">
        <f>+data!AR139</f>
        <v>0.94011878550415184</v>
      </c>
      <c r="AQ137" s="11">
        <f>+data!AS139</f>
        <v>1.1255924109608542</v>
      </c>
      <c r="AR137" s="11">
        <f>+data!AT139</f>
        <v>1.3110660364175564</v>
      </c>
      <c r="AS137" s="11">
        <f>+data!AU139</f>
        <v>1.4965396618742586</v>
      </c>
      <c r="AT137" s="11">
        <f>+data!AV139</f>
        <v>1.682013287330961</v>
      </c>
      <c r="AU137" s="11">
        <f>+data!AW139</f>
        <v>1.8674869127876632</v>
      </c>
      <c r="AV137" s="11">
        <f>+data!AX139</f>
        <v>2.0529605382443656</v>
      </c>
      <c r="AW137" s="11">
        <f>+data!AY139</f>
        <v>2.2384341637010676</v>
      </c>
      <c r="AX137" s="11">
        <f>+data!AZ139</f>
        <v>2.4871490707789641</v>
      </c>
      <c r="AY137" s="11">
        <f>+data!BA139</f>
        <v>2.7358639778568605</v>
      </c>
      <c r="AZ137" s="11">
        <f>+data!BB139</f>
        <v>2.984578884934757</v>
      </c>
      <c r="BA137" s="11">
        <f>+data!BC139</f>
        <v>3.233293792012653</v>
      </c>
      <c r="BB137" s="11">
        <f>+data!BD139</f>
        <v>3.4820086990905499</v>
      </c>
      <c r="BC137" s="11">
        <f>+data!BE139</f>
        <v>3.7307236061684463</v>
      </c>
      <c r="BD137" s="11">
        <f>+data!BF139</f>
        <v>7.4614472123368927</v>
      </c>
      <c r="BE137" s="11">
        <f>+data!BG139</f>
        <v>26.115065243179124</v>
      </c>
      <c r="BF137" s="11">
        <f>+data!BH139</f>
        <v>58.19928825622776</v>
      </c>
      <c r="BG137" s="11">
        <f>+data!BI139</f>
        <v>62.676156583629897</v>
      </c>
      <c r="BH137" s="11">
        <f>+data!BJ139</f>
        <v>62.676156583629897</v>
      </c>
      <c r="BI137" s="11">
        <f>+data!BK139</f>
        <v>62.676156583629897</v>
      </c>
      <c r="BJ137" s="11">
        <f>+data!BL139</f>
        <v>62.676156583629897</v>
      </c>
      <c r="BK137" s="11">
        <f>+data!BM139</f>
        <v>62.676156583629897</v>
      </c>
      <c r="BL137" s="11">
        <f>+data!BN139</f>
        <v>62.676156583629897</v>
      </c>
      <c r="BM137" s="11">
        <f>+data!BO139</f>
        <v>62.676156583629897</v>
      </c>
      <c r="BN137" s="11">
        <f>+data!BP139</f>
        <v>62.676156583629897</v>
      </c>
      <c r="BO137" s="11">
        <f>+data!BQ139</f>
        <v>62.676156583629897</v>
      </c>
      <c r="BP137" s="11">
        <f>+data!BR139</f>
        <v>62.676156583629897</v>
      </c>
      <c r="BQ137" s="11">
        <f>+data!BS139</f>
        <v>62.676156583629897</v>
      </c>
      <c r="BR137" s="11">
        <f>+data!BT139</f>
        <v>62.676156583629897</v>
      </c>
      <c r="BS137" s="11">
        <f>+data!BU139</f>
        <v>62.676156583629897</v>
      </c>
      <c r="BT137" s="11">
        <f>+data!BV139</f>
        <v>62.676156583629897</v>
      </c>
      <c r="BU137" s="11">
        <f>+data!BW139</f>
        <v>62.676156583629897</v>
      </c>
      <c r="BV137" s="11">
        <f>+data!BX139</f>
        <v>62.676156583629897</v>
      </c>
      <c r="BW137" s="11">
        <f>+data!BY139</f>
        <v>62.676156583629897</v>
      </c>
      <c r="BX137" s="11">
        <f>+data!BZ139</f>
        <v>62.676156583629897</v>
      </c>
      <c r="BY137" s="11">
        <f>+data!CA139</f>
        <v>62.676156583629897</v>
      </c>
      <c r="BZ137" s="11">
        <f>+data!CB139</f>
        <v>62.676156583629897</v>
      </c>
      <c r="CA137" s="11">
        <f>+data!CC139</f>
        <v>62.676156583629897</v>
      </c>
    </row>
    <row r="138" spans="1:79" x14ac:dyDescent="0.2">
      <c r="A138" s="9">
        <f>+data!B140</f>
        <v>498</v>
      </c>
      <c r="B138" s="11">
        <f>+data!D140</f>
        <v>0</v>
      </c>
      <c r="C138" s="11">
        <f>+data!E140</f>
        <v>0</v>
      </c>
      <c r="D138" s="11">
        <f>+data!F140</f>
        <v>0</v>
      </c>
      <c r="E138" s="11">
        <f>+data!G140</f>
        <v>0</v>
      </c>
      <c r="F138" s="11">
        <f>+data!H140</f>
        <v>0</v>
      </c>
      <c r="G138" s="11">
        <f>+data!I140</f>
        <v>0</v>
      </c>
      <c r="H138" s="11">
        <f>+data!J140</f>
        <v>0</v>
      </c>
      <c r="I138" s="11">
        <f>+data!K140</f>
        <v>0</v>
      </c>
      <c r="J138" s="11">
        <f>+data!L140</f>
        <v>0</v>
      </c>
      <c r="K138" s="11">
        <f>+data!M140</f>
        <v>0</v>
      </c>
      <c r="L138" s="11">
        <f>+data!N140</f>
        <v>0</v>
      </c>
      <c r="M138" s="11">
        <f>+data!O140</f>
        <v>0</v>
      </c>
      <c r="N138" s="11">
        <f>+data!P140</f>
        <v>0</v>
      </c>
      <c r="O138" s="11">
        <f>+data!Q140</f>
        <v>0</v>
      </c>
      <c r="P138" s="11">
        <f>+data!R140</f>
        <v>0</v>
      </c>
      <c r="Q138" s="11">
        <f>+data!S140</f>
        <v>0</v>
      </c>
      <c r="R138" s="11">
        <f>+data!T140</f>
        <v>0</v>
      </c>
      <c r="S138" s="11">
        <f>+data!U140</f>
        <v>0</v>
      </c>
      <c r="T138" s="11">
        <f>+data!V140</f>
        <v>0</v>
      </c>
      <c r="U138" s="11">
        <f>+data!W140</f>
        <v>0</v>
      </c>
      <c r="V138" s="11">
        <f>+data!X140</f>
        <v>0</v>
      </c>
      <c r="W138" s="11">
        <f>+data!Y140</f>
        <v>0</v>
      </c>
      <c r="X138" s="11">
        <f>+data!Z140</f>
        <v>0</v>
      </c>
      <c r="Y138" s="11">
        <f>+data!AA140</f>
        <v>0</v>
      </c>
      <c r="Z138" s="11">
        <f>+data!AB140</f>
        <v>0</v>
      </c>
      <c r="AA138" s="11">
        <f>+data!AC140</f>
        <v>0</v>
      </c>
      <c r="AB138" s="11">
        <f>+data!AD140</f>
        <v>0</v>
      </c>
      <c r="AC138" s="11">
        <f>+data!AE140</f>
        <v>0.67574143322475555</v>
      </c>
      <c r="AD138" s="11">
        <f>+data!AF140</f>
        <v>0.84017192833876198</v>
      </c>
      <c r="AE138" s="11">
        <f>+data!AG140</f>
        <v>1.0046024234527686</v>
      </c>
      <c r="AF138" s="11">
        <f>+data!AH140</f>
        <v>1.1690329185667752</v>
      </c>
      <c r="AG138" s="11">
        <f>+data!AI140</f>
        <v>1.3334634136807819</v>
      </c>
      <c r="AH138" s="11">
        <f>+data!AJ140</f>
        <v>1.4978939087947885</v>
      </c>
      <c r="AI138" s="11">
        <f>+data!AK140</f>
        <v>1.6623244039087948</v>
      </c>
      <c r="AJ138" s="11">
        <f>+data!AL140</f>
        <v>1.8267548990228013</v>
      </c>
      <c r="AK138" s="11">
        <f>+data!AM140</f>
        <v>1.9911853941368076</v>
      </c>
      <c r="AL138" s="11">
        <f>+data!AN140</f>
        <v>2.1556158892508144</v>
      </c>
      <c r="AM138" s="11">
        <f>+data!AO140</f>
        <v>2.3200463843648209</v>
      </c>
      <c r="AN138" s="11">
        <f>+data!AP140</f>
        <v>4.6780743192182408</v>
      </c>
      <c r="AO138" s="11">
        <f>+data!AQ140</f>
        <v>7.0361022540716602</v>
      </c>
      <c r="AP138" s="11">
        <f>+data!AR140</f>
        <v>9.3941301889250806</v>
      </c>
      <c r="AQ138" s="11">
        <f>+data!AS140</f>
        <v>11.7521581237785</v>
      </c>
      <c r="AR138" s="11">
        <f>+data!AT140</f>
        <v>14.110186058631919</v>
      </c>
      <c r="AS138" s="11">
        <f>+data!AU140</f>
        <v>16.468213993485339</v>
      </c>
      <c r="AT138" s="11">
        <f>+data!AV140</f>
        <v>18.82624192833876</v>
      </c>
      <c r="AU138" s="11">
        <f>+data!AW140</f>
        <v>21.184269863192181</v>
      </c>
      <c r="AV138" s="11">
        <f>+data!AX140</f>
        <v>23.542297798045599</v>
      </c>
      <c r="AW138" s="11">
        <f>+data!AY140</f>
        <v>25.90032573289902</v>
      </c>
      <c r="AX138" s="11">
        <f>+data!AZ140</f>
        <v>37.363899494042208</v>
      </c>
      <c r="AY138" s="11">
        <f>+data!BA140</f>
        <v>48.827473255185396</v>
      </c>
      <c r="AZ138" s="11">
        <f>+data!BB140</f>
        <v>60.291047016328605</v>
      </c>
      <c r="BA138" s="11">
        <f>+data!BC140</f>
        <v>71.754620777471786</v>
      </c>
      <c r="BB138" s="11">
        <f>+data!BD140</f>
        <v>83.218194538614981</v>
      </c>
      <c r="BC138" s="11">
        <f>+data!BE140</f>
        <v>94.681768299758176</v>
      </c>
      <c r="BD138" s="11">
        <f>+data!BF140</f>
        <v>111.80506682205487</v>
      </c>
      <c r="BE138" s="11">
        <f>+data!BG140</f>
        <v>173.24749093147241</v>
      </c>
      <c r="BF138" s="11">
        <f>+data!BH140</f>
        <v>209.50859368457128</v>
      </c>
      <c r="BG138" s="11">
        <f>+data!BI140</f>
        <v>196.74267100977198</v>
      </c>
      <c r="BH138" s="11">
        <f>+data!BJ140</f>
        <v>190.22801302931595</v>
      </c>
      <c r="BI138" s="11">
        <f>+data!BK140</f>
        <v>183.06188925081432</v>
      </c>
      <c r="BJ138" s="11">
        <f>+data!BL140</f>
        <v>149.8371335504886</v>
      </c>
      <c r="BK138" s="11">
        <f>+data!BM140</f>
        <v>148.53420195439739</v>
      </c>
      <c r="BL138" s="11">
        <f>+data!BN140</f>
        <v>148.53420195439739</v>
      </c>
      <c r="BM138" s="11">
        <f>+data!BO140</f>
        <v>148.53420195439739</v>
      </c>
      <c r="BN138" s="11">
        <f>+data!BP140</f>
        <v>148.59934853420194</v>
      </c>
      <c r="BO138" s="11">
        <f>+data!BQ140</f>
        <v>148.72964169381106</v>
      </c>
      <c r="BP138" s="11">
        <f>+data!BR140</f>
        <v>148.72964169381106</v>
      </c>
      <c r="BQ138" s="11">
        <f>+data!BS140</f>
        <v>148.72964169381106</v>
      </c>
      <c r="BR138" s="11">
        <f>+data!BT140</f>
        <v>148.72964169381106</v>
      </c>
      <c r="BS138" s="11">
        <f>+data!BU140</f>
        <v>148.81216069489685</v>
      </c>
      <c r="BT138" s="11">
        <f>+data!BV140</f>
        <v>148.82808541440463</v>
      </c>
      <c r="BU138" s="11">
        <f>+data!BW140</f>
        <v>148.83377970804685</v>
      </c>
      <c r="BV138" s="11">
        <f>+data!BX140</f>
        <v>148.86701250653479</v>
      </c>
      <c r="BW138" s="11">
        <f>+data!BY140</f>
        <v>148.90157290116753</v>
      </c>
      <c r="BX138" s="11">
        <f>+data!BZ140</f>
        <v>148.9316993963441</v>
      </c>
      <c r="BY138" s="11">
        <f>+data!CA140</f>
        <v>148.94752398016709</v>
      </c>
      <c r="BZ138" s="11">
        <f>+data!CB140</f>
        <v>148.97749687994451</v>
      </c>
      <c r="CA138" s="11">
        <f>+data!CC140</f>
        <v>149.00887223959035</v>
      </c>
    </row>
    <row r="139" spans="1:79" x14ac:dyDescent="0.2">
      <c r="A139" s="9">
        <f>+data!B141</f>
        <v>500</v>
      </c>
      <c r="B139" s="11">
        <f>+data!D141</f>
        <v>0</v>
      </c>
      <c r="C139" s="11">
        <f>+data!E141</f>
        <v>0</v>
      </c>
      <c r="D139" s="11">
        <f>+data!F141</f>
        <v>0</v>
      </c>
      <c r="E139" s="11">
        <f>+data!G141</f>
        <v>0</v>
      </c>
      <c r="F139" s="11">
        <f>+data!H141</f>
        <v>0</v>
      </c>
      <c r="G139" s="11">
        <f>+data!I141</f>
        <v>0</v>
      </c>
      <c r="H139" s="11">
        <f>+data!J141</f>
        <v>0</v>
      </c>
      <c r="I139" s="11">
        <f>+data!K141</f>
        <v>0</v>
      </c>
      <c r="J139" s="11">
        <f>+data!L141</f>
        <v>0</v>
      </c>
      <c r="K139" s="11">
        <f>+data!M141</f>
        <v>0</v>
      </c>
      <c r="L139" s="11">
        <f>+data!N141</f>
        <v>0</v>
      </c>
      <c r="M139" s="11">
        <f>+data!O141</f>
        <v>0</v>
      </c>
      <c r="N139" s="11">
        <f>+data!P141</f>
        <v>0</v>
      </c>
      <c r="O139" s="11">
        <f>+data!Q141</f>
        <v>0</v>
      </c>
      <c r="P139" s="11">
        <f>+data!R141</f>
        <v>0</v>
      </c>
      <c r="Q139" s="11">
        <f>+data!S141</f>
        <v>0</v>
      </c>
      <c r="R139" s="11">
        <f>+data!T141</f>
        <v>0</v>
      </c>
      <c r="S139" s="11">
        <f>+data!U141</f>
        <v>0</v>
      </c>
      <c r="T139" s="11">
        <f>+data!V141</f>
        <v>0</v>
      </c>
      <c r="U139" s="11">
        <f>+data!W141</f>
        <v>0</v>
      </c>
      <c r="V139" s="11">
        <f>+data!X141</f>
        <v>0</v>
      </c>
      <c r="W139" s="11">
        <f>+data!Y141</f>
        <v>0</v>
      </c>
      <c r="X139" s="11">
        <f>+data!Z141</f>
        <v>0</v>
      </c>
      <c r="Y139" s="11">
        <f>+data!AA141</f>
        <v>0</v>
      </c>
      <c r="Z139" s="11">
        <f>+data!AB141</f>
        <v>0</v>
      </c>
      <c r="AA139" s="11">
        <f>+data!AC141</f>
        <v>0</v>
      </c>
      <c r="AB139" s="11">
        <f>+data!AD141</f>
        <v>0</v>
      </c>
      <c r="AC139" s="11">
        <f>+data!AE141</f>
        <v>0</v>
      </c>
      <c r="AD139" s="11">
        <f>+data!AF141</f>
        <v>0</v>
      </c>
      <c r="AE139" s="11">
        <f>+data!AG141</f>
        <v>0</v>
      </c>
      <c r="AF139" s="11">
        <f>+data!AH141</f>
        <v>0</v>
      </c>
      <c r="AG139" s="11">
        <f>+data!AI141</f>
        <v>0</v>
      </c>
      <c r="AH139" s="11">
        <f>+data!AJ141</f>
        <v>0</v>
      </c>
      <c r="AI139" s="11">
        <f>+data!AK141</f>
        <v>0</v>
      </c>
      <c r="AJ139" s="11">
        <f>+data!AL141</f>
        <v>0</v>
      </c>
      <c r="AK139" s="11">
        <f>+data!AM141</f>
        <v>0</v>
      </c>
      <c r="AL139" s="11">
        <f>+data!AN141</f>
        <v>0</v>
      </c>
      <c r="AM139" s="11">
        <f>+data!AO141</f>
        <v>0</v>
      </c>
      <c r="AN139" s="11">
        <f>+data!AP141</f>
        <v>0</v>
      </c>
      <c r="AO139" s="11">
        <f>+data!AQ141</f>
        <v>0</v>
      </c>
      <c r="AP139" s="11">
        <f>+data!AR141</f>
        <v>0</v>
      </c>
      <c r="AQ139" s="11">
        <f>+data!AS141</f>
        <v>0</v>
      </c>
      <c r="AR139" s="11">
        <f>+data!AT141</f>
        <v>0</v>
      </c>
      <c r="AS139" s="11">
        <f>+data!AU141</f>
        <v>0</v>
      </c>
      <c r="AT139" s="11">
        <f>+data!AV141</f>
        <v>0</v>
      </c>
      <c r="AU139" s="11">
        <f>+data!AW141</f>
        <v>0</v>
      </c>
      <c r="AV139" s="11">
        <f>+data!AX141</f>
        <v>0</v>
      </c>
      <c r="AW139" s="11">
        <f>+data!AY141</f>
        <v>0</v>
      </c>
      <c r="AX139" s="11">
        <f>+data!AZ141</f>
        <v>0</v>
      </c>
      <c r="AY139" s="11">
        <f>+data!BA141</f>
        <v>0</v>
      </c>
      <c r="AZ139" s="11">
        <f>+data!BB141</f>
        <v>0</v>
      </c>
      <c r="BA139" s="11">
        <f>+data!BC141</f>
        <v>0</v>
      </c>
      <c r="BB139" s="11">
        <f>+data!BD141</f>
        <v>0</v>
      </c>
      <c r="BC139" s="11">
        <f>+data!BE141</f>
        <v>20</v>
      </c>
      <c r="BD139" s="11">
        <f>+data!BF141</f>
        <v>29</v>
      </c>
      <c r="BE139" s="11">
        <f>+data!BG141</f>
        <v>41</v>
      </c>
      <c r="BF139" s="11">
        <f>+data!BH141</f>
        <v>58</v>
      </c>
      <c r="BG139" s="11">
        <f>+data!BI141</f>
        <v>60</v>
      </c>
      <c r="BH139" s="11">
        <f>+data!BJ141</f>
        <v>60</v>
      </c>
      <c r="BI139" s="11">
        <f>+data!BK141</f>
        <v>60</v>
      </c>
      <c r="BJ139" s="11">
        <f>+data!BL141</f>
        <v>59</v>
      </c>
      <c r="BK139" s="11">
        <f>+data!BM141</f>
        <v>59</v>
      </c>
      <c r="BL139" s="11">
        <f>+data!BN141</f>
        <v>59</v>
      </c>
      <c r="BM139" s="11">
        <f>+data!BO141</f>
        <v>59</v>
      </c>
      <c r="BN139" s="11">
        <f>+data!BP141</f>
        <v>59</v>
      </c>
      <c r="BO139" s="11">
        <f>+data!BQ141</f>
        <v>59</v>
      </c>
      <c r="BP139" s="11">
        <f>+data!BR141</f>
        <v>59</v>
      </c>
      <c r="BQ139" s="11">
        <f>+data!BS141</f>
        <v>59</v>
      </c>
      <c r="BR139" s="11">
        <f>+data!BT141</f>
        <v>59</v>
      </c>
      <c r="BS139" s="11">
        <f>+data!BU141</f>
        <v>59</v>
      </c>
      <c r="BT139" s="11">
        <f>+data!BV141</f>
        <v>59</v>
      </c>
      <c r="BU139" s="11">
        <f>+data!BW141</f>
        <v>59</v>
      </c>
      <c r="BV139" s="11">
        <f>+data!BX141</f>
        <v>59</v>
      </c>
      <c r="BW139" s="11">
        <f>+data!BY141</f>
        <v>59</v>
      </c>
      <c r="BX139" s="11">
        <f>+data!BZ141</f>
        <v>59</v>
      </c>
      <c r="BY139" s="11">
        <f>+data!CA141</f>
        <v>59</v>
      </c>
      <c r="BZ139" s="11">
        <f>+data!CB141</f>
        <v>59</v>
      </c>
      <c r="CA139" s="11">
        <f>+data!CC141</f>
        <v>59</v>
      </c>
    </row>
    <row r="140" spans="1:79" x14ac:dyDescent="0.2">
      <c r="A140" s="9">
        <f>+data!B142</f>
        <v>504</v>
      </c>
      <c r="B140" s="11">
        <f>+data!D142</f>
        <v>0</v>
      </c>
      <c r="C140" s="11">
        <f>+data!E142</f>
        <v>0</v>
      </c>
      <c r="D140" s="11">
        <f>+data!F142</f>
        <v>0</v>
      </c>
      <c r="E140" s="11">
        <f>+data!G142</f>
        <v>0</v>
      </c>
      <c r="F140" s="11">
        <f>+data!H142</f>
        <v>0</v>
      </c>
      <c r="G140" s="11">
        <f>+data!I142</f>
        <v>0</v>
      </c>
      <c r="H140" s="11">
        <f>+data!J142</f>
        <v>0</v>
      </c>
      <c r="I140" s="11">
        <f>+data!K142</f>
        <v>0</v>
      </c>
      <c r="J140" s="11">
        <f>+data!L142</f>
        <v>0</v>
      </c>
      <c r="K140" s="11">
        <f>+data!M142</f>
        <v>0</v>
      </c>
      <c r="L140" s="11">
        <f>+data!N142</f>
        <v>8.2788058166575773</v>
      </c>
      <c r="M140" s="11">
        <f>+data!O142</f>
        <v>8.6200068012016899</v>
      </c>
      <c r="N140" s="11">
        <f>+data!P142</f>
        <v>8.9691091881291367</v>
      </c>
      <c r="O140" s="11">
        <f>+data!Q142</f>
        <v>9.3255946811603554</v>
      </c>
      <c r="P140" s="11">
        <f>+data!R142</f>
        <v>9.6888369165840569</v>
      </c>
      <c r="Q140" s="11">
        <f>+data!S142</f>
        <v>10.058089090988862</v>
      </c>
      <c r="R140" s="11">
        <f>+data!T142</f>
        <v>10.432470401141632</v>
      </c>
      <c r="S140" s="11">
        <f>+data!U142</f>
        <v>10.810951191335086</v>
      </c>
      <c r="T140" s="11">
        <f>+data!V142</f>
        <v>11.192336694760414</v>
      </c>
      <c r="U140" s="11">
        <f>+data!W142</f>
        <v>11.789120744118735</v>
      </c>
      <c r="V140" s="11">
        <f>+data!X142</f>
        <v>12.322535863082321</v>
      </c>
      <c r="W140" s="11">
        <f>+data!Y142</f>
        <v>11.30507251076148</v>
      </c>
      <c r="X140" s="11">
        <f>+data!Z142</f>
        <v>10.329855112037142</v>
      </c>
      <c r="Y140" s="11">
        <f>+data!AA142</f>
        <v>11.110433041463349</v>
      </c>
      <c r="Z140" s="11">
        <f>+data!AB142</f>
        <v>9.5694279473002002</v>
      </c>
      <c r="AA140" s="11">
        <f>+data!AC142</f>
        <v>7.6576786374431061</v>
      </c>
      <c r="AB140" s="11">
        <f>+data!AD142</f>
        <v>11.011250978204075</v>
      </c>
      <c r="AC140" s="11">
        <f>+data!AE142</f>
        <v>8.1946542224116001</v>
      </c>
      <c r="AD140" s="11">
        <f>+data!AF142</f>
        <v>9.8632583651871499</v>
      </c>
      <c r="AE140" s="11">
        <f>+data!AG142</f>
        <v>11.5318625079627</v>
      </c>
      <c r="AF140" s="11">
        <f>+data!AH142</f>
        <v>13.20046665073825</v>
      </c>
      <c r="AG140" s="11">
        <f>+data!AI142</f>
        <v>14.869070793513798</v>
      </c>
      <c r="AH140" s="11">
        <f>+data!AJ142</f>
        <v>16.537674936289349</v>
      </c>
      <c r="AI140" s="11">
        <f>+data!AK142</f>
        <v>18.206279079064899</v>
      </c>
      <c r="AJ140" s="11">
        <f>+data!AL142</f>
        <v>19.874883221840449</v>
      </c>
      <c r="AK140" s="11">
        <f>+data!AM142</f>
        <v>21.543487364615995</v>
      </c>
      <c r="AL140" s="11">
        <f>+data!AN142</f>
        <v>23.212091507391548</v>
      </c>
      <c r="AM140" s="11">
        <f>+data!AO142</f>
        <v>24.880695650167098</v>
      </c>
      <c r="AN140" s="11">
        <f>+data!AP142</f>
        <v>29.7099520473108</v>
      </c>
      <c r="AO140" s="11">
        <f>+data!AQ142</f>
        <v>34.539208444454509</v>
      </c>
      <c r="AP140" s="11">
        <f>+data!AR142</f>
        <v>39.368464841598211</v>
      </c>
      <c r="AQ140" s="11">
        <f>+data!AS142</f>
        <v>44.197721238741906</v>
      </c>
      <c r="AR140" s="11">
        <f>+data!AT142</f>
        <v>49.026977635885622</v>
      </c>
      <c r="AS140" s="11">
        <f>+data!AU142</f>
        <v>53.856234033029317</v>
      </c>
      <c r="AT140" s="11">
        <f>+data!AV142</f>
        <v>58.685490430173026</v>
      </c>
      <c r="AU140" s="11">
        <f>+data!AW142</f>
        <v>63.514746827316728</v>
      </c>
      <c r="AV140" s="11">
        <f>+data!AX142</f>
        <v>68.344003224460423</v>
      </c>
      <c r="AW140" s="11">
        <f>+data!AY142</f>
        <v>73.173259621604132</v>
      </c>
      <c r="AX140" s="11">
        <f>+data!AZ142</f>
        <v>203.25905450445595</v>
      </c>
      <c r="AY140" s="11">
        <f>+data!BA142</f>
        <v>333.34484938730776</v>
      </c>
      <c r="AZ140" s="11">
        <f>+data!BB142</f>
        <v>463.43064427015952</v>
      </c>
      <c r="BA140" s="11">
        <f>+data!BC142</f>
        <v>593.51643915301133</v>
      </c>
      <c r="BB140" s="11">
        <f>+data!BD142</f>
        <v>723.60223403586315</v>
      </c>
      <c r="BC140" s="11">
        <f>+data!BE142</f>
        <v>853.68802891871496</v>
      </c>
      <c r="BD140" s="11">
        <f>+data!BF142</f>
        <v>897.59198469167745</v>
      </c>
      <c r="BE140" s="11">
        <f>+data!BG142</f>
        <v>1187.3580927932298</v>
      </c>
      <c r="BF140" s="11">
        <f>+data!BH142</f>
        <v>1227.3594747197067</v>
      </c>
      <c r="BG140" s="11">
        <f>+data!BI142</f>
        <v>1407.8535151196636</v>
      </c>
      <c r="BH140" s="11">
        <f>+data!BJ142</f>
        <v>1410.7804455045277</v>
      </c>
      <c r="BI140" s="11">
        <f>+data!BK142</f>
        <v>1413.7073758893919</v>
      </c>
      <c r="BJ140" s="11">
        <f>+data!BL142</f>
        <v>1416.634306274256</v>
      </c>
      <c r="BK140" s="11">
        <f>+data!BM142</f>
        <v>1419.5612366591201</v>
      </c>
      <c r="BL140" s="11">
        <f>+data!BN142</f>
        <v>1422.4881670439845</v>
      </c>
      <c r="BM140" s="11">
        <f>+data!BO142</f>
        <v>1422.4881670439845</v>
      </c>
      <c r="BN140" s="11">
        <f>+data!BP142</f>
        <v>1422.4881670439845</v>
      </c>
      <c r="BO140" s="11">
        <f>+data!BQ142</f>
        <v>1422.4881670439845</v>
      </c>
      <c r="BP140" s="11">
        <f>+data!BR142</f>
        <v>1422.4881670439845</v>
      </c>
      <c r="BQ140" s="11">
        <f>+data!BS142</f>
        <v>1422.4881670439845</v>
      </c>
      <c r="BR140" s="11">
        <f>+data!BT142</f>
        <v>1422.4881670439845</v>
      </c>
      <c r="BS140" s="11">
        <f>+data!BU142</f>
        <v>1422.4881670439845</v>
      </c>
      <c r="BT140" s="11">
        <f>+data!BV142</f>
        <v>1422.4881670439845</v>
      </c>
      <c r="BU140" s="11">
        <f>+data!BW142</f>
        <v>1422.4881670439845</v>
      </c>
      <c r="BV140" s="11">
        <f>+data!BX142</f>
        <v>1422.4881670439845</v>
      </c>
      <c r="BW140" s="11">
        <f>+data!BY142</f>
        <v>1422.4881670439845</v>
      </c>
      <c r="BX140" s="11">
        <f>+data!BZ142</f>
        <v>1422.4881670439845</v>
      </c>
      <c r="BY140" s="11">
        <f>+data!CA142</f>
        <v>1422.4881670439845</v>
      </c>
      <c r="BZ140" s="11">
        <f>+data!CB142</f>
        <v>1422.4881670439845</v>
      </c>
      <c r="CA140" s="11">
        <f>+data!CC142</f>
        <v>1422.4881670439845</v>
      </c>
    </row>
    <row r="141" spans="1:79" x14ac:dyDescent="0.2">
      <c r="A141" s="9">
        <f>+data!B143</f>
        <v>508</v>
      </c>
      <c r="B141" s="11">
        <f>+data!D143</f>
        <v>0</v>
      </c>
      <c r="C141" s="11">
        <f>+data!E143</f>
        <v>0</v>
      </c>
      <c r="D141" s="11">
        <f>+data!F143</f>
        <v>0</v>
      </c>
      <c r="E141" s="11">
        <f>+data!G143</f>
        <v>0</v>
      </c>
      <c r="F141" s="11">
        <f>+data!H143</f>
        <v>0</v>
      </c>
      <c r="G141" s="11">
        <f>+data!I143</f>
        <v>0</v>
      </c>
      <c r="H141" s="11">
        <f>+data!J143</f>
        <v>0</v>
      </c>
      <c r="I141" s="11">
        <f>+data!K143</f>
        <v>0</v>
      </c>
      <c r="J141" s="11">
        <f>+data!L143</f>
        <v>0</v>
      </c>
      <c r="K141" s="11">
        <f>+data!M143</f>
        <v>0</v>
      </c>
      <c r="L141" s="11">
        <f>+data!N143</f>
        <v>0</v>
      </c>
      <c r="M141" s="11">
        <f>+data!O143</f>
        <v>0</v>
      </c>
      <c r="N141" s="11">
        <f>+data!P143</f>
        <v>0</v>
      </c>
      <c r="O141" s="11">
        <f>+data!Q143</f>
        <v>0</v>
      </c>
      <c r="P141" s="11">
        <f>+data!R143</f>
        <v>0</v>
      </c>
      <c r="Q141" s="11">
        <f>+data!S143</f>
        <v>0</v>
      </c>
      <c r="R141" s="11">
        <f>+data!T143</f>
        <v>0</v>
      </c>
      <c r="S141" s="11">
        <f>+data!U143</f>
        <v>0</v>
      </c>
      <c r="T141" s="11">
        <f>+data!V143</f>
        <v>0</v>
      </c>
      <c r="U141" s="11">
        <f>+data!W143</f>
        <v>0</v>
      </c>
      <c r="V141" s="11">
        <f>+data!X143</f>
        <v>1.7028279666106279</v>
      </c>
      <c r="W141" s="11">
        <f>+data!Y143</f>
        <v>2.4853962607915276</v>
      </c>
      <c r="X141" s="11">
        <f>+data!Z143</f>
        <v>3.2601178179386849</v>
      </c>
      <c r="Y141" s="11">
        <f>+data!AA143</f>
        <v>4.0268745168251154</v>
      </c>
      <c r="Z141" s="11">
        <f>+data!AB143</f>
        <v>4.7855442385052722</v>
      </c>
      <c r="AA141" s="11">
        <f>+data!AC143</f>
        <v>5.5360006605142766</v>
      </c>
      <c r="AB141" s="11">
        <f>+data!AD143</f>
        <v>6.8838958737639091</v>
      </c>
      <c r="AC141" s="11">
        <f>+data!AE143</f>
        <v>8.2168898000000006</v>
      </c>
      <c r="AD141" s="11">
        <f>+data!AF143</f>
        <v>9.3062329699999999</v>
      </c>
      <c r="AE141" s="11">
        <f>+data!AG143</f>
        <v>10.395576139999999</v>
      </c>
      <c r="AF141" s="11">
        <f>+data!AH143</f>
        <v>11.48491931</v>
      </c>
      <c r="AG141" s="11">
        <f>+data!AI143</f>
        <v>12.57426248</v>
      </c>
      <c r="AH141" s="11">
        <f>+data!AJ143</f>
        <v>13.663605649999999</v>
      </c>
      <c r="AI141" s="11">
        <f>+data!AK143</f>
        <v>14.75294882</v>
      </c>
      <c r="AJ141" s="11">
        <f>+data!AL143</f>
        <v>15.84229199</v>
      </c>
      <c r="AK141" s="11">
        <f>+data!AM143</f>
        <v>16.931635159999999</v>
      </c>
      <c r="AL141" s="11">
        <f>+data!AN143</f>
        <v>18.020978329999998</v>
      </c>
      <c r="AM141" s="11">
        <f>+data!AO143</f>
        <v>19.110321499999998</v>
      </c>
      <c r="AN141" s="11">
        <f>+data!AP143</f>
        <v>20.599289349999999</v>
      </c>
      <c r="AO141" s="11">
        <f>+data!AQ143</f>
        <v>22.088257199999997</v>
      </c>
      <c r="AP141" s="11">
        <f>+data!AR143</f>
        <v>23.577225049999999</v>
      </c>
      <c r="AQ141" s="11">
        <f>+data!AS143</f>
        <v>25.066192899999997</v>
      </c>
      <c r="AR141" s="11">
        <f>+data!AT143</f>
        <v>26.555160749999999</v>
      </c>
      <c r="AS141" s="11">
        <f>+data!AU143</f>
        <v>28.044128600000001</v>
      </c>
      <c r="AT141" s="11">
        <f>+data!AV143</f>
        <v>29.533096450000002</v>
      </c>
      <c r="AU141" s="11">
        <f>+data!AW143</f>
        <v>31.0220643</v>
      </c>
      <c r="AV141" s="11">
        <f>+data!AX143</f>
        <v>32.511032149999998</v>
      </c>
      <c r="AW141" s="11">
        <f>+data!AY143</f>
        <v>34</v>
      </c>
      <c r="AX141" s="11">
        <f>+data!AZ143</f>
        <v>10.062103510554238</v>
      </c>
      <c r="AY141" s="11">
        <f>+data!BA143</f>
        <v>8.5923580539564277</v>
      </c>
      <c r="AZ141" s="11">
        <f>+data!BB143</f>
        <v>7.1226125973586178</v>
      </c>
      <c r="BA141" s="11">
        <f>+data!BC143</f>
        <v>5.6528671407608071</v>
      </c>
      <c r="BB141" s="11">
        <f>+data!BD143</f>
        <v>4.1831216841629972</v>
      </c>
      <c r="BC141" s="11">
        <f>+data!BE143</f>
        <v>2.7133762275651878</v>
      </c>
      <c r="BD141" s="11">
        <f>+data!BF143</f>
        <v>8.818472739586861</v>
      </c>
      <c r="BE141" s="11">
        <f>+data!BG143</f>
        <v>22.046181848967151</v>
      </c>
      <c r="BF141" s="11">
        <f>+data!BH143</f>
        <v>34.595546901456146</v>
      </c>
      <c r="BG141" s="11">
        <f>+data!BI143</f>
        <v>39.004783271249572</v>
      </c>
      <c r="BH141" s="11">
        <f>+data!BJ143</f>
        <v>40.022299356586522</v>
      </c>
      <c r="BI141" s="11">
        <f>+data!BK143</f>
        <v>40.022299356586522</v>
      </c>
      <c r="BJ141" s="11">
        <f>+data!BL143</f>
        <v>40.022299356586522</v>
      </c>
      <c r="BK141" s="11">
        <f>+data!BM143</f>
        <v>40.022299356586522</v>
      </c>
      <c r="BL141" s="11">
        <f>+data!BN143</f>
        <v>40.022299356586522</v>
      </c>
      <c r="BM141" s="11">
        <f>+data!BO143</f>
        <v>40.022299356586522</v>
      </c>
      <c r="BN141" s="11">
        <f>+data!BP143</f>
        <v>40.022299356586522</v>
      </c>
      <c r="BO141" s="11">
        <f>+data!BQ143</f>
        <v>40.022299356586522</v>
      </c>
      <c r="BP141" s="11">
        <f>+data!BR143</f>
        <v>40.022299356586522</v>
      </c>
      <c r="BQ141" s="11">
        <f>+data!BS143</f>
        <v>40.022299356586522</v>
      </c>
      <c r="BR141" s="11">
        <f>+data!BT143</f>
        <v>40.022299356586522</v>
      </c>
      <c r="BS141" s="11">
        <f>+data!BU143</f>
        <v>40.022299356586522</v>
      </c>
      <c r="BT141" s="11">
        <f>+data!BV143</f>
        <v>40.022299356586522</v>
      </c>
      <c r="BU141" s="11">
        <f>+data!BW143</f>
        <v>40.022299356586522</v>
      </c>
      <c r="BV141" s="11">
        <f>+data!BX143</f>
        <v>40.022299356586522</v>
      </c>
      <c r="BW141" s="11">
        <f>+data!BY143</f>
        <v>40.022299356586522</v>
      </c>
      <c r="BX141" s="11">
        <f>+data!BZ143</f>
        <v>40.022299356586522</v>
      </c>
      <c r="BY141" s="11">
        <f>+data!CA143</f>
        <v>40.022299356586522</v>
      </c>
      <c r="BZ141" s="11">
        <f>+data!CB143</f>
        <v>40.022299356586522</v>
      </c>
      <c r="CA141" s="11">
        <f>+data!CC143</f>
        <v>40.022299356586522</v>
      </c>
    </row>
    <row r="142" spans="1:79" x14ac:dyDescent="0.2">
      <c r="A142" s="9">
        <f>+data!B144</f>
        <v>512</v>
      </c>
      <c r="B142" s="11">
        <f>+data!D144</f>
        <v>0</v>
      </c>
      <c r="C142" s="11">
        <f>+data!E144</f>
        <v>0</v>
      </c>
      <c r="D142" s="11">
        <f>+data!F144</f>
        <v>0</v>
      </c>
      <c r="E142" s="11">
        <f>+data!G144</f>
        <v>0</v>
      </c>
      <c r="F142" s="11">
        <f>+data!H144</f>
        <v>0</v>
      </c>
      <c r="G142" s="11">
        <f>+data!I144</f>
        <v>0</v>
      </c>
      <c r="H142" s="11">
        <f>+data!J144</f>
        <v>0</v>
      </c>
      <c r="I142" s="11">
        <f>+data!K144</f>
        <v>0</v>
      </c>
      <c r="J142" s="11">
        <f>+data!L144</f>
        <v>0</v>
      </c>
      <c r="K142" s="11">
        <f>+data!M144</f>
        <v>0</v>
      </c>
      <c r="L142" s="11">
        <f>+data!N144</f>
        <v>0</v>
      </c>
      <c r="M142" s="11">
        <f>+data!O144</f>
        <v>0</v>
      </c>
      <c r="N142" s="11">
        <f>+data!P144</f>
        <v>0</v>
      </c>
      <c r="O142" s="11">
        <f>+data!Q144</f>
        <v>0</v>
      </c>
      <c r="P142" s="11">
        <f>+data!R144</f>
        <v>0</v>
      </c>
      <c r="Q142" s="11">
        <f>+data!S144</f>
        <v>0</v>
      </c>
      <c r="R142" s="11">
        <f>+data!T144</f>
        <v>0</v>
      </c>
      <c r="S142" s="11">
        <f>+data!U144</f>
        <v>0</v>
      </c>
      <c r="T142" s="11">
        <f>+data!V144</f>
        <v>0</v>
      </c>
      <c r="U142" s="11">
        <f>+data!W144</f>
        <v>0</v>
      </c>
      <c r="V142" s="11">
        <f>+data!X144</f>
        <v>0</v>
      </c>
      <c r="W142" s="11">
        <f>+data!Y144</f>
        <v>0</v>
      </c>
      <c r="X142" s="11">
        <f>+data!Z144</f>
        <v>0</v>
      </c>
      <c r="Y142" s="11">
        <f>+data!AA144</f>
        <v>0</v>
      </c>
      <c r="Z142" s="11">
        <f>+data!AB144</f>
        <v>0</v>
      </c>
      <c r="AA142" s="11">
        <f>+data!AC144</f>
        <v>0</v>
      </c>
      <c r="AB142" s="11">
        <f>+data!AD144</f>
        <v>0</v>
      </c>
      <c r="AC142" s="11">
        <f>+data!AE144</f>
        <v>0</v>
      </c>
      <c r="AD142" s="11">
        <f>+data!AF144</f>
        <v>0</v>
      </c>
      <c r="AE142" s="11">
        <f>+data!AG144</f>
        <v>0</v>
      </c>
      <c r="AF142" s="11">
        <f>+data!AH144</f>
        <v>0</v>
      </c>
      <c r="AG142" s="11">
        <f>+data!AI144</f>
        <v>0</v>
      </c>
      <c r="AH142" s="11">
        <f>+data!AJ144</f>
        <v>0</v>
      </c>
      <c r="AI142" s="11">
        <f>+data!AK144</f>
        <v>0</v>
      </c>
      <c r="AJ142" s="11">
        <f>+data!AL144</f>
        <v>0</v>
      </c>
      <c r="AK142" s="11">
        <f>+data!AM144</f>
        <v>0</v>
      </c>
      <c r="AL142" s="11">
        <f>+data!AN144</f>
        <v>0</v>
      </c>
      <c r="AM142" s="11">
        <f>+data!AO144</f>
        <v>0</v>
      </c>
      <c r="AN142" s="11">
        <f>+data!AP144</f>
        <v>2</v>
      </c>
      <c r="AO142" s="11">
        <f>+data!AQ144</f>
        <v>4</v>
      </c>
      <c r="AP142" s="11">
        <f>+data!AR144</f>
        <v>6</v>
      </c>
      <c r="AQ142" s="11">
        <f>+data!AS144</f>
        <v>8</v>
      </c>
      <c r="AR142" s="11">
        <f>+data!AT144</f>
        <v>10</v>
      </c>
      <c r="AS142" s="11">
        <f>+data!AU144</f>
        <v>12</v>
      </c>
      <c r="AT142" s="11">
        <f>+data!AV144</f>
        <v>14</v>
      </c>
      <c r="AU142" s="11">
        <f>+data!AW144</f>
        <v>16</v>
      </c>
      <c r="AV142" s="11">
        <f>+data!AX144</f>
        <v>18</v>
      </c>
      <c r="AW142" s="11">
        <f>+data!AY144</f>
        <v>20</v>
      </c>
      <c r="AX142" s="11">
        <f>+data!AZ144</f>
        <v>20</v>
      </c>
      <c r="AY142" s="11">
        <f>+data!BA144</f>
        <v>20</v>
      </c>
      <c r="AZ142" s="11">
        <f>+data!BB144</f>
        <v>20</v>
      </c>
      <c r="BA142" s="11">
        <f>+data!BC144</f>
        <v>20</v>
      </c>
      <c r="BB142" s="11">
        <f>+data!BD144</f>
        <v>20</v>
      </c>
      <c r="BC142" s="11">
        <f>+data!BE144</f>
        <v>20</v>
      </c>
      <c r="BD142" s="11">
        <f>+data!BF144</f>
        <v>29</v>
      </c>
      <c r="BE142" s="11">
        <f>+data!BG144</f>
        <v>41</v>
      </c>
      <c r="BF142" s="11">
        <f>+data!BH144</f>
        <v>58</v>
      </c>
      <c r="BG142" s="11">
        <f>+data!BI144</f>
        <v>60</v>
      </c>
      <c r="BH142" s="11">
        <f>+data!BJ144</f>
        <v>60</v>
      </c>
      <c r="BI142" s="11">
        <f>+data!BK144</f>
        <v>60</v>
      </c>
      <c r="BJ142" s="11">
        <f>+data!BL144</f>
        <v>59</v>
      </c>
      <c r="BK142" s="11">
        <f>+data!BM144</f>
        <v>59</v>
      </c>
      <c r="BL142" s="11">
        <f>+data!BN144</f>
        <v>59</v>
      </c>
      <c r="BM142" s="11">
        <f>+data!BO144</f>
        <v>59</v>
      </c>
      <c r="BN142" s="11">
        <f>+data!BP144</f>
        <v>59</v>
      </c>
      <c r="BO142" s="11">
        <f>+data!BQ144</f>
        <v>59</v>
      </c>
      <c r="BP142" s="11">
        <f>+data!BR144</f>
        <v>59</v>
      </c>
      <c r="BQ142" s="11">
        <f>+data!BS144</f>
        <v>59</v>
      </c>
      <c r="BR142" s="11">
        <f>+data!BT144</f>
        <v>59</v>
      </c>
      <c r="BS142" s="11">
        <f>+data!BU144</f>
        <v>59</v>
      </c>
      <c r="BT142" s="11">
        <f>+data!BV144</f>
        <v>59</v>
      </c>
      <c r="BU142" s="11">
        <f>+data!BW144</f>
        <v>59</v>
      </c>
      <c r="BV142" s="11">
        <f>+data!BX144</f>
        <v>59</v>
      </c>
      <c r="BW142" s="11">
        <f>+data!BY144</f>
        <v>59</v>
      </c>
      <c r="BX142" s="11">
        <f>+data!BZ144</f>
        <v>59</v>
      </c>
      <c r="BY142" s="11">
        <f>+data!CA144</f>
        <v>59</v>
      </c>
      <c r="BZ142" s="11">
        <f>+data!CB144</f>
        <v>59</v>
      </c>
      <c r="CA142" s="11">
        <f>+data!CC144</f>
        <v>59</v>
      </c>
    </row>
    <row r="143" spans="1:79" x14ac:dyDescent="0.2">
      <c r="A143" s="9">
        <f>+data!B145</f>
        <v>516</v>
      </c>
      <c r="B143" s="11">
        <f>+data!D145</f>
        <v>0</v>
      </c>
      <c r="C143" s="11">
        <f>+data!E145</f>
        <v>0</v>
      </c>
      <c r="D143" s="11">
        <f>+data!F145</f>
        <v>0</v>
      </c>
      <c r="E143" s="11">
        <f>+data!G145</f>
        <v>0</v>
      </c>
      <c r="F143" s="11">
        <f>+data!H145</f>
        <v>0</v>
      </c>
      <c r="G143" s="11">
        <f>+data!I145</f>
        <v>0</v>
      </c>
      <c r="H143" s="11">
        <f>+data!J145</f>
        <v>0</v>
      </c>
      <c r="I143" s="11">
        <f>+data!K145</f>
        <v>0</v>
      </c>
      <c r="J143" s="11">
        <f>+data!L145</f>
        <v>0</v>
      </c>
      <c r="K143" s="11">
        <f>+data!M145</f>
        <v>0</v>
      </c>
      <c r="L143" s="11">
        <f>+data!N145</f>
        <v>0</v>
      </c>
      <c r="M143" s="11">
        <f>+data!O145</f>
        <v>0</v>
      </c>
      <c r="N143" s="11">
        <f>+data!P145</f>
        <v>0</v>
      </c>
      <c r="O143" s="11">
        <f>+data!Q145</f>
        <v>0</v>
      </c>
      <c r="P143" s="11">
        <f>+data!R145</f>
        <v>0</v>
      </c>
      <c r="Q143" s="11">
        <f>+data!S145</f>
        <v>0</v>
      </c>
      <c r="R143" s="11">
        <f>+data!T145</f>
        <v>0</v>
      </c>
      <c r="S143" s="11">
        <f>+data!U145</f>
        <v>0</v>
      </c>
      <c r="T143" s="11">
        <f>+data!V145</f>
        <v>0</v>
      </c>
      <c r="U143" s="11">
        <f>+data!W145</f>
        <v>0</v>
      </c>
      <c r="V143" s="11">
        <f>+data!X145</f>
        <v>0</v>
      </c>
      <c r="W143" s="11">
        <f>+data!Y145</f>
        <v>0</v>
      </c>
      <c r="X143" s="11">
        <f>+data!Z145</f>
        <v>0</v>
      </c>
      <c r="Y143" s="11">
        <f>+data!AA145</f>
        <v>0</v>
      </c>
      <c r="Z143" s="11">
        <f>+data!AB145</f>
        <v>0</v>
      </c>
      <c r="AA143" s="11">
        <f>+data!AC145</f>
        <v>0</v>
      </c>
      <c r="AB143" s="11">
        <f>+data!AD145</f>
        <v>0</v>
      </c>
      <c r="AC143" s="11">
        <f>+data!AE145</f>
        <v>8.9228500000000002E-2</v>
      </c>
      <c r="AD143" s="11">
        <f>+data!AF145</f>
        <v>0.12043132000000001</v>
      </c>
      <c r="AE143" s="11">
        <f>+data!AG145</f>
        <v>0.15163414</v>
      </c>
      <c r="AF143" s="11">
        <f>+data!AH145</f>
        <v>0.18283695999999999</v>
      </c>
      <c r="AG143" s="11">
        <f>+data!AI145</f>
        <v>0.21403978000000001</v>
      </c>
      <c r="AH143" s="11">
        <f>+data!AJ145</f>
        <v>0.24524260000000003</v>
      </c>
      <c r="AI143" s="11">
        <f>+data!AK145</f>
        <v>0.27644542</v>
      </c>
      <c r="AJ143" s="11">
        <f>+data!AL145</f>
        <v>0.30764824000000002</v>
      </c>
      <c r="AK143" s="11">
        <f>+data!AM145</f>
        <v>0.33885106000000004</v>
      </c>
      <c r="AL143" s="11">
        <f>+data!AN145</f>
        <v>0.37005388</v>
      </c>
      <c r="AM143" s="11">
        <f>+data!AO145</f>
        <v>0.40125670000000002</v>
      </c>
      <c r="AN143" s="11">
        <f>+data!AP145</f>
        <v>0.46113103</v>
      </c>
      <c r="AO143" s="11">
        <f>+data!AQ145</f>
        <v>0.52100535999999997</v>
      </c>
      <c r="AP143" s="11">
        <f>+data!AR145</f>
        <v>0.58087968999999995</v>
      </c>
      <c r="AQ143" s="11">
        <f>+data!AS145</f>
        <v>0.64075402000000004</v>
      </c>
      <c r="AR143" s="11">
        <f>+data!AT145</f>
        <v>0.70062835000000001</v>
      </c>
      <c r="AS143" s="11">
        <f>+data!AU145</f>
        <v>0.76050267999999999</v>
      </c>
      <c r="AT143" s="11">
        <f>+data!AV145</f>
        <v>0.82037700999999996</v>
      </c>
      <c r="AU143" s="11">
        <f>+data!AW145</f>
        <v>0.88025134000000005</v>
      </c>
      <c r="AV143" s="11">
        <f>+data!AX145</f>
        <v>0.94012567000000002</v>
      </c>
      <c r="AW143" s="11">
        <f>+data!AY145</f>
        <v>1</v>
      </c>
      <c r="AX143" s="11">
        <f>+data!AZ145</f>
        <v>1.5</v>
      </c>
      <c r="AY143" s="11">
        <f>+data!BA145</f>
        <v>2</v>
      </c>
      <c r="AZ143" s="11">
        <f>+data!BB145</f>
        <v>2.5</v>
      </c>
      <c r="BA143" s="11">
        <f>+data!BC145</f>
        <v>3</v>
      </c>
      <c r="BB143" s="11">
        <f>+data!BD145</f>
        <v>3.5</v>
      </c>
      <c r="BC143" s="11">
        <f>+data!BE145</f>
        <v>4</v>
      </c>
      <c r="BD143" s="11">
        <f>+data!BF145</f>
        <v>4</v>
      </c>
      <c r="BE143" s="11">
        <f>+data!BG145</f>
        <v>4</v>
      </c>
      <c r="BF143" s="11">
        <f>+data!BH145</f>
        <v>5</v>
      </c>
      <c r="BG143" s="11">
        <f>+data!BI145</f>
        <v>7</v>
      </c>
      <c r="BH143" s="11">
        <f>+data!BJ145</f>
        <v>8</v>
      </c>
      <c r="BI143" s="11">
        <f>+data!BK145</f>
        <v>8</v>
      </c>
      <c r="BJ143" s="11">
        <f>+data!BL145</f>
        <v>8</v>
      </c>
      <c r="BK143" s="11">
        <f>+data!BM145</f>
        <v>8</v>
      </c>
      <c r="BL143" s="11">
        <f>+data!BN145</f>
        <v>8</v>
      </c>
      <c r="BM143" s="11">
        <f>+data!BO145</f>
        <v>8</v>
      </c>
      <c r="BN143" s="11">
        <f>+data!BP145</f>
        <v>8</v>
      </c>
      <c r="BO143" s="11">
        <f>+data!BQ145</f>
        <v>8</v>
      </c>
      <c r="BP143" s="11">
        <f>+data!BR145</f>
        <v>8</v>
      </c>
      <c r="BQ143" s="11">
        <f>+data!BS145</f>
        <v>8</v>
      </c>
      <c r="BR143" s="11">
        <f>+data!BT145</f>
        <v>8</v>
      </c>
      <c r="BS143" s="11">
        <f>+data!BU145</f>
        <v>8</v>
      </c>
      <c r="BT143" s="11">
        <f>+data!BV145</f>
        <v>8</v>
      </c>
      <c r="BU143" s="11">
        <f>+data!BW145</f>
        <v>8</v>
      </c>
      <c r="BV143" s="11">
        <f>+data!BX145</f>
        <v>8</v>
      </c>
      <c r="BW143" s="11">
        <f>+data!BY145</f>
        <v>8</v>
      </c>
      <c r="BX143" s="11">
        <f>+data!BZ145</f>
        <v>8</v>
      </c>
      <c r="BY143" s="11">
        <f>+data!CA145</f>
        <v>8</v>
      </c>
      <c r="BZ143" s="11">
        <f>+data!CB145</f>
        <v>8</v>
      </c>
      <c r="CA143" s="11">
        <f>+data!CC145</f>
        <v>8</v>
      </c>
    </row>
    <row r="144" spans="1:79" x14ac:dyDescent="0.2">
      <c r="A144" s="9">
        <f>+data!B146</f>
        <v>520</v>
      </c>
      <c r="B144" s="11">
        <f>+data!D146</f>
        <v>0</v>
      </c>
      <c r="C144" s="11">
        <f>+data!E146</f>
        <v>0</v>
      </c>
      <c r="D144" s="11">
        <f>+data!F146</f>
        <v>0</v>
      </c>
      <c r="E144" s="11">
        <f>+data!G146</f>
        <v>0</v>
      </c>
      <c r="F144" s="11">
        <f>+data!H146</f>
        <v>0</v>
      </c>
      <c r="G144" s="11">
        <f>+data!I146</f>
        <v>0</v>
      </c>
      <c r="H144" s="11">
        <f>+data!J146</f>
        <v>0</v>
      </c>
      <c r="I144" s="11">
        <f>+data!K146</f>
        <v>0</v>
      </c>
      <c r="J144" s="11">
        <f>+data!L146</f>
        <v>0</v>
      </c>
      <c r="K144" s="11">
        <f>+data!M146</f>
        <v>0</v>
      </c>
      <c r="L144" s="11">
        <f>+data!N146</f>
        <v>0</v>
      </c>
      <c r="M144" s="11">
        <f>+data!O146</f>
        <v>0</v>
      </c>
      <c r="N144" s="11">
        <f>+data!P146</f>
        <v>0</v>
      </c>
      <c r="O144" s="11">
        <f>+data!Q146</f>
        <v>0</v>
      </c>
      <c r="P144" s="11">
        <f>+data!R146</f>
        <v>0</v>
      </c>
      <c r="Q144" s="11">
        <f>+data!S146</f>
        <v>0</v>
      </c>
      <c r="R144" s="11">
        <f>+data!T146</f>
        <v>0</v>
      </c>
      <c r="S144" s="11">
        <f>+data!U146</f>
        <v>0</v>
      </c>
      <c r="T144" s="11">
        <f>+data!V146</f>
        <v>0</v>
      </c>
      <c r="U144" s="11">
        <f>+data!W146</f>
        <v>0</v>
      </c>
      <c r="V144" s="11">
        <f>+data!X146</f>
        <v>0</v>
      </c>
      <c r="W144" s="11">
        <f>+data!Y146</f>
        <v>0</v>
      </c>
      <c r="X144" s="11">
        <f>+data!Z146</f>
        <v>0</v>
      </c>
      <c r="Y144" s="11">
        <f>+data!AA146</f>
        <v>0</v>
      </c>
      <c r="Z144" s="11">
        <f>+data!AB146</f>
        <v>0</v>
      </c>
      <c r="AA144" s="11">
        <f>+data!AC146</f>
        <v>0</v>
      </c>
      <c r="AB144" s="11">
        <f>+data!AD146</f>
        <v>0</v>
      </c>
      <c r="AC144" s="11">
        <f>+data!AE146</f>
        <v>0</v>
      </c>
      <c r="AD144" s="11">
        <f>+data!AF146</f>
        <v>0</v>
      </c>
      <c r="AE144" s="11">
        <f>+data!AG146</f>
        <v>0</v>
      </c>
      <c r="AF144" s="11">
        <f>+data!AH146</f>
        <v>0</v>
      </c>
      <c r="AG144" s="11">
        <f>+data!AI146</f>
        <v>0</v>
      </c>
      <c r="AH144" s="11">
        <f>+data!AJ146</f>
        <v>0</v>
      </c>
      <c r="AI144" s="11">
        <f>+data!AK146</f>
        <v>0</v>
      </c>
      <c r="AJ144" s="11">
        <f>+data!AL146</f>
        <v>0</v>
      </c>
      <c r="AK144" s="11">
        <f>+data!AM146</f>
        <v>0</v>
      </c>
      <c r="AL144" s="11">
        <f>+data!AN146</f>
        <v>0</v>
      </c>
      <c r="AM144" s="11">
        <f>+data!AO146</f>
        <v>0</v>
      </c>
      <c r="AN144" s="11">
        <f>+data!AP146</f>
        <v>0</v>
      </c>
      <c r="AO144" s="11">
        <f>+data!AQ146</f>
        <v>0</v>
      </c>
      <c r="AP144" s="11">
        <f>+data!AR146</f>
        <v>0</v>
      </c>
      <c r="AQ144" s="11">
        <f>+data!AS146</f>
        <v>0</v>
      </c>
      <c r="AR144" s="11">
        <f>+data!AT146</f>
        <v>0</v>
      </c>
      <c r="AS144" s="11">
        <f>+data!AU146</f>
        <v>0</v>
      </c>
      <c r="AT144" s="11">
        <f>+data!AV146</f>
        <v>0</v>
      </c>
      <c r="AU144" s="11">
        <f>+data!AW146</f>
        <v>0</v>
      </c>
      <c r="AV144" s="11">
        <f>+data!AX146</f>
        <v>0</v>
      </c>
      <c r="AW144" s="11">
        <f>+data!AY146</f>
        <v>0</v>
      </c>
      <c r="AX144" s="11">
        <f>+data!AZ146</f>
        <v>0</v>
      </c>
      <c r="AY144" s="11">
        <f>+data!BA146</f>
        <v>0</v>
      </c>
      <c r="AZ144" s="11">
        <f>+data!BB146</f>
        <v>0</v>
      </c>
      <c r="BA144" s="11">
        <f>+data!BC146</f>
        <v>0</v>
      </c>
      <c r="BB144" s="11">
        <f>+data!BD146</f>
        <v>0</v>
      </c>
      <c r="BC144" s="11">
        <f>+data!BE146</f>
        <v>0</v>
      </c>
      <c r="BD144" s="11">
        <f>+data!BF146</f>
        <v>0</v>
      </c>
      <c r="BE144" s="11">
        <f>+data!BG146</f>
        <v>0</v>
      </c>
      <c r="BF144" s="11">
        <f>+data!BH146</f>
        <v>0</v>
      </c>
      <c r="BG144" s="11">
        <f>+data!BI146</f>
        <v>0</v>
      </c>
      <c r="BH144" s="11">
        <f>+data!BJ146</f>
        <v>0</v>
      </c>
      <c r="BI144" s="11">
        <f>+data!BK146</f>
        <v>0</v>
      </c>
      <c r="BJ144" s="11">
        <f>+data!BL146</f>
        <v>0</v>
      </c>
      <c r="BK144" s="11">
        <f>+data!BM146</f>
        <v>0</v>
      </c>
      <c r="BL144" s="11">
        <f>+data!BN146</f>
        <v>0</v>
      </c>
      <c r="BM144" s="11">
        <f>+data!BO146</f>
        <v>0</v>
      </c>
      <c r="BN144" s="11">
        <f>+data!BP146</f>
        <v>0</v>
      </c>
      <c r="BO144" s="11">
        <f>+data!BQ146</f>
        <v>0</v>
      </c>
      <c r="BP144" s="11">
        <f>+data!BR146</f>
        <v>0</v>
      </c>
      <c r="BQ144" s="11">
        <f>+data!BS146</f>
        <v>0</v>
      </c>
      <c r="BR144" s="11">
        <f>+data!BT146</f>
        <v>0</v>
      </c>
      <c r="BS144" s="11">
        <f>+data!BU146</f>
        <v>0</v>
      </c>
      <c r="BT144" s="11">
        <f>+data!BV146</f>
        <v>0</v>
      </c>
      <c r="BU144" s="11">
        <f>+data!BW146</f>
        <v>0</v>
      </c>
      <c r="BV144" s="11">
        <f>+data!BX146</f>
        <v>0</v>
      </c>
      <c r="BW144" s="11">
        <f>+data!BY146</f>
        <v>0</v>
      </c>
      <c r="BX144" s="11">
        <f>+data!BZ146</f>
        <v>0</v>
      </c>
      <c r="BY144" s="11">
        <f>+data!CA146</f>
        <v>0</v>
      </c>
      <c r="BZ144" s="11">
        <f>+data!CB146</f>
        <v>0</v>
      </c>
      <c r="CA144" s="11">
        <f>+data!CC146</f>
        <v>0</v>
      </c>
    </row>
    <row r="145" spans="1:79" x14ac:dyDescent="0.2">
      <c r="A145" s="9">
        <f>+data!B147</f>
        <v>524</v>
      </c>
      <c r="B145" s="11">
        <f>+data!D147</f>
        <v>0</v>
      </c>
      <c r="C145" s="11">
        <f>+data!E147</f>
        <v>0</v>
      </c>
      <c r="D145" s="11">
        <f>+data!F147</f>
        <v>0</v>
      </c>
      <c r="E145" s="11">
        <f>+data!G147</f>
        <v>0</v>
      </c>
      <c r="F145" s="11">
        <f>+data!H147</f>
        <v>0</v>
      </c>
      <c r="G145" s="11">
        <f>+data!I147</f>
        <v>0</v>
      </c>
      <c r="H145" s="11">
        <f>+data!J147</f>
        <v>0</v>
      </c>
      <c r="I145" s="11">
        <f>+data!K147</f>
        <v>0</v>
      </c>
      <c r="J145" s="11">
        <f>+data!L147</f>
        <v>0</v>
      </c>
      <c r="K145" s="11">
        <f>+data!M147</f>
        <v>0</v>
      </c>
      <c r="L145" s="11">
        <f>+data!N147</f>
        <v>0</v>
      </c>
      <c r="M145" s="11">
        <f>+data!O147</f>
        <v>0</v>
      </c>
      <c r="N145" s="11">
        <f>+data!P147</f>
        <v>0</v>
      </c>
      <c r="O145" s="11">
        <f>+data!Q147</f>
        <v>0</v>
      </c>
      <c r="P145" s="11">
        <f>+data!R147</f>
        <v>0</v>
      </c>
      <c r="Q145" s="11">
        <f>+data!S147</f>
        <v>0</v>
      </c>
      <c r="R145" s="11">
        <f>+data!T147</f>
        <v>0</v>
      </c>
      <c r="S145" s="11">
        <f>+data!U147</f>
        <v>0</v>
      </c>
      <c r="T145" s="11">
        <f>+data!V147</f>
        <v>0</v>
      </c>
      <c r="U145" s="11">
        <f>+data!W147</f>
        <v>0</v>
      </c>
      <c r="V145" s="11">
        <f>+data!X147</f>
        <v>0</v>
      </c>
      <c r="W145" s="11">
        <f>+data!Y147</f>
        <v>0</v>
      </c>
      <c r="X145" s="11">
        <f>+data!Z147</f>
        <v>0</v>
      </c>
      <c r="Y145" s="11">
        <f>+data!AA147</f>
        <v>0</v>
      </c>
      <c r="Z145" s="11">
        <f>+data!AB147</f>
        <v>0</v>
      </c>
      <c r="AA145" s="11">
        <f>+data!AC147</f>
        <v>0</v>
      </c>
      <c r="AB145" s="11">
        <f>+data!AD147</f>
        <v>0</v>
      </c>
      <c r="AC145" s="11">
        <f>+data!AE147</f>
        <v>0.692326</v>
      </c>
      <c r="AD145" s="11">
        <f>+data!AF147</f>
        <v>0.87506921000000004</v>
      </c>
      <c r="AE145" s="11">
        <f>+data!AG147</f>
        <v>1.0578124200000001</v>
      </c>
      <c r="AF145" s="11">
        <f>+data!AH147</f>
        <v>1.2405556300000002</v>
      </c>
      <c r="AG145" s="11">
        <f>+data!AI147</f>
        <v>1.4232988400000002</v>
      </c>
      <c r="AH145" s="11">
        <f>+data!AJ147</f>
        <v>1.6060420500000001</v>
      </c>
      <c r="AI145" s="11">
        <f>+data!AK147</f>
        <v>1.7887852600000003</v>
      </c>
      <c r="AJ145" s="11">
        <f>+data!AL147</f>
        <v>1.9715284700000002</v>
      </c>
      <c r="AK145" s="11">
        <f>+data!AM147</f>
        <v>2.1542716800000004</v>
      </c>
      <c r="AL145" s="11">
        <f>+data!AN147</f>
        <v>2.3370148900000003</v>
      </c>
      <c r="AM145" s="11">
        <f>+data!AO147</f>
        <v>2.5197581000000002</v>
      </c>
      <c r="AN145" s="11">
        <f>+data!AP147</f>
        <v>3.7377822900000002</v>
      </c>
      <c r="AO145" s="11">
        <f>+data!AQ147</f>
        <v>4.9558064799999997</v>
      </c>
      <c r="AP145" s="11">
        <f>+data!AR147</f>
        <v>6.1738306699999992</v>
      </c>
      <c r="AQ145" s="11">
        <f>+data!AS147</f>
        <v>7.3918548599999987</v>
      </c>
      <c r="AR145" s="11">
        <f>+data!AT147</f>
        <v>8.60987905</v>
      </c>
      <c r="AS145" s="11">
        <f>+data!AU147</f>
        <v>9.8279032399999995</v>
      </c>
      <c r="AT145" s="11">
        <f>+data!AV147</f>
        <v>11.045927429999999</v>
      </c>
      <c r="AU145" s="11">
        <f>+data!AW147</f>
        <v>12.263951619999998</v>
      </c>
      <c r="AV145" s="11">
        <f>+data!AX147</f>
        <v>13.48197581</v>
      </c>
      <c r="AW145" s="11">
        <f>+data!AY147</f>
        <v>14.7</v>
      </c>
      <c r="AX145" s="11">
        <f>+data!AZ147</f>
        <v>23.916666666666664</v>
      </c>
      <c r="AY145" s="11">
        <f>+data!BA147</f>
        <v>33.133333333333333</v>
      </c>
      <c r="AZ145" s="11">
        <f>+data!BB147</f>
        <v>42.349999999999994</v>
      </c>
      <c r="BA145" s="11">
        <f>+data!BC147</f>
        <v>51.566666666666663</v>
      </c>
      <c r="BB145" s="11">
        <f>+data!BD147</f>
        <v>60.783333333333331</v>
      </c>
      <c r="BC145" s="11">
        <f>+data!BE147</f>
        <v>70</v>
      </c>
      <c r="BD145" s="11">
        <f>+data!BF147</f>
        <v>117</v>
      </c>
      <c r="BE145" s="11">
        <f>+data!BG147</f>
        <v>520</v>
      </c>
      <c r="BF145" s="11">
        <f>+data!BH147</f>
        <v>840</v>
      </c>
      <c r="BG145" s="11">
        <f>+data!BI147</f>
        <v>1135</v>
      </c>
      <c r="BH145" s="11">
        <f>+data!BJ147</f>
        <v>1168</v>
      </c>
      <c r="BI145" s="11">
        <f>+data!BK147</f>
        <v>1168</v>
      </c>
      <c r="BJ145" s="11">
        <f>+data!BL147</f>
        <v>1168</v>
      </c>
      <c r="BK145" s="11">
        <f>+data!BM147</f>
        <v>1168</v>
      </c>
      <c r="BL145" s="11">
        <f>+data!BN147</f>
        <v>1168</v>
      </c>
      <c r="BM145" s="11">
        <f>+data!BO147</f>
        <v>1168</v>
      </c>
      <c r="BN145" s="11">
        <f>+data!BP147</f>
        <v>1168</v>
      </c>
      <c r="BO145" s="11">
        <f>+data!BQ147</f>
        <v>1168</v>
      </c>
      <c r="BP145" s="11">
        <f>+data!BR147</f>
        <v>1168</v>
      </c>
      <c r="BQ145" s="11">
        <f>+data!BS147</f>
        <v>1168</v>
      </c>
      <c r="BR145" s="11">
        <f>+data!BT147</f>
        <v>1168</v>
      </c>
      <c r="BS145" s="11">
        <f>+data!BU147</f>
        <v>1168</v>
      </c>
      <c r="BT145" s="11">
        <f>+data!BV147</f>
        <v>1168</v>
      </c>
      <c r="BU145" s="11">
        <f>+data!BW147</f>
        <v>1168</v>
      </c>
      <c r="BV145" s="11">
        <f>+data!BX147</f>
        <v>1168</v>
      </c>
      <c r="BW145" s="11">
        <f>+data!BY147</f>
        <v>1168</v>
      </c>
      <c r="BX145" s="11">
        <f>+data!BZ147</f>
        <v>1168</v>
      </c>
      <c r="BY145" s="11">
        <f>+data!CA147</f>
        <v>1168</v>
      </c>
      <c r="BZ145" s="11">
        <f>+data!CB147</f>
        <v>1168</v>
      </c>
      <c r="CA145" s="11">
        <f>+data!CC147</f>
        <v>1168</v>
      </c>
    </row>
    <row r="146" spans="1:79" x14ac:dyDescent="0.2">
      <c r="A146" s="9">
        <f>+data!B148</f>
        <v>528</v>
      </c>
      <c r="B146" s="11">
        <f>+data!D148</f>
        <v>0</v>
      </c>
      <c r="C146" s="11">
        <f>+data!E148</f>
        <v>0</v>
      </c>
      <c r="D146" s="11">
        <f>+data!F148</f>
        <v>0</v>
      </c>
      <c r="E146" s="11">
        <f>+data!G148</f>
        <v>0</v>
      </c>
      <c r="F146" s="11">
        <f>+data!H148</f>
        <v>0</v>
      </c>
      <c r="G146" s="11">
        <f>+data!I148</f>
        <v>0</v>
      </c>
      <c r="H146" s="11">
        <f>+data!J148</f>
        <v>0</v>
      </c>
      <c r="I146" s="11">
        <f>+data!K148</f>
        <v>0</v>
      </c>
      <c r="J146" s="11">
        <f>+data!L148</f>
        <v>0</v>
      </c>
      <c r="K146" s="11">
        <f>+data!M148</f>
        <v>0</v>
      </c>
      <c r="L146" s="11">
        <f>+data!N148</f>
        <v>0</v>
      </c>
      <c r="M146" s="11">
        <f>+data!O148</f>
        <v>0</v>
      </c>
      <c r="N146" s="11">
        <f>+data!P148</f>
        <v>0</v>
      </c>
      <c r="O146" s="11">
        <f>+data!Q148</f>
        <v>0</v>
      </c>
      <c r="P146" s="11">
        <f>+data!R148</f>
        <v>0</v>
      </c>
      <c r="Q146" s="11">
        <f>+data!S148</f>
        <v>0</v>
      </c>
      <c r="R146" s="11">
        <f>+data!T148</f>
        <v>0</v>
      </c>
      <c r="S146" s="11">
        <f>+data!U148</f>
        <v>0</v>
      </c>
      <c r="T146" s="11">
        <f>+data!V148</f>
        <v>0</v>
      </c>
      <c r="U146" s="11">
        <f>+data!W148</f>
        <v>0</v>
      </c>
      <c r="V146" s="11">
        <f>+data!X148</f>
        <v>0</v>
      </c>
      <c r="W146" s="11">
        <f>+data!Y148</f>
        <v>0</v>
      </c>
      <c r="X146" s="11">
        <f>+data!Z148</f>
        <v>0</v>
      </c>
      <c r="Y146" s="11">
        <f>+data!AA148</f>
        <v>0</v>
      </c>
      <c r="Z146" s="11">
        <f>+data!AB148</f>
        <v>0.42400683101849235</v>
      </c>
      <c r="AA146" s="11">
        <f>+data!AC148</f>
        <v>0.64111242661792189</v>
      </c>
      <c r="AB146" s="11">
        <f>+data!AD148</f>
        <v>0.85821802221735144</v>
      </c>
      <c r="AC146" s="11">
        <f>+data!AE148</f>
        <v>1.0753236178167811</v>
      </c>
      <c r="AD146" s="11">
        <f>+data!AF148</f>
        <v>1.1065597309944053</v>
      </c>
      <c r="AE146" s="11">
        <f>+data!AG148</f>
        <v>1.1377958441720291</v>
      </c>
      <c r="AF146" s="11">
        <f>+data!AH148</f>
        <v>1.1690319573496533</v>
      </c>
      <c r="AG146" s="11">
        <f>+data!AI148</f>
        <v>1.2002680705272772</v>
      </c>
      <c r="AH146" s="11">
        <f>+data!AJ148</f>
        <v>1.2315041837049012</v>
      </c>
      <c r="AI146" s="11">
        <f>+data!AK148</f>
        <v>1.2627402968825254</v>
      </c>
      <c r="AJ146" s="11">
        <f>+data!AL148</f>
        <v>1.2939764100601494</v>
      </c>
      <c r="AK146" s="11">
        <f>+data!AM148</f>
        <v>1.3252125232377736</v>
      </c>
      <c r="AL146" s="11">
        <f>+data!AN148</f>
        <v>1.3564486364153974</v>
      </c>
      <c r="AM146" s="11">
        <f>+data!AO148</f>
        <v>1.3876847495930216</v>
      </c>
      <c r="AN146" s="11">
        <f>+data!AP148</f>
        <v>2.6998569336513865</v>
      </c>
      <c r="AO146" s="11">
        <f>+data!AQ148</f>
        <v>4.0120291177097513</v>
      </c>
      <c r="AP146" s="11">
        <f>+data!AR148</f>
        <v>5.3242013017681167</v>
      </c>
      <c r="AQ146" s="11">
        <f>+data!AS148</f>
        <v>6.6363734858264811</v>
      </c>
      <c r="AR146" s="11">
        <f>+data!AT148</f>
        <v>7.9485456698848465</v>
      </c>
      <c r="AS146" s="11">
        <f>+data!AU148</f>
        <v>9.2607178539432109</v>
      </c>
      <c r="AT146" s="11">
        <f>+data!AV148</f>
        <v>10.572890038001576</v>
      </c>
      <c r="AU146" s="11">
        <f>+data!AW148</f>
        <v>11.885062222059942</v>
      </c>
      <c r="AV146" s="11">
        <f>+data!AX148</f>
        <v>13.197234406118305</v>
      </c>
      <c r="AW146" s="11">
        <f>+data!AY148</f>
        <v>14.50940659017667</v>
      </c>
      <c r="AX146" s="11">
        <f>+data!AZ148</f>
        <v>24.182344316961114</v>
      </c>
      <c r="AY146" s="11">
        <f>+data!BA148</f>
        <v>33.855282043745561</v>
      </c>
      <c r="AZ146" s="11">
        <f>+data!BB148</f>
        <v>43.528219770530008</v>
      </c>
      <c r="BA146" s="11">
        <f>+data!BC148</f>
        <v>53.201157497314455</v>
      </c>
      <c r="BB146" s="11">
        <f>+data!BD148</f>
        <v>62.874095224098909</v>
      </c>
      <c r="BC146" s="11">
        <f>+data!BE148</f>
        <v>72.547032950883349</v>
      </c>
      <c r="BD146" s="11">
        <f>+data!BF148</f>
        <v>95.061629383916113</v>
      </c>
      <c r="BE146" s="11">
        <f>+data!BG148</f>
        <v>120.07784764284141</v>
      </c>
      <c r="BF146" s="11">
        <f>+data!BH148</f>
        <v>108.57038724373578</v>
      </c>
      <c r="BG146" s="11">
        <f>+data!BI148</f>
        <v>124.58076692944796</v>
      </c>
      <c r="BH146" s="11">
        <f>+data!BJ148</f>
        <v>110.07136033927129</v>
      </c>
      <c r="BI146" s="11">
        <f>+data!BK148</f>
        <v>97.563251209808641</v>
      </c>
      <c r="BJ146" s="11">
        <f>+data!BL148</f>
        <v>87.80692608882778</v>
      </c>
      <c r="BK146" s="11">
        <f>+data!BM148</f>
        <v>95.061629383916113</v>
      </c>
      <c r="BL146" s="11">
        <f>+data!BN148</f>
        <v>102.0661704964152</v>
      </c>
      <c r="BM146" s="11">
        <f>+data!BO148</f>
        <v>108.07006287855727</v>
      </c>
      <c r="BN146" s="11">
        <f>+data!BP148</f>
        <v>114.32411744328859</v>
      </c>
      <c r="BO146" s="11">
        <f>+data!BQ148</f>
        <v>116.07525272141336</v>
      </c>
      <c r="BP146" s="11">
        <f>+data!BR148</f>
        <v>118.07655018212739</v>
      </c>
      <c r="BQ146" s="11">
        <f>+data!BS148</f>
        <v>119.82768546025216</v>
      </c>
      <c r="BR146" s="11">
        <f>+data!BT148</f>
        <v>121.57882073837693</v>
      </c>
      <c r="BS146" s="11">
        <f>+data!BU148</f>
        <v>124.93099398507329</v>
      </c>
      <c r="BT146" s="11">
        <f>+data!BV148</f>
        <v>126.26519229221566</v>
      </c>
      <c r="BU146" s="11">
        <f>+data!BW148</f>
        <v>128.45216568400724</v>
      </c>
      <c r="BV146" s="11">
        <f>+data!BX148</f>
        <v>130.64284518220751</v>
      </c>
      <c r="BW146" s="11">
        <f>+data!BY148</f>
        <v>132.8859537324029</v>
      </c>
      <c r="BX146" s="11">
        <f>+data!BZ148</f>
        <v>135.0451477977127</v>
      </c>
      <c r="BY146" s="11">
        <f>+data!CA148</f>
        <v>136.96608973379853</v>
      </c>
      <c r="BZ146" s="11">
        <f>+data!CB148</f>
        <v>139.26221994698008</v>
      </c>
      <c r="CA146" s="11">
        <f>+data!CC148</f>
        <v>141.39365691634652</v>
      </c>
    </row>
    <row r="147" spans="1:79" x14ac:dyDescent="0.2">
      <c r="A147" s="9">
        <f>+data!B149</f>
        <v>530</v>
      </c>
      <c r="B147" s="11">
        <f>+data!D149</f>
        <v>0</v>
      </c>
      <c r="C147" s="11">
        <f>+data!E149</f>
        <v>0</v>
      </c>
      <c r="D147" s="11">
        <f>+data!F149</f>
        <v>0</v>
      </c>
      <c r="E147" s="11">
        <f>+data!G149</f>
        <v>0</v>
      </c>
      <c r="F147" s="11">
        <f>+data!H149</f>
        <v>0</v>
      </c>
      <c r="G147" s="11">
        <f>+data!I149</f>
        <v>0</v>
      </c>
      <c r="H147" s="11">
        <f>+data!J149</f>
        <v>0</v>
      </c>
      <c r="I147" s="11">
        <f>+data!K149</f>
        <v>0</v>
      </c>
      <c r="J147" s="11">
        <f>+data!L149</f>
        <v>0</v>
      </c>
      <c r="K147" s="11">
        <f>+data!M149</f>
        <v>0</v>
      </c>
      <c r="L147" s="11">
        <f>+data!N149</f>
        <v>0</v>
      </c>
      <c r="M147" s="11">
        <f>+data!O149</f>
        <v>0</v>
      </c>
      <c r="N147" s="11">
        <f>+data!P149</f>
        <v>0</v>
      </c>
      <c r="O147" s="11">
        <f>+data!Q149</f>
        <v>0</v>
      </c>
      <c r="P147" s="11">
        <f>+data!R149</f>
        <v>0</v>
      </c>
      <c r="Q147" s="11">
        <f>+data!S149</f>
        <v>0</v>
      </c>
      <c r="R147" s="11">
        <f>+data!T149</f>
        <v>0</v>
      </c>
      <c r="S147" s="11">
        <f>+data!U149</f>
        <v>0</v>
      </c>
      <c r="T147" s="11">
        <f>+data!V149</f>
        <v>0</v>
      </c>
      <c r="U147" s="11">
        <f>+data!W149</f>
        <v>0</v>
      </c>
      <c r="V147" s="11">
        <f>+data!X149</f>
        <v>0</v>
      </c>
      <c r="W147" s="11">
        <f>+data!Y149</f>
        <v>0</v>
      </c>
      <c r="X147" s="11">
        <f>+data!Z149</f>
        <v>0</v>
      </c>
      <c r="Y147" s="11">
        <f>+data!AA149</f>
        <v>0</v>
      </c>
      <c r="Z147" s="11">
        <f>+data!AB149</f>
        <v>0</v>
      </c>
      <c r="AA147" s="11">
        <f>+data!AC149</f>
        <v>0</v>
      </c>
      <c r="AB147" s="11">
        <f>+data!AD149</f>
        <v>0</v>
      </c>
      <c r="AC147" s="11">
        <f>+data!AE149</f>
        <v>0</v>
      </c>
      <c r="AD147" s="11">
        <f>+data!AF149</f>
        <v>0</v>
      </c>
      <c r="AE147" s="11">
        <f>+data!AG149</f>
        <v>0</v>
      </c>
      <c r="AF147" s="11">
        <f>+data!AH149</f>
        <v>0</v>
      </c>
      <c r="AG147" s="11">
        <f>+data!AI149</f>
        <v>0</v>
      </c>
      <c r="AH147" s="11">
        <f>+data!AJ149</f>
        <v>0</v>
      </c>
      <c r="AI147" s="11">
        <f>+data!AK149</f>
        <v>0</v>
      </c>
      <c r="AJ147" s="11">
        <f>+data!AL149</f>
        <v>0</v>
      </c>
      <c r="AK147" s="11">
        <f>+data!AM149</f>
        <v>0</v>
      </c>
      <c r="AL147" s="11">
        <f>+data!AN149</f>
        <v>0</v>
      </c>
      <c r="AM147" s="11">
        <f>+data!AO149</f>
        <v>0</v>
      </c>
      <c r="AN147" s="11">
        <f>+data!AP149</f>
        <v>0</v>
      </c>
      <c r="AO147" s="11">
        <f>+data!AQ149</f>
        <v>0</v>
      </c>
      <c r="AP147" s="11">
        <f>+data!AR149</f>
        <v>0</v>
      </c>
      <c r="AQ147" s="11">
        <f>+data!AS149</f>
        <v>0</v>
      </c>
      <c r="AR147" s="11">
        <f>+data!AT149</f>
        <v>0</v>
      </c>
      <c r="AS147" s="11">
        <f>+data!AU149</f>
        <v>0</v>
      </c>
      <c r="AT147" s="11">
        <f>+data!AV149</f>
        <v>0</v>
      </c>
      <c r="AU147" s="11">
        <f>+data!AW149</f>
        <v>0</v>
      </c>
      <c r="AV147" s="11">
        <f>+data!AX149</f>
        <v>0</v>
      </c>
      <c r="AW147" s="11">
        <f>+data!AY149</f>
        <v>0</v>
      </c>
      <c r="AX147" s="11">
        <f>+data!AZ149</f>
        <v>0</v>
      </c>
      <c r="AY147" s="11">
        <f>+data!BA149</f>
        <v>0</v>
      </c>
      <c r="AZ147" s="11">
        <f>+data!BB149</f>
        <v>0</v>
      </c>
      <c r="BA147" s="11">
        <f>+data!BC149</f>
        <v>0</v>
      </c>
      <c r="BB147" s="11">
        <f>+data!BD149</f>
        <v>0</v>
      </c>
      <c r="BC147" s="11">
        <f>+data!BE149</f>
        <v>0</v>
      </c>
      <c r="BD147" s="11">
        <f>+data!BF149</f>
        <v>0</v>
      </c>
      <c r="BE147" s="11">
        <f>+data!BG149</f>
        <v>0</v>
      </c>
      <c r="BF147" s="11">
        <f>+data!BH149</f>
        <v>0</v>
      </c>
      <c r="BG147" s="11">
        <f>+data!BI149</f>
        <v>0</v>
      </c>
      <c r="BH147" s="11">
        <f>+data!BJ149</f>
        <v>0</v>
      </c>
      <c r="BI147" s="11">
        <f>+data!BK149</f>
        <v>0</v>
      </c>
      <c r="BJ147" s="11">
        <f>+data!BL149</f>
        <v>0</v>
      </c>
      <c r="BK147" s="11">
        <f>+data!BM149</f>
        <v>0</v>
      </c>
      <c r="BL147" s="11">
        <f>+data!BN149</f>
        <v>0</v>
      </c>
      <c r="BM147" s="11">
        <f>+data!BO149</f>
        <v>0</v>
      </c>
      <c r="BN147" s="11">
        <f>+data!BP149</f>
        <v>0</v>
      </c>
      <c r="BO147" s="11">
        <f>+data!BQ149</f>
        <v>0</v>
      </c>
      <c r="BP147" s="11">
        <f>+data!BR149</f>
        <v>0</v>
      </c>
      <c r="BQ147" s="11">
        <f>+data!BS149</f>
        <v>0</v>
      </c>
      <c r="BR147" s="11">
        <f>+data!BT149</f>
        <v>0</v>
      </c>
      <c r="BS147" s="11">
        <f>+data!BU149</f>
        <v>0</v>
      </c>
      <c r="BT147" s="11">
        <f>+data!BV149</f>
        <v>0</v>
      </c>
      <c r="BU147" s="11">
        <f>+data!BW149</f>
        <v>0</v>
      </c>
      <c r="BV147" s="11">
        <f>+data!BX149</f>
        <v>0</v>
      </c>
      <c r="BW147" s="11">
        <f>+data!BY149</f>
        <v>0</v>
      </c>
      <c r="BX147" s="11">
        <f>+data!BZ149</f>
        <v>0</v>
      </c>
      <c r="BY147" s="11">
        <f>+data!CA149</f>
        <v>0</v>
      </c>
      <c r="BZ147" s="11">
        <f>+data!CB149</f>
        <v>0</v>
      </c>
      <c r="CA147" s="11">
        <f>+data!CC149</f>
        <v>0</v>
      </c>
    </row>
    <row r="148" spans="1:79" x14ac:dyDescent="0.2">
      <c r="A148" s="9">
        <f>+data!B150</f>
        <v>533</v>
      </c>
      <c r="B148" s="11">
        <f>+data!D150</f>
        <v>0</v>
      </c>
      <c r="C148" s="11">
        <f>+data!E150</f>
        <v>0</v>
      </c>
      <c r="D148" s="11">
        <f>+data!F150</f>
        <v>0</v>
      </c>
      <c r="E148" s="11">
        <f>+data!G150</f>
        <v>0</v>
      </c>
      <c r="F148" s="11">
        <f>+data!H150</f>
        <v>0</v>
      </c>
      <c r="G148" s="11">
        <f>+data!I150</f>
        <v>0</v>
      </c>
      <c r="H148" s="11">
        <f>+data!J150</f>
        <v>0</v>
      </c>
      <c r="I148" s="11">
        <f>+data!K150</f>
        <v>0</v>
      </c>
      <c r="J148" s="11">
        <f>+data!L150</f>
        <v>0</v>
      </c>
      <c r="K148" s="11">
        <f>+data!M150</f>
        <v>0</v>
      </c>
      <c r="L148" s="11">
        <f>+data!N150</f>
        <v>0</v>
      </c>
      <c r="M148" s="11">
        <f>+data!O150</f>
        <v>0</v>
      </c>
      <c r="N148" s="11">
        <f>+data!P150</f>
        <v>0</v>
      </c>
      <c r="O148" s="11">
        <f>+data!Q150</f>
        <v>0</v>
      </c>
      <c r="P148" s="11">
        <f>+data!R150</f>
        <v>0</v>
      </c>
      <c r="Q148" s="11">
        <f>+data!S150</f>
        <v>0</v>
      </c>
      <c r="R148" s="11">
        <f>+data!T150</f>
        <v>0</v>
      </c>
      <c r="S148" s="11">
        <f>+data!U150</f>
        <v>0</v>
      </c>
      <c r="T148" s="11">
        <f>+data!V150</f>
        <v>0</v>
      </c>
      <c r="U148" s="11">
        <f>+data!W150</f>
        <v>0</v>
      </c>
      <c r="V148" s="11">
        <f>+data!X150</f>
        <v>0</v>
      </c>
      <c r="W148" s="11">
        <f>+data!Y150</f>
        <v>0</v>
      </c>
      <c r="X148" s="11">
        <f>+data!Z150</f>
        <v>0</v>
      </c>
      <c r="Y148" s="11">
        <f>+data!AA150</f>
        <v>0</v>
      </c>
      <c r="Z148" s="11">
        <f>+data!AB150</f>
        <v>0</v>
      </c>
      <c r="AA148" s="11">
        <f>+data!AC150</f>
        <v>0</v>
      </c>
      <c r="AB148" s="11">
        <f>+data!AD150</f>
        <v>0</v>
      </c>
      <c r="AC148" s="11">
        <f>+data!AE150</f>
        <v>0</v>
      </c>
      <c r="AD148" s="11">
        <f>+data!AF150</f>
        <v>0</v>
      </c>
      <c r="AE148" s="11">
        <f>+data!AG150</f>
        <v>0</v>
      </c>
      <c r="AF148" s="11">
        <f>+data!AH150</f>
        <v>0</v>
      </c>
      <c r="AG148" s="11">
        <f>+data!AI150</f>
        <v>0</v>
      </c>
      <c r="AH148" s="11">
        <f>+data!AJ150</f>
        <v>0</v>
      </c>
      <c r="AI148" s="11">
        <f>+data!AK150</f>
        <v>0</v>
      </c>
      <c r="AJ148" s="11">
        <f>+data!AL150</f>
        <v>0</v>
      </c>
      <c r="AK148" s="11">
        <f>+data!AM150</f>
        <v>0</v>
      </c>
      <c r="AL148" s="11">
        <f>+data!AN150</f>
        <v>0</v>
      </c>
      <c r="AM148" s="11">
        <f>+data!AO150</f>
        <v>0</v>
      </c>
      <c r="AN148" s="11">
        <f>+data!AP150</f>
        <v>0</v>
      </c>
      <c r="AO148" s="11">
        <f>+data!AQ150</f>
        <v>0</v>
      </c>
      <c r="AP148" s="11">
        <f>+data!AR150</f>
        <v>0</v>
      </c>
      <c r="AQ148" s="11">
        <f>+data!AS150</f>
        <v>0</v>
      </c>
      <c r="AR148" s="11">
        <f>+data!AT150</f>
        <v>0</v>
      </c>
      <c r="AS148" s="11">
        <f>+data!AU150</f>
        <v>0</v>
      </c>
      <c r="AT148" s="11">
        <f>+data!AV150</f>
        <v>0</v>
      </c>
      <c r="AU148" s="11">
        <f>+data!AW150</f>
        <v>0</v>
      </c>
      <c r="AV148" s="11">
        <f>+data!AX150</f>
        <v>0</v>
      </c>
      <c r="AW148" s="11">
        <f>+data!AY150</f>
        <v>0</v>
      </c>
      <c r="AX148" s="11">
        <f>+data!AZ150</f>
        <v>0</v>
      </c>
      <c r="AY148" s="11">
        <f>+data!BA150</f>
        <v>0</v>
      </c>
      <c r="AZ148" s="11">
        <f>+data!BB150</f>
        <v>0</v>
      </c>
      <c r="BA148" s="11">
        <f>+data!BC150</f>
        <v>0</v>
      </c>
      <c r="BB148" s="11">
        <f>+data!BD150</f>
        <v>0</v>
      </c>
      <c r="BC148" s="11">
        <f>+data!BE150</f>
        <v>0</v>
      </c>
      <c r="BD148" s="11">
        <f>+data!BF150</f>
        <v>0</v>
      </c>
      <c r="BE148" s="11">
        <f>+data!BG150</f>
        <v>0</v>
      </c>
      <c r="BF148" s="11">
        <f>+data!BH150</f>
        <v>0</v>
      </c>
      <c r="BG148" s="11">
        <f>+data!BI150</f>
        <v>0</v>
      </c>
      <c r="BH148" s="11">
        <f>+data!BJ150</f>
        <v>0</v>
      </c>
      <c r="BI148" s="11">
        <f>+data!BK150</f>
        <v>0</v>
      </c>
      <c r="BJ148" s="11">
        <f>+data!BL150</f>
        <v>0</v>
      </c>
      <c r="BK148" s="11">
        <f>+data!BM150</f>
        <v>0</v>
      </c>
      <c r="BL148" s="11">
        <f>+data!BN150</f>
        <v>0</v>
      </c>
      <c r="BM148" s="11">
        <f>+data!BO150</f>
        <v>0</v>
      </c>
      <c r="BN148" s="11">
        <f>+data!BP150</f>
        <v>0</v>
      </c>
      <c r="BO148" s="11">
        <f>+data!BQ150</f>
        <v>0</v>
      </c>
      <c r="BP148" s="11">
        <f>+data!BR150</f>
        <v>0</v>
      </c>
      <c r="BQ148" s="11">
        <f>+data!BS150</f>
        <v>0</v>
      </c>
      <c r="BR148" s="11">
        <f>+data!BT150</f>
        <v>0</v>
      </c>
      <c r="BS148" s="11">
        <f>+data!BU150</f>
        <v>0</v>
      </c>
      <c r="BT148" s="11">
        <f>+data!BV150</f>
        <v>0</v>
      </c>
      <c r="BU148" s="11">
        <f>+data!BW150</f>
        <v>0</v>
      </c>
      <c r="BV148" s="11">
        <f>+data!BX150</f>
        <v>0</v>
      </c>
      <c r="BW148" s="11">
        <f>+data!BY150</f>
        <v>0</v>
      </c>
      <c r="BX148" s="11">
        <f>+data!BZ150</f>
        <v>0</v>
      </c>
      <c r="BY148" s="11">
        <f>+data!CA150</f>
        <v>0</v>
      </c>
      <c r="BZ148" s="11">
        <f>+data!CB150</f>
        <v>0</v>
      </c>
      <c r="CA148" s="11">
        <f>+data!CC150</f>
        <v>0</v>
      </c>
    </row>
    <row r="149" spans="1:79" x14ac:dyDescent="0.2">
      <c r="A149" s="9">
        <f>+data!B151</f>
        <v>540</v>
      </c>
      <c r="B149" s="11">
        <f>+data!D151</f>
        <v>0</v>
      </c>
      <c r="C149" s="11">
        <f>+data!E151</f>
        <v>0</v>
      </c>
      <c r="D149" s="11">
        <f>+data!F151</f>
        <v>0</v>
      </c>
      <c r="E149" s="11">
        <f>+data!G151</f>
        <v>0</v>
      </c>
      <c r="F149" s="11">
        <f>+data!H151</f>
        <v>0</v>
      </c>
      <c r="G149" s="11">
        <f>+data!I151</f>
        <v>0</v>
      </c>
      <c r="H149" s="11">
        <f>+data!J151</f>
        <v>0</v>
      </c>
      <c r="I149" s="11">
        <f>+data!K151</f>
        <v>0</v>
      </c>
      <c r="J149" s="11">
        <f>+data!L151</f>
        <v>0</v>
      </c>
      <c r="K149" s="11">
        <f>+data!M151</f>
        <v>0</v>
      </c>
      <c r="L149" s="11">
        <f>+data!N151</f>
        <v>0</v>
      </c>
      <c r="M149" s="11">
        <f>+data!O151</f>
        <v>0</v>
      </c>
      <c r="N149" s="11">
        <f>+data!P151</f>
        <v>0</v>
      </c>
      <c r="O149" s="11">
        <f>+data!Q151</f>
        <v>0</v>
      </c>
      <c r="P149" s="11">
        <f>+data!R151</f>
        <v>0</v>
      </c>
      <c r="Q149" s="11">
        <f>+data!S151</f>
        <v>0</v>
      </c>
      <c r="R149" s="11">
        <f>+data!T151</f>
        <v>0</v>
      </c>
      <c r="S149" s="11">
        <f>+data!U151</f>
        <v>0</v>
      </c>
      <c r="T149" s="11">
        <f>+data!V151</f>
        <v>0</v>
      </c>
      <c r="U149" s="11">
        <f>+data!W151</f>
        <v>0</v>
      </c>
      <c r="V149" s="11">
        <f>+data!X151</f>
        <v>0</v>
      </c>
      <c r="W149" s="11">
        <f>+data!Y151</f>
        <v>0</v>
      </c>
      <c r="X149" s="11">
        <f>+data!Z151</f>
        <v>0</v>
      </c>
      <c r="Y149" s="11">
        <f>+data!AA151</f>
        <v>0</v>
      </c>
      <c r="Z149" s="11">
        <f>+data!AB151</f>
        <v>0</v>
      </c>
      <c r="AA149" s="11">
        <f>+data!AC151</f>
        <v>0</v>
      </c>
      <c r="AB149" s="11">
        <f>+data!AD151</f>
        <v>0</v>
      </c>
      <c r="AC149" s="11">
        <f>+data!AE151</f>
        <v>0</v>
      </c>
      <c r="AD149" s="11">
        <f>+data!AF151</f>
        <v>0</v>
      </c>
      <c r="AE149" s="11">
        <f>+data!AG151</f>
        <v>0</v>
      </c>
      <c r="AF149" s="11">
        <f>+data!AH151</f>
        <v>0</v>
      </c>
      <c r="AG149" s="11">
        <f>+data!AI151</f>
        <v>0</v>
      </c>
      <c r="AH149" s="11">
        <f>+data!AJ151</f>
        <v>0</v>
      </c>
      <c r="AI149" s="11">
        <f>+data!AK151</f>
        <v>0</v>
      </c>
      <c r="AJ149" s="11">
        <f>+data!AL151</f>
        <v>0</v>
      </c>
      <c r="AK149" s="11">
        <f>+data!AM151</f>
        <v>0</v>
      </c>
      <c r="AL149" s="11">
        <f>+data!AN151</f>
        <v>0</v>
      </c>
      <c r="AM149" s="11">
        <f>+data!AO151</f>
        <v>0</v>
      </c>
      <c r="AN149" s="11">
        <f>+data!AP151</f>
        <v>0</v>
      </c>
      <c r="AO149" s="11">
        <f>+data!AQ151</f>
        <v>0</v>
      </c>
      <c r="AP149" s="11">
        <f>+data!AR151</f>
        <v>0</v>
      </c>
      <c r="AQ149" s="11">
        <f>+data!AS151</f>
        <v>0</v>
      </c>
      <c r="AR149" s="11">
        <f>+data!AT151</f>
        <v>0</v>
      </c>
      <c r="AS149" s="11">
        <f>+data!AU151</f>
        <v>0</v>
      </c>
      <c r="AT149" s="11">
        <f>+data!AV151</f>
        <v>0</v>
      </c>
      <c r="AU149" s="11">
        <f>+data!AW151</f>
        <v>0</v>
      </c>
      <c r="AV149" s="11">
        <f>+data!AX151</f>
        <v>0</v>
      </c>
      <c r="AW149" s="11">
        <f>+data!AY151</f>
        <v>0</v>
      </c>
      <c r="AX149" s="11">
        <f>+data!AZ151</f>
        <v>0.33333333333333331</v>
      </c>
      <c r="AY149" s="11">
        <f>+data!BA151</f>
        <v>0.66666666666666663</v>
      </c>
      <c r="AZ149" s="11">
        <f>+data!BB151</f>
        <v>1</v>
      </c>
      <c r="BA149" s="11">
        <f>+data!BC151</f>
        <v>1.3333333333333333</v>
      </c>
      <c r="BB149" s="11">
        <f>+data!BD151</f>
        <v>1.6666666666666667</v>
      </c>
      <c r="BC149" s="11">
        <f>+data!BE151</f>
        <v>2</v>
      </c>
      <c r="BD149" s="11">
        <f>+data!BF151</f>
        <v>2</v>
      </c>
      <c r="BE149" s="11">
        <f>+data!BG151</f>
        <v>2</v>
      </c>
      <c r="BF149" s="11">
        <f>+data!BH151</f>
        <v>4</v>
      </c>
      <c r="BG149" s="11">
        <f>+data!BI151</f>
        <v>9</v>
      </c>
      <c r="BH149" s="11">
        <f>+data!BJ151</f>
        <v>9</v>
      </c>
      <c r="BI149" s="11">
        <f>+data!BK151</f>
        <v>10</v>
      </c>
      <c r="BJ149" s="11">
        <f>+data!BL151</f>
        <v>10</v>
      </c>
      <c r="BK149" s="11">
        <f>+data!BM151</f>
        <v>10</v>
      </c>
      <c r="BL149" s="11">
        <f>+data!BN151</f>
        <v>10</v>
      </c>
      <c r="BM149" s="11">
        <f>+data!BO151</f>
        <v>10</v>
      </c>
      <c r="BN149" s="11">
        <f>+data!BP151</f>
        <v>10</v>
      </c>
      <c r="BO149" s="11">
        <f>+data!BQ151</f>
        <v>10</v>
      </c>
      <c r="BP149" s="11">
        <f>+data!BR151</f>
        <v>10</v>
      </c>
      <c r="BQ149" s="11">
        <f>+data!BS151</f>
        <v>10</v>
      </c>
      <c r="BR149" s="11">
        <f>+data!BT151</f>
        <v>10</v>
      </c>
      <c r="BS149" s="11">
        <f>+data!BU151</f>
        <v>10</v>
      </c>
      <c r="BT149" s="11">
        <f>+data!BV151</f>
        <v>10</v>
      </c>
      <c r="BU149" s="11">
        <f>+data!BW151</f>
        <v>10</v>
      </c>
      <c r="BV149" s="11">
        <f>+data!BX151</f>
        <v>10</v>
      </c>
      <c r="BW149" s="11">
        <f>+data!BY151</f>
        <v>10</v>
      </c>
      <c r="BX149" s="11">
        <f>+data!BZ151</f>
        <v>10</v>
      </c>
      <c r="BY149" s="11">
        <f>+data!CA151</f>
        <v>10</v>
      </c>
      <c r="BZ149" s="11">
        <f>+data!CB151</f>
        <v>10</v>
      </c>
      <c r="CA149" s="11">
        <f>+data!CC151</f>
        <v>10</v>
      </c>
    </row>
    <row r="150" spans="1:79" x14ac:dyDescent="0.2">
      <c r="A150" s="9">
        <f>+data!B152</f>
        <v>548</v>
      </c>
      <c r="B150" s="11">
        <f>+data!D152</f>
        <v>0</v>
      </c>
      <c r="C150" s="11">
        <f>+data!E152</f>
        <v>0</v>
      </c>
      <c r="D150" s="11">
        <f>+data!F152</f>
        <v>0</v>
      </c>
      <c r="E150" s="11">
        <f>+data!G152</f>
        <v>0</v>
      </c>
      <c r="F150" s="11">
        <f>+data!H152</f>
        <v>0</v>
      </c>
      <c r="G150" s="11">
        <f>+data!I152</f>
        <v>0</v>
      </c>
      <c r="H150" s="11">
        <f>+data!J152</f>
        <v>0</v>
      </c>
      <c r="I150" s="11">
        <f>+data!K152</f>
        <v>0</v>
      </c>
      <c r="J150" s="11">
        <f>+data!L152</f>
        <v>0</v>
      </c>
      <c r="K150" s="11">
        <f>+data!M152</f>
        <v>0</v>
      </c>
      <c r="L150" s="11">
        <f>+data!N152</f>
        <v>0</v>
      </c>
      <c r="M150" s="11">
        <f>+data!O152</f>
        <v>0</v>
      </c>
      <c r="N150" s="11">
        <f>+data!P152</f>
        <v>0</v>
      </c>
      <c r="O150" s="11">
        <f>+data!Q152</f>
        <v>0</v>
      </c>
      <c r="P150" s="11">
        <f>+data!R152</f>
        <v>0</v>
      </c>
      <c r="Q150" s="11">
        <f>+data!S152</f>
        <v>0</v>
      </c>
      <c r="R150" s="11">
        <f>+data!T152</f>
        <v>0</v>
      </c>
      <c r="S150" s="11">
        <f>+data!U152</f>
        <v>0</v>
      </c>
      <c r="T150" s="11">
        <f>+data!V152</f>
        <v>0</v>
      </c>
      <c r="U150" s="11">
        <f>+data!W152</f>
        <v>0</v>
      </c>
      <c r="V150" s="11">
        <f>+data!X152</f>
        <v>0</v>
      </c>
      <c r="W150" s="11">
        <f>+data!Y152</f>
        <v>0</v>
      </c>
      <c r="X150" s="11">
        <f>+data!Z152</f>
        <v>0</v>
      </c>
      <c r="Y150" s="11">
        <f>+data!AA152</f>
        <v>0</v>
      </c>
      <c r="Z150" s="11">
        <f>+data!AB152</f>
        <v>0</v>
      </c>
      <c r="AA150" s="11">
        <f>+data!AC152</f>
        <v>0</v>
      </c>
      <c r="AB150" s="11">
        <f>+data!AD152</f>
        <v>0</v>
      </c>
      <c r="AC150" s="11">
        <f>+data!AE152</f>
        <v>0</v>
      </c>
      <c r="AD150" s="11">
        <f>+data!AF152</f>
        <v>0</v>
      </c>
      <c r="AE150" s="11">
        <f>+data!AG152</f>
        <v>0</v>
      </c>
      <c r="AF150" s="11">
        <f>+data!AH152</f>
        <v>0</v>
      </c>
      <c r="AG150" s="11">
        <f>+data!AI152</f>
        <v>0</v>
      </c>
      <c r="AH150" s="11">
        <f>+data!AJ152</f>
        <v>0</v>
      </c>
      <c r="AI150" s="11">
        <f>+data!AK152</f>
        <v>0</v>
      </c>
      <c r="AJ150" s="11">
        <f>+data!AL152</f>
        <v>0</v>
      </c>
      <c r="AK150" s="11">
        <f>+data!AM152</f>
        <v>0</v>
      </c>
      <c r="AL150" s="11">
        <f>+data!AN152</f>
        <v>0</v>
      </c>
      <c r="AM150" s="11">
        <f>+data!AO152</f>
        <v>0</v>
      </c>
      <c r="AN150" s="11">
        <f>+data!AP152</f>
        <v>0</v>
      </c>
      <c r="AO150" s="11">
        <f>+data!AQ152</f>
        <v>0</v>
      </c>
      <c r="AP150" s="11">
        <f>+data!AR152</f>
        <v>0</v>
      </c>
      <c r="AQ150" s="11">
        <f>+data!AS152</f>
        <v>0</v>
      </c>
      <c r="AR150" s="11">
        <f>+data!AT152</f>
        <v>0</v>
      </c>
      <c r="AS150" s="11">
        <f>+data!AU152</f>
        <v>0</v>
      </c>
      <c r="AT150" s="11">
        <f>+data!AV152</f>
        <v>0</v>
      </c>
      <c r="AU150" s="11">
        <f>+data!AW152</f>
        <v>0</v>
      </c>
      <c r="AV150" s="11">
        <f>+data!AX152</f>
        <v>0</v>
      </c>
      <c r="AW150" s="11">
        <f>+data!AY152</f>
        <v>0</v>
      </c>
      <c r="AX150" s="11">
        <f>+data!AZ152</f>
        <v>0</v>
      </c>
      <c r="AY150" s="11">
        <f>+data!BA152</f>
        <v>0</v>
      </c>
      <c r="AZ150" s="11">
        <f>+data!BB152</f>
        <v>0</v>
      </c>
      <c r="BA150" s="11">
        <f>+data!BC152</f>
        <v>0</v>
      </c>
      <c r="BB150" s="11">
        <f>+data!BD152</f>
        <v>0</v>
      </c>
      <c r="BC150" s="11">
        <f>+data!BE152</f>
        <v>0</v>
      </c>
      <c r="BD150" s="11">
        <f>+data!BF152</f>
        <v>0</v>
      </c>
      <c r="BE150" s="11">
        <f>+data!BG152</f>
        <v>0</v>
      </c>
      <c r="BF150" s="11">
        <f>+data!BH152</f>
        <v>0</v>
      </c>
      <c r="BG150" s="11">
        <f>+data!BI152</f>
        <v>0</v>
      </c>
      <c r="BH150" s="11">
        <f>+data!BJ152</f>
        <v>0</v>
      </c>
      <c r="BI150" s="11">
        <f>+data!BK152</f>
        <v>0</v>
      </c>
      <c r="BJ150" s="11">
        <f>+data!BL152</f>
        <v>0</v>
      </c>
      <c r="BK150" s="11">
        <f>+data!BM152</f>
        <v>0</v>
      </c>
      <c r="BL150" s="11">
        <f>+data!BN152</f>
        <v>0</v>
      </c>
      <c r="BM150" s="11">
        <f>+data!BO152</f>
        <v>0</v>
      </c>
      <c r="BN150" s="11">
        <f>+data!BP152</f>
        <v>0</v>
      </c>
      <c r="BO150" s="11">
        <f>+data!BQ152</f>
        <v>0</v>
      </c>
      <c r="BP150" s="11">
        <f>+data!BR152</f>
        <v>0</v>
      </c>
      <c r="BQ150" s="11">
        <f>+data!BS152</f>
        <v>0</v>
      </c>
      <c r="BR150" s="11">
        <f>+data!BT152</f>
        <v>0</v>
      </c>
      <c r="BS150" s="11">
        <f>+data!BU152</f>
        <v>0</v>
      </c>
      <c r="BT150" s="11">
        <f>+data!BV152</f>
        <v>0</v>
      </c>
      <c r="BU150" s="11">
        <f>+data!BW152</f>
        <v>0</v>
      </c>
      <c r="BV150" s="11">
        <f>+data!BX152</f>
        <v>0</v>
      </c>
      <c r="BW150" s="11">
        <f>+data!BY152</f>
        <v>0</v>
      </c>
      <c r="BX150" s="11">
        <f>+data!BZ152</f>
        <v>0</v>
      </c>
      <c r="BY150" s="11">
        <f>+data!CA152</f>
        <v>0</v>
      </c>
      <c r="BZ150" s="11">
        <f>+data!CB152</f>
        <v>0</v>
      </c>
      <c r="CA150" s="11">
        <f>+data!CC152</f>
        <v>0</v>
      </c>
    </row>
    <row r="151" spans="1:79" x14ac:dyDescent="0.2">
      <c r="A151" s="9">
        <f>+data!B153</f>
        <v>554</v>
      </c>
      <c r="B151" s="11">
        <f>+data!D153</f>
        <v>0</v>
      </c>
      <c r="C151" s="11">
        <f>+data!E153</f>
        <v>0</v>
      </c>
      <c r="D151" s="11">
        <f>+data!F153</f>
        <v>0</v>
      </c>
      <c r="E151" s="11">
        <f>+data!G153</f>
        <v>0</v>
      </c>
      <c r="F151" s="11">
        <f>+data!H153</f>
        <v>0</v>
      </c>
      <c r="G151" s="11">
        <f>+data!I153</f>
        <v>0</v>
      </c>
      <c r="H151" s="11">
        <f>+data!J153</f>
        <v>0</v>
      </c>
      <c r="I151" s="11">
        <f>+data!K153</f>
        <v>0</v>
      </c>
      <c r="J151" s="11">
        <f>+data!L153</f>
        <v>0</v>
      </c>
      <c r="K151" s="11">
        <f>+data!M153</f>
        <v>0</v>
      </c>
      <c r="L151" s="11">
        <f>+data!N153</f>
        <v>0</v>
      </c>
      <c r="M151" s="11">
        <f>+data!O153</f>
        <v>0</v>
      </c>
      <c r="N151" s="11">
        <f>+data!P153</f>
        <v>0</v>
      </c>
      <c r="O151" s="11">
        <f>+data!Q153</f>
        <v>0</v>
      </c>
      <c r="P151" s="11">
        <f>+data!R153</f>
        <v>0</v>
      </c>
      <c r="Q151" s="11">
        <f>+data!S153</f>
        <v>0</v>
      </c>
      <c r="R151" s="11">
        <f>+data!T153</f>
        <v>0</v>
      </c>
      <c r="S151" s="11">
        <f>+data!U153</f>
        <v>0</v>
      </c>
      <c r="T151" s="11">
        <f>+data!V153</f>
        <v>0</v>
      </c>
      <c r="U151" s="11">
        <f>+data!W153</f>
        <v>0</v>
      </c>
      <c r="V151" s="11">
        <f>+data!X153</f>
        <v>0</v>
      </c>
      <c r="W151" s="11">
        <f>+data!Y153</f>
        <v>0</v>
      </c>
      <c r="X151" s="11">
        <f>+data!Z153</f>
        <v>0</v>
      </c>
      <c r="Y151" s="11">
        <f>+data!AA153</f>
        <v>0</v>
      </c>
      <c r="Z151" s="11">
        <f>+data!AB153</f>
        <v>0</v>
      </c>
      <c r="AA151" s="11">
        <f>+data!AC153</f>
        <v>0</v>
      </c>
      <c r="AB151" s="11">
        <f>+data!AD153</f>
        <v>0</v>
      </c>
      <c r="AC151" s="11">
        <f>+data!AE153</f>
        <v>0</v>
      </c>
      <c r="AD151" s="11">
        <f>+data!AF153</f>
        <v>0</v>
      </c>
      <c r="AE151" s="11">
        <f>+data!AG153</f>
        <v>0</v>
      </c>
      <c r="AF151" s="11">
        <f>+data!AH153</f>
        <v>0</v>
      </c>
      <c r="AG151" s="11">
        <f>+data!AI153</f>
        <v>0</v>
      </c>
      <c r="AH151" s="11">
        <f>+data!AJ153</f>
        <v>0</v>
      </c>
      <c r="AI151" s="11">
        <f>+data!AK153</f>
        <v>0</v>
      </c>
      <c r="AJ151" s="11">
        <f>+data!AL153</f>
        <v>0</v>
      </c>
      <c r="AK151" s="11">
        <f>+data!AM153</f>
        <v>0</v>
      </c>
      <c r="AL151" s="11">
        <f>+data!AN153</f>
        <v>0</v>
      </c>
      <c r="AM151" s="11">
        <f>+data!AO153</f>
        <v>0</v>
      </c>
      <c r="AN151" s="11">
        <f>+data!AP153</f>
        <v>3.2082497153209943</v>
      </c>
      <c r="AO151" s="11">
        <f>+data!AQ153</f>
        <v>6.4164994306419887</v>
      </c>
      <c r="AP151" s="11">
        <f>+data!AR153</f>
        <v>9.6247491459629835</v>
      </c>
      <c r="AQ151" s="11">
        <f>+data!AS153</f>
        <v>12.832998861283977</v>
      </c>
      <c r="AR151" s="11">
        <f>+data!AT153</f>
        <v>16.041248576604971</v>
      </c>
      <c r="AS151" s="11">
        <f>+data!AU153</f>
        <v>19.249498291925967</v>
      </c>
      <c r="AT151" s="11">
        <f>+data!AV153</f>
        <v>22.457748007246959</v>
      </c>
      <c r="AU151" s="11">
        <f>+data!AW153</f>
        <v>25.665997722567955</v>
      </c>
      <c r="AV151" s="11">
        <f>+data!AX153</f>
        <v>28.87424743788895</v>
      </c>
      <c r="AW151" s="11">
        <f>+data!AY153</f>
        <v>32.082497153209943</v>
      </c>
      <c r="AX151" s="11">
        <f>+data!AZ153</f>
        <v>37.283820221090473</v>
      </c>
      <c r="AY151" s="11">
        <f>+data!BA153</f>
        <v>42.485143288970988</v>
      </c>
      <c r="AZ151" s="11">
        <f>+data!BB153</f>
        <v>47.686466356851511</v>
      </c>
      <c r="BA151" s="11">
        <f>+data!BC153</f>
        <v>52.887789424732034</v>
      </c>
      <c r="BB151" s="11">
        <f>+data!BD153</f>
        <v>58.089112492612557</v>
      </c>
      <c r="BC151" s="11">
        <f>+data!BE153</f>
        <v>63.29043556049308</v>
      </c>
      <c r="BD151" s="11">
        <f>+data!BF153</f>
        <v>91.236861652139382</v>
      </c>
      <c r="BE151" s="11">
        <f>+data!BG153</f>
        <v>150.41752866974329</v>
      </c>
      <c r="BF151" s="11">
        <f>+data!BH153</f>
        <v>230.14703840179303</v>
      </c>
      <c r="BG151" s="11">
        <f>+data!BI153</f>
        <v>234.25680694468218</v>
      </c>
      <c r="BH151" s="11">
        <f>+data!BJ153</f>
        <v>410.97685428891612</v>
      </c>
      <c r="BI151" s="11">
        <f>+data!BK153</f>
        <v>384.6743356144255</v>
      </c>
      <c r="BJ151" s="11">
        <f>+data!BL153</f>
        <v>402.7573172031378</v>
      </c>
      <c r="BK151" s="11">
        <f>+data!BM153</f>
        <v>454.54040084354125</v>
      </c>
      <c r="BL151" s="11">
        <f>+data!BN153</f>
        <v>438.10132667198457</v>
      </c>
      <c r="BM151" s="11">
        <f>+data!BO153</f>
        <v>355.90595581420138</v>
      </c>
      <c r="BN151" s="11">
        <f>+data!BP153</f>
        <v>508.78934560967815</v>
      </c>
      <c r="BO151" s="11">
        <f>+data!BQ153</f>
        <v>508.78934560967815</v>
      </c>
      <c r="BP151" s="11">
        <f>+data!BR153</f>
        <v>508.78934560967815</v>
      </c>
      <c r="BQ151" s="11">
        <f>+data!BS153</f>
        <v>508.78934560967815</v>
      </c>
      <c r="BR151" s="11">
        <f>+data!BT153</f>
        <v>508.78934560967815</v>
      </c>
      <c r="BS151" s="11">
        <f>+data!BU153</f>
        <v>559.75047554150376</v>
      </c>
      <c r="BT151" s="11">
        <f>+data!BV153</f>
        <v>542.76343223089418</v>
      </c>
      <c r="BU151" s="11">
        <f>+data!BW153</f>
        <v>555.2205973253416</v>
      </c>
      <c r="BV151" s="11">
        <f>+data!BX153</f>
        <v>569.18772182517534</v>
      </c>
      <c r="BW151" s="11">
        <f>+data!BY153</f>
        <v>583.18001231509993</v>
      </c>
      <c r="BX151" s="11">
        <f>+data!BZ153</f>
        <v>594.42082122187423</v>
      </c>
      <c r="BY151" s="11">
        <f>+data!CA153</f>
        <v>598.27736939207853</v>
      </c>
      <c r="BZ151" s="11">
        <f>+data!CB153</f>
        <v>614.75792385029024</v>
      </c>
      <c r="CA151" s="11">
        <f>+data!CC153</f>
        <v>625.46037941153429</v>
      </c>
    </row>
    <row r="152" spans="1:79" x14ac:dyDescent="0.2">
      <c r="A152" s="9">
        <f>+data!B154</f>
        <v>558</v>
      </c>
      <c r="B152" s="11">
        <f>+data!D154</f>
        <v>0</v>
      </c>
      <c r="C152" s="11">
        <f>+data!E154</f>
        <v>0</v>
      </c>
      <c r="D152" s="11">
        <f>+data!F154</f>
        <v>0</v>
      </c>
      <c r="E152" s="11">
        <f>+data!G154</f>
        <v>0</v>
      </c>
      <c r="F152" s="11">
        <f>+data!H154</f>
        <v>0</v>
      </c>
      <c r="G152" s="11">
        <f>+data!I154</f>
        <v>0</v>
      </c>
      <c r="H152" s="11">
        <f>+data!J154</f>
        <v>0</v>
      </c>
      <c r="I152" s="11">
        <f>+data!K154</f>
        <v>0</v>
      </c>
      <c r="J152" s="11">
        <f>+data!L154</f>
        <v>0</v>
      </c>
      <c r="K152" s="11">
        <f>+data!M154</f>
        <v>0</v>
      </c>
      <c r="L152" s="11">
        <f>+data!N154</f>
        <v>0</v>
      </c>
      <c r="M152" s="11">
        <f>+data!O154</f>
        <v>0</v>
      </c>
      <c r="N152" s="11">
        <f>+data!P154</f>
        <v>0</v>
      </c>
      <c r="O152" s="11">
        <f>+data!Q154</f>
        <v>0</v>
      </c>
      <c r="P152" s="11">
        <f>+data!R154</f>
        <v>0</v>
      </c>
      <c r="Q152" s="11">
        <f>+data!S154</f>
        <v>0</v>
      </c>
      <c r="R152" s="11">
        <f>+data!T154</f>
        <v>0</v>
      </c>
      <c r="S152" s="11">
        <f>+data!U154</f>
        <v>0</v>
      </c>
      <c r="T152" s="11">
        <f>+data!V154</f>
        <v>0</v>
      </c>
      <c r="U152" s="11">
        <f>+data!W154</f>
        <v>0</v>
      </c>
      <c r="V152" s="11">
        <f>+data!X154</f>
        <v>0</v>
      </c>
      <c r="W152" s="11">
        <f>+data!Y154</f>
        <v>0</v>
      </c>
      <c r="X152" s="11">
        <f>+data!Z154</f>
        <v>0</v>
      </c>
      <c r="Y152" s="11">
        <f>+data!AA154</f>
        <v>0</v>
      </c>
      <c r="Z152" s="11">
        <f>+data!AB154</f>
        <v>0</v>
      </c>
      <c r="AA152" s="11">
        <f>+data!AC154</f>
        <v>0</v>
      </c>
      <c r="AB152" s="11">
        <f>+data!AD154</f>
        <v>0</v>
      </c>
      <c r="AC152" s="11">
        <f>+data!AE154</f>
        <v>6.7669813809422746E-2</v>
      </c>
      <c r="AD152" s="11">
        <f>+data!AF154</f>
        <v>7.9466518700870126E-2</v>
      </c>
      <c r="AE152" s="11">
        <f>+data!AG154</f>
        <v>9.1263223592317477E-2</v>
      </c>
      <c r="AF152" s="11">
        <f>+data!AH154</f>
        <v>0.10305992848376486</v>
      </c>
      <c r="AG152" s="11">
        <f>+data!AI154</f>
        <v>0.11485663337521221</v>
      </c>
      <c r="AH152" s="11">
        <f>+data!AJ154</f>
        <v>0.12665333826665959</v>
      </c>
      <c r="AI152" s="11">
        <f>+data!AK154</f>
        <v>0.13845004315810697</v>
      </c>
      <c r="AJ152" s="11">
        <f>+data!AL154</f>
        <v>0.15024674804955432</v>
      </c>
      <c r="AK152" s="11">
        <f>+data!AM154</f>
        <v>0.1620434529410017</v>
      </c>
      <c r="AL152" s="11">
        <f>+data!AN154</f>
        <v>0.17384015783244905</v>
      </c>
      <c r="AM152" s="11">
        <f>+data!AO154</f>
        <v>0.18563686272389643</v>
      </c>
      <c r="AN152" s="11">
        <f>+data!AP154</f>
        <v>0.33370942432926565</v>
      </c>
      <c r="AO152" s="11">
        <f>+data!AQ154</f>
        <v>0.48178198593463489</v>
      </c>
      <c r="AP152" s="11">
        <f>+data!AR154</f>
        <v>0.62985454754000414</v>
      </c>
      <c r="AQ152" s="11">
        <f>+data!AS154</f>
        <v>0.77792710914537333</v>
      </c>
      <c r="AR152" s="11">
        <f>+data!AT154</f>
        <v>0.92599967075074263</v>
      </c>
      <c r="AS152" s="11">
        <f>+data!AU154</f>
        <v>1.0740722323561118</v>
      </c>
      <c r="AT152" s="11">
        <f>+data!AV154</f>
        <v>1.2221447939614811</v>
      </c>
      <c r="AU152" s="11">
        <f>+data!AW154</f>
        <v>1.3702173555668504</v>
      </c>
      <c r="AV152" s="11">
        <f>+data!AX154</f>
        <v>1.5182899171722195</v>
      </c>
      <c r="AW152" s="11">
        <f>+data!AY154</f>
        <v>1.666362478777589</v>
      </c>
      <c r="AX152" s="11">
        <f>+data!AZ154</f>
        <v>3.8881791171477071</v>
      </c>
      <c r="AY152" s="11">
        <f>+data!BA154</f>
        <v>6.1099957555178266</v>
      </c>
      <c r="AZ152" s="11">
        <f>+data!BB154</f>
        <v>8.3318123938879456</v>
      </c>
      <c r="BA152" s="11">
        <f>+data!BC154</f>
        <v>10.553629032258064</v>
      </c>
      <c r="BB152" s="11">
        <f>+data!BD154</f>
        <v>12.775445670628184</v>
      </c>
      <c r="BC152" s="11">
        <f>+data!BE154</f>
        <v>14.997262308998302</v>
      </c>
      <c r="BD152" s="11">
        <f>+data!BF154</f>
        <v>33.327249575551782</v>
      </c>
      <c r="BE152" s="11">
        <f>+data!BG154</f>
        <v>49.99087436332767</v>
      </c>
      <c r="BF152" s="11">
        <f>+data!BH154</f>
        <v>49.99087436332767</v>
      </c>
      <c r="BG152" s="11">
        <f>+data!BI154</f>
        <v>50.824055602716463</v>
      </c>
      <c r="BH152" s="11">
        <f>+data!BJ154</f>
        <v>50.824055602716463</v>
      </c>
      <c r="BI152" s="11">
        <f>+data!BK154</f>
        <v>50.824055602716463</v>
      </c>
      <c r="BJ152" s="11">
        <f>+data!BL154</f>
        <v>50.824055602716463</v>
      </c>
      <c r="BK152" s="11">
        <f>+data!BM154</f>
        <v>50.824055602716463</v>
      </c>
      <c r="BL152" s="11">
        <f>+data!BN154</f>
        <v>50.824055602716463</v>
      </c>
      <c r="BM152" s="11">
        <f>+data!BO154</f>
        <v>50.824055602716463</v>
      </c>
      <c r="BN152" s="11">
        <f>+data!BP154</f>
        <v>50.824055602716463</v>
      </c>
      <c r="BO152" s="11">
        <f>+data!BQ154</f>
        <v>50.824055602716463</v>
      </c>
      <c r="BP152" s="11">
        <f>+data!BR154</f>
        <v>50.824055602716463</v>
      </c>
      <c r="BQ152" s="11">
        <f>+data!BS154</f>
        <v>50.824055602716463</v>
      </c>
      <c r="BR152" s="11">
        <f>+data!BT154</f>
        <v>50.824055602716463</v>
      </c>
      <c r="BS152" s="11">
        <f>+data!BU154</f>
        <v>50.824055602716463</v>
      </c>
      <c r="BT152" s="11">
        <f>+data!BV154</f>
        <v>50.824055602716463</v>
      </c>
      <c r="BU152" s="11">
        <f>+data!BW154</f>
        <v>50.824055602716463</v>
      </c>
      <c r="BV152" s="11">
        <f>+data!BX154</f>
        <v>50.824055602716463</v>
      </c>
      <c r="BW152" s="11">
        <f>+data!BY154</f>
        <v>50.824055602716463</v>
      </c>
      <c r="BX152" s="11">
        <f>+data!BZ154</f>
        <v>50.824055602716463</v>
      </c>
      <c r="BY152" s="11">
        <f>+data!CA154</f>
        <v>50.824055602716463</v>
      </c>
      <c r="BZ152" s="11">
        <f>+data!CB154</f>
        <v>50.824055602716463</v>
      </c>
      <c r="CA152" s="11">
        <f>+data!CC154</f>
        <v>50.824055602716463</v>
      </c>
    </row>
    <row r="153" spans="1:79" x14ac:dyDescent="0.2">
      <c r="A153" s="9">
        <f>+data!B155</f>
        <v>562</v>
      </c>
      <c r="B153" s="11">
        <f>+data!D155</f>
        <v>0</v>
      </c>
      <c r="C153" s="11">
        <f>+data!E155</f>
        <v>0</v>
      </c>
      <c r="D153" s="11">
        <f>+data!F155</f>
        <v>0</v>
      </c>
      <c r="E153" s="11">
        <f>+data!G155</f>
        <v>0</v>
      </c>
      <c r="F153" s="11">
        <f>+data!H155</f>
        <v>0</v>
      </c>
      <c r="G153" s="11">
        <f>+data!I155</f>
        <v>0</v>
      </c>
      <c r="H153" s="11">
        <f>+data!J155</f>
        <v>0</v>
      </c>
      <c r="I153" s="11">
        <f>+data!K155</f>
        <v>0</v>
      </c>
      <c r="J153" s="11">
        <f>+data!L155</f>
        <v>0</v>
      </c>
      <c r="K153" s="11">
        <f>+data!M155</f>
        <v>0</v>
      </c>
      <c r="L153" s="11">
        <f>+data!N155</f>
        <v>0</v>
      </c>
      <c r="M153" s="11">
        <f>+data!O155</f>
        <v>0</v>
      </c>
      <c r="N153" s="11">
        <f>+data!P155</f>
        <v>0</v>
      </c>
      <c r="O153" s="11">
        <f>+data!Q155</f>
        <v>0</v>
      </c>
      <c r="P153" s="11">
        <f>+data!R155</f>
        <v>0</v>
      </c>
      <c r="Q153" s="11">
        <f>+data!S155</f>
        <v>0</v>
      </c>
      <c r="R153" s="11">
        <f>+data!T155</f>
        <v>0</v>
      </c>
      <c r="S153" s="11">
        <f>+data!U155</f>
        <v>0</v>
      </c>
      <c r="T153" s="11">
        <f>+data!V155</f>
        <v>0</v>
      </c>
      <c r="U153" s="11">
        <f>+data!W155</f>
        <v>0</v>
      </c>
      <c r="V153" s="11">
        <f>+data!X155</f>
        <v>0</v>
      </c>
      <c r="W153" s="11">
        <f>+data!Y155</f>
        <v>0</v>
      </c>
      <c r="X153" s="11">
        <f>+data!Z155</f>
        <v>0</v>
      </c>
      <c r="Y153" s="11">
        <f>+data!AA155</f>
        <v>0</v>
      </c>
      <c r="Z153" s="11">
        <f>+data!AB155</f>
        <v>0</v>
      </c>
      <c r="AA153" s="11">
        <f>+data!AC155</f>
        <v>0</v>
      </c>
      <c r="AB153" s="11">
        <f>+data!AD155</f>
        <v>0</v>
      </c>
      <c r="AC153" s="11">
        <f>+data!AE155</f>
        <v>0.53864015591273773</v>
      </c>
      <c r="AD153" s="11">
        <f>+data!AF155</f>
        <v>0.61730549778654131</v>
      </c>
      <c r="AE153" s="11">
        <f>+data!AG155</f>
        <v>0.69597083966034512</v>
      </c>
      <c r="AF153" s="11">
        <f>+data!AH155</f>
        <v>0.77463618153414882</v>
      </c>
      <c r="AG153" s="11">
        <f>+data!AI155</f>
        <v>0.8533015234079524</v>
      </c>
      <c r="AH153" s="11">
        <f>+data!AJ155</f>
        <v>0.93196686528175599</v>
      </c>
      <c r="AI153" s="11">
        <f>+data!AK155</f>
        <v>1.0106322071555598</v>
      </c>
      <c r="AJ153" s="11">
        <f>+data!AL155</f>
        <v>1.0892975490293635</v>
      </c>
      <c r="AK153" s="11">
        <f>+data!AM155</f>
        <v>1.167962890903167</v>
      </c>
      <c r="AL153" s="11">
        <f>+data!AN155</f>
        <v>1.2466282327769707</v>
      </c>
      <c r="AM153" s="11">
        <f>+data!AO155</f>
        <v>1.3252935746507744</v>
      </c>
      <c r="AN153" s="11">
        <f>+data!AP155</f>
        <v>1.3709133558306068</v>
      </c>
      <c r="AO153" s="11">
        <f>+data!AQ155</f>
        <v>1.4165331370104395</v>
      </c>
      <c r="AP153" s="11">
        <f>+data!AR155</f>
        <v>1.4621529181902719</v>
      </c>
      <c r="AQ153" s="11">
        <f>+data!AS155</f>
        <v>1.5077726993701044</v>
      </c>
      <c r="AR153" s="11">
        <f>+data!AT155</f>
        <v>1.5533924805499368</v>
      </c>
      <c r="AS153" s="11">
        <f>+data!AU155</f>
        <v>1.5990122617297693</v>
      </c>
      <c r="AT153" s="11">
        <f>+data!AV155</f>
        <v>1.644632042909602</v>
      </c>
      <c r="AU153" s="11">
        <f>+data!AW155</f>
        <v>1.6902518240894342</v>
      </c>
      <c r="AV153" s="11">
        <f>+data!AX155</f>
        <v>1.7358716052692669</v>
      </c>
      <c r="AW153" s="11">
        <f>+data!AY155</f>
        <v>1.7814913864490993</v>
      </c>
      <c r="AX153" s="11">
        <f>+data!AZ155</f>
        <v>3.8598980039730493</v>
      </c>
      <c r="AY153" s="11">
        <f>+data!BA155</f>
        <v>5.9383046214969983</v>
      </c>
      <c r="AZ153" s="11">
        <f>+data!BB155</f>
        <v>8.0167112390209461</v>
      </c>
      <c r="BA153" s="11">
        <f>+data!BC155</f>
        <v>10.095117856544897</v>
      </c>
      <c r="BB153" s="11">
        <f>+data!BD155</f>
        <v>12.173524474068845</v>
      </c>
      <c r="BC153" s="11">
        <f>+data!BE155</f>
        <v>14.251931091592795</v>
      </c>
      <c r="BD153" s="11">
        <f>+data!BF155</f>
        <v>16.033422478041892</v>
      </c>
      <c r="BE153" s="11">
        <f>+data!BG155</f>
        <v>20.487150944164643</v>
      </c>
      <c r="BF153" s="11">
        <f>+data!BH155</f>
        <v>58.789215752820276</v>
      </c>
      <c r="BG153" s="11">
        <f>+data!BI155</f>
        <v>65.024435605392128</v>
      </c>
      <c r="BH153" s="11">
        <f>+data!BJ155</f>
        <v>65.024435605392128</v>
      </c>
      <c r="BI153" s="11">
        <f>+data!BK155</f>
        <v>65.024435605392128</v>
      </c>
      <c r="BJ153" s="11">
        <f>+data!BL155</f>
        <v>65.024435605392128</v>
      </c>
      <c r="BK153" s="11">
        <f>+data!BM155</f>
        <v>65.024435605392128</v>
      </c>
      <c r="BL153" s="11">
        <f>+data!BN155</f>
        <v>65.915181298616673</v>
      </c>
      <c r="BM153" s="11">
        <f>+data!BO155</f>
        <v>65.915181298616673</v>
      </c>
      <c r="BN153" s="11">
        <f>+data!BP155</f>
        <v>65.915181298616673</v>
      </c>
      <c r="BO153" s="11">
        <f>+data!BQ155</f>
        <v>65.915181298616673</v>
      </c>
      <c r="BP153" s="11">
        <f>+data!BR155</f>
        <v>65.915181298616673</v>
      </c>
      <c r="BQ153" s="11">
        <f>+data!BS155</f>
        <v>65.915181298616673</v>
      </c>
      <c r="BR153" s="11">
        <f>+data!BT155</f>
        <v>65.915181298616673</v>
      </c>
      <c r="BS153" s="11">
        <f>+data!BU155</f>
        <v>65.915181298616673</v>
      </c>
      <c r="BT153" s="11">
        <f>+data!BV155</f>
        <v>65.915181298616673</v>
      </c>
      <c r="BU153" s="11">
        <f>+data!BW155</f>
        <v>65.915181298616673</v>
      </c>
      <c r="BV153" s="11">
        <f>+data!BX155</f>
        <v>65.915181298616673</v>
      </c>
      <c r="BW153" s="11">
        <f>+data!BY155</f>
        <v>65.915181298616673</v>
      </c>
      <c r="BX153" s="11">
        <f>+data!BZ155</f>
        <v>65.915181298616673</v>
      </c>
      <c r="BY153" s="11">
        <f>+data!CA155</f>
        <v>65.915181298616673</v>
      </c>
      <c r="BZ153" s="11">
        <f>+data!CB155</f>
        <v>65.915181298616673</v>
      </c>
      <c r="CA153" s="11">
        <f>+data!CC155</f>
        <v>65.915181298616673</v>
      </c>
    </row>
    <row r="154" spans="1:79" x14ac:dyDescent="0.2">
      <c r="A154" s="9">
        <f>+data!B156</f>
        <v>566</v>
      </c>
      <c r="B154" s="11">
        <f>+data!D156</f>
        <v>0</v>
      </c>
      <c r="C154" s="11">
        <f>+data!E156</f>
        <v>0</v>
      </c>
      <c r="D154" s="11">
        <f>+data!F156</f>
        <v>0</v>
      </c>
      <c r="E154" s="11">
        <f>+data!G156</f>
        <v>0</v>
      </c>
      <c r="F154" s="11">
        <f>+data!H156</f>
        <v>0</v>
      </c>
      <c r="G154" s="11">
        <f>+data!I156</f>
        <v>0</v>
      </c>
      <c r="H154" s="11">
        <f>+data!J156</f>
        <v>0</v>
      </c>
      <c r="I154" s="11">
        <f>+data!K156</f>
        <v>0</v>
      </c>
      <c r="J154" s="11">
        <f>+data!L156</f>
        <v>0</v>
      </c>
      <c r="K154" s="11">
        <f>+data!M156</f>
        <v>0</v>
      </c>
      <c r="L154" s="11">
        <f>+data!N156</f>
        <v>0</v>
      </c>
      <c r="M154" s="11">
        <f>+data!O156</f>
        <v>0</v>
      </c>
      <c r="N154" s="11">
        <f>+data!P156</f>
        <v>0</v>
      </c>
      <c r="O154" s="11">
        <f>+data!Q156</f>
        <v>0</v>
      </c>
      <c r="P154" s="11">
        <f>+data!R156</f>
        <v>0</v>
      </c>
      <c r="Q154" s="11">
        <f>+data!S156</f>
        <v>0</v>
      </c>
      <c r="R154" s="11">
        <f>+data!T156</f>
        <v>0</v>
      </c>
      <c r="S154" s="11">
        <f>+data!U156</f>
        <v>0</v>
      </c>
      <c r="T154" s="11">
        <f>+data!V156</f>
        <v>0</v>
      </c>
      <c r="U154" s="11">
        <f>+data!W156</f>
        <v>0</v>
      </c>
      <c r="V154" s="11">
        <f>+data!X156</f>
        <v>0</v>
      </c>
      <c r="W154" s="11">
        <f>+data!Y156</f>
        <v>0</v>
      </c>
      <c r="X154" s="11">
        <f>+data!Z156</f>
        <v>0</v>
      </c>
      <c r="Y154" s="11">
        <f>+data!AA156</f>
        <v>0</v>
      </c>
      <c r="Z154" s="11">
        <f>+data!AB156</f>
        <v>0</v>
      </c>
      <c r="AA154" s="11">
        <f>+data!AC156</f>
        <v>0</v>
      </c>
      <c r="AB154" s="11">
        <f>+data!AD156</f>
        <v>0</v>
      </c>
      <c r="AC154" s="11">
        <f>+data!AE156</f>
        <v>0.9058709175789873</v>
      </c>
      <c r="AD154" s="11">
        <f>+data!AF156</f>
        <v>0.99549672956805646</v>
      </c>
      <c r="AE154" s="11">
        <f>+data!AG156</f>
        <v>1.0851225415571257</v>
      </c>
      <c r="AF154" s="11">
        <f>+data!AH156</f>
        <v>1.1747483535461949</v>
      </c>
      <c r="AG154" s="11">
        <f>+data!AI156</f>
        <v>1.264374165535264</v>
      </c>
      <c r="AH154" s="11">
        <f>+data!AJ156</f>
        <v>1.3539999775243332</v>
      </c>
      <c r="AI154" s="11">
        <f>+data!AK156</f>
        <v>1.4436257895134024</v>
      </c>
      <c r="AJ154" s="11">
        <f>+data!AL156</f>
        <v>1.5332516015024718</v>
      </c>
      <c r="AK154" s="11">
        <f>+data!AM156</f>
        <v>1.6228774134915409</v>
      </c>
      <c r="AL154" s="11">
        <f>+data!AN156</f>
        <v>1.7125032254806101</v>
      </c>
      <c r="AM154" s="11">
        <f>+data!AO156</f>
        <v>1.8021290374696792</v>
      </c>
      <c r="AN154" s="11">
        <f>+data!AP156</f>
        <v>1.8458949544666465</v>
      </c>
      <c r="AO154" s="11">
        <f>+data!AQ156</f>
        <v>1.8896608714636134</v>
      </c>
      <c r="AP154" s="11">
        <f>+data!AR156</f>
        <v>1.9334267884605807</v>
      </c>
      <c r="AQ154" s="11">
        <f>+data!AS156</f>
        <v>1.9771927054575476</v>
      </c>
      <c r="AR154" s="11">
        <f>+data!AT156</f>
        <v>2.0209586224545149</v>
      </c>
      <c r="AS154" s="11">
        <f>+data!AU156</f>
        <v>2.0647245394514817</v>
      </c>
      <c r="AT154" s="11">
        <f>+data!AV156</f>
        <v>2.108490456448449</v>
      </c>
      <c r="AU154" s="11">
        <f>+data!AW156</f>
        <v>2.1522563734454159</v>
      </c>
      <c r="AV154" s="11">
        <f>+data!AX156</f>
        <v>2.1960222904423827</v>
      </c>
      <c r="AW154" s="11">
        <f>+data!AY156</f>
        <v>2.23978820743935</v>
      </c>
      <c r="AX154" s="11">
        <f>+data!AZ156</f>
        <v>26.753025811081123</v>
      </c>
      <c r="AY154" s="11">
        <f>+data!BA156</f>
        <v>51.266263414722893</v>
      </c>
      <c r="AZ154" s="11">
        <f>+data!BB156</f>
        <v>75.779501018364684</v>
      </c>
      <c r="BA154" s="11">
        <f>+data!BC156</f>
        <v>100.29273862200644</v>
      </c>
      <c r="BB154" s="11">
        <f>+data!BD156</f>
        <v>124.80597622564822</v>
      </c>
      <c r="BC154" s="11">
        <f>+data!BE156</f>
        <v>149.31921382929002</v>
      </c>
      <c r="BD154" s="11">
        <f>+data!BF156</f>
        <v>149.31921382929002</v>
      </c>
      <c r="BE154" s="11">
        <f>+data!BG156</f>
        <v>149.31921382929002</v>
      </c>
      <c r="BF154" s="11">
        <f>+data!BH156</f>
        <v>171.71709590368351</v>
      </c>
      <c r="BG154" s="11">
        <f>+data!BI156</f>
        <v>216.5128600524705</v>
      </c>
      <c r="BH154" s="11">
        <f>+data!BJ156</f>
        <v>216.5128600524705</v>
      </c>
      <c r="BI154" s="11">
        <f>+data!BK156</f>
        <v>217.25945612161698</v>
      </c>
      <c r="BJ154" s="11">
        <f>+data!BL156</f>
        <v>218.00605219076343</v>
      </c>
      <c r="BK154" s="11">
        <f>+data!BM156</f>
        <v>218.75264825990988</v>
      </c>
      <c r="BL154" s="11">
        <f>+data!BN156</f>
        <v>218.75264825990988</v>
      </c>
      <c r="BM154" s="11">
        <f>+data!BO156</f>
        <v>218.75264825990988</v>
      </c>
      <c r="BN154" s="11">
        <f>+data!BP156</f>
        <v>218.75264825990988</v>
      </c>
      <c r="BO154" s="11">
        <f>+data!BQ156</f>
        <v>218.75264825990988</v>
      </c>
      <c r="BP154" s="11">
        <f>+data!BR156</f>
        <v>218.75264825990988</v>
      </c>
      <c r="BQ154" s="11">
        <f>+data!BS156</f>
        <v>218.75264825990988</v>
      </c>
      <c r="BR154" s="11">
        <f>+data!BT156</f>
        <v>218.75264825990988</v>
      </c>
      <c r="BS154" s="11">
        <f>+data!BU156</f>
        <v>218.75264825990988</v>
      </c>
      <c r="BT154" s="11">
        <f>+data!BV156</f>
        <v>218.75264825990988</v>
      </c>
      <c r="BU154" s="11">
        <f>+data!BW156</f>
        <v>218.75264825990988</v>
      </c>
      <c r="BV154" s="11">
        <f>+data!BX156</f>
        <v>218.75264825990988</v>
      </c>
      <c r="BW154" s="11">
        <f>+data!BY156</f>
        <v>218.75264825990988</v>
      </c>
      <c r="BX154" s="11">
        <f>+data!BZ156</f>
        <v>218.75264825990988</v>
      </c>
      <c r="BY154" s="11">
        <f>+data!CA156</f>
        <v>218.75264825990988</v>
      </c>
      <c r="BZ154" s="11">
        <f>+data!CB156</f>
        <v>218.75264825990988</v>
      </c>
      <c r="CA154" s="11">
        <f>+data!CC156</f>
        <v>218.75264825990988</v>
      </c>
    </row>
    <row r="155" spans="1:79" x14ac:dyDescent="0.2">
      <c r="A155" s="9">
        <f>+data!B157</f>
        <v>570</v>
      </c>
      <c r="B155" s="11">
        <f>+data!D157</f>
        <v>0</v>
      </c>
      <c r="C155" s="11">
        <f>+data!E157</f>
        <v>0</v>
      </c>
      <c r="D155" s="11">
        <f>+data!F157</f>
        <v>0</v>
      </c>
      <c r="E155" s="11">
        <f>+data!G157</f>
        <v>0</v>
      </c>
      <c r="F155" s="11">
        <f>+data!H157</f>
        <v>0</v>
      </c>
      <c r="G155" s="11">
        <f>+data!I157</f>
        <v>0</v>
      </c>
      <c r="H155" s="11">
        <f>+data!J157</f>
        <v>0</v>
      </c>
      <c r="I155" s="11">
        <f>+data!K157</f>
        <v>0</v>
      </c>
      <c r="J155" s="11">
        <f>+data!L157</f>
        <v>0</v>
      </c>
      <c r="K155" s="11">
        <f>+data!M157</f>
        <v>0</v>
      </c>
      <c r="L155" s="11">
        <f>+data!N157</f>
        <v>0</v>
      </c>
      <c r="M155" s="11">
        <f>+data!O157</f>
        <v>0</v>
      </c>
      <c r="N155" s="11">
        <f>+data!P157</f>
        <v>0</v>
      </c>
      <c r="O155" s="11">
        <f>+data!Q157</f>
        <v>0</v>
      </c>
      <c r="P155" s="11">
        <f>+data!R157</f>
        <v>0</v>
      </c>
      <c r="Q155" s="11">
        <f>+data!S157</f>
        <v>0</v>
      </c>
      <c r="R155" s="11">
        <f>+data!T157</f>
        <v>0</v>
      </c>
      <c r="S155" s="11">
        <f>+data!U157</f>
        <v>0</v>
      </c>
      <c r="T155" s="11">
        <f>+data!V157</f>
        <v>0</v>
      </c>
      <c r="U155" s="11">
        <f>+data!W157</f>
        <v>0</v>
      </c>
      <c r="V155" s="11">
        <f>+data!X157</f>
        <v>0</v>
      </c>
      <c r="W155" s="11">
        <f>+data!Y157</f>
        <v>0</v>
      </c>
      <c r="X155" s="11">
        <f>+data!Z157</f>
        <v>0</v>
      </c>
      <c r="Y155" s="11">
        <f>+data!AA157</f>
        <v>0</v>
      </c>
      <c r="Z155" s="11">
        <f>+data!AB157</f>
        <v>0</v>
      </c>
      <c r="AA155" s="11">
        <f>+data!AC157</f>
        <v>0</v>
      </c>
      <c r="AB155" s="11">
        <f>+data!AD157</f>
        <v>0</v>
      </c>
      <c r="AC155" s="11">
        <f>+data!AE157</f>
        <v>0</v>
      </c>
      <c r="AD155" s="11">
        <f>+data!AF157</f>
        <v>0</v>
      </c>
      <c r="AE155" s="11">
        <f>+data!AG157</f>
        <v>0</v>
      </c>
      <c r="AF155" s="11">
        <f>+data!AH157</f>
        <v>0</v>
      </c>
      <c r="AG155" s="11">
        <f>+data!AI157</f>
        <v>0</v>
      </c>
      <c r="AH155" s="11">
        <f>+data!AJ157</f>
        <v>0</v>
      </c>
      <c r="AI155" s="11">
        <f>+data!AK157</f>
        <v>0</v>
      </c>
      <c r="AJ155" s="11">
        <f>+data!AL157</f>
        <v>0</v>
      </c>
      <c r="AK155" s="11">
        <f>+data!AM157</f>
        <v>0</v>
      </c>
      <c r="AL155" s="11">
        <f>+data!AN157</f>
        <v>0</v>
      </c>
      <c r="AM155" s="11">
        <f>+data!AO157</f>
        <v>0</v>
      </c>
      <c r="AN155" s="11">
        <f>+data!AP157</f>
        <v>0</v>
      </c>
      <c r="AO155" s="11">
        <f>+data!AQ157</f>
        <v>0</v>
      </c>
      <c r="AP155" s="11">
        <f>+data!AR157</f>
        <v>0</v>
      </c>
      <c r="AQ155" s="11">
        <f>+data!AS157</f>
        <v>0</v>
      </c>
      <c r="AR155" s="11">
        <f>+data!AT157</f>
        <v>0</v>
      </c>
      <c r="AS155" s="11">
        <f>+data!AU157</f>
        <v>0</v>
      </c>
      <c r="AT155" s="11">
        <f>+data!AV157</f>
        <v>0</v>
      </c>
      <c r="AU155" s="11">
        <f>+data!AW157</f>
        <v>0</v>
      </c>
      <c r="AV155" s="11">
        <f>+data!AX157</f>
        <v>0</v>
      </c>
      <c r="AW155" s="11">
        <f>+data!AY157</f>
        <v>0</v>
      </c>
      <c r="AX155" s="11">
        <f>+data!AZ157</f>
        <v>0</v>
      </c>
      <c r="AY155" s="11">
        <f>+data!BA157</f>
        <v>0</v>
      </c>
      <c r="AZ155" s="11">
        <f>+data!BB157</f>
        <v>0</v>
      </c>
      <c r="BA155" s="11">
        <f>+data!BC157</f>
        <v>0</v>
      </c>
      <c r="BB155" s="11">
        <f>+data!BD157</f>
        <v>0</v>
      </c>
      <c r="BC155" s="11">
        <f>+data!BE157</f>
        <v>0</v>
      </c>
      <c r="BD155" s="11">
        <f>+data!BF157</f>
        <v>0</v>
      </c>
      <c r="BE155" s="11">
        <f>+data!BG157</f>
        <v>0</v>
      </c>
      <c r="BF155" s="11">
        <f>+data!BH157</f>
        <v>0</v>
      </c>
      <c r="BG155" s="11">
        <f>+data!BI157</f>
        <v>0</v>
      </c>
      <c r="BH155" s="11">
        <f>+data!BJ157</f>
        <v>0</v>
      </c>
      <c r="BI155" s="11">
        <f>+data!BK157</f>
        <v>0</v>
      </c>
      <c r="BJ155" s="11">
        <f>+data!BL157</f>
        <v>0</v>
      </c>
      <c r="BK155" s="11">
        <f>+data!BM157</f>
        <v>0</v>
      </c>
      <c r="BL155" s="11">
        <f>+data!BN157</f>
        <v>0</v>
      </c>
      <c r="BM155" s="11">
        <f>+data!BO157</f>
        <v>0</v>
      </c>
      <c r="BN155" s="11">
        <f>+data!BP157</f>
        <v>0</v>
      </c>
      <c r="BO155" s="11">
        <f>+data!BQ157</f>
        <v>0</v>
      </c>
      <c r="BP155" s="11">
        <f>+data!BR157</f>
        <v>0</v>
      </c>
      <c r="BQ155" s="11">
        <f>+data!BS157</f>
        <v>0</v>
      </c>
      <c r="BR155" s="11">
        <f>+data!BT157</f>
        <v>0</v>
      </c>
      <c r="BS155" s="11">
        <f>+data!BU157</f>
        <v>0</v>
      </c>
      <c r="BT155" s="11">
        <f>+data!BV157</f>
        <v>0</v>
      </c>
      <c r="BU155" s="11">
        <f>+data!BW157</f>
        <v>0</v>
      </c>
      <c r="BV155" s="11">
        <f>+data!BX157</f>
        <v>0</v>
      </c>
      <c r="BW155" s="11">
        <f>+data!BY157</f>
        <v>0</v>
      </c>
      <c r="BX155" s="11">
        <f>+data!BZ157</f>
        <v>0</v>
      </c>
      <c r="BY155" s="11">
        <f>+data!CA157</f>
        <v>0</v>
      </c>
      <c r="BZ155" s="11">
        <f>+data!CB157</f>
        <v>0</v>
      </c>
      <c r="CA155" s="11">
        <f>+data!CC157</f>
        <v>0</v>
      </c>
    </row>
    <row r="156" spans="1:79" x14ac:dyDescent="0.2">
      <c r="A156" s="9">
        <f>+data!B158</f>
        <v>574</v>
      </c>
      <c r="B156" s="11">
        <f>+data!D158</f>
        <v>0</v>
      </c>
      <c r="C156" s="11">
        <f>+data!E158</f>
        <v>0</v>
      </c>
      <c r="D156" s="11">
        <f>+data!F158</f>
        <v>0</v>
      </c>
      <c r="E156" s="11">
        <f>+data!G158</f>
        <v>0</v>
      </c>
      <c r="F156" s="11">
        <f>+data!H158</f>
        <v>0</v>
      </c>
      <c r="G156" s="11">
        <f>+data!I158</f>
        <v>0</v>
      </c>
      <c r="H156" s="11">
        <f>+data!J158</f>
        <v>0</v>
      </c>
      <c r="I156" s="11">
        <f>+data!K158</f>
        <v>0</v>
      </c>
      <c r="J156" s="11">
        <f>+data!L158</f>
        <v>0</v>
      </c>
      <c r="K156" s="11">
        <f>+data!M158</f>
        <v>0</v>
      </c>
      <c r="L156" s="11">
        <f>+data!N158</f>
        <v>0</v>
      </c>
      <c r="M156" s="11">
        <f>+data!O158</f>
        <v>0</v>
      </c>
      <c r="N156" s="11">
        <f>+data!P158</f>
        <v>0</v>
      </c>
      <c r="O156" s="11">
        <f>+data!Q158</f>
        <v>0</v>
      </c>
      <c r="P156" s="11">
        <f>+data!R158</f>
        <v>0</v>
      </c>
      <c r="Q156" s="11">
        <f>+data!S158</f>
        <v>0</v>
      </c>
      <c r="R156" s="11">
        <f>+data!T158</f>
        <v>0</v>
      </c>
      <c r="S156" s="11">
        <f>+data!U158</f>
        <v>0</v>
      </c>
      <c r="T156" s="11">
        <f>+data!V158</f>
        <v>0</v>
      </c>
      <c r="U156" s="11">
        <f>+data!W158</f>
        <v>0</v>
      </c>
      <c r="V156" s="11">
        <f>+data!X158</f>
        <v>0</v>
      </c>
      <c r="W156" s="11">
        <f>+data!Y158</f>
        <v>0</v>
      </c>
      <c r="X156" s="11">
        <f>+data!Z158</f>
        <v>0</v>
      </c>
      <c r="Y156" s="11">
        <f>+data!AA158</f>
        <v>0</v>
      </c>
      <c r="Z156" s="11">
        <f>+data!AB158</f>
        <v>0</v>
      </c>
      <c r="AA156" s="11">
        <f>+data!AC158</f>
        <v>0</v>
      </c>
      <c r="AB156" s="11">
        <f>+data!AD158</f>
        <v>0</v>
      </c>
      <c r="AC156" s="11">
        <f>+data!AE158</f>
        <v>0</v>
      </c>
      <c r="AD156" s="11">
        <f>+data!AF158</f>
        <v>0</v>
      </c>
      <c r="AE156" s="11">
        <f>+data!AG158</f>
        <v>0</v>
      </c>
      <c r="AF156" s="11">
        <f>+data!AH158</f>
        <v>0</v>
      </c>
      <c r="AG156" s="11">
        <f>+data!AI158</f>
        <v>0</v>
      </c>
      <c r="AH156" s="11">
        <f>+data!AJ158</f>
        <v>0</v>
      </c>
      <c r="AI156" s="11">
        <f>+data!AK158</f>
        <v>0</v>
      </c>
      <c r="AJ156" s="11">
        <f>+data!AL158</f>
        <v>0</v>
      </c>
      <c r="AK156" s="11">
        <f>+data!AM158</f>
        <v>0</v>
      </c>
      <c r="AL156" s="11">
        <f>+data!AN158</f>
        <v>0</v>
      </c>
      <c r="AM156" s="11">
        <f>+data!AO158</f>
        <v>0</v>
      </c>
      <c r="AN156" s="11">
        <f>+data!AP158</f>
        <v>0</v>
      </c>
      <c r="AO156" s="11">
        <f>+data!AQ158</f>
        <v>0</v>
      </c>
      <c r="AP156" s="11">
        <f>+data!AR158</f>
        <v>0</v>
      </c>
      <c r="AQ156" s="11">
        <f>+data!AS158</f>
        <v>0</v>
      </c>
      <c r="AR156" s="11">
        <f>+data!AT158</f>
        <v>0</v>
      </c>
      <c r="AS156" s="11">
        <f>+data!AU158</f>
        <v>0</v>
      </c>
      <c r="AT156" s="11">
        <f>+data!AV158</f>
        <v>0</v>
      </c>
      <c r="AU156" s="11">
        <f>+data!AW158</f>
        <v>0</v>
      </c>
      <c r="AV156" s="11">
        <f>+data!AX158</f>
        <v>0</v>
      </c>
      <c r="AW156" s="11">
        <f>+data!AY158</f>
        <v>0</v>
      </c>
      <c r="AX156" s="11">
        <f>+data!AZ158</f>
        <v>0</v>
      </c>
      <c r="AY156" s="11">
        <f>+data!BA158</f>
        <v>0</v>
      </c>
      <c r="AZ156" s="11">
        <f>+data!BB158</f>
        <v>0</v>
      </c>
      <c r="BA156" s="11">
        <f>+data!BC158</f>
        <v>0</v>
      </c>
      <c r="BB156" s="11">
        <f>+data!BD158</f>
        <v>0</v>
      </c>
      <c r="BC156" s="11">
        <f>+data!BE158</f>
        <v>0</v>
      </c>
      <c r="BD156" s="11">
        <f>+data!BF158</f>
        <v>0</v>
      </c>
      <c r="BE156" s="11">
        <f>+data!BG158</f>
        <v>0</v>
      </c>
      <c r="BF156" s="11">
        <f>+data!BH158</f>
        <v>0</v>
      </c>
      <c r="BG156" s="11">
        <f>+data!BI158</f>
        <v>0</v>
      </c>
      <c r="BH156" s="11">
        <f>+data!BJ158</f>
        <v>0</v>
      </c>
      <c r="BI156" s="11">
        <f>+data!BK158</f>
        <v>0</v>
      </c>
      <c r="BJ156" s="11">
        <f>+data!BL158</f>
        <v>0</v>
      </c>
      <c r="BK156" s="11">
        <f>+data!BM158</f>
        <v>0</v>
      </c>
      <c r="BL156" s="11">
        <f>+data!BN158</f>
        <v>0</v>
      </c>
      <c r="BM156" s="11">
        <f>+data!BO158</f>
        <v>0</v>
      </c>
      <c r="BN156" s="11">
        <f>+data!BP158</f>
        <v>0</v>
      </c>
      <c r="BO156" s="11">
        <f>+data!BQ158</f>
        <v>0</v>
      </c>
      <c r="BP156" s="11">
        <f>+data!BR158</f>
        <v>0</v>
      </c>
      <c r="BQ156" s="11">
        <f>+data!BS158</f>
        <v>0</v>
      </c>
      <c r="BR156" s="11">
        <f>+data!BT158</f>
        <v>0</v>
      </c>
      <c r="BS156" s="11">
        <f>+data!BU158</f>
        <v>0</v>
      </c>
      <c r="BT156" s="11">
        <f>+data!BV158</f>
        <v>0</v>
      </c>
      <c r="BU156" s="11">
        <f>+data!BW158</f>
        <v>0</v>
      </c>
      <c r="BV156" s="11">
        <f>+data!BX158</f>
        <v>0</v>
      </c>
      <c r="BW156" s="11">
        <f>+data!BY158</f>
        <v>0</v>
      </c>
      <c r="BX156" s="11">
        <f>+data!BZ158</f>
        <v>0</v>
      </c>
      <c r="BY156" s="11">
        <f>+data!CA158</f>
        <v>0</v>
      </c>
      <c r="BZ156" s="11">
        <f>+data!CB158</f>
        <v>0</v>
      </c>
      <c r="CA156" s="11">
        <f>+data!CC158</f>
        <v>0</v>
      </c>
    </row>
    <row r="157" spans="1:79" x14ac:dyDescent="0.2">
      <c r="A157" s="9">
        <f>+data!B159</f>
        <v>578</v>
      </c>
      <c r="B157" s="11">
        <f>+data!D159</f>
        <v>0</v>
      </c>
      <c r="C157" s="11">
        <f>+data!E159</f>
        <v>0</v>
      </c>
      <c r="D157" s="11">
        <f>+data!F159</f>
        <v>0</v>
      </c>
      <c r="E157" s="11">
        <f>+data!G159</f>
        <v>0</v>
      </c>
      <c r="F157" s="11">
        <f>+data!H159</f>
        <v>0</v>
      </c>
      <c r="G157" s="11">
        <f>+data!I159</f>
        <v>0</v>
      </c>
      <c r="H157" s="11">
        <f>+data!J159</f>
        <v>0</v>
      </c>
      <c r="I157" s="11">
        <f>+data!K159</f>
        <v>0</v>
      </c>
      <c r="J157" s="11">
        <f>+data!L159</f>
        <v>0</v>
      </c>
      <c r="K157" s="11">
        <f>+data!M159</f>
        <v>0</v>
      </c>
      <c r="L157" s="11">
        <f>+data!N159</f>
        <v>0</v>
      </c>
      <c r="M157" s="11">
        <f>+data!O159</f>
        <v>0</v>
      </c>
      <c r="N157" s="11">
        <f>+data!P159</f>
        <v>0</v>
      </c>
      <c r="O157" s="11">
        <f>+data!Q159</f>
        <v>0</v>
      </c>
      <c r="P157" s="11">
        <f>+data!R159</f>
        <v>0</v>
      </c>
      <c r="Q157" s="11">
        <f>+data!S159</f>
        <v>0</v>
      </c>
      <c r="R157" s="11">
        <f>+data!T159</f>
        <v>0</v>
      </c>
      <c r="S157" s="11">
        <f>+data!U159</f>
        <v>0</v>
      </c>
      <c r="T157" s="11">
        <f>+data!V159</f>
        <v>0</v>
      </c>
      <c r="U157" s="11">
        <f>+data!W159</f>
        <v>0</v>
      </c>
      <c r="V157" s="11">
        <f>+data!X159</f>
        <v>0</v>
      </c>
      <c r="W157" s="11">
        <f>+data!Y159</f>
        <v>0</v>
      </c>
      <c r="X157" s="11">
        <f>+data!Z159</f>
        <v>0</v>
      </c>
      <c r="Y157" s="11">
        <f>+data!AA159</f>
        <v>0</v>
      </c>
      <c r="Z157" s="11">
        <f>+data!AB159</f>
        <v>0</v>
      </c>
      <c r="AA157" s="11">
        <f>+data!AC159</f>
        <v>0</v>
      </c>
      <c r="AB157" s="11">
        <f>+data!AD159</f>
        <v>0</v>
      </c>
      <c r="AC157" s="11">
        <f>+data!AE159</f>
        <v>0</v>
      </c>
      <c r="AD157" s="11">
        <f>+data!AF159</f>
        <v>0</v>
      </c>
      <c r="AE157" s="11">
        <f>+data!AG159</f>
        <v>0</v>
      </c>
      <c r="AF157" s="11">
        <f>+data!AH159</f>
        <v>0</v>
      </c>
      <c r="AG157" s="11">
        <f>+data!AI159</f>
        <v>0</v>
      </c>
      <c r="AH157" s="11">
        <f>+data!AJ159</f>
        <v>0</v>
      </c>
      <c r="AI157" s="11">
        <f>+data!AK159</f>
        <v>0</v>
      </c>
      <c r="AJ157" s="11">
        <f>+data!AL159</f>
        <v>0</v>
      </c>
      <c r="AK157" s="11">
        <f>+data!AM159</f>
        <v>0</v>
      </c>
      <c r="AL157" s="11">
        <f>+data!AN159</f>
        <v>0</v>
      </c>
      <c r="AM157" s="11">
        <f>+data!AO159</f>
        <v>0</v>
      </c>
      <c r="AN157" s="11">
        <f>+data!AP159</f>
        <v>0</v>
      </c>
      <c r="AO157" s="11">
        <f>+data!AQ159</f>
        <v>0</v>
      </c>
      <c r="AP157" s="11">
        <f>+data!AR159</f>
        <v>0</v>
      </c>
      <c r="AQ157" s="11">
        <f>+data!AS159</f>
        <v>0</v>
      </c>
      <c r="AR157" s="11">
        <f>+data!AT159</f>
        <v>0</v>
      </c>
      <c r="AS157" s="11">
        <f>+data!AU159</f>
        <v>0</v>
      </c>
      <c r="AT157" s="11">
        <f>+data!AV159</f>
        <v>0</v>
      </c>
      <c r="AU157" s="11">
        <f>+data!AW159</f>
        <v>0</v>
      </c>
      <c r="AV157" s="11">
        <f>+data!AX159</f>
        <v>0</v>
      </c>
      <c r="AW157" s="11">
        <f>+data!AY159</f>
        <v>0</v>
      </c>
      <c r="AX157" s="11">
        <f>+data!AZ159</f>
        <v>1.2270454477811841</v>
      </c>
      <c r="AY157" s="11">
        <f>+data!BA159</f>
        <v>2.4540908955623681</v>
      </c>
      <c r="AZ157" s="11">
        <f>+data!BB159</f>
        <v>3.6811363433435522</v>
      </c>
      <c r="BA157" s="11">
        <f>+data!BC159</f>
        <v>4.9081817911247363</v>
      </c>
      <c r="BB157" s="11">
        <f>+data!BD159</f>
        <v>6.1352272389059204</v>
      </c>
      <c r="BC157" s="11">
        <f>+data!BE159</f>
        <v>7.3622726866871044</v>
      </c>
      <c r="BD157" s="11">
        <f>+data!BF159</f>
        <v>12.270454477811841</v>
      </c>
      <c r="BE157" s="11">
        <f>+data!BG159</f>
        <v>30.267121045269207</v>
      </c>
      <c r="BF157" s="11">
        <f>+data!BH159</f>
        <v>39.674469478258281</v>
      </c>
      <c r="BG157" s="11">
        <f>+data!BI159</f>
        <v>54.808030000892884</v>
      </c>
      <c r="BH157" s="11">
        <f>+data!BJ159</f>
        <v>53.580984553111705</v>
      </c>
      <c r="BI157" s="11">
        <f>+data!BK159</f>
        <v>52.353939105330518</v>
      </c>
      <c r="BJ157" s="11">
        <f>+data!BL159</f>
        <v>50.717878508288941</v>
      </c>
      <c r="BK157" s="11">
        <f>+data!BM159</f>
        <v>49.490833060507754</v>
      </c>
      <c r="BL157" s="11">
        <f>+data!BN159</f>
        <v>48.263787612726574</v>
      </c>
      <c r="BM157" s="11">
        <f>+data!BO159</f>
        <v>47.445757314205785</v>
      </c>
      <c r="BN157" s="11">
        <f>+data!BP159</f>
        <v>46.995840650019353</v>
      </c>
      <c r="BO157" s="11">
        <f>+data!BQ159</f>
        <v>44.746257329087179</v>
      </c>
      <c r="BP157" s="11">
        <f>+data!BR159</f>
        <v>42.496674008155011</v>
      </c>
      <c r="BQ157" s="11">
        <f>+data!BS159</f>
        <v>38.038408881216704</v>
      </c>
      <c r="BR157" s="11">
        <f>+data!BT159</f>
        <v>36.811363433435524</v>
      </c>
      <c r="BS157" s="11">
        <f>+data!BU159</f>
        <v>34.526332132900258</v>
      </c>
      <c r="BT157" s="11">
        <f>+data!BV159</f>
        <v>31.541430465853274</v>
      </c>
      <c r="BU157" s="11">
        <f>+data!BW159</f>
        <v>28.910523836136665</v>
      </c>
      <c r="BV157" s="11">
        <f>+data!BX159</f>
        <v>26.416783718944064</v>
      </c>
      <c r="BW157" s="11">
        <f>+data!BY159</f>
        <v>24.227919117717768</v>
      </c>
      <c r="BX157" s="11">
        <f>+data!BZ159</f>
        <v>21.418048105814108</v>
      </c>
      <c r="BY157" s="11">
        <f>+data!CA159</f>
        <v>18.842603466524356</v>
      </c>
      <c r="BZ157" s="11">
        <f>+data!CB159</f>
        <v>16.410175439614221</v>
      </c>
      <c r="CA157" s="11">
        <f>+data!CC159</f>
        <v>13.900926905614165</v>
      </c>
    </row>
    <row r="158" spans="1:79" x14ac:dyDescent="0.2">
      <c r="A158" s="9">
        <f>+data!B160</f>
        <v>580</v>
      </c>
      <c r="B158" s="11">
        <f>+data!D160</f>
        <v>0</v>
      </c>
      <c r="C158" s="11">
        <f>+data!E160</f>
        <v>0</v>
      </c>
      <c r="D158" s="11">
        <f>+data!F160</f>
        <v>0</v>
      </c>
      <c r="E158" s="11">
        <f>+data!G160</f>
        <v>0</v>
      </c>
      <c r="F158" s="11">
        <f>+data!H160</f>
        <v>0</v>
      </c>
      <c r="G158" s="11">
        <f>+data!I160</f>
        <v>0</v>
      </c>
      <c r="H158" s="11">
        <f>+data!J160</f>
        <v>0</v>
      </c>
      <c r="I158" s="11">
        <f>+data!K160</f>
        <v>0</v>
      </c>
      <c r="J158" s="11">
        <f>+data!L160</f>
        <v>0</v>
      </c>
      <c r="K158" s="11">
        <f>+data!M160</f>
        <v>0</v>
      </c>
      <c r="L158" s="11">
        <f>+data!N160</f>
        <v>0</v>
      </c>
      <c r="M158" s="11">
        <f>+data!O160</f>
        <v>0</v>
      </c>
      <c r="N158" s="11">
        <f>+data!P160</f>
        <v>0</v>
      </c>
      <c r="O158" s="11">
        <f>+data!Q160</f>
        <v>0</v>
      </c>
      <c r="P158" s="11">
        <f>+data!R160</f>
        <v>0</v>
      </c>
      <c r="Q158" s="11">
        <f>+data!S160</f>
        <v>0</v>
      </c>
      <c r="R158" s="11">
        <f>+data!T160</f>
        <v>0</v>
      </c>
      <c r="S158" s="11">
        <f>+data!U160</f>
        <v>0</v>
      </c>
      <c r="T158" s="11">
        <f>+data!V160</f>
        <v>0</v>
      </c>
      <c r="U158" s="11">
        <f>+data!W160</f>
        <v>0</v>
      </c>
      <c r="V158" s="11">
        <f>+data!X160</f>
        <v>0</v>
      </c>
      <c r="W158" s="11">
        <f>+data!Y160</f>
        <v>0</v>
      </c>
      <c r="X158" s="11">
        <f>+data!Z160</f>
        <v>0</v>
      </c>
      <c r="Y158" s="11">
        <f>+data!AA160</f>
        <v>0</v>
      </c>
      <c r="Z158" s="11">
        <f>+data!AB160</f>
        <v>0</v>
      </c>
      <c r="AA158" s="11">
        <f>+data!AC160</f>
        <v>0</v>
      </c>
      <c r="AB158" s="11">
        <f>+data!AD160</f>
        <v>0</v>
      </c>
      <c r="AC158" s="11">
        <f>+data!AE160</f>
        <v>0</v>
      </c>
      <c r="AD158" s="11">
        <f>+data!AF160</f>
        <v>0</v>
      </c>
      <c r="AE158" s="11">
        <f>+data!AG160</f>
        <v>0</v>
      </c>
      <c r="AF158" s="11">
        <f>+data!AH160</f>
        <v>0</v>
      </c>
      <c r="AG158" s="11">
        <f>+data!AI160</f>
        <v>0</v>
      </c>
      <c r="AH158" s="11">
        <f>+data!AJ160</f>
        <v>0</v>
      </c>
      <c r="AI158" s="11">
        <f>+data!AK160</f>
        <v>0</v>
      </c>
      <c r="AJ158" s="11">
        <f>+data!AL160</f>
        <v>0</v>
      </c>
      <c r="AK158" s="11">
        <f>+data!AM160</f>
        <v>0</v>
      </c>
      <c r="AL158" s="11">
        <f>+data!AN160</f>
        <v>0</v>
      </c>
      <c r="AM158" s="11">
        <f>+data!AO160</f>
        <v>0</v>
      </c>
      <c r="AN158" s="11">
        <f>+data!AP160</f>
        <v>0</v>
      </c>
      <c r="AO158" s="11">
        <f>+data!AQ160</f>
        <v>0</v>
      </c>
      <c r="AP158" s="11">
        <f>+data!AR160</f>
        <v>0</v>
      </c>
      <c r="AQ158" s="11">
        <f>+data!AS160</f>
        <v>0</v>
      </c>
      <c r="AR158" s="11">
        <f>+data!AT160</f>
        <v>0</v>
      </c>
      <c r="AS158" s="11">
        <f>+data!AU160</f>
        <v>0</v>
      </c>
      <c r="AT158" s="11">
        <f>+data!AV160</f>
        <v>0</v>
      </c>
      <c r="AU158" s="11">
        <f>+data!AW160</f>
        <v>0</v>
      </c>
      <c r="AV158" s="11">
        <f>+data!AX160</f>
        <v>0</v>
      </c>
      <c r="AW158" s="11">
        <f>+data!AY160</f>
        <v>0</v>
      </c>
      <c r="AX158" s="11">
        <f>+data!AZ160</f>
        <v>0</v>
      </c>
      <c r="AY158" s="11">
        <f>+data!BA160</f>
        <v>0</v>
      </c>
      <c r="AZ158" s="11">
        <f>+data!BB160</f>
        <v>0</v>
      </c>
      <c r="BA158" s="11">
        <f>+data!BC160</f>
        <v>0</v>
      </c>
      <c r="BB158" s="11">
        <f>+data!BD160</f>
        <v>0</v>
      </c>
      <c r="BC158" s="11">
        <f>+data!BE160</f>
        <v>0</v>
      </c>
      <c r="BD158" s="11">
        <f>+data!BF160</f>
        <v>0</v>
      </c>
      <c r="BE158" s="11">
        <f>+data!BG160</f>
        <v>0</v>
      </c>
      <c r="BF158" s="11">
        <f>+data!BH160</f>
        <v>0</v>
      </c>
      <c r="BG158" s="11">
        <f>+data!BI160</f>
        <v>8.6792452830188688E-2</v>
      </c>
      <c r="BH158" s="11">
        <f>+data!BJ160</f>
        <v>8.6792452830188688E-2</v>
      </c>
      <c r="BI158" s="11">
        <f>+data!BK160</f>
        <v>8.6792452830188688E-2</v>
      </c>
      <c r="BJ158" s="11">
        <f>+data!BL160</f>
        <v>8.6792452830188688E-2</v>
      </c>
      <c r="BK158" s="11">
        <f>+data!BM160</f>
        <v>8.6792452830188688E-2</v>
      </c>
      <c r="BL158" s="11">
        <f>+data!BN160</f>
        <v>8.6792452830188688E-2</v>
      </c>
      <c r="BM158" s="11">
        <f>+data!BO160</f>
        <v>8.6792452830188688E-2</v>
      </c>
      <c r="BN158" s="11">
        <f>+data!BP160</f>
        <v>8.6792452830188688E-2</v>
      </c>
      <c r="BO158" s="11">
        <f>+data!BQ160</f>
        <v>8.6792452830188688E-2</v>
      </c>
      <c r="BP158" s="11">
        <f>+data!BR160</f>
        <v>8.6792452830188688E-2</v>
      </c>
      <c r="BQ158" s="11">
        <f>+data!BS160</f>
        <v>8.6792452830188688E-2</v>
      </c>
      <c r="BR158" s="11">
        <f>+data!BT160</f>
        <v>8.6792452830188688E-2</v>
      </c>
      <c r="BS158" s="11">
        <f>+data!BU160</f>
        <v>8.6792452830188674E-2</v>
      </c>
      <c r="BT158" s="11">
        <f>+data!BV160</f>
        <v>8.679245283018866E-2</v>
      </c>
      <c r="BU158" s="11">
        <f>+data!BW160</f>
        <v>8.679245283018866E-2</v>
      </c>
      <c r="BV158" s="11">
        <f>+data!BX160</f>
        <v>8.6792452830188646E-2</v>
      </c>
      <c r="BW158" s="11">
        <f>+data!BY160</f>
        <v>8.6792452830188632E-2</v>
      </c>
      <c r="BX158" s="11">
        <f>+data!BZ160</f>
        <v>8.6792452830188632E-2</v>
      </c>
      <c r="BY158" s="11">
        <f>+data!CA160</f>
        <v>8.6792452830188632E-2</v>
      </c>
      <c r="BZ158" s="11">
        <f>+data!CB160</f>
        <v>8.6792452830188632E-2</v>
      </c>
      <c r="CA158" s="11">
        <f>+data!CC160</f>
        <v>8.6792452830188646E-2</v>
      </c>
    </row>
    <row r="159" spans="1:79" x14ac:dyDescent="0.2">
      <c r="A159" s="9">
        <f>+data!B161</f>
        <v>583</v>
      </c>
      <c r="B159" s="11">
        <f>+data!D161</f>
        <v>0</v>
      </c>
      <c r="C159" s="11">
        <f>+data!E161</f>
        <v>0</v>
      </c>
      <c r="D159" s="11">
        <f>+data!F161</f>
        <v>0</v>
      </c>
      <c r="E159" s="11">
        <f>+data!G161</f>
        <v>0</v>
      </c>
      <c r="F159" s="11">
        <f>+data!H161</f>
        <v>0</v>
      </c>
      <c r="G159" s="11">
        <f>+data!I161</f>
        <v>0</v>
      </c>
      <c r="H159" s="11">
        <f>+data!J161</f>
        <v>0</v>
      </c>
      <c r="I159" s="11">
        <f>+data!K161</f>
        <v>0</v>
      </c>
      <c r="J159" s="11">
        <f>+data!L161</f>
        <v>0</v>
      </c>
      <c r="K159" s="11">
        <f>+data!M161</f>
        <v>0</v>
      </c>
      <c r="L159" s="11">
        <f>+data!N161</f>
        <v>0</v>
      </c>
      <c r="M159" s="11">
        <f>+data!O161</f>
        <v>0</v>
      </c>
      <c r="N159" s="11">
        <f>+data!P161</f>
        <v>0</v>
      </c>
      <c r="O159" s="11">
        <f>+data!Q161</f>
        <v>0</v>
      </c>
      <c r="P159" s="11">
        <f>+data!R161</f>
        <v>0</v>
      </c>
      <c r="Q159" s="11">
        <f>+data!S161</f>
        <v>0</v>
      </c>
      <c r="R159" s="11">
        <f>+data!T161</f>
        <v>0</v>
      </c>
      <c r="S159" s="11">
        <f>+data!U161</f>
        <v>0</v>
      </c>
      <c r="T159" s="11">
        <f>+data!V161</f>
        <v>0</v>
      </c>
      <c r="U159" s="11">
        <f>+data!W161</f>
        <v>0</v>
      </c>
      <c r="V159" s="11">
        <f>+data!X161</f>
        <v>0</v>
      </c>
      <c r="W159" s="11">
        <f>+data!Y161</f>
        <v>0</v>
      </c>
      <c r="X159" s="11">
        <f>+data!Z161</f>
        <v>0</v>
      </c>
      <c r="Y159" s="11">
        <f>+data!AA161</f>
        <v>0</v>
      </c>
      <c r="Z159" s="11">
        <f>+data!AB161</f>
        <v>0</v>
      </c>
      <c r="AA159" s="11">
        <f>+data!AC161</f>
        <v>0</v>
      </c>
      <c r="AB159" s="11">
        <f>+data!AD161</f>
        <v>0</v>
      </c>
      <c r="AC159" s="11">
        <f>+data!AE161</f>
        <v>0</v>
      </c>
      <c r="AD159" s="11">
        <f>+data!AF161</f>
        <v>0</v>
      </c>
      <c r="AE159" s="11">
        <f>+data!AG161</f>
        <v>0</v>
      </c>
      <c r="AF159" s="11">
        <f>+data!AH161</f>
        <v>0</v>
      </c>
      <c r="AG159" s="11">
        <f>+data!AI161</f>
        <v>0</v>
      </c>
      <c r="AH159" s="11">
        <f>+data!AJ161</f>
        <v>0</v>
      </c>
      <c r="AI159" s="11">
        <f>+data!AK161</f>
        <v>0</v>
      </c>
      <c r="AJ159" s="11">
        <f>+data!AL161</f>
        <v>0</v>
      </c>
      <c r="AK159" s="11">
        <f>+data!AM161</f>
        <v>0</v>
      </c>
      <c r="AL159" s="11">
        <f>+data!AN161</f>
        <v>0</v>
      </c>
      <c r="AM159" s="11">
        <f>+data!AO161</f>
        <v>0</v>
      </c>
      <c r="AN159" s="11">
        <f>+data!AP161</f>
        <v>0</v>
      </c>
      <c r="AO159" s="11">
        <f>+data!AQ161</f>
        <v>0</v>
      </c>
      <c r="AP159" s="11">
        <f>+data!AR161</f>
        <v>0</v>
      </c>
      <c r="AQ159" s="11">
        <f>+data!AS161</f>
        <v>0</v>
      </c>
      <c r="AR159" s="11">
        <f>+data!AT161</f>
        <v>0</v>
      </c>
      <c r="AS159" s="11">
        <f>+data!AU161</f>
        <v>0</v>
      </c>
      <c r="AT159" s="11">
        <f>+data!AV161</f>
        <v>0</v>
      </c>
      <c r="AU159" s="11">
        <f>+data!AW161</f>
        <v>0</v>
      </c>
      <c r="AV159" s="11">
        <f>+data!AX161</f>
        <v>0</v>
      </c>
      <c r="AW159" s="11">
        <f>+data!AY161</f>
        <v>0</v>
      </c>
      <c r="AX159" s="11">
        <f>+data!AZ161</f>
        <v>0</v>
      </c>
      <c r="AY159" s="11">
        <f>+data!BA161</f>
        <v>0</v>
      </c>
      <c r="AZ159" s="11">
        <f>+data!BB161</f>
        <v>0</v>
      </c>
      <c r="BA159" s="11">
        <f>+data!BC161</f>
        <v>0</v>
      </c>
      <c r="BB159" s="11">
        <f>+data!BD161</f>
        <v>0</v>
      </c>
      <c r="BC159" s="11">
        <f>+data!BE161</f>
        <v>0</v>
      </c>
      <c r="BD159" s="11">
        <f>+data!BF161</f>
        <v>0</v>
      </c>
      <c r="BE159" s="11">
        <f>+data!BG161</f>
        <v>0</v>
      </c>
      <c r="BF159" s="11">
        <f>+data!BH161</f>
        <v>0</v>
      </c>
      <c r="BG159" s="11">
        <f>+data!BI161</f>
        <v>0</v>
      </c>
      <c r="BH159" s="11">
        <f>+data!BJ161</f>
        <v>0</v>
      </c>
      <c r="BI159" s="11">
        <f>+data!BK161</f>
        <v>0</v>
      </c>
      <c r="BJ159" s="11">
        <f>+data!BL161</f>
        <v>0</v>
      </c>
      <c r="BK159" s="11">
        <f>+data!BM161</f>
        <v>0</v>
      </c>
      <c r="BL159" s="11">
        <f>+data!BN161</f>
        <v>0</v>
      </c>
      <c r="BM159" s="11">
        <f>+data!BO161</f>
        <v>0</v>
      </c>
      <c r="BN159" s="11">
        <f>+data!BP161</f>
        <v>0</v>
      </c>
      <c r="BO159" s="11">
        <f>+data!BQ161</f>
        <v>0</v>
      </c>
      <c r="BP159" s="11">
        <f>+data!BR161</f>
        <v>0</v>
      </c>
      <c r="BQ159" s="11">
        <f>+data!BS161</f>
        <v>0</v>
      </c>
      <c r="BR159" s="11">
        <f>+data!BT161</f>
        <v>0</v>
      </c>
      <c r="BS159" s="11">
        <f>+data!BU161</f>
        <v>0</v>
      </c>
      <c r="BT159" s="11">
        <f>+data!BV161</f>
        <v>0</v>
      </c>
      <c r="BU159" s="11">
        <f>+data!BW161</f>
        <v>0</v>
      </c>
      <c r="BV159" s="11">
        <f>+data!BX161</f>
        <v>0</v>
      </c>
      <c r="BW159" s="11">
        <f>+data!BY161</f>
        <v>0</v>
      </c>
      <c r="BX159" s="11">
        <f>+data!BZ161</f>
        <v>0</v>
      </c>
      <c r="BY159" s="11">
        <f>+data!CA161</f>
        <v>0</v>
      </c>
      <c r="BZ159" s="11">
        <f>+data!CB161</f>
        <v>0</v>
      </c>
      <c r="CA159" s="11">
        <f>+data!CC161</f>
        <v>0</v>
      </c>
    </row>
    <row r="160" spans="1:79" x14ac:dyDescent="0.2">
      <c r="A160" s="9">
        <f>+data!B162</f>
        <v>584</v>
      </c>
      <c r="B160" s="11">
        <f>+data!D162</f>
        <v>0</v>
      </c>
      <c r="C160" s="11">
        <f>+data!E162</f>
        <v>0</v>
      </c>
      <c r="D160" s="11">
        <f>+data!F162</f>
        <v>0</v>
      </c>
      <c r="E160" s="11">
        <f>+data!G162</f>
        <v>0</v>
      </c>
      <c r="F160" s="11">
        <f>+data!H162</f>
        <v>0</v>
      </c>
      <c r="G160" s="11">
        <f>+data!I162</f>
        <v>0</v>
      </c>
      <c r="H160" s="11">
        <f>+data!J162</f>
        <v>0</v>
      </c>
      <c r="I160" s="11">
        <f>+data!K162</f>
        <v>0</v>
      </c>
      <c r="J160" s="11">
        <f>+data!L162</f>
        <v>0</v>
      </c>
      <c r="K160" s="11">
        <f>+data!M162</f>
        <v>0</v>
      </c>
      <c r="L160" s="11">
        <f>+data!N162</f>
        <v>0</v>
      </c>
      <c r="M160" s="11">
        <f>+data!O162</f>
        <v>0</v>
      </c>
      <c r="N160" s="11">
        <f>+data!P162</f>
        <v>0</v>
      </c>
      <c r="O160" s="11">
        <f>+data!Q162</f>
        <v>0</v>
      </c>
      <c r="P160" s="11">
        <f>+data!R162</f>
        <v>0</v>
      </c>
      <c r="Q160" s="11">
        <f>+data!S162</f>
        <v>0</v>
      </c>
      <c r="R160" s="11">
        <f>+data!T162</f>
        <v>0</v>
      </c>
      <c r="S160" s="11">
        <f>+data!U162</f>
        <v>0</v>
      </c>
      <c r="T160" s="11">
        <f>+data!V162</f>
        <v>0</v>
      </c>
      <c r="U160" s="11">
        <f>+data!W162</f>
        <v>0</v>
      </c>
      <c r="V160" s="11">
        <f>+data!X162</f>
        <v>0</v>
      </c>
      <c r="W160" s="11">
        <f>+data!Y162</f>
        <v>0</v>
      </c>
      <c r="X160" s="11">
        <f>+data!Z162</f>
        <v>0</v>
      </c>
      <c r="Y160" s="11">
        <f>+data!AA162</f>
        <v>0</v>
      </c>
      <c r="Z160" s="11">
        <f>+data!AB162</f>
        <v>0</v>
      </c>
      <c r="AA160" s="11">
        <f>+data!AC162</f>
        <v>0</v>
      </c>
      <c r="AB160" s="11">
        <f>+data!AD162</f>
        <v>0</v>
      </c>
      <c r="AC160" s="11">
        <f>+data!AE162</f>
        <v>0</v>
      </c>
      <c r="AD160" s="11">
        <f>+data!AF162</f>
        <v>0</v>
      </c>
      <c r="AE160" s="11">
        <f>+data!AG162</f>
        <v>0</v>
      </c>
      <c r="AF160" s="11">
        <f>+data!AH162</f>
        <v>0</v>
      </c>
      <c r="AG160" s="11">
        <f>+data!AI162</f>
        <v>0</v>
      </c>
      <c r="AH160" s="11">
        <f>+data!AJ162</f>
        <v>0</v>
      </c>
      <c r="AI160" s="11">
        <f>+data!AK162</f>
        <v>0</v>
      </c>
      <c r="AJ160" s="11">
        <f>+data!AL162</f>
        <v>0</v>
      </c>
      <c r="AK160" s="11">
        <f>+data!AM162</f>
        <v>0</v>
      </c>
      <c r="AL160" s="11">
        <f>+data!AN162</f>
        <v>0</v>
      </c>
      <c r="AM160" s="11">
        <f>+data!AO162</f>
        <v>0</v>
      </c>
      <c r="AN160" s="11">
        <f>+data!AP162</f>
        <v>0</v>
      </c>
      <c r="AO160" s="11">
        <f>+data!AQ162</f>
        <v>0</v>
      </c>
      <c r="AP160" s="11">
        <f>+data!AR162</f>
        <v>0</v>
      </c>
      <c r="AQ160" s="11">
        <f>+data!AS162</f>
        <v>0</v>
      </c>
      <c r="AR160" s="11">
        <f>+data!AT162</f>
        <v>0</v>
      </c>
      <c r="AS160" s="11">
        <f>+data!AU162</f>
        <v>0</v>
      </c>
      <c r="AT160" s="11">
        <f>+data!AV162</f>
        <v>0</v>
      </c>
      <c r="AU160" s="11">
        <f>+data!AW162</f>
        <v>0</v>
      </c>
      <c r="AV160" s="11">
        <f>+data!AX162</f>
        <v>0</v>
      </c>
      <c r="AW160" s="11">
        <f>+data!AY162</f>
        <v>0</v>
      </c>
      <c r="AX160" s="11">
        <f>+data!AZ162</f>
        <v>0</v>
      </c>
      <c r="AY160" s="11">
        <f>+data!BA162</f>
        <v>0</v>
      </c>
      <c r="AZ160" s="11">
        <f>+data!BB162</f>
        <v>0</v>
      </c>
      <c r="BA160" s="11">
        <f>+data!BC162</f>
        <v>0</v>
      </c>
      <c r="BB160" s="11">
        <f>+data!BD162</f>
        <v>0</v>
      </c>
      <c r="BC160" s="11">
        <f>+data!BE162</f>
        <v>0</v>
      </c>
      <c r="BD160" s="11">
        <f>+data!BF162</f>
        <v>0</v>
      </c>
      <c r="BE160" s="11">
        <f>+data!BG162</f>
        <v>0</v>
      </c>
      <c r="BF160" s="11">
        <f>+data!BH162</f>
        <v>0</v>
      </c>
      <c r="BG160" s="11">
        <f>+data!BI162</f>
        <v>0</v>
      </c>
      <c r="BH160" s="11">
        <f>+data!BJ162</f>
        <v>0</v>
      </c>
      <c r="BI160" s="11">
        <f>+data!BK162</f>
        <v>0</v>
      </c>
      <c r="BJ160" s="11">
        <f>+data!BL162</f>
        <v>0</v>
      </c>
      <c r="BK160" s="11">
        <f>+data!BM162</f>
        <v>0</v>
      </c>
      <c r="BL160" s="11">
        <f>+data!BN162</f>
        <v>0</v>
      </c>
      <c r="BM160" s="11">
        <f>+data!BO162</f>
        <v>0</v>
      </c>
      <c r="BN160" s="11">
        <f>+data!BP162</f>
        <v>0</v>
      </c>
      <c r="BO160" s="11">
        <f>+data!BQ162</f>
        <v>0</v>
      </c>
      <c r="BP160" s="11">
        <f>+data!BR162</f>
        <v>0</v>
      </c>
      <c r="BQ160" s="11">
        <f>+data!BS162</f>
        <v>0</v>
      </c>
      <c r="BR160" s="11">
        <f>+data!BT162</f>
        <v>0</v>
      </c>
      <c r="BS160" s="11">
        <f>+data!BU162</f>
        <v>0</v>
      </c>
      <c r="BT160" s="11">
        <f>+data!BV162</f>
        <v>0</v>
      </c>
      <c r="BU160" s="11">
        <f>+data!BW162</f>
        <v>0</v>
      </c>
      <c r="BV160" s="11">
        <f>+data!BX162</f>
        <v>0</v>
      </c>
      <c r="BW160" s="11">
        <f>+data!BY162</f>
        <v>0</v>
      </c>
      <c r="BX160" s="11">
        <f>+data!BZ162</f>
        <v>0</v>
      </c>
      <c r="BY160" s="11">
        <f>+data!CA162</f>
        <v>0</v>
      </c>
      <c r="BZ160" s="11">
        <f>+data!CB162</f>
        <v>0</v>
      </c>
      <c r="CA160" s="11">
        <f>+data!CC162</f>
        <v>0</v>
      </c>
    </row>
    <row r="161" spans="1:79" x14ac:dyDescent="0.2">
      <c r="A161" s="9">
        <f>+data!B163</f>
        <v>585</v>
      </c>
      <c r="B161" s="11">
        <f>+data!D163</f>
        <v>0</v>
      </c>
      <c r="C161" s="11">
        <f>+data!E163</f>
        <v>0</v>
      </c>
      <c r="D161" s="11">
        <f>+data!F163</f>
        <v>0</v>
      </c>
      <c r="E161" s="11">
        <f>+data!G163</f>
        <v>0</v>
      </c>
      <c r="F161" s="11">
        <f>+data!H163</f>
        <v>0</v>
      </c>
      <c r="G161" s="11">
        <f>+data!I163</f>
        <v>0</v>
      </c>
      <c r="H161" s="11">
        <f>+data!J163</f>
        <v>0</v>
      </c>
      <c r="I161" s="11">
        <f>+data!K163</f>
        <v>0</v>
      </c>
      <c r="J161" s="11">
        <f>+data!L163</f>
        <v>0</v>
      </c>
      <c r="K161" s="11">
        <f>+data!M163</f>
        <v>0</v>
      </c>
      <c r="L161" s="11">
        <f>+data!N163</f>
        <v>0</v>
      </c>
      <c r="M161" s="11">
        <f>+data!O163</f>
        <v>0</v>
      </c>
      <c r="N161" s="11">
        <f>+data!P163</f>
        <v>0</v>
      </c>
      <c r="O161" s="11">
        <f>+data!Q163</f>
        <v>0</v>
      </c>
      <c r="P161" s="11">
        <f>+data!R163</f>
        <v>0</v>
      </c>
      <c r="Q161" s="11">
        <f>+data!S163</f>
        <v>0</v>
      </c>
      <c r="R161" s="11">
        <f>+data!T163</f>
        <v>0</v>
      </c>
      <c r="S161" s="11">
        <f>+data!U163</f>
        <v>0</v>
      </c>
      <c r="T161" s="11">
        <f>+data!V163</f>
        <v>0</v>
      </c>
      <c r="U161" s="11">
        <f>+data!W163</f>
        <v>0</v>
      </c>
      <c r="V161" s="11">
        <f>+data!X163</f>
        <v>0</v>
      </c>
      <c r="W161" s="11">
        <f>+data!Y163</f>
        <v>0</v>
      </c>
      <c r="X161" s="11">
        <f>+data!Z163</f>
        <v>0</v>
      </c>
      <c r="Y161" s="11">
        <f>+data!AA163</f>
        <v>0</v>
      </c>
      <c r="Z161" s="11">
        <f>+data!AB163</f>
        <v>0</v>
      </c>
      <c r="AA161" s="11">
        <f>+data!AC163</f>
        <v>0</v>
      </c>
      <c r="AB161" s="11">
        <f>+data!AD163</f>
        <v>0</v>
      </c>
      <c r="AC161" s="11">
        <f>+data!AE163</f>
        <v>0</v>
      </c>
      <c r="AD161" s="11">
        <f>+data!AF163</f>
        <v>0</v>
      </c>
      <c r="AE161" s="11">
        <f>+data!AG163</f>
        <v>0</v>
      </c>
      <c r="AF161" s="11">
        <f>+data!AH163</f>
        <v>0</v>
      </c>
      <c r="AG161" s="11">
        <f>+data!AI163</f>
        <v>0</v>
      </c>
      <c r="AH161" s="11">
        <f>+data!AJ163</f>
        <v>0</v>
      </c>
      <c r="AI161" s="11">
        <f>+data!AK163</f>
        <v>0</v>
      </c>
      <c r="AJ161" s="11">
        <f>+data!AL163</f>
        <v>0</v>
      </c>
      <c r="AK161" s="11">
        <f>+data!AM163</f>
        <v>0</v>
      </c>
      <c r="AL161" s="11">
        <f>+data!AN163</f>
        <v>0</v>
      </c>
      <c r="AM161" s="11">
        <f>+data!AO163</f>
        <v>0</v>
      </c>
      <c r="AN161" s="11">
        <f>+data!AP163</f>
        <v>0</v>
      </c>
      <c r="AO161" s="11">
        <f>+data!AQ163</f>
        <v>0</v>
      </c>
      <c r="AP161" s="11">
        <f>+data!AR163</f>
        <v>0</v>
      </c>
      <c r="AQ161" s="11">
        <f>+data!AS163</f>
        <v>0</v>
      </c>
      <c r="AR161" s="11">
        <f>+data!AT163</f>
        <v>0</v>
      </c>
      <c r="AS161" s="11">
        <f>+data!AU163</f>
        <v>0</v>
      </c>
      <c r="AT161" s="11">
        <f>+data!AV163</f>
        <v>0</v>
      </c>
      <c r="AU161" s="11">
        <f>+data!AW163</f>
        <v>0</v>
      </c>
      <c r="AV161" s="11">
        <f>+data!AX163</f>
        <v>0</v>
      </c>
      <c r="AW161" s="11">
        <f>+data!AY163</f>
        <v>0</v>
      </c>
      <c r="AX161" s="11">
        <f>+data!AZ163</f>
        <v>0.5</v>
      </c>
      <c r="AY161" s="11">
        <f>+data!BA163</f>
        <v>1</v>
      </c>
      <c r="AZ161" s="11">
        <f>+data!BB163</f>
        <v>1.5</v>
      </c>
      <c r="BA161" s="11">
        <f>+data!BC163</f>
        <v>2</v>
      </c>
      <c r="BB161" s="11">
        <f>+data!BD163</f>
        <v>2.5</v>
      </c>
      <c r="BC161" s="11">
        <f>+data!BE163</f>
        <v>3</v>
      </c>
      <c r="BD161" s="11">
        <f>+data!BF163</f>
        <v>3</v>
      </c>
      <c r="BE161" s="11">
        <f>+data!BG163</f>
        <v>3</v>
      </c>
      <c r="BF161" s="11">
        <f>+data!BH163</f>
        <v>3</v>
      </c>
      <c r="BG161" s="11">
        <f>+data!BI163</f>
        <v>0</v>
      </c>
      <c r="BH161" s="11">
        <f>+data!BJ163</f>
        <v>0</v>
      </c>
      <c r="BI161" s="11">
        <f>+data!BK163</f>
        <v>0</v>
      </c>
      <c r="BJ161" s="11">
        <f>+data!BL163</f>
        <v>0</v>
      </c>
      <c r="BK161" s="11">
        <f>+data!BM163</f>
        <v>0</v>
      </c>
      <c r="BL161" s="11">
        <f>+data!BN163</f>
        <v>0</v>
      </c>
      <c r="BM161" s="11">
        <f>+data!BO163</f>
        <v>0</v>
      </c>
      <c r="BN161" s="11">
        <f>+data!BP163</f>
        <v>0</v>
      </c>
      <c r="BO161" s="11">
        <f>+data!BQ163</f>
        <v>0</v>
      </c>
      <c r="BP161" s="11">
        <f>+data!BR163</f>
        <v>0</v>
      </c>
      <c r="BQ161" s="11">
        <f>+data!BS163</f>
        <v>0</v>
      </c>
      <c r="BR161" s="11">
        <f>+data!BT163</f>
        <v>0</v>
      </c>
      <c r="BS161" s="11">
        <f>+data!BU163</f>
        <v>0</v>
      </c>
      <c r="BT161" s="11">
        <f>+data!BV163</f>
        <v>0</v>
      </c>
      <c r="BU161" s="11">
        <f>+data!BW163</f>
        <v>0</v>
      </c>
      <c r="BV161" s="11">
        <f>+data!BX163</f>
        <v>0</v>
      </c>
      <c r="BW161" s="11">
        <f>+data!BY163</f>
        <v>0</v>
      </c>
      <c r="BX161" s="11">
        <f>+data!BZ163</f>
        <v>0</v>
      </c>
      <c r="BY161" s="11">
        <f>+data!CA163</f>
        <v>0</v>
      </c>
      <c r="BZ161" s="11">
        <f>+data!CB163</f>
        <v>0</v>
      </c>
      <c r="CA161" s="11">
        <f>+data!CC163</f>
        <v>0</v>
      </c>
    </row>
    <row r="162" spans="1:79" x14ac:dyDescent="0.2">
      <c r="A162" s="9">
        <f>+data!B164</f>
        <v>586</v>
      </c>
      <c r="B162" s="11">
        <f>+data!D164</f>
        <v>0</v>
      </c>
      <c r="C162" s="11">
        <f>+data!E164</f>
        <v>0</v>
      </c>
      <c r="D162" s="11">
        <f>+data!F164</f>
        <v>0</v>
      </c>
      <c r="E162" s="11">
        <f>+data!G164</f>
        <v>0</v>
      </c>
      <c r="F162" s="11">
        <f>+data!H164</f>
        <v>0</v>
      </c>
      <c r="G162" s="11">
        <f>+data!I164</f>
        <v>0</v>
      </c>
      <c r="H162" s="11">
        <f>+data!J164</f>
        <v>102.71933912643566</v>
      </c>
      <c r="I162" s="11">
        <f>+data!K164</f>
        <v>155.63536231278135</v>
      </c>
      <c r="J162" s="11">
        <f>+data!L164</f>
        <v>235.8111550193656</v>
      </c>
      <c r="K162" s="11">
        <f>+data!M164</f>
        <v>357.28962881722083</v>
      </c>
      <c r="L162" s="11">
        <f>+data!N164</f>
        <v>541.34792245033452</v>
      </c>
      <c r="M162" s="11">
        <f>+data!O164</f>
        <v>528.3208334074119</v>
      </c>
      <c r="N162" s="11">
        <f>+data!P164</f>
        <v>513.1883562363405</v>
      </c>
      <c r="O162" s="11">
        <f>+data!Q164</f>
        <v>502.42216694466879</v>
      </c>
      <c r="P162" s="11">
        <f>+data!R164</f>
        <v>489.37224053052154</v>
      </c>
      <c r="Q162" s="11">
        <f>+data!S164</f>
        <v>474.54277869626321</v>
      </c>
      <c r="R162" s="11">
        <f>+data!T164</f>
        <v>458.36518396798181</v>
      </c>
      <c r="S162" s="11">
        <f>+data!U164</f>
        <v>461.63338492319002</v>
      </c>
      <c r="T162" s="11">
        <f>+data!V164</f>
        <v>460.5192255066417</v>
      </c>
      <c r="U162" s="11">
        <f>+data!W164</f>
        <v>469.29745121278012</v>
      </c>
      <c r="V162" s="11">
        <f>+data!X164</f>
        <v>472.67369186898696</v>
      </c>
      <c r="W162" s="11">
        <f>+data!Y164</f>
        <v>446.44504544886644</v>
      </c>
      <c r="X162" s="11">
        <f>+data!Z164</f>
        <v>421.07884968472632</v>
      </c>
      <c r="Y162" s="11">
        <f>+data!AA164</f>
        <v>382.79895425884189</v>
      </c>
      <c r="Z162" s="11">
        <f>+data!AB164</f>
        <v>394.11940526102029</v>
      </c>
      <c r="AA162" s="11">
        <f>+data!AC164</f>
        <v>381.15996640330775</v>
      </c>
      <c r="AB162" s="11">
        <f>+data!AD164</f>
        <v>450.46177847663643</v>
      </c>
      <c r="AC162" s="11">
        <f>+data!AE164</f>
        <v>504.0131787151177</v>
      </c>
      <c r="AD162" s="11">
        <f>+data!AF164</f>
        <v>570.34467888093889</v>
      </c>
      <c r="AE162" s="11">
        <f>+data!AG164</f>
        <v>636.67617904676013</v>
      </c>
      <c r="AF162" s="11">
        <f>+data!AH164</f>
        <v>703.00767921258137</v>
      </c>
      <c r="AG162" s="11">
        <f>+data!AI164</f>
        <v>769.33917937840272</v>
      </c>
      <c r="AH162" s="11">
        <f>+data!AJ164</f>
        <v>835.67067954422407</v>
      </c>
      <c r="AI162" s="11">
        <f>+data!AK164</f>
        <v>902.0021797100452</v>
      </c>
      <c r="AJ162" s="11">
        <f>+data!AL164</f>
        <v>968.33367987586632</v>
      </c>
      <c r="AK162" s="11">
        <f>+data!AM164</f>
        <v>1034.6651800416878</v>
      </c>
      <c r="AL162" s="11">
        <f>+data!AN164</f>
        <v>1100.9966802075089</v>
      </c>
      <c r="AM162" s="11">
        <f>+data!AO164</f>
        <v>1167.3281803733303</v>
      </c>
      <c r="AN162" s="11">
        <f>+data!AP164</f>
        <v>1438.0996862113318</v>
      </c>
      <c r="AO162" s="11">
        <f>+data!AQ164</f>
        <v>1708.8711920493336</v>
      </c>
      <c r="AP162" s="11">
        <f>+data!AR164</f>
        <v>1979.6426978873353</v>
      </c>
      <c r="AQ162" s="11">
        <f>+data!AS164</f>
        <v>2250.4142037253373</v>
      </c>
      <c r="AR162" s="11">
        <f>+data!AT164</f>
        <v>2521.1857095633386</v>
      </c>
      <c r="AS162" s="11">
        <f>+data!AU164</f>
        <v>2791.9572154013408</v>
      </c>
      <c r="AT162" s="11">
        <f>+data!AV164</f>
        <v>3062.7287212393426</v>
      </c>
      <c r="AU162" s="11">
        <f>+data!AW164</f>
        <v>3333.5002270773443</v>
      </c>
      <c r="AV162" s="11">
        <f>+data!AX164</f>
        <v>3604.2717329153456</v>
      </c>
      <c r="AW162" s="11">
        <f>+data!AY164</f>
        <v>3875.0432387533474</v>
      </c>
      <c r="AX162" s="11">
        <f>+data!AZ164</f>
        <v>4662.4338518542836</v>
      </c>
      <c r="AY162" s="11">
        <f>+data!BA164</f>
        <v>5449.8244649552198</v>
      </c>
      <c r="AZ162" s="11">
        <f>+data!BB164</f>
        <v>6237.215078056156</v>
      </c>
      <c r="BA162" s="11">
        <f>+data!BC164</f>
        <v>7024.6056911570922</v>
      </c>
      <c r="BB162" s="11">
        <f>+data!BD164</f>
        <v>7811.9963042580284</v>
      </c>
      <c r="BC162" s="11">
        <f>+data!BE164</f>
        <v>8599.3869173589646</v>
      </c>
      <c r="BD162" s="11">
        <f>+data!BF164</f>
        <v>10358.297886689479</v>
      </c>
      <c r="BE162" s="11">
        <f>+data!BG164</f>
        <v>11742.070500123671</v>
      </c>
      <c r="BF162" s="11">
        <f>+data!BH164</f>
        <v>12581.132622373652</v>
      </c>
      <c r="BG162" s="11">
        <f>+data!BI164</f>
        <v>14469.622298858121</v>
      </c>
      <c r="BH162" s="11">
        <f>+data!BJ164</f>
        <v>14253.657786934866</v>
      </c>
      <c r="BI162" s="11">
        <f>+data!BK164</f>
        <v>14389.635442590248</v>
      </c>
      <c r="BJ162" s="11">
        <f>+data!BL164</f>
        <v>14581.603897633142</v>
      </c>
      <c r="BK162" s="11">
        <f>+data!BM164</f>
        <v>15005.534235852865</v>
      </c>
      <c r="BL162" s="11">
        <f>+data!BN164</f>
        <v>15181.505319642185</v>
      </c>
      <c r="BM162" s="11">
        <f>+data!BO164</f>
        <v>15437.463259699376</v>
      </c>
      <c r="BN162" s="11">
        <f>+data!BP164</f>
        <v>15597.436972235122</v>
      </c>
      <c r="BO162" s="11">
        <f>+data!BQ164</f>
        <v>15989.372567947697</v>
      </c>
      <c r="BP162" s="11">
        <f>+data!BR164</f>
        <v>16157.34496611023</v>
      </c>
      <c r="BQ162" s="11">
        <f>+data!BS164</f>
        <v>16157.34496611023</v>
      </c>
      <c r="BR162" s="11">
        <f>+data!BT164</f>
        <v>16157.34496611023</v>
      </c>
      <c r="BS162" s="11">
        <f>+data!BU164</f>
        <v>16460.761774219674</v>
      </c>
      <c r="BT162" s="11">
        <f>+data!BV164</f>
        <v>16568.655155896598</v>
      </c>
      <c r="BU162" s="11">
        <f>+data!BW164</f>
        <v>16629.137069139724</v>
      </c>
      <c r="BV162" s="11">
        <f>+data!BX164</f>
        <v>16744.728938859378</v>
      </c>
      <c r="BW162" s="11">
        <f>+data!BY164</f>
        <v>16899.014433840406</v>
      </c>
      <c r="BX162" s="11">
        <f>+data!BZ164</f>
        <v>17038.680130925652</v>
      </c>
      <c r="BY162" s="11">
        <f>+data!CA164</f>
        <v>17123.122399188327</v>
      </c>
      <c r="BZ162" s="11">
        <f>+data!CB164</f>
        <v>17249.414777654758</v>
      </c>
      <c r="CA162" s="11">
        <f>+data!CC164</f>
        <v>17384.973086999435</v>
      </c>
    </row>
    <row r="163" spans="1:79" x14ac:dyDescent="0.2">
      <c r="A163" s="9">
        <f>+data!B165</f>
        <v>591</v>
      </c>
      <c r="B163" s="11">
        <f>+data!D165</f>
        <v>0</v>
      </c>
      <c r="C163" s="11">
        <f>+data!E165</f>
        <v>0</v>
      </c>
      <c r="D163" s="11">
        <f>+data!F165</f>
        <v>0</v>
      </c>
      <c r="E163" s="11">
        <f>+data!G165</f>
        <v>0</v>
      </c>
      <c r="F163" s="11">
        <f>+data!H165</f>
        <v>0</v>
      </c>
      <c r="G163" s="11">
        <f>+data!I165</f>
        <v>0</v>
      </c>
      <c r="H163" s="11">
        <f>+data!J165</f>
        <v>0</v>
      </c>
      <c r="I163" s="11">
        <f>+data!K165</f>
        <v>0</v>
      </c>
      <c r="J163" s="11">
        <f>+data!L165</f>
        <v>0</v>
      </c>
      <c r="K163" s="11">
        <f>+data!M165</f>
        <v>0</v>
      </c>
      <c r="L163" s="11">
        <f>+data!N165</f>
        <v>0</v>
      </c>
      <c r="M163" s="11">
        <f>+data!O165</f>
        <v>0</v>
      </c>
      <c r="N163" s="11">
        <f>+data!P165</f>
        <v>0</v>
      </c>
      <c r="O163" s="11">
        <f>+data!Q165</f>
        <v>0</v>
      </c>
      <c r="P163" s="11">
        <f>+data!R165</f>
        <v>0</v>
      </c>
      <c r="Q163" s="11">
        <f>+data!S165</f>
        <v>0</v>
      </c>
      <c r="R163" s="11">
        <f>+data!T165</f>
        <v>0</v>
      </c>
      <c r="S163" s="11">
        <f>+data!U165</f>
        <v>0</v>
      </c>
      <c r="T163" s="11">
        <f>+data!V165</f>
        <v>0</v>
      </c>
      <c r="U163" s="11">
        <f>+data!W165</f>
        <v>0</v>
      </c>
      <c r="V163" s="11">
        <f>+data!X165</f>
        <v>0</v>
      </c>
      <c r="W163" s="11">
        <f>+data!Y165</f>
        <v>0</v>
      </c>
      <c r="X163" s="11">
        <f>+data!Z165</f>
        <v>0</v>
      </c>
      <c r="Y163" s="11">
        <f>+data!AA165</f>
        <v>0</v>
      </c>
      <c r="Z163" s="11">
        <f>+data!AB165</f>
        <v>0</v>
      </c>
      <c r="AA163" s="11">
        <f>+data!AC165</f>
        <v>0</v>
      </c>
      <c r="AB163" s="11">
        <f>+data!AD165</f>
        <v>0</v>
      </c>
      <c r="AC163" s="11">
        <f>+data!AE165</f>
        <v>0.26456506266967017</v>
      </c>
      <c r="AD163" s="11">
        <f>+data!AF165</f>
        <v>0.29934719009588168</v>
      </c>
      <c r="AE163" s="11">
        <f>+data!AG165</f>
        <v>0.33412931752209318</v>
      </c>
      <c r="AF163" s="11">
        <f>+data!AH165</f>
        <v>0.36891144494830469</v>
      </c>
      <c r="AG163" s="11">
        <f>+data!AI165</f>
        <v>0.4036935723745162</v>
      </c>
      <c r="AH163" s="11">
        <f>+data!AJ165</f>
        <v>0.43847569980072776</v>
      </c>
      <c r="AI163" s="11">
        <f>+data!AK165</f>
        <v>0.47325782722693926</v>
      </c>
      <c r="AJ163" s="11">
        <f>+data!AL165</f>
        <v>0.50803995465315088</v>
      </c>
      <c r="AK163" s="11">
        <f>+data!AM165</f>
        <v>0.54282208207936222</v>
      </c>
      <c r="AL163" s="11">
        <f>+data!AN165</f>
        <v>0.57760420950557378</v>
      </c>
      <c r="AM163" s="11">
        <f>+data!AO165</f>
        <v>0.61238633693178535</v>
      </c>
      <c r="AN163" s="11">
        <f>+data!AP165</f>
        <v>1.1190795232582451</v>
      </c>
      <c r="AO163" s="11">
        <f>+data!AQ165</f>
        <v>1.6257727095847052</v>
      </c>
      <c r="AP163" s="11">
        <f>+data!AR165</f>
        <v>2.1324658959111646</v>
      </c>
      <c r="AQ163" s="11">
        <f>+data!AS165</f>
        <v>2.6391590822376245</v>
      </c>
      <c r="AR163" s="11">
        <f>+data!AT165</f>
        <v>3.1458522685640844</v>
      </c>
      <c r="AS163" s="11">
        <f>+data!AU165</f>
        <v>3.6525454548905443</v>
      </c>
      <c r="AT163" s="11">
        <f>+data!AV165</f>
        <v>4.1592386412170042</v>
      </c>
      <c r="AU163" s="11">
        <f>+data!AW165</f>
        <v>4.6659318275434636</v>
      </c>
      <c r="AV163" s="11">
        <f>+data!AX165</f>
        <v>5.1726250138699239</v>
      </c>
      <c r="AW163" s="11">
        <f>+data!AY165</f>
        <v>5.6793182001963842</v>
      </c>
      <c r="AX163" s="11">
        <f>+data!AZ165</f>
        <v>6.6119118581412799</v>
      </c>
      <c r="AY163" s="11">
        <f>+data!BA165</f>
        <v>7.5445055160861765</v>
      </c>
      <c r="AZ163" s="11">
        <f>+data!BB165</f>
        <v>8.4770991740310748</v>
      </c>
      <c r="BA163" s="11">
        <f>+data!BC165</f>
        <v>9.4096928319759705</v>
      </c>
      <c r="BB163" s="11">
        <f>+data!BD165</f>
        <v>10.342286489920868</v>
      </c>
      <c r="BC163" s="11">
        <f>+data!BE165</f>
        <v>11.274880147865765</v>
      </c>
      <c r="BD163" s="11">
        <f>+data!BF165</f>
        <v>16.106971639808236</v>
      </c>
      <c r="BE163" s="11">
        <f>+data!BG165</f>
        <v>22.549760295731531</v>
      </c>
      <c r="BF163" s="11">
        <f>+data!BH165</f>
        <v>24.965806041702766</v>
      </c>
      <c r="BG163" s="11">
        <f>+data!BI165</f>
        <v>34.629989025587705</v>
      </c>
      <c r="BH163" s="11">
        <f>+data!BJ165</f>
        <v>34.629989025587705</v>
      </c>
      <c r="BI163" s="11">
        <f>+data!BK165</f>
        <v>34.629989025587705</v>
      </c>
      <c r="BJ163" s="11">
        <f>+data!BL165</f>
        <v>34.629989025587705</v>
      </c>
      <c r="BK163" s="11">
        <f>+data!BM165</f>
        <v>34.629989025587705</v>
      </c>
      <c r="BL163" s="11">
        <f>+data!BN165</f>
        <v>34.629989025587705</v>
      </c>
      <c r="BM163" s="11">
        <f>+data!BO165</f>
        <v>34.629989025587705</v>
      </c>
      <c r="BN163" s="11">
        <f>+data!BP165</f>
        <v>34.629989025587705</v>
      </c>
      <c r="BO163" s="11">
        <f>+data!BQ165</f>
        <v>34.629989025587705</v>
      </c>
      <c r="BP163" s="11">
        <f>+data!BR165</f>
        <v>34.629989025587705</v>
      </c>
      <c r="BQ163" s="11">
        <f>+data!BS165</f>
        <v>34.629989025587705</v>
      </c>
      <c r="BR163" s="11">
        <f>+data!BT165</f>
        <v>34.629989025587705</v>
      </c>
      <c r="BS163" s="11">
        <f>+data!BU165</f>
        <v>34.629989025587705</v>
      </c>
      <c r="BT163" s="11">
        <f>+data!BV165</f>
        <v>34.629989025587705</v>
      </c>
      <c r="BU163" s="11">
        <f>+data!BW165</f>
        <v>34.629989025587705</v>
      </c>
      <c r="BV163" s="11">
        <f>+data!BX165</f>
        <v>34.629989025587705</v>
      </c>
      <c r="BW163" s="11">
        <f>+data!BY165</f>
        <v>34.629989025587705</v>
      </c>
      <c r="BX163" s="11">
        <f>+data!BZ165</f>
        <v>34.629989025587705</v>
      </c>
      <c r="BY163" s="11">
        <f>+data!CA165</f>
        <v>34.629989025587705</v>
      </c>
      <c r="BZ163" s="11">
        <f>+data!CB165</f>
        <v>34.629989025587705</v>
      </c>
      <c r="CA163" s="11">
        <f>+data!CC165</f>
        <v>34.629989025587705</v>
      </c>
    </row>
    <row r="164" spans="1:79" x14ac:dyDescent="0.2">
      <c r="A164" s="9">
        <f>+data!B166</f>
        <v>598</v>
      </c>
      <c r="B164" s="11">
        <f>+data!D166</f>
        <v>0</v>
      </c>
      <c r="C164" s="11">
        <f>+data!E166</f>
        <v>0</v>
      </c>
      <c r="D164" s="11">
        <f>+data!F166</f>
        <v>0</v>
      </c>
      <c r="E164" s="11">
        <f>+data!G166</f>
        <v>0</v>
      </c>
      <c r="F164" s="11">
        <f>+data!H166</f>
        <v>0</v>
      </c>
      <c r="G164" s="11">
        <f>+data!I166</f>
        <v>0</v>
      </c>
      <c r="H164" s="11">
        <f>+data!J166</f>
        <v>0</v>
      </c>
      <c r="I164" s="11">
        <f>+data!K166</f>
        <v>0</v>
      </c>
      <c r="J164" s="11">
        <f>+data!L166</f>
        <v>0</v>
      </c>
      <c r="K164" s="11">
        <f>+data!M166</f>
        <v>0</v>
      </c>
      <c r="L164" s="11">
        <f>+data!N166</f>
        <v>0</v>
      </c>
      <c r="M164" s="11">
        <f>+data!O166</f>
        <v>0</v>
      </c>
      <c r="N164" s="11">
        <f>+data!P166</f>
        <v>0</v>
      </c>
      <c r="O164" s="11">
        <f>+data!Q166</f>
        <v>0</v>
      </c>
      <c r="P164" s="11">
        <f>+data!R166</f>
        <v>0</v>
      </c>
      <c r="Q164" s="11">
        <f>+data!S166</f>
        <v>0</v>
      </c>
      <c r="R164" s="11">
        <f>+data!T166</f>
        <v>0</v>
      </c>
      <c r="S164" s="11">
        <f>+data!U166</f>
        <v>0</v>
      </c>
      <c r="T164" s="11">
        <f>+data!V166</f>
        <v>0</v>
      </c>
      <c r="U164" s="11">
        <f>+data!W166</f>
        <v>0</v>
      </c>
      <c r="V164" s="11">
        <f>+data!X166</f>
        <v>0</v>
      </c>
      <c r="W164" s="11">
        <f>+data!Y166</f>
        <v>0</v>
      </c>
      <c r="X164" s="11">
        <f>+data!Z166</f>
        <v>0</v>
      </c>
      <c r="Y164" s="11">
        <f>+data!AA166</f>
        <v>0</v>
      </c>
      <c r="Z164" s="11">
        <f>+data!AB166</f>
        <v>0</v>
      </c>
      <c r="AA164" s="11">
        <f>+data!AC166</f>
        <v>0</v>
      </c>
      <c r="AB164" s="11">
        <f>+data!AD166</f>
        <v>0</v>
      </c>
      <c r="AC164" s="11">
        <f>+data!AE166</f>
        <v>0</v>
      </c>
      <c r="AD164" s="11">
        <f>+data!AF166</f>
        <v>0</v>
      </c>
      <c r="AE164" s="11">
        <f>+data!AG166</f>
        <v>0</v>
      </c>
      <c r="AF164" s="11">
        <f>+data!AH166</f>
        <v>0</v>
      </c>
      <c r="AG164" s="11">
        <f>+data!AI166</f>
        <v>0</v>
      </c>
      <c r="AH164" s="11">
        <f>+data!AJ166</f>
        <v>0</v>
      </c>
      <c r="AI164" s="11">
        <f>+data!AK166</f>
        <v>0</v>
      </c>
      <c r="AJ164" s="11">
        <f>+data!AL166</f>
        <v>0</v>
      </c>
      <c r="AK164" s="11">
        <f>+data!AM166</f>
        <v>0</v>
      </c>
      <c r="AL164" s="11">
        <f>+data!AN166</f>
        <v>0</v>
      </c>
      <c r="AM164" s="11">
        <f>+data!AO166</f>
        <v>0</v>
      </c>
      <c r="AN164" s="11">
        <f>+data!AP166</f>
        <v>0</v>
      </c>
      <c r="AO164" s="11">
        <f>+data!AQ166</f>
        <v>0</v>
      </c>
      <c r="AP164" s="11">
        <f>+data!AR166</f>
        <v>0</v>
      </c>
      <c r="AQ164" s="11">
        <f>+data!AS166</f>
        <v>0</v>
      </c>
      <c r="AR164" s="11">
        <f>+data!AT166</f>
        <v>0</v>
      </c>
      <c r="AS164" s="11">
        <f>+data!AU166</f>
        <v>0</v>
      </c>
      <c r="AT164" s="11">
        <f>+data!AV166</f>
        <v>0</v>
      </c>
      <c r="AU164" s="11">
        <f>+data!AW166</f>
        <v>0</v>
      </c>
      <c r="AV164" s="11">
        <f>+data!AX166</f>
        <v>0</v>
      </c>
      <c r="AW164" s="11">
        <f>+data!AY166</f>
        <v>0</v>
      </c>
      <c r="AX164" s="11">
        <f>+data!AZ166</f>
        <v>0</v>
      </c>
      <c r="AY164" s="11">
        <f>+data!BA166</f>
        <v>0</v>
      </c>
      <c r="AZ164" s="11">
        <f>+data!BB166</f>
        <v>0</v>
      </c>
      <c r="BA164" s="11">
        <f>+data!BC166</f>
        <v>0</v>
      </c>
      <c r="BB164" s="11">
        <f>+data!BD166</f>
        <v>0</v>
      </c>
      <c r="BC164" s="11">
        <f>+data!BE166</f>
        <v>0</v>
      </c>
      <c r="BD164" s="11">
        <f>+data!BF166</f>
        <v>0</v>
      </c>
      <c r="BE164" s="11">
        <f>+data!BG166</f>
        <v>0</v>
      </c>
      <c r="BF164" s="11">
        <f>+data!BH166</f>
        <v>0</v>
      </c>
      <c r="BG164" s="11">
        <f>+data!BI166</f>
        <v>0</v>
      </c>
      <c r="BH164" s="11">
        <f>+data!BJ166</f>
        <v>0</v>
      </c>
      <c r="BI164" s="11">
        <f>+data!BK166</f>
        <v>0</v>
      </c>
      <c r="BJ164" s="11">
        <f>+data!BL166</f>
        <v>0</v>
      </c>
      <c r="BK164" s="11">
        <f>+data!BM166</f>
        <v>0</v>
      </c>
      <c r="BL164" s="11">
        <f>+data!BN166</f>
        <v>0</v>
      </c>
      <c r="BM164" s="11">
        <f>+data!BO166</f>
        <v>0</v>
      </c>
      <c r="BN164" s="11">
        <f>+data!BP166</f>
        <v>0</v>
      </c>
      <c r="BO164" s="11">
        <f>+data!BQ166</f>
        <v>0</v>
      </c>
      <c r="BP164" s="11">
        <f>+data!BR166</f>
        <v>0</v>
      </c>
      <c r="BQ164" s="11">
        <f>+data!BS166</f>
        <v>0</v>
      </c>
      <c r="BR164" s="11">
        <f>+data!BT166</f>
        <v>0</v>
      </c>
      <c r="BS164" s="11">
        <f>+data!BU166</f>
        <v>0</v>
      </c>
      <c r="BT164" s="11">
        <f>+data!BV166</f>
        <v>0</v>
      </c>
      <c r="BU164" s="11">
        <f>+data!BW166</f>
        <v>0</v>
      </c>
      <c r="BV164" s="11">
        <f>+data!BX166</f>
        <v>0</v>
      </c>
      <c r="BW164" s="11">
        <f>+data!BY166</f>
        <v>0</v>
      </c>
      <c r="BX164" s="11">
        <f>+data!BZ166</f>
        <v>0</v>
      </c>
      <c r="BY164" s="11">
        <f>+data!CA166</f>
        <v>0</v>
      </c>
      <c r="BZ164" s="11">
        <f>+data!CB166</f>
        <v>0</v>
      </c>
      <c r="CA164" s="11">
        <f>+data!CC166</f>
        <v>0</v>
      </c>
    </row>
    <row r="165" spans="1:79" x14ac:dyDescent="0.2">
      <c r="A165" s="9">
        <f>+data!B167</f>
        <v>600</v>
      </c>
      <c r="B165" s="11">
        <f>+data!D167</f>
        <v>0</v>
      </c>
      <c r="C165" s="11">
        <f>+data!E167</f>
        <v>0</v>
      </c>
      <c r="D165" s="11">
        <f>+data!F167</f>
        <v>0</v>
      </c>
      <c r="E165" s="11">
        <f>+data!G167</f>
        <v>0</v>
      </c>
      <c r="F165" s="11">
        <f>+data!H167</f>
        <v>0</v>
      </c>
      <c r="G165" s="11">
        <f>+data!I167</f>
        <v>0</v>
      </c>
      <c r="H165" s="11">
        <f>+data!J167</f>
        <v>0</v>
      </c>
      <c r="I165" s="11">
        <f>+data!K167</f>
        <v>0</v>
      </c>
      <c r="J165" s="11">
        <f>+data!L167</f>
        <v>0</v>
      </c>
      <c r="K165" s="11">
        <f>+data!M167</f>
        <v>0</v>
      </c>
      <c r="L165" s="11">
        <f>+data!N167</f>
        <v>0</v>
      </c>
      <c r="M165" s="11">
        <f>+data!O167</f>
        <v>0</v>
      </c>
      <c r="N165" s="11">
        <f>+data!P167</f>
        <v>0</v>
      </c>
      <c r="O165" s="11">
        <f>+data!Q167</f>
        <v>0</v>
      </c>
      <c r="P165" s="11">
        <f>+data!R167</f>
        <v>0</v>
      </c>
      <c r="Q165" s="11">
        <f>+data!S167</f>
        <v>0</v>
      </c>
      <c r="R165" s="11">
        <f>+data!T167</f>
        <v>0</v>
      </c>
      <c r="S165" s="11">
        <f>+data!U167</f>
        <v>0</v>
      </c>
      <c r="T165" s="11">
        <f>+data!V167</f>
        <v>0</v>
      </c>
      <c r="U165" s="11">
        <f>+data!W167</f>
        <v>0</v>
      </c>
      <c r="V165" s="11">
        <f>+data!X167</f>
        <v>0</v>
      </c>
      <c r="W165" s="11">
        <f>+data!Y167</f>
        <v>0</v>
      </c>
      <c r="X165" s="11">
        <f>+data!Z167</f>
        <v>0</v>
      </c>
      <c r="Y165" s="11">
        <f>+data!AA167</f>
        <v>0</v>
      </c>
      <c r="Z165" s="11">
        <f>+data!AB167</f>
        <v>0</v>
      </c>
      <c r="AA165" s="11">
        <f>+data!AC167</f>
        <v>0</v>
      </c>
      <c r="AB165" s="11">
        <f>+data!AD167</f>
        <v>0</v>
      </c>
      <c r="AC165" s="11">
        <f>+data!AE167</f>
        <v>0</v>
      </c>
      <c r="AD165" s="11">
        <f>+data!AF167</f>
        <v>0</v>
      </c>
      <c r="AE165" s="11">
        <f>+data!AG167</f>
        <v>0</v>
      </c>
      <c r="AF165" s="11">
        <f>+data!AH167</f>
        <v>0</v>
      </c>
      <c r="AG165" s="11">
        <f>+data!AI167</f>
        <v>0</v>
      </c>
      <c r="AH165" s="11">
        <f>+data!AJ167</f>
        <v>0</v>
      </c>
      <c r="AI165" s="11">
        <f>+data!AK167</f>
        <v>0</v>
      </c>
      <c r="AJ165" s="11">
        <f>+data!AL167</f>
        <v>0</v>
      </c>
      <c r="AK165" s="11">
        <f>+data!AM167</f>
        <v>0</v>
      </c>
      <c r="AL165" s="11">
        <f>+data!AN167</f>
        <v>0</v>
      </c>
      <c r="AM165" s="11">
        <f>+data!AO167</f>
        <v>0</v>
      </c>
      <c r="AN165" s="11">
        <f>+data!AP167</f>
        <v>0</v>
      </c>
      <c r="AO165" s="11">
        <f>+data!AQ167</f>
        <v>0</v>
      </c>
      <c r="AP165" s="11">
        <f>+data!AR167</f>
        <v>0</v>
      </c>
      <c r="AQ165" s="11">
        <f>+data!AS167</f>
        <v>0</v>
      </c>
      <c r="AR165" s="11">
        <f>+data!AT167</f>
        <v>0</v>
      </c>
      <c r="AS165" s="11">
        <f>+data!AU167</f>
        <v>0</v>
      </c>
      <c r="AT165" s="11">
        <f>+data!AV167</f>
        <v>0</v>
      </c>
      <c r="AU165" s="11">
        <f>+data!AW167</f>
        <v>0</v>
      </c>
      <c r="AV165" s="11">
        <f>+data!AX167</f>
        <v>0</v>
      </c>
      <c r="AW165" s="11">
        <f>+data!AY167</f>
        <v>0</v>
      </c>
      <c r="AX165" s="11">
        <f>+data!AZ167</f>
        <v>5</v>
      </c>
      <c r="AY165" s="11">
        <f>+data!BA167</f>
        <v>10</v>
      </c>
      <c r="AZ165" s="11">
        <f>+data!BB167</f>
        <v>15</v>
      </c>
      <c r="BA165" s="11">
        <f>+data!BC167</f>
        <v>20</v>
      </c>
      <c r="BB165" s="11">
        <f>+data!BD167</f>
        <v>25</v>
      </c>
      <c r="BC165" s="11">
        <f>+data!BE167</f>
        <v>30</v>
      </c>
      <c r="BD165" s="11">
        <f>+data!BF167</f>
        <v>40</v>
      </c>
      <c r="BE165" s="11">
        <f>+data!BG167</f>
        <v>60</v>
      </c>
      <c r="BF165" s="11">
        <f>+data!BH167</f>
        <v>65</v>
      </c>
      <c r="BG165" s="11">
        <f>+data!BI167</f>
        <v>67</v>
      </c>
      <c r="BH165" s="11">
        <f>+data!BJ167</f>
        <v>67</v>
      </c>
      <c r="BI165" s="11">
        <f>+data!BK167</f>
        <v>67</v>
      </c>
      <c r="BJ165" s="11">
        <f>+data!BL167</f>
        <v>67</v>
      </c>
      <c r="BK165" s="11">
        <f>+data!BM167</f>
        <v>67</v>
      </c>
      <c r="BL165" s="11">
        <f>+data!BN167</f>
        <v>67</v>
      </c>
      <c r="BM165" s="11">
        <f>+data!BO167</f>
        <v>67</v>
      </c>
      <c r="BN165" s="11">
        <f>+data!BP167</f>
        <v>67</v>
      </c>
      <c r="BO165" s="11">
        <f>+data!BQ167</f>
        <v>67</v>
      </c>
      <c r="BP165" s="11">
        <f>+data!BR167</f>
        <v>67</v>
      </c>
      <c r="BQ165" s="11">
        <f>+data!BS167</f>
        <v>67</v>
      </c>
      <c r="BR165" s="11">
        <f>+data!BT167</f>
        <v>67</v>
      </c>
      <c r="BS165" s="11">
        <f>+data!BU167</f>
        <v>67</v>
      </c>
      <c r="BT165" s="11">
        <f>+data!BV167</f>
        <v>67</v>
      </c>
      <c r="BU165" s="11">
        <f>+data!BW167</f>
        <v>67</v>
      </c>
      <c r="BV165" s="11">
        <f>+data!BX167</f>
        <v>67</v>
      </c>
      <c r="BW165" s="11">
        <f>+data!BY167</f>
        <v>67</v>
      </c>
      <c r="BX165" s="11">
        <f>+data!BZ167</f>
        <v>67</v>
      </c>
      <c r="BY165" s="11">
        <f>+data!CA167</f>
        <v>67</v>
      </c>
      <c r="BZ165" s="11">
        <f>+data!CB167</f>
        <v>67</v>
      </c>
      <c r="CA165" s="11">
        <f>+data!CC167</f>
        <v>67</v>
      </c>
    </row>
    <row r="166" spans="1:79" x14ac:dyDescent="0.2">
      <c r="A166" s="9">
        <f>+data!B168</f>
        <v>604</v>
      </c>
      <c r="B166" s="11">
        <f>+data!D168</f>
        <v>0</v>
      </c>
      <c r="C166" s="11">
        <f>+data!E168</f>
        <v>0</v>
      </c>
      <c r="D166" s="11">
        <f>+data!F168</f>
        <v>0</v>
      </c>
      <c r="E166" s="11">
        <f>+data!G168</f>
        <v>0</v>
      </c>
      <c r="F166" s="11">
        <f>+data!H168</f>
        <v>0</v>
      </c>
      <c r="G166" s="11">
        <f>+data!I168</f>
        <v>0</v>
      </c>
      <c r="H166" s="11">
        <f>+data!J168</f>
        <v>0</v>
      </c>
      <c r="I166" s="11">
        <f>+data!K168</f>
        <v>0</v>
      </c>
      <c r="J166" s="11">
        <f>+data!L168</f>
        <v>0</v>
      </c>
      <c r="K166" s="11">
        <f>+data!M168</f>
        <v>34.890031594657856</v>
      </c>
      <c r="L166" s="11">
        <f>+data!N168</f>
        <v>36.516398597868445</v>
      </c>
      <c r="M166" s="11">
        <f>+data!O168</f>
        <v>38.060639428725139</v>
      </c>
      <c r="N166" s="11">
        <f>+data!P168</f>
        <v>39.632391837982162</v>
      </c>
      <c r="O166" s="11">
        <f>+data!Q168</f>
        <v>41.22516632851616</v>
      </c>
      <c r="P166" s="11">
        <f>+data!R168</f>
        <v>42.830725839125876</v>
      </c>
      <c r="Q166" s="11">
        <f>+data!S168</f>
        <v>44.438667343500668</v>
      </c>
      <c r="R166" s="11">
        <f>+data!T168</f>
        <v>46.03587950491098</v>
      </c>
      <c r="S166" s="11">
        <f>+data!U168</f>
        <v>47.605827818052589</v>
      </c>
      <c r="T166" s="11">
        <f>+data!V168</f>
        <v>49.12759381272835</v>
      </c>
      <c r="U166" s="11">
        <f>+data!W168</f>
        <v>53.648863174353608</v>
      </c>
      <c r="V166" s="11">
        <f>+data!X168</f>
        <v>57.694437328807361</v>
      </c>
      <c r="W166" s="11">
        <f>+data!Y168</f>
        <v>59.352137167967037</v>
      </c>
      <c r="X166" s="11">
        <f>+data!Z168</f>
        <v>60.550817589575288</v>
      </c>
      <c r="Y166" s="11">
        <f>+data!AA168</f>
        <v>61.213195512094828</v>
      </c>
      <c r="Z166" s="11">
        <f>+data!AB168</f>
        <v>61.232263482485294</v>
      </c>
      <c r="AA166" s="11">
        <f>+data!AC168</f>
        <v>60.451655395412971</v>
      </c>
      <c r="AB166" s="11">
        <f>+data!AD168</f>
        <v>18.145890889816808</v>
      </c>
      <c r="AC166" s="11">
        <f>+data!AE168</f>
        <v>18.865236889999995</v>
      </c>
      <c r="AD166" s="11">
        <f>+data!AF168</f>
        <v>18.779221181899999</v>
      </c>
      <c r="AE166" s="11">
        <f>+data!AG168</f>
        <v>18.693205473799996</v>
      </c>
      <c r="AF166" s="11">
        <f>+data!AH168</f>
        <v>18.607189765699996</v>
      </c>
      <c r="AG166" s="11">
        <f>+data!AI168</f>
        <v>18.521174057599996</v>
      </c>
      <c r="AH166" s="11">
        <f>+data!AJ168</f>
        <v>18.435158349499996</v>
      </c>
      <c r="AI166" s="11">
        <f>+data!AK168</f>
        <v>18.349142641399997</v>
      </c>
      <c r="AJ166" s="11">
        <f>+data!AL168</f>
        <v>18.263126933299997</v>
      </c>
      <c r="AK166" s="11">
        <f>+data!AM168</f>
        <v>18.177111225199997</v>
      </c>
      <c r="AL166" s="11">
        <f>+data!AN168</f>
        <v>18.091095517099998</v>
      </c>
      <c r="AM166" s="11">
        <f>+data!AO168</f>
        <v>18.005079808999998</v>
      </c>
      <c r="AN166" s="11">
        <f>+data!AP168</f>
        <v>27.404658203099995</v>
      </c>
      <c r="AO166" s="11">
        <f>+data!AQ168</f>
        <v>36.804236597199996</v>
      </c>
      <c r="AP166" s="11">
        <f>+data!AR168</f>
        <v>46.2038149913</v>
      </c>
      <c r="AQ166" s="11">
        <f>+data!AS168</f>
        <v>55.60339338539999</v>
      </c>
      <c r="AR166" s="11">
        <f>+data!AT168</f>
        <v>65.002971779500001</v>
      </c>
      <c r="AS166" s="11">
        <f>+data!AU168</f>
        <v>74.402550173599991</v>
      </c>
      <c r="AT166" s="11">
        <f>+data!AV168</f>
        <v>83.802128567699981</v>
      </c>
      <c r="AU166" s="11">
        <f>+data!AW168</f>
        <v>93.201706961799999</v>
      </c>
      <c r="AV166" s="11">
        <f>+data!AX168</f>
        <v>102.60128535589999</v>
      </c>
      <c r="AW166" s="11">
        <f>+data!AY168</f>
        <v>112.00086374999999</v>
      </c>
      <c r="AX166" s="11">
        <f>+data!AZ168</f>
        <v>240.58559485063387</v>
      </c>
      <c r="AY166" s="11">
        <f>+data!BA168</f>
        <v>369.17032595126773</v>
      </c>
      <c r="AZ166" s="11">
        <f>+data!BB168</f>
        <v>497.75505705190159</v>
      </c>
      <c r="BA166" s="11">
        <f>+data!BC168</f>
        <v>626.33978815253545</v>
      </c>
      <c r="BB166" s="11">
        <f>+data!BD168</f>
        <v>754.92451925316936</v>
      </c>
      <c r="BC166" s="11">
        <f>+data!BE168</f>
        <v>883.50925035380317</v>
      </c>
      <c r="BD166" s="11">
        <f>+data!BF168</f>
        <v>961.77286505049835</v>
      </c>
      <c r="BE166" s="11">
        <f>+data!BG168</f>
        <v>991.33911949147205</v>
      </c>
      <c r="BF166" s="11">
        <f>+data!BH168</f>
        <v>1034.8189054340805</v>
      </c>
      <c r="BG166" s="11">
        <f>+data!BI168</f>
        <v>1040.0364797471934</v>
      </c>
      <c r="BH166" s="11">
        <f>+data!BJ168</f>
        <v>1040.0364797471934</v>
      </c>
      <c r="BI166" s="11">
        <f>+data!BK168</f>
        <v>1040.0364797471934</v>
      </c>
      <c r="BJ166" s="11">
        <f>+data!BL168</f>
        <v>1040.0364797471934</v>
      </c>
      <c r="BK166" s="11">
        <f>+data!BM168</f>
        <v>1040.0364797471934</v>
      </c>
      <c r="BL166" s="11">
        <f>+data!BN168</f>
        <v>1040.0364797471934</v>
      </c>
      <c r="BM166" s="11">
        <f>+data!BO168</f>
        <v>1040.0364797471934</v>
      </c>
      <c r="BN166" s="11">
        <f>+data!BP168</f>
        <v>1040.0364797471934</v>
      </c>
      <c r="BO166" s="11">
        <f>+data!BQ168</f>
        <v>1040.0364797471934</v>
      </c>
      <c r="BP166" s="11">
        <f>+data!BR168</f>
        <v>1040.0364797471934</v>
      </c>
      <c r="BQ166" s="11">
        <f>+data!BS168</f>
        <v>1040.0364797471934</v>
      </c>
      <c r="BR166" s="11">
        <f>+data!BT168</f>
        <v>1040.0364797471934</v>
      </c>
      <c r="BS166" s="11">
        <f>+data!BU168</f>
        <v>1040.0364797471934</v>
      </c>
      <c r="BT166" s="11">
        <f>+data!BV168</f>
        <v>1040.0364797471934</v>
      </c>
      <c r="BU166" s="11">
        <f>+data!BW168</f>
        <v>1040.0364797471934</v>
      </c>
      <c r="BV166" s="11">
        <f>+data!BX168</f>
        <v>1040.0364797471934</v>
      </c>
      <c r="BW166" s="11">
        <f>+data!BY168</f>
        <v>1040.0364797471934</v>
      </c>
      <c r="BX166" s="11">
        <f>+data!BZ168</f>
        <v>1040.0364797471934</v>
      </c>
      <c r="BY166" s="11">
        <f>+data!CA168</f>
        <v>1040.0364797471934</v>
      </c>
      <c r="BZ166" s="11">
        <f>+data!CB168</f>
        <v>1040.0364797471934</v>
      </c>
      <c r="CA166" s="11">
        <f>+data!CC168</f>
        <v>1040.0364797471934</v>
      </c>
    </row>
    <row r="167" spans="1:79" x14ac:dyDescent="0.2">
      <c r="A167" s="9">
        <f>+data!B169</f>
        <v>608</v>
      </c>
      <c r="B167" s="11">
        <f>+data!D169</f>
        <v>0</v>
      </c>
      <c r="C167" s="11">
        <f>+data!E169</f>
        <v>0</v>
      </c>
      <c r="D167" s="11">
        <f>+data!F169</f>
        <v>0</v>
      </c>
      <c r="E167" s="11">
        <f>+data!G169</f>
        <v>0</v>
      </c>
      <c r="F167" s="11">
        <f>+data!H169</f>
        <v>0</v>
      </c>
      <c r="G167" s="11">
        <f>+data!I169</f>
        <v>0</v>
      </c>
      <c r="H167" s="11">
        <f>+data!J169</f>
        <v>0</v>
      </c>
      <c r="I167" s="11">
        <f>+data!K169</f>
        <v>0</v>
      </c>
      <c r="J167" s="11">
        <f>+data!L169</f>
        <v>0</v>
      </c>
      <c r="K167" s="11">
        <f>+data!M169</f>
        <v>0</v>
      </c>
      <c r="L167" s="11">
        <f>+data!N169</f>
        <v>0</v>
      </c>
      <c r="M167" s="11">
        <f>+data!O169</f>
        <v>0</v>
      </c>
      <c r="N167" s="11">
        <f>+data!P169</f>
        <v>0</v>
      </c>
      <c r="O167" s="11">
        <f>+data!Q169</f>
        <v>0</v>
      </c>
      <c r="P167" s="11">
        <f>+data!R169</f>
        <v>0</v>
      </c>
      <c r="Q167" s="11">
        <f>+data!S169</f>
        <v>0</v>
      </c>
      <c r="R167" s="11">
        <f>+data!T169</f>
        <v>0</v>
      </c>
      <c r="S167" s="11">
        <f>+data!U169</f>
        <v>0</v>
      </c>
      <c r="T167" s="11">
        <f>+data!V169</f>
        <v>0</v>
      </c>
      <c r="U167" s="11">
        <f>+data!W169</f>
        <v>0</v>
      </c>
      <c r="V167" s="11">
        <f>+data!X169</f>
        <v>0</v>
      </c>
      <c r="W167" s="11">
        <f>+data!Y169</f>
        <v>0</v>
      </c>
      <c r="X167" s="11">
        <f>+data!Z169</f>
        <v>0</v>
      </c>
      <c r="Y167" s="11">
        <f>+data!AA169</f>
        <v>0</v>
      </c>
      <c r="Z167" s="11">
        <f>+data!AB169</f>
        <v>0</v>
      </c>
      <c r="AA167" s="11">
        <f>+data!AC169</f>
        <v>1.9326954468951001</v>
      </c>
      <c r="AB167" s="11">
        <f>+data!AD169</f>
        <v>3.0920299460154377</v>
      </c>
      <c r="AC167" s="11">
        <f>+data!AE169</f>
        <v>4.8309164000000004</v>
      </c>
      <c r="AD167" s="11">
        <f>+data!AF169</f>
        <v>6.7828438300000009</v>
      </c>
      <c r="AE167" s="11">
        <f>+data!AG169</f>
        <v>8.7347712600000005</v>
      </c>
      <c r="AF167" s="11">
        <f>+data!AH169</f>
        <v>10.68669869</v>
      </c>
      <c r="AG167" s="11">
        <f>+data!AI169</f>
        <v>12.638626120000001</v>
      </c>
      <c r="AH167" s="11">
        <f>+data!AJ169</f>
        <v>14.590553549999999</v>
      </c>
      <c r="AI167" s="11">
        <f>+data!AK169</f>
        <v>16.542480980000001</v>
      </c>
      <c r="AJ167" s="11">
        <f>+data!AL169</f>
        <v>18.494408410000002</v>
      </c>
      <c r="AK167" s="11">
        <f>+data!AM169</f>
        <v>20.44633584</v>
      </c>
      <c r="AL167" s="11">
        <f>+data!AN169</f>
        <v>22.398263270000001</v>
      </c>
      <c r="AM167" s="11">
        <f>+data!AO169</f>
        <v>24.350190699999999</v>
      </c>
      <c r="AN167" s="11">
        <f>+data!AP169</f>
        <v>59.783571630000004</v>
      </c>
      <c r="AO167" s="11">
        <f>+data!AQ169</f>
        <v>95.21695256000001</v>
      </c>
      <c r="AP167" s="11">
        <f>+data!AR169</f>
        <v>130.65033349000001</v>
      </c>
      <c r="AQ167" s="11">
        <f>+data!AS169</f>
        <v>166.08371442000004</v>
      </c>
      <c r="AR167" s="11">
        <f>+data!AT169</f>
        <v>201.51709535000003</v>
      </c>
      <c r="AS167" s="11">
        <f>+data!AU169</f>
        <v>236.95047628000003</v>
      </c>
      <c r="AT167" s="11">
        <f>+data!AV169</f>
        <v>272.38385721000003</v>
      </c>
      <c r="AU167" s="11">
        <f>+data!AW169</f>
        <v>307.81723814000003</v>
      </c>
      <c r="AV167" s="11">
        <f>+data!AX169</f>
        <v>343.25061907000003</v>
      </c>
      <c r="AW167" s="11">
        <f>+data!AY169</f>
        <v>378.68400000000003</v>
      </c>
      <c r="AX167" s="11">
        <f>+data!AZ169</f>
        <v>430.57000000000005</v>
      </c>
      <c r="AY167" s="11">
        <f>+data!BA169</f>
        <v>482.45600000000002</v>
      </c>
      <c r="AZ167" s="11">
        <f>+data!BB169</f>
        <v>534.34199999999998</v>
      </c>
      <c r="BA167" s="11">
        <f>+data!BC169</f>
        <v>586.22800000000007</v>
      </c>
      <c r="BB167" s="11">
        <f>+data!BD169</f>
        <v>638.11400000000003</v>
      </c>
      <c r="BC167" s="11">
        <f>+data!BE169</f>
        <v>690</v>
      </c>
      <c r="BD167" s="11">
        <f>+data!BF169</f>
        <v>826</v>
      </c>
      <c r="BE167" s="11">
        <f>+data!BG169</f>
        <v>1219</v>
      </c>
      <c r="BF167" s="11">
        <f>+data!BH169</f>
        <v>1550</v>
      </c>
      <c r="BG167" s="11">
        <f>+data!BI169</f>
        <v>1361.45</v>
      </c>
      <c r="BH167" s="11">
        <f>+data!BJ169</f>
        <v>1373.83</v>
      </c>
      <c r="BI167" s="11">
        <f>+data!BK169</f>
        <v>1387.24</v>
      </c>
      <c r="BJ167" s="11">
        <f>+data!BL169</f>
        <v>1398.23</v>
      </c>
      <c r="BK167" s="11">
        <f>+data!BM169</f>
        <v>1401.74</v>
      </c>
      <c r="BL167" s="11">
        <f>+data!BN169</f>
        <v>1413.24</v>
      </c>
      <c r="BM167" s="11">
        <f>+data!BO169</f>
        <v>1427.92</v>
      </c>
      <c r="BN167" s="11">
        <f>+data!BP169</f>
        <v>1435</v>
      </c>
      <c r="BO167" s="11">
        <f>+data!BQ169</f>
        <v>1520</v>
      </c>
      <c r="BP167" s="11">
        <f>+data!BR169</f>
        <v>1540</v>
      </c>
      <c r="BQ167" s="11">
        <f>+data!BS169</f>
        <v>1543</v>
      </c>
      <c r="BR167" s="11">
        <f>+data!BT169</f>
        <v>1567</v>
      </c>
      <c r="BS167" s="11">
        <f>+data!BU169</f>
        <v>1609.4266666666663</v>
      </c>
      <c r="BT167" s="11">
        <f>+data!BV169</f>
        <v>1637.3511111111147</v>
      </c>
      <c r="BU167" s="11">
        <f>+data!BW169</f>
        <v>1651.3665185185237</v>
      </c>
      <c r="BV167" s="11">
        <f>+data!BX169</f>
        <v>1679.5886419753151</v>
      </c>
      <c r="BW167" s="11">
        <f>+data!BY169</f>
        <v>1711.0188773662667</v>
      </c>
      <c r="BX167" s="11">
        <f>+data!BZ169</f>
        <v>1737.0848746227784</v>
      </c>
      <c r="BY167" s="11">
        <f>+data!CA169</f>
        <v>1759.7244279103907</v>
      </c>
      <c r="BZ167" s="11">
        <f>+data!CB169</f>
        <v>1786.0675973540783</v>
      </c>
      <c r="CA167" s="11">
        <f>+data!CC169</f>
        <v>1814.806364548509</v>
      </c>
    </row>
    <row r="168" spans="1:79" x14ac:dyDescent="0.2">
      <c r="A168" s="9">
        <f>+data!B170</f>
        <v>612</v>
      </c>
      <c r="B168" s="11">
        <f>+data!D170</f>
        <v>0</v>
      </c>
      <c r="C168" s="11">
        <f>+data!E170</f>
        <v>0</v>
      </c>
      <c r="D168" s="11">
        <f>+data!F170</f>
        <v>0</v>
      </c>
      <c r="E168" s="11">
        <f>+data!G170</f>
        <v>0</v>
      </c>
      <c r="F168" s="11">
        <f>+data!H170</f>
        <v>0</v>
      </c>
      <c r="G168" s="11">
        <f>+data!I170</f>
        <v>0</v>
      </c>
      <c r="H168" s="11">
        <f>+data!J170</f>
        <v>0</v>
      </c>
      <c r="I168" s="11">
        <f>+data!K170</f>
        <v>0</v>
      </c>
      <c r="J168" s="11">
        <f>+data!L170</f>
        <v>0</v>
      </c>
      <c r="K168" s="11">
        <f>+data!M170</f>
        <v>0</v>
      </c>
      <c r="L168" s="11">
        <f>+data!N170</f>
        <v>0</v>
      </c>
      <c r="M168" s="11">
        <f>+data!O170</f>
        <v>0</v>
      </c>
      <c r="N168" s="11">
        <f>+data!P170</f>
        <v>0</v>
      </c>
      <c r="O168" s="11">
        <f>+data!Q170</f>
        <v>0</v>
      </c>
      <c r="P168" s="11">
        <f>+data!R170</f>
        <v>0</v>
      </c>
      <c r="Q168" s="11">
        <f>+data!S170</f>
        <v>0</v>
      </c>
      <c r="R168" s="11">
        <f>+data!T170</f>
        <v>0</v>
      </c>
      <c r="S168" s="11">
        <f>+data!U170</f>
        <v>0</v>
      </c>
      <c r="T168" s="11">
        <f>+data!V170</f>
        <v>0</v>
      </c>
      <c r="U168" s="11">
        <f>+data!W170</f>
        <v>0</v>
      </c>
      <c r="V168" s="11">
        <f>+data!X170</f>
        <v>0</v>
      </c>
      <c r="W168" s="11">
        <f>+data!Y170</f>
        <v>0</v>
      </c>
      <c r="X168" s="11">
        <f>+data!Z170</f>
        <v>0</v>
      </c>
      <c r="Y168" s="11">
        <f>+data!AA170</f>
        <v>0</v>
      </c>
      <c r="Z168" s="11">
        <f>+data!AB170</f>
        <v>0</v>
      </c>
      <c r="AA168" s="11">
        <f>+data!AC170</f>
        <v>0</v>
      </c>
      <c r="AB168" s="11">
        <f>+data!AD170</f>
        <v>0</v>
      </c>
      <c r="AC168" s="11">
        <f>+data!AE170</f>
        <v>0</v>
      </c>
      <c r="AD168" s="11">
        <f>+data!AF170</f>
        <v>0</v>
      </c>
      <c r="AE168" s="11">
        <f>+data!AG170</f>
        <v>0</v>
      </c>
      <c r="AF168" s="11">
        <f>+data!AH170</f>
        <v>0</v>
      </c>
      <c r="AG168" s="11">
        <f>+data!AI170</f>
        <v>0</v>
      </c>
      <c r="AH168" s="11">
        <f>+data!AJ170</f>
        <v>0</v>
      </c>
      <c r="AI168" s="11">
        <f>+data!AK170</f>
        <v>0</v>
      </c>
      <c r="AJ168" s="11">
        <f>+data!AL170</f>
        <v>0</v>
      </c>
      <c r="AK168" s="11">
        <f>+data!AM170</f>
        <v>0</v>
      </c>
      <c r="AL168" s="11">
        <f>+data!AN170</f>
        <v>0</v>
      </c>
      <c r="AM168" s="11">
        <f>+data!AO170</f>
        <v>0</v>
      </c>
      <c r="AN168" s="11">
        <f>+data!AP170</f>
        <v>0</v>
      </c>
      <c r="AO168" s="11">
        <f>+data!AQ170</f>
        <v>0</v>
      </c>
      <c r="AP168" s="11">
        <f>+data!AR170</f>
        <v>0</v>
      </c>
      <c r="AQ168" s="11">
        <f>+data!AS170</f>
        <v>0</v>
      </c>
      <c r="AR168" s="11">
        <f>+data!AT170</f>
        <v>0</v>
      </c>
      <c r="AS168" s="11">
        <f>+data!AU170</f>
        <v>0</v>
      </c>
      <c r="AT168" s="11">
        <f>+data!AV170</f>
        <v>0</v>
      </c>
      <c r="AU168" s="11">
        <f>+data!AW170</f>
        <v>0</v>
      </c>
      <c r="AV168" s="11">
        <f>+data!AX170</f>
        <v>0</v>
      </c>
      <c r="AW168" s="11">
        <f>+data!AY170</f>
        <v>0</v>
      </c>
      <c r="AX168" s="11">
        <f>+data!AZ170</f>
        <v>0</v>
      </c>
      <c r="AY168" s="11">
        <f>+data!BA170</f>
        <v>0</v>
      </c>
      <c r="AZ168" s="11">
        <f>+data!BB170</f>
        <v>0</v>
      </c>
      <c r="BA168" s="11">
        <f>+data!BC170</f>
        <v>0</v>
      </c>
      <c r="BB168" s="11">
        <f>+data!BD170</f>
        <v>0</v>
      </c>
      <c r="BC168" s="11">
        <f>+data!BE170</f>
        <v>0</v>
      </c>
      <c r="BD168" s="11">
        <f>+data!BF170</f>
        <v>0</v>
      </c>
      <c r="BE168" s="11">
        <f>+data!BG170</f>
        <v>0</v>
      </c>
      <c r="BF168" s="11">
        <f>+data!BH170</f>
        <v>0</v>
      </c>
      <c r="BG168" s="11">
        <f>+data!BI170</f>
        <v>0</v>
      </c>
      <c r="BH168" s="11">
        <f>+data!BJ170</f>
        <v>0</v>
      </c>
      <c r="BI168" s="11">
        <f>+data!BK170</f>
        <v>0</v>
      </c>
      <c r="BJ168" s="11">
        <f>+data!BL170</f>
        <v>0</v>
      </c>
      <c r="BK168" s="11">
        <f>+data!BM170</f>
        <v>0</v>
      </c>
      <c r="BL168" s="11">
        <f>+data!BN170</f>
        <v>0</v>
      </c>
      <c r="BM168" s="11">
        <f>+data!BO170</f>
        <v>0</v>
      </c>
      <c r="BN168" s="11">
        <f>+data!BP170</f>
        <v>0</v>
      </c>
      <c r="BO168" s="11">
        <f>+data!BQ170</f>
        <v>0</v>
      </c>
      <c r="BP168" s="11">
        <f>+data!BR170</f>
        <v>0</v>
      </c>
      <c r="BQ168" s="11">
        <f>+data!BS170</f>
        <v>0</v>
      </c>
      <c r="BR168" s="11">
        <f>+data!BT170</f>
        <v>0</v>
      </c>
      <c r="BS168" s="11">
        <f>+data!BU170</f>
        <v>0</v>
      </c>
      <c r="BT168" s="11">
        <f>+data!BV170</f>
        <v>0</v>
      </c>
      <c r="BU168" s="11">
        <f>+data!BW170</f>
        <v>0</v>
      </c>
      <c r="BV168" s="11">
        <f>+data!BX170</f>
        <v>0</v>
      </c>
      <c r="BW168" s="11">
        <f>+data!BY170</f>
        <v>0</v>
      </c>
      <c r="BX168" s="11">
        <f>+data!BZ170</f>
        <v>0</v>
      </c>
      <c r="BY168" s="11">
        <f>+data!CA170</f>
        <v>0</v>
      </c>
      <c r="BZ168" s="11">
        <f>+data!CB170</f>
        <v>0</v>
      </c>
      <c r="CA168" s="11">
        <f>+data!CC170</f>
        <v>0</v>
      </c>
    </row>
    <row r="169" spans="1:79" x14ac:dyDescent="0.2">
      <c r="A169" s="9">
        <f>+data!B171</f>
        <v>616</v>
      </c>
      <c r="B169" s="11">
        <f>+data!D171</f>
        <v>0</v>
      </c>
      <c r="C169" s="11">
        <f>+data!E171</f>
        <v>0</v>
      </c>
      <c r="D169" s="11">
        <f>+data!F171</f>
        <v>0</v>
      </c>
      <c r="E169" s="11">
        <f>+data!G171</f>
        <v>0</v>
      </c>
      <c r="F169" s="11">
        <f>+data!H171</f>
        <v>0</v>
      </c>
      <c r="G169" s="11">
        <f>+data!I171</f>
        <v>0</v>
      </c>
      <c r="H169" s="11">
        <f>+data!J171</f>
        <v>0</v>
      </c>
      <c r="I169" s="11">
        <f>+data!K171</f>
        <v>0</v>
      </c>
      <c r="J169" s="11">
        <f>+data!L171</f>
        <v>0</v>
      </c>
      <c r="K169" s="11">
        <f>+data!M171</f>
        <v>0</v>
      </c>
      <c r="L169" s="11">
        <f>+data!N171</f>
        <v>0</v>
      </c>
      <c r="M169" s="11">
        <f>+data!O171</f>
        <v>0</v>
      </c>
      <c r="N169" s="11">
        <f>+data!P171</f>
        <v>0</v>
      </c>
      <c r="O169" s="11">
        <f>+data!Q171</f>
        <v>0</v>
      </c>
      <c r="P169" s="11">
        <f>+data!R171</f>
        <v>0</v>
      </c>
      <c r="Q169" s="11">
        <f>+data!S171</f>
        <v>0</v>
      </c>
      <c r="R169" s="11">
        <f>+data!T171</f>
        <v>0</v>
      </c>
      <c r="S169" s="11">
        <f>+data!U171</f>
        <v>0</v>
      </c>
      <c r="T169" s="11">
        <f>+data!V171</f>
        <v>0</v>
      </c>
      <c r="U169" s="11">
        <f>+data!W171</f>
        <v>0</v>
      </c>
      <c r="V169" s="11">
        <f>+data!X171</f>
        <v>0</v>
      </c>
      <c r="W169" s="11">
        <f>+data!Y171</f>
        <v>0</v>
      </c>
      <c r="X169" s="11">
        <f>+data!Z171</f>
        <v>0</v>
      </c>
      <c r="Y169" s="11">
        <f>+data!AA171</f>
        <v>0</v>
      </c>
      <c r="Z169" s="11">
        <f>+data!AB171</f>
        <v>0</v>
      </c>
      <c r="AA169" s="11">
        <f>+data!AC171</f>
        <v>0</v>
      </c>
      <c r="AB169" s="11">
        <f>+data!AD171</f>
        <v>0</v>
      </c>
      <c r="AC169" s="11">
        <f>+data!AE171</f>
        <v>0.16567495980604255</v>
      </c>
      <c r="AD169" s="11">
        <f>+data!AF171</f>
        <v>0.18535830784408805</v>
      </c>
      <c r="AE169" s="11">
        <f>+data!AG171</f>
        <v>0.20504165588213355</v>
      </c>
      <c r="AF169" s="11">
        <f>+data!AH171</f>
        <v>0.22472500392017908</v>
      </c>
      <c r="AG169" s="11">
        <f>+data!AI171</f>
        <v>0.24440835195822455</v>
      </c>
      <c r="AH169" s="11">
        <f>+data!AJ171</f>
        <v>0.26409169999627008</v>
      </c>
      <c r="AI169" s="11">
        <f>+data!AK171</f>
        <v>0.28377504803431558</v>
      </c>
      <c r="AJ169" s="11">
        <f>+data!AL171</f>
        <v>0.30345839607236108</v>
      </c>
      <c r="AK169" s="11">
        <f>+data!AM171</f>
        <v>0.32314174411040664</v>
      </c>
      <c r="AL169" s="11">
        <f>+data!AN171</f>
        <v>0.34282509214845214</v>
      </c>
      <c r="AM169" s="11">
        <f>+data!AO171</f>
        <v>0.36250844018649764</v>
      </c>
      <c r="AN169" s="11">
        <f>+data!AP171</f>
        <v>0.79726095312420753</v>
      </c>
      <c r="AO169" s="11">
        <f>+data!AQ171</f>
        <v>1.2320134660619173</v>
      </c>
      <c r="AP169" s="11">
        <f>+data!AR171</f>
        <v>1.6667659789996272</v>
      </c>
      <c r="AQ169" s="11">
        <f>+data!AS171</f>
        <v>2.1015184919373371</v>
      </c>
      <c r="AR169" s="11">
        <f>+data!AT171</f>
        <v>2.5362710048750468</v>
      </c>
      <c r="AS169" s="11">
        <f>+data!AU171</f>
        <v>2.9710235178127569</v>
      </c>
      <c r="AT169" s="11">
        <f>+data!AV171</f>
        <v>3.4057760307504665</v>
      </c>
      <c r="AU169" s="11">
        <f>+data!AW171</f>
        <v>3.8405285436881766</v>
      </c>
      <c r="AV169" s="11">
        <f>+data!AX171</f>
        <v>4.2752810566258868</v>
      </c>
      <c r="AW169" s="11">
        <f>+data!AY171</f>
        <v>4.7100335695635955</v>
      </c>
      <c r="AX169" s="11">
        <f>+data!AZ171</f>
        <v>19.625139873181649</v>
      </c>
      <c r="AY169" s="11">
        <f>+data!BA171</f>
        <v>34.540246176799698</v>
      </c>
      <c r="AZ169" s="11">
        <f>+data!BB171</f>
        <v>49.455352480417758</v>
      </c>
      <c r="BA169" s="11">
        <f>+data!BC171</f>
        <v>64.370458784035804</v>
      </c>
      <c r="BB169" s="11">
        <f>+data!BD171</f>
        <v>79.28556508765385</v>
      </c>
      <c r="BC169" s="11">
        <f>+data!BE171</f>
        <v>94.200671391271911</v>
      </c>
      <c r="BD169" s="11">
        <f>+data!BF171</f>
        <v>142.71401715777696</v>
      </c>
      <c r="BE169" s="11">
        <f>+data!BG171</f>
        <v>160.14114136516227</v>
      </c>
      <c r="BF169" s="11">
        <f>+data!BH171</f>
        <v>142.24301380082059</v>
      </c>
      <c r="BG169" s="11">
        <f>+data!BI171</f>
        <v>41.919298769116004</v>
      </c>
      <c r="BH169" s="11">
        <f>+data!BJ171</f>
        <v>41.919298769116004</v>
      </c>
      <c r="BI169" s="11">
        <f>+data!BK171</f>
        <v>44.2743155538978</v>
      </c>
      <c r="BJ169" s="11">
        <f>+data!BL171</f>
        <v>46.158328981723237</v>
      </c>
      <c r="BK169" s="11">
        <f>+data!BM171</f>
        <v>52.281372622155914</v>
      </c>
      <c r="BL169" s="11">
        <f>+data!BN171</f>
        <v>58.498616933979861</v>
      </c>
      <c r="BM169" s="11">
        <f>+data!BO171</f>
        <v>56.520402834763154</v>
      </c>
      <c r="BN169" s="11">
        <f>+data!BP171</f>
        <v>54.495088399850808</v>
      </c>
      <c r="BO169" s="11">
        <f>+data!BQ171</f>
        <v>54.63638940693771</v>
      </c>
      <c r="BP169" s="11">
        <f>+data!BR171</f>
        <v>54.63638940693771</v>
      </c>
      <c r="BQ169" s="11">
        <f>+data!BS171</f>
        <v>54.63638940693771</v>
      </c>
      <c r="BR169" s="11">
        <f>+data!BT171</f>
        <v>54.63638940693771</v>
      </c>
      <c r="BS169" s="11">
        <f>+data!BU171</f>
        <v>54.02722506527428</v>
      </c>
      <c r="BT169" s="11">
        <f>+data!BV171</f>
        <v>54.277380181524379</v>
      </c>
      <c r="BU169" s="11">
        <f>+data!BW171</f>
        <v>54.112773230552556</v>
      </c>
      <c r="BV169" s="11">
        <f>+data!BX171</f>
        <v>53.957330493044417</v>
      </c>
      <c r="BW169" s="11">
        <f>+data!BY171</f>
        <v>53.802982499141329</v>
      </c>
      <c r="BX169" s="11">
        <f>+data!BZ171</f>
        <v>53.681547625414801</v>
      </c>
      <c r="BY169" s="11">
        <f>+data!CA171</f>
        <v>53.645837550763183</v>
      </c>
      <c r="BZ169" s="11">
        <f>+data!CB171</f>
        <v>53.452401467094553</v>
      </c>
      <c r="CA169" s="11">
        <f>+data!CC171</f>
        <v>53.33970155921579</v>
      </c>
    </row>
    <row r="170" spans="1:79" x14ac:dyDescent="0.2">
      <c r="A170" s="9">
        <f>+data!B172</f>
        <v>620</v>
      </c>
      <c r="B170" s="11">
        <f>+data!D172</f>
        <v>0</v>
      </c>
      <c r="C170" s="11">
        <f>+data!E172</f>
        <v>0</v>
      </c>
      <c r="D170" s="11">
        <f>+data!F172</f>
        <v>0</v>
      </c>
      <c r="E170" s="11">
        <f>+data!G172</f>
        <v>0</v>
      </c>
      <c r="F170" s="11">
        <f>+data!H172</f>
        <v>0</v>
      </c>
      <c r="G170" s="11">
        <f>+data!I172</f>
        <v>0</v>
      </c>
      <c r="H170" s="11">
        <f>+data!J172</f>
        <v>0</v>
      </c>
      <c r="I170" s="11">
        <f>+data!K172</f>
        <v>0</v>
      </c>
      <c r="J170" s="11">
        <f>+data!L172</f>
        <v>0</v>
      </c>
      <c r="K170" s="11">
        <f>+data!M172</f>
        <v>0</v>
      </c>
      <c r="L170" s="11">
        <f>+data!N172</f>
        <v>3.9169774395007781</v>
      </c>
      <c r="M170" s="11">
        <f>+data!O172</f>
        <v>4.279180563914414</v>
      </c>
      <c r="N170" s="11">
        <f>+data!P172</f>
        <v>4.2035833305994164</v>
      </c>
      <c r="O170" s="11">
        <f>+data!Q172</f>
        <v>4.1251645853878989</v>
      </c>
      <c r="P170" s="11">
        <f>+data!R172</f>
        <v>4.0436453384133149</v>
      </c>
      <c r="Q170" s="11">
        <f>+data!S172</f>
        <v>3.5628296913657733</v>
      </c>
      <c r="R170" s="11">
        <f>+data!T172</f>
        <v>3.0959544545960216</v>
      </c>
      <c r="S170" s="11">
        <f>+data!U172</f>
        <v>3.0215336383378508</v>
      </c>
      <c r="T170" s="11">
        <f>+data!V172</f>
        <v>2.9432542955510073</v>
      </c>
      <c r="U170" s="11">
        <f>+data!W172</f>
        <v>3.5757171059710995</v>
      </c>
      <c r="V170" s="11">
        <f>+data!X172</f>
        <v>4.1592232984421358</v>
      </c>
      <c r="W170" s="11">
        <f>+data!Y172</f>
        <v>5.0233503946302589</v>
      </c>
      <c r="X170" s="11">
        <f>+data!Z172</f>
        <v>5.8013292157258718</v>
      </c>
      <c r="Y170" s="11">
        <f>+data!AA172</f>
        <v>7.7158126835915848</v>
      </c>
      <c r="Z170" s="11">
        <f>+data!AB172</f>
        <v>5.2854924720057044</v>
      </c>
      <c r="AA170" s="11">
        <f>+data!AC172</f>
        <v>7.2854944877883563</v>
      </c>
      <c r="AB170" s="11">
        <f>+data!AD172</f>
        <v>10.822979703471244</v>
      </c>
      <c r="AC170" s="11">
        <f>+data!AE172</f>
        <v>10.1785064</v>
      </c>
      <c r="AD170" s="11">
        <f>+data!AF172</f>
        <v>11.325096949999999</v>
      </c>
      <c r="AE170" s="11">
        <f>+data!AG172</f>
        <v>12.4716875</v>
      </c>
      <c r="AF170" s="11">
        <f>+data!AH172</f>
        <v>13.618278049999999</v>
      </c>
      <c r="AG170" s="11">
        <f>+data!AI172</f>
        <v>14.7648686</v>
      </c>
      <c r="AH170" s="11">
        <f>+data!AJ172</f>
        <v>15.911459149999999</v>
      </c>
      <c r="AI170" s="11">
        <f>+data!AK172</f>
        <v>17.058049699999998</v>
      </c>
      <c r="AJ170" s="11">
        <f>+data!AL172</f>
        <v>18.204640249999997</v>
      </c>
      <c r="AK170" s="11">
        <f>+data!AM172</f>
        <v>19.351230799999996</v>
      </c>
      <c r="AL170" s="11">
        <f>+data!AN172</f>
        <v>20.497821349999999</v>
      </c>
      <c r="AM170" s="11">
        <f>+data!AO172</f>
        <v>21.644411899999998</v>
      </c>
      <c r="AN170" s="11">
        <f>+data!AP172</f>
        <v>39.479970710000003</v>
      </c>
      <c r="AO170" s="11">
        <f>+data!AQ172</f>
        <v>57.315529519999998</v>
      </c>
      <c r="AP170" s="11">
        <f>+data!AR172</f>
        <v>75.151088329999993</v>
      </c>
      <c r="AQ170" s="11">
        <f>+data!AS172</f>
        <v>92.986647140000002</v>
      </c>
      <c r="AR170" s="11">
        <f>+data!AT172</f>
        <v>110.82220595</v>
      </c>
      <c r="AS170" s="11">
        <f>+data!AU172</f>
        <v>128.65776475999999</v>
      </c>
      <c r="AT170" s="11">
        <f>+data!AV172</f>
        <v>146.49332357</v>
      </c>
      <c r="AU170" s="11">
        <f>+data!AW172</f>
        <v>164.32888238000001</v>
      </c>
      <c r="AV170" s="11">
        <f>+data!AX172</f>
        <v>182.16444118999999</v>
      </c>
      <c r="AW170" s="11">
        <f>+data!AY172</f>
        <v>200</v>
      </c>
      <c r="AX170" s="11">
        <f>+data!AZ172</f>
        <v>233.62853237172686</v>
      </c>
      <c r="AY170" s="11">
        <f>+data!BA172</f>
        <v>267.25706474345372</v>
      </c>
      <c r="AZ170" s="11">
        <f>+data!BB172</f>
        <v>300.88559711518064</v>
      </c>
      <c r="BA170" s="11">
        <f>+data!BC172</f>
        <v>334.51412948690751</v>
      </c>
      <c r="BB170" s="11">
        <f>+data!BD172</f>
        <v>368.14266185863437</v>
      </c>
      <c r="BC170" s="11">
        <f>+data!BE172</f>
        <v>401.77119423036129</v>
      </c>
      <c r="BD170" s="11">
        <f>+data!BF172</f>
        <v>404.13455419642224</v>
      </c>
      <c r="BE170" s="11">
        <f>+data!BG172</f>
        <v>406.4979141624832</v>
      </c>
      <c r="BF170" s="11">
        <f>+data!BH172</f>
        <v>415.00601004030261</v>
      </c>
      <c r="BG170" s="11">
        <f>+data!BI172</f>
        <v>374.35621862405429</v>
      </c>
      <c r="BH170" s="11">
        <f>+data!BJ172</f>
        <v>347.4139150109595</v>
      </c>
      <c r="BI170" s="11">
        <f>+data!BK172</f>
        <v>333.23375521459377</v>
      </c>
      <c r="BJ170" s="11">
        <f>+data!BL172</f>
        <v>319.0535954182281</v>
      </c>
      <c r="BK170" s="11">
        <f>+data!BM172</f>
        <v>304.87343562186243</v>
      </c>
      <c r="BL170" s="11">
        <f>+data!BN172</f>
        <v>291.6386198119211</v>
      </c>
      <c r="BM170" s="11">
        <f>+data!BO172</f>
        <v>284.54853991373824</v>
      </c>
      <c r="BN170" s="11">
        <f>+data!BP172</f>
        <v>277.93113200876758</v>
      </c>
      <c r="BO170" s="11">
        <f>+data!BQ172</f>
        <v>267.05967616488721</v>
      </c>
      <c r="BP170" s="11">
        <f>+data!BR172</f>
        <v>255.71554832779466</v>
      </c>
      <c r="BQ170" s="11">
        <f>+data!BS172</f>
        <v>255.24287633458249</v>
      </c>
      <c r="BR170" s="11">
        <f>+data!BT172</f>
        <v>255.24287633458249</v>
      </c>
      <c r="BS170" s="11">
        <f>+data!BU172</f>
        <v>243.36305357185037</v>
      </c>
      <c r="BT170" s="11">
        <f>+data!BV172</f>
        <v>238.21618075687414</v>
      </c>
      <c r="BU170" s="11">
        <f>+data!BW172</f>
        <v>234.34587245097285</v>
      </c>
      <c r="BV170" s="11">
        <f>+data!BX172</f>
        <v>230.04023907477816</v>
      </c>
      <c r="BW170" s="11">
        <f>+data!BY172</f>
        <v>223.35674267745594</v>
      </c>
      <c r="BX170" s="11">
        <f>+data!BZ172</f>
        <v>217.1005521361445</v>
      </c>
      <c r="BY170" s="11">
        <f>+data!CA172</f>
        <v>213.05079463204939</v>
      </c>
      <c r="BZ170" s="11">
        <f>+data!CB172</f>
        <v>207.59375815811904</v>
      </c>
      <c r="CA170" s="11">
        <f>+data!CC172</f>
        <v>201.81615032154215</v>
      </c>
    </row>
    <row r="171" spans="1:79" x14ac:dyDescent="0.2">
      <c r="A171" s="9">
        <f>+data!B173</f>
        <v>624</v>
      </c>
      <c r="B171" s="11">
        <f>+data!D173</f>
        <v>0</v>
      </c>
      <c r="C171" s="11">
        <f>+data!E173</f>
        <v>0</v>
      </c>
      <c r="D171" s="11">
        <f>+data!F173</f>
        <v>0</v>
      </c>
      <c r="E171" s="11">
        <f>+data!G173</f>
        <v>0</v>
      </c>
      <c r="F171" s="11">
        <f>+data!H173</f>
        <v>0</v>
      </c>
      <c r="G171" s="11">
        <f>+data!I173</f>
        <v>0</v>
      </c>
      <c r="H171" s="11">
        <f>+data!J173</f>
        <v>0</v>
      </c>
      <c r="I171" s="11">
        <f>+data!K173</f>
        <v>0</v>
      </c>
      <c r="J171" s="11">
        <f>+data!L173</f>
        <v>0</v>
      </c>
      <c r="K171" s="11">
        <f>+data!M173</f>
        <v>0</v>
      </c>
      <c r="L171" s="11">
        <f>+data!N173</f>
        <v>0</v>
      </c>
      <c r="M171" s="11">
        <f>+data!O173</f>
        <v>0</v>
      </c>
      <c r="N171" s="11">
        <f>+data!P173</f>
        <v>0</v>
      </c>
      <c r="O171" s="11">
        <f>+data!Q173</f>
        <v>0</v>
      </c>
      <c r="P171" s="11">
        <f>+data!R173</f>
        <v>0</v>
      </c>
      <c r="Q171" s="11">
        <f>+data!S173</f>
        <v>0</v>
      </c>
      <c r="R171" s="11">
        <f>+data!T173</f>
        <v>0</v>
      </c>
      <c r="S171" s="11">
        <f>+data!U173</f>
        <v>0</v>
      </c>
      <c r="T171" s="11">
        <f>+data!V173</f>
        <v>0</v>
      </c>
      <c r="U171" s="11">
        <f>+data!W173</f>
        <v>0</v>
      </c>
      <c r="V171" s="11">
        <f>+data!X173</f>
        <v>0</v>
      </c>
      <c r="W171" s="11">
        <f>+data!Y173</f>
        <v>0</v>
      </c>
      <c r="X171" s="11">
        <f>+data!Z173</f>
        <v>0</v>
      </c>
      <c r="Y171" s="11">
        <f>+data!AA173</f>
        <v>0</v>
      </c>
      <c r="Z171" s="11">
        <f>+data!AB173</f>
        <v>0</v>
      </c>
      <c r="AA171" s="11">
        <f>+data!AC173</f>
        <v>0</v>
      </c>
      <c r="AB171" s="11">
        <f>+data!AD173</f>
        <v>0</v>
      </c>
      <c r="AC171" s="11">
        <f>+data!AE173</f>
        <v>1.3345649000000002</v>
      </c>
      <c r="AD171" s="11">
        <f>+data!AF173</f>
        <v>1.3922892800000002</v>
      </c>
      <c r="AE171" s="11">
        <f>+data!AG173</f>
        <v>1.4500136600000002</v>
      </c>
      <c r="AF171" s="11">
        <f>+data!AH173</f>
        <v>1.5077380400000002</v>
      </c>
      <c r="AG171" s="11">
        <f>+data!AI173</f>
        <v>1.5654624200000002</v>
      </c>
      <c r="AH171" s="11">
        <f>+data!AJ173</f>
        <v>1.6231868</v>
      </c>
      <c r="AI171" s="11">
        <f>+data!AK173</f>
        <v>1.6809111800000001</v>
      </c>
      <c r="AJ171" s="11">
        <f>+data!AL173</f>
        <v>1.7386355600000001</v>
      </c>
      <c r="AK171" s="11">
        <f>+data!AM173</f>
        <v>1.7963599400000001</v>
      </c>
      <c r="AL171" s="11">
        <f>+data!AN173</f>
        <v>1.8540843200000001</v>
      </c>
      <c r="AM171" s="11">
        <f>+data!AO173</f>
        <v>1.9118087000000001</v>
      </c>
      <c r="AN171" s="11">
        <f>+data!AP173</f>
        <v>1.9206278300000001</v>
      </c>
      <c r="AO171" s="11">
        <f>+data!AQ173</f>
        <v>1.9294469600000002</v>
      </c>
      <c r="AP171" s="11">
        <f>+data!AR173</f>
        <v>1.9382660900000002</v>
      </c>
      <c r="AQ171" s="11">
        <f>+data!AS173</f>
        <v>1.9470852200000002</v>
      </c>
      <c r="AR171" s="11">
        <f>+data!AT173</f>
        <v>1.95590435</v>
      </c>
      <c r="AS171" s="11">
        <f>+data!AU173</f>
        <v>1.96472348</v>
      </c>
      <c r="AT171" s="11">
        <f>+data!AV173</f>
        <v>1.97354261</v>
      </c>
      <c r="AU171" s="11">
        <f>+data!AW173</f>
        <v>1.98236174</v>
      </c>
      <c r="AV171" s="11">
        <f>+data!AX173</f>
        <v>1.99118087</v>
      </c>
      <c r="AW171" s="11">
        <f>+data!AY173</f>
        <v>2</v>
      </c>
      <c r="AX171" s="11">
        <f>+data!AZ173</f>
        <v>4.5</v>
      </c>
      <c r="AY171" s="11">
        <f>+data!BA173</f>
        <v>7</v>
      </c>
      <c r="AZ171" s="11">
        <f>+data!BB173</f>
        <v>9.5</v>
      </c>
      <c r="BA171" s="11">
        <f>+data!BC173</f>
        <v>12</v>
      </c>
      <c r="BB171" s="11">
        <f>+data!BD173</f>
        <v>14.5</v>
      </c>
      <c r="BC171" s="11">
        <f>+data!BE173</f>
        <v>17</v>
      </c>
      <c r="BD171" s="11">
        <f>+data!BF173</f>
        <v>17</v>
      </c>
      <c r="BE171" s="11">
        <f>+data!BG173</f>
        <v>17</v>
      </c>
      <c r="BF171" s="11">
        <f>+data!BH173</f>
        <v>17</v>
      </c>
      <c r="BG171" s="11">
        <f>+data!BI173</f>
        <v>25</v>
      </c>
      <c r="BH171" s="11">
        <f>+data!BJ173</f>
        <v>25</v>
      </c>
      <c r="BI171" s="11">
        <f>+data!BK173</f>
        <v>25</v>
      </c>
      <c r="BJ171" s="11">
        <f>+data!BL173</f>
        <v>25</v>
      </c>
      <c r="BK171" s="11">
        <f>+data!BM173</f>
        <v>25</v>
      </c>
      <c r="BL171" s="11">
        <f>+data!BN173</f>
        <v>25</v>
      </c>
      <c r="BM171" s="11">
        <f>+data!BO173</f>
        <v>25</v>
      </c>
      <c r="BN171" s="11">
        <f>+data!BP173</f>
        <v>25</v>
      </c>
      <c r="BO171" s="11">
        <f>+data!BQ173</f>
        <v>25</v>
      </c>
      <c r="BP171" s="11">
        <f>+data!BR173</f>
        <v>25</v>
      </c>
      <c r="BQ171" s="11">
        <f>+data!BS173</f>
        <v>25</v>
      </c>
      <c r="BR171" s="11">
        <f>+data!BT173</f>
        <v>25</v>
      </c>
      <c r="BS171" s="11">
        <f>+data!BU173</f>
        <v>25</v>
      </c>
      <c r="BT171" s="11">
        <f>+data!BV173</f>
        <v>25</v>
      </c>
      <c r="BU171" s="11">
        <f>+data!BW173</f>
        <v>25</v>
      </c>
      <c r="BV171" s="11">
        <f>+data!BX173</f>
        <v>25</v>
      </c>
      <c r="BW171" s="11">
        <f>+data!BY173</f>
        <v>25</v>
      </c>
      <c r="BX171" s="11">
        <f>+data!BZ173</f>
        <v>25</v>
      </c>
      <c r="BY171" s="11">
        <f>+data!CA173</f>
        <v>25</v>
      </c>
      <c r="BZ171" s="11">
        <f>+data!CB173</f>
        <v>25</v>
      </c>
      <c r="CA171" s="11">
        <f>+data!CC173</f>
        <v>25</v>
      </c>
    </row>
    <row r="172" spans="1:79" x14ac:dyDescent="0.2">
      <c r="A172" s="9">
        <f>+data!B174</f>
        <v>626</v>
      </c>
      <c r="B172" s="11">
        <f>+data!D174</f>
        <v>0</v>
      </c>
      <c r="C172" s="11">
        <f>+data!E174</f>
        <v>0</v>
      </c>
      <c r="D172" s="11">
        <f>+data!F174</f>
        <v>0</v>
      </c>
      <c r="E172" s="11">
        <f>+data!G174</f>
        <v>0</v>
      </c>
      <c r="F172" s="11">
        <f>+data!H174</f>
        <v>0</v>
      </c>
      <c r="G172" s="11">
        <f>+data!I174</f>
        <v>0</v>
      </c>
      <c r="H172" s="11">
        <f>+data!J174</f>
        <v>0</v>
      </c>
      <c r="I172" s="11">
        <f>+data!K174</f>
        <v>0</v>
      </c>
      <c r="J172" s="11">
        <f>+data!L174</f>
        <v>0</v>
      </c>
      <c r="K172" s="11">
        <f>+data!M174</f>
        <v>0</v>
      </c>
      <c r="L172" s="11">
        <f>+data!N174</f>
        <v>0</v>
      </c>
      <c r="M172" s="11">
        <f>+data!O174</f>
        <v>0</v>
      </c>
      <c r="N172" s="11">
        <f>+data!P174</f>
        <v>0</v>
      </c>
      <c r="O172" s="11">
        <f>+data!Q174</f>
        <v>0</v>
      </c>
      <c r="P172" s="11">
        <f>+data!R174</f>
        <v>0</v>
      </c>
      <c r="Q172" s="11">
        <f>+data!S174</f>
        <v>0</v>
      </c>
      <c r="R172" s="11">
        <f>+data!T174</f>
        <v>0</v>
      </c>
      <c r="S172" s="11">
        <f>+data!U174</f>
        <v>0</v>
      </c>
      <c r="T172" s="11">
        <f>+data!V174</f>
        <v>0</v>
      </c>
      <c r="U172" s="11">
        <f>+data!W174</f>
        <v>0</v>
      </c>
      <c r="V172" s="11">
        <f>+data!X174</f>
        <v>0</v>
      </c>
      <c r="W172" s="11">
        <f>+data!Y174</f>
        <v>0</v>
      </c>
      <c r="X172" s="11">
        <f>+data!Z174</f>
        <v>0</v>
      </c>
      <c r="Y172" s="11">
        <f>+data!AA174</f>
        <v>0</v>
      </c>
      <c r="Z172" s="11">
        <f>+data!AB174</f>
        <v>0</v>
      </c>
      <c r="AA172" s="11">
        <f>+data!AC174</f>
        <v>0</v>
      </c>
      <c r="AB172" s="11">
        <f>+data!AD174</f>
        <v>0</v>
      </c>
      <c r="AC172" s="11">
        <f>+data!AE174</f>
        <v>0</v>
      </c>
      <c r="AD172" s="11">
        <f>+data!AF174</f>
        <v>0</v>
      </c>
      <c r="AE172" s="11">
        <f>+data!AG174</f>
        <v>0</v>
      </c>
      <c r="AF172" s="11">
        <f>+data!AH174</f>
        <v>0</v>
      </c>
      <c r="AG172" s="11">
        <f>+data!AI174</f>
        <v>0</v>
      </c>
      <c r="AH172" s="11">
        <f>+data!AJ174</f>
        <v>0</v>
      </c>
      <c r="AI172" s="11">
        <f>+data!AK174</f>
        <v>0</v>
      </c>
      <c r="AJ172" s="11">
        <f>+data!AL174</f>
        <v>0</v>
      </c>
      <c r="AK172" s="11">
        <f>+data!AM174</f>
        <v>0</v>
      </c>
      <c r="AL172" s="11">
        <f>+data!AN174</f>
        <v>0</v>
      </c>
      <c r="AM172" s="11">
        <f>+data!AO174</f>
        <v>0</v>
      </c>
      <c r="AN172" s="11">
        <f>+data!AP174</f>
        <v>0</v>
      </c>
      <c r="AO172" s="11">
        <f>+data!AQ174</f>
        <v>0</v>
      </c>
      <c r="AP172" s="11">
        <f>+data!AR174</f>
        <v>0</v>
      </c>
      <c r="AQ172" s="11">
        <f>+data!AS174</f>
        <v>0</v>
      </c>
      <c r="AR172" s="11">
        <f>+data!AT174</f>
        <v>0</v>
      </c>
      <c r="AS172" s="11">
        <f>+data!AU174</f>
        <v>0</v>
      </c>
      <c r="AT172" s="11">
        <f>+data!AV174</f>
        <v>0</v>
      </c>
      <c r="AU172" s="11">
        <f>+data!AW174</f>
        <v>0</v>
      </c>
      <c r="AV172" s="11">
        <f>+data!AX174</f>
        <v>0</v>
      </c>
      <c r="AW172" s="11">
        <f>+data!AY174</f>
        <v>0</v>
      </c>
      <c r="AX172" s="11">
        <f>+data!AZ174</f>
        <v>0</v>
      </c>
      <c r="AY172" s="11">
        <f>+data!BA174</f>
        <v>0</v>
      </c>
      <c r="AZ172" s="11">
        <f>+data!BB174</f>
        <v>0</v>
      </c>
      <c r="BA172" s="11">
        <f>+data!BC174</f>
        <v>0</v>
      </c>
      <c r="BB172" s="11">
        <f>+data!BD174</f>
        <v>0</v>
      </c>
      <c r="BC172" s="11">
        <f>+data!BE174</f>
        <v>0</v>
      </c>
      <c r="BD172" s="11">
        <f>+data!BF174</f>
        <v>0</v>
      </c>
      <c r="BE172" s="11">
        <f>+data!BG174</f>
        <v>0</v>
      </c>
      <c r="BF172" s="11">
        <f>+data!BH174</f>
        <v>12.009555463232239</v>
      </c>
      <c r="BG172" s="11">
        <f>+data!BI174</f>
        <v>27.450412487387975</v>
      </c>
      <c r="BH172" s="11">
        <f>+data!BJ174</f>
        <v>28.308237877618851</v>
      </c>
      <c r="BI172" s="11">
        <f>+data!BK174</f>
        <v>30.023888658080597</v>
      </c>
      <c r="BJ172" s="11">
        <f>+data!BL174</f>
        <v>30.023888658080597</v>
      </c>
      <c r="BK172" s="11">
        <f>+data!BM174</f>
        <v>30.023888658080597</v>
      </c>
      <c r="BL172" s="11">
        <f>+data!BN174</f>
        <v>30.023888658080597</v>
      </c>
      <c r="BM172" s="11">
        <f>+data!BO174</f>
        <v>30.023888658080597</v>
      </c>
      <c r="BN172" s="11">
        <f>+data!BP174</f>
        <v>30.023888658080597</v>
      </c>
      <c r="BO172" s="11">
        <f>+data!BQ174</f>
        <v>30.023888658080597</v>
      </c>
      <c r="BP172" s="11">
        <f>+data!BR174</f>
        <v>30.023888658080597</v>
      </c>
      <c r="BQ172" s="11">
        <f>+data!BS174</f>
        <v>30.023888658080597</v>
      </c>
      <c r="BR172" s="11">
        <f>+data!BT174</f>
        <v>30.023888658080597</v>
      </c>
      <c r="BS172" s="11">
        <f>+data!BU174</f>
        <v>30.023888658080597</v>
      </c>
      <c r="BT172" s="11">
        <f>+data!BV174</f>
        <v>30.023888658080597</v>
      </c>
      <c r="BU172" s="11">
        <f>+data!BW174</f>
        <v>30.023888658080597</v>
      </c>
      <c r="BV172" s="11">
        <f>+data!BX174</f>
        <v>30.023888658080597</v>
      </c>
      <c r="BW172" s="11">
        <f>+data!BY174</f>
        <v>30.023888658080597</v>
      </c>
      <c r="BX172" s="11">
        <f>+data!BZ174</f>
        <v>30.023888658080597</v>
      </c>
      <c r="BY172" s="11">
        <f>+data!CA174</f>
        <v>30.023888658080597</v>
      </c>
      <c r="BZ172" s="11">
        <f>+data!CB174</f>
        <v>30.023888658080597</v>
      </c>
      <c r="CA172" s="11">
        <f>+data!CC174</f>
        <v>30.023888658080597</v>
      </c>
    </row>
    <row r="173" spans="1:79" x14ac:dyDescent="0.2">
      <c r="A173" s="9">
        <f>+data!B175</f>
        <v>630</v>
      </c>
      <c r="B173" s="11">
        <f>+data!D175</f>
        <v>0</v>
      </c>
      <c r="C173" s="11">
        <f>+data!E175</f>
        <v>0</v>
      </c>
      <c r="D173" s="11">
        <f>+data!F175</f>
        <v>0</v>
      </c>
      <c r="E173" s="11">
        <f>+data!G175</f>
        <v>0</v>
      </c>
      <c r="F173" s="11">
        <f>+data!H175</f>
        <v>0</v>
      </c>
      <c r="G173" s="11">
        <f>+data!I175</f>
        <v>0</v>
      </c>
      <c r="H173" s="11">
        <f>+data!J175</f>
        <v>0</v>
      </c>
      <c r="I173" s="11">
        <f>+data!K175</f>
        <v>0</v>
      </c>
      <c r="J173" s="11">
        <f>+data!L175</f>
        <v>0</v>
      </c>
      <c r="K173" s="11">
        <f>+data!M175</f>
        <v>0</v>
      </c>
      <c r="L173" s="11">
        <f>+data!N175</f>
        <v>0</v>
      </c>
      <c r="M173" s="11">
        <f>+data!O175</f>
        <v>0</v>
      </c>
      <c r="N173" s="11">
        <f>+data!P175</f>
        <v>0</v>
      </c>
      <c r="O173" s="11">
        <f>+data!Q175</f>
        <v>0</v>
      </c>
      <c r="P173" s="11">
        <f>+data!R175</f>
        <v>0</v>
      </c>
      <c r="Q173" s="11">
        <f>+data!S175</f>
        <v>0</v>
      </c>
      <c r="R173" s="11">
        <f>+data!T175</f>
        <v>0</v>
      </c>
      <c r="S173" s="11">
        <f>+data!U175</f>
        <v>0</v>
      </c>
      <c r="T173" s="11">
        <f>+data!V175</f>
        <v>0</v>
      </c>
      <c r="U173" s="11">
        <f>+data!W175</f>
        <v>0</v>
      </c>
      <c r="V173" s="11">
        <f>+data!X175</f>
        <v>0</v>
      </c>
      <c r="W173" s="11">
        <f>+data!Y175</f>
        <v>0</v>
      </c>
      <c r="X173" s="11">
        <f>+data!Z175</f>
        <v>0</v>
      </c>
      <c r="Y173" s="11">
        <f>+data!AA175</f>
        <v>0</v>
      </c>
      <c r="Z173" s="11">
        <f>+data!AB175</f>
        <v>0</v>
      </c>
      <c r="AA173" s="11">
        <f>+data!AC175</f>
        <v>0</v>
      </c>
      <c r="AB173" s="11">
        <f>+data!AD175</f>
        <v>0</v>
      </c>
      <c r="AC173" s="11">
        <f>+data!AE175</f>
        <v>1.0322562110441386E-2</v>
      </c>
      <c r="AD173" s="11">
        <f>+data!AF175</f>
        <v>2.8172741314160605E-2</v>
      </c>
      <c r="AE173" s="11">
        <f>+data!AG175</f>
        <v>4.6022920517879824E-2</v>
      </c>
      <c r="AF173" s="11">
        <f>+data!AH175</f>
        <v>6.3873099721599047E-2</v>
      </c>
      <c r="AG173" s="11">
        <f>+data!AI175</f>
        <v>8.1723278925318263E-2</v>
      </c>
      <c r="AH173" s="11">
        <f>+data!AJ175</f>
        <v>9.9573458129037493E-2</v>
      </c>
      <c r="AI173" s="11">
        <f>+data!AK175</f>
        <v>0.11742363733275671</v>
      </c>
      <c r="AJ173" s="11">
        <f>+data!AL175</f>
        <v>0.13527381653647594</v>
      </c>
      <c r="AK173" s="11">
        <f>+data!AM175</f>
        <v>0.15312399574019514</v>
      </c>
      <c r="AL173" s="11">
        <f>+data!AN175</f>
        <v>0.17097417494391437</v>
      </c>
      <c r="AM173" s="11">
        <f>+data!AO175</f>
        <v>0.1888243541476336</v>
      </c>
      <c r="AN173" s="11">
        <f>+data!AP175</f>
        <v>0.54518531684623084</v>
      </c>
      <c r="AO173" s="11">
        <f>+data!AQ175</f>
        <v>0.90154627954482802</v>
      </c>
      <c r="AP173" s="11">
        <f>+data!AR175</f>
        <v>1.2579072422434252</v>
      </c>
      <c r="AQ173" s="11">
        <f>+data!AS175</f>
        <v>1.6142682049420223</v>
      </c>
      <c r="AR173" s="11">
        <f>+data!AT175</f>
        <v>1.9706291676406194</v>
      </c>
      <c r="AS173" s="11">
        <f>+data!AU175</f>
        <v>2.3269901303392166</v>
      </c>
      <c r="AT173" s="11">
        <f>+data!AV175</f>
        <v>2.6833510930378139</v>
      </c>
      <c r="AU173" s="11">
        <f>+data!AW175</f>
        <v>3.0397120557364112</v>
      </c>
      <c r="AV173" s="11">
        <f>+data!AX175</f>
        <v>3.3960730184350085</v>
      </c>
      <c r="AW173" s="11">
        <f>+data!AY175</f>
        <v>3.7524339811336058</v>
      </c>
      <c r="AX173" s="11">
        <f>+data!AZ175</f>
        <v>4.5484048256164922</v>
      </c>
      <c r="AY173" s="11">
        <f>+data!BA175</f>
        <v>5.3443756700993772</v>
      </c>
      <c r="AZ173" s="11">
        <f>+data!BB175</f>
        <v>6.140346514582264</v>
      </c>
      <c r="BA173" s="11">
        <f>+data!BC175</f>
        <v>6.936317359065149</v>
      </c>
      <c r="BB173" s="11">
        <f>+data!BD175</f>
        <v>7.7322882035480358</v>
      </c>
      <c r="BC173" s="11">
        <f>+data!BE175</f>
        <v>8.5282590480309217</v>
      </c>
      <c r="BD173" s="11">
        <f>+data!BF175</f>
        <v>8.5282590480309217</v>
      </c>
      <c r="BE173" s="11">
        <f>+data!BG175</f>
        <v>8.5282590480309217</v>
      </c>
      <c r="BF173" s="11">
        <f>+data!BH175</f>
        <v>8.5282590480309217</v>
      </c>
      <c r="BG173" s="11">
        <f>+data!BI175</f>
        <v>9.3810849528340139</v>
      </c>
      <c r="BH173" s="11">
        <f>+data!BJ175</f>
        <v>9.3810849528340139</v>
      </c>
      <c r="BI173" s="11">
        <f>+data!BK175</f>
        <v>9.3810849528340139</v>
      </c>
      <c r="BJ173" s="11">
        <f>+data!BL175</f>
        <v>9.3810849528340139</v>
      </c>
      <c r="BK173" s="11">
        <f>+data!BM175</f>
        <v>9.3810849528340139</v>
      </c>
      <c r="BL173" s="11">
        <f>+data!BN175</f>
        <v>9.3810849528340139</v>
      </c>
      <c r="BM173" s="11">
        <f>+data!BO175</f>
        <v>9.3810849528340139</v>
      </c>
      <c r="BN173" s="11">
        <f>+data!BP175</f>
        <v>9.3810849528340139</v>
      </c>
      <c r="BO173" s="11">
        <f>+data!BQ175</f>
        <v>9.3810849528340139</v>
      </c>
      <c r="BP173" s="11">
        <f>+data!BR175</f>
        <v>9.3810849528340139</v>
      </c>
      <c r="BQ173" s="11">
        <f>+data!BS175</f>
        <v>9.3810849528340139</v>
      </c>
      <c r="BR173" s="11">
        <f>+data!BT175</f>
        <v>9.3810849528340139</v>
      </c>
      <c r="BS173" s="11">
        <f>+data!BU175</f>
        <v>9.3810849528340139</v>
      </c>
      <c r="BT173" s="11">
        <f>+data!BV175</f>
        <v>9.3810849528340139</v>
      </c>
      <c r="BU173" s="11">
        <f>+data!BW175</f>
        <v>9.3810849528340139</v>
      </c>
      <c r="BV173" s="11">
        <f>+data!BX175</f>
        <v>9.3810849528340139</v>
      </c>
      <c r="BW173" s="11">
        <f>+data!BY175</f>
        <v>9.3810849528340139</v>
      </c>
      <c r="BX173" s="11">
        <f>+data!BZ175</f>
        <v>9.3810849528340139</v>
      </c>
      <c r="BY173" s="11">
        <f>+data!CA175</f>
        <v>9.3810849528340139</v>
      </c>
      <c r="BZ173" s="11">
        <f>+data!CB175</f>
        <v>9.3810849528340139</v>
      </c>
      <c r="CA173" s="11">
        <f>+data!CC175</f>
        <v>9.3810849528340139</v>
      </c>
    </row>
    <row r="174" spans="1:79" x14ac:dyDescent="0.2">
      <c r="A174" s="9">
        <f>+data!B176</f>
        <v>634</v>
      </c>
      <c r="B174" s="11">
        <f>+data!D176</f>
        <v>0</v>
      </c>
      <c r="C174" s="11">
        <f>+data!E176</f>
        <v>0</v>
      </c>
      <c r="D174" s="11">
        <f>+data!F176</f>
        <v>0</v>
      </c>
      <c r="E174" s="11">
        <f>+data!G176</f>
        <v>0</v>
      </c>
      <c r="F174" s="11">
        <f>+data!H176</f>
        <v>0</v>
      </c>
      <c r="G174" s="11">
        <f>+data!I176</f>
        <v>0</v>
      </c>
      <c r="H174" s="11">
        <f>+data!J176</f>
        <v>0</v>
      </c>
      <c r="I174" s="11">
        <f>+data!K176</f>
        <v>0</v>
      </c>
      <c r="J174" s="11">
        <f>+data!L176</f>
        <v>0</v>
      </c>
      <c r="K174" s="11">
        <f>+data!M176</f>
        <v>0</v>
      </c>
      <c r="L174" s="11">
        <f>+data!N176</f>
        <v>0</v>
      </c>
      <c r="M174" s="11">
        <f>+data!O176</f>
        <v>0</v>
      </c>
      <c r="N174" s="11">
        <f>+data!P176</f>
        <v>0</v>
      </c>
      <c r="O174" s="11">
        <f>+data!Q176</f>
        <v>0</v>
      </c>
      <c r="P174" s="11">
        <f>+data!R176</f>
        <v>0</v>
      </c>
      <c r="Q174" s="11">
        <f>+data!S176</f>
        <v>0</v>
      </c>
      <c r="R174" s="11">
        <f>+data!T176</f>
        <v>0</v>
      </c>
      <c r="S174" s="11">
        <f>+data!U176</f>
        <v>0</v>
      </c>
      <c r="T174" s="11">
        <f>+data!V176</f>
        <v>0</v>
      </c>
      <c r="U174" s="11">
        <f>+data!W176</f>
        <v>0</v>
      </c>
      <c r="V174" s="11">
        <f>+data!X176</f>
        <v>0</v>
      </c>
      <c r="W174" s="11">
        <f>+data!Y176</f>
        <v>0</v>
      </c>
      <c r="X174" s="11">
        <f>+data!Z176</f>
        <v>0</v>
      </c>
      <c r="Y174" s="11">
        <f>+data!AA176</f>
        <v>0</v>
      </c>
      <c r="Z174" s="11">
        <f>+data!AB176</f>
        <v>0</v>
      </c>
      <c r="AA174" s="11">
        <f>+data!AC176</f>
        <v>0</v>
      </c>
      <c r="AB174" s="11">
        <f>+data!AD176</f>
        <v>0</v>
      </c>
      <c r="AC174" s="11">
        <f>+data!AE176</f>
        <v>0</v>
      </c>
      <c r="AD174" s="11">
        <f>+data!AF176</f>
        <v>0</v>
      </c>
      <c r="AE174" s="11">
        <f>+data!AG176</f>
        <v>0</v>
      </c>
      <c r="AF174" s="11">
        <f>+data!AH176</f>
        <v>0</v>
      </c>
      <c r="AG174" s="11">
        <f>+data!AI176</f>
        <v>0</v>
      </c>
      <c r="AH174" s="11">
        <f>+data!AJ176</f>
        <v>0</v>
      </c>
      <c r="AI174" s="11">
        <f>+data!AK176</f>
        <v>0</v>
      </c>
      <c r="AJ174" s="11">
        <f>+data!AL176</f>
        <v>0</v>
      </c>
      <c r="AK174" s="11">
        <f>+data!AM176</f>
        <v>0</v>
      </c>
      <c r="AL174" s="11">
        <f>+data!AN176</f>
        <v>0</v>
      </c>
      <c r="AM174" s="11">
        <f>+data!AO176</f>
        <v>0</v>
      </c>
      <c r="AN174" s="11">
        <f>+data!AP176</f>
        <v>0</v>
      </c>
      <c r="AO174" s="11">
        <f>+data!AQ176</f>
        <v>0</v>
      </c>
      <c r="AP174" s="11">
        <f>+data!AR176</f>
        <v>0</v>
      </c>
      <c r="AQ174" s="11">
        <f>+data!AS176</f>
        <v>0</v>
      </c>
      <c r="AR174" s="11">
        <f>+data!AT176</f>
        <v>0</v>
      </c>
      <c r="AS174" s="11">
        <f>+data!AU176</f>
        <v>0</v>
      </c>
      <c r="AT174" s="11">
        <f>+data!AV176</f>
        <v>0</v>
      </c>
      <c r="AU174" s="11">
        <f>+data!AW176</f>
        <v>0</v>
      </c>
      <c r="AV174" s="11">
        <f>+data!AX176</f>
        <v>0</v>
      </c>
      <c r="AW174" s="11">
        <f>+data!AY176</f>
        <v>0</v>
      </c>
      <c r="AX174" s="11">
        <f>+data!AZ176</f>
        <v>8.1458574925911603E-2</v>
      </c>
      <c r="AY174" s="11">
        <f>+data!BA176</f>
        <v>0.16291714985182321</v>
      </c>
      <c r="AZ174" s="11">
        <f>+data!BB176</f>
        <v>0.24437572477773484</v>
      </c>
      <c r="BA174" s="11">
        <f>+data!BC176</f>
        <v>0.32583429970364641</v>
      </c>
      <c r="BB174" s="11">
        <f>+data!BD176</f>
        <v>0.4072928746295581</v>
      </c>
      <c r="BC174" s="11">
        <f>+data!BE176</f>
        <v>0.48875144955546967</v>
      </c>
      <c r="BD174" s="11">
        <f>+data!BF176</f>
        <v>0.48875144955546967</v>
      </c>
      <c r="BE174" s="11">
        <f>+data!BG176</f>
        <v>1.466254348666409</v>
      </c>
      <c r="BF174" s="11">
        <f>+data!BH176</f>
        <v>2.932508697332818</v>
      </c>
      <c r="BG174" s="11">
        <f>+data!BI176</f>
        <v>6.353768844221106</v>
      </c>
      <c r="BH174" s="11">
        <f>+data!BJ176</f>
        <v>6.353768844221106</v>
      </c>
      <c r="BI174" s="11">
        <f>+data!BK176</f>
        <v>6.3048936992655591</v>
      </c>
      <c r="BJ174" s="11">
        <f>+data!BL176</f>
        <v>6.353768844221106</v>
      </c>
      <c r="BK174" s="11">
        <f>+data!BM176</f>
        <v>6.353768844221106</v>
      </c>
      <c r="BL174" s="11">
        <f>+data!BN176</f>
        <v>6.353768844221106</v>
      </c>
      <c r="BM174" s="11">
        <f>+data!BO176</f>
        <v>6.353768844221106</v>
      </c>
      <c r="BN174" s="11">
        <f>+data!BP176</f>
        <v>6.353768844221106</v>
      </c>
      <c r="BO174" s="11">
        <f>+data!BQ176</f>
        <v>6.353768844221106</v>
      </c>
      <c r="BP174" s="11">
        <f>+data!BR176</f>
        <v>6.353768844221106</v>
      </c>
      <c r="BQ174" s="11">
        <f>+data!BS176</f>
        <v>6.353768844221106</v>
      </c>
      <c r="BR174" s="11">
        <f>+data!BT176</f>
        <v>6.353768844221106</v>
      </c>
      <c r="BS174" s="11">
        <f>+data!BU176</f>
        <v>6.353768844221106</v>
      </c>
      <c r="BT174" s="11">
        <f>+data!BV176</f>
        <v>6.353768844221106</v>
      </c>
      <c r="BU174" s="11">
        <f>+data!BW176</f>
        <v>6.353768844221106</v>
      </c>
      <c r="BV174" s="11">
        <f>+data!BX176</f>
        <v>6.353768844221106</v>
      </c>
      <c r="BW174" s="11">
        <f>+data!BY176</f>
        <v>6.353768844221106</v>
      </c>
      <c r="BX174" s="11">
        <f>+data!BZ176</f>
        <v>6.353768844221106</v>
      </c>
      <c r="BY174" s="11">
        <f>+data!CA176</f>
        <v>6.353768844221106</v>
      </c>
      <c r="BZ174" s="11">
        <f>+data!CB176</f>
        <v>6.353768844221106</v>
      </c>
      <c r="CA174" s="11">
        <f>+data!CC176</f>
        <v>6.353768844221106</v>
      </c>
    </row>
    <row r="175" spans="1:79" x14ac:dyDescent="0.2">
      <c r="A175" s="9">
        <f>+data!B177</f>
        <v>638</v>
      </c>
      <c r="B175" s="11">
        <f>+data!D177</f>
        <v>0</v>
      </c>
      <c r="C175" s="11">
        <f>+data!E177</f>
        <v>0</v>
      </c>
      <c r="D175" s="11">
        <f>+data!F177</f>
        <v>0</v>
      </c>
      <c r="E175" s="11">
        <f>+data!G177</f>
        <v>0</v>
      </c>
      <c r="F175" s="11">
        <f>+data!H177</f>
        <v>0</v>
      </c>
      <c r="G175" s="11">
        <f>+data!I177</f>
        <v>0</v>
      </c>
      <c r="H175" s="11">
        <f>+data!J177</f>
        <v>0</v>
      </c>
      <c r="I175" s="11">
        <f>+data!K177</f>
        <v>0</v>
      </c>
      <c r="J175" s="11">
        <f>+data!L177</f>
        <v>0</v>
      </c>
      <c r="K175" s="11">
        <f>+data!M177</f>
        <v>0</v>
      </c>
      <c r="L175" s="11">
        <f>+data!N177</f>
        <v>0</v>
      </c>
      <c r="M175" s="11">
        <f>+data!O177</f>
        <v>0</v>
      </c>
      <c r="N175" s="11">
        <f>+data!P177</f>
        <v>0</v>
      </c>
      <c r="O175" s="11">
        <f>+data!Q177</f>
        <v>0</v>
      </c>
      <c r="P175" s="11">
        <f>+data!R177</f>
        <v>0</v>
      </c>
      <c r="Q175" s="11">
        <f>+data!S177</f>
        <v>0</v>
      </c>
      <c r="R175" s="11">
        <f>+data!T177</f>
        <v>0</v>
      </c>
      <c r="S175" s="11">
        <f>+data!U177</f>
        <v>0</v>
      </c>
      <c r="T175" s="11">
        <f>+data!V177</f>
        <v>0</v>
      </c>
      <c r="U175" s="11">
        <f>+data!W177</f>
        <v>0</v>
      </c>
      <c r="V175" s="11">
        <f>+data!X177</f>
        <v>0</v>
      </c>
      <c r="W175" s="11">
        <f>+data!Y177</f>
        <v>0</v>
      </c>
      <c r="X175" s="11">
        <f>+data!Z177</f>
        <v>0</v>
      </c>
      <c r="Y175" s="11">
        <f>+data!AA177</f>
        <v>0</v>
      </c>
      <c r="Z175" s="11">
        <f>+data!AB177</f>
        <v>0</v>
      </c>
      <c r="AA175" s="11">
        <f>+data!AC177</f>
        <v>0</v>
      </c>
      <c r="AB175" s="11">
        <f>+data!AD177</f>
        <v>0</v>
      </c>
      <c r="AC175" s="11">
        <f>+data!AE177</f>
        <v>0</v>
      </c>
      <c r="AD175" s="11">
        <f>+data!AF177</f>
        <v>0</v>
      </c>
      <c r="AE175" s="11">
        <f>+data!AG177</f>
        <v>0</v>
      </c>
      <c r="AF175" s="11">
        <f>+data!AH177</f>
        <v>0</v>
      </c>
      <c r="AG175" s="11">
        <f>+data!AI177</f>
        <v>0</v>
      </c>
      <c r="AH175" s="11">
        <f>+data!AJ177</f>
        <v>0</v>
      </c>
      <c r="AI175" s="11">
        <f>+data!AK177</f>
        <v>0</v>
      </c>
      <c r="AJ175" s="11">
        <f>+data!AL177</f>
        <v>0</v>
      </c>
      <c r="AK175" s="11">
        <f>+data!AM177</f>
        <v>0</v>
      </c>
      <c r="AL175" s="11">
        <f>+data!AN177</f>
        <v>0</v>
      </c>
      <c r="AM175" s="11">
        <f>+data!AO177</f>
        <v>0</v>
      </c>
      <c r="AN175" s="11">
        <f>+data!AP177</f>
        <v>0</v>
      </c>
      <c r="AO175" s="11">
        <f>+data!AQ177</f>
        <v>0</v>
      </c>
      <c r="AP175" s="11">
        <f>+data!AR177</f>
        <v>0</v>
      </c>
      <c r="AQ175" s="11">
        <f>+data!AS177</f>
        <v>0</v>
      </c>
      <c r="AR175" s="11">
        <f>+data!AT177</f>
        <v>0</v>
      </c>
      <c r="AS175" s="11">
        <f>+data!AU177</f>
        <v>0</v>
      </c>
      <c r="AT175" s="11">
        <f>+data!AV177</f>
        <v>0</v>
      </c>
      <c r="AU175" s="11">
        <f>+data!AW177</f>
        <v>0</v>
      </c>
      <c r="AV175" s="11">
        <f>+data!AX177</f>
        <v>0</v>
      </c>
      <c r="AW175" s="11">
        <f>+data!AY177</f>
        <v>0</v>
      </c>
      <c r="AX175" s="11">
        <f>+data!AZ177</f>
        <v>0</v>
      </c>
      <c r="AY175" s="11">
        <f>+data!BA177</f>
        <v>0</v>
      </c>
      <c r="AZ175" s="11">
        <f>+data!BB177</f>
        <v>0</v>
      </c>
      <c r="BA175" s="11">
        <f>+data!BC177</f>
        <v>0</v>
      </c>
      <c r="BB175" s="11">
        <f>+data!BD177</f>
        <v>0</v>
      </c>
      <c r="BC175" s="11">
        <f>+data!BE177</f>
        <v>2.8178413346952675</v>
      </c>
      <c r="BD175" s="11">
        <f>+data!BF177</f>
        <v>4.696402224492112</v>
      </c>
      <c r="BE175" s="11">
        <f>+data!BG177</f>
        <v>4.696402224492112</v>
      </c>
      <c r="BF175" s="11">
        <f>+data!BH177</f>
        <v>4.696402224492112</v>
      </c>
      <c r="BG175" s="11">
        <f>+data!BI177</f>
        <v>6.5749631142889573</v>
      </c>
      <c r="BH175" s="11">
        <f>+data!BJ177</f>
        <v>6.5749631142889573</v>
      </c>
      <c r="BI175" s="11">
        <f>+data!BK177</f>
        <v>6.5749631142889573</v>
      </c>
      <c r="BJ175" s="11">
        <f>+data!BL177</f>
        <v>7.5142435591873795</v>
      </c>
      <c r="BK175" s="11">
        <f>+data!BM177</f>
        <v>7.5142435591873795</v>
      </c>
      <c r="BL175" s="11">
        <f>+data!BN177</f>
        <v>7.5142435591873795</v>
      </c>
      <c r="BM175" s="11">
        <f>+data!BO177</f>
        <v>8.4535240040858017</v>
      </c>
      <c r="BN175" s="11">
        <f>+data!BP177</f>
        <v>8.4535240040858017</v>
      </c>
      <c r="BO175" s="11">
        <f>+data!BQ177</f>
        <v>8.9231642265350128</v>
      </c>
      <c r="BP175" s="11">
        <f>+data!BR177</f>
        <v>8.9231642265350128</v>
      </c>
      <c r="BQ175" s="11">
        <f>+data!BS177</f>
        <v>8.9231642265350128</v>
      </c>
      <c r="BR175" s="11">
        <f>+data!BT177</f>
        <v>8.9231642265350128</v>
      </c>
      <c r="BS175" s="11">
        <f>+data!BU177</f>
        <v>9.1423296636779661</v>
      </c>
      <c r="BT175" s="11">
        <f>+data!BV177</f>
        <v>9.2258212587800603</v>
      </c>
      <c r="BU175" s="11">
        <f>+data!BW177</f>
        <v>9.2272127853650776</v>
      </c>
      <c r="BV175" s="11">
        <f>+data!BX177</f>
        <v>9.3255473307075469</v>
      </c>
      <c r="BW175" s="11">
        <f>+data!BY177</f>
        <v>9.4286285278456194</v>
      </c>
      <c r="BX175" s="11">
        <f>+data!BZ177</f>
        <v>9.5199539022412232</v>
      </c>
      <c r="BY175" s="11">
        <f>+data!CA177</f>
        <v>9.571069999305104</v>
      </c>
      <c r="BZ175" s="11">
        <f>+data!CB177</f>
        <v>9.6537937924132748</v>
      </c>
      <c r="CA175" s="11">
        <f>+data!CC177</f>
        <v>9.7504475645225668</v>
      </c>
    </row>
    <row r="176" spans="1:79" x14ac:dyDescent="0.2">
      <c r="A176" s="9">
        <f>+data!B178</f>
        <v>642</v>
      </c>
      <c r="B176" s="11">
        <f>+data!D178</f>
        <v>0</v>
      </c>
      <c r="C176" s="11">
        <f>+data!E178</f>
        <v>0</v>
      </c>
      <c r="D176" s="11">
        <f>+data!F178</f>
        <v>0</v>
      </c>
      <c r="E176" s="11">
        <f>+data!G178</f>
        <v>0</v>
      </c>
      <c r="F176" s="11">
        <f>+data!H178</f>
        <v>0</v>
      </c>
      <c r="G176" s="11">
        <f>+data!I178</f>
        <v>0</v>
      </c>
      <c r="H176" s="11">
        <f>+data!J178</f>
        <v>0</v>
      </c>
      <c r="I176" s="11">
        <f>+data!K178</f>
        <v>0</v>
      </c>
      <c r="J176" s="11">
        <f>+data!L178</f>
        <v>0</v>
      </c>
      <c r="K176" s="11">
        <f>+data!M178</f>
        <v>0</v>
      </c>
      <c r="L176" s="11">
        <f>+data!N178</f>
        <v>0</v>
      </c>
      <c r="M176" s="11">
        <f>+data!O178</f>
        <v>0</v>
      </c>
      <c r="N176" s="11">
        <f>+data!P178</f>
        <v>0</v>
      </c>
      <c r="O176" s="11">
        <f>+data!Q178</f>
        <v>0</v>
      </c>
      <c r="P176" s="11">
        <f>+data!R178</f>
        <v>0</v>
      </c>
      <c r="Q176" s="11">
        <f>+data!S178</f>
        <v>0</v>
      </c>
      <c r="R176" s="11">
        <f>+data!T178</f>
        <v>0</v>
      </c>
      <c r="S176" s="11">
        <f>+data!U178</f>
        <v>0</v>
      </c>
      <c r="T176" s="11">
        <f>+data!V178</f>
        <v>0</v>
      </c>
      <c r="U176" s="11">
        <f>+data!W178</f>
        <v>0</v>
      </c>
      <c r="V176" s="11">
        <f>+data!X178</f>
        <v>0</v>
      </c>
      <c r="W176" s="11">
        <f>+data!Y178</f>
        <v>0</v>
      </c>
      <c r="X176" s="11">
        <f>+data!Z178</f>
        <v>0</v>
      </c>
      <c r="Y176" s="11">
        <f>+data!AA178</f>
        <v>0</v>
      </c>
      <c r="Z176" s="11">
        <f>+data!AB178</f>
        <v>0</v>
      </c>
      <c r="AA176" s="11">
        <f>+data!AC178</f>
        <v>0</v>
      </c>
      <c r="AB176" s="11">
        <f>+data!AD178</f>
        <v>0</v>
      </c>
      <c r="AC176" s="11">
        <f>+data!AE178</f>
        <v>3.3906088300541933E-2</v>
      </c>
      <c r="AD176" s="11">
        <f>+data!AF178</f>
        <v>4.0945350361453518E-2</v>
      </c>
      <c r="AE176" s="11">
        <f>+data!AG178</f>
        <v>4.7984612422365104E-2</v>
      </c>
      <c r="AF176" s="11">
        <f>+data!AH178</f>
        <v>5.5023874483276683E-2</v>
      </c>
      <c r="AG176" s="11">
        <f>+data!AI178</f>
        <v>6.2063136544188276E-2</v>
      </c>
      <c r="AH176" s="11">
        <f>+data!AJ178</f>
        <v>6.9102398605099855E-2</v>
      </c>
      <c r="AI176" s="11">
        <f>+data!AK178</f>
        <v>7.614166066601144E-2</v>
      </c>
      <c r="AJ176" s="11">
        <f>+data!AL178</f>
        <v>8.318092272692304E-2</v>
      </c>
      <c r="AK176" s="11">
        <f>+data!AM178</f>
        <v>9.0220184787834626E-2</v>
      </c>
      <c r="AL176" s="11">
        <f>+data!AN178</f>
        <v>9.7259446848746198E-2</v>
      </c>
      <c r="AM176" s="11">
        <f>+data!AO178</f>
        <v>0.10429870890965778</v>
      </c>
      <c r="AN176" s="11">
        <f>+data!AP178</f>
        <v>0.19671347798616962</v>
      </c>
      <c r="AO176" s="11">
        <f>+data!AQ178</f>
        <v>0.28912824706268142</v>
      </c>
      <c r="AP176" s="11">
        <f>+data!AR178</f>
        <v>0.38154301613919328</v>
      </c>
      <c r="AQ176" s="11">
        <f>+data!AS178</f>
        <v>0.47395778521570514</v>
      </c>
      <c r="AR176" s="11">
        <f>+data!AT178</f>
        <v>0.566372554292217</v>
      </c>
      <c r="AS176" s="11">
        <f>+data!AU178</f>
        <v>0.65878732336872881</v>
      </c>
      <c r="AT176" s="11">
        <f>+data!AV178</f>
        <v>0.75120209244524061</v>
      </c>
      <c r="AU176" s="11">
        <f>+data!AW178</f>
        <v>0.84361686152175241</v>
      </c>
      <c r="AV176" s="11">
        <f>+data!AX178</f>
        <v>0.93603163059826422</v>
      </c>
      <c r="AW176" s="11">
        <f>+data!AY178</f>
        <v>1.0284463996747759</v>
      </c>
      <c r="AX176" s="11">
        <f>+data!AZ178</f>
        <v>4.3880379719457103</v>
      </c>
      <c r="AY176" s="11">
        <f>+data!BA178</f>
        <v>7.747629544216645</v>
      </c>
      <c r="AZ176" s="11">
        <f>+data!BB178</f>
        <v>11.107221116487581</v>
      </c>
      <c r="BA176" s="11">
        <f>+data!BC178</f>
        <v>14.466812688758514</v>
      </c>
      <c r="BB176" s="11">
        <f>+data!BD178</f>
        <v>17.826404261029452</v>
      </c>
      <c r="BC176" s="11">
        <f>+data!BE178</f>
        <v>21.185995833300385</v>
      </c>
      <c r="BD176" s="11">
        <f>+data!BF178</f>
        <v>75.179431816226128</v>
      </c>
      <c r="BE176" s="11">
        <f>+data!BG178</f>
        <v>236.64551656516596</v>
      </c>
      <c r="BF176" s="11">
        <f>+data!BH178</f>
        <v>325.91466405693649</v>
      </c>
      <c r="BG176" s="11">
        <f>+data!BI178</f>
        <v>316.96718037976598</v>
      </c>
      <c r="BH176" s="11">
        <f>+data!BJ178</f>
        <v>326.73742117667632</v>
      </c>
      <c r="BI176" s="11">
        <f>+data!BK178</f>
        <v>326.63457653670883</v>
      </c>
      <c r="BJ176" s="11">
        <f>+data!BL178</f>
        <v>326.63457653670883</v>
      </c>
      <c r="BK176" s="11">
        <f>+data!BM178</f>
        <v>326.73742117667632</v>
      </c>
      <c r="BL176" s="11">
        <f>+data!BN178</f>
        <v>326.63457653670883</v>
      </c>
      <c r="BM176" s="11">
        <f>+data!BO178</f>
        <v>324.68052837732677</v>
      </c>
      <c r="BN176" s="11">
        <f>+data!BP178</f>
        <v>324.57768373735928</v>
      </c>
      <c r="BO176" s="11">
        <f>+data!BQ178</f>
        <v>324.68052837732677</v>
      </c>
      <c r="BP176" s="11">
        <f>+data!BR178</f>
        <v>324.68052837732677</v>
      </c>
      <c r="BQ176" s="11">
        <f>+data!BS178</f>
        <v>324.37199445742436</v>
      </c>
      <c r="BR176" s="11">
        <f>+data!BT178</f>
        <v>323.85777125758699</v>
      </c>
      <c r="BS176" s="11">
        <f>+data!BU178</f>
        <v>324.00175375354138</v>
      </c>
      <c r="BT176" s="11">
        <f>+data!BV178</f>
        <v>323.79606447360646</v>
      </c>
      <c r="BU176" s="11">
        <f>+data!BW178</f>
        <v>323.53415345715587</v>
      </c>
      <c r="BV176" s="11">
        <f>+data!BX178</f>
        <v>323.30880942380497</v>
      </c>
      <c r="BW176" s="11">
        <f>+data!BY178</f>
        <v>323.16251101892078</v>
      </c>
      <c r="BX176" s="11">
        <f>+data!BZ178</f>
        <v>323.02847271087035</v>
      </c>
      <c r="BY176" s="11">
        <f>+data!CA178</f>
        <v>322.7727198452402</v>
      </c>
      <c r="BZ176" s="11">
        <f>+data!CB178</f>
        <v>322.5891154430426</v>
      </c>
      <c r="CA176" s="11">
        <f>+data!CC178</f>
        <v>322.41921393840795</v>
      </c>
    </row>
    <row r="177" spans="1:79" x14ac:dyDescent="0.2">
      <c r="A177" s="9">
        <f>+data!B179</f>
        <v>643</v>
      </c>
      <c r="B177" s="11">
        <f>+data!D179</f>
        <v>0</v>
      </c>
      <c r="C177" s="11">
        <f>+data!E179</f>
        <v>0</v>
      </c>
      <c r="D177" s="11">
        <f>+data!F179</f>
        <v>0</v>
      </c>
      <c r="E177" s="11">
        <f>+data!G179</f>
        <v>0</v>
      </c>
      <c r="F177" s="11">
        <f>+data!H179</f>
        <v>0</v>
      </c>
      <c r="G177" s="11">
        <f>+data!I179</f>
        <v>0</v>
      </c>
      <c r="H177" s="11">
        <f>+data!J179</f>
        <v>0</v>
      </c>
      <c r="I177" s="11">
        <f>+data!K179</f>
        <v>0</v>
      </c>
      <c r="J177" s="11">
        <f>+data!L179</f>
        <v>0</v>
      </c>
      <c r="K177" s="11">
        <f>+data!M179</f>
        <v>0</v>
      </c>
      <c r="L177" s="11">
        <f>+data!N179</f>
        <v>0</v>
      </c>
      <c r="M177" s="11">
        <f>+data!O179</f>
        <v>0</v>
      </c>
      <c r="N177" s="11">
        <f>+data!P179</f>
        <v>0</v>
      </c>
      <c r="O177" s="11">
        <f>+data!Q179</f>
        <v>0</v>
      </c>
      <c r="P177" s="11">
        <f>+data!R179</f>
        <v>0</v>
      </c>
      <c r="Q177" s="11">
        <f>+data!S179</f>
        <v>0</v>
      </c>
      <c r="R177" s="11">
        <f>+data!T179</f>
        <v>0</v>
      </c>
      <c r="S177" s="11">
        <f>+data!U179</f>
        <v>0</v>
      </c>
      <c r="T177" s="11">
        <f>+data!V179</f>
        <v>0</v>
      </c>
      <c r="U177" s="11">
        <f>+data!W179</f>
        <v>0</v>
      </c>
      <c r="V177" s="11">
        <f>+data!X179</f>
        <v>0</v>
      </c>
      <c r="W177" s="11">
        <f>+data!Y179</f>
        <v>0.58557353073722584</v>
      </c>
      <c r="X177" s="11">
        <f>+data!Z179</f>
        <v>0.8783602961058391</v>
      </c>
      <c r="Y177" s="11">
        <f>+data!AA179</f>
        <v>0.90903319533493188</v>
      </c>
      <c r="Z177" s="11">
        <f>+data!AB179</f>
        <v>0.90903319533493188</v>
      </c>
      <c r="AA177" s="11">
        <f>+data!AC179</f>
        <v>1.1711470614744517</v>
      </c>
      <c r="AB177" s="11">
        <f>+data!AD179</f>
        <v>1.4639338268430651</v>
      </c>
      <c r="AC177" s="11">
        <f>+data!AE179</f>
        <v>1.6591250037554734</v>
      </c>
      <c r="AD177" s="11">
        <f>+data!AF179</f>
        <v>2.0774129544863591</v>
      </c>
      <c r="AE177" s="11">
        <f>+data!AG179</f>
        <v>2.495700905217245</v>
      </c>
      <c r="AF177" s="11">
        <f>+data!AH179</f>
        <v>2.9139888559481308</v>
      </c>
      <c r="AG177" s="11">
        <f>+data!AI179</f>
        <v>3.3322768066790163</v>
      </c>
      <c r="AH177" s="11">
        <f>+data!AJ179</f>
        <v>3.7505647574099021</v>
      </c>
      <c r="AI177" s="11">
        <f>+data!AK179</f>
        <v>4.168852708140788</v>
      </c>
      <c r="AJ177" s="11">
        <f>+data!AL179</f>
        <v>4.5871406588716743</v>
      </c>
      <c r="AK177" s="11">
        <f>+data!AM179</f>
        <v>5.0054286096025598</v>
      </c>
      <c r="AL177" s="11">
        <f>+data!AN179</f>
        <v>5.4237165603334461</v>
      </c>
      <c r="AM177" s="11">
        <f>+data!AO179</f>
        <v>5.8420045110643324</v>
      </c>
      <c r="AN177" s="11">
        <f>+data!AP179</f>
        <v>8.7375685850505231</v>
      </c>
      <c r="AO177" s="11">
        <f>+data!AQ179</f>
        <v>11.633132659036713</v>
      </c>
      <c r="AP177" s="11">
        <f>+data!AR179</f>
        <v>14.528696733022903</v>
      </c>
      <c r="AQ177" s="11">
        <f>+data!AS179</f>
        <v>17.424260807009095</v>
      </c>
      <c r="AR177" s="11">
        <f>+data!AT179</f>
        <v>20.319824880995284</v>
      </c>
      <c r="AS177" s="11">
        <f>+data!AU179</f>
        <v>23.215388954981474</v>
      </c>
      <c r="AT177" s="11">
        <f>+data!AV179</f>
        <v>26.110953028967668</v>
      </c>
      <c r="AU177" s="11">
        <f>+data!AW179</f>
        <v>29.006517102953861</v>
      </c>
      <c r="AV177" s="11">
        <f>+data!AX179</f>
        <v>31.902081176940047</v>
      </c>
      <c r="AW177" s="11">
        <f>+data!AY179</f>
        <v>34.797645250926237</v>
      </c>
      <c r="AX177" s="11">
        <f>+data!AZ179</f>
        <v>175.03393884851886</v>
      </c>
      <c r="AY177" s="11">
        <f>+data!BA179</f>
        <v>315.27023244611149</v>
      </c>
      <c r="AZ177" s="11">
        <f>+data!BB179</f>
        <v>455.50652604370413</v>
      </c>
      <c r="BA177" s="11">
        <f>+data!BC179</f>
        <v>595.74281964129671</v>
      </c>
      <c r="BB177" s="11">
        <f>+data!BD179</f>
        <v>735.97911323888934</v>
      </c>
      <c r="BC177" s="11">
        <f>+data!BE179</f>
        <v>876.21540683648209</v>
      </c>
      <c r="BD177" s="11">
        <f>+data!BF179</f>
        <v>1034.6798953069097</v>
      </c>
      <c r="BE177" s="11">
        <f>+data!BG179</f>
        <v>1603.2877657007971</v>
      </c>
      <c r="BF177" s="11">
        <f>+data!BH179</f>
        <v>1938.8596236381734</v>
      </c>
      <c r="BG177" s="11">
        <f>+data!BI179</f>
        <v>1820.7196867632201</v>
      </c>
      <c r="BH177" s="11">
        <f>+data!BJ179</f>
        <v>1809.651481980465</v>
      </c>
      <c r="BI177" s="11">
        <f>+data!BK179</f>
        <v>1801.3503283933985</v>
      </c>
      <c r="BJ177" s="11">
        <f>+data!BL179</f>
        <v>1837.3219939373528</v>
      </c>
      <c r="BK177" s="11">
        <f>+data!BM179</f>
        <v>1821.1149797911755</v>
      </c>
      <c r="BL177" s="11">
        <f>+data!BN179</f>
        <v>1799.7691562815764</v>
      </c>
      <c r="BM177" s="11">
        <f>+data!BO179</f>
        <v>1783.9574351633548</v>
      </c>
      <c r="BN177" s="11">
        <f>+data!BP179</f>
        <v>1753.1245789828226</v>
      </c>
      <c r="BO177" s="11">
        <f>+data!BQ179</f>
        <v>1717.9434994947794</v>
      </c>
      <c r="BP177" s="11">
        <f>+data!BR179</f>
        <v>1699.7600202088247</v>
      </c>
      <c r="BQ177" s="11">
        <f>+data!BS179</f>
        <v>1699.7600202088247</v>
      </c>
      <c r="BR177" s="11">
        <f>+data!BT179</f>
        <v>1699.7600202088247</v>
      </c>
      <c r="BS177" s="11">
        <f>+data!BU179</f>
        <v>1665.7911726731782</v>
      </c>
      <c r="BT177" s="11">
        <f>+data!BV179</f>
        <v>1656.9014716889362</v>
      </c>
      <c r="BU177" s="11">
        <f>+data!BW179</f>
        <v>1649.2743659169473</v>
      </c>
      <c r="BV177" s="11">
        <f>+data!BX179</f>
        <v>1637.0439020287884</v>
      </c>
      <c r="BW177" s="11">
        <f>+data!BY179</f>
        <v>1620.6957666449075</v>
      </c>
      <c r="BX177" s="11">
        <f>+data!BZ179</f>
        <v>1605.9920979744531</v>
      </c>
      <c r="BY177" s="11">
        <f>+data!CA179</f>
        <v>1597.2988342364804</v>
      </c>
      <c r="BZ177" s="11">
        <f>+data!CB179</f>
        <v>1583.4469271010582</v>
      </c>
      <c r="CA177" s="11">
        <f>+data!CC179</f>
        <v>1569.3177090377626</v>
      </c>
    </row>
    <row r="178" spans="1:79" x14ac:dyDescent="0.2">
      <c r="A178" s="9">
        <f>+data!B180</f>
        <v>646</v>
      </c>
      <c r="B178" s="11">
        <f>+data!D180</f>
        <v>0</v>
      </c>
      <c r="C178" s="11">
        <f>+data!E180</f>
        <v>0</v>
      </c>
      <c r="D178" s="11">
        <f>+data!F180</f>
        <v>0</v>
      </c>
      <c r="E178" s="11">
        <f>+data!G180</f>
        <v>0</v>
      </c>
      <c r="F178" s="11">
        <f>+data!H180</f>
        <v>0</v>
      </c>
      <c r="G178" s="11">
        <f>+data!I180</f>
        <v>0</v>
      </c>
      <c r="H178" s="11">
        <f>+data!J180</f>
        <v>0</v>
      </c>
      <c r="I178" s="11">
        <f>+data!K180</f>
        <v>0</v>
      </c>
      <c r="J178" s="11">
        <f>+data!L180</f>
        <v>0</v>
      </c>
      <c r="K178" s="11">
        <f>+data!M180</f>
        <v>0</v>
      </c>
      <c r="L178" s="11">
        <f>+data!N180</f>
        <v>0</v>
      </c>
      <c r="M178" s="11">
        <f>+data!O180</f>
        <v>0</v>
      </c>
      <c r="N178" s="11">
        <f>+data!P180</f>
        <v>0</v>
      </c>
      <c r="O178" s="11">
        <f>+data!Q180</f>
        <v>0</v>
      </c>
      <c r="P178" s="11">
        <f>+data!R180</f>
        <v>0</v>
      </c>
      <c r="Q178" s="11">
        <f>+data!S180</f>
        <v>0</v>
      </c>
      <c r="R178" s="11">
        <f>+data!T180</f>
        <v>0</v>
      </c>
      <c r="S178" s="11">
        <f>+data!U180</f>
        <v>0</v>
      </c>
      <c r="T178" s="11">
        <f>+data!V180</f>
        <v>0</v>
      </c>
      <c r="U178" s="11">
        <f>+data!W180</f>
        <v>0</v>
      </c>
      <c r="V178" s="11">
        <f>+data!X180</f>
        <v>0</v>
      </c>
      <c r="W178" s="11">
        <f>+data!Y180</f>
        <v>0</v>
      </c>
      <c r="X178" s="11">
        <f>+data!Z180</f>
        <v>0</v>
      </c>
      <c r="Y178" s="11">
        <f>+data!AA180</f>
        <v>0</v>
      </c>
      <c r="Z178" s="11">
        <f>+data!AB180</f>
        <v>0</v>
      </c>
      <c r="AA178" s="11">
        <f>+data!AC180</f>
        <v>0</v>
      </c>
      <c r="AB178" s="11">
        <f>+data!AD180</f>
        <v>0</v>
      </c>
      <c r="AC178" s="11">
        <f>+data!AE180</f>
        <v>0</v>
      </c>
      <c r="AD178" s="11">
        <f>+data!AF180</f>
        <v>0</v>
      </c>
      <c r="AE178" s="11">
        <f>+data!AG180</f>
        <v>0</v>
      </c>
      <c r="AF178" s="11">
        <f>+data!AH180</f>
        <v>0</v>
      </c>
      <c r="AG178" s="11">
        <f>+data!AI180</f>
        <v>0</v>
      </c>
      <c r="AH178" s="11">
        <f>+data!AJ180</f>
        <v>0</v>
      </c>
      <c r="AI178" s="11">
        <f>+data!AK180</f>
        <v>0</v>
      </c>
      <c r="AJ178" s="11">
        <f>+data!AL180</f>
        <v>0</v>
      </c>
      <c r="AK178" s="11">
        <f>+data!AM180</f>
        <v>0</v>
      </c>
      <c r="AL178" s="11">
        <f>+data!AN180</f>
        <v>0</v>
      </c>
      <c r="AM178" s="11">
        <f>+data!AO180</f>
        <v>0</v>
      </c>
      <c r="AN178" s="11">
        <f>+data!AP180</f>
        <v>0</v>
      </c>
      <c r="AO178" s="11">
        <f>+data!AQ180</f>
        <v>0</v>
      </c>
      <c r="AP178" s="11">
        <f>+data!AR180</f>
        <v>0</v>
      </c>
      <c r="AQ178" s="11">
        <f>+data!AS180</f>
        <v>0</v>
      </c>
      <c r="AR178" s="11">
        <f>+data!AT180</f>
        <v>0</v>
      </c>
      <c r="AS178" s="11">
        <f>+data!AU180</f>
        <v>0</v>
      </c>
      <c r="AT178" s="11">
        <f>+data!AV180</f>
        <v>0</v>
      </c>
      <c r="AU178" s="11">
        <f>+data!AW180</f>
        <v>0</v>
      </c>
      <c r="AV178" s="11">
        <f>+data!AX180</f>
        <v>0</v>
      </c>
      <c r="AW178" s="11">
        <f>+data!AY180</f>
        <v>0</v>
      </c>
      <c r="AX178" s="11">
        <f>+data!AZ180</f>
        <v>0.66666666666666663</v>
      </c>
      <c r="AY178" s="11">
        <f>+data!BA180</f>
        <v>1.3333333333333333</v>
      </c>
      <c r="AZ178" s="11">
        <f>+data!BB180</f>
        <v>2</v>
      </c>
      <c r="BA178" s="11">
        <f>+data!BC180</f>
        <v>2.6666666666666665</v>
      </c>
      <c r="BB178" s="11">
        <f>+data!BD180</f>
        <v>3.3333333333333335</v>
      </c>
      <c r="BC178" s="11">
        <f>+data!BE180</f>
        <v>4</v>
      </c>
      <c r="BD178" s="11">
        <f>+data!BF180</f>
        <v>4</v>
      </c>
      <c r="BE178" s="11">
        <f>+data!BG180</f>
        <v>4</v>
      </c>
      <c r="BF178" s="11">
        <f>+data!BH180</f>
        <v>4</v>
      </c>
      <c r="BG178" s="11">
        <f>+data!BI180</f>
        <v>9</v>
      </c>
      <c r="BH178" s="11">
        <f>+data!BJ180</f>
        <v>9</v>
      </c>
      <c r="BI178" s="11">
        <f>+data!BK180</f>
        <v>9</v>
      </c>
      <c r="BJ178" s="11">
        <f>+data!BL180</f>
        <v>9</v>
      </c>
      <c r="BK178" s="11">
        <f>+data!BM180</f>
        <v>9</v>
      </c>
      <c r="BL178" s="11">
        <f>+data!BN180</f>
        <v>9</v>
      </c>
      <c r="BM178" s="11">
        <f>+data!BO180</f>
        <v>9</v>
      </c>
      <c r="BN178" s="11">
        <f>+data!BP180</f>
        <v>9.6</v>
      </c>
      <c r="BO178" s="11">
        <f>+data!BQ180</f>
        <v>9.6</v>
      </c>
      <c r="BP178" s="11">
        <f>+data!BR180</f>
        <v>9.6</v>
      </c>
      <c r="BQ178" s="11">
        <f>+data!BS180</f>
        <v>9.6</v>
      </c>
      <c r="BR178" s="11">
        <f>+data!BT180</f>
        <v>9.6</v>
      </c>
      <c r="BS178" s="11">
        <f>+data!BU180</f>
        <v>9.7999999999999829</v>
      </c>
      <c r="BT178" s="11">
        <f>+data!BV180</f>
        <v>9.7333333333333272</v>
      </c>
      <c r="BU178" s="11">
        <f>+data!BW180</f>
        <v>9.7822222222222166</v>
      </c>
      <c r="BV178" s="11">
        <f>+data!BX180</f>
        <v>9.837037037037021</v>
      </c>
      <c r="BW178" s="11">
        <f>+data!BY180</f>
        <v>9.8919506172839391</v>
      </c>
      <c r="BX178" s="11">
        <f>+data!BZ180</f>
        <v>9.9360658436213924</v>
      </c>
      <c r="BY178" s="11">
        <f>+data!CA180</f>
        <v>9.9512010973936782</v>
      </c>
      <c r="BZ178" s="11">
        <f>+data!CB180</f>
        <v>10.015880018289877</v>
      </c>
      <c r="CA178" s="11">
        <f>+data!CC180</f>
        <v>10.057882444749268</v>
      </c>
    </row>
    <row r="179" spans="1:79" x14ac:dyDescent="0.2">
      <c r="A179" s="9">
        <f>+data!B181</f>
        <v>654</v>
      </c>
      <c r="B179" s="11">
        <f>+data!D181</f>
        <v>0</v>
      </c>
      <c r="C179" s="11">
        <f>+data!E181</f>
        <v>0</v>
      </c>
      <c r="D179" s="11">
        <f>+data!F181</f>
        <v>0</v>
      </c>
      <c r="E179" s="11">
        <f>+data!G181</f>
        <v>0</v>
      </c>
      <c r="F179" s="11">
        <f>+data!H181</f>
        <v>0</v>
      </c>
      <c r="G179" s="11">
        <f>+data!I181</f>
        <v>0</v>
      </c>
      <c r="H179" s="11">
        <f>+data!J181</f>
        <v>0</v>
      </c>
      <c r="I179" s="11">
        <f>+data!K181</f>
        <v>0</v>
      </c>
      <c r="J179" s="11">
        <f>+data!L181</f>
        <v>0</v>
      </c>
      <c r="K179" s="11">
        <f>+data!M181</f>
        <v>0</v>
      </c>
      <c r="L179" s="11">
        <f>+data!N181</f>
        <v>0</v>
      </c>
      <c r="M179" s="11">
        <f>+data!O181</f>
        <v>0</v>
      </c>
      <c r="N179" s="11">
        <f>+data!P181</f>
        <v>0</v>
      </c>
      <c r="O179" s="11">
        <f>+data!Q181</f>
        <v>0</v>
      </c>
      <c r="P179" s="11">
        <f>+data!R181</f>
        <v>0</v>
      </c>
      <c r="Q179" s="11">
        <f>+data!S181</f>
        <v>0</v>
      </c>
      <c r="R179" s="11">
        <f>+data!T181</f>
        <v>0</v>
      </c>
      <c r="S179" s="11">
        <f>+data!U181</f>
        <v>0</v>
      </c>
      <c r="T179" s="11">
        <f>+data!V181</f>
        <v>0</v>
      </c>
      <c r="U179" s="11">
        <f>+data!W181</f>
        <v>0</v>
      </c>
      <c r="V179" s="11">
        <f>+data!X181</f>
        <v>0</v>
      </c>
      <c r="W179" s="11">
        <f>+data!Y181</f>
        <v>0</v>
      </c>
      <c r="X179" s="11">
        <f>+data!Z181</f>
        <v>0</v>
      </c>
      <c r="Y179" s="11">
        <f>+data!AA181</f>
        <v>0</v>
      </c>
      <c r="Z179" s="11">
        <f>+data!AB181</f>
        <v>0</v>
      </c>
      <c r="AA179" s="11">
        <f>+data!AC181</f>
        <v>0</v>
      </c>
      <c r="AB179" s="11">
        <f>+data!AD181</f>
        <v>0</v>
      </c>
      <c r="AC179" s="11">
        <f>+data!AE181</f>
        <v>0</v>
      </c>
      <c r="AD179" s="11">
        <f>+data!AF181</f>
        <v>0</v>
      </c>
      <c r="AE179" s="11">
        <f>+data!AG181</f>
        <v>0</v>
      </c>
      <c r="AF179" s="11">
        <f>+data!AH181</f>
        <v>0</v>
      </c>
      <c r="AG179" s="11">
        <f>+data!AI181</f>
        <v>0</v>
      </c>
      <c r="AH179" s="11">
        <f>+data!AJ181</f>
        <v>0</v>
      </c>
      <c r="AI179" s="11">
        <f>+data!AK181</f>
        <v>0</v>
      </c>
      <c r="AJ179" s="11">
        <f>+data!AL181</f>
        <v>0</v>
      </c>
      <c r="AK179" s="11">
        <f>+data!AM181</f>
        <v>0</v>
      </c>
      <c r="AL179" s="11">
        <f>+data!AN181</f>
        <v>0</v>
      </c>
      <c r="AM179" s="11">
        <f>+data!AO181</f>
        <v>0</v>
      </c>
      <c r="AN179" s="11">
        <f>+data!AP181</f>
        <v>0</v>
      </c>
      <c r="AO179" s="11">
        <f>+data!AQ181</f>
        <v>0</v>
      </c>
      <c r="AP179" s="11">
        <f>+data!AR181</f>
        <v>0</v>
      </c>
      <c r="AQ179" s="11">
        <f>+data!AS181</f>
        <v>0</v>
      </c>
      <c r="AR179" s="11">
        <f>+data!AT181</f>
        <v>0</v>
      </c>
      <c r="AS179" s="11">
        <f>+data!AU181</f>
        <v>0</v>
      </c>
      <c r="AT179" s="11">
        <f>+data!AV181</f>
        <v>0</v>
      </c>
      <c r="AU179" s="11">
        <f>+data!AW181</f>
        <v>0</v>
      </c>
      <c r="AV179" s="11">
        <f>+data!AX181</f>
        <v>0</v>
      </c>
      <c r="AW179" s="11">
        <f>+data!AY181</f>
        <v>0</v>
      </c>
      <c r="AX179" s="11">
        <f>+data!AZ181</f>
        <v>0</v>
      </c>
      <c r="AY179" s="11">
        <f>+data!BA181</f>
        <v>0</v>
      </c>
      <c r="AZ179" s="11">
        <f>+data!BB181</f>
        <v>0</v>
      </c>
      <c r="BA179" s="11">
        <f>+data!BC181</f>
        <v>0</v>
      </c>
      <c r="BB179" s="11">
        <f>+data!BD181</f>
        <v>0</v>
      </c>
      <c r="BC179" s="11">
        <f>+data!BE181</f>
        <v>0</v>
      </c>
      <c r="BD179" s="11">
        <f>+data!BF181</f>
        <v>0</v>
      </c>
      <c r="BE179" s="11">
        <f>+data!BG181</f>
        <v>0</v>
      </c>
      <c r="BF179" s="11">
        <f>+data!BH181</f>
        <v>0</v>
      </c>
      <c r="BG179" s="11">
        <f>+data!BI181</f>
        <v>0</v>
      </c>
      <c r="BH179" s="11">
        <f>+data!BJ181</f>
        <v>0</v>
      </c>
      <c r="BI179" s="11">
        <f>+data!BK181</f>
        <v>0</v>
      </c>
      <c r="BJ179" s="11">
        <f>+data!BL181</f>
        <v>0</v>
      </c>
      <c r="BK179" s="11">
        <f>+data!BM181</f>
        <v>0</v>
      </c>
      <c r="BL179" s="11">
        <f>+data!BN181</f>
        <v>0</v>
      </c>
      <c r="BM179" s="11">
        <f>+data!BO181</f>
        <v>0</v>
      </c>
      <c r="BN179" s="11">
        <f>+data!BP181</f>
        <v>0</v>
      </c>
      <c r="BO179" s="11">
        <f>+data!BQ181</f>
        <v>0</v>
      </c>
      <c r="BP179" s="11">
        <f>+data!BR181</f>
        <v>0</v>
      </c>
      <c r="BQ179" s="11">
        <f>+data!BS181</f>
        <v>0</v>
      </c>
      <c r="BR179" s="11">
        <f>+data!BT181</f>
        <v>0</v>
      </c>
      <c r="BS179" s="11">
        <f>+data!BU181</f>
        <v>0</v>
      </c>
      <c r="BT179" s="11">
        <f>+data!BV181</f>
        <v>0</v>
      </c>
      <c r="BU179" s="11">
        <f>+data!BW181</f>
        <v>0</v>
      </c>
      <c r="BV179" s="11">
        <f>+data!BX181</f>
        <v>0</v>
      </c>
      <c r="BW179" s="11">
        <f>+data!BY181</f>
        <v>0</v>
      </c>
      <c r="BX179" s="11">
        <f>+data!BZ181</f>
        <v>0</v>
      </c>
      <c r="BY179" s="11">
        <f>+data!CA181</f>
        <v>0</v>
      </c>
      <c r="BZ179" s="11">
        <f>+data!CB181</f>
        <v>0</v>
      </c>
      <c r="CA179" s="11">
        <f>+data!CC181</f>
        <v>0</v>
      </c>
    </row>
    <row r="180" spans="1:79" x14ac:dyDescent="0.2">
      <c r="A180" s="9">
        <f>+data!B182</f>
        <v>659</v>
      </c>
      <c r="B180" s="11">
        <f>+data!D182</f>
        <v>0</v>
      </c>
      <c r="C180" s="11">
        <f>+data!E182</f>
        <v>0</v>
      </c>
      <c r="D180" s="11">
        <f>+data!F182</f>
        <v>0</v>
      </c>
      <c r="E180" s="11">
        <f>+data!G182</f>
        <v>0</v>
      </c>
      <c r="F180" s="11">
        <f>+data!H182</f>
        <v>0</v>
      </c>
      <c r="G180" s="11">
        <f>+data!I182</f>
        <v>0</v>
      </c>
      <c r="H180" s="11">
        <f>+data!J182</f>
        <v>0</v>
      </c>
      <c r="I180" s="11">
        <f>+data!K182</f>
        <v>0</v>
      </c>
      <c r="J180" s="11">
        <f>+data!L182</f>
        <v>0</v>
      </c>
      <c r="K180" s="11">
        <f>+data!M182</f>
        <v>0</v>
      </c>
      <c r="L180" s="11">
        <f>+data!N182</f>
        <v>0</v>
      </c>
      <c r="M180" s="11">
        <f>+data!O182</f>
        <v>0</v>
      </c>
      <c r="N180" s="11">
        <f>+data!P182</f>
        <v>0</v>
      </c>
      <c r="O180" s="11">
        <f>+data!Q182</f>
        <v>0</v>
      </c>
      <c r="P180" s="11">
        <f>+data!R182</f>
        <v>0</v>
      </c>
      <c r="Q180" s="11">
        <f>+data!S182</f>
        <v>0</v>
      </c>
      <c r="R180" s="11">
        <f>+data!T182</f>
        <v>0</v>
      </c>
      <c r="S180" s="11">
        <f>+data!U182</f>
        <v>0</v>
      </c>
      <c r="T180" s="11">
        <f>+data!V182</f>
        <v>0</v>
      </c>
      <c r="U180" s="11">
        <f>+data!W182</f>
        <v>0</v>
      </c>
      <c r="V180" s="11">
        <f>+data!X182</f>
        <v>0</v>
      </c>
      <c r="W180" s="11">
        <f>+data!Y182</f>
        <v>0</v>
      </c>
      <c r="X180" s="11">
        <f>+data!Z182</f>
        <v>0</v>
      </c>
      <c r="Y180" s="11">
        <f>+data!AA182</f>
        <v>0</v>
      </c>
      <c r="Z180" s="11">
        <f>+data!AB182</f>
        <v>0</v>
      </c>
      <c r="AA180" s="11">
        <f>+data!AC182</f>
        <v>0</v>
      </c>
      <c r="AB180" s="11">
        <f>+data!AD182</f>
        <v>0</v>
      </c>
      <c r="AC180" s="11">
        <f>+data!AE182</f>
        <v>1.2346E-3</v>
      </c>
      <c r="AD180" s="11">
        <f>+data!AF182</f>
        <v>1.4876500000000001E-3</v>
      </c>
      <c r="AE180" s="11">
        <f>+data!AG182</f>
        <v>1.7407E-3</v>
      </c>
      <c r="AF180" s="11">
        <f>+data!AH182</f>
        <v>1.9937499999999999E-3</v>
      </c>
      <c r="AG180" s="11">
        <f>+data!AI182</f>
        <v>2.2468000000000002E-3</v>
      </c>
      <c r="AH180" s="11">
        <f>+data!AJ182</f>
        <v>2.4998499999999996E-3</v>
      </c>
      <c r="AI180" s="11">
        <f>+data!AK182</f>
        <v>2.7529E-3</v>
      </c>
      <c r="AJ180" s="11">
        <f>+data!AL182</f>
        <v>3.0059499999999999E-3</v>
      </c>
      <c r="AK180" s="11">
        <f>+data!AM182</f>
        <v>3.2589999999999997E-3</v>
      </c>
      <c r="AL180" s="11">
        <f>+data!AN182</f>
        <v>3.5120500000000001E-3</v>
      </c>
      <c r="AM180" s="11">
        <f>+data!AO182</f>
        <v>3.7651E-3</v>
      </c>
      <c r="AN180" s="11">
        <f>+data!AP182</f>
        <v>5.1885899999999999E-3</v>
      </c>
      <c r="AO180" s="11">
        <f>+data!AQ182</f>
        <v>6.6120799999999993E-3</v>
      </c>
      <c r="AP180" s="11">
        <f>+data!AR182</f>
        <v>8.0355699999999988E-3</v>
      </c>
      <c r="AQ180" s="11">
        <f>+data!AS182</f>
        <v>9.4590599999999983E-3</v>
      </c>
      <c r="AR180" s="11">
        <f>+data!AT182</f>
        <v>1.088255E-2</v>
      </c>
      <c r="AS180" s="11">
        <f>+data!AU182</f>
        <v>1.2306039999999999E-2</v>
      </c>
      <c r="AT180" s="11">
        <f>+data!AV182</f>
        <v>1.3729529999999998E-2</v>
      </c>
      <c r="AU180" s="11">
        <f>+data!AW182</f>
        <v>1.5153019999999998E-2</v>
      </c>
      <c r="AV180" s="11">
        <f>+data!AX182</f>
        <v>1.6576509999999996E-2</v>
      </c>
      <c r="AW180" s="11">
        <f>+data!AY182</f>
        <v>1.7999999999999999E-2</v>
      </c>
      <c r="AX180" s="11">
        <f>+data!AZ182</f>
        <v>1.4999999999999999E-2</v>
      </c>
      <c r="AY180" s="11">
        <f>+data!BA182</f>
        <v>1.2E-2</v>
      </c>
      <c r="AZ180" s="11">
        <f>+data!BB182</f>
        <v>8.9999999999999993E-3</v>
      </c>
      <c r="BA180" s="11">
        <f>+data!BC182</f>
        <v>6.0000000000000001E-3</v>
      </c>
      <c r="BB180" s="11">
        <f>+data!BD182</f>
        <v>2.9999999999999992E-3</v>
      </c>
      <c r="BC180" s="11">
        <f>+data!BE182</f>
        <v>0</v>
      </c>
      <c r="BD180" s="11">
        <f>+data!BF182</f>
        <v>0</v>
      </c>
      <c r="BE180" s="11">
        <f>+data!BG182</f>
        <v>0</v>
      </c>
      <c r="BF180" s="11">
        <f>+data!BH182</f>
        <v>0</v>
      </c>
      <c r="BG180" s="11">
        <f>+data!BI182</f>
        <v>0.02</v>
      </c>
      <c r="BH180" s="11">
        <f>+data!BJ182</f>
        <v>0.02</v>
      </c>
      <c r="BI180" s="11">
        <f>+data!BK182</f>
        <v>0.02</v>
      </c>
      <c r="BJ180" s="11">
        <f>+data!BL182</f>
        <v>0.02</v>
      </c>
      <c r="BK180" s="11">
        <f>+data!BM182</f>
        <v>0.02</v>
      </c>
      <c r="BL180" s="11">
        <f>+data!BN182</f>
        <v>0.05</v>
      </c>
      <c r="BM180" s="11">
        <f>+data!BO182</f>
        <v>0.2</v>
      </c>
      <c r="BN180" s="11">
        <f>+data!BP182</f>
        <v>0.5</v>
      </c>
      <c r="BO180" s="11">
        <f>+data!BQ182</f>
        <v>0.5</v>
      </c>
      <c r="BP180" s="11">
        <f>+data!BR182</f>
        <v>0.5</v>
      </c>
      <c r="BQ180" s="11">
        <f>+data!BS182</f>
        <v>0.6</v>
      </c>
      <c r="BR180" s="11">
        <f>+data!BT182</f>
        <v>0.8</v>
      </c>
      <c r="BS180" s="11">
        <f>+data!BU182</f>
        <v>0.84666666666669244</v>
      </c>
      <c r="BT180" s="11">
        <f>+data!BV182</f>
        <v>0.89777777777777601</v>
      </c>
      <c r="BU180" s="11">
        <f>+data!BW182</f>
        <v>1.0136296296296621</v>
      </c>
      <c r="BV180" s="11">
        <f>+data!BX182</f>
        <v>1.1271604938272048</v>
      </c>
      <c r="BW180" s="11">
        <f>+data!BY182</f>
        <v>1.2136526748971619</v>
      </c>
      <c r="BX180" s="11">
        <f>+data!BZ182</f>
        <v>1.285707544581669</v>
      </c>
      <c r="BY180" s="11">
        <f>+data!CA182</f>
        <v>1.3897351257431012</v>
      </c>
      <c r="BZ180" s="11">
        <f>+data!CB182</f>
        <v>1.4908618076513562</v>
      </c>
      <c r="CA180" s="11">
        <f>+data!CC182</f>
        <v>1.5780518449424221</v>
      </c>
    </row>
    <row r="181" spans="1:79" x14ac:dyDescent="0.2">
      <c r="A181" s="9">
        <f>+data!B183</f>
        <v>660</v>
      </c>
      <c r="B181" s="11">
        <f>+data!D183</f>
        <v>0</v>
      </c>
      <c r="C181" s="11">
        <f>+data!E183</f>
        <v>0</v>
      </c>
      <c r="D181" s="11">
        <f>+data!F183</f>
        <v>0</v>
      </c>
      <c r="E181" s="11">
        <f>+data!G183</f>
        <v>0</v>
      </c>
      <c r="F181" s="11">
        <f>+data!H183</f>
        <v>0</v>
      </c>
      <c r="G181" s="11">
        <f>+data!I183</f>
        <v>0</v>
      </c>
      <c r="H181" s="11">
        <f>+data!J183</f>
        <v>0</v>
      </c>
      <c r="I181" s="11">
        <f>+data!K183</f>
        <v>0</v>
      </c>
      <c r="J181" s="11">
        <f>+data!L183</f>
        <v>0</v>
      </c>
      <c r="K181" s="11">
        <f>+data!M183</f>
        <v>0</v>
      </c>
      <c r="L181" s="11">
        <f>+data!N183</f>
        <v>0</v>
      </c>
      <c r="M181" s="11">
        <f>+data!O183</f>
        <v>0</v>
      </c>
      <c r="N181" s="11">
        <f>+data!P183</f>
        <v>0</v>
      </c>
      <c r="O181" s="11">
        <f>+data!Q183</f>
        <v>0</v>
      </c>
      <c r="P181" s="11">
        <f>+data!R183</f>
        <v>0</v>
      </c>
      <c r="Q181" s="11">
        <f>+data!S183</f>
        <v>0</v>
      </c>
      <c r="R181" s="11">
        <f>+data!T183</f>
        <v>0</v>
      </c>
      <c r="S181" s="11">
        <f>+data!U183</f>
        <v>0</v>
      </c>
      <c r="T181" s="11">
        <f>+data!V183</f>
        <v>0</v>
      </c>
      <c r="U181" s="11">
        <f>+data!W183</f>
        <v>0</v>
      </c>
      <c r="V181" s="11">
        <f>+data!X183</f>
        <v>0</v>
      </c>
      <c r="W181" s="11">
        <f>+data!Y183</f>
        <v>0</v>
      </c>
      <c r="X181" s="11">
        <f>+data!Z183</f>
        <v>0</v>
      </c>
      <c r="Y181" s="11">
        <f>+data!AA183</f>
        <v>0</v>
      </c>
      <c r="Z181" s="11">
        <f>+data!AB183</f>
        <v>0</v>
      </c>
      <c r="AA181" s="11">
        <f>+data!AC183</f>
        <v>0</v>
      </c>
      <c r="AB181" s="11">
        <f>+data!AD183</f>
        <v>0</v>
      </c>
      <c r="AC181" s="11">
        <f>+data!AE183</f>
        <v>0</v>
      </c>
      <c r="AD181" s="11">
        <f>+data!AF183</f>
        <v>0</v>
      </c>
      <c r="AE181" s="11">
        <f>+data!AG183</f>
        <v>0</v>
      </c>
      <c r="AF181" s="11">
        <f>+data!AH183</f>
        <v>0</v>
      </c>
      <c r="AG181" s="11">
        <f>+data!AI183</f>
        <v>0</v>
      </c>
      <c r="AH181" s="11">
        <f>+data!AJ183</f>
        <v>0</v>
      </c>
      <c r="AI181" s="11">
        <f>+data!AK183</f>
        <v>0</v>
      </c>
      <c r="AJ181" s="11">
        <f>+data!AL183</f>
        <v>0</v>
      </c>
      <c r="AK181" s="11">
        <f>+data!AM183</f>
        <v>0</v>
      </c>
      <c r="AL181" s="11">
        <f>+data!AN183</f>
        <v>0</v>
      </c>
      <c r="AM181" s="11">
        <f>+data!AO183</f>
        <v>0</v>
      </c>
      <c r="AN181" s="11">
        <f>+data!AP183</f>
        <v>0</v>
      </c>
      <c r="AO181" s="11">
        <f>+data!AQ183</f>
        <v>0</v>
      </c>
      <c r="AP181" s="11">
        <f>+data!AR183</f>
        <v>0</v>
      </c>
      <c r="AQ181" s="11">
        <f>+data!AS183</f>
        <v>0</v>
      </c>
      <c r="AR181" s="11">
        <f>+data!AT183</f>
        <v>0</v>
      </c>
      <c r="AS181" s="11">
        <f>+data!AU183</f>
        <v>0</v>
      </c>
      <c r="AT181" s="11">
        <f>+data!AV183</f>
        <v>0</v>
      </c>
      <c r="AU181" s="11">
        <f>+data!AW183</f>
        <v>0</v>
      </c>
      <c r="AV181" s="11">
        <f>+data!AX183</f>
        <v>0</v>
      </c>
      <c r="AW181" s="11">
        <f>+data!AY183</f>
        <v>0</v>
      </c>
      <c r="AX181" s="11">
        <f>+data!AZ183</f>
        <v>0</v>
      </c>
      <c r="AY181" s="11">
        <f>+data!BA183</f>
        <v>0</v>
      </c>
      <c r="AZ181" s="11">
        <f>+data!BB183</f>
        <v>0</v>
      </c>
      <c r="BA181" s="11">
        <f>+data!BC183</f>
        <v>0</v>
      </c>
      <c r="BB181" s="11">
        <f>+data!BD183</f>
        <v>0</v>
      </c>
      <c r="BC181" s="11">
        <f>+data!BE183</f>
        <v>0</v>
      </c>
      <c r="BD181" s="11">
        <f>+data!BF183</f>
        <v>0</v>
      </c>
      <c r="BE181" s="11">
        <f>+data!BG183</f>
        <v>0</v>
      </c>
      <c r="BF181" s="11">
        <f>+data!BH183</f>
        <v>0</v>
      </c>
      <c r="BG181" s="11">
        <f>+data!BI183</f>
        <v>0</v>
      </c>
      <c r="BH181" s="11">
        <f>+data!BJ183</f>
        <v>0</v>
      </c>
      <c r="BI181" s="11">
        <f>+data!BK183</f>
        <v>0</v>
      </c>
      <c r="BJ181" s="11">
        <f>+data!BL183</f>
        <v>0</v>
      </c>
      <c r="BK181" s="11">
        <f>+data!BM183</f>
        <v>0</v>
      </c>
      <c r="BL181" s="11">
        <f>+data!BN183</f>
        <v>0</v>
      </c>
      <c r="BM181" s="11">
        <f>+data!BO183</f>
        <v>0</v>
      </c>
      <c r="BN181" s="11">
        <f>+data!BP183</f>
        <v>0</v>
      </c>
      <c r="BO181" s="11">
        <f>+data!BQ183</f>
        <v>0</v>
      </c>
      <c r="BP181" s="11">
        <f>+data!BR183</f>
        <v>0</v>
      </c>
      <c r="BQ181" s="11">
        <f>+data!BS183</f>
        <v>0</v>
      </c>
      <c r="BR181" s="11">
        <f>+data!BT183</f>
        <v>0</v>
      </c>
      <c r="BS181" s="11">
        <f>+data!BU183</f>
        <v>0</v>
      </c>
      <c r="BT181" s="11">
        <f>+data!BV183</f>
        <v>0</v>
      </c>
      <c r="BU181" s="11">
        <f>+data!BW183</f>
        <v>0</v>
      </c>
      <c r="BV181" s="11">
        <f>+data!BX183</f>
        <v>0</v>
      </c>
      <c r="BW181" s="11">
        <f>+data!BY183</f>
        <v>0</v>
      </c>
      <c r="BX181" s="11">
        <f>+data!BZ183</f>
        <v>0</v>
      </c>
      <c r="BY181" s="11">
        <f>+data!CA183</f>
        <v>0</v>
      </c>
      <c r="BZ181" s="11">
        <f>+data!CB183</f>
        <v>0</v>
      </c>
      <c r="CA181" s="11">
        <f>+data!CC183</f>
        <v>0</v>
      </c>
    </row>
    <row r="182" spans="1:79" x14ac:dyDescent="0.2">
      <c r="A182" s="9">
        <f>+data!B184</f>
        <v>662</v>
      </c>
      <c r="B182" s="11">
        <f>+data!D184</f>
        <v>0</v>
      </c>
      <c r="C182" s="11">
        <f>+data!E184</f>
        <v>0</v>
      </c>
      <c r="D182" s="11">
        <f>+data!F184</f>
        <v>0</v>
      </c>
      <c r="E182" s="11">
        <f>+data!G184</f>
        <v>0</v>
      </c>
      <c r="F182" s="11">
        <f>+data!H184</f>
        <v>0</v>
      </c>
      <c r="G182" s="11">
        <f>+data!I184</f>
        <v>0</v>
      </c>
      <c r="H182" s="11">
        <f>+data!J184</f>
        <v>0</v>
      </c>
      <c r="I182" s="11">
        <f>+data!K184</f>
        <v>0</v>
      </c>
      <c r="J182" s="11">
        <f>+data!L184</f>
        <v>0</v>
      </c>
      <c r="K182" s="11">
        <f>+data!M184</f>
        <v>0</v>
      </c>
      <c r="L182" s="11">
        <f>+data!N184</f>
        <v>0</v>
      </c>
      <c r="M182" s="11">
        <f>+data!O184</f>
        <v>0</v>
      </c>
      <c r="N182" s="11">
        <f>+data!P184</f>
        <v>0</v>
      </c>
      <c r="O182" s="11">
        <f>+data!Q184</f>
        <v>0</v>
      </c>
      <c r="P182" s="11">
        <f>+data!R184</f>
        <v>0</v>
      </c>
      <c r="Q182" s="11">
        <f>+data!S184</f>
        <v>0</v>
      </c>
      <c r="R182" s="11">
        <f>+data!T184</f>
        <v>0</v>
      </c>
      <c r="S182" s="11">
        <f>+data!U184</f>
        <v>0</v>
      </c>
      <c r="T182" s="11">
        <f>+data!V184</f>
        <v>0</v>
      </c>
      <c r="U182" s="11">
        <f>+data!W184</f>
        <v>0</v>
      </c>
      <c r="V182" s="11">
        <f>+data!X184</f>
        <v>0</v>
      </c>
      <c r="W182" s="11">
        <f>+data!Y184</f>
        <v>0</v>
      </c>
      <c r="X182" s="11">
        <f>+data!Z184</f>
        <v>0</v>
      </c>
      <c r="Y182" s="11">
        <f>+data!AA184</f>
        <v>0</v>
      </c>
      <c r="Z182" s="11">
        <f>+data!AB184</f>
        <v>0</v>
      </c>
      <c r="AA182" s="11">
        <f>+data!AC184</f>
        <v>0</v>
      </c>
      <c r="AB182" s="11">
        <f>+data!AD184</f>
        <v>0</v>
      </c>
      <c r="AC182" s="11">
        <f>+data!AE184</f>
        <v>0</v>
      </c>
      <c r="AD182" s="11">
        <f>+data!AF184</f>
        <v>0</v>
      </c>
      <c r="AE182" s="11">
        <f>+data!AG184</f>
        <v>0</v>
      </c>
      <c r="AF182" s="11">
        <f>+data!AH184</f>
        <v>0</v>
      </c>
      <c r="AG182" s="11">
        <f>+data!AI184</f>
        <v>0</v>
      </c>
      <c r="AH182" s="11">
        <f>+data!AJ184</f>
        <v>0</v>
      </c>
      <c r="AI182" s="11">
        <f>+data!AK184</f>
        <v>0</v>
      </c>
      <c r="AJ182" s="11">
        <f>+data!AL184</f>
        <v>0</v>
      </c>
      <c r="AK182" s="11">
        <f>+data!AM184</f>
        <v>0</v>
      </c>
      <c r="AL182" s="11">
        <f>+data!AN184</f>
        <v>0</v>
      </c>
      <c r="AM182" s="11">
        <f>+data!AO184</f>
        <v>0</v>
      </c>
      <c r="AN182" s="11">
        <f>+data!AP184</f>
        <v>0</v>
      </c>
      <c r="AO182" s="11">
        <f>+data!AQ184</f>
        <v>0</v>
      </c>
      <c r="AP182" s="11">
        <f>+data!AR184</f>
        <v>0</v>
      </c>
      <c r="AQ182" s="11">
        <f>+data!AS184</f>
        <v>0</v>
      </c>
      <c r="AR182" s="11">
        <f>+data!AT184</f>
        <v>0</v>
      </c>
      <c r="AS182" s="11">
        <f>+data!AU184</f>
        <v>0</v>
      </c>
      <c r="AT182" s="11">
        <f>+data!AV184</f>
        <v>0</v>
      </c>
      <c r="AU182" s="11">
        <f>+data!AW184</f>
        <v>0</v>
      </c>
      <c r="AV182" s="11">
        <f>+data!AX184</f>
        <v>0</v>
      </c>
      <c r="AW182" s="11">
        <f>+data!AY184</f>
        <v>0</v>
      </c>
      <c r="AX182" s="11">
        <f>+data!AZ184</f>
        <v>0.16666666666666666</v>
      </c>
      <c r="AY182" s="11">
        <f>+data!BA184</f>
        <v>0.33333333333333331</v>
      </c>
      <c r="AZ182" s="11">
        <f>+data!BB184</f>
        <v>0.5</v>
      </c>
      <c r="BA182" s="11">
        <f>+data!BC184</f>
        <v>0.66666666666666663</v>
      </c>
      <c r="BB182" s="11">
        <f>+data!BD184</f>
        <v>0.83333333333333337</v>
      </c>
      <c r="BC182" s="11">
        <f>+data!BE184</f>
        <v>1</v>
      </c>
      <c r="BD182" s="11">
        <f>+data!BF184</f>
        <v>1</v>
      </c>
      <c r="BE182" s="11">
        <f>+data!BG184</f>
        <v>1</v>
      </c>
      <c r="BF182" s="11">
        <f>+data!BH184</f>
        <v>2</v>
      </c>
      <c r="BG182" s="11">
        <f>+data!BI184</f>
        <v>3</v>
      </c>
      <c r="BH182" s="11">
        <f>+data!BJ184</f>
        <v>3</v>
      </c>
      <c r="BI182" s="11">
        <f>+data!BK184</f>
        <v>3</v>
      </c>
      <c r="BJ182" s="11">
        <f>+data!BL184</f>
        <v>3</v>
      </c>
      <c r="BK182" s="11">
        <f>+data!BM184</f>
        <v>3</v>
      </c>
      <c r="BL182" s="11">
        <f>+data!BN184</f>
        <v>3</v>
      </c>
      <c r="BM182" s="11">
        <f>+data!BO184</f>
        <v>3</v>
      </c>
      <c r="BN182" s="11">
        <f>+data!BP184</f>
        <v>3</v>
      </c>
      <c r="BO182" s="11">
        <f>+data!BQ184</f>
        <v>3</v>
      </c>
      <c r="BP182" s="11">
        <f>+data!BR184</f>
        <v>3</v>
      </c>
      <c r="BQ182" s="11">
        <f>+data!BS184</f>
        <v>3</v>
      </c>
      <c r="BR182" s="11">
        <f>+data!BT184</f>
        <v>3</v>
      </c>
      <c r="BS182" s="11">
        <f>+data!BU184</f>
        <v>3</v>
      </c>
      <c r="BT182" s="11">
        <f>+data!BV184</f>
        <v>3</v>
      </c>
      <c r="BU182" s="11">
        <f>+data!BW184</f>
        <v>3</v>
      </c>
      <c r="BV182" s="11">
        <f>+data!BX184</f>
        <v>3</v>
      </c>
      <c r="BW182" s="11">
        <f>+data!BY184</f>
        <v>3</v>
      </c>
      <c r="BX182" s="11">
        <f>+data!BZ184</f>
        <v>3</v>
      </c>
      <c r="BY182" s="11">
        <f>+data!CA184</f>
        <v>3</v>
      </c>
      <c r="BZ182" s="11">
        <f>+data!CB184</f>
        <v>3</v>
      </c>
      <c r="CA182" s="11">
        <f>+data!CC184</f>
        <v>3</v>
      </c>
    </row>
    <row r="183" spans="1:79" x14ac:dyDescent="0.2">
      <c r="A183" s="9">
        <f>+data!B185</f>
        <v>666</v>
      </c>
      <c r="B183" s="11">
        <f>+data!D185</f>
        <v>0</v>
      </c>
      <c r="C183" s="11">
        <f>+data!E185</f>
        <v>0</v>
      </c>
      <c r="D183" s="11">
        <f>+data!F185</f>
        <v>0</v>
      </c>
      <c r="E183" s="11">
        <f>+data!G185</f>
        <v>0</v>
      </c>
      <c r="F183" s="11">
        <f>+data!H185</f>
        <v>0</v>
      </c>
      <c r="G183" s="11">
        <f>+data!I185</f>
        <v>0</v>
      </c>
      <c r="H183" s="11">
        <f>+data!J185</f>
        <v>0</v>
      </c>
      <c r="I183" s="11">
        <f>+data!K185</f>
        <v>0</v>
      </c>
      <c r="J183" s="11">
        <f>+data!L185</f>
        <v>0</v>
      </c>
      <c r="K183" s="11">
        <f>+data!M185</f>
        <v>0</v>
      </c>
      <c r="L183" s="11">
        <f>+data!N185</f>
        <v>0</v>
      </c>
      <c r="M183" s="11">
        <f>+data!O185</f>
        <v>0</v>
      </c>
      <c r="N183" s="11">
        <f>+data!P185</f>
        <v>0</v>
      </c>
      <c r="O183" s="11">
        <f>+data!Q185</f>
        <v>0</v>
      </c>
      <c r="P183" s="11">
        <f>+data!R185</f>
        <v>0</v>
      </c>
      <c r="Q183" s="11">
        <f>+data!S185</f>
        <v>0</v>
      </c>
      <c r="R183" s="11">
        <f>+data!T185</f>
        <v>0</v>
      </c>
      <c r="S183" s="11">
        <f>+data!U185</f>
        <v>0</v>
      </c>
      <c r="T183" s="11">
        <f>+data!V185</f>
        <v>0</v>
      </c>
      <c r="U183" s="11">
        <f>+data!W185</f>
        <v>0</v>
      </c>
      <c r="V183" s="11">
        <f>+data!X185</f>
        <v>0</v>
      </c>
      <c r="W183" s="11">
        <f>+data!Y185</f>
        <v>0</v>
      </c>
      <c r="X183" s="11">
        <f>+data!Z185</f>
        <v>0</v>
      </c>
      <c r="Y183" s="11">
        <f>+data!AA185</f>
        <v>0</v>
      </c>
      <c r="Z183" s="11">
        <f>+data!AB185</f>
        <v>0</v>
      </c>
      <c r="AA183" s="11">
        <f>+data!AC185</f>
        <v>0</v>
      </c>
      <c r="AB183" s="11">
        <f>+data!AD185</f>
        <v>0</v>
      </c>
      <c r="AC183" s="11">
        <f>+data!AE185</f>
        <v>0</v>
      </c>
      <c r="AD183" s="11">
        <f>+data!AF185</f>
        <v>0</v>
      </c>
      <c r="AE183" s="11">
        <f>+data!AG185</f>
        <v>0</v>
      </c>
      <c r="AF183" s="11">
        <f>+data!AH185</f>
        <v>0</v>
      </c>
      <c r="AG183" s="11">
        <f>+data!AI185</f>
        <v>0</v>
      </c>
      <c r="AH183" s="11">
        <f>+data!AJ185</f>
        <v>0</v>
      </c>
      <c r="AI183" s="11">
        <f>+data!AK185</f>
        <v>0</v>
      </c>
      <c r="AJ183" s="11">
        <f>+data!AL185</f>
        <v>0</v>
      </c>
      <c r="AK183" s="11">
        <f>+data!AM185</f>
        <v>0</v>
      </c>
      <c r="AL183" s="11">
        <f>+data!AN185</f>
        <v>0</v>
      </c>
      <c r="AM183" s="11">
        <f>+data!AO185</f>
        <v>0</v>
      </c>
      <c r="AN183" s="11">
        <f>+data!AP185</f>
        <v>0</v>
      </c>
      <c r="AO183" s="11">
        <f>+data!AQ185</f>
        <v>0</v>
      </c>
      <c r="AP183" s="11">
        <f>+data!AR185</f>
        <v>0</v>
      </c>
      <c r="AQ183" s="11">
        <f>+data!AS185</f>
        <v>0</v>
      </c>
      <c r="AR183" s="11">
        <f>+data!AT185</f>
        <v>0</v>
      </c>
      <c r="AS183" s="11">
        <f>+data!AU185</f>
        <v>0</v>
      </c>
      <c r="AT183" s="11">
        <f>+data!AV185</f>
        <v>0</v>
      </c>
      <c r="AU183" s="11">
        <f>+data!AW185</f>
        <v>0</v>
      </c>
      <c r="AV183" s="11">
        <f>+data!AX185</f>
        <v>0</v>
      </c>
      <c r="AW183" s="11">
        <f>+data!AY185</f>
        <v>0</v>
      </c>
      <c r="AX183" s="11">
        <f>+data!AZ185</f>
        <v>0</v>
      </c>
      <c r="AY183" s="11">
        <f>+data!BA185</f>
        <v>0</v>
      </c>
      <c r="AZ183" s="11">
        <f>+data!BB185</f>
        <v>0</v>
      </c>
      <c r="BA183" s="11">
        <f>+data!BC185</f>
        <v>0</v>
      </c>
      <c r="BB183" s="11">
        <f>+data!BD185</f>
        <v>0</v>
      </c>
      <c r="BC183" s="11">
        <f>+data!BE185</f>
        <v>0</v>
      </c>
      <c r="BD183" s="11">
        <f>+data!BF185</f>
        <v>0</v>
      </c>
      <c r="BE183" s="11">
        <f>+data!BG185</f>
        <v>0</v>
      </c>
      <c r="BF183" s="11">
        <f>+data!BH185</f>
        <v>0</v>
      </c>
      <c r="BG183" s="11">
        <f>+data!BI185</f>
        <v>0</v>
      </c>
      <c r="BH183" s="11">
        <f>+data!BJ185</f>
        <v>0</v>
      </c>
      <c r="BI183" s="11">
        <f>+data!BK185</f>
        <v>0</v>
      </c>
      <c r="BJ183" s="11">
        <f>+data!BL185</f>
        <v>0</v>
      </c>
      <c r="BK183" s="11">
        <f>+data!BM185</f>
        <v>0</v>
      </c>
      <c r="BL183" s="11">
        <f>+data!BN185</f>
        <v>0</v>
      </c>
      <c r="BM183" s="11">
        <f>+data!BO185</f>
        <v>0</v>
      </c>
      <c r="BN183" s="11">
        <f>+data!BP185</f>
        <v>0</v>
      </c>
      <c r="BO183" s="11">
        <f>+data!BQ185</f>
        <v>0</v>
      </c>
      <c r="BP183" s="11">
        <f>+data!BR185</f>
        <v>0</v>
      </c>
      <c r="BQ183" s="11">
        <f>+data!BS185</f>
        <v>0</v>
      </c>
      <c r="BR183" s="11">
        <f>+data!BT185</f>
        <v>0</v>
      </c>
      <c r="BS183" s="11">
        <f>+data!BU185</f>
        <v>0</v>
      </c>
      <c r="BT183" s="11">
        <f>+data!BV185</f>
        <v>0</v>
      </c>
      <c r="BU183" s="11">
        <f>+data!BW185</f>
        <v>0</v>
      </c>
      <c r="BV183" s="11">
        <f>+data!BX185</f>
        <v>0</v>
      </c>
      <c r="BW183" s="11">
        <f>+data!BY185</f>
        <v>0</v>
      </c>
      <c r="BX183" s="11">
        <f>+data!BZ185</f>
        <v>0</v>
      </c>
      <c r="BY183" s="11">
        <f>+data!CA185</f>
        <v>0</v>
      </c>
      <c r="BZ183" s="11">
        <f>+data!CB185</f>
        <v>0</v>
      </c>
      <c r="CA183" s="11">
        <f>+data!CC185</f>
        <v>0</v>
      </c>
    </row>
    <row r="184" spans="1:79" x14ac:dyDescent="0.2">
      <c r="A184" s="9">
        <f>+data!B186</f>
        <v>670</v>
      </c>
      <c r="B184" s="11">
        <f>+data!D186</f>
        <v>0</v>
      </c>
      <c r="C184" s="11">
        <f>+data!E186</f>
        <v>0</v>
      </c>
      <c r="D184" s="11">
        <f>+data!F186</f>
        <v>0</v>
      </c>
      <c r="E184" s="11">
        <f>+data!G186</f>
        <v>0</v>
      </c>
      <c r="F184" s="11">
        <f>+data!H186</f>
        <v>0</v>
      </c>
      <c r="G184" s="11">
        <f>+data!I186</f>
        <v>0</v>
      </c>
      <c r="H184" s="11">
        <f>+data!J186</f>
        <v>0</v>
      </c>
      <c r="I184" s="11">
        <f>+data!K186</f>
        <v>0</v>
      </c>
      <c r="J184" s="11">
        <f>+data!L186</f>
        <v>0</v>
      </c>
      <c r="K184" s="11">
        <f>+data!M186</f>
        <v>0</v>
      </c>
      <c r="L184" s="11">
        <f>+data!N186</f>
        <v>0</v>
      </c>
      <c r="M184" s="11">
        <f>+data!O186</f>
        <v>0</v>
      </c>
      <c r="N184" s="11">
        <f>+data!P186</f>
        <v>0</v>
      </c>
      <c r="O184" s="11">
        <f>+data!Q186</f>
        <v>0</v>
      </c>
      <c r="P184" s="11">
        <f>+data!R186</f>
        <v>0</v>
      </c>
      <c r="Q184" s="11">
        <f>+data!S186</f>
        <v>0</v>
      </c>
      <c r="R184" s="11">
        <f>+data!T186</f>
        <v>0</v>
      </c>
      <c r="S184" s="11">
        <f>+data!U186</f>
        <v>0</v>
      </c>
      <c r="T184" s="11">
        <f>+data!V186</f>
        <v>0</v>
      </c>
      <c r="U184" s="11">
        <f>+data!W186</f>
        <v>0</v>
      </c>
      <c r="V184" s="11">
        <f>+data!X186</f>
        <v>0</v>
      </c>
      <c r="W184" s="11">
        <f>+data!Y186</f>
        <v>0</v>
      </c>
      <c r="X184" s="11">
        <f>+data!Z186</f>
        <v>0</v>
      </c>
      <c r="Y184" s="11">
        <f>+data!AA186</f>
        <v>0</v>
      </c>
      <c r="Z184" s="11">
        <f>+data!AB186</f>
        <v>0</v>
      </c>
      <c r="AA184" s="11">
        <f>+data!AC186</f>
        <v>0</v>
      </c>
      <c r="AB184" s="11">
        <f>+data!AD186</f>
        <v>0</v>
      </c>
      <c r="AC184" s="11">
        <f>+data!AE186</f>
        <v>0</v>
      </c>
      <c r="AD184" s="11">
        <f>+data!AF186</f>
        <v>0</v>
      </c>
      <c r="AE184" s="11">
        <f>+data!AG186</f>
        <v>0</v>
      </c>
      <c r="AF184" s="11">
        <f>+data!AH186</f>
        <v>0</v>
      </c>
      <c r="AG184" s="11">
        <f>+data!AI186</f>
        <v>0</v>
      </c>
      <c r="AH184" s="11">
        <f>+data!AJ186</f>
        <v>0</v>
      </c>
      <c r="AI184" s="11">
        <f>+data!AK186</f>
        <v>0</v>
      </c>
      <c r="AJ184" s="11">
        <f>+data!AL186</f>
        <v>0</v>
      </c>
      <c r="AK184" s="11">
        <f>+data!AM186</f>
        <v>0</v>
      </c>
      <c r="AL184" s="11">
        <f>+data!AN186</f>
        <v>0</v>
      </c>
      <c r="AM184" s="11">
        <f>+data!AO186</f>
        <v>0</v>
      </c>
      <c r="AN184" s="11">
        <f>+data!AP186</f>
        <v>0</v>
      </c>
      <c r="AO184" s="11">
        <f>+data!AQ186</f>
        <v>0</v>
      </c>
      <c r="AP184" s="11">
        <f>+data!AR186</f>
        <v>0</v>
      </c>
      <c r="AQ184" s="11">
        <f>+data!AS186</f>
        <v>0</v>
      </c>
      <c r="AR184" s="11">
        <f>+data!AT186</f>
        <v>0</v>
      </c>
      <c r="AS184" s="11">
        <f>+data!AU186</f>
        <v>0</v>
      </c>
      <c r="AT184" s="11">
        <f>+data!AV186</f>
        <v>0</v>
      </c>
      <c r="AU184" s="11">
        <f>+data!AW186</f>
        <v>0</v>
      </c>
      <c r="AV184" s="11">
        <f>+data!AX186</f>
        <v>0</v>
      </c>
      <c r="AW184" s="11">
        <f>+data!AY186</f>
        <v>0</v>
      </c>
      <c r="AX184" s="11">
        <f>+data!AZ186</f>
        <v>0</v>
      </c>
      <c r="AY184" s="11">
        <f>+data!BA186</f>
        <v>0</v>
      </c>
      <c r="AZ184" s="11">
        <f>+data!BB186</f>
        <v>0</v>
      </c>
      <c r="BA184" s="11">
        <f>+data!BC186</f>
        <v>0</v>
      </c>
      <c r="BB184" s="11">
        <f>+data!BD186</f>
        <v>0</v>
      </c>
      <c r="BC184" s="11">
        <f>+data!BE186</f>
        <v>0</v>
      </c>
      <c r="BD184" s="11">
        <f>+data!BF186</f>
        <v>1</v>
      </c>
      <c r="BE184" s="11">
        <f>+data!BG186</f>
        <v>1</v>
      </c>
      <c r="BF184" s="11">
        <f>+data!BH186</f>
        <v>1</v>
      </c>
      <c r="BG184" s="11">
        <f>+data!BI186</f>
        <v>1</v>
      </c>
      <c r="BH184" s="11">
        <f>+data!BJ186</f>
        <v>1</v>
      </c>
      <c r="BI184" s="11">
        <f>+data!BK186</f>
        <v>1</v>
      </c>
      <c r="BJ184" s="11">
        <f>+data!BL186</f>
        <v>1</v>
      </c>
      <c r="BK184" s="11">
        <f>+data!BM186</f>
        <v>1</v>
      </c>
      <c r="BL184" s="11">
        <f>+data!BN186</f>
        <v>1</v>
      </c>
      <c r="BM184" s="11">
        <f>+data!BO186</f>
        <v>1</v>
      </c>
      <c r="BN184" s="11">
        <f>+data!BP186</f>
        <v>1</v>
      </c>
      <c r="BO184" s="11">
        <f>+data!BQ186</f>
        <v>1</v>
      </c>
      <c r="BP184" s="11">
        <f>+data!BR186</f>
        <v>1</v>
      </c>
      <c r="BQ184" s="11">
        <f>+data!BS186</f>
        <v>1</v>
      </c>
      <c r="BR184" s="11">
        <f>+data!BT186</f>
        <v>1</v>
      </c>
      <c r="BS184" s="11">
        <f>+data!BU186</f>
        <v>1</v>
      </c>
      <c r="BT184" s="11">
        <f>+data!BV186</f>
        <v>1</v>
      </c>
      <c r="BU184" s="11">
        <f>+data!BW186</f>
        <v>1</v>
      </c>
      <c r="BV184" s="11">
        <f>+data!BX186</f>
        <v>1</v>
      </c>
      <c r="BW184" s="11">
        <f>+data!BY186</f>
        <v>1</v>
      </c>
      <c r="BX184" s="11">
        <f>+data!BZ186</f>
        <v>1</v>
      </c>
      <c r="BY184" s="11">
        <f>+data!CA186</f>
        <v>1</v>
      </c>
      <c r="BZ184" s="11">
        <f>+data!CB186</f>
        <v>1</v>
      </c>
      <c r="CA184" s="11">
        <f>+data!CC186</f>
        <v>1</v>
      </c>
    </row>
    <row r="185" spans="1:79" x14ac:dyDescent="0.2">
      <c r="A185" s="9">
        <f>+data!B187</f>
        <v>674</v>
      </c>
      <c r="B185" s="11">
        <f>+data!D187</f>
        <v>0</v>
      </c>
      <c r="C185" s="11">
        <f>+data!E187</f>
        <v>0</v>
      </c>
      <c r="D185" s="11">
        <f>+data!F187</f>
        <v>0</v>
      </c>
      <c r="E185" s="11">
        <f>+data!G187</f>
        <v>0</v>
      </c>
      <c r="F185" s="11">
        <f>+data!H187</f>
        <v>0</v>
      </c>
      <c r="G185" s="11">
        <f>+data!I187</f>
        <v>0</v>
      </c>
      <c r="H185" s="11">
        <f>+data!J187</f>
        <v>0</v>
      </c>
      <c r="I185" s="11">
        <f>+data!K187</f>
        <v>0</v>
      </c>
      <c r="J185" s="11">
        <f>+data!L187</f>
        <v>0</v>
      </c>
      <c r="K185" s="11">
        <f>+data!M187</f>
        <v>0</v>
      </c>
      <c r="L185" s="11">
        <f>+data!N187</f>
        <v>0</v>
      </c>
      <c r="M185" s="11">
        <f>+data!O187</f>
        <v>0</v>
      </c>
      <c r="N185" s="11">
        <f>+data!P187</f>
        <v>0</v>
      </c>
      <c r="O185" s="11">
        <f>+data!Q187</f>
        <v>0</v>
      </c>
      <c r="P185" s="11">
        <f>+data!R187</f>
        <v>0</v>
      </c>
      <c r="Q185" s="11">
        <f>+data!S187</f>
        <v>0</v>
      </c>
      <c r="R185" s="11">
        <f>+data!T187</f>
        <v>0</v>
      </c>
      <c r="S185" s="11">
        <f>+data!U187</f>
        <v>0</v>
      </c>
      <c r="T185" s="11">
        <f>+data!V187</f>
        <v>0</v>
      </c>
      <c r="U185" s="11">
        <f>+data!W187</f>
        <v>0</v>
      </c>
      <c r="V185" s="11">
        <f>+data!X187</f>
        <v>0</v>
      </c>
      <c r="W185" s="11">
        <f>+data!Y187</f>
        <v>0</v>
      </c>
      <c r="X185" s="11">
        <f>+data!Z187</f>
        <v>0</v>
      </c>
      <c r="Y185" s="11">
        <f>+data!AA187</f>
        <v>0</v>
      </c>
      <c r="Z185" s="11">
        <f>+data!AB187</f>
        <v>0</v>
      </c>
      <c r="AA185" s="11">
        <f>+data!AC187</f>
        <v>0</v>
      </c>
      <c r="AB185" s="11">
        <f>+data!AD187</f>
        <v>0</v>
      </c>
      <c r="AC185" s="11">
        <f>+data!AE187</f>
        <v>0</v>
      </c>
      <c r="AD185" s="11">
        <f>+data!AF187</f>
        <v>0</v>
      </c>
      <c r="AE185" s="11">
        <f>+data!AG187</f>
        <v>0</v>
      </c>
      <c r="AF185" s="11">
        <f>+data!AH187</f>
        <v>0</v>
      </c>
      <c r="AG185" s="11">
        <f>+data!AI187</f>
        <v>0</v>
      </c>
      <c r="AH185" s="11">
        <f>+data!AJ187</f>
        <v>0</v>
      </c>
      <c r="AI185" s="11">
        <f>+data!AK187</f>
        <v>0</v>
      </c>
      <c r="AJ185" s="11">
        <f>+data!AL187</f>
        <v>0</v>
      </c>
      <c r="AK185" s="11">
        <f>+data!AM187</f>
        <v>0</v>
      </c>
      <c r="AL185" s="11">
        <f>+data!AN187</f>
        <v>0</v>
      </c>
      <c r="AM185" s="11">
        <f>+data!AO187</f>
        <v>0</v>
      </c>
      <c r="AN185" s="11">
        <f>+data!AP187</f>
        <v>0</v>
      </c>
      <c r="AO185" s="11">
        <f>+data!AQ187</f>
        <v>0</v>
      </c>
      <c r="AP185" s="11">
        <f>+data!AR187</f>
        <v>0</v>
      </c>
      <c r="AQ185" s="11">
        <f>+data!AS187</f>
        <v>0</v>
      </c>
      <c r="AR185" s="11">
        <f>+data!AT187</f>
        <v>0</v>
      </c>
      <c r="AS185" s="11">
        <f>+data!AU187</f>
        <v>0</v>
      </c>
      <c r="AT185" s="11">
        <f>+data!AV187</f>
        <v>0</v>
      </c>
      <c r="AU185" s="11">
        <f>+data!AW187</f>
        <v>0</v>
      </c>
      <c r="AV185" s="11">
        <f>+data!AX187</f>
        <v>0</v>
      </c>
      <c r="AW185" s="11">
        <f>+data!AY187</f>
        <v>0</v>
      </c>
      <c r="AX185" s="11">
        <f>+data!AZ187</f>
        <v>0</v>
      </c>
      <c r="AY185" s="11">
        <f>+data!BA187</f>
        <v>0</v>
      </c>
      <c r="AZ185" s="11">
        <f>+data!BB187</f>
        <v>0</v>
      </c>
      <c r="BA185" s="11">
        <f>+data!BC187</f>
        <v>0</v>
      </c>
      <c r="BB185" s="11">
        <f>+data!BD187</f>
        <v>0</v>
      </c>
      <c r="BC185" s="11">
        <f>+data!BE187</f>
        <v>0</v>
      </c>
      <c r="BD185" s="11">
        <f>+data!BF187</f>
        <v>0</v>
      </c>
      <c r="BE185" s="11">
        <f>+data!BG187</f>
        <v>0</v>
      </c>
      <c r="BF185" s="11">
        <f>+data!BH187</f>
        <v>0</v>
      </c>
      <c r="BG185" s="11">
        <f>+data!BI187</f>
        <v>0</v>
      </c>
      <c r="BH185" s="11">
        <f>+data!BJ187</f>
        <v>0</v>
      </c>
      <c r="BI185" s="11">
        <f>+data!BK187</f>
        <v>0</v>
      </c>
      <c r="BJ185" s="11">
        <f>+data!BL187</f>
        <v>0</v>
      </c>
      <c r="BK185" s="11">
        <f>+data!BM187</f>
        <v>0</v>
      </c>
      <c r="BL185" s="11">
        <f>+data!BN187</f>
        <v>0</v>
      </c>
      <c r="BM185" s="11">
        <f>+data!BO187</f>
        <v>0</v>
      </c>
      <c r="BN185" s="11">
        <f>+data!BP187</f>
        <v>0</v>
      </c>
      <c r="BO185" s="11">
        <f>+data!BQ187</f>
        <v>0</v>
      </c>
      <c r="BP185" s="11">
        <f>+data!BR187</f>
        <v>0</v>
      </c>
      <c r="BQ185" s="11">
        <f>+data!BS187</f>
        <v>0</v>
      </c>
      <c r="BR185" s="11">
        <f>+data!BT187</f>
        <v>0</v>
      </c>
      <c r="BS185" s="11">
        <f>+data!BU187</f>
        <v>0</v>
      </c>
      <c r="BT185" s="11">
        <f>+data!BV187</f>
        <v>0</v>
      </c>
      <c r="BU185" s="11">
        <f>+data!BW187</f>
        <v>0</v>
      </c>
      <c r="BV185" s="11">
        <f>+data!BX187</f>
        <v>0</v>
      </c>
      <c r="BW185" s="11">
        <f>+data!BY187</f>
        <v>0</v>
      </c>
      <c r="BX185" s="11">
        <f>+data!BZ187</f>
        <v>0</v>
      </c>
      <c r="BY185" s="11">
        <f>+data!CA187</f>
        <v>0</v>
      </c>
      <c r="BZ185" s="11">
        <f>+data!CB187</f>
        <v>0</v>
      </c>
      <c r="CA185" s="11">
        <f>+data!CC187</f>
        <v>0</v>
      </c>
    </row>
    <row r="186" spans="1:79" x14ac:dyDescent="0.2">
      <c r="A186" s="9">
        <f>+data!B188</f>
        <v>678</v>
      </c>
      <c r="B186" s="11">
        <f>+data!D188</f>
        <v>0</v>
      </c>
      <c r="C186" s="11">
        <f>+data!E188</f>
        <v>0</v>
      </c>
      <c r="D186" s="11">
        <f>+data!F188</f>
        <v>0</v>
      </c>
      <c r="E186" s="11">
        <f>+data!G188</f>
        <v>0</v>
      </c>
      <c r="F186" s="11">
        <f>+data!H188</f>
        <v>0</v>
      </c>
      <c r="G186" s="11">
        <f>+data!I188</f>
        <v>0</v>
      </c>
      <c r="H186" s="11">
        <f>+data!J188</f>
        <v>0</v>
      </c>
      <c r="I186" s="11">
        <f>+data!K188</f>
        <v>0</v>
      </c>
      <c r="J186" s="11">
        <f>+data!L188</f>
        <v>0</v>
      </c>
      <c r="K186" s="11">
        <f>+data!M188</f>
        <v>0</v>
      </c>
      <c r="L186" s="11">
        <f>+data!N188</f>
        <v>0</v>
      </c>
      <c r="M186" s="11">
        <f>+data!O188</f>
        <v>0</v>
      </c>
      <c r="N186" s="11">
        <f>+data!P188</f>
        <v>0</v>
      </c>
      <c r="O186" s="11">
        <f>+data!Q188</f>
        <v>0</v>
      </c>
      <c r="P186" s="11">
        <f>+data!R188</f>
        <v>0</v>
      </c>
      <c r="Q186" s="11">
        <f>+data!S188</f>
        <v>0</v>
      </c>
      <c r="R186" s="11">
        <f>+data!T188</f>
        <v>0</v>
      </c>
      <c r="S186" s="11">
        <f>+data!U188</f>
        <v>0</v>
      </c>
      <c r="T186" s="11">
        <f>+data!V188</f>
        <v>0</v>
      </c>
      <c r="U186" s="11">
        <f>+data!W188</f>
        <v>0</v>
      </c>
      <c r="V186" s="11">
        <f>+data!X188</f>
        <v>0</v>
      </c>
      <c r="W186" s="11">
        <f>+data!Y188</f>
        <v>0</v>
      </c>
      <c r="X186" s="11">
        <f>+data!Z188</f>
        <v>0</v>
      </c>
      <c r="Y186" s="11">
        <f>+data!AA188</f>
        <v>0</v>
      </c>
      <c r="Z186" s="11">
        <f>+data!AB188</f>
        <v>0</v>
      </c>
      <c r="AA186" s="11">
        <f>+data!AC188</f>
        <v>0</v>
      </c>
      <c r="AB186" s="11">
        <f>+data!AD188</f>
        <v>0</v>
      </c>
      <c r="AC186" s="11">
        <f>+data!AE188</f>
        <v>0.21411920000000001</v>
      </c>
      <c r="AD186" s="11">
        <f>+data!AF188</f>
        <v>0.26017724000000003</v>
      </c>
      <c r="AE186" s="11">
        <f>+data!AG188</f>
        <v>0.30623528</v>
      </c>
      <c r="AF186" s="11">
        <f>+data!AH188</f>
        <v>0.35229332000000002</v>
      </c>
      <c r="AG186" s="11">
        <f>+data!AI188</f>
        <v>0.39835136000000004</v>
      </c>
      <c r="AH186" s="11">
        <f>+data!AJ188</f>
        <v>0.44440940000000007</v>
      </c>
      <c r="AI186" s="11">
        <f>+data!AK188</f>
        <v>0.49046744000000003</v>
      </c>
      <c r="AJ186" s="11">
        <f>+data!AL188</f>
        <v>0.53652548000000011</v>
      </c>
      <c r="AK186" s="11">
        <f>+data!AM188</f>
        <v>0.58258352000000002</v>
      </c>
      <c r="AL186" s="11">
        <f>+data!AN188</f>
        <v>0.62864156000000004</v>
      </c>
      <c r="AM186" s="11">
        <f>+data!AO188</f>
        <v>0.67469960000000007</v>
      </c>
      <c r="AN186" s="11">
        <f>+data!AP188</f>
        <v>0.80722964000000008</v>
      </c>
      <c r="AO186" s="11">
        <f>+data!AQ188</f>
        <v>0.9397596800000001</v>
      </c>
      <c r="AP186" s="11">
        <f>+data!AR188</f>
        <v>1.0722897200000001</v>
      </c>
      <c r="AQ186" s="11">
        <f>+data!AS188</f>
        <v>1.2048197599999999</v>
      </c>
      <c r="AR186" s="11">
        <f>+data!AT188</f>
        <v>1.3373498000000001</v>
      </c>
      <c r="AS186" s="11">
        <f>+data!AU188</f>
        <v>1.4698798399999999</v>
      </c>
      <c r="AT186" s="11">
        <f>+data!AV188</f>
        <v>1.60240988</v>
      </c>
      <c r="AU186" s="11">
        <f>+data!AW188</f>
        <v>1.73493992</v>
      </c>
      <c r="AV186" s="11">
        <f>+data!AX188</f>
        <v>1.86746996</v>
      </c>
      <c r="AW186" s="11">
        <f>+data!AY188</f>
        <v>2</v>
      </c>
      <c r="AX186" s="11">
        <f>+data!AZ188</f>
        <v>3.333333333333333</v>
      </c>
      <c r="AY186" s="11">
        <f>+data!BA188</f>
        <v>4.6666666666666661</v>
      </c>
      <c r="AZ186" s="11">
        <f>+data!BB188</f>
        <v>6</v>
      </c>
      <c r="BA186" s="11">
        <f>+data!BC188</f>
        <v>7.333333333333333</v>
      </c>
      <c r="BB186" s="11">
        <f>+data!BD188</f>
        <v>8.6666666666666679</v>
      </c>
      <c r="BC186" s="11">
        <f>+data!BE188</f>
        <v>10</v>
      </c>
      <c r="BD186" s="11">
        <f>+data!BF188</f>
        <v>10</v>
      </c>
      <c r="BE186" s="11">
        <f>+data!BG188</f>
        <v>10</v>
      </c>
      <c r="BF186" s="11">
        <f>+data!BH188</f>
        <v>10</v>
      </c>
      <c r="BG186" s="11">
        <f>+data!BI188</f>
        <v>10</v>
      </c>
      <c r="BH186" s="11">
        <f>+data!BJ188</f>
        <v>10</v>
      </c>
      <c r="BI186" s="11">
        <f>+data!BK188</f>
        <v>10</v>
      </c>
      <c r="BJ186" s="11">
        <f>+data!BL188</f>
        <v>10</v>
      </c>
      <c r="BK186" s="11">
        <f>+data!BM188</f>
        <v>10</v>
      </c>
      <c r="BL186" s="11">
        <f>+data!BN188</f>
        <v>10</v>
      </c>
      <c r="BM186" s="11">
        <f>+data!BO188</f>
        <v>10</v>
      </c>
      <c r="BN186" s="11">
        <f>+data!BP188</f>
        <v>10</v>
      </c>
      <c r="BO186" s="11">
        <f>+data!BQ188</f>
        <v>10</v>
      </c>
      <c r="BP186" s="11">
        <f>+data!BR188</f>
        <v>10</v>
      </c>
      <c r="BQ186" s="11">
        <f>+data!BS188</f>
        <v>10</v>
      </c>
      <c r="BR186" s="11">
        <f>+data!BT188</f>
        <v>10</v>
      </c>
      <c r="BS186" s="11">
        <f>+data!BU188</f>
        <v>10</v>
      </c>
      <c r="BT186" s="11">
        <f>+data!BV188</f>
        <v>10</v>
      </c>
      <c r="BU186" s="11">
        <f>+data!BW188</f>
        <v>10</v>
      </c>
      <c r="BV186" s="11">
        <f>+data!BX188</f>
        <v>10</v>
      </c>
      <c r="BW186" s="11">
        <f>+data!BY188</f>
        <v>10</v>
      </c>
      <c r="BX186" s="11">
        <f>+data!BZ188</f>
        <v>10</v>
      </c>
      <c r="BY186" s="11">
        <f>+data!CA188</f>
        <v>10</v>
      </c>
      <c r="BZ186" s="11">
        <f>+data!CB188</f>
        <v>10</v>
      </c>
      <c r="CA186" s="11">
        <f>+data!CC188</f>
        <v>10</v>
      </c>
    </row>
    <row r="187" spans="1:79" x14ac:dyDescent="0.2">
      <c r="A187" s="9">
        <f>+data!B189</f>
        <v>682</v>
      </c>
      <c r="B187" s="11">
        <f>+data!D189</f>
        <v>0</v>
      </c>
      <c r="C187" s="11">
        <f>+data!E189</f>
        <v>0</v>
      </c>
      <c r="D187" s="11">
        <f>+data!F189</f>
        <v>0</v>
      </c>
      <c r="E187" s="11">
        <f>+data!G189</f>
        <v>0</v>
      </c>
      <c r="F187" s="11">
        <f>+data!H189</f>
        <v>0</v>
      </c>
      <c r="G187" s="11">
        <f>+data!I189</f>
        <v>0</v>
      </c>
      <c r="H187" s="11">
        <f>+data!J189</f>
        <v>0</v>
      </c>
      <c r="I187" s="11">
        <f>+data!K189</f>
        <v>0</v>
      </c>
      <c r="J187" s="11">
        <f>+data!L189</f>
        <v>0</v>
      </c>
      <c r="K187" s="11">
        <f>+data!M189</f>
        <v>0</v>
      </c>
      <c r="L187" s="11">
        <f>+data!N189</f>
        <v>0</v>
      </c>
      <c r="M187" s="11">
        <f>+data!O189</f>
        <v>0</v>
      </c>
      <c r="N187" s="11">
        <f>+data!P189</f>
        <v>0</v>
      </c>
      <c r="O187" s="11">
        <f>+data!Q189</f>
        <v>0</v>
      </c>
      <c r="P187" s="11">
        <f>+data!R189</f>
        <v>0</v>
      </c>
      <c r="Q187" s="11">
        <f>+data!S189</f>
        <v>0</v>
      </c>
      <c r="R187" s="11">
        <f>+data!T189</f>
        <v>0</v>
      </c>
      <c r="S187" s="11">
        <f>+data!U189</f>
        <v>0</v>
      </c>
      <c r="T187" s="11">
        <f>+data!V189</f>
        <v>0</v>
      </c>
      <c r="U187" s="11">
        <f>+data!W189</f>
        <v>0</v>
      </c>
      <c r="V187" s="11">
        <f>+data!X189</f>
        <v>0</v>
      </c>
      <c r="W187" s="11">
        <f>+data!Y189</f>
        <v>0</v>
      </c>
      <c r="X187" s="11">
        <f>+data!Z189</f>
        <v>0</v>
      </c>
      <c r="Y187" s="11">
        <f>+data!AA189</f>
        <v>0</v>
      </c>
      <c r="Z187" s="11">
        <f>+data!AB189</f>
        <v>0</v>
      </c>
      <c r="AA187" s="11">
        <f>+data!AC189</f>
        <v>0</v>
      </c>
      <c r="AB187" s="11">
        <f>+data!AD189</f>
        <v>0</v>
      </c>
      <c r="AC187" s="11">
        <f>+data!AE189</f>
        <v>0.30605589999999999</v>
      </c>
      <c r="AD187" s="11">
        <f>+data!AF189</f>
        <v>0.43490529</v>
      </c>
      <c r="AE187" s="11">
        <f>+data!AG189</f>
        <v>0.56375467999999995</v>
      </c>
      <c r="AF187" s="11">
        <f>+data!AH189</f>
        <v>0.69260407000000002</v>
      </c>
      <c r="AG187" s="11">
        <f>+data!AI189</f>
        <v>0.82145346000000008</v>
      </c>
      <c r="AH187" s="11">
        <f>+data!AJ189</f>
        <v>0.95030284999999992</v>
      </c>
      <c r="AI187" s="11">
        <f>+data!AK189</f>
        <v>1.07915224</v>
      </c>
      <c r="AJ187" s="11">
        <f>+data!AL189</f>
        <v>1.20800163</v>
      </c>
      <c r="AK187" s="11">
        <f>+data!AM189</f>
        <v>1.3368510200000001</v>
      </c>
      <c r="AL187" s="11">
        <f>+data!AN189</f>
        <v>1.46570041</v>
      </c>
      <c r="AM187" s="11">
        <f>+data!AO189</f>
        <v>1.5945498</v>
      </c>
      <c r="AN187" s="11">
        <f>+data!AP189</f>
        <v>2.9350948200000002</v>
      </c>
      <c r="AO187" s="11">
        <f>+data!AQ189</f>
        <v>4.2756398400000002</v>
      </c>
      <c r="AP187" s="11">
        <f>+data!AR189</f>
        <v>5.6161848600000006</v>
      </c>
      <c r="AQ187" s="11">
        <f>+data!AS189</f>
        <v>6.956729880000001</v>
      </c>
      <c r="AR187" s="11">
        <f>+data!AT189</f>
        <v>8.2972749000000015</v>
      </c>
      <c r="AS187" s="11">
        <f>+data!AU189</f>
        <v>9.6378199200000001</v>
      </c>
      <c r="AT187" s="11">
        <f>+data!AV189</f>
        <v>10.978364940000001</v>
      </c>
      <c r="AU187" s="11">
        <f>+data!AW189</f>
        <v>12.318909960000001</v>
      </c>
      <c r="AV187" s="11">
        <f>+data!AX189</f>
        <v>13.659454980000001</v>
      </c>
      <c r="AW187" s="11">
        <f>+data!AY189</f>
        <v>15</v>
      </c>
      <c r="AX187" s="11">
        <f>+data!AZ189</f>
        <v>69.666666666666671</v>
      </c>
      <c r="AY187" s="11">
        <f>+data!BA189</f>
        <v>124.33333333333334</v>
      </c>
      <c r="AZ187" s="11">
        <f>+data!BB189</f>
        <v>179</v>
      </c>
      <c r="BA187" s="11">
        <f>+data!BC189</f>
        <v>233.66666666666669</v>
      </c>
      <c r="BB187" s="11">
        <f>+data!BD189</f>
        <v>288.33333333333331</v>
      </c>
      <c r="BC187" s="11">
        <f>+data!BE189</f>
        <v>293.58287931453793</v>
      </c>
      <c r="BD187" s="11">
        <f>+data!BF189</f>
        <v>312.41326807523711</v>
      </c>
      <c r="BE187" s="11">
        <f>+data!BG189</f>
        <v>513.55605710997884</v>
      </c>
      <c r="BF187" s="11">
        <f>+data!BH189</f>
        <v>1369.4828189599436</v>
      </c>
      <c r="BG187" s="11">
        <f>+data!BI189</f>
        <v>1481.6092247622889</v>
      </c>
      <c r="BH187" s="11">
        <f>+data!BJ189</f>
        <v>1481.6092247622889</v>
      </c>
      <c r="BI187" s="11">
        <f>+data!BK189</f>
        <v>1481.6092247622889</v>
      </c>
      <c r="BJ187" s="11">
        <f>+data!BL189</f>
        <v>1481.6092247622889</v>
      </c>
      <c r="BK187" s="11">
        <f>+data!BM189</f>
        <v>1481.6092247622889</v>
      </c>
      <c r="BL187" s="11">
        <f>+data!BN189</f>
        <v>1481.6092247622889</v>
      </c>
      <c r="BM187" s="11">
        <f>+data!BO189</f>
        <v>1481.6092247622889</v>
      </c>
      <c r="BN187" s="11">
        <f>+data!BP189</f>
        <v>1481.6092247622889</v>
      </c>
      <c r="BO187" s="11">
        <f>+data!BQ189</f>
        <v>1481.6092247622889</v>
      </c>
      <c r="BP187" s="11">
        <f>+data!BR189</f>
        <v>1481.6092247622889</v>
      </c>
      <c r="BQ187" s="11">
        <f>+data!BS189</f>
        <v>1481.6092247622889</v>
      </c>
      <c r="BR187" s="11">
        <f>+data!BT189</f>
        <v>1481.6092247622889</v>
      </c>
      <c r="BS187" s="11">
        <f>+data!BU189</f>
        <v>1481.6092247622889</v>
      </c>
      <c r="BT187" s="11">
        <f>+data!BV189</f>
        <v>1481.6092247622889</v>
      </c>
      <c r="BU187" s="11">
        <f>+data!BW189</f>
        <v>1481.6092247622889</v>
      </c>
      <c r="BV187" s="11">
        <f>+data!BX189</f>
        <v>1481.6092247622889</v>
      </c>
      <c r="BW187" s="11">
        <f>+data!BY189</f>
        <v>1481.6092247622889</v>
      </c>
      <c r="BX187" s="11">
        <f>+data!BZ189</f>
        <v>1481.6092247622889</v>
      </c>
      <c r="BY187" s="11">
        <f>+data!CA189</f>
        <v>1481.6092247622889</v>
      </c>
      <c r="BZ187" s="11">
        <f>+data!CB189</f>
        <v>1481.6092247622889</v>
      </c>
      <c r="CA187" s="11">
        <f>+data!CC189</f>
        <v>1481.6092247622889</v>
      </c>
    </row>
    <row r="188" spans="1:79" x14ac:dyDescent="0.2">
      <c r="A188" s="9">
        <f>+data!B190</f>
        <v>686</v>
      </c>
      <c r="B188" s="11">
        <f>+data!D190</f>
        <v>0</v>
      </c>
      <c r="C188" s="11">
        <f>+data!E190</f>
        <v>0</v>
      </c>
      <c r="D188" s="11">
        <f>+data!F190</f>
        <v>0</v>
      </c>
      <c r="E188" s="11">
        <f>+data!G190</f>
        <v>0</v>
      </c>
      <c r="F188" s="11">
        <f>+data!H190</f>
        <v>0</v>
      </c>
      <c r="G188" s="11">
        <f>+data!I190</f>
        <v>0</v>
      </c>
      <c r="H188" s="11">
        <f>+data!J190</f>
        <v>0</v>
      </c>
      <c r="I188" s="11">
        <f>+data!K190</f>
        <v>0</v>
      </c>
      <c r="J188" s="11">
        <f>+data!L190</f>
        <v>0</v>
      </c>
      <c r="K188" s="11">
        <f>+data!M190</f>
        <v>0</v>
      </c>
      <c r="L188" s="11">
        <f>+data!N190</f>
        <v>0</v>
      </c>
      <c r="M188" s="11">
        <f>+data!O190</f>
        <v>0</v>
      </c>
      <c r="N188" s="11">
        <f>+data!P190</f>
        <v>0</v>
      </c>
      <c r="O188" s="11">
        <f>+data!Q190</f>
        <v>0</v>
      </c>
      <c r="P188" s="11">
        <f>+data!R190</f>
        <v>0</v>
      </c>
      <c r="Q188" s="11">
        <f>+data!S190</f>
        <v>1.8781834087447706</v>
      </c>
      <c r="R188" s="11">
        <f>+data!T190</f>
        <v>2.3539756224442869</v>
      </c>
      <c r="S188" s="11">
        <f>+data!U190</f>
        <v>2.9502362610309985</v>
      </c>
      <c r="T188" s="11">
        <f>+data!V190</f>
        <v>3.6974528935210462</v>
      </c>
      <c r="U188" s="11">
        <f>+data!W190</f>
        <v>4.6338253404993175</v>
      </c>
      <c r="V188" s="11">
        <f>+data!X190</f>
        <v>5.8072157967666715</v>
      </c>
      <c r="W188" s="11">
        <f>+data!Y190</f>
        <v>7.2775918747622139</v>
      </c>
      <c r="X188" s="11">
        <f>+data!Z190</f>
        <v>9.1200871170226989</v>
      </c>
      <c r="Y188" s="11">
        <f>+data!AA190</f>
        <v>11.42883498555679</v>
      </c>
      <c r="Z188" s="11">
        <f>+data!AB190</f>
        <v>14.321771739518226</v>
      </c>
      <c r="AA188" s="11">
        <f>+data!AC190</f>
        <v>17.946652965286056</v>
      </c>
      <c r="AB188" s="11">
        <f>+data!AD190</f>
        <v>22.488590336408141</v>
      </c>
      <c r="AC188" s="11">
        <f>+data!AE190</f>
        <v>28.1794926</v>
      </c>
      <c r="AD188" s="11">
        <f>+data!AF190</f>
        <v>28.75641443</v>
      </c>
      <c r="AE188" s="11">
        <f>+data!AG190</f>
        <v>29.333336259999999</v>
      </c>
      <c r="AF188" s="11">
        <f>+data!AH190</f>
        <v>29.910258089999999</v>
      </c>
      <c r="AG188" s="11">
        <f>+data!AI190</f>
        <v>30.487179919999999</v>
      </c>
      <c r="AH188" s="11">
        <f>+data!AJ190</f>
        <v>31.064101749999999</v>
      </c>
      <c r="AI188" s="11">
        <f>+data!AK190</f>
        <v>31.641023579999995</v>
      </c>
      <c r="AJ188" s="11">
        <f>+data!AL190</f>
        <v>32.217945409999999</v>
      </c>
      <c r="AK188" s="11">
        <f>+data!AM190</f>
        <v>32.794867239999995</v>
      </c>
      <c r="AL188" s="11">
        <f>+data!AN190</f>
        <v>33.371789069999998</v>
      </c>
      <c r="AM188" s="11">
        <f>+data!AO190</f>
        <v>33.948710899999995</v>
      </c>
      <c r="AN188" s="11">
        <f>+data!AP190</f>
        <v>34.053839809999992</v>
      </c>
      <c r="AO188" s="11">
        <f>+data!AQ190</f>
        <v>34.158968719999997</v>
      </c>
      <c r="AP188" s="11">
        <f>+data!AR190</f>
        <v>34.264097629999995</v>
      </c>
      <c r="AQ188" s="11">
        <f>+data!AS190</f>
        <v>34.36922654</v>
      </c>
      <c r="AR188" s="11">
        <f>+data!AT190</f>
        <v>34.474355449999997</v>
      </c>
      <c r="AS188" s="11">
        <f>+data!AU190</f>
        <v>34.579484359999995</v>
      </c>
      <c r="AT188" s="11">
        <f>+data!AV190</f>
        <v>34.68461327</v>
      </c>
      <c r="AU188" s="11">
        <f>+data!AW190</f>
        <v>34.789742179999998</v>
      </c>
      <c r="AV188" s="11">
        <f>+data!AX190</f>
        <v>34.894871090000002</v>
      </c>
      <c r="AW188" s="11">
        <f>+data!AY190</f>
        <v>35</v>
      </c>
      <c r="AX188" s="11">
        <f>+data!AZ190</f>
        <v>40.833333333333336</v>
      </c>
      <c r="AY188" s="11">
        <f>+data!BA190</f>
        <v>46.666666666666671</v>
      </c>
      <c r="AZ188" s="11">
        <f>+data!BB190</f>
        <v>52.5</v>
      </c>
      <c r="BA188" s="11">
        <f>+data!BC190</f>
        <v>58.333333333333336</v>
      </c>
      <c r="BB188" s="11">
        <f>+data!BD190</f>
        <v>64.166666666666671</v>
      </c>
      <c r="BC188" s="11">
        <f>+data!BE190</f>
        <v>70</v>
      </c>
      <c r="BD188" s="11">
        <f>+data!BF190</f>
        <v>71</v>
      </c>
      <c r="BE188" s="11">
        <f>+data!BG190</f>
        <v>64</v>
      </c>
      <c r="BF188" s="11">
        <f>+data!BH190</f>
        <v>68</v>
      </c>
      <c r="BG188" s="11">
        <f>+data!BI190</f>
        <v>106</v>
      </c>
      <c r="BH188" s="11">
        <f>+data!BJ190</f>
        <v>112</v>
      </c>
      <c r="BI188" s="11">
        <f>+data!BK190</f>
        <v>120</v>
      </c>
      <c r="BJ188" s="11">
        <f>+data!BL190</f>
        <v>120</v>
      </c>
      <c r="BK188" s="11">
        <f>+data!BM190</f>
        <v>120</v>
      </c>
      <c r="BL188" s="11">
        <f>+data!BN190</f>
        <v>120</v>
      </c>
      <c r="BM188" s="11">
        <f>+data!BO190</f>
        <v>120</v>
      </c>
      <c r="BN188" s="11">
        <f>+data!BP190</f>
        <v>120</v>
      </c>
      <c r="BO188" s="11">
        <f>+data!BQ190</f>
        <v>120</v>
      </c>
      <c r="BP188" s="11">
        <f>+data!BR190</f>
        <v>120</v>
      </c>
      <c r="BQ188" s="11">
        <f>+data!BS190</f>
        <v>120</v>
      </c>
      <c r="BR188" s="11">
        <f>+data!BT190</f>
        <v>120</v>
      </c>
      <c r="BS188" s="11">
        <f>+data!BU190</f>
        <v>120</v>
      </c>
      <c r="BT188" s="11">
        <f>+data!BV190</f>
        <v>120</v>
      </c>
      <c r="BU188" s="11">
        <f>+data!BW190</f>
        <v>120</v>
      </c>
      <c r="BV188" s="11">
        <f>+data!BX190</f>
        <v>120</v>
      </c>
      <c r="BW188" s="11">
        <f>+data!BY190</f>
        <v>120</v>
      </c>
      <c r="BX188" s="11">
        <f>+data!BZ190</f>
        <v>120</v>
      </c>
      <c r="BY188" s="11">
        <f>+data!CA190</f>
        <v>120</v>
      </c>
      <c r="BZ188" s="11">
        <f>+data!CB190</f>
        <v>120</v>
      </c>
      <c r="CA188" s="11">
        <f>+data!CC190</f>
        <v>120</v>
      </c>
    </row>
    <row r="189" spans="1:79" x14ac:dyDescent="0.2">
      <c r="A189" s="9">
        <f>+data!B191</f>
        <v>690</v>
      </c>
      <c r="B189" s="11">
        <f>+data!D191</f>
        <v>0</v>
      </c>
      <c r="C189" s="11">
        <f>+data!E191</f>
        <v>0</v>
      </c>
      <c r="D189" s="11">
        <f>+data!F191</f>
        <v>0</v>
      </c>
      <c r="E189" s="11">
        <f>+data!G191</f>
        <v>0</v>
      </c>
      <c r="F189" s="11">
        <f>+data!H191</f>
        <v>0</v>
      </c>
      <c r="G189" s="11">
        <f>+data!I191</f>
        <v>0</v>
      </c>
      <c r="H189" s="11">
        <f>+data!J191</f>
        <v>0</v>
      </c>
      <c r="I189" s="11">
        <f>+data!K191</f>
        <v>0</v>
      </c>
      <c r="J189" s="11">
        <f>+data!L191</f>
        <v>0</v>
      </c>
      <c r="K189" s="11">
        <f>+data!M191</f>
        <v>0</v>
      </c>
      <c r="L189" s="11">
        <f>+data!N191</f>
        <v>0</v>
      </c>
      <c r="M189" s="11">
        <f>+data!O191</f>
        <v>0</v>
      </c>
      <c r="N189" s="11">
        <f>+data!P191</f>
        <v>0</v>
      </c>
      <c r="O189" s="11">
        <f>+data!Q191</f>
        <v>0</v>
      </c>
      <c r="P189" s="11">
        <f>+data!R191</f>
        <v>0</v>
      </c>
      <c r="Q189" s="11">
        <f>+data!S191</f>
        <v>0</v>
      </c>
      <c r="R189" s="11">
        <f>+data!T191</f>
        <v>0</v>
      </c>
      <c r="S189" s="11">
        <f>+data!U191</f>
        <v>0</v>
      </c>
      <c r="T189" s="11">
        <f>+data!V191</f>
        <v>0</v>
      </c>
      <c r="U189" s="11">
        <f>+data!W191</f>
        <v>0</v>
      </c>
      <c r="V189" s="11">
        <f>+data!X191</f>
        <v>0</v>
      </c>
      <c r="W189" s="11">
        <f>+data!Y191</f>
        <v>0</v>
      </c>
      <c r="X189" s="11">
        <f>+data!Z191</f>
        <v>0</v>
      </c>
      <c r="Y189" s="11">
        <f>+data!AA191</f>
        <v>0</v>
      </c>
      <c r="Z189" s="11">
        <f>+data!AB191</f>
        <v>0</v>
      </c>
      <c r="AA189" s="11">
        <f>+data!AC191</f>
        <v>0</v>
      </c>
      <c r="AB189" s="11">
        <f>+data!AD191</f>
        <v>0</v>
      </c>
      <c r="AC189" s="11">
        <f>+data!AE191</f>
        <v>0</v>
      </c>
      <c r="AD189" s="11">
        <f>+data!AF191</f>
        <v>0</v>
      </c>
      <c r="AE189" s="11">
        <f>+data!AG191</f>
        <v>0</v>
      </c>
      <c r="AF189" s="11">
        <f>+data!AH191</f>
        <v>0</v>
      </c>
      <c r="AG189" s="11">
        <f>+data!AI191</f>
        <v>0</v>
      </c>
      <c r="AH189" s="11">
        <f>+data!AJ191</f>
        <v>0</v>
      </c>
      <c r="AI189" s="11">
        <f>+data!AK191</f>
        <v>0</v>
      </c>
      <c r="AJ189" s="11">
        <f>+data!AL191</f>
        <v>0</v>
      </c>
      <c r="AK189" s="11">
        <f>+data!AM191</f>
        <v>0</v>
      </c>
      <c r="AL189" s="11">
        <f>+data!AN191</f>
        <v>0</v>
      </c>
      <c r="AM189" s="11">
        <f>+data!AO191</f>
        <v>0</v>
      </c>
      <c r="AN189" s="11">
        <f>+data!AP191</f>
        <v>0</v>
      </c>
      <c r="AO189" s="11">
        <f>+data!AQ191</f>
        <v>0</v>
      </c>
      <c r="AP189" s="11">
        <f>+data!AR191</f>
        <v>0</v>
      </c>
      <c r="AQ189" s="11">
        <f>+data!AS191</f>
        <v>0</v>
      </c>
      <c r="AR189" s="11">
        <f>+data!AT191</f>
        <v>0</v>
      </c>
      <c r="AS189" s="11">
        <f>+data!AU191</f>
        <v>0</v>
      </c>
      <c r="AT189" s="11">
        <f>+data!AV191</f>
        <v>0</v>
      </c>
      <c r="AU189" s="11">
        <f>+data!AW191</f>
        <v>0</v>
      </c>
      <c r="AV189" s="11">
        <f>+data!AX191</f>
        <v>0</v>
      </c>
      <c r="AW189" s="11">
        <f>+data!AY191</f>
        <v>0</v>
      </c>
      <c r="AX189" s="11">
        <f>+data!AZ191</f>
        <v>0</v>
      </c>
      <c r="AY189" s="11">
        <f>+data!BA191</f>
        <v>0</v>
      </c>
      <c r="AZ189" s="11">
        <f>+data!BB191</f>
        <v>0</v>
      </c>
      <c r="BA189" s="11">
        <f>+data!BC191</f>
        <v>0</v>
      </c>
      <c r="BB189" s="11">
        <f>+data!BD191</f>
        <v>0</v>
      </c>
      <c r="BC189" s="11">
        <f>+data!BE191</f>
        <v>0</v>
      </c>
      <c r="BD189" s="11">
        <f>+data!BF191</f>
        <v>0</v>
      </c>
      <c r="BE189" s="11">
        <f>+data!BG191</f>
        <v>0</v>
      </c>
      <c r="BF189" s="11">
        <f>+data!BH191</f>
        <v>0</v>
      </c>
      <c r="BG189" s="11">
        <f>+data!BI191</f>
        <v>0</v>
      </c>
      <c r="BH189" s="11">
        <f>+data!BJ191</f>
        <v>0</v>
      </c>
      <c r="BI189" s="11">
        <f>+data!BK191</f>
        <v>0</v>
      </c>
      <c r="BJ189" s="11">
        <f>+data!BL191</f>
        <v>0.23076923076923078</v>
      </c>
      <c r="BK189" s="11">
        <f>+data!BM191</f>
        <v>0.23076923076923078</v>
      </c>
      <c r="BL189" s="11">
        <f>+data!BN191</f>
        <v>0.23076923076923078</v>
      </c>
      <c r="BM189" s="11">
        <f>+data!BO191</f>
        <v>0.23076923076923078</v>
      </c>
      <c r="BN189" s="11">
        <f>+data!BP191</f>
        <v>0.23076923076923078</v>
      </c>
      <c r="BO189" s="11">
        <f>+data!BQ191</f>
        <v>0.23076923076923078</v>
      </c>
      <c r="BP189" s="11">
        <f>+data!BR191</f>
        <v>0.23076923076923078</v>
      </c>
      <c r="BQ189" s="11">
        <f>+data!BS191</f>
        <v>0.23076923076923078</v>
      </c>
      <c r="BR189" s="11">
        <f>+data!BT191</f>
        <v>0.23076923076923078</v>
      </c>
      <c r="BS189" s="11">
        <f>+data!BU191</f>
        <v>0.23076923076923078</v>
      </c>
      <c r="BT189" s="11">
        <f>+data!BV191</f>
        <v>0.23076923076923078</v>
      </c>
      <c r="BU189" s="11">
        <f>+data!BW191</f>
        <v>0.23076923076923078</v>
      </c>
      <c r="BV189" s="11">
        <f>+data!BX191</f>
        <v>0.23076923076923078</v>
      </c>
      <c r="BW189" s="11">
        <f>+data!BY191</f>
        <v>0.23076923076923078</v>
      </c>
      <c r="BX189" s="11">
        <f>+data!BZ191</f>
        <v>0.23076923076923078</v>
      </c>
      <c r="BY189" s="11">
        <f>+data!CA191</f>
        <v>0.23076923076923078</v>
      </c>
      <c r="BZ189" s="11">
        <f>+data!CB191</f>
        <v>0.23076923076923078</v>
      </c>
      <c r="CA189" s="11">
        <f>+data!CC191</f>
        <v>0.23076923076923078</v>
      </c>
    </row>
    <row r="190" spans="1:79" x14ac:dyDescent="0.2">
      <c r="A190" s="9">
        <f>+data!B192</f>
        <v>694</v>
      </c>
      <c r="B190" s="11">
        <f>+data!D192</f>
        <v>0</v>
      </c>
      <c r="C190" s="11">
        <f>+data!E192</f>
        <v>0</v>
      </c>
      <c r="D190" s="11">
        <f>+data!F192</f>
        <v>0</v>
      </c>
      <c r="E190" s="11">
        <f>+data!G192</f>
        <v>0</v>
      </c>
      <c r="F190" s="11">
        <f>+data!H192</f>
        <v>0</v>
      </c>
      <c r="G190" s="11">
        <f>+data!I192</f>
        <v>0</v>
      </c>
      <c r="H190" s="11">
        <f>+data!J192</f>
        <v>0</v>
      </c>
      <c r="I190" s="11">
        <f>+data!K192</f>
        <v>0</v>
      </c>
      <c r="J190" s="11">
        <f>+data!L192</f>
        <v>0</v>
      </c>
      <c r="K190" s="11">
        <f>+data!M192</f>
        <v>0</v>
      </c>
      <c r="L190" s="11">
        <f>+data!N192</f>
        <v>0</v>
      </c>
      <c r="M190" s="11">
        <f>+data!O192</f>
        <v>0</v>
      </c>
      <c r="N190" s="11">
        <f>+data!P192</f>
        <v>0</v>
      </c>
      <c r="O190" s="11">
        <f>+data!Q192</f>
        <v>0</v>
      </c>
      <c r="P190" s="11">
        <f>+data!R192</f>
        <v>0</v>
      </c>
      <c r="Q190" s="11">
        <f>+data!S192</f>
        <v>0</v>
      </c>
      <c r="R190" s="11">
        <f>+data!T192</f>
        <v>0</v>
      </c>
      <c r="S190" s="11">
        <f>+data!U192</f>
        <v>0</v>
      </c>
      <c r="T190" s="11">
        <f>+data!V192</f>
        <v>0</v>
      </c>
      <c r="U190" s="11">
        <f>+data!W192</f>
        <v>0</v>
      </c>
      <c r="V190" s="11">
        <f>+data!X192</f>
        <v>0</v>
      </c>
      <c r="W190" s="11">
        <f>+data!Y192</f>
        <v>0</v>
      </c>
      <c r="X190" s="11">
        <f>+data!Z192</f>
        <v>0</v>
      </c>
      <c r="Y190" s="11">
        <f>+data!AA192</f>
        <v>0</v>
      </c>
      <c r="Z190" s="11">
        <f>+data!AB192</f>
        <v>0</v>
      </c>
      <c r="AA190" s="11">
        <f>+data!AC192</f>
        <v>0</v>
      </c>
      <c r="AB190" s="11">
        <f>+data!AD192</f>
        <v>0</v>
      </c>
      <c r="AC190" s="11">
        <f>+data!AE192</f>
        <v>0.11458113079019072</v>
      </c>
      <c r="AD190" s="11">
        <f>+data!AF192</f>
        <v>0.12745032356948227</v>
      </c>
      <c r="AE190" s="11">
        <f>+data!AG192</f>
        <v>0.14031951634877385</v>
      </c>
      <c r="AF190" s="11">
        <f>+data!AH192</f>
        <v>0.1531887091280654</v>
      </c>
      <c r="AG190" s="11">
        <f>+data!AI192</f>
        <v>0.16605790190735692</v>
      </c>
      <c r="AH190" s="11">
        <f>+data!AJ192</f>
        <v>0.17892709468664847</v>
      </c>
      <c r="AI190" s="11">
        <f>+data!AK192</f>
        <v>0.19179628746594007</v>
      </c>
      <c r="AJ190" s="11">
        <f>+data!AL192</f>
        <v>0.20466548024523157</v>
      </c>
      <c r="AK190" s="11">
        <f>+data!AM192</f>
        <v>0.21753467302452315</v>
      </c>
      <c r="AL190" s="11">
        <f>+data!AN192</f>
        <v>0.23040386580381469</v>
      </c>
      <c r="AM190" s="11">
        <f>+data!AO192</f>
        <v>0.24327305858310624</v>
      </c>
      <c r="AN190" s="11">
        <f>+data!AP192</f>
        <v>0.2530056982288828</v>
      </c>
      <c r="AO190" s="11">
        <f>+data!AQ192</f>
        <v>0.26273833787465939</v>
      </c>
      <c r="AP190" s="11">
        <f>+data!AR192</f>
        <v>0.27247097752043598</v>
      </c>
      <c r="AQ190" s="11">
        <f>+data!AS192</f>
        <v>0.28220361716621251</v>
      </c>
      <c r="AR190" s="11">
        <f>+data!AT192</f>
        <v>0.29193625681198904</v>
      </c>
      <c r="AS190" s="11">
        <f>+data!AU192</f>
        <v>0.30166889645776562</v>
      </c>
      <c r="AT190" s="11">
        <f>+data!AV192</f>
        <v>0.31140153610354221</v>
      </c>
      <c r="AU190" s="11">
        <f>+data!AW192</f>
        <v>0.3211341757493188</v>
      </c>
      <c r="AV190" s="11">
        <f>+data!AX192</f>
        <v>0.33086681539509533</v>
      </c>
      <c r="AW190" s="11">
        <f>+data!AY192</f>
        <v>0.34059945504087191</v>
      </c>
      <c r="AX190" s="11">
        <f>+data!AZ192</f>
        <v>0.34059945504087191</v>
      </c>
      <c r="AY190" s="11">
        <f>+data!BA192</f>
        <v>0.34059945504087191</v>
      </c>
      <c r="AZ190" s="11">
        <f>+data!BB192</f>
        <v>0.34059945504087191</v>
      </c>
      <c r="BA190" s="11">
        <f>+data!BC192</f>
        <v>0.34059945504087191</v>
      </c>
      <c r="BB190" s="11">
        <f>+data!BD192</f>
        <v>0.34059945504087191</v>
      </c>
      <c r="BC190" s="11">
        <f>+data!BE192</f>
        <v>0.34059945504087191</v>
      </c>
      <c r="BD190" s="11">
        <f>+data!BF192</f>
        <v>2.0435967302452314</v>
      </c>
      <c r="BE190" s="11">
        <f>+data!BG192</f>
        <v>6.8119891008174385</v>
      </c>
      <c r="BF190" s="11">
        <f>+data!BH192</f>
        <v>9.5367847411444142</v>
      </c>
      <c r="BG190" s="11">
        <f>+data!BI192</f>
        <v>10.217983651226158</v>
      </c>
      <c r="BH190" s="11">
        <f>+data!BJ192</f>
        <v>10.217983651226158</v>
      </c>
      <c r="BI190" s="11">
        <f>+data!BK192</f>
        <v>10.217983651226158</v>
      </c>
      <c r="BJ190" s="11">
        <f>+data!BL192</f>
        <v>10.217983651226158</v>
      </c>
      <c r="BK190" s="11">
        <f>+data!BM192</f>
        <v>10.217983651226158</v>
      </c>
      <c r="BL190" s="11">
        <f>+data!BN192</f>
        <v>10.217983651226158</v>
      </c>
      <c r="BM190" s="11">
        <f>+data!BO192</f>
        <v>10.217983651226158</v>
      </c>
      <c r="BN190" s="11">
        <f>+data!BP192</f>
        <v>10.217983651226158</v>
      </c>
      <c r="BO190" s="11">
        <f>+data!BQ192</f>
        <v>10.217983651226158</v>
      </c>
      <c r="BP190" s="11">
        <f>+data!BR192</f>
        <v>10.217983651226158</v>
      </c>
      <c r="BQ190" s="11">
        <f>+data!BS192</f>
        <v>10.217983651226158</v>
      </c>
      <c r="BR190" s="11">
        <f>+data!BT192</f>
        <v>10.217983651226158</v>
      </c>
      <c r="BS190" s="11">
        <f>+data!BU192</f>
        <v>10.217983651226158</v>
      </c>
      <c r="BT190" s="11">
        <f>+data!BV192</f>
        <v>10.217983651226158</v>
      </c>
      <c r="BU190" s="11">
        <f>+data!BW192</f>
        <v>10.217983651226158</v>
      </c>
      <c r="BV190" s="11">
        <f>+data!BX192</f>
        <v>10.217983651226158</v>
      </c>
      <c r="BW190" s="11">
        <f>+data!BY192</f>
        <v>10.217983651226158</v>
      </c>
      <c r="BX190" s="11">
        <f>+data!BZ192</f>
        <v>10.217983651226158</v>
      </c>
      <c r="BY190" s="11">
        <f>+data!CA192</f>
        <v>10.217983651226158</v>
      </c>
      <c r="BZ190" s="11">
        <f>+data!CB192</f>
        <v>10.217983651226158</v>
      </c>
      <c r="CA190" s="11">
        <f>+data!CC192</f>
        <v>10.217983651226158</v>
      </c>
    </row>
    <row r="191" spans="1:79" x14ac:dyDescent="0.2">
      <c r="A191" s="9">
        <f>+data!B193</f>
        <v>702</v>
      </c>
      <c r="B191" s="11">
        <f>+data!D193</f>
        <v>0</v>
      </c>
      <c r="C191" s="11">
        <f>+data!E193</f>
        <v>0</v>
      </c>
      <c r="D191" s="11">
        <f>+data!F193</f>
        <v>0</v>
      </c>
      <c r="E191" s="11">
        <f>+data!G193</f>
        <v>0</v>
      </c>
      <c r="F191" s="11">
        <f>+data!H193</f>
        <v>0</v>
      </c>
      <c r="G191" s="11">
        <f>+data!I193</f>
        <v>0</v>
      </c>
      <c r="H191" s="11">
        <f>+data!J193</f>
        <v>0</v>
      </c>
      <c r="I191" s="11">
        <f>+data!K193</f>
        <v>0</v>
      </c>
      <c r="J191" s="11">
        <f>+data!L193</f>
        <v>0</v>
      </c>
      <c r="K191" s="11">
        <f>+data!M193</f>
        <v>0</v>
      </c>
      <c r="L191" s="11">
        <f>+data!N193</f>
        <v>0</v>
      </c>
      <c r="M191" s="11">
        <f>+data!O193</f>
        <v>0</v>
      </c>
      <c r="N191" s="11">
        <f>+data!P193</f>
        <v>0</v>
      </c>
      <c r="O191" s="11">
        <f>+data!Q193</f>
        <v>0</v>
      </c>
      <c r="P191" s="11">
        <f>+data!R193</f>
        <v>0</v>
      </c>
      <c r="Q191" s="11">
        <f>+data!S193</f>
        <v>0</v>
      </c>
      <c r="R191" s="11">
        <f>+data!T193</f>
        <v>0</v>
      </c>
      <c r="S191" s="11">
        <f>+data!U193</f>
        <v>0</v>
      </c>
      <c r="T191" s="11">
        <f>+data!V193</f>
        <v>0</v>
      </c>
      <c r="U191" s="11">
        <f>+data!W193</f>
        <v>0</v>
      </c>
      <c r="V191" s="11">
        <f>+data!X193</f>
        <v>0</v>
      </c>
      <c r="W191" s="11">
        <f>+data!Y193</f>
        <v>0</v>
      </c>
      <c r="X191" s="11">
        <f>+data!Z193</f>
        <v>0</v>
      </c>
      <c r="Y191" s="11">
        <f>+data!AA193</f>
        <v>0</v>
      </c>
      <c r="Z191" s="11">
        <f>+data!AB193</f>
        <v>0</v>
      </c>
      <c r="AA191" s="11">
        <f>+data!AC193</f>
        <v>0</v>
      </c>
      <c r="AB191" s="11">
        <f>+data!AD193</f>
        <v>0</v>
      </c>
      <c r="AC191" s="11">
        <f>+data!AE193</f>
        <v>0</v>
      </c>
      <c r="AD191" s="11">
        <f>+data!AF193</f>
        <v>0</v>
      </c>
      <c r="AE191" s="11">
        <f>+data!AG193</f>
        <v>0</v>
      </c>
      <c r="AF191" s="11">
        <f>+data!AH193</f>
        <v>0</v>
      </c>
      <c r="AG191" s="11">
        <f>+data!AI193</f>
        <v>0</v>
      </c>
      <c r="AH191" s="11">
        <f>+data!AJ193</f>
        <v>0</v>
      </c>
      <c r="AI191" s="11">
        <f>+data!AK193</f>
        <v>0</v>
      </c>
      <c r="AJ191" s="11">
        <f>+data!AL193</f>
        <v>0</v>
      </c>
      <c r="AK191" s="11">
        <f>+data!AM193</f>
        <v>0</v>
      </c>
      <c r="AL191" s="11">
        <f>+data!AN193</f>
        <v>0</v>
      </c>
      <c r="AM191" s="11">
        <f>+data!AO193</f>
        <v>0</v>
      </c>
      <c r="AN191" s="11">
        <f>+data!AP193</f>
        <v>0</v>
      </c>
      <c r="AO191" s="11">
        <f>+data!AQ193</f>
        <v>0</v>
      </c>
      <c r="AP191" s="11">
        <f>+data!AR193</f>
        <v>0</v>
      </c>
      <c r="AQ191" s="11">
        <f>+data!AS193</f>
        <v>0</v>
      </c>
      <c r="AR191" s="11">
        <f>+data!AT193</f>
        <v>0</v>
      </c>
      <c r="AS191" s="11">
        <f>+data!AU193</f>
        <v>0</v>
      </c>
      <c r="AT191" s="11">
        <f>+data!AV193</f>
        <v>0</v>
      </c>
      <c r="AU191" s="11">
        <f>+data!AW193</f>
        <v>0</v>
      </c>
      <c r="AV191" s="11">
        <f>+data!AX193</f>
        <v>0</v>
      </c>
      <c r="AW191" s="11">
        <f>+data!AY193</f>
        <v>0</v>
      </c>
      <c r="AX191" s="11">
        <f>+data!AZ193</f>
        <v>0</v>
      </c>
      <c r="AY191" s="11">
        <f>+data!BA193</f>
        <v>0</v>
      </c>
      <c r="AZ191" s="11">
        <f>+data!BB193</f>
        <v>0</v>
      </c>
      <c r="BA191" s="11">
        <f>+data!BC193</f>
        <v>0</v>
      </c>
      <c r="BB191" s="11">
        <f>+data!BD193</f>
        <v>0</v>
      </c>
      <c r="BC191" s="11">
        <f>+data!BE193</f>
        <v>0</v>
      </c>
      <c r="BD191" s="11">
        <f>+data!BF193</f>
        <v>0</v>
      </c>
      <c r="BE191" s="11">
        <f>+data!BG193</f>
        <v>0</v>
      </c>
      <c r="BF191" s="11">
        <f>+data!BH193</f>
        <v>0</v>
      </c>
      <c r="BG191" s="11">
        <f>+data!BI193</f>
        <v>0</v>
      </c>
      <c r="BH191" s="11">
        <f>+data!BJ193</f>
        <v>0</v>
      </c>
      <c r="BI191" s="11">
        <f>+data!BK193</f>
        <v>0</v>
      </c>
      <c r="BJ191" s="11">
        <f>+data!BL193</f>
        <v>0</v>
      </c>
      <c r="BK191" s="11">
        <f>+data!BM193</f>
        <v>0</v>
      </c>
      <c r="BL191" s="11">
        <f>+data!BN193</f>
        <v>0</v>
      </c>
      <c r="BM191" s="11">
        <f>+data!BO193</f>
        <v>0</v>
      </c>
      <c r="BN191" s="11">
        <f>+data!BP193</f>
        <v>0</v>
      </c>
      <c r="BO191" s="11">
        <f>+data!BQ193</f>
        <v>0</v>
      </c>
      <c r="BP191" s="11">
        <f>+data!BR193</f>
        <v>0</v>
      </c>
      <c r="BQ191" s="11">
        <f>+data!BS193</f>
        <v>0</v>
      </c>
      <c r="BR191" s="11">
        <f>+data!BT193</f>
        <v>0</v>
      </c>
      <c r="BS191" s="11">
        <f>+data!BU193</f>
        <v>0</v>
      </c>
      <c r="BT191" s="11">
        <f>+data!BV193</f>
        <v>0</v>
      </c>
      <c r="BU191" s="11">
        <f>+data!BW193</f>
        <v>0</v>
      </c>
      <c r="BV191" s="11">
        <f>+data!BX193</f>
        <v>0</v>
      </c>
      <c r="BW191" s="11">
        <f>+data!BY193</f>
        <v>0</v>
      </c>
      <c r="BX191" s="11">
        <f>+data!BZ193</f>
        <v>0</v>
      </c>
      <c r="BY191" s="11">
        <f>+data!CA193</f>
        <v>0</v>
      </c>
      <c r="BZ191" s="11">
        <f>+data!CB193</f>
        <v>0</v>
      </c>
      <c r="CA191" s="11">
        <f>+data!CC193</f>
        <v>0</v>
      </c>
    </row>
    <row r="192" spans="1:79" x14ac:dyDescent="0.2">
      <c r="A192" s="9">
        <f>+data!B194</f>
        <v>703</v>
      </c>
      <c r="B192" s="11">
        <f>+data!D194</f>
        <v>0</v>
      </c>
      <c r="C192" s="11">
        <f>+data!E194</f>
        <v>0</v>
      </c>
      <c r="D192" s="11">
        <f>+data!F194</f>
        <v>0</v>
      </c>
      <c r="E192" s="11">
        <f>+data!G194</f>
        <v>0</v>
      </c>
      <c r="F192" s="11">
        <f>+data!H194</f>
        <v>0</v>
      </c>
      <c r="G192" s="11">
        <f>+data!I194</f>
        <v>0</v>
      </c>
      <c r="H192" s="11">
        <f>+data!J194</f>
        <v>0</v>
      </c>
      <c r="I192" s="11">
        <f>+data!K194</f>
        <v>0</v>
      </c>
      <c r="J192" s="11">
        <f>+data!L194</f>
        <v>0</v>
      </c>
      <c r="K192" s="11">
        <f>+data!M194</f>
        <v>0</v>
      </c>
      <c r="L192" s="11">
        <f>+data!N194</f>
        <v>0</v>
      </c>
      <c r="M192" s="11">
        <f>+data!O194</f>
        <v>0</v>
      </c>
      <c r="N192" s="11">
        <f>+data!P194</f>
        <v>0</v>
      </c>
      <c r="O192" s="11">
        <f>+data!Q194</f>
        <v>0</v>
      </c>
      <c r="P192" s="11">
        <f>+data!R194</f>
        <v>0</v>
      </c>
      <c r="Q192" s="11">
        <f>+data!S194</f>
        <v>0</v>
      </c>
      <c r="R192" s="11">
        <f>+data!T194</f>
        <v>0</v>
      </c>
      <c r="S192" s="11">
        <f>+data!U194</f>
        <v>0</v>
      </c>
      <c r="T192" s="11">
        <f>+data!V194</f>
        <v>0</v>
      </c>
      <c r="U192" s="11">
        <f>+data!W194</f>
        <v>0</v>
      </c>
      <c r="V192" s="11">
        <f>+data!X194</f>
        <v>0</v>
      </c>
      <c r="W192" s="11">
        <f>+data!Y194</f>
        <v>0</v>
      </c>
      <c r="X192" s="11">
        <f>+data!Z194</f>
        <v>0</v>
      </c>
      <c r="Y192" s="11">
        <f>+data!AA194</f>
        <v>0</v>
      </c>
      <c r="Z192" s="11">
        <f>+data!AB194</f>
        <v>0</v>
      </c>
      <c r="AA192" s="11">
        <f>+data!AC194</f>
        <v>0</v>
      </c>
      <c r="AB192" s="11">
        <f>+data!AD194</f>
        <v>0</v>
      </c>
      <c r="AC192" s="11">
        <f>+data!AE194</f>
        <v>5.3049118623230218E-3</v>
      </c>
      <c r="AD192" s="11">
        <f>+data!AF194</f>
        <v>5.8684751976831925E-3</v>
      </c>
      <c r="AE192" s="11">
        <f>+data!AG194</f>
        <v>6.4320385330433622E-3</v>
      </c>
      <c r="AF192" s="11">
        <f>+data!AH194</f>
        <v>6.9956018684035328E-3</v>
      </c>
      <c r="AG192" s="11">
        <f>+data!AI194</f>
        <v>7.5591652037637035E-3</v>
      </c>
      <c r="AH192" s="11">
        <f>+data!AJ194</f>
        <v>8.1227285391238732E-3</v>
      </c>
      <c r="AI192" s="11">
        <f>+data!AK194</f>
        <v>8.6862918744840447E-3</v>
      </c>
      <c r="AJ192" s="11">
        <f>+data!AL194</f>
        <v>9.2498552098442127E-3</v>
      </c>
      <c r="AK192" s="11">
        <f>+data!AM194</f>
        <v>9.8134185452043842E-3</v>
      </c>
      <c r="AL192" s="11">
        <f>+data!AN194</f>
        <v>1.0376981880564556E-2</v>
      </c>
      <c r="AM192" s="11">
        <f>+data!AO194</f>
        <v>1.0940545215924725E-2</v>
      </c>
      <c r="AN192" s="11">
        <f>+data!AP194</f>
        <v>1.8758491937064491E-2</v>
      </c>
      <c r="AO192" s="11">
        <f>+data!AQ194</f>
        <v>2.6576438658204252E-2</v>
      </c>
      <c r="AP192" s="11">
        <f>+data!AR194</f>
        <v>3.4394385379344014E-2</v>
      </c>
      <c r="AQ192" s="11">
        <f>+data!AS194</f>
        <v>4.2212332100483779E-2</v>
      </c>
      <c r="AR192" s="11">
        <f>+data!AT194</f>
        <v>5.0030278821623544E-2</v>
      </c>
      <c r="AS192" s="11">
        <f>+data!AU194</f>
        <v>5.784822554276331E-2</v>
      </c>
      <c r="AT192" s="11">
        <f>+data!AV194</f>
        <v>6.5666172263903061E-2</v>
      </c>
      <c r="AU192" s="11">
        <f>+data!AW194</f>
        <v>7.348411898504284E-2</v>
      </c>
      <c r="AV192" s="11">
        <f>+data!AX194</f>
        <v>8.1302065706182605E-2</v>
      </c>
      <c r="AW192" s="11">
        <f>+data!AY194</f>
        <v>8.9120012427322357E-2</v>
      </c>
      <c r="AX192" s="11">
        <f>+data!AZ194</f>
        <v>7.4266677022768623E-2</v>
      </c>
      <c r="AY192" s="11">
        <f>+data!BA194</f>
        <v>5.9413341618214904E-2</v>
      </c>
      <c r="AZ192" s="11">
        <f>+data!BB194</f>
        <v>4.4560006213661178E-2</v>
      </c>
      <c r="BA192" s="11">
        <f>+data!BC194</f>
        <v>2.9706670809107452E-2</v>
      </c>
      <c r="BB192" s="11">
        <f>+data!BD194</f>
        <v>1.4853335404553733E-2</v>
      </c>
      <c r="BC192" s="11">
        <f>+data!BE194</f>
        <v>0</v>
      </c>
      <c r="BD192" s="11">
        <f>+data!BF194</f>
        <v>0</v>
      </c>
      <c r="BE192" s="11">
        <f>+data!BG194</f>
        <v>0</v>
      </c>
      <c r="BF192" s="11">
        <f>+data!BH194</f>
        <v>0</v>
      </c>
      <c r="BG192" s="11">
        <f>+data!BI194</f>
        <v>52.609555723225775</v>
      </c>
      <c r="BH192" s="11">
        <f>+data!BJ194</f>
        <v>52.609555723225775</v>
      </c>
      <c r="BI192" s="11">
        <f>+data!BK194</f>
        <v>52.609555723225775</v>
      </c>
      <c r="BJ192" s="11">
        <f>+data!BL194</f>
        <v>54.046975278505172</v>
      </c>
      <c r="BK192" s="11">
        <f>+data!BM194</f>
        <v>55.196910922728684</v>
      </c>
      <c r="BL192" s="11">
        <f>+data!BN194</f>
        <v>54.334459189561045</v>
      </c>
      <c r="BM192" s="11">
        <f>+data!BO194</f>
        <v>49.447232701611114</v>
      </c>
      <c r="BN192" s="11">
        <f>+data!BP194</f>
        <v>49.447232701611114</v>
      </c>
      <c r="BO192" s="11">
        <f>+data!BQ194</f>
        <v>47.722329235275843</v>
      </c>
      <c r="BP192" s="11">
        <f>+data!BR194</f>
        <v>38.810327992543606</v>
      </c>
      <c r="BQ192" s="11">
        <f>+data!BS194</f>
        <v>31.335746305090762</v>
      </c>
      <c r="BR192" s="11">
        <f>+data!BT194</f>
        <v>29.150868581066089</v>
      </c>
      <c r="BS192" s="11">
        <f>+data!BU194</f>
        <v>29.150868581066089</v>
      </c>
      <c r="BT192" s="11">
        <f>+data!BV194</f>
        <v>29.150868581066089</v>
      </c>
      <c r="BU192" s="11">
        <f>+data!BW194</f>
        <v>29.150868581066089</v>
      </c>
      <c r="BV192" s="11">
        <f>+data!BX194</f>
        <v>29.150868581066089</v>
      </c>
      <c r="BW192" s="11">
        <f>+data!BY194</f>
        <v>29.150868581066089</v>
      </c>
      <c r="BX192" s="11">
        <f>+data!BZ194</f>
        <v>29.150868581066089</v>
      </c>
      <c r="BY192" s="11">
        <f>+data!CA194</f>
        <v>29.150868581066089</v>
      </c>
      <c r="BZ192" s="11">
        <f>+data!CB194</f>
        <v>29.150868581066089</v>
      </c>
      <c r="CA192" s="11">
        <f>+data!CC194</f>
        <v>29.150868581066089</v>
      </c>
    </row>
    <row r="193" spans="1:79" x14ac:dyDescent="0.2">
      <c r="A193" s="9">
        <f>+data!B195</f>
        <v>704</v>
      </c>
      <c r="B193" s="11">
        <f>+data!D195</f>
        <v>0</v>
      </c>
      <c r="C193" s="11">
        <f>+data!E195</f>
        <v>0</v>
      </c>
      <c r="D193" s="11">
        <f>+data!F195</f>
        <v>0</v>
      </c>
      <c r="E193" s="11">
        <f>+data!G195</f>
        <v>0</v>
      </c>
      <c r="F193" s="11">
        <f>+data!H195</f>
        <v>0</v>
      </c>
      <c r="G193" s="11">
        <f>+data!I195</f>
        <v>0</v>
      </c>
      <c r="H193" s="11">
        <f>+data!J195</f>
        <v>0</v>
      </c>
      <c r="I193" s="11">
        <f>+data!K195</f>
        <v>0</v>
      </c>
      <c r="J193" s="11">
        <f>+data!L195</f>
        <v>0</v>
      </c>
      <c r="K193" s="11">
        <f>+data!M195</f>
        <v>0</v>
      </c>
      <c r="L193" s="11">
        <f>+data!N195</f>
        <v>0</v>
      </c>
      <c r="M193" s="11">
        <f>+data!O195</f>
        <v>0</v>
      </c>
      <c r="N193" s="11">
        <f>+data!P195</f>
        <v>0</v>
      </c>
      <c r="O193" s="11">
        <f>+data!Q195</f>
        <v>0</v>
      </c>
      <c r="P193" s="11">
        <f>+data!R195</f>
        <v>0</v>
      </c>
      <c r="Q193" s="11">
        <f>+data!S195</f>
        <v>0</v>
      </c>
      <c r="R193" s="11">
        <f>+data!T195</f>
        <v>0</v>
      </c>
      <c r="S193" s="11">
        <f>+data!U195</f>
        <v>0</v>
      </c>
      <c r="T193" s="11">
        <f>+data!V195</f>
        <v>0</v>
      </c>
      <c r="U193" s="11">
        <f>+data!W195</f>
        <v>0</v>
      </c>
      <c r="V193" s="11">
        <f>+data!X195</f>
        <v>1.9163214086951137</v>
      </c>
      <c r="W193" s="11">
        <f>+data!Y195</f>
        <v>2.4900852105519102</v>
      </c>
      <c r="X193" s="11">
        <f>+data!Z195</f>
        <v>3.0635197228124058</v>
      </c>
      <c r="Y193" s="11">
        <f>+data!AA195</f>
        <v>3.6367019852327243</v>
      </c>
      <c r="Z193" s="11">
        <f>+data!AB195</f>
        <v>4.2096940257874094</v>
      </c>
      <c r="AA193" s="11">
        <f>+data!AC195</f>
        <v>4.7825455290592194</v>
      </c>
      <c r="AB193" s="11">
        <f>+data!AD195</f>
        <v>5.9768929220882141</v>
      </c>
      <c r="AC193" s="11">
        <f>+data!AE195</f>
        <v>7.1709398000000002</v>
      </c>
      <c r="AD193" s="11">
        <f>+data!AF195</f>
        <v>9.7408777300000011</v>
      </c>
      <c r="AE193" s="11">
        <f>+data!AG195</f>
        <v>12.310815659999999</v>
      </c>
      <c r="AF193" s="11">
        <f>+data!AH195</f>
        <v>14.880753590000001</v>
      </c>
      <c r="AG193" s="11">
        <f>+data!AI195</f>
        <v>17.450691519999999</v>
      </c>
      <c r="AH193" s="11">
        <f>+data!AJ195</f>
        <v>20.020629450000001</v>
      </c>
      <c r="AI193" s="11">
        <f>+data!AK195</f>
        <v>22.590567380000003</v>
      </c>
      <c r="AJ193" s="11">
        <f>+data!AL195</f>
        <v>25.160505310000001</v>
      </c>
      <c r="AK193" s="11">
        <f>+data!AM195</f>
        <v>27.73044324</v>
      </c>
      <c r="AL193" s="11">
        <f>+data!AN195</f>
        <v>30.300381170000001</v>
      </c>
      <c r="AM193" s="11">
        <f>+data!AO195</f>
        <v>32.870319100000003</v>
      </c>
      <c r="AN193" s="11">
        <f>+data!AP195</f>
        <v>59.58328719</v>
      </c>
      <c r="AO193" s="11">
        <f>+data!AQ195</f>
        <v>86.296255279999997</v>
      </c>
      <c r="AP193" s="11">
        <f>+data!AR195</f>
        <v>113.00922337</v>
      </c>
      <c r="AQ193" s="11">
        <f>+data!AS195</f>
        <v>139.72219145999998</v>
      </c>
      <c r="AR193" s="11">
        <f>+data!AT195</f>
        <v>166.43515954999998</v>
      </c>
      <c r="AS193" s="11">
        <f>+data!AU195</f>
        <v>193.14812763999998</v>
      </c>
      <c r="AT193" s="11">
        <f>+data!AV195</f>
        <v>219.86109572999999</v>
      </c>
      <c r="AU193" s="11">
        <f>+data!AW195</f>
        <v>246.57406381999999</v>
      </c>
      <c r="AV193" s="11">
        <f>+data!AX195</f>
        <v>273.28703191</v>
      </c>
      <c r="AW193" s="11">
        <f>+data!AY195</f>
        <v>300</v>
      </c>
      <c r="AX193" s="11">
        <f>+data!AZ195</f>
        <v>416.66666666666663</v>
      </c>
      <c r="AY193" s="11">
        <f>+data!BA195</f>
        <v>533.33333333333326</v>
      </c>
      <c r="AZ193" s="11">
        <f>+data!BB195</f>
        <v>650</v>
      </c>
      <c r="BA193" s="11">
        <f>+data!BC195</f>
        <v>766.66666666666663</v>
      </c>
      <c r="BB193" s="11">
        <f>+data!BD195</f>
        <v>883.33333333333326</v>
      </c>
      <c r="BC193" s="11">
        <f>+data!BE195</f>
        <v>1000</v>
      </c>
      <c r="BD193" s="11">
        <f>+data!BF195</f>
        <v>1200</v>
      </c>
      <c r="BE193" s="11">
        <f>+data!BG195</f>
        <v>1700</v>
      </c>
      <c r="BF193" s="11">
        <f>+data!BH195</f>
        <v>2900</v>
      </c>
      <c r="BG193" s="11">
        <f>+data!BI195</f>
        <v>3650</v>
      </c>
      <c r="BH193" s="11">
        <f>+data!BJ195</f>
        <v>3850</v>
      </c>
      <c r="BI193" s="11">
        <f>+data!BK195</f>
        <v>3850</v>
      </c>
      <c r="BJ193" s="11">
        <f>+data!BL195</f>
        <v>4000</v>
      </c>
      <c r="BK193" s="11">
        <f>+data!BM195</f>
        <v>4200</v>
      </c>
      <c r="BL193" s="11">
        <f>+data!BN195</f>
        <v>4585</v>
      </c>
      <c r="BM193" s="11">
        <f>+data!BO195</f>
        <v>4600</v>
      </c>
      <c r="BN193" s="11">
        <f>+data!BP195</f>
        <v>4600</v>
      </c>
      <c r="BO193" s="11">
        <f>+data!BQ195</f>
        <v>4600</v>
      </c>
      <c r="BP193" s="11">
        <f>+data!BR195</f>
        <v>4600</v>
      </c>
      <c r="BQ193" s="11">
        <f>+data!BS195</f>
        <v>4600</v>
      </c>
      <c r="BR193" s="11">
        <f>+data!BT195</f>
        <v>4600</v>
      </c>
      <c r="BS193" s="11">
        <f>+data!BU195</f>
        <v>4600</v>
      </c>
      <c r="BT193" s="11">
        <f>+data!BV195</f>
        <v>4600</v>
      </c>
      <c r="BU193" s="11">
        <f>+data!BW195</f>
        <v>4600</v>
      </c>
      <c r="BV193" s="11">
        <f>+data!BX195</f>
        <v>4600</v>
      </c>
      <c r="BW193" s="11">
        <f>+data!BY195</f>
        <v>4600</v>
      </c>
      <c r="BX193" s="11">
        <f>+data!BZ195</f>
        <v>4600</v>
      </c>
      <c r="BY193" s="11">
        <f>+data!CA195</f>
        <v>4600</v>
      </c>
      <c r="BZ193" s="11">
        <f>+data!CB195</f>
        <v>4600</v>
      </c>
      <c r="CA193" s="11">
        <f>+data!CC195</f>
        <v>4600</v>
      </c>
    </row>
    <row r="194" spans="1:79" x14ac:dyDescent="0.2">
      <c r="A194" s="9">
        <f>+data!B196</f>
        <v>705</v>
      </c>
      <c r="B194" s="11">
        <f>+data!D196</f>
        <v>0</v>
      </c>
      <c r="C194" s="11">
        <f>+data!E196</f>
        <v>0</v>
      </c>
      <c r="D194" s="11">
        <f>+data!F196</f>
        <v>0</v>
      </c>
      <c r="E194" s="11">
        <f>+data!G196</f>
        <v>0</v>
      </c>
      <c r="F194" s="11">
        <f>+data!H196</f>
        <v>0</v>
      </c>
      <c r="G194" s="11">
        <f>+data!I196</f>
        <v>0</v>
      </c>
      <c r="H194" s="11">
        <f>+data!J196</f>
        <v>0</v>
      </c>
      <c r="I194" s="11">
        <f>+data!K196</f>
        <v>0</v>
      </c>
      <c r="J194" s="11">
        <f>+data!L196</f>
        <v>0</v>
      </c>
      <c r="K194" s="11">
        <f>+data!M196</f>
        <v>0</v>
      </c>
      <c r="L194" s="11">
        <f>+data!N196</f>
        <v>0</v>
      </c>
      <c r="M194" s="11">
        <f>+data!O196</f>
        <v>0</v>
      </c>
      <c r="N194" s="11">
        <f>+data!P196</f>
        <v>0</v>
      </c>
      <c r="O194" s="11">
        <f>+data!Q196</f>
        <v>0</v>
      </c>
      <c r="P194" s="11">
        <f>+data!R196</f>
        <v>0</v>
      </c>
      <c r="Q194" s="11">
        <f>+data!S196</f>
        <v>0</v>
      </c>
      <c r="R194" s="11">
        <f>+data!T196</f>
        <v>0</v>
      </c>
      <c r="S194" s="11">
        <f>+data!U196</f>
        <v>0</v>
      </c>
      <c r="T194" s="11">
        <f>+data!V196</f>
        <v>0</v>
      </c>
      <c r="U194" s="11">
        <f>+data!W196</f>
        <v>0</v>
      </c>
      <c r="V194" s="11">
        <f>+data!X196</f>
        <v>0</v>
      </c>
      <c r="W194" s="11">
        <f>+data!Y196</f>
        <v>0</v>
      </c>
      <c r="X194" s="11">
        <f>+data!Z196</f>
        <v>0</v>
      </c>
      <c r="Y194" s="11">
        <f>+data!AA196</f>
        <v>0</v>
      </c>
      <c r="Z194" s="11">
        <f>+data!AB196</f>
        <v>0</v>
      </c>
      <c r="AA194" s="11">
        <f>+data!AC196</f>
        <v>0</v>
      </c>
      <c r="AB194" s="11">
        <f>+data!AD196</f>
        <v>0</v>
      </c>
      <c r="AC194" s="11">
        <f>+data!AE196</f>
        <v>2.0754280368215815E-2</v>
      </c>
      <c r="AD194" s="11">
        <f>+data!AF196</f>
        <v>2.3004089372243179E-2</v>
      </c>
      <c r="AE194" s="11">
        <f>+data!AG196</f>
        <v>2.5253898376270539E-2</v>
      </c>
      <c r="AF194" s="11">
        <f>+data!AH196</f>
        <v>2.75037073802979E-2</v>
      </c>
      <c r="AG194" s="11">
        <f>+data!AI196</f>
        <v>2.9753516384325256E-2</v>
      </c>
      <c r="AH194" s="11">
        <f>+data!AJ196</f>
        <v>3.200332538835262E-2</v>
      </c>
      <c r="AI194" s="11">
        <f>+data!AK196</f>
        <v>3.425313439237998E-2</v>
      </c>
      <c r="AJ194" s="11">
        <f>+data!AL196</f>
        <v>3.650294339640734E-2</v>
      </c>
      <c r="AK194" s="11">
        <f>+data!AM196</f>
        <v>3.8752752400434701E-2</v>
      </c>
      <c r="AL194" s="11">
        <f>+data!AN196</f>
        <v>4.1002561404462068E-2</v>
      </c>
      <c r="AM194" s="11">
        <f>+data!AO196</f>
        <v>4.3252370408489428E-2</v>
      </c>
      <c r="AN194" s="11">
        <f>+data!AP196</f>
        <v>8.4449092071213955E-2</v>
      </c>
      <c r="AO194" s="11">
        <f>+data!AQ196</f>
        <v>0.12564581373393852</v>
      </c>
      <c r="AP194" s="11">
        <f>+data!AR196</f>
        <v>0.16684253539666305</v>
      </c>
      <c r="AQ194" s="11">
        <f>+data!AS196</f>
        <v>0.20803925705938758</v>
      </c>
      <c r="AR194" s="11">
        <f>+data!AT196</f>
        <v>0.24923597872211214</v>
      </c>
      <c r="AS194" s="11">
        <f>+data!AU196</f>
        <v>0.29043270038483665</v>
      </c>
      <c r="AT194" s="11">
        <f>+data!AV196</f>
        <v>0.33162942204756118</v>
      </c>
      <c r="AU194" s="11">
        <f>+data!AW196</f>
        <v>0.37282614371028577</v>
      </c>
      <c r="AV194" s="11">
        <f>+data!AX196</f>
        <v>0.41402286537301025</v>
      </c>
      <c r="AW194" s="11">
        <f>+data!AY196</f>
        <v>0.45521958703573484</v>
      </c>
      <c r="AX194" s="11">
        <f>+data!AZ196</f>
        <v>0.37934965586311237</v>
      </c>
      <c r="AY194" s="11">
        <f>+data!BA196</f>
        <v>0.30347972469048995</v>
      </c>
      <c r="AZ194" s="11">
        <f>+data!BB196</f>
        <v>0.22760979351786742</v>
      </c>
      <c r="BA194" s="11">
        <f>+data!BC196</f>
        <v>0.15173986234524497</v>
      </c>
      <c r="BB194" s="11">
        <f>+data!BD196</f>
        <v>7.586993117262246E-2</v>
      </c>
      <c r="BC194" s="11">
        <f>+data!BE196</f>
        <v>0</v>
      </c>
      <c r="BD194" s="11">
        <f>+data!BF196</f>
        <v>0</v>
      </c>
      <c r="BE194" s="11">
        <f>+data!BG196</f>
        <v>0</v>
      </c>
      <c r="BF194" s="11">
        <f>+data!BH196</f>
        <v>0</v>
      </c>
      <c r="BG194" s="11">
        <f>+data!BI196</f>
        <v>1.3656587611072046</v>
      </c>
      <c r="BH194" s="11">
        <f>+data!BJ196</f>
        <v>2.2760979351786741</v>
      </c>
      <c r="BI194" s="11">
        <f>+data!BK196</f>
        <v>1.8208783481429394</v>
      </c>
      <c r="BJ194" s="11">
        <f>+data!BL196</f>
        <v>2.7313175222144093</v>
      </c>
      <c r="BK194" s="11">
        <f>+data!BM196</f>
        <v>2.2760979351786741</v>
      </c>
      <c r="BL194" s="11">
        <f>+data!BN196</f>
        <v>2.2760979351786741</v>
      </c>
      <c r="BM194" s="11">
        <f>+data!BO196</f>
        <v>2.2760979351786741</v>
      </c>
      <c r="BN194" s="11">
        <f>+data!BP196</f>
        <v>4.0969762833216139</v>
      </c>
      <c r="BO194" s="11">
        <f>+data!BQ196</f>
        <v>4.5521958703573482</v>
      </c>
      <c r="BP194" s="11">
        <f>+data!BR196</f>
        <v>3.6417566962858787</v>
      </c>
      <c r="BQ194" s="11">
        <f>+data!BS196</f>
        <v>3.6417566962858787</v>
      </c>
      <c r="BR194" s="11">
        <f>+data!BT196</f>
        <v>3.6417566962858787</v>
      </c>
      <c r="BS194" s="11">
        <f>+data!BU196</f>
        <v>4.0969762833216139</v>
      </c>
      <c r="BT194" s="11">
        <f>+data!BV196</f>
        <v>3.6721046687549261</v>
      </c>
      <c r="BU194" s="11">
        <f>+data!BW196</f>
        <v>3.57094476052476</v>
      </c>
      <c r="BV194" s="11">
        <f>+data!BX196</f>
        <v>3.7301030161402178</v>
      </c>
      <c r="BW194" s="11">
        <f>+data!BY196</f>
        <v>3.7060494379610449</v>
      </c>
      <c r="BX194" s="11">
        <f>+data!BZ196</f>
        <v>3.648290877024885</v>
      </c>
      <c r="BY194" s="11">
        <f>+data!CA196</f>
        <v>3.5391680604629303</v>
      </c>
      <c r="BZ194" s="11">
        <f>+data!CB196</f>
        <v>3.5987736431309125</v>
      </c>
      <c r="CA194" s="11">
        <f>+data!CC196</f>
        <v>3.5830797310470692</v>
      </c>
    </row>
    <row r="195" spans="1:79" x14ac:dyDescent="0.2">
      <c r="A195" s="9">
        <f>+data!B197</f>
        <v>706</v>
      </c>
      <c r="B195" s="11">
        <f>+data!D197</f>
        <v>0</v>
      </c>
      <c r="C195" s="11">
        <f>+data!E197</f>
        <v>0</v>
      </c>
      <c r="D195" s="11">
        <f>+data!F197</f>
        <v>0</v>
      </c>
      <c r="E195" s="11">
        <f>+data!G197</f>
        <v>0</v>
      </c>
      <c r="F195" s="11">
        <f>+data!H197</f>
        <v>0</v>
      </c>
      <c r="G195" s="11">
        <f>+data!I197</f>
        <v>0</v>
      </c>
      <c r="H195" s="11">
        <f>+data!J197</f>
        <v>0</v>
      </c>
      <c r="I195" s="11">
        <f>+data!K197</f>
        <v>0</v>
      </c>
      <c r="J195" s="11">
        <f>+data!L197</f>
        <v>0</v>
      </c>
      <c r="K195" s="11">
        <f>+data!M197</f>
        <v>0</v>
      </c>
      <c r="L195" s="11">
        <f>+data!N197</f>
        <v>0</v>
      </c>
      <c r="M195" s="11">
        <f>+data!O197</f>
        <v>0</v>
      </c>
      <c r="N195" s="11">
        <f>+data!P197</f>
        <v>0</v>
      </c>
      <c r="O195" s="11">
        <f>+data!Q197</f>
        <v>0</v>
      </c>
      <c r="P195" s="11">
        <f>+data!R197</f>
        <v>0</v>
      </c>
      <c r="Q195" s="11">
        <f>+data!S197</f>
        <v>0</v>
      </c>
      <c r="R195" s="11">
        <f>+data!T197</f>
        <v>0</v>
      </c>
      <c r="S195" s="11">
        <f>+data!U197</f>
        <v>0</v>
      </c>
      <c r="T195" s="11">
        <f>+data!V197</f>
        <v>0</v>
      </c>
      <c r="U195" s="11">
        <f>+data!W197</f>
        <v>0</v>
      </c>
      <c r="V195" s="11">
        <f>+data!X197</f>
        <v>0</v>
      </c>
      <c r="W195" s="11">
        <f>+data!Y197</f>
        <v>0</v>
      </c>
      <c r="X195" s="11">
        <f>+data!Z197</f>
        <v>0</v>
      </c>
      <c r="Y195" s="11">
        <f>+data!AA197</f>
        <v>0</v>
      </c>
      <c r="Z195" s="11">
        <f>+data!AB197</f>
        <v>0</v>
      </c>
      <c r="AA195" s="11">
        <f>+data!AC197</f>
        <v>0</v>
      </c>
      <c r="AB195" s="11">
        <f>+data!AD197</f>
        <v>0</v>
      </c>
      <c r="AC195" s="11">
        <f>+data!AE197</f>
        <v>0.52352046500000005</v>
      </c>
      <c r="AD195" s="11">
        <f>+data!AF197</f>
        <v>0.79574774825000005</v>
      </c>
      <c r="AE195" s="11">
        <f>+data!AG197</f>
        <v>1.0679750315000003</v>
      </c>
      <c r="AF195" s="11">
        <f>+data!AH197</f>
        <v>1.3402023147500002</v>
      </c>
      <c r="AG195" s="11">
        <f>+data!AI197</f>
        <v>1.6124295980000001</v>
      </c>
      <c r="AH195" s="11">
        <f>+data!AJ197</f>
        <v>1.88465688125</v>
      </c>
      <c r="AI195" s="11">
        <f>+data!AK197</f>
        <v>2.1568841645000001</v>
      </c>
      <c r="AJ195" s="11">
        <f>+data!AL197</f>
        <v>2.4291114477500004</v>
      </c>
      <c r="AK195" s="11">
        <f>+data!AM197</f>
        <v>2.7013387310000003</v>
      </c>
      <c r="AL195" s="11">
        <f>+data!AN197</f>
        <v>2.9735660142500002</v>
      </c>
      <c r="AM195" s="11">
        <f>+data!AO197</f>
        <v>3.2457932975000006</v>
      </c>
      <c r="AN195" s="11">
        <f>+data!AP197</f>
        <v>4.3837139677500003</v>
      </c>
      <c r="AO195" s="11">
        <f>+data!AQ197</f>
        <v>5.5216346380000001</v>
      </c>
      <c r="AP195" s="11">
        <f>+data!AR197</f>
        <v>6.6595553082500007</v>
      </c>
      <c r="AQ195" s="11">
        <f>+data!AS197</f>
        <v>7.7974759784999996</v>
      </c>
      <c r="AR195" s="11">
        <f>+data!AT197</f>
        <v>8.9353966487500021</v>
      </c>
      <c r="AS195" s="11">
        <f>+data!AU197</f>
        <v>10.073317319000001</v>
      </c>
      <c r="AT195" s="11">
        <f>+data!AV197</f>
        <v>11.211237989250002</v>
      </c>
      <c r="AU195" s="11">
        <f>+data!AW197</f>
        <v>12.3491586595</v>
      </c>
      <c r="AV195" s="11">
        <f>+data!AX197</f>
        <v>13.487079329749999</v>
      </c>
      <c r="AW195" s="11">
        <f>+data!AY197</f>
        <v>14.625</v>
      </c>
      <c r="AX195" s="11">
        <f>+data!AZ197</f>
        <v>17.0625</v>
      </c>
      <c r="AY195" s="11">
        <f>+data!BA197</f>
        <v>19.5</v>
      </c>
      <c r="AZ195" s="11">
        <f>+data!BB197</f>
        <v>21.9375</v>
      </c>
      <c r="BA195" s="11">
        <f>+data!BC197</f>
        <v>24.375</v>
      </c>
      <c r="BB195" s="11">
        <f>+data!BD197</f>
        <v>26.8125</v>
      </c>
      <c r="BC195" s="11">
        <f>+data!BE197</f>
        <v>29.25</v>
      </c>
      <c r="BD195" s="11">
        <f>+data!BF197</f>
        <v>30.875</v>
      </c>
      <c r="BE195" s="11">
        <f>+data!BG197</f>
        <v>40.625</v>
      </c>
      <c r="BF195" s="11">
        <f>+data!BH197</f>
        <v>65</v>
      </c>
      <c r="BG195" s="11">
        <f>+data!BI197</f>
        <v>65</v>
      </c>
      <c r="BH195" s="11">
        <f>+data!BJ197</f>
        <v>65</v>
      </c>
      <c r="BI195" s="11">
        <f>+data!BK197</f>
        <v>65</v>
      </c>
      <c r="BJ195" s="11">
        <f>+data!BL197</f>
        <v>65</v>
      </c>
      <c r="BK195" s="11">
        <f>+data!BM197</f>
        <v>65</v>
      </c>
      <c r="BL195" s="11">
        <f>+data!BN197</f>
        <v>65</v>
      </c>
      <c r="BM195" s="11">
        <f>+data!BO197</f>
        <v>65</v>
      </c>
      <c r="BN195" s="11">
        <f>+data!BP197</f>
        <v>65</v>
      </c>
      <c r="BO195" s="11">
        <f>+data!BQ197</f>
        <v>65</v>
      </c>
      <c r="BP195" s="11">
        <f>+data!BR197</f>
        <v>65</v>
      </c>
      <c r="BQ195" s="11">
        <f>+data!BS197</f>
        <v>65</v>
      </c>
      <c r="BR195" s="11">
        <f>+data!BT197</f>
        <v>65</v>
      </c>
      <c r="BS195" s="11">
        <f>+data!BU197</f>
        <v>65</v>
      </c>
      <c r="BT195" s="11">
        <f>+data!BV197</f>
        <v>65</v>
      </c>
      <c r="BU195" s="11">
        <f>+data!BW197</f>
        <v>65</v>
      </c>
      <c r="BV195" s="11">
        <f>+data!BX197</f>
        <v>65</v>
      </c>
      <c r="BW195" s="11">
        <f>+data!BY197</f>
        <v>65</v>
      </c>
      <c r="BX195" s="11">
        <f>+data!BZ197</f>
        <v>65</v>
      </c>
      <c r="BY195" s="11">
        <f>+data!CA197</f>
        <v>65</v>
      </c>
      <c r="BZ195" s="11">
        <f>+data!CB197</f>
        <v>65</v>
      </c>
      <c r="CA195" s="11">
        <f>+data!CC197</f>
        <v>65</v>
      </c>
    </row>
    <row r="196" spans="1:79" x14ac:dyDescent="0.2">
      <c r="A196" s="9">
        <f>+data!B198</f>
        <v>710</v>
      </c>
      <c r="B196" s="11">
        <f>+data!D198</f>
        <v>0</v>
      </c>
      <c r="C196" s="11">
        <f>+data!E198</f>
        <v>0</v>
      </c>
      <c r="D196" s="11">
        <f>+data!F198</f>
        <v>0</v>
      </c>
      <c r="E196" s="11">
        <f>+data!G198</f>
        <v>0</v>
      </c>
      <c r="F196" s="11">
        <f>+data!H198</f>
        <v>0</v>
      </c>
      <c r="G196" s="11">
        <f>+data!I198</f>
        <v>0</v>
      </c>
      <c r="H196" s="11">
        <f>+data!J198</f>
        <v>0</v>
      </c>
      <c r="I196" s="11">
        <f>+data!K198</f>
        <v>0</v>
      </c>
      <c r="J196" s="11">
        <f>+data!L198</f>
        <v>0</v>
      </c>
      <c r="K196" s="11">
        <f>+data!M198</f>
        <v>0</v>
      </c>
      <c r="L196" s="11">
        <f>+data!N198</f>
        <v>0</v>
      </c>
      <c r="M196" s="11">
        <f>+data!O198</f>
        <v>0</v>
      </c>
      <c r="N196" s="11">
        <f>+data!P198</f>
        <v>0</v>
      </c>
      <c r="O196" s="11">
        <f>+data!Q198</f>
        <v>0</v>
      </c>
      <c r="P196" s="11">
        <f>+data!R198</f>
        <v>0</v>
      </c>
      <c r="Q196" s="11">
        <f>+data!S198</f>
        <v>0</v>
      </c>
      <c r="R196" s="11">
        <f>+data!T198</f>
        <v>0</v>
      </c>
      <c r="S196" s="11">
        <f>+data!U198</f>
        <v>0</v>
      </c>
      <c r="T196" s="11">
        <f>+data!V198</f>
        <v>0</v>
      </c>
      <c r="U196" s="11">
        <f>+data!W198</f>
        <v>0</v>
      </c>
      <c r="V196" s="11">
        <f>+data!X198</f>
        <v>0</v>
      </c>
      <c r="W196" s="11">
        <f>+data!Y198</f>
        <v>0</v>
      </c>
      <c r="X196" s="11">
        <f>+data!Z198</f>
        <v>0</v>
      </c>
      <c r="Y196" s="11">
        <f>+data!AA198</f>
        <v>0</v>
      </c>
      <c r="Z196" s="11">
        <f>+data!AB198</f>
        <v>0</v>
      </c>
      <c r="AA196" s="11">
        <f>+data!AC198</f>
        <v>0</v>
      </c>
      <c r="AB196" s="11">
        <f>+data!AD198</f>
        <v>1.7986460099999995</v>
      </c>
      <c r="AC196" s="11">
        <f>+data!AE198</f>
        <v>5.1389885999999994</v>
      </c>
      <c r="AD196" s="11">
        <f>+data!AF198</f>
        <v>6.1441017799999997</v>
      </c>
      <c r="AE196" s="11">
        <f>+data!AG198</f>
        <v>7.1492149599999992</v>
      </c>
      <c r="AF196" s="11">
        <f>+data!AH198</f>
        <v>8.1543281400000005</v>
      </c>
      <c r="AG196" s="11">
        <f>+data!AI198</f>
        <v>9.1594413199999991</v>
      </c>
      <c r="AH196" s="11">
        <f>+data!AJ198</f>
        <v>10.164554499999999</v>
      </c>
      <c r="AI196" s="11">
        <f>+data!AK198</f>
        <v>11.16966768</v>
      </c>
      <c r="AJ196" s="11">
        <f>+data!AL198</f>
        <v>12.174780859999998</v>
      </c>
      <c r="AK196" s="11">
        <f>+data!AM198</f>
        <v>13.179894039999999</v>
      </c>
      <c r="AL196" s="11">
        <f>+data!AN198</f>
        <v>14.185007219999999</v>
      </c>
      <c r="AM196" s="11">
        <f>+data!AO198</f>
        <v>15.1901204</v>
      </c>
      <c r="AN196" s="11">
        <f>+data!AP198</f>
        <v>54.071108359999997</v>
      </c>
      <c r="AO196" s="11">
        <f>+data!AQ198</f>
        <v>92.952096319999995</v>
      </c>
      <c r="AP196" s="11">
        <f>+data!AR198</f>
        <v>131.83308428000001</v>
      </c>
      <c r="AQ196" s="11">
        <f>+data!AS198</f>
        <v>170.71407224000001</v>
      </c>
      <c r="AR196" s="11">
        <f>+data!AT198</f>
        <v>209.59506020000001</v>
      </c>
      <c r="AS196" s="11">
        <f>+data!AU198</f>
        <v>248.47604816</v>
      </c>
      <c r="AT196" s="11">
        <f>+data!AV198</f>
        <v>287.35703612000003</v>
      </c>
      <c r="AU196" s="11">
        <f>+data!AW198</f>
        <v>326.23802408</v>
      </c>
      <c r="AV196" s="11">
        <f>+data!AX198</f>
        <v>365.11901204000003</v>
      </c>
      <c r="AW196" s="11">
        <f>+data!AY198</f>
        <v>404</v>
      </c>
      <c r="AX196" s="11">
        <f>+data!AZ198</f>
        <v>471.33333333333331</v>
      </c>
      <c r="AY196" s="11">
        <f>+data!BA198</f>
        <v>538.66666666666663</v>
      </c>
      <c r="AZ196" s="11">
        <f>+data!BB198</f>
        <v>606</v>
      </c>
      <c r="BA196" s="11">
        <f>+data!BC198</f>
        <v>673.33333333333326</v>
      </c>
      <c r="BB196" s="11">
        <f>+data!BD198</f>
        <v>740.66666666666674</v>
      </c>
      <c r="BC196" s="11">
        <f>+data!BE198</f>
        <v>808</v>
      </c>
      <c r="BD196" s="11">
        <f>+data!BF198</f>
        <v>1000</v>
      </c>
      <c r="BE196" s="11">
        <f>+data!BG198</f>
        <v>1128</v>
      </c>
      <c r="BF196" s="11">
        <f>+data!BH198</f>
        <v>1200</v>
      </c>
      <c r="BG196" s="11">
        <f>+data!BI198</f>
        <v>1498</v>
      </c>
      <c r="BH196" s="11">
        <f>+data!BJ198</f>
        <v>1500</v>
      </c>
      <c r="BI196" s="11">
        <f>+data!BK198</f>
        <v>1506</v>
      </c>
      <c r="BJ196" s="11">
        <f>+data!BL198</f>
        <v>1510</v>
      </c>
      <c r="BK196" s="11">
        <f>+data!BM198</f>
        <v>1514</v>
      </c>
      <c r="BL196" s="11">
        <f>+data!BN198</f>
        <v>1518</v>
      </c>
      <c r="BM196" s="11">
        <f>+data!BO198</f>
        <v>1522</v>
      </c>
      <c r="BN196" s="11">
        <f>+data!BP198</f>
        <v>1526</v>
      </c>
      <c r="BO196" s="11">
        <f>+data!BQ198</f>
        <v>1530</v>
      </c>
      <c r="BP196" s="11">
        <f>+data!BR198</f>
        <v>1534</v>
      </c>
      <c r="BQ196" s="11">
        <f>+data!BS198</f>
        <v>1538</v>
      </c>
      <c r="BR196" s="11">
        <f>+data!BT198</f>
        <v>1601</v>
      </c>
      <c r="BS196" s="11">
        <f>+data!BU198</f>
        <v>1585.3333333333321</v>
      </c>
      <c r="BT196" s="11">
        <f>+data!BV198</f>
        <v>1603.7555555555555</v>
      </c>
      <c r="BU196" s="11">
        <f>+data!BW198</f>
        <v>1623.9259259259234</v>
      </c>
      <c r="BV196" s="11">
        <f>+data!BX198</f>
        <v>1644.1254320987646</v>
      </c>
      <c r="BW196" s="11">
        <f>+data!BY198</f>
        <v>1661.139423868306</v>
      </c>
      <c r="BX196" s="11">
        <f>+data!BZ198</f>
        <v>1669.6043237311314</v>
      </c>
      <c r="BY196" s="11">
        <f>+data!CA198</f>
        <v>1692.684605395516</v>
      </c>
      <c r="BZ196" s="11">
        <f>+data!CB198</f>
        <v>1709.0753212010313</v>
      </c>
      <c r="CA196" s="11">
        <f>+data!CC198</f>
        <v>1724.7481116496419</v>
      </c>
    </row>
    <row r="197" spans="1:79" x14ac:dyDescent="0.2">
      <c r="A197" s="9">
        <f>+data!B199</f>
        <v>716</v>
      </c>
      <c r="B197" s="11">
        <f>+data!D199</f>
        <v>0</v>
      </c>
      <c r="C197" s="11">
        <f>+data!E199</f>
        <v>0</v>
      </c>
      <c r="D197" s="11">
        <f>+data!F199</f>
        <v>0</v>
      </c>
      <c r="E197" s="11">
        <f>+data!G199</f>
        <v>0</v>
      </c>
      <c r="F197" s="11">
        <f>+data!H199</f>
        <v>0</v>
      </c>
      <c r="G197" s="11">
        <f>+data!I199</f>
        <v>0</v>
      </c>
      <c r="H197" s="11">
        <f>+data!J199</f>
        <v>0</v>
      </c>
      <c r="I197" s="11">
        <f>+data!K199</f>
        <v>0</v>
      </c>
      <c r="J197" s="11">
        <f>+data!L199</f>
        <v>0</v>
      </c>
      <c r="K197" s="11">
        <f>+data!M199</f>
        <v>0</v>
      </c>
      <c r="L197" s="11">
        <f>+data!N199</f>
        <v>0</v>
      </c>
      <c r="M197" s="11">
        <f>+data!O199</f>
        <v>0</v>
      </c>
      <c r="N197" s="11">
        <f>+data!P199</f>
        <v>0</v>
      </c>
      <c r="O197" s="11">
        <f>+data!Q199</f>
        <v>0</v>
      </c>
      <c r="P197" s="11">
        <f>+data!R199</f>
        <v>0</v>
      </c>
      <c r="Q197" s="11">
        <f>+data!S199</f>
        <v>0</v>
      </c>
      <c r="R197" s="11">
        <f>+data!T199</f>
        <v>0</v>
      </c>
      <c r="S197" s="11">
        <f>+data!U199</f>
        <v>0</v>
      </c>
      <c r="T197" s="11">
        <f>+data!V199</f>
        <v>0</v>
      </c>
      <c r="U197" s="11">
        <f>+data!W199</f>
        <v>0</v>
      </c>
      <c r="V197" s="11">
        <f>+data!X199</f>
        <v>0</v>
      </c>
      <c r="W197" s="11">
        <f>+data!Y199</f>
        <v>0</v>
      </c>
      <c r="X197" s="11">
        <f>+data!Z199</f>
        <v>0</v>
      </c>
      <c r="Y197" s="11">
        <f>+data!AA199</f>
        <v>0</v>
      </c>
      <c r="Z197" s="11">
        <f>+data!AB199</f>
        <v>0</v>
      </c>
      <c r="AA197" s="11">
        <f>+data!AC199</f>
        <v>0</v>
      </c>
      <c r="AB197" s="11">
        <f>+data!AD199</f>
        <v>0</v>
      </c>
      <c r="AC197" s="11">
        <f>+data!AE199</f>
        <v>0.55888160000000009</v>
      </c>
      <c r="AD197" s="11">
        <f>+data!AF199</f>
        <v>0.64728993000000012</v>
      </c>
      <c r="AE197" s="11">
        <f>+data!AG199</f>
        <v>0.73569826000000005</v>
      </c>
      <c r="AF197" s="11">
        <f>+data!AH199</f>
        <v>0.82410659000000008</v>
      </c>
      <c r="AG197" s="11">
        <f>+data!AI199</f>
        <v>0.91251492000000001</v>
      </c>
      <c r="AH197" s="11">
        <f>+data!AJ199</f>
        <v>1.00092325</v>
      </c>
      <c r="AI197" s="11">
        <f>+data!AK199</f>
        <v>1.0893315800000001</v>
      </c>
      <c r="AJ197" s="11">
        <f>+data!AL199</f>
        <v>1.1777399100000001</v>
      </c>
      <c r="AK197" s="11">
        <f>+data!AM199</f>
        <v>1.2661482400000001</v>
      </c>
      <c r="AL197" s="11">
        <f>+data!AN199</f>
        <v>1.3545565700000002</v>
      </c>
      <c r="AM197" s="11">
        <f>+data!AO199</f>
        <v>1.4429649</v>
      </c>
      <c r="AN197" s="11">
        <f>+data!AP199</f>
        <v>1.66866841</v>
      </c>
      <c r="AO197" s="11">
        <f>+data!AQ199</f>
        <v>1.89437192</v>
      </c>
      <c r="AP197" s="11">
        <f>+data!AR199</f>
        <v>2.12007543</v>
      </c>
      <c r="AQ197" s="11">
        <f>+data!AS199</f>
        <v>2.3457789400000002</v>
      </c>
      <c r="AR197" s="11">
        <f>+data!AT199</f>
        <v>2.5714824500000004</v>
      </c>
      <c r="AS197" s="11">
        <f>+data!AU199</f>
        <v>2.7971859600000002</v>
      </c>
      <c r="AT197" s="11">
        <f>+data!AV199</f>
        <v>3.02288947</v>
      </c>
      <c r="AU197" s="11">
        <f>+data!AW199</f>
        <v>3.2485929800000002</v>
      </c>
      <c r="AV197" s="11">
        <f>+data!AX199</f>
        <v>3.4742964900000004</v>
      </c>
      <c r="AW197" s="11">
        <f>+data!AY199</f>
        <v>3.7</v>
      </c>
      <c r="AX197" s="11">
        <f>+data!AZ199</f>
        <v>5.7008624713998373</v>
      </c>
      <c r="AY197" s="11">
        <f>+data!BA199</f>
        <v>7.7017249427996752</v>
      </c>
      <c r="AZ197" s="11">
        <f>+data!BB199</f>
        <v>9.7025874141995132</v>
      </c>
      <c r="BA197" s="11">
        <f>+data!BC199</f>
        <v>11.703449885599351</v>
      </c>
      <c r="BB197" s="11">
        <f>+data!BD199</f>
        <v>13.704312356999186</v>
      </c>
      <c r="BC197" s="11">
        <f>+data!BE199</f>
        <v>15.705174828399025</v>
      </c>
      <c r="BD197" s="11">
        <f>+data!BF199</f>
        <v>32.838092823016147</v>
      </c>
      <c r="BE197" s="11">
        <f>+data!BG199</f>
        <v>57.109726648723729</v>
      </c>
      <c r="BF197" s="11">
        <f>+data!BH199</f>
        <v>77.812002558886078</v>
      </c>
      <c r="BG197" s="11">
        <f>+data!BI199</f>
        <v>124.21365546097411</v>
      </c>
      <c r="BH197" s="11">
        <f>+data!BJ199</f>
        <v>124.21365546097411</v>
      </c>
      <c r="BI197" s="11">
        <f>+data!BK199</f>
        <v>124.21365546097411</v>
      </c>
      <c r="BJ197" s="11">
        <f>+data!BL199</f>
        <v>124.21365546097411</v>
      </c>
      <c r="BK197" s="11">
        <f>+data!BM199</f>
        <v>124.21365546097411</v>
      </c>
      <c r="BL197" s="11">
        <f>+data!BN199</f>
        <v>124.21365546097411</v>
      </c>
      <c r="BM197" s="11">
        <f>+data!BO199</f>
        <v>124.21365546097411</v>
      </c>
      <c r="BN197" s="11">
        <f>+data!BP199</f>
        <v>124.21365546097411</v>
      </c>
      <c r="BO197" s="11">
        <f>+data!BQ199</f>
        <v>124.21365546097411</v>
      </c>
      <c r="BP197" s="11">
        <f>+data!BR199</f>
        <v>124.21365546097411</v>
      </c>
      <c r="BQ197" s="11">
        <f>+data!BS199</f>
        <v>124.21365546097411</v>
      </c>
      <c r="BR197" s="11">
        <f>+data!BT199</f>
        <v>124.21365546097411</v>
      </c>
      <c r="BS197" s="11">
        <f>+data!BU199</f>
        <v>124.21365546097411</v>
      </c>
      <c r="BT197" s="11">
        <f>+data!BV199</f>
        <v>124.21365546097411</v>
      </c>
      <c r="BU197" s="11">
        <f>+data!BW199</f>
        <v>124.21365546097411</v>
      </c>
      <c r="BV197" s="11">
        <f>+data!BX199</f>
        <v>124.21365546097411</v>
      </c>
      <c r="BW197" s="11">
        <f>+data!BY199</f>
        <v>124.21365546097411</v>
      </c>
      <c r="BX197" s="11">
        <f>+data!BZ199</f>
        <v>124.21365546097411</v>
      </c>
      <c r="BY197" s="11">
        <f>+data!CA199</f>
        <v>124.21365546097411</v>
      </c>
      <c r="BZ197" s="11">
        <f>+data!CB199</f>
        <v>124.21365546097411</v>
      </c>
      <c r="CA197" s="11">
        <f>+data!CC199</f>
        <v>124.21365546097411</v>
      </c>
    </row>
    <row r="198" spans="1:79" x14ac:dyDescent="0.2">
      <c r="A198" s="9">
        <f>+data!B200</f>
        <v>724</v>
      </c>
      <c r="B198" s="11">
        <f>+data!D200</f>
        <v>0</v>
      </c>
      <c r="C198" s="11">
        <f>+data!E200</f>
        <v>0</v>
      </c>
      <c r="D198" s="11">
        <f>+data!F200</f>
        <v>0</v>
      </c>
      <c r="E198" s="11">
        <f>+data!G200</f>
        <v>0</v>
      </c>
      <c r="F198" s="11">
        <f>+data!H200</f>
        <v>0</v>
      </c>
      <c r="G198" s="11">
        <f>+data!I200</f>
        <v>0</v>
      </c>
      <c r="H198" s="11">
        <f>+data!J200</f>
        <v>0</v>
      </c>
      <c r="I198" s="11">
        <f>+data!K200</f>
        <v>0</v>
      </c>
      <c r="J198" s="11">
        <f>+data!L200</f>
        <v>0</v>
      </c>
      <c r="K198" s="11">
        <f>+data!M200</f>
        <v>0</v>
      </c>
      <c r="L198" s="11">
        <f>+data!N200</f>
        <v>23.795678615278273</v>
      </c>
      <c r="M198" s="11">
        <f>+data!O200</f>
        <v>25.290909701416769</v>
      </c>
      <c r="N198" s="11">
        <f>+data!P200</f>
        <v>24.499539786011837</v>
      </c>
      <c r="O198" s="11">
        <f>+data!Q200</f>
        <v>23.652858600236417</v>
      </c>
      <c r="P198" s="11">
        <f>+data!R200</f>
        <v>21.41303536508514</v>
      </c>
      <c r="Q198" s="11">
        <f>+data!S200</f>
        <v>19.071100042466519</v>
      </c>
      <c r="R198" s="11">
        <f>+data!T200</f>
        <v>20.093150197979252</v>
      </c>
      <c r="S198" s="11">
        <f>+data!U200</f>
        <v>21.132229459812212</v>
      </c>
      <c r="T198" s="11">
        <f>+data!V200</f>
        <v>22.186991049051333</v>
      </c>
      <c r="U198" s="11">
        <f>+data!W200</f>
        <v>23.255869434291494</v>
      </c>
      <c r="V198" s="11">
        <f>+data!X200</f>
        <v>26.549481959339417</v>
      </c>
      <c r="W198" s="11">
        <f>+data!Y200</f>
        <v>32.907172861700218</v>
      </c>
      <c r="X198" s="11">
        <f>+data!Z200</f>
        <v>45.474794453006325</v>
      </c>
      <c r="Y198" s="11">
        <f>+data!AA200</f>
        <v>33.769835996163238</v>
      </c>
      <c r="Z198" s="11">
        <f>+data!AB200</f>
        <v>40.381404509232269</v>
      </c>
      <c r="AA198" s="11">
        <f>+data!AC200</f>
        <v>53.381676102848601</v>
      </c>
      <c r="AB198" s="11">
        <f>+data!AD200</f>
        <v>50.73567391511969</v>
      </c>
      <c r="AC198" s="11">
        <f>+data!AE200</f>
        <v>57.744306924154628</v>
      </c>
      <c r="AD198" s="11">
        <f>+data!AF200</f>
        <v>63.504379660035063</v>
      </c>
      <c r="AE198" s="11">
        <f>+data!AG200</f>
        <v>69.264452395915484</v>
      </c>
      <c r="AF198" s="11">
        <f>+data!AH200</f>
        <v>75.024525131795912</v>
      </c>
      <c r="AG198" s="11">
        <f>+data!AI200</f>
        <v>80.784597867676339</v>
      </c>
      <c r="AH198" s="11">
        <f>+data!AJ200</f>
        <v>86.544670603556767</v>
      </c>
      <c r="AI198" s="11">
        <f>+data!AK200</f>
        <v>92.304743339437195</v>
      </c>
      <c r="AJ198" s="11">
        <f>+data!AL200</f>
        <v>98.064816075317623</v>
      </c>
      <c r="AK198" s="11">
        <f>+data!AM200</f>
        <v>103.82488881119806</v>
      </c>
      <c r="AL198" s="11">
        <f>+data!AN200</f>
        <v>109.58496154707848</v>
      </c>
      <c r="AM198" s="11">
        <f>+data!AO200</f>
        <v>115.34503428295892</v>
      </c>
      <c r="AN198" s="11">
        <f>+data!AP200</f>
        <v>196.54176082942453</v>
      </c>
      <c r="AO198" s="11">
        <f>+data!AQ200</f>
        <v>277.73848737589014</v>
      </c>
      <c r="AP198" s="11">
        <f>+data!AR200</f>
        <v>358.93521392235567</v>
      </c>
      <c r="AQ198" s="11">
        <f>+data!AS200</f>
        <v>440.13194046882131</v>
      </c>
      <c r="AR198" s="11">
        <f>+data!AT200</f>
        <v>521.3286670152869</v>
      </c>
      <c r="AS198" s="11">
        <f>+data!AU200</f>
        <v>602.52539356175248</v>
      </c>
      <c r="AT198" s="11">
        <f>+data!AV200</f>
        <v>683.72212010821806</v>
      </c>
      <c r="AU198" s="11">
        <f>+data!AW200</f>
        <v>764.91884665468365</v>
      </c>
      <c r="AV198" s="11">
        <f>+data!AX200</f>
        <v>846.11557320114935</v>
      </c>
      <c r="AW198" s="11">
        <f>+data!AY200</f>
        <v>927.31229974761482</v>
      </c>
      <c r="AX198" s="11">
        <f>+data!AZ200</f>
        <v>1074.1367472076538</v>
      </c>
      <c r="AY198" s="11">
        <f>+data!BA200</f>
        <v>1220.961194667693</v>
      </c>
      <c r="AZ198" s="11">
        <f>+data!BB200</f>
        <v>1367.785642127732</v>
      </c>
      <c r="BA198" s="11">
        <f>+data!BC200</f>
        <v>1514.6100895877712</v>
      </c>
      <c r="BB198" s="11">
        <f>+data!BD200</f>
        <v>1661.43453704781</v>
      </c>
      <c r="BC198" s="11">
        <f>+data!BE200</f>
        <v>1808.2589845078489</v>
      </c>
      <c r="BD198" s="11">
        <f>+data!BF200</f>
        <v>2206.0759610995756</v>
      </c>
      <c r="BE198" s="11">
        <f>+data!BG200</f>
        <v>2808.8289559355253</v>
      </c>
      <c r="BF198" s="11">
        <f>+data!BH200</f>
        <v>3154.7164437413858</v>
      </c>
      <c r="BG198" s="11">
        <f>+data!BI200</f>
        <v>3463.5114395573414</v>
      </c>
      <c r="BH198" s="11">
        <f>+data!BJ200</f>
        <v>3456.0929411593606</v>
      </c>
      <c r="BI198" s="11">
        <f>+data!BK200</f>
        <v>3505.2404930459843</v>
      </c>
      <c r="BJ198" s="11">
        <f>+data!BL200</f>
        <v>3497.8219946480031</v>
      </c>
      <c r="BK198" s="11">
        <f>+data!BM200</f>
        <v>3526.5686759401792</v>
      </c>
      <c r="BL198" s="11">
        <f>+data!BN200</f>
        <v>3577.5708524262982</v>
      </c>
      <c r="BM198" s="11">
        <f>+data!BO200</f>
        <v>3560.8792310308409</v>
      </c>
      <c r="BN198" s="11">
        <f>+data!BP200</f>
        <v>3537.6964235371506</v>
      </c>
      <c r="BO198" s="11">
        <f>+data!BQ200</f>
        <v>3540.4783604363934</v>
      </c>
      <c r="BP198" s="11">
        <f>+data!BR200</f>
        <v>3380.0533325800561</v>
      </c>
      <c r="BQ198" s="11">
        <f>+data!BS200</f>
        <v>3384.6898940787942</v>
      </c>
      <c r="BR198" s="11">
        <f>+data!BT200</f>
        <v>3384.6898940787942</v>
      </c>
      <c r="BS198" s="11">
        <f>+data!BU200</f>
        <v>3314.7087258578335</v>
      </c>
      <c r="BT198" s="11">
        <f>+data!BV200</f>
        <v>3265.9527058311114</v>
      </c>
      <c r="BU198" s="11">
        <f>+data!BW200</f>
        <v>3221.5626094911968</v>
      </c>
      <c r="BV198" s="11">
        <f>+data!BX200</f>
        <v>3203.411558812124</v>
      </c>
      <c r="BW198" s="11">
        <f>+data!BY200</f>
        <v>3151.3829430126943</v>
      </c>
      <c r="BX198" s="11">
        <f>+data!BZ200</f>
        <v>3102.4697708998633</v>
      </c>
      <c r="BY198" s="11">
        <f>+data!CA200</f>
        <v>3067.6092075917159</v>
      </c>
      <c r="BZ198" s="11">
        <f>+data!CB200</f>
        <v>3028.6290036627406</v>
      </c>
      <c r="CA198" s="11">
        <f>+data!CC200</f>
        <v>2987.0786900867611</v>
      </c>
    </row>
    <row r="199" spans="1:79" x14ac:dyDescent="0.2">
      <c r="A199" s="9">
        <f>+data!B201</f>
        <v>732</v>
      </c>
      <c r="B199" s="11">
        <f>+data!D201</f>
        <v>0</v>
      </c>
      <c r="C199" s="11">
        <f>+data!E201</f>
        <v>0</v>
      </c>
      <c r="D199" s="11">
        <f>+data!F201</f>
        <v>0</v>
      </c>
      <c r="E199" s="11">
        <f>+data!G201</f>
        <v>0</v>
      </c>
      <c r="F199" s="11">
        <f>+data!H201</f>
        <v>0</v>
      </c>
      <c r="G199" s="11">
        <f>+data!I201</f>
        <v>0</v>
      </c>
      <c r="H199" s="11">
        <f>+data!J201</f>
        <v>0</v>
      </c>
      <c r="I199" s="11">
        <f>+data!K201</f>
        <v>0</v>
      </c>
      <c r="J199" s="11">
        <f>+data!L201</f>
        <v>0</v>
      </c>
      <c r="K199" s="11">
        <f>+data!M201</f>
        <v>0</v>
      </c>
      <c r="L199" s="11">
        <f>+data!N201</f>
        <v>0</v>
      </c>
      <c r="M199" s="11">
        <f>+data!O201</f>
        <v>0</v>
      </c>
      <c r="N199" s="11">
        <f>+data!P201</f>
        <v>0</v>
      </c>
      <c r="O199" s="11">
        <f>+data!Q201</f>
        <v>0</v>
      </c>
      <c r="P199" s="11">
        <f>+data!R201</f>
        <v>0</v>
      </c>
      <c r="Q199" s="11">
        <f>+data!S201</f>
        <v>0</v>
      </c>
      <c r="R199" s="11">
        <f>+data!T201</f>
        <v>0</v>
      </c>
      <c r="S199" s="11">
        <f>+data!U201</f>
        <v>0</v>
      </c>
      <c r="T199" s="11">
        <f>+data!V201</f>
        <v>0</v>
      </c>
      <c r="U199" s="11">
        <f>+data!W201</f>
        <v>0</v>
      </c>
      <c r="V199" s="11">
        <f>+data!X201</f>
        <v>0</v>
      </c>
      <c r="W199" s="11">
        <f>+data!Y201</f>
        <v>0</v>
      </c>
      <c r="X199" s="11">
        <f>+data!Z201</f>
        <v>0</v>
      </c>
      <c r="Y199" s="11">
        <f>+data!AA201</f>
        <v>0</v>
      </c>
      <c r="Z199" s="11">
        <f>+data!AB201</f>
        <v>0</v>
      </c>
      <c r="AA199" s="11">
        <f>+data!AC201</f>
        <v>0</v>
      </c>
      <c r="AB199" s="11">
        <f>+data!AD201</f>
        <v>0</v>
      </c>
      <c r="AC199" s="11">
        <f>+data!AE201</f>
        <v>0</v>
      </c>
      <c r="AD199" s="11">
        <f>+data!AF201</f>
        <v>0</v>
      </c>
      <c r="AE199" s="11">
        <f>+data!AG201</f>
        <v>0</v>
      </c>
      <c r="AF199" s="11">
        <f>+data!AH201</f>
        <v>0</v>
      </c>
      <c r="AG199" s="11">
        <f>+data!AI201</f>
        <v>0</v>
      </c>
      <c r="AH199" s="11">
        <f>+data!AJ201</f>
        <v>0</v>
      </c>
      <c r="AI199" s="11">
        <f>+data!AK201</f>
        <v>0</v>
      </c>
      <c r="AJ199" s="11">
        <f>+data!AL201</f>
        <v>0</v>
      </c>
      <c r="AK199" s="11">
        <f>+data!AM201</f>
        <v>0</v>
      </c>
      <c r="AL199" s="11">
        <f>+data!AN201</f>
        <v>0</v>
      </c>
      <c r="AM199" s="11">
        <f>+data!AO201</f>
        <v>0</v>
      </c>
      <c r="AN199" s="11">
        <f>+data!AP201</f>
        <v>0</v>
      </c>
      <c r="AO199" s="11">
        <f>+data!AQ201</f>
        <v>0</v>
      </c>
      <c r="AP199" s="11">
        <f>+data!AR201</f>
        <v>0</v>
      </c>
      <c r="AQ199" s="11">
        <f>+data!AS201</f>
        <v>0</v>
      </c>
      <c r="AR199" s="11">
        <f>+data!AT201</f>
        <v>0</v>
      </c>
      <c r="AS199" s="11">
        <f>+data!AU201</f>
        <v>0</v>
      </c>
      <c r="AT199" s="11">
        <f>+data!AV201</f>
        <v>0</v>
      </c>
      <c r="AU199" s="11">
        <f>+data!AW201</f>
        <v>0</v>
      </c>
      <c r="AV199" s="11">
        <f>+data!AX201</f>
        <v>0</v>
      </c>
      <c r="AW199" s="11">
        <f>+data!AY201</f>
        <v>0</v>
      </c>
      <c r="AX199" s="11">
        <f>+data!AZ201</f>
        <v>0</v>
      </c>
      <c r="AY199" s="11">
        <f>+data!BA201</f>
        <v>0</v>
      </c>
      <c r="AZ199" s="11">
        <f>+data!BB201</f>
        <v>0</v>
      </c>
      <c r="BA199" s="11">
        <f>+data!BC201</f>
        <v>0</v>
      </c>
      <c r="BB199" s="11">
        <f>+data!BD201</f>
        <v>0</v>
      </c>
      <c r="BC199" s="11">
        <f>+data!BE201</f>
        <v>0</v>
      </c>
      <c r="BD199" s="11">
        <f>+data!BF201</f>
        <v>0</v>
      </c>
      <c r="BE199" s="11">
        <f>+data!BG201</f>
        <v>0</v>
      </c>
      <c r="BF199" s="11">
        <f>+data!BH201</f>
        <v>0</v>
      </c>
      <c r="BG199" s="11">
        <f>+data!BI201</f>
        <v>0</v>
      </c>
      <c r="BH199" s="11">
        <f>+data!BJ201</f>
        <v>0</v>
      </c>
      <c r="BI199" s="11">
        <f>+data!BK201</f>
        <v>0</v>
      </c>
      <c r="BJ199" s="11">
        <f>+data!BL201</f>
        <v>0</v>
      </c>
      <c r="BK199" s="11">
        <f>+data!BM201</f>
        <v>0</v>
      </c>
      <c r="BL199" s="11">
        <f>+data!BN201</f>
        <v>0</v>
      </c>
      <c r="BM199" s="11">
        <f>+data!BO201</f>
        <v>0</v>
      </c>
      <c r="BN199" s="11">
        <f>+data!BP201</f>
        <v>0</v>
      </c>
      <c r="BO199" s="11">
        <f>+data!BQ201</f>
        <v>0</v>
      </c>
      <c r="BP199" s="11">
        <f>+data!BR201</f>
        <v>0</v>
      </c>
      <c r="BQ199" s="11">
        <f>+data!BS201</f>
        <v>0</v>
      </c>
      <c r="BR199" s="11">
        <f>+data!BT201</f>
        <v>0</v>
      </c>
      <c r="BS199" s="11">
        <f>+data!BU201</f>
        <v>0</v>
      </c>
      <c r="BT199" s="11">
        <f>+data!BV201</f>
        <v>0</v>
      </c>
      <c r="BU199" s="11">
        <f>+data!BW201</f>
        <v>0</v>
      </c>
      <c r="BV199" s="11">
        <f>+data!BX201</f>
        <v>0</v>
      </c>
      <c r="BW199" s="11">
        <f>+data!BY201</f>
        <v>0</v>
      </c>
      <c r="BX199" s="11">
        <f>+data!BZ201</f>
        <v>0</v>
      </c>
      <c r="BY199" s="11">
        <f>+data!CA201</f>
        <v>0</v>
      </c>
      <c r="BZ199" s="11">
        <f>+data!CB201</f>
        <v>0</v>
      </c>
      <c r="CA199" s="11">
        <f>+data!CC201</f>
        <v>0</v>
      </c>
    </row>
    <row r="200" spans="1:79" x14ac:dyDescent="0.2">
      <c r="A200" s="9">
        <f>+data!B202</f>
        <v>736</v>
      </c>
      <c r="B200" s="11">
        <f>+data!D202</f>
        <v>0</v>
      </c>
      <c r="C200" s="11">
        <f>+data!E202</f>
        <v>0</v>
      </c>
      <c r="D200" s="11">
        <f>+data!F202</f>
        <v>0</v>
      </c>
      <c r="E200" s="11">
        <f>+data!G202</f>
        <v>0</v>
      </c>
      <c r="F200" s="11">
        <f>+data!H202</f>
        <v>0</v>
      </c>
      <c r="G200" s="11">
        <f>+data!I202</f>
        <v>0</v>
      </c>
      <c r="H200" s="11">
        <f>+data!J202</f>
        <v>0</v>
      </c>
      <c r="I200" s="11">
        <f>+data!K202</f>
        <v>0</v>
      </c>
      <c r="J200" s="11">
        <f>+data!L202</f>
        <v>0</v>
      </c>
      <c r="K200" s="11">
        <f>+data!M202</f>
        <v>0</v>
      </c>
      <c r="L200" s="11">
        <f>+data!N202</f>
        <v>12.173051711179886</v>
      </c>
      <c r="M200" s="11">
        <f>+data!O202</f>
        <v>12.613041827590344</v>
      </c>
      <c r="N200" s="11">
        <f>+data!P202</f>
        <v>13.068648148766041</v>
      </c>
      <c r="O200" s="11">
        <f>+data!Q202</f>
        <v>13.540419154925871</v>
      </c>
      <c r="P200" s="11">
        <f>+data!R202</f>
        <v>14.028922446265367</v>
      </c>
      <c r="Q200" s="11">
        <f>+data!S202</f>
        <v>14.534745405869954</v>
      </c>
      <c r="R200" s="11">
        <f>+data!T202</f>
        <v>15.058495885512979</v>
      </c>
      <c r="S200" s="11">
        <f>+data!U202</f>
        <v>15.600802915125838</v>
      </c>
      <c r="T200" s="11">
        <f>+data!V202</f>
        <v>16.162317436754467</v>
      </c>
      <c r="U200" s="11">
        <f>+data!W202</f>
        <v>17.450023540483301</v>
      </c>
      <c r="V200" s="11">
        <f>+data!X202</f>
        <v>18.743838365550513</v>
      </c>
      <c r="W200" s="11">
        <f>+data!Y202</f>
        <v>19.417350716423741</v>
      </c>
      <c r="X200" s="11">
        <f>+data!Z202</f>
        <v>20.093755056046835</v>
      </c>
      <c r="Y200" s="11">
        <f>+data!AA202</f>
        <v>21.822174035228119</v>
      </c>
      <c r="Z200" s="11">
        <f>+data!AB202</f>
        <v>23.558605629999651</v>
      </c>
      <c r="AA200" s="11">
        <f>+data!AC202</f>
        <v>25.302992345405531</v>
      </c>
      <c r="AB200" s="11">
        <f>+data!AD202</f>
        <v>27.266646962190219</v>
      </c>
      <c r="AC200" s="11">
        <f>+data!AE202</f>
        <v>29.2391617</v>
      </c>
      <c r="AD200" s="11">
        <f>+data!AF202</f>
        <v>34.879074060000001</v>
      </c>
      <c r="AE200" s="11">
        <f>+data!AG202</f>
        <v>40.518986420000005</v>
      </c>
      <c r="AF200" s="11">
        <f>+data!AH202</f>
        <v>46.158898780000001</v>
      </c>
      <c r="AG200" s="11">
        <f>+data!AI202</f>
        <v>51.798811140000005</v>
      </c>
      <c r="AH200" s="11">
        <f>+data!AJ202</f>
        <v>57.438723500000009</v>
      </c>
      <c r="AI200" s="11">
        <f>+data!AK202</f>
        <v>63.078635860000006</v>
      </c>
      <c r="AJ200" s="11">
        <f>+data!AL202</f>
        <v>68.718548220000002</v>
      </c>
      <c r="AK200" s="11">
        <f>+data!AM202</f>
        <v>74.358460580000013</v>
      </c>
      <c r="AL200" s="11">
        <f>+data!AN202</f>
        <v>79.99837294000001</v>
      </c>
      <c r="AM200" s="11">
        <f>+data!AO202</f>
        <v>85.638285300000007</v>
      </c>
      <c r="AN200" s="11">
        <f>+data!AP202</f>
        <v>97.074456770000012</v>
      </c>
      <c r="AO200" s="11">
        <f>+data!AQ202</f>
        <v>108.51062824</v>
      </c>
      <c r="AP200" s="11">
        <f>+data!AR202</f>
        <v>119.94679970999999</v>
      </c>
      <c r="AQ200" s="11">
        <f>+data!AS202</f>
        <v>131.38297118</v>
      </c>
      <c r="AR200" s="11">
        <f>+data!AT202</f>
        <v>142.81914265</v>
      </c>
      <c r="AS200" s="11">
        <f>+data!AU202</f>
        <v>154.25531411999998</v>
      </c>
      <c r="AT200" s="11">
        <f>+data!AV202</f>
        <v>165.69148559000001</v>
      </c>
      <c r="AU200" s="11">
        <f>+data!AW202</f>
        <v>177.12765705999999</v>
      </c>
      <c r="AV200" s="11">
        <f>+data!AX202</f>
        <v>188.56382852999999</v>
      </c>
      <c r="AW200" s="11">
        <f>+data!AY202</f>
        <v>200</v>
      </c>
      <c r="AX200" s="11">
        <f>+data!AZ202</f>
        <v>272.58901413490787</v>
      </c>
      <c r="AY200" s="11">
        <f>+data!BA202</f>
        <v>345.17802826981574</v>
      </c>
      <c r="AZ200" s="11">
        <f>+data!BB202</f>
        <v>417.76704240472355</v>
      </c>
      <c r="BA200" s="11">
        <f>+data!BC202</f>
        <v>490.35605653963142</v>
      </c>
      <c r="BB200" s="11">
        <f>+data!BD202</f>
        <v>562.94507067453924</v>
      </c>
      <c r="BC200" s="11">
        <f>+data!BE202</f>
        <v>635.53408480944711</v>
      </c>
      <c r="BD200" s="11">
        <f>+data!BF202</f>
        <v>697.79924852388626</v>
      </c>
      <c r="BE200" s="11">
        <f>+data!BG202</f>
        <v>730.00536768652717</v>
      </c>
      <c r="BF200" s="11">
        <f>+data!BH202</f>
        <v>796.56468062265162</v>
      </c>
      <c r="BG200" s="11">
        <f>+data!BI202</f>
        <v>800</v>
      </c>
      <c r="BH200" s="11">
        <f>+data!BJ202</f>
        <v>800</v>
      </c>
      <c r="BI200" s="11">
        <f>+data!BK202</f>
        <v>800</v>
      </c>
      <c r="BJ200" s="11">
        <f>+data!BL202</f>
        <v>800.85882984433715</v>
      </c>
      <c r="BK200" s="11">
        <f>+data!BM202</f>
        <v>803.0059044551798</v>
      </c>
      <c r="BL200" s="11">
        <f>+data!BN202</f>
        <v>807.30005367686533</v>
      </c>
      <c r="BM200" s="11">
        <f>+data!BO202</f>
        <v>811.59420289855075</v>
      </c>
      <c r="BN200" s="11">
        <f>+data!BP202</f>
        <v>811.59420289855075</v>
      </c>
      <c r="BO200" s="11">
        <f>+data!BQ202</f>
        <v>811.59420289855075</v>
      </c>
      <c r="BP200" s="11">
        <f>+data!BR202</f>
        <v>811.59420289855075</v>
      </c>
      <c r="BQ200" s="11">
        <f>+data!BS202</f>
        <v>811.59420289855075</v>
      </c>
      <c r="BR200" s="11">
        <f>+data!BT202</f>
        <v>811.59420289855075</v>
      </c>
      <c r="BS200" s="11">
        <f>+data!BU202</f>
        <v>811.59420289855075</v>
      </c>
      <c r="BT200" s="11">
        <f>+data!BV202</f>
        <v>811.59420289855075</v>
      </c>
      <c r="BU200" s="11">
        <f>+data!BW202</f>
        <v>811.59420289855075</v>
      </c>
      <c r="BV200" s="11">
        <f>+data!BX202</f>
        <v>811.59420289855075</v>
      </c>
      <c r="BW200" s="11">
        <f>+data!BY202</f>
        <v>811.59420289855075</v>
      </c>
      <c r="BX200" s="11">
        <f>+data!BZ202</f>
        <v>811.59420289855075</v>
      </c>
      <c r="BY200" s="11">
        <f>+data!CA202</f>
        <v>811.59420289855075</v>
      </c>
      <c r="BZ200" s="11">
        <f>+data!CB202</f>
        <v>811.59420289855075</v>
      </c>
      <c r="CA200" s="11">
        <f>+data!CC202</f>
        <v>811.59420289855075</v>
      </c>
    </row>
    <row r="201" spans="1:79" x14ac:dyDescent="0.2">
      <c r="A201" s="9">
        <f>+data!B203</f>
        <v>740</v>
      </c>
      <c r="B201" s="11">
        <f>+data!D203</f>
        <v>0</v>
      </c>
      <c r="C201" s="11">
        <f>+data!E203</f>
        <v>0</v>
      </c>
      <c r="D201" s="11">
        <f>+data!F203</f>
        <v>0</v>
      </c>
      <c r="E201" s="11">
        <f>+data!G203</f>
        <v>0</v>
      </c>
      <c r="F201" s="11">
        <f>+data!H203</f>
        <v>0</v>
      </c>
      <c r="G201" s="11">
        <f>+data!I203</f>
        <v>0</v>
      </c>
      <c r="H201" s="11">
        <f>+data!J203</f>
        <v>0</v>
      </c>
      <c r="I201" s="11">
        <f>+data!K203</f>
        <v>0</v>
      </c>
      <c r="J201" s="11">
        <f>+data!L203</f>
        <v>0</v>
      </c>
      <c r="K201" s="11">
        <f>+data!M203</f>
        <v>0</v>
      </c>
      <c r="L201" s="11">
        <f>+data!N203</f>
        <v>0</v>
      </c>
      <c r="M201" s="11">
        <f>+data!O203</f>
        <v>0</v>
      </c>
      <c r="N201" s="11">
        <f>+data!P203</f>
        <v>0</v>
      </c>
      <c r="O201" s="11">
        <f>+data!Q203</f>
        <v>0</v>
      </c>
      <c r="P201" s="11">
        <f>+data!R203</f>
        <v>0</v>
      </c>
      <c r="Q201" s="11">
        <f>+data!S203</f>
        <v>0</v>
      </c>
      <c r="R201" s="11">
        <f>+data!T203</f>
        <v>0</v>
      </c>
      <c r="S201" s="11">
        <f>+data!U203</f>
        <v>0</v>
      </c>
      <c r="T201" s="11">
        <f>+data!V203</f>
        <v>0</v>
      </c>
      <c r="U201" s="11">
        <f>+data!W203</f>
        <v>0</v>
      </c>
      <c r="V201" s="11">
        <f>+data!X203</f>
        <v>0</v>
      </c>
      <c r="W201" s="11">
        <f>+data!Y203</f>
        <v>0</v>
      </c>
      <c r="X201" s="11">
        <f>+data!Z203</f>
        <v>0</v>
      </c>
      <c r="Y201" s="11">
        <f>+data!AA203</f>
        <v>0</v>
      </c>
      <c r="Z201" s="11">
        <f>+data!AB203</f>
        <v>0</v>
      </c>
      <c r="AA201" s="11">
        <f>+data!AC203</f>
        <v>0</v>
      </c>
      <c r="AB201" s="11">
        <f>+data!AD203</f>
        <v>0</v>
      </c>
      <c r="AC201" s="11">
        <f>+data!AE203</f>
        <v>6.8163200000000007E-2</v>
      </c>
      <c r="AD201" s="11">
        <f>+data!AF203</f>
        <v>7.6724730000000005E-2</v>
      </c>
      <c r="AE201" s="11">
        <f>+data!AG203</f>
        <v>8.5286260000000003E-2</v>
      </c>
      <c r="AF201" s="11">
        <f>+data!AH203</f>
        <v>9.3847790000000014E-2</v>
      </c>
      <c r="AG201" s="11">
        <f>+data!AI203</f>
        <v>0.10240932</v>
      </c>
      <c r="AH201" s="11">
        <f>+data!AJ203</f>
        <v>0.11097085000000001</v>
      </c>
      <c r="AI201" s="11">
        <f>+data!AK203</f>
        <v>0.11953238000000001</v>
      </c>
      <c r="AJ201" s="11">
        <f>+data!AL203</f>
        <v>0.12809391000000001</v>
      </c>
      <c r="AK201" s="11">
        <f>+data!AM203</f>
        <v>0.13665544000000002</v>
      </c>
      <c r="AL201" s="11">
        <f>+data!AN203</f>
        <v>0.14521697</v>
      </c>
      <c r="AM201" s="11">
        <f>+data!AO203</f>
        <v>0.15377850000000001</v>
      </c>
      <c r="AN201" s="11">
        <f>+data!AP203</f>
        <v>0.15840065</v>
      </c>
      <c r="AO201" s="11">
        <f>+data!AQ203</f>
        <v>0.16302280000000002</v>
      </c>
      <c r="AP201" s="11">
        <f>+data!AR203</f>
        <v>0.16764495000000001</v>
      </c>
      <c r="AQ201" s="11">
        <f>+data!AS203</f>
        <v>0.17226710000000001</v>
      </c>
      <c r="AR201" s="11">
        <f>+data!AT203</f>
        <v>0.17688925</v>
      </c>
      <c r="AS201" s="11">
        <f>+data!AU203</f>
        <v>0.18151140000000002</v>
      </c>
      <c r="AT201" s="11">
        <f>+data!AV203</f>
        <v>0.18613355000000001</v>
      </c>
      <c r="AU201" s="11">
        <f>+data!AW203</f>
        <v>0.19075570000000003</v>
      </c>
      <c r="AV201" s="11">
        <f>+data!AX203</f>
        <v>0.19537785000000002</v>
      </c>
      <c r="AW201" s="11">
        <f>+data!AY203</f>
        <v>0.2</v>
      </c>
      <c r="AX201" s="11">
        <f>+data!AZ203</f>
        <v>0.16666666666666669</v>
      </c>
      <c r="AY201" s="11">
        <f>+data!BA203</f>
        <v>0.13333333333333336</v>
      </c>
      <c r="AZ201" s="11">
        <f>+data!BB203</f>
        <v>0.1</v>
      </c>
      <c r="BA201" s="11">
        <f>+data!BC203</f>
        <v>6.666666666666668E-2</v>
      </c>
      <c r="BB201" s="11">
        <f>+data!BD203</f>
        <v>3.3333333333333326E-2</v>
      </c>
      <c r="BC201" s="11">
        <f>+data!BE203</f>
        <v>0</v>
      </c>
      <c r="BD201" s="11">
        <f>+data!BF203</f>
        <v>0</v>
      </c>
      <c r="BE201" s="11">
        <f>+data!BG203</f>
        <v>0</v>
      </c>
      <c r="BF201" s="11">
        <f>+data!BH203</f>
        <v>0</v>
      </c>
      <c r="BG201" s="11">
        <f>+data!BI203</f>
        <v>0</v>
      </c>
      <c r="BH201" s="11">
        <f>+data!BJ203</f>
        <v>0</v>
      </c>
      <c r="BI201" s="11">
        <f>+data!BK203</f>
        <v>0</v>
      </c>
      <c r="BJ201" s="11">
        <f>+data!BL203</f>
        <v>0</v>
      </c>
      <c r="BK201" s="11">
        <f>+data!BM203</f>
        <v>0</v>
      </c>
      <c r="BL201" s="11">
        <f>+data!BN203</f>
        <v>0</v>
      </c>
      <c r="BM201" s="11">
        <f>+data!BO203</f>
        <v>0</v>
      </c>
      <c r="BN201" s="11">
        <f>+data!BP203</f>
        <v>0</v>
      </c>
      <c r="BO201" s="11">
        <f>+data!BQ203</f>
        <v>0</v>
      </c>
      <c r="BP201" s="11">
        <f>+data!BR203</f>
        <v>0</v>
      </c>
      <c r="BQ201" s="11">
        <f>+data!BS203</f>
        <v>0</v>
      </c>
      <c r="BR201" s="11">
        <f>+data!BT203</f>
        <v>1890</v>
      </c>
      <c r="BS201" s="11">
        <f>+data!BU203</f>
        <v>1260</v>
      </c>
      <c r="BT201" s="11">
        <f>+data!BV203</f>
        <v>1722</v>
      </c>
      <c r="BU201" s="11">
        <f>+data!BW203</f>
        <v>2240</v>
      </c>
      <c r="BV201" s="11">
        <f>+data!BX203</f>
        <v>2758.9333333333489</v>
      </c>
      <c r="BW201" s="11">
        <f>+data!BY203</f>
        <v>3175.8222222222248</v>
      </c>
      <c r="BX201" s="11">
        <f>+data!BZ203</f>
        <v>3318.8503703704337</v>
      </c>
      <c r="BY201" s="11">
        <f>+data!CA203</f>
        <v>3930.0661728394916</v>
      </c>
      <c r="BZ201" s="11">
        <f>+data!CB203</f>
        <v>4326.9891028808197</v>
      </c>
      <c r="CA201" s="11">
        <f>+data!CC203</f>
        <v>4700.914085048018</v>
      </c>
    </row>
    <row r="202" spans="1:79" x14ac:dyDescent="0.2">
      <c r="A202" s="9">
        <f>+data!B204</f>
        <v>744</v>
      </c>
      <c r="B202" s="11">
        <f>+data!D204</f>
        <v>0</v>
      </c>
      <c r="C202" s="11">
        <f>+data!E204</f>
        <v>0</v>
      </c>
      <c r="D202" s="11">
        <f>+data!F204</f>
        <v>0</v>
      </c>
      <c r="E202" s="11">
        <f>+data!G204</f>
        <v>0</v>
      </c>
      <c r="F202" s="11">
        <f>+data!H204</f>
        <v>0</v>
      </c>
      <c r="G202" s="11">
        <f>+data!I204</f>
        <v>0</v>
      </c>
      <c r="H202" s="11">
        <f>+data!J204</f>
        <v>0</v>
      </c>
      <c r="I202" s="11">
        <f>+data!K204</f>
        <v>0</v>
      </c>
      <c r="J202" s="11">
        <f>+data!L204</f>
        <v>0</v>
      </c>
      <c r="K202" s="11">
        <f>+data!M204</f>
        <v>0</v>
      </c>
      <c r="L202" s="11">
        <f>+data!N204</f>
        <v>0</v>
      </c>
      <c r="M202" s="11">
        <f>+data!O204</f>
        <v>0</v>
      </c>
      <c r="N202" s="11">
        <f>+data!P204</f>
        <v>0</v>
      </c>
      <c r="O202" s="11">
        <f>+data!Q204</f>
        <v>0</v>
      </c>
      <c r="P202" s="11">
        <f>+data!R204</f>
        <v>0</v>
      </c>
      <c r="Q202" s="11">
        <f>+data!S204</f>
        <v>0</v>
      </c>
      <c r="R202" s="11">
        <f>+data!T204</f>
        <v>0</v>
      </c>
      <c r="S202" s="11">
        <f>+data!U204</f>
        <v>0</v>
      </c>
      <c r="T202" s="11">
        <f>+data!V204</f>
        <v>0</v>
      </c>
      <c r="U202" s="11">
        <f>+data!W204</f>
        <v>0</v>
      </c>
      <c r="V202" s="11">
        <f>+data!X204</f>
        <v>0</v>
      </c>
      <c r="W202" s="11">
        <f>+data!Y204</f>
        <v>0</v>
      </c>
      <c r="X202" s="11">
        <f>+data!Z204</f>
        <v>0</v>
      </c>
      <c r="Y202" s="11">
        <f>+data!AA204</f>
        <v>0</v>
      </c>
      <c r="Z202" s="11">
        <f>+data!AB204</f>
        <v>0</v>
      </c>
      <c r="AA202" s="11">
        <f>+data!AC204</f>
        <v>0</v>
      </c>
      <c r="AB202" s="11">
        <f>+data!AD204</f>
        <v>0</v>
      </c>
      <c r="AC202" s="11">
        <f>+data!AE204</f>
        <v>0</v>
      </c>
      <c r="AD202" s="11">
        <f>+data!AF204</f>
        <v>0</v>
      </c>
      <c r="AE202" s="11">
        <f>+data!AG204</f>
        <v>0</v>
      </c>
      <c r="AF202" s="11">
        <f>+data!AH204</f>
        <v>0</v>
      </c>
      <c r="AG202" s="11">
        <f>+data!AI204</f>
        <v>0</v>
      </c>
      <c r="AH202" s="11">
        <f>+data!AJ204</f>
        <v>0</v>
      </c>
      <c r="AI202" s="11">
        <f>+data!AK204</f>
        <v>0</v>
      </c>
      <c r="AJ202" s="11">
        <f>+data!AL204</f>
        <v>0</v>
      </c>
      <c r="AK202" s="11">
        <f>+data!AM204</f>
        <v>0</v>
      </c>
      <c r="AL202" s="11">
        <f>+data!AN204</f>
        <v>0</v>
      </c>
      <c r="AM202" s="11">
        <f>+data!AO204</f>
        <v>0</v>
      </c>
      <c r="AN202" s="11">
        <f>+data!AP204</f>
        <v>0</v>
      </c>
      <c r="AO202" s="11">
        <f>+data!AQ204</f>
        <v>0</v>
      </c>
      <c r="AP202" s="11">
        <f>+data!AR204</f>
        <v>0</v>
      </c>
      <c r="AQ202" s="11">
        <f>+data!AS204</f>
        <v>0</v>
      </c>
      <c r="AR202" s="11">
        <f>+data!AT204</f>
        <v>0</v>
      </c>
      <c r="AS202" s="11">
        <f>+data!AU204</f>
        <v>0</v>
      </c>
      <c r="AT202" s="11">
        <f>+data!AV204</f>
        <v>0</v>
      </c>
      <c r="AU202" s="11">
        <f>+data!AW204</f>
        <v>0</v>
      </c>
      <c r="AV202" s="11">
        <f>+data!AX204</f>
        <v>0</v>
      </c>
      <c r="AW202" s="11">
        <f>+data!AY204</f>
        <v>0</v>
      </c>
      <c r="AX202" s="11">
        <f>+data!AZ204</f>
        <v>0</v>
      </c>
      <c r="AY202" s="11">
        <f>+data!BA204</f>
        <v>0</v>
      </c>
      <c r="AZ202" s="11">
        <f>+data!BB204</f>
        <v>0</v>
      </c>
      <c r="BA202" s="11">
        <f>+data!BC204</f>
        <v>0</v>
      </c>
      <c r="BB202" s="11">
        <f>+data!BD204</f>
        <v>0</v>
      </c>
      <c r="BC202" s="11">
        <f>+data!BE204</f>
        <v>0</v>
      </c>
      <c r="BD202" s="11">
        <f>+data!BF204</f>
        <v>0</v>
      </c>
      <c r="BE202" s="11">
        <f>+data!BG204</f>
        <v>0</v>
      </c>
      <c r="BF202" s="11">
        <f>+data!BH204</f>
        <v>0</v>
      </c>
      <c r="BG202" s="11">
        <f>+data!BI204</f>
        <v>0</v>
      </c>
      <c r="BH202" s="11">
        <f>+data!BJ204</f>
        <v>0</v>
      </c>
      <c r="BI202" s="11">
        <f>+data!BK204</f>
        <v>0</v>
      </c>
      <c r="BJ202" s="11">
        <f>+data!BL204</f>
        <v>0</v>
      </c>
      <c r="BK202" s="11">
        <f>+data!BM204</f>
        <v>0</v>
      </c>
      <c r="BL202" s="11">
        <f>+data!BN204</f>
        <v>0</v>
      </c>
      <c r="BM202" s="11">
        <f>+data!BO204</f>
        <v>0</v>
      </c>
      <c r="BN202" s="11">
        <f>+data!BP204</f>
        <v>0</v>
      </c>
      <c r="BO202" s="11">
        <f>+data!BQ204</f>
        <v>0</v>
      </c>
      <c r="BP202" s="11">
        <f>+data!BR204</f>
        <v>0</v>
      </c>
      <c r="BQ202" s="11">
        <f>+data!BS204</f>
        <v>0</v>
      </c>
      <c r="BR202" s="11">
        <f>+data!BT204</f>
        <v>0</v>
      </c>
      <c r="BS202" s="11">
        <f>+data!BU204</f>
        <v>0</v>
      </c>
      <c r="BT202" s="11">
        <f>+data!BV204</f>
        <v>0</v>
      </c>
      <c r="BU202" s="11">
        <f>+data!BW204</f>
        <v>0</v>
      </c>
      <c r="BV202" s="11">
        <f>+data!BX204</f>
        <v>0</v>
      </c>
      <c r="BW202" s="11">
        <f>+data!BY204</f>
        <v>0</v>
      </c>
      <c r="BX202" s="11">
        <f>+data!BZ204</f>
        <v>0</v>
      </c>
      <c r="BY202" s="11">
        <f>+data!CA204</f>
        <v>0</v>
      </c>
      <c r="BZ202" s="11">
        <f>+data!CB204</f>
        <v>0</v>
      </c>
      <c r="CA202" s="11">
        <f>+data!CC204</f>
        <v>0</v>
      </c>
    </row>
    <row r="203" spans="1:79" x14ac:dyDescent="0.2">
      <c r="A203" s="9">
        <f>+data!B205</f>
        <v>748</v>
      </c>
      <c r="B203" s="11">
        <f>+data!D205</f>
        <v>0</v>
      </c>
      <c r="C203" s="11">
        <f>+data!E205</f>
        <v>0</v>
      </c>
      <c r="D203" s="11">
        <f>+data!F205</f>
        <v>0</v>
      </c>
      <c r="E203" s="11">
        <f>+data!G205</f>
        <v>0</v>
      </c>
      <c r="F203" s="11">
        <f>+data!H205</f>
        <v>0</v>
      </c>
      <c r="G203" s="11">
        <f>+data!I205</f>
        <v>0</v>
      </c>
      <c r="H203" s="11">
        <f>+data!J205</f>
        <v>0</v>
      </c>
      <c r="I203" s="11">
        <f>+data!K205</f>
        <v>0</v>
      </c>
      <c r="J203" s="11">
        <f>+data!L205</f>
        <v>0</v>
      </c>
      <c r="K203" s="11">
        <f>+data!M205</f>
        <v>0</v>
      </c>
      <c r="L203" s="11">
        <f>+data!N205</f>
        <v>0</v>
      </c>
      <c r="M203" s="11">
        <f>+data!O205</f>
        <v>0</v>
      </c>
      <c r="N203" s="11">
        <f>+data!P205</f>
        <v>0</v>
      </c>
      <c r="O203" s="11">
        <f>+data!Q205</f>
        <v>0</v>
      </c>
      <c r="P203" s="11">
        <f>+data!R205</f>
        <v>0</v>
      </c>
      <c r="Q203" s="11">
        <f>+data!S205</f>
        <v>0</v>
      </c>
      <c r="R203" s="11">
        <f>+data!T205</f>
        <v>0</v>
      </c>
      <c r="S203" s="11">
        <f>+data!U205</f>
        <v>0</v>
      </c>
      <c r="T203" s="11">
        <f>+data!V205</f>
        <v>0</v>
      </c>
      <c r="U203" s="11">
        <f>+data!W205</f>
        <v>0</v>
      </c>
      <c r="V203" s="11">
        <f>+data!X205</f>
        <v>0</v>
      </c>
      <c r="W203" s="11">
        <f>+data!Y205</f>
        <v>0</v>
      </c>
      <c r="X203" s="11">
        <f>+data!Z205</f>
        <v>0</v>
      </c>
      <c r="Y203" s="11">
        <f>+data!AA205</f>
        <v>0</v>
      </c>
      <c r="Z203" s="11">
        <f>+data!AB205</f>
        <v>0</v>
      </c>
      <c r="AA203" s="11">
        <f>+data!AC205</f>
        <v>0</v>
      </c>
      <c r="AB203" s="11">
        <f>+data!AD205</f>
        <v>0</v>
      </c>
      <c r="AC203" s="11">
        <f>+data!AE205</f>
        <v>0</v>
      </c>
      <c r="AD203" s="11">
        <f>+data!AF205</f>
        <v>0</v>
      </c>
      <c r="AE203" s="11">
        <f>+data!AG205</f>
        <v>0</v>
      </c>
      <c r="AF203" s="11">
        <f>+data!AH205</f>
        <v>0</v>
      </c>
      <c r="AG203" s="11">
        <f>+data!AI205</f>
        <v>0</v>
      </c>
      <c r="AH203" s="11">
        <f>+data!AJ205</f>
        <v>0</v>
      </c>
      <c r="AI203" s="11">
        <f>+data!AK205</f>
        <v>0</v>
      </c>
      <c r="AJ203" s="11">
        <f>+data!AL205</f>
        <v>0</v>
      </c>
      <c r="AK203" s="11">
        <f>+data!AM205</f>
        <v>0</v>
      </c>
      <c r="AL203" s="11">
        <f>+data!AN205</f>
        <v>0</v>
      </c>
      <c r="AM203" s="11">
        <f>+data!AO205</f>
        <v>0</v>
      </c>
      <c r="AN203" s="11">
        <f>+data!AP205</f>
        <v>0</v>
      </c>
      <c r="AO203" s="11">
        <f>+data!AQ205</f>
        <v>0</v>
      </c>
      <c r="AP203" s="11">
        <f>+data!AR205</f>
        <v>0</v>
      </c>
      <c r="AQ203" s="11">
        <f>+data!AS205</f>
        <v>0</v>
      </c>
      <c r="AR203" s="11">
        <f>+data!AT205</f>
        <v>0</v>
      </c>
      <c r="AS203" s="11">
        <f>+data!AU205</f>
        <v>0</v>
      </c>
      <c r="AT203" s="11">
        <f>+data!AV205</f>
        <v>0</v>
      </c>
      <c r="AU203" s="11">
        <f>+data!AW205</f>
        <v>0</v>
      </c>
      <c r="AV203" s="11">
        <f>+data!AX205</f>
        <v>0</v>
      </c>
      <c r="AW203" s="11">
        <f>+data!AY205</f>
        <v>0</v>
      </c>
      <c r="AX203" s="11">
        <f>+data!AZ205</f>
        <v>5.4000361133960642</v>
      </c>
      <c r="AY203" s="11">
        <f>+data!BA205</f>
        <v>10.800072226792128</v>
      </c>
      <c r="AZ203" s="11">
        <f>+data!BB205</f>
        <v>16.200108340188191</v>
      </c>
      <c r="BA203" s="11">
        <f>+data!BC205</f>
        <v>21.600144453584257</v>
      </c>
      <c r="BB203" s="11">
        <f>+data!BD205</f>
        <v>27.000180566980319</v>
      </c>
      <c r="BC203" s="11">
        <f>+data!BE205</f>
        <v>32.400216680376381</v>
      </c>
      <c r="BD203" s="11">
        <f>+data!BF205</f>
        <v>36.000240755973756</v>
      </c>
      <c r="BE203" s="11">
        <f>+data!BG205</f>
        <v>36.000240755973756</v>
      </c>
      <c r="BF203" s="11">
        <f>+data!BH205</f>
        <v>40.500270850470478</v>
      </c>
      <c r="BG203" s="11">
        <f>+data!BI205</f>
        <v>45.000300944967201</v>
      </c>
      <c r="BH203" s="11">
        <f>+data!BJ205</f>
        <v>45.000300944967201</v>
      </c>
      <c r="BI203" s="11">
        <f>+data!BK205</f>
        <v>45.000300944967201</v>
      </c>
      <c r="BJ203" s="11">
        <f>+data!BL205</f>
        <v>45.000300944967201</v>
      </c>
      <c r="BK203" s="11">
        <f>+data!BM205</f>
        <v>45.000300944967201</v>
      </c>
      <c r="BL203" s="11">
        <f>+data!BN205</f>
        <v>45.000300944967201</v>
      </c>
      <c r="BM203" s="11">
        <f>+data!BO205</f>
        <v>45.000300944967201</v>
      </c>
      <c r="BN203" s="11">
        <f>+data!BP205</f>
        <v>45.000300944967201</v>
      </c>
      <c r="BO203" s="11">
        <f>+data!BQ205</f>
        <v>45.000300944967201</v>
      </c>
      <c r="BP203" s="11">
        <f>+data!BR205</f>
        <v>45.000300944967201</v>
      </c>
      <c r="BQ203" s="11">
        <f>+data!BS205</f>
        <v>45.000300944967201</v>
      </c>
      <c r="BR203" s="11">
        <f>+data!BT205</f>
        <v>45.000300944967201</v>
      </c>
      <c r="BS203" s="11">
        <f>+data!BU205</f>
        <v>45.000300944967201</v>
      </c>
      <c r="BT203" s="11">
        <f>+data!BV205</f>
        <v>45.000300944967201</v>
      </c>
      <c r="BU203" s="11">
        <f>+data!BW205</f>
        <v>45.000300944967201</v>
      </c>
      <c r="BV203" s="11">
        <f>+data!BX205</f>
        <v>45.000300944967201</v>
      </c>
      <c r="BW203" s="11">
        <f>+data!BY205</f>
        <v>45.000300944967201</v>
      </c>
      <c r="BX203" s="11">
        <f>+data!BZ205</f>
        <v>45.000300944967201</v>
      </c>
      <c r="BY203" s="11">
        <f>+data!CA205</f>
        <v>45.000300944967201</v>
      </c>
      <c r="BZ203" s="11">
        <f>+data!CB205</f>
        <v>45.000300944967201</v>
      </c>
      <c r="CA203" s="11">
        <f>+data!CC205</f>
        <v>45.000300944967201</v>
      </c>
    </row>
    <row r="204" spans="1:79" x14ac:dyDescent="0.2">
      <c r="A204" s="9">
        <f>+data!B206</f>
        <v>752</v>
      </c>
      <c r="B204" s="11">
        <f>+data!D206</f>
        <v>0</v>
      </c>
      <c r="C204" s="11">
        <f>+data!E206</f>
        <v>0</v>
      </c>
      <c r="D204" s="11">
        <f>+data!F206</f>
        <v>0</v>
      </c>
      <c r="E204" s="11">
        <f>+data!G206</f>
        <v>0</v>
      </c>
      <c r="F204" s="11">
        <f>+data!H206</f>
        <v>0</v>
      </c>
      <c r="G204" s="11">
        <f>+data!I206</f>
        <v>0</v>
      </c>
      <c r="H204" s="11">
        <f>+data!J206</f>
        <v>0</v>
      </c>
      <c r="I204" s="11">
        <f>+data!K206</f>
        <v>0</v>
      </c>
      <c r="J204" s="11">
        <f>+data!L206</f>
        <v>0</v>
      </c>
      <c r="K204" s="11">
        <f>+data!M206</f>
        <v>0</v>
      </c>
      <c r="L204" s="11">
        <f>+data!N206</f>
        <v>0</v>
      </c>
      <c r="M204" s="11">
        <f>+data!O206</f>
        <v>0</v>
      </c>
      <c r="N204" s="11">
        <f>+data!P206</f>
        <v>0</v>
      </c>
      <c r="O204" s="11">
        <f>+data!Q206</f>
        <v>0</v>
      </c>
      <c r="P204" s="11">
        <f>+data!R206</f>
        <v>0</v>
      </c>
      <c r="Q204" s="11">
        <f>+data!S206</f>
        <v>0</v>
      </c>
      <c r="R204" s="11">
        <f>+data!T206</f>
        <v>0</v>
      </c>
      <c r="S204" s="11">
        <f>+data!U206</f>
        <v>0</v>
      </c>
      <c r="T204" s="11">
        <f>+data!V206</f>
        <v>0</v>
      </c>
      <c r="U204" s="11">
        <f>+data!W206</f>
        <v>0</v>
      </c>
      <c r="V204" s="11">
        <f>+data!X206</f>
        <v>0</v>
      </c>
      <c r="W204" s="11">
        <f>+data!Y206</f>
        <v>0</v>
      </c>
      <c r="X204" s="11">
        <f>+data!Z206</f>
        <v>0</v>
      </c>
      <c r="Y204" s="11">
        <f>+data!AA206</f>
        <v>0</v>
      </c>
      <c r="Z204" s="11">
        <f>+data!AB206</f>
        <v>0</v>
      </c>
      <c r="AA204" s="11">
        <f>+data!AC206</f>
        <v>0</v>
      </c>
      <c r="AB204" s="11">
        <f>+data!AD206</f>
        <v>0</v>
      </c>
      <c r="AC204" s="11">
        <f>+data!AE206</f>
        <v>0</v>
      </c>
      <c r="AD204" s="11">
        <f>+data!AF206</f>
        <v>0</v>
      </c>
      <c r="AE204" s="11">
        <f>+data!AG206</f>
        <v>0</v>
      </c>
      <c r="AF204" s="11">
        <f>+data!AH206</f>
        <v>0</v>
      </c>
      <c r="AG204" s="11">
        <f>+data!AI206</f>
        <v>0</v>
      </c>
      <c r="AH204" s="11">
        <f>+data!AJ206</f>
        <v>0</v>
      </c>
      <c r="AI204" s="11">
        <f>+data!AK206</f>
        <v>0</v>
      </c>
      <c r="AJ204" s="11">
        <f>+data!AL206</f>
        <v>0</v>
      </c>
      <c r="AK204" s="11">
        <f>+data!AM206</f>
        <v>0</v>
      </c>
      <c r="AL204" s="11">
        <f>+data!AN206</f>
        <v>0</v>
      </c>
      <c r="AM204" s="11">
        <f>+data!AO206</f>
        <v>0</v>
      </c>
      <c r="AN204" s="11">
        <f>+data!AP206</f>
        <v>0</v>
      </c>
      <c r="AO204" s="11">
        <f>+data!AQ206</f>
        <v>0</v>
      </c>
      <c r="AP204" s="11">
        <f>+data!AR206</f>
        <v>0</v>
      </c>
      <c r="AQ204" s="11">
        <f>+data!AS206</f>
        <v>0</v>
      </c>
      <c r="AR204" s="11">
        <f>+data!AT206</f>
        <v>0</v>
      </c>
      <c r="AS204" s="11">
        <f>+data!AU206</f>
        <v>0</v>
      </c>
      <c r="AT204" s="11">
        <f>+data!AV206</f>
        <v>0</v>
      </c>
      <c r="AU204" s="11">
        <f>+data!AW206</f>
        <v>0</v>
      </c>
      <c r="AV204" s="11">
        <f>+data!AX206</f>
        <v>0</v>
      </c>
      <c r="AW204" s="11">
        <f>+data!AY206</f>
        <v>0</v>
      </c>
      <c r="AX204" s="11">
        <f>+data!AZ206</f>
        <v>0.92233954121787731</v>
      </c>
      <c r="AY204" s="11">
        <f>+data!BA206</f>
        <v>1.8446790824357546</v>
      </c>
      <c r="AZ204" s="11">
        <f>+data!BB206</f>
        <v>2.767018623653632</v>
      </c>
      <c r="BA204" s="11">
        <f>+data!BC206</f>
        <v>3.6893581648715092</v>
      </c>
      <c r="BB204" s="11">
        <f>+data!BD206</f>
        <v>4.6116977060893865</v>
      </c>
      <c r="BC204" s="11">
        <f>+data!BE206</f>
        <v>5.5340372473072641</v>
      </c>
      <c r="BD204" s="11">
        <f>+data!BF206</f>
        <v>9.1311614580569866</v>
      </c>
      <c r="BE204" s="11">
        <f>+data!BG206</f>
        <v>19.369130365575423</v>
      </c>
      <c r="BF204" s="11">
        <f>+data!BH206</f>
        <v>31.544012309651407</v>
      </c>
      <c r="BG204" s="11">
        <f>+data!BI206</f>
        <v>37.90815514405476</v>
      </c>
      <c r="BH204" s="11">
        <f>+data!BJ206</f>
        <v>42.612086804265935</v>
      </c>
      <c r="BI204" s="11">
        <f>+data!BK206</f>
        <v>47.039316602111747</v>
      </c>
      <c r="BJ204" s="11">
        <f>+data!BL206</f>
        <v>52.019950124688279</v>
      </c>
      <c r="BK204" s="11">
        <f>+data!BM206</f>
        <v>48.976229638669288</v>
      </c>
      <c r="BL204" s="11">
        <f>+data!BN206</f>
        <v>46.209211015015654</v>
      </c>
      <c r="BM204" s="11">
        <f>+data!BO206</f>
        <v>45.379105427919569</v>
      </c>
      <c r="BN204" s="11">
        <f>+data!BP206</f>
        <v>44.272297978458113</v>
      </c>
      <c r="BO204" s="11">
        <f>+data!BQ206</f>
        <v>44.272297978458113</v>
      </c>
      <c r="BP204" s="11">
        <f>+data!BR206</f>
        <v>44.825701703188841</v>
      </c>
      <c r="BQ204" s="11">
        <f>+data!BS206</f>
        <v>45.379105427919569</v>
      </c>
      <c r="BR204" s="11">
        <f>+data!BT206</f>
        <v>45.379105427919569</v>
      </c>
      <c r="BS204" s="11">
        <f>+data!BU206</f>
        <v>45.305318264622137</v>
      </c>
      <c r="BT204" s="11">
        <f>+data!BV206</f>
        <v>45.809530547154537</v>
      </c>
      <c r="BU204" s="11">
        <f>+data!BW206</f>
        <v>46.07434447765538</v>
      </c>
      <c r="BV204" s="11">
        <f>+data!BX206</f>
        <v>46.208254514750692</v>
      </c>
      <c r="BW204" s="11">
        <f>+data!BY206</f>
        <v>46.366177263259857</v>
      </c>
      <c r="BX204" s="11">
        <f>+data!BZ206</f>
        <v>46.648019934985875</v>
      </c>
      <c r="BY204" s="11">
        <f>+data!CA206</f>
        <v>46.920343354127688</v>
      </c>
      <c r="BZ204" s="11">
        <f>+data!CB206</f>
        <v>47.081079664192309</v>
      </c>
      <c r="CA204" s="11">
        <f>+data!CC206</f>
        <v>47.294881713749525</v>
      </c>
    </row>
    <row r="205" spans="1:79" x14ac:dyDescent="0.2">
      <c r="A205" s="9">
        <f>+data!B207</f>
        <v>756</v>
      </c>
      <c r="B205" s="11">
        <f>+data!D207</f>
        <v>0</v>
      </c>
      <c r="C205" s="11">
        <f>+data!E207</f>
        <v>0</v>
      </c>
      <c r="D205" s="11">
        <f>+data!F207</f>
        <v>0</v>
      </c>
      <c r="E205" s="11">
        <f>+data!G207</f>
        <v>0</v>
      </c>
      <c r="F205" s="11">
        <f>+data!H207</f>
        <v>0</v>
      </c>
      <c r="G205" s="11">
        <f>+data!I207</f>
        <v>0</v>
      </c>
      <c r="H205" s="11">
        <f>+data!J207</f>
        <v>0</v>
      </c>
      <c r="I205" s="11">
        <f>+data!K207</f>
        <v>0</v>
      </c>
      <c r="J205" s="11">
        <f>+data!L207</f>
        <v>0</v>
      </c>
      <c r="K205" s="11">
        <f>+data!M207</f>
        <v>0</v>
      </c>
      <c r="L205" s="11">
        <f>+data!N207</f>
        <v>0</v>
      </c>
      <c r="M205" s="11">
        <f>+data!O207</f>
        <v>0</v>
      </c>
      <c r="N205" s="11">
        <f>+data!P207</f>
        <v>0</v>
      </c>
      <c r="O205" s="11">
        <f>+data!Q207</f>
        <v>0</v>
      </c>
      <c r="P205" s="11">
        <f>+data!R207</f>
        <v>0</v>
      </c>
      <c r="Q205" s="11">
        <f>+data!S207</f>
        <v>0</v>
      </c>
      <c r="R205" s="11">
        <f>+data!T207</f>
        <v>0</v>
      </c>
      <c r="S205" s="11">
        <f>+data!U207</f>
        <v>0</v>
      </c>
      <c r="T205" s="11">
        <f>+data!V207</f>
        <v>0</v>
      </c>
      <c r="U205" s="11">
        <f>+data!W207</f>
        <v>0</v>
      </c>
      <c r="V205" s="11">
        <f>+data!X207</f>
        <v>0</v>
      </c>
      <c r="W205" s="11">
        <f>+data!Y207</f>
        <v>0</v>
      </c>
      <c r="X205" s="11">
        <f>+data!Z207</f>
        <v>0</v>
      </c>
      <c r="Y205" s="11">
        <f>+data!AA207</f>
        <v>0</v>
      </c>
      <c r="Z205" s="11">
        <f>+data!AB207</f>
        <v>0</v>
      </c>
      <c r="AA205" s="11">
        <f>+data!AC207</f>
        <v>0</v>
      </c>
      <c r="AB205" s="11">
        <f>+data!AD207</f>
        <v>0</v>
      </c>
      <c r="AC205" s="11">
        <f>+data!AE207</f>
        <v>0.91058587314545447</v>
      </c>
      <c r="AD205" s="11">
        <f>+data!AF207</f>
        <v>0.98730811973999999</v>
      </c>
      <c r="AE205" s="11">
        <f>+data!AG207</f>
        <v>1.0640303663345454</v>
      </c>
      <c r="AF205" s="11">
        <f>+data!AH207</f>
        <v>1.1407526129290908</v>
      </c>
      <c r="AG205" s="11">
        <f>+data!AI207</f>
        <v>1.2174748595236362</v>
      </c>
      <c r="AH205" s="11">
        <f>+data!AJ207</f>
        <v>1.2941971061181818</v>
      </c>
      <c r="AI205" s="11">
        <f>+data!AK207</f>
        <v>1.3709193527127272</v>
      </c>
      <c r="AJ205" s="11">
        <f>+data!AL207</f>
        <v>1.4476415993072727</v>
      </c>
      <c r="AK205" s="11">
        <f>+data!AM207</f>
        <v>1.5243638459018181</v>
      </c>
      <c r="AL205" s="11">
        <f>+data!AN207</f>
        <v>1.6010860924963635</v>
      </c>
      <c r="AM205" s="11">
        <f>+data!AO207</f>
        <v>1.6778083390909091</v>
      </c>
      <c r="AN205" s="11">
        <f>+data!AP207</f>
        <v>3.1605729597272729</v>
      </c>
      <c r="AO205" s="11">
        <f>+data!AQ207</f>
        <v>4.643337580363637</v>
      </c>
      <c r="AP205" s="11">
        <f>+data!AR207</f>
        <v>6.1261022010000001</v>
      </c>
      <c r="AQ205" s="11">
        <f>+data!AS207</f>
        <v>7.6088668216363633</v>
      </c>
      <c r="AR205" s="11">
        <f>+data!AT207</f>
        <v>9.0916314422727282</v>
      </c>
      <c r="AS205" s="11">
        <f>+data!AU207</f>
        <v>10.574396062909091</v>
      </c>
      <c r="AT205" s="11">
        <f>+data!AV207</f>
        <v>12.057160683545456</v>
      </c>
      <c r="AU205" s="11">
        <f>+data!AW207</f>
        <v>13.539925304181819</v>
      </c>
      <c r="AV205" s="11">
        <f>+data!AX207</f>
        <v>15.022689924818184</v>
      </c>
      <c r="AW205" s="11">
        <f>+data!AY207</f>
        <v>16.505454545454544</v>
      </c>
      <c r="AX205" s="11">
        <f>+data!AZ207</f>
        <v>16.505454545454544</v>
      </c>
      <c r="AY205" s="11">
        <f>+data!BA207</f>
        <v>16.505454545454544</v>
      </c>
      <c r="AZ205" s="11">
        <f>+data!BB207</f>
        <v>16.505454545454544</v>
      </c>
      <c r="BA205" s="11">
        <f>+data!BC207</f>
        <v>16.505454545454544</v>
      </c>
      <c r="BB205" s="11">
        <f>+data!BD207</f>
        <v>16.505454545454544</v>
      </c>
      <c r="BC205" s="11">
        <f>+data!BE207</f>
        <v>16.505454545454544</v>
      </c>
      <c r="BD205" s="11">
        <f>+data!BF207</f>
        <v>20.631818181818183</v>
      </c>
      <c r="BE205" s="11">
        <f>+data!BG207</f>
        <v>20.631818181818183</v>
      </c>
      <c r="BF205" s="11">
        <f>+data!BH207</f>
        <v>20.631818181818183</v>
      </c>
      <c r="BG205" s="11">
        <f>+data!BI207</f>
        <v>31.360363636363637</v>
      </c>
      <c r="BH205" s="11">
        <f>+data!BJ207</f>
        <v>32.185636363636362</v>
      </c>
      <c r="BI205" s="11">
        <f>+data!BK207</f>
        <v>33.836181818181821</v>
      </c>
      <c r="BJ205" s="11">
        <f>+data!BL207</f>
        <v>36.311999999999998</v>
      </c>
      <c r="BK205" s="11">
        <f>+data!BM207</f>
        <v>38.787818181818182</v>
      </c>
      <c r="BL205" s="11">
        <f>+data!BN207</f>
        <v>41.263636363636365</v>
      </c>
      <c r="BM205" s="11">
        <f>+data!BO207</f>
        <v>43.739454545454542</v>
      </c>
      <c r="BN205" s="11">
        <f>+data!BP207</f>
        <v>45.39</v>
      </c>
      <c r="BO205" s="11">
        <f>+data!BQ207</f>
        <v>47.040545454545452</v>
      </c>
      <c r="BP205" s="11">
        <f>+data!BR207</f>
        <v>48.69109090909091</v>
      </c>
      <c r="BQ205" s="11">
        <f>+data!BS207</f>
        <v>50.341636363636361</v>
      </c>
      <c r="BR205" s="11">
        <f>+data!BT207</f>
        <v>51.166909090909094</v>
      </c>
      <c r="BS205" s="11">
        <f>+data!BU207</f>
        <v>53.092545454545579</v>
      </c>
      <c r="BT205" s="11">
        <f>+data!BV207</f>
        <v>54.541357575757637</v>
      </c>
      <c r="BU205" s="11">
        <f>+data!BW207</f>
        <v>55.965717171717145</v>
      </c>
      <c r="BV205" s="11">
        <f>+data!BX207</f>
        <v>57.389669225589167</v>
      </c>
      <c r="BW205" s="11">
        <f>+data!BY207</f>
        <v>58.858179214366181</v>
      </c>
      <c r="BX205" s="11">
        <f>+data!BZ207</f>
        <v>60.446271108118417</v>
      </c>
      <c r="BY205" s="11">
        <f>+data!CA207</f>
        <v>61.829927815438467</v>
      </c>
      <c r="BZ205" s="11">
        <f>+data!CB207</f>
        <v>63.307155984802876</v>
      </c>
      <c r="CA205" s="11">
        <f>+data!CC207</f>
        <v>64.794426259544565</v>
      </c>
    </row>
    <row r="206" spans="1:79" x14ac:dyDescent="0.2">
      <c r="A206" s="9">
        <f>+data!B208</f>
        <v>760</v>
      </c>
      <c r="B206" s="11">
        <f>+data!D208</f>
        <v>0</v>
      </c>
      <c r="C206" s="11">
        <f>+data!E208</f>
        <v>0</v>
      </c>
      <c r="D206" s="11">
        <f>+data!F208</f>
        <v>0</v>
      </c>
      <c r="E206" s="11">
        <f>+data!G208</f>
        <v>0</v>
      </c>
      <c r="F206" s="11">
        <f>+data!H208</f>
        <v>0</v>
      </c>
      <c r="G206" s="11">
        <f>+data!I208</f>
        <v>4.6275983403678391E-3</v>
      </c>
      <c r="H206" s="11">
        <f>+data!J208</f>
        <v>9.9832074257107788</v>
      </c>
      <c r="I206" s="11">
        <f>+data!K208</f>
        <v>11.287656186211684</v>
      </c>
      <c r="J206" s="11">
        <f>+data!L208</f>
        <v>9.7103744277410424</v>
      </c>
      <c r="K206" s="11">
        <f>+data!M208</f>
        <v>11.652449313289251</v>
      </c>
      <c r="L206" s="11">
        <f>+data!N208</f>
        <v>13.109005477450408</v>
      </c>
      <c r="M206" s="11">
        <f>+data!O208</f>
        <v>17.927658105533453</v>
      </c>
      <c r="N206" s="11">
        <f>+data!P208</f>
        <v>24.51613844277653</v>
      </c>
      <c r="O206" s="11">
        <f>+data!Q208</f>
        <v>33.523985078875192</v>
      </c>
      <c r="P206" s="11">
        <f>+data!R208</f>
        <v>26.73938715511688</v>
      </c>
      <c r="Q206" s="11">
        <f>+data!S208</f>
        <v>21.326670958320584</v>
      </c>
      <c r="R206" s="11">
        <f>+data!T208</f>
        <v>17.008689498248568</v>
      </c>
      <c r="S206" s="11">
        <f>+data!U208</f>
        <v>13.564230219529453</v>
      </c>
      <c r="T206" s="11">
        <f>+data!V208</f>
        <v>10.816737936359596</v>
      </c>
      <c r="U206" s="11">
        <f>+data!W208</f>
        <v>19.858557819084595</v>
      </c>
      <c r="V206" s="11">
        <f>+data!X208</f>
        <v>9.6825140836680816</v>
      </c>
      <c r="W206" s="11">
        <f>+data!Y208</f>
        <v>10.294966991850506</v>
      </c>
      <c r="X206" s="11">
        <f>+data!Z208</f>
        <v>10.915126745786395</v>
      </c>
      <c r="Y206" s="11">
        <f>+data!AA208</f>
        <v>11.54299334547575</v>
      </c>
      <c r="Z206" s="11">
        <f>+data!AB208</f>
        <v>9.2952357743842313</v>
      </c>
      <c r="AA206" s="11">
        <f>+data!AC208</f>
        <v>10.028347962633285</v>
      </c>
      <c r="AB206" s="11">
        <f>+data!AD208</f>
        <v>11.785174478745471</v>
      </c>
      <c r="AC206" s="11">
        <f>+data!AE208</f>
        <v>11.932724781947615</v>
      </c>
      <c r="AD206" s="11">
        <f>+data!AF208</f>
        <v>12.524635610756212</v>
      </c>
      <c r="AE206" s="11">
        <f>+data!AG208</f>
        <v>13.116546439564807</v>
      </c>
      <c r="AF206" s="11">
        <f>+data!AH208</f>
        <v>13.708457268373405</v>
      </c>
      <c r="AG206" s="11">
        <f>+data!AI208</f>
        <v>14.300368097182</v>
      </c>
      <c r="AH206" s="11">
        <f>+data!AJ208</f>
        <v>14.892278925990595</v>
      </c>
      <c r="AI206" s="11">
        <f>+data!AK208</f>
        <v>15.484189754799193</v>
      </c>
      <c r="AJ206" s="11">
        <f>+data!AL208</f>
        <v>16.07610058360779</v>
      </c>
      <c r="AK206" s="11">
        <f>+data!AM208</f>
        <v>16.668011412416384</v>
      </c>
      <c r="AL206" s="11">
        <f>+data!AN208</f>
        <v>17.259922241224981</v>
      </c>
      <c r="AM206" s="11">
        <f>+data!AO208</f>
        <v>17.851833070033578</v>
      </c>
      <c r="AN206" s="11">
        <f>+data!AP208</f>
        <v>22.192103087408999</v>
      </c>
      <c r="AO206" s="11">
        <f>+data!AQ208</f>
        <v>26.532373104784416</v>
      </c>
      <c r="AP206" s="11">
        <f>+data!AR208</f>
        <v>30.872643122159836</v>
      </c>
      <c r="AQ206" s="11">
        <f>+data!AS208</f>
        <v>35.212913139535253</v>
      </c>
      <c r="AR206" s="11">
        <f>+data!AT208</f>
        <v>39.553183156910677</v>
      </c>
      <c r="AS206" s="11">
        <f>+data!AU208</f>
        <v>43.893453174286094</v>
      </c>
      <c r="AT206" s="11">
        <f>+data!AV208</f>
        <v>48.233723191661511</v>
      </c>
      <c r="AU206" s="11">
        <f>+data!AW208</f>
        <v>52.573993209036928</v>
      </c>
      <c r="AV206" s="11">
        <f>+data!AX208</f>
        <v>56.914263226412359</v>
      </c>
      <c r="AW206" s="11">
        <f>+data!AY208</f>
        <v>61.254533243787776</v>
      </c>
      <c r="AX206" s="11">
        <f>+data!AZ208</f>
        <v>138.68654578016569</v>
      </c>
      <c r="AY206" s="11">
        <f>+data!BA208</f>
        <v>216.11855831654356</v>
      </c>
      <c r="AZ206" s="11">
        <f>+data!BB208</f>
        <v>293.5505708529214</v>
      </c>
      <c r="BA206" s="11">
        <f>+data!BC208</f>
        <v>370.98258338929929</v>
      </c>
      <c r="BB206" s="11">
        <f>+data!BD208</f>
        <v>448.41459592567713</v>
      </c>
      <c r="BC206" s="11">
        <f>+data!BE208</f>
        <v>525.84660846205509</v>
      </c>
      <c r="BD206" s="11">
        <f>+data!BF208</f>
        <v>425.0122229684352</v>
      </c>
      <c r="BE206" s="11">
        <f>+data!BG208</f>
        <v>507.94143720617865</v>
      </c>
      <c r="BF206" s="11">
        <f>+data!BH208</f>
        <v>653.06756212222967</v>
      </c>
      <c r="BG206" s="11">
        <f>+data!BI208</f>
        <v>1141.2190732034921</v>
      </c>
      <c r="BH206" s="11">
        <f>+data!BJ208</f>
        <v>1193.9922095366016</v>
      </c>
      <c r="BI206" s="11">
        <f>+data!BK208</f>
        <v>1256.1891202149093</v>
      </c>
      <c r="BJ206" s="11">
        <f>+data!BL208</f>
        <v>1282.575688381464</v>
      </c>
      <c r="BK206" s="11">
        <f>+data!BM208</f>
        <v>1356.0811282740094</v>
      </c>
      <c r="BL206" s="11">
        <f>+data!BN208</f>
        <v>1345.7149764942915</v>
      </c>
      <c r="BM206" s="11">
        <f>+data!BO208</f>
        <v>1321.2131631967763</v>
      </c>
      <c r="BN206" s="11">
        <f>+data!BP208</f>
        <v>1315.5588985896575</v>
      </c>
      <c r="BO206" s="11">
        <f>+data!BQ208</f>
        <v>1277.863801208865</v>
      </c>
      <c r="BP206" s="11">
        <f>+data!BR208</f>
        <v>1166.6632639355271</v>
      </c>
      <c r="BQ206" s="11">
        <f>+data!BS208</f>
        <v>1263.7281396910678</v>
      </c>
      <c r="BR206" s="11">
        <f>+data!BT208</f>
        <v>1318.3860308932169</v>
      </c>
      <c r="BS206" s="11">
        <f>+data!BU208</f>
        <v>1249.1527020371609</v>
      </c>
      <c r="BT206" s="11">
        <f>+data!BV208</f>
        <v>1253.8855309305268</v>
      </c>
      <c r="BU206" s="11">
        <f>+data!BW208</f>
        <v>1273.1700635275959</v>
      </c>
      <c r="BV206" s="11">
        <f>+data!BX208</f>
        <v>1297.5415727847831</v>
      </c>
      <c r="BW206" s="11">
        <f>+data!BY208</f>
        <v>1279.7925492038994</v>
      </c>
      <c r="BX206" s="11">
        <f>+data!BZ208</f>
        <v>1275.8031152021981</v>
      </c>
      <c r="BY206" s="11">
        <f>+data!CA208</f>
        <v>1295.0920519379426</v>
      </c>
      <c r="BZ206" s="11">
        <f>+data!CB208</f>
        <v>1298.832420912491</v>
      </c>
      <c r="CA206" s="11">
        <f>+data!CC208</f>
        <v>1298.4026746330442</v>
      </c>
    </row>
    <row r="207" spans="1:79" x14ac:dyDescent="0.2">
      <c r="A207" s="9">
        <f>+data!B209</f>
        <v>762</v>
      </c>
      <c r="B207" s="11">
        <f>+data!D209</f>
        <v>0</v>
      </c>
      <c r="C207" s="11">
        <f>+data!E209</f>
        <v>0</v>
      </c>
      <c r="D207" s="11">
        <f>+data!F209</f>
        <v>0</v>
      </c>
      <c r="E207" s="11">
        <f>+data!G209</f>
        <v>0</v>
      </c>
      <c r="F207" s="11">
        <f>+data!H209</f>
        <v>0</v>
      </c>
      <c r="G207" s="11">
        <f>+data!I209</f>
        <v>0</v>
      </c>
      <c r="H207" s="11">
        <f>+data!J209</f>
        <v>0</v>
      </c>
      <c r="I207" s="11">
        <f>+data!K209</f>
        <v>0</v>
      </c>
      <c r="J207" s="11">
        <f>+data!L209</f>
        <v>0</v>
      </c>
      <c r="K207" s="11">
        <f>+data!M209</f>
        <v>0</v>
      </c>
      <c r="L207" s="11">
        <f>+data!N209</f>
        <v>4.2353407693140976</v>
      </c>
      <c r="M207" s="11">
        <f>+data!O209</f>
        <v>4.4661083255823462</v>
      </c>
      <c r="N207" s="11">
        <f>+data!P209</f>
        <v>4.7056805381766438</v>
      </c>
      <c r="O207" s="11">
        <f>+data!Q209</f>
        <v>4.9537163483977587</v>
      </c>
      <c r="P207" s="11">
        <f>+data!R209</f>
        <v>5.2096960460515342</v>
      </c>
      <c r="Q207" s="11">
        <f>+data!S209</f>
        <v>5.4728760810147499</v>
      </c>
      <c r="R207" s="11">
        <f>+data!T209</f>
        <v>5.7422315547153842</v>
      </c>
      <c r="S207" s="11">
        <f>+data!U209</f>
        <v>6.0163821789997058</v>
      </c>
      <c r="T207" s="11">
        <f>+data!V209</f>
        <v>6.2934956348125937</v>
      </c>
      <c r="U207" s="11">
        <f>+data!W209</f>
        <v>6.439736184995807</v>
      </c>
      <c r="V207" s="11">
        <f>+data!X209</f>
        <v>6.5601879245092745</v>
      </c>
      <c r="W207" s="11">
        <f>+data!Y209</f>
        <v>6.6519857917763332</v>
      </c>
      <c r="X207" s="11">
        <f>+data!Z209</f>
        <v>6.991221108001282</v>
      </c>
      <c r="Y207" s="11">
        <f>+data!AA209</f>
        <v>7.2731832438329125</v>
      </c>
      <c r="Z207" s="11">
        <f>+data!AB209</f>
        <v>7.4894241309529797</v>
      </c>
      <c r="AA207" s="11">
        <f>+data!AC209</f>
        <v>7.6286176671794959</v>
      </c>
      <c r="AB207" s="11">
        <f>+data!AD209</f>
        <v>8.1400415650868894</v>
      </c>
      <c r="AC207" s="11">
        <f>+data!AE209</f>
        <v>8.4737893636593711</v>
      </c>
      <c r="AD207" s="11">
        <f>+data!AF209</f>
        <v>10.651688010346675</v>
      </c>
      <c r="AE207" s="11">
        <f>+data!AG209</f>
        <v>12.829586657033976</v>
      </c>
      <c r="AF207" s="11">
        <f>+data!AH209</f>
        <v>15.00748530372128</v>
      </c>
      <c r="AG207" s="11">
        <f>+data!AI209</f>
        <v>17.185383950408582</v>
      </c>
      <c r="AH207" s="11">
        <f>+data!AJ209</f>
        <v>19.363282597095886</v>
      </c>
      <c r="AI207" s="11">
        <f>+data!AK209</f>
        <v>21.541181243783186</v>
      </c>
      <c r="AJ207" s="11">
        <f>+data!AL209</f>
        <v>23.719079890470489</v>
      </c>
      <c r="AK207" s="11">
        <f>+data!AM209</f>
        <v>25.896978537157796</v>
      </c>
      <c r="AL207" s="11">
        <f>+data!AN209</f>
        <v>28.0748771838451</v>
      </c>
      <c r="AM207" s="11">
        <f>+data!AO209</f>
        <v>30.252775830532403</v>
      </c>
      <c r="AN207" s="11">
        <f>+data!AP209</f>
        <v>40.464047519698994</v>
      </c>
      <c r="AO207" s="11">
        <f>+data!AQ209</f>
        <v>50.675319208865588</v>
      </c>
      <c r="AP207" s="11">
        <f>+data!AR209</f>
        <v>60.886590898032182</v>
      </c>
      <c r="AQ207" s="11">
        <f>+data!AS209</f>
        <v>71.097862587198776</v>
      </c>
      <c r="AR207" s="11">
        <f>+data!AT209</f>
        <v>81.30913427636537</v>
      </c>
      <c r="AS207" s="11">
        <f>+data!AU209</f>
        <v>91.520405965531964</v>
      </c>
      <c r="AT207" s="11">
        <f>+data!AV209</f>
        <v>101.73167765469856</v>
      </c>
      <c r="AU207" s="11">
        <f>+data!AW209</f>
        <v>111.94294934386515</v>
      </c>
      <c r="AV207" s="11">
        <f>+data!AX209</f>
        <v>122.15422103303175</v>
      </c>
      <c r="AW207" s="11">
        <f>+data!AY209</f>
        <v>132.36549272219833</v>
      </c>
      <c r="AX207" s="11">
        <f>+data!AZ209</f>
        <v>162.71764112330357</v>
      </c>
      <c r="AY207" s="11">
        <f>+data!BA209</f>
        <v>193.06978952440883</v>
      </c>
      <c r="AZ207" s="11">
        <f>+data!BB209</f>
        <v>223.42193792551407</v>
      </c>
      <c r="BA207" s="11">
        <f>+data!BC209</f>
        <v>253.77408632661931</v>
      </c>
      <c r="BB207" s="11">
        <f>+data!BD209</f>
        <v>284.12623472772458</v>
      </c>
      <c r="BC207" s="11">
        <f>+data!BE209</f>
        <v>314.47838312882982</v>
      </c>
      <c r="BD207" s="11">
        <f>+data!BF209</f>
        <v>371.3521332691501</v>
      </c>
      <c r="BE207" s="11">
        <f>+data!BG209</f>
        <v>575.42853083147588</v>
      </c>
      <c r="BF207" s="11">
        <f>+data!BH209</f>
        <v>695.86706054038939</v>
      </c>
      <c r="BG207" s="11">
        <f>+data!BI209</f>
        <v>653.46600705342348</v>
      </c>
      <c r="BH207" s="11">
        <f>+data!BJ209</f>
        <v>653.46600705342348</v>
      </c>
      <c r="BI207" s="11">
        <f>+data!BK209</f>
        <v>653.46600705342348</v>
      </c>
      <c r="BJ207" s="11">
        <f>+data!BL209</f>
        <v>654.37486102707226</v>
      </c>
      <c r="BK207" s="11">
        <f>+data!BM209</f>
        <v>658.91913089531579</v>
      </c>
      <c r="BL207" s="11">
        <f>+data!BN209</f>
        <v>661.64569281626189</v>
      </c>
      <c r="BM207" s="11">
        <f>+data!BO209</f>
        <v>663.46340076355932</v>
      </c>
      <c r="BN207" s="11">
        <f>+data!BP209</f>
        <v>668.00767063180297</v>
      </c>
      <c r="BO207" s="11">
        <f>+data!BQ209</f>
        <v>672.5519405000465</v>
      </c>
      <c r="BP207" s="11">
        <f>+data!BR209</f>
        <v>674.36964844734393</v>
      </c>
      <c r="BQ207" s="11">
        <f>+data!BS209</f>
        <v>674.36964844734393</v>
      </c>
      <c r="BR207" s="11">
        <f>+data!BT209</f>
        <v>674.36964844734393</v>
      </c>
      <c r="BS207" s="11">
        <f>+data!BU209</f>
        <v>678.73214752085789</v>
      </c>
      <c r="BT207" s="11">
        <f>+data!BV209</f>
        <v>679.64100149450655</v>
      </c>
      <c r="BU207" s="11">
        <f>+data!BW209</f>
        <v>680.52561936219138</v>
      </c>
      <c r="BV207" s="11">
        <f>+data!BX209</f>
        <v>682.09692689885503</v>
      </c>
      <c r="BW207" s="11">
        <f>+data!BY209</f>
        <v>684.09048125942468</v>
      </c>
      <c r="BX207" s="11">
        <f>+data!BZ209</f>
        <v>685.86761617007141</v>
      </c>
      <c r="BY207" s="11">
        <f>+data!CA209</f>
        <v>686.88534112539969</v>
      </c>
      <c r="BZ207" s="11">
        <f>+data!CB209</f>
        <v>688.60862201227565</v>
      </c>
      <c r="CA207" s="11">
        <f>+data!CC209</f>
        <v>690.33484022210678</v>
      </c>
    </row>
    <row r="208" spans="1:79" x14ac:dyDescent="0.2">
      <c r="A208" s="9">
        <f>+data!B210</f>
        <v>764</v>
      </c>
      <c r="B208" s="11">
        <f>+data!D210</f>
        <v>0</v>
      </c>
      <c r="C208" s="11">
        <f>+data!E210</f>
        <v>0</v>
      </c>
      <c r="D208" s="11">
        <f>+data!F210</f>
        <v>0</v>
      </c>
      <c r="E208" s="11">
        <f>+data!G210</f>
        <v>0</v>
      </c>
      <c r="F208" s="11">
        <f>+data!H210</f>
        <v>0</v>
      </c>
      <c r="G208" s="11">
        <f>+data!I210</f>
        <v>0</v>
      </c>
      <c r="H208" s="11">
        <f>+data!J210</f>
        <v>0</v>
      </c>
      <c r="I208" s="11">
        <f>+data!K210</f>
        <v>0</v>
      </c>
      <c r="J208" s="11">
        <f>+data!L210</f>
        <v>0</v>
      </c>
      <c r="K208" s="11">
        <f>+data!M210</f>
        <v>0</v>
      </c>
      <c r="L208" s="11">
        <f>+data!N210</f>
        <v>0</v>
      </c>
      <c r="M208" s="11">
        <f>+data!O210</f>
        <v>0</v>
      </c>
      <c r="N208" s="11">
        <f>+data!P210</f>
        <v>0</v>
      </c>
      <c r="O208" s="11">
        <f>+data!Q210</f>
        <v>0</v>
      </c>
      <c r="P208" s="11">
        <f>+data!R210</f>
        <v>0</v>
      </c>
      <c r="Q208" s="11">
        <f>+data!S210</f>
        <v>0</v>
      </c>
      <c r="R208" s="11">
        <f>+data!T210</f>
        <v>0</v>
      </c>
      <c r="S208" s="11">
        <f>+data!U210</f>
        <v>0</v>
      </c>
      <c r="T208" s="11">
        <f>+data!V210</f>
        <v>0</v>
      </c>
      <c r="U208" s="11">
        <f>+data!W210</f>
        <v>0</v>
      </c>
      <c r="V208" s="11">
        <f>+data!X210</f>
        <v>0</v>
      </c>
      <c r="W208" s="11">
        <f>+data!Y210</f>
        <v>0</v>
      </c>
      <c r="X208" s="11">
        <f>+data!Z210</f>
        <v>0</v>
      </c>
      <c r="Y208" s="11">
        <f>+data!AA210</f>
        <v>0</v>
      </c>
      <c r="Z208" s="11">
        <f>+data!AB210</f>
        <v>0</v>
      </c>
      <c r="AA208" s="11">
        <f>+data!AC210</f>
        <v>0</v>
      </c>
      <c r="AB208" s="11">
        <f>+data!AD210</f>
        <v>0</v>
      </c>
      <c r="AC208" s="11">
        <f>+data!AE210</f>
        <v>0.8543426672801675</v>
      </c>
      <c r="AD208" s="11">
        <f>+data!AF210</f>
        <v>1.0878726520269406</v>
      </c>
      <c r="AE208" s="11">
        <f>+data!AG210</f>
        <v>1.3214026367737137</v>
      </c>
      <c r="AF208" s="11">
        <f>+data!AH210</f>
        <v>1.5549326215204868</v>
      </c>
      <c r="AG208" s="11">
        <f>+data!AI210</f>
        <v>1.7884626062672599</v>
      </c>
      <c r="AH208" s="11">
        <f>+data!AJ210</f>
        <v>2.0219925910140333</v>
      </c>
      <c r="AI208" s="11">
        <f>+data!AK210</f>
        <v>2.2555225757608062</v>
      </c>
      <c r="AJ208" s="11">
        <f>+data!AL210</f>
        <v>2.4890525605075791</v>
      </c>
      <c r="AK208" s="11">
        <f>+data!AM210</f>
        <v>2.7225825452543524</v>
      </c>
      <c r="AL208" s="11">
        <f>+data!AN210</f>
        <v>2.9561125300011253</v>
      </c>
      <c r="AM208" s="11">
        <f>+data!AO210</f>
        <v>3.1896425147478986</v>
      </c>
      <c r="AN208" s="11">
        <f>+data!AP210</f>
        <v>6.8145665355400888</v>
      </c>
      <c r="AO208" s="11">
        <f>+data!AQ210</f>
        <v>10.439490556332277</v>
      </c>
      <c r="AP208" s="11">
        <f>+data!AR210</f>
        <v>14.064414577124468</v>
      </c>
      <c r="AQ208" s="11">
        <f>+data!AS210</f>
        <v>17.689338597916656</v>
      </c>
      <c r="AR208" s="11">
        <f>+data!AT210</f>
        <v>21.314262618708845</v>
      </c>
      <c r="AS208" s="11">
        <f>+data!AU210</f>
        <v>24.939186639501035</v>
      </c>
      <c r="AT208" s="11">
        <f>+data!AV210</f>
        <v>28.564110660293224</v>
      </c>
      <c r="AU208" s="11">
        <f>+data!AW210</f>
        <v>32.189034681085417</v>
      </c>
      <c r="AV208" s="11">
        <f>+data!AX210</f>
        <v>35.813958701877603</v>
      </c>
      <c r="AW208" s="11">
        <f>+data!AY210</f>
        <v>39.438882722669796</v>
      </c>
      <c r="AX208" s="11">
        <f>+data!AZ210</f>
        <v>245.96716524705059</v>
      </c>
      <c r="AY208" s="11">
        <f>+data!BA210</f>
        <v>452.49544777143143</v>
      </c>
      <c r="AZ208" s="11">
        <f>+data!BB210</f>
        <v>659.02373029581224</v>
      </c>
      <c r="BA208" s="11">
        <f>+data!BC210</f>
        <v>865.552012820193</v>
      </c>
      <c r="BB208" s="11">
        <f>+data!BD210</f>
        <v>1072.0802953445739</v>
      </c>
      <c r="BC208" s="11">
        <f>+data!BE210</f>
        <v>1278.6085778689546</v>
      </c>
      <c r="BD208" s="11">
        <f>+data!BF210</f>
        <v>1546.0042027286559</v>
      </c>
      <c r="BE208" s="11">
        <f>+data!BG210</f>
        <v>2378.1646281769886</v>
      </c>
      <c r="BF208" s="11">
        <f>+data!BH210</f>
        <v>3342.8396995734915</v>
      </c>
      <c r="BG208" s="11">
        <f>+data!BI210</f>
        <v>4409.2670883944829</v>
      </c>
      <c r="BH208" s="11">
        <f>+data!BJ210</f>
        <v>4503.9204069288908</v>
      </c>
      <c r="BI208" s="11">
        <f>+data!BK210</f>
        <v>4598.5737254632977</v>
      </c>
      <c r="BJ208" s="11">
        <f>+data!BL210</f>
        <v>4693.2270439977056</v>
      </c>
      <c r="BK208" s="11">
        <f>+data!BM210</f>
        <v>4787.8803625321125</v>
      </c>
      <c r="BL208" s="11">
        <f>+data!BN210</f>
        <v>4880.1673481031603</v>
      </c>
      <c r="BM208" s="11">
        <f>+data!BO210</f>
        <v>4973.2431113286611</v>
      </c>
      <c r="BN208" s="11">
        <f>+data!BP210</f>
        <v>5060.0086533185349</v>
      </c>
      <c r="BO208" s="11">
        <f>+data!BQ210</f>
        <v>5060.0086533185349</v>
      </c>
      <c r="BP208" s="11">
        <f>+data!BR210</f>
        <v>5060.0086533185349</v>
      </c>
      <c r="BQ208" s="11">
        <f>+data!BS210</f>
        <v>5060.0086533185349</v>
      </c>
      <c r="BR208" s="11">
        <f>+data!BT210</f>
        <v>5060.0086533185349</v>
      </c>
      <c r="BS208" s="11">
        <f>+data!BU210</f>
        <v>5088.9305006484938</v>
      </c>
      <c r="BT208" s="11">
        <f>+data!BV210</f>
        <v>5079.2898848718414</v>
      </c>
      <c r="BU208" s="11">
        <f>+data!BW210</f>
        <v>5086.3596697747207</v>
      </c>
      <c r="BV208" s="11">
        <f>+data!BX210</f>
        <v>5094.2863983021907</v>
      </c>
      <c r="BW208" s="11">
        <f>+data!BY210</f>
        <v>5102.2274092234038</v>
      </c>
      <c r="BX208" s="11">
        <f>+data!BZ210</f>
        <v>5108.6068784286927</v>
      </c>
      <c r="BY208" s="11">
        <f>+data!CA210</f>
        <v>5110.7955759232054</v>
      </c>
      <c r="BZ208" s="11">
        <f>+data!CB210</f>
        <v>5120.1487453013378</v>
      </c>
      <c r="CA208" s="11">
        <f>+data!CC210</f>
        <v>5126.2226841290667</v>
      </c>
    </row>
    <row r="209" spans="1:79" x14ac:dyDescent="0.2">
      <c r="A209" s="9">
        <f>+data!B211</f>
        <v>768</v>
      </c>
      <c r="B209" s="11">
        <f>+data!D211</f>
        <v>0</v>
      </c>
      <c r="C209" s="11">
        <f>+data!E211</f>
        <v>0</v>
      </c>
      <c r="D209" s="11">
        <f>+data!F211</f>
        <v>0</v>
      </c>
      <c r="E209" s="11">
        <f>+data!G211</f>
        <v>0</v>
      </c>
      <c r="F209" s="11">
        <f>+data!H211</f>
        <v>0</v>
      </c>
      <c r="G209" s="11">
        <f>+data!I211</f>
        <v>0</v>
      </c>
      <c r="H209" s="11">
        <f>+data!J211</f>
        <v>0</v>
      </c>
      <c r="I209" s="11">
        <f>+data!K211</f>
        <v>0</v>
      </c>
      <c r="J209" s="11">
        <f>+data!L211</f>
        <v>0</v>
      </c>
      <c r="K209" s="11">
        <f>+data!M211</f>
        <v>0</v>
      </c>
      <c r="L209" s="11">
        <f>+data!N211</f>
        <v>0</v>
      </c>
      <c r="M209" s="11">
        <f>+data!O211</f>
        <v>0</v>
      </c>
      <c r="N209" s="11">
        <f>+data!P211</f>
        <v>0</v>
      </c>
      <c r="O209" s="11">
        <f>+data!Q211</f>
        <v>0</v>
      </c>
      <c r="P209" s="11">
        <f>+data!R211</f>
        <v>0</v>
      </c>
      <c r="Q209" s="11">
        <f>+data!S211</f>
        <v>0</v>
      </c>
      <c r="R209" s="11">
        <f>+data!T211</f>
        <v>0</v>
      </c>
      <c r="S209" s="11">
        <f>+data!U211</f>
        <v>0</v>
      </c>
      <c r="T209" s="11">
        <f>+data!V211</f>
        <v>0</v>
      </c>
      <c r="U209" s="11">
        <f>+data!W211</f>
        <v>0</v>
      </c>
      <c r="V209" s="11">
        <f>+data!X211</f>
        <v>0</v>
      </c>
      <c r="W209" s="11">
        <f>+data!Y211</f>
        <v>0</v>
      </c>
      <c r="X209" s="11">
        <f>+data!Z211</f>
        <v>0</v>
      </c>
      <c r="Y209" s="11">
        <f>+data!AA211</f>
        <v>0</v>
      </c>
      <c r="Z209" s="11">
        <f>+data!AB211</f>
        <v>0</v>
      </c>
      <c r="AA209" s="11">
        <f>+data!AC211</f>
        <v>0</v>
      </c>
      <c r="AB209" s="11">
        <f>+data!AD211</f>
        <v>0</v>
      </c>
      <c r="AC209" s="11">
        <f>+data!AE211</f>
        <v>0.44165360200000003</v>
      </c>
      <c r="AD209" s="11">
        <f>+data!AF211</f>
        <v>0.47753392860000005</v>
      </c>
      <c r="AE209" s="11">
        <f>+data!AG211</f>
        <v>0.51341425520000006</v>
      </c>
      <c r="AF209" s="11">
        <f>+data!AH211</f>
        <v>0.5492945817999999</v>
      </c>
      <c r="AG209" s="11">
        <f>+data!AI211</f>
        <v>0.58517490839999997</v>
      </c>
      <c r="AH209" s="11">
        <f>+data!AJ211</f>
        <v>0.62105523499999993</v>
      </c>
      <c r="AI209" s="11">
        <f>+data!AK211</f>
        <v>0.6569355616</v>
      </c>
      <c r="AJ209" s="11">
        <f>+data!AL211</f>
        <v>0.69281588819999995</v>
      </c>
      <c r="AK209" s="11">
        <f>+data!AM211</f>
        <v>0.72869621480000002</v>
      </c>
      <c r="AL209" s="11">
        <f>+data!AN211</f>
        <v>0.76457654139999998</v>
      </c>
      <c r="AM209" s="11">
        <f>+data!AO211</f>
        <v>0.80045686799999993</v>
      </c>
      <c r="AN209" s="11">
        <f>+data!AP211</f>
        <v>0.80641118119999988</v>
      </c>
      <c r="AO209" s="11">
        <f>+data!AQ211</f>
        <v>0.81236549439999994</v>
      </c>
      <c r="AP209" s="11">
        <f>+data!AR211</f>
        <v>0.8183198076</v>
      </c>
      <c r="AQ209" s="11">
        <f>+data!AS211</f>
        <v>0.82427412079999995</v>
      </c>
      <c r="AR209" s="11">
        <f>+data!AT211</f>
        <v>0.8302284339999999</v>
      </c>
      <c r="AS209" s="11">
        <f>+data!AU211</f>
        <v>0.83618274719999997</v>
      </c>
      <c r="AT209" s="11">
        <f>+data!AV211</f>
        <v>0.84213706039999991</v>
      </c>
      <c r="AU209" s="11">
        <f>+data!AW211</f>
        <v>0.84809137359999998</v>
      </c>
      <c r="AV209" s="11">
        <f>+data!AX211</f>
        <v>0.85404568679999993</v>
      </c>
      <c r="AW209" s="11">
        <f>+data!AY211</f>
        <v>0.86</v>
      </c>
      <c r="AX209" s="11">
        <f>+data!AZ211</f>
        <v>0.86</v>
      </c>
      <c r="AY209" s="11">
        <f>+data!BA211</f>
        <v>0.86</v>
      </c>
      <c r="AZ209" s="11">
        <f>+data!BB211</f>
        <v>0.86</v>
      </c>
      <c r="BA209" s="11">
        <f>+data!BC211</f>
        <v>0.86</v>
      </c>
      <c r="BB209" s="11">
        <f>+data!BD211</f>
        <v>0.86</v>
      </c>
      <c r="BC209" s="11">
        <f>+data!BE211</f>
        <v>0.86</v>
      </c>
      <c r="BD209" s="11">
        <f>+data!BF211</f>
        <v>0.86</v>
      </c>
      <c r="BE209" s="11">
        <f>+data!BG211</f>
        <v>0.86</v>
      </c>
      <c r="BF209" s="11">
        <f>+data!BH211</f>
        <v>6.02</v>
      </c>
      <c r="BG209" s="11">
        <f>+data!BI211</f>
        <v>6.02</v>
      </c>
      <c r="BH209" s="11">
        <f>+data!BJ211</f>
        <v>6.02</v>
      </c>
      <c r="BI209" s="11">
        <f>+data!BK211</f>
        <v>6.02</v>
      </c>
      <c r="BJ209" s="11">
        <f>+data!BL211</f>
        <v>6.02</v>
      </c>
      <c r="BK209" s="11">
        <f>+data!BM211</f>
        <v>6.02</v>
      </c>
      <c r="BL209" s="11">
        <f>+data!BN211</f>
        <v>6.02</v>
      </c>
      <c r="BM209" s="11">
        <f>+data!BO211</f>
        <v>6.02</v>
      </c>
      <c r="BN209" s="11">
        <f>+data!BP211</f>
        <v>6.02</v>
      </c>
      <c r="BO209" s="11">
        <f>+data!BQ211</f>
        <v>6.02</v>
      </c>
      <c r="BP209" s="11">
        <f>+data!BR211</f>
        <v>6.02</v>
      </c>
      <c r="BQ209" s="11">
        <f>+data!BS211</f>
        <v>6.02</v>
      </c>
      <c r="BR209" s="11">
        <f>+data!BT211</f>
        <v>6.02</v>
      </c>
      <c r="BS209" s="11">
        <f>+data!BU211</f>
        <v>6.02</v>
      </c>
      <c r="BT209" s="11">
        <f>+data!BV211</f>
        <v>6.02</v>
      </c>
      <c r="BU209" s="11">
        <f>+data!BW211</f>
        <v>6.02</v>
      </c>
      <c r="BV209" s="11">
        <f>+data!BX211</f>
        <v>6.02</v>
      </c>
      <c r="BW209" s="11">
        <f>+data!BY211</f>
        <v>6.02</v>
      </c>
      <c r="BX209" s="11">
        <f>+data!BZ211</f>
        <v>6.02</v>
      </c>
      <c r="BY209" s="11">
        <f>+data!CA211</f>
        <v>6.02</v>
      </c>
      <c r="BZ209" s="11">
        <f>+data!CB211</f>
        <v>6.02</v>
      </c>
      <c r="CA209" s="11">
        <f>+data!CC211</f>
        <v>6.02</v>
      </c>
    </row>
    <row r="210" spans="1:79" x14ac:dyDescent="0.2">
      <c r="A210" s="9">
        <f>+data!B212</f>
        <v>772</v>
      </c>
      <c r="B210" s="11">
        <f>+data!D212</f>
        <v>0</v>
      </c>
      <c r="C210" s="11">
        <f>+data!E212</f>
        <v>0</v>
      </c>
      <c r="D210" s="11">
        <f>+data!F212</f>
        <v>0</v>
      </c>
      <c r="E210" s="11">
        <f>+data!G212</f>
        <v>0</v>
      </c>
      <c r="F210" s="11">
        <f>+data!H212</f>
        <v>0</v>
      </c>
      <c r="G210" s="11">
        <f>+data!I212</f>
        <v>0</v>
      </c>
      <c r="H210" s="11">
        <f>+data!J212</f>
        <v>0</v>
      </c>
      <c r="I210" s="11">
        <f>+data!K212</f>
        <v>0</v>
      </c>
      <c r="J210" s="11">
        <f>+data!L212</f>
        <v>0</v>
      </c>
      <c r="K210" s="11">
        <f>+data!M212</f>
        <v>0</v>
      </c>
      <c r="L210" s="11">
        <f>+data!N212</f>
        <v>0</v>
      </c>
      <c r="M210" s="11">
        <f>+data!O212</f>
        <v>0</v>
      </c>
      <c r="N210" s="11">
        <f>+data!P212</f>
        <v>0</v>
      </c>
      <c r="O210" s="11">
        <f>+data!Q212</f>
        <v>0</v>
      </c>
      <c r="P210" s="11">
        <f>+data!R212</f>
        <v>0</v>
      </c>
      <c r="Q210" s="11">
        <f>+data!S212</f>
        <v>0</v>
      </c>
      <c r="R210" s="11">
        <f>+data!T212</f>
        <v>0</v>
      </c>
      <c r="S210" s="11">
        <f>+data!U212</f>
        <v>0</v>
      </c>
      <c r="T210" s="11">
        <f>+data!V212</f>
        <v>0</v>
      </c>
      <c r="U210" s="11">
        <f>+data!W212</f>
        <v>0</v>
      </c>
      <c r="V210" s="11">
        <f>+data!X212</f>
        <v>0</v>
      </c>
      <c r="W210" s="11">
        <f>+data!Y212</f>
        <v>0</v>
      </c>
      <c r="X210" s="11">
        <f>+data!Z212</f>
        <v>0</v>
      </c>
      <c r="Y210" s="11">
        <f>+data!AA212</f>
        <v>0</v>
      </c>
      <c r="Z210" s="11">
        <f>+data!AB212</f>
        <v>0</v>
      </c>
      <c r="AA210" s="11">
        <f>+data!AC212</f>
        <v>0</v>
      </c>
      <c r="AB210" s="11">
        <f>+data!AD212</f>
        <v>0</v>
      </c>
      <c r="AC210" s="11">
        <f>+data!AE212</f>
        <v>0</v>
      </c>
      <c r="AD210" s="11">
        <f>+data!AF212</f>
        <v>0</v>
      </c>
      <c r="AE210" s="11">
        <f>+data!AG212</f>
        <v>0</v>
      </c>
      <c r="AF210" s="11">
        <f>+data!AH212</f>
        <v>0</v>
      </c>
      <c r="AG210" s="11">
        <f>+data!AI212</f>
        <v>0</v>
      </c>
      <c r="AH210" s="11">
        <f>+data!AJ212</f>
        <v>0</v>
      </c>
      <c r="AI210" s="11">
        <f>+data!AK212</f>
        <v>0</v>
      </c>
      <c r="AJ210" s="11">
        <f>+data!AL212</f>
        <v>0</v>
      </c>
      <c r="AK210" s="11">
        <f>+data!AM212</f>
        <v>0</v>
      </c>
      <c r="AL210" s="11">
        <f>+data!AN212</f>
        <v>0</v>
      </c>
      <c r="AM210" s="11">
        <f>+data!AO212</f>
        <v>0</v>
      </c>
      <c r="AN210" s="11">
        <f>+data!AP212</f>
        <v>0</v>
      </c>
      <c r="AO210" s="11">
        <f>+data!AQ212</f>
        <v>0</v>
      </c>
      <c r="AP210" s="11">
        <f>+data!AR212</f>
        <v>0</v>
      </c>
      <c r="AQ210" s="11">
        <f>+data!AS212</f>
        <v>0</v>
      </c>
      <c r="AR210" s="11">
        <f>+data!AT212</f>
        <v>0</v>
      </c>
      <c r="AS210" s="11">
        <f>+data!AU212</f>
        <v>0</v>
      </c>
      <c r="AT210" s="11">
        <f>+data!AV212</f>
        <v>0</v>
      </c>
      <c r="AU210" s="11">
        <f>+data!AW212</f>
        <v>0</v>
      </c>
      <c r="AV210" s="11">
        <f>+data!AX212</f>
        <v>0</v>
      </c>
      <c r="AW210" s="11">
        <f>+data!AY212</f>
        <v>0</v>
      </c>
      <c r="AX210" s="11">
        <f>+data!AZ212</f>
        <v>0</v>
      </c>
      <c r="AY210" s="11">
        <f>+data!BA212</f>
        <v>0</v>
      </c>
      <c r="AZ210" s="11">
        <f>+data!BB212</f>
        <v>0</v>
      </c>
      <c r="BA210" s="11">
        <f>+data!BC212</f>
        <v>0</v>
      </c>
      <c r="BB210" s="11">
        <f>+data!BD212</f>
        <v>0</v>
      </c>
      <c r="BC210" s="11">
        <f>+data!BE212</f>
        <v>0</v>
      </c>
      <c r="BD210" s="11">
        <f>+data!BF212</f>
        <v>0</v>
      </c>
      <c r="BE210" s="11">
        <f>+data!BG212</f>
        <v>0</v>
      </c>
      <c r="BF210" s="11">
        <f>+data!BH212</f>
        <v>0</v>
      </c>
      <c r="BG210" s="11">
        <f>+data!BI212</f>
        <v>0</v>
      </c>
      <c r="BH210" s="11">
        <f>+data!BJ212</f>
        <v>0</v>
      </c>
      <c r="BI210" s="11">
        <f>+data!BK212</f>
        <v>0</v>
      </c>
      <c r="BJ210" s="11">
        <f>+data!BL212</f>
        <v>0</v>
      </c>
      <c r="BK210" s="11">
        <f>+data!BM212</f>
        <v>0</v>
      </c>
      <c r="BL210" s="11">
        <f>+data!BN212</f>
        <v>0</v>
      </c>
      <c r="BM210" s="11">
        <f>+data!BO212</f>
        <v>0</v>
      </c>
      <c r="BN210" s="11">
        <f>+data!BP212</f>
        <v>0</v>
      </c>
      <c r="BO210" s="11">
        <f>+data!BQ212</f>
        <v>0</v>
      </c>
      <c r="BP210" s="11">
        <f>+data!BR212</f>
        <v>0</v>
      </c>
      <c r="BQ210" s="11">
        <f>+data!BS212</f>
        <v>0</v>
      </c>
      <c r="BR210" s="11">
        <f>+data!BT212</f>
        <v>0</v>
      </c>
      <c r="BS210" s="11">
        <f>+data!BU212</f>
        <v>0</v>
      </c>
      <c r="BT210" s="11">
        <f>+data!BV212</f>
        <v>0</v>
      </c>
      <c r="BU210" s="11">
        <f>+data!BW212</f>
        <v>0</v>
      </c>
      <c r="BV210" s="11">
        <f>+data!BX212</f>
        <v>0</v>
      </c>
      <c r="BW210" s="11">
        <f>+data!BY212</f>
        <v>0</v>
      </c>
      <c r="BX210" s="11">
        <f>+data!BZ212</f>
        <v>0</v>
      </c>
      <c r="BY210" s="11">
        <f>+data!CA212</f>
        <v>0</v>
      </c>
      <c r="BZ210" s="11">
        <f>+data!CB212</f>
        <v>0</v>
      </c>
      <c r="CA210" s="11">
        <f>+data!CC212</f>
        <v>0</v>
      </c>
    </row>
    <row r="211" spans="1:79" x14ac:dyDescent="0.2">
      <c r="A211" s="9">
        <f>+data!B213</f>
        <v>776</v>
      </c>
      <c r="B211" s="11">
        <f>+data!D213</f>
        <v>0</v>
      </c>
      <c r="C211" s="11">
        <f>+data!E213</f>
        <v>0</v>
      </c>
      <c r="D211" s="11">
        <f>+data!F213</f>
        <v>0</v>
      </c>
      <c r="E211" s="11">
        <f>+data!G213</f>
        <v>0</v>
      </c>
      <c r="F211" s="11">
        <f>+data!H213</f>
        <v>0</v>
      </c>
      <c r="G211" s="11">
        <f>+data!I213</f>
        <v>0</v>
      </c>
      <c r="H211" s="11">
        <f>+data!J213</f>
        <v>0</v>
      </c>
      <c r="I211" s="11">
        <f>+data!K213</f>
        <v>0</v>
      </c>
      <c r="J211" s="11">
        <f>+data!L213</f>
        <v>0</v>
      </c>
      <c r="K211" s="11">
        <f>+data!M213</f>
        <v>0</v>
      </c>
      <c r="L211" s="11">
        <f>+data!N213</f>
        <v>0</v>
      </c>
      <c r="M211" s="11">
        <f>+data!O213</f>
        <v>0</v>
      </c>
      <c r="N211" s="11">
        <f>+data!P213</f>
        <v>0</v>
      </c>
      <c r="O211" s="11">
        <f>+data!Q213</f>
        <v>0</v>
      </c>
      <c r="P211" s="11">
        <f>+data!R213</f>
        <v>0</v>
      </c>
      <c r="Q211" s="11">
        <f>+data!S213</f>
        <v>0</v>
      </c>
      <c r="R211" s="11">
        <f>+data!T213</f>
        <v>0</v>
      </c>
      <c r="S211" s="11">
        <f>+data!U213</f>
        <v>0</v>
      </c>
      <c r="T211" s="11">
        <f>+data!V213</f>
        <v>0</v>
      </c>
      <c r="U211" s="11">
        <f>+data!W213</f>
        <v>0</v>
      </c>
      <c r="V211" s="11">
        <f>+data!X213</f>
        <v>0</v>
      </c>
      <c r="W211" s="11">
        <f>+data!Y213</f>
        <v>0</v>
      </c>
      <c r="X211" s="11">
        <f>+data!Z213</f>
        <v>0</v>
      </c>
      <c r="Y211" s="11">
        <f>+data!AA213</f>
        <v>0</v>
      </c>
      <c r="Z211" s="11">
        <f>+data!AB213</f>
        <v>0</v>
      </c>
      <c r="AA211" s="11">
        <f>+data!AC213</f>
        <v>0</v>
      </c>
      <c r="AB211" s="11">
        <f>+data!AD213</f>
        <v>0</v>
      </c>
      <c r="AC211" s="11">
        <f>+data!AE213</f>
        <v>0</v>
      </c>
      <c r="AD211" s="11">
        <f>+data!AF213</f>
        <v>0</v>
      </c>
      <c r="AE211" s="11">
        <f>+data!AG213</f>
        <v>0</v>
      </c>
      <c r="AF211" s="11">
        <f>+data!AH213</f>
        <v>0</v>
      </c>
      <c r="AG211" s="11">
        <f>+data!AI213</f>
        <v>0</v>
      </c>
      <c r="AH211" s="11">
        <f>+data!AJ213</f>
        <v>0</v>
      </c>
      <c r="AI211" s="11">
        <f>+data!AK213</f>
        <v>0</v>
      </c>
      <c r="AJ211" s="11">
        <f>+data!AL213</f>
        <v>0</v>
      </c>
      <c r="AK211" s="11">
        <f>+data!AM213</f>
        <v>0</v>
      </c>
      <c r="AL211" s="11">
        <f>+data!AN213</f>
        <v>0</v>
      </c>
      <c r="AM211" s="11">
        <f>+data!AO213</f>
        <v>0</v>
      </c>
      <c r="AN211" s="11">
        <f>+data!AP213</f>
        <v>0</v>
      </c>
      <c r="AO211" s="11">
        <f>+data!AQ213</f>
        <v>0</v>
      </c>
      <c r="AP211" s="11">
        <f>+data!AR213</f>
        <v>0</v>
      </c>
      <c r="AQ211" s="11">
        <f>+data!AS213</f>
        <v>0</v>
      </c>
      <c r="AR211" s="11">
        <f>+data!AT213</f>
        <v>0</v>
      </c>
      <c r="AS211" s="11">
        <f>+data!AU213</f>
        <v>0</v>
      </c>
      <c r="AT211" s="11">
        <f>+data!AV213</f>
        <v>0</v>
      </c>
      <c r="AU211" s="11">
        <f>+data!AW213</f>
        <v>0</v>
      </c>
      <c r="AV211" s="11">
        <f>+data!AX213</f>
        <v>0</v>
      </c>
      <c r="AW211" s="11">
        <f>+data!AY213</f>
        <v>0</v>
      </c>
      <c r="AX211" s="11">
        <f>+data!AZ213</f>
        <v>0</v>
      </c>
      <c r="AY211" s="11">
        <f>+data!BA213</f>
        <v>0</v>
      </c>
      <c r="AZ211" s="11">
        <f>+data!BB213</f>
        <v>0</v>
      </c>
      <c r="BA211" s="11">
        <f>+data!BC213</f>
        <v>0</v>
      </c>
      <c r="BB211" s="11">
        <f>+data!BD213</f>
        <v>0</v>
      </c>
      <c r="BC211" s="11">
        <f>+data!BE213</f>
        <v>0</v>
      </c>
      <c r="BD211" s="11">
        <f>+data!BF213</f>
        <v>0</v>
      </c>
      <c r="BE211" s="11">
        <f>+data!BG213</f>
        <v>0</v>
      </c>
      <c r="BF211" s="11">
        <f>+data!BH213</f>
        <v>0</v>
      </c>
      <c r="BG211" s="11">
        <f>+data!BI213</f>
        <v>0</v>
      </c>
      <c r="BH211" s="11">
        <f>+data!BJ213</f>
        <v>0</v>
      </c>
      <c r="BI211" s="11">
        <f>+data!BK213</f>
        <v>0</v>
      </c>
      <c r="BJ211" s="11">
        <f>+data!BL213</f>
        <v>0</v>
      </c>
      <c r="BK211" s="11">
        <f>+data!BM213</f>
        <v>0</v>
      </c>
      <c r="BL211" s="11">
        <f>+data!BN213</f>
        <v>0</v>
      </c>
      <c r="BM211" s="11">
        <f>+data!BO213</f>
        <v>0</v>
      </c>
      <c r="BN211" s="11">
        <f>+data!BP213</f>
        <v>0</v>
      </c>
      <c r="BO211" s="11">
        <f>+data!BQ213</f>
        <v>0</v>
      </c>
      <c r="BP211" s="11">
        <f>+data!BR213</f>
        <v>0</v>
      </c>
      <c r="BQ211" s="11">
        <f>+data!BS213</f>
        <v>0</v>
      </c>
      <c r="BR211" s="11">
        <f>+data!BT213</f>
        <v>0</v>
      </c>
      <c r="BS211" s="11">
        <f>+data!BU213</f>
        <v>0</v>
      </c>
      <c r="BT211" s="11">
        <f>+data!BV213</f>
        <v>0</v>
      </c>
      <c r="BU211" s="11">
        <f>+data!BW213</f>
        <v>0</v>
      </c>
      <c r="BV211" s="11">
        <f>+data!BX213</f>
        <v>0</v>
      </c>
      <c r="BW211" s="11">
        <f>+data!BY213</f>
        <v>0</v>
      </c>
      <c r="BX211" s="11">
        <f>+data!BZ213</f>
        <v>0</v>
      </c>
      <c r="BY211" s="11">
        <f>+data!CA213</f>
        <v>0</v>
      </c>
      <c r="BZ211" s="11">
        <f>+data!CB213</f>
        <v>0</v>
      </c>
      <c r="CA211" s="11">
        <f>+data!CC213</f>
        <v>0</v>
      </c>
    </row>
    <row r="212" spans="1:79" x14ac:dyDescent="0.2">
      <c r="A212" s="9">
        <f>+data!B214</f>
        <v>780</v>
      </c>
      <c r="B212" s="11">
        <f>+data!D214</f>
        <v>0</v>
      </c>
      <c r="C212" s="11">
        <f>+data!E214</f>
        <v>0</v>
      </c>
      <c r="D212" s="11">
        <f>+data!F214</f>
        <v>0</v>
      </c>
      <c r="E212" s="11">
        <f>+data!G214</f>
        <v>0</v>
      </c>
      <c r="F212" s="11">
        <f>+data!H214</f>
        <v>0</v>
      </c>
      <c r="G212" s="11">
        <f>+data!I214</f>
        <v>0</v>
      </c>
      <c r="H212" s="11">
        <f>+data!J214</f>
        <v>0</v>
      </c>
      <c r="I212" s="11">
        <f>+data!K214</f>
        <v>0</v>
      </c>
      <c r="J212" s="11">
        <f>+data!L214</f>
        <v>0</v>
      </c>
      <c r="K212" s="11">
        <f>+data!M214</f>
        <v>0</v>
      </c>
      <c r="L212" s="11">
        <f>+data!N214</f>
        <v>0</v>
      </c>
      <c r="M212" s="11">
        <f>+data!O214</f>
        <v>0</v>
      </c>
      <c r="N212" s="11">
        <f>+data!P214</f>
        <v>0</v>
      </c>
      <c r="O212" s="11">
        <f>+data!Q214</f>
        <v>0</v>
      </c>
      <c r="P212" s="11">
        <f>+data!R214</f>
        <v>0</v>
      </c>
      <c r="Q212" s="11">
        <f>+data!S214</f>
        <v>0</v>
      </c>
      <c r="R212" s="11">
        <f>+data!T214</f>
        <v>0</v>
      </c>
      <c r="S212" s="11">
        <f>+data!U214</f>
        <v>0</v>
      </c>
      <c r="T212" s="11">
        <f>+data!V214</f>
        <v>0</v>
      </c>
      <c r="U212" s="11">
        <f>+data!W214</f>
        <v>0</v>
      </c>
      <c r="V212" s="11">
        <f>+data!X214</f>
        <v>0</v>
      </c>
      <c r="W212" s="11">
        <f>+data!Y214</f>
        <v>0</v>
      </c>
      <c r="X212" s="11">
        <f>+data!Z214</f>
        <v>0</v>
      </c>
      <c r="Y212" s="11">
        <f>+data!AA214</f>
        <v>0</v>
      </c>
      <c r="Z212" s="11">
        <f>+data!AB214</f>
        <v>0</v>
      </c>
      <c r="AA212" s="11">
        <f>+data!AC214</f>
        <v>0</v>
      </c>
      <c r="AB212" s="11">
        <f>+data!AD214</f>
        <v>0</v>
      </c>
      <c r="AC212" s="11">
        <f>+data!AE214</f>
        <v>0</v>
      </c>
      <c r="AD212" s="11">
        <f>+data!AF214</f>
        <v>0</v>
      </c>
      <c r="AE212" s="11">
        <f>+data!AG214</f>
        <v>0</v>
      </c>
      <c r="AF212" s="11">
        <f>+data!AH214</f>
        <v>0</v>
      </c>
      <c r="AG212" s="11">
        <f>+data!AI214</f>
        <v>0</v>
      </c>
      <c r="AH212" s="11">
        <f>+data!AJ214</f>
        <v>0</v>
      </c>
      <c r="AI212" s="11">
        <f>+data!AK214</f>
        <v>0</v>
      </c>
      <c r="AJ212" s="11">
        <f>+data!AL214</f>
        <v>0</v>
      </c>
      <c r="AK212" s="11">
        <f>+data!AM214</f>
        <v>0</v>
      </c>
      <c r="AL212" s="11">
        <f>+data!AN214</f>
        <v>0</v>
      </c>
      <c r="AM212" s="11">
        <f>+data!AO214</f>
        <v>0</v>
      </c>
      <c r="AN212" s="11">
        <f>+data!AP214</f>
        <v>0</v>
      </c>
      <c r="AO212" s="11">
        <f>+data!AQ214</f>
        <v>0</v>
      </c>
      <c r="AP212" s="11">
        <f>+data!AR214</f>
        <v>0</v>
      </c>
      <c r="AQ212" s="11">
        <f>+data!AS214</f>
        <v>0</v>
      </c>
      <c r="AR212" s="11">
        <f>+data!AT214</f>
        <v>0</v>
      </c>
      <c r="AS212" s="11">
        <f>+data!AU214</f>
        <v>0</v>
      </c>
      <c r="AT212" s="11">
        <f>+data!AV214</f>
        <v>0</v>
      </c>
      <c r="AU212" s="11">
        <f>+data!AW214</f>
        <v>0</v>
      </c>
      <c r="AV212" s="11">
        <f>+data!AX214</f>
        <v>0</v>
      </c>
      <c r="AW212" s="11">
        <f>+data!AY214</f>
        <v>0</v>
      </c>
      <c r="AX212" s="11">
        <f>+data!AZ214</f>
        <v>0.28333333333333333</v>
      </c>
      <c r="AY212" s="11">
        <f>+data!BA214</f>
        <v>0.56666666666666665</v>
      </c>
      <c r="AZ212" s="11">
        <f>+data!BB214</f>
        <v>0.85</v>
      </c>
      <c r="BA212" s="11">
        <f>+data!BC214</f>
        <v>1.1333333333333333</v>
      </c>
      <c r="BB212" s="11">
        <f>+data!BD214</f>
        <v>1.4166666666666667</v>
      </c>
      <c r="BC212" s="11">
        <f>+data!BE214</f>
        <v>1.7</v>
      </c>
      <c r="BD212" s="11">
        <f>+data!BF214</f>
        <v>1.7</v>
      </c>
      <c r="BE212" s="11">
        <f>+data!BG214</f>
        <v>2.5499999999999998</v>
      </c>
      <c r="BF212" s="11">
        <f>+data!BH214</f>
        <v>3.4</v>
      </c>
      <c r="BG212" s="11">
        <f>+data!BI214</f>
        <v>4.25</v>
      </c>
      <c r="BH212" s="11">
        <f>+data!BJ214</f>
        <v>4.25</v>
      </c>
      <c r="BI212" s="11">
        <f>+data!BK214</f>
        <v>5.0999999999999996</v>
      </c>
      <c r="BJ212" s="11">
        <f>+data!BL214</f>
        <v>5.0999999999999996</v>
      </c>
      <c r="BK212" s="11">
        <f>+data!BM214</f>
        <v>5.95</v>
      </c>
      <c r="BL212" s="11">
        <f>+data!BN214</f>
        <v>5.95</v>
      </c>
      <c r="BM212" s="11">
        <f>+data!BO214</f>
        <v>5.95</v>
      </c>
      <c r="BN212" s="11">
        <f>+data!BP214</f>
        <v>5.95</v>
      </c>
      <c r="BO212" s="11">
        <f>+data!BQ214</f>
        <v>5.95</v>
      </c>
      <c r="BP212" s="11">
        <f>+data!BR214</f>
        <v>5.95</v>
      </c>
      <c r="BQ212" s="11">
        <f>+data!BS214</f>
        <v>5.95</v>
      </c>
      <c r="BR212" s="11">
        <f>+data!BT214</f>
        <v>5.95</v>
      </c>
      <c r="BS212" s="11">
        <f>+data!BU214</f>
        <v>5.95</v>
      </c>
      <c r="BT212" s="11">
        <f>+data!BV214</f>
        <v>5.95</v>
      </c>
      <c r="BU212" s="11">
        <f>+data!BW214</f>
        <v>5.95</v>
      </c>
      <c r="BV212" s="11">
        <f>+data!BX214</f>
        <v>5.95</v>
      </c>
      <c r="BW212" s="11">
        <f>+data!BY214</f>
        <v>5.95</v>
      </c>
      <c r="BX212" s="11">
        <f>+data!BZ214</f>
        <v>5.95</v>
      </c>
      <c r="BY212" s="11">
        <f>+data!CA214</f>
        <v>5.95</v>
      </c>
      <c r="BZ212" s="11">
        <f>+data!CB214</f>
        <v>5.95</v>
      </c>
      <c r="CA212" s="11">
        <f>+data!CC214</f>
        <v>5.95</v>
      </c>
    </row>
    <row r="213" spans="1:79" x14ac:dyDescent="0.2">
      <c r="A213" s="9">
        <f>+data!B215</f>
        <v>784</v>
      </c>
      <c r="B213" s="11">
        <f>+data!D215</f>
        <v>0</v>
      </c>
      <c r="C213" s="11">
        <f>+data!E215</f>
        <v>0</v>
      </c>
      <c r="D213" s="11">
        <f>+data!F215</f>
        <v>0</v>
      </c>
      <c r="E213" s="11">
        <f>+data!G215</f>
        <v>0</v>
      </c>
      <c r="F213" s="11">
        <f>+data!H215</f>
        <v>0</v>
      </c>
      <c r="G213" s="11">
        <f>+data!I215</f>
        <v>0</v>
      </c>
      <c r="H213" s="11">
        <f>+data!J215</f>
        <v>0</v>
      </c>
      <c r="I213" s="11">
        <f>+data!K215</f>
        <v>0</v>
      </c>
      <c r="J213" s="11">
        <f>+data!L215</f>
        <v>0</v>
      </c>
      <c r="K213" s="11">
        <f>+data!M215</f>
        <v>0</v>
      </c>
      <c r="L213" s="11">
        <f>+data!N215</f>
        <v>0</v>
      </c>
      <c r="M213" s="11">
        <f>+data!O215</f>
        <v>0</v>
      </c>
      <c r="N213" s="11">
        <f>+data!P215</f>
        <v>0</v>
      </c>
      <c r="O213" s="11">
        <f>+data!Q215</f>
        <v>0</v>
      </c>
      <c r="P213" s="11">
        <f>+data!R215</f>
        <v>0</v>
      </c>
      <c r="Q213" s="11">
        <f>+data!S215</f>
        <v>0</v>
      </c>
      <c r="R213" s="11">
        <f>+data!T215</f>
        <v>0</v>
      </c>
      <c r="S213" s="11">
        <f>+data!U215</f>
        <v>0</v>
      </c>
      <c r="T213" s="11">
        <f>+data!V215</f>
        <v>0</v>
      </c>
      <c r="U213" s="11">
        <f>+data!W215</f>
        <v>0</v>
      </c>
      <c r="V213" s="11">
        <f>+data!X215</f>
        <v>0</v>
      </c>
      <c r="W213" s="11">
        <f>+data!Y215</f>
        <v>0</v>
      </c>
      <c r="X213" s="11">
        <f>+data!Z215</f>
        <v>0</v>
      </c>
      <c r="Y213" s="11">
        <f>+data!AA215</f>
        <v>0</v>
      </c>
      <c r="Z213" s="11">
        <f>+data!AB215</f>
        <v>0</v>
      </c>
      <c r="AA213" s="11">
        <f>+data!AC215</f>
        <v>0</v>
      </c>
      <c r="AB213" s="11">
        <f>+data!AD215</f>
        <v>0</v>
      </c>
      <c r="AC213" s="11">
        <f>+data!AE215</f>
        <v>1.4981458480252641</v>
      </c>
      <c r="AD213" s="11">
        <f>+data!AF215</f>
        <v>1.5116842024952237</v>
      </c>
      <c r="AE213" s="11">
        <f>+data!AG215</f>
        <v>1.5252225569651838</v>
      </c>
      <c r="AF213" s="11">
        <f>+data!AH215</f>
        <v>1.5387609114351437</v>
      </c>
      <c r="AG213" s="11">
        <f>+data!AI215</f>
        <v>1.5522992659051034</v>
      </c>
      <c r="AH213" s="11">
        <f>+data!AJ215</f>
        <v>1.5658376203750635</v>
      </c>
      <c r="AI213" s="11">
        <f>+data!AK215</f>
        <v>1.5793759748450231</v>
      </c>
      <c r="AJ213" s="11">
        <f>+data!AL215</f>
        <v>1.592914329314983</v>
      </c>
      <c r="AK213" s="11">
        <f>+data!AM215</f>
        <v>1.6064526837849429</v>
      </c>
      <c r="AL213" s="11">
        <f>+data!AN215</f>
        <v>1.6199910382549028</v>
      </c>
      <c r="AM213" s="11">
        <f>+data!AO215</f>
        <v>1.6335293927248626</v>
      </c>
      <c r="AN213" s="11">
        <f>+data!AP215</f>
        <v>1.9876630065343677</v>
      </c>
      <c r="AO213" s="11">
        <f>+data!AQ215</f>
        <v>2.3417966203438727</v>
      </c>
      <c r="AP213" s="11">
        <f>+data!AR215</f>
        <v>2.6959302341533786</v>
      </c>
      <c r="AQ213" s="11">
        <f>+data!AS215</f>
        <v>3.0500638479628837</v>
      </c>
      <c r="AR213" s="11">
        <f>+data!AT215</f>
        <v>3.4041974617723887</v>
      </c>
      <c r="AS213" s="11">
        <f>+data!AU215</f>
        <v>3.7583310755818937</v>
      </c>
      <c r="AT213" s="11">
        <f>+data!AV215</f>
        <v>4.1124646893913992</v>
      </c>
      <c r="AU213" s="11">
        <f>+data!AW215</f>
        <v>4.4665983032009038</v>
      </c>
      <c r="AV213" s="11">
        <f>+data!AX215</f>
        <v>4.8207319170104093</v>
      </c>
      <c r="AW213" s="11">
        <f>+data!AY215</f>
        <v>5.1748655308199147</v>
      </c>
      <c r="AX213" s="11">
        <f>+data!AZ215</f>
        <v>9.0521438782538617</v>
      </c>
      <c r="AY213" s="11">
        <f>+data!BA215</f>
        <v>12.92942222568781</v>
      </c>
      <c r="AZ213" s="11">
        <f>+data!BB215</f>
        <v>16.806700573121759</v>
      </c>
      <c r="BA213" s="11">
        <f>+data!BC215</f>
        <v>20.683978920555706</v>
      </c>
      <c r="BB213" s="11">
        <f>+data!BD215</f>
        <v>24.561257267989657</v>
      </c>
      <c r="BC213" s="11">
        <f>+data!BE215</f>
        <v>28.438535615423604</v>
      </c>
      <c r="BD213" s="11">
        <f>+data!BF215</f>
        <v>42.657803423135405</v>
      </c>
      <c r="BE213" s="11">
        <f>+data!BG215</f>
        <v>50.241412920581695</v>
      </c>
      <c r="BF213" s="11">
        <f>+data!BH215</f>
        <v>59.720924792389567</v>
      </c>
      <c r="BG213" s="11">
        <f>+data!BI215</f>
        <v>199.06974930796522</v>
      </c>
      <c r="BH213" s="11">
        <f>+data!BJ215</f>
        <v>208.54926117977308</v>
      </c>
      <c r="BI213" s="11">
        <f>+data!BK215</f>
        <v>208.54926117977308</v>
      </c>
      <c r="BJ213" s="11">
        <f>+data!BL215</f>
        <v>215.1849194900386</v>
      </c>
      <c r="BK213" s="11">
        <f>+data!BM215</f>
        <v>215.1849194900386</v>
      </c>
      <c r="BL213" s="11">
        <f>+data!BN215</f>
        <v>215.1849194900386</v>
      </c>
      <c r="BM213" s="11">
        <f>+data!BO215</f>
        <v>218.02877305158094</v>
      </c>
      <c r="BN213" s="11">
        <f>+data!BP215</f>
        <v>218.02877305158094</v>
      </c>
      <c r="BO213" s="11">
        <f>+data!BQ215</f>
        <v>218.02877305158094</v>
      </c>
      <c r="BP213" s="11">
        <f>+data!BR215</f>
        <v>94.795118718078669</v>
      </c>
      <c r="BQ213" s="11">
        <f>+data!BS215</f>
        <v>87.495894576786611</v>
      </c>
      <c r="BR213" s="11">
        <f>+data!BT215</f>
        <v>87.495894576786611</v>
      </c>
      <c r="BS213" s="11">
        <f>+data!BU215</f>
        <v>87.495894576786611</v>
      </c>
      <c r="BT213" s="11">
        <f>+data!BV215</f>
        <v>87.495894576786611</v>
      </c>
      <c r="BU213" s="11">
        <f>+data!BW215</f>
        <v>87.495894576786611</v>
      </c>
      <c r="BV213" s="11">
        <f>+data!BX215</f>
        <v>87.495894576786611</v>
      </c>
      <c r="BW213" s="11">
        <f>+data!BY215</f>
        <v>87.495894576786611</v>
      </c>
      <c r="BX213" s="11">
        <f>+data!BZ215</f>
        <v>87.495894576786611</v>
      </c>
      <c r="BY213" s="11">
        <f>+data!CA215</f>
        <v>87.495894576786611</v>
      </c>
      <c r="BZ213" s="11">
        <f>+data!CB215</f>
        <v>87.495894576786611</v>
      </c>
      <c r="CA213" s="11">
        <f>+data!CC215</f>
        <v>87.495894576786611</v>
      </c>
    </row>
    <row r="214" spans="1:79" x14ac:dyDescent="0.2">
      <c r="A214" s="9">
        <f>+data!B216</f>
        <v>788</v>
      </c>
      <c r="B214" s="11">
        <f>+data!D216</f>
        <v>0</v>
      </c>
      <c r="C214" s="11">
        <f>+data!E216</f>
        <v>0</v>
      </c>
      <c r="D214" s="11">
        <f>+data!F216</f>
        <v>0</v>
      </c>
      <c r="E214" s="11">
        <f>+data!G216</f>
        <v>0</v>
      </c>
      <c r="F214" s="11">
        <f>+data!H216</f>
        <v>0</v>
      </c>
      <c r="G214" s="11">
        <f>+data!I216</f>
        <v>0</v>
      </c>
      <c r="H214" s="11">
        <f>+data!J216</f>
        <v>0</v>
      </c>
      <c r="I214" s="11">
        <f>+data!K216</f>
        <v>0</v>
      </c>
      <c r="J214" s="11">
        <f>+data!L216</f>
        <v>0</v>
      </c>
      <c r="K214" s="11">
        <f>+data!M216</f>
        <v>0</v>
      </c>
      <c r="L214" s="11">
        <f>+data!N216</f>
        <v>18.783311237026584</v>
      </c>
      <c r="M214" s="11">
        <f>+data!O216</f>
        <v>20.957774563322698</v>
      </c>
      <c r="N214" s="11">
        <f>+data!P216</f>
        <v>23.093693316656093</v>
      </c>
      <c r="O214" s="11">
        <f>+data!Q216</f>
        <v>21.755921929250398</v>
      </c>
      <c r="P214" s="11">
        <f>+data!R216</f>
        <v>20.437422828326053</v>
      </c>
      <c r="Q214" s="11">
        <f>+data!S216</f>
        <v>19.138196013883071</v>
      </c>
      <c r="R214" s="11">
        <f>+data!T216</f>
        <v>17.858241485921436</v>
      </c>
      <c r="S214" s="11">
        <f>+data!U216</f>
        <v>17.704063194070578</v>
      </c>
      <c r="T214" s="11">
        <f>+data!V216</f>
        <v>20.840488321385926</v>
      </c>
      <c r="U214" s="11">
        <f>+data!W216</f>
        <v>21.201017431387054</v>
      </c>
      <c r="V214" s="11">
        <f>+data!X216</f>
        <v>21.551910398147509</v>
      </c>
      <c r="W214" s="11">
        <f>+data!Y216</f>
        <v>20.291228156667245</v>
      </c>
      <c r="X214" s="11">
        <f>+data!Z216</f>
        <v>21.166464668520369</v>
      </c>
      <c r="Y214" s="11">
        <f>+data!AA216</f>
        <v>20.973741803706794</v>
      </c>
      <c r="Z214" s="11">
        <f>+data!AB216</f>
        <v>16.624815151114579</v>
      </c>
      <c r="AA214" s="11">
        <f>+data!AC216</f>
        <v>16.47063685926372</v>
      </c>
      <c r="AB214" s="11">
        <f>+data!AD216</f>
        <v>20.395573209266079</v>
      </c>
      <c r="AC214" s="11">
        <f>+data!AE216</f>
        <v>16.162280275562004</v>
      </c>
      <c r="AD214" s="11">
        <f>+data!AF216</f>
        <v>17.879049635440701</v>
      </c>
      <c r="AE214" s="11">
        <f>+data!AG216</f>
        <v>19.595818995319405</v>
      </c>
      <c r="AF214" s="11">
        <f>+data!AH216</f>
        <v>21.312588355198102</v>
      </c>
      <c r="AG214" s="11">
        <f>+data!AI216</f>
        <v>23.029357715076802</v>
      </c>
      <c r="AH214" s="11">
        <f>+data!AJ216</f>
        <v>24.746127074955503</v>
      </c>
      <c r="AI214" s="11">
        <f>+data!AK216</f>
        <v>26.4628964348342</v>
      </c>
      <c r="AJ214" s="11">
        <f>+data!AL216</f>
        <v>28.179665794712896</v>
      </c>
      <c r="AK214" s="11">
        <f>+data!AM216</f>
        <v>29.896435154591597</v>
      </c>
      <c r="AL214" s="11">
        <f>+data!AN216</f>
        <v>31.613204514470301</v>
      </c>
      <c r="AM214" s="11">
        <f>+data!AO216</f>
        <v>33.329973874349001</v>
      </c>
      <c r="AN214" s="11">
        <f>+data!AP216</f>
        <v>39.163698090183928</v>
      </c>
      <c r="AO214" s="11">
        <f>+data!AQ216</f>
        <v>44.997422306018855</v>
      </c>
      <c r="AP214" s="11">
        <f>+data!AR216</f>
        <v>50.831146521853782</v>
      </c>
      <c r="AQ214" s="11">
        <f>+data!AS216</f>
        <v>56.664870737688709</v>
      </c>
      <c r="AR214" s="11">
        <f>+data!AT216</f>
        <v>62.498594953523643</v>
      </c>
      <c r="AS214" s="11">
        <f>+data!AU216</f>
        <v>68.332319169358556</v>
      </c>
      <c r="AT214" s="11">
        <f>+data!AV216</f>
        <v>74.16604338519349</v>
      </c>
      <c r="AU214" s="11">
        <f>+data!AW216</f>
        <v>79.999767601028424</v>
      </c>
      <c r="AV214" s="11">
        <f>+data!AX216</f>
        <v>85.833491816863344</v>
      </c>
      <c r="AW214" s="11">
        <f>+data!AY216</f>
        <v>91.667216032698263</v>
      </c>
      <c r="AX214" s="11">
        <f>+data!AZ216</f>
        <v>91.222229547102643</v>
      </c>
      <c r="AY214" s="11">
        <f>+data!BA216</f>
        <v>90.777243061507022</v>
      </c>
      <c r="AZ214" s="11">
        <f>+data!BB216</f>
        <v>90.332256575911401</v>
      </c>
      <c r="BA214" s="11">
        <f>+data!BC216</f>
        <v>89.887270090315781</v>
      </c>
      <c r="BB214" s="11">
        <f>+data!BD216</f>
        <v>89.442283604720146</v>
      </c>
      <c r="BC214" s="11">
        <f>+data!BE216</f>
        <v>88.997297119124525</v>
      </c>
      <c r="BD214" s="11">
        <f>+data!BF216</f>
        <v>177.99459423824905</v>
      </c>
      <c r="BE214" s="11">
        <f>+data!BG216</f>
        <v>216.2634319994726</v>
      </c>
      <c r="BF214" s="11">
        <f>+data!BH216</f>
        <v>333.73986419671701</v>
      </c>
      <c r="BG214" s="11">
        <f>+data!BI216</f>
        <v>350.64935064935065</v>
      </c>
      <c r="BH214" s="11">
        <f>+data!BJ216</f>
        <v>351.53932362054189</v>
      </c>
      <c r="BI214" s="11">
        <f>+data!BK216</f>
        <v>352.42929659173313</v>
      </c>
      <c r="BJ214" s="11">
        <f>+data!BL216</f>
        <v>353.31926956292438</v>
      </c>
      <c r="BK214" s="11">
        <f>+data!BM216</f>
        <v>357.76913441888058</v>
      </c>
      <c r="BL214" s="11">
        <f>+data!BN216</f>
        <v>372.00870195794056</v>
      </c>
      <c r="BM214" s="11">
        <f>+data!BO216</f>
        <v>380.90843166985297</v>
      </c>
      <c r="BN214" s="11">
        <f>+data!BP216</f>
        <v>384.468323554618</v>
      </c>
      <c r="BO214" s="11">
        <f>+data!BQ216</f>
        <v>396.03797218010413</v>
      </c>
      <c r="BP214" s="11">
        <f>+data!BR216</f>
        <v>400.4878370360604</v>
      </c>
      <c r="BQ214" s="11">
        <f>+data!BS216</f>
        <v>406.71764783439909</v>
      </c>
      <c r="BR214" s="11">
        <f>+data!BT216</f>
        <v>408.49759377678157</v>
      </c>
      <c r="BS214" s="11">
        <f>+data!BU216</f>
        <v>417.10066583162978</v>
      </c>
      <c r="BT214" s="11">
        <f>+data!BV216</f>
        <v>422.89537873294148</v>
      </c>
      <c r="BU214" s="11">
        <f>+data!BW216</f>
        <v>427.21339574131412</v>
      </c>
      <c r="BV214" s="11">
        <f>+data!BX216</f>
        <v>432.89515898652917</v>
      </c>
      <c r="BW214" s="11">
        <f>+data!BY216</f>
        <v>438.50294093948787</v>
      </c>
      <c r="BX214" s="11">
        <f>+data!BZ216</f>
        <v>444.69034556344076</v>
      </c>
      <c r="BY214" s="11">
        <f>+data!CA216</f>
        <v>449.59493248494738</v>
      </c>
      <c r="BZ214" s="11">
        <f>+data!CB216</f>
        <v>455.11899875937939</v>
      </c>
      <c r="CA214" s="11">
        <f>+data!CC216</f>
        <v>460.91743610013509</v>
      </c>
    </row>
    <row r="215" spans="1:79" x14ac:dyDescent="0.2">
      <c r="A215" s="9">
        <f>+data!B217</f>
        <v>792</v>
      </c>
      <c r="B215" s="11">
        <f>+data!D217</f>
        <v>0</v>
      </c>
      <c r="C215" s="11">
        <f>+data!E217</f>
        <v>0</v>
      </c>
      <c r="D215" s="11">
        <f>+data!F217</f>
        <v>0</v>
      </c>
      <c r="E215" s="11">
        <f>+data!G217</f>
        <v>0.55155869897963028</v>
      </c>
      <c r="F215" s="11">
        <f>+data!H217</f>
        <v>1.6546760969388901</v>
      </c>
      <c r="G215" s="11">
        <f>+data!I217</f>
        <v>10.479615280612974</v>
      </c>
      <c r="H215" s="11">
        <f>+data!J217</f>
        <v>17.171461864008979</v>
      </c>
      <c r="I215" s="11">
        <f>+data!K217</f>
        <v>23.370166640272554</v>
      </c>
      <c r="J215" s="11">
        <f>+data!L217</f>
        <v>44.89964392535088</v>
      </c>
      <c r="K215" s="11">
        <f>+data!M217</f>
        <v>63.94772536358267</v>
      </c>
      <c r="L215" s="11">
        <f>+data!N217</f>
        <v>79.273751089893736</v>
      </c>
      <c r="M215" s="11">
        <f>+data!O217</f>
        <v>85.094633106381707</v>
      </c>
      <c r="N215" s="11">
        <f>+data!P217</f>
        <v>90.758105479957223</v>
      </c>
      <c r="O215" s="11">
        <f>+data!Q217</f>
        <v>83.418686100464299</v>
      </c>
      <c r="P215" s="11">
        <f>+data!R217</f>
        <v>76.172762156549723</v>
      </c>
      <c r="Q215" s="11">
        <f>+data!S217</f>
        <v>69.025867608193025</v>
      </c>
      <c r="R215" s="11">
        <f>+data!T217</f>
        <v>61.984298658681318</v>
      </c>
      <c r="S215" s="11">
        <f>+data!U217</f>
        <v>67.289796692809844</v>
      </c>
      <c r="T215" s="11">
        <f>+data!V217</f>
        <v>72.370857559685774</v>
      </c>
      <c r="U215" s="11">
        <f>+data!W217</f>
        <v>78.686142642320718</v>
      </c>
      <c r="V215" s="11">
        <f>+data!X217</f>
        <v>84.669136336696013</v>
      </c>
      <c r="W215" s="11">
        <f>+data!Y217</f>
        <v>60.755023652597117</v>
      </c>
      <c r="X215" s="11">
        <f>+data!Z217</f>
        <v>70.173556716179718</v>
      </c>
      <c r="Y215" s="11">
        <f>+data!AA217</f>
        <v>78.96480083955403</v>
      </c>
      <c r="Z215" s="11">
        <f>+data!AB217</f>
        <v>61.914732573159526</v>
      </c>
      <c r="AA215" s="11">
        <f>+data!AC217</f>
        <v>64.625424044290256</v>
      </c>
      <c r="AB215" s="11">
        <f>+data!AD217</f>
        <v>79.562609383075241</v>
      </c>
      <c r="AC215" s="11">
        <f>+data!AE217</f>
        <v>80.399269920440162</v>
      </c>
      <c r="AD215" s="11">
        <f>+data!AF217</f>
        <v>86.631683643411051</v>
      </c>
      <c r="AE215" s="11">
        <f>+data!AG217</f>
        <v>92.864097366381941</v>
      </c>
      <c r="AF215" s="11">
        <f>+data!AH217</f>
        <v>99.09651108935283</v>
      </c>
      <c r="AG215" s="11">
        <f>+data!AI217</f>
        <v>105.32892481232371</v>
      </c>
      <c r="AH215" s="11">
        <f>+data!AJ217</f>
        <v>111.5613385352946</v>
      </c>
      <c r="AI215" s="11">
        <f>+data!AK217</f>
        <v>117.79375225826549</v>
      </c>
      <c r="AJ215" s="11">
        <f>+data!AL217</f>
        <v>124.02616598123636</v>
      </c>
      <c r="AK215" s="11">
        <f>+data!AM217</f>
        <v>130.25857970420725</v>
      </c>
      <c r="AL215" s="11">
        <f>+data!AN217</f>
        <v>136.49099342717813</v>
      </c>
      <c r="AM215" s="11">
        <f>+data!AO217</f>
        <v>142.72340715014903</v>
      </c>
      <c r="AN215" s="11">
        <f>+data!AP217</f>
        <v>167.94973428553288</v>
      </c>
      <c r="AO215" s="11">
        <f>+data!AQ217</f>
        <v>193.17606142091671</v>
      </c>
      <c r="AP215" s="11">
        <f>+data!AR217</f>
        <v>218.40238855630059</v>
      </c>
      <c r="AQ215" s="11">
        <f>+data!AS217</f>
        <v>243.62871569168448</v>
      </c>
      <c r="AR215" s="11">
        <f>+data!AT217</f>
        <v>268.8550428270683</v>
      </c>
      <c r="AS215" s="11">
        <f>+data!AU217</f>
        <v>294.08136996245219</v>
      </c>
      <c r="AT215" s="11">
        <f>+data!AV217</f>
        <v>319.30769709783601</v>
      </c>
      <c r="AU215" s="11">
        <f>+data!AW217</f>
        <v>344.5340242332199</v>
      </c>
      <c r="AV215" s="11">
        <f>+data!AX217</f>
        <v>369.76035136860378</v>
      </c>
      <c r="AW215" s="11">
        <f>+data!AY217</f>
        <v>394.9866785039876</v>
      </c>
      <c r="AX215" s="11">
        <f>+data!AZ217</f>
        <v>472.13143978382948</v>
      </c>
      <c r="AY215" s="11">
        <f>+data!BA217</f>
        <v>549.27620106367146</v>
      </c>
      <c r="AZ215" s="11">
        <f>+data!BB217</f>
        <v>626.42096234351345</v>
      </c>
      <c r="BA215" s="11">
        <f>+data!BC217</f>
        <v>703.56572362335532</v>
      </c>
      <c r="BB215" s="11">
        <f>+data!BD217</f>
        <v>780.71048490319731</v>
      </c>
      <c r="BC215" s="11">
        <f>+data!BE217</f>
        <v>857.8552461830393</v>
      </c>
      <c r="BD215" s="11">
        <f>+data!BF217</f>
        <v>1178.7323993354737</v>
      </c>
      <c r="BE215" s="11">
        <f>+data!BG217</f>
        <v>1768.0985990032107</v>
      </c>
      <c r="BF215" s="11">
        <f>+data!BH217</f>
        <v>2665.8997764970632</v>
      </c>
      <c r="BG215" s="11">
        <f>+data!BI217</f>
        <v>3107.2695749149016</v>
      </c>
      <c r="BH215" s="11">
        <f>+data!BJ217</f>
        <v>3264.433894826298</v>
      </c>
      <c r="BI215" s="11">
        <f>+data!BK217</f>
        <v>3415.0497014080534</v>
      </c>
      <c r="BJ215" s="11">
        <f>+data!BL217</f>
        <v>3415.0497014080534</v>
      </c>
      <c r="BK215" s="11">
        <f>+data!BM217</f>
        <v>3415.0497014080534</v>
      </c>
      <c r="BL215" s="11">
        <f>+data!BN217</f>
        <v>3415.0497014080534</v>
      </c>
      <c r="BM215" s="11">
        <f>+data!BO217</f>
        <v>3415.0497014080534</v>
      </c>
      <c r="BN215" s="11">
        <f>+data!BP217</f>
        <v>3415.0497014080534</v>
      </c>
      <c r="BO215" s="11">
        <f>+data!BQ217</f>
        <v>3415.0497014080534</v>
      </c>
      <c r="BP215" s="11">
        <f>+data!BR217</f>
        <v>3415.0497014080534</v>
      </c>
      <c r="BQ215" s="11">
        <f>+data!BS217</f>
        <v>3415.0497014080534</v>
      </c>
      <c r="BR215" s="11">
        <f>+data!BT217</f>
        <v>3415.0497014080534</v>
      </c>
      <c r="BS215" s="11">
        <f>+data!BU217</f>
        <v>3415.0497014080534</v>
      </c>
      <c r="BT215" s="11">
        <f>+data!BV217</f>
        <v>3415.0497014080534</v>
      </c>
      <c r="BU215" s="11">
        <f>+data!BW217</f>
        <v>3415.0497014080534</v>
      </c>
      <c r="BV215" s="11">
        <f>+data!BX217</f>
        <v>3415.0497014080534</v>
      </c>
      <c r="BW215" s="11">
        <f>+data!BY217</f>
        <v>3415.0497014080534</v>
      </c>
      <c r="BX215" s="11">
        <f>+data!BZ217</f>
        <v>3415.0497014080534</v>
      </c>
      <c r="BY215" s="11">
        <f>+data!CA217</f>
        <v>3415.0497014080534</v>
      </c>
      <c r="BZ215" s="11">
        <f>+data!CB217</f>
        <v>3415.0497014080534</v>
      </c>
      <c r="CA215" s="11">
        <f>+data!CC217</f>
        <v>3415.0497014080534</v>
      </c>
    </row>
    <row r="216" spans="1:79" x14ac:dyDescent="0.2">
      <c r="A216" s="9">
        <f>+data!B218</f>
        <v>795</v>
      </c>
      <c r="B216" s="11">
        <f>+data!D218</f>
        <v>0</v>
      </c>
      <c r="C216" s="11">
        <f>+data!E218</f>
        <v>0</v>
      </c>
      <c r="D216" s="11">
        <f>+data!F218</f>
        <v>0</v>
      </c>
      <c r="E216" s="11">
        <f>+data!G218</f>
        <v>0</v>
      </c>
      <c r="F216" s="11">
        <f>+data!H218</f>
        <v>0</v>
      </c>
      <c r="G216" s="11">
        <f>+data!I218</f>
        <v>0</v>
      </c>
      <c r="H216" s="11">
        <f>+data!J218</f>
        <v>0</v>
      </c>
      <c r="I216" s="11">
        <f>+data!K218</f>
        <v>0</v>
      </c>
      <c r="J216" s="11">
        <f>+data!L218</f>
        <v>0</v>
      </c>
      <c r="K216" s="11">
        <f>+data!M218</f>
        <v>0</v>
      </c>
      <c r="L216" s="11">
        <f>+data!N218</f>
        <v>11.117592458322678</v>
      </c>
      <c r="M216" s="11">
        <f>+data!O218</f>
        <v>11.839427541571549</v>
      </c>
      <c r="N216" s="11">
        <f>+data!P218</f>
        <v>12.606702241521274</v>
      </c>
      <c r="O216" s="11">
        <f>+data!Q218</f>
        <v>13.422124427780089</v>
      </c>
      <c r="P216" s="11">
        <f>+data!R218</f>
        <v>14.288545699036586</v>
      </c>
      <c r="Q216" s="11">
        <f>+data!S218</f>
        <v>15.208966739087382</v>
      </c>
      <c r="R216" s="11">
        <f>+data!T218</f>
        <v>16.186542525411912</v>
      </c>
      <c r="S216" s="11">
        <f>+data!U218</f>
        <v>17.224587315843149</v>
      </c>
      <c r="T216" s="11">
        <f>+data!V218</f>
        <v>18.326579324783609</v>
      </c>
      <c r="U216" s="11">
        <f>+data!W218</f>
        <v>18.765058797024153</v>
      </c>
      <c r="V216" s="11">
        <f>+data!X218</f>
        <v>19.193396109273955</v>
      </c>
      <c r="W216" s="11">
        <f>+data!Y218</f>
        <v>20.395791002231206</v>
      </c>
      <c r="X216" s="11">
        <f>+data!Z218</f>
        <v>21.575619111135993</v>
      </c>
      <c r="Y216" s="11">
        <f>+data!AA218</f>
        <v>22.73232122911611</v>
      </c>
      <c r="Z216" s="11">
        <f>+data!AB218</f>
        <v>24.084255398078216</v>
      </c>
      <c r="AA216" s="11">
        <f>+data!AC218</f>
        <v>26.059779649127385</v>
      </c>
      <c r="AB216" s="11">
        <f>+data!AD218</f>
        <v>30.149296422666467</v>
      </c>
      <c r="AC216" s="11">
        <f>+data!AE218</f>
        <v>33.0937962</v>
      </c>
      <c r="AD216" s="11">
        <f>+data!AF218</f>
        <v>38.471546289999999</v>
      </c>
      <c r="AE216" s="11">
        <f>+data!AG218</f>
        <v>43.849296379999998</v>
      </c>
      <c r="AF216" s="11">
        <f>+data!AH218</f>
        <v>49.227046469999998</v>
      </c>
      <c r="AG216" s="11">
        <f>+data!AI218</f>
        <v>54.604796559999997</v>
      </c>
      <c r="AH216" s="11">
        <f>+data!AJ218</f>
        <v>59.982546650000003</v>
      </c>
      <c r="AI216" s="11">
        <f>+data!AK218</f>
        <v>65.360296739999995</v>
      </c>
      <c r="AJ216" s="11">
        <f>+data!AL218</f>
        <v>70.738046830000002</v>
      </c>
      <c r="AK216" s="11">
        <f>+data!AM218</f>
        <v>76.115796919999994</v>
      </c>
      <c r="AL216" s="11">
        <f>+data!AN218</f>
        <v>81.49354701</v>
      </c>
      <c r="AM216" s="11">
        <f>+data!AO218</f>
        <v>86.871297099999992</v>
      </c>
      <c r="AN216" s="11">
        <f>+data!AP218</f>
        <v>109.15516738999999</v>
      </c>
      <c r="AO216" s="11">
        <f>+data!AQ218</f>
        <v>131.43903767999998</v>
      </c>
      <c r="AP216" s="11">
        <f>+data!AR218</f>
        <v>153.72290796999999</v>
      </c>
      <c r="AQ216" s="11">
        <f>+data!AS218</f>
        <v>176.00677825999998</v>
      </c>
      <c r="AR216" s="11">
        <f>+data!AT218</f>
        <v>198.29064854999999</v>
      </c>
      <c r="AS216" s="11">
        <f>+data!AU218</f>
        <v>220.57451884</v>
      </c>
      <c r="AT216" s="11">
        <f>+data!AV218</f>
        <v>242.85838912999998</v>
      </c>
      <c r="AU216" s="11">
        <f>+data!AW218</f>
        <v>265.14225941999996</v>
      </c>
      <c r="AV216" s="11">
        <f>+data!AX218</f>
        <v>287.42612970999994</v>
      </c>
      <c r="AW216" s="11">
        <f>+data!AY218</f>
        <v>309.70999999999998</v>
      </c>
      <c r="AX216" s="11">
        <f>+data!AZ218</f>
        <v>406.47607700289086</v>
      </c>
      <c r="AY216" s="11">
        <f>+data!BA218</f>
        <v>503.2421540057818</v>
      </c>
      <c r="AZ216" s="11">
        <f>+data!BB218</f>
        <v>600.00823100867274</v>
      </c>
      <c r="BA216" s="11">
        <f>+data!BC218</f>
        <v>696.77430801156356</v>
      </c>
      <c r="BB216" s="11">
        <f>+data!BD218</f>
        <v>793.54038501445439</v>
      </c>
      <c r="BC216" s="11">
        <f>+data!BE218</f>
        <v>890.30646201734544</v>
      </c>
      <c r="BD216" s="11">
        <f>+data!BF218</f>
        <v>1051.3193328077164</v>
      </c>
      <c r="BE216" s="11">
        <f>+data!BG218</f>
        <v>1629.07139858493</v>
      </c>
      <c r="BF216" s="11">
        <f>+data!BH218</f>
        <v>1970.0398308468918</v>
      </c>
      <c r="BG216" s="11">
        <f>+data!BI218</f>
        <v>1850</v>
      </c>
      <c r="BH216" s="11">
        <f>+data!BJ218</f>
        <v>1880</v>
      </c>
      <c r="BI216" s="11">
        <f>+data!BK218</f>
        <v>1900</v>
      </c>
      <c r="BJ216" s="11">
        <f>+data!BL218</f>
        <v>1950</v>
      </c>
      <c r="BK216" s="11">
        <f>+data!BM218</f>
        <v>1980</v>
      </c>
      <c r="BL216" s="11">
        <f>+data!BN218</f>
        <v>1990</v>
      </c>
      <c r="BM216" s="11">
        <f>+data!BO218</f>
        <v>1991</v>
      </c>
      <c r="BN216" s="11">
        <f>+data!BP218</f>
        <v>1995</v>
      </c>
      <c r="BO216" s="11">
        <f>+data!BQ218</f>
        <v>1995</v>
      </c>
      <c r="BP216" s="11">
        <f>+data!BR218</f>
        <v>1995</v>
      </c>
      <c r="BQ216" s="11">
        <f>+data!BS218</f>
        <v>1995</v>
      </c>
      <c r="BR216" s="11">
        <f>+data!BT218</f>
        <v>1995</v>
      </c>
      <c r="BS216" s="11">
        <f>+data!BU218</f>
        <v>1996.3333333333333</v>
      </c>
      <c r="BT216" s="11">
        <f>+data!BV218</f>
        <v>1995.8888888888891</v>
      </c>
      <c r="BU216" s="11">
        <f>+data!BW218</f>
        <v>1996.2148148148151</v>
      </c>
      <c r="BV216" s="11">
        <f>+data!BX218</f>
        <v>1996.5802469135806</v>
      </c>
      <c r="BW216" s="11">
        <f>+data!BY218</f>
        <v>1996.9463374485604</v>
      </c>
      <c r="BX216" s="11">
        <f>+data!BZ218</f>
        <v>1997.240438957477</v>
      </c>
      <c r="BY216" s="11">
        <f>+data!CA218</f>
        <v>1997.3413406492925</v>
      </c>
      <c r="BZ216" s="11">
        <f>+data!CB218</f>
        <v>1997.7725334552676</v>
      </c>
      <c r="CA216" s="11">
        <f>+data!CC218</f>
        <v>1998.0525496316634</v>
      </c>
    </row>
    <row r="217" spans="1:79" x14ac:dyDescent="0.2">
      <c r="A217" s="9">
        <f>+data!B219</f>
        <v>796</v>
      </c>
      <c r="B217" s="11">
        <f>+data!D219</f>
        <v>0</v>
      </c>
      <c r="C217" s="11">
        <f>+data!E219</f>
        <v>0</v>
      </c>
      <c r="D217" s="11">
        <f>+data!F219</f>
        <v>0</v>
      </c>
      <c r="E217" s="11">
        <f>+data!G219</f>
        <v>0</v>
      </c>
      <c r="F217" s="11">
        <f>+data!H219</f>
        <v>0</v>
      </c>
      <c r="G217" s="11">
        <f>+data!I219</f>
        <v>0</v>
      </c>
      <c r="H217" s="11">
        <f>+data!J219</f>
        <v>0</v>
      </c>
      <c r="I217" s="11">
        <f>+data!K219</f>
        <v>0</v>
      </c>
      <c r="J217" s="11">
        <f>+data!L219</f>
        <v>0</v>
      </c>
      <c r="K217" s="11">
        <f>+data!M219</f>
        <v>0</v>
      </c>
      <c r="L217" s="11">
        <f>+data!N219</f>
        <v>0</v>
      </c>
      <c r="M217" s="11">
        <f>+data!O219</f>
        <v>0</v>
      </c>
      <c r="N217" s="11">
        <f>+data!P219</f>
        <v>0</v>
      </c>
      <c r="O217" s="11">
        <f>+data!Q219</f>
        <v>0</v>
      </c>
      <c r="P217" s="11">
        <f>+data!R219</f>
        <v>0</v>
      </c>
      <c r="Q217" s="11">
        <f>+data!S219</f>
        <v>0</v>
      </c>
      <c r="R217" s="11">
        <f>+data!T219</f>
        <v>0</v>
      </c>
      <c r="S217" s="11">
        <f>+data!U219</f>
        <v>0</v>
      </c>
      <c r="T217" s="11">
        <f>+data!V219</f>
        <v>0</v>
      </c>
      <c r="U217" s="11">
        <f>+data!W219</f>
        <v>0</v>
      </c>
      <c r="V217" s="11">
        <f>+data!X219</f>
        <v>0</v>
      </c>
      <c r="W217" s="11">
        <f>+data!Y219</f>
        <v>0</v>
      </c>
      <c r="X217" s="11">
        <f>+data!Z219</f>
        <v>0</v>
      </c>
      <c r="Y217" s="11">
        <f>+data!AA219</f>
        <v>0</v>
      </c>
      <c r="Z217" s="11">
        <f>+data!AB219</f>
        <v>0</v>
      </c>
      <c r="AA217" s="11">
        <f>+data!AC219</f>
        <v>0</v>
      </c>
      <c r="AB217" s="11">
        <f>+data!AD219</f>
        <v>0</v>
      </c>
      <c r="AC217" s="11">
        <f>+data!AE219</f>
        <v>0</v>
      </c>
      <c r="AD217" s="11">
        <f>+data!AF219</f>
        <v>0</v>
      </c>
      <c r="AE217" s="11">
        <f>+data!AG219</f>
        <v>0</v>
      </c>
      <c r="AF217" s="11">
        <f>+data!AH219</f>
        <v>0</v>
      </c>
      <c r="AG217" s="11">
        <f>+data!AI219</f>
        <v>0</v>
      </c>
      <c r="AH217" s="11">
        <f>+data!AJ219</f>
        <v>0</v>
      </c>
      <c r="AI217" s="11">
        <f>+data!AK219</f>
        <v>0</v>
      </c>
      <c r="AJ217" s="11">
        <f>+data!AL219</f>
        <v>0</v>
      </c>
      <c r="AK217" s="11">
        <f>+data!AM219</f>
        <v>0</v>
      </c>
      <c r="AL217" s="11">
        <f>+data!AN219</f>
        <v>0</v>
      </c>
      <c r="AM217" s="11">
        <f>+data!AO219</f>
        <v>0</v>
      </c>
      <c r="AN217" s="11">
        <f>+data!AP219</f>
        <v>0</v>
      </c>
      <c r="AO217" s="11">
        <f>+data!AQ219</f>
        <v>0</v>
      </c>
      <c r="AP217" s="11">
        <f>+data!AR219</f>
        <v>0</v>
      </c>
      <c r="AQ217" s="11">
        <f>+data!AS219</f>
        <v>0</v>
      </c>
      <c r="AR217" s="11">
        <f>+data!AT219</f>
        <v>0</v>
      </c>
      <c r="AS217" s="11">
        <f>+data!AU219</f>
        <v>0</v>
      </c>
      <c r="AT217" s="11">
        <f>+data!AV219</f>
        <v>0</v>
      </c>
      <c r="AU217" s="11">
        <f>+data!AW219</f>
        <v>0</v>
      </c>
      <c r="AV217" s="11">
        <f>+data!AX219</f>
        <v>0</v>
      </c>
      <c r="AW217" s="11">
        <f>+data!AY219</f>
        <v>0</v>
      </c>
      <c r="AX217" s="11">
        <f>+data!AZ219</f>
        <v>0</v>
      </c>
      <c r="AY217" s="11">
        <f>+data!BA219</f>
        <v>0</v>
      </c>
      <c r="AZ217" s="11">
        <f>+data!BB219</f>
        <v>0</v>
      </c>
      <c r="BA217" s="11">
        <f>+data!BC219</f>
        <v>0</v>
      </c>
      <c r="BB217" s="11">
        <f>+data!BD219</f>
        <v>0</v>
      </c>
      <c r="BC217" s="11">
        <f>+data!BE219</f>
        <v>0</v>
      </c>
      <c r="BD217" s="11">
        <f>+data!BF219</f>
        <v>0</v>
      </c>
      <c r="BE217" s="11">
        <f>+data!BG219</f>
        <v>0</v>
      </c>
      <c r="BF217" s="11">
        <f>+data!BH219</f>
        <v>0</v>
      </c>
      <c r="BG217" s="11">
        <f>+data!BI219</f>
        <v>0</v>
      </c>
      <c r="BH217" s="11">
        <f>+data!BJ219</f>
        <v>0</v>
      </c>
      <c r="BI217" s="11">
        <f>+data!BK219</f>
        <v>0</v>
      </c>
      <c r="BJ217" s="11">
        <f>+data!BL219</f>
        <v>0</v>
      </c>
      <c r="BK217" s="11">
        <f>+data!BM219</f>
        <v>0</v>
      </c>
      <c r="BL217" s="11">
        <f>+data!BN219</f>
        <v>0</v>
      </c>
      <c r="BM217" s="11">
        <f>+data!BO219</f>
        <v>0</v>
      </c>
      <c r="BN217" s="11">
        <f>+data!BP219</f>
        <v>0</v>
      </c>
      <c r="BO217" s="11">
        <f>+data!BQ219</f>
        <v>0</v>
      </c>
      <c r="BP217" s="11">
        <f>+data!BR219</f>
        <v>0</v>
      </c>
      <c r="BQ217" s="11">
        <f>+data!BS219</f>
        <v>0</v>
      </c>
      <c r="BR217" s="11">
        <f>+data!BT219</f>
        <v>0</v>
      </c>
      <c r="BS217" s="11">
        <f>+data!BU219</f>
        <v>0</v>
      </c>
      <c r="BT217" s="11">
        <f>+data!BV219</f>
        <v>0</v>
      </c>
      <c r="BU217" s="11">
        <f>+data!BW219</f>
        <v>0</v>
      </c>
      <c r="BV217" s="11">
        <f>+data!BX219</f>
        <v>0</v>
      </c>
      <c r="BW217" s="11">
        <f>+data!BY219</f>
        <v>0</v>
      </c>
      <c r="BX217" s="11">
        <f>+data!BZ219</f>
        <v>0</v>
      </c>
      <c r="BY217" s="11">
        <f>+data!CA219</f>
        <v>0</v>
      </c>
      <c r="BZ217" s="11">
        <f>+data!CB219</f>
        <v>0</v>
      </c>
      <c r="CA217" s="11">
        <f>+data!CC219</f>
        <v>0</v>
      </c>
    </row>
    <row r="218" spans="1:79" x14ac:dyDescent="0.2">
      <c r="A218" s="9">
        <f>+data!B220</f>
        <v>798</v>
      </c>
      <c r="B218" s="11">
        <f>+data!D220</f>
        <v>0</v>
      </c>
      <c r="C218" s="11">
        <f>+data!E220</f>
        <v>0</v>
      </c>
      <c r="D218" s="11">
        <f>+data!F220</f>
        <v>0</v>
      </c>
      <c r="E218" s="11">
        <f>+data!G220</f>
        <v>0</v>
      </c>
      <c r="F218" s="11">
        <f>+data!H220</f>
        <v>0</v>
      </c>
      <c r="G218" s="11">
        <f>+data!I220</f>
        <v>0</v>
      </c>
      <c r="H218" s="11">
        <f>+data!J220</f>
        <v>0</v>
      </c>
      <c r="I218" s="11">
        <f>+data!K220</f>
        <v>0</v>
      </c>
      <c r="J218" s="11">
        <f>+data!L220</f>
        <v>0</v>
      </c>
      <c r="K218" s="11">
        <f>+data!M220</f>
        <v>0</v>
      </c>
      <c r="L218" s="11">
        <f>+data!N220</f>
        <v>0</v>
      </c>
      <c r="M218" s="11">
        <f>+data!O220</f>
        <v>0</v>
      </c>
      <c r="N218" s="11">
        <f>+data!P220</f>
        <v>0</v>
      </c>
      <c r="O218" s="11">
        <f>+data!Q220</f>
        <v>0</v>
      </c>
      <c r="P218" s="11">
        <f>+data!R220</f>
        <v>0</v>
      </c>
      <c r="Q218" s="11">
        <f>+data!S220</f>
        <v>0</v>
      </c>
      <c r="R218" s="11">
        <f>+data!T220</f>
        <v>0</v>
      </c>
      <c r="S218" s="11">
        <f>+data!U220</f>
        <v>0</v>
      </c>
      <c r="T218" s="11">
        <f>+data!V220</f>
        <v>0</v>
      </c>
      <c r="U218" s="11">
        <f>+data!W220</f>
        <v>0</v>
      </c>
      <c r="V218" s="11">
        <f>+data!X220</f>
        <v>0</v>
      </c>
      <c r="W218" s="11">
        <f>+data!Y220</f>
        <v>0</v>
      </c>
      <c r="X218" s="11">
        <f>+data!Z220</f>
        <v>0</v>
      </c>
      <c r="Y218" s="11">
        <f>+data!AA220</f>
        <v>0</v>
      </c>
      <c r="Z218" s="11">
        <f>+data!AB220</f>
        <v>0</v>
      </c>
      <c r="AA218" s="11">
        <f>+data!AC220</f>
        <v>0</v>
      </c>
      <c r="AB218" s="11">
        <f>+data!AD220</f>
        <v>0</v>
      </c>
      <c r="AC218" s="11">
        <f>+data!AE220</f>
        <v>0</v>
      </c>
      <c r="AD218" s="11">
        <f>+data!AF220</f>
        <v>0</v>
      </c>
      <c r="AE218" s="11">
        <f>+data!AG220</f>
        <v>0</v>
      </c>
      <c r="AF218" s="11">
        <f>+data!AH220</f>
        <v>0</v>
      </c>
      <c r="AG218" s="11">
        <f>+data!AI220</f>
        <v>0</v>
      </c>
      <c r="AH218" s="11">
        <f>+data!AJ220</f>
        <v>0</v>
      </c>
      <c r="AI218" s="11">
        <f>+data!AK220</f>
        <v>0</v>
      </c>
      <c r="AJ218" s="11">
        <f>+data!AL220</f>
        <v>0</v>
      </c>
      <c r="AK218" s="11">
        <f>+data!AM220</f>
        <v>0</v>
      </c>
      <c r="AL218" s="11">
        <f>+data!AN220</f>
        <v>0</v>
      </c>
      <c r="AM218" s="11">
        <f>+data!AO220</f>
        <v>0</v>
      </c>
      <c r="AN218" s="11">
        <f>+data!AP220</f>
        <v>0</v>
      </c>
      <c r="AO218" s="11">
        <f>+data!AQ220</f>
        <v>0</v>
      </c>
      <c r="AP218" s="11">
        <f>+data!AR220</f>
        <v>0</v>
      </c>
      <c r="AQ218" s="11">
        <f>+data!AS220</f>
        <v>0</v>
      </c>
      <c r="AR218" s="11">
        <f>+data!AT220</f>
        <v>0</v>
      </c>
      <c r="AS218" s="11">
        <f>+data!AU220</f>
        <v>0</v>
      </c>
      <c r="AT218" s="11">
        <f>+data!AV220</f>
        <v>0</v>
      </c>
      <c r="AU218" s="11">
        <f>+data!AW220</f>
        <v>0</v>
      </c>
      <c r="AV218" s="11">
        <f>+data!AX220</f>
        <v>0</v>
      </c>
      <c r="AW218" s="11">
        <f>+data!AY220</f>
        <v>0</v>
      </c>
      <c r="AX218" s="11">
        <f>+data!AZ220</f>
        <v>0</v>
      </c>
      <c r="AY218" s="11">
        <f>+data!BA220</f>
        <v>0</v>
      </c>
      <c r="AZ218" s="11">
        <f>+data!BB220</f>
        <v>0</v>
      </c>
      <c r="BA218" s="11">
        <f>+data!BC220</f>
        <v>0</v>
      </c>
      <c r="BB218" s="11">
        <f>+data!BD220</f>
        <v>0</v>
      </c>
      <c r="BC218" s="11">
        <f>+data!BE220</f>
        <v>0</v>
      </c>
      <c r="BD218" s="11">
        <f>+data!BF220</f>
        <v>0</v>
      </c>
      <c r="BE218" s="11">
        <f>+data!BG220</f>
        <v>0</v>
      </c>
      <c r="BF218" s="11">
        <f>+data!BH220</f>
        <v>0</v>
      </c>
      <c r="BG218" s="11">
        <f>+data!BI220</f>
        <v>0</v>
      </c>
      <c r="BH218" s="11">
        <f>+data!BJ220</f>
        <v>0</v>
      </c>
      <c r="BI218" s="11">
        <f>+data!BK220</f>
        <v>0</v>
      </c>
      <c r="BJ218" s="11">
        <f>+data!BL220</f>
        <v>0</v>
      </c>
      <c r="BK218" s="11">
        <f>+data!BM220</f>
        <v>0</v>
      </c>
      <c r="BL218" s="11">
        <f>+data!BN220</f>
        <v>0</v>
      </c>
      <c r="BM218" s="11">
        <f>+data!BO220</f>
        <v>0</v>
      </c>
      <c r="BN218" s="11">
        <f>+data!BP220</f>
        <v>0</v>
      </c>
      <c r="BO218" s="11">
        <f>+data!BQ220</f>
        <v>0</v>
      </c>
      <c r="BP218" s="11">
        <f>+data!BR220</f>
        <v>0</v>
      </c>
      <c r="BQ218" s="11">
        <f>+data!BS220</f>
        <v>0</v>
      </c>
      <c r="BR218" s="11">
        <f>+data!BT220</f>
        <v>0</v>
      </c>
      <c r="BS218" s="11">
        <f>+data!BU220</f>
        <v>0</v>
      </c>
      <c r="BT218" s="11">
        <f>+data!BV220</f>
        <v>0</v>
      </c>
      <c r="BU218" s="11">
        <f>+data!BW220</f>
        <v>0</v>
      </c>
      <c r="BV218" s="11">
        <f>+data!BX220</f>
        <v>0</v>
      </c>
      <c r="BW218" s="11">
        <f>+data!BY220</f>
        <v>0</v>
      </c>
      <c r="BX218" s="11">
        <f>+data!BZ220</f>
        <v>0</v>
      </c>
      <c r="BY218" s="11">
        <f>+data!CA220</f>
        <v>0</v>
      </c>
      <c r="BZ218" s="11">
        <f>+data!CB220</f>
        <v>0</v>
      </c>
      <c r="CA218" s="11">
        <f>+data!CC220</f>
        <v>0</v>
      </c>
    </row>
    <row r="219" spans="1:79" x14ac:dyDescent="0.2">
      <c r="A219" s="9">
        <f>+data!B221</f>
        <v>800</v>
      </c>
      <c r="B219" s="11">
        <f>+data!D221</f>
        <v>0</v>
      </c>
      <c r="C219" s="11">
        <f>+data!E221</f>
        <v>0</v>
      </c>
      <c r="D219" s="11">
        <f>+data!F221</f>
        <v>0</v>
      </c>
      <c r="E219" s="11">
        <f>+data!G221</f>
        <v>0</v>
      </c>
      <c r="F219" s="11">
        <f>+data!H221</f>
        <v>0</v>
      </c>
      <c r="G219" s="11">
        <f>+data!I221</f>
        <v>0</v>
      </c>
      <c r="H219" s="11">
        <f>+data!J221</f>
        <v>0</v>
      </c>
      <c r="I219" s="11">
        <f>+data!K221</f>
        <v>0</v>
      </c>
      <c r="J219" s="11">
        <f>+data!L221</f>
        <v>0</v>
      </c>
      <c r="K219" s="11">
        <f>+data!M221</f>
        <v>0</v>
      </c>
      <c r="L219" s="11">
        <f>+data!N221</f>
        <v>0</v>
      </c>
      <c r="M219" s="11">
        <f>+data!O221</f>
        <v>0</v>
      </c>
      <c r="N219" s="11">
        <f>+data!P221</f>
        <v>0</v>
      </c>
      <c r="O219" s="11">
        <f>+data!Q221</f>
        <v>0</v>
      </c>
      <c r="P219" s="11">
        <f>+data!R221</f>
        <v>0</v>
      </c>
      <c r="Q219" s="11">
        <f>+data!S221</f>
        <v>0</v>
      </c>
      <c r="R219" s="11">
        <f>+data!T221</f>
        <v>0</v>
      </c>
      <c r="S219" s="11">
        <f>+data!U221</f>
        <v>0</v>
      </c>
      <c r="T219" s="11">
        <f>+data!V221</f>
        <v>0</v>
      </c>
      <c r="U219" s="11">
        <f>+data!W221</f>
        <v>0</v>
      </c>
      <c r="V219" s="11">
        <f>+data!X221</f>
        <v>0</v>
      </c>
      <c r="W219" s="11">
        <f>+data!Y221</f>
        <v>0</v>
      </c>
      <c r="X219" s="11">
        <f>+data!Z221</f>
        <v>0</v>
      </c>
      <c r="Y219" s="11">
        <f>+data!AA221</f>
        <v>0</v>
      </c>
      <c r="Z219" s="11">
        <f>+data!AB221</f>
        <v>0</v>
      </c>
      <c r="AA219" s="11">
        <f>+data!AC221</f>
        <v>0</v>
      </c>
      <c r="AB219" s="11">
        <f>+data!AD221</f>
        <v>0</v>
      </c>
      <c r="AC219" s="11">
        <f>+data!AE221</f>
        <v>0</v>
      </c>
      <c r="AD219" s="11">
        <f>+data!AF221</f>
        <v>0</v>
      </c>
      <c r="AE219" s="11">
        <f>+data!AG221</f>
        <v>0</v>
      </c>
      <c r="AF219" s="11">
        <f>+data!AH221</f>
        <v>0</v>
      </c>
      <c r="AG219" s="11">
        <f>+data!AI221</f>
        <v>0</v>
      </c>
      <c r="AH219" s="11">
        <f>+data!AJ221</f>
        <v>0</v>
      </c>
      <c r="AI219" s="11">
        <f>+data!AK221</f>
        <v>0</v>
      </c>
      <c r="AJ219" s="11">
        <f>+data!AL221</f>
        <v>0</v>
      </c>
      <c r="AK219" s="11">
        <f>+data!AM221</f>
        <v>0</v>
      </c>
      <c r="AL219" s="11">
        <f>+data!AN221</f>
        <v>0</v>
      </c>
      <c r="AM219" s="11">
        <f>+data!AO221</f>
        <v>0</v>
      </c>
      <c r="AN219" s="11">
        <f>+data!AP221</f>
        <v>0</v>
      </c>
      <c r="AO219" s="11">
        <f>+data!AQ221</f>
        <v>0</v>
      </c>
      <c r="AP219" s="11">
        <f>+data!AR221</f>
        <v>0</v>
      </c>
      <c r="AQ219" s="11">
        <f>+data!AS221</f>
        <v>0</v>
      </c>
      <c r="AR219" s="11">
        <f>+data!AT221</f>
        <v>0</v>
      </c>
      <c r="AS219" s="11">
        <f>+data!AU221</f>
        <v>0</v>
      </c>
      <c r="AT219" s="11">
        <f>+data!AV221</f>
        <v>0</v>
      </c>
      <c r="AU219" s="11">
        <f>+data!AW221</f>
        <v>0</v>
      </c>
      <c r="AV219" s="11">
        <f>+data!AX221</f>
        <v>0</v>
      </c>
      <c r="AW219" s="11">
        <f>+data!AY221</f>
        <v>0</v>
      </c>
      <c r="AX219" s="11">
        <f>+data!AZ221</f>
        <v>0.21493624772313297</v>
      </c>
      <c r="AY219" s="11">
        <f>+data!BA221</f>
        <v>0.42987249544626593</v>
      </c>
      <c r="AZ219" s="11">
        <f>+data!BB221</f>
        <v>0.64480874316939896</v>
      </c>
      <c r="BA219" s="11">
        <f>+data!BC221</f>
        <v>0.85974499089253187</v>
      </c>
      <c r="BB219" s="11">
        <f>+data!BD221</f>
        <v>1.074681238615665</v>
      </c>
      <c r="BC219" s="11">
        <f>+data!BE221</f>
        <v>1.2896174863387979</v>
      </c>
      <c r="BD219" s="11">
        <f>+data!BF221</f>
        <v>2.5792349726775958</v>
      </c>
      <c r="BE219" s="11">
        <f>+data!BG221</f>
        <v>3.8688524590163937</v>
      </c>
      <c r="BF219" s="11">
        <f>+data!BH221</f>
        <v>5.8032786885245908</v>
      </c>
      <c r="BG219" s="11">
        <f>+data!BI221</f>
        <v>5.8032786885245908</v>
      </c>
      <c r="BH219" s="11">
        <f>+data!BJ221</f>
        <v>6.44808743169399</v>
      </c>
      <c r="BI219" s="11">
        <f>+data!BK221</f>
        <v>6.44808743169399</v>
      </c>
      <c r="BJ219" s="11">
        <f>+data!BL221</f>
        <v>7.0928961748633883</v>
      </c>
      <c r="BK219" s="11">
        <f>+data!BM221</f>
        <v>7.0928961748633883</v>
      </c>
      <c r="BL219" s="11">
        <f>+data!BN221</f>
        <v>7.7377049180327875</v>
      </c>
      <c r="BM219" s="11">
        <f>+data!BO221</f>
        <v>8.3825136612021858</v>
      </c>
      <c r="BN219" s="11">
        <f>+data!BP221</f>
        <v>8.3825136612021858</v>
      </c>
      <c r="BO219" s="11">
        <f>+data!BQ221</f>
        <v>8.7049180327868854</v>
      </c>
      <c r="BP219" s="11">
        <f>+data!BR221</f>
        <v>9.027322404371585</v>
      </c>
      <c r="BQ219" s="11">
        <f>+data!BS221</f>
        <v>9.027322404371585</v>
      </c>
      <c r="BR219" s="11">
        <f>+data!BT221</f>
        <v>9.027322404371585</v>
      </c>
      <c r="BS219" s="11">
        <f>+data!BU221</f>
        <v>9.3067395264116612</v>
      </c>
      <c r="BT219" s="11">
        <f>+data!BV221</f>
        <v>9.4715239829993809</v>
      </c>
      <c r="BU219" s="11">
        <f>+data!BW221</f>
        <v>9.5613195709370657</v>
      </c>
      <c r="BV219" s="11">
        <f>+data!BX221</f>
        <v>9.6651258179855368</v>
      </c>
      <c r="BW219" s="11">
        <f>+data!BY221</f>
        <v>9.838804920281552</v>
      </c>
      <c r="BX219" s="11">
        <f>+data!BZ221</f>
        <v>10.000709408052076</v>
      </c>
      <c r="BY219" s="11">
        <f>+data!CA221</f>
        <v>10.10825371782091</v>
      </c>
      <c r="BZ219" s="11">
        <f>+data!CB221</f>
        <v>10.241839298454302</v>
      </c>
      <c r="CA219" s="11">
        <f>+data!CC221</f>
        <v>10.392064138074847</v>
      </c>
    </row>
    <row r="220" spans="1:79" x14ac:dyDescent="0.2">
      <c r="A220" s="9">
        <f>+data!B222</f>
        <v>804</v>
      </c>
      <c r="B220" s="11">
        <f>+data!D222</f>
        <v>0</v>
      </c>
      <c r="C220" s="11">
        <f>+data!E222</f>
        <v>0</v>
      </c>
      <c r="D220" s="11">
        <f>+data!F222</f>
        <v>0</v>
      </c>
      <c r="E220" s="11">
        <f>+data!G222</f>
        <v>0</v>
      </c>
      <c r="F220" s="11">
        <f>+data!H222</f>
        <v>0</v>
      </c>
      <c r="G220" s="11">
        <f>+data!I222</f>
        <v>0</v>
      </c>
      <c r="H220" s="11">
        <f>+data!J222</f>
        <v>0</v>
      </c>
      <c r="I220" s="11">
        <f>+data!K222</f>
        <v>0</v>
      </c>
      <c r="J220" s="11">
        <f>+data!L222</f>
        <v>0</v>
      </c>
      <c r="K220" s="11">
        <f>+data!M222</f>
        <v>0</v>
      </c>
      <c r="L220" s="11">
        <f>+data!N222</f>
        <v>0</v>
      </c>
      <c r="M220" s="11">
        <f>+data!O222</f>
        <v>0</v>
      </c>
      <c r="N220" s="11">
        <f>+data!P222</f>
        <v>0</v>
      </c>
      <c r="O220" s="11">
        <f>+data!Q222</f>
        <v>0</v>
      </c>
      <c r="P220" s="11">
        <f>+data!R222</f>
        <v>0</v>
      </c>
      <c r="Q220" s="11">
        <f>+data!S222</f>
        <v>0</v>
      </c>
      <c r="R220" s="11">
        <f>+data!T222</f>
        <v>0</v>
      </c>
      <c r="S220" s="11">
        <f>+data!U222</f>
        <v>0</v>
      </c>
      <c r="T220" s="11">
        <f>+data!V222</f>
        <v>0</v>
      </c>
      <c r="U220" s="11">
        <f>+data!W222</f>
        <v>0</v>
      </c>
      <c r="V220" s="11">
        <f>+data!X222</f>
        <v>0</v>
      </c>
      <c r="W220" s="11">
        <f>+data!Y222</f>
        <v>0</v>
      </c>
      <c r="X220" s="11">
        <f>+data!Z222</f>
        <v>0</v>
      </c>
      <c r="Y220" s="11">
        <f>+data!AA222</f>
        <v>0</v>
      </c>
      <c r="Z220" s="11">
        <f>+data!AB222</f>
        <v>0</v>
      </c>
      <c r="AA220" s="11">
        <f>+data!AC222</f>
        <v>0</v>
      </c>
      <c r="AB220" s="11">
        <f>+data!AD222</f>
        <v>0</v>
      </c>
      <c r="AC220" s="11">
        <f>+data!AE222</f>
        <v>5.8099814652473386E-3</v>
      </c>
      <c r="AD220" s="11">
        <f>+data!AF222</f>
        <v>6.6952945272385714E-3</v>
      </c>
      <c r="AE220" s="11">
        <f>+data!AG222</f>
        <v>7.5806075892298061E-3</v>
      </c>
      <c r="AF220" s="11">
        <f>+data!AH222</f>
        <v>8.4659206512210389E-3</v>
      </c>
      <c r="AG220" s="11">
        <f>+data!AI222</f>
        <v>9.3512337132122727E-3</v>
      </c>
      <c r="AH220" s="11">
        <f>+data!AJ222</f>
        <v>1.0236546775203506E-2</v>
      </c>
      <c r="AI220" s="11">
        <f>+data!AK222</f>
        <v>1.112185983719474E-2</v>
      </c>
      <c r="AJ220" s="11">
        <f>+data!AL222</f>
        <v>1.2007172899185972E-2</v>
      </c>
      <c r="AK220" s="11">
        <f>+data!AM222</f>
        <v>1.2892485961177204E-2</v>
      </c>
      <c r="AL220" s="11">
        <f>+data!AN222</f>
        <v>1.377779902316844E-2</v>
      </c>
      <c r="AM220" s="11">
        <f>+data!AO222</f>
        <v>1.4663112085159673E-2</v>
      </c>
      <c r="AN220" s="11">
        <f>+data!AP222</f>
        <v>3.5271616155291168E-2</v>
      </c>
      <c r="AO220" s="11">
        <f>+data!AQ222</f>
        <v>5.5880120225422672E-2</v>
      </c>
      <c r="AP220" s="11">
        <f>+data!AR222</f>
        <v>7.6488624295554156E-2</v>
      </c>
      <c r="AQ220" s="11">
        <f>+data!AS222</f>
        <v>9.7097128365685653E-2</v>
      </c>
      <c r="AR220" s="11">
        <f>+data!AT222</f>
        <v>0.11770563243581715</v>
      </c>
      <c r="AS220" s="11">
        <f>+data!AU222</f>
        <v>0.13831413650594865</v>
      </c>
      <c r="AT220" s="11">
        <f>+data!AV222</f>
        <v>0.15892264057608016</v>
      </c>
      <c r="AU220" s="11">
        <f>+data!AW222</f>
        <v>0.17953114464621164</v>
      </c>
      <c r="AV220" s="11">
        <f>+data!AX222</f>
        <v>0.20013964871634313</v>
      </c>
      <c r="AW220" s="11">
        <f>+data!AY222</f>
        <v>0.22074815278647461</v>
      </c>
      <c r="AX220" s="11">
        <f>+data!AZ222</f>
        <v>59.154049454112474</v>
      </c>
      <c r="AY220" s="11">
        <f>+data!BA222</f>
        <v>118.08735075543848</v>
      </c>
      <c r="AZ220" s="11">
        <f>+data!BB222</f>
        <v>177.02065205676445</v>
      </c>
      <c r="BA220" s="11">
        <f>+data!BC222</f>
        <v>235.95395335809044</v>
      </c>
      <c r="BB220" s="11">
        <f>+data!BD222</f>
        <v>294.88725465941644</v>
      </c>
      <c r="BC220" s="11">
        <f>+data!BE222</f>
        <v>353.82055596074247</v>
      </c>
      <c r="BD220" s="11">
        <f>+data!BF222</f>
        <v>417.80937991108948</v>
      </c>
      <c r="BE220" s="11">
        <f>+data!BG222</f>
        <v>647.41633643880527</v>
      </c>
      <c r="BF220" s="11">
        <f>+data!BH222</f>
        <v>782.92208127483434</v>
      </c>
      <c r="BG220" s="11">
        <f>+data!BI222</f>
        <v>735.21653099561672</v>
      </c>
      <c r="BH220" s="11">
        <f>+data!BJ222</f>
        <v>711.40137758296805</v>
      </c>
      <c r="BI220" s="11">
        <f>+data!BK222</f>
        <v>690.63944896681278</v>
      </c>
      <c r="BJ220" s="11">
        <f>+data!BL222</f>
        <v>674.15203506574824</v>
      </c>
      <c r="BK220" s="11">
        <f>+data!BM222</f>
        <v>670.18284283030675</v>
      </c>
      <c r="BL220" s="11">
        <f>+data!BN222</f>
        <v>666.51897307451463</v>
      </c>
      <c r="BM220" s="11">
        <f>+data!BO222</f>
        <v>665.90832811521602</v>
      </c>
      <c r="BN220" s="11">
        <f>+data!BP222</f>
        <v>665.90832811521602</v>
      </c>
      <c r="BO220" s="11">
        <f>+data!BQ222</f>
        <v>665.2976831559173</v>
      </c>
      <c r="BP220" s="11">
        <f>+data!BR222</f>
        <v>664.07639323731996</v>
      </c>
      <c r="BQ220" s="11">
        <f>+data!BS222</f>
        <v>664.07639323731996</v>
      </c>
      <c r="BR220" s="11">
        <f>+data!BT222</f>
        <v>663.46574827802124</v>
      </c>
      <c r="BS220" s="11">
        <f>+data!BU222</f>
        <v>662.89581298267592</v>
      </c>
      <c r="BT220" s="11">
        <f>+data!BV222</f>
        <v>662.2308884714397</v>
      </c>
      <c r="BU220" s="11">
        <f>+data!BW222</f>
        <v>661.72518397922067</v>
      </c>
      <c r="BV220" s="11">
        <f>+data!BX222</f>
        <v>661.2921537759845</v>
      </c>
      <c r="BW220" s="11">
        <f>+data!BY222</f>
        <v>660.63358198267861</v>
      </c>
      <c r="BX220" s="11">
        <f>+data!BZ222</f>
        <v>660.09281021943605</v>
      </c>
      <c r="BY220" s="11">
        <f>+data!CA222</f>
        <v>659.55440888666749</v>
      </c>
      <c r="BZ220" s="11">
        <f>+data!CB222</f>
        <v>659.02769545291915</v>
      </c>
      <c r="CA220" s="11">
        <f>+data!CC222</f>
        <v>658.46349414321435</v>
      </c>
    </row>
    <row r="221" spans="1:79" x14ac:dyDescent="0.2">
      <c r="A221" s="9">
        <f>+data!B223</f>
        <v>807</v>
      </c>
      <c r="B221" s="11">
        <f>+data!D223</f>
        <v>0</v>
      </c>
      <c r="C221" s="11">
        <f>+data!E223</f>
        <v>0</v>
      </c>
      <c r="D221" s="11">
        <f>+data!F223</f>
        <v>0</v>
      </c>
      <c r="E221" s="11">
        <f>+data!G223</f>
        <v>0</v>
      </c>
      <c r="F221" s="11">
        <f>+data!H223</f>
        <v>0</v>
      </c>
      <c r="G221" s="11">
        <f>+data!I223</f>
        <v>0</v>
      </c>
      <c r="H221" s="11">
        <f>+data!J223</f>
        <v>0</v>
      </c>
      <c r="I221" s="11">
        <f>+data!K223</f>
        <v>0</v>
      </c>
      <c r="J221" s="11">
        <f>+data!L223</f>
        <v>0</v>
      </c>
      <c r="K221" s="11">
        <f>+data!M223</f>
        <v>0</v>
      </c>
      <c r="L221" s="11">
        <f>+data!N223</f>
        <v>0</v>
      </c>
      <c r="M221" s="11">
        <f>+data!O223</f>
        <v>0</v>
      </c>
      <c r="N221" s="11">
        <f>+data!P223</f>
        <v>0</v>
      </c>
      <c r="O221" s="11">
        <f>+data!Q223</f>
        <v>0</v>
      </c>
      <c r="P221" s="11">
        <f>+data!R223</f>
        <v>0</v>
      </c>
      <c r="Q221" s="11">
        <f>+data!S223</f>
        <v>0</v>
      </c>
      <c r="R221" s="11">
        <f>+data!T223</f>
        <v>0</v>
      </c>
      <c r="S221" s="11">
        <f>+data!U223</f>
        <v>0</v>
      </c>
      <c r="T221" s="11">
        <f>+data!V223</f>
        <v>0</v>
      </c>
      <c r="U221" s="11">
        <f>+data!W223</f>
        <v>0</v>
      </c>
      <c r="V221" s="11">
        <f>+data!X223</f>
        <v>0</v>
      </c>
      <c r="W221" s="11">
        <f>+data!Y223</f>
        <v>0</v>
      </c>
      <c r="X221" s="11">
        <f>+data!Z223</f>
        <v>0</v>
      </c>
      <c r="Y221" s="11">
        <f>+data!AA223</f>
        <v>0</v>
      </c>
      <c r="Z221" s="11">
        <f>+data!AB223</f>
        <v>0</v>
      </c>
      <c r="AA221" s="11">
        <f>+data!AC223</f>
        <v>0</v>
      </c>
      <c r="AB221" s="11">
        <f>+data!AD223</f>
        <v>0</v>
      </c>
      <c r="AC221" s="11">
        <f>+data!AE223</f>
        <v>0</v>
      </c>
      <c r="AD221" s="11">
        <f>+data!AF223</f>
        <v>0</v>
      </c>
      <c r="AE221" s="11">
        <f>+data!AG223</f>
        <v>0</v>
      </c>
      <c r="AF221" s="11">
        <f>+data!AH223</f>
        <v>0</v>
      </c>
      <c r="AG221" s="11">
        <f>+data!AI223</f>
        <v>0</v>
      </c>
      <c r="AH221" s="11">
        <f>+data!AJ223</f>
        <v>0</v>
      </c>
      <c r="AI221" s="11">
        <f>+data!AK223</f>
        <v>0</v>
      </c>
      <c r="AJ221" s="11">
        <f>+data!AL223</f>
        <v>0</v>
      </c>
      <c r="AK221" s="11">
        <f>+data!AM223</f>
        <v>0</v>
      </c>
      <c r="AL221" s="11">
        <f>+data!AN223</f>
        <v>0</v>
      </c>
      <c r="AM221" s="11">
        <f>+data!AO223</f>
        <v>0</v>
      </c>
      <c r="AN221" s="11">
        <f>+data!AP223</f>
        <v>0</v>
      </c>
      <c r="AO221" s="11">
        <f>+data!AQ223</f>
        <v>0</v>
      </c>
      <c r="AP221" s="11">
        <f>+data!AR223</f>
        <v>0</v>
      </c>
      <c r="AQ221" s="11">
        <f>+data!AS223</f>
        <v>0</v>
      </c>
      <c r="AR221" s="11">
        <f>+data!AT223</f>
        <v>0</v>
      </c>
      <c r="AS221" s="11">
        <f>+data!AU223</f>
        <v>0</v>
      </c>
      <c r="AT221" s="11">
        <f>+data!AV223</f>
        <v>0</v>
      </c>
      <c r="AU221" s="11">
        <f>+data!AW223</f>
        <v>0</v>
      </c>
      <c r="AV221" s="11">
        <f>+data!AX223</f>
        <v>0</v>
      </c>
      <c r="AW221" s="11">
        <f>+data!AY223</f>
        <v>0</v>
      </c>
      <c r="AX221" s="11">
        <f>+data!AZ223</f>
        <v>0</v>
      </c>
      <c r="AY221" s="11">
        <f>+data!BA223</f>
        <v>0</v>
      </c>
      <c r="AZ221" s="11">
        <f>+data!BB223</f>
        <v>0</v>
      </c>
      <c r="BA221" s="11">
        <f>+data!BC223</f>
        <v>0</v>
      </c>
      <c r="BB221" s="11">
        <f>+data!BD223</f>
        <v>0</v>
      </c>
      <c r="BC221" s="11">
        <f>+data!BE223</f>
        <v>0</v>
      </c>
      <c r="BD221" s="11">
        <f>+data!BF223</f>
        <v>0</v>
      </c>
      <c r="BE221" s="11">
        <f>+data!BG223</f>
        <v>0</v>
      </c>
      <c r="BF221" s="11">
        <f>+data!BH223</f>
        <v>0</v>
      </c>
      <c r="BG221" s="11">
        <f>+data!BI223</f>
        <v>34.273004694835684</v>
      </c>
      <c r="BH221" s="11">
        <f>+data!BJ223</f>
        <v>45.489624413145542</v>
      </c>
      <c r="BI221" s="11">
        <f>+data!BK223</f>
        <v>56.706244131455406</v>
      </c>
      <c r="BJ221" s="11">
        <f>+data!BL223</f>
        <v>67.922863849765264</v>
      </c>
      <c r="BK221" s="11">
        <f>+data!BM223</f>
        <v>79.762629107981226</v>
      </c>
      <c r="BL221" s="11">
        <f>+data!BN223</f>
        <v>79.762629107981226</v>
      </c>
      <c r="BM221" s="11">
        <f>+data!BO223</f>
        <v>79.762629107981226</v>
      </c>
      <c r="BN221" s="11">
        <f>+data!BP223</f>
        <v>79.762629107981226</v>
      </c>
      <c r="BO221" s="11">
        <f>+data!BQ223</f>
        <v>79.762629107981226</v>
      </c>
      <c r="BP221" s="11">
        <f>+data!BR223</f>
        <v>79.762629107981226</v>
      </c>
      <c r="BQ221" s="11">
        <f>+data!BS223</f>
        <v>79.762629107981226</v>
      </c>
      <c r="BR221" s="11">
        <f>+data!BT223</f>
        <v>79.762629107981226</v>
      </c>
      <c r="BS221" s="11">
        <f>+data!BU223</f>
        <v>79.762629107981226</v>
      </c>
      <c r="BT221" s="11">
        <f>+data!BV223</f>
        <v>79.762629107981226</v>
      </c>
      <c r="BU221" s="11">
        <f>+data!BW223</f>
        <v>79.762629107981226</v>
      </c>
      <c r="BV221" s="11">
        <f>+data!BX223</f>
        <v>79.762629107981226</v>
      </c>
      <c r="BW221" s="11">
        <f>+data!BY223</f>
        <v>79.762629107981226</v>
      </c>
      <c r="BX221" s="11">
        <f>+data!BZ223</f>
        <v>79.762629107981226</v>
      </c>
      <c r="BY221" s="11">
        <f>+data!CA223</f>
        <v>79.762629107981226</v>
      </c>
      <c r="BZ221" s="11">
        <f>+data!CB223</f>
        <v>79.762629107981226</v>
      </c>
      <c r="CA221" s="11">
        <f>+data!CC223</f>
        <v>79.762629107981226</v>
      </c>
    </row>
    <row r="222" spans="1:79" x14ac:dyDescent="0.2">
      <c r="A222" s="9">
        <f>+data!B224</f>
        <v>818</v>
      </c>
      <c r="B222" s="11">
        <f>+data!D224</f>
        <v>0</v>
      </c>
      <c r="C222" s="11">
        <f>+data!E224</f>
        <v>0</v>
      </c>
      <c r="D222" s="11">
        <f>+data!F224</f>
        <v>0</v>
      </c>
      <c r="E222" s="11">
        <f>+data!G224</f>
        <v>0</v>
      </c>
      <c r="F222" s="11">
        <f>+data!H224</f>
        <v>34.566392053176692</v>
      </c>
      <c r="G222" s="11">
        <f>+data!I224</f>
        <v>155.11729376563221</v>
      </c>
      <c r="H222" s="11">
        <f>+data!J224</f>
        <v>700</v>
      </c>
      <c r="I222" s="11">
        <f>+data!K224</f>
        <v>800</v>
      </c>
      <c r="J222" s="11">
        <f>+data!L224</f>
        <v>850</v>
      </c>
      <c r="K222" s="11">
        <f>+data!M224</f>
        <v>900</v>
      </c>
      <c r="L222" s="11">
        <f>+data!N224</f>
        <v>1000</v>
      </c>
      <c r="M222" s="11">
        <f>+data!O224</f>
        <v>1060</v>
      </c>
      <c r="N222" s="11">
        <f>+data!P224</f>
        <v>1120</v>
      </c>
      <c r="O222" s="11">
        <f>+data!Q224</f>
        <v>1180</v>
      </c>
      <c r="P222" s="11">
        <f>+data!R224</f>
        <v>1240</v>
      </c>
      <c r="Q222" s="11">
        <f>+data!S224</f>
        <v>1300</v>
      </c>
      <c r="R222" s="11">
        <f>+data!T224</f>
        <v>1360</v>
      </c>
      <c r="S222" s="11">
        <f>+data!U224</f>
        <v>1420</v>
      </c>
      <c r="T222" s="11">
        <f>+data!V224</f>
        <v>1480</v>
      </c>
      <c r="U222" s="11">
        <f>+data!W224</f>
        <v>1540</v>
      </c>
      <c r="V222" s="11">
        <f>+data!X224</f>
        <v>1600</v>
      </c>
      <c r="W222" s="11">
        <f>+data!Y224</f>
        <v>1660</v>
      </c>
      <c r="X222" s="11">
        <f>+data!Z224</f>
        <v>1720</v>
      </c>
      <c r="Y222" s="11">
        <f>+data!AA224</f>
        <v>1780</v>
      </c>
      <c r="Z222" s="11">
        <f>+data!AB224</f>
        <v>1840</v>
      </c>
      <c r="AA222" s="11">
        <f>+data!AC224</f>
        <v>1900</v>
      </c>
      <c r="AB222" s="11">
        <f>+data!AD224</f>
        <v>2045.2173913043478</v>
      </c>
      <c r="AC222" s="11">
        <f>+data!AE224</f>
        <v>2190.4347826086955</v>
      </c>
      <c r="AD222" s="11">
        <f>+data!AF224</f>
        <v>2204.9565217391305</v>
      </c>
      <c r="AE222" s="11">
        <f>+data!AG224</f>
        <v>2219.478260869565</v>
      </c>
      <c r="AF222" s="11">
        <f>+data!AH224</f>
        <v>2234</v>
      </c>
      <c r="AG222" s="11">
        <f>+data!AI224</f>
        <v>2248.521739130435</v>
      </c>
      <c r="AH222" s="11">
        <f>+data!AJ224</f>
        <v>2263.0434782608695</v>
      </c>
      <c r="AI222" s="11">
        <f>+data!AK224</f>
        <v>2277.5652173913045</v>
      </c>
      <c r="AJ222" s="11">
        <f>+data!AL224</f>
        <v>2292.086956521739</v>
      </c>
      <c r="AK222" s="11">
        <f>+data!AM224</f>
        <v>2306.608695652174</v>
      </c>
      <c r="AL222" s="11">
        <f>+data!AN224</f>
        <v>2321.1304347826085</v>
      </c>
      <c r="AM222" s="11">
        <f>+data!AO224</f>
        <v>2335.6521739130435</v>
      </c>
      <c r="AN222" s="11">
        <f>+data!AP224</f>
        <v>2350.173913043478</v>
      </c>
      <c r="AO222" s="11">
        <f>+data!AQ224</f>
        <v>2364.695652173913</v>
      </c>
      <c r="AP222" s="11">
        <f>+data!AR224</f>
        <v>2379.217391304348</v>
      </c>
      <c r="AQ222" s="11">
        <f>+data!AS224</f>
        <v>2393.7391304347825</v>
      </c>
      <c r="AR222" s="11">
        <f>+data!AT224</f>
        <v>2408.2608695652175</v>
      </c>
      <c r="AS222" s="11">
        <f>+data!AU224</f>
        <v>2422.782608695652</v>
      </c>
      <c r="AT222" s="11">
        <f>+data!AV224</f>
        <v>2437.304347826087</v>
      </c>
      <c r="AU222" s="11">
        <f>+data!AW224</f>
        <v>2451.826086956522</v>
      </c>
      <c r="AV222" s="11">
        <f>+data!AX224</f>
        <v>2466.3478260869565</v>
      </c>
      <c r="AW222" s="11">
        <f>+data!AY224</f>
        <v>2480.8695652173915</v>
      </c>
      <c r="AX222" s="11">
        <f>+data!AZ224</f>
        <v>2495.391304347826</v>
      </c>
      <c r="AY222" s="11">
        <f>+data!BA224</f>
        <v>2509.913043478261</v>
      </c>
      <c r="AZ222" s="11">
        <f>+data!BB224</f>
        <v>2524.4347826086955</v>
      </c>
      <c r="BA222" s="11">
        <f>+data!BC224</f>
        <v>2538.9565217391305</v>
      </c>
      <c r="BB222" s="11">
        <f>+data!BD224</f>
        <v>2553.478260869565</v>
      </c>
      <c r="BC222" s="11">
        <f>+data!BE224</f>
        <v>2568</v>
      </c>
      <c r="BD222" s="11">
        <f>+data!BF224</f>
        <v>2843</v>
      </c>
      <c r="BE222" s="11">
        <f>+data!BG224</f>
        <v>2445</v>
      </c>
      <c r="BF222" s="11">
        <f>+data!BH224</f>
        <v>2648</v>
      </c>
      <c r="BG222" s="11">
        <f>+data!BI224</f>
        <v>3291</v>
      </c>
      <c r="BH222" s="11">
        <f>+data!BJ224</f>
        <v>3338</v>
      </c>
      <c r="BI222" s="11">
        <f>+data!BK224</f>
        <v>3422</v>
      </c>
      <c r="BJ222" s="11">
        <f>+data!BL224</f>
        <v>3422</v>
      </c>
      <c r="BK222" s="11">
        <f>+data!BM224</f>
        <v>3450</v>
      </c>
      <c r="BL222" s="11">
        <f>+data!BN224</f>
        <v>3500</v>
      </c>
      <c r="BM222" s="11">
        <f>+data!BO224</f>
        <v>3550</v>
      </c>
      <c r="BN222" s="11">
        <f>+data!BP224</f>
        <v>3550</v>
      </c>
      <c r="BO222" s="11">
        <f>+data!BQ224</f>
        <v>3600</v>
      </c>
      <c r="BP222" s="11">
        <f>+data!BR224</f>
        <v>3650</v>
      </c>
      <c r="BQ222" s="11">
        <f>+data!BS224</f>
        <v>3670</v>
      </c>
      <c r="BR222" s="11">
        <f>+data!BT224</f>
        <v>3670</v>
      </c>
      <c r="BS222" s="11">
        <f>+data!BU224</f>
        <v>3716</v>
      </c>
      <c r="BT222" s="11">
        <f>+data!BV224</f>
        <v>3748.6666666666642</v>
      </c>
      <c r="BU222" s="11">
        <f>+data!BW224</f>
        <v>3769.9111111111124</v>
      </c>
      <c r="BV222" s="11">
        <f>+data!BX224</f>
        <v>3792.2518518518555</v>
      </c>
      <c r="BW222" s="11">
        <f>+data!BY224</f>
        <v>3822.1708641975274</v>
      </c>
      <c r="BX222" s="11">
        <f>+data!BZ224</f>
        <v>3854.2521810699545</v>
      </c>
      <c r="BY222" s="11">
        <f>+data!CA224</f>
        <v>3877.2868696844962</v>
      </c>
      <c r="BZ222" s="11">
        <f>+data!CB224</f>
        <v>3903.3609144947332</v>
      </c>
      <c r="CA222" s="11">
        <f>+data!CC224</f>
        <v>3931.9825041304575</v>
      </c>
    </row>
    <row r="223" spans="1:79" x14ac:dyDescent="0.2">
      <c r="A223" s="9">
        <f>+data!B225</f>
        <v>826</v>
      </c>
      <c r="B223" s="11">
        <f>+data!D225</f>
        <v>0</v>
      </c>
      <c r="C223" s="11">
        <f>+data!E225</f>
        <v>0</v>
      </c>
      <c r="D223" s="11">
        <f>+data!F225</f>
        <v>0</v>
      </c>
      <c r="E223" s="11">
        <f>+data!G225</f>
        <v>0</v>
      </c>
      <c r="F223" s="11">
        <f>+data!H225</f>
        <v>0</v>
      </c>
      <c r="G223" s="11">
        <f>+data!I225</f>
        <v>0</v>
      </c>
      <c r="H223" s="11">
        <f>+data!J225</f>
        <v>0</v>
      </c>
      <c r="I223" s="11">
        <f>+data!K225</f>
        <v>0</v>
      </c>
      <c r="J223" s="11">
        <f>+data!L225</f>
        <v>0</v>
      </c>
      <c r="K223" s="11">
        <f>+data!M225</f>
        <v>0</v>
      </c>
      <c r="L223" s="11">
        <f>+data!N225</f>
        <v>0</v>
      </c>
      <c r="M223" s="11">
        <f>+data!O225</f>
        <v>0</v>
      </c>
      <c r="N223" s="11">
        <f>+data!P225</f>
        <v>0</v>
      </c>
      <c r="O223" s="11">
        <f>+data!Q225</f>
        <v>0</v>
      </c>
      <c r="P223" s="11">
        <f>+data!R225</f>
        <v>0</v>
      </c>
      <c r="Q223" s="11">
        <f>+data!S225</f>
        <v>0</v>
      </c>
      <c r="R223" s="11">
        <f>+data!T225</f>
        <v>0</v>
      </c>
      <c r="S223" s="11">
        <f>+data!U225</f>
        <v>0</v>
      </c>
      <c r="T223" s="11">
        <f>+data!V225</f>
        <v>0</v>
      </c>
      <c r="U223" s="11">
        <f>+data!W225</f>
        <v>0</v>
      </c>
      <c r="V223" s="11">
        <f>+data!X225</f>
        <v>0</v>
      </c>
      <c r="W223" s="11">
        <f>+data!Y225</f>
        <v>0</v>
      </c>
      <c r="X223" s="11">
        <f>+data!Z225</f>
        <v>0</v>
      </c>
      <c r="Y223" s="11">
        <f>+data!AA225</f>
        <v>0</v>
      </c>
      <c r="Z223" s="11">
        <f>+data!AB225</f>
        <v>0</v>
      </c>
      <c r="AA223" s="11">
        <f>+data!AC225</f>
        <v>0</v>
      </c>
      <c r="AB223" s="11">
        <f>+data!AD225</f>
        <v>0</v>
      </c>
      <c r="AC223" s="11">
        <f>+data!AE225</f>
        <v>0</v>
      </c>
      <c r="AD223" s="11">
        <f>+data!AF225</f>
        <v>0</v>
      </c>
      <c r="AE223" s="11">
        <f>+data!AG225</f>
        <v>0</v>
      </c>
      <c r="AF223" s="11">
        <f>+data!AH225</f>
        <v>0</v>
      </c>
      <c r="AG223" s="11">
        <f>+data!AI225</f>
        <v>0</v>
      </c>
      <c r="AH223" s="11">
        <f>+data!AJ225</f>
        <v>0</v>
      </c>
      <c r="AI223" s="11">
        <f>+data!AK225</f>
        <v>0</v>
      </c>
      <c r="AJ223" s="11">
        <f>+data!AL225</f>
        <v>0</v>
      </c>
      <c r="AK223" s="11">
        <f>+data!AM225</f>
        <v>0</v>
      </c>
      <c r="AL223" s="11">
        <f>+data!AN225</f>
        <v>0</v>
      </c>
      <c r="AM223" s="11">
        <f>+data!AO225</f>
        <v>0</v>
      </c>
      <c r="AN223" s="11">
        <f>+data!AP225</f>
        <v>0</v>
      </c>
      <c r="AO223" s="11">
        <f>+data!AQ225</f>
        <v>0</v>
      </c>
      <c r="AP223" s="11">
        <f>+data!AR225</f>
        <v>0</v>
      </c>
      <c r="AQ223" s="11">
        <f>+data!AS225</f>
        <v>0</v>
      </c>
      <c r="AR223" s="11">
        <f>+data!AT225</f>
        <v>0</v>
      </c>
      <c r="AS223" s="11">
        <f>+data!AU225</f>
        <v>0</v>
      </c>
      <c r="AT223" s="11">
        <f>+data!AV225</f>
        <v>0</v>
      </c>
      <c r="AU223" s="11">
        <f>+data!AW225</f>
        <v>0</v>
      </c>
      <c r="AV223" s="11">
        <f>+data!AX225</f>
        <v>0</v>
      </c>
      <c r="AW223" s="11">
        <f>+data!AY225</f>
        <v>0</v>
      </c>
      <c r="AX223" s="11">
        <f>+data!AZ225</f>
        <v>10.072589856375609</v>
      </c>
      <c r="AY223" s="11">
        <f>+data!BA225</f>
        <v>20.145179712751219</v>
      </c>
      <c r="AZ223" s="11">
        <f>+data!BB225</f>
        <v>30.21776956912683</v>
      </c>
      <c r="BA223" s="11">
        <f>+data!BC225</f>
        <v>40.290359425502437</v>
      </c>
      <c r="BB223" s="11">
        <f>+data!BD225</f>
        <v>50.362949281878052</v>
      </c>
      <c r="BC223" s="11">
        <f>+data!BE225</f>
        <v>60.43553913825366</v>
      </c>
      <c r="BD223" s="11">
        <f>+data!BF225</f>
        <v>49.243772631169648</v>
      </c>
      <c r="BE223" s="11">
        <f>+data!BG225</f>
        <v>78.342365549588081</v>
      </c>
      <c r="BF223" s="11">
        <f>+data!BH225</f>
        <v>87.855367080609483</v>
      </c>
      <c r="BG223" s="11">
        <f>+data!BI225</f>
        <v>135.97996306107075</v>
      </c>
      <c r="BH223" s="11">
        <f>+data!BJ225</f>
        <v>131.50325645823713</v>
      </c>
      <c r="BI223" s="11">
        <f>+data!BK225</f>
        <v>127.02654985540353</v>
      </c>
      <c r="BJ223" s="11">
        <f>+data!BL225</f>
        <v>124.78819655398672</v>
      </c>
      <c r="BK223" s="11">
        <f>+data!BM225</f>
        <v>125.90737320469512</v>
      </c>
      <c r="BL223" s="11">
        <f>+data!BN225</f>
        <v>127.58613818075773</v>
      </c>
      <c r="BM223" s="11">
        <f>+data!BO225</f>
        <v>101.8450752144645</v>
      </c>
      <c r="BN223" s="11">
        <f>+data!BP225</f>
        <v>85.057425453838491</v>
      </c>
      <c r="BO223" s="11">
        <f>+data!BQ225</f>
        <v>109.11972344406911</v>
      </c>
      <c r="BP223" s="11">
        <f>+data!BR225</f>
        <v>119.19231330044472</v>
      </c>
      <c r="BQ223" s="11">
        <f>+data!BS225</f>
        <v>53.216849741184468</v>
      </c>
      <c r="BR223" s="11">
        <f>+data!BT225</f>
        <v>53.160890908649051</v>
      </c>
      <c r="BS223" s="11">
        <f>+data!BU225</f>
        <v>53.160890908649051</v>
      </c>
      <c r="BT223" s="11">
        <f>+data!BV225</f>
        <v>53.160890908649051</v>
      </c>
      <c r="BU223" s="11">
        <f>+data!BW225</f>
        <v>53.160890908649051</v>
      </c>
      <c r="BV223" s="11">
        <f>+data!BX225</f>
        <v>53.160890908649051</v>
      </c>
      <c r="BW223" s="11">
        <f>+data!BY225</f>
        <v>53.160890908649051</v>
      </c>
      <c r="BX223" s="11">
        <f>+data!BZ225</f>
        <v>53.160890908649051</v>
      </c>
      <c r="BY223" s="11">
        <f>+data!CA225</f>
        <v>53.160890908649051</v>
      </c>
      <c r="BZ223" s="11">
        <f>+data!CB225</f>
        <v>53.160890908649051</v>
      </c>
      <c r="CA223" s="11">
        <f>+data!CC225</f>
        <v>53.160890908649051</v>
      </c>
    </row>
    <row r="224" spans="1:79" x14ac:dyDescent="0.2">
      <c r="A224" s="9">
        <f>+data!B226</f>
        <v>834</v>
      </c>
      <c r="B224" s="11">
        <f>+data!D226</f>
        <v>0</v>
      </c>
      <c r="C224" s="11">
        <f>+data!E226</f>
        <v>0</v>
      </c>
      <c r="D224" s="11">
        <f>+data!F226</f>
        <v>0</v>
      </c>
      <c r="E224" s="11">
        <f>+data!G226</f>
        <v>0</v>
      </c>
      <c r="F224" s="11">
        <f>+data!H226</f>
        <v>0</v>
      </c>
      <c r="G224" s="11">
        <f>+data!I226</f>
        <v>0</v>
      </c>
      <c r="H224" s="11">
        <f>+data!J226</f>
        <v>0</v>
      </c>
      <c r="I224" s="11">
        <f>+data!K226</f>
        <v>0</v>
      </c>
      <c r="J224" s="11">
        <f>+data!L226</f>
        <v>0</v>
      </c>
      <c r="K224" s="11">
        <f>+data!M226</f>
        <v>0</v>
      </c>
      <c r="L224" s="11">
        <f>+data!N226</f>
        <v>0</v>
      </c>
      <c r="M224" s="11">
        <f>+data!O226</f>
        <v>0</v>
      </c>
      <c r="N224" s="11">
        <f>+data!P226</f>
        <v>0</v>
      </c>
      <c r="O224" s="11">
        <f>+data!Q226</f>
        <v>0</v>
      </c>
      <c r="P224" s="11">
        <f>+data!R226</f>
        <v>0</v>
      </c>
      <c r="Q224" s="11">
        <f>+data!S226</f>
        <v>0</v>
      </c>
      <c r="R224" s="11">
        <f>+data!T226</f>
        <v>0</v>
      </c>
      <c r="S224" s="11">
        <f>+data!U226</f>
        <v>0</v>
      </c>
      <c r="T224" s="11">
        <f>+data!V226</f>
        <v>0</v>
      </c>
      <c r="U224" s="11">
        <f>+data!W226</f>
        <v>0</v>
      </c>
      <c r="V224" s="11">
        <f>+data!X226</f>
        <v>0</v>
      </c>
      <c r="W224" s="11">
        <f>+data!Y226</f>
        <v>0</v>
      </c>
      <c r="X224" s="11">
        <f>+data!Z226</f>
        <v>0</v>
      </c>
      <c r="Y224" s="11">
        <f>+data!AA226</f>
        <v>0</v>
      </c>
      <c r="Z224" s="11">
        <f>+data!AB226</f>
        <v>0</v>
      </c>
      <c r="AA224" s="11">
        <f>+data!AC226</f>
        <v>0</v>
      </c>
      <c r="AB224" s="11">
        <f>+data!AD226</f>
        <v>0</v>
      </c>
      <c r="AC224" s="11">
        <f>+data!AE226</f>
        <v>0</v>
      </c>
      <c r="AD224" s="11">
        <f>+data!AF226</f>
        <v>0</v>
      </c>
      <c r="AE224" s="11">
        <f>+data!AG226</f>
        <v>0</v>
      </c>
      <c r="AF224" s="11">
        <f>+data!AH226</f>
        <v>0</v>
      </c>
      <c r="AG224" s="11">
        <f>+data!AI226</f>
        <v>0</v>
      </c>
      <c r="AH224" s="11">
        <f>+data!AJ226</f>
        <v>0</v>
      </c>
      <c r="AI224" s="11">
        <f>+data!AK226</f>
        <v>0</v>
      </c>
      <c r="AJ224" s="11">
        <f>+data!AL226</f>
        <v>0</v>
      </c>
      <c r="AK224" s="11">
        <f>+data!AM226</f>
        <v>0</v>
      </c>
      <c r="AL224" s="11">
        <f>+data!AN226</f>
        <v>0</v>
      </c>
      <c r="AM224" s="11">
        <f>+data!AO226</f>
        <v>0</v>
      </c>
      <c r="AN224" s="11">
        <f>+data!AP226</f>
        <v>0</v>
      </c>
      <c r="AO224" s="11">
        <f>+data!AQ226</f>
        <v>0</v>
      </c>
      <c r="AP224" s="11">
        <f>+data!AR226</f>
        <v>0</v>
      </c>
      <c r="AQ224" s="11">
        <f>+data!AS226</f>
        <v>0</v>
      </c>
      <c r="AR224" s="11">
        <f>+data!AT226</f>
        <v>0</v>
      </c>
      <c r="AS224" s="11">
        <f>+data!AU226</f>
        <v>0</v>
      </c>
      <c r="AT224" s="11">
        <f>+data!AV226</f>
        <v>0</v>
      </c>
      <c r="AU224" s="11">
        <f>+data!AW226</f>
        <v>0</v>
      </c>
      <c r="AV224" s="11">
        <f>+data!AX226</f>
        <v>0</v>
      </c>
      <c r="AW224" s="11">
        <f>+data!AY226</f>
        <v>0</v>
      </c>
      <c r="AX224" s="11">
        <f>+data!AZ226</f>
        <v>3.333333333333333</v>
      </c>
      <c r="AY224" s="11">
        <f>+data!BA226</f>
        <v>6.6666666666666661</v>
      </c>
      <c r="AZ224" s="11">
        <f>+data!BB226</f>
        <v>10</v>
      </c>
      <c r="BA224" s="11">
        <f>+data!BC226</f>
        <v>13.333333333333332</v>
      </c>
      <c r="BB224" s="11">
        <f>+data!BD226</f>
        <v>16.666666666666664</v>
      </c>
      <c r="BC224" s="11">
        <f>+data!BE226</f>
        <v>20</v>
      </c>
      <c r="BD224" s="11">
        <f>+data!BF226</f>
        <v>38</v>
      </c>
      <c r="BE224" s="11">
        <f>+data!BG226</f>
        <v>120</v>
      </c>
      <c r="BF224" s="11">
        <f>+data!BH226</f>
        <v>147</v>
      </c>
      <c r="BG224" s="11">
        <f>+data!BI226</f>
        <v>160</v>
      </c>
      <c r="BH224" s="11">
        <f>+data!BJ226</f>
        <v>172</v>
      </c>
      <c r="BI224" s="11">
        <f>+data!BK226</f>
        <v>184</v>
      </c>
      <c r="BJ224" s="11">
        <f>+data!BL226</f>
        <v>184</v>
      </c>
      <c r="BK224" s="11">
        <f>+data!BM226</f>
        <v>184</v>
      </c>
      <c r="BL224" s="11">
        <f>+data!BN226</f>
        <v>184</v>
      </c>
      <c r="BM224" s="11">
        <f>+data!BO226</f>
        <v>184</v>
      </c>
      <c r="BN224" s="11">
        <f>+data!BP226</f>
        <v>184</v>
      </c>
      <c r="BO224" s="11">
        <f>+data!BQ226</f>
        <v>184</v>
      </c>
      <c r="BP224" s="11">
        <f>+data!BR226</f>
        <v>184</v>
      </c>
      <c r="BQ224" s="11">
        <f>+data!BS226</f>
        <v>184</v>
      </c>
      <c r="BR224" s="11">
        <f>+data!BT226</f>
        <v>184</v>
      </c>
      <c r="BS224" s="11">
        <f>+data!BU226</f>
        <v>184</v>
      </c>
      <c r="BT224" s="11">
        <f>+data!BV226</f>
        <v>184</v>
      </c>
      <c r="BU224" s="11">
        <f>+data!BW226</f>
        <v>184</v>
      </c>
      <c r="BV224" s="11">
        <f>+data!BX226</f>
        <v>184</v>
      </c>
      <c r="BW224" s="11">
        <f>+data!BY226</f>
        <v>184</v>
      </c>
      <c r="BX224" s="11">
        <f>+data!BZ226</f>
        <v>184</v>
      </c>
      <c r="BY224" s="11">
        <f>+data!CA226</f>
        <v>184</v>
      </c>
      <c r="BZ224" s="11">
        <f>+data!CB226</f>
        <v>184</v>
      </c>
      <c r="CA224" s="11">
        <f>+data!CC226</f>
        <v>184</v>
      </c>
    </row>
    <row r="225" spans="1:79" x14ac:dyDescent="0.2">
      <c r="A225" s="9">
        <f>+data!B227</f>
        <v>840</v>
      </c>
      <c r="B225" s="11">
        <f>+data!D227</f>
        <v>0</v>
      </c>
      <c r="C225" s="11">
        <f>+data!E227</f>
        <v>0</v>
      </c>
      <c r="D225" s="11">
        <f>+data!F227</f>
        <v>0</v>
      </c>
      <c r="E225" s="11">
        <f>+data!G227</f>
        <v>0</v>
      </c>
      <c r="F225" s="11">
        <f>+data!H227</f>
        <v>0</v>
      </c>
      <c r="G225" s="11">
        <f>+data!I227</f>
        <v>0</v>
      </c>
      <c r="H225" s="11">
        <f>+data!J227</f>
        <v>0</v>
      </c>
      <c r="I225" s="11">
        <f>+data!K227</f>
        <v>0</v>
      </c>
      <c r="J225" s="11">
        <f>+data!L227</f>
        <v>0</v>
      </c>
      <c r="K225" s="11">
        <f>+data!M227</f>
        <v>0</v>
      </c>
      <c r="L225" s="11">
        <f>+data!N227</f>
        <v>0</v>
      </c>
      <c r="M225" s="11">
        <f>+data!O227</f>
        <v>0</v>
      </c>
      <c r="N225" s="11">
        <f>+data!P227</f>
        <v>0</v>
      </c>
      <c r="O225" s="11">
        <f>+data!Q227</f>
        <v>0</v>
      </c>
      <c r="P225" s="11">
        <f>+data!R227</f>
        <v>0</v>
      </c>
      <c r="Q225" s="11">
        <f>+data!S227</f>
        <v>0</v>
      </c>
      <c r="R225" s="11">
        <f>+data!T227</f>
        <v>0</v>
      </c>
      <c r="S225" s="11">
        <f>+data!U227</f>
        <v>0</v>
      </c>
      <c r="T225" s="11">
        <f>+data!V227</f>
        <v>4.1433966724144655</v>
      </c>
      <c r="U225" s="11">
        <f>+data!W227</f>
        <v>4.6772564081310559</v>
      </c>
      <c r="V225" s="11">
        <f>+data!X227</f>
        <v>5.2139456250364473</v>
      </c>
      <c r="W225" s="11">
        <f>+data!Y227</f>
        <v>5.6551398342709627</v>
      </c>
      <c r="X225" s="11">
        <f>+data!Z227</f>
        <v>6.2980763062717084</v>
      </c>
      <c r="Y225" s="11">
        <f>+data!AA227</f>
        <v>6.8632821754206788</v>
      </c>
      <c r="Z225" s="11">
        <f>+data!AB227</f>
        <v>7.6745590044940455</v>
      </c>
      <c r="AA225" s="11">
        <f>+data!AC227</f>
        <v>8.4366898163819855</v>
      </c>
      <c r="AB225" s="11">
        <f>+data!AD227</f>
        <v>3.9889889810010311</v>
      </c>
      <c r="AC225" s="11">
        <f>+data!AE227</f>
        <v>5.0570000000000004</v>
      </c>
      <c r="AD225" s="11">
        <f>+data!AF227</f>
        <v>6.2198715500000006</v>
      </c>
      <c r="AE225" s="11">
        <f>+data!AG227</f>
        <v>7.3827431000000008</v>
      </c>
      <c r="AF225" s="11">
        <f>+data!AH227</f>
        <v>8.545614650000001</v>
      </c>
      <c r="AG225" s="11">
        <f>+data!AI227</f>
        <v>9.7084861999999994</v>
      </c>
      <c r="AH225" s="11">
        <f>+data!AJ227</f>
        <v>10.871357750000001</v>
      </c>
      <c r="AI225" s="11">
        <f>+data!AK227</f>
        <v>12.0342293</v>
      </c>
      <c r="AJ225" s="11">
        <f>+data!AL227</f>
        <v>13.19710085</v>
      </c>
      <c r="AK225" s="11">
        <f>+data!AM227</f>
        <v>14.3599724</v>
      </c>
      <c r="AL225" s="11">
        <f>+data!AN227</f>
        <v>15.52284395</v>
      </c>
      <c r="AM225" s="11">
        <f>+data!AO227</f>
        <v>16.685715500000001</v>
      </c>
      <c r="AN225" s="11">
        <f>+data!AP227</f>
        <v>330.21082247999999</v>
      </c>
      <c r="AO225" s="11">
        <f>+data!AQ227</f>
        <v>643.73592945999997</v>
      </c>
      <c r="AP225" s="11">
        <f>+data!AR227</f>
        <v>957.26103644</v>
      </c>
      <c r="AQ225" s="11">
        <f>+data!AS227</f>
        <v>1270.7861434199999</v>
      </c>
      <c r="AR225" s="11">
        <f>+data!AT227</f>
        <v>1584.3112504000001</v>
      </c>
      <c r="AS225" s="11">
        <f>+data!AU227</f>
        <v>1897.83635738</v>
      </c>
      <c r="AT225" s="11">
        <f>+data!AV227</f>
        <v>2211.3614643599999</v>
      </c>
      <c r="AU225" s="11">
        <f>+data!AW227</f>
        <v>2524.8865713399996</v>
      </c>
      <c r="AV225" s="11">
        <f>+data!AX227</f>
        <v>2838.4116783199997</v>
      </c>
      <c r="AW225" s="11">
        <f>+data!AY227</f>
        <v>3151.9367852999999</v>
      </c>
      <c r="AX225" s="11">
        <f>+data!AZ227</f>
        <v>5182.7492166360335</v>
      </c>
      <c r="AY225" s="11">
        <f>+data!BA227</f>
        <v>7213.5616479720684</v>
      </c>
      <c r="AZ225" s="11">
        <f>+data!BB227</f>
        <v>9244.3740793081015</v>
      </c>
      <c r="BA225" s="11">
        <f>+data!BC227</f>
        <v>11275.186510644136</v>
      </c>
      <c r="BB225" s="11">
        <f>+data!BD227</f>
        <v>13305.998941980171</v>
      </c>
      <c r="BC225" s="11">
        <f>+data!BE227</f>
        <v>15336.811373316204</v>
      </c>
      <c r="BD225" s="11">
        <f>+data!BF227</f>
        <v>17516.252989524295</v>
      </c>
      <c r="BE225" s="11">
        <f>+data!BG227</f>
        <v>20180.014964889742</v>
      </c>
      <c r="BF225" s="11">
        <f>+data!BH227</f>
        <v>21689.480084263494</v>
      </c>
      <c r="BG225" s="11">
        <f>+data!BI227</f>
        <v>21794.416162080921</v>
      </c>
      <c r="BH225" s="11">
        <f>+data!BJ227</f>
        <v>21766.164141130077</v>
      </c>
      <c r="BI225" s="11">
        <f>+data!BK227</f>
        <v>21743.562524369398</v>
      </c>
      <c r="BJ225" s="11">
        <f>+data!BL227</f>
        <v>21696.478513453316</v>
      </c>
      <c r="BK225" s="11">
        <f>+data!BM227</f>
        <v>21649.120054333715</v>
      </c>
      <c r="BL225" s="11">
        <f>+data!BN227</f>
        <v>21602.302419615171</v>
      </c>
      <c r="BM225" s="11">
        <f>+data!BO227</f>
        <v>21552.255982502244</v>
      </c>
      <c r="BN225" s="11">
        <f>+data!BP227</f>
        <v>21507.052748980892</v>
      </c>
      <c r="BO225" s="11">
        <f>+data!BQ227</f>
        <v>21503.823946586508</v>
      </c>
      <c r="BP225" s="11">
        <f>+data!BR227</f>
        <v>21471.535922642684</v>
      </c>
      <c r="BQ225" s="11">
        <f>+data!BS227</f>
        <v>21471.535922642684</v>
      </c>
      <c r="BR225" s="11">
        <f>+data!BT227</f>
        <v>21471.535922642684</v>
      </c>
      <c r="BS225" s="11">
        <f>+data!BU227</f>
        <v>21442.046194107326</v>
      </c>
      <c r="BT225" s="11">
        <f>+data!BV227</f>
        <v>21435.732091647198</v>
      </c>
      <c r="BU225" s="11">
        <f>+data!BW227</f>
        <v>21423.142154014589</v>
      </c>
      <c r="BV225" s="11">
        <f>+data!BX227</f>
        <v>21414.701028149968</v>
      </c>
      <c r="BW225" s="11">
        <f>+data!BY227</f>
        <v>21399.548564119941</v>
      </c>
      <c r="BX225" s="11">
        <f>+data!BZ227</f>
        <v>21385.661436301776</v>
      </c>
      <c r="BY225" s="11">
        <f>+data!CA227</f>
        <v>21376.91369497605</v>
      </c>
      <c r="BZ225" s="11">
        <f>+data!CB227</f>
        <v>21363.781168149166</v>
      </c>
      <c r="CA225" s="11">
        <f>+data!CC227</f>
        <v>21351.552601951877</v>
      </c>
    </row>
    <row r="226" spans="1:79" x14ac:dyDescent="0.2">
      <c r="A226" s="9">
        <f>+data!B228</f>
        <v>850</v>
      </c>
      <c r="B226" s="11">
        <f>+data!D228</f>
        <v>0</v>
      </c>
      <c r="C226" s="11">
        <f>+data!E228</f>
        <v>0</v>
      </c>
      <c r="D226" s="11">
        <f>+data!F228</f>
        <v>0</v>
      </c>
      <c r="E226" s="11">
        <f>+data!G228</f>
        <v>0</v>
      </c>
      <c r="F226" s="11">
        <f>+data!H228</f>
        <v>0</v>
      </c>
      <c r="G226" s="11">
        <f>+data!I228</f>
        <v>0</v>
      </c>
      <c r="H226" s="11">
        <f>+data!J228</f>
        <v>0</v>
      </c>
      <c r="I226" s="11">
        <f>+data!K228</f>
        <v>0</v>
      </c>
      <c r="J226" s="11">
        <f>+data!L228</f>
        <v>0</v>
      </c>
      <c r="K226" s="11">
        <f>+data!M228</f>
        <v>0</v>
      </c>
      <c r="L226" s="11">
        <f>+data!N228</f>
        <v>0</v>
      </c>
      <c r="M226" s="11">
        <f>+data!O228</f>
        <v>0</v>
      </c>
      <c r="N226" s="11">
        <f>+data!P228</f>
        <v>0</v>
      </c>
      <c r="O226" s="11">
        <f>+data!Q228</f>
        <v>0</v>
      </c>
      <c r="P226" s="11">
        <f>+data!R228</f>
        <v>0</v>
      </c>
      <c r="Q226" s="11">
        <f>+data!S228</f>
        <v>0</v>
      </c>
      <c r="R226" s="11">
        <f>+data!T228</f>
        <v>0</v>
      </c>
      <c r="S226" s="11">
        <f>+data!U228</f>
        <v>0</v>
      </c>
      <c r="T226" s="11">
        <f>+data!V228</f>
        <v>0</v>
      </c>
      <c r="U226" s="11">
        <f>+data!W228</f>
        <v>0</v>
      </c>
      <c r="V226" s="11">
        <f>+data!X228</f>
        <v>0</v>
      </c>
      <c r="W226" s="11">
        <f>+data!Y228</f>
        <v>0</v>
      </c>
      <c r="X226" s="11">
        <f>+data!Z228</f>
        <v>0</v>
      </c>
      <c r="Y226" s="11">
        <f>+data!AA228</f>
        <v>0</v>
      </c>
      <c r="Z226" s="11">
        <f>+data!AB228</f>
        <v>0</v>
      </c>
      <c r="AA226" s="11">
        <f>+data!AC228</f>
        <v>0</v>
      </c>
      <c r="AB226" s="11">
        <f>+data!AD228</f>
        <v>0</v>
      </c>
      <c r="AC226" s="11">
        <f>+data!AE228</f>
        <v>0</v>
      </c>
      <c r="AD226" s="11">
        <f>+data!AF228</f>
        <v>0</v>
      </c>
      <c r="AE226" s="11">
        <f>+data!AG228</f>
        <v>0</v>
      </c>
      <c r="AF226" s="11">
        <f>+data!AH228</f>
        <v>0</v>
      </c>
      <c r="AG226" s="11">
        <f>+data!AI228</f>
        <v>0</v>
      </c>
      <c r="AH226" s="11">
        <f>+data!AJ228</f>
        <v>0</v>
      </c>
      <c r="AI226" s="11">
        <f>+data!AK228</f>
        <v>0</v>
      </c>
      <c r="AJ226" s="11">
        <f>+data!AL228</f>
        <v>0</v>
      </c>
      <c r="AK226" s="11">
        <f>+data!AM228</f>
        <v>0</v>
      </c>
      <c r="AL226" s="11">
        <f>+data!AN228</f>
        <v>0</v>
      </c>
      <c r="AM226" s="11">
        <f>+data!AO228</f>
        <v>0</v>
      </c>
      <c r="AN226" s="11">
        <f>+data!AP228</f>
        <v>0</v>
      </c>
      <c r="AO226" s="11">
        <f>+data!AQ228</f>
        <v>0</v>
      </c>
      <c r="AP226" s="11">
        <f>+data!AR228</f>
        <v>0</v>
      </c>
      <c r="AQ226" s="11">
        <f>+data!AS228</f>
        <v>0</v>
      </c>
      <c r="AR226" s="11">
        <f>+data!AT228</f>
        <v>0</v>
      </c>
      <c r="AS226" s="11">
        <f>+data!AU228</f>
        <v>0</v>
      </c>
      <c r="AT226" s="11">
        <f>+data!AV228</f>
        <v>0</v>
      </c>
      <c r="AU226" s="11">
        <f>+data!AW228</f>
        <v>0</v>
      </c>
      <c r="AV226" s="11">
        <f>+data!AX228</f>
        <v>0</v>
      </c>
      <c r="AW226" s="11">
        <f>+data!AY228</f>
        <v>0</v>
      </c>
      <c r="AX226" s="11">
        <f>+data!AZ228</f>
        <v>0</v>
      </c>
      <c r="AY226" s="11">
        <f>+data!BA228</f>
        <v>0</v>
      </c>
      <c r="AZ226" s="11">
        <f>+data!BB228</f>
        <v>0</v>
      </c>
      <c r="BA226" s="11">
        <f>+data!BC228</f>
        <v>0</v>
      </c>
      <c r="BB226" s="11">
        <f>+data!BD228</f>
        <v>0</v>
      </c>
      <c r="BC226" s="11">
        <f>+data!BE228</f>
        <v>0</v>
      </c>
      <c r="BD226" s="11">
        <f>+data!BF228</f>
        <v>0</v>
      </c>
      <c r="BE226" s="11">
        <f>+data!BG228</f>
        <v>0</v>
      </c>
      <c r="BF226" s="11">
        <f>+data!BH228</f>
        <v>0</v>
      </c>
      <c r="BG226" s="11">
        <f>+data!BI228</f>
        <v>0</v>
      </c>
      <c r="BH226" s="11">
        <f>+data!BJ228</f>
        <v>0</v>
      </c>
      <c r="BI226" s="11">
        <f>+data!BK228</f>
        <v>0</v>
      </c>
      <c r="BJ226" s="11">
        <f>+data!BL228</f>
        <v>0</v>
      </c>
      <c r="BK226" s="11">
        <f>+data!BM228</f>
        <v>0</v>
      </c>
      <c r="BL226" s="11">
        <f>+data!BN228</f>
        <v>0</v>
      </c>
      <c r="BM226" s="11">
        <f>+data!BO228</f>
        <v>0</v>
      </c>
      <c r="BN226" s="11">
        <f>+data!BP228</f>
        <v>0</v>
      </c>
      <c r="BO226" s="11">
        <f>+data!BQ228</f>
        <v>0</v>
      </c>
      <c r="BP226" s="11">
        <f>+data!BR228</f>
        <v>0</v>
      </c>
      <c r="BQ226" s="11">
        <f>+data!BS228</f>
        <v>0</v>
      </c>
      <c r="BR226" s="11">
        <f>+data!BT228</f>
        <v>0</v>
      </c>
      <c r="BS226" s="11">
        <f>+data!BU228</f>
        <v>0</v>
      </c>
      <c r="BT226" s="11">
        <f>+data!BV228</f>
        <v>0</v>
      </c>
      <c r="BU226" s="11">
        <f>+data!BW228</f>
        <v>0</v>
      </c>
      <c r="BV226" s="11">
        <f>+data!BX228</f>
        <v>0</v>
      </c>
      <c r="BW226" s="11">
        <f>+data!BY228</f>
        <v>0</v>
      </c>
      <c r="BX226" s="11">
        <f>+data!BZ228</f>
        <v>0</v>
      </c>
      <c r="BY226" s="11">
        <f>+data!CA228</f>
        <v>0</v>
      </c>
      <c r="BZ226" s="11">
        <f>+data!CB228</f>
        <v>0</v>
      </c>
      <c r="CA226" s="11">
        <f>+data!CC228</f>
        <v>0</v>
      </c>
    </row>
    <row r="227" spans="1:79" x14ac:dyDescent="0.2">
      <c r="A227" s="9">
        <f>+data!B229</f>
        <v>854</v>
      </c>
      <c r="B227" s="11">
        <f>+data!D229</f>
        <v>0</v>
      </c>
      <c r="C227" s="11">
        <f>+data!E229</f>
        <v>0</v>
      </c>
      <c r="D227" s="11">
        <f>+data!F229</f>
        <v>0</v>
      </c>
      <c r="E227" s="11">
        <f>+data!G229</f>
        <v>0</v>
      </c>
      <c r="F227" s="11">
        <f>+data!H229</f>
        <v>0</v>
      </c>
      <c r="G227" s="11">
        <f>+data!I229</f>
        <v>0</v>
      </c>
      <c r="H227" s="11">
        <f>+data!J229</f>
        <v>0</v>
      </c>
      <c r="I227" s="11">
        <f>+data!K229</f>
        <v>0</v>
      </c>
      <c r="J227" s="11">
        <f>+data!L229</f>
        <v>0</v>
      </c>
      <c r="K227" s="11">
        <f>+data!M229</f>
        <v>0</v>
      </c>
      <c r="L227" s="11">
        <f>+data!N229</f>
        <v>0</v>
      </c>
      <c r="M227" s="11">
        <f>+data!O229</f>
        <v>0</v>
      </c>
      <c r="N227" s="11">
        <f>+data!P229</f>
        <v>0</v>
      </c>
      <c r="O227" s="11">
        <f>+data!Q229</f>
        <v>0</v>
      </c>
      <c r="P227" s="11">
        <f>+data!R229</f>
        <v>0</v>
      </c>
      <c r="Q227" s="11">
        <f>+data!S229</f>
        <v>0</v>
      </c>
      <c r="R227" s="11">
        <f>+data!T229</f>
        <v>0</v>
      </c>
      <c r="S227" s="11">
        <f>+data!U229</f>
        <v>0</v>
      </c>
      <c r="T227" s="11">
        <f>+data!V229</f>
        <v>0</v>
      </c>
      <c r="U227" s="11">
        <f>+data!W229</f>
        <v>0</v>
      </c>
      <c r="V227" s="11">
        <f>+data!X229</f>
        <v>0</v>
      </c>
      <c r="W227" s="11">
        <f>+data!Y229</f>
        <v>0</v>
      </c>
      <c r="X227" s="11">
        <f>+data!Z229</f>
        <v>0</v>
      </c>
      <c r="Y227" s="11">
        <f>+data!AA229</f>
        <v>0</v>
      </c>
      <c r="Z227" s="11">
        <f>+data!AB229</f>
        <v>0</v>
      </c>
      <c r="AA227" s="11">
        <f>+data!AC229</f>
        <v>0</v>
      </c>
      <c r="AB227" s="11">
        <f>+data!AD229</f>
        <v>0</v>
      </c>
      <c r="AC227" s="11">
        <f>+data!AE229</f>
        <v>0.2577624</v>
      </c>
      <c r="AD227" s="11">
        <f>+data!AF229</f>
        <v>0.27857568999999999</v>
      </c>
      <c r="AE227" s="11">
        <f>+data!AG229</f>
        <v>0.29938898000000003</v>
      </c>
      <c r="AF227" s="11">
        <f>+data!AH229</f>
        <v>0.32020227000000001</v>
      </c>
      <c r="AG227" s="11">
        <f>+data!AI229</f>
        <v>0.34101556</v>
      </c>
      <c r="AH227" s="11">
        <f>+data!AJ229</f>
        <v>0.36182885000000004</v>
      </c>
      <c r="AI227" s="11">
        <f>+data!AK229</f>
        <v>0.38264214000000002</v>
      </c>
      <c r="AJ227" s="11">
        <f>+data!AL229</f>
        <v>0.40345543000000006</v>
      </c>
      <c r="AK227" s="11">
        <f>+data!AM229</f>
        <v>0.42426872000000004</v>
      </c>
      <c r="AL227" s="11">
        <f>+data!AN229</f>
        <v>0.44508201000000003</v>
      </c>
      <c r="AM227" s="11">
        <f>+data!AO229</f>
        <v>0.46589530000000001</v>
      </c>
      <c r="AN227" s="11">
        <f>+data!AP229</f>
        <v>0.46930577000000001</v>
      </c>
      <c r="AO227" s="11">
        <f>+data!AQ229</f>
        <v>0.47271624000000001</v>
      </c>
      <c r="AP227" s="11">
        <f>+data!AR229</f>
        <v>0.47612671000000001</v>
      </c>
      <c r="AQ227" s="11">
        <f>+data!AS229</f>
        <v>0.47953718000000001</v>
      </c>
      <c r="AR227" s="11">
        <f>+data!AT229</f>
        <v>0.48294765000000001</v>
      </c>
      <c r="AS227" s="11">
        <f>+data!AU229</f>
        <v>0.48635812</v>
      </c>
      <c r="AT227" s="11">
        <f>+data!AV229</f>
        <v>0.48976859</v>
      </c>
      <c r="AU227" s="11">
        <f>+data!AW229</f>
        <v>0.49317906</v>
      </c>
      <c r="AV227" s="11">
        <f>+data!AX229</f>
        <v>0.49658953</v>
      </c>
      <c r="AW227" s="11">
        <f>+data!AY229</f>
        <v>0.5</v>
      </c>
      <c r="AX227" s="11">
        <f>+data!AZ229</f>
        <v>0.75</v>
      </c>
      <c r="AY227" s="11">
        <f>+data!BA229</f>
        <v>1</v>
      </c>
      <c r="AZ227" s="11">
        <f>+data!BB229</f>
        <v>1.25</v>
      </c>
      <c r="BA227" s="11">
        <f>+data!BC229</f>
        <v>1.5</v>
      </c>
      <c r="BB227" s="11">
        <f>+data!BD229</f>
        <v>1.75</v>
      </c>
      <c r="BC227" s="11">
        <f>+data!BE229</f>
        <v>2</v>
      </c>
      <c r="BD227" s="11">
        <f>+data!BF229</f>
        <v>4</v>
      </c>
      <c r="BE227" s="11">
        <f>+data!BG229</f>
        <v>10</v>
      </c>
      <c r="BF227" s="11">
        <f>+data!BH229</f>
        <v>20</v>
      </c>
      <c r="BG227" s="11">
        <f>+data!BI229</f>
        <v>25</v>
      </c>
      <c r="BH227" s="11">
        <f>+data!BJ229</f>
        <v>25</v>
      </c>
      <c r="BI227" s="11">
        <f>+data!BK229</f>
        <v>25</v>
      </c>
      <c r="BJ227" s="11">
        <f>+data!BL229</f>
        <v>25</v>
      </c>
      <c r="BK227" s="11">
        <f>+data!BM229</f>
        <v>25</v>
      </c>
      <c r="BL227" s="11">
        <f>+data!BN229</f>
        <v>27</v>
      </c>
      <c r="BM227" s="11">
        <f>+data!BO229</f>
        <v>27</v>
      </c>
      <c r="BN227" s="11">
        <f>+data!BP229</f>
        <v>27</v>
      </c>
      <c r="BO227" s="11">
        <f>+data!BQ229</f>
        <v>30</v>
      </c>
      <c r="BP227" s="11">
        <f>+data!BR229</f>
        <v>30</v>
      </c>
      <c r="BQ227" s="11">
        <f>+data!BS229</f>
        <v>30</v>
      </c>
      <c r="BR227" s="11">
        <f>+data!BT229</f>
        <v>30</v>
      </c>
      <c r="BS227" s="11">
        <f>+data!BU229</f>
        <v>31.399999999999864</v>
      </c>
      <c r="BT227" s="11">
        <f>+data!BV229</f>
        <v>31.933333333333394</v>
      </c>
      <c r="BU227" s="11">
        <f>+data!BW229</f>
        <v>31.942222222222199</v>
      </c>
      <c r="BV227" s="11">
        <f>+data!BX229</f>
        <v>32.570370370370256</v>
      </c>
      <c r="BW227" s="11">
        <f>+data!BY229</f>
        <v>33.22883950617279</v>
      </c>
      <c r="BX227" s="11">
        <f>+data!BZ229</f>
        <v>33.812213991769568</v>
      </c>
      <c r="BY227" s="11">
        <f>+data!CA229</f>
        <v>34.138736899862693</v>
      </c>
      <c r="BZ227" s="11">
        <f>+data!CB229</f>
        <v>34.667165614997657</v>
      </c>
      <c r="CA227" s="11">
        <f>+data!CC229</f>
        <v>35.284577204694415</v>
      </c>
    </row>
    <row r="228" spans="1:79" x14ac:dyDescent="0.2">
      <c r="A228" s="9">
        <f>+data!B230</f>
        <v>858</v>
      </c>
      <c r="B228" s="11">
        <f>+data!D230</f>
        <v>0</v>
      </c>
      <c r="C228" s="11">
        <f>+data!E230</f>
        <v>0</v>
      </c>
      <c r="D228" s="11">
        <f>+data!F230</f>
        <v>0</v>
      </c>
      <c r="E228" s="11">
        <f>+data!G230</f>
        <v>0</v>
      </c>
      <c r="F228" s="11">
        <f>+data!H230</f>
        <v>0</v>
      </c>
      <c r="G228" s="11">
        <f>+data!I230</f>
        <v>0</v>
      </c>
      <c r="H228" s="11">
        <f>+data!J230</f>
        <v>0</v>
      </c>
      <c r="I228" s="11">
        <f>+data!K230</f>
        <v>0</v>
      </c>
      <c r="J228" s="11">
        <f>+data!L230</f>
        <v>0</v>
      </c>
      <c r="K228" s="11">
        <f>+data!M230</f>
        <v>0</v>
      </c>
      <c r="L228" s="11">
        <f>+data!N230</f>
        <v>0</v>
      </c>
      <c r="M228" s="11">
        <f>+data!O230</f>
        <v>0</v>
      </c>
      <c r="N228" s="11">
        <f>+data!P230</f>
        <v>0</v>
      </c>
      <c r="O228" s="11">
        <f>+data!Q230</f>
        <v>0</v>
      </c>
      <c r="P228" s="11">
        <f>+data!R230</f>
        <v>0</v>
      </c>
      <c r="Q228" s="11">
        <f>+data!S230</f>
        <v>0</v>
      </c>
      <c r="R228" s="11">
        <f>+data!T230</f>
        <v>0</v>
      </c>
      <c r="S228" s="11">
        <f>+data!U230</f>
        <v>0</v>
      </c>
      <c r="T228" s="11">
        <f>+data!V230</f>
        <v>0</v>
      </c>
      <c r="U228" s="11">
        <f>+data!W230</f>
        <v>0</v>
      </c>
      <c r="V228" s="11">
        <f>+data!X230</f>
        <v>0</v>
      </c>
      <c r="W228" s="11">
        <f>+data!Y230</f>
        <v>0</v>
      </c>
      <c r="X228" s="11">
        <f>+data!Z230</f>
        <v>0</v>
      </c>
      <c r="Y228" s="11">
        <f>+data!AA230</f>
        <v>0</v>
      </c>
      <c r="Z228" s="11">
        <f>+data!AB230</f>
        <v>0</v>
      </c>
      <c r="AA228" s="11">
        <f>+data!AC230</f>
        <v>0</v>
      </c>
      <c r="AB228" s="11">
        <f>+data!AD230</f>
        <v>0</v>
      </c>
      <c r="AC228" s="11">
        <f>+data!AE230</f>
        <v>0</v>
      </c>
      <c r="AD228" s="11">
        <f>+data!AF230</f>
        <v>0</v>
      </c>
      <c r="AE228" s="11">
        <f>+data!AG230</f>
        <v>0</v>
      </c>
      <c r="AF228" s="11">
        <f>+data!AH230</f>
        <v>0</v>
      </c>
      <c r="AG228" s="11">
        <f>+data!AI230</f>
        <v>0</v>
      </c>
      <c r="AH228" s="11">
        <f>+data!AJ230</f>
        <v>0</v>
      </c>
      <c r="AI228" s="11">
        <f>+data!AK230</f>
        <v>0</v>
      </c>
      <c r="AJ228" s="11">
        <f>+data!AL230</f>
        <v>0</v>
      </c>
      <c r="AK228" s="11">
        <f>+data!AM230</f>
        <v>0</v>
      </c>
      <c r="AL228" s="11">
        <f>+data!AN230</f>
        <v>0</v>
      </c>
      <c r="AM228" s="11">
        <f>+data!AO230</f>
        <v>0</v>
      </c>
      <c r="AN228" s="11">
        <f>+data!AP230</f>
        <v>0</v>
      </c>
      <c r="AO228" s="11">
        <f>+data!AQ230</f>
        <v>0</v>
      </c>
      <c r="AP228" s="11">
        <f>+data!AR230</f>
        <v>0</v>
      </c>
      <c r="AQ228" s="11">
        <f>+data!AS230</f>
        <v>0</v>
      </c>
      <c r="AR228" s="11">
        <f>+data!AT230</f>
        <v>0</v>
      </c>
      <c r="AS228" s="11">
        <f>+data!AU230</f>
        <v>0</v>
      </c>
      <c r="AT228" s="11">
        <f>+data!AV230</f>
        <v>0</v>
      </c>
      <c r="AU228" s="11">
        <f>+data!AW230</f>
        <v>0</v>
      </c>
      <c r="AV228" s="11">
        <f>+data!AX230</f>
        <v>0</v>
      </c>
      <c r="AW228" s="11">
        <f>+data!AY230</f>
        <v>0</v>
      </c>
      <c r="AX228" s="11">
        <f>+data!AZ230</f>
        <v>2.5610323968137245</v>
      </c>
      <c r="AY228" s="11">
        <f>+data!BA230</f>
        <v>5.122064793627449</v>
      </c>
      <c r="AZ228" s="11">
        <f>+data!BB230</f>
        <v>7.683097190441174</v>
      </c>
      <c r="BA228" s="11">
        <f>+data!BC230</f>
        <v>10.244129587254898</v>
      </c>
      <c r="BB228" s="11">
        <f>+data!BD230</f>
        <v>12.805161984068624</v>
      </c>
      <c r="BC228" s="11">
        <f>+data!BE230</f>
        <v>15.366194380882348</v>
      </c>
      <c r="BD228" s="11">
        <f>+data!BF230</f>
        <v>31.904295732872129</v>
      </c>
      <c r="BE228" s="11">
        <f>+data!BG230</f>
        <v>60.204374144992784</v>
      </c>
      <c r="BF228" s="11">
        <f>+data!BH230</f>
        <v>69.805787399504553</v>
      </c>
      <c r="BG228" s="11">
        <f>+data!BI230</f>
        <v>169.30703595857346</v>
      </c>
      <c r="BH228" s="11">
        <f>+data!BJ230</f>
        <v>137.37145361701428</v>
      </c>
      <c r="BI228" s="11">
        <f>+data!BK230</f>
        <v>143.2336701818675</v>
      </c>
      <c r="BJ228" s="11">
        <f>+data!BL230</f>
        <v>137.12473635993905</v>
      </c>
      <c r="BK228" s="11">
        <f>+data!BM230</f>
        <v>166.68164253817491</v>
      </c>
      <c r="BL228" s="11">
        <f>+data!BN230</f>
        <v>164.47817138349924</v>
      </c>
      <c r="BM228" s="11">
        <f>+data!BO230</f>
        <v>158.48902057768706</v>
      </c>
      <c r="BN228" s="11">
        <f>+data!BP230</f>
        <v>129.9735115171782</v>
      </c>
      <c r="BO228" s="11">
        <f>+data!BQ230</f>
        <v>150.51272316869267</v>
      </c>
      <c r="BP228" s="11">
        <f>+data!BR230</f>
        <v>143.65022902895828</v>
      </c>
      <c r="BQ228" s="11">
        <f>+data!BS230</f>
        <v>144.72291275537242</v>
      </c>
      <c r="BR228" s="11">
        <f>+data!BT230</f>
        <v>175.20500864764048</v>
      </c>
      <c r="BS228" s="11">
        <f>+data!BU230</f>
        <v>162.52213260838263</v>
      </c>
      <c r="BT228" s="11">
        <f>+data!BV230</f>
        <v>174.88701751630029</v>
      </c>
      <c r="BU228" s="11">
        <f>+data!BW230</f>
        <v>179.48026512441669</v>
      </c>
      <c r="BV228" s="11">
        <f>+data!BX230</f>
        <v>189.10722281892652</v>
      </c>
      <c r="BW228" s="11">
        <f>+data!BY230</f>
        <v>195.69864704410784</v>
      </c>
      <c r="BX228" s="11">
        <f>+data!BZ230</f>
        <v>198.16505331550226</v>
      </c>
      <c r="BY228" s="11">
        <f>+data!CA230</f>
        <v>208.33770138596009</v>
      </c>
      <c r="BZ228" s="11">
        <f>+data!CB230</f>
        <v>213.93590534887426</v>
      </c>
      <c r="CA228" s="11">
        <f>+data!CC230</f>
        <v>220.69773681577624</v>
      </c>
    </row>
    <row r="229" spans="1:79" x14ac:dyDescent="0.2">
      <c r="A229" s="9">
        <f>+data!B231</f>
        <v>860</v>
      </c>
      <c r="B229" s="11">
        <f>+data!D231</f>
        <v>0</v>
      </c>
      <c r="C229" s="11">
        <f>+data!E231</f>
        <v>0</v>
      </c>
      <c r="D229" s="11">
        <f>+data!F231</f>
        <v>0</v>
      </c>
      <c r="E229" s="11">
        <f>+data!G231</f>
        <v>0</v>
      </c>
      <c r="F229" s="11">
        <f>+data!H231</f>
        <v>0</v>
      </c>
      <c r="G229" s="11">
        <f>+data!I231</f>
        <v>0</v>
      </c>
      <c r="H229" s="11">
        <f>+data!J231</f>
        <v>0</v>
      </c>
      <c r="I229" s="11">
        <f>+data!K231</f>
        <v>0</v>
      </c>
      <c r="J229" s="11">
        <f>+data!L231</f>
        <v>0</v>
      </c>
      <c r="K229" s="11">
        <f>+data!M231</f>
        <v>0</v>
      </c>
      <c r="L229" s="11">
        <f>+data!N231</f>
        <v>28.566219258388355</v>
      </c>
      <c r="M229" s="11">
        <f>+data!O231</f>
        <v>30.70791259998753</v>
      </c>
      <c r="N229" s="11">
        <f>+data!P231</f>
        <v>33.009105434284294</v>
      </c>
      <c r="O229" s="11">
        <f>+data!Q231</f>
        <v>35.481617982955278</v>
      </c>
      <c r="P229" s="11">
        <f>+data!R231</f>
        <v>38.138143096106795</v>
      </c>
      <c r="Q229" s="11">
        <f>+data!S231</f>
        <v>40.992310476139529</v>
      </c>
      <c r="R229" s="11">
        <f>+data!T231</f>
        <v>44.058755616398258</v>
      </c>
      <c r="S229" s="11">
        <f>+data!U231</f>
        <v>47.353193799991615</v>
      </c>
      <c r="T229" s="11">
        <f>+data!V231</f>
        <v>50.892499529421087</v>
      </c>
      <c r="U229" s="11">
        <f>+data!W231</f>
        <v>53.201118756098374</v>
      </c>
      <c r="V229" s="11">
        <f>+data!X231</f>
        <v>55.521865085729452</v>
      </c>
      <c r="W229" s="11">
        <f>+data!Y231</f>
        <v>60.020316247080999</v>
      </c>
      <c r="X229" s="11">
        <f>+data!Z231</f>
        <v>64.543607171501478</v>
      </c>
      <c r="Y229" s="11">
        <f>+data!AA231</f>
        <v>69.091523468041231</v>
      </c>
      <c r="Z229" s="11">
        <f>+data!AB231</f>
        <v>73.663854876110861</v>
      </c>
      <c r="AA229" s="11">
        <f>+data!AC231</f>
        <v>78.886478307685906</v>
      </c>
      <c r="AB229" s="11">
        <f>+data!AD231</f>
        <v>90.415573011246437</v>
      </c>
      <c r="AC229" s="11">
        <f>+data!AE231</f>
        <v>102.00789969509292</v>
      </c>
      <c r="AD229" s="11">
        <f>+data!AF231</f>
        <v>118.52921559885661</v>
      </c>
      <c r="AE229" s="11">
        <f>+data!AG231</f>
        <v>135.05053150262032</v>
      </c>
      <c r="AF229" s="11">
        <f>+data!AH231</f>
        <v>151.57184740638402</v>
      </c>
      <c r="AG229" s="11">
        <f>+data!AI231</f>
        <v>168.0931633101477</v>
      </c>
      <c r="AH229" s="11">
        <f>+data!AJ231</f>
        <v>184.61447921391141</v>
      </c>
      <c r="AI229" s="11">
        <f>+data!AK231</f>
        <v>201.13579511767509</v>
      </c>
      <c r="AJ229" s="11">
        <f>+data!AL231</f>
        <v>217.65711102143879</v>
      </c>
      <c r="AK229" s="11">
        <f>+data!AM231</f>
        <v>234.17842692520247</v>
      </c>
      <c r="AL229" s="11">
        <f>+data!AN231</f>
        <v>250.69974282896618</v>
      </c>
      <c r="AM229" s="11">
        <f>+data!AO231</f>
        <v>267.22105873272989</v>
      </c>
      <c r="AN229" s="11">
        <f>+data!AP231</f>
        <v>335.79819059171035</v>
      </c>
      <c r="AO229" s="11">
        <f>+data!AQ231</f>
        <v>404.37532245069087</v>
      </c>
      <c r="AP229" s="11">
        <f>+data!AR231</f>
        <v>472.95245430967128</v>
      </c>
      <c r="AQ229" s="11">
        <f>+data!AS231</f>
        <v>541.5295861686518</v>
      </c>
      <c r="AR229" s="11">
        <f>+data!AT231</f>
        <v>610.10671802763227</v>
      </c>
      <c r="AS229" s="11">
        <f>+data!AU231</f>
        <v>678.68384988661262</v>
      </c>
      <c r="AT229" s="11">
        <f>+data!AV231</f>
        <v>747.2609817455932</v>
      </c>
      <c r="AU229" s="11">
        <f>+data!AW231</f>
        <v>815.83811360457378</v>
      </c>
      <c r="AV229" s="11">
        <f>+data!AX231</f>
        <v>884.41524546355413</v>
      </c>
      <c r="AW229" s="11">
        <f>+data!AY231</f>
        <v>952.99237732253459</v>
      </c>
      <c r="AX229" s="11">
        <f>+data!AZ231</f>
        <v>1091.0705209205059</v>
      </c>
      <c r="AY229" s="11">
        <f>+data!BA231</f>
        <v>1229.1486645184773</v>
      </c>
      <c r="AZ229" s="11">
        <f>+data!BB231</f>
        <v>1367.2268081164486</v>
      </c>
      <c r="BA229" s="11">
        <f>+data!BC231</f>
        <v>1505.3049517144198</v>
      </c>
      <c r="BB229" s="11">
        <f>+data!BD231</f>
        <v>1643.3830953123911</v>
      </c>
      <c r="BC229" s="11">
        <f>+data!BE231</f>
        <v>1781.4612389103625</v>
      </c>
      <c r="BD229" s="11">
        <f>+data!BF231</f>
        <v>2103.6403991388324</v>
      </c>
      <c r="BE229" s="11">
        <f>+data!BG231</f>
        <v>3259.6950328998123</v>
      </c>
      <c r="BF229" s="11">
        <f>+data!BH231</f>
        <v>3941.9567839718661</v>
      </c>
      <c r="BG229" s="11">
        <f>+data!BI231</f>
        <v>3701.7627441638879</v>
      </c>
      <c r="BH229" s="11">
        <f>+data!BJ231</f>
        <v>3701.7627441638879</v>
      </c>
      <c r="BI229" s="11">
        <f>+data!BK231</f>
        <v>3701.7627441638879</v>
      </c>
      <c r="BJ229" s="11">
        <f>+data!BL231</f>
        <v>3701.7627441638879</v>
      </c>
      <c r="BK229" s="11">
        <f>+data!BM231</f>
        <v>3701.7627441638879</v>
      </c>
      <c r="BL229" s="11">
        <f>+data!BN231</f>
        <v>3700</v>
      </c>
      <c r="BM229" s="11">
        <f>+data!BO231</f>
        <v>3700</v>
      </c>
      <c r="BN229" s="11">
        <f>+data!BP231</f>
        <v>3700</v>
      </c>
      <c r="BO229" s="11">
        <f>+data!BQ231</f>
        <v>3700</v>
      </c>
      <c r="BP229" s="11">
        <f>+data!BR231</f>
        <v>3700</v>
      </c>
      <c r="BQ229" s="11">
        <f>+data!BS231</f>
        <v>3700</v>
      </c>
      <c r="BR229" s="11">
        <f>+data!BT231</f>
        <v>3700</v>
      </c>
      <c r="BS229" s="11">
        <f>+data!BU231</f>
        <v>3700</v>
      </c>
      <c r="BT229" s="11">
        <f>+data!BV231</f>
        <v>3700</v>
      </c>
      <c r="BU229" s="11">
        <f>+data!BW231</f>
        <v>3700</v>
      </c>
      <c r="BV229" s="11">
        <f>+data!BX231</f>
        <v>3700</v>
      </c>
      <c r="BW229" s="11">
        <f>+data!BY231</f>
        <v>3700</v>
      </c>
      <c r="BX229" s="11">
        <f>+data!BZ231</f>
        <v>3700</v>
      </c>
      <c r="BY229" s="11">
        <f>+data!CA231</f>
        <v>3700</v>
      </c>
      <c r="BZ229" s="11">
        <f>+data!CB231</f>
        <v>3700</v>
      </c>
      <c r="CA229" s="11">
        <f>+data!CC231</f>
        <v>3700</v>
      </c>
    </row>
    <row r="230" spans="1:79" x14ac:dyDescent="0.2">
      <c r="A230" s="9">
        <f>+data!B232</f>
        <v>862</v>
      </c>
      <c r="B230" s="11">
        <f>+data!D232</f>
        <v>0</v>
      </c>
      <c r="C230" s="11">
        <f>+data!E232</f>
        <v>0</v>
      </c>
      <c r="D230" s="11">
        <f>+data!F232</f>
        <v>0</v>
      </c>
      <c r="E230" s="11">
        <f>+data!G232</f>
        <v>0</v>
      </c>
      <c r="F230" s="11">
        <f>+data!H232</f>
        <v>0</v>
      </c>
      <c r="G230" s="11">
        <f>+data!I232</f>
        <v>0</v>
      </c>
      <c r="H230" s="11">
        <f>+data!J232</f>
        <v>0</v>
      </c>
      <c r="I230" s="11">
        <f>+data!K232</f>
        <v>0</v>
      </c>
      <c r="J230" s="11">
        <f>+data!L232</f>
        <v>0</v>
      </c>
      <c r="K230" s="11">
        <f>+data!M232</f>
        <v>0</v>
      </c>
      <c r="L230" s="11">
        <f>+data!N232</f>
        <v>0</v>
      </c>
      <c r="M230" s="11">
        <f>+data!O232</f>
        <v>0</v>
      </c>
      <c r="N230" s="11">
        <f>+data!P232</f>
        <v>0</v>
      </c>
      <c r="O230" s="11">
        <f>+data!Q232</f>
        <v>0</v>
      </c>
      <c r="P230" s="11">
        <f>+data!R232</f>
        <v>0</v>
      </c>
      <c r="Q230" s="11">
        <f>+data!S232</f>
        <v>0</v>
      </c>
      <c r="R230" s="11">
        <f>+data!T232</f>
        <v>0</v>
      </c>
      <c r="S230" s="11">
        <f>+data!U232</f>
        <v>0</v>
      </c>
      <c r="T230" s="11">
        <f>+data!V232</f>
        <v>0</v>
      </c>
      <c r="U230" s="11">
        <f>+data!W232</f>
        <v>0</v>
      </c>
      <c r="V230" s="11">
        <f>+data!X232</f>
        <v>0</v>
      </c>
      <c r="W230" s="11">
        <f>+data!Y232</f>
        <v>0</v>
      </c>
      <c r="X230" s="11">
        <f>+data!Z232</f>
        <v>0</v>
      </c>
      <c r="Y230" s="11">
        <f>+data!AA232</f>
        <v>0</v>
      </c>
      <c r="Z230" s="11">
        <f>+data!AB232</f>
        <v>0</v>
      </c>
      <c r="AA230" s="11">
        <f>+data!AC232</f>
        <v>0</v>
      </c>
      <c r="AB230" s="11">
        <f>+data!AD232</f>
        <v>0</v>
      </c>
      <c r="AC230" s="11">
        <f>+data!AE232</f>
        <v>0.13944123091041233</v>
      </c>
      <c r="AD230" s="11">
        <f>+data!AF232</f>
        <v>0.14054515669392936</v>
      </c>
      <c r="AE230" s="11">
        <f>+data!AG232</f>
        <v>0.1416490824774464</v>
      </c>
      <c r="AF230" s="11">
        <f>+data!AH232</f>
        <v>0.14275300826096346</v>
      </c>
      <c r="AG230" s="11">
        <f>+data!AI232</f>
        <v>0.14385693404448052</v>
      </c>
      <c r="AH230" s="11">
        <f>+data!AJ232</f>
        <v>0.14496085982799756</v>
      </c>
      <c r="AI230" s="11">
        <f>+data!AK232</f>
        <v>0.14606478561151459</v>
      </c>
      <c r="AJ230" s="11">
        <f>+data!AL232</f>
        <v>0.14716871139503163</v>
      </c>
      <c r="AK230" s="11">
        <f>+data!AM232</f>
        <v>0.14827263717854869</v>
      </c>
      <c r="AL230" s="11">
        <f>+data!AN232</f>
        <v>0.14937656296206575</v>
      </c>
      <c r="AM230" s="11">
        <f>+data!AO232</f>
        <v>0.15048048874558279</v>
      </c>
      <c r="AN230" s="11">
        <f>+data!AP232</f>
        <v>0.17140733994001509</v>
      </c>
      <c r="AO230" s="11">
        <f>+data!AQ232</f>
        <v>0.19233419113444739</v>
      </c>
      <c r="AP230" s="11">
        <f>+data!AR232</f>
        <v>0.21326104232887969</v>
      </c>
      <c r="AQ230" s="11">
        <f>+data!AS232</f>
        <v>0.23418789352331199</v>
      </c>
      <c r="AR230" s="11">
        <f>+data!AT232</f>
        <v>0.25511474471774431</v>
      </c>
      <c r="AS230" s="11">
        <f>+data!AU232</f>
        <v>0.27604159591217658</v>
      </c>
      <c r="AT230" s="11">
        <f>+data!AV232</f>
        <v>0.29696844710660891</v>
      </c>
      <c r="AU230" s="11">
        <f>+data!AW232</f>
        <v>0.31789529830104118</v>
      </c>
      <c r="AV230" s="11">
        <f>+data!AX232</f>
        <v>0.33882214949547346</v>
      </c>
      <c r="AW230" s="11">
        <f>+data!AY232</f>
        <v>0.35974900068990578</v>
      </c>
      <c r="AX230" s="11">
        <f>+data!AZ232</f>
        <v>30.278874224733734</v>
      </c>
      <c r="AY230" s="11">
        <f>+data!BA232</f>
        <v>60.197999448777573</v>
      </c>
      <c r="AZ230" s="11">
        <f>+data!BB232</f>
        <v>90.117124672821404</v>
      </c>
      <c r="BA230" s="11">
        <f>+data!BC232</f>
        <v>120.03624989686523</v>
      </c>
      <c r="BB230" s="11">
        <f>+data!BD232</f>
        <v>149.95537512090908</v>
      </c>
      <c r="BC230" s="11">
        <f>+data!BE232</f>
        <v>179.87450034495288</v>
      </c>
      <c r="BD230" s="11">
        <f>+data!BF232</f>
        <v>247.32743797431021</v>
      </c>
      <c r="BE230" s="11">
        <f>+data!BG232</f>
        <v>332.76782563816283</v>
      </c>
      <c r="BF230" s="11">
        <f>+data!BH232</f>
        <v>416.40946829856597</v>
      </c>
      <c r="BG230" s="11">
        <f>+data!BI232</f>
        <v>521.63605100036341</v>
      </c>
      <c r="BH230" s="11">
        <f>+data!BJ232</f>
        <v>539.62350103485869</v>
      </c>
      <c r="BI230" s="11">
        <f>+data!BK232</f>
        <v>629.5607512073351</v>
      </c>
      <c r="BJ230" s="11">
        <f>+data!BL232</f>
        <v>719.49800137981151</v>
      </c>
      <c r="BK230" s="11">
        <f>+data!BM232</f>
        <v>809.43525155228804</v>
      </c>
      <c r="BL230" s="11">
        <f>+data!BN232</f>
        <v>854.40387663852619</v>
      </c>
      <c r="BM230" s="11">
        <f>+data!BO232</f>
        <v>899.37250172476445</v>
      </c>
      <c r="BN230" s="11">
        <f>+data!BP232</f>
        <v>899.37250172476445</v>
      </c>
      <c r="BO230" s="11">
        <f>+data!BQ232</f>
        <v>948.83798931962656</v>
      </c>
      <c r="BP230" s="11">
        <f>+data!BR232</f>
        <v>948.83798931962656</v>
      </c>
      <c r="BQ230" s="11">
        <f>+data!BS232</f>
        <v>948.83798931962656</v>
      </c>
      <c r="BR230" s="11">
        <f>+data!BT232</f>
        <v>948.83798931962656</v>
      </c>
      <c r="BS230" s="11">
        <f>+data!BU232</f>
        <v>971.92188353056326</v>
      </c>
      <c r="BT230" s="11">
        <f>+data!BV232</f>
        <v>980.71574799187499</v>
      </c>
      <c r="BU230" s="11">
        <f>+data!BW232</f>
        <v>980.86231239956294</v>
      </c>
      <c r="BV230" s="11">
        <f>+data!BX232</f>
        <v>991.21953054288474</v>
      </c>
      <c r="BW230" s="11">
        <f>+data!BY232</f>
        <v>1002.0766961657631</v>
      </c>
      <c r="BX230" s="11">
        <f>+data!BZ232</f>
        <v>1011.6956639592468</v>
      </c>
      <c r="BY230" s="11">
        <f>+data!CA232</f>
        <v>1017.0795355791564</v>
      </c>
      <c r="BZ230" s="11">
        <f>+data!CB232</f>
        <v>1025.792530263582</v>
      </c>
      <c r="CA230" s="11">
        <f>+data!CC232</f>
        <v>1035.972718707272</v>
      </c>
    </row>
    <row r="231" spans="1:79" x14ac:dyDescent="0.2">
      <c r="A231" s="9">
        <f>+data!B233</f>
        <v>876</v>
      </c>
      <c r="B231" s="11">
        <f>+data!D233</f>
        <v>0</v>
      </c>
      <c r="C231" s="11">
        <f>+data!E233</f>
        <v>0</v>
      </c>
      <c r="D231" s="11">
        <f>+data!F233</f>
        <v>0</v>
      </c>
      <c r="E231" s="11">
        <f>+data!G233</f>
        <v>0</v>
      </c>
      <c r="F231" s="11">
        <f>+data!H233</f>
        <v>0</v>
      </c>
      <c r="G231" s="11">
        <f>+data!I233</f>
        <v>0</v>
      </c>
      <c r="H231" s="11">
        <f>+data!J233</f>
        <v>0</v>
      </c>
      <c r="I231" s="11">
        <f>+data!K233</f>
        <v>0</v>
      </c>
      <c r="J231" s="11">
        <f>+data!L233</f>
        <v>0</v>
      </c>
      <c r="K231" s="11">
        <f>+data!M233</f>
        <v>0</v>
      </c>
      <c r="L231" s="11">
        <f>+data!N233</f>
        <v>0</v>
      </c>
      <c r="M231" s="11">
        <f>+data!O233</f>
        <v>0</v>
      </c>
      <c r="N231" s="11">
        <f>+data!P233</f>
        <v>0</v>
      </c>
      <c r="O231" s="11">
        <f>+data!Q233</f>
        <v>0</v>
      </c>
      <c r="P231" s="11">
        <f>+data!R233</f>
        <v>0</v>
      </c>
      <c r="Q231" s="11">
        <f>+data!S233</f>
        <v>0</v>
      </c>
      <c r="R231" s="11">
        <f>+data!T233</f>
        <v>0</v>
      </c>
      <c r="S231" s="11">
        <f>+data!U233</f>
        <v>0</v>
      </c>
      <c r="T231" s="11">
        <f>+data!V233</f>
        <v>0</v>
      </c>
      <c r="U231" s="11">
        <f>+data!W233</f>
        <v>0</v>
      </c>
      <c r="V231" s="11">
        <f>+data!X233</f>
        <v>0</v>
      </c>
      <c r="W231" s="11">
        <f>+data!Y233</f>
        <v>0</v>
      </c>
      <c r="X231" s="11">
        <f>+data!Z233</f>
        <v>0</v>
      </c>
      <c r="Y231" s="11">
        <f>+data!AA233</f>
        <v>0</v>
      </c>
      <c r="Z231" s="11">
        <f>+data!AB233</f>
        <v>0</v>
      </c>
      <c r="AA231" s="11">
        <f>+data!AC233</f>
        <v>0</v>
      </c>
      <c r="AB231" s="11">
        <f>+data!AD233</f>
        <v>0</v>
      </c>
      <c r="AC231" s="11">
        <f>+data!AE233</f>
        <v>0</v>
      </c>
      <c r="AD231" s="11">
        <f>+data!AF233</f>
        <v>0</v>
      </c>
      <c r="AE231" s="11">
        <f>+data!AG233</f>
        <v>0</v>
      </c>
      <c r="AF231" s="11">
        <f>+data!AH233</f>
        <v>0</v>
      </c>
      <c r="AG231" s="11">
        <f>+data!AI233</f>
        <v>0</v>
      </c>
      <c r="AH231" s="11">
        <f>+data!AJ233</f>
        <v>0</v>
      </c>
      <c r="AI231" s="11">
        <f>+data!AK233</f>
        <v>0</v>
      </c>
      <c r="AJ231" s="11">
        <f>+data!AL233</f>
        <v>0</v>
      </c>
      <c r="AK231" s="11">
        <f>+data!AM233</f>
        <v>0</v>
      </c>
      <c r="AL231" s="11">
        <f>+data!AN233</f>
        <v>0</v>
      </c>
      <c r="AM231" s="11">
        <f>+data!AO233</f>
        <v>0</v>
      </c>
      <c r="AN231" s="11">
        <f>+data!AP233</f>
        <v>0</v>
      </c>
      <c r="AO231" s="11">
        <f>+data!AQ233</f>
        <v>0</v>
      </c>
      <c r="AP231" s="11">
        <f>+data!AR233</f>
        <v>0</v>
      </c>
      <c r="AQ231" s="11">
        <f>+data!AS233</f>
        <v>0</v>
      </c>
      <c r="AR231" s="11">
        <f>+data!AT233</f>
        <v>0</v>
      </c>
      <c r="AS231" s="11">
        <f>+data!AU233</f>
        <v>0</v>
      </c>
      <c r="AT231" s="11">
        <f>+data!AV233</f>
        <v>0</v>
      </c>
      <c r="AU231" s="11">
        <f>+data!AW233</f>
        <v>0</v>
      </c>
      <c r="AV231" s="11">
        <f>+data!AX233</f>
        <v>0</v>
      </c>
      <c r="AW231" s="11">
        <f>+data!AY233</f>
        <v>0</v>
      </c>
      <c r="AX231" s="11">
        <f>+data!AZ233</f>
        <v>0</v>
      </c>
      <c r="AY231" s="11">
        <f>+data!BA233</f>
        <v>0</v>
      </c>
      <c r="AZ231" s="11">
        <f>+data!BB233</f>
        <v>0</v>
      </c>
      <c r="BA231" s="11">
        <f>+data!BC233</f>
        <v>0</v>
      </c>
      <c r="BB231" s="11">
        <f>+data!BD233</f>
        <v>0</v>
      </c>
      <c r="BC231" s="11">
        <f>+data!BE233</f>
        <v>0</v>
      </c>
      <c r="BD231" s="11">
        <f>+data!BF233</f>
        <v>0</v>
      </c>
      <c r="BE231" s="11">
        <f>+data!BG233</f>
        <v>0</v>
      </c>
      <c r="BF231" s="11">
        <f>+data!BH233</f>
        <v>0</v>
      </c>
      <c r="BG231" s="11">
        <f>+data!BI233</f>
        <v>0</v>
      </c>
      <c r="BH231" s="11">
        <f>+data!BJ233</f>
        <v>0</v>
      </c>
      <c r="BI231" s="11">
        <f>+data!BK233</f>
        <v>0</v>
      </c>
      <c r="BJ231" s="11">
        <f>+data!BL233</f>
        <v>0</v>
      </c>
      <c r="BK231" s="11">
        <f>+data!BM233</f>
        <v>0</v>
      </c>
      <c r="BL231" s="11">
        <f>+data!BN233</f>
        <v>0</v>
      </c>
      <c r="BM231" s="11">
        <f>+data!BO233</f>
        <v>0</v>
      </c>
      <c r="BN231" s="11">
        <f>+data!BP233</f>
        <v>0</v>
      </c>
      <c r="BO231" s="11">
        <f>+data!BQ233</f>
        <v>0</v>
      </c>
      <c r="BP231" s="11">
        <f>+data!BR233</f>
        <v>0</v>
      </c>
      <c r="BQ231" s="11">
        <f>+data!BS233</f>
        <v>0</v>
      </c>
      <c r="BR231" s="11">
        <f>+data!BT233</f>
        <v>0</v>
      </c>
      <c r="BS231" s="11">
        <f>+data!BU233</f>
        <v>0</v>
      </c>
      <c r="BT231" s="11">
        <f>+data!BV233</f>
        <v>0</v>
      </c>
      <c r="BU231" s="11">
        <f>+data!BW233</f>
        <v>0</v>
      </c>
      <c r="BV231" s="11">
        <f>+data!BX233</f>
        <v>0</v>
      </c>
      <c r="BW231" s="11">
        <f>+data!BY233</f>
        <v>0</v>
      </c>
      <c r="BX231" s="11">
        <f>+data!BZ233</f>
        <v>0</v>
      </c>
      <c r="BY231" s="11">
        <f>+data!CA233</f>
        <v>0</v>
      </c>
      <c r="BZ231" s="11">
        <f>+data!CB233</f>
        <v>0</v>
      </c>
      <c r="CA231" s="11">
        <f>+data!CC233</f>
        <v>0</v>
      </c>
    </row>
    <row r="232" spans="1:79" x14ac:dyDescent="0.2">
      <c r="A232" s="9">
        <f>+data!B234</f>
        <v>882</v>
      </c>
      <c r="B232" s="11">
        <f>+data!D234</f>
        <v>0</v>
      </c>
      <c r="C232" s="11">
        <f>+data!E234</f>
        <v>0</v>
      </c>
      <c r="D232" s="11">
        <f>+data!F234</f>
        <v>0</v>
      </c>
      <c r="E232" s="11">
        <f>+data!G234</f>
        <v>0</v>
      </c>
      <c r="F232" s="11">
        <f>+data!H234</f>
        <v>0</v>
      </c>
      <c r="G232" s="11">
        <f>+data!I234</f>
        <v>0</v>
      </c>
      <c r="H232" s="11">
        <f>+data!J234</f>
        <v>0</v>
      </c>
      <c r="I232" s="11">
        <f>+data!K234</f>
        <v>0</v>
      </c>
      <c r="J232" s="11">
        <f>+data!L234</f>
        <v>0</v>
      </c>
      <c r="K232" s="11">
        <f>+data!M234</f>
        <v>0</v>
      </c>
      <c r="L232" s="11">
        <f>+data!N234</f>
        <v>0</v>
      </c>
      <c r="M232" s="11">
        <f>+data!O234</f>
        <v>0</v>
      </c>
      <c r="N232" s="11">
        <f>+data!P234</f>
        <v>0</v>
      </c>
      <c r="O232" s="11">
        <f>+data!Q234</f>
        <v>0</v>
      </c>
      <c r="P232" s="11">
        <f>+data!R234</f>
        <v>0</v>
      </c>
      <c r="Q232" s="11">
        <f>+data!S234</f>
        <v>0</v>
      </c>
      <c r="R232" s="11">
        <f>+data!T234</f>
        <v>0</v>
      </c>
      <c r="S232" s="11">
        <f>+data!U234</f>
        <v>0</v>
      </c>
      <c r="T232" s="11">
        <f>+data!V234</f>
        <v>0</v>
      </c>
      <c r="U232" s="11">
        <f>+data!W234</f>
        <v>0</v>
      </c>
      <c r="V232" s="11">
        <f>+data!X234</f>
        <v>0</v>
      </c>
      <c r="W232" s="11">
        <f>+data!Y234</f>
        <v>0</v>
      </c>
      <c r="X232" s="11">
        <f>+data!Z234</f>
        <v>0</v>
      </c>
      <c r="Y232" s="11">
        <f>+data!AA234</f>
        <v>0</v>
      </c>
      <c r="Z232" s="11">
        <f>+data!AB234</f>
        <v>0</v>
      </c>
      <c r="AA232" s="11">
        <f>+data!AC234</f>
        <v>0</v>
      </c>
      <c r="AB232" s="11">
        <f>+data!AD234</f>
        <v>0</v>
      </c>
      <c r="AC232" s="11">
        <f>+data!AE234</f>
        <v>0</v>
      </c>
      <c r="AD232" s="11">
        <f>+data!AF234</f>
        <v>0</v>
      </c>
      <c r="AE232" s="11">
        <f>+data!AG234</f>
        <v>0</v>
      </c>
      <c r="AF232" s="11">
        <f>+data!AH234</f>
        <v>0</v>
      </c>
      <c r="AG232" s="11">
        <f>+data!AI234</f>
        <v>0</v>
      </c>
      <c r="AH232" s="11">
        <f>+data!AJ234</f>
        <v>0</v>
      </c>
      <c r="AI232" s="11">
        <f>+data!AK234</f>
        <v>0</v>
      </c>
      <c r="AJ232" s="11">
        <f>+data!AL234</f>
        <v>0</v>
      </c>
      <c r="AK232" s="11">
        <f>+data!AM234</f>
        <v>0</v>
      </c>
      <c r="AL232" s="11">
        <f>+data!AN234</f>
        <v>0</v>
      </c>
      <c r="AM232" s="11">
        <f>+data!AO234</f>
        <v>0</v>
      </c>
      <c r="AN232" s="11">
        <f>+data!AP234</f>
        <v>0</v>
      </c>
      <c r="AO232" s="11">
        <f>+data!AQ234</f>
        <v>0</v>
      </c>
      <c r="AP232" s="11">
        <f>+data!AR234</f>
        <v>0</v>
      </c>
      <c r="AQ232" s="11">
        <f>+data!AS234</f>
        <v>0</v>
      </c>
      <c r="AR232" s="11">
        <f>+data!AT234</f>
        <v>0</v>
      </c>
      <c r="AS232" s="11">
        <f>+data!AU234</f>
        <v>0</v>
      </c>
      <c r="AT232" s="11">
        <f>+data!AV234</f>
        <v>0</v>
      </c>
      <c r="AU232" s="11">
        <f>+data!AW234</f>
        <v>0</v>
      </c>
      <c r="AV232" s="11">
        <f>+data!AX234</f>
        <v>0</v>
      </c>
      <c r="AW232" s="11">
        <f>+data!AY234</f>
        <v>0</v>
      </c>
      <c r="AX232" s="11">
        <f>+data!AZ234</f>
        <v>0</v>
      </c>
      <c r="AY232" s="11">
        <f>+data!BA234</f>
        <v>0</v>
      </c>
      <c r="AZ232" s="11">
        <f>+data!BB234</f>
        <v>0</v>
      </c>
      <c r="BA232" s="11">
        <f>+data!BC234</f>
        <v>0</v>
      </c>
      <c r="BB232" s="11">
        <f>+data!BD234</f>
        <v>0</v>
      </c>
      <c r="BC232" s="11">
        <f>+data!BE234</f>
        <v>0</v>
      </c>
      <c r="BD232" s="11">
        <f>+data!BF234</f>
        <v>0</v>
      </c>
      <c r="BE232" s="11">
        <f>+data!BG234</f>
        <v>0</v>
      </c>
      <c r="BF232" s="11">
        <f>+data!BH234</f>
        <v>0</v>
      </c>
      <c r="BG232" s="11">
        <f>+data!BI234</f>
        <v>0</v>
      </c>
      <c r="BH232" s="11">
        <f>+data!BJ234</f>
        <v>0</v>
      </c>
      <c r="BI232" s="11">
        <f>+data!BK234</f>
        <v>0</v>
      </c>
      <c r="BJ232" s="11">
        <f>+data!BL234</f>
        <v>0</v>
      </c>
      <c r="BK232" s="11">
        <f>+data!BM234</f>
        <v>0</v>
      </c>
      <c r="BL232" s="11">
        <f>+data!BN234</f>
        <v>0</v>
      </c>
      <c r="BM232" s="11">
        <f>+data!BO234</f>
        <v>0</v>
      </c>
      <c r="BN232" s="11">
        <f>+data!BP234</f>
        <v>0</v>
      </c>
      <c r="BO232" s="11">
        <f>+data!BQ234</f>
        <v>0</v>
      </c>
      <c r="BP232" s="11">
        <f>+data!BR234</f>
        <v>0</v>
      </c>
      <c r="BQ232" s="11">
        <f>+data!BS234</f>
        <v>0</v>
      </c>
      <c r="BR232" s="11">
        <f>+data!BT234</f>
        <v>0</v>
      </c>
      <c r="BS232" s="11">
        <f>+data!BU234</f>
        <v>0</v>
      </c>
      <c r="BT232" s="11">
        <f>+data!BV234</f>
        <v>0</v>
      </c>
      <c r="BU232" s="11">
        <f>+data!BW234</f>
        <v>0</v>
      </c>
      <c r="BV232" s="11">
        <f>+data!BX234</f>
        <v>0</v>
      </c>
      <c r="BW232" s="11">
        <f>+data!BY234</f>
        <v>0</v>
      </c>
      <c r="BX232" s="11">
        <f>+data!BZ234</f>
        <v>0</v>
      </c>
      <c r="BY232" s="11">
        <f>+data!CA234</f>
        <v>0</v>
      </c>
      <c r="BZ232" s="11">
        <f>+data!CB234</f>
        <v>0</v>
      </c>
      <c r="CA232" s="11">
        <f>+data!CC234</f>
        <v>0</v>
      </c>
    </row>
    <row r="233" spans="1:79" x14ac:dyDescent="0.2">
      <c r="A233" s="9">
        <f>+data!B235</f>
        <v>887</v>
      </c>
      <c r="B233" s="11">
        <f>+data!D235</f>
        <v>0</v>
      </c>
      <c r="C233" s="11">
        <f>+data!E235</f>
        <v>0</v>
      </c>
      <c r="D233" s="11">
        <f>+data!F235</f>
        <v>0</v>
      </c>
      <c r="E233" s="11">
        <f>+data!G235</f>
        <v>0</v>
      </c>
      <c r="F233" s="11">
        <f>+data!H235</f>
        <v>0</v>
      </c>
      <c r="G233" s="11">
        <f>+data!I235</f>
        <v>0</v>
      </c>
      <c r="H233" s="11">
        <f>+data!J235</f>
        <v>0</v>
      </c>
      <c r="I233" s="11">
        <f>+data!K235</f>
        <v>0</v>
      </c>
      <c r="J233" s="11">
        <f>+data!L235</f>
        <v>0</v>
      </c>
      <c r="K233" s="11">
        <f>+data!M235</f>
        <v>0</v>
      </c>
      <c r="L233" s="11">
        <f>+data!N235</f>
        <v>0</v>
      </c>
      <c r="M233" s="11">
        <f>+data!O235</f>
        <v>0</v>
      </c>
      <c r="N233" s="11">
        <f>+data!P235</f>
        <v>0</v>
      </c>
      <c r="O233" s="11">
        <f>+data!Q235</f>
        <v>0</v>
      </c>
      <c r="P233" s="11">
        <f>+data!R235</f>
        <v>0</v>
      </c>
      <c r="Q233" s="11">
        <f>+data!S235</f>
        <v>0</v>
      </c>
      <c r="R233" s="11">
        <f>+data!T235</f>
        <v>0</v>
      </c>
      <c r="S233" s="11">
        <f>+data!U235</f>
        <v>0</v>
      </c>
      <c r="T233" s="11">
        <f>+data!V235</f>
        <v>0</v>
      </c>
      <c r="U233" s="11">
        <f>+data!W235</f>
        <v>0</v>
      </c>
      <c r="V233" s="11">
        <f>+data!X235</f>
        <v>0</v>
      </c>
      <c r="W233" s="11">
        <f>+data!Y235</f>
        <v>0</v>
      </c>
      <c r="X233" s="11">
        <f>+data!Z235</f>
        <v>0</v>
      </c>
      <c r="Y233" s="11">
        <f>+data!AA235</f>
        <v>0</v>
      </c>
      <c r="Z233" s="11">
        <f>+data!AB235</f>
        <v>0</v>
      </c>
      <c r="AA233" s="11">
        <f>+data!AC235</f>
        <v>0</v>
      </c>
      <c r="AB233" s="11">
        <f>+data!AD235</f>
        <v>0</v>
      </c>
      <c r="AC233" s="11">
        <f>+data!AE235</f>
        <v>17.770249560112589</v>
      </c>
      <c r="AD233" s="11">
        <f>+data!AF235</f>
        <v>19.080624638223089</v>
      </c>
      <c r="AE233" s="11">
        <f>+data!AG235</f>
        <v>20.390999716333589</v>
      </c>
      <c r="AF233" s="11">
        <f>+data!AH235</f>
        <v>21.701374794444092</v>
      </c>
      <c r="AG233" s="11">
        <f>+data!AI235</f>
        <v>23.011749872554592</v>
      </c>
      <c r="AH233" s="11">
        <f>+data!AJ235</f>
        <v>24.322124950665092</v>
      </c>
      <c r="AI233" s="11">
        <f>+data!AK235</f>
        <v>25.632500028775592</v>
      </c>
      <c r="AJ233" s="11">
        <f>+data!AL235</f>
        <v>26.942875106886095</v>
      </c>
      <c r="AK233" s="11">
        <f>+data!AM235</f>
        <v>28.253250184996592</v>
      </c>
      <c r="AL233" s="11">
        <f>+data!AN235</f>
        <v>29.563625263107095</v>
      </c>
      <c r="AM233" s="11">
        <f>+data!AO235</f>
        <v>30.874000341217595</v>
      </c>
      <c r="AN233" s="11">
        <f>+data!AP235</f>
        <v>35.999674558494263</v>
      </c>
      <c r="AO233" s="11">
        <f>+data!AQ235</f>
        <v>41.125348775770924</v>
      </c>
      <c r="AP233" s="11">
        <f>+data!AR235</f>
        <v>46.251022993047592</v>
      </c>
      <c r="AQ233" s="11">
        <f>+data!AS235</f>
        <v>51.376697210324259</v>
      </c>
      <c r="AR233" s="11">
        <f>+data!AT235</f>
        <v>56.50237142760092</v>
      </c>
      <c r="AS233" s="11">
        <f>+data!AU235</f>
        <v>61.628045644877588</v>
      </c>
      <c r="AT233" s="11">
        <f>+data!AV235</f>
        <v>66.753719862154256</v>
      </c>
      <c r="AU233" s="11">
        <f>+data!AW235</f>
        <v>71.879394079430938</v>
      </c>
      <c r="AV233" s="11">
        <f>+data!AX235</f>
        <v>77.005068296707591</v>
      </c>
      <c r="AW233" s="11">
        <f>+data!AY235</f>
        <v>82.130742513984259</v>
      </c>
      <c r="AX233" s="11">
        <f>+data!AZ235</f>
        <v>96.777391595644787</v>
      </c>
      <c r="AY233" s="11">
        <f>+data!BA235</f>
        <v>111.42404067730533</v>
      </c>
      <c r="AZ233" s="11">
        <f>+data!BB235</f>
        <v>126.07068975896583</v>
      </c>
      <c r="BA233" s="11">
        <f>+data!BC235</f>
        <v>140.71733884062635</v>
      </c>
      <c r="BB233" s="11">
        <f>+data!BD235</f>
        <v>155.3639879222869</v>
      </c>
      <c r="BC233" s="11">
        <f>+data!BE235</f>
        <v>170.01063700394741</v>
      </c>
      <c r="BD233" s="11">
        <f>+data!BF235</f>
        <v>213.53993053635907</v>
      </c>
      <c r="BE233" s="11">
        <f>+data!BG235</f>
        <v>237.3578458654145</v>
      </c>
      <c r="BF233" s="11">
        <f>+data!BH235</f>
        <v>285.8149839486652</v>
      </c>
      <c r="BG233" s="11">
        <f>+data!BI235</f>
        <v>410.65371256992125</v>
      </c>
      <c r="BH233" s="11">
        <f>+data!BJ235</f>
        <v>410.65371256992125</v>
      </c>
      <c r="BI233" s="11">
        <f>+data!BK235</f>
        <v>410.65371256992125</v>
      </c>
      <c r="BJ233" s="11">
        <f>+data!BL235</f>
        <v>492.78445508390553</v>
      </c>
      <c r="BK233" s="11">
        <f>+data!BM235</f>
        <v>558.48904909509292</v>
      </c>
      <c r="BL233" s="11">
        <f>+data!BN235</f>
        <v>558.48904909509292</v>
      </c>
      <c r="BM233" s="11">
        <f>+data!BO235</f>
        <v>558.48904909509292</v>
      </c>
      <c r="BN233" s="11">
        <f>+data!BP235</f>
        <v>558.48904909509292</v>
      </c>
      <c r="BO233" s="11">
        <f>+data!BQ235</f>
        <v>558.48904909509292</v>
      </c>
      <c r="BP233" s="11">
        <f>+data!BR235</f>
        <v>558.48904909509292</v>
      </c>
      <c r="BQ233" s="11">
        <f>+data!BS235</f>
        <v>558.48904909509292</v>
      </c>
      <c r="BR233" s="11">
        <f>+data!BT235</f>
        <v>558.48904909509292</v>
      </c>
      <c r="BS233" s="11">
        <f>+data!BU235</f>
        <v>558.48904909509292</v>
      </c>
      <c r="BT233" s="11">
        <f>+data!BV235</f>
        <v>558.48904909509292</v>
      </c>
      <c r="BU233" s="11">
        <f>+data!BW235</f>
        <v>558.48904909509292</v>
      </c>
      <c r="BV233" s="11">
        <f>+data!BX235</f>
        <v>558.48904909509292</v>
      </c>
      <c r="BW233" s="11">
        <f>+data!BY235</f>
        <v>558.48904909509292</v>
      </c>
      <c r="BX233" s="11">
        <f>+data!BZ235</f>
        <v>558.48904909509292</v>
      </c>
      <c r="BY233" s="11">
        <f>+data!CA235</f>
        <v>558.48904909509292</v>
      </c>
      <c r="BZ233" s="11">
        <f>+data!CB235</f>
        <v>558.48904909509292</v>
      </c>
      <c r="CA233" s="11">
        <f>+data!CC235</f>
        <v>558.48904909509292</v>
      </c>
    </row>
    <row r="234" spans="1:79" x14ac:dyDescent="0.2">
      <c r="A234" s="9">
        <f>+data!B236</f>
        <v>891</v>
      </c>
      <c r="B234" s="11">
        <f>+data!D236</f>
        <v>0</v>
      </c>
      <c r="C234" s="11">
        <f>+data!E236</f>
        <v>0</v>
      </c>
      <c r="D234" s="11">
        <f>+data!F236</f>
        <v>0</v>
      </c>
      <c r="E234" s="11">
        <f>+data!G236</f>
        <v>0</v>
      </c>
      <c r="F234" s="11">
        <f>+data!H236</f>
        <v>0</v>
      </c>
      <c r="G234" s="11">
        <f>+data!I236</f>
        <v>0</v>
      </c>
      <c r="H234" s="11">
        <f>+data!J236</f>
        <v>0</v>
      </c>
      <c r="I234" s="11">
        <f>+data!K236</f>
        <v>0</v>
      </c>
      <c r="J234" s="11">
        <f>+data!L236</f>
        <v>0</v>
      </c>
      <c r="K234" s="11">
        <f>+data!M236</f>
        <v>0</v>
      </c>
      <c r="L234" s="11">
        <f>+data!N236</f>
        <v>0</v>
      </c>
      <c r="M234" s="11">
        <f>+data!O236</f>
        <v>0</v>
      </c>
      <c r="N234" s="11">
        <f>+data!P236</f>
        <v>0</v>
      </c>
      <c r="O234" s="11">
        <f>+data!Q236</f>
        <v>0</v>
      </c>
      <c r="P234" s="11">
        <f>+data!R236</f>
        <v>0</v>
      </c>
      <c r="Q234" s="11">
        <f>+data!S236</f>
        <v>0</v>
      </c>
      <c r="R234" s="11">
        <f>+data!T236</f>
        <v>0</v>
      </c>
      <c r="S234" s="11">
        <f>+data!U236</f>
        <v>0</v>
      </c>
      <c r="T234" s="11">
        <f>+data!V236</f>
        <v>0</v>
      </c>
      <c r="U234" s="11">
        <f>+data!W236</f>
        <v>0</v>
      </c>
      <c r="V234" s="11">
        <f>+data!X236</f>
        <v>0</v>
      </c>
      <c r="W234" s="11">
        <f>+data!Y236</f>
        <v>0</v>
      </c>
      <c r="X234" s="11">
        <f>+data!Z236</f>
        <v>0</v>
      </c>
      <c r="Y234" s="11">
        <f>+data!AA236</f>
        <v>0</v>
      </c>
      <c r="Z234" s="11">
        <f>+data!AB236</f>
        <v>0</v>
      </c>
      <c r="AA234" s="11">
        <f>+data!AC236</f>
        <v>0</v>
      </c>
      <c r="AB234" s="11">
        <f>+data!AD236</f>
        <v>0</v>
      </c>
      <c r="AC234" s="11">
        <f>+data!AE236</f>
        <v>0</v>
      </c>
      <c r="AD234" s="11">
        <f>+data!AF236</f>
        <v>0</v>
      </c>
      <c r="AE234" s="11">
        <f>+data!AG236</f>
        <v>0</v>
      </c>
      <c r="AF234" s="11">
        <f>+data!AH236</f>
        <v>0</v>
      </c>
      <c r="AG234" s="11">
        <f>+data!AI236</f>
        <v>0</v>
      </c>
      <c r="AH234" s="11">
        <f>+data!AJ236</f>
        <v>0</v>
      </c>
      <c r="AI234" s="11">
        <f>+data!AK236</f>
        <v>0</v>
      </c>
      <c r="AJ234" s="11">
        <f>+data!AL236</f>
        <v>0</v>
      </c>
      <c r="AK234" s="11">
        <f>+data!AM236</f>
        <v>0</v>
      </c>
      <c r="AL234" s="11">
        <f>+data!AN236</f>
        <v>0</v>
      </c>
      <c r="AM234" s="11">
        <f>+data!AO236</f>
        <v>0</v>
      </c>
      <c r="AN234" s="11">
        <f>+data!AP236</f>
        <v>0</v>
      </c>
      <c r="AO234" s="11">
        <f>+data!AQ236</f>
        <v>0</v>
      </c>
      <c r="AP234" s="11">
        <f>+data!AR236</f>
        <v>0</v>
      </c>
      <c r="AQ234" s="11">
        <f>+data!AS236</f>
        <v>0</v>
      </c>
      <c r="AR234" s="11">
        <f>+data!AT236</f>
        <v>0</v>
      </c>
      <c r="AS234" s="11">
        <f>+data!AU236</f>
        <v>0</v>
      </c>
      <c r="AT234" s="11">
        <f>+data!AV236</f>
        <v>0</v>
      </c>
      <c r="AU234" s="11">
        <f>+data!AW236</f>
        <v>0</v>
      </c>
      <c r="AV234" s="11">
        <f>+data!AX236</f>
        <v>0</v>
      </c>
      <c r="AW234" s="11">
        <f>+data!AY236</f>
        <v>0</v>
      </c>
      <c r="AX234" s="11">
        <f>+data!AZ236</f>
        <v>0</v>
      </c>
      <c r="AY234" s="11">
        <f>+data!BA236</f>
        <v>0</v>
      </c>
      <c r="AZ234" s="11">
        <f>+data!BB236</f>
        <v>0</v>
      </c>
      <c r="BA234" s="11">
        <f>+data!BC236</f>
        <v>0</v>
      </c>
      <c r="BB234" s="11">
        <f>+data!BD236</f>
        <v>0</v>
      </c>
      <c r="BC234" s="11">
        <f>+data!BE236</f>
        <v>0</v>
      </c>
      <c r="BD234" s="11">
        <f>+data!BF236</f>
        <v>0</v>
      </c>
      <c r="BE234" s="11">
        <f>+data!BG236</f>
        <v>0</v>
      </c>
      <c r="BF234" s="11">
        <f>+data!BH236</f>
        <v>0</v>
      </c>
      <c r="BG234" s="11">
        <f>+data!BI236</f>
        <v>22.974499194772395</v>
      </c>
      <c r="BH234" s="11">
        <f>+data!BJ236</f>
        <v>25.208131060930821</v>
      </c>
      <c r="BI234" s="11">
        <f>+data!BK236</f>
        <v>27.76085319368331</v>
      </c>
      <c r="BJ234" s="11">
        <f>+data!BL236</f>
        <v>29.994485059841736</v>
      </c>
      <c r="BK234" s="11">
        <f>+data!BM236</f>
        <v>31.909026659406102</v>
      </c>
      <c r="BL234" s="11">
        <f>+data!BN236</f>
        <v>34.461748792158595</v>
      </c>
      <c r="BM234" s="11">
        <f>+data!BO236</f>
        <v>0</v>
      </c>
      <c r="BN234" s="11">
        <f>+data!BP236</f>
        <v>0</v>
      </c>
      <c r="BO234" s="11">
        <f>+data!BQ236</f>
        <v>0</v>
      </c>
      <c r="BP234" s="11">
        <f>+data!BR236</f>
        <v>0</v>
      </c>
      <c r="BQ234" s="11">
        <f>+data!BS236</f>
        <v>0</v>
      </c>
      <c r="BR234" s="11">
        <f>+data!BT236</f>
        <v>0</v>
      </c>
      <c r="BS234" s="11">
        <f>+data!BU236</f>
        <v>0</v>
      </c>
      <c r="BT234" s="11">
        <f>+data!BV236</f>
        <v>0</v>
      </c>
      <c r="BU234" s="11">
        <f>+data!BW236</f>
        <v>0</v>
      </c>
      <c r="BV234" s="11">
        <f>+data!BX236</f>
        <v>0</v>
      </c>
      <c r="BW234" s="11">
        <f>+data!BY236</f>
        <v>0</v>
      </c>
      <c r="BX234" s="11">
        <f>+data!BZ236</f>
        <v>0</v>
      </c>
      <c r="BY234" s="11">
        <f>+data!CA236</f>
        <v>0</v>
      </c>
      <c r="BZ234" s="11">
        <f>+data!CB236</f>
        <v>0</v>
      </c>
      <c r="CA234" s="11">
        <f>+data!CC236</f>
        <v>0</v>
      </c>
    </row>
    <row r="235" spans="1:79" x14ac:dyDescent="0.2">
      <c r="A235" s="9">
        <f>+data!B237</f>
        <v>894</v>
      </c>
      <c r="B235" s="11">
        <f>+data!D237</f>
        <v>0</v>
      </c>
      <c r="C235" s="11">
        <f>+data!E237</f>
        <v>0</v>
      </c>
      <c r="D235" s="11">
        <f>+data!F237</f>
        <v>0</v>
      </c>
      <c r="E235" s="11">
        <f>+data!G237</f>
        <v>0</v>
      </c>
      <c r="F235" s="11">
        <f>+data!H237</f>
        <v>0</v>
      </c>
      <c r="G235" s="11">
        <f>+data!I237</f>
        <v>0</v>
      </c>
      <c r="H235" s="11">
        <f>+data!J237</f>
        <v>0</v>
      </c>
      <c r="I235" s="11">
        <f>+data!K237</f>
        <v>0</v>
      </c>
      <c r="J235" s="11">
        <f>+data!L237</f>
        <v>0</v>
      </c>
      <c r="K235" s="11">
        <f>+data!M237</f>
        <v>0</v>
      </c>
      <c r="L235" s="11">
        <f>+data!N237</f>
        <v>0</v>
      </c>
      <c r="M235" s="11">
        <f>+data!O237</f>
        <v>0</v>
      </c>
      <c r="N235" s="11">
        <f>+data!P237</f>
        <v>0</v>
      </c>
      <c r="O235" s="11">
        <f>+data!Q237</f>
        <v>0</v>
      </c>
      <c r="P235" s="11">
        <f>+data!R237</f>
        <v>0</v>
      </c>
      <c r="Q235" s="11">
        <f>+data!S237</f>
        <v>0</v>
      </c>
      <c r="R235" s="11">
        <f>+data!T237</f>
        <v>0</v>
      </c>
      <c r="S235" s="11">
        <f>+data!U237</f>
        <v>0</v>
      </c>
      <c r="T235" s="11">
        <f>+data!V237</f>
        <v>0</v>
      </c>
      <c r="U235" s="11">
        <f>+data!W237</f>
        <v>0</v>
      </c>
      <c r="V235" s="11">
        <f>+data!X237</f>
        <v>0</v>
      </c>
      <c r="W235" s="11">
        <f>+data!Y237</f>
        <v>0</v>
      </c>
      <c r="X235" s="11">
        <f>+data!Z237</f>
        <v>0</v>
      </c>
      <c r="Y235" s="11">
        <f>+data!AA237</f>
        <v>0</v>
      </c>
      <c r="Z235" s="11">
        <f>+data!AB237</f>
        <v>0</v>
      </c>
      <c r="AA235" s="11">
        <f>+data!AC237</f>
        <v>0</v>
      </c>
      <c r="AB235" s="11">
        <f>+data!AD237</f>
        <v>0</v>
      </c>
      <c r="AC235" s="11">
        <f>+data!AE237</f>
        <v>0</v>
      </c>
      <c r="AD235" s="11">
        <f>+data!AF237</f>
        <v>0</v>
      </c>
      <c r="AE235" s="11">
        <f>+data!AG237</f>
        <v>0</v>
      </c>
      <c r="AF235" s="11">
        <f>+data!AH237</f>
        <v>0</v>
      </c>
      <c r="AG235" s="11">
        <f>+data!AI237</f>
        <v>0</v>
      </c>
      <c r="AH235" s="11">
        <f>+data!AJ237</f>
        <v>0</v>
      </c>
      <c r="AI235" s="11">
        <f>+data!AK237</f>
        <v>0</v>
      </c>
      <c r="AJ235" s="11">
        <f>+data!AL237</f>
        <v>0</v>
      </c>
      <c r="AK235" s="11">
        <f>+data!AM237</f>
        <v>0</v>
      </c>
      <c r="AL235" s="11">
        <f>+data!AN237</f>
        <v>0</v>
      </c>
      <c r="AM235" s="11">
        <f>+data!AO237</f>
        <v>0</v>
      </c>
      <c r="AN235" s="11">
        <f>+data!AP237</f>
        <v>0</v>
      </c>
      <c r="AO235" s="11">
        <f>+data!AQ237</f>
        <v>0</v>
      </c>
      <c r="AP235" s="11">
        <f>+data!AR237</f>
        <v>0</v>
      </c>
      <c r="AQ235" s="11">
        <f>+data!AS237</f>
        <v>0</v>
      </c>
      <c r="AR235" s="11">
        <f>+data!AT237</f>
        <v>0</v>
      </c>
      <c r="AS235" s="11">
        <f>+data!AU237</f>
        <v>0</v>
      </c>
      <c r="AT235" s="11">
        <f>+data!AV237</f>
        <v>0</v>
      </c>
      <c r="AU235" s="11">
        <f>+data!AW237</f>
        <v>0</v>
      </c>
      <c r="AV235" s="11">
        <f>+data!AX237</f>
        <v>0</v>
      </c>
      <c r="AW235" s="11">
        <f>+data!AY237</f>
        <v>0</v>
      </c>
      <c r="AX235" s="11">
        <f>+data!AZ237</f>
        <v>0.33333333333333331</v>
      </c>
      <c r="AY235" s="11">
        <f>+data!BA237</f>
        <v>0.66666666666666663</v>
      </c>
      <c r="AZ235" s="11">
        <f>+data!BB237</f>
        <v>1</v>
      </c>
      <c r="BA235" s="11">
        <f>+data!BC237</f>
        <v>1.3333333333333333</v>
      </c>
      <c r="BB235" s="11">
        <f>+data!BD237</f>
        <v>1.6666666666666667</v>
      </c>
      <c r="BC235" s="11">
        <f>+data!BE237</f>
        <v>2</v>
      </c>
      <c r="BD235" s="11">
        <f>+data!BF237</f>
        <v>9</v>
      </c>
      <c r="BE235" s="11">
        <f>+data!BG237</f>
        <v>19</v>
      </c>
      <c r="BF235" s="11">
        <f>+data!BH237</f>
        <v>30</v>
      </c>
      <c r="BG235" s="11">
        <f>+data!BI237</f>
        <v>134</v>
      </c>
      <c r="BH235" s="11">
        <f>+data!BJ237</f>
        <v>145</v>
      </c>
      <c r="BI235" s="11">
        <f>+data!BK237</f>
        <v>156</v>
      </c>
      <c r="BJ235" s="11">
        <f>+data!BL237</f>
        <v>156</v>
      </c>
      <c r="BK235" s="11">
        <f>+data!BM237</f>
        <v>156</v>
      </c>
      <c r="BL235" s="11">
        <f>+data!BN237</f>
        <v>156</v>
      </c>
      <c r="BM235" s="11">
        <f>+data!BO237</f>
        <v>156</v>
      </c>
      <c r="BN235" s="11">
        <f>+data!BP237</f>
        <v>156</v>
      </c>
      <c r="BO235" s="11">
        <f>+data!BQ237</f>
        <v>156</v>
      </c>
      <c r="BP235" s="11">
        <f>+data!BR237</f>
        <v>156</v>
      </c>
      <c r="BQ235" s="11">
        <f>+data!BS237</f>
        <v>156</v>
      </c>
      <c r="BR235" s="11">
        <f>+data!BT237</f>
        <v>156</v>
      </c>
      <c r="BS235" s="11">
        <f>+data!BU237</f>
        <v>156</v>
      </c>
      <c r="BT235" s="11">
        <f>+data!BV237</f>
        <v>156</v>
      </c>
      <c r="BU235" s="11">
        <f>+data!BW237</f>
        <v>156</v>
      </c>
      <c r="BV235" s="11">
        <f>+data!BX237</f>
        <v>156</v>
      </c>
      <c r="BW235" s="11">
        <f>+data!BY237</f>
        <v>156</v>
      </c>
      <c r="BX235" s="11">
        <f>+data!BZ237</f>
        <v>156</v>
      </c>
      <c r="BY235" s="11">
        <f>+data!CA237</f>
        <v>156</v>
      </c>
      <c r="BZ235" s="11">
        <f>+data!CB237</f>
        <v>156</v>
      </c>
      <c r="CA235" s="11">
        <f>+data!CC237</f>
        <v>156</v>
      </c>
    </row>
  </sheetData>
  <phoneticPr fontId="6" type="noConversion"/>
  <pageMargins left="0.75" right="0.75" top="1" bottom="1" header="0.5" footer="0.5"/>
  <pageSetup paperSize="9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235"/>
  <sheetViews>
    <sheetView zoomScale="80" zoomScaleNormal="80" workbookViewId="0"/>
  </sheetViews>
  <sheetFormatPr defaultRowHeight="12.75" x14ac:dyDescent="0.2"/>
  <sheetData>
    <row r="1" spans="1:79" x14ac:dyDescent="0.2">
      <c r="A1" s="9" t="str">
        <f>+data!B3</f>
        <v>ISO1</v>
      </c>
      <c r="B1" s="42" t="s">
        <v>285</v>
      </c>
      <c r="C1" s="42" t="s">
        <v>286</v>
      </c>
      <c r="D1" s="42" t="s">
        <v>287</v>
      </c>
      <c r="E1" s="42" t="s">
        <v>288</v>
      </c>
      <c r="F1" s="42" t="s">
        <v>289</v>
      </c>
      <c r="G1" s="42" t="s">
        <v>290</v>
      </c>
      <c r="H1" s="42" t="s">
        <v>291</v>
      </c>
      <c r="I1" s="42" t="s">
        <v>292</v>
      </c>
      <c r="J1" s="42" t="s">
        <v>293</v>
      </c>
      <c r="K1" s="42" t="s">
        <v>294</v>
      </c>
      <c r="L1" s="42" t="s">
        <v>295</v>
      </c>
      <c r="M1" s="42" t="s">
        <v>296</v>
      </c>
      <c r="N1" s="42" t="s">
        <v>297</v>
      </c>
      <c r="O1" s="42" t="s">
        <v>298</v>
      </c>
      <c r="P1" s="42" t="s">
        <v>299</v>
      </c>
      <c r="Q1" s="42" t="s">
        <v>300</v>
      </c>
      <c r="R1" s="42" t="s">
        <v>301</v>
      </c>
      <c r="S1" s="42" t="s">
        <v>302</v>
      </c>
      <c r="T1" s="42" t="s">
        <v>303</v>
      </c>
      <c r="U1" s="42" t="s">
        <v>304</v>
      </c>
      <c r="V1" s="42" t="s">
        <v>305</v>
      </c>
      <c r="W1" s="42" t="s">
        <v>306</v>
      </c>
      <c r="X1" s="42" t="s">
        <v>307</v>
      </c>
      <c r="Y1" s="42" t="s">
        <v>308</v>
      </c>
      <c r="Z1" s="42" t="s">
        <v>309</v>
      </c>
      <c r="AA1" s="42" t="s">
        <v>310</v>
      </c>
      <c r="AB1" s="42" t="s">
        <v>311</v>
      </c>
      <c r="AC1" s="43" t="s">
        <v>312</v>
      </c>
      <c r="AD1" s="43" t="s">
        <v>313</v>
      </c>
      <c r="AE1" s="44" t="s">
        <v>314</v>
      </c>
      <c r="AF1" s="44" t="s">
        <v>315</v>
      </c>
      <c r="AG1" s="44" t="s">
        <v>316</v>
      </c>
      <c r="AH1" s="44" t="s">
        <v>317</v>
      </c>
      <c r="AI1" s="44" t="s">
        <v>318</v>
      </c>
      <c r="AJ1" s="44" t="s">
        <v>319</v>
      </c>
      <c r="AK1" s="44" t="s">
        <v>320</v>
      </c>
      <c r="AL1" s="44" t="s">
        <v>321</v>
      </c>
      <c r="AM1" s="44" t="s">
        <v>322</v>
      </c>
      <c r="AN1" s="44" t="s">
        <v>323</v>
      </c>
      <c r="AO1" s="44" t="s">
        <v>324</v>
      </c>
      <c r="AP1" s="44" t="s">
        <v>325</v>
      </c>
      <c r="AQ1" s="44" t="s">
        <v>326</v>
      </c>
      <c r="AR1" s="44" t="s">
        <v>327</v>
      </c>
      <c r="AS1" s="44" t="s">
        <v>328</v>
      </c>
      <c r="AT1" s="44" t="s">
        <v>329</v>
      </c>
      <c r="AU1" s="44" t="s">
        <v>330</v>
      </c>
      <c r="AV1" s="44" t="s">
        <v>331</v>
      </c>
      <c r="AW1" s="44" t="s">
        <v>332</v>
      </c>
      <c r="AX1" s="44" t="s">
        <v>333</v>
      </c>
      <c r="AY1" s="44" t="s">
        <v>334</v>
      </c>
      <c r="AZ1" s="44" t="s">
        <v>335</v>
      </c>
      <c r="BA1" s="44" t="s">
        <v>336</v>
      </c>
      <c r="BB1" s="44" t="s">
        <v>337</v>
      </c>
      <c r="BC1" s="44" t="s">
        <v>338</v>
      </c>
      <c r="BD1" s="44" t="s">
        <v>339</v>
      </c>
      <c r="BE1" s="44" t="s">
        <v>340</v>
      </c>
      <c r="BF1" s="44" t="s">
        <v>341</v>
      </c>
      <c r="BG1" s="44" t="s">
        <v>342</v>
      </c>
      <c r="BH1" s="91" t="s">
        <v>401</v>
      </c>
      <c r="BI1" s="91" t="s">
        <v>402</v>
      </c>
      <c r="BJ1" s="91" t="s">
        <v>403</v>
      </c>
      <c r="BK1" s="91" t="s">
        <v>404</v>
      </c>
      <c r="BL1" s="91" t="s">
        <v>344</v>
      </c>
      <c r="BM1" s="91" t="s">
        <v>405</v>
      </c>
      <c r="BN1" s="91" t="s">
        <v>406</v>
      </c>
      <c r="BO1" s="91" t="s">
        <v>407</v>
      </c>
      <c r="BP1" s="91" t="s">
        <v>408</v>
      </c>
      <c r="BQ1" s="91" t="s">
        <v>409</v>
      </c>
      <c r="BR1" s="91" t="s">
        <v>410</v>
      </c>
      <c r="BS1" s="91" t="s">
        <v>411</v>
      </c>
      <c r="BT1" s="91" t="s">
        <v>412</v>
      </c>
      <c r="BU1" s="91" t="s">
        <v>413</v>
      </c>
      <c r="BV1" s="91" t="s">
        <v>414</v>
      </c>
      <c r="BW1" s="91" t="s">
        <v>415</v>
      </c>
      <c r="BX1" s="91" t="s">
        <v>416</v>
      </c>
      <c r="BY1" s="91" t="s">
        <v>417</v>
      </c>
      <c r="BZ1" s="91" t="s">
        <v>418</v>
      </c>
      <c r="CA1" s="91" t="s">
        <v>419</v>
      </c>
    </row>
    <row r="2" spans="1:79" x14ac:dyDescent="0.2">
      <c r="A2" s="9">
        <f>+data!B4</f>
        <v>4</v>
      </c>
      <c r="B2" s="66">
        <f>+lower!B2</f>
        <v>0</v>
      </c>
      <c r="C2" s="66">
        <f>+lower!C2</f>
        <v>0</v>
      </c>
      <c r="D2" s="66">
        <f>+lower!D2</f>
        <v>0</v>
      </c>
      <c r="E2" s="66">
        <f>+lower!E2</f>
        <v>0</v>
      </c>
      <c r="F2" s="66">
        <f>+lower!F2</f>
        <v>0</v>
      </c>
      <c r="G2" s="66">
        <f>+lower!G2</f>
        <v>0</v>
      </c>
      <c r="H2" s="66">
        <f>+lower!H2</f>
        <v>0</v>
      </c>
      <c r="I2" s="66">
        <f>+lower!I2</f>
        <v>0</v>
      </c>
      <c r="J2" s="66">
        <f>+lower!J2</f>
        <v>0</v>
      </c>
      <c r="K2" s="66">
        <f>+lower!K2</f>
        <v>0</v>
      </c>
      <c r="L2" s="66">
        <f>+lower!L2</f>
        <v>1.9628967082107041</v>
      </c>
      <c r="M2" s="66">
        <f>+lower!M2</f>
        <v>2.4381003754107669</v>
      </c>
      <c r="N2" s="66">
        <f>+lower!N2</f>
        <v>2.9564464944417086</v>
      </c>
      <c r="O2" s="66">
        <f>+lower!O2</f>
        <v>3.1956278708215158</v>
      </c>
      <c r="P2" s="66">
        <f>+lower!P2</f>
        <v>3.4261823076422142</v>
      </c>
      <c r="Q2" s="66">
        <f>+lower!Q2</f>
        <v>3.6477120926403073</v>
      </c>
      <c r="R2" s="66">
        <f>+lower!R2</f>
        <v>3.859778670055019</v>
      </c>
      <c r="S2" s="66">
        <f>+lower!S2</f>
        <v>3.9400392702867189</v>
      </c>
      <c r="T2" s="66">
        <f>+lower!T2</f>
        <v>3.9983120257986973</v>
      </c>
      <c r="U2" s="66">
        <f>+lower!U2</f>
        <v>4.0793300815372451</v>
      </c>
      <c r="V2" s="66">
        <f>+lower!V2</f>
        <v>4.1425254726636176</v>
      </c>
      <c r="W2" s="66">
        <f>+lower!W2</f>
        <v>4.5210529177696959</v>
      </c>
      <c r="X2" s="66">
        <f>+lower!X2</f>
        <v>4.9017585841831082</v>
      </c>
      <c r="Y2" s="66">
        <f>+lower!Y2</f>
        <v>3.5210345161318171</v>
      </c>
      <c r="Z2" s="66">
        <f>+lower!Z2</f>
        <v>3.8570120296483164</v>
      </c>
      <c r="AA2" s="66">
        <f>+lower!AA2</f>
        <v>4.1906026173346564</v>
      </c>
      <c r="AB2" s="66">
        <f>+lower!AB2</f>
        <v>5.3150828974374429</v>
      </c>
      <c r="AC2" s="66">
        <f>+lower!AC2</f>
        <v>5.3711376144077487</v>
      </c>
      <c r="AD2" s="66">
        <f>+lower!AD2</f>
        <v>8.5651882306702039</v>
      </c>
      <c r="AE2" s="66">
        <f>+lower!AE2</f>
        <v>11.841408200829246</v>
      </c>
      <c r="AF2" s="66">
        <f>+lower!AF2</f>
        <v>15.199797524884877</v>
      </c>
      <c r="AG2" s="66">
        <f>+lower!AG2</f>
        <v>18.640356202837097</v>
      </c>
      <c r="AH2" s="66">
        <f>+lower!AH2</f>
        <v>22.163084234685904</v>
      </c>
      <c r="AI2" s="66">
        <f>+lower!AI2</f>
        <v>25.7679816204313</v>
      </c>
      <c r="AJ2" s="66">
        <f>+lower!AJ2</f>
        <v>29.455048360073288</v>
      </c>
      <c r="AK2" s="66">
        <f>+lower!AK2</f>
        <v>33.224284453611858</v>
      </c>
      <c r="AL2" s="66">
        <f>+lower!AL2</f>
        <v>37.075689901047021</v>
      </c>
      <c r="AM2" s="66">
        <f>+lower!AM2</f>
        <v>41.009264702378765</v>
      </c>
      <c r="AN2" s="66">
        <f>+lower!AN2</f>
        <v>89.165502809803257</v>
      </c>
      <c r="AO2" s="66">
        <f>+lower!AO2</f>
        <v>138.43043338629167</v>
      </c>
      <c r="AP2" s="66">
        <f>+lower!AP2</f>
        <v>188.80405643184403</v>
      </c>
      <c r="AQ2" s="66">
        <f>+lower!AQ2</f>
        <v>240.28637194646035</v>
      </c>
      <c r="AR2" s="66">
        <f>+lower!AR2</f>
        <v>292.87737993014059</v>
      </c>
      <c r="AS2" s="66">
        <f>+lower!AS2</f>
        <v>346.57708038288479</v>
      </c>
      <c r="AT2" s="66">
        <f>+lower!AT2</f>
        <v>401.38547330469288</v>
      </c>
      <c r="AU2" s="66">
        <f>+lower!AU2</f>
        <v>457.30255869556493</v>
      </c>
      <c r="AV2" s="66">
        <f>+lower!AV2</f>
        <v>514.32833655550087</v>
      </c>
      <c r="AW2" s="66">
        <f>+lower!AW2</f>
        <v>572.46280688450088</v>
      </c>
      <c r="AX2" s="66">
        <f>+lower!AX2</f>
        <v>683.91479778873236</v>
      </c>
      <c r="AY2" s="66">
        <f>+lower!AY2</f>
        <v>796.28118383921992</v>
      </c>
      <c r="AZ2" s="66">
        <f>+lower!AZ2</f>
        <v>909.56196503596357</v>
      </c>
      <c r="BA2" s="66">
        <f>+lower!BA2</f>
        <v>1023.7571413789633</v>
      </c>
      <c r="BB2" s="66">
        <f>+lower!BB2</f>
        <v>1138.8667128682191</v>
      </c>
      <c r="BC2" s="66">
        <f>+lower!BC2</f>
        <v>1254.8906795037308</v>
      </c>
      <c r="BD2" s="66">
        <f>+lower!BD2</f>
        <v>1263.2208167598708</v>
      </c>
      <c r="BE2" s="66">
        <f>+lower!BE2</f>
        <v>1331.6472535580651</v>
      </c>
      <c r="BF2" s="66">
        <f>+lower!BF2</f>
        <v>1547.9071010012283</v>
      </c>
      <c r="BG2" s="66">
        <f>+lower!BG2</f>
        <v>1714.9645715786151</v>
      </c>
      <c r="BH2" s="66">
        <f>+lower!BH2</f>
        <v>1714.9645715786151</v>
      </c>
      <c r="BI2" s="66">
        <f>+lower!BI2</f>
        <v>1719.2519830075614</v>
      </c>
      <c r="BJ2" s="66">
        <f>+lower!BJ2</f>
        <v>1719.2519830075614</v>
      </c>
      <c r="BK2" s="66">
        <f>+lower!BK2</f>
        <v>1719.2519830075614</v>
      </c>
      <c r="BL2" s="66">
        <f>+lower!BL2</f>
        <v>1719.2519830075614</v>
      </c>
      <c r="BM2" s="66">
        <f>+lower!BM2</f>
        <v>1719.2519830075614</v>
      </c>
      <c r="BN2" s="66">
        <f>+lower!BN2</f>
        <v>1719.2519830075614</v>
      </c>
      <c r="BO2" s="66">
        <f>+lower!BO2</f>
        <v>1719.2519830075614</v>
      </c>
      <c r="BP2" s="66">
        <f>+lower!BP2</f>
        <v>1719.2519830075614</v>
      </c>
      <c r="BQ2" s="66">
        <f>+lower!BQ2</f>
        <v>1719.2519830075614</v>
      </c>
      <c r="BR2" s="66">
        <f>+lower!BR2</f>
        <v>1719.2519830075614</v>
      </c>
      <c r="BS2" s="66">
        <f>+lower!BS2</f>
        <v>1719.2519830075614</v>
      </c>
      <c r="BT2" s="66">
        <f>+lower!BT2</f>
        <v>1719.2519830075614</v>
      </c>
      <c r="BU2" s="66">
        <f>+lower!BU2</f>
        <v>1719.2519830075614</v>
      </c>
      <c r="BV2" s="66">
        <f>+lower!BV2</f>
        <v>1719.2519830075614</v>
      </c>
      <c r="BW2" s="66">
        <f>+lower!BW2</f>
        <v>1719.2519830075614</v>
      </c>
      <c r="BX2" s="66">
        <f>+lower!BX2</f>
        <v>1719.2519830075614</v>
      </c>
      <c r="BY2" s="66">
        <f>+lower!BY2</f>
        <v>1719.2519830075614</v>
      </c>
      <c r="BZ2" s="66">
        <f>+lower!BZ2</f>
        <v>1719.2519830075614</v>
      </c>
      <c r="CA2" s="66">
        <f>+lower!CA2</f>
        <v>1719.2519830075614</v>
      </c>
    </row>
    <row r="3" spans="1:79" x14ac:dyDescent="0.2">
      <c r="A3" s="9">
        <f>+data!B5</f>
        <v>8</v>
      </c>
      <c r="B3" s="66">
        <f>+lower!B3</f>
        <v>0</v>
      </c>
      <c r="C3" s="66">
        <f>+lower!C3</f>
        <v>0</v>
      </c>
      <c r="D3" s="66">
        <f>+lower!D3</f>
        <v>0</v>
      </c>
      <c r="E3" s="66">
        <f>+lower!E3</f>
        <v>0</v>
      </c>
      <c r="F3" s="66">
        <f>+lower!F3</f>
        <v>0</v>
      </c>
      <c r="G3" s="66">
        <f>+lower!G3</f>
        <v>0</v>
      </c>
      <c r="H3" s="66">
        <f>+lower!H3</f>
        <v>0</v>
      </c>
      <c r="I3" s="66">
        <f>+lower!I3</f>
        <v>0</v>
      </c>
      <c r="J3" s="66">
        <f>+lower!J3</f>
        <v>0</v>
      </c>
      <c r="K3" s="66">
        <f>+lower!K3</f>
        <v>0</v>
      </c>
      <c r="L3" s="66">
        <f>+lower!L3</f>
        <v>0</v>
      </c>
      <c r="M3" s="66">
        <f>+lower!M3</f>
        <v>0</v>
      </c>
      <c r="N3" s="66">
        <f>+lower!N3</f>
        <v>0</v>
      </c>
      <c r="O3" s="66">
        <f>+lower!O3</f>
        <v>0</v>
      </c>
      <c r="P3" s="66">
        <f>+lower!P3</f>
        <v>0</v>
      </c>
      <c r="Q3" s="66">
        <f>+lower!Q3</f>
        <v>0</v>
      </c>
      <c r="R3" s="66">
        <f>+lower!R3</f>
        <v>0</v>
      </c>
      <c r="S3" s="66">
        <f>+lower!S3</f>
        <v>0</v>
      </c>
      <c r="T3" s="66">
        <f>+lower!T3</f>
        <v>0</v>
      </c>
      <c r="U3" s="66">
        <f>+lower!U3</f>
        <v>0</v>
      </c>
      <c r="V3" s="66">
        <f>+lower!V3</f>
        <v>0</v>
      </c>
      <c r="W3" s="66">
        <f>+lower!W3</f>
        <v>0</v>
      </c>
      <c r="X3" s="66">
        <f>+lower!X3</f>
        <v>0</v>
      </c>
      <c r="Y3" s="66">
        <f>+lower!Y3</f>
        <v>0</v>
      </c>
      <c r="Z3" s="66">
        <f>+lower!Z3</f>
        <v>0</v>
      </c>
      <c r="AA3" s="66">
        <f>+lower!AA3</f>
        <v>0</v>
      </c>
      <c r="AB3" s="66">
        <f>+lower!AB3</f>
        <v>0</v>
      </c>
      <c r="AC3" s="66">
        <f>+lower!AC3</f>
        <v>0.33119676335117643</v>
      </c>
      <c r="AD3" s="66">
        <f>+lower!AD3</f>
        <v>0.36609883225855055</v>
      </c>
      <c r="AE3" s="66">
        <f>+lower!AE3</f>
        <v>0.40180316727283766</v>
      </c>
      <c r="AF3" s="66">
        <f>+lower!AF3</f>
        <v>0.43830976839403762</v>
      </c>
      <c r="AG3" s="66">
        <f>+lower!AG3</f>
        <v>0.47561863562215068</v>
      </c>
      <c r="AH3" s="66">
        <f>+lower!AH3</f>
        <v>0.51372976895717659</v>
      </c>
      <c r="AI3" s="66">
        <f>+lower!AI3</f>
        <v>0.55264316839911543</v>
      </c>
      <c r="AJ3" s="66">
        <f>+lower!AJ3</f>
        <v>0.59235883394796718</v>
      </c>
      <c r="AK3" s="66">
        <f>+lower!AK3</f>
        <v>0.63287676560373174</v>
      </c>
      <c r="AL3" s="66">
        <f>+lower!AL3</f>
        <v>0.67419696336640944</v>
      </c>
      <c r="AM3" s="66">
        <f>+lower!AM3</f>
        <v>0.71631942723600006</v>
      </c>
      <c r="AN3" s="66">
        <f>+lower!AN3</f>
        <v>1.3523066241419577</v>
      </c>
      <c r="AO3" s="66">
        <f>+lower!AO3</f>
        <v>2.0028882375485368</v>
      </c>
      <c r="AP3" s="66">
        <f>+lower!AP3</f>
        <v>2.6680642674557364</v>
      </c>
      <c r="AQ3" s="66">
        <f>+lower!AQ3</f>
        <v>3.3478347138635582</v>
      </c>
      <c r="AR3" s="66">
        <f>+lower!AR3</f>
        <v>4.042199576772</v>
      </c>
      <c r="AS3" s="66">
        <f>+lower!AS3</f>
        <v>4.751158856181064</v>
      </c>
      <c r="AT3" s="66">
        <f>+lower!AT3</f>
        <v>5.4747125520907494</v>
      </c>
      <c r="AU3" s="66">
        <f>+lower!AU3</f>
        <v>6.2128606645010542</v>
      </c>
      <c r="AV3" s="66">
        <f>+lower!AV3</f>
        <v>6.9656031934119813</v>
      </c>
      <c r="AW3" s="66">
        <f>+lower!AW3</f>
        <v>7.7329401388235297</v>
      </c>
      <c r="AX3" s="66">
        <f>+lower!AX3</f>
        <v>14.548015929176469</v>
      </c>
      <c r="AY3" s="66">
        <f>+lower!AY3</f>
        <v>21.419968164329411</v>
      </c>
      <c r="AZ3" s="66">
        <f>+lower!AZ3</f>
        <v>28.348796844282354</v>
      </c>
      <c r="BA3" s="66">
        <f>+lower!BA3</f>
        <v>35.334501969035294</v>
      </c>
      <c r="BB3" s="66">
        <f>+lower!BB3</f>
        <v>42.377083538588231</v>
      </c>
      <c r="BC3" s="66">
        <f>+lower!BC3</f>
        <v>49.476541552941171</v>
      </c>
      <c r="BD3" s="66">
        <f>+lower!BD3</f>
        <v>90.442586541176468</v>
      </c>
      <c r="BE3" s="66">
        <f>+lower!BE3</f>
        <v>118.63181548235293</v>
      </c>
      <c r="BF3" s="66">
        <f>+lower!BF3</f>
        <v>135.81041039999999</v>
      </c>
      <c r="BG3" s="66">
        <f>+lower!BG3</f>
        <v>109.60488000000001</v>
      </c>
      <c r="BH3" s="66">
        <f>+lower!BH3</f>
        <v>110.57198188235293</v>
      </c>
      <c r="BI3" s="66">
        <f>+lower!BI3</f>
        <v>111.53908376470588</v>
      </c>
      <c r="BJ3" s="66">
        <f>+lower!BJ3</f>
        <v>113.7956548235294</v>
      </c>
      <c r="BK3" s="66">
        <f>+lower!BK3</f>
        <v>114.11802211764706</v>
      </c>
      <c r="BL3" s="66">
        <f>+lower!BL3</f>
        <v>116.69696047058824</v>
      </c>
      <c r="BM3" s="66">
        <f>+lower!BM3</f>
        <v>117.66406235294117</v>
      </c>
      <c r="BN3" s="66">
        <f>+lower!BN3</f>
        <v>114.92394035294117</v>
      </c>
      <c r="BO3" s="66">
        <f>+lower!BO3</f>
        <v>112.18381835294117</v>
      </c>
      <c r="BP3" s="66">
        <f>+lower!BP3</f>
        <v>109.44369635294117</v>
      </c>
      <c r="BQ3" s="66">
        <f>+lower!BQ3</f>
        <v>106.70357435294117</v>
      </c>
      <c r="BR3" s="66">
        <f>+lower!BR3</f>
        <v>106.70357435294117</v>
      </c>
      <c r="BS3" s="66">
        <f>+lower!BS3</f>
        <v>103.05007835294099</v>
      </c>
      <c r="BT3" s="66">
        <f>+lower!BT3</f>
        <v>100.9797639529412</v>
      </c>
      <c r="BU3" s="66">
        <f>+lower!BU3</f>
        <v>98.990638352941417</v>
      </c>
      <c r="BV3" s="66">
        <f>+lower!BV3</f>
        <v>97.002865899607954</v>
      </c>
      <c r="BW3" s="66">
        <f>+lower!BW3</f>
        <v>94.867149410719136</v>
      </c>
      <c r="BX3" s="66">
        <f>+lower!BX3</f>
        <v>92.334389619904059</v>
      </c>
      <c r="BY3" s="66">
        <f>+lower!BY3</f>
        <v>90.480408290323595</v>
      </c>
      <c r="BZ3" s="66">
        <f>+lower!BZ3</f>
        <v>88.315745154296948</v>
      </c>
      <c r="CA3" s="66">
        <f>+lower!CA3</f>
        <v>86.117739593443446</v>
      </c>
    </row>
    <row r="4" spans="1:79" x14ac:dyDescent="0.2">
      <c r="A4" s="9">
        <f>+data!B6</f>
        <v>12</v>
      </c>
      <c r="B4" s="66">
        <f>+lower!B4</f>
        <v>0</v>
      </c>
      <c r="C4" s="66">
        <f>+lower!C4</f>
        <v>0</v>
      </c>
      <c r="D4" s="66">
        <f>+lower!D4</f>
        <v>0</v>
      </c>
      <c r="E4" s="66">
        <f>+lower!E4</f>
        <v>0</v>
      </c>
      <c r="F4" s="66">
        <f>+lower!F4</f>
        <v>0</v>
      </c>
      <c r="G4" s="66">
        <f>+lower!G4</f>
        <v>0</v>
      </c>
      <c r="H4" s="66">
        <f>+lower!H4</f>
        <v>0</v>
      </c>
      <c r="I4" s="66">
        <f>+lower!I4</f>
        <v>0</v>
      </c>
      <c r="J4" s="66">
        <f>+lower!J4</f>
        <v>0</v>
      </c>
      <c r="K4" s="66">
        <f>+lower!K4</f>
        <v>0</v>
      </c>
      <c r="L4" s="66">
        <f>+lower!L4</f>
        <v>9.8003230967157844</v>
      </c>
      <c r="M4" s="66">
        <f>+lower!M4</f>
        <v>10.484307648073383</v>
      </c>
      <c r="N4" s="66">
        <f>+lower!N4</f>
        <v>11.085492770911005</v>
      </c>
      <c r="O4" s="66">
        <f>+lower!O4</f>
        <v>11.607959644294468</v>
      </c>
      <c r="P4" s="66">
        <f>+lower!P4</f>
        <v>12.055638214044759</v>
      </c>
      <c r="Q4" s="66">
        <f>+lower!Q4</f>
        <v>12.432312036752169</v>
      </c>
      <c r="R4" s="66">
        <f>+lower!R4</f>
        <v>12.741622981878429</v>
      </c>
      <c r="S4" s="66">
        <f>+lower!S4</f>
        <v>12.987075795860626</v>
      </c>
      <c r="T4" s="66">
        <f>+lower!T4</f>
        <v>13.172042532027563</v>
      </c>
      <c r="U4" s="66">
        <f>+lower!U4</f>
        <v>14.769859207979911</v>
      </c>
      <c r="V4" s="66">
        <f>+lower!V4</f>
        <v>16.384791427279069</v>
      </c>
      <c r="W4" s="66">
        <f>+lower!W4</f>
        <v>16.329932607121716</v>
      </c>
      <c r="X4" s="66">
        <f>+lower!X4</f>
        <v>16.206038183512881</v>
      </c>
      <c r="Y4" s="66">
        <f>+lower!Y4</f>
        <v>14.588567927099835</v>
      </c>
      <c r="Z4" s="66">
        <f>+lower!Z4</f>
        <v>12.876545136208486</v>
      </c>
      <c r="AA4" s="66">
        <f>+lower!AA4</f>
        <v>13.251668821756722</v>
      </c>
      <c r="AB4" s="66">
        <f>+lower!AB4</f>
        <v>19.985800307700138</v>
      </c>
      <c r="AC4" s="66">
        <f>+lower!AC4</f>
        <v>15.581913575400002</v>
      </c>
      <c r="AD4" s="66">
        <f>+lower!AD4</f>
        <v>19.010640191155201</v>
      </c>
      <c r="AE4" s="66">
        <f>+lower!AE4</f>
        <v>22.524129116596804</v>
      </c>
      <c r="AF4" s="66">
        <f>+lower!AF4</f>
        <v>26.122380351724804</v>
      </c>
      <c r="AG4" s="66">
        <f>+lower!AG4</f>
        <v>29.805393896539204</v>
      </c>
      <c r="AH4" s="66">
        <f>+lower!AH4</f>
        <v>33.573169751040005</v>
      </c>
      <c r="AI4" s="66">
        <f>+lower!AI4</f>
        <v>37.425707915227207</v>
      </c>
      <c r="AJ4" s="66">
        <f>+lower!AJ4</f>
        <v>41.363008389100806</v>
      </c>
      <c r="AK4" s="66">
        <f>+lower!AK4</f>
        <v>45.385071172660801</v>
      </c>
      <c r="AL4" s="66">
        <f>+lower!AL4</f>
        <v>49.491896265907201</v>
      </c>
      <c r="AM4" s="66">
        <f>+lower!AM4</f>
        <v>53.683483668839997</v>
      </c>
      <c r="AN4" s="66">
        <f>+lower!AN4</f>
        <v>64.559628658449597</v>
      </c>
      <c r="AO4" s="66">
        <f>+lower!AO4</f>
        <v>75.674019568838403</v>
      </c>
      <c r="AP4" s="66">
        <f>+lower!AP4</f>
        <v>87.026656400006402</v>
      </c>
      <c r="AQ4" s="66">
        <f>+lower!AQ4</f>
        <v>98.617539151953594</v>
      </c>
      <c r="AR4" s="66">
        <f>+lower!AR4</f>
        <v>110.44666782468001</v>
      </c>
      <c r="AS4" s="66">
        <f>+lower!AS4</f>
        <v>122.5140424181856</v>
      </c>
      <c r="AT4" s="66">
        <f>+lower!AT4</f>
        <v>134.81966293247041</v>
      </c>
      <c r="AU4" s="66">
        <f>+lower!AU4</f>
        <v>147.3635293675344</v>
      </c>
      <c r="AV4" s="66">
        <f>+lower!AV4</f>
        <v>160.14564172337759</v>
      </c>
      <c r="AW4" s="66">
        <f>+lower!AW4</f>
        <v>173.166</v>
      </c>
      <c r="AX4" s="66">
        <f>+lower!AX4</f>
        <v>173.91553797034865</v>
      </c>
      <c r="AY4" s="66">
        <f>+lower!AY4</f>
        <v>174.64474358028724</v>
      </c>
      <c r="AZ4" s="66">
        <f>+lower!AZ4</f>
        <v>175.3739491902258</v>
      </c>
      <c r="BA4" s="66">
        <f>+lower!BA4</f>
        <v>176.10315480016436</v>
      </c>
      <c r="BB4" s="66">
        <f>+lower!BB4</f>
        <v>176.83236041010295</v>
      </c>
      <c r="BC4" s="66">
        <f>+lower!BC4</f>
        <v>177.56156602004151</v>
      </c>
      <c r="BD4" s="66">
        <f>+lower!BD4</f>
        <v>185.29783252373477</v>
      </c>
      <c r="BE4" s="66">
        <f>+lower!BE4</f>
        <v>197.78189625196254</v>
      </c>
      <c r="BF4" s="66">
        <f>+lower!BF4</f>
        <v>343.01481618073188</v>
      </c>
      <c r="BG4" s="66">
        <f>+lower!BG4</f>
        <v>447.64945259896945</v>
      </c>
      <c r="BH4" s="66">
        <f>+lower!BH4</f>
        <v>448.43756783241832</v>
      </c>
      <c r="BI4" s="66">
        <f>+lower!BI4</f>
        <v>448.43756783241832</v>
      </c>
      <c r="BJ4" s="66">
        <f>+lower!BJ4</f>
        <v>448.43756783241832</v>
      </c>
      <c r="BK4" s="66">
        <f>+lower!BK4</f>
        <v>448.43756783241832</v>
      </c>
      <c r="BL4" s="66">
        <f>+lower!BL4</f>
        <v>448.43756783241832</v>
      </c>
      <c r="BM4" s="66">
        <f>+lower!BM4</f>
        <v>449.2256830658672</v>
      </c>
      <c r="BN4" s="66">
        <f>+lower!BN4</f>
        <v>449.2256830658672</v>
      </c>
      <c r="BO4" s="66">
        <f>+lower!BO4</f>
        <v>449.2256830658672</v>
      </c>
      <c r="BP4" s="66">
        <f>+lower!BP4</f>
        <v>449.2256830658672</v>
      </c>
      <c r="BQ4" s="66">
        <f>+lower!BQ4</f>
        <v>449.2256830658672</v>
      </c>
      <c r="BR4" s="66">
        <f>+lower!BR4</f>
        <v>449.2256830658672</v>
      </c>
      <c r="BS4" s="66">
        <f>+lower!BS4</f>
        <v>449.2256830658672</v>
      </c>
      <c r="BT4" s="66">
        <f>+lower!BT4</f>
        <v>449.2256830658672</v>
      </c>
      <c r="BU4" s="66">
        <f>+lower!BU4</f>
        <v>449.2256830658672</v>
      </c>
      <c r="BV4" s="66">
        <f>+lower!BV4</f>
        <v>449.2256830658672</v>
      </c>
      <c r="BW4" s="66">
        <f>+lower!BW4</f>
        <v>449.2256830658672</v>
      </c>
      <c r="BX4" s="66">
        <f>+lower!BX4</f>
        <v>449.2256830658672</v>
      </c>
      <c r="BY4" s="66">
        <f>+lower!BY4</f>
        <v>449.2256830658672</v>
      </c>
      <c r="BZ4" s="66">
        <f>+lower!BZ4</f>
        <v>449.2256830658672</v>
      </c>
      <c r="CA4" s="66">
        <f>+lower!CA4</f>
        <v>449.2256830658672</v>
      </c>
    </row>
    <row r="5" spans="1:79" x14ac:dyDescent="0.2">
      <c r="A5" s="9">
        <f>+data!B7</f>
        <v>16</v>
      </c>
      <c r="B5" s="66">
        <f>+lower!B5</f>
        <v>0</v>
      </c>
      <c r="C5" s="66">
        <f>+lower!C5</f>
        <v>0</v>
      </c>
      <c r="D5" s="66">
        <f>+lower!D5</f>
        <v>0</v>
      </c>
      <c r="E5" s="66">
        <f>+lower!E5</f>
        <v>0</v>
      </c>
      <c r="F5" s="66">
        <f>+lower!F5</f>
        <v>0</v>
      </c>
      <c r="G5" s="66">
        <f>+lower!G5</f>
        <v>0</v>
      </c>
      <c r="H5" s="66">
        <f>+lower!H5</f>
        <v>0</v>
      </c>
      <c r="I5" s="66">
        <f>+lower!I5</f>
        <v>0</v>
      </c>
      <c r="J5" s="66">
        <f>+lower!J5</f>
        <v>0</v>
      </c>
      <c r="K5" s="66">
        <f>+lower!K5</f>
        <v>0</v>
      </c>
      <c r="L5" s="66">
        <f>+lower!L5</f>
        <v>0</v>
      </c>
      <c r="M5" s="66">
        <f>+lower!M5</f>
        <v>0</v>
      </c>
      <c r="N5" s="66">
        <f>+lower!N5</f>
        <v>0</v>
      </c>
      <c r="O5" s="66">
        <f>+lower!O5</f>
        <v>0</v>
      </c>
      <c r="P5" s="66">
        <f>+lower!P5</f>
        <v>0</v>
      </c>
      <c r="Q5" s="66">
        <f>+lower!Q5</f>
        <v>0</v>
      </c>
      <c r="R5" s="66">
        <f>+lower!R5</f>
        <v>0</v>
      </c>
      <c r="S5" s="66">
        <f>+lower!S5</f>
        <v>0</v>
      </c>
      <c r="T5" s="66">
        <f>+lower!T5</f>
        <v>0</v>
      </c>
      <c r="U5" s="66">
        <f>+lower!U5</f>
        <v>0</v>
      </c>
      <c r="V5" s="66">
        <f>+lower!V5</f>
        <v>0</v>
      </c>
      <c r="W5" s="66">
        <f>+lower!W5</f>
        <v>0</v>
      </c>
      <c r="X5" s="66">
        <f>+lower!X5</f>
        <v>0</v>
      </c>
      <c r="Y5" s="66">
        <f>+lower!Y5</f>
        <v>0</v>
      </c>
      <c r="Z5" s="66">
        <f>+lower!Z5</f>
        <v>0</v>
      </c>
      <c r="AA5" s="66">
        <f>+lower!AA5</f>
        <v>0</v>
      </c>
      <c r="AB5" s="66">
        <f>+lower!AB5</f>
        <v>0</v>
      </c>
      <c r="AC5" s="66">
        <f>+lower!AC5</f>
        <v>0</v>
      </c>
      <c r="AD5" s="66">
        <f>+lower!AD5</f>
        <v>0</v>
      </c>
      <c r="AE5" s="66">
        <f>+lower!AE5</f>
        <v>0</v>
      </c>
      <c r="AF5" s="66">
        <f>+lower!AF5</f>
        <v>0</v>
      </c>
      <c r="AG5" s="66">
        <f>+lower!AG5</f>
        <v>0</v>
      </c>
      <c r="AH5" s="66">
        <f>+lower!AH5</f>
        <v>0</v>
      </c>
      <c r="AI5" s="66">
        <f>+lower!AI5</f>
        <v>0</v>
      </c>
      <c r="AJ5" s="66">
        <f>+lower!AJ5</f>
        <v>0</v>
      </c>
      <c r="AK5" s="66">
        <f>+lower!AK5</f>
        <v>0</v>
      </c>
      <c r="AL5" s="66">
        <f>+lower!AL5</f>
        <v>0</v>
      </c>
      <c r="AM5" s="66">
        <f>+lower!AM5</f>
        <v>0</v>
      </c>
      <c r="AN5" s="66">
        <f>+lower!AN5</f>
        <v>0</v>
      </c>
      <c r="AO5" s="66">
        <f>+lower!AO5</f>
        <v>0</v>
      </c>
      <c r="AP5" s="66">
        <f>+lower!AP5</f>
        <v>0</v>
      </c>
      <c r="AQ5" s="66">
        <f>+lower!AQ5</f>
        <v>0</v>
      </c>
      <c r="AR5" s="66">
        <f>+lower!AR5</f>
        <v>0</v>
      </c>
      <c r="AS5" s="66">
        <f>+lower!AS5</f>
        <v>0</v>
      </c>
      <c r="AT5" s="66">
        <f>+lower!AT5</f>
        <v>0</v>
      </c>
      <c r="AU5" s="66">
        <f>+lower!AU5</f>
        <v>0</v>
      </c>
      <c r="AV5" s="66">
        <f>+lower!AV5</f>
        <v>0</v>
      </c>
      <c r="AW5" s="66">
        <f>+lower!AW5</f>
        <v>0</v>
      </c>
      <c r="AX5" s="66">
        <f>+lower!AX5</f>
        <v>0</v>
      </c>
      <c r="AY5" s="66">
        <f>+lower!AY5</f>
        <v>0</v>
      </c>
      <c r="AZ5" s="66">
        <f>+lower!AZ5</f>
        <v>0</v>
      </c>
      <c r="BA5" s="66">
        <f>+lower!BA5</f>
        <v>0</v>
      </c>
      <c r="BB5" s="66">
        <f>+lower!BB5</f>
        <v>0</v>
      </c>
      <c r="BC5" s="66">
        <f>+lower!BC5</f>
        <v>0</v>
      </c>
      <c r="BD5" s="66">
        <f>+lower!BD5</f>
        <v>0</v>
      </c>
      <c r="BE5" s="66">
        <f>+lower!BE5</f>
        <v>0</v>
      </c>
      <c r="BF5" s="66">
        <f>+lower!BF5</f>
        <v>0</v>
      </c>
      <c r="BG5" s="66">
        <f>+lower!BG5</f>
        <v>0</v>
      </c>
      <c r="BH5" s="66">
        <f>+lower!BH5</f>
        <v>0</v>
      </c>
      <c r="BI5" s="66">
        <f>+lower!BI5</f>
        <v>0</v>
      </c>
      <c r="BJ5" s="66">
        <f>+lower!BJ5</f>
        <v>0</v>
      </c>
      <c r="BK5" s="66">
        <f>+lower!BK5</f>
        <v>0</v>
      </c>
      <c r="BL5" s="66">
        <f>+lower!BL5</f>
        <v>0</v>
      </c>
      <c r="BM5" s="66">
        <f>+lower!BM5</f>
        <v>0</v>
      </c>
      <c r="BN5" s="66">
        <f>+lower!BN5</f>
        <v>0</v>
      </c>
      <c r="BO5" s="66">
        <f>+lower!BO5</f>
        <v>0</v>
      </c>
      <c r="BP5" s="66">
        <f>+lower!BP5</f>
        <v>0</v>
      </c>
      <c r="BQ5" s="66">
        <f>+lower!BQ5</f>
        <v>0</v>
      </c>
      <c r="BR5" s="66">
        <f>+lower!BR5</f>
        <v>0</v>
      </c>
      <c r="BS5" s="66">
        <f>+lower!BS5</f>
        <v>0</v>
      </c>
      <c r="BT5" s="66">
        <f>+lower!BT5</f>
        <v>0</v>
      </c>
      <c r="BU5" s="66">
        <f>+lower!BU5</f>
        <v>0</v>
      </c>
      <c r="BV5" s="66">
        <f>+lower!BV5</f>
        <v>0</v>
      </c>
      <c r="BW5" s="66">
        <f>+lower!BW5</f>
        <v>0</v>
      </c>
      <c r="BX5" s="66">
        <f>+lower!BX5</f>
        <v>0</v>
      </c>
      <c r="BY5" s="66">
        <f>+lower!BY5</f>
        <v>0</v>
      </c>
      <c r="BZ5" s="66">
        <f>+lower!BZ5</f>
        <v>0</v>
      </c>
      <c r="CA5" s="66">
        <f>+lower!CA5</f>
        <v>0</v>
      </c>
    </row>
    <row r="6" spans="1:79" x14ac:dyDescent="0.2">
      <c r="A6" s="9">
        <f>+data!B8</f>
        <v>20</v>
      </c>
      <c r="B6" s="66">
        <f>+lower!B6</f>
        <v>0</v>
      </c>
      <c r="C6" s="66">
        <f>+lower!C6</f>
        <v>0</v>
      </c>
      <c r="D6" s="66">
        <f>+lower!D6</f>
        <v>0</v>
      </c>
      <c r="E6" s="66">
        <f>+lower!E6</f>
        <v>0</v>
      </c>
      <c r="F6" s="66">
        <f>+lower!F6</f>
        <v>0</v>
      </c>
      <c r="G6" s="66">
        <f>+lower!G6</f>
        <v>0</v>
      </c>
      <c r="H6" s="66">
        <f>+lower!H6</f>
        <v>0</v>
      </c>
      <c r="I6" s="66">
        <f>+lower!I6</f>
        <v>0</v>
      </c>
      <c r="J6" s="66">
        <f>+lower!J6</f>
        <v>0</v>
      </c>
      <c r="K6" s="66">
        <f>+lower!K6</f>
        <v>0</v>
      </c>
      <c r="L6" s="66">
        <f>+lower!L6</f>
        <v>0</v>
      </c>
      <c r="M6" s="66">
        <f>+lower!M6</f>
        <v>0</v>
      </c>
      <c r="N6" s="66">
        <f>+lower!N6</f>
        <v>0</v>
      </c>
      <c r="O6" s="66">
        <f>+lower!O6</f>
        <v>0</v>
      </c>
      <c r="P6" s="66">
        <f>+lower!P6</f>
        <v>0</v>
      </c>
      <c r="Q6" s="66">
        <f>+lower!Q6</f>
        <v>0</v>
      </c>
      <c r="R6" s="66">
        <f>+lower!R6</f>
        <v>0</v>
      </c>
      <c r="S6" s="66">
        <f>+lower!S6</f>
        <v>0</v>
      </c>
      <c r="T6" s="66">
        <f>+lower!T6</f>
        <v>0</v>
      </c>
      <c r="U6" s="66">
        <f>+lower!U6</f>
        <v>0</v>
      </c>
      <c r="V6" s="66">
        <f>+lower!V6</f>
        <v>0</v>
      </c>
      <c r="W6" s="66">
        <f>+lower!W6</f>
        <v>0</v>
      </c>
      <c r="X6" s="66">
        <f>+lower!X6</f>
        <v>0</v>
      </c>
      <c r="Y6" s="66">
        <f>+lower!Y6</f>
        <v>0</v>
      </c>
      <c r="Z6" s="66">
        <f>+lower!Z6</f>
        <v>0</v>
      </c>
      <c r="AA6" s="66">
        <f>+lower!AA6</f>
        <v>0</v>
      </c>
      <c r="AB6" s="66">
        <f>+lower!AB6</f>
        <v>0</v>
      </c>
      <c r="AC6" s="66">
        <f>+lower!AC6</f>
        <v>0</v>
      </c>
      <c r="AD6" s="66">
        <f>+lower!AD6</f>
        <v>0</v>
      </c>
      <c r="AE6" s="66">
        <f>+lower!AE6</f>
        <v>0</v>
      </c>
      <c r="AF6" s="66">
        <f>+lower!AF6</f>
        <v>0</v>
      </c>
      <c r="AG6" s="66">
        <f>+lower!AG6</f>
        <v>0</v>
      </c>
      <c r="AH6" s="66">
        <f>+lower!AH6</f>
        <v>0</v>
      </c>
      <c r="AI6" s="66">
        <f>+lower!AI6</f>
        <v>0</v>
      </c>
      <c r="AJ6" s="66">
        <f>+lower!AJ6</f>
        <v>0</v>
      </c>
      <c r="AK6" s="66">
        <f>+lower!AK6</f>
        <v>0</v>
      </c>
      <c r="AL6" s="66">
        <f>+lower!AL6</f>
        <v>0</v>
      </c>
      <c r="AM6" s="66">
        <f>+lower!AM6</f>
        <v>0</v>
      </c>
      <c r="AN6" s="66">
        <f>+lower!AN6</f>
        <v>0</v>
      </c>
      <c r="AO6" s="66">
        <f>+lower!AO6</f>
        <v>0</v>
      </c>
      <c r="AP6" s="66">
        <f>+lower!AP6</f>
        <v>0</v>
      </c>
      <c r="AQ6" s="66">
        <f>+lower!AQ6</f>
        <v>0</v>
      </c>
      <c r="AR6" s="66">
        <f>+lower!AR6</f>
        <v>0</v>
      </c>
      <c r="AS6" s="66">
        <f>+lower!AS6</f>
        <v>0</v>
      </c>
      <c r="AT6" s="66">
        <f>+lower!AT6</f>
        <v>0</v>
      </c>
      <c r="AU6" s="66">
        <f>+lower!AU6</f>
        <v>0</v>
      </c>
      <c r="AV6" s="66">
        <f>+lower!AV6</f>
        <v>0</v>
      </c>
      <c r="AW6" s="66">
        <f>+lower!AW6</f>
        <v>0</v>
      </c>
      <c r="AX6" s="66">
        <f>+lower!AX6</f>
        <v>0</v>
      </c>
      <c r="AY6" s="66">
        <f>+lower!AY6</f>
        <v>0</v>
      </c>
      <c r="AZ6" s="66">
        <f>+lower!AZ6</f>
        <v>0</v>
      </c>
      <c r="BA6" s="66">
        <f>+lower!BA6</f>
        <v>0</v>
      </c>
      <c r="BB6" s="66">
        <f>+lower!BB6</f>
        <v>0</v>
      </c>
      <c r="BC6" s="66">
        <f>+lower!BC6</f>
        <v>0</v>
      </c>
      <c r="BD6" s="66">
        <f>+lower!BD6</f>
        <v>0</v>
      </c>
      <c r="BE6" s="66">
        <f>+lower!BE6</f>
        <v>0</v>
      </c>
      <c r="BF6" s="66">
        <f>+lower!BF6</f>
        <v>0</v>
      </c>
      <c r="BG6" s="66">
        <f>+lower!BG6</f>
        <v>0</v>
      </c>
      <c r="BH6" s="66">
        <f>+lower!BH6</f>
        <v>0</v>
      </c>
      <c r="BI6" s="66">
        <f>+lower!BI6</f>
        <v>0</v>
      </c>
      <c r="BJ6" s="66">
        <f>+lower!BJ6</f>
        <v>0</v>
      </c>
      <c r="BK6" s="66">
        <f>+lower!BK6</f>
        <v>0</v>
      </c>
      <c r="BL6" s="66">
        <f>+lower!BL6</f>
        <v>0</v>
      </c>
      <c r="BM6" s="66">
        <f>+lower!BM6</f>
        <v>0</v>
      </c>
      <c r="BN6" s="66">
        <f>+lower!BN6</f>
        <v>0</v>
      </c>
      <c r="BO6" s="66">
        <f>+lower!BO6</f>
        <v>0</v>
      </c>
      <c r="BP6" s="66">
        <f>+lower!BP6</f>
        <v>0</v>
      </c>
      <c r="BQ6" s="66">
        <f>+lower!BQ6</f>
        <v>0</v>
      </c>
      <c r="BR6" s="66">
        <f>+lower!BR6</f>
        <v>0</v>
      </c>
      <c r="BS6" s="66">
        <f>+lower!BS6</f>
        <v>0</v>
      </c>
      <c r="BT6" s="66">
        <f>+lower!BT6</f>
        <v>0</v>
      </c>
      <c r="BU6" s="66">
        <f>+lower!BU6</f>
        <v>0</v>
      </c>
      <c r="BV6" s="66">
        <f>+lower!BV6</f>
        <v>0</v>
      </c>
      <c r="BW6" s="66">
        <f>+lower!BW6</f>
        <v>0</v>
      </c>
      <c r="BX6" s="66">
        <f>+lower!BX6</f>
        <v>0</v>
      </c>
      <c r="BY6" s="66">
        <f>+lower!BY6</f>
        <v>0</v>
      </c>
      <c r="BZ6" s="66">
        <f>+lower!BZ6</f>
        <v>0</v>
      </c>
      <c r="CA6" s="66">
        <f>+lower!CA6</f>
        <v>0</v>
      </c>
    </row>
    <row r="7" spans="1:79" x14ac:dyDescent="0.2">
      <c r="A7" s="9">
        <f>+data!B9</f>
        <v>24</v>
      </c>
      <c r="B7" s="66">
        <f>+lower!B7</f>
        <v>0</v>
      </c>
      <c r="C7" s="66">
        <f>+lower!C7</f>
        <v>0</v>
      </c>
      <c r="D7" s="66">
        <f>+lower!D7</f>
        <v>0</v>
      </c>
      <c r="E7" s="66">
        <f>+lower!E7</f>
        <v>0</v>
      </c>
      <c r="F7" s="66">
        <f>+lower!F7</f>
        <v>0</v>
      </c>
      <c r="G7" s="66">
        <f>+lower!G7</f>
        <v>0</v>
      </c>
      <c r="H7" s="66">
        <f>+lower!H7</f>
        <v>0</v>
      </c>
      <c r="I7" s="66">
        <f>+lower!I7</f>
        <v>0</v>
      </c>
      <c r="J7" s="66">
        <f>+lower!J7</f>
        <v>0</v>
      </c>
      <c r="K7" s="66">
        <f>+lower!K7</f>
        <v>0</v>
      </c>
      <c r="L7" s="66">
        <f>+lower!L7</f>
        <v>0</v>
      </c>
      <c r="M7" s="66">
        <f>+lower!M7</f>
        <v>0</v>
      </c>
      <c r="N7" s="66">
        <f>+lower!N7</f>
        <v>0</v>
      </c>
      <c r="O7" s="66">
        <f>+lower!O7</f>
        <v>0</v>
      </c>
      <c r="P7" s="66">
        <f>+lower!P7</f>
        <v>0</v>
      </c>
      <c r="Q7" s="66">
        <f>+lower!Q7</f>
        <v>0</v>
      </c>
      <c r="R7" s="66">
        <f>+lower!R7</f>
        <v>0</v>
      </c>
      <c r="S7" s="66">
        <f>+lower!S7</f>
        <v>0</v>
      </c>
      <c r="T7" s="66">
        <f>+lower!T7</f>
        <v>0</v>
      </c>
      <c r="U7" s="66">
        <f>+lower!U7</f>
        <v>0</v>
      </c>
      <c r="V7" s="66">
        <f>+lower!V7</f>
        <v>0</v>
      </c>
      <c r="W7" s="66">
        <f>+lower!W7</f>
        <v>0</v>
      </c>
      <c r="X7" s="66">
        <f>+lower!X7</f>
        <v>0</v>
      </c>
      <c r="Y7" s="66">
        <f>+lower!Y7</f>
        <v>0</v>
      </c>
      <c r="Z7" s="66">
        <f>+lower!Z7</f>
        <v>0.54977364893365177</v>
      </c>
      <c r="AA7" s="66">
        <f>+lower!AA7</f>
        <v>0.65718445943746295</v>
      </c>
      <c r="AB7" s="66">
        <f>+lower!AB7</f>
        <v>0.72901728212630779</v>
      </c>
      <c r="AC7" s="66">
        <f>+lower!AC7</f>
        <v>0.80455587187500011</v>
      </c>
      <c r="AD7" s="66">
        <f>+lower!AD7</f>
        <v>1.1448103611</v>
      </c>
      <c r="AE7" s="66">
        <f>+lower!AE7</f>
        <v>1.4937366155250003</v>
      </c>
      <c r="AF7" s="66">
        <f>+lower!AF7</f>
        <v>1.8513346351500002</v>
      </c>
      <c r="AG7" s="66">
        <f>+lower!AG7</f>
        <v>2.2176044199750007</v>
      </c>
      <c r="AH7" s="66">
        <f>+lower!AH7</f>
        <v>2.5925459700000002</v>
      </c>
      <c r="AI7" s="66">
        <f>+lower!AI7</f>
        <v>2.9761592852250005</v>
      </c>
      <c r="AJ7" s="66">
        <f>+lower!AJ7</f>
        <v>3.3684443656500007</v>
      </c>
      <c r="AK7" s="66">
        <f>+lower!AK7</f>
        <v>3.7694012112749999</v>
      </c>
      <c r="AL7" s="66">
        <f>+lower!AL7</f>
        <v>4.1790298221000004</v>
      </c>
      <c r="AM7" s="66">
        <f>+lower!AM7</f>
        <v>4.5973301981250003</v>
      </c>
      <c r="AN7" s="66">
        <f>+lower!AN7</f>
        <v>5.5972122921750005</v>
      </c>
      <c r="AO7" s="66">
        <f>+lower!AO7</f>
        <v>6.6190896387000002</v>
      </c>
      <c r="AP7" s="66">
        <f>+lower!AP7</f>
        <v>7.6629622376999995</v>
      </c>
      <c r="AQ7" s="66">
        <f>+lower!AQ7</f>
        <v>8.7288300891750001</v>
      </c>
      <c r="AR7" s="66">
        <f>+lower!AR7</f>
        <v>9.8166931931249994</v>
      </c>
      <c r="AS7" s="66">
        <f>+lower!AS7</f>
        <v>10.926551549550002</v>
      </c>
      <c r="AT7" s="66">
        <f>+lower!AT7</f>
        <v>12.05840515845</v>
      </c>
      <c r="AU7" s="66">
        <f>+lower!AU7</f>
        <v>13.212254019825</v>
      </c>
      <c r="AV7" s="66">
        <f>+lower!AV7</f>
        <v>14.388098133674998</v>
      </c>
      <c r="AW7" s="66">
        <f>+lower!AW7</f>
        <v>15.5859375</v>
      </c>
      <c r="AX7" s="66">
        <f>+lower!AX7</f>
        <v>18.260156249999998</v>
      </c>
      <c r="AY7" s="66">
        <f>+lower!AY7</f>
        <v>20.956250000000001</v>
      </c>
      <c r="AZ7" s="66">
        <f>+lower!AZ7</f>
        <v>23.674218749999998</v>
      </c>
      <c r="BA7" s="66">
        <f>+lower!BA7</f>
        <v>26.4140625</v>
      </c>
      <c r="BB7" s="66">
        <f>+lower!BB7</f>
        <v>29.17578125</v>
      </c>
      <c r="BC7" s="66">
        <f>+lower!BC7</f>
        <v>31.959374999999998</v>
      </c>
      <c r="BD7" s="66">
        <f>+lower!BD7</f>
        <v>32.090625000000003</v>
      </c>
      <c r="BE7" s="66">
        <f>+lower!BE7</f>
        <v>34.369999999999997</v>
      </c>
      <c r="BF7" s="66">
        <f>+lower!BF7</f>
        <v>34.51</v>
      </c>
      <c r="BG7" s="66">
        <f>+lower!BG7</f>
        <v>34.65</v>
      </c>
      <c r="BH7" s="66">
        <f>+lower!BH7</f>
        <v>35.949374999999996</v>
      </c>
      <c r="BI7" s="66">
        <f>+lower!BI7</f>
        <v>35.949374999999996</v>
      </c>
      <c r="BJ7" s="66">
        <f>+lower!BJ7</f>
        <v>36.815624999999997</v>
      </c>
      <c r="BK7" s="66">
        <f>+lower!BK7</f>
        <v>36.815624999999997</v>
      </c>
      <c r="BL7" s="66">
        <f>+lower!BL7</f>
        <v>37.032187499999999</v>
      </c>
      <c r="BM7" s="66">
        <f>+lower!BM7</f>
        <v>37.248750000000001</v>
      </c>
      <c r="BN7" s="66">
        <f>+lower!BN7</f>
        <v>37.248750000000001</v>
      </c>
      <c r="BO7" s="66">
        <f>+lower!BO7</f>
        <v>37.248750000000001</v>
      </c>
      <c r="BP7" s="66">
        <f>+lower!BP7</f>
        <v>37.248750000000001</v>
      </c>
      <c r="BQ7" s="66">
        <f>+lower!BQ7</f>
        <v>37.248750000000001</v>
      </c>
      <c r="BR7" s="66">
        <f>+lower!BR7</f>
        <v>37.248750000000001</v>
      </c>
      <c r="BS7" s="66">
        <f>+lower!BS7</f>
        <v>37.248750000000001</v>
      </c>
      <c r="BT7" s="66">
        <f>+lower!BT7</f>
        <v>37.248750000000001</v>
      </c>
      <c r="BU7" s="66">
        <f>+lower!BU7</f>
        <v>37.248750000000001</v>
      </c>
      <c r="BV7" s="66">
        <f>+lower!BV7</f>
        <v>37.248750000000001</v>
      </c>
      <c r="BW7" s="66">
        <f>+lower!BW7</f>
        <v>37.248750000000001</v>
      </c>
      <c r="BX7" s="66">
        <f>+lower!BX7</f>
        <v>37.248750000000001</v>
      </c>
      <c r="BY7" s="66">
        <f>+lower!BY7</f>
        <v>37.248750000000001</v>
      </c>
      <c r="BZ7" s="66">
        <f>+lower!BZ7</f>
        <v>37.248750000000001</v>
      </c>
      <c r="CA7" s="66">
        <f>+lower!CA7</f>
        <v>37.248750000000001</v>
      </c>
    </row>
    <row r="8" spans="1:79" x14ac:dyDescent="0.2">
      <c r="A8" s="9">
        <f>+data!B10</f>
        <v>28</v>
      </c>
      <c r="B8" s="66">
        <f>+lower!B8</f>
        <v>0</v>
      </c>
      <c r="C8" s="66">
        <f>+lower!C8</f>
        <v>0</v>
      </c>
      <c r="D8" s="66">
        <f>+lower!D8</f>
        <v>0</v>
      </c>
      <c r="E8" s="66">
        <f>+lower!E8</f>
        <v>0</v>
      </c>
      <c r="F8" s="66">
        <f>+lower!F8</f>
        <v>0</v>
      </c>
      <c r="G8" s="66">
        <f>+lower!G8</f>
        <v>0</v>
      </c>
      <c r="H8" s="66">
        <f>+lower!H8</f>
        <v>0</v>
      </c>
      <c r="I8" s="66">
        <f>+lower!I8</f>
        <v>0</v>
      </c>
      <c r="J8" s="66">
        <f>+lower!J8</f>
        <v>0</v>
      </c>
      <c r="K8" s="66">
        <f>+lower!K8</f>
        <v>0</v>
      </c>
      <c r="L8" s="66">
        <f>+lower!L8</f>
        <v>0</v>
      </c>
      <c r="M8" s="66">
        <f>+lower!M8</f>
        <v>0</v>
      </c>
      <c r="N8" s="66">
        <f>+lower!N8</f>
        <v>0</v>
      </c>
      <c r="O8" s="66">
        <f>+lower!O8</f>
        <v>0</v>
      </c>
      <c r="P8" s="66">
        <f>+lower!P8</f>
        <v>0</v>
      </c>
      <c r="Q8" s="66">
        <f>+lower!Q8</f>
        <v>0</v>
      </c>
      <c r="R8" s="66">
        <f>+lower!R8</f>
        <v>0</v>
      </c>
      <c r="S8" s="66">
        <f>+lower!S8</f>
        <v>0</v>
      </c>
      <c r="T8" s="66">
        <f>+lower!T8</f>
        <v>0</v>
      </c>
      <c r="U8" s="66">
        <f>+lower!U8</f>
        <v>0</v>
      </c>
      <c r="V8" s="66">
        <f>+lower!V8</f>
        <v>0</v>
      </c>
      <c r="W8" s="66">
        <f>+lower!W8</f>
        <v>0</v>
      </c>
      <c r="X8" s="66">
        <f>+lower!X8</f>
        <v>0</v>
      </c>
      <c r="Y8" s="66">
        <f>+lower!Y8</f>
        <v>0</v>
      </c>
      <c r="Z8" s="66">
        <f>+lower!Z8</f>
        <v>0</v>
      </c>
      <c r="AA8" s="66">
        <f>+lower!AA8</f>
        <v>0</v>
      </c>
      <c r="AB8" s="66">
        <f>+lower!AB8</f>
        <v>0</v>
      </c>
      <c r="AC8" s="66">
        <f>+lower!AC8</f>
        <v>0</v>
      </c>
      <c r="AD8" s="66">
        <f>+lower!AD8</f>
        <v>0</v>
      </c>
      <c r="AE8" s="66">
        <f>+lower!AE8</f>
        <v>0</v>
      </c>
      <c r="AF8" s="66">
        <f>+lower!AF8</f>
        <v>0</v>
      </c>
      <c r="AG8" s="66">
        <f>+lower!AG8</f>
        <v>0</v>
      </c>
      <c r="AH8" s="66">
        <f>+lower!AH8</f>
        <v>0</v>
      </c>
      <c r="AI8" s="66">
        <f>+lower!AI8</f>
        <v>0</v>
      </c>
      <c r="AJ8" s="66">
        <f>+lower!AJ8</f>
        <v>0</v>
      </c>
      <c r="AK8" s="66">
        <f>+lower!AK8</f>
        <v>0</v>
      </c>
      <c r="AL8" s="66">
        <f>+lower!AL8</f>
        <v>0</v>
      </c>
      <c r="AM8" s="66">
        <f>+lower!AM8</f>
        <v>0</v>
      </c>
      <c r="AN8" s="66">
        <f>+lower!AN8</f>
        <v>0</v>
      </c>
      <c r="AO8" s="66">
        <f>+lower!AO8</f>
        <v>0</v>
      </c>
      <c r="AP8" s="66">
        <f>+lower!AP8</f>
        <v>0</v>
      </c>
      <c r="AQ8" s="66">
        <f>+lower!AQ8</f>
        <v>0</v>
      </c>
      <c r="AR8" s="66">
        <f>+lower!AR8</f>
        <v>0</v>
      </c>
      <c r="AS8" s="66">
        <f>+lower!AS8</f>
        <v>0</v>
      </c>
      <c r="AT8" s="66">
        <f>+lower!AT8</f>
        <v>0</v>
      </c>
      <c r="AU8" s="66">
        <f>+lower!AU8</f>
        <v>0</v>
      </c>
      <c r="AV8" s="66">
        <f>+lower!AV8</f>
        <v>0</v>
      </c>
      <c r="AW8" s="66">
        <f>+lower!AW8</f>
        <v>0</v>
      </c>
      <c r="AX8" s="66">
        <f>+lower!AX8</f>
        <v>0</v>
      </c>
      <c r="AY8" s="66">
        <f>+lower!AY8</f>
        <v>0</v>
      </c>
      <c r="AZ8" s="66">
        <f>+lower!AZ8</f>
        <v>0</v>
      </c>
      <c r="BA8" s="66">
        <f>+lower!BA8</f>
        <v>0</v>
      </c>
      <c r="BB8" s="66">
        <f>+lower!BB8</f>
        <v>0</v>
      </c>
      <c r="BC8" s="66">
        <f>+lower!BC8</f>
        <v>0</v>
      </c>
      <c r="BD8" s="66">
        <f>+lower!BD8</f>
        <v>0</v>
      </c>
      <c r="BE8" s="66">
        <f>+lower!BE8</f>
        <v>0</v>
      </c>
      <c r="BF8" s="66">
        <f>+lower!BF8</f>
        <v>0</v>
      </c>
      <c r="BG8" s="66">
        <f>+lower!BG8</f>
        <v>9.9000000000000005E-2</v>
      </c>
      <c r="BH8" s="66">
        <f>+lower!BH8</f>
        <v>9.9000000000000005E-2</v>
      </c>
      <c r="BI8" s="66">
        <f>+lower!BI8</f>
        <v>9.9000000000000005E-2</v>
      </c>
      <c r="BJ8" s="66">
        <f>+lower!BJ8</f>
        <v>9.9000000000000005E-2</v>
      </c>
      <c r="BK8" s="66">
        <f>+lower!BK8</f>
        <v>9.9000000000000005E-2</v>
      </c>
      <c r="BL8" s="66">
        <f>+lower!BL8</f>
        <v>9.9000000000000005E-2</v>
      </c>
      <c r="BM8" s="66">
        <f>+lower!BM8</f>
        <v>9.9000000000000005E-2</v>
      </c>
      <c r="BN8" s="66">
        <f>+lower!BN8</f>
        <v>9.9000000000000005E-2</v>
      </c>
      <c r="BO8" s="66">
        <f>+lower!BO8</f>
        <v>0.12870000000000001</v>
      </c>
      <c r="BP8" s="66">
        <f>+lower!BP8</f>
        <v>0.12870000000000001</v>
      </c>
      <c r="BQ8" s="66">
        <f>+lower!BQ8</f>
        <v>0.12870000000000001</v>
      </c>
      <c r="BR8" s="66">
        <f>+lower!BR8</f>
        <v>0.12870000000000001</v>
      </c>
      <c r="BS8" s="66">
        <f>+lower!BS8</f>
        <v>0.14255999999999835</v>
      </c>
      <c r="BT8" s="66">
        <f>+lower!BT8</f>
        <v>0.14783999999999778</v>
      </c>
      <c r="BU8" s="66">
        <f>+lower!BU8</f>
        <v>0.14792799999999748</v>
      </c>
      <c r="BV8" s="66">
        <f>+lower!BV8</f>
        <v>0.15414666666666357</v>
      </c>
      <c r="BW8" s="66">
        <f>+lower!BW8</f>
        <v>0.16066551111110675</v>
      </c>
      <c r="BX8" s="66">
        <f>+lower!BX8</f>
        <v>0.16644091851851331</v>
      </c>
      <c r="BY8" s="66">
        <f>+lower!BY8</f>
        <v>0.16967349530863671</v>
      </c>
      <c r="BZ8" s="66">
        <f>+lower!BZ8</f>
        <v>0.17490493958847089</v>
      </c>
      <c r="CA8" s="66">
        <f>+lower!CA8</f>
        <v>0.18101731432646759</v>
      </c>
    </row>
    <row r="9" spans="1:79" x14ac:dyDescent="0.2">
      <c r="A9" s="9">
        <f>+data!B11</f>
        <v>31</v>
      </c>
      <c r="B9" s="66">
        <f>+lower!B9</f>
        <v>0</v>
      </c>
      <c r="C9" s="66">
        <f>+lower!C9</f>
        <v>0</v>
      </c>
      <c r="D9" s="66">
        <f>+lower!D9</f>
        <v>0</v>
      </c>
      <c r="E9" s="66">
        <f>+lower!E9</f>
        <v>0</v>
      </c>
      <c r="F9" s="66">
        <f>+lower!F9</f>
        <v>0</v>
      </c>
      <c r="G9" s="66">
        <f>+lower!G9</f>
        <v>0</v>
      </c>
      <c r="H9" s="66">
        <f>+lower!H9</f>
        <v>0</v>
      </c>
      <c r="I9" s="66">
        <f>+lower!I9</f>
        <v>0</v>
      </c>
      <c r="J9" s="66">
        <f>+lower!J9</f>
        <v>0</v>
      </c>
      <c r="K9" s="66">
        <f>+lower!K9</f>
        <v>0</v>
      </c>
      <c r="L9" s="66">
        <f>+lower!L9</f>
        <v>2.3975724320064247</v>
      </c>
      <c r="M9" s="66">
        <f>+lower!M9</f>
        <v>2.880531821676247</v>
      </c>
      <c r="N9" s="66">
        <f>+lower!N9</f>
        <v>3.4223197666382936</v>
      </c>
      <c r="O9" s="66">
        <f>+lower!O9</f>
        <v>4.029002783747889</v>
      </c>
      <c r="P9" s="66">
        <f>+lower!P9</f>
        <v>4.7072218973175923</v>
      </c>
      <c r="Q9" s="66">
        <f>+lower!Q9</f>
        <v>5.4642442764983832</v>
      </c>
      <c r="R9" s="66">
        <f>+lower!R9</f>
        <v>6.3080193520459185</v>
      </c>
      <c r="S9" s="66">
        <f>+lower!S9</f>
        <v>7.2472397911593198</v>
      </c>
      <c r="T9" s="66">
        <f>+lower!T9</f>
        <v>8.2914077404729216</v>
      </c>
      <c r="U9" s="66">
        <f>+lower!U9</f>
        <v>9.3226310005731765</v>
      </c>
      <c r="V9" s="66">
        <f>+lower!V9</f>
        <v>10.417325117853697</v>
      </c>
      <c r="W9" s="66">
        <f>+lower!W9</f>
        <v>16.520162608442906</v>
      </c>
      <c r="X9" s="66">
        <f>+lower!X9</f>
        <v>23.225475861072177</v>
      </c>
      <c r="Y9" s="66">
        <f>+lower!Y9</f>
        <v>30.537966552142919</v>
      </c>
      <c r="Z9" s="66">
        <f>+lower!Z9</f>
        <v>25.641522511691484</v>
      </c>
      <c r="AA9" s="66">
        <f>+lower!AA9</f>
        <v>33.573589460564385</v>
      </c>
      <c r="AB9" s="66">
        <f>+lower!AB9</f>
        <v>42.123553929741163</v>
      </c>
      <c r="AC9" s="66">
        <f>+lower!AC9</f>
        <v>51.295939607293136</v>
      </c>
      <c r="AD9" s="66">
        <f>+lower!AD9</f>
        <v>57.314279926283312</v>
      </c>
      <c r="AE9" s="66">
        <f>+lower!AE9</f>
        <v>63.472999046788225</v>
      </c>
      <c r="AF9" s="66">
        <f>+lower!AF9</f>
        <v>69.772096968807858</v>
      </c>
      <c r="AG9" s="66">
        <f>+lower!AG9</f>
        <v>76.211573692342228</v>
      </c>
      <c r="AH9" s="66">
        <f>+lower!AH9</f>
        <v>82.791429217391311</v>
      </c>
      <c r="AI9" s="66">
        <f>+lower!AI9</f>
        <v>89.511663543955123</v>
      </c>
      <c r="AJ9" s="66">
        <f>+lower!AJ9</f>
        <v>96.372276672033664</v>
      </c>
      <c r="AK9" s="66">
        <f>+lower!AK9</f>
        <v>103.37326860162692</v>
      </c>
      <c r="AL9" s="66">
        <f>+lower!AL9</f>
        <v>110.51463933273492</v>
      </c>
      <c r="AM9" s="66">
        <f>+lower!AM9</f>
        <v>117.79638886535763</v>
      </c>
      <c r="AN9" s="66">
        <f>+lower!AN9</f>
        <v>162.400017081122</v>
      </c>
      <c r="AO9" s="66">
        <f>+lower!AO9</f>
        <v>208.00871014215988</v>
      </c>
      <c r="AP9" s="66">
        <f>+lower!AP9</f>
        <v>254.62246804847123</v>
      </c>
      <c r="AQ9" s="66">
        <f>+lower!AQ9</f>
        <v>302.24129080005611</v>
      </c>
      <c r="AR9" s="66">
        <f>+lower!AR9</f>
        <v>350.86517839691447</v>
      </c>
      <c r="AS9" s="66">
        <f>+lower!AS9</f>
        <v>400.49413083904636</v>
      </c>
      <c r="AT9" s="66">
        <f>+lower!AT9</f>
        <v>451.12814812645172</v>
      </c>
      <c r="AU9" s="66">
        <f>+lower!AU9</f>
        <v>502.76723025913037</v>
      </c>
      <c r="AV9" s="66">
        <f>+lower!AV9</f>
        <v>555.41137723708277</v>
      </c>
      <c r="AW9" s="66">
        <f>+lower!AW9</f>
        <v>609.06058906030864</v>
      </c>
      <c r="AX9" s="66">
        <f>+lower!AX9</f>
        <v>594.09370088160881</v>
      </c>
      <c r="AY9" s="66">
        <f>+lower!AY9</f>
        <v>578.97979925371112</v>
      </c>
      <c r="AZ9" s="66">
        <f>+lower!AZ9</f>
        <v>563.71888417661557</v>
      </c>
      <c r="BA9" s="66">
        <f>+lower!BA9</f>
        <v>548.31095565032228</v>
      </c>
      <c r="BB9" s="66">
        <f>+lower!BB9</f>
        <v>532.75601367483102</v>
      </c>
      <c r="BC9" s="66">
        <f>+lower!BC9</f>
        <v>517.05405825014179</v>
      </c>
      <c r="BD9" s="66">
        <f>+lower!BD9</f>
        <v>613.0712837555036</v>
      </c>
      <c r="BE9" s="66">
        <f>+lower!BE9</f>
        <v>953.8697480742054</v>
      </c>
      <c r="BF9" s="66">
        <f>+lower!BF9</f>
        <v>1158.2155478439979</v>
      </c>
      <c r="BG9" s="66">
        <f>+lower!BG9</f>
        <v>1092.0546984572229</v>
      </c>
      <c r="BH9" s="66">
        <f>+lower!BH9</f>
        <v>1092.0546984572229</v>
      </c>
      <c r="BI9" s="66">
        <f>+lower!BI9</f>
        <v>1089</v>
      </c>
      <c r="BJ9" s="66">
        <f>+lower!BJ9</f>
        <v>1089</v>
      </c>
      <c r="BK9" s="66">
        <f>+lower!BK9</f>
        <v>1092.0546984572229</v>
      </c>
      <c r="BL9" s="66">
        <f>+lower!BL9</f>
        <v>1094.3457223001403</v>
      </c>
      <c r="BM9" s="66">
        <f>+lower!BM9</f>
        <v>1094.3457223001403</v>
      </c>
      <c r="BN9" s="66">
        <f>+lower!BN9</f>
        <v>1094.3457223001403</v>
      </c>
      <c r="BO9" s="66">
        <f>+lower!BO9</f>
        <v>1093.9638849929875</v>
      </c>
      <c r="BP9" s="66">
        <f>+lower!BP9</f>
        <v>1087.4726507713885</v>
      </c>
      <c r="BQ9" s="66">
        <f>+lower!BQ9</f>
        <v>1088.2363253856943</v>
      </c>
      <c r="BR9" s="66">
        <f>+lower!BR9</f>
        <v>1087.778120617111</v>
      </c>
      <c r="BS9" s="66">
        <f>+lower!BS9</f>
        <v>1085.2579943899013</v>
      </c>
      <c r="BT9" s="66">
        <f>+lower!BT9</f>
        <v>1083.1858906030852</v>
      </c>
      <c r="BU9" s="66">
        <f>+lower!BU9</f>
        <v>1081.549929873773</v>
      </c>
      <c r="BV9" s="66">
        <f>+lower!BV9</f>
        <v>1080.8516484338475</v>
      </c>
      <c r="BW9" s="66">
        <f>+lower!BW9</f>
        <v>1078.7086454729626</v>
      </c>
      <c r="BX9" s="66">
        <f>+lower!BX9</f>
        <v>1076.8684674666256</v>
      </c>
      <c r="BY9" s="66">
        <f>+lower!BY9</f>
        <v>1075.4626642286983</v>
      </c>
      <c r="BZ9" s="66">
        <f>+lower!BZ9</f>
        <v>1073.9575221410726</v>
      </c>
      <c r="CA9" s="66">
        <f>+lower!CA9</f>
        <v>1072.3028960076349</v>
      </c>
    </row>
    <row r="10" spans="1:79" x14ac:dyDescent="0.2">
      <c r="A10" s="9">
        <f>+data!B12</f>
        <v>32</v>
      </c>
      <c r="B10" s="66">
        <f>+lower!B10</f>
        <v>0</v>
      </c>
      <c r="C10" s="66">
        <f>+lower!C10</f>
        <v>0</v>
      </c>
      <c r="D10" s="66">
        <f>+lower!D10</f>
        <v>0</v>
      </c>
      <c r="E10" s="66">
        <f>+lower!E10</f>
        <v>0</v>
      </c>
      <c r="F10" s="66">
        <f>+lower!F10</f>
        <v>0</v>
      </c>
      <c r="G10" s="66">
        <f>+lower!G10</f>
        <v>0</v>
      </c>
      <c r="H10" s="66">
        <f>+lower!H10</f>
        <v>0</v>
      </c>
      <c r="I10" s="66">
        <f>+lower!I10</f>
        <v>0</v>
      </c>
      <c r="J10" s="66">
        <f>+lower!J10</f>
        <v>0</v>
      </c>
      <c r="K10" s="66">
        <f>+lower!K10</f>
        <v>0</v>
      </c>
      <c r="L10" s="66">
        <f>+lower!L10</f>
        <v>0</v>
      </c>
      <c r="M10" s="66">
        <f>+lower!M10</f>
        <v>0</v>
      </c>
      <c r="N10" s="66">
        <f>+lower!N10</f>
        <v>0</v>
      </c>
      <c r="O10" s="66">
        <f>+lower!O10</f>
        <v>0</v>
      </c>
      <c r="P10" s="66">
        <f>+lower!P10</f>
        <v>0</v>
      </c>
      <c r="Q10" s="66">
        <f>+lower!Q10</f>
        <v>0</v>
      </c>
      <c r="R10" s="66">
        <f>+lower!R10</f>
        <v>0</v>
      </c>
      <c r="S10" s="66">
        <f>+lower!S10</f>
        <v>0</v>
      </c>
      <c r="T10" s="66">
        <f>+lower!T10</f>
        <v>0</v>
      </c>
      <c r="U10" s="66">
        <f>+lower!U10</f>
        <v>1.0259464826189404</v>
      </c>
      <c r="V10" s="66">
        <f>+lower!V10</f>
        <v>1.2395108524702305</v>
      </c>
      <c r="W10" s="66">
        <f>+lower!W10</f>
        <v>1.4931559303888486</v>
      </c>
      <c r="X10" s="66">
        <f>+lower!X10</f>
        <v>1.7939748907235993</v>
      </c>
      <c r="Y10" s="66">
        <f>+lower!Y10</f>
        <v>2.1502695554317692</v>
      </c>
      <c r="Z10" s="66">
        <f>+lower!Z10</f>
        <v>2.5717509633070996</v>
      </c>
      <c r="AA10" s="66">
        <f>+lower!AA10</f>
        <v>3.0697725784237124</v>
      </c>
      <c r="AB10" s="66">
        <f>+lower!AB10</f>
        <v>3.6576013700367644</v>
      </c>
      <c r="AC10" s="66">
        <f>+lower!AC10</f>
        <v>4.3507328249999997</v>
      </c>
      <c r="AD10" s="66">
        <f>+lower!AD10</f>
        <v>8.3342963364000013</v>
      </c>
      <c r="AE10" s="66">
        <f>+lower!AE10</f>
        <v>12.421163893600001</v>
      </c>
      <c r="AF10" s="66">
        <f>+lower!AF10</f>
        <v>16.611335496600002</v>
      </c>
      <c r="AG10" s="66">
        <f>+lower!AG10</f>
        <v>20.904811145400004</v>
      </c>
      <c r="AH10" s="66">
        <f>+lower!AH10</f>
        <v>25.301590840000003</v>
      </c>
      <c r="AI10" s="66">
        <f>+lower!AI10</f>
        <v>29.801674580400004</v>
      </c>
      <c r="AJ10" s="66">
        <f>+lower!AJ10</f>
        <v>34.405062366599999</v>
      </c>
      <c r="AK10" s="66">
        <f>+lower!AK10</f>
        <v>39.111754198600003</v>
      </c>
      <c r="AL10" s="66">
        <f>+lower!AL10</f>
        <v>43.921750076399995</v>
      </c>
      <c r="AM10" s="66">
        <f>+lower!AM10</f>
        <v>48.835050000000003</v>
      </c>
      <c r="AN10" s="66">
        <f>+lower!AN10</f>
        <v>108.96862200000001</v>
      </c>
      <c r="AO10" s="66">
        <f>+lower!AO10</f>
        <v>170.48728800000004</v>
      </c>
      <c r="AP10" s="66">
        <f>+lower!AP10</f>
        <v>233.39104800000001</v>
      </c>
      <c r="AQ10" s="66">
        <f>+lower!AQ10</f>
        <v>297.67990200000003</v>
      </c>
      <c r="AR10" s="66">
        <f>+lower!AR10</f>
        <v>363.35385000000002</v>
      </c>
      <c r="AS10" s="66">
        <f>+lower!AS10</f>
        <v>430.41289200000006</v>
      </c>
      <c r="AT10" s="66">
        <f>+lower!AT10</f>
        <v>498.85702800000001</v>
      </c>
      <c r="AU10" s="66">
        <f>+lower!AU10</f>
        <v>568.68625800000007</v>
      </c>
      <c r="AV10" s="66">
        <f>+lower!AV10</f>
        <v>639.90058199999999</v>
      </c>
      <c r="AW10" s="66">
        <f>+lower!AW10</f>
        <v>712.5</v>
      </c>
      <c r="AX10" s="66">
        <f>+lower!AX10</f>
        <v>715.22503310359184</v>
      </c>
      <c r="AY10" s="66">
        <f>+lower!AY10</f>
        <v>718.22388020255869</v>
      </c>
      <c r="AZ10" s="66">
        <f>+lower!AZ10</f>
        <v>721.22272730152554</v>
      </c>
      <c r="BA10" s="66">
        <f>+lower!BA10</f>
        <v>724.22157440049239</v>
      </c>
      <c r="BB10" s="66">
        <f>+lower!BB10</f>
        <v>727.22042149945923</v>
      </c>
      <c r="BC10" s="66">
        <f>+lower!BC10</f>
        <v>730.21926859842608</v>
      </c>
      <c r="BD10" s="66">
        <f>+lower!BD10</f>
        <v>957.67264091088055</v>
      </c>
      <c r="BE10" s="66">
        <f>+lower!BE10</f>
        <v>1085.5443992252449</v>
      </c>
      <c r="BF10" s="66">
        <f>+lower!BF10</f>
        <v>1118.6296388518056</v>
      </c>
      <c r="BG10" s="66">
        <f>+lower!BG10</f>
        <v>1185.271365506193</v>
      </c>
      <c r="BH10" s="66">
        <f>+lower!BH10</f>
        <v>1186.7860892959773</v>
      </c>
      <c r="BI10" s="66">
        <f>+lower!BI10</f>
        <v>1189.0581749806538</v>
      </c>
      <c r="BJ10" s="66">
        <f>+lower!BJ10</f>
        <v>1196.6317939295752</v>
      </c>
      <c r="BK10" s="66">
        <f>+lower!BK10</f>
        <v>1204.2054128784966</v>
      </c>
      <c r="BL10" s="66">
        <f>+lower!BL10</f>
        <v>1211.7790318274178</v>
      </c>
      <c r="BM10" s="66">
        <f>+lower!BM10</f>
        <v>1226.9262697252607</v>
      </c>
      <c r="BN10" s="66">
        <f>+lower!BN10</f>
        <v>1234.4998886741821</v>
      </c>
      <c r="BO10" s="66">
        <f>+lower!BO10</f>
        <v>1240.558783833319</v>
      </c>
      <c r="BP10" s="66">
        <f>+lower!BP10</f>
        <v>1249.6471265720245</v>
      </c>
      <c r="BQ10" s="66">
        <f>+lower!BQ10</f>
        <v>1249.6471265720245</v>
      </c>
      <c r="BR10" s="66">
        <f>+lower!BR10</f>
        <v>1249.6471265720245</v>
      </c>
      <c r="BS10" s="66">
        <f>+lower!BS10</f>
        <v>1258.6344877247432</v>
      </c>
      <c r="BT10" s="66">
        <f>+lower!BT10</f>
        <v>1261.8995590049458</v>
      </c>
      <c r="BU10" s="66">
        <f>+lower!BU10</f>
        <v>1265.0389643114752</v>
      </c>
      <c r="BV10" s="66">
        <f>+lower!BV10</f>
        <v>1268.0227831744139</v>
      </c>
      <c r="BW10" s="66">
        <f>+lower!BW10</f>
        <v>1272.9468946443217</v>
      </c>
      <c r="BX10" s="66">
        <f>+lower!BX10</f>
        <v>1277.4786157736899</v>
      </c>
      <c r="BY10" s="66">
        <f>+lower!BY10</f>
        <v>1280.3715307081791</v>
      </c>
      <c r="BZ10" s="66">
        <f>+lower!BZ10</f>
        <v>1284.4200170401098</v>
      </c>
      <c r="CA10" s="66">
        <f>+lower!CA10</f>
        <v>1288.5614570127489</v>
      </c>
    </row>
    <row r="11" spans="1:79" x14ac:dyDescent="0.2">
      <c r="A11" s="9">
        <f>+data!B13</f>
        <v>36</v>
      </c>
      <c r="B11" s="66">
        <f>+lower!B11</f>
        <v>0</v>
      </c>
      <c r="C11" s="66">
        <f>+lower!C11</f>
        <v>0</v>
      </c>
      <c r="D11" s="66">
        <f>+lower!D11</f>
        <v>0</v>
      </c>
      <c r="E11" s="66">
        <f>+lower!E11</f>
        <v>0</v>
      </c>
      <c r="F11" s="66">
        <f>+lower!F11</f>
        <v>0</v>
      </c>
      <c r="G11" s="66">
        <f>+lower!G11</f>
        <v>0</v>
      </c>
      <c r="H11" s="66">
        <f>+lower!H11</f>
        <v>0</v>
      </c>
      <c r="I11" s="66">
        <f>+lower!I11</f>
        <v>0</v>
      </c>
      <c r="J11" s="66">
        <f>+lower!J11</f>
        <v>0</v>
      </c>
      <c r="K11" s="66">
        <f>+lower!K11</f>
        <v>0</v>
      </c>
      <c r="L11" s="66">
        <f>+lower!L11</f>
        <v>0</v>
      </c>
      <c r="M11" s="66">
        <f>+lower!M11</f>
        <v>0</v>
      </c>
      <c r="N11" s="66">
        <f>+lower!N11</f>
        <v>0</v>
      </c>
      <c r="O11" s="66">
        <f>+lower!O11</f>
        <v>0</v>
      </c>
      <c r="P11" s="66">
        <f>+lower!P11</f>
        <v>0</v>
      </c>
      <c r="Q11" s="66">
        <f>+lower!Q11</f>
        <v>0</v>
      </c>
      <c r="R11" s="66">
        <f>+lower!R11</f>
        <v>0</v>
      </c>
      <c r="S11" s="66">
        <f>+lower!S11</f>
        <v>0</v>
      </c>
      <c r="T11" s="66">
        <f>+lower!T11</f>
        <v>0</v>
      </c>
      <c r="U11" s="66">
        <f>+lower!U11</f>
        <v>0</v>
      </c>
      <c r="V11" s="66">
        <f>+lower!V11</f>
        <v>0</v>
      </c>
      <c r="W11" s="66">
        <f>+lower!W11</f>
        <v>0</v>
      </c>
      <c r="X11" s="66">
        <f>+lower!X11</f>
        <v>0</v>
      </c>
      <c r="Y11" s="66">
        <f>+lower!Y11</f>
        <v>0</v>
      </c>
      <c r="Z11" s="66">
        <f>+lower!Z11</f>
        <v>0</v>
      </c>
      <c r="AA11" s="66">
        <f>+lower!AA11</f>
        <v>0</v>
      </c>
      <c r="AB11" s="66">
        <f>+lower!AB11</f>
        <v>0</v>
      </c>
      <c r="AC11" s="66">
        <f>+lower!AC11</f>
        <v>0</v>
      </c>
      <c r="AD11" s="66">
        <f>+lower!AD11</f>
        <v>0</v>
      </c>
      <c r="AE11" s="66">
        <f>+lower!AE11</f>
        <v>0</v>
      </c>
      <c r="AF11" s="66">
        <f>+lower!AF11</f>
        <v>0</v>
      </c>
      <c r="AG11" s="66">
        <f>+lower!AG11</f>
        <v>0</v>
      </c>
      <c r="AH11" s="66">
        <f>+lower!AH11</f>
        <v>0</v>
      </c>
      <c r="AI11" s="66">
        <f>+lower!AI11</f>
        <v>0</v>
      </c>
      <c r="AJ11" s="66">
        <f>+lower!AJ11</f>
        <v>0</v>
      </c>
      <c r="AK11" s="66">
        <f>+lower!AK11</f>
        <v>0</v>
      </c>
      <c r="AL11" s="66">
        <f>+lower!AL11</f>
        <v>0</v>
      </c>
      <c r="AM11" s="66">
        <f>+lower!AM11</f>
        <v>0</v>
      </c>
      <c r="AN11" s="66">
        <f>+lower!AN11</f>
        <v>1.8835008654940764</v>
      </c>
      <c r="AO11" s="66">
        <f>+lower!AO11</f>
        <v>2.5445189629782949</v>
      </c>
      <c r="AP11" s="66">
        <f>+lower!AP11</f>
        <v>3.2202294035574477</v>
      </c>
      <c r="AQ11" s="66">
        <f>+lower!AQ11</f>
        <v>3.9106321872315353</v>
      </c>
      <c r="AR11" s="66">
        <f>+lower!AR11</f>
        <v>4.6157273140005559</v>
      </c>
      <c r="AS11" s="66">
        <f>+lower!AS11</f>
        <v>5.3355147838645118</v>
      </c>
      <c r="AT11" s="66">
        <f>+lower!AT11</f>
        <v>6.0699945968234008</v>
      </c>
      <c r="AU11" s="66">
        <f>+lower!AU11</f>
        <v>6.8191667528772237</v>
      </c>
      <c r="AV11" s="66">
        <f>+lower!AV11</f>
        <v>7.5830312520259815</v>
      </c>
      <c r="AW11" s="66">
        <f>+lower!AW11</f>
        <v>36.253456951583509</v>
      </c>
      <c r="AX11" s="66">
        <f>+lower!AX11</f>
        <v>130.40022371180385</v>
      </c>
      <c r="AY11" s="66">
        <f>+lower!AY11</f>
        <v>225.33520112716621</v>
      </c>
      <c r="AZ11" s="66">
        <f>+lower!AZ11</f>
        <v>321.05838919767069</v>
      </c>
      <c r="BA11" s="66">
        <f>+lower!BA11</f>
        <v>417.56978792331705</v>
      </c>
      <c r="BB11" s="66">
        <f>+lower!BB11</f>
        <v>514.86939730410563</v>
      </c>
      <c r="BC11" s="66">
        <f>+lower!BC11</f>
        <v>612.9572173400361</v>
      </c>
      <c r="BD11" s="66">
        <f>+lower!BD11</f>
        <v>907.53282244698596</v>
      </c>
      <c r="BE11" s="66">
        <f>+lower!BE11</f>
        <v>926.0615987112202</v>
      </c>
      <c r="BF11" s="66">
        <f>+lower!BF11</f>
        <v>1135.6369456586629</v>
      </c>
      <c r="BG11" s="66">
        <f>+lower!BG11</f>
        <v>1483.8109591407151</v>
      </c>
      <c r="BH11" s="66">
        <f>+lower!BH11</f>
        <v>1559.7442380900304</v>
      </c>
      <c r="BI11" s="66">
        <f>+lower!BI11</f>
        <v>1584.0179911967787</v>
      </c>
      <c r="BJ11" s="66">
        <f>+lower!BJ11</f>
        <v>1584.0179911967787</v>
      </c>
      <c r="BK11" s="66">
        <f>+lower!BK11</f>
        <v>1584.0179911967787</v>
      </c>
      <c r="BL11" s="66">
        <f>+lower!BL11</f>
        <v>1584.0179911967787</v>
      </c>
      <c r="BM11" s="66">
        <f>+lower!BM11</f>
        <v>1584.6403951225927</v>
      </c>
      <c r="BN11" s="66">
        <f>+lower!BN11</f>
        <v>1587.1300108258488</v>
      </c>
      <c r="BO11" s="66">
        <f>+lower!BO11</f>
        <v>1587.1300108258488</v>
      </c>
      <c r="BP11" s="66">
        <f>+lower!BP11</f>
        <v>1587.1300108258488</v>
      </c>
      <c r="BQ11" s="66">
        <f>+lower!BQ11</f>
        <v>1587.1300108258488</v>
      </c>
      <c r="BR11" s="66">
        <f>+lower!BR11</f>
        <v>1587.1300108258488</v>
      </c>
      <c r="BS11" s="66">
        <f>+lower!BS11</f>
        <v>1587.9598827269344</v>
      </c>
      <c r="BT11" s="66">
        <f>+lower!BT11</f>
        <v>1587.683258759906</v>
      </c>
      <c r="BU11" s="66">
        <f>+lower!BU11</f>
        <v>1587.8861163357269</v>
      </c>
      <c r="BV11" s="66">
        <f>+lower!BV11</f>
        <v>1588.1135627086171</v>
      </c>
      <c r="BW11" s="66">
        <f>+lower!BW11</f>
        <v>1588.3414188947918</v>
      </c>
      <c r="BX11" s="66">
        <f>+lower!BX11</f>
        <v>1588.5244688285293</v>
      </c>
      <c r="BY11" s="66">
        <f>+lower!BY11</f>
        <v>1588.5872704376363</v>
      </c>
      <c r="BZ11" s="66">
        <f>+lower!BZ11</f>
        <v>1588.8556465328581</v>
      </c>
      <c r="CA11" s="66">
        <f>+lower!CA11</f>
        <v>1589.0299297003382</v>
      </c>
    </row>
    <row r="12" spans="1:79" x14ac:dyDescent="0.2">
      <c r="A12" s="9">
        <f>+data!B14</f>
        <v>40</v>
      </c>
      <c r="B12" s="66">
        <f>+lower!B12</f>
        <v>0</v>
      </c>
      <c r="C12" s="66">
        <f>+lower!C12</f>
        <v>0</v>
      </c>
      <c r="D12" s="66">
        <f>+lower!D12</f>
        <v>0</v>
      </c>
      <c r="E12" s="66">
        <f>+lower!E12</f>
        <v>0</v>
      </c>
      <c r="F12" s="66">
        <f>+lower!F12</f>
        <v>0</v>
      </c>
      <c r="G12" s="66">
        <f>+lower!G12</f>
        <v>0</v>
      </c>
      <c r="H12" s="66">
        <f>+lower!H12</f>
        <v>0</v>
      </c>
      <c r="I12" s="66">
        <f>+lower!I12</f>
        <v>0</v>
      </c>
      <c r="J12" s="66">
        <f>+lower!J12</f>
        <v>0</v>
      </c>
      <c r="K12" s="66">
        <f>+lower!K12</f>
        <v>0</v>
      </c>
      <c r="L12" s="66">
        <f>+lower!L12</f>
        <v>0</v>
      </c>
      <c r="M12" s="66">
        <f>+lower!M12</f>
        <v>0</v>
      </c>
      <c r="N12" s="66">
        <f>+lower!N12</f>
        <v>0</v>
      </c>
      <c r="O12" s="66">
        <f>+lower!O12</f>
        <v>0</v>
      </c>
      <c r="P12" s="66">
        <f>+lower!P12</f>
        <v>0</v>
      </c>
      <c r="Q12" s="66">
        <f>+lower!Q12</f>
        <v>0</v>
      </c>
      <c r="R12" s="66">
        <f>+lower!R12</f>
        <v>0</v>
      </c>
      <c r="S12" s="66">
        <f>+lower!S12</f>
        <v>0</v>
      </c>
      <c r="T12" s="66">
        <f>+lower!T12</f>
        <v>0</v>
      </c>
      <c r="U12" s="66">
        <f>+lower!U12</f>
        <v>0</v>
      </c>
      <c r="V12" s="66">
        <f>+lower!V12</f>
        <v>0</v>
      </c>
      <c r="W12" s="66">
        <f>+lower!W12</f>
        <v>0</v>
      </c>
      <c r="X12" s="66">
        <f>+lower!X12</f>
        <v>0</v>
      </c>
      <c r="Y12" s="66">
        <f>+lower!Y12</f>
        <v>0</v>
      </c>
      <c r="Z12" s="66">
        <f>+lower!Z12</f>
        <v>0</v>
      </c>
      <c r="AA12" s="66">
        <f>+lower!AA12</f>
        <v>0</v>
      </c>
      <c r="AB12" s="66">
        <f>+lower!AB12</f>
        <v>0</v>
      </c>
      <c r="AC12" s="66">
        <f>+lower!AC12</f>
        <v>0.19656398104265402</v>
      </c>
      <c r="AD12" s="66">
        <f>+lower!AD12</f>
        <v>0.24755829383886255</v>
      </c>
      <c r="AE12" s="66">
        <f>+lower!AE12</f>
        <v>0.29982559241706164</v>
      </c>
      <c r="AF12" s="66">
        <f>+lower!AF12</f>
        <v>0.35336587677725118</v>
      </c>
      <c r="AG12" s="66">
        <f>+lower!AG12</f>
        <v>0.40817914691943125</v>
      </c>
      <c r="AH12" s="66">
        <f>+lower!AH12</f>
        <v>0.46426540284360196</v>
      </c>
      <c r="AI12" s="66">
        <f>+lower!AI12</f>
        <v>0.52162464454976309</v>
      </c>
      <c r="AJ12" s="66">
        <f>+lower!AJ12</f>
        <v>0.58025687203791476</v>
      </c>
      <c r="AK12" s="66">
        <f>+lower!AK12</f>
        <v>0.64016208530805685</v>
      </c>
      <c r="AL12" s="66">
        <f>+lower!AL12</f>
        <v>0.70134028436018947</v>
      </c>
      <c r="AM12" s="66">
        <f>+lower!AM12</f>
        <v>0.76379146919431273</v>
      </c>
      <c r="AN12" s="66">
        <f>+lower!AN12</f>
        <v>0</v>
      </c>
      <c r="AO12" s="66">
        <f>+lower!AO12</f>
        <v>0</v>
      </c>
      <c r="AP12" s="66">
        <f>+lower!AP12</f>
        <v>0</v>
      </c>
      <c r="AQ12" s="66">
        <f>+lower!AQ12</f>
        <v>0</v>
      </c>
      <c r="AR12" s="66">
        <f>+lower!AR12</f>
        <v>0</v>
      </c>
      <c r="AS12" s="66">
        <f>+lower!AS12</f>
        <v>0</v>
      </c>
      <c r="AT12" s="66">
        <f>+lower!AT12</f>
        <v>0</v>
      </c>
      <c r="AU12" s="66">
        <f>+lower!AU12</f>
        <v>0</v>
      </c>
      <c r="AV12" s="66">
        <f>+lower!AV12</f>
        <v>0</v>
      </c>
      <c r="AW12" s="66">
        <f>+lower!AW12</f>
        <v>6.6157819905213264</v>
      </c>
      <c r="AX12" s="66">
        <f>+lower!AX12</f>
        <v>0.11906161137440757</v>
      </c>
      <c r="AY12" s="66">
        <f>+lower!AY12</f>
        <v>0.23912164296998417</v>
      </c>
      <c r="AZ12" s="66">
        <f>+lower!AZ12</f>
        <v>0.3601800947867298</v>
      </c>
      <c r="BA12" s="66">
        <f>+lower!BA12</f>
        <v>0.48223696682464451</v>
      </c>
      <c r="BB12" s="66">
        <f>+lower!BB12</f>
        <v>0.60529225908372819</v>
      </c>
      <c r="BC12" s="66">
        <f>+lower!BC12</f>
        <v>1.4586919431279619</v>
      </c>
      <c r="BD12" s="66">
        <f>+lower!BD12</f>
        <v>1.4646824644549763</v>
      </c>
      <c r="BE12" s="66">
        <f>+lower!BE12</f>
        <v>3.6766824644549763</v>
      </c>
      <c r="BF12" s="66">
        <f>+lower!BF12</f>
        <v>25.841611374407581</v>
      </c>
      <c r="BG12" s="66">
        <f>+lower!BG12</f>
        <v>35.213033175355449</v>
      </c>
      <c r="BH12" s="66">
        <f>+lower!BH12</f>
        <v>33.359715639810425</v>
      </c>
      <c r="BI12" s="66">
        <f>+lower!BI12</f>
        <v>31.506398104265401</v>
      </c>
      <c r="BJ12" s="66">
        <f>+lower!BJ12</f>
        <v>33.359715639810425</v>
      </c>
      <c r="BK12" s="66">
        <f>+lower!BK12</f>
        <v>38.919668246445497</v>
      </c>
      <c r="BL12" s="66">
        <f>+lower!BL12</f>
        <v>44.479620853080561</v>
      </c>
      <c r="BM12" s="66">
        <f>+lower!BM12</f>
        <v>44.108957345971561</v>
      </c>
      <c r="BN12" s="66">
        <f>+lower!BN12</f>
        <v>43.367630331753553</v>
      </c>
      <c r="BO12" s="66">
        <f>+lower!BO12</f>
        <v>43.367630331753553</v>
      </c>
      <c r="BP12" s="66">
        <f>+lower!BP12</f>
        <v>43.367630331753553</v>
      </c>
      <c r="BQ12" s="66">
        <f>+lower!BQ12</f>
        <v>43.367630331753553</v>
      </c>
      <c r="BR12" s="66">
        <f>+lower!BR12</f>
        <v>43.367630331753553</v>
      </c>
      <c r="BS12" s="66">
        <f>+lower!BS12</f>
        <v>43.120521327014231</v>
      </c>
      <c r="BT12" s="66">
        <f>+lower!BT12</f>
        <v>43.202890995260667</v>
      </c>
      <c r="BU12" s="66">
        <f>+lower!BU12</f>
        <v>43.142486571879942</v>
      </c>
      <c r="BV12" s="66">
        <f>+lower!BV12</f>
        <v>43.074760400210636</v>
      </c>
      <c r="BW12" s="66">
        <f>+lower!BW12</f>
        <v>43.006912199403189</v>
      </c>
      <c r="BX12" s="66">
        <f>+lower!BX12</f>
        <v>42.952405851032673</v>
      </c>
      <c r="BY12" s="66">
        <f>+lower!BY12</f>
        <v>42.933705563551939</v>
      </c>
      <c r="BZ12" s="66">
        <f>+lower!BZ12</f>
        <v>42.853791844700552</v>
      </c>
      <c r="CA12" s="66">
        <f>+lower!CA12</f>
        <v>42.801895955705476</v>
      </c>
    </row>
    <row r="13" spans="1:79" x14ac:dyDescent="0.2">
      <c r="A13" s="9">
        <f>+data!B15</f>
        <v>44</v>
      </c>
      <c r="B13" s="66">
        <f>+lower!B13</f>
        <v>0</v>
      </c>
      <c r="C13" s="66">
        <f>+lower!C13</f>
        <v>0</v>
      </c>
      <c r="D13" s="66">
        <f>+lower!D13</f>
        <v>0</v>
      </c>
      <c r="E13" s="66">
        <f>+lower!E13</f>
        <v>0</v>
      </c>
      <c r="F13" s="66">
        <f>+lower!F13</f>
        <v>0</v>
      </c>
      <c r="G13" s="66">
        <f>+lower!G13</f>
        <v>0</v>
      </c>
      <c r="H13" s="66">
        <f>+lower!H13</f>
        <v>0</v>
      </c>
      <c r="I13" s="66">
        <f>+lower!I13</f>
        <v>0</v>
      </c>
      <c r="J13" s="66">
        <f>+lower!J13</f>
        <v>0</v>
      </c>
      <c r="K13" s="66">
        <f>+lower!K13</f>
        <v>0</v>
      </c>
      <c r="L13" s="66">
        <f>+lower!L13</f>
        <v>0</v>
      </c>
      <c r="M13" s="66">
        <f>+lower!M13</f>
        <v>0</v>
      </c>
      <c r="N13" s="66">
        <f>+lower!N13</f>
        <v>0</v>
      </c>
      <c r="O13" s="66">
        <f>+lower!O13</f>
        <v>0</v>
      </c>
      <c r="P13" s="66">
        <f>+lower!P13</f>
        <v>0</v>
      </c>
      <c r="Q13" s="66">
        <f>+lower!Q13</f>
        <v>0</v>
      </c>
      <c r="R13" s="66">
        <f>+lower!R13</f>
        <v>0</v>
      </c>
      <c r="S13" s="66">
        <f>+lower!S13</f>
        <v>0</v>
      </c>
      <c r="T13" s="66">
        <f>+lower!T13</f>
        <v>0</v>
      </c>
      <c r="U13" s="66">
        <f>+lower!U13</f>
        <v>0</v>
      </c>
      <c r="V13" s="66">
        <f>+lower!V13</f>
        <v>0</v>
      </c>
      <c r="W13" s="66">
        <f>+lower!W13</f>
        <v>0</v>
      </c>
      <c r="X13" s="66">
        <f>+lower!X13</f>
        <v>0</v>
      </c>
      <c r="Y13" s="66">
        <f>+lower!Y13</f>
        <v>0</v>
      </c>
      <c r="Z13" s="66">
        <f>+lower!Z13</f>
        <v>0</v>
      </c>
      <c r="AA13" s="66">
        <f>+lower!AA13</f>
        <v>0</v>
      </c>
      <c r="AB13" s="66">
        <f>+lower!AB13</f>
        <v>0</v>
      </c>
      <c r="AC13" s="66">
        <f>+lower!AC13</f>
        <v>0</v>
      </c>
      <c r="AD13" s="66">
        <f>+lower!AD13</f>
        <v>0</v>
      </c>
      <c r="AE13" s="66">
        <f>+lower!AE13</f>
        <v>0</v>
      </c>
      <c r="AF13" s="66">
        <f>+lower!AF13</f>
        <v>0</v>
      </c>
      <c r="AG13" s="66">
        <f>+lower!AG13</f>
        <v>0</v>
      </c>
      <c r="AH13" s="66">
        <f>+lower!AH13</f>
        <v>0</v>
      </c>
      <c r="AI13" s="66">
        <f>+lower!AI13</f>
        <v>0</v>
      </c>
      <c r="AJ13" s="66">
        <f>+lower!AJ13</f>
        <v>0</v>
      </c>
      <c r="AK13" s="66">
        <f>+lower!AK13</f>
        <v>0</v>
      </c>
      <c r="AL13" s="66">
        <f>+lower!AL13</f>
        <v>0</v>
      </c>
      <c r="AM13" s="66">
        <f>+lower!AM13</f>
        <v>0</v>
      </c>
      <c r="AN13" s="66">
        <f>+lower!AN13</f>
        <v>0</v>
      </c>
      <c r="AO13" s="66">
        <f>+lower!AO13</f>
        <v>0</v>
      </c>
      <c r="AP13" s="66">
        <f>+lower!AP13</f>
        <v>0</v>
      </c>
      <c r="AQ13" s="66">
        <f>+lower!AQ13</f>
        <v>0</v>
      </c>
      <c r="AR13" s="66">
        <f>+lower!AR13</f>
        <v>0</v>
      </c>
      <c r="AS13" s="66">
        <f>+lower!AS13</f>
        <v>0</v>
      </c>
      <c r="AT13" s="66">
        <f>+lower!AT13</f>
        <v>0</v>
      </c>
      <c r="AU13" s="66">
        <f>+lower!AU13</f>
        <v>0</v>
      </c>
      <c r="AV13" s="66">
        <f>+lower!AV13</f>
        <v>0</v>
      </c>
      <c r="AW13" s="66">
        <f>+lower!AW13</f>
        <v>0</v>
      </c>
      <c r="AX13" s="66">
        <f>+lower!AX13</f>
        <v>0</v>
      </c>
      <c r="AY13" s="66">
        <f>+lower!AY13</f>
        <v>0</v>
      </c>
      <c r="AZ13" s="66">
        <f>+lower!AZ13</f>
        <v>0</v>
      </c>
      <c r="BA13" s="66">
        <f>+lower!BA13</f>
        <v>0</v>
      </c>
      <c r="BB13" s="66">
        <f>+lower!BB13</f>
        <v>0</v>
      </c>
      <c r="BC13" s="66">
        <f>+lower!BC13</f>
        <v>0</v>
      </c>
      <c r="BD13" s="66">
        <f>+lower!BD13</f>
        <v>0</v>
      </c>
      <c r="BE13" s="66">
        <f>+lower!BE13</f>
        <v>0.98199999999999998</v>
      </c>
      <c r="BF13" s="66">
        <f>+lower!BF13</f>
        <v>0.98599999999999999</v>
      </c>
      <c r="BG13" s="66">
        <f>+lower!BG13</f>
        <v>0.99</v>
      </c>
      <c r="BH13" s="66">
        <f>+lower!BH13</f>
        <v>0.99</v>
      </c>
      <c r="BI13" s="66">
        <f>+lower!BI13</f>
        <v>0.99</v>
      </c>
      <c r="BJ13" s="66">
        <f>+lower!BJ13</f>
        <v>0.99</v>
      </c>
      <c r="BK13" s="66">
        <f>+lower!BK13</f>
        <v>0.99</v>
      </c>
      <c r="BL13" s="66">
        <f>+lower!BL13</f>
        <v>0.99</v>
      </c>
      <c r="BM13" s="66">
        <f>+lower!BM13</f>
        <v>0.99</v>
      </c>
      <c r="BN13" s="66">
        <f>+lower!BN13</f>
        <v>0.99</v>
      </c>
      <c r="BO13" s="66">
        <f>+lower!BO13</f>
        <v>0.99</v>
      </c>
      <c r="BP13" s="66">
        <f>+lower!BP13</f>
        <v>0.99</v>
      </c>
      <c r="BQ13" s="66">
        <f>+lower!BQ13</f>
        <v>0.99</v>
      </c>
      <c r="BR13" s="66">
        <f>+lower!BR13</f>
        <v>0.99</v>
      </c>
      <c r="BS13" s="66">
        <f>+lower!BS13</f>
        <v>0.99</v>
      </c>
      <c r="BT13" s="66">
        <f>+lower!BT13</f>
        <v>0.99</v>
      </c>
      <c r="BU13" s="66">
        <f>+lower!BU13</f>
        <v>0.99</v>
      </c>
      <c r="BV13" s="66">
        <f>+lower!BV13</f>
        <v>0.99</v>
      </c>
      <c r="BW13" s="66">
        <f>+lower!BW13</f>
        <v>0.99</v>
      </c>
      <c r="BX13" s="66">
        <f>+lower!BX13</f>
        <v>0.99</v>
      </c>
      <c r="BY13" s="66">
        <f>+lower!BY13</f>
        <v>0.99</v>
      </c>
      <c r="BZ13" s="66">
        <f>+lower!BZ13</f>
        <v>0.99</v>
      </c>
      <c r="CA13" s="66">
        <f>+lower!CA13</f>
        <v>0.99</v>
      </c>
    </row>
    <row r="14" spans="1:79" x14ac:dyDescent="0.2">
      <c r="A14" s="9">
        <f>+data!B16</f>
        <v>48</v>
      </c>
      <c r="B14" s="66">
        <f>+lower!B14</f>
        <v>0</v>
      </c>
      <c r="C14" s="66">
        <f>+lower!C14</f>
        <v>0</v>
      </c>
      <c r="D14" s="66">
        <f>+lower!D14</f>
        <v>0</v>
      </c>
      <c r="E14" s="66">
        <f>+lower!E14</f>
        <v>0</v>
      </c>
      <c r="F14" s="66">
        <f>+lower!F14</f>
        <v>0</v>
      </c>
      <c r="G14" s="66">
        <f>+lower!G14</f>
        <v>0</v>
      </c>
      <c r="H14" s="66">
        <f>+lower!H14</f>
        <v>0</v>
      </c>
      <c r="I14" s="66">
        <f>+lower!I14</f>
        <v>0</v>
      </c>
      <c r="J14" s="66">
        <f>+lower!J14</f>
        <v>0</v>
      </c>
      <c r="K14" s="66">
        <f>+lower!K14</f>
        <v>0</v>
      </c>
      <c r="L14" s="66">
        <f>+lower!L14</f>
        <v>0</v>
      </c>
      <c r="M14" s="66">
        <f>+lower!M14</f>
        <v>0</v>
      </c>
      <c r="N14" s="66">
        <f>+lower!N14</f>
        <v>0</v>
      </c>
      <c r="O14" s="66">
        <f>+lower!O14</f>
        <v>0</v>
      </c>
      <c r="P14" s="66">
        <f>+lower!P14</f>
        <v>0</v>
      </c>
      <c r="Q14" s="66">
        <f>+lower!Q14</f>
        <v>0</v>
      </c>
      <c r="R14" s="66">
        <f>+lower!R14</f>
        <v>0</v>
      </c>
      <c r="S14" s="66">
        <f>+lower!S14</f>
        <v>0</v>
      </c>
      <c r="T14" s="66">
        <f>+lower!T14</f>
        <v>0</v>
      </c>
      <c r="U14" s="66">
        <f>+lower!U14</f>
        <v>0</v>
      </c>
      <c r="V14" s="66">
        <f>+lower!V14</f>
        <v>0</v>
      </c>
      <c r="W14" s="66">
        <f>+lower!W14</f>
        <v>0</v>
      </c>
      <c r="X14" s="66">
        <f>+lower!X14</f>
        <v>0</v>
      </c>
      <c r="Y14" s="66">
        <f>+lower!Y14</f>
        <v>0</v>
      </c>
      <c r="Z14" s="66">
        <f>+lower!Z14</f>
        <v>0</v>
      </c>
      <c r="AA14" s="66">
        <f>+lower!AA14</f>
        <v>0</v>
      </c>
      <c r="AB14" s="66">
        <f>+lower!AB14</f>
        <v>0</v>
      </c>
      <c r="AC14" s="66">
        <f>+lower!AC14</f>
        <v>0.11207250000000001</v>
      </c>
      <c r="AD14" s="66">
        <f>+lower!AD14</f>
        <v>0.13032668480000001</v>
      </c>
      <c r="AE14" s="66">
        <f>+lower!AE14</f>
        <v>0.14902191920000002</v>
      </c>
      <c r="AF14" s="66">
        <f>+lower!AF14</f>
        <v>0.16815820319999999</v>
      </c>
      <c r="AG14" s="66">
        <f>+lower!AG14</f>
        <v>0.18773553680000002</v>
      </c>
      <c r="AH14" s="66">
        <f>+lower!AH14</f>
        <v>0.20775392000000001</v>
      </c>
      <c r="AI14" s="66">
        <f>+lower!AI14</f>
        <v>0.22821335279999999</v>
      </c>
      <c r="AJ14" s="66">
        <f>+lower!AJ14</f>
        <v>0.24911383519999999</v>
      </c>
      <c r="AK14" s="66">
        <f>+lower!AK14</f>
        <v>0.27045536719999996</v>
      </c>
      <c r="AL14" s="66">
        <f>+lower!AL14</f>
        <v>0.29223794879999998</v>
      </c>
      <c r="AM14" s="66">
        <f>+lower!AM14</f>
        <v>0.31446157999999996</v>
      </c>
      <c r="AN14" s="66">
        <f>+lower!AN14</f>
        <v>0.41276501519999997</v>
      </c>
      <c r="AO14" s="66">
        <f>+lower!AO14</f>
        <v>0.51326854080000006</v>
      </c>
      <c r="AP14" s="66">
        <f>+lower!AP14</f>
        <v>0.61597215679999995</v>
      </c>
      <c r="AQ14" s="66">
        <f>+lower!AQ14</f>
        <v>0.72087586319999997</v>
      </c>
      <c r="AR14" s="66">
        <f>+lower!AR14</f>
        <v>0.82797966000000012</v>
      </c>
      <c r="AS14" s="66">
        <f>+lower!AS14</f>
        <v>0.93728354720000007</v>
      </c>
      <c r="AT14" s="66">
        <f>+lower!AT14</f>
        <v>1.0487875248</v>
      </c>
      <c r="AU14" s="66">
        <f>+lower!AU14</f>
        <v>1.1624915927999999</v>
      </c>
      <c r="AV14" s="66">
        <f>+lower!AV14</f>
        <v>1.2783957511999999</v>
      </c>
      <c r="AW14" s="66">
        <f>+lower!AW14</f>
        <v>1.3964999999999999</v>
      </c>
      <c r="AX14" s="66">
        <f>+lower!AX14</f>
        <v>1.32765</v>
      </c>
      <c r="AY14" s="66">
        <f>+lower!AY14</f>
        <v>1.2581733333333331</v>
      </c>
      <c r="AZ14" s="66">
        <f>+lower!AZ14</f>
        <v>1.1880699999999997</v>
      </c>
      <c r="BA14" s="66">
        <f>+lower!BA14</f>
        <v>1.11734</v>
      </c>
      <c r="BB14" s="66">
        <f>+lower!BB14</f>
        <v>1.0459833333333333</v>
      </c>
      <c r="BC14" s="66">
        <f>+lower!BC14</f>
        <v>0.97399999999999998</v>
      </c>
      <c r="BD14" s="66">
        <f>+lower!BD14</f>
        <v>0.97799999999999998</v>
      </c>
      <c r="BE14" s="66">
        <f>+lower!BE14</f>
        <v>0.98199999999999998</v>
      </c>
      <c r="BF14" s="66">
        <f>+lower!BF14</f>
        <v>1.972</v>
      </c>
      <c r="BG14" s="66">
        <f>+lower!BG14</f>
        <v>3.96</v>
      </c>
      <c r="BH14" s="66">
        <f>+lower!BH14</f>
        <v>3.96</v>
      </c>
      <c r="BI14" s="66">
        <f>+lower!BI14</f>
        <v>3.96</v>
      </c>
      <c r="BJ14" s="66">
        <f>+lower!BJ14</f>
        <v>3.96</v>
      </c>
      <c r="BK14" s="66">
        <f>+lower!BK14</f>
        <v>3.96</v>
      </c>
      <c r="BL14" s="66">
        <f>+lower!BL14</f>
        <v>3.96</v>
      </c>
      <c r="BM14" s="66">
        <f>+lower!BM14</f>
        <v>3.96</v>
      </c>
      <c r="BN14" s="66">
        <f>+lower!BN14</f>
        <v>3.96</v>
      </c>
      <c r="BO14" s="66">
        <f>+lower!BO14</f>
        <v>3.96</v>
      </c>
      <c r="BP14" s="66">
        <f>+lower!BP14</f>
        <v>3.96</v>
      </c>
      <c r="BQ14" s="66">
        <f>+lower!BQ14</f>
        <v>3.96</v>
      </c>
      <c r="BR14" s="66">
        <f>+lower!BR14</f>
        <v>3.96</v>
      </c>
      <c r="BS14" s="66">
        <f>+lower!BS14</f>
        <v>3.96</v>
      </c>
      <c r="BT14" s="66">
        <f>+lower!BT14</f>
        <v>3.96</v>
      </c>
      <c r="BU14" s="66">
        <f>+lower!BU14</f>
        <v>3.96</v>
      </c>
      <c r="BV14" s="66">
        <f>+lower!BV14</f>
        <v>3.96</v>
      </c>
      <c r="BW14" s="66">
        <f>+lower!BW14</f>
        <v>3.96</v>
      </c>
      <c r="BX14" s="66">
        <f>+lower!BX14</f>
        <v>3.96</v>
      </c>
      <c r="BY14" s="66">
        <f>+lower!BY14</f>
        <v>3.96</v>
      </c>
      <c r="BZ14" s="66">
        <f>+lower!BZ14</f>
        <v>3.96</v>
      </c>
      <c r="CA14" s="66">
        <f>+lower!CA14</f>
        <v>3.96</v>
      </c>
    </row>
    <row r="15" spans="1:79" x14ac:dyDescent="0.2">
      <c r="A15" s="9">
        <f>+data!B17</f>
        <v>50</v>
      </c>
      <c r="B15" s="66">
        <f>+lower!B15</f>
        <v>0</v>
      </c>
      <c r="C15" s="66">
        <f>+lower!C15</f>
        <v>0</v>
      </c>
      <c r="D15" s="66">
        <f>+lower!D15</f>
        <v>0</v>
      </c>
      <c r="E15" s="66">
        <f>+lower!E15</f>
        <v>0</v>
      </c>
      <c r="F15" s="66">
        <f>+lower!F15</f>
        <v>0</v>
      </c>
      <c r="G15" s="66">
        <f>+lower!G15</f>
        <v>0</v>
      </c>
      <c r="H15" s="66">
        <f>+lower!H15</f>
        <v>0</v>
      </c>
      <c r="I15" s="66">
        <f>+lower!I15</f>
        <v>0</v>
      </c>
      <c r="J15" s="66">
        <f>+lower!J15</f>
        <v>0</v>
      </c>
      <c r="K15" s="66">
        <f>+lower!K15</f>
        <v>0</v>
      </c>
      <c r="L15" s="66">
        <f>+lower!L15</f>
        <v>0</v>
      </c>
      <c r="M15" s="66">
        <f>+lower!M15</f>
        <v>0</v>
      </c>
      <c r="N15" s="66">
        <f>+lower!N15</f>
        <v>0</v>
      </c>
      <c r="O15" s="66">
        <f>+lower!O15</f>
        <v>0</v>
      </c>
      <c r="P15" s="66">
        <f>+lower!P15</f>
        <v>0</v>
      </c>
      <c r="Q15" s="66">
        <f>+lower!Q15</f>
        <v>0</v>
      </c>
      <c r="R15" s="66">
        <f>+lower!R15</f>
        <v>0</v>
      </c>
      <c r="S15" s="66">
        <f>+lower!S15</f>
        <v>0</v>
      </c>
      <c r="T15" s="66">
        <f>+lower!T15</f>
        <v>0</v>
      </c>
      <c r="U15" s="66">
        <f>+lower!U15</f>
        <v>0</v>
      </c>
      <c r="V15" s="66">
        <f>+lower!V15</f>
        <v>0</v>
      </c>
      <c r="W15" s="66">
        <f>+lower!W15</f>
        <v>0</v>
      </c>
      <c r="X15" s="66">
        <f>+lower!X15</f>
        <v>0</v>
      </c>
      <c r="Y15" s="66">
        <f>+lower!Y15</f>
        <v>0</v>
      </c>
      <c r="Z15" s="66">
        <f>+lower!Z15</f>
        <v>0</v>
      </c>
      <c r="AA15" s="66">
        <f>+lower!AA15</f>
        <v>0</v>
      </c>
      <c r="AB15" s="66">
        <f>+lower!AB15</f>
        <v>0</v>
      </c>
      <c r="AC15" s="66">
        <f>+lower!AC15</f>
        <v>0</v>
      </c>
      <c r="AD15" s="66">
        <f>+lower!AD15</f>
        <v>0</v>
      </c>
      <c r="AE15" s="66">
        <f>+lower!AE15</f>
        <v>0</v>
      </c>
      <c r="AF15" s="66">
        <f>+lower!AF15</f>
        <v>0</v>
      </c>
      <c r="AG15" s="66">
        <f>+lower!AG15</f>
        <v>0</v>
      </c>
      <c r="AH15" s="66">
        <f>+lower!AH15</f>
        <v>0</v>
      </c>
      <c r="AI15" s="66">
        <f>+lower!AI15</f>
        <v>0</v>
      </c>
      <c r="AJ15" s="66">
        <f>+lower!AJ15</f>
        <v>0</v>
      </c>
      <c r="AK15" s="66">
        <f>+lower!AK15</f>
        <v>0</v>
      </c>
      <c r="AL15" s="66">
        <f>+lower!AL15</f>
        <v>0</v>
      </c>
      <c r="AM15" s="66">
        <f>+lower!AM15</f>
        <v>0</v>
      </c>
      <c r="AN15" s="66">
        <f>+lower!AN15</f>
        <v>0</v>
      </c>
      <c r="AO15" s="66">
        <f>+lower!AO15</f>
        <v>0</v>
      </c>
      <c r="AP15" s="66">
        <f>+lower!AP15</f>
        <v>0</v>
      </c>
      <c r="AQ15" s="66">
        <f>+lower!AQ15</f>
        <v>0</v>
      </c>
      <c r="AR15" s="66">
        <f>+lower!AR15</f>
        <v>0</v>
      </c>
      <c r="AS15" s="66">
        <f>+lower!AS15</f>
        <v>0</v>
      </c>
      <c r="AT15" s="66">
        <f>+lower!AT15</f>
        <v>0</v>
      </c>
      <c r="AU15" s="66">
        <f>+lower!AU15</f>
        <v>0</v>
      </c>
      <c r="AV15" s="66">
        <f>+lower!AV15</f>
        <v>0</v>
      </c>
      <c r="AW15" s="66">
        <f>+lower!AW15</f>
        <v>0</v>
      </c>
      <c r="AX15" s="66">
        <f>+lower!AX15</f>
        <v>67.733999999999995</v>
      </c>
      <c r="AY15" s="66">
        <f>+lower!AY15</f>
        <v>136.036</v>
      </c>
      <c r="AZ15" s="66">
        <f>+lower!AZ15</f>
        <v>204.90600000000001</v>
      </c>
      <c r="BA15" s="66">
        <f>+lower!BA15</f>
        <v>274.34399999999999</v>
      </c>
      <c r="BB15" s="66">
        <f>+lower!BB15</f>
        <v>344.34999999999997</v>
      </c>
      <c r="BC15" s="66">
        <f>+lower!BC15</f>
        <v>414.92399999999998</v>
      </c>
      <c r="BD15" s="66">
        <f>+lower!BD15</f>
        <v>1034.7239999999999</v>
      </c>
      <c r="BE15" s="66">
        <f>+lower!BE15</f>
        <v>1492.6399999999999</v>
      </c>
      <c r="BF15" s="66">
        <f>+lower!BF15</f>
        <v>2750.94</v>
      </c>
      <c r="BG15" s="66">
        <f>+lower!BG15</f>
        <v>4145.13</v>
      </c>
      <c r="BH15" s="66">
        <f>+lower!BH15</f>
        <v>4376.79</v>
      </c>
      <c r="BI15" s="66">
        <f>+lower!BI15</f>
        <v>4551.03</v>
      </c>
      <c r="BJ15" s="66">
        <f>+lower!BJ15</f>
        <v>4677.75</v>
      </c>
      <c r="BK15" s="66">
        <f>+lower!BK15</f>
        <v>4768.83</v>
      </c>
      <c r="BL15" s="66">
        <f>+lower!BL15</f>
        <v>4826.25</v>
      </c>
      <c r="BM15" s="66">
        <f>+lower!BM15</f>
        <v>4915.3500000000004</v>
      </c>
      <c r="BN15" s="66">
        <f>+lower!BN15</f>
        <v>4957.4250000000002</v>
      </c>
      <c r="BO15" s="66">
        <f>+lower!BO15</f>
        <v>4999.5</v>
      </c>
      <c r="BP15" s="66">
        <f>+lower!BP15</f>
        <v>5049</v>
      </c>
      <c r="BQ15" s="66">
        <f>+lower!BQ15</f>
        <v>5128.2</v>
      </c>
      <c r="BR15" s="66">
        <f>+lower!BR15</f>
        <v>5211.3599999999997</v>
      </c>
      <c r="BS15" s="66">
        <f>+lower!BS15</f>
        <v>5247.6600000000044</v>
      </c>
      <c r="BT15" s="66">
        <f>+lower!BT15</f>
        <v>5315.453000000005</v>
      </c>
      <c r="BU15" s="66">
        <f>+lower!BU15</f>
        <v>5384.419333333336</v>
      </c>
      <c r="BV15" s="66">
        <f>+lower!BV15</f>
        <v>5450.197622222222</v>
      </c>
      <c r="BW15" s="66">
        <f>+lower!BW15</f>
        <v>5509.2442370370445</v>
      </c>
      <c r="BX15" s="66">
        <f>+lower!BX15</f>
        <v>5569.6557372839616</v>
      </c>
      <c r="BY15" s="66">
        <f>+lower!BY15</f>
        <v>5638.4847236213855</v>
      </c>
      <c r="BZ15" s="66">
        <f>+lower!BZ15</f>
        <v>5700.9005533936843</v>
      </c>
      <c r="CA15" s="66">
        <f>+lower!CA15</f>
        <v>5762.9182582898738</v>
      </c>
    </row>
    <row r="16" spans="1:79" x14ac:dyDescent="0.2">
      <c r="A16" s="9">
        <f>+data!B18</f>
        <v>51</v>
      </c>
      <c r="B16" s="66">
        <f>+lower!B16</f>
        <v>0</v>
      </c>
      <c r="C16" s="66">
        <f>+lower!C16</f>
        <v>0</v>
      </c>
      <c r="D16" s="66">
        <f>+lower!D16</f>
        <v>0</v>
      </c>
      <c r="E16" s="66">
        <f>+lower!E16</f>
        <v>0</v>
      </c>
      <c r="F16" s="66">
        <f>+lower!F16</f>
        <v>0</v>
      </c>
      <c r="G16" s="66">
        <f>+lower!G16</f>
        <v>0</v>
      </c>
      <c r="H16" s="66">
        <f>+lower!H16</f>
        <v>0</v>
      </c>
      <c r="I16" s="66">
        <f>+lower!I16</f>
        <v>0</v>
      </c>
      <c r="J16" s="66">
        <f>+lower!J16</f>
        <v>0</v>
      </c>
      <c r="K16" s="66">
        <f>+lower!K16</f>
        <v>0</v>
      </c>
      <c r="L16" s="66">
        <f>+lower!L16</f>
        <v>0</v>
      </c>
      <c r="M16" s="66">
        <f>+lower!M16</f>
        <v>0</v>
      </c>
      <c r="N16" s="66">
        <f>+lower!N16</f>
        <v>0</v>
      </c>
      <c r="O16" s="66">
        <f>+lower!O16</f>
        <v>0</v>
      </c>
      <c r="P16" s="66">
        <f>+lower!P16</f>
        <v>0</v>
      </c>
      <c r="Q16" s="66">
        <f>+lower!Q16</f>
        <v>0</v>
      </c>
      <c r="R16" s="66">
        <f>+lower!R16</f>
        <v>0</v>
      </c>
      <c r="S16" s="66">
        <f>+lower!S16</f>
        <v>0</v>
      </c>
      <c r="T16" s="66">
        <f>+lower!T16</f>
        <v>0</v>
      </c>
      <c r="U16" s="66">
        <f>+lower!U16</f>
        <v>0</v>
      </c>
      <c r="V16" s="66">
        <f>+lower!V16</f>
        <v>0</v>
      </c>
      <c r="W16" s="66">
        <f>+lower!W16</f>
        <v>0</v>
      </c>
      <c r="X16" s="66">
        <f>+lower!X16</f>
        <v>0</v>
      </c>
      <c r="Y16" s="66">
        <f>+lower!Y16</f>
        <v>0</v>
      </c>
      <c r="Z16" s="66">
        <f>+lower!Z16</f>
        <v>0</v>
      </c>
      <c r="AA16" s="66">
        <f>+lower!AA16</f>
        <v>0</v>
      </c>
      <c r="AB16" s="66">
        <f>+lower!AB16</f>
        <v>0</v>
      </c>
      <c r="AC16" s="66">
        <f>+lower!AC16</f>
        <v>0.27481991737652178</v>
      </c>
      <c r="AD16" s="66">
        <f>+lower!AD16</f>
        <v>0.34467598375607794</v>
      </c>
      <c r="AE16" s="66">
        <f>+lower!AE16</f>
        <v>0.41627393963075349</v>
      </c>
      <c r="AF16" s="66">
        <f>+lower!AF16</f>
        <v>0.48961378500054847</v>
      </c>
      <c r="AG16" s="66">
        <f>+lower!AG16</f>
        <v>0.56469551986546263</v>
      </c>
      <c r="AH16" s="66">
        <f>+lower!AH16</f>
        <v>0.64151914422549638</v>
      </c>
      <c r="AI16" s="66">
        <f>+lower!AI16</f>
        <v>0.72008465808064925</v>
      </c>
      <c r="AJ16" s="66">
        <f>+lower!AJ16</f>
        <v>0.80039206143092168</v>
      </c>
      <c r="AK16" s="66">
        <f>+lower!AK16</f>
        <v>0.88244135427631332</v>
      </c>
      <c r="AL16" s="66">
        <f>+lower!AL16</f>
        <v>0.96623253661682429</v>
      </c>
      <c r="AM16" s="66">
        <f>+lower!AM16</f>
        <v>1.0517656084524549</v>
      </c>
      <c r="AN16" s="66">
        <f>+lower!AN16</f>
        <v>2.1450102063656638</v>
      </c>
      <c r="AO16" s="66">
        <f>+lower!AO16</f>
        <v>3.2633913364852121</v>
      </c>
      <c r="AP16" s="66">
        <f>+lower!AP16</f>
        <v>4.4069089988110992</v>
      </c>
      <c r="AQ16" s="66">
        <f>+lower!AQ16</f>
        <v>5.575563193343327</v>
      </c>
      <c r="AR16" s="66">
        <f>+lower!AR16</f>
        <v>6.7693539200818931</v>
      </c>
      <c r="AS16" s="66">
        <f>+lower!AS16</f>
        <v>7.9882811790267985</v>
      </c>
      <c r="AT16" s="66">
        <f>+lower!AT16</f>
        <v>9.232344970178044</v>
      </c>
      <c r="AU16" s="66">
        <f>+lower!AU16</f>
        <v>10.501545293535626</v>
      </c>
      <c r="AV16" s="66">
        <f>+lower!AV16</f>
        <v>11.795882149099549</v>
      </c>
      <c r="AW16" s="66">
        <f>+lower!AW16</f>
        <v>13.115355536869812</v>
      </c>
      <c r="AX16" s="66">
        <f>+lower!AX16</f>
        <v>24.465830785036847</v>
      </c>
      <c r="AY16" s="66">
        <f>+lower!AY16</f>
        <v>35.911025133401267</v>
      </c>
      <c r="AZ16" s="66">
        <f>+lower!AZ16</f>
        <v>47.450938581963079</v>
      </c>
      <c r="BA16" s="66">
        <f>+lower!BA16</f>
        <v>59.085571130722272</v>
      </c>
      <c r="BB16" s="66">
        <f>+lower!BB16</f>
        <v>70.814922779678852</v>
      </c>
      <c r="BC16" s="66">
        <f>+lower!BC16</f>
        <v>82.638993528832799</v>
      </c>
      <c r="BD16" s="66">
        <f>+lower!BD16</f>
        <v>97.985100479521066</v>
      </c>
      <c r="BE16" s="66">
        <f>+lower!BE16</f>
        <v>152.45376122803506</v>
      </c>
      <c r="BF16" s="66">
        <f>+lower!BF16</f>
        <v>185.11365617590616</v>
      </c>
      <c r="BG16" s="66">
        <f>+lower!BG16</f>
        <v>174.53939238840346</v>
      </c>
      <c r="BH16" s="66">
        <f>+lower!BH16</f>
        <v>174.53939238840346</v>
      </c>
      <c r="BI16" s="66">
        <f>+lower!BI16</f>
        <v>174.53939238840346</v>
      </c>
      <c r="BJ16" s="66">
        <f>+lower!BJ16</f>
        <v>174.53939238840346</v>
      </c>
      <c r="BK16" s="66">
        <f>+lower!BK16</f>
        <v>174.53939238840346</v>
      </c>
      <c r="BL16" s="66">
        <f>+lower!BL16</f>
        <v>174.53939238840346</v>
      </c>
      <c r="BM16" s="66">
        <f>+lower!BM16</f>
        <v>174.53939238840346</v>
      </c>
      <c r="BN16" s="66">
        <f>+lower!BN16</f>
        <v>174.53939238840346</v>
      </c>
      <c r="BO16" s="66">
        <f>+lower!BO16</f>
        <v>174.53939238840346</v>
      </c>
      <c r="BP16" s="66">
        <f>+lower!BP16</f>
        <v>174.53939238840346</v>
      </c>
      <c r="BQ16" s="66">
        <f>+lower!BQ16</f>
        <v>174.53939238840346</v>
      </c>
      <c r="BR16" s="66">
        <f>+lower!BR16</f>
        <v>174.53939238840346</v>
      </c>
      <c r="BS16" s="66">
        <f>+lower!BS16</f>
        <v>174.53939238840346</v>
      </c>
      <c r="BT16" s="66">
        <f>+lower!BT16</f>
        <v>174.53939238840346</v>
      </c>
      <c r="BU16" s="66">
        <f>+lower!BU16</f>
        <v>174.53939238840346</v>
      </c>
      <c r="BV16" s="66">
        <f>+lower!BV16</f>
        <v>174.53939238840346</v>
      </c>
      <c r="BW16" s="66">
        <f>+lower!BW16</f>
        <v>174.53939238840346</v>
      </c>
      <c r="BX16" s="66">
        <f>+lower!BX16</f>
        <v>174.53939238840346</v>
      </c>
      <c r="BY16" s="66">
        <f>+lower!BY16</f>
        <v>174.53939238840346</v>
      </c>
      <c r="BZ16" s="66">
        <f>+lower!BZ16</f>
        <v>174.53939238840346</v>
      </c>
      <c r="CA16" s="66">
        <f>+lower!CA16</f>
        <v>174.53939238840346</v>
      </c>
    </row>
    <row r="17" spans="1:79" x14ac:dyDescent="0.2">
      <c r="A17" s="9">
        <f>+data!B19</f>
        <v>52</v>
      </c>
      <c r="B17" s="66">
        <f>+lower!B17</f>
        <v>0</v>
      </c>
      <c r="C17" s="66">
        <f>+lower!C17</f>
        <v>0</v>
      </c>
      <c r="D17" s="66">
        <f>+lower!D17</f>
        <v>0</v>
      </c>
      <c r="E17" s="66">
        <f>+lower!E17</f>
        <v>0</v>
      </c>
      <c r="F17" s="66">
        <f>+lower!F17</f>
        <v>0</v>
      </c>
      <c r="G17" s="66">
        <f>+lower!G17</f>
        <v>0</v>
      </c>
      <c r="H17" s="66">
        <f>+lower!H17</f>
        <v>0</v>
      </c>
      <c r="I17" s="66">
        <f>+lower!I17</f>
        <v>0</v>
      </c>
      <c r="J17" s="66">
        <f>+lower!J17</f>
        <v>0</v>
      </c>
      <c r="K17" s="66">
        <f>+lower!K17</f>
        <v>0</v>
      </c>
      <c r="L17" s="66">
        <f>+lower!L17</f>
        <v>0</v>
      </c>
      <c r="M17" s="66">
        <f>+lower!M17</f>
        <v>0</v>
      </c>
      <c r="N17" s="66">
        <f>+lower!N17</f>
        <v>0</v>
      </c>
      <c r="O17" s="66">
        <f>+lower!O17</f>
        <v>0</v>
      </c>
      <c r="P17" s="66">
        <f>+lower!P17</f>
        <v>0</v>
      </c>
      <c r="Q17" s="66">
        <f>+lower!Q17</f>
        <v>0</v>
      </c>
      <c r="R17" s="66">
        <f>+lower!R17</f>
        <v>0</v>
      </c>
      <c r="S17" s="66">
        <f>+lower!S17</f>
        <v>0</v>
      </c>
      <c r="T17" s="66">
        <f>+lower!T17</f>
        <v>0</v>
      </c>
      <c r="U17" s="66">
        <f>+lower!U17</f>
        <v>0</v>
      </c>
      <c r="V17" s="66">
        <f>+lower!V17</f>
        <v>0</v>
      </c>
      <c r="W17" s="66">
        <f>+lower!W17</f>
        <v>0</v>
      </c>
      <c r="X17" s="66">
        <f>+lower!X17</f>
        <v>0</v>
      </c>
      <c r="Y17" s="66">
        <f>+lower!Y17</f>
        <v>0</v>
      </c>
      <c r="Z17" s="66">
        <f>+lower!Z17</f>
        <v>0</v>
      </c>
      <c r="AA17" s="66">
        <f>+lower!AA17</f>
        <v>0</v>
      </c>
      <c r="AB17" s="66">
        <f>+lower!AB17</f>
        <v>0</v>
      </c>
      <c r="AC17" s="66">
        <f>+lower!AC17</f>
        <v>0</v>
      </c>
      <c r="AD17" s="66">
        <f>+lower!AD17</f>
        <v>0</v>
      </c>
      <c r="AE17" s="66">
        <f>+lower!AE17</f>
        <v>0</v>
      </c>
      <c r="AF17" s="66">
        <f>+lower!AF17</f>
        <v>0</v>
      </c>
      <c r="AG17" s="66">
        <f>+lower!AG17</f>
        <v>0</v>
      </c>
      <c r="AH17" s="66">
        <f>+lower!AH17</f>
        <v>0</v>
      </c>
      <c r="AI17" s="66">
        <f>+lower!AI17</f>
        <v>0</v>
      </c>
      <c r="AJ17" s="66">
        <f>+lower!AJ17</f>
        <v>0</v>
      </c>
      <c r="AK17" s="66">
        <f>+lower!AK17</f>
        <v>0</v>
      </c>
      <c r="AL17" s="66">
        <f>+lower!AL17</f>
        <v>0</v>
      </c>
      <c r="AM17" s="66">
        <f>+lower!AM17</f>
        <v>0</v>
      </c>
      <c r="AN17" s="66">
        <f>+lower!AN17</f>
        <v>0</v>
      </c>
      <c r="AO17" s="66">
        <f>+lower!AO17</f>
        <v>0</v>
      </c>
      <c r="AP17" s="66">
        <f>+lower!AP17</f>
        <v>0</v>
      </c>
      <c r="AQ17" s="66">
        <f>+lower!AQ17</f>
        <v>0</v>
      </c>
      <c r="AR17" s="66">
        <f>+lower!AR17</f>
        <v>0</v>
      </c>
      <c r="AS17" s="66">
        <f>+lower!AS17</f>
        <v>0</v>
      </c>
      <c r="AT17" s="66">
        <f>+lower!AT17</f>
        <v>0</v>
      </c>
      <c r="AU17" s="66">
        <f>+lower!AU17</f>
        <v>0</v>
      </c>
      <c r="AV17" s="66">
        <f>+lower!AV17</f>
        <v>0</v>
      </c>
      <c r="AW17" s="66">
        <f>+lower!AW17</f>
        <v>0</v>
      </c>
      <c r="AX17" s="66">
        <f>+lower!AX17</f>
        <v>0.15899999999999997</v>
      </c>
      <c r="AY17" s="66">
        <f>+lower!AY17</f>
        <v>0.3193333333333333</v>
      </c>
      <c r="AZ17" s="66">
        <f>+lower!AZ17</f>
        <v>0.48099999999999998</v>
      </c>
      <c r="BA17" s="66">
        <f>+lower!BA17</f>
        <v>0.64399999999999991</v>
      </c>
      <c r="BB17" s="66">
        <f>+lower!BB17</f>
        <v>0.80833333333333335</v>
      </c>
      <c r="BC17" s="66">
        <f>+lower!BC17</f>
        <v>0.97399999999999998</v>
      </c>
      <c r="BD17" s="66">
        <f>+lower!BD17</f>
        <v>0.97799999999999998</v>
      </c>
      <c r="BE17" s="66">
        <f>+lower!BE17</f>
        <v>0.98199999999999998</v>
      </c>
      <c r="BF17" s="66">
        <f>+lower!BF17</f>
        <v>4.93</v>
      </c>
      <c r="BG17" s="66">
        <f>+lower!BG17</f>
        <v>4.95</v>
      </c>
      <c r="BH17" s="66">
        <f>+lower!BH17</f>
        <v>4.95</v>
      </c>
      <c r="BI17" s="66">
        <f>+lower!BI17</f>
        <v>4.95</v>
      </c>
      <c r="BJ17" s="66">
        <f>+lower!BJ17</f>
        <v>4.95</v>
      </c>
      <c r="BK17" s="66">
        <f>+lower!BK17</f>
        <v>4.95</v>
      </c>
      <c r="BL17" s="66">
        <f>+lower!BL17</f>
        <v>4.95</v>
      </c>
      <c r="BM17" s="66">
        <f>+lower!BM17</f>
        <v>4.95</v>
      </c>
      <c r="BN17" s="66">
        <f>+lower!BN17</f>
        <v>4.95</v>
      </c>
      <c r="BO17" s="66">
        <f>+lower!BO17</f>
        <v>4.95</v>
      </c>
      <c r="BP17" s="66">
        <f>+lower!BP17</f>
        <v>4.95</v>
      </c>
      <c r="BQ17" s="66">
        <f>+lower!BQ17</f>
        <v>4.95</v>
      </c>
      <c r="BR17" s="66">
        <f>+lower!BR17</f>
        <v>4.95</v>
      </c>
      <c r="BS17" s="66">
        <f>+lower!BS17</f>
        <v>4.95</v>
      </c>
      <c r="BT17" s="66">
        <f>+lower!BT17</f>
        <v>4.95</v>
      </c>
      <c r="BU17" s="66">
        <f>+lower!BU17</f>
        <v>4.95</v>
      </c>
      <c r="BV17" s="66">
        <f>+lower!BV17</f>
        <v>4.95</v>
      </c>
      <c r="BW17" s="66">
        <f>+lower!BW17</f>
        <v>4.95</v>
      </c>
      <c r="BX17" s="66">
        <f>+lower!BX17</f>
        <v>4.95</v>
      </c>
      <c r="BY17" s="66">
        <f>+lower!BY17</f>
        <v>4.95</v>
      </c>
      <c r="BZ17" s="66">
        <f>+lower!BZ17</f>
        <v>4.95</v>
      </c>
      <c r="CA17" s="66">
        <f>+lower!CA17</f>
        <v>4.95</v>
      </c>
    </row>
    <row r="18" spans="1:79" x14ac:dyDescent="0.2">
      <c r="A18" s="9">
        <f>+data!B20</f>
        <v>56</v>
      </c>
      <c r="B18" s="66">
        <f>+lower!B18</f>
        <v>0</v>
      </c>
      <c r="C18" s="66">
        <f>+lower!C18</f>
        <v>0</v>
      </c>
      <c r="D18" s="66">
        <f>+lower!D18</f>
        <v>0</v>
      </c>
      <c r="E18" s="66">
        <f>+lower!E18</f>
        <v>0</v>
      </c>
      <c r="F18" s="66">
        <f>+lower!F18</f>
        <v>0</v>
      </c>
      <c r="G18" s="66">
        <f>+lower!G18</f>
        <v>0</v>
      </c>
      <c r="H18" s="66">
        <f>+lower!H18</f>
        <v>0</v>
      </c>
      <c r="I18" s="66">
        <f>+lower!I18</f>
        <v>0</v>
      </c>
      <c r="J18" s="66">
        <f>+lower!J18</f>
        <v>0</v>
      </c>
      <c r="K18" s="66">
        <f>+lower!K18</f>
        <v>0</v>
      </c>
      <c r="L18" s="66">
        <f>+lower!L18</f>
        <v>0</v>
      </c>
      <c r="M18" s="66">
        <f>+lower!M18</f>
        <v>0</v>
      </c>
      <c r="N18" s="66">
        <f>+lower!N18</f>
        <v>0</v>
      </c>
      <c r="O18" s="66">
        <f>+lower!O18</f>
        <v>0</v>
      </c>
      <c r="P18" s="66">
        <f>+lower!P18</f>
        <v>0</v>
      </c>
      <c r="Q18" s="66">
        <f>+lower!Q18</f>
        <v>0</v>
      </c>
      <c r="R18" s="66">
        <f>+lower!R18</f>
        <v>0</v>
      </c>
      <c r="S18" s="66">
        <f>+lower!S18</f>
        <v>0</v>
      </c>
      <c r="T18" s="66">
        <f>+lower!T18</f>
        <v>0</v>
      </c>
      <c r="U18" s="66">
        <f>+lower!U18</f>
        <v>0</v>
      </c>
      <c r="V18" s="66">
        <f>+lower!V18</f>
        <v>0</v>
      </c>
      <c r="W18" s="66">
        <f>+lower!W18</f>
        <v>0</v>
      </c>
      <c r="X18" s="66">
        <f>+lower!X18</f>
        <v>0</v>
      </c>
      <c r="Y18" s="66">
        <f>+lower!Y18</f>
        <v>0</v>
      </c>
      <c r="Z18" s="66">
        <f>+lower!Z18</f>
        <v>0</v>
      </c>
      <c r="AA18" s="66">
        <f>+lower!AA18</f>
        <v>0</v>
      </c>
      <c r="AB18" s="66">
        <f>+lower!AB18</f>
        <v>0</v>
      </c>
      <c r="AC18" s="66">
        <f>+lower!AC18</f>
        <v>6.0817230906420473E-2</v>
      </c>
      <c r="AD18" s="66">
        <f>+lower!AD18</f>
        <v>7.1941260822492664E-2</v>
      </c>
      <c r="AE18" s="66">
        <f>+lower!AE18</f>
        <v>8.3336688988669735E-2</v>
      </c>
      <c r="AF18" s="66">
        <f>+lower!AF18</f>
        <v>9.5003515404951736E-2</v>
      </c>
      <c r="AG18" s="66">
        <f>+lower!AG18</f>
        <v>0.10694174007133865</v>
      </c>
      <c r="AH18" s="66">
        <f>+lower!AH18</f>
        <v>0.11915136298783045</v>
      </c>
      <c r="AI18" s="66">
        <f>+lower!AI18</f>
        <v>0.13163238415442718</v>
      </c>
      <c r="AJ18" s="66">
        <f>+lower!AJ18</f>
        <v>0.14438480357112884</v>
      </c>
      <c r="AK18" s="66">
        <f>+lower!AK18</f>
        <v>0.15740862123793536</v>
      </c>
      <c r="AL18" s="66">
        <f>+lower!AL18</f>
        <v>0.17070383715484683</v>
      </c>
      <c r="AM18" s="66">
        <f>+lower!AM18</f>
        <v>0.1842704513218632</v>
      </c>
      <c r="AN18" s="66">
        <f>+lower!AN18</f>
        <v>0.34961070315568615</v>
      </c>
      <c r="AO18" s="66">
        <f>+lower!AO18</f>
        <v>0.51874566113302567</v>
      </c>
      <c r="AP18" s="66">
        <f>+lower!AP18</f>
        <v>0.69167532525388187</v>
      </c>
      <c r="AQ18" s="66">
        <f>+lower!AQ18</f>
        <v>0.86839969551825447</v>
      </c>
      <c r="AR18" s="66">
        <f>+lower!AR18</f>
        <v>1.0489187719261437</v>
      </c>
      <c r="AS18" s="66">
        <f>+lower!AS18</f>
        <v>1.2332325544775495</v>
      </c>
      <c r="AT18" s="66">
        <f>+lower!AT18</f>
        <v>1.4213410431724722</v>
      </c>
      <c r="AU18" s="66">
        <f>+lower!AU18</f>
        <v>1.6132442380109109</v>
      </c>
      <c r="AV18" s="66">
        <f>+lower!AV18</f>
        <v>1.8089421389928664</v>
      </c>
      <c r="AW18" s="66">
        <f>+lower!AW18</f>
        <v>2.0084347461183381</v>
      </c>
      <c r="AX18" s="66">
        <f>+lower!AX18</f>
        <v>1.680742761225346</v>
      </c>
      <c r="AY18" s="66">
        <f>+lower!AY18</f>
        <v>1.3502319205483284</v>
      </c>
      <c r="AZ18" s="66">
        <f>+lower!AZ18</f>
        <v>1.0169022240872849</v>
      </c>
      <c r="BA18" s="66">
        <f>+lower!BA18</f>
        <v>0.68075367184221558</v>
      </c>
      <c r="BB18" s="66">
        <f>+lower!BB18</f>
        <v>0.34178626381312066</v>
      </c>
      <c r="BC18" s="66">
        <f>+lower!BC18</f>
        <v>0</v>
      </c>
      <c r="BD18" s="66">
        <f>+lower!BD18</f>
        <v>0</v>
      </c>
      <c r="BE18" s="66">
        <f>+lower!BE18</f>
        <v>0</v>
      </c>
      <c r="BF18" s="66">
        <f>+lower!BF18</f>
        <v>0</v>
      </c>
      <c r="BG18" s="66">
        <f>+lower!BG18</f>
        <v>7.5402853545950492</v>
      </c>
      <c r="BH18" s="66">
        <f>+lower!BH18</f>
        <v>7.5402853545950492</v>
      </c>
      <c r="BI18" s="66">
        <f>+lower!BI18</f>
        <v>7.5402853545950492</v>
      </c>
      <c r="BJ18" s="66">
        <f>+lower!BJ18</f>
        <v>5.0268569030633659</v>
      </c>
      <c r="BK18" s="66">
        <f>+lower!BK18</f>
        <v>5.0268569030633659</v>
      </c>
      <c r="BL18" s="66">
        <f>+lower!BL18</f>
        <v>5.0268569030633659</v>
      </c>
      <c r="BM18" s="66">
        <f>+lower!BM18</f>
        <v>5.2553503986571553</v>
      </c>
      <c r="BN18" s="66">
        <f>+lower!BN18</f>
        <v>5.2553503986571553</v>
      </c>
      <c r="BO18" s="66">
        <f>+lower!BO18</f>
        <v>5.2553503986571553</v>
      </c>
      <c r="BP18" s="66">
        <f>+lower!BP18</f>
        <v>5.2553503986571553</v>
      </c>
      <c r="BQ18" s="66">
        <f>+lower!BQ18</f>
        <v>5.2553503986571553</v>
      </c>
      <c r="BR18" s="66">
        <f>+lower!BR18</f>
        <v>5.2553503986571553</v>
      </c>
      <c r="BS18" s="66">
        <f>+lower!BS18</f>
        <v>5.2553503986571553</v>
      </c>
      <c r="BT18" s="66">
        <f>+lower!BT18</f>
        <v>5.2553503986571553</v>
      </c>
      <c r="BU18" s="66">
        <f>+lower!BU18</f>
        <v>5.2553503986571553</v>
      </c>
      <c r="BV18" s="66">
        <f>+lower!BV18</f>
        <v>5.2553503986571553</v>
      </c>
      <c r="BW18" s="66">
        <f>+lower!BW18</f>
        <v>5.2553503986571553</v>
      </c>
      <c r="BX18" s="66">
        <f>+lower!BX18</f>
        <v>5.2553503986571553</v>
      </c>
      <c r="BY18" s="66">
        <f>+lower!BY18</f>
        <v>5.2553503986571553</v>
      </c>
      <c r="BZ18" s="66">
        <f>+lower!BZ18</f>
        <v>5.2553503986571553</v>
      </c>
      <c r="CA18" s="66">
        <f>+lower!CA18</f>
        <v>5.2553503986571553</v>
      </c>
    </row>
    <row r="19" spans="1:79" x14ac:dyDescent="0.2">
      <c r="A19" s="9">
        <f>+data!B21</f>
        <v>60</v>
      </c>
      <c r="B19" s="66">
        <f>+lower!B19</f>
        <v>0</v>
      </c>
      <c r="C19" s="66">
        <f>+lower!C19</f>
        <v>0</v>
      </c>
      <c r="D19" s="66">
        <f>+lower!D19</f>
        <v>0</v>
      </c>
      <c r="E19" s="66">
        <f>+lower!E19</f>
        <v>0</v>
      </c>
      <c r="F19" s="66">
        <f>+lower!F19</f>
        <v>0</v>
      </c>
      <c r="G19" s="66">
        <f>+lower!G19</f>
        <v>0</v>
      </c>
      <c r="H19" s="66">
        <f>+lower!H19</f>
        <v>0</v>
      </c>
      <c r="I19" s="66">
        <f>+lower!I19</f>
        <v>0</v>
      </c>
      <c r="J19" s="66">
        <f>+lower!J19</f>
        <v>0</v>
      </c>
      <c r="K19" s="66">
        <f>+lower!K19</f>
        <v>0</v>
      </c>
      <c r="L19" s="66">
        <f>+lower!L19</f>
        <v>0</v>
      </c>
      <c r="M19" s="66">
        <f>+lower!M19</f>
        <v>0</v>
      </c>
      <c r="N19" s="66">
        <f>+lower!N19</f>
        <v>0</v>
      </c>
      <c r="O19" s="66">
        <f>+lower!O19</f>
        <v>0</v>
      </c>
      <c r="P19" s="66">
        <f>+lower!P19</f>
        <v>0</v>
      </c>
      <c r="Q19" s="66">
        <f>+lower!Q19</f>
        <v>0</v>
      </c>
      <c r="R19" s="66">
        <f>+lower!R19</f>
        <v>0</v>
      </c>
      <c r="S19" s="66">
        <f>+lower!S19</f>
        <v>0</v>
      </c>
      <c r="T19" s="66">
        <f>+lower!T19</f>
        <v>0</v>
      </c>
      <c r="U19" s="66">
        <f>+lower!U19</f>
        <v>0</v>
      </c>
      <c r="V19" s="66">
        <f>+lower!V19</f>
        <v>0</v>
      </c>
      <c r="W19" s="66">
        <f>+lower!W19</f>
        <v>0</v>
      </c>
      <c r="X19" s="66">
        <f>+lower!X19</f>
        <v>0</v>
      </c>
      <c r="Y19" s="66">
        <f>+lower!Y19</f>
        <v>0</v>
      </c>
      <c r="Z19" s="66">
        <f>+lower!Z19</f>
        <v>0</v>
      </c>
      <c r="AA19" s="66">
        <f>+lower!AA19</f>
        <v>0</v>
      </c>
      <c r="AB19" s="66">
        <f>+lower!AB19</f>
        <v>0</v>
      </c>
      <c r="AC19" s="66">
        <f>+lower!AC19</f>
        <v>0</v>
      </c>
      <c r="AD19" s="66">
        <f>+lower!AD19</f>
        <v>0</v>
      </c>
      <c r="AE19" s="66">
        <f>+lower!AE19</f>
        <v>0</v>
      </c>
      <c r="AF19" s="66">
        <f>+lower!AF19</f>
        <v>0</v>
      </c>
      <c r="AG19" s="66">
        <f>+lower!AG19</f>
        <v>0</v>
      </c>
      <c r="AH19" s="66">
        <f>+lower!AH19</f>
        <v>0</v>
      </c>
      <c r="AI19" s="66">
        <f>+lower!AI19</f>
        <v>0</v>
      </c>
      <c r="AJ19" s="66">
        <f>+lower!AJ19</f>
        <v>0</v>
      </c>
      <c r="AK19" s="66">
        <f>+lower!AK19</f>
        <v>0</v>
      </c>
      <c r="AL19" s="66">
        <f>+lower!AL19</f>
        <v>0</v>
      </c>
      <c r="AM19" s="66">
        <f>+lower!AM19</f>
        <v>0</v>
      </c>
      <c r="AN19" s="66">
        <f>+lower!AN19</f>
        <v>0</v>
      </c>
      <c r="AO19" s="66">
        <f>+lower!AO19</f>
        <v>0</v>
      </c>
      <c r="AP19" s="66">
        <f>+lower!AP19</f>
        <v>0</v>
      </c>
      <c r="AQ19" s="66">
        <f>+lower!AQ19</f>
        <v>0</v>
      </c>
      <c r="AR19" s="66">
        <f>+lower!AR19</f>
        <v>0</v>
      </c>
      <c r="AS19" s="66">
        <f>+lower!AS19</f>
        <v>0</v>
      </c>
      <c r="AT19" s="66">
        <f>+lower!AT19</f>
        <v>0</v>
      </c>
      <c r="AU19" s="66">
        <f>+lower!AU19</f>
        <v>0</v>
      </c>
      <c r="AV19" s="66">
        <f>+lower!AV19</f>
        <v>0</v>
      </c>
      <c r="AW19" s="66">
        <f>+lower!AW19</f>
        <v>0</v>
      </c>
      <c r="AX19" s="66">
        <f>+lower!AX19</f>
        <v>0</v>
      </c>
      <c r="AY19" s="66">
        <f>+lower!AY19</f>
        <v>0</v>
      </c>
      <c r="AZ19" s="66">
        <f>+lower!AZ19</f>
        <v>0</v>
      </c>
      <c r="BA19" s="66">
        <f>+lower!BA19</f>
        <v>0</v>
      </c>
      <c r="BB19" s="66">
        <f>+lower!BB19</f>
        <v>0</v>
      </c>
      <c r="BC19" s="66">
        <f>+lower!BC19</f>
        <v>0</v>
      </c>
      <c r="BD19" s="66">
        <f>+lower!BD19</f>
        <v>0</v>
      </c>
      <c r="BE19" s="66">
        <f>+lower!BE19</f>
        <v>0</v>
      </c>
      <c r="BF19" s="66">
        <f>+lower!BF19</f>
        <v>0</v>
      </c>
      <c r="BG19" s="66">
        <f>+lower!BG19</f>
        <v>0</v>
      </c>
      <c r="BH19" s="66">
        <f>+lower!BH19</f>
        <v>0</v>
      </c>
      <c r="BI19" s="66">
        <f>+lower!BI19</f>
        <v>0</v>
      </c>
      <c r="BJ19" s="66">
        <f>+lower!BJ19</f>
        <v>0</v>
      </c>
      <c r="BK19" s="66">
        <f>+lower!BK19</f>
        <v>0</v>
      </c>
      <c r="BL19" s="66">
        <f>+lower!BL19</f>
        <v>0</v>
      </c>
      <c r="BM19" s="66">
        <f>+lower!BM19</f>
        <v>0</v>
      </c>
      <c r="BN19" s="66">
        <f>+lower!BN19</f>
        <v>0</v>
      </c>
      <c r="BO19" s="66">
        <f>+lower!BO19</f>
        <v>0</v>
      </c>
      <c r="BP19" s="66">
        <f>+lower!BP19</f>
        <v>0</v>
      </c>
      <c r="BQ19" s="66">
        <f>+lower!BQ19</f>
        <v>0</v>
      </c>
      <c r="BR19" s="66">
        <f>+lower!BR19</f>
        <v>0</v>
      </c>
      <c r="BS19" s="66">
        <f>+lower!BS19</f>
        <v>0</v>
      </c>
      <c r="BT19" s="66">
        <f>+lower!BT19</f>
        <v>0</v>
      </c>
      <c r="BU19" s="66">
        <f>+lower!BU19</f>
        <v>0</v>
      </c>
      <c r="BV19" s="66">
        <f>+lower!BV19</f>
        <v>0</v>
      </c>
      <c r="BW19" s="66">
        <f>+lower!BW19</f>
        <v>0</v>
      </c>
      <c r="BX19" s="66">
        <f>+lower!BX19</f>
        <v>0</v>
      </c>
      <c r="BY19" s="66">
        <f>+lower!BY19</f>
        <v>0</v>
      </c>
      <c r="BZ19" s="66">
        <f>+lower!BZ19</f>
        <v>0</v>
      </c>
      <c r="CA19" s="66">
        <f>+lower!CA19</f>
        <v>0</v>
      </c>
    </row>
    <row r="20" spans="1:79" x14ac:dyDescent="0.2">
      <c r="A20" s="9">
        <f>+data!B22</f>
        <v>64</v>
      </c>
      <c r="B20" s="66">
        <f>+lower!B20</f>
        <v>0</v>
      </c>
      <c r="C20" s="66">
        <f>+lower!C20</f>
        <v>0</v>
      </c>
      <c r="D20" s="66">
        <f>+lower!D20</f>
        <v>0</v>
      </c>
      <c r="E20" s="66">
        <f>+lower!E20</f>
        <v>0</v>
      </c>
      <c r="F20" s="66">
        <f>+lower!F20</f>
        <v>0</v>
      </c>
      <c r="G20" s="66">
        <f>+lower!G20</f>
        <v>0</v>
      </c>
      <c r="H20" s="66">
        <f>+lower!H20</f>
        <v>0</v>
      </c>
      <c r="I20" s="66">
        <f>+lower!I20</f>
        <v>0</v>
      </c>
      <c r="J20" s="66">
        <f>+lower!J20</f>
        <v>0</v>
      </c>
      <c r="K20" s="66">
        <f>+lower!K20</f>
        <v>0</v>
      </c>
      <c r="L20" s="66">
        <f>+lower!L20</f>
        <v>0</v>
      </c>
      <c r="M20" s="66">
        <f>+lower!M20</f>
        <v>0</v>
      </c>
      <c r="N20" s="66">
        <f>+lower!N20</f>
        <v>0</v>
      </c>
      <c r="O20" s="66">
        <f>+lower!O20</f>
        <v>0</v>
      </c>
      <c r="P20" s="66">
        <f>+lower!P20</f>
        <v>0</v>
      </c>
      <c r="Q20" s="66">
        <f>+lower!Q20</f>
        <v>0</v>
      </c>
      <c r="R20" s="66">
        <f>+lower!R20</f>
        <v>0</v>
      </c>
      <c r="S20" s="66">
        <f>+lower!S20</f>
        <v>0</v>
      </c>
      <c r="T20" s="66">
        <f>+lower!T20</f>
        <v>0</v>
      </c>
      <c r="U20" s="66">
        <f>+lower!U20</f>
        <v>0</v>
      </c>
      <c r="V20" s="66">
        <f>+lower!V20</f>
        <v>0</v>
      </c>
      <c r="W20" s="66">
        <f>+lower!W20</f>
        <v>0</v>
      </c>
      <c r="X20" s="66">
        <f>+lower!X20</f>
        <v>0</v>
      </c>
      <c r="Y20" s="66">
        <f>+lower!Y20</f>
        <v>0</v>
      </c>
      <c r="Z20" s="66">
        <f>+lower!Z20</f>
        <v>0</v>
      </c>
      <c r="AA20" s="66">
        <f>+lower!AA20</f>
        <v>0</v>
      </c>
      <c r="AB20" s="66">
        <f>+lower!AB20</f>
        <v>1.3433461489411762</v>
      </c>
      <c r="AC20" s="66">
        <f>+lower!AC20</f>
        <v>1.58883705</v>
      </c>
      <c r="AD20" s="66">
        <f>+lower!AD20</f>
        <v>1.581434486</v>
      </c>
      <c r="AE20" s="66">
        <f>+lower!AE20</f>
        <v>1.5732796309999999</v>
      </c>
      <c r="AF20" s="66">
        <f>+lower!AF20</f>
        <v>1.564372485</v>
      </c>
      <c r="AG20" s="66">
        <f>+lower!AG20</f>
        <v>1.554713048</v>
      </c>
      <c r="AH20" s="66">
        <f>+lower!AH20</f>
        <v>1.54430132</v>
      </c>
      <c r="AI20" s="66">
        <f>+lower!AI20</f>
        <v>1.533137301</v>
      </c>
      <c r="AJ20" s="66">
        <f>+lower!AJ20</f>
        <v>1.5212209910000001</v>
      </c>
      <c r="AK20" s="66">
        <f>+lower!AK20</f>
        <v>1.50855239</v>
      </c>
      <c r="AL20" s="66">
        <f>+lower!AL20</f>
        <v>1.4951314979999999</v>
      </c>
      <c r="AM20" s="66">
        <f>+lower!AM20</f>
        <v>1.4809583150000001</v>
      </c>
      <c r="AN20" s="66">
        <f>+lower!AN20</f>
        <v>2.0365432185999999</v>
      </c>
      <c r="AO20" s="66">
        <f>+lower!AO20</f>
        <v>2.6046435144000002</v>
      </c>
      <c r="AP20" s="66">
        <f>+lower!AP20</f>
        <v>3.1852592024000002</v>
      </c>
      <c r="AQ20" s="66">
        <f>+lower!AQ20</f>
        <v>3.7783902826000002</v>
      </c>
      <c r="AR20" s="66">
        <f>+lower!AR20</f>
        <v>4.3840367550000003</v>
      </c>
      <c r="AS20" s="66">
        <f>+lower!AS20</f>
        <v>5.0021986196000006</v>
      </c>
      <c r="AT20" s="66">
        <f>+lower!AT20</f>
        <v>5.6328758764</v>
      </c>
      <c r="AU20" s="66">
        <f>+lower!AU20</f>
        <v>6.2760685253999995</v>
      </c>
      <c r="AV20" s="66">
        <f>+lower!AV20</f>
        <v>6.9317765665999991</v>
      </c>
      <c r="AW20" s="66">
        <f>+lower!AW20</f>
        <v>7.6</v>
      </c>
      <c r="AX20" s="66">
        <f>+lower!AX20</f>
        <v>7.6319999999999997</v>
      </c>
      <c r="AY20" s="66">
        <f>+lower!AY20</f>
        <v>7.6639999999999997</v>
      </c>
      <c r="AZ20" s="66">
        <f>+lower!AZ20</f>
        <v>7.6959999999999997</v>
      </c>
      <c r="BA20" s="66">
        <f>+lower!BA20</f>
        <v>7.7279999999999998</v>
      </c>
      <c r="BB20" s="66">
        <f>+lower!BB20</f>
        <v>7.76</v>
      </c>
      <c r="BC20" s="66">
        <f>+lower!BC20</f>
        <v>7.7919999999999998</v>
      </c>
      <c r="BD20" s="66">
        <f>+lower!BD20</f>
        <v>17.603999999999999</v>
      </c>
      <c r="BE20" s="66">
        <f>+lower!BE20</f>
        <v>26.513999999999999</v>
      </c>
      <c r="BF20" s="66">
        <f>+lower!BF20</f>
        <v>26.622</v>
      </c>
      <c r="BG20" s="66">
        <f>+lower!BG20</f>
        <v>26.73</v>
      </c>
      <c r="BH20" s="66">
        <f>+lower!BH20</f>
        <v>26.73</v>
      </c>
      <c r="BI20" s="66">
        <f>+lower!BI20</f>
        <v>26.73</v>
      </c>
      <c r="BJ20" s="66">
        <f>+lower!BJ20</f>
        <v>26.73</v>
      </c>
      <c r="BK20" s="66">
        <f>+lower!BK20</f>
        <v>26.73</v>
      </c>
      <c r="BL20" s="66">
        <f>+lower!BL20</f>
        <v>26.73</v>
      </c>
      <c r="BM20" s="66">
        <f>+lower!BM20</f>
        <v>26.73</v>
      </c>
      <c r="BN20" s="66">
        <f>+lower!BN20</f>
        <v>27.72</v>
      </c>
      <c r="BO20" s="66">
        <f>+lower!BO20</f>
        <v>28.71</v>
      </c>
      <c r="BP20" s="66">
        <f>+lower!BP20</f>
        <v>29.7</v>
      </c>
      <c r="BQ20" s="66">
        <f>+lower!BQ20</f>
        <v>31.581</v>
      </c>
      <c r="BR20" s="66">
        <f>+lower!BR20</f>
        <v>31.68</v>
      </c>
      <c r="BS20" s="66">
        <f>+lower!BS20</f>
        <v>33.08580000000007</v>
      </c>
      <c r="BT20" s="66">
        <f>+lower!BT20</f>
        <v>34.174799999999529</v>
      </c>
      <c r="BU20" s="66">
        <f>+lower!BU20</f>
        <v>35.246639999999097</v>
      </c>
      <c r="BV20" s="66">
        <f>+lower!BV20</f>
        <v>36.270079999999005</v>
      </c>
      <c r="BW20" s="66">
        <f>+lower!BW20</f>
        <v>37.196485333332205</v>
      </c>
      <c r="BX20" s="66">
        <f>+lower!BX20</f>
        <v>38.429678222221057</v>
      </c>
      <c r="BY20" s="66">
        <f>+lower!BY20</f>
        <v>39.414702637035973</v>
      </c>
      <c r="BZ20" s="66">
        <f>+lower!BZ20</f>
        <v>40.456234350616327</v>
      </c>
      <c r="CA20" s="66">
        <f>+lower!CA20</f>
        <v>41.507140012509332</v>
      </c>
    </row>
    <row r="21" spans="1:79" x14ac:dyDescent="0.2">
      <c r="A21" s="9">
        <f>+data!B23</f>
        <v>68</v>
      </c>
      <c r="B21" s="66">
        <f>+lower!B21</f>
        <v>0</v>
      </c>
      <c r="C21" s="66">
        <f>+lower!C21</f>
        <v>0</v>
      </c>
      <c r="D21" s="66">
        <f>+lower!D21</f>
        <v>0</v>
      </c>
      <c r="E21" s="66">
        <f>+lower!E21</f>
        <v>0</v>
      </c>
      <c r="F21" s="66">
        <f>+lower!F21</f>
        <v>0</v>
      </c>
      <c r="G21" s="66">
        <f>+lower!G21</f>
        <v>0</v>
      </c>
      <c r="H21" s="66">
        <f>+lower!H21</f>
        <v>0</v>
      </c>
      <c r="I21" s="66">
        <f>+lower!I21</f>
        <v>0</v>
      </c>
      <c r="J21" s="66">
        <f>+lower!J21</f>
        <v>0</v>
      </c>
      <c r="K21" s="66">
        <f>+lower!K21</f>
        <v>0</v>
      </c>
      <c r="L21" s="66">
        <f>+lower!L21</f>
        <v>0</v>
      </c>
      <c r="M21" s="66">
        <f>+lower!M21</f>
        <v>0</v>
      </c>
      <c r="N21" s="66">
        <f>+lower!N21</f>
        <v>0</v>
      </c>
      <c r="O21" s="66">
        <f>+lower!O21</f>
        <v>0</v>
      </c>
      <c r="P21" s="66">
        <f>+lower!P21</f>
        <v>0</v>
      </c>
      <c r="Q21" s="66">
        <f>+lower!Q21</f>
        <v>0</v>
      </c>
      <c r="R21" s="66">
        <f>+lower!R21</f>
        <v>0</v>
      </c>
      <c r="S21" s="66">
        <f>+lower!S21</f>
        <v>0</v>
      </c>
      <c r="T21" s="66">
        <f>+lower!T21</f>
        <v>0</v>
      </c>
      <c r="U21" s="66">
        <f>+lower!U21</f>
        <v>0</v>
      </c>
      <c r="V21" s="66">
        <f>+lower!V21</f>
        <v>0</v>
      </c>
      <c r="W21" s="66">
        <f>+lower!W21</f>
        <v>0</v>
      </c>
      <c r="X21" s="66">
        <f>+lower!X21</f>
        <v>0</v>
      </c>
      <c r="Y21" s="66">
        <f>+lower!Y21</f>
        <v>0</v>
      </c>
      <c r="Z21" s="66">
        <f>+lower!Z21</f>
        <v>0</v>
      </c>
      <c r="AA21" s="66">
        <f>+lower!AA21</f>
        <v>0</v>
      </c>
      <c r="AB21" s="66">
        <f>+lower!AB21</f>
        <v>0</v>
      </c>
      <c r="AC21" s="66">
        <f>+lower!AC21</f>
        <v>0.4205856</v>
      </c>
      <c r="AD21" s="66">
        <f>+lower!AD21</f>
        <v>0.48718236679999999</v>
      </c>
      <c r="AE21" s="66">
        <f>+lower!AE21</f>
        <v>0.55538410620000001</v>
      </c>
      <c r="AF21" s="66">
        <f>+lower!AF21</f>
        <v>0.6251908182</v>
      </c>
      <c r="AG21" s="66">
        <f>+lower!AG21</f>
        <v>0.69660250280000002</v>
      </c>
      <c r="AH21" s="66">
        <f>+lower!AH21</f>
        <v>0.76961915999999997</v>
      </c>
      <c r="AI21" s="66">
        <f>+lower!AI21</f>
        <v>0.84424078980000017</v>
      </c>
      <c r="AJ21" s="66">
        <f>+lower!AJ21</f>
        <v>0.92046739220000007</v>
      </c>
      <c r="AK21" s="66">
        <f>+lower!AK21</f>
        <v>0.99829896719999989</v>
      </c>
      <c r="AL21" s="66">
        <f>+lower!AL21</f>
        <v>1.0777355148000001</v>
      </c>
      <c r="AM21" s="66">
        <f>+lower!AM21</f>
        <v>1.158777035</v>
      </c>
      <c r="AN21" s="66">
        <f>+lower!AN21</f>
        <v>1.3131687354000001</v>
      </c>
      <c r="AO21" s="66">
        <f>+lower!AO21</f>
        <v>1.4708339016</v>
      </c>
      <c r="AP21" s="66">
        <f>+lower!AP21</f>
        <v>1.6317725336</v>
      </c>
      <c r="AQ21" s="66">
        <f>+lower!AQ21</f>
        <v>1.7959846314000001</v>
      </c>
      <c r="AR21" s="66">
        <f>+lower!AR21</f>
        <v>1.963470195</v>
      </c>
      <c r="AS21" s="66">
        <f>+lower!AS21</f>
        <v>2.1342292244000003</v>
      </c>
      <c r="AT21" s="66">
        <f>+lower!AT21</f>
        <v>2.3082617196000004</v>
      </c>
      <c r="AU21" s="66">
        <f>+lower!AU21</f>
        <v>2.4855676806</v>
      </c>
      <c r="AV21" s="66">
        <f>+lower!AV21</f>
        <v>2.6661471073999996</v>
      </c>
      <c r="AW21" s="66">
        <f>+lower!AW21</f>
        <v>2.8499999999999996</v>
      </c>
      <c r="AX21" s="66">
        <f>+lower!AX21</f>
        <v>13.833</v>
      </c>
      <c r="AY21" s="66">
        <f>+lower!AY21</f>
        <v>24.907999999999998</v>
      </c>
      <c r="AZ21" s="66">
        <f>+lower!AZ21</f>
        <v>36.074999999999996</v>
      </c>
      <c r="BA21" s="66">
        <f>+lower!BA21</f>
        <v>47.333999999999996</v>
      </c>
      <c r="BB21" s="66">
        <f>+lower!BB21</f>
        <v>58.684999999999988</v>
      </c>
      <c r="BC21" s="66">
        <f>+lower!BC21</f>
        <v>70.128</v>
      </c>
      <c r="BD21" s="66">
        <f>+lower!BD21</f>
        <v>78.239999999999995</v>
      </c>
      <c r="BE21" s="66">
        <f>+lower!BE21</f>
        <v>137.47999999999999</v>
      </c>
      <c r="BF21" s="66">
        <f>+lower!BF21</f>
        <v>132.124</v>
      </c>
      <c r="BG21" s="66">
        <f>+lower!BG21</f>
        <v>128.69999999999999</v>
      </c>
      <c r="BH21" s="66">
        <f>+lower!BH21</f>
        <v>130.68</v>
      </c>
      <c r="BI21" s="66">
        <f>+lower!BI21</f>
        <v>130.68</v>
      </c>
      <c r="BJ21" s="66">
        <f>+lower!BJ21</f>
        <v>130.68</v>
      </c>
      <c r="BK21" s="66">
        <f>+lower!BK21</f>
        <v>138.6</v>
      </c>
      <c r="BL21" s="66">
        <f>+lower!BL21</f>
        <v>153.44999999999999</v>
      </c>
      <c r="BM21" s="66">
        <f>+lower!BM21</f>
        <v>156.41999999999999</v>
      </c>
      <c r="BN21" s="66">
        <f>+lower!BN21</f>
        <v>165.33</v>
      </c>
      <c r="BO21" s="66">
        <f>+lower!BO21</f>
        <v>168.3</v>
      </c>
      <c r="BP21" s="66">
        <f>+lower!BP21</f>
        <v>173.25</v>
      </c>
      <c r="BQ21" s="66">
        <f>+lower!BQ21</f>
        <v>173.25</v>
      </c>
      <c r="BR21" s="66">
        <f>+lower!BR21</f>
        <v>173.25</v>
      </c>
      <c r="BS21" s="66">
        <f>+lower!BS21</f>
        <v>179.58600000000055</v>
      </c>
      <c r="BT21" s="66">
        <f>+lower!BT21</f>
        <v>180.77400000000125</v>
      </c>
      <c r="BU21" s="66">
        <f>+lower!BU21</f>
        <v>182.87280000000115</v>
      </c>
      <c r="BV21" s="66">
        <f>+lower!BV21</f>
        <v>184.86600000000115</v>
      </c>
      <c r="BW21" s="66">
        <f>+lower!BW21</f>
        <v>187.91344000000132</v>
      </c>
      <c r="BX21" s="66">
        <f>+lower!BX21</f>
        <v>190.66930666666858</v>
      </c>
      <c r="BY21" s="66">
        <f>+lower!BY21</f>
        <v>192.32972977777982</v>
      </c>
      <c r="BZ21" s="66">
        <f>+lower!BZ21</f>
        <v>194.99244029629736</v>
      </c>
      <c r="CA21" s="66">
        <f>+lower!CA21</f>
        <v>197.51514520493981</v>
      </c>
    </row>
    <row r="22" spans="1:79" x14ac:dyDescent="0.2">
      <c r="A22" s="9">
        <f>+data!B24</f>
        <v>70</v>
      </c>
      <c r="B22" s="66">
        <f>+lower!B22</f>
        <v>0</v>
      </c>
      <c r="C22" s="66">
        <f>+lower!C22</f>
        <v>0</v>
      </c>
      <c r="D22" s="66">
        <f>+lower!D22</f>
        <v>0</v>
      </c>
      <c r="E22" s="66">
        <f>+lower!E22</f>
        <v>0</v>
      </c>
      <c r="F22" s="66">
        <f>+lower!F22</f>
        <v>0</v>
      </c>
      <c r="G22" s="66">
        <f>+lower!G22</f>
        <v>0</v>
      </c>
      <c r="H22" s="66">
        <f>+lower!H22</f>
        <v>0</v>
      </c>
      <c r="I22" s="66">
        <f>+lower!I22</f>
        <v>0</v>
      </c>
      <c r="J22" s="66">
        <f>+lower!J22</f>
        <v>0</v>
      </c>
      <c r="K22" s="66">
        <f>+lower!K22</f>
        <v>0</v>
      </c>
      <c r="L22" s="66">
        <f>+lower!L22</f>
        <v>0</v>
      </c>
      <c r="M22" s="66">
        <f>+lower!M22</f>
        <v>0</v>
      </c>
      <c r="N22" s="66">
        <f>+lower!N22</f>
        <v>0</v>
      </c>
      <c r="O22" s="66">
        <f>+lower!O22</f>
        <v>0</v>
      </c>
      <c r="P22" s="66">
        <f>+lower!P22</f>
        <v>0</v>
      </c>
      <c r="Q22" s="66">
        <f>+lower!Q22</f>
        <v>0</v>
      </c>
      <c r="R22" s="66">
        <f>+lower!R22</f>
        <v>0</v>
      </c>
      <c r="S22" s="66">
        <f>+lower!S22</f>
        <v>0</v>
      </c>
      <c r="T22" s="66">
        <f>+lower!T22</f>
        <v>0</v>
      </c>
      <c r="U22" s="66">
        <f>+lower!U22</f>
        <v>0</v>
      </c>
      <c r="V22" s="66">
        <f>+lower!V22</f>
        <v>0</v>
      </c>
      <c r="W22" s="66">
        <f>+lower!W22</f>
        <v>0</v>
      </c>
      <c r="X22" s="66">
        <f>+lower!X22</f>
        <v>0</v>
      </c>
      <c r="Y22" s="66">
        <f>+lower!Y22</f>
        <v>0</v>
      </c>
      <c r="Z22" s="66">
        <f>+lower!Z22</f>
        <v>0</v>
      </c>
      <c r="AA22" s="66">
        <f>+lower!AA22</f>
        <v>0</v>
      </c>
      <c r="AB22" s="66">
        <f>+lower!AB22</f>
        <v>0</v>
      </c>
      <c r="AC22" s="66">
        <f>+lower!AC22</f>
        <v>6.7883100000000002E-2</v>
      </c>
      <c r="AD22" s="66">
        <f>+lower!AD22</f>
        <v>7.6341277999999999E-2</v>
      </c>
      <c r="AE22" s="66">
        <f>+lower!AE22</f>
        <v>8.4998221000000013E-2</v>
      </c>
      <c r="AF22" s="66">
        <f>+lower!AF22</f>
        <v>9.3853929000000003E-2</v>
      </c>
      <c r="AG22" s="66">
        <f>+lower!AG22</f>
        <v>0.10290840200000001</v>
      </c>
      <c r="AH22" s="66">
        <f>+lower!AH22</f>
        <v>0.11216164000000001</v>
      </c>
      <c r="AI22" s="66">
        <f>+lower!AI22</f>
        <v>0.12161364300000001</v>
      </c>
      <c r="AJ22" s="66">
        <f>+lower!AJ22</f>
        <v>0.131264411</v>
      </c>
      <c r="AK22" s="66">
        <f>+lower!AK22</f>
        <v>0.14111394400000002</v>
      </c>
      <c r="AL22" s="66">
        <f>+lower!AL22</f>
        <v>0.151162242</v>
      </c>
      <c r="AM22" s="66">
        <f>+lower!AM22</f>
        <v>0.161409305</v>
      </c>
      <c r="AN22" s="66">
        <f>+lower!AN22</f>
        <v>0.31897741419999998</v>
      </c>
      <c r="AO22" s="66">
        <f>+lower!AO22</f>
        <v>0.48016573680000002</v>
      </c>
      <c r="AP22" s="66">
        <f>+lower!AP22</f>
        <v>0.64497427279999997</v>
      </c>
      <c r="AQ22" s="66">
        <f>+lower!AQ22</f>
        <v>0.81340302220000005</v>
      </c>
      <c r="AR22" s="66">
        <f>+lower!AR22</f>
        <v>0.98545198500000009</v>
      </c>
      <c r="AS22" s="66">
        <f>+lower!AS22</f>
        <v>1.1611211611999999</v>
      </c>
      <c r="AT22" s="66">
        <f>+lower!AT22</f>
        <v>1.3404105507999999</v>
      </c>
      <c r="AU22" s="66">
        <f>+lower!AU22</f>
        <v>1.5233201537999999</v>
      </c>
      <c r="AV22" s="66">
        <f>+lower!AV22</f>
        <v>1.7098499701999998</v>
      </c>
      <c r="AW22" s="66">
        <f>+lower!AW22</f>
        <v>1.9</v>
      </c>
      <c r="AX22" s="66">
        <f>+lower!AX22</f>
        <v>1.59</v>
      </c>
      <c r="AY22" s="66">
        <f>+lower!AY22</f>
        <v>1.2773333333333334</v>
      </c>
      <c r="AZ22" s="66">
        <f>+lower!AZ22</f>
        <v>0.96199999999999997</v>
      </c>
      <c r="BA22" s="66">
        <f>+lower!BA22</f>
        <v>0.64400000000000002</v>
      </c>
      <c r="BB22" s="66">
        <f>+lower!BB22</f>
        <v>0.32333333333333325</v>
      </c>
      <c r="BC22" s="66">
        <f>+lower!BC22</f>
        <v>0</v>
      </c>
      <c r="BD22" s="66">
        <f>+lower!BD22</f>
        <v>0</v>
      </c>
      <c r="BE22" s="66">
        <f>+lower!BE22</f>
        <v>0</v>
      </c>
      <c r="BF22" s="66">
        <f>+lower!BF22</f>
        <v>0</v>
      </c>
      <c r="BG22" s="66">
        <f>+lower!BG22</f>
        <v>2.9699999999999998</v>
      </c>
      <c r="BH22" s="66">
        <f>+lower!BH22</f>
        <v>2.9699999999999998</v>
      </c>
      <c r="BI22" s="66">
        <f>+lower!BI22</f>
        <v>2.9699999999999998</v>
      </c>
      <c r="BJ22" s="66">
        <f>+lower!BJ22</f>
        <v>2.9699999999999998</v>
      </c>
      <c r="BK22" s="66">
        <f>+lower!BK22</f>
        <v>2.9699999999999998</v>
      </c>
      <c r="BL22" s="66">
        <f>+lower!BL22</f>
        <v>2.9699999999999998</v>
      </c>
      <c r="BM22" s="66">
        <f>+lower!BM22</f>
        <v>2.9699999999999998</v>
      </c>
      <c r="BN22" s="66">
        <f>+lower!BN22</f>
        <v>2.9699999999999998</v>
      </c>
      <c r="BO22" s="66">
        <f>+lower!BO22</f>
        <v>2.9699999999999998</v>
      </c>
      <c r="BP22" s="66">
        <f>+lower!BP22</f>
        <v>2.9699999999999998</v>
      </c>
      <c r="BQ22" s="66">
        <f>+lower!BQ22</f>
        <v>2.9699999999999998</v>
      </c>
      <c r="BR22" s="66">
        <f>+lower!BR22</f>
        <v>2.9699999999999998</v>
      </c>
      <c r="BS22" s="66">
        <f>+lower!BS22</f>
        <v>2.9699999999999998</v>
      </c>
      <c r="BT22" s="66">
        <f>+lower!BT22</f>
        <v>2.9699999999999998</v>
      </c>
      <c r="BU22" s="66">
        <f>+lower!BU22</f>
        <v>2.9699999999999998</v>
      </c>
      <c r="BV22" s="66">
        <f>+lower!BV22</f>
        <v>2.9699999999999998</v>
      </c>
      <c r="BW22" s="66">
        <f>+lower!BW22</f>
        <v>2.9699999999999998</v>
      </c>
      <c r="BX22" s="66">
        <f>+lower!BX22</f>
        <v>2.9699999999999998</v>
      </c>
      <c r="BY22" s="66">
        <f>+lower!BY22</f>
        <v>2.9699999999999998</v>
      </c>
      <c r="BZ22" s="66">
        <f>+lower!BZ22</f>
        <v>2.9699999999999998</v>
      </c>
      <c r="CA22" s="66">
        <f>+lower!CA22</f>
        <v>2.9699999999999998</v>
      </c>
    </row>
    <row r="23" spans="1:79" x14ac:dyDescent="0.2">
      <c r="A23" s="9">
        <f>+data!B25</f>
        <v>72</v>
      </c>
      <c r="B23" s="66">
        <f>+lower!B23</f>
        <v>0</v>
      </c>
      <c r="C23" s="66">
        <f>+lower!C23</f>
        <v>0</v>
      </c>
      <c r="D23" s="66">
        <f>+lower!D23</f>
        <v>0</v>
      </c>
      <c r="E23" s="66">
        <f>+lower!E23</f>
        <v>0</v>
      </c>
      <c r="F23" s="66">
        <f>+lower!F23</f>
        <v>0</v>
      </c>
      <c r="G23" s="66">
        <f>+lower!G23</f>
        <v>0</v>
      </c>
      <c r="H23" s="66">
        <f>+lower!H23</f>
        <v>0</v>
      </c>
      <c r="I23" s="66">
        <f>+lower!I23</f>
        <v>0</v>
      </c>
      <c r="J23" s="66">
        <f>+lower!J23</f>
        <v>0</v>
      </c>
      <c r="K23" s="66">
        <f>+lower!K23</f>
        <v>0</v>
      </c>
      <c r="L23" s="66">
        <f>+lower!L23</f>
        <v>0</v>
      </c>
      <c r="M23" s="66">
        <f>+lower!M23</f>
        <v>0</v>
      </c>
      <c r="N23" s="66">
        <f>+lower!N23</f>
        <v>0</v>
      </c>
      <c r="O23" s="66">
        <f>+lower!O23</f>
        <v>0</v>
      </c>
      <c r="P23" s="66">
        <f>+lower!P23</f>
        <v>0</v>
      </c>
      <c r="Q23" s="66">
        <f>+lower!Q23</f>
        <v>0</v>
      </c>
      <c r="R23" s="66">
        <f>+lower!R23</f>
        <v>0</v>
      </c>
      <c r="S23" s="66">
        <f>+lower!S23</f>
        <v>0</v>
      </c>
      <c r="T23" s="66">
        <f>+lower!T23</f>
        <v>0</v>
      </c>
      <c r="U23" s="66">
        <f>+lower!U23</f>
        <v>0</v>
      </c>
      <c r="V23" s="66">
        <f>+lower!V23</f>
        <v>0</v>
      </c>
      <c r="W23" s="66">
        <f>+lower!W23</f>
        <v>0</v>
      </c>
      <c r="X23" s="66">
        <f>+lower!X23</f>
        <v>0</v>
      </c>
      <c r="Y23" s="66">
        <f>+lower!Y23</f>
        <v>0</v>
      </c>
      <c r="Z23" s="66">
        <f>+lower!Z23</f>
        <v>0</v>
      </c>
      <c r="AA23" s="66">
        <f>+lower!AA23</f>
        <v>0</v>
      </c>
      <c r="AB23" s="66">
        <f>+lower!AB23</f>
        <v>0</v>
      </c>
      <c r="AC23" s="66">
        <f>+lower!AC23</f>
        <v>0</v>
      </c>
      <c r="AD23" s="66">
        <f>+lower!AD23</f>
        <v>0</v>
      </c>
      <c r="AE23" s="66">
        <f>+lower!AE23</f>
        <v>0</v>
      </c>
      <c r="AF23" s="66">
        <f>+lower!AF23</f>
        <v>0</v>
      </c>
      <c r="AG23" s="66">
        <f>+lower!AG23</f>
        <v>0</v>
      </c>
      <c r="AH23" s="66">
        <f>+lower!AH23</f>
        <v>0</v>
      </c>
      <c r="AI23" s="66">
        <f>+lower!AI23</f>
        <v>0</v>
      </c>
      <c r="AJ23" s="66">
        <f>+lower!AJ23</f>
        <v>0</v>
      </c>
      <c r="AK23" s="66">
        <f>+lower!AK23</f>
        <v>0</v>
      </c>
      <c r="AL23" s="66">
        <f>+lower!AL23</f>
        <v>0</v>
      </c>
      <c r="AM23" s="66">
        <f>+lower!AM23</f>
        <v>0</v>
      </c>
      <c r="AN23" s="66">
        <f>+lower!AN23</f>
        <v>0</v>
      </c>
      <c r="AO23" s="66">
        <f>+lower!AO23</f>
        <v>0</v>
      </c>
      <c r="AP23" s="66">
        <f>+lower!AP23</f>
        <v>0</v>
      </c>
      <c r="AQ23" s="66">
        <f>+lower!AQ23</f>
        <v>0</v>
      </c>
      <c r="AR23" s="66">
        <f>+lower!AR23</f>
        <v>0</v>
      </c>
      <c r="AS23" s="66">
        <f>+lower!AS23</f>
        <v>0</v>
      </c>
      <c r="AT23" s="66">
        <f>+lower!AT23</f>
        <v>0</v>
      </c>
      <c r="AU23" s="66">
        <f>+lower!AU23</f>
        <v>0</v>
      </c>
      <c r="AV23" s="66">
        <f>+lower!AV23</f>
        <v>0</v>
      </c>
      <c r="AW23" s="66">
        <f>+lower!AW23</f>
        <v>0</v>
      </c>
      <c r="AX23" s="66">
        <f>+lower!AX23</f>
        <v>6.8505906879777617E-2</v>
      </c>
      <c r="AY23" s="66">
        <f>+lower!AY23</f>
        <v>0.13758628677322213</v>
      </c>
      <c r="AZ23" s="66">
        <f>+lower!AZ23</f>
        <v>0.20724113968033356</v>
      </c>
      <c r="BA23" s="66">
        <f>+lower!BA23</f>
        <v>0.27747046560111188</v>
      </c>
      <c r="BB23" s="66">
        <f>+lower!BB23</f>
        <v>0.3482742645355571</v>
      </c>
      <c r="BC23" s="66">
        <f>+lower!BC23</f>
        <v>0.41965253648366918</v>
      </c>
      <c r="BD23" s="66">
        <f>+lower!BD23</f>
        <v>0.42137595552466989</v>
      </c>
      <c r="BE23" s="66">
        <f>+lower!BE23</f>
        <v>0.63464906184850589</v>
      </c>
      <c r="BF23" s="66">
        <f>+lower!BF23</f>
        <v>0.59475191104933978</v>
      </c>
      <c r="BG23" s="66">
        <f>+lower!BG23</f>
        <v>0.59716469770674074</v>
      </c>
      <c r="BH23" s="66">
        <f>+lower!BH23</f>
        <v>0.59716469770674074</v>
      </c>
      <c r="BI23" s="66">
        <f>+lower!BI23</f>
        <v>0.61422654621264772</v>
      </c>
      <c r="BJ23" s="66">
        <f>+lower!BJ23</f>
        <v>0.6398193189715079</v>
      </c>
      <c r="BK23" s="66">
        <f>+lower!BK23</f>
        <v>0.6398193189715079</v>
      </c>
      <c r="BL23" s="66">
        <f>+lower!BL23</f>
        <v>0.6398193189715079</v>
      </c>
      <c r="BM23" s="66">
        <f>+lower!BM23</f>
        <v>0.6398193189715079</v>
      </c>
      <c r="BN23" s="66">
        <f>+lower!BN23</f>
        <v>0.6398193189715079</v>
      </c>
      <c r="BO23" s="66">
        <f>+lower!BO23</f>
        <v>0.6398193189715079</v>
      </c>
      <c r="BP23" s="66">
        <f>+lower!BP23</f>
        <v>0.6398193189715079</v>
      </c>
      <c r="BQ23" s="66">
        <f>+lower!BQ23</f>
        <v>0.8530924252953439</v>
      </c>
      <c r="BR23" s="66">
        <f>+lower!BR23</f>
        <v>0.8530924252953439</v>
      </c>
      <c r="BS23" s="66">
        <f>+lower!BS23</f>
        <v>0.88152883947184169</v>
      </c>
      <c r="BT23" s="66">
        <f>+lower!BT23</f>
        <v>0.957359277275872</v>
      </c>
      <c r="BU23" s="66">
        <f>+lower!BU23</f>
        <v>1.0354014361824948</v>
      </c>
      <c r="BV23" s="66">
        <f>+lower!BV23</f>
        <v>1.1019637093660326</v>
      </c>
      <c r="BW23" s="66">
        <f>+lower!BW23</f>
        <v>1.1337844078963808</v>
      </c>
      <c r="BX23" s="66">
        <f>+lower!BX23</f>
        <v>1.2081356840741087</v>
      </c>
      <c r="BY23" s="66">
        <f>+lower!BY23</f>
        <v>1.2759160811834427</v>
      </c>
      <c r="BZ23" s="66">
        <f>+lower!BZ23</f>
        <v>1.3330408455040457</v>
      </c>
      <c r="CA23" s="66">
        <f>+lower!CA23</f>
        <v>1.3898142378581961</v>
      </c>
    </row>
    <row r="24" spans="1:79" x14ac:dyDescent="0.2">
      <c r="A24" s="9">
        <f>+data!B26</f>
        <v>76</v>
      </c>
      <c r="B24" s="66">
        <f>+lower!B24</f>
        <v>0</v>
      </c>
      <c r="C24" s="66">
        <f>+lower!C24</f>
        <v>0</v>
      </c>
      <c r="D24" s="66">
        <f>+lower!D24</f>
        <v>0</v>
      </c>
      <c r="E24" s="66">
        <f>+lower!E24</f>
        <v>0</v>
      </c>
      <c r="F24" s="66">
        <f>+lower!F24</f>
        <v>0</v>
      </c>
      <c r="G24" s="66">
        <f>+lower!G24</f>
        <v>0</v>
      </c>
      <c r="H24" s="66">
        <f>+lower!H24</f>
        <v>0</v>
      </c>
      <c r="I24" s="66">
        <f>+lower!I24</f>
        <v>0</v>
      </c>
      <c r="J24" s="66">
        <f>+lower!J24</f>
        <v>0</v>
      </c>
      <c r="K24" s="66">
        <f>+lower!K24</f>
        <v>0</v>
      </c>
      <c r="L24" s="66">
        <f>+lower!L24</f>
        <v>0</v>
      </c>
      <c r="M24" s="66">
        <f>+lower!M24</f>
        <v>0</v>
      </c>
      <c r="N24" s="66">
        <f>+lower!N24</f>
        <v>0</v>
      </c>
      <c r="O24" s="66">
        <f>+lower!O24</f>
        <v>0</v>
      </c>
      <c r="P24" s="66">
        <f>+lower!P24</f>
        <v>0</v>
      </c>
      <c r="Q24" s="66">
        <f>+lower!Q24</f>
        <v>0</v>
      </c>
      <c r="R24" s="66">
        <f>+lower!R24</f>
        <v>0</v>
      </c>
      <c r="S24" s="66">
        <f>+lower!S24</f>
        <v>0</v>
      </c>
      <c r="T24" s="66">
        <f>+lower!T24</f>
        <v>0</v>
      </c>
      <c r="U24" s="66">
        <f>+lower!U24</f>
        <v>0</v>
      </c>
      <c r="V24" s="66">
        <f>+lower!V24</f>
        <v>0</v>
      </c>
      <c r="W24" s="66">
        <f>+lower!W24</f>
        <v>0</v>
      </c>
      <c r="X24" s="66">
        <f>+lower!X24</f>
        <v>0</v>
      </c>
      <c r="Y24" s="66">
        <f>+lower!Y24</f>
        <v>0</v>
      </c>
      <c r="Z24" s="66">
        <f>+lower!Z24</f>
        <v>0</v>
      </c>
      <c r="AA24" s="66">
        <f>+lower!AA24</f>
        <v>0</v>
      </c>
      <c r="AB24" s="66">
        <f>+lower!AB24</f>
        <v>0</v>
      </c>
      <c r="AC24" s="66">
        <f>+lower!AC24</f>
        <v>1.2E-2</v>
      </c>
      <c r="AD24" s="66">
        <f>+lower!AD24</f>
        <v>1.5884000000000002E-2</v>
      </c>
      <c r="AE24" s="66">
        <f>+lower!AE24</f>
        <v>1.9866000000000002E-2</v>
      </c>
      <c r="AF24" s="66">
        <f>+lower!AF24</f>
        <v>2.3945999999999999E-2</v>
      </c>
      <c r="AG24" s="66">
        <f>+lower!AG24</f>
        <v>2.8124E-2</v>
      </c>
      <c r="AH24" s="66">
        <f>+lower!AH24</f>
        <v>3.2400000000000005E-2</v>
      </c>
      <c r="AI24" s="66">
        <f>+lower!AI24</f>
        <v>3.6774000000000001E-2</v>
      </c>
      <c r="AJ24" s="66">
        <f>+lower!AJ24</f>
        <v>4.1245999999999998E-2</v>
      </c>
      <c r="AK24" s="66">
        <f>+lower!AK24</f>
        <v>4.5815999999999996E-2</v>
      </c>
      <c r="AL24" s="66">
        <f>+lower!AL24</f>
        <v>5.0484000000000001E-2</v>
      </c>
      <c r="AM24" s="66">
        <f>+lower!AM24</f>
        <v>5.525E-2</v>
      </c>
      <c r="AN24" s="66">
        <f>+lower!AN24</f>
        <v>8.4710000000000008E-2</v>
      </c>
      <c r="AO24" s="66">
        <f>+lower!AO24</f>
        <v>0.11484000000000001</v>
      </c>
      <c r="AP24" s="66">
        <f>+lower!AP24</f>
        <v>0.14564000000000002</v>
      </c>
      <c r="AQ24" s="66">
        <f>+lower!AQ24</f>
        <v>0.17711000000000002</v>
      </c>
      <c r="AR24" s="66">
        <f>+lower!AR24</f>
        <v>0.20925000000000002</v>
      </c>
      <c r="AS24" s="66">
        <f>+lower!AS24</f>
        <v>0.24206000000000003</v>
      </c>
      <c r="AT24" s="66">
        <f>+lower!AT24</f>
        <v>0.27554000000000001</v>
      </c>
      <c r="AU24" s="66">
        <f>+lower!AU24</f>
        <v>0.30969000000000002</v>
      </c>
      <c r="AV24" s="66">
        <f>+lower!AV24</f>
        <v>0.34450999999999998</v>
      </c>
      <c r="AW24" s="66">
        <f>+lower!AW24</f>
        <v>0.38</v>
      </c>
      <c r="AX24" s="66">
        <f>+lower!AX24</f>
        <v>78.227999999999994</v>
      </c>
      <c r="AY24" s="66">
        <f>+lower!AY24</f>
        <v>156.72879999999998</v>
      </c>
      <c r="AZ24" s="66">
        <f>+lower!AZ24</f>
        <v>235.88240000000002</v>
      </c>
      <c r="BA24" s="66">
        <f>+lower!BA24</f>
        <v>315.68879999999996</v>
      </c>
      <c r="BB24" s="66">
        <f>+lower!BB24</f>
        <v>396.14799999999997</v>
      </c>
      <c r="BC24" s="66">
        <f>+lower!BC24</f>
        <v>477.26</v>
      </c>
      <c r="BD24" s="66">
        <f>+lower!BD24</f>
        <v>778.48799999999994</v>
      </c>
      <c r="BE24" s="66">
        <f>+lower!BE24</f>
        <v>1571.2</v>
      </c>
      <c r="BF24" s="66">
        <f>+lower!BF24</f>
        <v>2662.2</v>
      </c>
      <c r="BG24" s="66">
        <f>+lower!BG24</f>
        <v>3267</v>
      </c>
      <c r="BH24" s="66">
        <f>+lower!BH24</f>
        <v>3465</v>
      </c>
      <c r="BI24" s="66">
        <f>+lower!BI24</f>
        <v>3861</v>
      </c>
      <c r="BJ24" s="66">
        <f>+lower!BJ24</f>
        <v>4158</v>
      </c>
      <c r="BK24" s="66">
        <f>+lower!BK24</f>
        <v>4455</v>
      </c>
      <c r="BL24" s="66">
        <f>+lower!BL24</f>
        <v>4554</v>
      </c>
      <c r="BM24" s="66">
        <f>+lower!BM24</f>
        <v>4554.99</v>
      </c>
      <c r="BN24" s="66">
        <f>+lower!BN24</f>
        <v>4603.5</v>
      </c>
      <c r="BO24" s="66">
        <f>+lower!BO24</f>
        <v>4752</v>
      </c>
      <c r="BP24" s="66">
        <f>+lower!BP24</f>
        <v>4950</v>
      </c>
      <c r="BQ24" s="66">
        <f>+lower!BQ24</f>
        <v>5148</v>
      </c>
      <c r="BR24" s="66">
        <f>+lower!BR24</f>
        <v>5346</v>
      </c>
      <c r="BS24" s="66">
        <f>+lower!BS24</f>
        <v>5471.0699999999806</v>
      </c>
      <c r="BT24" s="66">
        <f>+lower!BT24</f>
        <v>5676.8799999999683</v>
      </c>
      <c r="BU24" s="66">
        <f>+lower!BU24</f>
        <v>5862.5526666666556</v>
      </c>
      <c r="BV24" s="66">
        <f>+lower!BV24</f>
        <v>6036.5311111110414</v>
      </c>
      <c r="BW24" s="66">
        <f>+lower!BW24</f>
        <v>6209.9846518517825</v>
      </c>
      <c r="BX24" s="66">
        <f>+lower!BX24</f>
        <v>6387.3676641974653</v>
      </c>
      <c r="BY24" s="66">
        <f>+lower!BY24</f>
        <v>6576.2090877365099</v>
      </c>
      <c r="BZ24" s="66">
        <f>+lower!BZ24</f>
        <v>6749.3752607954839</v>
      </c>
      <c r="CA24" s="66">
        <f>+lower!CA24</f>
        <v>6926.7230650131478</v>
      </c>
    </row>
    <row r="25" spans="1:79" x14ac:dyDescent="0.2">
      <c r="A25" s="9">
        <f>+data!B27</f>
        <v>84</v>
      </c>
      <c r="B25" s="66">
        <f>+lower!B25</f>
        <v>0</v>
      </c>
      <c r="C25" s="66">
        <f>+lower!C25</f>
        <v>0</v>
      </c>
      <c r="D25" s="66">
        <f>+lower!D25</f>
        <v>0</v>
      </c>
      <c r="E25" s="66">
        <f>+lower!E25</f>
        <v>0</v>
      </c>
      <c r="F25" s="66">
        <f>+lower!F25</f>
        <v>0</v>
      </c>
      <c r="G25" s="66">
        <f>+lower!G25</f>
        <v>0</v>
      </c>
      <c r="H25" s="66">
        <f>+lower!H25</f>
        <v>0</v>
      </c>
      <c r="I25" s="66">
        <f>+lower!I25</f>
        <v>0</v>
      </c>
      <c r="J25" s="66">
        <f>+lower!J25</f>
        <v>0</v>
      </c>
      <c r="K25" s="66">
        <f>+lower!K25</f>
        <v>0</v>
      </c>
      <c r="L25" s="66">
        <f>+lower!L25</f>
        <v>0</v>
      </c>
      <c r="M25" s="66">
        <f>+lower!M25</f>
        <v>0</v>
      </c>
      <c r="N25" s="66">
        <f>+lower!N25</f>
        <v>0</v>
      </c>
      <c r="O25" s="66">
        <f>+lower!O25</f>
        <v>0</v>
      </c>
      <c r="P25" s="66">
        <f>+lower!P25</f>
        <v>0</v>
      </c>
      <c r="Q25" s="66">
        <f>+lower!Q25</f>
        <v>0</v>
      </c>
      <c r="R25" s="66">
        <f>+lower!R25</f>
        <v>0</v>
      </c>
      <c r="S25" s="66">
        <f>+lower!S25</f>
        <v>0</v>
      </c>
      <c r="T25" s="66">
        <f>+lower!T25</f>
        <v>0</v>
      </c>
      <c r="U25" s="66">
        <f>+lower!U25</f>
        <v>0</v>
      </c>
      <c r="V25" s="66">
        <f>+lower!V25</f>
        <v>0</v>
      </c>
      <c r="W25" s="66">
        <f>+lower!W25</f>
        <v>0</v>
      </c>
      <c r="X25" s="66">
        <f>+lower!X25</f>
        <v>0</v>
      </c>
      <c r="Y25" s="66">
        <f>+lower!Y25</f>
        <v>0</v>
      </c>
      <c r="Z25" s="66">
        <f>+lower!Z25</f>
        <v>0</v>
      </c>
      <c r="AA25" s="66">
        <f>+lower!AA25</f>
        <v>0</v>
      </c>
      <c r="AB25" s="66">
        <f>+lower!AB25</f>
        <v>0</v>
      </c>
      <c r="AC25" s="66">
        <f>+lower!AC25</f>
        <v>0</v>
      </c>
      <c r="AD25" s="66">
        <f>+lower!AD25</f>
        <v>0</v>
      </c>
      <c r="AE25" s="66">
        <f>+lower!AE25</f>
        <v>0</v>
      </c>
      <c r="AF25" s="66">
        <f>+lower!AF25</f>
        <v>0</v>
      </c>
      <c r="AG25" s="66">
        <f>+lower!AG25</f>
        <v>0</v>
      </c>
      <c r="AH25" s="66">
        <f>+lower!AH25</f>
        <v>0</v>
      </c>
      <c r="AI25" s="66">
        <f>+lower!AI25</f>
        <v>0</v>
      </c>
      <c r="AJ25" s="66">
        <f>+lower!AJ25</f>
        <v>0</v>
      </c>
      <c r="AK25" s="66">
        <f>+lower!AK25</f>
        <v>0</v>
      </c>
      <c r="AL25" s="66">
        <f>+lower!AL25</f>
        <v>0</v>
      </c>
      <c r="AM25" s="66">
        <f>+lower!AM25</f>
        <v>0</v>
      </c>
      <c r="AN25" s="66">
        <f>+lower!AN25</f>
        <v>0</v>
      </c>
      <c r="AO25" s="66">
        <f>+lower!AO25</f>
        <v>0</v>
      </c>
      <c r="AP25" s="66">
        <f>+lower!AP25</f>
        <v>0</v>
      </c>
      <c r="AQ25" s="66">
        <f>+lower!AQ25</f>
        <v>0</v>
      </c>
      <c r="AR25" s="66">
        <f>+lower!AR25</f>
        <v>0</v>
      </c>
      <c r="AS25" s="66">
        <f>+lower!AS25</f>
        <v>0</v>
      </c>
      <c r="AT25" s="66">
        <f>+lower!AT25</f>
        <v>0</v>
      </c>
      <c r="AU25" s="66">
        <f>+lower!AU25</f>
        <v>0</v>
      </c>
      <c r="AV25" s="66">
        <f>+lower!AV25</f>
        <v>0</v>
      </c>
      <c r="AW25" s="66">
        <f>+lower!AW25</f>
        <v>0</v>
      </c>
      <c r="AX25" s="66">
        <f>+lower!AX25</f>
        <v>0</v>
      </c>
      <c r="AY25" s="66">
        <f>+lower!AY25</f>
        <v>0</v>
      </c>
      <c r="AZ25" s="66">
        <f>+lower!AZ25</f>
        <v>0</v>
      </c>
      <c r="BA25" s="66">
        <f>+lower!BA25</f>
        <v>0</v>
      </c>
      <c r="BB25" s="66">
        <f>+lower!BB25</f>
        <v>0</v>
      </c>
      <c r="BC25" s="66">
        <f>+lower!BC25</f>
        <v>0</v>
      </c>
      <c r="BD25" s="66">
        <f>+lower!BD25</f>
        <v>0.97799999999999998</v>
      </c>
      <c r="BE25" s="66">
        <f>+lower!BE25</f>
        <v>0.98199999999999998</v>
      </c>
      <c r="BF25" s="66">
        <f>+lower!BF25</f>
        <v>1.972</v>
      </c>
      <c r="BG25" s="66">
        <f>+lower!BG25</f>
        <v>2.9699999999999998</v>
      </c>
      <c r="BH25" s="66">
        <f>+lower!BH25</f>
        <v>2.9699999999999998</v>
      </c>
      <c r="BI25" s="66">
        <f>+lower!BI25</f>
        <v>3.96</v>
      </c>
      <c r="BJ25" s="66">
        <f>+lower!BJ25</f>
        <v>3.96</v>
      </c>
      <c r="BK25" s="66">
        <f>+lower!BK25</f>
        <v>3.96</v>
      </c>
      <c r="BL25" s="66">
        <f>+lower!BL25</f>
        <v>3.96</v>
      </c>
      <c r="BM25" s="66">
        <f>+lower!BM25</f>
        <v>3.96</v>
      </c>
      <c r="BN25" s="66">
        <f>+lower!BN25</f>
        <v>3.96</v>
      </c>
      <c r="BO25" s="66">
        <f>+lower!BO25</f>
        <v>3.96</v>
      </c>
      <c r="BP25" s="66">
        <f>+lower!BP25</f>
        <v>3.96</v>
      </c>
      <c r="BQ25" s="66">
        <f>+lower!BQ25</f>
        <v>3.96</v>
      </c>
      <c r="BR25" s="66">
        <f>+lower!BR25</f>
        <v>3.96</v>
      </c>
      <c r="BS25" s="66">
        <f>+lower!BS25</f>
        <v>3.96</v>
      </c>
      <c r="BT25" s="66">
        <f>+lower!BT25</f>
        <v>3.96</v>
      </c>
      <c r="BU25" s="66">
        <f>+lower!BU25</f>
        <v>3.96</v>
      </c>
      <c r="BV25" s="66">
        <f>+lower!BV25</f>
        <v>3.96</v>
      </c>
      <c r="BW25" s="66">
        <f>+lower!BW25</f>
        <v>3.96</v>
      </c>
      <c r="BX25" s="66">
        <f>+lower!BX25</f>
        <v>3.96</v>
      </c>
      <c r="BY25" s="66">
        <f>+lower!BY25</f>
        <v>3.96</v>
      </c>
      <c r="BZ25" s="66">
        <f>+lower!BZ25</f>
        <v>3.96</v>
      </c>
      <c r="CA25" s="66">
        <f>+lower!CA25</f>
        <v>3.96</v>
      </c>
    </row>
    <row r="26" spans="1:79" x14ac:dyDescent="0.2">
      <c r="A26" s="9">
        <f>+data!B28</f>
        <v>86</v>
      </c>
      <c r="B26" s="66">
        <f>+lower!B26</f>
        <v>0</v>
      </c>
      <c r="C26" s="66">
        <f>+lower!C26</f>
        <v>0</v>
      </c>
      <c r="D26" s="66">
        <f>+lower!D26</f>
        <v>0</v>
      </c>
      <c r="E26" s="66">
        <f>+lower!E26</f>
        <v>0</v>
      </c>
      <c r="F26" s="66">
        <f>+lower!F26</f>
        <v>0</v>
      </c>
      <c r="G26" s="66">
        <f>+lower!G26</f>
        <v>0</v>
      </c>
      <c r="H26" s="66">
        <f>+lower!H26</f>
        <v>0</v>
      </c>
      <c r="I26" s="66">
        <f>+lower!I26</f>
        <v>0</v>
      </c>
      <c r="J26" s="66">
        <f>+lower!J26</f>
        <v>0</v>
      </c>
      <c r="K26" s="66">
        <f>+lower!K26</f>
        <v>0</v>
      </c>
      <c r="L26" s="66">
        <f>+lower!L26</f>
        <v>0</v>
      </c>
      <c r="M26" s="66">
        <f>+lower!M26</f>
        <v>0</v>
      </c>
      <c r="N26" s="66">
        <f>+lower!N26</f>
        <v>0</v>
      </c>
      <c r="O26" s="66">
        <f>+lower!O26</f>
        <v>0</v>
      </c>
      <c r="P26" s="66">
        <f>+lower!P26</f>
        <v>0</v>
      </c>
      <c r="Q26" s="66">
        <f>+lower!Q26</f>
        <v>0</v>
      </c>
      <c r="R26" s="66">
        <f>+lower!R26</f>
        <v>0</v>
      </c>
      <c r="S26" s="66">
        <f>+lower!S26</f>
        <v>0</v>
      </c>
      <c r="T26" s="66">
        <f>+lower!T26</f>
        <v>0</v>
      </c>
      <c r="U26" s="66">
        <f>+lower!U26</f>
        <v>0</v>
      </c>
      <c r="V26" s="66">
        <f>+lower!V26</f>
        <v>0</v>
      </c>
      <c r="W26" s="66">
        <f>+lower!W26</f>
        <v>0</v>
      </c>
      <c r="X26" s="66">
        <f>+lower!X26</f>
        <v>0</v>
      </c>
      <c r="Y26" s="66">
        <f>+lower!Y26</f>
        <v>0</v>
      </c>
      <c r="Z26" s="66">
        <f>+lower!Z26</f>
        <v>0</v>
      </c>
      <c r="AA26" s="66">
        <f>+lower!AA26</f>
        <v>0</v>
      </c>
      <c r="AB26" s="66">
        <f>+lower!AB26</f>
        <v>0</v>
      </c>
      <c r="AC26" s="66">
        <f>+lower!AC26</f>
        <v>0</v>
      </c>
      <c r="AD26" s="66">
        <f>+lower!AD26</f>
        <v>0</v>
      </c>
      <c r="AE26" s="66">
        <f>+lower!AE26</f>
        <v>0</v>
      </c>
      <c r="AF26" s="66">
        <f>+lower!AF26</f>
        <v>0</v>
      </c>
      <c r="AG26" s="66">
        <f>+lower!AG26</f>
        <v>0</v>
      </c>
      <c r="AH26" s="66">
        <f>+lower!AH26</f>
        <v>0</v>
      </c>
      <c r="AI26" s="66">
        <f>+lower!AI26</f>
        <v>0</v>
      </c>
      <c r="AJ26" s="66">
        <f>+lower!AJ26</f>
        <v>0</v>
      </c>
      <c r="AK26" s="66">
        <f>+lower!AK26</f>
        <v>0</v>
      </c>
      <c r="AL26" s="66">
        <f>+lower!AL26</f>
        <v>0</v>
      </c>
      <c r="AM26" s="66">
        <f>+lower!AM26</f>
        <v>0</v>
      </c>
      <c r="AN26" s="66">
        <f>+lower!AN26</f>
        <v>0</v>
      </c>
      <c r="AO26" s="66">
        <f>+lower!AO26</f>
        <v>0</v>
      </c>
      <c r="AP26" s="66">
        <f>+lower!AP26</f>
        <v>0</v>
      </c>
      <c r="AQ26" s="66">
        <f>+lower!AQ26</f>
        <v>0</v>
      </c>
      <c r="AR26" s="66">
        <f>+lower!AR26</f>
        <v>0</v>
      </c>
      <c r="AS26" s="66">
        <f>+lower!AS26</f>
        <v>0</v>
      </c>
      <c r="AT26" s="66">
        <f>+lower!AT26</f>
        <v>0</v>
      </c>
      <c r="AU26" s="66">
        <f>+lower!AU26</f>
        <v>0</v>
      </c>
      <c r="AV26" s="66">
        <f>+lower!AV26</f>
        <v>0</v>
      </c>
      <c r="AW26" s="66">
        <f>+lower!AW26</f>
        <v>0</v>
      </c>
      <c r="AX26" s="66">
        <f>+lower!AX26</f>
        <v>0</v>
      </c>
      <c r="AY26" s="66">
        <f>+lower!AY26</f>
        <v>0</v>
      </c>
      <c r="AZ26" s="66">
        <f>+lower!AZ26</f>
        <v>0</v>
      </c>
      <c r="BA26" s="66">
        <f>+lower!BA26</f>
        <v>0</v>
      </c>
      <c r="BB26" s="66">
        <f>+lower!BB26</f>
        <v>0</v>
      </c>
      <c r="BC26" s="66">
        <f>+lower!BC26</f>
        <v>0</v>
      </c>
      <c r="BD26" s="66">
        <f>+lower!BD26</f>
        <v>0</v>
      </c>
      <c r="BE26" s="66">
        <f>+lower!BE26</f>
        <v>0</v>
      </c>
      <c r="BF26" s="66">
        <f>+lower!BF26</f>
        <v>0</v>
      </c>
      <c r="BG26" s="66">
        <f>+lower!BG26</f>
        <v>0</v>
      </c>
      <c r="BH26" s="66">
        <f>+lower!BH26</f>
        <v>0</v>
      </c>
      <c r="BI26" s="66">
        <f>+lower!BI26</f>
        <v>0</v>
      </c>
      <c r="BJ26" s="66">
        <f>+lower!BJ26</f>
        <v>0</v>
      </c>
      <c r="BK26" s="66">
        <f>+lower!BK26</f>
        <v>0</v>
      </c>
      <c r="BL26" s="66">
        <f>+lower!BL26</f>
        <v>0</v>
      </c>
      <c r="BM26" s="66">
        <f>+lower!BM26</f>
        <v>0</v>
      </c>
      <c r="BN26" s="66">
        <f>+lower!BN26</f>
        <v>0</v>
      </c>
      <c r="BO26" s="66">
        <f>+lower!BO26</f>
        <v>0</v>
      </c>
      <c r="BP26" s="66">
        <f>+lower!BP26</f>
        <v>0</v>
      </c>
      <c r="BQ26" s="66">
        <f>+lower!BQ26</f>
        <v>0</v>
      </c>
      <c r="BR26" s="66">
        <f>+lower!BR26</f>
        <v>0</v>
      </c>
      <c r="BS26" s="66">
        <f>+lower!BS26</f>
        <v>0</v>
      </c>
      <c r="BT26" s="66">
        <f>+lower!BT26</f>
        <v>0</v>
      </c>
      <c r="BU26" s="66">
        <f>+lower!BU26</f>
        <v>0</v>
      </c>
      <c r="BV26" s="66">
        <f>+lower!BV26</f>
        <v>0</v>
      </c>
      <c r="BW26" s="66">
        <f>+lower!BW26</f>
        <v>0</v>
      </c>
      <c r="BX26" s="66">
        <f>+lower!BX26</f>
        <v>0</v>
      </c>
      <c r="BY26" s="66">
        <f>+lower!BY26</f>
        <v>0</v>
      </c>
      <c r="BZ26" s="66">
        <f>+lower!BZ26</f>
        <v>0</v>
      </c>
      <c r="CA26" s="66">
        <f>+lower!CA26</f>
        <v>0</v>
      </c>
    </row>
    <row r="27" spans="1:79" x14ac:dyDescent="0.2">
      <c r="A27" s="9">
        <f>+data!B29</f>
        <v>90</v>
      </c>
      <c r="B27" s="66">
        <f>+lower!B27</f>
        <v>0</v>
      </c>
      <c r="C27" s="66">
        <f>+lower!C27</f>
        <v>0</v>
      </c>
      <c r="D27" s="66">
        <f>+lower!D27</f>
        <v>0</v>
      </c>
      <c r="E27" s="66">
        <f>+lower!E27</f>
        <v>0</v>
      </c>
      <c r="F27" s="66">
        <f>+lower!F27</f>
        <v>0</v>
      </c>
      <c r="G27" s="66">
        <f>+lower!G27</f>
        <v>0</v>
      </c>
      <c r="H27" s="66">
        <f>+lower!H27</f>
        <v>0</v>
      </c>
      <c r="I27" s="66">
        <f>+lower!I27</f>
        <v>0</v>
      </c>
      <c r="J27" s="66">
        <f>+lower!J27</f>
        <v>0</v>
      </c>
      <c r="K27" s="66">
        <f>+lower!K27</f>
        <v>0</v>
      </c>
      <c r="L27" s="66">
        <f>+lower!L27</f>
        <v>0</v>
      </c>
      <c r="M27" s="66">
        <f>+lower!M27</f>
        <v>0</v>
      </c>
      <c r="N27" s="66">
        <f>+lower!N27</f>
        <v>0</v>
      </c>
      <c r="O27" s="66">
        <f>+lower!O27</f>
        <v>0</v>
      </c>
      <c r="P27" s="66">
        <f>+lower!P27</f>
        <v>0</v>
      </c>
      <c r="Q27" s="66">
        <f>+lower!Q27</f>
        <v>0</v>
      </c>
      <c r="R27" s="66">
        <f>+lower!R27</f>
        <v>0</v>
      </c>
      <c r="S27" s="66">
        <f>+lower!S27</f>
        <v>0</v>
      </c>
      <c r="T27" s="66">
        <f>+lower!T27</f>
        <v>0</v>
      </c>
      <c r="U27" s="66">
        <f>+lower!U27</f>
        <v>0</v>
      </c>
      <c r="V27" s="66">
        <f>+lower!V27</f>
        <v>0</v>
      </c>
      <c r="W27" s="66">
        <f>+lower!W27</f>
        <v>0</v>
      </c>
      <c r="X27" s="66">
        <f>+lower!X27</f>
        <v>0</v>
      </c>
      <c r="Y27" s="66">
        <f>+lower!Y27</f>
        <v>0</v>
      </c>
      <c r="Z27" s="66">
        <f>+lower!Z27</f>
        <v>0</v>
      </c>
      <c r="AA27" s="66">
        <f>+lower!AA27</f>
        <v>0</v>
      </c>
      <c r="AB27" s="66">
        <f>+lower!AB27</f>
        <v>0</v>
      </c>
      <c r="AC27" s="66">
        <f>+lower!AC27</f>
        <v>0</v>
      </c>
      <c r="AD27" s="66">
        <f>+lower!AD27</f>
        <v>0</v>
      </c>
      <c r="AE27" s="66">
        <f>+lower!AE27</f>
        <v>0</v>
      </c>
      <c r="AF27" s="66">
        <f>+lower!AF27</f>
        <v>0</v>
      </c>
      <c r="AG27" s="66">
        <f>+lower!AG27</f>
        <v>0</v>
      </c>
      <c r="AH27" s="66">
        <f>+lower!AH27</f>
        <v>0</v>
      </c>
      <c r="AI27" s="66">
        <f>+lower!AI27</f>
        <v>0</v>
      </c>
      <c r="AJ27" s="66">
        <f>+lower!AJ27</f>
        <v>0</v>
      </c>
      <c r="AK27" s="66">
        <f>+lower!AK27</f>
        <v>0</v>
      </c>
      <c r="AL27" s="66">
        <f>+lower!AL27</f>
        <v>0</v>
      </c>
      <c r="AM27" s="66">
        <f>+lower!AM27</f>
        <v>0</v>
      </c>
      <c r="AN27" s="66">
        <f>+lower!AN27</f>
        <v>0</v>
      </c>
      <c r="AO27" s="66">
        <f>+lower!AO27</f>
        <v>0</v>
      </c>
      <c r="AP27" s="66">
        <f>+lower!AP27</f>
        <v>0</v>
      </c>
      <c r="AQ27" s="66">
        <f>+lower!AQ27</f>
        <v>0</v>
      </c>
      <c r="AR27" s="66">
        <f>+lower!AR27</f>
        <v>0</v>
      </c>
      <c r="AS27" s="66">
        <f>+lower!AS27</f>
        <v>0</v>
      </c>
      <c r="AT27" s="66">
        <f>+lower!AT27</f>
        <v>0</v>
      </c>
      <c r="AU27" s="66">
        <f>+lower!AU27</f>
        <v>0</v>
      </c>
      <c r="AV27" s="66">
        <f>+lower!AV27</f>
        <v>0</v>
      </c>
      <c r="AW27" s="66">
        <f>+lower!AW27</f>
        <v>0</v>
      </c>
      <c r="AX27" s="66">
        <f>+lower!AX27</f>
        <v>0</v>
      </c>
      <c r="AY27" s="66">
        <f>+lower!AY27</f>
        <v>0</v>
      </c>
      <c r="AZ27" s="66">
        <f>+lower!AZ27</f>
        <v>0</v>
      </c>
      <c r="BA27" s="66">
        <f>+lower!BA27</f>
        <v>0</v>
      </c>
      <c r="BB27" s="66">
        <f>+lower!BB27</f>
        <v>0</v>
      </c>
      <c r="BC27" s="66">
        <f>+lower!BC27</f>
        <v>0</v>
      </c>
      <c r="BD27" s="66">
        <f>+lower!BD27</f>
        <v>0</v>
      </c>
      <c r="BE27" s="66">
        <f>+lower!BE27</f>
        <v>0</v>
      </c>
      <c r="BF27" s="66">
        <f>+lower!BF27</f>
        <v>0</v>
      </c>
      <c r="BG27" s="66">
        <f>+lower!BG27</f>
        <v>0</v>
      </c>
      <c r="BH27" s="66">
        <f>+lower!BH27</f>
        <v>0</v>
      </c>
      <c r="BI27" s="66">
        <f>+lower!BI27</f>
        <v>0</v>
      </c>
      <c r="BJ27" s="66">
        <f>+lower!BJ27</f>
        <v>0</v>
      </c>
      <c r="BK27" s="66">
        <f>+lower!BK27</f>
        <v>0</v>
      </c>
      <c r="BL27" s="66">
        <f>+lower!BL27</f>
        <v>0</v>
      </c>
      <c r="BM27" s="66">
        <f>+lower!BM27</f>
        <v>0</v>
      </c>
      <c r="BN27" s="66">
        <f>+lower!BN27</f>
        <v>0</v>
      </c>
      <c r="BO27" s="66">
        <f>+lower!BO27</f>
        <v>0</v>
      </c>
      <c r="BP27" s="66">
        <f>+lower!BP27</f>
        <v>0</v>
      </c>
      <c r="BQ27" s="66">
        <f>+lower!BQ27</f>
        <v>0</v>
      </c>
      <c r="BR27" s="66">
        <f>+lower!BR27</f>
        <v>0</v>
      </c>
      <c r="BS27" s="66">
        <f>+lower!BS27</f>
        <v>0</v>
      </c>
      <c r="BT27" s="66">
        <f>+lower!BT27</f>
        <v>0</v>
      </c>
      <c r="BU27" s="66">
        <f>+lower!BU27</f>
        <v>0</v>
      </c>
      <c r="BV27" s="66">
        <f>+lower!BV27</f>
        <v>0</v>
      </c>
      <c r="BW27" s="66">
        <f>+lower!BW27</f>
        <v>0</v>
      </c>
      <c r="BX27" s="66">
        <f>+lower!BX27</f>
        <v>0</v>
      </c>
      <c r="BY27" s="66">
        <f>+lower!BY27</f>
        <v>0</v>
      </c>
      <c r="BZ27" s="66">
        <f>+lower!BZ27</f>
        <v>0</v>
      </c>
      <c r="CA27" s="66">
        <f>+lower!CA27</f>
        <v>0</v>
      </c>
    </row>
    <row r="28" spans="1:79" x14ac:dyDescent="0.2">
      <c r="A28" s="9">
        <f>+data!B30</f>
        <v>92</v>
      </c>
      <c r="B28" s="66">
        <f>+lower!B28</f>
        <v>0</v>
      </c>
      <c r="C28" s="66">
        <f>+lower!C28</f>
        <v>0</v>
      </c>
      <c r="D28" s="66">
        <f>+lower!D28</f>
        <v>0</v>
      </c>
      <c r="E28" s="66">
        <f>+lower!E28</f>
        <v>0</v>
      </c>
      <c r="F28" s="66">
        <f>+lower!F28</f>
        <v>0</v>
      </c>
      <c r="G28" s="66">
        <f>+lower!G28</f>
        <v>0</v>
      </c>
      <c r="H28" s="66">
        <f>+lower!H28</f>
        <v>0</v>
      </c>
      <c r="I28" s="66">
        <f>+lower!I28</f>
        <v>0</v>
      </c>
      <c r="J28" s="66">
        <f>+lower!J28</f>
        <v>0</v>
      </c>
      <c r="K28" s="66">
        <f>+lower!K28</f>
        <v>0</v>
      </c>
      <c r="L28" s="66">
        <f>+lower!L28</f>
        <v>0</v>
      </c>
      <c r="M28" s="66">
        <f>+lower!M28</f>
        <v>0</v>
      </c>
      <c r="N28" s="66">
        <f>+lower!N28</f>
        <v>0</v>
      </c>
      <c r="O28" s="66">
        <f>+lower!O28</f>
        <v>0</v>
      </c>
      <c r="P28" s="66">
        <f>+lower!P28</f>
        <v>0</v>
      </c>
      <c r="Q28" s="66">
        <f>+lower!Q28</f>
        <v>0</v>
      </c>
      <c r="R28" s="66">
        <f>+lower!R28</f>
        <v>0</v>
      </c>
      <c r="S28" s="66">
        <f>+lower!S28</f>
        <v>0</v>
      </c>
      <c r="T28" s="66">
        <f>+lower!T28</f>
        <v>0</v>
      </c>
      <c r="U28" s="66">
        <f>+lower!U28</f>
        <v>0</v>
      </c>
      <c r="V28" s="66">
        <f>+lower!V28</f>
        <v>0</v>
      </c>
      <c r="W28" s="66">
        <f>+lower!W28</f>
        <v>0</v>
      </c>
      <c r="X28" s="66">
        <f>+lower!X28</f>
        <v>0</v>
      </c>
      <c r="Y28" s="66">
        <f>+lower!Y28</f>
        <v>0</v>
      </c>
      <c r="Z28" s="66">
        <f>+lower!Z28</f>
        <v>0</v>
      </c>
      <c r="AA28" s="66">
        <f>+lower!AA28</f>
        <v>0</v>
      </c>
      <c r="AB28" s="66">
        <f>+lower!AB28</f>
        <v>0</v>
      </c>
      <c r="AC28" s="66">
        <f>+lower!AC28</f>
        <v>0</v>
      </c>
      <c r="AD28" s="66">
        <f>+lower!AD28</f>
        <v>0</v>
      </c>
      <c r="AE28" s="66">
        <f>+lower!AE28</f>
        <v>0</v>
      </c>
      <c r="AF28" s="66">
        <f>+lower!AF28</f>
        <v>0</v>
      </c>
      <c r="AG28" s="66">
        <f>+lower!AG28</f>
        <v>0</v>
      </c>
      <c r="AH28" s="66">
        <f>+lower!AH28</f>
        <v>0</v>
      </c>
      <c r="AI28" s="66">
        <f>+lower!AI28</f>
        <v>0</v>
      </c>
      <c r="AJ28" s="66">
        <f>+lower!AJ28</f>
        <v>0</v>
      </c>
      <c r="AK28" s="66">
        <f>+lower!AK28</f>
        <v>0</v>
      </c>
      <c r="AL28" s="66">
        <f>+lower!AL28</f>
        <v>0</v>
      </c>
      <c r="AM28" s="66">
        <f>+lower!AM28</f>
        <v>0</v>
      </c>
      <c r="AN28" s="66">
        <f>+lower!AN28</f>
        <v>0</v>
      </c>
      <c r="AO28" s="66">
        <f>+lower!AO28</f>
        <v>0</v>
      </c>
      <c r="AP28" s="66">
        <f>+lower!AP28</f>
        <v>0</v>
      </c>
      <c r="AQ28" s="66">
        <f>+lower!AQ28</f>
        <v>0</v>
      </c>
      <c r="AR28" s="66">
        <f>+lower!AR28</f>
        <v>0</v>
      </c>
      <c r="AS28" s="66">
        <f>+lower!AS28</f>
        <v>0</v>
      </c>
      <c r="AT28" s="66">
        <f>+lower!AT28</f>
        <v>0</v>
      </c>
      <c r="AU28" s="66">
        <f>+lower!AU28</f>
        <v>0</v>
      </c>
      <c r="AV28" s="66">
        <f>+lower!AV28</f>
        <v>0</v>
      </c>
      <c r="AW28" s="66">
        <f>+lower!AW28</f>
        <v>0</v>
      </c>
      <c r="AX28" s="66">
        <f>+lower!AX28</f>
        <v>0</v>
      </c>
      <c r="AY28" s="66">
        <f>+lower!AY28</f>
        <v>0</v>
      </c>
      <c r="AZ28" s="66">
        <f>+lower!AZ28</f>
        <v>0</v>
      </c>
      <c r="BA28" s="66">
        <f>+lower!BA28</f>
        <v>0</v>
      </c>
      <c r="BB28" s="66">
        <f>+lower!BB28</f>
        <v>0</v>
      </c>
      <c r="BC28" s="66">
        <f>+lower!BC28</f>
        <v>0</v>
      </c>
      <c r="BD28" s="66">
        <f>+lower!BD28</f>
        <v>0</v>
      </c>
      <c r="BE28" s="66">
        <f>+lower!BE28</f>
        <v>0</v>
      </c>
      <c r="BF28" s="66">
        <f>+lower!BF28</f>
        <v>0</v>
      </c>
      <c r="BG28" s="66">
        <f>+lower!BG28</f>
        <v>0</v>
      </c>
      <c r="BH28" s="66">
        <f>+lower!BH28</f>
        <v>0</v>
      </c>
      <c r="BI28" s="66">
        <f>+lower!BI28</f>
        <v>0</v>
      </c>
      <c r="BJ28" s="66">
        <f>+lower!BJ28</f>
        <v>0</v>
      </c>
      <c r="BK28" s="66">
        <f>+lower!BK28</f>
        <v>0</v>
      </c>
      <c r="BL28" s="66">
        <f>+lower!BL28</f>
        <v>0</v>
      </c>
      <c r="BM28" s="66">
        <f>+lower!BM28</f>
        <v>0</v>
      </c>
      <c r="BN28" s="66">
        <f>+lower!BN28</f>
        <v>0</v>
      </c>
      <c r="BO28" s="66">
        <f>+lower!BO28</f>
        <v>0</v>
      </c>
      <c r="BP28" s="66">
        <f>+lower!BP28</f>
        <v>0</v>
      </c>
      <c r="BQ28" s="66">
        <f>+lower!BQ28</f>
        <v>0</v>
      </c>
      <c r="BR28" s="66">
        <f>+lower!BR28</f>
        <v>0</v>
      </c>
      <c r="BS28" s="66">
        <f>+lower!BS28</f>
        <v>0</v>
      </c>
      <c r="BT28" s="66">
        <f>+lower!BT28</f>
        <v>0</v>
      </c>
      <c r="BU28" s="66">
        <f>+lower!BU28</f>
        <v>0</v>
      </c>
      <c r="BV28" s="66">
        <f>+lower!BV28</f>
        <v>0</v>
      </c>
      <c r="BW28" s="66">
        <f>+lower!BW28</f>
        <v>0</v>
      </c>
      <c r="BX28" s="66">
        <f>+lower!BX28</f>
        <v>0</v>
      </c>
      <c r="BY28" s="66">
        <f>+lower!BY28</f>
        <v>0</v>
      </c>
      <c r="BZ28" s="66">
        <f>+lower!BZ28</f>
        <v>0</v>
      </c>
      <c r="CA28" s="66">
        <f>+lower!CA28</f>
        <v>0</v>
      </c>
    </row>
    <row r="29" spans="1:79" x14ac:dyDescent="0.2">
      <c r="A29" s="9">
        <f>+data!B31</f>
        <v>96</v>
      </c>
      <c r="B29" s="66">
        <f>+lower!B29</f>
        <v>0</v>
      </c>
      <c r="C29" s="66">
        <f>+lower!C29</f>
        <v>0</v>
      </c>
      <c r="D29" s="66">
        <f>+lower!D29</f>
        <v>0</v>
      </c>
      <c r="E29" s="66">
        <f>+lower!E29</f>
        <v>0</v>
      </c>
      <c r="F29" s="66">
        <f>+lower!F29</f>
        <v>0</v>
      </c>
      <c r="G29" s="66">
        <f>+lower!G29</f>
        <v>0</v>
      </c>
      <c r="H29" s="66">
        <f>+lower!H29</f>
        <v>0</v>
      </c>
      <c r="I29" s="66">
        <f>+lower!I29</f>
        <v>0</v>
      </c>
      <c r="J29" s="66">
        <f>+lower!J29</f>
        <v>0</v>
      </c>
      <c r="K29" s="66">
        <f>+lower!K29</f>
        <v>0</v>
      </c>
      <c r="L29" s="66">
        <f>+lower!L29</f>
        <v>0</v>
      </c>
      <c r="M29" s="66">
        <f>+lower!M29</f>
        <v>0</v>
      </c>
      <c r="N29" s="66">
        <f>+lower!N29</f>
        <v>0</v>
      </c>
      <c r="O29" s="66">
        <f>+lower!O29</f>
        <v>0</v>
      </c>
      <c r="P29" s="66">
        <f>+lower!P29</f>
        <v>0</v>
      </c>
      <c r="Q29" s="66">
        <f>+lower!Q29</f>
        <v>0</v>
      </c>
      <c r="R29" s="66">
        <f>+lower!R29</f>
        <v>0</v>
      </c>
      <c r="S29" s="66">
        <f>+lower!S29</f>
        <v>0</v>
      </c>
      <c r="T29" s="66">
        <f>+lower!T29</f>
        <v>0</v>
      </c>
      <c r="U29" s="66">
        <f>+lower!U29</f>
        <v>0</v>
      </c>
      <c r="V29" s="66">
        <f>+lower!V29</f>
        <v>0</v>
      </c>
      <c r="W29" s="66">
        <f>+lower!W29</f>
        <v>0</v>
      </c>
      <c r="X29" s="66">
        <f>+lower!X29</f>
        <v>0</v>
      </c>
      <c r="Y29" s="66">
        <f>+lower!Y29</f>
        <v>0</v>
      </c>
      <c r="Z29" s="66">
        <f>+lower!Z29</f>
        <v>0</v>
      </c>
      <c r="AA29" s="66">
        <f>+lower!AA29</f>
        <v>0</v>
      </c>
      <c r="AB29" s="66">
        <f>+lower!AB29</f>
        <v>0</v>
      </c>
      <c r="AC29" s="66">
        <f>+lower!AC29</f>
        <v>0</v>
      </c>
      <c r="AD29" s="66">
        <f>+lower!AD29</f>
        <v>0</v>
      </c>
      <c r="AE29" s="66">
        <f>+lower!AE29</f>
        <v>0</v>
      </c>
      <c r="AF29" s="66">
        <f>+lower!AF29</f>
        <v>0</v>
      </c>
      <c r="AG29" s="66">
        <f>+lower!AG29</f>
        <v>0</v>
      </c>
      <c r="AH29" s="66">
        <f>+lower!AH29</f>
        <v>0</v>
      </c>
      <c r="AI29" s="66">
        <f>+lower!AI29</f>
        <v>0</v>
      </c>
      <c r="AJ29" s="66">
        <f>+lower!AJ29</f>
        <v>0</v>
      </c>
      <c r="AK29" s="66">
        <f>+lower!AK29</f>
        <v>0</v>
      </c>
      <c r="AL29" s="66">
        <f>+lower!AL29</f>
        <v>0</v>
      </c>
      <c r="AM29" s="66">
        <f>+lower!AM29</f>
        <v>0</v>
      </c>
      <c r="AN29" s="66">
        <f>+lower!AN29</f>
        <v>0</v>
      </c>
      <c r="AO29" s="66">
        <f>+lower!AO29</f>
        <v>0</v>
      </c>
      <c r="AP29" s="66">
        <f>+lower!AP29</f>
        <v>0</v>
      </c>
      <c r="AQ29" s="66">
        <f>+lower!AQ29</f>
        <v>0</v>
      </c>
      <c r="AR29" s="66">
        <f>+lower!AR29</f>
        <v>0</v>
      </c>
      <c r="AS29" s="66">
        <f>+lower!AS29</f>
        <v>0</v>
      </c>
      <c r="AT29" s="66">
        <f>+lower!AT29</f>
        <v>0</v>
      </c>
      <c r="AU29" s="66">
        <f>+lower!AU29</f>
        <v>0</v>
      </c>
      <c r="AV29" s="66">
        <f>+lower!AV29</f>
        <v>0</v>
      </c>
      <c r="AW29" s="66">
        <f>+lower!AW29</f>
        <v>0</v>
      </c>
      <c r="AX29" s="66">
        <f>+lower!AX29</f>
        <v>0</v>
      </c>
      <c r="AY29" s="66">
        <f>+lower!AY29</f>
        <v>0</v>
      </c>
      <c r="AZ29" s="66">
        <f>+lower!AZ29</f>
        <v>0</v>
      </c>
      <c r="BA29" s="66">
        <f>+lower!BA29</f>
        <v>0</v>
      </c>
      <c r="BB29" s="66">
        <f>+lower!BB29</f>
        <v>0</v>
      </c>
      <c r="BC29" s="66">
        <f>+lower!BC29</f>
        <v>0</v>
      </c>
      <c r="BD29" s="66">
        <f>+lower!BD29</f>
        <v>0</v>
      </c>
      <c r="BE29" s="66">
        <f>+lower!BE29</f>
        <v>0.98199999999999998</v>
      </c>
      <c r="BF29" s="66">
        <f>+lower!BF29</f>
        <v>0.98599999999999999</v>
      </c>
      <c r="BG29" s="66">
        <f>+lower!BG29</f>
        <v>0.99</v>
      </c>
      <c r="BH29" s="66">
        <f>+lower!BH29</f>
        <v>0.99</v>
      </c>
      <c r="BI29" s="66">
        <f>+lower!BI29</f>
        <v>0.99</v>
      </c>
      <c r="BJ29" s="66">
        <f>+lower!BJ29</f>
        <v>0.99</v>
      </c>
      <c r="BK29" s="66">
        <f>+lower!BK29</f>
        <v>0.99</v>
      </c>
      <c r="BL29" s="66">
        <f>+lower!BL29</f>
        <v>0.99</v>
      </c>
      <c r="BM29" s="66">
        <f>+lower!BM29</f>
        <v>0.99</v>
      </c>
      <c r="BN29" s="66">
        <f>+lower!BN29</f>
        <v>0.99</v>
      </c>
      <c r="BO29" s="66">
        <f>+lower!BO29</f>
        <v>0.99</v>
      </c>
      <c r="BP29" s="66">
        <f>+lower!BP29</f>
        <v>0.99</v>
      </c>
      <c r="BQ29" s="66">
        <f>+lower!BQ29</f>
        <v>0.99</v>
      </c>
      <c r="BR29" s="66">
        <f>+lower!BR29</f>
        <v>0.99</v>
      </c>
      <c r="BS29" s="66">
        <f>+lower!BS29</f>
        <v>0.99</v>
      </c>
      <c r="BT29" s="66">
        <f>+lower!BT29</f>
        <v>0.99</v>
      </c>
      <c r="BU29" s="66">
        <f>+lower!BU29</f>
        <v>0.99</v>
      </c>
      <c r="BV29" s="66">
        <f>+lower!BV29</f>
        <v>0.99</v>
      </c>
      <c r="BW29" s="66">
        <f>+lower!BW29</f>
        <v>0.99</v>
      </c>
      <c r="BX29" s="66">
        <f>+lower!BX29</f>
        <v>0.99</v>
      </c>
      <c r="BY29" s="66">
        <f>+lower!BY29</f>
        <v>0.99</v>
      </c>
      <c r="BZ29" s="66">
        <f>+lower!BZ29</f>
        <v>0.99</v>
      </c>
      <c r="CA29" s="66">
        <f>+lower!CA29</f>
        <v>0.99</v>
      </c>
    </row>
    <row r="30" spans="1:79" x14ac:dyDescent="0.2">
      <c r="A30" s="9">
        <f>+data!B32</f>
        <v>100</v>
      </c>
      <c r="B30" s="66">
        <f>+lower!B30</f>
        <v>0</v>
      </c>
      <c r="C30" s="66">
        <f>+lower!C30</f>
        <v>0</v>
      </c>
      <c r="D30" s="66">
        <f>+lower!D30</f>
        <v>0</v>
      </c>
      <c r="E30" s="66">
        <f>+lower!E30</f>
        <v>0</v>
      </c>
      <c r="F30" s="66">
        <f>+lower!F30</f>
        <v>0</v>
      </c>
      <c r="G30" s="66">
        <f>+lower!G30</f>
        <v>0</v>
      </c>
      <c r="H30" s="66">
        <f>+lower!H30</f>
        <v>0</v>
      </c>
      <c r="I30" s="66">
        <f>+lower!I30</f>
        <v>0</v>
      </c>
      <c r="J30" s="66">
        <f>+lower!J30</f>
        <v>0</v>
      </c>
      <c r="K30" s="66">
        <f>+lower!K30</f>
        <v>0</v>
      </c>
      <c r="L30" s="66">
        <f>+lower!L30</f>
        <v>0</v>
      </c>
      <c r="M30" s="66">
        <f>+lower!M30</f>
        <v>0</v>
      </c>
      <c r="N30" s="66">
        <f>+lower!N30</f>
        <v>0</v>
      </c>
      <c r="O30" s="66">
        <f>+lower!O30</f>
        <v>0</v>
      </c>
      <c r="P30" s="66">
        <f>+lower!P30</f>
        <v>0</v>
      </c>
      <c r="Q30" s="66">
        <f>+lower!Q30</f>
        <v>0</v>
      </c>
      <c r="R30" s="66">
        <f>+lower!R30</f>
        <v>0</v>
      </c>
      <c r="S30" s="66">
        <f>+lower!S30</f>
        <v>0</v>
      </c>
      <c r="T30" s="66">
        <f>+lower!T30</f>
        <v>0</v>
      </c>
      <c r="U30" s="66">
        <f>+lower!U30</f>
        <v>0</v>
      </c>
      <c r="V30" s="66">
        <f>+lower!V30</f>
        <v>0</v>
      </c>
      <c r="W30" s="66">
        <f>+lower!W30</f>
        <v>0</v>
      </c>
      <c r="X30" s="66">
        <f>+lower!X30</f>
        <v>0</v>
      </c>
      <c r="Y30" s="66">
        <f>+lower!Y30</f>
        <v>0</v>
      </c>
      <c r="Z30" s="66">
        <f>+lower!Z30</f>
        <v>0</v>
      </c>
      <c r="AA30" s="66">
        <f>+lower!AA30</f>
        <v>0</v>
      </c>
      <c r="AB30" s="66">
        <f>+lower!AB30</f>
        <v>0</v>
      </c>
      <c r="AC30" s="66">
        <f>+lower!AC30</f>
        <v>1.2571656</v>
      </c>
      <c r="AD30" s="66">
        <f>+lower!AD30</f>
        <v>1.4232824911999999</v>
      </c>
      <c r="AE30" s="66">
        <f>+lower!AE30</f>
        <v>1.5933297688000001</v>
      </c>
      <c r="AF30" s="66">
        <f>+lower!AF30</f>
        <v>1.7673074328</v>
      </c>
      <c r="AG30" s="66">
        <f>+lower!AG30</f>
        <v>1.9452154832000002</v>
      </c>
      <c r="AH30" s="66">
        <f>+lower!AH30</f>
        <v>2.1270539200000003</v>
      </c>
      <c r="AI30" s="66">
        <f>+lower!AI30</f>
        <v>2.3128227432000004</v>
      </c>
      <c r="AJ30" s="66">
        <f>+lower!AJ30</f>
        <v>2.5025219528000004</v>
      </c>
      <c r="AK30" s="66">
        <f>+lower!AK30</f>
        <v>2.6961515487999996</v>
      </c>
      <c r="AL30" s="66">
        <f>+lower!AL30</f>
        <v>2.8937115311999997</v>
      </c>
      <c r="AM30" s="66">
        <f>+lower!AM30</f>
        <v>3.0952019000000002</v>
      </c>
      <c r="AN30" s="66">
        <f>+lower!AN30</f>
        <v>5.3984544359999997</v>
      </c>
      <c r="AO30" s="66">
        <f>+lower!AO30</f>
        <v>7.7544241440000006</v>
      </c>
      <c r="AP30" s="66">
        <f>+lower!AP30</f>
        <v>10.163111024000001</v>
      </c>
      <c r="AQ30" s="66">
        <f>+lower!AQ30</f>
        <v>12.624515076</v>
      </c>
      <c r="AR30" s="66">
        <f>+lower!AR30</f>
        <v>15.1386363</v>
      </c>
      <c r="AS30" s="66">
        <f>+lower!AS30</f>
        <v>17.705474696000003</v>
      </c>
      <c r="AT30" s="66">
        <f>+lower!AT30</f>
        <v>20.325030264000002</v>
      </c>
      <c r="AU30" s="66">
        <f>+lower!AU30</f>
        <v>22.997303003999999</v>
      </c>
      <c r="AV30" s="66">
        <f>+lower!AV30</f>
        <v>25.722292916000001</v>
      </c>
      <c r="AW30" s="66">
        <f>+lower!AW30</f>
        <v>28.5</v>
      </c>
      <c r="AX30" s="66">
        <f>+lower!AX30</f>
        <v>38.243787365177191</v>
      </c>
      <c r="AY30" s="66">
        <f>+lower!AY30</f>
        <v>48.06827734976887</v>
      </c>
      <c r="AZ30" s="66">
        <f>+lower!AZ30</f>
        <v>57.973469953775037</v>
      </c>
      <c r="BA30" s="66">
        <f>+lower!BA30</f>
        <v>67.959365177195679</v>
      </c>
      <c r="BB30" s="66">
        <f>+lower!BB30</f>
        <v>78.025963020030829</v>
      </c>
      <c r="BC30" s="66">
        <f>+lower!BC30</f>
        <v>88.173263482280433</v>
      </c>
      <c r="BD30" s="66">
        <f>+lower!BD30</f>
        <v>123.08875932203391</v>
      </c>
      <c r="BE30" s="66">
        <f>+lower!BE30</f>
        <v>147.7920591679507</v>
      </c>
      <c r="BF30" s="66">
        <f>+lower!BF30</f>
        <v>156.57619229583975</v>
      </c>
      <c r="BG30" s="66">
        <f>+lower!BG30</f>
        <v>77.423186440677981</v>
      </c>
      <c r="BH30" s="66">
        <f>+lower!BH30</f>
        <v>75.058169491525433</v>
      </c>
      <c r="BI30" s="66">
        <f>+lower!BI30</f>
        <v>73.688949152542364</v>
      </c>
      <c r="BJ30" s="66">
        <f>+lower!BJ30</f>
        <v>15.434847457627118</v>
      </c>
      <c r="BK30" s="66">
        <f>+lower!BK30</f>
        <v>14.688000000000001</v>
      </c>
      <c r="BL30" s="66">
        <f>+lower!BL30</f>
        <v>13.941152542372881</v>
      </c>
      <c r="BM30" s="66">
        <f>+lower!BM30</f>
        <v>13.443254237288135</v>
      </c>
      <c r="BN30" s="66">
        <f>+lower!BN30</f>
        <v>13.017551186440677</v>
      </c>
      <c r="BO30" s="66">
        <f>+lower!BO30</f>
        <v>12.696406779661018</v>
      </c>
      <c r="BP30" s="66">
        <f>+lower!BP30</f>
        <v>12.696406779661018</v>
      </c>
      <c r="BQ30" s="66">
        <f>+lower!BQ30</f>
        <v>12.696406779661018</v>
      </c>
      <c r="BR30" s="66">
        <f>+lower!BR30</f>
        <v>12.696406779661018</v>
      </c>
      <c r="BS30" s="66">
        <f>+lower!BS30</f>
        <v>12.404638372881349</v>
      </c>
      <c r="BT30" s="66">
        <f>+lower!BT30</f>
        <v>12.394846372881364</v>
      </c>
      <c r="BU30" s="66">
        <f>+lower!BU30</f>
        <v>12.359207918644064</v>
      </c>
      <c r="BV30" s="66">
        <f>+lower!BV30</f>
        <v>12.253074440677972</v>
      </c>
      <c r="BW30" s="66">
        <f>+lower!BW30</f>
        <v>12.143625082937849</v>
      </c>
      <c r="BX30" s="66">
        <f>+lower!BX30</f>
        <v>12.049875954500912</v>
      </c>
      <c r="BY30" s="66">
        <f>+lower!BY30</f>
        <v>12.004183746450728</v>
      </c>
      <c r="BZ30" s="66">
        <f>+lower!BZ30</f>
        <v>11.901726414449868</v>
      </c>
      <c r="CA30" s="66">
        <f>+lower!CA30</f>
        <v>11.805832719734619</v>
      </c>
    </row>
    <row r="31" spans="1:79" x14ac:dyDescent="0.2">
      <c r="A31" s="9">
        <f>+data!B33</f>
        <v>104</v>
      </c>
      <c r="B31" s="66">
        <f>+lower!B31</f>
        <v>0</v>
      </c>
      <c r="C31" s="66">
        <f>+lower!C31</f>
        <v>0</v>
      </c>
      <c r="D31" s="66">
        <f>+lower!D31</f>
        <v>0</v>
      </c>
      <c r="E31" s="66">
        <f>+lower!E31</f>
        <v>0</v>
      </c>
      <c r="F31" s="66">
        <f>+lower!F31</f>
        <v>0</v>
      </c>
      <c r="G31" s="66">
        <f>+lower!G31</f>
        <v>0</v>
      </c>
      <c r="H31" s="66">
        <f>+lower!H31</f>
        <v>0</v>
      </c>
      <c r="I31" s="66">
        <f>+lower!I31</f>
        <v>0</v>
      </c>
      <c r="J31" s="66">
        <f>+lower!J31</f>
        <v>0</v>
      </c>
      <c r="K31" s="66">
        <f>+lower!K31</f>
        <v>0.29383414258466423</v>
      </c>
      <c r="L31" s="66">
        <f>+lower!L31</f>
        <v>0.63281356001121869</v>
      </c>
      <c r="M31" s="66">
        <f>+lower!M31</f>
        <v>0.77793065712244425</v>
      </c>
      <c r="N31" s="66">
        <f>+lower!N31</f>
        <v>0.93792325514470265</v>
      </c>
      <c r="O31" s="66">
        <f>+lower!O31</f>
        <v>1.1127918481394119</v>
      </c>
      <c r="P31" s="66">
        <f>+lower!P31</f>
        <v>1.3025370307903534</v>
      </c>
      <c r="Q31" s="66">
        <f>+lower!Q31</f>
        <v>1.5071594447669487</v>
      </c>
      <c r="R31" s="66">
        <f>+lower!R31</f>
        <v>1.7266597401124613</v>
      </c>
      <c r="S31" s="66">
        <f>+lower!S31</f>
        <v>1.9610385483111228</v>
      </c>
      <c r="T31" s="66">
        <f>+lower!T31</f>
        <v>2.2102964643262539</v>
      </c>
      <c r="U31" s="66">
        <f>+lower!U31</f>
        <v>2.4744340354374743</v>
      </c>
      <c r="V31" s="66">
        <f>+lower!V31</f>
        <v>2.7534517551503437</v>
      </c>
      <c r="W31" s="66">
        <f>+lower!W31</f>
        <v>3.6277976914497447</v>
      </c>
      <c r="X31" s="66">
        <f>+lower!X31</f>
        <v>4.5765400007878609</v>
      </c>
      <c r="Y31" s="66">
        <f>+lower!Y31</f>
        <v>4.639735093976725</v>
      </c>
      <c r="Z31" s="66">
        <f>+lower!Z31</f>
        <v>5.7763523113101654</v>
      </c>
      <c r="AA31" s="66">
        <f>+lower!AA31</f>
        <v>6.9948095780137098</v>
      </c>
      <c r="AB31" s="66">
        <f>+lower!AB31</f>
        <v>8.2039533259300814</v>
      </c>
      <c r="AC31" s="66">
        <f>+lower!AC31</f>
        <v>9.4875000000000007</v>
      </c>
      <c r="AD31" s="66">
        <f>+lower!AD31</f>
        <v>11.0542</v>
      </c>
      <c r="AE31" s="66">
        <f>+lower!AE31</f>
        <v>12.658800000000001</v>
      </c>
      <c r="AF31" s="66">
        <f>+lower!AF31</f>
        <v>14.301300000000001</v>
      </c>
      <c r="AG31" s="66">
        <f>+lower!AG31</f>
        <v>15.981700000000002</v>
      </c>
      <c r="AH31" s="66">
        <f>+lower!AH31</f>
        <v>17.7</v>
      </c>
      <c r="AI31" s="66">
        <f>+lower!AI31</f>
        <v>19.456200000000003</v>
      </c>
      <c r="AJ31" s="66">
        <f>+lower!AJ31</f>
        <v>21.250300000000003</v>
      </c>
      <c r="AK31" s="66">
        <f>+lower!AK31</f>
        <v>23.0823</v>
      </c>
      <c r="AL31" s="66">
        <f>+lower!AL31</f>
        <v>24.952200000000005</v>
      </c>
      <c r="AM31" s="66">
        <f>+lower!AM31</f>
        <v>26.86</v>
      </c>
      <c r="AN31" s="66">
        <f>+lower!AN31</f>
        <v>46.775399999999998</v>
      </c>
      <c r="AO31" s="66">
        <f>+lower!AO31</f>
        <v>67.146600000000007</v>
      </c>
      <c r="AP31" s="66">
        <f>+lower!AP31</f>
        <v>87.973600000000005</v>
      </c>
      <c r="AQ31" s="66">
        <f>+lower!AQ31</f>
        <v>109.2564</v>
      </c>
      <c r="AR31" s="66">
        <f>+lower!AR31</f>
        <v>130.99499999999998</v>
      </c>
      <c r="AS31" s="66">
        <f>+lower!AS31</f>
        <v>153.18940000000001</v>
      </c>
      <c r="AT31" s="66">
        <f>+lower!AT31</f>
        <v>175.83959999999999</v>
      </c>
      <c r="AU31" s="66">
        <f>+lower!AU31</f>
        <v>198.94559999999998</v>
      </c>
      <c r="AV31" s="66">
        <f>+lower!AV31</f>
        <v>222.50739999999996</v>
      </c>
      <c r="AW31" s="66">
        <f>+lower!AW31</f>
        <v>246.52499999999998</v>
      </c>
      <c r="AX31" s="66">
        <f>+lower!AX31</f>
        <v>291.52649999999994</v>
      </c>
      <c r="AY31" s="66">
        <f>+lower!AY31</f>
        <v>336.89666666666665</v>
      </c>
      <c r="AZ31" s="66">
        <f>+lower!AZ31</f>
        <v>382.63549999999998</v>
      </c>
      <c r="BA31" s="66">
        <f>+lower!BA31</f>
        <v>428.74299999999999</v>
      </c>
      <c r="BB31" s="66">
        <f>+lower!BB31</f>
        <v>475.21916666666664</v>
      </c>
      <c r="BC31" s="66">
        <f>+lower!BC31</f>
        <v>522.06399999999996</v>
      </c>
      <c r="BD31" s="66">
        <f>+lower!BD31</f>
        <v>820.54200000000003</v>
      </c>
      <c r="BE31" s="66">
        <f>+lower!BE31</f>
        <v>987.89199999999994</v>
      </c>
      <c r="BF31" s="66">
        <f>+lower!BF31</f>
        <v>1041.2159999999999</v>
      </c>
      <c r="BG31" s="66">
        <f>+lower!BG31</f>
        <v>1849.32</v>
      </c>
      <c r="BH31" s="66">
        <f>+lower!BH31</f>
        <v>1890.9</v>
      </c>
      <c r="BI31" s="66">
        <f>+lower!BI31</f>
        <v>1965.15</v>
      </c>
      <c r="BJ31" s="66">
        <f>+lower!BJ31</f>
        <v>2029.5</v>
      </c>
      <c r="BK31" s="66">
        <f>+lower!BK31</f>
        <v>2088.9</v>
      </c>
      <c r="BL31" s="66">
        <f>+lower!BL31</f>
        <v>2114.64</v>
      </c>
      <c r="BM31" s="66">
        <f>+lower!BM31</f>
        <v>2221.56</v>
      </c>
      <c r="BN31" s="66">
        <f>+lower!BN31</f>
        <v>2227.5</v>
      </c>
      <c r="BO31" s="66">
        <f>+lower!BO31</f>
        <v>2232.4499999999998</v>
      </c>
      <c r="BP31" s="66">
        <f>+lower!BP31</f>
        <v>2252.25</v>
      </c>
      <c r="BQ31" s="66">
        <f>+lower!BQ31</f>
        <v>2305.71</v>
      </c>
      <c r="BR31" s="66">
        <f>+lower!BR31</f>
        <v>2269.08</v>
      </c>
      <c r="BS31" s="66">
        <f>+lower!BS31</f>
        <v>2300.628000000002</v>
      </c>
      <c r="BT31" s="66">
        <f>+lower!BT31</f>
        <v>2317.5020000000013</v>
      </c>
      <c r="BU31" s="66">
        <f>+lower!BU31</f>
        <v>2332.9797333333349</v>
      </c>
      <c r="BV31" s="66">
        <f>+lower!BV31</f>
        <v>2343.415555555559</v>
      </c>
      <c r="BW31" s="66">
        <f>+lower!BW31</f>
        <v>2351.2626459259291</v>
      </c>
      <c r="BX31" s="66">
        <f>+lower!BX31</f>
        <v>2374.6200187654358</v>
      </c>
      <c r="BY31" s="66">
        <f>+lower!BY31</f>
        <v>2384.9024443127637</v>
      </c>
      <c r="BZ31" s="66">
        <f>+lower!BZ31</f>
        <v>2397.7574164718876</v>
      </c>
      <c r="CA31" s="66">
        <f>+lower!CA31</f>
        <v>2411.3269478745383</v>
      </c>
    </row>
    <row r="32" spans="1:79" x14ac:dyDescent="0.2">
      <c r="A32" s="9">
        <f>+data!B34</f>
        <v>108</v>
      </c>
      <c r="B32" s="66">
        <f>+lower!B32</f>
        <v>0</v>
      </c>
      <c r="C32" s="66">
        <f>+lower!C32</f>
        <v>0</v>
      </c>
      <c r="D32" s="66">
        <f>+lower!D32</f>
        <v>0</v>
      </c>
      <c r="E32" s="66">
        <f>+lower!E32</f>
        <v>0</v>
      </c>
      <c r="F32" s="66">
        <f>+lower!F32</f>
        <v>0</v>
      </c>
      <c r="G32" s="66">
        <f>+lower!G32</f>
        <v>0</v>
      </c>
      <c r="H32" s="66">
        <f>+lower!H32</f>
        <v>0</v>
      </c>
      <c r="I32" s="66">
        <f>+lower!I32</f>
        <v>0</v>
      </c>
      <c r="J32" s="66">
        <f>+lower!J32</f>
        <v>0</v>
      </c>
      <c r="K32" s="66">
        <f>+lower!K32</f>
        <v>0</v>
      </c>
      <c r="L32" s="66">
        <f>+lower!L32</f>
        <v>0</v>
      </c>
      <c r="M32" s="66">
        <f>+lower!M32</f>
        <v>0</v>
      </c>
      <c r="N32" s="66">
        <f>+lower!N32</f>
        <v>0</v>
      </c>
      <c r="O32" s="66">
        <f>+lower!O32</f>
        <v>0</v>
      </c>
      <c r="P32" s="66">
        <f>+lower!P32</f>
        <v>0</v>
      </c>
      <c r="Q32" s="66">
        <f>+lower!Q32</f>
        <v>0</v>
      </c>
      <c r="R32" s="66">
        <f>+lower!R32</f>
        <v>0</v>
      </c>
      <c r="S32" s="66">
        <f>+lower!S32</f>
        <v>0</v>
      </c>
      <c r="T32" s="66">
        <f>+lower!T32</f>
        <v>0</v>
      </c>
      <c r="U32" s="66">
        <f>+lower!U32</f>
        <v>0</v>
      </c>
      <c r="V32" s="66">
        <f>+lower!V32</f>
        <v>0</v>
      </c>
      <c r="W32" s="66">
        <f>+lower!W32</f>
        <v>0</v>
      </c>
      <c r="X32" s="66">
        <f>+lower!X32</f>
        <v>0</v>
      </c>
      <c r="Y32" s="66">
        <f>+lower!Y32</f>
        <v>0</v>
      </c>
      <c r="Z32" s="66">
        <f>+lower!Z32</f>
        <v>0</v>
      </c>
      <c r="AA32" s="66">
        <f>+lower!AA32</f>
        <v>0</v>
      </c>
      <c r="AB32" s="66">
        <f>+lower!AB32</f>
        <v>0</v>
      </c>
      <c r="AC32" s="66">
        <f>+lower!AC32</f>
        <v>0</v>
      </c>
      <c r="AD32" s="66">
        <f>+lower!AD32</f>
        <v>0</v>
      </c>
      <c r="AE32" s="66">
        <f>+lower!AE32</f>
        <v>0</v>
      </c>
      <c r="AF32" s="66">
        <f>+lower!AF32</f>
        <v>0</v>
      </c>
      <c r="AG32" s="66">
        <f>+lower!AG32</f>
        <v>0</v>
      </c>
      <c r="AH32" s="66">
        <f>+lower!AH32</f>
        <v>0</v>
      </c>
      <c r="AI32" s="66">
        <f>+lower!AI32</f>
        <v>0</v>
      </c>
      <c r="AJ32" s="66">
        <f>+lower!AJ32</f>
        <v>0</v>
      </c>
      <c r="AK32" s="66">
        <f>+lower!AK32</f>
        <v>0</v>
      </c>
      <c r="AL32" s="66">
        <f>+lower!AL32</f>
        <v>0</v>
      </c>
      <c r="AM32" s="66">
        <f>+lower!AM32</f>
        <v>0</v>
      </c>
      <c r="AN32" s="66">
        <f>+lower!AN32</f>
        <v>0</v>
      </c>
      <c r="AO32" s="66">
        <f>+lower!AO32</f>
        <v>0</v>
      </c>
      <c r="AP32" s="66">
        <f>+lower!AP32</f>
        <v>0</v>
      </c>
      <c r="AQ32" s="66">
        <f>+lower!AQ32</f>
        <v>0</v>
      </c>
      <c r="AR32" s="66">
        <f>+lower!AR32</f>
        <v>0</v>
      </c>
      <c r="AS32" s="66">
        <f>+lower!AS32</f>
        <v>0</v>
      </c>
      <c r="AT32" s="66">
        <f>+lower!AT32</f>
        <v>0</v>
      </c>
      <c r="AU32" s="66">
        <f>+lower!AU32</f>
        <v>0</v>
      </c>
      <c r="AV32" s="66">
        <f>+lower!AV32</f>
        <v>0</v>
      </c>
      <c r="AW32" s="66">
        <f>+lower!AW32</f>
        <v>0</v>
      </c>
      <c r="AX32" s="66">
        <f>+lower!AX32</f>
        <v>2.226</v>
      </c>
      <c r="AY32" s="66">
        <f>+lower!AY32</f>
        <v>4.4706666666666663</v>
      </c>
      <c r="AZ32" s="66">
        <f>+lower!AZ32</f>
        <v>6.734</v>
      </c>
      <c r="BA32" s="66">
        <f>+lower!BA32</f>
        <v>9.016</v>
      </c>
      <c r="BB32" s="66">
        <f>+lower!BB32</f>
        <v>11.316666666666666</v>
      </c>
      <c r="BC32" s="66">
        <f>+lower!BC32</f>
        <v>13.635999999999999</v>
      </c>
      <c r="BD32" s="66">
        <f>+lower!BD32</f>
        <v>13.692</v>
      </c>
      <c r="BE32" s="66">
        <f>+lower!BE32</f>
        <v>13.747999999999999</v>
      </c>
      <c r="BF32" s="66">
        <f>+lower!BF32</f>
        <v>14.79</v>
      </c>
      <c r="BG32" s="66">
        <f>+lower!BG32</f>
        <v>20.79</v>
      </c>
      <c r="BH32" s="66">
        <f>+lower!BH32</f>
        <v>21.78</v>
      </c>
      <c r="BI32" s="66">
        <f>+lower!BI32</f>
        <v>22.77</v>
      </c>
      <c r="BJ32" s="66">
        <f>+lower!BJ32</f>
        <v>22.77</v>
      </c>
      <c r="BK32" s="66">
        <f>+lower!BK32</f>
        <v>22.77</v>
      </c>
      <c r="BL32" s="66">
        <f>+lower!BL32</f>
        <v>22.77</v>
      </c>
      <c r="BM32" s="66">
        <f>+lower!BM32</f>
        <v>22.77</v>
      </c>
      <c r="BN32" s="66">
        <f>+lower!BN32</f>
        <v>22.77</v>
      </c>
      <c r="BO32" s="66">
        <f>+lower!BO32</f>
        <v>22.77</v>
      </c>
      <c r="BP32" s="66">
        <f>+lower!BP32</f>
        <v>22.77</v>
      </c>
      <c r="BQ32" s="66">
        <f>+lower!BQ32</f>
        <v>22.77</v>
      </c>
      <c r="BR32" s="66">
        <f>+lower!BR32</f>
        <v>22.77</v>
      </c>
      <c r="BS32" s="66">
        <f>+lower!BS32</f>
        <v>22.77</v>
      </c>
      <c r="BT32" s="66">
        <f>+lower!BT32</f>
        <v>22.77</v>
      </c>
      <c r="BU32" s="66">
        <f>+lower!BU32</f>
        <v>22.77</v>
      </c>
      <c r="BV32" s="66">
        <f>+lower!BV32</f>
        <v>22.77</v>
      </c>
      <c r="BW32" s="66">
        <f>+lower!BW32</f>
        <v>22.77</v>
      </c>
      <c r="BX32" s="66">
        <f>+lower!BX32</f>
        <v>22.77</v>
      </c>
      <c r="BY32" s="66">
        <f>+lower!BY32</f>
        <v>22.77</v>
      </c>
      <c r="BZ32" s="66">
        <f>+lower!BZ32</f>
        <v>22.77</v>
      </c>
      <c r="CA32" s="66">
        <f>+lower!CA32</f>
        <v>22.77</v>
      </c>
    </row>
    <row r="33" spans="1:79" x14ac:dyDescent="0.2">
      <c r="A33" s="9">
        <f>+data!B35</f>
        <v>112</v>
      </c>
      <c r="B33" s="66">
        <f>+lower!B33</f>
        <v>0</v>
      </c>
      <c r="C33" s="66">
        <f>+lower!C33</f>
        <v>0</v>
      </c>
      <c r="D33" s="66">
        <f>+lower!D33</f>
        <v>0</v>
      </c>
      <c r="E33" s="66">
        <f>+lower!E33</f>
        <v>0</v>
      </c>
      <c r="F33" s="66">
        <f>+lower!F33</f>
        <v>0</v>
      </c>
      <c r="G33" s="66">
        <f>+lower!G33</f>
        <v>0</v>
      </c>
      <c r="H33" s="66">
        <f>+lower!H33</f>
        <v>0</v>
      </c>
      <c r="I33" s="66">
        <f>+lower!I33</f>
        <v>0</v>
      </c>
      <c r="J33" s="66">
        <f>+lower!J33</f>
        <v>0</v>
      </c>
      <c r="K33" s="66">
        <f>+lower!K33</f>
        <v>0</v>
      </c>
      <c r="L33" s="66">
        <f>+lower!L33</f>
        <v>0</v>
      </c>
      <c r="M33" s="66">
        <f>+lower!M33</f>
        <v>0</v>
      </c>
      <c r="N33" s="66">
        <f>+lower!N33</f>
        <v>0</v>
      </c>
      <c r="O33" s="66">
        <f>+lower!O33</f>
        <v>0</v>
      </c>
      <c r="P33" s="66">
        <f>+lower!P33</f>
        <v>0</v>
      </c>
      <c r="Q33" s="66">
        <f>+lower!Q33</f>
        <v>0</v>
      </c>
      <c r="R33" s="66">
        <f>+lower!R33</f>
        <v>0</v>
      </c>
      <c r="S33" s="66">
        <f>+lower!S33</f>
        <v>0</v>
      </c>
      <c r="T33" s="66">
        <f>+lower!T33</f>
        <v>0</v>
      </c>
      <c r="U33" s="66">
        <f>+lower!U33</f>
        <v>0</v>
      </c>
      <c r="V33" s="66">
        <f>+lower!V33</f>
        <v>0</v>
      </c>
      <c r="W33" s="66">
        <f>+lower!W33</f>
        <v>0</v>
      </c>
      <c r="X33" s="66">
        <f>+lower!X33</f>
        <v>0</v>
      </c>
      <c r="Y33" s="66">
        <f>+lower!Y33</f>
        <v>0</v>
      </c>
      <c r="Z33" s="66">
        <f>+lower!Z33</f>
        <v>0</v>
      </c>
      <c r="AA33" s="66">
        <f>+lower!AA33</f>
        <v>0</v>
      </c>
      <c r="AB33" s="66">
        <f>+lower!AB33</f>
        <v>0</v>
      </c>
      <c r="AC33" s="66">
        <f>+lower!AC33</f>
        <v>9.695151993865031E-2</v>
      </c>
      <c r="AD33" s="66">
        <f>+lower!AD33</f>
        <v>0.12159548270920245</v>
      </c>
      <c r="AE33" s="66">
        <f>+lower!AE33</f>
        <v>0.14685395273865032</v>
      </c>
      <c r="AF33" s="66">
        <f>+lower!AF33</f>
        <v>0.17272693002699388</v>
      </c>
      <c r="AG33" s="66">
        <f>+lower!AG33</f>
        <v>0.19921441457423311</v>
      </c>
      <c r="AH33" s="66">
        <f>+lower!AH33</f>
        <v>0.22631640638036812</v>
      </c>
      <c r="AI33" s="66">
        <f>+lower!AI33</f>
        <v>0.25403290544539875</v>
      </c>
      <c r="AJ33" s="66">
        <f>+lower!AJ33</f>
        <v>0.28236391176932518</v>
      </c>
      <c r="AK33" s="66">
        <f>+lower!AK33</f>
        <v>0.31130942535214723</v>
      </c>
      <c r="AL33" s="66">
        <f>+lower!AL33</f>
        <v>0.34086944619386494</v>
      </c>
      <c r="AM33" s="66">
        <f>+lower!AM33</f>
        <v>0.37104397429447855</v>
      </c>
      <c r="AN33" s="66">
        <f>+lower!AN33</f>
        <v>0.75672098942576682</v>
      </c>
      <c r="AO33" s="66">
        <f>+lower!AO33</f>
        <v>1.1512657206478529</v>
      </c>
      <c r="AP33" s="66">
        <f>+lower!AP33</f>
        <v>1.5546781679607362</v>
      </c>
      <c r="AQ33" s="66">
        <f>+lower!AQ33</f>
        <v>1.9669583313644172</v>
      </c>
      <c r="AR33" s="66">
        <f>+lower!AR33</f>
        <v>2.3881062108588957</v>
      </c>
      <c r="AS33" s="66">
        <f>+lower!AS33</f>
        <v>2.818121806444172</v>
      </c>
      <c r="AT33" s="66">
        <f>+lower!AT33</f>
        <v>3.2570051181202455</v>
      </c>
      <c r="AU33" s="66">
        <f>+lower!AU33</f>
        <v>3.7047561458871163</v>
      </c>
      <c r="AV33" s="66">
        <f>+lower!AV33</f>
        <v>4.1613748897447849</v>
      </c>
      <c r="AW33" s="66">
        <f>+lower!AW33</f>
        <v>4.6268613496932511</v>
      </c>
      <c r="AX33" s="66">
        <f>+lower!AX33</f>
        <v>6.8292847792634346</v>
      </c>
      <c r="AY33" s="66">
        <f>+lower!AY33</f>
        <v>9.0500138013543552</v>
      </c>
      <c r="AZ33" s="66">
        <f>+lower!AZ33</f>
        <v>11.289048415966011</v>
      </c>
      <c r="BA33" s="66">
        <f>+lower!BA33</f>
        <v>13.546388623098403</v>
      </c>
      <c r="BB33" s="66">
        <f>+lower!BB33</f>
        <v>15.82203442275153</v>
      </c>
      <c r="BC33" s="66">
        <f>+lower!BC33</f>
        <v>18.115985814925399</v>
      </c>
      <c r="BD33" s="66">
        <f>+lower!BD33</f>
        <v>20.428242799619998</v>
      </c>
      <c r="BE33" s="66">
        <f>+lower!BE33</f>
        <v>22.758805376835337</v>
      </c>
      <c r="BF33" s="66">
        <f>+lower!BF33</f>
        <v>25.107673546571409</v>
      </c>
      <c r="BG33" s="66">
        <f>+lower!BG33</f>
        <v>27.47484730882822</v>
      </c>
      <c r="BH33" s="66">
        <f>+lower!BH33</f>
        <v>27.47484730882822</v>
      </c>
      <c r="BI33" s="66">
        <f>+lower!BI33</f>
        <v>27.47484730882822</v>
      </c>
      <c r="BJ33" s="66">
        <f>+lower!BJ33</f>
        <v>27.47484730882822</v>
      </c>
      <c r="BK33" s="66">
        <f>+lower!BK33</f>
        <v>27.47484730882822</v>
      </c>
      <c r="BL33" s="66">
        <f>+lower!BL33</f>
        <v>27.47484730882822</v>
      </c>
      <c r="BM33" s="66">
        <f>+lower!BM33</f>
        <v>27.47484730882822</v>
      </c>
      <c r="BN33" s="66">
        <f>+lower!BN33</f>
        <v>27.47484730882822</v>
      </c>
      <c r="BO33" s="66">
        <f>+lower!BO33</f>
        <v>27.47484730882822</v>
      </c>
      <c r="BP33" s="66">
        <f>+lower!BP33</f>
        <v>27.47484730882822</v>
      </c>
      <c r="BQ33" s="66">
        <f>+lower!BQ33</f>
        <v>27.47484730882822</v>
      </c>
      <c r="BR33" s="66">
        <f>+lower!BR33</f>
        <v>27.47484730882822</v>
      </c>
      <c r="BS33" s="66">
        <f>+lower!BS33</f>
        <v>27.47484730882822</v>
      </c>
      <c r="BT33" s="66">
        <f>+lower!BT33</f>
        <v>27.47484730882822</v>
      </c>
      <c r="BU33" s="66">
        <f>+lower!BU33</f>
        <v>27.47484730882822</v>
      </c>
      <c r="BV33" s="66">
        <f>+lower!BV33</f>
        <v>27.47484730882822</v>
      </c>
      <c r="BW33" s="66">
        <f>+lower!BW33</f>
        <v>27.47484730882822</v>
      </c>
      <c r="BX33" s="66">
        <f>+lower!BX33</f>
        <v>27.47484730882822</v>
      </c>
      <c r="BY33" s="66">
        <f>+lower!BY33</f>
        <v>27.47484730882822</v>
      </c>
      <c r="BZ33" s="66">
        <f>+lower!BZ33</f>
        <v>27.47484730882822</v>
      </c>
      <c r="CA33" s="66">
        <f>+lower!CA33</f>
        <v>27.47484730882822</v>
      </c>
    </row>
    <row r="34" spans="1:79" x14ac:dyDescent="0.2">
      <c r="A34" s="9">
        <f>+data!B36</f>
        <v>116</v>
      </c>
      <c r="B34" s="66">
        <f>+lower!B34</f>
        <v>0</v>
      </c>
      <c r="C34" s="66">
        <f>+lower!C34</f>
        <v>0</v>
      </c>
      <c r="D34" s="66">
        <f>+lower!D34</f>
        <v>0</v>
      </c>
      <c r="E34" s="66">
        <f>+lower!E34</f>
        <v>0</v>
      </c>
      <c r="F34" s="66">
        <f>+lower!F34</f>
        <v>0</v>
      </c>
      <c r="G34" s="66">
        <f>+lower!G34</f>
        <v>0</v>
      </c>
      <c r="H34" s="66">
        <f>+lower!H34</f>
        <v>0</v>
      </c>
      <c r="I34" s="66">
        <f>+lower!I34</f>
        <v>0</v>
      </c>
      <c r="J34" s="66">
        <f>+lower!J34</f>
        <v>0</v>
      </c>
      <c r="K34" s="66">
        <f>+lower!K34</f>
        <v>0</v>
      </c>
      <c r="L34" s="66">
        <f>+lower!L34</f>
        <v>0</v>
      </c>
      <c r="M34" s="66">
        <f>+lower!M34</f>
        <v>0</v>
      </c>
      <c r="N34" s="66">
        <f>+lower!N34</f>
        <v>0</v>
      </c>
      <c r="O34" s="66">
        <f>+lower!O34</f>
        <v>0</v>
      </c>
      <c r="P34" s="66">
        <f>+lower!P34</f>
        <v>0</v>
      </c>
      <c r="Q34" s="66">
        <f>+lower!Q34</f>
        <v>0</v>
      </c>
      <c r="R34" s="66">
        <f>+lower!R34</f>
        <v>0</v>
      </c>
      <c r="S34" s="66">
        <f>+lower!S34</f>
        <v>0</v>
      </c>
      <c r="T34" s="66">
        <f>+lower!T34</f>
        <v>0</v>
      </c>
      <c r="U34" s="66">
        <f>+lower!U34</f>
        <v>0</v>
      </c>
      <c r="V34" s="66">
        <f>+lower!V34</f>
        <v>0</v>
      </c>
      <c r="W34" s="66">
        <f>+lower!W34</f>
        <v>0</v>
      </c>
      <c r="X34" s="66">
        <f>+lower!X34</f>
        <v>0</v>
      </c>
      <c r="Y34" s="66">
        <f>+lower!Y34</f>
        <v>0</v>
      </c>
      <c r="Z34" s="66">
        <f>+lower!Z34</f>
        <v>0</v>
      </c>
      <c r="AA34" s="66">
        <f>+lower!AA34</f>
        <v>0</v>
      </c>
      <c r="AB34" s="66">
        <f>+lower!AB34</f>
        <v>0</v>
      </c>
      <c r="AC34" s="66">
        <f>+lower!AC34</f>
        <v>0.44315078937117069</v>
      </c>
      <c r="AD34" s="66">
        <f>+lower!AD34</f>
        <v>0.5620185975225368</v>
      </c>
      <c r="AE34" s="66">
        <f>+lower!AE34</f>
        <v>0.68385901438337027</v>
      </c>
      <c r="AF34" s="66">
        <f>+lower!AF34</f>
        <v>0.80867203995367065</v>
      </c>
      <c r="AG34" s="66">
        <f>+lower!AG34</f>
        <v>0.93645767423343829</v>
      </c>
      <c r="AH34" s="66">
        <f>+lower!AH34</f>
        <v>1.0672159172226729</v>
      </c>
      <c r="AI34" s="66">
        <f>+lower!AI34</f>
        <v>1.2009467689213746</v>
      </c>
      <c r="AJ34" s="66">
        <f>+lower!AJ34</f>
        <v>1.3376502293295436</v>
      </c>
      <c r="AK34" s="66">
        <f>+lower!AK34</f>
        <v>1.4773262984471798</v>
      </c>
      <c r="AL34" s="66">
        <f>+lower!AL34</f>
        <v>1.6199749762742828</v>
      </c>
      <c r="AM34" s="66">
        <f>+lower!AM34</f>
        <v>1.765596262810853</v>
      </c>
      <c r="AN34" s="66">
        <f>+lower!AN34</f>
        <v>2.6879801082869257</v>
      </c>
      <c r="AO34" s="66">
        <f>+lower!AO34</f>
        <v>3.6313316775940949</v>
      </c>
      <c r="AP34" s="66">
        <f>+lower!AP34</f>
        <v>4.5956509707323594</v>
      </c>
      <c r="AQ34" s="66">
        <f>+lower!AQ34</f>
        <v>5.58093798770172</v>
      </c>
      <c r="AR34" s="66">
        <f>+lower!AR34</f>
        <v>6.5871927285021759</v>
      </c>
      <c r="AS34" s="66">
        <f>+lower!AS34</f>
        <v>7.6144151931337287</v>
      </c>
      <c r="AT34" s="66">
        <f>+lower!AT34</f>
        <v>8.6626053815963768</v>
      </c>
      <c r="AU34" s="66">
        <f>+lower!AU34</f>
        <v>9.7317632938901184</v>
      </c>
      <c r="AV34" s="66">
        <f>+lower!AV34</f>
        <v>10.821888930014959</v>
      </c>
      <c r="AW34" s="66">
        <f>+lower!AW34</f>
        <v>11.932982289970894</v>
      </c>
      <c r="AX34" s="66">
        <f>+lower!AX34</f>
        <v>18.830784383602193</v>
      </c>
      <c r="AY34" s="66">
        <f>+lower!AY34</f>
        <v>25.786008346899511</v>
      </c>
      <c r="AZ34" s="66">
        <f>+lower!AZ34</f>
        <v>32.798654179862858</v>
      </c>
      <c r="BA34" s="66">
        <f>+lower!BA34</f>
        <v>39.868721882492231</v>
      </c>
      <c r="BB34" s="66">
        <f>+lower!BB34</f>
        <v>46.996211454787627</v>
      </c>
      <c r="BC34" s="66">
        <f>+lower!BC34</f>
        <v>54.181122896749052</v>
      </c>
      <c r="BD34" s="66">
        <f>+lower!BD34</f>
        <v>78.095537179221537</v>
      </c>
      <c r="BE34" s="66">
        <f>+lower!BE34</f>
        <v>105.72801752256919</v>
      </c>
      <c r="BF34" s="66">
        <f>+lower!BF34</f>
        <v>212.31736309012877</v>
      </c>
      <c r="BG34" s="66">
        <f>+lower!BG34</f>
        <v>250.484962083765</v>
      </c>
      <c r="BH34" s="66">
        <f>+lower!BH34</f>
        <v>252.26145117655764</v>
      </c>
      <c r="BI34" s="66">
        <f>+lower!BI34</f>
        <v>253.14969572295396</v>
      </c>
      <c r="BJ34" s="66">
        <f>+lower!BJ34</f>
        <v>266.47336391889888</v>
      </c>
      <c r="BK34" s="66">
        <f>+lower!BK34</f>
        <v>266.47336391889888</v>
      </c>
      <c r="BL34" s="66">
        <f>+lower!BL34</f>
        <v>310.88559123871539</v>
      </c>
      <c r="BM34" s="66">
        <f>+lower!BM34</f>
        <v>314.0832716057422</v>
      </c>
      <c r="BN34" s="66">
        <f>+lower!BN34</f>
        <v>314.43856942430074</v>
      </c>
      <c r="BO34" s="66">
        <f>+lower!BO34</f>
        <v>314.43856942430074</v>
      </c>
      <c r="BP34" s="66">
        <f>+lower!BP34</f>
        <v>314.43856942430074</v>
      </c>
      <c r="BQ34" s="66">
        <f>+lower!BQ34</f>
        <v>314.43856942430074</v>
      </c>
      <c r="BR34" s="66">
        <f>+lower!BR34</f>
        <v>314.43856942430074</v>
      </c>
      <c r="BS34" s="66">
        <f>+lower!BS34</f>
        <v>314.5570020304869</v>
      </c>
      <c r="BT34" s="66">
        <f>+lower!BT34</f>
        <v>314.51752449509149</v>
      </c>
      <c r="BU34" s="66">
        <f>+lower!BU34</f>
        <v>314.54647468771475</v>
      </c>
      <c r="BV34" s="66">
        <f>+lower!BV34</f>
        <v>314.57893399459545</v>
      </c>
      <c r="BW34" s="66">
        <f>+lower!BW34</f>
        <v>314.6114517867137</v>
      </c>
      <c r="BX34" s="66">
        <f>+lower!BX34</f>
        <v>314.6375751928519</v>
      </c>
      <c r="BY34" s="66">
        <f>+lower!BY34</f>
        <v>314.64653773059962</v>
      </c>
      <c r="BZ34" s="66">
        <f>+lower!BZ34</f>
        <v>314.68483819643484</v>
      </c>
      <c r="CA34" s="66">
        <f>+lower!CA34</f>
        <v>314.70971048059346</v>
      </c>
    </row>
    <row r="35" spans="1:79" x14ac:dyDescent="0.2">
      <c r="A35" s="9">
        <f>+data!B37</f>
        <v>120</v>
      </c>
      <c r="B35" s="66">
        <f>+lower!B35</f>
        <v>0</v>
      </c>
      <c r="C35" s="66">
        <f>+lower!C35</f>
        <v>0</v>
      </c>
      <c r="D35" s="66">
        <f>+lower!D35</f>
        <v>0</v>
      </c>
      <c r="E35" s="66">
        <f>+lower!E35</f>
        <v>0</v>
      </c>
      <c r="F35" s="66">
        <f>+lower!F35</f>
        <v>0</v>
      </c>
      <c r="G35" s="66">
        <f>+lower!G35</f>
        <v>0</v>
      </c>
      <c r="H35" s="66">
        <f>+lower!H35</f>
        <v>0</v>
      </c>
      <c r="I35" s="66">
        <f>+lower!I35</f>
        <v>0</v>
      </c>
      <c r="J35" s="66">
        <f>+lower!J35</f>
        <v>0</v>
      </c>
      <c r="K35" s="66">
        <f>+lower!K35</f>
        <v>0</v>
      </c>
      <c r="L35" s="66">
        <f>+lower!L35</f>
        <v>0</v>
      </c>
      <c r="M35" s="66">
        <f>+lower!M35</f>
        <v>0</v>
      </c>
      <c r="N35" s="66">
        <f>+lower!N35</f>
        <v>0</v>
      </c>
      <c r="O35" s="66">
        <f>+lower!O35</f>
        <v>0</v>
      </c>
      <c r="P35" s="66">
        <f>+lower!P35</f>
        <v>0</v>
      </c>
      <c r="Q35" s="66">
        <f>+lower!Q35</f>
        <v>0</v>
      </c>
      <c r="R35" s="66">
        <f>+lower!R35</f>
        <v>0</v>
      </c>
      <c r="S35" s="66">
        <f>+lower!S35</f>
        <v>0</v>
      </c>
      <c r="T35" s="66">
        <f>+lower!T35</f>
        <v>0</v>
      </c>
      <c r="U35" s="66">
        <f>+lower!U35</f>
        <v>0</v>
      </c>
      <c r="V35" s="66">
        <f>+lower!V35</f>
        <v>0</v>
      </c>
      <c r="W35" s="66">
        <f>+lower!W35</f>
        <v>0</v>
      </c>
      <c r="X35" s="66">
        <f>+lower!X35</f>
        <v>0</v>
      </c>
      <c r="Y35" s="66">
        <f>+lower!Y35</f>
        <v>0</v>
      </c>
      <c r="Z35" s="66">
        <f>+lower!Z35</f>
        <v>0</v>
      </c>
      <c r="AA35" s="66">
        <f>+lower!AA35</f>
        <v>0</v>
      </c>
      <c r="AB35" s="66">
        <f>+lower!AB35</f>
        <v>0</v>
      </c>
      <c r="AC35" s="66">
        <f>+lower!AC35</f>
        <v>0</v>
      </c>
      <c r="AD35" s="66">
        <f>+lower!AD35</f>
        <v>0</v>
      </c>
      <c r="AE35" s="66">
        <f>+lower!AE35</f>
        <v>0</v>
      </c>
      <c r="AF35" s="66">
        <f>+lower!AF35</f>
        <v>0</v>
      </c>
      <c r="AG35" s="66">
        <f>+lower!AG35</f>
        <v>0</v>
      </c>
      <c r="AH35" s="66">
        <f>+lower!AH35</f>
        <v>0</v>
      </c>
      <c r="AI35" s="66">
        <f>+lower!AI35</f>
        <v>0</v>
      </c>
      <c r="AJ35" s="66">
        <f>+lower!AJ35</f>
        <v>0</v>
      </c>
      <c r="AK35" s="66">
        <f>+lower!AK35</f>
        <v>0</v>
      </c>
      <c r="AL35" s="66">
        <f>+lower!AL35</f>
        <v>0</v>
      </c>
      <c r="AM35" s="66">
        <f>+lower!AM35</f>
        <v>0</v>
      </c>
      <c r="AN35" s="66">
        <f>+lower!AN35</f>
        <v>0</v>
      </c>
      <c r="AO35" s="66">
        <f>+lower!AO35</f>
        <v>0</v>
      </c>
      <c r="AP35" s="66">
        <f>+lower!AP35</f>
        <v>0</v>
      </c>
      <c r="AQ35" s="66">
        <f>+lower!AQ35</f>
        <v>0</v>
      </c>
      <c r="AR35" s="66">
        <f>+lower!AR35</f>
        <v>0</v>
      </c>
      <c r="AS35" s="66">
        <f>+lower!AS35</f>
        <v>0</v>
      </c>
      <c r="AT35" s="66">
        <f>+lower!AT35</f>
        <v>0</v>
      </c>
      <c r="AU35" s="66">
        <f>+lower!AU35</f>
        <v>0</v>
      </c>
      <c r="AV35" s="66">
        <f>+lower!AV35</f>
        <v>0</v>
      </c>
      <c r="AW35" s="66">
        <f>+lower!AW35</f>
        <v>0</v>
      </c>
      <c r="AX35" s="66">
        <f>+lower!AX35</f>
        <v>0.31799999999999995</v>
      </c>
      <c r="AY35" s="66">
        <f>+lower!AY35</f>
        <v>0.6386666666666666</v>
      </c>
      <c r="AZ35" s="66">
        <f>+lower!AZ35</f>
        <v>0.96199999999999997</v>
      </c>
      <c r="BA35" s="66">
        <f>+lower!BA35</f>
        <v>1.2879999999999998</v>
      </c>
      <c r="BB35" s="66">
        <f>+lower!BB35</f>
        <v>1.6166666666666667</v>
      </c>
      <c r="BC35" s="66">
        <f>+lower!BC35</f>
        <v>1.948</v>
      </c>
      <c r="BD35" s="66">
        <f>+lower!BD35</f>
        <v>6.8460000000000001</v>
      </c>
      <c r="BE35" s="66">
        <f>+lower!BE35</f>
        <v>13.747999999999999</v>
      </c>
      <c r="BF35" s="66">
        <f>+lower!BF35</f>
        <v>21.692</v>
      </c>
      <c r="BG35" s="66">
        <f>+lower!BG35</f>
        <v>25.74</v>
      </c>
      <c r="BH35" s="66">
        <f>+lower!BH35</f>
        <v>25.74</v>
      </c>
      <c r="BI35" s="66">
        <f>+lower!BI35</f>
        <v>25.74</v>
      </c>
      <c r="BJ35" s="66">
        <f>+lower!BJ35</f>
        <v>25.74</v>
      </c>
      <c r="BK35" s="66">
        <f>+lower!BK35</f>
        <v>25.74</v>
      </c>
      <c r="BL35" s="66">
        <f>+lower!BL35</f>
        <v>28.71</v>
      </c>
      <c r="BM35" s="66">
        <f>+lower!BM35</f>
        <v>28.71</v>
      </c>
      <c r="BN35" s="66">
        <f>+lower!BN35</f>
        <v>28.71</v>
      </c>
      <c r="BO35" s="66">
        <f>+lower!BO35</f>
        <v>28.71</v>
      </c>
      <c r="BP35" s="66">
        <f>+lower!BP35</f>
        <v>28.71</v>
      </c>
      <c r="BQ35" s="66">
        <f>+lower!BQ35</f>
        <v>28.71</v>
      </c>
      <c r="BR35" s="66">
        <f>+lower!BR35</f>
        <v>28.71</v>
      </c>
      <c r="BS35" s="66">
        <f>+lower!BS35</f>
        <v>28.71</v>
      </c>
      <c r="BT35" s="66">
        <f>+lower!BT35</f>
        <v>28.71</v>
      </c>
      <c r="BU35" s="66">
        <f>+lower!BU35</f>
        <v>28.71</v>
      </c>
      <c r="BV35" s="66">
        <f>+lower!BV35</f>
        <v>28.71</v>
      </c>
      <c r="BW35" s="66">
        <f>+lower!BW35</f>
        <v>28.71</v>
      </c>
      <c r="BX35" s="66">
        <f>+lower!BX35</f>
        <v>28.71</v>
      </c>
      <c r="BY35" s="66">
        <f>+lower!BY35</f>
        <v>28.71</v>
      </c>
      <c r="BZ35" s="66">
        <f>+lower!BZ35</f>
        <v>28.71</v>
      </c>
      <c r="CA35" s="66">
        <f>+lower!CA35</f>
        <v>28.71</v>
      </c>
    </row>
    <row r="36" spans="1:79" x14ac:dyDescent="0.2">
      <c r="A36" s="9">
        <f>+data!B38</f>
        <v>124</v>
      </c>
      <c r="B36" s="66">
        <f>+lower!B36</f>
        <v>0</v>
      </c>
      <c r="C36" s="66">
        <f>+lower!C36</f>
        <v>0</v>
      </c>
      <c r="D36" s="66">
        <f>+lower!D36</f>
        <v>0</v>
      </c>
      <c r="E36" s="66">
        <f>+lower!E36</f>
        <v>0</v>
      </c>
      <c r="F36" s="66">
        <f>+lower!F36</f>
        <v>0</v>
      </c>
      <c r="G36" s="66">
        <f>+lower!G36</f>
        <v>0</v>
      </c>
      <c r="H36" s="66">
        <f>+lower!H36</f>
        <v>0</v>
      </c>
      <c r="I36" s="66">
        <f>+lower!I36</f>
        <v>0</v>
      </c>
      <c r="J36" s="66">
        <f>+lower!J36</f>
        <v>0</v>
      </c>
      <c r="K36" s="66">
        <f>+lower!K36</f>
        <v>0</v>
      </c>
      <c r="L36" s="66">
        <f>+lower!L36</f>
        <v>0</v>
      </c>
      <c r="M36" s="66">
        <f>+lower!M36</f>
        <v>0</v>
      </c>
      <c r="N36" s="66">
        <f>+lower!N36</f>
        <v>0</v>
      </c>
      <c r="O36" s="66">
        <f>+lower!O36</f>
        <v>0</v>
      </c>
      <c r="P36" s="66">
        <f>+lower!P36</f>
        <v>0</v>
      </c>
      <c r="Q36" s="66">
        <f>+lower!Q36</f>
        <v>0</v>
      </c>
      <c r="R36" s="66">
        <f>+lower!R36</f>
        <v>0</v>
      </c>
      <c r="S36" s="66">
        <f>+lower!S36</f>
        <v>0</v>
      </c>
      <c r="T36" s="66">
        <f>+lower!T36</f>
        <v>0</v>
      </c>
      <c r="U36" s="66">
        <f>+lower!U36</f>
        <v>0</v>
      </c>
      <c r="V36" s="66">
        <f>+lower!V36</f>
        <v>0</v>
      </c>
      <c r="W36" s="66">
        <f>+lower!W36</f>
        <v>0</v>
      </c>
      <c r="X36" s="66">
        <f>+lower!X36</f>
        <v>0</v>
      </c>
      <c r="Y36" s="66">
        <f>+lower!Y36</f>
        <v>0</v>
      </c>
      <c r="Z36" s="66">
        <f>+lower!Z36</f>
        <v>0</v>
      </c>
      <c r="AA36" s="66">
        <f>+lower!AA36</f>
        <v>0</v>
      </c>
      <c r="AB36" s="66">
        <f>+lower!AB36</f>
        <v>0</v>
      </c>
      <c r="AC36" s="66">
        <f>+lower!AC36</f>
        <v>0</v>
      </c>
      <c r="AD36" s="66">
        <f>+lower!AD36</f>
        <v>0</v>
      </c>
      <c r="AE36" s="66">
        <f>+lower!AE36</f>
        <v>0</v>
      </c>
      <c r="AF36" s="66">
        <f>+lower!AF36</f>
        <v>0</v>
      </c>
      <c r="AG36" s="66">
        <f>+lower!AG36</f>
        <v>0</v>
      </c>
      <c r="AH36" s="66">
        <f>+lower!AH36</f>
        <v>0</v>
      </c>
      <c r="AI36" s="66">
        <f>+lower!AI36</f>
        <v>0</v>
      </c>
      <c r="AJ36" s="66">
        <f>+lower!AJ36</f>
        <v>0</v>
      </c>
      <c r="AK36" s="66">
        <f>+lower!AK36</f>
        <v>0</v>
      </c>
      <c r="AL36" s="66">
        <f>+lower!AL36</f>
        <v>0</v>
      </c>
      <c r="AM36" s="66">
        <f>+lower!AM36</f>
        <v>0</v>
      </c>
      <c r="AN36" s="66">
        <f>+lower!AN36</f>
        <v>2.7864</v>
      </c>
      <c r="AO36" s="66">
        <f>+lower!AO36</f>
        <v>5.6375999999999999</v>
      </c>
      <c r="AP36" s="66">
        <f>+lower!AP36</f>
        <v>8.5536000000000012</v>
      </c>
      <c r="AQ36" s="66">
        <f>+lower!AQ36</f>
        <v>11.534400000000002</v>
      </c>
      <c r="AR36" s="66">
        <f>+lower!AR36</f>
        <v>14.58</v>
      </c>
      <c r="AS36" s="66">
        <f>+lower!AS36</f>
        <v>17.6904</v>
      </c>
      <c r="AT36" s="66">
        <f>+lower!AT36</f>
        <v>20.865600000000001</v>
      </c>
      <c r="AU36" s="66">
        <f>+lower!AU36</f>
        <v>24.105599999999999</v>
      </c>
      <c r="AV36" s="66">
        <f>+lower!AV36</f>
        <v>27.410399999999999</v>
      </c>
      <c r="AW36" s="66">
        <f>+lower!AW36</f>
        <v>30.779999999999998</v>
      </c>
      <c r="AX36" s="66">
        <f>+lower!AX36</f>
        <v>64.388489762751931</v>
      </c>
      <c r="AY36" s="66">
        <f>+lower!AY36</f>
        <v>98.277724932319387</v>
      </c>
      <c r="AZ36" s="66">
        <f>+lower!AZ36</f>
        <v>132.44770550870237</v>
      </c>
      <c r="BA36" s="66">
        <f>+lower!BA36</f>
        <v>166.89843149190091</v>
      </c>
      <c r="BB36" s="66">
        <f>+lower!BB36</f>
        <v>201.62990288191494</v>
      </c>
      <c r="BC36" s="66">
        <f>+lower!BC36</f>
        <v>236.64211967874454</v>
      </c>
      <c r="BD36" s="66">
        <f>+lower!BD36</f>
        <v>285.81564409588418</v>
      </c>
      <c r="BE36" s="66">
        <f>+lower!BE36</f>
        <v>406.27752029515449</v>
      </c>
      <c r="BF36" s="66">
        <f>+lower!BF36</f>
        <v>491.43536328051579</v>
      </c>
      <c r="BG36" s="66">
        <f>+lower!BG36</f>
        <v>538.78600061558916</v>
      </c>
      <c r="BH36" s="66">
        <f>+lower!BH36</f>
        <v>547.03272511480736</v>
      </c>
      <c r="BI36" s="66">
        <f>+lower!BI36</f>
        <v>555.27944961402557</v>
      </c>
      <c r="BJ36" s="66">
        <f>+lower!BJ36</f>
        <v>564.21340115484531</v>
      </c>
      <c r="BK36" s="66">
        <f>+lower!BK36</f>
        <v>572.4601256540634</v>
      </c>
      <c r="BL36" s="66">
        <f>+lower!BL36</f>
        <v>580.70685015328172</v>
      </c>
      <c r="BM36" s="66">
        <f>+lower!BM36</f>
        <v>584.14298536128933</v>
      </c>
      <c r="BN36" s="66">
        <f>+lower!BN36</f>
        <v>587.57912056929683</v>
      </c>
      <c r="BO36" s="66">
        <f>+lower!BO36</f>
        <v>587.57912056929683</v>
      </c>
      <c r="BP36" s="66">
        <f>+lower!BP36</f>
        <v>587.57912056929683</v>
      </c>
      <c r="BQ36" s="66">
        <f>+lower!BQ36</f>
        <v>587.57912056929683</v>
      </c>
      <c r="BR36" s="66">
        <f>+lower!BR36</f>
        <v>587.57912056929683</v>
      </c>
      <c r="BS36" s="66">
        <f>+lower!BS36</f>
        <v>588.72449897196611</v>
      </c>
      <c r="BT36" s="66">
        <f>+lower!BT36</f>
        <v>588.34270617107632</v>
      </c>
      <c r="BU36" s="66">
        <f>+lower!BU36</f>
        <v>588.62268755839546</v>
      </c>
      <c r="BV36" s="66">
        <f>+lower!BV36</f>
        <v>588.93660608357141</v>
      </c>
      <c r="BW36" s="66">
        <f>+lower!BW36</f>
        <v>589.25109022771164</v>
      </c>
      <c r="BX36" s="66">
        <f>+lower!BX36</f>
        <v>589.50373336509062</v>
      </c>
      <c r="BY36" s="66">
        <f>+lower!BY36</f>
        <v>589.59041132903906</v>
      </c>
      <c r="BZ36" s="66">
        <f>+lower!BZ36</f>
        <v>589.9608205245512</v>
      </c>
      <c r="CA36" s="66">
        <f>+lower!CA36</f>
        <v>590.20136388518267</v>
      </c>
    </row>
    <row r="37" spans="1:79" x14ac:dyDescent="0.2">
      <c r="A37" s="9">
        <f>+data!B39</f>
        <v>132</v>
      </c>
      <c r="B37" s="66">
        <f>+lower!B37</f>
        <v>0</v>
      </c>
      <c r="C37" s="66">
        <f>+lower!C37</f>
        <v>0</v>
      </c>
      <c r="D37" s="66">
        <f>+lower!D37</f>
        <v>0</v>
      </c>
      <c r="E37" s="66">
        <f>+lower!E37</f>
        <v>0</v>
      </c>
      <c r="F37" s="66">
        <f>+lower!F37</f>
        <v>0</v>
      </c>
      <c r="G37" s="66">
        <f>+lower!G37</f>
        <v>0</v>
      </c>
      <c r="H37" s="66">
        <f>+lower!H37</f>
        <v>0</v>
      </c>
      <c r="I37" s="66">
        <f>+lower!I37</f>
        <v>0</v>
      </c>
      <c r="J37" s="66">
        <f>+lower!J37</f>
        <v>0</v>
      </c>
      <c r="K37" s="66">
        <f>+lower!K37</f>
        <v>0</v>
      </c>
      <c r="L37" s="66">
        <f>+lower!L37</f>
        <v>0</v>
      </c>
      <c r="M37" s="66">
        <f>+lower!M37</f>
        <v>0</v>
      </c>
      <c r="N37" s="66">
        <f>+lower!N37</f>
        <v>0</v>
      </c>
      <c r="O37" s="66">
        <f>+lower!O37</f>
        <v>0</v>
      </c>
      <c r="P37" s="66">
        <f>+lower!P37</f>
        <v>0</v>
      </c>
      <c r="Q37" s="66">
        <f>+lower!Q37</f>
        <v>0</v>
      </c>
      <c r="R37" s="66">
        <f>+lower!R37</f>
        <v>0</v>
      </c>
      <c r="S37" s="66">
        <f>+lower!S37</f>
        <v>0</v>
      </c>
      <c r="T37" s="66">
        <f>+lower!T37</f>
        <v>0</v>
      </c>
      <c r="U37" s="66">
        <f>+lower!U37</f>
        <v>0</v>
      </c>
      <c r="V37" s="66">
        <f>+lower!V37</f>
        <v>0</v>
      </c>
      <c r="W37" s="66">
        <f>+lower!W37</f>
        <v>0</v>
      </c>
      <c r="X37" s="66">
        <f>+lower!X37</f>
        <v>0</v>
      </c>
      <c r="Y37" s="66">
        <f>+lower!Y37</f>
        <v>0</v>
      </c>
      <c r="Z37" s="66">
        <f>+lower!Z37</f>
        <v>0</v>
      </c>
      <c r="AA37" s="66">
        <f>+lower!AA37</f>
        <v>0</v>
      </c>
      <c r="AB37" s="66">
        <f>+lower!AB37</f>
        <v>0</v>
      </c>
      <c r="AC37" s="66">
        <f>+lower!AC37</f>
        <v>0</v>
      </c>
      <c r="AD37" s="66">
        <f>+lower!AD37</f>
        <v>0</v>
      </c>
      <c r="AE37" s="66">
        <f>+lower!AE37</f>
        <v>0</v>
      </c>
      <c r="AF37" s="66">
        <f>+lower!AF37</f>
        <v>0</v>
      </c>
      <c r="AG37" s="66">
        <f>+lower!AG37</f>
        <v>0</v>
      </c>
      <c r="AH37" s="66">
        <f>+lower!AH37</f>
        <v>0</v>
      </c>
      <c r="AI37" s="66">
        <f>+lower!AI37</f>
        <v>0</v>
      </c>
      <c r="AJ37" s="66">
        <f>+lower!AJ37</f>
        <v>0</v>
      </c>
      <c r="AK37" s="66">
        <f>+lower!AK37</f>
        <v>0</v>
      </c>
      <c r="AL37" s="66">
        <f>+lower!AL37</f>
        <v>0</v>
      </c>
      <c r="AM37" s="66">
        <f>+lower!AM37</f>
        <v>0</v>
      </c>
      <c r="AN37" s="66">
        <f>+lower!AN37</f>
        <v>0</v>
      </c>
      <c r="AO37" s="66">
        <f>+lower!AO37</f>
        <v>0</v>
      </c>
      <c r="AP37" s="66">
        <f>+lower!AP37</f>
        <v>0</v>
      </c>
      <c r="AQ37" s="66">
        <f>+lower!AQ37</f>
        <v>0</v>
      </c>
      <c r="AR37" s="66">
        <f>+lower!AR37</f>
        <v>0</v>
      </c>
      <c r="AS37" s="66">
        <f>+lower!AS37</f>
        <v>0</v>
      </c>
      <c r="AT37" s="66">
        <f>+lower!AT37</f>
        <v>0</v>
      </c>
      <c r="AU37" s="66">
        <f>+lower!AU37</f>
        <v>0</v>
      </c>
      <c r="AV37" s="66">
        <f>+lower!AV37</f>
        <v>0</v>
      </c>
      <c r="AW37" s="66">
        <f>+lower!AW37</f>
        <v>0</v>
      </c>
      <c r="AX37" s="66">
        <f>+lower!AX37</f>
        <v>0.20830143884892083</v>
      </c>
      <c r="AY37" s="66">
        <f>+lower!AY37</f>
        <v>0.41834964028776972</v>
      </c>
      <c r="AZ37" s="66">
        <f>+lower!AZ37</f>
        <v>0.63014460431654673</v>
      </c>
      <c r="BA37" s="66">
        <f>+lower!BA37</f>
        <v>0.84368633093525169</v>
      </c>
      <c r="BB37" s="66">
        <f>+lower!BB37</f>
        <v>1.0589748201438849</v>
      </c>
      <c r="BC37" s="66">
        <f>+lower!BC37</f>
        <v>1.2760100719424461</v>
      </c>
      <c r="BD37" s="66">
        <f>+lower!BD37</f>
        <v>1.2812503597122302</v>
      </c>
      <c r="BE37" s="66">
        <f>+lower!BE37</f>
        <v>1.2864906474820144</v>
      </c>
      <c r="BF37" s="66">
        <f>+lower!BF37</f>
        <v>1.937596402877698</v>
      </c>
      <c r="BG37" s="66">
        <f>+lower!BG37</f>
        <v>1.9454568345323742</v>
      </c>
      <c r="BH37" s="66">
        <f>+lower!BH37</f>
        <v>1.9454568345323742</v>
      </c>
      <c r="BI37" s="66">
        <f>+lower!BI37</f>
        <v>1.9454568345323742</v>
      </c>
      <c r="BJ37" s="66">
        <f>+lower!BJ37</f>
        <v>1.9454568345323742</v>
      </c>
      <c r="BK37" s="66">
        <f>+lower!BK37</f>
        <v>0</v>
      </c>
      <c r="BL37" s="66">
        <f>+lower!BL37</f>
        <v>2.2696996402877696</v>
      </c>
      <c r="BM37" s="66">
        <f>+lower!BM37</f>
        <v>2.2696996402877696</v>
      </c>
      <c r="BN37" s="66">
        <f>+lower!BN37</f>
        <v>2.2696996402877696</v>
      </c>
      <c r="BO37" s="66">
        <f>+lower!BO37</f>
        <v>2.2696996402877696</v>
      </c>
      <c r="BP37" s="66">
        <f>+lower!BP37</f>
        <v>2.2696996402877696</v>
      </c>
      <c r="BQ37" s="66">
        <f>+lower!BQ37</f>
        <v>2.2696996402877696</v>
      </c>
      <c r="BR37" s="66">
        <f>+lower!BR37</f>
        <v>2.2696996402877696</v>
      </c>
      <c r="BS37" s="66">
        <f>+lower!BS37</f>
        <v>2.2696996402877696</v>
      </c>
      <c r="BT37" s="66">
        <f>+lower!BT37</f>
        <v>2.2696996402877696</v>
      </c>
      <c r="BU37" s="66">
        <f>+lower!BU37</f>
        <v>2.2696996402877696</v>
      </c>
      <c r="BV37" s="66">
        <f>+lower!BV37</f>
        <v>2.2696996402877696</v>
      </c>
      <c r="BW37" s="66">
        <f>+lower!BW37</f>
        <v>2.2696996402877696</v>
      </c>
      <c r="BX37" s="66">
        <f>+lower!BX37</f>
        <v>2.2696996402877696</v>
      </c>
      <c r="BY37" s="66">
        <f>+lower!BY37</f>
        <v>2.2696996402877696</v>
      </c>
      <c r="BZ37" s="66">
        <f>+lower!BZ37</f>
        <v>2.2696996402877696</v>
      </c>
      <c r="CA37" s="66">
        <f>+lower!CA37</f>
        <v>2.2696996402877696</v>
      </c>
    </row>
    <row r="38" spans="1:79" x14ac:dyDescent="0.2">
      <c r="A38" s="9">
        <f>+data!B40</f>
        <v>136</v>
      </c>
      <c r="B38" s="66">
        <f>+lower!B38</f>
        <v>0</v>
      </c>
      <c r="C38" s="66">
        <f>+lower!C38</f>
        <v>0</v>
      </c>
      <c r="D38" s="66">
        <f>+lower!D38</f>
        <v>0</v>
      </c>
      <c r="E38" s="66">
        <f>+lower!E38</f>
        <v>0</v>
      </c>
      <c r="F38" s="66">
        <f>+lower!F38</f>
        <v>0</v>
      </c>
      <c r="G38" s="66">
        <f>+lower!G38</f>
        <v>0</v>
      </c>
      <c r="H38" s="66">
        <f>+lower!H38</f>
        <v>0</v>
      </c>
      <c r="I38" s="66">
        <f>+lower!I38</f>
        <v>0</v>
      </c>
      <c r="J38" s="66">
        <f>+lower!J38</f>
        <v>0</v>
      </c>
      <c r="K38" s="66">
        <f>+lower!K38</f>
        <v>0</v>
      </c>
      <c r="L38" s="66">
        <f>+lower!L38</f>
        <v>0</v>
      </c>
      <c r="M38" s="66">
        <f>+lower!M38</f>
        <v>0</v>
      </c>
      <c r="N38" s="66">
        <f>+lower!N38</f>
        <v>0</v>
      </c>
      <c r="O38" s="66">
        <f>+lower!O38</f>
        <v>0</v>
      </c>
      <c r="P38" s="66">
        <f>+lower!P38</f>
        <v>0</v>
      </c>
      <c r="Q38" s="66">
        <f>+lower!Q38</f>
        <v>0</v>
      </c>
      <c r="R38" s="66">
        <f>+lower!R38</f>
        <v>0</v>
      </c>
      <c r="S38" s="66">
        <f>+lower!S38</f>
        <v>0</v>
      </c>
      <c r="T38" s="66">
        <f>+lower!T38</f>
        <v>0</v>
      </c>
      <c r="U38" s="66">
        <f>+lower!U38</f>
        <v>0</v>
      </c>
      <c r="V38" s="66">
        <f>+lower!V38</f>
        <v>0</v>
      </c>
      <c r="W38" s="66">
        <f>+lower!W38</f>
        <v>0</v>
      </c>
      <c r="X38" s="66">
        <f>+lower!X38</f>
        <v>0</v>
      </c>
      <c r="Y38" s="66">
        <f>+lower!Y38</f>
        <v>0</v>
      </c>
      <c r="Z38" s="66">
        <f>+lower!Z38</f>
        <v>0</v>
      </c>
      <c r="AA38" s="66">
        <f>+lower!AA38</f>
        <v>0</v>
      </c>
      <c r="AB38" s="66">
        <f>+lower!AB38</f>
        <v>0</v>
      </c>
      <c r="AC38" s="66">
        <f>+lower!AC38</f>
        <v>0</v>
      </c>
      <c r="AD38" s="66">
        <f>+lower!AD38</f>
        <v>0</v>
      </c>
      <c r="AE38" s="66">
        <f>+lower!AE38</f>
        <v>0</v>
      </c>
      <c r="AF38" s="66">
        <f>+lower!AF38</f>
        <v>0</v>
      </c>
      <c r="AG38" s="66">
        <f>+lower!AG38</f>
        <v>0</v>
      </c>
      <c r="AH38" s="66">
        <f>+lower!AH38</f>
        <v>0</v>
      </c>
      <c r="AI38" s="66">
        <f>+lower!AI38</f>
        <v>0</v>
      </c>
      <c r="AJ38" s="66">
        <f>+lower!AJ38</f>
        <v>0</v>
      </c>
      <c r="AK38" s="66">
        <f>+lower!AK38</f>
        <v>0</v>
      </c>
      <c r="AL38" s="66">
        <f>+lower!AL38</f>
        <v>0</v>
      </c>
      <c r="AM38" s="66">
        <f>+lower!AM38</f>
        <v>0</v>
      </c>
      <c r="AN38" s="66">
        <f>+lower!AN38</f>
        <v>0</v>
      </c>
      <c r="AO38" s="66">
        <f>+lower!AO38</f>
        <v>0</v>
      </c>
      <c r="AP38" s="66">
        <f>+lower!AP38</f>
        <v>0</v>
      </c>
      <c r="AQ38" s="66">
        <f>+lower!AQ38</f>
        <v>0</v>
      </c>
      <c r="AR38" s="66">
        <f>+lower!AR38</f>
        <v>0</v>
      </c>
      <c r="AS38" s="66">
        <f>+lower!AS38</f>
        <v>0</v>
      </c>
      <c r="AT38" s="66">
        <f>+lower!AT38</f>
        <v>0</v>
      </c>
      <c r="AU38" s="66">
        <f>+lower!AU38</f>
        <v>0</v>
      </c>
      <c r="AV38" s="66">
        <f>+lower!AV38</f>
        <v>0</v>
      </c>
      <c r="AW38" s="66">
        <f>+lower!AW38</f>
        <v>0</v>
      </c>
      <c r="AX38" s="66">
        <f>+lower!AX38</f>
        <v>0</v>
      </c>
      <c r="AY38" s="66">
        <f>+lower!AY38</f>
        <v>0</v>
      </c>
      <c r="AZ38" s="66">
        <f>+lower!AZ38</f>
        <v>0</v>
      </c>
      <c r="BA38" s="66">
        <f>+lower!BA38</f>
        <v>0</v>
      </c>
      <c r="BB38" s="66">
        <f>+lower!BB38</f>
        <v>0</v>
      </c>
      <c r="BC38" s="66">
        <f>+lower!BC38</f>
        <v>0</v>
      </c>
      <c r="BD38" s="66">
        <f>+lower!BD38</f>
        <v>0</v>
      </c>
      <c r="BE38" s="66">
        <f>+lower!BE38</f>
        <v>0</v>
      </c>
      <c r="BF38" s="66">
        <f>+lower!BF38</f>
        <v>0</v>
      </c>
      <c r="BG38" s="66">
        <f>+lower!BG38</f>
        <v>0</v>
      </c>
      <c r="BH38" s="66">
        <f>+lower!BH38</f>
        <v>0</v>
      </c>
      <c r="BI38" s="66">
        <f>+lower!BI38</f>
        <v>0</v>
      </c>
      <c r="BJ38" s="66">
        <f>+lower!BJ38</f>
        <v>0</v>
      </c>
      <c r="BK38" s="66">
        <f>+lower!BK38</f>
        <v>0</v>
      </c>
      <c r="BL38" s="66">
        <f>+lower!BL38</f>
        <v>0</v>
      </c>
      <c r="BM38" s="66">
        <f>+lower!BM38</f>
        <v>0</v>
      </c>
      <c r="BN38" s="66">
        <f>+lower!BN38</f>
        <v>0</v>
      </c>
      <c r="BO38" s="66">
        <f>+lower!BO38</f>
        <v>0</v>
      </c>
      <c r="BP38" s="66">
        <f>+lower!BP38</f>
        <v>0</v>
      </c>
      <c r="BQ38" s="66">
        <f>+lower!BQ38</f>
        <v>0</v>
      </c>
      <c r="BR38" s="66">
        <f>+lower!BR38</f>
        <v>0</v>
      </c>
      <c r="BS38" s="66">
        <f>+lower!BS38</f>
        <v>0</v>
      </c>
      <c r="BT38" s="66">
        <f>+lower!BT38</f>
        <v>0</v>
      </c>
      <c r="BU38" s="66">
        <f>+lower!BU38</f>
        <v>0</v>
      </c>
      <c r="BV38" s="66">
        <f>+lower!BV38</f>
        <v>0</v>
      </c>
      <c r="BW38" s="66">
        <f>+lower!BW38</f>
        <v>0</v>
      </c>
      <c r="BX38" s="66">
        <f>+lower!BX38</f>
        <v>0</v>
      </c>
      <c r="BY38" s="66">
        <f>+lower!BY38</f>
        <v>0</v>
      </c>
      <c r="BZ38" s="66">
        <f>+lower!BZ38</f>
        <v>0</v>
      </c>
      <c r="CA38" s="66">
        <f>+lower!CA38</f>
        <v>0</v>
      </c>
    </row>
    <row r="39" spans="1:79" x14ac:dyDescent="0.2">
      <c r="A39" s="9">
        <f>+data!B41</f>
        <v>140</v>
      </c>
      <c r="B39" s="66">
        <f>+lower!B39</f>
        <v>0</v>
      </c>
      <c r="C39" s="66">
        <f>+lower!C39</f>
        <v>0</v>
      </c>
      <c r="D39" s="66">
        <f>+lower!D39</f>
        <v>0</v>
      </c>
      <c r="E39" s="66">
        <f>+lower!E39</f>
        <v>0</v>
      </c>
      <c r="F39" s="66">
        <f>+lower!F39</f>
        <v>0</v>
      </c>
      <c r="G39" s="66">
        <f>+lower!G39</f>
        <v>0</v>
      </c>
      <c r="H39" s="66">
        <f>+lower!H39</f>
        <v>0</v>
      </c>
      <c r="I39" s="66">
        <f>+lower!I39</f>
        <v>0</v>
      </c>
      <c r="J39" s="66">
        <f>+lower!J39</f>
        <v>0</v>
      </c>
      <c r="K39" s="66">
        <f>+lower!K39</f>
        <v>0</v>
      </c>
      <c r="L39" s="66">
        <f>+lower!L39</f>
        <v>0</v>
      </c>
      <c r="M39" s="66">
        <f>+lower!M39</f>
        <v>0</v>
      </c>
      <c r="N39" s="66">
        <f>+lower!N39</f>
        <v>0</v>
      </c>
      <c r="O39" s="66">
        <f>+lower!O39</f>
        <v>0</v>
      </c>
      <c r="P39" s="66">
        <f>+lower!P39</f>
        <v>0</v>
      </c>
      <c r="Q39" s="66">
        <f>+lower!Q39</f>
        <v>0</v>
      </c>
      <c r="R39" s="66">
        <f>+lower!R39</f>
        <v>0</v>
      </c>
      <c r="S39" s="66">
        <f>+lower!S39</f>
        <v>0</v>
      </c>
      <c r="T39" s="66">
        <f>+lower!T39</f>
        <v>0</v>
      </c>
      <c r="U39" s="66">
        <f>+lower!U39</f>
        <v>0</v>
      </c>
      <c r="V39" s="66">
        <f>+lower!V39</f>
        <v>0</v>
      </c>
      <c r="W39" s="66">
        <f>+lower!W39</f>
        <v>0</v>
      </c>
      <c r="X39" s="66">
        <f>+lower!X39</f>
        <v>0</v>
      </c>
      <c r="Y39" s="66">
        <f>+lower!Y39</f>
        <v>0</v>
      </c>
      <c r="Z39" s="66">
        <f>+lower!Z39</f>
        <v>0</v>
      </c>
      <c r="AA39" s="66">
        <f>+lower!AA39</f>
        <v>0</v>
      </c>
      <c r="AB39" s="66">
        <f>+lower!AB39</f>
        <v>0</v>
      </c>
      <c r="AC39" s="66">
        <f>+lower!AC39</f>
        <v>0</v>
      </c>
      <c r="AD39" s="66">
        <f>+lower!AD39</f>
        <v>0</v>
      </c>
      <c r="AE39" s="66">
        <f>+lower!AE39</f>
        <v>0</v>
      </c>
      <c r="AF39" s="66">
        <f>+lower!AF39</f>
        <v>0</v>
      </c>
      <c r="AG39" s="66">
        <f>+lower!AG39</f>
        <v>0</v>
      </c>
      <c r="AH39" s="66">
        <f>+lower!AH39</f>
        <v>0</v>
      </c>
      <c r="AI39" s="66">
        <f>+lower!AI39</f>
        <v>0</v>
      </c>
      <c r="AJ39" s="66">
        <f>+lower!AJ39</f>
        <v>0</v>
      </c>
      <c r="AK39" s="66">
        <f>+lower!AK39</f>
        <v>0</v>
      </c>
      <c r="AL39" s="66">
        <f>+lower!AL39</f>
        <v>0</v>
      </c>
      <c r="AM39" s="66">
        <f>+lower!AM39</f>
        <v>0</v>
      </c>
      <c r="AN39" s="66">
        <f>+lower!AN39</f>
        <v>0</v>
      </c>
      <c r="AO39" s="66">
        <f>+lower!AO39</f>
        <v>0</v>
      </c>
      <c r="AP39" s="66">
        <f>+lower!AP39</f>
        <v>0</v>
      </c>
      <c r="AQ39" s="66">
        <f>+lower!AQ39</f>
        <v>0</v>
      </c>
      <c r="AR39" s="66">
        <f>+lower!AR39</f>
        <v>0</v>
      </c>
      <c r="AS39" s="66">
        <f>+lower!AS39</f>
        <v>0</v>
      </c>
      <c r="AT39" s="66">
        <f>+lower!AT39</f>
        <v>0</v>
      </c>
      <c r="AU39" s="66">
        <f>+lower!AU39</f>
        <v>0</v>
      </c>
      <c r="AV39" s="66">
        <f>+lower!AV39</f>
        <v>0</v>
      </c>
      <c r="AW39" s="66">
        <f>+lower!AW39</f>
        <v>0</v>
      </c>
      <c r="AX39" s="66">
        <f>+lower!AX39</f>
        <v>0</v>
      </c>
      <c r="AY39" s="66">
        <f>+lower!AY39</f>
        <v>0</v>
      </c>
      <c r="AZ39" s="66">
        <f>+lower!AZ39</f>
        <v>0</v>
      </c>
      <c r="BA39" s="66">
        <f>+lower!BA39</f>
        <v>0</v>
      </c>
      <c r="BB39" s="66">
        <f>+lower!BB39</f>
        <v>0</v>
      </c>
      <c r="BC39" s="66">
        <f>+lower!BC39</f>
        <v>0</v>
      </c>
      <c r="BD39" s="66">
        <f>+lower!BD39</f>
        <v>0</v>
      </c>
      <c r="BE39" s="66">
        <f>+lower!BE39</f>
        <v>5.0191111111111103E-2</v>
      </c>
      <c r="BF39" s="66">
        <f>+lower!BF39</f>
        <v>0.25197777777777774</v>
      </c>
      <c r="BG39" s="66">
        <f>+lower!BG39</f>
        <v>0.50600000000000001</v>
      </c>
      <c r="BH39" s="66">
        <f>+lower!BH39</f>
        <v>0.50600000000000001</v>
      </c>
      <c r="BI39" s="66">
        <f>+lower!BI39</f>
        <v>0.50600000000000001</v>
      </c>
      <c r="BJ39" s="66">
        <f>+lower!BJ39</f>
        <v>0.50600000000000001</v>
      </c>
      <c r="BK39" s="66">
        <f>+lower!BK39</f>
        <v>0.50600000000000001</v>
      </c>
      <c r="BL39" s="66">
        <f>+lower!BL39</f>
        <v>0.50600000000000001</v>
      </c>
      <c r="BM39" s="66">
        <f>+lower!BM39</f>
        <v>0.50600000000000001</v>
      </c>
      <c r="BN39" s="66">
        <f>+lower!BN39</f>
        <v>0.50600000000000001</v>
      </c>
      <c r="BO39" s="66">
        <f>+lower!BO39</f>
        <v>0.50600000000000001</v>
      </c>
      <c r="BP39" s="66">
        <f>+lower!BP39</f>
        <v>0.50600000000000001</v>
      </c>
      <c r="BQ39" s="66">
        <f>+lower!BQ39</f>
        <v>0.50600000000000001</v>
      </c>
      <c r="BR39" s="66">
        <f>+lower!BR39</f>
        <v>0.50600000000000001</v>
      </c>
      <c r="BS39" s="66">
        <f>+lower!BS39</f>
        <v>0.50600000000000001</v>
      </c>
      <c r="BT39" s="66">
        <f>+lower!BT39</f>
        <v>0.50600000000000001</v>
      </c>
      <c r="BU39" s="66">
        <f>+lower!BU39</f>
        <v>0.50600000000000001</v>
      </c>
      <c r="BV39" s="66">
        <f>+lower!BV39</f>
        <v>0.50600000000000001</v>
      </c>
      <c r="BW39" s="66">
        <f>+lower!BW39</f>
        <v>0.50600000000000001</v>
      </c>
      <c r="BX39" s="66">
        <f>+lower!BX39</f>
        <v>0.50600000000000001</v>
      </c>
      <c r="BY39" s="66">
        <f>+lower!BY39</f>
        <v>0.50600000000000001</v>
      </c>
      <c r="BZ39" s="66">
        <f>+lower!BZ39</f>
        <v>0.50600000000000001</v>
      </c>
      <c r="CA39" s="66">
        <f>+lower!CA39</f>
        <v>0.50600000000000001</v>
      </c>
    </row>
    <row r="40" spans="1:79" x14ac:dyDescent="0.2">
      <c r="A40" s="9">
        <f>+data!B42</f>
        <v>144</v>
      </c>
      <c r="B40" s="66">
        <f>+lower!B40</f>
        <v>0</v>
      </c>
      <c r="C40" s="66">
        <f>+lower!C40</f>
        <v>0</v>
      </c>
      <c r="D40" s="66">
        <f>+lower!D40</f>
        <v>0</v>
      </c>
      <c r="E40" s="66">
        <f>+lower!E40</f>
        <v>0</v>
      </c>
      <c r="F40" s="66">
        <f>+lower!F40</f>
        <v>0</v>
      </c>
      <c r="G40" s="66">
        <f>+lower!G40</f>
        <v>0</v>
      </c>
      <c r="H40" s="66">
        <f>+lower!H40</f>
        <v>0</v>
      </c>
      <c r="I40" s="66">
        <f>+lower!I40</f>
        <v>0</v>
      </c>
      <c r="J40" s="66">
        <f>+lower!J40</f>
        <v>0</v>
      </c>
      <c r="K40" s="66">
        <f>+lower!K40</f>
        <v>0</v>
      </c>
      <c r="L40" s="66">
        <f>+lower!L40</f>
        <v>0.15999227263146956</v>
      </c>
      <c r="M40" s="66">
        <f>+lower!M40</f>
        <v>0.20557127607276079</v>
      </c>
      <c r="N40" s="66">
        <f>+lower!N40</f>
        <v>0.25570373791346551</v>
      </c>
      <c r="O40" s="66">
        <f>+lower!O40</f>
        <v>0.31002137089428344</v>
      </c>
      <c r="P40" s="66">
        <f>+lower!P40</f>
        <v>0.36812757809364743</v>
      </c>
      <c r="Q40" s="66">
        <f>+lower!Q40</f>
        <v>0.42959300441742848</v>
      </c>
      <c r="R40" s="66">
        <f>+lower!R40</f>
        <v>0.49395005194087133</v>
      </c>
      <c r="S40" s="66">
        <f>+lower!S40</f>
        <v>0.56068603490467228</v>
      </c>
      <c r="T40" s="66">
        <f>+lower!T40</f>
        <v>0.62923452028258353</v>
      </c>
      <c r="U40" s="66">
        <f>+lower!U40</f>
        <v>0.6989642051512055</v>
      </c>
      <c r="V40" s="66">
        <f>+lower!V40</f>
        <v>0.76916438303082091</v>
      </c>
      <c r="W40" s="66">
        <f>+lower!W40</f>
        <v>0.88838002492330859</v>
      </c>
      <c r="X40" s="66">
        <f>+lower!X40</f>
        <v>1.0084590716927386</v>
      </c>
      <c r="Y40" s="66">
        <f>+lower!Y40</f>
        <v>0.99433215393850427</v>
      </c>
      <c r="Z40" s="66">
        <f>+lower!Z40</f>
        <v>0.96381995961159539</v>
      </c>
      <c r="AA40" s="66">
        <f>+lower!AA40</f>
        <v>1.041535021766647</v>
      </c>
      <c r="AB40" s="66">
        <f>+lower!AB40</f>
        <v>1.2994813521851152</v>
      </c>
      <c r="AC40" s="66">
        <f>+lower!AC40</f>
        <v>1.5437111399880141</v>
      </c>
      <c r="AD40" s="66">
        <f>+lower!AD40</f>
        <v>1.6608925072661593</v>
      </c>
      <c r="AE40" s="66">
        <f>+lower!AE40</f>
        <v>1.7806159417042595</v>
      </c>
      <c r="AF40" s="66">
        <f>+lower!AF40</f>
        <v>1.9028814433023153</v>
      </c>
      <c r="AG40" s="66">
        <f>+lower!AG40</f>
        <v>2.0276890120603266</v>
      </c>
      <c r="AH40" s="66">
        <f>+lower!AH40</f>
        <v>2.1550386479782926</v>
      </c>
      <c r="AI40" s="66">
        <f>+lower!AI40</f>
        <v>2.2849303510562149</v>
      </c>
      <c r="AJ40" s="66">
        <f>+lower!AJ40</f>
        <v>2.4173641212940922</v>
      </c>
      <c r="AK40" s="66">
        <f>+lower!AK40</f>
        <v>2.5523399586919244</v>
      </c>
      <c r="AL40" s="66">
        <f>+lower!AL40</f>
        <v>2.6898578632497121</v>
      </c>
      <c r="AM40" s="66">
        <f>+lower!AM40</f>
        <v>2.8299178349674561</v>
      </c>
      <c r="AN40" s="66">
        <f>+lower!AN40</f>
        <v>9.1980008690093715</v>
      </c>
      <c r="AO40" s="66">
        <f>+lower!AO40</f>
        <v>15.713404598005758</v>
      </c>
      <c r="AP40" s="66">
        <f>+lower!AP40</f>
        <v>22.376129021956618</v>
      </c>
      <c r="AQ40" s="66">
        <f>+lower!AQ40</f>
        <v>29.186174140861951</v>
      </c>
      <c r="AR40" s="66">
        <f>+lower!AR40</f>
        <v>36.143539954721753</v>
      </c>
      <c r="AS40" s="66">
        <f>+lower!AS40</f>
        <v>43.248226463536028</v>
      </c>
      <c r="AT40" s="66">
        <f>+lower!AT40</f>
        <v>50.500233667304776</v>
      </c>
      <c r="AU40" s="66">
        <f>+lower!AU40</f>
        <v>57.899561566027984</v>
      </c>
      <c r="AV40" s="66">
        <f>+lower!AV40</f>
        <v>65.446210159705686</v>
      </c>
      <c r="AW40" s="66">
        <f>+lower!AW40</f>
        <v>73.140179448337847</v>
      </c>
      <c r="AX40" s="66">
        <f>+lower!AX40</f>
        <v>102.21532552061656</v>
      </c>
      <c r="AY40" s="66">
        <f>+lower!AY40</f>
        <v>131.5317058689705</v>
      </c>
      <c r="AZ40" s="66">
        <f>+lower!AZ40</f>
        <v>161.08932049339967</v>
      </c>
      <c r="BA40" s="66">
        <f>+lower!BA40</f>
        <v>190.88816939390404</v>
      </c>
      <c r="BB40" s="66">
        <f>+lower!BB40</f>
        <v>220.92825257048366</v>
      </c>
      <c r="BC40" s="66">
        <f>+lower!BC40</f>
        <v>251.20957002313853</v>
      </c>
      <c r="BD40" s="66">
        <f>+lower!BD40</f>
        <v>350.12588850232214</v>
      </c>
      <c r="BE40" s="66">
        <f>+lower!BE40</f>
        <v>345.50958833419338</v>
      </c>
      <c r="BF40" s="66">
        <f>+lower!BF40</f>
        <v>394.74139796580823</v>
      </c>
      <c r="BG40" s="66">
        <f>+lower!BG40</f>
        <v>434.4526659231268</v>
      </c>
      <c r="BH40" s="66">
        <f>+lower!BH40</f>
        <v>434.4526659231268</v>
      </c>
      <c r="BI40" s="66">
        <f>+lower!BI40</f>
        <v>434.4526659231268</v>
      </c>
      <c r="BJ40" s="66">
        <f>+lower!BJ40</f>
        <v>434.4526659231268</v>
      </c>
      <c r="BK40" s="66">
        <f>+lower!BK40</f>
        <v>434.4526659231268</v>
      </c>
      <c r="BL40" s="66">
        <f>+lower!BL40</f>
        <v>434.4526659231268</v>
      </c>
      <c r="BM40" s="66">
        <f>+lower!BM40</f>
        <v>434.4526659231268</v>
      </c>
      <c r="BN40" s="66">
        <f>+lower!BN40</f>
        <v>434.4526659231268</v>
      </c>
      <c r="BO40" s="66">
        <f>+lower!BO40</f>
        <v>434.4526659231268</v>
      </c>
      <c r="BP40" s="66">
        <f>+lower!BP40</f>
        <v>434.4526659231268</v>
      </c>
      <c r="BQ40" s="66">
        <f>+lower!BQ40</f>
        <v>434.4526659231268</v>
      </c>
      <c r="BR40" s="66">
        <f>+lower!BR40</f>
        <v>434.4526659231268</v>
      </c>
      <c r="BS40" s="66">
        <f>+lower!BS40</f>
        <v>434.4526659231268</v>
      </c>
      <c r="BT40" s="66">
        <f>+lower!BT40</f>
        <v>434.4526659231268</v>
      </c>
      <c r="BU40" s="66">
        <f>+lower!BU40</f>
        <v>434.4526659231268</v>
      </c>
      <c r="BV40" s="66">
        <f>+lower!BV40</f>
        <v>434.4526659231268</v>
      </c>
      <c r="BW40" s="66">
        <f>+lower!BW40</f>
        <v>434.4526659231268</v>
      </c>
      <c r="BX40" s="66">
        <f>+lower!BX40</f>
        <v>434.4526659231268</v>
      </c>
      <c r="BY40" s="66">
        <f>+lower!BY40</f>
        <v>434.4526659231268</v>
      </c>
      <c r="BZ40" s="66">
        <f>+lower!BZ40</f>
        <v>434.4526659231268</v>
      </c>
      <c r="CA40" s="66">
        <f>+lower!CA40</f>
        <v>434.4526659231268</v>
      </c>
    </row>
    <row r="41" spans="1:79" x14ac:dyDescent="0.2">
      <c r="A41" s="9">
        <f>+data!B43</f>
        <v>148</v>
      </c>
      <c r="B41" s="66">
        <f>+lower!B41</f>
        <v>0</v>
      </c>
      <c r="C41" s="66">
        <f>+lower!C41</f>
        <v>0</v>
      </c>
      <c r="D41" s="66">
        <f>+lower!D41</f>
        <v>0</v>
      </c>
      <c r="E41" s="66">
        <f>+lower!E41</f>
        <v>0</v>
      </c>
      <c r="F41" s="66">
        <f>+lower!F41</f>
        <v>0</v>
      </c>
      <c r="G41" s="66">
        <f>+lower!G41</f>
        <v>0</v>
      </c>
      <c r="H41" s="66">
        <f>+lower!H41</f>
        <v>0</v>
      </c>
      <c r="I41" s="66">
        <f>+lower!I41</f>
        <v>0</v>
      </c>
      <c r="J41" s="66">
        <f>+lower!J41</f>
        <v>0</v>
      </c>
      <c r="K41" s="66">
        <f>+lower!K41</f>
        <v>0</v>
      </c>
      <c r="L41" s="66">
        <f>+lower!L41</f>
        <v>0</v>
      </c>
      <c r="M41" s="66">
        <f>+lower!M41</f>
        <v>0</v>
      </c>
      <c r="N41" s="66">
        <f>+lower!N41</f>
        <v>0</v>
      </c>
      <c r="O41" s="66">
        <f>+lower!O41</f>
        <v>0</v>
      </c>
      <c r="P41" s="66">
        <f>+lower!P41</f>
        <v>0</v>
      </c>
      <c r="Q41" s="66">
        <f>+lower!Q41</f>
        <v>0</v>
      </c>
      <c r="R41" s="66">
        <f>+lower!R41</f>
        <v>0</v>
      </c>
      <c r="S41" s="66">
        <f>+lower!S41</f>
        <v>0</v>
      </c>
      <c r="T41" s="66">
        <f>+lower!T41</f>
        <v>0</v>
      </c>
      <c r="U41" s="66">
        <f>+lower!U41</f>
        <v>0</v>
      </c>
      <c r="V41" s="66">
        <f>+lower!V41</f>
        <v>0</v>
      </c>
      <c r="W41" s="66">
        <f>+lower!W41</f>
        <v>0</v>
      </c>
      <c r="X41" s="66">
        <f>+lower!X41</f>
        <v>0</v>
      </c>
      <c r="Y41" s="66">
        <f>+lower!Y41</f>
        <v>0</v>
      </c>
      <c r="Z41" s="66">
        <f>+lower!Z41</f>
        <v>0</v>
      </c>
      <c r="AA41" s="66">
        <f>+lower!AA41</f>
        <v>0</v>
      </c>
      <c r="AB41" s="66">
        <f>+lower!AB41</f>
        <v>0</v>
      </c>
      <c r="AC41" s="66">
        <f>+lower!AC41</f>
        <v>0.18588829897928846</v>
      </c>
      <c r="AD41" s="66">
        <f>+lower!AD41</f>
        <v>0.22073582997390417</v>
      </c>
      <c r="AE41" s="66">
        <f>+lower!AE41</f>
        <v>0.25643517729329768</v>
      </c>
      <c r="AF41" s="66">
        <f>+lower!AF41</f>
        <v>0.29298634093746906</v>
      </c>
      <c r="AG41" s="66">
        <f>+lower!AG41</f>
        <v>0.33038932090641832</v>
      </c>
      <c r="AH41" s="66">
        <f>+lower!AH41</f>
        <v>0.36864411720014539</v>
      </c>
      <c r="AI41" s="66">
        <f>+lower!AI41</f>
        <v>0.40775072981865029</v>
      </c>
      <c r="AJ41" s="66">
        <f>+lower!AJ41</f>
        <v>0.44770915876193312</v>
      </c>
      <c r="AK41" s="66">
        <f>+lower!AK41</f>
        <v>0.48851940402999372</v>
      </c>
      <c r="AL41" s="66">
        <f>+lower!AL41</f>
        <v>0.53018146562283219</v>
      </c>
      <c r="AM41" s="66">
        <f>+lower!AM41</f>
        <v>0.57269534354044849</v>
      </c>
      <c r="AN41" s="66">
        <f>+lower!AN41</f>
        <v>0.59591900173091528</v>
      </c>
      <c r="AO41" s="66">
        <f>+lower!AO41</f>
        <v>0.61952605680309181</v>
      </c>
      <c r="AP41" s="66">
        <f>+lower!AP41</f>
        <v>0.64351650875697819</v>
      </c>
      <c r="AQ41" s="66">
        <f>+lower!AQ41</f>
        <v>0.6678903575925742</v>
      </c>
      <c r="AR41" s="66">
        <f>+lower!AR41</f>
        <v>0.69264760330988007</v>
      </c>
      <c r="AS41" s="66">
        <f>+lower!AS41</f>
        <v>0.71778824590889567</v>
      </c>
      <c r="AT41" s="66">
        <f>+lower!AT41</f>
        <v>0.74331228538962113</v>
      </c>
      <c r="AU41" s="66">
        <f>+lower!AU41</f>
        <v>0.76921972175205622</v>
      </c>
      <c r="AV41" s="66">
        <f>+lower!AV41</f>
        <v>0.79551055499620116</v>
      </c>
      <c r="AW41" s="66">
        <f>+lower!AW41</f>
        <v>0.82218478512205584</v>
      </c>
      <c r="AX41" s="66">
        <f>+lower!AX41</f>
        <v>1.651293231592508</v>
      </c>
      <c r="AY41" s="66">
        <f>+lower!AY41</f>
        <v>2.4873253394113566</v>
      </c>
      <c r="AZ41" s="66">
        <f>+lower!AZ41</f>
        <v>3.330281108578601</v>
      </c>
      <c r="BA41" s="66">
        <f>+lower!BA41</f>
        <v>4.180160539094242</v>
      </c>
      <c r="BB41" s="66">
        <f>+lower!BB41</f>
        <v>5.0369636309582795</v>
      </c>
      <c r="BC41" s="66">
        <f>+lower!BC41</f>
        <v>5.900690384170713</v>
      </c>
      <c r="BD41" s="66">
        <f>+lower!BD41</f>
        <v>6.7713407987315426</v>
      </c>
      <c r="BE41" s="66">
        <f>+lower!BE41</f>
        <v>10.198553166187692</v>
      </c>
      <c r="BF41" s="66">
        <f>+lower!BF41</f>
        <v>13.653460179037426</v>
      </c>
      <c r="BG41" s="66">
        <f>+lower!BG41</f>
        <v>22.276880388464967</v>
      </c>
      <c r="BH41" s="66">
        <f>+lower!BH41</f>
        <v>23.990486572193042</v>
      </c>
      <c r="BI41" s="66">
        <f>+lower!BI41</f>
        <v>25.704092755921113</v>
      </c>
      <c r="BJ41" s="66">
        <f>+lower!BJ41</f>
        <v>25.704092755921113</v>
      </c>
      <c r="BK41" s="66">
        <f>+lower!BK41</f>
        <v>25.704092755921113</v>
      </c>
      <c r="BL41" s="66">
        <f>+lower!BL41</f>
        <v>25.704092755921113</v>
      </c>
      <c r="BM41" s="66">
        <f>+lower!BM41</f>
        <v>25.704092755921113</v>
      </c>
      <c r="BN41" s="66">
        <f>+lower!BN41</f>
        <v>25.704092755921113</v>
      </c>
      <c r="BO41" s="66">
        <f>+lower!BO41</f>
        <v>25.704092755921113</v>
      </c>
      <c r="BP41" s="66">
        <f>+lower!BP41</f>
        <v>25.704092755921113</v>
      </c>
      <c r="BQ41" s="66">
        <f>+lower!BQ41</f>
        <v>25.704092755921113</v>
      </c>
      <c r="BR41" s="66">
        <f>+lower!BR41</f>
        <v>25.704092755921113</v>
      </c>
      <c r="BS41" s="66">
        <f>+lower!BS41</f>
        <v>25.704092755921113</v>
      </c>
      <c r="BT41" s="66">
        <f>+lower!BT41</f>
        <v>25.704092755921113</v>
      </c>
      <c r="BU41" s="66">
        <f>+lower!BU41</f>
        <v>25.704092755921113</v>
      </c>
      <c r="BV41" s="66">
        <f>+lower!BV41</f>
        <v>25.704092755921113</v>
      </c>
      <c r="BW41" s="66">
        <f>+lower!BW41</f>
        <v>25.704092755921113</v>
      </c>
      <c r="BX41" s="66">
        <f>+lower!BX41</f>
        <v>25.704092755921113</v>
      </c>
      <c r="BY41" s="66">
        <f>+lower!BY41</f>
        <v>25.704092755921113</v>
      </c>
      <c r="BZ41" s="66">
        <f>+lower!BZ41</f>
        <v>25.704092755921113</v>
      </c>
      <c r="CA41" s="66">
        <f>+lower!CA41</f>
        <v>25.704092755921113</v>
      </c>
    </row>
    <row r="42" spans="1:79" x14ac:dyDescent="0.2">
      <c r="A42" s="9">
        <f>+data!B44</f>
        <v>152</v>
      </c>
      <c r="B42" s="66">
        <f>+lower!B42</f>
        <v>0</v>
      </c>
      <c r="C42" s="66">
        <f>+lower!C42</f>
        <v>0</v>
      </c>
      <c r="D42" s="66">
        <f>+lower!D42</f>
        <v>0</v>
      </c>
      <c r="E42" s="66">
        <f>+lower!E42</f>
        <v>0</v>
      </c>
      <c r="F42" s="66">
        <f>+lower!F42</f>
        <v>0</v>
      </c>
      <c r="G42" s="66">
        <f>+lower!G42</f>
        <v>0</v>
      </c>
      <c r="H42" s="66">
        <f>+lower!H42</f>
        <v>0</v>
      </c>
      <c r="I42" s="66">
        <f>+lower!I42</f>
        <v>0</v>
      </c>
      <c r="J42" s="66">
        <f>+lower!J42</f>
        <v>0</v>
      </c>
      <c r="K42" s="66">
        <f>+lower!K42</f>
        <v>0</v>
      </c>
      <c r="L42" s="66">
        <f>+lower!L42</f>
        <v>6.1955937973873487</v>
      </c>
      <c r="M42" s="66">
        <f>+lower!M42</f>
        <v>7.3093896249382881</v>
      </c>
      <c r="N42" s="66">
        <f>+lower!N42</f>
        <v>8.5211067685083197</v>
      </c>
      <c r="O42" s="66">
        <f>+lower!O42</f>
        <v>9.8349741116309026</v>
      </c>
      <c r="P42" s="66">
        <f>+lower!P42</f>
        <v>11.254631185882443</v>
      </c>
      <c r="Q42" s="66">
        <f>+lower!Q42</f>
        <v>12.782869872073208</v>
      </c>
      <c r="R42" s="66">
        <f>+lower!R42</f>
        <v>14.42129832285414</v>
      </c>
      <c r="S42" s="66">
        <f>+lower!S42</f>
        <v>16.169901010043205</v>
      </c>
      <c r="T42" s="66">
        <f>+lower!T42</f>
        <v>18.026457817144234</v>
      </c>
      <c r="U42" s="66">
        <f>+lower!U42</f>
        <v>19.966476941758227</v>
      </c>
      <c r="V42" s="66">
        <f>+lower!V42</f>
        <v>21.898314540879863</v>
      </c>
      <c r="W42" s="66">
        <f>+lower!W42</f>
        <v>24.633019872344381</v>
      </c>
      <c r="X42" s="66">
        <f>+lower!X42</f>
        <v>27.325128645006107</v>
      </c>
      <c r="Y42" s="66">
        <f>+lower!Y42</f>
        <v>29.918417772092344</v>
      </c>
      <c r="Z42" s="66">
        <f>+lower!Z42</f>
        <v>32.343553393540994</v>
      </c>
      <c r="AA42" s="66">
        <f>+lower!AA42</f>
        <v>34.512155409530749</v>
      </c>
      <c r="AB42" s="66">
        <f>+lower!AB42</f>
        <v>34.037471647428617</v>
      </c>
      <c r="AC42" s="66">
        <f>+lower!AC42</f>
        <v>33.253505458520081</v>
      </c>
      <c r="AD42" s="66">
        <f>+lower!AD42</f>
        <v>38.43725548759749</v>
      </c>
      <c r="AE42" s="66">
        <f>+lower!AE42</f>
        <v>43.745752094472195</v>
      </c>
      <c r="AF42" s="66">
        <f>+lower!AF42</f>
        <v>49.178995279144182</v>
      </c>
      <c r="AG42" s="66">
        <f>+lower!AG42</f>
        <v>54.736985041613472</v>
      </c>
      <c r="AH42" s="66">
        <f>+lower!AH42</f>
        <v>60.419721381880052</v>
      </c>
      <c r="AI42" s="66">
        <f>+lower!AI42</f>
        <v>66.227204299943921</v>
      </c>
      <c r="AJ42" s="66">
        <f>+lower!AJ42</f>
        <v>72.159433795805086</v>
      </c>
      <c r="AK42" s="66">
        <f>+lower!AK42</f>
        <v>78.216409869463547</v>
      </c>
      <c r="AL42" s="66">
        <f>+lower!AL42</f>
        <v>84.398132520919305</v>
      </c>
      <c r="AM42" s="66">
        <f>+lower!AM42</f>
        <v>90.704601750172344</v>
      </c>
      <c r="AN42" s="66">
        <f>+lower!AN42</f>
        <v>121.12243238773014</v>
      </c>
      <c r="AO42" s="66">
        <f>+lower!AO42</f>
        <v>152.2228378549575</v>
      </c>
      <c r="AP42" s="66">
        <f>+lower!AP42</f>
        <v>184.00581815185441</v>
      </c>
      <c r="AQ42" s="66">
        <f>+lower!AQ42</f>
        <v>216.47137327842088</v>
      </c>
      <c r="AR42" s="66">
        <f>+lower!AR42</f>
        <v>249.61950323465697</v>
      </c>
      <c r="AS42" s="66">
        <f>+lower!AS42</f>
        <v>283.45020802056251</v>
      </c>
      <c r="AT42" s="66">
        <f>+lower!AT42</f>
        <v>317.9634876361377</v>
      </c>
      <c r="AU42" s="66">
        <f>+lower!AU42</f>
        <v>353.15934208138242</v>
      </c>
      <c r="AV42" s="66">
        <f>+lower!AV42</f>
        <v>389.03777135629667</v>
      </c>
      <c r="AW42" s="66">
        <f>+lower!AW42</f>
        <v>425.59877546088052</v>
      </c>
      <c r="AX42" s="66">
        <f>+lower!AX42</f>
        <v>357.4055316674947</v>
      </c>
      <c r="AY42" s="66">
        <f>+lower!AY42</f>
        <v>288.62540956268373</v>
      </c>
      <c r="AZ42" s="66">
        <f>+lower!AZ42</f>
        <v>219.25840914644792</v>
      </c>
      <c r="BA42" s="66">
        <f>+lower!BA42</f>
        <v>149.30453041878701</v>
      </c>
      <c r="BB42" s="66">
        <f>+lower!BB42</f>
        <v>78.763773379701121</v>
      </c>
      <c r="BC42" s="66">
        <f>+lower!BC42</f>
        <v>7.6361380291902199</v>
      </c>
      <c r="BD42" s="66">
        <f>+lower!BD42</f>
        <v>7.6674979389610218</v>
      </c>
      <c r="BE42" s="66">
        <f>+lower!BE42</f>
        <v>7.6988578487318229</v>
      </c>
      <c r="BF42" s="66">
        <f>+lower!BF42</f>
        <v>8.2823761698242411</v>
      </c>
      <c r="BG42" s="66">
        <f>+lower!BG42</f>
        <v>11.642366502410141</v>
      </c>
      <c r="BH42" s="66">
        <f>+lower!BH42</f>
        <v>12.196764907286813</v>
      </c>
      <c r="BI42" s="66">
        <f>+lower!BI42</f>
        <v>12.751163312163486</v>
      </c>
      <c r="BJ42" s="66">
        <f>+lower!BJ42</f>
        <v>12.751163312163486</v>
      </c>
      <c r="BK42" s="66">
        <f>+lower!BK42</f>
        <v>12.751163312163486</v>
      </c>
      <c r="BL42" s="66">
        <f>+lower!BL42</f>
        <v>12.751163312163486</v>
      </c>
      <c r="BM42" s="66">
        <f>+lower!BM42</f>
        <v>12.751163312163486</v>
      </c>
      <c r="BN42" s="66">
        <f>+lower!BN42</f>
        <v>12.751163312163486</v>
      </c>
      <c r="BO42" s="66">
        <f>+lower!BO42</f>
        <v>12.751163312163486</v>
      </c>
      <c r="BP42" s="66">
        <f>+lower!BP42</f>
        <v>12.751163312163486</v>
      </c>
      <c r="BQ42" s="66">
        <f>+lower!BQ42</f>
        <v>12.751163312163486</v>
      </c>
      <c r="BR42" s="66">
        <f>+lower!BR42</f>
        <v>12.751163312163486</v>
      </c>
      <c r="BS42" s="66">
        <f>+lower!BS42</f>
        <v>12.751163312163486</v>
      </c>
      <c r="BT42" s="66">
        <f>+lower!BT42</f>
        <v>12.751163312163486</v>
      </c>
      <c r="BU42" s="66">
        <f>+lower!BU42</f>
        <v>12.751163312163486</v>
      </c>
      <c r="BV42" s="66">
        <f>+lower!BV42</f>
        <v>12.751163312163486</v>
      </c>
      <c r="BW42" s="66">
        <f>+lower!BW42</f>
        <v>12.751163312163486</v>
      </c>
      <c r="BX42" s="66">
        <f>+lower!BX42</f>
        <v>12.751163312163486</v>
      </c>
      <c r="BY42" s="66">
        <f>+lower!BY42</f>
        <v>12.751163312163486</v>
      </c>
      <c r="BZ42" s="66">
        <f>+lower!BZ42</f>
        <v>12.751163312163486</v>
      </c>
      <c r="CA42" s="66">
        <f>+lower!CA42</f>
        <v>12.751163312163486</v>
      </c>
    </row>
    <row r="43" spans="1:79" x14ac:dyDescent="0.2">
      <c r="A43" s="9">
        <f>+data!B45</f>
        <v>156</v>
      </c>
      <c r="B43" s="66">
        <f>+lower!B43</f>
        <v>0</v>
      </c>
      <c r="C43" s="66">
        <f>+lower!C43</f>
        <v>0</v>
      </c>
      <c r="D43" s="66">
        <f>+lower!D43</f>
        <v>0</v>
      </c>
      <c r="E43" s="66">
        <f>+lower!E43</f>
        <v>0</v>
      </c>
      <c r="F43" s="66">
        <f>+lower!F43</f>
        <v>0</v>
      </c>
      <c r="G43" s="66">
        <f>+lower!G43</f>
        <v>0</v>
      </c>
      <c r="H43" s="66">
        <f>+lower!H43</f>
        <v>5.1203770034763494</v>
      </c>
      <c r="I43" s="66">
        <f>+lower!I43</f>
        <v>13.307617136228355</v>
      </c>
      <c r="J43" s="66">
        <f>+lower!J43</f>
        <v>30.417410597093365</v>
      </c>
      <c r="K43" s="66">
        <f>+lower!K43</f>
        <v>68.439173843460082</v>
      </c>
      <c r="L43" s="66">
        <f>+lower!L43</f>
        <v>227.5</v>
      </c>
      <c r="M43" s="66">
        <f>+lower!M43</f>
        <v>257.40808823529414</v>
      </c>
      <c r="N43" s="66">
        <f>+lower!N43</f>
        <v>287.97794117647049</v>
      </c>
      <c r="O43" s="66">
        <f>+lower!O43</f>
        <v>319.20955882352945</v>
      </c>
      <c r="P43" s="66">
        <f>+lower!P43</f>
        <v>351.10294117647061</v>
      </c>
      <c r="Q43" s="66">
        <f>+lower!Q43</f>
        <v>383.65808823529403</v>
      </c>
      <c r="R43" s="66">
        <f>+lower!R43</f>
        <v>416.87500000000006</v>
      </c>
      <c r="S43" s="66">
        <f>+lower!S43</f>
        <v>450.75367647058829</v>
      </c>
      <c r="T43" s="66">
        <f>+lower!T43</f>
        <v>485.2941176470589</v>
      </c>
      <c r="U43" s="66">
        <f>+lower!U43</f>
        <v>597.42647058823525</v>
      </c>
      <c r="V43" s="66">
        <f>+lower!V43</f>
        <v>646.72268907563011</v>
      </c>
      <c r="W43" s="66">
        <f>+lower!W43</f>
        <v>697.65756302521015</v>
      </c>
      <c r="X43" s="66">
        <f>+lower!X43</f>
        <v>750.2310924369749</v>
      </c>
      <c r="Y43" s="66">
        <f>+lower!Y43</f>
        <v>804.44327731092437</v>
      </c>
      <c r="Z43" s="66">
        <f>+lower!Z43</f>
        <v>860.2941176470589</v>
      </c>
      <c r="AA43" s="66">
        <f>+lower!AA43</f>
        <v>1149.4874567474048</v>
      </c>
      <c r="AB43" s="66">
        <f>+lower!AB43</f>
        <v>1234.5795847750865</v>
      </c>
      <c r="AC43" s="66">
        <f>+lower!AC43</f>
        <v>1322.625</v>
      </c>
      <c r="AD43" s="66">
        <f>+lower!AD43</f>
        <v>1502.5504000000001</v>
      </c>
      <c r="AE43" s="66">
        <f>+lower!AE43</f>
        <v>1686.7465999999999</v>
      </c>
      <c r="AF43" s="66">
        <f>+lower!AF43</f>
        <v>1875.2136</v>
      </c>
      <c r="AG43" s="66">
        <f>+lower!AG43</f>
        <v>2067.9513999999999</v>
      </c>
      <c r="AH43" s="66">
        <f>+lower!AH43</f>
        <v>2264.96</v>
      </c>
      <c r="AI43" s="66">
        <f>+lower!AI43</f>
        <v>2466.2393999999999</v>
      </c>
      <c r="AJ43" s="66">
        <f>+lower!AJ43</f>
        <v>2671.7896000000001</v>
      </c>
      <c r="AK43" s="66">
        <f>+lower!AK43</f>
        <v>2881.6105999999995</v>
      </c>
      <c r="AL43" s="66">
        <f>+lower!AL43</f>
        <v>3095.7023999999997</v>
      </c>
      <c r="AM43" s="66">
        <f>+lower!AM43</f>
        <v>3314.0650000000001</v>
      </c>
      <c r="AN43" s="66">
        <f>+lower!AN43</f>
        <v>3946.6346000000003</v>
      </c>
      <c r="AO43" s="66">
        <f>+lower!AO43</f>
        <v>4593.0083999999997</v>
      </c>
      <c r="AP43" s="66">
        <f>+lower!AP43</f>
        <v>5253.1864000000005</v>
      </c>
      <c r="AQ43" s="66">
        <f>+lower!AQ43</f>
        <v>5927.1686</v>
      </c>
      <c r="AR43" s="66">
        <f>+lower!AR43</f>
        <v>6614.9550000000008</v>
      </c>
      <c r="AS43" s="66">
        <f>+lower!AS43</f>
        <v>7316.5456000000004</v>
      </c>
      <c r="AT43" s="66">
        <f>+lower!AT43</f>
        <v>8031.9404000000013</v>
      </c>
      <c r="AU43" s="66">
        <f>+lower!AU43</f>
        <v>8761.1394</v>
      </c>
      <c r="AV43" s="66">
        <f>+lower!AV43</f>
        <v>9504.142600000001</v>
      </c>
      <c r="AW43" s="66">
        <f>+lower!AW43</f>
        <v>10260.949999999999</v>
      </c>
      <c r="AX43" s="66">
        <f>+lower!AX43</f>
        <v>11963.923199999999</v>
      </c>
      <c r="AY43" s="66">
        <f>+lower!AY43</f>
        <v>13680.8148</v>
      </c>
      <c r="AZ43" s="66">
        <f>+lower!AZ43</f>
        <v>15411.6248</v>
      </c>
      <c r="BA43" s="66">
        <f>+lower!BA43</f>
        <v>17156.353200000001</v>
      </c>
      <c r="BB43" s="66">
        <f>+lower!BB43</f>
        <v>18915</v>
      </c>
      <c r="BC43" s="66">
        <f>+lower!BC43</f>
        <v>37579.766818106735</v>
      </c>
      <c r="BD43" s="66">
        <f>+lower!BD43</f>
        <v>38754.954202775778</v>
      </c>
      <c r="BE43" s="66">
        <f>+lower!BE43</f>
        <v>40942.569908842408</v>
      </c>
      <c r="BF43" s="66">
        <f>+lower!BF43</f>
        <v>42209.237893400757</v>
      </c>
      <c r="BG43" s="66">
        <f>+lower!BG43</f>
        <v>45797.475319577905</v>
      </c>
      <c r="BH43" s="66">
        <f>+lower!BH43</f>
        <v>47298.962628721463</v>
      </c>
      <c r="BI43" s="66">
        <f>+lower!BI43</f>
        <v>48817.349063460337</v>
      </c>
      <c r="BJ43" s="66">
        <f>+lower!BJ43</f>
        <v>51909.044091122843</v>
      </c>
      <c r="BK43" s="66">
        <f>+lower!BK43</f>
        <v>52294.34415469598</v>
      </c>
      <c r="BL43" s="66">
        <f>+lower!BL43</f>
        <v>52620.497278685521</v>
      </c>
      <c r="BM43" s="66">
        <f>+lower!BM43</f>
        <v>53179.858335890378</v>
      </c>
      <c r="BN43" s="66">
        <f>+lower!BN43</f>
        <v>53741.754261934533</v>
      </c>
      <c r="BO43" s="66">
        <f>+lower!BO43</f>
        <v>53904.830823929304</v>
      </c>
      <c r="BP43" s="66">
        <f>+lower!BP43</f>
        <v>54503.059870003388</v>
      </c>
      <c r="BQ43" s="66">
        <f>+lower!BQ43</f>
        <v>56087.35289456397</v>
      </c>
      <c r="BR43" s="66">
        <f>+lower!BR43</f>
        <v>56091.577675962799</v>
      </c>
      <c r="BS43" s="66">
        <f>+lower!BS43</f>
        <v>56804.101141479994</v>
      </c>
      <c r="BT43" s="66">
        <f>+lower!BT43</f>
        <v>57534.406242484423</v>
      </c>
      <c r="BU43" s="66">
        <f>+lower!BU43</f>
        <v>58326.410676931242</v>
      </c>
      <c r="BV43" s="66">
        <f>+lower!BV43</f>
        <v>58974.86183796265</v>
      </c>
      <c r="BW43" s="66">
        <f>+lower!BW43</f>
        <v>59490.35329365448</v>
      </c>
      <c r="BX43" s="66">
        <f>+lower!BX43</f>
        <v>60300.101605981137</v>
      </c>
      <c r="BY43" s="66">
        <f>+lower!BY43</f>
        <v>60971.335263453737</v>
      </c>
      <c r="BZ43" s="66">
        <f>+lower!BZ43</f>
        <v>61628.365754846636</v>
      </c>
      <c r="CA43" s="66">
        <f>+lower!CA43</f>
        <v>62279.465803309358</v>
      </c>
    </row>
    <row r="44" spans="1:79" x14ac:dyDescent="0.2">
      <c r="A44" s="9">
        <f>+data!B46</f>
        <v>158</v>
      </c>
      <c r="B44" s="66">
        <f>+lower!B44</f>
        <v>0</v>
      </c>
      <c r="C44" s="66">
        <f>+lower!C44</f>
        <v>0</v>
      </c>
      <c r="D44" s="66">
        <f>+lower!D44</f>
        <v>0</v>
      </c>
      <c r="E44" s="66">
        <f>+lower!E44</f>
        <v>0</v>
      </c>
      <c r="F44" s="66">
        <f>+lower!F44</f>
        <v>0</v>
      </c>
      <c r="G44" s="66">
        <f>+lower!G44</f>
        <v>0</v>
      </c>
      <c r="H44" s="66">
        <f>+lower!H44</f>
        <v>0</v>
      </c>
      <c r="I44" s="66">
        <f>+lower!I44</f>
        <v>0</v>
      </c>
      <c r="J44" s="66">
        <f>+lower!J44</f>
        <v>0</v>
      </c>
      <c r="K44" s="66">
        <f>+lower!K44</f>
        <v>0</v>
      </c>
      <c r="L44" s="66">
        <f>+lower!L44</f>
        <v>0</v>
      </c>
      <c r="M44" s="66">
        <f>+lower!M44</f>
        <v>0</v>
      </c>
      <c r="N44" s="66">
        <f>+lower!N44</f>
        <v>0</v>
      </c>
      <c r="O44" s="66">
        <f>+lower!O44</f>
        <v>0</v>
      </c>
      <c r="P44" s="66">
        <f>+lower!P44</f>
        <v>0</v>
      </c>
      <c r="Q44" s="66">
        <f>+lower!Q44</f>
        <v>0</v>
      </c>
      <c r="R44" s="66">
        <f>+lower!R44</f>
        <v>0</v>
      </c>
      <c r="S44" s="66">
        <f>+lower!S44</f>
        <v>0</v>
      </c>
      <c r="T44" s="66">
        <f>+lower!T44</f>
        <v>0</v>
      </c>
      <c r="U44" s="66">
        <f>+lower!U44</f>
        <v>0</v>
      </c>
      <c r="V44" s="66">
        <f>+lower!V44</f>
        <v>0</v>
      </c>
      <c r="W44" s="66">
        <f>+lower!W44</f>
        <v>0</v>
      </c>
      <c r="X44" s="66">
        <f>+lower!X44</f>
        <v>0.95364038377409555</v>
      </c>
      <c r="Y44" s="66">
        <f>+lower!Y44</f>
        <v>1.0911465958783715</v>
      </c>
      <c r="Z44" s="66">
        <f>+lower!Z44</f>
        <v>1.2171004111619677</v>
      </c>
      <c r="AA44" s="66">
        <f>+lower!AA44</f>
        <v>1.3242426636645552</v>
      </c>
      <c r="AB44" s="66">
        <f>+lower!AB44</f>
        <v>1.2744317726906977</v>
      </c>
      <c r="AC44" s="66">
        <f>+lower!AC44</f>
        <v>5.9682067678767607</v>
      </c>
      <c r="AD44" s="66">
        <f>+lower!AD44</f>
        <v>7.6021592459251108</v>
      </c>
      <c r="AE44" s="66">
        <f>+lower!AE44</f>
        <v>9.2770163657579321</v>
      </c>
      <c r="AF44" s="66">
        <f>+lower!AF44</f>
        <v>10.992778127375226</v>
      </c>
      <c r="AG44" s="66">
        <f>+lower!AG44</f>
        <v>12.749444530776998</v>
      </c>
      <c r="AH44" s="66">
        <f>+lower!AH44</f>
        <v>14.547015575963242</v>
      </c>
      <c r="AI44" s="66">
        <f>+lower!AI44</f>
        <v>16.385491262933954</v>
      </c>
      <c r="AJ44" s="66">
        <f>+lower!AJ44</f>
        <v>18.264871591689147</v>
      </c>
      <c r="AK44" s="66">
        <f>+lower!AK44</f>
        <v>20.185156562228808</v>
      </c>
      <c r="AL44" s="66">
        <f>+lower!AL44</f>
        <v>22.146346174552942</v>
      </c>
      <c r="AM44" s="66">
        <f>+lower!AM44</f>
        <v>24.148440428661555</v>
      </c>
      <c r="AN44" s="66">
        <f>+lower!AN44</f>
        <v>32.679297070510692</v>
      </c>
      <c r="AO44" s="66">
        <f>+lower!AO44</f>
        <v>41.401938766840956</v>
      </c>
      <c r="AP44" s="66">
        <f>+lower!AP44</f>
        <v>50.316365517652351</v>
      </c>
      <c r="AQ44" s="66">
        <f>+lower!AQ44</f>
        <v>59.422577322944868</v>
      </c>
      <c r="AR44" s="66">
        <f>+lower!AR44</f>
        <v>68.720574182718508</v>
      </c>
      <c r="AS44" s="66">
        <f>+lower!AS44</f>
        <v>78.210356096973285</v>
      </c>
      <c r="AT44" s="66">
        <f>+lower!AT44</f>
        <v>87.891923065709179</v>
      </c>
      <c r="AU44" s="66">
        <f>+lower!AU44</f>
        <v>97.765275088926188</v>
      </c>
      <c r="AV44" s="66">
        <f>+lower!AV44</f>
        <v>107.83041216662434</v>
      </c>
      <c r="AW44" s="66">
        <f>+lower!AW44</f>
        <v>118.0873342988036</v>
      </c>
      <c r="AX44" s="66">
        <f>+lower!AX44</f>
        <v>147.99943866977802</v>
      </c>
      <c r="AY44" s="66">
        <f>+lower!AY44</f>
        <v>178.15820882307816</v>
      </c>
      <c r="AZ44" s="66">
        <f>+lower!AZ44</f>
        <v>208.56364475870407</v>
      </c>
      <c r="BA44" s="66">
        <f>+lower!BA44</f>
        <v>239.21574647665582</v>
      </c>
      <c r="BB44" s="66">
        <f>+lower!BB44</f>
        <v>270.11451397693327</v>
      </c>
      <c r="BC44" s="66">
        <f>+lower!BC44</f>
        <v>301.25994725953649</v>
      </c>
      <c r="BD44" s="66">
        <f>+lower!BD44</f>
        <v>332.65204632446552</v>
      </c>
      <c r="BE44" s="66">
        <f>+lower!BE44</f>
        <v>364.29081117172024</v>
      </c>
      <c r="BF44" s="66">
        <f>+lower!BF44</f>
        <v>396.17624180130088</v>
      </c>
      <c r="BG44" s="66">
        <f>+lower!BG44</f>
        <v>428.30833821320715</v>
      </c>
      <c r="BH44" s="66">
        <f>+lower!BH44</f>
        <v>428.30833821320715</v>
      </c>
      <c r="BI44" s="66">
        <f>+lower!BI44</f>
        <v>428.30833821320715</v>
      </c>
      <c r="BJ44" s="66">
        <f>+lower!BJ44</f>
        <v>428.30833821320715</v>
      </c>
      <c r="BK44" s="66">
        <f>+lower!BK44</f>
        <v>428.30833821320715</v>
      </c>
      <c r="BL44" s="66">
        <f>+lower!BL44</f>
        <v>428.30833821320715</v>
      </c>
      <c r="BM44" s="66">
        <f>+lower!BM44</f>
        <v>428.30833821320715</v>
      </c>
      <c r="BN44" s="66">
        <f>+lower!BN44</f>
        <v>428.30833821320715</v>
      </c>
      <c r="BO44" s="66">
        <f>+lower!BO44</f>
        <v>428.30833821320715</v>
      </c>
      <c r="BP44" s="66">
        <f>+lower!BP44</f>
        <v>428.30833821320715</v>
      </c>
      <c r="BQ44" s="66">
        <f>+lower!BQ44</f>
        <v>428.30833821320715</v>
      </c>
      <c r="BR44" s="66">
        <f>+lower!BR44</f>
        <v>428.30833821320715</v>
      </c>
      <c r="BS44" s="66">
        <f>+lower!BS44</f>
        <v>428.30833821320721</v>
      </c>
      <c r="BT44" s="66">
        <f>+lower!BT44</f>
        <v>428.30833821320726</v>
      </c>
      <c r="BU44" s="66">
        <f>+lower!BU44</f>
        <v>428.30833821320726</v>
      </c>
      <c r="BV44" s="66">
        <f>+lower!BV44</f>
        <v>428.30833821320726</v>
      </c>
      <c r="BW44" s="66">
        <f>+lower!BW44</f>
        <v>428.30833821320726</v>
      </c>
      <c r="BX44" s="66">
        <f>+lower!BX44</f>
        <v>428.30833821320732</v>
      </c>
      <c r="BY44" s="66">
        <f>+lower!BY44</f>
        <v>428.30833821320726</v>
      </c>
      <c r="BZ44" s="66">
        <f>+lower!BZ44</f>
        <v>428.30833821320732</v>
      </c>
      <c r="CA44" s="66">
        <f>+lower!CA44</f>
        <v>428.30833821320726</v>
      </c>
    </row>
    <row r="45" spans="1:79" x14ac:dyDescent="0.2">
      <c r="A45" s="9">
        <f>+data!B47</f>
        <v>162</v>
      </c>
      <c r="B45" s="66">
        <f>+lower!B45</f>
        <v>0</v>
      </c>
      <c r="C45" s="66">
        <f>+lower!C45</f>
        <v>0</v>
      </c>
      <c r="D45" s="66">
        <f>+lower!D45</f>
        <v>0</v>
      </c>
      <c r="E45" s="66">
        <f>+lower!E45</f>
        <v>0</v>
      </c>
      <c r="F45" s="66">
        <f>+lower!F45</f>
        <v>0</v>
      </c>
      <c r="G45" s="66">
        <f>+lower!G45</f>
        <v>0</v>
      </c>
      <c r="H45" s="66">
        <f>+lower!H45</f>
        <v>0</v>
      </c>
      <c r="I45" s="66">
        <f>+lower!I45</f>
        <v>0</v>
      </c>
      <c r="J45" s="66">
        <f>+lower!J45</f>
        <v>0</v>
      </c>
      <c r="K45" s="66">
        <f>+lower!K45</f>
        <v>0</v>
      </c>
      <c r="L45" s="66">
        <f>+lower!L45</f>
        <v>0</v>
      </c>
      <c r="M45" s="66">
        <f>+lower!M45</f>
        <v>0</v>
      </c>
      <c r="N45" s="66">
        <f>+lower!N45</f>
        <v>0</v>
      </c>
      <c r="O45" s="66">
        <f>+lower!O45</f>
        <v>0</v>
      </c>
      <c r="P45" s="66">
        <f>+lower!P45</f>
        <v>0</v>
      </c>
      <c r="Q45" s="66">
        <f>+lower!Q45</f>
        <v>0</v>
      </c>
      <c r="R45" s="66">
        <f>+lower!R45</f>
        <v>0</v>
      </c>
      <c r="S45" s="66">
        <f>+lower!S45</f>
        <v>0</v>
      </c>
      <c r="T45" s="66">
        <f>+lower!T45</f>
        <v>0</v>
      </c>
      <c r="U45" s="66">
        <f>+lower!U45</f>
        <v>0</v>
      </c>
      <c r="V45" s="66">
        <f>+lower!V45</f>
        <v>0</v>
      </c>
      <c r="W45" s="66">
        <f>+lower!W45</f>
        <v>0</v>
      </c>
      <c r="X45" s="66">
        <f>+lower!X45</f>
        <v>0</v>
      </c>
      <c r="Y45" s="66">
        <f>+lower!Y45</f>
        <v>0</v>
      </c>
      <c r="Z45" s="66">
        <f>+lower!Z45</f>
        <v>0</v>
      </c>
      <c r="AA45" s="66">
        <f>+lower!AA45</f>
        <v>0</v>
      </c>
      <c r="AB45" s="66">
        <f>+lower!AB45</f>
        <v>0</v>
      </c>
      <c r="AC45" s="66">
        <f>+lower!AC45</f>
        <v>0</v>
      </c>
      <c r="AD45" s="66">
        <f>+lower!AD45</f>
        <v>0</v>
      </c>
      <c r="AE45" s="66">
        <f>+lower!AE45</f>
        <v>0</v>
      </c>
      <c r="AF45" s="66">
        <f>+lower!AF45</f>
        <v>0</v>
      </c>
      <c r="AG45" s="66">
        <f>+lower!AG45</f>
        <v>0</v>
      </c>
      <c r="AH45" s="66">
        <f>+lower!AH45</f>
        <v>0</v>
      </c>
      <c r="AI45" s="66">
        <f>+lower!AI45</f>
        <v>0</v>
      </c>
      <c r="AJ45" s="66">
        <f>+lower!AJ45</f>
        <v>0</v>
      </c>
      <c r="AK45" s="66">
        <f>+lower!AK45</f>
        <v>0</v>
      </c>
      <c r="AL45" s="66">
        <f>+lower!AL45</f>
        <v>0</v>
      </c>
      <c r="AM45" s="66">
        <f>+lower!AM45</f>
        <v>0</v>
      </c>
      <c r="AN45" s="66">
        <f>+lower!AN45</f>
        <v>0</v>
      </c>
      <c r="AO45" s="66">
        <f>+lower!AO45</f>
        <v>0</v>
      </c>
      <c r="AP45" s="66">
        <f>+lower!AP45</f>
        <v>0</v>
      </c>
      <c r="AQ45" s="66">
        <f>+lower!AQ45</f>
        <v>0</v>
      </c>
      <c r="AR45" s="66">
        <f>+lower!AR45</f>
        <v>0</v>
      </c>
      <c r="AS45" s="66">
        <f>+lower!AS45</f>
        <v>0</v>
      </c>
      <c r="AT45" s="66">
        <f>+lower!AT45</f>
        <v>0</v>
      </c>
      <c r="AU45" s="66">
        <f>+lower!AU45</f>
        <v>0</v>
      </c>
      <c r="AV45" s="66">
        <f>+lower!AV45</f>
        <v>0</v>
      </c>
      <c r="AW45" s="66">
        <f>+lower!AW45</f>
        <v>0</v>
      </c>
      <c r="AX45" s="66">
        <f>+lower!AX45</f>
        <v>0</v>
      </c>
      <c r="AY45" s="66">
        <f>+lower!AY45</f>
        <v>0</v>
      </c>
      <c r="AZ45" s="66">
        <f>+lower!AZ45</f>
        <v>0</v>
      </c>
      <c r="BA45" s="66">
        <f>+lower!BA45</f>
        <v>0</v>
      </c>
      <c r="BB45" s="66">
        <f>+lower!BB45</f>
        <v>0</v>
      </c>
      <c r="BC45" s="66">
        <f>+lower!BC45</f>
        <v>0</v>
      </c>
      <c r="BD45" s="66">
        <f>+lower!BD45</f>
        <v>0</v>
      </c>
      <c r="BE45" s="66">
        <f>+lower!BE45</f>
        <v>0</v>
      </c>
      <c r="BF45" s="66">
        <f>+lower!BF45</f>
        <v>0</v>
      </c>
      <c r="BG45" s="66">
        <f>+lower!BG45</f>
        <v>0</v>
      </c>
      <c r="BH45" s="66">
        <f>+lower!BH45</f>
        <v>0</v>
      </c>
      <c r="BI45" s="66">
        <f>+lower!BI45</f>
        <v>0</v>
      </c>
      <c r="BJ45" s="66">
        <f>+lower!BJ45</f>
        <v>0</v>
      </c>
      <c r="BK45" s="66">
        <f>+lower!BK45</f>
        <v>0</v>
      </c>
      <c r="BL45" s="66">
        <f>+lower!BL45</f>
        <v>0</v>
      </c>
      <c r="BM45" s="66">
        <f>+lower!BM45</f>
        <v>0</v>
      </c>
      <c r="BN45" s="66">
        <f>+lower!BN45</f>
        <v>0</v>
      </c>
      <c r="BO45" s="66">
        <f>+lower!BO45</f>
        <v>0</v>
      </c>
      <c r="BP45" s="66">
        <f>+lower!BP45</f>
        <v>0</v>
      </c>
      <c r="BQ45" s="66">
        <f>+lower!BQ45</f>
        <v>0</v>
      </c>
      <c r="BR45" s="66">
        <f>+lower!BR45</f>
        <v>0</v>
      </c>
      <c r="BS45" s="66">
        <f>+lower!BS45</f>
        <v>0</v>
      </c>
      <c r="BT45" s="66">
        <f>+lower!BT45</f>
        <v>0</v>
      </c>
      <c r="BU45" s="66">
        <f>+lower!BU45</f>
        <v>0</v>
      </c>
      <c r="BV45" s="66">
        <f>+lower!BV45</f>
        <v>0</v>
      </c>
      <c r="BW45" s="66">
        <f>+lower!BW45</f>
        <v>0</v>
      </c>
      <c r="BX45" s="66">
        <f>+lower!BX45</f>
        <v>0</v>
      </c>
      <c r="BY45" s="66">
        <f>+lower!BY45</f>
        <v>0</v>
      </c>
      <c r="BZ45" s="66">
        <f>+lower!BZ45</f>
        <v>0</v>
      </c>
      <c r="CA45" s="66">
        <f>+lower!CA45</f>
        <v>0</v>
      </c>
    </row>
    <row r="46" spans="1:79" x14ac:dyDescent="0.2">
      <c r="A46" s="9">
        <f>+data!B48</f>
        <v>166</v>
      </c>
      <c r="B46" s="66">
        <f>+lower!B46</f>
        <v>0</v>
      </c>
      <c r="C46" s="66">
        <f>+lower!C46</f>
        <v>0</v>
      </c>
      <c r="D46" s="66">
        <f>+lower!D46</f>
        <v>0</v>
      </c>
      <c r="E46" s="66">
        <f>+lower!E46</f>
        <v>0</v>
      </c>
      <c r="F46" s="66">
        <f>+lower!F46</f>
        <v>0</v>
      </c>
      <c r="G46" s="66">
        <f>+lower!G46</f>
        <v>0</v>
      </c>
      <c r="H46" s="66">
        <f>+lower!H46</f>
        <v>0</v>
      </c>
      <c r="I46" s="66">
        <f>+lower!I46</f>
        <v>0</v>
      </c>
      <c r="J46" s="66">
        <f>+lower!J46</f>
        <v>0</v>
      </c>
      <c r="K46" s="66">
        <f>+lower!K46</f>
        <v>0</v>
      </c>
      <c r="L46" s="66">
        <f>+lower!L46</f>
        <v>0</v>
      </c>
      <c r="M46" s="66">
        <f>+lower!M46</f>
        <v>0</v>
      </c>
      <c r="N46" s="66">
        <f>+lower!N46</f>
        <v>0</v>
      </c>
      <c r="O46" s="66">
        <f>+lower!O46</f>
        <v>0</v>
      </c>
      <c r="P46" s="66">
        <f>+lower!P46</f>
        <v>0</v>
      </c>
      <c r="Q46" s="66">
        <f>+lower!Q46</f>
        <v>0</v>
      </c>
      <c r="R46" s="66">
        <f>+lower!R46</f>
        <v>0</v>
      </c>
      <c r="S46" s="66">
        <f>+lower!S46</f>
        <v>0</v>
      </c>
      <c r="T46" s="66">
        <f>+lower!T46</f>
        <v>0</v>
      </c>
      <c r="U46" s="66">
        <f>+lower!U46</f>
        <v>0</v>
      </c>
      <c r="V46" s="66">
        <f>+lower!V46</f>
        <v>0</v>
      </c>
      <c r="W46" s="66">
        <f>+lower!W46</f>
        <v>0</v>
      </c>
      <c r="X46" s="66">
        <f>+lower!X46</f>
        <v>0</v>
      </c>
      <c r="Y46" s="66">
        <f>+lower!Y46</f>
        <v>0</v>
      </c>
      <c r="Z46" s="66">
        <f>+lower!Z46</f>
        <v>0</v>
      </c>
      <c r="AA46" s="66">
        <f>+lower!AA46</f>
        <v>0</v>
      </c>
      <c r="AB46" s="66">
        <f>+lower!AB46</f>
        <v>0</v>
      </c>
      <c r="AC46" s="66">
        <f>+lower!AC46</f>
        <v>0</v>
      </c>
      <c r="AD46" s="66">
        <f>+lower!AD46</f>
        <v>0</v>
      </c>
      <c r="AE46" s="66">
        <f>+lower!AE46</f>
        <v>0</v>
      </c>
      <c r="AF46" s="66">
        <f>+lower!AF46</f>
        <v>0</v>
      </c>
      <c r="AG46" s="66">
        <f>+lower!AG46</f>
        <v>0</v>
      </c>
      <c r="AH46" s="66">
        <f>+lower!AH46</f>
        <v>0</v>
      </c>
      <c r="AI46" s="66">
        <f>+lower!AI46</f>
        <v>0</v>
      </c>
      <c r="AJ46" s="66">
        <f>+lower!AJ46</f>
        <v>0</v>
      </c>
      <c r="AK46" s="66">
        <f>+lower!AK46</f>
        <v>0</v>
      </c>
      <c r="AL46" s="66">
        <f>+lower!AL46</f>
        <v>0</v>
      </c>
      <c r="AM46" s="66">
        <f>+lower!AM46</f>
        <v>0</v>
      </c>
      <c r="AN46" s="66">
        <f>+lower!AN46</f>
        <v>0</v>
      </c>
      <c r="AO46" s="66">
        <f>+lower!AO46</f>
        <v>0</v>
      </c>
      <c r="AP46" s="66">
        <f>+lower!AP46</f>
        <v>0</v>
      </c>
      <c r="AQ46" s="66">
        <f>+lower!AQ46</f>
        <v>0</v>
      </c>
      <c r="AR46" s="66">
        <f>+lower!AR46</f>
        <v>0</v>
      </c>
      <c r="AS46" s="66">
        <f>+lower!AS46</f>
        <v>0</v>
      </c>
      <c r="AT46" s="66">
        <f>+lower!AT46</f>
        <v>0</v>
      </c>
      <c r="AU46" s="66">
        <f>+lower!AU46</f>
        <v>0</v>
      </c>
      <c r="AV46" s="66">
        <f>+lower!AV46</f>
        <v>0</v>
      </c>
      <c r="AW46" s="66">
        <f>+lower!AW46</f>
        <v>0</v>
      </c>
      <c r="AX46" s="66">
        <f>+lower!AX46</f>
        <v>0</v>
      </c>
      <c r="AY46" s="66">
        <f>+lower!AY46</f>
        <v>0</v>
      </c>
      <c r="AZ46" s="66">
        <f>+lower!AZ46</f>
        <v>0</v>
      </c>
      <c r="BA46" s="66">
        <f>+lower!BA46</f>
        <v>0</v>
      </c>
      <c r="BB46" s="66">
        <f>+lower!BB46</f>
        <v>0</v>
      </c>
      <c r="BC46" s="66">
        <f>+lower!BC46</f>
        <v>0</v>
      </c>
      <c r="BD46" s="66">
        <f>+lower!BD46</f>
        <v>0</v>
      </c>
      <c r="BE46" s="66">
        <f>+lower!BE46</f>
        <v>0</v>
      </c>
      <c r="BF46" s="66">
        <f>+lower!BF46</f>
        <v>0</v>
      </c>
      <c r="BG46" s="66">
        <f>+lower!BG46</f>
        <v>0</v>
      </c>
      <c r="BH46" s="66">
        <f>+lower!BH46</f>
        <v>0</v>
      </c>
      <c r="BI46" s="66">
        <f>+lower!BI46</f>
        <v>0</v>
      </c>
      <c r="BJ46" s="66">
        <f>+lower!BJ46</f>
        <v>0</v>
      </c>
      <c r="BK46" s="66">
        <f>+lower!BK46</f>
        <v>0</v>
      </c>
      <c r="BL46" s="66">
        <f>+lower!BL46</f>
        <v>0</v>
      </c>
      <c r="BM46" s="66">
        <f>+lower!BM46</f>
        <v>0</v>
      </c>
      <c r="BN46" s="66">
        <f>+lower!BN46</f>
        <v>0</v>
      </c>
      <c r="BO46" s="66">
        <f>+lower!BO46</f>
        <v>0</v>
      </c>
      <c r="BP46" s="66">
        <f>+lower!BP46</f>
        <v>0</v>
      </c>
      <c r="BQ46" s="66">
        <f>+lower!BQ46</f>
        <v>0</v>
      </c>
      <c r="BR46" s="66">
        <f>+lower!BR46</f>
        <v>0</v>
      </c>
      <c r="BS46" s="66">
        <f>+lower!BS46</f>
        <v>0</v>
      </c>
      <c r="BT46" s="66">
        <f>+lower!BT46</f>
        <v>0</v>
      </c>
      <c r="BU46" s="66">
        <f>+lower!BU46</f>
        <v>0</v>
      </c>
      <c r="BV46" s="66">
        <f>+lower!BV46</f>
        <v>0</v>
      </c>
      <c r="BW46" s="66">
        <f>+lower!BW46</f>
        <v>0</v>
      </c>
      <c r="BX46" s="66">
        <f>+lower!BX46</f>
        <v>0</v>
      </c>
      <c r="BY46" s="66">
        <f>+lower!BY46</f>
        <v>0</v>
      </c>
      <c r="BZ46" s="66">
        <f>+lower!BZ46</f>
        <v>0</v>
      </c>
      <c r="CA46" s="66">
        <f>+lower!CA46</f>
        <v>0</v>
      </c>
    </row>
    <row r="47" spans="1:79" x14ac:dyDescent="0.2">
      <c r="A47" s="9">
        <f>+data!B49</f>
        <v>170</v>
      </c>
      <c r="B47" s="66">
        <f>+lower!B47</f>
        <v>0</v>
      </c>
      <c r="C47" s="66">
        <f>+lower!C47</f>
        <v>0</v>
      </c>
      <c r="D47" s="66">
        <f>+lower!D47</f>
        <v>0</v>
      </c>
      <c r="E47" s="66">
        <f>+lower!E47</f>
        <v>0</v>
      </c>
      <c r="F47" s="66">
        <f>+lower!F47</f>
        <v>0</v>
      </c>
      <c r="G47" s="66">
        <f>+lower!G47</f>
        <v>0</v>
      </c>
      <c r="H47" s="66">
        <f>+lower!H47</f>
        <v>0</v>
      </c>
      <c r="I47" s="66">
        <f>+lower!I47</f>
        <v>0</v>
      </c>
      <c r="J47" s="66">
        <f>+lower!J47</f>
        <v>0</v>
      </c>
      <c r="K47" s="66">
        <f>+lower!K47</f>
        <v>0</v>
      </c>
      <c r="L47" s="66">
        <f>+lower!L47</f>
        <v>0</v>
      </c>
      <c r="M47" s="66">
        <f>+lower!M47</f>
        <v>0</v>
      </c>
      <c r="N47" s="66">
        <f>+lower!N47</f>
        <v>0</v>
      </c>
      <c r="O47" s="66">
        <f>+lower!O47</f>
        <v>0</v>
      </c>
      <c r="P47" s="66">
        <f>+lower!P47</f>
        <v>0</v>
      </c>
      <c r="Q47" s="66">
        <f>+lower!Q47</f>
        <v>0</v>
      </c>
      <c r="R47" s="66">
        <f>+lower!R47</f>
        <v>0</v>
      </c>
      <c r="S47" s="66">
        <f>+lower!S47</f>
        <v>0.89094958490805609</v>
      </c>
      <c r="T47" s="66">
        <f>+lower!T47</f>
        <v>0.98431687011977553</v>
      </c>
      <c r="U47" s="66">
        <f>+lower!U47</f>
        <v>1.1156790532036587</v>
      </c>
      <c r="V47" s="66">
        <f>+lower!V47</f>
        <v>1.2466037518197832</v>
      </c>
      <c r="W47" s="66">
        <f>+lower!W47</f>
        <v>1.4380541425914659</v>
      </c>
      <c r="X47" s="66">
        <f>+lower!X47</f>
        <v>1.624975116837496</v>
      </c>
      <c r="Y47" s="66">
        <f>+lower!Y47</f>
        <v>1.8021575713119331</v>
      </c>
      <c r="Z47" s="66">
        <f>+lower!Z47</f>
        <v>1.9628997888285908</v>
      </c>
      <c r="AA47" s="66">
        <f>+lower!AA47</f>
        <v>4.5249132025898469</v>
      </c>
      <c r="AB47" s="66">
        <f>+lower!AB47</f>
        <v>3.5774092146007312</v>
      </c>
      <c r="AC47" s="66">
        <f>+lower!AC47</f>
        <v>2.8499999999999996</v>
      </c>
      <c r="AD47" s="66">
        <f>+lower!AD47</f>
        <v>3.04</v>
      </c>
      <c r="AE47" s="66">
        <f>+lower!AE47</f>
        <v>3.2340000000000004</v>
      </c>
      <c r="AF47" s="66">
        <f>+lower!AF47</f>
        <v>3.4319999999999995</v>
      </c>
      <c r="AG47" s="66">
        <f>+lower!AG47</f>
        <v>3.6339999999999999</v>
      </c>
      <c r="AH47" s="66">
        <f>+lower!AH47</f>
        <v>3.84</v>
      </c>
      <c r="AI47" s="66">
        <f>+lower!AI47</f>
        <v>4.0500000000000007</v>
      </c>
      <c r="AJ47" s="66">
        <f>+lower!AJ47</f>
        <v>4.2640000000000002</v>
      </c>
      <c r="AK47" s="66">
        <f>+lower!AK47</f>
        <v>4.4820000000000002</v>
      </c>
      <c r="AL47" s="66">
        <f>+lower!AL47</f>
        <v>4.7039999999999997</v>
      </c>
      <c r="AM47" s="66">
        <f>+lower!AM47</f>
        <v>4.93</v>
      </c>
      <c r="AN47" s="66">
        <f>+lower!AN47</f>
        <v>5.3491999999999997</v>
      </c>
      <c r="AO47" s="66">
        <f>+lower!AO47</f>
        <v>5.7767999999999997</v>
      </c>
      <c r="AP47" s="66">
        <f>+lower!AP47</f>
        <v>6.2127999999999997</v>
      </c>
      <c r="AQ47" s="66">
        <f>+lower!AQ47</f>
        <v>6.6572000000000005</v>
      </c>
      <c r="AR47" s="66">
        <f>+lower!AR47</f>
        <v>7.11</v>
      </c>
      <c r="AS47" s="66">
        <f>+lower!AS47</f>
        <v>7.5712000000000002</v>
      </c>
      <c r="AT47" s="66">
        <f>+lower!AT47</f>
        <v>8.0408000000000008</v>
      </c>
      <c r="AU47" s="66">
        <f>+lower!AU47</f>
        <v>8.5187999999999988</v>
      </c>
      <c r="AV47" s="66">
        <f>+lower!AV47</f>
        <v>9.0052000000000003</v>
      </c>
      <c r="AW47" s="66">
        <f>+lower!AW47</f>
        <v>9.5</v>
      </c>
      <c r="AX47" s="66">
        <f>+lower!AX47</f>
        <v>43.884</v>
      </c>
      <c r="AY47" s="66">
        <f>+lower!AY47</f>
        <v>78.555999999999997</v>
      </c>
      <c r="AZ47" s="66">
        <f>+lower!AZ47</f>
        <v>113.51599999999999</v>
      </c>
      <c r="BA47" s="66">
        <f>+lower!BA47</f>
        <v>148.76399999999998</v>
      </c>
      <c r="BB47" s="66">
        <f>+lower!BB47</f>
        <v>184.29999999999998</v>
      </c>
      <c r="BC47" s="66">
        <f>+lower!BC47</f>
        <v>220.124</v>
      </c>
      <c r="BD47" s="66">
        <f>+lower!BD47</f>
        <v>244.5</v>
      </c>
      <c r="BE47" s="66">
        <f>+lower!BE47</f>
        <v>392.8</v>
      </c>
      <c r="BF47" s="66">
        <f>+lower!BF47</f>
        <v>640.9</v>
      </c>
      <c r="BG47" s="66">
        <f>+lower!BG47</f>
        <v>891</v>
      </c>
      <c r="BH47" s="66">
        <f>+lower!BH47</f>
        <v>891</v>
      </c>
      <c r="BI47" s="66">
        <f>+lower!BI47</f>
        <v>891</v>
      </c>
      <c r="BJ47" s="66">
        <f>+lower!BJ47</f>
        <v>891</v>
      </c>
      <c r="BK47" s="66">
        <f>+lower!BK47</f>
        <v>891</v>
      </c>
      <c r="BL47" s="66">
        <f>+lower!BL47</f>
        <v>891</v>
      </c>
      <c r="BM47" s="66">
        <f>+lower!BM47</f>
        <v>990</v>
      </c>
      <c r="BN47" s="66">
        <f>+lower!BN47</f>
        <v>990</v>
      </c>
      <c r="BO47" s="66">
        <f>+lower!BO47</f>
        <v>990</v>
      </c>
      <c r="BP47" s="66">
        <f>+lower!BP47</f>
        <v>990</v>
      </c>
      <c r="BQ47" s="66">
        <f>+lower!BQ47</f>
        <v>1039.5</v>
      </c>
      <c r="BR47" s="66">
        <f>+lower!BR47</f>
        <v>1076.1299999999999</v>
      </c>
      <c r="BS47" s="66">
        <f>+lower!BS47</f>
        <v>1070.5199999999988</v>
      </c>
      <c r="BT47" s="66">
        <f>+lower!BT47</f>
        <v>1097.0739999999978</v>
      </c>
      <c r="BU47" s="66">
        <f>+lower!BU47</f>
        <v>1125.2266666666653</v>
      </c>
      <c r="BV47" s="66">
        <f>+lower!BV47</f>
        <v>1150.7329777777779</v>
      </c>
      <c r="BW47" s="66">
        <f>+lower!BW47</f>
        <v>1166.1981629629629</v>
      </c>
      <c r="BX47" s="66">
        <f>+lower!BX47</f>
        <v>1186.2268760493853</v>
      </c>
      <c r="BY47" s="66">
        <f>+lower!BY47</f>
        <v>1213.8044319341541</v>
      </c>
      <c r="BZ47" s="66">
        <f>+lower!BZ47</f>
        <v>1234.7556498655681</v>
      </c>
      <c r="CA47" s="66">
        <f>+lower!CA47</f>
        <v>1255.1795933644239</v>
      </c>
    </row>
    <row r="48" spans="1:79" x14ac:dyDescent="0.2">
      <c r="A48" s="9">
        <f>+data!B50</f>
        <v>174</v>
      </c>
      <c r="B48" s="66">
        <f>+lower!B48</f>
        <v>0</v>
      </c>
      <c r="C48" s="66">
        <f>+lower!C48</f>
        <v>0</v>
      </c>
      <c r="D48" s="66">
        <f>+lower!D48</f>
        <v>0</v>
      </c>
      <c r="E48" s="66">
        <f>+lower!E48</f>
        <v>0</v>
      </c>
      <c r="F48" s="66">
        <f>+lower!F48</f>
        <v>0</v>
      </c>
      <c r="G48" s="66">
        <f>+lower!G48</f>
        <v>0</v>
      </c>
      <c r="H48" s="66">
        <f>+lower!H48</f>
        <v>0</v>
      </c>
      <c r="I48" s="66">
        <f>+lower!I48</f>
        <v>0</v>
      </c>
      <c r="J48" s="66">
        <f>+lower!J48</f>
        <v>0</v>
      </c>
      <c r="K48" s="66">
        <f>+lower!K48</f>
        <v>0</v>
      </c>
      <c r="L48" s="66">
        <f>+lower!L48</f>
        <v>0</v>
      </c>
      <c r="M48" s="66">
        <f>+lower!M48</f>
        <v>0</v>
      </c>
      <c r="N48" s="66">
        <f>+lower!N48</f>
        <v>0</v>
      </c>
      <c r="O48" s="66">
        <f>+lower!O48</f>
        <v>0</v>
      </c>
      <c r="P48" s="66">
        <f>+lower!P48</f>
        <v>0</v>
      </c>
      <c r="Q48" s="66">
        <f>+lower!Q48</f>
        <v>0</v>
      </c>
      <c r="R48" s="66">
        <f>+lower!R48</f>
        <v>0</v>
      </c>
      <c r="S48" s="66">
        <f>+lower!S48</f>
        <v>0</v>
      </c>
      <c r="T48" s="66">
        <f>+lower!T48</f>
        <v>0</v>
      </c>
      <c r="U48" s="66">
        <f>+lower!U48</f>
        <v>0</v>
      </c>
      <c r="V48" s="66">
        <f>+lower!V48</f>
        <v>0</v>
      </c>
      <c r="W48" s="66">
        <f>+lower!W48</f>
        <v>0</v>
      </c>
      <c r="X48" s="66">
        <f>+lower!X48</f>
        <v>0</v>
      </c>
      <c r="Y48" s="66">
        <f>+lower!Y48</f>
        <v>0</v>
      </c>
      <c r="Z48" s="66">
        <f>+lower!Z48</f>
        <v>0</v>
      </c>
      <c r="AA48" s="66">
        <f>+lower!AA48</f>
        <v>0</v>
      </c>
      <c r="AB48" s="66">
        <f>+lower!AB48</f>
        <v>0</v>
      </c>
      <c r="AC48" s="66">
        <f>+lower!AC48</f>
        <v>0</v>
      </c>
      <c r="AD48" s="66">
        <f>+lower!AD48</f>
        <v>0</v>
      </c>
      <c r="AE48" s="66">
        <f>+lower!AE48</f>
        <v>0</v>
      </c>
      <c r="AF48" s="66">
        <f>+lower!AF48</f>
        <v>0</v>
      </c>
      <c r="AG48" s="66">
        <f>+lower!AG48</f>
        <v>0</v>
      </c>
      <c r="AH48" s="66">
        <f>+lower!AH48</f>
        <v>0</v>
      </c>
      <c r="AI48" s="66">
        <f>+lower!AI48</f>
        <v>0</v>
      </c>
      <c r="AJ48" s="66">
        <f>+lower!AJ48</f>
        <v>0</v>
      </c>
      <c r="AK48" s="66">
        <f>+lower!AK48</f>
        <v>0</v>
      </c>
      <c r="AL48" s="66">
        <f>+lower!AL48</f>
        <v>0</v>
      </c>
      <c r="AM48" s="66">
        <f>+lower!AM48</f>
        <v>0</v>
      </c>
      <c r="AN48" s="66">
        <f>+lower!AN48</f>
        <v>0</v>
      </c>
      <c r="AO48" s="66">
        <f>+lower!AO48</f>
        <v>0</v>
      </c>
      <c r="AP48" s="66">
        <f>+lower!AP48</f>
        <v>0</v>
      </c>
      <c r="AQ48" s="66">
        <f>+lower!AQ48</f>
        <v>0</v>
      </c>
      <c r="AR48" s="66">
        <f>+lower!AR48</f>
        <v>0</v>
      </c>
      <c r="AS48" s="66">
        <f>+lower!AS48</f>
        <v>0</v>
      </c>
      <c r="AT48" s="66">
        <f>+lower!AT48</f>
        <v>0</v>
      </c>
      <c r="AU48" s="66">
        <f>+lower!AU48</f>
        <v>0</v>
      </c>
      <c r="AV48" s="66">
        <f>+lower!AV48</f>
        <v>0</v>
      </c>
      <c r="AW48" s="66">
        <f>+lower!AW48</f>
        <v>0</v>
      </c>
      <c r="AX48" s="66">
        <f>+lower!AX48</f>
        <v>0</v>
      </c>
      <c r="AY48" s="66">
        <f>+lower!AY48</f>
        <v>0</v>
      </c>
      <c r="AZ48" s="66">
        <f>+lower!AZ48</f>
        <v>0</v>
      </c>
      <c r="BA48" s="66">
        <f>+lower!BA48</f>
        <v>0</v>
      </c>
      <c r="BB48" s="66">
        <f>+lower!BB48</f>
        <v>0</v>
      </c>
      <c r="BC48" s="66">
        <f>+lower!BC48</f>
        <v>0</v>
      </c>
      <c r="BD48" s="66">
        <f>+lower!BD48</f>
        <v>0</v>
      </c>
      <c r="BE48" s="66">
        <f>+lower!BE48</f>
        <v>0</v>
      </c>
      <c r="BF48" s="66">
        <f>+lower!BF48</f>
        <v>8.3810000000000009E-2</v>
      </c>
      <c r="BG48" s="66">
        <f>+lower!BG48</f>
        <v>8.4150000000000003E-2</v>
      </c>
      <c r="BH48" s="66">
        <f>+lower!BH48</f>
        <v>8.4150000000000003E-2</v>
      </c>
      <c r="BI48" s="66">
        <f>+lower!BI48</f>
        <v>8.4150000000000003E-2</v>
      </c>
      <c r="BJ48" s="66">
        <f>+lower!BJ48</f>
        <v>8.4150000000000003E-2</v>
      </c>
      <c r="BK48" s="66">
        <f>+lower!BK48</f>
        <v>8.4150000000000003E-2</v>
      </c>
      <c r="BL48" s="66">
        <f>+lower!BL48</f>
        <v>8.4150000000000003E-2</v>
      </c>
      <c r="BM48" s="66">
        <f>+lower!BM48</f>
        <v>8.4150000000000003E-2</v>
      </c>
      <c r="BN48" s="66">
        <f>+lower!BN48</f>
        <v>8.4150000000000003E-2</v>
      </c>
      <c r="BO48" s="66">
        <f>+lower!BO48</f>
        <v>8.4150000000000003E-2</v>
      </c>
      <c r="BP48" s="66">
        <f>+lower!BP48</f>
        <v>8.4150000000000003E-2</v>
      </c>
      <c r="BQ48" s="66">
        <f>+lower!BQ48</f>
        <v>8.4150000000000003E-2</v>
      </c>
      <c r="BR48" s="66">
        <f>+lower!BR48</f>
        <v>8.4150000000000003E-2</v>
      </c>
      <c r="BS48" s="66">
        <f>+lower!BS48</f>
        <v>8.4150000000000003E-2</v>
      </c>
      <c r="BT48" s="66">
        <f>+lower!BT48</f>
        <v>8.4150000000000003E-2</v>
      </c>
      <c r="BU48" s="66">
        <f>+lower!BU48</f>
        <v>8.4150000000000003E-2</v>
      </c>
      <c r="BV48" s="66">
        <f>+lower!BV48</f>
        <v>8.4150000000000003E-2</v>
      </c>
      <c r="BW48" s="66">
        <f>+lower!BW48</f>
        <v>8.4150000000000003E-2</v>
      </c>
      <c r="BX48" s="66">
        <f>+lower!BX48</f>
        <v>8.4150000000000003E-2</v>
      </c>
      <c r="BY48" s="66">
        <f>+lower!BY48</f>
        <v>8.4150000000000003E-2</v>
      </c>
      <c r="BZ48" s="66">
        <f>+lower!BZ48</f>
        <v>8.4150000000000003E-2</v>
      </c>
      <c r="CA48" s="66">
        <f>+lower!CA48</f>
        <v>8.4150000000000003E-2</v>
      </c>
    </row>
    <row r="49" spans="1:79" x14ac:dyDescent="0.2">
      <c r="A49" s="9">
        <v>175</v>
      </c>
      <c r="B49" s="66">
        <f>+lower!B49</f>
        <v>0</v>
      </c>
      <c r="C49" s="66">
        <f>+lower!C49</f>
        <v>0</v>
      </c>
      <c r="D49" s="66">
        <f>+lower!D49</f>
        <v>0</v>
      </c>
      <c r="E49" s="66">
        <f>+lower!E49</f>
        <v>0</v>
      </c>
      <c r="F49" s="66">
        <f>+lower!F49</f>
        <v>0</v>
      </c>
      <c r="G49" s="66">
        <f>+lower!G49</f>
        <v>0</v>
      </c>
      <c r="H49" s="66">
        <f>+lower!H49</f>
        <v>0</v>
      </c>
      <c r="I49" s="66">
        <f>+lower!I49</f>
        <v>0</v>
      </c>
      <c r="J49" s="66">
        <f>+lower!J49</f>
        <v>0</v>
      </c>
      <c r="K49" s="66">
        <f>+lower!K49</f>
        <v>0</v>
      </c>
      <c r="L49" s="66">
        <f>+lower!L49</f>
        <v>0</v>
      </c>
      <c r="M49" s="66">
        <f>+lower!M49</f>
        <v>0</v>
      </c>
      <c r="N49" s="66">
        <f>+lower!N49</f>
        <v>0</v>
      </c>
      <c r="O49" s="66">
        <f>+lower!O49</f>
        <v>0</v>
      </c>
      <c r="P49" s="66">
        <f>+lower!P49</f>
        <v>0</v>
      </c>
      <c r="Q49" s="66">
        <f>+lower!Q49</f>
        <v>0</v>
      </c>
      <c r="R49" s="66">
        <f>+lower!R49</f>
        <v>0</v>
      </c>
      <c r="S49" s="66">
        <f>+lower!S49</f>
        <v>0</v>
      </c>
      <c r="T49" s="66">
        <f>+lower!T49</f>
        <v>0</v>
      </c>
      <c r="U49" s="66">
        <f>+lower!U49</f>
        <v>0</v>
      </c>
      <c r="V49" s="66">
        <f>+lower!V49</f>
        <v>0</v>
      </c>
      <c r="W49" s="66">
        <f>+lower!W49</f>
        <v>0</v>
      </c>
      <c r="X49" s="66">
        <f>+lower!X49</f>
        <v>0</v>
      </c>
      <c r="Y49" s="66">
        <f>+lower!Y49</f>
        <v>0</v>
      </c>
      <c r="Z49" s="66">
        <f>+lower!Z49</f>
        <v>0</v>
      </c>
      <c r="AA49" s="66">
        <f>+lower!AA49</f>
        <v>0</v>
      </c>
      <c r="AB49" s="66">
        <f>+lower!AB49</f>
        <v>0</v>
      </c>
      <c r="AC49" s="66">
        <f>+lower!AC49</f>
        <v>0</v>
      </c>
      <c r="AD49" s="66">
        <f>+lower!AD49</f>
        <v>0</v>
      </c>
      <c r="AE49" s="66">
        <f>+lower!AE49</f>
        <v>0</v>
      </c>
      <c r="AF49" s="66">
        <f>+lower!AF49</f>
        <v>0</v>
      </c>
      <c r="AG49" s="66">
        <f>+lower!AG49</f>
        <v>0</v>
      </c>
      <c r="AH49" s="66">
        <f>+lower!AH49</f>
        <v>0</v>
      </c>
      <c r="AI49" s="66">
        <f>+lower!AI49</f>
        <v>0</v>
      </c>
      <c r="AJ49" s="66">
        <f>+lower!AJ49</f>
        <v>0</v>
      </c>
      <c r="AK49" s="66">
        <f>+lower!AK49</f>
        <v>0</v>
      </c>
      <c r="AL49" s="66">
        <f>+lower!AL49</f>
        <v>0</v>
      </c>
      <c r="AM49" s="66">
        <f>+lower!AM49</f>
        <v>0</v>
      </c>
      <c r="AN49" s="66">
        <f>+lower!AN49</f>
        <v>0</v>
      </c>
      <c r="AO49" s="66">
        <f>+lower!AO49</f>
        <v>0</v>
      </c>
      <c r="AP49" s="66">
        <f>+lower!AP49</f>
        <v>0</v>
      </c>
      <c r="AQ49" s="66">
        <f>+lower!AQ49</f>
        <v>0</v>
      </c>
      <c r="AR49" s="66">
        <f>+lower!AR49</f>
        <v>0</v>
      </c>
      <c r="AS49" s="66">
        <f>+lower!AS49</f>
        <v>0</v>
      </c>
      <c r="AT49" s="66">
        <f>+lower!AT49</f>
        <v>0</v>
      </c>
      <c r="AU49" s="66">
        <f>+lower!AU49</f>
        <v>0</v>
      </c>
      <c r="AV49" s="66">
        <f>+lower!AV49</f>
        <v>0</v>
      </c>
      <c r="AW49" s="66">
        <f>+lower!AW49</f>
        <v>0</v>
      </c>
      <c r="AX49" s="66">
        <f>+lower!AX49</f>
        <v>0</v>
      </c>
      <c r="AY49" s="66">
        <f>+lower!AY49</f>
        <v>0</v>
      </c>
      <c r="AZ49" s="66">
        <f>+lower!AZ49</f>
        <v>0</v>
      </c>
      <c r="BA49" s="66">
        <f>+lower!BA49</f>
        <v>0</v>
      </c>
      <c r="BB49" s="66">
        <f>+lower!BB49</f>
        <v>0</v>
      </c>
      <c r="BC49" s="66">
        <f>+lower!BC49</f>
        <v>0</v>
      </c>
      <c r="BD49" s="66">
        <f>+lower!BD49</f>
        <v>0</v>
      </c>
      <c r="BE49" s="66">
        <f>+lower!BE49</f>
        <v>0</v>
      </c>
      <c r="BF49" s="66">
        <f>+lower!BF49</f>
        <v>8.3810000000000009E-2</v>
      </c>
      <c r="BG49" s="66">
        <f>+lower!BG49</f>
        <v>8.4150000000000003E-2</v>
      </c>
      <c r="BH49" s="66">
        <f>+lower!BH49</f>
        <v>8.4150000000000003E-2</v>
      </c>
      <c r="BI49" s="66">
        <f>+lower!BI49</f>
        <v>8.4150000000000003E-2</v>
      </c>
      <c r="BJ49" s="66">
        <f>+lower!BJ49</f>
        <v>8.4150000000000003E-2</v>
      </c>
      <c r="BK49" s="66">
        <f>+lower!BK49</f>
        <v>8.4150000000000003E-2</v>
      </c>
      <c r="BL49" s="66">
        <f>+lower!BL49</f>
        <v>8.4150000000000003E-2</v>
      </c>
      <c r="BM49" s="66">
        <f>+lower!BM49</f>
        <v>8.4150000000000003E-2</v>
      </c>
      <c r="BN49" s="66">
        <f>+lower!BN49</f>
        <v>8.4150000000000003E-2</v>
      </c>
      <c r="BO49" s="66">
        <f>+lower!BO49</f>
        <v>8.4150000000000003E-2</v>
      </c>
      <c r="BP49" s="66">
        <f>+lower!BP49</f>
        <v>8.4150000000000003E-2</v>
      </c>
      <c r="BQ49" s="66">
        <f>+lower!BQ49</f>
        <v>8.4150000000000003E-2</v>
      </c>
      <c r="BR49" s="66">
        <f>+lower!BR49</f>
        <v>8.4150000000000003E-2</v>
      </c>
      <c r="BS49" s="66">
        <f>+lower!BS49</f>
        <v>8.4150000000000003E-2</v>
      </c>
      <c r="BT49" s="66">
        <f>+lower!BT49</f>
        <v>8.4150000000000003E-2</v>
      </c>
      <c r="BU49" s="66">
        <f>+lower!BU49</f>
        <v>8.4150000000000003E-2</v>
      </c>
      <c r="BV49" s="66">
        <f>+lower!BV49</f>
        <v>8.4150000000000003E-2</v>
      </c>
      <c r="BW49" s="66">
        <f>+lower!BW49</f>
        <v>8.4150000000000003E-2</v>
      </c>
      <c r="BX49" s="66">
        <f>+lower!BX49</f>
        <v>8.4150000000000003E-2</v>
      </c>
      <c r="BY49" s="66">
        <f>+lower!BY49</f>
        <v>8.4150000000000003E-2</v>
      </c>
      <c r="BZ49" s="66">
        <f>+lower!BZ49</f>
        <v>8.4150000000000003E-2</v>
      </c>
      <c r="CA49" s="66">
        <f>+lower!CA49</f>
        <v>8.4150000000000003E-2</v>
      </c>
    </row>
    <row r="50" spans="1:79" x14ac:dyDescent="0.2">
      <c r="A50" s="9">
        <f>+data!B52</f>
        <v>178</v>
      </c>
      <c r="B50" s="66">
        <f>+lower!B50</f>
        <v>0</v>
      </c>
      <c r="C50" s="66">
        <f>+lower!C50</f>
        <v>0</v>
      </c>
      <c r="D50" s="66">
        <f>+lower!D50</f>
        <v>0</v>
      </c>
      <c r="E50" s="66">
        <f>+lower!E50</f>
        <v>0</v>
      </c>
      <c r="F50" s="66">
        <f>+lower!F50</f>
        <v>0</v>
      </c>
      <c r="G50" s="66">
        <f>+lower!G50</f>
        <v>0</v>
      </c>
      <c r="H50" s="66">
        <f>+lower!H50</f>
        <v>0</v>
      </c>
      <c r="I50" s="66">
        <f>+lower!I50</f>
        <v>0</v>
      </c>
      <c r="J50" s="66">
        <f>+lower!J50</f>
        <v>0</v>
      </c>
      <c r="K50" s="66">
        <f>+lower!K50</f>
        <v>0</v>
      </c>
      <c r="L50" s="66">
        <f>+lower!L50</f>
        <v>0</v>
      </c>
      <c r="M50" s="66">
        <f>+lower!M50</f>
        <v>0</v>
      </c>
      <c r="N50" s="66">
        <f>+lower!N50</f>
        <v>0</v>
      </c>
      <c r="O50" s="66">
        <f>+lower!O50</f>
        <v>0</v>
      </c>
      <c r="P50" s="66">
        <f>+lower!P50</f>
        <v>0</v>
      </c>
      <c r="Q50" s="66">
        <f>+lower!Q50</f>
        <v>0</v>
      </c>
      <c r="R50" s="66">
        <f>+lower!R50</f>
        <v>0</v>
      </c>
      <c r="S50" s="66">
        <f>+lower!S50</f>
        <v>0</v>
      </c>
      <c r="T50" s="66">
        <f>+lower!T50</f>
        <v>0</v>
      </c>
      <c r="U50" s="66">
        <f>+lower!U50</f>
        <v>0</v>
      </c>
      <c r="V50" s="66">
        <f>+lower!V50</f>
        <v>0</v>
      </c>
      <c r="W50" s="66">
        <f>+lower!W50</f>
        <v>0</v>
      </c>
      <c r="X50" s="66">
        <f>+lower!X50</f>
        <v>0</v>
      </c>
      <c r="Y50" s="66">
        <f>+lower!Y50</f>
        <v>0</v>
      </c>
      <c r="Z50" s="66">
        <f>+lower!Z50</f>
        <v>0</v>
      </c>
      <c r="AA50" s="66">
        <f>+lower!AA50</f>
        <v>0</v>
      </c>
      <c r="AB50" s="66">
        <f>+lower!AB50</f>
        <v>0</v>
      </c>
      <c r="AC50" s="66">
        <f>+lower!AC50</f>
        <v>0</v>
      </c>
      <c r="AD50" s="66">
        <f>+lower!AD50</f>
        <v>0</v>
      </c>
      <c r="AE50" s="66">
        <f>+lower!AE50</f>
        <v>0</v>
      </c>
      <c r="AF50" s="66">
        <f>+lower!AF50</f>
        <v>0</v>
      </c>
      <c r="AG50" s="66">
        <f>+lower!AG50</f>
        <v>0</v>
      </c>
      <c r="AH50" s="66">
        <f>+lower!AH50</f>
        <v>0</v>
      </c>
      <c r="AI50" s="66">
        <f>+lower!AI50</f>
        <v>0</v>
      </c>
      <c r="AJ50" s="66">
        <f>+lower!AJ50</f>
        <v>0</v>
      </c>
      <c r="AK50" s="66">
        <f>+lower!AK50</f>
        <v>0</v>
      </c>
      <c r="AL50" s="66">
        <f>+lower!AL50</f>
        <v>0</v>
      </c>
      <c r="AM50" s="66">
        <f>+lower!AM50</f>
        <v>0</v>
      </c>
      <c r="AN50" s="66">
        <f>+lower!AN50</f>
        <v>0</v>
      </c>
      <c r="AO50" s="66">
        <f>+lower!AO50</f>
        <v>0</v>
      </c>
      <c r="AP50" s="66">
        <f>+lower!AP50</f>
        <v>0</v>
      </c>
      <c r="AQ50" s="66">
        <f>+lower!AQ50</f>
        <v>0</v>
      </c>
      <c r="AR50" s="66">
        <f>+lower!AR50</f>
        <v>0</v>
      </c>
      <c r="AS50" s="66">
        <f>+lower!AS50</f>
        <v>0</v>
      </c>
      <c r="AT50" s="66">
        <f>+lower!AT50</f>
        <v>0</v>
      </c>
      <c r="AU50" s="66">
        <f>+lower!AU50</f>
        <v>0</v>
      </c>
      <c r="AV50" s="66">
        <f>+lower!AV50</f>
        <v>0</v>
      </c>
      <c r="AW50" s="66">
        <f>+lower!AW50</f>
        <v>0</v>
      </c>
      <c r="AX50" s="66">
        <f>+lower!AX50</f>
        <v>0</v>
      </c>
      <c r="AY50" s="66">
        <f>+lower!AY50</f>
        <v>0</v>
      </c>
      <c r="AZ50" s="66">
        <f>+lower!AZ50</f>
        <v>0</v>
      </c>
      <c r="BA50" s="66">
        <f>+lower!BA50</f>
        <v>0</v>
      </c>
      <c r="BB50" s="66">
        <f>+lower!BB50</f>
        <v>0</v>
      </c>
      <c r="BC50" s="66">
        <f>+lower!BC50</f>
        <v>0</v>
      </c>
      <c r="BD50" s="66">
        <f>+lower!BD50</f>
        <v>0.97799999999999998</v>
      </c>
      <c r="BE50" s="66">
        <f>+lower!BE50</f>
        <v>1.964</v>
      </c>
      <c r="BF50" s="66">
        <f>+lower!BF50</f>
        <v>1.972</v>
      </c>
      <c r="BG50" s="66">
        <f>+lower!BG50</f>
        <v>1.98</v>
      </c>
      <c r="BH50" s="66">
        <f>+lower!BH50</f>
        <v>1.98</v>
      </c>
      <c r="BI50" s="66">
        <f>+lower!BI50</f>
        <v>1.98</v>
      </c>
      <c r="BJ50" s="66">
        <f>+lower!BJ50</f>
        <v>1.98</v>
      </c>
      <c r="BK50" s="66">
        <f>+lower!BK50</f>
        <v>1.98</v>
      </c>
      <c r="BL50" s="66">
        <f>+lower!BL50</f>
        <v>1.98</v>
      </c>
      <c r="BM50" s="66">
        <f>+lower!BM50</f>
        <v>1.98</v>
      </c>
      <c r="BN50" s="66">
        <f>+lower!BN50</f>
        <v>1.98</v>
      </c>
      <c r="BO50" s="66">
        <f>+lower!BO50</f>
        <v>1.98</v>
      </c>
      <c r="BP50" s="66">
        <f>+lower!BP50</f>
        <v>1.98</v>
      </c>
      <c r="BQ50" s="66">
        <f>+lower!BQ50</f>
        <v>1.98</v>
      </c>
      <c r="BR50" s="66">
        <f>+lower!BR50</f>
        <v>1.98</v>
      </c>
      <c r="BS50" s="66">
        <f>+lower!BS50</f>
        <v>1.98</v>
      </c>
      <c r="BT50" s="66">
        <f>+lower!BT50</f>
        <v>1.98</v>
      </c>
      <c r="BU50" s="66">
        <f>+lower!BU50</f>
        <v>1.98</v>
      </c>
      <c r="BV50" s="66">
        <f>+lower!BV50</f>
        <v>1.98</v>
      </c>
      <c r="BW50" s="66">
        <f>+lower!BW50</f>
        <v>1.98</v>
      </c>
      <c r="BX50" s="66">
        <f>+lower!BX50</f>
        <v>1.98</v>
      </c>
      <c r="BY50" s="66">
        <f>+lower!BY50</f>
        <v>1.98</v>
      </c>
      <c r="BZ50" s="66">
        <f>+lower!BZ50</f>
        <v>1.98</v>
      </c>
      <c r="CA50" s="66">
        <f>+lower!CA50</f>
        <v>1.98</v>
      </c>
    </row>
    <row r="51" spans="1:79" x14ac:dyDescent="0.2">
      <c r="A51" s="9">
        <f>+data!B53</f>
        <v>180</v>
      </c>
      <c r="B51" s="66">
        <f>+lower!B51</f>
        <v>0</v>
      </c>
      <c r="C51" s="66">
        <f>+lower!C51</f>
        <v>0</v>
      </c>
      <c r="D51" s="66">
        <f>+lower!D51</f>
        <v>0</v>
      </c>
      <c r="E51" s="66">
        <f>+lower!E51</f>
        <v>0</v>
      </c>
      <c r="F51" s="66">
        <f>+lower!F51</f>
        <v>0</v>
      </c>
      <c r="G51" s="66">
        <f>+lower!G51</f>
        <v>0</v>
      </c>
      <c r="H51" s="66">
        <f>+lower!H51</f>
        <v>0</v>
      </c>
      <c r="I51" s="66">
        <f>+lower!I51</f>
        <v>0</v>
      </c>
      <c r="J51" s="66">
        <f>+lower!J51</f>
        <v>0</v>
      </c>
      <c r="K51" s="66">
        <f>+lower!K51</f>
        <v>0</v>
      </c>
      <c r="L51" s="66">
        <f>+lower!L51</f>
        <v>0</v>
      </c>
      <c r="M51" s="66">
        <f>+lower!M51</f>
        <v>0</v>
      </c>
      <c r="N51" s="66">
        <f>+lower!N51</f>
        <v>0</v>
      </c>
      <c r="O51" s="66">
        <f>+lower!O51</f>
        <v>0</v>
      </c>
      <c r="P51" s="66">
        <f>+lower!P51</f>
        <v>0</v>
      </c>
      <c r="Q51" s="66">
        <f>+lower!Q51</f>
        <v>0</v>
      </c>
      <c r="R51" s="66">
        <f>+lower!R51</f>
        <v>0</v>
      </c>
      <c r="S51" s="66">
        <f>+lower!S51</f>
        <v>0</v>
      </c>
      <c r="T51" s="66">
        <f>+lower!T51</f>
        <v>0</v>
      </c>
      <c r="U51" s="66">
        <f>+lower!U51</f>
        <v>0</v>
      </c>
      <c r="V51" s="66">
        <f>+lower!V51</f>
        <v>0</v>
      </c>
      <c r="W51" s="66">
        <f>+lower!W51</f>
        <v>0</v>
      </c>
      <c r="X51" s="66">
        <f>+lower!X51</f>
        <v>0</v>
      </c>
      <c r="Y51" s="66">
        <f>+lower!Y51</f>
        <v>0</v>
      </c>
      <c r="Z51" s="66">
        <f>+lower!Z51</f>
        <v>0</v>
      </c>
      <c r="AA51" s="66">
        <f>+lower!AA51</f>
        <v>0</v>
      </c>
      <c r="AB51" s="66">
        <f>+lower!AB51</f>
        <v>0</v>
      </c>
      <c r="AC51" s="66">
        <f>+lower!AC51</f>
        <v>0</v>
      </c>
      <c r="AD51" s="66">
        <f>+lower!AD51</f>
        <v>0</v>
      </c>
      <c r="AE51" s="66">
        <f>+lower!AE51</f>
        <v>0</v>
      </c>
      <c r="AF51" s="66">
        <f>+lower!AF51</f>
        <v>0</v>
      </c>
      <c r="AG51" s="66">
        <f>+lower!AG51</f>
        <v>0</v>
      </c>
      <c r="AH51" s="66">
        <f>+lower!AH51</f>
        <v>0</v>
      </c>
      <c r="AI51" s="66">
        <f>+lower!AI51</f>
        <v>0</v>
      </c>
      <c r="AJ51" s="66">
        <f>+lower!AJ51</f>
        <v>0</v>
      </c>
      <c r="AK51" s="66">
        <f>+lower!AK51</f>
        <v>0</v>
      </c>
      <c r="AL51" s="66">
        <f>+lower!AL51</f>
        <v>0</v>
      </c>
      <c r="AM51" s="66">
        <f>+lower!AM51</f>
        <v>0</v>
      </c>
      <c r="AN51" s="66">
        <f>+lower!AN51</f>
        <v>0</v>
      </c>
      <c r="AO51" s="66">
        <f>+lower!AO51</f>
        <v>0</v>
      </c>
      <c r="AP51" s="66">
        <f>+lower!AP51</f>
        <v>0</v>
      </c>
      <c r="AQ51" s="66">
        <f>+lower!AQ51</f>
        <v>0</v>
      </c>
      <c r="AR51" s="66">
        <f>+lower!AR51</f>
        <v>0</v>
      </c>
      <c r="AS51" s="66">
        <f>+lower!AS51</f>
        <v>0</v>
      </c>
      <c r="AT51" s="66">
        <f>+lower!AT51</f>
        <v>0</v>
      </c>
      <c r="AU51" s="66">
        <f>+lower!AU51</f>
        <v>0</v>
      </c>
      <c r="AV51" s="66">
        <f>+lower!AV51</f>
        <v>0</v>
      </c>
      <c r="AW51" s="66">
        <f>+lower!AW51</f>
        <v>0</v>
      </c>
      <c r="AX51" s="66">
        <f>+lower!AX51</f>
        <v>0</v>
      </c>
      <c r="AY51" s="66">
        <f>+lower!AY51</f>
        <v>0</v>
      </c>
      <c r="AZ51" s="66">
        <f>+lower!AZ51</f>
        <v>0</v>
      </c>
      <c r="BA51" s="66">
        <f>+lower!BA51</f>
        <v>0</v>
      </c>
      <c r="BB51" s="66">
        <f>+lower!BB51</f>
        <v>0</v>
      </c>
      <c r="BC51" s="66">
        <f>+lower!BC51</f>
        <v>0</v>
      </c>
      <c r="BD51" s="66">
        <f>+lower!BD51</f>
        <v>0</v>
      </c>
      <c r="BE51" s="66">
        <f>+lower!BE51</f>
        <v>4.4517333333333333</v>
      </c>
      <c r="BF51" s="66">
        <f>+lower!BF51</f>
        <v>6.3855238095238098</v>
      </c>
      <c r="BG51" s="66">
        <f>+lower!BG51</f>
        <v>7.0525714285714294</v>
      </c>
      <c r="BH51" s="66">
        <f>+lower!BH51</f>
        <v>7.0525714285714294</v>
      </c>
      <c r="BI51" s="66">
        <f>+lower!BI51</f>
        <v>7.0525714285714294</v>
      </c>
      <c r="BJ51" s="66">
        <f>+lower!BJ51</f>
        <v>7.0525714285714294</v>
      </c>
      <c r="BK51" s="66">
        <f>+lower!BK51</f>
        <v>7.0525714285714294</v>
      </c>
      <c r="BL51" s="66">
        <f>+lower!BL51</f>
        <v>7.0525714285714294</v>
      </c>
      <c r="BM51" s="66">
        <f>+lower!BM51</f>
        <v>7.0525714285714294</v>
      </c>
      <c r="BN51" s="66">
        <f>+lower!BN51</f>
        <v>7.0525714285714294</v>
      </c>
      <c r="BO51" s="66">
        <f>+lower!BO51</f>
        <v>7.0525714285714294</v>
      </c>
      <c r="BP51" s="66">
        <f>+lower!BP51</f>
        <v>7.0525714285714294</v>
      </c>
      <c r="BQ51" s="66">
        <f>+lower!BQ51</f>
        <v>7.0525714285714294</v>
      </c>
      <c r="BR51" s="66">
        <f>+lower!BR51</f>
        <v>7.0525714285714294</v>
      </c>
      <c r="BS51" s="66">
        <f>+lower!BS51</f>
        <v>7.0525714285714294</v>
      </c>
      <c r="BT51" s="66">
        <f>+lower!BT51</f>
        <v>7.0525714285714294</v>
      </c>
      <c r="BU51" s="66">
        <f>+lower!BU51</f>
        <v>7.0525714285714294</v>
      </c>
      <c r="BV51" s="66">
        <f>+lower!BV51</f>
        <v>7.0525714285714294</v>
      </c>
      <c r="BW51" s="66">
        <f>+lower!BW51</f>
        <v>7.0525714285714294</v>
      </c>
      <c r="BX51" s="66">
        <f>+lower!BX51</f>
        <v>7.0525714285714294</v>
      </c>
      <c r="BY51" s="66">
        <f>+lower!BY51</f>
        <v>7.0525714285714294</v>
      </c>
      <c r="BZ51" s="66">
        <f>+lower!BZ51</f>
        <v>7.0525714285714294</v>
      </c>
      <c r="CA51" s="66">
        <f>+lower!CA51</f>
        <v>7.0525714285714294</v>
      </c>
    </row>
    <row r="52" spans="1:79" x14ac:dyDescent="0.2">
      <c r="A52" s="9">
        <f>+data!B54</f>
        <v>184</v>
      </c>
      <c r="B52" s="66">
        <f>+lower!B52</f>
        <v>0</v>
      </c>
      <c r="C52" s="66">
        <f>+lower!C52</f>
        <v>0</v>
      </c>
      <c r="D52" s="66">
        <f>+lower!D52</f>
        <v>0</v>
      </c>
      <c r="E52" s="66">
        <f>+lower!E52</f>
        <v>0</v>
      </c>
      <c r="F52" s="66">
        <f>+lower!F52</f>
        <v>0</v>
      </c>
      <c r="G52" s="66">
        <f>+lower!G52</f>
        <v>0</v>
      </c>
      <c r="H52" s="66">
        <f>+lower!H52</f>
        <v>0</v>
      </c>
      <c r="I52" s="66">
        <f>+lower!I52</f>
        <v>0</v>
      </c>
      <c r="J52" s="66">
        <f>+lower!J52</f>
        <v>0</v>
      </c>
      <c r="K52" s="66">
        <f>+lower!K52</f>
        <v>0</v>
      </c>
      <c r="L52" s="66">
        <f>+lower!L52</f>
        <v>0</v>
      </c>
      <c r="M52" s="66">
        <f>+lower!M52</f>
        <v>0</v>
      </c>
      <c r="N52" s="66">
        <f>+lower!N52</f>
        <v>0</v>
      </c>
      <c r="O52" s="66">
        <f>+lower!O52</f>
        <v>0</v>
      </c>
      <c r="P52" s="66">
        <f>+lower!P52</f>
        <v>0</v>
      </c>
      <c r="Q52" s="66">
        <f>+lower!Q52</f>
        <v>0</v>
      </c>
      <c r="R52" s="66">
        <f>+lower!R52</f>
        <v>0</v>
      </c>
      <c r="S52" s="66">
        <f>+lower!S52</f>
        <v>0</v>
      </c>
      <c r="T52" s="66">
        <f>+lower!T52</f>
        <v>0</v>
      </c>
      <c r="U52" s="66">
        <f>+lower!U52</f>
        <v>0</v>
      </c>
      <c r="V52" s="66">
        <f>+lower!V52</f>
        <v>0</v>
      </c>
      <c r="W52" s="66">
        <f>+lower!W52</f>
        <v>0</v>
      </c>
      <c r="X52" s="66">
        <f>+lower!X52</f>
        <v>0</v>
      </c>
      <c r="Y52" s="66">
        <f>+lower!Y52</f>
        <v>0</v>
      </c>
      <c r="Z52" s="66">
        <f>+lower!Z52</f>
        <v>0</v>
      </c>
      <c r="AA52" s="66">
        <f>+lower!AA52</f>
        <v>0</v>
      </c>
      <c r="AB52" s="66">
        <f>+lower!AB52</f>
        <v>0</v>
      </c>
      <c r="AC52" s="66">
        <f>+lower!AC52</f>
        <v>0</v>
      </c>
      <c r="AD52" s="66">
        <f>+lower!AD52</f>
        <v>0</v>
      </c>
      <c r="AE52" s="66">
        <f>+lower!AE52</f>
        <v>0</v>
      </c>
      <c r="AF52" s="66">
        <f>+lower!AF52</f>
        <v>0</v>
      </c>
      <c r="AG52" s="66">
        <f>+lower!AG52</f>
        <v>0</v>
      </c>
      <c r="AH52" s="66">
        <f>+lower!AH52</f>
        <v>0</v>
      </c>
      <c r="AI52" s="66">
        <f>+lower!AI52</f>
        <v>0</v>
      </c>
      <c r="AJ52" s="66">
        <f>+lower!AJ52</f>
        <v>0</v>
      </c>
      <c r="AK52" s="66">
        <f>+lower!AK52</f>
        <v>0</v>
      </c>
      <c r="AL52" s="66">
        <f>+lower!AL52</f>
        <v>0</v>
      </c>
      <c r="AM52" s="66">
        <f>+lower!AM52</f>
        <v>0</v>
      </c>
      <c r="AN52" s="66">
        <f>+lower!AN52</f>
        <v>0</v>
      </c>
      <c r="AO52" s="66">
        <f>+lower!AO52</f>
        <v>0</v>
      </c>
      <c r="AP52" s="66">
        <f>+lower!AP52</f>
        <v>0</v>
      </c>
      <c r="AQ52" s="66">
        <f>+lower!AQ52</f>
        <v>0</v>
      </c>
      <c r="AR52" s="66">
        <f>+lower!AR52</f>
        <v>0</v>
      </c>
      <c r="AS52" s="66">
        <f>+lower!AS52</f>
        <v>0</v>
      </c>
      <c r="AT52" s="66">
        <f>+lower!AT52</f>
        <v>0</v>
      </c>
      <c r="AU52" s="66">
        <f>+lower!AU52</f>
        <v>0</v>
      </c>
      <c r="AV52" s="66">
        <f>+lower!AV52</f>
        <v>0</v>
      </c>
      <c r="AW52" s="66">
        <f>+lower!AW52</f>
        <v>0</v>
      </c>
      <c r="AX52" s="66">
        <f>+lower!AX52</f>
        <v>0</v>
      </c>
      <c r="AY52" s="66">
        <f>+lower!AY52</f>
        <v>0</v>
      </c>
      <c r="AZ52" s="66">
        <f>+lower!AZ52</f>
        <v>0</v>
      </c>
      <c r="BA52" s="66">
        <f>+lower!BA52</f>
        <v>0</v>
      </c>
      <c r="BB52" s="66">
        <f>+lower!BB52</f>
        <v>0</v>
      </c>
      <c r="BC52" s="66">
        <f>+lower!BC52</f>
        <v>0</v>
      </c>
      <c r="BD52" s="66">
        <f>+lower!BD52</f>
        <v>0</v>
      </c>
      <c r="BE52" s="66">
        <f>+lower!BE52</f>
        <v>0</v>
      </c>
      <c r="BF52" s="66">
        <f>+lower!BF52</f>
        <v>0</v>
      </c>
      <c r="BG52" s="66">
        <f>+lower!BG52</f>
        <v>0</v>
      </c>
      <c r="BH52" s="66">
        <f>+lower!BH52</f>
        <v>0</v>
      </c>
      <c r="BI52" s="66">
        <f>+lower!BI52</f>
        <v>0</v>
      </c>
      <c r="BJ52" s="66">
        <f>+lower!BJ52</f>
        <v>0</v>
      </c>
      <c r="BK52" s="66">
        <f>+lower!BK52</f>
        <v>0</v>
      </c>
      <c r="BL52" s="66">
        <f>+lower!BL52</f>
        <v>0</v>
      </c>
      <c r="BM52" s="66">
        <f>+lower!BM52</f>
        <v>0</v>
      </c>
      <c r="BN52" s="66">
        <f>+lower!BN52</f>
        <v>0</v>
      </c>
      <c r="BO52" s="66">
        <f>+lower!BO52</f>
        <v>0</v>
      </c>
      <c r="BP52" s="66">
        <f>+lower!BP52</f>
        <v>0</v>
      </c>
      <c r="BQ52" s="66">
        <f>+lower!BQ52</f>
        <v>0</v>
      </c>
      <c r="BR52" s="66">
        <f>+lower!BR52</f>
        <v>0</v>
      </c>
      <c r="BS52" s="66">
        <f>+lower!BS52</f>
        <v>0</v>
      </c>
      <c r="BT52" s="66">
        <f>+lower!BT52</f>
        <v>0</v>
      </c>
      <c r="BU52" s="66">
        <f>+lower!BU52</f>
        <v>0</v>
      </c>
      <c r="BV52" s="66">
        <f>+lower!BV52</f>
        <v>0</v>
      </c>
      <c r="BW52" s="66">
        <f>+lower!BW52</f>
        <v>0</v>
      </c>
      <c r="BX52" s="66">
        <f>+lower!BX52</f>
        <v>0</v>
      </c>
      <c r="BY52" s="66">
        <f>+lower!BY52</f>
        <v>0</v>
      </c>
      <c r="BZ52" s="66">
        <f>+lower!BZ52</f>
        <v>0</v>
      </c>
      <c r="CA52" s="66">
        <f>+lower!CA52</f>
        <v>0</v>
      </c>
    </row>
    <row r="53" spans="1:79" x14ac:dyDescent="0.2">
      <c r="A53" s="9">
        <f>+data!B55</f>
        <v>188</v>
      </c>
      <c r="B53" s="66">
        <f>+lower!B53</f>
        <v>0</v>
      </c>
      <c r="C53" s="66">
        <f>+lower!C53</f>
        <v>0</v>
      </c>
      <c r="D53" s="66">
        <f>+lower!D53</f>
        <v>0</v>
      </c>
      <c r="E53" s="66">
        <f>+lower!E53</f>
        <v>0</v>
      </c>
      <c r="F53" s="66">
        <f>+lower!F53</f>
        <v>0</v>
      </c>
      <c r="G53" s="66">
        <f>+lower!G53</f>
        <v>0</v>
      </c>
      <c r="H53" s="66">
        <f>+lower!H53</f>
        <v>0</v>
      </c>
      <c r="I53" s="66">
        <f>+lower!I53</f>
        <v>0</v>
      </c>
      <c r="J53" s="66">
        <f>+lower!J53</f>
        <v>0</v>
      </c>
      <c r="K53" s="66">
        <f>+lower!K53</f>
        <v>0</v>
      </c>
      <c r="L53" s="66">
        <f>+lower!L53</f>
        <v>0</v>
      </c>
      <c r="M53" s="66">
        <f>+lower!M53</f>
        <v>0</v>
      </c>
      <c r="N53" s="66">
        <f>+lower!N53</f>
        <v>0</v>
      </c>
      <c r="O53" s="66">
        <f>+lower!O53</f>
        <v>0</v>
      </c>
      <c r="P53" s="66">
        <f>+lower!P53</f>
        <v>0</v>
      </c>
      <c r="Q53" s="66">
        <f>+lower!Q53</f>
        <v>0</v>
      </c>
      <c r="R53" s="66">
        <f>+lower!R53</f>
        <v>0</v>
      </c>
      <c r="S53" s="66">
        <f>+lower!S53</f>
        <v>0</v>
      </c>
      <c r="T53" s="66">
        <f>+lower!T53</f>
        <v>0</v>
      </c>
      <c r="U53" s="66">
        <f>+lower!U53</f>
        <v>0</v>
      </c>
      <c r="V53" s="66">
        <f>+lower!V53</f>
        <v>0</v>
      </c>
      <c r="W53" s="66">
        <f>+lower!W53</f>
        <v>0</v>
      </c>
      <c r="X53" s="66">
        <f>+lower!X53</f>
        <v>0</v>
      </c>
      <c r="Y53" s="66">
        <f>+lower!Y53</f>
        <v>0</v>
      </c>
      <c r="Z53" s="66">
        <f>+lower!Z53</f>
        <v>0</v>
      </c>
      <c r="AA53" s="66">
        <f>+lower!AA53</f>
        <v>0</v>
      </c>
      <c r="AB53" s="66">
        <f>+lower!AB53</f>
        <v>0</v>
      </c>
      <c r="AC53" s="66">
        <f>+lower!AC53</f>
        <v>0.14649367500000002</v>
      </c>
      <c r="AD53" s="66">
        <f>+lower!AD53</f>
        <v>0.17818871080000004</v>
      </c>
      <c r="AE53" s="66">
        <f>+lower!AE53</f>
        <v>0.21066642520000003</v>
      </c>
      <c r="AF53" s="66">
        <f>+lower!AF53</f>
        <v>0.24392681820000003</v>
      </c>
      <c r="AG53" s="66">
        <f>+lower!AG53</f>
        <v>0.27796988980000009</v>
      </c>
      <c r="AH53" s="66">
        <f>+lower!AH53</f>
        <v>0.31279564000000004</v>
      </c>
      <c r="AI53" s="66">
        <f>+lower!AI53</f>
        <v>0.34840406880000008</v>
      </c>
      <c r="AJ53" s="66">
        <f>+lower!AJ53</f>
        <v>0.38479517620000003</v>
      </c>
      <c r="AK53" s="66">
        <f>+lower!AK53</f>
        <v>0.42196896219999996</v>
      </c>
      <c r="AL53" s="66">
        <f>+lower!AL53</f>
        <v>0.45992542679999998</v>
      </c>
      <c r="AM53" s="66">
        <f>+lower!AM53</f>
        <v>0.49866457000000003</v>
      </c>
      <c r="AN53" s="66">
        <f>+lower!AN53</f>
        <v>1.3230220907999999</v>
      </c>
      <c r="AO53" s="66">
        <f>+lower!AO53</f>
        <v>2.1664142832</v>
      </c>
      <c r="AP53" s="66">
        <f>+lower!AP53</f>
        <v>3.0288411472000001</v>
      </c>
      <c r="AQ53" s="66">
        <f>+lower!AQ53</f>
        <v>3.9103026828000003</v>
      </c>
      <c r="AR53" s="66">
        <f>+lower!AR53</f>
        <v>4.81079889</v>
      </c>
      <c r="AS53" s="66">
        <f>+lower!AS53</f>
        <v>5.7303297688000008</v>
      </c>
      <c r="AT53" s="66">
        <f>+lower!AT53</f>
        <v>6.6688953192000007</v>
      </c>
      <c r="AU53" s="66">
        <f>+lower!AU53</f>
        <v>7.6264955411999988</v>
      </c>
      <c r="AV53" s="66">
        <f>+lower!AV53</f>
        <v>8.6031304347999988</v>
      </c>
      <c r="AW53" s="66">
        <f>+lower!AW53</f>
        <v>9.5987999999999989</v>
      </c>
      <c r="AX53" s="66">
        <f>+lower!AX53</f>
        <v>12.166679999999999</v>
      </c>
      <c r="AY53" s="66">
        <f>+lower!AY53</f>
        <v>14.755754666666666</v>
      </c>
      <c r="AZ53" s="66">
        <f>+lower!AZ53</f>
        <v>17.366023999999999</v>
      </c>
      <c r="BA53" s="66">
        <f>+lower!BA53</f>
        <v>19.997488000000001</v>
      </c>
      <c r="BB53" s="66">
        <f>+lower!BB53</f>
        <v>22.650146666666668</v>
      </c>
      <c r="BC53" s="66">
        <f>+lower!BC53</f>
        <v>25.323999999999998</v>
      </c>
      <c r="BD53" s="66">
        <f>+lower!BD53</f>
        <v>25.428000000000001</v>
      </c>
      <c r="BE53" s="66">
        <f>+lower!BE53</f>
        <v>59.902000000000001</v>
      </c>
      <c r="BF53" s="66">
        <f>+lower!BF53</f>
        <v>75.921999999999997</v>
      </c>
      <c r="BG53" s="66">
        <f>+lower!BG53</f>
        <v>106.92</v>
      </c>
      <c r="BH53" s="66">
        <f>+lower!BH53</f>
        <v>106.92</v>
      </c>
      <c r="BI53" s="66">
        <f>+lower!BI53</f>
        <v>106.92</v>
      </c>
      <c r="BJ53" s="66">
        <f>+lower!BJ53</f>
        <v>106.92</v>
      </c>
      <c r="BK53" s="66">
        <f>+lower!BK53</f>
        <v>106.92</v>
      </c>
      <c r="BL53" s="66">
        <f>+lower!BL53</f>
        <v>106.92</v>
      </c>
      <c r="BM53" s="66">
        <f>+lower!BM53</f>
        <v>106.92</v>
      </c>
      <c r="BN53" s="66">
        <f>+lower!BN53</f>
        <v>106.92</v>
      </c>
      <c r="BO53" s="66">
        <f>+lower!BO53</f>
        <v>106.92</v>
      </c>
      <c r="BP53" s="66">
        <f>+lower!BP53</f>
        <v>106.92</v>
      </c>
      <c r="BQ53" s="66">
        <f>+lower!BQ53</f>
        <v>106.92</v>
      </c>
      <c r="BR53" s="66">
        <f>+lower!BR53</f>
        <v>106.92</v>
      </c>
      <c r="BS53" s="66">
        <f>+lower!BS53</f>
        <v>106.92</v>
      </c>
      <c r="BT53" s="66">
        <f>+lower!BT53</f>
        <v>106.92</v>
      </c>
      <c r="BU53" s="66">
        <f>+lower!BU53</f>
        <v>106.92</v>
      </c>
      <c r="BV53" s="66">
        <f>+lower!BV53</f>
        <v>106.92</v>
      </c>
      <c r="BW53" s="66">
        <f>+lower!BW53</f>
        <v>106.92</v>
      </c>
      <c r="BX53" s="66">
        <f>+lower!BX53</f>
        <v>106.92</v>
      </c>
      <c r="BY53" s="66">
        <f>+lower!BY53</f>
        <v>106.92</v>
      </c>
      <c r="BZ53" s="66">
        <f>+lower!BZ53</f>
        <v>106.92</v>
      </c>
      <c r="CA53" s="66">
        <f>+lower!CA53</f>
        <v>106.92</v>
      </c>
    </row>
    <row r="54" spans="1:79" x14ac:dyDescent="0.2">
      <c r="A54" s="9">
        <f>+data!B56</f>
        <v>191</v>
      </c>
      <c r="B54" s="66">
        <f>+lower!B54</f>
        <v>0</v>
      </c>
      <c r="C54" s="66">
        <f>+lower!C54</f>
        <v>0</v>
      </c>
      <c r="D54" s="66">
        <f>+lower!D54</f>
        <v>0</v>
      </c>
      <c r="E54" s="66">
        <f>+lower!E54</f>
        <v>0</v>
      </c>
      <c r="F54" s="66">
        <f>+lower!F54</f>
        <v>0</v>
      </c>
      <c r="G54" s="66">
        <f>+lower!G54</f>
        <v>0</v>
      </c>
      <c r="H54" s="66">
        <f>+lower!H54</f>
        <v>0</v>
      </c>
      <c r="I54" s="66">
        <f>+lower!I54</f>
        <v>0</v>
      </c>
      <c r="J54" s="66">
        <f>+lower!J54</f>
        <v>0</v>
      </c>
      <c r="K54" s="66">
        <f>+lower!K54</f>
        <v>0</v>
      </c>
      <c r="L54" s="66">
        <f>+lower!L54</f>
        <v>0</v>
      </c>
      <c r="M54" s="66">
        <f>+lower!M54</f>
        <v>0</v>
      </c>
      <c r="N54" s="66">
        <f>+lower!N54</f>
        <v>0</v>
      </c>
      <c r="O54" s="66">
        <f>+lower!O54</f>
        <v>0</v>
      </c>
      <c r="P54" s="66">
        <f>+lower!P54</f>
        <v>0</v>
      </c>
      <c r="Q54" s="66">
        <f>+lower!Q54</f>
        <v>0</v>
      </c>
      <c r="R54" s="66">
        <f>+lower!R54</f>
        <v>0</v>
      </c>
      <c r="S54" s="66">
        <f>+lower!S54</f>
        <v>0</v>
      </c>
      <c r="T54" s="66">
        <f>+lower!T54</f>
        <v>0</v>
      </c>
      <c r="U54" s="66">
        <f>+lower!U54</f>
        <v>0</v>
      </c>
      <c r="V54" s="66">
        <f>+lower!V54</f>
        <v>0</v>
      </c>
      <c r="W54" s="66">
        <f>+lower!W54</f>
        <v>0</v>
      </c>
      <c r="X54" s="66">
        <f>+lower!X54</f>
        <v>0</v>
      </c>
      <c r="Y54" s="66">
        <f>+lower!Y54</f>
        <v>0</v>
      </c>
      <c r="Z54" s="66">
        <f>+lower!Z54</f>
        <v>0</v>
      </c>
      <c r="AA54" s="66">
        <f>+lower!AA54</f>
        <v>0</v>
      </c>
      <c r="AB54" s="66">
        <f>+lower!AB54</f>
        <v>0</v>
      </c>
      <c r="AC54" s="66">
        <f>+lower!AC54</f>
        <v>7.0519650000000003E-2</v>
      </c>
      <c r="AD54" s="66">
        <f>+lower!AD54</f>
        <v>7.8792582E-2</v>
      </c>
      <c r="AE54" s="66">
        <f>+lower!AE54</f>
        <v>8.7258479E-2</v>
      </c>
      <c r="AF54" s="66">
        <f>+lower!AF54</f>
        <v>9.5917341000000003E-2</v>
      </c>
      <c r="AG54" s="66">
        <f>+lower!AG54</f>
        <v>0.104769168</v>
      </c>
      <c r="AH54" s="66">
        <f>+lower!AH54</f>
        <v>0.11381396000000002</v>
      </c>
      <c r="AI54" s="66">
        <f>+lower!AI54</f>
        <v>0.12305171699999999</v>
      </c>
      <c r="AJ54" s="66">
        <f>+lower!AJ54</f>
        <v>0.13248243900000001</v>
      </c>
      <c r="AK54" s="66">
        <f>+lower!AK54</f>
        <v>0.142106126</v>
      </c>
      <c r="AL54" s="66">
        <f>+lower!AL54</f>
        <v>0.15192277800000001</v>
      </c>
      <c r="AM54" s="66">
        <f>+lower!AM54</f>
        <v>0.16193239500000001</v>
      </c>
      <c r="AN54" s="66">
        <f>+lower!AN54</f>
        <v>0.31945373379999997</v>
      </c>
      <c r="AO54" s="66">
        <f>+lower!AO54</f>
        <v>0.48059405519999998</v>
      </c>
      <c r="AP54" s="66">
        <f>+lower!AP54</f>
        <v>0.64535335920000003</v>
      </c>
      <c r="AQ54" s="66">
        <f>+lower!AQ54</f>
        <v>0.81373164580000001</v>
      </c>
      <c r="AR54" s="66">
        <f>+lower!AR54</f>
        <v>0.98572891500000004</v>
      </c>
      <c r="AS54" s="66">
        <f>+lower!AS54</f>
        <v>1.1613451668000001</v>
      </c>
      <c r="AT54" s="66">
        <f>+lower!AT54</f>
        <v>1.3405804012000002</v>
      </c>
      <c r="AU54" s="66">
        <f>+lower!AU54</f>
        <v>1.5234346182</v>
      </c>
      <c r="AV54" s="66">
        <f>+lower!AV54</f>
        <v>1.7099078178</v>
      </c>
      <c r="AW54" s="66">
        <f>+lower!AW54</f>
        <v>1.9</v>
      </c>
      <c r="AX54" s="66">
        <f>+lower!AX54</f>
        <v>1.59</v>
      </c>
      <c r="AY54" s="66">
        <f>+lower!AY54</f>
        <v>1.2773333333333334</v>
      </c>
      <c r="AZ54" s="66">
        <f>+lower!AZ54</f>
        <v>0.96199999999999997</v>
      </c>
      <c r="BA54" s="66">
        <f>+lower!BA54</f>
        <v>0.64400000000000002</v>
      </c>
      <c r="BB54" s="66">
        <f>+lower!BB54</f>
        <v>0.32333333333333325</v>
      </c>
      <c r="BC54" s="66">
        <f>+lower!BC54</f>
        <v>0</v>
      </c>
      <c r="BD54" s="66">
        <f>+lower!BD54</f>
        <v>0</v>
      </c>
      <c r="BE54" s="66">
        <f>+lower!BE54</f>
        <v>0</v>
      </c>
      <c r="BF54" s="66">
        <f>+lower!BF54</f>
        <v>0</v>
      </c>
      <c r="BG54" s="66">
        <f>+lower!BG54</f>
        <v>2.9699999999999998</v>
      </c>
      <c r="BH54" s="66">
        <f>+lower!BH54</f>
        <v>3.96</v>
      </c>
      <c r="BI54" s="66">
        <f>+lower!BI54</f>
        <v>4.95</v>
      </c>
      <c r="BJ54" s="66">
        <f>+lower!BJ54</f>
        <v>10.89</v>
      </c>
      <c r="BK54" s="66">
        <f>+lower!BK54</f>
        <v>11.879999999999999</v>
      </c>
      <c r="BL54" s="66">
        <f>+lower!BL54</f>
        <v>12.177000000000001</v>
      </c>
      <c r="BM54" s="66">
        <f>+lower!BM54</f>
        <v>12.474</v>
      </c>
      <c r="BN54" s="66">
        <f>+lower!BN54</f>
        <v>12.771000000000001</v>
      </c>
      <c r="BO54" s="66">
        <f>+lower!BO54</f>
        <v>15.84</v>
      </c>
      <c r="BP54" s="66">
        <f>+lower!BP54</f>
        <v>19.8</v>
      </c>
      <c r="BQ54" s="66">
        <f>+lower!BQ54</f>
        <v>23.067</v>
      </c>
      <c r="BR54" s="66">
        <f>+lower!BR54</f>
        <v>23.759999999999998</v>
      </c>
      <c r="BS54" s="66">
        <f>+lower!BS54</f>
        <v>27.079799999999231</v>
      </c>
      <c r="BT54" s="66">
        <f>+lower!BT54</f>
        <v>30.243399999999657</v>
      </c>
      <c r="BU54" s="66">
        <f>+lower!BU54</f>
        <v>32.753306666665132</v>
      </c>
      <c r="BV54" s="66">
        <f>+lower!BV54</f>
        <v>35.078804444442731</v>
      </c>
      <c r="BW54" s="66">
        <f>+lower!BW54</f>
        <v>37.683972740738319</v>
      </c>
      <c r="BX54" s="66">
        <f>+lower!BX54</f>
        <v>40.712559012342453</v>
      </c>
      <c r="BY54" s="66">
        <f>+lower!BY54</f>
        <v>43.206408250201804</v>
      </c>
      <c r="BZ54" s="66">
        <f>+lower!BZ54</f>
        <v>45.74287184416491</v>
      </c>
      <c r="CA54" s="66">
        <f>+lower!CA54</f>
        <v>48.432242850731065</v>
      </c>
    </row>
    <row r="55" spans="1:79" x14ac:dyDescent="0.2">
      <c r="A55" s="9">
        <f>+data!B57</f>
        <v>192</v>
      </c>
      <c r="B55" s="66">
        <f>+lower!B55</f>
        <v>0</v>
      </c>
      <c r="C55" s="66">
        <f>+lower!C55</f>
        <v>0</v>
      </c>
      <c r="D55" s="66">
        <f>+lower!D55</f>
        <v>0</v>
      </c>
      <c r="E55" s="66">
        <f>+lower!E55</f>
        <v>0</v>
      </c>
      <c r="F55" s="66">
        <f>+lower!F55</f>
        <v>0</v>
      </c>
      <c r="G55" s="66">
        <f>+lower!G55</f>
        <v>0</v>
      </c>
      <c r="H55" s="66">
        <f>+lower!H55</f>
        <v>0</v>
      </c>
      <c r="I55" s="66">
        <f>+lower!I55</f>
        <v>0</v>
      </c>
      <c r="J55" s="66">
        <f>+lower!J55</f>
        <v>0</v>
      </c>
      <c r="K55" s="66">
        <f>+lower!K55</f>
        <v>0</v>
      </c>
      <c r="L55" s="66">
        <f>+lower!L55</f>
        <v>0</v>
      </c>
      <c r="M55" s="66">
        <f>+lower!M55</f>
        <v>0</v>
      </c>
      <c r="N55" s="66">
        <f>+lower!N55</f>
        <v>0</v>
      </c>
      <c r="O55" s="66">
        <f>+lower!O55</f>
        <v>0</v>
      </c>
      <c r="P55" s="66">
        <f>+lower!P55</f>
        <v>0</v>
      </c>
      <c r="Q55" s="66">
        <f>+lower!Q55</f>
        <v>0</v>
      </c>
      <c r="R55" s="66">
        <f>+lower!R55</f>
        <v>0</v>
      </c>
      <c r="S55" s="66">
        <f>+lower!S55</f>
        <v>0</v>
      </c>
      <c r="T55" s="66">
        <f>+lower!T55</f>
        <v>0</v>
      </c>
      <c r="U55" s="66">
        <f>+lower!U55</f>
        <v>0</v>
      </c>
      <c r="V55" s="66">
        <f>+lower!V55</f>
        <v>0</v>
      </c>
      <c r="W55" s="66">
        <f>+lower!W55</f>
        <v>0</v>
      </c>
      <c r="X55" s="66">
        <f>+lower!X55</f>
        <v>0</v>
      </c>
      <c r="Y55" s="66">
        <f>+lower!Y55</f>
        <v>0</v>
      </c>
      <c r="Z55" s="66">
        <f>+lower!Z55</f>
        <v>0</v>
      </c>
      <c r="AA55" s="66">
        <f>+lower!AA55</f>
        <v>0</v>
      </c>
      <c r="AB55" s="66">
        <f>+lower!AB55</f>
        <v>0</v>
      </c>
      <c r="AC55" s="66">
        <f>+lower!AC55</f>
        <v>7.2804658622298263E-2</v>
      </c>
      <c r="AD55" s="66">
        <f>+lower!AD55</f>
        <v>0.11174973704786408</v>
      </c>
      <c r="AE55" s="66">
        <f>+lower!AE55</f>
        <v>0.15169414046405971</v>
      </c>
      <c r="AF55" s="66">
        <f>+lower!AF55</f>
        <v>0.1926378688708853</v>
      </c>
      <c r="AG55" s="66">
        <f>+lower!AG55</f>
        <v>0.23458092226834065</v>
      </c>
      <c r="AH55" s="66">
        <f>+lower!AH55</f>
        <v>0.277523300656426</v>
      </c>
      <c r="AI55" s="66">
        <f>+lower!AI55</f>
        <v>0.32146500403514117</v>
      </c>
      <c r="AJ55" s="66">
        <f>+lower!AJ55</f>
        <v>0.36640603240448616</v>
      </c>
      <c r="AK55" s="66">
        <f>+lower!AK55</f>
        <v>0.41234638576446103</v>
      </c>
      <c r="AL55" s="66">
        <f>+lower!AL55</f>
        <v>0.4592860641150659</v>
      </c>
      <c r="AM55" s="66">
        <f>+lower!AM55</f>
        <v>0.50722506745630047</v>
      </c>
      <c r="AN55" s="66">
        <f>+lower!AN55</f>
        <v>0.99813861737677789</v>
      </c>
      <c r="AO55" s="66">
        <f>+lower!AO55</f>
        <v>1.5003299858132018</v>
      </c>
      <c r="AP55" s="66">
        <f>+lower!AP55</f>
        <v>2.0137991727655717</v>
      </c>
      <c r="AQ55" s="66">
        <f>+lower!AQ55</f>
        <v>2.5385461782338887</v>
      </c>
      <c r="AR55" s="66">
        <f>+lower!AR55</f>
        <v>3.0745710022181525</v>
      </c>
      <c r="AS55" s="66">
        <f>+lower!AS55</f>
        <v>3.6218736447183617</v>
      </c>
      <c r="AT55" s="66">
        <f>+lower!AT55</f>
        <v>4.1804541057345181</v>
      </c>
      <c r="AU55" s="66">
        <f>+lower!AU55</f>
        <v>4.7503123852666196</v>
      </c>
      <c r="AV55" s="66">
        <f>+lower!AV55</f>
        <v>5.3314484833146691</v>
      </c>
      <c r="AW55" s="66">
        <f>+lower!AW55</f>
        <v>5.9238623998786641</v>
      </c>
      <c r="AX55" s="66">
        <f>+lower!AX55</f>
        <v>12.55858828774277</v>
      </c>
      <c r="AY55" s="66">
        <f>+lower!AY55</f>
        <v>19.248742127886445</v>
      </c>
      <c r="AZ55" s="66">
        <f>+lower!AZ55</f>
        <v>25.994323920309679</v>
      </c>
      <c r="BA55" s="66">
        <f>+lower!BA55</f>
        <v>32.795333665012485</v>
      </c>
      <c r="BB55" s="66">
        <f>+lower!BB55</f>
        <v>39.651771361994854</v>
      </c>
      <c r="BC55" s="66">
        <f>+lower!BC55</f>
        <v>46.563637011256795</v>
      </c>
      <c r="BD55" s="66">
        <f>+lower!BD55</f>
        <v>91.476906743389492</v>
      </c>
      <c r="BE55" s="66">
        <f>+lower!BE55</f>
        <v>155.53443691336165</v>
      </c>
      <c r="BF55" s="66">
        <f>+lower!BF55</f>
        <v>182.4009196627903</v>
      </c>
      <c r="BG55" s="66">
        <f>+lower!BG55</f>
        <v>179.02535736896471</v>
      </c>
      <c r="BH55" s="66">
        <f>+lower!BH55</f>
        <v>179.02535736896471</v>
      </c>
      <c r="BI55" s="66">
        <f>+lower!BI55</f>
        <v>179.02535736896471</v>
      </c>
      <c r="BJ55" s="66">
        <f>+lower!BJ55</f>
        <v>179.02535736896471</v>
      </c>
      <c r="BK55" s="66">
        <f>+lower!BK55</f>
        <v>179.02535736896471</v>
      </c>
      <c r="BL55" s="66">
        <f>+lower!BL55</f>
        <v>179.02535736896471</v>
      </c>
      <c r="BM55" s="66">
        <f>+lower!BM55</f>
        <v>179.02535736896471</v>
      </c>
      <c r="BN55" s="66">
        <f>+lower!BN55</f>
        <v>179.02535736896471</v>
      </c>
      <c r="BO55" s="66">
        <f>+lower!BO55</f>
        <v>179.02535736896471</v>
      </c>
      <c r="BP55" s="66">
        <f>+lower!BP55</f>
        <v>179.02535736896471</v>
      </c>
      <c r="BQ55" s="66">
        <f>+lower!BQ55</f>
        <v>179.02535736896471</v>
      </c>
      <c r="BR55" s="66">
        <f>+lower!BR55</f>
        <v>179.02535736896471</v>
      </c>
      <c r="BS55" s="66">
        <f>+lower!BS55</f>
        <v>179.02535736896471</v>
      </c>
      <c r="BT55" s="66">
        <f>+lower!BT55</f>
        <v>179.02535736896471</v>
      </c>
      <c r="BU55" s="66">
        <f>+lower!BU55</f>
        <v>179.02535736896471</v>
      </c>
      <c r="BV55" s="66">
        <f>+lower!BV55</f>
        <v>179.02535736896471</v>
      </c>
      <c r="BW55" s="66">
        <f>+lower!BW55</f>
        <v>179.02535736896471</v>
      </c>
      <c r="BX55" s="66">
        <f>+lower!BX55</f>
        <v>179.02535736896471</v>
      </c>
      <c r="BY55" s="66">
        <f>+lower!BY55</f>
        <v>179.02535736896471</v>
      </c>
      <c r="BZ55" s="66">
        <f>+lower!BZ55</f>
        <v>179.02535736896471</v>
      </c>
      <c r="CA55" s="66">
        <f>+lower!CA55</f>
        <v>179.02535736896471</v>
      </c>
    </row>
    <row r="56" spans="1:79" x14ac:dyDescent="0.2">
      <c r="A56" s="9">
        <f>+data!B58</f>
        <v>196</v>
      </c>
      <c r="B56" s="66">
        <f>+lower!B56</f>
        <v>0</v>
      </c>
      <c r="C56" s="66">
        <f>+lower!C56</f>
        <v>0</v>
      </c>
      <c r="D56" s="66">
        <f>+lower!D56</f>
        <v>0</v>
      </c>
      <c r="E56" s="66">
        <f>+lower!E56</f>
        <v>0</v>
      </c>
      <c r="F56" s="66">
        <f>+lower!F56</f>
        <v>0</v>
      </c>
      <c r="G56" s="66">
        <f>+lower!G56</f>
        <v>0</v>
      </c>
      <c r="H56" s="66">
        <f>+lower!H56</f>
        <v>0</v>
      </c>
      <c r="I56" s="66">
        <f>+lower!I56</f>
        <v>0</v>
      </c>
      <c r="J56" s="66">
        <f>+lower!J56</f>
        <v>0</v>
      </c>
      <c r="K56" s="66">
        <f>+lower!K56</f>
        <v>0</v>
      </c>
      <c r="L56" s="66">
        <f>+lower!L56</f>
        <v>0</v>
      </c>
      <c r="M56" s="66">
        <f>+lower!M56</f>
        <v>0</v>
      </c>
      <c r="N56" s="66">
        <f>+lower!N56</f>
        <v>0</v>
      </c>
      <c r="O56" s="66">
        <f>+lower!O56</f>
        <v>0</v>
      </c>
      <c r="P56" s="66">
        <f>+lower!P56</f>
        <v>0</v>
      </c>
      <c r="Q56" s="66">
        <f>+lower!Q56</f>
        <v>0</v>
      </c>
      <c r="R56" s="66">
        <f>+lower!R56</f>
        <v>0</v>
      </c>
      <c r="S56" s="66">
        <f>+lower!S56</f>
        <v>0</v>
      </c>
      <c r="T56" s="66">
        <f>+lower!T56</f>
        <v>0</v>
      </c>
      <c r="U56" s="66">
        <f>+lower!U56</f>
        <v>0</v>
      </c>
      <c r="V56" s="66">
        <f>+lower!V56</f>
        <v>0</v>
      </c>
      <c r="W56" s="66">
        <f>+lower!W56</f>
        <v>0</v>
      </c>
      <c r="X56" s="66">
        <f>+lower!X56</f>
        <v>0</v>
      </c>
      <c r="Y56" s="66">
        <f>+lower!Y56</f>
        <v>0</v>
      </c>
      <c r="Z56" s="66">
        <f>+lower!Z56</f>
        <v>0</v>
      </c>
      <c r="AA56" s="66">
        <f>+lower!AA56</f>
        <v>0</v>
      </c>
      <c r="AB56" s="66">
        <f>+lower!AB56</f>
        <v>0</v>
      </c>
      <c r="AC56" s="66">
        <f>+lower!AC56</f>
        <v>0.86432730788868661</v>
      </c>
      <c r="AD56" s="66">
        <f>+lower!AD56</f>
        <v>0.9199237000728433</v>
      </c>
      <c r="AE56" s="66">
        <f>+lower!AE56</f>
        <v>0.9766798824696048</v>
      </c>
      <c r="AF56" s="66">
        <f>+lower!AF56</f>
        <v>1.0345958550789707</v>
      </c>
      <c r="AG56" s="66">
        <f>+lower!AG56</f>
        <v>1.0936716179009414</v>
      </c>
      <c r="AH56" s="66">
        <f>+lower!AH56</f>
        <v>1.1539071709355164</v>
      </c>
      <c r="AI56" s="66">
        <f>+lower!AI56</f>
        <v>1.2153025141826963</v>
      </c>
      <c r="AJ56" s="66">
        <f>+lower!AJ56</f>
        <v>1.2778576476424808</v>
      </c>
      <c r="AK56" s="66">
        <f>+lower!AK56</f>
        <v>1.3415725713148694</v>
      </c>
      <c r="AL56" s="66">
        <f>+lower!AL56</f>
        <v>1.4064472851998628</v>
      </c>
      <c r="AM56" s="66">
        <f>+lower!AM56</f>
        <v>1.4724817892974611</v>
      </c>
      <c r="AN56" s="66">
        <f>+lower!AN56</f>
        <v>1.9990670758064628</v>
      </c>
      <c r="AO56" s="66">
        <f>+lower!AO56</f>
        <v>2.537495663974553</v>
      </c>
      <c r="AP56" s="66">
        <f>+lower!AP56</f>
        <v>3.0877675538017315</v>
      </c>
      <c r="AQ56" s="66">
        <f>+lower!AQ56</f>
        <v>3.6498827452879974</v>
      </c>
      <c r="AR56" s="66">
        <f>+lower!AR56</f>
        <v>4.2238412384333524</v>
      </c>
      <c r="AS56" s="66">
        <f>+lower!AS56</f>
        <v>4.809643033237796</v>
      </c>
      <c r="AT56" s="66">
        <f>+lower!AT56</f>
        <v>5.4072881297013273</v>
      </c>
      <c r="AU56" s="66">
        <f>+lower!AU56</f>
        <v>6.0167765278239473</v>
      </c>
      <c r="AV56" s="66">
        <f>+lower!AV56</f>
        <v>6.6381082276056542</v>
      </c>
      <c r="AW56" s="66">
        <f>+lower!AW56</f>
        <v>7.2712832290464506</v>
      </c>
      <c r="AX56" s="66">
        <f>+lower!AX56</f>
        <v>9.6010792840269765</v>
      </c>
      <c r="AY56" s="66">
        <f>+lower!AY56</f>
        <v>11.950155675490478</v>
      </c>
      <c r="AZ56" s="66">
        <f>+lower!AZ56</f>
        <v>14.318512403436959</v>
      </c>
      <c r="BA56" s="66">
        <f>+lower!BA56</f>
        <v>16.706149467866418</v>
      </c>
      <c r="BB56" s="66">
        <f>+lower!BB56</f>
        <v>19.113066868778851</v>
      </c>
      <c r="BC56" s="66">
        <f>+lower!BC56</f>
        <v>21.539264606174264</v>
      </c>
      <c r="BD56" s="66">
        <f>+lower!BD56</f>
        <v>21.627721545008654</v>
      </c>
      <c r="BE56" s="66">
        <f>+lower!BE56</f>
        <v>24.12908720427005</v>
      </c>
      <c r="BF56" s="66">
        <f>+lower!BF56</f>
        <v>29.072847230236583</v>
      </c>
      <c r="BG56" s="66">
        <f>+lower!BG56</f>
        <v>34.055921451240621</v>
      </c>
      <c r="BH56" s="66">
        <f>+lower!BH56</f>
        <v>34.055921451240621</v>
      </c>
      <c r="BI56" s="66">
        <f>+lower!BI56</f>
        <v>34.86677672388921</v>
      </c>
      <c r="BJ56" s="66">
        <f>+lower!BJ56</f>
        <v>36.488487269186379</v>
      </c>
      <c r="BK56" s="66">
        <f>+lower!BK56</f>
        <v>36.488487269186379</v>
      </c>
      <c r="BL56" s="66">
        <f>+lower!BL56</f>
        <v>36.488487269186379</v>
      </c>
      <c r="BM56" s="66">
        <f>+lower!BM56</f>
        <v>36.89391490551067</v>
      </c>
      <c r="BN56" s="66">
        <f>+lower!BN56</f>
        <v>37.137171487305245</v>
      </c>
      <c r="BO56" s="66">
        <f>+lower!BO56</f>
        <v>37.299342541834967</v>
      </c>
      <c r="BP56" s="66">
        <f>+lower!BP56</f>
        <v>37.299342541834967</v>
      </c>
      <c r="BQ56" s="66">
        <f>+lower!BQ56</f>
        <v>37.299342541834967</v>
      </c>
      <c r="BR56" s="66">
        <f>+lower!BR56</f>
        <v>37.299342541834967</v>
      </c>
      <c r="BS56" s="66">
        <f>+lower!BS56</f>
        <v>37.456107894547024</v>
      </c>
      <c r="BT56" s="66">
        <f>+lower!BT56</f>
        <v>37.457909795152922</v>
      </c>
      <c r="BU56" s="66">
        <f>+lower!BU56</f>
        <v>37.478211208645902</v>
      </c>
      <c r="BV56" s="66">
        <f>+lower!BV56</f>
        <v>37.534390465313848</v>
      </c>
      <c r="BW56" s="66">
        <f>+lower!BW56</f>
        <v>37.592248826398254</v>
      </c>
      <c r="BX56" s="66">
        <f>+lower!BX56</f>
        <v>37.641669843509803</v>
      </c>
      <c r="BY56" s="66">
        <f>+lower!BY56</f>
        <v>37.665456948449751</v>
      </c>
      <c r="BZ56" s="66">
        <f>+lower!BZ56</f>
        <v>37.720244851127781</v>
      </c>
      <c r="CA56" s="66">
        <f>+lower!CA56</f>
        <v>37.770649225133745</v>
      </c>
    </row>
    <row r="57" spans="1:79" x14ac:dyDescent="0.2">
      <c r="A57" s="9">
        <f>+data!B59</f>
        <v>203</v>
      </c>
      <c r="B57" s="66">
        <f>+lower!B57</f>
        <v>0</v>
      </c>
      <c r="C57" s="66">
        <f>+lower!C57</f>
        <v>0</v>
      </c>
      <c r="D57" s="66">
        <f>+lower!D57</f>
        <v>0</v>
      </c>
      <c r="E57" s="66">
        <f>+lower!E57</f>
        <v>0</v>
      </c>
      <c r="F57" s="66">
        <f>+lower!F57</f>
        <v>0</v>
      </c>
      <c r="G57" s="66">
        <f>+lower!G57</f>
        <v>0</v>
      </c>
      <c r="H57" s="66">
        <f>+lower!H57</f>
        <v>0</v>
      </c>
      <c r="I57" s="66">
        <f>+lower!I57</f>
        <v>0</v>
      </c>
      <c r="J57" s="66">
        <f>+lower!J57</f>
        <v>0</v>
      </c>
      <c r="K57" s="66">
        <f>+lower!K57</f>
        <v>0</v>
      </c>
      <c r="L57" s="66">
        <f>+lower!L57</f>
        <v>0</v>
      </c>
      <c r="M57" s="66">
        <f>+lower!M57</f>
        <v>0</v>
      </c>
      <c r="N57" s="66">
        <f>+lower!N57</f>
        <v>0</v>
      </c>
      <c r="O57" s="66">
        <f>+lower!O57</f>
        <v>0</v>
      </c>
      <c r="P57" s="66">
        <f>+lower!P57</f>
        <v>0</v>
      </c>
      <c r="Q57" s="66">
        <f>+lower!Q57</f>
        <v>0</v>
      </c>
      <c r="R57" s="66">
        <f>+lower!R57</f>
        <v>0</v>
      </c>
      <c r="S57" s="66">
        <f>+lower!S57</f>
        <v>0</v>
      </c>
      <c r="T57" s="66">
        <f>+lower!T57</f>
        <v>0</v>
      </c>
      <c r="U57" s="66">
        <f>+lower!U57</f>
        <v>0</v>
      </c>
      <c r="V57" s="66">
        <f>+lower!V57</f>
        <v>0</v>
      </c>
      <c r="W57" s="66">
        <f>+lower!W57</f>
        <v>0</v>
      </c>
      <c r="X57" s="66">
        <f>+lower!X57</f>
        <v>0</v>
      </c>
      <c r="Y57" s="66">
        <f>+lower!Y57</f>
        <v>0</v>
      </c>
      <c r="Z57" s="66">
        <f>+lower!Z57</f>
        <v>0</v>
      </c>
      <c r="AA57" s="66">
        <f>+lower!AA57</f>
        <v>0</v>
      </c>
      <c r="AB57" s="66">
        <f>+lower!AB57</f>
        <v>0</v>
      </c>
      <c r="AC57" s="66">
        <f>+lower!AC57</f>
        <v>0.13365564069826052</v>
      </c>
      <c r="AD57" s="66">
        <f>+lower!AD57</f>
        <v>0.13385870793994861</v>
      </c>
      <c r="AE57" s="66">
        <f>+lower!AE57</f>
        <v>0.13402022234038349</v>
      </c>
      <c r="AF57" s="66">
        <f>+lower!AF57</f>
        <v>0.13414018389956514</v>
      </c>
      <c r="AG57" s="66">
        <f>+lower!AG57</f>
        <v>0.13421859261749358</v>
      </c>
      <c r="AH57" s="66">
        <f>+lower!AH57</f>
        <v>0.13425544849416882</v>
      </c>
      <c r="AI57" s="66">
        <f>+lower!AI57</f>
        <v>0.13425075152959084</v>
      </c>
      <c r="AJ57" s="66">
        <f>+lower!AJ57</f>
        <v>0.13420450172375967</v>
      </c>
      <c r="AK57" s="66">
        <f>+lower!AK57</f>
        <v>0.13411669907667523</v>
      </c>
      <c r="AL57" s="66">
        <f>+lower!AL57</f>
        <v>0.13398734358833764</v>
      </c>
      <c r="AM57" s="66">
        <f>+lower!AM57</f>
        <v>0.13381643525874679</v>
      </c>
      <c r="AN57" s="66">
        <f>+lower!AN57</f>
        <v>0.265655656217545</v>
      </c>
      <c r="AO57" s="66">
        <f>+lower!AO57</f>
        <v>0.40052429368694209</v>
      </c>
      <c r="AP57" s="66">
        <f>+lower!AP57</f>
        <v>0.53842234766693819</v>
      </c>
      <c r="AQ57" s="66">
        <f>+lower!AQ57</f>
        <v>0.67934981815753315</v>
      </c>
      <c r="AR57" s="66">
        <f>+lower!AR57</f>
        <v>0.82330670515872706</v>
      </c>
      <c r="AS57" s="66">
        <f>+lower!AS57</f>
        <v>0.97029300867052004</v>
      </c>
      <c r="AT57" s="66">
        <f>+lower!AT57</f>
        <v>1.1203087286929119</v>
      </c>
      <c r="AU57" s="66">
        <f>+lower!AU57</f>
        <v>1.2733538652259024</v>
      </c>
      <c r="AV57" s="66">
        <f>+lower!AV57</f>
        <v>1.4294284182694921</v>
      </c>
      <c r="AW57" s="66">
        <f>+lower!AW57</f>
        <v>1.5885323878236806</v>
      </c>
      <c r="AX57" s="66">
        <f>+lower!AX57</f>
        <v>1.3293507877050803</v>
      </c>
      <c r="AY57" s="66">
        <f>+lower!AY57</f>
        <v>1.0679396684456746</v>
      </c>
      <c r="AZ57" s="66">
        <f>+lower!AZ57</f>
        <v>0.80429903004546355</v>
      </c>
      <c r="BA57" s="66">
        <f>+lower!BA57</f>
        <v>0.5384288725044476</v>
      </c>
      <c r="BB57" s="66">
        <f>+lower!BB57</f>
        <v>0.27032919582262638</v>
      </c>
      <c r="BC57" s="66">
        <f>+lower!BC57</f>
        <v>0</v>
      </c>
      <c r="BD57" s="66">
        <f>+lower!BD57</f>
        <v>0</v>
      </c>
      <c r="BE57" s="66">
        <f>+lower!BE57</f>
        <v>0</v>
      </c>
      <c r="BF57" s="66">
        <f>+lower!BF57</f>
        <v>0</v>
      </c>
      <c r="BG57" s="66">
        <f>+lower!BG57</f>
        <v>12.353865388416683</v>
      </c>
      <c r="BH57" s="66">
        <f>+lower!BH57</f>
        <v>14.118703301047638</v>
      </c>
      <c r="BI57" s="66">
        <f>+lower!BI57</f>
        <v>15.530573631152402</v>
      </c>
      <c r="BJ57" s="66">
        <f>+lower!BJ57</f>
        <v>17.295411543783359</v>
      </c>
      <c r="BK57" s="66">
        <f>+lower!BK57</f>
        <v>16.942443961257169</v>
      </c>
      <c r="BL57" s="66">
        <f>+lower!BL57</f>
        <v>16.589476378730975</v>
      </c>
      <c r="BM57" s="66">
        <f>+lower!BM57</f>
        <v>15.177606048626211</v>
      </c>
      <c r="BN57" s="66">
        <f>+lower!BN57</f>
        <v>13.765735718521446</v>
      </c>
      <c r="BO57" s="66">
        <f>+lower!BO57</f>
        <v>10.589027475785729</v>
      </c>
      <c r="BP57" s="66">
        <f>+lower!BP57</f>
        <v>7.4123192330500105</v>
      </c>
      <c r="BQ57" s="66">
        <f>+lower!BQ57</f>
        <v>11.294962640838111</v>
      </c>
      <c r="BR57" s="66">
        <f>+lower!BR57</f>
        <v>11.294962640838111</v>
      </c>
      <c r="BS57" s="66">
        <f>+lower!BS57</f>
        <v>8.5888778414705396</v>
      </c>
      <c r="BT57" s="66">
        <f>+lower!BT57</f>
        <v>8.5025968768529978</v>
      </c>
      <c r="BU57" s="66">
        <f>+lower!BU57</f>
        <v>8.9235434011991028</v>
      </c>
      <c r="BV57" s="66">
        <f>+lower!BV57</f>
        <v>8.9835043139837083</v>
      </c>
      <c r="BW57" s="66">
        <f>+lower!BW57</f>
        <v>7.7222915874163309</v>
      </c>
      <c r="BX57" s="66">
        <f>+lower!BX57</f>
        <v>7.3767765111043868</v>
      </c>
      <c r="BY57" s="66">
        <f>+lower!BY57</f>
        <v>7.5154522612689325</v>
      </c>
      <c r="BZ57" s="66">
        <f>+lower!BZ57</f>
        <v>7.0869705111603665</v>
      </c>
      <c r="CA57" s="66">
        <f>+lower!CA57</f>
        <v>6.5415028625570786</v>
      </c>
    </row>
    <row r="58" spans="1:79" x14ac:dyDescent="0.2">
      <c r="A58" s="9">
        <f>+data!B60</f>
        <v>204</v>
      </c>
      <c r="B58" s="66">
        <f>+lower!B58</f>
        <v>0</v>
      </c>
      <c r="C58" s="66">
        <f>+lower!C58</f>
        <v>0</v>
      </c>
      <c r="D58" s="66">
        <f>+lower!D58</f>
        <v>0</v>
      </c>
      <c r="E58" s="66">
        <f>+lower!E58</f>
        <v>0</v>
      </c>
      <c r="F58" s="66">
        <f>+lower!F58</f>
        <v>0</v>
      </c>
      <c r="G58" s="66">
        <f>+lower!G58</f>
        <v>0</v>
      </c>
      <c r="H58" s="66">
        <f>+lower!H58</f>
        <v>0</v>
      </c>
      <c r="I58" s="66">
        <f>+lower!I58</f>
        <v>0</v>
      </c>
      <c r="J58" s="66">
        <f>+lower!J58</f>
        <v>0</v>
      </c>
      <c r="K58" s="66">
        <f>+lower!K58</f>
        <v>0</v>
      </c>
      <c r="L58" s="66">
        <f>+lower!L58</f>
        <v>0</v>
      </c>
      <c r="M58" s="66">
        <f>+lower!M58</f>
        <v>0</v>
      </c>
      <c r="N58" s="66">
        <f>+lower!N58</f>
        <v>0</v>
      </c>
      <c r="O58" s="66">
        <f>+lower!O58</f>
        <v>0</v>
      </c>
      <c r="P58" s="66">
        <f>+lower!P58</f>
        <v>0</v>
      </c>
      <c r="Q58" s="66">
        <f>+lower!Q58</f>
        <v>0</v>
      </c>
      <c r="R58" s="66">
        <f>+lower!R58</f>
        <v>0</v>
      </c>
      <c r="S58" s="66">
        <f>+lower!S58</f>
        <v>0</v>
      </c>
      <c r="T58" s="66">
        <f>+lower!T58</f>
        <v>0</v>
      </c>
      <c r="U58" s="66">
        <f>+lower!U58</f>
        <v>0</v>
      </c>
      <c r="V58" s="66">
        <f>+lower!V58</f>
        <v>0</v>
      </c>
      <c r="W58" s="66">
        <f>+lower!W58</f>
        <v>0</v>
      </c>
      <c r="X58" s="66">
        <f>+lower!X58</f>
        <v>0</v>
      </c>
      <c r="Y58" s="66">
        <f>+lower!Y58</f>
        <v>0</v>
      </c>
      <c r="Z58" s="66">
        <f>+lower!Z58</f>
        <v>0</v>
      </c>
      <c r="AA58" s="66">
        <f>+lower!AA58</f>
        <v>0</v>
      </c>
      <c r="AB58" s="66">
        <f>+lower!AB58</f>
        <v>0</v>
      </c>
      <c r="AC58" s="66">
        <f>+lower!AC58</f>
        <v>0</v>
      </c>
      <c r="AD58" s="66">
        <f>+lower!AD58</f>
        <v>0</v>
      </c>
      <c r="AE58" s="66">
        <f>+lower!AE58</f>
        <v>0</v>
      </c>
      <c r="AF58" s="66">
        <f>+lower!AF58</f>
        <v>0</v>
      </c>
      <c r="AG58" s="66">
        <f>+lower!AG58</f>
        <v>0</v>
      </c>
      <c r="AH58" s="66">
        <f>+lower!AH58</f>
        <v>0</v>
      </c>
      <c r="AI58" s="66">
        <f>+lower!AI58</f>
        <v>0</v>
      </c>
      <c r="AJ58" s="66">
        <f>+lower!AJ58</f>
        <v>0</v>
      </c>
      <c r="AK58" s="66">
        <f>+lower!AK58</f>
        <v>0</v>
      </c>
      <c r="AL58" s="66">
        <f>+lower!AL58</f>
        <v>0</v>
      </c>
      <c r="AM58" s="66">
        <f>+lower!AM58</f>
        <v>0</v>
      </c>
      <c r="AN58" s="66">
        <f>+lower!AN58</f>
        <v>0</v>
      </c>
      <c r="AO58" s="66">
        <f>+lower!AO58</f>
        <v>0</v>
      </c>
      <c r="AP58" s="66">
        <f>+lower!AP58</f>
        <v>0</v>
      </c>
      <c r="AQ58" s="66">
        <f>+lower!AQ58</f>
        <v>0</v>
      </c>
      <c r="AR58" s="66">
        <f>+lower!AR58</f>
        <v>0</v>
      </c>
      <c r="AS58" s="66">
        <f>+lower!AS58</f>
        <v>0</v>
      </c>
      <c r="AT58" s="66">
        <f>+lower!AT58</f>
        <v>0</v>
      </c>
      <c r="AU58" s="66">
        <f>+lower!AU58</f>
        <v>0</v>
      </c>
      <c r="AV58" s="66">
        <f>+lower!AV58</f>
        <v>0</v>
      </c>
      <c r="AW58" s="66">
        <f>+lower!AW58</f>
        <v>0</v>
      </c>
      <c r="AX58" s="66">
        <f>+lower!AX58</f>
        <v>0</v>
      </c>
      <c r="AY58" s="66">
        <f>+lower!AY58</f>
        <v>0</v>
      </c>
      <c r="AZ58" s="66">
        <f>+lower!AZ58</f>
        <v>0</v>
      </c>
      <c r="BA58" s="66">
        <f>+lower!BA58</f>
        <v>0</v>
      </c>
      <c r="BB58" s="66">
        <f>+lower!BB58</f>
        <v>0</v>
      </c>
      <c r="BC58" s="66">
        <f>+lower!BC58</f>
        <v>0</v>
      </c>
      <c r="BD58" s="66">
        <f>+lower!BD58</f>
        <v>1.1378883994126285</v>
      </c>
      <c r="BE58" s="66">
        <f>+lower!BE58</f>
        <v>5.7127116984826243</v>
      </c>
      <c r="BF58" s="66">
        <f>+lower!BF58</f>
        <v>5.7359813999021059</v>
      </c>
      <c r="BG58" s="66">
        <f>+lower!BG58</f>
        <v>6.3351762114537449</v>
      </c>
      <c r="BH58" s="66">
        <f>+lower!BH58</f>
        <v>6.3351762114537449</v>
      </c>
      <c r="BI58" s="66">
        <f>+lower!BI58</f>
        <v>6.9111013215859032</v>
      </c>
      <c r="BJ58" s="66">
        <f>+lower!BJ58</f>
        <v>6.9111013215859032</v>
      </c>
      <c r="BK58" s="66">
        <f>+lower!BK58</f>
        <v>6.9111013215859032</v>
      </c>
      <c r="BL58" s="66">
        <f>+lower!BL58</f>
        <v>6.9111013215859032</v>
      </c>
      <c r="BM58" s="66">
        <f>+lower!BM58</f>
        <v>6.9111013215859032</v>
      </c>
      <c r="BN58" s="66">
        <f>+lower!BN58</f>
        <v>6.9111013215859032</v>
      </c>
      <c r="BO58" s="66">
        <f>+lower!BO58</f>
        <v>6.9111013215859032</v>
      </c>
      <c r="BP58" s="66">
        <f>+lower!BP58</f>
        <v>6.9111013215859032</v>
      </c>
      <c r="BQ58" s="66">
        <f>+lower!BQ58</f>
        <v>6.9111013215859032</v>
      </c>
      <c r="BR58" s="66">
        <f>+lower!BR58</f>
        <v>6.9111013215859032</v>
      </c>
      <c r="BS58" s="66">
        <f>+lower!BS58</f>
        <v>6.9111013215859032</v>
      </c>
      <c r="BT58" s="66">
        <f>+lower!BT58</f>
        <v>6.9111013215859032</v>
      </c>
      <c r="BU58" s="66">
        <f>+lower!BU58</f>
        <v>6.9111013215859032</v>
      </c>
      <c r="BV58" s="66">
        <f>+lower!BV58</f>
        <v>6.9111013215859032</v>
      </c>
      <c r="BW58" s="66">
        <f>+lower!BW58</f>
        <v>6.9111013215859032</v>
      </c>
      <c r="BX58" s="66">
        <f>+lower!BX58</f>
        <v>6.9111013215859032</v>
      </c>
      <c r="BY58" s="66">
        <f>+lower!BY58</f>
        <v>6.9111013215859032</v>
      </c>
      <c r="BZ58" s="66">
        <f>+lower!BZ58</f>
        <v>6.9111013215859032</v>
      </c>
      <c r="CA58" s="66">
        <f>+lower!CA58</f>
        <v>6.9111013215859032</v>
      </c>
    </row>
    <row r="59" spans="1:79" x14ac:dyDescent="0.2">
      <c r="A59" s="9">
        <f>+data!B61</f>
        <v>208</v>
      </c>
      <c r="B59" s="66">
        <f>+lower!B59</f>
        <v>0</v>
      </c>
      <c r="C59" s="66">
        <f>+lower!C59</f>
        <v>0</v>
      </c>
      <c r="D59" s="66">
        <f>+lower!D59</f>
        <v>0</v>
      </c>
      <c r="E59" s="66">
        <f>+lower!E59</f>
        <v>0</v>
      </c>
      <c r="F59" s="66">
        <f>+lower!F59</f>
        <v>0</v>
      </c>
      <c r="G59" s="66">
        <f>+lower!G59</f>
        <v>0</v>
      </c>
      <c r="H59" s="66">
        <f>+lower!H59</f>
        <v>0</v>
      </c>
      <c r="I59" s="66">
        <f>+lower!I59</f>
        <v>0</v>
      </c>
      <c r="J59" s="66">
        <f>+lower!J59</f>
        <v>0</v>
      </c>
      <c r="K59" s="66">
        <f>+lower!K59</f>
        <v>0</v>
      </c>
      <c r="L59" s="66">
        <f>+lower!L59</f>
        <v>0</v>
      </c>
      <c r="M59" s="66">
        <f>+lower!M59</f>
        <v>0</v>
      </c>
      <c r="N59" s="66">
        <f>+lower!N59</f>
        <v>0</v>
      </c>
      <c r="O59" s="66">
        <f>+lower!O59</f>
        <v>0</v>
      </c>
      <c r="P59" s="66">
        <f>+lower!P59</f>
        <v>0</v>
      </c>
      <c r="Q59" s="66">
        <f>+lower!Q59</f>
        <v>0</v>
      </c>
      <c r="R59" s="66">
        <f>+lower!R59</f>
        <v>0</v>
      </c>
      <c r="S59" s="66">
        <f>+lower!S59</f>
        <v>0</v>
      </c>
      <c r="T59" s="66">
        <f>+lower!T59</f>
        <v>0</v>
      </c>
      <c r="U59" s="66">
        <f>+lower!U59</f>
        <v>0</v>
      </c>
      <c r="V59" s="66">
        <f>+lower!V59</f>
        <v>0</v>
      </c>
      <c r="W59" s="66">
        <f>+lower!W59</f>
        <v>0</v>
      </c>
      <c r="X59" s="66">
        <f>+lower!X59</f>
        <v>0</v>
      </c>
      <c r="Y59" s="66">
        <f>+lower!Y59</f>
        <v>0</v>
      </c>
      <c r="Z59" s="66">
        <f>+lower!Z59</f>
        <v>0</v>
      </c>
      <c r="AA59" s="66">
        <f>+lower!AA59</f>
        <v>0</v>
      </c>
      <c r="AB59" s="66">
        <f>+lower!AB59</f>
        <v>0</v>
      </c>
      <c r="AC59" s="66">
        <f>+lower!AC59</f>
        <v>0.15183303968423725</v>
      </c>
      <c r="AD59" s="66">
        <f>+lower!AD59</f>
        <v>0.16531631048598766</v>
      </c>
      <c r="AE59" s="66">
        <f>+lower!AE59</f>
        <v>0.17910112945280718</v>
      </c>
      <c r="AF59" s="66">
        <f>+lower!AF59</f>
        <v>0.19318749658469581</v>
      </c>
      <c r="AG59" s="66">
        <f>+lower!AG59</f>
        <v>0.2075754118816536</v>
      </c>
      <c r="AH59" s="66">
        <f>+lower!AH59</f>
        <v>0.22226487534368056</v>
      </c>
      <c r="AI59" s="66">
        <f>+lower!AI59</f>
        <v>0.2372558869707766</v>
      </c>
      <c r="AJ59" s="66">
        <f>+lower!AJ59</f>
        <v>0.2525484467629418</v>
      </c>
      <c r="AK59" s="66">
        <f>+lower!AK59</f>
        <v>0.26814255472017606</v>
      </c>
      <c r="AL59" s="66">
        <f>+lower!AL59</f>
        <v>0.2840382108424796</v>
      </c>
      <c r="AM59" s="66">
        <f>+lower!AM59</f>
        <v>0.30023541512985219</v>
      </c>
      <c r="AN59" s="66">
        <f>+lower!AN59</f>
        <v>0.66441838029448463</v>
      </c>
      <c r="AO59" s="66">
        <f>+lower!AO59</f>
        <v>1.036988572989586</v>
      </c>
      <c r="AP59" s="66">
        <f>+lower!AP59</f>
        <v>1.4179459932151566</v>
      </c>
      <c r="AQ59" s="66">
        <f>+lower!AQ59</f>
        <v>1.8072906409711955</v>
      </c>
      <c r="AR59" s="66">
        <f>+lower!AR59</f>
        <v>2.2050225162577037</v>
      </c>
      <c r="AS59" s="66">
        <f>+lower!AS59</f>
        <v>2.6111416190746808</v>
      </c>
      <c r="AT59" s="66">
        <f>+lower!AT59</f>
        <v>3.0256479494221269</v>
      </c>
      <c r="AU59" s="66">
        <f>+lower!AU59</f>
        <v>3.4485415073000416</v>
      </c>
      <c r="AV59" s="66">
        <f>+lower!AV59</f>
        <v>3.8798222927084249</v>
      </c>
      <c r="AW59" s="66">
        <f>+lower!AW59</f>
        <v>4.3194903056472782</v>
      </c>
      <c r="AX59" s="66">
        <f>+lower!AX59</f>
        <v>6.5065164498750043</v>
      </c>
      <c r="AY59" s="66">
        <f>+lower!AY59</f>
        <v>8.7117299217054569</v>
      </c>
      <c r="AZ59" s="66">
        <f>+lower!AZ59</f>
        <v>10.935130721138634</v>
      </c>
      <c r="BA59" s="66">
        <f>+lower!BA59</f>
        <v>13.176718848174538</v>
      </c>
      <c r="BB59" s="66">
        <f>+lower!BB59</f>
        <v>15.436494302813166</v>
      </c>
      <c r="BC59" s="66">
        <f>+lower!BC59</f>
        <v>17.714457085054523</v>
      </c>
      <c r="BD59" s="66">
        <f>+lower!BD59</f>
        <v>40.021214389797201</v>
      </c>
      <c r="BE59" s="66">
        <f>+lower!BE59</f>
        <v>174.58106702494106</v>
      </c>
      <c r="BF59" s="66">
        <f>+lower!BF59</f>
        <v>191.43162604886612</v>
      </c>
      <c r="BG59" s="66">
        <f>+lower!BG59</f>
        <v>201.21095210085156</v>
      </c>
      <c r="BH59" s="66">
        <f>+lower!BH59</f>
        <v>201.21095210085156</v>
      </c>
      <c r="BI59" s="66">
        <f>+lower!BI59</f>
        <v>201.661088459019</v>
      </c>
      <c r="BJ59" s="66">
        <f>+lower!BJ59</f>
        <v>202.11122481718647</v>
      </c>
      <c r="BK59" s="66">
        <f>+lower!BK59</f>
        <v>202.11122481718647</v>
      </c>
      <c r="BL59" s="66">
        <f>+lower!BL59</f>
        <v>202.11122481718647</v>
      </c>
      <c r="BM59" s="66">
        <f>+lower!BM59</f>
        <v>202.11122481718647</v>
      </c>
      <c r="BN59" s="66">
        <f>+lower!BN59</f>
        <v>195.80931580284212</v>
      </c>
      <c r="BO59" s="66">
        <f>+lower!BO59</f>
        <v>195.80931580284212</v>
      </c>
      <c r="BP59" s="66">
        <f>+lower!BP59</f>
        <v>195.80931580284212</v>
      </c>
      <c r="BQ59" s="66">
        <f>+lower!BQ59</f>
        <v>195.80931580284212</v>
      </c>
      <c r="BR59" s="66">
        <f>+lower!BR59</f>
        <v>195.80931580284212</v>
      </c>
      <c r="BS59" s="66">
        <f>+lower!BS59</f>
        <v>193.7086794647272</v>
      </c>
      <c r="BT59" s="66">
        <f>+lower!BT59</f>
        <v>194.40889157743217</v>
      </c>
      <c r="BU59" s="66">
        <f>+lower!BU59</f>
        <v>193.89540269478181</v>
      </c>
      <c r="BV59" s="66">
        <f>+lower!BV59</f>
        <v>193.31967273544669</v>
      </c>
      <c r="BW59" s="66">
        <f>+lower!BW59</f>
        <v>192.74290542483328</v>
      </c>
      <c r="BX59" s="66">
        <f>+lower!BX59</f>
        <v>192.27955518729024</v>
      </c>
      <c r="BY59" s="66">
        <f>+lower!BY59</f>
        <v>192.12058686698686</v>
      </c>
      <c r="BZ59" s="66">
        <f>+lower!BZ59</f>
        <v>191.4412524092638</v>
      </c>
      <c r="CA59" s="66">
        <f>+lower!CA59</f>
        <v>191.00009329271583</v>
      </c>
    </row>
    <row r="60" spans="1:79" x14ac:dyDescent="0.2">
      <c r="A60" s="9">
        <f>+data!B62</f>
        <v>212</v>
      </c>
      <c r="B60" s="66">
        <f>+lower!B60</f>
        <v>0</v>
      </c>
      <c r="C60" s="66">
        <f>+lower!C60</f>
        <v>0</v>
      </c>
      <c r="D60" s="66">
        <f>+lower!D60</f>
        <v>0</v>
      </c>
      <c r="E60" s="66">
        <f>+lower!E60</f>
        <v>0</v>
      </c>
      <c r="F60" s="66">
        <f>+lower!F60</f>
        <v>0</v>
      </c>
      <c r="G60" s="66">
        <f>+lower!G60</f>
        <v>0</v>
      </c>
      <c r="H60" s="66">
        <f>+lower!H60</f>
        <v>0</v>
      </c>
      <c r="I60" s="66">
        <f>+lower!I60</f>
        <v>0</v>
      </c>
      <c r="J60" s="66">
        <f>+lower!J60</f>
        <v>0</v>
      </c>
      <c r="K60" s="66">
        <f>+lower!K60</f>
        <v>0</v>
      </c>
      <c r="L60" s="66">
        <f>+lower!L60</f>
        <v>0</v>
      </c>
      <c r="M60" s="66">
        <f>+lower!M60</f>
        <v>0</v>
      </c>
      <c r="N60" s="66">
        <f>+lower!N60</f>
        <v>0</v>
      </c>
      <c r="O60" s="66">
        <f>+lower!O60</f>
        <v>0</v>
      </c>
      <c r="P60" s="66">
        <f>+lower!P60</f>
        <v>0</v>
      </c>
      <c r="Q60" s="66">
        <f>+lower!Q60</f>
        <v>0</v>
      </c>
      <c r="R60" s="66">
        <f>+lower!R60</f>
        <v>0</v>
      </c>
      <c r="S60" s="66">
        <f>+lower!S60</f>
        <v>0</v>
      </c>
      <c r="T60" s="66">
        <f>+lower!T60</f>
        <v>0</v>
      </c>
      <c r="U60" s="66">
        <f>+lower!U60</f>
        <v>0</v>
      </c>
      <c r="V60" s="66">
        <f>+lower!V60</f>
        <v>0</v>
      </c>
      <c r="W60" s="66">
        <f>+lower!W60</f>
        <v>0</v>
      </c>
      <c r="X60" s="66">
        <f>+lower!X60</f>
        <v>0</v>
      </c>
      <c r="Y60" s="66">
        <f>+lower!Y60</f>
        <v>0</v>
      </c>
      <c r="Z60" s="66">
        <f>+lower!Z60</f>
        <v>0</v>
      </c>
      <c r="AA60" s="66">
        <f>+lower!AA60</f>
        <v>0</v>
      </c>
      <c r="AB60" s="66">
        <f>+lower!AB60</f>
        <v>0</v>
      </c>
      <c r="AC60" s="66">
        <f>+lower!AC60</f>
        <v>0</v>
      </c>
      <c r="AD60" s="66">
        <f>+lower!AD60</f>
        <v>0</v>
      </c>
      <c r="AE60" s="66">
        <f>+lower!AE60</f>
        <v>0</v>
      </c>
      <c r="AF60" s="66">
        <f>+lower!AF60</f>
        <v>0</v>
      </c>
      <c r="AG60" s="66">
        <f>+lower!AG60</f>
        <v>0</v>
      </c>
      <c r="AH60" s="66">
        <f>+lower!AH60</f>
        <v>0</v>
      </c>
      <c r="AI60" s="66">
        <f>+lower!AI60</f>
        <v>0</v>
      </c>
      <c r="AJ60" s="66">
        <f>+lower!AJ60</f>
        <v>0</v>
      </c>
      <c r="AK60" s="66">
        <f>+lower!AK60</f>
        <v>0</v>
      </c>
      <c r="AL60" s="66">
        <f>+lower!AL60</f>
        <v>0</v>
      </c>
      <c r="AM60" s="66">
        <f>+lower!AM60</f>
        <v>0</v>
      </c>
      <c r="AN60" s="66">
        <f>+lower!AN60</f>
        <v>0</v>
      </c>
      <c r="AO60" s="66">
        <f>+lower!AO60</f>
        <v>0</v>
      </c>
      <c r="AP60" s="66">
        <f>+lower!AP60</f>
        <v>0</v>
      </c>
      <c r="AQ60" s="66">
        <f>+lower!AQ60</f>
        <v>0</v>
      </c>
      <c r="AR60" s="66">
        <f>+lower!AR60</f>
        <v>0</v>
      </c>
      <c r="AS60" s="66">
        <f>+lower!AS60</f>
        <v>0</v>
      </c>
      <c r="AT60" s="66">
        <f>+lower!AT60</f>
        <v>0</v>
      </c>
      <c r="AU60" s="66">
        <f>+lower!AU60</f>
        <v>0</v>
      </c>
      <c r="AV60" s="66">
        <f>+lower!AV60</f>
        <v>0</v>
      </c>
      <c r="AW60" s="66">
        <f>+lower!AW60</f>
        <v>0</v>
      </c>
      <c r="AX60" s="66">
        <f>+lower!AX60</f>
        <v>0</v>
      </c>
      <c r="AY60" s="66">
        <f>+lower!AY60</f>
        <v>0</v>
      </c>
      <c r="AZ60" s="66">
        <f>+lower!AZ60</f>
        <v>0</v>
      </c>
      <c r="BA60" s="66">
        <f>+lower!BA60</f>
        <v>0</v>
      </c>
      <c r="BB60" s="66">
        <f>+lower!BB60</f>
        <v>0</v>
      </c>
      <c r="BC60" s="66">
        <f>+lower!BC60</f>
        <v>0</v>
      </c>
      <c r="BD60" s="66">
        <f>+lower!BD60</f>
        <v>0</v>
      </c>
      <c r="BE60" s="66">
        <f>+lower!BE60</f>
        <v>0</v>
      </c>
      <c r="BF60" s="66">
        <f>+lower!BF60</f>
        <v>0</v>
      </c>
      <c r="BG60" s="66">
        <f>+lower!BG60</f>
        <v>0</v>
      </c>
      <c r="BH60" s="66">
        <f>+lower!BH60</f>
        <v>0</v>
      </c>
      <c r="BI60" s="66">
        <f>+lower!BI60</f>
        <v>0</v>
      </c>
      <c r="BJ60" s="66">
        <f>+lower!BJ60</f>
        <v>0</v>
      </c>
      <c r="BK60" s="66">
        <f>+lower!BK60</f>
        <v>0</v>
      </c>
      <c r="BL60" s="66">
        <f>+lower!BL60</f>
        <v>0</v>
      </c>
      <c r="BM60" s="66">
        <f>+lower!BM60</f>
        <v>0</v>
      </c>
      <c r="BN60" s="66">
        <f>+lower!BN60</f>
        <v>0</v>
      </c>
      <c r="BO60" s="66">
        <f>+lower!BO60</f>
        <v>0</v>
      </c>
      <c r="BP60" s="66">
        <f>+lower!BP60</f>
        <v>0</v>
      </c>
      <c r="BQ60" s="66">
        <f>+lower!BQ60</f>
        <v>0</v>
      </c>
      <c r="BR60" s="66">
        <f>+lower!BR60</f>
        <v>0</v>
      </c>
      <c r="BS60" s="66">
        <f>+lower!BS60</f>
        <v>0</v>
      </c>
      <c r="BT60" s="66">
        <f>+lower!BT60</f>
        <v>0</v>
      </c>
      <c r="BU60" s="66">
        <f>+lower!BU60</f>
        <v>0</v>
      </c>
      <c r="BV60" s="66">
        <f>+lower!BV60</f>
        <v>0</v>
      </c>
      <c r="BW60" s="66">
        <f>+lower!BW60</f>
        <v>0</v>
      </c>
      <c r="BX60" s="66">
        <f>+lower!BX60</f>
        <v>0</v>
      </c>
      <c r="BY60" s="66">
        <f>+lower!BY60</f>
        <v>0</v>
      </c>
      <c r="BZ60" s="66">
        <f>+lower!BZ60</f>
        <v>0</v>
      </c>
      <c r="CA60" s="66">
        <f>+lower!CA60</f>
        <v>0</v>
      </c>
    </row>
    <row r="61" spans="1:79" x14ac:dyDescent="0.2">
      <c r="A61" s="9">
        <f>+data!B63</f>
        <v>214</v>
      </c>
      <c r="B61" s="66">
        <f>+lower!B61</f>
        <v>0</v>
      </c>
      <c r="C61" s="66">
        <f>+lower!C61</f>
        <v>0</v>
      </c>
      <c r="D61" s="66">
        <f>+lower!D61</f>
        <v>0</v>
      </c>
      <c r="E61" s="66">
        <f>+lower!E61</f>
        <v>0</v>
      </c>
      <c r="F61" s="66">
        <f>+lower!F61</f>
        <v>0</v>
      </c>
      <c r="G61" s="66">
        <f>+lower!G61</f>
        <v>0</v>
      </c>
      <c r="H61" s="66">
        <f>+lower!H61</f>
        <v>0</v>
      </c>
      <c r="I61" s="66">
        <f>+lower!I61</f>
        <v>0</v>
      </c>
      <c r="J61" s="66">
        <f>+lower!J61</f>
        <v>0</v>
      </c>
      <c r="K61" s="66">
        <f>+lower!K61</f>
        <v>0</v>
      </c>
      <c r="L61" s="66">
        <f>+lower!L61</f>
        <v>0</v>
      </c>
      <c r="M61" s="66">
        <f>+lower!M61</f>
        <v>0</v>
      </c>
      <c r="N61" s="66">
        <f>+lower!N61</f>
        <v>0</v>
      </c>
      <c r="O61" s="66">
        <f>+lower!O61</f>
        <v>0</v>
      </c>
      <c r="P61" s="66">
        <f>+lower!P61</f>
        <v>0</v>
      </c>
      <c r="Q61" s="66">
        <f>+lower!Q61</f>
        <v>0</v>
      </c>
      <c r="R61" s="66">
        <f>+lower!R61</f>
        <v>0</v>
      </c>
      <c r="S61" s="66">
        <f>+lower!S61</f>
        <v>0</v>
      </c>
      <c r="T61" s="66">
        <f>+lower!T61</f>
        <v>0</v>
      </c>
      <c r="U61" s="66">
        <f>+lower!U61</f>
        <v>0</v>
      </c>
      <c r="V61" s="66">
        <f>+lower!V61</f>
        <v>0</v>
      </c>
      <c r="W61" s="66">
        <f>+lower!W61</f>
        <v>0</v>
      </c>
      <c r="X61" s="66">
        <f>+lower!X61</f>
        <v>0</v>
      </c>
      <c r="Y61" s="66">
        <f>+lower!Y61</f>
        <v>0</v>
      </c>
      <c r="Z61" s="66">
        <f>+lower!Z61</f>
        <v>0</v>
      </c>
      <c r="AA61" s="66">
        <f>+lower!AA61</f>
        <v>0</v>
      </c>
      <c r="AB61" s="66">
        <f>+lower!AB61</f>
        <v>0</v>
      </c>
      <c r="AC61" s="66">
        <f>+lower!AC61</f>
        <v>2.782603228539169E-2</v>
      </c>
      <c r="AD61" s="66">
        <f>+lower!AD61</f>
        <v>3.1201207701273326E-2</v>
      </c>
      <c r="AE61" s="66">
        <f>+lower!AE61</f>
        <v>3.4655440002735918E-2</v>
      </c>
      <c r="AF61" s="66">
        <f>+lower!AF61</f>
        <v>3.8188729189779468E-2</v>
      </c>
      <c r="AG61" s="66">
        <f>+lower!AG61</f>
        <v>4.1801075262403981E-2</v>
      </c>
      <c r="AH61" s="66">
        <f>+lower!AH61</f>
        <v>4.549247822060945E-2</v>
      </c>
      <c r="AI61" s="66">
        <f>+lower!AI61</f>
        <v>4.9262938064395877E-2</v>
      </c>
      <c r="AJ61" s="66">
        <f>+lower!AJ61</f>
        <v>5.3112454793763267E-2</v>
      </c>
      <c r="AK61" s="66">
        <f>+lower!AK61</f>
        <v>5.7041028408711593E-2</v>
      </c>
      <c r="AL61" s="66">
        <f>+lower!AL61</f>
        <v>6.1048658909240903E-2</v>
      </c>
      <c r="AM61" s="66">
        <f>+lower!AM61</f>
        <v>6.5135346295351157E-2</v>
      </c>
      <c r="AN61" s="66">
        <f>+lower!AN61</f>
        <v>0.14241695513641603</v>
      </c>
      <c r="AO61" s="66">
        <f>+lower!AO61</f>
        <v>0.22147798980653569</v>
      </c>
      <c r="AP61" s="66">
        <f>+lower!AP61</f>
        <v>0.30231845030571008</v>
      </c>
      <c r="AQ61" s="66">
        <f>+lower!AQ61</f>
        <v>0.38493833663393928</v>
      </c>
      <c r="AR61" s="66">
        <f>+lower!AR61</f>
        <v>0.46933764879122325</v>
      </c>
      <c r="AS61" s="66">
        <f>+lower!AS61</f>
        <v>0.55551638677756188</v>
      </c>
      <c r="AT61" s="66">
        <f>+lower!AT61</f>
        <v>0.64347455059295533</v>
      </c>
      <c r="AU61" s="66">
        <f>+lower!AU61</f>
        <v>0.73321214023740344</v>
      </c>
      <c r="AV61" s="66">
        <f>+lower!AV61</f>
        <v>0.82472915571090655</v>
      </c>
      <c r="AW61" s="66">
        <f>+lower!AW61</f>
        <v>0.9180255970134642</v>
      </c>
      <c r="AX61" s="66">
        <f>+lower!AX61</f>
        <v>17.669576885674939</v>
      </c>
      <c r="AY61" s="66">
        <f>+lower!AY61</f>
        <v>34.56156998496725</v>
      </c>
      <c r="AZ61" s="66">
        <f>+lower!AZ61</f>
        <v>51.594004894890382</v>
      </c>
      <c r="BA61" s="66">
        <f>+lower!BA61</f>
        <v>68.766881615444362</v>
      </c>
      <c r="BB61" s="66">
        <f>+lower!BB61</f>
        <v>86.080200146629153</v>
      </c>
      <c r="BC61" s="66">
        <f>+lower!BC61</f>
        <v>103.53396048844479</v>
      </c>
      <c r="BD61" s="66">
        <f>+lower!BD61</f>
        <v>118.13539919462737</v>
      </c>
      <c r="BE61" s="66">
        <f>+lower!BE61</f>
        <v>156.57651314114906</v>
      </c>
      <c r="BF61" s="66">
        <f>+lower!BF61</f>
        <v>214.38313547098636</v>
      </c>
      <c r="BG61" s="66">
        <f>+lower!BG61</f>
        <v>263.08680924938488</v>
      </c>
      <c r="BH61" s="66">
        <f>+lower!BH61</f>
        <v>263.08680924938488</v>
      </c>
      <c r="BI61" s="66">
        <f>+lower!BI61</f>
        <v>263.08680924938488</v>
      </c>
      <c r="BJ61" s="66">
        <f>+lower!BJ61</f>
        <v>263.08680924938488</v>
      </c>
      <c r="BK61" s="66">
        <f>+lower!BK61</f>
        <v>277.43699884480588</v>
      </c>
      <c r="BL61" s="66">
        <f>+lower!BL61</f>
        <v>277.43699884480588</v>
      </c>
      <c r="BM61" s="66">
        <f>+lower!BM61</f>
        <v>282.22039537661288</v>
      </c>
      <c r="BN61" s="66">
        <f>+lower!BN61</f>
        <v>287.00379190841983</v>
      </c>
      <c r="BO61" s="66">
        <f>+lower!BO61</f>
        <v>287.00379190841983</v>
      </c>
      <c r="BP61" s="66">
        <f>+lower!BP61</f>
        <v>293.22220739976893</v>
      </c>
      <c r="BQ61" s="66">
        <f>+lower!BQ61</f>
        <v>293.70054705294967</v>
      </c>
      <c r="BR61" s="66">
        <f>+lower!BR61</f>
        <v>293.70054705294967</v>
      </c>
      <c r="BS61" s="66">
        <f>+lower!BS61</f>
        <v>297.84615738051548</v>
      </c>
      <c r="BT61" s="66">
        <f>+lower!BT61</f>
        <v>299.55755036189561</v>
      </c>
      <c r="BU61" s="66">
        <f>+lower!BU61</f>
        <v>301.83586441371261</v>
      </c>
      <c r="BV61" s="66">
        <f>+lower!BV61</f>
        <v>303.12230280937735</v>
      </c>
      <c r="BW61" s="66">
        <f>+lower!BW61</f>
        <v>305.61644056314765</v>
      </c>
      <c r="BX61" s="66">
        <f>+lower!BX61</f>
        <v>308.04843221920527</v>
      </c>
      <c r="BY61" s="66">
        <f>+lower!BY61</f>
        <v>309.71857294392925</v>
      </c>
      <c r="BZ61" s="66">
        <f>+lower!BZ61</f>
        <v>311.8435559599198</v>
      </c>
      <c r="CA61" s="66">
        <f>+lower!CA61</f>
        <v>313.92345413062333</v>
      </c>
    </row>
    <row r="62" spans="1:79" x14ac:dyDescent="0.2">
      <c r="A62" s="9">
        <f>+data!B64</f>
        <v>218</v>
      </c>
      <c r="B62" s="66">
        <f>+lower!B62</f>
        <v>0</v>
      </c>
      <c r="C62" s="66">
        <f>+lower!C62</f>
        <v>0</v>
      </c>
      <c r="D62" s="66">
        <f>+lower!D62</f>
        <v>0</v>
      </c>
      <c r="E62" s="66">
        <f>+lower!E62</f>
        <v>0</v>
      </c>
      <c r="F62" s="66">
        <f>+lower!F62</f>
        <v>0</v>
      </c>
      <c r="G62" s="66">
        <f>+lower!G62</f>
        <v>0</v>
      </c>
      <c r="H62" s="66">
        <f>+lower!H62</f>
        <v>0</v>
      </c>
      <c r="I62" s="66">
        <f>+lower!I62</f>
        <v>0</v>
      </c>
      <c r="J62" s="66">
        <f>+lower!J62</f>
        <v>0</v>
      </c>
      <c r="K62" s="66">
        <f>+lower!K62</f>
        <v>0</v>
      </c>
      <c r="L62" s="66">
        <f>+lower!L62</f>
        <v>0</v>
      </c>
      <c r="M62" s="66">
        <f>+lower!M62</f>
        <v>0</v>
      </c>
      <c r="N62" s="66">
        <f>+lower!N62</f>
        <v>0</v>
      </c>
      <c r="O62" s="66">
        <f>+lower!O62</f>
        <v>0</v>
      </c>
      <c r="P62" s="66">
        <f>+lower!P62</f>
        <v>0</v>
      </c>
      <c r="Q62" s="66">
        <f>+lower!Q62</f>
        <v>0</v>
      </c>
      <c r="R62" s="66">
        <f>+lower!R62</f>
        <v>0</v>
      </c>
      <c r="S62" s="66">
        <f>+lower!S62</f>
        <v>0</v>
      </c>
      <c r="T62" s="66">
        <f>+lower!T62</f>
        <v>0</v>
      </c>
      <c r="U62" s="66">
        <f>+lower!U62</f>
        <v>0</v>
      </c>
      <c r="V62" s="66">
        <f>+lower!V62</f>
        <v>0</v>
      </c>
      <c r="W62" s="66">
        <f>+lower!W62</f>
        <v>0</v>
      </c>
      <c r="X62" s="66">
        <f>+lower!X62</f>
        <v>0</v>
      </c>
      <c r="Y62" s="66">
        <f>+lower!Y62</f>
        <v>0</v>
      </c>
      <c r="Z62" s="66">
        <f>+lower!Z62</f>
        <v>0</v>
      </c>
      <c r="AA62" s="66">
        <f>+lower!AA62</f>
        <v>0</v>
      </c>
      <c r="AB62" s="66">
        <f>+lower!AB62</f>
        <v>0</v>
      </c>
      <c r="AC62" s="66">
        <f>+lower!AC62</f>
        <v>0.13951590483680443</v>
      </c>
      <c r="AD62" s="66">
        <f>+lower!AD62</f>
        <v>0.14076241735564821</v>
      </c>
      <c r="AE62" s="66">
        <f>+lower!AE62</f>
        <v>0.14199277988644868</v>
      </c>
      <c r="AF62" s="66">
        <f>+lower!AF62</f>
        <v>0.14320699242920576</v>
      </c>
      <c r="AG62" s="66">
        <f>+lower!AG62</f>
        <v>0.14440505498391953</v>
      </c>
      <c r="AH62" s="66">
        <f>+lower!AH62</f>
        <v>0.14558696755058992</v>
      </c>
      <c r="AI62" s="66">
        <f>+lower!AI62</f>
        <v>0.14675273012921702</v>
      </c>
      <c r="AJ62" s="66">
        <f>+lower!AJ62</f>
        <v>0.14790234271980077</v>
      </c>
      <c r="AK62" s="66">
        <f>+lower!AK62</f>
        <v>0.14903580532234115</v>
      </c>
      <c r="AL62" s="66">
        <f>+lower!AL62</f>
        <v>0.15015311793683819</v>
      </c>
      <c r="AM62" s="66">
        <f>+lower!AM62</f>
        <v>0.1512542805632919</v>
      </c>
      <c r="AN62" s="66">
        <f>+lower!AN62</f>
        <v>0.16253988874618486</v>
      </c>
      <c r="AO62" s="66">
        <f>+lower!AO62</f>
        <v>0.17404657009323171</v>
      </c>
      <c r="AP62" s="66">
        <f>+lower!AP62</f>
        <v>0.18577432460443252</v>
      </c>
      <c r="AQ62" s="66">
        <f>+lower!AQ62</f>
        <v>0.19772315227978726</v>
      </c>
      <c r="AR62" s="66">
        <f>+lower!AR62</f>
        <v>0.20989305311929593</v>
      </c>
      <c r="AS62" s="66">
        <f>+lower!AS62</f>
        <v>0.2222840271229585</v>
      </c>
      <c r="AT62" s="66">
        <f>+lower!AT62</f>
        <v>0.234896074290775</v>
      </c>
      <c r="AU62" s="66">
        <f>+lower!AU62</f>
        <v>0.24772919462274542</v>
      </c>
      <c r="AV62" s="66">
        <f>+lower!AV62</f>
        <v>0.26078338811886975</v>
      </c>
      <c r="AW62" s="66">
        <f>+lower!AW62</f>
        <v>0.27405865477914809</v>
      </c>
      <c r="AX62" s="66">
        <f>+lower!AX62</f>
        <v>50.684984580444656</v>
      </c>
      <c r="AY62" s="66">
        <f>+lower!AY62</f>
        <v>101.51863396099057</v>
      </c>
      <c r="AZ62" s="66">
        <f>+lower!AZ62</f>
        <v>152.77500679641687</v>
      </c>
      <c r="BA62" s="66">
        <f>+lower!BA62</f>
        <v>204.45410308672356</v>
      </c>
      <c r="BB62" s="66">
        <f>+lower!BB62</f>
        <v>256.55592283191066</v>
      </c>
      <c r="BC62" s="66">
        <f>+lower!BC62</f>
        <v>309.08046603197818</v>
      </c>
      <c r="BD62" s="66">
        <f>+lower!BD62</f>
        <v>331.51000330469265</v>
      </c>
      <c r="BE62" s="66">
        <f>+lower!BE62</f>
        <v>439.09966151509616</v>
      </c>
      <c r="BF62" s="66">
        <f>+lower!BF62</f>
        <v>583.11027253167583</v>
      </c>
      <c r="BG62" s="66">
        <f>+lower!BG62</f>
        <v>617.60560268453548</v>
      </c>
      <c r="BH62" s="66">
        <f>+lower!BH62</f>
        <v>617.60560268453548</v>
      </c>
      <c r="BI62" s="66">
        <f>+lower!BI62</f>
        <v>617.60560268453548</v>
      </c>
      <c r="BJ62" s="66">
        <f>+lower!BJ62</f>
        <v>617.60560268453548</v>
      </c>
      <c r="BK62" s="66">
        <f>+lower!BK62</f>
        <v>628.31552643051009</v>
      </c>
      <c r="BL62" s="66">
        <f>+lower!BL62</f>
        <v>628.31552643051009</v>
      </c>
      <c r="BM62" s="66">
        <f>+lower!BM62</f>
        <v>642.59542475847616</v>
      </c>
      <c r="BN62" s="66">
        <f>+lower!BN62</f>
        <v>656.87532308644234</v>
      </c>
      <c r="BO62" s="66">
        <f>+lower!BO62</f>
        <v>671.1552214144084</v>
      </c>
      <c r="BP62" s="66">
        <f>+lower!BP62</f>
        <v>685.43511974237458</v>
      </c>
      <c r="BQ62" s="66">
        <f>+lower!BQ62</f>
        <v>699.71501807034076</v>
      </c>
      <c r="BR62" s="66">
        <f>+lower!BR62</f>
        <v>713.99491639830694</v>
      </c>
      <c r="BS62" s="66">
        <f>+lower!BS62</f>
        <v>728.27481472627301</v>
      </c>
      <c r="BT62" s="66">
        <f>+lower!BT62</f>
        <v>742.55471305423919</v>
      </c>
      <c r="BU62" s="66">
        <f>+lower!BU62</f>
        <v>756.83461138220537</v>
      </c>
      <c r="BV62" s="66">
        <f>+lower!BV62</f>
        <v>771.11450971017143</v>
      </c>
      <c r="BW62" s="66">
        <f>+lower!BW62</f>
        <v>785.39440803813761</v>
      </c>
      <c r="BX62" s="66">
        <f>+lower!BX62</f>
        <v>799.67430636610368</v>
      </c>
      <c r="BY62" s="66">
        <f>+lower!BY62</f>
        <v>813.95420469406986</v>
      </c>
      <c r="BZ62" s="66">
        <f>+lower!BZ62</f>
        <v>828.23410302203592</v>
      </c>
      <c r="CA62" s="66">
        <f>+lower!CA62</f>
        <v>842.51400135000222</v>
      </c>
    </row>
    <row r="63" spans="1:79" x14ac:dyDescent="0.2">
      <c r="A63" s="9">
        <f>+data!B65</f>
        <v>222</v>
      </c>
      <c r="B63" s="66">
        <f>+lower!B63</f>
        <v>0</v>
      </c>
      <c r="C63" s="66">
        <f>+lower!C63</f>
        <v>0</v>
      </c>
      <c r="D63" s="66">
        <f>+lower!D63</f>
        <v>0</v>
      </c>
      <c r="E63" s="66">
        <f>+lower!E63</f>
        <v>0</v>
      </c>
      <c r="F63" s="66">
        <f>+lower!F63</f>
        <v>0</v>
      </c>
      <c r="G63" s="66">
        <f>+lower!G63</f>
        <v>0</v>
      </c>
      <c r="H63" s="66">
        <f>+lower!H63</f>
        <v>0</v>
      </c>
      <c r="I63" s="66">
        <f>+lower!I63</f>
        <v>0</v>
      </c>
      <c r="J63" s="66">
        <f>+lower!J63</f>
        <v>0</v>
      </c>
      <c r="K63" s="66">
        <f>+lower!K63</f>
        <v>0</v>
      </c>
      <c r="L63" s="66">
        <f>+lower!L63</f>
        <v>0</v>
      </c>
      <c r="M63" s="66">
        <f>+lower!M63</f>
        <v>0</v>
      </c>
      <c r="N63" s="66">
        <f>+lower!N63</f>
        <v>0</v>
      </c>
      <c r="O63" s="66">
        <f>+lower!O63</f>
        <v>0</v>
      </c>
      <c r="P63" s="66">
        <f>+lower!P63</f>
        <v>0</v>
      </c>
      <c r="Q63" s="66">
        <f>+lower!Q63</f>
        <v>0</v>
      </c>
      <c r="R63" s="66">
        <f>+lower!R63</f>
        <v>0</v>
      </c>
      <c r="S63" s="66">
        <f>+lower!S63</f>
        <v>0</v>
      </c>
      <c r="T63" s="66">
        <f>+lower!T63</f>
        <v>0</v>
      </c>
      <c r="U63" s="66">
        <f>+lower!U63</f>
        <v>0</v>
      </c>
      <c r="V63" s="66">
        <f>+lower!V63</f>
        <v>0</v>
      </c>
      <c r="W63" s="66">
        <f>+lower!W63</f>
        <v>0</v>
      </c>
      <c r="X63" s="66">
        <f>+lower!X63</f>
        <v>0</v>
      </c>
      <c r="Y63" s="66">
        <f>+lower!Y63</f>
        <v>0</v>
      </c>
      <c r="Z63" s="66">
        <f>+lower!Z63</f>
        <v>0</v>
      </c>
      <c r="AA63" s="66">
        <f>+lower!AA63</f>
        <v>0</v>
      </c>
      <c r="AB63" s="66">
        <f>+lower!AB63</f>
        <v>0</v>
      </c>
      <c r="AC63" s="66">
        <f>+lower!AC63</f>
        <v>1.1397359786090138E-2</v>
      </c>
      <c r="AD63" s="66">
        <f>+lower!AD63</f>
        <v>1.3979485444673227E-2</v>
      </c>
      <c r="AE63" s="66">
        <f>+lower!AE63</f>
        <v>1.6625562704873025E-2</v>
      </c>
      <c r="AF63" s="66">
        <f>+lower!AF63</f>
        <v>1.9335591566689545E-2</v>
      </c>
      <c r="AG63" s="66">
        <f>+lower!AG63</f>
        <v>2.210957203012278E-2</v>
      </c>
      <c r="AH63" s="66">
        <f>+lower!AH63</f>
        <v>2.4947504095172726E-2</v>
      </c>
      <c r="AI63" s="66">
        <f>+lower!AI63</f>
        <v>2.7849387761839393E-2</v>
      </c>
      <c r="AJ63" s="66">
        <f>+lower!AJ63</f>
        <v>3.0815223030122782E-2</v>
      </c>
      <c r="AK63" s="66">
        <f>+lower!AK63</f>
        <v>3.3845009900022878E-2</v>
      </c>
      <c r="AL63" s="66">
        <f>+lower!AL63</f>
        <v>3.6938748371539695E-2</v>
      </c>
      <c r="AM63" s="66">
        <f>+lower!AM63</f>
        <v>4.009643844467322E-2</v>
      </c>
      <c r="AN63" s="66">
        <f>+lower!AN63</f>
        <v>9.0939317366201478E-2</v>
      </c>
      <c r="AO63" s="66">
        <f>+lower!AO63</f>
        <v>0.14295361852299243</v>
      </c>
      <c r="AP63" s="66">
        <f>+lower!AP63</f>
        <v>0.19613934191504614</v>
      </c>
      <c r="AQ63" s="66">
        <f>+lower!AQ63</f>
        <v>0.25049648754236253</v>
      </c>
      <c r="AR63" s="66">
        <f>+lower!AR63</f>
        <v>0.30602505540494168</v>
      </c>
      <c r="AS63" s="66">
        <f>+lower!AS63</f>
        <v>0.36272504550278351</v>
      </c>
      <c r="AT63" s="66">
        <f>+lower!AT63</f>
        <v>0.42059645783588806</v>
      </c>
      <c r="AU63" s="66">
        <f>+lower!AU63</f>
        <v>0.47963929240425518</v>
      </c>
      <c r="AV63" s="66">
        <f>+lower!AV63</f>
        <v>0.53985354920788531</v>
      </c>
      <c r="AW63" s="66">
        <f>+lower!AW63</f>
        <v>0.60123922824677789</v>
      </c>
      <c r="AX63" s="66">
        <f>+lower!AX63</f>
        <v>2.3144545870510176</v>
      </c>
      <c r="AY63" s="66">
        <f>+lower!AY63</f>
        <v>4.0420153028800927</v>
      </c>
      <c r="AZ63" s="66">
        <f>+lower!AZ63</f>
        <v>5.7839213757340042</v>
      </c>
      <c r="BA63" s="66">
        <f>+lower!BA63</f>
        <v>7.5401728056127491</v>
      </c>
      <c r="BB63" s="66">
        <f>+lower!BB63</f>
        <v>9.3107695925163299</v>
      </c>
      <c r="BC63" s="66">
        <f>+lower!BC63</f>
        <v>11.095711736444748</v>
      </c>
      <c r="BD63" s="66">
        <f>+lower!BD63</f>
        <v>12.379199267902081</v>
      </c>
      <c r="BE63" s="66">
        <f>+lower!BE63</f>
        <v>22.373693891557991</v>
      </c>
      <c r="BF63" s="66">
        <f>+lower!BF63</f>
        <v>24.960921223213603</v>
      </c>
      <c r="BG63" s="66">
        <f>+lower!BG63</f>
        <v>28.194955387783114</v>
      </c>
      <c r="BH63" s="66">
        <f>+lower!BH63</f>
        <v>28.194955387783114</v>
      </c>
      <c r="BI63" s="66">
        <f>+lower!BI63</f>
        <v>28.194955387783114</v>
      </c>
      <c r="BJ63" s="66">
        <f>+lower!BJ63</f>
        <v>28.194955387783114</v>
      </c>
      <c r="BK63" s="66">
        <f>+lower!BK63</f>
        <v>28.194955387783114</v>
      </c>
      <c r="BL63" s="66">
        <f>+lower!BL63</f>
        <v>28.194955387783114</v>
      </c>
      <c r="BM63" s="66">
        <f>+lower!BM63</f>
        <v>28.194955387783114</v>
      </c>
      <c r="BN63" s="66">
        <f>+lower!BN63</f>
        <v>28.194955387783114</v>
      </c>
      <c r="BO63" s="66">
        <f>+lower!BO63</f>
        <v>28.194955387783114</v>
      </c>
      <c r="BP63" s="66">
        <f>+lower!BP63</f>
        <v>28.194955387783114</v>
      </c>
      <c r="BQ63" s="66">
        <f>+lower!BQ63</f>
        <v>28.194955387783114</v>
      </c>
      <c r="BR63" s="66">
        <f>+lower!BR63</f>
        <v>28.194955387783114</v>
      </c>
      <c r="BS63" s="66">
        <f>+lower!BS63</f>
        <v>28.194955387783114</v>
      </c>
      <c r="BT63" s="66">
        <f>+lower!BT63</f>
        <v>28.194955387783114</v>
      </c>
      <c r="BU63" s="66">
        <f>+lower!BU63</f>
        <v>28.194955387783114</v>
      </c>
      <c r="BV63" s="66">
        <f>+lower!BV63</f>
        <v>28.194955387783114</v>
      </c>
      <c r="BW63" s="66">
        <f>+lower!BW63</f>
        <v>28.194955387783114</v>
      </c>
      <c r="BX63" s="66">
        <f>+lower!BX63</f>
        <v>28.194955387783114</v>
      </c>
      <c r="BY63" s="66">
        <f>+lower!BY63</f>
        <v>28.194955387783114</v>
      </c>
      <c r="BZ63" s="66">
        <f>+lower!BZ63</f>
        <v>28.194955387783114</v>
      </c>
      <c r="CA63" s="66">
        <f>+lower!CA63</f>
        <v>28.194955387783114</v>
      </c>
    </row>
    <row r="64" spans="1:79" x14ac:dyDescent="0.2">
      <c r="A64" s="9">
        <f>+data!B66</f>
        <v>226</v>
      </c>
      <c r="B64" s="66">
        <f>+lower!B64</f>
        <v>0</v>
      </c>
      <c r="C64" s="66">
        <f>+lower!C64</f>
        <v>0</v>
      </c>
      <c r="D64" s="66">
        <f>+lower!D64</f>
        <v>0</v>
      </c>
      <c r="E64" s="66">
        <f>+lower!E64</f>
        <v>0</v>
      </c>
      <c r="F64" s="66">
        <f>+lower!F64</f>
        <v>0</v>
      </c>
      <c r="G64" s="66">
        <f>+lower!G64</f>
        <v>0</v>
      </c>
      <c r="H64" s="66">
        <f>+lower!H64</f>
        <v>0</v>
      </c>
      <c r="I64" s="66">
        <f>+lower!I64</f>
        <v>0</v>
      </c>
      <c r="J64" s="66">
        <f>+lower!J64</f>
        <v>0</v>
      </c>
      <c r="K64" s="66">
        <f>+lower!K64</f>
        <v>0</v>
      </c>
      <c r="L64" s="66">
        <f>+lower!L64</f>
        <v>0</v>
      </c>
      <c r="M64" s="66">
        <f>+lower!M64</f>
        <v>0</v>
      </c>
      <c r="N64" s="66">
        <f>+lower!N64</f>
        <v>0</v>
      </c>
      <c r="O64" s="66">
        <f>+lower!O64</f>
        <v>0</v>
      </c>
      <c r="P64" s="66">
        <f>+lower!P64</f>
        <v>0</v>
      </c>
      <c r="Q64" s="66">
        <f>+lower!Q64</f>
        <v>0</v>
      </c>
      <c r="R64" s="66">
        <f>+lower!R64</f>
        <v>0</v>
      </c>
      <c r="S64" s="66">
        <f>+lower!S64</f>
        <v>0</v>
      </c>
      <c r="T64" s="66">
        <f>+lower!T64</f>
        <v>0</v>
      </c>
      <c r="U64" s="66">
        <f>+lower!U64</f>
        <v>0</v>
      </c>
      <c r="V64" s="66">
        <f>+lower!V64</f>
        <v>0</v>
      </c>
      <c r="W64" s="66">
        <f>+lower!W64</f>
        <v>0</v>
      </c>
      <c r="X64" s="66">
        <f>+lower!X64</f>
        <v>0</v>
      </c>
      <c r="Y64" s="66">
        <f>+lower!Y64</f>
        <v>0</v>
      </c>
      <c r="Z64" s="66">
        <f>+lower!Z64</f>
        <v>0</v>
      </c>
      <c r="AA64" s="66">
        <f>+lower!AA64</f>
        <v>0</v>
      </c>
      <c r="AB64" s="66">
        <f>+lower!AB64</f>
        <v>0</v>
      </c>
      <c r="AC64" s="66">
        <f>+lower!AC64</f>
        <v>0</v>
      </c>
      <c r="AD64" s="66">
        <f>+lower!AD64</f>
        <v>0</v>
      </c>
      <c r="AE64" s="66">
        <f>+lower!AE64</f>
        <v>0</v>
      </c>
      <c r="AF64" s="66">
        <f>+lower!AF64</f>
        <v>0</v>
      </c>
      <c r="AG64" s="66">
        <f>+lower!AG64</f>
        <v>0</v>
      </c>
      <c r="AH64" s="66">
        <f>+lower!AH64</f>
        <v>0</v>
      </c>
      <c r="AI64" s="66">
        <f>+lower!AI64</f>
        <v>0</v>
      </c>
      <c r="AJ64" s="66">
        <f>+lower!AJ64</f>
        <v>0</v>
      </c>
      <c r="AK64" s="66">
        <f>+lower!AK64</f>
        <v>0</v>
      </c>
      <c r="AL64" s="66">
        <f>+lower!AL64</f>
        <v>0</v>
      </c>
      <c r="AM64" s="66">
        <f>+lower!AM64</f>
        <v>0</v>
      </c>
      <c r="AN64" s="66">
        <f>+lower!AN64</f>
        <v>0</v>
      </c>
      <c r="AO64" s="66">
        <f>+lower!AO64</f>
        <v>0</v>
      </c>
      <c r="AP64" s="66">
        <f>+lower!AP64</f>
        <v>0</v>
      </c>
      <c r="AQ64" s="66">
        <f>+lower!AQ64</f>
        <v>0</v>
      </c>
      <c r="AR64" s="66">
        <f>+lower!AR64</f>
        <v>0</v>
      </c>
      <c r="AS64" s="66">
        <f>+lower!AS64</f>
        <v>0</v>
      </c>
      <c r="AT64" s="66">
        <f>+lower!AT64</f>
        <v>0</v>
      </c>
      <c r="AU64" s="66">
        <f>+lower!AU64</f>
        <v>0</v>
      </c>
      <c r="AV64" s="66">
        <f>+lower!AV64</f>
        <v>0</v>
      </c>
      <c r="AW64" s="66">
        <f>+lower!AW64</f>
        <v>0</v>
      </c>
      <c r="AX64" s="66">
        <f>+lower!AX64</f>
        <v>0</v>
      </c>
      <c r="AY64" s="66">
        <f>+lower!AY64</f>
        <v>0</v>
      </c>
      <c r="AZ64" s="66">
        <f>+lower!AZ64</f>
        <v>0</v>
      </c>
      <c r="BA64" s="66">
        <f>+lower!BA64</f>
        <v>0</v>
      </c>
      <c r="BB64" s="66">
        <f>+lower!BB64</f>
        <v>0</v>
      </c>
      <c r="BC64" s="66">
        <f>+lower!BC64</f>
        <v>0</v>
      </c>
      <c r="BD64" s="66">
        <f>+lower!BD64</f>
        <v>0</v>
      </c>
      <c r="BE64" s="66">
        <f>+lower!BE64</f>
        <v>0</v>
      </c>
      <c r="BF64" s="66">
        <f>+lower!BF64</f>
        <v>0</v>
      </c>
      <c r="BG64" s="66">
        <f>+lower!BG64</f>
        <v>0</v>
      </c>
      <c r="BH64" s="66">
        <f>+lower!BH64</f>
        <v>0</v>
      </c>
      <c r="BI64" s="66">
        <f>+lower!BI64</f>
        <v>0</v>
      </c>
      <c r="BJ64" s="66">
        <f>+lower!BJ64</f>
        <v>0</v>
      </c>
      <c r="BK64" s="66">
        <f>+lower!BK64</f>
        <v>0</v>
      </c>
      <c r="BL64" s="66">
        <f>+lower!BL64</f>
        <v>0</v>
      </c>
      <c r="BM64" s="66">
        <f>+lower!BM64</f>
        <v>0</v>
      </c>
      <c r="BN64" s="66">
        <f>+lower!BN64</f>
        <v>0</v>
      </c>
      <c r="BO64" s="66">
        <f>+lower!BO64</f>
        <v>0</v>
      </c>
      <c r="BP64" s="66">
        <f>+lower!BP64</f>
        <v>0</v>
      </c>
      <c r="BQ64" s="66">
        <f>+lower!BQ64</f>
        <v>0</v>
      </c>
      <c r="BR64" s="66">
        <f>+lower!BR64</f>
        <v>0</v>
      </c>
      <c r="BS64" s="66">
        <f>+lower!BS64</f>
        <v>0</v>
      </c>
      <c r="BT64" s="66">
        <f>+lower!BT64</f>
        <v>0</v>
      </c>
      <c r="BU64" s="66">
        <f>+lower!BU64</f>
        <v>0</v>
      </c>
      <c r="BV64" s="66">
        <f>+lower!BV64</f>
        <v>0</v>
      </c>
      <c r="BW64" s="66">
        <f>+lower!BW64</f>
        <v>0</v>
      </c>
      <c r="BX64" s="66">
        <f>+lower!BX64</f>
        <v>0</v>
      </c>
      <c r="BY64" s="66">
        <f>+lower!BY64</f>
        <v>0</v>
      </c>
      <c r="BZ64" s="66">
        <f>+lower!BZ64</f>
        <v>0</v>
      </c>
      <c r="CA64" s="66">
        <f>+lower!CA64</f>
        <v>0</v>
      </c>
    </row>
    <row r="65" spans="1:79" x14ac:dyDescent="0.2">
      <c r="A65" s="9">
        <f>+data!B67</f>
        <v>231</v>
      </c>
      <c r="B65" s="66">
        <f>+lower!B65</f>
        <v>0</v>
      </c>
      <c r="C65" s="66">
        <f>+lower!C65</f>
        <v>0</v>
      </c>
      <c r="D65" s="66">
        <f>+lower!D65</f>
        <v>0</v>
      </c>
      <c r="E65" s="66">
        <f>+lower!E65</f>
        <v>0</v>
      </c>
      <c r="F65" s="66">
        <f>+lower!F65</f>
        <v>0</v>
      </c>
      <c r="G65" s="66">
        <f>+lower!G65</f>
        <v>0</v>
      </c>
      <c r="H65" s="66">
        <f>+lower!H65</f>
        <v>0</v>
      </c>
      <c r="I65" s="66">
        <f>+lower!I65</f>
        <v>0</v>
      </c>
      <c r="J65" s="66">
        <f>+lower!J65</f>
        <v>0</v>
      </c>
      <c r="K65" s="66">
        <f>+lower!K65</f>
        <v>0</v>
      </c>
      <c r="L65" s="66">
        <f>+lower!L65</f>
        <v>0</v>
      </c>
      <c r="M65" s="66">
        <f>+lower!M65</f>
        <v>0</v>
      </c>
      <c r="N65" s="66">
        <f>+lower!N65</f>
        <v>0</v>
      </c>
      <c r="O65" s="66">
        <f>+lower!O65</f>
        <v>0</v>
      </c>
      <c r="P65" s="66">
        <f>+lower!P65</f>
        <v>0</v>
      </c>
      <c r="Q65" s="66">
        <f>+lower!Q65</f>
        <v>0</v>
      </c>
      <c r="R65" s="66">
        <f>+lower!R65</f>
        <v>0</v>
      </c>
      <c r="S65" s="66">
        <f>+lower!S65</f>
        <v>0.85297634233196806</v>
      </c>
      <c r="T65" s="66">
        <f>+lower!T65</f>
        <v>1.1099178953085345</v>
      </c>
      <c r="U65" s="66">
        <f>+lower!U65</f>
        <v>1.1768482592246163</v>
      </c>
      <c r="V65" s="66">
        <f>+lower!V65</f>
        <v>1.2437398599696203</v>
      </c>
      <c r="W65" s="66">
        <f>+lower!W65</f>
        <v>1.3105926640521814</v>
      </c>
      <c r="X65" s="66">
        <f>+lower!X65</f>
        <v>1.3774066379166778</v>
      </c>
      <c r="Y65" s="66">
        <f>+lower!Y65</f>
        <v>1.4441817479430443</v>
      </c>
      <c r="Z65" s="66">
        <f>+lower!Z65</f>
        <v>1.5109179604465888</v>
      </c>
      <c r="AA65" s="66">
        <f>+lower!AA65</f>
        <v>1.5776152416778009</v>
      </c>
      <c r="AB65" s="66">
        <f>+lower!AB65</f>
        <v>1.6442735578221708</v>
      </c>
      <c r="AC65" s="66">
        <f>+lower!AC65</f>
        <v>1.7108928750000001</v>
      </c>
      <c r="AD65" s="66">
        <f>+lower!AD65</f>
        <v>1.9292859236000002</v>
      </c>
      <c r="AE65" s="66">
        <f>+lower!AE65</f>
        <v>2.1528258444000001</v>
      </c>
      <c r="AF65" s="66">
        <f>+lower!AF65</f>
        <v>2.3815126374000002</v>
      </c>
      <c r="AG65" s="66">
        <f>+lower!AG65</f>
        <v>2.6153463025999999</v>
      </c>
      <c r="AH65" s="66">
        <f>+lower!AH65</f>
        <v>2.8543268400000001</v>
      </c>
      <c r="AI65" s="66">
        <f>+lower!AI65</f>
        <v>3.0984542496</v>
      </c>
      <c r="AJ65" s="66">
        <f>+lower!AJ65</f>
        <v>3.3477285313999996</v>
      </c>
      <c r="AK65" s="66">
        <f>+lower!AK65</f>
        <v>3.6021496853999997</v>
      </c>
      <c r="AL65" s="66">
        <f>+lower!AL65</f>
        <v>3.8617177115999999</v>
      </c>
      <c r="AM65" s="66">
        <f>+lower!AM65</f>
        <v>4.1264326099999993</v>
      </c>
      <c r="AN65" s="66">
        <f>+lower!AN65</f>
        <v>5.4774809884</v>
      </c>
      <c r="AO65" s="66">
        <f>+lower!AO65</f>
        <v>6.8588201135999993</v>
      </c>
      <c r="AP65" s="66">
        <f>+lower!AP65</f>
        <v>8.2704499856000009</v>
      </c>
      <c r="AQ65" s="66">
        <f>+lower!AQ65</f>
        <v>9.7123706044000002</v>
      </c>
      <c r="AR65" s="66">
        <f>+lower!AR65</f>
        <v>11.18458197</v>
      </c>
      <c r="AS65" s="66">
        <f>+lower!AS65</f>
        <v>12.6870840824</v>
      </c>
      <c r="AT65" s="66">
        <f>+lower!AT65</f>
        <v>14.219876941600001</v>
      </c>
      <c r="AU65" s="66">
        <f>+lower!AU65</f>
        <v>15.782960547599998</v>
      </c>
      <c r="AV65" s="66">
        <f>+lower!AV65</f>
        <v>17.3763349004</v>
      </c>
      <c r="AW65" s="66">
        <f>+lower!AW65</f>
        <v>19</v>
      </c>
      <c r="AX65" s="66">
        <f>+lower!AX65</f>
        <v>38.139549839228295</v>
      </c>
      <c r="AY65" s="66">
        <f>+lower!AY65</f>
        <v>57.438928188638798</v>
      </c>
      <c r="AZ65" s="66">
        <f>+lower!AZ65</f>
        <v>76.898135048231509</v>
      </c>
      <c r="BA65" s="66">
        <f>+lower!BA65</f>
        <v>96.51717041800643</v>
      </c>
      <c r="BB65" s="66">
        <f>+lower!BB65</f>
        <v>116.29603429796354</v>
      </c>
      <c r="BC65" s="66">
        <f>+lower!BC65</f>
        <v>136.23472668810288</v>
      </c>
      <c r="BD65" s="66">
        <f>+lower!BD65</f>
        <v>141.35401929260451</v>
      </c>
      <c r="BE65" s="66">
        <f>+lower!BE65</f>
        <v>146.51061093247588</v>
      </c>
      <c r="BF65" s="66">
        <f>+lower!BF65</f>
        <v>148.94623794212217</v>
      </c>
      <c r="BG65" s="66">
        <f>+lower!BG65</f>
        <v>287.10000000000002</v>
      </c>
      <c r="BH65" s="66">
        <f>+lower!BH65</f>
        <v>287.10000000000002</v>
      </c>
      <c r="BI65" s="66">
        <f>+lower!BI65</f>
        <v>287.10000000000002</v>
      </c>
      <c r="BJ65" s="66">
        <f>+lower!BJ65</f>
        <v>287.10000000000002</v>
      </c>
      <c r="BK65" s="66">
        <f>+lower!BK65</f>
        <v>287.10000000000002</v>
      </c>
      <c r="BL65" s="66">
        <f>+lower!BL65</f>
        <v>287.10000000000002</v>
      </c>
      <c r="BM65" s="66">
        <f>+lower!BM65</f>
        <v>287.10000000000002</v>
      </c>
      <c r="BN65" s="66">
        <f>+lower!BN65</f>
        <v>287.10000000000002</v>
      </c>
      <c r="BO65" s="66">
        <f>+lower!BO65</f>
        <v>287.10000000000002</v>
      </c>
      <c r="BP65" s="66">
        <f>+lower!BP65</f>
        <v>287.10000000000002</v>
      </c>
      <c r="BQ65" s="66">
        <f>+lower!BQ65</f>
        <v>287.10000000000002</v>
      </c>
      <c r="BR65" s="66">
        <f>+lower!BR65</f>
        <v>287.10000000000002</v>
      </c>
      <c r="BS65" s="66">
        <f>+lower!BS65</f>
        <v>287.10000000000002</v>
      </c>
      <c r="BT65" s="66">
        <f>+lower!BT65</f>
        <v>287.10000000000002</v>
      </c>
      <c r="BU65" s="66">
        <f>+lower!BU65</f>
        <v>287.10000000000002</v>
      </c>
      <c r="BV65" s="66">
        <f>+lower!BV65</f>
        <v>287.10000000000002</v>
      </c>
      <c r="BW65" s="66">
        <f>+lower!BW65</f>
        <v>287.10000000000002</v>
      </c>
      <c r="BX65" s="66">
        <f>+lower!BX65</f>
        <v>287.10000000000002</v>
      </c>
      <c r="BY65" s="66">
        <f>+lower!BY65</f>
        <v>287.10000000000002</v>
      </c>
      <c r="BZ65" s="66">
        <f>+lower!BZ65</f>
        <v>287.10000000000002</v>
      </c>
      <c r="CA65" s="66">
        <f>+lower!CA65</f>
        <v>287.10000000000002</v>
      </c>
    </row>
    <row r="66" spans="1:79" x14ac:dyDescent="0.2">
      <c r="A66" s="9">
        <f>+data!B68</f>
        <v>232</v>
      </c>
      <c r="B66" s="66">
        <f>+lower!B66</f>
        <v>0</v>
      </c>
      <c r="C66" s="66">
        <f>+lower!C66</f>
        <v>0</v>
      </c>
      <c r="D66" s="66">
        <f>+lower!D66</f>
        <v>0</v>
      </c>
      <c r="E66" s="66">
        <f>+lower!E66</f>
        <v>0</v>
      </c>
      <c r="F66" s="66">
        <f>+lower!F66</f>
        <v>0</v>
      </c>
      <c r="G66" s="66">
        <f>+lower!G66</f>
        <v>0</v>
      </c>
      <c r="H66" s="66">
        <f>+lower!H66</f>
        <v>0</v>
      </c>
      <c r="I66" s="66">
        <f>+lower!I66</f>
        <v>0</v>
      </c>
      <c r="J66" s="66">
        <f>+lower!J66</f>
        <v>0</v>
      </c>
      <c r="K66" s="66">
        <f>+lower!K66</f>
        <v>0</v>
      </c>
      <c r="L66" s="66">
        <f>+lower!L66</f>
        <v>0</v>
      </c>
      <c r="M66" s="66">
        <f>+lower!M66</f>
        <v>0</v>
      </c>
      <c r="N66" s="66">
        <f>+lower!N66</f>
        <v>0</v>
      </c>
      <c r="O66" s="66">
        <f>+lower!O66</f>
        <v>0</v>
      </c>
      <c r="P66" s="66">
        <f>+lower!P66</f>
        <v>0</v>
      </c>
      <c r="Q66" s="66">
        <f>+lower!Q66</f>
        <v>0</v>
      </c>
      <c r="R66" s="66">
        <f>+lower!R66</f>
        <v>0</v>
      </c>
      <c r="S66" s="66">
        <f>+lower!S66</f>
        <v>0</v>
      </c>
      <c r="T66" s="66">
        <f>+lower!T66</f>
        <v>0</v>
      </c>
      <c r="U66" s="66">
        <f>+lower!U66</f>
        <v>0</v>
      </c>
      <c r="V66" s="66">
        <f>+lower!V66</f>
        <v>0</v>
      </c>
      <c r="W66" s="66">
        <f>+lower!W66</f>
        <v>0</v>
      </c>
      <c r="X66" s="66">
        <f>+lower!X66</f>
        <v>0</v>
      </c>
      <c r="Y66" s="66">
        <f>+lower!Y66</f>
        <v>0</v>
      </c>
      <c r="Z66" s="66">
        <f>+lower!Z66</f>
        <v>0</v>
      </c>
      <c r="AA66" s="66">
        <f>+lower!AA66</f>
        <v>0</v>
      </c>
      <c r="AB66" s="66">
        <f>+lower!AB66</f>
        <v>0</v>
      </c>
      <c r="AC66" s="66">
        <f>+lower!AC66</f>
        <v>0.1792895510537286</v>
      </c>
      <c r="AD66" s="66">
        <f>+lower!AD66</f>
        <v>0.20996221417860123</v>
      </c>
      <c r="AE66" s="66">
        <f>+lower!AE66</f>
        <v>0.2413791440344604</v>
      </c>
      <c r="AF66" s="66">
        <f>+lower!AF66</f>
        <v>0.27354034062130617</v>
      </c>
      <c r="AG66" s="66">
        <f>+lower!AG66</f>
        <v>0.30644580393913851</v>
      </c>
      <c r="AH66" s="66">
        <f>+lower!AH66</f>
        <v>0.34009553398795744</v>
      </c>
      <c r="AI66" s="66">
        <f>+lower!AI66</f>
        <v>0.37448953076776292</v>
      </c>
      <c r="AJ66" s="66">
        <f>+lower!AJ66</f>
        <v>0.40962779427855495</v>
      </c>
      <c r="AK66" s="66">
        <f>+lower!AK66</f>
        <v>0.44551032452033346</v>
      </c>
      <c r="AL66" s="66">
        <f>+lower!AL66</f>
        <v>0.48213712149309867</v>
      </c>
      <c r="AM66" s="66">
        <f>+lower!AM66</f>
        <v>0.51950818519685038</v>
      </c>
      <c r="AN66" s="66">
        <f>+lower!AN66</f>
        <v>0.55366063537267252</v>
      </c>
      <c r="AO66" s="66">
        <f>+lower!AO66</f>
        <v>0.58846519227345995</v>
      </c>
      <c r="AP66" s="66">
        <f>+lower!AP66</f>
        <v>0.62392185589921256</v>
      </c>
      <c r="AQ66" s="66">
        <f>+lower!AQ66</f>
        <v>0.66003062624993059</v>
      </c>
      <c r="AR66" s="66">
        <f>+lower!AR66</f>
        <v>0.69679150332561379</v>
      </c>
      <c r="AS66" s="66">
        <f>+lower!AS66</f>
        <v>0.73420448712626218</v>
      </c>
      <c r="AT66" s="66">
        <f>+lower!AT66</f>
        <v>0.77226957765187587</v>
      </c>
      <c r="AU66" s="66">
        <f>+lower!AU66</f>
        <v>0.81098677490245474</v>
      </c>
      <c r="AV66" s="66">
        <f>+lower!AV66</f>
        <v>0.85035607887799902</v>
      </c>
      <c r="AW66" s="66">
        <f>+lower!AW66</f>
        <v>0.89037748957850849</v>
      </c>
      <c r="AX66" s="66">
        <f>+lower!AX66</f>
        <v>1.751357001797605</v>
      </c>
      <c r="AY66" s="66">
        <f>+lower!AY66</f>
        <v>2.6195250301958901</v>
      </c>
      <c r="AZ66" s="66">
        <f>+lower!AZ66</f>
        <v>3.4948815747733639</v>
      </c>
      <c r="BA66" s="66">
        <f>+lower!BA66</f>
        <v>4.3774266355300258</v>
      </c>
      <c r="BB66" s="66">
        <f>+lower!BB66</f>
        <v>5.2671602124658765</v>
      </c>
      <c r="BC66" s="66">
        <f>+lower!BC66</f>
        <v>6.1640823055809157</v>
      </c>
      <c r="BD66" s="66">
        <f>+lower!BD66</f>
        <v>6.3957100390349835</v>
      </c>
      <c r="BE66" s="66">
        <f>+lower!BE66</f>
        <v>6.629025406248279</v>
      </c>
      <c r="BF66" s="66">
        <f>+lower!BF66</f>
        <v>6.7392278907258785</v>
      </c>
      <c r="BG66" s="66">
        <f>+lower!BG66</f>
        <v>12.990138953219084</v>
      </c>
      <c r="BH66" s="66">
        <f>+lower!BH66</f>
        <v>12.990138953219084</v>
      </c>
      <c r="BI66" s="66">
        <f>+lower!BI66</f>
        <v>12.990138953219084</v>
      </c>
      <c r="BJ66" s="66">
        <f>+lower!BJ66</f>
        <v>12.990138953219084</v>
      </c>
      <c r="BK66" s="66">
        <f>+lower!BK66</f>
        <v>12.990138953219084</v>
      </c>
      <c r="BL66" s="66">
        <f>+lower!BL66</f>
        <v>12.990138953219084</v>
      </c>
      <c r="BM66" s="66">
        <f>+lower!BM66</f>
        <v>12.990138953219084</v>
      </c>
      <c r="BN66" s="66">
        <f>+lower!BN66</f>
        <v>12.990138953219084</v>
      </c>
      <c r="BO66" s="66">
        <f>+lower!BO66</f>
        <v>12.990138953219084</v>
      </c>
      <c r="BP66" s="66">
        <f>+lower!BP66</f>
        <v>12.990138953219084</v>
      </c>
      <c r="BQ66" s="66">
        <f>+lower!BQ66</f>
        <v>12.990138953219084</v>
      </c>
      <c r="BR66" s="66">
        <f>+lower!BR66</f>
        <v>12.990138953219084</v>
      </c>
      <c r="BS66" s="66">
        <f>+lower!BS66</f>
        <v>12.990138953219084</v>
      </c>
      <c r="BT66" s="66">
        <f>+lower!BT66</f>
        <v>12.990138953219084</v>
      </c>
      <c r="BU66" s="66">
        <f>+lower!BU66</f>
        <v>12.990138953219084</v>
      </c>
      <c r="BV66" s="66">
        <f>+lower!BV66</f>
        <v>12.990138953219084</v>
      </c>
      <c r="BW66" s="66">
        <f>+lower!BW66</f>
        <v>12.990138953219084</v>
      </c>
      <c r="BX66" s="66">
        <f>+lower!BX66</f>
        <v>12.990138953219084</v>
      </c>
      <c r="BY66" s="66">
        <f>+lower!BY66</f>
        <v>12.990138953219084</v>
      </c>
      <c r="BZ66" s="66">
        <f>+lower!BZ66</f>
        <v>12.990138953219084</v>
      </c>
      <c r="CA66" s="66">
        <f>+lower!CA66</f>
        <v>12.990138953219084</v>
      </c>
    </row>
    <row r="67" spans="1:79" x14ac:dyDescent="0.2">
      <c r="A67" s="9">
        <f>+data!B69</f>
        <v>233</v>
      </c>
      <c r="B67" s="66">
        <f>+lower!B67</f>
        <v>0</v>
      </c>
      <c r="C67" s="66">
        <f>+lower!C67</f>
        <v>0</v>
      </c>
      <c r="D67" s="66">
        <f>+lower!D67</f>
        <v>0</v>
      </c>
      <c r="E67" s="66">
        <f>+lower!E67</f>
        <v>0</v>
      </c>
      <c r="F67" s="66">
        <f>+lower!F67</f>
        <v>0</v>
      </c>
      <c r="G67" s="66">
        <f>+lower!G67</f>
        <v>0</v>
      </c>
      <c r="H67" s="66">
        <f>+lower!H67</f>
        <v>0</v>
      </c>
      <c r="I67" s="66">
        <f>+lower!I67</f>
        <v>0</v>
      </c>
      <c r="J67" s="66">
        <f>+lower!J67</f>
        <v>0</v>
      </c>
      <c r="K67" s="66">
        <f>+lower!K67</f>
        <v>0</v>
      </c>
      <c r="L67" s="66">
        <f>+lower!L67</f>
        <v>0</v>
      </c>
      <c r="M67" s="66">
        <f>+lower!M67</f>
        <v>0</v>
      </c>
      <c r="N67" s="66">
        <f>+lower!N67</f>
        <v>0</v>
      </c>
      <c r="O67" s="66">
        <f>+lower!O67</f>
        <v>0</v>
      </c>
      <c r="P67" s="66">
        <f>+lower!P67</f>
        <v>0</v>
      </c>
      <c r="Q67" s="66">
        <f>+lower!Q67</f>
        <v>0</v>
      </c>
      <c r="R67" s="66">
        <f>+lower!R67</f>
        <v>0</v>
      </c>
      <c r="S67" s="66">
        <f>+lower!S67</f>
        <v>0</v>
      </c>
      <c r="T67" s="66">
        <f>+lower!T67</f>
        <v>0</v>
      </c>
      <c r="U67" s="66">
        <f>+lower!U67</f>
        <v>0</v>
      </c>
      <c r="V67" s="66">
        <f>+lower!V67</f>
        <v>0</v>
      </c>
      <c r="W67" s="66">
        <f>+lower!W67</f>
        <v>0</v>
      </c>
      <c r="X67" s="66">
        <f>+lower!X67</f>
        <v>0</v>
      </c>
      <c r="Y67" s="66">
        <f>+lower!Y67</f>
        <v>0</v>
      </c>
      <c r="Z67" s="66">
        <f>+lower!Z67</f>
        <v>0</v>
      </c>
      <c r="AA67" s="66">
        <f>+lower!AA67</f>
        <v>0</v>
      </c>
      <c r="AB67" s="66">
        <f>+lower!AB67</f>
        <v>0</v>
      </c>
      <c r="AC67" s="66">
        <f>+lower!AC67</f>
        <v>0</v>
      </c>
      <c r="AD67" s="66">
        <f>+lower!AD67</f>
        <v>0</v>
      </c>
      <c r="AE67" s="66">
        <f>+lower!AE67</f>
        <v>0</v>
      </c>
      <c r="AF67" s="66">
        <f>+lower!AF67</f>
        <v>0</v>
      </c>
      <c r="AG67" s="66">
        <f>+lower!AG67</f>
        <v>0</v>
      </c>
      <c r="AH67" s="66">
        <f>+lower!AH67</f>
        <v>0</v>
      </c>
      <c r="AI67" s="66">
        <f>+lower!AI67</f>
        <v>0</v>
      </c>
      <c r="AJ67" s="66">
        <f>+lower!AJ67</f>
        <v>0</v>
      </c>
      <c r="AK67" s="66">
        <f>+lower!AK67</f>
        <v>0</v>
      </c>
      <c r="AL67" s="66">
        <f>+lower!AL67</f>
        <v>0</v>
      </c>
      <c r="AM67" s="66">
        <f>+lower!AM67</f>
        <v>0</v>
      </c>
      <c r="AN67" s="66">
        <f>+lower!AN67</f>
        <v>0</v>
      </c>
      <c r="AO67" s="66">
        <f>+lower!AO67</f>
        <v>0</v>
      </c>
      <c r="AP67" s="66">
        <f>+lower!AP67</f>
        <v>0</v>
      </c>
      <c r="AQ67" s="66">
        <f>+lower!AQ67</f>
        <v>0</v>
      </c>
      <c r="AR67" s="66">
        <f>+lower!AR67</f>
        <v>0</v>
      </c>
      <c r="AS67" s="66">
        <f>+lower!AS67</f>
        <v>0</v>
      </c>
      <c r="AT67" s="66">
        <f>+lower!AT67</f>
        <v>0</v>
      </c>
      <c r="AU67" s="66">
        <f>+lower!AU67</f>
        <v>0</v>
      </c>
      <c r="AV67" s="66">
        <f>+lower!AV67</f>
        <v>0</v>
      </c>
      <c r="AW67" s="66">
        <f>+lower!AW67</f>
        <v>0</v>
      </c>
      <c r="AX67" s="66">
        <f>+lower!AX67</f>
        <v>0.1347349629814277</v>
      </c>
      <c r="AY67" s="66">
        <f>+lower!AY67</f>
        <v>0.27059977890190301</v>
      </c>
      <c r="AZ67" s="66">
        <f>+lower!AZ67</f>
        <v>0.407594447761426</v>
      </c>
      <c r="BA67" s="66">
        <f>+lower!BA67</f>
        <v>0.54571896955999644</v>
      </c>
      <c r="BB67" s="66">
        <f>+lower!BB67</f>
        <v>0.68497334429761469</v>
      </c>
      <c r="BC67" s="66">
        <f>+lower!BC67</f>
        <v>0.82535757197428039</v>
      </c>
      <c r="BD67" s="66">
        <f>+lower!BD67</f>
        <v>0.97862693104093612</v>
      </c>
      <c r="BE67" s="66">
        <f>+lower!BE67</f>
        <v>1.5226330916241848</v>
      </c>
      <c r="BF67" s="66">
        <f>+lower!BF67</f>
        <v>1.8488240390696538</v>
      </c>
      <c r="BG67" s="66">
        <f>+lower!BG67</f>
        <v>1.7432134996331621</v>
      </c>
      <c r="BH67" s="66">
        <f>+lower!BH67</f>
        <v>1.7432134996331621</v>
      </c>
      <c r="BI67" s="66">
        <f>+lower!BI67</f>
        <v>1.7432134996331621</v>
      </c>
      <c r="BJ67" s="66">
        <f>+lower!BJ67</f>
        <v>1.7432134996331621</v>
      </c>
      <c r="BK67" s="66">
        <f>+lower!BK67</f>
        <v>1.7432134996331621</v>
      </c>
      <c r="BL67" s="66">
        <f>+lower!BL67</f>
        <v>1.7432134996331621</v>
      </c>
      <c r="BM67" s="66">
        <f>+lower!BM67</f>
        <v>1.7432134996331621</v>
      </c>
      <c r="BN67" s="66">
        <f>+lower!BN67</f>
        <v>1.7432134996331621</v>
      </c>
      <c r="BO67" s="66">
        <f>+lower!BO67</f>
        <v>1.7432134996331621</v>
      </c>
      <c r="BP67" s="66">
        <f>+lower!BP67</f>
        <v>1.7432134996331621</v>
      </c>
      <c r="BQ67" s="66">
        <f>+lower!BQ67</f>
        <v>1.7432134996331621</v>
      </c>
      <c r="BR67" s="66">
        <f>+lower!BR67</f>
        <v>1.7432134996331621</v>
      </c>
      <c r="BS67" s="66">
        <f>+lower!BS67</f>
        <v>1.7432134996331621</v>
      </c>
      <c r="BT67" s="66">
        <f>+lower!BT67</f>
        <v>1.7432134996331621</v>
      </c>
      <c r="BU67" s="66">
        <f>+lower!BU67</f>
        <v>1.7432134996331621</v>
      </c>
      <c r="BV67" s="66">
        <f>+lower!BV67</f>
        <v>1.7432134996331621</v>
      </c>
      <c r="BW67" s="66">
        <f>+lower!BW67</f>
        <v>1.7432134996331621</v>
      </c>
      <c r="BX67" s="66">
        <f>+lower!BX67</f>
        <v>1.7432134996331621</v>
      </c>
      <c r="BY67" s="66">
        <f>+lower!BY67</f>
        <v>1.7432134996331621</v>
      </c>
      <c r="BZ67" s="66">
        <f>+lower!BZ67</f>
        <v>1.7432134996331621</v>
      </c>
      <c r="CA67" s="66">
        <f>+lower!CA67</f>
        <v>1.7432134996331621</v>
      </c>
    </row>
    <row r="68" spans="1:79" x14ac:dyDescent="0.2">
      <c r="A68" s="9">
        <f>+data!B70</f>
        <v>234</v>
      </c>
      <c r="B68" s="66">
        <f>+lower!B68</f>
        <v>0</v>
      </c>
      <c r="C68" s="66">
        <f>+lower!C68</f>
        <v>0</v>
      </c>
      <c r="D68" s="66">
        <f>+lower!D68</f>
        <v>0</v>
      </c>
      <c r="E68" s="66">
        <f>+lower!E68</f>
        <v>0</v>
      </c>
      <c r="F68" s="66">
        <f>+lower!F68</f>
        <v>0</v>
      </c>
      <c r="G68" s="66">
        <f>+lower!G68</f>
        <v>0</v>
      </c>
      <c r="H68" s="66">
        <f>+lower!H68</f>
        <v>0</v>
      </c>
      <c r="I68" s="66">
        <f>+lower!I68</f>
        <v>0</v>
      </c>
      <c r="J68" s="66">
        <f>+lower!J68</f>
        <v>0</v>
      </c>
      <c r="K68" s="66">
        <f>+lower!K68</f>
        <v>0</v>
      </c>
      <c r="L68" s="66">
        <f>+lower!L68</f>
        <v>0</v>
      </c>
      <c r="M68" s="66">
        <f>+lower!M68</f>
        <v>0</v>
      </c>
      <c r="N68" s="66">
        <f>+lower!N68</f>
        <v>0</v>
      </c>
      <c r="O68" s="66">
        <f>+lower!O68</f>
        <v>0</v>
      </c>
      <c r="P68" s="66">
        <f>+lower!P68</f>
        <v>0</v>
      </c>
      <c r="Q68" s="66">
        <f>+lower!Q68</f>
        <v>0</v>
      </c>
      <c r="R68" s="66">
        <f>+lower!R68</f>
        <v>0</v>
      </c>
      <c r="S68" s="66">
        <f>+lower!S68</f>
        <v>0</v>
      </c>
      <c r="T68" s="66">
        <f>+lower!T68</f>
        <v>0</v>
      </c>
      <c r="U68" s="66">
        <f>+lower!U68</f>
        <v>0</v>
      </c>
      <c r="V68" s="66">
        <f>+lower!V68</f>
        <v>0</v>
      </c>
      <c r="W68" s="66">
        <f>+lower!W68</f>
        <v>0</v>
      </c>
      <c r="X68" s="66">
        <f>+lower!X68</f>
        <v>0</v>
      </c>
      <c r="Y68" s="66">
        <f>+lower!Y68</f>
        <v>0</v>
      </c>
      <c r="Z68" s="66">
        <f>+lower!Z68</f>
        <v>0</v>
      </c>
      <c r="AA68" s="66">
        <f>+lower!AA68</f>
        <v>0</v>
      </c>
      <c r="AB68" s="66">
        <f>+lower!AB68</f>
        <v>0</v>
      </c>
      <c r="AC68" s="66">
        <f>+lower!AC68</f>
        <v>0</v>
      </c>
      <c r="AD68" s="66">
        <f>+lower!AD68</f>
        <v>0</v>
      </c>
      <c r="AE68" s="66">
        <f>+lower!AE68</f>
        <v>0</v>
      </c>
      <c r="AF68" s="66">
        <f>+lower!AF68</f>
        <v>0</v>
      </c>
      <c r="AG68" s="66">
        <f>+lower!AG68</f>
        <v>0</v>
      </c>
      <c r="AH68" s="66">
        <f>+lower!AH68</f>
        <v>0</v>
      </c>
      <c r="AI68" s="66">
        <f>+lower!AI68</f>
        <v>0</v>
      </c>
      <c r="AJ68" s="66">
        <f>+lower!AJ68</f>
        <v>0</v>
      </c>
      <c r="AK68" s="66">
        <f>+lower!AK68</f>
        <v>0</v>
      </c>
      <c r="AL68" s="66">
        <f>+lower!AL68</f>
        <v>0</v>
      </c>
      <c r="AM68" s="66">
        <f>+lower!AM68</f>
        <v>0</v>
      </c>
      <c r="AN68" s="66">
        <f>+lower!AN68</f>
        <v>0</v>
      </c>
      <c r="AO68" s="66">
        <f>+lower!AO68</f>
        <v>0</v>
      </c>
      <c r="AP68" s="66">
        <f>+lower!AP68</f>
        <v>0</v>
      </c>
      <c r="AQ68" s="66">
        <f>+lower!AQ68</f>
        <v>0</v>
      </c>
      <c r="AR68" s="66">
        <f>+lower!AR68</f>
        <v>0</v>
      </c>
      <c r="AS68" s="66">
        <f>+lower!AS68</f>
        <v>0</v>
      </c>
      <c r="AT68" s="66">
        <f>+lower!AT68</f>
        <v>0</v>
      </c>
      <c r="AU68" s="66">
        <f>+lower!AU68</f>
        <v>0</v>
      </c>
      <c r="AV68" s="66">
        <f>+lower!AV68</f>
        <v>0</v>
      </c>
      <c r="AW68" s="66">
        <f>+lower!AW68</f>
        <v>0</v>
      </c>
      <c r="AX68" s="66">
        <f>+lower!AX68</f>
        <v>0</v>
      </c>
      <c r="AY68" s="66">
        <f>+lower!AY68</f>
        <v>0</v>
      </c>
      <c r="AZ68" s="66">
        <f>+lower!AZ68</f>
        <v>0</v>
      </c>
      <c r="BA68" s="66">
        <f>+lower!BA68</f>
        <v>0</v>
      </c>
      <c r="BB68" s="66">
        <f>+lower!BB68</f>
        <v>0</v>
      </c>
      <c r="BC68" s="66">
        <f>+lower!BC68</f>
        <v>0</v>
      </c>
      <c r="BD68" s="66">
        <f>+lower!BD68</f>
        <v>0</v>
      </c>
      <c r="BE68" s="66">
        <f>+lower!BE68</f>
        <v>0</v>
      </c>
      <c r="BF68" s="66">
        <f>+lower!BF68</f>
        <v>0</v>
      </c>
      <c r="BG68" s="66">
        <f>+lower!BG68</f>
        <v>0</v>
      </c>
      <c r="BH68" s="66">
        <f>+lower!BH68</f>
        <v>0</v>
      </c>
      <c r="BI68" s="66">
        <f>+lower!BI68</f>
        <v>0</v>
      </c>
      <c r="BJ68" s="66">
        <f>+lower!BJ68</f>
        <v>0</v>
      </c>
      <c r="BK68" s="66">
        <f>+lower!BK68</f>
        <v>0</v>
      </c>
      <c r="BL68" s="66">
        <f>+lower!BL68</f>
        <v>0</v>
      </c>
      <c r="BM68" s="66">
        <f>+lower!BM68</f>
        <v>0</v>
      </c>
      <c r="BN68" s="66">
        <f>+lower!BN68</f>
        <v>0</v>
      </c>
      <c r="BO68" s="66">
        <f>+lower!BO68</f>
        <v>0</v>
      </c>
      <c r="BP68" s="66">
        <f>+lower!BP68</f>
        <v>0</v>
      </c>
      <c r="BQ68" s="66">
        <f>+lower!BQ68</f>
        <v>0</v>
      </c>
      <c r="BR68" s="66">
        <f>+lower!BR68</f>
        <v>0</v>
      </c>
      <c r="BS68" s="66">
        <f>+lower!BS68</f>
        <v>0</v>
      </c>
      <c r="BT68" s="66">
        <f>+lower!BT68</f>
        <v>0</v>
      </c>
      <c r="BU68" s="66">
        <f>+lower!BU68</f>
        <v>0</v>
      </c>
      <c r="BV68" s="66">
        <f>+lower!BV68</f>
        <v>0</v>
      </c>
      <c r="BW68" s="66">
        <f>+lower!BW68</f>
        <v>0</v>
      </c>
      <c r="BX68" s="66">
        <f>+lower!BX68</f>
        <v>0</v>
      </c>
      <c r="BY68" s="66">
        <f>+lower!BY68</f>
        <v>0</v>
      </c>
      <c r="BZ68" s="66">
        <f>+lower!BZ68</f>
        <v>0</v>
      </c>
      <c r="CA68" s="66">
        <f>+lower!CA68</f>
        <v>0</v>
      </c>
    </row>
    <row r="69" spans="1:79" x14ac:dyDescent="0.2">
      <c r="A69" s="9">
        <f>+data!B71</f>
        <v>238</v>
      </c>
      <c r="B69" s="66">
        <f>+lower!B69</f>
        <v>0</v>
      </c>
      <c r="C69" s="66">
        <f>+lower!C69</f>
        <v>0</v>
      </c>
      <c r="D69" s="66">
        <f>+lower!D69</f>
        <v>0</v>
      </c>
      <c r="E69" s="66">
        <f>+lower!E69</f>
        <v>0</v>
      </c>
      <c r="F69" s="66">
        <f>+lower!F69</f>
        <v>0</v>
      </c>
      <c r="G69" s="66">
        <f>+lower!G69</f>
        <v>0</v>
      </c>
      <c r="H69" s="66">
        <f>+lower!H69</f>
        <v>0</v>
      </c>
      <c r="I69" s="66">
        <f>+lower!I69</f>
        <v>0</v>
      </c>
      <c r="J69" s="66">
        <f>+lower!J69</f>
        <v>0</v>
      </c>
      <c r="K69" s="66">
        <f>+lower!K69</f>
        <v>0</v>
      </c>
      <c r="L69" s="66">
        <f>+lower!L69</f>
        <v>0</v>
      </c>
      <c r="M69" s="66">
        <f>+lower!M69</f>
        <v>0</v>
      </c>
      <c r="N69" s="66">
        <f>+lower!N69</f>
        <v>0</v>
      </c>
      <c r="O69" s="66">
        <f>+lower!O69</f>
        <v>0</v>
      </c>
      <c r="P69" s="66">
        <f>+lower!P69</f>
        <v>0</v>
      </c>
      <c r="Q69" s="66">
        <f>+lower!Q69</f>
        <v>0</v>
      </c>
      <c r="R69" s="66">
        <f>+lower!R69</f>
        <v>0</v>
      </c>
      <c r="S69" s="66">
        <f>+lower!S69</f>
        <v>0</v>
      </c>
      <c r="T69" s="66">
        <f>+lower!T69</f>
        <v>0</v>
      </c>
      <c r="U69" s="66">
        <f>+lower!U69</f>
        <v>0</v>
      </c>
      <c r="V69" s="66">
        <f>+lower!V69</f>
        <v>0</v>
      </c>
      <c r="W69" s="66">
        <f>+lower!W69</f>
        <v>0</v>
      </c>
      <c r="X69" s="66">
        <f>+lower!X69</f>
        <v>0</v>
      </c>
      <c r="Y69" s="66">
        <f>+lower!Y69</f>
        <v>0</v>
      </c>
      <c r="Z69" s="66">
        <f>+lower!Z69</f>
        <v>0</v>
      </c>
      <c r="AA69" s="66">
        <f>+lower!AA69</f>
        <v>0</v>
      </c>
      <c r="AB69" s="66">
        <f>+lower!AB69</f>
        <v>0</v>
      </c>
      <c r="AC69" s="66">
        <f>+lower!AC69</f>
        <v>0</v>
      </c>
      <c r="AD69" s="66">
        <f>+lower!AD69</f>
        <v>0</v>
      </c>
      <c r="AE69" s="66">
        <f>+lower!AE69</f>
        <v>0</v>
      </c>
      <c r="AF69" s="66">
        <f>+lower!AF69</f>
        <v>0</v>
      </c>
      <c r="AG69" s="66">
        <f>+lower!AG69</f>
        <v>0</v>
      </c>
      <c r="AH69" s="66">
        <f>+lower!AH69</f>
        <v>0</v>
      </c>
      <c r="AI69" s="66">
        <f>+lower!AI69</f>
        <v>0</v>
      </c>
      <c r="AJ69" s="66">
        <f>+lower!AJ69</f>
        <v>0</v>
      </c>
      <c r="AK69" s="66">
        <f>+lower!AK69</f>
        <v>0</v>
      </c>
      <c r="AL69" s="66">
        <f>+lower!AL69</f>
        <v>0</v>
      </c>
      <c r="AM69" s="66">
        <f>+lower!AM69</f>
        <v>0</v>
      </c>
      <c r="AN69" s="66">
        <f>+lower!AN69</f>
        <v>0</v>
      </c>
      <c r="AO69" s="66">
        <f>+lower!AO69</f>
        <v>0</v>
      </c>
      <c r="AP69" s="66">
        <f>+lower!AP69</f>
        <v>0</v>
      </c>
      <c r="AQ69" s="66">
        <f>+lower!AQ69</f>
        <v>0</v>
      </c>
      <c r="AR69" s="66">
        <f>+lower!AR69</f>
        <v>0</v>
      </c>
      <c r="AS69" s="66">
        <f>+lower!AS69</f>
        <v>0</v>
      </c>
      <c r="AT69" s="66">
        <f>+lower!AT69</f>
        <v>0</v>
      </c>
      <c r="AU69" s="66">
        <f>+lower!AU69</f>
        <v>0</v>
      </c>
      <c r="AV69" s="66">
        <f>+lower!AV69</f>
        <v>0</v>
      </c>
      <c r="AW69" s="66">
        <f>+lower!AW69</f>
        <v>0</v>
      </c>
      <c r="AX69" s="66">
        <f>+lower!AX69</f>
        <v>0</v>
      </c>
      <c r="AY69" s="66">
        <f>+lower!AY69</f>
        <v>0</v>
      </c>
      <c r="AZ69" s="66">
        <f>+lower!AZ69</f>
        <v>0</v>
      </c>
      <c r="BA69" s="66">
        <f>+lower!BA69</f>
        <v>0</v>
      </c>
      <c r="BB69" s="66">
        <f>+lower!BB69</f>
        <v>0</v>
      </c>
      <c r="BC69" s="66">
        <f>+lower!BC69</f>
        <v>0</v>
      </c>
      <c r="BD69" s="66">
        <f>+lower!BD69</f>
        <v>0</v>
      </c>
      <c r="BE69" s="66">
        <f>+lower!BE69</f>
        <v>0</v>
      </c>
      <c r="BF69" s="66">
        <f>+lower!BF69</f>
        <v>0</v>
      </c>
      <c r="BG69" s="66">
        <f>+lower!BG69</f>
        <v>0</v>
      </c>
      <c r="BH69" s="66">
        <f>+lower!BH69</f>
        <v>0</v>
      </c>
      <c r="BI69" s="66">
        <f>+lower!BI69</f>
        <v>0</v>
      </c>
      <c r="BJ69" s="66">
        <f>+lower!BJ69</f>
        <v>0</v>
      </c>
      <c r="BK69" s="66">
        <f>+lower!BK69</f>
        <v>0</v>
      </c>
      <c r="BL69" s="66">
        <f>+lower!BL69</f>
        <v>0</v>
      </c>
      <c r="BM69" s="66">
        <f>+lower!BM69</f>
        <v>0</v>
      </c>
      <c r="BN69" s="66">
        <f>+lower!BN69</f>
        <v>0</v>
      </c>
      <c r="BO69" s="66">
        <f>+lower!BO69</f>
        <v>0</v>
      </c>
      <c r="BP69" s="66">
        <f>+lower!BP69</f>
        <v>0</v>
      </c>
      <c r="BQ69" s="66">
        <f>+lower!BQ69</f>
        <v>0</v>
      </c>
      <c r="BR69" s="66">
        <f>+lower!BR69</f>
        <v>0</v>
      </c>
      <c r="BS69" s="66">
        <f>+lower!BS69</f>
        <v>0</v>
      </c>
      <c r="BT69" s="66">
        <f>+lower!BT69</f>
        <v>0</v>
      </c>
      <c r="BU69" s="66">
        <f>+lower!BU69</f>
        <v>0</v>
      </c>
      <c r="BV69" s="66">
        <f>+lower!BV69</f>
        <v>0</v>
      </c>
      <c r="BW69" s="66">
        <f>+lower!BW69</f>
        <v>0</v>
      </c>
      <c r="BX69" s="66">
        <f>+lower!BX69</f>
        <v>0</v>
      </c>
      <c r="BY69" s="66">
        <f>+lower!BY69</f>
        <v>0</v>
      </c>
      <c r="BZ69" s="66">
        <f>+lower!BZ69</f>
        <v>0</v>
      </c>
      <c r="CA69" s="66">
        <f>+lower!CA69</f>
        <v>0</v>
      </c>
    </row>
    <row r="70" spans="1:79" x14ac:dyDescent="0.2">
      <c r="A70" s="9">
        <f>+data!B72</f>
        <v>242</v>
      </c>
      <c r="B70" s="66">
        <f>+lower!B70</f>
        <v>0</v>
      </c>
      <c r="C70" s="66">
        <f>+lower!C70</f>
        <v>0</v>
      </c>
      <c r="D70" s="66">
        <f>+lower!D70</f>
        <v>0</v>
      </c>
      <c r="E70" s="66">
        <f>+lower!E70</f>
        <v>0</v>
      </c>
      <c r="F70" s="66">
        <f>+lower!F70</f>
        <v>0</v>
      </c>
      <c r="G70" s="66">
        <f>+lower!G70</f>
        <v>0</v>
      </c>
      <c r="H70" s="66">
        <f>+lower!H70</f>
        <v>0</v>
      </c>
      <c r="I70" s="66">
        <f>+lower!I70</f>
        <v>0</v>
      </c>
      <c r="J70" s="66">
        <f>+lower!J70</f>
        <v>0</v>
      </c>
      <c r="K70" s="66">
        <f>+lower!K70</f>
        <v>0</v>
      </c>
      <c r="L70" s="66">
        <f>+lower!L70</f>
        <v>0</v>
      </c>
      <c r="M70" s="66">
        <f>+lower!M70</f>
        <v>0</v>
      </c>
      <c r="N70" s="66">
        <f>+lower!N70</f>
        <v>0</v>
      </c>
      <c r="O70" s="66">
        <f>+lower!O70</f>
        <v>0</v>
      </c>
      <c r="P70" s="66">
        <f>+lower!P70</f>
        <v>0</v>
      </c>
      <c r="Q70" s="66">
        <f>+lower!Q70</f>
        <v>0</v>
      </c>
      <c r="R70" s="66">
        <f>+lower!R70</f>
        <v>0</v>
      </c>
      <c r="S70" s="66">
        <f>+lower!S70</f>
        <v>0</v>
      </c>
      <c r="T70" s="66">
        <f>+lower!T70</f>
        <v>0</v>
      </c>
      <c r="U70" s="66">
        <f>+lower!U70</f>
        <v>0</v>
      </c>
      <c r="V70" s="66">
        <f>+lower!V70</f>
        <v>0</v>
      </c>
      <c r="W70" s="66">
        <f>+lower!W70</f>
        <v>0</v>
      </c>
      <c r="X70" s="66">
        <f>+lower!X70</f>
        <v>0</v>
      </c>
      <c r="Y70" s="66">
        <f>+lower!Y70</f>
        <v>0</v>
      </c>
      <c r="Z70" s="66">
        <f>+lower!Z70</f>
        <v>0</v>
      </c>
      <c r="AA70" s="66">
        <f>+lower!AA70</f>
        <v>0</v>
      </c>
      <c r="AB70" s="66">
        <f>+lower!AB70</f>
        <v>0</v>
      </c>
      <c r="AC70" s="66">
        <f>+lower!AC70</f>
        <v>0</v>
      </c>
      <c r="AD70" s="66">
        <f>+lower!AD70</f>
        <v>0</v>
      </c>
      <c r="AE70" s="66">
        <f>+lower!AE70</f>
        <v>0</v>
      </c>
      <c r="AF70" s="66">
        <f>+lower!AF70</f>
        <v>0</v>
      </c>
      <c r="AG70" s="66">
        <f>+lower!AG70</f>
        <v>0</v>
      </c>
      <c r="AH70" s="66">
        <f>+lower!AH70</f>
        <v>0</v>
      </c>
      <c r="AI70" s="66">
        <f>+lower!AI70</f>
        <v>0</v>
      </c>
      <c r="AJ70" s="66">
        <f>+lower!AJ70</f>
        <v>0</v>
      </c>
      <c r="AK70" s="66">
        <f>+lower!AK70</f>
        <v>0</v>
      </c>
      <c r="AL70" s="66">
        <f>+lower!AL70</f>
        <v>0</v>
      </c>
      <c r="AM70" s="66">
        <f>+lower!AM70</f>
        <v>0</v>
      </c>
      <c r="AN70" s="66">
        <f>+lower!AN70</f>
        <v>0</v>
      </c>
      <c r="AO70" s="66">
        <f>+lower!AO70</f>
        <v>0</v>
      </c>
      <c r="AP70" s="66">
        <f>+lower!AP70</f>
        <v>0</v>
      </c>
      <c r="AQ70" s="66">
        <f>+lower!AQ70</f>
        <v>0</v>
      </c>
      <c r="AR70" s="66">
        <f>+lower!AR70</f>
        <v>0</v>
      </c>
      <c r="AS70" s="66">
        <f>+lower!AS70</f>
        <v>0</v>
      </c>
      <c r="AT70" s="66">
        <f>+lower!AT70</f>
        <v>0</v>
      </c>
      <c r="AU70" s="66">
        <f>+lower!AU70</f>
        <v>0</v>
      </c>
      <c r="AV70" s="66">
        <f>+lower!AV70</f>
        <v>0</v>
      </c>
      <c r="AW70" s="66">
        <f>+lower!AW70</f>
        <v>0</v>
      </c>
      <c r="AX70" s="66">
        <f>+lower!AX70</f>
        <v>0.15899999999999997</v>
      </c>
      <c r="AY70" s="66">
        <f>+lower!AY70</f>
        <v>0.3193333333333333</v>
      </c>
      <c r="AZ70" s="66">
        <f>+lower!AZ70</f>
        <v>0.48099999999999998</v>
      </c>
      <c r="BA70" s="66">
        <f>+lower!BA70</f>
        <v>0.64399999999999991</v>
      </c>
      <c r="BB70" s="66">
        <f>+lower!BB70</f>
        <v>0.80833333333333335</v>
      </c>
      <c r="BC70" s="66">
        <f>+lower!BC70</f>
        <v>0.97399999999999998</v>
      </c>
      <c r="BD70" s="66">
        <f>+lower!BD70</f>
        <v>0.97799999999999998</v>
      </c>
      <c r="BE70" s="66">
        <f>+lower!BE70</f>
        <v>0.98199999999999998</v>
      </c>
      <c r="BF70" s="66">
        <f>+lower!BF70</f>
        <v>0.98599999999999999</v>
      </c>
      <c r="BG70" s="66">
        <f>+lower!BG70</f>
        <v>2.9699999999999998</v>
      </c>
      <c r="BH70" s="66">
        <f>+lower!BH70</f>
        <v>2.9699999999999998</v>
      </c>
      <c r="BI70" s="66">
        <f>+lower!BI70</f>
        <v>2.9699999999999998</v>
      </c>
      <c r="BJ70" s="66">
        <f>+lower!BJ70</f>
        <v>2.9699999999999998</v>
      </c>
      <c r="BK70" s="66">
        <f>+lower!BK70</f>
        <v>2.9699999999999998</v>
      </c>
      <c r="BL70" s="66">
        <f>+lower!BL70</f>
        <v>2.9699999999999998</v>
      </c>
      <c r="BM70" s="66">
        <f>+lower!BM70</f>
        <v>2.9699999999999998</v>
      </c>
      <c r="BN70" s="66">
        <f>+lower!BN70</f>
        <v>2.9699999999999998</v>
      </c>
      <c r="BO70" s="66">
        <f>+lower!BO70</f>
        <v>2.9699999999999998</v>
      </c>
      <c r="BP70" s="66">
        <f>+lower!BP70</f>
        <v>2.9699999999999998</v>
      </c>
      <c r="BQ70" s="66">
        <f>+lower!BQ70</f>
        <v>2.9699999999999998</v>
      </c>
      <c r="BR70" s="66">
        <f>+lower!BR70</f>
        <v>2.9699999999999998</v>
      </c>
      <c r="BS70" s="66">
        <f>+lower!BS70</f>
        <v>2.9699999999999998</v>
      </c>
      <c r="BT70" s="66">
        <f>+lower!BT70</f>
        <v>2.9699999999999998</v>
      </c>
      <c r="BU70" s="66">
        <f>+lower!BU70</f>
        <v>2.9699999999999998</v>
      </c>
      <c r="BV70" s="66">
        <f>+lower!BV70</f>
        <v>2.9699999999999998</v>
      </c>
      <c r="BW70" s="66">
        <f>+lower!BW70</f>
        <v>2.9699999999999998</v>
      </c>
      <c r="BX70" s="66">
        <f>+lower!BX70</f>
        <v>2.9699999999999998</v>
      </c>
      <c r="BY70" s="66">
        <f>+lower!BY70</f>
        <v>2.9699999999999998</v>
      </c>
      <c r="BZ70" s="66">
        <f>+lower!BZ70</f>
        <v>2.9699999999999998</v>
      </c>
      <c r="CA70" s="66">
        <f>+lower!CA70</f>
        <v>2.9699999999999998</v>
      </c>
    </row>
    <row r="71" spans="1:79" x14ac:dyDescent="0.2">
      <c r="A71" s="9">
        <f>+data!B73</f>
        <v>246</v>
      </c>
      <c r="B71" s="66">
        <f>+lower!B71</f>
        <v>0</v>
      </c>
      <c r="C71" s="66">
        <f>+lower!C71</f>
        <v>0</v>
      </c>
      <c r="D71" s="66">
        <f>+lower!D71</f>
        <v>0</v>
      </c>
      <c r="E71" s="66">
        <f>+lower!E71</f>
        <v>0</v>
      </c>
      <c r="F71" s="66">
        <f>+lower!F71</f>
        <v>0</v>
      </c>
      <c r="G71" s="66">
        <f>+lower!G71</f>
        <v>0</v>
      </c>
      <c r="H71" s="66">
        <f>+lower!H71</f>
        <v>0</v>
      </c>
      <c r="I71" s="66">
        <f>+lower!I71</f>
        <v>0</v>
      </c>
      <c r="J71" s="66">
        <f>+lower!J71</f>
        <v>0</v>
      </c>
      <c r="K71" s="66">
        <f>+lower!K71</f>
        <v>0</v>
      </c>
      <c r="L71" s="66">
        <f>+lower!L71</f>
        <v>0</v>
      </c>
      <c r="M71" s="66">
        <f>+lower!M71</f>
        <v>0</v>
      </c>
      <c r="N71" s="66">
        <f>+lower!N71</f>
        <v>0</v>
      </c>
      <c r="O71" s="66">
        <f>+lower!O71</f>
        <v>0</v>
      </c>
      <c r="P71" s="66">
        <f>+lower!P71</f>
        <v>0</v>
      </c>
      <c r="Q71" s="66">
        <f>+lower!Q71</f>
        <v>0</v>
      </c>
      <c r="R71" s="66">
        <f>+lower!R71</f>
        <v>0</v>
      </c>
      <c r="S71" s="66">
        <f>+lower!S71</f>
        <v>0</v>
      </c>
      <c r="T71" s="66">
        <f>+lower!T71</f>
        <v>0</v>
      </c>
      <c r="U71" s="66">
        <f>+lower!U71</f>
        <v>0</v>
      </c>
      <c r="V71" s="66">
        <f>+lower!V71</f>
        <v>0</v>
      </c>
      <c r="W71" s="66">
        <f>+lower!W71</f>
        <v>0</v>
      </c>
      <c r="X71" s="66">
        <f>+lower!X71</f>
        <v>0</v>
      </c>
      <c r="Y71" s="66">
        <f>+lower!Y71</f>
        <v>0</v>
      </c>
      <c r="Z71" s="66">
        <f>+lower!Z71</f>
        <v>0</v>
      </c>
      <c r="AA71" s="66">
        <f>+lower!AA71</f>
        <v>0</v>
      </c>
      <c r="AB71" s="66">
        <f>+lower!AB71</f>
        <v>0</v>
      </c>
      <c r="AC71" s="66">
        <f>+lower!AC71</f>
        <v>0</v>
      </c>
      <c r="AD71" s="66">
        <f>+lower!AD71</f>
        <v>0</v>
      </c>
      <c r="AE71" s="66">
        <f>+lower!AE71</f>
        <v>0</v>
      </c>
      <c r="AF71" s="66">
        <f>+lower!AF71</f>
        <v>0</v>
      </c>
      <c r="AG71" s="66">
        <f>+lower!AG71</f>
        <v>0</v>
      </c>
      <c r="AH71" s="66">
        <f>+lower!AH71</f>
        <v>0</v>
      </c>
      <c r="AI71" s="66">
        <f>+lower!AI71</f>
        <v>0</v>
      </c>
      <c r="AJ71" s="66">
        <f>+lower!AJ71</f>
        <v>0</v>
      </c>
      <c r="AK71" s="66">
        <f>+lower!AK71</f>
        <v>0</v>
      </c>
      <c r="AL71" s="66">
        <f>+lower!AL71</f>
        <v>0</v>
      </c>
      <c r="AM71" s="66">
        <f>+lower!AM71</f>
        <v>0</v>
      </c>
      <c r="AN71" s="66">
        <f>+lower!AN71</f>
        <v>0</v>
      </c>
      <c r="AO71" s="66">
        <f>+lower!AO71</f>
        <v>0</v>
      </c>
      <c r="AP71" s="66">
        <f>+lower!AP71</f>
        <v>0</v>
      </c>
      <c r="AQ71" s="66">
        <f>+lower!AQ71</f>
        <v>0</v>
      </c>
      <c r="AR71" s="66">
        <f>+lower!AR71</f>
        <v>0</v>
      </c>
      <c r="AS71" s="66">
        <f>+lower!AS71</f>
        <v>0</v>
      </c>
      <c r="AT71" s="66">
        <f>+lower!AT71</f>
        <v>0</v>
      </c>
      <c r="AU71" s="66">
        <f>+lower!AU71</f>
        <v>0</v>
      </c>
      <c r="AV71" s="66">
        <f>+lower!AV71</f>
        <v>0</v>
      </c>
      <c r="AW71" s="66">
        <f>+lower!AW71</f>
        <v>0</v>
      </c>
      <c r="AX71" s="66">
        <f>+lower!AX71</f>
        <v>0</v>
      </c>
      <c r="AY71" s="66">
        <f>+lower!AY71</f>
        <v>0</v>
      </c>
      <c r="AZ71" s="66">
        <f>+lower!AZ71</f>
        <v>0</v>
      </c>
      <c r="BA71" s="66">
        <f>+lower!BA71</f>
        <v>0</v>
      </c>
      <c r="BB71" s="66">
        <f>+lower!BB71</f>
        <v>0</v>
      </c>
      <c r="BC71" s="66">
        <f>+lower!BC71</f>
        <v>0</v>
      </c>
      <c r="BD71" s="66">
        <f>+lower!BD71</f>
        <v>0</v>
      </c>
      <c r="BE71" s="66">
        <f>+lower!BE71</f>
        <v>0</v>
      </c>
      <c r="BF71" s="66">
        <f>+lower!BF71</f>
        <v>0</v>
      </c>
      <c r="BG71" s="66">
        <f>+lower!BG71</f>
        <v>0</v>
      </c>
      <c r="BH71" s="66">
        <f>+lower!BH71</f>
        <v>0</v>
      </c>
      <c r="BI71" s="66">
        <f>+lower!BI71</f>
        <v>0</v>
      </c>
      <c r="BJ71" s="66">
        <f>+lower!BJ71</f>
        <v>0</v>
      </c>
      <c r="BK71" s="66">
        <f>+lower!BK71</f>
        <v>0</v>
      </c>
      <c r="BL71" s="66">
        <f>+lower!BL71</f>
        <v>0</v>
      </c>
      <c r="BM71" s="66">
        <f>+lower!BM71</f>
        <v>0</v>
      </c>
      <c r="BN71" s="66">
        <f>+lower!BN71</f>
        <v>0</v>
      </c>
      <c r="BO71" s="66">
        <f>+lower!BO71</f>
        <v>0</v>
      </c>
      <c r="BP71" s="66">
        <f>+lower!BP71</f>
        <v>0</v>
      </c>
      <c r="BQ71" s="66">
        <f>+lower!BQ71</f>
        <v>0</v>
      </c>
      <c r="BR71" s="66">
        <f>+lower!BR71</f>
        <v>0</v>
      </c>
      <c r="BS71" s="66">
        <f>+lower!BS71</f>
        <v>0</v>
      </c>
      <c r="BT71" s="66">
        <f>+lower!BT71</f>
        <v>0</v>
      </c>
      <c r="BU71" s="66">
        <f>+lower!BU71</f>
        <v>0</v>
      </c>
      <c r="BV71" s="66">
        <f>+lower!BV71</f>
        <v>0</v>
      </c>
      <c r="BW71" s="66">
        <f>+lower!BW71</f>
        <v>0</v>
      </c>
      <c r="BX71" s="66">
        <f>+lower!BX71</f>
        <v>0</v>
      </c>
      <c r="BY71" s="66">
        <f>+lower!BY71</f>
        <v>0</v>
      </c>
      <c r="BZ71" s="66">
        <f>+lower!BZ71</f>
        <v>0</v>
      </c>
      <c r="CA71" s="66">
        <f>+lower!CA71</f>
        <v>0</v>
      </c>
    </row>
    <row r="72" spans="1:79" x14ac:dyDescent="0.2">
      <c r="A72" s="9">
        <f>+data!B74</f>
        <v>250</v>
      </c>
      <c r="B72" s="66">
        <f>+lower!B72</f>
        <v>0</v>
      </c>
      <c r="C72" s="66">
        <f>+lower!C72</f>
        <v>0</v>
      </c>
      <c r="D72" s="66">
        <f>+lower!D72</f>
        <v>0</v>
      </c>
      <c r="E72" s="66">
        <f>+lower!E72</f>
        <v>0</v>
      </c>
      <c r="F72" s="66">
        <f>+lower!F72</f>
        <v>0</v>
      </c>
      <c r="G72" s="66">
        <f>+lower!G72</f>
        <v>0</v>
      </c>
      <c r="H72" s="66">
        <f>+lower!H72</f>
        <v>0</v>
      </c>
      <c r="I72" s="66">
        <f>+lower!I72</f>
        <v>0</v>
      </c>
      <c r="J72" s="66">
        <f>+lower!J72</f>
        <v>0</v>
      </c>
      <c r="K72" s="66">
        <f>+lower!K72</f>
        <v>0</v>
      </c>
      <c r="L72" s="66">
        <f>+lower!L72</f>
        <v>1.2962684921785881</v>
      </c>
      <c r="M72" s="66">
        <f>+lower!M72</f>
        <v>1.6503727408179316</v>
      </c>
      <c r="N72" s="66">
        <f>+lower!N72</f>
        <v>2.0393325273676619</v>
      </c>
      <c r="O72" s="66">
        <f>+lower!O72</f>
        <v>1.9543484068235437</v>
      </c>
      <c r="P72" s="66">
        <f>+lower!P72</f>
        <v>1.826109145618751</v>
      </c>
      <c r="Q72" s="66">
        <f>+lower!Q72</f>
        <v>1.8502297609257232</v>
      </c>
      <c r="R72" s="66">
        <f>+lower!R72</f>
        <v>1.8576450666232014</v>
      </c>
      <c r="S72" s="66">
        <f>+lower!S72</f>
        <v>2.0651476967545266</v>
      </c>
      <c r="T72" s="66">
        <f>+lower!T72</f>
        <v>2.2773112950219576</v>
      </c>
      <c r="U72" s="66">
        <f>+lower!U72</f>
        <v>2.7288185279371473</v>
      </c>
      <c r="V72" s="66">
        <f>+lower!V72</f>
        <v>3.1988438521845506</v>
      </c>
      <c r="W72" s="66">
        <f>+lower!W72</f>
        <v>3.9352663160556833</v>
      </c>
      <c r="X72" s="66">
        <f>+lower!X72</f>
        <v>5.4721366237640492</v>
      </c>
      <c r="Y72" s="66">
        <f>+lower!Y72</f>
        <v>8.520336144910841</v>
      </c>
      <c r="Z72" s="66">
        <f>+lower!Z72</f>
        <v>5.9564251106846369</v>
      </c>
      <c r="AA72" s="66">
        <f>+lower!AA72</f>
        <v>8.178808082003199</v>
      </c>
      <c r="AB72" s="66">
        <f>+lower!AB72</f>
        <v>10.063331666523004</v>
      </c>
      <c r="AC72" s="66">
        <f>+lower!AC72</f>
        <v>11.809345200000001</v>
      </c>
      <c r="AD72" s="66">
        <f>+lower!AD72</f>
        <v>12.866354457600002</v>
      </c>
      <c r="AE72" s="66">
        <f>+lower!AE72</f>
        <v>13.9470361184</v>
      </c>
      <c r="AF72" s="66">
        <f>+lower!AF72</f>
        <v>15.0513901824</v>
      </c>
      <c r="AG72" s="66">
        <f>+lower!AG72</f>
        <v>16.1794166496</v>
      </c>
      <c r="AH72" s="66">
        <f>+lower!AH72</f>
        <v>17.331115520000001</v>
      </c>
      <c r="AI72" s="66">
        <f>+lower!AI72</f>
        <v>18.506486793600001</v>
      </c>
      <c r="AJ72" s="66">
        <f>+lower!AJ72</f>
        <v>19.705530470400006</v>
      </c>
      <c r="AK72" s="66">
        <f>+lower!AK72</f>
        <v>20.928246550400001</v>
      </c>
      <c r="AL72" s="66">
        <f>+lower!AL72</f>
        <v>22.174635033600001</v>
      </c>
      <c r="AM72" s="66">
        <f>+lower!AM72</f>
        <v>23.444695920000001</v>
      </c>
      <c r="AN72" s="66">
        <f>+lower!AN72</f>
        <v>38.548464284800005</v>
      </c>
      <c r="AO72" s="66">
        <f>+lower!AO72</f>
        <v>53.997068659200004</v>
      </c>
      <c r="AP72" s="66">
        <f>+lower!AP72</f>
        <v>69.790509043200004</v>
      </c>
      <c r="AQ72" s="66">
        <f>+lower!AQ72</f>
        <v>85.928785436799998</v>
      </c>
      <c r="AR72" s="66">
        <f>+lower!AR72</f>
        <v>102.41189783999999</v>
      </c>
      <c r="AS72" s="66">
        <f>+lower!AS72</f>
        <v>119.23984625279999</v>
      </c>
      <c r="AT72" s="66">
        <f>+lower!AT72</f>
        <v>136.41263067520001</v>
      </c>
      <c r="AU72" s="66">
        <f>+lower!AU72</f>
        <v>153.93025110720001</v>
      </c>
      <c r="AV72" s="66">
        <f>+lower!AV72</f>
        <v>171.7927075488</v>
      </c>
      <c r="AW72" s="66">
        <f>+lower!AW72</f>
        <v>190</v>
      </c>
      <c r="AX72" s="66">
        <f>+lower!AX72</f>
        <v>205.68872843943439</v>
      </c>
      <c r="AY72" s="66">
        <f>+lower!AY72</f>
        <v>221.50230994754332</v>
      </c>
      <c r="AZ72" s="66">
        <f>+lower!AZ72</f>
        <v>237.44074452432673</v>
      </c>
      <c r="BA72" s="66">
        <f>+lower!BA72</f>
        <v>253.50403216978467</v>
      </c>
      <c r="BB72" s="66">
        <f>+lower!BB72</f>
        <v>269.69217288391707</v>
      </c>
      <c r="BC72" s="66">
        <f>+lower!BC72</f>
        <v>286.00516666672399</v>
      </c>
      <c r="BD72" s="66">
        <f>+lower!BD72</f>
        <v>437.03740028650265</v>
      </c>
      <c r="BE72" s="66">
        <f>+lower!BE72</f>
        <v>783.82017967840534</v>
      </c>
      <c r="BF72" s="66">
        <f>+lower!BF72</f>
        <v>1131.6901254782642</v>
      </c>
      <c r="BG72" s="66">
        <f>+lower!BG72</f>
        <v>1519.2713587198705</v>
      </c>
      <c r="BH72" s="66">
        <f>+lower!BH72</f>
        <v>1531.3840005319878</v>
      </c>
      <c r="BI72" s="66">
        <f>+lower!BI72</f>
        <v>1542.9198498768615</v>
      </c>
      <c r="BJ72" s="66">
        <f>+lower!BJ72</f>
        <v>1555.032491688979</v>
      </c>
      <c r="BK72" s="66">
        <f>+lower!BK72</f>
        <v>1549.8413594837857</v>
      </c>
      <c r="BL72" s="66">
        <f>+lower!BL72</f>
        <v>1544.6502272785926</v>
      </c>
      <c r="BM72" s="66">
        <f>+lower!BM72</f>
        <v>1534.267962868206</v>
      </c>
      <c r="BN72" s="66">
        <f>+lower!BN72</f>
        <v>1524.4624909250635</v>
      </c>
      <c r="BO72" s="66">
        <f>+lower!BO72</f>
        <v>1511.1962641784587</v>
      </c>
      <c r="BP72" s="66">
        <f>+lower!BP72</f>
        <v>1499.660414833585</v>
      </c>
      <c r="BQ72" s="66">
        <f>+lower!BQ72</f>
        <v>1499.660414833585</v>
      </c>
      <c r="BR72" s="66">
        <f>+lower!BR72</f>
        <v>1499.660414833585</v>
      </c>
      <c r="BS72" s="66">
        <f>+lower!BS72</f>
        <v>1485.5866786328384</v>
      </c>
      <c r="BT72" s="66">
        <f>+lower!BT72</f>
        <v>1480.4724520899451</v>
      </c>
      <c r="BU72" s="66">
        <f>+lower!BU72</f>
        <v>1476.4554129958517</v>
      </c>
      <c r="BV72" s="66">
        <f>+lower!BV72</f>
        <v>1471.4830346745309</v>
      </c>
      <c r="BW72" s="66">
        <f>+lower!BW72</f>
        <v>1463.9914547249177</v>
      </c>
      <c r="BX72" s="66">
        <f>+lower!BX72</f>
        <v>1457.1409641740424</v>
      </c>
      <c r="BY72" s="66">
        <f>+lower!BY72</f>
        <v>1452.8572719443166</v>
      </c>
      <c r="BZ72" s="66">
        <f>+lower!BZ72</f>
        <v>1446.7156823862827</v>
      </c>
      <c r="CA72" s="66">
        <f>+lower!CA72</f>
        <v>1440.2979936377219</v>
      </c>
    </row>
    <row r="73" spans="1:79" x14ac:dyDescent="0.2">
      <c r="A73" s="9">
        <f>+data!B75</f>
        <v>254</v>
      </c>
      <c r="B73" s="66">
        <f>+lower!B73</f>
        <v>0</v>
      </c>
      <c r="C73" s="66">
        <f>+lower!C73</f>
        <v>0</v>
      </c>
      <c r="D73" s="66">
        <f>+lower!D73</f>
        <v>0</v>
      </c>
      <c r="E73" s="66">
        <f>+lower!E73</f>
        <v>0</v>
      </c>
      <c r="F73" s="66">
        <f>+lower!F73</f>
        <v>0</v>
      </c>
      <c r="G73" s="66">
        <f>+lower!G73</f>
        <v>0</v>
      </c>
      <c r="H73" s="66">
        <f>+lower!H73</f>
        <v>0</v>
      </c>
      <c r="I73" s="66">
        <f>+lower!I73</f>
        <v>0</v>
      </c>
      <c r="J73" s="66">
        <f>+lower!J73</f>
        <v>0</v>
      </c>
      <c r="K73" s="66">
        <f>+lower!K73</f>
        <v>0</v>
      </c>
      <c r="L73" s="66">
        <f>+lower!L73</f>
        <v>0</v>
      </c>
      <c r="M73" s="66">
        <f>+lower!M73</f>
        <v>0</v>
      </c>
      <c r="N73" s="66">
        <f>+lower!N73</f>
        <v>0</v>
      </c>
      <c r="O73" s="66">
        <f>+lower!O73</f>
        <v>0</v>
      </c>
      <c r="P73" s="66">
        <f>+lower!P73</f>
        <v>0</v>
      </c>
      <c r="Q73" s="66">
        <f>+lower!Q73</f>
        <v>0</v>
      </c>
      <c r="R73" s="66">
        <f>+lower!R73</f>
        <v>0</v>
      </c>
      <c r="S73" s="66">
        <f>+lower!S73</f>
        <v>0</v>
      </c>
      <c r="T73" s="66">
        <f>+lower!T73</f>
        <v>0</v>
      </c>
      <c r="U73" s="66">
        <f>+lower!U73</f>
        <v>0</v>
      </c>
      <c r="V73" s="66">
        <f>+lower!V73</f>
        <v>0</v>
      </c>
      <c r="W73" s="66">
        <f>+lower!W73</f>
        <v>0</v>
      </c>
      <c r="X73" s="66">
        <f>+lower!X73</f>
        <v>0</v>
      </c>
      <c r="Y73" s="66">
        <f>+lower!Y73</f>
        <v>0</v>
      </c>
      <c r="Z73" s="66">
        <f>+lower!Z73</f>
        <v>0</v>
      </c>
      <c r="AA73" s="66">
        <f>+lower!AA73</f>
        <v>0</v>
      </c>
      <c r="AB73" s="66">
        <f>+lower!AB73</f>
        <v>0</v>
      </c>
      <c r="AC73" s="66">
        <f>+lower!AC73</f>
        <v>0</v>
      </c>
      <c r="AD73" s="66">
        <f>+lower!AD73</f>
        <v>0</v>
      </c>
      <c r="AE73" s="66">
        <f>+lower!AE73</f>
        <v>0</v>
      </c>
      <c r="AF73" s="66">
        <f>+lower!AF73</f>
        <v>0</v>
      </c>
      <c r="AG73" s="66">
        <f>+lower!AG73</f>
        <v>0</v>
      </c>
      <c r="AH73" s="66">
        <f>+lower!AH73</f>
        <v>0</v>
      </c>
      <c r="AI73" s="66">
        <f>+lower!AI73</f>
        <v>0</v>
      </c>
      <c r="AJ73" s="66">
        <f>+lower!AJ73</f>
        <v>0</v>
      </c>
      <c r="AK73" s="66">
        <f>+lower!AK73</f>
        <v>0</v>
      </c>
      <c r="AL73" s="66">
        <f>+lower!AL73</f>
        <v>0</v>
      </c>
      <c r="AM73" s="66">
        <f>+lower!AM73</f>
        <v>0</v>
      </c>
      <c r="AN73" s="66">
        <f>+lower!AN73</f>
        <v>0</v>
      </c>
      <c r="AO73" s="66">
        <f>+lower!AO73</f>
        <v>0</v>
      </c>
      <c r="AP73" s="66">
        <f>+lower!AP73</f>
        <v>0</v>
      </c>
      <c r="AQ73" s="66">
        <f>+lower!AQ73</f>
        <v>0</v>
      </c>
      <c r="AR73" s="66">
        <f>+lower!AR73</f>
        <v>0</v>
      </c>
      <c r="AS73" s="66">
        <f>+lower!AS73</f>
        <v>0</v>
      </c>
      <c r="AT73" s="66">
        <f>+lower!AT73</f>
        <v>0</v>
      </c>
      <c r="AU73" s="66">
        <f>+lower!AU73</f>
        <v>0</v>
      </c>
      <c r="AV73" s="66">
        <f>+lower!AV73</f>
        <v>0</v>
      </c>
      <c r="AW73" s="66">
        <f>+lower!AW73</f>
        <v>0</v>
      </c>
      <c r="AX73" s="66">
        <f>+lower!AX73</f>
        <v>0.15803490136570561</v>
      </c>
      <c r="AY73" s="66">
        <f>+lower!AY73</f>
        <v>0.31739504299443599</v>
      </c>
      <c r="AZ73" s="66">
        <f>+lower!AZ73</f>
        <v>0.47808042488619118</v>
      </c>
      <c r="BA73" s="66">
        <f>+lower!BA73</f>
        <v>0.64009104704097119</v>
      </c>
      <c r="BB73" s="66">
        <f>+lower!BB73</f>
        <v>0.80342690945877593</v>
      </c>
      <c r="BC73" s="66">
        <f>+lower!BC73</f>
        <v>0.96808801213960549</v>
      </c>
      <c r="BD73" s="66">
        <f>+lower!BD73</f>
        <v>0.97206373292867976</v>
      </c>
      <c r="BE73" s="66">
        <f>+lower!BE73</f>
        <v>0.97603945371775414</v>
      </c>
      <c r="BF73" s="66">
        <f>+lower!BF73</f>
        <v>1.960030349013657</v>
      </c>
      <c r="BG73" s="66">
        <f>+lower!BG73</f>
        <v>4.723156297420334</v>
      </c>
      <c r="BH73" s="66">
        <f>+lower!BH73</f>
        <v>4.9199544764795142</v>
      </c>
      <c r="BI73" s="66">
        <f>+lower!BI73</f>
        <v>5.2151517450682849</v>
      </c>
      <c r="BJ73" s="66">
        <f>+lower!BJ73</f>
        <v>5.4119499241274651</v>
      </c>
      <c r="BK73" s="66">
        <f>+lower!BK73</f>
        <v>5.7071471927162367</v>
      </c>
      <c r="BL73" s="66">
        <f>+lower!BL73</f>
        <v>5.9039453717754169</v>
      </c>
      <c r="BM73" s="66">
        <f>+lower!BM73</f>
        <v>5.9039453717754169</v>
      </c>
      <c r="BN73" s="66">
        <f>+lower!BN73</f>
        <v>5.9039453717754169</v>
      </c>
      <c r="BO73" s="66">
        <f>+lower!BO73</f>
        <v>5.9039453717754169</v>
      </c>
      <c r="BP73" s="66">
        <f>+lower!BP73</f>
        <v>5.9039453717754169</v>
      </c>
      <c r="BQ73" s="66">
        <f>+lower!BQ73</f>
        <v>5.9039453717754169</v>
      </c>
      <c r="BR73" s="66">
        <f>+lower!BR73</f>
        <v>5.9039453717754169</v>
      </c>
      <c r="BS73" s="66">
        <f>+lower!BS73</f>
        <v>5.9039453717754169</v>
      </c>
      <c r="BT73" s="66">
        <f>+lower!BT73</f>
        <v>5.9039453717754169</v>
      </c>
      <c r="BU73" s="66">
        <f>+lower!BU73</f>
        <v>5.9039453717754169</v>
      </c>
      <c r="BV73" s="66">
        <f>+lower!BV73</f>
        <v>5.9039453717754169</v>
      </c>
      <c r="BW73" s="66">
        <f>+lower!BW73</f>
        <v>5.9039453717754169</v>
      </c>
      <c r="BX73" s="66">
        <f>+lower!BX73</f>
        <v>5.9039453717754169</v>
      </c>
      <c r="BY73" s="66">
        <f>+lower!BY73</f>
        <v>5.9039453717754169</v>
      </c>
      <c r="BZ73" s="66">
        <f>+lower!BZ73</f>
        <v>5.9039453717754169</v>
      </c>
      <c r="CA73" s="66">
        <f>+lower!CA73</f>
        <v>5.9039453717754169</v>
      </c>
    </row>
    <row r="74" spans="1:79" x14ac:dyDescent="0.2">
      <c r="A74" s="9">
        <f>+data!B76</f>
        <v>258</v>
      </c>
      <c r="B74" s="66">
        <f>+lower!B74</f>
        <v>0</v>
      </c>
      <c r="C74" s="66">
        <f>+lower!C74</f>
        <v>0</v>
      </c>
      <c r="D74" s="66">
        <f>+lower!D74</f>
        <v>0</v>
      </c>
      <c r="E74" s="66">
        <f>+lower!E74</f>
        <v>0</v>
      </c>
      <c r="F74" s="66">
        <f>+lower!F74</f>
        <v>0</v>
      </c>
      <c r="G74" s="66">
        <f>+lower!G74</f>
        <v>0</v>
      </c>
      <c r="H74" s="66">
        <f>+lower!H74</f>
        <v>0</v>
      </c>
      <c r="I74" s="66">
        <f>+lower!I74</f>
        <v>0</v>
      </c>
      <c r="J74" s="66">
        <f>+lower!J74</f>
        <v>0</v>
      </c>
      <c r="K74" s="66">
        <f>+lower!K74</f>
        <v>0</v>
      </c>
      <c r="L74" s="66">
        <f>+lower!L74</f>
        <v>0</v>
      </c>
      <c r="M74" s="66">
        <f>+lower!M74</f>
        <v>0</v>
      </c>
      <c r="N74" s="66">
        <f>+lower!N74</f>
        <v>0</v>
      </c>
      <c r="O74" s="66">
        <f>+lower!O74</f>
        <v>0</v>
      </c>
      <c r="P74" s="66">
        <f>+lower!P74</f>
        <v>0</v>
      </c>
      <c r="Q74" s="66">
        <f>+lower!Q74</f>
        <v>0</v>
      </c>
      <c r="R74" s="66">
        <f>+lower!R74</f>
        <v>0</v>
      </c>
      <c r="S74" s="66">
        <f>+lower!S74</f>
        <v>0</v>
      </c>
      <c r="T74" s="66">
        <f>+lower!T74</f>
        <v>0</v>
      </c>
      <c r="U74" s="66">
        <f>+lower!U74</f>
        <v>0</v>
      </c>
      <c r="V74" s="66">
        <f>+lower!V74</f>
        <v>0</v>
      </c>
      <c r="W74" s="66">
        <f>+lower!W74</f>
        <v>0</v>
      </c>
      <c r="X74" s="66">
        <f>+lower!X74</f>
        <v>0</v>
      </c>
      <c r="Y74" s="66">
        <f>+lower!Y74</f>
        <v>0</v>
      </c>
      <c r="Z74" s="66">
        <f>+lower!Z74</f>
        <v>0</v>
      </c>
      <c r="AA74" s="66">
        <f>+lower!AA74</f>
        <v>0</v>
      </c>
      <c r="AB74" s="66">
        <f>+lower!AB74</f>
        <v>0</v>
      </c>
      <c r="AC74" s="66">
        <f>+lower!AC74</f>
        <v>0</v>
      </c>
      <c r="AD74" s="66">
        <f>+lower!AD74</f>
        <v>0</v>
      </c>
      <c r="AE74" s="66">
        <f>+lower!AE74</f>
        <v>0</v>
      </c>
      <c r="AF74" s="66">
        <f>+lower!AF74</f>
        <v>0</v>
      </c>
      <c r="AG74" s="66">
        <f>+lower!AG74</f>
        <v>0</v>
      </c>
      <c r="AH74" s="66">
        <f>+lower!AH74</f>
        <v>0</v>
      </c>
      <c r="AI74" s="66">
        <f>+lower!AI74</f>
        <v>0</v>
      </c>
      <c r="AJ74" s="66">
        <f>+lower!AJ74</f>
        <v>0</v>
      </c>
      <c r="AK74" s="66">
        <f>+lower!AK74</f>
        <v>0</v>
      </c>
      <c r="AL74" s="66">
        <f>+lower!AL74</f>
        <v>0</v>
      </c>
      <c r="AM74" s="66">
        <f>+lower!AM74</f>
        <v>0</v>
      </c>
      <c r="AN74" s="66">
        <f>+lower!AN74</f>
        <v>0</v>
      </c>
      <c r="AO74" s="66">
        <f>+lower!AO74</f>
        <v>0</v>
      </c>
      <c r="AP74" s="66">
        <f>+lower!AP74</f>
        <v>0</v>
      </c>
      <c r="AQ74" s="66">
        <f>+lower!AQ74</f>
        <v>0</v>
      </c>
      <c r="AR74" s="66">
        <f>+lower!AR74</f>
        <v>0</v>
      </c>
      <c r="AS74" s="66">
        <f>+lower!AS74</f>
        <v>0</v>
      </c>
      <c r="AT74" s="66">
        <f>+lower!AT74</f>
        <v>0</v>
      </c>
      <c r="AU74" s="66">
        <f>+lower!AU74</f>
        <v>0</v>
      </c>
      <c r="AV74" s="66">
        <f>+lower!AV74</f>
        <v>0</v>
      </c>
      <c r="AW74" s="66">
        <f>+lower!AW74</f>
        <v>0</v>
      </c>
      <c r="AX74" s="66">
        <f>+lower!AX74</f>
        <v>0</v>
      </c>
      <c r="AY74" s="66">
        <f>+lower!AY74</f>
        <v>0</v>
      </c>
      <c r="AZ74" s="66">
        <f>+lower!AZ74</f>
        <v>0</v>
      </c>
      <c r="BA74" s="66">
        <f>+lower!BA74</f>
        <v>0</v>
      </c>
      <c r="BB74" s="66">
        <f>+lower!BB74</f>
        <v>0</v>
      </c>
      <c r="BC74" s="66">
        <f>+lower!BC74</f>
        <v>0</v>
      </c>
      <c r="BD74" s="66">
        <f>+lower!BD74</f>
        <v>0</v>
      </c>
      <c r="BE74" s="66">
        <f>+lower!BE74</f>
        <v>0</v>
      </c>
      <c r="BF74" s="66">
        <f>+lower!BF74</f>
        <v>0.98599999999999999</v>
      </c>
      <c r="BG74" s="66">
        <f>+lower!BG74</f>
        <v>0.99</v>
      </c>
      <c r="BH74" s="66">
        <f>+lower!BH74</f>
        <v>0.99</v>
      </c>
      <c r="BI74" s="66">
        <f>+lower!BI74</f>
        <v>0.99</v>
      </c>
      <c r="BJ74" s="66">
        <f>+lower!BJ74</f>
        <v>0.99</v>
      </c>
      <c r="BK74" s="66">
        <f>+lower!BK74</f>
        <v>0.99</v>
      </c>
      <c r="BL74" s="66">
        <f>+lower!BL74</f>
        <v>0.99</v>
      </c>
      <c r="BM74" s="66">
        <f>+lower!BM74</f>
        <v>0.99</v>
      </c>
      <c r="BN74" s="66">
        <f>+lower!BN74</f>
        <v>0.99</v>
      </c>
      <c r="BO74" s="66">
        <f>+lower!BO74</f>
        <v>0.99</v>
      </c>
      <c r="BP74" s="66">
        <f>+lower!BP74</f>
        <v>0.99</v>
      </c>
      <c r="BQ74" s="66">
        <f>+lower!BQ74</f>
        <v>0.99</v>
      </c>
      <c r="BR74" s="66">
        <f>+lower!BR74</f>
        <v>0.99</v>
      </c>
      <c r="BS74" s="66">
        <f>+lower!BS74</f>
        <v>0.99</v>
      </c>
      <c r="BT74" s="66">
        <f>+lower!BT74</f>
        <v>0.99</v>
      </c>
      <c r="BU74" s="66">
        <f>+lower!BU74</f>
        <v>0.99</v>
      </c>
      <c r="BV74" s="66">
        <f>+lower!BV74</f>
        <v>0.99</v>
      </c>
      <c r="BW74" s="66">
        <f>+lower!BW74</f>
        <v>0.99</v>
      </c>
      <c r="BX74" s="66">
        <f>+lower!BX74</f>
        <v>0.99</v>
      </c>
      <c r="BY74" s="66">
        <f>+lower!BY74</f>
        <v>0.99</v>
      </c>
      <c r="BZ74" s="66">
        <f>+lower!BZ74</f>
        <v>0.99</v>
      </c>
      <c r="CA74" s="66">
        <f>+lower!CA74</f>
        <v>0.99</v>
      </c>
    </row>
    <row r="75" spans="1:79" x14ac:dyDescent="0.2">
      <c r="A75" s="9">
        <f>+data!B77</f>
        <v>262</v>
      </c>
      <c r="B75" s="66">
        <f>+lower!B75</f>
        <v>0</v>
      </c>
      <c r="C75" s="66">
        <f>+lower!C75</f>
        <v>0</v>
      </c>
      <c r="D75" s="66">
        <f>+lower!D75</f>
        <v>0</v>
      </c>
      <c r="E75" s="66">
        <f>+lower!E75</f>
        <v>0</v>
      </c>
      <c r="F75" s="66">
        <f>+lower!F75</f>
        <v>0</v>
      </c>
      <c r="G75" s="66">
        <f>+lower!G75</f>
        <v>0</v>
      </c>
      <c r="H75" s="66">
        <f>+lower!H75</f>
        <v>0</v>
      </c>
      <c r="I75" s="66">
        <f>+lower!I75</f>
        <v>0</v>
      </c>
      <c r="J75" s="66">
        <f>+lower!J75</f>
        <v>0</v>
      </c>
      <c r="K75" s="66">
        <f>+lower!K75</f>
        <v>0</v>
      </c>
      <c r="L75" s="66">
        <f>+lower!L75</f>
        <v>0</v>
      </c>
      <c r="M75" s="66">
        <f>+lower!M75</f>
        <v>0</v>
      </c>
      <c r="N75" s="66">
        <f>+lower!N75</f>
        <v>0</v>
      </c>
      <c r="O75" s="66">
        <f>+lower!O75</f>
        <v>0</v>
      </c>
      <c r="P75" s="66">
        <f>+lower!P75</f>
        <v>0</v>
      </c>
      <c r="Q75" s="66">
        <f>+lower!Q75</f>
        <v>0</v>
      </c>
      <c r="R75" s="66">
        <f>+lower!R75</f>
        <v>0</v>
      </c>
      <c r="S75" s="66">
        <f>+lower!S75</f>
        <v>0</v>
      </c>
      <c r="T75" s="66">
        <f>+lower!T75</f>
        <v>0</v>
      </c>
      <c r="U75" s="66">
        <f>+lower!U75</f>
        <v>0</v>
      </c>
      <c r="V75" s="66">
        <f>+lower!V75</f>
        <v>0</v>
      </c>
      <c r="W75" s="66">
        <f>+lower!W75</f>
        <v>0</v>
      </c>
      <c r="X75" s="66">
        <f>+lower!X75</f>
        <v>0</v>
      </c>
      <c r="Y75" s="66">
        <f>+lower!Y75</f>
        <v>0</v>
      </c>
      <c r="Z75" s="66">
        <f>+lower!Z75</f>
        <v>0</v>
      </c>
      <c r="AA75" s="66">
        <f>+lower!AA75</f>
        <v>0</v>
      </c>
      <c r="AB75" s="66">
        <f>+lower!AB75</f>
        <v>0</v>
      </c>
      <c r="AC75" s="66">
        <f>+lower!AC75</f>
        <v>0</v>
      </c>
      <c r="AD75" s="66">
        <f>+lower!AD75</f>
        <v>0</v>
      </c>
      <c r="AE75" s="66">
        <f>+lower!AE75</f>
        <v>0</v>
      </c>
      <c r="AF75" s="66">
        <f>+lower!AF75</f>
        <v>0</v>
      </c>
      <c r="AG75" s="66">
        <f>+lower!AG75</f>
        <v>0</v>
      </c>
      <c r="AH75" s="66">
        <f>+lower!AH75</f>
        <v>0</v>
      </c>
      <c r="AI75" s="66">
        <f>+lower!AI75</f>
        <v>0</v>
      </c>
      <c r="AJ75" s="66">
        <f>+lower!AJ75</f>
        <v>0</v>
      </c>
      <c r="AK75" s="66">
        <f>+lower!AK75</f>
        <v>0</v>
      </c>
      <c r="AL75" s="66">
        <f>+lower!AL75</f>
        <v>0</v>
      </c>
      <c r="AM75" s="66">
        <f>+lower!AM75</f>
        <v>0</v>
      </c>
      <c r="AN75" s="66">
        <f>+lower!AN75</f>
        <v>0</v>
      </c>
      <c r="AO75" s="66">
        <f>+lower!AO75</f>
        <v>0</v>
      </c>
      <c r="AP75" s="66">
        <f>+lower!AP75</f>
        <v>0</v>
      </c>
      <c r="AQ75" s="66">
        <f>+lower!AQ75</f>
        <v>0</v>
      </c>
      <c r="AR75" s="66">
        <f>+lower!AR75</f>
        <v>0</v>
      </c>
      <c r="AS75" s="66">
        <f>+lower!AS75</f>
        <v>0</v>
      </c>
      <c r="AT75" s="66">
        <f>+lower!AT75</f>
        <v>0</v>
      </c>
      <c r="AU75" s="66">
        <f>+lower!AU75</f>
        <v>0</v>
      </c>
      <c r="AV75" s="66">
        <f>+lower!AV75</f>
        <v>0</v>
      </c>
      <c r="AW75" s="66">
        <f>+lower!AW75</f>
        <v>0</v>
      </c>
      <c r="AX75" s="66">
        <f>+lower!AX75</f>
        <v>6.0960474308300393E-2</v>
      </c>
      <c r="AY75" s="66">
        <f>+lower!AY75</f>
        <v>0.12243214756258235</v>
      </c>
      <c r="AZ75" s="66">
        <f>+lower!AZ75</f>
        <v>0.18441501976284586</v>
      </c>
      <c r="BA75" s="66">
        <f>+lower!BA75</f>
        <v>0.24690909090909091</v>
      </c>
      <c r="BB75" s="66">
        <f>+lower!BB75</f>
        <v>0.30991436100131753</v>
      </c>
      <c r="BC75" s="66">
        <f>+lower!BC75</f>
        <v>0.37343083003952571</v>
      </c>
      <c r="BD75" s="66">
        <f>+lower!BD75</f>
        <v>0.37496442687747034</v>
      </c>
      <c r="BE75" s="66">
        <f>+lower!BE75</f>
        <v>0.37649802371541502</v>
      </c>
      <c r="BF75" s="66">
        <f>+lower!BF75</f>
        <v>0.3780316205533597</v>
      </c>
      <c r="BG75" s="66">
        <f>+lower!BG75</f>
        <v>0.37956521739130433</v>
      </c>
      <c r="BH75" s="66">
        <f>+lower!BH75</f>
        <v>0.37956521739130433</v>
      </c>
      <c r="BI75" s="66">
        <f>+lower!BI75</f>
        <v>0.37956521739130433</v>
      </c>
      <c r="BJ75" s="66">
        <f>+lower!BJ75</f>
        <v>0.37956521739130433</v>
      </c>
      <c r="BK75" s="66">
        <f>+lower!BK75</f>
        <v>0.37956521739130433</v>
      </c>
      <c r="BL75" s="66">
        <f>+lower!BL75</f>
        <v>0.37956521739130433</v>
      </c>
      <c r="BM75" s="66">
        <f>+lower!BM75</f>
        <v>0.37956521739130433</v>
      </c>
      <c r="BN75" s="66">
        <f>+lower!BN75</f>
        <v>0.37956521739130433</v>
      </c>
      <c r="BO75" s="66">
        <f>+lower!BO75</f>
        <v>0.37956521739130433</v>
      </c>
      <c r="BP75" s="66">
        <f>+lower!BP75</f>
        <v>0.37956521739130433</v>
      </c>
      <c r="BQ75" s="66">
        <f>+lower!BQ75</f>
        <v>0.37956521739130433</v>
      </c>
      <c r="BR75" s="66">
        <f>+lower!BR75</f>
        <v>0.37956521739130433</v>
      </c>
      <c r="BS75" s="66">
        <f>+lower!BS75</f>
        <v>0.37956521739130433</v>
      </c>
      <c r="BT75" s="66">
        <f>+lower!BT75</f>
        <v>0.37956521739130433</v>
      </c>
      <c r="BU75" s="66">
        <f>+lower!BU75</f>
        <v>0.37956521739130433</v>
      </c>
      <c r="BV75" s="66">
        <f>+lower!BV75</f>
        <v>0.37956521739130433</v>
      </c>
      <c r="BW75" s="66">
        <f>+lower!BW75</f>
        <v>0.37956521739130433</v>
      </c>
      <c r="BX75" s="66">
        <f>+lower!BX75</f>
        <v>0.37956521739130433</v>
      </c>
      <c r="BY75" s="66">
        <f>+lower!BY75</f>
        <v>0.37956521739130433</v>
      </c>
      <c r="BZ75" s="66">
        <f>+lower!BZ75</f>
        <v>0.37956521739130433</v>
      </c>
      <c r="CA75" s="66">
        <f>+lower!CA75</f>
        <v>0.37956521739130433</v>
      </c>
    </row>
    <row r="76" spans="1:79" x14ac:dyDescent="0.2">
      <c r="A76" s="9">
        <f>+data!B78</f>
        <v>266</v>
      </c>
      <c r="B76" s="66">
        <f>+lower!B76</f>
        <v>0</v>
      </c>
      <c r="C76" s="66">
        <f>+lower!C76</f>
        <v>0</v>
      </c>
      <c r="D76" s="66">
        <f>+lower!D76</f>
        <v>0</v>
      </c>
      <c r="E76" s="66">
        <f>+lower!E76</f>
        <v>0</v>
      </c>
      <c r="F76" s="66">
        <f>+lower!F76</f>
        <v>0</v>
      </c>
      <c r="G76" s="66">
        <f>+lower!G76</f>
        <v>0</v>
      </c>
      <c r="H76" s="66">
        <f>+lower!H76</f>
        <v>0</v>
      </c>
      <c r="I76" s="66">
        <f>+lower!I76</f>
        <v>0</v>
      </c>
      <c r="J76" s="66">
        <f>+lower!J76</f>
        <v>0</v>
      </c>
      <c r="K76" s="66">
        <f>+lower!K76</f>
        <v>0</v>
      </c>
      <c r="L76" s="66">
        <f>+lower!L76</f>
        <v>0</v>
      </c>
      <c r="M76" s="66">
        <f>+lower!M76</f>
        <v>0</v>
      </c>
      <c r="N76" s="66">
        <f>+lower!N76</f>
        <v>0</v>
      </c>
      <c r="O76" s="66">
        <f>+lower!O76</f>
        <v>0</v>
      </c>
      <c r="P76" s="66">
        <f>+lower!P76</f>
        <v>0</v>
      </c>
      <c r="Q76" s="66">
        <f>+lower!Q76</f>
        <v>0</v>
      </c>
      <c r="R76" s="66">
        <f>+lower!R76</f>
        <v>0</v>
      </c>
      <c r="S76" s="66">
        <f>+lower!S76</f>
        <v>0</v>
      </c>
      <c r="T76" s="66">
        <f>+lower!T76</f>
        <v>0</v>
      </c>
      <c r="U76" s="66">
        <f>+lower!U76</f>
        <v>0</v>
      </c>
      <c r="V76" s="66">
        <f>+lower!V76</f>
        <v>0</v>
      </c>
      <c r="W76" s="66">
        <f>+lower!W76</f>
        <v>0</v>
      </c>
      <c r="X76" s="66">
        <f>+lower!X76</f>
        <v>0</v>
      </c>
      <c r="Y76" s="66">
        <f>+lower!Y76</f>
        <v>0</v>
      </c>
      <c r="Z76" s="66">
        <f>+lower!Z76</f>
        <v>0</v>
      </c>
      <c r="AA76" s="66">
        <f>+lower!AA76</f>
        <v>0</v>
      </c>
      <c r="AB76" s="66">
        <f>+lower!AB76</f>
        <v>0</v>
      </c>
      <c r="AC76" s="66">
        <f>+lower!AC76</f>
        <v>0</v>
      </c>
      <c r="AD76" s="66">
        <f>+lower!AD76</f>
        <v>0</v>
      </c>
      <c r="AE76" s="66">
        <f>+lower!AE76</f>
        <v>0</v>
      </c>
      <c r="AF76" s="66">
        <f>+lower!AF76</f>
        <v>0</v>
      </c>
      <c r="AG76" s="66">
        <f>+lower!AG76</f>
        <v>0</v>
      </c>
      <c r="AH76" s="66">
        <f>+lower!AH76</f>
        <v>0</v>
      </c>
      <c r="AI76" s="66">
        <f>+lower!AI76</f>
        <v>0</v>
      </c>
      <c r="AJ76" s="66">
        <f>+lower!AJ76</f>
        <v>0</v>
      </c>
      <c r="AK76" s="66">
        <f>+lower!AK76</f>
        <v>0</v>
      </c>
      <c r="AL76" s="66">
        <f>+lower!AL76</f>
        <v>0</v>
      </c>
      <c r="AM76" s="66">
        <f>+lower!AM76</f>
        <v>0</v>
      </c>
      <c r="AN76" s="66">
        <f>+lower!AN76</f>
        <v>0</v>
      </c>
      <c r="AO76" s="66">
        <f>+lower!AO76</f>
        <v>0</v>
      </c>
      <c r="AP76" s="66">
        <f>+lower!AP76</f>
        <v>0</v>
      </c>
      <c r="AQ76" s="66">
        <f>+lower!AQ76</f>
        <v>0</v>
      </c>
      <c r="AR76" s="66">
        <f>+lower!AR76</f>
        <v>0</v>
      </c>
      <c r="AS76" s="66">
        <f>+lower!AS76</f>
        <v>0</v>
      </c>
      <c r="AT76" s="66">
        <f>+lower!AT76</f>
        <v>0</v>
      </c>
      <c r="AU76" s="66">
        <f>+lower!AU76</f>
        <v>0</v>
      </c>
      <c r="AV76" s="66">
        <f>+lower!AV76</f>
        <v>0</v>
      </c>
      <c r="AW76" s="66">
        <f>+lower!AW76</f>
        <v>0</v>
      </c>
      <c r="AX76" s="66">
        <f>+lower!AX76</f>
        <v>0.6359999999999999</v>
      </c>
      <c r="AY76" s="66">
        <f>+lower!AY76</f>
        <v>1.2773333333333332</v>
      </c>
      <c r="AZ76" s="66">
        <f>+lower!AZ76</f>
        <v>1.9239999999999999</v>
      </c>
      <c r="BA76" s="66">
        <f>+lower!BA76</f>
        <v>2.5759999999999996</v>
      </c>
      <c r="BB76" s="66">
        <f>+lower!BB76</f>
        <v>3.2333333333333334</v>
      </c>
      <c r="BC76" s="66">
        <f>+lower!BC76</f>
        <v>3.8959999999999999</v>
      </c>
      <c r="BD76" s="66">
        <f>+lower!BD76</f>
        <v>3.9119999999999999</v>
      </c>
      <c r="BE76" s="66">
        <f>+lower!BE76</f>
        <v>3.9279999999999999</v>
      </c>
      <c r="BF76" s="66">
        <f>+lower!BF76</f>
        <v>3.944</v>
      </c>
      <c r="BG76" s="66">
        <f>+lower!BG76</f>
        <v>3.96</v>
      </c>
      <c r="BH76" s="66">
        <f>+lower!BH76</f>
        <v>3.96</v>
      </c>
      <c r="BI76" s="66">
        <f>+lower!BI76</f>
        <v>3.96</v>
      </c>
      <c r="BJ76" s="66">
        <f>+lower!BJ76</f>
        <v>3.96</v>
      </c>
      <c r="BK76" s="66">
        <f>+lower!BK76</f>
        <v>3.96</v>
      </c>
      <c r="BL76" s="66">
        <f>+lower!BL76</f>
        <v>3.96</v>
      </c>
      <c r="BM76" s="66">
        <f>+lower!BM76</f>
        <v>3.96</v>
      </c>
      <c r="BN76" s="66">
        <f>+lower!BN76</f>
        <v>3.96</v>
      </c>
      <c r="BO76" s="66">
        <f>+lower!BO76</f>
        <v>3.96</v>
      </c>
      <c r="BP76" s="66">
        <f>+lower!BP76</f>
        <v>3.96</v>
      </c>
      <c r="BQ76" s="66">
        <f>+lower!BQ76</f>
        <v>3.96</v>
      </c>
      <c r="BR76" s="66">
        <f>+lower!BR76</f>
        <v>3.96</v>
      </c>
      <c r="BS76" s="66">
        <f>+lower!BS76</f>
        <v>3.96</v>
      </c>
      <c r="BT76" s="66">
        <f>+lower!BT76</f>
        <v>3.96</v>
      </c>
      <c r="BU76" s="66">
        <f>+lower!BU76</f>
        <v>3.96</v>
      </c>
      <c r="BV76" s="66">
        <f>+lower!BV76</f>
        <v>3.96</v>
      </c>
      <c r="BW76" s="66">
        <f>+lower!BW76</f>
        <v>3.96</v>
      </c>
      <c r="BX76" s="66">
        <f>+lower!BX76</f>
        <v>3.96</v>
      </c>
      <c r="BY76" s="66">
        <f>+lower!BY76</f>
        <v>3.96</v>
      </c>
      <c r="BZ76" s="66">
        <f>+lower!BZ76</f>
        <v>3.96</v>
      </c>
      <c r="CA76" s="66">
        <f>+lower!CA76</f>
        <v>3.96</v>
      </c>
    </row>
    <row r="77" spans="1:79" x14ac:dyDescent="0.2">
      <c r="A77" s="9">
        <f>+data!B79</f>
        <v>268</v>
      </c>
      <c r="B77" s="66">
        <f>+lower!B77</f>
        <v>0</v>
      </c>
      <c r="C77" s="66">
        <f>+lower!C77</f>
        <v>0</v>
      </c>
      <c r="D77" s="66">
        <f>+lower!D77</f>
        <v>0</v>
      </c>
      <c r="E77" s="66">
        <f>+lower!E77</f>
        <v>0</v>
      </c>
      <c r="F77" s="66">
        <f>+lower!F77</f>
        <v>0</v>
      </c>
      <c r="G77" s="66">
        <f>+lower!G77</f>
        <v>0</v>
      </c>
      <c r="H77" s="66">
        <f>+lower!H77</f>
        <v>0</v>
      </c>
      <c r="I77" s="66">
        <f>+lower!I77</f>
        <v>0</v>
      </c>
      <c r="J77" s="66">
        <f>+lower!J77</f>
        <v>0</v>
      </c>
      <c r="K77" s="66">
        <f>+lower!K77</f>
        <v>0</v>
      </c>
      <c r="L77" s="66">
        <f>+lower!L77</f>
        <v>0.24369867675736354</v>
      </c>
      <c r="M77" s="66">
        <f>+lower!M77</f>
        <v>0.28678065352903664</v>
      </c>
      <c r="N77" s="66">
        <f>+lower!N77</f>
        <v>0.33341843490985429</v>
      </c>
      <c r="O77" s="66">
        <f>+lower!O77</f>
        <v>0.38371204276828691</v>
      </c>
      <c r="P77" s="66">
        <f>+lower!P77</f>
        <v>0.43772378725397537</v>
      </c>
      <c r="Q77" s="66">
        <f>+lower!Q77</f>
        <v>0.49546417345987942</v>
      </c>
      <c r="R77" s="66">
        <f>+lower!R77</f>
        <v>0.55687332679464274</v>
      </c>
      <c r="S77" s="66">
        <f>+lower!S77</f>
        <v>0.62179623871422696</v>
      </c>
      <c r="T77" s="66">
        <f>+lower!T77</f>
        <v>0.68994930179245784</v>
      </c>
      <c r="U77" s="66">
        <f>+lower!U77</f>
        <v>0.75018221920412487</v>
      </c>
      <c r="V77" s="66">
        <f>+lower!V77</f>
        <v>0.80829387112736173</v>
      </c>
      <c r="W77" s="66">
        <f>+lower!W77</f>
        <v>1.2320900795040954</v>
      </c>
      <c r="X77" s="66">
        <f>+lower!X77</f>
        <v>1.6575252850516302</v>
      </c>
      <c r="Y77" s="66">
        <f>+lower!Y77</f>
        <v>2.0753207491048276</v>
      </c>
      <c r="Z77" s="66">
        <f>+lower!Z77</f>
        <v>1.6437965992899339</v>
      </c>
      <c r="AA77" s="66">
        <f>+lower!AA77</f>
        <v>2.0122763701773541</v>
      </c>
      <c r="AB77" s="66">
        <f>+lower!AB77</f>
        <v>2.3190741030062476</v>
      </c>
      <c r="AC77" s="66">
        <f>+lower!AC77</f>
        <v>2.530339649518242</v>
      </c>
      <c r="AD77" s="66">
        <f>+lower!AD77</f>
        <v>2.8159495587111207</v>
      </c>
      <c r="AE77" s="66">
        <f>+lower!AE77</f>
        <v>3.1081876796724019</v>
      </c>
      <c r="AF77" s="66">
        <f>+lower!AF77</f>
        <v>3.4070540124020865</v>
      </c>
      <c r="AG77" s="66">
        <f>+lower!AG77</f>
        <v>3.7125485569001735</v>
      </c>
      <c r="AH77" s="66">
        <f>+lower!AH77</f>
        <v>4.0246713131666629</v>
      </c>
      <c r="AI77" s="66">
        <f>+lower!AI77</f>
        <v>4.3434222812015548</v>
      </c>
      <c r="AJ77" s="66">
        <f>+lower!AJ77</f>
        <v>4.6688014610048496</v>
      </c>
      <c r="AK77" s="66">
        <f>+lower!AK77</f>
        <v>5.0008088525765473</v>
      </c>
      <c r="AL77" s="66">
        <f>+lower!AL77</f>
        <v>5.339444455916647</v>
      </c>
      <c r="AM77" s="66">
        <f>+lower!AM77</f>
        <v>5.6847082710251504</v>
      </c>
      <c r="AN77" s="66">
        <f>+lower!AN77</f>
        <v>7.8239682494717275</v>
      </c>
      <c r="AO77" s="66">
        <f>+lower!AO77</f>
        <v>10.011423136234839</v>
      </c>
      <c r="AP77" s="66">
        <f>+lower!AP77</f>
        <v>12.247072931314484</v>
      </c>
      <c r="AQ77" s="66">
        <f>+lower!AQ77</f>
        <v>14.530917634710663</v>
      </c>
      <c r="AR77" s="66">
        <f>+lower!AR77</f>
        <v>16.862957246423381</v>
      </c>
      <c r="AS77" s="66">
        <f>+lower!AS77</f>
        <v>19.243191766452632</v>
      </c>
      <c r="AT77" s="66">
        <f>+lower!AT77</f>
        <v>21.671621194798416</v>
      </c>
      <c r="AU77" s="66">
        <f>+lower!AU77</f>
        <v>24.148245531460727</v>
      </c>
      <c r="AV77" s="66">
        <f>+lower!AV77</f>
        <v>26.673064776439585</v>
      </c>
      <c r="AW77" s="66">
        <f>+lower!AW77</f>
        <v>29.246078929734974</v>
      </c>
      <c r="AX77" s="66">
        <f>+lower!AX77</f>
        <v>35.459325653114071</v>
      </c>
      <c r="AY77" s="66">
        <f>+lower!AY77</f>
        <v>41.72364244222409</v>
      </c>
      <c r="AZ77" s="66">
        <f>+lower!AZ77</f>
        <v>48.039029297065028</v>
      </c>
      <c r="BA77" s="66">
        <f>+lower!BA77</f>
        <v>54.40548621763687</v>
      </c>
      <c r="BB77" s="66">
        <f>+lower!BB77</f>
        <v>60.823013203939645</v>
      </c>
      <c r="BC77" s="66">
        <f>+lower!BC77</f>
        <v>67.291610255973339</v>
      </c>
      <c r="BD77" s="66">
        <f>+lower!BD77</f>
        <v>79.787699617370265</v>
      </c>
      <c r="BE77" s="66">
        <f>+lower!BE77</f>
        <v>124.1406585988348</v>
      </c>
      <c r="BF77" s="66">
        <f>+lower!BF77</f>
        <v>150.73508851606729</v>
      </c>
      <c r="BG77" s="66">
        <f>+lower!BG77</f>
        <v>142.1246346958109</v>
      </c>
      <c r="BH77" s="66">
        <f>+lower!BH77</f>
        <v>137.45971233161578</v>
      </c>
      <c r="BI77" s="66">
        <f>+lower!BI77</f>
        <v>136.83772268305643</v>
      </c>
      <c r="BJ77" s="66">
        <f>+lower!BJ77</f>
        <v>134.66075891309873</v>
      </c>
      <c r="BK77" s="66">
        <f>+lower!BK77</f>
        <v>134.66075891309873</v>
      </c>
      <c r="BL77" s="66">
        <f>+lower!BL77</f>
        <v>134.66075891309873</v>
      </c>
      <c r="BM77" s="66">
        <f>+lower!BM77</f>
        <v>134.66075891309873</v>
      </c>
      <c r="BN77" s="66">
        <f>+lower!BN77</f>
        <v>134.66075891309873</v>
      </c>
      <c r="BO77" s="66">
        <f>+lower!BO77</f>
        <v>134.66075891309873</v>
      </c>
      <c r="BP77" s="66">
        <f>+lower!BP77</f>
        <v>134.66075891309873</v>
      </c>
      <c r="BQ77" s="66">
        <f>+lower!BQ77</f>
        <v>134.66075891309873</v>
      </c>
      <c r="BR77" s="66">
        <f>+lower!BR77</f>
        <v>134.66075891309873</v>
      </c>
      <c r="BS77" s="66">
        <f>+lower!BS77</f>
        <v>134.66075891309873</v>
      </c>
      <c r="BT77" s="66">
        <f>+lower!BT77</f>
        <v>134.66075891309873</v>
      </c>
      <c r="BU77" s="66">
        <f>+lower!BU77</f>
        <v>134.66075891309873</v>
      </c>
      <c r="BV77" s="66">
        <f>+lower!BV77</f>
        <v>134.66075891309873</v>
      </c>
      <c r="BW77" s="66">
        <f>+lower!BW77</f>
        <v>134.66075891309873</v>
      </c>
      <c r="BX77" s="66">
        <f>+lower!BX77</f>
        <v>134.66075891309873</v>
      </c>
      <c r="BY77" s="66">
        <f>+lower!BY77</f>
        <v>134.66075891309873</v>
      </c>
      <c r="BZ77" s="66">
        <f>+lower!BZ77</f>
        <v>134.66075891309873</v>
      </c>
      <c r="CA77" s="66">
        <f>+lower!CA77</f>
        <v>134.66075891309873</v>
      </c>
    </row>
    <row r="78" spans="1:79" x14ac:dyDescent="0.2">
      <c r="A78" s="9">
        <f>+data!B80</f>
        <v>270</v>
      </c>
      <c r="B78" s="66">
        <f>+lower!B78</f>
        <v>0</v>
      </c>
      <c r="C78" s="66">
        <f>+lower!C78</f>
        <v>0</v>
      </c>
      <c r="D78" s="66">
        <f>+lower!D78</f>
        <v>0</v>
      </c>
      <c r="E78" s="66">
        <f>+lower!E78</f>
        <v>0</v>
      </c>
      <c r="F78" s="66">
        <f>+lower!F78</f>
        <v>0</v>
      </c>
      <c r="G78" s="66">
        <f>+lower!G78</f>
        <v>0</v>
      </c>
      <c r="H78" s="66">
        <f>+lower!H78</f>
        <v>0</v>
      </c>
      <c r="I78" s="66">
        <f>+lower!I78</f>
        <v>0</v>
      </c>
      <c r="J78" s="66">
        <f>+lower!J78</f>
        <v>0</v>
      </c>
      <c r="K78" s="66">
        <f>+lower!K78</f>
        <v>0</v>
      </c>
      <c r="L78" s="66">
        <f>+lower!L78</f>
        <v>0</v>
      </c>
      <c r="M78" s="66">
        <f>+lower!M78</f>
        <v>0</v>
      </c>
      <c r="N78" s="66">
        <f>+lower!N78</f>
        <v>0</v>
      </c>
      <c r="O78" s="66">
        <f>+lower!O78</f>
        <v>0</v>
      </c>
      <c r="P78" s="66">
        <f>+lower!P78</f>
        <v>0</v>
      </c>
      <c r="Q78" s="66">
        <f>+lower!Q78</f>
        <v>0</v>
      </c>
      <c r="R78" s="66">
        <f>+lower!R78</f>
        <v>0</v>
      </c>
      <c r="S78" s="66">
        <f>+lower!S78</f>
        <v>0</v>
      </c>
      <c r="T78" s="66">
        <f>+lower!T78</f>
        <v>0</v>
      </c>
      <c r="U78" s="66">
        <f>+lower!U78</f>
        <v>0</v>
      </c>
      <c r="V78" s="66">
        <f>+lower!V78</f>
        <v>0</v>
      </c>
      <c r="W78" s="66">
        <f>+lower!W78</f>
        <v>0</v>
      </c>
      <c r="X78" s="66">
        <f>+lower!X78</f>
        <v>0</v>
      </c>
      <c r="Y78" s="66">
        <f>+lower!Y78</f>
        <v>0</v>
      </c>
      <c r="Z78" s="66">
        <f>+lower!Z78</f>
        <v>0</v>
      </c>
      <c r="AA78" s="66">
        <f>+lower!AA78</f>
        <v>0</v>
      </c>
      <c r="AB78" s="66">
        <f>+lower!AB78</f>
        <v>0</v>
      </c>
      <c r="AC78" s="66">
        <f>+lower!AC78</f>
        <v>0.79981436482084689</v>
      </c>
      <c r="AD78" s="66">
        <f>+lower!AD78</f>
        <v>0.78049381837133558</v>
      </c>
      <c r="AE78" s="66">
        <f>+lower!AE78</f>
        <v>0.76038419986970684</v>
      </c>
      <c r="AF78" s="66">
        <f>+lower!AF78</f>
        <v>0.73948550931596091</v>
      </c>
      <c r="AG78" s="66">
        <f>+lower!AG78</f>
        <v>0.71779774671009777</v>
      </c>
      <c r="AH78" s="66">
        <f>+lower!AH78</f>
        <v>0.69532091205211732</v>
      </c>
      <c r="AI78" s="66">
        <f>+lower!AI78</f>
        <v>0.67205500534201956</v>
      </c>
      <c r="AJ78" s="66">
        <f>+lower!AJ78</f>
        <v>0.6480000265798046</v>
      </c>
      <c r="AK78" s="66">
        <f>+lower!AK78</f>
        <v>0.62315597576547221</v>
      </c>
      <c r="AL78" s="66">
        <f>+lower!AL78</f>
        <v>0.59752285289902274</v>
      </c>
      <c r="AM78" s="66">
        <f>+lower!AM78</f>
        <v>0.57110065798045606</v>
      </c>
      <c r="AN78" s="66">
        <f>+lower!AN78</f>
        <v>0.57606359895765469</v>
      </c>
      <c r="AO78" s="66">
        <f>+lower!AO78</f>
        <v>0.58098570527687288</v>
      </c>
      <c r="AP78" s="66">
        <f>+lower!AP78</f>
        <v>0.58586697693811074</v>
      </c>
      <c r="AQ78" s="66">
        <f>+lower!AQ78</f>
        <v>0.59070741394136805</v>
      </c>
      <c r="AR78" s="66">
        <f>+lower!AR78</f>
        <v>0.59550701628664493</v>
      </c>
      <c r="AS78" s="66">
        <f>+lower!AS78</f>
        <v>0.60026578397394126</v>
      </c>
      <c r="AT78" s="66">
        <f>+lower!AT78</f>
        <v>0.60498371700325726</v>
      </c>
      <c r="AU78" s="66">
        <f>+lower!AU78</f>
        <v>0.60966081537459282</v>
      </c>
      <c r="AV78" s="66">
        <f>+lower!AV78</f>
        <v>0.61429707908794784</v>
      </c>
      <c r="AW78" s="66">
        <f>+lower!AW78</f>
        <v>0.61889250814332242</v>
      </c>
      <c r="AX78" s="66">
        <f>+lower!AX78</f>
        <v>0.62149837133550478</v>
      </c>
      <c r="AY78" s="66">
        <f>+lower!AY78</f>
        <v>0.62410423452768726</v>
      </c>
      <c r="AZ78" s="66">
        <f>+lower!AZ78</f>
        <v>0.62671009771986963</v>
      </c>
      <c r="BA78" s="66">
        <f>+lower!BA78</f>
        <v>0.62931596091205211</v>
      </c>
      <c r="BB78" s="66">
        <f>+lower!BB78</f>
        <v>0.63192182410423448</v>
      </c>
      <c r="BC78" s="66">
        <f>+lower!BC78</f>
        <v>0.63452768729641684</v>
      </c>
      <c r="BD78" s="66">
        <f>+lower!BD78</f>
        <v>0.63713355048859932</v>
      </c>
      <c r="BE78" s="66">
        <f>+lower!BE78</f>
        <v>0.63973941368078169</v>
      </c>
      <c r="BF78" s="66">
        <f>+lower!BF78</f>
        <v>0.64234527687296417</v>
      </c>
      <c r="BG78" s="66">
        <f>+lower!BG78</f>
        <v>1.2899022801302931</v>
      </c>
      <c r="BH78" s="66">
        <f>+lower!BH78</f>
        <v>1.2899022801302931</v>
      </c>
      <c r="BI78" s="66">
        <f>+lower!BI78</f>
        <v>1.2899022801302931</v>
      </c>
      <c r="BJ78" s="66">
        <f>+lower!BJ78</f>
        <v>1.2899022801302931</v>
      </c>
      <c r="BK78" s="66">
        <f>+lower!BK78</f>
        <v>1.2899022801302931</v>
      </c>
      <c r="BL78" s="66">
        <f>+lower!BL78</f>
        <v>1.2899022801302931</v>
      </c>
      <c r="BM78" s="66">
        <f>+lower!BM78</f>
        <v>1.6123778501628663</v>
      </c>
      <c r="BN78" s="66">
        <f>+lower!BN78</f>
        <v>1.6123778501628663</v>
      </c>
      <c r="BO78" s="66">
        <f>+lower!BO78</f>
        <v>1.6123778501628663</v>
      </c>
      <c r="BP78" s="66">
        <f>+lower!BP78</f>
        <v>2.5798045602605861</v>
      </c>
      <c r="BQ78" s="66">
        <f>+lower!BQ78</f>
        <v>3.2247557003257326</v>
      </c>
      <c r="BR78" s="66">
        <f>+lower!BR78</f>
        <v>3.2247557003257326</v>
      </c>
      <c r="BS78" s="66">
        <f>+lower!BS78</f>
        <v>3.6977198697068498</v>
      </c>
      <c r="BT78" s="66">
        <f>+lower!BT78</f>
        <v>4.2495114006515111</v>
      </c>
      <c r="BU78" s="66">
        <f>+lower!BU78</f>
        <v>4.7520955483171399</v>
      </c>
      <c r="BV78" s="66">
        <f>+lower!BV78</f>
        <v>5.0623090843287928</v>
      </c>
      <c r="BW78" s="66">
        <f>+lower!BW78</f>
        <v>5.4673490167694263</v>
      </c>
      <c r="BX78" s="66">
        <f>+lower!BX78</f>
        <v>5.9898886073914515</v>
      </c>
      <c r="BY78" s="66">
        <f>+lower!BY78</f>
        <v>6.4122692618062711</v>
      </c>
      <c r="BZ78" s="66">
        <f>+lower!BZ78</f>
        <v>6.815457994754512</v>
      </c>
      <c r="CA78" s="66">
        <f>+lower!CA78</f>
        <v>7.2388181544186914</v>
      </c>
    </row>
    <row r="79" spans="1:79" x14ac:dyDescent="0.2">
      <c r="A79" s="9">
        <f>+data!B81</f>
        <v>275</v>
      </c>
      <c r="B79" s="66">
        <f>+lower!B79</f>
        <v>0</v>
      </c>
      <c r="C79" s="66">
        <f>+lower!C79</f>
        <v>0</v>
      </c>
      <c r="D79" s="66">
        <f>+lower!D79</f>
        <v>0</v>
      </c>
      <c r="E79" s="66">
        <f>+lower!E79</f>
        <v>0</v>
      </c>
      <c r="F79" s="66">
        <f>+lower!F79</f>
        <v>0</v>
      </c>
      <c r="G79" s="66">
        <f>+lower!G79</f>
        <v>0</v>
      </c>
      <c r="H79" s="66">
        <f>+lower!H79</f>
        <v>0</v>
      </c>
      <c r="I79" s="66">
        <f>+lower!I79</f>
        <v>0</v>
      </c>
      <c r="J79" s="66">
        <f>+lower!J79</f>
        <v>0</v>
      </c>
      <c r="K79" s="66">
        <f>+lower!K79</f>
        <v>0</v>
      </c>
      <c r="L79" s="66">
        <f>+lower!L79</f>
        <v>0</v>
      </c>
      <c r="M79" s="66">
        <f>+lower!M79</f>
        <v>0</v>
      </c>
      <c r="N79" s="66">
        <f>+lower!N79</f>
        <v>0</v>
      </c>
      <c r="O79" s="66">
        <f>+lower!O79</f>
        <v>0</v>
      </c>
      <c r="P79" s="66">
        <f>+lower!P79</f>
        <v>0</v>
      </c>
      <c r="Q79" s="66">
        <f>+lower!Q79</f>
        <v>0</v>
      </c>
      <c r="R79" s="66">
        <f>+lower!R79</f>
        <v>0</v>
      </c>
      <c r="S79" s="66">
        <f>+lower!S79</f>
        <v>0</v>
      </c>
      <c r="T79" s="66">
        <f>+lower!T79</f>
        <v>0</v>
      </c>
      <c r="U79" s="66">
        <f>+lower!U79</f>
        <v>0</v>
      </c>
      <c r="V79" s="66">
        <f>+lower!V79</f>
        <v>0</v>
      </c>
      <c r="W79" s="66">
        <f>+lower!W79</f>
        <v>0</v>
      </c>
      <c r="X79" s="66">
        <f>+lower!X79</f>
        <v>0</v>
      </c>
      <c r="Y79" s="66">
        <f>+lower!Y79</f>
        <v>0</v>
      </c>
      <c r="Z79" s="66">
        <f>+lower!Z79</f>
        <v>0</v>
      </c>
      <c r="AA79" s="66">
        <f>+lower!AA79</f>
        <v>0</v>
      </c>
      <c r="AB79" s="66">
        <f>+lower!AB79</f>
        <v>0</v>
      </c>
      <c r="AC79" s="66">
        <f>+lower!AC79</f>
        <v>5.6086622164026573E-2</v>
      </c>
      <c r="AD79" s="66">
        <f>+lower!AD79</f>
        <v>7.2786344259546928E-2</v>
      </c>
      <c r="AE79" s="66">
        <f>+lower!AE79</f>
        <v>8.9905853209453254E-2</v>
      </c>
      <c r="AF79" s="66">
        <f>+lower!AF79</f>
        <v>0.10744514901374555</v>
      </c>
      <c r="AG79" s="66">
        <f>+lower!AG79</f>
        <v>0.12540423167242379</v>
      </c>
      <c r="AH79" s="66">
        <f>+lower!AH79</f>
        <v>0.14378310118548801</v>
      </c>
      <c r="AI79" s="66">
        <f>+lower!AI79</f>
        <v>0.16258175755293819</v>
      </c>
      <c r="AJ79" s="66">
        <f>+lower!AJ79</f>
        <v>0.18180020077477432</v>
      </c>
      <c r="AK79" s="66">
        <f>+lower!AK79</f>
        <v>0.20143843085099644</v>
      </c>
      <c r="AL79" s="66">
        <f>+lower!AL79</f>
        <v>0.22149644778160452</v>
      </c>
      <c r="AM79" s="66">
        <f>+lower!AM79</f>
        <v>0.24197425156659855</v>
      </c>
      <c r="AN79" s="66">
        <f>+lower!AN79</f>
        <v>0.30220911963156194</v>
      </c>
      <c r="AO79" s="66">
        <f>+lower!AO79</f>
        <v>0.36377859495615739</v>
      </c>
      <c r="AP79" s="66">
        <f>+lower!AP79</f>
        <v>0.42668267754038497</v>
      </c>
      <c r="AQ79" s="66">
        <f>+lower!AQ79</f>
        <v>0.49092136738424463</v>
      </c>
      <c r="AR79" s="66">
        <f>+lower!AR79</f>
        <v>0.55649466448773632</v>
      </c>
      <c r="AS79" s="66">
        <f>+lower!AS79</f>
        <v>0.62340256885086021</v>
      </c>
      <c r="AT79" s="66">
        <f>+lower!AT79</f>
        <v>0.69164508047361617</v>
      </c>
      <c r="AU79" s="66">
        <f>+lower!AU79</f>
        <v>0.7612221993560041</v>
      </c>
      <c r="AV79" s="66">
        <f>+lower!AV79</f>
        <v>0.83213392549802412</v>
      </c>
      <c r="AW79" s="66">
        <f>+lower!AW79</f>
        <v>0.90438025889967633</v>
      </c>
      <c r="AX79" s="66">
        <f>+lower!AX79</f>
        <v>3.0657764690853346</v>
      </c>
      <c r="AY79" s="66">
        <f>+lower!AY79</f>
        <v>5.2452656628626579</v>
      </c>
      <c r="AZ79" s="66">
        <f>+lower!AZ79</f>
        <v>7.4428478402316474</v>
      </c>
      <c r="BA79" s="66">
        <f>+lower!BA79</f>
        <v>9.6585230011923002</v>
      </c>
      <c r="BB79" s="66">
        <f>+lower!BB79</f>
        <v>11.89229114574462</v>
      </c>
      <c r="BC79" s="66">
        <f>+lower!BC79</f>
        <v>14.144152273888606</v>
      </c>
      <c r="BD79" s="66">
        <f>+lower!BD79</f>
        <v>14.202239141543179</v>
      </c>
      <c r="BE79" s="66">
        <f>+lower!BE79</f>
        <v>15.052566343042072</v>
      </c>
      <c r="BF79" s="66">
        <f>+lower!BF79</f>
        <v>15.113880258899677</v>
      </c>
      <c r="BG79" s="66">
        <f>+lower!BG79</f>
        <v>15.973888605007666</v>
      </c>
      <c r="BH79" s="66">
        <f>+lower!BH79</f>
        <v>15.973888605007666</v>
      </c>
      <c r="BI79" s="66">
        <f>+lower!BI79</f>
        <v>17.57127746550843</v>
      </c>
      <c r="BJ79" s="66">
        <f>+lower!BJ79</f>
        <v>19.168666326009198</v>
      </c>
      <c r="BK79" s="66">
        <f>+lower!BK79</f>
        <v>19.168666326009198</v>
      </c>
      <c r="BL79" s="66">
        <f>+lower!BL79</f>
        <v>19.168666326009198</v>
      </c>
      <c r="BM79" s="66">
        <f>+lower!BM79</f>
        <v>19.168666326009198</v>
      </c>
      <c r="BN79" s="66">
        <f>+lower!BN79</f>
        <v>19.168666326009198</v>
      </c>
      <c r="BO79" s="66">
        <f>+lower!BO79</f>
        <v>19.168666326009198</v>
      </c>
      <c r="BP79" s="66">
        <f>+lower!BP79</f>
        <v>19.168666326009198</v>
      </c>
      <c r="BQ79" s="66">
        <f>+lower!BQ79</f>
        <v>19.168666326009198</v>
      </c>
      <c r="BR79" s="66">
        <f>+lower!BR79</f>
        <v>19.168666326009198</v>
      </c>
      <c r="BS79" s="66">
        <f>+lower!BS79</f>
        <v>19.168666326009198</v>
      </c>
      <c r="BT79" s="66">
        <f>+lower!BT79</f>
        <v>19.168666326009198</v>
      </c>
      <c r="BU79" s="66">
        <f>+lower!BU79</f>
        <v>19.168666326009198</v>
      </c>
      <c r="BV79" s="66">
        <f>+lower!BV79</f>
        <v>19.168666326009198</v>
      </c>
      <c r="BW79" s="66">
        <f>+lower!BW79</f>
        <v>19.168666326009198</v>
      </c>
      <c r="BX79" s="66">
        <f>+lower!BX79</f>
        <v>19.168666326009198</v>
      </c>
      <c r="BY79" s="66">
        <f>+lower!BY79</f>
        <v>19.168666326009198</v>
      </c>
      <c r="BZ79" s="66">
        <f>+lower!BZ79</f>
        <v>19.168666326009198</v>
      </c>
      <c r="CA79" s="66">
        <f>+lower!CA79</f>
        <v>19.168666326009198</v>
      </c>
    </row>
    <row r="80" spans="1:79" x14ac:dyDescent="0.2">
      <c r="A80" s="9">
        <f>+data!B82</f>
        <v>276</v>
      </c>
      <c r="B80" s="66">
        <f>+lower!B80</f>
        <v>0</v>
      </c>
      <c r="C80" s="66">
        <f>+lower!C80</f>
        <v>0</v>
      </c>
      <c r="D80" s="66">
        <f>+lower!D80</f>
        <v>0</v>
      </c>
      <c r="E80" s="66">
        <f>+lower!E80</f>
        <v>0</v>
      </c>
      <c r="F80" s="66">
        <f>+lower!F80</f>
        <v>0</v>
      </c>
      <c r="G80" s="66">
        <f>+lower!G80</f>
        <v>0</v>
      </c>
      <c r="H80" s="66">
        <f>+lower!H80</f>
        <v>0</v>
      </c>
      <c r="I80" s="66">
        <f>+lower!I80</f>
        <v>0</v>
      </c>
      <c r="J80" s="66">
        <f>+lower!J80</f>
        <v>0</v>
      </c>
      <c r="K80" s="66">
        <f>+lower!K80</f>
        <v>0</v>
      </c>
      <c r="L80" s="66">
        <f>+lower!L80</f>
        <v>0</v>
      </c>
      <c r="M80" s="66">
        <f>+lower!M80</f>
        <v>0</v>
      </c>
      <c r="N80" s="66">
        <f>+lower!N80</f>
        <v>0</v>
      </c>
      <c r="O80" s="66">
        <f>+lower!O80</f>
        <v>0</v>
      </c>
      <c r="P80" s="66">
        <f>+lower!P80</f>
        <v>0</v>
      </c>
      <c r="Q80" s="66">
        <f>+lower!Q80</f>
        <v>0</v>
      </c>
      <c r="R80" s="66">
        <f>+lower!R80</f>
        <v>0</v>
      </c>
      <c r="S80" s="66">
        <f>+lower!S80</f>
        <v>0</v>
      </c>
      <c r="T80" s="66">
        <f>+lower!T80</f>
        <v>0</v>
      </c>
      <c r="U80" s="66">
        <f>+lower!U80</f>
        <v>0</v>
      </c>
      <c r="V80" s="66">
        <f>+lower!V80</f>
        <v>0.74381567446524077</v>
      </c>
      <c r="W80" s="66">
        <f>+lower!W80</f>
        <v>1.2544350834224591</v>
      </c>
      <c r="X80" s="66">
        <f>+lower!X80</f>
        <v>2.1429932675133685</v>
      </c>
      <c r="Y80" s="66">
        <f>+lower!Y80</f>
        <v>2.7661901839572201</v>
      </c>
      <c r="Z80" s="66">
        <f>+lower!Z80</f>
        <v>1.5378891647727273</v>
      </c>
      <c r="AA80" s="66">
        <f>+lower!AA80</f>
        <v>2.0786632632352946</v>
      </c>
      <c r="AB80" s="66">
        <f>+lower!AB80</f>
        <v>2.3641276572192504</v>
      </c>
      <c r="AC80" s="66">
        <f>+lower!AC80</f>
        <v>2.2555707749999998</v>
      </c>
      <c r="AD80" s="66">
        <f>+lower!AD80</f>
        <v>2.6198201224000002</v>
      </c>
      <c r="AE80" s="66">
        <f>+lower!AE80</f>
        <v>2.9928635506000001</v>
      </c>
      <c r="AF80" s="66">
        <f>+lower!AF80</f>
        <v>3.3747010596000004</v>
      </c>
      <c r="AG80" s="66">
        <f>+lower!AG80</f>
        <v>3.7653326494000012</v>
      </c>
      <c r="AH80" s="66">
        <f>+lower!AH80</f>
        <v>4.1647583200000007</v>
      </c>
      <c r="AI80" s="66">
        <f>+lower!AI80</f>
        <v>4.5729780714000015</v>
      </c>
      <c r="AJ80" s="66">
        <f>+lower!AJ80</f>
        <v>4.9899919036000009</v>
      </c>
      <c r="AK80" s="66">
        <f>+lower!AK80</f>
        <v>5.4157998166000008</v>
      </c>
      <c r="AL80" s="66">
        <f>+lower!AL80</f>
        <v>5.8504018104000011</v>
      </c>
      <c r="AM80" s="66">
        <f>+lower!AM80</f>
        <v>6.2937978850000009</v>
      </c>
      <c r="AN80" s="66">
        <f>+lower!AN80</f>
        <v>13.4710583094</v>
      </c>
      <c r="AO80" s="66">
        <f>+lower!AO80</f>
        <v>20.813509797600002</v>
      </c>
      <c r="AP80" s="66">
        <f>+lower!AP80</f>
        <v>28.321152349599998</v>
      </c>
      <c r="AQ80" s="66">
        <f>+lower!AQ80</f>
        <v>35.9939859654</v>
      </c>
      <c r="AR80" s="66">
        <f>+lower!AR80</f>
        <v>43.832010645000004</v>
      </c>
      <c r="AS80" s="66">
        <f>+lower!AS80</f>
        <v>51.835226388400002</v>
      </c>
      <c r="AT80" s="66">
        <f>+lower!AT80</f>
        <v>60.003633195600003</v>
      </c>
      <c r="AU80" s="66">
        <f>+lower!AU80</f>
        <v>68.337231066599998</v>
      </c>
      <c r="AV80" s="66">
        <f>+lower!AV80</f>
        <v>76.836020001399987</v>
      </c>
      <c r="AW80" s="66">
        <f>+lower!AW80</f>
        <v>85.5</v>
      </c>
      <c r="AX80" s="66">
        <f>+lower!AX80</f>
        <v>94.766450370445042</v>
      </c>
      <c r="AY80" s="66">
        <f>+lower!AY80</f>
        <v>104.10758795573662</v>
      </c>
      <c r="AZ80" s="66">
        <f>+lower!AZ80</f>
        <v>113.52341275587466</v>
      </c>
      <c r="BA80" s="66">
        <f>+lower!BA80</f>
        <v>123.01392477085923</v>
      </c>
      <c r="BB80" s="66">
        <f>+lower!BB80</f>
        <v>132.57912400069026</v>
      </c>
      <c r="BC80" s="66">
        <f>+lower!BC80</f>
        <v>142.21901044536781</v>
      </c>
      <c r="BD80" s="66">
        <f>+lower!BD80</f>
        <v>186.40027166875754</v>
      </c>
      <c r="BE80" s="66">
        <f>+lower!BE80</f>
        <v>205.47688946369328</v>
      </c>
      <c r="BF80" s="66">
        <f>+lower!BF80</f>
        <v>216.18104726688912</v>
      </c>
      <c r="BG80" s="66">
        <f>+lower!BG80</f>
        <v>218.40903319753903</v>
      </c>
      <c r="BH80" s="66">
        <f>+lower!BH80</f>
        <v>221.56132852203959</v>
      </c>
      <c r="BI80" s="66">
        <f>+lower!BI80</f>
        <v>222.91231223253985</v>
      </c>
      <c r="BJ80" s="66">
        <f>+lower!BJ80</f>
        <v>225.16395175004024</v>
      </c>
      <c r="BK80" s="66">
        <f>+lower!BK80</f>
        <v>225.16395175004024</v>
      </c>
      <c r="BL80" s="66">
        <f>+lower!BL80</f>
        <v>229.66723078504106</v>
      </c>
      <c r="BM80" s="66">
        <f>+lower!BM80</f>
        <v>232.2340998349915</v>
      </c>
      <c r="BN80" s="66">
        <f>+lower!BN80</f>
        <v>232.36919820604152</v>
      </c>
      <c r="BO80" s="66">
        <f>+lower!BO80</f>
        <v>232.36919820604152</v>
      </c>
      <c r="BP80" s="66">
        <f>+lower!BP80</f>
        <v>232.36919820604152</v>
      </c>
      <c r="BQ80" s="66">
        <f>+lower!BQ80</f>
        <v>232.36919820604152</v>
      </c>
      <c r="BR80" s="66">
        <f>+lower!BR80</f>
        <v>232.36919820604152</v>
      </c>
      <c r="BS80" s="66">
        <f>+lower!BS80</f>
        <v>232.4142309963915</v>
      </c>
      <c r="BT80" s="66">
        <f>+lower!BT80</f>
        <v>232.39922006627484</v>
      </c>
      <c r="BU80" s="66">
        <f>+lower!BU80</f>
        <v>232.4102280816937</v>
      </c>
      <c r="BV80" s="66">
        <f>+lower!BV80</f>
        <v>232.42257040201181</v>
      </c>
      <c r="BW80" s="66">
        <f>+lower!BW80</f>
        <v>232.43493496074493</v>
      </c>
      <c r="BX80" s="66">
        <f>+lower!BX80</f>
        <v>232.44486811943935</v>
      </c>
      <c r="BY80" s="66">
        <f>+lower!BY80</f>
        <v>232.44827603298941</v>
      </c>
      <c r="BZ80" s="66">
        <f>+lower!BZ80</f>
        <v>232.46283939441327</v>
      </c>
      <c r="CA80" s="66">
        <f>+lower!CA80</f>
        <v>232.47229682673793</v>
      </c>
    </row>
    <row r="81" spans="1:79" x14ac:dyDescent="0.2">
      <c r="A81" s="9">
        <f>+data!B83</f>
        <v>288</v>
      </c>
      <c r="B81" s="66">
        <f>+lower!B81</f>
        <v>0</v>
      </c>
      <c r="C81" s="66">
        <f>+lower!C81</f>
        <v>0</v>
      </c>
      <c r="D81" s="66">
        <f>+lower!D81</f>
        <v>0</v>
      </c>
      <c r="E81" s="66">
        <f>+lower!E81</f>
        <v>0</v>
      </c>
      <c r="F81" s="66">
        <f>+lower!F81</f>
        <v>0</v>
      </c>
      <c r="G81" s="66">
        <f>+lower!G81</f>
        <v>0</v>
      </c>
      <c r="H81" s="66">
        <f>+lower!H81</f>
        <v>0</v>
      </c>
      <c r="I81" s="66">
        <f>+lower!I81</f>
        <v>0</v>
      </c>
      <c r="J81" s="66">
        <f>+lower!J81</f>
        <v>0</v>
      </c>
      <c r="K81" s="66">
        <f>+lower!K81</f>
        <v>0</v>
      </c>
      <c r="L81" s="66">
        <f>+lower!L81</f>
        <v>0</v>
      </c>
      <c r="M81" s="66">
        <f>+lower!M81</f>
        <v>0</v>
      </c>
      <c r="N81" s="66">
        <f>+lower!N81</f>
        <v>0</v>
      </c>
      <c r="O81" s="66">
        <f>+lower!O81</f>
        <v>0</v>
      </c>
      <c r="P81" s="66">
        <f>+lower!P81</f>
        <v>0</v>
      </c>
      <c r="Q81" s="66">
        <f>+lower!Q81</f>
        <v>0</v>
      </c>
      <c r="R81" s="66">
        <f>+lower!R81</f>
        <v>0</v>
      </c>
      <c r="S81" s="66">
        <f>+lower!S81</f>
        <v>0</v>
      </c>
      <c r="T81" s="66">
        <f>+lower!T81</f>
        <v>0</v>
      </c>
      <c r="U81" s="66">
        <f>+lower!U81</f>
        <v>0</v>
      </c>
      <c r="V81" s="66">
        <f>+lower!V81</f>
        <v>0</v>
      </c>
      <c r="W81" s="66">
        <f>+lower!W81</f>
        <v>0</v>
      </c>
      <c r="X81" s="66">
        <f>+lower!X81</f>
        <v>0</v>
      </c>
      <c r="Y81" s="66">
        <f>+lower!Y81</f>
        <v>0</v>
      </c>
      <c r="Z81" s="66">
        <f>+lower!Z81</f>
        <v>0</v>
      </c>
      <c r="AA81" s="66">
        <f>+lower!AA81</f>
        <v>0</v>
      </c>
      <c r="AB81" s="66">
        <f>+lower!AB81</f>
        <v>0</v>
      </c>
      <c r="AC81" s="66">
        <f>+lower!AC81</f>
        <v>0.94716741355932199</v>
      </c>
      <c r="AD81" s="66">
        <f>+lower!AD81</f>
        <v>1.0014562766101696</v>
      </c>
      <c r="AE81" s="66">
        <f>+lower!AE81</f>
        <v>1.0568414545084746</v>
      </c>
      <c r="AF81" s="66">
        <f>+lower!AF81</f>
        <v>1.1133229472542374</v>
      </c>
      <c r="AG81" s="66">
        <f>+lower!AG81</f>
        <v>1.1709007548474577</v>
      </c>
      <c r="AH81" s="66">
        <f>+lower!AH81</f>
        <v>1.2295748772881359</v>
      </c>
      <c r="AI81" s="66">
        <f>+lower!AI81</f>
        <v>1.2893453145762712</v>
      </c>
      <c r="AJ81" s="66">
        <f>+lower!AJ81</f>
        <v>1.3502120667118647</v>
      </c>
      <c r="AK81" s="66">
        <f>+lower!AK81</f>
        <v>1.4121751336949153</v>
      </c>
      <c r="AL81" s="66">
        <f>+lower!AL81</f>
        <v>1.4752345155254238</v>
      </c>
      <c r="AM81" s="66">
        <f>+lower!AM81</f>
        <v>1.53939021220339</v>
      </c>
      <c r="AN81" s="66">
        <f>+lower!AN81</f>
        <v>1.5650048540474577</v>
      </c>
      <c r="AO81" s="66">
        <f>+lower!AO81</f>
        <v>1.5907940114440677</v>
      </c>
      <c r="AP81" s="66">
        <f>+lower!AP81</f>
        <v>1.6167576843932205</v>
      </c>
      <c r="AQ81" s="66">
        <f>+lower!AQ81</f>
        <v>1.6428958728949155</v>
      </c>
      <c r="AR81" s="66">
        <f>+lower!AR81</f>
        <v>1.6692085769491527</v>
      </c>
      <c r="AS81" s="66">
        <f>+lower!AS81</f>
        <v>1.6956957965559323</v>
      </c>
      <c r="AT81" s="66">
        <f>+lower!AT81</f>
        <v>1.7223575317152544</v>
      </c>
      <c r="AU81" s="66">
        <f>+lower!AU81</f>
        <v>1.7491937824271186</v>
      </c>
      <c r="AV81" s="66">
        <f>+lower!AV81</f>
        <v>1.7762045486915254</v>
      </c>
      <c r="AW81" s="66">
        <f>+lower!AW81</f>
        <v>1.8033898305084746</v>
      </c>
      <c r="AX81" s="66">
        <f>+lower!AX81</f>
        <v>2.4146440677966097</v>
      </c>
      <c r="AY81" s="66">
        <f>+lower!AY81</f>
        <v>3.0309604519774007</v>
      </c>
      <c r="AZ81" s="66">
        <f>+lower!AZ81</f>
        <v>3.6523389830508473</v>
      </c>
      <c r="BA81" s="66">
        <f>+lower!BA81</f>
        <v>4.278779661016948</v>
      </c>
      <c r="BB81" s="66">
        <f>+lower!BB81</f>
        <v>4.9102824858757064</v>
      </c>
      <c r="BC81" s="66">
        <f>+lower!BC81</f>
        <v>5.5468474576271181</v>
      </c>
      <c r="BD81" s="66">
        <f>+lower!BD81</f>
        <v>5.5696271186440676</v>
      </c>
      <c r="BE81" s="66">
        <f>+lower!BE81</f>
        <v>5.5924067796610171</v>
      </c>
      <c r="BF81" s="66">
        <f>+lower!BF81</f>
        <v>5.6151864406779657</v>
      </c>
      <c r="BG81" s="66">
        <f>+lower!BG81</f>
        <v>29.129491525423727</v>
      </c>
      <c r="BH81" s="66">
        <f>+lower!BH81</f>
        <v>29.129491525423727</v>
      </c>
      <c r="BI81" s="66">
        <f>+lower!BI81</f>
        <v>29.129491525423727</v>
      </c>
      <c r="BJ81" s="66">
        <f>+lower!BJ81</f>
        <v>30.069152542372883</v>
      </c>
      <c r="BK81" s="66">
        <f>+lower!BK81</f>
        <v>30.069152542372883</v>
      </c>
      <c r="BL81" s="66">
        <f>+lower!BL81</f>
        <v>31.008813559322036</v>
      </c>
      <c r="BM81" s="66">
        <f>+lower!BM81</f>
        <v>31.008813559322036</v>
      </c>
      <c r="BN81" s="66">
        <f>+lower!BN81</f>
        <v>31.948474576271185</v>
      </c>
      <c r="BO81" s="66">
        <f>+lower!BO81</f>
        <v>31.948474576271185</v>
      </c>
      <c r="BP81" s="66">
        <f>+lower!BP81</f>
        <v>31.948474576271185</v>
      </c>
      <c r="BQ81" s="66">
        <f>+lower!BQ81</f>
        <v>31.948474576271185</v>
      </c>
      <c r="BR81" s="66">
        <f>+lower!BR81</f>
        <v>31.948474576271185</v>
      </c>
      <c r="BS81" s="66">
        <f>+lower!BS81</f>
        <v>32.261694915254246</v>
      </c>
      <c r="BT81" s="66">
        <f>+lower!BT81</f>
        <v>32.157288135593227</v>
      </c>
      <c r="BU81" s="66">
        <f>+lower!BU81</f>
        <v>32.23385310734465</v>
      </c>
      <c r="BV81" s="66">
        <f>+lower!BV81</f>
        <v>32.319698681732582</v>
      </c>
      <c r="BW81" s="66">
        <f>+lower!BW81</f>
        <v>32.405698932831143</v>
      </c>
      <c r="BX81" s="66">
        <f>+lower!BX81</f>
        <v>32.474787863569802</v>
      </c>
      <c r="BY81" s="66">
        <f>+lower!BY81</f>
        <v>32.498491210155528</v>
      </c>
      <c r="BZ81" s="66">
        <f>+lower!BZ81</f>
        <v>32.599784977796375</v>
      </c>
      <c r="CA81" s="66">
        <f>+lower!CA81</f>
        <v>32.665565049064973</v>
      </c>
    </row>
    <row r="82" spans="1:79" x14ac:dyDescent="0.2">
      <c r="A82" s="9">
        <f>+data!B84</f>
        <v>292</v>
      </c>
      <c r="B82" s="66">
        <f>+lower!B82</f>
        <v>0</v>
      </c>
      <c r="C82" s="66">
        <f>+lower!C82</f>
        <v>0</v>
      </c>
      <c r="D82" s="66">
        <f>+lower!D82</f>
        <v>0</v>
      </c>
      <c r="E82" s="66">
        <f>+lower!E82</f>
        <v>0</v>
      </c>
      <c r="F82" s="66">
        <f>+lower!F82</f>
        <v>0</v>
      </c>
      <c r="G82" s="66">
        <f>+lower!G82</f>
        <v>0</v>
      </c>
      <c r="H82" s="66">
        <f>+lower!H82</f>
        <v>0</v>
      </c>
      <c r="I82" s="66">
        <f>+lower!I82</f>
        <v>0</v>
      </c>
      <c r="J82" s="66">
        <f>+lower!J82</f>
        <v>0</v>
      </c>
      <c r="K82" s="66">
        <f>+lower!K82</f>
        <v>0</v>
      </c>
      <c r="L82" s="66">
        <f>+lower!L82</f>
        <v>0</v>
      </c>
      <c r="M82" s="66">
        <f>+lower!M82</f>
        <v>0</v>
      </c>
      <c r="N82" s="66">
        <f>+lower!N82</f>
        <v>0</v>
      </c>
      <c r="O82" s="66">
        <f>+lower!O82</f>
        <v>0</v>
      </c>
      <c r="P82" s="66">
        <f>+lower!P82</f>
        <v>0</v>
      </c>
      <c r="Q82" s="66">
        <f>+lower!Q82</f>
        <v>0</v>
      </c>
      <c r="R82" s="66">
        <f>+lower!R82</f>
        <v>0</v>
      </c>
      <c r="S82" s="66">
        <f>+lower!S82</f>
        <v>0</v>
      </c>
      <c r="T82" s="66">
        <f>+lower!T82</f>
        <v>0</v>
      </c>
      <c r="U82" s="66">
        <f>+lower!U82</f>
        <v>0</v>
      </c>
      <c r="V82" s="66">
        <f>+lower!V82</f>
        <v>0</v>
      </c>
      <c r="W82" s="66">
        <f>+lower!W82</f>
        <v>0</v>
      </c>
      <c r="X82" s="66">
        <f>+lower!X82</f>
        <v>0</v>
      </c>
      <c r="Y82" s="66">
        <f>+lower!Y82</f>
        <v>0</v>
      </c>
      <c r="Z82" s="66">
        <f>+lower!Z82</f>
        <v>0</v>
      </c>
      <c r="AA82" s="66">
        <f>+lower!AA82</f>
        <v>0</v>
      </c>
      <c r="AB82" s="66">
        <f>+lower!AB82</f>
        <v>0</v>
      </c>
      <c r="AC82" s="66">
        <f>+lower!AC82</f>
        <v>0</v>
      </c>
      <c r="AD82" s="66">
        <f>+lower!AD82</f>
        <v>0</v>
      </c>
      <c r="AE82" s="66">
        <f>+lower!AE82</f>
        <v>0</v>
      </c>
      <c r="AF82" s="66">
        <f>+lower!AF82</f>
        <v>0</v>
      </c>
      <c r="AG82" s="66">
        <f>+lower!AG82</f>
        <v>0</v>
      </c>
      <c r="AH82" s="66">
        <f>+lower!AH82</f>
        <v>0</v>
      </c>
      <c r="AI82" s="66">
        <f>+lower!AI82</f>
        <v>0</v>
      </c>
      <c r="AJ82" s="66">
        <f>+lower!AJ82</f>
        <v>0</v>
      </c>
      <c r="AK82" s="66">
        <f>+lower!AK82</f>
        <v>0</v>
      </c>
      <c r="AL82" s="66">
        <f>+lower!AL82</f>
        <v>0</v>
      </c>
      <c r="AM82" s="66">
        <f>+lower!AM82</f>
        <v>0</v>
      </c>
      <c r="AN82" s="66">
        <f>+lower!AN82</f>
        <v>0</v>
      </c>
      <c r="AO82" s="66">
        <f>+lower!AO82</f>
        <v>0</v>
      </c>
      <c r="AP82" s="66">
        <f>+lower!AP82</f>
        <v>0</v>
      </c>
      <c r="AQ82" s="66">
        <f>+lower!AQ82</f>
        <v>0</v>
      </c>
      <c r="AR82" s="66">
        <f>+lower!AR82</f>
        <v>0</v>
      </c>
      <c r="AS82" s="66">
        <f>+lower!AS82</f>
        <v>0</v>
      </c>
      <c r="AT82" s="66">
        <f>+lower!AT82</f>
        <v>0</v>
      </c>
      <c r="AU82" s="66">
        <f>+lower!AU82</f>
        <v>0</v>
      </c>
      <c r="AV82" s="66">
        <f>+lower!AV82</f>
        <v>0</v>
      </c>
      <c r="AW82" s="66">
        <f>+lower!AW82</f>
        <v>0</v>
      </c>
      <c r="AX82" s="66">
        <f>+lower!AX82</f>
        <v>0</v>
      </c>
      <c r="AY82" s="66">
        <f>+lower!AY82</f>
        <v>0</v>
      </c>
      <c r="AZ82" s="66">
        <f>+lower!AZ82</f>
        <v>0</v>
      </c>
      <c r="BA82" s="66">
        <f>+lower!BA82</f>
        <v>0</v>
      </c>
      <c r="BB82" s="66">
        <f>+lower!BB82</f>
        <v>0</v>
      </c>
      <c r="BC82" s="66">
        <f>+lower!BC82</f>
        <v>0</v>
      </c>
      <c r="BD82" s="66">
        <f>+lower!BD82</f>
        <v>0</v>
      </c>
      <c r="BE82" s="66">
        <f>+lower!BE82</f>
        <v>0</v>
      </c>
      <c r="BF82" s="66">
        <f>+lower!BF82</f>
        <v>0</v>
      </c>
      <c r="BG82" s="66">
        <f>+lower!BG82</f>
        <v>0</v>
      </c>
      <c r="BH82" s="66">
        <f>+lower!BH82</f>
        <v>0</v>
      </c>
      <c r="BI82" s="66">
        <f>+lower!BI82</f>
        <v>0</v>
      </c>
      <c r="BJ82" s="66">
        <f>+lower!BJ82</f>
        <v>0</v>
      </c>
      <c r="BK82" s="66">
        <f>+lower!BK82</f>
        <v>0</v>
      </c>
      <c r="BL82" s="66">
        <f>+lower!BL82</f>
        <v>0</v>
      </c>
      <c r="BM82" s="66">
        <f>+lower!BM82</f>
        <v>0</v>
      </c>
      <c r="BN82" s="66">
        <f>+lower!BN82</f>
        <v>0</v>
      </c>
      <c r="BO82" s="66">
        <f>+lower!BO82</f>
        <v>0</v>
      </c>
      <c r="BP82" s="66">
        <f>+lower!BP82</f>
        <v>0</v>
      </c>
      <c r="BQ82" s="66">
        <f>+lower!BQ82</f>
        <v>0</v>
      </c>
      <c r="BR82" s="66">
        <f>+lower!BR82</f>
        <v>0</v>
      </c>
      <c r="BS82" s="66">
        <f>+lower!BS82</f>
        <v>0</v>
      </c>
      <c r="BT82" s="66">
        <f>+lower!BT82</f>
        <v>0</v>
      </c>
      <c r="BU82" s="66">
        <f>+lower!BU82</f>
        <v>0</v>
      </c>
      <c r="BV82" s="66">
        <f>+lower!BV82</f>
        <v>0</v>
      </c>
      <c r="BW82" s="66">
        <f>+lower!BW82</f>
        <v>0</v>
      </c>
      <c r="BX82" s="66">
        <f>+lower!BX82</f>
        <v>0</v>
      </c>
      <c r="BY82" s="66">
        <f>+lower!BY82</f>
        <v>0</v>
      </c>
      <c r="BZ82" s="66">
        <f>+lower!BZ82</f>
        <v>0</v>
      </c>
      <c r="CA82" s="66">
        <f>+lower!CA82</f>
        <v>0</v>
      </c>
    </row>
    <row r="83" spans="1:79" x14ac:dyDescent="0.2">
      <c r="A83" s="9">
        <f>+data!B85</f>
        <v>296</v>
      </c>
      <c r="B83" s="66">
        <f>+lower!B83</f>
        <v>0</v>
      </c>
      <c r="C83" s="66">
        <f>+lower!C83</f>
        <v>0</v>
      </c>
      <c r="D83" s="66">
        <f>+lower!D83</f>
        <v>0</v>
      </c>
      <c r="E83" s="66">
        <f>+lower!E83</f>
        <v>0</v>
      </c>
      <c r="F83" s="66">
        <f>+lower!F83</f>
        <v>0</v>
      </c>
      <c r="G83" s="66">
        <f>+lower!G83</f>
        <v>0</v>
      </c>
      <c r="H83" s="66">
        <f>+lower!H83</f>
        <v>0</v>
      </c>
      <c r="I83" s="66">
        <f>+lower!I83</f>
        <v>0</v>
      </c>
      <c r="J83" s="66">
        <f>+lower!J83</f>
        <v>0</v>
      </c>
      <c r="K83" s="66">
        <f>+lower!K83</f>
        <v>0</v>
      </c>
      <c r="L83" s="66">
        <f>+lower!L83</f>
        <v>0</v>
      </c>
      <c r="M83" s="66">
        <f>+lower!M83</f>
        <v>0</v>
      </c>
      <c r="N83" s="66">
        <f>+lower!N83</f>
        <v>0</v>
      </c>
      <c r="O83" s="66">
        <f>+lower!O83</f>
        <v>0</v>
      </c>
      <c r="P83" s="66">
        <f>+lower!P83</f>
        <v>0</v>
      </c>
      <c r="Q83" s="66">
        <f>+lower!Q83</f>
        <v>0</v>
      </c>
      <c r="R83" s="66">
        <f>+lower!R83</f>
        <v>0</v>
      </c>
      <c r="S83" s="66">
        <f>+lower!S83</f>
        <v>0</v>
      </c>
      <c r="T83" s="66">
        <f>+lower!T83</f>
        <v>0</v>
      </c>
      <c r="U83" s="66">
        <f>+lower!U83</f>
        <v>0</v>
      </c>
      <c r="V83" s="66">
        <f>+lower!V83</f>
        <v>0</v>
      </c>
      <c r="W83" s="66">
        <f>+lower!W83</f>
        <v>0</v>
      </c>
      <c r="X83" s="66">
        <f>+lower!X83</f>
        <v>0</v>
      </c>
      <c r="Y83" s="66">
        <f>+lower!Y83</f>
        <v>0</v>
      </c>
      <c r="Z83" s="66">
        <f>+lower!Z83</f>
        <v>0</v>
      </c>
      <c r="AA83" s="66">
        <f>+lower!AA83</f>
        <v>0</v>
      </c>
      <c r="AB83" s="66">
        <f>+lower!AB83</f>
        <v>0</v>
      </c>
      <c r="AC83" s="66">
        <f>+lower!AC83</f>
        <v>0</v>
      </c>
      <c r="AD83" s="66">
        <f>+lower!AD83</f>
        <v>0</v>
      </c>
      <c r="AE83" s="66">
        <f>+lower!AE83</f>
        <v>0</v>
      </c>
      <c r="AF83" s="66">
        <f>+lower!AF83</f>
        <v>0</v>
      </c>
      <c r="AG83" s="66">
        <f>+lower!AG83</f>
        <v>0</v>
      </c>
      <c r="AH83" s="66">
        <f>+lower!AH83</f>
        <v>0</v>
      </c>
      <c r="AI83" s="66">
        <f>+lower!AI83</f>
        <v>0</v>
      </c>
      <c r="AJ83" s="66">
        <f>+lower!AJ83</f>
        <v>0</v>
      </c>
      <c r="AK83" s="66">
        <f>+lower!AK83</f>
        <v>0</v>
      </c>
      <c r="AL83" s="66">
        <f>+lower!AL83</f>
        <v>0</v>
      </c>
      <c r="AM83" s="66">
        <f>+lower!AM83</f>
        <v>0</v>
      </c>
      <c r="AN83" s="66">
        <f>+lower!AN83</f>
        <v>0</v>
      </c>
      <c r="AO83" s="66">
        <f>+lower!AO83</f>
        <v>0</v>
      </c>
      <c r="AP83" s="66">
        <f>+lower!AP83</f>
        <v>0</v>
      </c>
      <c r="AQ83" s="66">
        <f>+lower!AQ83</f>
        <v>0</v>
      </c>
      <c r="AR83" s="66">
        <f>+lower!AR83</f>
        <v>0</v>
      </c>
      <c r="AS83" s="66">
        <f>+lower!AS83</f>
        <v>0</v>
      </c>
      <c r="AT83" s="66">
        <f>+lower!AT83</f>
        <v>0</v>
      </c>
      <c r="AU83" s="66">
        <f>+lower!AU83</f>
        <v>0</v>
      </c>
      <c r="AV83" s="66">
        <f>+lower!AV83</f>
        <v>0</v>
      </c>
      <c r="AW83" s="66">
        <f>+lower!AW83</f>
        <v>0</v>
      </c>
      <c r="AX83" s="66">
        <f>+lower!AX83</f>
        <v>0</v>
      </c>
      <c r="AY83" s="66">
        <f>+lower!AY83</f>
        <v>0</v>
      </c>
      <c r="AZ83" s="66">
        <f>+lower!AZ83</f>
        <v>0</v>
      </c>
      <c r="BA83" s="66">
        <f>+lower!BA83</f>
        <v>0</v>
      </c>
      <c r="BB83" s="66">
        <f>+lower!BB83</f>
        <v>0</v>
      </c>
      <c r="BC83" s="66">
        <f>+lower!BC83</f>
        <v>0</v>
      </c>
      <c r="BD83" s="66">
        <f>+lower!BD83</f>
        <v>0</v>
      </c>
      <c r="BE83" s="66">
        <f>+lower!BE83</f>
        <v>0</v>
      </c>
      <c r="BF83" s="66">
        <f>+lower!BF83</f>
        <v>0</v>
      </c>
      <c r="BG83" s="66">
        <f>+lower!BG83</f>
        <v>0</v>
      </c>
      <c r="BH83" s="66">
        <f>+lower!BH83</f>
        <v>0</v>
      </c>
      <c r="BI83" s="66">
        <f>+lower!BI83</f>
        <v>0</v>
      </c>
      <c r="BJ83" s="66">
        <f>+lower!BJ83</f>
        <v>0</v>
      </c>
      <c r="BK83" s="66">
        <f>+lower!BK83</f>
        <v>0</v>
      </c>
      <c r="BL83" s="66">
        <f>+lower!BL83</f>
        <v>0</v>
      </c>
      <c r="BM83" s="66">
        <f>+lower!BM83</f>
        <v>0</v>
      </c>
      <c r="BN83" s="66">
        <f>+lower!BN83</f>
        <v>0</v>
      </c>
      <c r="BO83" s="66">
        <f>+lower!BO83</f>
        <v>0</v>
      </c>
      <c r="BP83" s="66">
        <f>+lower!BP83</f>
        <v>0</v>
      </c>
      <c r="BQ83" s="66">
        <f>+lower!BQ83</f>
        <v>0</v>
      </c>
      <c r="BR83" s="66">
        <f>+lower!BR83</f>
        <v>0</v>
      </c>
      <c r="BS83" s="66">
        <f>+lower!BS83</f>
        <v>0</v>
      </c>
      <c r="BT83" s="66">
        <f>+lower!BT83</f>
        <v>0</v>
      </c>
      <c r="BU83" s="66">
        <f>+lower!BU83</f>
        <v>0</v>
      </c>
      <c r="BV83" s="66">
        <f>+lower!BV83</f>
        <v>0</v>
      </c>
      <c r="BW83" s="66">
        <f>+lower!BW83</f>
        <v>0</v>
      </c>
      <c r="BX83" s="66">
        <f>+lower!BX83</f>
        <v>0</v>
      </c>
      <c r="BY83" s="66">
        <f>+lower!BY83</f>
        <v>0</v>
      </c>
      <c r="BZ83" s="66">
        <f>+lower!BZ83</f>
        <v>0</v>
      </c>
      <c r="CA83" s="66">
        <f>+lower!CA83</f>
        <v>0</v>
      </c>
    </row>
    <row r="84" spans="1:79" x14ac:dyDescent="0.2">
      <c r="A84" s="9">
        <f>+data!B86</f>
        <v>300</v>
      </c>
      <c r="B84" s="66">
        <f>+lower!B84</f>
        <v>0</v>
      </c>
      <c r="C84" s="66">
        <f>+lower!C84</f>
        <v>0</v>
      </c>
      <c r="D84" s="66">
        <f>+lower!D84</f>
        <v>0</v>
      </c>
      <c r="E84" s="66">
        <f>+lower!E84</f>
        <v>0</v>
      </c>
      <c r="F84" s="66">
        <f>+lower!F84</f>
        <v>0</v>
      </c>
      <c r="G84" s="66">
        <f>+lower!G84</f>
        <v>0</v>
      </c>
      <c r="H84" s="66">
        <f>+lower!H84</f>
        <v>0</v>
      </c>
      <c r="I84" s="66">
        <f>+lower!I84</f>
        <v>0</v>
      </c>
      <c r="J84" s="66">
        <f>+lower!J84</f>
        <v>0</v>
      </c>
      <c r="K84" s="66">
        <f>+lower!K84</f>
        <v>0</v>
      </c>
      <c r="L84" s="66">
        <f>+lower!L84</f>
        <v>1.1387279462455233</v>
      </c>
      <c r="M84" s="66">
        <f>+lower!M84</f>
        <v>1.2726959399214672</v>
      </c>
      <c r="N84" s="66">
        <f>+lower!N84</f>
        <v>1.4066639335974107</v>
      </c>
      <c r="O84" s="66">
        <f>+lower!O84</f>
        <v>1.3480529363641862</v>
      </c>
      <c r="P84" s="66">
        <f>+lower!P84</f>
        <v>1.2559499407119756</v>
      </c>
      <c r="Q84" s="66">
        <f>+lower!Q84</f>
        <v>1.0399265509095155</v>
      </c>
      <c r="R84" s="66">
        <f>+lower!R84</f>
        <v>0.77701436332047535</v>
      </c>
      <c r="S84" s="66">
        <f>+lower!S84</f>
        <v>0.88251415834028135</v>
      </c>
      <c r="T84" s="66">
        <f>+lower!T84</f>
        <v>0.99471235304388417</v>
      </c>
      <c r="U84" s="66">
        <f>+lower!U84</f>
        <v>1.1136089474312842</v>
      </c>
      <c r="V84" s="66">
        <f>+lower!V84</f>
        <v>1.2392039415024811</v>
      </c>
      <c r="W84" s="66">
        <f>+lower!W84</f>
        <v>1.4106829734076909</v>
      </c>
      <c r="X84" s="66">
        <f>+lower!X84</f>
        <v>1.6066111641587588</v>
      </c>
      <c r="Y84" s="66">
        <f>+lower!Y84</f>
        <v>1.8001949150204974</v>
      </c>
      <c r="Z84" s="66">
        <f>+lower!Z84</f>
        <v>1.356425935968933</v>
      </c>
      <c r="AA84" s="66">
        <f>+lower!AA84</f>
        <v>1.5741239256923409</v>
      </c>
      <c r="AB84" s="66">
        <f>+lower!AB84</f>
        <v>2.4616618837954718</v>
      </c>
      <c r="AC84" s="66">
        <f>+lower!AC84</f>
        <v>2.5621378790524303</v>
      </c>
      <c r="AD84" s="66">
        <f>+lower!AD84</f>
        <v>2.8576848521762965</v>
      </c>
      <c r="AE84" s="66">
        <f>+lower!AE84</f>
        <v>3.1601103814774389</v>
      </c>
      <c r="AF84" s="66">
        <f>+lower!AF84</f>
        <v>3.469414466955858</v>
      </c>
      <c r="AG84" s="66">
        <f>+lower!AG84</f>
        <v>3.7855971086115527</v>
      </c>
      <c r="AH84" s="66">
        <f>+lower!AH84</f>
        <v>4.1086583064445241</v>
      </c>
      <c r="AI84" s="66">
        <f>+lower!AI84</f>
        <v>4.4385980604547726</v>
      </c>
      <c r="AJ84" s="66">
        <f>+lower!AJ84</f>
        <v>4.7754163706422954</v>
      </c>
      <c r="AK84" s="66">
        <f>+lower!AK84</f>
        <v>5.1191132370070962</v>
      </c>
      <c r="AL84" s="66">
        <f>+lower!AL84</f>
        <v>5.469688659549174</v>
      </c>
      <c r="AM84" s="66">
        <f>+lower!AM84</f>
        <v>5.8271426382685254</v>
      </c>
      <c r="AN84" s="66">
        <f>+lower!AN84</f>
        <v>12.021274663925333</v>
      </c>
      <c r="AO84" s="66">
        <f>+lower!AO84</f>
        <v>18.357861978102676</v>
      </c>
      <c r="AP84" s="66">
        <f>+lower!AP84</f>
        <v>24.83690458080055</v>
      </c>
      <c r="AQ84" s="66">
        <f>+lower!AQ84</f>
        <v>31.458402472018971</v>
      </c>
      <c r="AR84" s="66">
        <f>+lower!AR84</f>
        <v>38.222355651757915</v>
      </c>
      <c r="AS84" s="66">
        <f>+lower!AS84</f>
        <v>45.128764120017394</v>
      </c>
      <c r="AT84" s="66">
        <f>+lower!AT84</f>
        <v>52.17762787679743</v>
      </c>
      <c r="AU84" s="66">
        <f>+lower!AU84</f>
        <v>59.36894692209799</v>
      </c>
      <c r="AV84" s="66">
        <f>+lower!AV84</f>
        <v>66.702721255919073</v>
      </c>
      <c r="AW84" s="66">
        <f>+lower!AW84</f>
        <v>74.178950878260693</v>
      </c>
      <c r="AX84" s="66">
        <f>+lower!AX84</f>
        <v>115.46148911966746</v>
      </c>
      <c r="AY84" s="66">
        <f>+lower!AY84</f>
        <v>157.08759302829986</v>
      </c>
      <c r="AZ84" s="66">
        <f>+lower!AZ84</f>
        <v>199.05726260415793</v>
      </c>
      <c r="BA84" s="66">
        <f>+lower!BA84</f>
        <v>241.37049784724155</v>
      </c>
      <c r="BB84" s="66">
        <f>+lower!BB84</f>
        <v>284.02729875755085</v>
      </c>
      <c r="BC84" s="66">
        <f>+lower!BC84</f>
        <v>327.02766533508577</v>
      </c>
      <c r="BD84" s="66">
        <f>+lower!BD84</f>
        <v>557.46652831605729</v>
      </c>
      <c r="BE84" s="66">
        <f>+lower!BE84</f>
        <v>736.8718347549094</v>
      </c>
      <c r="BF84" s="66">
        <f>+lower!BF84</f>
        <v>870.42519519487485</v>
      </c>
      <c r="BG84" s="66">
        <f>+lower!BG84</f>
        <v>1021.3949612367518</v>
      </c>
      <c r="BH84" s="66">
        <f>+lower!BH84</f>
        <v>1072.9555787456379</v>
      </c>
      <c r="BI84" s="66">
        <f>+lower!BI84</f>
        <v>1124.7481030799013</v>
      </c>
      <c r="BJ84" s="66">
        <f>+lower!BJ84</f>
        <v>1176.2314183136616</v>
      </c>
      <c r="BK84" s="66">
        <f>+lower!BK84</f>
        <v>1205.9154919619561</v>
      </c>
      <c r="BL84" s="66">
        <f>+lower!BL84</f>
        <v>1232.0282004994399</v>
      </c>
      <c r="BM84" s="66">
        <f>+lower!BM84</f>
        <v>1217.5108332308212</v>
      </c>
      <c r="BN84" s="66">
        <f>+lower!BN84</f>
        <v>1202.0503782056678</v>
      </c>
      <c r="BO84" s="66">
        <f>+lower!BO84</f>
        <v>1202.0503782056678</v>
      </c>
      <c r="BP84" s="66">
        <f>+lower!BP84</f>
        <v>1202.0503782056678</v>
      </c>
      <c r="BQ84" s="66">
        <f>+lower!BQ84</f>
        <v>1202.0503782056678</v>
      </c>
      <c r="BR84" s="66">
        <f>+lower!BR84</f>
        <v>1202.0503782056678</v>
      </c>
      <c r="BS84" s="66">
        <f>+lower!BS84</f>
        <v>1196.8968931972831</v>
      </c>
      <c r="BT84" s="66">
        <f>+lower!BT84</f>
        <v>1198.6147215334113</v>
      </c>
      <c r="BU84" s="66">
        <f>+lower!BU84</f>
        <v>1197.3549807535835</v>
      </c>
      <c r="BV84" s="66">
        <f>+lower!BV84</f>
        <v>1195.9425441216558</v>
      </c>
      <c r="BW84" s="66">
        <f>+lower!BW84</f>
        <v>1194.5275625588602</v>
      </c>
      <c r="BX84" s="66">
        <f>+lower!BX84</f>
        <v>1193.3908267710019</v>
      </c>
      <c r="BY84" s="66">
        <f>+lower!BY84</f>
        <v>1193.0008302539343</v>
      </c>
      <c r="BZ84" s="66">
        <f>+lower!BZ84</f>
        <v>1191.3342210079481</v>
      </c>
      <c r="CA84" s="66">
        <f>+lower!CA84</f>
        <v>1190.2519266325776</v>
      </c>
    </row>
    <row r="85" spans="1:79" x14ac:dyDescent="0.2">
      <c r="A85" s="9">
        <f>+data!B87</f>
        <v>304</v>
      </c>
      <c r="B85" s="66">
        <f>+lower!B85</f>
        <v>0</v>
      </c>
      <c r="C85" s="66">
        <f>+lower!C85</f>
        <v>0</v>
      </c>
      <c r="D85" s="66">
        <f>+lower!D85</f>
        <v>0</v>
      </c>
      <c r="E85" s="66">
        <f>+lower!E85</f>
        <v>0</v>
      </c>
      <c r="F85" s="66">
        <f>+lower!F85</f>
        <v>0</v>
      </c>
      <c r="G85" s="66">
        <f>+lower!G85</f>
        <v>0</v>
      </c>
      <c r="H85" s="66">
        <f>+lower!H85</f>
        <v>0</v>
      </c>
      <c r="I85" s="66">
        <f>+lower!I85</f>
        <v>0</v>
      </c>
      <c r="J85" s="66">
        <f>+lower!J85</f>
        <v>0</v>
      </c>
      <c r="K85" s="66">
        <f>+lower!K85</f>
        <v>0</v>
      </c>
      <c r="L85" s="66">
        <f>+lower!L85</f>
        <v>0</v>
      </c>
      <c r="M85" s="66">
        <f>+lower!M85</f>
        <v>0</v>
      </c>
      <c r="N85" s="66">
        <f>+lower!N85</f>
        <v>0</v>
      </c>
      <c r="O85" s="66">
        <f>+lower!O85</f>
        <v>0</v>
      </c>
      <c r="P85" s="66">
        <f>+lower!P85</f>
        <v>0</v>
      </c>
      <c r="Q85" s="66">
        <f>+lower!Q85</f>
        <v>0</v>
      </c>
      <c r="R85" s="66">
        <f>+lower!R85</f>
        <v>0</v>
      </c>
      <c r="S85" s="66">
        <f>+lower!S85</f>
        <v>0</v>
      </c>
      <c r="T85" s="66">
        <f>+lower!T85</f>
        <v>0</v>
      </c>
      <c r="U85" s="66">
        <f>+lower!U85</f>
        <v>0</v>
      </c>
      <c r="V85" s="66">
        <f>+lower!V85</f>
        <v>0</v>
      </c>
      <c r="W85" s="66">
        <f>+lower!W85</f>
        <v>0</v>
      </c>
      <c r="X85" s="66">
        <f>+lower!X85</f>
        <v>0</v>
      </c>
      <c r="Y85" s="66">
        <f>+lower!Y85</f>
        <v>0</v>
      </c>
      <c r="Z85" s="66">
        <f>+lower!Z85</f>
        <v>0</v>
      </c>
      <c r="AA85" s="66">
        <f>+lower!AA85</f>
        <v>0</v>
      </c>
      <c r="AB85" s="66">
        <f>+lower!AB85</f>
        <v>0</v>
      </c>
      <c r="AC85" s="66">
        <f>+lower!AC85</f>
        <v>0</v>
      </c>
      <c r="AD85" s="66">
        <f>+lower!AD85</f>
        <v>0</v>
      </c>
      <c r="AE85" s="66">
        <f>+lower!AE85</f>
        <v>0</v>
      </c>
      <c r="AF85" s="66">
        <f>+lower!AF85</f>
        <v>0</v>
      </c>
      <c r="AG85" s="66">
        <f>+lower!AG85</f>
        <v>0</v>
      </c>
      <c r="AH85" s="66">
        <f>+lower!AH85</f>
        <v>0</v>
      </c>
      <c r="AI85" s="66">
        <f>+lower!AI85</f>
        <v>0</v>
      </c>
      <c r="AJ85" s="66">
        <f>+lower!AJ85</f>
        <v>0</v>
      </c>
      <c r="AK85" s="66">
        <f>+lower!AK85</f>
        <v>0</v>
      </c>
      <c r="AL85" s="66">
        <f>+lower!AL85</f>
        <v>0</v>
      </c>
      <c r="AM85" s="66">
        <f>+lower!AM85</f>
        <v>0</v>
      </c>
      <c r="AN85" s="66">
        <f>+lower!AN85</f>
        <v>0</v>
      </c>
      <c r="AO85" s="66">
        <f>+lower!AO85</f>
        <v>0</v>
      </c>
      <c r="AP85" s="66">
        <f>+lower!AP85</f>
        <v>0</v>
      </c>
      <c r="AQ85" s="66">
        <f>+lower!AQ85</f>
        <v>0</v>
      </c>
      <c r="AR85" s="66">
        <f>+lower!AR85</f>
        <v>0</v>
      </c>
      <c r="AS85" s="66">
        <f>+lower!AS85</f>
        <v>0</v>
      </c>
      <c r="AT85" s="66">
        <f>+lower!AT85</f>
        <v>0</v>
      </c>
      <c r="AU85" s="66">
        <f>+lower!AU85</f>
        <v>0</v>
      </c>
      <c r="AV85" s="66">
        <f>+lower!AV85</f>
        <v>0</v>
      </c>
      <c r="AW85" s="66">
        <f>+lower!AW85</f>
        <v>0</v>
      </c>
      <c r="AX85" s="66">
        <f>+lower!AX85</f>
        <v>0</v>
      </c>
      <c r="AY85" s="66">
        <f>+lower!AY85</f>
        <v>0</v>
      </c>
      <c r="AZ85" s="66">
        <f>+lower!AZ85</f>
        <v>0</v>
      </c>
      <c r="BA85" s="66">
        <f>+lower!BA85</f>
        <v>0</v>
      </c>
      <c r="BB85" s="66">
        <f>+lower!BB85</f>
        <v>0</v>
      </c>
      <c r="BC85" s="66">
        <f>+lower!BC85</f>
        <v>0</v>
      </c>
      <c r="BD85" s="66">
        <f>+lower!BD85</f>
        <v>0</v>
      </c>
      <c r="BE85" s="66">
        <f>+lower!BE85</f>
        <v>0</v>
      </c>
      <c r="BF85" s="66">
        <f>+lower!BF85</f>
        <v>0</v>
      </c>
      <c r="BG85" s="66">
        <f>+lower!BG85</f>
        <v>0</v>
      </c>
      <c r="BH85" s="66">
        <f>+lower!BH85</f>
        <v>0</v>
      </c>
      <c r="BI85" s="66">
        <f>+lower!BI85</f>
        <v>0</v>
      </c>
      <c r="BJ85" s="66">
        <f>+lower!BJ85</f>
        <v>0</v>
      </c>
      <c r="BK85" s="66">
        <f>+lower!BK85</f>
        <v>0</v>
      </c>
      <c r="BL85" s="66">
        <f>+lower!BL85</f>
        <v>0</v>
      </c>
      <c r="BM85" s="66">
        <f>+lower!BM85</f>
        <v>0</v>
      </c>
      <c r="BN85" s="66">
        <f>+lower!BN85</f>
        <v>0</v>
      </c>
      <c r="BO85" s="66">
        <f>+lower!BO85</f>
        <v>0</v>
      </c>
      <c r="BP85" s="66">
        <f>+lower!BP85</f>
        <v>0</v>
      </c>
      <c r="BQ85" s="66">
        <f>+lower!BQ85</f>
        <v>0</v>
      </c>
      <c r="BR85" s="66">
        <f>+lower!BR85</f>
        <v>0</v>
      </c>
      <c r="BS85" s="66">
        <f>+lower!BS85</f>
        <v>0</v>
      </c>
      <c r="BT85" s="66">
        <f>+lower!BT85</f>
        <v>0</v>
      </c>
      <c r="BU85" s="66">
        <f>+lower!BU85</f>
        <v>0</v>
      </c>
      <c r="BV85" s="66">
        <f>+lower!BV85</f>
        <v>0</v>
      </c>
      <c r="BW85" s="66">
        <f>+lower!BW85</f>
        <v>0</v>
      </c>
      <c r="BX85" s="66">
        <f>+lower!BX85</f>
        <v>0</v>
      </c>
      <c r="BY85" s="66">
        <f>+lower!BY85</f>
        <v>0</v>
      </c>
      <c r="BZ85" s="66">
        <f>+lower!BZ85</f>
        <v>0</v>
      </c>
      <c r="CA85" s="66">
        <f>+lower!CA85</f>
        <v>0</v>
      </c>
    </row>
    <row r="86" spans="1:79" x14ac:dyDescent="0.2">
      <c r="A86" s="9">
        <f>+data!B88</f>
        <v>308</v>
      </c>
      <c r="B86" s="66">
        <f>+lower!B86</f>
        <v>0</v>
      </c>
      <c r="C86" s="66">
        <f>+lower!C86</f>
        <v>0</v>
      </c>
      <c r="D86" s="66">
        <f>+lower!D86</f>
        <v>0</v>
      </c>
      <c r="E86" s="66">
        <f>+lower!E86</f>
        <v>0</v>
      </c>
      <c r="F86" s="66">
        <f>+lower!F86</f>
        <v>0</v>
      </c>
      <c r="G86" s="66">
        <f>+lower!G86</f>
        <v>0</v>
      </c>
      <c r="H86" s="66">
        <f>+lower!H86</f>
        <v>0</v>
      </c>
      <c r="I86" s="66">
        <f>+lower!I86</f>
        <v>0</v>
      </c>
      <c r="J86" s="66">
        <f>+lower!J86</f>
        <v>0</v>
      </c>
      <c r="K86" s="66">
        <f>+lower!K86</f>
        <v>0</v>
      </c>
      <c r="L86" s="66">
        <f>+lower!L86</f>
        <v>0</v>
      </c>
      <c r="M86" s="66">
        <f>+lower!M86</f>
        <v>0</v>
      </c>
      <c r="N86" s="66">
        <f>+lower!N86</f>
        <v>0</v>
      </c>
      <c r="O86" s="66">
        <f>+lower!O86</f>
        <v>0</v>
      </c>
      <c r="P86" s="66">
        <f>+lower!P86</f>
        <v>0</v>
      </c>
      <c r="Q86" s="66">
        <f>+lower!Q86</f>
        <v>0</v>
      </c>
      <c r="R86" s="66">
        <f>+lower!R86</f>
        <v>0</v>
      </c>
      <c r="S86" s="66">
        <f>+lower!S86</f>
        <v>0</v>
      </c>
      <c r="T86" s="66">
        <f>+lower!T86</f>
        <v>0</v>
      </c>
      <c r="U86" s="66">
        <f>+lower!U86</f>
        <v>0</v>
      </c>
      <c r="V86" s="66">
        <f>+lower!V86</f>
        <v>0</v>
      </c>
      <c r="W86" s="66">
        <f>+lower!W86</f>
        <v>0</v>
      </c>
      <c r="X86" s="66">
        <f>+lower!X86</f>
        <v>0</v>
      </c>
      <c r="Y86" s="66">
        <f>+lower!Y86</f>
        <v>0</v>
      </c>
      <c r="Z86" s="66">
        <f>+lower!Z86</f>
        <v>0</v>
      </c>
      <c r="AA86" s="66">
        <f>+lower!AA86</f>
        <v>0</v>
      </c>
      <c r="AB86" s="66">
        <f>+lower!AB86</f>
        <v>0</v>
      </c>
      <c r="AC86" s="66">
        <f>+lower!AC86</f>
        <v>0</v>
      </c>
      <c r="AD86" s="66">
        <f>+lower!AD86</f>
        <v>0</v>
      </c>
      <c r="AE86" s="66">
        <f>+lower!AE86</f>
        <v>0</v>
      </c>
      <c r="AF86" s="66">
        <f>+lower!AF86</f>
        <v>0</v>
      </c>
      <c r="AG86" s="66">
        <f>+lower!AG86</f>
        <v>0</v>
      </c>
      <c r="AH86" s="66">
        <f>+lower!AH86</f>
        <v>0</v>
      </c>
      <c r="AI86" s="66">
        <f>+lower!AI86</f>
        <v>0</v>
      </c>
      <c r="AJ86" s="66">
        <f>+lower!AJ86</f>
        <v>0</v>
      </c>
      <c r="AK86" s="66">
        <f>+lower!AK86</f>
        <v>0</v>
      </c>
      <c r="AL86" s="66">
        <f>+lower!AL86</f>
        <v>0</v>
      </c>
      <c r="AM86" s="66">
        <f>+lower!AM86</f>
        <v>0</v>
      </c>
      <c r="AN86" s="66">
        <f>+lower!AN86</f>
        <v>0</v>
      </c>
      <c r="AO86" s="66">
        <f>+lower!AO86</f>
        <v>0</v>
      </c>
      <c r="AP86" s="66">
        <f>+lower!AP86</f>
        <v>0</v>
      </c>
      <c r="AQ86" s="66">
        <f>+lower!AQ86</f>
        <v>0</v>
      </c>
      <c r="AR86" s="66">
        <f>+lower!AR86</f>
        <v>0</v>
      </c>
      <c r="AS86" s="66">
        <f>+lower!AS86</f>
        <v>0</v>
      </c>
      <c r="AT86" s="66">
        <f>+lower!AT86</f>
        <v>0</v>
      </c>
      <c r="AU86" s="66">
        <f>+lower!AU86</f>
        <v>0</v>
      </c>
      <c r="AV86" s="66">
        <f>+lower!AV86</f>
        <v>0</v>
      </c>
      <c r="AW86" s="66">
        <f>+lower!AW86</f>
        <v>0</v>
      </c>
      <c r="AX86" s="66">
        <f>+lower!AX86</f>
        <v>0</v>
      </c>
      <c r="AY86" s="66">
        <f>+lower!AY86</f>
        <v>0</v>
      </c>
      <c r="AZ86" s="66">
        <f>+lower!AZ86</f>
        <v>0</v>
      </c>
      <c r="BA86" s="66">
        <f>+lower!BA86</f>
        <v>0</v>
      </c>
      <c r="BB86" s="66">
        <f>+lower!BB86</f>
        <v>0</v>
      </c>
      <c r="BC86" s="66">
        <f>+lower!BC86</f>
        <v>0</v>
      </c>
      <c r="BD86" s="66">
        <f>+lower!BD86</f>
        <v>0</v>
      </c>
      <c r="BE86" s="66">
        <f>+lower!BE86</f>
        <v>0</v>
      </c>
      <c r="BF86" s="66">
        <f>+lower!BF86</f>
        <v>0.19720000000000001</v>
      </c>
      <c r="BG86" s="66">
        <f>+lower!BG86</f>
        <v>0.19800000000000001</v>
      </c>
      <c r="BH86" s="66">
        <f>+lower!BH86</f>
        <v>0.495</v>
      </c>
      <c r="BI86" s="66">
        <f>+lower!BI86</f>
        <v>0.495</v>
      </c>
      <c r="BJ86" s="66">
        <f>+lower!BJ86</f>
        <v>0.495</v>
      </c>
      <c r="BK86" s="66">
        <f>+lower!BK86</f>
        <v>0.495</v>
      </c>
      <c r="BL86" s="66">
        <f>+lower!BL86</f>
        <v>0.495</v>
      </c>
      <c r="BM86" s="66">
        <f>+lower!BM86</f>
        <v>0.99</v>
      </c>
      <c r="BN86" s="66">
        <f>+lower!BN86</f>
        <v>0.99</v>
      </c>
      <c r="BO86" s="66">
        <f>+lower!BO86</f>
        <v>1.4849999999999999</v>
      </c>
      <c r="BP86" s="66">
        <f>+lower!BP86</f>
        <v>1.98</v>
      </c>
      <c r="BQ86" s="66">
        <f>+lower!BQ86</f>
        <v>1.98</v>
      </c>
      <c r="BR86" s="66">
        <f>+lower!BR86</f>
        <v>1.98</v>
      </c>
      <c r="BS86" s="66">
        <f>+lower!BS86</f>
        <v>2.4090000000000038</v>
      </c>
      <c r="BT86" s="66">
        <f>+lower!BT86</f>
        <v>2.6619999999999799</v>
      </c>
      <c r="BU86" s="66">
        <f>+lower!BU86</f>
        <v>2.7998666666666776</v>
      </c>
      <c r="BV86" s="66">
        <f>+lower!BV86</f>
        <v>2.9592444444444022</v>
      </c>
      <c r="BW86" s="66">
        <f>+lower!BW86</f>
        <v>3.2259007407407498</v>
      </c>
      <c r="BX86" s="66">
        <f>+lower!BX86</f>
        <v>3.4744790123457152</v>
      </c>
      <c r="BY86" s="66">
        <f>+lower!BY86</f>
        <v>3.639595983539103</v>
      </c>
      <c r="BZ86" s="66">
        <f>+lower!BZ86</f>
        <v>3.8446951330590311</v>
      </c>
      <c r="CA86" s="66">
        <f>+lower!CA86</f>
        <v>4.0753411855510144</v>
      </c>
    </row>
    <row r="87" spans="1:79" x14ac:dyDescent="0.2">
      <c r="A87" s="9">
        <f>+data!B89</f>
        <v>312</v>
      </c>
      <c r="B87" s="66">
        <f>+lower!B87</f>
        <v>0</v>
      </c>
      <c r="C87" s="66">
        <f>+lower!C87</f>
        <v>0</v>
      </c>
      <c r="D87" s="66">
        <f>+lower!D87</f>
        <v>0</v>
      </c>
      <c r="E87" s="66">
        <f>+lower!E87</f>
        <v>0</v>
      </c>
      <c r="F87" s="66">
        <f>+lower!F87</f>
        <v>0</v>
      </c>
      <c r="G87" s="66">
        <f>+lower!G87</f>
        <v>0</v>
      </c>
      <c r="H87" s="66">
        <f>+lower!H87</f>
        <v>0</v>
      </c>
      <c r="I87" s="66">
        <f>+lower!I87</f>
        <v>0</v>
      </c>
      <c r="J87" s="66">
        <f>+lower!J87</f>
        <v>0</v>
      </c>
      <c r="K87" s="66">
        <f>+lower!K87</f>
        <v>0</v>
      </c>
      <c r="L87" s="66">
        <f>+lower!L87</f>
        <v>0</v>
      </c>
      <c r="M87" s="66">
        <f>+lower!M87</f>
        <v>0</v>
      </c>
      <c r="N87" s="66">
        <f>+lower!N87</f>
        <v>0</v>
      </c>
      <c r="O87" s="66">
        <f>+lower!O87</f>
        <v>0</v>
      </c>
      <c r="P87" s="66">
        <f>+lower!P87</f>
        <v>0</v>
      </c>
      <c r="Q87" s="66">
        <f>+lower!Q87</f>
        <v>0</v>
      </c>
      <c r="R87" s="66">
        <f>+lower!R87</f>
        <v>0</v>
      </c>
      <c r="S87" s="66">
        <f>+lower!S87</f>
        <v>0</v>
      </c>
      <c r="T87" s="66">
        <f>+lower!T87</f>
        <v>0</v>
      </c>
      <c r="U87" s="66">
        <f>+lower!U87</f>
        <v>0</v>
      </c>
      <c r="V87" s="66">
        <f>+lower!V87</f>
        <v>0</v>
      </c>
      <c r="W87" s="66">
        <f>+lower!W87</f>
        <v>0</v>
      </c>
      <c r="X87" s="66">
        <f>+lower!X87</f>
        <v>0</v>
      </c>
      <c r="Y87" s="66">
        <f>+lower!Y87</f>
        <v>0</v>
      </c>
      <c r="Z87" s="66">
        <f>+lower!Z87</f>
        <v>0</v>
      </c>
      <c r="AA87" s="66">
        <f>+lower!AA87</f>
        <v>0</v>
      </c>
      <c r="AB87" s="66">
        <f>+lower!AB87</f>
        <v>0</v>
      </c>
      <c r="AC87" s="66">
        <f>+lower!AC87</f>
        <v>0</v>
      </c>
      <c r="AD87" s="66">
        <f>+lower!AD87</f>
        <v>0</v>
      </c>
      <c r="AE87" s="66">
        <f>+lower!AE87</f>
        <v>0</v>
      </c>
      <c r="AF87" s="66">
        <f>+lower!AF87</f>
        <v>0</v>
      </c>
      <c r="AG87" s="66">
        <f>+lower!AG87</f>
        <v>0</v>
      </c>
      <c r="AH87" s="66">
        <f>+lower!AH87</f>
        <v>0</v>
      </c>
      <c r="AI87" s="66">
        <f>+lower!AI87</f>
        <v>0</v>
      </c>
      <c r="AJ87" s="66">
        <f>+lower!AJ87</f>
        <v>0</v>
      </c>
      <c r="AK87" s="66">
        <f>+lower!AK87</f>
        <v>0</v>
      </c>
      <c r="AL87" s="66">
        <f>+lower!AL87</f>
        <v>0</v>
      </c>
      <c r="AM87" s="66">
        <f>+lower!AM87</f>
        <v>0</v>
      </c>
      <c r="AN87" s="66">
        <f>+lower!AN87</f>
        <v>0</v>
      </c>
      <c r="AO87" s="66">
        <f>+lower!AO87</f>
        <v>0</v>
      </c>
      <c r="AP87" s="66">
        <f>+lower!AP87</f>
        <v>0</v>
      </c>
      <c r="AQ87" s="66">
        <f>+lower!AQ87</f>
        <v>0</v>
      </c>
      <c r="AR87" s="66">
        <f>+lower!AR87</f>
        <v>0</v>
      </c>
      <c r="AS87" s="66">
        <f>+lower!AS87</f>
        <v>0</v>
      </c>
      <c r="AT87" s="66">
        <f>+lower!AT87</f>
        <v>0</v>
      </c>
      <c r="AU87" s="66">
        <f>+lower!AU87</f>
        <v>0</v>
      </c>
      <c r="AV87" s="66">
        <f>+lower!AV87</f>
        <v>0</v>
      </c>
      <c r="AW87" s="66">
        <f>+lower!AW87</f>
        <v>0</v>
      </c>
      <c r="AX87" s="66">
        <f>+lower!AX87</f>
        <v>8.5862396382818396E-2</v>
      </c>
      <c r="AY87" s="66">
        <f>+lower!AY87</f>
        <v>0.17244481286109017</v>
      </c>
      <c r="AZ87" s="66">
        <f>+lower!AZ87</f>
        <v>0.25974724943481536</v>
      </c>
      <c r="BA87" s="66">
        <f>+lower!BA87</f>
        <v>0.34776970610399399</v>
      </c>
      <c r="BB87" s="66">
        <f>+lower!BB87</f>
        <v>0.43651218286862598</v>
      </c>
      <c r="BC87" s="66">
        <f>+lower!BC87</f>
        <v>0.52597467972871137</v>
      </c>
      <c r="BD87" s="66">
        <f>+lower!BD87</f>
        <v>1.0562694800301433</v>
      </c>
      <c r="BE87" s="66">
        <f>+lower!BE87</f>
        <v>1.0605896006028637</v>
      </c>
      <c r="BF87" s="66">
        <f>+lower!BF87</f>
        <v>1.064909721175584</v>
      </c>
      <c r="BG87" s="66">
        <f>+lower!BG87</f>
        <v>3.2076895252449136</v>
      </c>
      <c r="BH87" s="66">
        <f>+lower!BH87</f>
        <v>3.421535493594575</v>
      </c>
      <c r="BI87" s="66">
        <f>+lower!BI87</f>
        <v>3.5819199698568203</v>
      </c>
      <c r="BJ87" s="66">
        <f>+lower!BJ87</f>
        <v>3.7957659382064808</v>
      </c>
      <c r="BK87" s="66">
        <f>+lower!BK87</f>
        <v>3.956150414468727</v>
      </c>
      <c r="BL87" s="66">
        <f>+lower!BL87</f>
        <v>4.169996382818387</v>
      </c>
      <c r="BM87" s="66">
        <f>+lower!BM87</f>
        <v>3.8492274302938965</v>
      </c>
      <c r="BN87" s="66">
        <f>+lower!BN87</f>
        <v>3.5284584777694046</v>
      </c>
      <c r="BO87" s="66">
        <f>+lower!BO87</f>
        <v>3.4749969856819898</v>
      </c>
      <c r="BP87" s="66">
        <f>+lower!BP87</f>
        <v>3.4749969856819898</v>
      </c>
      <c r="BQ87" s="66">
        <f>+lower!BQ87</f>
        <v>3.4749969856819898</v>
      </c>
      <c r="BR87" s="66">
        <f>+lower!BR87</f>
        <v>3.4749969856819898</v>
      </c>
      <c r="BS87" s="66">
        <f>+lower!BS87</f>
        <v>3.3431253051996976</v>
      </c>
      <c r="BT87" s="66">
        <f>+lower!BT87</f>
        <v>3.36926203466466</v>
      </c>
      <c r="BU87" s="66">
        <f>+lower!BU87</f>
        <v>3.3429669007786962</v>
      </c>
      <c r="BV87" s="66">
        <f>+lower!BV87</f>
        <v>3.3024681704764203</v>
      </c>
      <c r="BW87" s="66">
        <f>+lower!BW87</f>
        <v>3.2613763036199717</v>
      </c>
      <c r="BX87" s="66">
        <f>+lower!BX87</f>
        <v>3.2273956219003166</v>
      </c>
      <c r="BY87" s="66">
        <f>+lower!BY87</f>
        <v>3.2134852887799763</v>
      </c>
      <c r="BZ87" s="66">
        <f>+lower!BZ87</f>
        <v>3.1694901100785056</v>
      </c>
      <c r="CA87" s="66">
        <f>+lower!CA87</f>
        <v>3.1360324045746575</v>
      </c>
    </row>
    <row r="88" spans="1:79" x14ac:dyDescent="0.2">
      <c r="A88" s="9">
        <f>+data!B90</f>
        <v>316</v>
      </c>
      <c r="B88" s="66">
        <f>+lower!B88</f>
        <v>0</v>
      </c>
      <c r="C88" s="66">
        <f>+lower!C88</f>
        <v>0</v>
      </c>
      <c r="D88" s="66">
        <f>+lower!D88</f>
        <v>0</v>
      </c>
      <c r="E88" s="66">
        <f>+lower!E88</f>
        <v>0</v>
      </c>
      <c r="F88" s="66">
        <f>+lower!F88</f>
        <v>0</v>
      </c>
      <c r="G88" s="66">
        <f>+lower!G88</f>
        <v>0</v>
      </c>
      <c r="H88" s="66">
        <f>+lower!H88</f>
        <v>0</v>
      </c>
      <c r="I88" s="66">
        <f>+lower!I88</f>
        <v>0</v>
      </c>
      <c r="J88" s="66">
        <f>+lower!J88</f>
        <v>0</v>
      </c>
      <c r="K88" s="66">
        <f>+lower!K88</f>
        <v>0</v>
      </c>
      <c r="L88" s="66">
        <f>+lower!L88</f>
        <v>0</v>
      </c>
      <c r="M88" s="66">
        <f>+lower!M88</f>
        <v>0</v>
      </c>
      <c r="N88" s="66">
        <f>+lower!N88</f>
        <v>0</v>
      </c>
      <c r="O88" s="66">
        <f>+lower!O88</f>
        <v>0</v>
      </c>
      <c r="P88" s="66">
        <f>+lower!P88</f>
        <v>0</v>
      </c>
      <c r="Q88" s="66">
        <f>+lower!Q88</f>
        <v>0</v>
      </c>
      <c r="R88" s="66">
        <f>+lower!R88</f>
        <v>0</v>
      </c>
      <c r="S88" s="66">
        <f>+lower!S88</f>
        <v>0</v>
      </c>
      <c r="T88" s="66">
        <f>+lower!T88</f>
        <v>0</v>
      </c>
      <c r="U88" s="66">
        <f>+lower!U88</f>
        <v>0</v>
      </c>
      <c r="V88" s="66">
        <f>+lower!V88</f>
        <v>0</v>
      </c>
      <c r="W88" s="66">
        <f>+lower!W88</f>
        <v>0</v>
      </c>
      <c r="X88" s="66">
        <f>+lower!X88</f>
        <v>0</v>
      </c>
      <c r="Y88" s="66">
        <f>+lower!Y88</f>
        <v>0</v>
      </c>
      <c r="Z88" s="66">
        <f>+lower!Z88</f>
        <v>0</v>
      </c>
      <c r="AA88" s="66">
        <f>+lower!AA88</f>
        <v>0</v>
      </c>
      <c r="AB88" s="66">
        <f>+lower!AB88</f>
        <v>0</v>
      </c>
      <c r="AC88" s="66">
        <f>+lower!AC88</f>
        <v>0</v>
      </c>
      <c r="AD88" s="66">
        <f>+lower!AD88</f>
        <v>0</v>
      </c>
      <c r="AE88" s="66">
        <f>+lower!AE88</f>
        <v>0</v>
      </c>
      <c r="AF88" s="66">
        <f>+lower!AF88</f>
        <v>0</v>
      </c>
      <c r="AG88" s="66">
        <f>+lower!AG88</f>
        <v>0</v>
      </c>
      <c r="AH88" s="66">
        <f>+lower!AH88</f>
        <v>0</v>
      </c>
      <c r="AI88" s="66">
        <f>+lower!AI88</f>
        <v>0</v>
      </c>
      <c r="AJ88" s="66">
        <f>+lower!AJ88</f>
        <v>0</v>
      </c>
      <c r="AK88" s="66">
        <f>+lower!AK88</f>
        <v>0</v>
      </c>
      <c r="AL88" s="66">
        <f>+lower!AL88</f>
        <v>0</v>
      </c>
      <c r="AM88" s="66">
        <f>+lower!AM88</f>
        <v>0</v>
      </c>
      <c r="AN88" s="66">
        <f>+lower!AN88</f>
        <v>0</v>
      </c>
      <c r="AO88" s="66">
        <f>+lower!AO88</f>
        <v>0</v>
      </c>
      <c r="AP88" s="66">
        <f>+lower!AP88</f>
        <v>0</v>
      </c>
      <c r="AQ88" s="66">
        <f>+lower!AQ88</f>
        <v>0</v>
      </c>
      <c r="AR88" s="66">
        <f>+lower!AR88</f>
        <v>0</v>
      </c>
      <c r="AS88" s="66">
        <f>+lower!AS88</f>
        <v>0</v>
      </c>
      <c r="AT88" s="66">
        <f>+lower!AT88</f>
        <v>0</v>
      </c>
      <c r="AU88" s="66">
        <f>+lower!AU88</f>
        <v>0</v>
      </c>
      <c r="AV88" s="66">
        <f>+lower!AV88</f>
        <v>0</v>
      </c>
      <c r="AW88" s="66">
        <f>+lower!AW88</f>
        <v>0</v>
      </c>
      <c r="AX88" s="66">
        <f>+lower!AX88</f>
        <v>0</v>
      </c>
      <c r="AY88" s="66">
        <f>+lower!AY88</f>
        <v>0</v>
      </c>
      <c r="AZ88" s="66">
        <f>+lower!AZ88</f>
        <v>0</v>
      </c>
      <c r="BA88" s="66">
        <f>+lower!BA88</f>
        <v>0</v>
      </c>
      <c r="BB88" s="66">
        <f>+lower!BB88</f>
        <v>0</v>
      </c>
      <c r="BC88" s="66">
        <f>+lower!BC88</f>
        <v>0</v>
      </c>
      <c r="BD88" s="66">
        <f>+lower!BD88</f>
        <v>0</v>
      </c>
      <c r="BE88" s="66">
        <f>+lower!BE88</f>
        <v>0</v>
      </c>
      <c r="BF88" s="66">
        <f>+lower!BF88</f>
        <v>0</v>
      </c>
      <c r="BG88" s="66">
        <f>+lower!BG88</f>
        <v>0</v>
      </c>
      <c r="BH88" s="66">
        <f>+lower!BH88</f>
        <v>0</v>
      </c>
      <c r="BI88" s="66">
        <f>+lower!BI88</f>
        <v>0.21799038461538459</v>
      </c>
      <c r="BJ88" s="66">
        <f>+lower!BJ88</f>
        <v>0.21799038461538459</v>
      </c>
      <c r="BK88" s="66">
        <f>+lower!BK88</f>
        <v>0.21799038461538459</v>
      </c>
      <c r="BL88" s="66">
        <f>+lower!BL88</f>
        <v>0.21799038461538459</v>
      </c>
      <c r="BM88" s="66">
        <f>+lower!BM88</f>
        <v>0.21799038461538459</v>
      </c>
      <c r="BN88" s="66">
        <f>+lower!BN88</f>
        <v>0.14532692307692308</v>
      </c>
      <c r="BO88" s="66">
        <f>+lower!BO88</f>
        <v>0.14532692307692308</v>
      </c>
      <c r="BP88" s="66">
        <f>+lower!BP88</f>
        <v>0.14532692307692308</v>
      </c>
      <c r="BQ88" s="66">
        <f>+lower!BQ88</f>
        <v>0.14532692307692308</v>
      </c>
      <c r="BR88" s="66">
        <f>+lower!BR88</f>
        <v>0.14532692307692308</v>
      </c>
      <c r="BS88" s="66">
        <f>+lower!BS88</f>
        <v>0.12110576923077007</v>
      </c>
      <c r="BT88" s="66">
        <f>+lower!BT88</f>
        <v>0.12917948717948799</v>
      </c>
      <c r="BU88" s="66">
        <f>+lower!BU88</f>
        <v>0.12325876068376272</v>
      </c>
      <c r="BV88" s="66">
        <f>+lower!BV88</f>
        <v>0.11662037037037282</v>
      </c>
      <c r="BW88" s="66">
        <f>+lower!BW88</f>
        <v>0.10997001899335639</v>
      </c>
      <c r="BX88" s="66">
        <f>+lower!BX88</f>
        <v>0.10462741057297088</v>
      </c>
      <c r="BY88" s="66">
        <f>+lower!BY88</f>
        <v>0.10279444402237661</v>
      </c>
      <c r="BZ88" s="66">
        <f>+lower!BZ88</f>
        <v>9.4961453554226347E-2</v>
      </c>
      <c r="CA88" s="66">
        <f>+lower!CA88</f>
        <v>8.9874717388306491E-2</v>
      </c>
    </row>
    <row r="89" spans="1:79" x14ac:dyDescent="0.2">
      <c r="A89" s="9">
        <f>+data!B91</f>
        <v>320</v>
      </c>
      <c r="B89" s="66">
        <f>+lower!B89</f>
        <v>0</v>
      </c>
      <c r="C89" s="66">
        <f>+lower!C89</f>
        <v>0</v>
      </c>
      <c r="D89" s="66">
        <f>+lower!D89</f>
        <v>0</v>
      </c>
      <c r="E89" s="66">
        <f>+lower!E89</f>
        <v>0</v>
      </c>
      <c r="F89" s="66">
        <f>+lower!F89</f>
        <v>0</v>
      </c>
      <c r="G89" s="66">
        <f>+lower!G89</f>
        <v>0</v>
      </c>
      <c r="H89" s="66">
        <f>+lower!H89</f>
        <v>0</v>
      </c>
      <c r="I89" s="66">
        <f>+lower!I89</f>
        <v>0</v>
      </c>
      <c r="J89" s="66">
        <f>+lower!J89</f>
        <v>0</v>
      </c>
      <c r="K89" s="66">
        <f>+lower!K89</f>
        <v>0</v>
      </c>
      <c r="L89" s="66">
        <f>+lower!L89</f>
        <v>0</v>
      </c>
      <c r="M89" s="66">
        <f>+lower!M89</f>
        <v>0</v>
      </c>
      <c r="N89" s="66">
        <f>+lower!N89</f>
        <v>0</v>
      </c>
      <c r="O89" s="66">
        <f>+lower!O89</f>
        <v>0</v>
      </c>
      <c r="P89" s="66">
        <f>+lower!P89</f>
        <v>0</v>
      </c>
      <c r="Q89" s="66">
        <f>+lower!Q89</f>
        <v>0</v>
      </c>
      <c r="R89" s="66">
        <f>+lower!R89</f>
        <v>0</v>
      </c>
      <c r="S89" s="66">
        <f>+lower!S89</f>
        <v>0</v>
      </c>
      <c r="T89" s="66">
        <f>+lower!T89</f>
        <v>0.73965698371381716</v>
      </c>
      <c r="U89" s="66">
        <f>+lower!U89</f>
        <v>1.1441175445617737</v>
      </c>
      <c r="V89" s="66">
        <f>+lower!V89</f>
        <v>1.563916052793997</v>
      </c>
      <c r="W89" s="66">
        <f>+lower!W89</f>
        <v>1.6998962831069517</v>
      </c>
      <c r="X89" s="66">
        <f>+lower!X89</f>
        <v>1.8286432109631452</v>
      </c>
      <c r="Y89" s="66">
        <f>+lower!Y89</f>
        <v>1.9463156388072593</v>
      </c>
      <c r="Z89" s="66">
        <f>+lower!Z89</f>
        <v>2.0479675740144749</v>
      </c>
      <c r="AA89" s="66">
        <f>+lower!AA89</f>
        <v>2.126938176824158</v>
      </c>
      <c r="AB89" s="66">
        <f>+lower!AB89</f>
        <v>1.5526422537114899</v>
      </c>
      <c r="AC89" s="66">
        <f>+lower!AC89</f>
        <v>1.7282322749999999</v>
      </c>
      <c r="AD89" s="66">
        <f>+lower!AD89</f>
        <v>1.7869643639999997</v>
      </c>
      <c r="AE89" s="66">
        <f>+lower!AE89</f>
        <v>1.8466356369999999</v>
      </c>
      <c r="AF89" s="66">
        <f>+lower!AF89</f>
        <v>1.9072460939999998</v>
      </c>
      <c r="AG89" s="66">
        <f>+lower!AG89</f>
        <v>1.9687957349999998</v>
      </c>
      <c r="AH89" s="66">
        <f>+lower!AH89</f>
        <v>2.0312845599999996</v>
      </c>
      <c r="AI89" s="66">
        <f>+lower!AI89</f>
        <v>2.0947125689999999</v>
      </c>
      <c r="AJ89" s="66">
        <f>+lower!AJ89</f>
        <v>2.1590797619999997</v>
      </c>
      <c r="AK89" s="66">
        <f>+lower!AK89</f>
        <v>2.2243861389999995</v>
      </c>
      <c r="AL89" s="66">
        <f>+lower!AL89</f>
        <v>2.2906316999999996</v>
      </c>
      <c r="AM89" s="66">
        <f>+lower!AM89</f>
        <v>2.3578164449999996</v>
      </c>
      <c r="AN89" s="66">
        <f>+lower!AN89</f>
        <v>3.6194919157999994</v>
      </c>
      <c r="AO89" s="66">
        <f>+lower!AO89</f>
        <v>4.909863583199999</v>
      </c>
      <c r="AP89" s="66">
        <f>+lower!AP89</f>
        <v>6.2289314471999999</v>
      </c>
      <c r="AQ89" s="66">
        <f>+lower!AQ89</f>
        <v>7.5766955077999993</v>
      </c>
      <c r="AR89" s="66">
        <f>+lower!AR89</f>
        <v>8.953155765</v>
      </c>
      <c r="AS89" s="66">
        <f>+lower!AS89</f>
        <v>10.3583122188</v>
      </c>
      <c r="AT89" s="66">
        <f>+lower!AT89</f>
        <v>11.792164869200001</v>
      </c>
      <c r="AU89" s="66">
        <f>+lower!AU89</f>
        <v>13.254713716199999</v>
      </c>
      <c r="AV89" s="66">
        <f>+lower!AV89</f>
        <v>14.745958759800001</v>
      </c>
      <c r="AW89" s="66">
        <f>+lower!AW89</f>
        <v>16.265899999999998</v>
      </c>
      <c r="AX89" s="66">
        <f>+lower!AX89</f>
        <v>18.69999</v>
      </c>
      <c r="AY89" s="66">
        <f>+lower!AY89</f>
        <v>21.153917333333332</v>
      </c>
      <c r="AZ89" s="66">
        <f>+lower!AZ89</f>
        <v>23.627682</v>
      </c>
      <c r="BA89" s="66">
        <f>+lower!BA89</f>
        <v>26.121283999999999</v>
      </c>
      <c r="BB89" s="66">
        <f>+lower!BB89</f>
        <v>28.634723333333334</v>
      </c>
      <c r="BC89" s="66">
        <f>+lower!BC89</f>
        <v>31.167999999999999</v>
      </c>
      <c r="BD89" s="66">
        <f>+lower!BD89</f>
        <v>54.768000000000001</v>
      </c>
      <c r="BE89" s="66">
        <f>+lower!BE89</f>
        <v>85.433999999999997</v>
      </c>
      <c r="BF89" s="66">
        <f>+lower!BF89</f>
        <v>115.36199999999999</v>
      </c>
      <c r="BG89" s="66">
        <f>+lower!BG89</f>
        <v>178.2</v>
      </c>
      <c r="BH89" s="66">
        <f>+lower!BH89</f>
        <v>198</v>
      </c>
      <c r="BI89" s="66">
        <f>+lower!BI89</f>
        <v>247.5</v>
      </c>
      <c r="BJ89" s="66">
        <f>+lower!BJ89</f>
        <v>311.85000000000002</v>
      </c>
      <c r="BK89" s="66">
        <f>+lower!BK89</f>
        <v>311.85000000000002</v>
      </c>
      <c r="BL89" s="66">
        <f>+lower!BL89</f>
        <v>311.85000000000002</v>
      </c>
      <c r="BM89" s="66">
        <f>+lower!BM89</f>
        <v>311.85000000000002</v>
      </c>
      <c r="BN89" s="66">
        <f>+lower!BN89</f>
        <v>311.85000000000002</v>
      </c>
      <c r="BO89" s="66">
        <f>+lower!BO89</f>
        <v>311.85000000000002</v>
      </c>
      <c r="BP89" s="66">
        <f>+lower!BP89</f>
        <v>311.85000000000002</v>
      </c>
      <c r="BQ89" s="66">
        <f>+lower!BQ89</f>
        <v>311.85000000000002</v>
      </c>
      <c r="BR89" s="66">
        <f>+lower!BR89</f>
        <v>311.85000000000002</v>
      </c>
      <c r="BS89" s="66">
        <f>+lower!BS89</f>
        <v>311.85000000000002</v>
      </c>
      <c r="BT89" s="66">
        <f>+lower!BT89</f>
        <v>311.85000000000002</v>
      </c>
      <c r="BU89" s="66">
        <f>+lower!BU89</f>
        <v>311.85000000000002</v>
      </c>
      <c r="BV89" s="66">
        <f>+lower!BV89</f>
        <v>311.85000000000002</v>
      </c>
      <c r="BW89" s="66">
        <f>+lower!BW89</f>
        <v>311.85000000000002</v>
      </c>
      <c r="BX89" s="66">
        <f>+lower!BX89</f>
        <v>311.85000000000002</v>
      </c>
      <c r="BY89" s="66">
        <f>+lower!BY89</f>
        <v>311.85000000000002</v>
      </c>
      <c r="BZ89" s="66">
        <f>+lower!BZ89</f>
        <v>311.85000000000002</v>
      </c>
      <c r="CA89" s="66">
        <f>+lower!CA89</f>
        <v>311.85000000000002</v>
      </c>
    </row>
    <row r="90" spans="1:79" x14ac:dyDescent="0.2">
      <c r="A90" s="9">
        <f>+data!B92</f>
        <v>324</v>
      </c>
      <c r="B90" s="66">
        <f>+lower!B90</f>
        <v>0</v>
      </c>
      <c r="C90" s="66">
        <f>+lower!C90</f>
        <v>0</v>
      </c>
      <c r="D90" s="66">
        <f>+lower!D90</f>
        <v>0</v>
      </c>
      <c r="E90" s="66">
        <f>+lower!E90</f>
        <v>0</v>
      </c>
      <c r="F90" s="66">
        <f>+lower!F90</f>
        <v>0</v>
      </c>
      <c r="G90" s="66">
        <f>+lower!G90</f>
        <v>0</v>
      </c>
      <c r="H90" s="66">
        <f>+lower!H90</f>
        <v>0</v>
      </c>
      <c r="I90" s="66">
        <f>+lower!I90</f>
        <v>0</v>
      </c>
      <c r="J90" s="66">
        <f>+lower!J90</f>
        <v>0</v>
      </c>
      <c r="K90" s="66">
        <f>+lower!K90</f>
        <v>0</v>
      </c>
      <c r="L90" s="66">
        <f>+lower!L90</f>
        <v>0</v>
      </c>
      <c r="M90" s="66">
        <f>+lower!M90</f>
        <v>0</v>
      </c>
      <c r="N90" s="66">
        <f>+lower!N90</f>
        <v>0</v>
      </c>
      <c r="O90" s="66">
        <f>+lower!O90</f>
        <v>0</v>
      </c>
      <c r="P90" s="66">
        <f>+lower!P90</f>
        <v>0</v>
      </c>
      <c r="Q90" s="66">
        <f>+lower!Q90</f>
        <v>0</v>
      </c>
      <c r="R90" s="66">
        <f>+lower!R90</f>
        <v>0</v>
      </c>
      <c r="S90" s="66">
        <f>+lower!S90</f>
        <v>0</v>
      </c>
      <c r="T90" s="66">
        <f>+lower!T90</f>
        <v>0</v>
      </c>
      <c r="U90" s="66">
        <f>+lower!U90</f>
        <v>0</v>
      </c>
      <c r="V90" s="66">
        <f>+lower!V90</f>
        <v>0</v>
      </c>
      <c r="W90" s="66">
        <f>+lower!W90</f>
        <v>1.0784573938285718</v>
      </c>
      <c r="X90" s="66">
        <f>+lower!X90</f>
        <v>1.2888443483181267</v>
      </c>
      <c r="Y90" s="66">
        <f>+lower!Y90</f>
        <v>1.5364757815778278</v>
      </c>
      <c r="Z90" s="66">
        <f>+lower!Z90</f>
        <v>1.8275598337565759</v>
      </c>
      <c r="AA90" s="66">
        <f>+lower!AA90</f>
        <v>2.1692951771667017</v>
      </c>
      <c r="AB90" s="66">
        <f>+lower!AB90</f>
        <v>2.5700234107961162</v>
      </c>
      <c r="AC90" s="66">
        <f>+lower!AC90</f>
        <v>3.0394040999999996</v>
      </c>
      <c r="AD90" s="66">
        <f>+lower!AD90</f>
        <v>3.1409255984</v>
      </c>
      <c r="AE90" s="66">
        <f>+lower!AE90</f>
        <v>3.2440522575999999</v>
      </c>
      <c r="AF90" s="66">
        <f>+lower!AF90</f>
        <v>3.3487840776</v>
      </c>
      <c r="AG90" s="66">
        <f>+lower!AG90</f>
        <v>3.4551210583999996</v>
      </c>
      <c r="AH90" s="66">
        <f>+lower!AH90</f>
        <v>3.5630632000000002</v>
      </c>
      <c r="AI90" s="66">
        <f>+lower!AI90</f>
        <v>3.6726105024000004</v>
      </c>
      <c r="AJ90" s="66">
        <f>+lower!AJ90</f>
        <v>3.7837629655999998</v>
      </c>
      <c r="AK90" s="66">
        <f>+lower!AK90</f>
        <v>3.8965205895999997</v>
      </c>
      <c r="AL90" s="66">
        <f>+lower!AL90</f>
        <v>4.0108833743999996</v>
      </c>
      <c r="AM90" s="66">
        <f>+lower!AM90</f>
        <v>4.1268513200000001</v>
      </c>
      <c r="AN90" s="66">
        <f>+lower!AN90</f>
        <v>4.1878622608000002</v>
      </c>
      <c r="AO90" s="66">
        <f>+lower!AO90</f>
        <v>4.2491629631999999</v>
      </c>
      <c r="AP90" s="66">
        <f>+lower!AP90</f>
        <v>4.3107534271999999</v>
      </c>
      <c r="AQ90" s="66">
        <f>+lower!AQ90</f>
        <v>4.3726336528000003</v>
      </c>
      <c r="AR90" s="66">
        <f>+lower!AR90</f>
        <v>4.4348036400000002</v>
      </c>
      <c r="AS90" s="66">
        <f>+lower!AS90</f>
        <v>4.4972633888000004</v>
      </c>
      <c r="AT90" s="66">
        <f>+lower!AT90</f>
        <v>4.5600128992000002</v>
      </c>
      <c r="AU90" s="66">
        <f>+lower!AU90</f>
        <v>4.6230521711999994</v>
      </c>
      <c r="AV90" s="66">
        <f>+lower!AV90</f>
        <v>4.6863812048</v>
      </c>
      <c r="AW90" s="66">
        <f>+lower!AW90</f>
        <v>4.75</v>
      </c>
      <c r="AX90" s="66">
        <f>+lower!AX90</f>
        <v>7.1549999999999994</v>
      </c>
      <c r="AY90" s="66">
        <f>+lower!AY90</f>
        <v>9.58</v>
      </c>
      <c r="AZ90" s="66">
        <f>+lower!AZ90</f>
        <v>12.025</v>
      </c>
      <c r="BA90" s="66">
        <f>+lower!BA90</f>
        <v>14.49</v>
      </c>
      <c r="BB90" s="66">
        <f>+lower!BB90</f>
        <v>16.974999999999998</v>
      </c>
      <c r="BC90" s="66">
        <f>+lower!BC90</f>
        <v>19.48</v>
      </c>
      <c r="BD90" s="66">
        <f>+lower!BD90</f>
        <v>48.9</v>
      </c>
      <c r="BE90" s="66">
        <f>+lower!BE90</f>
        <v>88.38</v>
      </c>
      <c r="BF90" s="66">
        <f>+lower!BF90</f>
        <v>88.74</v>
      </c>
      <c r="BG90" s="66">
        <f>+lower!BG90</f>
        <v>94.05</v>
      </c>
      <c r="BH90" s="66">
        <f>+lower!BH90</f>
        <v>94.05</v>
      </c>
      <c r="BI90" s="66">
        <f>+lower!BI90</f>
        <v>94.05</v>
      </c>
      <c r="BJ90" s="66">
        <f>+lower!BJ90</f>
        <v>94.05</v>
      </c>
      <c r="BK90" s="66">
        <f>+lower!BK90</f>
        <v>94.05</v>
      </c>
      <c r="BL90" s="66">
        <f>+lower!BL90</f>
        <v>94.05</v>
      </c>
      <c r="BM90" s="66">
        <f>+lower!BM90</f>
        <v>94.05</v>
      </c>
      <c r="BN90" s="66">
        <f>+lower!BN90</f>
        <v>94.05</v>
      </c>
      <c r="BO90" s="66">
        <f>+lower!BO90</f>
        <v>94.05</v>
      </c>
      <c r="BP90" s="66">
        <f>+lower!BP90</f>
        <v>94.05</v>
      </c>
      <c r="BQ90" s="66">
        <f>+lower!BQ90</f>
        <v>94.05</v>
      </c>
      <c r="BR90" s="66">
        <f>+lower!BR90</f>
        <v>94.05</v>
      </c>
      <c r="BS90" s="66">
        <f>+lower!BS90</f>
        <v>94.05</v>
      </c>
      <c r="BT90" s="66">
        <f>+lower!BT90</f>
        <v>94.05</v>
      </c>
      <c r="BU90" s="66">
        <f>+lower!BU90</f>
        <v>94.05</v>
      </c>
      <c r="BV90" s="66">
        <f>+lower!BV90</f>
        <v>94.05</v>
      </c>
      <c r="BW90" s="66">
        <f>+lower!BW90</f>
        <v>94.05</v>
      </c>
      <c r="BX90" s="66">
        <f>+lower!BX90</f>
        <v>94.05</v>
      </c>
      <c r="BY90" s="66">
        <f>+lower!BY90</f>
        <v>94.05</v>
      </c>
      <c r="BZ90" s="66">
        <f>+lower!BZ90</f>
        <v>94.05</v>
      </c>
      <c r="CA90" s="66">
        <f>+lower!CA90</f>
        <v>94.05</v>
      </c>
    </row>
    <row r="91" spans="1:79" x14ac:dyDescent="0.2">
      <c r="A91" s="9">
        <f>+data!B93</f>
        <v>328</v>
      </c>
      <c r="B91" s="66">
        <f>+lower!B91</f>
        <v>0</v>
      </c>
      <c r="C91" s="66">
        <f>+lower!C91</f>
        <v>0</v>
      </c>
      <c r="D91" s="66">
        <f>+lower!D91</f>
        <v>0</v>
      </c>
      <c r="E91" s="66">
        <f>+lower!E91</f>
        <v>0</v>
      </c>
      <c r="F91" s="66">
        <f>+lower!F91</f>
        <v>0</v>
      </c>
      <c r="G91" s="66">
        <f>+lower!G91</f>
        <v>0</v>
      </c>
      <c r="H91" s="66">
        <f>+lower!H91</f>
        <v>0</v>
      </c>
      <c r="I91" s="66">
        <f>+lower!I91</f>
        <v>0</v>
      </c>
      <c r="J91" s="66">
        <f>+lower!J91</f>
        <v>0</v>
      </c>
      <c r="K91" s="66">
        <f>+lower!K91</f>
        <v>0</v>
      </c>
      <c r="L91" s="66">
        <f>+lower!L91</f>
        <v>0</v>
      </c>
      <c r="M91" s="66">
        <f>+lower!M91</f>
        <v>0.48286131821023259</v>
      </c>
      <c r="N91" s="66">
        <f>+lower!N91</f>
        <v>0.65708713565449761</v>
      </c>
      <c r="O91" s="66">
        <f>+lower!O91</f>
        <v>0.88542840817826141</v>
      </c>
      <c r="P91" s="66">
        <f>+lower!P91</f>
        <v>1.1831597409922514</v>
      </c>
      <c r="Q91" s="66">
        <f>+lower!Q91</f>
        <v>1.5695114817764344</v>
      </c>
      <c r="R91" s="66">
        <f>+lower!R91</f>
        <v>2.0685853215666081</v>
      </c>
      <c r="S91" s="66">
        <f>+lower!S91</f>
        <v>2.7104380691950496</v>
      </c>
      <c r="T91" s="66">
        <f>+lower!T91</f>
        <v>3.532341734927678</v>
      </c>
      <c r="U91" s="66">
        <f>+lower!U91</f>
        <v>4.5802121338350128</v>
      </c>
      <c r="V91" s="66">
        <f>+lower!V91</f>
        <v>5.9101682202867414</v>
      </c>
      <c r="W91" s="66">
        <f>+lower!W91</f>
        <v>6.6793147002327729</v>
      </c>
      <c r="X91" s="66">
        <f>+lower!X91</f>
        <v>7.4505755606757651</v>
      </c>
      <c r="Y91" s="66">
        <f>+lower!Y91</f>
        <v>8.8445653120572203</v>
      </c>
      <c r="Z91" s="66">
        <f>+lower!Z91</f>
        <v>10.231844782827586</v>
      </c>
      <c r="AA91" s="66">
        <f>+lower!AA91</f>
        <v>11.585834270837822</v>
      </c>
      <c r="AB91" s="66">
        <f>+lower!AB91</f>
        <v>11.586526107614436</v>
      </c>
      <c r="AC91" s="66">
        <f>+lower!AC91</f>
        <v>12.746332725</v>
      </c>
      <c r="AD91" s="66">
        <f>+lower!AD91</f>
        <v>13.591533127200002</v>
      </c>
      <c r="AE91" s="66">
        <f>+lower!AE91</f>
        <v>14.4545032478</v>
      </c>
      <c r="AF91" s="66">
        <f>+lower!AF91</f>
        <v>15.3352430868</v>
      </c>
      <c r="AG91" s="66">
        <f>+lower!AG91</f>
        <v>16.233752644199999</v>
      </c>
      <c r="AH91" s="66">
        <f>+lower!AH91</f>
        <v>17.15003192</v>
      </c>
      <c r="AI91" s="66">
        <f>+lower!AI91</f>
        <v>18.084080914200001</v>
      </c>
      <c r="AJ91" s="66">
        <f>+lower!AJ91</f>
        <v>19.035899626799999</v>
      </c>
      <c r="AK91" s="66">
        <f>+lower!AK91</f>
        <v>20.005488057799997</v>
      </c>
      <c r="AL91" s="66">
        <f>+lower!AL91</f>
        <v>20.992846207199996</v>
      </c>
      <c r="AM91" s="66">
        <f>+lower!AM91</f>
        <v>21.997974074999998</v>
      </c>
      <c r="AN91" s="66">
        <f>+lower!AN91</f>
        <v>22.467476392999998</v>
      </c>
      <c r="AO91" s="66">
        <f>+lower!AO91</f>
        <v>22.941878771999995</v>
      </c>
      <c r="AP91" s="66">
        <f>+lower!AP91</f>
        <v>23.421181211999997</v>
      </c>
      <c r="AQ91" s="66">
        <f>+lower!AQ91</f>
        <v>23.905383712999999</v>
      </c>
      <c r="AR91" s="66">
        <f>+lower!AR91</f>
        <v>24.394486275000002</v>
      </c>
      <c r="AS91" s="66">
        <f>+lower!AS91</f>
        <v>24.888488897999999</v>
      </c>
      <c r="AT91" s="66">
        <f>+lower!AT91</f>
        <v>25.387391581999999</v>
      </c>
      <c r="AU91" s="66">
        <f>+lower!AU91</f>
        <v>25.891194326999997</v>
      </c>
      <c r="AV91" s="66">
        <f>+lower!AV91</f>
        <v>26.399897132999996</v>
      </c>
      <c r="AW91" s="66">
        <f>+lower!AW91</f>
        <v>26.913499999999996</v>
      </c>
      <c r="AX91" s="66">
        <f>+lower!AX91</f>
        <v>36.832349999999998</v>
      </c>
      <c r="AY91" s="66">
        <f>+lower!AY91</f>
        <v>46.833426666666668</v>
      </c>
      <c r="AZ91" s="66">
        <f>+lower!AZ91</f>
        <v>56.916729999999994</v>
      </c>
      <c r="BA91" s="66">
        <f>+lower!BA91</f>
        <v>67.082259999999991</v>
      </c>
      <c r="BB91" s="66">
        <f>+lower!BB91</f>
        <v>77.330016666666666</v>
      </c>
      <c r="BC91" s="66">
        <f>+lower!BC91</f>
        <v>87.66</v>
      </c>
      <c r="BD91" s="66">
        <f>+lower!BD91</f>
        <v>112.47</v>
      </c>
      <c r="BE91" s="66">
        <f>+lower!BE91</f>
        <v>122.75</v>
      </c>
      <c r="BF91" s="66">
        <f>+lower!BF91</f>
        <v>138.04</v>
      </c>
      <c r="BG91" s="66">
        <f>+lower!BG91</f>
        <v>148.5</v>
      </c>
      <c r="BH91" s="66">
        <f>+lower!BH91</f>
        <v>148.5</v>
      </c>
      <c r="BI91" s="66">
        <f>+lower!BI91</f>
        <v>148.5</v>
      </c>
      <c r="BJ91" s="66">
        <f>+lower!BJ91</f>
        <v>148.5</v>
      </c>
      <c r="BK91" s="66">
        <f>+lower!BK91</f>
        <v>148.5</v>
      </c>
      <c r="BL91" s="66">
        <f>+lower!BL91</f>
        <v>148.5</v>
      </c>
      <c r="BM91" s="66">
        <f>+lower!BM91</f>
        <v>148.5</v>
      </c>
      <c r="BN91" s="66">
        <f>+lower!BN91</f>
        <v>148.5</v>
      </c>
      <c r="BO91" s="66">
        <f>+lower!BO91</f>
        <v>148.5</v>
      </c>
      <c r="BP91" s="66">
        <f>+lower!BP91</f>
        <v>148.5</v>
      </c>
      <c r="BQ91" s="66">
        <f>+lower!BQ91</f>
        <v>148.5</v>
      </c>
      <c r="BR91" s="66">
        <f>+lower!BR91</f>
        <v>148.5</v>
      </c>
      <c r="BS91" s="66">
        <f>+lower!BS91</f>
        <v>148.5</v>
      </c>
      <c r="BT91" s="66">
        <f>+lower!BT91</f>
        <v>148.5</v>
      </c>
      <c r="BU91" s="66">
        <f>+lower!BU91</f>
        <v>148.5</v>
      </c>
      <c r="BV91" s="66">
        <f>+lower!BV91</f>
        <v>148.5</v>
      </c>
      <c r="BW91" s="66">
        <f>+lower!BW91</f>
        <v>148.5</v>
      </c>
      <c r="BX91" s="66">
        <f>+lower!BX91</f>
        <v>148.5</v>
      </c>
      <c r="BY91" s="66">
        <f>+lower!BY91</f>
        <v>148.5</v>
      </c>
      <c r="BZ91" s="66">
        <f>+lower!BZ91</f>
        <v>148.5</v>
      </c>
      <c r="CA91" s="66">
        <f>+lower!CA91</f>
        <v>148.5</v>
      </c>
    </row>
    <row r="92" spans="1:79" x14ac:dyDescent="0.2">
      <c r="A92" s="9">
        <f>+data!B94</f>
        <v>332</v>
      </c>
      <c r="B92" s="66">
        <f>+lower!B92</f>
        <v>0</v>
      </c>
      <c r="C92" s="66">
        <f>+lower!C92</f>
        <v>0</v>
      </c>
      <c r="D92" s="66">
        <f>+lower!D92</f>
        <v>0</v>
      </c>
      <c r="E92" s="66">
        <f>+lower!E92</f>
        <v>0</v>
      </c>
      <c r="F92" s="66">
        <f>+lower!F92</f>
        <v>0</v>
      </c>
      <c r="G92" s="66">
        <f>+lower!G92</f>
        <v>0</v>
      </c>
      <c r="H92" s="66">
        <f>+lower!H92</f>
        <v>0</v>
      </c>
      <c r="I92" s="66">
        <f>+lower!I92</f>
        <v>0</v>
      </c>
      <c r="J92" s="66">
        <f>+lower!J92</f>
        <v>0</v>
      </c>
      <c r="K92" s="66">
        <f>+lower!K92</f>
        <v>0</v>
      </c>
      <c r="L92" s="66">
        <f>+lower!L92</f>
        <v>0</v>
      </c>
      <c r="M92" s="66">
        <f>+lower!M92</f>
        <v>0</v>
      </c>
      <c r="N92" s="66">
        <f>+lower!N92</f>
        <v>0</v>
      </c>
      <c r="O92" s="66">
        <f>+lower!O92</f>
        <v>0</v>
      </c>
      <c r="P92" s="66">
        <f>+lower!P92</f>
        <v>0</v>
      </c>
      <c r="Q92" s="66">
        <f>+lower!Q92</f>
        <v>0</v>
      </c>
      <c r="R92" s="66">
        <f>+lower!R92</f>
        <v>0</v>
      </c>
      <c r="S92" s="66">
        <f>+lower!S92</f>
        <v>0</v>
      </c>
      <c r="T92" s="66">
        <f>+lower!T92</f>
        <v>0</v>
      </c>
      <c r="U92" s="66">
        <f>+lower!U92</f>
        <v>0</v>
      </c>
      <c r="V92" s="66">
        <f>+lower!V92</f>
        <v>0</v>
      </c>
      <c r="W92" s="66">
        <f>+lower!W92</f>
        <v>0</v>
      </c>
      <c r="X92" s="66">
        <f>+lower!X92</f>
        <v>0</v>
      </c>
      <c r="Y92" s="66">
        <f>+lower!Y92</f>
        <v>0</v>
      </c>
      <c r="Z92" s="66">
        <f>+lower!Z92</f>
        <v>0</v>
      </c>
      <c r="AA92" s="66">
        <f>+lower!AA92</f>
        <v>0</v>
      </c>
      <c r="AB92" s="66">
        <f>+lower!AB92</f>
        <v>0</v>
      </c>
      <c r="AC92" s="66">
        <f>+lower!AC92</f>
        <v>3.0089699648368343E-2</v>
      </c>
      <c r="AD92" s="66">
        <f>+lower!AD92</f>
        <v>6.6497066070590805E-2</v>
      </c>
      <c r="AE92" s="66">
        <f>+lower!AE92</f>
        <v>0.10385196329352148</v>
      </c>
      <c r="AF92" s="66">
        <f>+lower!AF92</f>
        <v>0.14215439131716029</v>
      </c>
      <c r="AG92" s="66">
        <f>+lower!AG92</f>
        <v>0.1814043501415073</v>
      </c>
      <c r="AH92" s="66">
        <f>+lower!AH92</f>
        <v>0.2216018397665625</v>
      </c>
      <c r="AI92" s="66">
        <f>+lower!AI92</f>
        <v>0.26274686019232585</v>
      </c>
      <c r="AJ92" s="66">
        <f>+lower!AJ92</f>
        <v>0.30483941141879745</v>
      </c>
      <c r="AK92" s="66">
        <f>+lower!AK92</f>
        <v>0.34787949344597713</v>
      </c>
      <c r="AL92" s="66">
        <f>+lower!AL92</f>
        <v>0.39186710627386506</v>
      </c>
      <c r="AM92" s="66">
        <f>+lower!AM92</f>
        <v>0.43680224990246114</v>
      </c>
      <c r="AN92" s="66">
        <f>+lower!AN92</f>
        <v>0.82847350955009724</v>
      </c>
      <c r="AO92" s="66">
        <f>+lower!AO92</f>
        <v>1.2291338950035189</v>
      </c>
      <c r="AP92" s="66">
        <f>+lower!AP92</f>
        <v>1.6387834062627264</v>
      </c>
      <c r="AQ92" s="66">
        <f>+lower!AQ92</f>
        <v>2.0574220433277195</v>
      </c>
      <c r="AR92" s="66">
        <f>+lower!AR92</f>
        <v>2.4850498061984982</v>
      </c>
      <c r="AS92" s="66">
        <f>+lower!AS92</f>
        <v>2.9216666948750629</v>
      </c>
      <c r="AT92" s="66">
        <f>+lower!AT92</f>
        <v>3.3672727093574131</v>
      </c>
      <c r="AU92" s="66">
        <f>+lower!AU92</f>
        <v>3.8218678496455483</v>
      </c>
      <c r="AV92" s="66">
        <f>+lower!AV92</f>
        <v>4.2854521157394698</v>
      </c>
      <c r="AW92" s="66">
        <f>+lower!AW92</f>
        <v>4.7580255076391778</v>
      </c>
      <c r="AX92" s="66">
        <f>+lower!AX92</f>
        <v>7.9634321654171503</v>
      </c>
      <c r="AY92" s="66">
        <f>+lower!AY92</f>
        <v>11.195550545343274</v>
      </c>
      <c r="AZ92" s="66">
        <f>+lower!AZ92</f>
        <v>14.454380647417544</v>
      </c>
      <c r="BA92" s="66">
        <f>+lower!BA92</f>
        <v>17.739922471639968</v>
      </c>
      <c r="BB92" s="66">
        <f>+lower!BB92</f>
        <v>21.052176018010538</v>
      </c>
      <c r="BC92" s="66">
        <f>+lower!BC92</f>
        <v>24.391141286529258</v>
      </c>
      <c r="BD92" s="66">
        <f>+lower!BD92</f>
        <v>41.985103276431119</v>
      </c>
      <c r="BE92" s="66">
        <f>+lower!BE92</f>
        <v>49.182958405280758</v>
      </c>
      <c r="BF92" s="66">
        <f>+lower!BF92</f>
        <v>63.492809556075272</v>
      </c>
      <c r="BG92" s="66">
        <f>+lower!BG92</f>
        <v>67.292075036611223</v>
      </c>
      <c r="BH92" s="66">
        <f>+lower!BH92</f>
        <v>67.292075036611223</v>
      </c>
      <c r="BI92" s="66">
        <f>+lower!BI92</f>
        <v>67.292075036611223</v>
      </c>
      <c r="BJ92" s="66">
        <f>+lower!BJ92</f>
        <v>67.292075036611223</v>
      </c>
      <c r="BK92" s="66">
        <f>+lower!BK92</f>
        <v>68.000412668575564</v>
      </c>
      <c r="BL92" s="66">
        <f>+lower!BL92</f>
        <v>68.000412668575564</v>
      </c>
      <c r="BM92" s="66">
        <f>+lower!BM92</f>
        <v>68.000412668575564</v>
      </c>
      <c r="BN92" s="66">
        <f>+lower!BN92</f>
        <v>68.000412668575564</v>
      </c>
      <c r="BO92" s="66">
        <f>+lower!BO92</f>
        <v>68.70875030053989</v>
      </c>
      <c r="BP92" s="66">
        <f>+lower!BP92</f>
        <v>68.70875030053989</v>
      </c>
      <c r="BQ92" s="66">
        <f>+lower!BQ92</f>
        <v>68.70875030053989</v>
      </c>
      <c r="BR92" s="66">
        <f>+lower!BR92</f>
        <v>68.70875030053989</v>
      </c>
      <c r="BS92" s="66">
        <f>+lower!BS92</f>
        <v>69.039307862123223</v>
      </c>
      <c r="BT92" s="66">
        <f>+lower!BT92</f>
        <v>69.16523455225024</v>
      </c>
      <c r="BU92" s="66">
        <f>+lower!BU92</f>
        <v>69.16733333041897</v>
      </c>
      <c r="BV92" s="66">
        <f>+lower!BV92</f>
        <v>69.315646987679642</v>
      </c>
      <c r="BW92" s="66">
        <f>+lower!BW92</f>
        <v>69.471119810471578</v>
      </c>
      <c r="BX92" s="66">
        <f>+lower!BX92</f>
        <v>69.608861844363531</v>
      </c>
      <c r="BY92" s="66">
        <f>+lower!BY92</f>
        <v>69.685957998863842</v>
      </c>
      <c r="BZ92" s="66">
        <f>+lower!BZ92</f>
        <v>69.81072664711067</v>
      </c>
      <c r="CA92" s="66">
        <f>+lower!CA92</f>
        <v>69.956505268241671</v>
      </c>
    </row>
    <row r="93" spans="1:79" x14ac:dyDescent="0.2">
      <c r="A93" s="9">
        <f>+data!B95</f>
        <v>334</v>
      </c>
      <c r="B93" s="66">
        <f>+lower!B93</f>
        <v>0</v>
      </c>
      <c r="C93" s="66">
        <f>+lower!C93</f>
        <v>0</v>
      </c>
      <c r="D93" s="66">
        <f>+lower!D93</f>
        <v>0</v>
      </c>
      <c r="E93" s="66">
        <f>+lower!E93</f>
        <v>0</v>
      </c>
      <c r="F93" s="66">
        <f>+lower!F93</f>
        <v>0</v>
      </c>
      <c r="G93" s="66">
        <f>+lower!G93</f>
        <v>0</v>
      </c>
      <c r="H93" s="66">
        <f>+lower!H93</f>
        <v>0</v>
      </c>
      <c r="I93" s="66">
        <f>+lower!I93</f>
        <v>0</v>
      </c>
      <c r="J93" s="66">
        <f>+lower!J93</f>
        <v>0</v>
      </c>
      <c r="K93" s="66">
        <f>+lower!K93</f>
        <v>0</v>
      </c>
      <c r="L93" s="66">
        <f>+lower!L93</f>
        <v>0</v>
      </c>
      <c r="M93" s="66">
        <f>+lower!M93</f>
        <v>0</v>
      </c>
      <c r="N93" s="66">
        <f>+lower!N93</f>
        <v>0</v>
      </c>
      <c r="O93" s="66">
        <f>+lower!O93</f>
        <v>0</v>
      </c>
      <c r="P93" s="66">
        <f>+lower!P93</f>
        <v>0</v>
      </c>
      <c r="Q93" s="66">
        <f>+lower!Q93</f>
        <v>0</v>
      </c>
      <c r="R93" s="66">
        <f>+lower!R93</f>
        <v>0</v>
      </c>
      <c r="S93" s="66">
        <f>+lower!S93</f>
        <v>0</v>
      </c>
      <c r="T93" s="66">
        <f>+lower!T93</f>
        <v>0</v>
      </c>
      <c r="U93" s="66">
        <f>+lower!U93</f>
        <v>0</v>
      </c>
      <c r="V93" s="66">
        <f>+lower!V93</f>
        <v>0</v>
      </c>
      <c r="W93" s="66">
        <f>+lower!W93</f>
        <v>0</v>
      </c>
      <c r="X93" s="66">
        <f>+lower!X93</f>
        <v>0</v>
      </c>
      <c r="Y93" s="66">
        <f>+lower!Y93</f>
        <v>0</v>
      </c>
      <c r="Z93" s="66">
        <f>+lower!Z93</f>
        <v>0</v>
      </c>
      <c r="AA93" s="66">
        <f>+lower!AA93</f>
        <v>0</v>
      </c>
      <c r="AB93" s="66">
        <f>+lower!AB93</f>
        <v>0</v>
      </c>
      <c r="AC93" s="66">
        <f>+lower!AC93</f>
        <v>0</v>
      </c>
      <c r="AD93" s="66">
        <f>+lower!AD93</f>
        <v>0</v>
      </c>
      <c r="AE93" s="66">
        <f>+lower!AE93</f>
        <v>0</v>
      </c>
      <c r="AF93" s="66">
        <f>+lower!AF93</f>
        <v>0</v>
      </c>
      <c r="AG93" s="66">
        <f>+lower!AG93</f>
        <v>0</v>
      </c>
      <c r="AH93" s="66">
        <f>+lower!AH93</f>
        <v>0</v>
      </c>
      <c r="AI93" s="66">
        <f>+lower!AI93</f>
        <v>0</v>
      </c>
      <c r="AJ93" s="66">
        <f>+lower!AJ93</f>
        <v>0</v>
      </c>
      <c r="AK93" s="66">
        <f>+lower!AK93</f>
        <v>0</v>
      </c>
      <c r="AL93" s="66">
        <f>+lower!AL93</f>
        <v>0</v>
      </c>
      <c r="AM93" s="66">
        <f>+lower!AM93</f>
        <v>0</v>
      </c>
      <c r="AN93" s="66">
        <f>+lower!AN93</f>
        <v>0</v>
      </c>
      <c r="AO93" s="66">
        <f>+lower!AO93</f>
        <v>0</v>
      </c>
      <c r="AP93" s="66">
        <f>+lower!AP93</f>
        <v>0</v>
      </c>
      <c r="AQ93" s="66">
        <f>+lower!AQ93</f>
        <v>0</v>
      </c>
      <c r="AR93" s="66">
        <f>+lower!AR93</f>
        <v>0</v>
      </c>
      <c r="AS93" s="66">
        <f>+lower!AS93</f>
        <v>0</v>
      </c>
      <c r="AT93" s="66">
        <f>+lower!AT93</f>
        <v>0</v>
      </c>
      <c r="AU93" s="66">
        <f>+lower!AU93</f>
        <v>0</v>
      </c>
      <c r="AV93" s="66">
        <f>+lower!AV93</f>
        <v>0</v>
      </c>
      <c r="AW93" s="66">
        <f>+lower!AW93</f>
        <v>0</v>
      </c>
      <c r="AX93" s="66">
        <f>+lower!AX93</f>
        <v>0</v>
      </c>
      <c r="AY93" s="66">
        <f>+lower!AY93</f>
        <v>0</v>
      </c>
      <c r="AZ93" s="66">
        <f>+lower!AZ93</f>
        <v>0</v>
      </c>
      <c r="BA93" s="66">
        <f>+lower!BA93</f>
        <v>0</v>
      </c>
      <c r="BB93" s="66">
        <f>+lower!BB93</f>
        <v>0</v>
      </c>
      <c r="BC93" s="66">
        <f>+lower!BC93</f>
        <v>0</v>
      </c>
      <c r="BD93" s="66">
        <f>+lower!BD93</f>
        <v>0</v>
      </c>
      <c r="BE93" s="66">
        <f>+lower!BE93</f>
        <v>0</v>
      </c>
      <c r="BF93" s="66">
        <f>+lower!BF93</f>
        <v>0</v>
      </c>
      <c r="BG93" s="66">
        <f>+lower!BG93</f>
        <v>0</v>
      </c>
      <c r="BH93" s="66">
        <f>+lower!BH93</f>
        <v>0</v>
      </c>
      <c r="BI93" s="66">
        <f>+lower!BI93</f>
        <v>0</v>
      </c>
      <c r="BJ93" s="66">
        <f>+lower!BJ93</f>
        <v>0</v>
      </c>
      <c r="BK93" s="66">
        <f>+lower!BK93</f>
        <v>0</v>
      </c>
      <c r="BL93" s="66">
        <f>+lower!BL93</f>
        <v>0</v>
      </c>
      <c r="BM93" s="66">
        <f>+lower!BM93</f>
        <v>0</v>
      </c>
      <c r="BN93" s="66">
        <f>+lower!BN93</f>
        <v>0</v>
      </c>
      <c r="BO93" s="66">
        <f>+lower!BO93</f>
        <v>0</v>
      </c>
      <c r="BP93" s="66">
        <f>+lower!BP93</f>
        <v>0</v>
      </c>
      <c r="BQ93" s="66">
        <f>+lower!BQ93</f>
        <v>0</v>
      </c>
      <c r="BR93" s="66">
        <f>+lower!BR93</f>
        <v>0</v>
      </c>
      <c r="BS93" s="66">
        <f>+lower!BS93</f>
        <v>0</v>
      </c>
      <c r="BT93" s="66">
        <f>+lower!BT93</f>
        <v>0</v>
      </c>
      <c r="BU93" s="66">
        <f>+lower!BU93</f>
        <v>0</v>
      </c>
      <c r="BV93" s="66">
        <f>+lower!BV93</f>
        <v>0</v>
      </c>
      <c r="BW93" s="66">
        <f>+lower!BW93</f>
        <v>0</v>
      </c>
      <c r="BX93" s="66">
        <f>+lower!BX93</f>
        <v>0</v>
      </c>
      <c r="BY93" s="66">
        <f>+lower!BY93</f>
        <v>0</v>
      </c>
      <c r="BZ93" s="66">
        <f>+lower!BZ93</f>
        <v>0</v>
      </c>
      <c r="CA93" s="66">
        <f>+lower!CA93</f>
        <v>0</v>
      </c>
    </row>
    <row r="94" spans="1:79" x14ac:dyDescent="0.2">
      <c r="A94" s="9">
        <f>+data!B96</f>
        <v>336</v>
      </c>
      <c r="B94" s="66">
        <f>+lower!B94</f>
        <v>0</v>
      </c>
      <c r="C94" s="66">
        <f>+lower!C94</f>
        <v>0</v>
      </c>
      <c r="D94" s="66">
        <f>+lower!D94</f>
        <v>0</v>
      </c>
      <c r="E94" s="66">
        <f>+lower!E94</f>
        <v>0</v>
      </c>
      <c r="F94" s="66">
        <f>+lower!F94</f>
        <v>0</v>
      </c>
      <c r="G94" s="66">
        <f>+lower!G94</f>
        <v>0</v>
      </c>
      <c r="H94" s="66">
        <f>+lower!H94</f>
        <v>0</v>
      </c>
      <c r="I94" s="66">
        <f>+lower!I94</f>
        <v>0</v>
      </c>
      <c r="J94" s="66">
        <f>+lower!J94</f>
        <v>0</v>
      </c>
      <c r="K94" s="66">
        <f>+lower!K94</f>
        <v>0</v>
      </c>
      <c r="L94" s="66">
        <f>+lower!L94</f>
        <v>0</v>
      </c>
      <c r="M94" s="66">
        <f>+lower!M94</f>
        <v>0</v>
      </c>
      <c r="N94" s="66">
        <f>+lower!N94</f>
        <v>0</v>
      </c>
      <c r="O94" s="66">
        <f>+lower!O94</f>
        <v>0</v>
      </c>
      <c r="P94" s="66">
        <f>+lower!P94</f>
        <v>0</v>
      </c>
      <c r="Q94" s="66">
        <f>+lower!Q94</f>
        <v>0</v>
      </c>
      <c r="R94" s="66">
        <f>+lower!R94</f>
        <v>0</v>
      </c>
      <c r="S94" s="66">
        <f>+lower!S94</f>
        <v>0</v>
      </c>
      <c r="T94" s="66">
        <f>+lower!T94</f>
        <v>0</v>
      </c>
      <c r="U94" s="66">
        <f>+lower!U94</f>
        <v>0</v>
      </c>
      <c r="V94" s="66">
        <f>+lower!V94</f>
        <v>0</v>
      </c>
      <c r="W94" s="66">
        <f>+lower!W94</f>
        <v>0</v>
      </c>
      <c r="X94" s="66">
        <f>+lower!X94</f>
        <v>0</v>
      </c>
      <c r="Y94" s="66">
        <f>+lower!Y94</f>
        <v>0</v>
      </c>
      <c r="Z94" s="66">
        <f>+lower!Z94</f>
        <v>0</v>
      </c>
      <c r="AA94" s="66">
        <f>+lower!AA94</f>
        <v>0</v>
      </c>
      <c r="AB94" s="66">
        <f>+lower!AB94</f>
        <v>0</v>
      </c>
      <c r="AC94" s="66">
        <f>+lower!AC94</f>
        <v>0</v>
      </c>
      <c r="AD94" s="66">
        <f>+lower!AD94</f>
        <v>0</v>
      </c>
      <c r="AE94" s="66">
        <f>+lower!AE94</f>
        <v>0</v>
      </c>
      <c r="AF94" s="66">
        <f>+lower!AF94</f>
        <v>0</v>
      </c>
      <c r="AG94" s="66">
        <f>+lower!AG94</f>
        <v>0</v>
      </c>
      <c r="AH94" s="66">
        <f>+lower!AH94</f>
        <v>0</v>
      </c>
      <c r="AI94" s="66">
        <f>+lower!AI94</f>
        <v>0</v>
      </c>
      <c r="AJ94" s="66">
        <f>+lower!AJ94</f>
        <v>0</v>
      </c>
      <c r="AK94" s="66">
        <f>+lower!AK94</f>
        <v>0</v>
      </c>
      <c r="AL94" s="66">
        <f>+lower!AL94</f>
        <v>0</v>
      </c>
      <c r="AM94" s="66">
        <f>+lower!AM94</f>
        <v>0</v>
      </c>
      <c r="AN94" s="66">
        <f>+lower!AN94</f>
        <v>0</v>
      </c>
      <c r="AO94" s="66">
        <f>+lower!AO94</f>
        <v>0</v>
      </c>
      <c r="AP94" s="66">
        <f>+lower!AP94</f>
        <v>0</v>
      </c>
      <c r="AQ94" s="66">
        <f>+lower!AQ94</f>
        <v>0</v>
      </c>
      <c r="AR94" s="66">
        <f>+lower!AR94</f>
        <v>0</v>
      </c>
      <c r="AS94" s="66">
        <f>+lower!AS94</f>
        <v>0</v>
      </c>
      <c r="AT94" s="66">
        <f>+lower!AT94</f>
        <v>0</v>
      </c>
      <c r="AU94" s="66">
        <f>+lower!AU94</f>
        <v>0</v>
      </c>
      <c r="AV94" s="66">
        <f>+lower!AV94</f>
        <v>0</v>
      </c>
      <c r="AW94" s="66">
        <f>+lower!AW94</f>
        <v>0</v>
      </c>
      <c r="AX94" s="66">
        <f>+lower!AX94</f>
        <v>0</v>
      </c>
      <c r="AY94" s="66">
        <f>+lower!AY94</f>
        <v>0</v>
      </c>
      <c r="AZ94" s="66">
        <f>+lower!AZ94</f>
        <v>0</v>
      </c>
      <c r="BA94" s="66">
        <f>+lower!BA94</f>
        <v>0</v>
      </c>
      <c r="BB94" s="66">
        <f>+lower!BB94</f>
        <v>0</v>
      </c>
      <c r="BC94" s="66">
        <f>+lower!BC94</f>
        <v>0</v>
      </c>
      <c r="BD94" s="66">
        <f>+lower!BD94</f>
        <v>0</v>
      </c>
      <c r="BE94" s="66">
        <f>+lower!BE94</f>
        <v>0</v>
      </c>
      <c r="BF94" s="66">
        <f>+lower!BF94</f>
        <v>0</v>
      </c>
      <c r="BG94" s="66">
        <f>+lower!BG94</f>
        <v>0</v>
      </c>
      <c r="BH94" s="66">
        <f>+lower!BH94</f>
        <v>0</v>
      </c>
      <c r="BI94" s="66">
        <f>+lower!BI94</f>
        <v>0</v>
      </c>
      <c r="BJ94" s="66">
        <f>+lower!BJ94</f>
        <v>0</v>
      </c>
      <c r="BK94" s="66">
        <f>+lower!BK94</f>
        <v>0</v>
      </c>
      <c r="BL94" s="66">
        <f>+lower!BL94</f>
        <v>0</v>
      </c>
      <c r="BM94" s="66">
        <f>+lower!BM94</f>
        <v>0</v>
      </c>
      <c r="BN94" s="66">
        <f>+lower!BN94</f>
        <v>0</v>
      </c>
      <c r="BO94" s="66">
        <f>+lower!BO94</f>
        <v>0</v>
      </c>
      <c r="BP94" s="66">
        <f>+lower!BP94</f>
        <v>0</v>
      </c>
      <c r="BQ94" s="66">
        <f>+lower!BQ94</f>
        <v>0</v>
      </c>
      <c r="BR94" s="66">
        <f>+lower!BR94</f>
        <v>0</v>
      </c>
      <c r="BS94" s="66">
        <f>+lower!BS94</f>
        <v>0</v>
      </c>
      <c r="BT94" s="66">
        <f>+lower!BT94</f>
        <v>0</v>
      </c>
      <c r="BU94" s="66">
        <f>+lower!BU94</f>
        <v>0</v>
      </c>
      <c r="BV94" s="66">
        <f>+lower!BV94</f>
        <v>0</v>
      </c>
      <c r="BW94" s="66">
        <f>+lower!BW94</f>
        <v>0</v>
      </c>
      <c r="BX94" s="66">
        <f>+lower!BX94</f>
        <v>0</v>
      </c>
      <c r="BY94" s="66">
        <f>+lower!BY94</f>
        <v>0</v>
      </c>
      <c r="BZ94" s="66">
        <f>+lower!BZ94</f>
        <v>0</v>
      </c>
      <c r="CA94" s="66">
        <f>+lower!CA94</f>
        <v>0</v>
      </c>
    </row>
    <row r="95" spans="1:79" x14ac:dyDescent="0.2">
      <c r="A95" s="9">
        <f>+data!B97</f>
        <v>340</v>
      </c>
      <c r="B95" s="66">
        <f>+lower!B95</f>
        <v>0</v>
      </c>
      <c r="C95" s="66">
        <f>+lower!C95</f>
        <v>0</v>
      </c>
      <c r="D95" s="66">
        <f>+lower!D95</f>
        <v>0</v>
      </c>
      <c r="E95" s="66">
        <f>+lower!E95</f>
        <v>0</v>
      </c>
      <c r="F95" s="66">
        <f>+lower!F95</f>
        <v>0</v>
      </c>
      <c r="G95" s="66">
        <f>+lower!G95</f>
        <v>0</v>
      </c>
      <c r="H95" s="66">
        <f>+lower!H95</f>
        <v>0</v>
      </c>
      <c r="I95" s="66">
        <f>+lower!I95</f>
        <v>0</v>
      </c>
      <c r="J95" s="66">
        <f>+lower!J95</f>
        <v>0</v>
      </c>
      <c r="K95" s="66">
        <f>+lower!K95</f>
        <v>0</v>
      </c>
      <c r="L95" s="66">
        <f>+lower!L95</f>
        <v>0</v>
      </c>
      <c r="M95" s="66">
        <f>+lower!M95</f>
        <v>0</v>
      </c>
      <c r="N95" s="66">
        <f>+lower!N95</f>
        <v>0</v>
      </c>
      <c r="O95" s="66">
        <f>+lower!O95</f>
        <v>0</v>
      </c>
      <c r="P95" s="66">
        <f>+lower!P95</f>
        <v>0</v>
      </c>
      <c r="Q95" s="66">
        <f>+lower!Q95</f>
        <v>0</v>
      </c>
      <c r="R95" s="66">
        <f>+lower!R95</f>
        <v>0</v>
      </c>
      <c r="S95" s="66">
        <f>+lower!S95</f>
        <v>0</v>
      </c>
      <c r="T95" s="66">
        <f>+lower!T95</f>
        <v>0</v>
      </c>
      <c r="U95" s="66">
        <f>+lower!U95</f>
        <v>0</v>
      </c>
      <c r="V95" s="66">
        <f>+lower!V95</f>
        <v>0</v>
      </c>
      <c r="W95" s="66">
        <f>+lower!W95</f>
        <v>0</v>
      </c>
      <c r="X95" s="66">
        <f>+lower!X95</f>
        <v>0</v>
      </c>
      <c r="Y95" s="66">
        <f>+lower!Y95</f>
        <v>0</v>
      </c>
      <c r="Z95" s="66">
        <f>+lower!Z95</f>
        <v>0</v>
      </c>
      <c r="AA95" s="66">
        <f>+lower!AA95</f>
        <v>0</v>
      </c>
      <c r="AB95" s="66">
        <f>+lower!AB95</f>
        <v>0</v>
      </c>
      <c r="AC95" s="66">
        <f>+lower!AC95</f>
        <v>0.20898640713760705</v>
      </c>
      <c r="AD95" s="66">
        <f>+lower!AD95</f>
        <v>0.23168409122328532</v>
      </c>
      <c r="AE95" s="66">
        <f>+lower!AE95</f>
        <v>0.25490575422099448</v>
      </c>
      <c r="AF95" s="66">
        <f>+lower!AF95</f>
        <v>0.2786513961307347</v>
      </c>
      <c r="AG95" s="66">
        <f>+lower!AG95</f>
        <v>0.30292101695250584</v>
      </c>
      <c r="AH95" s="66">
        <f>+lower!AH95</f>
        <v>0.32771461668630791</v>
      </c>
      <c r="AI95" s="66">
        <f>+lower!AI95</f>
        <v>0.35303219533214103</v>
      </c>
      <c r="AJ95" s="66">
        <f>+lower!AJ95</f>
        <v>0.37887375289000502</v>
      </c>
      <c r="AK95" s="66">
        <f>+lower!AK95</f>
        <v>0.4052392893599</v>
      </c>
      <c r="AL95" s="66">
        <f>+lower!AL95</f>
        <v>0.43212880474182597</v>
      </c>
      <c r="AM95" s="66">
        <f>+lower!AM95</f>
        <v>0.45954229903578298</v>
      </c>
      <c r="AN95" s="66">
        <f>+lower!AN95</f>
        <v>0.97860733270080724</v>
      </c>
      <c r="AO95" s="66">
        <f>+lower!AO95</f>
        <v>1.5096179164513284</v>
      </c>
      <c r="AP95" s="66">
        <f>+lower!AP95</f>
        <v>2.0525740502873466</v>
      </c>
      <c r="AQ95" s="66">
        <f>+lower!AQ95</f>
        <v>2.6074757342088617</v>
      </c>
      <c r="AR95" s="66">
        <f>+lower!AR95</f>
        <v>3.1743229682158738</v>
      </c>
      <c r="AS95" s="66">
        <f>+lower!AS95</f>
        <v>3.7531157523083825</v>
      </c>
      <c r="AT95" s="66">
        <f>+lower!AT95</f>
        <v>4.343854086486389</v>
      </c>
      <c r="AU95" s="66">
        <f>+lower!AU95</f>
        <v>4.9465379707498904</v>
      </c>
      <c r="AV95" s="66">
        <f>+lower!AV95</f>
        <v>5.5611674050988906</v>
      </c>
      <c r="AW95" s="66">
        <f>+lower!AW95</f>
        <v>6.1877423895333878</v>
      </c>
      <c r="AX95" s="66">
        <f>+lower!AX95</f>
        <v>11.15067013634526</v>
      </c>
      <c r="AY95" s="66">
        <f>+lower!AY95</f>
        <v>16.154997246634242</v>
      </c>
      <c r="AZ95" s="66">
        <f>+lower!AZ95</f>
        <v>21.200723720400337</v>
      </c>
      <c r="BA95" s="66">
        <f>+lower!BA95</f>
        <v>26.287849557643536</v>
      </c>
      <c r="BB95" s="66">
        <f>+lower!BB95</f>
        <v>31.416374758363855</v>
      </c>
      <c r="BC95" s="66">
        <f>+lower!BC95</f>
        <v>36.586299322561281</v>
      </c>
      <c r="BD95" s="66">
        <f>+lower!BD95</f>
        <v>48.492247406009973</v>
      </c>
      <c r="BE95" s="66">
        <f>+lower!BE95</f>
        <v>48.690579706239049</v>
      </c>
      <c r="BF95" s="66">
        <f>+lower!BF95</f>
        <v>52.592617461503593</v>
      </c>
      <c r="BG95" s="66">
        <f>+lower!BG95</f>
        <v>59.499690068723886</v>
      </c>
      <c r="BH95" s="66">
        <f>+lower!BH95</f>
        <v>59.499690068723886</v>
      </c>
      <c r="BI95" s="66">
        <f>+lower!BI95</f>
        <v>59.499690068723886</v>
      </c>
      <c r="BJ95" s="66">
        <f>+lower!BJ95</f>
        <v>60.987182320441981</v>
      </c>
      <c r="BK95" s="66">
        <f>+lower!BK95</f>
        <v>63.218420698019131</v>
      </c>
      <c r="BL95" s="66">
        <f>+lower!BL95</f>
        <v>63.218420698019131</v>
      </c>
      <c r="BM95" s="66">
        <f>+lower!BM95</f>
        <v>63.218420698019131</v>
      </c>
      <c r="BN95" s="66">
        <f>+lower!BN95</f>
        <v>65.449659075596273</v>
      </c>
      <c r="BO95" s="66">
        <f>+lower!BO95</f>
        <v>65.449659075596273</v>
      </c>
      <c r="BP95" s="66">
        <f>+lower!BP95</f>
        <v>65.449659075596273</v>
      </c>
      <c r="BQ95" s="66">
        <f>+lower!BQ95</f>
        <v>65.449659075596273</v>
      </c>
      <c r="BR95" s="66">
        <f>+lower!BR95</f>
        <v>65.449659075596273</v>
      </c>
      <c r="BS95" s="66">
        <f>+lower!BS95</f>
        <v>66.19340520145532</v>
      </c>
      <c r="BT95" s="66">
        <f>+lower!BT95</f>
        <v>65.945489826168995</v>
      </c>
      <c r="BU95" s="66">
        <f>+lower!BU95</f>
        <v>66.127294434712283</v>
      </c>
      <c r="BV95" s="66">
        <f>+lower!BV95</f>
        <v>66.331135965503321</v>
      </c>
      <c r="BW95" s="66">
        <f>+lower!BW95</f>
        <v>66.535344778331762</v>
      </c>
      <c r="BX95" s="66">
        <f>+lower!BX95</f>
        <v>66.699397421731149</v>
      </c>
      <c r="BY95" s="66">
        <f>+lower!BY95</f>
        <v>66.75568135351628</v>
      </c>
      <c r="BZ95" s="66">
        <f>+lower!BZ95</f>
        <v>66.996204837722743</v>
      </c>
      <c r="CA95" s="66">
        <f>+lower!CA95</f>
        <v>67.152400547501983</v>
      </c>
    </row>
    <row r="96" spans="1:79" x14ac:dyDescent="0.2">
      <c r="A96" s="9">
        <f>+data!B98</f>
        <v>0</v>
      </c>
      <c r="B96" s="66">
        <f>+lower!B96</f>
        <v>0</v>
      </c>
      <c r="C96" s="66">
        <f>+lower!C96</f>
        <v>0</v>
      </c>
      <c r="D96" s="66">
        <f>+lower!D96</f>
        <v>0</v>
      </c>
      <c r="E96" s="66">
        <f>+lower!E96</f>
        <v>0</v>
      </c>
      <c r="F96" s="66">
        <f>+lower!F96</f>
        <v>0</v>
      </c>
      <c r="G96" s="66">
        <f>+lower!G96</f>
        <v>0</v>
      </c>
      <c r="H96" s="66">
        <f>+lower!H96</f>
        <v>0</v>
      </c>
      <c r="I96" s="66">
        <f>+lower!I96</f>
        <v>0</v>
      </c>
      <c r="J96" s="66">
        <f>+lower!J96</f>
        <v>0</v>
      </c>
      <c r="K96" s="66">
        <f>+lower!K96</f>
        <v>0</v>
      </c>
      <c r="L96" s="66">
        <f>+lower!L96</f>
        <v>0</v>
      </c>
      <c r="M96" s="66">
        <f>+lower!M96</f>
        <v>0</v>
      </c>
      <c r="N96" s="66">
        <f>+lower!N96</f>
        <v>0</v>
      </c>
      <c r="O96" s="66">
        <f>+lower!O96</f>
        <v>0</v>
      </c>
      <c r="P96" s="66">
        <f>+lower!P96</f>
        <v>0</v>
      </c>
      <c r="Q96" s="66">
        <f>+lower!Q96</f>
        <v>0</v>
      </c>
      <c r="R96" s="66">
        <f>+lower!R96</f>
        <v>0</v>
      </c>
      <c r="S96" s="66">
        <f>+lower!S96</f>
        <v>0</v>
      </c>
      <c r="T96" s="66">
        <f>+lower!T96</f>
        <v>0</v>
      </c>
      <c r="U96" s="66">
        <f>+lower!U96</f>
        <v>0</v>
      </c>
      <c r="V96" s="66">
        <f>+lower!V96</f>
        <v>0</v>
      </c>
      <c r="W96" s="66">
        <f>+lower!W96</f>
        <v>0</v>
      </c>
      <c r="X96" s="66">
        <f>+lower!X96</f>
        <v>0</v>
      </c>
      <c r="Y96" s="66">
        <f>+lower!Y96</f>
        <v>0</v>
      </c>
      <c r="Z96" s="66">
        <f>+lower!Z96</f>
        <v>0</v>
      </c>
      <c r="AA96" s="66">
        <f>+lower!AA96</f>
        <v>0</v>
      </c>
      <c r="AB96" s="66">
        <f>+lower!AB96</f>
        <v>0</v>
      </c>
      <c r="AC96" s="66">
        <f>+lower!AC96</f>
        <v>0</v>
      </c>
      <c r="AD96" s="66">
        <f>+lower!AD96</f>
        <v>0</v>
      </c>
      <c r="AE96" s="66">
        <f>+lower!AE96</f>
        <v>0</v>
      </c>
      <c r="AF96" s="66">
        <f>+lower!AF96</f>
        <v>0</v>
      </c>
      <c r="AG96" s="66">
        <f>+lower!AG96</f>
        <v>0</v>
      </c>
      <c r="AH96" s="66">
        <f>+lower!AH96</f>
        <v>0</v>
      </c>
      <c r="AI96" s="66">
        <f>+lower!AI96</f>
        <v>0</v>
      </c>
      <c r="AJ96" s="66">
        <f>+lower!AJ96</f>
        <v>0</v>
      </c>
      <c r="AK96" s="66">
        <f>+lower!AK96</f>
        <v>0</v>
      </c>
      <c r="AL96" s="66">
        <f>+lower!AL96</f>
        <v>0</v>
      </c>
      <c r="AM96" s="66">
        <f>+lower!AM96</f>
        <v>0</v>
      </c>
      <c r="AN96" s="66">
        <f>+lower!AN96</f>
        <v>0</v>
      </c>
      <c r="AO96" s="66">
        <f>+lower!AO96</f>
        <v>0</v>
      </c>
      <c r="AP96" s="66">
        <f>+lower!AP96</f>
        <v>0</v>
      </c>
      <c r="AQ96" s="66">
        <f>+lower!AQ96</f>
        <v>0</v>
      </c>
      <c r="AR96" s="66">
        <f>+lower!AR96</f>
        <v>0</v>
      </c>
      <c r="AS96" s="66">
        <f>+lower!AS96</f>
        <v>0</v>
      </c>
      <c r="AT96" s="66">
        <f>+lower!AT96</f>
        <v>0</v>
      </c>
      <c r="AU96" s="66">
        <f>+lower!AU96</f>
        <v>0</v>
      </c>
      <c r="AV96" s="66">
        <f>+lower!AV96</f>
        <v>0</v>
      </c>
      <c r="AW96" s="66">
        <f>+lower!AW96</f>
        <v>0</v>
      </c>
      <c r="AX96" s="66">
        <f>+lower!AX96</f>
        <v>0</v>
      </c>
      <c r="AY96" s="66">
        <f>+lower!AY96</f>
        <v>0</v>
      </c>
      <c r="AZ96" s="66">
        <f>+lower!AZ96</f>
        <v>0</v>
      </c>
      <c r="BA96" s="66">
        <f>+lower!BA96</f>
        <v>0</v>
      </c>
      <c r="BB96" s="66">
        <f>+lower!BB96</f>
        <v>0</v>
      </c>
      <c r="BC96" s="66">
        <f>+lower!BC96</f>
        <v>0</v>
      </c>
      <c r="BD96" s="66">
        <f>+lower!BD96</f>
        <v>0</v>
      </c>
      <c r="BE96" s="66">
        <f>+lower!BE96</f>
        <v>0</v>
      </c>
      <c r="BF96" s="66">
        <f>+lower!BF96</f>
        <v>0</v>
      </c>
      <c r="BG96" s="66">
        <f>+lower!BG96</f>
        <v>0</v>
      </c>
      <c r="BH96" s="66">
        <f>+lower!BH96</f>
        <v>0</v>
      </c>
      <c r="BI96" s="66">
        <f>+lower!BI96</f>
        <v>0</v>
      </c>
      <c r="BJ96" s="66">
        <f>+lower!BJ96</f>
        <v>0</v>
      </c>
      <c r="BK96" s="66">
        <f>+lower!BK96</f>
        <v>0</v>
      </c>
      <c r="BL96" s="66">
        <f>+lower!BL96</f>
        <v>0</v>
      </c>
      <c r="BM96" s="66">
        <f>+lower!BM96</f>
        <v>0</v>
      </c>
      <c r="BN96" s="66">
        <f>+lower!BN96</f>
        <v>0</v>
      </c>
      <c r="BO96" s="66">
        <f>+lower!BO96</f>
        <v>0</v>
      </c>
      <c r="BP96" s="66">
        <f>+lower!BP96</f>
        <v>0</v>
      </c>
      <c r="BQ96" s="66">
        <f>+lower!BQ96</f>
        <v>0</v>
      </c>
      <c r="BR96" s="66">
        <f>+lower!BR96</f>
        <v>0</v>
      </c>
      <c r="BS96" s="66">
        <f>+lower!BS96</f>
        <v>0</v>
      </c>
      <c r="BT96" s="66">
        <f>+lower!BT96</f>
        <v>0</v>
      </c>
      <c r="BU96" s="66">
        <f>+lower!BU96</f>
        <v>0</v>
      </c>
      <c r="BV96" s="66">
        <f>+lower!BV96</f>
        <v>0</v>
      </c>
      <c r="BW96" s="66">
        <f>+lower!BW96</f>
        <v>0</v>
      </c>
      <c r="BX96" s="66">
        <f>+lower!BX96</f>
        <v>0</v>
      </c>
      <c r="BY96" s="66">
        <f>+lower!BY96</f>
        <v>0</v>
      </c>
      <c r="BZ96" s="66">
        <f>+lower!BZ96</f>
        <v>0</v>
      </c>
      <c r="CA96" s="66">
        <f>+lower!CA96</f>
        <v>0</v>
      </c>
    </row>
    <row r="97" spans="1:79" x14ac:dyDescent="0.2">
      <c r="A97" s="9">
        <f>+data!B99</f>
        <v>348</v>
      </c>
      <c r="B97" s="66">
        <f>+lower!B97</f>
        <v>0</v>
      </c>
      <c r="C97" s="66">
        <f>+lower!C97</f>
        <v>0</v>
      </c>
      <c r="D97" s="66">
        <f>+lower!D97</f>
        <v>0</v>
      </c>
      <c r="E97" s="66">
        <f>+lower!E97</f>
        <v>0</v>
      </c>
      <c r="F97" s="66">
        <f>+lower!F97</f>
        <v>0</v>
      </c>
      <c r="G97" s="66">
        <f>+lower!G97</f>
        <v>0</v>
      </c>
      <c r="H97" s="66">
        <f>+lower!H97</f>
        <v>0</v>
      </c>
      <c r="I97" s="66">
        <f>+lower!I97</f>
        <v>0</v>
      </c>
      <c r="J97" s="66">
        <f>+lower!J97</f>
        <v>0</v>
      </c>
      <c r="K97" s="66">
        <f>+lower!K97</f>
        <v>0</v>
      </c>
      <c r="L97" s="66">
        <f>+lower!L97</f>
        <v>0</v>
      </c>
      <c r="M97" s="66">
        <f>+lower!M97</f>
        <v>0</v>
      </c>
      <c r="N97" s="66">
        <f>+lower!N97</f>
        <v>0</v>
      </c>
      <c r="O97" s="66">
        <f>+lower!O97</f>
        <v>0</v>
      </c>
      <c r="P97" s="66">
        <f>+lower!P97</f>
        <v>0</v>
      </c>
      <c r="Q97" s="66">
        <f>+lower!Q97</f>
        <v>0</v>
      </c>
      <c r="R97" s="66">
        <f>+lower!R97</f>
        <v>0</v>
      </c>
      <c r="S97" s="66">
        <f>+lower!S97</f>
        <v>0</v>
      </c>
      <c r="T97" s="66">
        <f>+lower!T97</f>
        <v>0</v>
      </c>
      <c r="U97" s="66">
        <f>+lower!U97</f>
        <v>0</v>
      </c>
      <c r="V97" s="66">
        <f>+lower!V97</f>
        <v>0</v>
      </c>
      <c r="W97" s="66">
        <f>+lower!W97</f>
        <v>0</v>
      </c>
      <c r="X97" s="66">
        <f>+lower!X97</f>
        <v>0</v>
      </c>
      <c r="Y97" s="66">
        <f>+lower!Y97</f>
        <v>0</v>
      </c>
      <c r="Z97" s="66">
        <f>+lower!Z97</f>
        <v>0</v>
      </c>
      <c r="AA97" s="66">
        <f>+lower!AA97</f>
        <v>0</v>
      </c>
      <c r="AB97" s="66">
        <f>+lower!AB97</f>
        <v>0</v>
      </c>
      <c r="AC97" s="66">
        <f>+lower!AC97</f>
        <v>0.14846893252198376</v>
      </c>
      <c r="AD97" s="66">
        <f>+lower!AD97</f>
        <v>0.18403003393211637</v>
      </c>
      <c r="AE97" s="66">
        <f>+lower!AE97</f>
        <v>0.2204748594381219</v>
      </c>
      <c r="AF97" s="66">
        <f>+lower!AF97</f>
        <v>0.25780340904000038</v>
      </c>
      <c r="AG97" s="66">
        <f>+lower!AG97</f>
        <v>0.29601568273775192</v>
      </c>
      <c r="AH97" s="66">
        <f>+lower!AH97</f>
        <v>0.33511168053137635</v>
      </c>
      <c r="AI97" s="66">
        <f>+lower!AI97</f>
        <v>0.3750914024208738</v>
      </c>
      <c r="AJ97" s="66">
        <f>+lower!AJ97</f>
        <v>0.41595484840624414</v>
      </c>
      <c r="AK97" s="66">
        <f>+lower!AK97</f>
        <v>0.45770201848748754</v>
      </c>
      <c r="AL97" s="66">
        <f>+lower!AL97</f>
        <v>0.50033291266460378</v>
      </c>
      <c r="AM97" s="66">
        <f>+lower!AM97</f>
        <v>0.54384753093759297</v>
      </c>
      <c r="AN97" s="66">
        <f>+lower!AN97</f>
        <v>1.1099589495800504</v>
      </c>
      <c r="AO97" s="66">
        <f>+lower!AO97</f>
        <v>1.6890869545573017</v>
      </c>
      <c r="AP97" s="66">
        <f>+lower!AP97</f>
        <v>2.2812315458693466</v>
      </c>
      <c r="AQ97" s="66">
        <f>+lower!AQ97</f>
        <v>2.886392723516185</v>
      </c>
      <c r="AR97" s="66">
        <f>+lower!AR97</f>
        <v>3.5045704874978179</v>
      </c>
      <c r="AS97" s="66">
        <f>+lower!AS97</f>
        <v>4.1357648378142438</v>
      </c>
      <c r="AT97" s="66">
        <f>+lower!AT97</f>
        <v>4.7799757744654645</v>
      </c>
      <c r="AU97" s="66">
        <f>+lower!AU97</f>
        <v>5.4372032974514779</v>
      </c>
      <c r="AV97" s="66">
        <f>+lower!AV97</f>
        <v>6.1074474067722857</v>
      </c>
      <c r="AW97" s="66">
        <f>+lower!AW97</f>
        <v>6.7907081024278861</v>
      </c>
      <c r="AX97" s="66">
        <f>+lower!AX97</f>
        <v>13.240808582665574</v>
      </c>
      <c r="AY97" s="66">
        <f>+lower!AY97</f>
        <v>19.744758186803217</v>
      </c>
      <c r="AZ97" s="66">
        <f>+lower!AZ97</f>
        <v>26.302556914840814</v>
      </c>
      <c r="BA97" s="66">
        <f>+lower!BA97</f>
        <v>32.914204766778361</v>
      </c>
      <c r="BB97" s="66">
        <f>+lower!BB97</f>
        <v>39.579701742615875</v>
      </c>
      <c r="BC97" s="66">
        <f>+lower!BC97</f>
        <v>46.299047842353332</v>
      </c>
      <c r="BD97" s="66">
        <f>+lower!BD97</f>
        <v>38.100161322895666</v>
      </c>
      <c r="BE97" s="66">
        <f>+lower!BE97</f>
        <v>47.030299883277934</v>
      </c>
      <c r="BF97" s="66">
        <f>+lower!BF97</f>
        <v>71.890010029197626</v>
      </c>
      <c r="BG97" s="66">
        <f>+lower!BG97</f>
        <v>83.504265318486929</v>
      </c>
      <c r="BH97" s="66">
        <f>+lower!BH97</f>
        <v>81.73510715495965</v>
      </c>
      <c r="BI97" s="66">
        <f>+lower!BI97</f>
        <v>79.612117358726948</v>
      </c>
      <c r="BJ97" s="66">
        <f>+lower!BJ97</f>
        <v>85.627255114719631</v>
      </c>
      <c r="BK97" s="66">
        <f>+lower!BK97</f>
        <v>56.259229600167039</v>
      </c>
      <c r="BL97" s="66">
        <f>+lower!BL97</f>
        <v>54.047781895757957</v>
      </c>
      <c r="BM97" s="66">
        <f>+lower!BM97</f>
        <v>52.0132500077016</v>
      </c>
      <c r="BN97" s="66">
        <f>+lower!BN97</f>
        <v>49.85487704819834</v>
      </c>
      <c r="BO97" s="66">
        <f>+lower!BO97</f>
        <v>52.720913273112501</v>
      </c>
      <c r="BP97" s="66">
        <f>+lower!BP97</f>
        <v>55.197734702050674</v>
      </c>
      <c r="BQ97" s="66">
        <f>+lower!BQ97</f>
        <v>58.028387763694298</v>
      </c>
      <c r="BR97" s="66">
        <f>+lower!BR97</f>
        <v>61.071339804961191</v>
      </c>
      <c r="BS97" s="66">
        <f>+lower!BS97</f>
        <v>62.043197356125397</v>
      </c>
      <c r="BT97" s="66">
        <f>+lower!BT97</f>
        <v>65.368428411040313</v>
      </c>
      <c r="BU97" s="66">
        <f>+lower!BU97</f>
        <v>67.753358454476938</v>
      </c>
      <c r="BV97" s="66">
        <f>+lower!BV97</f>
        <v>70.154084240924618</v>
      </c>
      <c r="BW97" s="66">
        <f>+lower!BW97</f>
        <v>72.469776277498369</v>
      </c>
      <c r="BX97" s="66">
        <f>+lower!BX97</f>
        <v>74.847674730223019</v>
      </c>
      <c r="BY97" s="66">
        <f>+lower!BY97</f>
        <v>77.545468870679315</v>
      </c>
      <c r="BZ97" s="66">
        <f>+lower!BZ97</f>
        <v>79.80484948034082</v>
      </c>
      <c r="CA97" s="66">
        <f>+lower!CA97</f>
        <v>82.243486089488343</v>
      </c>
    </row>
    <row r="98" spans="1:79" x14ac:dyDescent="0.2">
      <c r="A98" s="9">
        <f>+data!B100</f>
        <v>352</v>
      </c>
      <c r="B98" s="66">
        <f>+lower!B98</f>
        <v>0</v>
      </c>
      <c r="C98" s="66">
        <f>+lower!C98</f>
        <v>0</v>
      </c>
      <c r="D98" s="66">
        <f>+lower!D98</f>
        <v>0</v>
      </c>
      <c r="E98" s="66">
        <f>+lower!E98</f>
        <v>0</v>
      </c>
      <c r="F98" s="66">
        <f>+lower!F98</f>
        <v>0</v>
      </c>
      <c r="G98" s="66">
        <f>+lower!G98</f>
        <v>0</v>
      </c>
      <c r="H98" s="66">
        <f>+lower!H98</f>
        <v>0</v>
      </c>
      <c r="I98" s="66">
        <f>+lower!I98</f>
        <v>0</v>
      </c>
      <c r="J98" s="66">
        <f>+lower!J98</f>
        <v>0</v>
      </c>
      <c r="K98" s="66">
        <f>+lower!K98</f>
        <v>0</v>
      </c>
      <c r="L98" s="66">
        <f>+lower!L98</f>
        <v>0</v>
      </c>
      <c r="M98" s="66">
        <f>+lower!M98</f>
        <v>0</v>
      </c>
      <c r="N98" s="66">
        <f>+lower!N98</f>
        <v>0</v>
      </c>
      <c r="O98" s="66">
        <f>+lower!O98</f>
        <v>0</v>
      </c>
      <c r="P98" s="66">
        <f>+lower!P98</f>
        <v>0</v>
      </c>
      <c r="Q98" s="66">
        <f>+lower!Q98</f>
        <v>0</v>
      </c>
      <c r="R98" s="66">
        <f>+lower!R98</f>
        <v>0</v>
      </c>
      <c r="S98" s="66">
        <f>+lower!S98</f>
        <v>0</v>
      </c>
      <c r="T98" s="66">
        <f>+lower!T98</f>
        <v>0</v>
      </c>
      <c r="U98" s="66">
        <f>+lower!U98</f>
        <v>0</v>
      </c>
      <c r="V98" s="66">
        <f>+lower!V98</f>
        <v>0</v>
      </c>
      <c r="W98" s="66">
        <f>+lower!W98</f>
        <v>0</v>
      </c>
      <c r="X98" s="66">
        <f>+lower!X98</f>
        <v>0</v>
      </c>
      <c r="Y98" s="66">
        <f>+lower!Y98</f>
        <v>0</v>
      </c>
      <c r="Z98" s="66">
        <f>+lower!Z98</f>
        <v>0</v>
      </c>
      <c r="AA98" s="66">
        <f>+lower!AA98</f>
        <v>0</v>
      </c>
      <c r="AB98" s="66">
        <f>+lower!AB98</f>
        <v>0</v>
      </c>
      <c r="AC98" s="66">
        <f>+lower!AC98</f>
        <v>0</v>
      </c>
      <c r="AD98" s="66">
        <f>+lower!AD98</f>
        <v>0</v>
      </c>
      <c r="AE98" s="66">
        <f>+lower!AE98</f>
        <v>0</v>
      </c>
      <c r="AF98" s="66">
        <f>+lower!AF98</f>
        <v>0</v>
      </c>
      <c r="AG98" s="66">
        <f>+lower!AG98</f>
        <v>0</v>
      </c>
      <c r="AH98" s="66">
        <f>+lower!AH98</f>
        <v>0</v>
      </c>
      <c r="AI98" s="66">
        <f>+lower!AI98</f>
        <v>0</v>
      </c>
      <c r="AJ98" s="66">
        <f>+lower!AJ98</f>
        <v>0</v>
      </c>
      <c r="AK98" s="66">
        <f>+lower!AK98</f>
        <v>0</v>
      </c>
      <c r="AL98" s="66">
        <f>+lower!AL98</f>
        <v>0</v>
      </c>
      <c r="AM98" s="66">
        <f>+lower!AM98</f>
        <v>0</v>
      </c>
      <c r="AN98" s="66">
        <f>+lower!AN98</f>
        <v>0</v>
      </c>
      <c r="AO98" s="66">
        <f>+lower!AO98</f>
        <v>0</v>
      </c>
      <c r="AP98" s="66">
        <f>+lower!AP98</f>
        <v>0</v>
      </c>
      <c r="AQ98" s="66">
        <f>+lower!AQ98</f>
        <v>0</v>
      </c>
      <c r="AR98" s="66">
        <f>+lower!AR98</f>
        <v>0</v>
      </c>
      <c r="AS98" s="66">
        <f>+lower!AS98</f>
        <v>0</v>
      </c>
      <c r="AT98" s="66">
        <f>+lower!AT98</f>
        <v>0</v>
      </c>
      <c r="AU98" s="66">
        <f>+lower!AU98</f>
        <v>0</v>
      </c>
      <c r="AV98" s="66">
        <f>+lower!AV98</f>
        <v>0</v>
      </c>
      <c r="AW98" s="66">
        <f>+lower!AW98</f>
        <v>0</v>
      </c>
      <c r="AX98" s="66">
        <f>+lower!AX98</f>
        <v>0</v>
      </c>
      <c r="AY98" s="66">
        <f>+lower!AY98</f>
        <v>0</v>
      </c>
      <c r="AZ98" s="66">
        <f>+lower!AZ98</f>
        <v>0</v>
      </c>
      <c r="BA98" s="66">
        <f>+lower!BA98</f>
        <v>0</v>
      </c>
      <c r="BB98" s="66">
        <f>+lower!BB98</f>
        <v>0</v>
      </c>
      <c r="BC98" s="66">
        <f>+lower!BC98</f>
        <v>0</v>
      </c>
      <c r="BD98" s="66">
        <f>+lower!BD98</f>
        <v>0</v>
      </c>
      <c r="BE98" s="66">
        <f>+lower!BE98</f>
        <v>0</v>
      </c>
      <c r="BF98" s="66">
        <f>+lower!BF98</f>
        <v>0</v>
      </c>
      <c r="BG98" s="66">
        <f>+lower!BG98</f>
        <v>0</v>
      </c>
      <c r="BH98" s="66">
        <f>+lower!BH98</f>
        <v>0</v>
      </c>
      <c r="BI98" s="66">
        <f>+lower!BI98</f>
        <v>0</v>
      </c>
      <c r="BJ98" s="66">
        <f>+lower!BJ98</f>
        <v>0</v>
      </c>
      <c r="BK98" s="66">
        <f>+lower!BK98</f>
        <v>0</v>
      </c>
      <c r="BL98" s="66">
        <f>+lower!BL98</f>
        <v>0</v>
      </c>
      <c r="BM98" s="66">
        <f>+lower!BM98</f>
        <v>0</v>
      </c>
      <c r="BN98" s="66">
        <f>+lower!BN98</f>
        <v>0</v>
      </c>
      <c r="BO98" s="66">
        <f>+lower!BO98</f>
        <v>0</v>
      </c>
      <c r="BP98" s="66">
        <f>+lower!BP98</f>
        <v>0</v>
      </c>
      <c r="BQ98" s="66">
        <f>+lower!BQ98</f>
        <v>0</v>
      </c>
      <c r="BR98" s="66">
        <f>+lower!BR98</f>
        <v>0</v>
      </c>
      <c r="BS98" s="66">
        <f>+lower!BS98</f>
        <v>0</v>
      </c>
      <c r="BT98" s="66">
        <f>+lower!BT98</f>
        <v>0</v>
      </c>
      <c r="BU98" s="66">
        <f>+lower!BU98</f>
        <v>0</v>
      </c>
      <c r="BV98" s="66">
        <f>+lower!BV98</f>
        <v>0</v>
      </c>
      <c r="BW98" s="66">
        <f>+lower!BW98</f>
        <v>0</v>
      </c>
      <c r="BX98" s="66">
        <f>+lower!BX98</f>
        <v>0</v>
      </c>
      <c r="BY98" s="66">
        <f>+lower!BY98</f>
        <v>0</v>
      </c>
      <c r="BZ98" s="66">
        <f>+lower!BZ98</f>
        <v>0</v>
      </c>
      <c r="CA98" s="66">
        <f>+lower!CA98</f>
        <v>0</v>
      </c>
    </row>
    <row r="99" spans="1:79" x14ac:dyDescent="0.2">
      <c r="A99" s="9">
        <f>+data!B101</f>
        <v>356</v>
      </c>
      <c r="B99" s="66">
        <f>+lower!B99</f>
        <v>0</v>
      </c>
      <c r="C99" s="66">
        <f>+lower!C99</f>
        <v>0</v>
      </c>
      <c r="D99" s="66">
        <f>+lower!D99</f>
        <v>0</v>
      </c>
      <c r="E99" s="66">
        <f>+lower!E99</f>
        <v>0</v>
      </c>
      <c r="F99" s="66">
        <f>+lower!F99</f>
        <v>0</v>
      </c>
      <c r="G99" s="66">
        <f>+lower!G99</f>
        <v>0</v>
      </c>
      <c r="H99" s="66">
        <f>+lower!H99</f>
        <v>6.468428756137544</v>
      </c>
      <c r="I99" s="66">
        <f>+lower!I99</f>
        <v>13.521090412579367</v>
      </c>
      <c r="J99" s="66">
        <f>+lower!J99</f>
        <v>27.686610553560559</v>
      </c>
      <c r="K99" s="66">
        <f>+lower!K99</f>
        <v>55.806969860277093</v>
      </c>
      <c r="L99" s="66">
        <f>+lower!L99</f>
        <v>111.09948888532166</v>
      </c>
      <c r="M99" s="66">
        <f>+lower!M99</f>
        <v>118.52592530813729</v>
      </c>
      <c r="N99" s="66">
        <f>+lower!N99</f>
        <v>124.7641319033024</v>
      </c>
      <c r="O99" s="66">
        <f>+lower!O99</f>
        <v>129.8705741378335</v>
      </c>
      <c r="P99" s="66">
        <f>+lower!P99</f>
        <v>133.91019845798263</v>
      </c>
      <c r="Q99" s="66">
        <f>+lower!Q99</f>
        <v>136.95361205930038</v>
      </c>
      <c r="R99" s="66">
        <f>+lower!R99</f>
        <v>139.07477911476437</v>
      </c>
      <c r="S99" s="66">
        <f>+lower!S99</f>
        <v>140.34915615994422</v>
      </c>
      <c r="T99" s="66">
        <f>+lower!T99</f>
        <v>140.85219973040998</v>
      </c>
      <c r="U99" s="66">
        <f>+lower!U99</f>
        <v>140.65818843601542</v>
      </c>
      <c r="V99" s="66">
        <f>+lower!V99</f>
        <v>139.83930959603862</v>
      </c>
      <c r="W99" s="66">
        <f>+lower!W99</f>
        <v>138.46496748698672</v>
      </c>
      <c r="X99" s="66">
        <f>+lower!X99</f>
        <v>136.60127629365113</v>
      </c>
      <c r="Y99" s="66">
        <f>+lower!Y99</f>
        <v>134.31070611189776</v>
      </c>
      <c r="Z99" s="66">
        <f>+lower!Z99</f>
        <v>131.65185492421276</v>
      </c>
      <c r="AA99" s="66">
        <f>+lower!AA99</f>
        <v>128.67932344048123</v>
      </c>
      <c r="AB99" s="66">
        <f>+lower!AB99</f>
        <v>125.44367314120409</v>
      </c>
      <c r="AC99" s="66">
        <f>+lower!AC99</f>
        <v>145.07091451703874</v>
      </c>
      <c r="AD99" s="66">
        <f>+lower!AD99</f>
        <v>189.3940695258562</v>
      </c>
      <c r="AE99" s="66">
        <f>+lower!AE99</f>
        <v>234.83272127542605</v>
      </c>
      <c r="AF99" s="66">
        <f>+lower!AF99</f>
        <v>281.38686976574826</v>
      </c>
      <c r="AG99" s="66">
        <f>+lower!AG99</f>
        <v>329.0565149968229</v>
      </c>
      <c r="AH99" s="66">
        <f>+lower!AH99</f>
        <v>377.84165696864983</v>
      </c>
      <c r="AI99" s="66">
        <f>+lower!AI99</f>
        <v>427.74229568122922</v>
      </c>
      <c r="AJ99" s="66">
        <f>+lower!AJ99</f>
        <v>478.75843113456085</v>
      </c>
      <c r="AK99" s="66">
        <f>+lower!AK99</f>
        <v>530.89006332864494</v>
      </c>
      <c r="AL99" s="66">
        <f>+lower!AL99</f>
        <v>584.13719226348132</v>
      </c>
      <c r="AM99" s="66">
        <f>+lower!AM99</f>
        <v>638.49981793907023</v>
      </c>
      <c r="AN99" s="66">
        <f>+lower!AN99</f>
        <v>1599.1289912325167</v>
      </c>
      <c r="AO99" s="66">
        <f>+lower!AO99</f>
        <v>2581.9236857057176</v>
      </c>
      <c r="AP99" s="66">
        <f>+lower!AP99</f>
        <v>3586.8839013586744</v>
      </c>
      <c r="AQ99" s="66">
        <f>+lower!AQ99</f>
        <v>4614.0096381913845</v>
      </c>
      <c r="AR99" s="66">
        <f>+lower!AR99</f>
        <v>5663.3008962038512</v>
      </c>
      <c r="AS99" s="66">
        <f>+lower!AS99</f>
        <v>6734.757675396072</v>
      </c>
      <c r="AT99" s="66">
        <f>+lower!AT99</f>
        <v>7828.3799757680472</v>
      </c>
      <c r="AU99" s="66">
        <f>+lower!AU99</f>
        <v>8944.1677973197748</v>
      </c>
      <c r="AV99" s="66">
        <f>+lower!AV99</f>
        <v>10082.121140051262</v>
      </c>
      <c r="AW99" s="66">
        <f>+lower!AW99</f>
        <v>11242.240003962501</v>
      </c>
      <c r="AX99" s="66">
        <f>+lower!AX99</f>
        <v>13281.471802278258</v>
      </c>
      <c r="AY99" s="66">
        <f>+lower!AY99</f>
        <v>15337.407131419432</v>
      </c>
      <c r="AZ99" s="66">
        <f>+lower!AZ99</f>
        <v>17410.045991386018</v>
      </c>
      <c r="BA99" s="66">
        <f>+lower!BA99</f>
        <v>19499.388382178015</v>
      </c>
      <c r="BB99" s="66">
        <f>+lower!BB99</f>
        <v>21605.434303795431</v>
      </c>
      <c r="BC99" s="66">
        <f>+lower!BC99</f>
        <v>23728.183756238261</v>
      </c>
      <c r="BD99" s="66">
        <f>+lower!BD99</f>
        <v>28903.900839265185</v>
      </c>
      <c r="BE99" s="66">
        <f>+lower!BE99</f>
        <v>37652.681682885559</v>
      </c>
      <c r="BF99" s="66">
        <f>+lower!BF99</f>
        <v>45828.324432576766</v>
      </c>
      <c r="BG99" s="66">
        <f>+lower!BG99</f>
        <v>56176.415864289636</v>
      </c>
      <c r="BH99" s="66">
        <f>+lower!BH99</f>
        <v>57548.476855415058</v>
      </c>
      <c r="BI99" s="66">
        <f>+lower!BI99</f>
        <v>58185.239578261207</v>
      </c>
      <c r="BJ99" s="66">
        <f>+lower!BJ99</f>
        <v>58821.072720490061</v>
      </c>
      <c r="BK99" s="66">
        <f>+lower!BK99</f>
        <v>59457.835443336211</v>
      </c>
      <c r="BL99" s="66">
        <f>+lower!BL99</f>
        <v>60093.668585565065</v>
      </c>
      <c r="BM99" s="66">
        <f>+lower!BM99</f>
        <v>60617.022473101388</v>
      </c>
      <c r="BN99" s="66">
        <f>+lower!BN99</f>
        <v>61139.446780020415</v>
      </c>
      <c r="BO99" s="66">
        <f>+lower!BO99</f>
        <v>61662.800667556738</v>
      </c>
      <c r="BP99" s="66">
        <f>+lower!BP99</f>
        <v>62003.027173486211</v>
      </c>
      <c r="BQ99" s="66">
        <f>+lower!BQ99</f>
        <v>62035.636861540872</v>
      </c>
      <c r="BR99" s="66">
        <f>+lower!BR99</f>
        <v>62049.506204350895</v>
      </c>
      <c r="BS99" s="66">
        <f>+lower!BS99</f>
        <v>62603.694900683287</v>
      </c>
      <c r="BT99" s="66">
        <f>+lower!BT99</f>
        <v>62767.082121448286</v>
      </c>
      <c r="BU99" s="66">
        <f>+lower!BU99</f>
        <v>62920.685967563586</v>
      </c>
      <c r="BV99" s="66">
        <f>+lower!BV99</f>
        <v>63130.287382823022</v>
      </c>
      <c r="BW99" s="66">
        <f>+lower!BW99</f>
        <v>63409.500151416396</v>
      </c>
      <c r="BX99" s="66">
        <f>+lower!BX99</f>
        <v>63666.794557500369</v>
      </c>
      <c r="BY99" s="66">
        <f>+lower!BY99</f>
        <v>63828.242892497423</v>
      </c>
      <c r="BZ99" s="66">
        <f>+lower!BZ99</f>
        <v>64069.433084906494</v>
      </c>
      <c r="CA99" s="66">
        <f>+lower!CA99</f>
        <v>64313.646991633344</v>
      </c>
    </row>
    <row r="100" spans="1:79" x14ac:dyDescent="0.2">
      <c r="A100" s="9">
        <f>+data!B102</f>
        <v>360</v>
      </c>
      <c r="B100" s="66">
        <f>+lower!B100</f>
        <v>0</v>
      </c>
      <c r="C100" s="66">
        <f>+lower!C100</f>
        <v>0</v>
      </c>
      <c r="D100" s="66">
        <f>+lower!D100</f>
        <v>0</v>
      </c>
      <c r="E100" s="66">
        <f>+lower!E100</f>
        <v>0</v>
      </c>
      <c r="F100" s="66">
        <f>+lower!F100</f>
        <v>0</v>
      </c>
      <c r="G100" s="66">
        <f>+lower!G100</f>
        <v>0</v>
      </c>
      <c r="H100" s="66">
        <f>+lower!H100</f>
        <v>0</v>
      </c>
      <c r="I100" s="66">
        <f>+lower!I100</f>
        <v>0</v>
      </c>
      <c r="J100" s="66">
        <f>+lower!J100</f>
        <v>0</v>
      </c>
      <c r="K100" s="66">
        <f>+lower!K100</f>
        <v>0</v>
      </c>
      <c r="L100" s="66">
        <f>+lower!L100</f>
        <v>0</v>
      </c>
      <c r="M100" s="66">
        <f>+lower!M100</f>
        <v>0.52532553809844529</v>
      </c>
      <c r="N100" s="66">
        <f>+lower!N100</f>
        <v>0.69704417033429511</v>
      </c>
      <c r="O100" s="66">
        <f>+lower!O100</f>
        <v>0.91142272187693807</v>
      </c>
      <c r="P100" s="66">
        <f>+lower!P100</f>
        <v>1.1770418276499415</v>
      </c>
      <c r="Q100" s="66">
        <f>+lower!Q100</f>
        <v>1.5039978908860359</v>
      </c>
      <c r="R100" s="66">
        <f>+lower!R100</f>
        <v>1.9041490563445327</v>
      </c>
      <c r="S100" s="66">
        <f>+lower!S100</f>
        <v>2.3913988054524795</v>
      </c>
      <c r="T100" s="66">
        <f>+lower!T100</f>
        <v>2.9820226831348746</v>
      </c>
      <c r="U100" s="66">
        <f>+lower!U100</f>
        <v>3.6950444466949026</v>
      </c>
      <c r="V100" s="66">
        <f>+lower!V100</f>
        <v>4.5526688154416037</v>
      </c>
      <c r="W100" s="66">
        <f>+lower!W100</f>
        <v>5.9243938539280139</v>
      </c>
      <c r="X100" s="66">
        <f>+lower!X100</f>
        <v>7.612255350773605</v>
      </c>
      <c r="Y100" s="66">
        <f>+lower!Y100</f>
        <v>9.6770725819147057</v>
      </c>
      <c r="Z100" s="66">
        <f>+lower!Z100</f>
        <v>14.346822723187497</v>
      </c>
      <c r="AA100" s="66">
        <f>+lower!AA100</f>
        <v>19.175159461239932</v>
      </c>
      <c r="AB100" s="66">
        <f>+lower!AB100</f>
        <v>22.681808862631573</v>
      </c>
      <c r="AC100" s="66">
        <f>+lower!AC100</f>
        <v>27.061498799999995</v>
      </c>
      <c r="AD100" s="66">
        <f>+lower!AD100</f>
        <v>32.7736246204</v>
      </c>
      <c r="AE100" s="66">
        <f>+lower!AE100</f>
        <v>38.626574278599996</v>
      </c>
      <c r="AF100" s="66">
        <f>+lower!AF100</f>
        <v>44.620347774599999</v>
      </c>
      <c r="AG100" s="66">
        <f>+lower!AG100</f>
        <v>50.754945108400008</v>
      </c>
      <c r="AH100" s="66">
        <f>+lower!AH100</f>
        <v>57.030366280000003</v>
      </c>
      <c r="AI100" s="66">
        <f>+lower!AI100</f>
        <v>63.44661128940001</v>
      </c>
      <c r="AJ100" s="66">
        <f>+lower!AJ100</f>
        <v>70.003680136600011</v>
      </c>
      <c r="AK100" s="66">
        <f>+lower!AK100</f>
        <v>76.701572821599996</v>
      </c>
      <c r="AL100" s="66">
        <f>+lower!AL100</f>
        <v>83.540289344399994</v>
      </c>
      <c r="AM100" s="66">
        <f>+lower!AM100</f>
        <v>90.519829705000006</v>
      </c>
      <c r="AN100" s="66">
        <f>+lower!AN100</f>
        <v>168.42629199019999</v>
      </c>
      <c r="AO100" s="66">
        <f>+lower!AO100</f>
        <v>248.11976644079999</v>
      </c>
      <c r="AP100" s="66">
        <f>+lower!AP100</f>
        <v>329.6002530568</v>
      </c>
      <c r="AQ100" s="66">
        <f>+lower!AQ100</f>
        <v>412.86775183819998</v>
      </c>
      <c r="AR100" s="66">
        <f>+lower!AR100</f>
        <v>497.92226278499993</v>
      </c>
      <c r="AS100" s="66">
        <f>+lower!AS100</f>
        <v>584.76378589720002</v>
      </c>
      <c r="AT100" s="66">
        <f>+lower!AT100</f>
        <v>673.39232117479992</v>
      </c>
      <c r="AU100" s="66">
        <f>+lower!AU100</f>
        <v>763.80786861779995</v>
      </c>
      <c r="AV100" s="66">
        <f>+lower!AV100</f>
        <v>856.01042822619991</v>
      </c>
      <c r="AW100" s="66">
        <f>+lower!AW100</f>
        <v>950</v>
      </c>
      <c r="AX100" s="66">
        <f>+lower!AX100</f>
        <v>1415.1000000000001</v>
      </c>
      <c r="AY100" s="66">
        <f>+lower!AY100</f>
        <v>1884.0666666666666</v>
      </c>
      <c r="AZ100" s="66">
        <f>+lower!AZ100</f>
        <v>2356.9</v>
      </c>
      <c r="BA100" s="66">
        <f>+lower!BA100</f>
        <v>2833.6</v>
      </c>
      <c r="BB100" s="66">
        <f>+lower!BB100</f>
        <v>3314.166666666667</v>
      </c>
      <c r="BC100" s="66">
        <f>+lower!BC100</f>
        <v>3798.6</v>
      </c>
      <c r="BD100" s="66">
        <f>+lower!BD100</f>
        <v>3814.2</v>
      </c>
      <c r="BE100" s="66">
        <f>+lower!BE100</f>
        <v>4033.0740000000001</v>
      </c>
      <c r="BF100" s="66">
        <f>+lower!BF100</f>
        <v>4348.26</v>
      </c>
      <c r="BG100" s="66">
        <f>+lower!BG100</f>
        <v>5445</v>
      </c>
      <c r="BH100" s="66">
        <f>+lower!BH100</f>
        <v>5687.55</v>
      </c>
      <c r="BI100" s="66">
        <f>+lower!BI100</f>
        <v>5940</v>
      </c>
      <c r="BJ100" s="66">
        <f>+lower!BJ100</f>
        <v>6187.5</v>
      </c>
      <c r="BK100" s="66">
        <f>+lower!BK100</f>
        <v>6435</v>
      </c>
      <c r="BL100" s="66">
        <f>+lower!BL100</f>
        <v>6655.0770000000002</v>
      </c>
      <c r="BM100" s="66">
        <f>+lower!BM100</f>
        <v>6654.78</v>
      </c>
      <c r="BN100" s="66">
        <f>+lower!BN100</f>
        <v>6654.78</v>
      </c>
      <c r="BO100" s="66">
        <f>+lower!BO100</f>
        <v>6654.78</v>
      </c>
      <c r="BP100" s="66">
        <f>+lower!BP100</f>
        <v>6654.78</v>
      </c>
      <c r="BQ100" s="66">
        <f>+lower!BQ100</f>
        <v>6654.78</v>
      </c>
      <c r="BR100" s="66">
        <f>+lower!BR100</f>
        <v>6654.78</v>
      </c>
      <c r="BS100" s="66">
        <f>+lower!BS100</f>
        <v>6654.78</v>
      </c>
      <c r="BT100" s="66">
        <f>+lower!BT100</f>
        <v>6654.78</v>
      </c>
      <c r="BU100" s="66">
        <f>+lower!BU100</f>
        <v>6654.78</v>
      </c>
      <c r="BV100" s="66">
        <f>+lower!BV100</f>
        <v>6654.78</v>
      </c>
      <c r="BW100" s="66">
        <f>+lower!BW100</f>
        <v>6654.78</v>
      </c>
      <c r="BX100" s="66">
        <f>+lower!BX100</f>
        <v>6654.78</v>
      </c>
      <c r="BY100" s="66">
        <f>+lower!BY100</f>
        <v>6654.78</v>
      </c>
      <c r="BZ100" s="66">
        <f>+lower!BZ100</f>
        <v>6654.78</v>
      </c>
      <c r="CA100" s="66">
        <f>+lower!CA100</f>
        <v>6654.78</v>
      </c>
    </row>
    <row r="101" spans="1:79" x14ac:dyDescent="0.2">
      <c r="A101" s="9">
        <f>+data!B103</f>
        <v>364</v>
      </c>
      <c r="B101" s="66">
        <f>+lower!B101</f>
        <v>0</v>
      </c>
      <c r="C101" s="66">
        <f>+lower!C101</f>
        <v>0</v>
      </c>
      <c r="D101" s="66">
        <f>+lower!D101</f>
        <v>0</v>
      </c>
      <c r="E101" s="66">
        <f>+lower!E101</f>
        <v>0</v>
      </c>
      <c r="F101" s="66">
        <f>+lower!F101</f>
        <v>0.13536905625906789</v>
      </c>
      <c r="G101" s="66">
        <f>+lower!G101</f>
        <v>0.95779992636132971</v>
      </c>
      <c r="H101" s="66">
        <f>+lower!H101</f>
        <v>6.0341395360763777</v>
      </c>
      <c r="I101" s="66">
        <f>+lower!I101</f>
        <v>7.5806512496889988</v>
      </c>
      <c r="J101" s="66">
        <f>+lower!J101</f>
        <v>6.4592599257520309</v>
      </c>
      <c r="K101" s="66">
        <f>+lower!K101</f>
        <v>7.1548725331407139</v>
      </c>
      <c r="L101" s="66">
        <f>+lower!L101</f>
        <v>11.924787555234523</v>
      </c>
      <c r="M101" s="66">
        <f>+lower!M101</f>
        <v>13.590025220845208</v>
      </c>
      <c r="N101" s="66">
        <f>+lower!N101</f>
        <v>15.284581136968093</v>
      </c>
      <c r="O101" s="66">
        <f>+lower!O101</f>
        <v>17.001053210808678</v>
      </c>
      <c r="P101" s="66">
        <f>+lower!P101</f>
        <v>18.732039349572403</v>
      </c>
      <c r="Q101" s="66">
        <f>+lower!Q101</f>
        <v>20.470137460464763</v>
      </c>
      <c r="R101" s="66">
        <f>+lower!R101</f>
        <v>22.207945450691231</v>
      </c>
      <c r="S101" s="66">
        <f>+lower!S101</f>
        <v>21.080937790631747</v>
      </c>
      <c r="T101" s="66">
        <f>+lower!T101</f>
        <v>19.720807324063212</v>
      </c>
      <c r="U101" s="66">
        <f>+lower!U101</f>
        <v>21.379293347008964</v>
      </c>
      <c r="V101" s="66">
        <f>+lower!V101</f>
        <v>23.035950806596748</v>
      </c>
      <c r="W101" s="66">
        <f>+lower!W101</f>
        <v>24.944470565850491</v>
      </c>
      <c r="X101" s="66">
        <f>+lower!X101</f>
        <v>26.845153051310888</v>
      </c>
      <c r="Y101" s="66">
        <f>+lower!Y101</f>
        <v>19.151263415857429</v>
      </c>
      <c r="Z101" s="66">
        <f>+lower!Z101</f>
        <v>20.849041120966685</v>
      </c>
      <c r="AA101" s="66">
        <f>+lower!AA101</f>
        <v>22.531579459488054</v>
      </c>
      <c r="AB101" s="66">
        <f>+lower!AB101</f>
        <v>28.456206226152641</v>
      </c>
      <c r="AC101" s="66">
        <f>+lower!AC101</f>
        <v>27.061498799999995</v>
      </c>
      <c r="AD101" s="66">
        <f>+lower!AD101</f>
        <v>31.799724961200003</v>
      </c>
      <c r="AE101" s="66">
        <f>+lower!AE101</f>
        <v>34.997729797800005</v>
      </c>
      <c r="AF101" s="66">
        <f>+lower!AF101</f>
        <v>38.267931709800003</v>
      </c>
      <c r="AG101" s="66">
        <f>+lower!AG101</f>
        <v>41.610330697199998</v>
      </c>
      <c r="AH101" s="66">
        <f>+lower!AH101</f>
        <v>45.02492676</v>
      </c>
      <c r="AI101" s="66">
        <f>+lower!AI101</f>
        <v>48.511719898200006</v>
      </c>
      <c r="AJ101" s="66">
        <f>+lower!AJ101</f>
        <v>52.070710111799997</v>
      </c>
      <c r="AK101" s="66">
        <f>+lower!AK101</f>
        <v>55.701897400799993</v>
      </c>
      <c r="AL101" s="66">
        <f>+lower!AL101</f>
        <v>59.405281765199994</v>
      </c>
      <c r="AM101" s="66">
        <f>+lower!AM101</f>
        <v>63.180863204999994</v>
      </c>
      <c r="AN101" s="66">
        <f>+lower!AN101</f>
        <v>83.3317507302</v>
      </c>
      <c r="AO101" s="66">
        <f>+lower!AO101</f>
        <v>103.9339774008</v>
      </c>
      <c r="AP101" s="66">
        <f>+lower!AP101</f>
        <v>124.98754321679999</v>
      </c>
      <c r="AQ101" s="66">
        <f>+lower!AQ101</f>
        <v>146.49244817820002</v>
      </c>
      <c r="AR101" s="66">
        <f>+lower!AR101</f>
        <v>168.44869228499999</v>
      </c>
      <c r="AS101" s="66">
        <f>+lower!AS101</f>
        <v>190.85627553719999</v>
      </c>
      <c r="AT101" s="66">
        <f>+lower!AT101</f>
        <v>213.71519793479999</v>
      </c>
      <c r="AU101" s="66">
        <f>+lower!AU101</f>
        <v>237.02545947779998</v>
      </c>
      <c r="AV101" s="66">
        <f>+lower!AV101</f>
        <v>260.78706016619998</v>
      </c>
      <c r="AW101" s="66">
        <f>+lower!AW101</f>
        <v>285</v>
      </c>
      <c r="AX101" s="66">
        <f>+lower!AX101</f>
        <v>985.79999999999984</v>
      </c>
      <c r="AY101" s="66">
        <f>+lower!AY101</f>
        <v>1692.4666666666665</v>
      </c>
      <c r="AZ101" s="66">
        <f>+lower!AZ101</f>
        <v>2405</v>
      </c>
      <c r="BA101" s="66">
        <f>+lower!BA101</f>
        <v>3123.3999999999996</v>
      </c>
      <c r="BB101" s="66">
        <f>+lower!BB101</f>
        <v>3847.6666666666665</v>
      </c>
      <c r="BC101" s="66">
        <f>+lower!BC101</f>
        <v>3315.0964435073147</v>
      </c>
      <c r="BD101" s="66">
        <f>+lower!BD101</f>
        <v>3682.8289731095288</v>
      </c>
      <c r="BE101" s="66">
        <f>+lower!BE101</f>
        <v>3518.6861489863377</v>
      </c>
      <c r="BF101" s="66">
        <f>+lower!BF101</f>
        <v>4998.2077969958245</v>
      </c>
      <c r="BG101" s="66">
        <f>+lower!BG101</f>
        <v>5642.2104330242782</v>
      </c>
      <c r="BH101" s="66">
        <f>+lower!BH101</f>
        <v>5749.7493866397344</v>
      </c>
      <c r="BI101" s="66">
        <f>+lower!BI101</f>
        <v>5789.1803362987357</v>
      </c>
      <c r="BJ101" s="66">
        <f>+lower!BJ101</f>
        <v>5830.0451386726081</v>
      </c>
      <c r="BK101" s="66">
        <f>+lower!BK101</f>
        <v>6047.9907513332664</v>
      </c>
      <c r="BL101" s="66">
        <f>+lower!BL101</f>
        <v>6146.9265886594867</v>
      </c>
      <c r="BM101" s="66">
        <f>+lower!BM101</f>
        <v>6248.013205058016</v>
      </c>
      <c r="BN101" s="66">
        <f>+lower!BN101</f>
        <v>6349.0998214565452</v>
      </c>
      <c r="BO101" s="66">
        <f>+lower!BO101</f>
        <v>6447.3187324253286</v>
      </c>
      <c r="BP101" s="66">
        <f>+lower!BP101</f>
        <v>6547.6884224664209</v>
      </c>
      <c r="BQ101" s="66">
        <f>+lower!BQ101</f>
        <v>6648.0581125075132</v>
      </c>
      <c r="BR101" s="66">
        <f>+lower!BR101</f>
        <v>6748.4278025486065</v>
      </c>
      <c r="BS101" s="66">
        <f>+lower!BS101</f>
        <v>6848.0327711417776</v>
      </c>
      <c r="BT101" s="66">
        <f>+lower!BT101</f>
        <v>6947.9404419747407</v>
      </c>
      <c r="BU101" s="66">
        <f>+lower!BU101</f>
        <v>7048.3621755587983</v>
      </c>
      <c r="BV101" s="66">
        <f>+lower!BV101</f>
        <v>7148.3470266119839</v>
      </c>
      <c r="BW101" s="66">
        <f>+lower!BW101</f>
        <v>7248.3102577624823</v>
      </c>
      <c r="BX101" s="66">
        <f>+lower!BX101</f>
        <v>7348.3144235394839</v>
      </c>
      <c r="BY101" s="66">
        <f>+lower!BY101</f>
        <v>7448.4681054720577</v>
      </c>
      <c r="BZ101" s="66">
        <f>+lower!BZ101</f>
        <v>7548.5362344111854</v>
      </c>
      <c r="CA101" s="66">
        <f>+lower!CA101</f>
        <v>7648.5134735545671</v>
      </c>
    </row>
    <row r="102" spans="1:79" x14ac:dyDescent="0.2">
      <c r="A102" s="9">
        <f>+data!B104</f>
        <v>368</v>
      </c>
      <c r="B102" s="66">
        <f>+lower!B102</f>
        <v>0</v>
      </c>
      <c r="C102" s="66">
        <f>+lower!C102</f>
        <v>0</v>
      </c>
      <c r="D102" s="66">
        <f>+lower!D102</f>
        <v>0</v>
      </c>
      <c r="E102" s="66">
        <f>+lower!E102</f>
        <v>6.7302673562677023E-2</v>
      </c>
      <c r="F102" s="66">
        <f>+lower!F102</f>
        <v>0.15264612072337502</v>
      </c>
      <c r="G102" s="66">
        <f>+lower!G102</f>
        <v>1.0407690049321026</v>
      </c>
      <c r="H102" s="66">
        <f>+lower!H102</f>
        <v>11.240305253266706</v>
      </c>
      <c r="I102" s="66">
        <f>+lower!I102</f>
        <v>16.474644945628718</v>
      </c>
      <c r="J102" s="66">
        <f>+lower!J102</f>
        <v>18.896745063462863</v>
      </c>
      <c r="K102" s="66">
        <f>+lower!K102</f>
        <v>24.295815081595116</v>
      </c>
      <c r="L102" s="66">
        <f>+lower!L102</f>
        <v>16.197210054396745</v>
      </c>
      <c r="M102" s="66">
        <f>+lower!M102</f>
        <v>18.544761298615899</v>
      </c>
      <c r="N102" s="66">
        <f>+lower!N102</f>
        <v>20.936612874581908</v>
      </c>
      <c r="O102" s="66">
        <f>+lower!O102</f>
        <v>22.343234173646493</v>
      </c>
      <c r="P102" s="66">
        <f>+lower!P102</f>
        <v>23.647709067172293</v>
      </c>
      <c r="Q102" s="66">
        <f>+lower!Q102</f>
        <v>23.720490393561164</v>
      </c>
      <c r="R102" s="66">
        <f>+lower!R102</f>
        <v>23.591108761461424</v>
      </c>
      <c r="S102" s="66">
        <f>+lower!S102</f>
        <v>42.872224364004339</v>
      </c>
      <c r="T102" s="66">
        <f>+lower!T102</f>
        <v>63.282146786108406</v>
      </c>
      <c r="U102" s="66">
        <f>+lower!U102</f>
        <v>58.577497060335531</v>
      </c>
      <c r="V102" s="66">
        <f>+lower!V102</f>
        <v>53.326334385477679</v>
      </c>
      <c r="W102" s="66">
        <f>+lower!W102</f>
        <v>47.598304038038492</v>
      </c>
      <c r="X102" s="66">
        <f>+lower!X102</f>
        <v>38.007797019978277</v>
      </c>
      <c r="Y102" s="66">
        <f>+lower!Y102</f>
        <v>27.992177145144911</v>
      </c>
      <c r="Z102" s="66">
        <f>+lower!Z102</f>
        <v>28.249459725270366</v>
      </c>
      <c r="AA102" s="66">
        <f>+lower!AA102</f>
        <v>28.413881936724199</v>
      </c>
      <c r="AB102" s="66">
        <f>+lower!AB102</f>
        <v>35.606804724383018</v>
      </c>
      <c r="AC102" s="66">
        <f>+lower!AC102</f>
        <v>19.422862968510639</v>
      </c>
      <c r="AD102" s="66">
        <f>+lower!AD102</f>
        <v>30.502329094216172</v>
      </c>
      <c r="AE102" s="66">
        <f>+lower!AE102</f>
        <v>32.584161932285959</v>
      </c>
      <c r="AF102" s="66">
        <f>+lower!AF102</f>
        <v>34.709643767826385</v>
      </c>
      <c r="AG102" s="66">
        <f>+lower!AG102</f>
        <v>36.878774600837453</v>
      </c>
      <c r="AH102" s="66">
        <f>+lower!AH102</f>
        <v>39.091554431319153</v>
      </c>
      <c r="AI102" s="66">
        <f>+lower!AI102</f>
        <v>41.347983259271487</v>
      </c>
      <c r="AJ102" s="66">
        <f>+lower!AJ102</f>
        <v>43.648061084694476</v>
      </c>
      <c r="AK102" s="66">
        <f>+lower!AK102</f>
        <v>45.991787907588083</v>
      </c>
      <c r="AL102" s="66">
        <f>+lower!AL102</f>
        <v>48.379163727952339</v>
      </c>
      <c r="AM102" s="66">
        <f>+lower!AM102</f>
        <v>50.810188545787234</v>
      </c>
      <c r="AN102" s="66">
        <f>+lower!AN102</f>
        <v>71.156213278898164</v>
      </c>
      <c r="AO102" s="66">
        <f>+lower!AO102</f>
        <v>91.961499821521699</v>
      </c>
      <c r="AP102" s="66">
        <f>+lower!AP102</f>
        <v>113.22604817365789</v>
      </c>
      <c r="AQ102" s="66">
        <f>+lower!AQ102</f>
        <v>134.94985833530669</v>
      </c>
      <c r="AR102" s="66">
        <f>+lower!AR102</f>
        <v>157.13293030646807</v>
      </c>
      <c r="AS102" s="66">
        <f>+lower!AS102</f>
        <v>179.77526408714212</v>
      </c>
      <c r="AT102" s="66">
        <f>+lower!AT102</f>
        <v>202.87685967732881</v>
      </c>
      <c r="AU102" s="66">
        <f>+lower!AU102</f>
        <v>226.43771707702808</v>
      </c>
      <c r="AV102" s="66">
        <f>+lower!AV102</f>
        <v>250.45783628624</v>
      </c>
      <c r="AW102" s="66">
        <f>+lower!AW102</f>
        <v>274.93721730496452</v>
      </c>
      <c r="AX102" s="66">
        <f>+lower!AX102</f>
        <v>372.72797591489359</v>
      </c>
      <c r="AY102" s="66">
        <f>+lower!AY102</f>
        <v>471.329075222695</v>
      </c>
      <c r="AZ102" s="66">
        <f>+lower!AZ102</f>
        <v>570.74051522836885</v>
      </c>
      <c r="BA102" s="66">
        <f>+lower!BA102</f>
        <v>670.96229593191492</v>
      </c>
      <c r="BB102" s="66">
        <f>+lower!BB102</f>
        <v>771.99441733333344</v>
      </c>
      <c r="BC102" s="66">
        <f>+lower!BC102</f>
        <v>873.83687943262419</v>
      </c>
      <c r="BD102" s="66">
        <f>+lower!BD102</f>
        <v>1038.8718297872342</v>
      </c>
      <c r="BE102" s="66">
        <f>+lower!BE102</f>
        <v>1233.4198581560283</v>
      </c>
      <c r="BF102" s="66">
        <f>+lower!BF102</f>
        <v>2494.58</v>
      </c>
      <c r="BG102" s="66">
        <f>+lower!BG102</f>
        <v>2504.6999999999998</v>
      </c>
      <c r="BH102" s="66">
        <f>+lower!BH102</f>
        <v>2504.6999999999998</v>
      </c>
      <c r="BI102" s="66">
        <f>+lower!BI102</f>
        <v>2504.6999999999998</v>
      </c>
      <c r="BJ102" s="66">
        <f>+lower!BJ102</f>
        <v>2504.6999999999998</v>
      </c>
      <c r="BK102" s="66">
        <f>+lower!BK102</f>
        <v>2504.6999999999998</v>
      </c>
      <c r="BL102" s="66">
        <f>+lower!BL102</f>
        <v>2504.6999999999998</v>
      </c>
      <c r="BM102" s="66">
        <f>+lower!BM102</f>
        <v>2504.6999999999998</v>
      </c>
      <c r="BN102" s="66">
        <f>+lower!BN102</f>
        <v>2504.6999999999998</v>
      </c>
      <c r="BO102" s="66">
        <f>+lower!BO102</f>
        <v>2504.6999999999998</v>
      </c>
      <c r="BP102" s="66">
        <f>+lower!BP102</f>
        <v>2504.6999999999998</v>
      </c>
      <c r="BQ102" s="66">
        <f>+lower!BQ102</f>
        <v>2504.6999999999998</v>
      </c>
      <c r="BR102" s="66">
        <f>+lower!BR102</f>
        <v>2504.6999999999998</v>
      </c>
      <c r="BS102" s="66">
        <f>+lower!BS102</f>
        <v>2504.6999999999998</v>
      </c>
      <c r="BT102" s="66">
        <f>+lower!BT102</f>
        <v>2504.6999999999998</v>
      </c>
      <c r="BU102" s="66">
        <f>+lower!BU102</f>
        <v>2504.6999999999998</v>
      </c>
      <c r="BV102" s="66">
        <f>+lower!BV102</f>
        <v>2504.6999999999998</v>
      </c>
      <c r="BW102" s="66">
        <f>+lower!BW102</f>
        <v>2504.6999999999998</v>
      </c>
      <c r="BX102" s="66">
        <f>+lower!BX102</f>
        <v>2504.6999999999998</v>
      </c>
      <c r="BY102" s="66">
        <f>+lower!BY102</f>
        <v>2504.6999999999998</v>
      </c>
      <c r="BZ102" s="66">
        <f>+lower!BZ102</f>
        <v>2504.6999999999998</v>
      </c>
      <c r="CA102" s="66">
        <f>+lower!CA102</f>
        <v>2504.6999999999998</v>
      </c>
    </row>
    <row r="103" spans="1:79" x14ac:dyDescent="0.2">
      <c r="A103" s="9">
        <f>+data!B105</f>
        <v>372</v>
      </c>
      <c r="B103" s="66">
        <f>+lower!B103</f>
        <v>0</v>
      </c>
      <c r="C103" s="66">
        <f>+lower!C103</f>
        <v>0</v>
      </c>
      <c r="D103" s="66">
        <f>+lower!D103</f>
        <v>0</v>
      </c>
      <c r="E103" s="66">
        <f>+lower!E103</f>
        <v>0</v>
      </c>
      <c r="F103" s="66">
        <f>+lower!F103</f>
        <v>0</v>
      </c>
      <c r="G103" s="66">
        <f>+lower!G103</f>
        <v>0</v>
      </c>
      <c r="H103" s="66">
        <f>+lower!H103</f>
        <v>0</v>
      </c>
      <c r="I103" s="66">
        <f>+lower!I103</f>
        <v>0</v>
      </c>
      <c r="J103" s="66">
        <f>+lower!J103</f>
        <v>0</v>
      </c>
      <c r="K103" s="66">
        <f>+lower!K103</f>
        <v>0</v>
      </c>
      <c r="L103" s="66">
        <f>+lower!L103</f>
        <v>0</v>
      </c>
      <c r="M103" s="66">
        <f>+lower!M103</f>
        <v>0</v>
      </c>
      <c r="N103" s="66">
        <f>+lower!N103</f>
        <v>0</v>
      </c>
      <c r="O103" s="66">
        <f>+lower!O103</f>
        <v>0</v>
      </c>
      <c r="P103" s="66">
        <f>+lower!P103</f>
        <v>0</v>
      </c>
      <c r="Q103" s="66">
        <f>+lower!Q103</f>
        <v>0</v>
      </c>
      <c r="R103" s="66">
        <f>+lower!R103</f>
        <v>0</v>
      </c>
      <c r="S103" s="66">
        <f>+lower!S103</f>
        <v>0</v>
      </c>
      <c r="T103" s="66">
        <f>+lower!T103</f>
        <v>0</v>
      </c>
      <c r="U103" s="66">
        <f>+lower!U103</f>
        <v>0</v>
      </c>
      <c r="V103" s="66">
        <f>+lower!V103</f>
        <v>0</v>
      </c>
      <c r="W103" s="66">
        <f>+lower!W103</f>
        <v>0</v>
      </c>
      <c r="X103" s="66">
        <f>+lower!X103</f>
        <v>0</v>
      </c>
      <c r="Y103" s="66">
        <f>+lower!Y103</f>
        <v>0</v>
      </c>
      <c r="Z103" s="66">
        <f>+lower!Z103</f>
        <v>0</v>
      </c>
      <c r="AA103" s="66">
        <f>+lower!AA103</f>
        <v>0</v>
      </c>
      <c r="AB103" s="66">
        <f>+lower!AB103</f>
        <v>0</v>
      </c>
      <c r="AC103" s="66">
        <f>+lower!AC103</f>
        <v>0</v>
      </c>
      <c r="AD103" s="66">
        <f>+lower!AD103</f>
        <v>0</v>
      </c>
      <c r="AE103" s="66">
        <f>+lower!AE103</f>
        <v>0</v>
      </c>
      <c r="AF103" s="66">
        <f>+lower!AF103</f>
        <v>0</v>
      </c>
      <c r="AG103" s="66">
        <f>+lower!AG103</f>
        <v>0</v>
      </c>
      <c r="AH103" s="66">
        <f>+lower!AH103</f>
        <v>0</v>
      </c>
      <c r="AI103" s="66">
        <f>+lower!AI103</f>
        <v>0</v>
      </c>
      <c r="AJ103" s="66">
        <f>+lower!AJ103</f>
        <v>0</v>
      </c>
      <c r="AK103" s="66">
        <f>+lower!AK103</f>
        <v>0</v>
      </c>
      <c r="AL103" s="66">
        <f>+lower!AL103</f>
        <v>0</v>
      </c>
      <c r="AM103" s="66">
        <f>+lower!AM103</f>
        <v>0</v>
      </c>
      <c r="AN103" s="66">
        <f>+lower!AN103</f>
        <v>0</v>
      </c>
      <c r="AO103" s="66">
        <f>+lower!AO103</f>
        <v>0</v>
      </c>
      <c r="AP103" s="66">
        <f>+lower!AP103</f>
        <v>0</v>
      </c>
      <c r="AQ103" s="66">
        <f>+lower!AQ103</f>
        <v>0</v>
      </c>
      <c r="AR103" s="66">
        <f>+lower!AR103</f>
        <v>0</v>
      </c>
      <c r="AS103" s="66">
        <f>+lower!AS103</f>
        <v>0</v>
      </c>
      <c r="AT103" s="66">
        <f>+lower!AT103</f>
        <v>0</v>
      </c>
      <c r="AU103" s="66">
        <f>+lower!AU103</f>
        <v>0</v>
      </c>
      <c r="AV103" s="66">
        <f>+lower!AV103</f>
        <v>0</v>
      </c>
      <c r="AW103" s="66">
        <f>+lower!AW103</f>
        <v>0</v>
      </c>
      <c r="AX103" s="66">
        <f>+lower!AX103</f>
        <v>0</v>
      </c>
      <c r="AY103" s="66">
        <f>+lower!AY103</f>
        <v>0</v>
      </c>
      <c r="AZ103" s="66">
        <f>+lower!AZ103</f>
        <v>0</v>
      </c>
      <c r="BA103" s="66">
        <f>+lower!BA103</f>
        <v>0</v>
      </c>
      <c r="BB103" s="66">
        <f>+lower!BB103</f>
        <v>0</v>
      </c>
      <c r="BC103" s="66">
        <f>+lower!BC103</f>
        <v>0</v>
      </c>
      <c r="BD103" s="66">
        <f>+lower!BD103</f>
        <v>0</v>
      </c>
      <c r="BE103" s="66">
        <f>+lower!BE103</f>
        <v>0</v>
      </c>
      <c r="BF103" s="66">
        <f>+lower!BF103</f>
        <v>0</v>
      </c>
      <c r="BG103" s="66">
        <f>+lower!BG103</f>
        <v>0</v>
      </c>
      <c r="BH103" s="66">
        <f>+lower!BH103</f>
        <v>0</v>
      </c>
      <c r="BI103" s="66">
        <f>+lower!BI103</f>
        <v>0</v>
      </c>
      <c r="BJ103" s="66">
        <f>+lower!BJ103</f>
        <v>0</v>
      </c>
      <c r="BK103" s="66">
        <f>+lower!BK103</f>
        <v>0</v>
      </c>
      <c r="BL103" s="66">
        <f>+lower!BL103</f>
        <v>0</v>
      </c>
      <c r="BM103" s="66">
        <f>+lower!BM103</f>
        <v>0</v>
      </c>
      <c r="BN103" s="66">
        <f>+lower!BN103</f>
        <v>0</v>
      </c>
      <c r="BO103" s="66">
        <f>+lower!BO103</f>
        <v>0</v>
      </c>
      <c r="BP103" s="66">
        <f>+lower!BP103</f>
        <v>0</v>
      </c>
      <c r="BQ103" s="66">
        <f>+lower!BQ103</f>
        <v>0</v>
      </c>
      <c r="BR103" s="66">
        <f>+lower!BR103</f>
        <v>0</v>
      </c>
      <c r="BS103" s="66">
        <f>+lower!BS103</f>
        <v>0</v>
      </c>
      <c r="BT103" s="66">
        <f>+lower!BT103</f>
        <v>0</v>
      </c>
      <c r="BU103" s="66">
        <f>+lower!BU103</f>
        <v>0</v>
      </c>
      <c r="BV103" s="66">
        <f>+lower!BV103</f>
        <v>0</v>
      </c>
      <c r="BW103" s="66">
        <f>+lower!BW103</f>
        <v>0</v>
      </c>
      <c r="BX103" s="66">
        <f>+lower!BX103</f>
        <v>0</v>
      </c>
      <c r="BY103" s="66">
        <f>+lower!BY103</f>
        <v>0</v>
      </c>
      <c r="BZ103" s="66">
        <f>+lower!BZ103</f>
        <v>0</v>
      </c>
      <c r="CA103" s="66">
        <f>+lower!CA103</f>
        <v>0</v>
      </c>
    </row>
    <row r="104" spans="1:79" x14ac:dyDescent="0.2">
      <c r="A104" s="9">
        <f>+data!B106</f>
        <v>376</v>
      </c>
      <c r="B104" s="66">
        <f>+lower!B104</f>
        <v>0</v>
      </c>
      <c r="C104" s="66">
        <f>+lower!C104</f>
        <v>0</v>
      </c>
      <c r="D104" s="66">
        <f>+lower!D104</f>
        <v>0</v>
      </c>
      <c r="E104" s="66">
        <f>+lower!E104</f>
        <v>0</v>
      </c>
      <c r="F104" s="66">
        <f>+lower!F104</f>
        <v>0</v>
      </c>
      <c r="G104" s="66">
        <f>+lower!G104</f>
        <v>0</v>
      </c>
      <c r="H104" s="66">
        <f>+lower!H104</f>
        <v>0</v>
      </c>
      <c r="I104" s="66">
        <f>+lower!I104</f>
        <v>0</v>
      </c>
      <c r="J104" s="66">
        <f>+lower!J104</f>
        <v>0</v>
      </c>
      <c r="K104" s="66">
        <f>+lower!K104</f>
        <v>0</v>
      </c>
      <c r="L104" s="66">
        <f>+lower!L104</f>
        <v>0</v>
      </c>
      <c r="M104" s="66">
        <f>+lower!M104</f>
        <v>0</v>
      </c>
      <c r="N104" s="66">
        <f>+lower!N104</f>
        <v>0</v>
      </c>
      <c r="O104" s="66">
        <f>+lower!O104</f>
        <v>0</v>
      </c>
      <c r="P104" s="66">
        <f>+lower!P104</f>
        <v>0</v>
      </c>
      <c r="Q104" s="66">
        <f>+lower!Q104</f>
        <v>0</v>
      </c>
      <c r="R104" s="66">
        <f>+lower!R104</f>
        <v>0</v>
      </c>
      <c r="S104" s="66">
        <f>+lower!S104</f>
        <v>0</v>
      </c>
      <c r="T104" s="66">
        <f>+lower!T104</f>
        <v>0</v>
      </c>
      <c r="U104" s="66">
        <f>+lower!U104</f>
        <v>0</v>
      </c>
      <c r="V104" s="66">
        <f>+lower!V104</f>
        <v>0</v>
      </c>
      <c r="W104" s="66">
        <f>+lower!W104</f>
        <v>0</v>
      </c>
      <c r="X104" s="66">
        <f>+lower!X104</f>
        <v>0</v>
      </c>
      <c r="Y104" s="66">
        <f>+lower!Y104</f>
        <v>0</v>
      </c>
      <c r="Z104" s="66">
        <f>+lower!Z104</f>
        <v>0</v>
      </c>
      <c r="AA104" s="66">
        <f>+lower!AA104</f>
        <v>0</v>
      </c>
      <c r="AB104" s="66">
        <f>+lower!AB104</f>
        <v>0</v>
      </c>
      <c r="AC104" s="66">
        <f>+lower!AC104</f>
        <v>1.1268811162332955</v>
      </c>
      <c r="AD104" s="66">
        <f>+lower!AD104</f>
        <v>1.3387261099513108</v>
      </c>
      <c r="AE104" s="66">
        <f>+lower!AE104</f>
        <v>1.5557505750421741</v>
      </c>
      <c r="AF104" s="66">
        <f>+lower!AF104</f>
        <v>1.7779545115058861</v>
      </c>
      <c r="AG104" s="66">
        <f>+lower!AG104</f>
        <v>2.0053379193424465</v>
      </c>
      <c r="AH104" s="66">
        <f>+lower!AH104</f>
        <v>2.2379007985518551</v>
      </c>
      <c r="AI104" s="66">
        <f>+lower!AI104</f>
        <v>2.4756431491341124</v>
      </c>
      <c r="AJ104" s="66">
        <f>+lower!AJ104</f>
        <v>2.7185649710892177</v>
      </c>
      <c r="AK104" s="66">
        <f>+lower!AK104</f>
        <v>2.9666662644171709</v>
      </c>
      <c r="AL104" s="66">
        <f>+lower!AL104</f>
        <v>3.2199470291179728</v>
      </c>
      <c r="AM104" s="66">
        <f>+lower!AM104</f>
        <v>3.4784072651916231</v>
      </c>
      <c r="AN104" s="66">
        <f>+lower!AN104</f>
        <v>4.2322743006225494</v>
      </c>
      <c r="AO104" s="66">
        <f>+lower!AO104</f>
        <v>5.0027214429608469</v>
      </c>
      <c r="AP104" s="66">
        <f>+lower!AP104</f>
        <v>5.7897486922065138</v>
      </c>
      <c r="AQ104" s="66">
        <f>+lower!AQ104</f>
        <v>6.593356048359551</v>
      </c>
      <c r="AR104" s="66">
        <f>+lower!AR104</f>
        <v>7.4135435114199586</v>
      </c>
      <c r="AS104" s="66">
        <f>+lower!AS104</f>
        <v>8.2503110813877338</v>
      </c>
      <c r="AT104" s="66">
        <f>+lower!AT104</f>
        <v>9.1036587582628812</v>
      </c>
      <c r="AU104" s="66">
        <f>+lower!AU104</f>
        <v>9.9735865420453962</v>
      </c>
      <c r="AV104" s="66">
        <f>+lower!AV104</f>
        <v>10.860094432735282</v>
      </c>
      <c r="AW104" s="66">
        <f>+lower!AW104</f>
        <v>11.76318243033254</v>
      </c>
      <c r="AX104" s="66">
        <f>+lower!AX104</f>
        <v>27.694246130191321</v>
      </c>
      <c r="AY104" s="66">
        <f>+lower!AY104</f>
        <v>43.758488316512818</v>
      </c>
      <c r="AZ104" s="66">
        <f>+lower!AZ104</f>
        <v>59.955908989297029</v>
      </c>
      <c r="BA104" s="66">
        <f>+lower!BA104</f>
        <v>76.286508148543945</v>
      </c>
      <c r="BB104" s="66">
        <f>+lower!BB104</f>
        <v>92.750285794253571</v>
      </c>
      <c r="BC104" s="66">
        <f>+lower!BC104</f>
        <v>109.34724192642592</v>
      </c>
      <c r="BD104" s="66">
        <f>+lower!BD104</f>
        <v>138.86003478602234</v>
      </c>
      <c r="BE104" s="66">
        <f>+lower!BE104</f>
        <v>164.55742910575933</v>
      </c>
      <c r="BF104" s="66">
        <f>+lower!BF104</f>
        <v>167.66951315925783</v>
      </c>
      <c r="BG104" s="66">
        <f>+lower!BG104</f>
        <v>168.34971402400129</v>
      </c>
      <c r="BH104" s="66">
        <f>+lower!BH104</f>
        <v>171.6186405099042</v>
      </c>
      <c r="BI104" s="66">
        <f>+lower!BI104</f>
        <v>175.7047986172829</v>
      </c>
      <c r="BJ104" s="66">
        <f>+lower!BJ104</f>
        <v>179.79095672466156</v>
      </c>
      <c r="BK104" s="66">
        <f>+lower!BK104</f>
        <v>183.87711483204023</v>
      </c>
      <c r="BL104" s="66">
        <f>+lower!BL104</f>
        <v>183.87711483204023</v>
      </c>
      <c r="BM104" s="66">
        <f>+lower!BM104</f>
        <v>183.87711483204023</v>
      </c>
      <c r="BN104" s="66">
        <f>+lower!BN104</f>
        <v>183.87711483204023</v>
      </c>
      <c r="BO104" s="66">
        <f>+lower!BO104</f>
        <v>183.87711483204023</v>
      </c>
      <c r="BP104" s="66">
        <f>+lower!BP104</f>
        <v>183.87711483204023</v>
      </c>
      <c r="BQ104" s="66">
        <f>+lower!BQ104</f>
        <v>183.87711483204023</v>
      </c>
      <c r="BR104" s="66">
        <f>+lower!BR104</f>
        <v>183.87711483204023</v>
      </c>
      <c r="BS104" s="66">
        <f>+lower!BS104</f>
        <v>183.87711483204023</v>
      </c>
      <c r="BT104" s="66">
        <f>+lower!BT104</f>
        <v>183.87711483204023</v>
      </c>
      <c r="BU104" s="66">
        <f>+lower!BU104</f>
        <v>183.87711483204023</v>
      </c>
      <c r="BV104" s="66">
        <f>+lower!BV104</f>
        <v>183.87711483204023</v>
      </c>
      <c r="BW104" s="66">
        <f>+lower!BW104</f>
        <v>183.87711483204023</v>
      </c>
      <c r="BX104" s="66">
        <f>+lower!BX104</f>
        <v>183.87711483204023</v>
      </c>
      <c r="BY104" s="66">
        <f>+lower!BY104</f>
        <v>183.87711483204023</v>
      </c>
      <c r="BZ104" s="66">
        <f>+lower!BZ104</f>
        <v>183.87711483204023</v>
      </c>
      <c r="CA104" s="66">
        <f>+lower!CA104</f>
        <v>183.87711483204023</v>
      </c>
    </row>
    <row r="105" spans="1:79" x14ac:dyDescent="0.2">
      <c r="A105" s="9">
        <f>+data!B107</f>
        <v>380</v>
      </c>
      <c r="B105" s="66">
        <f>+lower!B105</f>
        <v>0</v>
      </c>
      <c r="C105" s="66">
        <f>+lower!C105</f>
        <v>0</v>
      </c>
      <c r="D105" s="66">
        <f>+lower!D105</f>
        <v>0</v>
      </c>
      <c r="E105" s="66">
        <f>+lower!E105</f>
        <v>0</v>
      </c>
      <c r="F105" s="66">
        <f>+lower!F105</f>
        <v>0</v>
      </c>
      <c r="G105" s="66">
        <f>+lower!G105</f>
        <v>0</v>
      </c>
      <c r="H105" s="66">
        <f>+lower!H105</f>
        <v>0</v>
      </c>
      <c r="I105" s="66">
        <f>+lower!I105</f>
        <v>0</v>
      </c>
      <c r="J105" s="66">
        <f>+lower!J105</f>
        <v>0</v>
      </c>
      <c r="K105" s="66">
        <f>+lower!K105</f>
        <v>0</v>
      </c>
      <c r="L105" s="66">
        <f>+lower!L105</f>
        <v>0</v>
      </c>
      <c r="M105" s="66">
        <f>+lower!M105</f>
        <v>1.3227499197799153</v>
      </c>
      <c r="N105" s="66">
        <f>+lower!N105</f>
        <v>20.933631832986602</v>
      </c>
      <c r="O105" s="66">
        <f>+lower!O105</f>
        <v>20.626352230031856</v>
      </c>
      <c r="P105" s="66">
        <f>+lower!P105</f>
        <v>20.066809593108616</v>
      </c>
      <c r="Q105" s="66">
        <f>+lower!Q105</f>
        <v>14.066290909474992</v>
      </c>
      <c r="R105" s="66">
        <f>+lower!R105</f>
        <v>7.4574002362612912</v>
      </c>
      <c r="S105" s="66">
        <f>+lower!S105</f>
        <v>11.398611553788527</v>
      </c>
      <c r="T105" s="66">
        <f>+lower!T105</f>
        <v>15.509180886883543</v>
      </c>
      <c r="U105" s="66">
        <f>+lower!U105</f>
        <v>17.812457877786777</v>
      </c>
      <c r="V105" s="66">
        <f>+lower!V105</f>
        <v>20.937927783459958</v>
      </c>
      <c r="W105" s="66">
        <f>+lower!W105</f>
        <v>26.520826062511617</v>
      </c>
      <c r="X105" s="66">
        <f>+lower!X105</f>
        <v>35.049241995144172</v>
      </c>
      <c r="Y105" s="66">
        <f>+lower!Y105</f>
        <v>51.946462143220636</v>
      </c>
      <c r="Z105" s="66">
        <f>+lower!Z105</f>
        <v>33.702371805765893</v>
      </c>
      <c r="AA105" s="66">
        <f>+lower!AA105</f>
        <v>38.139728946217176</v>
      </c>
      <c r="AB105" s="66">
        <f>+lower!AB105</f>
        <v>56.340287652620958</v>
      </c>
      <c r="AC105" s="66">
        <f>+lower!AC105</f>
        <v>57.427891207859375</v>
      </c>
      <c r="AD105" s="66">
        <f>+lower!AD105</f>
        <v>63.995886229964171</v>
      </c>
      <c r="AE105" s="66">
        <f>+lower!AE105</f>
        <v>70.716573089068959</v>
      </c>
      <c r="AF105" s="66">
        <f>+lower!AF105</f>
        <v>77.589951785173739</v>
      </c>
      <c r="AG105" s="66">
        <f>+lower!AG105</f>
        <v>84.616022318278539</v>
      </c>
      <c r="AH105" s="66">
        <f>+lower!AH105</f>
        <v>91.794784688383345</v>
      </c>
      <c r="AI105" s="66">
        <f>+lower!AI105</f>
        <v>99.126238895488129</v>
      </c>
      <c r="AJ105" s="66">
        <f>+lower!AJ105</f>
        <v>106.61038493959292</v>
      </c>
      <c r="AK105" s="66">
        <f>+lower!AK105</f>
        <v>114.24722282069771</v>
      </c>
      <c r="AL105" s="66">
        <f>+lower!AL105</f>
        <v>122.03675253880249</v>
      </c>
      <c r="AM105" s="66">
        <f>+lower!AM105</f>
        <v>129.97897409390728</v>
      </c>
      <c r="AN105" s="66">
        <f>+lower!AN105</f>
        <v>230.21193090541212</v>
      </c>
      <c r="AO105" s="66">
        <f>+lower!AO105</f>
        <v>332.74032474971688</v>
      </c>
      <c r="AP105" s="66">
        <f>+lower!AP105</f>
        <v>437.56415562682167</v>
      </c>
      <c r="AQ105" s="66">
        <f>+lower!AQ105</f>
        <v>544.68342353672642</v>
      </c>
      <c r="AR105" s="66">
        <f>+lower!AR105</f>
        <v>654.09812847943124</v>
      </c>
      <c r="AS105" s="66">
        <f>+lower!AS105</f>
        <v>765.80827045493606</v>
      </c>
      <c r="AT105" s="66">
        <f>+lower!AT105</f>
        <v>879.81384946324079</v>
      </c>
      <c r="AU105" s="66">
        <f>+lower!AU105</f>
        <v>996.11486550434563</v>
      </c>
      <c r="AV105" s="66">
        <f>+lower!AV105</f>
        <v>1114.7113185782505</v>
      </c>
      <c r="AW105" s="66">
        <f>+lower!AW105</f>
        <v>1235.6032086849552</v>
      </c>
      <c r="AX105" s="66">
        <f>+lower!AX105</f>
        <v>1574.7057485109972</v>
      </c>
      <c r="AY105" s="66">
        <f>+lower!AY105</f>
        <v>1916.6082883370391</v>
      </c>
      <c r="AZ105" s="66">
        <f>+lower!AZ105</f>
        <v>2261.3108281630812</v>
      </c>
      <c r="BA105" s="66">
        <f>+lower!BA105</f>
        <v>2608.813367989123</v>
      </c>
      <c r="BB105" s="66">
        <f>+lower!BB105</f>
        <v>2959.115907815165</v>
      </c>
      <c r="BC105" s="66">
        <f>+lower!BC105</f>
        <v>3312.2184476412067</v>
      </c>
      <c r="BD105" s="66">
        <f>+lower!BD105</f>
        <v>3325.8209874672484</v>
      </c>
      <c r="BE105" s="66">
        <f>+lower!BE105</f>
        <v>3339.4235272932906</v>
      </c>
      <c r="BF105" s="66">
        <f>+lower!BF105</f>
        <v>3804.6140671193325</v>
      </c>
      <c r="BG105" s="66">
        <f>+lower!BG105</f>
        <v>3818.0686069453745</v>
      </c>
      <c r="BH105" s="66">
        <f>+lower!BH105</f>
        <v>3857.6686069453744</v>
      </c>
      <c r="BI105" s="66">
        <f>+lower!BI105</f>
        <v>3897.2686069453744</v>
      </c>
      <c r="BJ105" s="66">
        <f>+lower!BJ105</f>
        <v>3937.8586069453745</v>
      </c>
      <c r="BK105" s="66">
        <f>+lower!BK105</f>
        <v>3935.8786069453745</v>
      </c>
      <c r="BL105" s="66">
        <f>+lower!BL105</f>
        <v>3933.8986069453745</v>
      </c>
      <c r="BM105" s="66">
        <f>+lower!BM105</f>
        <v>3921.0286069453746</v>
      </c>
      <c r="BN105" s="66">
        <f>+lower!BN105</f>
        <v>3911.6236069453744</v>
      </c>
      <c r="BO105" s="66">
        <f>+lower!BO105</f>
        <v>3911.1286069453745</v>
      </c>
      <c r="BP105" s="66">
        <f>+lower!BP105</f>
        <v>3911.1286069453745</v>
      </c>
      <c r="BQ105" s="66">
        <f>+lower!BQ105</f>
        <v>3911.1286069453745</v>
      </c>
      <c r="BR105" s="66">
        <f>+lower!BR105</f>
        <v>3911.1286069453745</v>
      </c>
      <c r="BS105" s="66">
        <f>+lower!BS105</f>
        <v>3907.7626069453745</v>
      </c>
      <c r="BT105" s="66">
        <f>+lower!BT105</f>
        <v>3908.7196069453739</v>
      </c>
      <c r="BU105" s="66">
        <f>+lower!BU105</f>
        <v>3907.9518069453729</v>
      </c>
      <c r="BV105" s="66">
        <f>+lower!BV105</f>
        <v>3906.9889402787067</v>
      </c>
      <c r="BW105" s="66">
        <f>+lower!BW105</f>
        <v>3906.0195225009284</v>
      </c>
      <c r="BX105" s="66">
        <f>+lower!BX105</f>
        <v>3905.231759537965</v>
      </c>
      <c r="BY105" s="66">
        <f>+lower!BY105</f>
        <v>3904.9406381552485</v>
      </c>
      <c r="BZ105" s="66">
        <f>+lower!BZ105</f>
        <v>3903.8396053322035</v>
      </c>
      <c r="CA105" s="66">
        <f>+lower!CA105</f>
        <v>3903.0793443851526</v>
      </c>
    </row>
    <row r="106" spans="1:79" x14ac:dyDescent="0.2">
      <c r="A106" s="9">
        <f>+data!B108</f>
        <v>384</v>
      </c>
      <c r="B106" s="66">
        <f>+lower!B106</f>
        <v>0</v>
      </c>
      <c r="C106" s="66">
        <f>+lower!C106</f>
        <v>0</v>
      </c>
      <c r="D106" s="66">
        <f>+lower!D106</f>
        <v>0</v>
      </c>
      <c r="E106" s="66">
        <f>+lower!E106</f>
        <v>0</v>
      </c>
      <c r="F106" s="66">
        <f>+lower!F106</f>
        <v>0</v>
      </c>
      <c r="G106" s="66">
        <f>+lower!G106</f>
        <v>0</v>
      </c>
      <c r="H106" s="66">
        <f>+lower!H106</f>
        <v>0</v>
      </c>
      <c r="I106" s="66">
        <f>+lower!I106</f>
        <v>0</v>
      </c>
      <c r="J106" s="66">
        <f>+lower!J106</f>
        <v>0</v>
      </c>
      <c r="K106" s="66">
        <f>+lower!K106</f>
        <v>0</v>
      </c>
      <c r="L106" s="66">
        <f>+lower!L106</f>
        <v>0</v>
      </c>
      <c r="M106" s="66">
        <f>+lower!M106</f>
        <v>0</v>
      </c>
      <c r="N106" s="66">
        <f>+lower!N106</f>
        <v>0</v>
      </c>
      <c r="O106" s="66">
        <f>+lower!O106</f>
        <v>0</v>
      </c>
      <c r="P106" s="66">
        <f>+lower!P106</f>
        <v>0</v>
      </c>
      <c r="Q106" s="66">
        <f>+lower!Q106</f>
        <v>0</v>
      </c>
      <c r="R106" s="66">
        <f>+lower!R106</f>
        <v>0</v>
      </c>
      <c r="S106" s="66">
        <f>+lower!S106</f>
        <v>0</v>
      </c>
      <c r="T106" s="66">
        <f>+lower!T106</f>
        <v>0</v>
      </c>
      <c r="U106" s="66">
        <f>+lower!U106</f>
        <v>0</v>
      </c>
      <c r="V106" s="66">
        <f>+lower!V106</f>
        <v>0</v>
      </c>
      <c r="W106" s="66">
        <f>+lower!W106</f>
        <v>0</v>
      </c>
      <c r="X106" s="66">
        <f>+lower!X106</f>
        <v>0</v>
      </c>
      <c r="Y106" s="66">
        <f>+lower!Y106</f>
        <v>0</v>
      </c>
      <c r="Z106" s="66">
        <f>+lower!Z106</f>
        <v>0</v>
      </c>
      <c r="AA106" s="66">
        <f>+lower!AA106</f>
        <v>0</v>
      </c>
      <c r="AB106" s="66">
        <f>+lower!AB106</f>
        <v>0</v>
      </c>
      <c r="AC106" s="66">
        <f>+lower!AC106</f>
        <v>0.10851588600000001</v>
      </c>
      <c r="AD106" s="66">
        <f>+lower!AD106</f>
        <v>0.12573687030399999</v>
      </c>
      <c r="AE106" s="66">
        <f>+lower!AE106</f>
        <v>0.143372962656</v>
      </c>
      <c r="AF106" s="66">
        <f>+lower!AF106</f>
        <v>0.16142416305600002</v>
      </c>
      <c r="AG106" s="66">
        <f>+lower!AG106</f>
        <v>0.179890471504</v>
      </c>
      <c r="AH106" s="66">
        <f>+lower!AH106</f>
        <v>0.19877188800000001</v>
      </c>
      <c r="AI106" s="66">
        <f>+lower!AI106</f>
        <v>0.21806841254400003</v>
      </c>
      <c r="AJ106" s="66">
        <f>+lower!AJ106</f>
        <v>0.23778004513600004</v>
      </c>
      <c r="AK106" s="66">
        <f>+lower!AK106</f>
        <v>0.25790678577599996</v>
      </c>
      <c r="AL106" s="66">
        <f>+lower!AL106</f>
        <v>0.27844863446399998</v>
      </c>
      <c r="AM106" s="66">
        <f>+lower!AM106</f>
        <v>0.29940559119999999</v>
      </c>
      <c r="AN106" s="66">
        <f>+lower!AN106</f>
        <v>0.351755208928</v>
      </c>
      <c r="AO106" s="66">
        <f>+lower!AO106</f>
        <v>0.40524034291200001</v>
      </c>
      <c r="AP106" s="66">
        <f>+lower!AP106</f>
        <v>0.45986099315199996</v>
      </c>
      <c r="AQ106" s="66">
        <f>+lower!AQ106</f>
        <v>0.51561715964800003</v>
      </c>
      <c r="AR106" s="66">
        <f>+lower!AR106</f>
        <v>0.57250884240000011</v>
      </c>
      <c r="AS106" s="66">
        <f>+lower!AS106</f>
        <v>0.63053604140800013</v>
      </c>
      <c r="AT106" s="66">
        <f>+lower!AT106</f>
        <v>0.68969875667200009</v>
      </c>
      <c r="AU106" s="66">
        <f>+lower!AU106</f>
        <v>0.749996988192</v>
      </c>
      <c r="AV106" s="66">
        <f>+lower!AV106</f>
        <v>0.81143073596799997</v>
      </c>
      <c r="AW106" s="66">
        <f>+lower!AW106</f>
        <v>0.874</v>
      </c>
      <c r="AX106" s="66">
        <f>+lower!AX106</f>
        <v>1.3165200000000001</v>
      </c>
      <c r="AY106" s="66">
        <f>+lower!AY106</f>
        <v>1.7627200000000001</v>
      </c>
      <c r="AZ106" s="66">
        <f>+lower!AZ106</f>
        <v>2.2126000000000001</v>
      </c>
      <c r="BA106" s="66">
        <f>+lower!BA106</f>
        <v>2.6661600000000001</v>
      </c>
      <c r="BB106" s="66">
        <f>+lower!BB106</f>
        <v>3.1234000000000002</v>
      </c>
      <c r="BC106" s="66">
        <f>+lower!BC106</f>
        <v>3.58432</v>
      </c>
      <c r="BD106" s="66">
        <f>+lower!BD106</f>
        <v>17.995200000000001</v>
      </c>
      <c r="BE106" s="66">
        <f>+lower!BE106</f>
        <v>39.751360000000005</v>
      </c>
      <c r="BF106" s="66">
        <f>+lower!BF106</f>
        <v>59.869920000000008</v>
      </c>
      <c r="BG106" s="66">
        <f>+lower!BG106</f>
        <v>66.488399999999999</v>
      </c>
      <c r="BH106" s="66">
        <f>+lower!BH106</f>
        <v>66.488399999999999</v>
      </c>
      <c r="BI106" s="66">
        <f>+lower!BI106</f>
        <v>66.488399999999999</v>
      </c>
      <c r="BJ106" s="66">
        <f>+lower!BJ106</f>
        <v>66.488399999999999</v>
      </c>
      <c r="BK106" s="66">
        <f>+lower!BK106</f>
        <v>66.488399999999999</v>
      </c>
      <c r="BL106" s="66">
        <f>+lower!BL106</f>
        <v>66.488399999999999</v>
      </c>
      <c r="BM106" s="66">
        <f>+lower!BM106</f>
        <v>66.488399999999999</v>
      </c>
      <c r="BN106" s="66">
        <f>+lower!BN106</f>
        <v>66.488399999999999</v>
      </c>
      <c r="BO106" s="66">
        <f>+lower!BO106</f>
        <v>66.488399999999999</v>
      </c>
      <c r="BP106" s="66">
        <f>+lower!BP106</f>
        <v>66.488399999999999</v>
      </c>
      <c r="BQ106" s="66">
        <f>+lower!BQ106</f>
        <v>66.488399999999999</v>
      </c>
      <c r="BR106" s="66">
        <f>+lower!BR106</f>
        <v>66.488399999999999</v>
      </c>
      <c r="BS106" s="66">
        <f>+lower!BS106</f>
        <v>66.488399999999999</v>
      </c>
      <c r="BT106" s="66">
        <f>+lower!BT106</f>
        <v>66.488399999999999</v>
      </c>
      <c r="BU106" s="66">
        <f>+lower!BU106</f>
        <v>66.488399999999999</v>
      </c>
      <c r="BV106" s="66">
        <f>+lower!BV106</f>
        <v>66.488399999999999</v>
      </c>
      <c r="BW106" s="66">
        <f>+lower!BW106</f>
        <v>66.488399999999999</v>
      </c>
      <c r="BX106" s="66">
        <f>+lower!BX106</f>
        <v>66.488399999999999</v>
      </c>
      <c r="BY106" s="66">
        <f>+lower!BY106</f>
        <v>66.488399999999999</v>
      </c>
      <c r="BZ106" s="66">
        <f>+lower!BZ106</f>
        <v>66.488399999999999</v>
      </c>
      <c r="CA106" s="66">
        <f>+lower!CA106</f>
        <v>66.488399999999999</v>
      </c>
    </row>
    <row r="107" spans="1:79" x14ac:dyDescent="0.2">
      <c r="A107" s="9">
        <f>+data!B109</f>
        <v>388</v>
      </c>
      <c r="B107" s="66">
        <f>+lower!B107</f>
        <v>0</v>
      </c>
      <c r="C107" s="66">
        <f>+lower!C107</f>
        <v>0</v>
      </c>
      <c r="D107" s="66">
        <f>+lower!D107</f>
        <v>0</v>
      </c>
      <c r="E107" s="66">
        <f>+lower!E107</f>
        <v>0</v>
      </c>
      <c r="F107" s="66">
        <f>+lower!F107</f>
        <v>0</v>
      </c>
      <c r="G107" s="66">
        <f>+lower!G107</f>
        <v>0</v>
      </c>
      <c r="H107" s="66">
        <f>+lower!H107</f>
        <v>0</v>
      </c>
      <c r="I107" s="66">
        <f>+lower!I107</f>
        <v>0</v>
      </c>
      <c r="J107" s="66">
        <f>+lower!J107</f>
        <v>0</v>
      </c>
      <c r="K107" s="66">
        <f>+lower!K107</f>
        <v>0</v>
      </c>
      <c r="L107" s="66">
        <f>+lower!L107</f>
        <v>0</v>
      </c>
      <c r="M107" s="66">
        <f>+lower!M107</f>
        <v>0</v>
      </c>
      <c r="N107" s="66">
        <f>+lower!N107</f>
        <v>0</v>
      </c>
      <c r="O107" s="66">
        <f>+lower!O107</f>
        <v>0</v>
      </c>
      <c r="P107" s="66">
        <f>+lower!P107</f>
        <v>0</v>
      </c>
      <c r="Q107" s="66">
        <f>+lower!Q107</f>
        <v>0</v>
      </c>
      <c r="R107" s="66">
        <f>+lower!R107</f>
        <v>0</v>
      </c>
      <c r="S107" s="66">
        <f>+lower!S107</f>
        <v>0</v>
      </c>
      <c r="T107" s="66">
        <f>+lower!T107</f>
        <v>0</v>
      </c>
      <c r="U107" s="66">
        <f>+lower!U107</f>
        <v>0</v>
      </c>
      <c r="V107" s="66">
        <f>+lower!V107</f>
        <v>0</v>
      </c>
      <c r="W107" s="66">
        <f>+lower!W107</f>
        <v>0</v>
      </c>
      <c r="X107" s="66">
        <f>+lower!X107</f>
        <v>0</v>
      </c>
      <c r="Y107" s="66">
        <f>+lower!Y107</f>
        <v>0</v>
      </c>
      <c r="Z107" s="66">
        <f>+lower!Z107</f>
        <v>0</v>
      </c>
      <c r="AA107" s="66">
        <f>+lower!AA107</f>
        <v>0</v>
      </c>
      <c r="AB107" s="66">
        <f>+lower!AB107</f>
        <v>0</v>
      </c>
      <c r="AC107" s="66">
        <f>+lower!AC107</f>
        <v>0.11529285000000002</v>
      </c>
      <c r="AD107" s="66">
        <f>+lower!AD107</f>
        <v>0.18086204119999999</v>
      </c>
      <c r="AE107" s="66">
        <f>+lower!AE107</f>
        <v>0.24811628380000003</v>
      </c>
      <c r="AF107" s="66">
        <f>+lower!AF107</f>
        <v>0.31705557779999999</v>
      </c>
      <c r="AG107" s="66">
        <f>+lower!AG107</f>
        <v>0.3876799232</v>
      </c>
      <c r="AH107" s="66">
        <f>+lower!AH107</f>
        <v>0.45998931999999998</v>
      </c>
      <c r="AI107" s="66">
        <f>+lower!AI107</f>
        <v>0.53398376819999993</v>
      </c>
      <c r="AJ107" s="66">
        <f>+lower!AJ107</f>
        <v>0.60966326780000002</v>
      </c>
      <c r="AK107" s="66">
        <f>+lower!AK107</f>
        <v>0.68702781879999986</v>
      </c>
      <c r="AL107" s="66">
        <f>+lower!AL107</f>
        <v>0.76607742119999989</v>
      </c>
      <c r="AM107" s="66">
        <f>+lower!AM107</f>
        <v>0.846812075</v>
      </c>
      <c r="AN107" s="66">
        <f>+lower!AN107</f>
        <v>1.3283771129999999</v>
      </c>
      <c r="AO107" s="66">
        <f>+lower!AO107</f>
        <v>1.8209096519999997</v>
      </c>
      <c r="AP107" s="66">
        <f>+lower!AP107</f>
        <v>2.3244096920000001</v>
      </c>
      <c r="AQ107" s="66">
        <f>+lower!AQ107</f>
        <v>2.8388772330000003</v>
      </c>
      <c r="AR107" s="66">
        <f>+lower!AR107</f>
        <v>3.3643122750000001</v>
      </c>
      <c r="AS107" s="66">
        <f>+lower!AS107</f>
        <v>3.9007148180000004</v>
      </c>
      <c r="AT107" s="66">
        <f>+lower!AT107</f>
        <v>4.4480848620000009</v>
      </c>
      <c r="AU107" s="66">
        <f>+lower!AU107</f>
        <v>5.0064224069999996</v>
      </c>
      <c r="AV107" s="66">
        <f>+lower!AV107</f>
        <v>5.5757274530000007</v>
      </c>
      <c r="AW107" s="66">
        <f>+lower!AW107</f>
        <v>6.1559999999999997</v>
      </c>
      <c r="AX107" s="66">
        <f>+lower!AX107</f>
        <v>8.6495999999999995</v>
      </c>
      <c r="AY107" s="66">
        <f>+lower!AY107</f>
        <v>11.163893333333332</v>
      </c>
      <c r="AZ107" s="66">
        <f>+lower!AZ107</f>
        <v>13.698879999999999</v>
      </c>
      <c r="BA107" s="66">
        <f>+lower!BA107</f>
        <v>16.254560000000001</v>
      </c>
      <c r="BB107" s="66">
        <f>+lower!BB107</f>
        <v>18.830933333333334</v>
      </c>
      <c r="BC107" s="66">
        <f>+lower!BC107</f>
        <v>21.428000000000001</v>
      </c>
      <c r="BD107" s="66">
        <f>+lower!BD107</f>
        <v>23.472000000000001</v>
      </c>
      <c r="BE107" s="66">
        <f>+lower!BE107</f>
        <v>23.567999999999998</v>
      </c>
      <c r="BF107" s="66">
        <f>+lower!BF107</f>
        <v>24.65</v>
      </c>
      <c r="BG107" s="66">
        <f>+lower!BG107</f>
        <v>24.75</v>
      </c>
      <c r="BH107" s="66">
        <f>+lower!BH107</f>
        <v>24.75</v>
      </c>
      <c r="BI107" s="66">
        <f>+lower!BI107</f>
        <v>24.75</v>
      </c>
      <c r="BJ107" s="66">
        <f>+lower!BJ107</f>
        <v>24.75</v>
      </c>
      <c r="BK107" s="66">
        <f>+lower!BK107</f>
        <v>24.75</v>
      </c>
      <c r="BL107" s="66">
        <f>+lower!BL107</f>
        <v>24.75</v>
      </c>
      <c r="BM107" s="66">
        <f>+lower!BM107</f>
        <v>24.75</v>
      </c>
      <c r="BN107" s="66">
        <f>+lower!BN107</f>
        <v>24.75</v>
      </c>
      <c r="BO107" s="66">
        <f>+lower!BO107</f>
        <v>24.75</v>
      </c>
      <c r="BP107" s="66">
        <f>+lower!BP107</f>
        <v>24.75</v>
      </c>
      <c r="BQ107" s="66">
        <f>+lower!BQ107</f>
        <v>24.75</v>
      </c>
      <c r="BR107" s="66">
        <f>+lower!BR107</f>
        <v>24.75</v>
      </c>
      <c r="BS107" s="66">
        <f>+lower!BS107</f>
        <v>24.75</v>
      </c>
      <c r="BT107" s="66">
        <f>+lower!BT107</f>
        <v>24.75</v>
      </c>
      <c r="BU107" s="66">
        <f>+lower!BU107</f>
        <v>24.75</v>
      </c>
      <c r="BV107" s="66">
        <f>+lower!BV107</f>
        <v>24.75</v>
      </c>
      <c r="BW107" s="66">
        <f>+lower!BW107</f>
        <v>24.75</v>
      </c>
      <c r="BX107" s="66">
        <f>+lower!BX107</f>
        <v>24.75</v>
      </c>
      <c r="BY107" s="66">
        <f>+lower!BY107</f>
        <v>24.75</v>
      </c>
      <c r="BZ107" s="66">
        <f>+lower!BZ107</f>
        <v>24.75</v>
      </c>
      <c r="CA107" s="66">
        <f>+lower!CA107</f>
        <v>24.75</v>
      </c>
    </row>
    <row r="108" spans="1:79" x14ac:dyDescent="0.2">
      <c r="A108" s="9">
        <f>+data!B110</f>
        <v>392</v>
      </c>
      <c r="B108" s="66">
        <f>+lower!B108</f>
        <v>0</v>
      </c>
      <c r="C108" s="66">
        <f>+lower!C108</f>
        <v>0</v>
      </c>
      <c r="D108" s="66">
        <f>+lower!D108</f>
        <v>0</v>
      </c>
      <c r="E108" s="66">
        <f>+lower!E108</f>
        <v>0</v>
      </c>
      <c r="F108" s="66">
        <f>+lower!F108</f>
        <v>0</v>
      </c>
      <c r="G108" s="66">
        <f>+lower!G108</f>
        <v>0</v>
      </c>
      <c r="H108" s="66">
        <f>+lower!H108</f>
        <v>0</v>
      </c>
      <c r="I108" s="66">
        <f>+lower!I108</f>
        <v>0</v>
      </c>
      <c r="J108" s="66">
        <f>+lower!J108</f>
        <v>0</v>
      </c>
      <c r="K108" s="66">
        <f>+lower!K108</f>
        <v>0</v>
      </c>
      <c r="L108" s="66">
        <f>+lower!L108</f>
        <v>0</v>
      </c>
      <c r="M108" s="66">
        <f>+lower!M108</f>
        <v>2.6492702270843353</v>
      </c>
      <c r="N108" s="66">
        <f>+lower!N108</f>
        <v>4.0291886609066587</v>
      </c>
      <c r="O108" s="66">
        <f>+lower!O108</f>
        <v>6.8093905323077895</v>
      </c>
      <c r="P108" s="66">
        <f>+lower!P108</f>
        <v>9.900310736349935</v>
      </c>
      <c r="Q108" s="66">
        <f>+lower!Q108</f>
        <v>15.713750819510093</v>
      </c>
      <c r="R108" s="66">
        <f>+lower!R108</f>
        <v>22.018503920866241</v>
      </c>
      <c r="S108" s="66">
        <f>+lower!S108</f>
        <v>33.17288571637399</v>
      </c>
      <c r="T108" s="66">
        <f>+lower!T108</f>
        <v>43.160421200873685</v>
      </c>
      <c r="U108" s="66">
        <f>+lower!U108</f>
        <v>57.071631339998241</v>
      </c>
      <c r="V108" s="66">
        <f>+lower!V108</f>
        <v>60.332867416569542</v>
      </c>
      <c r="W108" s="66">
        <f>+lower!W108</f>
        <v>65.713906942912274</v>
      </c>
      <c r="X108" s="66">
        <f>+lower!X108</f>
        <v>55.843645710874121</v>
      </c>
      <c r="Y108" s="66">
        <f>+lower!Y108</f>
        <v>64.171012733068736</v>
      </c>
      <c r="Z108" s="66">
        <f>+lower!Z108</f>
        <v>81.730014647862419</v>
      </c>
      <c r="AA108" s="66">
        <f>+lower!AA108</f>
        <v>107.06874045984685</v>
      </c>
      <c r="AB108" s="66">
        <f>+lower!AB108</f>
        <v>144.84715392517006</v>
      </c>
      <c r="AC108" s="66">
        <f>+lower!AC108</f>
        <v>219.04253112752264</v>
      </c>
      <c r="AD108" s="66">
        <f>+lower!AD108</f>
        <v>243.17216657409804</v>
      </c>
      <c r="AE108" s="66">
        <f>+lower!AE108</f>
        <v>267.85993539869651</v>
      </c>
      <c r="AF108" s="66">
        <f>+lower!AF108</f>
        <v>293.105837601318</v>
      </c>
      <c r="AG108" s="66">
        <f>+lower!AG108</f>
        <v>318.9098731819625</v>
      </c>
      <c r="AH108" s="66">
        <f>+lower!AH108</f>
        <v>345.27204214063005</v>
      </c>
      <c r="AI108" s="66">
        <f>+lower!AI108</f>
        <v>372.19234447732066</v>
      </c>
      <c r="AJ108" s="66">
        <f>+lower!AJ108</f>
        <v>399.67078019203427</v>
      </c>
      <c r="AK108" s="66">
        <f>+lower!AK108</f>
        <v>427.70734928477088</v>
      </c>
      <c r="AL108" s="66">
        <f>+lower!AL108</f>
        <v>456.3020517555305</v>
      </c>
      <c r="AM108" s="66">
        <f>+lower!AM108</f>
        <v>485.45488760431323</v>
      </c>
      <c r="AN108" s="66">
        <f>+lower!AN108</f>
        <v>660.81191826013446</v>
      </c>
      <c r="AO108" s="66">
        <f>+lower!AO108</f>
        <v>840.11420000163048</v>
      </c>
      <c r="AP108" s="66">
        <f>+lower!AP108</f>
        <v>1023.3617328288009</v>
      </c>
      <c r="AQ108" s="66">
        <f>+lower!AQ108</f>
        <v>1210.5545167416456</v>
      </c>
      <c r="AR108" s="66">
        <f>+lower!AR108</f>
        <v>1401.6925517401651</v>
      </c>
      <c r="AS108" s="66">
        <f>+lower!AS108</f>
        <v>1596.7758378243593</v>
      </c>
      <c r="AT108" s="66">
        <f>+lower!AT108</f>
        <v>1795.8043749942281</v>
      </c>
      <c r="AU108" s="66">
        <f>+lower!AU108</f>
        <v>1998.7781632497708</v>
      </c>
      <c r="AV108" s="66">
        <f>+lower!AV108</f>
        <v>2205.697202590989</v>
      </c>
      <c r="AW108" s="66">
        <f>+lower!AW108</f>
        <v>2416.5614930178808</v>
      </c>
      <c r="AX108" s="66">
        <f>+lower!AX108</f>
        <v>2459.4498483080511</v>
      </c>
      <c r="AY108" s="66">
        <f>+lower!AY108</f>
        <v>2502.612529464302</v>
      </c>
      <c r="AZ108" s="66">
        <f>+lower!AZ108</f>
        <v>2546.0495364866333</v>
      </c>
      <c r="BA108" s="66">
        <f>+lower!BA108</f>
        <v>2589.7608693750449</v>
      </c>
      <c r="BB108" s="66">
        <f>+lower!BB108</f>
        <v>2633.7465281295372</v>
      </c>
      <c r="BC108" s="66">
        <f>+lower!BC108</f>
        <v>2678.0065127501098</v>
      </c>
      <c r="BD108" s="66">
        <f>+lower!BD108</f>
        <v>3123.45248981642</v>
      </c>
      <c r="BE108" s="66">
        <f>+lower!BE108</f>
        <v>2805.6148005683331</v>
      </c>
      <c r="BF108" s="66">
        <f>+lower!BF108</f>
        <v>2624.3221876939183</v>
      </c>
      <c r="BG108" s="66">
        <f>+lower!BG108</f>
        <v>2445.1693165749311</v>
      </c>
      <c r="BH108" s="66">
        <f>+lower!BH108</f>
        <v>2429.4298700085642</v>
      </c>
      <c r="BI108" s="66">
        <f>+lower!BI108</f>
        <v>2413.6904234421982</v>
      </c>
      <c r="BJ108" s="66">
        <f>+lower!BJ108</f>
        <v>2399.8026764718743</v>
      </c>
      <c r="BK108" s="66">
        <f>+lower!BK108</f>
        <v>2384.0632299055083</v>
      </c>
      <c r="BL108" s="66">
        <f>+lower!BL108</f>
        <v>2366.4720837430987</v>
      </c>
      <c r="BM108" s="66">
        <f>+lower!BM108</f>
        <v>2354.4360363688183</v>
      </c>
      <c r="BN108" s="66">
        <f>+lower!BN108</f>
        <v>2342.399988994538</v>
      </c>
      <c r="BO108" s="66">
        <f>+lower!BO108</f>
        <v>2329.4380918222364</v>
      </c>
      <c r="BP108" s="66">
        <f>+lower!BP108</f>
        <v>2320.1795938420209</v>
      </c>
      <c r="BQ108" s="66">
        <f>+lower!BQ108</f>
        <v>2310.921095861805</v>
      </c>
      <c r="BR108" s="66">
        <f>+lower!BR108</f>
        <v>2290.552400305331</v>
      </c>
      <c r="BS108" s="66">
        <f>+lower!BS108</f>
        <v>2282.3431987628715</v>
      </c>
      <c r="BT108" s="66">
        <f>+lower!BT108</f>
        <v>2270.0191092292071</v>
      </c>
      <c r="BU108" s="66">
        <f>+lower!BU108</f>
        <v>2257.4783022613374</v>
      </c>
      <c r="BV108" s="66">
        <f>+lower!BV108</f>
        <v>2244.140121442726</v>
      </c>
      <c r="BW108" s="66">
        <f>+lower!BW108</f>
        <v>2231.3639124011056</v>
      </c>
      <c r="BX108" s="66">
        <f>+lower!BX108</f>
        <v>2220.3402595554862</v>
      </c>
      <c r="BY108" s="66">
        <f>+lower!BY108</f>
        <v>2207.0156372081374</v>
      </c>
      <c r="BZ108" s="66">
        <f>+lower!BZ108</f>
        <v>2194.4721206232143</v>
      </c>
      <c r="CA108" s="66">
        <f>+lower!CA108</f>
        <v>2182.0589242080005</v>
      </c>
    </row>
    <row r="109" spans="1:79" x14ac:dyDescent="0.2">
      <c r="A109" s="9">
        <f>+data!B111</f>
        <v>398</v>
      </c>
      <c r="B109" s="66">
        <f>+lower!B109</f>
        <v>0</v>
      </c>
      <c r="C109" s="66">
        <f>+lower!C109</f>
        <v>0</v>
      </c>
      <c r="D109" s="66">
        <f>+lower!D109</f>
        <v>0</v>
      </c>
      <c r="E109" s="66">
        <f>+lower!E109</f>
        <v>0</v>
      </c>
      <c r="F109" s="66">
        <f>+lower!F109</f>
        <v>0</v>
      </c>
      <c r="G109" s="66">
        <f>+lower!G109</f>
        <v>0</v>
      </c>
      <c r="H109" s="66">
        <f>+lower!H109</f>
        <v>0</v>
      </c>
      <c r="I109" s="66">
        <f>+lower!I109</f>
        <v>0</v>
      </c>
      <c r="J109" s="66">
        <f>+lower!J109</f>
        <v>0</v>
      </c>
      <c r="K109" s="66">
        <f>+lower!K109</f>
        <v>0</v>
      </c>
      <c r="L109" s="66">
        <f>+lower!L109</f>
        <v>0</v>
      </c>
      <c r="M109" s="66">
        <f>+lower!M109</f>
        <v>0</v>
      </c>
      <c r="N109" s="66">
        <f>+lower!N109</f>
        <v>0</v>
      </c>
      <c r="O109" s="66">
        <f>+lower!O109</f>
        <v>0</v>
      </c>
      <c r="P109" s="66">
        <f>+lower!P109</f>
        <v>0</v>
      </c>
      <c r="Q109" s="66">
        <f>+lower!Q109</f>
        <v>0</v>
      </c>
      <c r="R109" s="66">
        <f>+lower!R109</f>
        <v>0</v>
      </c>
      <c r="S109" s="66">
        <f>+lower!S109</f>
        <v>0</v>
      </c>
      <c r="T109" s="66">
        <f>+lower!T109</f>
        <v>0.72349128211426006</v>
      </c>
      <c r="U109" s="66">
        <f>+lower!U109</f>
        <v>0.95917404825754149</v>
      </c>
      <c r="V109" s="66">
        <f>+lower!V109</f>
        <v>1.2674799923403228</v>
      </c>
      <c r="W109" s="66">
        <f>+lower!W109</f>
        <v>1.669990530448398</v>
      </c>
      <c r="X109" s="66">
        <f>+lower!X109</f>
        <v>2.1945388380892408</v>
      </c>
      <c r="Y109" s="66">
        <f>+lower!Y109</f>
        <v>2.8769868913974803</v>
      </c>
      <c r="Z109" s="66">
        <f>+lower!Z109</f>
        <v>3.7635002939792623</v>
      </c>
      <c r="AA109" s="66">
        <f>+lower!AA109</f>
        <v>4.9134587171395934</v>
      </c>
      <c r="AB109" s="66">
        <f>+lower!AB109</f>
        <v>6.403177583506384</v>
      </c>
      <c r="AC109" s="66">
        <f>+lower!AC109</f>
        <v>8.3306647132353469</v>
      </c>
      <c r="AD109" s="66">
        <f>+lower!AD109</f>
        <v>11.682807025663339</v>
      </c>
      <c r="AE109" s="66">
        <f>+lower!AE109</f>
        <v>15.120240569220755</v>
      </c>
      <c r="AF109" s="66">
        <f>+lower!AF109</f>
        <v>18.642965343907601</v>
      </c>
      <c r="AG109" s="66">
        <f>+lower!AG109</f>
        <v>22.250981349723872</v>
      </c>
      <c r="AH109" s="66">
        <f>+lower!AH109</f>
        <v>25.944288586669572</v>
      </c>
      <c r="AI109" s="66">
        <f>+lower!AI109</f>
        <v>29.722887054744692</v>
      </c>
      <c r="AJ109" s="66">
        <f>+lower!AJ109</f>
        <v>33.586776753949238</v>
      </c>
      <c r="AK109" s="66">
        <f>+lower!AK109</f>
        <v>37.535957684283204</v>
      </c>
      <c r="AL109" s="66">
        <f>+lower!AL109</f>
        <v>41.570429845746609</v>
      </c>
      <c r="AM109" s="66">
        <f>+lower!AM109</f>
        <v>45.690193238339432</v>
      </c>
      <c r="AN109" s="66">
        <f>+lower!AN109</f>
        <v>106.69953853136829</v>
      </c>
      <c r="AO109" s="66">
        <f>+lower!AO109</f>
        <v>169.11520507109182</v>
      </c>
      <c r="AP109" s="66">
        <f>+lower!AP109</f>
        <v>232.93719285751004</v>
      </c>
      <c r="AQ109" s="66">
        <f>+lower!AQ109</f>
        <v>298.16550189062298</v>
      </c>
      <c r="AR109" s="66">
        <f>+lower!AR109</f>
        <v>364.80013217043063</v>
      </c>
      <c r="AS109" s="66">
        <f>+lower!AS109</f>
        <v>432.84108369693303</v>
      </c>
      <c r="AT109" s="66">
        <f>+lower!AT109</f>
        <v>502.28835647013005</v>
      </c>
      <c r="AU109" s="66">
        <f>+lower!AU109</f>
        <v>573.1419504900216</v>
      </c>
      <c r="AV109" s="66">
        <f>+lower!AV109</f>
        <v>645.401865756608</v>
      </c>
      <c r="AW109" s="66">
        <f>+lower!AW109</f>
        <v>719.06810226988921</v>
      </c>
      <c r="AX109" s="66">
        <f>+lower!AX109</f>
        <v>740.35135710006125</v>
      </c>
      <c r="AY109" s="66">
        <f>+lower!AY109</f>
        <v>761.78769871985776</v>
      </c>
      <c r="AZ109" s="66">
        <f>+lower!AZ109</f>
        <v>783.37712712927885</v>
      </c>
      <c r="BA109" s="66">
        <f>+lower!BA109</f>
        <v>805.1196423283244</v>
      </c>
      <c r="BB109" s="66">
        <f>+lower!BB109</f>
        <v>827.01524431699431</v>
      </c>
      <c r="BC109" s="66">
        <f>+lower!BC109</f>
        <v>849.06393309528892</v>
      </c>
      <c r="BD109" s="66">
        <f>+lower!BD109</f>
        <v>1006.7355765756298</v>
      </c>
      <c r="BE109" s="66">
        <f>+lower!BE109</f>
        <v>1566.3669727328268</v>
      </c>
      <c r="BF109" s="66">
        <f>+lower!BF109</f>
        <v>1901.926950834971</v>
      </c>
      <c r="BG109" s="66">
        <f>+lower!BG109</f>
        <v>1793.2830090634441</v>
      </c>
      <c r="BH109" s="66">
        <f>+lower!BH109</f>
        <v>1707.8885800604228</v>
      </c>
      <c r="BI109" s="66">
        <f>+lower!BI109</f>
        <v>1565.2798836253776</v>
      </c>
      <c r="BJ109" s="66">
        <f>+lower!BJ109</f>
        <v>1646.4045911782478</v>
      </c>
      <c r="BK109" s="66">
        <f>+lower!BK109</f>
        <v>1732.6529644712991</v>
      </c>
      <c r="BL109" s="66">
        <f>+lower!BL109</f>
        <v>1683.1241956495467</v>
      </c>
      <c r="BM109" s="66">
        <f>+lower!BM109</f>
        <v>1620.7862624773413</v>
      </c>
      <c r="BN109" s="66">
        <f>+lower!BN109</f>
        <v>1722.4056329909365</v>
      </c>
      <c r="BO109" s="66">
        <f>+lower!BO109</f>
        <v>1666.8992541389728</v>
      </c>
      <c r="BP109" s="66">
        <f>+lower!BP109</f>
        <v>1707.8885800604228</v>
      </c>
      <c r="BQ109" s="66">
        <f>+lower!BQ109</f>
        <v>1764.2489032024168</v>
      </c>
      <c r="BR109" s="66">
        <f>+lower!BR109</f>
        <v>1764.2489032024168</v>
      </c>
      <c r="BS109" s="66">
        <f>+lower!BS109</f>
        <v>1796.1294900302134</v>
      </c>
      <c r="BT109" s="66">
        <f>+lower!BT109</f>
        <v>1808.672982823766</v>
      </c>
      <c r="BU109" s="66">
        <f>+lower!BU109</f>
        <v>1848.7071562430356</v>
      </c>
      <c r="BV109" s="66">
        <f>+lower!BV109</f>
        <v>1868.5739065875362</v>
      </c>
      <c r="BW109" s="66">
        <f>+lower!BW109</f>
        <v>1887.1845505656652</v>
      </c>
      <c r="BX109" s="66">
        <f>+lower!BX109</f>
        <v>1916.1240642328519</v>
      </c>
      <c r="BY109" s="66">
        <f>+lower!BY109</f>
        <v>1939.7694575388523</v>
      </c>
      <c r="BZ109" s="66">
        <f>+lower!BZ109</f>
        <v>1965.8063938175796</v>
      </c>
      <c r="CA109" s="66">
        <f>+lower!CA109</f>
        <v>1987.1631569369704</v>
      </c>
    </row>
    <row r="110" spans="1:79" x14ac:dyDescent="0.2">
      <c r="A110" s="9">
        <f>+data!B112</f>
        <v>400</v>
      </c>
      <c r="B110" s="66">
        <f>+lower!B110</f>
        <v>0</v>
      </c>
      <c r="C110" s="66">
        <f>+lower!C110</f>
        <v>0</v>
      </c>
      <c r="D110" s="66">
        <f>+lower!D110</f>
        <v>0</v>
      </c>
      <c r="E110" s="66">
        <f>+lower!E110</f>
        <v>0</v>
      </c>
      <c r="F110" s="66">
        <f>+lower!F110</f>
        <v>0</v>
      </c>
      <c r="G110" s="66">
        <f>+lower!G110</f>
        <v>0</v>
      </c>
      <c r="H110" s="66">
        <f>+lower!H110</f>
        <v>0</v>
      </c>
      <c r="I110" s="66">
        <f>+lower!I110</f>
        <v>0</v>
      </c>
      <c r="J110" s="66">
        <f>+lower!J110</f>
        <v>0</v>
      </c>
      <c r="K110" s="66">
        <f>+lower!K110</f>
        <v>0</v>
      </c>
      <c r="L110" s="66">
        <f>+lower!L110</f>
        <v>0</v>
      </c>
      <c r="M110" s="66">
        <f>+lower!M110</f>
        <v>0</v>
      </c>
      <c r="N110" s="66">
        <f>+lower!N110</f>
        <v>0</v>
      </c>
      <c r="O110" s="66">
        <f>+lower!O110</f>
        <v>0</v>
      </c>
      <c r="P110" s="66">
        <f>+lower!P110</f>
        <v>0</v>
      </c>
      <c r="Q110" s="66">
        <f>+lower!Q110</f>
        <v>0</v>
      </c>
      <c r="R110" s="66">
        <f>+lower!R110</f>
        <v>0</v>
      </c>
      <c r="S110" s="66">
        <f>+lower!S110</f>
        <v>0</v>
      </c>
      <c r="T110" s="66">
        <f>+lower!T110</f>
        <v>0</v>
      </c>
      <c r="U110" s="66">
        <f>+lower!U110</f>
        <v>0</v>
      </c>
      <c r="V110" s="66">
        <f>+lower!V110</f>
        <v>0</v>
      </c>
      <c r="W110" s="66">
        <f>+lower!W110</f>
        <v>0</v>
      </c>
      <c r="X110" s="66">
        <f>+lower!X110</f>
        <v>0</v>
      </c>
      <c r="Y110" s="66">
        <f>+lower!Y110</f>
        <v>0</v>
      </c>
      <c r="Z110" s="66">
        <f>+lower!Z110</f>
        <v>0</v>
      </c>
      <c r="AA110" s="66">
        <f>+lower!AA110</f>
        <v>0</v>
      </c>
      <c r="AB110" s="66">
        <f>+lower!AB110</f>
        <v>0</v>
      </c>
      <c r="AC110" s="66">
        <f>+lower!AC110</f>
        <v>0.78764561449970039</v>
      </c>
      <c r="AD110" s="66">
        <f>+lower!AD110</f>
        <v>0.84681154745500309</v>
      </c>
      <c r="AE110" s="66">
        <f>+lower!AE110</f>
        <v>0.90725811176369087</v>
      </c>
      <c r="AF110" s="66">
        <f>+lower!AF110</f>
        <v>0.96898530742576394</v>
      </c>
      <c r="AG110" s="66">
        <f>+lower!AG110</f>
        <v>1.0319931344412223</v>
      </c>
      <c r="AH110" s="66">
        <f>+lower!AH110</f>
        <v>1.096281592810066</v>
      </c>
      <c r="AI110" s="66">
        <f>+lower!AI110</f>
        <v>1.161850682532295</v>
      </c>
      <c r="AJ110" s="66">
        <f>+lower!AJ110</f>
        <v>1.228700403607909</v>
      </c>
      <c r="AK110" s="66">
        <f>+lower!AK110</f>
        <v>1.2968307560369083</v>
      </c>
      <c r="AL110" s="66">
        <f>+lower!AL110</f>
        <v>1.3662417398192932</v>
      </c>
      <c r="AM110" s="66">
        <f>+lower!AM110</f>
        <v>1.4369333549550629</v>
      </c>
      <c r="AN110" s="66">
        <f>+lower!AN110</f>
        <v>2.0937392094816061</v>
      </c>
      <c r="AO110" s="66">
        <f>+lower!AO110</f>
        <v>2.7654264769437988</v>
      </c>
      <c r="AP110" s="66">
        <f>+lower!AP110</f>
        <v>3.4519951573416421</v>
      </c>
      <c r="AQ110" s="66">
        <f>+lower!AQ110</f>
        <v>4.1534452506751354</v>
      </c>
      <c r="AR110" s="66">
        <f>+lower!AR110</f>
        <v>4.8697767569442778</v>
      </c>
      <c r="AS110" s="66">
        <f>+lower!AS110</f>
        <v>5.6009896761490729</v>
      </c>
      <c r="AT110" s="66">
        <f>+lower!AT110</f>
        <v>6.3470840082895155</v>
      </c>
      <c r="AU110" s="66">
        <f>+lower!AU110</f>
        <v>7.108059753365608</v>
      </c>
      <c r="AV110" s="66">
        <f>+lower!AV110</f>
        <v>7.8839169113773515</v>
      </c>
      <c r="AW110" s="66">
        <f>+lower!AW110</f>
        <v>8.674655482324745</v>
      </c>
      <c r="AX110" s="66">
        <f>+lower!AX110</f>
        <v>11.7600934691432</v>
      </c>
      <c r="AY110" s="66">
        <f>+lower!AY110</f>
        <v>14.871098861593769</v>
      </c>
      <c r="AZ110" s="66">
        <f>+lower!AZ110</f>
        <v>18.007671659676451</v>
      </c>
      <c r="BA110" s="66">
        <f>+lower!BA110</f>
        <v>21.169811863391253</v>
      </c>
      <c r="BB110" s="66">
        <f>+lower!BB110</f>
        <v>24.357519472738165</v>
      </c>
      <c r="BC110" s="66">
        <f>+lower!BC110</f>
        <v>27.570794487717198</v>
      </c>
      <c r="BD110" s="66">
        <f>+lower!BD110</f>
        <v>30.363120431396048</v>
      </c>
      <c r="BE110" s="66">
        <f>+lower!BE110</f>
        <v>33.177361294188138</v>
      </c>
      <c r="BF110" s="66">
        <f>+lower!BF110</f>
        <v>56.721289394847211</v>
      </c>
      <c r="BG110" s="66">
        <f>+lower!BG110</f>
        <v>69.516862792091075</v>
      </c>
      <c r="BH110" s="66">
        <f>+lower!BH110</f>
        <v>69.607261833433199</v>
      </c>
      <c r="BI110" s="66">
        <f>+lower!BI110</f>
        <v>70.059257040143791</v>
      </c>
      <c r="BJ110" s="66">
        <f>+lower!BJ110</f>
        <v>70.511252246854411</v>
      </c>
      <c r="BK110" s="66">
        <f>+lower!BK110</f>
        <v>71.28868400239665</v>
      </c>
      <c r="BL110" s="66">
        <f>+lower!BL110</f>
        <v>72.319233073696836</v>
      </c>
      <c r="BM110" s="66">
        <f>+lower!BM110</f>
        <v>75.935194727381671</v>
      </c>
      <c r="BN110" s="66">
        <f>+lower!BN110</f>
        <v>73.223223487118034</v>
      </c>
      <c r="BO110" s="66">
        <f>+lower!BO110</f>
        <v>83.890310365488318</v>
      </c>
      <c r="BP110" s="66">
        <f>+lower!BP110</f>
        <v>85.698291192330728</v>
      </c>
      <c r="BQ110" s="66">
        <f>+lower!BQ110</f>
        <v>87.144675853804671</v>
      </c>
      <c r="BR110" s="66">
        <f>+lower!BR110</f>
        <v>87.144675853804671</v>
      </c>
      <c r="BS110" s="66">
        <f>+lower!BS110</f>
        <v>92.134702935888996</v>
      </c>
      <c r="BT110" s="66">
        <f>+lower!BT110</f>
        <v>95.449334451767044</v>
      </c>
      <c r="BU110" s="66">
        <f>+lower!BU110</f>
        <v>96.287434008387777</v>
      </c>
      <c r="BV110" s="66">
        <f>+lower!BV110</f>
        <v>98.928157411623175</v>
      </c>
      <c r="BW110" s="66">
        <f>+lower!BW110</f>
        <v>101.81419479608519</v>
      </c>
      <c r="BX110" s="66">
        <f>+lower!BX110</f>
        <v>104.74968901244878</v>
      </c>
      <c r="BY110" s="66">
        <f>+lower!BY110</f>
        <v>106.70827558459992</v>
      </c>
      <c r="BZ110" s="66">
        <f>+lower!BZ110</f>
        <v>109.11293168356615</v>
      </c>
      <c r="CA110" s="66">
        <f>+lower!CA110</f>
        <v>111.97378079390329</v>
      </c>
    </row>
    <row r="111" spans="1:79" x14ac:dyDescent="0.2">
      <c r="A111" s="9">
        <f>+data!B113</f>
        <v>404</v>
      </c>
      <c r="B111" s="66">
        <f>+lower!B111</f>
        <v>0</v>
      </c>
      <c r="C111" s="66">
        <f>+lower!C111</f>
        <v>0</v>
      </c>
      <c r="D111" s="66">
        <f>+lower!D111</f>
        <v>0</v>
      </c>
      <c r="E111" s="66">
        <f>+lower!E111</f>
        <v>0</v>
      </c>
      <c r="F111" s="66">
        <f>+lower!F111</f>
        <v>0</v>
      </c>
      <c r="G111" s="66">
        <f>+lower!G111</f>
        <v>0</v>
      </c>
      <c r="H111" s="66">
        <f>+lower!H111</f>
        <v>0</v>
      </c>
      <c r="I111" s="66">
        <f>+lower!I111</f>
        <v>0</v>
      </c>
      <c r="J111" s="66">
        <f>+lower!J111</f>
        <v>0</v>
      </c>
      <c r="K111" s="66">
        <f>+lower!K111</f>
        <v>0</v>
      </c>
      <c r="L111" s="66">
        <f>+lower!L111</f>
        <v>0</v>
      </c>
      <c r="M111" s="66">
        <f>+lower!M111</f>
        <v>0</v>
      </c>
      <c r="N111" s="66">
        <f>+lower!N111</f>
        <v>0</v>
      </c>
      <c r="O111" s="66">
        <f>+lower!O111</f>
        <v>0</v>
      </c>
      <c r="P111" s="66">
        <f>+lower!P111</f>
        <v>0</v>
      </c>
      <c r="Q111" s="66">
        <f>+lower!Q111</f>
        <v>0</v>
      </c>
      <c r="R111" s="66">
        <f>+lower!R111</f>
        <v>0</v>
      </c>
      <c r="S111" s="66">
        <f>+lower!S111</f>
        <v>0</v>
      </c>
      <c r="T111" s="66">
        <f>+lower!T111</f>
        <v>0</v>
      </c>
      <c r="U111" s="66">
        <f>+lower!U111</f>
        <v>0</v>
      </c>
      <c r="V111" s="66">
        <f>+lower!V111</f>
        <v>0</v>
      </c>
      <c r="W111" s="66">
        <f>+lower!W111</f>
        <v>0</v>
      </c>
      <c r="X111" s="66">
        <f>+lower!X111</f>
        <v>0</v>
      </c>
      <c r="Y111" s="66">
        <f>+lower!Y111</f>
        <v>0</v>
      </c>
      <c r="Z111" s="66">
        <f>+lower!Z111</f>
        <v>0</v>
      </c>
      <c r="AA111" s="66">
        <f>+lower!AA111</f>
        <v>0</v>
      </c>
      <c r="AB111" s="66">
        <f>+lower!AB111</f>
        <v>0</v>
      </c>
      <c r="AC111" s="66">
        <f>+lower!AC111</f>
        <v>0.6789018776750676</v>
      </c>
      <c r="AD111" s="66">
        <f>+lower!AD111</f>
        <v>0.81362521861679604</v>
      </c>
      <c r="AE111" s="66">
        <f>+lower!AE111</f>
        <v>0.95165569945078921</v>
      </c>
      <c r="AF111" s="66">
        <f>+lower!AF111</f>
        <v>1.0929933201770472</v>
      </c>
      <c r="AG111" s="66">
        <f>+lower!AG111</f>
        <v>1.23763808079557</v>
      </c>
      <c r="AH111" s="66">
        <f>+lower!AH111</f>
        <v>1.3855899813063575</v>
      </c>
      <c r="AI111" s="66">
        <f>+lower!AI111</f>
        <v>1.5368490217094097</v>
      </c>
      <c r="AJ111" s="66">
        <f>+lower!AJ111</f>
        <v>1.6914152020047268</v>
      </c>
      <c r="AK111" s="66">
        <f>+lower!AK111</f>
        <v>1.8492885221923083</v>
      </c>
      <c r="AL111" s="66">
        <f>+lower!AL111</f>
        <v>2.0104689822721546</v>
      </c>
      <c r="AM111" s="66">
        <f>+lower!AM111</f>
        <v>2.174956582244266</v>
      </c>
      <c r="AN111" s="66">
        <f>+lower!AN111</f>
        <v>2.3846906260453298</v>
      </c>
      <c r="AO111" s="66">
        <f>+lower!AO111</f>
        <v>2.5987071423883492</v>
      </c>
      <c r="AP111" s="66">
        <f>+lower!AP111</f>
        <v>2.8170061312733234</v>
      </c>
      <c r="AQ111" s="66">
        <f>+lower!AQ111</f>
        <v>3.0395875927002529</v>
      </c>
      <c r="AR111" s="66">
        <f>+lower!AR111</f>
        <v>3.2664515266691376</v>
      </c>
      <c r="AS111" s="66">
        <f>+lower!AS111</f>
        <v>3.4975979331799771</v>
      </c>
      <c r="AT111" s="66">
        <f>+lower!AT111</f>
        <v>3.7330268122327723</v>
      </c>
      <c r="AU111" s="66">
        <f>+lower!AU111</f>
        <v>3.9727381638275214</v>
      </c>
      <c r="AV111" s="66">
        <f>+lower!AV111</f>
        <v>4.2167319879642271</v>
      </c>
      <c r="AW111" s="66">
        <f>+lower!AW111</f>
        <v>4.465008284642888</v>
      </c>
      <c r="AX111" s="66">
        <f>+lower!AX111</f>
        <v>5.8289508153832736</v>
      </c>
      <c r="AY111" s="66">
        <f>+lower!AY111</f>
        <v>7.2041733670532828</v>
      </c>
      <c r="AZ111" s="66">
        <f>+lower!AZ111</f>
        <v>8.5906759396529164</v>
      </c>
      <c r="BA111" s="66">
        <f>+lower!BA111</f>
        <v>9.9884585331821754</v>
      </c>
      <c r="BB111" s="66">
        <f>+lower!BB111</f>
        <v>11.397521147641056</v>
      </c>
      <c r="BC111" s="66">
        <f>+lower!BC111</f>
        <v>12.817863783029562</v>
      </c>
      <c r="BD111" s="66">
        <f>+lower!BD111</f>
        <v>26.660329467166651</v>
      </c>
      <c r="BE111" s="66">
        <f>+lower!BE111</f>
        <v>36.923268509636344</v>
      </c>
      <c r="BF111" s="66">
        <f>+lower!BF111</f>
        <v>50.0494528647423</v>
      </c>
      <c r="BG111" s="66">
        <f>+lower!BG111</f>
        <v>79.101146768989281</v>
      </c>
      <c r="BH111" s="66">
        <f>+lower!BH111</f>
        <v>80.962350222377253</v>
      </c>
      <c r="BI111" s="66">
        <f>+lower!BI111</f>
        <v>83.754155402459233</v>
      </c>
      <c r="BJ111" s="66">
        <f>+lower!BJ111</f>
        <v>95.851977849481116</v>
      </c>
      <c r="BK111" s="66">
        <f>+lower!BK111</f>
        <v>95.851977849481116</v>
      </c>
      <c r="BL111" s="66">
        <f>+lower!BL111</f>
        <v>95.851977849481116</v>
      </c>
      <c r="BM111" s="66">
        <f>+lower!BM111</f>
        <v>95.851977849481116</v>
      </c>
      <c r="BN111" s="66">
        <f>+lower!BN111</f>
        <v>95.851977849481116</v>
      </c>
      <c r="BO111" s="66">
        <f>+lower!BO111</f>
        <v>95.851977849481116</v>
      </c>
      <c r="BP111" s="66">
        <f>+lower!BP111</f>
        <v>95.851977849481116</v>
      </c>
      <c r="BQ111" s="66">
        <f>+lower!BQ111</f>
        <v>95.851977849481116</v>
      </c>
      <c r="BR111" s="66">
        <f>+lower!BR111</f>
        <v>95.851977849481116</v>
      </c>
      <c r="BS111" s="66">
        <f>+lower!BS111</f>
        <v>95.851977849481116</v>
      </c>
      <c r="BT111" s="66">
        <f>+lower!BT111</f>
        <v>95.851977849481116</v>
      </c>
      <c r="BU111" s="66">
        <f>+lower!BU111</f>
        <v>95.851977849481116</v>
      </c>
      <c r="BV111" s="66">
        <f>+lower!BV111</f>
        <v>95.851977849481116</v>
      </c>
      <c r="BW111" s="66">
        <f>+lower!BW111</f>
        <v>95.851977849481116</v>
      </c>
      <c r="BX111" s="66">
        <f>+lower!BX111</f>
        <v>95.851977849481116</v>
      </c>
      <c r="BY111" s="66">
        <f>+lower!BY111</f>
        <v>95.851977849481116</v>
      </c>
      <c r="BZ111" s="66">
        <f>+lower!BZ111</f>
        <v>95.851977849481116</v>
      </c>
      <c r="CA111" s="66">
        <f>+lower!CA111</f>
        <v>95.851977849481116</v>
      </c>
    </row>
    <row r="112" spans="1:79" x14ac:dyDescent="0.2">
      <c r="A112" s="9">
        <f>+data!B114</f>
        <v>408</v>
      </c>
      <c r="B112" s="66">
        <f>+lower!B112</f>
        <v>0</v>
      </c>
      <c r="C112" s="66">
        <f>+lower!C112</f>
        <v>0</v>
      </c>
      <c r="D112" s="66">
        <f>+lower!D112</f>
        <v>0</v>
      </c>
      <c r="E112" s="66">
        <f>+lower!E112</f>
        <v>0</v>
      </c>
      <c r="F112" s="66">
        <f>+lower!F112</f>
        <v>0</v>
      </c>
      <c r="G112" s="66">
        <f>+lower!G112</f>
        <v>0</v>
      </c>
      <c r="H112" s="66">
        <f>+lower!H112</f>
        <v>0</v>
      </c>
      <c r="I112" s="66">
        <f>+lower!I112</f>
        <v>0</v>
      </c>
      <c r="J112" s="66">
        <f>+lower!J112</f>
        <v>0</v>
      </c>
      <c r="K112" s="66">
        <f>+lower!K112</f>
        <v>0</v>
      </c>
      <c r="L112" s="66">
        <f>+lower!L112</f>
        <v>0</v>
      </c>
      <c r="M112" s="66">
        <f>+lower!M112</f>
        <v>0.50399640278174795</v>
      </c>
      <c r="N112" s="66">
        <f>+lower!N112</f>
        <v>0.70000648790295694</v>
      </c>
      <c r="O112" s="66">
        <f>+lower!O112</f>
        <v>0.96245031234048739</v>
      </c>
      <c r="P112" s="66">
        <f>+lower!P112</f>
        <v>1.3117886250951953</v>
      </c>
      <c r="Q112" s="66">
        <f>+lower!Q112</f>
        <v>1.7742030356196952</v>
      </c>
      <c r="R112" s="66">
        <f>+lower!R112</f>
        <v>2.382973709682445</v>
      </c>
      <c r="S112" s="66">
        <f>+lower!S112</f>
        <v>3.1800758412936863</v>
      </c>
      <c r="T112" s="66">
        <f>+lower!T112</f>
        <v>4.217953069650596</v>
      </c>
      <c r="U112" s="66">
        <f>+lower!U112</f>
        <v>4.8904661815633368</v>
      </c>
      <c r="V112" s="66">
        <f>+lower!V112</f>
        <v>5.5668483045115975</v>
      </c>
      <c r="W112" s="66">
        <f>+lower!W112</f>
        <v>6.8014743229219459</v>
      </c>
      <c r="X112" s="66">
        <f>+lower!X112</f>
        <v>9.1719645394341853</v>
      </c>
      <c r="Y112" s="66">
        <f>+lower!Y112</f>
        <v>6.9055955722740832</v>
      </c>
      <c r="Z112" s="66">
        <f>+lower!Z112</f>
        <v>8.0169039961453503</v>
      </c>
      <c r="AA112" s="66">
        <f>+lower!AA112</f>
        <v>9.0175901487141452</v>
      </c>
      <c r="AB112" s="66">
        <f>+lower!AB112</f>
        <v>10.931786715610809</v>
      </c>
      <c r="AC112" s="66">
        <f>+lower!AC112</f>
        <v>12.966111089383563</v>
      </c>
      <c r="AD112" s="66">
        <f>+lower!AD112</f>
        <v>16.389879199005208</v>
      </c>
      <c r="AE112" s="66">
        <f>+lower!AE112</f>
        <v>19.899196956743427</v>
      </c>
      <c r="AF112" s="66">
        <f>+lower!AF112</f>
        <v>23.49406436259822</v>
      </c>
      <c r="AG112" s="66">
        <f>+lower!AG112</f>
        <v>27.174481416569595</v>
      </c>
      <c r="AH112" s="66">
        <f>+lower!AH112</f>
        <v>30.940448118657532</v>
      </c>
      <c r="AI112" s="66">
        <f>+lower!AI112</f>
        <v>34.791964468862055</v>
      </c>
      <c r="AJ112" s="66">
        <f>+lower!AJ112</f>
        <v>38.729030467183158</v>
      </c>
      <c r="AK112" s="66">
        <f>+lower!AK112</f>
        <v>42.751646113620822</v>
      </c>
      <c r="AL112" s="66">
        <f>+lower!AL112</f>
        <v>46.859811408175069</v>
      </c>
      <c r="AM112" s="66">
        <f>+lower!AM112</f>
        <v>51.053526350845885</v>
      </c>
      <c r="AN112" s="66">
        <f>+lower!AN112</f>
        <v>63.715522220153005</v>
      </c>
      <c r="AO112" s="66">
        <f>+lower!AO112</f>
        <v>76.658014976612051</v>
      </c>
      <c r="AP112" s="66">
        <f>+lower!AP112</f>
        <v>89.88100462022301</v>
      </c>
      <c r="AQ112" s="66">
        <f>+lower!AQ112</f>
        <v>103.38449115098587</v>
      </c>
      <c r="AR112" s="66">
        <f>+lower!AR112</f>
        <v>117.16847456890069</v>
      </c>
      <c r="AS112" s="66">
        <f>+lower!AS112</f>
        <v>131.2329548739674</v>
      </c>
      <c r="AT112" s="66">
        <f>+lower!AT112</f>
        <v>145.57793206618604</v>
      </c>
      <c r="AU112" s="66">
        <f>+lower!AU112</f>
        <v>160.20340614555658</v>
      </c>
      <c r="AV112" s="66">
        <f>+lower!AV112</f>
        <v>175.10937711207902</v>
      </c>
      <c r="AW112" s="66">
        <f>+lower!AW112</f>
        <v>190.29584496575342</v>
      </c>
      <c r="AX112" s="66">
        <f>+lower!AX112</f>
        <v>232.26778100342466</v>
      </c>
      <c r="AY112" s="66">
        <f>+lower!AY112</f>
        <v>274.58496392054792</v>
      </c>
      <c r="AZ112" s="66">
        <f>+lower!AZ112</f>
        <v>317.24739371712326</v>
      </c>
      <c r="BA112" s="66">
        <f>+lower!BA112</f>
        <v>360.25507039315067</v>
      </c>
      <c r="BB112" s="66">
        <f>+lower!BB112</f>
        <v>403.60799394863017</v>
      </c>
      <c r="BC112" s="66">
        <f>+lower!BC112</f>
        <v>447.30616438356162</v>
      </c>
      <c r="BD112" s="66">
        <f>+lower!BD112</f>
        <v>449.14315068493147</v>
      </c>
      <c r="BE112" s="66">
        <f>+lower!BE112</f>
        <v>1010.1955068493152</v>
      </c>
      <c r="BF112" s="66">
        <f>+lower!BF112</f>
        <v>1286.0006301369863</v>
      </c>
      <c r="BG112" s="66">
        <f>+lower!BG112</f>
        <v>1327.59</v>
      </c>
      <c r="BH112" s="66">
        <f>+lower!BH112</f>
        <v>1327.59</v>
      </c>
      <c r="BI112" s="66">
        <f>+lower!BI112</f>
        <v>1327.59</v>
      </c>
      <c r="BJ112" s="66">
        <f>+lower!BJ112</f>
        <v>1327.59</v>
      </c>
      <c r="BK112" s="66">
        <f>+lower!BK112</f>
        <v>1327.59</v>
      </c>
      <c r="BL112" s="66">
        <f>+lower!BL112</f>
        <v>1327.59</v>
      </c>
      <c r="BM112" s="66">
        <f>+lower!BM112</f>
        <v>1327.59</v>
      </c>
      <c r="BN112" s="66">
        <f>+lower!BN112</f>
        <v>1327.59</v>
      </c>
      <c r="BO112" s="66">
        <f>+lower!BO112</f>
        <v>1327.59</v>
      </c>
      <c r="BP112" s="66">
        <f>+lower!BP112</f>
        <v>1327.59</v>
      </c>
      <c r="BQ112" s="66">
        <f>+lower!BQ112</f>
        <v>1327.59</v>
      </c>
      <c r="BR112" s="66">
        <f>+lower!BR112</f>
        <v>1327.59</v>
      </c>
      <c r="BS112" s="66">
        <f>+lower!BS112</f>
        <v>1327.59</v>
      </c>
      <c r="BT112" s="66">
        <f>+lower!BT112</f>
        <v>1327.59</v>
      </c>
      <c r="BU112" s="66">
        <f>+lower!BU112</f>
        <v>1327.59</v>
      </c>
      <c r="BV112" s="66">
        <f>+lower!BV112</f>
        <v>1327.59</v>
      </c>
      <c r="BW112" s="66">
        <f>+lower!BW112</f>
        <v>1327.59</v>
      </c>
      <c r="BX112" s="66">
        <f>+lower!BX112</f>
        <v>1327.59</v>
      </c>
      <c r="BY112" s="66">
        <f>+lower!BY112</f>
        <v>1327.59</v>
      </c>
      <c r="BZ112" s="66">
        <f>+lower!BZ112</f>
        <v>1327.59</v>
      </c>
      <c r="CA112" s="66">
        <f>+lower!CA112</f>
        <v>1327.59</v>
      </c>
    </row>
    <row r="113" spans="1:79" x14ac:dyDescent="0.2">
      <c r="A113" s="9">
        <f>+data!B115</f>
        <v>410</v>
      </c>
      <c r="B113" s="66">
        <f>+lower!B113</f>
        <v>0</v>
      </c>
      <c r="C113" s="66">
        <f>+lower!C113</f>
        <v>0</v>
      </c>
      <c r="D113" s="66">
        <f>+lower!D113</f>
        <v>0</v>
      </c>
      <c r="E113" s="66">
        <f>+lower!E113</f>
        <v>0</v>
      </c>
      <c r="F113" s="66">
        <f>+lower!F113</f>
        <v>0</v>
      </c>
      <c r="G113" s="66">
        <f>+lower!G113</f>
        <v>0</v>
      </c>
      <c r="H113" s="66">
        <f>+lower!H113</f>
        <v>0</v>
      </c>
      <c r="I113" s="66">
        <f>+lower!I113</f>
        <v>0</v>
      </c>
      <c r="J113" s="66">
        <f>+lower!J113</f>
        <v>0</v>
      </c>
      <c r="K113" s="66">
        <f>+lower!K113</f>
        <v>0</v>
      </c>
      <c r="L113" s="66">
        <f>+lower!L113</f>
        <v>0</v>
      </c>
      <c r="M113" s="66">
        <f>+lower!M113</f>
        <v>0</v>
      </c>
      <c r="N113" s="66">
        <f>+lower!N113</f>
        <v>0.54090572365877165</v>
      </c>
      <c r="O113" s="66">
        <f>+lower!O113</f>
        <v>0.79860577553769829</v>
      </c>
      <c r="P113" s="66">
        <f>+lower!P113</f>
        <v>1.1687527819961703</v>
      </c>
      <c r="Q113" s="66">
        <f>+lower!Q113</f>
        <v>1.697191286933158</v>
      </c>
      <c r="R113" s="66">
        <f>+lower!R113</f>
        <v>2.4472122261757754</v>
      </c>
      <c r="S113" s="66">
        <f>+lower!S113</f>
        <v>3.5055873731670939</v>
      </c>
      <c r="T113" s="66">
        <f>+lower!T113</f>
        <v>4.9903199288728119</v>
      </c>
      <c r="U113" s="66">
        <f>+lower!U113</f>
        <v>5.7785865070267652</v>
      </c>
      <c r="V113" s="66">
        <f>+lower!V113</f>
        <v>6.5676951107615462</v>
      </c>
      <c r="W113" s="66">
        <f>+lower!W113</f>
        <v>8.0091861161088751</v>
      </c>
      <c r="X113" s="66">
        <f>+lower!X113</f>
        <v>10.775105642800211</v>
      </c>
      <c r="Y113" s="66">
        <f>+lower!Y113</f>
        <v>8.087894818070188</v>
      </c>
      <c r="Z113" s="66">
        <f>+lower!Z113</f>
        <v>9.3511467909939725</v>
      </c>
      <c r="AA113" s="66">
        <f>+lower!AA113</f>
        <v>10.457862441355875</v>
      </c>
      <c r="AB113" s="66">
        <f>+lower!AB113</f>
        <v>12.567292270808569</v>
      </c>
      <c r="AC113" s="66">
        <f>+lower!AC113</f>
        <v>14.685966750000002</v>
      </c>
      <c r="AD113" s="66">
        <f>+lower!AD113</f>
        <v>19.4061040544</v>
      </c>
      <c r="AE113" s="66">
        <f>+lower!AE113</f>
        <v>24.2453025276</v>
      </c>
      <c r="AF113" s="66">
        <f>+lower!AF113</f>
        <v>29.203562169600005</v>
      </c>
      <c r="AG113" s="66">
        <f>+lower!AG113</f>
        <v>34.280882980400001</v>
      </c>
      <c r="AH113" s="66">
        <f>+lower!AH113</f>
        <v>39.477264960000007</v>
      </c>
      <c r="AI113" s="66">
        <f>+lower!AI113</f>
        <v>44.792708108399999</v>
      </c>
      <c r="AJ113" s="66">
        <f>+lower!AJ113</f>
        <v>50.227212425600008</v>
      </c>
      <c r="AK113" s="66">
        <f>+lower!AK113</f>
        <v>55.780777911599991</v>
      </c>
      <c r="AL113" s="66">
        <f>+lower!AL113</f>
        <v>61.453404566399996</v>
      </c>
      <c r="AM113" s="66">
        <f>+lower!AM113</f>
        <v>67.245092389999996</v>
      </c>
      <c r="AN113" s="66">
        <f>+lower!AN113</f>
        <v>85.6230500116</v>
      </c>
      <c r="AO113" s="66">
        <f>+lower!AO113</f>
        <v>104.41000388639999</v>
      </c>
      <c r="AP113" s="66">
        <f>+lower!AP113</f>
        <v>123.60595401439998</v>
      </c>
      <c r="AQ113" s="66">
        <f>+lower!AQ113</f>
        <v>143.21090039559999</v>
      </c>
      <c r="AR113" s="66">
        <f>+lower!AR113</f>
        <v>163.22484302999999</v>
      </c>
      <c r="AS113" s="66">
        <f>+lower!AS113</f>
        <v>183.64778191759999</v>
      </c>
      <c r="AT113" s="66">
        <f>+lower!AT113</f>
        <v>204.47971705840001</v>
      </c>
      <c r="AU113" s="66">
        <f>+lower!AU113</f>
        <v>225.72064845240001</v>
      </c>
      <c r="AV113" s="66">
        <f>+lower!AV113</f>
        <v>247.37057609959999</v>
      </c>
      <c r="AW113" s="66">
        <f>+lower!AW113</f>
        <v>269.42950000000002</v>
      </c>
      <c r="AX113" s="66">
        <f>+lower!AX113</f>
        <v>328.81995000000001</v>
      </c>
      <c r="AY113" s="66">
        <f>+lower!AY113</f>
        <v>388.69891999999999</v>
      </c>
      <c r="AZ113" s="66">
        <f>+lower!AZ113</f>
        <v>449.06641000000002</v>
      </c>
      <c r="BA113" s="66">
        <f>+lower!BA113</f>
        <v>509.92241999999999</v>
      </c>
      <c r="BB113" s="66">
        <f>+lower!BB113</f>
        <v>571.26694999999995</v>
      </c>
      <c r="BC113" s="66">
        <f>+lower!BC113</f>
        <v>633.1</v>
      </c>
      <c r="BD113" s="66">
        <f>+lower!BD113</f>
        <v>829.34399999999994</v>
      </c>
      <c r="BE113" s="66">
        <f>+lower!BE113</f>
        <v>876.92599999999993</v>
      </c>
      <c r="BF113" s="66">
        <f>+lower!BF113</f>
        <v>970.22399999999993</v>
      </c>
      <c r="BG113" s="66">
        <f>+lower!BG113</f>
        <v>871.2</v>
      </c>
      <c r="BH113" s="66">
        <f>+lower!BH113</f>
        <v>872.18999999999994</v>
      </c>
      <c r="BI113" s="66">
        <f>+lower!BI113</f>
        <v>871.2</v>
      </c>
      <c r="BJ113" s="66">
        <f>+lower!BJ113</f>
        <v>869.22</v>
      </c>
      <c r="BK113" s="66">
        <f>+lower!BK113</f>
        <v>861.3</v>
      </c>
      <c r="BL113" s="66">
        <f>+lower!BL113</f>
        <v>858.33</v>
      </c>
      <c r="BM113" s="66">
        <f>+lower!BM113</f>
        <v>850.41</v>
      </c>
      <c r="BN113" s="66">
        <f>+lower!BN113</f>
        <v>840.51</v>
      </c>
      <c r="BO113" s="66">
        <f>+lower!BO113</f>
        <v>823.68</v>
      </c>
      <c r="BP113" s="66">
        <f>+lower!BP113</f>
        <v>797.93999999999994</v>
      </c>
      <c r="BQ113" s="66">
        <f>+lower!BQ113</f>
        <v>780.12</v>
      </c>
      <c r="BR113" s="66">
        <f>+lower!BR113</f>
        <v>777.15</v>
      </c>
      <c r="BS113" s="66">
        <f>+lower!BS113</f>
        <v>754.31400000000099</v>
      </c>
      <c r="BT113" s="66">
        <f>+lower!BT113</f>
        <v>736.77999999999679</v>
      </c>
      <c r="BU113" s="66">
        <f>+lower!BU113</f>
        <v>721.49586666666551</v>
      </c>
      <c r="BV113" s="66">
        <f>+lower!BV113</f>
        <v>707.79231111110641</v>
      </c>
      <c r="BW113" s="66">
        <f>+lower!BW113</f>
        <v>691.66187851851384</v>
      </c>
      <c r="BX113" s="66">
        <f>+lower!BX113</f>
        <v>673.30336197530141</v>
      </c>
      <c r="BY113" s="66">
        <f>+lower!BY113</f>
        <v>658.81345869957784</v>
      </c>
      <c r="BZ113" s="66">
        <f>+lower!BZ113</f>
        <v>643.25374751165043</v>
      </c>
      <c r="CA113" s="66">
        <f>+lower!CA113</f>
        <v>627.06953712518646</v>
      </c>
    </row>
    <row r="114" spans="1:79" x14ac:dyDescent="0.2">
      <c r="A114" s="9">
        <f>+data!B116</f>
        <v>414</v>
      </c>
      <c r="B114" s="66">
        <f>+lower!B114</f>
        <v>0</v>
      </c>
      <c r="C114" s="66">
        <f>+lower!C114</f>
        <v>0</v>
      </c>
      <c r="D114" s="66">
        <f>+lower!D114</f>
        <v>0</v>
      </c>
      <c r="E114" s="66">
        <f>+lower!E114</f>
        <v>0</v>
      </c>
      <c r="F114" s="66">
        <f>+lower!F114</f>
        <v>0</v>
      </c>
      <c r="G114" s="66">
        <f>+lower!G114</f>
        <v>0</v>
      </c>
      <c r="H114" s="66">
        <f>+lower!H114</f>
        <v>0</v>
      </c>
      <c r="I114" s="66">
        <f>+lower!I114</f>
        <v>0</v>
      </c>
      <c r="J114" s="66">
        <f>+lower!J114</f>
        <v>0</v>
      </c>
      <c r="K114" s="66">
        <f>+lower!K114</f>
        <v>0</v>
      </c>
      <c r="L114" s="66">
        <f>+lower!L114</f>
        <v>0</v>
      </c>
      <c r="M114" s="66">
        <f>+lower!M114</f>
        <v>0</v>
      </c>
      <c r="N114" s="66">
        <f>+lower!N114</f>
        <v>0</v>
      </c>
      <c r="O114" s="66">
        <f>+lower!O114</f>
        <v>0</v>
      </c>
      <c r="P114" s="66">
        <f>+lower!P114</f>
        <v>0</v>
      </c>
      <c r="Q114" s="66">
        <f>+lower!Q114</f>
        <v>0</v>
      </c>
      <c r="R114" s="66">
        <f>+lower!R114</f>
        <v>0</v>
      </c>
      <c r="S114" s="66">
        <f>+lower!S114</f>
        <v>0</v>
      </c>
      <c r="T114" s="66">
        <f>+lower!T114</f>
        <v>0</v>
      </c>
      <c r="U114" s="66">
        <f>+lower!U114</f>
        <v>0</v>
      </c>
      <c r="V114" s="66">
        <f>+lower!V114</f>
        <v>0</v>
      </c>
      <c r="W114" s="66">
        <f>+lower!W114</f>
        <v>0</v>
      </c>
      <c r="X114" s="66">
        <f>+lower!X114</f>
        <v>0</v>
      </c>
      <c r="Y114" s="66">
        <f>+lower!Y114</f>
        <v>0</v>
      </c>
      <c r="Z114" s="66">
        <f>+lower!Z114</f>
        <v>0</v>
      </c>
      <c r="AA114" s="66">
        <f>+lower!AA114</f>
        <v>0</v>
      </c>
      <c r="AB114" s="66">
        <f>+lower!AB114</f>
        <v>0</v>
      </c>
      <c r="AC114" s="66">
        <f>+lower!AC114</f>
        <v>0.107765175</v>
      </c>
      <c r="AD114" s="66">
        <f>+lower!AD114</f>
        <v>0.11591558</v>
      </c>
      <c r="AE114" s="66">
        <f>+lower!AE114</f>
        <v>0.12424265700000001</v>
      </c>
      <c r="AF114" s="66">
        <f>+lower!AF114</f>
        <v>0.13274640600000001</v>
      </c>
      <c r="AG114" s="66">
        <f>+lower!AG114</f>
        <v>0.141426827</v>
      </c>
      <c r="AH114" s="66">
        <f>+lower!AH114</f>
        <v>0.15028392000000002</v>
      </c>
      <c r="AI114" s="66">
        <f>+lower!AI114</f>
        <v>0.15931768500000001</v>
      </c>
      <c r="AJ114" s="66">
        <f>+lower!AJ114</f>
        <v>0.16852812200000003</v>
      </c>
      <c r="AK114" s="66">
        <f>+lower!AK114</f>
        <v>0.17791523100000001</v>
      </c>
      <c r="AL114" s="66">
        <f>+lower!AL114</f>
        <v>0.187479012</v>
      </c>
      <c r="AM114" s="66">
        <f>+lower!AM114</f>
        <v>0.19721946500000001</v>
      </c>
      <c r="AN114" s="66">
        <f>+lower!AN114</f>
        <v>0.22800372459999999</v>
      </c>
      <c r="AO114" s="66">
        <f>+lower!AO114</f>
        <v>0.25944993839999997</v>
      </c>
      <c r="AP114" s="66">
        <f>+lower!AP114</f>
        <v>0.29155810639999996</v>
      </c>
      <c r="AQ114" s="66">
        <f>+lower!AQ114</f>
        <v>0.32432822859999993</v>
      </c>
      <c r="AR114" s="66">
        <f>+lower!AR114</f>
        <v>0.357760305</v>
      </c>
      <c r="AS114" s="66">
        <f>+lower!AS114</f>
        <v>0.39185433559999994</v>
      </c>
      <c r="AT114" s="66">
        <f>+lower!AT114</f>
        <v>0.42661032039999996</v>
      </c>
      <c r="AU114" s="66">
        <f>+lower!AU114</f>
        <v>0.46202825939999992</v>
      </c>
      <c r="AV114" s="66">
        <f>+lower!AV114</f>
        <v>0.49810815259999985</v>
      </c>
      <c r="AW114" s="66">
        <f>+lower!AW114</f>
        <v>0.53484999999999994</v>
      </c>
      <c r="AX114" s="66">
        <f>+lower!AX114</f>
        <v>0.44758499999999996</v>
      </c>
      <c r="AY114" s="66">
        <f>+lower!AY114</f>
        <v>0.3595693333333333</v>
      </c>
      <c r="AZ114" s="66">
        <f>+lower!AZ114</f>
        <v>0.27080299999999996</v>
      </c>
      <c r="BA114" s="66">
        <f>+lower!BA114</f>
        <v>0.18128599999999997</v>
      </c>
      <c r="BB114" s="66">
        <f>+lower!BB114</f>
        <v>9.1018333333333326E-2</v>
      </c>
      <c r="BC114" s="66">
        <f>+lower!BC114</f>
        <v>0</v>
      </c>
      <c r="BD114" s="66">
        <f>+lower!BD114</f>
        <v>0.97799999999999998</v>
      </c>
      <c r="BE114" s="66">
        <f>+lower!BE114</f>
        <v>0.98199999999999998</v>
      </c>
      <c r="BF114" s="66">
        <f>+lower!BF114</f>
        <v>2.9580000000000002</v>
      </c>
      <c r="BG114" s="66">
        <f>+lower!BG114</f>
        <v>6.93</v>
      </c>
      <c r="BH114" s="66">
        <f>+lower!BH114</f>
        <v>6.93</v>
      </c>
      <c r="BI114" s="66">
        <f>+lower!BI114</f>
        <v>6.93</v>
      </c>
      <c r="BJ114" s="66">
        <f>+lower!BJ114</f>
        <v>6.93</v>
      </c>
      <c r="BK114" s="66">
        <f>+lower!BK114</f>
        <v>7.4249999999999998</v>
      </c>
      <c r="BL114" s="66">
        <f>+lower!BL114</f>
        <v>7.524</v>
      </c>
      <c r="BM114" s="66">
        <f>+lower!BM114</f>
        <v>8.8109999999999999</v>
      </c>
      <c r="BN114" s="66">
        <f>+lower!BN114</f>
        <v>8.5139999999999993</v>
      </c>
      <c r="BO114" s="66">
        <f>+lower!BO114</f>
        <v>9.9</v>
      </c>
      <c r="BP114" s="66">
        <f>+lower!BP114</f>
        <v>10.395</v>
      </c>
      <c r="BQ114" s="66">
        <f>+lower!BQ114</f>
        <v>10.395</v>
      </c>
      <c r="BR114" s="66">
        <f>+lower!BR114</f>
        <v>10.395</v>
      </c>
      <c r="BS114" s="66">
        <f>+lower!BS114</f>
        <v>11.140799999999997</v>
      </c>
      <c r="BT114" s="66">
        <f>+lower!BT114</f>
        <v>11.585199999999968</v>
      </c>
      <c r="BU114" s="66">
        <f>+lower!BU114</f>
        <v>11.701506666666644</v>
      </c>
      <c r="BV114" s="66">
        <f>+lower!BV114</f>
        <v>12.020311111110974</v>
      </c>
      <c r="BW114" s="66">
        <f>+lower!BW114</f>
        <v>12.455350518518348</v>
      </c>
      <c r="BX114" s="66">
        <f>+lower!BX114</f>
        <v>12.85535397530845</v>
      </c>
      <c r="BY114" s="66">
        <f>+lower!BY114</f>
        <v>13.109956299588291</v>
      </c>
      <c r="BZ114" s="66">
        <f>+lower!BZ114</f>
        <v>13.43998271165947</v>
      </c>
      <c r="CA114" s="66">
        <f>+lower!CA114</f>
        <v>13.833208805193996</v>
      </c>
    </row>
    <row r="115" spans="1:79" x14ac:dyDescent="0.2">
      <c r="A115" s="9">
        <f>+data!B117</f>
        <v>417</v>
      </c>
      <c r="B115" s="66">
        <f>+lower!B115</f>
        <v>0</v>
      </c>
      <c r="C115" s="66">
        <f>+lower!C115</f>
        <v>0</v>
      </c>
      <c r="D115" s="66">
        <f>+lower!D115</f>
        <v>0</v>
      </c>
      <c r="E115" s="66">
        <f>+lower!E115</f>
        <v>0</v>
      </c>
      <c r="F115" s="66">
        <f>+lower!F115</f>
        <v>0</v>
      </c>
      <c r="G115" s="66">
        <f>+lower!G115</f>
        <v>0</v>
      </c>
      <c r="H115" s="66">
        <f>+lower!H115</f>
        <v>0</v>
      </c>
      <c r="I115" s="66">
        <f>+lower!I115</f>
        <v>0</v>
      </c>
      <c r="J115" s="66">
        <f>+lower!J115</f>
        <v>0</v>
      </c>
      <c r="K115" s="66">
        <f>+lower!K115</f>
        <v>0</v>
      </c>
      <c r="L115" s="66">
        <f>+lower!L115</f>
        <v>0</v>
      </c>
      <c r="M115" s="66">
        <f>+lower!M115</f>
        <v>3.1369079596207579</v>
      </c>
      <c r="N115" s="66">
        <f>+lower!N115</f>
        <v>3.665565950443292</v>
      </c>
      <c r="O115" s="66">
        <f>+lower!O115</f>
        <v>4.2421099123406867</v>
      </c>
      <c r="P115" s="66">
        <f>+lower!P115</f>
        <v>4.8692740523041538</v>
      </c>
      <c r="Q115" s="66">
        <f>+lower!Q115</f>
        <v>5.5497325233976254</v>
      </c>
      <c r="R115" s="66">
        <f>+lower!R115</f>
        <v>6.2860389306944073</v>
      </c>
      <c r="S115" s="66">
        <f>+lower!S115</f>
        <v>7.0805485917317412</v>
      </c>
      <c r="T115" s="66">
        <f>+lower!T115</f>
        <v>7.9353187530843439</v>
      </c>
      <c r="U115" s="66">
        <f>+lower!U115</f>
        <v>8.6210591668261785</v>
      </c>
      <c r="V115" s="66">
        <f>+lower!V115</f>
        <v>9.3091223047121296</v>
      </c>
      <c r="W115" s="66">
        <f>+lower!W115</f>
        <v>10.378839635858879</v>
      </c>
      <c r="X115" s="66">
        <f>+lower!X115</f>
        <v>11.461790639326763</v>
      </c>
      <c r="Y115" s="66">
        <f>+lower!Y115</f>
        <v>12.547623442248062</v>
      </c>
      <c r="Z115" s="66">
        <f>+lower!Z115</f>
        <v>13.624571652822789</v>
      </c>
      <c r="AA115" s="66">
        <f>+lower!AA115</f>
        <v>14.679085825801144</v>
      </c>
      <c r="AB115" s="66">
        <f>+lower!AB115</f>
        <v>16.967916075840538</v>
      </c>
      <c r="AC115" s="66">
        <f>+lower!AC115</f>
        <v>19.216631611917549</v>
      </c>
      <c r="AD115" s="66">
        <f>+lower!AD115</f>
        <v>23.520443448263538</v>
      </c>
      <c r="AE115" s="66">
        <f>+lower!AE115</f>
        <v>27.930770813070591</v>
      </c>
      <c r="AF115" s="66">
        <f>+lower!AF115</f>
        <v>32.447613706338714</v>
      </c>
      <c r="AG115" s="66">
        <f>+lower!AG115</f>
        <v>37.070972128067893</v>
      </c>
      <c r="AH115" s="66">
        <f>+lower!AH115</f>
        <v>41.800846078258139</v>
      </c>
      <c r="AI115" s="66">
        <f>+lower!AI115</f>
        <v>46.637235556909445</v>
      </c>
      <c r="AJ115" s="66">
        <f>+lower!AJ115</f>
        <v>51.580140564021825</v>
      </c>
      <c r="AK115" s="66">
        <f>+lower!AK115</f>
        <v>56.62956109959525</v>
      </c>
      <c r="AL115" s="66">
        <f>+lower!AL115</f>
        <v>61.785497163629749</v>
      </c>
      <c r="AM115" s="66">
        <f>+lower!AM115</f>
        <v>67.047948756125308</v>
      </c>
      <c r="AN115" s="66">
        <f>+lower!AN115</f>
        <v>89.758827676094896</v>
      </c>
      <c r="AO115" s="66">
        <f>+lower!AO115</f>
        <v>112.97952239892118</v>
      </c>
      <c r="AP115" s="66">
        <f>+lower!AP115</f>
        <v>136.71003292460418</v>
      </c>
      <c r="AQ115" s="66">
        <f>+lower!AQ115</f>
        <v>160.95035925314389</v>
      </c>
      <c r="AR115" s="66">
        <f>+lower!AR115</f>
        <v>185.70050138454033</v>
      </c>
      <c r="AS115" s="66">
        <f>+lower!AS115</f>
        <v>210.96045931879348</v>
      </c>
      <c r="AT115" s="66">
        <f>+lower!AT115</f>
        <v>236.73023305590328</v>
      </c>
      <c r="AU115" s="66">
        <f>+lower!AU115</f>
        <v>263.00982259586988</v>
      </c>
      <c r="AV115" s="66">
        <f>+lower!AV115</f>
        <v>289.79922793869321</v>
      </c>
      <c r="AW115" s="66">
        <f>+lower!AW115</f>
        <v>317.09844908437316</v>
      </c>
      <c r="AX115" s="66">
        <f>+lower!AX115</f>
        <v>343.88116257557942</v>
      </c>
      <c r="AY115" s="66">
        <f>+lower!AY115</f>
        <v>370.87727281417881</v>
      </c>
      <c r="AZ115" s="66">
        <f>+lower!AZ115</f>
        <v>398.08677980017154</v>
      </c>
      <c r="BA115" s="66">
        <f>+lower!BA115</f>
        <v>425.50968353355734</v>
      </c>
      <c r="BB115" s="66">
        <f>+lower!BB115</f>
        <v>453.14598401433642</v>
      </c>
      <c r="BC115" s="66">
        <f>+lower!BC115</f>
        <v>480.99568124250874</v>
      </c>
      <c r="BD115" s="66">
        <f>+lower!BD115</f>
        <v>570.31684613050231</v>
      </c>
      <c r="BE115" s="66">
        <f>+lower!BE115</f>
        <v>887.34866687693545</v>
      </c>
      <c r="BF115" s="66">
        <f>+lower!BF115</f>
        <v>1077.4437751175633</v>
      </c>
      <c r="BG115" s="66">
        <f>+lower!BG115</f>
        <v>1015.8968588626689</v>
      </c>
      <c r="BH115" s="66">
        <f>+lower!BH115</f>
        <v>1013.3813047359614</v>
      </c>
      <c r="BI115" s="66">
        <f>+lower!BI115</f>
        <v>1013.091048490572</v>
      </c>
      <c r="BJ115" s="66">
        <f>+lower!BJ115</f>
        <v>1013.091048490572</v>
      </c>
      <c r="BK115" s="66">
        <f>+lower!BK115</f>
        <v>1009.2209652187141</v>
      </c>
      <c r="BL115" s="66">
        <f>+lower!BL115</f>
        <v>988.12901138708924</v>
      </c>
      <c r="BM115" s="66">
        <f>+lower!BM115</f>
        <v>987.35499473271773</v>
      </c>
      <c r="BN115" s="66">
        <f>+lower!BN115</f>
        <v>987.45174681451419</v>
      </c>
      <c r="BO115" s="66">
        <f>+lower!BO115</f>
        <v>986.48422599654987</v>
      </c>
      <c r="BP115" s="66">
        <f>+lower!BP115</f>
        <v>985.22644893319591</v>
      </c>
      <c r="BQ115" s="66">
        <f>+lower!BQ115</f>
        <v>989.77379677762883</v>
      </c>
      <c r="BR115" s="66">
        <f>+lower!BR115</f>
        <v>987.64525097810713</v>
      </c>
      <c r="BS115" s="66">
        <f>+lower!BS115</f>
        <v>988.03870944407936</v>
      </c>
      <c r="BT115" s="66">
        <f>+lower!BT115</f>
        <v>988.53322008437237</v>
      </c>
      <c r="BU115" s="66">
        <f>+lower!BU115</f>
        <v>989.2722626528797</v>
      </c>
      <c r="BV115" s="66">
        <f>+lower!BV115</f>
        <v>989.77169451017255</v>
      </c>
      <c r="BW115" s="66">
        <f>+lower!BW115</f>
        <v>989.37565917393954</v>
      </c>
      <c r="BX115" s="66">
        <f>+lower!BX115</f>
        <v>990.23180334852009</v>
      </c>
      <c r="BY115" s="66">
        <f>+lower!BY115</f>
        <v>990.60311340048042</v>
      </c>
      <c r="BZ115" s="66">
        <f>+lower!BZ115</f>
        <v>990.9144975281838</v>
      </c>
      <c r="CA115" s="66">
        <f>+lower!CA115</f>
        <v>991.18432929123196</v>
      </c>
    </row>
    <row r="116" spans="1:79" x14ac:dyDescent="0.2">
      <c r="A116" s="9">
        <f>+data!B118</f>
        <v>418</v>
      </c>
      <c r="B116" s="66">
        <f>+lower!B116</f>
        <v>0</v>
      </c>
      <c r="C116" s="66">
        <f>+lower!C116</f>
        <v>0</v>
      </c>
      <c r="D116" s="66">
        <f>+lower!D116</f>
        <v>0</v>
      </c>
      <c r="E116" s="66">
        <f>+lower!E116</f>
        <v>0</v>
      </c>
      <c r="F116" s="66">
        <f>+lower!F116</f>
        <v>0</v>
      </c>
      <c r="G116" s="66">
        <f>+lower!G116</f>
        <v>0</v>
      </c>
      <c r="H116" s="66">
        <f>+lower!H116</f>
        <v>0</v>
      </c>
      <c r="I116" s="66">
        <f>+lower!I116</f>
        <v>0</v>
      </c>
      <c r="J116" s="66">
        <f>+lower!J116</f>
        <v>0</v>
      </c>
      <c r="K116" s="66">
        <f>+lower!K116</f>
        <v>0</v>
      </c>
      <c r="L116" s="66">
        <f>+lower!L116</f>
        <v>0</v>
      </c>
      <c r="M116" s="66">
        <f>+lower!M116</f>
        <v>0</v>
      </c>
      <c r="N116" s="66">
        <f>+lower!N116</f>
        <v>0</v>
      </c>
      <c r="O116" s="66">
        <f>+lower!O116</f>
        <v>0</v>
      </c>
      <c r="P116" s="66">
        <f>+lower!P116</f>
        <v>0</v>
      </c>
      <c r="Q116" s="66">
        <f>+lower!Q116</f>
        <v>0</v>
      </c>
      <c r="R116" s="66">
        <f>+lower!R116</f>
        <v>0</v>
      </c>
      <c r="S116" s="66">
        <f>+lower!S116</f>
        <v>0</v>
      </c>
      <c r="T116" s="66">
        <f>+lower!T116</f>
        <v>0</v>
      </c>
      <c r="U116" s="66">
        <f>+lower!U116</f>
        <v>0</v>
      </c>
      <c r="V116" s="66">
        <f>+lower!V116</f>
        <v>0</v>
      </c>
      <c r="W116" s="66">
        <f>+lower!W116</f>
        <v>0</v>
      </c>
      <c r="X116" s="66">
        <f>+lower!X116</f>
        <v>0</v>
      </c>
      <c r="Y116" s="66">
        <f>+lower!Y116</f>
        <v>0</v>
      </c>
      <c r="Z116" s="66">
        <f>+lower!Z116</f>
        <v>0</v>
      </c>
      <c r="AA116" s="66">
        <f>+lower!AA116</f>
        <v>0</v>
      </c>
      <c r="AB116" s="66">
        <f>+lower!AB116</f>
        <v>0</v>
      </c>
      <c r="AC116" s="66">
        <f>+lower!AC116</f>
        <v>0.18691702671407395</v>
      </c>
      <c r="AD116" s="66">
        <f>+lower!AD116</f>
        <v>0.2129346254694659</v>
      </c>
      <c r="AE116" s="66">
        <f>+lower!AE116</f>
        <v>0.23957131295466147</v>
      </c>
      <c r="AF116" s="66">
        <f>+lower!AF116</f>
        <v>0.26682708916966064</v>
      </c>
      <c r="AG116" s="66">
        <f>+lower!AG116</f>
        <v>0.29470195411446343</v>
      </c>
      <c r="AH116" s="66">
        <f>+lower!AH116</f>
        <v>0.32319590778906987</v>
      </c>
      <c r="AI116" s="66">
        <f>+lower!AI116</f>
        <v>0.35230895019347991</v>
      </c>
      <c r="AJ116" s="66">
        <f>+lower!AJ116</f>
        <v>0.3820410813276936</v>
      </c>
      <c r="AK116" s="66">
        <f>+lower!AK116</f>
        <v>0.41239230119171072</v>
      </c>
      <c r="AL116" s="66">
        <f>+lower!AL116</f>
        <v>0.44336260978553166</v>
      </c>
      <c r="AM116" s="66">
        <f>+lower!AM116</f>
        <v>0.47495200710915625</v>
      </c>
      <c r="AN116" s="66">
        <f>+lower!AN116</f>
        <v>0.70413969618763994</v>
      </c>
      <c r="AO116" s="66">
        <f>+lower!AO116</f>
        <v>0.93852738569418437</v>
      </c>
      <c r="AP116" s="66">
        <f>+lower!AP116</f>
        <v>1.1781150756287893</v>
      </c>
      <c r="AQ116" s="66">
        <f>+lower!AQ116</f>
        <v>1.4229027659914553</v>
      </c>
      <c r="AR116" s="66">
        <f>+lower!AR116</f>
        <v>1.6728904567821816</v>
      </c>
      <c r="AS116" s="66">
        <f>+lower!AS116</f>
        <v>1.9280781480009694</v>
      </c>
      <c r="AT116" s="66">
        <f>+lower!AT116</f>
        <v>2.1884658396478169</v>
      </c>
      <c r="AU116" s="66">
        <f>+lower!AU116</f>
        <v>2.4540535317227254</v>
      </c>
      <c r="AV116" s="66">
        <f>+lower!AV116</f>
        <v>2.724841224225695</v>
      </c>
      <c r="AW116" s="66">
        <f>+lower!AW116</f>
        <v>3.0008289171567255</v>
      </c>
      <c r="AX116" s="66">
        <f>+lower!AX116</f>
        <v>4.1853666476133276</v>
      </c>
      <c r="AY116" s="66">
        <f>+lower!AY116</f>
        <v>5.3797316540559397</v>
      </c>
      <c r="AZ116" s="66">
        <f>+lower!AZ116</f>
        <v>6.5839239364845632</v>
      </c>
      <c r="BA116" s="66">
        <f>+lower!BA116</f>
        <v>7.7979434948991964</v>
      </c>
      <c r="BB116" s="66">
        <f>+lower!BB116</f>
        <v>9.02179032929984</v>
      </c>
      <c r="BC116" s="66">
        <f>+lower!BC116</f>
        <v>10.255464439686492</v>
      </c>
      <c r="BD116" s="66">
        <f>+lower!BD116</f>
        <v>14.588240227089974</v>
      </c>
      <c r="BE116" s="66">
        <f>+lower!BE116</f>
        <v>99.088774741084492</v>
      </c>
      <c r="BF116" s="66">
        <f>+lower!BF116</f>
        <v>116.79542022302095</v>
      </c>
      <c r="BG116" s="66">
        <f>+lower!BG116</f>
        <v>257.12365669111307</v>
      </c>
      <c r="BH116" s="66">
        <f>+lower!BH116</f>
        <v>260.59830070045246</v>
      </c>
      <c r="BI116" s="66">
        <f>+lower!BI116</f>
        <v>266.67892771679635</v>
      </c>
      <c r="BJ116" s="66">
        <f>+lower!BJ116</f>
        <v>260.59830070045246</v>
      </c>
      <c r="BK116" s="66">
        <f>+lower!BK116</f>
        <v>260.59830070045246</v>
      </c>
      <c r="BL116" s="66">
        <f>+lower!BL116</f>
        <v>269.28491072380086</v>
      </c>
      <c r="BM116" s="66">
        <f>+lower!BM116</f>
        <v>269.28491072380086</v>
      </c>
      <c r="BN116" s="66">
        <f>+lower!BN116</f>
        <v>269.28491072380086</v>
      </c>
      <c r="BO116" s="66">
        <f>+lower!BO116</f>
        <v>269.28491072380086</v>
      </c>
      <c r="BP116" s="66">
        <f>+lower!BP116</f>
        <v>269.28491072380086</v>
      </c>
      <c r="BQ116" s="66">
        <f>+lower!BQ116</f>
        <v>269.28491072380086</v>
      </c>
      <c r="BR116" s="66">
        <f>+lower!BR116</f>
        <v>269.28491072380086</v>
      </c>
      <c r="BS116" s="66">
        <f>+lower!BS116</f>
        <v>269.28491072380086</v>
      </c>
      <c r="BT116" s="66">
        <f>+lower!BT116</f>
        <v>269.28491072380086</v>
      </c>
      <c r="BU116" s="66">
        <f>+lower!BU116</f>
        <v>269.28491072380086</v>
      </c>
      <c r="BV116" s="66">
        <f>+lower!BV116</f>
        <v>269.28491072380086</v>
      </c>
      <c r="BW116" s="66">
        <f>+lower!BW116</f>
        <v>269.28491072380086</v>
      </c>
      <c r="BX116" s="66">
        <f>+lower!BX116</f>
        <v>269.28491072380086</v>
      </c>
      <c r="BY116" s="66">
        <f>+lower!BY116</f>
        <v>269.28491072380086</v>
      </c>
      <c r="BZ116" s="66">
        <f>+lower!BZ116</f>
        <v>269.28491072380086</v>
      </c>
      <c r="CA116" s="66">
        <f>+lower!CA116</f>
        <v>269.28491072380086</v>
      </c>
    </row>
    <row r="117" spans="1:79" x14ac:dyDescent="0.2">
      <c r="A117" s="9">
        <f>+data!B119</f>
        <v>422</v>
      </c>
      <c r="B117" s="66">
        <f>+lower!B117</f>
        <v>0</v>
      </c>
      <c r="C117" s="66">
        <f>+lower!C117</f>
        <v>0</v>
      </c>
      <c r="D117" s="66">
        <f>+lower!D117</f>
        <v>0</v>
      </c>
      <c r="E117" s="66">
        <f>+lower!E117</f>
        <v>0</v>
      </c>
      <c r="F117" s="66">
        <f>+lower!F117</f>
        <v>0</v>
      </c>
      <c r="G117" s="66">
        <f>+lower!G117</f>
        <v>0</v>
      </c>
      <c r="H117" s="66">
        <f>+lower!H117</f>
        <v>0</v>
      </c>
      <c r="I117" s="66">
        <f>+lower!I117</f>
        <v>0</v>
      </c>
      <c r="J117" s="66">
        <f>+lower!J117</f>
        <v>0</v>
      </c>
      <c r="K117" s="66">
        <f>+lower!K117</f>
        <v>0</v>
      </c>
      <c r="L117" s="66">
        <f>+lower!L117</f>
        <v>1.2991651545446019</v>
      </c>
      <c r="M117" s="66">
        <f>+lower!M117</f>
        <v>1.6251190510657796</v>
      </c>
      <c r="N117" s="66">
        <f>+lower!N117</f>
        <v>2.0083979067166466</v>
      </c>
      <c r="O117" s="66">
        <f>+lower!O117</f>
        <v>2.4569210738478824</v>
      </c>
      <c r="P117" s="66">
        <f>+lower!P117</f>
        <v>2.3316167988468708</v>
      </c>
      <c r="Q117" s="66">
        <f>+lower!Q117</f>
        <v>2.1955417038344098</v>
      </c>
      <c r="R117" s="66">
        <f>+lower!R117</f>
        <v>2.0528615796649952</v>
      </c>
      <c r="S117" s="66">
        <f>+lower!S117</f>
        <v>1.9068955299409289</v>
      </c>
      <c r="T117" s="66">
        <f>+lower!T117</f>
        <v>1.760247527198207</v>
      </c>
      <c r="U117" s="66">
        <f>+lower!U117</f>
        <v>1.7052774458922892</v>
      </c>
      <c r="V117" s="66">
        <f>+lower!V117</f>
        <v>1.6353537603031381</v>
      </c>
      <c r="W117" s="66">
        <f>+lower!W117</f>
        <v>1.754925799317258</v>
      </c>
      <c r="X117" s="66">
        <f>+lower!X117</f>
        <v>1.8646153929805738</v>
      </c>
      <c r="Y117" s="66">
        <f>+lower!Y117</f>
        <v>1.9601206569296274</v>
      </c>
      <c r="Z117" s="66">
        <f>+lower!Z117</f>
        <v>1.5525988988142254</v>
      </c>
      <c r="AA117" s="66">
        <f>+lower!AA117</f>
        <v>1.6279976430376362</v>
      </c>
      <c r="AB117" s="66">
        <f>+lower!AB117</f>
        <v>1.8280455925239401</v>
      </c>
      <c r="AC117" s="66">
        <f>+lower!AC117</f>
        <v>1.4638161234496683</v>
      </c>
      <c r="AD117" s="66">
        <f>+lower!AD117</f>
        <v>1.5179676609172197</v>
      </c>
      <c r="AE117" s="66">
        <f>+lower!AE117</f>
        <v>1.5730306191520045</v>
      </c>
      <c r="AF117" s="66">
        <f>+lower!AF117</f>
        <v>1.6290049981540238</v>
      </c>
      <c r="AG117" s="66">
        <f>+lower!AG117</f>
        <v>1.6858907979232767</v>
      </c>
      <c r="AH117" s="66">
        <f>+lower!AH117</f>
        <v>1.7436880184597638</v>
      </c>
      <c r="AI117" s="66">
        <f>+lower!AI117</f>
        <v>1.8023966597634846</v>
      </c>
      <c r="AJ117" s="66">
        <f>+lower!AJ117</f>
        <v>1.8620167218344394</v>
      </c>
      <c r="AK117" s="66">
        <f>+lower!AK117</f>
        <v>1.9225482046726279</v>
      </c>
      <c r="AL117" s="66">
        <f>+lower!AL117</f>
        <v>1.9839911082780501</v>
      </c>
      <c r="AM117" s="66">
        <f>+lower!AM117</f>
        <v>2.0463454326507069</v>
      </c>
      <c r="AN117" s="66">
        <f>+lower!AN117</f>
        <v>2.6819532133256416</v>
      </c>
      <c r="AO117" s="66">
        <f>+lower!AO117</f>
        <v>3.3317826946639748</v>
      </c>
      <c r="AP117" s="66">
        <f>+lower!AP117</f>
        <v>3.9958338766657056</v>
      </c>
      <c r="AQ117" s="66">
        <f>+lower!AQ117</f>
        <v>4.6741067593308339</v>
      </c>
      <c r="AR117" s="66">
        <f>+lower!AR117</f>
        <v>5.3666013426593597</v>
      </c>
      <c r="AS117" s="66">
        <f>+lower!AS117</f>
        <v>6.0733176266512832</v>
      </c>
      <c r="AT117" s="66">
        <f>+lower!AT117</f>
        <v>6.7942556113066059</v>
      </c>
      <c r="AU117" s="66">
        <f>+lower!AU117</f>
        <v>7.5294152966253245</v>
      </c>
      <c r="AV117" s="66">
        <f>+lower!AV117</f>
        <v>8.2787966826074406</v>
      </c>
      <c r="AW117" s="66">
        <f>+lower!AW117</f>
        <v>9.0423997692529561</v>
      </c>
      <c r="AX117" s="66">
        <f>+lower!AX117</f>
        <v>13.207960773002595</v>
      </c>
      <c r="AY117" s="66">
        <f>+lower!AY117</f>
        <v>17.408133833285262</v>
      </c>
      <c r="AZ117" s="66">
        <f>+lower!AZ117</f>
        <v>21.642918950100952</v>
      </c>
      <c r="BA117" s="66">
        <f>+lower!BA117</f>
        <v>25.912316123449667</v>
      </c>
      <c r="BB117" s="66">
        <f>+lower!BB117</f>
        <v>30.21632535333141</v>
      </c>
      <c r="BC117" s="66">
        <f>+lower!BC117</f>
        <v>34.554946639746177</v>
      </c>
      <c r="BD117" s="66">
        <f>+lower!BD117</f>
        <v>57.546005191808483</v>
      </c>
      <c r="BE117" s="66">
        <f>+lower!BE117</f>
        <v>73.076434958177103</v>
      </c>
      <c r="BF117" s="66">
        <f>+lower!BF117</f>
        <v>73.374098644361126</v>
      </c>
      <c r="BG117" s="66">
        <f>+lower!BG117</f>
        <v>77.098355927314685</v>
      </c>
      <c r="BH117" s="66">
        <f>+lower!BH117</f>
        <v>77.098355927314685</v>
      </c>
      <c r="BI117" s="66">
        <f>+lower!BI117</f>
        <v>77.098355927314685</v>
      </c>
      <c r="BJ117" s="66">
        <f>+lower!BJ117</f>
        <v>77.098355927314685</v>
      </c>
      <c r="BK117" s="66">
        <f>+lower!BK117</f>
        <v>77.098355927314685</v>
      </c>
      <c r="BL117" s="66">
        <f>+lower!BL117</f>
        <v>77.098355927314685</v>
      </c>
      <c r="BM117" s="66">
        <f>+lower!BM117</f>
        <v>77.098355927314685</v>
      </c>
      <c r="BN117" s="66">
        <f>+lower!BN117</f>
        <v>77.098355927314685</v>
      </c>
      <c r="BO117" s="66">
        <f>+lower!BO117</f>
        <v>77.098355927314685</v>
      </c>
      <c r="BP117" s="66">
        <f>+lower!BP117</f>
        <v>77.098355927314685</v>
      </c>
      <c r="BQ117" s="66">
        <f>+lower!BQ117</f>
        <v>77.098355927314685</v>
      </c>
      <c r="BR117" s="66">
        <f>+lower!BR117</f>
        <v>77.098355927314685</v>
      </c>
      <c r="BS117" s="66">
        <f>+lower!BS117</f>
        <v>77.098355927314685</v>
      </c>
      <c r="BT117" s="66">
        <f>+lower!BT117</f>
        <v>77.098355927314685</v>
      </c>
      <c r="BU117" s="66">
        <f>+lower!BU117</f>
        <v>77.098355927314685</v>
      </c>
      <c r="BV117" s="66">
        <f>+lower!BV117</f>
        <v>77.098355927314685</v>
      </c>
      <c r="BW117" s="66">
        <f>+lower!BW117</f>
        <v>77.098355927314685</v>
      </c>
      <c r="BX117" s="66">
        <f>+lower!BX117</f>
        <v>77.098355927314685</v>
      </c>
      <c r="BY117" s="66">
        <f>+lower!BY117</f>
        <v>77.098355927314685</v>
      </c>
      <c r="BZ117" s="66">
        <f>+lower!BZ117</f>
        <v>77.098355927314685</v>
      </c>
      <c r="CA117" s="66">
        <f>+lower!CA117</f>
        <v>77.098355927314685</v>
      </c>
    </row>
    <row r="118" spans="1:79" x14ac:dyDescent="0.2">
      <c r="A118" s="9">
        <f>+data!B120</f>
        <v>426</v>
      </c>
      <c r="B118" s="66">
        <f>+lower!B118</f>
        <v>0</v>
      </c>
      <c r="C118" s="66">
        <f>+lower!C118</f>
        <v>0</v>
      </c>
      <c r="D118" s="66">
        <f>+lower!D118</f>
        <v>0</v>
      </c>
      <c r="E118" s="66">
        <f>+lower!E118</f>
        <v>0</v>
      </c>
      <c r="F118" s="66">
        <f>+lower!F118</f>
        <v>0</v>
      </c>
      <c r="G118" s="66">
        <f>+lower!G118</f>
        <v>0</v>
      </c>
      <c r="H118" s="66">
        <f>+lower!H118</f>
        <v>0</v>
      </c>
      <c r="I118" s="66">
        <f>+lower!I118</f>
        <v>0</v>
      </c>
      <c r="J118" s="66">
        <f>+lower!J118</f>
        <v>0</v>
      </c>
      <c r="K118" s="66">
        <f>+lower!K118</f>
        <v>0</v>
      </c>
      <c r="L118" s="66">
        <f>+lower!L118</f>
        <v>0</v>
      </c>
      <c r="M118" s="66">
        <f>+lower!M118</f>
        <v>0</v>
      </c>
      <c r="N118" s="66">
        <f>+lower!N118</f>
        <v>0</v>
      </c>
      <c r="O118" s="66">
        <f>+lower!O118</f>
        <v>0</v>
      </c>
      <c r="P118" s="66">
        <f>+lower!P118</f>
        <v>0</v>
      </c>
      <c r="Q118" s="66">
        <f>+lower!Q118</f>
        <v>0</v>
      </c>
      <c r="R118" s="66">
        <f>+lower!R118</f>
        <v>0</v>
      </c>
      <c r="S118" s="66">
        <f>+lower!S118</f>
        <v>0</v>
      </c>
      <c r="T118" s="66">
        <f>+lower!T118</f>
        <v>0</v>
      </c>
      <c r="U118" s="66">
        <f>+lower!U118</f>
        <v>0</v>
      </c>
      <c r="V118" s="66">
        <f>+lower!V118</f>
        <v>0</v>
      </c>
      <c r="W118" s="66">
        <f>+lower!W118</f>
        <v>0</v>
      </c>
      <c r="X118" s="66">
        <f>+lower!X118</f>
        <v>0</v>
      </c>
      <c r="Y118" s="66">
        <f>+lower!Y118</f>
        <v>0</v>
      </c>
      <c r="Z118" s="66">
        <f>+lower!Z118</f>
        <v>0</v>
      </c>
      <c r="AA118" s="66">
        <f>+lower!AA118</f>
        <v>0</v>
      </c>
      <c r="AB118" s="66">
        <f>+lower!AB118</f>
        <v>0</v>
      </c>
      <c r="AC118" s="66">
        <f>+lower!AC118</f>
        <v>0</v>
      </c>
      <c r="AD118" s="66">
        <f>+lower!AD118</f>
        <v>0</v>
      </c>
      <c r="AE118" s="66">
        <f>+lower!AE118</f>
        <v>0</v>
      </c>
      <c r="AF118" s="66">
        <f>+lower!AF118</f>
        <v>0</v>
      </c>
      <c r="AG118" s="66">
        <f>+lower!AG118</f>
        <v>0</v>
      </c>
      <c r="AH118" s="66">
        <f>+lower!AH118</f>
        <v>0</v>
      </c>
      <c r="AI118" s="66">
        <f>+lower!AI118</f>
        <v>0</v>
      </c>
      <c r="AJ118" s="66">
        <f>+lower!AJ118</f>
        <v>0</v>
      </c>
      <c r="AK118" s="66">
        <f>+lower!AK118</f>
        <v>0</v>
      </c>
      <c r="AL118" s="66">
        <f>+lower!AL118</f>
        <v>0</v>
      </c>
      <c r="AM118" s="66">
        <f>+lower!AM118</f>
        <v>0</v>
      </c>
      <c r="AN118" s="66">
        <f>+lower!AN118</f>
        <v>0</v>
      </c>
      <c r="AO118" s="66">
        <f>+lower!AO118</f>
        <v>0</v>
      </c>
      <c r="AP118" s="66">
        <f>+lower!AP118</f>
        <v>0</v>
      </c>
      <c r="AQ118" s="66">
        <f>+lower!AQ118</f>
        <v>0</v>
      </c>
      <c r="AR118" s="66">
        <f>+lower!AR118</f>
        <v>0</v>
      </c>
      <c r="AS118" s="66">
        <f>+lower!AS118</f>
        <v>0</v>
      </c>
      <c r="AT118" s="66">
        <f>+lower!AT118</f>
        <v>0</v>
      </c>
      <c r="AU118" s="66">
        <f>+lower!AU118</f>
        <v>0</v>
      </c>
      <c r="AV118" s="66">
        <f>+lower!AV118</f>
        <v>0</v>
      </c>
      <c r="AW118" s="66">
        <f>+lower!AW118</f>
        <v>0</v>
      </c>
      <c r="AX118" s="66">
        <f>+lower!AX118</f>
        <v>4.0382865807429863E-2</v>
      </c>
      <c r="AY118" s="66">
        <f>+lower!AY118</f>
        <v>8.1104371998989122E-2</v>
      </c>
      <c r="AZ118" s="66">
        <f>+lower!AZ118</f>
        <v>0.12216451857467778</v>
      </c>
      <c r="BA118" s="66">
        <f>+lower!BA118</f>
        <v>0.1635633055344958</v>
      </c>
      <c r="BB118" s="66">
        <f>+lower!BB118</f>
        <v>0.20530073287844328</v>
      </c>
      <c r="BC118" s="66">
        <f>+lower!BC118</f>
        <v>0.24737680060652006</v>
      </c>
      <c r="BD118" s="66">
        <f>+lower!BD118</f>
        <v>0.24839272175890825</v>
      </c>
      <c r="BE118" s="66">
        <f>+lower!BE118</f>
        <v>0.24940864291129641</v>
      </c>
      <c r="BF118" s="66">
        <f>+lower!BF118</f>
        <v>0.50084912812736915</v>
      </c>
      <c r="BG118" s="66">
        <f>+lower!BG118</f>
        <v>0.75432145564821829</v>
      </c>
      <c r="BH118" s="66">
        <f>+lower!BH118</f>
        <v>0.75432145564821829</v>
      </c>
      <c r="BI118" s="66">
        <f>+lower!BI118</f>
        <v>0.75432145564821829</v>
      </c>
      <c r="BJ118" s="66">
        <f>+lower!BJ118</f>
        <v>0.75432145564821829</v>
      </c>
      <c r="BK118" s="66">
        <f>+lower!BK118</f>
        <v>0.75432145564821829</v>
      </c>
      <c r="BL118" s="66">
        <f>+lower!BL118</f>
        <v>0.75432145564821829</v>
      </c>
      <c r="BM118" s="66">
        <f>+lower!BM118</f>
        <v>0.75432145564821829</v>
      </c>
      <c r="BN118" s="66">
        <f>+lower!BN118</f>
        <v>0.75432145564821829</v>
      </c>
      <c r="BO118" s="66">
        <f>+lower!BO118</f>
        <v>0.75432145564821829</v>
      </c>
      <c r="BP118" s="66">
        <f>+lower!BP118</f>
        <v>0.75432145564821829</v>
      </c>
      <c r="BQ118" s="66">
        <f>+lower!BQ118</f>
        <v>0.75432145564821829</v>
      </c>
      <c r="BR118" s="66">
        <f>+lower!BR118</f>
        <v>0.75432145564821829</v>
      </c>
      <c r="BS118" s="66">
        <f>+lower!BS118</f>
        <v>0.75432145564821829</v>
      </c>
      <c r="BT118" s="66">
        <f>+lower!BT118</f>
        <v>0.75432145564821829</v>
      </c>
      <c r="BU118" s="66">
        <f>+lower!BU118</f>
        <v>0.75432145564821829</v>
      </c>
      <c r="BV118" s="66">
        <f>+lower!BV118</f>
        <v>0.75432145564821829</v>
      </c>
      <c r="BW118" s="66">
        <f>+lower!BW118</f>
        <v>0.75432145564821829</v>
      </c>
      <c r="BX118" s="66">
        <f>+lower!BX118</f>
        <v>0.75432145564821829</v>
      </c>
      <c r="BY118" s="66">
        <f>+lower!BY118</f>
        <v>0.75432145564821829</v>
      </c>
      <c r="BZ118" s="66">
        <f>+lower!BZ118</f>
        <v>0.75432145564821829</v>
      </c>
      <c r="CA118" s="66">
        <f>+lower!CA118</f>
        <v>0.75432145564821829</v>
      </c>
    </row>
    <row r="119" spans="1:79" x14ac:dyDescent="0.2">
      <c r="A119" s="9">
        <f>+data!B121</f>
        <v>428</v>
      </c>
      <c r="B119" s="66">
        <f>+lower!B119</f>
        <v>0</v>
      </c>
      <c r="C119" s="66">
        <f>+lower!C119</f>
        <v>0</v>
      </c>
      <c r="D119" s="66">
        <f>+lower!D119</f>
        <v>0</v>
      </c>
      <c r="E119" s="66">
        <f>+lower!E119</f>
        <v>0</v>
      </c>
      <c r="F119" s="66">
        <f>+lower!F119</f>
        <v>0</v>
      </c>
      <c r="G119" s="66">
        <f>+lower!G119</f>
        <v>0</v>
      </c>
      <c r="H119" s="66">
        <f>+lower!H119</f>
        <v>0</v>
      </c>
      <c r="I119" s="66">
        <f>+lower!I119</f>
        <v>0</v>
      </c>
      <c r="J119" s="66">
        <f>+lower!J119</f>
        <v>0</v>
      </c>
      <c r="K119" s="66">
        <f>+lower!K119</f>
        <v>0</v>
      </c>
      <c r="L119" s="66">
        <f>+lower!L119</f>
        <v>0</v>
      </c>
      <c r="M119" s="66">
        <f>+lower!M119</f>
        <v>0</v>
      </c>
      <c r="N119" s="66">
        <f>+lower!N119</f>
        <v>0</v>
      </c>
      <c r="O119" s="66">
        <f>+lower!O119</f>
        <v>0</v>
      </c>
      <c r="P119" s="66">
        <f>+lower!P119</f>
        <v>0</v>
      </c>
      <c r="Q119" s="66">
        <f>+lower!Q119</f>
        <v>0</v>
      </c>
      <c r="R119" s="66">
        <f>+lower!R119</f>
        <v>0</v>
      </c>
      <c r="S119" s="66">
        <f>+lower!S119</f>
        <v>0</v>
      </c>
      <c r="T119" s="66">
        <f>+lower!T119</f>
        <v>0</v>
      </c>
      <c r="U119" s="66">
        <f>+lower!U119</f>
        <v>0</v>
      </c>
      <c r="V119" s="66">
        <f>+lower!V119</f>
        <v>0</v>
      </c>
      <c r="W119" s="66">
        <f>+lower!W119</f>
        <v>0</v>
      </c>
      <c r="X119" s="66">
        <f>+lower!X119</f>
        <v>0</v>
      </c>
      <c r="Y119" s="66">
        <f>+lower!Y119</f>
        <v>0</v>
      </c>
      <c r="Z119" s="66">
        <f>+lower!Z119</f>
        <v>0</v>
      </c>
      <c r="AA119" s="66">
        <f>+lower!AA119</f>
        <v>0</v>
      </c>
      <c r="AB119" s="66">
        <f>+lower!AB119</f>
        <v>0</v>
      </c>
      <c r="AC119" s="66">
        <f>+lower!AC119</f>
        <v>0</v>
      </c>
      <c r="AD119" s="66">
        <f>+lower!AD119</f>
        <v>0</v>
      </c>
      <c r="AE119" s="66">
        <f>+lower!AE119</f>
        <v>0</v>
      </c>
      <c r="AF119" s="66">
        <f>+lower!AF119</f>
        <v>0</v>
      </c>
      <c r="AG119" s="66">
        <f>+lower!AG119</f>
        <v>0</v>
      </c>
      <c r="AH119" s="66">
        <f>+lower!AH119</f>
        <v>0</v>
      </c>
      <c r="AI119" s="66">
        <f>+lower!AI119</f>
        <v>0</v>
      </c>
      <c r="AJ119" s="66">
        <f>+lower!AJ119</f>
        <v>0</v>
      </c>
      <c r="AK119" s="66">
        <f>+lower!AK119</f>
        <v>0</v>
      </c>
      <c r="AL119" s="66">
        <f>+lower!AL119</f>
        <v>0</v>
      </c>
      <c r="AM119" s="66">
        <f>+lower!AM119</f>
        <v>0</v>
      </c>
      <c r="AN119" s="66">
        <f>+lower!AN119</f>
        <v>0</v>
      </c>
      <c r="AO119" s="66">
        <f>+lower!AO119</f>
        <v>0</v>
      </c>
      <c r="AP119" s="66">
        <f>+lower!AP119</f>
        <v>0</v>
      </c>
      <c r="AQ119" s="66">
        <f>+lower!AQ119</f>
        <v>0</v>
      </c>
      <c r="AR119" s="66">
        <f>+lower!AR119</f>
        <v>0</v>
      </c>
      <c r="AS119" s="66">
        <f>+lower!AS119</f>
        <v>0</v>
      </c>
      <c r="AT119" s="66">
        <f>+lower!AT119</f>
        <v>0</v>
      </c>
      <c r="AU119" s="66">
        <f>+lower!AU119</f>
        <v>0</v>
      </c>
      <c r="AV119" s="66">
        <f>+lower!AV119</f>
        <v>0</v>
      </c>
      <c r="AW119" s="66">
        <f>+lower!AW119</f>
        <v>0</v>
      </c>
      <c r="AX119" s="66">
        <f>+lower!AX119</f>
        <v>2.4751984308062015E-2</v>
      </c>
      <c r="AY119" s="66">
        <f>+lower!AY119</f>
        <v>4.9711532425835245E-2</v>
      </c>
      <c r="AZ119" s="66">
        <f>+lower!AZ119</f>
        <v>7.4878644353319687E-2</v>
      </c>
      <c r="BA119" s="66">
        <f>+lower!BA119</f>
        <v>0.10025332009051534</v>
      </c>
      <c r="BB119" s="66">
        <f>+lower!BB119</f>
        <v>0.12583555963742221</v>
      </c>
      <c r="BC119" s="66">
        <f>+lower!BC119</f>
        <v>0.15162536299404028</v>
      </c>
      <c r="BD119" s="66">
        <f>+lower!BD119</f>
        <v>0.17978227703162025</v>
      </c>
      <c r="BE119" s="66">
        <f>+lower!BE119</f>
        <v>0.27972093921911589</v>
      </c>
      <c r="BF119" s="66">
        <f>+lower!BF119</f>
        <v>0.33964505270786988</v>
      </c>
      <c r="BG119" s="66">
        <f>+lower!BG119</f>
        <v>0.32024347826086957</v>
      </c>
      <c r="BH119" s="66">
        <f>+lower!BH119</f>
        <v>0.5337391304347826</v>
      </c>
      <c r="BI119" s="66">
        <f>+lower!BI119</f>
        <v>0.5337391304347826</v>
      </c>
      <c r="BJ119" s="66">
        <f>+lower!BJ119</f>
        <v>0.64048695652173915</v>
      </c>
      <c r="BK119" s="66">
        <f>+lower!BK119</f>
        <v>0.5337391304347826</v>
      </c>
      <c r="BL119" s="66">
        <f>+lower!BL119</f>
        <v>0.42699130434782606</v>
      </c>
      <c r="BM119" s="66">
        <f>+lower!BM119</f>
        <v>0.42699130434782606</v>
      </c>
      <c r="BN119" s="66">
        <f>+lower!BN119</f>
        <v>0.42699130434782606</v>
      </c>
      <c r="BO119" s="66">
        <f>+lower!BO119</f>
        <v>0.42699130434782606</v>
      </c>
      <c r="BP119" s="66">
        <f>+lower!BP119</f>
        <v>0.42699130434782606</v>
      </c>
      <c r="BQ119" s="66">
        <f>+lower!BQ119</f>
        <v>0.64048695652173915</v>
      </c>
      <c r="BR119" s="66">
        <f>+lower!BR119</f>
        <v>0.64048695652173915</v>
      </c>
      <c r="BS119" s="66">
        <f>+lower!BS119</f>
        <v>0.66895304347825923</v>
      </c>
      <c r="BT119" s="66">
        <f>+lower!BT119</f>
        <v>0.74486260869564724</v>
      </c>
      <c r="BU119" s="66">
        <f>+lower!BU119</f>
        <v>0.82298620289852664</v>
      </c>
      <c r="BV119" s="66">
        <f>+lower!BV119</f>
        <v>0.88961793236713749</v>
      </c>
      <c r="BW119" s="66">
        <f>+lower!BW119</f>
        <v>0.9214718351046387</v>
      </c>
      <c r="BX119" s="66">
        <f>+lower!BX119</f>
        <v>0.99590069522273494</v>
      </c>
      <c r="BY119" s="66">
        <f>+lower!BY119</f>
        <v>1.0637518197029416</v>
      </c>
      <c r="BZ119" s="66">
        <f>+lower!BZ119</f>
        <v>1.1209361924732704</v>
      </c>
      <c r="CA119" s="66">
        <f>+lower!CA119</f>
        <v>1.177768826628123</v>
      </c>
    </row>
    <row r="120" spans="1:79" x14ac:dyDescent="0.2">
      <c r="A120" s="9">
        <f>+data!B122</f>
        <v>430</v>
      </c>
      <c r="B120" s="66">
        <f>+lower!B120</f>
        <v>0</v>
      </c>
      <c r="C120" s="66">
        <f>+lower!C120</f>
        <v>0</v>
      </c>
      <c r="D120" s="66">
        <f>+lower!D120</f>
        <v>0</v>
      </c>
      <c r="E120" s="66">
        <f>+lower!E120</f>
        <v>0</v>
      </c>
      <c r="F120" s="66">
        <f>+lower!F120</f>
        <v>0</v>
      </c>
      <c r="G120" s="66">
        <f>+lower!G120</f>
        <v>0</v>
      </c>
      <c r="H120" s="66">
        <f>+lower!H120</f>
        <v>0</v>
      </c>
      <c r="I120" s="66">
        <f>+lower!I120</f>
        <v>0</v>
      </c>
      <c r="J120" s="66">
        <f>+lower!J120</f>
        <v>0</v>
      </c>
      <c r="K120" s="66">
        <f>+lower!K120</f>
        <v>0</v>
      </c>
      <c r="L120" s="66">
        <f>+lower!L120</f>
        <v>0</v>
      </c>
      <c r="M120" s="66">
        <f>+lower!M120</f>
        <v>0</v>
      </c>
      <c r="N120" s="66">
        <f>+lower!N120</f>
        <v>0</v>
      </c>
      <c r="O120" s="66">
        <f>+lower!O120</f>
        <v>0</v>
      </c>
      <c r="P120" s="66">
        <f>+lower!P120</f>
        <v>0</v>
      </c>
      <c r="Q120" s="66">
        <f>+lower!Q120</f>
        <v>0</v>
      </c>
      <c r="R120" s="66">
        <f>+lower!R120</f>
        <v>0</v>
      </c>
      <c r="S120" s="66">
        <f>+lower!S120</f>
        <v>0</v>
      </c>
      <c r="T120" s="66">
        <f>+lower!T120</f>
        <v>0</v>
      </c>
      <c r="U120" s="66">
        <f>+lower!U120</f>
        <v>0</v>
      </c>
      <c r="V120" s="66">
        <f>+lower!V120</f>
        <v>0</v>
      </c>
      <c r="W120" s="66">
        <f>+lower!W120</f>
        <v>0</v>
      </c>
      <c r="X120" s="66">
        <f>+lower!X120</f>
        <v>0</v>
      </c>
      <c r="Y120" s="66">
        <f>+lower!Y120</f>
        <v>0</v>
      </c>
      <c r="Z120" s="66">
        <f>+lower!Z120</f>
        <v>0</v>
      </c>
      <c r="AA120" s="66">
        <f>+lower!AA120</f>
        <v>0</v>
      </c>
      <c r="AB120" s="66">
        <f>+lower!AB120</f>
        <v>0</v>
      </c>
      <c r="AC120" s="66">
        <f>+lower!AC120</f>
        <v>0</v>
      </c>
      <c r="AD120" s="66">
        <f>+lower!AD120</f>
        <v>0</v>
      </c>
      <c r="AE120" s="66">
        <f>+lower!AE120</f>
        <v>0</v>
      </c>
      <c r="AF120" s="66">
        <f>+lower!AF120</f>
        <v>0</v>
      </c>
      <c r="AG120" s="66">
        <f>+lower!AG120</f>
        <v>0</v>
      </c>
      <c r="AH120" s="66">
        <f>+lower!AH120</f>
        <v>0</v>
      </c>
      <c r="AI120" s="66">
        <f>+lower!AI120</f>
        <v>0</v>
      </c>
      <c r="AJ120" s="66">
        <f>+lower!AJ120</f>
        <v>0</v>
      </c>
      <c r="AK120" s="66">
        <f>+lower!AK120</f>
        <v>0</v>
      </c>
      <c r="AL120" s="66">
        <f>+lower!AL120</f>
        <v>0</v>
      </c>
      <c r="AM120" s="66">
        <f>+lower!AM120</f>
        <v>0</v>
      </c>
      <c r="AN120" s="66">
        <f>+lower!AN120</f>
        <v>0</v>
      </c>
      <c r="AO120" s="66">
        <f>+lower!AO120</f>
        <v>0</v>
      </c>
      <c r="AP120" s="66">
        <f>+lower!AP120</f>
        <v>0</v>
      </c>
      <c r="AQ120" s="66">
        <f>+lower!AQ120</f>
        <v>0</v>
      </c>
      <c r="AR120" s="66">
        <f>+lower!AR120</f>
        <v>0</v>
      </c>
      <c r="AS120" s="66">
        <f>+lower!AS120</f>
        <v>0</v>
      </c>
      <c r="AT120" s="66">
        <f>+lower!AT120</f>
        <v>0</v>
      </c>
      <c r="AU120" s="66">
        <f>+lower!AU120</f>
        <v>0</v>
      </c>
      <c r="AV120" s="66">
        <f>+lower!AV120</f>
        <v>0</v>
      </c>
      <c r="AW120" s="66">
        <f>+lower!AW120</f>
        <v>0</v>
      </c>
      <c r="AX120" s="66">
        <f>+lower!AX120</f>
        <v>0</v>
      </c>
      <c r="AY120" s="66">
        <f>+lower!AY120</f>
        <v>0</v>
      </c>
      <c r="AZ120" s="66">
        <f>+lower!AZ120</f>
        <v>0</v>
      </c>
      <c r="BA120" s="66">
        <f>+lower!BA120</f>
        <v>0</v>
      </c>
      <c r="BB120" s="66">
        <f>+lower!BB120</f>
        <v>0</v>
      </c>
      <c r="BC120" s="66">
        <f>+lower!BC120</f>
        <v>0</v>
      </c>
      <c r="BD120" s="66">
        <f>+lower!BD120</f>
        <v>1.956</v>
      </c>
      <c r="BE120" s="66">
        <f>+lower!BE120</f>
        <v>1.964</v>
      </c>
      <c r="BF120" s="66">
        <f>+lower!BF120</f>
        <v>2.9580000000000002</v>
      </c>
      <c r="BG120" s="66">
        <f>+lower!BG120</f>
        <v>2.9699999999999998</v>
      </c>
      <c r="BH120" s="66">
        <f>+lower!BH120</f>
        <v>2.9699999999999998</v>
      </c>
      <c r="BI120" s="66">
        <f>+lower!BI120</f>
        <v>2.9699999999999998</v>
      </c>
      <c r="BJ120" s="66">
        <f>+lower!BJ120</f>
        <v>2.9699999999999998</v>
      </c>
      <c r="BK120" s="66">
        <f>+lower!BK120</f>
        <v>2.9699999999999998</v>
      </c>
      <c r="BL120" s="66">
        <f>+lower!BL120</f>
        <v>2.9699999999999998</v>
      </c>
      <c r="BM120" s="66">
        <f>+lower!BM120</f>
        <v>2.9699999999999998</v>
      </c>
      <c r="BN120" s="66">
        <f>+lower!BN120</f>
        <v>2.9699999999999998</v>
      </c>
      <c r="BO120" s="66">
        <f>+lower!BO120</f>
        <v>2.9699999999999998</v>
      </c>
      <c r="BP120" s="66">
        <f>+lower!BP120</f>
        <v>2.9699999999999998</v>
      </c>
      <c r="BQ120" s="66">
        <f>+lower!BQ120</f>
        <v>2.9699999999999998</v>
      </c>
      <c r="BR120" s="66">
        <f>+lower!BR120</f>
        <v>2.9699999999999998</v>
      </c>
      <c r="BS120" s="66">
        <f>+lower!BS120</f>
        <v>2.9699999999999998</v>
      </c>
      <c r="BT120" s="66">
        <f>+lower!BT120</f>
        <v>2.9699999999999998</v>
      </c>
      <c r="BU120" s="66">
        <f>+lower!BU120</f>
        <v>2.9699999999999998</v>
      </c>
      <c r="BV120" s="66">
        <f>+lower!BV120</f>
        <v>2.9699999999999998</v>
      </c>
      <c r="BW120" s="66">
        <f>+lower!BW120</f>
        <v>2.9699999999999998</v>
      </c>
      <c r="BX120" s="66">
        <f>+lower!BX120</f>
        <v>2.9699999999999998</v>
      </c>
      <c r="BY120" s="66">
        <f>+lower!BY120</f>
        <v>2.9699999999999998</v>
      </c>
      <c r="BZ120" s="66">
        <f>+lower!BZ120</f>
        <v>2.9699999999999998</v>
      </c>
      <c r="CA120" s="66">
        <f>+lower!CA120</f>
        <v>2.9699999999999998</v>
      </c>
    </row>
    <row r="121" spans="1:79" x14ac:dyDescent="0.2">
      <c r="A121" s="9">
        <f>+data!B123</f>
        <v>434</v>
      </c>
      <c r="B121" s="66">
        <f>+lower!B121</f>
        <v>0</v>
      </c>
      <c r="C121" s="66">
        <f>+lower!C121</f>
        <v>0</v>
      </c>
      <c r="D121" s="66">
        <f>+lower!D121</f>
        <v>0</v>
      </c>
      <c r="E121" s="66">
        <f>+lower!E121</f>
        <v>0</v>
      </c>
      <c r="F121" s="66">
        <f>+lower!F121</f>
        <v>0</v>
      </c>
      <c r="G121" s="66">
        <f>+lower!G121</f>
        <v>0</v>
      </c>
      <c r="H121" s="66">
        <f>+lower!H121</f>
        <v>0</v>
      </c>
      <c r="I121" s="66">
        <f>+lower!I121</f>
        <v>0</v>
      </c>
      <c r="J121" s="66">
        <f>+lower!J121</f>
        <v>0</v>
      </c>
      <c r="K121" s="66">
        <f>+lower!K121</f>
        <v>0</v>
      </c>
      <c r="L121" s="66">
        <f>+lower!L121</f>
        <v>2.0380229964225718</v>
      </c>
      <c r="M121" s="66">
        <f>+lower!M121</f>
        <v>2.5908780011903785</v>
      </c>
      <c r="N121" s="66">
        <f>+lower!N121</f>
        <v>3.2166127290359419</v>
      </c>
      <c r="O121" s="66">
        <f>+lower!O121</f>
        <v>3.2049962358013029</v>
      </c>
      <c r="P121" s="66">
        <f>+lower!P121</f>
        <v>3.1297887468419932</v>
      </c>
      <c r="Q121" s="66">
        <f>+lower!Q121</f>
        <v>3.5867997846988184</v>
      </c>
      <c r="R121" s="66">
        <f>+lower!R121</f>
        <v>4.0782705559885137</v>
      </c>
      <c r="S121" s="66">
        <f>+lower!S121</f>
        <v>4.6049972373413395</v>
      </c>
      <c r="T121" s="66">
        <f>+lower!T121</f>
        <v>5.1677760053875597</v>
      </c>
      <c r="U121" s="66">
        <f>+lower!U121</f>
        <v>5.6520549760222902</v>
      </c>
      <c r="V121" s="66">
        <f>+lower!V121</f>
        <v>6.1583408731550433</v>
      </c>
      <c r="W121" s="66">
        <f>+lower!W121</f>
        <v>4.5891394603633975</v>
      </c>
      <c r="X121" s="66">
        <f>+lower!X121</f>
        <v>2.7840483846827473</v>
      </c>
      <c r="Y121" s="66">
        <f>+lower!Y121</f>
        <v>4.4225779283166506</v>
      </c>
      <c r="Z121" s="66">
        <f>+lower!Z121</f>
        <v>6.2307522170140057</v>
      </c>
      <c r="AA121" s="66">
        <f>+lower!AA121</f>
        <v>8.2125521339261329</v>
      </c>
      <c r="AB121" s="66">
        <f>+lower!AB121</f>
        <v>8.6432988018369628</v>
      </c>
      <c r="AC121" s="66">
        <f>+lower!AC121</f>
        <v>9.0806802750000006</v>
      </c>
      <c r="AD121" s="66">
        <f>+lower!AD121</f>
        <v>10.190509939600002</v>
      </c>
      <c r="AE121" s="66">
        <f>+lower!AE121</f>
        <v>11.326359444400001</v>
      </c>
      <c r="AF121" s="66">
        <f>+lower!AF121</f>
        <v>12.488228789400001</v>
      </c>
      <c r="AG121" s="66">
        <f>+lower!AG121</f>
        <v>13.676117974600002</v>
      </c>
      <c r="AH121" s="66">
        <f>+lower!AH121</f>
        <v>14.890027000000002</v>
      </c>
      <c r="AI121" s="66">
        <f>+lower!AI121</f>
        <v>16.129955865600003</v>
      </c>
      <c r="AJ121" s="66">
        <f>+lower!AJ121</f>
        <v>17.395904571400003</v>
      </c>
      <c r="AK121" s="66">
        <f>+lower!AK121</f>
        <v>18.687873117400002</v>
      </c>
      <c r="AL121" s="66">
        <f>+lower!AL121</f>
        <v>20.005861503600002</v>
      </c>
      <c r="AM121" s="66">
        <f>+lower!AM121</f>
        <v>21.349869730000002</v>
      </c>
      <c r="AN121" s="66">
        <f>+lower!AN121</f>
        <v>22.880940201200001</v>
      </c>
      <c r="AO121" s="66">
        <f>+lower!AO121</f>
        <v>24.441775684800003</v>
      </c>
      <c r="AP121" s="66">
        <f>+lower!AP121</f>
        <v>26.0323761808</v>
      </c>
      <c r="AQ121" s="66">
        <f>+lower!AQ121</f>
        <v>27.652741689199999</v>
      </c>
      <c r="AR121" s="66">
        <f>+lower!AR121</f>
        <v>29.302872210000004</v>
      </c>
      <c r="AS121" s="66">
        <f>+lower!AS121</f>
        <v>30.982767743200007</v>
      </c>
      <c r="AT121" s="66">
        <f>+lower!AT121</f>
        <v>32.692428288800002</v>
      </c>
      <c r="AU121" s="66">
        <f>+lower!AU121</f>
        <v>34.431853846800003</v>
      </c>
      <c r="AV121" s="66">
        <f>+lower!AV121</f>
        <v>36.201044417199995</v>
      </c>
      <c r="AW121" s="66">
        <f>+lower!AW121</f>
        <v>38</v>
      </c>
      <c r="AX121" s="66">
        <f>+lower!AX121</f>
        <v>44.735157446808515</v>
      </c>
      <c r="AY121" s="66">
        <f>+lower!AY121</f>
        <v>51.5254524822695</v>
      </c>
      <c r="AZ121" s="66">
        <f>+lower!AZ121</f>
        <v>58.370885106382978</v>
      </c>
      <c r="BA121" s="66">
        <f>+lower!BA121</f>
        <v>65.271455319148927</v>
      </c>
      <c r="BB121" s="66">
        <f>+lower!BB121</f>
        <v>72.227163120567383</v>
      </c>
      <c r="BC121" s="66">
        <f>+lower!BC121</f>
        <v>79.238008510638295</v>
      </c>
      <c r="BD121" s="66">
        <f>+lower!BD121</f>
        <v>115.07106382978722</v>
      </c>
      <c r="BE121" s="66">
        <f>+lower!BE121</f>
        <v>148.55361702127658</v>
      </c>
      <c r="BF121" s="66">
        <f>+lower!BF121</f>
        <v>311.57600000000002</v>
      </c>
      <c r="BG121" s="66">
        <f>+lower!BG121</f>
        <v>312.83999999999997</v>
      </c>
      <c r="BH121" s="66">
        <f>+lower!BH121</f>
        <v>312.83999999999997</v>
      </c>
      <c r="BI121" s="66">
        <f>+lower!BI121</f>
        <v>312.83999999999997</v>
      </c>
      <c r="BJ121" s="66">
        <f>+lower!BJ121</f>
        <v>312.83999999999997</v>
      </c>
      <c r="BK121" s="66">
        <f>+lower!BK121</f>
        <v>312.83999999999997</v>
      </c>
      <c r="BL121" s="66">
        <f>+lower!BL121</f>
        <v>312.83999999999997</v>
      </c>
      <c r="BM121" s="66">
        <f>+lower!BM121</f>
        <v>312.83999999999997</v>
      </c>
      <c r="BN121" s="66">
        <f>+lower!BN121</f>
        <v>312.83999999999997</v>
      </c>
      <c r="BO121" s="66">
        <f>+lower!BO121</f>
        <v>312.83999999999997</v>
      </c>
      <c r="BP121" s="66">
        <f>+lower!BP121</f>
        <v>312.83999999999997</v>
      </c>
      <c r="BQ121" s="66">
        <f>+lower!BQ121</f>
        <v>312.83999999999997</v>
      </c>
      <c r="BR121" s="66">
        <f>+lower!BR121</f>
        <v>312.83999999999997</v>
      </c>
      <c r="BS121" s="66">
        <f>+lower!BS121</f>
        <v>312.83999999999997</v>
      </c>
      <c r="BT121" s="66">
        <f>+lower!BT121</f>
        <v>312.83999999999997</v>
      </c>
      <c r="BU121" s="66">
        <f>+lower!BU121</f>
        <v>312.83999999999997</v>
      </c>
      <c r="BV121" s="66">
        <f>+lower!BV121</f>
        <v>312.83999999999997</v>
      </c>
      <c r="BW121" s="66">
        <f>+lower!BW121</f>
        <v>312.83999999999997</v>
      </c>
      <c r="BX121" s="66">
        <f>+lower!BX121</f>
        <v>312.83999999999997</v>
      </c>
      <c r="BY121" s="66">
        <f>+lower!BY121</f>
        <v>312.83999999999997</v>
      </c>
      <c r="BZ121" s="66">
        <f>+lower!BZ121</f>
        <v>312.83999999999997</v>
      </c>
      <c r="CA121" s="66">
        <f>+lower!CA121</f>
        <v>312.83999999999997</v>
      </c>
    </row>
    <row r="122" spans="1:79" x14ac:dyDescent="0.2">
      <c r="A122" s="9">
        <f>+data!B124</f>
        <v>438</v>
      </c>
      <c r="B122" s="66">
        <f>+lower!B122</f>
        <v>0</v>
      </c>
      <c r="C122" s="66">
        <f>+lower!C122</f>
        <v>0</v>
      </c>
      <c r="D122" s="66">
        <f>+lower!D122</f>
        <v>0</v>
      </c>
      <c r="E122" s="66">
        <f>+lower!E122</f>
        <v>0</v>
      </c>
      <c r="F122" s="66">
        <f>+lower!F122</f>
        <v>0</v>
      </c>
      <c r="G122" s="66">
        <f>+lower!G122</f>
        <v>0</v>
      </c>
      <c r="H122" s="66">
        <f>+lower!H122</f>
        <v>0</v>
      </c>
      <c r="I122" s="66">
        <f>+lower!I122</f>
        <v>0</v>
      </c>
      <c r="J122" s="66">
        <f>+lower!J122</f>
        <v>0</v>
      </c>
      <c r="K122" s="66">
        <f>+lower!K122</f>
        <v>0</v>
      </c>
      <c r="L122" s="66">
        <f>+lower!L122</f>
        <v>0</v>
      </c>
      <c r="M122" s="66">
        <f>+lower!M122</f>
        <v>0</v>
      </c>
      <c r="N122" s="66">
        <f>+lower!N122</f>
        <v>0</v>
      </c>
      <c r="O122" s="66">
        <f>+lower!O122</f>
        <v>0</v>
      </c>
      <c r="P122" s="66">
        <f>+lower!P122</f>
        <v>0</v>
      </c>
      <c r="Q122" s="66">
        <f>+lower!Q122</f>
        <v>0</v>
      </c>
      <c r="R122" s="66">
        <f>+lower!R122</f>
        <v>0</v>
      </c>
      <c r="S122" s="66">
        <f>+lower!S122</f>
        <v>0</v>
      </c>
      <c r="T122" s="66">
        <f>+lower!T122</f>
        <v>0</v>
      </c>
      <c r="U122" s="66">
        <f>+lower!U122</f>
        <v>0</v>
      </c>
      <c r="V122" s="66">
        <f>+lower!V122</f>
        <v>0</v>
      </c>
      <c r="W122" s="66">
        <f>+lower!W122</f>
        <v>0</v>
      </c>
      <c r="X122" s="66">
        <f>+lower!X122</f>
        <v>0</v>
      </c>
      <c r="Y122" s="66">
        <f>+lower!Y122</f>
        <v>0</v>
      </c>
      <c r="Z122" s="66">
        <f>+lower!Z122</f>
        <v>0</v>
      </c>
      <c r="AA122" s="66">
        <f>+lower!AA122</f>
        <v>0</v>
      </c>
      <c r="AB122" s="66">
        <f>+lower!AB122</f>
        <v>0</v>
      </c>
      <c r="AC122" s="66">
        <f>+lower!AC122</f>
        <v>0</v>
      </c>
      <c r="AD122" s="66">
        <f>+lower!AD122</f>
        <v>0</v>
      </c>
      <c r="AE122" s="66">
        <f>+lower!AE122</f>
        <v>0</v>
      </c>
      <c r="AF122" s="66">
        <f>+lower!AF122</f>
        <v>0</v>
      </c>
      <c r="AG122" s="66">
        <f>+lower!AG122</f>
        <v>0</v>
      </c>
      <c r="AH122" s="66">
        <f>+lower!AH122</f>
        <v>0</v>
      </c>
      <c r="AI122" s="66">
        <f>+lower!AI122</f>
        <v>0</v>
      </c>
      <c r="AJ122" s="66">
        <f>+lower!AJ122</f>
        <v>0</v>
      </c>
      <c r="AK122" s="66">
        <f>+lower!AK122</f>
        <v>0</v>
      </c>
      <c r="AL122" s="66">
        <f>+lower!AL122</f>
        <v>0</v>
      </c>
      <c r="AM122" s="66">
        <f>+lower!AM122</f>
        <v>0</v>
      </c>
      <c r="AN122" s="66">
        <f>+lower!AN122</f>
        <v>0</v>
      </c>
      <c r="AO122" s="66">
        <f>+lower!AO122</f>
        <v>0</v>
      </c>
      <c r="AP122" s="66">
        <f>+lower!AP122</f>
        <v>0</v>
      </c>
      <c r="AQ122" s="66">
        <f>+lower!AQ122</f>
        <v>0</v>
      </c>
      <c r="AR122" s="66">
        <f>+lower!AR122</f>
        <v>0</v>
      </c>
      <c r="AS122" s="66">
        <f>+lower!AS122</f>
        <v>0</v>
      </c>
      <c r="AT122" s="66">
        <f>+lower!AT122</f>
        <v>0</v>
      </c>
      <c r="AU122" s="66">
        <f>+lower!AU122</f>
        <v>0</v>
      </c>
      <c r="AV122" s="66">
        <f>+lower!AV122</f>
        <v>0</v>
      </c>
      <c r="AW122" s="66">
        <f>+lower!AW122</f>
        <v>0</v>
      </c>
      <c r="AX122" s="66">
        <f>+lower!AX122</f>
        <v>0</v>
      </c>
      <c r="AY122" s="66">
        <f>+lower!AY122</f>
        <v>0</v>
      </c>
      <c r="AZ122" s="66">
        <f>+lower!AZ122</f>
        <v>0</v>
      </c>
      <c r="BA122" s="66">
        <f>+lower!BA122</f>
        <v>0</v>
      </c>
      <c r="BB122" s="66">
        <f>+lower!BB122</f>
        <v>0</v>
      </c>
      <c r="BC122" s="66">
        <f>+lower!BC122</f>
        <v>0</v>
      </c>
      <c r="BD122" s="66">
        <f>+lower!BD122</f>
        <v>0</v>
      </c>
      <c r="BE122" s="66">
        <f>+lower!BE122</f>
        <v>0</v>
      </c>
      <c r="BF122" s="66">
        <f>+lower!BF122</f>
        <v>0</v>
      </c>
      <c r="BG122" s="66">
        <f>+lower!BG122</f>
        <v>0</v>
      </c>
      <c r="BH122" s="66">
        <f>+lower!BH122</f>
        <v>0</v>
      </c>
      <c r="BI122" s="66">
        <f>+lower!BI122</f>
        <v>0</v>
      </c>
      <c r="BJ122" s="66">
        <f>+lower!BJ122</f>
        <v>0</v>
      </c>
      <c r="BK122" s="66">
        <f>+lower!BK122</f>
        <v>0</v>
      </c>
      <c r="BL122" s="66">
        <f>+lower!BL122</f>
        <v>0</v>
      </c>
      <c r="BM122" s="66">
        <f>+lower!BM122</f>
        <v>0</v>
      </c>
      <c r="BN122" s="66">
        <f>+lower!BN122</f>
        <v>0</v>
      </c>
      <c r="BO122" s="66">
        <f>+lower!BO122</f>
        <v>0</v>
      </c>
      <c r="BP122" s="66">
        <f>+lower!BP122</f>
        <v>0</v>
      </c>
      <c r="BQ122" s="66">
        <f>+lower!BQ122</f>
        <v>0</v>
      </c>
      <c r="BR122" s="66">
        <f>+lower!BR122</f>
        <v>0</v>
      </c>
      <c r="BS122" s="66">
        <f>+lower!BS122</f>
        <v>0</v>
      </c>
      <c r="BT122" s="66">
        <f>+lower!BT122</f>
        <v>0</v>
      </c>
      <c r="BU122" s="66">
        <f>+lower!BU122</f>
        <v>0</v>
      </c>
      <c r="BV122" s="66">
        <f>+lower!BV122</f>
        <v>0</v>
      </c>
      <c r="BW122" s="66">
        <f>+lower!BW122</f>
        <v>0</v>
      </c>
      <c r="BX122" s="66">
        <f>+lower!BX122</f>
        <v>0</v>
      </c>
      <c r="BY122" s="66">
        <f>+lower!BY122</f>
        <v>0</v>
      </c>
      <c r="BZ122" s="66">
        <f>+lower!BZ122</f>
        <v>0</v>
      </c>
      <c r="CA122" s="66">
        <f>+lower!CA122</f>
        <v>0</v>
      </c>
    </row>
    <row r="123" spans="1:79" x14ac:dyDescent="0.2">
      <c r="A123" s="9">
        <f>+data!B125</f>
        <v>440</v>
      </c>
      <c r="B123" s="66">
        <f>+lower!B123</f>
        <v>0</v>
      </c>
      <c r="C123" s="66">
        <f>+lower!C123</f>
        <v>0</v>
      </c>
      <c r="D123" s="66">
        <f>+lower!D123</f>
        <v>0</v>
      </c>
      <c r="E123" s="66">
        <f>+lower!E123</f>
        <v>0</v>
      </c>
      <c r="F123" s="66">
        <f>+lower!F123</f>
        <v>0</v>
      </c>
      <c r="G123" s="66">
        <f>+lower!G123</f>
        <v>0</v>
      </c>
      <c r="H123" s="66">
        <f>+lower!H123</f>
        <v>0</v>
      </c>
      <c r="I123" s="66">
        <f>+lower!I123</f>
        <v>0</v>
      </c>
      <c r="J123" s="66">
        <f>+lower!J123</f>
        <v>0</v>
      </c>
      <c r="K123" s="66">
        <f>+lower!K123</f>
        <v>0</v>
      </c>
      <c r="L123" s="66">
        <f>+lower!L123</f>
        <v>0</v>
      </c>
      <c r="M123" s="66">
        <f>+lower!M123</f>
        <v>0</v>
      </c>
      <c r="N123" s="66">
        <f>+lower!N123</f>
        <v>0</v>
      </c>
      <c r="O123" s="66">
        <f>+lower!O123</f>
        <v>0</v>
      </c>
      <c r="P123" s="66">
        <f>+lower!P123</f>
        <v>0</v>
      </c>
      <c r="Q123" s="66">
        <f>+lower!Q123</f>
        <v>0</v>
      </c>
      <c r="R123" s="66">
        <f>+lower!R123</f>
        <v>0</v>
      </c>
      <c r="S123" s="66">
        <f>+lower!S123</f>
        <v>0</v>
      </c>
      <c r="T123" s="66">
        <f>+lower!T123</f>
        <v>0</v>
      </c>
      <c r="U123" s="66">
        <f>+lower!U123</f>
        <v>0</v>
      </c>
      <c r="V123" s="66">
        <f>+lower!V123</f>
        <v>0</v>
      </c>
      <c r="W123" s="66">
        <f>+lower!W123</f>
        <v>0</v>
      </c>
      <c r="X123" s="66">
        <f>+lower!X123</f>
        <v>0</v>
      </c>
      <c r="Y123" s="66">
        <f>+lower!Y123</f>
        <v>0</v>
      </c>
      <c r="Z123" s="66">
        <f>+lower!Z123</f>
        <v>0</v>
      </c>
      <c r="AA123" s="66">
        <f>+lower!AA123</f>
        <v>0</v>
      </c>
      <c r="AB123" s="66">
        <f>+lower!AB123</f>
        <v>0</v>
      </c>
      <c r="AC123" s="66">
        <f>+lower!AC123</f>
        <v>0</v>
      </c>
      <c r="AD123" s="66">
        <f>+lower!AD123</f>
        <v>0</v>
      </c>
      <c r="AE123" s="66">
        <f>+lower!AE123</f>
        <v>0</v>
      </c>
      <c r="AF123" s="66">
        <f>+lower!AF123</f>
        <v>0</v>
      </c>
      <c r="AG123" s="66">
        <f>+lower!AG123</f>
        <v>0</v>
      </c>
      <c r="AH123" s="66">
        <f>+lower!AH123</f>
        <v>0</v>
      </c>
      <c r="AI123" s="66">
        <f>+lower!AI123</f>
        <v>0</v>
      </c>
      <c r="AJ123" s="66">
        <f>+lower!AJ123</f>
        <v>0</v>
      </c>
      <c r="AK123" s="66">
        <f>+lower!AK123</f>
        <v>0</v>
      </c>
      <c r="AL123" s="66">
        <f>+lower!AL123</f>
        <v>0</v>
      </c>
      <c r="AM123" s="66">
        <f>+lower!AM123</f>
        <v>0</v>
      </c>
      <c r="AN123" s="66">
        <f>+lower!AN123</f>
        <v>0</v>
      </c>
      <c r="AO123" s="66">
        <f>+lower!AO123</f>
        <v>0</v>
      </c>
      <c r="AP123" s="66">
        <f>+lower!AP123</f>
        <v>0</v>
      </c>
      <c r="AQ123" s="66">
        <f>+lower!AQ123</f>
        <v>0</v>
      </c>
      <c r="AR123" s="66">
        <f>+lower!AR123</f>
        <v>0</v>
      </c>
      <c r="AS123" s="66">
        <f>+lower!AS123</f>
        <v>0</v>
      </c>
      <c r="AT123" s="66">
        <f>+lower!AT123</f>
        <v>0</v>
      </c>
      <c r="AU123" s="66">
        <f>+lower!AU123</f>
        <v>0</v>
      </c>
      <c r="AV123" s="66">
        <f>+lower!AV123</f>
        <v>0</v>
      </c>
      <c r="AW123" s="66">
        <f>+lower!AW123</f>
        <v>0</v>
      </c>
      <c r="AX123" s="66">
        <f>+lower!AX123</f>
        <v>0.12129248582859692</v>
      </c>
      <c r="AY123" s="66">
        <f>+lower!AY123</f>
        <v>0.24360209942095565</v>
      </c>
      <c r="AZ123" s="66">
        <f>+lower!AZ123</f>
        <v>0.36692884077707627</v>
      </c>
      <c r="BA123" s="66">
        <f>+lower!BA123</f>
        <v>0.49127270989695859</v>
      </c>
      <c r="BB123" s="66">
        <f>+lower!BB123</f>
        <v>0.61663370678060281</v>
      </c>
      <c r="BC123" s="66">
        <f>+lower!BC123</f>
        <v>0.74301183142800886</v>
      </c>
      <c r="BD123" s="66">
        <f>+lower!BD123</f>
        <v>0.88098954078554959</v>
      </c>
      <c r="BE123" s="66">
        <f>+lower!BE123</f>
        <v>1.3707203282746778</v>
      </c>
      <c r="BF123" s="66">
        <f>+lower!BF123</f>
        <v>1.6643672777743401</v>
      </c>
      <c r="BG123" s="66">
        <f>+lower!BG123</f>
        <v>1.5692934782608696</v>
      </c>
      <c r="BH123" s="66">
        <f>+lower!BH123</f>
        <v>1.5692934782608696</v>
      </c>
      <c r="BI123" s="66">
        <f>+lower!BI123</f>
        <v>1.5692934782608696</v>
      </c>
      <c r="BJ123" s="66">
        <f>+lower!BJ123</f>
        <v>1.5692934782608696</v>
      </c>
      <c r="BK123" s="66">
        <f>+lower!BK123</f>
        <v>1.3451086956521738</v>
      </c>
      <c r="BL123" s="66">
        <f>+lower!BL123</f>
        <v>0.99089673913043474</v>
      </c>
      <c r="BM123" s="66">
        <f>+lower!BM123</f>
        <v>0.56046195652173914</v>
      </c>
      <c r="BN123" s="66">
        <f>+lower!BN123</f>
        <v>0.3004076086956522</v>
      </c>
      <c r="BO123" s="66">
        <f>+lower!BO123</f>
        <v>0.3004076086956522</v>
      </c>
      <c r="BP123" s="66">
        <f>+lower!BP123</f>
        <v>0.3004076086956522</v>
      </c>
      <c r="BQ123" s="66">
        <f>+lower!BQ123</f>
        <v>0.3004076086956522</v>
      </c>
      <c r="BR123" s="66">
        <f>+lower!BR123</f>
        <v>0.3004076086956522</v>
      </c>
      <c r="BS123" s="66">
        <f>+lower!BS123</f>
        <v>0.21372282608696605</v>
      </c>
      <c r="BT123" s="66">
        <f>+lower!BT123</f>
        <v>0.24261775362319288</v>
      </c>
      <c r="BU123" s="66">
        <f>+lower!BU123</f>
        <v>0.22142814009662101</v>
      </c>
      <c r="BV123" s="66">
        <f>+lower!BV123</f>
        <v>0.19767008856683718</v>
      </c>
      <c r="BW123" s="66">
        <f>+lower!BW123</f>
        <v>0.17386922973698984</v>
      </c>
      <c r="BX123" s="66">
        <f>+lower!BX123</f>
        <v>0.15474863571301847</v>
      </c>
      <c r="BY123" s="66">
        <f>+lower!BY123</f>
        <v>0.14818865479812068</v>
      </c>
      <c r="BZ123" s="66">
        <f>+lower!BZ123</f>
        <v>0.1201552638118643</v>
      </c>
      <c r="CA123" s="66">
        <f>+lower!CA123</f>
        <v>0.10195040777851387</v>
      </c>
    </row>
    <row r="124" spans="1:79" x14ac:dyDescent="0.2">
      <c r="A124" s="9">
        <f>+data!B126</f>
        <v>442</v>
      </c>
      <c r="B124" s="66">
        <f>+lower!B124</f>
        <v>0</v>
      </c>
      <c r="C124" s="66">
        <f>+lower!C124</f>
        <v>0</v>
      </c>
      <c r="D124" s="66">
        <f>+lower!D124</f>
        <v>0</v>
      </c>
      <c r="E124" s="66">
        <f>+lower!E124</f>
        <v>0</v>
      </c>
      <c r="F124" s="66">
        <f>+lower!F124</f>
        <v>0</v>
      </c>
      <c r="G124" s="66">
        <f>+lower!G124</f>
        <v>0</v>
      </c>
      <c r="H124" s="66">
        <f>+lower!H124</f>
        <v>0</v>
      </c>
      <c r="I124" s="66">
        <f>+lower!I124</f>
        <v>0</v>
      </c>
      <c r="J124" s="66">
        <f>+lower!J124</f>
        <v>0</v>
      </c>
      <c r="K124" s="66">
        <f>+lower!K124</f>
        <v>0</v>
      </c>
      <c r="L124" s="66">
        <f>+lower!L124</f>
        <v>0</v>
      </c>
      <c r="M124" s="66">
        <f>+lower!M124</f>
        <v>0</v>
      </c>
      <c r="N124" s="66">
        <f>+lower!N124</f>
        <v>0</v>
      </c>
      <c r="O124" s="66">
        <f>+lower!O124</f>
        <v>0</v>
      </c>
      <c r="P124" s="66">
        <f>+lower!P124</f>
        <v>0</v>
      </c>
      <c r="Q124" s="66">
        <f>+lower!Q124</f>
        <v>0</v>
      </c>
      <c r="R124" s="66">
        <f>+lower!R124</f>
        <v>0</v>
      </c>
      <c r="S124" s="66">
        <f>+lower!S124</f>
        <v>0</v>
      </c>
      <c r="T124" s="66">
        <f>+lower!T124</f>
        <v>0</v>
      </c>
      <c r="U124" s="66">
        <f>+lower!U124</f>
        <v>0</v>
      </c>
      <c r="V124" s="66">
        <f>+lower!V124</f>
        <v>0</v>
      </c>
      <c r="W124" s="66">
        <f>+lower!W124</f>
        <v>0</v>
      </c>
      <c r="X124" s="66">
        <f>+lower!X124</f>
        <v>0</v>
      </c>
      <c r="Y124" s="66">
        <f>+lower!Y124</f>
        <v>0</v>
      </c>
      <c r="Z124" s="66">
        <f>+lower!Z124</f>
        <v>0</v>
      </c>
      <c r="AA124" s="66">
        <f>+lower!AA124</f>
        <v>0</v>
      </c>
      <c r="AB124" s="66">
        <f>+lower!AB124</f>
        <v>0</v>
      </c>
      <c r="AC124" s="66">
        <f>+lower!AC124</f>
        <v>0</v>
      </c>
      <c r="AD124" s="66">
        <f>+lower!AD124</f>
        <v>0</v>
      </c>
      <c r="AE124" s="66">
        <f>+lower!AE124</f>
        <v>0</v>
      </c>
      <c r="AF124" s="66">
        <f>+lower!AF124</f>
        <v>0</v>
      </c>
      <c r="AG124" s="66">
        <f>+lower!AG124</f>
        <v>0</v>
      </c>
      <c r="AH124" s="66">
        <f>+lower!AH124</f>
        <v>0</v>
      </c>
      <c r="AI124" s="66">
        <f>+lower!AI124</f>
        <v>0</v>
      </c>
      <c r="AJ124" s="66">
        <f>+lower!AJ124</f>
        <v>0</v>
      </c>
      <c r="AK124" s="66">
        <f>+lower!AK124</f>
        <v>0</v>
      </c>
      <c r="AL124" s="66">
        <f>+lower!AL124</f>
        <v>0</v>
      </c>
      <c r="AM124" s="66">
        <f>+lower!AM124</f>
        <v>0</v>
      </c>
      <c r="AN124" s="66">
        <f>+lower!AN124</f>
        <v>0</v>
      </c>
      <c r="AO124" s="66">
        <f>+lower!AO124</f>
        <v>0</v>
      </c>
      <c r="AP124" s="66">
        <f>+lower!AP124</f>
        <v>0</v>
      </c>
      <c r="AQ124" s="66">
        <f>+lower!AQ124</f>
        <v>0</v>
      </c>
      <c r="AR124" s="66">
        <f>+lower!AR124</f>
        <v>0</v>
      </c>
      <c r="AS124" s="66">
        <f>+lower!AS124</f>
        <v>0</v>
      </c>
      <c r="AT124" s="66">
        <f>+lower!AT124</f>
        <v>0</v>
      </c>
      <c r="AU124" s="66">
        <f>+lower!AU124</f>
        <v>0</v>
      </c>
      <c r="AV124" s="66">
        <f>+lower!AV124</f>
        <v>0</v>
      </c>
      <c r="AW124" s="66">
        <f>+lower!AW124</f>
        <v>0</v>
      </c>
      <c r="AX124" s="66">
        <f>+lower!AX124</f>
        <v>0</v>
      </c>
      <c r="AY124" s="66">
        <f>+lower!AY124</f>
        <v>0</v>
      </c>
      <c r="AZ124" s="66">
        <f>+lower!AZ124</f>
        <v>0</v>
      </c>
      <c r="BA124" s="66">
        <f>+lower!BA124</f>
        <v>0</v>
      </c>
      <c r="BB124" s="66">
        <f>+lower!BB124</f>
        <v>0</v>
      </c>
      <c r="BC124" s="66">
        <f>+lower!BC124</f>
        <v>0</v>
      </c>
      <c r="BD124" s="66">
        <f>+lower!BD124</f>
        <v>0</v>
      </c>
      <c r="BE124" s="66">
        <f>+lower!BE124</f>
        <v>0</v>
      </c>
      <c r="BF124" s="66">
        <f>+lower!BF124</f>
        <v>0</v>
      </c>
      <c r="BG124" s="66">
        <f>+lower!BG124</f>
        <v>0</v>
      </c>
      <c r="BH124" s="66">
        <f>+lower!BH124</f>
        <v>0</v>
      </c>
      <c r="BI124" s="66">
        <f>+lower!BI124</f>
        <v>0</v>
      </c>
      <c r="BJ124" s="66">
        <f>+lower!BJ124</f>
        <v>0</v>
      </c>
      <c r="BK124" s="66">
        <f>+lower!BK124</f>
        <v>0</v>
      </c>
      <c r="BL124" s="66">
        <f>+lower!BL124</f>
        <v>0</v>
      </c>
      <c r="BM124" s="66">
        <f>+lower!BM124</f>
        <v>0</v>
      </c>
      <c r="BN124" s="66">
        <f>+lower!BN124</f>
        <v>0</v>
      </c>
      <c r="BO124" s="66">
        <f>+lower!BO124</f>
        <v>0</v>
      </c>
      <c r="BP124" s="66">
        <f>+lower!BP124</f>
        <v>0</v>
      </c>
      <c r="BQ124" s="66">
        <f>+lower!BQ124</f>
        <v>0</v>
      </c>
      <c r="BR124" s="66">
        <f>+lower!BR124</f>
        <v>0</v>
      </c>
      <c r="BS124" s="66">
        <f>+lower!BS124</f>
        <v>0</v>
      </c>
      <c r="BT124" s="66">
        <f>+lower!BT124</f>
        <v>0</v>
      </c>
      <c r="BU124" s="66">
        <f>+lower!BU124</f>
        <v>0</v>
      </c>
      <c r="BV124" s="66">
        <f>+lower!BV124</f>
        <v>0</v>
      </c>
      <c r="BW124" s="66">
        <f>+lower!BW124</f>
        <v>0</v>
      </c>
      <c r="BX124" s="66">
        <f>+lower!BX124</f>
        <v>0</v>
      </c>
      <c r="BY124" s="66">
        <f>+lower!BY124</f>
        <v>0</v>
      </c>
      <c r="BZ124" s="66">
        <f>+lower!BZ124</f>
        <v>0</v>
      </c>
      <c r="CA124" s="66">
        <f>+lower!CA124</f>
        <v>0</v>
      </c>
    </row>
    <row r="125" spans="1:79" x14ac:dyDescent="0.2">
      <c r="A125" s="9">
        <f>+data!B127</f>
        <v>446</v>
      </c>
      <c r="B125" s="66">
        <f>+lower!B125</f>
        <v>0</v>
      </c>
      <c r="C125" s="66">
        <f>+lower!C125</f>
        <v>0</v>
      </c>
      <c r="D125" s="66">
        <f>+lower!D125</f>
        <v>0</v>
      </c>
      <c r="E125" s="66">
        <f>+lower!E125</f>
        <v>0</v>
      </c>
      <c r="F125" s="66">
        <f>+lower!F125</f>
        <v>0</v>
      </c>
      <c r="G125" s="66">
        <f>+lower!G125</f>
        <v>0</v>
      </c>
      <c r="H125" s="66">
        <f>+lower!H125</f>
        <v>0</v>
      </c>
      <c r="I125" s="66">
        <f>+lower!I125</f>
        <v>0</v>
      </c>
      <c r="J125" s="66">
        <f>+lower!J125</f>
        <v>0</v>
      </c>
      <c r="K125" s="66">
        <f>+lower!K125</f>
        <v>0</v>
      </c>
      <c r="L125" s="66">
        <f>+lower!L125</f>
        <v>0</v>
      </c>
      <c r="M125" s="66">
        <f>+lower!M125</f>
        <v>0</v>
      </c>
      <c r="N125" s="66">
        <f>+lower!N125</f>
        <v>0</v>
      </c>
      <c r="O125" s="66">
        <f>+lower!O125</f>
        <v>0</v>
      </c>
      <c r="P125" s="66">
        <f>+lower!P125</f>
        <v>0</v>
      </c>
      <c r="Q125" s="66">
        <f>+lower!Q125</f>
        <v>0</v>
      </c>
      <c r="R125" s="66">
        <f>+lower!R125</f>
        <v>0</v>
      </c>
      <c r="S125" s="66">
        <f>+lower!S125</f>
        <v>0</v>
      </c>
      <c r="T125" s="66">
        <f>+lower!T125</f>
        <v>0</v>
      </c>
      <c r="U125" s="66">
        <f>+lower!U125</f>
        <v>0</v>
      </c>
      <c r="V125" s="66">
        <f>+lower!V125</f>
        <v>0</v>
      </c>
      <c r="W125" s="66">
        <f>+lower!W125</f>
        <v>0</v>
      </c>
      <c r="X125" s="66">
        <f>+lower!X125</f>
        <v>0</v>
      </c>
      <c r="Y125" s="66">
        <f>+lower!Y125</f>
        <v>0</v>
      </c>
      <c r="Z125" s="66">
        <f>+lower!Z125</f>
        <v>0</v>
      </c>
      <c r="AA125" s="66">
        <f>+lower!AA125</f>
        <v>0</v>
      </c>
      <c r="AB125" s="66">
        <f>+lower!AB125</f>
        <v>0</v>
      </c>
      <c r="AC125" s="66">
        <f>+lower!AC125</f>
        <v>0</v>
      </c>
      <c r="AD125" s="66">
        <f>+lower!AD125</f>
        <v>0</v>
      </c>
      <c r="AE125" s="66">
        <f>+lower!AE125</f>
        <v>0</v>
      </c>
      <c r="AF125" s="66">
        <f>+lower!AF125</f>
        <v>0</v>
      </c>
      <c r="AG125" s="66">
        <f>+lower!AG125</f>
        <v>0</v>
      </c>
      <c r="AH125" s="66">
        <f>+lower!AH125</f>
        <v>0</v>
      </c>
      <c r="AI125" s="66">
        <f>+lower!AI125</f>
        <v>0</v>
      </c>
      <c r="AJ125" s="66">
        <f>+lower!AJ125</f>
        <v>0</v>
      </c>
      <c r="AK125" s="66">
        <f>+lower!AK125</f>
        <v>0</v>
      </c>
      <c r="AL125" s="66">
        <f>+lower!AL125</f>
        <v>0</v>
      </c>
      <c r="AM125" s="66">
        <f>+lower!AM125</f>
        <v>0</v>
      </c>
      <c r="AN125" s="66">
        <f>+lower!AN125</f>
        <v>0</v>
      </c>
      <c r="AO125" s="66">
        <f>+lower!AO125</f>
        <v>0</v>
      </c>
      <c r="AP125" s="66">
        <f>+lower!AP125</f>
        <v>0</v>
      </c>
      <c r="AQ125" s="66">
        <f>+lower!AQ125</f>
        <v>0</v>
      </c>
      <c r="AR125" s="66">
        <f>+lower!AR125</f>
        <v>0</v>
      </c>
      <c r="AS125" s="66">
        <f>+lower!AS125</f>
        <v>0</v>
      </c>
      <c r="AT125" s="66">
        <f>+lower!AT125</f>
        <v>0</v>
      </c>
      <c r="AU125" s="66">
        <f>+lower!AU125</f>
        <v>0</v>
      </c>
      <c r="AV125" s="66">
        <f>+lower!AV125</f>
        <v>0</v>
      </c>
      <c r="AW125" s="66">
        <f>+lower!AW125</f>
        <v>0</v>
      </c>
      <c r="AX125" s="66">
        <f>+lower!AX125</f>
        <v>0</v>
      </c>
      <c r="AY125" s="66">
        <f>+lower!AY125</f>
        <v>0</v>
      </c>
      <c r="AZ125" s="66">
        <f>+lower!AZ125</f>
        <v>0</v>
      </c>
      <c r="BA125" s="66">
        <f>+lower!BA125</f>
        <v>0</v>
      </c>
      <c r="BB125" s="66">
        <f>+lower!BB125</f>
        <v>0</v>
      </c>
      <c r="BC125" s="66">
        <f>+lower!BC125</f>
        <v>0</v>
      </c>
      <c r="BD125" s="66">
        <f>+lower!BD125</f>
        <v>0</v>
      </c>
      <c r="BE125" s="66">
        <f>+lower!BE125</f>
        <v>0</v>
      </c>
      <c r="BF125" s="66">
        <f>+lower!BF125</f>
        <v>0</v>
      </c>
      <c r="BG125" s="66">
        <f>+lower!BG125</f>
        <v>0</v>
      </c>
      <c r="BH125" s="66">
        <f>+lower!BH125</f>
        <v>0</v>
      </c>
      <c r="BI125" s="66">
        <f>+lower!BI125</f>
        <v>0</v>
      </c>
      <c r="BJ125" s="66">
        <f>+lower!BJ125</f>
        <v>0</v>
      </c>
      <c r="BK125" s="66">
        <f>+lower!BK125</f>
        <v>0</v>
      </c>
      <c r="BL125" s="66">
        <f>+lower!BL125</f>
        <v>0</v>
      </c>
      <c r="BM125" s="66">
        <f>+lower!BM125</f>
        <v>0</v>
      </c>
      <c r="BN125" s="66">
        <f>+lower!BN125</f>
        <v>0</v>
      </c>
      <c r="BO125" s="66">
        <f>+lower!BO125</f>
        <v>0</v>
      </c>
      <c r="BP125" s="66">
        <f>+lower!BP125</f>
        <v>0</v>
      </c>
      <c r="BQ125" s="66">
        <f>+lower!BQ125</f>
        <v>0</v>
      </c>
      <c r="BR125" s="66">
        <f>+lower!BR125</f>
        <v>0</v>
      </c>
      <c r="BS125" s="66">
        <f>+lower!BS125</f>
        <v>0</v>
      </c>
      <c r="BT125" s="66">
        <f>+lower!BT125</f>
        <v>0</v>
      </c>
      <c r="BU125" s="66">
        <f>+lower!BU125</f>
        <v>0</v>
      </c>
      <c r="BV125" s="66">
        <f>+lower!BV125</f>
        <v>0</v>
      </c>
      <c r="BW125" s="66">
        <f>+lower!BW125</f>
        <v>0</v>
      </c>
      <c r="BX125" s="66">
        <f>+lower!BX125</f>
        <v>0</v>
      </c>
      <c r="BY125" s="66">
        <f>+lower!BY125</f>
        <v>0</v>
      </c>
      <c r="BZ125" s="66">
        <f>+lower!BZ125</f>
        <v>0</v>
      </c>
      <c r="CA125" s="66">
        <f>+lower!CA125</f>
        <v>0</v>
      </c>
    </row>
    <row r="126" spans="1:79" x14ac:dyDescent="0.2">
      <c r="A126" s="9">
        <f>+data!B128</f>
        <v>450</v>
      </c>
      <c r="B126" s="66">
        <f>+lower!B126</f>
        <v>0</v>
      </c>
      <c r="C126" s="66">
        <f>+lower!C126</f>
        <v>0</v>
      </c>
      <c r="D126" s="66">
        <f>+lower!D126</f>
        <v>0</v>
      </c>
      <c r="E126" s="66">
        <f>+lower!E126</f>
        <v>0</v>
      </c>
      <c r="F126" s="66">
        <f>+lower!F126</f>
        <v>0</v>
      </c>
      <c r="G126" s="66">
        <f>+lower!G126</f>
        <v>0</v>
      </c>
      <c r="H126" s="66">
        <f>+lower!H126</f>
        <v>0</v>
      </c>
      <c r="I126" s="66">
        <f>+lower!I126</f>
        <v>0</v>
      </c>
      <c r="J126" s="66">
        <f>+lower!J126</f>
        <v>0</v>
      </c>
      <c r="K126" s="66">
        <f>+lower!K126</f>
        <v>0</v>
      </c>
      <c r="L126" s="66">
        <f>+lower!L126</f>
        <v>0</v>
      </c>
      <c r="M126" s="66">
        <f>+lower!M126</f>
        <v>0</v>
      </c>
      <c r="N126" s="66">
        <f>+lower!N126</f>
        <v>0</v>
      </c>
      <c r="O126" s="66">
        <f>+lower!O126</f>
        <v>0</v>
      </c>
      <c r="P126" s="66">
        <f>+lower!P126</f>
        <v>0</v>
      </c>
      <c r="Q126" s="66">
        <f>+lower!Q126</f>
        <v>0</v>
      </c>
      <c r="R126" s="66">
        <f>+lower!R126</f>
        <v>0</v>
      </c>
      <c r="S126" s="66">
        <f>+lower!S126</f>
        <v>0</v>
      </c>
      <c r="T126" s="66">
        <f>+lower!T126</f>
        <v>0</v>
      </c>
      <c r="U126" s="66">
        <f>+lower!U126</f>
        <v>0</v>
      </c>
      <c r="V126" s="66">
        <f>+lower!V126</f>
        <v>0</v>
      </c>
      <c r="W126" s="66">
        <f>+lower!W126</f>
        <v>0</v>
      </c>
      <c r="X126" s="66">
        <f>+lower!X126</f>
        <v>0</v>
      </c>
      <c r="Y126" s="66">
        <f>+lower!Y126</f>
        <v>0</v>
      </c>
      <c r="Z126" s="66">
        <f>+lower!Z126</f>
        <v>0</v>
      </c>
      <c r="AA126" s="66">
        <f>+lower!AA126</f>
        <v>1.2414730469854318</v>
      </c>
      <c r="AB126" s="66">
        <f>+lower!AB126</f>
        <v>1.5687318956896545</v>
      </c>
      <c r="AC126" s="66">
        <f>+lower!AC126</f>
        <v>1.9173071391377863</v>
      </c>
      <c r="AD126" s="66">
        <f>+lower!AD126</f>
        <v>2.2616778408166072</v>
      </c>
      <c r="AE126" s="66">
        <f>+lower!AE126</f>
        <v>2.6144381900346465</v>
      </c>
      <c r="AF126" s="66">
        <f>+lower!AF126</f>
        <v>2.9755881867919052</v>
      </c>
      <c r="AG126" s="66">
        <f>+lower!AG126</f>
        <v>3.3451278310883832</v>
      </c>
      <c r="AH126" s="66">
        <f>+lower!AH126</f>
        <v>3.7230571229240788</v>
      </c>
      <c r="AI126" s="66">
        <f>+lower!AI126</f>
        <v>4.1093760622989945</v>
      </c>
      <c r="AJ126" s="66">
        <f>+lower!AJ126</f>
        <v>4.5040846492131283</v>
      </c>
      <c r="AK126" s="66">
        <f>+lower!AK126</f>
        <v>4.9071828836664801</v>
      </c>
      <c r="AL126" s="66">
        <f>+lower!AL126</f>
        <v>5.3186707656590517</v>
      </c>
      <c r="AM126" s="66">
        <f>+lower!AM126</f>
        <v>5.7385482951908422</v>
      </c>
      <c r="AN126" s="66">
        <f>+lower!AN126</f>
        <v>6.0810211307646194</v>
      </c>
      <c r="AO126" s="66">
        <f>+lower!AO126</f>
        <v>6.4298883966334923</v>
      </c>
      <c r="AP126" s="66">
        <f>+lower!AP126</f>
        <v>6.7851500927974637</v>
      </c>
      <c r="AQ126" s="66">
        <f>+lower!AQ126</f>
        <v>7.1468062192565309</v>
      </c>
      <c r="AR126" s="66">
        <f>+lower!AR126</f>
        <v>7.5148567760106966</v>
      </c>
      <c r="AS126" s="66">
        <f>+lower!AS126</f>
        <v>7.8893017630599589</v>
      </c>
      <c r="AT126" s="66">
        <f>+lower!AT126</f>
        <v>8.2701411804043161</v>
      </c>
      <c r="AU126" s="66">
        <f>+lower!AU126</f>
        <v>8.6573750280437718</v>
      </c>
      <c r="AV126" s="66">
        <f>+lower!AV126</f>
        <v>9.0510033059783268</v>
      </c>
      <c r="AW126" s="66">
        <f>+lower!AW126</f>
        <v>9.4510260142079776</v>
      </c>
      <c r="AX126" s="66">
        <f>+lower!AX126</f>
        <v>55.363115546386737</v>
      </c>
      <c r="AY126" s="66">
        <f>+lower!AY126</f>
        <v>101.65987841809115</v>
      </c>
      <c r="AZ126" s="66">
        <f>+lower!AZ126</f>
        <v>148.34131462932123</v>
      </c>
      <c r="BA126" s="66">
        <f>+lower!BA126</f>
        <v>195.40742418007696</v>
      </c>
      <c r="BB126" s="66">
        <f>+lower!BB126</f>
        <v>242.85820707035836</v>
      </c>
      <c r="BC126" s="66">
        <f>+lower!BC126</f>
        <v>290.69366330016538</v>
      </c>
      <c r="BD126" s="66">
        <f>+lower!BD126</f>
        <v>321.07622482373506</v>
      </c>
      <c r="BE126" s="66">
        <f>+lower!BE126</f>
        <v>630.1247754883359</v>
      </c>
      <c r="BF126" s="66">
        <f>+lower!BF126</f>
        <v>1066.2567961641953</v>
      </c>
      <c r="BG126" s="66">
        <f>+lower!BG126</f>
        <v>1069.5974851490071</v>
      </c>
      <c r="BH126" s="66">
        <f>+lower!BH126</f>
        <v>1069.5974851490071</v>
      </c>
      <c r="BI126" s="66">
        <f>+lower!BI126</f>
        <v>1069.5974851490071</v>
      </c>
      <c r="BJ126" s="66">
        <f>+lower!BJ126</f>
        <v>1069.5974851490071</v>
      </c>
      <c r="BK126" s="66">
        <f>+lower!BK126</f>
        <v>1069.5974851490071</v>
      </c>
      <c r="BL126" s="66">
        <f>+lower!BL126</f>
        <v>1069.5974851490071</v>
      </c>
      <c r="BM126" s="66">
        <f>+lower!BM126</f>
        <v>1069.5974851490071</v>
      </c>
      <c r="BN126" s="66">
        <f>+lower!BN126</f>
        <v>1069.5974851490071</v>
      </c>
      <c r="BO126" s="66">
        <f>+lower!BO126</f>
        <v>1069.5974851490071</v>
      </c>
      <c r="BP126" s="66">
        <f>+lower!BP126</f>
        <v>1069.5974851490071</v>
      </c>
      <c r="BQ126" s="66">
        <f>+lower!BQ126</f>
        <v>1069.5974851490071</v>
      </c>
      <c r="BR126" s="66">
        <f>+lower!BR126</f>
        <v>1069.5974851490071</v>
      </c>
      <c r="BS126" s="66">
        <f>+lower!BS126</f>
        <v>1069.5974851490071</v>
      </c>
      <c r="BT126" s="66">
        <f>+lower!BT126</f>
        <v>1069.5974851490071</v>
      </c>
      <c r="BU126" s="66">
        <f>+lower!BU126</f>
        <v>1069.5974851490071</v>
      </c>
      <c r="BV126" s="66">
        <f>+lower!BV126</f>
        <v>1069.5974851490071</v>
      </c>
      <c r="BW126" s="66">
        <f>+lower!BW126</f>
        <v>1069.5974851490071</v>
      </c>
      <c r="BX126" s="66">
        <f>+lower!BX126</f>
        <v>1069.5974851490071</v>
      </c>
      <c r="BY126" s="66">
        <f>+lower!BY126</f>
        <v>1069.5974851490071</v>
      </c>
      <c r="BZ126" s="66">
        <f>+lower!BZ126</f>
        <v>1069.5974851490071</v>
      </c>
      <c r="CA126" s="66">
        <f>+lower!CA126</f>
        <v>1069.5974851490071</v>
      </c>
    </row>
    <row r="127" spans="1:79" x14ac:dyDescent="0.2">
      <c r="A127" s="9">
        <f>+data!B129</f>
        <v>454</v>
      </c>
      <c r="B127" s="66">
        <f>+lower!B127</f>
        <v>0</v>
      </c>
      <c r="C127" s="66">
        <f>+lower!C127</f>
        <v>0</v>
      </c>
      <c r="D127" s="66">
        <f>+lower!D127</f>
        <v>0</v>
      </c>
      <c r="E127" s="66">
        <f>+lower!E127</f>
        <v>0</v>
      </c>
      <c r="F127" s="66">
        <f>+lower!F127</f>
        <v>0</v>
      </c>
      <c r="G127" s="66">
        <f>+lower!G127</f>
        <v>0</v>
      </c>
      <c r="H127" s="66">
        <f>+lower!H127</f>
        <v>0</v>
      </c>
      <c r="I127" s="66">
        <f>+lower!I127</f>
        <v>0</v>
      </c>
      <c r="J127" s="66">
        <f>+lower!J127</f>
        <v>0</v>
      </c>
      <c r="K127" s="66">
        <f>+lower!K127</f>
        <v>0</v>
      </c>
      <c r="L127" s="66">
        <f>+lower!L127</f>
        <v>0</v>
      </c>
      <c r="M127" s="66">
        <f>+lower!M127</f>
        <v>0</v>
      </c>
      <c r="N127" s="66">
        <f>+lower!N127</f>
        <v>0</v>
      </c>
      <c r="O127" s="66">
        <f>+lower!O127</f>
        <v>0</v>
      </c>
      <c r="P127" s="66">
        <f>+lower!P127</f>
        <v>0</v>
      </c>
      <c r="Q127" s="66">
        <f>+lower!Q127</f>
        <v>0</v>
      </c>
      <c r="R127" s="66">
        <f>+lower!R127</f>
        <v>0</v>
      </c>
      <c r="S127" s="66">
        <f>+lower!S127</f>
        <v>0</v>
      </c>
      <c r="T127" s="66">
        <f>+lower!T127</f>
        <v>0</v>
      </c>
      <c r="U127" s="66">
        <f>+lower!U127</f>
        <v>0</v>
      </c>
      <c r="V127" s="66">
        <f>+lower!V127</f>
        <v>0</v>
      </c>
      <c r="W127" s="66">
        <f>+lower!W127</f>
        <v>0</v>
      </c>
      <c r="X127" s="66">
        <f>+lower!X127</f>
        <v>0</v>
      </c>
      <c r="Y127" s="66">
        <f>+lower!Y127</f>
        <v>0</v>
      </c>
      <c r="Z127" s="66">
        <f>+lower!Z127</f>
        <v>0</v>
      </c>
      <c r="AA127" s="66">
        <f>+lower!AA127</f>
        <v>0</v>
      </c>
      <c r="AB127" s="66">
        <f>+lower!AB127</f>
        <v>0</v>
      </c>
      <c r="AC127" s="66">
        <f>+lower!AC127</f>
        <v>0</v>
      </c>
      <c r="AD127" s="66">
        <f>+lower!AD127</f>
        <v>0</v>
      </c>
      <c r="AE127" s="66">
        <f>+lower!AE127</f>
        <v>0</v>
      </c>
      <c r="AF127" s="66">
        <f>+lower!AF127</f>
        <v>0</v>
      </c>
      <c r="AG127" s="66">
        <f>+lower!AG127</f>
        <v>0</v>
      </c>
      <c r="AH127" s="66">
        <f>+lower!AH127</f>
        <v>0</v>
      </c>
      <c r="AI127" s="66">
        <f>+lower!AI127</f>
        <v>0</v>
      </c>
      <c r="AJ127" s="66">
        <f>+lower!AJ127</f>
        <v>0</v>
      </c>
      <c r="AK127" s="66">
        <f>+lower!AK127</f>
        <v>0</v>
      </c>
      <c r="AL127" s="66">
        <f>+lower!AL127</f>
        <v>0</v>
      </c>
      <c r="AM127" s="66">
        <f>+lower!AM127</f>
        <v>0</v>
      </c>
      <c r="AN127" s="66">
        <f>+lower!AN127</f>
        <v>0</v>
      </c>
      <c r="AO127" s="66">
        <f>+lower!AO127</f>
        <v>0</v>
      </c>
      <c r="AP127" s="66">
        <f>+lower!AP127</f>
        <v>0</v>
      </c>
      <c r="AQ127" s="66">
        <f>+lower!AQ127</f>
        <v>0</v>
      </c>
      <c r="AR127" s="66">
        <f>+lower!AR127</f>
        <v>0</v>
      </c>
      <c r="AS127" s="66">
        <f>+lower!AS127</f>
        <v>0</v>
      </c>
      <c r="AT127" s="66">
        <f>+lower!AT127</f>
        <v>0</v>
      </c>
      <c r="AU127" s="66">
        <f>+lower!AU127</f>
        <v>0</v>
      </c>
      <c r="AV127" s="66">
        <f>+lower!AV127</f>
        <v>0</v>
      </c>
      <c r="AW127" s="66">
        <f>+lower!AW127</f>
        <v>0</v>
      </c>
      <c r="AX127" s="66">
        <f>+lower!AX127</f>
        <v>0.15263887214045041</v>
      </c>
      <c r="AY127" s="66">
        <f>+lower!AY127</f>
        <v>0.30655773482295912</v>
      </c>
      <c r="AZ127" s="66">
        <f>+lower!AZ127</f>
        <v>0.46175658804752612</v>
      </c>
      <c r="BA127" s="66">
        <f>+lower!BA127</f>
        <v>0.61823543181415141</v>
      </c>
      <c r="BB127" s="66">
        <f>+lower!BB127</f>
        <v>0.77599426612283495</v>
      </c>
      <c r="BC127" s="66">
        <f>+lower!BC127</f>
        <v>0.93503309097357679</v>
      </c>
      <c r="BD127" s="66">
        <f>+lower!BD127</f>
        <v>3.7554922503990067</v>
      </c>
      <c r="BE127" s="66">
        <f>+lower!BE127</f>
        <v>16.968834616066676</v>
      </c>
      <c r="BF127" s="66">
        <f>+lower!BF127</f>
        <v>18.93106011704203</v>
      </c>
      <c r="BG127" s="66">
        <f>+lower!BG127</f>
        <v>52.271613761305197</v>
      </c>
      <c r="BH127" s="66">
        <f>+lower!BH127</f>
        <v>52.271613761305197</v>
      </c>
      <c r="BI127" s="66">
        <f>+lower!BI127</f>
        <v>53.22200673878347</v>
      </c>
      <c r="BJ127" s="66">
        <f>+lower!BJ127</f>
        <v>59.874757581131405</v>
      </c>
      <c r="BK127" s="66">
        <f>+lower!BK127</f>
        <v>67.47790140095762</v>
      </c>
      <c r="BL127" s="66">
        <f>+lower!BL127</f>
        <v>67.47790140095762</v>
      </c>
      <c r="BM127" s="66">
        <f>+lower!BM127</f>
        <v>69.853883844653296</v>
      </c>
      <c r="BN127" s="66">
        <f>+lower!BN127</f>
        <v>70.32908033339244</v>
      </c>
      <c r="BO127" s="66">
        <f>+lower!BO127</f>
        <v>70.32908033339244</v>
      </c>
      <c r="BP127" s="66">
        <f>+lower!BP127</f>
        <v>70.32908033339244</v>
      </c>
      <c r="BQ127" s="66">
        <f>+lower!BQ127</f>
        <v>70.32908033339244</v>
      </c>
      <c r="BR127" s="66">
        <f>+lower!BR127</f>
        <v>70.32908033339244</v>
      </c>
      <c r="BS127" s="66">
        <f>+lower!BS127</f>
        <v>70.487479162972164</v>
      </c>
      <c r="BT127" s="66">
        <f>+lower!BT127</f>
        <v>70.434679553112247</v>
      </c>
      <c r="BU127" s="66">
        <f>+lower!BU127</f>
        <v>70.473399267009512</v>
      </c>
      <c r="BV127" s="66">
        <f>+lower!BV127</f>
        <v>70.516812279561009</v>
      </c>
      <c r="BW127" s="66">
        <f>+lower!BW127</f>
        <v>70.560303513756722</v>
      </c>
      <c r="BX127" s="66">
        <f>+lower!BX127</f>
        <v>70.595242514849204</v>
      </c>
      <c r="BY127" s="66">
        <f>+lower!BY127</f>
        <v>70.607229547263827</v>
      </c>
      <c r="BZ127" s="66">
        <f>+lower!BZ127</f>
        <v>70.658454874106027</v>
      </c>
      <c r="CA127" s="66">
        <f>+lower!CA127</f>
        <v>70.691720550059401</v>
      </c>
    </row>
    <row r="128" spans="1:79" x14ac:dyDescent="0.2">
      <c r="A128" s="9">
        <f>+data!B130</f>
        <v>458</v>
      </c>
      <c r="B128" s="66">
        <f>+lower!B128</f>
        <v>0</v>
      </c>
      <c r="C128" s="66">
        <f>+lower!C128</f>
        <v>0</v>
      </c>
      <c r="D128" s="66">
        <f>+lower!D128</f>
        <v>0</v>
      </c>
      <c r="E128" s="66">
        <f>+lower!E128</f>
        <v>0</v>
      </c>
      <c r="F128" s="66">
        <f>+lower!F128</f>
        <v>0</v>
      </c>
      <c r="G128" s="66">
        <f>+lower!G128</f>
        <v>0</v>
      </c>
      <c r="H128" s="66">
        <f>+lower!H128</f>
        <v>0</v>
      </c>
      <c r="I128" s="66">
        <f>+lower!I128</f>
        <v>0</v>
      </c>
      <c r="J128" s="66">
        <f>+lower!J128</f>
        <v>0</v>
      </c>
      <c r="K128" s="66">
        <f>+lower!K128</f>
        <v>0</v>
      </c>
      <c r="L128" s="66">
        <f>+lower!L128</f>
        <v>0</v>
      </c>
      <c r="M128" s="66">
        <f>+lower!M128</f>
        <v>0</v>
      </c>
      <c r="N128" s="66">
        <f>+lower!N128</f>
        <v>0</v>
      </c>
      <c r="O128" s="66">
        <f>+lower!O128</f>
        <v>0</v>
      </c>
      <c r="P128" s="66">
        <f>+lower!P128</f>
        <v>0</v>
      </c>
      <c r="Q128" s="66">
        <f>+lower!Q128</f>
        <v>0</v>
      </c>
      <c r="R128" s="66">
        <f>+lower!R128</f>
        <v>0</v>
      </c>
      <c r="S128" s="66">
        <f>+lower!S128</f>
        <v>0</v>
      </c>
      <c r="T128" s="66">
        <f>+lower!T128</f>
        <v>0</v>
      </c>
      <c r="U128" s="66">
        <f>+lower!U128</f>
        <v>0</v>
      </c>
      <c r="V128" s="66">
        <f>+lower!V128</f>
        <v>0</v>
      </c>
      <c r="W128" s="66">
        <f>+lower!W128</f>
        <v>1.1069269883711843</v>
      </c>
      <c r="X128" s="66">
        <f>+lower!X128</f>
        <v>1.3543848972934529</v>
      </c>
      <c r="Y128" s="66">
        <f>+lower!Y128</f>
        <v>1.6204452608367927</v>
      </c>
      <c r="Z128" s="66">
        <f>+lower!Z128</f>
        <v>1.9051083305362009</v>
      </c>
      <c r="AA128" s="66">
        <f>+lower!AA128</f>
        <v>2.2083743389187132</v>
      </c>
      <c r="AB128" s="66">
        <f>+lower!AB128</f>
        <v>2.8779194190380695</v>
      </c>
      <c r="AC128" s="66">
        <f>+lower!AC128</f>
        <v>3.5944462500000003</v>
      </c>
      <c r="AD128" s="66">
        <f>+lower!AD128</f>
        <v>4.221568124</v>
      </c>
      <c r="AE128" s="66">
        <f>+lower!AE128</f>
        <v>4.8639319960000007</v>
      </c>
      <c r="AF128" s="66">
        <f>+lower!AF128</f>
        <v>5.5215378660000001</v>
      </c>
      <c r="AG128" s="66">
        <f>+lower!AG128</f>
        <v>6.1943857340000008</v>
      </c>
      <c r="AH128" s="66">
        <f>+lower!AH128</f>
        <v>6.8824756000000011</v>
      </c>
      <c r="AI128" s="66">
        <f>+lower!AI128</f>
        <v>7.5858074640000002</v>
      </c>
      <c r="AJ128" s="66">
        <f>+lower!AJ128</f>
        <v>8.3043813259999997</v>
      </c>
      <c r="AK128" s="66">
        <f>+lower!AK128</f>
        <v>9.0381971859999997</v>
      </c>
      <c r="AL128" s="66">
        <f>+lower!AL128</f>
        <v>9.7872550440000001</v>
      </c>
      <c r="AM128" s="66">
        <f>+lower!AM128</f>
        <v>10.551554899999999</v>
      </c>
      <c r="AN128" s="66">
        <f>+lower!AN128</f>
        <v>18.208121756000001</v>
      </c>
      <c r="AO128" s="66">
        <f>+lower!AO128</f>
        <v>26.039861423999998</v>
      </c>
      <c r="AP128" s="66">
        <f>+lower!AP128</f>
        <v>34.046773903999998</v>
      </c>
      <c r="AQ128" s="66">
        <f>+lower!AQ128</f>
        <v>42.228859196000002</v>
      </c>
      <c r="AR128" s="66">
        <f>+lower!AR128</f>
        <v>50.586117299999998</v>
      </c>
      <c r="AS128" s="66">
        <f>+lower!AS128</f>
        <v>59.118548216000001</v>
      </c>
      <c r="AT128" s="66">
        <f>+lower!AT128</f>
        <v>67.826151944000003</v>
      </c>
      <c r="AU128" s="66">
        <f>+lower!AU128</f>
        <v>76.708928483999998</v>
      </c>
      <c r="AV128" s="66">
        <f>+lower!AV128</f>
        <v>85.766877835999992</v>
      </c>
      <c r="AW128" s="66">
        <f>+lower!AW128</f>
        <v>95</v>
      </c>
      <c r="AX128" s="66">
        <f>+lower!AX128</f>
        <v>115.752</v>
      </c>
      <c r="AY128" s="66">
        <f>+lower!AY128</f>
        <v>136.67466666666664</v>
      </c>
      <c r="AZ128" s="66">
        <f>+lower!AZ128</f>
        <v>157.768</v>
      </c>
      <c r="BA128" s="66">
        <f>+lower!BA128</f>
        <v>179.03199999999998</v>
      </c>
      <c r="BB128" s="66">
        <f>+lower!BB128</f>
        <v>200.46666666666667</v>
      </c>
      <c r="BC128" s="66">
        <f>+lower!BC128</f>
        <v>222.072</v>
      </c>
      <c r="BD128" s="66">
        <f>+lower!BD128</f>
        <v>256.23599999999999</v>
      </c>
      <c r="BE128" s="66">
        <f>+lower!BE128</f>
        <v>314.24</v>
      </c>
      <c r="BF128" s="66">
        <f>+lower!BF128</f>
        <v>337.21199999999999</v>
      </c>
      <c r="BG128" s="66">
        <f>+lower!BG128</f>
        <v>361.35</v>
      </c>
      <c r="BH128" s="66">
        <f>+lower!BH128</f>
        <v>361.35</v>
      </c>
      <c r="BI128" s="66">
        <f>+lower!BI128</f>
        <v>361.35</v>
      </c>
      <c r="BJ128" s="66">
        <f>+lower!BJ128</f>
        <v>361.35</v>
      </c>
      <c r="BK128" s="66">
        <f>+lower!BK128</f>
        <v>361.35</v>
      </c>
      <c r="BL128" s="66">
        <f>+lower!BL128</f>
        <v>361.35</v>
      </c>
      <c r="BM128" s="66">
        <f>+lower!BM128</f>
        <v>361.35</v>
      </c>
      <c r="BN128" s="66">
        <f>+lower!BN128</f>
        <v>361.35</v>
      </c>
      <c r="BO128" s="66">
        <f>+lower!BO128</f>
        <v>361.35</v>
      </c>
      <c r="BP128" s="66">
        <f>+lower!BP128</f>
        <v>361.35</v>
      </c>
      <c r="BQ128" s="66">
        <f>+lower!BQ128</f>
        <v>361.35</v>
      </c>
      <c r="BR128" s="66">
        <f>+lower!BR128</f>
        <v>361.35</v>
      </c>
      <c r="BS128" s="66">
        <f>+lower!BS128</f>
        <v>361.35</v>
      </c>
      <c r="BT128" s="66">
        <f>+lower!BT128</f>
        <v>361.35</v>
      </c>
      <c r="BU128" s="66">
        <f>+lower!BU128</f>
        <v>361.35</v>
      </c>
      <c r="BV128" s="66">
        <f>+lower!BV128</f>
        <v>361.35</v>
      </c>
      <c r="BW128" s="66">
        <f>+lower!BW128</f>
        <v>361.35</v>
      </c>
      <c r="BX128" s="66">
        <f>+lower!BX128</f>
        <v>361.35</v>
      </c>
      <c r="BY128" s="66">
        <f>+lower!BY128</f>
        <v>361.35</v>
      </c>
      <c r="BZ128" s="66">
        <f>+lower!BZ128</f>
        <v>361.35</v>
      </c>
      <c r="CA128" s="66">
        <f>+lower!CA128</f>
        <v>361.35</v>
      </c>
    </row>
    <row r="129" spans="1:79" x14ac:dyDescent="0.2">
      <c r="A129" s="9">
        <f>+data!B131</f>
        <v>462</v>
      </c>
      <c r="B129" s="66">
        <f>+lower!B129</f>
        <v>0</v>
      </c>
      <c r="C129" s="66">
        <f>+lower!C129</f>
        <v>0</v>
      </c>
      <c r="D129" s="66">
        <f>+lower!D129</f>
        <v>0</v>
      </c>
      <c r="E129" s="66">
        <f>+lower!E129</f>
        <v>0</v>
      </c>
      <c r="F129" s="66">
        <f>+lower!F129</f>
        <v>0</v>
      </c>
      <c r="G129" s="66">
        <f>+lower!G129</f>
        <v>0</v>
      </c>
      <c r="H129" s="66">
        <f>+lower!H129</f>
        <v>0</v>
      </c>
      <c r="I129" s="66">
        <f>+lower!I129</f>
        <v>0</v>
      </c>
      <c r="J129" s="66">
        <f>+lower!J129</f>
        <v>0</v>
      </c>
      <c r="K129" s="66">
        <f>+lower!K129</f>
        <v>0</v>
      </c>
      <c r="L129" s="66">
        <f>+lower!L129</f>
        <v>0</v>
      </c>
      <c r="M129" s="66">
        <f>+lower!M129</f>
        <v>0</v>
      </c>
      <c r="N129" s="66">
        <f>+lower!N129</f>
        <v>0</v>
      </c>
      <c r="O129" s="66">
        <f>+lower!O129</f>
        <v>0</v>
      </c>
      <c r="P129" s="66">
        <f>+lower!P129</f>
        <v>0</v>
      </c>
      <c r="Q129" s="66">
        <f>+lower!Q129</f>
        <v>0</v>
      </c>
      <c r="R129" s="66">
        <f>+lower!R129</f>
        <v>0</v>
      </c>
      <c r="S129" s="66">
        <f>+lower!S129</f>
        <v>0</v>
      </c>
      <c r="T129" s="66">
        <f>+lower!T129</f>
        <v>0</v>
      </c>
      <c r="U129" s="66">
        <f>+lower!U129</f>
        <v>0</v>
      </c>
      <c r="V129" s="66">
        <f>+lower!V129</f>
        <v>0</v>
      </c>
      <c r="W129" s="66">
        <f>+lower!W129</f>
        <v>0</v>
      </c>
      <c r="X129" s="66">
        <f>+lower!X129</f>
        <v>0</v>
      </c>
      <c r="Y129" s="66">
        <f>+lower!Y129</f>
        <v>0</v>
      </c>
      <c r="Z129" s="66">
        <f>+lower!Z129</f>
        <v>0</v>
      </c>
      <c r="AA129" s="66">
        <f>+lower!AA129</f>
        <v>0</v>
      </c>
      <c r="AB129" s="66">
        <f>+lower!AB129</f>
        <v>0</v>
      </c>
      <c r="AC129" s="66">
        <f>+lower!AC129</f>
        <v>0</v>
      </c>
      <c r="AD129" s="66">
        <f>+lower!AD129</f>
        <v>0</v>
      </c>
      <c r="AE129" s="66">
        <f>+lower!AE129</f>
        <v>0</v>
      </c>
      <c r="AF129" s="66">
        <f>+lower!AF129</f>
        <v>0</v>
      </c>
      <c r="AG129" s="66">
        <f>+lower!AG129</f>
        <v>0</v>
      </c>
      <c r="AH129" s="66">
        <f>+lower!AH129</f>
        <v>0</v>
      </c>
      <c r="AI129" s="66">
        <f>+lower!AI129</f>
        <v>0</v>
      </c>
      <c r="AJ129" s="66">
        <f>+lower!AJ129</f>
        <v>0</v>
      </c>
      <c r="AK129" s="66">
        <f>+lower!AK129</f>
        <v>0</v>
      </c>
      <c r="AL129" s="66">
        <f>+lower!AL129</f>
        <v>0</v>
      </c>
      <c r="AM129" s="66">
        <f>+lower!AM129</f>
        <v>0</v>
      </c>
      <c r="AN129" s="66">
        <f>+lower!AN129</f>
        <v>0</v>
      </c>
      <c r="AO129" s="66">
        <f>+lower!AO129</f>
        <v>0</v>
      </c>
      <c r="AP129" s="66">
        <f>+lower!AP129</f>
        <v>0</v>
      </c>
      <c r="AQ129" s="66">
        <f>+lower!AQ129</f>
        <v>0</v>
      </c>
      <c r="AR129" s="66">
        <f>+lower!AR129</f>
        <v>0</v>
      </c>
      <c r="AS129" s="66">
        <f>+lower!AS129</f>
        <v>0</v>
      </c>
      <c r="AT129" s="66">
        <f>+lower!AT129</f>
        <v>0</v>
      </c>
      <c r="AU129" s="66">
        <f>+lower!AU129</f>
        <v>0</v>
      </c>
      <c r="AV129" s="66">
        <f>+lower!AV129</f>
        <v>0</v>
      </c>
      <c r="AW129" s="66">
        <f>+lower!AW129</f>
        <v>0</v>
      </c>
      <c r="AX129" s="66">
        <f>+lower!AX129</f>
        <v>0</v>
      </c>
      <c r="AY129" s="66">
        <f>+lower!AY129</f>
        <v>0</v>
      </c>
      <c r="AZ129" s="66">
        <f>+lower!AZ129</f>
        <v>0</v>
      </c>
      <c r="BA129" s="66">
        <f>+lower!BA129</f>
        <v>0</v>
      </c>
      <c r="BB129" s="66">
        <f>+lower!BB129</f>
        <v>0</v>
      </c>
      <c r="BC129" s="66">
        <f>+lower!BC129</f>
        <v>0</v>
      </c>
      <c r="BD129" s="66">
        <f>+lower!BD129</f>
        <v>0</v>
      </c>
      <c r="BE129" s="66">
        <f>+lower!BE129</f>
        <v>0</v>
      </c>
      <c r="BF129" s="66">
        <f>+lower!BF129</f>
        <v>0</v>
      </c>
      <c r="BG129" s="66">
        <f>+lower!BG129</f>
        <v>0</v>
      </c>
      <c r="BH129" s="66">
        <f>+lower!BH129</f>
        <v>0</v>
      </c>
      <c r="BI129" s="66">
        <f>+lower!BI129</f>
        <v>0</v>
      </c>
      <c r="BJ129" s="66">
        <f>+lower!BJ129</f>
        <v>0</v>
      </c>
      <c r="BK129" s="66">
        <f>+lower!BK129</f>
        <v>0</v>
      </c>
      <c r="BL129" s="66">
        <f>+lower!BL129</f>
        <v>0</v>
      </c>
      <c r="BM129" s="66">
        <f>+lower!BM129</f>
        <v>0</v>
      </c>
      <c r="BN129" s="66">
        <f>+lower!BN129</f>
        <v>0</v>
      </c>
      <c r="BO129" s="66">
        <f>+lower!BO129</f>
        <v>0</v>
      </c>
      <c r="BP129" s="66">
        <f>+lower!BP129</f>
        <v>0</v>
      </c>
      <c r="BQ129" s="66">
        <f>+lower!BQ129</f>
        <v>0</v>
      </c>
      <c r="BR129" s="66">
        <f>+lower!BR129</f>
        <v>0</v>
      </c>
      <c r="BS129" s="66">
        <f>+lower!BS129</f>
        <v>0</v>
      </c>
      <c r="BT129" s="66">
        <f>+lower!BT129</f>
        <v>0</v>
      </c>
      <c r="BU129" s="66">
        <f>+lower!BU129</f>
        <v>0</v>
      </c>
      <c r="BV129" s="66">
        <f>+lower!BV129</f>
        <v>0</v>
      </c>
      <c r="BW129" s="66">
        <f>+lower!BW129</f>
        <v>0</v>
      </c>
      <c r="BX129" s="66">
        <f>+lower!BX129</f>
        <v>0</v>
      </c>
      <c r="BY129" s="66">
        <f>+lower!BY129</f>
        <v>0</v>
      </c>
      <c r="BZ129" s="66">
        <f>+lower!BZ129</f>
        <v>0</v>
      </c>
      <c r="CA129" s="66">
        <f>+lower!CA129</f>
        <v>0</v>
      </c>
    </row>
    <row r="130" spans="1:79" x14ac:dyDescent="0.2">
      <c r="A130" s="9">
        <f>+data!B132</f>
        <v>466</v>
      </c>
      <c r="B130" s="66">
        <f>+lower!B130</f>
        <v>0</v>
      </c>
      <c r="C130" s="66">
        <f>+lower!C130</f>
        <v>0</v>
      </c>
      <c r="D130" s="66">
        <f>+lower!D130</f>
        <v>0</v>
      </c>
      <c r="E130" s="66">
        <f>+lower!E130</f>
        <v>0</v>
      </c>
      <c r="F130" s="66">
        <f>+lower!F130</f>
        <v>0</v>
      </c>
      <c r="G130" s="66">
        <f>+lower!G130</f>
        <v>0</v>
      </c>
      <c r="H130" s="66">
        <f>+lower!H130</f>
        <v>0</v>
      </c>
      <c r="I130" s="66">
        <f>+lower!I130</f>
        <v>0</v>
      </c>
      <c r="J130" s="66">
        <f>+lower!J130</f>
        <v>0</v>
      </c>
      <c r="K130" s="66">
        <f>+lower!K130</f>
        <v>0</v>
      </c>
      <c r="L130" s="66">
        <f>+lower!L130</f>
        <v>0</v>
      </c>
      <c r="M130" s="66">
        <f>+lower!M130</f>
        <v>0</v>
      </c>
      <c r="N130" s="66">
        <f>+lower!N130</f>
        <v>0</v>
      </c>
      <c r="O130" s="66">
        <f>+lower!O130</f>
        <v>0</v>
      </c>
      <c r="P130" s="66">
        <f>+lower!P130</f>
        <v>0</v>
      </c>
      <c r="Q130" s="66">
        <f>+lower!Q130</f>
        <v>0</v>
      </c>
      <c r="R130" s="66">
        <f>+lower!R130</f>
        <v>0</v>
      </c>
      <c r="S130" s="66">
        <f>+lower!S130</f>
        <v>0</v>
      </c>
      <c r="T130" s="66">
        <f>+lower!T130</f>
        <v>0</v>
      </c>
      <c r="U130" s="66">
        <f>+lower!U130</f>
        <v>0</v>
      </c>
      <c r="V130" s="66">
        <f>+lower!V130</f>
        <v>0</v>
      </c>
      <c r="W130" s="66">
        <f>+lower!W130</f>
        <v>0</v>
      </c>
      <c r="X130" s="66">
        <f>+lower!X130</f>
        <v>0</v>
      </c>
      <c r="Y130" s="66">
        <f>+lower!Y130</f>
        <v>0.90909828993130448</v>
      </c>
      <c r="Z130" s="66">
        <f>+lower!Z130</f>
        <v>1.0506035188687957</v>
      </c>
      <c r="AA130" s="66">
        <f>+lower!AA130</f>
        <v>1.1809426500610805</v>
      </c>
      <c r="AB130" s="66">
        <f>+lower!AB130</f>
        <v>1.4272424018023278</v>
      </c>
      <c r="AC130" s="66">
        <f>+lower!AC130</f>
        <v>1.6866828343146048</v>
      </c>
      <c r="AD130" s="66">
        <f>+lower!AD130</f>
        <v>1.9673434521993696</v>
      </c>
      <c r="AE130" s="66">
        <f>+lower!AE130</f>
        <v>2.2547980572795883</v>
      </c>
      <c r="AF130" s="66">
        <f>+lower!AF130</f>
        <v>2.5490466495552604</v>
      </c>
      <c r="AG130" s="66">
        <f>+lower!AG130</f>
        <v>2.8500892290263855</v>
      </c>
      <c r="AH130" s="66">
        <f>+lower!AH130</f>
        <v>3.1579257956929654</v>
      </c>
      <c r="AI130" s="66">
        <f>+lower!AI130</f>
        <v>3.4725563495549978</v>
      </c>
      <c r="AJ130" s="66">
        <f>+lower!AJ130</f>
        <v>3.793980890612485</v>
      </c>
      <c r="AK130" s="66">
        <f>+lower!AK130</f>
        <v>4.1221994188654243</v>
      </c>
      <c r="AL130" s="66">
        <f>+lower!AL130</f>
        <v>4.4572119343138183</v>
      </c>
      <c r="AM130" s="66">
        <f>+lower!AM130</f>
        <v>4.7990184369576649</v>
      </c>
      <c r="AN130" s="66">
        <f>+lower!AN130</f>
        <v>5.0149288178287605</v>
      </c>
      <c r="AO130" s="66">
        <f>+lower!AO130</f>
        <v>5.234547369407677</v>
      </c>
      <c r="AP130" s="66">
        <f>+lower!AP130</f>
        <v>5.4578740916944133</v>
      </c>
      <c r="AQ130" s="66">
        <f>+lower!AQ130</f>
        <v>5.6849089846889722</v>
      </c>
      <c r="AR130" s="66">
        <f>+lower!AR130</f>
        <v>5.9156520483913502</v>
      </c>
      <c r="AS130" s="66">
        <f>+lower!AS130</f>
        <v>6.1501032828015507</v>
      </c>
      <c r="AT130" s="66">
        <f>+lower!AT130</f>
        <v>6.3882626879195712</v>
      </c>
      <c r="AU130" s="66">
        <f>+lower!AU130</f>
        <v>6.6301302637454125</v>
      </c>
      <c r="AV130" s="66">
        <f>+lower!AV130</f>
        <v>6.8757060102790746</v>
      </c>
      <c r="AW130" s="66">
        <f>+lower!AW130</f>
        <v>7.1249899275205584</v>
      </c>
      <c r="AX130" s="66">
        <f>+lower!AX130</f>
        <v>13.117481456035218</v>
      </c>
      <c r="AY130" s="66">
        <f>+lower!AY130</f>
        <v>19.159972913865811</v>
      </c>
      <c r="AZ130" s="66">
        <f>+lower!AZ130</f>
        <v>25.252464301012335</v>
      </c>
      <c r="BA130" s="66">
        <f>+lower!BA130</f>
        <v>31.394955617474793</v>
      </c>
      <c r="BB130" s="66">
        <f>+lower!BB130</f>
        <v>37.587446863253192</v>
      </c>
      <c r="BC130" s="66">
        <f>+lower!BC130</f>
        <v>43.829938038347514</v>
      </c>
      <c r="BD130" s="66">
        <f>+lower!BD130</f>
        <v>44.743436746949627</v>
      </c>
      <c r="BE130" s="66">
        <f>+lower!BE130</f>
        <v>44.189937529422238</v>
      </c>
      <c r="BF130" s="66">
        <f>+lower!BF130</f>
        <v>57.680918457447483</v>
      </c>
      <c r="BG130" s="66">
        <f>+lower!BG130</f>
        <v>175.22975228062137</v>
      </c>
      <c r="BH130" s="66">
        <f>+lower!BH130</f>
        <v>175.22975228062137</v>
      </c>
      <c r="BI130" s="66">
        <f>+lower!BI130</f>
        <v>175.22975228062137</v>
      </c>
      <c r="BJ130" s="66">
        <f>+lower!BJ130</f>
        <v>175.22975228062137</v>
      </c>
      <c r="BK130" s="66">
        <f>+lower!BK130</f>
        <v>175.22975228062137</v>
      </c>
      <c r="BL130" s="66">
        <f>+lower!BL130</f>
        <v>175.22975228062137</v>
      </c>
      <c r="BM130" s="66">
        <f>+lower!BM130</f>
        <v>175.22975228062137</v>
      </c>
      <c r="BN130" s="66">
        <f>+lower!BN130</f>
        <v>175.22975228062137</v>
      </c>
      <c r="BO130" s="66">
        <f>+lower!BO130</f>
        <v>175.22975228062137</v>
      </c>
      <c r="BP130" s="66">
        <f>+lower!BP130</f>
        <v>175.22975228062137</v>
      </c>
      <c r="BQ130" s="66">
        <f>+lower!BQ130</f>
        <v>175.22975228062137</v>
      </c>
      <c r="BR130" s="66">
        <f>+lower!BR130</f>
        <v>175.22975228062137</v>
      </c>
      <c r="BS130" s="66">
        <f>+lower!BS130</f>
        <v>175.22975228062137</v>
      </c>
      <c r="BT130" s="66">
        <f>+lower!BT130</f>
        <v>175.22975228062137</v>
      </c>
      <c r="BU130" s="66">
        <f>+lower!BU130</f>
        <v>175.22975228062137</v>
      </c>
      <c r="BV130" s="66">
        <f>+lower!BV130</f>
        <v>175.22975228062137</v>
      </c>
      <c r="BW130" s="66">
        <f>+lower!BW130</f>
        <v>175.22975228062137</v>
      </c>
      <c r="BX130" s="66">
        <f>+lower!BX130</f>
        <v>175.22975228062137</v>
      </c>
      <c r="BY130" s="66">
        <f>+lower!BY130</f>
        <v>175.22975228062137</v>
      </c>
      <c r="BZ130" s="66">
        <f>+lower!BZ130</f>
        <v>175.22975228062137</v>
      </c>
      <c r="CA130" s="66">
        <f>+lower!CA130</f>
        <v>175.22975228062137</v>
      </c>
    </row>
    <row r="131" spans="1:79" x14ac:dyDescent="0.2">
      <c r="A131" s="9">
        <f>+data!B133</f>
        <v>470</v>
      </c>
      <c r="B131" s="66">
        <f>+lower!B131</f>
        <v>0</v>
      </c>
      <c r="C131" s="66">
        <f>+lower!C131</f>
        <v>0</v>
      </c>
      <c r="D131" s="66">
        <f>+lower!D131</f>
        <v>0</v>
      </c>
      <c r="E131" s="66">
        <f>+lower!E131</f>
        <v>0</v>
      </c>
      <c r="F131" s="66">
        <f>+lower!F131</f>
        <v>0</v>
      </c>
      <c r="G131" s="66">
        <f>+lower!G131</f>
        <v>0</v>
      </c>
      <c r="H131" s="66">
        <f>+lower!H131</f>
        <v>0</v>
      </c>
      <c r="I131" s="66">
        <f>+lower!I131</f>
        <v>0</v>
      </c>
      <c r="J131" s="66">
        <f>+lower!J131</f>
        <v>0</v>
      </c>
      <c r="K131" s="66">
        <f>+lower!K131</f>
        <v>0</v>
      </c>
      <c r="L131" s="66">
        <f>+lower!L131</f>
        <v>0</v>
      </c>
      <c r="M131" s="66">
        <f>+lower!M131</f>
        <v>0</v>
      </c>
      <c r="N131" s="66">
        <f>+lower!N131</f>
        <v>0</v>
      </c>
      <c r="O131" s="66">
        <f>+lower!O131</f>
        <v>0</v>
      </c>
      <c r="P131" s="66">
        <f>+lower!P131</f>
        <v>0</v>
      </c>
      <c r="Q131" s="66">
        <f>+lower!Q131</f>
        <v>0</v>
      </c>
      <c r="R131" s="66">
        <f>+lower!R131</f>
        <v>0</v>
      </c>
      <c r="S131" s="66">
        <f>+lower!S131</f>
        <v>0</v>
      </c>
      <c r="T131" s="66">
        <f>+lower!T131</f>
        <v>0</v>
      </c>
      <c r="U131" s="66">
        <f>+lower!U131</f>
        <v>0</v>
      </c>
      <c r="V131" s="66">
        <f>+lower!V131</f>
        <v>0</v>
      </c>
      <c r="W131" s="66">
        <f>+lower!W131</f>
        <v>0</v>
      </c>
      <c r="X131" s="66">
        <f>+lower!X131</f>
        <v>0</v>
      </c>
      <c r="Y131" s="66">
        <f>+lower!Y131</f>
        <v>0</v>
      </c>
      <c r="Z131" s="66">
        <f>+lower!Z131</f>
        <v>0</v>
      </c>
      <c r="AA131" s="66">
        <f>+lower!AA131</f>
        <v>0</v>
      </c>
      <c r="AB131" s="66">
        <f>+lower!AB131</f>
        <v>0</v>
      </c>
      <c r="AC131" s="66">
        <f>+lower!AC131</f>
        <v>7.2040998913043483E-3</v>
      </c>
      <c r="AD131" s="66">
        <f>+lower!AD131</f>
        <v>8.0340480939130442E-3</v>
      </c>
      <c r="AE131" s="66">
        <f>+lower!AE131</f>
        <v>8.8833092843478255E-3</v>
      </c>
      <c r="AF131" s="66">
        <f>+lower!AF131</f>
        <v>9.7518834626086955E-3</v>
      </c>
      <c r="AG131" s="66">
        <f>+lower!AG131</f>
        <v>1.0639770628695653E-2</v>
      </c>
      <c r="AH131" s="66">
        <f>+lower!AH131</f>
        <v>1.1546970782608697E-2</v>
      </c>
      <c r="AI131" s="66">
        <f>+lower!AI131</f>
        <v>1.2473483924347824E-2</v>
      </c>
      <c r="AJ131" s="66">
        <f>+lower!AJ131</f>
        <v>1.3419310053913046E-2</v>
      </c>
      <c r="AK131" s="66">
        <f>+lower!AK131</f>
        <v>1.4384449171304346E-2</v>
      </c>
      <c r="AL131" s="66">
        <f>+lower!AL131</f>
        <v>1.5368901276521737E-2</v>
      </c>
      <c r="AM131" s="66">
        <f>+lower!AM131</f>
        <v>1.6372666369565216E-2</v>
      </c>
      <c r="AN131" s="66">
        <f>+lower!AN131</f>
        <v>3.0837453028695651E-2</v>
      </c>
      <c r="AO131" s="66">
        <f>+lower!AO131</f>
        <v>4.5634150549565225E-2</v>
      </c>
      <c r="AP131" s="66">
        <f>+lower!AP131</f>
        <v>6.0762758932173908E-2</v>
      </c>
      <c r="AQ131" s="66">
        <f>+lower!AQ131</f>
        <v>7.6223278176521747E-2</v>
      </c>
      <c r="AR131" s="66">
        <f>+lower!AR131</f>
        <v>9.2015708282608702E-2</v>
      </c>
      <c r="AS131" s="66">
        <f>+lower!AS131</f>
        <v>0.10814004925043477</v>
      </c>
      <c r="AT131" s="66">
        <f>+lower!AT131</f>
        <v>0.12459630108</v>
      </c>
      <c r="AU131" s="66">
        <f>+lower!AU131</f>
        <v>0.14138446377130437</v>
      </c>
      <c r="AV131" s="66">
        <f>+lower!AV131</f>
        <v>0.1585045373243478</v>
      </c>
      <c r="AW131" s="66">
        <f>+lower!AW131</f>
        <v>0.17595652173913043</v>
      </c>
      <c r="AX131" s="66">
        <f>+lower!AX131</f>
        <v>0.2944956521739131</v>
      </c>
      <c r="AY131" s="66">
        <f>+lower!AY131</f>
        <v>0.41402260869565216</v>
      </c>
      <c r="AZ131" s="66">
        <f>+lower!AZ131</f>
        <v>0.53453739130434785</v>
      </c>
      <c r="BA131" s="66">
        <f>+lower!BA131</f>
        <v>0.65603999999999996</v>
      </c>
      <c r="BB131" s="66">
        <f>+lower!BB131</f>
        <v>0.77853043478260875</v>
      </c>
      <c r="BC131" s="66">
        <f>+lower!BC131</f>
        <v>0.9020086956521739</v>
      </c>
      <c r="BD131" s="66">
        <f>+lower!BD131</f>
        <v>0.90571304347826087</v>
      </c>
      <c r="BE131" s="66">
        <f>+lower!BE131</f>
        <v>0.90941739130434784</v>
      </c>
      <c r="BF131" s="66">
        <f>+lower!BF131</f>
        <v>0.91312173913043471</v>
      </c>
      <c r="BG131" s="66">
        <f>+lower!BG131</f>
        <v>1.8336521739130434</v>
      </c>
      <c r="BH131" s="66">
        <f>+lower!BH131</f>
        <v>1.8336521739130434</v>
      </c>
      <c r="BI131" s="66">
        <f>+lower!BI131</f>
        <v>1.8336521739130434</v>
      </c>
      <c r="BJ131" s="66">
        <f>+lower!BJ131</f>
        <v>1.8336521739130434</v>
      </c>
      <c r="BK131" s="66">
        <f>+lower!BK131</f>
        <v>1.8336521739130434</v>
      </c>
      <c r="BL131" s="66">
        <f>+lower!BL131</f>
        <v>2.7504782608695653</v>
      </c>
      <c r="BM131" s="66">
        <f>+lower!BM131</f>
        <v>2.7504782608695653</v>
      </c>
      <c r="BN131" s="66">
        <f>+lower!BN131</f>
        <v>2.9338434782608696</v>
      </c>
      <c r="BO131" s="66">
        <f>+lower!BO131</f>
        <v>2.9338434782608696</v>
      </c>
      <c r="BP131" s="66">
        <f>+lower!BP131</f>
        <v>2.9338434782608696</v>
      </c>
      <c r="BQ131" s="66">
        <f>+lower!BQ131</f>
        <v>3.208891304347826</v>
      </c>
      <c r="BR131" s="66">
        <f>+lower!BR131</f>
        <v>3.208891304347826</v>
      </c>
      <c r="BS131" s="66">
        <f>+lower!BS131</f>
        <v>3.3066860869565371</v>
      </c>
      <c r="BT131" s="66">
        <f>+lower!BT131</f>
        <v>3.3841069565217534</v>
      </c>
      <c r="BU131" s="66">
        <f>+lower!BU131</f>
        <v>3.4996949565217483</v>
      </c>
      <c r="BV131" s="66">
        <f>+lower!BV131</f>
        <v>3.6022889275362489</v>
      </c>
      <c r="BW131" s="66">
        <f>+lower!BW131</f>
        <v>3.6601085835748841</v>
      </c>
      <c r="BX131" s="66">
        <f>+lower!BX131</f>
        <v>3.7694777610306307</v>
      </c>
      <c r="BY131" s="66">
        <f>+lower!BY131</f>
        <v>3.8615162676114103</v>
      </c>
      <c r="BZ131" s="66">
        <f>+lower!BZ131</f>
        <v>3.9549537046341396</v>
      </c>
      <c r="CA131" s="66">
        <f>+lower!CA131</f>
        <v>4.0410078606425097</v>
      </c>
    </row>
    <row r="132" spans="1:79" x14ac:dyDescent="0.2">
      <c r="A132" s="9">
        <f>+data!B134</f>
        <v>474</v>
      </c>
      <c r="B132" s="66">
        <f>+lower!B132</f>
        <v>0</v>
      </c>
      <c r="C132" s="66">
        <f>+lower!C132</f>
        <v>0</v>
      </c>
      <c r="D132" s="66">
        <f>+lower!D132</f>
        <v>0</v>
      </c>
      <c r="E132" s="66">
        <f>+lower!E132</f>
        <v>0</v>
      </c>
      <c r="F132" s="66">
        <f>+lower!F132</f>
        <v>0</v>
      </c>
      <c r="G132" s="66">
        <f>+lower!G132</f>
        <v>0</v>
      </c>
      <c r="H132" s="66">
        <f>+lower!H132</f>
        <v>0</v>
      </c>
      <c r="I132" s="66">
        <f>+lower!I132</f>
        <v>0</v>
      </c>
      <c r="J132" s="66">
        <f>+lower!J132</f>
        <v>0</v>
      </c>
      <c r="K132" s="66">
        <f>+lower!K132</f>
        <v>0</v>
      </c>
      <c r="L132" s="66">
        <f>+lower!L132</f>
        <v>0</v>
      </c>
      <c r="M132" s="66">
        <f>+lower!M132</f>
        <v>0</v>
      </c>
      <c r="N132" s="66">
        <f>+lower!N132</f>
        <v>0</v>
      </c>
      <c r="O132" s="66">
        <f>+lower!O132</f>
        <v>0</v>
      </c>
      <c r="P132" s="66">
        <f>+lower!P132</f>
        <v>0</v>
      </c>
      <c r="Q132" s="66">
        <f>+lower!Q132</f>
        <v>0</v>
      </c>
      <c r="R132" s="66">
        <f>+lower!R132</f>
        <v>0</v>
      </c>
      <c r="S132" s="66">
        <f>+lower!S132</f>
        <v>0</v>
      </c>
      <c r="T132" s="66">
        <f>+lower!T132</f>
        <v>0</v>
      </c>
      <c r="U132" s="66">
        <f>+lower!U132</f>
        <v>0</v>
      </c>
      <c r="V132" s="66">
        <f>+lower!V132</f>
        <v>0</v>
      </c>
      <c r="W132" s="66">
        <f>+lower!W132</f>
        <v>0</v>
      </c>
      <c r="X132" s="66">
        <f>+lower!X132</f>
        <v>0</v>
      </c>
      <c r="Y132" s="66">
        <f>+lower!Y132</f>
        <v>0</v>
      </c>
      <c r="Z132" s="66">
        <f>+lower!Z132</f>
        <v>0</v>
      </c>
      <c r="AA132" s="66">
        <f>+lower!AA132</f>
        <v>0</v>
      </c>
      <c r="AB132" s="66">
        <f>+lower!AB132</f>
        <v>0</v>
      </c>
      <c r="AC132" s="66">
        <f>+lower!AC132</f>
        <v>1.7523650506482982E-2</v>
      </c>
      <c r="AD132" s="66">
        <f>+lower!AD132</f>
        <v>2.7487704754813616E-2</v>
      </c>
      <c r="AE132" s="66">
        <f>+lower!AE132</f>
        <v>3.770782230774717E-2</v>
      </c>
      <c r="AF132" s="66">
        <f>+lower!AF132</f>
        <v>4.8184003165283644E-2</v>
      </c>
      <c r="AG132" s="66">
        <f>+lower!AG132</f>
        <v>5.8916247327423024E-2</v>
      </c>
      <c r="AH132" s="66">
        <f>+lower!AH132</f>
        <v>6.9904554794165324E-2</v>
      </c>
      <c r="AI132" s="66">
        <f>+lower!AI132</f>
        <v>8.1148925565510552E-2</v>
      </c>
      <c r="AJ132" s="66">
        <f>+lower!AJ132</f>
        <v>9.2649359641458692E-2</v>
      </c>
      <c r="AK132" s="66">
        <f>+lower!AK132</f>
        <v>0.10440585702200972</v>
      </c>
      <c r="AL132" s="66">
        <f>+lower!AL132</f>
        <v>0.1164184177071637</v>
      </c>
      <c r="AM132" s="66">
        <f>+lower!AM132</f>
        <v>0.12868704169692061</v>
      </c>
      <c r="AN132" s="66">
        <f>+lower!AN132</f>
        <v>0.19092904234664507</v>
      </c>
      <c r="AO132" s="66">
        <f>+lower!AO132</f>
        <v>0.25458332289063207</v>
      </c>
      <c r="AP132" s="66">
        <f>+lower!AP132</f>
        <v>0.31964988332888167</v>
      </c>
      <c r="AQ132" s="66">
        <f>+lower!AQ132</f>
        <v>0.38612872366139384</v>
      </c>
      <c r="AR132" s="66">
        <f>+lower!AR132</f>
        <v>0.45401984388816863</v>
      </c>
      <c r="AS132" s="66">
        <f>+lower!AS132</f>
        <v>0.52332324400920582</v>
      </c>
      <c r="AT132" s="66">
        <f>+lower!AT132</f>
        <v>0.59403892402450575</v>
      </c>
      <c r="AU132" s="66">
        <f>+lower!AU132</f>
        <v>0.66616688393406798</v>
      </c>
      <c r="AV132" s="66">
        <f>+lower!AV132</f>
        <v>0.73970712373789305</v>
      </c>
      <c r="AW132" s="66">
        <f>+lower!AW132</f>
        <v>0.81465964343598052</v>
      </c>
      <c r="AX132" s="66">
        <f>+lower!AX132</f>
        <v>0.81808978930307941</v>
      </c>
      <c r="AY132" s="66">
        <f>+lower!AY132</f>
        <v>0.82151993517017829</v>
      </c>
      <c r="AZ132" s="66">
        <f>+lower!AZ132</f>
        <v>0.82495008103727718</v>
      </c>
      <c r="BA132" s="66">
        <f>+lower!BA132</f>
        <v>0.82838022690437607</v>
      </c>
      <c r="BB132" s="66">
        <f>+lower!BB132</f>
        <v>0.83181037277147485</v>
      </c>
      <c r="BC132" s="66">
        <f>+lower!BC132</f>
        <v>0.83524051863857374</v>
      </c>
      <c r="BD132" s="66">
        <f>+lower!BD132</f>
        <v>0.83867066450567263</v>
      </c>
      <c r="BE132" s="66">
        <f>+lower!BE132</f>
        <v>4.2105040518638575</v>
      </c>
      <c r="BF132" s="66">
        <f>+lower!BF132</f>
        <v>3.3821238249594816</v>
      </c>
      <c r="BG132" s="66">
        <f>+lower!BG132</f>
        <v>5.9427277147487851</v>
      </c>
      <c r="BH132" s="66">
        <f>+lower!BH132</f>
        <v>5.9427277147487851</v>
      </c>
      <c r="BI132" s="66">
        <f>+lower!BI132</f>
        <v>5.9427277147487851</v>
      </c>
      <c r="BJ132" s="66">
        <f>+lower!BJ132</f>
        <v>5.9427277147487851</v>
      </c>
      <c r="BK132" s="66">
        <f>+lower!BK132</f>
        <v>5.9427277147487851</v>
      </c>
      <c r="BL132" s="66">
        <f>+lower!BL132</f>
        <v>5.093766612641816</v>
      </c>
      <c r="BM132" s="66">
        <f>+lower!BM132</f>
        <v>5.093766612641816</v>
      </c>
      <c r="BN132" s="66">
        <f>+lower!BN132</f>
        <v>5.093766612641816</v>
      </c>
      <c r="BO132" s="66">
        <f>+lower!BO132</f>
        <v>5.093766612641816</v>
      </c>
      <c r="BP132" s="66">
        <f>+lower!BP132</f>
        <v>5.093766612641816</v>
      </c>
      <c r="BQ132" s="66">
        <f>+lower!BQ132</f>
        <v>5.093766612641816</v>
      </c>
      <c r="BR132" s="66">
        <f>+lower!BR132</f>
        <v>5.093766612641816</v>
      </c>
      <c r="BS132" s="66">
        <f>+lower!BS132</f>
        <v>5.093766612641816</v>
      </c>
      <c r="BT132" s="66">
        <f>+lower!BT132</f>
        <v>5.093766612641816</v>
      </c>
      <c r="BU132" s="66">
        <f>+lower!BU132</f>
        <v>5.093766612641816</v>
      </c>
      <c r="BV132" s="66">
        <f>+lower!BV132</f>
        <v>5.093766612641816</v>
      </c>
      <c r="BW132" s="66">
        <f>+lower!BW132</f>
        <v>5.093766612641816</v>
      </c>
      <c r="BX132" s="66">
        <f>+lower!BX132</f>
        <v>5.093766612641816</v>
      </c>
      <c r="BY132" s="66">
        <f>+lower!BY132</f>
        <v>5.093766612641816</v>
      </c>
      <c r="BZ132" s="66">
        <f>+lower!BZ132</f>
        <v>5.093766612641816</v>
      </c>
      <c r="CA132" s="66">
        <f>+lower!CA132</f>
        <v>5.093766612641816</v>
      </c>
    </row>
    <row r="133" spans="1:79" x14ac:dyDescent="0.2">
      <c r="A133" s="9">
        <f>+data!B135</f>
        <v>478</v>
      </c>
      <c r="B133" s="66">
        <f>+lower!B133</f>
        <v>0</v>
      </c>
      <c r="C133" s="66">
        <f>+lower!C133</f>
        <v>0</v>
      </c>
      <c r="D133" s="66">
        <f>+lower!D133</f>
        <v>0</v>
      </c>
      <c r="E133" s="66">
        <f>+lower!E133</f>
        <v>0</v>
      </c>
      <c r="F133" s="66">
        <f>+lower!F133</f>
        <v>0</v>
      </c>
      <c r="G133" s="66">
        <f>+lower!G133</f>
        <v>0</v>
      </c>
      <c r="H133" s="66">
        <f>+lower!H133</f>
        <v>0</v>
      </c>
      <c r="I133" s="66">
        <f>+lower!I133</f>
        <v>0</v>
      </c>
      <c r="J133" s="66">
        <f>+lower!J133</f>
        <v>0</v>
      </c>
      <c r="K133" s="66">
        <f>+lower!K133</f>
        <v>0</v>
      </c>
      <c r="L133" s="66">
        <f>+lower!L133</f>
        <v>0</v>
      </c>
      <c r="M133" s="66">
        <f>+lower!M133</f>
        <v>0</v>
      </c>
      <c r="N133" s="66">
        <f>+lower!N133</f>
        <v>0</v>
      </c>
      <c r="O133" s="66">
        <f>+lower!O133</f>
        <v>0</v>
      </c>
      <c r="P133" s="66">
        <f>+lower!P133</f>
        <v>0</v>
      </c>
      <c r="Q133" s="66">
        <f>+lower!Q133</f>
        <v>0</v>
      </c>
      <c r="R133" s="66">
        <f>+lower!R133</f>
        <v>0</v>
      </c>
      <c r="S133" s="66">
        <f>+lower!S133</f>
        <v>0</v>
      </c>
      <c r="T133" s="66">
        <f>+lower!T133</f>
        <v>0</v>
      </c>
      <c r="U133" s="66">
        <f>+lower!U133</f>
        <v>0</v>
      </c>
      <c r="V133" s="66">
        <f>+lower!V133</f>
        <v>0</v>
      </c>
      <c r="W133" s="66">
        <f>+lower!W133</f>
        <v>0</v>
      </c>
      <c r="X133" s="66">
        <f>+lower!X133</f>
        <v>0</v>
      </c>
      <c r="Y133" s="66">
        <f>+lower!Y133</f>
        <v>1.2578517480324387</v>
      </c>
      <c r="Z133" s="66">
        <f>+lower!Z133</f>
        <v>1.4258247132742718</v>
      </c>
      <c r="AA133" s="66">
        <f>+lower!AA133</f>
        <v>1.5892651063142493</v>
      </c>
      <c r="AB133" s="66">
        <f>+lower!AB133</f>
        <v>1.9187000152080667</v>
      </c>
      <c r="AC133" s="66">
        <f>+lower!AC133</f>
        <v>2.2649829000000001</v>
      </c>
      <c r="AD133" s="66">
        <f>+lower!AD133</f>
        <v>2.6311389620000001</v>
      </c>
      <c r="AE133" s="66">
        <f>+lower!AE133</f>
        <v>3.0061359790000002</v>
      </c>
      <c r="AF133" s="66">
        <f>+lower!AF133</f>
        <v>3.389973951</v>
      </c>
      <c r="AG133" s="66">
        <f>+lower!AG133</f>
        <v>3.7826528780000004</v>
      </c>
      <c r="AH133" s="66">
        <f>+lower!AH133</f>
        <v>4.18417276</v>
      </c>
      <c r="AI133" s="66">
        <f>+lower!AI133</f>
        <v>4.5945335970000007</v>
      </c>
      <c r="AJ133" s="66">
        <f>+lower!AJ133</f>
        <v>5.0137353890000007</v>
      </c>
      <c r="AK133" s="66">
        <f>+lower!AK133</f>
        <v>5.4417781359999999</v>
      </c>
      <c r="AL133" s="66">
        <f>+lower!AL133</f>
        <v>5.8786618379999993</v>
      </c>
      <c r="AM133" s="66">
        <f>+lower!AM133</f>
        <v>6.3243864949999997</v>
      </c>
      <c r="AN133" s="66">
        <f>+lower!AN133</f>
        <v>6.6189119378000001</v>
      </c>
      <c r="AO133" s="66">
        <f>+lower!AO133</f>
        <v>6.9185564711999996</v>
      </c>
      <c r="AP133" s="66">
        <f>+lower!AP133</f>
        <v>7.2233200951999992</v>
      </c>
      <c r="AQ133" s="66">
        <f>+lower!AQ133</f>
        <v>7.5332028097999997</v>
      </c>
      <c r="AR133" s="66">
        <f>+lower!AR133</f>
        <v>7.8482046150000002</v>
      </c>
      <c r="AS133" s="66">
        <f>+lower!AS133</f>
        <v>8.1683255108000008</v>
      </c>
      <c r="AT133" s="66">
        <f>+lower!AT133</f>
        <v>8.4935654972000005</v>
      </c>
      <c r="AU133" s="66">
        <f>+lower!AU133</f>
        <v>8.8239245741999994</v>
      </c>
      <c r="AV133" s="66">
        <f>+lower!AV133</f>
        <v>9.1594027417999992</v>
      </c>
      <c r="AW133" s="66">
        <f>+lower!AW133</f>
        <v>9.5</v>
      </c>
      <c r="AX133" s="66">
        <f>+lower!AX133</f>
        <v>9.5635963743001859</v>
      </c>
      <c r="AY133" s="66">
        <f>+lower!AY133</f>
        <v>9.6273906217601244</v>
      </c>
      <c r="AZ133" s="66">
        <f>+lower!AZ133</f>
        <v>9.69138274237981</v>
      </c>
      <c r="BA133" s="66">
        <f>+lower!BA133</f>
        <v>9.7555727361592464</v>
      </c>
      <c r="BB133" s="66">
        <f>+lower!BB133</f>
        <v>9.8199606030984334</v>
      </c>
      <c r="BC133" s="66">
        <f>+lower!BC133</f>
        <v>9.8845463431973695</v>
      </c>
      <c r="BD133" s="66">
        <f>+lower!BD133</f>
        <v>14.887709944014929</v>
      </c>
      <c r="BE133" s="66">
        <f>+lower!BE133</f>
        <v>17.440033768772771</v>
      </c>
      <c r="BF133" s="66">
        <f>+lower!BF133</f>
        <v>20.01265440327024</v>
      </c>
      <c r="BG133" s="66">
        <f>+lower!BG133</f>
        <v>22.605571847507331</v>
      </c>
      <c r="BH133" s="66">
        <f>+lower!BH133</f>
        <v>22.605571847507331</v>
      </c>
      <c r="BI133" s="66">
        <f>+lower!BI133</f>
        <v>22.605571847507331</v>
      </c>
      <c r="BJ133" s="66">
        <f>+lower!BJ133</f>
        <v>22.605571847507331</v>
      </c>
      <c r="BK133" s="66">
        <f>+lower!BK133</f>
        <v>22.605571847507331</v>
      </c>
      <c r="BL133" s="66">
        <f>+lower!BL133</f>
        <v>22.605571847507331</v>
      </c>
      <c r="BM133" s="66">
        <f>+lower!BM133</f>
        <v>22.605571847507331</v>
      </c>
      <c r="BN133" s="66">
        <f>+lower!BN133</f>
        <v>22.605571847507331</v>
      </c>
      <c r="BO133" s="66">
        <f>+lower!BO133</f>
        <v>22.605571847507331</v>
      </c>
      <c r="BP133" s="66">
        <f>+lower!BP133</f>
        <v>22.605571847507331</v>
      </c>
      <c r="BQ133" s="66">
        <f>+lower!BQ133</f>
        <v>22.605571847507331</v>
      </c>
      <c r="BR133" s="66">
        <f>+lower!BR133</f>
        <v>22.605571847507331</v>
      </c>
      <c r="BS133" s="66">
        <f>+lower!BS133</f>
        <v>22.605571847507331</v>
      </c>
      <c r="BT133" s="66">
        <f>+lower!BT133</f>
        <v>22.605571847507331</v>
      </c>
      <c r="BU133" s="66">
        <f>+lower!BU133</f>
        <v>22.605571847507331</v>
      </c>
      <c r="BV133" s="66">
        <f>+lower!BV133</f>
        <v>22.605571847507331</v>
      </c>
      <c r="BW133" s="66">
        <f>+lower!BW133</f>
        <v>22.605571847507331</v>
      </c>
      <c r="BX133" s="66">
        <f>+lower!BX133</f>
        <v>22.605571847507331</v>
      </c>
      <c r="BY133" s="66">
        <f>+lower!BY133</f>
        <v>22.605571847507331</v>
      </c>
      <c r="BZ133" s="66">
        <f>+lower!BZ133</f>
        <v>22.605571847507331</v>
      </c>
      <c r="CA133" s="66">
        <f>+lower!CA133</f>
        <v>22.605571847507331</v>
      </c>
    </row>
    <row r="134" spans="1:79" x14ac:dyDescent="0.2">
      <c r="A134" s="9">
        <f>+data!B136</f>
        <v>480</v>
      </c>
      <c r="B134" s="66">
        <f>+lower!B134</f>
        <v>0</v>
      </c>
      <c r="C134" s="66">
        <f>+lower!C134</f>
        <v>0</v>
      </c>
      <c r="D134" s="66">
        <f>+lower!D134</f>
        <v>0</v>
      </c>
      <c r="E134" s="66">
        <f>+lower!E134</f>
        <v>0</v>
      </c>
      <c r="F134" s="66">
        <f>+lower!F134</f>
        <v>0</v>
      </c>
      <c r="G134" s="66">
        <f>+lower!G134</f>
        <v>0</v>
      </c>
      <c r="H134" s="66">
        <f>+lower!H134</f>
        <v>0</v>
      </c>
      <c r="I134" s="66">
        <f>+lower!I134</f>
        <v>0</v>
      </c>
      <c r="J134" s="66">
        <f>+lower!J134</f>
        <v>0</v>
      </c>
      <c r="K134" s="66">
        <f>+lower!K134</f>
        <v>0</v>
      </c>
      <c r="L134" s="66">
        <f>+lower!L134</f>
        <v>0</v>
      </c>
      <c r="M134" s="66">
        <f>+lower!M134</f>
        <v>0</v>
      </c>
      <c r="N134" s="66">
        <f>+lower!N134</f>
        <v>0</v>
      </c>
      <c r="O134" s="66">
        <f>+lower!O134</f>
        <v>0</v>
      </c>
      <c r="P134" s="66">
        <f>+lower!P134</f>
        <v>0</v>
      </c>
      <c r="Q134" s="66">
        <f>+lower!Q134</f>
        <v>0</v>
      </c>
      <c r="R134" s="66">
        <f>+lower!R134</f>
        <v>0</v>
      </c>
      <c r="S134" s="66">
        <f>+lower!S134</f>
        <v>0</v>
      </c>
      <c r="T134" s="66">
        <f>+lower!T134</f>
        <v>0</v>
      </c>
      <c r="U134" s="66">
        <f>+lower!U134</f>
        <v>0</v>
      </c>
      <c r="V134" s="66">
        <f>+lower!V134</f>
        <v>0</v>
      </c>
      <c r="W134" s="66">
        <f>+lower!W134</f>
        <v>0</v>
      </c>
      <c r="X134" s="66">
        <f>+lower!X134</f>
        <v>0</v>
      </c>
      <c r="Y134" s="66">
        <f>+lower!Y134</f>
        <v>0</v>
      </c>
      <c r="Z134" s="66">
        <f>+lower!Z134</f>
        <v>0</v>
      </c>
      <c r="AA134" s="66">
        <f>+lower!AA134</f>
        <v>0</v>
      </c>
      <c r="AB134" s="66">
        <f>+lower!AB134</f>
        <v>0</v>
      </c>
      <c r="AC134" s="66">
        <f>+lower!AC134</f>
        <v>2.4172279104581534E-3</v>
      </c>
      <c r="AD134" s="66">
        <f>+lower!AD134</f>
        <v>0</v>
      </c>
      <c r="AE134" s="66">
        <f>+lower!AE134</f>
        <v>0</v>
      </c>
      <c r="AF134" s="66">
        <f>+lower!AF134</f>
        <v>0</v>
      </c>
      <c r="AG134" s="66">
        <f>+lower!AG134</f>
        <v>0</v>
      </c>
      <c r="AH134" s="66">
        <f>+lower!AH134</f>
        <v>0</v>
      </c>
      <c r="AI134" s="66">
        <f>+lower!AI134</f>
        <v>0</v>
      </c>
      <c r="AJ134" s="66">
        <f>+lower!AJ134</f>
        <v>0</v>
      </c>
      <c r="AK134" s="66">
        <f>+lower!AK134</f>
        <v>0</v>
      </c>
      <c r="AL134" s="66">
        <f>+lower!AL134</f>
        <v>0</v>
      </c>
      <c r="AM134" s="66">
        <f>+lower!AM134</f>
        <v>4.7190594006173703E-2</v>
      </c>
      <c r="AN134" s="66">
        <f>+lower!AN134</f>
        <v>0</v>
      </c>
      <c r="AO134" s="66">
        <f>+lower!AO134</f>
        <v>0</v>
      </c>
      <c r="AP134" s="66">
        <f>+lower!AP134</f>
        <v>0</v>
      </c>
      <c r="AQ134" s="66">
        <f>+lower!AQ134</f>
        <v>0</v>
      </c>
      <c r="AR134" s="66">
        <f>+lower!AR134</f>
        <v>0</v>
      </c>
      <c r="AS134" s="66">
        <f>+lower!AS134</f>
        <v>0</v>
      </c>
      <c r="AT134" s="66">
        <f>+lower!AT134</f>
        <v>0</v>
      </c>
      <c r="AU134" s="66">
        <f>+lower!AU134</f>
        <v>0</v>
      </c>
      <c r="AV134" s="66">
        <f>+lower!AV134</f>
        <v>0</v>
      </c>
      <c r="AW134" s="66">
        <f>+lower!AW134</f>
        <v>0.24861067400083556</v>
      </c>
      <c r="AX134" s="66">
        <f>+lower!AX134</f>
        <v>0</v>
      </c>
      <c r="AY134" s="66">
        <f>+lower!AY134</f>
        <v>0</v>
      </c>
      <c r="AZ134" s="66">
        <f>+lower!AZ134</f>
        <v>0</v>
      </c>
      <c r="BA134" s="66">
        <f>+lower!BA134</f>
        <v>0</v>
      </c>
      <c r="BB134" s="66">
        <f>+lower!BB134</f>
        <v>0</v>
      </c>
      <c r="BC134" s="66">
        <f>+lower!BC134</f>
        <v>7.6371944483126768</v>
      </c>
      <c r="BD134" s="66">
        <f>+lower!BD134</f>
        <v>14.378547556050687</v>
      </c>
      <c r="BE134" s="66">
        <f>+lower!BE134</f>
        <v>15.399845889616117</v>
      </c>
      <c r="BF134" s="66">
        <f>+lower!BF134</f>
        <v>16.428985285243467</v>
      </c>
      <c r="BG134" s="66">
        <f>+lower!BG134</f>
        <v>19.4066286032586</v>
      </c>
      <c r="BH134" s="66">
        <f>+lower!BH134</f>
        <v>20.376960033421529</v>
      </c>
      <c r="BI134" s="66">
        <f>+lower!BI134</f>
        <v>20.376960033421529</v>
      </c>
      <c r="BJ134" s="66">
        <f>+lower!BJ134</f>
        <v>21.347291463584458</v>
      </c>
      <c r="BK134" s="66">
        <f>+lower!BK134</f>
        <v>20.376960033421529</v>
      </c>
      <c r="BL134" s="66">
        <f>+lower!BL134</f>
        <v>20.376960033421529</v>
      </c>
      <c r="BM134" s="66">
        <f>+lower!BM134</f>
        <v>20.376960033421529</v>
      </c>
      <c r="BN134" s="66">
        <f>+lower!BN134</f>
        <v>20.376960033421529</v>
      </c>
      <c r="BO134" s="66">
        <f>+lower!BO134</f>
        <v>20.376960033421529</v>
      </c>
      <c r="BP134" s="66">
        <f>+lower!BP134</f>
        <v>20.862125748502994</v>
      </c>
      <c r="BQ134" s="66">
        <f>+lower!BQ134</f>
        <v>19.4066286032586</v>
      </c>
      <c r="BR134" s="66">
        <f>+lower!BR134</f>
        <v>19.4066286032586</v>
      </c>
      <c r="BS134" s="66">
        <f>+lower!BS134</f>
        <v>19.4066286032586</v>
      </c>
      <c r="BT134" s="66">
        <f>+lower!BT134</f>
        <v>19.050840412198852</v>
      </c>
      <c r="BU134" s="66">
        <f>+lower!BU134</f>
        <v>18.651926379798493</v>
      </c>
      <c r="BV134" s="66">
        <f>+lower!BV134</f>
        <v>18.252293583375778</v>
      </c>
      <c r="BW134" s="66">
        <f>+lower!BW134</f>
        <v>18.190000701439402</v>
      </c>
      <c r="BX134" s="66">
        <f>+lower!BX134</f>
        <v>17.831880520440468</v>
      </c>
      <c r="BY134" s="66">
        <f>+lower!BY134</f>
        <v>17.478339132472794</v>
      </c>
      <c r="BZ134" s="66">
        <f>+lower!BZ134</f>
        <v>17.204053102423565</v>
      </c>
      <c r="CA134" s="66">
        <f>+lower!CA134</f>
        <v>16.942813911266803</v>
      </c>
    </row>
    <row r="135" spans="1:79" x14ac:dyDescent="0.2">
      <c r="A135" s="9">
        <f>+data!B137</f>
        <v>484</v>
      </c>
      <c r="B135" s="66">
        <f>+lower!B135</f>
        <v>0</v>
      </c>
      <c r="C135" s="66">
        <f>+lower!C135</f>
        <v>0</v>
      </c>
      <c r="D135" s="66">
        <f>+lower!D135</f>
        <v>0</v>
      </c>
      <c r="E135" s="66">
        <f>+lower!E135</f>
        <v>0</v>
      </c>
      <c r="F135" s="66">
        <f>+lower!F135</f>
        <v>0</v>
      </c>
      <c r="G135" s="66">
        <f>+lower!G135</f>
        <v>0</v>
      </c>
      <c r="H135" s="66">
        <f>+lower!H135</f>
        <v>0</v>
      </c>
      <c r="I135" s="66">
        <f>+lower!I135</f>
        <v>0</v>
      </c>
      <c r="J135" s="66">
        <f>+lower!J135</f>
        <v>0</v>
      </c>
      <c r="K135" s="66">
        <f>+lower!K135</f>
        <v>0</v>
      </c>
      <c r="L135" s="66">
        <f>+lower!L135</f>
        <v>13.345162048475336</v>
      </c>
      <c r="M135" s="66">
        <f>+lower!M135</f>
        <v>16.054092076348816</v>
      </c>
      <c r="N135" s="66">
        <f>+lower!N135</f>
        <v>19.098932540126317</v>
      </c>
      <c r="O135" s="66">
        <f>+lower!O135</f>
        <v>22.515194973514724</v>
      </c>
      <c r="P135" s="66">
        <f>+lower!P135</f>
        <v>26.341856353005504</v>
      </c>
      <c r="Q135" s="66">
        <f>+lower!Q135</f>
        <v>30.621681348112194</v>
      </c>
      <c r="R135" s="66">
        <f>+lower!R135</f>
        <v>35.401573585079241</v>
      </c>
      <c r="S135" s="66">
        <f>+lower!S135</f>
        <v>40.732958476479091</v>
      </c>
      <c r="T135" s="66">
        <f>+lower!T135</f>
        <v>46.672200389783363</v>
      </c>
      <c r="U135" s="66">
        <f>+lower!U135</f>
        <v>58.195025182499798</v>
      </c>
      <c r="V135" s="66">
        <f>+lower!V135</f>
        <v>71.064177107446895</v>
      </c>
      <c r="W135" s="66">
        <f>+lower!W135</f>
        <v>86.621848799720127</v>
      </c>
      <c r="X135" s="66">
        <f>+lower!X135</f>
        <v>103.850335627864</v>
      </c>
      <c r="Y135" s="66">
        <f>+lower!Y135</f>
        <v>122.83300334562105</v>
      </c>
      <c r="Z135" s="66">
        <f>+lower!Z135</f>
        <v>143.65636869702323</v>
      </c>
      <c r="AA135" s="66">
        <f>+lower!AA135</f>
        <v>166.41020235427354</v>
      </c>
      <c r="AB135" s="66">
        <f>+lower!AB135</f>
        <v>7.0810235159054571</v>
      </c>
      <c r="AC135" s="66">
        <f>+lower!AC135</f>
        <v>30.080726365016488</v>
      </c>
      <c r="AD135" s="66">
        <f>+lower!AD135</f>
        <v>36.594428249753939</v>
      </c>
      <c r="AE135" s="66">
        <f>+lower!AE135</f>
        <v>43.268988701154647</v>
      </c>
      <c r="AF135" s="66">
        <f>+lower!AF135</f>
        <v>50.104407719218614</v>
      </c>
      <c r="AG135" s="66">
        <f>+lower!AG135</f>
        <v>57.100685303945845</v>
      </c>
      <c r="AH135" s="66">
        <f>+lower!AH135</f>
        <v>64.257821455336327</v>
      </c>
      <c r="AI135" s="66">
        <f>+lower!AI135</f>
        <v>71.575816173390081</v>
      </c>
      <c r="AJ135" s="66">
        <f>+lower!AJ135</f>
        <v>79.054669458107099</v>
      </c>
      <c r="AK135" s="66">
        <f>+lower!AK135</f>
        <v>86.694381309487355</v>
      </c>
      <c r="AL135" s="66">
        <f>+lower!AL135</f>
        <v>94.494951727530903</v>
      </c>
      <c r="AM135" s="66">
        <f>+lower!AM135</f>
        <v>102.45638071223769</v>
      </c>
      <c r="AN135" s="66">
        <f>+lower!AN135</f>
        <v>160.28947449137465</v>
      </c>
      <c r="AO135" s="66">
        <f>+lower!AO135</f>
        <v>219.43949209828577</v>
      </c>
      <c r="AP135" s="66">
        <f>+lower!AP135</f>
        <v>279.90643353297094</v>
      </c>
      <c r="AQ135" s="66">
        <f>+lower!AQ135</f>
        <v>341.69029879543035</v>
      </c>
      <c r="AR135" s="66">
        <f>+lower!AR135</f>
        <v>404.79108788566373</v>
      </c>
      <c r="AS135" s="66">
        <f>+lower!AS135</f>
        <v>469.20880080367129</v>
      </c>
      <c r="AT135" s="66">
        <f>+lower!AT135</f>
        <v>534.94343754945305</v>
      </c>
      <c r="AU135" s="66">
        <f>+lower!AU135</f>
        <v>601.99499812300883</v>
      </c>
      <c r="AV135" s="66">
        <f>+lower!AV135</f>
        <v>670.36348252433856</v>
      </c>
      <c r="AW135" s="66">
        <f>+lower!AW135</f>
        <v>740.04889075344272</v>
      </c>
      <c r="AX135" s="66">
        <f>+lower!AX135</f>
        <v>990.88651477724136</v>
      </c>
      <c r="AY135" s="66">
        <f>+lower!AY135</f>
        <v>1243.8014690206985</v>
      </c>
      <c r="AZ135" s="66">
        <f>+lower!AZ135</f>
        <v>1498.7937534838147</v>
      </c>
      <c r="BA135" s="66">
        <f>+lower!BA135</f>
        <v>1755.8633681665895</v>
      </c>
      <c r="BB135" s="66">
        <f>+lower!BB135</f>
        <v>2015.0103130690234</v>
      </c>
      <c r="BC135" s="66">
        <f>+lower!BC135</f>
        <v>2276.2345881911156</v>
      </c>
      <c r="BD135" s="66">
        <f>+lower!BD135</f>
        <v>2729.7474544284787</v>
      </c>
      <c r="BE135" s="66">
        <f>+lower!BE135</f>
        <v>3809.584729878954</v>
      </c>
      <c r="BF135" s="66">
        <f>+lower!BF135</f>
        <v>4301.3199528254836</v>
      </c>
      <c r="BG135" s="66">
        <f>+lower!BG135</f>
        <v>4858.6157175044455</v>
      </c>
      <c r="BH135" s="66">
        <f>+lower!BH135</f>
        <v>4858.6157175044455</v>
      </c>
      <c r="BI135" s="66">
        <f>+lower!BI135</f>
        <v>4858.6157175044455</v>
      </c>
      <c r="BJ135" s="66">
        <f>+lower!BJ135</f>
        <v>4858.6157175044455</v>
      </c>
      <c r="BK135" s="66">
        <f>+lower!BK135</f>
        <v>4858.6157175044455</v>
      </c>
      <c r="BL135" s="66">
        <f>+lower!BL135</f>
        <v>4858.6157175044455</v>
      </c>
      <c r="BM135" s="66">
        <f>+lower!BM135</f>
        <v>4858.6157175044455</v>
      </c>
      <c r="BN135" s="66">
        <f>+lower!BN135</f>
        <v>4897.1761597068607</v>
      </c>
      <c r="BO135" s="66">
        <f>+lower!BO135</f>
        <v>4935.7366019092779</v>
      </c>
      <c r="BP135" s="66">
        <f>+lower!BP135</f>
        <v>4982.0091325521762</v>
      </c>
      <c r="BQ135" s="66">
        <f>+lower!BQ135</f>
        <v>4997.4333094331432</v>
      </c>
      <c r="BR135" s="66">
        <f>+lower!BR135</f>
        <v>5012.8574863141102</v>
      </c>
      <c r="BS135" s="66">
        <f>+lower!BS135</f>
        <v>5059.1300169570086</v>
      </c>
      <c r="BT135" s="66">
        <f>+lower!BT135</f>
        <v>5086.3793961133797</v>
      </c>
      <c r="BU135" s="66">
        <f>+lower!BU135</f>
        <v>5112.2577373247723</v>
      </c>
      <c r="BV135" s="66">
        <f>+lower!BV135</f>
        <v>5138.1132279037502</v>
      </c>
      <c r="BW135" s="66">
        <f>+lower!BW135</f>
        <v>5170.5801681284956</v>
      </c>
      <c r="BX135" s="66">
        <f>+lower!BX135</f>
        <v>5201.6971437692846</v>
      </c>
      <c r="BY135" s="66">
        <f>+lower!BY135</f>
        <v>5227.1556257680222</v>
      </c>
      <c r="BZ135" s="66">
        <f>+lower!BZ135</f>
        <v>5256.4971806177637</v>
      </c>
      <c r="CA135" s="66">
        <f>+lower!CA135</f>
        <v>5286.3276524885378</v>
      </c>
    </row>
    <row r="136" spans="1:79" x14ac:dyDescent="0.2">
      <c r="A136" s="9">
        <f>+data!B138</f>
        <v>492</v>
      </c>
      <c r="B136" s="66">
        <f>+lower!B136</f>
        <v>0</v>
      </c>
      <c r="C136" s="66">
        <f>+lower!C136</f>
        <v>0</v>
      </c>
      <c r="D136" s="66">
        <f>+lower!D136</f>
        <v>0</v>
      </c>
      <c r="E136" s="66">
        <f>+lower!E136</f>
        <v>0</v>
      </c>
      <c r="F136" s="66">
        <f>+lower!F136</f>
        <v>0</v>
      </c>
      <c r="G136" s="66">
        <f>+lower!G136</f>
        <v>0</v>
      </c>
      <c r="H136" s="66">
        <f>+lower!H136</f>
        <v>0</v>
      </c>
      <c r="I136" s="66">
        <f>+lower!I136</f>
        <v>0</v>
      </c>
      <c r="J136" s="66">
        <f>+lower!J136</f>
        <v>0</v>
      </c>
      <c r="K136" s="66">
        <f>+lower!K136</f>
        <v>0</v>
      </c>
      <c r="L136" s="66">
        <f>+lower!L136</f>
        <v>0</v>
      </c>
      <c r="M136" s="66">
        <f>+lower!M136</f>
        <v>0</v>
      </c>
      <c r="N136" s="66">
        <f>+lower!N136</f>
        <v>0</v>
      </c>
      <c r="O136" s="66">
        <f>+lower!O136</f>
        <v>0</v>
      </c>
      <c r="P136" s="66">
        <f>+lower!P136</f>
        <v>0</v>
      </c>
      <c r="Q136" s="66">
        <f>+lower!Q136</f>
        <v>0</v>
      </c>
      <c r="R136" s="66">
        <f>+lower!R136</f>
        <v>0</v>
      </c>
      <c r="S136" s="66">
        <f>+lower!S136</f>
        <v>0</v>
      </c>
      <c r="T136" s="66">
        <f>+lower!T136</f>
        <v>0</v>
      </c>
      <c r="U136" s="66">
        <f>+lower!U136</f>
        <v>0</v>
      </c>
      <c r="V136" s="66">
        <f>+lower!V136</f>
        <v>0</v>
      </c>
      <c r="W136" s="66">
        <f>+lower!W136</f>
        <v>0</v>
      </c>
      <c r="X136" s="66">
        <f>+lower!X136</f>
        <v>0</v>
      </c>
      <c r="Y136" s="66">
        <f>+lower!Y136</f>
        <v>0</v>
      </c>
      <c r="Z136" s="66">
        <f>+lower!Z136</f>
        <v>0</v>
      </c>
      <c r="AA136" s="66">
        <f>+lower!AA136</f>
        <v>0</v>
      </c>
      <c r="AB136" s="66">
        <f>+lower!AB136</f>
        <v>0</v>
      </c>
      <c r="AC136" s="66">
        <f>+lower!AC136</f>
        <v>0</v>
      </c>
      <c r="AD136" s="66">
        <f>+lower!AD136</f>
        <v>0</v>
      </c>
      <c r="AE136" s="66">
        <f>+lower!AE136</f>
        <v>0</v>
      </c>
      <c r="AF136" s="66">
        <f>+lower!AF136</f>
        <v>0</v>
      </c>
      <c r="AG136" s="66">
        <f>+lower!AG136</f>
        <v>0</v>
      </c>
      <c r="AH136" s="66">
        <f>+lower!AH136</f>
        <v>0</v>
      </c>
      <c r="AI136" s="66">
        <f>+lower!AI136</f>
        <v>0</v>
      </c>
      <c r="AJ136" s="66">
        <f>+lower!AJ136</f>
        <v>0</v>
      </c>
      <c r="AK136" s="66">
        <f>+lower!AK136</f>
        <v>0</v>
      </c>
      <c r="AL136" s="66">
        <f>+lower!AL136</f>
        <v>0</v>
      </c>
      <c r="AM136" s="66">
        <f>+lower!AM136</f>
        <v>0</v>
      </c>
      <c r="AN136" s="66">
        <f>+lower!AN136</f>
        <v>0</v>
      </c>
      <c r="AO136" s="66">
        <f>+lower!AO136</f>
        <v>0</v>
      </c>
      <c r="AP136" s="66">
        <f>+lower!AP136</f>
        <v>0</v>
      </c>
      <c r="AQ136" s="66">
        <f>+lower!AQ136</f>
        <v>0</v>
      </c>
      <c r="AR136" s="66">
        <f>+lower!AR136</f>
        <v>0</v>
      </c>
      <c r="AS136" s="66">
        <f>+lower!AS136</f>
        <v>0</v>
      </c>
      <c r="AT136" s="66">
        <f>+lower!AT136</f>
        <v>0</v>
      </c>
      <c r="AU136" s="66">
        <f>+lower!AU136</f>
        <v>0</v>
      </c>
      <c r="AV136" s="66">
        <f>+lower!AV136</f>
        <v>0</v>
      </c>
      <c r="AW136" s="66">
        <f>+lower!AW136</f>
        <v>0</v>
      </c>
      <c r="AX136" s="66">
        <f>+lower!AX136</f>
        <v>0</v>
      </c>
      <c r="AY136" s="66">
        <f>+lower!AY136</f>
        <v>0</v>
      </c>
      <c r="AZ136" s="66">
        <f>+lower!AZ136</f>
        <v>0</v>
      </c>
      <c r="BA136" s="66">
        <f>+lower!BA136</f>
        <v>0</v>
      </c>
      <c r="BB136" s="66">
        <f>+lower!BB136</f>
        <v>0</v>
      </c>
      <c r="BC136" s="66">
        <f>+lower!BC136</f>
        <v>0</v>
      </c>
      <c r="BD136" s="66">
        <f>+lower!BD136</f>
        <v>0</v>
      </c>
      <c r="BE136" s="66">
        <f>+lower!BE136</f>
        <v>0</v>
      </c>
      <c r="BF136" s="66">
        <f>+lower!BF136</f>
        <v>0</v>
      </c>
      <c r="BG136" s="66">
        <f>+lower!BG136</f>
        <v>0</v>
      </c>
      <c r="BH136" s="66">
        <f>+lower!BH136</f>
        <v>0</v>
      </c>
      <c r="BI136" s="66">
        <f>+lower!BI136</f>
        <v>0</v>
      </c>
      <c r="BJ136" s="66">
        <f>+lower!BJ136</f>
        <v>0</v>
      </c>
      <c r="BK136" s="66">
        <f>+lower!BK136</f>
        <v>0</v>
      </c>
      <c r="BL136" s="66">
        <f>+lower!BL136</f>
        <v>0</v>
      </c>
      <c r="BM136" s="66">
        <f>+lower!BM136</f>
        <v>0</v>
      </c>
      <c r="BN136" s="66">
        <f>+lower!BN136</f>
        <v>0</v>
      </c>
      <c r="BO136" s="66">
        <f>+lower!BO136</f>
        <v>0</v>
      </c>
      <c r="BP136" s="66">
        <f>+lower!BP136</f>
        <v>0</v>
      </c>
      <c r="BQ136" s="66">
        <f>+lower!BQ136</f>
        <v>0</v>
      </c>
      <c r="BR136" s="66">
        <f>+lower!BR136</f>
        <v>0</v>
      </c>
      <c r="BS136" s="66">
        <f>+lower!BS136</f>
        <v>0</v>
      </c>
      <c r="BT136" s="66">
        <f>+lower!BT136</f>
        <v>0</v>
      </c>
      <c r="BU136" s="66">
        <f>+lower!BU136</f>
        <v>0</v>
      </c>
      <c r="BV136" s="66">
        <f>+lower!BV136</f>
        <v>0</v>
      </c>
      <c r="BW136" s="66">
        <f>+lower!BW136</f>
        <v>0</v>
      </c>
      <c r="BX136" s="66">
        <f>+lower!BX136</f>
        <v>0</v>
      </c>
      <c r="BY136" s="66">
        <f>+lower!BY136</f>
        <v>0</v>
      </c>
      <c r="BZ136" s="66">
        <f>+lower!BZ136</f>
        <v>0</v>
      </c>
      <c r="CA136" s="66">
        <f>+lower!CA136</f>
        <v>0</v>
      </c>
    </row>
    <row r="137" spans="1:79" x14ac:dyDescent="0.2">
      <c r="A137" s="9">
        <f>+data!B139</f>
        <v>496</v>
      </c>
      <c r="B137" s="66">
        <f>+lower!B137</f>
        <v>0</v>
      </c>
      <c r="C137" s="66">
        <f>+lower!C137</f>
        <v>0</v>
      </c>
      <c r="D137" s="66">
        <f>+lower!D137</f>
        <v>0</v>
      </c>
      <c r="E137" s="66">
        <f>+lower!E137</f>
        <v>0</v>
      </c>
      <c r="F137" s="66">
        <f>+lower!F137</f>
        <v>0</v>
      </c>
      <c r="G137" s="66">
        <f>+lower!G137</f>
        <v>0</v>
      </c>
      <c r="H137" s="66">
        <f>+lower!H137</f>
        <v>0</v>
      </c>
      <c r="I137" s="66">
        <f>+lower!I137</f>
        <v>0</v>
      </c>
      <c r="J137" s="66">
        <f>+lower!J137</f>
        <v>0</v>
      </c>
      <c r="K137" s="66">
        <f>+lower!K137</f>
        <v>0</v>
      </c>
      <c r="L137" s="66">
        <f>+lower!L137</f>
        <v>0</v>
      </c>
      <c r="M137" s="66">
        <f>+lower!M137</f>
        <v>0</v>
      </c>
      <c r="N137" s="66">
        <f>+lower!N137</f>
        <v>0</v>
      </c>
      <c r="O137" s="66">
        <f>+lower!O137</f>
        <v>0</v>
      </c>
      <c r="P137" s="66">
        <f>+lower!P137</f>
        <v>0</v>
      </c>
      <c r="Q137" s="66">
        <f>+lower!Q137</f>
        <v>0</v>
      </c>
      <c r="R137" s="66">
        <f>+lower!R137</f>
        <v>0</v>
      </c>
      <c r="S137" s="66">
        <f>+lower!S137</f>
        <v>0</v>
      </c>
      <c r="T137" s="66">
        <f>+lower!T137</f>
        <v>0</v>
      </c>
      <c r="U137" s="66">
        <f>+lower!U137</f>
        <v>0</v>
      </c>
      <c r="V137" s="66">
        <f>+lower!V137</f>
        <v>0</v>
      </c>
      <c r="W137" s="66">
        <f>+lower!W137</f>
        <v>0</v>
      </c>
      <c r="X137" s="66">
        <f>+lower!X137</f>
        <v>0</v>
      </c>
      <c r="Y137" s="66">
        <f>+lower!Y137</f>
        <v>0</v>
      </c>
      <c r="Z137" s="66">
        <f>+lower!Z137</f>
        <v>0</v>
      </c>
      <c r="AA137" s="66">
        <f>+lower!AA137</f>
        <v>0</v>
      </c>
      <c r="AB137" s="66">
        <f>+lower!AB137</f>
        <v>0</v>
      </c>
      <c r="AC137" s="66">
        <f>+lower!AC137</f>
        <v>8.9258905338078287E-2</v>
      </c>
      <c r="AD137" s="66">
        <f>+lower!AD137</f>
        <v>0.11056516276251481</v>
      </c>
      <c r="AE137" s="66">
        <f>+lower!AE137</f>
        <v>0.13240079225765125</v>
      </c>
      <c r="AF137" s="66">
        <f>+lower!AF137</f>
        <v>0.15476579382348754</v>
      </c>
      <c r="AG137" s="66">
        <f>+lower!AG137</f>
        <v>0.17766016746002372</v>
      </c>
      <c r="AH137" s="66">
        <f>+lower!AH137</f>
        <v>0.20108391316725982</v>
      </c>
      <c r="AI137" s="66">
        <f>+lower!AI137</f>
        <v>0.22503703094519573</v>
      </c>
      <c r="AJ137" s="66">
        <f>+lower!AJ137</f>
        <v>0.24951952079383155</v>
      </c>
      <c r="AK137" s="66">
        <f>+lower!AK137</f>
        <v>0.27453138271316724</v>
      </c>
      <c r="AL137" s="66">
        <f>+lower!AL137</f>
        <v>0.30007261670320279</v>
      </c>
      <c r="AM137" s="66">
        <f>+lower!AM137</f>
        <v>0.32614322276393831</v>
      </c>
      <c r="AN137" s="66">
        <f>+lower!AN137</f>
        <v>0.48948751974804267</v>
      </c>
      <c r="AO137" s="66">
        <f>+lower!AO137</f>
        <v>0.65654128924128119</v>
      </c>
      <c r="AP137" s="66">
        <f>+lower!AP137</f>
        <v>0.82730453124365366</v>
      </c>
      <c r="AQ137" s="66">
        <f>+lower!AQ137</f>
        <v>1.0017772457551601</v>
      </c>
      <c r="AR137" s="66">
        <f>+lower!AR137</f>
        <v>1.1799594327758007</v>
      </c>
      <c r="AS137" s="66">
        <f>+lower!AS137</f>
        <v>1.3618510923055753</v>
      </c>
      <c r="AT137" s="66">
        <f>+lower!AT137</f>
        <v>1.5474522243444842</v>
      </c>
      <c r="AU137" s="66">
        <f>+lower!AU137</f>
        <v>1.7367628288925268</v>
      </c>
      <c r="AV137" s="66">
        <f>+lower!AV137</f>
        <v>1.9297829059497036</v>
      </c>
      <c r="AW137" s="66">
        <f>+lower!AW137</f>
        <v>2.1265124555160142</v>
      </c>
      <c r="AX137" s="66">
        <f>+lower!AX137</f>
        <v>2.3727402135231315</v>
      </c>
      <c r="AY137" s="66">
        <f>+lower!AY137</f>
        <v>2.6209576907868724</v>
      </c>
      <c r="AZ137" s="66">
        <f>+lower!AZ137</f>
        <v>2.871164887307236</v>
      </c>
      <c r="BA137" s="66">
        <f>+lower!BA137</f>
        <v>3.1233618030842227</v>
      </c>
      <c r="BB137" s="66">
        <f>+lower!BB137</f>
        <v>3.3775484381178331</v>
      </c>
      <c r="BC137" s="66">
        <f>+lower!BC137</f>
        <v>3.6337247924080667</v>
      </c>
      <c r="BD137" s="66">
        <f>+lower!BD137</f>
        <v>7.2972953736654809</v>
      </c>
      <c r="BE137" s="66">
        <f>+lower!BE137</f>
        <v>25.6449940688019</v>
      </c>
      <c r="BF137" s="66">
        <f>+lower!BF137</f>
        <v>57.384498220640573</v>
      </c>
      <c r="BG137" s="66">
        <f>+lower!BG137</f>
        <v>62.0493950177936</v>
      </c>
      <c r="BH137" s="66">
        <f>+lower!BH137</f>
        <v>62.0493950177936</v>
      </c>
      <c r="BI137" s="66">
        <f>+lower!BI137</f>
        <v>62.0493950177936</v>
      </c>
      <c r="BJ137" s="66">
        <f>+lower!BJ137</f>
        <v>62.0493950177936</v>
      </c>
      <c r="BK137" s="66">
        <f>+lower!BK137</f>
        <v>62.0493950177936</v>
      </c>
      <c r="BL137" s="66">
        <f>+lower!BL137</f>
        <v>62.0493950177936</v>
      </c>
      <c r="BM137" s="66">
        <f>+lower!BM137</f>
        <v>62.0493950177936</v>
      </c>
      <c r="BN137" s="66">
        <f>+lower!BN137</f>
        <v>62.0493950177936</v>
      </c>
      <c r="BO137" s="66">
        <f>+lower!BO137</f>
        <v>62.0493950177936</v>
      </c>
      <c r="BP137" s="66">
        <f>+lower!BP137</f>
        <v>62.0493950177936</v>
      </c>
      <c r="BQ137" s="66">
        <f>+lower!BQ137</f>
        <v>62.0493950177936</v>
      </c>
      <c r="BR137" s="66">
        <f>+lower!BR137</f>
        <v>62.0493950177936</v>
      </c>
      <c r="BS137" s="66">
        <f>+lower!BS137</f>
        <v>62.0493950177936</v>
      </c>
      <c r="BT137" s="66">
        <f>+lower!BT137</f>
        <v>62.0493950177936</v>
      </c>
      <c r="BU137" s="66">
        <f>+lower!BU137</f>
        <v>62.0493950177936</v>
      </c>
      <c r="BV137" s="66">
        <f>+lower!BV137</f>
        <v>62.0493950177936</v>
      </c>
      <c r="BW137" s="66">
        <f>+lower!BW137</f>
        <v>62.0493950177936</v>
      </c>
      <c r="BX137" s="66">
        <f>+lower!BX137</f>
        <v>62.0493950177936</v>
      </c>
      <c r="BY137" s="66">
        <f>+lower!BY137</f>
        <v>62.0493950177936</v>
      </c>
      <c r="BZ137" s="66">
        <f>+lower!BZ137</f>
        <v>62.0493950177936</v>
      </c>
      <c r="CA137" s="66">
        <f>+lower!CA137</f>
        <v>62.0493950177936</v>
      </c>
    </row>
    <row r="138" spans="1:79" x14ac:dyDescent="0.2">
      <c r="A138" s="9">
        <f>+data!B140</f>
        <v>498</v>
      </c>
      <c r="B138" s="66">
        <f>+lower!B138</f>
        <v>0</v>
      </c>
      <c r="C138" s="66">
        <f>+lower!C138</f>
        <v>0</v>
      </c>
      <c r="D138" s="66">
        <f>+lower!D138</f>
        <v>0</v>
      </c>
      <c r="E138" s="66">
        <f>+lower!E138</f>
        <v>0</v>
      </c>
      <c r="F138" s="66">
        <f>+lower!F138</f>
        <v>0</v>
      </c>
      <c r="G138" s="66">
        <f>+lower!G138</f>
        <v>0</v>
      </c>
      <c r="H138" s="66">
        <f>+lower!H138</f>
        <v>0</v>
      </c>
      <c r="I138" s="66">
        <f>+lower!I138</f>
        <v>0</v>
      </c>
      <c r="J138" s="66">
        <f>+lower!J138</f>
        <v>0</v>
      </c>
      <c r="K138" s="66">
        <f>+lower!K138</f>
        <v>0</v>
      </c>
      <c r="L138" s="66">
        <f>+lower!L138</f>
        <v>0</v>
      </c>
      <c r="M138" s="66">
        <f>+lower!M138</f>
        <v>0</v>
      </c>
      <c r="N138" s="66">
        <f>+lower!N138</f>
        <v>0</v>
      </c>
      <c r="O138" s="66">
        <f>+lower!O138</f>
        <v>0</v>
      </c>
      <c r="P138" s="66">
        <f>+lower!P138</f>
        <v>0</v>
      </c>
      <c r="Q138" s="66">
        <f>+lower!Q138</f>
        <v>0</v>
      </c>
      <c r="R138" s="66">
        <f>+lower!R138</f>
        <v>0</v>
      </c>
      <c r="S138" s="66">
        <f>+lower!S138</f>
        <v>0</v>
      </c>
      <c r="T138" s="66">
        <f>+lower!T138</f>
        <v>0</v>
      </c>
      <c r="U138" s="66">
        <f>+lower!U138</f>
        <v>0</v>
      </c>
      <c r="V138" s="66">
        <f>+lower!V138</f>
        <v>0</v>
      </c>
      <c r="W138" s="66">
        <f>+lower!W138</f>
        <v>0</v>
      </c>
      <c r="X138" s="66">
        <f>+lower!X138</f>
        <v>0</v>
      </c>
      <c r="Y138" s="66">
        <f>+lower!Y138</f>
        <v>0</v>
      </c>
      <c r="Z138" s="66">
        <f>+lower!Z138</f>
        <v>0</v>
      </c>
      <c r="AA138" s="66">
        <f>+lower!AA138</f>
        <v>0</v>
      </c>
      <c r="AB138" s="66">
        <f>+lower!AB138</f>
        <v>0</v>
      </c>
      <c r="AC138" s="66">
        <f>+lower!AC138</f>
        <v>0.50680607491856666</v>
      </c>
      <c r="AD138" s="66">
        <f>+lower!AD138</f>
        <v>0.63853066553745907</v>
      </c>
      <c r="AE138" s="66">
        <f>+lower!AE138</f>
        <v>0.7735438660586319</v>
      </c>
      <c r="AF138" s="66">
        <f>+lower!AF138</f>
        <v>0.9118456764820847</v>
      </c>
      <c r="AG138" s="66">
        <f>+lower!AG138</f>
        <v>1.0534360968078178</v>
      </c>
      <c r="AH138" s="66">
        <f>+lower!AH138</f>
        <v>1.1983151270358308</v>
      </c>
      <c r="AI138" s="66">
        <f>+lower!AI138</f>
        <v>1.3464827671661239</v>
      </c>
      <c r="AJ138" s="66">
        <f>+lower!AJ138</f>
        <v>1.4979390171986973</v>
      </c>
      <c r="AK138" s="66">
        <f>+lower!AK138</f>
        <v>1.6526838771335501</v>
      </c>
      <c r="AL138" s="66">
        <f>+lower!AL138</f>
        <v>1.8107173469706841</v>
      </c>
      <c r="AM138" s="66">
        <f>+lower!AM138</f>
        <v>1.9720394267100978</v>
      </c>
      <c r="AN138" s="66">
        <f>+lower!AN138</f>
        <v>4.0231439145276866</v>
      </c>
      <c r="AO138" s="66">
        <f>+lower!AO138</f>
        <v>6.1214089610423441</v>
      </c>
      <c r="AP138" s="66">
        <f>+lower!AP138</f>
        <v>8.2668345662540705</v>
      </c>
      <c r="AQ138" s="66">
        <f>+lower!AQ138</f>
        <v>10.459420730162865</v>
      </c>
      <c r="AR138" s="66">
        <f>+lower!AR138</f>
        <v>12.699167452768728</v>
      </c>
      <c r="AS138" s="66">
        <f>+lower!AS138</f>
        <v>14.986074734071659</v>
      </c>
      <c r="AT138" s="66">
        <f>+lower!AT138</f>
        <v>17.32014257407166</v>
      </c>
      <c r="AU138" s="66">
        <f>+lower!AU138</f>
        <v>19.701370972768729</v>
      </c>
      <c r="AV138" s="66">
        <f>+lower!AV138</f>
        <v>22.129759930162862</v>
      </c>
      <c r="AW138" s="66">
        <f>+lower!AW138</f>
        <v>24.605309446254068</v>
      </c>
      <c r="AX138" s="66">
        <f>+lower!AX138</f>
        <v>35.645160117316266</v>
      </c>
      <c r="AY138" s="66">
        <f>+lower!AY138</f>
        <v>46.776719378467604</v>
      </c>
      <c r="AZ138" s="66">
        <f>+lower!AZ138</f>
        <v>57.999987229708118</v>
      </c>
      <c r="BA138" s="66">
        <f>+lower!BA138</f>
        <v>69.314963671037745</v>
      </c>
      <c r="BB138" s="66">
        <f>+lower!BB138</f>
        <v>80.721648702456534</v>
      </c>
      <c r="BC138" s="66">
        <f>+lower!BC138</f>
        <v>92.220042323964464</v>
      </c>
      <c r="BD138" s="66">
        <f>+lower!BD138</f>
        <v>109.34535535196966</v>
      </c>
      <c r="BE138" s="66">
        <f>+lower!BE138</f>
        <v>170.1290360947059</v>
      </c>
      <c r="BF138" s="66">
        <f>+lower!BF138</f>
        <v>206.57547337298729</v>
      </c>
      <c r="BG138" s="66">
        <f>+lower!BG138</f>
        <v>194.77524429967426</v>
      </c>
      <c r="BH138" s="66">
        <f>+lower!BH138</f>
        <v>188.3257328990228</v>
      </c>
      <c r="BI138" s="66">
        <f>+lower!BI138</f>
        <v>181.23127035830618</v>
      </c>
      <c r="BJ138" s="66">
        <f>+lower!BJ138</f>
        <v>148.33876221498372</v>
      </c>
      <c r="BK138" s="66">
        <f>+lower!BK138</f>
        <v>147.04885993485343</v>
      </c>
      <c r="BL138" s="66">
        <f>+lower!BL138</f>
        <v>147.04885993485343</v>
      </c>
      <c r="BM138" s="66">
        <f>+lower!BM138</f>
        <v>147.04885993485343</v>
      </c>
      <c r="BN138" s="66">
        <f>+lower!BN138</f>
        <v>147.11335504885992</v>
      </c>
      <c r="BO138" s="66">
        <f>+lower!BO138</f>
        <v>147.24234527687295</v>
      </c>
      <c r="BP138" s="66">
        <f>+lower!BP138</f>
        <v>147.24234527687295</v>
      </c>
      <c r="BQ138" s="66">
        <f>+lower!BQ138</f>
        <v>147.24234527687295</v>
      </c>
      <c r="BR138" s="66">
        <f>+lower!BR138</f>
        <v>147.24234527687295</v>
      </c>
      <c r="BS138" s="66">
        <f>+lower!BS138</f>
        <v>147.32403908794788</v>
      </c>
      <c r="BT138" s="66">
        <f>+lower!BT138</f>
        <v>147.33980456026057</v>
      </c>
      <c r="BU138" s="66">
        <f>+lower!BU138</f>
        <v>147.34544191096637</v>
      </c>
      <c r="BV138" s="66">
        <f>+lower!BV138</f>
        <v>147.37834238146945</v>
      </c>
      <c r="BW138" s="66">
        <f>+lower!BW138</f>
        <v>147.41255717215586</v>
      </c>
      <c r="BX138" s="66">
        <f>+lower!BX138</f>
        <v>147.44238240238064</v>
      </c>
      <c r="BY138" s="66">
        <f>+lower!BY138</f>
        <v>147.45804874036543</v>
      </c>
      <c r="BZ138" s="66">
        <f>+lower!BZ138</f>
        <v>147.48772191114506</v>
      </c>
      <c r="CA138" s="66">
        <f>+lower!CA138</f>
        <v>147.51878351719444</v>
      </c>
    </row>
    <row r="139" spans="1:79" x14ac:dyDescent="0.2">
      <c r="A139" s="9">
        <f>+data!B141</f>
        <v>500</v>
      </c>
      <c r="B139" s="66">
        <f>+lower!B139</f>
        <v>0</v>
      </c>
      <c r="C139" s="66">
        <f>+lower!C139</f>
        <v>0</v>
      </c>
      <c r="D139" s="66">
        <f>+lower!D139</f>
        <v>0</v>
      </c>
      <c r="E139" s="66">
        <f>+lower!E139</f>
        <v>0</v>
      </c>
      <c r="F139" s="66">
        <f>+lower!F139</f>
        <v>0</v>
      </c>
      <c r="G139" s="66">
        <f>+lower!G139</f>
        <v>0</v>
      </c>
      <c r="H139" s="66">
        <f>+lower!H139</f>
        <v>0</v>
      </c>
      <c r="I139" s="66">
        <f>+lower!I139</f>
        <v>0</v>
      </c>
      <c r="J139" s="66">
        <f>+lower!J139</f>
        <v>0</v>
      </c>
      <c r="K139" s="66">
        <f>+lower!K139</f>
        <v>0</v>
      </c>
      <c r="L139" s="66">
        <f>+lower!L139</f>
        <v>0</v>
      </c>
      <c r="M139" s="66">
        <f>+lower!M139</f>
        <v>0</v>
      </c>
      <c r="N139" s="66">
        <f>+lower!N139</f>
        <v>0</v>
      </c>
      <c r="O139" s="66">
        <f>+lower!O139</f>
        <v>0</v>
      </c>
      <c r="P139" s="66">
        <f>+lower!P139</f>
        <v>0</v>
      </c>
      <c r="Q139" s="66">
        <f>+lower!Q139</f>
        <v>0</v>
      </c>
      <c r="R139" s="66">
        <f>+lower!R139</f>
        <v>0</v>
      </c>
      <c r="S139" s="66">
        <f>+lower!S139</f>
        <v>0</v>
      </c>
      <c r="T139" s="66">
        <f>+lower!T139</f>
        <v>0</v>
      </c>
      <c r="U139" s="66">
        <f>+lower!U139</f>
        <v>0</v>
      </c>
      <c r="V139" s="66">
        <f>+lower!V139</f>
        <v>0</v>
      </c>
      <c r="W139" s="66">
        <f>+lower!W139</f>
        <v>0</v>
      </c>
      <c r="X139" s="66">
        <f>+lower!X139</f>
        <v>0</v>
      </c>
      <c r="Y139" s="66">
        <f>+lower!Y139</f>
        <v>0</v>
      </c>
      <c r="Z139" s="66">
        <f>+lower!Z139</f>
        <v>0</v>
      </c>
      <c r="AA139" s="66">
        <f>+lower!AA139</f>
        <v>0</v>
      </c>
      <c r="AB139" s="66">
        <f>+lower!AB139</f>
        <v>0</v>
      </c>
      <c r="AC139" s="66">
        <f>+lower!AC139</f>
        <v>0</v>
      </c>
      <c r="AD139" s="66">
        <f>+lower!AD139</f>
        <v>0</v>
      </c>
      <c r="AE139" s="66">
        <f>+lower!AE139</f>
        <v>0</v>
      </c>
      <c r="AF139" s="66">
        <f>+lower!AF139</f>
        <v>0</v>
      </c>
      <c r="AG139" s="66">
        <f>+lower!AG139</f>
        <v>0</v>
      </c>
      <c r="AH139" s="66">
        <f>+lower!AH139</f>
        <v>0</v>
      </c>
      <c r="AI139" s="66">
        <f>+lower!AI139</f>
        <v>0</v>
      </c>
      <c r="AJ139" s="66">
        <f>+lower!AJ139</f>
        <v>0</v>
      </c>
      <c r="AK139" s="66">
        <f>+lower!AK139</f>
        <v>0</v>
      </c>
      <c r="AL139" s="66">
        <f>+lower!AL139</f>
        <v>0</v>
      </c>
      <c r="AM139" s="66">
        <f>+lower!AM139</f>
        <v>0</v>
      </c>
      <c r="AN139" s="66">
        <f>+lower!AN139</f>
        <v>0</v>
      </c>
      <c r="AO139" s="66">
        <f>+lower!AO139</f>
        <v>0</v>
      </c>
      <c r="AP139" s="66">
        <f>+lower!AP139</f>
        <v>0</v>
      </c>
      <c r="AQ139" s="66">
        <f>+lower!AQ139</f>
        <v>0</v>
      </c>
      <c r="AR139" s="66">
        <f>+lower!AR139</f>
        <v>0</v>
      </c>
      <c r="AS139" s="66">
        <f>+lower!AS139</f>
        <v>0</v>
      </c>
      <c r="AT139" s="66">
        <f>+lower!AT139</f>
        <v>0</v>
      </c>
      <c r="AU139" s="66">
        <f>+lower!AU139</f>
        <v>0</v>
      </c>
      <c r="AV139" s="66">
        <f>+lower!AV139</f>
        <v>0</v>
      </c>
      <c r="AW139" s="66">
        <f>+lower!AW139</f>
        <v>0</v>
      </c>
      <c r="AX139" s="66">
        <f>+lower!AX139</f>
        <v>0</v>
      </c>
      <c r="AY139" s="66">
        <f>+lower!AY139</f>
        <v>0</v>
      </c>
      <c r="AZ139" s="66">
        <f>+lower!AZ139</f>
        <v>0</v>
      </c>
      <c r="BA139" s="66">
        <f>+lower!BA139</f>
        <v>0</v>
      </c>
      <c r="BB139" s="66">
        <f>+lower!BB139</f>
        <v>0</v>
      </c>
      <c r="BC139" s="66">
        <f>+lower!BC139</f>
        <v>19.48</v>
      </c>
      <c r="BD139" s="66">
        <f>+lower!BD139</f>
        <v>28.361999999999998</v>
      </c>
      <c r="BE139" s="66">
        <f>+lower!BE139</f>
        <v>40.262</v>
      </c>
      <c r="BF139" s="66">
        <f>+lower!BF139</f>
        <v>57.188000000000002</v>
      </c>
      <c r="BG139" s="66">
        <f>+lower!BG139</f>
        <v>59.4</v>
      </c>
      <c r="BH139" s="66">
        <f>+lower!BH139</f>
        <v>59.4</v>
      </c>
      <c r="BI139" s="66">
        <f>+lower!BI139</f>
        <v>59.4</v>
      </c>
      <c r="BJ139" s="66">
        <f>+lower!BJ139</f>
        <v>58.41</v>
      </c>
      <c r="BK139" s="66">
        <f>+lower!BK139</f>
        <v>58.41</v>
      </c>
      <c r="BL139" s="66">
        <f>+lower!BL139</f>
        <v>58.41</v>
      </c>
      <c r="BM139" s="66">
        <f>+lower!BM139</f>
        <v>58.41</v>
      </c>
      <c r="BN139" s="66">
        <f>+lower!BN139</f>
        <v>58.41</v>
      </c>
      <c r="BO139" s="66">
        <f>+lower!BO139</f>
        <v>58.41</v>
      </c>
      <c r="BP139" s="66">
        <f>+lower!BP139</f>
        <v>58.41</v>
      </c>
      <c r="BQ139" s="66">
        <f>+lower!BQ139</f>
        <v>58.41</v>
      </c>
      <c r="BR139" s="66">
        <f>+lower!BR139</f>
        <v>58.41</v>
      </c>
      <c r="BS139" s="66">
        <f>+lower!BS139</f>
        <v>58.41</v>
      </c>
      <c r="BT139" s="66">
        <f>+lower!BT139</f>
        <v>58.41</v>
      </c>
      <c r="BU139" s="66">
        <f>+lower!BU139</f>
        <v>58.41</v>
      </c>
      <c r="BV139" s="66">
        <f>+lower!BV139</f>
        <v>58.41</v>
      </c>
      <c r="BW139" s="66">
        <f>+lower!BW139</f>
        <v>58.41</v>
      </c>
      <c r="BX139" s="66">
        <f>+lower!BX139</f>
        <v>58.41</v>
      </c>
      <c r="BY139" s="66">
        <f>+lower!BY139</f>
        <v>58.41</v>
      </c>
      <c r="BZ139" s="66">
        <f>+lower!BZ139</f>
        <v>58.41</v>
      </c>
      <c r="CA139" s="66">
        <f>+lower!CA139</f>
        <v>58.41</v>
      </c>
    </row>
    <row r="140" spans="1:79" x14ac:dyDescent="0.2">
      <c r="A140" s="9">
        <f>+data!B142</f>
        <v>504</v>
      </c>
      <c r="B140" s="66">
        <f>+lower!B140</f>
        <v>0</v>
      </c>
      <c r="C140" s="66">
        <f>+lower!C140</f>
        <v>0</v>
      </c>
      <c r="D140" s="66">
        <f>+lower!D140</f>
        <v>0</v>
      </c>
      <c r="E140" s="66">
        <f>+lower!E140</f>
        <v>0</v>
      </c>
      <c r="F140" s="66">
        <f>+lower!F140</f>
        <v>0</v>
      </c>
      <c r="G140" s="66">
        <f>+lower!G140</f>
        <v>0</v>
      </c>
      <c r="H140" s="66">
        <f>+lower!H140</f>
        <v>0</v>
      </c>
      <c r="I140" s="66">
        <f>+lower!I140</f>
        <v>0</v>
      </c>
      <c r="J140" s="66">
        <f>+lower!J140</f>
        <v>0</v>
      </c>
      <c r="K140" s="66">
        <f>+lower!K140</f>
        <v>0</v>
      </c>
      <c r="L140" s="66">
        <f>+lower!L140</f>
        <v>2.0697014541643943</v>
      </c>
      <c r="M140" s="66">
        <f>+lower!M140</f>
        <v>2.4085313121004721</v>
      </c>
      <c r="N140" s="66">
        <f>+lower!N140</f>
        <v>2.7698719551575266</v>
      </c>
      <c r="O140" s="66">
        <f>+lower!O140</f>
        <v>3.1542452598042381</v>
      </c>
      <c r="P140" s="66">
        <f>+lower!P140</f>
        <v>3.5620723958029625</v>
      </c>
      <c r="Q140" s="66">
        <f>+lower!Q140</f>
        <v>3.9936530214220474</v>
      </c>
      <c r="R140" s="66">
        <f>+lower!R140</f>
        <v>4.4491417887221667</v>
      </c>
      <c r="S140" s="66">
        <f>+lower!S140</f>
        <v>4.9285218666380546</v>
      </c>
      <c r="T140" s="66">
        <f>+lower!T140</f>
        <v>5.431575160692554</v>
      </c>
      <c r="U140" s="66">
        <f>+lower!U140</f>
        <v>6.0679297947669957</v>
      </c>
      <c r="V140" s="66">
        <f>+lower!V140</f>
        <v>6.7049092196183206</v>
      </c>
      <c r="W140" s="66">
        <f>+lower!W140</f>
        <v>6.4837915870543776</v>
      </c>
      <c r="X140" s="66">
        <f>+lower!X140</f>
        <v>6.2282949940223959</v>
      </c>
      <c r="Y140" s="66">
        <f>+lower!Y140</f>
        <v>7.0257150115135882</v>
      </c>
      <c r="Z140" s="66">
        <f>+lower!Z140</f>
        <v>6.3327096710074864</v>
      </c>
      <c r="AA140" s="66">
        <f>+lower!AA140</f>
        <v>5.2928072935268524</v>
      </c>
      <c r="AB140" s="66">
        <f>+lower!AB140</f>
        <v>7.9345779107646992</v>
      </c>
      <c r="AC140" s="66">
        <f>+lower!AC140</f>
        <v>6.1459906668087001</v>
      </c>
      <c r="AD140" s="66">
        <f>+lower!AD140</f>
        <v>7.4960763575422344</v>
      </c>
      <c r="AE140" s="66">
        <f>+lower!AE140</f>
        <v>8.8795341311312797</v>
      </c>
      <c r="AF140" s="66">
        <f>+lower!AF140</f>
        <v>10.296363987575836</v>
      </c>
      <c r="AG140" s="66">
        <f>+lower!AG140</f>
        <v>11.746565926875901</v>
      </c>
      <c r="AH140" s="66">
        <f>+lower!AH140</f>
        <v>13.23013994903148</v>
      </c>
      <c r="AI140" s="66">
        <f>+lower!AI140</f>
        <v>14.747086054042569</v>
      </c>
      <c r="AJ140" s="66">
        <f>+lower!AJ140</f>
        <v>16.29740424190917</v>
      </c>
      <c r="AK140" s="66">
        <f>+lower!AK140</f>
        <v>17.881094512631275</v>
      </c>
      <c r="AL140" s="66">
        <f>+lower!AL140</f>
        <v>19.498156866208898</v>
      </c>
      <c r="AM140" s="66">
        <f>+lower!AM140</f>
        <v>21.148591302642032</v>
      </c>
      <c r="AN140" s="66">
        <f>+lower!AN140</f>
        <v>25.550558760687288</v>
      </c>
      <c r="AO140" s="66">
        <f>+lower!AO140</f>
        <v>30.049111346675424</v>
      </c>
      <c r="AP140" s="66">
        <f>+lower!AP140</f>
        <v>34.644249060606427</v>
      </c>
      <c r="AQ140" s="66">
        <f>+lower!AQ140</f>
        <v>39.335971902480296</v>
      </c>
      <c r="AR140" s="66">
        <f>+lower!AR140</f>
        <v>44.124279872297059</v>
      </c>
      <c r="AS140" s="66">
        <f>+lower!AS140</f>
        <v>49.009172970056682</v>
      </c>
      <c r="AT140" s="66">
        <f>+lower!AT140</f>
        <v>53.990651195759185</v>
      </c>
      <c r="AU140" s="66">
        <f>+lower!AU140</f>
        <v>59.068714549404554</v>
      </c>
      <c r="AV140" s="66">
        <f>+lower!AV140</f>
        <v>64.243363030992796</v>
      </c>
      <c r="AW140" s="66">
        <f>+lower!AW140</f>
        <v>69.514596640523919</v>
      </c>
      <c r="AX140" s="66">
        <f>+lower!AX140</f>
        <v>193.90913799725095</v>
      </c>
      <c r="AY140" s="66">
        <f>+lower!AY140</f>
        <v>319.34436571304082</v>
      </c>
      <c r="AZ140" s="66">
        <f>+lower!AZ140</f>
        <v>445.82027978789347</v>
      </c>
      <c r="BA140" s="66">
        <f>+lower!BA140</f>
        <v>573.33688022180888</v>
      </c>
      <c r="BB140" s="66">
        <f>+lower!BB140</f>
        <v>701.89416701478729</v>
      </c>
      <c r="BC140" s="66">
        <f>+lower!BC140</f>
        <v>831.49214016682834</v>
      </c>
      <c r="BD140" s="66">
        <f>+lower!BD140</f>
        <v>877.84496102846049</v>
      </c>
      <c r="BE140" s="66">
        <f>+lower!BE140</f>
        <v>1165.9856471229516</v>
      </c>
      <c r="BF140" s="66">
        <f>+lower!BF140</f>
        <v>1210.1764420736308</v>
      </c>
      <c r="BG140" s="66">
        <f>+lower!BG140</f>
        <v>1393.7749799684671</v>
      </c>
      <c r="BH140" s="66">
        <f>+lower!BH140</f>
        <v>1396.6726410494825</v>
      </c>
      <c r="BI140" s="66">
        <f>+lower!BI140</f>
        <v>1399.570302130498</v>
      </c>
      <c r="BJ140" s="66">
        <f>+lower!BJ140</f>
        <v>1402.4679632115135</v>
      </c>
      <c r="BK140" s="66">
        <f>+lower!BK140</f>
        <v>1405.365624292529</v>
      </c>
      <c r="BL140" s="66">
        <f>+lower!BL140</f>
        <v>1408.2632853735447</v>
      </c>
      <c r="BM140" s="66">
        <f>+lower!BM140</f>
        <v>1408.2632853735447</v>
      </c>
      <c r="BN140" s="66">
        <f>+lower!BN140</f>
        <v>1408.2632853735447</v>
      </c>
      <c r="BO140" s="66">
        <f>+lower!BO140</f>
        <v>1408.2632853735447</v>
      </c>
      <c r="BP140" s="66">
        <f>+lower!BP140</f>
        <v>1408.2632853735447</v>
      </c>
      <c r="BQ140" s="66">
        <f>+lower!BQ140</f>
        <v>1408.2632853735447</v>
      </c>
      <c r="BR140" s="66">
        <f>+lower!BR140</f>
        <v>1408.2632853735447</v>
      </c>
      <c r="BS140" s="66">
        <f>+lower!BS140</f>
        <v>1408.2632853735447</v>
      </c>
      <c r="BT140" s="66">
        <f>+lower!BT140</f>
        <v>1408.2632853735447</v>
      </c>
      <c r="BU140" s="66">
        <f>+lower!BU140</f>
        <v>1408.2632853735447</v>
      </c>
      <c r="BV140" s="66">
        <f>+lower!BV140</f>
        <v>1408.2632853735447</v>
      </c>
      <c r="BW140" s="66">
        <f>+lower!BW140</f>
        <v>1408.2632853735447</v>
      </c>
      <c r="BX140" s="66">
        <f>+lower!BX140</f>
        <v>1408.2632853735447</v>
      </c>
      <c r="BY140" s="66">
        <f>+lower!BY140</f>
        <v>1408.2632853735447</v>
      </c>
      <c r="BZ140" s="66">
        <f>+lower!BZ140</f>
        <v>1408.2632853735447</v>
      </c>
      <c r="CA140" s="66">
        <f>+lower!CA140</f>
        <v>1408.2632853735447</v>
      </c>
    </row>
    <row r="141" spans="1:79" x14ac:dyDescent="0.2">
      <c r="A141" s="9">
        <f>+data!B143</f>
        <v>508</v>
      </c>
      <c r="B141" s="66">
        <f>+lower!B141</f>
        <v>0</v>
      </c>
      <c r="C141" s="66">
        <f>+lower!C141</f>
        <v>0</v>
      </c>
      <c r="D141" s="66">
        <f>+lower!D141</f>
        <v>0</v>
      </c>
      <c r="E141" s="66">
        <f>+lower!E141</f>
        <v>0</v>
      </c>
      <c r="F141" s="66">
        <f>+lower!F141</f>
        <v>0</v>
      </c>
      <c r="G141" s="66">
        <f>+lower!G141</f>
        <v>0</v>
      </c>
      <c r="H141" s="66">
        <f>+lower!H141</f>
        <v>0</v>
      </c>
      <c r="I141" s="66">
        <f>+lower!I141</f>
        <v>0</v>
      </c>
      <c r="J141" s="66">
        <f>+lower!J141</f>
        <v>0</v>
      </c>
      <c r="K141" s="66">
        <f>+lower!K141</f>
        <v>0</v>
      </c>
      <c r="L141" s="66">
        <f>+lower!L141</f>
        <v>0</v>
      </c>
      <c r="M141" s="66">
        <f>+lower!M141</f>
        <v>0</v>
      </c>
      <c r="N141" s="66">
        <f>+lower!N141</f>
        <v>0</v>
      </c>
      <c r="O141" s="66">
        <f>+lower!O141</f>
        <v>0</v>
      </c>
      <c r="P141" s="66">
        <f>+lower!P141</f>
        <v>0</v>
      </c>
      <c r="Q141" s="66">
        <f>+lower!Q141</f>
        <v>0</v>
      </c>
      <c r="R141" s="66">
        <f>+lower!R141</f>
        <v>0</v>
      </c>
      <c r="S141" s="66">
        <f>+lower!S141</f>
        <v>0</v>
      </c>
      <c r="T141" s="66">
        <f>+lower!T141</f>
        <v>0</v>
      </c>
      <c r="U141" s="66">
        <f>+lower!U141</f>
        <v>0</v>
      </c>
      <c r="V141" s="66">
        <f>+lower!V141</f>
        <v>0.92653874653813562</v>
      </c>
      <c r="W141" s="66">
        <f>+lower!W141</f>
        <v>1.4254478554539642</v>
      </c>
      <c r="X141" s="66">
        <f>+lower!X141</f>
        <v>1.9656592725806779</v>
      </c>
      <c r="Y141" s="66">
        <f>+lower!Y141</f>
        <v>2.5464059444629403</v>
      </c>
      <c r="Z141" s="66">
        <f>+lower!Z141</f>
        <v>3.1669042754814307</v>
      </c>
      <c r="AA141" s="66">
        <f>+lower!AA141</f>
        <v>3.826353397708397</v>
      </c>
      <c r="AB141" s="66">
        <f>+lower!AB141</f>
        <v>4.9604543796239922</v>
      </c>
      <c r="AC141" s="66">
        <f>+lower!AC141</f>
        <v>6.1626673500000004</v>
      </c>
      <c r="AD141" s="66">
        <f>+lower!AD141</f>
        <v>7.0727370572000003</v>
      </c>
      <c r="AE141" s="66">
        <f>+lower!AE141</f>
        <v>8.0045936278000003</v>
      </c>
      <c r="AF141" s="66">
        <f>+lower!AF141</f>
        <v>8.9582370618000002</v>
      </c>
      <c r="AG141" s="66">
        <f>+lower!AG141</f>
        <v>9.9336673592000011</v>
      </c>
      <c r="AH141" s="66">
        <f>+lower!AH141</f>
        <v>10.930884519999999</v>
      </c>
      <c r="AI141" s="66">
        <f>+lower!AI141</f>
        <v>11.9498885442</v>
      </c>
      <c r="AJ141" s="66">
        <f>+lower!AJ141</f>
        <v>12.9906794318</v>
      </c>
      <c r="AK141" s="66">
        <f>+lower!AK141</f>
        <v>14.053257182799998</v>
      </c>
      <c r="AL141" s="66">
        <f>+lower!AL141</f>
        <v>15.137621797199998</v>
      </c>
      <c r="AM141" s="66">
        <f>+lower!AM141</f>
        <v>16.243773274999999</v>
      </c>
      <c r="AN141" s="66">
        <f>+lower!AN141</f>
        <v>17.715388840999999</v>
      </c>
      <c r="AO141" s="66">
        <f>+lower!AO141</f>
        <v>19.216783763999999</v>
      </c>
      <c r="AP141" s="66">
        <f>+lower!AP141</f>
        <v>20.747958044000001</v>
      </c>
      <c r="AQ141" s="66">
        <f>+lower!AQ141</f>
        <v>22.308911680999998</v>
      </c>
      <c r="AR141" s="66">
        <f>+lower!AR141</f>
        <v>23.899644675000001</v>
      </c>
      <c r="AS141" s="66">
        <f>+lower!AS141</f>
        <v>25.520157026</v>
      </c>
      <c r="AT141" s="66">
        <f>+lower!AT141</f>
        <v>27.170448734000004</v>
      </c>
      <c r="AU141" s="66">
        <f>+lower!AU141</f>
        <v>28.850519798999997</v>
      </c>
      <c r="AV141" s="66">
        <f>+lower!AV141</f>
        <v>30.560370220999996</v>
      </c>
      <c r="AW141" s="66">
        <f>+lower!AW141</f>
        <v>32.299999999999997</v>
      </c>
      <c r="AX141" s="66">
        <f>+lower!AX141</f>
        <v>9.5992467490687421</v>
      </c>
      <c r="AY141" s="66">
        <f>+lower!AY141</f>
        <v>8.2314790156902582</v>
      </c>
      <c r="AZ141" s="66">
        <f>+lower!AZ141</f>
        <v>6.8519533186589898</v>
      </c>
      <c r="BA141" s="66">
        <f>+lower!BA141</f>
        <v>5.4606696579749396</v>
      </c>
      <c r="BB141" s="66">
        <f>+lower!BB141</f>
        <v>4.0576280336381076</v>
      </c>
      <c r="BC141" s="66">
        <f>+lower!BC141</f>
        <v>2.642828445648493</v>
      </c>
      <c r="BD141" s="66">
        <f>+lower!BD141</f>
        <v>8.6244663393159495</v>
      </c>
      <c r="BE141" s="66">
        <f>+lower!BE141</f>
        <v>21.649350575685741</v>
      </c>
      <c r="BF141" s="66">
        <f>+lower!BF141</f>
        <v>34.111209244835763</v>
      </c>
      <c r="BG141" s="66">
        <f>+lower!BG141</f>
        <v>38.614735438537075</v>
      </c>
      <c r="BH141" s="66">
        <f>+lower!BH141</f>
        <v>39.622076363020653</v>
      </c>
      <c r="BI141" s="66">
        <f>+lower!BI141</f>
        <v>39.622076363020653</v>
      </c>
      <c r="BJ141" s="66">
        <f>+lower!BJ141</f>
        <v>39.622076363020653</v>
      </c>
      <c r="BK141" s="66">
        <f>+lower!BK141</f>
        <v>39.622076363020653</v>
      </c>
      <c r="BL141" s="66">
        <f>+lower!BL141</f>
        <v>39.622076363020653</v>
      </c>
      <c r="BM141" s="66">
        <f>+lower!BM141</f>
        <v>39.622076363020653</v>
      </c>
      <c r="BN141" s="66">
        <f>+lower!BN141</f>
        <v>39.622076363020653</v>
      </c>
      <c r="BO141" s="66">
        <f>+lower!BO141</f>
        <v>39.622076363020653</v>
      </c>
      <c r="BP141" s="66">
        <f>+lower!BP141</f>
        <v>39.622076363020653</v>
      </c>
      <c r="BQ141" s="66">
        <f>+lower!BQ141</f>
        <v>39.622076363020653</v>
      </c>
      <c r="BR141" s="66">
        <f>+lower!BR141</f>
        <v>39.622076363020653</v>
      </c>
      <c r="BS141" s="66">
        <f>+lower!BS141</f>
        <v>39.622076363020653</v>
      </c>
      <c r="BT141" s="66">
        <f>+lower!BT141</f>
        <v>39.622076363020653</v>
      </c>
      <c r="BU141" s="66">
        <f>+lower!BU141</f>
        <v>39.622076363020653</v>
      </c>
      <c r="BV141" s="66">
        <f>+lower!BV141</f>
        <v>39.622076363020653</v>
      </c>
      <c r="BW141" s="66">
        <f>+lower!BW141</f>
        <v>39.622076363020653</v>
      </c>
      <c r="BX141" s="66">
        <f>+lower!BX141</f>
        <v>39.622076363020653</v>
      </c>
      <c r="BY141" s="66">
        <f>+lower!BY141</f>
        <v>39.622076363020653</v>
      </c>
      <c r="BZ141" s="66">
        <f>+lower!BZ141</f>
        <v>39.622076363020653</v>
      </c>
      <c r="CA141" s="66">
        <f>+lower!CA141</f>
        <v>39.622076363020653</v>
      </c>
    </row>
    <row r="142" spans="1:79" x14ac:dyDescent="0.2">
      <c r="A142" s="9">
        <f>+data!B144</f>
        <v>512</v>
      </c>
      <c r="B142" s="66">
        <f>+lower!B142</f>
        <v>0</v>
      </c>
      <c r="C142" s="66">
        <f>+lower!C142</f>
        <v>0</v>
      </c>
      <c r="D142" s="66">
        <f>+lower!D142</f>
        <v>0</v>
      </c>
      <c r="E142" s="66">
        <f>+lower!E142</f>
        <v>0</v>
      </c>
      <c r="F142" s="66">
        <f>+lower!F142</f>
        <v>0</v>
      </c>
      <c r="G142" s="66">
        <f>+lower!G142</f>
        <v>0</v>
      </c>
      <c r="H142" s="66">
        <f>+lower!H142</f>
        <v>0</v>
      </c>
      <c r="I142" s="66">
        <f>+lower!I142</f>
        <v>0</v>
      </c>
      <c r="J142" s="66">
        <f>+lower!J142</f>
        <v>0</v>
      </c>
      <c r="K142" s="66">
        <f>+lower!K142</f>
        <v>0</v>
      </c>
      <c r="L142" s="66">
        <f>+lower!L142</f>
        <v>0</v>
      </c>
      <c r="M142" s="66">
        <f>+lower!M142</f>
        <v>0</v>
      </c>
      <c r="N142" s="66">
        <f>+lower!N142</f>
        <v>0</v>
      </c>
      <c r="O142" s="66">
        <f>+lower!O142</f>
        <v>0</v>
      </c>
      <c r="P142" s="66">
        <f>+lower!P142</f>
        <v>0</v>
      </c>
      <c r="Q142" s="66">
        <f>+lower!Q142</f>
        <v>0</v>
      </c>
      <c r="R142" s="66">
        <f>+lower!R142</f>
        <v>0</v>
      </c>
      <c r="S142" s="66">
        <f>+lower!S142</f>
        <v>0</v>
      </c>
      <c r="T142" s="66">
        <f>+lower!T142</f>
        <v>0</v>
      </c>
      <c r="U142" s="66">
        <f>+lower!U142</f>
        <v>0</v>
      </c>
      <c r="V142" s="66">
        <f>+lower!V142</f>
        <v>0</v>
      </c>
      <c r="W142" s="66">
        <f>+lower!W142</f>
        <v>0</v>
      </c>
      <c r="X142" s="66">
        <f>+lower!X142</f>
        <v>0</v>
      </c>
      <c r="Y142" s="66">
        <f>+lower!Y142</f>
        <v>0</v>
      </c>
      <c r="Z142" s="66">
        <f>+lower!Z142</f>
        <v>0</v>
      </c>
      <c r="AA142" s="66">
        <f>+lower!AA142</f>
        <v>0</v>
      </c>
      <c r="AB142" s="66">
        <f>+lower!AB142</f>
        <v>0</v>
      </c>
      <c r="AC142" s="66">
        <f>+lower!AC142</f>
        <v>0</v>
      </c>
      <c r="AD142" s="66">
        <f>+lower!AD142</f>
        <v>0</v>
      </c>
      <c r="AE142" s="66">
        <f>+lower!AE142</f>
        <v>0</v>
      </c>
      <c r="AF142" s="66">
        <f>+lower!AF142</f>
        <v>0</v>
      </c>
      <c r="AG142" s="66">
        <f>+lower!AG142</f>
        <v>0</v>
      </c>
      <c r="AH142" s="66">
        <f>+lower!AH142</f>
        <v>0</v>
      </c>
      <c r="AI142" s="66">
        <f>+lower!AI142</f>
        <v>0</v>
      </c>
      <c r="AJ142" s="66">
        <f>+lower!AJ142</f>
        <v>0</v>
      </c>
      <c r="AK142" s="66">
        <f>+lower!AK142</f>
        <v>0</v>
      </c>
      <c r="AL142" s="66">
        <f>+lower!AL142</f>
        <v>0</v>
      </c>
      <c r="AM142" s="66">
        <f>+lower!AM142</f>
        <v>0</v>
      </c>
      <c r="AN142" s="66">
        <f>+lower!AN142</f>
        <v>1.72</v>
      </c>
      <c r="AO142" s="66">
        <f>+lower!AO142</f>
        <v>3.48</v>
      </c>
      <c r="AP142" s="66">
        <f>+lower!AP142</f>
        <v>5.28</v>
      </c>
      <c r="AQ142" s="66">
        <f>+lower!AQ142</f>
        <v>7.12</v>
      </c>
      <c r="AR142" s="66">
        <f>+lower!AR142</f>
        <v>9</v>
      </c>
      <c r="AS142" s="66">
        <f>+lower!AS142</f>
        <v>10.92</v>
      </c>
      <c r="AT142" s="66">
        <f>+lower!AT142</f>
        <v>12.88</v>
      </c>
      <c r="AU142" s="66">
        <f>+lower!AU142</f>
        <v>14.879999999999999</v>
      </c>
      <c r="AV142" s="66">
        <f>+lower!AV142</f>
        <v>16.919999999999998</v>
      </c>
      <c r="AW142" s="66">
        <f>+lower!AW142</f>
        <v>19</v>
      </c>
      <c r="AX142" s="66">
        <f>+lower!AX142</f>
        <v>19.079999999999998</v>
      </c>
      <c r="AY142" s="66">
        <f>+lower!AY142</f>
        <v>19.16</v>
      </c>
      <c r="AZ142" s="66">
        <f>+lower!AZ142</f>
        <v>19.239999999999998</v>
      </c>
      <c r="BA142" s="66">
        <f>+lower!BA142</f>
        <v>19.32</v>
      </c>
      <c r="BB142" s="66">
        <f>+lower!BB142</f>
        <v>19.399999999999999</v>
      </c>
      <c r="BC142" s="66">
        <f>+lower!BC142</f>
        <v>19.48</v>
      </c>
      <c r="BD142" s="66">
        <f>+lower!BD142</f>
        <v>28.361999999999998</v>
      </c>
      <c r="BE142" s="66">
        <f>+lower!BE142</f>
        <v>40.262</v>
      </c>
      <c r="BF142" s="66">
        <f>+lower!BF142</f>
        <v>57.188000000000002</v>
      </c>
      <c r="BG142" s="66">
        <f>+lower!BG142</f>
        <v>59.4</v>
      </c>
      <c r="BH142" s="66">
        <f>+lower!BH142</f>
        <v>59.4</v>
      </c>
      <c r="BI142" s="66">
        <f>+lower!BI142</f>
        <v>59.4</v>
      </c>
      <c r="BJ142" s="66">
        <f>+lower!BJ142</f>
        <v>58.41</v>
      </c>
      <c r="BK142" s="66">
        <f>+lower!BK142</f>
        <v>58.41</v>
      </c>
      <c r="BL142" s="66">
        <f>+lower!BL142</f>
        <v>58.41</v>
      </c>
      <c r="BM142" s="66">
        <f>+lower!BM142</f>
        <v>58.41</v>
      </c>
      <c r="BN142" s="66">
        <f>+lower!BN142</f>
        <v>58.41</v>
      </c>
      <c r="BO142" s="66">
        <f>+lower!BO142</f>
        <v>58.41</v>
      </c>
      <c r="BP142" s="66">
        <f>+lower!BP142</f>
        <v>58.41</v>
      </c>
      <c r="BQ142" s="66">
        <f>+lower!BQ142</f>
        <v>58.41</v>
      </c>
      <c r="BR142" s="66">
        <f>+lower!BR142</f>
        <v>58.41</v>
      </c>
      <c r="BS142" s="66">
        <f>+lower!BS142</f>
        <v>58.41</v>
      </c>
      <c r="BT142" s="66">
        <f>+lower!BT142</f>
        <v>58.41</v>
      </c>
      <c r="BU142" s="66">
        <f>+lower!BU142</f>
        <v>58.41</v>
      </c>
      <c r="BV142" s="66">
        <f>+lower!BV142</f>
        <v>58.41</v>
      </c>
      <c r="BW142" s="66">
        <f>+lower!BW142</f>
        <v>58.41</v>
      </c>
      <c r="BX142" s="66">
        <f>+lower!BX142</f>
        <v>58.41</v>
      </c>
      <c r="BY142" s="66">
        <f>+lower!BY142</f>
        <v>58.41</v>
      </c>
      <c r="BZ142" s="66">
        <f>+lower!BZ142</f>
        <v>58.41</v>
      </c>
      <c r="CA142" s="66">
        <f>+lower!CA142</f>
        <v>58.41</v>
      </c>
    </row>
    <row r="143" spans="1:79" x14ac:dyDescent="0.2">
      <c r="A143" s="9">
        <f>+data!B145</f>
        <v>516</v>
      </c>
      <c r="B143" s="66">
        <f>+lower!B143</f>
        <v>0</v>
      </c>
      <c r="C143" s="66">
        <f>+lower!C143</f>
        <v>0</v>
      </c>
      <c r="D143" s="66">
        <f>+lower!D143</f>
        <v>0</v>
      </c>
      <c r="E143" s="66">
        <f>+lower!E143</f>
        <v>0</v>
      </c>
      <c r="F143" s="66">
        <f>+lower!F143</f>
        <v>0</v>
      </c>
      <c r="G143" s="66">
        <f>+lower!G143</f>
        <v>0</v>
      </c>
      <c r="H143" s="66">
        <f>+lower!H143</f>
        <v>0</v>
      </c>
      <c r="I143" s="66">
        <f>+lower!I143</f>
        <v>0</v>
      </c>
      <c r="J143" s="66">
        <f>+lower!J143</f>
        <v>0</v>
      </c>
      <c r="K143" s="66">
        <f>+lower!K143</f>
        <v>0</v>
      </c>
      <c r="L143" s="66">
        <f>+lower!L143</f>
        <v>0</v>
      </c>
      <c r="M143" s="66">
        <f>+lower!M143</f>
        <v>0</v>
      </c>
      <c r="N143" s="66">
        <f>+lower!N143</f>
        <v>0</v>
      </c>
      <c r="O143" s="66">
        <f>+lower!O143</f>
        <v>0</v>
      </c>
      <c r="P143" s="66">
        <f>+lower!P143</f>
        <v>0</v>
      </c>
      <c r="Q143" s="66">
        <f>+lower!Q143</f>
        <v>0</v>
      </c>
      <c r="R143" s="66">
        <f>+lower!R143</f>
        <v>0</v>
      </c>
      <c r="S143" s="66">
        <f>+lower!S143</f>
        <v>0</v>
      </c>
      <c r="T143" s="66">
        <f>+lower!T143</f>
        <v>0</v>
      </c>
      <c r="U143" s="66">
        <f>+lower!U143</f>
        <v>0</v>
      </c>
      <c r="V143" s="66">
        <f>+lower!V143</f>
        <v>0</v>
      </c>
      <c r="W143" s="66">
        <f>+lower!W143</f>
        <v>0</v>
      </c>
      <c r="X143" s="66">
        <f>+lower!X143</f>
        <v>0</v>
      </c>
      <c r="Y143" s="66">
        <f>+lower!Y143</f>
        <v>0</v>
      </c>
      <c r="Z143" s="66">
        <f>+lower!Z143</f>
        <v>0</v>
      </c>
      <c r="AA143" s="66">
        <f>+lower!AA143</f>
        <v>0</v>
      </c>
      <c r="AB143" s="66">
        <f>+lower!AB143</f>
        <v>0</v>
      </c>
      <c r="AC143" s="66">
        <f>+lower!AC143</f>
        <v>6.6921375000000005E-2</v>
      </c>
      <c r="AD143" s="66">
        <f>+lower!AD143</f>
        <v>9.1527803200000007E-2</v>
      </c>
      <c r="AE143" s="66">
        <f>+lower!AE143</f>
        <v>0.1167582878</v>
      </c>
      <c r="AF143" s="66">
        <f>+lower!AF143</f>
        <v>0.14261282880000001</v>
      </c>
      <c r="AG143" s="66">
        <f>+lower!AG143</f>
        <v>0.16909142620000001</v>
      </c>
      <c r="AH143" s="66">
        <f>+lower!AH143</f>
        <v>0.19619408000000005</v>
      </c>
      <c r="AI143" s="66">
        <f>+lower!AI143</f>
        <v>0.22392079020000002</v>
      </c>
      <c r="AJ143" s="66">
        <f>+lower!AJ143</f>
        <v>0.25227155680000002</v>
      </c>
      <c r="AK143" s="66">
        <f>+lower!AK143</f>
        <v>0.2812463798</v>
      </c>
      <c r="AL143" s="66">
        <f>+lower!AL143</f>
        <v>0.3108452592</v>
      </c>
      <c r="AM143" s="66">
        <f>+lower!AM143</f>
        <v>0.34106819500000002</v>
      </c>
      <c r="AN143" s="66">
        <f>+lower!AN143</f>
        <v>0.39657268579999999</v>
      </c>
      <c r="AO143" s="66">
        <f>+lower!AO143</f>
        <v>0.45327466319999998</v>
      </c>
      <c r="AP143" s="66">
        <f>+lower!AP143</f>
        <v>0.51117412719999999</v>
      </c>
      <c r="AQ143" s="66">
        <f>+lower!AQ143</f>
        <v>0.57027107780000008</v>
      </c>
      <c r="AR143" s="66">
        <f>+lower!AR143</f>
        <v>0.63056551500000002</v>
      </c>
      <c r="AS143" s="66">
        <f>+lower!AS143</f>
        <v>0.69205743880000004</v>
      </c>
      <c r="AT143" s="66">
        <f>+lower!AT143</f>
        <v>0.75474684920000001</v>
      </c>
      <c r="AU143" s="66">
        <f>+lower!AU143</f>
        <v>0.81863374619999996</v>
      </c>
      <c r="AV143" s="66">
        <f>+lower!AV143</f>
        <v>0.88371812979999997</v>
      </c>
      <c r="AW143" s="66">
        <f>+lower!AW143</f>
        <v>0.95</v>
      </c>
      <c r="AX143" s="66">
        <f>+lower!AX143</f>
        <v>1.431</v>
      </c>
      <c r="AY143" s="66">
        <f>+lower!AY143</f>
        <v>1.9159999999999999</v>
      </c>
      <c r="AZ143" s="66">
        <f>+lower!AZ143</f>
        <v>2.4049999999999998</v>
      </c>
      <c r="BA143" s="66">
        <f>+lower!BA143</f>
        <v>2.8979999999999997</v>
      </c>
      <c r="BB143" s="66">
        <f>+lower!BB143</f>
        <v>3.395</v>
      </c>
      <c r="BC143" s="66">
        <f>+lower!BC143</f>
        <v>3.8959999999999999</v>
      </c>
      <c r="BD143" s="66">
        <f>+lower!BD143</f>
        <v>3.9119999999999999</v>
      </c>
      <c r="BE143" s="66">
        <f>+lower!BE143</f>
        <v>3.9279999999999999</v>
      </c>
      <c r="BF143" s="66">
        <f>+lower!BF143</f>
        <v>4.93</v>
      </c>
      <c r="BG143" s="66">
        <f>+lower!BG143</f>
        <v>6.93</v>
      </c>
      <c r="BH143" s="66">
        <f>+lower!BH143</f>
        <v>7.92</v>
      </c>
      <c r="BI143" s="66">
        <f>+lower!BI143</f>
        <v>7.92</v>
      </c>
      <c r="BJ143" s="66">
        <f>+lower!BJ143</f>
        <v>7.92</v>
      </c>
      <c r="BK143" s="66">
        <f>+lower!BK143</f>
        <v>7.92</v>
      </c>
      <c r="BL143" s="66">
        <f>+lower!BL143</f>
        <v>7.92</v>
      </c>
      <c r="BM143" s="66">
        <f>+lower!BM143</f>
        <v>7.92</v>
      </c>
      <c r="BN143" s="66">
        <f>+lower!BN143</f>
        <v>7.92</v>
      </c>
      <c r="BO143" s="66">
        <f>+lower!BO143</f>
        <v>7.92</v>
      </c>
      <c r="BP143" s="66">
        <f>+lower!BP143</f>
        <v>7.92</v>
      </c>
      <c r="BQ143" s="66">
        <f>+lower!BQ143</f>
        <v>7.92</v>
      </c>
      <c r="BR143" s="66">
        <f>+lower!BR143</f>
        <v>7.92</v>
      </c>
      <c r="BS143" s="66">
        <f>+lower!BS143</f>
        <v>7.92</v>
      </c>
      <c r="BT143" s="66">
        <f>+lower!BT143</f>
        <v>7.92</v>
      </c>
      <c r="BU143" s="66">
        <f>+lower!BU143</f>
        <v>7.92</v>
      </c>
      <c r="BV143" s="66">
        <f>+lower!BV143</f>
        <v>7.92</v>
      </c>
      <c r="BW143" s="66">
        <f>+lower!BW143</f>
        <v>7.92</v>
      </c>
      <c r="BX143" s="66">
        <f>+lower!BX143</f>
        <v>7.92</v>
      </c>
      <c r="BY143" s="66">
        <f>+lower!BY143</f>
        <v>7.92</v>
      </c>
      <c r="BZ143" s="66">
        <f>+lower!BZ143</f>
        <v>7.92</v>
      </c>
      <c r="CA143" s="66">
        <f>+lower!CA143</f>
        <v>7.92</v>
      </c>
    </row>
    <row r="144" spans="1:79" x14ac:dyDescent="0.2">
      <c r="A144" s="9">
        <f>+data!B146</f>
        <v>520</v>
      </c>
      <c r="B144" s="66">
        <f>+lower!B144</f>
        <v>0</v>
      </c>
      <c r="C144" s="66">
        <f>+lower!C144</f>
        <v>0</v>
      </c>
      <c r="D144" s="66">
        <f>+lower!D144</f>
        <v>0</v>
      </c>
      <c r="E144" s="66">
        <f>+lower!E144</f>
        <v>0</v>
      </c>
      <c r="F144" s="66">
        <f>+lower!F144</f>
        <v>0</v>
      </c>
      <c r="G144" s="66">
        <f>+lower!G144</f>
        <v>0</v>
      </c>
      <c r="H144" s="66">
        <f>+lower!H144</f>
        <v>0</v>
      </c>
      <c r="I144" s="66">
        <f>+lower!I144</f>
        <v>0</v>
      </c>
      <c r="J144" s="66">
        <f>+lower!J144</f>
        <v>0</v>
      </c>
      <c r="K144" s="66">
        <f>+lower!K144</f>
        <v>0</v>
      </c>
      <c r="L144" s="66">
        <f>+lower!L144</f>
        <v>0</v>
      </c>
      <c r="M144" s="66">
        <f>+lower!M144</f>
        <v>0</v>
      </c>
      <c r="N144" s="66">
        <f>+lower!N144</f>
        <v>0</v>
      </c>
      <c r="O144" s="66">
        <f>+lower!O144</f>
        <v>0</v>
      </c>
      <c r="P144" s="66">
        <f>+lower!P144</f>
        <v>0</v>
      </c>
      <c r="Q144" s="66">
        <f>+lower!Q144</f>
        <v>0</v>
      </c>
      <c r="R144" s="66">
        <f>+lower!R144</f>
        <v>0</v>
      </c>
      <c r="S144" s="66">
        <f>+lower!S144</f>
        <v>0</v>
      </c>
      <c r="T144" s="66">
        <f>+lower!T144</f>
        <v>0</v>
      </c>
      <c r="U144" s="66">
        <f>+lower!U144</f>
        <v>0</v>
      </c>
      <c r="V144" s="66">
        <f>+lower!V144</f>
        <v>0</v>
      </c>
      <c r="W144" s="66">
        <f>+lower!W144</f>
        <v>0</v>
      </c>
      <c r="X144" s="66">
        <f>+lower!X144</f>
        <v>0</v>
      </c>
      <c r="Y144" s="66">
        <f>+lower!Y144</f>
        <v>0</v>
      </c>
      <c r="Z144" s="66">
        <f>+lower!Z144</f>
        <v>0</v>
      </c>
      <c r="AA144" s="66">
        <f>+lower!AA144</f>
        <v>0</v>
      </c>
      <c r="AB144" s="66">
        <f>+lower!AB144</f>
        <v>0</v>
      </c>
      <c r="AC144" s="66">
        <f>+lower!AC144</f>
        <v>0</v>
      </c>
      <c r="AD144" s="66">
        <f>+lower!AD144</f>
        <v>0</v>
      </c>
      <c r="AE144" s="66">
        <f>+lower!AE144</f>
        <v>0</v>
      </c>
      <c r="AF144" s="66">
        <f>+lower!AF144</f>
        <v>0</v>
      </c>
      <c r="AG144" s="66">
        <f>+lower!AG144</f>
        <v>0</v>
      </c>
      <c r="AH144" s="66">
        <f>+lower!AH144</f>
        <v>0</v>
      </c>
      <c r="AI144" s="66">
        <f>+lower!AI144</f>
        <v>0</v>
      </c>
      <c r="AJ144" s="66">
        <f>+lower!AJ144</f>
        <v>0</v>
      </c>
      <c r="AK144" s="66">
        <f>+lower!AK144</f>
        <v>0</v>
      </c>
      <c r="AL144" s="66">
        <f>+lower!AL144</f>
        <v>0</v>
      </c>
      <c r="AM144" s="66">
        <f>+lower!AM144</f>
        <v>0</v>
      </c>
      <c r="AN144" s="66">
        <f>+lower!AN144</f>
        <v>0</v>
      </c>
      <c r="AO144" s="66">
        <f>+lower!AO144</f>
        <v>0</v>
      </c>
      <c r="AP144" s="66">
        <f>+lower!AP144</f>
        <v>0</v>
      </c>
      <c r="AQ144" s="66">
        <f>+lower!AQ144</f>
        <v>0</v>
      </c>
      <c r="AR144" s="66">
        <f>+lower!AR144</f>
        <v>0</v>
      </c>
      <c r="AS144" s="66">
        <f>+lower!AS144</f>
        <v>0</v>
      </c>
      <c r="AT144" s="66">
        <f>+lower!AT144</f>
        <v>0</v>
      </c>
      <c r="AU144" s="66">
        <f>+lower!AU144</f>
        <v>0</v>
      </c>
      <c r="AV144" s="66">
        <f>+lower!AV144</f>
        <v>0</v>
      </c>
      <c r="AW144" s="66">
        <f>+lower!AW144</f>
        <v>0</v>
      </c>
      <c r="AX144" s="66">
        <f>+lower!AX144</f>
        <v>0</v>
      </c>
      <c r="AY144" s="66">
        <f>+lower!AY144</f>
        <v>0</v>
      </c>
      <c r="AZ144" s="66">
        <f>+lower!AZ144</f>
        <v>0</v>
      </c>
      <c r="BA144" s="66">
        <f>+lower!BA144</f>
        <v>0</v>
      </c>
      <c r="BB144" s="66">
        <f>+lower!BB144</f>
        <v>0</v>
      </c>
      <c r="BC144" s="66">
        <f>+lower!BC144</f>
        <v>0</v>
      </c>
      <c r="BD144" s="66">
        <f>+lower!BD144</f>
        <v>0</v>
      </c>
      <c r="BE144" s="66">
        <f>+lower!BE144</f>
        <v>0</v>
      </c>
      <c r="BF144" s="66">
        <f>+lower!BF144</f>
        <v>0</v>
      </c>
      <c r="BG144" s="66">
        <f>+lower!BG144</f>
        <v>0</v>
      </c>
      <c r="BH144" s="66">
        <f>+lower!BH144</f>
        <v>0</v>
      </c>
      <c r="BI144" s="66">
        <f>+lower!BI144</f>
        <v>0</v>
      </c>
      <c r="BJ144" s="66">
        <f>+lower!BJ144</f>
        <v>0</v>
      </c>
      <c r="BK144" s="66">
        <f>+lower!BK144</f>
        <v>0</v>
      </c>
      <c r="BL144" s="66">
        <f>+lower!BL144</f>
        <v>0</v>
      </c>
      <c r="BM144" s="66">
        <f>+lower!BM144</f>
        <v>0</v>
      </c>
      <c r="BN144" s="66">
        <f>+lower!BN144</f>
        <v>0</v>
      </c>
      <c r="BO144" s="66">
        <f>+lower!BO144</f>
        <v>0</v>
      </c>
      <c r="BP144" s="66">
        <f>+lower!BP144</f>
        <v>0</v>
      </c>
      <c r="BQ144" s="66">
        <f>+lower!BQ144</f>
        <v>0</v>
      </c>
      <c r="BR144" s="66">
        <f>+lower!BR144</f>
        <v>0</v>
      </c>
      <c r="BS144" s="66">
        <f>+lower!BS144</f>
        <v>0</v>
      </c>
      <c r="BT144" s="66">
        <f>+lower!BT144</f>
        <v>0</v>
      </c>
      <c r="BU144" s="66">
        <f>+lower!BU144</f>
        <v>0</v>
      </c>
      <c r="BV144" s="66">
        <f>+lower!BV144</f>
        <v>0</v>
      </c>
      <c r="BW144" s="66">
        <f>+lower!BW144</f>
        <v>0</v>
      </c>
      <c r="BX144" s="66">
        <f>+lower!BX144</f>
        <v>0</v>
      </c>
      <c r="BY144" s="66">
        <f>+lower!BY144</f>
        <v>0</v>
      </c>
      <c r="BZ144" s="66">
        <f>+lower!BZ144</f>
        <v>0</v>
      </c>
      <c r="CA144" s="66">
        <f>+lower!CA144</f>
        <v>0</v>
      </c>
    </row>
    <row r="145" spans="1:79" x14ac:dyDescent="0.2">
      <c r="A145" s="9">
        <f>+data!B147</f>
        <v>524</v>
      </c>
      <c r="B145" s="66">
        <f>+lower!B145</f>
        <v>0</v>
      </c>
      <c r="C145" s="66">
        <f>+lower!C145</f>
        <v>0</v>
      </c>
      <c r="D145" s="66">
        <f>+lower!D145</f>
        <v>0</v>
      </c>
      <c r="E145" s="66">
        <f>+lower!E145</f>
        <v>0</v>
      </c>
      <c r="F145" s="66">
        <f>+lower!F145</f>
        <v>0</v>
      </c>
      <c r="G145" s="66">
        <f>+lower!G145</f>
        <v>0</v>
      </c>
      <c r="H145" s="66">
        <f>+lower!H145</f>
        <v>0</v>
      </c>
      <c r="I145" s="66">
        <f>+lower!I145</f>
        <v>0</v>
      </c>
      <c r="J145" s="66">
        <f>+lower!J145</f>
        <v>0</v>
      </c>
      <c r="K145" s="66">
        <f>+lower!K145</f>
        <v>0</v>
      </c>
      <c r="L145" s="66">
        <f>+lower!L145</f>
        <v>0</v>
      </c>
      <c r="M145" s="66">
        <f>+lower!M145</f>
        <v>0</v>
      </c>
      <c r="N145" s="66">
        <f>+lower!N145</f>
        <v>0</v>
      </c>
      <c r="O145" s="66">
        <f>+lower!O145</f>
        <v>0</v>
      </c>
      <c r="P145" s="66">
        <f>+lower!P145</f>
        <v>0</v>
      </c>
      <c r="Q145" s="66">
        <f>+lower!Q145</f>
        <v>0</v>
      </c>
      <c r="R145" s="66">
        <f>+lower!R145</f>
        <v>0</v>
      </c>
      <c r="S145" s="66">
        <f>+lower!S145</f>
        <v>0</v>
      </c>
      <c r="T145" s="66">
        <f>+lower!T145</f>
        <v>0</v>
      </c>
      <c r="U145" s="66">
        <f>+lower!U145</f>
        <v>0</v>
      </c>
      <c r="V145" s="66">
        <f>+lower!V145</f>
        <v>0</v>
      </c>
      <c r="W145" s="66">
        <f>+lower!W145</f>
        <v>0</v>
      </c>
      <c r="X145" s="66">
        <f>+lower!X145</f>
        <v>0</v>
      </c>
      <c r="Y145" s="66">
        <f>+lower!Y145</f>
        <v>0</v>
      </c>
      <c r="Z145" s="66">
        <f>+lower!Z145</f>
        <v>0</v>
      </c>
      <c r="AA145" s="66">
        <f>+lower!AA145</f>
        <v>0</v>
      </c>
      <c r="AB145" s="66">
        <f>+lower!AB145</f>
        <v>0</v>
      </c>
      <c r="AC145" s="66">
        <f>+lower!AC145</f>
        <v>0.5192445</v>
      </c>
      <c r="AD145" s="66">
        <f>+lower!AD145</f>
        <v>0.66505259960000007</v>
      </c>
      <c r="AE145" s="66">
        <f>+lower!AE145</f>
        <v>0.81451556340000009</v>
      </c>
      <c r="AF145" s="66">
        <f>+lower!AF145</f>
        <v>0.96763339140000026</v>
      </c>
      <c r="AG145" s="66">
        <f>+lower!AG145</f>
        <v>1.1244060836000003</v>
      </c>
      <c r="AH145" s="66">
        <f>+lower!AH145</f>
        <v>1.2848336400000002</v>
      </c>
      <c r="AI145" s="66">
        <f>+lower!AI145</f>
        <v>1.4489160606000002</v>
      </c>
      <c r="AJ145" s="66">
        <f>+lower!AJ145</f>
        <v>1.6166533454000003</v>
      </c>
      <c r="AK145" s="66">
        <f>+lower!AK145</f>
        <v>1.7880454944000002</v>
      </c>
      <c r="AL145" s="66">
        <f>+lower!AL145</f>
        <v>1.9630925076000001</v>
      </c>
      <c r="AM145" s="66">
        <f>+lower!AM145</f>
        <v>2.1417943850000003</v>
      </c>
      <c r="AN145" s="66">
        <f>+lower!AN145</f>
        <v>3.2144927694000001</v>
      </c>
      <c r="AO145" s="66">
        <f>+lower!AO145</f>
        <v>4.3115516376</v>
      </c>
      <c r="AP145" s="66">
        <f>+lower!AP145</f>
        <v>5.4329709895999994</v>
      </c>
      <c r="AQ145" s="66">
        <f>+lower!AQ145</f>
        <v>6.5787508253999993</v>
      </c>
      <c r="AR145" s="66">
        <f>+lower!AR145</f>
        <v>7.748891145</v>
      </c>
      <c r="AS145" s="66">
        <f>+lower!AS145</f>
        <v>8.9433919484000004</v>
      </c>
      <c r="AT145" s="66">
        <f>+lower!AT145</f>
        <v>10.1622532356</v>
      </c>
      <c r="AU145" s="66">
        <f>+lower!AU145</f>
        <v>11.405475006599998</v>
      </c>
      <c r="AV145" s="66">
        <f>+lower!AV145</f>
        <v>12.673057261399999</v>
      </c>
      <c r="AW145" s="66">
        <f>+lower!AW145</f>
        <v>13.964999999999998</v>
      </c>
      <c r="AX145" s="66">
        <f>+lower!AX145</f>
        <v>22.816499999999998</v>
      </c>
      <c r="AY145" s="66">
        <f>+lower!AY145</f>
        <v>31.741733333333332</v>
      </c>
      <c r="AZ145" s="66">
        <f>+lower!AZ145</f>
        <v>40.74069999999999</v>
      </c>
      <c r="BA145" s="66">
        <f>+lower!BA145</f>
        <v>49.813399999999994</v>
      </c>
      <c r="BB145" s="66">
        <f>+lower!BB145</f>
        <v>58.959833333333329</v>
      </c>
      <c r="BC145" s="66">
        <f>+lower!BC145</f>
        <v>68.179999999999993</v>
      </c>
      <c r="BD145" s="66">
        <f>+lower!BD145</f>
        <v>114.426</v>
      </c>
      <c r="BE145" s="66">
        <f>+lower!BE145</f>
        <v>510.64</v>
      </c>
      <c r="BF145" s="66">
        <f>+lower!BF145</f>
        <v>828.24</v>
      </c>
      <c r="BG145" s="66">
        <f>+lower!BG145</f>
        <v>1123.6500000000001</v>
      </c>
      <c r="BH145" s="66">
        <f>+lower!BH145</f>
        <v>1156.32</v>
      </c>
      <c r="BI145" s="66">
        <f>+lower!BI145</f>
        <v>1156.32</v>
      </c>
      <c r="BJ145" s="66">
        <f>+lower!BJ145</f>
        <v>1156.32</v>
      </c>
      <c r="BK145" s="66">
        <f>+lower!BK145</f>
        <v>1156.32</v>
      </c>
      <c r="BL145" s="66">
        <f>+lower!BL145</f>
        <v>1156.32</v>
      </c>
      <c r="BM145" s="66">
        <f>+lower!BM145</f>
        <v>1156.32</v>
      </c>
      <c r="BN145" s="66">
        <f>+lower!BN145</f>
        <v>1156.32</v>
      </c>
      <c r="BO145" s="66">
        <f>+lower!BO145</f>
        <v>1156.32</v>
      </c>
      <c r="BP145" s="66">
        <f>+lower!BP145</f>
        <v>1156.32</v>
      </c>
      <c r="BQ145" s="66">
        <f>+lower!BQ145</f>
        <v>1156.32</v>
      </c>
      <c r="BR145" s="66">
        <f>+lower!BR145</f>
        <v>1156.32</v>
      </c>
      <c r="BS145" s="66">
        <f>+lower!BS145</f>
        <v>1156.32</v>
      </c>
      <c r="BT145" s="66">
        <f>+lower!BT145</f>
        <v>1156.32</v>
      </c>
      <c r="BU145" s="66">
        <f>+lower!BU145</f>
        <v>1156.32</v>
      </c>
      <c r="BV145" s="66">
        <f>+lower!BV145</f>
        <v>1156.32</v>
      </c>
      <c r="BW145" s="66">
        <f>+lower!BW145</f>
        <v>1156.32</v>
      </c>
      <c r="BX145" s="66">
        <f>+lower!BX145</f>
        <v>1156.32</v>
      </c>
      <c r="BY145" s="66">
        <f>+lower!BY145</f>
        <v>1156.32</v>
      </c>
      <c r="BZ145" s="66">
        <f>+lower!BZ145</f>
        <v>1156.32</v>
      </c>
      <c r="CA145" s="66">
        <f>+lower!CA145</f>
        <v>1156.32</v>
      </c>
    </row>
    <row r="146" spans="1:79" x14ac:dyDescent="0.2">
      <c r="A146" s="9">
        <f>+data!B148</f>
        <v>528</v>
      </c>
      <c r="B146" s="66">
        <f>+lower!B146</f>
        <v>0</v>
      </c>
      <c r="C146" s="66">
        <f>+lower!C146</f>
        <v>0</v>
      </c>
      <c r="D146" s="66">
        <f>+lower!D146</f>
        <v>0</v>
      </c>
      <c r="E146" s="66">
        <f>+lower!E146</f>
        <v>0</v>
      </c>
      <c r="F146" s="66">
        <f>+lower!F146</f>
        <v>0</v>
      </c>
      <c r="G146" s="66">
        <f>+lower!G146</f>
        <v>0</v>
      </c>
      <c r="H146" s="66">
        <f>+lower!H146</f>
        <v>0</v>
      </c>
      <c r="I146" s="66">
        <f>+lower!I146</f>
        <v>0</v>
      </c>
      <c r="J146" s="66">
        <f>+lower!J146</f>
        <v>0</v>
      </c>
      <c r="K146" s="66">
        <f>+lower!K146</f>
        <v>0</v>
      </c>
      <c r="L146" s="66">
        <f>+lower!L146</f>
        <v>0</v>
      </c>
      <c r="M146" s="66">
        <f>+lower!M146</f>
        <v>0</v>
      </c>
      <c r="N146" s="66">
        <f>+lower!N146</f>
        <v>0</v>
      </c>
      <c r="O146" s="66">
        <f>+lower!O146</f>
        <v>0</v>
      </c>
      <c r="P146" s="66">
        <f>+lower!P146</f>
        <v>0</v>
      </c>
      <c r="Q146" s="66">
        <f>+lower!Q146</f>
        <v>0</v>
      </c>
      <c r="R146" s="66">
        <f>+lower!R146</f>
        <v>0</v>
      </c>
      <c r="S146" s="66">
        <f>+lower!S146</f>
        <v>0</v>
      </c>
      <c r="T146" s="66">
        <f>+lower!T146</f>
        <v>0</v>
      </c>
      <c r="U146" s="66">
        <f>+lower!U146</f>
        <v>0</v>
      </c>
      <c r="V146" s="66">
        <f>+lower!V146</f>
        <v>0</v>
      </c>
      <c r="W146" s="66">
        <f>+lower!W146</f>
        <v>0</v>
      </c>
      <c r="X146" s="66">
        <f>+lower!X146</f>
        <v>0</v>
      </c>
      <c r="Y146" s="66">
        <f>+lower!Y146</f>
        <v>0</v>
      </c>
      <c r="Z146" s="66">
        <f>+lower!Z146</f>
        <v>0.28059275582106114</v>
      </c>
      <c r="AA146" s="66">
        <f>+lower!AA146</f>
        <v>0.44312182428003422</v>
      </c>
      <c r="AB146" s="66">
        <f>+lower!AB146</f>
        <v>0.61842181012720898</v>
      </c>
      <c r="AC146" s="66">
        <f>+lower!AC146</f>
        <v>0.80649271336258588</v>
      </c>
      <c r="AD146" s="66">
        <f>+lower!AD146</f>
        <v>0.84098539555574803</v>
      </c>
      <c r="AE146" s="66">
        <f>+lower!AE146</f>
        <v>0.87610280001246243</v>
      </c>
      <c r="AF146" s="66">
        <f>+lower!AF146</f>
        <v>0.91184492673272954</v>
      </c>
      <c r="AG146" s="66">
        <f>+lower!AG146</f>
        <v>0.94821177571654902</v>
      </c>
      <c r="AH146" s="66">
        <f>+lower!AH146</f>
        <v>0.98520334696392098</v>
      </c>
      <c r="AI146" s="66">
        <f>+lower!AI146</f>
        <v>1.0228196404748457</v>
      </c>
      <c r="AJ146" s="66">
        <f>+lower!AJ146</f>
        <v>1.0610606562493226</v>
      </c>
      <c r="AK146" s="66">
        <f>+lower!AK146</f>
        <v>1.0999263942873521</v>
      </c>
      <c r="AL146" s="66">
        <f>+lower!AL146</f>
        <v>1.1394168545889338</v>
      </c>
      <c r="AM146" s="66">
        <f>+lower!AM146</f>
        <v>1.1795320371540683</v>
      </c>
      <c r="AN146" s="66">
        <f>+lower!AN146</f>
        <v>2.3218769629401925</v>
      </c>
      <c r="AO146" s="66">
        <f>+lower!AO146</f>
        <v>3.4904653324074837</v>
      </c>
      <c r="AP146" s="66">
        <f>+lower!AP146</f>
        <v>4.6852971455559427</v>
      </c>
      <c r="AQ146" s="66">
        <f>+lower!AQ146</f>
        <v>5.9063724023855686</v>
      </c>
      <c r="AR146" s="66">
        <f>+lower!AR146</f>
        <v>7.1536911028963619</v>
      </c>
      <c r="AS146" s="66">
        <f>+lower!AS146</f>
        <v>8.4272532470883217</v>
      </c>
      <c r="AT146" s="66">
        <f>+lower!AT146</f>
        <v>9.7270588349614506</v>
      </c>
      <c r="AU146" s="66">
        <f>+lower!AU146</f>
        <v>11.053107866515745</v>
      </c>
      <c r="AV146" s="66">
        <f>+lower!AV146</f>
        <v>12.405400341751205</v>
      </c>
      <c r="AW146" s="66">
        <f>+lower!AW146</f>
        <v>13.783936260667836</v>
      </c>
      <c r="AX146" s="66">
        <f>+lower!AX146</f>
        <v>23.069956478380902</v>
      </c>
      <c r="AY146" s="66">
        <f>+lower!AY146</f>
        <v>32.433360197908243</v>
      </c>
      <c r="AZ146" s="66">
        <f>+lower!AZ146</f>
        <v>41.874147419249866</v>
      </c>
      <c r="BA146" s="66">
        <f>+lower!BA146</f>
        <v>51.392318142405763</v>
      </c>
      <c r="BB146" s="66">
        <f>+lower!BB146</f>
        <v>60.987872367375942</v>
      </c>
      <c r="BC146" s="66">
        <f>+lower!BC146</f>
        <v>70.660810094160382</v>
      </c>
      <c r="BD146" s="66">
        <f>+lower!BD146</f>
        <v>92.97027353746995</v>
      </c>
      <c r="BE146" s="66">
        <f>+lower!BE146</f>
        <v>117.91644638527026</v>
      </c>
      <c r="BF146" s="66">
        <f>+lower!BF146</f>
        <v>107.05040182232348</v>
      </c>
      <c r="BG146" s="66">
        <f>+lower!BG146</f>
        <v>123.33495926015348</v>
      </c>
      <c r="BH146" s="66">
        <f>+lower!BH146</f>
        <v>108.97064673587857</v>
      </c>
      <c r="BI146" s="66">
        <f>+lower!BI146</f>
        <v>96.587618697710553</v>
      </c>
      <c r="BJ146" s="66">
        <f>+lower!BJ146</f>
        <v>86.928856827939498</v>
      </c>
      <c r="BK146" s="66">
        <f>+lower!BK146</f>
        <v>94.111013090076952</v>
      </c>
      <c r="BL146" s="66">
        <f>+lower!BL146</f>
        <v>101.04550879145104</v>
      </c>
      <c r="BM146" s="66">
        <f>+lower!BM146</f>
        <v>106.98936224977169</v>
      </c>
      <c r="BN146" s="66">
        <f>+lower!BN146</f>
        <v>113.1808762688557</v>
      </c>
      <c r="BO146" s="66">
        <f>+lower!BO146</f>
        <v>114.91450019419923</v>
      </c>
      <c r="BP146" s="66">
        <f>+lower!BP146</f>
        <v>116.89578468030612</v>
      </c>
      <c r="BQ146" s="66">
        <f>+lower!BQ146</f>
        <v>118.62940860564963</v>
      </c>
      <c r="BR146" s="66">
        <f>+lower!BR146</f>
        <v>120.36303253099317</v>
      </c>
      <c r="BS146" s="66">
        <f>+lower!BS146</f>
        <v>123.68168404522255</v>
      </c>
      <c r="BT146" s="66">
        <f>+lower!BT146</f>
        <v>125.0025403692935</v>
      </c>
      <c r="BU146" s="66">
        <f>+lower!BU146</f>
        <v>127.16764402716717</v>
      </c>
      <c r="BV146" s="66">
        <f>+lower!BV146</f>
        <v>129.33641673038542</v>
      </c>
      <c r="BW146" s="66">
        <f>+lower!BW146</f>
        <v>131.55709419507886</v>
      </c>
      <c r="BX146" s="66">
        <f>+lower!BX146</f>
        <v>133.69469631973558</v>
      </c>
      <c r="BY146" s="66">
        <f>+lower!BY146</f>
        <v>135.59642883646055</v>
      </c>
      <c r="BZ146" s="66">
        <f>+lower!BZ146</f>
        <v>137.86959774751028</v>
      </c>
      <c r="CA146" s="66">
        <f>+lower!CA146</f>
        <v>139.97972034718305</v>
      </c>
    </row>
    <row r="147" spans="1:79" x14ac:dyDescent="0.2">
      <c r="A147" s="9">
        <f>+data!B149</f>
        <v>530</v>
      </c>
      <c r="B147" s="66">
        <f>+lower!B147</f>
        <v>0</v>
      </c>
      <c r="C147" s="66">
        <f>+lower!C147</f>
        <v>0</v>
      </c>
      <c r="D147" s="66">
        <f>+lower!D147</f>
        <v>0</v>
      </c>
      <c r="E147" s="66">
        <f>+lower!E147</f>
        <v>0</v>
      </c>
      <c r="F147" s="66">
        <f>+lower!F147</f>
        <v>0</v>
      </c>
      <c r="G147" s="66">
        <f>+lower!G147</f>
        <v>0</v>
      </c>
      <c r="H147" s="66">
        <f>+lower!H147</f>
        <v>0</v>
      </c>
      <c r="I147" s="66">
        <f>+lower!I147</f>
        <v>0</v>
      </c>
      <c r="J147" s="66">
        <f>+lower!J147</f>
        <v>0</v>
      </c>
      <c r="K147" s="66">
        <f>+lower!K147</f>
        <v>0</v>
      </c>
      <c r="L147" s="66">
        <f>+lower!L147</f>
        <v>0</v>
      </c>
      <c r="M147" s="66">
        <f>+lower!M147</f>
        <v>0</v>
      </c>
      <c r="N147" s="66">
        <f>+lower!N147</f>
        <v>0</v>
      </c>
      <c r="O147" s="66">
        <f>+lower!O147</f>
        <v>0</v>
      </c>
      <c r="P147" s="66">
        <f>+lower!P147</f>
        <v>0</v>
      </c>
      <c r="Q147" s="66">
        <f>+lower!Q147</f>
        <v>0</v>
      </c>
      <c r="R147" s="66">
        <f>+lower!R147</f>
        <v>0</v>
      </c>
      <c r="S147" s="66">
        <f>+lower!S147</f>
        <v>0</v>
      </c>
      <c r="T147" s="66">
        <f>+lower!T147</f>
        <v>0</v>
      </c>
      <c r="U147" s="66">
        <f>+lower!U147</f>
        <v>0</v>
      </c>
      <c r="V147" s="66">
        <f>+lower!V147</f>
        <v>0</v>
      </c>
      <c r="W147" s="66">
        <f>+lower!W147</f>
        <v>0</v>
      </c>
      <c r="X147" s="66">
        <f>+lower!X147</f>
        <v>0</v>
      </c>
      <c r="Y147" s="66">
        <f>+lower!Y147</f>
        <v>0</v>
      </c>
      <c r="Z147" s="66">
        <f>+lower!Z147</f>
        <v>0</v>
      </c>
      <c r="AA147" s="66">
        <f>+lower!AA147</f>
        <v>0</v>
      </c>
      <c r="AB147" s="66">
        <f>+lower!AB147</f>
        <v>0</v>
      </c>
      <c r="AC147" s="66">
        <f>+lower!AC147</f>
        <v>0</v>
      </c>
      <c r="AD147" s="66">
        <f>+lower!AD147</f>
        <v>0</v>
      </c>
      <c r="AE147" s="66">
        <f>+lower!AE147</f>
        <v>0</v>
      </c>
      <c r="AF147" s="66">
        <f>+lower!AF147</f>
        <v>0</v>
      </c>
      <c r="AG147" s="66">
        <f>+lower!AG147</f>
        <v>0</v>
      </c>
      <c r="AH147" s="66">
        <f>+lower!AH147</f>
        <v>0</v>
      </c>
      <c r="AI147" s="66">
        <f>+lower!AI147</f>
        <v>0</v>
      </c>
      <c r="AJ147" s="66">
        <f>+lower!AJ147</f>
        <v>0</v>
      </c>
      <c r="AK147" s="66">
        <f>+lower!AK147</f>
        <v>0</v>
      </c>
      <c r="AL147" s="66">
        <f>+lower!AL147</f>
        <v>0</v>
      </c>
      <c r="AM147" s="66">
        <f>+lower!AM147</f>
        <v>0</v>
      </c>
      <c r="AN147" s="66">
        <f>+lower!AN147</f>
        <v>0</v>
      </c>
      <c r="AO147" s="66">
        <f>+lower!AO147</f>
        <v>0</v>
      </c>
      <c r="AP147" s="66">
        <f>+lower!AP147</f>
        <v>0</v>
      </c>
      <c r="AQ147" s="66">
        <f>+lower!AQ147</f>
        <v>0</v>
      </c>
      <c r="AR147" s="66">
        <f>+lower!AR147</f>
        <v>0</v>
      </c>
      <c r="AS147" s="66">
        <f>+lower!AS147</f>
        <v>0</v>
      </c>
      <c r="AT147" s="66">
        <f>+lower!AT147</f>
        <v>0</v>
      </c>
      <c r="AU147" s="66">
        <f>+lower!AU147</f>
        <v>0</v>
      </c>
      <c r="AV147" s="66">
        <f>+lower!AV147</f>
        <v>0</v>
      </c>
      <c r="AW147" s="66">
        <f>+lower!AW147</f>
        <v>0</v>
      </c>
      <c r="AX147" s="66">
        <f>+lower!AX147</f>
        <v>0</v>
      </c>
      <c r="AY147" s="66">
        <f>+lower!AY147</f>
        <v>0</v>
      </c>
      <c r="AZ147" s="66">
        <f>+lower!AZ147</f>
        <v>0</v>
      </c>
      <c r="BA147" s="66">
        <f>+lower!BA147</f>
        <v>0</v>
      </c>
      <c r="BB147" s="66">
        <f>+lower!BB147</f>
        <v>0</v>
      </c>
      <c r="BC147" s="66">
        <f>+lower!BC147</f>
        <v>0</v>
      </c>
      <c r="BD147" s="66">
        <f>+lower!BD147</f>
        <v>0</v>
      </c>
      <c r="BE147" s="66">
        <f>+lower!BE147</f>
        <v>0</v>
      </c>
      <c r="BF147" s="66">
        <f>+lower!BF147</f>
        <v>0</v>
      </c>
      <c r="BG147" s="66">
        <f>+lower!BG147</f>
        <v>0</v>
      </c>
      <c r="BH147" s="66">
        <f>+lower!BH147</f>
        <v>0</v>
      </c>
      <c r="BI147" s="66">
        <f>+lower!BI147</f>
        <v>0</v>
      </c>
      <c r="BJ147" s="66">
        <f>+lower!BJ147</f>
        <v>0</v>
      </c>
      <c r="BK147" s="66">
        <f>+lower!BK147</f>
        <v>0</v>
      </c>
      <c r="BL147" s="66">
        <f>+lower!BL147</f>
        <v>0</v>
      </c>
      <c r="BM147" s="66">
        <f>+lower!BM147</f>
        <v>0</v>
      </c>
      <c r="BN147" s="66">
        <f>+lower!BN147</f>
        <v>0</v>
      </c>
      <c r="BO147" s="66">
        <f>+lower!BO147</f>
        <v>0</v>
      </c>
      <c r="BP147" s="66">
        <f>+lower!BP147</f>
        <v>0</v>
      </c>
      <c r="BQ147" s="66">
        <f>+lower!BQ147</f>
        <v>0</v>
      </c>
      <c r="BR147" s="66">
        <f>+lower!BR147</f>
        <v>0</v>
      </c>
      <c r="BS147" s="66">
        <f>+lower!BS147</f>
        <v>0</v>
      </c>
      <c r="BT147" s="66">
        <f>+lower!BT147</f>
        <v>0</v>
      </c>
      <c r="BU147" s="66">
        <f>+lower!BU147</f>
        <v>0</v>
      </c>
      <c r="BV147" s="66">
        <f>+lower!BV147</f>
        <v>0</v>
      </c>
      <c r="BW147" s="66">
        <f>+lower!BW147</f>
        <v>0</v>
      </c>
      <c r="BX147" s="66">
        <f>+lower!BX147</f>
        <v>0</v>
      </c>
      <c r="BY147" s="66">
        <f>+lower!BY147</f>
        <v>0</v>
      </c>
      <c r="BZ147" s="66">
        <f>+lower!BZ147</f>
        <v>0</v>
      </c>
      <c r="CA147" s="66">
        <f>+lower!CA147</f>
        <v>0</v>
      </c>
    </row>
    <row r="148" spans="1:79" x14ac:dyDescent="0.2">
      <c r="A148" s="9">
        <f>+data!B150</f>
        <v>533</v>
      </c>
      <c r="B148" s="66">
        <f>+lower!B148</f>
        <v>0</v>
      </c>
      <c r="C148" s="66">
        <f>+lower!C148</f>
        <v>0</v>
      </c>
      <c r="D148" s="66">
        <f>+lower!D148</f>
        <v>0</v>
      </c>
      <c r="E148" s="66">
        <f>+lower!E148</f>
        <v>0</v>
      </c>
      <c r="F148" s="66">
        <f>+lower!F148</f>
        <v>0</v>
      </c>
      <c r="G148" s="66">
        <f>+lower!G148</f>
        <v>0</v>
      </c>
      <c r="H148" s="66">
        <f>+lower!H148</f>
        <v>0</v>
      </c>
      <c r="I148" s="66">
        <f>+lower!I148</f>
        <v>0</v>
      </c>
      <c r="J148" s="66">
        <f>+lower!J148</f>
        <v>0</v>
      </c>
      <c r="K148" s="66">
        <f>+lower!K148</f>
        <v>0</v>
      </c>
      <c r="L148" s="66">
        <f>+lower!L148</f>
        <v>0</v>
      </c>
      <c r="M148" s="66">
        <f>+lower!M148</f>
        <v>0</v>
      </c>
      <c r="N148" s="66">
        <f>+lower!N148</f>
        <v>0</v>
      </c>
      <c r="O148" s="66">
        <f>+lower!O148</f>
        <v>0</v>
      </c>
      <c r="P148" s="66">
        <f>+lower!P148</f>
        <v>0</v>
      </c>
      <c r="Q148" s="66">
        <f>+lower!Q148</f>
        <v>0</v>
      </c>
      <c r="R148" s="66">
        <f>+lower!R148</f>
        <v>0</v>
      </c>
      <c r="S148" s="66">
        <f>+lower!S148</f>
        <v>0</v>
      </c>
      <c r="T148" s="66">
        <f>+lower!T148</f>
        <v>0</v>
      </c>
      <c r="U148" s="66">
        <f>+lower!U148</f>
        <v>0</v>
      </c>
      <c r="V148" s="66">
        <f>+lower!V148</f>
        <v>0</v>
      </c>
      <c r="W148" s="66">
        <f>+lower!W148</f>
        <v>0</v>
      </c>
      <c r="X148" s="66">
        <f>+lower!X148</f>
        <v>0</v>
      </c>
      <c r="Y148" s="66">
        <f>+lower!Y148</f>
        <v>0</v>
      </c>
      <c r="Z148" s="66">
        <f>+lower!Z148</f>
        <v>0</v>
      </c>
      <c r="AA148" s="66">
        <f>+lower!AA148</f>
        <v>0</v>
      </c>
      <c r="AB148" s="66">
        <f>+lower!AB148</f>
        <v>0</v>
      </c>
      <c r="AC148" s="66">
        <f>+lower!AC148</f>
        <v>0</v>
      </c>
      <c r="AD148" s="66">
        <f>+lower!AD148</f>
        <v>0</v>
      </c>
      <c r="AE148" s="66">
        <f>+lower!AE148</f>
        <v>0</v>
      </c>
      <c r="AF148" s="66">
        <f>+lower!AF148</f>
        <v>0</v>
      </c>
      <c r="AG148" s="66">
        <f>+lower!AG148</f>
        <v>0</v>
      </c>
      <c r="AH148" s="66">
        <f>+lower!AH148</f>
        <v>0</v>
      </c>
      <c r="AI148" s="66">
        <f>+lower!AI148</f>
        <v>0</v>
      </c>
      <c r="AJ148" s="66">
        <f>+lower!AJ148</f>
        <v>0</v>
      </c>
      <c r="AK148" s="66">
        <f>+lower!AK148</f>
        <v>0</v>
      </c>
      <c r="AL148" s="66">
        <f>+lower!AL148</f>
        <v>0</v>
      </c>
      <c r="AM148" s="66">
        <f>+lower!AM148</f>
        <v>0</v>
      </c>
      <c r="AN148" s="66">
        <f>+lower!AN148</f>
        <v>0</v>
      </c>
      <c r="AO148" s="66">
        <f>+lower!AO148</f>
        <v>0</v>
      </c>
      <c r="AP148" s="66">
        <f>+lower!AP148</f>
        <v>0</v>
      </c>
      <c r="AQ148" s="66">
        <f>+lower!AQ148</f>
        <v>0</v>
      </c>
      <c r="AR148" s="66">
        <f>+lower!AR148</f>
        <v>0</v>
      </c>
      <c r="AS148" s="66">
        <f>+lower!AS148</f>
        <v>0</v>
      </c>
      <c r="AT148" s="66">
        <f>+lower!AT148</f>
        <v>0</v>
      </c>
      <c r="AU148" s="66">
        <f>+lower!AU148</f>
        <v>0</v>
      </c>
      <c r="AV148" s="66">
        <f>+lower!AV148</f>
        <v>0</v>
      </c>
      <c r="AW148" s="66">
        <f>+lower!AW148</f>
        <v>0</v>
      </c>
      <c r="AX148" s="66">
        <f>+lower!AX148</f>
        <v>0</v>
      </c>
      <c r="AY148" s="66">
        <f>+lower!AY148</f>
        <v>0</v>
      </c>
      <c r="AZ148" s="66">
        <f>+lower!AZ148</f>
        <v>0</v>
      </c>
      <c r="BA148" s="66">
        <f>+lower!BA148</f>
        <v>0</v>
      </c>
      <c r="BB148" s="66">
        <f>+lower!BB148</f>
        <v>0</v>
      </c>
      <c r="BC148" s="66">
        <f>+lower!BC148</f>
        <v>0</v>
      </c>
      <c r="BD148" s="66">
        <f>+lower!BD148</f>
        <v>0</v>
      </c>
      <c r="BE148" s="66">
        <f>+lower!BE148</f>
        <v>0</v>
      </c>
      <c r="BF148" s="66">
        <f>+lower!BF148</f>
        <v>0</v>
      </c>
      <c r="BG148" s="66">
        <f>+lower!BG148</f>
        <v>0</v>
      </c>
      <c r="BH148" s="66">
        <f>+lower!BH148</f>
        <v>0</v>
      </c>
      <c r="BI148" s="66">
        <f>+lower!BI148</f>
        <v>0</v>
      </c>
      <c r="BJ148" s="66">
        <f>+lower!BJ148</f>
        <v>0</v>
      </c>
      <c r="BK148" s="66">
        <f>+lower!BK148</f>
        <v>0</v>
      </c>
      <c r="BL148" s="66">
        <f>+lower!BL148</f>
        <v>0</v>
      </c>
      <c r="BM148" s="66">
        <f>+lower!BM148</f>
        <v>0</v>
      </c>
      <c r="BN148" s="66">
        <f>+lower!BN148</f>
        <v>0</v>
      </c>
      <c r="BO148" s="66">
        <f>+lower!BO148</f>
        <v>0</v>
      </c>
      <c r="BP148" s="66">
        <f>+lower!BP148</f>
        <v>0</v>
      </c>
      <c r="BQ148" s="66">
        <f>+lower!BQ148</f>
        <v>0</v>
      </c>
      <c r="BR148" s="66">
        <f>+lower!BR148</f>
        <v>0</v>
      </c>
      <c r="BS148" s="66">
        <f>+lower!BS148</f>
        <v>0</v>
      </c>
      <c r="BT148" s="66">
        <f>+lower!BT148</f>
        <v>0</v>
      </c>
      <c r="BU148" s="66">
        <f>+lower!BU148</f>
        <v>0</v>
      </c>
      <c r="BV148" s="66">
        <f>+lower!BV148</f>
        <v>0</v>
      </c>
      <c r="BW148" s="66">
        <f>+lower!BW148</f>
        <v>0</v>
      </c>
      <c r="BX148" s="66">
        <f>+lower!BX148</f>
        <v>0</v>
      </c>
      <c r="BY148" s="66">
        <f>+lower!BY148</f>
        <v>0</v>
      </c>
      <c r="BZ148" s="66">
        <f>+lower!BZ148</f>
        <v>0</v>
      </c>
      <c r="CA148" s="66">
        <f>+lower!CA148</f>
        <v>0</v>
      </c>
    </row>
    <row r="149" spans="1:79" x14ac:dyDescent="0.2">
      <c r="A149" s="9">
        <f>+data!B151</f>
        <v>540</v>
      </c>
      <c r="B149" s="66">
        <f>+lower!B149</f>
        <v>0</v>
      </c>
      <c r="C149" s="66">
        <f>+lower!C149</f>
        <v>0</v>
      </c>
      <c r="D149" s="66">
        <f>+lower!D149</f>
        <v>0</v>
      </c>
      <c r="E149" s="66">
        <f>+lower!E149</f>
        <v>0</v>
      </c>
      <c r="F149" s="66">
        <f>+lower!F149</f>
        <v>0</v>
      </c>
      <c r="G149" s="66">
        <f>+lower!G149</f>
        <v>0</v>
      </c>
      <c r="H149" s="66">
        <f>+lower!H149</f>
        <v>0</v>
      </c>
      <c r="I149" s="66">
        <f>+lower!I149</f>
        <v>0</v>
      </c>
      <c r="J149" s="66">
        <f>+lower!J149</f>
        <v>0</v>
      </c>
      <c r="K149" s="66">
        <f>+lower!K149</f>
        <v>0</v>
      </c>
      <c r="L149" s="66">
        <f>+lower!L149</f>
        <v>0</v>
      </c>
      <c r="M149" s="66">
        <f>+lower!M149</f>
        <v>0</v>
      </c>
      <c r="N149" s="66">
        <f>+lower!N149</f>
        <v>0</v>
      </c>
      <c r="O149" s="66">
        <f>+lower!O149</f>
        <v>0</v>
      </c>
      <c r="P149" s="66">
        <f>+lower!P149</f>
        <v>0</v>
      </c>
      <c r="Q149" s="66">
        <f>+lower!Q149</f>
        <v>0</v>
      </c>
      <c r="R149" s="66">
        <f>+lower!R149</f>
        <v>0</v>
      </c>
      <c r="S149" s="66">
        <f>+lower!S149</f>
        <v>0</v>
      </c>
      <c r="T149" s="66">
        <f>+lower!T149</f>
        <v>0</v>
      </c>
      <c r="U149" s="66">
        <f>+lower!U149</f>
        <v>0</v>
      </c>
      <c r="V149" s="66">
        <f>+lower!V149</f>
        <v>0</v>
      </c>
      <c r="W149" s="66">
        <f>+lower!W149</f>
        <v>0</v>
      </c>
      <c r="X149" s="66">
        <f>+lower!X149</f>
        <v>0</v>
      </c>
      <c r="Y149" s="66">
        <f>+lower!Y149</f>
        <v>0</v>
      </c>
      <c r="Z149" s="66">
        <f>+lower!Z149</f>
        <v>0</v>
      </c>
      <c r="AA149" s="66">
        <f>+lower!AA149</f>
        <v>0</v>
      </c>
      <c r="AB149" s="66">
        <f>+lower!AB149</f>
        <v>0</v>
      </c>
      <c r="AC149" s="66">
        <f>+lower!AC149</f>
        <v>0</v>
      </c>
      <c r="AD149" s="66">
        <f>+lower!AD149</f>
        <v>0</v>
      </c>
      <c r="AE149" s="66">
        <f>+lower!AE149</f>
        <v>0</v>
      </c>
      <c r="AF149" s="66">
        <f>+lower!AF149</f>
        <v>0</v>
      </c>
      <c r="AG149" s="66">
        <f>+lower!AG149</f>
        <v>0</v>
      </c>
      <c r="AH149" s="66">
        <f>+lower!AH149</f>
        <v>0</v>
      </c>
      <c r="AI149" s="66">
        <f>+lower!AI149</f>
        <v>0</v>
      </c>
      <c r="AJ149" s="66">
        <f>+lower!AJ149</f>
        <v>0</v>
      </c>
      <c r="AK149" s="66">
        <f>+lower!AK149</f>
        <v>0</v>
      </c>
      <c r="AL149" s="66">
        <f>+lower!AL149</f>
        <v>0</v>
      </c>
      <c r="AM149" s="66">
        <f>+lower!AM149</f>
        <v>0</v>
      </c>
      <c r="AN149" s="66">
        <f>+lower!AN149</f>
        <v>0</v>
      </c>
      <c r="AO149" s="66">
        <f>+lower!AO149</f>
        <v>0</v>
      </c>
      <c r="AP149" s="66">
        <f>+lower!AP149</f>
        <v>0</v>
      </c>
      <c r="AQ149" s="66">
        <f>+lower!AQ149</f>
        <v>0</v>
      </c>
      <c r="AR149" s="66">
        <f>+lower!AR149</f>
        <v>0</v>
      </c>
      <c r="AS149" s="66">
        <f>+lower!AS149</f>
        <v>0</v>
      </c>
      <c r="AT149" s="66">
        <f>+lower!AT149</f>
        <v>0</v>
      </c>
      <c r="AU149" s="66">
        <f>+lower!AU149</f>
        <v>0</v>
      </c>
      <c r="AV149" s="66">
        <f>+lower!AV149</f>
        <v>0</v>
      </c>
      <c r="AW149" s="66">
        <f>+lower!AW149</f>
        <v>0</v>
      </c>
      <c r="AX149" s="66">
        <f>+lower!AX149</f>
        <v>0.31799999999999995</v>
      </c>
      <c r="AY149" s="66">
        <f>+lower!AY149</f>
        <v>0.6386666666666666</v>
      </c>
      <c r="AZ149" s="66">
        <f>+lower!AZ149</f>
        <v>0.96199999999999997</v>
      </c>
      <c r="BA149" s="66">
        <f>+lower!BA149</f>
        <v>1.2879999999999998</v>
      </c>
      <c r="BB149" s="66">
        <f>+lower!BB149</f>
        <v>1.6166666666666667</v>
      </c>
      <c r="BC149" s="66">
        <f>+lower!BC149</f>
        <v>1.948</v>
      </c>
      <c r="BD149" s="66">
        <f>+lower!BD149</f>
        <v>1.956</v>
      </c>
      <c r="BE149" s="66">
        <f>+lower!BE149</f>
        <v>1.964</v>
      </c>
      <c r="BF149" s="66">
        <f>+lower!BF149</f>
        <v>3.944</v>
      </c>
      <c r="BG149" s="66">
        <f>+lower!BG149</f>
        <v>8.91</v>
      </c>
      <c r="BH149" s="66">
        <f>+lower!BH149</f>
        <v>8.91</v>
      </c>
      <c r="BI149" s="66">
        <f>+lower!BI149</f>
        <v>9.9</v>
      </c>
      <c r="BJ149" s="66">
        <f>+lower!BJ149</f>
        <v>9.9</v>
      </c>
      <c r="BK149" s="66">
        <f>+lower!BK149</f>
        <v>9.9</v>
      </c>
      <c r="BL149" s="66">
        <f>+lower!BL149</f>
        <v>9.9</v>
      </c>
      <c r="BM149" s="66">
        <f>+lower!BM149</f>
        <v>9.9</v>
      </c>
      <c r="BN149" s="66">
        <f>+lower!BN149</f>
        <v>9.9</v>
      </c>
      <c r="BO149" s="66">
        <f>+lower!BO149</f>
        <v>9.9</v>
      </c>
      <c r="BP149" s="66">
        <f>+lower!BP149</f>
        <v>9.9</v>
      </c>
      <c r="BQ149" s="66">
        <f>+lower!BQ149</f>
        <v>9.9</v>
      </c>
      <c r="BR149" s="66">
        <f>+lower!BR149</f>
        <v>9.9</v>
      </c>
      <c r="BS149" s="66">
        <f>+lower!BS149</f>
        <v>9.9</v>
      </c>
      <c r="BT149" s="66">
        <f>+lower!BT149</f>
        <v>9.9</v>
      </c>
      <c r="BU149" s="66">
        <f>+lower!BU149</f>
        <v>9.9</v>
      </c>
      <c r="BV149" s="66">
        <f>+lower!BV149</f>
        <v>9.9</v>
      </c>
      <c r="BW149" s="66">
        <f>+lower!BW149</f>
        <v>9.9</v>
      </c>
      <c r="BX149" s="66">
        <f>+lower!BX149</f>
        <v>9.9</v>
      </c>
      <c r="BY149" s="66">
        <f>+lower!BY149</f>
        <v>9.9</v>
      </c>
      <c r="BZ149" s="66">
        <f>+lower!BZ149</f>
        <v>9.9</v>
      </c>
      <c r="CA149" s="66">
        <f>+lower!CA149</f>
        <v>9.9</v>
      </c>
    </row>
    <row r="150" spans="1:79" x14ac:dyDescent="0.2">
      <c r="A150" s="9">
        <f>+data!B152</f>
        <v>548</v>
      </c>
      <c r="B150" s="66">
        <f>+lower!B150</f>
        <v>0</v>
      </c>
      <c r="C150" s="66">
        <f>+lower!C150</f>
        <v>0</v>
      </c>
      <c r="D150" s="66">
        <f>+lower!D150</f>
        <v>0</v>
      </c>
      <c r="E150" s="66">
        <f>+lower!E150</f>
        <v>0</v>
      </c>
      <c r="F150" s="66">
        <f>+lower!F150</f>
        <v>0</v>
      </c>
      <c r="G150" s="66">
        <f>+lower!G150</f>
        <v>0</v>
      </c>
      <c r="H150" s="66">
        <f>+lower!H150</f>
        <v>0</v>
      </c>
      <c r="I150" s="66">
        <f>+lower!I150</f>
        <v>0</v>
      </c>
      <c r="J150" s="66">
        <f>+lower!J150</f>
        <v>0</v>
      </c>
      <c r="K150" s="66">
        <f>+lower!K150</f>
        <v>0</v>
      </c>
      <c r="L150" s="66">
        <f>+lower!L150</f>
        <v>0</v>
      </c>
      <c r="M150" s="66">
        <f>+lower!M150</f>
        <v>0</v>
      </c>
      <c r="N150" s="66">
        <f>+lower!N150</f>
        <v>0</v>
      </c>
      <c r="O150" s="66">
        <f>+lower!O150</f>
        <v>0</v>
      </c>
      <c r="P150" s="66">
        <f>+lower!P150</f>
        <v>0</v>
      </c>
      <c r="Q150" s="66">
        <f>+lower!Q150</f>
        <v>0</v>
      </c>
      <c r="R150" s="66">
        <f>+lower!R150</f>
        <v>0</v>
      </c>
      <c r="S150" s="66">
        <f>+lower!S150</f>
        <v>0</v>
      </c>
      <c r="T150" s="66">
        <f>+lower!T150</f>
        <v>0</v>
      </c>
      <c r="U150" s="66">
        <f>+lower!U150</f>
        <v>0</v>
      </c>
      <c r="V150" s="66">
        <f>+lower!V150</f>
        <v>0</v>
      </c>
      <c r="W150" s="66">
        <f>+lower!W150</f>
        <v>0</v>
      </c>
      <c r="X150" s="66">
        <f>+lower!X150</f>
        <v>0</v>
      </c>
      <c r="Y150" s="66">
        <f>+lower!Y150</f>
        <v>0</v>
      </c>
      <c r="Z150" s="66">
        <f>+lower!Z150</f>
        <v>0</v>
      </c>
      <c r="AA150" s="66">
        <f>+lower!AA150</f>
        <v>0</v>
      </c>
      <c r="AB150" s="66">
        <f>+lower!AB150</f>
        <v>0</v>
      </c>
      <c r="AC150" s="66">
        <f>+lower!AC150</f>
        <v>0</v>
      </c>
      <c r="AD150" s="66">
        <f>+lower!AD150</f>
        <v>0</v>
      </c>
      <c r="AE150" s="66">
        <f>+lower!AE150</f>
        <v>0</v>
      </c>
      <c r="AF150" s="66">
        <f>+lower!AF150</f>
        <v>0</v>
      </c>
      <c r="AG150" s="66">
        <f>+lower!AG150</f>
        <v>0</v>
      </c>
      <c r="AH150" s="66">
        <f>+lower!AH150</f>
        <v>0</v>
      </c>
      <c r="AI150" s="66">
        <f>+lower!AI150</f>
        <v>0</v>
      </c>
      <c r="AJ150" s="66">
        <f>+lower!AJ150</f>
        <v>0</v>
      </c>
      <c r="AK150" s="66">
        <f>+lower!AK150</f>
        <v>0</v>
      </c>
      <c r="AL150" s="66">
        <f>+lower!AL150</f>
        <v>0</v>
      </c>
      <c r="AM150" s="66">
        <f>+lower!AM150</f>
        <v>0</v>
      </c>
      <c r="AN150" s="66">
        <f>+lower!AN150</f>
        <v>0</v>
      </c>
      <c r="AO150" s="66">
        <f>+lower!AO150</f>
        <v>0</v>
      </c>
      <c r="AP150" s="66">
        <f>+lower!AP150</f>
        <v>0</v>
      </c>
      <c r="AQ150" s="66">
        <f>+lower!AQ150</f>
        <v>0</v>
      </c>
      <c r="AR150" s="66">
        <f>+lower!AR150</f>
        <v>0</v>
      </c>
      <c r="AS150" s="66">
        <f>+lower!AS150</f>
        <v>0</v>
      </c>
      <c r="AT150" s="66">
        <f>+lower!AT150</f>
        <v>0</v>
      </c>
      <c r="AU150" s="66">
        <f>+lower!AU150</f>
        <v>0</v>
      </c>
      <c r="AV150" s="66">
        <f>+lower!AV150</f>
        <v>0</v>
      </c>
      <c r="AW150" s="66">
        <f>+lower!AW150</f>
        <v>0</v>
      </c>
      <c r="AX150" s="66">
        <f>+lower!AX150</f>
        <v>0</v>
      </c>
      <c r="AY150" s="66">
        <f>+lower!AY150</f>
        <v>0</v>
      </c>
      <c r="AZ150" s="66">
        <f>+lower!AZ150</f>
        <v>0</v>
      </c>
      <c r="BA150" s="66">
        <f>+lower!BA150</f>
        <v>0</v>
      </c>
      <c r="BB150" s="66">
        <f>+lower!BB150</f>
        <v>0</v>
      </c>
      <c r="BC150" s="66">
        <f>+lower!BC150</f>
        <v>0</v>
      </c>
      <c r="BD150" s="66">
        <f>+lower!BD150</f>
        <v>0</v>
      </c>
      <c r="BE150" s="66">
        <f>+lower!BE150</f>
        <v>0</v>
      </c>
      <c r="BF150" s="66">
        <f>+lower!BF150</f>
        <v>0</v>
      </c>
      <c r="BG150" s="66">
        <f>+lower!BG150</f>
        <v>0</v>
      </c>
      <c r="BH150" s="66">
        <f>+lower!BH150</f>
        <v>0</v>
      </c>
      <c r="BI150" s="66">
        <f>+lower!BI150</f>
        <v>0</v>
      </c>
      <c r="BJ150" s="66">
        <f>+lower!BJ150</f>
        <v>0</v>
      </c>
      <c r="BK150" s="66">
        <f>+lower!BK150</f>
        <v>0</v>
      </c>
      <c r="BL150" s="66">
        <f>+lower!BL150</f>
        <v>0</v>
      </c>
      <c r="BM150" s="66">
        <f>+lower!BM150</f>
        <v>0</v>
      </c>
      <c r="BN150" s="66">
        <f>+lower!BN150</f>
        <v>0</v>
      </c>
      <c r="BO150" s="66">
        <f>+lower!BO150</f>
        <v>0</v>
      </c>
      <c r="BP150" s="66">
        <f>+lower!BP150</f>
        <v>0</v>
      </c>
      <c r="BQ150" s="66">
        <f>+lower!BQ150</f>
        <v>0</v>
      </c>
      <c r="BR150" s="66">
        <f>+lower!BR150</f>
        <v>0</v>
      </c>
      <c r="BS150" s="66">
        <f>+lower!BS150</f>
        <v>0</v>
      </c>
      <c r="BT150" s="66">
        <f>+lower!BT150</f>
        <v>0</v>
      </c>
      <c r="BU150" s="66">
        <f>+lower!BU150</f>
        <v>0</v>
      </c>
      <c r="BV150" s="66">
        <f>+lower!BV150</f>
        <v>0</v>
      </c>
      <c r="BW150" s="66">
        <f>+lower!BW150</f>
        <v>0</v>
      </c>
      <c r="BX150" s="66">
        <f>+lower!BX150</f>
        <v>0</v>
      </c>
      <c r="BY150" s="66">
        <f>+lower!BY150</f>
        <v>0</v>
      </c>
      <c r="BZ150" s="66">
        <f>+lower!BZ150</f>
        <v>0</v>
      </c>
      <c r="CA150" s="66">
        <f>+lower!CA150</f>
        <v>0</v>
      </c>
    </row>
    <row r="151" spans="1:79" x14ac:dyDescent="0.2">
      <c r="A151" s="9">
        <f>+data!B153</f>
        <v>554</v>
      </c>
      <c r="B151" s="66">
        <f>+lower!B151</f>
        <v>0</v>
      </c>
      <c r="C151" s="66">
        <f>+lower!C151</f>
        <v>0</v>
      </c>
      <c r="D151" s="66">
        <f>+lower!D151</f>
        <v>0</v>
      </c>
      <c r="E151" s="66">
        <f>+lower!E151</f>
        <v>0</v>
      </c>
      <c r="F151" s="66">
        <f>+lower!F151</f>
        <v>0</v>
      </c>
      <c r="G151" s="66">
        <f>+lower!G151</f>
        <v>0</v>
      </c>
      <c r="H151" s="66">
        <f>+lower!H151</f>
        <v>0</v>
      </c>
      <c r="I151" s="66">
        <f>+lower!I151</f>
        <v>0</v>
      </c>
      <c r="J151" s="66">
        <f>+lower!J151</f>
        <v>0</v>
      </c>
      <c r="K151" s="66">
        <f>+lower!K151</f>
        <v>0</v>
      </c>
      <c r="L151" s="66">
        <f>+lower!L151</f>
        <v>0</v>
      </c>
      <c r="M151" s="66">
        <f>+lower!M151</f>
        <v>0</v>
      </c>
      <c r="N151" s="66">
        <f>+lower!N151</f>
        <v>0</v>
      </c>
      <c r="O151" s="66">
        <f>+lower!O151</f>
        <v>0</v>
      </c>
      <c r="P151" s="66">
        <f>+lower!P151</f>
        <v>0</v>
      </c>
      <c r="Q151" s="66">
        <f>+lower!Q151</f>
        <v>0</v>
      </c>
      <c r="R151" s="66">
        <f>+lower!R151</f>
        <v>0</v>
      </c>
      <c r="S151" s="66">
        <f>+lower!S151</f>
        <v>0</v>
      </c>
      <c r="T151" s="66">
        <f>+lower!T151</f>
        <v>0</v>
      </c>
      <c r="U151" s="66">
        <f>+lower!U151</f>
        <v>0</v>
      </c>
      <c r="V151" s="66">
        <f>+lower!V151</f>
        <v>0</v>
      </c>
      <c r="W151" s="66">
        <f>+lower!W151</f>
        <v>0</v>
      </c>
      <c r="X151" s="66">
        <f>+lower!X151</f>
        <v>0</v>
      </c>
      <c r="Y151" s="66">
        <f>+lower!Y151</f>
        <v>0</v>
      </c>
      <c r="Z151" s="66">
        <f>+lower!Z151</f>
        <v>0</v>
      </c>
      <c r="AA151" s="66">
        <f>+lower!AA151</f>
        <v>0</v>
      </c>
      <c r="AB151" s="66">
        <f>+lower!AB151</f>
        <v>0</v>
      </c>
      <c r="AC151" s="66">
        <f>+lower!AC151</f>
        <v>0</v>
      </c>
      <c r="AD151" s="66">
        <f>+lower!AD151</f>
        <v>0</v>
      </c>
      <c r="AE151" s="66">
        <f>+lower!AE151</f>
        <v>0</v>
      </c>
      <c r="AF151" s="66">
        <f>+lower!AF151</f>
        <v>0</v>
      </c>
      <c r="AG151" s="66">
        <f>+lower!AG151</f>
        <v>0</v>
      </c>
      <c r="AH151" s="66">
        <f>+lower!AH151</f>
        <v>0</v>
      </c>
      <c r="AI151" s="66">
        <f>+lower!AI151</f>
        <v>0</v>
      </c>
      <c r="AJ151" s="66">
        <f>+lower!AJ151</f>
        <v>0</v>
      </c>
      <c r="AK151" s="66">
        <f>+lower!AK151</f>
        <v>0</v>
      </c>
      <c r="AL151" s="66">
        <f>+lower!AL151</f>
        <v>0</v>
      </c>
      <c r="AM151" s="66">
        <f>+lower!AM151</f>
        <v>0</v>
      </c>
      <c r="AN151" s="66">
        <f>+lower!AN151</f>
        <v>2.7590947551760552</v>
      </c>
      <c r="AO151" s="66">
        <f>+lower!AO151</f>
        <v>5.5823545046585306</v>
      </c>
      <c r="AP151" s="66">
        <f>+lower!AP151</f>
        <v>8.4697792484474252</v>
      </c>
      <c r="AQ151" s="66">
        <f>+lower!AQ151</f>
        <v>11.42136898654274</v>
      </c>
      <c r="AR151" s="66">
        <f>+lower!AR151</f>
        <v>14.437123718944475</v>
      </c>
      <c r="AS151" s="66">
        <f>+lower!AS151</f>
        <v>17.517043445652632</v>
      </c>
      <c r="AT151" s="66">
        <f>+lower!AT151</f>
        <v>20.661128166667204</v>
      </c>
      <c r="AU151" s="66">
        <f>+lower!AU151</f>
        <v>23.869377881988196</v>
      </c>
      <c r="AV151" s="66">
        <f>+lower!AV151</f>
        <v>27.141792591615612</v>
      </c>
      <c r="AW151" s="66">
        <f>+lower!AW151</f>
        <v>30.478372295549445</v>
      </c>
      <c r="AX151" s="66">
        <f>+lower!AX151</f>
        <v>35.568764490920309</v>
      </c>
      <c r="AY151" s="66">
        <f>+lower!AY151</f>
        <v>40.700767270834206</v>
      </c>
      <c r="AZ151" s="66">
        <f>+lower!AZ151</f>
        <v>45.874380635291153</v>
      </c>
      <c r="BA151" s="66">
        <f>+lower!BA151</f>
        <v>51.089604584291145</v>
      </c>
      <c r="BB151" s="66">
        <f>+lower!BB151</f>
        <v>56.34643911783418</v>
      </c>
      <c r="BC151" s="66">
        <f>+lower!BC151</f>
        <v>61.644884235920259</v>
      </c>
      <c r="BD151" s="66">
        <f>+lower!BD151</f>
        <v>89.229650695792316</v>
      </c>
      <c r="BE151" s="66">
        <f>+lower!BE151</f>
        <v>147.7100131536879</v>
      </c>
      <c r="BF151" s="66">
        <f>+lower!BF151</f>
        <v>226.92497986416791</v>
      </c>
      <c r="BG151" s="66">
        <f>+lower!BG151</f>
        <v>231.91423887523536</v>
      </c>
      <c r="BH151" s="66">
        <f>+lower!BH151</f>
        <v>406.86708574602693</v>
      </c>
      <c r="BI151" s="66">
        <f>+lower!BI151</f>
        <v>380.82759225828124</v>
      </c>
      <c r="BJ151" s="66">
        <f>+lower!BJ151</f>
        <v>398.72974403110641</v>
      </c>
      <c r="BK151" s="66">
        <f>+lower!BK151</f>
        <v>449.99499683510584</v>
      </c>
      <c r="BL151" s="66">
        <f>+lower!BL151</f>
        <v>433.72031340526473</v>
      </c>
      <c r="BM151" s="66">
        <f>+lower!BM151</f>
        <v>352.34689625605938</v>
      </c>
      <c r="BN151" s="66">
        <f>+lower!BN151</f>
        <v>503.70145215358139</v>
      </c>
      <c r="BO151" s="66">
        <f>+lower!BO151</f>
        <v>503.70145215358139</v>
      </c>
      <c r="BP151" s="66">
        <f>+lower!BP151</f>
        <v>503.70145215358139</v>
      </c>
      <c r="BQ151" s="66">
        <f>+lower!BQ151</f>
        <v>503.70145215358139</v>
      </c>
      <c r="BR151" s="66">
        <f>+lower!BR151</f>
        <v>503.70145215358139</v>
      </c>
      <c r="BS151" s="66">
        <f>+lower!BS151</f>
        <v>554.15297078608876</v>
      </c>
      <c r="BT151" s="66">
        <f>+lower!BT151</f>
        <v>537.33579790858528</v>
      </c>
      <c r="BU151" s="66">
        <f>+lower!BU151</f>
        <v>549.66839135208818</v>
      </c>
      <c r="BV151" s="66">
        <f>+lower!BV151</f>
        <v>563.49584460692358</v>
      </c>
      <c r="BW151" s="66">
        <f>+lower!BW151</f>
        <v>577.34821219194896</v>
      </c>
      <c r="BX151" s="66">
        <f>+lower!BX151</f>
        <v>588.47661300965547</v>
      </c>
      <c r="BY151" s="66">
        <f>+lower!BY151</f>
        <v>592.29459569815776</v>
      </c>
      <c r="BZ151" s="66">
        <f>+lower!BZ151</f>
        <v>608.61034461178735</v>
      </c>
      <c r="CA151" s="66">
        <f>+lower!CA151</f>
        <v>619.20577561741891</v>
      </c>
    </row>
    <row r="152" spans="1:79" x14ac:dyDescent="0.2">
      <c r="A152" s="9">
        <f>+data!B154</f>
        <v>558</v>
      </c>
      <c r="B152" s="66">
        <f>+lower!B152</f>
        <v>0</v>
      </c>
      <c r="C152" s="66">
        <f>+lower!C152</f>
        <v>0</v>
      </c>
      <c r="D152" s="66">
        <f>+lower!D152</f>
        <v>0</v>
      </c>
      <c r="E152" s="66">
        <f>+lower!E152</f>
        <v>0</v>
      </c>
      <c r="F152" s="66">
        <f>+lower!F152</f>
        <v>0</v>
      </c>
      <c r="G152" s="66">
        <f>+lower!G152</f>
        <v>0</v>
      </c>
      <c r="H152" s="66">
        <f>+lower!H152</f>
        <v>0</v>
      </c>
      <c r="I152" s="66">
        <f>+lower!I152</f>
        <v>0</v>
      </c>
      <c r="J152" s="66">
        <f>+lower!J152</f>
        <v>0</v>
      </c>
      <c r="K152" s="66">
        <f>+lower!K152</f>
        <v>0</v>
      </c>
      <c r="L152" s="66">
        <f>+lower!L152</f>
        <v>0</v>
      </c>
      <c r="M152" s="66">
        <f>+lower!M152</f>
        <v>0</v>
      </c>
      <c r="N152" s="66">
        <f>+lower!N152</f>
        <v>0</v>
      </c>
      <c r="O152" s="66">
        <f>+lower!O152</f>
        <v>0</v>
      </c>
      <c r="P152" s="66">
        <f>+lower!P152</f>
        <v>0</v>
      </c>
      <c r="Q152" s="66">
        <f>+lower!Q152</f>
        <v>0</v>
      </c>
      <c r="R152" s="66">
        <f>+lower!R152</f>
        <v>0</v>
      </c>
      <c r="S152" s="66">
        <f>+lower!S152</f>
        <v>0</v>
      </c>
      <c r="T152" s="66">
        <f>+lower!T152</f>
        <v>0</v>
      </c>
      <c r="U152" s="66">
        <f>+lower!U152</f>
        <v>0</v>
      </c>
      <c r="V152" s="66">
        <f>+lower!V152</f>
        <v>0</v>
      </c>
      <c r="W152" s="66">
        <f>+lower!W152</f>
        <v>0</v>
      </c>
      <c r="X152" s="66">
        <f>+lower!X152</f>
        <v>0</v>
      </c>
      <c r="Y152" s="66">
        <f>+lower!Y152</f>
        <v>0</v>
      </c>
      <c r="Z152" s="66">
        <f>+lower!Z152</f>
        <v>0</v>
      </c>
      <c r="AA152" s="66">
        <f>+lower!AA152</f>
        <v>0</v>
      </c>
      <c r="AB152" s="66">
        <f>+lower!AB152</f>
        <v>0</v>
      </c>
      <c r="AC152" s="66">
        <f>+lower!AC152</f>
        <v>5.075236035706706E-2</v>
      </c>
      <c r="AD152" s="66">
        <f>+lower!AD152</f>
        <v>6.0394554212661294E-2</v>
      </c>
      <c r="AE152" s="66">
        <f>+lower!AE152</f>
        <v>7.0272682166084455E-2</v>
      </c>
      <c r="AF152" s="66">
        <f>+lower!AF152</f>
        <v>8.0386744217336589E-2</v>
      </c>
      <c r="AG152" s="66">
        <f>+lower!AG152</f>
        <v>9.0736740366417643E-2</v>
      </c>
      <c r="AH152" s="66">
        <f>+lower!AH152</f>
        <v>0.10132267061332767</v>
      </c>
      <c r="AI152" s="66">
        <f>+lower!AI152</f>
        <v>0.11214453495806664</v>
      </c>
      <c r="AJ152" s="66">
        <f>+lower!AJ152</f>
        <v>0.12320233340063455</v>
      </c>
      <c r="AK152" s="66">
        <f>+lower!AK152</f>
        <v>0.13449606594103139</v>
      </c>
      <c r="AL152" s="66">
        <f>+lower!AL152</f>
        <v>0.14602573257925719</v>
      </c>
      <c r="AM152" s="66">
        <f>+lower!AM152</f>
        <v>0.15779133331531195</v>
      </c>
      <c r="AN152" s="66">
        <f>+lower!AN152</f>
        <v>0.28699010492316845</v>
      </c>
      <c r="AO152" s="66">
        <f>+lower!AO152</f>
        <v>0.41915032776313238</v>
      </c>
      <c r="AP152" s="66">
        <f>+lower!AP152</f>
        <v>0.55427200183520364</v>
      </c>
      <c r="AQ152" s="66">
        <f>+lower!AQ152</f>
        <v>0.6923551271393823</v>
      </c>
      <c r="AR152" s="66">
        <f>+lower!AR152</f>
        <v>0.8333997036756684</v>
      </c>
      <c r="AS152" s="66">
        <f>+lower!AS152</f>
        <v>0.97740573144406184</v>
      </c>
      <c r="AT152" s="66">
        <f>+lower!AT152</f>
        <v>1.1243732104445627</v>
      </c>
      <c r="AU152" s="66">
        <f>+lower!AU152</f>
        <v>1.2743021406771708</v>
      </c>
      <c r="AV152" s="66">
        <f>+lower!AV152</f>
        <v>1.4271925221418862</v>
      </c>
      <c r="AW152" s="66">
        <f>+lower!AW152</f>
        <v>1.5830443548387094</v>
      </c>
      <c r="AX152" s="66">
        <f>+lower!AX152</f>
        <v>3.7093228777589125</v>
      </c>
      <c r="AY152" s="66">
        <f>+lower!AY152</f>
        <v>5.8533759337860776</v>
      </c>
      <c r="AZ152" s="66">
        <f>+lower!AZ152</f>
        <v>8.0152035229202028</v>
      </c>
      <c r="BA152" s="66">
        <f>+lower!BA152</f>
        <v>10.194805645161289</v>
      </c>
      <c r="BB152" s="66">
        <f>+lower!BB152</f>
        <v>12.392182300509338</v>
      </c>
      <c r="BC152" s="66">
        <f>+lower!BC152</f>
        <v>14.607333488964345</v>
      </c>
      <c r="BD152" s="66">
        <f>+lower!BD152</f>
        <v>32.594050084889645</v>
      </c>
      <c r="BE152" s="66">
        <f>+lower!BE152</f>
        <v>49.091038624787771</v>
      </c>
      <c r="BF152" s="66">
        <f>+lower!BF152</f>
        <v>49.291002122241082</v>
      </c>
      <c r="BG152" s="66">
        <f>+lower!BG152</f>
        <v>50.315815046689295</v>
      </c>
      <c r="BH152" s="66">
        <f>+lower!BH152</f>
        <v>50.315815046689295</v>
      </c>
      <c r="BI152" s="66">
        <f>+lower!BI152</f>
        <v>50.315815046689295</v>
      </c>
      <c r="BJ152" s="66">
        <f>+lower!BJ152</f>
        <v>50.315815046689295</v>
      </c>
      <c r="BK152" s="66">
        <f>+lower!BK152</f>
        <v>50.315815046689295</v>
      </c>
      <c r="BL152" s="66">
        <f>+lower!BL152</f>
        <v>50.315815046689295</v>
      </c>
      <c r="BM152" s="66">
        <f>+lower!BM152</f>
        <v>50.315815046689295</v>
      </c>
      <c r="BN152" s="66">
        <f>+lower!BN152</f>
        <v>50.315815046689295</v>
      </c>
      <c r="BO152" s="66">
        <f>+lower!BO152</f>
        <v>50.315815046689295</v>
      </c>
      <c r="BP152" s="66">
        <f>+lower!BP152</f>
        <v>50.315815046689295</v>
      </c>
      <c r="BQ152" s="66">
        <f>+lower!BQ152</f>
        <v>50.315815046689295</v>
      </c>
      <c r="BR152" s="66">
        <f>+lower!BR152</f>
        <v>50.315815046689295</v>
      </c>
      <c r="BS152" s="66">
        <f>+lower!BS152</f>
        <v>50.315815046689295</v>
      </c>
      <c r="BT152" s="66">
        <f>+lower!BT152</f>
        <v>50.315815046689295</v>
      </c>
      <c r="BU152" s="66">
        <f>+lower!BU152</f>
        <v>50.315815046689295</v>
      </c>
      <c r="BV152" s="66">
        <f>+lower!BV152</f>
        <v>50.315815046689295</v>
      </c>
      <c r="BW152" s="66">
        <f>+lower!BW152</f>
        <v>50.315815046689295</v>
      </c>
      <c r="BX152" s="66">
        <f>+lower!BX152</f>
        <v>50.315815046689295</v>
      </c>
      <c r="BY152" s="66">
        <f>+lower!BY152</f>
        <v>50.315815046689295</v>
      </c>
      <c r="BZ152" s="66">
        <f>+lower!BZ152</f>
        <v>50.315815046689295</v>
      </c>
      <c r="CA152" s="66">
        <f>+lower!CA152</f>
        <v>50.315815046689295</v>
      </c>
    </row>
    <row r="153" spans="1:79" x14ac:dyDescent="0.2">
      <c r="A153" s="9">
        <f>+data!B155</f>
        <v>562</v>
      </c>
      <c r="B153" s="66">
        <f>+lower!B153</f>
        <v>0</v>
      </c>
      <c r="C153" s="66">
        <f>+lower!C153</f>
        <v>0</v>
      </c>
      <c r="D153" s="66">
        <f>+lower!D153</f>
        <v>0</v>
      </c>
      <c r="E153" s="66">
        <f>+lower!E153</f>
        <v>0</v>
      </c>
      <c r="F153" s="66">
        <f>+lower!F153</f>
        <v>0</v>
      </c>
      <c r="G153" s="66">
        <f>+lower!G153</f>
        <v>0</v>
      </c>
      <c r="H153" s="66">
        <f>+lower!H153</f>
        <v>0</v>
      </c>
      <c r="I153" s="66">
        <f>+lower!I153</f>
        <v>0</v>
      </c>
      <c r="J153" s="66">
        <f>+lower!J153</f>
        <v>0</v>
      </c>
      <c r="K153" s="66">
        <f>+lower!K153</f>
        <v>0</v>
      </c>
      <c r="L153" s="66">
        <f>+lower!L153</f>
        <v>0</v>
      </c>
      <c r="M153" s="66">
        <f>+lower!M153</f>
        <v>0</v>
      </c>
      <c r="N153" s="66">
        <f>+lower!N153</f>
        <v>0</v>
      </c>
      <c r="O153" s="66">
        <f>+lower!O153</f>
        <v>0</v>
      </c>
      <c r="P153" s="66">
        <f>+lower!P153</f>
        <v>0</v>
      </c>
      <c r="Q153" s="66">
        <f>+lower!Q153</f>
        <v>0</v>
      </c>
      <c r="R153" s="66">
        <f>+lower!R153</f>
        <v>0</v>
      </c>
      <c r="S153" s="66">
        <f>+lower!S153</f>
        <v>0</v>
      </c>
      <c r="T153" s="66">
        <f>+lower!T153</f>
        <v>0</v>
      </c>
      <c r="U153" s="66">
        <f>+lower!U153</f>
        <v>0</v>
      </c>
      <c r="V153" s="66">
        <f>+lower!V153</f>
        <v>0</v>
      </c>
      <c r="W153" s="66">
        <f>+lower!W153</f>
        <v>0</v>
      </c>
      <c r="X153" s="66">
        <f>+lower!X153</f>
        <v>0</v>
      </c>
      <c r="Y153" s="66">
        <f>+lower!Y153</f>
        <v>0</v>
      </c>
      <c r="Z153" s="66">
        <f>+lower!Z153</f>
        <v>0</v>
      </c>
      <c r="AA153" s="66">
        <f>+lower!AA153</f>
        <v>0</v>
      </c>
      <c r="AB153" s="66">
        <f>+lower!AB153</f>
        <v>0</v>
      </c>
      <c r="AC153" s="66">
        <f>+lower!AC153</f>
        <v>0.40398011693455327</v>
      </c>
      <c r="AD153" s="66">
        <f>+lower!AD153</f>
        <v>0.4691521783177714</v>
      </c>
      <c r="AE153" s="66">
        <f>+lower!AE153</f>
        <v>0.53589754653846577</v>
      </c>
      <c r="AF153" s="66">
        <f>+lower!AF153</f>
        <v>0.60421622159663613</v>
      </c>
      <c r="AG153" s="66">
        <f>+lower!AG153</f>
        <v>0.6741082034922824</v>
      </c>
      <c r="AH153" s="66">
        <f>+lower!AH153</f>
        <v>0.74557349222540481</v>
      </c>
      <c r="AI153" s="66">
        <f>+lower!AI153</f>
        <v>0.81861208779600347</v>
      </c>
      <c r="AJ153" s="66">
        <f>+lower!AJ153</f>
        <v>0.89322399020407817</v>
      </c>
      <c r="AK153" s="66">
        <f>+lower!AK153</f>
        <v>0.96940919944962856</v>
      </c>
      <c r="AL153" s="66">
        <f>+lower!AL153</f>
        <v>1.0471677155326553</v>
      </c>
      <c r="AM153" s="66">
        <f>+lower!AM153</f>
        <v>1.1264995384531582</v>
      </c>
      <c r="AN153" s="66">
        <f>+lower!AN153</f>
        <v>1.1789854860143218</v>
      </c>
      <c r="AO153" s="66">
        <f>+lower!AO153</f>
        <v>1.2323838291990823</v>
      </c>
      <c r="AP153" s="66">
        <f>+lower!AP153</f>
        <v>1.2866945680074393</v>
      </c>
      <c r="AQ153" s="66">
        <f>+lower!AQ153</f>
        <v>1.3419177024393929</v>
      </c>
      <c r="AR153" s="66">
        <f>+lower!AR153</f>
        <v>1.3980532324949433</v>
      </c>
      <c r="AS153" s="66">
        <f>+lower!AS153</f>
        <v>1.45510115817409</v>
      </c>
      <c r="AT153" s="66">
        <f>+lower!AT153</f>
        <v>1.5130614794768338</v>
      </c>
      <c r="AU153" s="66">
        <f>+lower!AU153</f>
        <v>1.5719341964031737</v>
      </c>
      <c r="AV153" s="66">
        <f>+lower!AV153</f>
        <v>1.6317193089531108</v>
      </c>
      <c r="AW153" s="66">
        <f>+lower!AW153</f>
        <v>1.6924168171266443</v>
      </c>
      <c r="AX153" s="66">
        <f>+lower!AX153</f>
        <v>3.6823426957902887</v>
      </c>
      <c r="AY153" s="66">
        <f>+lower!AY153</f>
        <v>5.6888958273941244</v>
      </c>
      <c r="AZ153" s="66">
        <f>+lower!AZ153</f>
        <v>7.7120762119381494</v>
      </c>
      <c r="BA153" s="66">
        <f>+lower!BA153</f>
        <v>9.7518838494223701</v>
      </c>
      <c r="BB153" s="66">
        <f>+lower!BB153</f>
        <v>11.808318739846779</v>
      </c>
      <c r="BC153" s="66">
        <f>+lower!BC153</f>
        <v>13.881380883211381</v>
      </c>
      <c r="BD153" s="66">
        <f>+lower!BD153</f>
        <v>15.68068718352497</v>
      </c>
      <c r="BE153" s="66">
        <f>+lower!BE153</f>
        <v>20.118382227169679</v>
      </c>
      <c r="BF153" s="66">
        <f>+lower!BF153</f>
        <v>57.96616673228079</v>
      </c>
      <c r="BG153" s="66">
        <f>+lower!BG153</f>
        <v>64.37419124933821</v>
      </c>
      <c r="BH153" s="66">
        <f>+lower!BH153</f>
        <v>64.37419124933821</v>
      </c>
      <c r="BI153" s="66">
        <f>+lower!BI153</f>
        <v>64.37419124933821</v>
      </c>
      <c r="BJ153" s="66">
        <f>+lower!BJ153</f>
        <v>64.37419124933821</v>
      </c>
      <c r="BK153" s="66">
        <f>+lower!BK153</f>
        <v>64.37419124933821</v>
      </c>
      <c r="BL153" s="66">
        <f>+lower!BL153</f>
        <v>65.256029485630506</v>
      </c>
      <c r="BM153" s="66">
        <f>+lower!BM153</f>
        <v>65.256029485630506</v>
      </c>
      <c r="BN153" s="66">
        <f>+lower!BN153</f>
        <v>65.256029485630506</v>
      </c>
      <c r="BO153" s="66">
        <f>+lower!BO153</f>
        <v>65.256029485630506</v>
      </c>
      <c r="BP153" s="66">
        <f>+lower!BP153</f>
        <v>65.256029485630506</v>
      </c>
      <c r="BQ153" s="66">
        <f>+lower!BQ153</f>
        <v>65.256029485630506</v>
      </c>
      <c r="BR153" s="66">
        <f>+lower!BR153</f>
        <v>65.256029485630506</v>
      </c>
      <c r="BS153" s="66">
        <f>+lower!BS153</f>
        <v>65.256029485630506</v>
      </c>
      <c r="BT153" s="66">
        <f>+lower!BT153</f>
        <v>65.256029485630506</v>
      </c>
      <c r="BU153" s="66">
        <f>+lower!BU153</f>
        <v>65.256029485630506</v>
      </c>
      <c r="BV153" s="66">
        <f>+lower!BV153</f>
        <v>65.256029485630506</v>
      </c>
      <c r="BW153" s="66">
        <f>+lower!BW153</f>
        <v>65.256029485630506</v>
      </c>
      <c r="BX153" s="66">
        <f>+lower!BX153</f>
        <v>65.256029485630506</v>
      </c>
      <c r="BY153" s="66">
        <f>+lower!BY153</f>
        <v>65.256029485630506</v>
      </c>
      <c r="BZ153" s="66">
        <f>+lower!BZ153</f>
        <v>65.256029485630506</v>
      </c>
      <c r="CA153" s="66">
        <f>+lower!CA153</f>
        <v>65.256029485630506</v>
      </c>
    </row>
    <row r="154" spans="1:79" x14ac:dyDescent="0.2">
      <c r="A154" s="9">
        <f>+data!B156</f>
        <v>566</v>
      </c>
      <c r="B154" s="66">
        <f>+lower!B154</f>
        <v>0</v>
      </c>
      <c r="C154" s="66">
        <f>+lower!C154</f>
        <v>0</v>
      </c>
      <c r="D154" s="66">
        <f>+lower!D154</f>
        <v>0</v>
      </c>
      <c r="E154" s="66">
        <f>+lower!E154</f>
        <v>0</v>
      </c>
      <c r="F154" s="66">
        <f>+lower!F154</f>
        <v>0</v>
      </c>
      <c r="G154" s="66">
        <f>+lower!G154</f>
        <v>0</v>
      </c>
      <c r="H154" s="66">
        <f>+lower!H154</f>
        <v>0</v>
      </c>
      <c r="I154" s="66">
        <f>+lower!I154</f>
        <v>0</v>
      </c>
      <c r="J154" s="66">
        <f>+lower!J154</f>
        <v>0</v>
      </c>
      <c r="K154" s="66">
        <f>+lower!K154</f>
        <v>0</v>
      </c>
      <c r="L154" s="66">
        <f>+lower!L154</f>
        <v>0</v>
      </c>
      <c r="M154" s="66">
        <f>+lower!M154</f>
        <v>0</v>
      </c>
      <c r="N154" s="66">
        <f>+lower!N154</f>
        <v>0</v>
      </c>
      <c r="O154" s="66">
        <f>+lower!O154</f>
        <v>0</v>
      </c>
      <c r="P154" s="66">
        <f>+lower!P154</f>
        <v>0</v>
      </c>
      <c r="Q154" s="66">
        <f>+lower!Q154</f>
        <v>0</v>
      </c>
      <c r="R154" s="66">
        <f>+lower!R154</f>
        <v>0</v>
      </c>
      <c r="S154" s="66">
        <f>+lower!S154</f>
        <v>0</v>
      </c>
      <c r="T154" s="66">
        <f>+lower!T154</f>
        <v>0</v>
      </c>
      <c r="U154" s="66">
        <f>+lower!U154</f>
        <v>0</v>
      </c>
      <c r="V154" s="66">
        <f>+lower!V154</f>
        <v>0</v>
      </c>
      <c r="W154" s="66">
        <f>+lower!W154</f>
        <v>0</v>
      </c>
      <c r="X154" s="66">
        <f>+lower!X154</f>
        <v>0</v>
      </c>
      <c r="Y154" s="66">
        <f>+lower!Y154</f>
        <v>0</v>
      </c>
      <c r="Z154" s="66">
        <f>+lower!Z154</f>
        <v>0</v>
      </c>
      <c r="AA154" s="66">
        <f>+lower!AA154</f>
        <v>0</v>
      </c>
      <c r="AB154" s="66">
        <f>+lower!AB154</f>
        <v>0</v>
      </c>
      <c r="AC154" s="66">
        <f>+lower!AC154</f>
        <v>0.6794031881842405</v>
      </c>
      <c r="AD154" s="66">
        <f>+lower!AD154</f>
        <v>0.75657751447172295</v>
      </c>
      <c r="AE154" s="66">
        <f>+lower!AE154</f>
        <v>0.83554435699898688</v>
      </c>
      <c r="AF154" s="66">
        <f>+lower!AF154</f>
        <v>0.91630371576603209</v>
      </c>
      <c r="AG154" s="66">
        <f>+lower!AG154</f>
        <v>0.99885559077285868</v>
      </c>
      <c r="AH154" s="66">
        <f>+lower!AH154</f>
        <v>1.0831999820194667</v>
      </c>
      <c r="AI154" s="66">
        <f>+lower!AI154</f>
        <v>1.169336889505856</v>
      </c>
      <c r="AJ154" s="66">
        <f>+lower!AJ154</f>
        <v>1.257266313232027</v>
      </c>
      <c r="AK154" s="66">
        <f>+lower!AK154</f>
        <v>1.3469882531979789</v>
      </c>
      <c r="AL154" s="66">
        <f>+lower!AL154</f>
        <v>1.4385027094037124</v>
      </c>
      <c r="AM154" s="66">
        <f>+lower!AM154</f>
        <v>1.5318096818492273</v>
      </c>
      <c r="AN154" s="66">
        <f>+lower!AN154</f>
        <v>1.5874696608413159</v>
      </c>
      <c r="AO154" s="66">
        <f>+lower!AO154</f>
        <v>1.6440049581733436</v>
      </c>
      <c r="AP154" s="66">
        <f>+lower!AP154</f>
        <v>1.7014155738453109</v>
      </c>
      <c r="AQ154" s="66">
        <f>+lower!AQ154</f>
        <v>1.7597015078572174</v>
      </c>
      <c r="AR154" s="66">
        <f>+lower!AR154</f>
        <v>1.8188627602090635</v>
      </c>
      <c r="AS154" s="66">
        <f>+lower!AS154</f>
        <v>1.8788993309008484</v>
      </c>
      <c r="AT154" s="66">
        <f>+lower!AT154</f>
        <v>1.9398112199325732</v>
      </c>
      <c r="AU154" s="66">
        <f>+lower!AU154</f>
        <v>2.0015984273042364</v>
      </c>
      <c r="AV154" s="66">
        <f>+lower!AV154</f>
        <v>2.0642609530158396</v>
      </c>
      <c r="AW154" s="66">
        <f>+lower!AW154</f>
        <v>2.1277987970673826</v>
      </c>
      <c r="AX154" s="66">
        <f>+lower!AX154</f>
        <v>25.522386623771389</v>
      </c>
      <c r="AY154" s="66">
        <f>+lower!AY154</f>
        <v>49.113080351304532</v>
      </c>
      <c r="AZ154" s="66">
        <f>+lower!AZ154</f>
        <v>72.899879979666821</v>
      </c>
      <c r="BA154" s="66">
        <f>+lower!BA154</f>
        <v>96.88278550885822</v>
      </c>
      <c r="BB154" s="66">
        <f>+lower!BB154</f>
        <v>121.06179693887877</v>
      </c>
      <c r="BC154" s="66">
        <f>+lower!BC154</f>
        <v>145.43691426972848</v>
      </c>
      <c r="BD154" s="66">
        <f>+lower!BD154</f>
        <v>146.03419112504562</v>
      </c>
      <c r="BE154" s="66">
        <f>+lower!BE154</f>
        <v>146.6314679803628</v>
      </c>
      <c r="BF154" s="66">
        <f>+lower!BF154</f>
        <v>169.31305656103194</v>
      </c>
      <c r="BG154" s="66">
        <f>+lower!BG154</f>
        <v>214.3477314519458</v>
      </c>
      <c r="BH154" s="66">
        <f>+lower!BH154</f>
        <v>214.3477314519458</v>
      </c>
      <c r="BI154" s="66">
        <f>+lower!BI154</f>
        <v>215.08686156040082</v>
      </c>
      <c r="BJ154" s="66">
        <f>+lower!BJ154</f>
        <v>215.82599166885578</v>
      </c>
      <c r="BK154" s="66">
        <f>+lower!BK154</f>
        <v>216.56512177731076</v>
      </c>
      <c r="BL154" s="66">
        <f>+lower!BL154</f>
        <v>216.56512177731076</v>
      </c>
      <c r="BM154" s="66">
        <f>+lower!BM154</f>
        <v>216.56512177731076</v>
      </c>
      <c r="BN154" s="66">
        <f>+lower!BN154</f>
        <v>216.56512177731076</v>
      </c>
      <c r="BO154" s="66">
        <f>+lower!BO154</f>
        <v>216.56512177731076</v>
      </c>
      <c r="BP154" s="66">
        <f>+lower!BP154</f>
        <v>216.56512177731076</v>
      </c>
      <c r="BQ154" s="66">
        <f>+lower!BQ154</f>
        <v>216.56512177731076</v>
      </c>
      <c r="BR154" s="66">
        <f>+lower!BR154</f>
        <v>216.56512177731076</v>
      </c>
      <c r="BS154" s="66">
        <f>+lower!BS154</f>
        <v>216.56512177731076</v>
      </c>
      <c r="BT154" s="66">
        <f>+lower!BT154</f>
        <v>216.56512177731076</v>
      </c>
      <c r="BU154" s="66">
        <f>+lower!BU154</f>
        <v>216.56512177731076</v>
      </c>
      <c r="BV154" s="66">
        <f>+lower!BV154</f>
        <v>216.56512177731076</v>
      </c>
      <c r="BW154" s="66">
        <f>+lower!BW154</f>
        <v>216.56512177731076</v>
      </c>
      <c r="BX154" s="66">
        <f>+lower!BX154</f>
        <v>216.56512177731076</v>
      </c>
      <c r="BY154" s="66">
        <f>+lower!BY154</f>
        <v>216.56512177731076</v>
      </c>
      <c r="BZ154" s="66">
        <f>+lower!BZ154</f>
        <v>216.56512177731076</v>
      </c>
      <c r="CA154" s="66">
        <f>+lower!CA154</f>
        <v>216.56512177731076</v>
      </c>
    </row>
    <row r="155" spans="1:79" x14ac:dyDescent="0.2">
      <c r="A155" s="9">
        <f>+data!B157</f>
        <v>570</v>
      </c>
      <c r="B155" s="66">
        <f>+lower!B155</f>
        <v>0</v>
      </c>
      <c r="C155" s="66">
        <f>+lower!C155</f>
        <v>0</v>
      </c>
      <c r="D155" s="66">
        <f>+lower!D155</f>
        <v>0</v>
      </c>
      <c r="E155" s="66">
        <f>+lower!E155</f>
        <v>0</v>
      </c>
      <c r="F155" s="66">
        <f>+lower!F155</f>
        <v>0</v>
      </c>
      <c r="G155" s="66">
        <f>+lower!G155</f>
        <v>0</v>
      </c>
      <c r="H155" s="66">
        <f>+lower!H155</f>
        <v>0</v>
      </c>
      <c r="I155" s="66">
        <f>+lower!I155</f>
        <v>0</v>
      </c>
      <c r="J155" s="66">
        <f>+lower!J155</f>
        <v>0</v>
      </c>
      <c r="K155" s="66">
        <f>+lower!K155</f>
        <v>0</v>
      </c>
      <c r="L155" s="66">
        <f>+lower!L155</f>
        <v>0</v>
      </c>
      <c r="M155" s="66">
        <f>+lower!M155</f>
        <v>0</v>
      </c>
      <c r="N155" s="66">
        <f>+lower!N155</f>
        <v>0</v>
      </c>
      <c r="O155" s="66">
        <f>+lower!O155</f>
        <v>0</v>
      </c>
      <c r="P155" s="66">
        <f>+lower!P155</f>
        <v>0</v>
      </c>
      <c r="Q155" s="66">
        <f>+lower!Q155</f>
        <v>0</v>
      </c>
      <c r="R155" s="66">
        <f>+lower!R155</f>
        <v>0</v>
      </c>
      <c r="S155" s="66">
        <f>+lower!S155</f>
        <v>0</v>
      </c>
      <c r="T155" s="66">
        <f>+lower!T155</f>
        <v>0</v>
      </c>
      <c r="U155" s="66">
        <f>+lower!U155</f>
        <v>0</v>
      </c>
      <c r="V155" s="66">
        <f>+lower!V155</f>
        <v>0</v>
      </c>
      <c r="W155" s="66">
        <f>+lower!W155</f>
        <v>0</v>
      </c>
      <c r="X155" s="66">
        <f>+lower!X155</f>
        <v>0</v>
      </c>
      <c r="Y155" s="66">
        <f>+lower!Y155</f>
        <v>0</v>
      </c>
      <c r="Z155" s="66">
        <f>+lower!Z155</f>
        <v>0</v>
      </c>
      <c r="AA155" s="66">
        <f>+lower!AA155</f>
        <v>0</v>
      </c>
      <c r="AB155" s="66">
        <f>+lower!AB155</f>
        <v>0</v>
      </c>
      <c r="AC155" s="66">
        <f>+lower!AC155</f>
        <v>0</v>
      </c>
      <c r="AD155" s="66">
        <f>+lower!AD155</f>
        <v>0</v>
      </c>
      <c r="AE155" s="66">
        <f>+lower!AE155</f>
        <v>0</v>
      </c>
      <c r="AF155" s="66">
        <f>+lower!AF155</f>
        <v>0</v>
      </c>
      <c r="AG155" s="66">
        <f>+lower!AG155</f>
        <v>0</v>
      </c>
      <c r="AH155" s="66">
        <f>+lower!AH155</f>
        <v>0</v>
      </c>
      <c r="AI155" s="66">
        <f>+lower!AI155</f>
        <v>0</v>
      </c>
      <c r="AJ155" s="66">
        <f>+lower!AJ155</f>
        <v>0</v>
      </c>
      <c r="AK155" s="66">
        <f>+lower!AK155</f>
        <v>0</v>
      </c>
      <c r="AL155" s="66">
        <f>+lower!AL155</f>
        <v>0</v>
      </c>
      <c r="AM155" s="66">
        <f>+lower!AM155</f>
        <v>0</v>
      </c>
      <c r="AN155" s="66">
        <f>+lower!AN155</f>
        <v>0</v>
      </c>
      <c r="AO155" s="66">
        <f>+lower!AO155</f>
        <v>0</v>
      </c>
      <c r="AP155" s="66">
        <f>+lower!AP155</f>
        <v>0</v>
      </c>
      <c r="AQ155" s="66">
        <f>+lower!AQ155</f>
        <v>0</v>
      </c>
      <c r="AR155" s="66">
        <f>+lower!AR155</f>
        <v>0</v>
      </c>
      <c r="AS155" s="66">
        <f>+lower!AS155</f>
        <v>0</v>
      </c>
      <c r="AT155" s="66">
        <f>+lower!AT155</f>
        <v>0</v>
      </c>
      <c r="AU155" s="66">
        <f>+lower!AU155</f>
        <v>0</v>
      </c>
      <c r="AV155" s="66">
        <f>+lower!AV155</f>
        <v>0</v>
      </c>
      <c r="AW155" s="66">
        <f>+lower!AW155</f>
        <v>0</v>
      </c>
      <c r="AX155" s="66">
        <f>+lower!AX155</f>
        <v>0</v>
      </c>
      <c r="AY155" s="66">
        <f>+lower!AY155</f>
        <v>0</v>
      </c>
      <c r="AZ155" s="66">
        <f>+lower!AZ155</f>
        <v>0</v>
      </c>
      <c r="BA155" s="66">
        <f>+lower!BA155</f>
        <v>0</v>
      </c>
      <c r="BB155" s="66">
        <f>+lower!BB155</f>
        <v>0</v>
      </c>
      <c r="BC155" s="66">
        <f>+lower!BC155</f>
        <v>0</v>
      </c>
      <c r="BD155" s="66">
        <f>+lower!BD155</f>
        <v>0</v>
      </c>
      <c r="BE155" s="66">
        <f>+lower!BE155</f>
        <v>0</v>
      </c>
      <c r="BF155" s="66">
        <f>+lower!BF155</f>
        <v>0</v>
      </c>
      <c r="BG155" s="66">
        <f>+lower!BG155</f>
        <v>0</v>
      </c>
      <c r="BH155" s="66">
        <f>+lower!BH155</f>
        <v>0</v>
      </c>
      <c r="BI155" s="66">
        <f>+lower!BI155</f>
        <v>0</v>
      </c>
      <c r="BJ155" s="66">
        <f>+lower!BJ155</f>
        <v>0</v>
      </c>
      <c r="BK155" s="66">
        <f>+lower!BK155</f>
        <v>0</v>
      </c>
      <c r="BL155" s="66">
        <f>+lower!BL155</f>
        <v>0</v>
      </c>
      <c r="BM155" s="66">
        <f>+lower!BM155</f>
        <v>0</v>
      </c>
      <c r="BN155" s="66">
        <f>+lower!BN155</f>
        <v>0</v>
      </c>
      <c r="BO155" s="66">
        <f>+lower!BO155</f>
        <v>0</v>
      </c>
      <c r="BP155" s="66">
        <f>+lower!BP155</f>
        <v>0</v>
      </c>
      <c r="BQ155" s="66">
        <f>+lower!BQ155</f>
        <v>0</v>
      </c>
      <c r="BR155" s="66">
        <f>+lower!BR155</f>
        <v>0</v>
      </c>
      <c r="BS155" s="66">
        <f>+lower!BS155</f>
        <v>0</v>
      </c>
      <c r="BT155" s="66">
        <f>+lower!BT155</f>
        <v>0</v>
      </c>
      <c r="BU155" s="66">
        <f>+lower!BU155</f>
        <v>0</v>
      </c>
      <c r="BV155" s="66">
        <f>+lower!BV155</f>
        <v>0</v>
      </c>
      <c r="BW155" s="66">
        <f>+lower!BW155</f>
        <v>0</v>
      </c>
      <c r="BX155" s="66">
        <f>+lower!BX155</f>
        <v>0</v>
      </c>
      <c r="BY155" s="66">
        <f>+lower!BY155</f>
        <v>0</v>
      </c>
      <c r="BZ155" s="66">
        <f>+lower!BZ155</f>
        <v>0</v>
      </c>
      <c r="CA155" s="66">
        <f>+lower!CA155</f>
        <v>0</v>
      </c>
    </row>
    <row r="156" spans="1:79" x14ac:dyDescent="0.2">
      <c r="A156" s="9">
        <f>+data!B158</f>
        <v>574</v>
      </c>
      <c r="B156" s="66">
        <f>+lower!B156</f>
        <v>0</v>
      </c>
      <c r="C156" s="66">
        <f>+lower!C156</f>
        <v>0</v>
      </c>
      <c r="D156" s="66">
        <f>+lower!D156</f>
        <v>0</v>
      </c>
      <c r="E156" s="66">
        <f>+lower!E156</f>
        <v>0</v>
      </c>
      <c r="F156" s="66">
        <f>+lower!F156</f>
        <v>0</v>
      </c>
      <c r="G156" s="66">
        <f>+lower!G156</f>
        <v>0</v>
      </c>
      <c r="H156" s="66">
        <f>+lower!H156</f>
        <v>0</v>
      </c>
      <c r="I156" s="66">
        <f>+lower!I156</f>
        <v>0</v>
      </c>
      <c r="J156" s="66">
        <f>+lower!J156</f>
        <v>0</v>
      </c>
      <c r="K156" s="66">
        <f>+lower!K156</f>
        <v>0</v>
      </c>
      <c r="L156" s="66">
        <f>+lower!L156</f>
        <v>0</v>
      </c>
      <c r="M156" s="66">
        <f>+lower!M156</f>
        <v>0</v>
      </c>
      <c r="N156" s="66">
        <f>+lower!N156</f>
        <v>0</v>
      </c>
      <c r="O156" s="66">
        <f>+lower!O156</f>
        <v>0</v>
      </c>
      <c r="P156" s="66">
        <f>+lower!P156</f>
        <v>0</v>
      </c>
      <c r="Q156" s="66">
        <f>+lower!Q156</f>
        <v>0</v>
      </c>
      <c r="R156" s="66">
        <f>+lower!R156</f>
        <v>0</v>
      </c>
      <c r="S156" s="66">
        <f>+lower!S156</f>
        <v>0</v>
      </c>
      <c r="T156" s="66">
        <f>+lower!T156</f>
        <v>0</v>
      </c>
      <c r="U156" s="66">
        <f>+lower!U156</f>
        <v>0</v>
      </c>
      <c r="V156" s="66">
        <f>+lower!V156</f>
        <v>0</v>
      </c>
      <c r="W156" s="66">
        <f>+lower!W156</f>
        <v>0</v>
      </c>
      <c r="X156" s="66">
        <f>+lower!X156</f>
        <v>0</v>
      </c>
      <c r="Y156" s="66">
        <f>+lower!Y156</f>
        <v>0</v>
      </c>
      <c r="Z156" s="66">
        <f>+lower!Z156</f>
        <v>0</v>
      </c>
      <c r="AA156" s="66">
        <f>+lower!AA156</f>
        <v>0</v>
      </c>
      <c r="AB156" s="66">
        <f>+lower!AB156</f>
        <v>0</v>
      </c>
      <c r="AC156" s="66">
        <f>+lower!AC156</f>
        <v>0</v>
      </c>
      <c r="AD156" s="66">
        <f>+lower!AD156</f>
        <v>0</v>
      </c>
      <c r="AE156" s="66">
        <f>+lower!AE156</f>
        <v>0</v>
      </c>
      <c r="AF156" s="66">
        <f>+lower!AF156</f>
        <v>0</v>
      </c>
      <c r="AG156" s="66">
        <f>+lower!AG156</f>
        <v>0</v>
      </c>
      <c r="AH156" s="66">
        <f>+lower!AH156</f>
        <v>0</v>
      </c>
      <c r="AI156" s="66">
        <f>+lower!AI156</f>
        <v>0</v>
      </c>
      <c r="AJ156" s="66">
        <f>+lower!AJ156</f>
        <v>0</v>
      </c>
      <c r="AK156" s="66">
        <f>+lower!AK156</f>
        <v>0</v>
      </c>
      <c r="AL156" s="66">
        <f>+lower!AL156</f>
        <v>0</v>
      </c>
      <c r="AM156" s="66">
        <f>+lower!AM156</f>
        <v>0</v>
      </c>
      <c r="AN156" s="66">
        <f>+lower!AN156</f>
        <v>0</v>
      </c>
      <c r="AO156" s="66">
        <f>+lower!AO156</f>
        <v>0</v>
      </c>
      <c r="AP156" s="66">
        <f>+lower!AP156</f>
        <v>0</v>
      </c>
      <c r="AQ156" s="66">
        <f>+lower!AQ156</f>
        <v>0</v>
      </c>
      <c r="AR156" s="66">
        <f>+lower!AR156</f>
        <v>0</v>
      </c>
      <c r="AS156" s="66">
        <f>+lower!AS156</f>
        <v>0</v>
      </c>
      <c r="AT156" s="66">
        <f>+lower!AT156</f>
        <v>0</v>
      </c>
      <c r="AU156" s="66">
        <f>+lower!AU156</f>
        <v>0</v>
      </c>
      <c r="AV156" s="66">
        <f>+lower!AV156</f>
        <v>0</v>
      </c>
      <c r="AW156" s="66">
        <f>+lower!AW156</f>
        <v>0</v>
      </c>
      <c r="AX156" s="66">
        <f>+lower!AX156</f>
        <v>0</v>
      </c>
      <c r="AY156" s="66">
        <f>+lower!AY156</f>
        <v>0</v>
      </c>
      <c r="AZ156" s="66">
        <f>+lower!AZ156</f>
        <v>0</v>
      </c>
      <c r="BA156" s="66">
        <f>+lower!BA156</f>
        <v>0</v>
      </c>
      <c r="BB156" s="66">
        <f>+lower!BB156</f>
        <v>0</v>
      </c>
      <c r="BC156" s="66">
        <f>+lower!BC156</f>
        <v>0</v>
      </c>
      <c r="BD156" s="66">
        <f>+lower!BD156</f>
        <v>0</v>
      </c>
      <c r="BE156" s="66">
        <f>+lower!BE156</f>
        <v>0</v>
      </c>
      <c r="BF156" s="66">
        <f>+lower!BF156</f>
        <v>0</v>
      </c>
      <c r="BG156" s="66">
        <f>+lower!BG156</f>
        <v>0</v>
      </c>
      <c r="BH156" s="66">
        <f>+lower!BH156</f>
        <v>0</v>
      </c>
      <c r="BI156" s="66">
        <f>+lower!BI156</f>
        <v>0</v>
      </c>
      <c r="BJ156" s="66">
        <f>+lower!BJ156</f>
        <v>0</v>
      </c>
      <c r="BK156" s="66">
        <f>+lower!BK156</f>
        <v>0</v>
      </c>
      <c r="BL156" s="66">
        <f>+lower!BL156</f>
        <v>0</v>
      </c>
      <c r="BM156" s="66">
        <f>+lower!BM156</f>
        <v>0</v>
      </c>
      <c r="BN156" s="66">
        <f>+lower!BN156</f>
        <v>0</v>
      </c>
      <c r="BO156" s="66">
        <f>+lower!BO156</f>
        <v>0</v>
      </c>
      <c r="BP156" s="66">
        <f>+lower!BP156</f>
        <v>0</v>
      </c>
      <c r="BQ156" s="66">
        <f>+lower!BQ156</f>
        <v>0</v>
      </c>
      <c r="BR156" s="66">
        <f>+lower!BR156</f>
        <v>0</v>
      </c>
      <c r="BS156" s="66">
        <f>+lower!BS156</f>
        <v>0</v>
      </c>
      <c r="BT156" s="66">
        <f>+lower!BT156</f>
        <v>0</v>
      </c>
      <c r="BU156" s="66">
        <f>+lower!BU156</f>
        <v>0</v>
      </c>
      <c r="BV156" s="66">
        <f>+lower!BV156</f>
        <v>0</v>
      </c>
      <c r="BW156" s="66">
        <f>+lower!BW156</f>
        <v>0</v>
      </c>
      <c r="BX156" s="66">
        <f>+lower!BX156</f>
        <v>0</v>
      </c>
      <c r="BY156" s="66">
        <f>+lower!BY156</f>
        <v>0</v>
      </c>
      <c r="BZ156" s="66">
        <f>+lower!BZ156</f>
        <v>0</v>
      </c>
      <c r="CA156" s="66">
        <f>+lower!CA156</f>
        <v>0</v>
      </c>
    </row>
    <row r="157" spans="1:79" x14ac:dyDescent="0.2">
      <c r="A157" s="9">
        <f>+data!B159</f>
        <v>578</v>
      </c>
      <c r="B157" s="66">
        <f>+lower!B157</f>
        <v>0</v>
      </c>
      <c r="C157" s="66">
        <f>+lower!C157</f>
        <v>0</v>
      </c>
      <c r="D157" s="66">
        <f>+lower!D157</f>
        <v>0</v>
      </c>
      <c r="E157" s="66">
        <f>+lower!E157</f>
        <v>0</v>
      </c>
      <c r="F157" s="66">
        <f>+lower!F157</f>
        <v>0</v>
      </c>
      <c r="G157" s="66">
        <f>+lower!G157</f>
        <v>0</v>
      </c>
      <c r="H157" s="66">
        <f>+lower!H157</f>
        <v>0</v>
      </c>
      <c r="I157" s="66">
        <f>+lower!I157</f>
        <v>0</v>
      </c>
      <c r="J157" s="66">
        <f>+lower!J157</f>
        <v>0</v>
      </c>
      <c r="K157" s="66">
        <f>+lower!K157</f>
        <v>0</v>
      </c>
      <c r="L157" s="66">
        <f>+lower!L157</f>
        <v>0</v>
      </c>
      <c r="M157" s="66">
        <f>+lower!M157</f>
        <v>0</v>
      </c>
      <c r="N157" s="66">
        <f>+lower!N157</f>
        <v>0</v>
      </c>
      <c r="O157" s="66">
        <f>+lower!O157</f>
        <v>0</v>
      </c>
      <c r="P157" s="66">
        <f>+lower!P157</f>
        <v>0</v>
      </c>
      <c r="Q157" s="66">
        <f>+lower!Q157</f>
        <v>0</v>
      </c>
      <c r="R157" s="66">
        <f>+lower!R157</f>
        <v>0</v>
      </c>
      <c r="S157" s="66">
        <f>+lower!S157</f>
        <v>0</v>
      </c>
      <c r="T157" s="66">
        <f>+lower!T157</f>
        <v>0</v>
      </c>
      <c r="U157" s="66">
        <f>+lower!U157</f>
        <v>0</v>
      </c>
      <c r="V157" s="66">
        <f>+lower!V157</f>
        <v>0</v>
      </c>
      <c r="W157" s="66">
        <f>+lower!W157</f>
        <v>0</v>
      </c>
      <c r="X157" s="66">
        <f>+lower!X157</f>
        <v>0</v>
      </c>
      <c r="Y157" s="66">
        <f>+lower!Y157</f>
        <v>0</v>
      </c>
      <c r="Z157" s="66">
        <f>+lower!Z157</f>
        <v>0</v>
      </c>
      <c r="AA157" s="66">
        <f>+lower!AA157</f>
        <v>0</v>
      </c>
      <c r="AB157" s="66">
        <f>+lower!AB157</f>
        <v>0</v>
      </c>
      <c r="AC157" s="66">
        <f>+lower!AC157</f>
        <v>0</v>
      </c>
      <c r="AD157" s="66">
        <f>+lower!AD157</f>
        <v>0</v>
      </c>
      <c r="AE157" s="66">
        <f>+lower!AE157</f>
        <v>0</v>
      </c>
      <c r="AF157" s="66">
        <f>+lower!AF157</f>
        <v>0</v>
      </c>
      <c r="AG157" s="66">
        <f>+lower!AG157</f>
        <v>0</v>
      </c>
      <c r="AH157" s="66">
        <f>+lower!AH157</f>
        <v>0</v>
      </c>
      <c r="AI157" s="66">
        <f>+lower!AI157</f>
        <v>0</v>
      </c>
      <c r="AJ157" s="66">
        <f>+lower!AJ157</f>
        <v>0</v>
      </c>
      <c r="AK157" s="66">
        <f>+lower!AK157</f>
        <v>0</v>
      </c>
      <c r="AL157" s="66">
        <f>+lower!AL157</f>
        <v>0</v>
      </c>
      <c r="AM157" s="66">
        <f>+lower!AM157</f>
        <v>0</v>
      </c>
      <c r="AN157" s="66">
        <f>+lower!AN157</f>
        <v>0</v>
      </c>
      <c r="AO157" s="66">
        <f>+lower!AO157</f>
        <v>0</v>
      </c>
      <c r="AP157" s="66">
        <f>+lower!AP157</f>
        <v>0</v>
      </c>
      <c r="AQ157" s="66">
        <f>+lower!AQ157</f>
        <v>0</v>
      </c>
      <c r="AR157" s="66">
        <f>+lower!AR157</f>
        <v>0</v>
      </c>
      <c r="AS157" s="66">
        <f>+lower!AS157</f>
        <v>0</v>
      </c>
      <c r="AT157" s="66">
        <f>+lower!AT157</f>
        <v>0</v>
      </c>
      <c r="AU157" s="66">
        <f>+lower!AU157</f>
        <v>0</v>
      </c>
      <c r="AV157" s="66">
        <f>+lower!AV157</f>
        <v>0</v>
      </c>
      <c r="AW157" s="66">
        <f>+lower!AW157</f>
        <v>0</v>
      </c>
      <c r="AX157" s="66">
        <f>+lower!AX157</f>
        <v>1.1706013571832496</v>
      </c>
      <c r="AY157" s="66">
        <f>+lower!AY157</f>
        <v>2.3510190779487488</v>
      </c>
      <c r="AZ157" s="66">
        <f>+lower!AZ157</f>
        <v>3.5412531622964969</v>
      </c>
      <c r="BA157" s="66">
        <f>+lower!BA157</f>
        <v>4.7413036102264954</v>
      </c>
      <c r="BB157" s="66">
        <f>+lower!BB157</f>
        <v>5.9511704217387429</v>
      </c>
      <c r="BC157" s="66">
        <f>+lower!BC157</f>
        <v>7.1708535968332399</v>
      </c>
      <c r="BD157" s="66">
        <f>+lower!BD157</f>
        <v>12.00050447929998</v>
      </c>
      <c r="BE157" s="66">
        <f>+lower!BE157</f>
        <v>29.722312866454359</v>
      </c>
      <c r="BF157" s="66">
        <f>+lower!BF157</f>
        <v>39.119026905562663</v>
      </c>
      <c r="BG157" s="66">
        <f>+lower!BG157</f>
        <v>54.259949700883958</v>
      </c>
      <c r="BH157" s="66">
        <f>+lower!BH157</f>
        <v>53.045174707580586</v>
      </c>
      <c r="BI157" s="66">
        <f>+lower!BI157</f>
        <v>51.830399714277213</v>
      </c>
      <c r="BJ157" s="66">
        <f>+lower!BJ157</f>
        <v>50.210699723206048</v>
      </c>
      <c r="BK157" s="66">
        <f>+lower!BK157</f>
        <v>48.995924729902676</v>
      </c>
      <c r="BL157" s="66">
        <f>+lower!BL157</f>
        <v>47.781149736599311</v>
      </c>
      <c r="BM157" s="66">
        <f>+lower!BM157</f>
        <v>46.971299741063724</v>
      </c>
      <c r="BN157" s="66">
        <f>+lower!BN157</f>
        <v>46.525882243519156</v>
      </c>
      <c r="BO157" s="66">
        <f>+lower!BO157</f>
        <v>44.298794755796308</v>
      </c>
      <c r="BP157" s="66">
        <f>+lower!BP157</f>
        <v>42.07170726807346</v>
      </c>
      <c r="BQ157" s="66">
        <f>+lower!BQ157</f>
        <v>37.658024792404539</v>
      </c>
      <c r="BR157" s="66">
        <f>+lower!BR157</f>
        <v>36.443249799101167</v>
      </c>
      <c r="BS157" s="66">
        <f>+lower!BS157</f>
        <v>34.181068811571258</v>
      </c>
      <c r="BT157" s="66">
        <f>+lower!BT157</f>
        <v>31.226016161194742</v>
      </c>
      <c r="BU157" s="66">
        <f>+lower!BU157</f>
        <v>28.6214185977753</v>
      </c>
      <c r="BV157" s="66">
        <f>+lower!BV157</f>
        <v>26.152615881754624</v>
      </c>
      <c r="BW157" s="66">
        <f>+lower!BW157</f>
        <v>23.985639926540589</v>
      </c>
      <c r="BX157" s="66">
        <f>+lower!BX157</f>
        <v>21.203867624755969</v>
      </c>
      <c r="BY157" s="66">
        <f>+lower!BY157</f>
        <v>18.654177431859111</v>
      </c>
      <c r="BZ157" s="66">
        <f>+lower!BZ157</f>
        <v>16.246073685218079</v>
      </c>
      <c r="CA157" s="66">
        <f>+lower!CA157</f>
        <v>13.761917636558023</v>
      </c>
    </row>
    <row r="158" spans="1:79" x14ac:dyDescent="0.2">
      <c r="A158" s="9">
        <f>+data!B160</f>
        <v>580</v>
      </c>
      <c r="B158" s="66">
        <f>+lower!B158</f>
        <v>0</v>
      </c>
      <c r="C158" s="66">
        <f>+lower!C158</f>
        <v>0</v>
      </c>
      <c r="D158" s="66">
        <f>+lower!D158</f>
        <v>0</v>
      </c>
      <c r="E158" s="66">
        <f>+lower!E158</f>
        <v>0</v>
      </c>
      <c r="F158" s="66">
        <f>+lower!F158</f>
        <v>0</v>
      </c>
      <c r="G158" s="66">
        <f>+lower!G158</f>
        <v>0</v>
      </c>
      <c r="H158" s="66">
        <f>+lower!H158</f>
        <v>0</v>
      </c>
      <c r="I158" s="66">
        <f>+lower!I158</f>
        <v>0</v>
      </c>
      <c r="J158" s="66">
        <f>+lower!J158</f>
        <v>0</v>
      </c>
      <c r="K158" s="66">
        <f>+lower!K158</f>
        <v>0</v>
      </c>
      <c r="L158" s="66">
        <f>+lower!L158</f>
        <v>0</v>
      </c>
      <c r="M158" s="66">
        <f>+lower!M158</f>
        <v>0</v>
      </c>
      <c r="N158" s="66">
        <f>+lower!N158</f>
        <v>0</v>
      </c>
      <c r="O158" s="66">
        <f>+lower!O158</f>
        <v>0</v>
      </c>
      <c r="P158" s="66">
        <f>+lower!P158</f>
        <v>0</v>
      </c>
      <c r="Q158" s="66">
        <f>+lower!Q158</f>
        <v>0</v>
      </c>
      <c r="R158" s="66">
        <f>+lower!R158</f>
        <v>0</v>
      </c>
      <c r="S158" s="66">
        <f>+lower!S158</f>
        <v>0</v>
      </c>
      <c r="T158" s="66">
        <f>+lower!T158</f>
        <v>0</v>
      </c>
      <c r="U158" s="66">
        <f>+lower!U158</f>
        <v>0</v>
      </c>
      <c r="V158" s="66">
        <f>+lower!V158</f>
        <v>0</v>
      </c>
      <c r="W158" s="66">
        <f>+lower!W158</f>
        <v>0</v>
      </c>
      <c r="X158" s="66">
        <f>+lower!X158</f>
        <v>0</v>
      </c>
      <c r="Y158" s="66">
        <f>+lower!Y158</f>
        <v>0</v>
      </c>
      <c r="Z158" s="66">
        <f>+lower!Z158</f>
        <v>0</v>
      </c>
      <c r="AA158" s="66">
        <f>+lower!AA158</f>
        <v>0</v>
      </c>
      <c r="AB158" s="66">
        <f>+lower!AB158</f>
        <v>0</v>
      </c>
      <c r="AC158" s="66">
        <f>+lower!AC158</f>
        <v>0</v>
      </c>
      <c r="AD158" s="66">
        <f>+lower!AD158</f>
        <v>0</v>
      </c>
      <c r="AE158" s="66">
        <f>+lower!AE158</f>
        <v>0</v>
      </c>
      <c r="AF158" s="66">
        <f>+lower!AF158</f>
        <v>0</v>
      </c>
      <c r="AG158" s="66">
        <f>+lower!AG158</f>
        <v>0</v>
      </c>
      <c r="AH158" s="66">
        <f>+lower!AH158</f>
        <v>0</v>
      </c>
      <c r="AI158" s="66">
        <f>+lower!AI158</f>
        <v>0</v>
      </c>
      <c r="AJ158" s="66">
        <f>+lower!AJ158</f>
        <v>0</v>
      </c>
      <c r="AK158" s="66">
        <f>+lower!AK158</f>
        <v>0</v>
      </c>
      <c r="AL158" s="66">
        <f>+lower!AL158</f>
        <v>0</v>
      </c>
      <c r="AM158" s="66">
        <f>+lower!AM158</f>
        <v>0</v>
      </c>
      <c r="AN158" s="66">
        <f>+lower!AN158</f>
        <v>0</v>
      </c>
      <c r="AO158" s="66">
        <f>+lower!AO158</f>
        <v>0</v>
      </c>
      <c r="AP158" s="66">
        <f>+lower!AP158</f>
        <v>0</v>
      </c>
      <c r="AQ158" s="66">
        <f>+lower!AQ158</f>
        <v>0</v>
      </c>
      <c r="AR158" s="66">
        <f>+lower!AR158</f>
        <v>0</v>
      </c>
      <c r="AS158" s="66">
        <f>+lower!AS158</f>
        <v>0</v>
      </c>
      <c r="AT158" s="66">
        <f>+lower!AT158</f>
        <v>0</v>
      </c>
      <c r="AU158" s="66">
        <f>+lower!AU158</f>
        <v>0</v>
      </c>
      <c r="AV158" s="66">
        <f>+lower!AV158</f>
        <v>0</v>
      </c>
      <c r="AW158" s="66">
        <f>+lower!AW158</f>
        <v>0</v>
      </c>
      <c r="AX158" s="66">
        <f>+lower!AX158</f>
        <v>0</v>
      </c>
      <c r="AY158" s="66">
        <f>+lower!AY158</f>
        <v>0</v>
      </c>
      <c r="AZ158" s="66">
        <f>+lower!AZ158</f>
        <v>0</v>
      </c>
      <c r="BA158" s="66">
        <f>+lower!BA158</f>
        <v>0</v>
      </c>
      <c r="BB158" s="66">
        <f>+lower!BB158</f>
        <v>0</v>
      </c>
      <c r="BC158" s="66">
        <f>+lower!BC158</f>
        <v>0</v>
      </c>
      <c r="BD158" s="66">
        <f>+lower!BD158</f>
        <v>0</v>
      </c>
      <c r="BE158" s="66">
        <f>+lower!BE158</f>
        <v>0</v>
      </c>
      <c r="BF158" s="66">
        <f>+lower!BF158</f>
        <v>0</v>
      </c>
      <c r="BG158" s="66">
        <f>+lower!BG158</f>
        <v>8.5924528301886793E-2</v>
      </c>
      <c r="BH158" s="66">
        <f>+lower!BH158</f>
        <v>8.5924528301886793E-2</v>
      </c>
      <c r="BI158" s="66">
        <f>+lower!BI158</f>
        <v>8.5924528301886793E-2</v>
      </c>
      <c r="BJ158" s="66">
        <f>+lower!BJ158</f>
        <v>8.5924528301886793E-2</v>
      </c>
      <c r="BK158" s="66">
        <f>+lower!BK158</f>
        <v>8.5924528301886793E-2</v>
      </c>
      <c r="BL158" s="66">
        <f>+lower!BL158</f>
        <v>8.5924528301886793E-2</v>
      </c>
      <c r="BM158" s="66">
        <f>+lower!BM158</f>
        <v>8.5924528301886793E-2</v>
      </c>
      <c r="BN158" s="66">
        <f>+lower!BN158</f>
        <v>8.5924528301886793E-2</v>
      </c>
      <c r="BO158" s="66">
        <f>+lower!BO158</f>
        <v>8.5924528301886793E-2</v>
      </c>
      <c r="BP158" s="66">
        <f>+lower!BP158</f>
        <v>8.5924528301886793E-2</v>
      </c>
      <c r="BQ158" s="66">
        <f>+lower!BQ158</f>
        <v>8.5924528301886793E-2</v>
      </c>
      <c r="BR158" s="66">
        <f>+lower!BR158</f>
        <v>8.5924528301886793E-2</v>
      </c>
      <c r="BS158" s="66">
        <f>+lower!BS158</f>
        <v>8.5924528301886779E-2</v>
      </c>
      <c r="BT158" s="66">
        <f>+lower!BT158</f>
        <v>8.5924528301886779E-2</v>
      </c>
      <c r="BU158" s="66">
        <f>+lower!BU158</f>
        <v>8.5924528301886779E-2</v>
      </c>
      <c r="BV158" s="66">
        <f>+lower!BV158</f>
        <v>8.5924528301886766E-2</v>
      </c>
      <c r="BW158" s="66">
        <f>+lower!BW158</f>
        <v>8.5924528301886752E-2</v>
      </c>
      <c r="BX158" s="66">
        <f>+lower!BX158</f>
        <v>8.5924528301886752E-2</v>
      </c>
      <c r="BY158" s="66">
        <f>+lower!BY158</f>
        <v>8.5924528301886752E-2</v>
      </c>
      <c r="BZ158" s="66">
        <f>+lower!BZ158</f>
        <v>8.5924528301886752E-2</v>
      </c>
      <c r="CA158" s="66">
        <f>+lower!CA158</f>
        <v>8.5924528301886766E-2</v>
      </c>
    </row>
    <row r="159" spans="1:79" x14ac:dyDescent="0.2">
      <c r="A159" s="9">
        <f>+data!B161</f>
        <v>583</v>
      </c>
      <c r="B159" s="66">
        <f>+lower!B159</f>
        <v>0</v>
      </c>
      <c r="C159" s="66">
        <f>+lower!C159</f>
        <v>0</v>
      </c>
      <c r="D159" s="66">
        <f>+lower!D159</f>
        <v>0</v>
      </c>
      <c r="E159" s="66">
        <f>+lower!E159</f>
        <v>0</v>
      </c>
      <c r="F159" s="66">
        <f>+lower!F159</f>
        <v>0</v>
      </c>
      <c r="G159" s="66">
        <f>+lower!G159</f>
        <v>0</v>
      </c>
      <c r="H159" s="66">
        <f>+lower!H159</f>
        <v>0</v>
      </c>
      <c r="I159" s="66">
        <f>+lower!I159</f>
        <v>0</v>
      </c>
      <c r="J159" s="66">
        <f>+lower!J159</f>
        <v>0</v>
      </c>
      <c r="K159" s="66">
        <f>+lower!K159</f>
        <v>0</v>
      </c>
      <c r="L159" s="66">
        <f>+lower!L159</f>
        <v>0</v>
      </c>
      <c r="M159" s="66">
        <f>+lower!M159</f>
        <v>0</v>
      </c>
      <c r="N159" s="66">
        <f>+lower!N159</f>
        <v>0</v>
      </c>
      <c r="O159" s="66">
        <f>+lower!O159</f>
        <v>0</v>
      </c>
      <c r="P159" s="66">
        <f>+lower!P159</f>
        <v>0</v>
      </c>
      <c r="Q159" s="66">
        <f>+lower!Q159</f>
        <v>0</v>
      </c>
      <c r="R159" s="66">
        <f>+lower!R159</f>
        <v>0</v>
      </c>
      <c r="S159" s="66">
        <f>+lower!S159</f>
        <v>0</v>
      </c>
      <c r="T159" s="66">
        <f>+lower!T159</f>
        <v>0</v>
      </c>
      <c r="U159" s="66">
        <f>+lower!U159</f>
        <v>0</v>
      </c>
      <c r="V159" s="66">
        <f>+lower!V159</f>
        <v>0</v>
      </c>
      <c r="W159" s="66">
        <f>+lower!W159</f>
        <v>0</v>
      </c>
      <c r="X159" s="66">
        <f>+lower!X159</f>
        <v>0</v>
      </c>
      <c r="Y159" s="66">
        <f>+lower!Y159</f>
        <v>0</v>
      </c>
      <c r="Z159" s="66">
        <f>+lower!Z159</f>
        <v>0</v>
      </c>
      <c r="AA159" s="66">
        <f>+lower!AA159</f>
        <v>0</v>
      </c>
      <c r="AB159" s="66">
        <f>+lower!AB159</f>
        <v>0</v>
      </c>
      <c r="AC159" s="66">
        <f>+lower!AC159</f>
        <v>0</v>
      </c>
      <c r="AD159" s="66">
        <f>+lower!AD159</f>
        <v>0</v>
      </c>
      <c r="AE159" s="66">
        <f>+lower!AE159</f>
        <v>0</v>
      </c>
      <c r="AF159" s="66">
        <f>+lower!AF159</f>
        <v>0</v>
      </c>
      <c r="AG159" s="66">
        <f>+lower!AG159</f>
        <v>0</v>
      </c>
      <c r="AH159" s="66">
        <f>+lower!AH159</f>
        <v>0</v>
      </c>
      <c r="AI159" s="66">
        <f>+lower!AI159</f>
        <v>0</v>
      </c>
      <c r="AJ159" s="66">
        <f>+lower!AJ159</f>
        <v>0</v>
      </c>
      <c r="AK159" s="66">
        <f>+lower!AK159</f>
        <v>0</v>
      </c>
      <c r="AL159" s="66">
        <f>+lower!AL159</f>
        <v>0</v>
      </c>
      <c r="AM159" s="66">
        <f>+lower!AM159</f>
        <v>0</v>
      </c>
      <c r="AN159" s="66">
        <f>+lower!AN159</f>
        <v>0</v>
      </c>
      <c r="AO159" s="66">
        <f>+lower!AO159</f>
        <v>0</v>
      </c>
      <c r="AP159" s="66">
        <f>+lower!AP159</f>
        <v>0</v>
      </c>
      <c r="AQ159" s="66">
        <f>+lower!AQ159</f>
        <v>0</v>
      </c>
      <c r="AR159" s="66">
        <f>+lower!AR159</f>
        <v>0</v>
      </c>
      <c r="AS159" s="66">
        <f>+lower!AS159</f>
        <v>0</v>
      </c>
      <c r="AT159" s="66">
        <f>+lower!AT159</f>
        <v>0</v>
      </c>
      <c r="AU159" s="66">
        <f>+lower!AU159</f>
        <v>0</v>
      </c>
      <c r="AV159" s="66">
        <f>+lower!AV159</f>
        <v>0</v>
      </c>
      <c r="AW159" s="66">
        <f>+lower!AW159</f>
        <v>0</v>
      </c>
      <c r="AX159" s="66">
        <f>+lower!AX159</f>
        <v>0</v>
      </c>
      <c r="AY159" s="66">
        <f>+lower!AY159</f>
        <v>0</v>
      </c>
      <c r="AZ159" s="66">
        <f>+lower!AZ159</f>
        <v>0</v>
      </c>
      <c r="BA159" s="66">
        <f>+lower!BA159</f>
        <v>0</v>
      </c>
      <c r="BB159" s="66">
        <f>+lower!BB159</f>
        <v>0</v>
      </c>
      <c r="BC159" s="66">
        <f>+lower!BC159</f>
        <v>0</v>
      </c>
      <c r="BD159" s="66">
        <f>+lower!BD159</f>
        <v>0</v>
      </c>
      <c r="BE159" s="66">
        <f>+lower!BE159</f>
        <v>0</v>
      </c>
      <c r="BF159" s="66">
        <f>+lower!BF159</f>
        <v>0</v>
      </c>
      <c r="BG159" s="66">
        <f>+lower!BG159</f>
        <v>0</v>
      </c>
      <c r="BH159" s="66">
        <f>+lower!BH159</f>
        <v>0</v>
      </c>
      <c r="BI159" s="66">
        <f>+lower!BI159</f>
        <v>0</v>
      </c>
      <c r="BJ159" s="66">
        <f>+lower!BJ159</f>
        <v>0</v>
      </c>
      <c r="BK159" s="66">
        <f>+lower!BK159</f>
        <v>0</v>
      </c>
      <c r="BL159" s="66">
        <f>+lower!BL159</f>
        <v>0</v>
      </c>
      <c r="BM159" s="66">
        <f>+lower!BM159</f>
        <v>0</v>
      </c>
      <c r="BN159" s="66">
        <f>+lower!BN159</f>
        <v>0</v>
      </c>
      <c r="BO159" s="66">
        <f>+lower!BO159</f>
        <v>0</v>
      </c>
      <c r="BP159" s="66">
        <f>+lower!BP159</f>
        <v>0</v>
      </c>
      <c r="BQ159" s="66">
        <f>+lower!BQ159</f>
        <v>0</v>
      </c>
      <c r="BR159" s="66">
        <f>+lower!BR159</f>
        <v>0</v>
      </c>
      <c r="BS159" s="66">
        <f>+lower!BS159</f>
        <v>0</v>
      </c>
      <c r="BT159" s="66">
        <f>+lower!BT159</f>
        <v>0</v>
      </c>
      <c r="BU159" s="66">
        <f>+lower!BU159</f>
        <v>0</v>
      </c>
      <c r="BV159" s="66">
        <f>+lower!BV159</f>
        <v>0</v>
      </c>
      <c r="BW159" s="66">
        <f>+lower!BW159</f>
        <v>0</v>
      </c>
      <c r="BX159" s="66">
        <f>+lower!BX159</f>
        <v>0</v>
      </c>
      <c r="BY159" s="66">
        <f>+lower!BY159</f>
        <v>0</v>
      </c>
      <c r="BZ159" s="66">
        <f>+lower!BZ159</f>
        <v>0</v>
      </c>
      <c r="CA159" s="66">
        <f>+lower!CA159</f>
        <v>0</v>
      </c>
    </row>
    <row r="160" spans="1:79" x14ac:dyDescent="0.2">
      <c r="A160" s="9">
        <f>+data!B162</f>
        <v>584</v>
      </c>
      <c r="B160" s="66">
        <f>+lower!B160</f>
        <v>0</v>
      </c>
      <c r="C160" s="66">
        <f>+lower!C160</f>
        <v>0</v>
      </c>
      <c r="D160" s="66">
        <f>+lower!D160</f>
        <v>0</v>
      </c>
      <c r="E160" s="66">
        <f>+lower!E160</f>
        <v>0</v>
      </c>
      <c r="F160" s="66">
        <f>+lower!F160</f>
        <v>0</v>
      </c>
      <c r="G160" s="66">
        <f>+lower!G160</f>
        <v>0</v>
      </c>
      <c r="H160" s="66">
        <f>+lower!H160</f>
        <v>0</v>
      </c>
      <c r="I160" s="66">
        <f>+lower!I160</f>
        <v>0</v>
      </c>
      <c r="J160" s="66">
        <f>+lower!J160</f>
        <v>0</v>
      </c>
      <c r="K160" s="66">
        <f>+lower!K160</f>
        <v>0</v>
      </c>
      <c r="L160" s="66">
        <f>+lower!L160</f>
        <v>0</v>
      </c>
      <c r="M160" s="66">
        <f>+lower!M160</f>
        <v>0</v>
      </c>
      <c r="N160" s="66">
        <f>+lower!N160</f>
        <v>0</v>
      </c>
      <c r="O160" s="66">
        <f>+lower!O160</f>
        <v>0</v>
      </c>
      <c r="P160" s="66">
        <f>+lower!P160</f>
        <v>0</v>
      </c>
      <c r="Q160" s="66">
        <f>+lower!Q160</f>
        <v>0</v>
      </c>
      <c r="R160" s="66">
        <f>+lower!R160</f>
        <v>0</v>
      </c>
      <c r="S160" s="66">
        <f>+lower!S160</f>
        <v>0</v>
      </c>
      <c r="T160" s="66">
        <f>+lower!T160</f>
        <v>0</v>
      </c>
      <c r="U160" s="66">
        <f>+lower!U160</f>
        <v>0</v>
      </c>
      <c r="V160" s="66">
        <f>+lower!V160</f>
        <v>0</v>
      </c>
      <c r="W160" s="66">
        <f>+lower!W160</f>
        <v>0</v>
      </c>
      <c r="X160" s="66">
        <f>+lower!X160</f>
        <v>0</v>
      </c>
      <c r="Y160" s="66">
        <f>+lower!Y160</f>
        <v>0</v>
      </c>
      <c r="Z160" s="66">
        <f>+lower!Z160</f>
        <v>0</v>
      </c>
      <c r="AA160" s="66">
        <f>+lower!AA160</f>
        <v>0</v>
      </c>
      <c r="AB160" s="66">
        <f>+lower!AB160</f>
        <v>0</v>
      </c>
      <c r="AC160" s="66">
        <f>+lower!AC160</f>
        <v>0</v>
      </c>
      <c r="AD160" s="66">
        <f>+lower!AD160</f>
        <v>0</v>
      </c>
      <c r="AE160" s="66">
        <f>+lower!AE160</f>
        <v>0</v>
      </c>
      <c r="AF160" s="66">
        <f>+lower!AF160</f>
        <v>0</v>
      </c>
      <c r="AG160" s="66">
        <f>+lower!AG160</f>
        <v>0</v>
      </c>
      <c r="AH160" s="66">
        <f>+lower!AH160</f>
        <v>0</v>
      </c>
      <c r="AI160" s="66">
        <f>+lower!AI160</f>
        <v>0</v>
      </c>
      <c r="AJ160" s="66">
        <f>+lower!AJ160</f>
        <v>0</v>
      </c>
      <c r="AK160" s="66">
        <f>+lower!AK160</f>
        <v>0</v>
      </c>
      <c r="AL160" s="66">
        <f>+lower!AL160</f>
        <v>0</v>
      </c>
      <c r="AM160" s="66">
        <f>+lower!AM160</f>
        <v>0</v>
      </c>
      <c r="AN160" s="66">
        <f>+lower!AN160</f>
        <v>0</v>
      </c>
      <c r="AO160" s="66">
        <f>+lower!AO160</f>
        <v>0</v>
      </c>
      <c r="AP160" s="66">
        <f>+lower!AP160</f>
        <v>0</v>
      </c>
      <c r="AQ160" s="66">
        <f>+lower!AQ160</f>
        <v>0</v>
      </c>
      <c r="AR160" s="66">
        <f>+lower!AR160</f>
        <v>0</v>
      </c>
      <c r="AS160" s="66">
        <f>+lower!AS160</f>
        <v>0</v>
      </c>
      <c r="AT160" s="66">
        <f>+lower!AT160</f>
        <v>0</v>
      </c>
      <c r="AU160" s="66">
        <f>+lower!AU160</f>
        <v>0</v>
      </c>
      <c r="AV160" s="66">
        <f>+lower!AV160</f>
        <v>0</v>
      </c>
      <c r="AW160" s="66">
        <f>+lower!AW160</f>
        <v>0</v>
      </c>
      <c r="AX160" s="66">
        <f>+lower!AX160</f>
        <v>0</v>
      </c>
      <c r="AY160" s="66">
        <f>+lower!AY160</f>
        <v>0</v>
      </c>
      <c r="AZ160" s="66">
        <f>+lower!AZ160</f>
        <v>0</v>
      </c>
      <c r="BA160" s="66">
        <f>+lower!BA160</f>
        <v>0</v>
      </c>
      <c r="BB160" s="66">
        <f>+lower!BB160</f>
        <v>0</v>
      </c>
      <c r="BC160" s="66">
        <f>+lower!BC160</f>
        <v>0</v>
      </c>
      <c r="BD160" s="66">
        <f>+lower!BD160</f>
        <v>0</v>
      </c>
      <c r="BE160" s="66">
        <f>+lower!BE160</f>
        <v>0</v>
      </c>
      <c r="BF160" s="66">
        <f>+lower!BF160</f>
        <v>0</v>
      </c>
      <c r="BG160" s="66">
        <f>+lower!BG160</f>
        <v>0</v>
      </c>
      <c r="BH160" s="66">
        <f>+lower!BH160</f>
        <v>0</v>
      </c>
      <c r="BI160" s="66">
        <f>+lower!BI160</f>
        <v>0</v>
      </c>
      <c r="BJ160" s="66">
        <f>+lower!BJ160</f>
        <v>0</v>
      </c>
      <c r="BK160" s="66">
        <f>+lower!BK160</f>
        <v>0</v>
      </c>
      <c r="BL160" s="66">
        <f>+lower!BL160</f>
        <v>0</v>
      </c>
      <c r="BM160" s="66">
        <f>+lower!BM160</f>
        <v>0</v>
      </c>
      <c r="BN160" s="66">
        <f>+lower!BN160</f>
        <v>0</v>
      </c>
      <c r="BO160" s="66">
        <f>+lower!BO160</f>
        <v>0</v>
      </c>
      <c r="BP160" s="66">
        <f>+lower!BP160</f>
        <v>0</v>
      </c>
      <c r="BQ160" s="66">
        <f>+lower!BQ160</f>
        <v>0</v>
      </c>
      <c r="BR160" s="66">
        <f>+lower!BR160</f>
        <v>0</v>
      </c>
      <c r="BS160" s="66">
        <f>+lower!BS160</f>
        <v>0</v>
      </c>
      <c r="BT160" s="66">
        <f>+lower!BT160</f>
        <v>0</v>
      </c>
      <c r="BU160" s="66">
        <f>+lower!BU160</f>
        <v>0</v>
      </c>
      <c r="BV160" s="66">
        <f>+lower!BV160</f>
        <v>0</v>
      </c>
      <c r="BW160" s="66">
        <f>+lower!BW160</f>
        <v>0</v>
      </c>
      <c r="BX160" s="66">
        <f>+lower!BX160</f>
        <v>0</v>
      </c>
      <c r="BY160" s="66">
        <f>+lower!BY160</f>
        <v>0</v>
      </c>
      <c r="BZ160" s="66">
        <f>+lower!BZ160</f>
        <v>0</v>
      </c>
      <c r="CA160" s="66">
        <f>+lower!CA160</f>
        <v>0</v>
      </c>
    </row>
    <row r="161" spans="1:79" x14ac:dyDescent="0.2">
      <c r="A161" s="9">
        <f>+data!B163</f>
        <v>585</v>
      </c>
      <c r="B161" s="66">
        <f>+lower!B161</f>
        <v>0</v>
      </c>
      <c r="C161" s="66">
        <f>+lower!C161</f>
        <v>0</v>
      </c>
      <c r="D161" s="66">
        <f>+lower!D161</f>
        <v>0</v>
      </c>
      <c r="E161" s="66">
        <f>+lower!E161</f>
        <v>0</v>
      </c>
      <c r="F161" s="66">
        <f>+lower!F161</f>
        <v>0</v>
      </c>
      <c r="G161" s="66">
        <f>+lower!G161</f>
        <v>0</v>
      </c>
      <c r="H161" s="66">
        <f>+lower!H161</f>
        <v>0</v>
      </c>
      <c r="I161" s="66">
        <f>+lower!I161</f>
        <v>0</v>
      </c>
      <c r="J161" s="66">
        <f>+lower!J161</f>
        <v>0</v>
      </c>
      <c r="K161" s="66">
        <f>+lower!K161</f>
        <v>0</v>
      </c>
      <c r="L161" s="66">
        <f>+lower!L161</f>
        <v>0</v>
      </c>
      <c r="M161" s="66">
        <f>+lower!M161</f>
        <v>0</v>
      </c>
      <c r="N161" s="66">
        <f>+lower!N161</f>
        <v>0</v>
      </c>
      <c r="O161" s="66">
        <f>+lower!O161</f>
        <v>0</v>
      </c>
      <c r="P161" s="66">
        <f>+lower!P161</f>
        <v>0</v>
      </c>
      <c r="Q161" s="66">
        <f>+lower!Q161</f>
        <v>0</v>
      </c>
      <c r="R161" s="66">
        <f>+lower!R161</f>
        <v>0</v>
      </c>
      <c r="S161" s="66">
        <f>+lower!S161</f>
        <v>0</v>
      </c>
      <c r="T161" s="66">
        <f>+lower!T161</f>
        <v>0</v>
      </c>
      <c r="U161" s="66">
        <f>+lower!U161</f>
        <v>0</v>
      </c>
      <c r="V161" s="66">
        <f>+lower!V161</f>
        <v>0</v>
      </c>
      <c r="W161" s="66">
        <f>+lower!W161</f>
        <v>0</v>
      </c>
      <c r="X161" s="66">
        <f>+lower!X161</f>
        <v>0</v>
      </c>
      <c r="Y161" s="66">
        <f>+lower!Y161</f>
        <v>0</v>
      </c>
      <c r="Z161" s="66">
        <f>+lower!Z161</f>
        <v>0</v>
      </c>
      <c r="AA161" s="66">
        <f>+lower!AA161</f>
        <v>0</v>
      </c>
      <c r="AB161" s="66">
        <f>+lower!AB161</f>
        <v>0</v>
      </c>
      <c r="AC161" s="66">
        <f>+lower!AC161</f>
        <v>0</v>
      </c>
      <c r="AD161" s="66">
        <f>+lower!AD161</f>
        <v>0</v>
      </c>
      <c r="AE161" s="66">
        <f>+lower!AE161</f>
        <v>0</v>
      </c>
      <c r="AF161" s="66">
        <f>+lower!AF161</f>
        <v>0</v>
      </c>
      <c r="AG161" s="66">
        <f>+lower!AG161</f>
        <v>0</v>
      </c>
      <c r="AH161" s="66">
        <f>+lower!AH161</f>
        <v>0</v>
      </c>
      <c r="AI161" s="66">
        <f>+lower!AI161</f>
        <v>0</v>
      </c>
      <c r="AJ161" s="66">
        <f>+lower!AJ161</f>
        <v>0</v>
      </c>
      <c r="AK161" s="66">
        <f>+lower!AK161</f>
        <v>0</v>
      </c>
      <c r="AL161" s="66">
        <f>+lower!AL161</f>
        <v>0</v>
      </c>
      <c r="AM161" s="66">
        <f>+lower!AM161</f>
        <v>0</v>
      </c>
      <c r="AN161" s="66">
        <f>+lower!AN161</f>
        <v>0</v>
      </c>
      <c r="AO161" s="66">
        <f>+lower!AO161</f>
        <v>0</v>
      </c>
      <c r="AP161" s="66">
        <f>+lower!AP161</f>
        <v>0</v>
      </c>
      <c r="AQ161" s="66">
        <f>+lower!AQ161</f>
        <v>0</v>
      </c>
      <c r="AR161" s="66">
        <f>+lower!AR161</f>
        <v>0</v>
      </c>
      <c r="AS161" s="66">
        <f>+lower!AS161</f>
        <v>0</v>
      </c>
      <c r="AT161" s="66">
        <f>+lower!AT161</f>
        <v>0</v>
      </c>
      <c r="AU161" s="66">
        <f>+lower!AU161</f>
        <v>0</v>
      </c>
      <c r="AV161" s="66">
        <f>+lower!AV161</f>
        <v>0</v>
      </c>
      <c r="AW161" s="66">
        <f>+lower!AW161</f>
        <v>0</v>
      </c>
      <c r="AX161" s="66">
        <f>+lower!AX161</f>
        <v>0.47699999999999998</v>
      </c>
      <c r="AY161" s="66">
        <f>+lower!AY161</f>
        <v>0.95799999999999996</v>
      </c>
      <c r="AZ161" s="66">
        <f>+lower!AZ161</f>
        <v>1.4430000000000001</v>
      </c>
      <c r="BA161" s="66">
        <f>+lower!BA161</f>
        <v>1.9319999999999999</v>
      </c>
      <c r="BB161" s="66">
        <f>+lower!BB161</f>
        <v>2.4249999999999998</v>
      </c>
      <c r="BC161" s="66">
        <f>+lower!BC161</f>
        <v>2.9219999999999997</v>
      </c>
      <c r="BD161" s="66">
        <f>+lower!BD161</f>
        <v>2.9340000000000002</v>
      </c>
      <c r="BE161" s="66">
        <f>+lower!BE161</f>
        <v>2.9459999999999997</v>
      </c>
      <c r="BF161" s="66">
        <f>+lower!BF161</f>
        <v>2.9580000000000002</v>
      </c>
      <c r="BG161" s="66">
        <f>+lower!BG161</f>
        <v>0</v>
      </c>
      <c r="BH161" s="66">
        <f>+lower!BH161</f>
        <v>0</v>
      </c>
      <c r="BI161" s="66">
        <f>+lower!BI161</f>
        <v>0</v>
      </c>
      <c r="BJ161" s="66">
        <f>+lower!BJ161</f>
        <v>0</v>
      </c>
      <c r="BK161" s="66">
        <f>+lower!BK161</f>
        <v>0</v>
      </c>
      <c r="BL161" s="66">
        <f>+lower!BL161</f>
        <v>0</v>
      </c>
      <c r="BM161" s="66">
        <f>+lower!BM161</f>
        <v>0</v>
      </c>
      <c r="BN161" s="66">
        <f>+lower!BN161</f>
        <v>0</v>
      </c>
      <c r="BO161" s="66">
        <f>+lower!BO161</f>
        <v>0</v>
      </c>
      <c r="BP161" s="66">
        <f>+lower!BP161</f>
        <v>0</v>
      </c>
      <c r="BQ161" s="66">
        <f>+lower!BQ161</f>
        <v>0</v>
      </c>
      <c r="BR161" s="66">
        <f>+lower!BR161</f>
        <v>0</v>
      </c>
      <c r="BS161" s="66">
        <f>+lower!BS161</f>
        <v>0</v>
      </c>
      <c r="BT161" s="66">
        <f>+lower!BT161</f>
        <v>0</v>
      </c>
      <c r="BU161" s="66">
        <f>+lower!BU161</f>
        <v>0</v>
      </c>
      <c r="BV161" s="66">
        <f>+lower!BV161</f>
        <v>0</v>
      </c>
      <c r="BW161" s="66">
        <f>+lower!BW161</f>
        <v>0</v>
      </c>
      <c r="BX161" s="66">
        <f>+lower!BX161</f>
        <v>0</v>
      </c>
      <c r="BY161" s="66">
        <f>+lower!BY161</f>
        <v>0</v>
      </c>
      <c r="BZ161" s="66">
        <f>+lower!BZ161</f>
        <v>0</v>
      </c>
      <c r="CA161" s="66">
        <f>+lower!CA161</f>
        <v>0</v>
      </c>
    </row>
    <row r="162" spans="1:79" x14ac:dyDescent="0.2">
      <c r="A162" s="9">
        <f>+data!B164</f>
        <v>586</v>
      </c>
      <c r="B162" s="66">
        <f>+lower!B162</f>
        <v>0</v>
      </c>
      <c r="C162" s="66">
        <f>+lower!C162</f>
        <v>0</v>
      </c>
      <c r="D162" s="66">
        <f>+lower!D162</f>
        <v>0</v>
      </c>
      <c r="E162" s="66">
        <f>+lower!E162</f>
        <v>0</v>
      </c>
      <c r="F162" s="66">
        <f>+lower!F162</f>
        <v>0</v>
      </c>
      <c r="G162" s="66">
        <f>+lower!G162</f>
        <v>0</v>
      </c>
      <c r="H162" s="66">
        <f>+lower!H162</f>
        <v>15.407900868965351</v>
      </c>
      <c r="I162" s="66">
        <f>+lower!I162</f>
        <v>27.236188404736744</v>
      </c>
      <c r="J162" s="66">
        <f>+lower!J162</f>
        <v>47.16223100387311</v>
      </c>
      <c r="K162" s="66">
        <f>+lower!K162</f>
        <v>80.39016648387468</v>
      </c>
      <c r="L162" s="66">
        <f>+lower!L162</f>
        <v>135.33698061258363</v>
      </c>
      <c r="M162" s="66">
        <f>+lower!M162</f>
        <v>147.61905639324743</v>
      </c>
      <c r="N162" s="66">
        <f>+lower!N162</f>
        <v>158.48463942592863</v>
      </c>
      <c r="O162" s="66">
        <f>+lower!O162</f>
        <v>169.93690940775562</v>
      </c>
      <c r="P162" s="66">
        <f>+lower!P162</f>
        <v>179.91626490092705</v>
      </c>
      <c r="Q162" s="66">
        <f>+lower!Q162</f>
        <v>188.42139742351623</v>
      </c>
      <c r="R162" s="66">
        <f>+lower!R162</f>
        <v>195.47926963340402</v>
      </c>
      <c r="S162" s="66">
        <f>+lower!S162</f>
        <v>210.45051371498371</v>
      </c>
      <c r="T162" s="66">
        <f>+lower!T162</f>
        <v>223.48727120175261</v>
      </c>
      <c r="U162" s="66">
        <f>+lower!U162</f>
        <v>241.55015871246033</v>
      </c>
      <c r="V162" s="66">
        <f>+lower!V162</f>
        <v>257.19009704636051</v>
      </c>
      <c r="W162" s="66">
        <f>+lower!W162</f>
        <v>256.04936430155573</v>
      </c>
      <c r="X162" s="66">
        <f>+lower!X162</f>
        <v>253.88577701579089</v>
      </c>
      <c r="Y162" s="66">
        <f>+lower!Y162</f>
        <v>242.06404460485589</v>
      </c>
      <c r="Z162" s="66">
        <f>+lower!Z162</f>
        <v>260.81431230508701</v>
      </c>
      <c r="AA162" s="66">
        <f>+lower!AA162</f>
        <v>263.44880030816859</v>
      </c>
      <c r="AB162" s="66">
        <f>+lower!AB162</f>
        <v>324.59745801992915</v>
      </c>
      <c r="AC162" s="66">
        <f>+lower!AC162</f>
        <v>378.00988403633829</v>
      </c>
      <c r="AD162" s="66">
        <f>+lower!AD162</f>
        <v>433.46195594951354</v>
      </c>
      <c r="AE162" s="66">
        <f>+lower!AE162</f>
        <v>490.24065786600534</v>
      </c>
      <c r="AF162" s="66">
        <f>+lower!AF162</f>
        <v>548.34598978581346</v>
      </c>
      <c r="AG162" s="66">
        <f>+lower!AG162</f>
        <v>607.77795170893819</v>
      </c>
      <c r="AH162" s="66">
        <f>+lower!AH162</f>
        <v>668.5365436353793</v>
      </c>
      <c r="AI162" s="66">
        <f>+lower!AI162</f>
        <v>730.62176556513668</v>
      </c>
      <c r="AJ162" s="66">
        <f>+lower!AJ162</f>
        <v>794.03361749821045</v>
      </c>
      <c r="AK162" s="66">
        <f>+lower!AK162</f>
        <v>858.77209943460082</v>
      </c>
      <c r="AL162" s="66">
        <f>+lower!AL162</f>
        <v>924.83721137430746</v>
      </c>
      <c r="AM162" s="66">
        <f>+lower!AM162</f>
        <v>992.22895331733071</v>
      </c>
      <c r="AN162" s="66">
        <f>+lower!AN162</f>
        <v>1236.7657301417453</v>
      </c>
      <c r="AO162" s="66">
        <f>+lower!AO162</f>
        <v>1486.7179370829201</v>
      </c>
      <c r="AP162" s="66">
        <f>+lower!AP162</f>
        <v>1742.085574140855</v>
      </c>
      <c r="AQ162" s="66">
        <f>+lower!AQ162</f>
        <v>2002.8686413155501</v>
      </c>
      <c r="AR162" s="66">
        <f>+lower!AR162</f>
        <v>2269.0671386070048</v>
      </c>
      <c r="AS162" s="66">
        <f>+lower!AS162</f>
        <v>2540.68106601522</v>
      </c>
      <c r="AT162" s="66">
        <f>+lower!AT162</f>
        <v>2817.7104235401953</v>
      </c>
      <c r="AU162" s="66">
        <f>+lower!AU162</f>
        <v>3100.1552111819301</v>
      </c>
      <c r="AV162" s="66">
        <f>+lower!AV162</f>
        <v>3388.0154289404245</v>
      </c>
      <c r="AW162" s="66">
        <f>+lower!AW162</f>
        <v>3681.2910768156798</v>
      </c>
      <c r="AX162" s="66">
        <f>+lower!AX162</f>
        <v>4447.9618946689861</v>
      </c>
      <c r="AY162" s="66">
        <f>+lower!AY162</f>
        <v>5220.9318374271006</v>
      </c>
      <c r="AZ162" s="66">
        <f>+lower!AZ162</f>
        <v>6000.2009050900215</v>
      </c>
      <c r="BA162" s="66">
        <f>+lower!BA162</f>
        <v>6785.7690976577505</v>
      </c>
      <c r="BB162" s="66">
        <f>+lower!BB162</f>
        <v>7577.6364151302878</v>
      </c>
      <c r="BC162" s="66">
        <f>+lower!BC162</f>
        <v>8375.8028575076314</v>
      </c>
      <c r="BD162" s="66">
        <f>+lower!BD162</f>
        <v>10130.415333182311</v>
      </c>
      <c r="BE162" s="66">
        <f>+lower!BE162</f>
        <v>11530.713231121445</v>
      </c>
      <c r="BF162" s="66">
        <f>+lower!BF162</f>
        <v>12404.99676566042</v>
      </c>
      <c r="BG162" s="66">
        <f>+lower!BG162</f>
        <v>14324.92607586954</v>
      </c>
      <c r="BH162" s="66">
        <f>+lower!BH162</f>
        <v>14111.121209065517</v>
      </c>
      <c r="BI162" s="66">
        <f>+lower!BI162</f>
        <v>14245.739088164346</v>
      </c>
      <c r="BJ162" s="66">
        <f>+lower!BJ162</f>
        <v>14435.787858656811</v>
      </c>
      <c r="BK162" s="66">
        <f>+lower!BK162</f>
        <v>14855.478893494337</v>
      </c>
      <c r="BL162" s="66">
        <f>+lower!BL162</f>
        <v>15029.690266445763</v>
      </c>
      <c r="BM162" s="66">
        <f>+lower!BM162</f>
        <v>15283.088627102383</v>
      </c>
      <c r="BN162" s="66">
        <f>+lower!BN162</f>
        <v>15441.462602512771</v>
      </c>
      <c r="BO162" s="66">
        <f>+lower!BO162</f>
        <v>15829.47884226822</v>
      </c>
      <c r="BP162" s="66">
        <f>+lower!BP162</f>
        <v>15995.771516449127</v>
      </c>
      <c r="BQ162" s="66">
        <f>+lower!BQ162</f>
        <v>15995.771516449127</v>
      </c>
      <c r="BR162" s="66">
        <f>+lower!BR162</f>
        <v>15995.771516449127</v>
      </c>
      <c r="BS162" s="66">
        <f>+lower!BS162</f>
        <v>16296.154156477478</v>
      </c>
      <c r="BT162" s="66">
        <f>+lower!BT162</f>
        <v>16402.968604337631</v>
      </c>
      <c r="BU162" s="66">
        <f>+lower!BU162</f>
        <v>16462.845698448327</v>
      </c>
      <c r="BV162" s="66">
        <f>+lower!BV162</f>
        <v>16577.281649470784</v>
      </c>
      <c r="BW162" s="66">
        <f>+lower!BW162</f>
        <v>16730.024289502002</v>
      </c>
      <c r="BX162" s="66">
        <f>+lower!BX162</f>
        <v>16868.293329616394</v>
      </c>
      <c r="BY162" s="66">
        <f>+lower!BY162</f>
        <v>16951.891175196444</v>
      </c>
      <c r="BZ162" s="66">
        <f>+lower!BZ162</f>
        <v>17076.920629878212</v>
      </c>
      <c r="CA162" s="66">
        <f>+lower!CA162</f>
        <v>17211.123356129439</v>
      </c>
    </row>
    <row r="163" spans="1:79" x14ac:dyDescent="0.2">
      <c r="A163" s="9">
        <f>+data!B165</f>
        <v>591</v>
      </c>
      <c r="B163" s="66">
        <f>+lower!B163</f>
        <v>0</v>
      </c>
      <c r="C163" s="66">
        <f>+lower!C163</f>
        <v>0</v>
      </c>
      <c r="D163" s="66">
        <f>+lower!D163</f>
        <v>0</v>
      </c>
      <c r="E163" s="66">
        <f>+lower!E163</f>
        <v>0</v>
      </c>
      <c r="F163" s="66">
        <f>+lower!F163</f>
        <v>0</v>
      </c>
      <c r="G163" s="66">
        <f>+lower!G163</f>
        <v>0</v>
      </c>
      <c r="H163" s="66">
        <f>+lower!H163</f>
        <v>0</v>
      </c>
      <c r="I163" s="66">
        <f>+lower!I163</f>
        <v>0</v>
      </c>
      <c r="J163" s="66">
        <f>+lower!J163</f>
        <v>0</v>
      </c>
      <c r="K163" s="66">
        <f>+lower!K163</f>
        <v>0</v>
      </c>
      <c r="L163" s="66">
        <f>+lower!L163</f>
        <v>0</v>
      </c>
      <c r="M163" s="66">
        <f>+lower!M163</f>
        <v>0</v>
      </c>
      <c r="N163" s="66">
        <f>+lower!N163</f>
        <v>0</v>
      </c>
      <c r="O163" s="66">
        <f>+lower!O163</f>
        <v>0</v>
      </c>
      <c r="P163" s="66">
        <f>+lower!P163</f>
        <v>0</v>
      </c>
      <c r="Q163" s="66">
        <f>+lower!Q163</f>
        <v>0</v>
      </c>
      <c r="R163" s="66">
        <f>+lower!R163</f>
        <v>0</v>
      </c>
      <c r="S163" s="66">
        <f>+lower!S163</f>
        <v>0</v>
      </c>
      <c r="T163" s="66">
        <f>+lower!T163</f>
        <v>0</v>
      </c>
      <c r="U163" s="66">
        <f>+lower!U163</f>
        <v>0</v>
      </c>
      <c r="V163" s="66">
        <f>+lower!V163</f>
        <v>0</v>
      </c>
      <c r="W163" s="66">
        <f>+lower!W163</f>
        <v>0</v>
      </c>
      <c r="X163" s="66">
        <f>+lower!X163</f>
        <v>0</v>
      </c>
      <c r="Y163" s="66">
        <f>+lower!Y163</f>
        <v>0</v>
      </c>
      <c r="Z163" s="66">
        <f>+lower!Z163</f>
        <v>0</v>
      </c>
      <c r="AA163" s="66">
        <f>+lower!AA163</f>
        <v>0</v>
      </c>
      <c r="AB163" s="66">
        <f>+lower!AB163</f>
        <v>0</v>
      </c>
      <c r="AC163" s="66">
        <f>+lower!AC163</f>
        <v>0.19842379700225263</v>
      </c>
      <c r="AD163" s="66">
        <f>+lower!AD163</f>
        <v>0.22750386447287008</v>
      </c>
      <c r="AE163" s="66">
        <f>+lower!AE163</f>
        <v>0.25727957449201178</v>
      </c>
      <c r="AF163" s="66">
        <f>+lower!AF163</f>
        <v>0.28775092705967764</v>
      </c>
      <c r="AG163" s="66">
        <f>+lower!AG163</f>
        <v>0.31891792217586779</v>
      </c>
      <c r="AH163" s="66">
        <f>+lower!AH163</f>
        <v>0.35078055984058221</v>
      </c>
      <c r="AI163" s="66">
        <f>+lower!AI163</f>
        <v>0.38333884005382085</v>
      </c>
      <c r="AJ163" s="66">
        <f>+lower!AJ163</f>
        <v>0.41659276281558377</v>
      </c>
      <c r="AK163" s="66">
        <f>+lower!AK163</f>
        <v>0.45054232812587064</v>
      </c>
      <c r="AL163" s="66">
        <f>+lower!AL163</f>
        <v>0.48518753598468195</v>
      </c>
      <c r="AM163" s="66">
        <f>+lower!AM163</f>
        <v>0.52052838639201748</v>
      </c>
      <c r="AN163" s="66">
        <f>+lower!AN163</f>
        <v>0.96240839000209077</v>
      </c>
      <c r="AO163" s="66">
        <f>+lower!AO163</f>
        <v>1.4144222573386935</v>
      </c>
      <c r="AP163" s="66">
        <f>+lower!AP163</f>
        <v>1.876569988401825</v>
      </c>
      <c r="AQ163" s="66">
        <f>+lower!AQ163</f>
        <v>2.348851583191486</v>
      </c>
      <c r="AR163" s="66">
        <f>+lower!AR163</f>
        <v>2.831267041707676</v>
      </c>
      <c r="AS163" s="66">
        <f>+lower!AS163</f>
        <v>3.3238163639503955</v>
      </c>
      <c r="AT163" s="66">
        <f>+lower!AT163</f>
        <v>3.8264995499196441</v>
      </c>
      <c r="AU163" s="66">
        <f>+lower!AU163</f>
        <v>4.3393165996154206</v>
      </c>
      <c r="AV163" s="66">
        <f>+lower!AV163</f>
        <v>4.862267513037728</v>
      </c>
      <c r="AW163" s="66">
        <f>+lower!AW163</f>
        <v>5.3953522901865645</v>
      </c>
      <c r="AX163" s="66">
        <f>+lower!AX163</f>
        <v>6.3077639126667808</v>
      </c>
      <c r="AY163" s="66">
        <f>+lower!AY163</f>
        <v>7.2276362844105568</v>
      </c>
      <c r="AZ163" s="66">
        <f>+lower!AZ163</f>
        <v>8.1549694054178943</v>
      </c>
      <c r="BA163" s="66">
        <f>+lower!BA163</f>
        <v>9.0897632756887869</v>
      </c>
      <c r="BB163" s="66">
        <f>+lower!BB163</f>
        <v>10.032017895223241</v>
      </c>
      <c r="BC163" s="66">
        <f>+lower!BC163</f>
        <v>10.981733264021255</v>
      </c>
      <c r="BD163" s="66">
        <f>+lower!BD163</f>
        <v>15.752618263732455</v>
      </c>
      <c r="BE163" s="66">
        <f>+lower!BE163</f>
        <v>22.143864610408365</v>
      </c>
      <c r="BF163" s="66">
        <f>+lower!BF163</f>
        <v>24.616284757118926</v>
      </c>
      <c r="BG163" s="66">
        <f>+lower!BG163</f>
        <v>34.283689135331826</v>
      </c>
      <c r="BH163" s="66">
        <f>+lower!BH163</f>
        <v>34.283689135331826</v>
      </c>
      <c r="BI163" s="66">
        <f>+lower!BI163</f>
        <v>34.283689135331826</v>
      </c>
      <c r="BJ163" s="66">
        <f>+lower!BJ163</f>
        <v>34.283689135331826</v>
      </c>
      <c r="BK163" s="66">
        <f>+lower!BK163</f>
        <v>34.283689135331826</v>
      </c>
      <c r="BL163" s="66">
        <f>+lower!BL163</f>
        <v>34.283689135331826</v>
      </c>
      <c r="BM163" s="66">
        <f>+lower!BM163</f>
        <v>34.283689135331826</v>
      </c>
      <c r="BN163" s="66">
        <f>+lower!BN163</f>
        <v>34.283689135331826</v>
      </c>
      <c r="BO163" s="66">
        <f>+lower!BO163</f>
        <v>34.283689135331826</v>
      </c>
      <c r="BP163" s="66">
        <f>+lower!BP163</f>
        <v>34.283689135331826</v>
      </c>
      <c r="BQ163" s="66">
        <f>+lower!BQ163</f>
        <v>34.283689135331826</v>
      </c>
      <c r="BR163" s="66">
        <f>+lower!BR163</f>
        <v>34.283689135331826</v>
      </c>
      <c r="BS163" s="66">
        <f>+lower!BS163</f>
        <v>34.283689135331826</v>
      </c>
      <c r="BT163" s="66">
        <f>+lower!BT163</f>
        <v>34.283689135331826</v>
      </c>
      <c r="BU163" s="66">
        <f>+lower!BU163</f>
        <v>34.283689135331826</v>
      </c>
      <c r="BV163" s="66">
        <f>+lower!BV163</f>
        <v>34.283689135331826</v>
      </c>
      <c r="BW163" s="66">
        <f>+lower!BW163</f>
        <v>34.283689135331826</v>
      </c>
      <c r="BX163" s="66">
        <f>+lower!BX163</f>
        <v>34.283689135331826</v>
      </c>
      <c r="BY163" s="66">
        <f>+lower!BY163</f>
        <v>34.283689135331826</v>
      </c>
      <c r="BZ163" s="66">
        <f>+lower!BZ163</f>
        <v>34.283689135331826</v>
      </c>
      <c r="CA163" s="66">
        <f>+lower!CA163</f>
        <v>34.283689135331826</v>
      </c>
    </row>
    <row r="164" spans="1:79" x14ac:dyDescent="0.2">
      <c r="A164" s="9">
        <f>+data!B166</f>
        <v>598</v>
      </c>
      <c r="B164" s="66">
        <f>+lower!B164</f>
        <v>0</v>
      </c>
      <c r="C164" s="66">
        <f>+lower!C164</f>
        <v>0</v>
      </c>
      <c r="D164" s="66">
        <f>+lower!D164</f>
        <v>0</v>
      </c>
      <c r="E164" s="66">
        <f>+lower!E164</f>
        <v>0</v>
      </c>
      <c r="F164" s="66">
        <f>+lower!F164</f>
        <v>0</v>
      </c>
      <c r="G164" s="66">
        <f>+lower!G164</f>
        <v>0</v>
      </c>
      <c r="H164" s="66">
        <f>+lower!H164</f>
        <v>0</v>
      </c>
      <c r="I164" s="66">
        <f>+lower!I164</f>
        <v>0</v>
      </c>
      <c r="J164" s="66">
        <f>+lower!J164</f>
        <v>0</v>
      </c>
      <c r="K164" s="66">
        <f>+lower!K164</f>
        <v>0</v>
      </c>
      <c r="L164" s="66">
        <f>+lower!L164</f>
        <v>0</v>
      </c>
      <c r="M164" s="66">
        <f>+lower!M164</f>
        <v>0</v>
      </c>
      <c r="N164" s="66">
        <f>+lower!N164</f>
        <v>0</v>
      </c>
      <c r="O164" s="66">
        <f>+lower!O164</f>
        <v>0</v>
      </c>
      <c r="P164" s="66">
        <f>+lower!P164</f>
        <v>0</v>
      </c>
      <c r="Q164" s="66">
        <f>+lower!Q164</f>
        <v>0</v>
      </c>
      <c r="R164" s="66">
        <f>+lower!R164</f>
        <v>0</v>
      </c>
      <c r="S164" s="66">
        <f>+lower!S164</f>
        <v>0</v>
      </c>
      <c r="T164" s="66">
        <f>+lower!T164</f>
        <v>0</v>
      </c>
      <c r="U164" s="66">
        <f>+lower!U164</f>
        <v>0</v>
      </c>
      <c r="V164" s="66">
        <f>+lower!V164</f>
        <v>0</v>
      </c>
      <c r="W164" s="66">
        <f>+lower!W164</f>
        <v>0</v>
      </c>
      <c r="X164" s="66">
        <f>+lower!X164</f>
        <v>0</v>
      </c>
      <c r="Y164" s="66">
        <f>+lower!Y164</f>
        <v>0</v>
      </c>
      <c r="Z164" s="66">
        <f>+lower!Z164</f>
        <v>0</v>
      </c>
      <c r="AA164" s="66">
        <f>+lower!AA164</f>
        <v>0</v>
      </c>
      <c r="AB164" s="66">
        <f>+lower!AB164</f>
        <v>0</v>
      </c>
      <c r="AC164" s="66">
        <f>+lower!AC164</f>
        <v>0</v>
      </c>
      <c r="AD164" s="66">
        <f>+lower!AD164</f>
        <v>0</v>
      </c>
      <c r="AE164" s="66">
        <f>+lower!AE164</f>
        <v>0</v>
      </c>
      <c r="AF164" s="66">
        <f>+lower!AF164</f>
        <v>0</v>
      </c>
      <c r="AG164" s="66">
        <f>+lower!AG164</f>
        <v>0</v>
      </c>
      <c r="AH164" s="66">
        <f>+lower!AH164</f>
        <v>0</v>
      </c>
      <c r="AI164" s="66">
        <f>+lower!AI164</f>
        <v>0</v>
      </c>
      <c r="AJ164" s="66">
        <f>+lower!AJ164</f>
        <v>0</v>
      </c>
      <c r="AK164" s="66">
        <f>+lower!AK164</f>
        <v>0</v>
      </c>
      <c r="AL164" s="66">
        <f>+lower!AL164</f>
        <v>0</v>
      </c>
      <c r="AM164" s="66">
        <f>+lower!AM164</f>
        <v>0</v>
      </c>
      <c r="AN164" s="66">
        <f>+lower!AN164</f>
        <v>0</v>
      </c>
      <c r="AO164" s="66">
        <f>+lower!AO164</f>
        <v>0</v>
      </c>
      <c r="AP164" s="66">
        <f>+lower!AP164</f>
        <v>0</v>
      </c>
      <c r="AQ164" s="66">
        <f>+lower!AQ164</f>
        <v>0</v>
      </c>
      <c r="AR164" s="66">
        <f>+lower!AR164</f>
        <v>0</v>
      </c>
      <c r="AS164" s="66">
        <f>+lower!AS164</f>
        <v>0</v>
      </c>
      <c r="AT164" s="66">
        <f>+lower!AT164</f>
        <v>0</v>
      </c>
      <c r="AU164" s="66">
        <f>+lower!AU164</f>
        <v>0</v>
      </c>
      <c r="AV164" s="66">
        <f>+lower!AV164</f>
        <v>0</v>
      </c>
      <c r="AW164" s="66">
        <f>+lower!AW164</f>
        <v>0</v>
      </c>
      <c r="AX164" s="66">
        <f>+lower!AX164</f>
        <v>0</v>
      </c>
      <c r="AY164" s="66">
        <f>+lower!AY164</f>
        <v>0</v>
      </c>
      <c r="AZ164" s="66">
        <f>+lower!AZ164</f>
        <v>0</v>
      </c>
      <c r="BA164" s="66">
        <f>+lower!BA164</f>
        <v>0</v>
      </c>
      <c r="BB164" s="66">
        <f>+lower!BB164</f>
        <v>0</v>
      </c>
      <c r="BC164" s="66">
        <f>+lower!BC164</f>
        <v>0</v>
      </c>
      <c r="BD164" s="66">
        <f>+lower!BD164</f>
        <v>0</v>
      </c>
      <c r="BE164" s="66">
        <f>+lower!BE164</f>
        <v>0</v>
      </c>
      <c r="BF164" s="66">
        <f>+lower!BF164</f>
        <v>0</v>
      </c>
      <c r="BG164" s="66">
        <f>+lower!BG164</f>
        <v>0</v>
      </c>
      <c r="BH164" s="66">
        <f>+lower!BH164</f>
        <v>0</v>
      </c>
      <c r="BI164" s="66">
        <f>+lower!BI164</f>
        <v>0</v>
      </c>
      <c r="BJ164" s="66">
        <f>+lower!BJ164</f>
        <v>0</v>
      </c>
      <c r="BK164" s="66">
        <f>+lower!BK164</f>
        <v>0</v>
      </c>
      <c r="BL164" s="66">
        <f>+lower!BL164</f>
        <v>0</v>
      </c>
      <c r="BM164" s="66">
        <f>+lower!BM164</f>
        <v>0</v>
      </c>
      <c r="BN164" s="66">
        <f>+lower!BN164</f>
        <v>0</v>
      </c>
      <c r="BO164" s="66">
        <f>+lower!BO164</f>
        <v>0</v>
      </c>
      <c r="BP164" s="66">
        <f>+lower!BP164</f>
        <v>0</v>
      </c>
      <c r="BQ164" s="66">
        <f>+lower!BQ164</f>
        <v>0</v>
      </c>
      <c r="BR164" s="66">
        <f>+lower!BR164</f>
        <v>0</v>
      </c>
      <c r="BS164" s="66">
        <f>+lower!BS164</f>
        <v>0</v>
      </c>
      <c r="BT164" s="66">
        <f>+lower!BT164</f>
        <v>0</v>
      </c>
      <c r="BU164" s="66">
        <f>+lower!BU164</f>
        <v>0</v>
      </c>
      <c r="BV164" s="66">
        <f>+lower!BV164</f>
        <v>0</v>
      </c>
      <c r="BW164" s="66">
        <f>+lower!BW164</f>
        <v>0</v>
      </c>
      <c r="BX164" s="66">
        <f>+lower!BX164</f>
        <v>0</v>
      </c>
      <c r="BY164" s="66">
        <f>+lower!BY164</f>
        <v>0</v>
      </c>
      <c r="BZ164" s="66">
        <f>+lower!BZ164</f>
        <v>0</v>
      </c>
      <c r="CA164" s="66">
        <f>+lower!CA164</f>
        <v>0</v>
      </c>
    </row>
    <row r="165" spans="1:79" x14ac:dyDescent="0.2">
      <c r="A165" s="9">
        <f>+data!B167</f>
        <v>600</v>
      </c>
      <c r="B165" s="66">
        <f>+lower!B165</f>
        <v>0</v>
      </c>
      <c r="C165" s="66">
        <f>+lower!C165</f>
        <v>0</v>
      </c>
      <c r="D165" s="66">
        <f>+lower!D165</f>
        <v>0</v>
      </c>
      <c r="E165" s="66">
        <f>+lower!E165</f>
        <v>0</v>
      </c>
      <c r="F165" s="66">
        <f>+lower!F165</f>
        <v>0</v>
      </c>
      <c r="G165" s="66">
        <f>+lower!G165</f>
        <v>0</v>
      </c>
      <c r="H165" s="66">
        <f>+lower!H165</f>
        <v>0</v>
      </c>
      <c r="I165" s="66">
        <f>+lower!I165</f>
        <v>0</v>
      </c>
      <c r="J165" s="66">
        <f>+lower!J165</f>
        <v>0</v>
      </c>
      <c r="K165" s="66">
        <f>+lower!K165</f>
        <v>0</v>
      </c>
      <c r="L165" s="66">
        <f>+lower!L165</f>
        <v>0</v>
      </c>
      <c r="M165" s="66">
        <f>+lower!M165</f>
        <v>0</v>
      </c>
      <c r="N165" s="66">
        <f>+lower!N165</f>
        <v>0</v>
      </c>
      <c r="O165" s="66">
        <f>+lower!O165</f>
        <v>0</v>
      </c>
      <c r="P165" s="66">
        <f>+lower!P165</f>
        <v>0</v>
      </c>
      <c r="Q165" s="66">
        <f>+lower!Q165</f>
        <v>0</v>
      </c>
      <c r="R165" s="66">
        <f>+lower!R165</f>
        <v>0</v>
      </c>
      <c r="S165" s="66">
        <f>+lower!S165</f>
        <v>0</v>
      </c>
      <c r="T165" s="66">
        <f>+lower!T165</f>
        <v>0</v>
      </c>
      <c r="U165" s="66">
        <f>+lower!U165</f>
        <v>0</v>
      </c>
      <c r="V165" s="66">
        <f>+lower!V165</f>
        <v>0</v>
      </c>
      <c r="W165" s="66">
        <f>+lower!W165</f>
        <v>0</v>
      </c>
      <c r="X165" s="66">
        <f>+lower!X165</f>
        <v>0</v>
      </c>
      <c r="Y165" s="66">
        <f>+lower!Y165</f>
        <v>0</v>
      </c>
      <c r="Z165" s="66">
        <f>+lower!Z165</f>
        <v>0</v>
      </c>
      <c r="AA165" s="66">
        <f>+lower!AA165</f>
        <v>0</v>
      </c>
      <c r="AB165" s="66">
        <f>+lower!AB165</f>
        <v>0</v>
      </c>
      <c r="AC165" s="66">
        <f>+lower!AC165</f>
        <v>0</v>
      </c>
      <c r="AD165" s="66">
        <f>+lower!AD165</f>
        <v>0</v>
      </c>
      <c r="AE165" s="66">
        <f>+lower!AE165</f>
        <v>0</v>
      </c>
      <c r="AF165" s="66">
        <f>+lower!AF165</f>
        <v>0</v>
      </c>
      <c r="AG165" s="66">
        <f>+lower!AG165</f>
        <v>0</v>
      </c>
      <c r="AH165" s="66">
        <f>+lower!AH165</f>
        <v>0</v>
      </c>
      <c r="AI165" s="66">
        <f>+lower!AI165</f>
        <v>0</v>
      </c>
      <c r="AJ165" s="66">
        <f>+lower!AJ165</f>
        <v>0</v>
      </c>
      <c r="AK165" s="66">
        <f>+lower!AK165</f>
        <v>0</v>
      </c>
      <c r="AL165" s="66">
        <f>+lower!AL165</f>
        <v>0</v>
      </c>
      <c r="AM165" s="66">
        <f>+lower!AM165</f>
        <v>0</v>
      </c>
      <c r="AN165" s="66">
        <f>+lower!AN165</f>
        <v>0</v>
      </c>
      <c r="AO165" s="66">
        <f>+lower!AO165</f>
        <v>0</v>
      </c>
      <c r="AP165" s="66">
        <f>+lower!AP165</f>
        <v>0</v>
      </c>
      <c r="AQ165" s="66">
        <f>+lower!AQ165</f>
        <v>0</v>
      </c>
      <c r="AR165" s="66">
        <f>+lower!AR165</f>
        <v>0</v>
      </c>
      <c r="AS165" s="66">
        <f>+lower!AS165</f>
        <v>0</v>
      </c>
      <c r="AT165" s="66">
        <f>+lower!AT165</f>
        <v>0</v>
      </c>
      <c r="AU165" s="66">
        <f>+lower!AU165</f>
        <v>0</v>
      </c>
      <c r="AV165" s="66">
        <f>+lower!AV165</f>
        <v>0</v>
      </c>
      <c r="AW165" s="66">
        <f>+lower!AW165</f>
        <v>0</v>
      </c>
      <c r="AX165" s="66">
        <f>+lower!AX165</f>
        <v>4.7699999999999996</v>
      </c>
      <c r="AY165" s="66">
        <f>+lower!AY165</f>
        <v>9.58</v>
      </c>
      <c r="AZ165" s="66">
        <f>+lower!AZ165</f>
        <v>14.43</v>
      </c>
      <c r="BA165" s="66">
        <f>+lower!BA165</f>
        <v>19.32</v>
      </c>
      <c r="BB165" s="66">
        <f>+lower!BB165</f>
        <v>24.25</v>
      </c>
      <c r="BC165" s="66">
        <f>+lower!BC165</f>
        <v>29.22</v>
      </c>
      <c r="BD165" s="66">
        <f>+lower!BD165</f>
        <v>39.119999999999997</v>
      </c>
      <c r="BE165" s="66">
        <f>+lower!BE165</f>
        <v>58.92</v>
      </c>
      <c r="BF165" s="66">
        <f>+lower!BF165</f>
        <v>64.09</v>
      </c>
      <c r="BG165" s="66">
        <f>+lower!BG165</f>
        <v>66.33</v>
      </c>
      <c r="BH165" s="66">
        <f>+lower!BH165</f>
        <v>66.33</v>
      </c>
      <c r="BI165" s="66">
        <f>+lower!BI165</f>
        <v>66.33</v>
      </c>
      <c r="BJ165" s="66">
        <f>+lower!BJ165</f>
        <v>66.33</v>
      </c>
      <c r="BK165" s="66">
        <f>+lower!BK165</f>
        <v>66.33</v>
      </c>
      <c r="BL165" s="66">
        <f>+lower!BL165</f>
        <v>66.33</v>
      </c>
      <c r="BM165" s="66">
        <f>+lower!BM165</f>
        <v>66.33</v>
      </c>
      <c r="BN165" s="66">
        <f>+lower!BN165</f>
        <v>66.33</v>
      </c>
      <c r="BO165" s="66">
        <f>+lower!BO165</f>
        <v>66.33</v>
      </c>
      <c r="BP165" s="66">
        <f>+lower!BP165</f>
        <v>66.33</v>
      </c>
      <c r="BQ165" s="66">
        <f>+lower!BQ165</f>
        <v>66.33</v>
      </c>
      <c r="BR165" s="66">
        <f>+lower!BR165</f>
        <v>66.33</v>
      </c>
      <c r="BS165" s="66">
        <f>+lower!BS165</f>
        <v>66.33</v>
      </c>
      <c r="BT165" s="66">
        <f>+lower!BT165</f>
        <v>66.33</v>
      </c>
      <c r="BU165" s="66">
        <f>+lower!BU165</f>
        <v>66.33</v>
      </c>
      <c r="BV165" s="66">
        <f>+lower!BV165</f>
        <v>66.33</v>
      </c>
      <c r="BW165" s="66">
        <f>+lower!BW165</f>
        <v>66.33</v>
      </c>
      <c r="BX165" s="66">
        <f>+lower!BX165</f>
        <v>66.33</v>
      </c>
      <c r="BY165" s="66">
        <f>+lower!BY165</f>
        <v>66.33</v>
      </c>
      <c r="BZ165" s="66">
        <f>+lower!BZ165</f>
        <v>66.33</v>
      </c>
      <c r="CA165" s="66">
        <f>+lower!CA165</f>
        <v>66.33</v>
      </c>
    </row>
    <row r="166" spans="1:79" x14ac:dyDescent="0.2">
      <c r="A166" s="9">
        <f>+data!B168</f>
        <v>604</v>
      </c>
      <c r="B166" s="66">
        <f>+lower!B166</f>
        <v>0</v>
      </c>
      <c r="C166" s="66">
        <f>+lower!C166</f>
        <v>0</v>
      </c>
      <c r="D166" s="66">
        <f>+lower!D166</f>
        <v>0</v>
      </c>
      <c r="E166" s="66">
        <f>+lower!E166</f>
        <v>0</v>
      </c>
      <c r="F166" s="66">
        <f>+lower!F166</f>
        <v>0</v>
      </c>
      <c r="G166" s="66">
        <f>+lower!G166</f>
        <v>0</v>
      </c>
      <c r="H166" s="66">
        <f>+lower!H166</f>
        <v>0</v>
      </c>
      <c r="I166" s="66">
        <f>+lower!I166</f>
        <v>0</v>
      </c>
      <c r="J166" s="66">
        <f>+lower!J166</f>
        <v>0</v>
      </c>
      <c r="K166" s="66">
        <f>+lower!K166</f>
        <v>7.8502571087980169</v>
      </c>
      <c r="L166" s="66">
        <f>+lower!L166</f>
        <v>9.1290996494671113</v>
      </c>
      <c r="M166" s="66">
        <f>+lower!M166</f>
        <v>10.634590428614377</v>
      </c>
      <c r="N166" s="66">
        <f>+lower!N166</f>
        <v>12.239415126435663</v>
      </c>
      <c r="O166" s="66">
        <f>+lower!O166</f>
        <v>13.943806258174584</v>
      </c>
      <c r="P166" s="66">
        <f>+lower!P166</f>
        <v>15.746590382031574</v>
      </c>
      <c r="Q166" s="66">
        <f>+lower!Q166</f>
        <v>17.644764974625261</v>
      </c>
      <c r="R166" s="66">
        <f>+lower!R166</f>
        <v>19.632948612388507</v>
      </c>
      <c r="S166" s="66">
        <f>+lower!S166</f>
        <v>21.702656799406331</v>
      </c>
      <c r="T166" s="66">
        <f>+lower!T166</f>
        <v>23.841332291471112</v>
      </c>
      <c r="U166" s="66">
        <f>+lower!U166</f>
        <v>27.613385457387885</v>
      </c>
      <c r="V166" s="66">
        <f>+lower!V166</f>
        <v>31.392561487733413</v>
      </c>
      <c r="W166" s="66">
        <f>+lower!W166</f>
        <v>34.04019631692227</v>
      </c>
      <c r="X166" s="66">
        <f>+lower!X166</f>
        <v>36.508581193714519</v>
      </c>
      <c r="Y166" s="66">
        <f>+lower!Y166</f>
        <v>38.70834422088349</v>
      </c>
      <c r="Z166" s="66">
        <f>+lower!Z166</f>
        <v>40.52135083399763</v>
      </c>
      <c r="AA166" s="66">
        <f>+lower!AA166</f>
        <v>41.782761817417786</v>
      </c>
      <c r="AB166" s="66">
        <f>+lower!AB166</f>
        <v>13.075715494132698</v>
      </c>
      <c r="AC166" s="66">
        <f>+lower!AC166</f>
        <v>14.148927667499997</v>
      </c>
      <c r="AD166" s="66">
        <f>+lower!AD166</f>
        <v>14.272208098243999</v>
      </c>
      <c r="AE166" s="66">
        <f>+lower!AE166</f>
        <v>14.393768214825997</v>
      </c>
      <c r="AF166" s="66">
        <f>+lower!AF166</f>
        <v>14.513608017245998</v>
      </c>
      <c r="AG166" s="66">
        <f>+lower!AG166</f>
        <v>14.631727505503997</v>
      </c>
      <c r="AH166" s="66">
        <f>+lower!AH166</f>
        <v>14.748126679599999</v>
      </c>
      <c r="AI166" s="66">
        <f>+lower!AI166</f>
        <v>14.862805539533998</v>
      </c>
      <c r="AJ166" s="66">
        <f>+lower!AJ166</f>
        <v>14.975764085305999</v>
      </c>
      <c r="AK166" s="66">
        <f>+lower!AK166</f>
        <v>15.087002316915997</v>
      </c>
      <c r="AL166" s="66">
        <f>+lower!AL166</f>
        <v>15.196520234363998</v>
      </c>
      <c r="AM166" s="66">
        <f>+lower!AM166</f>
        <v>15.304317837649998</v>
      </c>
      <c r="AN166" s="66">
        <f>+lower!AN166</f>
        <v>23.568006054665997</v>
      </c>
      <c r="AO166" s="66">
        <f>+lower!AO166</f>
        <v>32.019685839563998</v>
      </c>
      <c r="AP166" s="66">
        <f>+lower!AP166</f>
        <v>40.659357192343997</v>
      </c>
      <c r="AQ166" s="66">
        <f>+lower!AQ166</f>
        <v>49.48702011300599</v>
      </c>
      <c r="AR166" s="66">
        <f>+lower!AR166</f>
        <v>58.502674601550005</v>
      </c>
      <c r="AS166" s="66">
        <f>+lower!AS166</f>
        <v>67.706320657975994</v>
      </c>
      <c r="AT166" s="66">
        <f>+lower!AT166</f>
        <v>77.097958282283983</v>
      </c>
      <c r="AU166" s="66">
        <f>+lower!AU166</f>
        <v>86.677587474473995</v>
      </c>
      <c r="AV166" s="66">
        <f>+lower!AV166</f>
        <v>96.445208234545987</v>
      </c>
      <c r="AW166" s="66">
        <f>+lower!AW166</f>
        <v>106.40082056249999</v>
      </c>
      <c r="AX166" s="66">
        <f>+lower!AX166</f>
        <v>229.5186574875047</v>
      </c>
      <c r="AY166" s="66">
        <f>+lower!AY166</f>
        <v>353.66517226131447</v>
      </c>
      <c r="AZ166" s="66">
        <f>+lower!AZ166</f>
        <v>478.84036488392928</v>
      </c>
      <c r="BA166" s="66">
        <f>+lower!BA166</f>
        <v>605.0442353553492</v>
      </c>
      <c r="BB166" s="66">
        <f>+lower!BB166</f>
        <v>732.27678367557428</v>
      </c>
      <c r="BC166" s="66">
        <f>+lower!BC166</f>
        <v>860.53800984460429</v>
      </c>
      <c r="BD166" s="66">
        <f>+lower!BD166</f>
        <v>940.6138620193874</v>
      </c>
      <c r="BE166" s="66">
        <f>+lower!BE166</f>
        <v>973.49501534062551</v>
      </c>
      <c r="BF166" s="66">
        <f>+lower!BF166</f>
        <v>1020.3314407580034</v>
      </c>
      <c r="BG166" s="66">
        <f>+lower!BG166</f>
        <v>1029.6361149497216</v>
      </c>
      <c r="BH166" s="66">
        <f>+lower!BH166</f>
        <v>1029.6361149497216</v>
      </c>
      <c r="BI166" s="66">
        <f>+lower!BI166</f>
        <v>1029.6361149497216</v>
      </c>
      <c r="BJ166" s="66">
        <f>+lower!BJ166</f>
        <v>1029.6361149497216</v>
      </c>
      <c r="BK166" s="66">
        <f>+lower!BK166</f>
        <v>1029.6361149497216</v>
      </c>
      <c r="BL166" s="66">
        <f>+lower!BL166</f>
        <v>1029.6361149497216</v>
      </c>
      <c r="BM166" s="66">
        <f>+lower!BM166</f>
        <v>1029.6361149497216</v>
      </c>
      <c r="BN166" s="66">
        <f>+lower!BN166</f>
        <v>1029.6361149497216</v>
      </c>
      <c r="BO166" s="66">
        <f>+lower!BO166</f>
        <v>1029.6361149497216</v>
      </c>
      <c r="BP166" s="66">
        <f>+lower!BP166</f>
        <v>1029.6361149497216</v>
      </c>
      <c r="BQ166" s="66">
        <f>+lower!BQ166</f>
        <v>1029.6361149497216</v>
      </c>
      <c r="BR166" s="66">
        <f>+lower!BR166</f>
        <v>1029.6361149497216</v>
      </c>
      <c r="BS166" s="66">
        <f>+lower!BS166</f>
        <v>1029.6361149497216</v>
      </c>
      <c r="BT166" s="66">
        <f>+lower!BT166</f>
        <v>1029.6361149497216</v>
      </c>
      <c r="BU166" s="66">
        <f>+lower!BU166</f>
        <v>1029.6361149497216</v>
      </c>
      <c r="BV166" s="66">
        <f>+lower!BV166</f>
        <v>1029.6361149497216</v>
      </c>
      <c r="BW166" s="66">
        <f>+lower!BW166</f>
        <v>1029.6361149497216</v>
      </c>
      <c r="BX166" s="66">
        <f>+lower!BX166</f>
        <v>1029.6361149497216</v>
      </c>
      <c r="BY166" s="66">
        <f>+lower!BY166</f>
        <v>1029.6361149497216</v>
      </c>
      <c r="BZ166" s="66">
        <f>+lower!BZ166</f>
        <v>1029.6361149497216</v>
      </c>
      <c r="CA166" s="66">
        <f>+lower!CA166</f>
        <v>1029.6361149497216</v>
      </c>
    </row>
    <row r="167" spans="1:79" x14ac:dyDescent="0.2">
      <c r="A167" s="9">
        <f>+data!B169</f>
        <v>608</v>
      </c>
      <c r="B167" s="66">
        <f>+lower!B167</f>
        <v>0</v>
      </c>
      <c r="C167" s="66">
        <f>+lower!C167</f>
        <v>0</v>
      </c>
      <c r="D167" s="66">
        <f>+lower!D167</f>
        <v>0</v>
      </c>
      <c r="E167" s="66">
        <f>+lower!E167</f>
        <v>0</v>
      </c>
      <c r="F167" s="66">
        <f>+lower!F167</f>
        <v>0</v>
      </c>
      <c r="G167" s="66">
        <f>+lower!G167</f>
        <v>0</v>
      </c>
      <c r="H167" s="66">
        <f>+lower!H167</f>
        <v>0</v>
      </c>
      <c r="I167" s="66">
        <f>+lower!I167</f>
        <v>0</v>
      </c>
      <c r="J167" s="66">
        <f>+lower!J167</f>
        <v>0</v>
      </c>
      <c r="K167" s="66">
        <f>+lower!K167</f>
        <v>0</v>
      </c>
      <c r="L167" s="66">
        <f>+lower!L167</f>
        <v>0</v>
      </c>
      <c r="M167" s="66">
        <f>+lower!M167</f>
        <v>0</v>
      </c>
      <c r="N167" s="66">
        <f>+lower!N167</f>
        <v>0</v>
      </c>
      <c r="O167" s="66">
        <f>+lower!O167</f>
        <v>0</v>
      </c>
      <c r="P167" s="66">
        <f>+lower!P167</f>
        <v>0</v>
      </c>
      <c r="Q167" s="66">
        <f>+lower!Q167</f>
        <v>0</v>
      </c>
      <c r="R167" s="66">
        <f>+lower!R167</f>
        <v>0</v>
      </c>
      <c r="S167" s="66">
        <f>+lower!S167</f>
        <v>0</v>
      </c>
      <c r="T167" s="66">
        <f>+lower!T167</f>
        <v>0</v>
      </c>
      <c r="U167" s="66">
        <f>+lower!U167</f>
        <v>0</v>
      </c>
      <c r="V167" s="66">
        <f>+lower!V167</f>
        <v>0</v>
      </c>
      <c r="W167" s="66">
        <f>+lower!W167</f>
        <v>0</v>
      </c>
      <c r="X167" s="66">
        <f>+lower!X167</f>
        <v>0</v>
      </c>
      <c r="Y167" s="66">
        <f>+lower!Y167</f>
        <v>0</v>
      </c>
      <c r="Z167" s="66">
        <f>+lower!Z167</f>
        <v>0</v>
      </c>
      <c r="AA167" s="66">
        <f>+lower!AA167</f>
        <v>1.3358336177069075</v>
      </c>
      <c r="AB167" s="66">
        <f>+lower!AB167</f>
        <v>2.2280804022758298</v>
      </c>
      <c r="AC167" s="66">
        <f>+lower!AC167</f>
        <v>3.6231873000000006</v>
      </c>
      <c r="AD167" s="66">
        <f>+lower!AD167</f>
        <v>5.154961310800001</v>
      </c>
      <c r="AE167" s="66">
        <f>+lower!AE167</f>
        <v>6.7257738702000003</v>
      </c>
      <c r="AF167" s="66">
        <f>+lower!AF167</f>
        <v>8.3356249782000003</v>
      </c>
      <c r="AG167" s="66">
        <f>+lower!AG167</f>
        <v>9.9845146348000018</v>
      </c>
      <c r="AH167" s="66">
        <f>+lower!AH167</f>
        <v>11.67244284</v>
      </c>
      <c r="AI167" s="66">
        <f>+lower!AI167</f>
        <v>13.399409593800002</v>
      </c>
      <c r="AJ167" s="66">
        <f>+lower!AJ167</f>
        <v>15.165414896200003</v>
      </c>
      <c r="AK167" s="66">
        <f>+lower!AK167</f>
        <v>16.970458747199999</v>
      </c>
      <c r="AL167" s="66">
        <f>+lower!AL167</f>
        <v>18.8145411468</v>
      </c>
      <c r="AM167" s="66">
        <f>+lower!AM167</f>
        <v>20.697662094999998</v>
      </c>
      <c r="AN167" s="66">
        <f>+lower!AN167</f>
        <v>51.413871601800004</v>
      </c>
      <c r="AO167" s="66">
        <f>+lower!AO167</f>
        <v>82.838748727200013</v>
      </c>
      <c r="AP167" s="66">
        <f>+lower!AP167</f>
        <v>114.9722934712</v>
      </c>
      <c r="AQ167" s="66">
        <f>+lower!AQ167</f>
        <v>147.81450583380004</v>
      </c>
      <c r="AR167" s="66">
        <f>+lower!AR167</f>
        <v>181.36538581500002</v>
      </c>
      <c r="AS167" s="66">
        <f>+lower!AS167</f>
        <v>215.62493341480004</v>
      </c>
      <c r="AT167" s="66">
        <f>+lower!AT167</f>
        <v>250.59314863320003</v>
      </c>
      <c r="AU167" s="66">
        <f>+lower!AU167</f>
        <v>286.27003147020002</v>
      </c>
      <c r="AV167" s="66">
        <f>+lower!AV167</f>
        <v>322.65558192579999</v>
      </c>
      <c r="AW167" s="66">
        <f>+lower!AW167</f>
        <v>359.74979999999999</v>
      </c>
      <c r="AX167" s="66">
        <f>+lower!AX167</f>
        <v>410.76378000000005</v>
      </c>
      <c r="AY167" s="66">
        <f>+lower!AY167</f>
        <v>462.19284800000003</v>
      </c>
      <c r="AZ167" s="66">
        <f>+lower!AZ167</f>
        <v>514.03700399999991</v>
      </c>
      <c r="BA167" s="66">
        <f>+lower!BA167</f>
        <v>566.29624799999999</v>
      </c>
      <c r="BB167" s="66">
        <f>+lower!BB167</f>
        <v>618.97058000000004</v>
      </c>
      <c r="BC167" s="66">
        <f>+lower!BC167</f>
        <v>672.06</v>
      </c>
      <c r="BD167" s="66">
        <f>+lower!BD167</f>
        <v>807.82799999999997</v>
      </c>
      <c r="BE167" s="66">
        <f>+lower!BE167</f>
        <v>1197.058</v>
      </c>
      <c r="BF167" s="66">
        <f>+lower!BF167</f>
        <v>1528.3</v>
      </c>
      <c r="BG167" s="66">
        <f>+lower!BG167</f>
        <v>1347.8355000000001</v>
      </c>
      <c r="BH167" s="66">
        <f>+lower!BH167</f>
        <v>1360.0916999999999</v>
      </c>
      <c r="BI167" s="66">
        <f>+lower!BI167</f>
        <v>1373.3676</v>
      </c>
      <c r="BJ167" s="66">
        <f>+lower!BJ167</f>
        <v>1384.2476999999999</v>
      </c>
      <c r="BK167" s="66">
        <f>+lower!BK167</f>
        <v>1387.7226000000001</v>
      </c>
      <c r="BL167" s="66">
        <f>+lower!BL167</f>
        <v>1399.1076</v>
      </c>
      <c r="BM167" s="66">
        <f>+lower!BM167</f>
        <v>1413.6408000000001</v>
      </c>
      <c r="BN167" s="66">
        <f>+lower!BN167</f>
        <v>1420.65</v>
      </c>
      <c r="BO167" s="66">
        <f>+lower!BO167</f>
        <v>1504.8</v>
      </c>
      <c r="BP167" s="66">
        <f>+lower!BP167</f>
        <v>1524.6</v>
      </c>
      <c r="BQ167" s="66">
        <f>+lower!BQ167</f>
        <v>1527.57</v>
      </c>
      <c r="BR167" s="66">
        <f>+lower!BR167</f>
        <v>1551.33</v>
      </c>
      <c r="BS167" s="66">
        <f>+lower!BS167</f>
        <v>1593.3323999999996</v>
      </c>
      <c r="BT167" s="66">
        <f>+lower!BT167</f>
        <v>1620.9776000000036</v>
      </c>
      <c r="BU167" s="66">
        <f>+lower!BU167</f>
        <v>1634.8528533333383</v>
      </c>
      <c r="BV167" s="66">
        <f>+lower!BV167</f>
        <v>1662.7927555555621</v>
      </c>
      <c r="BW167" s="66">
        <f>+lower!BW167</f>
        <v>1693.908688592604</v>
      </c>
      <c r="BX167" s="66">
        <f>+lower!BX167</f>
        <v>1719.7140258765507</v>
      </c>
      <c r="BY167" s="66">
        <f>+lower!BY167</f>
        <v>1742.1271836312867</v>
      </c>
      <c r="BZ167" s="66">
        <f>+lower!BZ167</f>
        <v>1768.2069213805376</v>
      </c>
      <c r="CA167" s="66">
        <f>+lower!CA167</f>
        <v>1796.6583009030239</v>
      </c>
    </row>
    <row r="168" spans="1:79" x14ac:dyDescent="0.2">
      <c r="A168" s="9">
        <f>+data!B170</f>
        <v>612</v>
      </c>
      <c r="B168" s="66">
        <f>+lower!B168</f>
        <v>0</v>
      </c>
      <c r="C168" s="66">
        <f>+lower!C168</f>
        <v>0</v>
      </c>
      <c r="D168" s="66">
        <f>+lower!D168</f>
        <v>0</v>
      </c>
      <c r="E168" s="66">
        <f>+lower!E168</f>
        <v>0</v>
      </c>
      <c r="F168" s="66">
        <f>+lower!F168</f>
        <v>0</v>
      </c>
      <c r="G168" s="66">
        <f>+lower!G168</f>
        <v>0</v>
      </c>
      <c r="H168" s="66">
        <f>+lower!H168</f>
        <v>0</v>
      </c>
      <c r="I168" s="66">
        <f>+lower!I168</f>
        <v>0</v>
      </c>
      <c r="J168" s="66">
        <f>+lower!J168</f>
        <v>0</v>
      </c>
      <c r="K168" s="66">
        <f>+lower!K168</f>
        <v>0</v>
      </c>
      <c r="L168" s="66">
        <f>+lower!L168</f>
        <v>0</v>
      </c>
      <c r="M168" s="66">
        <f>+lower!M168</f>
        <v>0</v>
      </c>
      <c r="N168" s="66">
        <f>+lower!N168</f>
        <v>0</v>
      </c>
      <c r="O168" s="66">
        <f>+lower!O168</f>
        <v>0</v>
      </c>
      <c r="P168" s="66">
        <f>+lower!P168</f>
        <v>0</v>
      </c>
      <c r="Q168" s="66">
        <f>+lower!Q168</f>
        <v>0</v>
      </c>
      <c r="R168" s="66">
        <f>+lower!R168</f>
        <v>0</v>
      </c>
      <c r="S168" s="66">
        <f>+lower!S168</f>
        <v>0</v>
      </c>
      <c r="T168" s="66">
        <f>+lower!T168</f>
        <v>0</v>
      </c>
      <c r="U168" s="66">
        <f>+lower!U168</f>
        <v>0</v>
      </c>
      <c r="V168" s="66">
        <f>+lower!V168</f>
        <v>0</v>
      </c>
      <c r="W168" s="66">
        <f>+lower!W168</f>
        <v>0</v>
      </c>
      <c r="X168" s="66">
        <f>+lower!X168</f>
        <v>0</v>
      </c>
      <c r="Y168" s="66">
        <f>+lower!Y168</f>
        <v>0</v>
      </c>
      <c r="Z168" s="66">
        <f>+lower!Z168</f>
        <v>0</v>
      </c>
      <c r="AA168" s="66">
        <f>+lower!AA168</f>
        <v>0</v>
      </c>
      <c r="AB168" s="66">
        <f>+lower!AB168</f>
        <v>0</v>
      </c>
      <c r="AC168" s="66">
        <f>+lower!AC168</f>
        <v>0</v>
      </c>
      <c r="AD168" s="66">
        <f>+lower!AD168</f>
        <v>0</v>
      </c>
      <c r="AE168" s="66">
        <f>+lower!AE168</f>
        <v>0</v>
      </c>
      <c r="AF168" s="66">
        <f>+lower!AF168</f>
        <v>0</v>
      </c>
      <c r="AG168" s="66">
        <f>+lower!AG168</f>
        <v>0</v>
      </c>
      <c r="AH168" s="66">
        <f>+lower!AH168</f>
        <v>0</v>
      </c>
      <c r="AI168" s="66">
        <f>+lower!AI168</f>
        <v>0</v>
      </c>
      <c r="AJ168" s="66">
        <f>+lower!AJ168</f>
        <v>0</v>
      </c>
      <c r="AK168" s="66">
        <f>+lower!AK168</f>
        <v>0</v>
      </c>
      <c r="AL168" s="66">
        <f>+lower!AL168</f>
        <v>0</v>
      </c>
      <c r="AM168" s="66">
        <f>+lower!AM168</f>
        <v>0</v>
      </c>
      <c r="AN168" s="66">
        <f>+lower!AN168</f>
        <v>0</v>
      </c>
      <c r="AO168" s="66">
        <f>+lower!AO168</f>
        <v>0</v>
      </c>
      <c r="AP168" s="66">
        <f>+lower!AP168</f>
        <v>0</v>
      </c>
      <c r="AQ168" s="66">
        <f>+lower!AQ168</f>
        <v>0</v>
      </c>
      <c r="AR168" s="66">
        <f>+lower!AR168</f>
        <v>0</v>
      </c>
      <c r="AS168" s="66">
        <f>+lower!AS168</f>
        <v>0</v>
      </c>
      <c r="AT168" s="66">
        <f>+lower!AT168</f>
        <v>0</v>
      </c>
      <c r="AU168" s="66">
        <f>+lower!AU168</f>
        <v>0</v>
      </c>
      <c r="AV168" s="66">
        <f>+lower!AV168</f>
        <v>0</v>
      </c>
      <c r="AW168" s="66">
        <f>+lower!AW168</f>
        <v>0</v>
      </c>
      <c r="AX168" s="66">
        <f>+lower!AX168</f>
        <v>0</v>
      </c>
      <c r="AY168" s="66">
        <f>+lower!AY168</f>
        <v>0</v>
      </c>
      <c r="AZ168" s="66">
        <f>+lower!AZ168</f>
        <v>0</v>
      </c>
      <c r="BA168" s="66">
        <f>+lower!BA168</f>
        <v>0</v>
      </c>
      <c r="BB168" s="66">
        <f>+lower!BB168</f>
        <v>0</v>
      </c>
      <c r="BC168" s="66">
        <f>+lower!BC168</f>
        <v>0</v>
      </c>
      <c r="BD168" s="66">
        <f>+lower!BD168</f>
        <v>0</v>
      </c>
      <c r="BE168" s="66">
        <f>+lower!BE168</f>
        <v>0</v>
      </c>
      <c r="BF168" s="66">
        <f>+lower!BF168</f>
        <v>0</v>
      </c>
      <c r="BG168" s="66">
        <f>+lower!BG168</f>
        <v>0</v>
      </c>
      <c r="BH168" s="66">
        <f>+lower!BH168</f>
        <v>0</v>
      </c>
      <c r="BI168" s="66">
        <f>+lower!BI168</f>
        <v>0</v>
      </c>
      <c r="BJ168" s="66">
        <f>+lower!BJ168</f>
        <v>0</v>
      </c>
      <c r="BK168" s="66">
        <f>+lower!BK168</f>
        <v>0</v>
      </c>
      <c r="BL168" s="66">
        <f>+lower!BL168</f>
        <v>0</v>
      </c>
      <c r="BM168" s="66">
        <f>+lower!BM168</f>
        <v>0</v>
      </c>
      <c r="BN168" s="66">
        <f>+lower!BN168</f>
        <v>0</v>
      </c>
      <c r="BO168" s="66">
        <f>+lower!BO168</f>
        <v>0</v>
      </c>
      <c r="BP168" s="66">
        <f>+lower!BP168</f>
        <v>0</v>
      </c>
      <c r="BQ168" s="66">
        <f>+lower!BQ168</f>
        <v>0</v>
      </c>
      <c r="BR168" s="66">
        <f>+lower!BR168</f>
        <v>0</v>
      </c>
      <c r="BS168" s="66">
        <f>+lower!BS168</f>
        <v>0</v>
      </c>
      <c r="BT168" s="66">
        <f>+lower!BT168</f>
        <v>0</v>
      </c>
      <c r="BU168" s="66">
        <f>+lower!BU168</f>
        <v>0</v>
      </c>
      <c r="BV168" s="66">
        <f>+lower!BV168</f>
        <v>0</v>
      </c>
      <c r="BW168" s="66">
        <f>+lower!BW168</f>
        <v>0</v>
      </c>
      <c r="BX168" s="66">
        <f>+lower!BX168</f>
        <v>0</v>
      </c>
      <c r="BY168" s="66">
        <f>+lower!BY168</f>
        <v>0</v>
      </c>
      <c r="BZ168" s="66">
        <f>+lower!BZ168</f>
        <v>0</v>
      </c>
      <c r="CA168" s="66">
        <f>+lower!CA168</f>
        <v>0</v>
      </c>
    </row>
    <row r="169" spans="1:79" x14ac:dyDescent="0.2">
      <c r="A169" s="9">
        <f>+data!B171</f>
        <v>616</v>
      </c>
      <c r="B169" s="66">
        <f>+lower!B169</f>
        <v>0</v>
      </c>
      <c r="C169" s="66">
        <f>+lower!C169</f>
        <v>0</v>
      </c>
      <c r="D169" s="66">
        <f>+lower!D169</f>
        <v>0</v>
      </c>
      <c r="E169" s="66">
        <f>+lower!E169</f>
        <v>0</v>
      </c>
      <c r="F169" s="66">
        <f>+lower!F169</f>
        <v>0</v>
      </c>
      <c r="G169" s="66">
        <f>+lower!G169</f>
        <v>0</v>
      </c>
      <c r="H169" s="66">
        <f>+lower!H169</f>
        <v>0</v>
      </c>
      <c r="I169" s="66">
        <f>+lower!I169</f>
        <v>0</v>
      </c>
      <c r="J169" s="66">
        <f>+lower!J169</f>
        <v>0</v>
      </c>
      <c r="K169" s="66">
        <f>+lower!K169</f>
        <v>0</v>
      </c>
      <c r="L169" s="66">
        <f>+lower!L169</f>
        <v>0</v>
      </c>
      <c r="M169" s="66">
        <f>+lower!M169</f>
        <v>0</v>
      </c>
      <c r="N169" s="66">
        <f>+lower!N169</f>
        <v>0</v>
      </c>
      <c r="O169" s="66">
        <f>+lower!O169</f>
        <v>0</v>
      </c>
      <c r="P169" s="66">
        <f>+lower!P169</f>
        <v>0</v>
      </c>
      <c r="Q169" s="66">
        <f>+lower!Q169</f>
        <v>0</v>
      </c>
      <c r="R169" s="66">
        <f>+lower!R169</f>
        <v>0</v>
      </c>
      <c r="S169" s="66">
        <f>+lower!S169</f>
        <v>0</v>
      </c>
      <c r="T169" s="66">
        <f>+lower!T169</f>
        <v>0</v>
      </c>
      <c r="U169" s="66">
        <f>+lower!U169</f>
        <v>0</v>
      </c>
      <c r="V169" s="66">
        <f>+lower!V169</f>
        <v>0</v>
      </c>
      <c r="W169" s="66">
        <f>+lower!W169</f>
        <v>0</v>
      </c>
      <c r="X169" s="66">
        <f>+lower!X169</f>
        <v>0</v>
      </c>
      <c r="Y169" s="66">
        <f>+lower!Y169</f>
        <v>0</v>
      </c>
      <c r="Z169" s="66">
        <f>+lower!Z169</f>
        <v>0</v>
      </c>
      <c r="AA169" s="66">
        <f>+lower!AA169</f>
        <v>0</v>
      </c>
      <c r="AB169" s="66">
        <f>+lower!AB169</f>
        <v>0</v>
      </c>
      <c r="AC169" s="66">
        <f>+lower!AC169</f>
        <v>0.12425621985453192</v>
      </c>
      <c r="AD169" s="66">
        <f>+lower!AD169</f>
        <v>0.14087231396150693</v>
      </c>
      <c r="AE169" s="66">
        <f>+lower!AE169</f>
        <v>0.15788207502924284</v>
      </c>
      <c r="AF169" s="66">
        <f>+lower!AF169</f>
        <v>0.17528550305773968</v>
      </c>
      <c r="AG169" s="66">
        <f>+lower!AG169</f>
        <v>0.1930825980469974</v>
      </c>
      <c r="AH169" s="66">
        <f>+lower!AH169</f>
        <v>0.21127335999701607</v>
      </c>
      <c r="AI169" s="66">
        <f>+lower!AI169</f>
        <v>0.22985778890779562</v>
      </c>
      <c r="AJ169" s="66">
        <f>+lower!AJ169</f>
        <v>0.2488358847793361</v>
      </c>
      <c r="AK169" s="66">
        <f>+lower!AK169</f>
        <v>0.26820764761163751</v>
      </c>
      <c r="AL169" s="66">
        <f>+lower!AL169</f>
        <v>0.2879730774046998</v>
      </c>
      <c r="AM169" s="66">
        <f>+lower!AM169</f>
        <v>0.30813217415852301</v>
      </c>
      <c r="AN169" s="66">
        <f>+lower!AN169</f>
        <v>0.68564441968681844</v>
      </c>
      <c r="AO169" s="66">
        <f>+lower!AO169</f>
        <v>1.071851715473868</v>
      </c>
      <c r="AP169" s="66">
        <f>+lower!AP169</f>
        <v>1.4667540615196719</v>
      </c>
      <c r="AQ169" s="66">
        <f>+lower!AQ169</f>
        <v>1.87035145782423</v>
      </c>
      <c r="AR169" s="66">
        <f>+lower!AR169</f>
        <v>2.2826439043875419</v>
      </c>
      <c r="AS169" s="66">
        <f>+lower!AS169</f>
        <v>2.7036314012096088</v>
      </c>
      <c r="AT169" s="66">
        <f>+lower!AT169</f>
        <v>3.1333139482904295</v>
      </c>
      <c r="AU169" s="66">
        <f>+lower!AU169</f>
        <v>3.5716915456300042</v>
      </c>
      <c r="AV169" s="66">
        <f>+lower!AV169</f>
        <v>4.0187641932283329</v>
      </c>
      <c r="AW169" s="66">
        <f>+lower!AW169</f>
        <v>4.4745318910854159</v>
      </c>
      <c r="AX169" s="66">
        <f>+lower!AX169</f>
        <v>18.722383439015292</v>
      </c>
      <c r="AY169" s="66">
        <f>+lower!AY169</f>
        <v>33.089555837374107</v>
      </c>
      <c r="AZ169" s="66">
        <f>+lower!AZ169</f>
        <v>47.576049086161881</v>
      </c>
      <c r="BA169" s="66">
        <f>+lower!BA169</f>
        <v>62.181863185378582</v>
      </c>
      <c r="BB169" s="66">
        <f>+lower!BB169</f>
        <v>76.906998135024239</v>
      </c>
      <c r="BC169" s="66">
        <f>+lower!BC169</f>
        <v>91.751453935098837</v>
      </c>
      <c r="BD169" s="66">
        <f>+lower!BD169</f>
        <v>139.57430878030587</v>
      </c>
      <c r="BE169" s="66">
        <f>+lower!BE169</f>
        <v>157.25860082058935</v>
      </c>
      <c r="BF169" s="66">
        <f>+lower!BF169</f>
        <v>140.25161160760911</v>
      </c>
      <c r="BG169" s="66">
        <f>+lower!BG169</f>
        <v>41.500105781424843</v>
      </c>
      <c r="BH169" s="66">
        <f>+lower!BH169</f>
        <v>41.500105781424843</v>
      </c>
      <c r="BI169" s="66">
        <f>+lower!BI169</f>
        <v>43.831572398358823</v>
      </c>
      <c r="BJ169" s="66">
        <f>+lower!BJ169</f>
        <v>45.696745691906003</v>
      </c>
      <c r="BK169" s="66">
        <f>+lower!BK169</f>
        <v>51.758558895934357</v>
      </c>
      <c r="BL169" s="66">
        <f>+lower!BL169</f>
        <v>57.913630764640061</v>
      </c>
      <c r="BM169" s="66">
        <f>+lower!BM169</f>
        <v>55.955198806415524</v>
      </c>
      <c r="BN169" s="66">
        <f>+lower!BN169</f>
        <v>53.950137515852298</v>
      </c>
      <c r="BO169" s="66">
        <f>+lower!BO169</f>
        <v>54.09002551286833</v>
      </c>
      <c r="BP169" s="66">
        <f>+lower!BP169</f>
        <v>54.09002551286833</v>
      </c>
      <c r="BQ169" s="66">
        <f>+lower!BQ169</f>
        <v>54.09002551286833</v>
      </c>
      <c r="BR169" s="66">
        <f>+lower!BR169</f>
        <v>54.09002551286833</v>
      </c>
      <c r="BS169" s="66">
        <f>+lower!BS169</f>
        <v>53.486952814621539</v>
      </c>
      <c r="BT169" s="66">
        <f>+lower!BT169</f>
        <v>53.734606379709135</v>
      </c>
      <c r="BU169" s="66">
        <f>+lower!BU169</f>
        <v>53.57164549824703</v>
      </c>
      <c r="BV169" s="66">
        <f>+lower!BV169</f>
        <v>53.417757188113974</v>
      </c>
      <c r="BW169" s="66">
        <f>+lower!BW169</f>
        <v>53.264952674149917</v>
      </c>
      <c r="BX169" s="66">
        <f>+lower!BX169</f>
        <v>53.144732149160653</v>
      </c>
      <c r="BY169" s="66">
        <f>+lower!BY169</f>
        <v>53.109379175255548</v>
      </c>
      <c r="BZ169" s="66">
        <f>+lower!BZ169</f>
        <v>52.91787745242361</v>
      </c>
      <c r="CA169" s="66">
        <f>+lower!CA169</f>
        <v>52.806304543623632</v>
      </c>
    </row>
    <row r="170" spans="1:79" x14ac:dyDescent="0.2">
      <c r="A170" s="9">
        <f>+data!B172</f>
        <v>620</v>
      </c>
      <c r="B170" s="66">
        <f>+lower!B170</f>
        <v>0</v>
      </c>
      <c r="C170" s="66">
        <f>+lower!C170</f>
        <v>0</v>
      </c>
      <c r="D170" s="66">
        <f>+lower!D170</f>
        <v>0</v>
      </c>
      <c r="E170" s="66">
        <f>+lower!E170</f>
        <v>0</v>
      </c>
      <c r="F170" s="66">
        <f>+lower!F170</f>
        <v>0</v>
      </c>
      <c r="G170" s="66">
        <f>+lower!G170</f>
        <v>0</v>
      </c>
      <c r="H170" s="66">
        <f>+lower!H170</f>
        <v>0</v>
      </c>
      <c r="I170" s="66">
        <f>+lower!I170</f>
        <v>0</v>
      </c>
      <c r="J170" s="66">
        <f>+lower!J170</f>
        <v>0</v>
      </c>
      <c r="K170" s="66">
        <f>+lower!K170</f>
        <v>0</v>
      </c>
      <c r="L170" s="66">
        <f>+lower!L170</f>
        <v>0.97924435987519454</v>
      </c>
      <c r="M170" s="66">
        <f>+lower!M170</f>
        <v>1.1956533928584392</v>
      </c>
      <c r="N170" s="66">
        <f>+lower!N170</f>
        <v>1.2981654403321723</v>
      </c>
      <c r="O170" s="66">
        <f>+lower!O170</f>
        <v>1.3952762568223775</v>
      </c>
      <c r="P170" s="66">
        <f>+lower!P170</f>
        <v>1.4866343155931305</v>
      </c>
      <c r="Q170" s="66">
        <f>+lower!Q170</f>
        <v>1.4146529656893509</v>
      </c>
      <c r="R170" s="66">
        <f>+lower!R170</f>
        <v>1.3203335174012447</v>
      </c>
      <c r="S170" s="66">
        <f>+lower!S170</f>
        <v>1.3774638645363733</v>
      </c>
      <c r="T170" s="66">
        <f>+lower!T170</f>
        <v>1.4283439963703419</v>
      </c>
      <c r="U170" s="66">
        <f>+lower!U170</f>
        <v>1.8404426280733599</v>
      </c>
      <c r="V170" s="66">
        <f>+lower!V170</f>
        <v>2.2631067947405739</v>
      </c>
      <c r="W170" s="66">
        <f>+lower!W170</f>
        <v>2.8810391969202955</v>
      </c>
      <c r="X170" s="66">
        <f>+lower!X170</f>
        <v>3.4978602624229524</v>
      </c>
      <c r="Y170" s="66">
        <f>+lower!Y170</f>
        <v>4.8791168440358552</v>
      </c>
      <c r="Z170" s="66">
        <f>+lower!Z170</f>
        <v>3.4977523711802458</v>
      </c>
      <c r="AA170" s="66">
        <f>+lower!AA170</f>
        <v>5.0355623665595992</v>
      </c>
      <c r="AB170" s="66">
        <f>+lower!AB170</f>
        <v>7.7989118451483952</v>
      </c>
      <c r="AC170" s="66">
        <f>+lower!AC170</f>
        <v>7.6338797999999999</v>
      </c>
      <c r="AD170" s="66">
        <f>+lower!AD170</f>
        <v>8.6070736819999993</v>
      </c>
      <c r="AE170" s="66">
        <f>+lower!AE170</f>
        <v>9.6031993750000009</v>
      </c>
      <c r="AF170" s="66">
        <f>+lower!AF170</f>
        <v>10.622256879</v>
      </c>
      <c r="AG170" s="66">
        <f>+lower!AG170</f>
        <v>11.664246194</v>
      </c>
      <c r="AH170" s="66">
        <f>+lower!AH170</f>
        <v>12.72916732</v>
      </c>
      <c r="AI170" s="66">
        <f>+lower!AI170</f>
        <v>13.817020256999999</v>
      </c>
      <c r="AJ170" s="66">
        <f>+lower!AJ170</f>
        <v>14.927805004999998</v>
      </c>
      <c r="AK170" s="66">
        <f>+lower!AK170</f>
        <v>16.061521563999996</v>
      </c>
      <c r="AL170" s="66">
        <f>+lower!AL170</f>
        <v>17.218169933999999</v>
      </c>
      <c r="AM170" s="66">
        <f>+lower!AM170</f>
        <v>18.397750114999997</v>
      </c>
      <c r="AN170" s="66">
        <f>+lower!AN170</f>
        <v>33.952774810600005</v>
      </c>
      <c r="AO170" s="66">
        <f>+lower!AO170</f>
        <v>49.864510682399995</v>
      </c>
      <c r="AP170" s="66">
        <f>+lower!AP170</f>
        <v>66.132957730399994</v>
      </c>
      <c r="AQ170" s="66">
        <f>+lower!AQ170</f>
        <v>82.758115954600001</v>
      </c>
      <c r="AR170" s="66">
        <f>+lower!AR170</f>
        <v>99.739985355000002</v>
      </c>
      <c r="AS170" s="66">
        <f>+lower!AS170</f>
        <v>117.0785659316</v>
      </c>
      <c r="AT170" s="66">
        <f>+lower!AT170</f>
        <v>134.77385768440001</v>
      </c>
      <c r="AU170" s="66">
        <f>+lower!AU170</f>
        <v>152.82586061340001</v>
      </c>
      <c r="AV170" s="66">
        <f>+lower!AV170</f>
        <v>171.23457471859999</v>
      </c>
      <c r="AW170" s="66">
        <f>+lower!AW170</f>
        <v>190</v>
      </c>
      <c r="AX170" s="66">
        <f>+lower!AX170</f>
        <v>222.8816198826274</v>
      </c>
      <c r="AY170" s="66">
        <f>+lower!AY170</f>
        <v>256.03226802422864</v>
      </c>
      <c r="AZ170" s="66">
        <f>+lower!AZ170</f>
        <v>289.45194442480374</v>
      </c>
      <c r="BA170" s="66">
        <f>+lower!BA170</f>
        <v>323.14064908435262</v>
      </c>
      <c r="BB170" s="66">
        <f>+lower!BB170</f>
        <v>357.09838200287533</v>
      </c>
      <c r="BC170" s="66">
        <f>+lower!BC170</f>
        <v>391.32514318037187</v>
      </c>
      <c r="BD170" s="66">
        <f>+lower!BD170</f>
        <v>395.24359400410094</v>
      </c>
      <c r="BE170" s="66">
        <f>+lower!BE170</f>
        <v>399.18095170755851</v>
      </c>
      <c r="BF170" s="66">
        <f>+lower!BF170</f>
        <v>409.19592589973837</v>
      </c>
      <c r="BG170" s="66">
        <f>+lower!BG170</f>
        <v>370.61265643781377</v>
      </c>
      <c r="BH170" s="66">
        <f>+lower!BH170</f>
        <v>343.93977586084992</v>
      </c>
      <c r="BI170" s="66">
        <f>+lower!BI170</f>
        <v>329.90141766244784</v>
      </c>
      <c r="BJ170" s="66">
        <f>+lower!BJ170</f>
        <v>315.86305946404582</v>
      </c>
      <c r="BK170" s="66">
        <f>+lower!BK170</f>
        <v>301.8247012656438</v>
      </c>
      <c r="BL170" s="66">
        <f>+lower!BL170</f>
        <v>288.7222336138019</v>
      </c>
      <c r="BM170" s="66">
        <f>+lower!BM170</f>
        <v>281.70305451460086</v>
      </c>
      <c r="BN170" s="66">
        <f>+lower!BN170</f>
        <v>275.15182068867989</v>
      </c>
      <c r="BO170" s="66">
        <f>+lower!BO170</f>
        <v>264.38907940323833</v>
      </c>
      <c r="BP170" s="66">
        <f>+lower!BP170</f>
        <v>253.15839284451673</v>
      </c>
      <c r="BQ170" s="66">
        <f>+lower!BQ170</f>
        <v>252.69044757123666</v>
      </c>
      <c r="BR170" s="66">
        <f>+lower!BR170</f>
        <v>252.69044757123666</v>
      </c>
      <c r="BS170" s="66">
        <f>+lower!BS170</f>
        <v>240.92942303613188</v>
      </c>
      <c r="BT170" s="66">
        <f>+lower!BT170</f>
        <v>235.8340189493054</v>
      </c>
      <c r="BU170" s="66">
        <f>+lower!BU170</f>
        <v>232.00241372646312</v>
      </c>
      <c r="BV170" s="66">
        <f>+lower!BV170</f>
        <v>227.73983668403037</v>
      </c>
      <c r="BW170" s="66">
        <f>+lower!BW170</f>
        <v>221.12317525068138</v>
      </c>
      <c r="BX170" s="66">
        <f>+lower!BX170</f>
        <v>214.92954661478305</v>
      </c>
      <c r="BY170" s="66">
        <f>+lower!BY170</f>
        <v>210.92028668572888</v>
      </c>
      <c r="BZ170" s="66">
        <f>+lower!BZ170</f>
        <v>205.51782057653784</v>
      </c>
      <c r="CA170" s="66">
        <f>+lower!CA170</f>
        <v>199.79798881832673</v>
      </c>
    </row>
    <row r="171" spans="1:79" x14ac:dyDescent="0.2">
      <c r="A171" s="9">
        <f>+data!B173</f>
        <v>624</v>
      </c>
      <c r="B171" s="66">
        <f>+lower!B171</f>
        <v>0</v>
      </c>
      <c r="C171" s="66">
        <f>+lower!C171</f>
        <v>0</v>
      </c>
      <c r="D171" s="66">
        <f>+lower!D171</f>
        <v>0</v>
      </c>
      <c r="E171" s="66">
        <f>+lower!E171</f>
        <v>0</v>
      </c>
      <c r="F171" s="66">
        <f>+lower!F171</f>
        <v>0</v>
      </c>
      <c r="G171" s="66">
        <f>+lower!G171</f>
        <v>0</v>
      </c>
      <c r="H171" s="66">
        <f>+lower!H171</f>
        <v>0</v>
      </c>
      <c r="I171" s="66">
        <f>+lower!I171</f>
        <v>0</v>
      </c>
      <c r="J171" s="66">
        <f>+lower!J171</f>
        <v>0</v>
      </c>
      <c r="K171" s="66">
        <f>+lower!K171</f>
        <v>0</v>
      </c>
      <c r="L171" s="66">
        <f>+lower!L171</f>
        <v>0</v>
      </c>
      <c r="M171" s="66">
        <f>+lower!M171</f>
        <v>0</v>
      </c>
      <c r="N171" s="66">
        <f>+lower!N171</f>
        <v>0</v>
      </c>
      <c r="O171" s="66">
        <f>+lower!O171</f>
        <v>0</v>
      </c>
      <c r="P171" s="66">
        <f>+lower!P171</f>
        <v>0</v>
      </c>
      <c r="Q171" s="66">
        <f>+lower!Q171</f>
        <v>0</v>
      </c>
      <c r="R171" s="66">
        <f>+lower!R171</f>
        <v>0</v>
      </c>
      <c r="S171" s="66">
        <f>+lower!S171</f>
        <v>0</v>
      </c>
      <c r="T171" s="66">
        <f>+lower!T171</f>
        <v>0</v>
      </c>
      <c r="U171" s="66">
        <f>+lower!U171</f>
        <v>0</v>
      </c>
      <c r="V171" s="66">
        <f>+lower!V171</f>
        <v>0</v>
      </c>
      <c r="W171" s="66">
        <f>+lower!W171</f>
        <v>0</v>
      </c>
      <c r="X171" s="66">
        <f>+lower!X171</f>
        <v>0</v>
      </c>
      <c r="Y171" s="66">
        <f>+lower!Y171</f>
        <v>0</v>
      </c>
      <c r="Z171" s="66">
        <f>+lower!Z171</f>
        <v>0</v>
      </c>
      <c r="AA171" s="66">
        <f>+lower!AA171</f>
        <v>0</v>
      </c>
      <c r="AB171" s="66">
        <f>+lower!AB171</f>
        <v>0</v>
      </c>
      <c r="AC171" s="66">
        <f>+lower!AC171</f>
        <v>1.0009236750000001</v>
      </c>
      <c r="AD171" s="66">
        <f>+lower!AD171</f>
        <v>1.0581398528000001</v>
      </c>
      <c r="AE171" s="66">
        <f>+lower!AE171</f>
        <v>1.1165105182000001</v>
      </c>
      <c r="AF171" s="66">
        <f>+lower!AF171</f>
        <v>1.1760356712000002</v>
      </c>
      <c r="AG171" s="66">
        <f>+lower!AG171</f>
        <v>1.2367153118000003</v>
      </c>
      <c r="AH171" s="66">
        <f>+lower!AH171</f>
        <v>1.2985494400000002</v>
      </c>
      <c r="AI171" s="66">
        <f>+lower!AI171</f>
        <v>1.3615380558000001</v>
      </c>
      <c r="AJ171" s="66">
        <f>+lower!AJ171</f>
        <v>1.4256811592000003</v>
      </c>
      <c r="AK171" s="66">
        <f>+lower!AK171</f>
        <v>1.4909787502</v>
      </c>
      <c r="AL171" s="66">
        <f>+lower!AL171</f>
        <v>1.5574308288000001</v>
      </c>
      <c r="AM171" s="66">
        <f>+lower!AM171</f>
        <v>1.6250373950000001</v>
      </c>
      <c r="AN171" s="66">
        <f>+lower!AN171</f>
        <v>1.6517399338000001</v>
      </c>
      <c r="AO171" s="66">
        <f>+lower!AO171</f>
        <v>1.6786188552000001</v>
      </c>
      <c r="AP171" s="66">
        <f>+lower!AP171</f>
        <v>1.7056741592000002</v>
      </c>
      <c r="AQ171" s="66">
        <f>+lower!AQ171</f>
        <v>1.7329058458000002</v>
      </c>
      <c r="AR171" s="66">
        <f>+lower!AR171</f>
        <v>1.760313915</v>
      </c>
      <c r="AS171" s="66">
        <f>+lower!AS171</f>
        <v>1.7878983668000001</v>
      </c>
      <c r="AT171" s="66">
        <f>+lower!AT171</f>
        <v>1.8156592012000001</v>
      </c>
      <c r="AU171" s="66">
        <f>+lower!AU171</f>
        <v>1.8435964181999998</v>
      </c>
      <c r="AV171" s="66">
        <f>+lower!AV171</f>
        <v>1.8717100177999999</v>
      </c>
      <c r="AW171" s="66">
        <f>+lower!AW171</f>
        <v>1.9</v>
      </c>
      <c r="AX171" s="66">
        <f>+lower!AX171</f>
        <v>4.2930000000000001</v>
      </c>
      <c r="AY171" s="66">
        <f>+lower!AY171</f>
        <v>6.7059999999999995</v>
      </c>
      <c r="AZ171" s="66">
        <f>+lower!AZ171</f>
        <v>9.1389999999999993</v>
      </c>
      <c r="BA171" s="66">
        <f>+lower!BA171</f>
        <v>11.591999999999999</v>
      </c>
      <c r="BB171" s="66">
        <f>+lower!BB171</f>
        <v>14.065</v>
      </c>
      <c r="BC171" s="66">
        <f>+lower!BC171</f>
        <v>16.558</v>
      </c>
      <c r="BD171" s="66">
        <f>+lower!BD171</f>
        <v>16.626000000000001</v>
      </c>
      <c r="BE171" s="66">
        <f>+lower!BE171</f>
        <v>16.693999999999999</v>
      </c>
      <c r="BF171" s="66">
        <f>+lower!BF171</f>
        <v>16.762</v>
      </c>
      <c r="BG171" s="66">
        <f>+lower!BG171</f>
        <v>24.75</v>
      </c>
      <c r="BH171" s="66">
        <f>+lower!BH171</f>
        <v>24.75</v>
      </c>
      <c r="BI171" s="66">
        <f>+lower!BI171</f>
        <v>24.75</v>
      </c>
      <c r="BJ171" s="66">
        <f>+lower!BJ171</f>
        <v>24.75</v>
      </c>
      <c r="BK171" s="66">
        <f>+lower!BK171</f>
        <v>24.75</v>
      </c>
      <c r="BL171" s="66">
        <f>+lower!BL171</f>
        <v>24.75</v>
      </c>
      <c r="BM171" s="66">
        <f>+lower!BM171</f>
        <v>24.75</v>
      </c>
      <c r="BN171" s="66">
        <f>+lower!BN171</f>
        <v>24.75</v>
      </c>
      <c r="BO171" s="66">
        <f>+lower!BO171</f>
        <v>24.75</v>
      </c>
      <c r="BP171" s="66">
        <f>+lower!BP171</f>
        <v>24.75</v>
      </c>
      <c r="BQ171" s="66">
        <f>+lower!BQ171</f>
        <v>24.75</v>
      </c>
      <c r="BR171" s="66">
        <f>+lower!BR171</f>
        <v>24.75</v>
      </c>
      <c r="BS171" s="66">
        <f>+lower!BS171</f>
        <v>24.75</v>
      </c>
      <c r="BT171" s="66">
        <f>+lower!BT171</f>
        <v>24.75</v>
      </c>
      <c r="BU171" s="66">
        <f>+lower!BU171</f>
        <v>24.75</v>
      </c>
      <c r="BV171" s="66">
        <f>+lower!BV171</f>
        <v>24.75</v>
      </c>
      <c r="BW171" s="66">
        <f>+lower!BW171</f>
        <v>24.75</v>
      </c>
      <c r="BX171" s="66">
        <f>+lower!BX171</f>
        <v>24.75</v>
      </c>
      <c r="BY171" s="66">
        <f>+lower!BY171</f>
        <v>24.75</v>
      </c>
      <c r="BZ171" s="66">
        <f>+lower!BZ171</f>
        <v>24.75</v>
      </c>
      <c r="CA171" s="66">
        <f>+lower!CA171</f>
        <v>24.75</v>
      </c>
    </row>
    <row r="172" spans="1:79" x14ac:dyDescent="0.2">
      <c r="A172" s="9">
        <f>+data!B174</f>
        <v>626</v>
      </c>
      <c r="B172" s="66">
        <f>+lower!B172</f>
        <v>0</v>
      </c>
      <c r="C172" s="66">
        <f>+lower!C172</f>
        <v>0</v>
      </c>
      <c r="D172" s="66">
        <f>+lower!D172</f>
        <v>0</v>
      </c>
      <c r="E172" s="66">
        <f>+lower!E172</f>
        <v>0</v>
      </c>
      <c r="F172" s="66">
        <f>+lower!F172</f>
        <v>0</v>
      </c>
      <c r="G172" s="66">
        <f>+lower!G172</f>
        <v>0</v>
      </c>
      <c r="H172" s="66">
        <f>+lower!H172</f>
        <v>0</v>
      </c>
      <c r="I172" s="66">
        <f>+lower!I172</f>
        <v>0</v>
      </c>
      <c r="J172" s="66">
        <f>+lower!J172</f>
        <v>0</v>
      </c>
      <c r="K172" s="66">
        <f>+lower!K172</f>
        <v>0</v>
      </c>
      <c r="L172" s="66">
        <f>+lower!L172</f>
        <v>0</v>
      </c>
      <c r="M172" s="66">
        <f>+lower!M172</f>
        <v>0</v>
      </c>
      <c r="N172" s="66">
        <f>+lower!N172</f>
        <v>0</v>
      </c>
      <c r="O172" s="66">
        <f>+lower!O172</f>
        <v>0</v>
      </c>
      <c r="P172" s="66">
        <f>+lower!P172</f>
        <v>0</v>
      </c>
      <c r="Q172" s="66">
        <f>+lower!Q172</f>
        <v>0</v>
      </c>
      <c r="R172" s="66">
        <f>+lower!R172</f>
        <v>0</v>
      </c>
      <c r="S172" s="66">
        <f>+lower!S172</f>
        <v>0</v>
      </c>
      <c r="T172" s="66">
        <f>+lower!T172</f>
        <v>0</v>
      </c>
      <c r="U172" s="66">
        <f>+lower!U172</f>
        <v>0</v>
      </c>
      <c r="V172" s="66">
        <f>+lower!V172</f>
        <v>0</v>
      </c>
      <c r="W172" s="66">
        <f>+lower!W172</f>
        <v>0</v>
      </c>
      <c r="X172" s="66">
        <f>+lower!X172</f>
        <v>0</v>
      </c>
      <c r="Y172" s="66">
        <f>+lower!Y172</f>
        <v>0</v>
      </c>
      <c r="Z172" s="66">
        <f>+lower!Z172</f>
        <v>0</v>
      </c>
      <c r="AA172" s="66">
        <f>+lower!AA172</f>
        <v>0</v>
      </c>
      <c r="AB172" s="66">
        <f>+lower!AB172</f>
        <v>0</v>
      </c>
      <c r="AC172" s="66">
        <f>+lower!AC172</f>
        <v>0</v>
      </c>
      <c r="AD172" s="66">
        <f>+lower!AD172</f>
        <v>0</v>
      </c>
      <c r="AE172" s="66">
        <f>+lower!AE172</f>
        <v>0</v>
      </c>
      <c r="AF172" s="66">
        <f>+lower!AF172</f>
        <v>0</v>
      </c>
      <c r="AG172" s="66">
        <f>+lower!AG172</f>
        <v>0</v>
      </c>
      <c r="AH172" s="66">
        <f>+lower!AH172</f>
        <v>0</v>
      </c>
      <c r="AI172" s="66">
        <f>+lower!AI172</f>
        <v>0</v>
      </c>
      <c r="AJ172" s="66">
        <f>+lower!AJ172</f>
        <v>0</v>
      </c>
      <c r="AK172" s="66">
        <f>+lower!AK172</f>
        <v>0</v>
      </c>
      <c r="AL172" s="66">
        <f>+lower!AL172</f>
        <v>0</v>
      </c>
      <c r="AM172" s="66">
        <f>+lower!AM172</f>
        <v>0</v>
      </c>
      <c r="AN172" s="66">
        <f>+lower!AN172</f>
        <v>0</v>
      </c>
      <c r="AO172" s="66">
        <f>+lower!AO172</f>
        <v>0</v>
      </c>
      <c r="AP172" s="66">
        <f>+lower!AP172</f>
        <v>0</v>
      </c>
      <c r="AQ172" s="66">
        <f>+lower!AQ172</f>
        <v>0</v>
      </c>
      <c r="AR172" s="66">
        <f>+lower!AR172</f>
        <v>0</v>
      </c>
      <c r="AS172" s="66">
        <f>+lower!AS172</f>
        <v>0</v>
      </c>
      <c r="AT172" s="66">
        <f>+lower!AT172</f>
        <v>0</v>
      </c>
      <c r="AU172" s="66">
        <f>+lower!AU172</f>
        <v>0</v>
      </c>
      <c r="AV172" s="66">
        <f>+lower!AV172</f>
        <v>0</v>
      </c>
      <c r="AW172" s="66">
        <f>+lower!AW172</f>
        <v>0</v>
      </c>
      <c r="AX172" s="66">
        <f>+lower!AX172</f>
        <v>0</v>
      </c>
      <c r="AY172" s="66">
        <f>+lower!AY172</f>
        <v>0</v>
      </c>
      <c r="AZ172" s="66">
        <f>+lower!AZ172</f>
        <v>0</v>
      </c>
      <c r="BA172" s="66">
        <f>+lower!BA172</f>
        <v>0</v>
      </c>
      <c r="BB172" s="66">
        <f>+lower!BB172</f>
        <v>0</v>
      </c>
      <c r="BC172" s="66">
        <f>+lower!BC172</f>
        <v>0</v>
      </c>
      <c r="BD172" s="66">
        <f>+lower!BD172</f>
        <v>0</v>
      </c>
      <c r="BE172" s="66">
        <f>+lower!BE172</f>
        <v>0</v>
      </c>
      <c r="BF172" s="66">
        <f>+lower!BF172</f>
        <v>11.841421686746987</v>
      </c>
      <c r="BG172" s="66">
        <f>+lower!BG172</f>
        <v>27.175908362514097</v>
      </c>
      <c r="BH172" s="66">
        <f>+lower!BH172</f>
        <v>28.025155498842661</v>
      </c>
      <c r="BI172" s="66">
        <f>+lower!BI172</f>
        <v>29.72364977149979</v>
      </c>
      <c r="BJ172" s="66">
        <f>+lower!BJ172</f>
        <v>29.72364977149979</v>
      </c>
      <c r="BK172" s="66">
        <f>+lower!BK172</f>
        <v>29.72364977149979</v>
      </c>
      <c r="BL172" s="66">
        <f>+lower!BL172</f>
        <v>29.72364977149979</v>
      </c>
      <c r="BM172" s="66">
        <f>+lower!BM172</f>
        <v>29.72364977149979</v>
      </c>
      <c r="BN172" s="66">
        <f>+lower!BN172</f>
        <v>29.72364977149979</v>
      </c>
      <c r="BO172" s="66">
        <f>+lower!BO172</f>
        <v>29.72364977149979</v>
      </c>
      <c r="BP172" s="66">
        <f>+lower!BP172</f>
        <v>29.72364977149979</v>
      </c>
      <c r="BQ172" s="66">
        <f>+lower!BQ172</f>
        <v>29.72364977149979</v>
      </c>
      <c r="BR172" s="66">
        <f>+lower!BR172</f>
        <v>29.72364977149979</v>
      </c>
      <c r="BS172" s="66">
        <f>+lower!BS172</f>
        <v>29.72364977149979</v>
      </c>
      <c r="BT172" s="66">
        <f>+lower!BT172</f>
        <v>29.72364977149979</v>
      </c>
      <c r="BU172" s="66">
        <f>+lower!BU172</f>
        <v>29.72364977149979</v>
      </c>
      <c r="BV172" s="66">
        <f>+lower!BV172</f>
        <v>29.72364977149979</v>
      </c>
      <c r="BW172" s="66">
        <f>+lower!BW172</f>
        <v>29.72364977149979</v>
      </c>
      <c r="BX172" s="66">
        <f>+lower!BX172</f>
        <v>29.72364977149979</v>
      </c>
      <c r="BY172" s="66">
        <f>+lower!BY172</f>
        <v>29.72364977149979</v>
      </c>
      <c r="BZ172" s="66">
        <f>+lower!BZ172</f>
        <v>29.72364977149979</v>
      </c>
      <c r="CA172" s="66">
        <f>+lower!CA172</f>
        <v>29.72364977149979</v>
      </c>
    </row>
    <row r="173" spans="1:79" x14ac:dyDescent="0.2">
      <c r="A173" s="9">
        <f>+data!B175</f>
        <v>630</v>
      </c>
      <c r="B173" s="66">
        <f>+lower!B173</f>
        <v>0</v>
      </c>
      <c r="C173" s="66">
        <f>+lower!C173</f>
        <v>0</v>
      </c>
      <c r="D173" s="66">
        <f>+lower!D173</f>
        <v>0</v>
      </c>
      <c r="E173" s="66">
        <f>+lower!E173</f>
        <v>0</v>
      </c>
      <c r="F173" s="66">
        <f>+lower!F173</f>
        <v>0</v>
      </c>
      <c r="G173" s="66">
        <f>+lower!G173</f>
        <v>0</v>
      </c>
      <c r="H173" s="66">
        <f>+lower!H173</f>
        <v>0</v>
      </c>
      <c r="I173" s="66">
        <f>+lower!I173</f>
        <v>0</v>
      </c>
      <c r="J173" s="66">
        <f>+lower!J173</f>
        <v>0</v>
      </c>
      <c r="K173" s="66">
        <f>+lower!K173</f>
        <v>0</v>
      </c>
      <c r="L173" s="66">
        <f>+lower!L173</f>
        <v>0</v>
      </c>
      <c r="M173" s="66">
        <f>+lower!M173</f>
        <v>0</v>
      </c>
      <c r="N173" s="66">
        <f>+lower!N173</f>
        <v>0</v>
      </c>
      <c r="O173" s="66">
        <f>+lower!O173</f>
        <v>0</v>
      </c>
      <c r="P173" s="66">
        <f>+lower!P173</f>
        <v>0</v>
      </c>
      <c r="Q173" s="66">
        <f>+lower!Q173</f>
        <v>0</v>
      </c>
      <c r="R173" s="66">
        <f>+lower!R173</f>
        <v>0</v>
      </c>
      <c r="S173" s="66">
        <f>+lower!S173</f>
        <v>0</v>
      </c>
      <c r="T173" s="66">
        <f>+lower!T173</f>
        <v>0</v>
      </c>
      <c r="U173" s="66">
        <f>+lower!U173</f>
        <v>0</v>
      </c>
      <c r="V173" s="66">
        <f>+lower!V173</f>
        <v>0</v>
      </c>
      <c r="W173" s="66">
        <f>+lower!W173</f>
        <v>0</v>
      </c>
      <c r="X173" s="66">
        <f>+lower!X173</f>
        <v>0</v>
      </c>
      <c r="Y173" s="66">
        <f>+lower!Y173</f>
        <v>0</v>
      </c>
      <c r="Z173" s="66">
        <f>+lower!Z173</f>
        <v>0</v>
      </c>
      <c r="AA173" s="66">
        <f>+lower!AA173</f>
        <v>0</v>
      </c>
      <c r="AB173" s="66">
        <f>+lower!AB173</f>
        <v>0</v>
      </c>
      <c r="AC173" s="66">
        <f>+lower!AC173</f>
        <v>7.7419215828310392E-3</v>
      </c>
      <c r="AD173" s="66">
        <f>+lower!AD173</f>
        <v>2.1411283398762061E-2</v>
      </c>
      <c r="AE173" s="66">
        <f>+lower!AE173</f>
        <v>3.5437648798767464E-2</v>
      </c>
      <c r="AF173" s="66">
        <f>+lower!AF173</f>
        <v>4.9821017782847261E-2</v>
      </c>
      <c r="AG173" s="66">
        <f>+lower!AG173</f>
        <v>6.4561390351001433E-2</v>
      </c>
      <c r="AH173" s="66">
        <f>+lower!AH173</f>
        <v>7.9658766503230005E-2</v>
      </c>
      <c r="AI173" s="66">
        <f>+lower!AI173</f>
        <v>9.5113146239532945E-2</v>
      </c>
      <c r="AJ173" s="66">
        <f>+lower!AJ173</f>
        <v>0.11092452955991028</v>
      </c>
      <c r="AK173" s="66">
        <f>+lower!AK173</f>
        <v>0.12709291646436197</v>
      </c>
      <c r="AL173" s="66">
        <f>+lower!AL173</f>
        <v>0.14361830695288808</v>
      </c>
      <c r="AM173" s="66">
        <f>+lower!AM173</f>
        <v>0.16050070102548855</v>
      </c>
      <c r="AN173" s="66">
        <f>+lower!AN173</f>
        <v>0.4688593724877585</v>
      </c>
      <c r="AO173" s="66">
        <f>+lower!AO173</f>
        <v>0.78434526320400033</v>
      </c>
      <c r="AP173" s="66">
        <f>+lower!AP173</f>
        <v>1.1069583731742141</v>
      </c>
      <c r="AQ173" s="66">
        <f>+lower!AQ173</f>
        <v>1.4366987023983999</v>
      </c>
      <c r="AR173" s="66">
        <f>+lower!AR173</f>
        <v>1.7735662508765575</v>
      </c>
      <c r="AS173" s="66">
        <f>+lower!AS173</f>
        <v>2.1175610186086873</v>
      </c>
      <c r="AT173" s="66">
        <f>+lower!AT173</f>
        <v>2.468683005594789</v>
      </c>
      <c r="AU173" s="66">
        <f>+lower!AU173</f>
        <v>2.8269322118348623</v>
      </c>
      <c r="AV173" s="66">
        <f>+lower!AV173</f>
        <v>3.192308637328908</v>
      </c>
      <c r="AW173" s="66">
        <f>+lower!AW173</f>
        <v>3.5648122820769252</v>
      </c>
      <c r="AX173" s="66">
        <f>+lower!AX173</f>
        <v>4.3391782036381334</v>
      </c>
      <c r="AY173" s="66">
        <f>+lower!AY173</f>
        <v>5.1199118919552031</v>
      </c>
      <c r="AZ173" s="66">
        <f>+lower!AZ173</f>
        <v>5.9070133470281379</v>
      </c>
      <c r="BA173" s="66">
        <f>+lower!BA173</f>
        <v>6.7004825688569341</v>
      </c>
      <c r="BB173" s="66">
        <f>+lower!BB173</f>
        <v>7.5003195574415944</v>
      </c>
      <c r="BC173" s="66">
        <f>+lower!BC173</f>
        <v>8.306524312782118</v>
      </c>
      <c r="BD173" s="66">
        <f>+lower!BD173</f>
        <v>8.3406373489742407</v>
      </c>
      <c r="BE173" s="66">
        <f>+lower!BE173</f>
        <v>8.3747503851663652</v>
      </c>
      <c r="BF173" s="66">
        <f>+lower!BF173</f>
        <v>8.4088634213584879</v>
      </c>
      <c r="BG173" s="66">
        <f>+lower!BG173</f>
        <v>9.2872741033056734</v>
      </c>
      <c r="BH173" s="66">
        <f>+lower!BH173</f>
        <v>9.2872741033056734</v>
      </c>
      <c r="BI173" s="66">
        <f>+lower!BI173</f>
        <v>9.2872741033056734</v>
      </c>
      <c r="BJ173" s="66">
        <f>+lower!BJ173</f>
        <v>9.2872741033056734</v>
      </c>
      <c r="BK173" s="66">
        <f>+lower!BK173</f>
        <v>9.2872741033056734</v>
      </c>
      <c r="BL173" s="66">
        <f>+lower!BL173</f>
        <v>9.2872741033056734</v>
      </c>
      <c r="BM173" s="66">
        <f>+lower!BM173</f>
        <v>9.2872741033056734</v>
      </c>
      <c r="BN173" s="66">
        <f>+lower!BN173</f>
        <v>9.2872741033056734</v>
      </c>
      <c r="BO173" s="66">
        <f>+lower!BO173</f>
        <v>9.2872741033056734</v>
      </c>
      <c r="BP173" s="66">
        <f>+lower!BP173</f>
        <v>9.2872741033056734</v>
      </c>
      <c r="BQ173" s="66">
        <f>+lower!BQ173</f>
        <v>9.2872741033056734</v>
      </c>
      <c r="BR173" s="66">
        <f>+lower!BR173</f>
        <v>9.2872741033056734</v>
      </c>
      <c r="BS173" s="66">
        <f>+lower!BS173</f>
        <v>9.2872741033056734</v>
      </c>
      <c r="BT173" s="66">
        <f>+lower!BT173</f>
        <v>9.2872741033056734</v>
      </c>
      <c r="BU173" s="66">
        <f>+lower!BU173</f>
        <v>9.2872741033056734</v>
      </c>
      <c r="BV173" s="66">
        <f>+lower!BV173</f>
        <v>9.2872741033056734</v>
      </c>
      <c r="BW173" s="66">
        <f>+lower!BW173</f>
        <v>9.2872741033056734</v>
      </c>
      <c r="BX173" s="66">
        <f>+lower!BX173</f>
        <v>9.2872741033056734</v>
      </c>
      <c r="BY173" s="66">
        <f>+lower!BY173</f>
        <v>9.2872741033056734</v>
      </c>
      <c r="BZ173" s="66">
        <f>+lower!BZ173</f>
        <v>9.2872741033056734</v>
      </c>
      <c r="CA173" s="66">
        <f>+lower!CA173</f>
        <v>9.2872741033056734</v>
      </c>
    </row>
    <row r="174" spans="1:79" x14ac:dyDescent="0.2">
      <c r="A174" s="9">
        <f>+data!B176</f>
        <v>634</v>
      </c>
      <c r="B174" s="66">
        <f>+lower!B174</f>
        <v>0</v>
      </c>
      <c r="C174" s="66">
        <f>+lower!C174</f>
        <v>0</v>
      </c>
      <c r="D174" s="66">
        <f>+lower!D174</f>
        <v>0</v>
      </c>
      <c r="E174" s="66">
        <f>+lower!E174</f>
        <v>0</v>
      </c>
      <c r="F174" s="66">
        <f>+lower!F174</f>
        <v>0</v>
      </c>
      <c r="G174" s="66">
        <f>+lower!G174</f>
        <v>0</v>
      </c>
      <c r="H174" s="66">
        <f>+lower!H174</f>
        <v>0</v>
      </c>
      <c r="I174" s="66">
        <f>+lower!I174</f>
        <v>0</v>
      </c>
      <c r="J174" s="66">
        <f>+lower!J174</f>
        <v>0</v>
      </c>
      <c r="K174" s="66">
        <f>+lower!K174</f>
        <v>0</v>
      </c>
      <c r="L174" s="66">
        <f>+lower!L174</f>
        <v>0</v>
      </c>
      <c r="M174" s="66">
        <f>+lower!M174</f>
        <v>0</v>
      </c>
      <c r="N174" s="66">
        <f>+lower!N174</f>
        <v>0</v>
      </c>
      <c r="O174" s="66">
        <f>+lower!O174</f>
        <v>0</v>
      </c>
      <c r="P174" s="66">
        <f>+lower!P174</f>
        <v>0</v>
      </c>
      <c r="Q174" s="66">
        <f>+lower!Q174</f>
        <v>0</v>
      </c>
      <c r="R174" s="66">
        <f>+lower!R174</f>
        <v>0</v>
      </c>
      <c r="S174" s="66">
        <f>+lower!S174</f>
        <v>0</v>
      </c>
      <c r="T174" s="66">
        <f>+lower!T174</f>
        <v>0</v>
      </c>
      <c r="U174" s="66">
        <f>+lower!U174</f>
        <v>0</v>
      </c>
      <c r="V174" s="66">
        <f>+lower!V174</f>
        <v>0</v>
      </c>
      <c r="W174" s="66">
        <f>+lower!W174</f>
        <v>0</v>
      </c>
      <c r="X174" s="66">
        <f>+lower!X174</f>
        <v>0</v>
      </c>
      <c r="Y174" s="66">
        <f>+lower!Y174</f>
        <v>0</v>
      </c>
      <c r="Z174" s="66">
        <f>+lower!Z174</f>
        <v>0</v>
      </c>
      <c r="AA174" s="66">
        <f>+lower!AA174</f>
        <v>0</v>
      </c>
      <c r="AB174" s="66">
        <f>+lower!AB174</f>
        <v>0</v>
      </c>
      <c r="AC174" s="66">
        <f>+lower!AC174</f>
        <v>0</v>
      </c>
      <c r="AD174" s="66">
        <f>+lower!AD174</f>
        <v>0</v>
      </c>
      <c r="AE174" s="66">
        <f>+lower!AE174</f>
        <v>0</v>
      </c>
      <c r="AF174" s="66">
        <f>+lower!AF174</f>
        <v>0</v>
      </c>
      <c r="AG174" s="66">
        <f>+lower!AG174</f>
        <v>0</v>
      </c>
      <c r="AH174" s="66">
        <f>+lower!AH174</f>
        <v>0</v>
      </c>
      <c r="AI174" s="66">
        <f>+lower!AI174</f>
        <v>0</v>
      </c>
      <c r="AJ174" s="66">
        <f>+lower!AJ174</f>
        <v>0</v>
      </c>
      <c r="AK174" s="66">
        <f>+lower!AK174</f>
        <v>0</v>
      </c>
      <c r="AL174" s="66">
        <f>+lower!AL174</f>
        <v>0</v>
      </c>
      <c r="AM174" s="66">
        <f>+lower!AM174</f>
        <v>0</v>
      </c>
      <c r="AN174" s="66">
        <f>+lower!AN174</f>
        <v>0</v>
      </c>
      <c r="AO174" s="66">
        <f>+lower!AO174</f>
        <v>0</v>
      </c>
      <c r="AP174" s="66">
        <f>+lower!AP174</f>
        <v>0</v>
      </c>
      <c r="AQ174" s="66">
        <f>+lower!AQ174</f>
        <v>0</v>
      </c>
      <c r="AR174" s="66">
        <f>+lower!AR174</f>
        <v>0</v>
      </c>
      <c r="AS174" s="66">
        <f>+lower!AS174</f>
        <v>0</v>
      </c>
      <c r="AT174" s="66">
        <f>+lower!AT174</f>
        <v>0</v>
      </c>
      <c r="AU174" s="66">
        <f>+lower!AU174</f>
        <v>0</v>
      </c>
      <c r="AV174" s="66">
        <f>+lower!AV174</f>
        <v>0</v>
      </c>
      <c r="AW174" s="66">
        <f>+lower!AW174</f>
        <v>0</v>
      </c>
      <c r="AX174" s="66">
        <f>+lower!AX174</f>
        <v>7.7711480479319667E-2</v>
      </c>
      <c r="AY174" s="66">
        <f>+lower!AY174</f>
        <v>0.15607462955804663</v>
      </c>
      <c r="AZ174" s="66">
        <f>+lower!AZ174</f>
        <v>0.23508944723618092</v>
      </c>
      <c r="BA174" s="66">
        <f>+lower!BA174</f>
        <v>0.31475593351372244</v>
      </c>
      <c r="BB174" s="66">
        <f>+lower!BB174</f>
        <v>0.39507408839067132</v>
      </c>
      <c r="BC174" s="66">
        <f>+lower!BC174</f>
        <v>0.47604391186702744</v>
      </c>
      <c r="BD174" s="66">
        <f>+lower!BD174</f>
        <v>0.47799891766524932</v>
      </c>
      <c r="BE174" s="66">
        <f>+lower!BE174</f>
        <v>1.4398617703904137</v>
      </c>
      <c r="BF174" s="66">
        <f>+lower!BF174</f>
        <v>2.8914535755701585</v>
      </c>
      <c r="BG174" s="66">
        <f>+lower!BG174</f>
        <v>6.290231155778895</v>
      </c>
      <c r="BH174" s="66">
        <f>+lower!BH174</f>
        <v>6.290231155778895</v>
      </c>
      <c r="BI174" s="66">
        <f>+lower!BI174</f>
        <v>6.2418447622729039</v>
      </c>
      <c r="BJ174" s="66">
        <f>+lower!BJ174</f>
        <v>6.290231155778895</v>
      </c>
      <c r="BK174" s="66">
        <f>+lower!BK174</f>
        <v>6.290231155778895</v>
      </c>
      <c r="BL174" s="66">
        <f>+lower!BL174</f>
        <v>6.290231155778895</v>
      </c>
      <c r="BM174" s="66">
        <f>+lower!BM174</f>
        <v>6.290231155778895</v>
      </c>
      <c r="BN174" s="66">
        <f>+lower!BN174</f>
        <v>6.290231155778895</v>
      </c>
      <c r="BO174" s="66">
        <f>+lower!BO174</f>
        <v>6.290231155778895</v>
      </c>
      <c r="BP174" s="66">
        <f>+lower!BP174</f>
        <v>6.290231155778895</v>
      </c>
      <c r="BQ174" s="66">
        <f>+lower!BQ174</f>
        <v>6.290231155778895</v>
      </c>
      <c r="BR174" s="66">
        <f>+lower!BR174</f>
        <v>6.290231155778895</v>
      </c>
      <c r="BS174" s="66">
        <f>+lower!BS174</f>
        <v>6.290231155778895</v>
      </c>
      <c r="BT174" s="66">
        <f>+lower!BT174</f>
        <v>6.290231155778895</v>
      </c>
      <c r="BU174" s="66">
        <f>+lower!BU174</f>
        <v>6.290231155778895</v>
      </c>
      <c r="BV174" s="66">
        <f>+lower!BV174</f>
        <v>6.290231155778895</v>
      </c>
      <c r="BW174" s="66">
        <f>+lower!BW174</f>
        <v>6.290231155778895</v>
      </c>
      <c r="BX174" s="66">
        <f>+lower!BX174</f>
        <v>6.290231155778895</v>
      </c>
      <c r="BY174" s="66">
        <f>+lower!BY174</f>
        <v>6.290231155778895</v>
      </c>
      <c r="BZ174" s="66">
        <f>+lower!BZ174</f>
        <v>6.290231155778895</v>
      </c>
      <c r="CA174" s="66">
        <f>+lower!CA174</f>
        <v>6.290231155778895</v>
      </c>
    </row>
    <row r="175" spans="1:79" x14ac:dyDescent="0.2">
      <c r="A175" s="9">
        <f>+data!B177</f>
        <v>638</v>
      </c>
      <c r="B175" s="66">
        <f>+lower!B175</f>
        <v>0</v>
      </c>
      <c r="C175" s="66">
        <f>+lower!C175</f>
        <v>0</v>
      </c>
      <c r="D175" s="66">
        <f>+lower!D175</f>
        <v>0</v>
      </c>
      <c r="E175" s="66">
        <f>+lower!E175</f>
        <v>0</v>
      </c>
      <c r="F175" s="66">
        <f>+lower!F175</f>
        <v>0</v>
      </c>
      <c r="G175" s="66">
        <f>+lower!G175</f>
        <v>0</v>
      </c>
      <c r="H175" s="66">
        <f>+lower!H175</f>
        <v>0</v>
      </c>
      <c r="I175" s="66">
        <f>+lower!I175</f>
        <v>0</v>
      </c>
      <c r="J175" s="66">
        <f>+lower!J175</f>
        <v>0</v>
      </c>
      <c r="K175" s="66">
        <f>+lower!K175</f>
        <v>0</v>
      </c>
      <c r="L175" s="66">
        <f>+lower!L175</f>
        <v>0</v>
      </c>
      <c r="M175" s="66">
        <f>+lower!M175</f>
        <v>0</v>
      </c>
      <c r="N175" s="66">
        <f>+lower!N175</f>
        <v>0</v>
      </c>
      <c r="O175" s="66">
        <f>+lower!O175</f>
        <v>0</v>
      </c>
      <c r="P175" s="66">
        <f>+lower!P175</f>
        <v>0</v>
      </c>
      <c r="Q175" s="66">
        <f>+lower!Q175</f>
        <v>0</v>
      </c>
      <c r="R175" s="66">
        <f>+lower!R175</f>
        <v>0</v>
      </c>
      <c r="S175" s="66">
        <f>+lower!S175</f>
        <v>0</v>
      </c>
      <c r="T175" s="66">
        <f>+lower!T175</f>
        <v>0</v>
      </c>
      <c r="U175" s="66">
        <f>+lower!U175</f>
        <v>0</v>
      </c>
      <c r="V175" s="66">
        <f>+lower!V175</f>
        <v>0</v>
      </c>
      <c r="W175" s="66">
        <f>+lower!W175</f>
        <v>0</v>
      </c>
      <c r="X175" s="66">
        <f>+lower!X175</f>
        <v>0</v>
      </c>
      <c r="Y175" s="66">
        <f>+lower!Y175</f>
        <v>0</v>
      </c>
      <c r="Z175" s="66">
        <f>+lower!Z175</f>
        <v>0</v>
      </c>
      <c r="AA175" s="66">
        <f>+lower!AA175</f>
        <v>0</v>
      </c>
      <c r="AB175" s="66">
        <f>+lower!AB175</f>
        <v>0</v>
      </c>
      <c r="AC175" s="66">
        <f>+lower!AC175</f>
        <v>0</v>
      </c>
      <c r="AD175" s="66">
        <f>+lower!AD175</f>
        <v>0</v>
      </c>
      <c r="AE175" s="66">
        <f>+lower!AE175</f>
        <v>0</v>
      </c>
      <c r="AF175" s="66">
        <f>+lower!AF175</f>
        <v>0</v>
      </c>
      <c r="AG175" s="66">
        <f>+lower!AG175</f>
        <v>0</v>
      </c>
      <c r="AH175" s="66">
        <f>+lower!AH175</f>
        <v>0</v>
      </c>
      <c r="AI175" s="66">
        <f>+lower!AI175</f>
        <v>0</v>
      </c>
      <c r="AJ175" s="66">
        <f>+lower!AJ175</f>
        <v>0</v>
      </c>
      <c r="AK175" s="66">
        <f>+lower!AK175</f>
        <v>0</v>
      </c>
      <c r="AL175" s="66">
        <f>+lower!AL175</f>
        <v>0</v>
      </c>
      <c r="AM175" s="66">
        <f>+lower!AM175</f>
        <v>0</v>
      </c>
      <c r="AN175" s="66">
        <f>+lower!AN175</f>
        <v>0</v>
      </c>
      <c r="AO175" s="66">
        <f>+lower!AO175</f>
        <v>0</v>
      </c>
      <c r="AP175" s="66">
        <f>+lower!AP175</f>
        <v>0</v>
      </c>
      <c r="AQ175" s="66">
        <f>+lower!AQ175</f>
        <v>0</v>
      </c>
      <c r="AR175" s="66">
        <f>+lower!AR175</f>
        <v>0</v>
      </c>
      <c r="AS175" s="66">
        <f>+lower!AS175</f>
        <v>0</v>
      </c>
      <c r="AT175" s="66">
        <f>+lower!AT175</f>
        <v>0</v>
      </c>
      <c r="AU175" s="66">
        <f>+lower!AU175</f>
        <v>0</v>
      </c>
      <c r="AV175" s="66">
        <f>+lower!AV175</f>
        <v>0</v>
      </c>
      <c r="AW175" s="66">
        <f>+lower!AW175</f>
        <v>0</v>
      </c>
      <c r="AX175" s="66">
        <f>+lower!AX175</f>
        <v>0</v>
      </c>
      <c r="AY175" s="66">
        <f>+lower!AY175</f>
        <v>0</v>
      </c>
      <c r="AZ175" s="66">
        <f>+lower!AZ175</f>
        <v>0</v>
      </c>
      <c r="BA175" s="66">
        <f>+lower!BA175</f>
        <v>0</v>
      </c>
      <c r="BB175" s="66">
        <f>+lower!BB175</f>
        <v>0</v>
      </c>
      <c r="BC175" s="66">
        <f>+lower!BC175</f>
        <v>2.7445774599931907</v>
      </c>
      <c r="BD175" s="66">
        <f>+lower!BD175</f>
        <v>4.5930813755532851</v>
      </c>
      <c r="BE175" s="66">
        <f>+lower!BE175</f>
        <v>4.6118669844512539</v>
      </c>
      <c r="BF175" s="66">
        <f>+lower!BF175</f>
        <v>4.6306525933492226</v>
      </c>
      <c r="BG175" s="66">
        <f>+lower!BG175</f>
        <v>6.509213483146068</v>
      </c>
      <c r="BH175" s="66">
        <f>+lower!BH175</f>
        <v>6.509213483146068</v>
      </c>
      <c r="BI175" s="66">
        <f>+lower!BI175</f>
        <v>6.509213483146068</v>
      </c>
      <c r="BJ175" s="66">
        <f>+lower!BJ175</f>
        <v>7.4391011235955053</v>
      </c>
      <c r="BK175" s="66">
        <f>+lower!BK175</f>
        <v>7.4391011235955053</v>
      </c>
      <c r="BL175" s="66">
        <f>+lower!BL175</f>
        <v>7.4391011235955053</v>
      </c>
      <c r="BM175" s="66">
        <f>+lower!BM175</f>
        <v>8.3689887640449445</v>
      </c>
      <c r="BN175" s="66">
        <f>+lower!BN175</f>
        <v>8.3689887640449445</v>
      </c>
      <c r="BO175" s="66">
        <f>+lower!BO175</f>
        <v>8.8339325842696628</v>
      </c>
      <c r="BP175" s="66">
        <f>+lower!BP175</f>
        <v>8.8339325842696628</v>
      </c>
      <c r="BQ175" s="66">
        <f>+lower!BQ175</f>
        <v>8.8339325842696628</v>
      </c>
      <c r="BR175" s="66">
        <f>+lower!BR175</f>
        <v>8.8339325842696628</v>
      </c>
      <c r="BS175" s="66">
        <f>+lower!BS175</f>
        <v>9.0509063670411862</v>
      </c>
      <c r="BT175" s="66">
        <f>+lower!BT175</f>
        <v>9.1335630461922594</v>
      </c>
      <c r="BU175" s="66">
        <f>+lower!BU175</f>
        <v>9.1349406575114269</v>
      </c>
      <c r="BV175" s="66">
        <f>+lower!BV175</f>
        <v>9.2322918574004706</v>
      </c>
      <c r="BW175" s="66">
        <f>+lower!BW175</f>
        <v>9.334342242567164</v>
      </c>
      <c r="BX175" s="66">
        <f>+lower!BX175</f>
        <v>9.4247543632188115</v>
      </c>
      <c r="BY175" s="66">
        <f>+lower!BY175</f>
        <v>9.4753592993120535</v>
      </c>
      <c r="BZ175" s="66">
        <f>+lower!BZ175</f>
        <v>9.5572558544891422</v>
      </c>
      <c r="CA175" s="66">
        <f>+lower!CA175</f>
        <v>9.6529430888773415</v>
      </c>
    </row>
    <row r="176" spans="1:79" x14ac:dyDescent="0.2">
      <c r="A176" s="9">
        <f>+data!B178</f>
        <v>642</v>
      </c>
      <c r="B176" s="66">
        <f>+lower!B176</f>
        <v>0</v>
      </c>
      <c r="C176" s="66">
        <f>+lower!C176</f>
        <v>0</v>
      </c>
      <c r="D176" s="66">
        <f>+lower!D176</f>
        <v>0</v>
      </c>
      <c r="E176" s="66">
        <f>+lower!E176</f>
        <v>0</v>
      </c>
      <c r="F176" s="66">
        <f>+lower!F176</f>
        <v>0</v>
      </c>
      <c r="G176" s="66">
        <f>+lower!G176</f>
        <v>0</v>
      </c>
      <c r="H176" s="66">
        <f>+lower!H176</f>
        <v>0</v>
      </c>
      <c r="I176" s="66">
        <f>+lower!I176</f>
        <v>0</v>
      </c>
      <c r="J176" s="66">
        <f>+lower!J176</f>
        <v>0</v>
      </c>
      <c r="K176" s="66">
        <f>+lower!K176</f>
        <v>0</v>
      </c>
      <c r="L176" s="66">
        <f>+lower!L176</f>
        <v>0</v>
      </c>
      <c r="M176" s="66">
        <f>+lower!M176</f>
        <v>0</v>
      </c>
      <c r="N176" s="66">
        <f>+lower!N176</f>
        <v>0</v>
      </c>
      <c r="O176" s="66">
        <f>+lower!O176</f>
        <v>0</v>
      </c>
      <c r="P176" s="66">
        <f>+lower!P176</f>
        <v>0</v>
      </c>
      <c r="Q176" s="66">
        <f>+lower!Q176</f>
        <v>0</v>
      </c>
      <c r="R176" s="66">
        <f>+lower!R176</f>
        <v>0</v>
      </c>
      <c r="S176" s="66">
        <f>+lower!S176</f>
        <v>0</v>
      </c>
      <c r="T176" s="66">
        <f>+lower!T176</f>
        <v>0</v>
      </c>
      <c r="U176" s="66">
        <f>+lower!U176</f>
        <v>0</v>
      </c>
      <c r="V176" s="66">
        <f>+lower!V176</f>
        <v>0</v>
      </c>
      <c r="W176" s="66">
        <f>+lower!W176</f>
        <v>0</v>
      </c>
      <c r="X176" s="66">
        <f>+lower!X176</f>
        <v>0</v>
      </c>
      <c r="Y176" s="66">
        <f>+lower!Y176</f>
        <v>0</v>
      </c>
      <c r="Z176" s="66">
        <f>+lower!Z176</f>
        <v>0</v>
      </c>
      <c r="AA176" s="66">
        <f>+lower!AA176</f>
        <v>0</v>
      </c>
      <c r="AB176" s="66">
        <f>+lower!AB176</f>
        <v>0</v>
      </c>
      <c r="AC176" s="66">
        <f>+lower!AC176</f>
        <v>2.5429566225406451E-2</v>
      </c>
      <c r="AD176" s="66">
        <f>+lower!AD176</f>
        <v>3.1118466274704673E-2</v>
      </c>
      <c r="AE176" s="66">
        <f>+lower!AE176</f>
        <v>3.6948151565221132E-2</v>
      </c>
      <c r="AF176" s="66">
        <f>+lower!AF176</f>
        <v>4.2918622096955815E-2</v>
      </c>
      <c r="AG176" s="66">
        <f>+lower!AG176</f>
        <v>4.9029877869908742E-2</v>
      </c>
      <c r="AH176" s="66">
        <f>+lower!AH176</f>
        <v>5.5281918884079885E-2</v>
      </c>
      <c r="AI176" s="66">
        <f>+lower!AI176</f>
        <v>6.1674745139469273E-2</v>
      </c>
      <c r="AJ176" s="66">
        <f>+lower!AJ176</f>
        <v>6.8208356636076897E-2</v>
      </c>
      <c r="AK176" s="66">
        <f>+lower!AK176</f>
        <v>7.4882753373902738E-2</v>
      </c>
      <c r="AL176" s="66">
        <f>+lower!AL176</f>
        <v>8.169793535294681E-2</v>
      </c>
      <c r="AM176" s="66">
        <f>+lower!AM176</f>
        <v>8.8653902573209112E-2</v>
      </c>
      <c r="AN176" s="66">
        <f>+lower!AN176</f>
        <v>0.16917359106810587</v>
      </c>
      <c r="AO176" s="66">
        <f>+lower!AO176</f>
        <v>0.25154157494453283</v>
      </c>
      <c r="AP176" s="66">
        <f>+lower!AP176</f>
        <v>0.3357578542024901</v>
      </c>
      <c r="AQ176" s="66">
        <f>+lower!AQ176</f>
        <v>0.42182242884197757</v>
      </c>
      <c r="AR176" s="66">
        <f>+lower!AR176</f>
        <v>0.50973529886299529</v>
      </c>
      <c r="AS176" s="66">
        <f>+lower!AS176</f>
        <v>0.59949646426554326</v>
      </c>
      <c r="AT176" s="66">
        <f>+lower!AT176</f>
        <v>0.69110592504962143</v>
      </c>
      <c r="AU176" s="66">
        <f>+lower!AU176</f>
        <v>0.78456368121522968</v>
      </c>
      <c r="AV176" s="66">
        <f>+lower!AV176</f>
        <v>0.87986973276236835</v>
      </c>
      <c r="AW176" s="66">
        <f>+lower!AW176</f>
        <v>0.97702407969103711</v>
      </c>
      <c r="AX176" s="66">
        <f>+lower!AX176</f>
        <v>4.186188225236207</v>
      </c>
      <c r="AY176" s="66">
        <f>+lower!AY176</f>
        <v>7.4222291033595456</v>
      </c>
      <c r="AZ176" s="66">
        <f>+lower!AZ176</f>
        <v>10.685146714061053</v>
      </c>
      <c r="BA176" s="66">
        <f>+lower!BA176</f>
        <v>13.974941057340724</v>
      </c>
      <c r="BB176" s="66">
        <f>+lower!BB176</f>
        <v>17.291612133198569</v>
      </c>
      <c r="BC176" s="66">
        <f>+lower!BC176</f>
        <v>20.635159941634576</v>
      </c>
      <c r="BD176" s="66">
        <f>+lower!BD176</f>
        <v>73.525484316269157</v>
      </c>
      <c r="BE176" s="66">
        <f>+lower!BE176</f>
        <v>232.38589726699297</v>
      </c>
      <c r="BF176" s="66">
        <f>+lower!BF176</f>
        <v>321.35185876013935</v>
      </c>
      <c r="BG176" s="66">
        <f>+lower!BG176</f>
        <v>313.79750857596832</v>
      </c>
      <c r="BH176" s="66">
        <f>+lower!BH176</f>
        <v>323.47004696490956</v>
      </c>
      <c r="BI176" s="66">
        <f>+lower!BI176</f>
        <v>323.36823077134176</v>
      </c>
      <c r="BJ176" s="66">
        <f>+lower!BJ176</f>
        <v>323.36823077134176</v>
      </c>
      <c r="BK176" s="66">
        <f>+lower!BK176</f>
        <v>323.47004696490956</v>
      </c>
      <c r="BL176" s="66">
        <f>+lower!BL176</f>
        <v>323.36823077134176</v>
      </c>
      <c r="BM176" s="66">
        <f>+lower!BM176</f>
        <v>321.43372309355351</v>
      </c>
      <c r="BN176" s="66">
        <f>+lower!BN176</f>
        <v>321.33190689998571</v>
      </c>
      <c r="BO176" s="66">
        <f>+lower!BO176</f>
        <v>321.43372309355351</v>
      </c>
      <c r="BP176" s="66">
        <f>+lower!BP176</f>
        <v>321.43372309355351</v>
      </c>
      <c r="BQ176" s="66">
        <f>+lower!BQ176</f>
        <v>321.12827451285011</v>
      </c>
      <c r="BR176" s="66">
        <f>+lower!BR176</f>
        <v>320.61919354501111</v>
      </c>
      <c r="BS176" s="66">
        <f>+lower!BS176</f>
        <v>320.76173621600594</v>
      </c>
      <c r="BT176" s="66">
        <f>+lower!BT176</f>
        <v>320.5581038288704</v>
      </c>
      <c r="BU176" s="66">
        <f>+lower!BU176</f>
        <v>320.29881192258432</v>
      </c>
      <c r="BV176" s="66">
        <f>+lower!BV176</f>
        <v>320.07572132956693</v>
      </c>
      <c r="BW176" s="66">
        <f>+lower!BW176</f>
        <v>319.93088590873157</v>
      </c>
      <c r="BX176" s="66">
        <f>+lower!BX176</f>
        <v>319.79818798376164</v>
      </c>
      <c r="BY176" s="66">
        <f>+lower!BY176</f>
        <v>319.54499264678782</v>
      </c>
      <c r="BZ176" s="66">
        <f>+lower!BZ176</f>
        <v>319.36322428861217</v>
      </c>
      <c r="CA176" s="66">
        <f>+lower!CA176</f>
        <v>319.19502179902389</v>
      </c>
    </row>
    <row r="177" spans="1:79" x14ac:dyDescent="0.2">
      <c r="A177" s="9">
        <f>+data!B179</f>
        <v>643</v>
      </c>
      <c r="B177" s="66">
        <f>+lower!B177</f>
        <v>0</v>
      </c>
      <c r="C177" s="66">
        <f>+lower!C177</f>
        <v>0</v>
      </c>
      <c r="D177" s="66">
        <f>+lower!D177</f>
        <v>0</v>
      </c>
      <c r="E177" s="66">
        <f>+lower!E177</f>
        <v>0</v>
      </c>
      <c r="F177" s="66">
        <f>+lower!F177</f>
        <v>0</v>
      </c>
      <c r="G177" s="66">
        <f>+lower!G177</f>
        <v>0</v>
      </c>
      <c r="H177" s="66">
        <f>+lower!H177</f>
        <v>0</v>
      </c>
      <c r="I177" s="66">
        <f>+lower!I177</f>
        <v>0</v>
      </c>
      <c r="J177" s="66">
        <f>+lower!J177</f>
        <v>0</v>
      </c>
      <c r="K177" s="66">
        <f>+lower!K177</f>
        <v>0</v>
      </c>
      <c r="L177" s="66">
        <f>+lower!L177</f>
        <v>0</v>
      </c>
      <c r="M177" s="66">
        <f>+lower!M177</f>
        <v>0</v>
      </c>
      <c r="N177" s="66">
        <f>+lower!N177</f>
        <v>0</v>
      </c>
      <c r="O177" s="66">
        <f>+lower!O177</f>
        <v>0</v>
      </c>
      <c r="P177" s="66">
        <f>+lower!P177</f>
        <v>0</v>
      </c>
      <c r="Q177" s="66">
        <f>+lower!Q177</f>
        <v>0</v>
      </c>
      <c r="R177" s="66">
        <f>+lower!R177</f>
        <v>0</v>
      </c>
      <c r="S177" s="66">
        <f>+lower!S177</f>
        <v>0</v>
      </c>
      <c r="T177" s="66">
        <f>+lower!T177</f>
        <v>0</v>
      </c>
      <c r="U177" s="66">
        <f>+lower!U177</f>
        <v>0</v>
      </c>
      <c r="V177" s="66">
        <f>+lower!V177</f>
        <v>0</v>
      </c>
      <c r="W177" s="66">
        <f>+lower!W177</f>
        <v>0.33584364262870303</v>
      </c>
      <c r="X177" s="66">
        <f>+lower!X177</f>
        <v>0.52959959029910897</v>
      </c>
      <c r="Y177" s="66">
        <f>+lower!Y177</f>
        <v>0.57482981469708927</v>
      </c>
      <c r="Z177" s="66">
        <f>+lower!Z177</f>
        <v>0.60156608514811671</v>
      </c>
      <c r="AA177" s="66">
        <f>+lower!AA177</f>
        <v>0.80946929248969457</v>
      </c>
      <c r="AB177" s="66">
        <f>+lower!AB177</f>
        <v>1.0548934928722085</v>
      </c>
      <c r="AC177" s="66">
        <f>+lower!AC177</f>
        <v>1.244343752816605</v>
      </c>
      <c r="AD177" s="66">
        <f>+lower!AD177</f>
        <v>1.5788338454096329</v>
      </c>
      <c r="AE177" s="66">
        <f>+lower!AE177</f>
        <v>1.9216896970172788</v>
      </c>
      <c r="AF177" s="66">
        <f>+lower!AF177</f>
        <v>2.272911307639542</v>
      </c>
      <c r="AG177" s="66">
        <f>+lower!AG177</f>
        <v>2.6324986772764229</v>
      </c>
      <c r="AH177" s="66">
        <f>+lower!AH177</f>
        <v>3.0004518059279217</v>
      </c>
      <c r="AI177" s="66">
        <f>+lower!AI177</f>
        <v>3.3767706935940387</v>
      </c>
      <c r="AJ177" s="66">
        <f>+lower!AJ177</f>
        <v>3.761455340274773</v>
      </c>
      <c r="AK177" s="66">
        <f>+lower!AK177</f>
        <v>4.1545057459701242</v>
      </c>
      <c r="AL177" s="66">
        <f>+lower!AL177</f>
        <v>4.5559219106800946</v>
      </c>
      <c r="AM177" s="66">
        <f>+lower!AM177</f>
        <v>4.9657038344046827</v>
      </c>
      <c r="AN177" s="66">
        <f>+lower!AN177</f>
        <v>7.51430898314345</v>
      </c>
      <c r="AO177" s="66">
        <f>+lower!AO177</f>
        <v>10.12082541336194</v>
      </c>
      <c r="AP177" s="66">
        <f>+lower!AP177</f>
        <v>12.785253125060155</v>
      </c>
      <c r="AQ177" s="66">
        <f>+lower!AQ177</f>
        <v>15.507592118238094</v>
      </c>
      <c r="AR177" s="66">
        <f>+lower!AR177</f>
        <v>18.287842392895758</v>
      </c>
      <c r="AS177" s="66">
        <f>+lower!AS177</f>
        <v>21.126003949033141</v>
      </c>
      <c r="AT177" s="66">
        <f>+lower!AT177</f>
        <v>24.022076786650256</v>
      </c>
      <c r="AU177" s="66">
        <f>+lower!AU177</f>
        <v>26.97606090574709</v>
      </c>
      <c r="AV177" s="66">
        <f>+lower!AV177</f>
        <v>29.987956306323643</v>
      </c>
      <c r="AW177" s="66">
        <f>+lower!AW177</f>
        <v>33.05776298837992</v>
      </c>
      <c r="AX177" s="66">
        <f>+lower!AX177</f>
        <v>166.98237766148699</v>
      </c>
      <c r="AY177" s="66">
        <f>+lower!AY177</f>
        <v>302.02888268337477</v>
      </c>
      <c r="AZ177" s="66">
        <f>+lower!AZ177</f>
        <v>438.19727805404335</v>
      </c>
      <c r="BA177" s="66">
        <f>+lower!BA177</f>
        <v>575.48756377349264</v>
      </c>
      <c r="BB177" s="66">
        <f>+lower!BB177</f>
        <v>713.89973984172263</v>
      </c>
      <c r="BC177" s="66">
        <f>+lower!BC177</f>
        <v>853.43380625873351</v>
      </c>
      <c r="BD177" s="66">
        <f>+lower!BD177</f>
        <v>1011.9169376101577</v>
      </c>
      <c r="BE177" s="66">
        <f>+lower!BE177</f>
        <v>1574.4285859181828</v>
      </c>
      <c r="BF177" s="66">
        <f>+lower!BF177</f>
        <v>1911.715588907239</v>
      </c>
      <c r="BG177" s="66">
        <f>+lower!BG177</f>
        <v>1802.5124898955878</v>
      </c>
      <c r="BH177" s="66">
        <f>+lower!BH177</f>
        <v>1791.5549671606602</v>
      </c>
      <c r="BI177" s="66">
        <f>+lower!BI177</f>
        <v>1783.3368251094646</v>
      </c>
      <c r="BJ177" s="66">
        <f>+lower!BJ177</f>
        <v>1818.9487739979793</v>
      </c>
      <c r="BK177" s="66">
        <f>+lower!BK177</f>
        <v>1802.9038299932638</v>
      </c>
      <c r="BL177" s="66">
        <f>+lower!BL177</f>
        <v>1781.7714647187606</v>
      </c>
      <c r="BM177" s="66">
        <f>+lower!BM177</f>
        <v>1766.1178608117214</v>
      </c>
      <c r="BN177" s="66">
        <f>+lower!BN177</f>
        <v>1735.5933331929944</v>
      </c>
      <c r="BO177" s="66">
        <f>+lower!BO177</f>
        <v>1700.7640644998316</v>
      </c>
      <c r="BP177" s="66">
        <f>+lower!BP177</f>
        <v>1682.7624200067364</v>
      </c>
      <c r="BQ177" s="66">
        <f>+lower!BQ177</f>
        <v>1682.7624200067364</v>
      </c>
      <c r="BR177" s="66">
        <f>+lower!BR177</f>
        <v>1682.7624200067364</v>
      </c>
      <c r="BS177" s="66">
        <f>+lower!BS177</f>
        <v>1649.1332609464464</v>
      </c>
      <c r="BT177" s="66">
        <f>+lower!BT177</f>
        <v>1640.3324569720469</v>
      </c>
      <c r="BU177" s="66">
        <f>+lower!BU177</f>
        <v>1632.7816222577778</v>
      </c>
      <c r="BV177" s="66">
        <f>+lower!BV177</f>
        <v>1620.6734630085004</v>
      </c>
      <c r="BW177" s="66">
        <f>+lower!BW177</f>
        <v>1604.4888089784583</v>
      </c>
      <c r="BX177" s="66">
        <f>+lower!BX177</f>
        <v>1589.9321769947087</v>
      </c>
      <c r="BY177" s="66">
        <f>+lower!BY177</f>
        <v>1581.3258458941157</v>
      </c>
      <c r="BZ177" s="66">
        <f>+lower!BZ177</f>
        <v>1567.6124578300476</v>
      </c>
      <c r="CA177" s="66">
        <f>+lower!CA177</f>
        <v>1553.6245319473849</v>
      </c>
    </row>
    <row r="178" spans="1:79" x14ac:dyDescent="0.2">
      <c r="A178" s="9">
        <f>+data!B180</f>
        <v>646</v>
      </c>
      <c r="B178" s="66">
        <f>+lower!B178</f>
        <v>0</v>
      </c>
      <c r="C178" s="66">
        <f>+lower!C178</f>
        <v>0</v>
      </c>
      <c r="D178" s="66">
        <f>+lower!D178</f>
        <v>0</v>
      </c>
      <c r="E178" s="66">
        <f>+lower!E178</f>
        <v>0</v>
      </c>
      <c r="F178" s="66">
        <f>+lower!F178</f>
        <v>0</v>
      </c>
      <c r="G178" s="66">
        <f>+lower!G178</f>
        <v>0</v>
      </c>
      <c r="H178" s="66">
        <f>+lower!H178</f>
        <v>0</v>
      </c>
      <c r="I178" s="66">
        <f>+lower!I178</f>
        <v>0</v>
      </c>
      <c r="J178" s="66">
        <f>+lower!J178</f>
        <v>0</v>
      </c>
      <c r="K178" s="66">
        <f>+lower!K178</f>
        <v>0</v>
      </c>
      <c r="L178" s="66">
        <f>+lower!L178</f>
        <v>0</v>
      </c>
      <c r="M178" s="66">
        <f>+lower!M178</f>
        <v>0</v>
      </c>
      <c r="N178" s="66">
        <f>+lower!N178</f>
        <v>0</v>
      </c>
      <c r="O178" s="66">
        <f>+lower!O178</f>
        <v>0</v>
      </c>
      <c r="P178" s="66">
        <f>+lower!P178</f>
        <v>0</v>
      </c>
      <c r="Q178" s="66">
        <f>+lower!Q178</f>
        <v>0</v>
      </c>
      <c r="R178" s="66">
        <f>+lower!R178</f>
        <v>0</v>
      </c>
      <c r="S178" s="66">
        <f>+lower!S178</f>
        <v>0</v>
      </c>
      <c r="T178" s="66">
        <f>+lower!T178</f>
        <v>0</v>
      </c>
      <c r="U178" s="66">
        <f>+lower!U178</f>
        <v>0</v>
      </c>
      <c r="V178" s="66">
        <f>+lower!V178</f>
        <v>0</v>
      </c>
      <c r="W178" s="66">
        <f>+lower!W178</f>
        <v>0</v>
      </c>
      <c r="X178" s="66">
        <f>+lower!X178</f>
        <v>0</v>
      </c>
      <c r="Y178" s="66">
        <f>+lower!Y178</f>
        <v>0</v>
      </c>
      <c r="Z178" s="66">
        <f>+lower!Z178</f>
        <v>0</v>
      </c>
      <c r="AA178" s="66">
        <f>+lower!AA178</f>
        <v>0</v>
      </c>
      <c r="AB178" s="66">
        <f>+lower!AB178</f>
        <v>0</v>
      </c>
      <c r="AC178" s="66">
        <f>+lower!AC178</f>
        <v>0</v>
      </c>
      <c r="AD178" s="66">
        <f>+lower!AD178</f>
        <v>0</v>
      </c>
      <c r="AE178" s="66">
        <f>+lower!AE178</f>
        <v>0</v>
      </c>
      <c r="AF178" s="66">
        <f>+lower!AF178</f>
        <v>0</v>
      </c>
      <c r="AG178" s="66">
        <f>+lower!AG178</f>
        <v>0</v>
      </c>
      <c r="AH178" s="66">
        <f>+lower!AH178</f>
        <v>0</v>
      </c>
      <c r="AI178" s="66">
        <f>+lower!AI178</f>
        <v>0</v>
      </c>
      <c r="AJ178" s="66">
        <f>+lower!AJ178</f>
        <v>0</v>
      </c>
      <c r="AK178" s="66">
        <f>+lower!AK178</f>
        <v>0</v>
      </c>
      <c r="AL178" s="66">
        <f>+lower!AL178</f>
        <v>0</v>
      </c>
      <c r="AM178" s="66">
        <f>+lower!AM178</f>
        <v>0</v>
      </c>
      <c r="AN178" s="66">
        <f>+lower!AN178</f>
        <v>0</v>
      </c>
      <c r="AO178" s="66">
        <f>+lower!AO178</f>
        <v>0</v>
      </c>
      <c r="AP178" s="66">
        <f>+lower!AP178</f>
        <v>0</v>
      </c>
      <c r="AQ178" s="66">
        <f>+lower!AQ178</f>
        <v>0</v>
      </c>
      <c r="AR178" s="66">
        <f>+lower!AR178</f>
        <v>0</v>
      </c>
      <c r="AS178" s="66">
        <f>+lower!AS178</f>
        <v>0</v>
      </c>
      <c r="AT178" s="66">
        <f>+lower!AT178</f>
        <v>0</v>
      </c>
      <c r="AU178" s="66">
        <f>+lower!AU178</f>
        <v>0</v>
      </c>
      <c r="AV178" s="66">
        <f>+lower!AV178</f>
        <v>0</v>
      </c>
      <c r="AW178" s="66">
        <f>+lower!AW178</f>
        <v>0</v>
      </c>
      <c r="AX178" s="66">
        <f>+lower!AX178</f>
        <v>0.6359999999999999</v>
      </c>
      <c r="AY178" s="66">
        <f>+lower!AY178</f>
        <v>1.2773333333333332</v>
      </c>
      <c r="AZ178" s="66">
        <f>+lower!AZ178</f>
        <v>1.9239999999999999</v>
      </c>
      <c r="BA178" s="66">
        <f>+lower!BA178</f>
        <v>2.5759999999999996</v>
      </c>
      <c r="BB178" s="66">
        <f>+lower!BB178</f>
        <v>3.2333333333333334</v>
      </c>
      <c r="BC178" s="66">
        <f>+lower!BC178</f>
        <v>3.8959999999999999</v>
      </c>
      <c r="BD178" s="66">
        <f>+lower!BD178</f>
        <v>3.9119999999999999</v>
      </c>
      <c r="BE178" s="66">
        <f>+lower!BE178</f>
        <v>3.9279999999999999</v>
      </c>
      <c r="BF178" s="66">
        <f>+lower!BF178</f>
        <v>3.944</v>
      </c>
      <c r="BG178" s="66">
        <f>+lower!BG178</f>
        <v>8.91</v>
      </c>
      <c r="BH178" s="66">
        <f>+lower!BH178</f>
        <v>8.91</v>
      </c>
      <c r="BI178" s="66">
        <f>+lower!BI178</f>
        <v>8.91</v>
      </c>
      <c r="BJ178" s="66">
        <f>+lower!BJ178</f>
        <v>8.91</v>
      </c>
      <c r="BK178" s="66">
        <f>+lower!BK178</f>
        <v>8.91</v>
      </c>
      <c r="BL178" s="66">
        <f>+lower!BL178</f>
        <v>8.91</v>
      </c>
      <c r="BM178" s="66">
        <f>+lower!BM178</f>
        <v>8.91</v>
      </c>
      <c r="BN178" s="66">
        <f>+lower!BN178</f>
        <v>9.5039999999999996</v>
      </c>
      <c r="BO178" s="66">
        <f>+lower!BO178</f>
        <v>9.5039999999999996</v>
      </c>
      <c r="BP178" s="66">
        <f>+lower!BP178</f>
        <v>9.5039999999999996</v>
      </c>
      <c r="BQ178" s="66">
        <f>+lower!BQ178</f>
        <v>9.5039999999999996</v>
      </c>
      <c r="BR178" s="66">
        <f>+lower!BR178</f>
        <v>9.5039999999999996</v>
      </c>
      <c r="BS178" s="66">
        <f>+lower!BS178</f>
        <v>9.7019999999999822</v>
      </c>
      <c r="BT178" s="66">
        <f>+lower!BT178</f>
        <v>9.6359999999999939</v>
      </c>
      <c r="BU178" s="66">
        <f>+lower!BU178</f>
        <v>9.6843999999999948</v>
      </c>
      <c r="BV178" s="66">
        <f>+lower!BV178</f>
        <v>9.738666666666651</v>
      </c>
      <c r="BW178" s="66">
        <f>+lower!BW178</f>
        <v>9.7930311111110999</v>
      </c>
      <c r="BX178" s="66">
        <f>+lower!BX178</f>
        <v>9.8367051851851777</v>
      </c>
      <c r="BY178" s="66">
        <f>+lower!BY178</f>
        <v>9.8516890864197411</v>
      </c>
      <c r="BZ178" s="66">
        <f>+lower!BZ178</f>
        <v>9.9157212181069792</v>
      </c>
      <c r="CA178" s="66">
        <f>+lower!CA178</f>
        <v>9.9573036203017757</v>
      </c>
    </row>
    <row r="179" spans="1:79" x14ac:dyDescent="0.2">
      <c r="A179" s="9">
        <f>+data!B181</f>
        <v>654</v>
      </c>
      <c r="B179" s="66">
        <f>+lower!B179</f>
        <v>0</v>
      </c>
      <c r="C179" s="66">
        <f>+lower!C179</f>
        <v>0</v>
      </c>
      <c r="D179" s="66">
        <f>+lower!D179</f>
        <v>0</v>
      </c>
      <c r="E179" s="66">
        <f>+lower!E179</f>
        <v>0</v>
      </c>
      <c r="F179" s="66">
        <f>+lower!F179</f>
        <v>0</v>
      </c>
      <c r="G179" s="66">
        <f>+lower!G179</f>
        <v>0</v>
      </c>
      <c r="H179" s="66">
        <f>+lower!H179</f>
        <v>0</v>
      </c>
      <c r="I179" s="66">
        <f>+lower!I179</f>
        <v>0</v>
      </c>
      <c r="J179" s="66">
        <f>+lower!J179</f>
        <v>0</v>
      </c>
      <c r="K179" s="66">
        <f>+lower!K179</f>
        <v>0</v>
      </c>
      <c r="L179" s="66">
        <f>+lower!L179</f>
        <v>0</v>
      </c>
      <c r="M179" s="66">
        <f>+lower!M179</f>
        <v>0</v>
      </c>
      <c r="N179" s="66">
        <f>+lower!N179</f>
        <v>0</v>
      </c>
      <c r="O179" s="66">
        <f>+lower!O179</f>
        <v>0</v>
      </c>
      <c r="P179" s="66">
        <f>+lower!P179</f>
        <v>0</v>
      </c>
      <c r="Q179" s="66">
        <f>+lower!Q179</f>
        <v>0</v>
      </c>
      <c r="R179" s="66">
        <f>+lower!R179</f>
        <v>0</v>
      </c>
      <c r="S179" s="66">
        <f>+lower!S179</f>
        <v>0</v>
      </c>
      <c r="T179" s="66">
        <f>+lower!T179</f>
        <v>0</v>
      </c>
      <c r="U179" s="66">
        <f>+lower!U179</f>
        <v>0</v>
      </c>
      <c r="V179" s="66">
        <f>+lower!V179</f>
        <v>0</v>
      </c>
      <c r="W179" s="66">
        <f>+lower!W179</f>
        <v>0</v>
      </c>
      <c r="X179" s="66">
        <f>+lower!X179</f>
        <v>0</v>
      </c>
      <c r="Y179" s="66">
        <f>+lower!Y179</f>
        <v>0</v>
      </c>
      <c r="Z179" s="66">
        <f>+lower!Z179</f>
        <v>0</v>
      </c>
      <c r="AA179" s="66">
        <f>+lower!AA179</f>
        <v>0</v>
      </c>
      <c r="AB179" s="66">
        <f>+lower!AB179</f>
        <v>0</v>
      </c>
      <c r="AC179" s="66">
        <f>+lower!AC179</f>
        <v>0</v>
      </c>
      <c r="AD179" s="66">
        <f>+lower!AD179</f>
        <v>0</v>
      </c>
      <c r="AE179" s="66">
        <f>+lower!AE179</f>
        <v>0</v>
      </c>
      <c r="AF179" s="66">
        <f>+lower!AF179</f>
        <v>0</v>
      </c>
      <c r="AG179" s="66">
        <f>+lower!AG179</f>
        <v>0</v>
      </c>
      <c r="AH179" s="66">
        <f>+lower!AH179</f>
        <v>0</v>
      </c>
      <c r="AI179" s="66">
        <f>+lower!AI179</f>
        <v>0</v>
      </c>
      <c r="AJ179" s="66">
        <f>+lower!AJ179</f>
        <v>0</v>
      </c>
      <c r="AK179" s="66">
        <f>+lower!AK179</f>
        <v>0</v>
      </c>
      <c r="AL179" s="66">
        <f>+lower!AL179</f>
        <v>0</v>
      </c>
      <c r="AM179" s="66">
        <f>+lower!AM179</f>
        <v>0</v>
      </c>
      <c r="AN179" s="66">
        <f>+lower!AN179</f>
        <v>0</v>
      </c>
      <c r="AO179" s="66">
        <f>+lower!AO179</f>
        <v>0</v>
      </c>
      <c r="AP179" s="66">
        <f>+lower!AP179</f>
        <v>0</v>
      </c>
      <c r="AQ179" s="66">
        <f>+lower!AQ179</f>
        <v>0</v>
      </c>
      <c r="AR179" s="66">
        <f>+lower!AR179</f>
        <v>0</v>
      </c>
      <c r="AS179" s="66">
        <f>+lower!AS179</f>
        <v>0</v>
      </c>
      <c r="AT179" s="66">
        <f>+lower!AT179</f>
        <v>0</v>
      </c>
      <c r="AU179" s="66">
        <f>+lower!AU179</f>
        <v>0</v>
      </c>
      <c r="AV179" s="66">
        <f>+lower!AV179</f>
        <v>0</v>
      </c>
      <c r="AW179" s="66">
        <f>+lower!AW179</f>
        <v>0</v>
      </c>
      <c r="AX179" s="66">
        <f>+lower!AX179</f>
        <v>0</v>
      </c>
      <c r="AY179" s="66">
        <f>+lower!AY179</f>
        <v>0</v>
      </c>
      <c r="AZ179" s="66">
        <f>+lower!AZ179</f>
        <v>0</v>
      </c>
      <c r="BA179" s="66">
        <f>+lower!BA179</f>
        <v>0</v>
      </c>
      <c r="BB179" s="66">
        <f>+lower!BB179</f>
        <v>0</v>
      </c>
      <c r="BC179" s="66">
        <f>+lower!BC179</f>
        <v>0</v>
      </c>
      <c r="BD179" s="66">
        <f>+lower!BD179</f>
        <v>0</v>
      </c>
      <c r="BE179" s="66">
        <f>+lower!BE179</f>
        <v>0</v>
      </c>
      <c r="BF179" s="66">
        <f>+lower!BF179</f>
        <v>0</v>
      </c>
      <c r="BG179" s="66">
        <f>+lower!BG179</f>
        <v>0</v>
      </c>
      <c r="BH179" s="66">
        <f>+lower!BH179</f>
        <v>0</v>
      </c>
      <c r="BI179" s="66">
        <f>+lower!BI179</f>
        <v>0</v>
      </c>
      <c r="BJ179" s="66">
        <f>+lower!BJ179</f>
        <v>0</v>
      </c>
      <c r="BK179" s="66">
        <f>+lower!BK179</f>
        <v>0</v>
      </c>
      <c r="BL179" s="66">
        <f>+lower!BL179</f>
        <v>0</v>
      </c>
      <c r="BM179" s="66">
        <f>+lower!BM179</f>
        <v>0</v>
      </c>
      <c r="BN179" s="66">
        <f>+lower!BN179</f>
        <v>0</v>
      </c>
      <c r="BO179" s="66">
        <f>+lower!BO179</f>
        <v>0</v>
      </c>
      <c r="BP179" s="66">
        <f>+lower!BP179</f>
        <v>0</v>
      </c>
      <c r="BQ179" s="66">
        <f>+lower!BQ179</f>
        <v>0</v>
      </c>
      <c r="BR179" s="66">
        <f>+lower!BR179</f>
        <v>0</v>
      </c>
      <c r="BS179" s="66">
        <f>+lower!BS179</f>
        <v>0</v>
      </c>
      <c r="BT179" s="66">
        <f>+lower!BT179</f>
        <v>0</v>
      </c>
      <c r="BU179" s="66">
        <f>+lower!BU179</f>
        <v>0</v>
      </c>
      <c r="BV179" s="66">
        <f>+lower!BV179</f>
        <v>0</v>
      </c>
      <c r="BW179" s="66">
        <f>+lower!BW179</f>
        <v>0</v>
      </c>
      <c r="BX179" s="66">
        <f>+lower!BX179</f>
        <v>0</v>
      </c>
      <c r="BY179" s="66">
        <f>+lower!BY179</f>
        <v>0</v>
      </c>
      <c r="BZ179" s="66">
        <f>+lower!BZ179</f>
        <v>0</v>
      </c>
      <c r="CA179" s="66">
        <f>+lower!CA179</f>
        <v>0</v>
      </c>
    </row>
    <row r="180" spans="1:79" x14ac:dyDescent="0.2">
      <c r="A180" s="9">
        <f>+data!B182</f>
        <v>659</v>
      </c>
      <c r="B180" s="66">
        <f>+lower!B180</f>
        <v>0</v>
      </c>
      <c r="C180" s="66">
        <f>+lower!C180</f>
        <v>0</v>
      </c>
      <c r="D180" s="66">
        <f>+lower!D180</f>
        <v>0</v>
      </c>
      <c r="E180" s="66">
        <f>+lower!E180</f>
        <v>0</v>
      </c>
      <c r="F180" s="66">
        <f>+lower!F180</f>
        <v>0</v>
      </c>
      <c r="G180" s="66">
        <f>+lower!G180</f>
        <v>0</v>
      </c>
      <c r="H180" s="66">
        <f>+lower!H180</f>
        <v>0</v>
      </c>
      <c r="I180" s="66">
        <f>+lower!I180</f>
        <v>0</v>
      </c>
      <c r="J180" s="66">
        <f>+lower!J180</f>
        <v>0</v>
      </c>
      <c r="K180" s="66">
        <f>+lower!K180</f>
        <v>0</v>
      </c>
      <c r="L180" s="66">
        <f>+lower!L180</f>
        <v>0</v>
      </c>
      <c r="M180" s="66">
        <f>+lower!M180</f>
        <v>0</v>
      </c>
      <c r="N180" s="66">
        <f>+lower!N180</f>
        <v>0</v>
      </c>
      <c r="O180" s="66">
        <f>+lower!O180</f>
        <v>0</v>
      </c>
      <c r="P180" s="66">
        <f>+lower!P180</f>
        <v>0</v>
      </c>
      <c r="Q180" s="66">
        <f>+lower!Q180</f>
        <v>0</v>
      </c>
      <c r="R180" s="66">
        <f>+lower!R180</f>
        <v>0</v>
      </c>
      <c r="S180" s="66">
        <f>+lower!S180</f>
        <v>0</v>
      </c>
      <c r="T180" s="66">
        <f>+lower!T180</f>
        <v>0</v>
      </c>
      <c r="U180" s="66">
        <f>+lower!U180</f>
        <v>0</v>
      </c>
      <c r="V180" s="66">
        <f>+lower!V180</f>
        <v>0</v>
      </c>
      <c r="W180" s="66">
        <f>+lower!W180</f>
        <v>0</v>
      </c>
      <c r="X180" s="66">
        <f>+lower!X180</f>
        <v>0</v>
      </c>
      <c r="Y180" s="66">
        <f>+lower!Y180</f>
        <v>0</v>
      </c>
      <c r="Z180" s="66">
        <f>+lower!Z180</f>
        <v>0</v>
      </c>
      <c r="AA180" s="66">
        <f>+lower!AA180</f>
        <v>0</v>
      </c>
      <c r="AB180" s="66">
        <f>+lower!AB180</f>
        <v>0</v>
      </c>
      <c r="AC180" s="66">
        <f>+lower!AC180</f>
        <v>9.2595000000000004E-4</v>
      </c>
      <c r="AD180" s="66">
        <f>+lower!AD180</f>
        <v>1.1306140000000001E-3</v>
      </c>
      <c r="AE180" s="66">
        <f>+lower!AE180</f>
        <v>1.3403390000000001E-3</v>
      </c>
      <c r="AF180" s="66">
        <f>+lower!AF180</f>
        <v>1.5551249999999999E-3</v>
      </c>
      <c r="AG180" s="66">
        <f>+lower!AG180</f>
        <v>1.7749720000000003E-3</v>
      </c>
      <c r="AH180" s="66">
        <f>+lower!AH180</f>
        <v>1.9998799999999999E-3</v>
      </c>
      <c r="AI180" s="66">
        <f>+lower!AI180</f>
        <v>2.2298490000000003E-3</v>
      </c>
      <c r="AJ180" s="66">
        <f>+lower!AJ180</f>
        <v>2.4648790000000001E-3</v>
      </c>
      <c r="AK180" s="66">
        <f>+lower!AK180</f>
        <v>2.7049699999999997E-3</v>
      </c>
      <c r="AL180" s="66">
        <f>+lower!AL180</f>
        <v>2.9501219999999999E-3</v>
      </c>
      <c r="AM180" s="66">
        <f>+lower!AM180</f>
        <v>3.2003349999999999E-3</v>
      </c>
      <c r="AN180" s="66">
        <f>+lower!AN180</f>
        <v>4.4621873999999995E-3</v>
      </c>
      <c r="AO180" s="66">
        <f>+lower!AO180</f>
        <v>5.7525095999999996E-3</v>
      </c>
      <c r="AP180" s="66">
        <f>+lower!AP180</f>
        <v>7.0713015999999988E-3</v>
      </c>
      <c r="AQ180" s="66">
        <f>+lower!AQ180</f>
        <v>8.4185633999999988E-3</v>
      </c>
      <c r="AR180" s="66">
        <f>+lower!AR180</f>
        <v>9.7942949999999997E-3</v>
      </c>
      <c r="AS180" s="66">
        <f>+lower!AS180</f>
        <v>1.1198496399999999E-2</v>
      </c>
      <c r="AT180" s="66">
        <f>+lower!AT180</f>
        <v>1.26311676E-2</v>
      </c>
      <c r="AU180" s="66">
        <f>+lower!AU180</f>
        <v>1.4092308599999997E-2</v>
      </c>
      <c r="AV180" s="66">
        <f>+lower!AV180</f>
        <v>1.5581919399999995E-2</v>
      </c>
      <c r="AW180" s="66">
        <f>+lower!AW180</f>
        <v>1.7099999999999997E-2</v>
      </c>
      <c r="AX180" s="66">
        <f>+lower!AX180</f>
        <v>1.4309999999999998E-2</v>
      </c>
      <c r="AY180" s="66">
        <f>+lower!AY180</f>
        <v>1.1495999999999999E-2</v>
      </c>
      <c r="AZ180" s="66">
        <f>+lower!AZ180</f>
        <v>8.657999999999999E-3</v>
      </c>
      <c r="BA180" s="66">
        <f>+lower!BA180</f>
        <v>5.7959999999999999E-3</v>
      </c>
      <c r="BB180" s="66">
        <f>+lower!BB180</f>
        <v>2.909999999999999E-3</v>
      </c>
      <c r="BC180" s="66">
        <f>+lower!BC180</f>
        <v>0</v>
      </c>
      <c r="BD180" s="66">
        <f>+lower!BD180</f>
        <v>0</v>
      </c>
      <c r="BE180" s="66">
        <f>+lower!BE180</f>
        <v>0</v>
      </c>
      <c r="BF180" s="66">
        <f>+lower!BF180</f>
        <v>0</v>
      </c>
      <c r="BG180" s="66">
        <f>+lower!BG180</f>
        <v>1.9800000000000002E-2</v>
      </c>
      <c r="BH180" s="66">
        <f>+lower!BH180</f>
        <v>1.9800000000000002E-2</v>
      </c>
      <c r="BI180" s="66">
        <f>+lower!BI180</f>
        <v>1.9800000000000002E-2</v>
      </c>
      <c r="BJ180" s="66">
        <f>+lower!BJ180</f>
        <v>1.9800000000000002E-2</v>
      </c>
      <c r="BK180" s="66">
        <f>+lower!BK180</f>
        <v>1.9800000000000002E-2</v>
      </c>
      <c r="BL180" s="66">
        <f>+lower!BL180</f>
        <v>4.9500000000000002E-2</v>
      </c>
      <c r="BM180" s="66">
        <f>+lower!BM180</f>
        <v>0.19800000000000001</v>
      </c>
      <c r="BN180" s="66">
        <f>+lower!BN180</f>
        <v>0.495</v>
      </c>
      <c r="BO180" s="66">
        <f>+lower!BO180</f>
        <v>0.495</v>
      </c>
      <c r="BP180" s="66">
        <f>+lower!BP180</f>
        <v>0.495</v>
      </c>
      <c r="BQ180" s="66">
        <f>+lower!BQ180</f>
        <v>0.59399999999999997</v>
      </c>
      <c r="BR180" s="66">
        <f>+lower!BR180</f>
        <v>0.79200000000000004</v>
      </c>
      <c r="BS180" s="66">
        <f>+lower!BS180</f>
        <v>0.83820000000002548</v>
      </c>
      <c r="BT180" s="66">
        <f>+lower!BT180</f>
        <v>0.88879999999999826</v>
      </c>
      <c r="BU180" s="66">
        <f>+lower!BU180</f>
        <v>1.0034933333333655</v>
      </c>
      <c r="BV180" s="66">
        <f>+lower!BV180</f>
        <v>1.1158888888889329</v>
      </c>
      <c r="BW180" s="66">
        <f>+lower!BW180</f>
        <v>1.2015161481481902</v>
      </c>
      <c r="BX180" s="66">
        <f>+lower!BX180</f>
        <v>1.2728504691358524</v>
      </c>
      <c r="BY180" s="66">
        <f>+lower!BY180</f>
        <v>1.3758377744856702</v>
      </c>
      <c r="BZ180" s="66">
        <f>+lower!BZ180</f>
        <v>1.4759531895748426</v>
      </c>
      <c r="CA180" s="66">
        <f>+lower!CA180</f>
        <v>1.5622713264929979</v>
      </c>
    </row>
    <row r="181" spans="1:79" x14ac:dyDescent="0.2">
      <c r="A181" s="9">
        <f>+data!B183</f>
        <v>660</v>
      </c>
      <c r="B181" s="66">
        <f>+lower!B181</f>
        <v>0</v>
      </c>
      <c r="C181" s="66">
        <f>+lower!C181</f>
        <v>0</v>
      </c>
      <c r="D181" s="66">
        <f>+lower!D181</f>
        <v>0</v>
      </c>
      <c r="E181" s="66">
        <f>+lower!E181</f>
        <v>0</v>
      </c>
      <c r="F181" s="66">
        <f>+lower!F181</f>
        <v>0</v>
      </c>
      <c r="G181" s="66">
        <f>+lower!G181</f>
        <v>0</v>
      </c>
      <c r="H181" s="66">
        <f>+lower!H181</f>
        <v>0</v>
      </c>
      <c r="I181" s="66">
        <f>+lower!I181</f>
        <v>0</v>
      </c>
      <c r="J181" s="66">
        <f>+lower!J181</f>
        <v>0</v>
      </c>
      <c r="K181" s="66">
        <f>+lower!K181</f>
        <v>0</v>
      </c>
      <c r="L181" s="66">
        <f>+lower!L181</f>
        <v>0</v>
      </c>
      <c r="M181" s="66">
        <f>+lower!M181</f>
        <v>0</v>
      </c>
      <c r="N181" s="66">
        <f>+lower!N181</f>
        <v>0</v>
      </c>
      <c r="O181" s="66">
        <f>+lower!O181</f>
        <v>0</v>
      </c>
      <c r="P181" s="66">
        <f>+lower!P181</f>
        <v>0</v>
      </c>
      <c r="Q181" s="66">
        <f>+lower!Q181</f>
        <v>0</v>
      </c>
      <c r="R181" s="66">
        <f>+lower!R181</f>
        <v>0</v>
      </c>
      <c r="S181" s="66">
        <f>+lower!S181</f>
        <v>0</v>
      </c>
      <c r="T181" s="66">
        <f>+lower!T181</f>
        <v>0</v>
      </c>
      <c r="U181" s="66">
        <f>+lower!U181</f>
        <v>0</v>
      </c>
      <c r="V181" s="66">
        <f>+lower!V181</f>
        <v>0</v>
      </c>
      <c r="W181" s="66">
        <f>+lower!W181</f>
        <v>0</v>
      </c>
      <c r="X181" s="66">
        <f>+lower!X181</f>
        <v>0</v>
      </c>
      <c r="Y181" s="66">
        <f>+lower!Y181</f>
        <v>0</v>
      </c>
      <c r="Z181" s="66">
        <f>+lower!Z181</f>
        <v>0</v>
      </c>
      <c r="AA181" s="66">
        <f>+lower!AA181</f>
        <v>0</v>
      </c>
      <c r="AB181" s="66">
        <f>+lower!AB181</f>
        <v>0</v>
      </c>
      <c r="AC181" s="66">
        <f>+lower!AC181</f>
        <v>0</v>
      </c>
      <c r="AD181" s="66">
        <f>+lower!AD181</f>
        <v>0</v>
      </c>
      <c r="AE181" s="66">
        <f>+lower!AE181</f>
        <v>0</v>
      </c>
      <c r="AF181" s="66">
        <f>+lower!AF181</f>
        <v>0</v>
      </c>
      <c r="AG181" s="66">
        <f>+lower!AG181</f>
        <v>0</v>
      </c>
      <c r="AH181" s="66">
        <f>+lower!AH181</f>
        <v>0</v>
      </c>
      <c r="AI181" s="66">
        <f>+lower!AI181</f>
        <v>0</v>
      </c>
      <c r="AJ181" s="66">
        <f>+lower!AJ181</f>
        <v>0</v>
      </c>
      <c r="AK181" s="66">
        <f>+lower!AK181</f>
        <v>0</v>
      </c>
      <c r="AL181" s="66">
        <f>+lower!AL181</f>
        <v>0</v>
      </c>
      <c r="AM181" s="66">
        <f>+lower!AM181</f>
        <v>0</v>
      </c>
      <c r="AN181" s="66">
        <f>+lower!AN181</f>
        <v>0</v>
      </c>
      <c r="AO181" s="66">
        <f>+lower!AO181</f>
        <v>0</v>
      </c>
      <c r="AP181" s="66">
        <f>+lower!AP181</f>
        <v>0</v>
      </c>
      <c r="AQ181" s="66">
        <f>+lower!AQ181</f>
        <v>0</v>
      </c>
      <c r="AR181" s="66">
        <f>+lower!AR181</f>
        <v>0</v>
      </c>
      <c r="AS181" s="66">
        <f>+lower!AS181</f>
        <v>0</v>
      </c>
      <c r="AT181" s="66">
        <f>+lower!AT181</f>
        <v>0</v>
      </c>
      <c r="AU181" s="66">
        <f>+lower!AU181</f>
        <v>0</v>
      </c>
      <c r="AV181" s="66">
        <f>+lower!AV181</f>
        <v>0</v>
      </c>
      <c r="AW181" s="66">
        <f>+lower!AW181</f>
        <v>0</v>
      </c>
      <c r="AX181" s="66">
        <f>+lower!AX181</f>
        <v>0</v>
      </c>
      <c r="AY181" s="66">
        <f>+lower!AY181</f>
        <v>0</v>
      </c>
      <c r="AZ181" s="66">
        <f>+lower!AZ181</f>
        <v>0</v>
      </c>
      <c r="BA181" s="66">
        <f>+lower!BA181</f>
        <v>0</v>
      </c>
      <c r="BB181" s="66">
        <f>+lower!BB181</f>
        <v>0</v>
      </c>
      <c r="BC181" s="66">
        <f>+lower!BC181</f>
        <v>0</v>
      </c>
      <c r="BD181" s="66">
        <f>+lower!BD181</f>
        <v>0</v>
      </c>
      <c r="BE181" s="66">
        <f>+lower!BE181</f>
        <v>0</v>
      </c>
      <c r="BF181" s="66">
        <f>+lower!BF181</f>
        <v>0</v>
      </c>
      <c r="BG181" s="66">
        <f>+lower!BG181</f>
        <v>0</v>
      </c>
      <c r="BH181" s="66">
        <f>+lower!BH181</f>
        <v>0</v>
      </c>
      <c r="BI181" s="66">
        <f>+lower!BI181</f>
        <v>0</v>
      </c>
      <c r="BJ181" s="66">
        <f>+lower!BJ181</f>
        <v>0</v>
      </c>
      <c r="BK181" s="66">
        <f>+lower!BK181</f>
        <v>0</v>
      </c>
      <c r="BL181" s="66">
        <f>+lower!BL181</f>
        <v>0</v>
      </c>
      <c r="BM181" s="66">
        <f>+lower!BM181</f>
        <v>0</v>
      </c>
      <c r="BN181" s="66">
        <f>+lower!BN181</f>
        <v>0</v>
      </c>
      <c r="BO181" s="66">
        <f>+lower!BO181</f>
        <v>0</v>
      </c>
      <c r="BP181" s="66">
        <f>+lower!BP181</f>
        <v>0</v>
      </c>
      <c r="BQ181" s="66">
        <f>+lower!BQ181</f>
        <v>0</v>
      </c>
      <c r="BR181" s="66">
        <f>+lower!BR181</f>
        <v>0</v>
      </c>
      <c r="BS181" s="66">
        <f>+lower!BS181</f>
        <v>0</v>
      </c>
      <c r="BT181" s="66">
        <f>+lower!BT181</f>
        <v>0</v>
      </c>
      <c r="BU181" s="66">
        <f>+lower!BU181</f>
        <v>0</v>
      </c>
      <c r="BV181" s="66">
        <f>+lower!BV181</f>
        <v>0</v>
      </c>
      <c r="BW181" s="66">
        <f>+lower!BW181</f>
        <v>0</v>
      </c>
      <c r="BX181" s="66">
        <f>+lower!BX181</f>
        <v>0</v>
      </c>
      <c r="BY181" s="66">
        <f>+lower!BY181</f>
        <v>0</v>
      </c>
      <c r="BZ181" s="66">
        <f>+lower!BZ181</f>
        <v>0</v>
      </c>
      <c r="CA181" s="66">
        <f>+lower!CA181</f>
        <v>0</v>
      </c>
    </row>
    <row r="182" spans="1:79" x14ac:dyDescent="0.2">
      <c r="A182" s="9">
        <f>+data!B184</f>
        <v>662</v>
      </c>
      <c r="B182" s="66">
        <f>+lower!B182</f>
        <v>0</v>
      </c>
      <c r="C182" s="66">
        <f>+lower!C182</f>
        <v>0</v>
      </c>
      <c r="D182" s="66">
        <f>+lower!D182</f>
        <v>0</v>
      </c>
      <c r="E182" s="66">
        <f>+lower!E182</f>
        <v>0</v>
      </c>
      <c r="F182" s="66">
        <f>+lower!F182</f>
        <v>0</v>
      </c>
      <c r="G182" s="66">
        <f>+lower!G182</f>
        <v>0</v>
      </c>
      <c r="H182" s="66">
        <f>+lower!H182</f>
        <v>0</v>
      </c>
      <c r="I182" s="66">
        <f>+lower!I182</f>
        <v>0</v>
      </c>
      <c r="J182" s="66">
        <f>+lower!J182</f>
        <v>0</v>
      </c>
      <c r="K182" s="66">
        <f>+lower!K182</f>
        <v>0</v>
      </c>
      <c r="L182" s="66">
        <f>+lower!L182</f>
        <v>0</v>
      </c>
      <c r="M182" s="66">
        <f>+lower!M182</f>
        <v>0</v>
      </c>
      <c r="N182" s="66">
        <f>+lower!N182</f>
        <v>0</v>
      </c>
      <c r="O182" s="66">
        <f>+lower!O182</f>
        <v>0</v>
      </c>
      <c r="P182" s="66">
        <f>+lower!P182</f>
        <v>0</v>
      </c>
      <c r="Q182" s="66">
        <f>+lower!Q182</f>
        <v>0</v>
      </c>
      <c r="R182" s="66">
        <f>+lower!R182</f>
        <v>0</v>
      </c>
      <c r="S182" s="66">
        <f>+lower!S182</f>
        <v>0</v>
      </c>
      <c r="T182" s="66">
        <f>+lower!T182</f>
        <v>0</v>
      </c>
      <c r="U182" s="66">
        <f>+lower!U182</f>
        <v>0</v>
      </c>
      <c r="V182" s="66">
        <f>+lower!V182</f>
        <v>0</v>
      </c>
      <c r="W182" s="66">
        <f>+lower!W182</f>
        <v>0</v>
      </c>
      <c r="X182" s="66">
        <f>+lower!X182</f>
        <v>0</v>
      </c>
      <c r="Y182" s="66">
        <f>+lower!Y182</f>
        <v>0</v>
      </c>
      <c r="Z182" s="66">
        <f>+lower!Z182</f>
        <v>0</v>
      </c>
      <c r="AA182" s="66">
        <f>+lower!AA182</f>
        <v>0</v>
      </c>
      <c r="AB182" s="66">
        <f>+lower!AB182</f>
        <v>0</v>
      </c>
      <c r="AC182" s="66">
        <f>+lower!AC182</f>
        <v>0</v>
      </c>
      <c r="AD182" s="66">
        <f>+lower!AD182</f>
        <v>0</v>
      </c>
      <c r="AE182" s="66">
        <f>+lower!AE182</f>
        <v>0</v>
      </c>
      <c r="AF182" s="66">
        <f>+lower!AF182</f>
        <v>0</v>
      </c>
      <c r="AG182" s="66">
        <f>+lower!AG182</f>
        <v>0</v>
      </c>
      <c r="AH182" s="66">
        <f>+lower!AH182</f>
        <v>0</v>
      </c>
      <c r="AI182" s="66">
        <f>+lower!AI182</f>
        <v>0</v>
      </c>
      <c r="AJ182" s="66">
        <f>+lower!AJ182</f>
        <v>0</v>
      </c>
      <c r="AK182" s="66">
        <f>+lower!AK182</f>
        <v>0</v>
      </c>
      <c r="AL182" s="66">
        <f>+lower!AL182</f>
        <v>0</v>
      </c>
      <c r="AM182" s="66">
        <f>+lower!AM182</f>
        <v>0</v>
      </c>
      <c r="AN182" s="66">
        <f>+lower!AN182</f>
        <v>0</v>
      </c>
      <c r="AO182" s="66">
        <f>+lower!AO182</f>
        <v>0</v>
      </c>
      <c r="AP182" s="66">
        <f>+lower!AP182</f>
        <v>0</v>
      </c>
      <c r="AQ182" s="66">
        <f>+lower!AQ182</f>
        <v>0</v>
      </c>
      <c r="AR182" s="66">
        <f>+lower!AR182</f>
        <v>0</v>
      </c>
      <c r="AS182" s="66">
        <f>+lower!AS182</f>
        <v>0</v>
      </c>
      <c r="AT182" s="66">
        <f>+lower!AT182</f>
        <v>0</v>
      </c>
      <c r="AU182" s="66">
        <f>+lower!AU182</f>
        <v>0</v>
      </c>
      <c r="AV182" s="66">
        <f>+lower!AV182</f>
        <v>0</v>
      </c>
      <c r="AW182" s="66">
        <f>+lower!AW182</f>
        <v>0</v>
      </c>
      <c r="AX182" s="66">
        <f>+lower!AX182</f>
        <v>0.15899999999999997</v>
      </c>
      <c r="AY182" s="66">
        <f>+lower!AY182</f>
        <v>0.3193333333333333</v>
      </c>
      <c r="AZ182" s="66">
        <f>+lower!AZ182</f>
        <v>0.48099999999999998</v>
      </c>
      <c r="BA182" s="66">
        <f>+lower!BA182</f>
        <v>0.64399999999999991</v>
      </c>
      <c r="BB182" s="66">
        <f>+lower!BB182</f>
        <v>0.80833333333333335</v>
      </c>
      <c r="BC182" s="66">
        <f>+lower!BC182</f>
        <v>0.97399999999999998</v>
      </c>
      <c r="BD182" s="66">
        <f>+lower!BD182</f>
        <v>0.97799999999999998</v>
      </c>
      <c r="BE182" s="66">
        <f>+lower!BE182</f>
        <v>0.98199999999999998</v>
      </c>
      <c r="BF182" s="66">
        <f>+lower!BF182</f>
        <v>1.972</v>
      </c>
      <c r="BG182" s="66">
        <f>+lower!BG182</f>
        <v>2.9699999999999998</v>
      </c>
      <c r="BH182" s="66">
        <f>+lower!BH182</f>
        <v>2.9699999999999998</v>
      </c>
      <c r="BI182" s="66">
        <f>+lower!BI182</f>
        <v>2.9699999999999998</v>
      </c>
      <c r="BJ182" s="66">
        <f>+lower!BJ182</f>
        <v>2.9699999999999998</v>
      </c>
      <c r="BK182" s="66">
        <f>+lower!BK182</f>
        <v>2.9699999999999998</v>
      </c>
      <c r="BL182" s="66">
        <f>+lower!BL182</f>
        <v>2.9699999999999998</v>
      </c>
      <c r="BM182" s="66">
        <f>+lower!BM182</f>
        <v>2.9699999999999998</v>
      </c>
      <c r="BN182" s="66">
        <f>+lower!BN182</f>
        <v>2.9699999999999998</v>
      </c>
      <c r="BO182" s="66">
        <f>+lower!BO182</f>
        <v>2.9699999999999998</v>
      </c>
      <c r="BP182" s="66">
        <f>+lower!BP182</f>
        <v>2.9699999999999998</v>
      </c>
      <c r="BQ182" s="66">
        <f>+lower!BQ182</f>
        <v>2.9699999999999998</v>
      </c>
      <c r="BR182" s="66">
        <f>+lower!BR182</f>
        <v>2.9699999999999998</v>
      </c>
      <c r="BS182" s="66">
        <f>+lower!BS182</f>
        <v>2.9699999999999998</v>
      </c>
      <c r="BT182" s="66">
        <f>+lower!BT182</f>
        <v>2.9699999999999998</v>
      </c>
      <c r="BU182" s="66">
        <f>+lower!BU182</f>
        <v>2.9699999999999998</v>
      </c>
      <c r="BV182" s="66">
        <f>+lower!BV182</f>
        <v>2.9699999999999998</v>
      </c>
      <c r="BW182" s="66">
        <f>+lower!BW182</f>
        <v>2.9699999999999998</v>
      </c>
      <c r="BX182" s="66">
        <f>+lower!BX182</f>
        <v>2.9699999999999998</v>
      </c>
      <c r="BY182" s="66">
        <f>+lower!BY182</f>
        <v>2.9699999999999998</v>
      </c>
      <c r="BZ182" s="66">
        <f>+lower!BZ182</f>
        <v>2.9699999999999998</v>
      </c>
      <c r="CA182" s="66">
        <f>+lower!CA182</f>
        <v>2.9699999999999998</v>
      </c>
    </row>
    <row r="183" spans="1:79" x14ac:dyDescent="0.2">
      <c r="A183" s="9">
        <f>+data!B185</f>
        <v>666</v>
      </c>
      <c r="B183" s="66">
        <f>+lower!B183</f>
        <v>0</v>
      </c>
      <c r="C183" s="66">
        <f>+lower!C183</f>
        <v>0</v>
      </c>
      <c r="D183" s="66">
        <f>+lower!D183</f>
        <v>0</v>
      </c>
      <c r="E183" s="66">
        <f>+lower!E183</f>
        <v>0</v>
      </c>
      <c r="F183" s="66">
        <f>+lower!F183</f>
        <v>0</v>
      </c>
      <c r="G183" s="66">
        <f>+lower!G183</f>
        <v>0</v>
      </c>
      <c r="H183" s="66">
        <f>+lower!H183</f>
        <v>0</v>
      </c>
      <c r="I183" s="66">
        <f>+lower!I183</f>
        <v>0</v>
      </c>
      <c r="J183" s="66">
        <f>+lower!J183</f>
        <v>0</v>
      </c>
      <c r="K183" s="66">
        <f>+lower!K183</f>
        <v>0</v>
      </c>
      <c r="L183" s="66">
        <f>+lower!L183</f>
        <v>0</v>
      </c>
      <c r="M183" s="66">
        <f>+lower!M183</f>
        <v>0</v>
      </c>
      <c r="N183" s="66">
        <f>+lower!N183</f>
        <v>0</v>
      </c>
      <c r="O183" s="66">
        <f>+lower!O183</f>
        <v>0</v>
      </c>
      <c r="P183" s="66">
        <f>+lower!P183</f>
        <v>0</v>
      </c>
      <c r="Q183" s="66">
        <f>+lower!Q183</f>
        <v>0</v>
      </c>
      <c r="R183" s="66">
        <f>+lower!R183</f>
        <v>0</v>
      </c>
      <c r="S183" s="66">
        <f>+lower!S183</f>
        <v>0</v>
      </c>
      <c r="T183" s="66">
        <f>+lower!T183</f>
        <v>0</v>
      </c>
      <c r="U183" s="66">
        <f>+lower!U183</f>
        <v>0</v>
      </c>
      <c r="V183" s="66">
        <f>+lower!V183</f>
        <v>0</v>
      </c>
      <c r="W183" s="66">
        <f>+lower!W183</f>
        <v>0</v>
      </c>
      <c r="X183" s="66">
        <f>+lower!X183</f>
        <v>0</v>
      </c>
      <c r="Y183" s="66">
        <f>+lower!Y183</f>
        <v>0</v>
      </c>
      <c r="Z183" s="66">
        <f>+lower!Z183</f>
        <v>0</v>
      </c>
      <c r="AA183" s="66">
        <f>+lower!AA183</f>
        <v>0</v>
      </c>
      <c r="AB183" s="66">
        <f>+lower!AB183</f>
        <v>0</v>
      </c>
      <c r="AC183" s="66">
        <f>+lower!AC183</f>
        <v>0</v>
      </c>
      <c r="AD183" s="66">
        <f>+lower!AD183</f>
        <v>0</v>
      </c>
      <c r="AE183" s="66">
        <f>+lower!AE183</f>
        <v>0</v>
      </c>
      <c r="AF183" s="66">
        <f>+lower!AF183</f>
        <v>0</v>
      </c>
      <c r="AG183" s="66">
        <f>+lower!AG183</f>
        <v>0</v>
      </c>
      <c r="AH183" s="66">
        <f>+lower!AH183</f>
        <v>0</v>
      </c>
      <c r="AI183" s="66">
        <f>+lower!AI183</f>
        <v>0</v>
      </c>
      <c r="AJ183" s="66">
        <f>+lower!AJ183</f>
        <v>0</v>
      </c>
      <c r="AK183" s="66">
        <f>+lower!AK183</f>
        <v>0</v>
      </c>
      <c r="AL183" s="66">
        <f>+lower!AL183</f>
        <v>0</v>
      </c>
      <c r="AM183" s="66">
        <f>+lower!AM183</f>
        <v>0</v>
      </c>
      <c r="AN183" s="66">
        <f>+lower!AN183</f>
        <v>0</v>
      </c>
      <c r="AO183" s="66">
        <f>+lower!AO183</f>
        <v>0</v>
      </c>
      <c r="AP183" s="66">
        <f>+lower!AP183</f>
        <v>0</v>
      </c>
      <c r="AQ183" s="66">
        <f>+lower!AQ183</f>
        <v>0</v>
      </c>
      <c r="AR183" s="66">
        <f>+lower!AR183</f>
        <v>0</v>
      </c>
      <c r="AS183" s="66">
        <f>+lower!AS183</f>
        <v>0</v>
      </c>
      <c r="AT183" s="66">
        <f>+lower!AT183</f>
        <v>0</v>
      </c>
      <c r="AU183" s="66">
        <f>+lower!AU183</f>
        <v>0</v>
      </c>
      <c r="AV183" s="66">
        <f>+lower!AV183</f>
        <v>0</v>
      </c>
      <c r="AW183" s="66">
        <f>+lower!AW183</f>
        <v>0</v>
      </c>
      <c r="AX183" s="66">
        <f>+lower!AX183</f>
        <v>0</v>
      </c>
      <c r="AY183" s="66">
        <f>+lower!AY183</f>
        <v>0</v>
      </c>
      <c r="AZ183" s="66">
        <f>+lower!AZ183</f>
        <v>0</v>
      </c>
      <c r="BA183" s="66">
        <f>+lower!BA183</f>
        <v>0</v>
      </c>
      <c r="BB183" s="66">
        <f>+lower!BB183</f>
        <v>0</v>
      </c>
      <c r="BC183" s="66">
        <f>+lower!BC183</f>
        <v>0</v>
      </c>
      <c r="BD183" s="66">
        <f>+lower!BD183</f>
        <v>0</v>
      </c>
      <c r="BE183" s="66">
        <f>+lower!BE183</f>
        <v>0</v>
      </c>
      <c r="BF183" s="66">
        <f>+lower!BF183</f>
        <v>0</v>
      </c>
      <c r="BG183" s="66">
        <f>+lower!BG183</f>
        <v>0</v>
      </c>
      <c r="BH183" s="66">
        <f>+lower!BH183</f>
        <v>0</v>
      </c>
      <c r="BI183" s="66">
        <f>+lower!BI183</f>
        <v>0</v>
      </c>
      <c r="BJ183" s="66">
        <f>+lower!BJ183</f>
        <v>0</v>
      </c>
      <c r="BK183" s="66">
        <f>+lower!BK183</f>
        <v>0</v>
      </c>
      <c r="BL183" s="66">
        <f>+lower!BL183</f>
        <v>0</v>
      </c>
      <c r="BM183" s="66">
        <f>+lower!BM183</f>
        <v>0</v>
      </c>
      <c r="BN183" s="66">
        <f>+lower!BN183</f>
        <v>0</v>
      </c>
      <c r="BO183" s="66">
        <f>+lower!BO183</f>
        <v>0</v>
      </c>
      <c r="BP183" s="66">
        <f>+lower!BP183</f>
        <v>0</v>
      </c>
      <c r="BQ183" s="66">
        <f>+lower!BQ183</f>
        <v>0</v>
      </c>
      <c r="BR183" s="66">
        <f>+lower!BR183</f>
        <v>0</v>
      </c>
      <c r="BS183" s="66">
        <f>+lower!BS183</f>
        <v>0</v>
      </c>
      <c r="BT183" s="66">
        <f>+lower!BT183</f>
        <v>0</v>
      </c>
      <c r="BU183" s="66">
        <f>+lower!BU183</f>
        <v>0</v>
      </c>
      <c r="BV183" s="66">
        <f>+lower!BV183</f>
        <v>0</v>
      </c>
      <c r="BW183" s="66">
        <f>+lower!BW183</f>
        <v>0</v>
      </c>
      <c r="BX183" s="66">
        <f>+lower!BX183</f>
        <v>0</v>
      </c>
      <c r="BY183" s="66">
        <f>+lower!BY183</f>
        <v>0</v>
      </c>
      <c r="BZ183" s="66">
        <f>+lower!BZ183</f>
        <v>0</v>
      </c>
      <c r="CA183" s="66">
        <f>+lower!CA183</f>
        <v>0</v>
      </c>
    </row>
    <row r="184" spans="1:79" x14ac:dyDescent="0.2">
      <c r="A184" s="9">
        <f>+data!B186</f>
        <v>670</v>
      </c>
      <c r="B184" s="66">
        <f>+lower!B184</f>
        <v>0</v>
      </c>
      <c r="C184" s="66">
        <f>+lower!C184</f>
        <v>0</v>
      </c>
      <c r="D184" s="66">
        <f>+lower!D184</f>
        <v>0</v>
      </c>
      <c r="E184" s="66">
        <f>+lower!E184</f>
        <v>0</v>
      </c>
      <c r="F184" s="66">
        <f>+lower!F184</f>
        <v>0</v>
      </c>
      <c r="G184" s="66">
        <f>+lower!G184</f>
        <v>0</v>
      </c>
      <c r="H184" s="66">
        <f>+lower!H184</f>
        <v>0</v>
      </c>
      <c r="I184" s="66">
        <f>+lower!I184</f>
        <v>0</v>
      </c>
      <c r="J184" s="66">
        <f>+lower!J184</f>
        <v>0</v>
      </c>
      <c r="K184" s="66">
        <f>+lower!K184</f>
        <v>0</v>
      </c>
      <c r="L184" s="66">
        <f>+lower!L184</f>
        <v>0</v>
      </c>
      <c r="M184" s="66">
        <f>+lower!M184</f>
        <v>0</v>
      </c>
      <c r="N184" s="66">
        <f>+lower!N184</f>
        <v>0</v>
      </c>
      <c r="O184" s="66">
        <f>+lower!O184</f>
        <v>0</v>
      </c>
      <c r="P184" s="66">
        <f>+lower!P184</f>
        <v>0</v>
      </c>
      <c r="Q184" s="66">
        <f>+lower!Q184</f>
        <v>0</v>
      </c>
      <c r="R184" s="66">
        <f>+lower!R184</f>
        <v>0</v>
      </c>
      <c r="S184" s="66">
        <f>+lower!S184</f>
        <v>0</v>
      </c>
      <c r="T184" s="66">
        <f>+lower!T184</f>
        <v>0</v>
      </c>
      <c r="U184" s="66">
        <f>+lower!U184</f>
        <v>0</v>
      </c>
      <c r="V184" s="66">
        <f>+lower!V184</f>
        <v>0</v>
      </c>
      <c r="W184" s="66">
        <f>+lower!W184</f>
        <v>0</v>
      </c>
      <c r="X184" s="66">
        <f>+lower!X184</f>
        <v>0</v>
      </c>
      <c r="Y184" s="66">
        <f>+lower!Y184</f>
        <v>0</v>
      </c>
      <c r="Z184" s="66">
        <f>+lower!Z184</f>
        <v>0</v>
      </c>
      <c r="AA184" s="66">
        <f>+lower!AA184</f>
        <v>0</v>
      </c>
      <c r="AB184" s="66">
        <f>+lower!AB184</f>
        <v>0</v>
      </c>
      <c r="AC184" s="66">
        <f>+lower!AC184</f>
        <v>0</v>
      </c>
      <c r="AD184" s="66">
        <f>+lower!AD184</f>
        <v>0</v>
      </c>
      <c r="AE184" s="66">
        <f>+lower!AE184</f>
        <v>0</v>
      </c>
      <c r="AF184" s="66">
        <f>+lower!AF184</f>
        <v>0</v>
      </c>
      <c r="AG184" s="66">
        <f>+lower!AG184</f>
        <v>0</v>
      </c>
      <c r="AH184" s="66">
        <f>+lower!AH184</f>
        <v>0</v>
      </c>
      <c r="AI184" s="66">
        <f>+lower!AI184</f>
        <v>0</v>
      </c>
      <c r="AJ184" s="66">
        <f>+lower!AJ184</f>
        <v>0</v>
      </c>
      <c r="AK184" s="66">
        <f>+lower!AK184</f>
        <v>0</v>
      </c>
      <c r="AL184" s="66">
        <f>+lower!AL184</f>
        <v>0</v>
      </c>
      <c r="AM184" s="66">
        <f>+lower!AM184</f>
        <v>0</v>
      </c>
      <c r="AN184" s="66">
        <f>+lower!AN184</f>
        <v>0</v>
      </c>
      <c r="AO184" s="66">
        <f>+lower!AO184</f>
        <v>0</v>
      </c>
      <c r="AP184" s="66">
        <f>+lower!AP184</f>
        <v>0</v>
      </c>
      <c r="AQ184" s="66">
        <f>+lower!AQ184</f>
        <v>0</v>
      </c>
      <c r="AR184" s="66">
        <f>+lower!AR184</f>
        <v>0</v>
      </c>
      <c r="AS184" s="66">
        <f>+lower!AS184</f>
        <v>0</v>
      </c>
      <c r="AT184" s="66">
        <f>+lower!AT184</f>
        <v>0</v>
      </c>
      <c r="AU184" s="66">
        <f>+lower!AU184</f>
        <v>0</v>
      </c>
      <c r="AV184" s="66">
        <f>+lower!AV184</f>
        <v>0</v>
      </c>
      <c r="AW184" s="66">
        <f>+lower!AW184</f>
        <v>0</v>
      </c>
      <c r="AX184" s="66">
        <f>+lower!AX184</f>
        <v>0</v>
      </c>
      <c r="AY184" s="66">
        <f>+lower!AY184</f>
        <v>0</v>
      </c>
      <c r="AZ184" s="66">
        <f>+lower!AZ184</f>
        <v>0</v>
      </c>
      <c r="BA184" s="66">
        <f>+lower!BA184</f>
        <v>0</v>
      </c>
      <c r="BB184" s="66">
        <f>+lower!BB184</f>
        <v>0</v>
      </c>
      <c r="BC184" s="66">
        <f>+lower!BC184</f>
        <v>0</v>
      </c>
      <c r="BD184" s="66">
        <f>+lower!BD184</f>
        <v>0.97799999999999998</v>
      </c>
      <c r="BE184" s="66">
        <f>+lower!BE184</f>
        <v>0.98199999999999998</v>
      </c>
      <c r="BF184" s="66">
        <f>+lower!BF184</f>
        <v>0.98599999999999999</v>
      </c>
      <c r="BG184" s="66">
        <f>+lower!BG184</f>
        <v>0.99</v>
      </c>
      <c r="BH184" s="66">
        <f>+lower!BH184</f>
        <v>0.99</v>
      </c>
      <c r="BI184" s="66">
        <f>+lower!BI184</f>
        <v>0.99</v>
      </c>
      <c r="BJ184" s="66">
        <f>+lower!BJ184</f>
        <v>0.99</v>
      </c>
      <c r="BK184" s="66">
        <f>+lower!BK184</f>
        <v>0.99</v>
      </c>
      <c r="BL184" s="66">
        <f>+lower!BL184</f>
        <v>0.99</v>
      </c>
      <c r="BM184" s="66">
        <f>+lower!BM184</f>
        <v>0.99</v>
      </c>
      <c r="BN184" s="66">
        <f>+lower!BN184</f>
        <v>0.99</v>
      </c>
      <c r="BO184" s="66">
        <f>+lower!BO184</f>
        <v>0.99</v>
      </c>
      <c r="BP184" s="66">
        <f>+lower!BP184</f>
        <v>0.99</v>
      </c>
      <c r="BQ184" s="66">
        <f>+lower!BQ184</f>
        <v>0.99</v>
      </c>
      <c r="BR184" s="66">
        <f>+lower!BR184</f>
        <v>0.99</v>
      </c>
      <c r="BS184" s="66">
        <f>+lower!BS184</f>
        <v>0.99</v>
      </c>
      <c r="BT184" s="66">
        <f>+lower!BT184</f>
        <v>0.99</v>
      </c>
      <c r="BU184" s="66">
        <f>+lower!BU184</f>
        <v>0.99</v>
      </c>
      <c r="BV184" s="66">
        <f>+lower!BV184</f>
        <v>0.99</v>
      </c>
      <c r="BW184" s="66">
        <f>+lower!BW184</f>
        <v>0.99</v>
      </c>
      <c r="BX184" s="66">
        <f>+lower!BX184</f>
        <v>0.99</v>
      </c>
      <c r="BY184" s="66">
        <f>+lower!BY184</f>
        <v>0.99</v>
      </c>
      <c r="BZ184" s="66">
        <f>+lower!BZ184</f>
        <v>0.99</v>
      </c>
      <c r="CA184" s="66">
        <f>+lower!CA184</f>
        <v>0.99</v>
      </c>
    </row>
    <row r="185" spans="1:79" x14ac:dyDescent="0.2">
      <c r="A185" s="9">
        <f>+data!B187</f>
        <v>674</v>
      </c>
      <c r="B185" s="66">
        <f>+lower!B185</f>
        <v>0</v>
      </c>
      <c r="C185" s="66">
        <f>+lower!C185</f>
        <v>0</v>
      </c>
      <c r="D185" s="66">
        <f>+lower!D185</f>
        <v>0</v>
      </c>
      <c r="E185" s="66">
        <f>+lower!E185</f>
        <v>0</v>
      </c>
      <c r="F185" s="66">
        <f>+lower!F185</f>
        <v>0</v>
      </c>
      <c r="G185" s="66">
        <f>+lower!G185</f>
        <v>0</v>
      </c>
      <c r="H185" s="66">
        <f>+lower!H185</f>
        <v>0</v>
      </c>
      <c r="I185" s="66">
        <f>+lower!I185</f>
        <v>0</v>
      </c>
      <c r="J185" s="66">
        <f>+lower!J185</f>
        <v>0</v>
      </c>
      <c r="K185" s="66">
        <f>+lower!K185</f>
        <v>0</v>
      </c>
      <c r="L185" s="66">
        <f>+lower!L185</f>
        <v>0</v>
      </c>
      <c r="M185" s="66">
        <f>+lower!M185</f>
        <v>0</v>
      </c>
      <c r="N185" s="66">
        <f>+lower!N185</f>
        <v>0</v>
      </c>
      <c r="O185" s="66">
        <f>+lower!O185</f>
        <v>0</v>
      </c>
      <c r="P185" s="66">
        <f>+lower!P185</f>
        <v>0</v>
      </c>
      <c r="Q185" s="66">
        <f>+lower!Q185</f>
        <v>0</v>
      </c>
      <c r="R185" s="66">
        <f>+lower!R185</f>
        <v>0</v>
      </c>
      <c r="S185" s="66">
        <f>+lower!S185</f>
        <v>0</v>
      </c>
      <c r="T185" s="66">
        <f>+lower!T185</f>
        <v>0</v>
      </c>
      <c r="U185" s="66">
        <f>+lower!U185</f>
        <v>0</v>
      </c>
      <c r="V185" s="66">
        <f>+lower!V185</f>
        <v>0</v>
      </c>
      <c r="W185" s="66">
        <f>+lower!W185</f>
        <v>0</v>
      </c>
      <c r="X185" s="66">
        <f>+lower!X185</f>
        <v>0</v>
      </c>
      <c r="Y185" s="66">
        <f>+lower!Y185</f>
        <v>0</v>
      </c>
      <c r="Z185" s="66">
        <f>+lower!Z185</f>
        <v>0</v>
      </c>
      <c r="AA185" s="66">
        <f>+lower!AA185</f>
        <v>0</v>
      </c>
      <c r="AB185" s="66">
        <f>+lower!AB185</f>
        <v>0</v>
      </c>
      <c r="AC185" s="66">
        <f>+lower!AC185</f>
        <v>0</v>
      </c>
      <c r="AD185" s="66">
        <f>+lower!AD185</f>
        <v>0</v>
      </c>
      <c r="AE185" s="66">
        <f>+lower!AE185</f>
        <v>0</v>
      </c>
      <c r="AF185" s="66">
        <f>+lower!AF185</f>
        <v>0</v>
      </c>
      <c r="AG185" s="66">
        <f>+lower!AG185</f>
        <v>0</v>
      </c>
      <c r="AH185" s="66">
        <f>+lower!AH185</f>
        <v>0</v>
      </c>
      <c r="AI185" s="66">
        <f>+lower!AI185</f>
        <v>0</v>
      </c>
      <c r="AJ185" s="66">
        <f>+lower!AJ185</f>
        <v>0</v>
      </c>
      <c r="AK185" s="66">
        <f>+lower!AK185</f>
        <v>0</v>
      </c>
      <c r="AL185" s="66">
        <f>+lower!AL185</f>
        <v>0</v>
      </c>
      <c r="AM185" s="66">
        <f>+lower!AM185</f>
        <v>0</v>
      </c>
      <c r="AN185" s="66">
        <f>+lower!AN185</f>
        <v>0</v>
      </c>
      <c r="AO185" s="66">
        <f>+lower!AO185</f>
        <v>0</v>
      </c>
      <c r="AP185" s="66">
        <f>+lower!AP185</f>
        <v>0</v>
      </c>
      <c r="AQ185" s="66">
        <f>+lower!AQ185</f>
        <v>0</v>
      </c>
      <c r="AR185" s="66">
        <f>+lower!AR185</f>
        <v>0</v>
      </c>
      <c r="AS185" s="66">
        <f>+lower!AS185</f>
        <v>0</v>
      </c>
      <c r="AT185" s="66">
        <f>+lower!AT185</f>
        <v>0</v>
      </c>
      <c r="AU185" s="66">
        <f>+lower!AU185</f>
        <v>0</v>
      </c>
      <c r="AV185" s="66">
        <f>+lower!AV185</f>
        <v>0</v>
      </c>
      <c r="AW185" s="66">
        <f>+lower!AW185</f>
        <v>0</v>
      </c>
      <c r="AX185" s="66">
        <f>+lower!AX185</f>
        <v>0</v>
      </c>
      <c r="AY185" s="66">
        <f>+lower!AY185</f>
        <v>0</v>
      </c>
      <c r="AZ185" s="66">
        <f>+lower!AZ185</f>
        <v>0</v>
      </c>
      <c r="BA185" s="66">
        <f>+lower!BA185</f>
        <v>0</v>
      </c>
      <c r="BB185" s="66">
        <f>+lower!BB185</f>
        <v>0</v>
      </c>
      <c r="BC185" s="66">
        <f>+lower!BC185</f>
        <v>0</v>
      </c>
      <c r="BD185" s="66">
        <f>+lower!BD185</f>
        <v>0</v>
      </c>
      <c r="BE185" s="66">
        <f>+lower!BE185</f>
        <v>0</v>
      </c>
      <c r="BF185" s="66">
        <f>+lower!BF185</f>
        <v>0</v>
      </c>
      <c r="BG185" s="66">
        <f>+lower!BG185</f>
        <v>0</v>
      </c>
      <c r="BH185" s="66">
        <f>+lower!BH185</f>
        <v>0</v>
      </c>
      <c r="BI185" s="66">
        <f>+lower!BI185</f>
        <v>0</v>
      </c>
      <c r="BJ185" s="66">
        <f>+lower!BJ185</f>
        <v>0</v>
      </c>
      <c r="BK185" s="66">
        <f>+lower!BK185</f>
        <v>0</v>
      </c>
      <c r="BL185" s="66">
        <f>+lower!BL185</f>
        <v>0</v>
      </c>
      <c r="BM185" s="66">
        <f>+lower!BM185</f>
        <v>0</v>
      </c>
      <c r="BN185" s="66">
        <f>+lower!BN185</f>
        <v>0</v>
      </c>
      <c r="BO185" s="66">
        <f>+lower!BO185</f>
        <v>0</v>
      </c>
      <c r="BP185" s="66">
        <f>+lower!BP185</f>
        <v>0</v>
      </c>
      <c r="BQ185" s="66">
        <f>+lower!BQ185</f>
        <v>0</v>
      </c>
      <c r="BR185" s="66">
        <f>+lower!BR185</f>
        <v>0</v>
      </c>
      <c r="BS185" s="66">
        <f>+lower!BS185</f>
        <v>0</v>
      </c>
      <c r="BT185" s="66">
        <f>+lower!BT185</f>
        <v>0</v>
      </c>
      <c r="BU185" s="66">
        <f>+lower!BU185</f>
        <v>0</v>
      </c>
      <c r="BV185" s="66">
        <f>+lower!BV185</f>
        <v>0</v>
      </c>
      <c r="BW185" s="66">
        <f>+lower!BW185</f>
        <v>0</v>
      </c>
      <c r="BX185" s="66">
        <f>+lower!BX185</f>
        <v>0</v>
      </c>
      <c r="BY185" s="66">
        <f>+lower!BY185</f>
        <v>0</v>
      </c>
      <c r="BZ185" s="66">
        <f>+lower!BZ185</f>
        <v>0</v>
      </c>
      <c r="CA185" s="66">
        <f>+lower!CA185</f>
        <v>0</v>
      </c>
    </row>
    <row r="186" spans="1:79" x14ac:dyDescent="0.2">
      <c r="A186" s="9">
        <f>+data!B188</f>
        <v>678</v>
      </c>
      <c r="B186" s="66">
        <f>+lower!B186</f>
        <v>0</v>
      </c>
      <c r="C186" s="66">
        <f>+lower!C186</f>
        <v>0</v>
      </c>
      <c r="D186" s="66">
        <f>+lower!D186</f>
        <v>0</v>
      </c>
      <c r="E186" s="66">
        <f>+lower!E186</f>
        <v>0</v>
      </c>
      <c r="F186" s="66">
        <f>+lower!F186</f>
        <v>0</v>
      </c>
      <c r="G186" s="66">
        <f>+lower!G186</f>
        <v>0</v>
      </c>
      <c r="H186" s="66">
        <f>+lower!H186</f>
        <v>0</v>
      </c>
      <c r="I186" s="66">
        <f>+lower!I186</f>
        <v>0</v>
      </c>
      <c r="J186" s="66">
        <f>+lower!J186</f>
        <v>0</v>
      </c>
      <c r="K186" s="66">
        <f>+lower!K186</f>
        <v>0</v>
      </c>
      <c r="L186" s="66">
        <f>+lower!L186</f>
        <v>0</v>
      </c>
      <c r="M186" s="66">
        <f>+lower!M186</f>
        <v>0</v>
      </c>
      <c r="N186" s="66">
        <f>+lower!N186</f>
        <v>0</v>
      </c>
      <c r="O186" s="66">
        <f>+lower!O186</f>
        <v>0</v>
      </c>
      <c r="P186" s="66">
        <f>+lower!P186</f>
        <v>0</v>
      </c>
      <c r="Q186" s="66">
        <f>+lower!Q186</f>
        <v>0</v>
      </c>
      <c r="R186" s="66">
        <f>+lower!R186</f>
        <v>0</v>
      </c>
      <c r="S186" s="66">
        <f>+lower!S186</f>
        <v>0</v>
      </c>
      <c r="T186" s="66">
        <f>+lower!T186</f>
        <v>0</v>
      </c>
      <c r="U186" s="66">
        <f>+lower!U186</f>
        <v>0</v>
      </c>
      <c r="V186" s="66">
        <f>+lower!V186</f>
        <v>0</v>
      </c>
      <c r="W186" s="66">
        <f>+lower!W186</f>
        <v>0</v>
      </c>
      <c r="X186" s="66">
        <f>+lower!X186</f>
        <v>0</v>
      </c>
      <c r="Y186" s="66">
        <f>+lower!Y186</f>
        <v>0</v>
      </c>
      <c r="Z186" s="66">
        <f>+lower!Z186</f>
        <v>0</v>
      </c>
      <c r="AA186" s="66">
        <f>+lower!AA186</f>
        <v>0</v>
      </c>
      <c r="AB186" s="66">
        <f>+lower!AB186</f>
        <v>0</v>
      </c>
      <c r="AC186" s="66">
        <f>+lower!AC186</f>
        <v>0.16058939999999999</v>
      </c>
      <c r="AD186" s="66">
        <f>+lower!AD186</f>
        <v>0.19773470240000002</v>
      </c>
      <c r="AE186" s="66">
        <f>+lower!AE186</f>
        <v>0.2358011656</v>
      </c>
      <c r="AF186" s="66">
        <f>+lower!AF186</f>
        <v>0.27478878960000003</v>
      </c>
      <c r="AG186" s="66">
        <f>+lower!AG186</f>
        <v>0.31469757440000007</v>
      </c>
      <c r="AH186" s="66">
        <f>+lower!AH186</f>
        <v>0.3555275200000001</v>
      </c>
      <c r="AI186" s="66">
        <f>+lower!AI186</f>
        <v>0.39727862640000006</v>
      </c>
      <c r="AJ186" s="66">
        <f>+lower!AJ186</f>
        <v>0.43995089360000011</v>
      </c>
      <c r="AK186" s="66">
        <f>+lower!AK186</f>
        <v>0.48354432159999999</v>
      </c>
      <c r="AL186" s="66">
        <f>+lower!AL186</f>
        <v>0.52805891039999997</v>
      </c>
      <c r="AM186" s="66">
        <f>+lower!AM186</f>
        <v>0.57349466000000004</v>
      </c>
      <c r="AN186" s="66">
        <f>+lower!AN186</f>
        <v>0.69421749040000003</v>
      </c>
      <c r="AO186" s="66">
        <f>+lower!AO186</f>
        <v>0.81759092160000013</v>
      </c>
      <c r="AP186" s="66">
        <f>+lower!AP186</f>
        <v>0.94361495360000014</v>
      </c>
      <c r="AQ186" s="66">
        <f>+lower!AQ186</f>
        <v>1.0722895863999999</v>
      </c>
      <c r="AR186" s="66">
        <f>+lower!AR186</f>
        <v>1.2036148200000001</v>
      </c>
      <c r="AS186" s="66">
        <f>+lower!AS186</f>
        <v>1.3375906544</v>
      </c>
      <c r="AT186" s="66">
        <f>+lower!AT186</f>
        <v>1.4742170896</v>
      </c>
      <c r="AU186" s="66">
        <f>+lower!AU186</f>
        <v>1.6134941255999999</v>
      </c>
      <c r="AV186" s="66">
        <f>+lower!AV186</f>
        <v>1.7554217623999999</v>
      </c>
      <c r="AW186" s="66">
        <f>+lower!AW186</f>
        <v>1.9</v>
      </c>
      <c r="AX186" s="66">
        <f>+lower!AX186</f>
        <v>3.1799999999999997</v>
      </c>
      <c r="AY186" s="66">
        <f>+lower!AY186</f>
        <v>4.4706666666666663</v>
      </c>
      <c r="AZ186" s="66">
        <f>+lower!AZ186</f>
        <v>5.7720000000000002</v>
      </c>
      <c r="BA186" s="66">
        <f>+lower!BA186</f>
        <v>7.0839999999999996</v>
      </c>
      <c r="BB186" s="66">
        <f>+lower!BB186</f>
        <v>8.4066666666666681</v>
      </c>
      <c r="BC186" s="66">
        <f>+lower!BC186</f>
        <v>9.74</v>
      </c>
      <c r="BD186" s="66">
        <f>+lower!BD186</f>
        <v>9.7799999999999994</v>
      </c>
      <c r="BE186" s="66">
        <f>+lower!BE186</f>
        <v>9.82</v>
      </c>
      <c r="BF186" s="66">
        <f>+lower!BF186</f>
        <v>9.86</v>
      </c>
      <c r="BG186" s="66">
        <f>+lower!BG186</f>
        <v>9.9</v>
      </c>
      <c r="BH186" s="66">
        <f>+lower!BH186</f>
        <v>9.9</v>
      </c>
      <c r="BI186" s="66">
        <f>+lower!BI186</f>
        <v>9.9</v>
      </c>
      <c r="BJ186" s="66">
        <f>+lower!BJ186</f>
        <v>9.9</v>
      </c>
      <c r="BK186" s="66">
        <f>+lower!BK186</f>
        <v>9.9</v>
      </c>
      <c r="BL186" s="66">
        <f>+lower!BL186</f>
        <v>9.9</v>
      </c>
      <c r="BM186" s="66">
        <f>+lower!BM186</f>
        <v>9.9</v>
      </c>
      <c r="BN186" s="66">
        <f>+lower!BN186</f>
        <v>9.9</v>
      </c>
      <c r="BO186" s="66">
        <f>+lower!BO186</f>
        <v>9.9</v>
      </c>
      <c r="BP186" s="66">
        <f>+lower!BP186</f>
        <v>9.9</v>
      </c>
      <c r="BQ186" s="66">
        <f>+lower!BQ186</f>
        <v>9.9</v>
      </c>
      <c r="BR186" s="66">
        <f>+lower!BR186</f>
        <v>9.9</v>
      </c>
      <c r="BS186" s="66">
        <f>+lower!BS186</f>
        <v>9.9</v>
      </c>
      <c r="BT186" s="66">
        <f>+lower!BT186</f>
        <v>9.9</v>
      </c>
      <c r="BU186" s="66">
        <f>+lower!BU186</f>
        <v>9.9</v>
      </c>
      <c r="BV186" s="66">
        <f>+lower!BV186</f>
        <v>9.9</v>
      </c>
      <c r="BW186" s="66">
        <f>+lower!BW186</f>
        <v>9.9</v>
      </c>
      <c r="BX186" s="66">
        <f>+lower!BX186</f>
        <v>9.9</v>
      </c>
      <c r="BY186" s="66">
        <f>+lower!BY186</f>
        <v>9.9</v>
      </c>
      <c r="BZ186" s="66">
        <f>+lower!BZ186</f>
        <v>9.9</v>
      </c>
      <c r="CA186" s="66">
        <f>+lower!CA186</f>
        <v>9.9</v>
      </c>
    </row>
    <row r="187" spans="1:79" x14ac:dyDescent="0.2">
      <c r="A187" s="9">
        <f>+data!B189</f>
        <v>682</v>
      </c>
      <c r="B187" s="66">
        <f>+lower!B187</f>
        <v>0</v>
      </c>
      <c r="C187" s="66">
        <f>+lower!C187</f>
        <v>0</v>
      </c>
      <c r="D187" s="66">
        <f>+lower!D187</f>
        <v>0</v>
      </c>
      <c r="E187" s="66">
        <f>+lower!E187</f>
        <v>0</v>
      </c>
      <c r="F187" s="66">
        <f>+lower!F187</f>
        <v>0</v>
      </c>
      <c r="G187" s="66">
        <f>+lower!G187</f>
        <v>0</v>
      </c>
      <c r="H187" s="66">
        <f>+lower!H187</f>
        <v>0</v>
      </c>
      <c r="I187" s="66">
        <f>+lower!I187</f>
        <v>0</v>
      </c>
      <c r="J187" s="66">
        <f>+lower!J187</f>
        <v>0</v>
      </c>
      <c r="K187" s="66">
        <f>+lower!K187</f>
        <v>0</v>
      </c>
      <c r="L187" s="66">
        <f>+lower!L187</f>
        <v>0</v>
      </c>
      <c r="M187" s="66">
        <f>+lower!M187</f>
        <v>0</v>
      </c>
      <c r="N187" s="66">
        <f>+lower!N187</f>
        <v>0</v>
      </c>
      <c r="O187" s="66">
        <f>+lower!O187</f>
        <v>0</v>
      </c>
      <c r="P187" s="66">
        <f>+lower!P187</f>
        <v>0</v>
      </c>
      <c r="Q187" s="66">
        <f>+lower!Q187</f>
        <v>0</v>
      </c>
      <c r="R187" s="66">
        <f>+lower!R187</f>
        <v>0</v>
      </c>
      <c r="S187" s="66">
        <f>+lower!S187</f>
        <v>0</v>
      </c>
      <c r="T187" s="66">
        <f>+lower!T187</f>
        <v>0</v>
      </c>
      <c r="U187" s="66">
        <f>+lower!U187</f>
        <v>0</v>
      </c>
      <c r="V187" s="66">
        <f>+lower!V187</f>
        <v>0</v>
      </c>
      <c r="W187" s="66">
        <f>+lower!W187</f>
        <v>0</v>
      </c>
      <c r="X187" s="66">
        <f>+lower!X187</f>
        <v>0</v>
      </c>
      <c r="Y187" s="66">
        <f>+lower!Y187</f>
        <v>0</v>
      </c>
      <c r="Z187" s="66">
        <f>+lower!Z187</f>
        <v>0</v>
      </c>
      <c r="AA187" s="66">
        <f>+lower!AA187</f>
        <v>0</v>
      </c>
      <c r="AB187" s="66">
        <f>+lower!AB187</f>
        <v>0</v>
      </c>
      <c r="AC187" s="66">
        <f>+lower!AC187</f>
        <v>0.22954192499999998</v>
      </c>
      <c r="AD187" s="66">
        <f>+lower!AD187</f>
        <v>0.33052802040000001</v>
      </c>
      <c r="AE187" s="66">
        <f>+lower!AE187</f>
        <v>0.43409110359999997</v>
      </c>
      <c r="AF187" s="66">
        <f>+lower!AF187</f>
        <v>0.54023117460000003</v>
      </c>
      <c r="AG187" s="66">
        <f>+lower!AG187</f>
        <v>0.64894823340000007</v>
      </c>
      <c r="AH187" s="66">
        <f>+lower!AH187</f>
        <v>0.76024227999999994</v>
      </c>
      <c r="AI187" s="66">
        <f>+lower!AI187</f>
        <v>0.87411331440000006</v>
      </c>
      <c r="AJ187" s="66">
        <f>+lower!AJ187</f>
        <v>0.99056133660000012</v>
      </c>
      <c r="AK187" s="66">
        <f>+lower!AK187</f>
        <v>1.1095863466</v>
      </c>
      <c r="AL187" s="66">
        <f>+lower!AL187</f>
        <v>1.2311883444</v>
      </c>
      <c r="AM187" s="66">
        <f>+lower!AM187</f>
        <v>1.35536733</v>
      </c>
      <c r="AN187" s="66">
        <f>+lower!AN187</f>
        <v>2.5241815452000003</v>
      </c>
      <c r="AO187" s="66">
        <f>+lower!AO187</f>
        <v>3.7198066608000002</v>
      </c>
      <c r="AP187" s="66">
        <f>+lower!AP187</f>
        <v>4.9422426768000003</v>
      </c>
      <c r="AQ187" s="66">
        <f>+lower!AQ187</f>
        <v>6.1914895932000009</v>
      </c>
      <c r="AR187" s="66">
        <f>+lower!AR187</f>
        <v>7.4675474100000017</v>
      </c>
      <c r="AS187" s="66">
        <f>+lower!AS187</f>
        <v>8.7704161272000007</v>
      </c>
      <c r="AT187" s="66">
        <f>+lower!AT187</f>
        <v>10.100095744800001</v>
      </c>
      <c r="AU187" s="66">
        <f>+lower!AU187</f>
        <v>11.4565862628</v>
      </c>
      <c r="AV187" s="66">
        <f>+lower!AV187</f>
        <v>12.8398876812</v>
      </c>
      <c r="AW187" s="66">
        <f>+lower!AW187</f>
        <v>14.25</v>
      </c>
      <c r="AX187" s="66">
        <f>+lower!AX187</f>
        <v>66.462000000000003</v>
      </c>
      <c r="AY187" s="66">
        <f>+lower!AY187</f>
        <v>119.11133333333333</v>
      </c>
      <c r="AZ187" s="66">
        <f>+lower!AZ187</f>
        <v>172.19800000000001</v>
      </c>
      <c r="BA187" s="66">
        <f>+lower!BA187</f>
        <v>225.72200000000001</v>
      </c>
      <c r="BB187" s="66">
        <f>+lower!BB187</f>
        <v>279.68333333333328</v>
      </c>
      <c r="BC187" s="66">
        <f>+lower!BC187</f>
        <v>285.94972445235993</v>
      </c>
      <c r="BD187" s="66">
        <f>+lower!BD187</f>
        <v>305.54017617758188</v>
      </c>
      <c r="BE187" s="66">
        <f>+lower!BE187</f>
        <v>504.31204808199919</v>
      </c>
      <c r="BF187" s="66">
        <f>+lower!BF187</f>
        <v>1350.3100594945045</v>
      </c>
      <c r="BG187" s="66">
        <f>+lower!BG187</f>
        <v>1466.793132514666</v>
      </c>
      <c r="BH187" s="66">
        <f>+lower!BH187</f>
        <v>1466.793132514666</v>
      </c>
      <c r="BI187" s="66">
        <f>+lower!BI187</f>
        <v>1466.793132514666</v>
      </c>
      <c r="BJ187" s="66">
        <f>+lower!BJ187</f>
        <v>1466.793132514666</v>
      </c>
      <c r="BK187" s="66">
        <f>+lower!BK187</f>
        <v>1466.793132514666</v>
      </c>
      <c r="BL187" s="66">
        <f>+lower!BL187</f>
        <v>1466.793132514666</v>
      </c>
      <c r="BM187" s="66">
        <f>+lower!BM187</f>
        <v>1466.793132514666</v>
      </c>
      <c r="BN187" s="66">
        <f>+lower!BN187</f>
        <v>1466.793132514666</v>
      </c>
      <c r="BO187" s="66">
        <f>+lower!BO187</f>
        <v>1466.793132514666</v>
      </c>
      <c r="BP187" s="66">
        <f>+lower!BP187</f>
        <v>1466.793132514666</v>
      </c>
      <c r="BQ187" s="66">
        <f>+lower!BQ187</f>
        <v>1466.793132514666</v>
      </c>
      <c r="BR187" s="66">
        <f>+lower!BR187</f>
        <v>1466.793132514666</v>
      </c>
      <c r="BS187" s="66">
        <f>+lower!BS187</f>
        <v>1466.793132514666</v>
      </c>
      <c r="BT187" s="66">
        <f>+lower!BT187</f>
        <v>1466.793132514666</v>
      </c>
      <c r="BU187" s="66">
        <f>+lower!BU187</f>
        <v>1466.793132514666</v>
      </c>
      <c r="BV187" s="66">
        <f>+lower!BV187</f>
        <v>1466.793132514666</v>
      </c>
      <c r="BW187" s="66">
        <f>+lower!BW187</f>
        <v>1466.793132514666</v>
      </c>
      <c r="BX187" s="66">
        <f>+lower!BX187</f>
        <v>1466.793132514666</v>
      </c>
      <c r="BY187" s="66">
        <f>+lower!BY187</f>
        <v>1466.793132514666</v>
      </c>
      <c r="BZ187" s="66">
        <f>+lower!BZ187</f>
        <v>1466.793132514666</v>
      </c>
      <c r="CA187" s="66">
        <f>+lower!CA187</f>
        <v>1466.793132514666</v>
      </c>
    </row>
    <row r="188" spans="1:79" x14ac:dyDescent="0.2">
      <c r="A188" s="9">
        <f>+data!B190</f>
        <v>686</v>
      </c>
      <c r="B188" s="66">
        <f>+lower!B188</f>
        <v>0</v>
      </c>
      <c r="C188" s="66">
        <f>+lower!C188</f>
        <v>0</v>
      </c>
      <c r="D188" s="66">
        <f>+lower!D188</f>
        <v>0</v>
      </c>
      <c r="E188" s="66">
        <f>+lower!E188</f>
        <v>0</v>
      </c>
      <c r="F188" s="66">
        <f>+lower!F188</f>
        <v>0</v>
      </c>
      <c r="G188" s="66">
        <f>+lower!G188</f>
        <v>0</v>
      </c>
      <c r="H188" s="66">
        <f>+lower!H188</f>
        <v>0</v>
      </c>
      <c r="I188" s="66">
        <f>+lower!I188</f>
        <v>0</v>
      </c>
      <c r="J188" s="66">
        <f>+lower!J188</f>
        <v>0</v>
      </c>
      <c r="K188" s="66">
        <f>+lower!K188</f>
        <v>0</v>
      </c>
      <c r="L188" s="66">
        <f>+lower!L188</f>
        <v>0</v>
      </c>
      <c r="M188" s="66">
        <f>+lower!M188</f>
        <v>0</v>
      </c>
      <c r="N188" s="66">
        <f>+lower!N188</f>
        <v>0</v>
      </c>
      <c r="O188" s="66">
        <f>+lower!O188</f>
        <v>0</v>
      </c>
      <c r="P188" s="66">
        <f>+lower!P188</f>
        <v>0</v>
      </c>
      <c r="Q188" s="66">
        <f>+lower!Q188</f>
        <v>0.7457492946486588</v>
      </c>
      <c r="R188" s="66">
        <f>+lower!R188</f>
        <v>1.0039013683953577</v>
      </c>
      <c r="S188" s="66">
        <f>+lower!S188</f>
        <v>1.3449606484111907</v>
      </c>
      <c r="T188" s="66">
        <f>+lower!T188</f>
        <v>1.7943521395028608</v>
      </c>
      <c r="U188" s="66">
        <f>+lower!U188</f>
        <v>2.3850571605511193</v>
      </c>
      <c r="V188" s="66">
        <f>+lower!V188</f>
        <v>3.1598085952995123</v>
      </c>
      <c r="W188" s="66">
        <f>+lower!W188</f>
        <v>4.1739129869959752</v>
      </c>
      <c r="X188" s="66">
        <f>+lower!X188</f>
        <v>5.4988760558519223</v>
      </c>
      <c r="Y188" s="66">
        <f>+lower!Y188</f>
        <v>7.2270574173373818</v>
      </c>
      <c r="Z188" s="66">
        <f>+lower!Z188</f>
        <v>9.4776430629164743</v>
      </c>
      <c r="AA188" s="66">
        <f>+lower!AA188</f>
        <v>12.404304255418303</v>
      </c>
      <c r="AB188" s="66">
        <f>+lower!AB188</f>
        <v>16.205013624764685</v>
      </c>
      <c r="AC188" s="66">
        <f>+lower!AC188</f>
        <v>21.134619449999999</v>
      </c>
      <c r="AD188" s="66">
        <f>+lower!AD188</f>
        <v>21.854874966800001</v>
      </c>
      <c r="AE188" s="66">
        <f>+lower!AE188</f>
        <v>22.586668920200001</v>
      </c>
      <c r="AF188" s="66">
        <f>+lower!AF188</f>
        <v>23.3300013102</v>
      </c>
      <c r="AG188" s="66">
        <f>+lower!AG188</f>
        <v>24.084872136800001</v>
      </c>
      <c r="AH188" s="66">
        <f>+lower!AH188</f>
        <v>24.851281400000001</v>
      </c>
      <c r="AI188" s="66">
        <f>+lower!AI188</f>
        <v>25.629229099799996</v>
      </c>
      <c r="AJ188" s="66">
        <f>+lower!AJ188</f>
        <v>26.418715236200001</v>
      </c>
      <c r="AK188" s="66">
        <f>+lower!AK188</f>
        <v>27.219739809199993</v>
      </c>
      <c r="AL188" s="66">
        <f>+lower!AL188</f>
        <v>28.032302818799998</v>
      </c>
      <c r="AM188" s="66">
        <f>+lower!AM188</f>
        <v>28.856404264999995</v>
      </c>
      <c r="AN188" s="66">
        <f>+lower!AN188</f>
        <v>29.286302236599994</v>
      </c>
      <c r="AO188" s="66">
        <f>+lower!AO188</f>
        <v>29.718302786399999</v>
      </c>
      <c r="AP188" s="66">
        <f>+lower!AP188</f>
        <v>30.152405914399996</v>
      </c>
      <c r="AQ188" s="66">
        <f>+lower!AQ188</f>
        <v>30.588611620600002</v>
      </c>
      <c r="AR188" s="66">
        <f>+lower!AR188</f>
        <v>31.026919905</v>
      </c>
      <c r="AS188" s="66">
        <f>+lower!AS188</f>
        <v>31.467330767599996</v>
      </c>
      <c r="AT188" s="66">
        <f>+lower!AT188</f>
        <v>31.909844208400003</v>
      </c>
      <c r="AU188" s="66">
        <f>+lower!AU188</f>
        <v>32.354460227399997</v>
      </c>
      <c r="AV188" s="66">
        <f>+lower!AV188</f>
        <v>32.801178824600001</v>
      </c>
      <c r="AW188" s="66">
        <f>+lower!AW188</f>
        <v>33.25</v>
      </c>
      <c r="AX188" s="66">
        <f>+lower!AX188</f>
        <v>38.954999999999998</v>
      </c>
      <c r="AY188" s="66">
        <f>+lower!AY188</f>
        <v>44.706666666666671</v>
      </c>
      <c r="AZ188" s="66">
        <f>+lower!AZ188</f>
        <v>50.504999999999995</v>
      </c>
      <c r="BA188" s="66">
        <f>+lower!BA188</f>
        <v>56.35</v>
      </c>
      <c r="BB188" s="66">
        <f>+lower!BB188</f>
        <v>62.241666666666667</v>
      </c>
      <c r="BC188" s="66">
        <f>+lower!BC188</f>
        <v>68.179999999999993</v>
      </c>
      <c r="BD188" s="66">
        <f>+lower!BD188</f>
        <v>69.438000000000002</v>
      </c>
      <c r="BE188" s="66">
        <f>+lower!BE188</f>
        <v>62.847999999999999</v>
      </c>
      <c r="BF188" s="66">
        <f>+lower!BF188</f>
        <v>67.048000000000002</v>
      </c>
      <c r="BG188" s="66">
        <f>+lower!BG188</f>
        <v>104.94</v>
      </c>
      <c r="BH188" s="66">
        <f>+lower!BH188</f>
        <v>110.88</v>
      </c>
      <c r="BI188" s="66">
        <f>+lower!BI188</f>
        <v>118.8</v>
      </c>
      <c r="BJ188" s="66">
        <f>+lower!BJ188</f>
        <v>118.8</v>
      </c>
      <c r="BK188" s="66">
        <f>+lower!BK188</f>
        <v>118.8</v>
      </c>
      <c r="BL188" s="66">
        <f>+lower!BL188</f>
        <v>118.8</v>
      </c>
      <c r="BM188" s="66">
        <f>+lower!BM188</f>
        <v>118.8</v>
      </c>
      <c r="BN188" s="66">
        <f>+lower!BN188</f>
        <v>118.8</v>
      </c>
      <c r="BO188" s="66">
        <f>+lower!BO188</f>
        <v>118.8</v>
      </c>
      <c r="BP188" s="66">
        <f>+lower!BP188</f>
        <v>118.8</v>
      </c>
      <c r="BQ188" s="66">
        <f>+lower!BQ188</f>
        <v>118.8</v>
      </c>
      <c r="BR188" s="66">
        <f>+lower!BR188</f>
        <v>118.8</v>
      </c>
      <c r="BS188" s="66">
        <f>+lower!BS188</f>
        <v>118.8</v>
      </c>
      <c r="BT188" s="66">
        <f>+lower!BT188</f>
        <v>118.8</v>
      </c>
      <c r="BU188" s="66">
        <f>+lower!BU188</f>
        <v>118.8</v>
      </c>
      <c r="BV188" s="66">
        <f>+lower!BV188</f>
        <v>118.8</v>
      </c>
      <c r="BW188" s="66">
        <f>+lower!BW188</f>
        <v>118.8</v>
      </c>
      <c r="BX188" s="66">
        <f>+lower!BX188</f>
        <v>118.8</v>
      </c>
      <c r="BY188" s="66">
        <f>+lower!BY188</f>
        <v>118.8</v>
      </c>
      <c r="BZ188" s="66">
        <f>+lower!BZ188</f>
        <v>118.8</v>
      </c>
      <c r="CA188" s="66">
        <f>+lower!CA188</f>
        <v>118.8</v>
      </c>
    </row>
    <row r="189" spans="1:79" x14ac:dyDescent="0.2">
      <c r="A189" s="9">
        <f>+data!B191</f>
        <v>690</v>
      </c>
      <c r="B189" s="66">
        <f>+lower!B189</f>
        <v>0</v>
      </c>
      <c r="C189" s="66">
        <f>+lower!C189</f>
        <v>0</v>
      </c>
      <c r="D189" s="66">
        <f>+lower!D189</f>
        <v>0</v>
      </c>
      <c r="E189" s="66">
        <f>+lower!E189</f>
        <v>0</v>
      </c>
      <c r="F189" s="66">
        <f>+lower!F189</f>
        <v>0</v>
      </c>
      <c r="G189" s="66">
        <f>+lower!G189</f>
        <v>0</v>
      </c>
      <c r="H189" s="66">
        <f>+lower!H189</f>
        <v>0</v>
      </c>
      <c r="I189" s="66">
        <f>+lower!I189</f>
        <v>0</v>
      </c>
      <c r="J189" s="66">
        <f>+lower!J189</f>
        <v>0</v>
      </c>
      <c r="K189" s="66">
        <f>+lower!K189</f>
        <v>0</v>
      </c>
      <c r="L189" s="66">
        <f>+lower!L189</f>
        <v>0</v>
      </c>
      <c r="M189" s="66">
        <f>+lower!M189</f>
        <v>0</v>
      </c>
      <c r="N189" s="66">
        <f>+lower!N189</f>
        <v>0</v>
      </c>
      <c r="O189" s="66">
        <f>+lower!O189</f>
        <v>0</v>
      </c>
      <c r="P189" s="66">
        <f>+lower!P189</f>
        <v>0</v>
      </c>
      <c r="Q189" s="66">
        <f>+lower!Q189</f>
        <v>0</v>
      </c>
      <c r="R189" s="66">
        <f>+lower!R189</f>
        <v>0</v>
      </c>
      <c r="S189" s="66">
        <f>+lower!S189</f>
        <v>0</v>
      </c>
      <c r="T189" s="66">
        <f>+lower!T189</f>
        <v>0</v>
      </c>
      <c r="U189" s="66">
        <f>+lower!U189</f>
        <v>0</v>
      </c>
      <c r="V189" s="66">
        <f>+lower!V189</f>
        <v>0</v>
      </c>
      <c r="W189" s="66">
        <f>+lower!W189</f>
        <v>0</v>
      </c>
      <c r="X189" s="66">
        <f>+lower!X189</f>
        <v>0</v>
      </c>
      <c r="Y189" s="66">
        <f>+lower!Y189</f>
        <v>0</v>
      </c>
      <c r="Z189" s="66">
        <f>+lower!Z189</f>
        <v>0</v>
      </c>
      <c r="AA189" s="66">
        <f>+lower!AA189</f>
        <v>0</v>
      </c>
      <c r="AB189" s="66">
        <f>+lower!AB189</f>
        <v>0</v>
      </c>
      <c r="AC189" s="66">
        <f>+lower!AC189</f>
        <v>0</v>
      </c>
      <c r="AD189" s="66">
        <f>+lower!AD189</f>
        <v>0</v>
      </c>
      <c r="AE189" s="66">
        <f>+lower!AE189</f>
        <v>0</v>
      </c>
      <c r="AF189" s="66">
        <f>+lower!AF189</f>
        <v>0</v>
      </c>
      <c r="AG189" s="66">
        <f>+lower!AG189</f>
        <v>0</v>
      </c>
      <c r="AH189" s="66">
        <f>+lower!AH189</f>
        <v>0</v>
      </c>
      <c r="AI189" s="66">
        <f>+lower!AI189</f>
        <v>0</v>
      </c>
      <c r="AJ189" s="66">
        <f>+lower!AJ189</f>
        <v>0</v>
      </c>
      <c r="AK189" s="66">
        <f>+lower!AK189</f>
        <v>0</v>
      </c>
      <c r="AL189" s="66">
        <f>+lower!AL189</f>
        <v>0</v>
      </c>
      <c r="AM189" s="66">
        <f>+lower!AM189</f>
        <v>0</v>
      </c>
      <c r="AN189" s="66">
        <f>+lower!AN189</f>
        <v>0</v>
      </c>
      <c r="AO189" s="66">
        <f>+lower!AO189</f>
        <v>0</v>
      </c>
      <c r="AP189" s="66">
        <f>+lower!AP189</f>
        <v>0</v>
      </c>
      <c r="AQ189" s="66">
        <f>+lower!AQ189</f>
        <v>0</v>
      </c>
      <c r="AR189" s="66">
        <f>+lower!AR189</f>
        <v>0</v>
      </c>
      <c r="AS189" s="66">
        <f>+lower!AS189</f>
        <v>0</v>
      </c>
      <c r="AT189" s="66">
        <f>+lower!AT189</f>
        <v>0</v>
      </c>
      <c r="AU189" s="66">
        <f>+lower!AU189</f>
        <v>0</v>
      </c>
      <c r="AV189" s="66">
        <f>+lower!AV189</f>
        <v>0</v>
      </c>
      <c r="AW189" s="66">
        <f>+lower!AW189</f>
        <v>0</v>
      </c>
      <c r="AX189" s="66">
        <f>+lower!AX189</f>
        <v>0</v>
      </c>
      <c r="AY189" s="66">
        <f>+lower!AY189</f>
        <v>0</v>
      </c>
      <c r="AZ189" s="66">
        <f>+lower!AZ189</f>
        <v>0</v>
      </c>
      <c r="BA189" s="66">
        <f>+lower!BA189</f>
        <v>0</v>
      </c>
      <c r="BB189" s="66">
        <f>+lower!BB189</f>
        <v>0</v>
      </c>
      <c r="BC189" s="66">
        <f>+lower!BC189</f>
        <v>0</v>
      </c>
      <c r="BD189" s="66">
        <f>+lower!BD189</f>
        <v>0</v>
      </c>
      <c r="BE189" s="66">
        <f>+lower!BE189</f>
        <v>0</v>
      </c>
      <c r="BF189" s="66">
        <f>+lower!BF189</f>
        <v>0</v>
      </c>
      <c r="BG189" s="66">
        <f>+lower!BG189</f>
        <v>0</v>
      </c>
      <c r="BH189" s="66">
        <f>+lower!BH189</f>
        <v>0</v>
      </c>
      <c r="BI189" s="66">
        <f>+lower!BI189</f>
        <v>0</v>
      </c>
      <c r="BJ189" s="66">
        <f>+lower!BJ189</f>
        <v>0.22846153846153847</v>
      </c>
      <c r="BK189" s="66">
        <f>+lower!BK189</f>
        <v>0.22846153846153847</v>
      </c>
      <c r="BL189" s="66">
        <f>+lower!BL189</f>
        <v>0.22846153846153847</v>
      </c>
      <c r="BM189" s="66">
        <f>+lower!BM189</f>
        <v>0.22846153846153847</v>
      </c>
      <c r="BN189" s="66">
        <f>+lower!BN189</f>
        <v>0.22846153846153847</v>
      </c>
      <c r="BO189" s="66">
        <f>+lower!BO189</f>
        <v>0.22846153846153847</v>
      </c>
      <c r="BP189" s="66">
        <f>+lower!BP189</f>
        <v>0.22846153846153847</v>
      </c>
      <c r="BQ189" s="66">
        <f>+lower!BQ189</f>
        <v>0.22846153846153847</v>
      </c>
      <c r="BR189" s="66">
        <f>+lower!BR189</f>
        <v>0.22846153846153847</v>
      </c>
      <c r="BS189" s="66">
        <f>+lower!BS189</f>
        <v>0.22846153846153847</v>
      </c>
      <c r="BT189" s="66">
        <f>+lower!BT189</f>
        <v>0.22846153846153847</v>
      </c>
      <c r="BU189" s="66">
        <f>+lower!BU189</f>
        <v>0.22846153846153847</v>
      </c>
      <c r="BV189" s="66">
        <f>+lower!BV189</f>
        <v>0.22846153846153847</v>
      </c>
      <c r="BW189" s="66">
        <f>+lower!BW189</f>
        <v>0.22846153846153847</v>
      </c>
      <c r="BX189" s="66">
        <f>+lower!BX189</f>
        <v>0.22846153846153847</v>
      </c>
      <c r="BY189" s="66">
        <f>+lower!BY189</f>
        <v>0.22846153846153847</v>
      </c>
      <c r="BZ189" s="66">
        <f>+lower!BZ189</f>
        <v>0.22846153846153847</v>
      </c>
      <c r="CA189" s="66">
        <f>+lower!CA189</f>
        <v>0.22846153846153847</v>
      </c>
    </row>
    <row r="190" spans="1:79" x14ac:dyDescent="0.2">
      <c r="A190" s="9">
        <f>+data!B192</f>
        <v>694</v>
      </c>
      <c r="B190" s="66">
        <f>+lower!B190</f>
        <v>0</v>
      </c>
      <c r="C190" s="66">
        <f>+lower!C190</f>
        <v>0</v>
      </c>
      <c r="D190" s="66">
        <f>+lower!D190</f>
        <v>0</v>
      </c>
      <c r="E190" s="66">
        <f>+lower!E190</f>
        <v>0</v>
      </c>
      <c r="F190" s="66">
        <f>+lower!F190</f>
        <v>0</v>
      </c>
      <c r="G190" s="66">
        <f>+lower!G190</f>
        <v>0</v>
      </c>
      <c r="H190" s="66">
        <f>+lower!H190</f>
        <v>0</v>
      </c>
      <c r="I190" s="66">
        <f>+lower!I190</f>
        <v>0</v>
      </c>
      <c r="J190" s="66">
        <f>+lower!J190</f>
        <v>0</v>
      </c>
      <c r="K190" s="66">
        <f>+lower!K190</f>
        <v>0</v>
      </c>
      <c r="L190" s="66">
        <f>+lower!L190</f>
        <v>0</v>
      </c>
      <c r="M190" s="66">
        <f>+lower!M190</f>
        <v>0</v>
      </c>
      <c r="N190" s="66">
        <f>+lower!N190</f>
        <v>0</v>
      </c>
      <c r="O190" s="66">
        <f>+lower!O190</f>
        <v>0</v>
      </c>
      <c r="P190" s="66">
        <f>+lower!P190</f>
        <v>0</v>
      </c>
      <c r="Q190" s="66">
        <f>+lower!Q190</f>
        <v>0</v>
      </c>
      <c r="R190" s="66">
        <f>+lower!R190</f>
        <v>0</v>
      </c>
      <c r="S190" s="66">
        <f>+lower!S190</f>
        <v>0</v>
      </c>
      <c r="T190" s="66">
        <f>+lower!T190</f>
        <v>0</v>
      </c>
      <c r="U190" s="66">
        <f>+lower!U190</f>
        <v>0</v>
      </c>
      <c r="V190" s="66">
        <f>+lower!V190</f>
        <v>0</v>
      </c>
      <c r="W190" s="66">
        <f>+lower!W190</f>
        <v>0</v>
      </c>
      <c r="X190" s="66">
        <f>+lower!X190</f>
        <v>0</v>
      </c>
      <c r="Y190" s="66">
        <f>+lower!Y190</f>
        <v>0</v>
      </c>
      <c r="Z190" s="66">
        <f>+lower!Z190</f>
        <v>0</v>
      </c>
      <c r="AA190" s="66">
        <f>+lower!AA190</f>
        <v>0</v>
      </c>
      <c r="AB190" s="66">
        <f>+lower!AB190</f>
        <v>0</v>
      </c>
      <c r="AC190" s="66">
        <f>+lower!AC190</f>
        <v>8.5935848092643041E-2</v>
      </c>
      <c r="AD190" s="66">
        <f>+lower!AD190</f>
        <v>9.6862245912806524E-2</v>
      </c>
      <c r="AE190" s="66">
        <f>+lower!AE190</f>
        <v>0.10804602758855586</v>
      </c>
      <c r="AF190" s="66">
        <f>+lower!AF190</f>
        <v>0.11948719311989102</v>
      </c>
      <c r="AG190" s="66">
        <f>+lower!AG190</f>
        <v>0.13118574250681198</v>
      </c>
      <c r="AH190" s="66">
        <f>+lower!AH190</f>
        <v>0.14314167574931877</v>
      </c>
      <c r="AI190" s="66">
        <f>+lower!AI190</f>
        <v>0.15535499284741147</v>
      </c>
      <c r="AJ190" s="66">
        <f>+lower!AJ190</f>
        <v>0.16782569380108989</v>
      </c>
      <c r="AK190" s="66">
        <f>+lower!AK190</f>
        <v>0.18055377861035421</v>
      </c>
      <c r="AL190" s="66">
        <f>+lower!AL190</f>
        <v>0.19353924727520433</v>
      </c>
      <c r="AM190" s="66">
        <f>+lower!AM190</f>
        <v>0.2067820997956403</v>
      </c>
      <c r="AN190" s="66">
        <f>+lower!AN190</f>
        <v>0.2175849004768392</v>
      </c>
      <c r="AO190" s="66">
        <f>+lower!AO190</f>
        <v>0.22858235395095367</v>
      </c>
      <c r="AP190" s="66">
        <f>+lower!AP190</f>
        <v>0.23977446021798365</v>
      </c>
      <c r="AQ190" s="66">
        <f>+lower!AQ190</f>
        <v>0.25116121927792912</v>
      </c>
      <c r="AR190" s="66">
        <f>+lower!AR190</f>
        <v>0.26274263113079016</v>
      </c>
      <c r="AS190" s="66">
        <f>+lower!AS190</f>
        <v>0.27451869577656673</v>
      </c>
      <c r="AT190" s="66">
        <f>+lower!AT190</f>
        <v>0.28648941321525884</v>
      </c>
      <c r="AU190" s="66">
        <f>+lower!AU190</f>
        <v>0.29865478344686647</v>
      </c>
      <c r="AV190" s="66">
        <f>+lower!AV190</f>
        <v>0.31101480647138957</v>
      </c>
      <c r="AW190" s="66">
        <f>+lower!AW190</f>
        <v>0.32356948228882831</v>
      </c>
      <c r="AX190" s="66">
        <f>+lower!AX190</f>
        <v>0.32493188010899177</v>
      </c>
      <c r="AY190" s="66">
        <f>+lower!AY190</f>
        <v>0.32629427792915527</v>
      </c>
      <c r="AZ190" s="66">
        <f>+lower!AZ190</f>
        <v>0.32765667574931878</v>
      </c>
      <c r="BA190" s="66">
        <f>+lower!BA190</f>
        <v>0.32901907356948223</v>
      </c>
      <c r="BB190" s="66">
        <f>+lower!BB190</f>
        <v>0.33038147138964574</v>
      </c>
      <c r="BC190" s="66">
        <f>+lower!BC190</f>
        <v>0.33174386920980925</v>
      </c>
      <c r="BD190" s="66">
        <f>+lower!BD190</f>
        <v>1.9986376021798362</v>
      </c>
      <c r="BE190" s="66">
        <f>+lower!BE190</f>
        <v>6.6893732970027244</v>
      </c>
      <c r="BF190" s="66">
        <f>+lower!BF190</f>
        <v>9.4032697547683917</v>
      </c>
      <c r="BG190" s="66">
        <f>+lower!BG190</f>
        <v>10.115803814713896</v>
      </c>
      <c r="BH190" s="66">
        <f>+lower!BH190</f>
        <v>10.115803814713896</v>
      </c>
      <c r="BI190" s="66">
        <f>+lower!BI190</f>
        <v>10.115803814713896</v>
      </c>
      <c r="BJ190" s="66">
        <f>+lower!BJ190</f>
        <v>10.115803814713896</v>
      </c>
      <c r="BK190" s="66">
        <f>+lower!BK190</f>
        <v>10.115803814713896</v>
      </c>
      <c r="BL190" s="66">
        <f>+lower!BL190</f>
        <v>10.115803814713896</v>
      </c>
      <c r="BM190" s="66">
        <f>+lower!BM190</f>
        <v>10.115803814713896</v>
      </c>
      <c r="BN190" s="66">
        <f>+lower!BN190</f>
        <v>10.115803814713896</v>
      </c>
      <c r="BO190" s="66">
        <f>+lower!BO190</f>
        <v>10.115803814713896</v>
      </c>
      <c r="BP190" s="66">
        <f>+lower!BP190</f>
        <v>10.115803814713896</v>
      </c>
      <c r="BQ190" s="66">
        <f>+lower!BQ190</f>
        <v>10.115803814713896</v>
      </c>
      <c r="BR190" s="66">
        <f>+lower!BR190</f>
        <v>10.115803814713896</v>
      </c>
      <c r="BS190" s="66">
        <f>+lower!BS190</f>
        <v>10.115803814713896</v>
      </c>
      <c r="BT190" s="66">
        <f>+lower!BT190</f>
        <v>10.115803814713896</v>
      </c>
      <c r="BU190" s="66">
        <f>+lower!BU190</f>
        <v>10.115803814713896</v>
      </c>
      <c r="BV190" s="66">
        <f>+lower!BV190</f>
        <v>10.115803814713896</v>
      </c>
      <c r="BW190" s="66">
        <f>+lower!BW190</f>
        <v>10.115803814713896</v>
      </c>
      <c r="BX190" s="66">
        <f>+lower!BX190</f>
        <v>10.115803814713896</v>
      </c>
      <c r="BY190" s="66">
        <f>+lower!BY190</f>
        <v>10.115803814713896</v>
      </c>
      <c r="BZ190" s="66">
        <f>+lower!BZ190</f>
        <v>10.115803814713896</v>
      </c>
      <c r="CA190" s="66">
        <f>+lower!CA190</f>
        <v>10.115803814713896</v>
      </c>
    </row>
    <row r="191" spans="1:79" x14ac:dyDescent="0.2">
      <c r="A191" s="9">
        <f>+data!B193</f>
        <v>702</v>
      </c>
      <c r="B191" s="66">
        <f>+lower!B191</f>
        <v>0</v>
      </c>
      <c r="C191" s="66">
        <f>+lower!C191</f>
        <v>0</v>
      </c>
      <c r="D191" s="66">
        <f>+lower!D191</f>
        <v>0</v>
      </c>
      <c r="E191" s="66">
        <f>+lower!E191</f>
        <v>0</v>
      </c>
      <c r="F191" s="66">
        <f>+lower!F191</f>
        <v>0</v>
      </c>
      <c r="G191" s="66">
        <f>+lower!G191</f>
        <v>0</v>
      </c>
      <c r="H191" s="66">
        <f>+lower!H191</f>
        <v>0</v>
      </c>
      <c r="I191" s="66">
        <f>+lower!I191</f>
        <v>0</v>
      </c>
      <c r="J191" s="66">
        <f>+lower!J191</f>
        <v>0</v>
      </c>
      <c r="K191" s="66">
        <f>+lower!K191</f>
        <v>0</v>
      </c>
      <c r="L191" s="66">
        <f>+lower!L191</f>
        <v>0</v>
      </c>
      <c r="M191" s="66">
        <f>+lower!M191</f>
        <v>0</v>
      </c>
      <c r="N191" s="66">
        <f>+lower!N191</f>
        <v>0</v>
      </c>
      <c r="O191" s="66">
        <f>+lower!O191</f>
        <v>0</v>
      </c>
      <c r="P191" s="66">
        <f>+lower!P191</f>
        <v>0</v>
      </c>
      <c r="Q191" s="66">
        <f>+lower!Q191</f>
        <v>0</v>
      </c>
      <c r="R191" s="66">
        <f>+lower!R191</f>
        <v>0</v>
      </c>
      <c r="S191" s="66">
        <f>+lower!S191</f>
        <v>0</v>
      </c>
      <c r="T191" s="66">
        <f>+lower!T191</f>
        <v>0</v>
      </c>
      <c r="U191" s="66">
        <f>+lower!U191</f>
        <v>0</v>
      </c>
      <c r="V191" s="66">
        <f>+lower!V191</f>
        <v>0</v>
      </c>
      <c r="W191" s="66">
        <f>+lower!W191</f>
        <v>0</v>
      </c>
      <c r="X191" s="66">
        <f>+lower!X191</f>
        <v>0</v>
      </c>
      <c r="Y191" s="66">
        <f>+lower!Y191</f>
        <v>0</v>
      </c>
      <c r="Z191" s="66">
        <f>+lower!Z191</f>
        <v>0</v>
      </c>
      <c r="AA191" s="66">
        <f>+lower!AA191</f>
        <v>0</v>
      </c>
      <c r="AB191" s="66">
        <f>+lower!AB191</f>
        <v>0</v>
      </c>
      <c r="AC191" s="66">
        <f>+lower!AC191</f>
        <v>0</v>
      </c>
      <c r="AD191" s="66">
        <f>+lower!AD191</f>
        <v>0</v>
      </c>
      <c r="AE191" s="66">
        <f>+lower!AE191</f>
        <v>0</v>
      </c>
      <c r="AF191" s="66">
        <f>+lower!AF191</f>
        <v>0</v>
      </c>
      <c r="AG191" s="66">
        <f>+lower!AG191</f>
        <v>0</v>
      </c>
      <c r="AH191" s="66">
        <f>+lower!AH191</f>
        <v>0</v>
      </c>
      <c r="AI191" s="66">
        <f>+lower!AI191</f>
        <v>0</v>
      </c>
      <c r="AJ191" s="66">
        <f>+lower!AJ191</f>
        <v>0</v>
      </c>
      <c r="AK191" s="66">
        <f>+lower!AK191</f>
        <v>0</v>
      </c>
      <c r="AL191" s="66">
        <f>+lower!AL191</f>
        <v>0</v>
      </c>
      <c r="AM191" s="66">
        <f>+lower!AM191</f>
        <v>0</v>
      </c>
      <c r="AN191" s="66">
        <f>+lower!AN191</f>
        <v>0</v>
      </c>
      <c r="AO191" s="66">
        <f>+lower!AO191</f>
        <v>0</v>
      </c>
      <c r="AP191" s="66">
        <f>+lower!AP191</f>
        <v>0</v>
      </c>
      <c r="AQ191" s="66">
        <f>+lower!AQ191</f>
        <v>0</v>
      </c>
      <c r="AR191" s="66">
        <f>+lower!AR191</f>
        <v>0</v>
      </c>
      <c r="AS191" s="66">
        <f>+lower!AS191</f>
        <v>0</v>
      </c>
      <c r="AT191" s="66">
        <f>+lower!AT191</f>
        <v>0</v>
      </c>
      <c r="AU191" s="66">
        <f>+lower!AU191</f>
        <v>0</v>
      </c>
      <c r="AV191" s="66">
        <f>+lower!AV191</f>
        <v>0</v>
      </c>
      <c r="AW191" s="66">
        <f>+lower!AW191</f>
        <v>0</v>
      </c>
      <c r="AX191" s="66">
        <f>+lower!AX191</f>
        <v>0</v>
      </c>
      <c r="AY191" s="66">
        <f>+lower!AY191</f>
        <v>0</v>
      </c>
      <c r="AZ191" s="66">
        <f>+lower!AZ191</f>
        <v>0</v>
      </c>
      <c r="BA191" s="66">
        <f>+lower!BA191</f>
        <v>0</v>
      </c>
      <c r="BB191" s="66">
        <f>+lower!BB191</f>
        <v>0</v>
      </c>
      <c r="BC191" s="66">
        <f>+lower!BC191</f>
        <v>0</v>
      </c>
      <c r="BD191" s="66">
        <f>+lower!BD191</f>
        <v>0</v>
      </c>
      <c r="BE191" s="66">
        <f>+lower!BE191</f>
        <v>0</v>
      </c>
      <c r="BF191" s="66">
        <f>+lower!BF191</f>
        <v>0</v>
      </c>
      <c r="BG191" s="66">
        <f>+lower!BG191</f>
        <v>0</v>
      </c>
      <c r="BH191" s="66">
        <f>+lower!BH191</f>
        <v>0</v>
      </c>
      <c r="BI191" s="66">
        <f>+lower!BI191</f>
        <v>0</v>
      </c>
      <c r="BJ191" s="66">
        <f>+lower!BJ191</f>
        <v>0</v>
      </c>
      <c r="BK191" s="66">
        <f>+lower!BK191</f>
        <v>0</v>
      </c>
      <c r="BL191" s="66">
        <f>+lower!BL191</f>
        <v>0</v>
      </c>
      <c r="BM191" s="66">
        <f>+lower!BM191</f>
        <v>0</v>
      </c>
      <c r="BN191" s="66">
        <f>+lower!BN191</f>
        <v>0</v>
      </c>
      <c r="BO191" s="66">
        <f>+lower!BO191</f>
        <v>0</v>
      </c>
      <c r="BP191" s="66">
        <f>+lower!BP191</f>
        <v>0</v>
      </c>
      <c r="BQ191" s="66">
        <f>+lower!BQ191</f>
        <v>0</v>
      </c>
      <c r="BR191" s="66">
        <f>+lower!BR191</f>
        <v>0</v>
      </c>
      <c r="BS191" s="66">
        <f>+lower!BS191</f>
        <v>0</v>
      </c>
      <c r="BT191" s="66">
        <f>+lower!BT191</f>
        <v>0</v>
      </c>
      <c r="BU191" s="66">
        <f>+lower!BU191</f>
        <v>0</v>
      </c>
      <c r="BV191" s="66">
        <f>+lower!BV191</f>
        <v>0</v>
      </c>
      <c r="BW191" s="66">
        <f>+lower!BW191</f>
        <v>0</v>
      </c>
      <c r="BX191" s="66">
        <f>+lower!BX191</f>
        <v>0</v>
      </c>
      <c r="BY191" s="66">
        <f>+lower!BY191</f>
        <v>0</v>
      </c>
      <c r="BZ191" s="66">
        <f>+lower!BZ191</f>
        <v>0</v>
      </c>
      <c r="CA191" s="66">
        <f>+lower!CA191</f>
        <v>0</v>
      </c>
    </row>
    <row r="192" spans="1:79" x14ac:dyDescent="0.2">
      <c r="A192" s="9">
        <f>+data!B194</f>
        <v>703</v>
      </c>
      <c r="B192" s="66">
        <f>+lower!B192</f>
        <v>0</v>
      </c>
      <c r="C192" s="66">
        <f>+lower!C192</f>
        <v>0</v>
      </c>
      <c r="D192" s="66">
        <f>+lower!D192</f>
        <v>0</v>
      </c>
      <c r="E192" s="66">
        <f>+lower!E192</f>
        <v>0</v>
      </c>
      <c r="F192" s="66">
        <f>+lower!F192</f>
        <v>0</v>
      </c>
      <c r="G192" s="66">
        <f>+lower!G192</f>
        <v>0</v>
      </c>
      <c r="H192" s="66">
        <f>+lower!H192</f>
        <v>0</v>
      </c>
      <c r="I192" s="66">
        <f>+lower!I192</f>
        <v>0</v>
      </c>
      <c r="J192" s="66">
        <f>+lower!J192</f>
        <v>0</v>
      </c>
      <c r="K192" s="66">
        <f>+lower!K192</f>
        <v>0</v>
      </c>
      <c r="L192" s="66">
        <f>+lower!L192</f>
        <v>0</v>
      </c>
      <c r="M192" s="66">
        <f>+lower!M192</f>
        <v>0</v>
      </c>
      <c r="N192" s="66">
        <f>+lower!N192</f>
        <v>0</v>
      </c>
      <c r="O192" s="66">
        <f>+lower!O192</f>
        <v>0</v>
      </c>
      <c r="P192" s="66">
        <f>+lower!P192</f>
        <v>0</v>
      </c>
      <c r="Q192" s="66">
        <f>+lower!Q192</f>
        <v>0</v>
      </c>
      <c r="R192" s="66">
        <f>+lower!R192</f>
        <v>0</v>
      </c>
      <c r="S192" s="66">
        <f>+lower!S192</f>
        <v>0</v>
      </c>
      <c r="T192" s="66">
        <f>+lower!T192</f>
        <v>0</v>
      </c>
      <c r="U192" s="66">
        <f>+lower!U192</f>
        <v>0</v>
      </c>
      <c r="V192" s="66">
        <f>+lower!V192</f>
        <v>0</v>
      </c>
      <c r="W192" s="66">
        <f>+lower!W192</f>
        <v>0</v>
      </c>
      <c r="X192" s="66">
        <f>+lower!X192</f>
        <v>0</v>
      </c>
      <c r="Y192" s="66">
        <f>+lower!Y192</f>
        <v>0</v>
      </c>
      <c r="Z192" s="66">
        <f>+lower!Z192</f>
        <v>0</v>
      </c>
      <c r="AA192" s="66">
        <f>+lower!AA192</f>
        <v>0</v>
      </c>
      <c r="AB192" s="66">
        <f>+lower!AB192</f>
        <v>0</v>
      </c>
      <c r="AC192" s="66">
        <f>+lower!AC192</f>
        <v>3.9786838967422666E-3</v>
      </c>
      <c r="AD192" s="66">
        <f>+lower!AD192</f>
        <v>4.4600411502392261E-3</v>
      </c>
      <c r="AE192" s="66">
        <f>+lower!AE192</f>
        <v>4.952669670443389E-3</v>
      </c>
      <c r="AF192" s="66">
        <f>+lower!AF192</f>
        <v>5.4565694573547562E-3</v>
      </c>
      <c r="AG192" s="66">
        <f>+lower!AG192</f>
        <v>5.9717405109733258E-3</v>
      </c>
      <c r="AH192" s="66">
        <f>+lower!AH192</f>
        <v>6.4981828312990989E-3</v>
      </c>
      <c r="AI192" s="66">
        <f>+lower!AI192</f>
        <v>7.0358964183320763E-3</v>
      </c>
      <c r="AJ192" s="66">
        <f>+lower!AJ192</f>
        <v>7.5848812720722553E-3</v>
      </c>
      <c r="AK192" s="66">
        <f>+lower!AK192</f>
        <v>8.1451373925196385E-3</v>
      </c>
      <c r="AL192" s="66">
        <f>+lower!AL192</f>
        <v>8.7166647796742269E-3</v>
      </c>
      <c r="AM192" s="66">
        <f>+lower!AM192</f>
        <v>9.299463433536017E-3</v>
      </c>
      <c r="AN192" s="66">
        <f>+lower!AN192</f>
        <v>1.6132303065875462E-2</v>
      </c>
      <c r="AO192" s="66">
        <f>+lower!AO192</f>
        <v>2.3121501632637698E-2</v>
      </c>
      <c r="AP192" s="66">
        <f>+lower!AP192</f>
        <v>3.0267059133822733E-2</v>
      </c>
      <c r="AQ192" s="66">
        <f>+lower!AQ192</f>
        <v>3.7568975569430563E-2</v>
      </c>
      <c r="AR192" s="66">
        <f>+lower!AR192</f>
        <v>4.5027250939461194E-2</v>
      </c>
      <c r="AS192" s="66">
        <f>+lower!AS192</f>
        <v>5.264188524391461E-2</v>
      </c>
      <c r="AT192" s="66">
        <f>+lower!AT192</f>
        <v>6.0412878482790817E-2</v>
      </c>
      <c r="AU192" s="66">
        <f>+lower!AU192</f>
        <v>6.8340230656089837E-2</v>
      </c>
      <c r="AV192" s="66">
        <f>+lower!AV192</f>
        <v>7.6423941763811648E-2</v>
      </c>
      <c r="AW192" s="66">
        <f>+lower!AW192</f>
        <v>8.466401180595623E-2</v>
      </c>
      <c r="AX192" s="66">
        <f>+lower!AX192</f>
        <v>7.0850409879721257E-2</v>
      </c>
      <c r="AY192" s="66">
        <f>+lower!AY192</f>
        <v>5.6917981270249877E-2</v>
      </c>
      <c r="AZ192" s="66">
        <f>+lower!AZ192</f>
        <v>4.2866725977542049E-2</v>
      </c>
      <c r="BA192" s="66">
        <f>+lower!BA192</f>
        <v>2.8696644001597799E-2</v>
      </c>
      <c r="BB192" s="66">
        <f>+lower!BB192</f>
        <v>1.440773534241712E-2</v>
      </c>
      <c r="BC192" s="66">
        <f>+lower!BC192</f>
        <v>0</v>
      </c>
      <c r="BD192" s="66">
        <f>+lower!BD192</f>
        <v>0</v>
      </c>
      <c r="BE192" s="66">
        <f>+lower!BE192</f>
        <v>0</v>
      </c>
      <c r="BF192" s="66">
        <f>+lower!BF192</f>
        <v>0</v>
      </c>
      <c r="BG192" s="66">
        <f>+lower!BG192</f>
        <v>52.083460165993515</v>
      </c>
      <c r="BH192" s="66">
        <f>+lower!BH192</f>
        <v>52.083460165993515</v>
      </c>
      <c r="BI192" s="66">
        <f>+lower!BI192</f>
        <v>52.083460165993515</v>
      </c>
      <c r="BJ192" s="66">
        <f>+lower!BJ192</f>
        <v>53.506505525720122</v>
      </c>
      <c r="BK192" s="66">
        <f>+lower!BK192</f>
        <v>54.644941813501397</v>
      </c>
      <c r="BL192" s="66">
        <f>+lower!BL192</f>
        <v>53.791114597665434</v>
      </c>
      <c r="BM192" s="66">
        <f>+lower!BM192</f>
        <v>48.952760374595002</v>
      </c>
      <c r="BN192" s="66">
        <f>+lower!BN192</f>
        <v>48.952760374595002</v>
      </c>
      <c r="BO192" s="66">
        <f>+lower!BO192</f>
        <v>47.245105942923082</v>
      </c>
      <c r="BP192" s="66">
        <f>+lower!BP192</f>
        <v>38.422224712618167</v>
      </c>
      <c r="BQ192" s="66">
        <f>+lower!BQ192</f>
        <v>31.022388842039852</v>
      </c>
      <c r="BR192" s="66">
        <f>+lower!BR192</f>
        <v>28.859359895255427</v>
      </c>
      <c r="BS192" s="66">
        <f>+lower!BS192</f>
        <v>28.859359895255427</v>
      </c>
      <c r="BT192" s="66">
        <f>+lower!BT192</f>
        <v>28.859359895255427</v>
      </c>
      <c r="BU192" s="66">
        <f>+lower!BU192</f>
        <v>28.859359895255427</v>
      </c>
      <c r="BV192" s="66">
        <f>+lower!BV192</f>
        <v>28.859359895255427</v>
      </c>
      <c r="BW192" s="66">
        <f>+lower!BW192</f>
        <v>28.859359895255427</v>
      </c>
      <c r="BX192" s="66">
        <f>+lower!BX192</f>
        <v>28.859359895255427</v>
      </c>
      <c r="BY192" s="66">
        <f>+lower!BY192</f>
        <v>28.859359895255427</v>
      </c>
      <c r="BZ192" s="66">
        <f>+lower!BZ192</f>
        <v>28.859359895255427</v>
      </c>
      <c r="CA192" s="66">
        <f>+lower!CA192</f>
        <v>28.859359895255427</v>
      </c>
    </row>
    <row r="193" spans="1:79" x14ac:dyDescent="0.2">
      <c r="A193" s="9">
        <f>+data!B195</f>
        <v>704</v>
      </c>
      <c r="B193" s="66">
        <f>+lower!B193</f>
        <v>0</v>
      </c>
      <c r="C193" s="66">
        <f>+lower!C193</f>
        <v>0</v>
      </c>
      <c r="D193" s="66">
        <f>+lower!D193</f>
        <v>0</v>
      </c>
      <c r="E193" s="66">
        <f>+lower!E193</f>
        <v>0</v>
      </c>
      <c r="F193" s="66">
        <f>+lower!F193</f>
        <v>0</v>
      </c>
      <c r="G193" s="66">
        <f>+lower!G193</f>
        <v>0</v>
      </c>
      <c r="H193" s="66">
        <f>+lower!H193</f>
        <v>0</v>
      </c>
      <c r="I193" s="66">
        <f>+lower!I193</f>
        <v>0</v>
      </c>
      <c r="J193" s="66">
        <f>+lower!J193</f>
        <v>0</v>
      </c>
      <c r="K193" s="66">
        <f>+lower!K193</f>
        <v>0</v>
      </c>
      <c r="L193" s="66">
        <f>+lower!L193</f>
        <v>0</v>
      </c>
      <c r="M193" s="66">
        <f>+lower!M193</f>
        <v>0</v>
      </c>
      <c r="N193" s="66">
        <f>+lower!N193</f>
        <v>0</v>
      </c>
      <c r="O193" s="66">
        <f>+lower!O193</f>
        <v>0</v>
      </c>
      <c r="P193" s="66">
        <f>+lower!P193</f>
        <v>0</v>
      </c>
      <c r="Q193" s="66">
        <f>+lower!Q193</f>
        <v>0</v>
      </c>
      <c r="R193" s="66">
        <f>+lower!R193</f>
        <v>0</v>
      </c>
      <c r="S193" s="66">
        <f>+lower!S193</f>
        <v>0</v>
      </c>
      <c r="T193" s="66">
        <f>+lower!T193</f>
        <v>0</v>
      </c>
      <c r="U193" s="66">
        <f>+lower!U193</f>
        <v>0</v>
      </c>
      <c r="V193" s="66">
        <f>+lower!V193</f>
        <v>1.0427042959076354</v>
      </c>
      <c r="W193" s="66">
        <f>+lower!W193</f>
        <v>1.4281371060518309</v>
      </c>
      <c r="X193" s="66">
        <f>+lower!X193</f>
        <v>1.8471221858133626</v>
      </c>
      <c r="Y193" s="66">
        <f>+lower!Y193</f>
        <v>2.2996791965442225</v>
      </c>
      <c r="Z193" s="66">
        <f>+lower!Z193</f>
        <v>2.7858269288299038</v>
      </c>
      <c r="AA193" s="66">
        <f>+lower!AA193</f>
        <v>3.3055829392026959</v>
      </c>
      <c r="AB193" s="66">
        <f>+lower!AB193</f>
        <v>4.3068787232694481</v>
      </c>
      <c r="AC193" s="66">
        <f>+lower!AC193</f>
        <v>5.3782048500000004</v>
      </c>
      <c r="AD193" s="66">
        <f>+lower!AD193</f>
        <v>7.4030670748000009</v>
      </c>
      <c r="AE193" s="66">
        <f>+lower!AE193</f>
        <v>9.4793280582000001</v>
      </c>
      <c r="AF193" s="66">
        <f>+lower!AF193</f>
        <v>11.606987800200001</v>
      </c>
      <c r="AG193" s="66">
        <f>+lower!AG193</f>
        <v>13.786046300800001</v>
      </c>
      <c r="AH193" s="66">
        <f>+lower!AH193</f>
        <v>16.01650356</v>
      </c>
      <c r="AI193" s="66">
        <f>+lower!AI193</f>
        <v>18.298359577800003</v>
      </c>
      <c r="AJ193" s="66">
        <f>+lower!AJ193</f>
        <v>20.631614354200003</v>
      </c>
      <c r="AK193" s="66">
        <f>+lower!AK193</f>
        <v>23.016267889199998</v>
      </c>
      <c r="AL193" s="66">
        <f>+lower!AL193</f>
        <v>25.452320182800001</v>
      </c>
      <c r="AM193" s="66">
        <f>+lower!AM193</f>
        <v>27.939771235000002</v>
      </c>
      <c r="AN193" s="66">
        <f>+lower!AN193</f>
        <v>51.241626983399996</v>
      </c>
      <c r="AO193" s="66">
        <f>+lower!AO193</f>
        <v>75.077742093599994</v>
      </c>
      <c r="AP193" s="66">
        <f>+lower!AP193</f>
        <v>99.448116565600003</v>
      </c>
      <c r="AQ193" s="66">
        <f>+lower!AQ193</f>
        <v>124.35275039939998</v>
      </c>
      <c r="AR193" s="66">
        <f>+lower!AR193</f>
        <v>149.79164359499998</v>
      </c>
      <c r="AS193" s="66">
        <f>+lower!AS193</f>
        <v>175.76479615239998</v>
      </c>
      <c r="AT193" s="66">
        <f>+lower!AT193</f>
        <v>202.27220807160001</v>
      </c>
      <c r="AU193" s="66">
        <f>+lower!AU193</f>
        <v>229.31387935259997</v>
      </c>
      <c r="AV193" s="66">
        <f>+lower!AV193</f>
        <v>256.88980999539996</v>
      </c>
      <c r="AW193" s="66">
        <f>+lower!AW193</f>
        <v>285</v>
      </c>
      <c r="AX193" s="66">
        <f>+lower!AX193</f>
        <v>397.49999999999994</v>
      </c>
      <c r="AY193" s="66">
        <f>+lower!AY193</f>
        <v>510.93333333333322</v>
      </c>
      <c r="AZ193" s="66">
        <f>+lower!AZ193</f>
        <v>625.29999999999995</v>
      </c>
      <c r="BA193" s="66">
        <f>+lower!BA193</f>
        <v>740.59999999999991</v>
      </c>
      <c r="BB193" s="66">
        <f>+lower!BB193</f>
        <v>856.83333333333326</v>
      </c>
      <c r="BC193" s="66">
        <f>+lower!BC193</f>
        <v>974</v>
      </c>
      <c r="BD193" s="66">
        <f>+lower!BD193</f>
        <v>1173.5999999999999</v>
      </c>
      <c r="BE193" s="66">
        <f>+lower!BE193</f>
        <v>1669.3999999999999</v>
      </c>
      <c r="BF193" s="66">
        <f>+lower!BF193</f>
        <v>2859.4</v>
      </c>
      <c r="BG193" s="66">
        <f>+lower!BG193</f>
        <v>3613.5</v>
      </c>
      <c r="BH193" s="66">
        <f>+lower!BH193</f>
        <v>3811.5</v>
      </c>
      <c r="BI193" s="66">
        <f>+lower!BI193</f>
        <v>3811.5</v>
      </c>
      <c r="BJ193" s="66">
        <f>+lower!BJ193</f>
        <v>3960</v>
      </c>
      <c r="BK193" s="66">
        <f>+lower!BK193</f>
        <v>4158</v>
      </c>
      <c r="BL193" s="66">
        <f>+lower!BL193</f>
        <v>4539.1499999999996</v>
      </c>
      <c r="BM193" s="66">
        <f>+lower!BM193</f>
        <v>4554</v>
      </c>
      <c r="BN193" s="66">
        <f>+lower!BN193</f>
        <v>4554</v>
      </c>
      <c r="BO193" s="66">
        <f>+lower!BO193</f>
        <v>4554</v>
      </c>
      <c r="BP193" s="66">
        <f>+lower!BP193</f>
        <v>4554</v>
      </c>
      <c r="BQ193" s="66">
        <f>+lower!BQ193</f>
        <v>4554</v>
      </c>
      <c r="BR193" s="66">
        <f>+lower!BR193</f>
        <v>4554</v>
      </c>
      <c r="BS193" s="66">
        <f>+lower!BS193</f>
        <v>4554</v>
      </c>
      <c r="BT193" s="66">
        <f>+lower!BT193</f>
        <v>4554</v>
      </c>
      <c r="BU193" s="66">
        <f>+lower!BU193</f>
        <v>4554</v>
      </c>
      <c r="BV193" s="66">
        <f>+lower!BV193</f>
        <v>4554</v>
      </c>
      <c r="BW193" s="66">
        <f>+lower!BW193</f>
        <v>4554</v>
      </c>
      <c r="BX193" s="66">
        <f>+lower!BX193</f>
        <v>4554</v>
      </c>
      <c r="BY193" s="66">
        <f>+lower!BY193</f>
        <v>4554</v>
      </c>
      <c r="BZ193" s="66">
        <f>+lower!BZ193</f>
        <v>4554</v>
      </c>
      <c r="CA193" s="66">
        <f>+lower!CA193</f>
        <v>4554</v>
      </c>
    </row>
    <row r="194" spans="1:79" x14ac:dyDescent="0.2">
      <c r="A194" s="9">
        <f>+data!B196</f>
        <v>705</v>
      </c>
      <c r="B194" s="66">
        <f>+lower!B194</f>
        <v>0</v>
      </c>
      <c r="C194" s="66">
        <f>+lower!C194</f>
        <v>0</v>
      </c>
      <c r="D194" s="66">
        <f>+lower!D194</f>
        <v>0</v>
      </c>
      <c r="E194" s="66">
        <f>+lower!E194</f>
        <v>0</v>
      </c>
      <c r="F194" s="66">
        <f>+lower!F194</f>
        <v>0</v>
      </c>
      <c r="G194" s="66">
        <f>+lower!G194</f>
        <v>0</v>
      </c>
      <c r="H194" s="66">
        <f>+lower!H194</f>
        <v>0</v>
      </c>
      <c r="I194" s="66">
        <f>+lower!I194</f>
        <v>0</v>
      </c>
      <c r="J194" s="66">
        <f>+lower!J194</f>
        <v>0</v>
      </c>
      <c r="K194" s="66">
        <f>+lower!K194</f>
        <v>0</v>
      </c>
      <c r="L194" s="66">
        <f>+lower!L194</f>
        <v>0</v>
      </c>
      <c r="M194" s="66">
        <f>+lower!M194</f>
        <v>0</v>
      </c>
      <c r="N194" s="66">
        <f>+lower!N194</f>
        <v>0</v>
      </c>
      <c r="O194" s="66">
        <f>+lower!O194</f>
        <v>0</v>
      </c>
      <c r="P194" s="66">
        <f>+lower!P194</f>
        <v>0</v>
      </c>
      <c r="Q194" s="66">
        <f>+lower!Q194</f>
        <v>0</v>
      </c>
      <c r="R194" s="66">
        <f>+lower!R194</f>
        <v>0</v>
      </c>
      <c r="S194" s="66">
        <f>+lower!S194</f>
        <v>0</v>
      </c>
      <c r="T194" s="66">
        <f>+lower!T194</f>
        <v>0</v>
      </c>
      <c r="U194" s="66">
        <f>+lower!U194</f>
        <v>0</v>
      </c>
      <c r="V194" s="66">
        <f>+lower!V194</f>
        <v>0</v>
      </c>
      <c r="W194" s="66">
        <f>+lower!W194</f>
        <v>0</v>
      </c>
      <c r="X194" s="66">
        <f>+lower!X194</f>
        <v>0</v>
      </c>
      <c r="Y194" s="66">
        <f>+lower!Y194</f>
        <v>0</v>
      </c>
      <c r="Z194" s="66">
        <f>+lower!Z194</f>
        <v>0</v>
      </c>
      <c r="AA194" s="66">
        <f>+lower!AA194</f>
        <v>0</v>
      </c>
      <c r="AB194" s="66">
        <f>+lower!AB194</f>
        <v>0</v>
      </c>
      <c r="AC194" s="66">
        <f>+lower!AC194</f>
        <v>1.5565710276161861E-2</v>
      </c>
      <c r="AD194" s="66">
        <f>+lower!AD194</f>
        <v>1.7483107922904816E-2</v>
      </c>
      <c r="AE194" s="66">
        <f>+lower!AE194</f>
        <v>1.9445501749728315E-2</v>
      </c>
      <c r="AF194" s="66">
        <f>+lower!AF194</f>
        <v>2.1452891756632363E-2</v>
      </c>
      <c r="AG194" s="66">
        <f>+lower!AG194</f>
        <v>2.3505277943616953E-2</v>
      </c>
      <c r="AH194" s="66">
        <f>+lower!AH194</f>
        <v>2.5602660310682097E-2</v>
      </c>
      <c r="AI194" s="66">
        <f>+lower!AI194</f>
        <v>2.7745038857827784E-2</v>
      </c>
      <c r="AJ194" s="66">
        <f>+lower!AJ194</f>
        <v>2.9932413585054021E-2</v>
      </c>
      <c r="AK194" s="66">
        <f>+lower!AK194</f>
        <v>3.21647844923608E-2</v>
      </c>
      <c r="AL194" s="66">
        <f>+lower!AL194</f>
        <v>3.4442151579748136E-2</v>
      </c>
      <c r="AM194" s="66">
        <f>+lower!AM194</f>
        <v>3.6764514847216011E-2</v>
      </c>
      <c r="AN194" s="66">
        <f>+lower!AN194</f>
        <v>7.2626219181243998E-2</v>
      </c>
      <c r="AO194" s="66">
        <f>+lower!AO194</f>
        <v>0.10931185794852651</v>
      </c>
      <c r="AP194" s="66">
        <f>+lower!AP194</f>
        <v>0.14682143114906349</v>
      </c>
      <c r="AQ194" s="66">
        <f>+lower!AQ194</f>
        <v>0.18515493878285494</v>
      </c>
      <c r="AR194" s="66">
        <f>+lower!AR194</f>
        <v>0.22431238084990093</v>
      </c>
      <c r="AS194" s="66">
        <f>+lower!AS194</f>
        <v>0.26429375735020139</v>
      </c>
      <c r="AT194" s="66">
        <f>+lower!AT194</f>
        <v>0.30509906828375633</v>
      </c>
      <c r="AU194" s="66">
        <f>+lower!AU194</f>
        <v>0.34672831365056572</v>
      </c>
      <c r="AV194" s="66">
        <f>+lower!AV194</f>
        <v>0.38918149345062963</v>
      </c>
      <c r="AW194" s="66">
        <f>+lower!AW194</f>
        <v>0.43245860768394806</v>
      </c>
      <c r="AX194" s="66">
        <f>+lower!AX194</f>
        <v>0.36189957169340919</v>
      </c>
      <c r="AY194" s="66">
        <f>+lower!AY194</f>
        <v>0.29073357625348933</v>
      </c>
      <c r="AZ194" s="66">
        <f>+lower!AZ194</f>
        <v>0.21896062136418845</v>
      </c>
      <c r="BA194" s="66">
        <f>+lower!BA194</f>
        <v>0.14658070702550663</v>
      </c>
      <c r="BB194" s="66">
        <f>+lower!BB194</f>
        <v>7.3593833237443784E-2</v>
      </c>
      <c r="BC194" s="66">
        <f>+lower!BC194</f>
        <v>0</v>
      </c>
      <c r="BD194" s="66">
        <f>+lower!BD194</f>
        <v>0</v>
      </c>
      <c r="BE194" s="66">
        <f>+lower!BE194</f>
        <v>0</v>
      </c>
      <c r="BF194" s="66">
        <f>+lower!BF194</f>
        <v>0</v>
      </c>
      <c r="BG194" s="66">
        <f>+lower!BG194</f>
        <v>1.3520021734961325</v>
      </c>
      <c r="BH194" s="66">
        <f>+lower!BH194</f>
        <v>2.2533369558268874</v>
      </c>
      <c r="BI194" s="66">
        <f>+lower!BI194</f>
        <v>1.8026695646615098</v>
      </c>
      <c r="BJ194" s="66">
        <f>+lower!BJ194</f>
        <v>2.704004346992265</v>
      </c>
      <c r="BK194" s="66">
        <f>+lower!BK194</f>
        <v>2.2533369558268874</v>
      </c>
      <c r="BL194" s="66">
        <f>+lower!BL194</f>
        <v>2.2533369558268874</v>
      </c>
      <c r="BM194" s="66">
        <f>+lower!BM194</f>
        <v>2.2533369558268874</v>
      </c>
      <c r="BN194" s="66">
        <f>+lower!BN194</f>
        <v>4.0560065204883982</v>
      </c>
      <c r="BO194" s="66">
        <f>+lower!BO194</f>
        <v>4.5066739116537748</v>
      </c>
      <c r="BP194" s="66">
        <f>+lower!BP194</f>
        <v>3.6053391293230197</v>
      </c>
      <c r="BQ194" s="66">
        <f>+lower!BQ194</f>
        <v>3.6053391293230197</v>
      </c>
      <c r="BR194" s="66">
        <f>+lower!BR194</f>
        <v>3.6053391293230197</v>
      </c>
      <c r="BS194" s="66">
        <f>+lower!BS194</f>
        <v>4.0560065204883982</v>
      </c>
      <c r="BT194" s="66">
        <f>+lower!BT194</f>
        <v>3.6353836220673768</v>
      </c>
      <c r="BU194" s="66">
        <f>+lower!BU194</f>
        <v>3.5352353129195122</v>
      </c>
      <c r="BV194" s="66">
        <f>+lower!BV194</f>
        <v>3.6928019859788157</v>
      </c>
      <c r="BW194" s="66">
        <f>+lower!BW194</f>
        <v>3.6689889435814345</v>
      </c>
      <c r="BX194" s="66">
        <f>+lower!BX194</f>
        <v>3.6118079682546362</v>
      </c>
      <c r="BY194" s="66">
        <f>+lower!BY194</f>
        <v>3.503776379858301</v>
      </c>
      <c r="BZ194" s="66">
        <f>+lower!BZ194</f>
        <v>3.5627859066996033</v>
      </c>
      <c r="CA194" s="66">
        <f>+lower!CA194</f>
        <v>3.5472489337365984</v>
      </c>
    </row>
    <row r="195" spans="1:79" x14ac:dyDescent="0.2">
      <c r="A195" s="9">
        <f>+data!B197</f>
        <v>706</v>
      </c>
      <c r="B195" s="66">
        <f>+lower!B195</f>
        <v>0</v>
      </c>
      <c r="C195" s="66">
        <f>+lower!C195</f>
        <v>0</v>
      </c>
      <c r="D195" s="66">
        <f>+lower!D195</f>
        <v>0</v>
      </c>
      <c r="E195" s="66">
        <f>+lower!E195</f>
        <v>0</v>
      </c>
      <c r="F195" s="66">
        <f>+lower!F195</f>
        <v>0</v>
      </c>
      <c r="G195" s="66">
        <f>+lower!G195</f>
        <v>0</v>
      </c>
      <c r="H195" s="66">
        <f>+lower!H195</f>
        <v>0</v>
      </c>
      <c r="I195" s="66">
        <f>+lower!I195</f>
        <v>0</v>
      </c>
      <c r="J195" s="66">
        <f>+lower!J195</f>
        <v>0</v>
      </c>
      <c r="K195" s="66">
        <f>+lower!K195</f>
        <v>0</v>
      </c>
      <c r="L195" s="66">
        <f>+lower!L195</f>
        <v>0</v>
      </c>
      <c r="M195" s="66">
        <f>+lower!M195</f>
        <v>0</v>
      </c>
      <c r="N195" s="66">
        <f>+lower!N195</f>
        <v>0</v>
      </c>
      <c r="O195" s="66">
        <f>+lower!O195</f>
        <v>0</v>
      </c>
      <c r="P195" s="66">
        <f>+lower!P195</f>
        <v>0</v>
      </c>
      <c r="Q195" s="66">
        <f>+lower!Q195</f>
        <v>0</v>
      </c>
      <c r="R195" s="66">
        <f>+lower!R195</f>
        <v>0</v>
      </c>
      <c r="S195" s="66">
        <f>+lower!S195</f>
        <v>0</v>
      </c>
      <c r="T195" s="66">
        <f>+lower!T195</f>
        <v>0</v>
      </c>
      <c r="U195" s="66">
        <f>+lower!U195</f>
        <v>0</v>
      </c>
      <c r="V195" s="66">
        <f>+lower!V195</f>
        <v>0</v>
      </c>
      <c r="W195" s="66">
        <f>+lower!W195</f>
        <v>0</v>
      </c>
      <c r="X195" s="66">
        <f>+lower!X195</f>
        <v>0</v>
      </c>
      <c r="Y195" s="66">
        <f>+lower!Y195</f>
        <v>0</v>
      </c>
      <c r="Z195" s="66">
        <f>+lower!Z195</f>
        <v>0</v>
      </c>
      <c r="AA195" s="66">
        <f>+lower!AA195</f>
        <v>0</v>
      </c>
      <c r="AB195" s="66">
        <f>+lower!AB195</f>
        <v>0</v>
      </c>
      <c r="AC195" s="66">
        <f>+lower!AC195</f>
        <v>0.39264034875000003</v>
      </c>
      <c r="AD195" s="66">
        <f>+lower!AD195</f>
        <v>0.6047682886700001</v>
      </c>
      <c r="AE195" s="66">
        <f>+lower!AE195</f>
        <v>0.82234077425500018</v>
      </c>
      <c r="AF195" s="66">
        <f>+lower!AF195</f>
        <v>1.0453578055050001</v>
      </c>
      <c r="AG195" s="66">
        <f>+lower!AG195</f>
        <v>1.2738193824200001</v>
      </c>
      <c r="AH195" s="66">
        <f>+lower!AH195</f>
        <v>1.507725505</v>
      </c>
      <c r="AI195" s="66">
        <f>+lower!AI195</f>
        <v>1.7470761732450002</v>
      </c>
      <c r="AJ195" s="66">
        <f>+lower!AJ195</f>
        <v>1.9918713871550005</v>
      </c>
      <c r="AK195" s="66">
        <f>+lower!AK195</f>
        <v>2.2421111467300001</v>
      </c>
      <c r="AL195" s="66">
        <f>+lower!AL195</f>
        <v>2.4977954519700001</v>
      </c>
      <c r="AM195" s="66">
        <f>+lower!AM195</f>
        <v>2.7589243028750006</v>
      </c>
      <c r="AN195" s="66">
        <f>+lower!AN195</f>
        <v>3.7699940122650002</v>
      </c>
      <c r="AO195" s="66">
        <f>+lower!AO195</f>
        <v>4.8038221350599999</v>
      </c>
      <c r="AP195" s="66">
        <f>+lower!AP195</f>
        <v>5.860408671260001</v>
      </c>
      <c r="AQ195" s="66">
        <f>+lower!AQ195</f>
        <v>6.9397536208649999</v>
      </c>
      <c r="AR195" s="66">
        <f>+lower!AR195</f>
        <v>8.041856983875002</v>
      </c>
      <c r="AS195" s="66">
        <f>+lower!AS195</f>
        <v>9.1667187602900011</v>
      </c>
      <c r="AT195" s="66">
        <f>+lower!AT195</f>
        <v>10.314338950110002</v>
      </c>
      <c r="AU195" s="66">
        <f>+lower!AU195</f>
        <v>11.484717553334999</v>
      </c>
      <c r="AV195" s="66">
        <f>+lower!AV195</f>
        <v>12.677854569964998</v>
      </c>
      <c r="AW195" s="66">
        <f>+lower!AW195</f>
        <v>13.893749999999999</v>
      </c>
      <c r="AX195" s="66">
        <f>+lower!AX195</f>
        <v>16.277625</v>
      </c>
      <c r="AY195" s="66">
        <f>+lower!AY195</f>
        <v>18.681000000000001</v>
      </c>
      <c r="AZ195" s="66">
        <f>+lower!AZ195</f>
        <v>21.103874999999999</v>
      </c>
      <c r="BA195" s="66">
        <f>+lower!BA195</f>
        <v>23.546250000000001</v>
      </c>
      <c r="BB195" s="66">
        <f>+lower!BB195</f>
        <v>26.008125</v>
      </c>
      <c r="BC195" s="66">
        <f>+lower!BC195</f>
        <v>28.4895</v>
      </c>
      <c r="BD195" s="66">
        <f>+lower!BD195</f>
        <v>30.19575</v>
      </c>
      <c r="BE195" s="66">
        <f>+lower!BE195</f>
        <v>39.893749999999997</v>
      </c>
      <c r="BF195" s="66">
        <f>+lower!BF195</f>
        <v>64.09</v>
      </c>
      <c r="BG195" s="66">
        <f>+lower!BG195</f>
        <v>64.349999999999994</v>
      </c>
      <c r="BH195" s="66">
        <f>+lower!BH195</f>
        <v>64.349999999999994</v>
      </c>
      <c r="BI195" s="66">
        <f>+lower!BI195</f>
        <v>64.349999999999994</v>
      </c>
      <c r="BJ195" s="66">
        <f>+lower!BJ195</f>
        <v>64.349999999999994</v>
      </c>
      <c r="BK195" s="66">
        <f>+lower!BK195</f>
        <v>64.349999999999994</v>
      </c>
      <c r="BL195" s="66">
        <f>+lower!BL195</f>
        <v>64.349999999999994</v>
      </c>
      <c r="BM195" s="66">
        <f>+lower!BM195</f>
        <v>64.349999999999994</v>
      </c>
      <c r="BN195" s="66">
        <f>+lower!BN195</f>
        <v>64.349999999999994</v>
      </c>
      <c r="BO195" s="66">
        <f>+lower!BO195</f>
        <v>64.349999999999994</v>
      </c>
      <c r="BP195" s="66">
        <f>+lower!BP195</f>
        <v>64.349999999999994</v>
      </c>
      <c r="BQ195" s="66">
        <f>+lower!BQ195</f>
        <v>64.349999999999994</v>
      </c>
      <c r="BR195" s="66">
        <f>+lower!BR195</f>
        <v>64.349999999999994</v>
      </c>
      <c r="BS195" s="66">
        <f>+lower!BS195</f>
        <v>64.349999999999994</v>
      </c>
      <c r="BT195" s="66">
        <f>+lower!BT195</f>
        <v>64.349999999999994</v>
      </c>
      <c r="BU195" s="66">
        <f>+lower!BU195</f>
        <v>64.349999999999994</v>
      </c>
      <c r="BV195" s="66">
        <f>+lower!BV195</f>
        <v>64.349999999999994</v>
      </c>
      <c r="BW195" s="66">
        <f>+lower!BW195</f>
        <v>64.349999999999994</v>
      </c>
      <c r="BX195" s="66">
        <f>+lower!BX195</f>
        <v>64.349999999999994</v>
      </c>
      <c r="BY195" s="66">
        <f>+lower!BY195</f>
        <v>64.349999999999994</v>
      </c>
      <c r="BZ195" s="66">
        <f>+lower!BZ195</f>
        <v>64.349999999999994</v>
      </c>
      <c r="CA195" s="66">
        <f>+lower!CA195</f>
        <v>64.349999999999994</v>
      </c>
    </row>
    <row r="196" spans="1:79" x14ac:dyDescent="0.2">
      <c r="A196" s="9">
        <f>+data!B198</f>
        <v>710</v>
      </c>
      <c r="B196" s="66">
        <f>+lower!B196</f>
        <v>0</v>
      </c>
      <c r="C196" s="66">
        <f>+lower!C196</f>
        <v>0</v>
      </c>
      <c r="D196" s="66">
        <f>+lower!D196</f>
        <v>0</v>
      </c>
      <c r="E196" s="66">
        <f>+lower!E196</f>
        <v>0</v>
      </c>
      <c r="F196" s="66">
        <f>+lower!F196</f>
        <v>0</v>
      </c>
      <c r="G196" s="66">
        <f>+lower!G196</f>
        <v>0</v>
      </c>
      <c r="H196" s="66">
        <f>+lower!H196</f>
        <v>0</v>
      </c>
      <c r="I196" s="66">
        <f>+lower!I196</f>
        <v>0</v>
      </c>
      <c r="J196" s="66">
        <f>+lower!J196</f>
        <v>0</v>
      </c>
      <c r="K196" s="66">
        <f>+lower!K196</f>
        <v>0</v>
      </c>
      <c r="L196" s="66">
        <f>+lower!L196</f>
        <v>0</v>
      </c>
      <c r="M196" s="66">
        <f>+lower!M196</f>
        <v>0</v>
      </c>
      <c r="N196" s="66">
        <f>+lower!N196</f>
        <v>0</v>
      </c>
      <c r="O196" s="66">
        <f>+lower!O196</f>
        <v>0</v>
      </c>
      <c r="P196" s="66">
        <f>+lower!P196</f>
        <v>0</v>
      </c>
      <c r="Q196" s="66">
        <f>+lower!Q196</f>
        <v>0</v>
      </c>
      <c r="R196" s="66">
        <f>+lower!R196</f>
        <v>0</v>
      </c>
      <c r="S196" s="66">
        <f>+lower!S196</f>
        <v>0</v>
      </c>
      <c r="T196" s="66">
        <f>+lower!T196</f>
        <v>0</v>
      </c>
      <c r="U196" s="66">
        <f>+lower!U196</f>
        <v>0</v>
      </c>
      <c r="V196" s="66">
        <f>+lower!V196</f>
        <v>0</v>
      </c>
      <c r="W196" s="66">
        <f>+lower!W196</f>
        <v>0</v>
      </c>
      <c r="X196" s="66">
        <f>+lower!X196</f>
        <v>0</v>
      </c>
      <c r="Y196" s="66">
        <f>+lower!Y196</f>
        <v>0</v>
      </c>
      <c r="Z196" s="66">
        <f>+lower!Z196</f>
        <v>0</v>
      </c>
      <c r="AA196" s="66">
        <f>+lower!AA196</f>
        <v>0</v>
      </c>
      <c r="AB196" s="66">
        <f>+lower!AB196</f>
        <v>1.2960831542647053</v>
      </c>
      <c r="AC196" s="66">
        <f>+lower!AC196</f>
        <v>3.8542414499999995</v>
      </c>
      <c r="AD196" s="66">
        <f>+lower!AD196</f>
        <v>4.6695173527999998</v>
      </c>
      <c r="AE196" s="66">
        <f>+lower!AE196</f>
        <v>5.5048955191999998</v>
      </c>
      <c r="AF196" s="66">
        <f>+lower!AF196</f>
        <v>6.3603759492000007</v>
      </c>
      <c r="AG196" s="66">
        <f>+lower!AG196</f>
        <v>7.2359586428</v>
      </c>
      <c r="AH196" s="66">
        <f>+lower!AH196</f>
        <v>8.1316436000000003</v>
      </c>
      <c r="AI196" s="66">
        <f>+lower!AI196</f>
        <v>9.0474308208000007</v>
      </c>
      <c r="AJ196" s="66">
        <f>+lower!AJ196</f>
        <v>9.9833203051999995</v>
      </c>
      <c r="AK196" s="66">
        <f>+lower!AK196</f>
        <v>10.939312053199998</v>
      </c>
      <c r="AL196" s="66">
        <f>+lower!AL196</f>
        <v>11.915406064799999</v>
      </c>
      <c r="AM196" s="66">
        <f>+lower!AM196</f>
        <v>12.91160234</v>
      </c>
      <c r="AN196" s="66">
        <f>+lower!AN196</f>
        <v>46.501153189599997</v>
      </c>
      <c r="AO196" s="66">
        <f>+lower!AO196</f>
        <v>80.868323798399999</v>
      </c>
      <c r="AP196" s="66">
        <f>+lower!AP196</f>
        <v>116.0131141664</v>
      </c>
      <c r="AQ196" s="66">
        <f>+lower!AQ196</f>
        <v>151.9355242936</v>
      </c>
      <c r="AR196" s="66">
        <f>+lower!AR196</f>
        <v>188.63555418000001</v>
      </c>
      <c r="AS196" s="66">
        <f>+lower!AS196</f>
        <v>226.11320382560001</v>
      </c>
      <c r="AT196" s="66">
        <f>+lower!AT196</f>
        <v>264.36847323040001</v>
      </c>
      <c r="AU196" s="66">
        <f>+lower!AU196</f>
        <v>303.4013623944</v>
      </c>
      <c r="AV196" s="66">
        <f>+lower!AV196</f>
        <v>343.21187131760001</v>
      </c>
      <c r="AW196" s="66">
        <f>+lower!AW196</f>
        <v>383.79999999999995</v>
      </c>
      <c r="AX196" s="66">
        <f>+lower!AX196</f>
        <v>449.65199999999999</v>
      </c>
      <c r="AY196" s="66">
        <f>+lower!AY196</f>
        <v>516.04266666666661</v>
      </c>
      <c r="AZ196" s="66">
        <f>+lower!AZ196</f>
        <v>582.97199999999998</v>
      </c>
      <c r="BA196" s="66">
        <f>+lower!BA196</f>
        <v>650.43999999999994</v>
      </c>
      <c r="BB196" s="66">
        <f>+lower!BB196</f>
        <v>718.44666666666672</v>
      </c>
      <c r="BC196" s="66">
        <f>+lower!BC196</f>
        <v>786.99199999999996</v>
      </c>
      <c r="BD196" s="66">
        <f>+lower!BD196</f>
        <v>978</v>
      </c>
      <c r="BE196" s="66">
        <f>+lower!BE196</f>
        <v>1107.6959999999999</v>
      </c>
      <c r="BF196" s="66">
        <f>+lower!BF196</f>
        <v>1183.2</v>
      </c>
      <c r="BG196" s="66">
        <f>+lower!BG196</f>
        <v>1483.02</v>
      </c>
      <c r="BH196" s="66">
        <f>+lower!BH196</f>
        <v>1485</v>
      </c>
      <c r="BI196" s="66">
        <f>+lower!BI196</f>
        <v>1490.94</v>
      </c>
      <c r="BJ196" s="66">
        <f>+lower!BJ196</f>
        <v>1494.9</v>
      </c>
      <c r="BK196" s="66">
        <f>+lower!BK196</f>
        <v>1498.86</v>
      </c>
      <c r="BL196" s="66">
        <f>+lower!BL196</f>
        <v>1502.82</v>
      </c>
      <c r="BM196" s="66">
        <f>+lower!BM196</f>
        <v>1506.78</v>
      </c>
      <c r="BN196" s="66">
        <f>+lower!BN196</f>
        <v>1510.74</v>
      </c>
      <c r="BO196" s="66">
        <f>+lower!BO196</f>
        <v>1514.7</v>
      </c>
      <c r="BP196" s="66">
        <f>+lower!BP196</f>
        <v>1518.66</v>
      </c>
      <c r="BQ196" s="66">
        <f>+lower!BQ196</f>
        <v>1522.62</v>
      </c>
      <c r="BR196" s="66">
        <f>+lower!BR196</f>
        <v>1584.99</v>
      </c>
      <c r="BS196" s="66">
        <f>+lower!BS196</f>
        <v>1569.4799999999989</v>
      </c>
      <c r="BT196" s="66">
        <f>+lower!BT196</f>
        <v>1587.7179999999998</v>
      </c>
      <c r="BU196" s="66">
        <f>+lower!BU196</f>
        <v>1607.6866666666642</v>
      </c>
      <c r="BV196" s="66">
        <f>+lower!BV196</f>
        <v>1627.684177777777</v>
      </c>
      <c r="BW196" s="66">
        <f>+lower!BW196</f>
        <v>1644.528029629623</v>
      </c>
      <c r="BX196" s="66">
        <f>+lower!BX196</f>
        <v>1652.90828049382</v>
      </c>
      <c r="BY196" s="66">
        <f>+lower!BY196</f>
        <v>1675.7577593415608</v>
      </c>
      <c r="BZ196" s="66">
        <f>+lower!BZ196</f>
        <v>1691.9845679890209</v>
      </c>
      <c r="CA196" s="66">
        <f>+lower!CA196</f>
        <v>1707.5006305331456</v>
      </c>
    </row>
    <row r="197" spans="1:79" x14ac:dyDescent="0.2">
      <c r="A197" s="9">
        <f>+data!B199</f>
        <v>716</v>
      </c>
      <c r="B197" s="66">
        <f>+lower!B197</f>
        <v>0</v>
      </c>
      <c r="C197" s="66">
        <f>+lower!C197</f>
        <v>0</v>
      </c>
      <c r="D197" s="66">
        <f>+lower!D197</f>
        <v>0</v>
      </c>
      <c r="E197" s="66">
        <f>+lower!E197</f>
        <v>0</v>
      </c>
      <c r="F197" s="66">
        <f>+lower!F197</f>
        <v>0</v>
      </c>
      <c r="G197" s="66">
        <f>+lower!G197</f>
        <v>0</v>
      </c>
      <c r="H197" s="66">
        <f>+lower!H197</f>
        <v>0</v>
      </c>
      <c r="I197" s="66">
        <f>+lower!I197</f>
        <v>0</v>
      </c>
      <c r="J197" s="66">
        <f>+lower!J197</f>
        <v>0</v>
      </c>
      <c r="K197" s="66">
        <f>+lower!K197</f>
        <v>0</v>
      </c>
      <c r="L197" s="66">
        <f>+lower!L197</f>
        <v>0</v>
      </c>
      <c r="M197" s="66">
        <f>+lower!M197</f>
        <v>0</v>
      </c>
      <c r="N197" s="66">
        <f>+lower!N197</f>
        <v>0</v>
      </c>
      <c r="O197" s="66">
        <f>+lower!O197</f>
        <v>0</v>
      </c>
      <c r="P197" s="66">
        <f>+lower!P197</f>
        <v>0</v>
      </c>
      <c r="Q197" s="66">
        <f>+lower!Q197</f>
        <v>0</v>
      </c>
      <c r="R197" s="66">
        <f>+lower!R197</f>
        <v>0</v>
      </c>
      <c r="S197" s="66">
        <f>+lower!S197</f>
        <v>0</v>
      </c>
      <c r="T197" s="66">
        <f>+lower!T197</f>
        <v>0</v>
      </c>
      <c r="U197" s="66">
        <f>+lower!U197</f>
        <v>0</v>
      </c>
      <c r="V197" s="66">
        <f>+lower!V197</f>
        <v>0</v>
      </c>
      <c r="W197" s="66">
        <f>+lower!W197</f>
        <v>0</v>
      </c>
      <c r="X197" s="66">
        <f>+lower!X197</f>
        <v>0</v>
      </c>
      <c r="Y197" s="66">
        <f>+lower!Y197</f>
        <v>0</v>
      </c>
      <c r="Z197" s="66">
        <f>+lower!Z197</f>
        <v>0</v>
      </c>
      <c r="AA197" s="66">
        <f>+lower!AA197</f>
        <v>0</v>
      </c>
      <c r="AB197" s="66">
        <f>+lower!AB197</f>
        <v>0</v>
      </c>
      <c r="AC197" s="66">
        <f>+lower!AC197</f>
        <v>0.41916120000000007</v>
      </c>
      <c r="AD197" s="66">
        <f>+lower!AD197</f>
        <v>0.49194034680000009</v>
      </c>
      <c r="AE197" s="66">
        <f>+lower!AE197</f>
        <v>0.56648766020000008</v>
      </c>
      <c r="AF197" s="66">
        <f>+lower!AF197</f>
        <v>0.64280314020000007</v>
      </c>
      <c r="AG197" s="66">
        <f>+lower!AG197</f>
        <v>0.72088678680000007</v>
      </c>
      <c r="AH197" s="66">
        <f>+lower!AH197</f>
        <v>0.80073860000000008</v>
      </c>
      <c r="AI197" s="66">
        <f>+lower!AI197</f>
        <v>0.8823585798000001</v>
      </c>
      <c r="AJ197" s="66">
        <f>+lower!AJ197</f>
        <v>0.96574672620000013</v>
      </c>
      <c r="AK197" s="66">
        <f>+lower!AK197</f>
        <v>1.0509030392000001</v>
      </c>
      <c r="AL197" s="66">
        <f>+lower!AL197</f>
        <v>1.1378275188000002</v>
      </c>
      <c r="AM197" s="66">
        <f>+lower!AM197</f>
        <v>1.2265201649999999</v>
      </c>
      <c r="AN197" s="66">
        <f>+lower!AN197</f>
        <v>1.4350548325999999</v>
      </c>
      <c r="AO197" s="66">
        <f>+lower!AO197</f>
        <v>1.6481035704</v>
      </c>
      <c r="AP197" s="66">
        <f>+lower!AP197</f>
        <v>1.8656663784</v>
      </c>
      <c r="AQ197" s="66">
        <f>+lower!AQ197</f>
        <v>2.0877432566</v>
      </c>
      <c r="AR197" s="66">
        <f>+lower!AR197</f>
        <v>2.3143342050000006</v>
      </c>
      <c r="AS197" s="66">
        <f>+lower!AS197</f>
        <v>2.5454392236000003</v>
      </c>
      <c r="AT197" s="66">
        <f>+lower!AT197</f>
        <v>2.7810583123999999</v>
      </c>
      <c r="AU197" s="66">
        <f>+lower!AU197</f>
        <v>3.0211914713999999</v>
      </c>
      <c r="AV197" s="66">
        <f>+lower!AV197</f>
        <v>3.2658387006000003</v>
      </c>
      <c r="AW197" s="66">
        <f>+lower!AW197</f>
        <v>3.5150000000000001</v>
      </c>
      <c r="AX197" s="66">
        <f>+lower!AX197</f>
        <v>5.4386227977154444</v>
      </c>
      <c r="AY197" s="66">
        <f>+lower!AY197</f>
        <v>7.3782524952020889</v>
      </c>
      <c r="AZ197" s="66">
        <f>+lower!AZ197</f>
        <v>9.3338890924599323</v>
      </c>
      <c r="BA197" s="66">
        <f>+lower!BA197</f>
        <v>11.305532589488973</v>
      </c>
      <c r="BB197" s="66">
        <f>+lower!BB197</f>
        <v>13.29318298628921</v>
      </c>
      <c r="BC197" s="66">
        <f>+lower!BC197</f>
        <v>15.29684028286065</v>
      </c>
      <c r="BD197" s="66">
        <f>+lower!BD197</f>
        <v>32.115654780909793</v>
      </c>
      <c r="BE197" s="66">
        <f>+lower!BE197</f>
        <v>56.081751569046702</v>
      </c>
      <c r="BF197" s="66">
        <f>+lower!BF197</f>
        <v>76.722634523061672</v>
      </c>
      <c r="BG197" s="66">
        <f>+lower!BG197</f>
        <v>122.97151890636437</v>
      </c>
      <c r="BH197" s="66">
        <f>+lower!BH197</f>
        <v>122.97151890636437</v>
      </c>
      <c r="BI197" s="66">
        <f>+lower!BI197</f>
        <v>122.97151890636437</v>
      </c>
      <c r="BJ197" s="66">
        <f>+lower!BJ197</f>
        <v>122.97151890636437</v>
      </c>
      <c r="BK197" s="66">
        <f>+lower!BK197</f>
        <v>122.97151890636437</v>
      </c>
      <c r="BL197" s="66">
        <f>+lower!BL197</f>
        <v>122.97151890636437</v>
      </c>
      <c r="BM197" s="66">
        <f>+lower!BM197</f>
        <v>122.97151890636437</v>
      </c>
      <c r="BN197" s="66">
        <f>+lower!BN197</f>
        <v>122.97151890636437</v>
      </c>
      <c r="BO197" s="66">
        <f>+lower!BO197</f>
        <v>122.97151890636437</v>
      </c>
      <c r="BP197" s="66">
        <f>+lower!BP197</f>
        <v>122.97151890636437</v>
      </c>
      <c r="BQ197" s="66">
        <f>+lower!BQ197</f>
        <v>122.97151890636437</v>
      </c>
      <c r="BR197" s="66">
        <f>+lower!BR197</f>
        <v>122.97151890636437</v>
      </c>
      <c r="BS197" s="66">
        <f>+lower!BS197</f>
        <v>122.97151890636437</v>
      </c>
      <c r="BT197" s="66">
        <f>+lower!BT197</f>
        <v>122.97151890636437</v>
      </c>
      <c r="BU197" s="66">
        <f>+lower!BU197</f>
        <v>122.97151890636437</v>
      </c>
      <c r="BV197" s="66">
        <f>+lower!BV197</f>
        <v>122.97151890636437</v>
      </c>
      <c r="BW197" s="66">
        <f>+lower!BW197</f>
        <v>122.97151890636437</v>
      </c>
      <c r="BX197" s="66">
        <f>+lower!BX197</f>
        <v>122.97151890636437</v>
      </c>
      <c r="BY197" s="66">
        <f>+lower!BY197</f>
        <v>122.97151890636437</v>
      </c>
      <c r="BZ197" s="66">
        <f>+lower!BZ197</f>
        <v>122.97151890636437</v>
      </c>
      <c r="CA197" s="66">
        <f>+lower!CA197</f>
        <v>122.97151890636437</v>
      </c>
    </row>
    <row r="198" spans="1:79" x14ac:dyDescent="0.2">
      <c r="A198" s="9">
        <f>+data!B200</f>
        <v>724</v>
      </c>
      <c r="B198" s="66">
        <f>+lower!B198</f>
        <v>0</v>
      </c>
      <c r="C198" s="66">
        <f>+lower!C198</f>
        <v>0</v>
      </c>
      <c r="D198" s="66">
        <f>+lower!D198</f>
        <v>0</v>
      </c>
      <c r="E198" s="66">
        <f>+lower!E198</f>
        <v>0</v>
      </c>
      <c r="F198" s="66">
        <f>+lower!F198</f>
        <v>0</v>
      </c>
      <c r="G198" s="66">
        <f>+lower!G198</f>
        <v>0</v>
      </c>
      <c r="H198" s="66">
        <f>+lower!H198</f>
        <v>0</v>
      </c>
      <c r="I198" s="66">
        <f>+lower!I198</f>
        <v>0</v>
      </c>
      <c r="J198" s="66">
        <f>+lower!J198</f>
        <v>0</v>
      </c>
      <c r="K198" s="66">
        <f>+lower!K198</f>
        <v>0</v>
      </c>
      <c r="L198" s="66">
        <f>+lower!L198</f>
        <v>5.9489196538195683</v>
      </c>
      <c r="M198" s="66">
        <f>+lower!M198</f>
        <v>7.0665777106899794</v>
      </c>
      <c r="N198" s="66">
        <f>+lower!N198</f>
        <v>7.5660343456801238</v>
      </c>
      <c r="O198" s="66">
        <f>+lower!O198</f>
        <v>8.0002315853740829</v>
      </c>
      <c r="P198" s="66">
        <f>+lower!P198</f>
        <v>7.8724394724577724</v>
      </c>
      <c r="Q198" s="66">
        <f>+lower!Q198</f>
        <v>7.572348546273469</v>
      </c>
      <c r="R198" s="66">
        <f>+lower!R198</f>
        <v>8.5691375844323296</v>
      </c>
      <c r="S198" s="66">
        <f>+lower!S198</f>
        <v>9.6338104890320384</v>
      </c>
      <c r="T198" s="66">
        <f>+lower!T198</f>
        <v>10.767216244392559</v>
      </c>
      <c r="U198" s="66">
        <f>+lower!U198</f>
        <v>11.969932797061798</v>
      </c>
      <c r="V198" s="66">
        <f>+lower!V198</f>
        <v>14.446041654346446</v>
      </c>
      <c r="W198" s="66">
        <f>+lower!W198</f>
        <v>18.873231494210419</v>
      </c>
      <c r="X198" s="66">
        <f>+lower!X198</f>
        <v>27.418626067253818</v>
      </c>
      <c r="Y198" s="66">
        <f>+lower!Y198</f>
        <v>21.354455115220869</v>
      </c>
      <c r="Z198" s="66">
        <f>+lower!Z198</f>
        <v>26.722988278168415</v>
      </c>
      <c r="AA198" s="66">
        <f>+lower!AA198</f>
        <v>36.896158482851241</v>
      </c>
      <c r="AB198" s="66">
        <f>+lower!AB198</f>
        <v>36.559529732953891</v>
      </c>
      <c r="AC198" s="66">
        <f>+lower!AC198</f>
        <v>43.308230193115975</v>
      </c>
      <c r="AD198" s="66">
        <f>+lower!AD198</f>
        <v>48.263328541626649</v>
      </c>
      <c r="AE198" s="66">
        <f>+lower!AE198</f>
        <v>53.333628344854922</v>
      </c>
      <c r="AF198" s="66">
        <f>+lower!AF198</f>
        <v>58.51912960280081</v>
      </c>
      <c r="AG198" s="66">
        <f>+lower!AG198</f>
        <v>63.819832315464311</v>
      </c>
      <c r="AH198" s="66">
        <f>+lower!AH198</f>
        <v>69.235736482845411</v>
      </c>
      <c r="AI198" s="66">
        <f>+lower!AI198</f>
        <v>74.766842104944132</v>
      </c>
      <c r="AJ198" s="66">
        <f>+lower!AJ198</f>
        <v>80.41314918176046</v>
      </c>
      <c r="AK198" s="66">
        <f>+lower!AK198</f>
        <v>86.174657713294394</v>
      </c>
      <c r="AL198" s="66">
        <f>+lower!AL198</f>
        <v>92.051367699545921</v>
      </c>
      <c r="AM198" s="66">
        <f>+lower!AM198</f>
        <v>98.043279140515082</v>
      </c>
      <c r="AN198" s="66">
        <f>+lower!AN198</f>
        <v>169.02591431330509</v>
      </c>
      <c r="AO198" s="66">
        <f>+lower!AO198</f>
        <v>241.63248401702444</v>
      </c>
      <c r="AP198" s="66">
        <f>+lower!AP198</f>
        <v>315.86298825167302</v>
      </c>
      <c r="AQ198" s="66">
        <f>+lower!AQ198</f>
        <v>391.717427017251</v>
      </c>
      <c r="AR198" s="66">
        <f>+lower!AR198</f>
        <v>469.19580031375824</v>
      </c>
      <c r="AS198" s="66">
        <f>+lower!AS198</f>
        <v>548.2981081411948</v>
      </c>
      <c r="AT198" s="66">
        <f>+lower!AT198</f>
        <v>629.02435049956068</v>
      </c>
      <c r="AU198" s="66">
        <f>+lower!AU198</f>
        <v>711.37452738885577</v>
      </c>
      <c r="AV198" s="66">
        <f>+lower!AV198</f>
        <v>795.34863880908028</v>
      </c>
      <c r="AW198" s="66">
        <f>+lower!AW198</f>
        <v>880.94668476023401</v>
      </c>
      <c r="AX198" s="66">
        <f>+lower!AX198</f>
        <v>1024.7264568361018</v>
      </c>
      <c r="AY198" s="66">
        <f>+lower!AY198</f>
        <v>1169.6808244916499</v>
      </c>
      <c r="AZ198" s="66">
        <f>+lower!AZ198</f>
        <v>1315.8097877268781</v>
      </c>
      <c r="BA198" s="66">
        <f>+lower!BA198</f>
        <v>1463.113346541787</v>
      </c>
      <c r="BB198" s="66">
        <f>+lower!BB198</f>
        <v>1611.5915009363757</v>
      </c>
      <c r="BC198" s="66">
        <f>+lower!BC198</f>
        <v>1761.2442509106447</v>
      </c>
      <c r="BD198" s="66">
        <f>+lower!BD198</f>
        <v>2157.5422899553851</v>
      </c>
      <c r="BE198" s="66">
        <f>+lower!BE198</f>
        <v>2758.2700347286859</v>
      </c>
      <c r="BF198" s="66">
        <f>+lower!BF198</f>
        <v>3110.5504135290062</v>
      </c>
      <c r="BG198" s="66">
        <f>+lower!BG198</f>
        <v>3428.8763251617679</v>
      </c>
      <c r="BH198" s="66">
        <f>+lower!BH198</f>
        <v>3421.5320117477668</v>
      </c>
      <c r="BI198" s="66">
        <f>+lower!BI198</f>
        <v>3470.1880881155244</v>
      </c>
      <c r="BJ198" s="66">
        <f>+lower!BJ198</f>
        <v>3462.8437747015232</v>
      </c>
      <c r="BK198" s="66">
        <f>+lower!BK198</f>
        <v>3491.3029891807773</v>
      </c>
      <c r="BL198" s="66">
        <f>+lower!BL198</f>
        <v>3541.7951439020353</v>
      </c>
      <c r="BM198" s="66">
        <f>+lower!BM198</f>
        <v>3525.2704387205326</v>
      </c>
      <c r="BN198" s="66">
        <f>+lower!BN198</f>
        <v>3502.3194593017793</v>
      </c>
      <c r="BO198" s="66">
        <f>+lower!BO198</f>
        <v>3505.0735768320292</v>
      </c>
      <c r="BP198" s="66">
        <f>+lower!BP198</f>
        <v>3346.2527992542555</v>
      </c>
      <c r="BQ198" s="66">
        <f>+lower!BQ198</f>
        <v>3350.8429951380062</v>
      </c>
      <c r="BR198" s="66">
        <f>+lower!BR198</f>
        <v>3350.8429951380062</v>
      </c>
      <c r="BS198" s="66">
        <f>+lower!BS198</f>
        <v>3281.5616385992553</v>
      </c>
      <c r="BT198" s="66">
        <f>+lower!BT198</f>
        <v>3233.2931787728003</v>
      </c>
      <c r="BU198" s="66">
        <f>+lower!BU198</f>
        <v>3189.3469833962849</v>
      </c>
      <c r="BV198" s="66">
        <f>+lower!BV198</f>
        <v>3171.3774432240025</v>
      </c>
      <c r="BW198" s="66">
        <f>+lower!BW198</f>
        <v>3119.8691135825675</v>
      </c>
      <c r="BX198" s="66">
        <f>+lower!BX198</f>
        <v>3071.4450731908646</v>
      </c>
      <c r="BY198" s="66">
        <f>+lower!BY198</f>
        <v>3036.9331155157988</v>
      </c>
      <c r="BZ198" s="66">
        <f>+lower!BZ198</f>
        <v>2998.342713626113</v>
      </c>
      <c r="CA198" s="66">
        <f>+lower!CA198</f>
        <v>2957.2079031858934</v>
      </c>
    </row>
    <row r="199" spans="1:79" x14ac:dyDescent="0.2">
      <c r="A199" s="9">
        <f>+data!B201</f>
        <v>732</v>
      </c>
      <c r="B199" s="66">
        <f>+lower!B199</f>
        <v>0</v>
      </c>
      <c r="C199" s="66">
        <f>+lower!C199</f>
        <v>0</v>
      </c>
      <c r="D199" s="66">
        <f>+lower!D199</f>
        <v>0</v>
      </c>
      <c r="E199" s="66">
        <f>+lower!E199</f>
        <v>0</v>
      </c>
      <c r="F199" s="66">
        <f>+lower!F199</f>
        <v>0</v>
      </c>
      <c r="G199" s="66">
        <f>+lower!G199</f>
        <v>0</v>
      </c>
      <c r="H199" s="66">
        <f>+lower!H199</f>
        <v>0</v>
      </c>
      <c r="I199" s="66">
        <f>+lower!I199</f>
        <v>0</v>
      </c>
      <c r="J199" s="66">
        <f>+lower!J199</f>
        <v>0</v>
      </c>
      <c r="K199" s="66">
        <f>+lower!K199</f>
        <v>0</v>
      </c>
      <c r="L199" s="66">
        <f>+lower!L199</f>
        <v>0</v>
      </c>
      <c r="M199" s="66">
        <f>+lower!M199</f>
        <v>0</v>
      </c>
      <c r="N199" s="66">
        <f>+lower!N199</f>
        <v>0</v>
      </c>
      <c r="O199" s="66">
        <f>+lower!O199</f>
        <v>0</v>
      </c>
      <c r="P199" s="66">
        <f>+lower!P199</f>
        <v>0</v>
      </c>
      <c r="Q199" s="66">
        <f>+lower!Q199</f>
        <v>0</v>
      </c>
      <c r="R199" s="66">
        <f>+lower!R199</f>
        <v>0</v>
      </c>
      <c r="S199" s="66">
        <f>+lower!S199</f>
        <v>0</v>
      </c>
      <c r="T199" s="66">
        <f>+lower!T199</f>
        <v>0</v>
      </c>
      <c r="U199" s="66">
        <f>+lower!U199</f>
        <v>0</v>
      </c>
      <c r="V199" s="66">
        <f>+lower!V199</f>
        <v>0</v>
      </c>
      <c r="W199" s="66">
        <f>+lower!W199</f>
        <v>0</v>
      </c>
      <c r="X199" s="66">
        <f>+lower!X199</f>
        <v>0</v>
      </c>
      <c r="Y199" s="66">
        <f>+lower!Y199</f>
        <v>0</v>
      </c>
      <c r="Z199" s="66">
        <f>+lower!Z199</f>
        <v>0</v>
      </c>
      <c r="AA199" s="66">
        <f>+lower!AA199</f>
        <v>0</v>
      </c>
      <c r="AB199" s="66">
        <f>+lower!AB199</f>
        <v>0</v>
      </c>
      <c r="AC199" s="66">
        <f>+lower!AC199</f>
        <v>0</v>
      </c>
      <c r="AD199" s="66">
        <f>+lower!AD199</f>
        <v>0</v>
      </c>
      <c r="AE199" s="66">
        <f>+lower!AE199</f>
        <v>0</v>
      </c>
      <c r="AF199" s="66">
        <f>+lower!AF199</f>
        <v>0</v>
      </c>
      <c r="AG199" s="66">
        <f>+lower!AG199</f>
        <v>0</v>
      </c>
      <c r="AH199" s="66">
        <f>+lower!AH199</f>
        <v>0</v>
      </c>
      <c r="AI199" s="66">
        <f>+lower!AI199</f>
        <v>0</v>
      </c>
      <c r="AJ199" s="66">
        <f>+lower!AJ199</f>
        <v>0</v>
      </c>
      <c r="AK199" s="66">
        <f>+lower!AK199</f>
        <v>0</v>
      </c>
      <c r="AL199" s="66">
        <f>+lower!AL199</f>
        <v>0</v>
      </c>
      <c r="AM199" s="66">
        <f>+lower!AM199</f>
        <v>0</v>
      </c>
      <c r="AN199" s="66">
        <f>+lower!AN199</f>
        <v>0</v>
      </c>
      <c r="AO199" s="66">
        <f>+lower!AO199</f>
        <v>0</v>
      </c>
      <c r="AP199" s="66">
        <f>+lower!AP199</f>
        <v>0</v>
      </c>
      <c r="AQ199" s="66">
        <f>+lower!AQ199</f>
        <v>0</v>
      </c>
      <c r="AR199" s="66">
        <f>+lower!AR199</f>
        <v>0</v>
      </c>
      <c r="AS199" s="66">
        <f>+lower!AS199</f>
        <v>0</v>
      </c>
      <c r="AT199" s="66">
        <f>+lower!AT199</f>
        <v>0</v>
      </c>
      <c r="AU199" s="66">
        <f>+lower!AU199</f>
        <v>0</v>
      </c>
      <c r="AV199" s="66">
        <f>+lower!AV199</f>
        <v>0</v>
      </c>
      <c r="AW199" s="66">
        <f>+lower!AW199</f>
        <v>0</v>
      </c>
      <c r="AX199" s="66">
        <f>+lower!AX199</f>
        <v>0</v>
      </c>
      <c r="AY199" s="66">
        <f>+lower!AY199</f>
        <v>0</v>
      </c>
      <c r="AZ199" s="66">
        <f>+lower!AZ199</f>
        <v>0</v>
      </c>
      <c r="BA199" s="66">
        <f>+lower!BA199</f>
        <v>0</v>
      </c>
      <c r="BB199" s="66">
        <f>+lower!BB199</f>
        <v>0</v>
      </c>
      <c r="BC199" s="66">
        <f>+lower!BC199</f>
        <v>0</v>
      </c>
      <c r="BD199" s="66">
        <f>+lower!BD199</f>
        <v>0</v>
      </c>
      <c r="BE199" s="66">
        <f>+lower!BE199</f>
        <v>0</v>
      </c>
      <c r="BF199" s="66">
        <f>+lower!BF199</f>
        <v>0</v>
      </c>
      <c r="BG199" s="66">
        <f>+lower!BG199</f>
        <v>0</v>
      </c>
      <c r="BH199" s="66">
        <f>+lower!BH199</f>
        <v>0</v>
      </c>
      <c r="BI199" s="66">
        <f>+lower!BI199</f>
        <v>0</v>
      </c>
      <c r="BJ199" s="66">
        <f>+lower!BJ199</f>
        <v>0</v>
      </c>
      <c r="BK199" s="66">
        <f>+lower!BK199</f>
        <v>0</v>
      </c>
      <c r="BL199" s="66">
        <f>+lower!BL199</f>
        <v>0</v>
      </c>
      <c r="BM199" s="66">
        <f>+lower!BM199</f>
        <v>0</v>
      </c>
      <c r="BN199" s="66">
        <f>+lower!BN199</f>
        <v>0</v>
      </c>
      <c r="BO199" s="66">
        <f>+lower!BO199</f>
        <v>0</v>
      </c>
      <c r="BP199" s="66">
        <f>+lower!BP199</f>
        <v>0</v>
      </c>
      <c r="BQ199" s="66">
        <f>+lower!BQ199</f>
        <v>0</v>
      </c>
      <c r="BR199" s="66">
        <f>+lower!BR199</f>
        <v>0</v>
      </c>
      <c r="BS199" s="66">
        <f>+lower!BS199</f>
        <v>0</v>
      </c>
      <c r="BT199" s="66">
        <f>+lower!BT199</f>
        <v>0</v>
      </c>
      <c r="BU199" s="66">
        <f>+lower!BU199</f>
        <v>0</v>
      </c>
      <c r="BV199" s="66">
        <f>+lower!BV199</f>
        <v>0</v>
      </c>
      <c r="BW199" s="66">
        <f>+lower!BW199</f>
        <v>0</v>
      </c>
      <c r="BX199" s="66">
        <f>+lower!BX199</f>
        <v>0</v>
      </c>
      <c r="BY199" s="66">
        <f>+lower!BY199</f>
        <v>0</v>
      </c>
      <c r="BZ199" s="66">
        <f>+lower!BZ199</f>
        <v>0</v>
      </c>
      <c r="CA199" s="66">
        <f>+lower!CA199</f>
        <v>0</v>
      </c>
    </row>
    <row r="200" spans="1:79" x14ac:dyDescent="0.2">
      <c r="A200" s="9">
        <f>+data!B202</f>
        <v>736</v>
      </c>
      <c r="B200" s="66">
        <f>+lower!B200</f>
        <v>0</v>
      </c>
      <c r="C200" s="66">
        <f>+lower!C200</f>
        <v>0</v>
      </c>
      <c r="D200" s="66">
        <f>+lower!D200</f>
        <v>0</v>
      </c>
      <c r="E200" s="66">
        <f>+lower!E200</f>
        <v>0</v>
      </c>
      <c r="F200" s="66">
        <f>+lower!F200</f>
        <v>0</v>
      </c>
      <c r="G200" s="66">
        <f>+lower!G200</f>
        <v>0</v>
      </c>
      <c r="H200" s="66">
        <f>+lower!H200</f>
        <v>0</v>
      </c>
      <c r="I200" s="66">
        <f>+lower!I200</f>
        <v>0</v>
      </c>
      <c r="J200" s="66">
        <f>+lower!J200</f>
        <v>0</v>
      </c>
      <c r="K200" s="66">
        <f>+lower!K200</f>
        <v>0</v>
      </c>
      <c r="L200" s="66">
        <f>+lower!L200</f>
        <v>3.0432629277949714</v>
      </c>
      <c r="M200" s="66">
        <f>+lower!M200</f>
        <v>3.5242322753561255</v>
      </c>
      <c r="N200" s="66">
        <f>+lower!N200</f>
        <v>4.0359060459424523</v>
      </c>
      <c r="O200" s="66">
        <f>+lower!O200</f>
        <v>4.579847655342574</v>
      </c>
      <c r="P200" s="66">
        <f>+lower!P200</f>
        <v>5.1576920758328564</v>
      </c>
      <c r="Q200" s="66">
        <f>+lower!Q200</f>
        <v>5.7711489111542456</v>
      </c>
      <c r="R200" s="66">
        <f>+lower!R200</f>
        <v>6.4220055982334774</v>
      </c>
      <c r="S200" s="66">
        <f>+lower!S200</f>
        <v>7.1121307407191328</v>
      </c>
      <c r="T200" s="66">
        <f>+lower!T200</f>
        <v>7.8434775796014335</v>
      </c>
      <c r="U200" s="66">
        <f>+lower!U200</f>
        <v>8.981629763484051</v>
      </c>
      <c r="V200" s="66">
        <f>+lower!V200</f>
        <v>10.198853228314249</v>
      </c>
      <c r="W200" s="66">
        <f>+lower!W200</f>
        <v>11.136421734419498</v>
      </c>
      <c r="X200" s="66">
        <f>+lower!X200</f>
        <v>12.11535231320471</v>
      </c>
      <c r="Y200" s="66">
        <f>+lower!Y200</f>
        <v>13.79931593404131</v>
      </c>
      <c r="Z200" s="66">
        <f>+lower!Z200</f>
        <v>15.590253725735066</v>
      </c>
      <c r="AA200" s="66">
        <f>+lower!AA200</f>
        <v>17.48883294461853</v>
      </c>
      <c r="AB200" s="66">
        <f>+lower!AB200</f>
        <v>19.64802501687236</v>
      </c>
      <c r="AC200" s="66">
        <f>+lower!AC200</f>
        <v>21.929371275000001</v>
      </c>
      <c r="AD200" s="66">
        <f>+lower!AD200</f>
        <v>26.508096285600001</v>
      </c>
      <c r="AE200" s="66">
        <f>+lower!AE200</f>
        <v>31.199619543400004</v>
      </c>
      <c r="AF200" s="66">
        <f>+lower!AF200</f>
        <v>36.003941048400002</v>
      </c>
      <c r="AG200" s="66">
        <f>+lower!AG200</f>
        <v>40.921060800600003</v>
      </c>
      <c r="AH200" s="66">
        <f>+lower!AH200</f>
        <v>45.950978800000009</v>
      </c>
      <c r="AI200" s="66">
        <f>+lower!AI200</f>
        <v>51.093695046600011</v>
      </c>
      <c r="AJ200" s="66">
        <f>+lower!AJ200</f>
        <v>56.349209540400004</v>
      </c>
      <c r="AK200" s="66">
        <f>+lower!AK200</f>
        <v>61.717522281400008</v>
      </c>
      <c r="AL200" s="66">
        <f>+lower!AL200</f>
        <v>67.198633269600009</v>
      </c>
      <c r="AM200" s="66">
        <f>+lower!AM200</f>
        <v>72.792542505</v>
      </c>
      <c r="AN200" s="66">
        <f>+lower!AN200</f>
        <v>83.484032822200007</v>
      </c>
      <c r="AO200" s="66">
        <f>+lower!AO200</f>
        <v>94.404246568800005</v>
      </c>
      <c r="AP200" s="66">
        <f>+lower!AP200</f>
        <v>105.55318374479999</v>
      </c>
      <c r="AQ200" s="66">
        <f>+lower!AQ200</f>
        <v>116.9308443502</v>
      </c>
      <c r="AR200" s="66">
        <f>+lower!AR200</f>
        <v>128.53722838500002</v>
      </c>
      <c r="AS200" s="66">
        <f>+lower!AS200</f>
        <v>140.3723358492</v>
      </c>
      <c r="AT200" s="66">
        <f>+lower!AT200</f>
        <v>152.43616674280003</v>
      </c>
      <c r="AU200" s="66">
        <f>+lower!AU200</f>
        <v>164.72872106579999</v>
      </c>
      <c r="AV200" s="66">
        <f>+lower!AV200</f>
        <v>177.2499988182</v>
      </c>
      <c r="AW200" s="66">
        <f>+lower!AW200</f>
        <v>190</v>
      </c>
      <c r="AX200" s="66">
        <f>+lower!AX200</f>
        <v>260.04991948470212</v>
      </c>
      <c r="AY200" s="66">
        <f>+lower!AY200</f>
        <v>330.68055108248348</v>
      </c>
      <c r="AZ200" s="66">
        <f>+lower!AZ200</f>
        <v>401.89189479334402</v>
      </c>
      <c r="BA200" s="66">
        <f>+lower!BA200</f>
        <v>473.68395061728393</v>
      </c>
      <c r="BB200" s="66">
        <f>+lower!BB200</f>
        <v>546.05671855430307</v>
      </c>
      <c r="BC200" s="66">
        <f>+lower!BC200</f>
        <v>619.01019860440147</v>
      </c>
      <c r="BD200" s="66">
        <f>+lower!BD200</f>
        <v>682.44766505636073</v>
      </c>
      <c r="BE200" s="66">
        <f>+lower!BE200</f>
        <v>716.8652710681697</v>
      </c>
      <c r="BF200" s="66">
        <f>+lower!BF200</f>
        <v>785.41277509393444</v>
      </c>
      <c r="BG200" s="66">
        <f>+lower!BG200</f>
        <v>792</v>
      </c>
      <c r="BH200" s="66">
        <f>+lower!BH200</f>
        <v>792</v>
      </c>
      <c r="BI200" s="66">
        <f>+lower!BI200</f>
        <v>792</v>
      </c>
      <c r="BJ200" s="66">
        <f>+lower!BJ200</f>
        <v>792.85024154589382</v>
      </c>
      <c r="BK200" s="66">
        <f>+lower!BK200</f>
        <v>794.97584541062804</v>
      </c>
      <c r="BL200" s="66">
        <f>+lower!BL200</f>
        <v>799.2270531400967</v>
      </c>
      <c r="BM200" s="66">
        <f>+lower!BM200</f>
        <v>803.47826086956525</v>
      </c>
      <c r="BN200" s="66">
        <f>+lower!BN200</f>
        <v>803.47826086956525</v>
      </c>
      <c r="BO200" s="66">
        <f>+lower!BO200</f>
        <v>803.47826086956525</v>
      </c>
      <c r="BP200" s="66">
        <f>+lower!BP200</f>
        <v>803.47826086956525</v>
      </c>
      <c r="BQ200" s="66">
        <f>+lower!BQ200</f>
        <v>803.47826086956525</v>
      </c>
      <c r="BR200" s="66">
        <f>+lower!BR200</f>
        <v>803.47826086956525</v>
      </c>
      <c r="BS200" s="66">
        <f>+lower!BS200</f>
        <v>803.47826086956525</v>
      </c>
      <c r="BT200" s="66">
        <f>+lower!BT200</f>
        <v>803.47826086956525</v>
      </c>
      <c r="BU200" s="66">
        <f>+lower!BU200</f>
        <v>803.47826086956525</v>
      </c>
      <c r="BV200" s="66">
        <f>+lower!BV200</f>
        <v>803.47826086956525</v>
      </c>
      <c r="BW200" s="66">
        <f>+lower!BW200</f>
        <v>803.47826086956525</v>
      </c>
      <c r="BX200" s="66">
        <f>+lower!BX200</f>
        <v>803.47826086956525</v>
      </c>
      <c r="BY200" s="66">
        <f>+lower!BY200</f>
        <v>803.47826086956525</v>
      </c>
      <c r="BZ200" s="66">
        <f>+lower!BZ200</f>
        <v>803.47826086956525</v>
      </c>
      <c r="CA200" s="66">
        <f>+lower!CA200</f>
        <v>803.47826086956525</v>
      </c>
    </row>
    <row r="201" spans="1:79" x14ac:dyDescent="0.2">
      <c r="A201" s="9">
        <f>+data!B203</f>
        <v>740</v>
      </c>
      <c r="B201" s="66">
        <f>+lower!B201</f>
        <v>0</v>
      </c>
      <c r="C201" s="66">
        <f>+lower!C201</f>
        <v>0</v>
      </c>
      <c r="D201" s="66">
        <f>+lower!D201</f>
        <v>0</v>
      </c>
      <c r="E201" s="66">
        <f>+lower!E201</f>
        <v>0</v>
      </c>
      <c r="F201" s="66">
        <f>+lower!F201</f>
        <v>0</v>
      </c>
      <c r="G201" s="66">
        <f>+lower!G201</f>
        <v>0</v>
      </c>
      <c r="H201" s="66">
        <f>+lower!H201</f>
        <v>0</v>
      </c>
      <c r="I201" s="66">
        <f>+lower!I201</f>
        <v>0</v>
      </c>
      <c r="J201" s="66">
        <f>+lower!J201</f>
        <v>0</v>
      </c>
      <c r="K201" s="66">
        <f>+lower!K201</f>
        <v>0</v>
      </c>
      <c r="L201" s="66">
        <f>+lower!L201</f>
        <v>0</v>
      </c>
      <c r="M201" s="66">
        <f>+lower!M201</f>
        <v>0</v>
      </c>
      <c r="N201" s="66">
        <f>+lower!N201</f>
        <v>0</v>
      </c>
      <c r="O201" s="66">
        <f>+lower!O201</f>
        <v>0</v>
      </c>
      <c r="P201" s="66">
        <f>+lower!P201</f>
        <v>0</v>
      </c>
      <c r="Q201" s="66">
        <f>+lower!Q201</f>
        <v>0</v>
      </c>
      <c r="R201" s="66">
        <f>+lower!R201</f>
        <v>0</v>
      </c>
      <c r="S201" s="66">
        <f>+lower!S201</f>
        <v>0</v>
      </c>
      <c r="T201" s="66">
        <f>+lower!T201</f>
        <v>0</v>
      </c>
      <c r="U201" s="66">
        <f>+lower!U201</f>
        <v>0</v>
      </c>
      <c r="V201" s="66">
        <f>+lower!V201</f>
        <v>0</v>
      </c>
      <c r="W201" s="66">
        <f>+lower!W201</f>
        <v>0</v>
      </c>
      <c r="X201" s="66">
        <f>+lower!X201</f>
        <v>0</v>
      </c>
      <c r="Y201" s="66">
        <f>+lower!Y201</f>
        <v>0</v>
      </c>
      <c r="Z201" s="66">
        <f>+lower!Z201</f>
        <v>0</v>
      </c>
      <c r="AA201" s="66">
        <f>+lower!AA201</f>
        <v>0</v>
      </c>
      <c r="AB201" s="66">
        <f>+lower!AB201</f>
        <v>0</v>
      </c>
      <c r="AC201" s="66">
        <f>+lower!AC201</f>
        <v>5.1122400000000005E-2</v>
      </c>
      <c r="AD201" s="66">
        <f>+lower!AD201</f>
        <v>5.8310794800000003E-2</v>
      </c>
      <c r="AE201" s="66">
        <f>+lower!AE201</f>
        <v>6.567042020000001E-2</v>
      </c>
      <c r="AF201" s="66">
        <f>+lower!AF201</f>
        <v>7.3201276200000012E-2</v>
      </c>
      <c r="AG201" s="66">
        <f>+lower!AG201</f>
        <v>8.0903362800000003E-2</v>
      </c>
      <c r="AH201" s="66">
        <f>+lower!AH201</f>
        <v>8.8776680000000011E-2</v>
      </c>
      <c r="AI201" s="66">
        <f>+lower!AI201</f>
        <v>9.6821227800000007E-2</v>
      </c>
      <c r="AJ201" s="66">
        <f>+lower!AJ201</f>
        <v>0.10503700620000002</v>
      </c>
      <c r="AK201" s="66">
        <f>+lower!AK201</f>
        <v>0.11342401520000001</v>
      </c>
      <c r="AL201" s="66">
        <f>+lower!AL201</f>
        <v>0.1219822548</v>
      </c>
      <c r="AM201" s="66">
        <f>+lower!AM201</f>
        <v>0.130711725</v>
      </c>
      <c r="AN201" s="66">
        <f>+lower!AN201</f>
        <v>0.136224559</v>
      </c>
      <c r="AO201" s="66">
        <f>+lower!AO201</f>
        <v>0.14182983600000001</v>
      </c>
      <c r="AP201" s="66">
        <f>+lower!AP201</f>
        <v>0.147527556</v>
      </c>
      <c r="AQ201" s="66">
        <f>+lower!AQ201</f>
        <v>0.15331771900000002</v>
      </c>
      <c r="AR201" s="66">
        <f>+lower!AR201</f>
        <v>0.159200325</v>
      </c>
      <c r="AS201" s="66">
        <f>+lower!AS201</f>
        <v>0.16517537400000001</v>
      </c>
      <c r="AT201" s="66">
        <f>+lower!AT201</f>
        <v>0.17124286600000002</v>
      </c>
      <c r="AU201" s="66">
        <f>+lower!AU201</f>
        <v>0.17740280100000003</v>
      </c>
      <c r="AV201" s="66">
        <f>+lower!AV201</f>
        <v>0.183655179</v>
      </c>
      <c r="AW201" s="66">
        <f>+lower!AW201</f>
        <v>0.19</v>
      </c>
      <c r="AX201" s="66">
        <f>+lower!AX201</f>
        <v>0.159</v>
      </c>
      <c r="AY201" s="66">
        <f>+lower!AY201</f>
        <v>0.12773333333333337</v>
      </c>
      <c r="AZ201" s="66">
        <f>+lower!AZ201</f>
        <v>9.6200000000000008E-2</v>
      </c>
      <c r="BA201" s="66">
        <f>+lower!BA201</f>
        <v>6.4400000000000013E-2</v>
      </c>
      <c r="BB201" s="66">
        <f>+lower!BB201</f>
        <v>3.2333333333333325E-2</v>
      </c>
      <c r="BC201" s="66">
        <f>+lower!BC201</f>
        <v>0</v>
      </c>
      <c r="BD201" s="66">
        <f>+lower!BD201</f>
        <v>0</v>
      </c>
      <c r="BE201" s="66">
        <f>+lower!BE201</f>
        <v>0</v>
      </c>
      <c r="BF201" s="66">
        <f>+lower!BF201</f>
        <v>0</v>
      </c>
      <c r="BG201" s="66">
        <f>+lower!BG201</f>
        <v>0</v>
      </c>
      <c r="BH201" s="66">
        <f>+lower!BH201</f>
        <v>0</v>
      </c>
      <c r="BI201" s="66">
        <f>+lower!BI201</f>
        <v>0</v>
      </c>
      <c r="BJ201" s="66">
        <f>+lower!BJ201</f>
        <v>0</v>
      </c>
      <c r="BK201" s="66">
        <f>+lower!BK201</f>
        <v>0</v>
      </c>
      <c r="BL201" s="66">
        <f>+lower!BL201</f>
        <v>0</v>
      </c>
      <c r="BM201" s="66">
        <f>+lower!BM201</f>
        <v>0</v>
      </c>
      <c r="BN201" s="66">
        <f>+lower!BN201</f>
        <v>0</v>
      </c>
      <c r="BO201" s="66">
        <f>+lower!BO201</f>
        <v>0</v>
      </c>
      <c r="BP201" s="66">
        <f>+lower!BP201</f>
        <v>0</v>
      </c>
      <c r="BQ201" s="66">
        <f>+lower!BQ201</f>
        <v>0</v>
      </c>
      <c r="BR201" s="66">
        <f>+lower!BR201</f>
        <v>1871.1</v>
      </c>
      <c r="BS201" s="66">
        <f>+lower!BS201</f>
        <v>1247.4000000000001</v>
      </c>
      <c r="BT201" s="66">
        <f>+lower!BT201</f>
        <v>1704.78</v>
      </c>
      <c r="BU201" s="66">
        <f>+lower!BU201</f>
        <v>2217.6</v>
      </c>
      <c r="BV201" s="66">
        <f>+lower!BV201</f>
        <v>2731.3440000000155</v>
      </c>
      <c r="BW201" s="66">
        <f>+lower!BW201</f>
        <v>3144.0640000000026</v>
      </c>
      <c r="BX201" s="66">
        <f>+lower!BX201</f>
        <v>3285.6618666667291</v>
      </c>
      <c r="BY201" s="66">
        <f>+lower!BY201</f>
        <v>3890.7655111110967</v>
      </c>
      <c r="BZ201" s="66">
        <f>+lower!BZ201</f>
        <v>4283.7192118520115</v>
      </c>
      <c r="CA201" s="66">
        <f>+lower!CA201</f>
        <v>4653.9049441975376</v>
      </c>
    </row>
    <row r="202" spans="1:79" x14ac:dyDescent="0.2">
      <c r="A202" s="9">
        <f>+data!B204</f>
        <v>744</v>
      </c>
      <c r="B202" s="66">
        <f>+lower!B202</f>
        <v>0</v>
      </c>
      <c r="C202" s="66">
        <f>+lower!C202</f>
        <v>0</v>
      </c>
      <c r="D202" s="66">
        <f>+lower!D202</f>
        <v>0</v>
      </c>
      <c r="E202" s="66">
        <f>+lower!E202</f>
        <v>0</v>
      </c>
      <c r="F202" s="66">
        <f>+lower!F202</f>
        <v>0</v>
      </c>
      <c r="G202" s="66">
        <f>+lower!G202</f>
        <v>0</v>
      </c>
      <c r="H202" s="66">
        <f>+lower!H202</f>
        <v>0</v>
      </c>
      <c r="I202" s="66">
        <f>+lower!I202</f>
        <v>0</v>
      </c>
      <c r="J202" s="66">
        <f>+lower!J202</f>
        <v>0</v>
      </c>
      <c r="K202" s="66">
        <f>+lower!K202</f>
        <v>0</v>
      </c>
      <c r="L202" s="66">
        <f>+lower!L202</f>
        <v>0</v>
      </c>
      <c r="M202" s="66">
        <f>+lower!M202</f>
        <v>0</v>
      </c>
      <c r="N202" s="66">
        <f>+lower!N202</f>
        <v>0</v>
      </c>
      <c r="O202" s="66">
        <f>+lower!O202</f>
        <v>0</v>
      </c>
      <c r="P202" s="66">
        <f>+lower!P202</f>
        <v>0</v>
      </c>
      <c r="Q202" s="66">
        <f>+lower!Q202</f>
        <v>0</v>
      </c>
      <c r="R202" s="66">
        <f>+lower!R202</f>
        <v>0</v>
      </c>
      <c r="S202" s="66">
        <f>+lower!S202</f>
        <v>0</v>
      </c>
      <c r="T202" s="66">
        <f>+lower!T202</f>
        <v>0</v>
      </c>
      <c r="U202" s="66">
        <f>+lower!U202</f>
        <v>0</v>
      </c>
      <c r="V202" s="66">
        <f>+lower!V202</f>
        <v>0</v>
      </c>
      <c r="W202" s="66">
        <f>+lower!W202</f>
        <v>0</v>
      </c>
      <c r="X202" s="66">
        <f>+lower!X202</f>
        <v>0</v>
      </c>
      <c r="Y202" s="66">
        <f>+lower!Y202</f>
        <v>0</v>
      </c>
      <c r="Z202" s="66">
        <f>+lower!Z202</f>
        <v>0</v>
      </c>
      <c r="AA202" s="66">
        <f>+lower!AA202</f>
        <v>0</v>
      </c>
      <c r="AB202" s="66">
        <f>+lower!AB202</f>
        <v>0</v>
      </c>
      <c r="AC202" s="66">
        <f>+lower!AC202</f>
        <v>0</v>
      </c>
      <c r="AD202" s="66">
        <f>+lower!AD202</f>
        <v>0</v>
      </c>
      <c r="AE202" s="66">
        <f>+lower!AE202</f>
        <v>0</v>
      </c>
      <c r="AF202" s="66">
        <f>+lower!AF202</f>
        <v>0</v>
      </c>
      <c r="AG202" s="66">
        <f>+lower!AG202</f>
        <v>0</v>
      </c>
      <c r="AH202" s="66">
        <f>+lower!AH202</f>
        <v>0</v>
      </c>
      <c r="AI202" s="66">
        <f>+lower!AI202</f>
        <v>0</v>
      </c>
      <c r="AJ202" s="66">
        <f>+lower!AJ202</f>
        <v>0</v>
      </c>
      <c r="AK202" s="66">
        <f>+lower!AK202</f>
        <v>0</v>
      </c>
      <c r="AL202" s="66">
        <f>+lower!AL202</f>
        <v>0</v>
      </c>
      <c r="AM202" s="66">
        <f>+lower!AM202</f>
        <v>0</v>
      </c>
      <c r="AN202" s="66">
        <f>+lower!AN202</f>
        <v>0</v>
      </c>
      <c r="AO202" s="66">
        <f>+lower!AO202</f>
        <v>0</v>
      </c>
      <c r="AP202" s="66">
        <f>+lower!AP202</f>
        <v>0</v>
      </c>
      <c r="AQ202" s="66">
        <f>+lower!AQ202</f>
        <v>0</v>
      </c>
      <c r="AR202" s="66">
        <f>+lower!AR202</f>
        <v>0</v>
      </c>
      <c r="AS202" s="66">
        <f>+lower!AS202</f>
        <v>0</v>
      </c>
      <c r="AT202" s="66">
        <f>+lower!AT202</f>
        <v>0</v>
      </c>
      <c r="AU202" s="66">
        <f>+lower!AU202</f>
        <v>0</v>
      </c>
      <c r="AV202" s="66">
        <f>+lower!AV202</f>
        <v>0</v>
      </c>
      <c r="AW202" s="66">
        <f>+lower!AW202</f>
        <v>0</v>
      </c>
      <c r="AX202" s="66">
        <f>+lower!AX202</f>
        <v>0</v>
      </c>
      <c r="AY202" s="66">
        <f>+lower!AY202</f>
        <v>0</v>
      </c>
      <c r="AZ202" s="66">
        <f>+lower!AZ202</f>
        <v>0</v>
      </c>
      <c r="BA202" s="66">
        <f>+lower!BA202</f>
        <v>0</v>
      </c>
      <c r="BB202" s="66">
        <f>+lower!BB202</f>
        <v>0</v>
      </c>
      <c r="BC202" s="66">
        <f>+lower!BC202</f>
        <v>0</v>
      </c>
      <c r="BD202" s="66">
        <f>+lower!BD202</f>
        <v>0</v>
      </c>
      <c r="BE202" s="66">
        <f>+lower!BE202</f>
        <v>0</v>
      </c>
      <c r="BF202" s="66">
        <f>+lower!BF202</f>
        <v>0</v>
      </c>
      <c r="BG202" s="66">
        <f>+lower!BG202</f>
        <v>0</v>
      </c>
      <c r="BH202" s="66">
        <f>+lower!BH202</f>
        <v>0</v>
      </c>
      <c r="BI202" s="66">
        <f>+lower!BI202</f>
        <v>0</v>
      </c>
      <c r="BJ202" s="66">
        <f>+lower!BJ202</f>
        <v>0</v>
      </c>
      <c r="BK202" s="66">
        <f>+lower!BK202</f>
        <v>0</v>
      </c>
      <c r="BL202" s="66">
        <f>+lower!BL202</f>
        <v>0</v>
      </c>
      <c r="BM202" s="66">
        <f>+lower!BM202</f>
        <v>0</v>
      </c>
      <c r="BN202" s="66">
        <f>+lower!BN202</f>
        <v>0</v>
      </c>
      <c r="BO202" s="66">
        <f>+lower!BO202</f>
        <v>0</v>
      </c>
      <c r="BP202" s="66">
        <f>+lower!BP202</f>
        <v>0</v>
      </c>
      <c r="BQ202" s="66">
        <f>+lower!BQ202</f>
        <v>0</v>
      </c>
      <c r="BR202" s="66">
        <f>+lower!BR202</f>
        <v>0</v>
      </c>
      <c r="BS202" s="66">
        <f>+lower!BS202</f>
        <v>0</v>
      </c>
      <c r="BT202" s="66">
        <f>+lower!BT202</f>
        <v>0</v>
      </c>
      <c r="BU202" s="66">
        <f>+lower!BU202</f>
        <v>0</v>
      </c>
      <c r="BV202" s="66">
        <f>+lower!BV202</f>
        <v>0</v>
      </c>
      <c r="BW202" s="66">
        <f>+lower!BW202</f>
        <v>0</v>
      </c>
      <c r="BX202" s="66">
        <f>+lower!BX202</f>
        <v>0</v>
      </c>
      <c r="BY202" s="66">
        <f>+lower!BY202</f>
        <v>0</v>
      </c>
      <c r="BZ202" s="66">
        <f>+lower!BZ202</f>
        <v>0</v>
      </c>
      <c r="CA202" s="66">
        <f>+lower!CA202</f>
        <v>0</v>
      </c>
    </row>
    <row r="203" spans="1:79" x14ac:dyDescent="0.2">
      <c r="A203" s="9">
        <f>+data!B205</f>
        <v>748</v>
      </c>
      <c r="B203" s="66">
        <f>+lower!B203</f>
        <v>0</v>
      </c>
      <c r="C203" s="66">
        <f>+lower!C203</f>
        <v>0</v>
      </c>
      <c r="D203" s="66">
        <f>+lower!D203</f>
        <v>0</v>
      </c>
      <c r="E203" s="66">
        <f>+lower!E203</f>
        <v>0</v>
      </c>
      <c r="F203" s="66">
        <f>+lower!F203</f>
        <v>0</v>
      </c>
      <c r="G203" s="66">
        <f>+lower!G203</f>
        <v>0</v>
      </c>
      <c r="H203" s="66">
        <f>+lower!H203</f>
        <v>0</v>
      </c>
      <c r="I203" s="66">
        <f>+lower!I203</f>
        <v>0</v>
      </c>
      <c r="J203" s="66">
        <f>+lower!J203</f>
        <v>0</v>
      </c>
      <c r="K203" s="66">
        <f>+lower!K203</f>
        <v>0</v>
      </c>
      <c r="L203" s="66">
        <f>+lower!L203</f>
        <v>0</v>
      </c>
      <c r="M203" s="66">
        <f>+lower!M203</f>
        <v>0</v>
      </c>
      <c r="N203" s="66">
        <f>+lower!N203</f>
        <v>0</v>
      </c>
      <c r="O203" s="66">
        <f>+lower!O203</f>
        <v>0</v>
      </c>
      <c r="P203" s="66">
        <f>+lower!P203</f>
        <v>0</v>
      </c>
      <c r="Q203" s="66">
        <f>+lower!Q203</f>
        <v>0</v>
      </c>
      <c r="R203" s="66">
        <f>+lower!R203</f>
        <v>0</v>
      </c>
      <c r="S203" s="66">
        <f>+lower!S203</f>
        <v>0</v>
      </c>
      <c r="T203" s="66">
        <f>+lower!T203</f>
        <v>0</v>
      </c>
      <c r="U203" s="66">
        <f>+lower!U203</f>
        <v>0</v>
      </c>
      <c r="V203" s="66">
        <f>+lower!V203</f>
        <v>0</v>
      </c>
      <c r="W203" s="66">
        <f>+lower!W203</f>
        <v>0</v>
      </c>
      <c r="X203" s="66">
        <f>+lower!X203</f>
        <v>0</v>
      </c>
      <c r="Y203" s="66">
        <f>+lower!Y203</f>
        <v>0</v>
      </c>
      <c r="Z203" s="66">
        <f>+lower!Z203</f>
        <v>0</v>
      </c>
      <c r="AA203" s="66">
        <f>+lower!AA203</f>
        <v>0</v>
      </c>
      <c r="AB203" s="66">
        <f>+lower!AB203</f>
        <v>0</v>
      </c>
      <c r="AC203" s="66">
        <f>+lower!AC203</f>
        <v>0</v>
      </c>
      <c r="AD203" s="66">
        <f>+lower!AD203</f>
        <v>0</v>
      </c>
      <c r="AE203" s="66">
        <f>+lower!AE203</f>
        <v>0</v>
      </c>
      <c r="AF203" s="66">
        <f>+lower!AF203</f>
        <v>0</v>
      </c>
      <c r="AG203" s="66">
        <f>+lower!AG203</f>
        <v>0</v>
      </c>
      <c r="AH203" s="66">
        <f>+lower!AH203</f>
        <v>0</v>
      </c>
      <c r="AI203" s="66">
        <f>+lower!AI203</f>
        <v>0</v>
      </c>
      <c r="AJ203" s="66">
        <f>+lower!AJ203</f>
        <v>0</v>
      </c>
      <c r="AK203" s="66">
        <f>+lower!AK203</f>
        <v>0</v>
      </c>
      <c r="AL203" s="66">
        <f>+lower!AL203</f>
        <v>0</v>
      </c>
      <c r="AM203" s="66">
        <f>+lower!AM203</f>
        <v>0</v>
      </c>
      <c r="AN203" s="66">
        <f>+lower!AN203</f>
        <v>0</v>
      </c>
      <c r="AO203" s="66">
        <f>+lower!AO203</f>
        <v>0</v>
      </c>
      <c r="AP203" s="66">
        <f>+lower!AP203</f>
        <v>0</v>
      </c>
      <c r="AQ203" s="66">
        <f>+lower!AQ203</f>
        <v>0</v>
      </c>
      <c r="AR203" s="66">
        <f>+lower!AR203</f>
        <v>0</v>
      </c>
      <c r="AS203" s="66">
        <f>+lower!AS203</f>
        <v>0</v>
      </c>
      <c r="AT203" s="66">
        <f>+lower!AT203</f>
        <v>0</v>
      </c>
      <c r="AU203" s="66">
        <f>+lower!AU203</f>
        <v>0</v>
      </c>
      <c r="AV203" s="66">
        <f>+lower!AV203</f>
        <v>0</v>
      </c>
      <c r="AW203" s="66">
        <f>+lower!AW203</f>
        <v>0</v>
      </c>
      <c r="AX203" s="66">
        <f>+lower!AX203</f>
        <v>5.1516344521798452</v>
      </c>
      <c r="AY203" s="66">
        <f>+lower!AY203</f>
        <v>10.346469193266859</v>
      </c>
      <c r="AZ203" s="66">
        <f>+lower!AZ203</f>
        <v>15.584504223261039</v>
      </c>
      <c r="BA203" s="66">
        <f>+lower!BA203</f>
        <v>20.865739542162391</v>
      </c>
      <c r="BB203" s="66">
        <f>+lower!BB203</f>
        <v>26.190175149970909</v>
      </c>
      <c r="BC203" s="66">
        <f>+lower!BC203</f>
        <v>31.557811046686595</v>
      </c>
      <c r="BD203" s="66">
        <f>+lower!BD203</f>
        <v>35.208235459342333</v>
      </c>
      <c r="BE203" s="66">
        <f>+lower!BE203</f>
        <v>35.352236422366225</v>
      </c>
      <c r="BF203" s="66">
        <f>+lower!BF203</f>
        <v>39.933267058563892</v>
      </c>
      <c r="BG203" s="66">
        <f>+lower!BG203</f>
        <v>44.550297935517527</v>
      </c>
      <c r="BH203" s="66">
        <f>+lower!BH203</f>
        <v>44.550297935517527</v>
      </c>
      <c r="BI203" s="66">
        <f>+lower!BI203</f>
        <v>44.550297935517527</v>
      </c>
      <c r="BJ203" s="66">
        <f>+lower!BJ203</f>
        <v>44.550297935517527</v>
      </c>
      <c r="BK203" s="66">
        <f>+lower!BK203</f>
        <v>44.550297935517527</v>
      </c>
      <c r="BL203" s="66">
        <f>+lower!BL203</f>
        <v>44.550297935517527</v>
      </c>
      <c r="BM203" s="66">
        <f>+lower!BM203</f>
        <v>44.550297935517527</v>
      </c>
      <c r="BN203" s="66">
        <f>+lower!BN203</f>
        <v>44.550297935517527</v>
      </c>
      <c r="BO203" s="66">
        <f>+lower!BO203</f>
        <v>44.550297935517527</v>
      </c>
      <c r="BP203" s="66">
        <f>+lower!BP203</f>
        <v>44.550297935517527</v>
      </c>
      <c r="BQ203" s="66">
        <f>+lower!BQ203</f>
        <v>44.550297935517527</v>
      </c>
      <c r="BR203" s="66">
        <f>+lower!BR203</f>
        <v>44.550297935517527</v>
      </c>
      <c r="BS203" s="66">
        <f>+lower!BS203</f>
        <v>44.550297935517527</v>
      </c>
      <c r="BT203" s="66">
        <f>+lower!BT203</f>
        <v>44.550297935517527</v>
      </c>
      <c r="BU203" s="66">
        <f>+lower!BU203</f>
        <v>44.550297935517527</v>
      </c>
      <c r="BV203" s="66">
        <f>+lower!BV203</f>
        <v>44.550297935517527</v>
      </c>
      <c r="BW203" s="66">
        <f>+lower!BW203</f>
        <v>44.550297935517527</v>
      </c>
      <c r="BX203" s="66">
        <f>+lower!BX203</f>
        <v>44.550297935517527</v>
      </c>
      <c r="BY203" s="66">
        <f>+lower!BY203</f>
        <v>44.550297935517527</v>
      </c>
      <c r="BZ203" s="66">
        <f>+lower!BZ203</f>
        <v>44.550297935517527</v>
      </c>
      <c r="CA203" s="66">
        <f>+lower!CA203</f>
        <v>44.550297935517527</v>
      </c>
    </row>
    <row r="204" spans="1:79" x14ac:dyDescent="0.2">
      <c r="A204" s="9">
        <f>+data!B206</f>
        <v>752</v>
      </c>
      <c r="B204" s="66">
        <f>+lower!B204</f>
        <v>0</v>
      </c>
      <c r="C204" s="66">
        <f>+lower!C204</f>
        <v>0</v>
      </c>
      <c r="D204" s="66">
        <f>+lower!D204</f>
        <v>0</v>
      </c>
      <c r="E204" s="66">
        <f>+lower!E204</f>
        <v>0</v>
      </c>
      <c r="F204" s="66">
        <f>+lower!F204</f>
        <v>0</v>
      </c>
      <c r="G204" s="66">
        <f>+lower!G204</f>
        <v>0</v>
      </c>
      <c r="H204" s="66">
        <f>+lower!H204</f>
        <v>0</v>
      </c>
      <c r="I204" s="66">
        <f>+lower!I204</f>
        <v>0</v>
      </c>
      <c r="J204" s="66">
        <f>+lower!J204</f>
        <v>0</v>
      </c>
      <c r="K204" s="66">
        <f>+lower!K204</f>
        <v>0</v>
      </c>
      <c r="L204" s="66">
        <f>+lower!L204</f>
        <v>0</v>
      </c>
      <c r="M204" s="66">
        <f>+lower!M204</f>
        <v>0</v>
      </c>
      <c r="N204" s="66">
        <f>+lower!N204</f>
        <v>0</v>
      </c>
      <c r="O204" s="66">
        <f>+lower!O204</f>
        <v>0</v>
      </c>
      <c r="P204" s="66">
        <f>+lower!P204</f>
        <v>0</v>
      </c>
      <c r="Q204" s="66">
        <f>+lower!Q204</f>
        <v>0</v>
      </c>
      <c r="R204" s="66">
        <f>+lower!R204</f>
        <v>0</v>
      </c>
      <c r="S204" s="66">
        <f>+lower!S204</f>
        <v>0</v>
      </c>
      <c r="T204" s="66">
        <f>+lower!T204</f>
        <v>0</v>
      </c>
      <c r="U204" s="66">
        <f>+lower!U204</f>
        <v>0</v>
      </c>
      <c r="V204" s="66">
        <f>+lower!V204</f>
        <v>0</v>
      </c>
      <c r="W204" s="66">
        <f>+lower!W204</f>
        <v>0</v>
      </c>
      <c r="X204" s="66">
        <f>+lower!X204</f>
        <v>0</v>
      </c>
      <c r="Y204" s="66">
        <f>+lower!Y204</f>
        <v>0</v>
      </c>
      <c r="Z204" s="66">
        <f>+lower!Z204</f>
        <v>0</v>
      </c>
      <c r="AA204" s="66">
        <f>+lower!AA204</f>
        <v>0</v>
      </c>
      <c r="AB204" s="66">
        <f>+lower!AB204</f>
        <v>0</v>
      </c>
      <c r="AC204" s="66">
        <f>+lower!AC204</f>
        <v>0</v>
      </c>
      <c r="AD204" s="66">
        <f>+lower!AD204</f>
        <v>0</v>
      </c>
      <c r="AE204" s="66">
        <f>+lower!AE204</f>
        <v>0</v>
      </c>
      <c r="AF204" s="66">
        <f>+lower!AF204</f>
        <v>0</v>
      </c>
      <c r="AG204" s="66">
        <f>+lower!AG204</f>
        <v>0</v>
      </c>
      <c r="AH204" s="66">
        <f>+lower!AH204</f>
        <v>0</v>
      </c>
      <c r="AI204" s="66">
        <f>+lower!AI204</f>
        <v>0</v>
      </c>
      <c r="AJ204" s="66">
        <f>+lower!AJ204</f>
        <v>0</v>
      </c>
      <c r="AK204" s="66">
        <f>+lower!AK204</f>
        <v>0</v>
      </c>
      <c r="AL204" s="66">
        <f>+lower!AL204</f>
        <v>0</v>
      </c>
      <c r="AM204" s="66">
        <f>+lower!AM204</f>
        <v>0</v>
      </c>
      <c r="AN204" s="66">
        <f>+lower!AN204</f>
        <v>0</v>
      </c>
      <c r="AO204" s="66">
        <f>+lower!AO204</f>
        <v>0</v>
      </c>
      <c r="AP204" s="66">
        <f>+lower!AP204</f>
        <v>0</v>
      </c>
      <c r="AQ204" s="66">
        <f>+lower!AQ204</f>
        <v>0</v>
      </c>
      <c r="AR204" s="66">
        <f>+lower!AR204</f>
        <v>0</v>
      </c>
      <c r="AS204" s="66">
        <f>+lower!AS204</f>
        <v>0</v>
      </c>
      <c r="AT204" s="66">
        <f>+lower!AT204</f>
        <v>0</v>
      </c>
      <c r="AU204" s="66">
        <f>+lower!AU204</f>
        <v>0</v>
      </c>
      <c r="AV204" s="66">
        <f>+lower!AV204</f>
        <v>0</v>
      </c>
      <c r="AW204" s="66">
        <f>+lower!AW204</f>
        <v>0</v>
      </c>
      <c r="AX204" s="66">
        <f>+lower!AX204</f>
        <v>0.87991192232185489</v>
      </c>
      <c r="AY204" s="66">
        <f>+lower!AY204</f>
        <v>1.767202560973453</v>
      </c>
      <c r="AZ204" s="66">
        <f>+lower!AZ204</f>
        <v>2.6618719159547939</v>
      </c>
      <c r="BA204" s="66">
        <f>+lower!BA204</f>
        <v>3.5639199872658778</v>
      </c>
      <c r="BB204" s="66">
        <f>+lower!BB204</f>
        <v>4.4733467749067044</v>
      </c>
      <c r="BC204" s="66">
        <f>+lower!BC204</f>
        <v>5.3901522788772747</v>
      </c>
      <c r="BD204" s="66">
        <f>+lower!BD204</f>
        <v>8.9302759059797321</v>
      </c>
      <c r="BE204" s="66">
        <f>+lower!BE204</f>
        <v>19.020486018995065</v>
      </c>
      <c r="BF204" s="66">
        <f>+lower!BF204</f>
        <v>31.102396137316287</v>
      </c>
      <c r="BG204" s="66">
        <f>+lower!BG204</f>
        <v>37.52907359261421</v>
      </c>
      <c r="BH204" s="66">
        <f>+lower!BH204</f>
        <v>42.185965936223276</v>
      </c>
      <c r="BI204" s="66">
        <f>+lower!BI204</f>
        <v>46.568923436090628</v>
      </c>
      <c r="BJ204" s="66">
        <f>+lower!BJ204</f>
        <v>51.499750623441393</v>
      </c>
      <c r="BK204" s="66">
        <f>+lower!BK204</f>
        <v>48.486467342282594</v>
      </c>
      <c r="BL204" s="66">
        <f>+lower!BL204</f>
        <v>45.747118904865495</v>
      </c>
      <c r="BM204" s="66">
        <f>+lower!BM204</f>
        <v>44.925314373640376</v>
      </c>
      <c r="BN204" s="66">
        <f>+lower!BN204</f>
        <v>43.829574998673529</v>
      </c>
      <c r="BO204" s="66">
        <f>+lower!BO204</f>
        <v>43.829574998673529</v>
      </c>
      <c r="BP204" s="66">
        <f>+lower!BP204</f>
        <v>44.377444686156949</v>
      </c>
      <c r="BQ204" s="66">
        <f>+lower!BQ204</f>
        <v>44.925314373640376</v>
      </c>
      <c r="BR204" s="66">
        <f>+lower!BR204</f>
        <v>44.925314373640376</v>
      </c>
      <c r="BS204" s="66">
        <f>+lower!BS204</f>
        <v>44.852265081975915</v>
      </c>
      <c r="BT204" s="66">
        <f>+lower!BT204</f>
        <v>45.351435241682992</v>
      </c>
      <c r="BU204" s="66">
        <f>+lower!BU204</f>
        <v>45.613601032878826</v>
      </c>
      <c r="BV204" s="66">
        <f>+lower!BV204</f>
        <v>45.746171969603182</v>
      </c>
      <c r="BW204" s="66">
        <f>+lower!BW204</f>
        <v>45.902515490627259</v>
      </c>
      <c r="BX204" s="66">
        <f>+lower!BX204</f>
        <v>46.181539735636015</v>
      </c>
      <c r="BY204" s="66">
        <f>+lower!BY204</f>
        <v>46.451139920586414</v>
      </c>
      <c r="BZ204" s="66">
        <f>+lower!BZ204</f>
        <v>46.610268867550388</v>
      </c>
      <c r="CA204" s="66">
        <f>+lower!CA204</f>
        <v>46.821932896612033</v>
      </c>
    </row>
    <row r="205" spans="1:79" x14ac:dyDescent="0.2">
      <c r="A205" s="9">
        <f>+data!B207</f>
        <v>756</v>
      </c>
      <c r="B205" s="66">
        <f>+lower!B205</f>
        <v>0</v>
      </c>
      <c r="C205" s="66">
        <f>+lower!C205</f>
        <v>0</v>
      </c>
      <c r="D205" s="66">
        <f>+lower!D205</f>
        <v>0</v>
      </c>
      <c r="E205" s="66">
        <f>+lower!E205</f>
        <v>0</v>
      </c>
      <c r="F205" s="66">
        <f>+lower!F205</f>
        <v>0</v>
      </c>
      <c r="G205" s="66">
        <f>+lower!G205</f>
        <v>0</v>
      </c>
      <c r="H205" s="66">
        <f>+lower!H205</f>
        <v>0</v>
      </c>
      <c r="I205" s="66">
        <f>+lower!I205</f>
        <v>0</v>
      </c>
      <c r="J205" s="66">
        <f>+lower!J205</f>
        <v>0</v>
      </c>
      <c r="K205" s="66">
        <f>+lower!K205</f>
        <v>0</v>
      </c>
      <c r="L205" s="66">
        <f>+lower!L205</f>
        <v>0</v>
      </c>
      <c r="M205" s="66">
        <f>+lower!M205</f>
        <v>0</v>
      </c>
      <c r="N205" s="66">
        <f>+lower!N205</f>
        <v>0</v>
      </c>
      <c r="O205" s="66">
        <f>+lower!O205</f>
        <v>0</v>
      </c>
      <c r="P205" s="66">
        <f>+lower!P205</f>
        <v>0</v>
      </c>
      <c r="Q205" s="66">
        <f>+lower!Q205</f>
        <v>0</v>
      </c>
      <c r="R205" s="66">
        <f>+lower!R205</f>
        <v>0</v>
      </c>
      <c r="S205" s="66">
        <f>+lower!S205</f>
        <v>0</v>
      </c>
      <c r="T205" s="66">
        <f>+lower!T205</f>
        <v>0</v>
      </c>
      <c r="U205" s="66">
        <f>+lower!U205</f>
        <v>0</v>
      </c>
      <c r="V205" s="66">
        <f>+lower!V205</f>
        <v>0</v>
      </c>
      <c r="W205" s="66">
        <f>+lower!W205</f>
        <v>0</v>
      </c>
      <c r="X205" s="66">
        <f>+lower!X205</f>
        <v>0</v>
      </c>
      <c r="Y205" s="66">
        <f>+lower!Y205</f>
        <v>0</v>
      </c>
      <c r="Z205" s="66">
        <f>+lower!Z205</f>
        <v>0</v>
      </c>
      <c r="AA205" s="66">
        <f>+lower!AA205</f>
        <v>0</v>
      </c>
      <c r="AB205" s="66">
        <f>+lower!AB205</f>
        <v>0</v>
      </c>
      <c r="AC205" s="66">
        <f>+lower!AC205</f>
        <v>0.68293940485909088</v>
      </c>
      <c r="AD205" s="66">
        <f>+lower!AD205</f>
        <v>0.75035417100239998</v>
      </c>
      <c r="AE205" s="66">
        <f>+lower!AE205</f>
        <v>0.81930338207760001</v>
      </c>
      <c r="AF205" s="66">
        <f>+lower!AF205</f>
        <v>0.88978703808469084</v>
      </c>
      <c r="AG205" s="66">
        <f>+lower!AG205</f>
        <v>0.9618051390236726</v>
      </c>
      <c r="AH205" s="66">
        <f>+lower!AH205</f>
        <v>1.0353576848945456</v>
      </c>
      <c r="AI205" s="66">
        <f>+lower!AI205</f>
        <v>1.1104446756973092</v>
      </c>
      <c r="AJ205" s="66">
        <f>+lower!AJ205</f>
        <v>1.1870661114319636</v>
      </c>
      <c r="AK205" s="66">
        <f>+lower!AK205</f>
        <v>1.2652219920985088</v>
      </c>
      <c r="AL205" s="66">
        <f>+lower!AL205</f>
        <v>1.3449123176969453</v>
      </c>
      <c r="AM205" s="66">
        <f>+lower!AM205</f>
        <v>1.4261370882272726</v>
      </c>
      <c r="AN205" s="66">
        <f>+lower!AN205</f>
        <v>2.7180927453654546</v>
      </c>
      <c r="AO205" s="66">
        <f>+lower!AO205</f>
        <v>4.0397036949163638</v>
      </c>
      <c r="AP205" s="66">
        <f>+lower!AP205</f>
        <v>5.3909699368800004</v>
      </c>
      <c r="AQ205" s="66">
        <f>+lower!AQ205</f>
        <v>6.7718914712563638</v>
      </c>
      <c r="AR205" s="66">
        <f>+lower!AR205</f>
        <v>8.1824682980454551</v>
      </c>
      <c r="AS205" s="66">
        <f>+lower!AS205</f>
        <v>9.6227004172472732</v>
      </c>
      <c r="AT205" s="66">
        <f>+lower!AT205</f>
        <v>11.09258782886182</v>
      </c>
      <c r="AU205" s="66">
        <f>+lower!AU205</f>
        <v>12.592130532889092</v>
      </c>
      <c r="AV205" s="66">
        <f>+lower!AV205</f>
        <v>14.121328529329093</v>
      </c>
      <c r="AW205" s="66">
        <f>+lower!AW205</f>
        <v>15.680181818181817</v>
      </c>
      <c r="AX205" s="66">
        <f>+lower!AX205</f>
        <v>15.746203636363635</v>
      </c>
      <c r="AY205" s="66">
        <f>+lower!AY205</f>
        <v>15.812225454545452</v>
      </c>
      <c r="AZ205" s="66">
        <f>+lower!AZ205</f>
        <v>15.87824727272727</v>
      </c>
      <c r="BA205" s="66">
        <f>+lower!BA205</f>
        <v>15.944269090909089</v>
      </c>
      <c r="BB205" s="66">
        <f>+lower!BB205</f>
        <v>16.010290909090909</v>
      </c>
      <c r="BC205" s="66">
        <f>+lower!BC205</f>
        <v>16.076312727272725</v>
      </c>
      <c r="BD205" s="66">
        <f>+lower!BD205</f>
        <v>20.177918181818182</v>
      </c>
      <c r="BE205" s="66">
        <f>+lower!BE205</f>
        <v>20.260445454545454</v>
      </c>
      <c r="BF205" s="66">
        <f>+lower!BF205</f>
        <v>20.342972727272727</v>
      </c>
      <c r="BG205" s="66">
        <f>+lower!BG205</f>
        <v>31.046759999999999</v>
      </c>
      <c r="BH205" s="66">
        <f>+lower!BH205</f>
        <v>31.863779999999998</v>
      </c>
      <c r="BI205" s="66">
        <f>+lower!BI205</f>
        <v>33.497820000000004</v>
      </c>
      <c r="BJ205" s="66">
        <f>+lower!BJ205</f>
        <v>35.948879999999996</v>
      </c>
      <c r="BK205" s="66">
        <f>+lower!BK205</f>
        <v>38.399940000000001</v>
      </c>
      <c r="BL205" s="66">
        <f>+lower!BL205</f>
        <v>40.850999999999999</v>
      </c>
      <c r="BM205" s="66">
        <f>+lower!BM205</f>
        <v>43.302059999999997</v>
      </c>
      <c r="BN205" s="66">
        <f>+lower!BN205</f>
        <v>44.936100000000003</v>
      </c>
      <c r="BO205" s="66">
        <f>+lower!BO205</f>
        <v>46.570139999999995</v>
      </c>
      <c r="BP205" s="66">
        <f>+lower!BP205</f>
        <v>48.204180000000001</v>
      </c>
      <c r="BQ205" s="66">
        <f>+lower!BQ205</f>
        <v>49.83822</v>
      </c>
      <c r="BR205" s="66">
        <f>+lower!BR205</f>
        <v>50.655239999999999</v>
      </c>
      <c r="BS205" s="66">
        <f>+lower!BS205</f>
        <v>52.561620000000126</v>
      </c>
      <c r="BT205" s="66">
        <f>+lower!BT205</f>
        <v>53.995944000000058</v>
      </c>
      <c r="BU205" s="66">
        <f>+lower!BU205</f>
        <v>55.406059999999975</v>
      </c>
      <c r="BV205" s="66">
        <f>+lower!BV205</f>
        <v>56.815772533333273</v>
      </c>
      <c r="BW205" s="66">
        <f>+lower!BW205</f>
        <v>58.269597422222517</v>
      </c>
      <c r="BX205" s="66">
        <f>+lower!BX205</f>
        <v>59.841808397037234</v>
      </c>
      <c r="BY205" s="66">
        <f>+lower!BY205</f>
        <v>61.211628537284085</v>
      </c>
      <c r="BZ205" s="66">
        <f>+lower!BZ205</f>
        <v>62.674084424954849</v>
      </c>
      <c r="CA205" s="66">
        <f>+lower!CA205</f>
        <v>64.14648199694912</v>
      </c>
    </row>
    <row r="206" spans="1:79" x14ac:dyDescent="0.2">
      <c r="A206" s="9">
        <f>+data!B208</f>
        <v>760</v>
      </c>
      <c r="B206" s="66">
        <f>+lower!B206</f>
        <v>0</v>
      </c>
      <c r="C206" s="66">
        <f>+lower!C206</f>
        <v>0</v>
      </c>
      <c r="D206" s="66">
        <f>+lower!D206</f>
        <v>0</v>
      </c>
      <c r="E206" s="66">
        <f>+lower!E206</f>
        <v>0</v>
      </c>
      <c r="F206" s="66">
        <f>+lower!F206</f>
        <v>0</v>
      </c>
      <c r="G206" s="66">
        <f>+lower!G206</f>
        <v>5.7844979254597988E-4</v>
      </c>
      <c r="H206" s="66">
        <f>+lower!H206</f>
        <v>1.4974811138566171</v>
      </c>
      <c r="I206" s="66">
        <f>+lower!I206</f>
        <v>1.9753398325870453</v>
      </c>
      <c r="J206" s="66">
        <f>+lower!J206</f>
        <v>1.942074885548208</v>
      </c>
      <c r="K206" s="66">
        <f>+lower!K206</f>
        <v>2.6218010954900812</v>
      </c>
      <c r="L206" s="66">
        <f>+lower!L206</f>
        <v>3.277251369362602</v>
      </c>
      <c r="M206" s="66">
        <f>+lower!M206</f>
        <v>5.0091985883108183</v>
      </c>
      <c r="N206" s="66">
        <f>+lower!N206</f>
        <v>7.5711604014456908</v>
      </c>
      <c r="O206" s="66">
        <f>+lower!O206</f>
        <v>11.338994953148962</v>
      </c>
      <c r="P206" s="66">
        <f>+lower!P206</f>
        <v>9.8306570423223825</v>
      </c>
      <c r="Q206" s="66">
        <f>+lower!Q206</f>
        <v>8.4679428805096411</v>
      </c>
      <c r="R206" s="66">
        <f>+lower!R206</f>
        <v>7.2537058154295373</v>
      </c>
      <c r="S206" s="66">
        <f>+lower!S206</f>
        <v>6.1836931883148978</v>
      </c>
      <c r="T206" s="66">
        <f>+lower!T206</f>
        <v>5.249299292645099</v>
      </c>
      <c r="U206" s="66">
        <f>+lower!U206</f>
        <v>10.221316524528834</v>
      </c>
      <c r="V206" s="66">
        <f>+lower!V206</f>
        <v>5.2684267808193965</v>
      </c>
      <c r="W206" s="66">
        <f>+lower!W206</f>
        <v>5.9044663629730838</v>
      </c>
      <c r="X206" s="66">
        <f>+lower!X206</f>
        <v>6.5811793614300331</v>
      </c>
      <c r="Y206" s="66">
        <f>+lower!Y206</f>
        <v>7.2992457919920186</v>
      </c>
      <c r="Z206" s="66">
        <f>+lower!Z206</f>
        <v>6.151258968342507</v>
      </c>
      <c r="AA206" s="66">
        <f>+lower!AA206</f>
        <v>6.931358150643594</v>
      </c>
      <c r="AB206" s="66">
        <f>+lower!AB206</f>
        <v>8.492258080272471</v>
      </c>
      <c r="AC206" s="66">
        <f>+lower!AC206</f>
        <v>8.9495435864607114</v>
      </c>
      <c r="AD206" s="66">
        <f>+lower!AD206</f>
        <v>9.5187230641747202</v>
      </c>
      <c r="AE206" s="66">
        <f>+lower!AE206</f>
        <v>10.099740758464902</v>
      </c>
      <c r="AF206" s="66">
        <f>+lower!AF206</f>
        <v>10.692596669331255</v>
      </c>
      <c r="AG206" s="66">
        <f>+lower!AG206</f>
        <v>11.29729079677378</v>
      </c>
      <c r="AH206" s="66">
        <f>+lower!AH206</f>
        <v>11.913823140792477</v>
      </c>
      <c r="AI206" s="66">
        <f>+lower!AI206</f>
        <v>12.542193701387347</v>
      </c>
      <c r="AJ206" s="66">
        <f>+lower!AJ206</f>
        <v>13.182402478558389</v>
      </c>
      <c r="AK206" s="66">
        <f>+lower!AK206</f>
        <v>13.834449472305598</v>
      </c>
      <c r="AL206" s="66">
        <f>+lower!AL206</f>
        <v>14.498334682628983</v>
      </c>
      <c r="AM206" s="66">
        <f>+lower!AM206</f>
        <v>15.174058109528541</v>
      </c>
      <c r="AN206" s="66">
        <f>+lower!AN206</f>
        <v>19.085208655171737</v>
      </c>
      <c r="AO206" s="66">
        <f>+lower!AO206</f>
        <v>23.083164601162441</v>
      </c>
      <c r="AP206" s="66">
        <f>+lower!AP206</f>
        <v>27.167925947500656</v>
      </c>
      <c r="AQ206" s="66">
        <f>+lower!AQ206</f>
        <v>31.339492694186376</v>
      </c>
      <c r="AR206" s="66">
        <f>+lower!AR206</f>
        <v>35.597864841219611</v>
      </c>
      <c r="AS206" s="66">
        <f>+lower!AS206</f>
        <v>39.943042388600347</v>
      </c>
      <c r="AT206" s="66">
        <f>+lower!AT206</f>
        <v>44.375025336328591</v>
      </c>
      <c r="AU206" s="66">
        <f>+lower!AU206</f>
        <v>48.893813684404343</v>
      </c>
      <c r="AV206" s="66">
        <f>+lower!AV206</f>
        <v>53.499407432827617</v>
      </c>
      <c r="AW206" s="66">
        <f>+lower!AW206</f>
        <v>58.191806581598385</v>
      </c>
      <c r="AX206" s="66">
        <f>+lower!AX206</f>
        <v>132.30696467427805</v>
      </c>
      <c r="AY206" s="66">
        <f>+lower!AY206</f>
        <v>207.04157886724872</v>
      </c>
      <c r="AZ206" s="66">
        <f>+lower!AZ206</f>
        <v>282.39564916051035</v>
      </c>
      <c r="BA206" s="66">
        <f>+lower!BA206</f>
        <v>358.36917555406313</v>
      </c>
      <c r="BB206" s="66">
        <f>+lower!BB206</f>
        <v>434.96215804790683</v>
      </c>
      <c r="BC206" s="66">
        <f>+lower!BC206</f>
        <v>512.17459664204159</v>
      </c>
      <c r="BD206" s="66">
        <f>+lower!BD206</f>
        <v>415.6619540631296</v>
      </c>
      <c r="BE206" s="66">
        <f>+lower!BE206</f>
        <v>498.79849133646741</v>
      </c>
      <c r="BF206" s="66">
        <f>+lower!BF206</f>
        <v>643.92461625251849</v>
      </c>
      <c r="BG206" s="66">
        <f>+lower!BG206</f>
        <v>1129.8068824714571</v>
      </c>
      <c r="BH206" s="66">
        <f>+lower!BH206</f>
        <v>1182.0522874412356</v>
      </c>
      <c r="BI206" s="66">
        <f>+lower!BI206</f>
        <v>1243.6272290127602</v>
      </c>
      <c r="BJ206" s="66">
        <f>+lower!BJ206</f>
        <v>1269.7499314976494</v>
      </c>
      <c r="BK206" s="66">
        <f>+lower!BK206</f>
        <v>1342.5203169912693</v>
      </c>
      <c r="BL206" s="66">
        <f>+lower!BL206</f>
        <v>1332.2578267293486</v>
      </c>
      <c r="BM206" s="66">
        <f>+lower!BM206</f>
        <v>1308.0010315648085</v>
      </c>
      <c r="BN206" s="66">
        <f>+lower!BN206</f>
        <v>1302.4033096037608</v>
      </c>
      <c r="BO206" s="66">
        <f>+lower!BO206</f>
        <v>1265.0851631967764</v>
      </c>
      <c r="BP206" s="66">
        <f>+lower!BP206</f>
        <v>1154.9966312961717</v>
      </c>
      <c r="BQ206" s="66">
        <f>+lower!BQ206</f>
        <v>1251.090858294157</v>
      </c>
      <c r="BR206" s="66">
        <f>+lower!BR206</f>
        <v>1305.2021705842847</v>
      </c>
      <c r="BS206" s="66">
        <f>+lower!BS206</f>
        <v>1236.6611750167892</v>
      </c>
      <c r="BT206" s="66">
        <f>+lower!BT206</f>
        <v>1241.3466756212215</v>
      </c>
      <c r="BU206" s="66">
        <f>+lower!BU206</f>
        <v>1260.4383628923199</v>
      </c>
      <c r="BV206" s="66">
        <f>+lower!BV206</f>
        <v>1284.5661570569353</v>
      </c>
      <c r="BW206" s="66">
        <f>+lower!BW206</f>
        <v>1266.9946237118604</v>
      </c>
      <c r="BX206" s="66">
        <f>+lower!BX206</f>
        <v>1263.0450840501762</v>
      </c>
      <c r="BY206" s="66">
        <f>+lower!BY206</f>
        <v>1282.1411314185632</v>
      </c>
      <c r="BZ206" s="66">
        <f>+lower!BZ206</f>
        <v>1285.8440967033662</v>
      </c>
      <c r="CA206" s="66">
        <f>+lower!CA206</f>
        <v>1285.4186478867136</v>
      </c>
    </row>
    <row r="207" spans="1:79" x14ac:dyDescent="0.2">
      <c r="A207" s="9">
        <f>+data!B209</f>
        <v>762</v>
      </c>
      <c r="B207" s="66">
        <f>+lower!B207</f>
        <v>0</v>
      </c>
      <c r="C207" s="66">
        <f>+lower!C207</f>
        <v>0</v>
      </c>
      <c r="D207" s="66">
        <f>+lower!D207</f>
        <v>0</v>
      </c>
      <c r="E207" s="66">
        <f>+lower!E207</f>
        <v>0</v>
      </c>
      <c r="F207" s="66">
        <f>+lower!F207</f>
        <v>0</v>
      </c>
      <c r="G207" s="66">
        <f>+lower!G207</f>
        <v>0</v>
      </c>
      <c r="H207" s="66">
        <f>+lower!H207</f>
        <v>0</v>
      </c>
      <c r="I207" s="66">
        <f>+lower!I207</f>
        <v>0</v>
      </c>
      <c r="J207" s="66">
        <f>+lower!J207</f>
        <v>0</v>
      </c>
      <c r="K207" s="66">
        <f>+lower!K207</f>
        <v>0</v>
      </c>
      <c r="L207" s="66">
        <f>+lower!L207</f>
        <v>1.0588351923285244</v>
      </c>
      <c r="M207" s="66">
        <f>+lower!M207</f>
        <v>1.2478832086185967</v>
      </c>
      <c r="N207" s="66">
        <f>+lower!N207</f>
        <v>1.4532248720839631</v>
      </c>
      <c r="O207" s="66">
        <f>+lower!O207</f>
        <v>1.6755217060757126</v>
      </c>
      <c r="P207" s="66">
        <f>+lower!P207</f>
        <v>1.9153294286954172</v>
      </c>
      <c r="Q207" s="66">
        <f>+lower!Q207</f>
        <v>2.1730537380499739</v>
      </c>
      <c r="R207" s="66">
        <f>+lower!R207</f>
        <v>2.4488928689227376</v>
      </c>
      <c r="S207" s="66">
        <f>+lower!S207</f>
        <v>2.7427624639557484</v>
      </c>
      <c r="T207" s="66">
        <f>+lower!T207</f>
        <v>3.0541964110119943</v>
      </c>
      <c r="U207" s="66">
        <f>+lower!U207</f>
        <v>3.3145700952184298</v>
      </c>
      <c r="V207" s="66">
        <f>+lower!V207</f>
        <v>3.5695140177476929</v>
      </c>
      <c r="W207" s="66">
        <f>+lower!W207</f>
        <v>3.8151094982246616</v>
      </c>
      <c r="X207" s="66">
        <f>+lower!X207</f>
        <v>4.215295079824303</v>
      </c>
      <c r="Y207" s="66">
        <f>+lower!Y207</f>
        <v>4.5992188159531651</v>
      </c>
      <c r="Z207" s="66">
        <f>+lower!Z207</f>
        <v>4.956236557248296</v>
      </c>
      <c r="AA207" s="66">
        <f>+lower!AA207</f>
        <v>5.272721034668181</v>
      </c>
      <c r="AB207" s="66">
        <f>+lower!AB207</f>
        <v>5.8656181866067278</v>
      </c>
      <c r="AC207" s="66">
        <f>+lower!AC207</f>
        <v>6.3553420227445283</v>
      </c>
      <c r="AD207" s="66">
        <f>+lower!AD207</f>
        <v>8.0952828878634726</v>
      </c>
      <c r="AE207" s="66">
        <f>+lower!AE207</f>
        <v>9.8787817259161628</v>
      </c>
      <c r="AF207" s="66">
        <f>+lower!AF207</f>
        <v>11.705838536902599</v>
      </c>
      <c r="AG207" s="66">
        <f>+lower!AG207</f>
        <v>13.576453320822781</v>
      </c>
      <c r="AH207" s="66">
        <f>+lower!AH207</f>
        <v>15.490626077676708</v>
      </c>
      <c r="AI207" s="66">
        <f>+lower!AI207</f>
        <v>17.448356807464382</v>
      </c>
      <c r="AJ207" s="66">
        <f>+lower!AJ207</f>
        <v>19.449645510185803</v>
      </c>
      <c r="AK207" s="66">
        <f>+lower!AK207</f>
        <v>21.494492185840969</v>
      </c>
      <c r="AL207" s="66">
        <f>+lower!AL207</f>
        <v>23.582896834429881</v>
      </c>
      <c r="AM207" s="66">
        <f>+lower!AM207</f>
        <v>25.714859455952542</v>
      </c>
      <c r="AN207" s="66">
        <f>+lower!AN207</f>
        <v>34.799080866941132</v>
      </c>
      <c r="AO207" s="66">
        <f>+lower!AO207</f>
        <v>44.087527711713058</v>
      </c>
      <c r="AP207" s="66">
        <f>+lower!AP207</f>
        <v>53.580199990268319</v>
      </c>
      <c r="AQ207" s="66">
        <f>+lower!AQ207</f>
        <v>63.277097702606909</v>
      </c>
      <c r="AR207" s="66">
        <f>+lower!AR207</f>
        <v>73.178220848728841</v>
      </c>
      <c r="AS207" s="66">
        <f>+lower!AS207</f>
        <v>83.283569428634095</v>
      </c>
      <c r="AT207" s="66">
        <f>+lower!AT207</f>
        <v>93.59314344232267</v>
      </c>
      <c r="AU207" s="66">
        <f>+lower!AU207</f>
        <v>104.10694288979458</v>
      </c>
      <c r="AV207" s="66">
        <f>+lower!AV207</f>
        <v>114.82496777104984</v>
      </c>
      <c r="AW207" s="66">
        <f>+lower!AW207</f>
        <v>125.74721808608841</v>
      </c>
      <c r="AX207" s="66">
        <f>+lower!AX207</f>
        <v>155.2326296316316</v>
      </c>
      <c r="AY207" s="66">
        <f>+lower!AY207</f>
        <v>184.96085836438365</v>
      </c>
      <c r="AZ207" s="66">
        <f>+lower!AZ207</f>
        <v>214.93190428434454</v>
      </c>
      <c r="BA207" s="66">
        <f>+lower!BA207</f>
        <v>245.14576739151425</v>
      </c>
      <c r="BB207" s="66">
        <f>+lower!BB207</f>
        <v>275.60244768589286</v>
      </c>
      <c r="BC207" s="66">
        <f>+lower!BC207</f>
        <v>306.30194516748026</v>
      </c>
      <c r="BD207" s="66">
        <f>+lower!BD207</f>
        <v>363.18238633722882</v>
      </c>
      <c r="BE207" s="66">
        <f>+lower!BE207</f>
        <v>565.07081727650927</v>
      </c>
      <c r="BF207" s="66">
        <f>+lower!BF207</f>
        <v>686.12492169282393</v>
      </c>
      <c r="BG207" s="66">
        <f>+lower!BG207</f>
        <v>646.93134698288929</v>
      </c>
      <c r="BH207" s="66">
        <f>+lower!BH207</f>
        <v>646.93134698288929</v>
      </c>
      <c r="BI207" s="66">
        <f>+lower!BI207</f>
        <v>646.93134698288929</v>
      </c>
      <c r="BJ207" s="66">
        <f>+lower!BJ207</f>
        <v>647.83111241680149</v>
      </c>
      <c r="BK207" s="66">
        <f>+lower!BK207</f>
        <v>652.32993958636257</v>
      </c>
      <c r="BL207" s="66">
        <f>+lower!BL207</f>
        <v>655.02923588809927</v>
      </c>
      <c r="BM207" s="66">
        <f>+lower!BM207</f>
        <v>656.82876675592377</v>
      </c>
      <c r="BN207" s="66">
        <f>+lower!BN207</f>
        <v>661.32759392548496</v>
      </c>
      <c r="BO207" s="66">
        <f>+lower!BO207</f>
        <v>665.82642109504604</v>
      </c>
      <c r="BP207" s="66">
        <f>+lower!BP207</f>
        <v>667.62595196287054</v>
      </c>
      <c r="BQ207" s="66">
        <f>+lower!BQ207</f>
        <v>667.62595196287054</v>
      </c>
      <c r="BR207" s="66">
        <f>+lower!BR207</f>
        <v>667.62595196287054</v>
      </c>
      <c r="BS207" s="66">
        <f>+lower!BS207</f>
        <v>671.94482604564928</v>
      </c>
      <c r="BT207" s="66">
        <f>+lower!BT207</f>
        <v>672.84459147956147</v>
      </c>
      <c r="BU207" s="66">
        <f>+lower!BU207</f>
        <v>673.72036316856941</v>
      </c>
      <c r="BV207" s="66">
        <f>+lower!BV207</f>
        <v>675.27595762986653</v>
      </c>
      <c r="BW207" s="66">
        <f>+lower!BW207</f>
        <v>677.24957644683047</v>
      </c>
      <c r="BX207" s="66">
        <f>+lower!BX207</f>
        <v>679.0089400083707</v>
      </c>
      <c r="BY207" s="66">
        <f>+lower!BY207</f>
        <v>680.01648771414568</v>
      </c>
      <c r="BZ207" s="66">
        <f>+lower!BZ207</f>
        <v>681.72253579215294</v>
      </c>
      <c r="CA207" s="66">
        <f>+lower!CA207</f>
        <v>683.43149181988565</v>
      </c>
    </row>
    <row r="208" spans="1:79" x14ac:dyDescent="0.2">
      <c r="A208" s="9">
        <f>+data!B210</f>
        <v>764</v>
      </c>
      <c r="B208" s="66">
        <f>+lower!B208</f>
        <v>0</v>
      </c>
      <c r="C208" s="66">
        <f>+lower!C208</f>
        <v>0</v>
      </c>
      <c r="D208" s="66">
        <f>+lower!D208</f>
        <v>0</v>
      </c>
      <c r="E208" s="66">
        <f>+lower!E208</f>
        <v>0</v>
      </c>
      <c r="F208" s="66">
        <f>+lower!F208</f>
        <v>0</v>
      </c>
      <c r="G208" s="66">
        <f>+lower!G208</f>
        <v>0</v>
      </c>
      <c r="H208" s="66">
        <f>+lower!H208</f>
        <v>0</v>
      </c>
      <c r="I208" s="66">
        <f>+lower!I208</f>
        <v>0</v>
      </c>
      <c r="J208" s="66">
        <f>+lower!J208</f>
        <v>0</v>
      </c>
      <c r="K208" s="66">
        <f>+lower!K208</f>
        <v>0</v>
      </c>
      <c r="L208" s="66">
        <f>+lower!L208</f>
        <v>0</v>
      </c>
      <c r="M208" s="66">
        <f>+lower!M208</f>
        <v>0</v>
      </c>
      <c r="N208" s="66">
        <f>+lower!N208</f>
        <v>0</v>
      </c>
      <c r="O208" s="66">
        <f>+lower!O208</f>
        <v>0</v>
      </c>
      <c r="P208" s="66">
        <f>+lower!P208</f>
        <v>0</v>
      </c>
      <c r="Q208" s="66">
        <f>+lower!Q208</f>
        <v>0</v>
      </c>
      <c r="R208" s="66">
        <f>+lower!R208</f>
        <v>0</v>
      </c>
      <c r="S208" s="66">
        <f>+lower!S208</f>
        <v>0</v>
      </c>
      <c r="T208" s="66">
        <f>+lower!T208</f>
        <v>0</v>
      </c>
      <c r="U208" s="66">
        <f>+lower!U208</f>
        <v>0</v>
      </c>
      <c r="V208" s="66">
        <f>+lower!V208</f>
        <v>0</v>
      </c>
      <c r="W208" s="66">
        <f>+lower!W208</f>
        <v>0</v>
      </c>
      <c r="X208" s="66">
        <f>+lower!X208</f>
        <v>0</v>
      </c>
      <c r="Y208" s="66">
        <f>+lower!Y208</f>
        <v>0</v>
      </c>
      <c r="Z208" s="66">
        <f>+lower!Z208</f>
        <v>0</v>
      </c>
      <c r="AA208" s="66">
        <f>+lower!AA208</f>
        <v>0</v>
      </c>
      <c r="AB208" s="66">
        <f>+lower!AB208</f>
        <v>0</v>
      </c>
      <c r="AC208" s="66">
        <f>+lower!AC208</f>
        <v>0.64075700046012563</v>
      </c>
      <c r="AD208" s="66">
        <f>+lower!AD208</f>
        <v>0.82678321554047485</v>
      </c>
      <c r="AE208" s="66">
        <f>+lower!AE208</f>
        <v>1.0174800303157596</v>
      </c>
      <c r="AF208" s="66">
        <f>+lower!AF208</f>
        <v>1.2128474447859798</v>
      </c>
      <c r="AG208" s="66">
        <f>+lower!AG208</f>
        <v>1.4128854589511355</v>
      </c>
      <c r="AH208" s="66">
        <f>+lower!AH208</f>
        <v>1.6175940728112268</v>
      </c>
      <c r="AI208" s="66">
        <f>+lower!AI208</f>
        <v>1.8269732863662531</v>
      </c>
      <c r="AJ208" s="66">
        <f>+lower!AJ208</f>
        <v>2.0410230996162149</v>
      </c>
      <c r="AK208" s="66">
        <f>+lower!AK208</f>
        <v>2.2597435125611125</v>
      </c>
      <c r="AL208" s="66">
        <f>+lower!AL208</f>
        <v>2.4831345252009451</v>
      </c>
      <c r="AM208" s="66">
        <f>+lower!AM208</f>
        <v>2.7111961375357136</v>
      </c>
      <c r="AN208" s="66">
        <f>+lower!AN208</f>
        <v>5.8605272205644763</v>
      </c>
      <c r="AO208" s="66">
        <f>+lower!AO208</f>
        <v>9.0823567840090806</v>
      </c>
      <c r="AP208" s="66">
        <f>+lower!AP208</f>
        <v>12.376684827869532</v>
      </c>
      <c r="AQ208" s="66">
        <f>+lower!AQ208</f>
        <v>15.743511352145823</v>
      </c>
      <c r="AR208" s="66">
        <f>+lower!AR208</f>
        <v>19.18283635683796</v>
      </c>
      <c r="AS208" s="66">
        <f>+lower!AS208</f>
        <v>22.694659841945942</v>
      </c>
      <c r="AT208" s="66">
        <f>+lower!AT208</f>
        <v>26.278981807469766</v>
      </c>
      <c r="AU208" s="66">
        <f>+lower!AU208</f>
        <v>29.935802253409435</v>
      </c>
      <c r="AV208" s="66">
        <f>+lower!AV208</f>
        <v>33.665121179764945</v>
      </c>
      <c r="AW208" s="66">
        <f>+lower!AW208</f>
        <v>37.466938586536301</v>
      </c>
      <c r="AX208" s="66">
        <f>+lower!AX208</f>
        <v>234.65267564568626</v>
      </c>
      <c r="AY208" s="66">
        <f>+lower!AY208</f>
        <v>433.49063896503128</v>
      </c>
      <c r="AZ208" s="66">
        <f>+lower!AZ208</f>
        <v>633.98082854457141</v>
      </c>
      <c r="BA208" s="66">
        <f>+lower!BA208</f>
        <v>836.12324438430642</v>
      </c>
      <c r="BB208" s="66">
        <f>+lower!BB208</f>
        <v>1039.9178864842365</v>
      </c>
      <c r="BC208" s="66">
        <f>+lower!BC208</f>
        <v>1245.3647548443619</v>
      </c>
      <c r="BD208" s="66">
        <f>+lower!BD208</f>
        <v>1511.9921102686253</v>
      </c>
      <c r="BE208" s="66">
        <f>+lower!BE208</f>
        <v>2335.3576648698026</v>
      </c>
      <c r="BF208" s="66">
        <f>+lower!BF208</f>
        <v>3296.0399437794626</v>
      </c>
      <c r="BG208" s="66">
        <f>+lower!BG208</f>
        <v>4365.1744175105378</v>
      </c>
      <c r="BH208" s="66">
        <f>+lower!BH208</f>
        <v>4458.8812028596021</v>
      </c>
      <c r="BI208" s="66">
        <f>+lower!BI208</f>
        <v>4552.5879882086647</v>
      </c>
      <c r="BJ208" s="66">
        <f>+lower!BJ208</f>
        <v>4646.2947735577281</v>
      </c>
      <c r="BK208" s="66">
        <f>+lower!BK208</f>
        <v>4740.0015589067916</v>
      </c>
      <c r="BL208" s="66">
        <f>+lower!BL208</f>
        <v>4831.3656746221286</v>
      </c>
      <c r="BM208" s="66">
        <f>+lower!BM208</f>
        <v>4923.5106802153741</v>
      </c>
      <c r="BN208" s="66">
        <f>+lower!BN208</f>
        <v>5009.4085667853496</v>
      </c>
      <c r="BO208" s="66">
        <f>+lower!BO208</f>
        <v>5009.4085667853496</v>
      </c>
      <c r="BP208" s="66">
        <f>+lower!BP208</f>
        <v>5009.4085667853496</v>
      </c>
      <c r="BQ208" s="66">
        <f>+lower!BQ208</f>
        <v>5009.4085667853496</v>
      </c>
      <c r="BR208" s="66">
        <f>+lower!BR208</f>
        <v>5009.4085667853496</v>
      </c>
      <c r="BS208" s="66">
        <f>+lower!BS208</f>
        <v>5038.0411956420085</v>
      </c>
      <c r="BT208" s="66">
        <f>+lower!BT208</f>
        <v>5028.4969860231231</v>
      </c>
      <c r="BU208" s="66">
        <f>+lower!BU208</f>
        <v>5035.4960730769735</v>
      </c>
      <c r="BV208" s="66">
        <f>+lower!BV208</f>
        <v>5043.3435343191686</v>
      </c>
      <c r="BW208" s="66">
        <f>+lower!BW208</f>
        <v>5051.2051351311693</v>
      </c>
      <c r="BX208" s="66">
        <f>+lower!BX208</f>
        <v>5057.5208096444057</v>
      </c>
      <c r="BY208" s="66">
        <f>+lower!BY208</f>
        <v>5059.6876201639734</v>
      </c>
      <c r="BZ208" s="66">
        <f>+lower!BZ208</f>
        <v>5068.9472578483246</v>
      </c>
      <c r="CA208" s="66">
        <f>+lower!CA208</f>
        <v>5074.9604572877761</v>
      </c>
    </row>
    <row r="209" spans="1:79" x14ac:dyDescent="0.2">
      <c r="A209" s="9">
        <f>+data!B211</f>
        <v>768</v>
      </c>
      <c r="B209" s="66">
        <f>+lower!B209</f>
        <v>0</v>
      </c>
      <c r="C209" s="66">
        <f>+lower!C209</f>
        <v>0</v>
      </c>
      <c r="D209" s="66">
        <f>+lower!D209</f>
        <v>0</v>
      </c>
      <c r="E209" s="66">
        <f>+lower!E209</f>
        <v>0</v>
      </c>
      <c r="F209" s="66">
        <f>+lower!F209</f>
        <v>0</v>
      </c>
      <c r="G209" s="66">
        <f>+lower!G209</f>
        <v>0</v>
      </c>
      <c r="H209" s="66">
        <f>+lower!H209</f>
        <v>0</v>
      </c>
      <c r="I209" s="66">
        <f>+lower!I209</f>
        <v>0</v>
      </c>
      <c r="J209" s="66">
        <f>+lower!J209</f>
        <v>0</v>
      </c>
      <c r="K209" s="66">
        <f>+lower!K209</f>
        <v>0</v>
      </c>
      <c r="L209" s="66">
        <f>+lower!L209</f>
        <v>0</v>
      </c>
      <c r="M209" s="66">
        <f>+lower!M209</f>
        <v>0</v>
      </c>
      <c r="N209" s="66">
        <f>+lower!N209</f>
        <v>0</v>
      </c>
      <c r="O209" s="66">
        <f>+lower!O209</f>
        <v>0</v>
      </c>
      <c r="P209" s="66">
        <f>+lower!P209</f>
        <v>0</v>
      </c>
      <c r="Q209" s="66">
        <f>+lower!Q209</f>
        <v>0</v>
      </c>
      <c r="R209" s="66">
        <f>+lower!R209</f>
        <v>0</v>
      </c>
      <c r="S209" s="66">
        <f>+lower!S209</f>
        <v>0</v>
      </c>
      <c r="T209" s="66">
        <f>+lower!T209</f>
        <v>0</v>
      </c>
      <c r="U209" s="66">
        <f>+lower!U209</f>
        <v>0</v>
      </c>
      <c r="V209" s="66">
        <f>+lower!V209</f>
        <v>0</v>
      </c>
      <c r="W209" s="66">
        <f>+lower!W209</f>
        <v>0</v>
      </c>
      <c r="X209" s="66">
        <f>+lower!X209</f>
        <v>0</v>
      </c>
      <c r="Y209" s="66">
        <f>+lower!Y209</f>
        <v>0</v>
      </c>
      <c r="Z209" s="66">
        <f>+lower!Z209</f>
        <v>0</v>
      </c>
      <c r="AA209" s="66">
        <f>+lower!AA209</f>
        <v>0</v>
      </c>
      <c r="AB209" s="66">
        <f>+lower!AB209</f>
        <v>0</v>
      </c>
      <c r="AC209" s="66">
        <f>+lower!AC209</f>
        <v>0.3312402015</v>
      </c>
      <c r="AD209" s="66">
        <f>+lower!AD209</f>
        <v>0.36292578573600004</v>
      </c>
      <c r="AE209" s="66">
        <f>+lower!AE209</f>
        <v>0.39532897650400006</v>
      </c>
      <c r="AF209" s="66">
        <f>+lower!AF209</f>
        <v>0.42844977380399996</v>
      </c>
      <c r="AG209" s="66">
        <f>+lower!AG209</f>
        <v>0.462288177636</v>
      </c>
      <c r="AH209" s="66">
        <f>+lower!AH209</f>
        <v>0.49684418799999996</v>
      </c>
      <c r="AI209" s="66">
        <f>+lower!AI209</f>
        <v>0.53211780489600002</v>
      </c>
      <c r="AJ209" s="66">
        <f>+lower!AJ209</f>
        <v>0.56810902832400001</v>
      </c>
      <c r="AK209" s="66">
        <f>+lower!AK209</f>
        <v>0.60481785828400003</v>
      </c>
      <c r="AL209" s="66">
        <f>+lower!AL209</f>
        <v>0.64224429477599998</v>
      </c>
      <c r="AM209" s="66">
        <f>+lower!AM209</f>
        <v>0.68038833779999996</v>
      </c>
      <c r="AN209" s="66">
        <f>+lower!AN209</f>
        <v>0.69351361583199989</v>
      </c>
      <c r="AO209" s="66">
        <f>+lower!AO209</f>
        <v>0.70675798012799995</v>
      </c>
      <c r="AP209" s="66">
        <f>+lower!AP209</f>
        <v>0.72012143068800005</v>
      </c>
      <c r="AQ209" s="66">
        <f>+lower!AQ209</f>
        <v>0.73360396751199997</v>
      </c>
      <c r="AR209" s="66">
        <f>+lower!AR209</f>
        <v>0.74720559059999991</v>
      </c>
      <c r="AS209" s="66">
        <f>+lower!AS209</f>
        <v>0.76092629995200001</v>
      </c>
      <c r="AT209" s="66">
        <f>+lower!AT209</f>
        <v>0.77476609556799991</v>
      </c>
      <c r="AU209" s="66">
        <f>+lower!AU209</f>
        <v>0.78872497744799996</v>
      </c>
      <c r="AV209" s="66">
        <f>+lower!AV209</f>
        <v>0.80280294559199994</v>
      </c>
      <c r="AW209" s="66">
        <f>+lower!AW209</f>
        <v>0.81699999999999995</v>
      </c>
      <c r="AX209" s="66">
        <f>+lower!AX209</f>
        <v>0.82043999999999995</v>
      </c>
      <c r="AY209" s="66">
        <f>+lower!AY209</f>
        <v>0.82387999999999995</v>
      </c>
      <c r="AZ209" s="66">
        <f>+lower!AZ209</f>
        <v>0.82731999999999994</v>
      </c>
      <c r="BA209" s="66">
        <f>+lower!BA209</f>
        <v>0.83075999999999994</v>
      </c>
      <c r="BB209" s="66">
        <f>+lower!BB209</f>
        <v>0.83419999999999994</v>
      </c>
      <c r="BC209" s="66">
        <f>+lower!BC209</f>
        <v>0.83763999999999994</v>
      </c>
      <c r="BD209" s="66">
        <f>+lower!BD209</f>
        <v>0.84107999999999994</v>
      </c>
      <c r="BE209" s="66">
        <f>+lower!BE209</f>
        <v>0.84451999999999994</v>
      </c>
      <c r="BF209" s="66">
        <f>+lower!BF209</f>
        <v>5.9357199999999999</v>
      </c>
      <c r="BG209" s="66">
        <f>+lower!BG209</f>
        <v>5.9597999999999995</v>
      </c>
      <c r="BH209" s="66">
        <f>+lower!BH209</f>
        <v>5.9597999999999995</v>
      </c>
      <c r="BI209" s="66">
        <f>+lower!BI209</f>
        <v>5.9597999999999995</v>
      </c>
      <c r="BJ209" s="66">
        <f>+lower!BJ209</f>
        <v>5.9597999999999995</v>
      </c>
      <c r="BK209" s="66">
        <f>+lower!BK209</f>
        <v>5.9597999999999995</v>
      </c>
      <c r="BL209" s="66">
        <f>+lower!BL209</f>
        <v>5.9597999999999995</v>
      </c>
      <c r="BM209" s="66">
        <f>+lower!BM209</f>
        <v>5.9597999999999995</v>
      </c>
      <c r="BN209" s="66">
        <f>+lower!BN209</f>
        <v>5.9597999999999995</v>
      </c>
      <c r="BO209" s="66">
        <f>+lower!BO209</f>
        <v>5.9597999999999995</v>
      </c>
      <c r="BP209" s="66">
        <f>+lower!BP209</f>
        <v>5.9597999999999995</v>
      </c>
      <c r="BQ209" s="66">
        <f>+lower!BQ209</f>
        <v>5.9597999999999995</v>
      </c>
      <c r="BR209" s="66">
        <f>+lower!BR209</f>
        <v>5.9597999999999995</v>
      </c>
      <c r="BS209" s="66">
        <f>+lower!BS209</f>
        <v>5.9597999999999995</v>
      </c>
      <c r="BT209" s="66">
        <f>+lower!BT209</f>
        <v>5.9597999999999995</v>
      </c>
      <c r="BU209" s="66">
        <f>+lower!BU209</f>
        <v>5.9597999999999995</v>
      </c>
      <c r="BV209" s="66">
        <f>+lower!BV209</f>
        <v>5.9597999999999995</v>
      </c>
      <c r="BW209" s="66">
        <f>+lower!BW209</f>
        <v>5.9597999999999995</v>
      </c>
      <c r="BX209" s="66">
        <f>+lower!BX209</f>
        <v>5.9597999999999995</v>
      </c>
      <c r="BY209" s="66">
        <f>+lower!BY209</f>
        <v>5.9597999999999995</v>
      </c>
      <c r="BZ209" s="66">
        <f>+lower!BZ209</f>
        <v>5.9597999999999995</v>
      </c>
      <c r="CA209" s="66">
        <f>+lower!CA209</f>
        <v>5.9597999999999995</v>
      </c>
    </row>
    <row r="210" spans="1:79" x14ac:dyDescent="0.2">
      <c r="A210" s="9">
        <f>+data!B212</f>
        <v>772</v>
      </c>
      <c r="B210" s="66">
        <f>+lower!B210</f>
        <v>0</v>
      </c>
      <c r="C210" s="66">
        <f>+lower!C210</f>
        <v>0</v>
      </c>
      <c r="D210" s="66">
        <f>+lower!D210</f>
        <v>0</v>
      </c>
      <c r="E210" s="66">
        <f>+lower!E210</f>
        <v>0</v>
      </c>
      <c r="F210" s="66">
        <f>+lower!F210</f>
        <v>0</v>
      </c>
      <c r="G210" s="66">
        <f>+lower!G210</f>
        <v>0</v>
      </c>
      <c r="H210" s="66">
        <f>+lower!H210</f>
        <v>0</v>
      </c>
      <c r="I210" s="66">
        <f>+lower!I210</f>
        <v>0</v>
      </c>
      <c r="J210" s="66">
        <f>+lower!J210</f>
        <v>0</v>
      </c>
      <c r="K210" s="66">
        <f>+lower!K210</f>
        <v>0</v>
      </c>
      <c r="L210" s="66">
        <f>+lower!L210</f>
        <v>0</v>
      </c>
      <c r="M210" s="66">
        <f>+lower!M210</f>
        <v>0</v>
      </c>
      <c r="N210" s="66">
        <f>+lower!N210</f>
        <v>0</v>
      </c>
      <c r="O210" s="66">
        <f>+lower!O210</f>
        <v>0</v>
      </c>
      <c r="P210" s="66">
        <f>+lower!P210</f>
        <v>0</v>
      </c>
      <c r="Q210" s="66">
        <f>+lower!Q210</f>
        <v>0</v>
      </c>
      <c r="R210" s="66">
        <f>+lower!R210</f>
        <v>0</v>
      </c>
      <c r="S210" s="66">
        <f>+lower!S210</f>
        <v>0</v>
      </c>
      <c r="T210" s="66">
        <f>+lower!T210</f>
        <v>0</v>
      </c>
      <c r="U210" s="66">
        <f>+lower!U210</f>
        <v>0</v>
      </c>
      <c r="V210" s="66">
        <f>+lower!V210</f>
        <v>0</v>
      </c>
      <c r="W210" s="66">
        <f>+lower!W210</f>
        <v>0</v>
      </c>
      <c r="X210" s="66">
        <f>+lower!X210</f>
        <v>0</v>
      </c>
      <c r="Y210" s="66">
        <f>+lower!Y210</f>
        <v>0</v>
      </c>
      <c r="Z210" s="66">
        <f>+lower!Z210</f>
        <v>0</v>
      </c>
      <c r="AA210" s="66">
        <f>+lower!AA210</f>
        <v>0</v>
      </c>
      <c r="AB210" s="66">
        <f>+lower!AB210</f>
        <v>0</v>
      </c>
      <c r="AC210" s="66">
        <f>+lower!AC210</f>
        <v>0</v>
      </c>
      <c r="AD210" s="66">
        <f>+lower!AD210</f>
        <v>0</v>
      </c>
      <c r="AE210" s="66">
        <f>+lower!AE210</f>
        <v>0</v>
      </c>
      <c r="AF210" s="66">
        <f>+lower!AF210</f>
        <v>0</v>
      </c>
      <c r="AG210" s="66">
        <f>+lower!AG210</f>
        <v>0</v>
      </c>
      <c r="AH210" s="66">
        <f>+lower!AH210</f>
        <v>0</v>
      </c>
      <c r="AI210" s="66">
        <f>+lower!AI210</f>
        <v>0</v>
      </c>
      <c r="AJ210" s="66">
        <f>+lower!AJ210</f>
        <v>0</v>
      </c>
      <c r="AK210" s="66">
        <f>+lower!AK210</f>
        <v>0</v>
      </c>
      <c r="AL210" s="66">
        <f>+lower!AL210</f>
        <v>0</v>
      </c>
      <c r="AM210" s="66">
        <f>+lower!AM210</f>
        <v>0</v>
      </c>
      <c r="AN210" s="66">
        <f>+lower!AN210</f>
        <v>0</v>
      </c>
      <c r="AO210" s="66">
        <f>+lower!AO210</f>
        <v>0</v>
      </c>
      <c r="AP210" s="66">
        <f>+lower!AP210</f>
        <v>0</v>
      </c>
      <c r="AQ210" s="66">
        <f>+lower!AQ210</f>
        <v>0</v>
      </c>
      <c r="AR210" s="66">
        <f>+lower!AR210</f>
        <v>0</v>
      </c>
      <c r="AS210" s="66">
        <f>+lower!AS210</f>
        <v>0</v>
      </c>
      <c r="AT210" s="66">
        <f>+lower!AT210</f>
        <v>0</v>
      </c>
      <c r="AU210" s="66">
        <f>+lower!AU210</f>
        <v>0</v>
      </c>
      <c r="AV210" s="66">
        <f>+lower!AV210</f>
        <v>0</v>
      </c>
      <c r="AW210" s="66">
        <f>+lower!AW210</f>
        <v>0</v>
      </c>
      <c r="AX210" s="66">
        <f>+lower!AX210</f>
        <v>0</v>
      </c>
      <c r="AY210" s="66">
        <f>+lower!AY210</f>
        <v>0</v>
      </c>
      <c r="AZ210" s="66">
        <f>+lower!AZ210</f>
        <v>0</v>
      </c>
      <c r="BA210" s="66">
        <f>+lower!BA210</f>
        <v>0</v>
      </c>
      <c r="BB210" s="66">
        <f>+lower!BB210</f>
        <v>0</v>
      </c>
      <c r="BC210" s="66">
        <f>+lower!BC210</f>
        <v>0</v>
      </c>
      <c r="BD210" s="66">
        <f>+lower!BD210</f>
        <v>0</v>
      </c>
      <c r="BE210" s="66">
        <f>+lower!BE210</f>
        <v>0</v>
      </c>
      <c r="BF210" s="66">
        <f>+lower!BF210</f>
        <v>0</v>
      </c>
      <c r="BG210" s="66">
        <f>+lower!BG210</f>
        <v>0</v>
      </c>
      <c r="BH210" s="66">
        <f>+lower!BH210</f>
        <v>0</v>
      </c>
      <c r="BI210" s="66">
        <f>+lower!BI210</f>
        <v>0</v>
      </c>
      <c r="BJ210" s="66">
        <f>+lower!BJ210</f>
        <v>0</v>
      </c>
      <c r="BK210" s="66">
        <f>+lower!BK210</f>
        <v>0</v>
      </c>
      <c r="BL210" s="66">
        <f>+lower!BL210</f>
        <v>0</v>
      </c>
      <c r="BM210" s="66">
        <f>+lower!BM210</f>
        <v>0</v>
      </c>
      <c r="BN210" s="66">
        <f>+lower!BN210</f>
        <v>0</v>
      </c>
      <c r="BO210" s="66">
        <f>+lower!BO210</f>
        <v>0</v>
      </c>
      <c r="BP210" s="66">
        <f>+lower!BP210</f>
        <v>0</v>
      </c>
      <c r="BQ210" s="66">
        <f>+lower!BQ210</f>
        <v>0</v>
      </c>
      <c r="BR210" s="66">
        <f>+lower!BR210</f>
        <v>0</v>
      </c>
      <c r="BS210" s="66">
        <f>+lower!BS210</f>
        <v>0</v>
      </c>
      <c r="BT210" s="66">
        <f>+lower!BT210</f>
        <v>0</v>
      </c>
      <c r="BU210" s="66">
        <f>+lower!BU210</f>
        <v>0</v>
      </c>
      <c r="BV210" s="66">
        <f>+lower!BV210</f>
        <v>0</v>
      </c>
      <c r="BW210" s="66">
        <f>+lower!BW210</f>
        <v>0</v>
      </c>
      <c r="BX210" s="66">
        <f>+lower!BX210</f>
        <v>0</v>
      </c>
      <c r="BY210" s="66">
        <f>+lower!BY210</f>
        <v>0</v>
      </c>
      <c r="BZ210" s="66">
        <f>+lower!BZ210</f>
        <v>0</v>
      </c>
      <c r="CA210" s="66">
        <f>+lower!CA210</f>
        <v>0</v>
      </c>
    </row>
    <row r="211" spans="1:79" x14ac:dyDescent="0.2">
      <c r="A211" s="9">
        <f>+data!B213</f>
        <v>776</v>
      </c>
      <c r="B211" s="66">
        <f>+lower!B211</f>
        <v>0</v>
      </c>
      <c r="C211" s="66">
        <f>+lower!C211</f>
        <v>0</v>
      </c>
      <c r="D211" s="66">
        <f>+lower!D211</f>
        <v>0</v>
      </c>
      <c r="E211" s="66">
        <f>+lower!E211</f>
        <v>0</v>
      </c>
      <c r="F211" s="66">
        <f>+lower!F211</f>
        <v>0</v>
      </c>
      <c r="G211" s="66">
        <f>+lower!G211</f>
        <v>0</v>
      </c>
      <c r="H211" s="66">
        <f>+lower!H211</f>
        <v>0</v>
      </c>
      <c r="I211" s="66">
        <f>+lower!I211</f>
        <v>0</v>
      </c>
      <c r="J211" s="66">
        <f>+lower!J211</f>
        <v>0</v>
      </c>
      <c r="K211" s="66">
        <f>+lower!K211</f>
        <v>0</v>
      </c>
      <c r="L211" s="66">
        <f>+lower!L211</f>
        <v>0</v>
      </c>
      <c r="M211" s="66">
        <f>+lower!M211</f>
        <v>0</v>
      </c>
      <c r="N211" s="66">
        <f>+lower!N211</f>
        <v>0</v>
      </c>
      <c r="O211" s="66">
        <f>+lower!O211</f>
        <v>0</v>
      </c>
      <c r="P211" s="66">
        <f>+lower!P211</f>
        <v>0</v>
      </c>
      <c r="Q211" s="66">
        <f>+lower!Q211</f>
        <v>0</v>
      </c>
      <c r="R211" s="66">
        <f>+lower!R211</f>
        <v>0</v>
      </c>
      <c r="S211" s="66">
        <f>+lower!S211</f>
        <v>0</v>
      </c>
      <c r="T211" s="66">
        <f>+lower!T211</f>
        <v>0</v>
      </c>
      <c r="U211" s="66">
        <f>+lower!U211</f>
        <v>0</v>
      </c>
      <c r="V211" s="66">
        <f>+lower!V211</f>
        <v>0</v>
      </c>
      <c r="W211" s="66">
        <f>+lower!W211</f>
        <v>0</v>
      </c>
      <c r="X211" s="66">
        <f>+lower!X211</f>
        <v>0</v>
      </c>
      <c r="Y211" s="66">
        <f>+lower!Y211</f>
        <v>0</v>
      </c>
      <c r="Z211" s="66">
        <f>+lower!Z211</f>
        <v>0</v>
      </c>
      <c r="AA211" s="66">
        <f>+lower!AA211</f>
        <v>0</v>
      </c>
      <c r="AB211" s="66">
        <f>+lower!AB211</f>
        <v>0</v>
      </c>
      <c r="AC211" s="66">
        <f>+lower!AC211</f>
        <v>0</v>
      </c>
      <c r="AD211" s="66">
        <f>+lower!AD211</f>
        <v>0</v>
      </c>
      <c r="AE211" s="66">
        <f>+lower!AE211</f>
        <v>0</v>
      </c>
      <c r="AF211" s="66">
        <f>+lower!AF211</f>
        <v>0</v>
      </c>
      <c r="AG211" s="66">
        <f>+lower!AG211</f>
        <v>0</v>
      </c>
      <c r="AH211" s="66">
        <f>+lower!AH211</f>
        <v>0</v>
      </c>
      <c r="AI211" s="66">
        <f>+lower!AI211</f>
        <v>0</v>
      </c>
      <c r="AJ211" s="66">
        <f>+lower!AJ211</f>
        <v>0</v>
      </c>
      <c r="AK211" s="66">
        <f>+lower!AK211</f>
        <v>0</v>
      </c>
      <c r="AL211" s="66">
        <f>+lower!AL211</f>
        <v>0</v>
      </c>
      <c r="AM211" s="66">
        <f>+lower!AM211</f>
        <v>0</v>
      </c>
      <c r="AN211" s="66">
        <f>+lower!AN211</f>
        <v>0</v>
      </c>
      <c r="AO211" s="66">
        <f>+lower!AO211</f>
        <v>0</v>
      </c>
      <c r="AP211" s="66">
        <f>+lower!AP211</f>
        <v>0</v>
      </c>
      <c r="AQ211" s="66">
        <f>+lower!AQ211</f>
        <v>0</v>
      </c>
      <c r="AR211" s="66">
        <f>+lower!AR211</f>
        <v>0</v>
      </c>
      <c r="AS211" s="66">
        <f>+lower!AS211</f>
        <v>0</v>
      </c>
      <c r="AT211" s="66">
        <f>+lower!AT211</f>
        <v>0</v>
      </c>
      <c r="AU211" s="66">
        <f>+lower!AU211</f>
        <v>0</v>
      </c>
      <c r="AV211" s="66">
        <f>+lower!AV211</f>
        <v>0</v>
      </c>
      <c r="AW211" s="66">
        <f>+lower!AW211</f>
        <v>0</v>
      </c>
      <c r="AX211" s="66">
        <f>+lower!AX211</f>
        <v>0</v>
      </c>
      <c r="AY211" s="66">
        <f>+lower!AY211</f>
        <v>0</v>
      </c>
      <c r="AZ211" s="66">
        <f>+lower!AZ211</f>
        <v>0</v>
      </c>
      <c r="BA211" s="66">
        <f>+lower!BA211</f>
        <v>0</v>
      </c>
      <c r="BB211" s="66">
        <f>+lower!BB211</f>
        <v>0</v>
      </c>
      <c r="BC211" s="66">
        <f>+lower!BC211</f>
        <v>0</v>
      </c>
      <c r="BD211" s="66">
        <f>+lower!BD211</f>
        <v>0</v>
      </c>
      <c r="BE211" s="66">
        <f>+lower!BE211</f>
        <v>0</v>
      </c>
      <c r="BF211" s="66">
        <f>+lower!BF211</f>
        <v>0</v>
      </c>
      <c r="BG211" s="66">
        <f>+lower!BG211</f>
        <v>0</v>
      </c>
      <c r="BH211" s="66">
        <f>+lower!BH211</f>
        <v>0</v>
      </c>
      <c r="BI211" s="66">
        <f>+lower!BI211</f>
        <v>0</v>
      </c>
      <c r="BJ211" s="66">
        <f>+lower!BJ211</f>
        <v>0</v>
      </c>
      <c r="BK211" s="66">
        <f>+lower!BK211</f>
        <v>0</v>
      </c>
      <c r="BL211" s="66">
        <f>+lower!BL211</f>
        <v>0</v>
      </c>
      <c r="BM211" s="66">
        <f>+lower!BM211</f>
        <v>0</v>
      </c>
      <c r="BN211" s="66">
        <f>+lower!BN211</f>
        <v>0</v>
      </c>
      <c r="BO211" s="66">
        <f>+lower!BO211</f>
        <v>0</v>
      </c>
      <c r="BP211" s="66">
        <f>+lower!BP211</f>
        <v>0</v>
      </c>
      <c r="BQ211" s="66">
        <f>+lower!BQ211</f>
        <v>0</v>
      </c>
      <c r="BR211" s="66">
        <f>+lower!BR211</f>
        <v>0</v>
      </c>
      <c r="BS211" s="66">
        <f>+lower!BS211</f>
        <v>0</v>
      </c>
      <c r="BT211" s="66">
        <f>+lower!BT211</f>
        <v>0</v>
      </c>
      <c r="BU211" s="66">
        <f>+lower!BU211</f>
        <v>0</v>
      </c>
      <c r="BV211" s="66">
        <f>+lower!BV211</f>
        <v>0</v>
      </c>
      <c r="BW211" s="66">
        <f>+lower!BW211</f>
        <v>0</v>
      </c>
      <c r="BX211" s="66">
        <f>+lower!BX211</f>
        <v>0</v>
      </c>
      <c r="BY211" s="66">
        <f>+lower!BY211</f>
        <v>0</v>
      </c>
      <c r="BZ211" s="66">
        <f>+lower!BZ211</f>
        <v>0</v>
      </c>
      <c r="CA211" s="66">
        <f>+lower!CA211</f>
        <v>0</v>
      </c>
    </row>
    <row r="212" spans="1:79" x14ac:dyDescent="0.2">
      <c r="A212" s="9">
        <f>+data!B214</f>
        <v>780</v>
      </c>
      <c r="B212" s="66">
        <f>+lower!B212</f>
        <v>0</v>
      </c>
      <c r="C212" s="66">
        <f>+lower!C212</f>
        <v>0</v>
      </c>
      <c r="D212" s="66">
        <f>+lower!D212</f>
        <v>0</v>
      </c>
      <c r="E212" s="66">
        <f>+lower!E212</f>
        <v>0</v>
      </c>
      <c r="F212" s="66">
        <f>+lower!F212</f>
        <v>0</v>
      </c>
      <c r="G212" s="66">
        <f>+lower!G212</f>
        <v>0</v>
      </c>
      <c r="H212" s="66">
        <f>+lower!H212</f>
        <v>0</v>
      </c>
      <c r="I212" s="66">
        <f>+lower!I212</f>
        <v>0</v>
      </c>
      <c r="J212" s="66">
        <f>+lower!J212</f>
        <v>0</v>
      </c>
      <c r="K212" s="66">
        <f>+lower!K212</f>
        <v>0</v>
      </c>
      <c r="L212" s="66">
        <f>+lower!L212</f>
        <v>0</v>
      </c>
      <c r="M212" s="66">
        <f>+lower!M212</f>
        <v>0</v>
      </c>
      <c r="N212" s="66">
        <f>+lower!N212</f>
        <v>0</v>
      </c>
      <c r="O212" s="66">
        <f>+lower!O212</f>
        <v>0</v>
      </c>
      <c r="P212" s="66">
        <f>+lower!P212</f>
        <v>0</v>
      </c>
      <c r="Q212" s="66">
        <f>+lower!Q212</f>
        <v>0</v>
      </c>
      <c r="R212" s="66">
        <f>+lower!R212</f>
        <v>0</v>
      </c>
      <c r="S212" s="66">
        <f>+lower!S212</f>
        <v>0</v>
      </c>
      <c r="T212" s="66">
        <f>+lower!T212</f>
        <v>0</v>
      </c>
      <c r="U212" s="66">
        <f>+lower!U212</f>
        <v>0</v>
      </c>
      <c r="V212" s="66">
        <f>+lower!V212</f>
        <v>0</v>
      </c>
      <c r="W212" s="66">
        <f>+lower!W212</f>
        <v>0</v>
      </c>
      <c r="X212" s="66">
        <f>+lower!X212</f>
        <v>0</v>
      </c>
      <c r="Y212" s="66">
        <f>+lower!Y212</f>
        <v>0</v>
      </c>
      <c r="Z212" s="66">
        <f>+lower!Z212</f>
        <v>0</v>
      </c>
      <c r="AA212" s="66">
        <f>+lower!AA212</f>
        <v>0</v>
      </c>
      <c r="AB212" s="66">
        <f>+lower!AB212</f>
        <v>0</v>
      </c>
      <c r="AC212" s="66">
        <f>+lower!AC212</f>
        <v>0</v>
      </c>
      <c r="AD212" s="66">
        <f>+lower!AD212</f>
        <v>0</v>
      </c>
      <c r="AE212" s="66">
        <f>+lower!AE212</f>
        <v>0</v>
      </c>
      <c r="AF212" s="66">
        <f>+lower!AF212</f>
        <v>0</v>
      </c>
      <c r="AG212" s="66">
        <f>+lower!AG212</f>
        <v>0</v>
      </c>
      <c r="AH212" s="66">
        <f>+lower!AH212</f>
        <v>0</v>
      </c>
      <c r="AI212" s="66">
        <f>+lower!AI212</f>
        <v>0</v>
      </c>
      <c r="AJ212" s="66">
        <f>+lower!AJ212</f>
        <v>0</v>
      </c>
      <c r="AK212" s="66">
        <f>+lower!AK212</f>
        <v>0</v>
      </c>
      <c r="AL212" s="66">
        <f>+lower!AL212</f>
        <v>0</v>
      </c>
      <c r="AM212" s="66">
        <f>+lower!AM212</f>
        <v>0</v>
      </c>
      <c r="AN212" s="66">
        <f>+lower!AN212</f>
        <v>0</v>
      </c>
      <c r="AO212" s="66">
        <f>+lower!AO212</f>
        <v>0</v>
      </c>
      <c r="AP212" s="66">
        <f>+lower!AP212</f>
        <v>0</v>
      </c>
      <c r="AQ212" s="66">
        <f>+lower!AQ212</f>
        <v>0</v>
      </c>
      <c r="AR212" s="66">
        <f>+lower!AR212</f>
        <v>0</v>
      </c>
      <c r="AS212" s="66">
        <f>+lower!AS212</f>
        <v>0</v>
      </c>
      <c r="AT212" s="66">
        <f>+lower!AT212</f>
        <v>0</v>
      </c>
      <c r="AU212" s="66">
        <f>+lower!AU212</f>
        <v>0</v>
      </c>
      <c r="AV212" s="66">
        <f>+lower!AV212</f>
        <v>0</v>
      </c>
      <c r="AW212" s="66">
        <f>+lower!AW212</f>
        <v>0</v>
      </c>
      <c r="AX212" s="66">
        <f>+lower!AX212</f>
        <v>0.27029999999999998</v>
      </c>
      <c r="AY212" s="66">
        <f>+lower!AY212</f>
        <v>0.54286666666666661</v>
      </c>
      <c r="AZ212" s="66">
        <f>+lower!AZ212</f>
        <v>0.81769999999999998</v>
      </c>
      <c r="BA212" s="66">
        <f>+lower!BA212</f>
        <v>1.0948</v>
      </c>
      <c r="BB212" s="66">
        <f>+lower!BB212</f>
        <v>1.3741666666666668</v>
      </c>
      <c r="BC212" s="66">
        <f>+lower!BC212</f>
        <v>1.6557999999999999</v>
      </c>
      <c r="BD212" s="66">
        <f>+lower!BD212</f>
        <v>1.6625999999999999</v>
      </c>
      <c r="BE212" s="66">
        <f>+lower!BE212</f>
        <v>2.5040999999999998</v>
      </c>
      <c r="BF212" s="66">
        <f>+lower!BF212</f>
        <v>3.3523999999999998</v>
      </c>
      <c r="BG212" s="66">
        <f>+lower!BG212</f>
        <v>4.2074999999999996</v>
      </c>
      <c r="BH212" s="66">
        <f>+lower!BH212</f>
        <v>4.2074999999999996</v>
      </c>
      <c r="BI212" s="66">
        <f>+lower!BI212</f>
        <v>5.0489999999999995</v>
      </c>
      <c r="BJ212" s="66">
        <f>+lower!BJ212</f>
        <v>5.0489999999999995</v>
      </c>
      <c r="BK212" s="66">
        <f>+lower!BK212</f>
        <v>5.8905000000000003</v>
      </c>
      <c r="BL212" s="66">
        <f>+lower!BL212</f>
        <v>5.8905000000000003</v>
      </c>
      <c r="BM212" s="66">
        <f>+lower!BM212</f>
        <v>5.8905000000000003</v>
      </c>
      <c r="BN212" s="66">
        <f>+lower!BN212</f>
        <v>5.8905000000000003</v>
      </c>
      <c r="BO212" s="66">
        <f>+lower!BO212</f>
        <v>5.8905000000000003</v>
      </c>
      <c r="BP212" s="66">
        <f>+lower!BP212</f>
        <v>5.8905000000000003</v>
      </c>
      <c r="BQ212" s="66">
        <f>+lower!BQ212</f>
        <v>5.8905000000000003</v>
      </c>
      <c r="BR212" s="66">
        <f>+lower!BR212</f>
        <v>5.8905000000000003</v>
      </c>
      <c r="BS212" s="66">
        <f>+lower!BS212</f>
        <v>5.8905000000000003</v>
      </c>
      <c r="BT212" s="66">
        <f>+lower!BT212</f>
        <v>5.8905000000000003</v>
      </c>
      <c r="BU212" s="66">
        <f>+lower!BU212</f>
        <v>5.8905000000000003</v>
      </c>
      <c r="BV212" s="66">
        <f>+lower!BV212</f>
        <v>5.8905000000000003</v>
      </c>
      <c r="BW212" s="66">
        <f>+lower!BW212</f>
        <v>5.8905000000000003</v>
      </c>
      <c r="BX212" s="66">
        <f>+lower!BX212</f>
        <v>5.8905000000000003</v>
      </c>
      <c r="BY212" s="66">
        <f>+lower!BY212</f>
        <v>5.8905000000000003</v>
      </c>
      <c r="BZ212" s="66">
        <f>+lower!BZ212</f>
        <v>5.8905000000000003</v>
      </c>
      <c r="CA212" s="66">
        <f>+lower!CA212</f>
        <v>5.8905000000000003</v>
      </c>
    </row>
    <row r="213" spans="1:79" x14ac:dyDescent="0.2">
      <c r="A213" s="9">
        <f>+data!B215</f>
        <v>784</v>
      </c>
      <c r="B213" s="66">
        <f>+lower!B213</f>
        <v>0</v>
      </c>
      <c r="C213" s="66">
        <f>+lower!C213</f>
        <v>0</v>
      </c>
      <c r="D213" s="66">
        <f>+lower!D213</f>
        <v>0</v>
      </c>
      <c r="E213" s="66">
        <f>+lower!E213</f>
        <v>0</v>
      </c>
      <c r="F213" s="66">
        <f>+lower!F213</f>
        <v>0</v>
      </c>
      <c r="G213" s="66">
        <f>+lower!G213</f>
        <v>0</v>
      </c>
      <c r="H213" s="66">
        <f>+lower!H213</f>
        <v>0</v>
      </c>
      <c r="I213" s="66">
        <f>+lower!I213</f>
        <v>0</v>
      </c>
      <c r="J213" s="66">
        <f>+lower!J213</f>
        <v>0</v>
      </c>
      <c r="K213" s="66">
        <f>+lower!K213</f>
        <v>0</v>
      </c>
      <c r="L213" s="66">
        <f>+lower!L213</f>
        <v>0</v>
      </c>
      <c r="M213" s="66">
        <f>+lower!M213</f>
        <v>0</v>
      </c>
      <c r="N213" s="66">
        <f>+lower!N213</f>
        <v>0</v>
      </c>
      <c r="O213" s="66">
        <f>+lower!O213</f>
        <v>0</v>
      </c>
      <c r="P213" s="66">
        <f>+lower!P213</f>
        <v>0</v>
      </c>
      <c r="Q213" s="66">
        <f>+lower!Q213</f>
        <v>0</v>
      </c>
      <c r="R213" s="66">
        <f>+lower!R213</f>
        <v>0</v>
      </c>
      <c r="S213" s="66">
        <f>+lower!S213</f>
        <v>0</v>
      </c>
      <c r="T213" s="66">
        <f>+lower!T213</f>
        <v>0</v>
      </c>
      <c r="U213" s="66">
        <f>+lower!U213</f>
        <v>0</v>
      </c>
      <c r="V213" s="66">
        <f>+lower!V213</f>
        <v>0</v>
      </c>
      <c r="W213" s="66">
        <f>+lower!W213</f>
        <v>0</v>
      </c>
      <c r="X213" s="66">
        <f>+lower!X213</f>
        <v>0</v>
      </c>
      <c r="Y213" s="66">
        <f>+lower!Y213</f>
        <v>0</v>
      </c>
      <c r="Z213" s="66">
        <f>+lower!Z213</f>
        <v>0</v>
      </c>
      <c r="AA213" s="66">
        <f>+lower!AA213</f>
        <v>0</v>
      </c>
      <c r="AB213" s="66">
        <f>+lower!AB213</f>
        <v>0</v>
      </c>
      <c r="AC213" s="66">
        <f>+lower!AC213</f>
        <v>1.123609386018948</v>
      </c>
      <c r="AD213" s="66">
        <f>+lower!AD213</f>
        <v>1.1488799938963701</v>
      </c>
      <c r="AE213" s="66">
        <f>+lower!AE213</f>
        <v>1.1744213688631915</v>
      </c>
      <c r="AF213" s="66">
        <f>+lower!AF213</f>
        <v>1.2002335109194122</v>
      </c>
      <c r="AG213" s="66">
        <f>+lower!AG213</f>
        <v>1.2263164200650316</v>
      </c>
      <c r="AH213" s="66">
        <f>+lower!AH213</f>
        <v>1.2526700963000508</v>
      </c>
      <c r="AI213" s="66">
        <f>+lower!AI213</f>
        <v>1.2792945396244688</v>
      </c>
      <c r="AJ213" s="66">
        <f>+lower!AJ213</f>
        <v>1.3061897500382862</v>
      </c>
      <c r="AK213" s="66">
        <f>+lower!AK213</f>
        <v>1.3333557275415024</v>
      </c>
      <c r="AL213" s="66">
        <f>+lower!AL213</f>
        <v>1.3607924721341182</v>
      </c>
      <c r="AM213" s="66">
        <f>+lower!AM213</f>
        <v>1.3884999838161332</v>
      </c>
      <c r="AN213" s="66">
        <f>+lower!AN213</f>
        <v>1.7093901856195561</v>
      </c>
      <c r="AO213" s="66">
        <f>+lower!AO213</f>
        <v>2.0373630596991692</v>
      </c>
      <c r="AP213" s="66">
        <f>+lower!AP213</f>
        <v>2.372418606054973</v>
      </c>
      <c r="AQ213" s="66">
        <f>+lower!AQ213</f>
        <v>2.7145568246869667</v>
      </c>
      <c r="AR213" s="66">
        <f>+lower!AR213</f>
        <v>3.0637777155951498</v>
      </c>
      <c r="AS213" s="66">
        <f>+lower!AS213</f>
        <v>3.4200812787795236</v>
      </c>
      <c r="AT213" s="66">
        <f>+lower!AT213</f>
        <v>3.7834675142400873</v>
      </c>
      <c r="AU213" s="66">
        <f>+lower!AU213</f>
        <v>4.15393642197684</v>
      </c>
      <c r="AV213" s="66">
        <f>+lower!AV213</f>
        <v>4.5314880019897847</v>
      </c>
      <c r="AW213" s="66">
        <f>+lower!AW213</f>
        <v>4.9161222542789185</v>
      </c>
      <c r="AX213" s="66">
        <f>+lower!AX213</f>
        <v>8.6357452598541844</v>
      </c>
      <c r="AY213" s="66">
        <f>+lower!AY213</f>
        <v>12.386386492208922</v>
      </c>
      <c r="AZ213" s="66">
        <f>+lower!AZ213</f>
        <v>16.168045951343132</v>
      </c>
      <c r="BA213" s="66">
        <f>+lower!BA213</f>
        <v>19.980723637256812</v>
      </c>
      <c r="BB213" s="66">
        <f>+lower!BB213</f>
        <v>23.824419549949965</v>
      </c>
      <c r="BC213" s="66">
        <f>+lower!BC213</f>
        <v>27.699133689422588</v>
      </c>
      <c r="BD213" s="66">
        <f>+lower!BD213</f>
        <v>41.719331747826423</v>
      </c>
      <c r="BE213" s="66">
        <f>+lower!BE213</f>
        <v>49.337067488011222</v>
      </c>
      <c r="BF213" s="66">
        <f>+lower!BF213</f>
        <v>58.884831845296112</v>
      </c>
      <c r="BG213" s="66">
        <f>+lower!BG213</f>
        <v>197.07905181488556</v>
      </c>
      <c r="BH213" s="66">
        <f>+lower!BH213</f>
        <v>206.46376856797536</v>
      </c>
      <c r="BI213" s="66">
        <f>+lower!BI213</f>
        <v>206.46376856797536</v>
      </c>
      <c r="BJ213" s="66">
        <f>+lower!BJ213</f>
        <v>213.0330702951382</v>
      </c>
      <c r="BK213" s="66">
        <f>+lower!BK213</f>
        <v>213.0330702951382</v>
      </c>
      <c r="BL213" s="66">
        <f>+lower!BL213</f>
        <v>213.0330702951382</v>
      </c>
      <c r="BM213" s="66">
        <f>+lower!BM213</f>
        <v>215.84848532106514</v>
      </c>
      <c r="BN213" s="66">
        <f>+lower!BN213</f>
        <v>215.84848532106514</v>
      </c>
      <c r="BO213" s="66">
        <f>+lower!BO213</f>
        <v>215.84848532106514</v>
      </c>
      <c r="BP213" s="66">
        <f>+lower!BP213</f>
        <v>93.847167530897877</v>
      </c>
      <c r="BQ213" s="66">
        <f>+lower!BQ213</f>
        <v>86.620935631018739</v>
      </c>
      <c r="BR213" s="66">
        <f>+lower!BR213</f>
        <v>86.620935631018739</v>
      </c>
      <c r="BS213" s="66">
        <f>+lower!BS213</f>
        <v>86.620935631018739</v>
      </c>
      <c r="BT213" s="66">
        <f>+lower!BT213</f>
        <v>86.620935631018739</v>
      </c>
      <c r="BU213" s="66">
        <f>+lower!BU213</f>
        <v>86.620935631018739</v>
      </c>
      <c r="BV213" s="66">
        <f>+lower!BV213</f>
        <v>86.620935631018739</v>
      </c>
      <c r="BW213" s="66">
        <f>+lower!BW213</f>
        <v>86.620935631018739</v>
      </c>
      <c r="BX213" s="66">
        <f>+lower!BX213</f>
        <v>86.620935631018739</v>
      </c>
      <c r="BY213" s="66">
        <f>+lower!BY213</f>
        <v>86.620935631018739</v>
      </c>
      <c r="BZ213" s="66">
        <f>+lower!BZ213</f>
        <v>86.620935631018739</v>
      </c>
      <c r="CA213" s="66">
        <f>+lower!CA213</f>
        <v>86.620935631018739</v>
      </c>
    </row>
    <row r="214" spans="1:79" x14ac:dyDescent="0.2">
      <c r="A214" s="9">
        <f>+data!B216</f>
        <v>788</v>
      </c>
      <c r="B214" s="66">
        <f>+lower!B214</f>
        <v>0</v>
      </c>
      <c r="C214" s="66">
        <f>+lower!C214</f>
        <v>0</v>
      </c>
      <c r="D214" s="66">
        <f>+lower!D214</f>
        <v>0</v>
      </c>
      <c r="E214" s="66">
        <f>+lower!E214</f>
        <v>0</v>
      </c>
      <c r="F214" s="66">
        <f>+lower!F214</f>
        <v>0</v>
      </c>
      <c r="G214" s="66">
        <f>+lower!G214</f>
        <v>0</v>
      </c>
      <c r="H214" s="66">
        <f>+lower!H214</f>
        <v>0</v>
      </c>
      <c r="I214" s="66">
        <f>+lower!I214</f>
        <v>0</v>
      </c>
      <c r="J214" s="66">
        <f>+lower!J214</f>
        <v>0</v>
      </c>
      <c r="K214" s="66">
        <f>+lower!K214</f>
        <v>0</v>
      </c>
      <c r="L214" s="66">
        <f>+lower!L214</f>
        <v>4.6958278092566461</v>
      </c>
      <c r="M214" s="66">
        <f>+lower!M214</f>
        <v>5.8558487750460477</v>
      </c>
      <c r="N214" s="66">
        <f>+lower!N214</f>
        <v>7.1318758772026145</v>
      </c>
      <c r="O214" s="66">
        <f>+lower!O214</f>
        <v>7.3586206525405764</v>
      </c>
      <c r="P214" s="66">
        <f>+lower!P214</f>
        <v>7.513758392766932</v>
      </c>
      <c r="Q214" s="66">
        <f>+lower!Q214</f>
        <v>7.5989895937476888</v>
      </c>
      <c r="R214" s="66">
        <f>+lower!R214</f>
        <v>7.6160147513488488</v>
      </c>
      <c r="S214" s="66">
        <f>+lower!S214</f>
        <v>8.0709699855321766</v>
      </c>
      <c r="T214" s="66">
        <f>+lower!T214</f>
        <v>10.113766391260818</v>
      </c>
      <c r="U214" s="66">
        <f>+lower!U214</f>
        <v>10.91228838380216</v>
      </c>
      <c r="V214" s="66">
        <f>+lower!V214</f>
        <v>11.726774775462614</v>
      </c>
      <c r="W214" s="66">
        <f>+lower!W214</f>
        <v>11.637616148676802</v>
      </c>
      <c r="X214" s="66">
        <f>+lower!X214</f>
        <v>12.762133108960812</v>
      </c>
      <c r="Y214" s="66">
        <f>+lower!Y214</f>
        <v>13.262807317049884</v>
      </c>
      <c r="Z214" s="66">
        <f>+lower!Z214</f>
        <v>11.001715908825826</v>
      </c>
      <c r="AA214" s="66">
        <f>+lower!AA214</f>
        <v>11.384116652726394</v>
      </c>
      <c r="AB214" s="66">
        <f>+lower!AB214</f>
        <v>14.696810106677026</v>
      </c>
      <c r="AC214" s="66">
        <f>+lower!AC214</f>
        <v>12.121710206671503</v>
      </c>
      <c r="AD214" s="66">
        <f>+lower!AD214</f>
        <v>13.588077722934933</v>
      </c>
      <c r="AE214" s="66">
        <f>+lower!AE214</f>
        <v>15.088780626395943</v>
      </c>
      <c r="AF214" s="66">
        <f>+lower!AF214</f>
        <v>16.623818917054521</v>
      </c>
      <c r="AG214" s="66">
        <f>+lower!AG214</f>
        <v>18.193192594910673</v>
      </c>
      <c r="AH214" s="66">
        <f>+lower!AH214</f>
        <v>19.796901659964405</v>
      </c>
      <c r="AI214" s="66">
        <f>+lower!AI214</f>
        <v>21.434946112215702</v>
      </c>
      <c r="AJ214" s="66">
        <f>+lower!AJ214</f>
        <v>23.107325951664578</v>
      </c>
      <c r="AK214" s="66">
        <f>+lower!AK214</f>
        <v>24.814041178311022</v>
      </c>
      <c r="AL214" s="66">
        <f>+lower!AL214</f>
        <v>26.55509179215505</v>
      </c>
      <c r="AM214" s="66">
        <f>+lower!AM214</f>
        <v>28.33047779319665</v>
      </c>
      <c r="AN214" s="66">
        <f>+lower!AN214</f>
        <v>33.680780357558177</v>
      </c>
      <c r="AO214" s="66">
        <f>+lower!AO214</f>
        <v>39.147757406236401</v>
      </c>
      <c r="AP214" s="66">
        <f>+lower!AP214</f>
        <v>44.731408939231329</v>
      </c>
      <c r="AQ214" s="66">
        <f>+lower!AQ214</f>
        <v>50.431734956542954</v>
      </c>
      <c r="AR214" s="66">
        <f>+lower!AR214</f>
        <v>56.248735458171282</v>
      </c>
      <c r="AS214" s="66">
        <f>+lower!AS214</f>
        <v>62.182410444116286</v>
      </c>
      <c r="AT214" s="66">
        <f>+lower!AT214</f>
        <v>68.232759914378008</v>
      </c>
      <c r="AU214" s="66">
        <f>+lower!AU214</f>
        <v>74.399783868956433</v>
      </c>
      <c r="AV214" s="66">
        <f>+lower!AV214</f>
        <v>80.683482307851534</v>
      </c>
      <c r="AW214" s="66">
        <f>+lower!AW214</f>
        <v>87.083855231063353</v>
      </c>
      <c r="AX214" s="66">
        <f>+lower!AX214</f>
        <v>87.026006987935915</v>
      </c>
      <c r="AY214" s="66">
        <f>+lower!AY214</f>
        <v>86.964598852923729</v>
      </c>
      <c r="AZ214" s="66">
        <f>+lower!AZ214</f>
        <v>86.899630826026765</v>
      </c>
      <c r="BA214" s="66">
        <f>+lower!BA214</f>
        <v>86.83110290724504</v>
      </c>
      <c r="BB214" s="66">
        <f>+lower!BB214</f>
        <v>86.759015096578537</v>
      </c>
      <c r="BC214" s="66">
        <f>+lower!BC214</f>
        <v>86.683367394027286</v>
      </c>
      <c r="BD214" s="66">
        <f>+lower!BD214</f>
        <v>174.07871316500757</v>
      </c>
      <c r="BE214" s="66">
        <f>+lower!BE214</f>
        <v>212.37069022348209</v>
      </c>
      <c r="BF214" s="66">
        <f>+lower!BF214</f>
        <v>329.06750609796296</v>
      </c>
      <c r="BG214" s="66">
        <f>+lower!BG214</f>
        <v>347.14285714285717</v>
      </c>
      <c r="BH214" s="66">
        <f>+lower!BH214</f>
        <v>348.0239303843365</v>
      </c>
      <c r="BI214" s="66">
        <f>+lower!BI214</f>
        <v>348.90500362581582</v>
      </c>
      <c r="BJ214" s="66">
        <f>+lower!BJ214</f>
        <v>349.78607686729515</v>
      </c>
      <c r="BK214" s="66">
        <f>+lower!BK214</f>
        <v>354.19144307469179</v>
      </c>
      <c r="BL214" s="66">
        <f>+lower!BL214</f>
        <v>368.28861493836115</v>
      </c>
      <c r="BM214" s="66">
        <f>+lower!BM214</f>
        <v>377.09934735315443</v>
      </c>
      <c r="BN214" s="66">
        <f>+lower!BN214</f>
        <v>380.6236403190718</v>
      </c>
      <c r="BO214" s="66">
        <f>+lower!BO214</f>
        <v>392.07759245830312</v>
      </c>
      <c r="BP214" s="66">
        <f>+lower!BP214</f>
        <v>396.48295866569981</v>
      </c>
      <c r="BQ214" s="66">
        <f>+lower!BQ214</f>
        <v>402.65047135605511</v>
      </c>
      <c r="BR214" s="66">
        <f>+lower!BR214</f>
        <v>404.41261783901376</v>
      </c>
      <c r="BS214" s="66">
        <f>+lower!BS214</f>
        <v>412.9296591733135</v>
      </c>
      <c r="BT214" s="66">
        <f>+lower!BT214</f>
        <v>418.66642494561205</v>
      </c>
      <c r="BU214" s="66">
        <f>+lower!BU214</f>
        <v>422.94126178390098</v>
      </c>
      <c r="BV214" s="66">
        <f>+lower!BV214</f>
        <v>428.56620739666386</v>
      </c>
      <c r="BW214" s="66">
        <f>+lower!BW214</f>
        <v>434.11791153009301</v>
      </c>
      <c r="BX214" s="66">
        <f>+lower!BX214</f>
        <v>440.24344210780635</v>
      </c>
      <c r="BY214" s="66">
        <f>+lower!BY214</f>
        <v>445.09898316009787</v>
      </c>
      <c r="BZ214" s="66">
        <f>+lower!BZ214</f>
        <v>450.56780877178562</v>
      </c>
      <c r="CA214" s="66">
        <f>+lower!CA214</f>
        <v>456.30826173913374</v>
      </c>
    </row>
    <row r="215" spans="1:79" x14ac:dyDescent="0.2">
      <c r="A215" s="9">
        <f>+data!B217</f>
        <v>792</v>
      </c>
      <c r="B215" s="66">
        <f>+lower!B215</f>
        <v>0</v>
      </c>
      <c r="C215" s="66">
        <f>+lower!C215</f>
        <v>0</v>
      </c>
      <c r="D215" s="66">
        <f>+lower!D215</f>
        <v>0</v>
      </c>
      <c r="E215" s="66">
        <f>+lower!E215</f>
        <v>4.1366902423472247E-2</v>
      </c>
      <c r="F215" s="66">
        <f>+lower!F215</f>
        <v>0.16546760969388896</v>
      </c>
      <c r="G215" s="66">
        <f>+lower!G215</f>
        <v>1.3099519100766217</v>
      </c>
      <c r="H215" s="66">
        <f>+lower!H215</f>
        <v>2.5757192796013473</v>
      </c>
      <c r="I215" s="66">
        <f>+lower!I215</f>
        <v>4.089779162047698</v>
      </c>
      <c r="J215" s="66">
        <f>+lower!J215</f>
        <v>8.9799287850701734</v>
      </c>
      <c r="K215" s="66">
        <f>+lower!K215</f>
        <v>14.388238206806099</v>
      </c>
      <c r="L215" s="66">
        <f>+lower!L215</f>
        <v>19.818437772473434</v>
      </c>
      <c r="M215" s="66">
        <f>+lower!M215</f>
        <v>23.776441603253712</v>
      </c>
      <c r="N215" s="66">
        <f>+lower!N215</f>
        <v>28.028238457045603</v>
      </c>
      <c r="O215" s="66">
        <f>+lower!O215</f>
        <v>28.215143828098221</v>
      </c>
      <c r="P215" s="66">
        <f>+lower!P215</f>
        <v>28.004691969319754</v>
      </c>
      <c r="Q215" s="66">
        <f>+lower!Q215</f>
        <v>27.407329785606048</v>
      </c>
      <c r="R215" s="66">
        <f>+lower!R215</f>
        <v>26.434480310319977</v>
      </c>
      <c r="S215" s="66">
        <f>+lower!S215</f>
        <v>30.676230845251549</v>
      </c>
      <c r="T215" s="66">
        <f>+lower!T215</f>
        <v>35.121151462788688</v>
      </c>
      <c r="U215" s="66">
        <f>+lower!U215</f>
        <v>40.500220477665074</v>
      </c>
      <c r="V215" s="66">
        <f>+lower!V215</f>
        <v>46.069971242025765</v>
      </c>
      <c r="W215" s="66">
        <f>+lower!W215</f>
        <v>34.844792977224813</v>
      </c>
      <c r="X215" s="66">
        <f>+lower!X215</f>
        <v>42.310526843578955</v>
      </c>
      <c r="Y215" s="66">
        <f>+lower!Y215</f>
        <v>49.933624060306222</v>
      </c>
      <c r="Z215" s="66">
        <f>+lower!Z215</f>
        <v>40.972984791061457</v>
      </c>
      <c r="AA215" s="66">
        <f>+lower!AA215</f>
        <v>44.667572501200617</v>
      </c>
      <c r="AB215" s="66">
        <f>+lower!AB215</f>
        <v>57.331880290745382</v>
      </c>
      <c r="AC215" s="66">
        <f>+lower!AC215</f>
        <v>60.299452440330121</v>
      </c>
      <c r="AD215" s="66">
        <f>+lower!AD215</f>
        <v>65.840079568992394</v>
      </c>
      <c r="AE215" s="66">
        <f>+lower!AE215</f>
        <v>71.505354972114091</v>
      </c>
      <c r="AF215" s="66">
        <f>+lower!AF215</f>
        <v>77.295278649695206</v>
      </c>
      <c r="AG215" s="66">
        <f>+lower!AG215</f>
        <v>83.209850601735738</v>
      </c>
      <c r="AH215" s="66">
        <f>+lower!AH215</f>
        <v>89.249070828235688</v>
      </c>
      <c r="AI215" s="66">
        <f>+lower!AI215</f>
        <v>95.412939329195055</v>
      </c>
      <c r="AJ215" s="66">
        <f>+lower!AJ215</f>
        <v>101.70145610461383</v>
      </c>
      <c r="AK215" s="66">
        <f>+lower!AK215</f>
        <v>108.11462115449201</v>
      </c>
      <c r="AL215" s="66">
        <f>+lower!AL215</f>
        <v>114.65243447882962</v>
      </c>
      <c r="AM215" s="66">
        <f>+lower!AM215</f>
        <v>121.31489607762667</v>
      </c>
      <c r="AN215" s="66">
        <f>+lower!AN215</f>
        <v>144.43677148555827</v>
      </c>
      <c r="AO215" s="66">
        <f>+lower!AO215</f>
        <v>168.06317343619753</v>
      </c>
      <c r="AP215" s="66">
        <f>+lower!AP215</f>
        <v>192.19410192954453</v>
      </c>
      <c r="AQ215" s="66">
        <f>+lower!AQ215</f>
        <v>216.82955696559918</v>
      </c>
      <c r="AR215" s="66">
        <f>+lower!AR215</f>
        <v>241.96953854436148</v>
      </c>
      <c r="AS215" s="66">
        <f>+lower!AS215</f>
        <v>267.61404666583149</v>
      </c>
      <c r="AT215" s="66">
        <f>+lower!AT215</f>
        <v>293.76308133000913</v>
      </c>
      <c r="AU215" s="66">
        <f>+lower!AU215</f>
        <v>320.41664253689447</v>
      </c>
      <c r="AV215" s="66">
        <f>+lower!AV215</f>
        <v>347.57473028648752</v>
      </c>
      <c r="AW215" s="66">
        <f>+lower!AW215</f>
        <v>375.23734457878822</v>
      </c>
      <c r="AX215" s="66">
        <f>+lower!AX215</f>
        <v>450.41339355377329</v>
      </c>
      <c r="AY215" s="66">
        <f>+lower!AY215</f>
        <v>526.2066006189973</v>
      </c>
      <c r="AZ215" s="66">
        <f>+lower!AZ215</f>
        <v>602.61696577445991</v>
      </c>
      <c r="BA215" s="66">
        <f>+lower!BA215</f>
        <v>679.64448902016125</v>
      </c>
      <c r="BB215" s="66">
        <f>+lower!BB215</f>
        <v>757.28917035610141</v>
      </c>
      <c r="BC215" s="66">
        <f>+lower!BC215</f>
        <v>835.55100978228029</v>
      </c>
      <c r="BD215" s="66">
        <f>+lower!BD215</f>
        <v>1152.8002865500932</v>
      </c>
      <c r="BE215" s="66">
        <f>+lower!BE215</f>
        <v>1736.2728242211529</v>
      </c>
      <c r="BF215" s="66">
        <f>+lower!BF215</f>
        <v>2628.5771796261042</v>
      </c>
      <c r="BG215" s="66">
        <f>+lower!BG215</f>
        <v>3076.1968791657523</v>
      </c>
      <c r="BH215" s="66">
        <f>+lower!BH215</f>
        <v>3231.7895558780351</v>
      </c>
      <c r="BI215" s="66">
        <f>+lower!BI215</f>
        <v>3380.8992043939729</v>
      </c>
      <c r="BJ215" s="66">
        <f>+lower!BJ215</f>
        <v>3380.8992043939729</v>
      </c>
      <c r="BK215" s="66">
        <f>+lower!BK215</f>
        <v>3380.8992043939729</v>
      </c>
      <c r="BL215" s="66">
        <f>+lower!BL215</f>
        <v>3380.8992043939729</v>
      </c>
      <c r="BM215" s="66">
        <f>+lower!BM215</f>
        <v>3380.8992043939729</v>
      </c>
      <c r="BN215" s="66">
        <f>+lower!BN215</f>
        <v>3380.8992043939729</v>
      </c>
      <c r="BO215" s="66">
        <f>+lower!BO215</f>
        <v>3380.8992043939729</v>
      </c>
      <c r="BP215" s="66">
        <f>+lower!BP215</f>
        <v>3380.8992043939729</v>
      </c>
      <c r="BQ215" s="66">
        <f>+lower!BQ215</f>
        <v>3380.8992043939729</v>
      </c>
      <c r="BR215" s="66">
        <f>+lower!BR215</f>
        <v>3380.8992043939729</v>
      </c>
      <c r="BS215" s="66">
        <f>+lower!BS215</f>
        <v>3380.8992043939729</v>
      </c>
      <c r="BT215" s="66">
        <f>+lower!BT215</f>
        <v>3380.8992043939729</v>
      </c>
      <c r="BU215" s="66">
        <f>+lower!BU215</f>
        <v>3380.8992043939729</v>
      </c>
      <c r="BV215" s="66">
        <f>+lower!BV215</f>
        <v>3380.8992043939729</v>
      </c>
      <c r="BW215" s="66">
        <f>+lower!BW215</f>
        <v>3380.8992043939729</v>
      </c>
      <c r="BX215" s="66">
        <f>+lower!BX215</f>
        <v>3380.8992043939729</v>
      </c>
      <c r="BY215" s="66">
        <f>+lower!BY215</f>
        <v>3380.8992043939729</v>
      </c>
      <c r="BZ215" s="66">
        <f>+lower!BZ215</f>
        <v>3380.8992043939729</v>
      </c>
      <c r="CA215" s="66">
        <f>+lower!CA215</f>
        <v>3380.8992043939729</v>
      </c>
    </row>
    <row r="216" spans="1:79" x14ac:dyDescent="0.2">
      <c r="A216" s="9">
        <f>+data!B218</f>
        <v>795</v>
      </c>
      <c r="B216" s="66">
        <f>+lower!B216</f>
        <v>0</v>
      </c>
      <c r="C216" s="66">
        <f>+lower!C216</f>
        <v>0</v>
      </c>
      <c r="D216" s="66">
        <f>+lower!D216</f>
        <v>0</v>
      </c>
      <c r="E216" s="66">
        <f>+lower!E216</f>
        <v>0</v>
      </c>
      <c r="F216" s="66">
        <f>+lower!F216</f>
        <v>0</v>
      </c>
      <c r="G216" s="66">
        <f>+lower!G216</f>
        <v>0</v>
      </c>
      <c r="H216" s="66">
        <f>+lower!H216</f>
        <v>0</v>
      </c>
      <c r="I216" s="66">
        <f>+lower!I216</f>
        <v>0</v>
      </c>
      <c r="J216" s="66">
        <f>+lower!J216</f>
        <v>0</v>
      </c>
      <c r="K216" s="66">
        <f>+lower!K216</f>
        <v>0</v>
      </c>
      <c r="L216" s="66">
        <f>+lower!L216</f>
        <v>2.7793981145806694</v>
      </c>
      <c r="M216" s="66">
        <f>+lower!M216</f>
        <v>3.3080753424979328</v>
      </c>
      <c r="N216" s="66">
        <f>+lower!N216</f>
        <v>3.8932462804698043</v>
      </c>
      <c r="O216" s="66">
        <f>+lower!O216</f>
        <v>4.539836203513854</v>
      </c>
      <c r="P216" s="66">
        <f>+lower!P216</f>
        <v>5.2531418011163922</v>
      </c>
      <c r="Q216" s="66">
        <f>+lower!Q216</f>
        <v>6.0388544405199882</v>
      </c>
      <c r="R216" s="66">
        <f>+lower!R216</f>
        <v>6.9030843123080219</v>
      </c>
      <c r="S216" s="66">
        <f>+lower!S216</f>
        <v>7.8523853939873183</v>
      </c>
      <c r="T216" s="66">
        <f>+lower!T216</f>
        <v>8.8937811429096936</v>
      </c>
      <c r="U216" s="66">
        <f>+lower!U216</f>
        <v>9.6584861455271369</v>
      </c>
      <c r="V216" s="66">
        <f>+lower!V216</f>
        <v>10.443465530046122</v>
      </c>
      <c r="W216" s="66">
        <f>+lower!W216</f>
        <v>11.697586015985545</v>
      </c>
      <c r="X216" s="66">
        <f>+lower!X216</f>
        <v>13.008829169949644</v>
      </c>
      <c r="Y216" s="66">
        <f>+lower!Y216</f>
        <v>14.374850188999892</v>
      </c>
      <c r="Z216" s="66">
        <f>+lower!Z216</f>
        <v>15.938110189904704</v>
      </c>
      <c r="AA216" s="66">
        <f>+lower!AA216</f>
        <v>18.011906522190987</v>
      </c>
      <c r="AB216" s="66">
        <f>+lower!AB216</f>
        <v>21.725228304568478</v>
      </c>
      <c r="AC216" s="66">
        <f>+lower!AC216</f>
        <v>24.82034715</v>
      </c>
      <c r="AD216" s="66">
        <f>+lower!AD216</f>
        <v>29.238375180399998</v>
      </c>
      <c r="AE216" s="66">
        <f>+lower!AE216</f>
        <v>33.763958212600002</v>
      </c>
      <c r="AF216" s="66">
        <f>+lower!AF216</f>
        <v>38.3970962466</v>
      </c>
      <c r="AG216" s="66">
        <f>+lower!AG216</f>
        <v>43.1377892824</v>
      </c>
      <c r="AH216" s="66">
        <f>+lower!AH216</f>
        <v>47.986037320000008</v>
      </c>
      <c r="AI216" s="66">
        <f>+lower!AI216</f>
        <v>52.941840359399997</v>
      </c>
      <c r="AJ216" s="66">
        <f>+lower!AJ216</f>
        <v>58.005198400600008</v>
      </c>
      <c r="AK216" s="66">
        <f>+lower!AK216</f>
        <v>63.176111443599993</v>
      </c>
      <c r="AL216" s="66">
        <f>+lower!AL216</f>
        <v>68.4545794884</v>
      </c>
      <c r="AM216" s="66">
        <f>+lower!AM216</f>
        <v>73.840602534999988</v>
      </c>
      <c r="AN216" s="66">
        <f>+lower!AN216</f>
        <v>93.873443955399992</v>
      </c>
      <c r="AO216" s="66">
        <f>+lower!AO216</f>
        <v>114.35196278159998</v>
      </c>
      <c r="AP216" s="66">
        <f>+lower!AP216</f>
        <v>135.27615901359999</v>
      </c>
      <c r="AQ216" s="66">
        <f>+lower!AQ216</f>
        <v>156.64603265139999</v>
      </c>
      <c r="AR216" s="66">
        <f>+lower!AR216</f>
        <v>178.461583695</v>
      </c>
      <c r="AS216" s="66">
        <f>+lower!AS216</f>
        <v>200.7228121444</v>
      </c>
      <c r="AT216" s="66">
        <f>+lower!AT216</f>
        <v>223.4297179996</v>
      </c>
      <c r="AU216" s="66">
        <f>+lower!AU216</f>
        <v>246.58230126059993</v>
      </c>
      <c r="AV216" s="66">
        <f>+lower!AV216</f>
        <v>270.18056192739994</v>
      </c>
      <c r="AW216" s="66">
        <f>+lower!AW216</f>
        <v>294.22449999999998</v>
      </c>
      <c r="AX216" s="66">
        <f>+lower!AX216</f>
        <v>387.77817746075789</v>
      </c>
      <c r="AY216" s="66">
        <f>+lower!AY216</f>
        <v>482.10598353753892</v>
      </c>
      <c r="AZ216" s="66">
        <f>+lower!AZ216</f>
        <v>577.20791823034313</v>
      </c>
      <c r="BA216" s="66">
        <f>+lower!BA216</f>
        <v>673.0839815391704</v>
      </c>
      <c r="BB216" s="66">
        <f>+lower!BB216</f>
        <v>769.73417346402073</v>
      </c>
      <c r="BC216" s="66">
        <f>+lower!BC216</f>
        <v>867.15849400489446</v>
      </c>
      <c r="BD216" s="66">
        <f>+lower!BD216</f>
        <v>1028.1903074859465</v>
      </c>
      <c r="BE216" s="66">
        <f>+lower!BE216</f>
        <v>1599.7481134104012</v>
      </c>
      <c r="BF216" s="66">
        <f>+lower!BF216</f>
        <v>1942.4592732150354</v>
      </c>
      <c r="BG216" s="66">
        <f>+lower!BG216</f>
        <v>1831.5</v>
      </c>
      <c r="BH216" s="66">
        <f>+lower!BH216</f>
        <v>1861.2</v>
      </c>
      <c r="BI216" s="66">
        <f>+lower!BI216</f>
        <v>1881</v>
      </c>
      <c r="BJ216" s="66">
        <f>+lower!BJ216</f>
        <v>1930.5</v>
      </c>
      <c r="BK216" s="66">
        <f>+lower!BK216</f>
        <v>1960.2</v>
      </c>
      <c r="BL216" s="66">
        <f>+lower!BL216</f>
        <v>1970.1</v>
      </c>
      <c r="BM216" s="66">
        <f>+lower!BM216</f>
        <v>1971.09</v>
      </c>
      <c r="BN216" s="66">
        <f>+lower!BN216</f>
        <v>1975.05</v>
      </c>
      <c r="BO216" s="66">
        <f>+lower!BO216</f>
        <v>1975.05</v>
      </c>
      <c r="BP216" s="66">
        <f>+lower!BP216</f>
        <v>1975.05</v>
      </c>
      <c r="BQ216" s="66">
        <f>+lower!BQ216</f>
        <v>1975.05</v>
      </c>
      <c r="BR216" s="66">
        <f>+lower!BR216</f>
        <v>1975.05</v>
      </c>
      <c r="BS216" s="66">
        <f>+lower!BS216</f>
        <v>1976.37</v>
      </c>
      <c r="BT216" s="66">
        <f>+lower!BT216</f>
        <v>1975.9300000000003</v>
      </c>
      <c r="BU216" s="66">
        <f>+lower!BU216</f>
        <v>1976.252666666667</v>
      </c>
      <c r="BV216" s="66">
        <f>+lower!BV216</f>
        <v>1976.6144444444449</v>
      </c>
      <c r="BW216" s="66">
        <f>+lower!BW216</f>
        <v>1976.9768740740747</v>
      </c>
      <c r="BX216" s="66">
        <f>+lower!BX216</f>
        <v>1977.2680345679021</v>
      </c>
      <c r="BY216" s="66">
        <f>+lower!BY216</f>
        <v>1977.3679272427996</v>
      </c>
      <c r="BZ216" s="66">
        <f>+lower!BZ216</f>
        <v>1977.7948081207151</v>
      </c>
      <c r="CA216" s="66">
        <f>+lower!CA216</f>
        <v>1978.0720241353467</v>
      </c>
    </row>
    <row r="217" spans="1:79" x14ac:dyDescent="0.2">
      <c r="A217" s="9">
        <f>+data!B219</f>
        <v>796</v>
      </c>
      <c r="B217" s="66">
        <f>+lower!B217</f>
        <v>0</v>
      </c>
      <c r="C217" s="66">
        <f>+lower!C217</f>
        <v>0</v>
      </c>
      <c r="D217" s="66">
        <f>+lower!D217</f>
        <v>0</v>
      </c>
      <c r="E217" s="66">
        <f>+lower!E217</f>
        <v>0</v>
      </c>
      <c r="F217" s="66">
        <f>+lower!F217</f>
        <v>0</v>
      </c>
      <c r="G217" s="66">
        <f>+lower!G217</f>
        <v>0</v>
      </c>
      <c r="H217" s="66">
        <f>+lower!H217</f>
        <v>0</v>
      </c>
      <c r="I217" s="66">
        <f>+lower!I217</f>
        <v>0</v>
      </c>
      <c r="J217" s="66">
        <f>+lower!J217</f>
        <v>0</v>
      </c>
      <c r="K217" s="66">
        <f>+lower!K217</f>
        <v>0</v>
      </c>
      <c r="L217" s="66">
        <f>+lower!L217</f>
        <v>0</v>
      </c>
      <c r="M217" s="66">
        <f>+lower!M217</f>
        <v>0</v>
      </c>
      <c r="N217" s="66">
        <f>+lower!N217</f>
        <v>0</v>
      </c>
      <c r="O217" s="66">
        <f>+lower!O217</f>
        <v>0</v>
      </c>
      <c r="P217" s="66">
        <f>+lower!P217</f>
        <v>0</v>
      </c>
      <c r="Q217" s="66">
        <f>+lower!Q217</f>
        <v>0</v>
      </c>
      <c r="R217" s="66">
        <f>+lower!R217</f>
        <v>0</v>
      </c>
      <c r="S217" s="66">
        <f>+lower!S217</f>
        <v>0</v>
      </c>
      <c r="T217" s="66">
        <f>+lower!T217</f>
        <v>0</v>
      </c>
      <c r="U217" s="66">
        <f>+lower!U217</f>
        <v>0</v>
      </c>
      <c r="V217" s="66">
        <f>+lower!V217</f>
        <v>0</v>
      </c>
      <c r="W217" s="66">
        <f>+lower!W217</f>
        <v>0</v>
      </c>
      <c r="X217" s="66">
        <f>+lower!X217</f>
        <v>0</v>
      </c>
      <c r="Y217" s="66">
        <f>+lower!Y217</f>
        <v>0</v>
      </c>
      <c r="Z217" s="66">
        <f>+lower!Z217</f>
        <v>0</v>
      </c>
      <c r="AA217" s="66">
        <f>+lower!AA217</f>
        <v>0</v>
      </c>
      <c r="AB217" s="66">
        <f>+lower!AB217</f>
        <v>0</v>
      </c>
      <c r="AC217" s="66">
        <f>+lower!AC217</f>
        <v>0</v>
      </c>
      <c r="AD217" s="66">
        <f>+lower!AD217</f>
        <v>0</v>
      </c>
      <c r="AE217" s="66">
        <f>+lower!AE217</f>
        <v>0</v>
      </c>
      <c r="AF217" s="66">
        <f>+lower!AF217</f>
        <v>0</v>
      </c>
      <c r="AG217" s="66">
        <f>+lower!AG217</f>
        <v>0</v>
      </c>
      <c r="AH217" s="66">
        <f>+lower!AH217</f>
        <v>0</v>
      </c>
      <c r="AI217" s="66">
        <f>+lower!AI217</f>
        <v>0</v>
      </c>
      <c r="AJ217" s="66">
        <f>+lower!AJ217</f>
        <v>0</v>
      </c>
      <c r="AK217" s="66">
        <f>+lower!AK217</f>
        <v>0</v>
      </c>
      <c r="AL217" s="66">
        <f>+lower!AL217</f>
        <v>0</v>
      </c>
      <c r="AM217" s="66">
        <f>+lower!AM217</f>
        <v>0</v>
      </c>
      <c r="AN217" s="66">
        <f>+lower!AN217</f>
        <v>0</v>
      </c>
      <c r="AO217" s="66">
        <f>+lower!AO217</f>
        <v>0</v>
      </c>
      <c r="AP217" s="66">
        <f>+lower!AP217</f>
        <v>0</v>
      </c>
      <c r="AQ217" s="66">
        <f>+lower!AQ217</f>
        <v>0</v>
      </c>
      <c r="AR217" s="66">
        <f>+lower!AR217</f>
        <v>0</v>
      </c>
      <c r="AS217" s="66">
        <f>+lower!AS217</f>
        <v>0</v>
      </c>
      <c r="AT217" s="66">
        <f>+lower!AT217</f>
        <v>0</v>
      </c>
      <c r="AU217" s="66">
        <f>+lower!AU217</f>
        <v>0</v>
      </c>
      <c r="AV217" s="66">
        <f>+lower!AV217</f>
        <v>0</v>
      </c>
      <c r="AW217" s="66">
        <f>+lower!AW217</f>
        <v>0</v>
      </c>
      <c r="AX217" s="66">
        <f>+lower!AX217</f>
        <v>0</v>
      </c>
      <c r="AY217" s="66">
        <f>+lower!AY217</f>
        <v>0</v>
      </c>
      <c r="AZ217" s="66">
        <f>+lower!AZ217</f>
        <v>0</v>
      </c>
      <c r="BA217" s="66">
        <f>+lower!BA217</f>
        <v>0</v>
      </c>
      <c r="BB217" s="66">
        <f>+lower!BB217</f>
        <v>0</v>
      </c>
      <c r="BC217" s="66">
        <f>+lower!BC217</f>
        <v>0</v>
      </c>
      <c r="BD217" s="66">
        <f>+lower!BD217</f>
        <v>0</v>
      </c>
      <c r="BE217" s="66">
        <f>+lower!BE217</f>
        <v>0</v>
      </c>
      <c r="BF217" s="66">
        <f>+lower!BF217</f>
        <v>0</v>
      </c>
      <c r="BG217" s="66">
        <f>+lower!BG217</f>
        <v>0</v>
      </c>
      <c r="BH217" s="66">
        <f>+lower!BH217</f>
        <v>0</v>
      </c>
      <c r="BI217" s="66">
        <f>+lower!BI217</f>
        <v>0</v>
      </c>
      <c r="BJ217" s="66">
        <f>+lower!BJ217</f>
        <v>0</v>
      </c>
      <c r="BK217" s="66">
        <f>+lower!BK217</f>
        <v>0</v>
      </c>
      <c r="BL217" s="66">
        <f>+lower!BL217</f>
        <v>0</v>
      </c>
      <c r="BM217" s="66">
        <f>+lower!BM217</f>
        <v>0</v>
      </c>
      <c r="BN217" s="66">
        <f>+lower!BN217</f>
        <v>0</v>
      </c>
      <c r="BO217" s="66">
        <f>+lower!BO217</f>
        <v>0</v>
      </c>
      <c r="BP217" s="66">
        <f>+lower!BP217</f>
        <v>0</v>
      </c>
      <c r="BQ217" s="66">
        <f>+lower!BQ217</f>
        <v>0</v>
      </c>
      <c r="BR217" s="66">
        <f>+lower!BR217</f>
        <v>0</v>
      </c>
      <c r="BS217" s="66">
        <f>+lower!BS217</f>
        <v>0</v>
      </c>
      <c r="BT217" s="66">
        <f>+lower!BT217</f>
        <v>0</v>
      </c>
      <c r="BU217" s="66">
        <f>+lower!BU217</f>
        <v>0</v>
      </c>
      <c r="BV217" s="66">
        <f>+lower!BV217</f>
        <v>0</v>
      </c>
      <c r="BW217" s="66">
        <f>+lower!BW217</f>
        <v>0</v>
      </c>
      <c r="BX217" s="66">
        <f>+lower!BX217</f>
        <v>0</v>
      </c>
      <c r="BY217" s="66">
        <f>+lower!BY217</f>
        <v>0</v>
      </c>
      <c r="BZ217" s="66">
        <f>+lower!BZ217</f>
        <v>0</v>
      </c>
      <c r="CA217" s="66">
        <f>+lower!CA217</f>
        <v>0</v>
      </c>
    </row>
    <row r="218" spans="1:79" x14ac:dyDescent="0.2">
      <c r="A218" s="9">
        <f>+data!B220</f>
        <v>798</v>
      </c>
      <c r="B218" s="66">
        <f>+lower!B218</f>
        <v>0</v>
      </c>
      <c r="C218" s="66">
        <f>+lower!C218</f>
        <v>0</v>
      </c>
      <c r="D218" s="66">
        <f>+lower!D218</f>
        <v>0</v>
      </c>
      <c r="E218" s="66">
        <f>+lower!E218</f>
        <v>0</v>
      </c>
      <c r="F218" s="66">
        <f>+lower!F218</f>
        <v>0</v>
      </c>
      <c r="G218" s="66">
        <f>+lower!G218</f>
        <v>0</v>
      </c>
      <c r="H218" s="66">
        <f>+lower!H218</f>
        <v>0</v>
      </c>
      <c r="I218" s="66">
        <f>+lower!I218</f>
        <v>0</v>
      </c>
      <c r="J218" s="66">
        <f>+lower!J218</f>
        <v>0</v>
      </c>
      <c r="K218" s="66">
        <f>+lower!K218</f>
        <v>0</v>
      </c>
      <c r="L218" s="66">
        <f>+lower!L218</f>
        <v>0</v>
      </c>
      <c r="M218" s="66">
        <f>+lower!M218</f>
        <v>0</v>
      </c>
      <c r="N218" s="66">
        <f>+lower!N218</f>
        <v>0</v>
      </c>
      <c r="O218" s="66">
        <f>+lower!O218</f>
        <v>0</v>
      </c>
      <c r="P218" s="66">
        <f>+lower!P218</f>
        <v>0</v>
      </c>
      <c r="Q218" s="66">
        <f>+lower!Q218</f>
        <v>0</v>
      </c>
      <c r="R218" s="66">
        <f>+lower!R218</f>
        <v>0</v>
      </c>
      <c r="S218" s="66">
        <f>+lower!S218</f>
        <v>0</v>
      </c>
      <c r="T218" s="66">
        <f>+lower!T218</f>
        <v>0</v>
      </c>
      <c r="U218" s="66">
        <f>+lower!U218</f>
        <v>0</v>
      </c>
      <c r="V218" s="66">
        <f>+lower!V218</f>
        <v>0</v>
      </c>
      <c r="W218" s="66">
        <f>+lower!W218</f>
        <v>0</v>
      </c>
      <c r="X218" s="66">
        <f>+lower!X218</f>
        <v>0</v>
      </c>
      <c r="Y218" s="66">
        <f>+lower!Y218</f>
        <v>0</v>
      </c>
      <c r="Z218" s="66">
        <f>+lower!Z218</f>
        <v>0</v>
      </c>
      <c r="AA218" s="66">
        <f>+lower!AA218</f>
        <v>0</v>
      </c>
      <c r="AB218" s="66">
        <f>+lower!AB218</f>
        <v>0</v>
      </c>
      <c r="AC218" s="66">
        <f>+lower!AC218</f>
        <v>0</v>
      </c>
      <c r="AD218" s="66">
        <f>+lower!AD218</f>
        <v>0</v>
      </c>
      <c r="AE218" s="66">
        <f>+lower!AE218</f>
        <v>0</v>
      </c>
      <c r="AF218" s="66">
        <f>+lower!AF218</f>
        <v>0</v>
      </c>
      <c r="AG218" s="66">
        <f>+lower!AG218</f>
        <v>0</v>
      </c>
      <c r="AH218" s="66">
        <f>+lower!AH218</f>
        <v>0</v>
      </c>
      <c r="AI218" s="66">
        <f>+lower!AI218</f>
        <v>0</v>
      </c>
      <c r="AJ218" s="66">
        <f>+lower!AJ218</f>
        <v>0</v>
      </c>
      <c r="AK218" s="66">
        <f>+lower!AK218</f>
        <v>0</v>
      </c>
      <c r="AL218" s="66">
        <f>+lower!AL218</f>
        <v>0</v>
      </c>
      <c r="AM218" s="66">
        <f>+lower!AM218</f>
        <v>0</v>
      </c>
      <c r="AN218" s="66">
        <f>+lower!AN218</f>
        <v>0</v>
      </c>
      <c r="AO218" s="66">
        <f>+lower!AO218</f>
        <v>0</v>
      </c>
      <c r="AP218" s="66">
        <f>+lower!AP218</f>
        <v>0</v>
      </c>
      <c r="AQ218" s="66">
        <f>+lower!AQ218</f>
        <v>0</v>
      </c>
      <c r="AR218" s="66">
        <f>+lower!AR218</f>
        <v>0</v>
      </c>
      <c r="AS218" s="66">
        <f>+lower!AS218</f>
        <v>0</v>
      </c>
      <c r="AT218" s="66">
        <f>+lower!AT218</f>
        <v>0</v>
      </c>
      <c r="AU218" s="66">
        <f>+lower!AU218</f>
        <v>0</v>
      </c>
      <c r="AV218" s="66">
        <f>+lower!AV218</f>
        <v>0</v>
      </c>
      <c r="AW218" s="66">
        <f>+lower!AW218</f>
        <v>0</v>
      </c>
      <c r="AX218" s="66">
        <f>+lower!AX218</f>
        <v>0</v>
      </c>
      <c r="AY218" s="66">
        <f>+lower!AY218</f>
        <v>0</v>
      </c>
      <c r="AZ218" s="66">
        <f>+lower!AZ218</f>
        <v>0</v>
      </c>
      <c r="BA218" s="66">
        <f>+lower!BA218</f>
        <v>0</v>
      </c>
      <c r="BB218" s="66">
        <f>+lower!BB218</f>
        <v>0</v>
      </c>
      <c r="BC218" s="66">
        <f>+lower!BC218</f>
        <v>0</v>
      </c>
      <c r="BD218" s="66">
        <f>+lower!BD218</f>
        <v>0</v>
      </c>
      <c r="BE218" s="66">
        <f>+lower!BE218</f>
        <v>0</v>
      </c>
      <c r="BF218" s="66">
        <f>+lower!BF218</f>
        <v>0</v>
      </c>
      <c r="BG218" s="66">
        <f>+lower!BG218</f>
        <v>0</v>
      </c>
      <c r="BH218" s="66">
        <f>+lower!BH218</f>
        <v>0</v>
      </c>
      <c r="BI218" s="66">
        <f>+lower!BI218</f>
        <v>0</v>
      </c>
      <c r="BJ218" s="66">
        <f>+lower!BJ218</f>
        <v>0</v>
      </c>
      <c r="BK218" s="66">
        <f>+lower!BK218</f>
        <v>0</v>
      </c>
      <c r="BL218" s="66">
        <f>+lower!BL218</f>
        <v>0</v>
      </c>
      <c r="BM218" s="66">
        <f>+lower!BM218</f>
        <v>0</v>
      </c>
      <c r="BN218" s="66">
        <f>+lower!BN218</f>
        <v>0</v>
      </c>
      <c r="BO218" s="66">
        <f>+lower!BO218</f>
        <v>0</v>
      </c>
      <c r="BP218" s="66">
        <f>+lower!BP218</f>
        <v>0</v>
      </c>
      <c r="BQ218" s="66">
        <f>+lower!BQ218</f>
        <v>0</v>
      </c>
      <c r="BR218" s="66">
        <f>+lower!BR218</f>
        <v>0</v>
      </c>
      <c r="BS218" s="66">
        <f>+lower!BS218</f>
        <v>0</v>
      </c>
      <c r="BT218" s="66">
        <f>+lower!BT218</f>
        <v>0</v>
      </c>
      <c r="BU218" s="66">
        <f>+lower!BU218</f>
        <v>0</v>
      </c>
      <c r="BV218" s="66">
        <f>+lower!BV218</f>
        <v>0</v>
      </c>
      <c r="BW218" s="66">
        <f>+lower!BW218</f>
        <v>0</v>
      </c>
      <c r="BX218" s="66">
        <f>+lower!BX218</f>
        <v>0</v>
      </c>
      <c r="BY218" s="66">
        <f>+lower!BY218</f>
        <v>0</v>
      </c>
      <c r="BZ218" s="66">
        <f>+lower!BZ218</f>
        <v>0</v>
      </c>
      <c r="CA218" s="66">
        <f>+lower!CA218</f>
        <v>0</v>
      </c>
    </row>
    <row r="219" spans="1:79" x14ac:dyDescent="0.2">
      <c r="A219" s="9">
        <f>+data!B221</f>
        <v>800</v>
      </c>
      <c r="B219" s="66">
        <f>+lower!B219</f>
        <v>0</v>
      </c>
      <c r="C219" s="66">
        <f>+lower!C219</f>
        <v>0</v>
      </c>
      <c r="D219" s="66">
        <f>+lower!D219</f>
        <v>0</v>
      </c>
      <c r="E219" s="66">
        <f>+lower!E219</f>
        <v>0</v>
      </c>
      <c r="F219" s="66">
        <f>+lower!F219</f>
        <v>0</v>
      </c>
      <c r="G219" s="66">
        <f>+lower!G219</f>
        <v>0</v>
      </c>
      <c r="H219" s="66">
        <f>+lower!H219</f>
        <v>0</v>
      </c>
      <c r="I219" s="66">
        <f>+lower!I219</f>
        <v>0</v>
      </c>
      <c r="J219" s="66">
        <f>+lower!J219</f>
        <v>0</v>
      </c>
      <c r="K219" s="66">
        <f>+lower!K219</f>
        <v>0</v>
      </c>
      <c r="L219" s="66">
        <f>+lower!L219</f>
        <v>0</v>
      </c>
      <c r="M219" s="66">
        <f>+lower!M219</f>
        <v>0</v>
      </c>
      <c r="N219" s="66">
        <f>+lower!N219</f>
        <v>0</v>
      </c>
      <c r="O219" s="66">
        <f>+lower!O219</f>
        <v>0</v>
      </c>
      <c r="P219" s="66">
        <f>+lower!P219</f>
        <v>0</v>
      </c>
      <c r="Q219" s="66">
        <f>+lower!Q219</f>
        <v>0</v>
      </c>
      <c r="R219" s="66">
        <f>+lower!R219</f>
        <v>0</v>
      </c>
      <c r="S219" s="66">
        <f>+lower!S219</f>
        <v>0</v>
      </c>
      <c r="T219" s="66">
        <f>+lower!T219</f>
        <v>0</v>
      </c>
      <c r="U219" s="66">
        <f>+lower!U219</f>
        <v>0</v>
      </c>
      <c r="V219" s="66">
        <f>+lower!V219</f>
        <v>0</v>
      </c>
      <c r="W219" s="66">
        <f>+lower!W219</f>
        <v>0</v>
      </c>
      <c r="X219" s="66">
        <f>+lower!X219</f>
        <v>0</v>
      </c>
      <c r="Y219" s="66">
        <f>+lower!Y219</f>
        <v>0</v>
      </c>
      <c r="Z219" s="66">
        <f>+lower!Z219</f>
        <v>0</v>
      </c>
      <c r="AA219" s="66">
        <f>+lower!AA219</f>
        <v>0</v>
      </c>
      <c r="AB219" s="66">
        <f>+lower!AB219</f>
        <v>0</v>
      </c>
      <c r="AC219" s="66">
        <f>+lower!AC219</f>
        <v>0</v>
      </c>
      <c r="AD219" s="66">
        <f>+lower!AD219</f>
        <v>0</v>
      </c>
      <c r="AE219" s="66">
        <f>+lower!AE219</f>
        <v>0</v>
      </c>
      <c r="AF219" s="66">
        <f>+lower!AF219</f>
        <v>0</v>
      </c>
      <c r="AG219" s="66">
        <f>+lower!AG219</f>
        <v>0</v>
      </c>
      <c r="AH219" s="66">
        <f>+lower!AH219</f>
        <v>0</v>
      </c>
      <c r="AI219" s="66">
        <f>+lower!AI219</f>
        <v>0</v>
      </c>
      <c r="AJ219" s="66">
        <f>+lower!AJ219</f>
        <v>0</v>
      </c>
      <c r="AK219" s="66">
        <f>+lower!AK219</f>
        <v>0</v>
      </c>
      <c r="AL219" s="66">
        <f>+lower!AL219</f>
        <v>0</v>
      </c>
      <c r="AM219" s="66">
        <f>+lower!AM219</f>
        <v>0</v>
      </c>
      <c r="AN219" s="66">
        <f>+lower!AN219</f>
        <v>0</v>
      </c>
      <c r="AO219" s="66">
        <f>+lower!AO219</f>
        <v>0</v>
      </c>
      <c r="AP219" s="66">
        <f>+lower!AP219</f>
        <v>0</v>
      </c>
      <c r="AQ219" s="66">
        <f>+lower!AQ219</f>
        <v>0</v>
      </c>
      <c r="AR219" s="66">
        <f>+lower!AR219</f>
        <v>0</v>
      </c>
      <c r="AS219" s="66">
        <f>+lower!AS219</f>
        <v>0</v>
      </c>
      <c r="AT219" s="66">
        <f>+lower!AT219</f>
        <v>0</v>
      </c>
      <c r="AU219" s="66">
        <f>+lower!AU219</f>
        <v>0</v>
      </c>
      <c r="AV219" s="66">
        <f>+lower!AV219</f>
        <v>0</v>
      </c>
      <c r="AW219" s="66">
        <f>+lower!AW219</f>
        <v>0</v>
      </c>
      <c r="AX219" s="66">
        <f>+lower!AX219</f>
        <v>0.20504918032786884</v>
      </c>
      <c r="AY219" s="66">
        <f>+lower!AY219</f>
        <v>0.41181785063752274</v>
      </c>
      <c r="AZ219" s="66">
        <f>+lower!AZ219</f>
        <v>0.62030601092896176</v>
      </c>
      <c r="BA219" s="66">
        <f>+lower!BA219</f>
        <v>0.83051366120218573</v>
      </c>
      <c r="BB219" s="66">
        <f>+lower!BB219</f>
        <v>1.0424408014571951</v>
      </c>
      <c r="BC219" s="66">
        <f>+lower!BC219</f>
        <v>1.2560874316939892</v>
      </c>
      <c r="BD219" s="66">
        <f>+lower!BD219</f>
        <v>2.5224918032786885</v>
      </c>
      <c r="BE219" s="66">
        <f>+lower!BE219</f>
        <v>3.7992131147540986</v>
      </c>
      <c r="BF219" s="66">
        <f>+lower!BF219</f>
        <v>5.7220327868852463</v>
      </c>
      <c r="BG219" s="66">
        <f>+lower!BG219</f>
        <v>5.7452459016393451</v>
      </c>
      <c r="BH219" s="66">
        <f>+lower!BH219</f>
        <v>6.3836065573770497</v>
      </c>
      <c r="BI219" s="66">
        <f>+lower!BI219</f>
        <v>6.3836065573770497</v>
      </c>
      <c r="BJ219" s="66">
        <f>+lower!BJ219</f>
        <v>7.0219672131147544</v>
      </c>
      <c r="BK219" s="66">
        <f>+lower!BK219</f>
        <v>7.0219672131147544</v>
      </c>
      <c r="BL219" s="66">
        <f>+lower!BL219</f>
        <v>7.6603278688524599</v>
      </c>
      <c r="BM219" s="66">
        <f>+lower!BM219</f>
        <v>8.2986885245901636</v>
      </c>
      <c r="BN219" s="66">
        <f>+lower!BN219</f>
        <v>8.2986885245901636</v>
      </c>
      <c r="BO219" s="66">
        <f>+lower!BO219</f>
        <v>8.6178688524590168</v>
      </c>
      <c r="BP219" s="66">
        <f>+lower!BP219</f>
        <v>8.9370491803278682</v>
      </c>
      <c r="BQ219" s="66">
        <f>+lower!BQ219</f>
        <v>8.9370491803278682</v>
      </c>
      <c r="BR219" s="66">
        <f>+lower!BR219</f>
        <v>8.9370491803278682</v>
      </c>
      <c r="BS219" s="66">
        <f>+lower!BS219</f>
        <v>9.2136721311475451</v>
      </c>
      <c r="BT219" s="66">
        <f>+lower!BT219</f>
        <v>9.3768087431693878</v>
      </c>
      <c r="BU219" s="66">
        <f>+lower!BU219</f>
        <v>9.4657063752276951</v>
      </c>
      <c r="BV219" s="66">
        <f>+lower!BV219</f>
        <v>9.5684745598056811</v>
      </c>
      <c r="BW219" s="66">
        <f>+lower!BW219</f>
        <v>9.740416871078736</v>
      </c>
      <c r="BX219" s="66">
        <f>+lower!BX219</f>
        <v>9.9007023139715553</v>
      </c>
      <c r="BY219" s="66">
        <f>+lower!BY219</f>
        <v>10.0071711806427</v>
      </c>
      <c r="BZ219" s="66">
        <f>+lower!BZ219</f>
        <v>10.139420905469759</v>
      </c>
      <c r="CA219" s="66">
        <f>+lower!CA219</f>
        <v>10.288143496694099</v>
      </c>
    </row>
    <row r="220" spans="1:79" x14ac:dyDescent="0.2">
      <c r="A220" s="9">
        <f>+data!B222</f>
        <v>804</v>
      </c>
      <c r="B220" s="66">
        <f>+lower!B220</f>
        <v>0</v>
      </c>
      <c r="C220" s="66">
        <f>+lower!C220</f>
        <v>0</v>
      </c>
      <c r="D220" s="66">
        <f>+lower!D220</f>
        <v>0</v>
      </c>
      <c r="E220" s="66">
        <f>+lower!E220</f>
        <v>0</v>
      </c>
      <c r="F220" s="66">
        <f>+lower!F220</f>
        <v>0</v>
      </c>
      <c r="G220" s="66">
        <f>+lower!G220</f>
        <v>0</v>
      </c>
      <c r="H220" s="66">
        <f>+lower!H220</f>
        <v>0</v>
      </c>
      <c r="I220" s="66">
        <f>+lower!I220</f>
        <v>0</v>
      </c>
      <c r="J220" s="66">
        <f>+lower!J220</f>
        <v>0</v>
      </c>
      <c r="K220" s="66">
        <f>+lower!K220</f>
        <v>0</v>
      </c>
      <c r="L220" s="66">
        <f>+lower!L220</f>
        <v>0</v>
      </c>
      <c r="M220" s="66">
        <f>+lower!M220</f>
        <v>0</v>
      </c>
      <c r="N220" s="66">
        <f>+lower!N220</f>
        <v>0</v>
      </c>
      <c r="O220" s="66">
        <f>+lower!O220</f>
        <v>0</v>
      </c>
      <c r="P220" s="66">
        <f>+lower!P220</f>
        <v>0</v>
      </c>
      <c r="Q220" s="66">
        <f>+lower!Q220</f>
        <v>0</v>
      </c>
      <c r="R220" s="66">
        <f>+lower!R220</f>
        <v>0</v>
      </c>
      <c r="S220" s="66">
        <f>+lower!S220</f>
        <v>0</v>
      </c>
      <c r="T220" s="66">
        <f>+lower!T220</f>
        <v>0</v>
      </c>
      <c r="U220" s="66">
        <f>+lower!U220</f>
        <v>0</v>
      </c>
      <c r="V220" s="66">
        <f>+lower!V220</f>
        <v>0</v>
      </c>
      <c r="W220" s="66">
        <f>+lower!W220</f>
        <v>0</v>
      </c>
      <c r="X220" s="66">
        <f>+lower!X220</f>
        <v>0</v>
      </c>
      <c r="Y220" s="66">
        <f>+lower!Y220</f>
        <v>0</v>
      </c>
      <c r="Z220" s="66">
        <f>+lower!Z220</f>
        <v>0</v>
      </c>
      <c r="AA220" s="66">
        <f>+lower!AA220</f>
        <v>0</v>
      </c>
      <c r="AB220" s="66">
        <f>+lower!AB220</f>
        <v>0</v>
      </c>
      <c r="AC220" s="66">
        <f>+lower!AC220</f>
        <v>4.3574860989355037E-3</v>
      </c>
      <c r="AD220" s="66">
        <f>+lower!AD220</f>
        <v>5.088423840701314E-3</v>
      </c>
      <c r="AE220" s="66">
        <f>+lower!AE220</f>
        <v>5.8370678437069511E-3</v>
      </c>
      <c r="AF220" s="66">
        <f>+lower!AF220</f>
        <v>6.6034181079524107E-3</v>
      </c>
      <c r="AG220" s="66">
        <f>+lower!AG220</f>
        <v>7.3874746334376962E-3</v>
      </c>
      <c r="AH220" s="66">
        <f>+lower!AH220</f>
        <v>8.1892374201628058E-3</v>
      </c>
      <c r="AI220" s="66">
        <f>+lower!AI220</f>
        <v>9.0087064681277397E-3</v>
      </c>
      <c r="AJ220" s="66">
        <f>+lower!AJ220</f>
        <v>9.8458817773324978E-3</v>
      </c>
      <c r="AK220" s="66">
        <f>+lower!AK220</f>
        <v>1.0700763347777078E-2</v>
      </c>
      <c r="AL220" s="66">
        <f>+lower!AL220</f>
        <v>1.1573351179461488E-2</v>
      </c>
      <c r="AM220" s="66">
        <f>+lower!AM220</f>
        <v>1.2463645272385722E-2</v>
      </c>
      <c r="AN220" s="66">
        <f>+lower!AN220</f>
        <v>3.0333589893550405E-2</v>
      </c>
      <c r="AO220" s="66">
        <f>+lower!AO220</f>
        <v>4.8615704596117727E-2</v>
      </c>
      <c r="AP220" s="66">
        <f>+lower!AP220</f>
        <v>6.7309989380087656E-2</v>
      </c>
      <c r="AQ220" s="66">
        <f>+lower!AQ220</f>
        <v>8.6416444245460231E-2</v>
      </c>
      <c r="AR220" s="66">
        <f>+lower!AR220</f>
        <v>0.10593506919223544</v>
      </c>
      <c r="AS220" s="66">
        <f>+lower!AS220</f>
        <v>0.12586586422041326</v>
      </c>
      <c r="AT220" s="66">
        <f>+lower!AT220</f>
        <v>0.14620882932999377</v>
      </c>
      <c r="AU220" s="66">
        <f>+lower!AU220</f>
        <v>0.16696396452097681</v>
      </c>
      <c r="AV220" s="66">
        <f>+lower!AV220</f>
        <v>0.18813126979336253</v>
      </c>
      <c r="AW220" s="66">
        <f>+lower!AW220</f>
        <v>0.20971074514715088</v>
      </c>
      <c r="AX220" s="66">
        <f>+lower!AX220</f>
        <v>56.4329631792233</v>
      </c>
      <c r="AY220" s="66">
        <f>+lower!AY220</f>
        <v>113.12768202371007</v>
      </c>
      <c r="AZ220" s="66">
        <f>+lower!AZ220</f>
        <v>170.29386727860739</v>
      </c>
      <c r="BA220" s="66">
        <f>+lower!BA220</f>
        <v>227.93151894391536</v>
      </c>
      <c r="BB220" s="66">
        <f>+lower!BB220</f>
        <v>286.04063701963395</v>
      </c>
      <c r="BC220" s="66">
        <f>+lower!BC220</f>
        <v>344.62122150576317</v>
      </c>
      <c r="BD220" s="66">
        <f>+lower!BD220</f>
        <v>408.61757355304547</v>
      </c>
      <c r="BE220" s="66">
        <f>+lower!BE220</f>
        <v>635.7628423829068</v>
      </c>
      <c r="BF220" s="66">
        <f>+lower!BF220</f>
        <v>771.96117213698665</v>
      </c>
      <c r="BG220" s="66">
        <f>+lower!BG220</f>
        <v>727.86436568566057</v>
      </c>
      <c r="BH220" s="66">
        <f>+lower!BH220</f>
        <v>704.28736380713838</v>
      </c>
      <c r="BI220" s="66">
        <f>+lower!BI220</f>
        <v>683.73305447714461</v>
      </c>
      <c r="BJ220" s="66">
        <f>+lower!BJ220</f>
        <v>667.4105147150907</v>
      </c>
      <c r="BK220" s="66">
        <f>+lower!BK220</f>
        <v>663.48101440200367</v>
      </c>
      <c r="BL220" s="66">
        <f>+lower!BL220</f>
        <v>659.85378334376946</v>
      </c>
      <c r="BM220" s="66">
        <f>+lower!BM220</f>
        <v>659.2492448340638</v>
      </c>
      <c r="BN220" s="66">
        <f>+lower!BN220</f>
        <v>659.2492448340638</v>
      </c>
      <c r="BO220" s="66">
        <f>+lower!BO220</f>
        <v>658.64470632435814</v>
      </c>
      <c r="BP220" s="66">
        <f>+lower!BP220</f>
        <v>657.4356293049467</v>
      </c>
      <c r="BQ220" s="66">
        <f>+lower!BQ220</f>
        <v>657.4356293049467</v>
      </c>
      <c r="BR220" s="66">
        <f>+lower!BR220</f>
        <v>656.83109079524104</v>
      </c>
      <c r="BS220" s="66">
        <f>+lower!BS220</f>
        <v>656.26685485284918</v>
      </c>
      <c r="BT220" s="66">
        <f>+lower!BT220</f>
        <v>655.60857958672534</v>
      </c>
      <c r="BU220" s="66">
        <f>+lower!BU220</f>
        <v>655.1079321394285</v>
      </c>
      <c r="BV220" s="66">
        <f>+lower!BV220</f>
        <v>654.6792322382247</v>
      </c>
      <c r="BW220" s="66">
        <f>+lower!BW220</f>
        <v>654.02724616285184</v>
      </c>
      <c r="BX220" s="66">
        <f>+lower!BX220</f>
        <v>653.49188211724163</v>
      </c>
      <c r="BY220" s="66">
        <f>+lower!BY220</f>
        <v>652.95886479780086</v>
      </c>
      <c r="BZ220" s="66">
        <f>+lower!BZ220</f>
        <v>652.43741849839</v>
      </c>
      <c r="CA220" s="66">
        <f>+lower!CA220</f>
        <v>651.87885920178223</v>
      </c>
    </row>
    <row r="221" spans="1:79" x14ac:dyDescent="0.2">
      <c r="A221" s="9">
        <f>+data!B223</f>
        <v>807</v>
      </c>
      <c r="B221" s="66">
        <f>+lower!B221</f>
        <v>0</v>
      </c>
      <c r="C221" s="66">
        <f>+lower!C221</f>
        <v>0</v>
      </c>
      <c r="D221" s="66">
        <f>+lower!D221</f>
        <v>0</v>
      </c>
      <c r="E221" s="66">
        <f>+lower!E221</f>
        <v>0</v>
      </c>
      <c r="F221" s="66">
        <f>+lower!F221</f>
        <v>0</v>
      </c>
      <c r="G221" s="66">
        <f>+lower!G221</f>
        <v>0</v>
      </c>
      <c r="H221" s="66">
        <f>+lower!H221</f>
        <v>0</v>
      </c>
      <c r="I221" s="66">
        <f>+lower!I221</f>
        <v>0</v>
      </c>
      <c r="J221" s="66">
        <f>+lower!J221</f>
        <v>0</v>
      </c>
      <c r="K221" s="66">
        <f>+lower!K221</f>
        <v>0</v>
      </c>
      <c r="L221" s="66">
        <f>+lower!L221</f>
        <v>0</v>
      </c>
      <c r="M221" s="66">
        <f>+lower!M221</f>
        <v>0</v>
      </c>
      <c r="N221" s="66">
        <f>+lower!N221</f>
        <v>0</v>
      </c>
      <c r="O221" s="66">
        <f>+lower!O221</f>
        <v>0</v>
      </c>
      <c r="P221" s="66">
        <f>+lower!P221</f>
        <v>0</v>
      </c>
      <c r="Q221" s="66">
        <f>+lower!Q221</f>
        <v>0</v>
      </c>
      <c r="R221" s="66">
        <f>+lower!R221</f>
        <v>0</v>
      </c>
      <c r="S221" s="66">
        <f>+lower!S221</f>
        <v>0</v>
      </c>
      <c r="T221" s="66">
        <f>+lower!T221</f>
        <v>0</v>
      </c>
      <c r="U221" s="66">
        <f>+lower!U221</f>
        <v>0</v>
      </c>
      <c r="V221" s="66">
        <f>+lower!V221</f>
        <v>0</v>
      </c>
      <c r="W221" s="66">
        <f>+lower!W221</f>
        <v>0</v>
      </c>
      <c r="X221" s="66">
        <f>+lower!X221</f>
        <v>0</v>
      </c>
      <c r="Y221" s="66">
        <f>+lower!Y221</f>
        <v>0</v>
      </c>
      <c r="Z221" s="66">
        <f>+lower!Z221</f>
        <v>0</v>
      </c>
      <c r="AA221" s="66">
        <f>+lower!AA221</f>
        <v>0</v>
      </c>
      <c r="AB221" s="66">
        <f>+lower!AB221</f>
        <v>0</v>
      </c>
      <c r="AC221" s="66">
        <f>+lower!AC221</f>
        <v>0</v>
      </c>
      <c r="AD221" s="66">
        <f>+lower!AD221</f>
        <v>0</v>
      </c>
      <c r="AE221" s="66">
        <f>+lower!AE221</f>
        <v>0</v>
      </c>
      <c r="AF221" s="66">
        <f>+lower!AF221</f>
        <v>0</v>
      </c>
      <c r="AG221" s="66">
        <f>+lower!AG221</f>
        <v>0</v>
      </c>
      <c r="AH221" s="66">
        <f>+lower!AH221</f>
        <v>0</v>
      </c>
      <c r="AI221" s="66">
        <f>+lower!AI221</f>
        <v>0</v>
      </c>
      <c r="AJ221" s="66">
        <f>+lower!AJ221</f>
        <v>0</v>
      </c>
      <c r="AK221" s="66">
        <f>+lower!AK221</f>
        <v>0</v>
      </c>
      <c r="AL221" s="66">
        <f>+lower!AL221</f>
        <v>0</v>
      </c>
      <c r="AM221" s="66">
        <f>+lower!AM221</f>
        <v>0</v>
      </c>
      <c r="AN221" s="66">
        <f>+lower!AN221</f>
        <v>0</v>
      </c>
      <c r="AO221" s="66">
        <f>+lower!AO221</f>
        <v>0</v>
      </c>
      <c r="AP221" s="66">
        <f>+lower!AP221</f>
        <v>0</v>
      </c>
      <c r="AQ221" s="66">
        <f>+lower!AQ221</f>
        <v>0</v>
      </c>
      <c r="AR221" s="66">
        <f>+lower!AR221</f>
        <v>0</v>
      </c>
      <c r="AS221" s="66">
        <f>+lower!AS221</f>
        <v>0</v>
      </c>
      <c r="AT221" s="66">
        <f>+lower!AT221</f>
        <v>0</v>
      </c>
      <c r="AU221" s="66">
        <f>+lower!AU221</f>
        <v>0</v>
      </c>
      <c r="AV221" s="66">
        <f>+lower!AV221</f>
        <v>0</v>
      </c>
      <c r="AW221" s="66">
        <f>+lower!AW221</f>
        <v>0</v>
      </c>
      <c r="AX221" s="66">
        <f>+lower!AX221</f>
        <v>0</v>
      </c>
      <c r="AY221" s="66">
        <f>+lower!AY221</f>
        <v>0</v>
      </c>
      <c r="AZ221" s="66">
        <f>+lower!AZ221</f>
        <v>0</v>
      </c>
      <c r="BA221" s="66">
        <f>+lower!BA221</f>
        <v>0</v>
      </c>
      <c r="BB221" s="66">
        <f>+lower!BB221</f>
        <v>0</v>
      </c>
      <c r="BC221" s="66">
        <f>+lower!BC221</f>
        <v>0</v>
      </c>
      <c r="BD221" s="66">
        <f>+lower!BD221</f>
        <v>0</v>
      </c>
      <c r="BE221" s="66">
        <f>+lower!BE221</f>
        <v>0</v>
      </c>
      <c r="BF221" s="66">
        <f>+lower!BF221</f>
        <v>0</v>
      </c>
      <c r="BG221" s="66">
        <f>+lower!BG221</f>
        <v>33.93027464788733</v>
      </c>
      <c r="BH221" s="66">
        <f>+lower!BH221</f>
        <v>45.034728169014087</v>
      </c>
      <c r="BI221" s="66">
        <f>+lower!BI221</f>
        <v>56.139181690140852</v>
      </c>
      <c r="BJ221" s="66">
        <f>+lower!BJ221</f>
        <v>67.243635211267616</v>
      </c>
      <c r="BK221" s="66">
        <f>+lower!BK221</f>
        <v>78.965002816901418</v>
      </c>
      <c r="BL221" s="66">
        <f>+lower!BL221</f>
        <v>78.965002816901418</v>
      </c>
      <c r="BM221" s="66">
        <f>+lower!BM221</f>
        <v>78.965002816901418</v>
      </c>
      <c r="BN221" s="66">
        <f>+lower!BN221</f>
        <v>78.965002816901418</v>
      </c>
      <c r="BO221" s="66">
        <f>+lower!BO221</f>
        <v>78.965002816901418</v>
      </c>
      <c r="BP221" s="66">
        <f>+lower!BP221</f>
        <v>78.965002816901418</v>
      </c>
      <c r="BQ221" s="66">
        <f>+lower!BQ221</f>
        <v>78.965002816901418</v>
      </c>
      <c r="BR221" s="66">
        <f>+lower!BR221</f>
        <v>78.965002816901418</v>
      </c>
      <c r="BS221" s="66">
        <f>+lower!BS221</f>
        <v>78.965002816901418</v>
      </c>
      <c r="BT221" s="66">
        <f>+lower!BT221</f>
        <v>78.965002816901418</v>
      </c>
      <c r="BU221" s="66">
        <f>+lower!BU221</f>
        <v>78.965002816901418</v>
      </c>
      <c r="BV221" s="66">
        <f>+lower!BV221</f>
        <v>78.965002816901418</v>
      </c>
      <c r="BW221" s="66">
        <f>+lower!BW221</f>
        <v>78.965002816901418</v>
      </c>
      <c r="BX221" s="66">
        <f>+lower!BX221</f>
        <v>78.965002816901418</v>
      </c>
      <c r="BY221" s="66">
        <f>+lower!BY221</f>
        <v>78.965002816901418</v>
      </c>
      <c r="BZ221" s="66">
        <f>+lower!BZ221</f>
        <v>78.965002816901418</v>
      </c>
      <c r="CA221" s="66">
        <f>+lower!CA221</f>
        <v>78.965002816901418</v>
      </c>
    </row>
    <row r="222" spans="1:79" x14ac:dyDescent="0.2">
      <c r="A222" s="9">
        <f>+data!B224</f>
        <v>818</v>
      </c>
      <c r="B222" s="66">
        <f>+lower!B222</f>
        <v>0</v>
      </c>
      <c r="C222" s="66">
        <f>+lower!C222</f>
        <v>0</v>
      </c>
      <c r="D222" s="66">
        <f>+lower!D222</f>
        <v>0</v>
      </c>
      <c r="E222" s="66">
        <f>+lower!E222</f>
        <v>0</v>
      </c>
      <c r="F222" s="66">
        <f>+lower!F222</f>
        <v>3.4566392053176682</v>
      </c>
      <c r="G222" s="66">
        <f>+lower!G222</f>
        <v>19.389661720704026</v>
      </c>
      <c r="H222" s="66">
        <f>+lower!H222</f>
        <v>105.00000000000001</v>
      </c>
      <c r="I222" s="66">
        <f>+lower!I222</f>
        <v>140.00000000000003</v>
      </c>
      <c r="J222" s="66">
        <f>+lower!J222</f>
        <v>169.99999999999997</v>
      </c>
      <c r="K222" s="66">
        <f>+lower!K222</f>
        <v>202.49999999999997</v>
      </c>
      <c r="L222" s="66">
        <f>+lower!L222</f>
        <v>250</v>
      </c>
      <c r="M222" s="66">
        <f>+lower!M222</f>
        <v>296.1764705882353</v>
      </c>
      <c r="N222" s="66">
        <f>+lower!N222</f>
        <v>345.88235294117635</v>
      </c>
      <c r="O222" s="66">
        <f>+lower!O222</f>
        <v>399.11764705882354</v>
      </c>
      <c r="P222" s="66">
        <f>+lower!P222</f>
        <v>455.88235294117652</v>
      </c>
      <c r="Q222" s="66">
        <f>+lower!Q222</f>
        <v>516.17647058823525</v>
      </c>
      <c r="R222" s="66">
        <f>+lower!R222</f>
        <v>580</v>
      </c>
      <c r="S222" s="66">
        <f>+lower!S222</f>
        <v>647.35294117647061</v>
      </c>
      <c r="T222" s="66">
        <f>+lower!T222</f>
        <v>718.23529411764719</v>
      </c>
      <c r="U222" s="66">
        <f>+lower!U222</f>
        <v>792.64705882352928</v>
      </c>
      <c r="V222" s="66">
        <f>+lower!V222</f>
        <v>870.58823529411757</v>
      </c>
      <c r="W222" s="66">
        <f>+lower!W222</f>
        <v>952.05882352941171</v>
      </c>
      <c r="X222" s="66">
        <f>+lower!X222</f>
        <v>1037.0588235294119</v>
      </c>
      <c r="Y222" s="66">
        <f>+lower!Y222</f>
        <v>1125.5882352941176</v>
      </c>
      <c r="Z222" s="66">
        <f>+lower!Z222</f>
        <v>1217.6470588235295</v>
      </c>
      <c r="AA222" s="66">
        <f>+lower!AA222</f>
        <v>1313.2352941176471</v>
      </c>
      <c r="AB222" s="66">
        <f>+lower!AB222</f>
        <v>1473.7595907928385</v>
      </c>
      <c r="AC222" s="66">
        <f>+lower!AC222</f>
        <v>1642.8260869565215</v>
      </c>
      <c r="AD222" s="66">
        <f>+lower!AD222</f>
        <v>1675.7669565217393</v>
      </c>
      <c r="AE222" s="66">
        <f>+lower!AE222</f>
        <v>1708.998260869565</v>
      </c>
      <c r="AF222" s="66">
        <f>+lower!AF222</f>
        <v>1742.52</v>
      </c>
      <c r="AG222" s="66">
        <f>+lower!AG222</f>
        <v>1776.3321739130438</v>
      </c>
      <c r="AH222" s="66">
        <f>+lower!AH222</f>
        <v>1810.4347826086957</v>
      </c>
      <c r="AI222" s="66">
        <f>+lower!AI222</f>
        <v>1844.8278260869567</v>
      </c>
      <c r="AJ222" s="66">
        <f>+lower!AJ222</f>
        <v>1879.5113043478261</v>
      </c>
      <c r="AK222" s="66">
        <f>+lower!AK222</f>
        <v>1914.4852173913043</v>
      </c>
      <c r="AL222" s="66">
        <f>+lower!AL222</f>
        <v>1949.7495652173911</v>
      </c>
      <c r="AM222" s="66">
        <f>+lower!AM222</f>
        <v>1985.304347826087</v>
      </c>
      <c r="AN222" s="66">
        <f>+lower!AN222</f>
        <v>2021.149565217391</v>
      </c>
      <c r="AO222" s="66">
        <f>+lower!AO222</f>
        <v>2057.2852173913043</v>
      </c>
      <c r="AP222" s="66">
        <f>+lower!AP222</f>
        <v>2093.7113043478262</v>
      </c>
      <c r="AQ222" s="66">
        <f>+lower!AQ222</f>
        <v>2130.4278260869564</v>
      </c>
      <c r="AR222" s="66">
        <f>+lower!AR222</f>
        <v>2167.434782608696</v>
      </c>
      <c r="AS222" s="66">
        <f>+lower!AS222</f>
        <v>2204.7321739130434</v>
      </c>
      <c r="AT222" s="66">
        <f>+lower!AT222</f>
        <v>2242.3200000000002</v>
      </c>
      <c r="AU222" s="66">
        <f>+lower!AU222</f>
        <v>2280.1982608695653</v>
      </c>
      <c r="AV222" s="66">
        <f>+lower!AV222</f>
        <v>2318.3669565217388</v>
      </c>
      <c r="AW222" s="66">
        <f>+lower!AW222</f>
        <v>2356.826086956522</v>
      </c>
      <c r="AX222" s="66">
        <f>+lower!AX222</f>
        <v>2380.603304347826</v>
      </c>
      <c r="AY222" s="66">
        <f>+lower!AY222</f>
        <v>2404.4966956521739</v>
      </c>
      <c r="AZ222" s="66">
        <f>+lower!AZ222</f>
        <v>2428.5062608695648</v>
      </c>
      <c r="BA222" s="66">
        <f>+lower!BA222</f>
        <v>2452.6320000000001</v>
      </c>
      <c r="BB222" s="66">
        <f>+lower!BB222</f>
        <v>2476.8739130434778</v>
      </c>
      <c r="BC222" s="66">
        <f>+lower!BC222</f>
        <v>2501.232</v>
      </c>
      <c r="BD222" s="66">
        <f>+lower!BD222</f>
        <v>2780.4539999999997</v>
      </c>
      <c r="BE222" s="66">
        <f>+lower!BE222</f>
        <v>2400.9899999999998</v>
      </c>
      <c r="BF222" s="66">
        <f>+lower!BF222</f>
        <v>2610.9279999999999</v>
      </c>
      <c r="BG222" s="66">
        <f>+lower!BG222</f>
        <v>3258.09</v>
      </c>
      <c r="BH222" s="66">
        <f>+lower!BH222</f>
        <v>3304.62</v>
      </c>
      <c r="BI222" s="66">
        <f>+lower!BI222</f>
        <v>3387.7799999999997</v>
      </c>
      <c r="BJ222" s="66">
        <f>+lower!BJ222</f>
        <v>3387.7799999999997</v>
      </c>
      <c r="BK222" s="66">
        <f>+lower!BK222</f>
        <v>3415.5</v>
      </c>
      <c r="BL222" s="66">
        <f>+lower!BL222</f>
        <v>3465</v>
      </c>
      <c r="BM222" s="66">
        <f>+lower!BM222</f>
        <v>3514.5</v>
      </c>
      <c r="BN222" s="66">
        <f>+lower!BN222</f>
        <v>3514.5</v>
      </c>
      <c r="BO222" s="66">
        <f>+lower!BO222</f>
        <v>3564</v>
      </c>
      <c r="BP222" s="66">
        <f>+lower!BP222</f>
        <v>3613.5</v>
      </c>
      <c r="BQ222" s="66">
        <f>+lower!BQ222</f>
        <v>3633.3</v>
      </c>
      <c r="BR222" s="66">
        <f>+lower!BR222</f>
        <v>3633.3</v>
      </c>
      <c r="BS222" s="66">
        <f>+lower!BS222</f>
        <v>3678.84</v>
      </c>
      <c r="BT222" s="66">
        <f>+lower!BT222</f>
        <v>3711.1799999999976</v>
      </c>
      <c r="BU222" s="66">
        <f>+lower!BU222</f>
        <v>3732.2120000000014</v>
      </c>
      <c r="BV222" s="66">
        <f>+lower!BV222</f>
        <v>3754.3293333333368</v>
      </c>
      <c r="BW222" s="66">
        <f>+lower!BW222</f>
        <v>3783.9491555555519</v>
      </c>
      <c r="BX222" s="66">
        <f>+lower!BX222</f>
        <v>3815.7096592592547</v>
      </c>
      <c r="BY222" s="66">
        <f>+lower!BY222</f>
        <v>3838.5140009876513</v>
      </c>
      <c r="BZ222" s="66">
        <f>+lower!BZ222</f>
        <v>3864.327305349786</v>
      </c>
      <c r="CA222" s="66">
        <f>+lower!CA222</f>
        <v>3892.6626790891528</v>
      </c>
    </row>
    <row r="223" spans="1:79" x14ac:dyDescent="0.2">
      <c r="A223" s="9">
        <f>+data!B225</f>
        <v>826</v>
      </c>
      <c r="B223" s="66">
        <f>+lower!B223</f>
        <v>0</v>
      </c>
      <c r="C223" s="66">
        <f>+lower!C223</f>
        <v>0</v>
      </c>
      <c r="D223" s="66">
        <f>+lower!D223</f>
        <v>0</v>
      </c>
      <c r="E223" s="66">
        <f>+lower!E223</f>
        <v>0</v>
      </c>
      <c r="F223" s="66">
        <f>+lower!F223</f>
        <v>0</v>
      </c>
      <c r="G223" s="66">
        <f>+lower!G223</f>
        <v>0</v>
      </c>
      <c r="H223" s="66">
        <f>+lower!H223</f>
        <v>0</v>
      </c>
      <c r="I223" s="66">
        <f>+lower!I223</f>
        <v>0</v>
      </c>
      <c r="J223" s="66">
        <f>+lower!J223</f>
        <v>0</v>
      </c>
      <c r="K223" s="66">
        <f>+lower!K223</f>
        <v>0</v>
      </c>
      <c r="L223" s="66">
        <f>+lower!L223</f>
        <v>0</v>
      </c>
      <c r="M223" s="66">
        <f>+lower!M223</f>
        <v>0</v>
      </c>
      <c r="N223" s="66">
        <f>+lower!N223</f>
        <v>0</v>
      </c>
      <c r="O223" s="66">
        <f>+lower!O223</f>
        <v>0</v>
      </c>
      <c r="P223" s="66">
        <f>+lower!P223</f>
        <v>0</v>
      </c>
      <c r="Q223" s="66">
        <f>+lower!Q223</f>
        <v>0</v>
      </c>
      <c r="R223" s="66">
        <f>+lower!R223</f>
        <v>0</v>
      </c>
      <c r="S223" s="66">
        <f>+lower!S223</f>
        <v>0</v>
      </c>
      <c r="T223" s="66">
        <f>+lower!T223</f>
        <v>0</v>
      </c>
      <c r="U223" s="66">
        <f>+lower!U223</f>
        <v>0</v>
      </c>
      <c r="V223" s="66">
        <f>+lower!V223</f>
        <v>0</v>
      </c>
      <c r="W223" s="66">
        <f>+lower!W223</f>
        <v>0</v>
      </c>
      <c r="X223" s="66">
        <f>+lower!X223</f>
        <v>0</v>
      </c>
      <c r="Y223" s="66">
        <f>+lower!Y223</f>
        <v>0</v>
      </c>
      <c r="Z223" s="66">
        <f>+lower!Z223</f>
        <v>0</v>
      </c>
      <c r="AA223" s="66">
        <f>+lower!AA223</f>
        <v>0</v>
      </c>
      <c r="AB223" s="66">
        <f>+lower!AB223</f>
        <v>0</v>
      </c>
      <c r="AC223" s="66">
        <f>+lower!AC223</f>
        <v>0</v>
      </c>
      <c r="AD223" s="66">
        <f>+lower!AD223</f>
        <v>0</v>
      </c>
      <c r="AE223" s="66">
        <f>+lower!AE223</f>
        <v>0</v>
      </c>
      <c r="AF223" s="66">
        <f>+lower!AF223</f>
        <v>0</v>
      </c>
      <c r="AG223" s="66">
        <f>+lower!AG223</f>
        <v>0</v>
      </c>
      <c r="AH223" s="66">
        <f>+lower!AH223</f>
        <v>0</v>
      </c>
      <c r="AI223" s="66">
        <f>+lower!AI223</f>
        <v>0</v>
      </c>
      <c r="AJ223" s="66">
        <f>+lower!AJ223</f>
        <v>0</v>
      </c>
      <c r="AK223" s="66">
        <f>+lower!AK223</f>
        <v>0</v>
      </c>
      <c r="AL223" s="66">
        <f>+lower!AL223</f>
        <v>0</v>
      </c>
      <c r="AM223" s="66">
        <f>+lower!AM223</f>
        <v>0</v>
      </c>
      <c r="AN223" s="66">
        <f>+lower!AN223</f>
        <v>0</v>
      </c>
      <c r="AO223" s="66">
        <f>+lower!AO223</f>
        <v>0</v>
      </c>
      <c r="AP223" s="66">
        <f>+lower!AP223</f>
        <v>0</v>
      </c>
      <c r="AQ223" s="66">
        <f>+lower!AQ223</f>
        <v>0</v>
      </c>
      <c r="AR223" s="66">
        <f>+lower!AR223</f>
        <v>0</v>
      </c>
      <c r="AS223" s="66">
        <f>+lower!AS223</f>
        <v>0</v>
      </c>
      <c r="AT223" s="66">
        <f>+lower!AT223</f>
        <v>0</v>
      </c>
      <c r="AU223" s="66">
        <f>+lower!AU223</f>
        <v>0</v>
      </c>
      <c r="AV223" s="66">
        <f>+lower!AV223</f>
        <v>0</v>
      </c>
      <c r="AW223" s="66">
        <f>+lower!AW223</f>
        <v>0</v>
      </c>
      <c r="AX223" s="66">
        <f>+lower!AX223</f>
        <v>9.6092507229823312</v>
      </c>
      <c r="AY223" s="66">
        <f>+lower!AY223</f>
        <v>19.299082164815665</v>
      </c>
      <c r="AZ223" s="66">
        <f>+lower!AZ223</f>
        <v>29.06949432550001</v>
      </c>
      <c r="BA223" s="66">
        <f>+lower!BA223</f>
        <v>38.92048720503535</v>
      </c>
      <c r="BB223" s="66">
        <f>+lower!BB223</f>
        <v>48.852060803421708</v>
      </c>
      <c r="BC223" s="66">
        <f>+lower!BC223</f>
        <v>58.864215120659061</v>
      </c>
      <c r="BD223" s="66">
        <f>+lower!BD223</f>
        <v>48.160409633283912</v>
      </c>
      <c r="BE223" s="66">
        <f>+lower!BE223</f>
        <v>76.932202969695496</v>
      </c>
      <c r="BF223" s="66">
        <f>+lower!BF223</f>
        <v>86.625391941480956</v>
      </c>
      <c r="BG223" s="66">
        <f>+lower!BG223</f>
        <v>134.62016343046005</v>
      </c>
      <c r="BH223" s="66">
        <f>+lower!BH223</f>
        <v>130.18822389365477</v>
      </c>
      <c r="BI223" s="66">
        <f>+lower!BI223</f>
        <v>125.75628435684949</v>
      </c>
      <c r="BJ223" s="66">
        <f>+lower!BJ223</f>
        <v>123.54031458844685</v>
      </c>
      <c r="BK223" s="66">
        <f>+lower!BK223</f>
        <v>124.64829947264816</v>
      </c>
      <c r="BL223" s="66">
        <f>+lower!BL223</f>
        <v>126.31027679895016</v>
      </c>
      <c r="BM223" s="66">
        <f>+lower!BM223</f>
        <v>100.82662446231986</v>
      </c>
      <c r="BN223" s="66">
        <f>+lower!BN223</f>
        <v>84.206851199300104</v>
      </c>
      <c r="BO223" s="66">
        <f>+lower!BO223</f>
        <v>108.02852620962841</v>
      </c>
      <c r="BP223" s="66">
        <f>+lower!BP223</f>
        <v>118.00039016744027</v>
      </c>
      <c r="BQ223" s="66">
        <f>+lower!BQ223</f>
        <v>52.684681243772623</v>
      </c>
      <c r="BR223" s="66">
        <f>+lower!BR223</f>
        <v>52.629281999562558</v>
      </c>
      <c r="BS223" s="66">
        <f>+lower!BS223</f>
        <v>52.629281999562558</v>
      </c>
      <c r="BT223" s="66">
        <f>+lower!BT223</f>
        <v>52.629281999562558</v>
      </c>
      <c r="BU223" s="66">
        <f>+lower!BU223</f>
        <v>52.629281999562558</v>
      </c>
      <c r="BV223" s="66">
        <f>+lower!BV223</f>
        <v>52.629281999562558</v>
      </c>
      <c r="BW223" s="66">
        <f>+lower!BW223</f>
        <v>52.629281999562558</v>
      </c>
      <c r="BX223" s="66">
        <f>+lower!BX223</f>
        <v>52.629281999562558</v>
      </c>
      <c r="BY223" s="66">
        <f>+lower!BY223</f>
        <v>52.629281999562558</v>
      </c>
      <c r="BZ223" s="66">
        <f>+lower!BZ223</f>
        <v>52.629281999562558</v>
      </c>
      <c r="CA223" s="66">
        <f>+lower!CA223</f>
        <v>52.629281999562558</v>
      </c>
    </row>
    <row r="224" spans="1:79" x14ac:dyDescent="0.2">
      <c r="A224" s="9">
        <f>+data!B226</f>
        <v>834</v>
      </c>
      <c r="B224" s="66">
        <f>+lower!B224</f>
        <v>0</v>
      </c>
      <c r="C224" s="66">
        <f>+lower!C224</f>
        <v>0</v>
      </c>
      <c r="D224" s="66">
        <f>+lower!D224</f>
        <v>0</v>
      </c>
      <c r="E224" s="66">
        <f>+lower!E224</f>
        <v>0</v>
      </c>
      <c r="F224" s="66">
        <f>+lower!F224</f>
        <v>0</v>
      </c>
      <c r="G224" s="66">
        <f>+lower!G224</f>
        <v>0</v>
      </c>
      <c r="H224" s="66">
        <f>+lower!H224</f>
        <v>0</v>
      </c>
      <c r="I224" s="66">
        <f>+lower!I224</f>
        <v>0</v>
      </c>
      <c r="J224" s="66">
        <f>+lower!J224</f>
        <v>0</v>
      </c>
      <c r="K224" s="66">
        <f>+lower!K224</f>
        <v>0</v>
      </c>
      <c r="L224" s="66">
        <f>+lower!L224</f>
        <v>0</v>
      </c>
      <c r="M224" s="66">
        <f>+lower!M224</f>
        <v>0</v>
      </c>
      <c r="N224" s="66">
        <f>+lower!N224</f>
        <v>0</v>
      </c>
      <c r="O224" s="66">
        <f>+lower!O224</f>
        <v>0</v>
      </c>
      <c r="P224" s="66">
        <f>+lower!P224</f>
        <v>0</v>
      </c>
      <c r="Q224" s="66">
        <f>+lower!Q224</f>
        <v>0</v>
      </c>
      <c r="R224" s="66">
        <f>+lower!R224</f>
        <v>0</v>
      </c>
      <c r="S224" s="66">
        <f>+lower!S224</f>
        <v>0</v>
      </c>
      <c r="T224" s="66">
        <f>+lower!T224</f>
        <v>0</v>
      </c>
      <c r="U224" s="66">
        <f>+lower!U224</f>
        <v>0</v>
      </c>
      <c r="V224" s="66">
        <f>+lower!V224</f>
        <v>0</v>
      </c>
      <c r="W224" s="66">
        <f>+lower!W224</f>
        <v>0</v>
      </c>
      <c r="X224" s="66">
        <f>+lower!X224</f>
        <v>0</v>
      </c>
      <c r="Y224" s="66">
        <f>+lower!Y224</f>
        <v>0</v>
      </c>
      <c r="Z224" s="66">
        <f>+lower!Z224</f>
        <v>0</v>
      </c>
      <c r="AA224" s="66">
        <f>+lower!AA224</f>
        <v>0</v>
      </c>
      <c r="AB224" s="66">
        <f>+lower!AB224</f>
        <v>0</v>
      </c>
      <c r="AC224" s="66">
        <f>+lower!AC224</f>
        <v>0</v>
      </c>
      <c r="AD224" s="66">
        <f>+lower!AD224</f>
        <v>0</v>
      </c>
      <c r="AE224" s="66">
        <f>+lower!AE224</f>
        <v>0</v>
      </c>
      <c r="AF224" s="66">
        <f>+lower!AF224</f>
        <v>0</v>
      </c>
      <c r="AG224" s="66">
        <f>+lower!AG224</f>
        <v>0</v>
      </c>
      <c r="AH224" s="66">
        <f>+lower!AH224</f>
        <v>0</v>
      </c>
      <c r="AI224" s="66">
        <f>+lower!AI224</f>
        <v>0</v>
      </c>
      <c r="AJ224" s="66">
        <f>+lower!AJ224</f>
        <v>0</v>
      </c>
      <c r="AK224" s="66">
        <f>+lower!AK224</f>
        <v>0</v>
      </c>
      <c r="AL224" s="66">
        <f>+lower!AL224</f>
        <v>0</v>
      </c>
      <c r="AM224" s="66">
        <f>+lower!AM224</f>
        <v>0</v>
      </c>
      <c r="AN224" s="66">
        <f>+lower!AN224</f>
        <v>0</v>
      </c>
      <c r="AO224" s="66">
        <f>+lower!AO224</f>
        <v>0</v>
      </c>
      <c r="AP224" s="66">
        <f>+lower!AP224</f>
        <v>0</v>
      </c>
      <c r="AQ224" s="66">
        <f>+lower!AQ224</f>
        <v>0</v>
      </c>
      <c r="AR224" s="66">
        <f>+lower!AR224</f>
        <v>0</v>
      </c>
      <c r="AS224" s="66">
        <f>+lower!AS224</f>
        <v>0</v>
      </c>
      <c r="AT224" s="66">
        <f>+lower!AT224</f>
        <v>0</v>
      </c>
      <c r="AU224" s="66">
        <f>+lower!AU224</f>
        <v>0</v>
      </c>
      <c r="AV224" s="66">
        <f>+lower!AV224</f>
        <v>0</v>
      </c>
      <c r="AW224" s="66">
        <f>+lower!AW224</f>
        <v>0</v>
      </c>
      <c r="AX224" s="66">
        <f>+lower!AX224</f>
        <v>3.1799999999999997</v>
      </c>
      <c r="AY224" s="66">
        <f>+lower!AY224</f>
        <v>6.3866666666666658</v>
      </c>
      <c r="AZ224" s="66">
        <f>+lower!AZ224</f>
        <v>9.6199999999999992</v>
      </c>
      <c r="BA224" s="66">
        <f>+lower!BA224</f>
        <v>12.879999999999999</v>
      </c>
      <c r="BB224" s="66">
        <f>+lower!BB224</f>
        <v>16.166666666666664</v>
      </c>
      <c r="BC224" s="66">
        <f>+lower!BC224</f>
        <v>19.48</v>
      </c>
      <c r="BD224" s="66">
        <f>+lower!BD224</f>
        <v>37.164000000000001</v>
      </c>
      <c r="BE224" s="66">
        <f>+lower!BE224</f>
        <v>117.84</v>
      </c>
      <c r="BF224" s="66">
        <f>+lower!BF224</f>
        <v>144.94200000000001</v>
      </c>
      <c r="BG224" s="66">
        <f>+lower!BG224</f>
        <v>158.4</v>
      </c>
      <c r="BH224" s="66">
        <f>+lower!BH224</f>
        <v>170.28</v>
      </c>
      <c r="BI224" s="66">
        <f>+lower!BI224</f>
        <v>182.16</v>
      </c>
      <c r="BJ224" s="66">
        <f>+lower!BJ224</f>
        <v>182.16</v>
      </c>
      <c r="BK224" s="66">
        <f>+lower!BK224</f>
        <v>182.16</v>
      </c>
      <c r="BL224" s="66">
        <f>+lower!BL224</f>
        <v>182.16</v>
      </c>
      <c r="BM224" s="66">
        <f>+lower!BM224</f>
        <v>182.16</v>
      </c>
      <c r="BN224" s="66">
        <f>+lower!BN224</f>
        <v>182.16</v>
      </c>
      <c r="BO224" s="66">
        <f>+lower!BO224</f>
        <v>182.16</v>
      </c>
      <c r="BP224" s="66">
        <f>+lower!BP224</f>
        <v>182.16</v>
      </c>
      <c r="BQ224" s="66">
        <f>+lower!BQ224</f>
        <v>182.16</v>
      </c>
      <c r="BR224" s="66">
        <f>+lower!BR224</f>
        <v>182.16</v>
      </c>
      <c r="BS224" s="66">
        <f>+lower!BS224</f>
        <v>182.16</v>
      </c>
      <c r="BT224" s="66">
        <f>+lower!BT224</f>
        <v>182.16</v>
      </c>
      <c r="BU224" s="66">
        <f>+lower!BU224</f>
        <v>182.16</v>
      </c>
      <c r="BV224" s="66">
        <f>+lower!BV224</f>
        <v>182.16</v>
      </c>
      <c r="BW224" s="66">
        <f>+lower!BW224</f>
        <v>182.16</v>
      </c>
      <c r="BX224" s="66">
        <f>+lower!BX224</f>
        <v>182.16</v>
      </c>
      <c r="BY224" s="66">
        <f>+lower!BY224</f>
        <v>182.16</v>
      </c>
      <c r="BZ224" s="66">
        <f>+lower!BZ224</f>
        <v>182.16</v>
      </c>
      <c r="CA224" s="66">
        <f>+lower!CA224</f>
        <v>182.16</v>
      </c>
    </row>
    <row r="225" spans="1:79" x14ac:dyDescent="0.2">
      <c r="A225" s="9">
        <f>+data!B227</f>
        <v>840</v>
      </c>
      <c r="B225" s="66">
        <f>+lower!B225</f>
        <v>0</v>
      </c>
      <c r="C225" s="66">
        <f>+lower!C225</f>
        <v>0</v>
      </c>
      <c r="D225" s="66">
        <f>+lower!D225</f>
        <v>0</v>
      </c>
      <c r="E225" s="66">
        <f>+lower!E225</f>
        <v>0</v>
      </c>
      <c r="F225" s="66">
        <f>+lower!F225</f>
        <v>0</v>
      </c>
      <c r="G225" s="66">
        <f>+lower!G225</f>
        <v>0</v>
      </c>
      <c r="H225" s="66">
        <f>+lower!H225</f>
        <v>0</v>
      </c>
      <c r="I225" s="66">
        <f>+lower!I225</f>
        <v>0</v>
      </c>
      <c r="J225" s="66">
        <f>+lower!J225</f>
        <v>0</v>
      </c>
      <c r="K225" s="66">
        <f>+lower!K225</f>
        <v>0</v>
      </c>
      <c r="L225" s="66">
        <f>+lower!L225</f>
        <v>0</v>
      </c>
      <c r="M225" s="66">
        <f>+lower!M225</f>
        <v>0</v>
      </c>
      <c r="N225" s="66">
        <f>+lower!N225</f>
        <v>0</v>
      </c>
      <c r="O225" s="66">
        <f>+lower!O225</f>
        <v>0</v>
      </c>
      <c r="P225" s="66">
        <f>+lower!P225</f>
        <v>0</v>
      </c>
      <c r="Q225" s="66">
        <f>+lower!Q225</f>
        <v>0</v>
      </c>
      <c r="R225" s="66">
        <f>+lower!R225</f>
        <v>0</v>
      </c>
      <c r="S225" s="66">
        <f>+lower!S225</f>
        <v>0</v>
      </c>
      <c r="T225" s="66">
        <f>+lower!T225</f>
        <v>2.010766032201138</v>
      </c>
      <c r="U225" s="66">
        <f>+lower!U225</f>
        <v>2.4074113865380431</v>
      </c>
      <c r="V225" s="66">
        <f>+lower!V225</f>
        <v>2.8369998253874784</v>
      </c>
      <c r="W225" s="66">
        <f>+lower!W225</f>
        <v>3.2433890225965811</v>
      </c>
      <c r="X225" s="66">
        <f>+lower!X225</f>
        <v>3.7973695376050012</v>
      </c>
      <c r="Y225" s="66">
        <f>+lower!Y225</f>
        <v>4.3400166697513116</v>
      </c>
      <c r="Z225" s="66">
        <f>+lower!Z225</f>
        <v>5.078752282385766</v>
      </c>
      <c r="AA225" s="66">
        <f>+lower!AA225</f>
        <v>5.8312414907346071</v>
      </c>
      <c r="AB225" s="66">
        <f>+lower!AB225</f>
        <v>2.8744185304272132</v>
      </c>
      <c r="AC225" s="66">
        <f>+lower!AC225</f>
        <v>3.7927500000000003</v>
      </c>
      <c r="AD225" s="66">
        <f>+lower!AD225</f>
        <v>4.7271023780000005</v>
      </c>
      <c r="AE225" s="66">
        <f>+lower!AE225</f>
        <v>5.6847121870000006</v>
      </c>
      <c r="AF225" s="66">
        <f>+lower!AF225</f>
        <v>6.6655794270000008</v>
      </c>
      <c r="AG225" s="66">
        <f>+lower!AG225</f>
        <v>7.6697040979999995</v>
      </c>
      <c r="AH225" s="66">
        <f>+lower!AH225</f>
        <v>8.6970862000000011</v>
      </c>
      <c r="AI225" s="66">
        <f>+lower!AI225</f>
        <v>9.7477257330000011</v>
      </c>
      <c r="AJ225" s="66">
        <f>+lower!AJ225</f>
        <v>10.821622697</v>
      </c>
      <c r="AK225" s="66">
        <f>+lower!AK225</f>
        <v>11.918777091999999</v>
      </c>
      <c r="AL225" s="66">
        <f>+lower!AL225</f>
        <v>13.039188918000001</v>
      </c>
      <c r="AM225" s="66">
        <f>+lower!AM225</f>
        <v>14.182858175</v>
      </c>
      <c r="AN225" s="66">
        <f>+lower!AN225</f>
        <v>283.98130733279999</v>
      </c>
      <c r="AO225" s="66">
        <f>+lower!AO225</f>
        <v>560.05025863020001</v>
      </c>
      <c r="AP225" s="66">
        <f>+lower!AP225</f>
        <v>842.38971206719998</v>
      </c>
      <c r="AQ225" s="66">
        <f>+lower!AQ225</f>
        <v>1130.9996676438</v>
      </c>
      <c r="AR225" s="66">
        <f>+lower!AR225</f>
        <v>1425.8801253600002</v>
      </c>
      <c r="AS225" s="66">
        <f>+lower!AS225</f>
        <v>1727.0310852158</v>
      </c>
      <c r="AT225" s="66">
        <f>+lower!AT225</f>
        <v>2034.4525472112</v>
      </c>
      <c r="AU225" s="66">
        <f>+lower!AU225</f>
        <v>2348.1445113461996</v>
      </c>
      <c r="AV225" s="66">
        <f>+lower!AV225</f>
        <v>2668.1069776207996</v>
      </c>
      <c r="AW225" s="66">
        <f>+lower!AW225</f>
        <v>2994.3399460349997</v>
      </c>
      <c r="AX225" s="66">
        <f>+lower!AX225</f>
        <v>4944.3427526707756</v>
      </c>
      <c r="AY225" s="66">
        <f>+lower!AY225</f>
        <v>6910.5920587572409</v>
      </c>
      <c r="AZ225" s="66">
        <f>+lower!AZ225</f>
        <v>8893.0878642943935</v>
      </c>
      <c r="BA225" s="66">
        <f>+lower!BA225</f>
        <v>10891.830169282235</v>
      </c>
      <c r="BB225" s="66">
        <f>+lower!BB225</f>
        <v>12906.818973720767</v>
      </c>
      <c r="BC225" s="66">
        <f>+lower!BC225</f>
        <v>14938.054277609983</v>
      </c>
      <c r="BD225" s="66">
        <f>+lower!BD225</f>
        <v>17130.895423754759</v>
      </c>
      <c r="BE225" s="66">
        <f>+lower!BE225</f>
        <v>19816.774695521726</v>
      </c>
      <c r="BF225" s="66">
        <f>+lower!BF225</f>
        <v>21385.827363083805</v>
      </c>
      <c r="BG225" s="66">
        <f>+lower!BG225</f>
        <v>21576.472000460111</v>
      </c>
      <c r="BH225" s="66">
        <f>+lower!BH225</f>
        <v>21548.502499718776</v>
      </c>
      <c r="BI225" s="66">
        <f>+lower!BI225</f>
        <v>21526.126899125702</v>
      </c>
      <c r="BJ225" s="66">
        <f>+lower!BJ225</f>
        <v>21479.513728318783</v>
      </c>
      <c r="BK225" s="66">
        <f>+lower!BK225</f>
        <v>21432.628853790378</v>
      </c>
      <c r="BL225" s="66">
        <f>+lower!BL225</f>
        <v>21386.27939541902</v>
      </c>
      <c r="BM225" s="66">
        <f>+lower!BM225</f>
        <v>21336.733422677222</v>
      </c>
      <c r="BN225" s="66">
        <f>+lower!BN225</f>
        <v>21291.982221491082</v>
      </c>
      <c r="BO225" s="66">
        <f>+lower!BO225</f>
        <v>21288.785707120642</v>
      </c>
      <c r="BP225" s="66">
        <f>+lower!BP225</f>
        <v>21256.820563416259</v>
      </c>
      <c r="BQ225" s="66">
        <f>+lower!BQ225</f>
        <v>21256.820563416259</v>
      </c>
      <c r="BR225" s="66">
        <f>+lower!BR225</f>
        <v>21256.820563416259</v>
      </c>
      <c r="BS225" s="66">
        <f>+lower!BS225</f>
        <v>21227.625732166252</v>
      </c>
      <c r="BT225" s="66">
        <f>+lower!BT225</f>
        <v>21221.374770730727</v>
      </c>
      <c r="BU225" s="66">
        <f>+lower!BU225</f>
        <v>21208.910732474444</v>
      </c>
      <c r="BV225" s="66">
        <f>+lower!BV225</f>
        <v>21200.554017868468</v>
      </c>
      <c r="BW225" s="66">
        <f>+lower!BW225</f>
        <v>21185.553078478741</v>
      </c>
      <c r="BX225" s="66">
        <f>+lower!BX225</f>
        <v>21171.804821938757</v>
      </c>
      <c r="BY225" s="66">
        <f>+lower!BY225</f>
        <v>21163.144558026288</v>
      </c>
      <c r="BZ225" s="66">
        <f>+lower!BZ225</f>
        <v>21150.143356467674</v>
      </c>
      <c r="CA225" s="66">
        <f>+lower!CA225</f>
        <v>21138.037075932356</v>
      </c>
    </row>
    <row r="226" spans="1:79" x14ac:dyDescent="0.2">
      <c r="A226" s="9">
        <f>+data!B228</f>
        <v>850</v>
      </c>
      <c r="B226" s="66">
        <f>+lower!B226</f>
        <v>0</v>
      </c>
      <c r="C226" s="66">
        <f>+lower!C226</f>
        <v>0</v>
      </c>
      <c r="D226" s="66">
        <f>+lower!D226</f>
        <v>0</v>
      </c>
      <c r="E226" s="66">
        <f>+lower!E226</f>
        <v>0</v>
      </c>
      <c r="F226" s="66">
        <f>+lower!F226</f>
        <v>0</v>
      </c>
      <c r="G226" s="66">
        <f>+lower!G226</f>
        <v>0</v>
      </c>
      <c r="H226" s="66">
        <f>+lower!H226</f>
        <v>0</v>
      </c>
      <c r="I226" s="66">
        <f>+lower!I226</f>
        <v>0</v>
      </c>
      <c r="J226" s="66">
        <f>+lower!J226</f>
        <v>0</v>
      </c>
      <c r="K226" s="66">
        <f>+lower!K226</f>
        <v>0</v>
      </c>
      <c r="L226" s="66">
        <f>+lower!L226</f>
        <v>0</v>
      </c>
      <c r="M226" s="66">
        <f>+lower!M226</f>
        <v>0</v>
      </c>
      <c r="N226" s="66">
        <f>+lower!N226</f>
        <v>0</v>
      </c>
      <c r="O226" s="66">
        <f>+lower!O226</f>
        <v>0</v>
      </c>
      <c r="P226" s="66">
        <f>+lower!P226</f>
        <v>0</v>
      </c>
      <c r="Q226" s="66">
        <f>+lower!Q226</f>
        <v>0</v>
      </c>
      <c r="R226" s="66">
        <f>+lower!R226</f>
        <v>0</v>
      </c>
      <c r="S226" s="66">
        <f>+lower!S226</f>
        <v>0</v>
      </c>
      <c r="T226" s="66">
        <f>+lower!T226</f>
        <v>0</v>
      </c>
      <c r="U226" s="66">
        <f>+lower!U226</f>
        <v>0</v>
      </c>
      <c r="V226" s="66">
        <f>+lower!V226</f>
        <v>0</v>
      </c>
      <c r="W226" s="66">
        <f>+lower!W226</f>
        <v>0</v>
      </c>
      <c r="X226" s="66">
        <f>+lower!X226</f>
        <v>0</v>
      </c>
      <c r="Y226" s="66">
        <f>+lower!Y226</f>
        <v>0</v>
      </c>
      <c r="Z226" s="66">
        <f>+lower!Z226</f>
        <v>0</v>
      </c>
      <c r="AA226" s="66">
        <f>+lower!AA226</f>
        <v>0</v>
      </c>
      <c r="AB226" s="66">
        <f>+lower!AB226</f>
        <v>0</v>
      </c>
      <c r="AC226" s="66">
        <f>+lower!AC226</f>
        <v>0</v>
      </c>
      <c r="AD226" s="66">
        <f>+lower!AD226</f>
        <v>0</v>
      </c>
      <c r="AE226" s="66">
        <f>+lower!AE226</f>
        <v>0</v>
      </c>
      <c r="AF226" s="66">
        <f>+lower!AF226</f>
        <v>0</v>
      </c>
      <c r="AG226" s="66">
        <f>+lower!AG226</f>
        <v>0</v>
      </c>
      <c r="AH226" s="66">
        <f>+lower!AH226</f>
        <v>0</v>
      </c>
      <c r="AI226" s="66">
        <f>+lower!AI226</f>
        <v>0</v>
      </c>
      <c r="AJ226" s="66">
        <f>+lower!AJ226</f>
        <v>0</v>
      </c>
      <c r="AK226" s="66">
        <f>+lower!AK226</f>
        <v>0</v>
      </c>
      <c r="AL226" s="66">
        <f>+lower!AL226</f>
        <v>0</v>
      </c>
      <c r="AM226" s="66">
        <f>+lower!AM226</f>
        <v>0</v>
      </c>
      <c r="AN226" s="66">
        <f>+lower!AN226</f>
        <v>0</v>
      </c>
      <c r="AO226" s="66">
        <f>+lower!AO226</f>
        <v>0</v>
      </c>
      <c r="AP226" s="66">
        <f>+lower!AP226</f>
        <v>0</v>
      </c>
      <c r="AQ226" s="66">
        <f>+lower!AQ226</f>
        <v>0</v>
      </c>
      <c r="AR226" s="66">
        <f>+lower!AR226</f>
        <v>0</v>
      </c>
      <c r="AS226" s="66">
        <f>+lower!AS226</f>
        <v>0</v>
      </c>
      <c r="AT226" s="66">
        <f>+lower!AT226</f>
        <v>0</v>
      </c>
      <c r="AU226" s="66">
        <f>+lower!AU226</f>
        <v>0</v>
      </c>
      <c r="AV226" s="66">
        <f>+lower!AV226</f>
        <v>0</v>
      </c>
      <c r="AW226" s="66">
        <f>+lower!AW226</f>
        <v>0</v>
      </c>
      <c r="AX226" s="66">
        <f>+lower!AX226</f>
        <v>0</v>
      </c>
      <c r="AY226" s="66">
        <f>+lower!AY226</f>
        <v>0</v>
      </c>
      <c r="AZ226" s="66">
        <f>+lower!AZ226</f>
        <v>0</v>
      </c>
      <c r="BA226" s="66">
        <f>+lower!BA226</f>
        <v>0</v>
      </c>
      <c r="BB226" s="66">
        <f>+lower!BB226</f>
        <v>0</v>
      </c>
      <c r="BC226" s="66">
        <f>+lower!BC226</f>
        <v>0</v>
      </c>
      <c r="BD226" s="66">
        <f>+lower!BD226</f>
        <v>0</v>
      </c>
      <c r="BE226" s="66">
        <f>+lower!BE226</f>
        <v>0</v>
      </c>
      <c r="BF226" s="66">
        <f>+lower!BF226</f>
        <v>0</v>
      </c>
      <c r="BG226" s="66">
        <f>+lower!BG226</f>
        <v>0</v>
      </c>
      <c r="BH226" s="66">
        <f>+lower!BH226</f>
        <v>0</v>
      </c>
      <c r="BI226" s="66">
        <f>+lower!BI226</f>
        <v>0</v>
      </c>
      <c r="BJ226" s="66">
        <f>+lower!BJ226</f>
        <v>0</v>
      </c>
      <c r="BK226" s="66">
        <f>+lower!BK226</f>
        <v>0</v>
      </c>
      <c r="BL226" s="66">
        <f>+lower!BL226</f>
        <v>0</v>
      </c>
      <c r="BM226" s="66">
        <f>+lower!BM226</f>
        <v>0</v>
      </c>
      <c r="BN226" s="66">
        <f>+lower!BN226</f>
        <v>0</v>
      </c>
      <c r="BO226" s="66">
        <f>+lower!BO226</f>
        <v>0</v>
      </c>
      <c r="BP226" s="66">
        <f>+lower!BP226</f>
        <v>0</v>
      </c>
      <c r="BQ226" s="66">
        <f>+lower!BQ226</f>
        <v>0</v>
      </c>
      <c r="BR226" s="66">
        <f>+lower!BR226</f>
        <v>0</v>
      </c>
      <c r="BS226" s="66">
        <f>+lower!BS226</f>
        <v>0</v>
      </c>
      <c r="BT226" s="66">
        <f>+lower!BT226</f>
        <v>0</v>
      </c>
      <c r="BU226" s="66">
        <f>+lower!BU226</f>
        <v>0</v>
      </c>
      <c r="BV226" s="66">
        <f>+lower!BV226</f>
        <v>0</v>
      </c>
      <c r="BW226" s="66">
        <f>+lower!BW226</f>
        <v>0</v>
      </c>
      <c r="BX226" s="66">
        <f>+lower!BX226</f>
        <v>0</v>
      </c>
      <c r="BY226" s="66">
        <f>+lower!BY226</f>
        <v>0</v>
      </c>
      <c r="BZ226" s="66">
        <f>+lower!BZ226</f>
        <v>0</v>
      </c>
      <c r="CA226" s="66">
        <f>+lower!CA226</f>
        <v>0</v>
      </c>
    </row>
    <row r="227" spans="1:79" x14ac:dyDescent="0.2">
      <c r="A227" s="9">
        <f>+data!B229</f>
        <v>854</v>
      </c>
      <c r="B227" s="66">
        <f>+lower!B227</f>
        <v>0</v>
      </c>
      <c r="C227" s="66">
        <f>+lower!C227</f>
        <v>0</v>
      </c>
      <c r="D227" s="66">
        <f>+lower!D227</f>
        <v>0</v>
      </c>
      <c r="E227" s="66">
        <f>+lower!E227</f>
        <v>0</v>
      </c>
      <c r="F227" s="66">
        <f>+lower!F227</f>
        <v>0</v>
      </c>
      <c r="G227" s="66">
        <f>+lower!G227</f>
        <v>0</v>
      </c>
      <c r="H227" s="66">
        <f>+lower!H227</f>
        <v>0</v>
      </c>
      <c r="I227" s="66">
        <f>+lower!I227</f>
        <v>0</v>
      </c>
      <c r="J227" s="66">
        <f>+lower!J227</f>
        <v>0</v>
      </c>
      <c r="K227" s="66">
        <f>+lower!K227</f>
        <v>0</v>
      </c>
      <c r="L227" s="66">
        <f>+lower!L227</f>
        <v>0</v>
      </c>
      <c r="M227" s="66">
        <f>+lower!M227</f>
        <v>0</v>
      </c>
      <c r="N227" s="66">
        <f>+lower!N227</f>
        <v>0</v>
      </c>
      <c r="O227" s="66">
        <f>+lower!O227</f>
        <v>0</v>
      </c>
      <c r="P227" s="66">
        <f>+lower!P227</f>
        <v>0</v>
      </c>
      <c r="Q227" s="66">
        <f>+lower!Q227</f>
        <v>0</v>
      </c>
      <c r="R227" s="66">
        <f>+lower!R227</f>
        <v>0</v>
      </c>
      <c r="S227" s="66">
        <f>+lower!S227</f>
        <v>0</v>
      </c>
      <c r="T227" s="66">
        <f>+lower!T227</f>
        <v>0</v>
      </c>
      <c r="U227" s="66">
        <f>+lower!U227</f>
        <v>0</v>
      </c>
      <c r="V227" s="66">
        <f>+lower!V227</f>
        <v>0</v>
      </c>
      <c r="W227" s="66">
        <f>+lower!W227</f>
        <v>0</v>
      </c>
      <c r="X227" s="66">
        <f>+lower!X227</f>
        <v>0</v>
      </c>
      <c r="Y227" s="66">
        <f>+lower!Y227</f>
        <v>0</v>
      </c>
      <c r="Z227" s="66">
        <f>+lower!Z227</f>
        <v>0</v>
      </c>
      <c r="AA227" s="66">
        <f>+lower!AA227</f>
        <v>0</v>
      </c>
      <c r="AB227" s="66">
        <f>+lower!AB227</f>
        <v>0</v>
      </c>
      <c r="AC227" s="66">
        <f>+lower!AC227</f>
        <v>0.19332179999999999</v>
      </c>
      <c r="AD227" s="66">
        <f>+lower!AD227</f>
        <v>0.2117175244</v>
      </c>
      <c r="AE227" s="66">
        <f>+lower!AE227</f>
        <v>0.23052951460000001</v>
      </c>
      <c r="AF227" s="66">
        <f>+lower!AF227</f>
        <v>0.24975777060000001</v>
      </c>
      <c r="AG227" s="66">
        <f>+lower!AG227</f>
        <v>0.26940229240000002</v>
      </c>
      <c r="AH227" s="66">
        <f>+lower!AH227</f>
        <v>0.28946308000000004</v>
      </c>
      <c r="AI227" s="66">
        <f>+lower!AI227</f>
        <v>0.30994013340000004</v>
      </c>
      <c r="AJ227" s="66">
        <f>+lower!AJ227</f>
        <v>0.33083345260000008</v>
      </c>
      <c r="AK227" s="66">
        <f>+lower!AK227</f>
        <v>0.35214303760000004</v>
      </c>
      <c r="AL227" s="66">
        <f>+lower!AL227</f>
        <v>0.37386888839999999</v>
      </c>
      <c r="AM227" s="66">
        <f>+lower!AM227</f>
        <v>0.39601100500000003</v>
      </c>
      <c r="AN227" s="66">
        <f>+lower!AN227</f>
        <v>0.40360296220000003</v>
      </c>
      <c r="AO227" s="66">
        <f>+lower!AO227</f>
        <v>0.41126312879999999</v>
      </c>
      <c r="AP227" s="66">
        <f>+lower!AP227</f>
        <v>0.41899150480000003</v>
      </c>
      <c r="AQ227" s="66">
        <f>+lower!AQ227</f>
        <v>0.42678809020000003</v>
      </c>
      <c r="AR227" s="66">
        <f>+lower!AR227</f>
        <v>0.43465288499999999</v>
      </c>
      <c r="AS227" s="66">
        <f>+lower!AS227</f>
        <v>0.44258588920000003</v>
      </c>
      <c r="AT227" s="66">
        <f>+lower!AT227</f>
        <v>0.45058710280000003</v>
      </c>
      <c r="AU227" s="66">
        <f>+lower!AU227</f>
        <v>0.45865652579999999</v>
      </c>
      <c r="AV227" s="66">
        <f>+lower!AV227</f>
        <v>0.46679415819999998</v>
      </c>
      <c r="AW227" s="66">
        <f>+lower!AW227</f>
        <v>0.47499999999999998</v>
      </c>
      <c r="AX227" s="66">
        <f>+lower!AX227</f>
        <v>0.71550000000000002</v>
      </c>
      <c r="AY227" s="66">
        <f>+lower!AY227</f>
        <v>0.95799999999999996</v>
      </c>
      <c r="AZ227" s="66">
        <f>+lower!AZ227</f>
        <v>1.2024999999999999</v>
      </c>
      <c r="BA227" s="66">
        <f>+lower!BA227</f>
        <v>1.4489999999999998</v>
      </c>
      <c r="BB227" s="66">
        <f>+lower!BB227</f>
        <v>1.6975</v>
      </c>
      <c r="BC227" s="66">
        <f>+lower!BC227</f>
        <v>1.948</v>
      </c>
      <c r="BD227" s="66">
        <f>+lower!BD227</f>
        <v>3.9119999999999999</v>
      </c>
      <c r="BE227" s="66">
        <f>+lower!BE227</f>
        <v>9.82</v>
      </c>
      <c r="BF227" s="66">
        <f>+lower!BF227</f>
        <v>19.72</v>
      </c>
      <c r="BG227" s="66">
        <f>+lower!BG227</f>
        <v>24.75</v>
      </c>
      <c r="BH227" s="66">
        <f>+lower!BH227</f>
        <v>24.75</v>
      </c>
      <c r="BI227" s="66">
        <f>+lower!BI227</f>
        <v>24.75</v>
      </c>
      <c r="BJ227" s="66">
        <f>+lower!BJ227</f>
        <v>24.75</v>
      </c>
      <c r="BK227" s="66">
        <f>+lower!BK227</f>
        <v>24.75</v>
      </c>
      <c r="BL227" s="66">
        <f>+lower!BL227</f>
        <v>26.73</v>
      </c>
      <c r="BM227" s="66">
        <f>+lower!BM227</f>
        <v>26.73</v>
      </c>
      <c r="BN227" s="66">
        <f>+lower!BN227</f>
        <v>26.73</v>
      </c>
      <c r="BO227" s="66">
        <f>+lower!BO227</f>
        <v>29.7</v>
      </c>
      <c r="BP227" s="66">
        <f>+lower!BP227</f>
        <v>29.7</v>
      </c>
      <c r="BQ227" s="66">
        <f>+lower!BQ227</f>
        <v>29.7</v>
      </c>
      <c r="BR227" s="66">
        <f>+lower!BR227</f>
        <v>29.7</v>
      </c>
      <c r="BS227" s="66">
        <f>+lower!BS227</f>
        <v>31.085999999999864</v>
      </c>
      <c r="BT227" s="66">
        <f>+lower!BT227</f>
        <v>31.614000000000061</v>
      </c>
      <c r="BU227" s="66">
        <f>+lower!BU227</f>
        <v>31.622799999999977</v>
      </c>
      <c r="BV227" s="66">
        <f>+lower!BV227</f>
        <v>32.244666666666554</v>
      </c>
      <c r="BW227" s="66">
        <f>+lower!BW227</f>
        <v>32.896551111111059</v>
      </c>
      <c r="BX227" s="66">
        <f>+lower!BX227</f>
        <v>33.474091851851874</v>
      </c>
      <c r="BY227" s="66">
        <f>+lower!BY227</f>
        <v>33.797349530864068</v>
      </c>
      <c r="BZ227" s="66">
        <f>+lower!BZ227</f>
        <v>34.320493958847678</v>
      </c>
      <c r="CA227" s="66">
        <f>+lower!CA227</f>
        <v>34.931731432647467</v>
      </c>
    </row>
    <row r="228" spans="1:79" x14ac:dyDescent="0.2">
      <c r="A228" s="9">
        <f>+data!B230</f>
        <v>858</v>
      </c>
      <c r="B228" s="66">
        <f>+lower!B228</f>
        <v>0</v>
      </c>
      <c r="C228" s="66">
        <f>+lower!C228</f>
        <v>0</v>
      </c>
      <c r="D228" s="66">
        <f>+lower!D228</f>
        <v>0</v>
      </c>
      <c r="E228" s="66">
        <f>+lower!E228</f>
        <v>0</v>
      </c>
      <c r="F228" s="66">
        <f>+lower!F228</f>
        <v>0</v>
      </c>
      <c r="G228" s="66">
        <f>+lower!G228</f>
        <v>0</v>
      </c>
      <c r="H228" s="66">
        <f>+lower!H228</f>
        <v>0</v>
      </c>
      <c r="I228" s="66">
        <f>+lower!I228</f>
        <v>0</v>
      </c>
      <c r="J228" s="66">
        <f>+lower!J228</f>
        <v>0</v>
      </c>
      <c r="K228" s="66">
        <f>+lower!K228</f>
        <v>0</v>
      </c>
      <c r="L228" s="66">
        <f>+lower!L228</f>
        <v>0</v>
      </c>
      <c r="M228" s="66">
        <f>+lower!M228</f>
        <v>0</v>
      </c>
      <c r="N228" s="66">
        <f>+lower!N228</f>
        <v>0</v>
      </c>
      <c r="O228" s="66">
        <f>+lower!O228</f>
        <v>0</v>
      </c>
      <c r="P228" s="66">
        <f>+lower!P228</f>
        <v>0</v>
      </c>
      <c r="Q228" s="66">
        <f>+lower!Q228</f>
        <v>0</v>
      </c>
      <c r="R228" s="66">
        <f>+lower!R228</f>
        <v>0</v>
      </c>
      <c r="S228" s="66">
        <f>+lower!S228</f>
        <v>0</v>
      </c>
      <c r="T228" s="66">
        <f>+lower!T228</f>
        <v>0</v>
      </c>
      <c r="U228" s="66">
        <f>+lower!U228</f>
        <v>0</v>
      </c>
      <c r="V228" s="66">
        <f>+lower!V228</f>
        <v>0</v>
      </c>
      <c r="W228" s="66">
        <f>+lower!W228</f>
        <v>0</v>
      </c>
      <c r="X228" s="66">
        <f>+lower!X228</f>
        <v>0</v>
      </c>
      <c r="Y228" s="66">
        <f>+lower!Y228</f>
        <v>0</v>
      </c>
      <c r="Z228" s="66">
        <f>+lower!Z228</f>
        <v>0</v>
      </c>
      <c r="AA228" s="66">
        <f>+lower!AA228</f>
        <v>0</v>
      </c>
      <c r="AB228" s="66">
        <f>+lower!AB228</f>
        <v>0</v>
      </c>
      <c r="AC228" s="66">
        <f>+lower!AC228</f>
        <v>0</v>
      </c>
      <c r="AD228" s="66">
        <f>+lower!AD228</f>
        <v>0</v>
      </c>
      <c r="AE228" s="66">
        <f>+lower!AE228</f>
        <v>0</v>
      </c>
      <c r="AF228" s="66">
        <f>+lower!AF228</f>
        <v>0</v>
      </c>
      <c r="AG228" s="66">
        <f>+lower!AG228</f>
        <v>0</v>
      </c>
      <c r="AH228" s="66">
        <f>+lower!AH228</f>
        <v>0</v>
      </c>
      <c r="AI228" s="66">
        <f>+lower!AI228</f>
        <v>0</v>
      </c>
      <c r="AJ228" s="66">
        <f>+lower!AJ228</f>
        <v>0</v>
      </c>
      <c r="AK228" s="66">
        <f>+lower!AK228</f>
        <v>0</v>
      </c>
      <c r="AL228" s="66">
        <f>+lower!AL228</f>
        <v>0</v>
      </c>
      <c r="AM228" s="66">
        <f>+lower!AM228</f>
        <v>0</v>
      </c>
      <c r="AN228" s="66">
        <f>+lower!AN228</f>
        <v>0</v>
      </c>
      <c r="AO228" s="66">
        <f>+lower!AO228</f>
        <v>0</v>
      </c>
      <c r="AP228" s="66">
        <f>+lower!AP228</f>
        <v>0</v>
      </c>
      <c r="AQ228" s="66">
        <f>+lower!AQ228</f>
        <v>0</v>
      </c>
      <c r="AR228" s="66">
        <f>+lower!AR228</f>
        <v>0</v>
      </c>
      <c r="AS228" s="66">
        <f>+lower!AS228</f>
        <v>0</v>
      </c>
      <c r="AT228" s="66">
        <f>+lower!AT228</f>
        <v>0</v>
      </c>
      <c r="AU228" s="66">
        <f>+lower!AU228</f>
        <v>0</v>
      </c>
      <c r="AV228" s="66">
        <f>+lower!AV228</f>
        <v>0</v>
      </c>
      <c r="AW228" s="66">
        <f>+lower!AW228</f>
        <v>0</v>
      </c>
      <c r="AX228" s="66">
        <f>+lower!AX228</f>
        <v>2.4432249065602929</v>
      </c>
      <c r="AY228" s="66">
        <f>+lower!AY228</f>
        <v>4.9069380722950964</v>
      </c>
      <c r="AZ228" s="66">
        <f>+lower!AZ228</f>
        <v>7.3911394972044091</v>
      </c>
      <c r="BA228" s="66">
        <f>+lower!BA228</f>
        <v>9.8958291812882315</v>
      </c>
      <c r="BB228" s="66">
        <f>+lower!BB228</f>
        <v>12.421007124546565</v>
      </c>
      <c r="BC228" s="66">
        <f>+lower!BC228</f>
        <v>14.966673326979407</v>
      </c>
      <c r="BD228" s="66">
        <f>+lower!BD228</f>
        <v>31.20240122674894</v>
      </c>
      <c r="BE228" s="66">
        <f>+lower!BE228</f>
        <v>59.120695410382915</v>
      </c>
      <c r="BF228" s="66">
        <f>+lower!BF228</f>
        <v>68.828506375911488</v>
      </c>
      <c r="BG228" s="66">
        <f>+lower!BG228</f>
        <v>167.61396559898773</v>
      </c>
      <c r="BH228" s="66">
        <f>+lower!BH228</f>
        <v>135.99773908084413</v>
      </c>
      <c r="BI228" s="66">
        <f>+lower!BI228</f>
        <v>141.80133348004881</v>
      </c>
      <c r="BJ228" s="66">
        <f>+lower!BJ228</f>
        <v>135.75348899633966</v>
      </c>
      <c r="BK228" s="66">
        <f>+lower!BK228</f>
        <v>165.01482611279317</v>
      </c>
      <c r="BL228" s="66">
        <f>+lower!BL228</f>
        <v>162.83338966966426</v>
      </c>
      <c r="BM228" s="66">
        <f>+lower!BM228</f>
        <v>156.90413037191018</v>
      </c>
      <c r="BN228" s="66">
        <f>+lower!BN228</f>
        <v>128.67377640200641</v>
      </c>
      <c r="BO228" s="66">
        <f>+lower!BO228</f>
        <v>149.00759593700573</v>
      </c>
      <c r="BP228" s="66">
        <f>+lower!BP228</f>
        <v>142.2137267386687</v>
      </c>
      <c r="BQ228" s="66">
        <f>+lower!BQ228</f>
        <v>143.27568362781869</v>
      </c>
      <c r="BR228" s="66">
        <f>+lower!BR228</f>
        <v>173.45295856116408</v>
      </c>
      <c r="BS228" s="66">
        <f>+lower!BS228</f>
        <v>160.89691128229882</v>
      </c>
      <c r="BT228" s="66">
        <f>+lower!BT228</f>
        <v>173.13814734113728</v>
      </c>
      <c r="BU228" s="66">
        <f>+lower!BU228</f>
        <v>177.68546247317252</v>
      </c>
      <c r="BV228" s="66">
        <f>+lower!BV228</f>
        <v>187.21615059073724</v>
      </c>
      <c r="BW228" s="66">
        <f>+lower!BW228</f>
        <v>193.74166057366676</v>
      </c>
      <c r="BX228" s="66">
        <f>+lower!BX228</f>
        <v>196.18340278234723</v>
      </c>
      <c r="BY228" s="66">
        <f>+lower!BY228</f>
        <v>206.25432437210048</v>
      </c>
      <c r="BZ228" s="66">
        <f>+lower!BZ228</f>
        <v>211.79654629538553</v>
      </c>
      <c r="CA228" s="66">
        <f>+lower!CA228</f>
        <v>218.49075944761847</v>
      </c>
    </row>
    <row r="229" spans="1:79" x14ac:dyDescent="0.2">
      <c r="A229" s="9">
        <f>+data!B231</f>
        <v>860</v>
      </c>
      <c r="B229" s="66">
        <f>+lower!B229</f>
        <v>0</v>
      </c>
      <c r="C229" s="66">
        <f>+lower!C229</f>
        <v>0</v>
      </c>
      <c r="D229" s="66">
        <f>+lower!D229</f>
        <v>0</v>
      </c>
      <c r="E229" s="66">
        <f>+lower!E229</f>
        <v>0</v>
      </c>
      <c r="F229" s="66">
        <f>+lower!F229</f>
        <v>0</v>
      </c>
      <c r="G229" s="66">
        <f>+lower!G229</f>
        <v>0</v>
      </c>
      <c r="H229" s="66">
        <f>+lower!H229</f>
        <v>0</v>
      </c>
      <c r="I229" s="66">
        <f>+lower!I229</f>
        <v>0</v>
      </c>
      <c r="J229" s="66">
        <f>+lower!J229</f>
        <v>0</v>
      </c>
      <c r="K229" s="66">
        <f>+lower!K229</f>
        <v>0</v>
      </c>
      <c r="L229" s="66">
        <f>+lower!L229</f>
        <v>7.1415548145970886</v>
      </c>
      <c r="M229" s="66">
        <f>+lower!M229</f>
        <v>8.5801520499965154</v>
      </c>
      <c r="N229" s="66">
        <f>+lower!N229</f>
        <v>10.193988442940734</v>
      </c>
      <c r="O229" s="66">
        <f>+lower!O229</f>
        <v>12.001135494234875</v>
      </c>
      <c r="P229" s="66">
        <f>+lower!P229</f>
        <v>14.021376138274558</v>
      </c>
      <c r="Q229" s="66">
        <f>+lower!Q229</f>
        <v>16.276358571408338</v>
      </c>
      <c r="R229" s="66">
        <f>+lower!R229</f>
        <v>18.789763424640434</v>
      </c>
      <c r="S229" s="66">
        <f>+lower!S229</f>
        <v>21.58748540881971</v>
      </c>
      <c r="T229" s="66">
        <f>+lower!T229</f>
        <v>24.697830653983765</v>
      </c>
      <c r="U229" s="66">
        <f>+lower!U229</f>
        <v>27.382928771521218</v>
      </c>
      <c r="V229" s="66">
        <f>+lower!V229</f>
        <v>30.210426590764552</v>
      </c>
      <c r="W229" s="66">
        <f>+lower!W229</f>
        <v>34.42341667111998</v>
      </c>
      <c r="X229" s="66">
        <f>+lower!X229</f>
        <v>38.915998441640603</v>
      </c>
      <c r="Y229" s="66">
        <f>+lower!Y229</f>
        <v>43.690228075379011</v>
      </c>
      <c r="Z229" s="66">
        <f>+lower!Z229</f>
        <v>48.748139256249843</v>
      </c>
      <c r="AA229" s="66">
        <f>+lower!AA229</f>
        <v>54.524477653841728</v>
      </c>
      <c r="AB229" s="66">
        <f>+lower!AB229</f>
        <v>65.152398199280512</v>
      </c>
      <c r="AC229" s="66">
        <f>+lower!AC229</f>
        <v>76.505924771319684</v>
      </c>
      <c r="AD229" s="66">
        <f>+lower!AD229</f>
        <v>90.082203855131027</v>
      </c>
      <c r="AE229" s="66">
        <f>+lower!AE229</f>
        <v>103.98890925701765</v>
      </c>
      <c r="AF229" s="66">
        <f>+lower!AF229</f>
        <v>118.22604097697955</v>
      </c>
      <c r="AG229" s="66">
        <f>+lower!AG229</f>
        <v>132.7935990150167</v>
      </c>
      <c r="AH229" s="66">
        <f>+lower!AH229</f>
        <v>147.69158337112913</v>
      </c>
      <c r="AI229" s="66">
        <f>+lower!AI229</f>
        <v>162.91999404531683</v>
      </c>
      <c r="AJ229" s="66">
        <f>+lower!AJ229</f>
        <v>178.47883103757982</v>
      </c>
      <c r="AK229" s="66">
        <f>+lower!AK229</f>
        <v>194.36809434791803</v>
      </c>
      <c r="AL229" s="66">
        <f>+lower!AL229</f>
        <v>210.58778397633159</v>
      </c>
      <c r="AM229" s="66">
        <f>+lower!AM229</f>
        <v>227.1378999228204</v>
      </c>
      <c r="AN229" s="66">
        <f>+lower!AN229</f>
        <v>288.78644390887092</v>
      </c>
      <c r="AO229" s="66">
        <f>+lower!AO229</f>
        <v>351.80653053210108</v>
      </c>
      <c r="AP229" s="66">
        <f>+lower!AP229</f>
        <v>416.19815979251075</v>
      </c>
      <c r="AQ229" s="66">
        <f>+lower!AQ229</f>
        <v>481.96133169010011</v>
      </c>
      <c r="AR229" s="66">
        <f>+lower!AR229</f>
        <v>549.09604622486904</v>
      </c>
      <c r="AS229" s="66">
        <f>+lower!AS229</f>
        <v>617.60230339681755</v>
      </c>
      <c r="AT229" s="66">
        <f>+lower!AT229</f>
        <v>687.48010320594574</v>
      </c>
      <c r="AU229" s="66">
        <f>+lower!AU229</f>
        <v>758.72944565225362</v>
      </c>
      <c r="AV229" s="66">
        <f>+lower!AV229</f>
        <v>831.35033073574084</v>
      </c>
      <c r="AW229" s="66">
        <f>+lower!AW229</f>
        <v>905.34275845640786</v>
      </c>
      <c r="AX229" s="66">
        <f>+lower!AX229</f>
        <v>1040.8812769581625</v>
      </c>
      <c r="AY229" s="66">
        <f>+lower!AY229</f>
        <v>1177.5244206087011</v>
      </c>
      <c r="AZ229" s="66">
        <f>+lower!AZ229</f>
        <v>1315.2721894080235</v>
      </c>
      <c r="BA229" s="66">
        <f>+lower!BA229</f>
        <v>1454.1245833561295</v>
      </c>
      <c r="BB229" s="66">
        <f>+lower!BB229</f>
        <v>1594.0816024530193</v>
      </c>
      <c r="BC229" s="66">
        <f>+lower!BC229</f>
        <v>1735.143246698693</v>
      </c>
      <c r="BD229" s="66">
        <f>+lower!BD229</f>
        <v>2057.360310357778</v>
      </c>
      <c r="BE229" s="66">
        <f>+lower!BE229</f>
        <v>3201.0205223076155</v>
      </c>
      <c r="BF229" s="66">
        <f>+lower!BF229</f>
        <v>3886.7693889962597</v>
      </c>
      <c r="BG229" s="66">
        <f>+lower!BG229</f>
        <v>3664.7451167222489</v>
      </c>
      <c r="BH229" s="66">
        <f>+lower!BH229</f>
        <v>3664.7451167222489</v>
      </c>
      <c r="BI229" s="66">
        <f>+lower!BI229</f>
        <v>3664.7451167222489</v>
      </c>
      <c r="BJ229" s="66">
        <f>+lower!BJ229</f>
        <v>3664.7451167222489</v>
      </c>
      <c r="BK229" s="66">
        <f>+lower!BK229</f>
        <v>3664.7451167222489</v>
      </c>
      <c r="BL229" s="66">
        <f>+lower!BL229</f>
        <v>3663</v>
      </c>
      <c r="BM229" s="66">
        <f>+lower!BM229</f>
        <v>3663</v>
      </c>
      <c r="BN229" s="66">
        <f>+lower!BN229</f>
        <v>3663</v>
      </c>
      <c r="BO229" s="66">
        <f>+lower!BO229</f>
        <v>3663</v>
      </c>
      <c r="BP229" s="66">
        <f>+lower!BP229</f>
        <v>3663</v>
      </c>
      <c r="BQ229" s="66">
        <f>+lower!BQ229</f>
        <v>3663</v>
      </c>
      <c r="BR229" s="66">
        <f>+lower!BR229</f>
        <v>3663</v>
      </c>
      <c r="BS229" s="66">
        <f>+lower!BS229</f>
        <v>3663</v>
      </c>
      <c r="BT229" s="66">
        <f>+lower!BT229</f>
        <v>3663</v>
      </c>
      <c r="BU229" s="66">
        <f>+lower!BU229</f>
        <v>3663</v>
      </c>
      <c r="BV229" s="66">
        <f>+lower!BV229</f>
        <v>3663</v>
      </c>
      <c r="BW229" s="66">
        <f>+lower!BW229</f>
        <v>3663</v>
      </c>
      <c r="BX229" s="66">
        <f>+lower!BX229</f>
        <v>3663</v>
      </c>
      <c r="BY229" s="66">
        <f>+lower!BY229</f>
        <v>3663</v>
      </c>
      <c r="BZ229" s="66">
        <f>+lower!BZ229</f>
        <v>3663</v>
      </c>
      <c r="CA229" s="66">
        <f>+lower!CA229</f>
        <v>3663</v>
      </c>
    </row>
    <row r="230" spans="1:79" x14ac:dyDescent="0.2">
      <c r="A230" s="9">
        <f>+data!B232</f>
        <v>862</v>
      </c>
      <c r="B230" s="66">
        <f>+lower!B230</f>
        <v>0</v>
      </c>
      <c r="C230" s="66">
        <f>+lower!C230</f>
        <v>0</v>
      </c>
      <c r="D230" s="66">
        <f>+lower!D230</f>
        <v>0</v>
      </c>
      <c r="E230" s="66">
        <f>+lower!E230</f>
        <v>0</v>
      </c>
      <c r="F230" s="66">
        <f>+lower!F230</f>
        <v>0</v>
      </c>
      <c r="G230" s="66">
        <f>+lower!G230</f>
        <v>0</v>
      </c>
      <c r="H230" s="66">
        <f>+lower!H230</f>
        <v>0</v>
      </c>
      <c r="I230" s="66">
        <f>+lower!I230</f>
        <v>0</v>
      </c>
      <c r="J230" s="66">
        <f>+lower!J230</f>
        <v>0</v>
      </c>
      <c r="K230" s="66">
        <f>+lower!K230</f>
        <v>0</v>
      </c>
      <c r="L230" s="66">
        <f>+lower!L230</f>
        <v>0</v>
      </c>
      <c r="M230" s="66">
        <f>+lower!M230</f>
        <v>0</v>
      </c>
      <c r="N230" s="66">
        <f>+lower!N230</f>
        <v>0</v>
      </c>
      <c r="O230" s="66">
        <f>+lower!O230</f>
        <v>0</v>
      </c>
      <c r="P230" s="66">
        <f>+lower!P230</f>
        <v>0</v>
      </c>
      <c r="Q230" s="66">
        <f>+lower!Q230</f>
        <v>0</v>
      </c>
      <c r="R230" s="66">
        <f>+lower!R230</f>
        <v>0</v>
      </c>
      <c r="S230" s="66">
        <f>+lower!S230</f>
        <v>0</v>
      </c>
      <c r="T230" s="66">
        <f>+lower!T230</f>
        <v>0</v>
      </c>
      <c r="U230" s="66">
        <f>+lower!U230</f>
        <v>0</v>
      </c>
      <c r="V230" s="66">
        <f>+lower!V230</f>
        <v>0</v>
      </c>
      <c r="W230" s="66">
        <f>+lower!W230</f>
        <v>0</v>
      </c>
      <c r="X230" s="66">
        <f>+lower!X230</f>
        <v>0</v>
      </c>
      <c r="Y230" s="66">
        <f>+lower!Y230</f>
        <v>0</v>
      </c>
      <c r="Z230" s="66">
        <f>+lower!Z230</f>
        <v>0</v>
      </c>
      <c r="AA230" s="66">
        <f>+lower!AA230</f>
        <v>0</v>
      </c>
      <c r="AB230" s="66">
        <f>+lower!AB230</f>
        <v>0</v>
      </c>
      <c r="AC230" s="66">
        <f>+lower!AC230</f>
        <v>0.10458092318280925</v>
      </c>
      <c r="AD230" s="66">
        <f>+lower!AD230</f>
        <v>0.10681431908738631</v>
      </c>
      <c r="AE230" s="66">
        <f>+lower!AE230</f>
        <v>0.10906979350763372</v>
      </c>
      <c r="AF230" s="66">
        <f>+lower!AF230</f>
        <v>0.1113473464435515</v>
      </c>
      <c r="AG230" s="66">
        <f>+lower!AG230</f>
        <v>0.11364697789513961</v>
      </c>
      <c r="AH230" s="66">
        <f>+lower!AH230</f>
        <v>0.11596868786239806</v>
      </c>
      <c r="AI230" s="66">
        <f>+lower!AI230</f>
        <v>0.11831247634532682</v>
      </c>
      <c r="AJ230" s="66">
        <f>+lower!AJ230</f>
        <v>0.12067834334392594</v>
      </c>
      <c r="AK230" s="66">
        <f>+lower!AK230</f>
        <v>0.1230662888581954</v>
      </c>
      <c r="AL230" s="66">
        <f>+lower!AL230</f>
        <v>0.12547631288813524</v>
      </c>
      <c r="AM230" s="66">
        <f>+lower!AM230</f>
        <v>0.12790841543374537</v>
      </c>
      <c r="AN230" s="66">
        <f>+lower!AN230</f>
        <v>0.14741031234841298</v>
      </c>
      <c r="AO230" s="66">
        <f>+lower!AO230</f>
        <v>0.16733074628696923</v>
      </c>
      <c r="AP230" s="66">
        <f>+lower!AP230</f>
        <v>0.18766971724941411</v>
      </c>
      <c r="AQ230" s="66">
        <f>+lower!AQ230</f>
        <v>0.20842722523574767</v>
      </c>
      <c r="AR230" s="66">
        <f>+lower!AR230</f>
        <v>0.22960327024596988</v>
      </c>
      <c r="AS230" s="66">
        <f>+lower!AS230</f>
        <v>0.25119785228008068</v>
      </c>
      <c r="AT230" s="66">
        <f>+lower!AT230</f>
        <v>0.2732109713380802</v>
      </c>
      <c r="AU230" s="66">
        <f>+lower!AU230</f>
        <v>0.29564262741996827</v>
      </c>
      <c r="AV230" s="66">
        <f>+lower!AV230</f>
        <v>0.31849282052574501</v>
      </c>
      <c r="AW230" s="66">
        <f>+lower!AW230</f>
        <v>0.34176155065541047</v>
      </c>
      <c r="AX230" s="66">
        <f>+lower!AX230</f>
        <v>28.88604601039598</v>
      </c>
      <c r="AY230" s="66">
        <f>+lower!AY230</f>
        <v>57.669683471928913</v>
      </c>
      <c r="AZ230" s="66">
        <f>+lower!AZ230</f>
        <v>86.692673935254192</v>
      </c>
      <c r="BA230" s="66">
        <f>+lower!BA230</f>
        <v>115.9550174003718</v>
      </c>
      <c r="BB230" s="66">
        <f>+lower!BB230</f>
        <v>145.45671386728179</v>
      </c>
      <c r="BC230" s="66">
        <f>+lower!BC230</f>
        <v>175.19776333598409</v>
      </c>
      <c r="BD230" s="66">
        <f>+lower!BD230</f>
        <v>241.8862343388754</v>
      </c>
      <c r="BE230" s="66">
        <f>+lower!BE230</f>
        <v>326.77800477667591</v>
      </c>
      <c r="BF230" s="66">
        <f>+lower!BF230</f>
        <v>410.57973574238605</v>
      </c>
      <c r="BG230" s="66">
        <f>+lower!BG230</f>
        <v>516.41969049035981</v>
      </c>
      <c r="BH230" s="66">
        <f>+lower!BH230</f>
        <v>534.22726602451007</v>
      </c>
      <c r="BI230" s="66">
        <f>+lower!BI230</f>
        <v>623.26514369526171</v>
      </c>
      <c r="BJ230" s="66">
        <f>+lower!BJ230</f>
        <v>712.30302136601335</v>
      </c>
      <c r="BK230" s="66">
        <f>+lower!BK230</f>
        <v>801.34089903676511</v>
      </c>
      <c r="BL230" s="66">
        <f>+lower!BL230</f>
        <v>845.85983787214093</v>
      </c>
      <c r="BM230" s="66">
        <f>+lower!BM230</f>
        <v>890.37877670751675</v>
      </c>
      <c r="BN230" s="66">
        <f>+lower!BN230</f>
        <v>890.37877670751675</v>
      </c>
      <c r="BO230" s="66">
        <f>+lower!BO230</f>
        <v>939.34960942643033</v>
      </c>
      <c r="BP230" s="66">
        <f>+lower!BP230</f>
        <v>939.34960942643033</v>
      </c>
      <c r="BQ230" s="66">
        <f>+lower!BQ230</f>
        <v>939.34960942643033</v>
      </c>
      <c r="BR230" s="66">
        <f>+lower!BR230</f>
        <v>939.34960942643033</v>
      </c>
      <c r="BS230" s="66">
        <f>+lower!BS230</f>
        <v>962.20266469525757</v>
      </c>
      <c r="BT230" s="66">
        <f>+lower!BT230</f>
        <v>970.90859051195628</v>
      </c>
      <c r="BU230" s="66">
        <f>+lower!BU230</f>
        <v>971.05368927556731</v>
      </c>
      <c r="BV230" s="66">
        <f>+lower!BV230</f>
        <v>981.30733523745585</v>
      </c>
      <c r="BW230" s="66">
        <f>+lower!BW230</f>
        <v>992.0559292041055</v>
      </c>
      <c r="BX230" s="66">
        <f>+lower!BX230</f>
        <v>1001.5787073196543</v>
      </c>
      <c r="BY230" s="66">
        <f>+lower!BY230</f>
        <v>1006.9087402233648</v>
      </c>
      <c r="BZ230" s="66">
        <f>+lower!BZ230</f>
        <v>1015.5346049609461</v>
      </c>
      <c r="CA230" s="66">
        <f>+lower!CA230</f>
        <v>1025.6129915201993</v>
      </c>
    </row>
    <row r="231" spans="1:79" x14ac:dyDescent="0.2">
      <c r="A231" s="9">
        <f>+data!B233</f>
        <v>876</v>
      </c>
      <c r="B231" s="66">
        <f>+lower!B231</f>
        <v>0</v>
      </c>
      <c r="C231" s="66">
        <f>+lower!C231</f>
        <v>0</v>
      </c>
      <c r="D231" s="66">
        <f>+lower!D231</f>
        <v>0</v>
      </c>
      <c r="E231" s="66">
        <f>+lower!E231</f>
        <v>0</v>
      </c>
      <c r="F231" s="66">
        <f>+lower!F231</f>
        <v>0</v>
      </c>
      <c r="G231" s="66">
        <f>+lower!G231</f>
        <v>0</v>
      </c>
      <c r="H231" s="66">
        <f>+lower!H231</f>
        <v>0</v>
      </c>
      <c r="I231" s="66">
        <f>+lower!I231</f>
        <v>0</v>
      </c>
      <c r="J231" s="66">
        <f>+lower!J231</f>
        <v>0</v>
      </c>
      <c r="K231" s="66">
        <f>+lower!K231</f>
        <v>0</v>
      </c>
      <c r="L231" s="66">
        <f>+lower!L231</f>
        <v>0</v>
      </c>
      <c r="M231" s="66">
        <f>+lower!M231</f>
        <v>0</v>
      </c>
      <c r="N231" s="66">
        <f>+lower!N231</f>
        <v>0</v>
      </c>
      <c r="O231" s="66">
        <f>+lower!O231</f>
        <v>0</v>
      </c>
      <c r="P231" s="66">
        <f>+lower!P231</f>
        <v>0</v>
      </c>
      <c r="Q231" s="66">
        <f>+lower!Q231</f>
        <v>0</v>
      </c>
      <c r="R231" s="66">
        <f>+lower!R231</f>
        <v>0</v>
      </c>
      <c r="S231" s="66">
        <f>+lower!S231</f>
        <v>0</v>
      </c>
      <c r="T231" s="66">
        <f>+lower!T231</f>
        <v>0</v>
      </c>
      <c r="U231" s="66">
        <f>+lower!U231</f>
        <v>0</v>
      </c>
      <c r="V231" s="66">
        <f>+lower!V231</f>
        <v>0</v>
      </c>
      <c r="W231" s="66">
        <f>+lower!W231</f>
        <v>0</v>
      </c>
      <c r="X231" s="66">
        <f>+lower!X231</f>
        <v>0</v>
      </c>
      <c r="Y231" s="66">
        <f>+lower!Y231</f>
        <v>0</v>
      </c>
      <c r="Z231" s="66">
        <f>+lower!Z231</f>
        <v>0</v>
      </c>
      <c r="AA231" s="66">
        <f>+lower!AA231</f>
        <v>0</v>
      </c>
      <c r="AB231" s="66">
        <f>+lower!AB231</f>
        <v>0</v>
      </c>
      <c r="AC231" s="66">
        <f>+lower!AC231</f>
        <v>0</v>
      </c>
      <c r="AD231" s="66">
        <f>+lower!AD231</f>
        <v>0</v>
      </c>
      <c r="AE231" s="66">
        <f>+lower!AE231</f>
        <v>0</v>
      </c>
      <c r="AF231" s="66">
        <f>+lower!AF231</f>
        <v>0</v>
      </c>
      <c r="AG231" s="66">
        <f>+lower!AG231</f>
        <v>0</v>
      </c>
      <c r="AH231" s="66">
        <f>+lower!AH231</f>
        <v>0</v>
      </c>
      <c r="AI231" s="66">
        <f>+lower!AI231</f>
        <v>0</v>
      </c>
      <c r="AJ231" s="66">
        <f>+lower!AJ231</f>
        <v>0</v>
      </c>
      <c r="AK231" s="66">
        <f>+lower!AK231</f>
        <v>0</v>
      </c>
      <c r="AL231" s="66">
        <f>+lower!AL231</f>
        <v>0</v>
      </c>
      <c r="AM231" s="66">
        <f>+lower!AM231</f>
        <v>0</v>
      </c>
      <c r="AN231" s="66">
        <f>+lower!AN231</f>
        <v>0</v>
      </c>
      <c r="AO231" s="66">
        <f>+lower!AO231</f>
        <v>0</v>
      </c>
      <c r="AP231" s="66">
        <f>+lower!AP231</f>
        <v>0</v>
      </c>
      <c r="AQ231" s="66">
        <f>+lower!AQ231</f>
        <v>0</v>
      </c>
      <c r="AR231" s="66">
        <f>+lower!AR231</f>
        <v>0</v>
      </c>
      <c r="AS231" s="66">
        <f>+lower!AS231</f>
        <v>0</v>
      </c>
      <c r="AT231" s="66">
        <f>+lower!AT231</f>
        <v>0</v>
      </c>
      <c r="AU231" s="66">
        <f>+lower!AU231</f>
        <v>0</v>
      </c>
      <c r="AV231" s="66">
        <f>+lower!AV231</f>
        <v>0</v>
      </c>
      <c r="AW231" s="66">
        <f>+lower!AW231</f>
        <v>0</v>
      </c>
      <c r="AX231" s="66">
        <f>+lower!AX231</f>
        <v>0</v>
      </c>
      <c r="AY231" s="66">
        <f>+lower!AY231</f>
        <v>0</v>
      </c>
      <c r="AZ231" s="66">
        <f>+lower!AZ231</f>
        <v>0</v>
      </c>
      <c r="BA231" s="66">
        <f>+lower!BA231</f>
        <v>0</v>
      </c>
      <c r="BB231" s="66">
        <f>+lower!BB231</f>
        <v>0</v>
      </c>
      <c r="BC231" s="66">
        <f>+lower!BC231</f>
        <v>0</v>
      </c>
      <c r="BD231" s="66">
        <f>+lower!BD231</f>
        <v>0</v>
      </c>
      <c r="BE231" s="66">
        <f>+lower!BE231</f>
        <v>0</v>
      </c>
      <c r="BF231" s="66">
        <f>+lower!BF231</f>
        <v>0</v>
      </c>
      <c r="BG231" s="66">
        <f>+lower!BG231</f>
        <v>0</v>
      </c>
      <c r="BH231" s="66">
        <f>+lower!BH231</f>
        <v>0</v>
      </c>
      <c r="BI231" s="66">
        <f>+lower!BI231</f>
        <v>0</v>
      </c>
      <c r="BJ231" s="66">
        <f>+lower!BJ231</f>
        <v>0</v>
      </c>
      <c r="BK231" s="66">
        <f>+lower!BK231</f>
        <v>0</v>
      </c>
      <c r="BL231" s="66">
        <f>+lower!BL231</f>
        <v>0</v>
      </c>
      <c r="BM231" s="66">
        <f>+lower!BM231</f>
        <v>0</v>
      </c>
      <c r="BN231" s="66">
        <f>+lower!BN231</f>
        <v>0</v>
      </c>
      <c r="BO231" s="66">
        <f>+lower!BO231</f>
        <v>0</v>
      </c>
      <c r="BP231" s="66">
        <f>+lower!BP231</f>
        <v>0</v>
      </c>
      <c r="BQ231" s="66">
        <f>+lower!BQ231</f>
        <v>0</v>
      </c>
      <c r="BR231" s="66">
        <f>+lower!BR231</f>
        <v>0</v>
      </c>
      <c r="BS231" s="66">
        <f>+lower!BS231</f>
        <v>0</v>
      </c>
      <c r="BT231" s="66">
        <f>+lower!BT231</f>
        <v>0</v>
      </c>
      <c r="BU231" s="66">
        <f>+lower!BU231</f>
        <v>0</v>
      </c>
      <c r="BV231" s="66">
        <f>+lower!BV231</f>
        <v>0</v>
      </c>
      <c r="BW231" s="66">
        <f>+lower!BW231</f>
        <v>0</v>
      </c>
      <c r="BX231" s="66">
        <f>+lower!BX231</f>
        <v>0</v>
      </c>
      <c r="BY231" s="66">
        <f>+lower!BY231</f>
        <v>0</v>
      </c>
      <c r="BZ231" s="66">
        <f>+lower!BZ231</f>
        <v>0</v>
      </c>
      <c r="CA231" s="66">
        <f>+lower!CA231</f>
        <v>0</v>
      </c>
    </row>
    <row r="232" spans="1:79" x14ac:dyDescent="0.2">
      <c r="A232" s="9">
        <f>+data!B234</f>
        <v>882</v>
      </c>
      <c r="B232" s="66">
        <f>+lower!B232</f>
        <v>0</v>
      </c>
      <c r="C232" s="66">
        <f>+lower!C232</f>
        <v>0</v>
      </c>
      <c r="D232" s="66">
        <f>+lower!D232</f>
        <v>0</v>
      </c>
      <c r="E232" s="66">
        <f>+lower!E232</f>
        <v>0</v>
      </c>
      <c r="F232" s="66">
        <f>+lower!F232</f>
        <v>0</v>
      </c>
      <c r="G232" s="66">
        <f>+lower!G232</f>
        <v>0</v>
      </c>
      <c r="H232" s="66">
        <f>+lower!H232</f>
        <v>0</v>
      </c>
      <c r="I232" s="66">
        <f>+lower!I232</f>
        <v>0</v>
      </c>
      <c r="J232" s="66">
        <f>+lower!J232</f>
        <v>0</v>
      </c>
      <c r="K232" s="66">
        <f>+lower!K232</f>
        <v>0</v>
      </c>
      <c r="L232" s="66">
        <f>+lower!L232</f>
        <v>0</v>
      </c>
      <c r="M232" s="66">
        <f>+lower!M232</f>
        <v>0</v>
      </c>
      <c r="N232" s="66">
        <f>+lower!N232</f>
        <v>0</v>
      </c>
      <c r="O232" s="66">
        <f>+lower!O232</f>
        <v>0</v>
      </c>
      <c r="P232" s="66">
        <f>+lower!P232</f>
        <v>0</v>
      </c>
      <c r="Q232" s="66">
        <f>+lower!Q232</f>
        <v>0</v>
      </c>
      <c r="R232" s="66">
        <f>+lower!R232</f>
        <v>0</v>
      </c>
      <c r="S232" s="66">
        <f>+lower!S232</f>
        <v>0</v>
      </c>
      <c r="T232" s="66">
        <f>+lower!T232</f>
        <v>0</v>
      </c>
      <c r="U232" s="66">
        <f>+lower!U232</f>
        <v>0</v>
      </c>
      <c r="V232" s="66">
        <f>+lower!V232</f>
        <v>0</v>
      </c>
      <c r="W232" s="66">
        <f>+lower!W232</f>
        <v>0</v>
      </c>
      <c r="X232" s="66">
        <f>+lower!X232</f>
        <v>0</v>
      </c>
      <c r="Y232" s="66">
        <f>+lower!Y232</f>
        <v>0</v>
      </c>
      <c r="Z232" s="66">
        <f>+lower!Z232</f>
        <v>0</v>
      </c>
      <c r="AA232" s="66">
        <f>+lower!AA232</f>
        <v>0</v>
      </c>
      <c r="AB232" s="66">
        <f>+lower!AB232</f>
        <v>0</v>
      </c>
      <c r="AC232" s="66">
        <f>+lower!AC232</f>
        <v>0</v>
      </c>
      <c r="AD232" s="66">
        <f>+lower!AD232</f>
        <v>0</v>
      </c>
      <c r="AE232" s="66">
        <f>+lower!AE232</f>
        <v>0</v>
      </c>
      <c r="AF232" s="66">
        <f>+lower!AF232</f>
        <v>0</v>
      </c>
      <c r="AG232" s="66">
        <f>+lower!AG232</f>
        <v>0</v>
      </c>
      <c r="AH232" s="66">
        <f>+lower!AH232</f>
        <v>0</v>
      </c>
      <c r="AI232" s="66">
        <f>+lower!AI232</f>
        <v>0</v>
      </c>
      <c r="AJ232" s="66">
        <f>+lower!AJ232</f>
        <v>0</v>
      </c>
      <c r="AK232" s="66">
        <f>+lower!AK232</f>
        <v>0</v>
      </c>
      <c r="AL232" s="66">
        <f>+lower!AL232</f>
        <v>0</v>
      </c>
      <c r="AM232" s="66">
        <f>+lower!AM232</f>
        <v>0</v>
      </c>
      <c r="AN232" s="66">
        <f>+lower!AN232</f>
        <v>0</v>
      </c>
      <c r="AO232" s="66">
        <f>+lower!AO232</f>
        <v>0</v>
      </c>
      <c r="AP232" s="66">
        <f>+lower!AP232</f>
        <v>0</v>
      </c>
      <c r="AQ232" s="66">
        <f>+lower!AQ232</f>
        <v>0</v>
      </c>
      <c r="AR232" s="66">
        <f>+lower!AR232</f>
        <v>0</v>
      </c>
      <c r="AS232" s="66">
        <f>+lower!AS232</f>
        <v>0</v>
      </c>
      <c r="AT232" s="66">
        <f>+lower!AT232</f>
        <v>0</v>
      </c>
      <c r="AU232" s="66">
        <f>+lower!AU232</f>
        <v>0</v>
      </c>
      <c r="AV232" s="66">
        <f>+lower!AV232</f>
        <v>0</v>
      </c>
      <c r="AW232" s="66">
        <f>+lower!AW232</f>
        <v>0</v>
      </c>
      <c r="AX232" s="66">
        <f>+lower!AX232</f>
        <v>0</v>
      </c>
      <c r="AY232" s="66">
        <f>+lower!AY232</f>
        <v>0</v>
      </c>
      <c r="AZ232" s="66">
        <f>+lower!AZ232</f>
        <v>0</v>
      </c>
      <c r="BA232" s="66">
        <f>+lower!BA232</f>
        <v>0</v>
      </c>
      <c r="BB232" s="66">
        <f>+lower!BB232</f>
        <v>0</v>
      </c>
      <c r="BC232" s="66">
        <f>+lower!BC232</f>
        <v>0</v>
      </c>
      <c r="BD232" s="66">
        <f>+lower!BD232</f>
        <v>0</v>
      </c>
      <c r="BE232" s="66">
        <f>+lower!BE232</f>
        <v>0</v>
      </c>
      <c r="BF232" s="66">
        <f>+lower!BF232</f>
        <v>0</v>
      </c>
      <c r="BG232" s="66">
        <f>+lower!BG232</f>
        <v>0</v>
      </c>
      <c r="BH232" s="66">
        <f>+lower!BH232</f>
        <v>0</v>
      </c>
      <c r="BI232" s="66">
        <f>+lower!BI232</f>
        <v>0</v>
      </c>
      <c r="BJ232" s="66">
        <f>+lower!BJ232</f>
        <v>0</v>
      </c>
      <c r="BK232" s="66">
        <f>+lower!BK232</f>
        <v>0</v>
      </c>
      <c r="BL232" s="66">
        <f>+lower!BL232</f>
        <v>0</v>
      </c>
      <c r="BM232" s="66">
        <f>+lower!BM232</f>
        <v>0</v>
      </c>
      <c r="BN232" s="66">
        <f>+lower!BN232</f>
        <v>0</v>
      </c>
      <c r="BO232" s="66">
        <f>+lower!BO232</f>
        <v>0</v>
      </c>
      <c r="BP232" s="66">
        <f>+lower!BP232</f>
        <v>0</v>
      </c>
      <c r="BQ232" s="66">
        <f>+lower!BQ232</f>
        <v>0</v>
      </c>
      <c r="BR232" s="66">
        <f>+lower!BR232</f>
        <v>0</v>
      </c>
      <c r="BS232" s="66">
        <f>+lower!BS232</f>
        <v>0</v>
      </c>
      <c r="BT232" s="66">
        <f>+lower!BT232</f>
        <v>0</v>
      </c>
      <c r="BU232" s="66">
        <f>+lower!BU232</f>
        <v>0</v>
      </c>
      <c r="BV232" s="66">
        <f>+lower!BV232</f>
        <v>0</v>
      </c>
      <c r="BW232" s="66">
        <f>+lower!BW232</f>
        <v>0</v>
      </c>
      <c r="BX232" s="66">
        <f>+lower!BX232</f>
        <v>0</v>
      </c>
      <c r="BY232" s="66">
        <f>+lower!BY232</f>
        <v>0</v>
      </c>
      <c r="BZ232" s="66">
        <f>+lower!BZ232</f>
        <v>0</v>
      </c>
      <c r="CA232" s="66">
        <f>+lower!CA232</f>
        <v>0</v>
      </c>
    </row>
    <row r="233" spans="1:79" x14ac:dyDescent="0.2">
      <c r="A233" s="9">
        <f>+data!B235</f>
        <v>887</v>
      </c>
      <c r="B233" s="66">
        <f>+lower!B233</f>
        <v>0</v>
      </c>
      <c r="C233" s="66">
        <f>+lower!C233</f>
        <v>0</v>
      </c>
      <c r="D233" s="66">
        <f>+lower!D233</f>
        <v>0</v>
      </c>
      <c r="E233" s="66">
        <f>+lower!E233</f>
        <v>0</v>
      </c>
      <c r="F233" s="66">
        <f>+lower!F233</f>
        <v>0</v>
      </c>
      <c r="G233" s="66">
        <f>+lower!G233</f>
        <v>0</v>
      </c>
      <c r="H233" s="66">
        <f>+lower!H233</f>
        <v>0</v>
      </c>
      <c r="I233" s="66">
        <f>+lower!I233</f>
        <v>0</v>
      </c>
      <c r="J233" s="66">
        <f>+lower!J233</f>
        <v>0</v>
      </c>
      <c r="K233" s="66">
        <f>+lower!K233</f>
        <v>0</v>
      </c>
      <c r="L233" s="66">
        <f>+lower!L233</f>
        <v>0</v>
      </c>
      <c r="M233" s="66">
        <f>+lower!M233</f>
        <v>0</v>
      </c>
      <c r="N233" s="66">
        <f>+lower!N233</f>
        <v>0</v>
      </c>
      <c r="O233" s="66">
        <f>+lower!O233</f>
        <v>0</v>
      </c>
      <c r="P233" s="66">
        <f>+lower!P233</f>
        <v>0</v>
      </c>
      <c r="Q233" s="66">
        <f>+lower!Q233</f>
        <v>0</v>
      </c>
      <c r="R233" s="66">
        <f>+lower!R233</f>
        <v>0</v>
      </c>
      <c r="S233" s="66">
        <f>+lower!S233</f>
        <v>0</v>
      </c>
      <c r="T233" s="66">
        <f>+lower!T233</f>
        <v>0</v>
      </c>
      <c r="U233" s="66">
        <f>+lower!U233</f>
        <v>0</v>
      </c>
      <c r="V233" s="66">
        <f>+lower!V233</f>
        <v>0</v>
      </c>
      <c r="W233" s="66">
        <f>+lower!W233</f>
        <v>0</v>
      </c>
      <c r="X233" s="66">
        <f>+lower!X233</f>
        <v>0</v>
      </c>
      <c r="Y233" s="66">
        <f>+lower!Y233</f>
        <v>0</v>
      </c>
      <c r="Z233" s="66">
        <f>+lower!Z233</f>
        <v>0</v>
      </c>
      <c r="AA233" s="66">
        <f>+lower!AA233</f>
        <v>0</v>
      </c>
      <c r="AB233" s="66">
        <f>+lower!AB233</f>
        <v>0</v>
      </c>
      <c r="AC233" s="66">
        <f>+lower!AC233</f>
        <v>13.327687170084442</v>
      </c>
      <c r="AD233" s="66">
        <f>+lower!AD233</f>
        <v>14.501274725049548</v>
      </c>
      <c r="AE233" s="66">
        <f>+lower!AE233</f>
        <v>15.701069781576864</v>
      </c>
      <c r="AF233" s="66">
        <f>+lower!AF233</f>
        <v>16.927072339666392</v>
      </c>
      <c r="AG233" s="66">
        <f>+lower!AG233</f>
        <v>18.179282399318129</v>
      </c>
      <c r="AH233" s="66">
        <f>+lower!AH233</f>
        <v>19.457699960532075</v>
      </c>
      <c r="AI233" s="66">
        <f>+lower!AI233</f>
        <v>20.762325023308232</v>
      </c>
      <c r="AJ233" s="66">
        <f>+lower!AJ233</f>
        <v>22.093157587646601</v>
      </c>
      <c r="AK233" s="66">
        <f>+lower!AK233</f>
        <v>23.450197653547171</v>
      </c>
      <c r="AL233" s="66">
        <f>+lower!AL233</f>
        <v>24.83344522100996</v>
      </c>
      <c r="AM233" s="66">
        <f>+lower!AM233</f>
        <v>26.242900290034957</v>
      </c>
      <c r="AN233" s="66">
        <f>+lower!AN233</f>
        <v>30.959720120305064</v>
      </c>
      <c r="AO233" s="66">
        <f>+lower!AO233</f>
        <v>35.779053434920705</v>
      </c>
      <c r="AP233" s="66">
        <f>+lower!AP233</f>
        <v>40.700900233881882</v>
      </c>
      <c r="AQ233" s="66">
        <f>+lower!AQ233</f>
        <v>45.725260517188595</v>
      </c>
      <c r="AR233" s="66">
        <f>+lower!AR233</f>
        <v>50.85213428484083</v>
      </c>
      <c r="AS233" s="66">
        <f>+lower!AS233</f>
        <v>56.081521536838608</v>
      </c>
      <c r="AT233" s="66">
        <f>+lower!AT233</f>
        <v>61.413422273181915</v>
      </c>
      <c r="AU233" s="66">
        <f>+lower!AU233</f>
        <v>66.847836493870773</v>
      </c>
      <c r="AV233" s="66">
        <f>+lower!AV233</f>
        <v>72.384764198905131</v>
      </c>
      <c r="AW233" s="66">
        <f>+lower!AW233</f>
        <v>78.02420538828504</v>
      </c>
      <c r="AX233" s="66">
        <f>+lower!AX233</f>
        <v>92.325631582245123</v>
      </c>
      <c r="AY233" s="66">
        <f>+lower!AY233</f>
        <v>106.7442309688585</v>
      </c>
      <c r="AZ233" s="66">
        <f>+lower!AZ233</f>
        <v>121.28000354812512</v>
      </c>
      <c r="BA233" s="66">
        <f>+lower!BA233</f>
        <v>135.93294932004505</v>
      </c>
      <c r="BB233" s="66">
        <f>+lower!BB233</f>
        <v>150.7030682846183</v>
      </c>
      <c r="BC233" s="66">
        <f>+lower!BC233</f>
        <v>165.59036044184478</v>
      </c>
      <c r="BD233" s="66">
        <f>+lower!BD233</f>
        <v>208.84205206455917</v>
      </c>
      <c r="BE233" s="66">
        <f>+lower!BE233</f>
        <v>233.08540463983704</v>
      </c>
      <c r="BF233" s="66">
        <f>+lower!BF233</f>
        <v>281.81357417338387</v>
      </c>
      <c r="BG233" s="66">
        <f>+lower!BG233</f>
        <v>406.54717544422203</v>
      </c>
      <c r="BH233" s="66">
        <f>+lower!BH233</f>
        <v>406.54717544422203</v>
      </c>
      <c r="BI233" s="66">
        <f>+lower!BI233</f>
        <v>406.54717544422203</v>
      </c>
      <c r="BJ233" s="66">
        <f>+lower!BJ233</f>
        <v>487.85661053306649</v>
      </c>
      <c r="BK233" s="66">
        <f>+lower!BK233</f>
        <v>552.90415860414203</v>
      </c>
      <c r="BL233" s="66">
        <f>+lower!BL233</f>
        <v>552.90415860414203</v>
      </c>
      <c r="BM233" s="66">
        <f>+lower!BM233</f>
        <v>552.90415860414203</v>
      </c>
      <c r="BN233" s="66">
        <f>+lower!BN233</f>
        <v>552.90415860414203</v>
      </c>
      <c r="BO233" s="66">
        <f>+lower!BO233</f>
        <v>552.90415860414203</v>
      </c>
      <c r="BP233" s="66">
        <f>+lower!BP233</f>
        <v>552.90415860414203</v>
      </c>
      <c r="BQ233" s="66">
        <f>+lower!BQ233</f>
        <v>552.90415860414203</v>
      </c>
      <c r="BR233" s="66">
        <f>+lower!BR233</f>
        <v>552.90415860414203</v>
      </c>
      <c r="BS233" s="66">
        <f>+lower!BS233</f>
        <v>552.90415860414203</v>
      </c>
      <c r="BT233" s="66">
        <f>+lower!BT233</f>
        <v>552.90415860414203</v>
      </c>
      <c r="BU233" s="66">
        <f>+lower!BU233</f>
        <v>552.90415860414203</v>
      </c>
      <c r="BV233" s="66">
        <f>+lower!BV233</f>
        <v>552.90415860414203</v>
      </c>
      <c r="BW233" s="66">
        <f>+lower!BW233</f>
        <v>552.90415860414203</v>
      </c>
      <c r="BX233" s="66">
        <f>+lower!BX233</f>
        <v>552.90415860414203</v>
      </c>
      <c r="BY233" s="66">
        <f>+lower!BY233</f>
        <v>552.90415860414203</v>
      </c>
      <c r="BZ233" s="66">
        <f>+lower!BZ233</f>
        <v>552.90415860414203</v>
      </c>
      <c r="CA233" s="66">
        <f>+lower!CA233</f>
        <v>552.90415860414203</v>
      </c>
    </row>
    <row r="234" spans="1:79" x14ac:dyDescent="0.2">
      <c r="A234" s="9">
        <f>+data!B236</f>
        <v>891</v>
      </c>
      <c r="B234" s="66">
        <f>+lower!B234</f>
        <v>0</v>
      </c>
      <c r="C234" s="66">
        <f>+lower!C234</f>
        <v>0</v>
      </c>
      <c r="D234" s="66">
        <f>+lower!D234</f>
        <v>0</v>
      </c>
      <c r="E234" s="66">
        <f>+lower!E234</f>
        <v>0</v>
      </c>
      <c r="F234" s="66">
        <f>+lower!F234</f>
        <v>0</v>
      </c>
      <c r="G234" s="66">
        <f>+lower!G234</f>
        <v>0</v>
      </c>
      <c r="H234" s="66">
        <f>+lower!H234</f>
        <v>0</v>
      </c>
      <c r="I234" s="66">
        <f>+lower!I234</f>
        <v>0</v>
      </c>
      <c r="J234" s="66">
        <f>+lower!J234</f>
        <v>0</v>
      </c>
      <c r="K234" s="66">
        <f>+lower!K234</f>
        <v>0</v>
      </c>
      <c r="L234" s="66">
        <f>+lower!L234</f>
        <v>0</v>
      </c>
      <c r="M234" s="66">
        <f>+lower!M234</f>
        <v>0</v>
      </c>
      <c r="N234" s="66">
        <f>+lower!N234</f>
        <v>0</v>
      </c>
      <c r="O234" s="66">
        <f>+lower!O234</f>
        <v>0</v>
      </c>
      <c r="P234" s="66">
        <f>+lower!P234</f>
        <v>0</v>
      </c>
      <c r="Q234" s="66">
        <f>+lower!Q234</f>
        <v>0</v>
      </c>
      <c r="R234" s="66">
        <f>+lower!R234</f>
        <v>0</v>
      </c>
      <c r="S234" s="66">
        <f>+lower!S234</f>
        <v>0</v>
      </c>
      <c r="T234" s="66">
        <f>+lower!T234</f>
        <v>0</v>
      </c>
      <c r="U234" s="66">
        <f>+lower!U234</f>
        <v>0</v>
      </c>
      <c r="V234" s="66">
        <f>+lower!V234</f>
        <v>0</v>
      </c>
      <c r="W234" s="66">
        <f>+lower!W234</f>
        <v>0</v>
      </c>
      <c r="X234" s="66">
        <f>+lower!X234</f>
        <v>0</v>
      </c>
      <c r="Y234" s="66">
        <f>+lower!Y234</f>
        <v>0</v>
      </c>
      <c r="Z234" s="66">
        <f>+lower!Z234</f>
        <v>0</v>
      </c>
      <c r="AA234" s="66">
        <f>+lower!AA234</f>
        <v>0</v>
      </c>
      <c r="AB234" s="66">
        <f>+lower!AB234</f>
        <v>0</v>
      </c>
      <c r="AC234" s="66">
        <f>+lower!AC234</f>
        <v>0</v>
      </c>
      <c r="AD234" s="66">
        <f>+lower!AD234</f>
        <v>0</v>
      </c>
      <c r="AE234" s="66">
        <f>+lower!AE234</f>
        <v>0</v>
      </c>
      <c r="AF234" s="66">
        <f>+lower!AF234</f>
        <v>0</v>
      </c>
      <c r="AG234" s="66">
        <f>+lower!AG234</f>
        <v>0</v>
      </c>
      <c r="AH234" s="66">
        <f>+lower!AH234</f>
        <v>0</v>
      </c>
      <c r="AI234" s="66">
        <f>+lower!AI234</f>
        <v>0</v>
      </c>
      <c r="AJ234" s="66">
        <f>+lower!AJ234</f>
        <v>0</v>
      </c>
      <c r="AK234" s="66">
        <f>+lower!AK234</f>
        <v>0</v>
      </c>
      <c r="AL234" s="66">
        <f>+lower!AL234</f>
        <v>0</v>
      </c>
      <c r="AM234" s="66">
        <f>+lower!AM234</f>
        <v>0</v>
      </c>
      <c r="AN234" s="66">
        <f>+lower!AN234</f>
        <v>0</v>
      </c>
      <c r="AO234" s="66">
        <f>+lower!AO234</f>
        <v>0</v>
      </c>
      <c r="AP234" s="66">
        <f>+lower!AP234</f>
        <v>0</v>
      </c>
      <c r="AQ234" s="66">
        <f>+lower!AQ234</f>
        <v>0</v>
      </c>
      <c r="AR234" s="66">
        <f>+lower!AR234</f>
        <v>0</v>
      </c>
      <c r="AS234" s="66">
        <f>+lower!AS234</f>
        <v>0</v>
      </c>
      <c r="AT234" s="66">
        <f>+lower!AT234</f>
        <v>0</v>
      </c>
      <c r="AU234" s="66">
        <f>+lower!AU234</f>
        <v>0</v>
      </c>
      <c r="AV234" s="66">
        <f>+lower!AV234</f>
        <v>0</v>
      </c>
      <c r="AW234" s="66">
        <f>+lower!AW234</f>
        <v>0</v>
      </c>
      <c r="AX234" s="66">
        <f>+lower!AX234</f>
        <v>0</v>
      </c>
      <c r="AY234" s="66">
        <f>+lower!AY234</f>
        <v>0</v>
      </c>
      <c r="AZ234" s="66">
        <f>+lower!AZ234</f>
        <v>0</v>
      </c>
      <c r="BA234" s="66">
        <f>+lower!BA234</f>
        <v>0</v>
      </c>
      <c r="BB234" s="66">
        <f>+lower!BB234</f>
        <v>0</v>
      </c>
      <c r="BC234" s="66">
        <f>+lower!BC234</f>
        <v>0</v>
      </c>
      <c r="BD234" s="66">
        <f>+lower!BD234</f>
        <v>0</v>
      </c>
      <c r="BE234" s="66">
        <f>+lower!BE234</f>
        <v>0</v>
      </c>
      <c r="BF234" s="66">
        <f>+lower!BF234</f>
        <v>0</v>
      </c>
      <c r="BG234" s="66">
        <f>+lower!BG234</f>
        <v>22.744754202824669</v>
      </c>
      <c r="BH234" s="66">
        <f>+lower!BH234</f>
        <v>24.956049750321512</v>
      </c>
      <c r="BI234" s="66">
        <f>+lower!BI234</f>
        <v>27.483244661746475</v>
      </c>
      <c r="BJ234" s="66">
        <f>+lower!BJ234</f>
        <v>29.694540209243318</v>
      </c>
      <c r="BK234" s="66">
        <f>+lower!BK234</f>
        <v>31.589936392812042</v>
      </c>
      <c r="BL234" s="66">
        <f>+lower!BL234</f>
        <v>34.117131304237006</v>
      </c>
      <c r="BM234" s="66">
        <f>+lower!BM234</f>
        <v>0</v>
      </c>
      <c r="BN234" s="66">
        <f>+lower!BN234</f>
        <v>0</v>
      </c>
      <c r="BO234" s="66">
        <f>+lower!BO234</f>
        <v>0</v>
      </c>
      <c r="BP234" s="66">
        <f>+lower!BP234</f>
        <v>0</v>
      </c>
      <c r="BQ234" s="66">
        <f>+lower!BQ234</f>
        <v>0</v>
      </c>
      <c r="BR234" s="66">
        <f>+lower!BR234</f>
        <v>0</v>
      </c>
      <c r="BS234" s="66">
        <f>+lower!BS234</f>
        <v>0</v>
      </c>
      <c r="BT234" s="66">
        <f>+lower!BT234</f>
        <v>0</v>
      </c>
      <c r="BU234" s="66">
        <f>+lower!BU234</f>
        <v>0</v>
      </c>
      <c r="BV234" s="66">
        <f>+lower!BV234</f>
        <v>0</v>
      </c>
      <c r="BW234" s="66">
        <f>+lower!BW234</f>
        <v>0</v>
      </c>
      <c r="BX234" s="66">
        <f>+lower!BX234</f>
        <v>0</v>
      </c>
      <c r="BY234" s="66">
        <f>+lower!BY234</f>
        <v>0</v>
      </c>
      <c r="BZ234" s="66">
        <f>+lower!BZ234</f>
        <v>0</v>
      </c>
      <c r="CA234" s="66">
        <f>+lower!CA234</f>
        <v>0</v>
      </c>
    </row>
    <row r="235" spans="1:79" x14ac:dyDescent="0.2">
      <c r="A235" s="9">
        <f>+data!B237</f>
        <v>894</v>
      </c>
      <c r="B235" s="66">
        <f>+lower!B235</f>
        <v>0</v>
      </c>
      <c r="C235" s="66">
        <f>+lower!C235</f>
        <v>0</v>
      </c>
      <c r="D235" s="66">
        <f>+lower!D235</f>
        <v>0</v>
      </c>
      <c r="E235" s="66">
        <f>+lower!E235</f>
        <v>0</v>
      </c>
      <c r="F235" s="66">
        <f>+lower!F235</f>
        <v>0</v>
      </c>
      <c r="G235" s="66">
        <f>+lower!G235</f>
        <v>0</v>
      </c>
      <c r="H235" s="66">
        <f>+lower!H235</f>
        <v>0</v>
      </c>
      <c r="I235" s="66">
        <f>+lower!I235</f>
        <v>0</v>
      </c>
      <c r="J235" s="66">
        <f>+lower!J235</f>
        <v>0</v>
      </c>
      <c r="K235" s="66">
        <f>+lower!K235</f>
        <v>0</v>
      </c>
      <c r="L235" s="66">
        <f>+lower!L235</f>
        <v>0</v>
      </c>
      <c r="M235" s="66">
        <f>+lower!M235</f>
        <v>0</v>
      </c>
      <c r="N235" s="66">
        <f>+lower!N235</f>
        <v>0</v>
      </c>
      <c r="O235" s="66">
        <f>+lower!O235</f>
        <v>0</v>
      </c>
      <c r="P235" s="66">
        <f>+lower!P235</f>
        <v>0</v>
      </c>
      <c r="Q235" s="66">
        <f>+lower!Q235</f>
        <v>0</v>
      </c>
      <c r="R235" s="66">
        <f>+lower!R235</f>
        <v>0</v>
      </c>
      <c r="S235" s="66">
        <f>+lower!S235</f>
        <v>0</v>
      </c>
      <c r="T235" s="66">
        <f>+lower!T235</f>
        <v>0</v>
      </c>
      <c r="U235" s="66">
        <f>+lower!U235</f>
        <v>0</v>
      </c>
      <c r="V235" s="66">
        <f>+lower!V235</f>
        <v>0</v>
      </c>
      <c r="W235" s="66">
        <f>+lower!W235</f>
        <v>0</v>
      </c>
      <c r="X235" s="66">
        <f>+lower!X235</f>
        <v>0</v>
      </c>
      <c r="Y235" s="66">
        <f>+lower!Y235</f>
        <v>0</v>
      </c>
      <c r="Z235" s="66">
        <f>+lower!Z235</f>
        <v>0</v>
      </c>
      <c r="AA235" s="66">
        <f>+lower!AA235</f>
        <v>0</v>
      </c>
      <c r="AB235" s="66">
        <f>+lower!AB235</f>
        <v>0</v>
      </c>
      <c r="AC235" s="66">
        <f>+lower!AC235</f>
        <v>0</v>
      </c>
      <c r="AD235" s="66">
        <f>+lower!AD235</f>
        <v>0</v>
      </c>
      <c r="AE235" s="66">
        <f>+lower!AE235</f>
        <v>0</v>
      </c>
      <c r="AF235" s="66">
        <f>+lower!AF235</f>
        <v>0</v>
      </c>
      <c r="AG235" s="66">
        <f>+lower!AG235</f>
        <v>0</v>
      </c>
      <c r="AH235" s="66">
        <f>+lower!AH235</f>
        <v>0</v>
      </c>
      <c r="AI235" s="66">
        <f>+lower!AI235</f>
        <v>0</v>
      </c>
      <c r="AJ235" s="66">
        <f>+lower!AJ235</f>
        <v>0</v>
      </c>
      <c r="AK235" s="66">
        <f>+lower!AK235</f>
        <v>0</v>
      </c>
      <c r="AL235" s="66">
        <f>+lower!AL235</f>
        <v>0</v>
      </c>
      <c r="AM235" s="66">
        <f>+lower!AM235</f>
        <v>0</v>
      </c>
      <c r="AN235" s="66">
        <f>+lower!AN235</f>
        <v>0</v>
      </c>
      <c r="AO235" s="66">
        <f>+lower!AO235</f>
        <v>0</v>
      </c>
      <c r="AP235" s="66">
        <f>+lower!AP235</f>
        <v>0</v>
      </c>
      <c r="AQ235" s="66">
        <f>+lower!AQ235</f>
        <v>0</v>
      </c>
      <c r="AR235" s="66">
        <f>+lower!AR235</f>
        <v>0</v>
      </c>
      <c r="AS235" s="66">
        <f>+lower!AS235</f>
        <v>0</v>
      </c>
      <c r="AT235" s="66">
        <f>+lower!AT235</f>
        <v>0</v>
      </c>
      <c r="AU235" s="66">
        <f>+lower!AU235</f>
        <v>0</v>
      </c>
      <c r="AV235" s="66">
        <f>+lower!AV235</f>
        <v>0</v>
      </c>
      <c r="AW235" s="66">
        <f>+lower!AW235</f>
        <v>0</v>
      </c>
      <c r="AX235" s="66">
        <f>+lower!AX235</f>
        <v>0.31799999999999995</v>
      </c>
      <c r="AY235" s="66">
        <f>+lower!AY235</f>
        <v>0.6386666666666666</v>
      </c>
      <c r="AZ235" s="66">
        <f>+lower!AZ235</f>
        <v>0.96199999999999997</v>
      </c>
      <c r="BA235" s="66">
        <f>+lower!BA235</f>
        <v>1.2879999999999998</v>
      </c>
      <c r="BB235" s="66">
        <f>+lower!BB235</f>
        <v>1.6166666666666667</v>
      </c>
      <c r="BC235" s="66">
        <f>+lower!BC235</f>
        <v>1.948</v>
      </c>
      <c r="BD235" s="66">
        <f>+lower!BD235</f>
        <v>8.8019999999999996</v>
      </c>
      <c r="BE235" s="66">
        <f>+lower!BE235</f>
        <v>18.658000000000001</v>
      </c>
      <c r="BF235" s="66">
        <f>+lower!BF235</f>
        <v>29.58</v>
      </c>
      <c r="BG235" s="66">
        <f>+lower!BG235</f>
        <v>132.66</v>
      </c>
      <c r="BH235" s="66">
        <f>+lower!BH235</f>
        <v>143.55000000000001</v>
      </c>
      <c r="BI235" s="66">
        <f>+lower!BI235</f>
        <v>154.44</v>
      </c>
      <c r="BJ235" s="66">
        <f>+lower!BJ235</f>
        <v>154.44</v>
      </c>
      <c r="BK235" s="66">
        <f>+lower!BK235</f>
        <v>154.44</v>
      </c>
      <c r="BL235" s="66">
        <f>+lower!BL235</f>
        <v>154.44</v>
      </c>
      <c r="BM235" s="66">
        <f>+lower!BM235</f>
        <v>154.44</v>
      </c>
      <c r="BN235" s="66">
        <f>+lower!BN235</f>
        <v>154.44</v>
      </c>
      <c r="BO235" s="66">
        <f>+lower!BO235</f>
        <v>154.44</v>
      </c>
      <c r="BP235" s="66">
        <f>+lower!BP235</f>
        <v>154.44</v>
      </c>
      <c r="BQ235" s="66">
        <f>+lower!BQ235</f>
        <v>154.44</v>
      </c>
      <c r="BR235" s="66">
        <f>+lower!BR235</f>
        <v>154.44</v>
      </c>
      <c r="BS235" s="66">
        <f>+lower!BS235</f>
        <v>154.44</v>
      </c>
      <c r="BT235" s="66">
        <f>+lower!BT235</f>
        <v>154.44</v>
      </c>
      <c r="BU235" s="66">
        <f>+lower!BU235</f>
        <v>154.44</v>
      </c>
      <c r="BV235" s="66">
        <f>+lower!BV235</f>
        <v>154.44</v>
      </c>
      <c r="BW235" s="66">
        <f>+lower!BW235</f>
        <v>154.44</v>
      </c>
      <c r="BX235" s="66">
        <f>+lower!BX235</f>
        <v>154.44</v>
      </c>
      <c r="BY235" s="66">
        <f>+lower!BY235</f>
        <v>154.44</v>
      </c>
      <c r="BZ235" s="66">
        <f>+lower!BZ235</f>
        <v>154.44</v>
      </c>
      <c r="CA235" s="66">
        <f>+lower!CA235</f>
        <v>154.44</v>
      </c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A235"/>
  <sheetViews>
    <sheetView topLeftCell="AR179" zoomScale="80" zoomScaleNormal="80" workbookViewId="0">
      <selection activeCell="CA235" sqref="CA235"/>
    </sheetView>
  </sheetViews>
  <sheetFormatPr defaultRowHeight="12.75" x14ac:dyDescent="0.2"/>
  <sheetData>
    <row r="1" spans="1:79" x14ac:dyDescent="0.2">
      <c r="A1" s="9" t="str">
        <f>+data!B3</f>
        <v>ISO1</v>
      </c>
      <c r="B1" s="42" t="s">
        <v>285</v>
      </c>
      <c r="C1" s="42" t="s">
        <v>286</v>
      </c>
      <c r="D1" s="42" t="s">
        <v>287</v>
      </c>
      <c r="E1" s="42" t="s">
        <v>288</v>
      </c>
      <c r="F1" s="42" t="s">
        <v>289</v>
      </c>
      <c r="G1" s="42" t="s">
        <v>290</v>
      </c>
      <c r="H1" s="42" t="s">
        <v>291</v>
      </c>
      <c r="I1" s="42" t="s">
        <v>292</v>
      </c>
      <c r="J1" s="42" t="s">
        <v>293</v>
      </c>
      <c r="K1" s="42" t="s">
        <v>294</v>
      </c>
      <c r="L1" s="42" t="s">
        <v>295</v>
      </c>
      <c r="M1" s="42" t="s">
        <v>296</v>
      </c>
      <c r="N1" s="42" t="s">
        <v>297</v>
      </c>
      <c r="O1" s="42" t="s">
        <v>298</v>
      </c>
      <c r="P1" s="42" t="s">
        <v>299</v>
      </c>
      <c r="Q1" s="42" t="s">
        <v>300</v>
      </c>
      <c r="R1" s="42" t="s">
        <v>301</v>
      </c>
      <c r="S1" s="42" t="s">
        <v>302</v>
      </c>
      <c r="T1" s="42" t="s">
        <v>303</v>
      </c>
      <c r="U1" s="42" t="s">
        <v>304</v>
      </c>
      <c r="V1" s="42" t="s">
        <v>305</v>
      </c>
      <c r="W1" s="42" t="s">
        <v>306</v>
      </c>
      <c r="X1" s="42" t="s">
        <v>307</v>
      </c>
      <c r="Y1" s="42" t="s">
        <v>308</v>
      </c>
      <c r="Z1" s="42" t="s">
        <v>309</v>
      </c>
      <c r="AA1" s="42" t="s">
        <v>310</v>
      </c>
      <c r="AB1" s="42" t="s">
        <v>311</v>
      </c>
      <c r="AC1" s="43" t="s">
        <v>312</v>
      </c>
      <c r="AD1" s="43" t="s">
        <v>313</v>
      </c>
      <c r="AE1" s="44" t="s">
        <v>314</v>
      </c>
      <c r="AF1" s="44" t="s">
        <v>315</v>
      </c>
      <c r="AG1" s="44" t="s">
        <v>316</v>
      </c>
      <c r="AH1" s="44" t="s">
        <v>317</v>
      </c>
      <c r="AI1" s="44" t="s">
        <v>318</v>
      </c>
      <c r="AJ1" s="44" t="s">
        <v>319</v>
      </c>
      <c r="AK1" s="44" t="s">
        <v>320</v>
      </c>
      <c r="AL1" s="44" t="s">
        <v>321</v>
      </c>
      <c r="AM1" s="44" t="s">
        <v>322</v>
      </c>
      <c r="AN1" s="44" t="s">
        <v>323</v>
      </c>
      <c r="AO1" s="44" t="s">
        <v>324</v>
      </c>
      <c r="AP1" s="44" t="s">
        <v>325</v>
      </c>
      <c r="AQ1" s="44" t="s">
        <v>326</v>
      </c>
      <c r="AR1" s="44" t="s">
        <v>327</v>
      </c>
      <c r="AS1" s="44" t="s">
        <v>328</v>
      </c>
      <c r="AT1" s="44" t="s">
        <v>329</v>
      </c>
      <c r="AU1" s="44" t="s">
        <v>330</v>
      </c>
      <c r="AV1" s="44" t="s">
        <v>331</v>
      </c>
      <c r="AW1" s="44" t="s">
        <v>332</v>
      </c>
      <c r="AX1" s="44" t="s">
        <v>333</v>
      </c>
      <c r="AY1" s="44" t="s">
        <v>334</v>
      </c>
      <c r="AZ1" s="44" t="s">
        <v>335</v>
      </c>
      <c r="BA1" s="44" t="s">
        <v>336</v>
      </c>
      <c r="BB1" s="44" t="s">
        <v>337</v>
      </c>
      <c r="BC1" s="44" t="s">
        <v>338</v>
      </c>
      <c r="BD1" s="44" t="s">
        <v>339</v>
      </c>
      <c r="BE1" s="44" t="s">
        <v>340</v>
      </c>
      <c r="BF1" s="44" t="s">
        <v>341</v>
      </c>
      <c r="BG1" s="44" t="s">
        <v>342</v>
      </c>
      <c r="BH1" s="91" t="s">
        <v>401</v>
      </c>
      <c r="BI1" s="91" t="s">
        <v>402</v>
      </c>
      <c r="BJ1" s="91" t="s">
        <v>403</v>
      </c>
      <c r="BK1" s="91" t="s">
        <v>404</v>
      </c>
      <c r="BL1" s="91" t="s">
        <v>344</v>
      </c>
      <c r="BM1" s="91" t="s">
        <v>405</v>
      </c>
      <c r="BN1" s="91" t="s">
        <v>406</v>
      </c>
      <c r="BO1" s="91" t="s">
        <v>407</v>
      </c>
      <c r="BP1" s="91" t="s">
        <v>408</v>
      </c>
      <c r="BQ1" s="91" t="s">
        <v>409</v>
      </c>
      <c r="BR1" s="91" t="s">
        <v>410</v>
      </c>
      <c r="BS1" s="91" t="s">
        <v>411</v>
      </c>
      <c r="BT1" s="91" t="s">
        <v>412</v>
      </c>
      <c r="BU1" s="91" t="s">
        <v>413</v>
      </c>
      <c r="BV1" s="91" t="s">
        <v>414</v>
      </c>
      <c r="BW1" s="91" t="s">
        <v>415</v>
      </c>
      <c r="BX1" s="91" t="s">
        <v>416</v>
      </c>
      <c r="BY1" s="91" t="s">
        <v>417</v>
      </c>
      <c r="BZ1" s="91" t="s">
        <v>418</v>
      </c>
      <c r="CA1" s="91" t="s">
        <v>419</v>
      </c>
    </row>
    <row r="2" spans="1:79" x14ac:dyDescent="0.2">
      <c r="A2" s="9">
        <f>+data!B4</f>
        <v>4</v>
      </c>
      <c r="B2" s="66">
        <f>+upper!B2</f>
        <v>0</v>
      </c>
      <c r="C2" s="66">
        <f>+upper!C2</f>
        <v>0</v>
      </c>
      <c r="D2" s="66">
        <f>+upper!D2</f>
        <v>0</v>
      </c>
      <c r="E2" s="66">
        <f>+upper!E2</f>
        <v>0</v>
      </c>
      <c r="F2" s="66">
        <f>+upper!F2</f>
        <v>0</v>
      </c>
      <c r="G2" s="66">
        <f>+upper!G2</f>
        <v>0</v>
      </c>
      <c r="H2" s="66">
        <f>+upper!H2</f>
        <v>0</v>
      </c>
      <c r="I2" s="66">
        <f>+upper!I2</f>
        <v>0</v>
      </c>
      <c r="J2" s="66">
        <f>+upper!J2</f>
        <v>0</v>
      </c>
      <c r="K2" s="66">
        <f>+upper!K2</f>
        <v>0</v>
      </c>
      <c r="L2" s="66">
        <f>+upper!L2</f>
        <v>13.740276957474929</v>
      </c>
      <c r="M2" s="66">
        <f>+upper!M2</f>
        <v>15.013565469634724</v>
      </c>
      <c r="N2" s="66">
        <f>+upper!N2</f>
        <v>16.190064136228411</v>
      </c>
      <c r="O2" s="66">
        <f>+upper!O2</f>
        <v>15.700258669688315</v>
      </c>
      <c r="P2" s="66">
        <f>+upper!P2</f>
        <v>15.21224944593143</v>
      </c>
      <c r="Q2" s="66">
        <f>+upper!Q2</f>
        <v>14.7259488184368</v>
      </c>
      <c r="R2" s="66">
        <f>+upper!R2</f>
        <v>14.241252334340931</v>
      </c>
      <c r="S2" s="66">
        <f>+upper!S2</f>
        <v>13.345294302584046</v>
      </c>
      <c r="T2" s="66">
        <f>+upper!T2</f>
        <v>12.479579959311085</v>
      </c>
      <c r="U2" s="66">
        <f>+upper!U2</f>
        <v>11.771781092436052</v>
      </c>
      <c r="V2" s="66">
        <f>+upper!V2</f>
        <v>11.084054643072925</v>
      </c>
      <c r="W2" s="66">
        <f>+upper!W2</f>
        <v>11.244670077529756</v>
      </c>
      <c r="X2" s="66">
        <f>+upper!X2</f>
        <v>11.357733304814518</v>
      </c>
      <c r="Y2" s="66">
        <f>+upper!Y2</f>
        <v>7.6152606976804424</v>
      </c>
      <c r="Z2" s="66">
        <f>+upper!Z2</f>
        <v>7.7997354377332604</v>
      </c>
      <c r="AA2" s="66">
        <f>+upper!AA2</f>
        <v>7.9353964455911594</v>
      </c>
      <c r="AB2" s="66">
        <f>+upper!AB2</f>
        <v>9.4369839199399514</v>
      </c>
      <c r="AC2" s="66">
        <f>+upper!AC2</f>
        <v>8.9518960240129157</v>
      </c>
      <c r="AD2" s="66">
        <f>+upper!AD2</f>
        <v>13.974780797409279</v>
      </c>
      <c r="AE2" s="66">
        <f>+upper!AE2</f>
        <v>18.915496216909055</v>
      </c>
      <c r="AF2" s="66">
        <f>+upper!AF2</f>
        <v>23.774042282512241</v>
      </c>
      <c r="AG2" s="66">
        <f>+upper!AG2</f>
        <v>28.550418994218845</v>
      </c>
      <c r="AH2" s="66">
        <f>+upper!AH2</f>
        <v>33.244626352028853</v>
      </c>
      <c r="AI2" s="66">
        <f>+upper!AI2</f>
        <v>37.856664355942279</v>
      </c>
      <c r="AJ2" s="66">
        <f>+upper!AJ2</f>
        <v>42.386533005959116</v>
      </c>
      <c r="AK2" s="66">
        <f>+upper!AK2</f>
        <v>46.834232302079364</v>
      </c>
      <c r="AL2" s="66">
        <f>+upper!AL2</f>
        <v>51.199762244303031</v>
      </c>
      <c r="AM2" s="66">
        <f>+upper!AM2</f>
        <v>55.483122832630087</v>
      </c>
      <c r="AN2" s="66">
        <f>+upper!AN2</f>
        <v>118.19613163159967</v>
      </c>
      <c r="AO2" s="66">
        <f>+upper!AO2</f>
        <v>179.80044796150526</v>
      </c>
      <c r="AP2" s="66">
        <f>+upper!AP2</f>
        <v>240.29607182234696</v>
      </c>
      <c r="AQ2" s="66">
        <f>+upper!AQ2</f>
        <v>299.68300321412471</v>
      </c>
      <c r="AR2" s="66">
        <f>+upper!AR2</f>
        <v>357.96124213683851</v>
      </c>
      <c r="AS2" s="66">
        <f>+upper!AS2</f>
        <v>415.13078859048841</v>
      </c>
      <c r="AT2" s="66">
        <f>+upper!AT2</f>
        <v>471.1916425750743</v>
      </c>
      <c r="AU2" s="66">
        <f>+upper!AU2</f>
        <v>526.14380409059629</v>
      </c>
      <c r="AV2" s="66">
        <f>+upper!AV2</f>
        <v>579.98727313705433</v>
      </c>
      <c r="AW2" s="66">
        <f>+upper!AW2</f>
        <v>632.7220497144483</v>
      </c>
      <c r="AX2" s="66">
        <f>+upper!AX2</f>
        <v>749.86884537422861</v>
      </c>
      <c r="AY2" s="66">
        <f>+upper!AY2</f>
        <v>866.10124588775284</v>
      </c>
      <c r="AZ2" s="66">
        <f>+upper!AZ2</f>
        <v>981.41925125502098</v>
      </c>
      <c r="BA2" s="66">
        <f>+upper!BA2</f>
        <v>1095.8228614760333</v>
      </c>
      <c r="BB2" s="66">
        <f>+upper!BB2</f>
        <v>1209.3120765507892</v>
      </c>
      <c r="BC2" s="66">
        <f>+upper!BC2</f>
        <v>1321.8868964792894</v>
      </c>
      <c r="BD2" s="66">
        <f>+upper!BD2</f>
        <v>1320.0528371457956</v>
      </c>
      <c r="BE2" s="66">
        <f>+upper!BE2</f>
        <v>1380.465279146752</v>
      </c>
      <c r="BF2" s="66">
        <f>+upper!BF2</f>
        <v>1591.8638949444683</v>
      </c>
      <c r="BG2" s="66">
        <f>+upper!BG2</f>
        <v>1749.6103204993951</v>
      </c>
      <c r="BH2" s="66">
        <f>+upper!BH2</f>
        <v>1749.6103204993951</v>
      </c>
      <c r="BI2" s="66">
        <f>+upper!BI2</f>
        <v>1753.9843463006434</v>
      </c>
      <c r="BJ2" s="66">
        <f>+upper!BJ2</f>
        <v>1753.9843463006434</v>
      </c>
      <c r="BK2" s="66">
        <f>+upper!BK2</f>
        <v>1753.9843463006434</v>
      </c>
      <c r="BL2" s="66">
        <f>+upper!BL2</f>
        <v>1753.9843463006434</v>
      </c>
      <c r="BM2" s="66">
        <f>+upper!BM2</f>
        <v>1753.9843463006434</v>
      </c>
      <c r="BN2" s="66">
        <f>+upper!BN2</f>
        <v>1753.9843463006434</v>
      </c>
      <c r="BO2" s="66">
        <f>+upper!BO2</f>
        <v>1753.9843463006434</v>
      </c>
      <c r="BP2" s="66">
        <f>+upper!BP2</f>
        <v>1753.9843463006434</v>
      </c>
      <c r="BQ2" s="66">
        <f>+upper!BQ2</f>
        <v>1753.9843463006434</v>
      </c>
      <c r="BR2" s="66">
        <f>+upper!BR2</f>
        <v>1753.9843463006434</v>
      </c>
      <c r="BS2" s="66">
        <f>+upper!BS2</f>
        <v>1753.9843463006434</v>
      </c>
      <c r="BT2" s="66">
        <f>+upper!BT2</f>
        <v>1753.9843463006434</v>
      </c>
      <c r="BU2" s="66">
        <f>+upper!BU2</f>
        <v>1753.9843463006434</v>
      </c>
      <c r="BV2" s="66">
        <f>+upper!BV2</f>
        <v>1753.9843463006434</v>
      </c>
      <c r="BW2" s="66">
        <f>+upper!BW2</f>
        <v>1753.9843463006434</v>
      </c>
      <c r="BX2" s="66">
        <f>+upper!BX2</f>
        <v>1753.9843463006434</v>
      </c>
      <c r="BY2" s="66">
        <f>+upper!BY2</f>
        <v>1753.9843463006434</v>
      </c>
      <c r="BZ2" s="66">
        <f>+upper!BZ2</f>
        <v>1753.9843463006434</v>
      </c>
      <c r="CA2" s="66">
        <f>+upper!CA2</f>
        <v>1753.9843463006434</v>
      </c>
    </row>
    <row r="3" spans="1:79" x14ac:dyDescent="0.2">
      <c r="A3" s="9">
        <f>+data!B5</f>
        <v>8</v>
      </c>
      <c r="B3" s="66">
        <f>+upper!B3</f>
        <v>0</v>
      </c>
      <c r="C3" s="66">
        <f>+upper!C3</f>
        <v>0</v>
      </c>
      <c r="D3" s="66">
        <f>+upper!D3</f>
        <v>0</v>
      </c>
      <c r="E3" s="66">
        <f>+upper!E3</f>
        <v>0</v>
      </c>
      <c r="F3" s="66">
        <f>+upper!F3</f>
        <v>0</v>
      </c>
      <c r="G3" s="66">
        <f>+upper!G3</f>
        <v>0</v>
      </c>
      <c r="H3" s="66">
        <f>+upper!H3</f>
        <v>0</v>
      </c>
      <c r="I3" s="66">
        <f>+upper!I3</f>
        <v>0</v>
      </c>
      <c r="J3" s="66">
        <f>+upper!J3</f>
        <v>0</v>
      </c>
      <c r="K3" s="66">
        <f>+upper!K3</f>
        <v>0</v>
      </c>
      <c r="L3" s="66">
        <f>+upper!L3</f>
        <v>0</v>
      </c>
      <c r="M3" s="66">
        <f>+upper!M3</f>
        <v>0</v>
      </c>
      <c r="N3" s="66">
        <f>+upper!N3</f>
        <v>0</v>
      </c>
      <c r="O3" s="66">
        <f>+upper!O3</f>
        <v>0</v>
      </c>
      <c r="P3" s="66">
        <f>+upper!P3</f>
        <v>0</v>
      </c>
      <c r="Q3" s="66">
        <f>+upper!Q3</f>
        <v>0</v>
      </c>
      <c r="R3" s="66">
        <f>+upper!R3</f>
        <v>0</v>
      </c>
      <c r="S3" s="66">
        <f>+upper!S3</f>
        <v>0</v>
      </c>
      <c r="T3" s="66">
        <f>+upper!T3</f>
        <v>0</v>
      </c>
      <c r="U3" s="66">
        <f>+upper!U3</f>
        <v>0</v>
      </c>
      <c r="V3" s="66">
        <f>+upper!V3</f>
        <v>0</v>
      </c>
      <c r="W3" s="66">
        <f>+upper!W3</f>
        <v>0</v>
      </c>
      <c r="X3" s="66">
        <f>+upper!X3</f>
        <v>0</v>
      </c>
      <c r="Y3" s="66">
        <f>+upper!Y3</f>
        <v>0</v>
      </c>
      <c r="Z3" s="66">
        <f>+upper!Z3</f>
        <v>0</v>
      </c>
      <c r="AA3" s="66">
        <f>+upper!AA3</f>
        <v>0</v>
      </c>
      <c r="AB3" s="66">
        <f>+upper!AB3</f>
        <v>0</v>
      </c>
      <c r="AC3" s="66">
        <f>+upper!AC3</f>
        <v>0.55199460558529412</v>
      </c>
      <c r="AD3" s="66">
        <f>+upper!AD3</f>
        <v>0.5973191473692141</v>
      </c>
      <c r="AE3" s="66">
        <f>+upper!AE3</f>
        <v>0.64184142304622116</v>
      </c>
      <c r="AF3" s="66">
        <f>+upper!AF3</f>
        <v>0.68556143261631519</v>
      </c>
      <c r="AG3" s="66">
        <f>+upper!AG3</f>
        <v>0.72847917607949653</v>
      </c>
      <c r="AH3" s="66">
        <f>+upper!AH3</f>
        <v>0.77059465343576472</v>
      </c>
      <c r="AI3" s="66">
        <f>+upper!AI3</f>
        <v>0.81190786468512</v>
      </c>
      <c r="AJ3" s="66">
        <f>+upper!AJ3</f>
        <v>0.85241880982756235</v>
      </c>
      <c r="AK3" s="66">
        <f>+upper!AK3</f>
        <v>0.89212748886309179</v>
      </c>
      <c r="AL3" s="66">
        <f>+upper!AL3</f>
        <v>0.9310339017917082</v>
      </c>
      <c r="AM3" s="66">
        <f>+upper!AM3</f>
        <v>0.96913804861341191</v>
      </c>
      <c r="AN3" s="66">
        <f>+upper!AN3</f>
        <v>1.7925925017695719</v>
      </c>
      <c r="AO3" s="66">
        <f>+upper!AO3</f>
        <v>2.6014525384251108</v>
      </c>
      <c r="AP3" s="66">
        <f>+upper!AP3</f>
        <v>3.3957181585800287</v>
      </c>
      <c r="AQ3" s="66">
        <f>+upper!AQ3</f>
        <v>4.1753893622343261</v>
      </c>
      <c r="AR3" s="66">
        <f>+upper!AR3</f>
        <v>4.9404661493880004</v>
      </c>
      <c r="AS3" s="66">
        <f>+upper!AS3</f>
        <v>5.6909485200410552</v>
      </c>
      <c r="AT3" s="66">
        <f>+upper!AT3</f>
        <v>6.4268364741934878</v>
      </c>
      <c r="AU3" s="66">
        <f>+upper!AU3</f>
        <v>7.1481300118452999</v>
      </c>
      <c r="AV3" s="66">
        <f>+upper!AV3</f>
        <v>7.8548291329964908</v>
      </c>
      <c r="AW3" s="66">
        <f>+upper!AW3</f>
        <v>8.5469338376470603</v>
      </c>
      <c r="AX3" s="66">
        <f>+upper!AX3</f>
        <v>15.950969247294118</v>
      </c>
      <c r="AY3" s="66">
        <f>+upper!AY3</f>
        <v>23.298128212141179</v>
      </c>
      <c r="AZ3" s="66">
        <f>+upper!AZ3</f>
        <v>30.588410732188237</v>
      </c>
      <c r="BA3" s="66">
        <f>+upper!BA3</f>
        <v>37.82181680743529</v>
      </c>
      <c r="BB3" s="66">
        <f>+upper!BB3</f>
        <v>44.998346437882354</v>
      </c>
      <c r="BC3" s="66">
        <f>+upper!BC3</f>
        <v>52.117999623529414</v>
      </c>
      <c r="BD3" s="66">
        <f>+upper!BD3</f>
        <v>94.511578164705895</v>
      </c>
      <c r="BE3" s="66">
        <f>+upper!BE3</f>
        <v>122.98084334117648</v>
      </c>
      <c r="BF3" s="66">
        <f>+upper!BF3</f>
        <v>139.66709548235295</v>
      </c>
      <c r="BG3" s="66">
        <f>+upper!BG3</f>
        <v>111.81912</v>
      </c>
      <c r="BH3" s="66">
        <f>+upper!BH3</f>
        <v>112.80575929411765</v>
      </c>
      <c r="BI3" s="66">
        <f>+upper!BI3</f>
        <v>113.7923985882353</v>
      </c>
      <c r="BJ3" s="66">
        <f>+upper!BJ3</f>
        <v>116.09455694117646</v>
      </c>
      <c r="BK3" s="66">
        <f>+upper!BK3</f>
        <v>116.42343670588235</v>
      </c>
      <c r="BL3" s="66">
        <f>+upper!BL3</f>
        <v>119.0544748235294</v>
      </c>
      <c r="BM3" s="66">
        <f>+upper!BM3</f>
        <v>120.04111411764707</v>
      </c>
      <c r="BN3" s="66">
        <f>+upper!BN3</f>
        <v>117.24563611764705</v>
      </c>
      <c r="BO3" s="66">
        <f>+upper!BO3</f>
        <v>114.45015811764706</v>
      </c>
      <c r="BP3" s="66">
        <f>+upper!BP3</f>
        <v>111.65468011764705</v>
      </c>
      <c r="BQ3" s="66">
        <f>+upper!BQ3</f>
        <v>108.85920211764706</v>
      </c>
      <c r="BR3" s="66">
        <f>+upper!BR3</f>
        <v>108.85920211764706</v>
      </c>
      <c r="BS3" s="66">
        <f>+upper!BS3</f>
        <v>105.13189811764686</v>
      </c>
      <c r="BT3" s="66">
        <f>+upper!BT3</f>
        <v>103.01975918431376</v>
      </c>
      <c r="BU3" s="66">
        <f>+upper!BU3</f>
        <v>100.99044922875841</v>
      </c>
      <c r="BV3" s="66">
        <f>+upper!BV3</f>
        <v>98.96251975616569</v>
      </c>
      <c r="BW3" s="66">
        <f>+upper!BW3</f>
        <v>96.783657479622562</v>
      </c>
      <c r="BX3" s="66">
        <f>+upper!BX3</f>
        <v>94.19973082434656</v>
      </c>
      <c r="BY3" s="66">
        <f>+upper!BY3</f>
        <v>92.308295326491759</v>
      </c>
      <c r="BZ3" s="66">
        <f>+upper!BZ3</f>
        <v>90.099901622060528</v>
      </c>
      <c r="CA3" s="66">
        <f>+upper!CA3</f>
        <v>87.857491908462521</v>
      </c>
    </row>
    <row r="4" spans="1:79" x14ac:dyDescent="0.2">
      <c r="A4" s="9">
        <f>+data!B6</f>
        <v>12</v>
      </c>
      <c r="B4" s="66">
        <f>+upper!B4</f>
        <v>0</v>
      </c>
      <c r="C4" s="66">
        <f>+upper!C4</f>
        <v>0</v>
      </c>
      <c r="D4" s="66">
        <f>+upper!D4</f>
        <v>0</v>
      </c>
      <c r="E4" s="66">
        <f>+upper!E4</f>
        <v>0</v>
      </c>
      <c r="F4" s="66">
        <f>+upper!F4</f>
        <v>0</v>
      </c>
      <c r="G4" s="66">
        <f>+upper!G4</f>
        <v>0</v>
      </c>
      <c r="H4" s="66">
        <f>+upper!H4</f>
        <v>0</v>
      </c>
      <c r="I4" s="66">
        <f>+upper!I4</f>
        <v>0</v>
      </c>
      <c r="J4" s="66">
        <f>+upper!J4</f>
        <v>0</v>
      </c>
      <c r="K4" s="66">
        <f>+upper!K4</f>
        <v>0</v>
      </c>
      <c r="L4" s="66">
        <f>+upper!L4</f>
        <v>68.602261677010489</v>
      </c>
      <c r="M4" s="66">
        <f>+upper!M4</f>
        <v>64.561262885504519</v>
      </c>
      <c r="N4" s="66">
        <f>+upper!N4</f>
        <v>60.706269935941236</v>
      </c>
      <c r="O4" s="66">
        <f>+upper!O4</f>
        <v>57.030410426316287</v>
      </c>
      <c r="P4" s="66">
        <f>+upper!P4</f>
        <v>53.527033670358726</v>
      </c>
      <c r="Q4" s="66">
        <f>+upper!Q4</f>
        <v>50.189704148369877</v>
      </c>
      <c r="R4" s="66">
        <f>+upper!R4</f>
        <v>47.012195140034194</v>
      </c>
      <c r="S4" s="66">
        <f>+upper!S4</f>
        <v>43.988482534366632</v>
      </c>
      <c r="T4" s="66">
        <f>+upper!T4</f>
        <v>41.112738812086022</v>
      </c>
      <c r="U4" s="66">
        <f>+upper!U4</f>
        <v>42.621593714456317</v>
      </c>
      <c r="V4" s="66">
        <f>+upper!V4</f>
        <v>43.84038787298995</v>
      </c>
      <c r="W4" s="66">
        <f>+upper!W4</f>
        <v>40.615473407456577</v>
      </c>
      <c r="X4" s="66">
        <f>+upper!X4</f>
        <v>37.550576278871297</v>
      </c>
      <c r="Y4" s="66">
        <f>+upper!Y4</f>
        <v>31.552019005122897</v>
      </c>
      <c r="Z4" s="66">
        <f>+upper!Z4</f>
        <v>26.039235719888268</v>
      </c>
      <c r="AA4" s="66">
        <f>+upper!AA4</f>
        <v>25.093585641198899</v>
      </c>
      <c r="AB4" s="66">
        <f>+upper!AB4</f>
        <v>35.484992383059442</v>
      </c>
      <c r="AC4" s="66">
        <f>+upper!AC4</f>
        <v>25.969855959</v>
      </c>
      <c r="AD4" s="66">
        <f>+upper!AD4</f>
        <v>31.017360311884804</v>
      </c>
      <c r="AE4" s="66">
        <f>+upper!AE4</f>
        <v>35.980102355083204</v>
      </c>
      <c r="AF4" s="66">
        <f>+upper!AF4</f>
        <v>40.858082088595204</v>
      </c>
      <c r="AG4" s="66">
        <f>+upper!AG4</f>
        <v>45.651299512420806</v>
      </c>
      <c r="AH4" s="66">
        <f>+upper!AH4</f>
        <v>50.359754626560012</v>
      </c>
      <c r="AI4" s="66">
        <f>+upper!AI4</f>
        <v>54.983447431012806</v>
      </c>
      <c r="AJ4" s="66">
        <f>+upper!AJ4</f>
        <v>59.522377925779203</v>
      </c>
      <c r="AK4" s="66">
        <f>+upper!AK4</f>
        <v>63.976546110859196</v>
      </c>
      <c r="AL4" s="66">
        <f>+upper!AL4</f>
        <v>68.3459519862528</v>
      </c>
      <c r="AM4" s="66">
        <f>+upper!AM4</f>
        <v>72.630595551959999</v>
      </c>
      <c r="AN4" s="66">
        <f>+upper!AN4</f>
        <v>85.579042640270401</v>
      </c>
      <c r="AO4" s="66">
        <f>+upper!AO4</f>
        <v>98.289243807801597</v>
      </c>
      <c r="AP4" s="66">
        <f>+upper!AP4</f>
        <v>110.76119905455361</v>
      </c>
      <c r="AQ4" s="66">
        <f>+upper!AQ4</f>
        <v>122.99490838052641</v>
      </c>
      <c r="AR4" s="66">
        <f>+upper!AR4</f>
        <v>134.99037178572001</v>
      </c>
      <c r="AS4" s="66">
        <f>+upper!AS4</f>
        <v>146.7475892701344</v>
      </c>
      <c r="AT4" s="66">
        <f>+upper!AT4</f>
        <v>158.2665608337696</v>
      </c>
      <c r="AU4" s="66">
        <f>+upper!AU4</f>
        <v>169.54728647662563</v>
      </c>
      <c r="AV4" s="66">
        <f>+upper!AV4</f>
        <v>180.58976619870242</v>
      </c>
      <c r="AW4" s="66">
        <f>+upper!AW4</f>
        <v>191.39400000000001</v>
      </c>
      <c r="AX4" s="66">
        <f>+upper!AX4</f>
        <v>190.68726699893577</v>
      </c>
      <c r="AY4" s="66">
        <f>+upper!AY4</f>
        <v>189.95806138899718</v>
      </c>
      <c r="AZ4" s="66">
        <f>+upper!AZ4</f>
        <v>189.22885577905862</v>
      </c>
      <c r="BA4" s="66">
        <f>+upper!BA4</f>
        <v>188.49965016912006</v>
      </c>
      <c r="BB4" s="66">
        <f>+upper!BB4</f>
        <v>187.77044455918147</v>
      </c>
      <c r="BC4" s="66">
        <f>+upper!BC4</f>
        <v>187.04123894924291</v>
      </c>
      <c r="BD4" s="66">
        <f>+upper!BD4</f>
        <v>193.63434032643858</v>
      </c>
      <c r="BE4" s="66">
        <f>+upper!BE4</f>
        <v>205.03255639969231</v>
      </c>
      <c r="BF4" s="66">
        <f>+upper!BF4</f>
        <v>352.75560203576282</v>
      </c>
      <c r="BG4" s="66">
        <f>+upper!BG4</f>
        <v>456.69287588379711</v>
      </c>
      <c r="BH4" s="66">
        <f>+upper!BH4</f>
        <v>457.49691263711367</v>
      </c>
      <c r="BI4" s="66">
        <f>+upper!BI4</f>
        <v>457.49691263711367</v>
      </c>
      <c r="BJ4" s="66">
        <f>+upper!BJ4</f>
        <v>457.49691263711367</v>
      </c>
      <c r="BK4" s="66">
        <f>+upper!BK4</f>
        <v>457.49691263711367</v>
      </c>
      <c r="BL4" s="66">
        <f>+upper!BL4</f>
        <v>457.49691263711367</v>
      </c>
      <c r="BM4" s="66">
        <f>+upper!BM4</f>
        <v>458.30094939043022</v>
      </c>
      <c r="BN4" s="66">
        <f>+upper!BN4</f>
        <v>458.30094939043022</v>
      </c>
      <c r="BO4" s="66">
        <f>+upper!BO4</f>
        <v>458.30094939043022</v>
      </c>
      <c r="BP4" s="66">
        <f>+upper!BP4</f>
        <v>458.30094939043022</v>
      </c>
      <c r="BQ4" s="66">
        <f>+upper!BQ4</f>
        <v>458.30094939043022</v>
      </c>
      <c r="BR4" s="66">
        <f>+upper!BR4</f>
        <v>458.30094939043022</v>
      </c>
      <c r="BS4" s="66">
        <f>+upper!BS4</f>
        <v>458.30094939043022</v>
      </c>
      <c r="BT4" s="66">
        <f>+upper!BT4</f>
        <v>458.30094939043022</v>
      </c>
      <c r="BU4" s="66">
        <f>+upper!BU4</f>
        <v>458.30094939043022</v>
      </c>
      <c r="BV4" s="66">
        <f>+upper!BV4</f>
        <v>458.30094939043022</v>
      </c>
      <c r="BW4" s="66">
        <f>+upper!BW4</f>
        <v>458.30094939043022</v>
      </c>
      <c r="BX4" s="66">
        <f>+upper!BX4</f>
        <v>458.30094939043022</v>
      </c>
      <c r="BY4" s="66">
        <f>+upper!BY4</f>
        <v>458.30094939043022</v>
      </c>
      <c r="BZ4" s="66">
        <f>+upper!BZ4</f>
        <v>458.30094939043022</v>
      </c>
      <c r="CA4" s="66">
        <f>+upper!CA4</f>
        <v>458.30094939043022</v>
      </c>
    </row>
    <row r="5" spans="1:79" x14ac:dyDescent="0.2">
      <c r="A5" s="9">
        <f>+data!B7</f>
        <v>16</v>
      </c>
      <c r="B5" s="66">
        <f>+upper!B5</f>
        <v>0</v>
      </c>
      <c r="C5" s="66">
        <f>+upper!C5</f>
        <v>0</v>
      </c>
      <c r="D5" s="66">
        <f>+upper!D5</f>
        <v>0</v>
      </c>
      <c r="E5" s="66">
        <f>+upper!E5</f>
        <v>0</v>
      </c>
      <c r="F5" s="66">
        <f>+upper!F5</f>
        <v>0</v>
      </c>
      <c r="G5" s="66">
        <f>+upper!G5</f>
        <v>0</v>
      </c>
      <c r="H5" s="66">
        <f>+upper!H5</f>
        <v>0</v>
      </c>
      <c r="I5" s="66">
        <f>+upper!I5</f>
        <v>0</v>
      </c>
      <c r="J5" s="66">
        <f>+upper!J5</f>
        <v>0</v>
      </c>
      <c r="K5" s="66">
        <f>+upper!K5</f>
        <v>0</v>
      </c>
      <c r="L5" s="66">
        <f>+upper!L5</f>
        <v>0</v>
      </c>
      <c r="M5" s="66">
        <f>+upper!M5</f>
        <v>0</v>
      </c>
      <c r="N5" s="66">
        <f>+upper!N5</f>
        <v>0</v>
      </c>
      <c r="O5" s="66">
        <f>+upper!O5</f>
        <v>0</v>
      </c>
      <c r="P5" s="66">
        <f>+upper!P5</f>
        <v>0</v>
      </c>
      <c r="Q5" s="66">
        <f>+upper!Q5</f>
        <v>0</v>
      </c>
      <c r="R5" s="66">
        <f>+upper!R5</f>
        <v>0</v>
      </c>
      <c r="S5" s="66">
        <f>+upper!S5</f>
        <v>0</v>
      </c>
      <c r="T5" s="66">
        <f>+upper!T5</f>
        <v>0</v>
      </c>
      <c r="U5" s="66">
        <f>+upper!U5</f>
        <v>0</v>
      </c>
      <c r="V5" s="66">
        <f>+upper!V5</f>
        <v>0</v>
      </c>
      <c r="W5" s="66">
        <f>+upper!W5</f>
        <v>0</v>
      </c>
      <c r="X5" s="66">
        <f>+upper!X5</f>
        <v>0</v>
      </c>
      <c r="Y5" s="66">
        <f>+upper!Y5</f>
        <v>0</v>
      </c>
      <c r="Z5" s="66">
        <f>+upper!Z5</f>
        <v>0</v>
      </c>
      <c r="AA5" s="66">
        <f>+upper!AA5</f>
        <v>0</v>
      </c>
      <c r="AB5" s="66">
        <f>+upper!AB5</f>
        <v>0</v>
      </c>
      <c r="AC5" s="66">
        <f>+upper!AC5</f>
        <v>0</v>
      </c>
      <c r="AD5" s="66">
        <f>+upper!AD5</f>
        <v>0</v>
      </c>
      <c r="AE5" s="66">
        <f>+upper!AE5</f>
        <v>0</v>
      </c>
      <c r="AF5" s="66">
        <f>+upper!AF5</f>
        <v>0</v>
      </c>
      <c r="AG5" s="66">
        <f>+upper!AG5</f>
        <v>0</v>
      </c>
      <c r="AH5" s="66">
        <f>+upper!AH5</f>
        <v>0</v>
      </c>
      <c r="AI5" s="66">
        <f>+upper!AI5</f>
        <v>0</v>
      </c>
      <c r="AJ5" s="66">
        <f>+upper!AJ5</f>
        <v>0</v>
      </c>
      <c r="AK5" s="66">
        <f>+upper!AK5</f>
        <v>0</v>
      </c>
      <c r="AL5" s="66">
        <f>+upper!AL5</f>
        <v>0</v>
      </c>
      <c r="AM5" s="66">
        <f>+upper!AM5</f>
        <v>0</v>
      </c>
      <c r="AN5" s="66">
        <f>+upper!AN5</f>
        <v>0</v>
      </c>
      <c r="AO5" s="66">
        <f>+upper!AO5</f>
        <v>0</v>
      </c>
      <c r="AP5" s="66">
        <f>+upper!AP5</f>
        <v>0</v>
      </c>
      <c r="AQ5" s="66">
        <f>+upper!AQ5</f>
        <v>0</v>
      </c>
      <c r="AR5" s="66">
        <f>+upper!AR5</f>
        <v>0</v>
      </c>
      <c r="AS5" s="66">
        <f>+upper!AS5</f>
        <v>0</v>
      </c>
      <c r="AT5" s="66">
        <f>+upper!AT5</f>
        <v>0</v>
      </c>
      <c r="AU5" s="66">
        <f>+upper!AU5</f>
        <v>0</v>
      </c>
      <c r="AV5" s="66">
        <f>+upper!AV5</f>
        <v>0</v>
      </c>
      <c r="AW5" s="66">
        <f>+upper!AW5</f>
        <v>0</v>
      </c>
      <c r="AX5" s="66">
        <f>+upper!AX5</f>
        <v>0</v>
      </c>
      <c r="AY5" s="66">
        <f>+upper!AY5</f>
        <v>0</v>
      </c>
      <c r="AZ5" s="66">
        <f>+upper!AZ5</f>
        <v>0</v>
      </c>
      <c r="BA5" s="66">
        <f>+upper!BA5</f>
        <v>0</v>
      </c>
      <c r="BB5" s="66">
        <f>+upper!BB5</f>
        <v>0</v>
      </c>
      <c r="BC5" s="66">
        <f>+upper!BC5</f>
        <v>0</v>
      </c>
      <c r="BD5" s="66">
        <f>+upper!BD5</f>
        <v>0</v>
      </c>
      <c r="BE5" s="66">
        <f>+upper!BE5</f>
        <v>0</v>
      </c>
      <c r="BF5" s="66">
        <f>+upper!BF5</f>
        <v>0</v>
      </c>
      <c r="BG5" s="66">
        <f>+upper!BG5</f>
        <v>0</v>
      </c>
      <c r="BH5" s="66">
        <f>+upper!BH5</f>
        <v>0</v>
      </c>
      <c r="BI5" s="66">
        <f>+upper!BI5</f>
        <v>0</v>
      </c>
      <c r="BJ5" s="66">
        <f>+upper!BJ5</f>
        <v>0</v>
      </c>
      <c r="BK5" s="66">
        <f>+upper!BK5</f>
        <v>0</v>
      </c>
      <c r="BL5" s="66">
        <f>+upper!BL5</f>
        <v>0</v>
      </c>
      <c r="BM5" s="66">
        <f>+upper!BM5</f>
        <v>0</v>
      </c>
      <c r="BN5" s="66">
        <f>+upper!BN5</f>
        <v>0</v>
      </c>
      <c r="BO5" s="66">
        <f>+upper!BO5</f>
        <v>0</v>
      </c>
      <c r="BP5" s="66">
        <f>+upper!BP5</f>
        <v>0</v>
      </c>
      <c r="BQ5" s="66">
        <f>+upper!BQ5</f>
        <v>0</v>
      </c>
      <c r="BR5" s="66">
        <f>+upper!BR5</f>
        <v>0</v>
      </c>
      <c r="BS5" s="66">
        <f>+upper!BS5</f>
        <v>0</v>
      </c>
      <c r="BT5" s="66">
        <f>+upper!BT5</f>
        <v>0</v>
      </c>
      <c r="BU5" s="66">
        <f>+upper!BU5</f>
        <v>0</v>
      </c>
      <c r="BV5" s="66">
        <f>+upper!BV5</f>
        <v>0</v>
      </c>
      <c r="BW5" s="66">
        <f>+upper!BW5</f>
        <v>0</v>
      </c>
      <c r="BX5" s="66">
        <f>+upper!BX5</f>
        <v>0</v>
      </c>
      <c r="BY5" s="66">
        <f>+upper!BY5</f>
        <v>0</v>
      </c>
      <c r="BZ5" s="66">
        <f>+upper!BZ5</f>
        <v>0</v>
      </c>
      <c r="CA5" s="66">
        <f>+upper!CA5</f>
        <v>0</v>
      </c>
    </row>
    <row r="6" spans="1:79" x14ac:dyDescent="0.2">
      <c r="A6" s="9">
        <f>+data!B8</f>
        <v>20</v>
      </c>
      <c r="B6" s="66">
        <f>+upper!B6</f>
        <v>0</v>
      </c>
      <c r="C6" s="66">
        <f>+upper!C6</f>
        <v>0</v>
      </c>
      <c r="D6" s="66">
        <f>+upper!D6</f>
        <v>0</v>
      </c>
      <c r="E6" s="66">
        <f>+upper!E6</f>
        <v>0</v>
      </c>
      <c r="F6" s="66">
        <f>+upper!F6</f>
        <v>0</v>
      </c>
      <c r="G6" s="66">
        <f>+upper!G6</f>
        <v>0</v>
      </c>
      <c r="H6" s="66">
        <f>+upper!H6</f>
        <v>0</v>
      </c>
      <c r="I6" s="66">
        <f>+upper!I6</f>
        <v>0</v>
      </c>
      <c r="J6" s="66">
        <f>+upper!J6</f>
        <v>0</v>
      </c>
      <c r="K6" s="66">
        <f>+upper!K6</f>
        <v>0</v>
      </c>
      <c r="L6" s="66">
        <f>+upper!L6</f>
        <v>0</v>
      </c>
      <c r="M6" s="66">
        <f>+upper!M6</f>
        <v>0</v>
      </c>
      <c r="N6" s="66">
        <f>+upper!N6</f>
        <v>0</v>
      </c>
      <c r="O6" s="66">
        <f>+upper!O6</f>
        <v>0</v>
      </c>
      <c r="P6" s="66">
        <f>+upper!P6</f>
        <v>0</v>
      </c>
      <c r="Q6" s="66">
        <f>+upper!Q6</f>
        <v>0</v>
      </c>
      <c r="R6" s="66">
        <f>+upper!R6</f>
        <v>0</v>
      </c>
      <c r="S6" s="66">
        <f>+upper!S6</f>
        <v>0</v>
      </c>
      <c r="T6" s="66">
        <f>+upper!T6</f>
        <v>0</v>
      </c>
      <c r="U6" s="66">
        <f>+upper!U6</f>
        <v>0</v>
      </c>
      <c r="V6" s="66">
        <f>+upper!V6</f>
        <v>0</v>
      </c>
      <c r="W6" s="66">
        <f>+upper!W6</f>
        <v>0</v>
      </c>
      <c r="X6" s="66">
        <f>+upper!X6</f>
        <v>0</v>
      </c>
      <c r="Y6" s="66">
        <f>+upper!Y6</f>
        <v>0</v>
      </c>
      <c r="Z6" s="66">
        <f>+upper!Z6</f>
        <v>0</v>
      </c>
      <c r="AA6" s="66">
        <f>+upper!AA6</f>
        <v>0</v>
      </c>
      <c r="AB6" s="66">
        <f>+upper!AB6</f>
        <v>0</v>
      </c>
      <c r="AC6" s="66">
        <f>+upper!AC6</f>
        <v>0</v>
      </c>
      <c r="AD6" s="66">
        <f>+upper!AD6</f>
        <v>0</v>
      </c>
      <c r="AE6" s="66">
        <f>+upper!AE6</f>
        <v>0</v>
      </c>
      <c r="AF6" s="66">
        <f>+upper!AF6</f>
        <v>0</v>
      </c>
      <c r="AG6" s="66">
        <f>+upper!AG6</f>
        <v>0</v>
      </c>
      <c r="AH6" s="66">
        <f>+upper!AH6</f>
        <v>0</v>
      </c>
      <c r="AI6" s="66">
        <f>+upper!AI6</f>
        <v>0</v>
      </c>
      <c r="AJ6" s="66">
        <f>+upper!AJ6</f>
        <v>0</v>
      </c>
      <c r="AK6" s="66">
        <f>+upper!AK6</f>
        <v>0</v>
      </c>
      <c r="AL6" s="66">
        <f>+upper!AL6</f>
        <v>0</v>
      </c>
      <c r="AM6" s="66">
        <f>+upper!AM6</f>
        <v>0</v>
      </c>
      <c r="AN6" s="66">
        <f>+upper!AN6</f>
        <v>0</v>
      </c>
      <c r="AO6" s="66">
        <f>+upper!AO6</f>
        <v>0</v>
      </c>
      <c r="AP6" s="66">
        <f>+upper!AP6</f>
        <v>0</v>
      </c>
      <c r="AQ6" s="66">
        <f>+upper!AQ6</f>
        <v>0</v>
      </c>
      <c r="AR6" s="66">
        <f>+upper!AR6</f>
        <v>0</v>
      </c>
      <c r="AS6" s="66">
        <f>+upper!AS6</f>
        <v>0</v>
      </c>
      <c r="AT6" s="66">
        <f>+upper!AT6</f>
        <v>0</v>
      </c>
      <c r="AU6" s="66">
        <f>+upper!AU6</f>
        <v>0</v>
      </c>
      <c r="AV6" s="66">
        <f>+upper!AV6</f>
        <v>0</v>
      </c>
      <c r="AW6" s="66">
        <f>+upper!AW6</f>
        <v>0</v>
      </c>
      <c r="AX6" s="66">
        <f>+upper!AX6</f>
        <v>0</v>
      </c>
      <c r="AY6" s="66">
        <f>+upper!AY6</f>
        <v>0</v>
      </c>
      <c r="AZ6" s="66">
        <f>+upper!AZ6</f>
        <v>0</v>
      </c>
      <c r="BA6" s="66">
        <f>+upper!BA6</f>
        <v>0</v>
      </c>
      <c r="BB6" s="66">
        <f>+upper!BB6</f>
        <v>0</v>
      </c>
      <c r="BC6" s="66">
        <f>+upper!BC6</f>
        <v>0</v>
      </c>
      <c r="BD6" s="66">
        <f>+upper!BD6</f>
        <v>0</v>
      </c>
      <c r="BE6" s="66">
        <f>+upper!BE6</f>
        <v>0</v>
      </c>
      <c r="BF6" s="66">
        <f>+upper!BF6</f>
        <v>0</v>
      </c>
      <c r="BG6" s="66">
        <f>+upper!BG6</f>
        <v>0</v>
      </c>
      <c r="BH6" s="66">
        <f>+upper!BH6</f>
        <v>0</v>
      </c>
      <c r="BI6" s="66">
        <f>+upper!BI6</f>
        <v>0</v>
      </c>
      <c r="BJ6" s="66">
        <f>+upper!BJ6</f>
        <v>0</v>
      </c>
      <c r="BK6" s="66">
        <f>+upper!BK6</f>
        <v>0</v>
      </c>
      <c r="BL6" s="66">
        <f>+upper!BL6</f>
        <v>0</v>
      </c>
      <c r="BM6" s="66">
        <f>+upper!BM6</f>
        <v>0</v>
      </c>
      <c r="BN6" s="66">
        <f>+upper!BN6</f>
        <v>0</v>
      </c>
      <c r="BO6" s="66">
        <f>+upper!BO6</f>
        <v>0</v>
      </c>
      <c r="BP6" s="66">
        <f>+upper!BP6</f>
        <v>0</v>
      </c>
      <c r="BQ6" s="66">
        <f>+upper!BQ6</f>
        <v>0</v>
      </c>
      <c r="BR6" s="66">
        <f>+upper!BR6</f>
        <v>0</v>
      </c>
      <c r="BS6" s="66">
        <f>+upper!BS6</f>
        <v>0</v>
      </c>
      <c r="BT6" s="66">
        <f>+upper!BT6</f>
        <v>0</v>
      </c>
      <c r="BU6" s="66">
        <f>+upper!BU6</f>
        <v>0</v>
      </c>
      <c r="BV6" s="66">
        <f>+upper!BV6</f>
        <v>0</v>
      </c>
      <c r="BW6" s="66">
        <f>+upper!BW6</f>
        <v>0</v>
      </c>
      <c r="BX6" s="66">
        <f>+upper!BX6</f>
        <v>0</v>
      </c>
      <c r="BY6" s="66">
        <f>+upper!BY6</f>
        <v>0</v>
      </c>
      <c r="BZ6" s="66">
        <f>+upper!BZ6</f>
        <v>0</v>
      </c>
      <c r="CA6" s="66">
        <f>+upper!CA6</f>
        <v>0</v>
      </c>
    </row>
    <row r="7" spans="1:79" x14ac:dyDescent="0.2">
      <c r="A7" s="9">
        <f>+data!B9</f>
        <v>24</v>
      </c>
      <c r="B7" s="66">
        <f>+upper!B7</f>
        <v>0</v>
      </c>
      <c r="C7" s="66">
        <f>+upper!C7</f>
        <v>0</v>
      </c>
      <c r="D7" s="66">
        <f>+upper!D7</f>
        <v>0</v>
      </c>
      <c r="E7" s="66">
        <f>+upper!E7</f>
        <v>0</v>
      </c>
      <c r="F7" s="66">
        <f>+upper!F7</f>
        <v>0</v>
      </c>
      <c r="G7" s="66">
        <f>+upper!G7</f>
        <v>0</v>
      </c>
      <c r="H7" s="66">
        <f>+upper!H7</f>
        <v>0</v>
      </c>
      <c r="I7" s="66">
        <f>+upper!I7</f>
        <v>0</v>
      </c>
      <c r="J7" s="66">
        <f>+upper!J7</f>
        <v>0</v>
      </c>
      <c r="K7" s="66">
        <f>+upper!K7</f>
        <v>0</v>
      </c>
      <c r="L7" s="66">
        <f>+upper!L7</f>
        <v>0</v>
      </c>
      <c r="M7" s="66">
        <f>+upper!M7</f>
        <v>0</v>
      </c>
      <c r="N7" s="66">
        <f>+upper!N7</f>
        <v>0</v>
      </c>
      <c r="O7" s="66">
        <f>+upper!O7</f>
        <v>0</v>
      </c>
      <c r="P7" s="66">
        <f>+upper!P7</f>
        <v>0</v>
      </c>
      <c r="Q7" s="66">
        <f>+upper!Q7</f>
        <v>0</v>
      </c>
      <c r="R7" s="66">
        <f>+upper!R7</f>
        <v>0</v>
      </c>
      <c r="S7" s="66">
        <f>+upper!S7</f>
        <v>0</v>
      </c>
      <c r="T7" s="66">
        <f>+upper!T7</f>
        <v>0</v>
      </c>
      <c r="U7" s="66">
        <f>+upper!U7</f>
        <v>0</v>
      </c>
      <c r="V7" s="66">
        <f>+upper!V7</f>
        <v>0</v>
      </c>
      <c r="W7" s="66">
        <f>+upper!W7</f>
        <v>0</v>
      </c>
      <c r="X7" s="66">
        <f>+upper!X7</f>
        <v>0</v>
      </c>
      <c r="Y7" s="66">
        <f>+upper!Y7</f>
        <v>0</v>
      </c>
      <c r="Z7" s="66">
        <f>+upper!Z7</f>
        <v>1.1117644900658288</v>
      </c>
      <c r="AA7" s="66">
        <f>+upper!AA7</f>
        <v>1.2444556785092384</v>
      </c>
      <c r="AB7" s="66">
        <f>+upper!AB7</f>
        <v>1.2943776233671183</v>
      </c>
      <c r="AC7" s="66">
        <f>+upper!AC7</f>
        <v>1.340926453125</v>
      </c>
      <c r="AD7" s="66">
        <f>+upper!AD7</f>
        <v>1.8678484839000002</v>
      </c>
      <c r="AE7" s="66">
        <f>+upper!AE7</f>
        <v>2.3860987494750003</v>
      </c>
      <c r="AF7" s="66">
        <f>+upper!AF7</f>
        <v>2.8956772498499999</v>
      </c>
      <c r="AG7" s="66">
        <f>+upper!AG7</f>
        <v>3.3965839850250004</v>
      </c>
      <c r="AH7" s="66">
        <f>+upper!AH7</f>
        <v>3.8888189550000001</v>
      </c>
      <c r="AI7" s="66">
        <f>+upper!AI7</f>
        <v>4.3723821597750003</v>
      </c>
      <c r="AJ7" s="66">
        <f>+upper!AJ7</f>
        <v>4.8472735993500002</v>
      </c>
      <c r="AK7" s="66">
        <f>+upper!AK7</f>
        <v>5.3134932737250002</v>
      </c>
      <c r="AL7" s="66">
        <f>+upper!AL7</f>
        <v>5.7710411829000003</v>
      </c>
      <c r="AM7" s="66">
        <f>+upper!AM7</f>
        <v>6.2199173268749997</v>
      </c>
      <c r="AN7" s="66">
        <f>+upper!AN7</f>
        <v>7.4195604803250017</v>
      </c>
      <c r="AO7" s="66">
        <f>+upper!AO7</f>
        <v>8.5972083812999998</v>
      </c>
      <c r="AP7" s="66">
        <f>+upper!AP7</f>
        <v>9.7528610298</v>
      </c>
      <c r="AQ7" s="66">
        <f>+upper!AQ7</f>
        <v>10.886518425825001</v>
      </c>
      <c r="AR7" s="66">
        <f>+upper!AR7</f>
        <v>11.998180569375</v>
      </c>
      <c r="AS7" s="66">
        <f>+upper!AS7</f>
        <v>13.087847460450002</v>
      </c>
      <c r="AT7" s="66">
        <f>+upper!AT7</f>
        <v>14.155519099050002</v>
      </c>
      <c r="AU7" s="66">
        <f>+upper!AU7</f>
        <v>15.201195485175003</v>
      </c>
      <c r="AV7" s="66">
        <f>+upper!AV7</f>
        <v>16.224876618825</v>
      </c>
      <c r="AW7" s="66">
        <f>+upper!AW7</f>
        <v>17.2265625</v>
      </c>
      <c r="AX7" s="66">
        <f>+upper!AX7</f>
        <v>20.021093750000002</v>
      </c>
      <c r="AY7" s="66">
        <f>+upper!AY7</f>
        <v>22.793749999999999</v>
      </c>
      <c r="AZ7" s="66">
        <f>+upper!AZ7</f>
        <v>25.544531250000002</v>
      </c>
      <c r="BA7" s="66">
        <f>+upper!BA7</f>
        <v>28.2734375</v>
      </c>
      <c r="BB7" s="66">
        <f>+upper!BB7</f>
        <v>30.98046875</v>
      </c>
      <c r="BC7" s="66">
        <f>+upper!BC7</f>
        <v>33.665624999999999</v>
      </c>
      <c r="BD7" s="66">
        <f>+upper!BD7</f>
        <v>33.534374999999997</v>
      </c>
      <c r="BE7" s="66">
        <f>+upper!BE7</f>
        <v>35.630000000000003</v>
      </c>
      <c r="BF7" s="66">
        <f>+upper!BF7</f>
        <v>35.49</v>
      </c>
      <c r="BG7" s="66">
        <f>+upper!BG7</f>
        <v>35.35</v>
      </c>
      <c r="BH7" s="66">
        <f>+upper!BH7</f>
        <v>36.675625000000004</v>
      </c>
      <c r="BI7" s="66">
        <f>+upper!BI7</f>
        <v>36.675625000000004</v>
      </c>
      <c r="BJ7" s="66">
        <f>+upper!BJ7</f>
        <v>37.559375000000003</v>
      </c>
      <c r="BK7" s="66">
        <f>+upper!BK7</f>
        <v>37.559375000000003</v>
      </c>
      <c r="BL7" s="66">
        <f>+upper!BL7</f>
        <v>37.780312500000001</v>
      </c>
      <c r="BM7" s="66">
        <f>+upper!BM7</f>
        <v>38.001249999999999</v>
      </c>
      <c r="BN7" s="66">
        <f>+upper!BN7</f>
        <v>38.001249999999999</v>
      </c>
      <c r="BO7" s="66">
        <f>+upper!BO7</f>
        <v>38.001249999999999</v>
      </c>
      <c r="BP7" s="66">
        <f>+upper!BP7</f>
        <v>38.001249999999999</v>
      </c>
      <c r="BQ7" s="66">
        <f>+upper!BQ7</f>
        <v>38.001249999999999</v>
      </c>
      <c r="BR7" s="66">
        <f>+upper!BR7</f>
        <v>38.001249999999999</v>
      </c>
      <c r="BS7" s="66">
        <f>+upper!BS7</f>
        <v>38.001249999999999</v>
      </c>
      <c r="BT7" s="66">
        <f>+upper!BT7</f>
        <v>38.001249999999999</v>
      </c>
      <c r="BU7" s="66">
        <f>+upper!BU7</f>
        <v>38.001249999999999</v>
      </c>
      <c r="BV7" s="66">
        <f>+upper!BV7</f>
        <v>38.001249999999999</v>
      </c>
      <c r="BW7" s="66">
        <f>+upper!BW7</f>
        <v>38.001249999999999</v>
      </c>
      <c r="BX7" s="66">
        <f>+upper!BX7</f>
        <v>38.001249999999999</v>
      </c>
      <c r="BY7" s="66">
        <f>+upper!BY7</f>
        <v>38.001249999999999</v>
      </c>
      <c r="BZ7" s="66">
        <f>+upper!BZ7</f>
        <v>38.001249999999999</v>
      </c>
      <c r="CA7" s="66">
        <f>+upper!CA7</f>
        <v>38.001249999999999</v>
      </c>
    </row>
    <row r="8" spans="1:79" x14ac:dyDescent="0.2">
      <c r="A8" s="9">
        <f>+data!B10</f>
        <v>28</v>
      </c>
      <c r="B8" s="66">
        <f>+upper!B8</f>
        <v>0</v>
      </c>
      <c r="C8" s="66">
        <f>+upper!C8</f>
        <v>0</v>
      </c>
      <c r="D8" s="66">
        <f>+upper!D8</f>
        <v>0</v>
      </c>
      <c r="E8" s="66">
        <f>+upper!E8</f>
        <v>0</v>
      </c>
      <c r="F8" s="66">
        <f>+upper!F8</f>
        <v>0</v>
      </c>
      <c r="G8" s="66">
        <f>+upper!G8</f>
        <v>0</v>
      </c>
      <c r="H8" s="66">
        <f>+upper!H8</f>
        <v>0</v>
      </c>
      <c r="I8" s="66">
        <f>+upper!I8</f>
        <v>0</v>
      </c>
      <c r="J8" s="66">
        <f>+upper!J8</f>
        <v>0</v>
      </c>
      <c r="K8" s="66">
        <f>+upper!K8</f>
        <v>0</v>
      </c>
      <c r="L8" s="66">
        <f>+upper!L8</f>
        <v>0</v>
      </c>
      <c r="M8" s="66">
        <f>+upper!M8</f>
        <v>0</v>
      </c>
      <c r="N8" s="66">
        <f>+upper!N8</f>
        <v>0</v>
      </c>
      <c r="O8" s="66">
        <f>+upper!O8</f>
        <v>0</v>
      </c>
      <c r="P8" s="66">
        <f>+upper!P8</f>
        <v>0</v>
      </c>
      <c r="Q8" s="66">
        <f>+upper!Q8</f>
        <v>0</v>
      </c>
      <c r="R8" s="66">
        <f>+upper!R8</f>
        <v>0</v>
      </c>
      <c r="S8" s="66">
        <f>+upper!S8</f>
        <v>0</v>
      </c>
      <c r="T8" s="66">
        <f>+upper!T8</f>
        <v>0</v>
      </c>
      <c r="U8" s="66">
        <f>+upper!U8</f>
        <v>0</v>
      </c>
      <c r="V8" s="66">
        <f>+upper!V8</f>
        <v>0</v>
      </c>
      <c r="W8" s="66">
        <f>+upper!W8</f>
        <v>0</v>
      </c>
      <c r="X8" s="66">
        <f>+upper!X8</f>
        <v>0</v>
      </c>
      <c r="Y8" s="66">
        <f>+upper!Y8</f>
        <v>0</v>
      </c>
      <c r="Z8" s="66">
        <f>+upper!Z8</f>
        <v>0</v>
      </c>
      <c r="AA8" s="66">
        <f>+upper!AA8</f>
        <v>0</v>
      </c>
      <c r="AB8" s="66">
        <f>+upper!AB8</f>
        <v>0</v>
      </c>
      <c r="AC8" s="66">
        <f>+upper!AC8</f>
        <v>0</v>
      </c>
      <c r="AD8" s="66">
        <f>+upper!AD8</f>
        <v>0</v>
      </c>
      <c r="AE8" s="66">
        <f>+upper!AE8</f>
        <v>0</v>
      </c>
      <c r="AF8" s="66">
        <f>+upper!AF8</f>
        <v>0</v>
      </c>
      <c r="AG8" s="66">
        <f>+upper!AG8</f>
        <v>0</v>
      </c>
      <c r="AH8" s="66">
        <f>+upper!AH8</f>
        <v>0</v>
      </c>
      <c r="AI8" s="66">
        <f>+upper!AI8</f>
        <v>0</v>
      </c>
      <c r="AJ8" s="66">
        <f>+upper!AJ8</f>
        <v>0</v>
      </c>
      <c r="AK8" s="66">
        <f>+upper!AK8</f>
        <v>0</v>
      </c>
      <c r="AL8" s="66">
        <f>+upper!AL8</f>
        <v>0</v>
      </c>
      <c r="AM8" s="66">
        <f>+upper!AM8</f>
        <v>0</v>
      </c>
      <c r="AN8" s="66">
        <f>+upper!AN8</f>
        <v>0</v>
      </c>
      <c r="AO8" s="66">
        <f>+upper!AO8</f>
        <v>0</v>
      </c>
      <c r="AP8" s="66">
        <f>+upper!AP8</f>
        <v>0</v>
      </c>
      <c r="AQ8" s="66">
        <f>+upper!AQ8</f>
        <v>0</v>
      </c>
      <c r="AR8" s="66">
        <f>+upper!AR8</f>
        <v>0</v>
      </c>
      <c r="AS8" s="66">
        <f>+upper!AS8</f>
        <v>0</v>
      </c>
      <c r="AT8" s="66">
        <f>+upper!AT8</f>
        <v>0</v>
      </c>
      <c r="AU8" s="66">
        <f>+upper!AU8</f>
        <v>0</v>
      </c>
      <c r="AV8" s="66">
        <f>+upper!AV8</f>
        <v>0</v>
      </c>
      <c r="AW8" s="66">
        <f>+upper!AW8</f>
        <v>0</v>
      </c>
      <c r="AX8" s="66">
        <f>+upper!AX8</f>
        <v>0</v>
      </c>
      <c r="AY8" s="66">
        <f>+upper!AY8</f>
        <v>0</v>
      </c>
      <c r="AZ8" s="66">
        <f>+upper!AZ8</f>
        <v>0</v>
      </c>
      <c r="BA8" s="66">
        <f>+upper!BA8</f>
        <v>0</v>
      </c>
      <c r="BB8" s="66">
        <f>+upper!BB8</f>
        <v>0</v>
      </c>
      <c r="BC8" s="66">
        <f>+upper!BC8</f>
        <v>0</v>
      </c>
      <c r="BD8" s="66">
        <f>+upper!BD8</f>
        <v>0</v>
      </c>
      <c r="BE8" s="66">
        <f>+upper!BE8</f>
        <v>0</v>
      </c>
      <c r="BF8" s="66">
        <f>+upper!BF8</f>
        <v>0</v>
      </c>
      <c r="BG8" s="66">
        <f>+upper!BG8</f>
        <v>0.10100000000000001</v>
      </c>
      <c r="BH8" s="66">
        <f>+upper!BH8</f>
        <v>0.10100000000000001</v>
      </c>
      <c r="BI8" s="66">
        <f>+upper!BI8</f>
        <v>0.10100000000000001</v>
      </c>
      <c r="BJ8" s="66">
        <f>+upper!BJ8</f>
        <v>0.10100000000000001</v>
      </c>
      <c r="BK8" s="66">
        <f>+upper!BK8</f>
        <v>0.10100000000000001</v>
      </c>
      <c r="BL8" s="66">
        <f>+upper!BL8</f>
        <v>0.10100000000000001</v>
      </c>
      <c r="BM8" s="66">
        <f>+upper!BM8</f>
        <v>0.10100000000000001</v>
      </c>
      <c r="BN8" s="66">
        <f>+upper!BN8</f>
        <v>0.10100000000000001</v>
      </c>
      <c r="BO8" s="66">
        <f>+upper!BO8</f>
        <v>0.1313</v>
      </c>
      <c r="BP8" s="66">
        <f>+upper!BP8</f>
        <v>0.1313</v>
      </c>
      <c r="BQ8" s="66">
        <f>+upper!BQ8</f>
        <v>0.1313</v>
      </c>
      <c r="BR8" s="66">
        <f>+upper!BR8</f>
        <v>0.1313</v>
      </c>
      <c r="BS8" s="66">
        <f>+upper!BS8</f>
        <v>0.14543999999999835</v>
      </c>
      <c r="BT8" s="66">
        <f>+upper!BT8</f>
        <v>0.15082666666666442</v>
      </c>
      <c r="BU8" s="66">
        <f>+upper!BU8</f>
        <v>0.15091644444444188</v>
      </c>
      <c r="BV8" s="66">
        <f>+upper!BV8</f>
        <v>0.15726074074073756</v>
      </c>
      <c r="BW8" s="66">
        <f>+upper!BW8</f>
        <v>0.16391127901234123</v>
      </c>
      <c r="BX8" s="66">
        <f>+upper!BX8</f>
        <v>0.1698033613168671</v>
      </c>
      <c r="BY8" s="66">
        <f>+upper!BY8</f>
        <v>0.17310124268860919</v>
      </c>
      <c r="BZ8" s="66">
        <f>+upper!BZ8</f>
        <v>0.17843837271147031</v>
      </c>
      <c r="CA8" s="66">
        <f>+upper!CA8</f>
        <v>0.18467422976740636</v>
      </c>
    </row>
    <row r="9" spans="1:79" x14ac:dyDescent="0.2">
      <c r="A9" s="9">
        <f>+data!B11</f>
        <v>31</v>
      </c>
      <c r="B9" s="66">
        <f>+upper!B9</f>
        <v>0</v>
      </c>
      <c r="C9" s="66">
        <f>+upper!C9</f>
        <v>0</v>
      </c>
      <c r="D9" s="66">
        <f>+upper!D9</f>
        <v>0</v>
      </c>
      <c r="E9" s="66">
        <f>+upper!E9</f>
        <v>0</v>
      </c>
      <c r="F9" s="66">
        <f>+upper!F9</f>
        <v>0</v>
      </c>
      <c r="G9" s="66">
        <f>+upper!G9</f>
        <v>0</v>
      </c>
      <c r="H9" s="66">
        <f>+upper!H9</f>
        <v>0</v>
      </c>
      <c r="I9" s="66">
        <f>+upper!I9</f>
        <v>0</v>
      </c>
      <c r="J9" s="66">
        <f>+upper!J9</f>
        <v>0</v>
      </c>
      <c r="K9" s="66">
        <f>+upper!K9</f>
        <v>0</v>
      </c>
      <c r="L9" s="66">
        <f>+upper!L9</f>
        <v>16.783007024044974</v>
      </c>
      <c r="M9" s="66">
        <f>+upper!M9</f>
        <v>17.738011744006364</v>
      </c>
      <c r="N9" s="66">
        <f>+upper!N9</f>
        <v>18.741274912543044</v>
      </c>
      <c r="O9" s="66">
        <f>+upper!O9</f>
        <v>19.794665850587453</v>
      </c>
      <c r="P9" s="66">
        <f>+upper!P9</f>
        <v>20.90006522409011</v>
      </c>
      <c r="Q9" s="66">
        <f>+upper!Q9</f>
        <v>22.059356523641625</v>
      </c>
      <c r="R9" s="66">
        <f>+upper!R9</f>
        <v>23.274416229962526</v>
      </c>
      <c r="S9" s="66">
        <f>+upper!S9</f>
        <v>24.547102518442852</v>
      </c>
      <c r="T9" s="66">
        <f>+upper!T9</f>
        <v>25.879242341476086</v>
      </c>
      <c r="U9" s="66">
        <f>+upper!U9</f>
        <v>26.902449458796884</v>
      </c>
      <c r="V9" s="66">
        <f>+upper!V9</f>
        <v>27.873383423446384</v>
      </c>
      <c r="W9" s="66">
        <f>+upper!W9</f>
        <v>41.088609564588772</v>
      </c>
      <c r="X9" s="66">
        <f>+upper!X9</f>
        <v>53.815126995167226</v>
      </c>
      <c r="Y9" s="66">
        <f>+upper!Y9</f>
        <v>66.047229984867244</v>
      </c>
      <c r="Z9" s="66">
        <f>+upper!Z9</f>
        <v>51.852856634753884</v>
      </c>
      <c r="AA9" s="66">
        <f>+upper!AA9</f>
        <v>63.575520467877233</v>
      </c>
      <c r="AB9" s="66">
        <f>+upper!AB9</f>
        <v>74.790799834438403</v>
      </c>
      <c r="AC9" s="66">
        <f>+upper!AC9</f>
        <v>85.493232678821883</v>
      </c>
      <c r="AD9" s="66">
        <f>+upper!AD9</f>
        <v>93.512772511304348</v>
      </c>
      <c r="AE9" s="66">
        <f>+upper!AE9</f>
        <v>101.3919335422721</v>
      </c>
      <c r="AF9" s="66">
        <f>+upper!AF9</f>
        <v>109.13071577172511</v>
      </c>
      <c r="AG9" s="66">
        <f>+upper!AG9</f>
        <v>116.72911919966339</v>
      </c>
      <c r="AH9" s="66">
        <f>+upper!AH9</f>
        <v>124.18714382608695</v>
      </c>
      <c r="AI9" s="66">
        <f>+upper!AI9</f>
        <v>131.50478965099578</v>
      </c>
      <c r="AJ9" s="66">
        <f>+upper!AJ9</f>
        <v>138.68205667438988</v>
      </c>
      <c r="AK9" s="66">
        <f>+upper!AK9</f>
        <v>145.71894489626928</v>
      </c>
      <c r="AL9" s="66">
        <f>+upper!AL9</f>
        <v>152.61545431663393</v>
      </c>
      <c r="AM9" s="66">
        <f>+upper!AM9</f>
        <v>159.37158493548384</v>
      </c>
      <c r="AN9" s="66">
        <f>+upper!AN9</f>
        <v>215.27444124706872</v>
      </c>
      <c r="AO9" s="66">
        <f>+upper!AO9</f>
        <v>270.17223271338008</v>
      </c>
      <c r="AP9" s="66">
        <f>+upper!AP9</f>
        <v>324.06495933441795</v>
      </c>
      <c r="AQ9" s="66">
        <f>+upper!AQ9</f>
        <v>376.95262111018235</v>
      </c>
      <c r="AR9" s="66">
        <f>+upper!AR9</f>
        <v>428.83521804067323</v>
      </c>
      <c r="AS9" s="66">
        <f>+upper!AS9</f>
        <v>479.71275012589069</v>
      </c>
      <c r="AT9" s="66">
        <f>+upper!AT9</f>
        <v>529.58521736583464</v>
      </c>
      <c r="AU9" s="66">
        <f>+upper!AU9</f>
        <v>578.45261976050494</v>
      </c>
      <c r="AV9" s="66">
        <f>+upper!AV9</f>
        <v>626.31495730990184</v>
      </c>
      <c r="AW9" s="66">
        <f>+upper!AW9</f>
        <v>673.17223001402533</v>
      </c>
      <c r="AX9" s="66">
        <f>+upper!AX9</f>
        <v>651.38575589325251</v>
      </c>
      <c r="AY9" s="66">
        <f>+upper!AY9</f>
        <v>629.74629522167754</v>
      </c>
      <c r="AZ9" s="66">
        <f>+upper!AZ9</f>
        <v>608.25384799930043</v>
      </c>
      <c r="BA9" s="66">
        <f>+upper!BA9</f>
        <v>586.90841422612152</v>
      </c>
      <c r="BB9" s="66">
        <f>+upper!BB9</f>
        <v>565.70999390214013</v>
      </c>
      <c r="BC9" s="66">
        <f>+upper!BC9</f>
        <v>544.6585870273567</v>
      </c>
      <c r="BD9" s="66">
        <f>+upper!BD9</f>
        <v>640.65322290196809</v>
      </c>
      <c r="BE9" s="66">
        <f>+upper!BE9</f>
        <v>988.83849647611112</v>
      </c>
      <c r="BF9" s="66">
        <f>+upper!BF9</f>
        <v>1191.10605021685</v>
      </c>
      <c r="BG9" s="66">
        <f>+upper!BG9</f>
        <v>1114.1164095371669</v>
      </c>
      <c r="BH9" s="66">
        <f>+upper!BH9</f>
        <v>1114.1164095371669</v>
      </c>
      <c r="BI9" s="66">
        <f>+upper!BI9</f>
        <v>1111</v>
      </c>
      <c r="BJ9" s="66">
        <f>+upper!BJ9</f>
        <v>1111</v>
      </c>
      <c r="BK9" s="66">
        <f>+upper!BK9</f>
        <v>1114.1164095371669</v>
      </c>
      <c r="BL9" s="66">
        <f>+upper!BL9</f>
        <v>1116.453716690042</v>
      </c>
      <c r="BM9" s="66">
        <f>+upper!BM9</f>
        <v>1116.453716690042</v>
      </c>
      <c r="BN9" s="66">
        <f>+upper!BN9</f>
        <v>1116.453716690042</v>
      </c>
      <c r="BO9" s="66">
        <f>+upper!BO9</f>
        <v>1116.0641654978963</v>
      </c>
      <c r="BP9" s="66">
        <f>+upper!BP9</f>
        <v>1109.4417952314166</v>
      </c>
      <c r="BQ9" s="66">
        <f>+upper!BQ9</f>
        <v>1110.2208976157085</v>
      </c>
      <c r="BR9" s="66">
        <f>+upper!BR9</f>
        <v>1109.7534361851333</v>
      </c>
      <c r="BS9" s="66">
        <f>+upper!BS9</f>
        <v>1107.1823983169702</v>
      </c>
      <c r="BT9" s="66">
        <f>+upper!BT9</f>
        <v>1105.0684338475921</v>
      </c>
      <c r="BU9" s="66">
        <f>+upper!BU9</f>
        <v>1103.3994234065765</v>
      </c>
      <c r="BV9" s="66">
        <f>+upper!BV9</f>
        <v>1102.6870352708947</v>
      </c>
      <c r="BW9" s="66">
        <f>+upper!BW9</f>
        <v>1100.5007393209014</v>
      </c>
      <c r="BX9" s="66">
        <f>+upper!BX9</f>
        <v>1098.6233860013049</v>
      </c>
      <c r="BY9" s="66">
        <f>+upper!BY9</f>
        <v>1097.1891826979647</v>
      </c>
      <c r="BZ9" s="66">
        <f>+upper!BZ9</f>
        <v>1095.653633699478</v>
      </c>
      <c r="CA9" s="66">
        <f>+upper!CA9</f>
        <v>1093.9655807754662</v>
      </c>
    </row>
    <row r="10" spans="1:79" x14ac:dyDescent="0.2">
      <c r="A10" s="9">
        <f>+data!B12</f>
        <v>32</v>
      </c>
      <c r="B10" s="66">
        <f>+upper!B10</f>
        <v>0</v>
      </c>
      <c r="C10" s="66">
        <f>+upper!C10</f>
        <v>0</v>
      </c>
      <c r="D10" s="66">
        <f>+upper!D10</f>
        <v>0</v>
      </c>
      <c r="E10" s="66">
        <f>+upper!E10</f>
        <v>0</v>
      </c>
      <c r="F10" s="66">
        <f>+upper!F10</f>
        <v>0</v>
      </c>
      <c r="G10" s="66">
        <f>+upper!G10</f>
        <v>0</v>
      </c>
      <c r="H10" s="66">
        <f>+upper!H10</f>
        <v>0</v>
      </c>
      <c r="I10" s="66">
        <f>+upper!I10</f>
        <v>0</v>
      </c>
      <c r="J10" s="66">
        <f>+upper!J10</f>
        <v>0</v>
      </c>
      <c r="K10" s="66">
        <f>+upper!K10</f>
        <v>0</v>
      </c>
      <c r="L10" s="66">
        <f>+upper!L10</f>
        <v>0</v>
      </c>
      <c r="M10" s="66">
        <f>+upper!M10</f>
        <v>0</v>
      </c>
      <c r="N10" s="66">
        <f>+upper!N10</f>
        <v>0</v>
      </c>
      <c r="O10" s="66">
        <f>+upper!O10</f>
        <v>0</v>
      </c>
      <c r="P10" s="66">
        <f>+upper!P10</f>
        <v>0</v>
      </c>
      <c r="Q10" s="66">
        <f>+upper!Q10</f>
        <v>0</v>
      </c>
      <c r="R10" s="66">
        <f>+upper!R10</f>
        <v>0</v>
      </c>
      <c r="S10" s="66">
        <f>+upper!S10</f>
        <v>0</v>
      </c>
      <c r="T10" s="66">
        <f>+upper!T10</f>
        <v>0</v>
      </c>
      <c r="U10" s="66">
        <f>+upper!U10</f>
        <v>2.9605884212717997</v>
      </c>
      <c r="V10" s="66">
        <f>+upper!V10</f>
        <v>3.3165290376906174</v>
      </c>
      <c r="W10" s="66">
        <f>+upper!W10</f>
        <v>3.7137468012235471</v>
      </c>
      <c r="X10" s="66">
        <f>+upper!X10</f>
        <v>4.1567710882619977</v>
      </c>
      <c r="Y10" s="66">
        <f>+upper!Y10</f>
        <v>4.6505829919803388</v>
      </c>
      <c r="Z10" s="66">
        <f>+upper!Z10</f>
        <v>5.2006519480210232</v>
      </c>
      <c r="AA10" s="66">
        <f>+upper!AA10</f>
        <v>5.8129736059512851</v>
      </c>
      <c r="AB10" s="66">
        <f>+upper!AB10</f>
        <v>6.494108554963236</v>
      </c>
      <c r="AC10" s="66">
        <f>+upper!AC10</f>
        <v>7.2512213750000001</v>
      </c>
      <c r="AD10" s="66">
        <f>+upper!AD10</f>
        <v>13.5980624436</v>
      </c>
      <c r="AE10" s="66">
        <f>+upper!AE10</f>
        <v>19.841599466400002</v>
      </c>
      <c r="AF10" s="66">
        <f>+upper!AF10</f>
        <v>25.981832443399998</v>
      </c>
      <c r="AG10" s="66">
        <f>+upper!AG10</f>
        <v>32.018761374600004</v>
      </c>
      <c r="AH10" s="66">
        <f>+upper!AH10</f>
        <v>37.952386260000004</v>
      </c>
      <c r="AI10" s="66">
        <f>+upper!AI10</f>
        <v>43.782707099600003</v>
      </c>
      <c r="AJ10" s="66">
        <f>+upper!AJ10</f>
        <v>49.5097238934</v>
      </c>
      <c r="AK10" s="66">
        <f>+upper!AK10</f>
        <v>55.133436641400003</v>
      </c>
      <c r="AL10" s="66">
        <f>+upper!AL10</f>
        <v>60.653845343599997</v>
      </c>
      <c r="AM10" s="66">
        <f>+upper!AM10</f>
        <v>66.070949999999996</v>
      </c>
      <c r="AN10" s="66">
        <f>+upper!AN10</f>
        <v>144.44677800000002</v>
      </c>
      <c r="AO10" s="66">
        <f>+upper!AO10</f>
        <v>221.43751200000003</v>
      </c>
      <c r="AP10" s="66">
        <f>+upper!AP10</f>
        <v>297.04315200000002</v>
      </c>
      <c r="AQ10" s="66">
        <f>+upper!AQ10</f>
        <v>371.26369800000009</v>
      </c>
      <c r="AR10" s="66">
        <f>+upper!AR10</f>
        <v>444.09915000000001</v>
      </c>
      <c r="AS10" s="66">
        <f>+upper!AS10</f>
        <v>515.54950800000006</v>
      </c>
      <c r="AT10" s="66">
        <f>+upper!AT10</f>
        <v>585.61477200000002</v>
      </c>
      <c r="AU10" s="66">
        <f>+upper!AU10</f>
        <v>654.29494200000011</v>
      </c>
      <c r="AV10" s="66">
        <f>+upper!AV10</f>
        <v>721.5900180000001</v>
      </c>
      <c r="AW10" s="66">
        <f>+upper!AW10</f>
        <v>787.5</v>
      </c>
      <c r="AX10" s="66">
        <f>+upper!AX10</f>
        <v>784.19851637982924</v>
      </c>
      <c r="AY10" s="66">
        <f>+upper!AY10</f>
        <v>781.19966928086239</v>
      </c>
      <c r="AZ10" s="66">
        <f>+upper!AZ10</f>
        <v>778.20082218189555</v>
      </c>
      <c r="BA10" s="66">
        <f>+upper!BA10</f>
        <v>775.2019750829287</v>
      </c>
      <c r="BB10" s="66">
        <f>+upper!BB10</f>
        <v>772.20312798396185</v>
      </c>
      <c r="BC10" s="66">
        <f>+upper!BC10</f>
        <v>769.204280884995</v>
      </c>
      <c r="BD10" s="66">
        <f>+upper!BD10</f>
        <v>1000.7581175980777</v>
      </c>
      <c r="BE10" s="66">
        <f>+upper!BE10</f>
        <v>1125.3403242477589</v>
      </c>
      <c r="BF10" s="66">
        <f>+upper!BF10</f>
        <v>1150.3959977644329</v>
      </c>
      <c r="BG10" s="66">
        <f>+upper!BG10</f>
        <v>1209.2162415770254</v>
      </c>
      <c r="BH10" s="66">
        <f>+upper!BH10</f>
        <v>1210.7615658474112</v>
      </c>
      <c r="BI10" s="66">
        <f>+upper!BI10</f>
        <v>1213.0795522529902</v>
      </c>
      <c r="BJ10" s="66">
        <f>+upper!BJ10</f>
        <v>1220.8061736049201</v>
      </c>
      <c r="BK10" s="66">
        <f>+upper!BK10</f>
        <v>1228.53279495685</v>
      </c>
      <c r="BL10" s="66">
        <f>+upper!BL10</f>
        <v>1236.2594163087797</v>
      </c>
      <c r="BM10" s="66">
        <f>+upper!BM10</f>
        <v>1251.7126590126395</v>
      </c>
      <c r="BN10" s="66">
        <f>+upper!BN10</f>
        <v>1259.4392803645694</v>
      </c>
      <c r="BO10" s="66">
        <f>+upper!BO10</f>
        <v>1265.6205774461132</v>
      </c>
      <c r="BP10" s="66">
        <f>+upper!BP10</f>
        <v>1274.8925230684292</v>
      </c>
      <c r="BQ10" s="66">
        <f>+upper!BQ10</f>
        <v>1274.8925230684292</v>
      </c>
      <c r="BR10" s="66">
        <f>+upper!BR10</f>
        <v>1274.8925230684292</v>
      </c>
      <c r="BS10" s="66">
        <f>+upper!BS10</f>
        <v>1284.061447072718</v>
      </c>
      <c r="BT10" s="66">
        <f>+upper!BT10</f>
        <v>1287.3924793888841</v>
      </c>
      <c r="BU10" s="66">
        <f>+upper!BU10</f>
        <v>1290.5953070248381</v>
      </c>
      <c r="BV10" s="66">
        <f>+upper!BV10</f>
        <v>1293.6394050567253</v>
      </c>
      <c r="BW10" s="66">
        <f>+upper!BW10</f>
        <v>1298.6629935260253</v>
      </c>
      <c r="BX10" s="66">
        <f>+upper!BX10</f>
        <v>1303.2862645771988</v>
      </c>
      <c r="BY10" s="66">
        <f>+upper!BY10</f>
        <v>1306.2376222376372</v>
      </c>
      <c r="BZ10" s="66">
        <f>+upper!BZ10</f>
        <v>1310.3678961722333</v>
      </c>
      <c r="CA10" s="66">
        <f>+upper!CA10</f>
        <v>1314.5930015988649</v>
      </c>
    </row>
    <row r="11" spans="1:79" x14ac:dyDescent="0.2">
      <c r="A11" s="9">
        <f>+data!B13</f>
        <v>36</v>
      </c>
      <c r="B11" s="66">
        <f>+upper!B11</f>
        <v>0</v>
      </c>
      <c r="C11" s="66">
        <f>+upper!C11</f>
        <v>0</v>
      </c>
      <c r="D11" s="66">
        <f>+upper!D11</f>
        <v>0</v>
      </c>
      <c r="E11" s="66">
        <f>+upper!E11</f>
        <v>0</v>
      </c>
      <c r="F11" s="66">
        <f>+upper!F11</f>
        <v>0</v>
      </c>
      <c r="G11" s="66">
        <f>+upper!G11</f>
        <v>0</v>
      </c>
      <c r="H11" s="66">
        <f>+upper!H11</f>
        <v>0</v>
      </c>
      <c r="I11" s="66">
        <f>+upper!I11</f>
        <v>0</v>
      </c>
      <c r="J11" s="66">
        <f>+upper!J11</f>
        <v>0</v>
      </c>
      <c r="K11" s="66">
        <f>+upper!K11</f>
        <v>0</v>
      </c>
      <c r="L11" s="66">
        <f>+upper!L11</f>
        <v>0</v>
      </c>
      <c r="M11" s="66">
        <f>+upper!M11</f>
        <v>0</v>
      </c>
      <c r="N11" s="66">
        <f>+upper!N11</f>
        <v>0</v>
      </c>
      <c r="O11" s="66">
        <f>+upper!O11</f>
        <v>0</v>
      </c>
      <c r="P11" s="66">
        <f>+upper!P11</f>
        <v>0</v>
      </c>
      <c r="Q11" s="66">
        <f>+upper!Q11</f>
        <v>0</v>
      </c>
      <c r="R11" s="66">
        <f>+upper!R11</f>
        <v>0</v>
      </c>
      <c r="S11" s="66">
        <f>+upper!S11</f>
        <v>0</v>
      </c>
      <c r="T11" s="66">
        <f>+upper!T11</f>
        <v>0</v>
      </c>
      <c r="U11" s="66">
        <f>+upper!U11</f>
        <v>0</v>
      </c>
      <c r="V11" s="66">
        <f>+upper!V11</f>
        <v>0</v>
      </c>
      <c r="W11" s="66">
        <f>+upper!W11</f>
        <v>0</v>
      </c>
      <c r="X11" s="66">
        <f>+upper!X11</f>
        <v>0</v>
      </c>
      <c r="Y11" s="66">
        <f>+upper!Y11</f>
        <v>0</v>
      </c>
      <c r="Z11" s="66">
        <f>+upper!Z11</f>
        <v>0</v>
      </c>
      <c r="AA11" s="66">
        <f>+upper!AA11</f>
        <v>0</v>
      </c>
      <c r="AB11" s="66">
        <f>+upper!AB11</f>
        <v>0</v>
      </c>
      <c r="AC11" s="66">
        <f>+upper!AC11</f>
        <v>0</v>
      </c>
      <c r="AD11" s="66">
        <f>+upper!AD11</f>
        <v>0</v>
      </c>
      <c r="AE11" s="66">
        <f>+upper!AE11</f>
        <v>0</v>
      </c>
      <c r="AF11" s="66">
        <f>+upper!AF11</f>
        <v>0</v>
      </c>
      <c r="AG11" s="66">
        <f>+upper!AG11</f>
        <v>0</v>
      </c>
      <c r="AH11" s="66">
        <f>+upper!AH11</f>
        <v>0</v>
      </c>
      <c r="AI11" s="66">
        <f>+upper!AI11</f>
        <v>0</v>
      </c>
      <c r="AJ11" s="66">
        <f>+upper!AJ11</f>
        <v>0</v>
      </c>
      <c r="AK11" s="66">
        <f>+upper!AK11</f>
        <v>0</v>
      </c>
      <c r="AL11" s="66">
        <f>+upper!AL11</f>
        <v>0</v>
      </c>
      <c r="AM11" s="66">
        <f>+upper!AM11</f>
        <v>0</v>
      </c>
      <c r="AN11" s="66">
        <f>+upper!AN11</f>
        <v>2.4967337054223808</v>
      </c>
      <c r="AO11" s="66">
        <f>+upper!AO11</f>
        <v>3.3049499174315784</v>
      </c>
      <c r="AP11" s="66">
        <f>+upper!AP11</f>
        <v>4.0984737863458429</v>
      </c>
      <c r="AQ11" s="66">
        <f>+upper!AQ11</f>
        <v>4.8773053121651735</v>
      </c>
      <c r="AR11" s="66">
        <f>+upper!AR11</f>
        <v>5.6414444948895692</v>
      </c>
      <c r="AS11" s="66">
        <f>+upper!AS11</f>
        <v>6.390891334519031</v>
      </c>
      <c r="AT11" s="66">
        <f>+upper!AT11</f>
        <v>7.125645831053558</v>
      </c>
      <c r="AU11" s="66">
        <f>+upper!AU11</f>
        <v>7.8457079844931501</v>
      </c>
      <c r="AV11" s="66">
        <f>+upper!AV11</f>
        <v>8.5510777948378092</v>
      </c>
      <c r="AW11" s="66">
        <f>+upper!AW11</f>
        <v>40.069610314908097</v>
      </c>
      <c r="AX11" s="66">
        <f>+upper!AX11</f>
        <v>142.97550734019586</v>
      </c>
      <c r="AY11" s="66">
        <f>+upper!AY11</f>
        <v>245.09319371034155</v>
      </c>
      <c r="AZ11" s="66">
        <f>+upper!AZ11</f>
        <v>346.4226694253453</v>
      </c>
      <c r="BA11" s="66">
        <f>+upper!BA11</f>
        <v>446.96393448520695</v>
      </c>
      <c r="BB11" s="66">
        <f>+upper!BB11</f>
        <v>546.7169888899266</v>
      </c>
      <c r="BC11" s="66">
        <f>+upper!BC11</f>
        <v>645.68183263950414</v>
      </c>
      <c r="BD11" s="66">
        <f>+upper!BD11</f>
        <v>948.36251998038813</v>
      </c>
      <c r="BE11" s="66">
        <f>+upper!BE11</f>
        <v>960.01090375562342</v>
      </c>
      <c r="BF11" s="66">
        <f>+upper!BF11</f>
        <v>1167.8862706875091</v>
      </c>
      <c r="BG11" s="66">
        <f>+upper!BG11</f>
        <v>1513.786938113255</v>
      </c>
      <c r="BH11" s="66">
        <f>+upper!BH11</f>
        <v>1591.2542226979097</v>
      </c>
      <c r="BI11" s="66">
        <f>+upper!BI11</f>
        <v>1616.0183546552996</v>
      </c>
      <c r="BJ11" s="66">
        <f>+upper!BJ11</f>
        <v>1616.0183546552996</v>
      </c>
      <c r="BK11" s="66">
        <f>+upper!BK11</f>
        <v>1616.0183546552996</v>
      </c>
      <c r="BL11" s="66">
        <f>+upper!BL11</f>
        <v>1616.0183546552996</v>
      </c>
      <c r="BM11" s="66">
        <f>+upper!BM11</f>
        <v>1616.6533323977967</v>
      </c>
      <c r="BN11" s="66">
        <f>+upper!BN11</f>
        <v>1619.1932433677853</v>
      </c>
      <c r="BO11" s="66">
        <f>+upper!BO11</f>
        <v>1619.1932433677853</v>
      </c>
      <c r="BP11" s="66">
        <f>+upper!BP11</f>
        <v>1619.1932433677853</v>
      </c>
      <c r="BQ11" s="66">
        <f>+upper!BQ11</f>
        <v>1619.1932433677853</v>
      </c>
      <c r="BR11" s="66">
        <f>+upper!BR11</f>
        <v>1619.1932433677853</v>
      </c>
      <c r="BS11" s="66">
        <f>+upper!BS11</f>
        <v>1620.0398803577816</v>
      </c>
      <c r="BT11" s="66">
        <f>+upper!BT11</f>
        <v>1619.757668027783</v>
      </c>
      <c r="BU11" s="66">
        <f>+upper!BU11</f>
        <v>1619.9646237364486</v>
      </c>
      <c r="BV11" s="66">
        <f>+upper!BV11</f>
        <v>1620.1966649855588</v>
      </c>
      <c r="BW11" s="66">
        <f>+upper!BW11</f>
        <v>1620.42912432701</v>
      </c>
      <c r="BX11" s="66">
        <f>+upper!BX11</f>
        <v>1620.6158722392065</v>
      </c>
      <c r="BY11" s="66">
        <f>+upper!BY11</f>
        <v>1620.6799425676897</v>
      </c>
      <c r="BZ11" s="66">
        <f>+upper!BZ11</f>
        <v>1620.9537404022087</v>
      </c>
      <c r="CA11" s="66">
        <f>+upper!CA11</f>
        <v>1621.1315444417594</v>
      </c>
    </row>
    <row r="12" spans="1:79" x14ac:dyDescent="0.2">
      <c r="A12" s="9">
        <f>+data!B14</f>
        <v>40</v>
      </c>
      <c r="B12" s="66">
        <f>+upper!B12</f>
        <v>0</v>
      </c>
      <c r="C12" s="66">
        <f>+upper!C12</f>
        <v>0</v>
      </c>
      <c r="D12" s="66">
        <f>+upper!D12</f>
        <v>0</v>
      </c>
      <c r="E12" s="66">
        <f>+upper!E12</f>
        <v>0</v>
      </c>
      <c r="F12" s="66">
        <f>+upper!F12</f>
        <v>0</v>
      </c>
      <c r="G12" s="66">
        <f>+upper!G12</f>
        <v>0</v>
      </c>
      <c r="H12" s="66">
        <f>+upper!H12</f>
        <v>0</v>
      </c>
      <c r="I12" s="66">
        <f>+upper!I12</f>
        <v>0</v>
      </c>
      <c r="J12" s="66">
        <f>+upper!J12</f>
        <v>0</v>
      </c>
      <c r="K12" s="66">
        <f>+upper!K12</f>
        <v>0</v>
      </c>
      <c r="L12" s="66">
        <f>+upper!L12</f>
        <v>0</v>
      </c>
      <c r="M12" s="66">
        <f>+upper!M12</f>
        <v>0</v>
      </c>
      <c r="N12" s="66">
        <f>+upper!N12</f>
        <v>0</v>
      </c>
      <c r="O12" s="66">
        <f>+upper!O12</f>
        <v>0</v>
      </c>
      <c r="P12" s="66">
        <f>+upper!P12</f>
        <v>0</v>
      </c>
      <c r="Q12" s="66">
        <f>+upper!Q12</f>
        <v>0</v>
      </c>
      <c r="R12" s="66">
        <f>+upper!R12</f>
        <v>0</v>
      </c>
      <c r="S12" s="66">
        <f>+upper!S12</f>
        <v>0</v>
      </c>
      <c r="T12" s="66">
        <f>+upper!T12</f>
        <v>0</v>
      </c>
      <c r="U12" s="66">
        <f>+upper!U12</f>
        <v>0</v>
      </c>
      <c r="V12" s="66">
        <f>+upper!V12</f>
        <v>0</v>
      </c>
      <c r="W12" s="66">
        <f>+upper!W12</f>
        <v>0</v>
      </c>
      <c r="X12" s="66">
        <f>+upper!X12</f>
        <v>0</v>
      </c>
      <c r="Y12" s="66">
        <f>+upper!Y12</f>
        <v>0</v>
      </c>
      <c r="Z12" s="66">
        <f>+upper!Z12</f>
        <v>0</v>
      </c>
      <c r="AA12" s="66">
        <f>+upper!AA12</f>
        <v>0</v>
      </c>
      <c r="AB12" s="66">
        <f>+upper!AB12</f>
        <v>0</v>
      </c>
      <c r="AC12" s="66">
        <f>+upper!AC12</f>
        <v>0.32760663507109</v>
      </c>
      <c r="AD12" s="66">
        <f>+upper!AD12</f>
        <v>0.40391090047393363</v>
      </c>
      <c r="AE12" s="66">
        <f>+upper!AE12</f>
        <v>0.47894218009478673</v>
      </c>
      <c r="AF12" s="66">
        <f>+upper!AF12</f>
        <v>0.55270047393364918</v>
      </c>
      <c r="AG12" s="66">
        <f>+upper!AG12</f>
        <v>0.62518578199052122</v>
      </c>
      <c r="AH12" s="66">
        <f>+upper!AH12</f>
        <v>0.69639810426540283</v>
      </c>
      <c r="AI12" s="66">
        <f>+upper!AI12</f>
        <v>0.7663374407582938</v>
      </c>
      <c r="AJ12" s="66">
        <f>+upper!AJ12</f>
        <v>0.83500379146919423</v>
      </c>
      <c r="AK12" s="66">
        <f>+upper!AK12</f>
        <v>0.90239715639810414</v>
      </c>
      <c r="AL12" s="66">
        <f>+upper!AL12</f>
        <v>0.96851753554502362</v>
      </c>
      <c r="AM12" s="66">
        <f>+upper!AM12</f>
        <v>1.0333649289099525</v>
      </c>
      <c r="AN12" s="66">
        <f>+upper!AN12</f>
        <v>0</v>
      </c>
      <c r="AO12" s="66">
        <f>+upper!AO12</f>
        <v>0</v>
      </c>
      <c r="AP12" s="66">
        <f>+upper!AP12</f>
        <v>0</v>
      </c>
      <c r="AQ12" s="66">
        <f>+upper!AQ12</f>
        <v>0</v>
      </c>
      <c r="AR12" s="66">
        <f>+upper!AR12</f>
        <v>0</v>
      </c>
      <c r="AS12" s="66">
        <f>+upper!AS12</f>
        <v>0</v>
      </c>
      <c r="AT12" s="66">
        <f>+upper!AT12</f>
        <v>0</v>
      </c>
      <c r="AU12" s="66">
        <f>+upper!AU12</f>
        <v>0</v>
      </c>
      <c r="AV12" s="66">
        <f>+upper!AV12</f>
        <v>0</v>
      </c>
      <c r="AW12" s="66">
        <f>+upper!AW12</f>
        <v>7.3121800947867301</v>
      </c>
      <c r="AX12" s="66">
        <f>+upper!AX12</f>
        <v>0.1305434439178515</v>
      </c>
      <c r="AY12" s="66">
        <f>+upper!AY12</f>
        <v>0.26008846761453397</v>
      </c>
      <c r="AZ12" s="66">
        <f>+upper!AZ12</f>
        <v>0.38863507109004741</v>
      </c>
      <c r="BA12" s="66">
        <f>+upper!BA12</f>
        <v>0.51618325434439172</v>
      </c>
      <c r="BB12" s="66">
        <f>+upper!BB12</f>
        <v>0.64273301737756716</v>
      </c>
      <c r="BC12" s="66">
        <f>+upper!BC12</f>
        <v>1.5365687203791469</v>
      </c>
      <c r="BD12" s="66">
        <f>+upper!BD12</f>
        <v>1.5305781990521325</v>
      </c>
      <c r="BE12" s="66">
        <f>+upper!BE12</f>
        <v>3.8114691943127958</v>
      </c>
      <c r="BF12" s="66">
        <f>+upper!BF12</f>
        <v>26.575450236966827</v>
      </c>
      <c r="BG12" s="66">
        <f>+upper!BG12</f>
        <v>35.924407582938386</v>
      </c>
      <c r="BH12" s="66">
        <f>+upper!BH12</f>
        <v>34.033649289099522</v>
      </c>
      <c r="BI12" s="66">
        <f>+upper!BI12</f>
        <v>32.142890995260665</v>
      </c>
      <c r="BJ12" s="66">
        <f>+upper!BJ12</f>
        <v>34.033649289099522</v>
      </c>
      <c r="BK12" s="66">
        <f>+upper!BK12</f>
        <v>39.705924170616115</v>
      </c>
      <c r="BL12" s="66">
        <f>+upper!BL12</f>
        <v>45.3781990521327</v>
      </c>
      <c r="BM12" s="66">
        <f>+upper!BM12</f>
        <v>45.000047393364923</v>
      </c>
      <c r="BN12" s="66">
        <f>+upper!BN12</f>
        <v>44.243744075829376</v>
      </c>
      <c r="BO12" s="66">
        <f>+upper!BO12</f>
        <v>44.243744075829376</v>
      </c>
      <c r="BP12" s="66">
        <f>+upper!BP12</f>
        <v>44.243744075829376</v>
      </c>
      <c r="BQ12" s="66">
        <f>+upper!BQ12</f>
        <v>44.243744075829376</v>
      </c>
      <c r="BR12" s="66">
        <f>+upper!BR12</f>
        <v>44.243744075829376</v>
      </c>
      <c r="BS12" s="66">
        <f>+upper!BS12</f>
        <v>43.991642969984213</v>
      </c>
      <c r="BT12" s="66">
        <f>+upper!BT12</f>
        <v>44.075676671932605</v>
      </c>
      <c r="BU12" s="66">
        <f>+upper!BU12</f>
        <v>44.014051957170452</v>
      </c>
      <c r="BV12" s="66">
        <f>+upper!BV12</f>
        <v>43.944957580012868</v>
      </c>
      <c r="BW12" s="66">
        <f>+upper!BW12</f>
        <v>43.875738708482046</v>
      </c>
      <c r="BX12" s="66">
        <f>+upper!BX12</f>
        <v>43.820131221760612</v>
      </c>
      <c r="BY12" s="66">
        <f>+upper!BY12</f>
        <v>43.801053150694401</v>
      </c>
      <c r="BZ12" s="66">
        <f>+upper!BZ12</f>
        <v>43.719525013280361</v>
      </c>
      <c r="CA12" s="66">
        <f>+upper!CA12</f>
        <v>43.66658072248741</v>
      </c>
    </row>
    <row r="13" spans="1:79" x14ac:dyDescent="0.2">
      <c r="A13" s="9">
        <f>+data!B15</f>
        <v>44</v>
      </c>
      <c r="B13" s="66">
        <f>+upper!B13</f>
        <v>0</v>
      </c>
      <c r="C13" s="66">
        <f>+upper!C13</f>
        <v>0</v>
      </c>
      <c r="D13" s="66">
        <f>+upper!D13</f>
        <v>0</v>
      </c>
      <c r="E13" s="66">
        <f>+upper!E13</f>
        <v>0</v>
      </c>
      <c r="F13" s="66">
        <f>+upper!F13</f>
        <v>0</v>
      </c>
      <c r="G13" s="66">
        <f>+upper!G13</f>
        <v>0</v>
      </c>
      <c r="H13" s="66">
        <f>+upper!H13</f>
        <v>0</v>
      </c>
      <c r="I13" s="66">
        <f>+upper!I13</f>
        <v>0</v>
      </c>
      <c r="J13" s="66">
        <f>+upper!J13</f>
        <v>0</v>
      </c>
      <c r="K13" s="66">
        <f>+upper!K13</f>
        <v>0</v>
      </c>
      <c r="L13" s="66">
        <f>+upper!L13</f>
        <v>0</v>
      </c>
      <c r="M13" s="66">
        <f>+upper!M13</f>
        <v>0</v>
      </c>
      <c r="N13" s="66">
        <f>+upper!N13</f>
        <v>0</v>
      </c>
      <c r="O13" s="66">
        <f>+upper!O13</f>
        <v>0</v>
      </c>
      <c r="P13" s="66">
        <f>+upper!P13</f>
        <v>0</v>
      </c>
      <c r="Q13" s="66">
        <f>+upper!Q13</f>
        <v>0</v>
      </c>
      <c r="R13" s="66">
        <f>+upper!R13</f>
        <v>0</v>
      </c>
      <c r="S13" s="66">
        <f>+upper!S13</f>
        <v>0</v>
      </c>
      <c r="T13" s="66">
        <f>+upper!T13</f>
        <v>0</v>
      </c>
      <c r="U13" s="66">
        <f>+upper!U13</f>
        <v>0</v>
      </c>
      <c r="V13" s="66">
        <f>+upper!V13</f>
        <v>0</v>
      </c>
      <c r="W13" s="66">
        <f>+upper!W13</f>
        <v>0</v>
      </c>
      <c r="X13" s="66">
        <f>+upper!X13</f>
        <v>0</v>
      </c>
      <c r="Y13" s="66">
        <f>+upper!Y13</f>
        <v>0</v>
      </c>
      <c r="Z13" s="66">
        <f>+upper!Z13</f>
        <v>0</v>
      </c>
      <c r="AA13" s="66">
        <f>+upper!AA13</f>
        <v>0</v>
      </c>
      <c r="AB13" s="66">
        <f>+upper!AB13</f>
        <v>0</v>
      </c>
      <c r="AC13" s="66">
        <f>+upper!AC13</f>
        <v>0</v>
      </c>
      <c r="AD13" s="66">
        <f>+upper!AD13</f>
        <v>0</v>
      </c>
      <c r="AE13" s="66">
        <f>+upper!AE13</f>
        <v>0</v>
      </c>
      <c r="AF13" s="66">
        <f>+upper!AF13</f>
        <v>0</v>
      </c>
      <c r="AG13" s="66">
        <f>+upper!AG13</f>
        <v>0</v>
      </c>
      <c r="AH13" s="66">
        <f>+upper!AH13</f>
        <v>0</v>
      </c>
      <c r="AI13" s="66">
        <f>+upper!AI13</f>
        <v>0</v>
      </c>
      <c r="AJ13" s="66">
        <f>+upper!AJ13</f>
        <v>0</v>
      </c>
      <c r="AK13" s="66">
        <f>+upper!AK13</f>
        <v>0</v>
      </c>
      <c r="AL13" s="66">
        <f>+upper!AL13</f>
        <v>0</v>
      </c>
      <c r="AM13" s="66">
        <f>+upper!AM13</f>
        <v>0</v>
      </c>
      <c r="AN13" s="66">
        <f>+upper!AN13</f>
        <v>0</v>
      </c>
      <c r="AO13" s="66">
        <f>+upper!AO13</f>
        <v>0</v>
      </c>
      <c r="AP13" s="66">
        <f>+upper!AP13</f>
        <v>0</v>
      </c>
      <c r="AQ13" s="66">
        <f>+upper!AQ13</f>
        <v>0</v>
      </c>
      <c r="AR13" s="66">
        <f>+upper!AR13</f>
        <v>0</v>
      </c>
      <c r="AS13" s="66">
        <f>+upper!AS13</f>
        <v>0</v>
      </c>
      <c r="AT13" s="66">
        <f>+upper!AT13</f>
        <v>0</v>
      </c>
      <c r="AU13" s="66">
        <f>+upper!AU13</f>
        <v>0</v>
      </c>
      <c r="AV13" s="66">
        <f>+upper!AV13</f>
        <v>0</v>
      </c>
      <c r="AW13" s="66">
        <f>+upper!AW13</f>
        <v>0</v>
      </c>
      <c r="AX13" s="66">
        <f>+upper!AX13</f>
        <v>0</v>
      </c>
      <c r="AY13" s="66">
        <f>+upper!AY13</f>
        <v>0</v>
      </c>
      <c r="AZ13" s="66">
        <f>+upper!AZ13</f>
        <v>0</v>
      </c>
      <c r="BA13" s="66">
        <f>+upper!BA13</f>
        <v>0</v>
      </c>
      <c r="BB13" s="66">
        <f>+upper!BB13</f>
        <v>0</v>
      </c>
      <c r="BC13" s="66">
        <f>+upper!BC13</f>
        <v>0</v>
      </c>
      <c r="BD13" s="66">
        <f>+upper!BD13</f>
        <v>0</v>
      </c>
      <c r="BE13" s="66">
        <f>+upper!BE13</f>
        <v>1.018</v>
      </c>
      <c r="BF13" s="66">
        <f>+upper!BF13</f>
        <v>1.014</v>
      </c>
      <c r="BG13" s="66">
        <f>+upper!BG13</f>
        <v>1.01</v>
      </c>
      <c r="BH13" s="66">
        <f>+upper!BH13</f>
        <v>1.01</v>
      </c>
      <c r="BI13" s="66">
        <f>+upper!BI13</f>
        <v>1.01</v>
      </c>
      <c r="BJ13" s="66">
        <f>+upper!BJ13</f>
        <v>1.01</v>
      </c>
      <c r="BK13" s="66">
        <f>+upper!BK13</f>
        <v>1.01</v>
      </c>
      <c r="BL13" s="66">
        <f>+upper!BL13</f>
        <v>1.01</v>
      </c>
      <c r="BM13" s="66">
        <f>+upper!BM13</f>
        <v>1.01</v>
      </c>
      <c r="BN13" s="66">
        <f>+upper!BN13</f>
        <v>1.01</v>
      </c>
      <c r="BO13" s="66">
        <f>+upper!BO13</f>
        <v>1.01</v>
      </c>
      <c r="BP13" s="66">
        <f>+upper!BP13</f>
        <v>1.01</v>
      </c>
      <c r="BQ13" s="66">
        <f>+upper!BQ13</f>
        <v>1.01</v>
      </c>
      <c r="BR13" s="66">
        <f>+upper!BR13</f>
        <v>1.01</v>
      </c>
      <c r="BS13" s="66">
        <f>+upper!BS13</f>
        <v>1.01</v>
      </c>
      <c r="BT13" s="66">
        <f>+upper!BT13</f>
        <v>1.01</v>
      </c>
      <c r="BU13" s="66">
        <f>+upper!BU13</f>
        <v>1.01</v>
      </c>
      <c r="BV13" s="66">
        <f>+upper!BV13</f>
        <v>1.01</v>
      </c>
      <c r="BW13" s="66">
        <f>+upper!BW13</f>
        <v>1.01</v>
      </c>
      <c r="BX13" s="66">
        <f>+upper!BX13</f>
        <v>1.01</v>
      </c>
      <c r="BY13" s="66">
        <f>+upper!BY13</f>
        <v>1.01</v>
      </c>
      <c r="BZ13" s="66">
        <f>+upper!BZ13</f>
        <v>1.01</v>
      </c>
      <c r="CA13" s="66">
        <f>+upper!CA13</f>
        <v>1.01</v>
      </c>
    </row>
    <row r="14" spans="1:79" x14ac:dyDescent="0.2">
      <c r="A14" s="9">
        <f>+data!B16</f>
        <v>48</v>
      </c>
      <c r="B14" s="66">
        <f>+upper!B14</f>
        <v>0</v>
      </c>
      <c r="C14" s="66">
        <f>+upper!C14</f>
        <v>0</v>
      </c>
      <c r="D14" s="66">
        <f>+upper!D14</f>
        <v>0</v>
      </c>
      <c r="E14" s="66">
        <f>+upper!E14</f>
        <v>0</v>
      </c>
      <c r="F14" s="66">
        <f>+upper!F14</f>
        <v>0</v>
      </c>
      <c r="G14" s="66">
        <f>+upper!G14</f>
        <v>0</v>
      </c>
      <c r="H14" s="66">
        <f>+upper!H14</f>
        <v>0</v>
      </c>
      <c r="I14" s="66">
        <f>+upper!I14</f>
        <v>0</v>
      </c>
      <c r="J14" s="66">
        <f>+upper!J14</f>
        <v>0</v>
      </c>
      <c r="K14" s="66">
        <f>+upper!K14</f>
        <v>0</v>
      </c>
      <c r="L14" s="66">
        <f>+upper!L14</f>
        <v>0</v>
      </c>
      <c r="M14" s="66">
        <f>+upper!M14</f>
        <v>0</v>
      </c>
      <c r="N14" s="66">
        <f>+upper!N14</f>
        <v>0</v>
      </c>
      <c r="O14" s="66">
        <f>+upper!O14</f>
        <v>0</v>
      </c>
      <c r="P14" s="66">
        <f>+upper!P14</f>
        <v>0</v>
      </c>
      <c r="Q14" s="66">
        <f>+upper!Q14</f>
        <v>0</v>
      </c>
      <c r="R14" s="66">
        <f>+upper!R14</f>
        <v>0</v>
      </c>
      <c r="S14" s="66">
        <f>+upper!S14</f>
        <v>0</v>
      </c>
      <c r="T14" s="66">
        <f>+upper!T14</f>
        <v>0</v>
      </c>
      <c r="U14" s="66">
        <f>+upper!U14</f>
        <v>0</v>
      </c>
      <c r="V14" s="66">
        <f>+upper!V14</f>
        <v>0</v>
      </c>
      <c r="W14" s="66">
        <f>+upper!W14</f>
        <v>0</v>
      </c>
      <c r="X14" s="66">
        <f>+upper!X14</f>
        <v>0</v>
      </c>
      <c r="Y14" s="66">
        <f>+upper!Y14</f>
        <v>0</v>
      </c>
      <c r="Z14" s="66">
        <f>+upper!Z14</f>
        <v>0</v>
      </c>
      <c r="AA14" s="66">
        <f>+upper!AA14</f>
        <v>0</v>
      </c>
      <c r="AB14" s="66">
        <f>+upper!AB14</f>
        <v>0</v>
      </c>
      <c r="AC14" s="66">
        <f>+upper!AC14</f>
        <v>0.1867875</v>
      </c>
      <c r="AD14" s="66">
        <f>+upper!AD14</f>
        <v>0.21263827519999998</v>
      </c>
      <c r="AE14" s="66">
        <f>+upper!AE14</f>
        <v>0.23804800079999999</v>
      </c>
      <c r="AF14" s="66">
        <f>+upper!AF14</f>
        <v>0.26301667679999996</v>
      </c>
      <c r="AG14" s="66">
        <f>+upper!AG14</f>
        <v>0.28754430320000002</v>
      </c>
      <c r="AH14" s="66">
        <f>+upper!AH14</f>
        <v>0.31163088</v>
      </c>
      <c r="AI14" s="66">
        <f>+upper!AI14</f>
        <v>0.33527640719999996</v>
      </c>
      <c r="AJ14" s="66">
        <f>+upper!AJ14</f>
        <v>0.35848088479999995</v>
      </c>
      <c r="AK14" s="66">
        <f>+upper!AK14</f>
        <v>0.38124431279999993</v>
      </c>
      <c r="AL14" s="66">
        <f>+upper!AL14</f>
        <v>0.40356669119999994</v>
      </c>
      <c r="AM14" s="66">
        <f>+upper!AM14</f>
        <v>0.42544801999999993</v>
      </c>
      <c r="AN14" s="66">
        <f>+upper!AN14</f>
        <v>0.54715362480000007</v>
      </c>
      <c r="AO14" s="66">
        <f>+upper!AO14</f>
        <v>0.66665913919999997</v>
      </c>
      <c r="AP14" s="66">
        <f>+upper!AP14</f>
        <v>0.78396456320000008</v>
      </c>
      <c r="AQ14" s="66">
        <f>+upper!AQ14</f>
        <v>0.89906989680000005</v>
      </c>
      <c r="AR14" s="66">
        <f>+upper!AR14</f>
        <v>1.0119751400000001</v>
      </c>
      <c r="AS14" s="66">
        <f>+upper!AS14</f>
        <v>1.1226802928000001</v>
      </c>
      <c r="AT14" s="66">
        <f>+upper!AT14</f>
        <v>1.2311853552000001</v>
      </c>
      <c r="AU14" s="66">
        <f>+upper!AU14</f>
        <v>1.3374903272000003</v>
      </c>
      <c r="AV14" s="66">
        <f>+upper!AV14</f>
        <v>1.4415952088000001</v>
      </c>
      <c r="AW14" s="66">
        <f>+upper!AW14</f>
        <v>1.5435000000000001</v>
      </c>
      <c r="AX14" s="66">
        <f>+upper!AX14</f>
        <v>1.4556833333333332</v>
      </c>
      <c r="AY14" s="66">
        <f>+upper!AY14</f>
        <v>1.3684933333333333</v>
      </c>
      <c r="AZ14" s="66">
        <f>+upper!AZ14</f>
        <v>1.28193</v>
      </c>
      <c r="BA14" s="66">
        <f>+upper!BA14</f>
        <v>1.1959933333333335</v>
      </c>
      <c r="BB14" s="66">
        <f>+upper!BB14</f>
        <v>1.1106833333333335</v>
      </c>
      <c r="BC14" s="66">
        <f>+upper!BC14</f>
        <v>1.026</v>
      </c>
      <c r="BD14" s="66">
        <f>+upper!BD14</f>
        <v>1.022</v>
      </c>
      <c r="BE14" s="66">
        <f>+upper!BE14</f>
        <v>1.018</v>
      </c>
      <c r="BF14" s="66">
        <f>+upper!BF14</f>
        <v>2.028</v>
      </c>
      <c r="BG14" s="66">
        <f>+upper!BG14</f>
        <v>4.04</v>
      </c>
      <c r="BH14" s="66">
        <f>+upper!BH14</f>
        <v>4.04</v>
      </c>
      <c r="BI14" s="66">
        <f>+upper!BI14</f>
        <v>4.04</v>
      </c>
      <c r="BJ14" s="66">
        <f>+upper!BJ14</f>
        <v>4.04</v>
      </c>
      <c r="BK14" s="66">
        <f>+upper!BK14</f>
        <v>4.04</v>
      </c>
      <c r="BL14" s="66">
        <f>+upper!BL14</f>
        <v>4.04</v>
      </c>
      <c r="BM14" s="66">
        <f>+upper!BM14</f>
        <v>4.04</v>
      </c>
      <c r="BN14" s="66">
        <f>+upper!BN14</f>
        <v>4.04</v>
      </c>
      <c r="BO14" s="66">
        <f>+upper!BO14</f>
        <v>4.04</v>
      </c>
      <c r="BP14" s="66">
        <f>+upper!BP14</f>
        <v>4.04</v>
      </c>
      <c r="BQ14" s="66">
        <f>+upper!BQ14</f>
        <v>4.04</v>
      </c>
      <c r="BR14" s="66">
        <f>+upper!BR14</f>
        <v>4.04</v>
      </c>
      <c r="BS14" s="66">
        <f>+upper!BS14</f>
        <v>4.04</v>
      </c>
      <c r="BT14" s="66">
        <f>+upper!BT14</f>
        <v>4.04</v>
      </c>
      <c r="BU14" s="66">
        <f>+upper!BU14</f>
        <v>4.04</v>
      </c>
      <c r="BV14" s="66">
        <f>+upper!BV14</f>
        <v>4.04</v>
      </c>
      <c r="BW14" s="66">
        <f>+upper!BW14</f>
        <v>4.04</v>
      </c>
      <c r="BX14" s="66">
        <f>+upper!BX14</f>
        <v>4.04</v>
      </c>
      <c r="BY14" s="66">
        <f>+upper!BY14</f>
        <v>4.04</v>
      </c>
      <c r="BZ14" s="66">
        <f>+upper!BZ14</f>
        <v>4.04</v>
      </c>
      <c r="CA14" s="66">
        <f>+upper!CA14</f>
        <v>4.04</v>
      </c>
    </row>
    <row r="15" spans="1:79" x14ac:dyDescent="0.2">
      <c r="A15" s="9">
        <f>+data!B17</f>
        <v>50</v>
      </c>
      <c r="B15" s="66">
        <f>+upper!B15</f>
        <v>0</v>
      </c>
      <c r="C15" s="66">
        <f>+upper!C15</f>
        <v>0</v>
      </c>
      <c r="D15" s="66">
        <f>+upper!D15</f>
        <v>0</v>
      </c>
      <c r="E15" s="66">
        <f>+upper!E15</f>
        <v>0</v>
      </c>
      <c r="F15" s="66">
        <f>+upper!F15</f>
        <v>0</v>
      </c>
      <c r="G15" s="66">
        <f>+upper!G15</f>
        <v>0</v>
      </c>
      <c r="H15" s="66">
        <f>+upper!H15</f>
        <v>0</v>
      </c>
      <c r="I15" s="66">
        <f>+upper!I15</f>
        <v>0</v>
      </c>
      <c r="J15" s="66">
        <f>+upper!J15</f>
        <v>0</v>
      </c>
      <c r="K15" s="66">
        <f>+upper!K15</f>
        <v>0</v>
      </c>
      <c r="L15" s="66">
        <f>+upper!L15</f>
        <v>0</v>
      </c>
      <c r="M15" s="66">
        <f>+upper!M15</f>
        <v>0</v>
      </c>
      <c r="N15" s="66">
        <f>+upper!N15</f>
        <v>0</v>
      </c>
      <c r="O15" s="66">
        <f>+upper!O15</f>
        <v>0</v>
      </c>
      <c r="P15" s="66">
        <f>+upper!P15</f>
        <v>0</v>
      </c>
      <c r="Q15" s="66">
        <f>+upper!Q15</f>
        <v>0</v>
      </c>
      <c r="R15" s="66">
        <f>+upper!R15</f>
        <v>0</v>
      </c>
      <c r="S15" s="66">
        <f>+upper!S15</f>
        <v>0</v>
      </c>
      <c r="T15" s="66">
        <f>+upper!T15</f>
        <v>0</v>
      </c>
      <c r="U15" s="66">
        <f>+upper!U15</f>
        <v>0</v>
      </c>
      <c r="V15" s="66">
        <f>+upper!V15</f>
        <v>0</v>
      </c>
      <c r="W15" s="66">
        <f>+upper!W15</f>
        <v>0</v>
      </c>
      <c r="X15" s="66">
        <f>+upper!X15</f>
        <v>0</v>
      </c>
      <c r="Y15" s="66">
        <f>+upper!Y15</f>
        <v>0</v>
      </c>
      <c r="Z15" s="66">
        <f>+upper!Z15</f>
        <v>0</v>
      </c>
      <c r="AA15" s="66">
        <f>+upper!AA15</f>
        <v>0</v>
      </c>
      <c r="AB15" s="66">
        <f>+upper!AB15</f>
        <v>0</v>
      </c>
      <c r="AC15" s="66">
        <f>+upper!AC15</f>
        <v>0</v>
      </c>
      <c r="AD15" s="66">
        <f>+upper!AD15</f>
        <v>0</v>
      </c>
      <c r="AE15" s="66">
        <f>+upper!AE15</f>
        <v>0</v>
      </c>
      <c r="AF15" s="66">
        <f>+upper!AF15</f>
        <v>0</v>
      </c>
      <c r="AG15" s="66">
        <f>+upper!AG15</f>
        <v>0</v>
      </c>
      <c r="AH15" s="66">
        <f>+upper!AH15</f>
        <v>0</v>
      </c>
      <c r="AI15" s="66">
        <f>+upper!AI15</f>
        <v>0</v>
      </c>
      <c r="AJ15" s="66">
        <f>+upper!AJ15</f>
        <v>0</v>
      </c>
      <c r="AK15" s="66">
        <f>+upper!AK15</f>
        <v>0</v>
      </c>
      <c r="AL15" s="66">
        <f>+upper!AL15</f>
        <v>0</v>
      </c>
      <c r="AM15" s="66">
        <f>+upper!AM15</f>
        <v>0</v>
      </c>
      <c r="AN15" s="66">
        <f>+upper!AN15</f>
        <v>0</v>
      </c>
      <c r="AO15" s="66">
        <f>+upper!AO15</f>
        <v>0</v>
      </c>
      <c r="AP15" s="66">
        <f>+upper!AP15</f>
        <v>0</v>
      </c>
      <c r="AQ15" s="66">
        <f>+upper!AQ15</f>
        <v>0</v>
      </c>
      <c r="AR15" s="66">
        <f>+upper!AR15</f>
        <v>0</v>
      </c>
      <c r="AS15" s="66">
        <f>+upper!AS15</f>
        <v>0</v>
      </c>
      <c r="AT15" s="66">
        <f>+upper!AT15</f>
        <v>0</v>
      </c>
      <c r="AU15" s="66">
        <f>+upper!AU15</f>
        <v>0</v>
      </c>
      <c r="AV15" s="66">
        <f>+upper!AV15</f>
        <v>0</v>
      </c>
      <c r="AW15" s="66">
        <f>+upper!AW15</f>
        <v>0</v>
      </c>
      <c r="AX15" s="66">
        <f>+upper!AX15</f>
        <v>74.266000000000005</v>
      </c>
      <c r="AY15" s="66">
        <f>+upper!AY15</f>
        <v>147.964</v>
      </c>
      <c r="AZ15" s="66">
        <f>+upper!AZ15</f>
        <v>221.09399999999999</v>
      </c>
      <c r="BA15" s="66">
        <f>+upper!BA15</f>
        <v>293.65600000000001</v>
      </c>
      <c r="BB15" s="66">
        <f>+upper!BB15</f>
        <v>365.65000000000003</v>
      </c>
      <c r="BC15" s="66">
        <f>+upper!BC15</f>
        <v>437.07600000000002</v>
      </c>
      <c r="BD15" s="66">
        <f>+upper!BD15</f>
        <v>1081.2760000000001</v>
      </c>
      <c r="BE15" s="66">
        <f>+upper!BE15</f>
        <v>1547.3600000000001</v>
      </c>
      <c r="BF15" s="66">
        <f>+upper!BF15</f>
        <v>2829.06</v>
      </c>
      <c r="BG15" s="66">
        <f>+upper!BG15</f>
        <v>4228.87</v>
      </c>
      <c r="BH15" s="66">
        <f>+upper!BH15</f>
        <v>4465.21</v>
      </c>
      <c r="BI15" s="66">
        <f>+upper!BI15</f>
        <v>4642.97</v>
      </c>
      <c r="BJ15" s="66">
        <f>+upper!BJ15</f>
        <v>4772.25</v>
      </c>
      <c r="BK15" s="66">
        <f>+upper!BK15</f>
        <v>4865.17</v>
      </c>
      <c r="BL15" s="66">
        <f>+upper!BL15</f>
        <v>4923.75</v>
      </c>
      <c r="BM15" s="66">
        <f>+upper!BM15</f>
        <v>5014.6499999999996</v>
      </c>
      <c r="BN15" s="66">
        <f>+upper!BN15</f>
        <v>5057.5749999999998</v>
      </c>
      <c r="BO15" s="66">
        <f>+upper!BO15</f>
        <v>5100.5</v>
      </c>
      <c r="BP15" s="66">
        <f>+upper!BP15</f>
        <v>5151</v>
      </c>
      <c r="BQ15" s="66">
        <f>+upper!BQ15</f>
        <v>5231.8</v>
      </c>
      <c r="BR15" s="66">
        <f>+upper!BR15</f>
        <v>5316.64</v>
      </c>
      <c r="BS15" s="66">
        <f>+upper!BS15</f>
        <v>5353.6733333333386</v>
      </c>
      <c r="BT15" s="66">
        <f>+upper!BT15</f>
        <v>5422.8358888888943</v>
      </c>
      <c r="BU15" s="66">
        <f>+upper!BU15</f>
        <v>5493.1954814814844</v>
      </c>
      <c r="BV15" s="66">
        <f>+upper!BV15</f>
        <v>5560.3026246913578</v>
      </c>
      <c r="BW15" s="66">
        <f>+upper!BW15</f>
        <v>5620.5421004115306</v>
      </c>
      <c r="BX15" s="66">
        <f>+upper!BX15</f>
        <v>5682.1740350068703</v>
      </c>
      <c r="BY15" s="66">
        <f>+upper!BY15</f>
        <v>5752.3935059167679</v>
      </c>
      <c r="BZ15" s="66">
        <f>+upper!BZ15</f>
        <v>5816.0702615430519</v>
      </c>
      <c r="CA15" s="66">
        <f>+upper!CA15</f>
        <v>5879.3408493664374</v>
      </c>
    </row>
    <row r="16" spans="1:79" x14ac:dyDescent="0.2">
      <c r="A16" s="9">
        <f>+data!B18</f>
        <v>51</v>
      </c>
      <c r="B16" s="66">
        <f>+upper!B16</f>
        <v>0</v>
      </c>
      <c r="C16" s="66">
        <f>+upper!C16</f>
        <v>0</v>
      </c>
      <c r="D16" s="66">
        <f>+upper!D16</f>
        <v>0</v>
      </c>
      <c r="E16" s="66">
        <f>+upper!E16</f>
        <v>0</v>
      </c>
      <c r="F16" s="66">
        <f>+upper!F16</f>
        <v>0</v>
      </c>
      <c r="G16" s="66">
        <f>+upper!G16</f>
        <v>0</v>
      </c>
      <c r="H16" s="66">
        <f>+upper!H16</f>
        <v>0</v>
      </c>
      <c r="I16" s="66">
        <f>+upper!I16</f>
        <v>0</v>
      </c>
      <c r="J16" s="66">
        <f>+upper!J16</f>
        <v>0</v>
      </c>
      <c r="K16" s="66">
        <f>+upper!K16</f>
        <v>0</v>
      </c>
      <c r="L16" s="66">
        <f>+upper!L16</f>
        <v>0</v>
      </c>
      <c r="M16" s="66">
        <f>+upper!M16</f>
        <v>0</v>
      </c>
      <c r="N16" s="66">
        <f>+upper!N16</f>
        <v>0</v>
      </c>
      <c r="O16" s="66">
        <f>+upper!O16</f>
        <v>0</v>
      </c>
      <c r="P16" s="66">
        <f>+upper!P16</f>
        <v>0</v>
      </c>
      <c r="Q16" s="66">
        <f>+upper!Q16</f>
        <v>0</v>
      </c>
      <c r="R16" s="66">
        <f>+upper!R16</f>
        <v>0</v>
      </c>
      <c r="S16" s="66">
        <f>+upper!S16</f>
        <v>0</v>
      </c>
      <c r="T16" s="66">
        <f>+upper!T16</f>
        <v>0</v>
      </c>
      <c r="U16" s="66">
        <f>+upper!U16</f>
        <v>0</v>
      </c>
      <c r="V16" s="66">
        <f>+upper!V16</f>
        <v>0</v>
      </c>
      <c r="W16" s="66">
        <f>+upper!W16</f>
        <v>0</v>
      </c>
      <c r="X16" s="66">
        <f>+upper!X16</f>
        <v>0</v>
      </c>
      <c r="Y16" s="66">
        <f>+upper!Y16</f>
        <v>0</v>
      </c>
      <c r="Z16" s="66">
        <f>+upper!Z16</f>
        <v>0</v>
      </c>
      <c r="AA16" s="66">
        <f>+upper!AA16</f>
        <v>0</v>
      </c>
      <c r="AB16" s="66">
        <f>+upper!AB16</f>
        <v>0</v>
      </c>
      <c r="AC16" s="66">
        <f>+upper!AC16</f>
        <v>0.4580331956275363</v>
      </c>
      <c r="AD16" s="66">
        <f>+upper!AD16</f>
        <v>0.56236607875991662</v>
      </c>
      <c r="AE16" s="66">
        <f>+upper!AE16</f>
        <v>0.66495707239717761</v>
      </c>
      <c r="AF16" s="66">
        <f>+upper!AF16</f>
        <v>0.76580617653931937</v>
      </c>
      <c r="AG16" s="66">
        <f>+upper!AG16</f>
        <v>0.86491339118634136</v>
      </c>
      <c r="AH16" s="66">
        <f>+upper!AH16</f>
        <v>0.96227871633824447</v>
      </c>
      <c r="AI16" s="66">
        <f>+upper!AI16</f>
        <v>1.0579021519950278</v>
      </c>
      <c r="AJ16" s="66">
        <f>+upper!AJ16</f>
        <v>1.151783698156692</v>
      </c>
      <c r="AK16" s="66">
        <f>+upper!AK16</f>
        <v>1.2439233548232369</v>
      </c>
      <c r="AL16" s="66">
        <f>+upper!AL16</f>
        <v>1.334321121994662</v>
      </c>
      <c r="AM16" s="66">
        <f>+upper!AM16</f>
        <v>1.4229769996709685</v>
      </c>
      <c r="AN16" s="66">
        <f>+upper!AN16</f>
        <v>2.8433856223916942</v>
      </c>
      <c r="AO16" s="66">
        <f>+upper!AO16</f>
        <v>4.2386577129060798</v>
      </c>
      <c r="AP16" s="66">
        <f>+upper!AP16</f>
        <v>5.6087932712141271</v>
      </c>
      <c r="AQ16" s="66">
        <f>+upper!AQ16</f>
        <v>6.9537922973158359</v>
      </c>
      <c r="AR16" s="66">
        <f>+upper!AR16</f>
        <v>8.2736547912112037</v>
      </c>
      <c r="AS16" s="66">
        <f>+upper!AS16</f>
        <v>9.5683807529002305</v>
      </c>
      <c r="AT16" s="66">
        <f>+upper!AT16</f>
        <v>10.837970182382922</v>
      </c>
      <c r="AU16" s="66">
        <f>+upper!AU16</f>
        <v>12.08242307965927</v>
      </c>
      <c r="AV16" s="66">
        <f>+upper!AV16</f>
        <v>13.30173944472928</v>
      </c>
      <c r="AW16" s="66">
        <f>+upper!AW16</f>
        <v>14.495919277592952</v>
      </c>
      <c r="AX16" s="66">
        <f>+upper!AX16</f>
        <v>26.825219078772061</v>
      </c>
      <c r="AY16" s="66">
        <f>+upper!AY16</f>
        <v>39.059799779753789</v>
      </c>
      <c r="AZ16" s="66">
        <f>+upper!AZ16</f>
        <v>51.199661380538124</v>
      </c>
      <c r="BA16" s="66">
        <f>+upper!BA16</f>
        <v>63.24480388112508</v>
      </c>
      <c r="BB16" s="66">
        <f>+upper!BB16</f>
        <v>75.195227281514661</v>
      </c>
      <c r="BC16" s="66">
        <f>+upper!BC16</f>
        <v>87.050931581706834</v>
      </c>
      <c r="BD16" s="66">
        <f>+upper!BD16</f>
        <v>102.39342810845659</v>
      </c>
      <c r="BE16" s="66">
        <f>+upper!BE16</f>
        <v>158.04269748486732</v>
      </c>
      <c r="BF16" s="66">
        <f>+upper!BF16</f>
        <v>190.37043343039437</v>
      </c>
      <c r="BG16" s="66">
        <f>+upper!BG16</f>
        <v>178.06544071948232</v>
      </c>
      <c r="BH16" s="66">
        <f>+upper!BH16</f>
        <v>178.06544071948232</v>
      </c>
      <c r="BI16" s="66">
        <f>+upper!BI16</f>
        <v>178.06544071948232</v>
      </c>
      <c r="BJ16" s="66">
        <f>+upper!BJ16</f>
        <v>178.06544071948232</v>
      </c>
      <c r="BK16" s="66">
        <f>+upper!BK16</f>
        <v>178.06544071948232</v>
      </c>
      <c r="BL16" s="66">
        <f>+upper!BL16</f>
        <v>178.06544071948232</v>
      </c>
      <c r="BM16" s="66">
        <f>+upper!BM16</f>
        <v>178.06544071948232</v>
      </c>
      <c r="BN16" s="66">
        <f>+upper!BN16</f>
        <v>178.06544071948232</v>
      </c>
      <c r="BO16" s="66">
        <f>+upper!BO16</f>
        <v>178.06544071948232</v>
      </c>
      <c r="BP16" s="66">
        <f>+upper!BP16</f>
        <v>178.06544071948232</v>
      </c>
      <c r="BQ16" s="66">
        <f>+upper!BQ16</f>
        <v>178.06544071948232</v>
      </c>
      <c r="BR16" s="66">
        <f>+upper!BR16</f>
        <v>178.06544071948232</v>
      </c>
      <c r="BS16" s="66">
        <f>+upper!BS16</f>
        <v>178.06544071948232</v>
      </c>
      <c r="BT16" s="66">
        <f>+upper!BT16</f>
        <v>178.06544071948232</v>
      </c>
      <c r="BU16" s="66">
        <f>+upper!BU16</f>
        <v>178.06544071948232</v>
      </c>
      <c r="BV16" s="66">
        <f>+upper!BV16</f>
        <v>178.06544071948232</v>
      </c>
      <c r="BW16" s="66">
        <f>+upper!BW16</f>
        <v>178.06544071948232</v>
      </c>
      <c r="BX16" s="66">
        <f>+upper!BX16</f>
        <v>178.06544071948232</v>
      </c>
      <c r="BY16" s="66">
        <f>+upper!BY16</f>
        <v>178.06544071948232</v>
      </c>
      <c r="BZ16" s="66">
        <f>+upper!BZ16</f>
        <v>178.06544071948232</v>
      </c>
      <c r="CA16" s="66">
        <f>+upper!CA16</f>
        <v>178.06544071948232</v>
      </c>
    </row>
    <row r="17" spans="1:79" x14ac:dyDescent="0.2">
      <c r="A17" s="9">
        <f>+data!B19</f>
        <v>52</v>
      </c>
      <c r="B17" s="66">
        <f>+upper!B17</f>
        <v>0</v>
      </c>
      <c r="C17" s="66">
        <f>+upper!C17</f>
        <v>0</v>
      </c>
      <c r="D17" s="66">
        <f>+upper!D17</f>
        <v>0</v>
      </c>
      <c r="E17" s="66">
        <f>+upper!E17</f>
        <v>0</v>
      </c>
      <c r="F17" s="66">
        <f>+upper!F17</f>
        <v>0</v>
      </c>
      <c r="G17" s="66">
        <f>+upper!G17</f>
        <v>0</v>
      </c>
      <c r="H17" s="66">
        <f>+upper!H17</f>
        <v>0</v>
      </c>
      <c r="I17" s="66">
        <f>+upper!I17</f>
        <v>0</v>
      </c>
      <c r="J17" s="66">
        <f>+upper!J17</f>
        <v>0</v>
      </c>
      <c r="K17" s="66">
        <f>+upper!K17</f>
        <v>0</v>
      </c>
      <c r="L17" s="66">
        <f>+upper!L17</f>
        <v>0</v>
      </c>
      <c r="M17" s="66">
        <f>+upper!M17</f>
        <v>0</v>
      </c>
      <c r="N17" s="66">
        <f>+upper!N17</f>
        <v>0</v>
      </c>
      <c r="O17" s="66">
        <f>+upper!O17</f>
        <v>0</v>
      </c>
      <c r="P17" s="66">
        <f>+upper!P17</f>
        <v>0</v>
      </c>
      <c r="Q17" s="66">
        <f>+upper!Q17</f>
        <v>0</v>
      </c>
      <c r="R17" s="66">
        <f>+upper!R17</f>
        <v>0</v>
      </c>
      <c r="S17" s="66">
        <f>+upper!S17</f>
        <v>0</v>
      </c>
      <c r="T17" s="66">
        <f>+upper!T17</f>
        <v>0</v>
      </c>
      <c r="U17" s="66">
        <f>+upper!U17</f>
        <v>0</v>
      </c>
      <c r="V17" s="66">
        <f>+upper!V17</f>
        <v>0</v>
      </c>
      <c r="W17" s="66">
        <f>+upper!W17</f>
        <v>0</v>
      </c>
      <c r="X17" s="66">
        <f>+upper!X17</f>
        <v>0</v>
      </c>
      <c r="Y17" s="66">
        <f>+upper!Y17</f>
        <v>0</v>
      </c>
      <c r="Z17" s="66">
        <f>+upper!Z17</f>
        <v>0</v>
      </c>
      <c r="AA17" s="66">
        <f>+upper!AA17</f>
        <v>0</v>
      </c>
      <c r="AB17" s="66">
        <f>+upper!AB17</f>
        <v>0</v>
      </c>
      <c r="AC17" s="66">
        <f>+upper!AC17</f>
        <v>0</v>
      </c>
      <c r="AD17" s="66">
        <f>+upper!AD17</f>
        <v>0</v>
      </c>
      <c r="AE17" s="66">
        <f>+upper!AE17</f>
        <v>0</v>
      </c>
      <c r="AF17" s="66">
        <f>+upper!AF17</f>
        <v>0</v>
      </c>
      <c r="AG17" s="66">
        <f>+upper!AG17</f>
        <v>0</v>
      </c>
      <c r="AH17" s="66">
        <f>+upper!AH17</f>
        <v>0</v>
      </c>
      <c r="AI17" s="66">
        <f>+upper!AI17</f>
        <v>0</v>
      </c>
      <c r="AJ17" s="66">
        <f>+upper!AJ17</f>
        <v>0</v>
      </c>
      <c r="AK17" s="66">
        <f>+upper!AK17</f>
        <v>0</v>
      </c>
      <c r="AL17" s="66">
        <f>+upper!AL17</f>
        <v>0</v>
      </c>
      <c r="AM17" s="66">
        <f>+upper!AM17</f>
        <v>0</v>
      </c>
      <c r="AN17" s="66">
        <f>+upper!AN17</f>
        <v>0</v>
      </c>
      <c r="AO17" s="66">
        <f>+upper!AO17</f>
        <v>0</v>
      </c>
      <c r="AP17" s="66">
        <f>+upper!AP17</f>
        <v>0</v>
      </c>
      <c r="AQ17" s="66">
        <f>+upper!AQ17</f>
        <v>0</v>
      </c>
      <c r="AR17" s="66">
        <f>+upper!AR17</f>
        <v>0</v>
      </c>
      <c r="AS17" s="66">
        <f>+upper!AS17</f>
        <v>0</v>
      </c>
      <c r="AT17" s="66">
        <f>+upper!AT17</f>
        <v>0</v>
      </c>
      <c r="AU17" s="66">
        <f>+upper!AU17</f>
        <v>0</v>
      </c>
      <c r="AV17" s="66">
        <f>+upper!AV17</f>
        <v>0</v>
      </c>
      <c r="AW17" s="66">
        <f>+upper!AW17</f>
        <v>0</v>
      </c>
      <c r="AX17" s="66">
        <f>+upper!AX17</f>
        <v>0.17433333333333334</v>
      </c>
      <c r="AY17" s="66">
        <f>+upper!AY17</f>
        <v>0.34733333333333333</v>
      </c>
      <c r="AZ17" s="66">
        <f>+upper!AZ17</f>
        <v>0.51900000000000002</v>
      </c>
      <c r="BA17" s="66">
        <f>+upper!BA17</f>
        <v>0.68933333333333335</v>
      </c>
      <c r="BB17" s="66">
        <f>+upper!BB17</f>
        <v>0.85833333333333339</v>
      </c>
      <c r="BC17" s="66">
        <f>+upper!BC17</f>
        <v>1.026</v>
      </c>
      <c r="BD17" s="66">
        <f>+upper!BD17</f>
        <v>1.022</v>
      </c>
      <c r="BE17" s="66">
        <f>+upper!BE17</f>
        <v>1.018</v>
      </c>
      <c r="BF17" s="66">
        <f>+upper!BF17</f>
        <v>5.07</v>
      </c>
      <c r="BG17" s="66">
        <f>+upper!BG17</f>
        <v>5.05</v>
      </c>
      <c r="BH17" s="66">
        <f>+upper!BH17</f>
        <v>5.05</v>
      </c>
      <c r="BI17" s="66">
        <f>+upper!BI17</f>
        <v>5.05</v>
      </c>
      <c r="BJ17" s="66">
        <f>+upper!BJ17</f>
        <v>5.05</v>
      </c>
      <c r="BK17" s="66">
        <f>+upper!BK17</f>
        <v>5.05</v>
      </c>
      <c r="BL17" s="66">
        <f>+upper!BL17</f>
        <v>5.05</v>
      </c>
      <c r="BM17" s="66">
        <f>+upper!BM17</f>
        <v>5.05</v>
      </c>
      <c r="BN17" s="66">
        <f>+upper!BN17</f>
        <v>5.05</v>
      </c>
      <c r="BO17" s="66">
        <f>+upper!BO17</f>
        <v>5.05</v>
      </c>
      <c r="BP17" s="66">
        <f>+upper!BP17</f>
        <v>5.05</v>
      </c>
      <c r="BQ17" s="66">
        <f>+upper!BQ17</f>
        <v>5.05</v>
      </c>
      <c r="BR17" s="66">
        <f>+upper!BR17</f>
        <v>5.05</v>
      </c>
      <c r="BS17" s="66">
        <f>+upper!BS17</f>
        <v>5.05</v>
      </c>
      <c r="BT17" s="66">
        <f>+upper!BT17</f>
        <v>5.05</v>
      </c>
      <c r="BU17" s="66">
        <f>+upper!BU17</f>
        <v>5.05</v>
      </c>
      <c r="BV17" s="66">
        <f>+upper!BV17</f>
        <v>5.05</v>
      </c>
      <c r="BW17" s="66">
        <f>+upper!BW17</f>
        <v>5.05</v>
      </c>
      <c r="BX17" s="66">
        <f>+upper!BX17</f>
        <v>5.05</v>
      </c>
      <c r="BY17" s="66">
        <f>+upper!BY17</f>
        <v>5.05</v>
      </c>
      <c r="BZ17" s="66">
        <f>+upper!BZ17</f>
        <v>5.05</v>
      </c>
      <c r="CA17" s="66">
        <f>+upper!CA17</f>
        <v>5.05</v>
      </c>
    </row>
    <row r="18" spans="1:79" x14ac:dyDescent="0.2">
      <c r="A18" s="9">
        <f>+data!B20</f>
        <v>56</v>
      </c>
      <c r="B18" s="66">
        <f>+upper!B18</f>
        <v>0</v>
      </c>
      <c r="C18" s="66">
        <f>+upper!C18</f>
        <v>0</v>
      </c>
      <c r="D18" s="66">
        <f>+upper!D18</f>
        <v>0</v>
      </c>
      <c r="E18" s="66">
        <f>+upper!E18</f>
        <v>0</v>
      </c>
      <c r="F18" s="66">
        <f>+upper!F18</f>
        <v>0</v>
      </c>
      <c r="G18" s="66">
        <f>+upper!G18</f>
        <v>0</v>
      </c>
      <c r="H18" s="66">
        <f>+upper!H18</f>
        <v>0</v>
      </c>
      <c r="I18" s="66">
        <f>+upper!I18</f>
        <v>0</v>
      </c>
      <c r="J18" s="66">
        <f>+upper!J18</f>
        <v>0</v>
      </c>
      <c r="K18" s="66">
        <f>+upper!K18</f>
        <v>0</v>
      </c>
      <c r="L18" s="66">
        <f>+upper!L18</f>
        <v>0</v>
      </c>
      <c r="M18" s="66">
        <f>+upper!M18</f>
        <v>0</v>
      </c>
      <c r="N18" s="66">
        <f>+upper!N18</f>
        <v>0</v>
      </c>
      <c r="O18" s="66">
        <f>+upper!O18</f>
        <v>0</v>
      </c>
      <c r="P18" s="66">
        <f>+upper!P18</f>
        <v>0</v>
      </c>
      <c r="Q18" s="66">
        <f>+upper!Q18</f>
        <v>0</v>
      </c>
      <c r="R18" s="66">
        <f>+upper!R18</f>
        <v>0</v>
      </c>
      <c r="S18" s="66">
        <f>+upper!S18</f>
        <v>0</v>
      </c>
      <c r="T18" s="66">
        <f>+upper!T18</f>
        <v>0</v>
      </c>
      <c r="U18" s="66">
        <f>+upper!U18</f>
        <v>0</v>
      </c>
      <c r="V18" s="66">
        <f>+upper!V18</f>
        <v>0</v>
      </c>
      <c r="W18" s="66">
        <f>+upper!W18</f>
        <v>0</v>
      </c>
      <c r="X18" s="66">
        <f>+upper!X18</f>
        <v>0</v>
      </c>
      <c r="Y18" s="66">
        <f>+upper!Y18</f>
        <v>0</v>
      </c>
      <c r="Z18" s="66">
        <f>+upper!Z18</f>
        <v>0</v>
      </c>
      <c r="AA18" s="66">
        <f>+upper!AA18</f>
        <v>0</v>
      </c>
      <c r="AB18" s="66">
        <f>+upper!AB18</f>
        <v>0</v>
      </c>
      <c r="AC18" s="66">
        <f>+upper!AC18</f>
        <v>0.1013620515107008</v>
      </c>
      <c r="AD18" s="66">
        <f>+upper!AD18</f>
        <v>0.1173778466051196</v>
      </c>
      <c r="AE18" s="66">
        <f>+upper!AE18</f>
        <v>0.13312224344943346</v>
      </c>
      <c r="AF18" s="66">
        <f>+upper!AF18</f>
        <v>0.14859524204364244</v>
      </c>
      <c r="AG18" s="66">
        <f>+upper!AG18</f>
        <v>0.16379684238774653</v>
      </c>
      <c r="AH18" s="66">
        <f>+upper!AH18</f>
        <v>0.17872704448174567</v>
      </c>
      <c r="AI18" s="66">
        <f>+upper!AI18</f>
        <v>0.19338584832563993</v>
      </c>
      <c r="AJ18" s="66">
        <f>+upper!AJ18</f>
        <v>0.20777325391942927</v>
      </c>
      <c r="AK18" s="66">
        <f>+upper!AK18</f>
        <v>0.2218892612631137</v>
      </c>
      <c r="AL18" s="66">
        <f>+upper!AL18</f>
        <v>0.23573387035669321</v>
      </c>
      <c r="AM18" s="66">
        <f>+upper!AM18</f>
        <v>0.24930708120016784</v>
      </c>
      <c r="AN18" s="66">
        <f>+upper!AN18</f>
        <v>0.46343744371800266</v>
      </c>
      <c r="AO18" s="66">
        <f>+upper!AO18</f>
        <v>0.67377310009232061</v>
      </c>
      <c r="AP18" s="66">
        <f>+upper!AP18</f>
        <v>0.88031405032312249</v>
      </c>
      <c r="AQ18" s="66">
        <f>+upper!AQ18</f>
        <v>1.0830602944104073</v>
      </c>
      <c r="AR18" s="66">
        <f>+upper!AR18</f>
        <v>1.2820118323541756</v>
      </c>
      <c r="AS18" s="66">
        <f>+upper!AS18</f>
        <v>1.4771686641544275</v>
      </c>
      <c r="AT18" s="66">
        <f>+upper!AT18</f>
        <v>1.668530789811163</v>
      </c>
      <c r="AU18" s="66">
        <f>+upper!AU18</f>
        <v>1.8560982093243816</v>
      </c>
      <c r="AV18" s="66">
        <f>+upper!AV18</f>
        <v>2.0398709226940834</v>
      </c>
      <c r="AW18" s="66">
        <f>+upper!AW18</f>
        <v>2.2198489299202686</v>
      </c>
      <c r="AX18" s="66">
        <f>+upper!AX18</f>
        <v>1.8428269688068262</v>
      </c>
      <c r="AY18" s="66">
        <f>+upper!AY18</f>
        <v>1.4686238634774094</v>
      </c>
      <c r="AZ18" s="66">
        <f>+upper!AZ18</f>
        <v>1.0972396139320184</v>
      </c>
      <c r="BA18" s="66">
        <f>+upper!BA18</f>
        <v>0.72867422017065309</v>
      </c>
      <c r="BB18" s="66">
        <f>+upper!BB18</f>
        <v>0.36292768219331367</v>
      </c>
      <c r="BC18" s="66">
        <f>+upper!BC18</f>
        <v>0</v>
      </c>
      <c r="BD18" s="66">
        <f>+upper!BD18</f>
        <v>0</v>
      </c>
      <c r="BE18" s="66">
        <f>+upper!BE18</f>
        <v>0</v>
      </c>
      <c r="BF18" s="66">
        <f>+upper!BF18</f>
        <v>0</v>
      </c>
      <c r="BG18" s="66">
        <f>+upper!BG18</f>
        <v>7.6926143516575749</v>
      </c>
      <c r="BH18" s="66">
        <f>+upper!BH18</f>
        <v>7.6926143516575749</v>
      </c>
      <c r="BI18" s="66">
        <f>+upper!BI18</f>
        <v>7.6926143516575749</v>
      </c>
      <c r="BJ18" s="66">
        <f>+upper!BJ18</f>
        <v>5.1284095677717163</v>
      </c>
      <c r="BK18" s="66">
        <f>+upper!BK18</f>
        <v>5.1284095677717163</v>
      </c>
      <c r="BL18" s="66">
        <f>+upper!BL18</f>
        <v>5.1284095677717163</v>
      </c>
      <c r="BM18" s="66">
        <f>+upper!BM18</f>
        <v>5.3615190935795223</v>
      </c>
      <c r="BN18" s="66">
        <f>+upper!BN18</f>
        <v>5.3615190935795223</v>
      </c>
      <c r="BO18" s="66">
        <f>+upper!BO18</f>
        <v>5.3615190935795223</v>
      </c>
      <c r="BP18" s="66">
        <f>+upper!BP18</f>
        <v>5.3615190935795223</v>
      </c>
      <c r="BQ18" s="66">
        <f>+upper!BQ18</f>
        <v>5.3615190935795223</v>
      </c>
      <c r="BR18" s="66">
        <f>+upper!BR18</f>
        <v>5.3615190935795223</v>
      </c>
      <c r="BS18" s="66">
        <f>+upper!BS18</f>
        <v>5.3615190935795223</v>
      </c>
      <c r="BT18" s="66">
        <f>+upper!BT18</f>
        <v>5.3615190935795223</v>
      </c>
      <c r="BU18" s="66">
        <f>+upper!BU18</f>
        <v>5.3615190935795223</v>
      </c>
      <c r="BV18" s="66">
        <f>+upper!BV18</f>
        <v>5.3615190935795223</v>
      </c>
      <c r="BW18" s="66">
        <f>+upper!BW18</f>
        <v>5.3615190935795223</v>
      </c>
      <c r="BX18" s="66">
        <f>+upper!BX18</f>
        <v>5.3615190935795223</v>
      </c>
      <c r="BY18" s="66">
        <f>+upper!BY18</f>
        <v>5.3615190935795223</v>
      </c>
      <c r="BZ18" s="66">
        <f>+upper!BZ18</f>
        <v>5.3615190935795223</v>
      </c>
      <c r="CA18" s="66">
        <f>+upper!CA18</f>
        <v>5.3615190935795223</v>
      </c>
    </row>
    <row r="19" spans="1:79" x14ac:dyDescent="0.2">
      <c r="A19" s="9">
        <f>+data!B21</f>
        <v>60</v>
      </c>
      <c r="B19" s="66">
        <f>+upper!B19</f>
        <v>0</v>
      </c>
      <c r="C19" s="66">
        <f>+upper!C19</f>
        <v>0</v>
      </c>
      <c r="D19" s="66">
        <f>+upper!D19</f>
        <v>0</v>
      </c>
      <c r="E19" s="66">
        <f>+upper!E19</f>
        <v>0</v>
      </c>
      <c r="F19" s="66">
        <f>+upper!F19</f>
        <v>0</v>
      </c>
      <c r="G19" s="66">
        <f>+upper!G19</f>
        <v>0</v>
      </c>
      <c r="H19" s="66">
        <f>+upper!H19</f>
        <v>0</v>
      </c>
      <c r="I19" s="66">
        <f>+upper!I19</f>
        <v>0</v>
      </c>
      <c r="J19" s="66">
        <f>+upper!J19</f>
        <v>0</v>
      </c>
      <c r="K19" s="66">
        <f>+upper!K19</f>
        <v>0</v>
      </c>
      <c r="L19" s="66">
        <f>+upper!L19</f>
        <v>0</v>
      </c>
      <c r="M19" s="66">
        <f>+upper!M19</f>
        <v>0</v>
      </c>
      <c r="N19" s="66">
        <f>+upper!N19</f>
        <v>0</v>
      </c>
      <c r="O19" s="66">
        <f>+upper!O19</f>
        <v>0</v>
      </c>
      <c r="P19" s="66">
        <f>+upper!P19</f>
        <v>0</v>
      </c>
      <c r="Q19" s="66">
        <f>+upper!Q19</f>
        <v>0</v>
      </c>
      <c r="R19" s="66">
        <f>+upper!R19</f>
        <v>0</v>
      </c>
      <c r="S19" s="66">
        <f>+upper!S19</f>
        <v>0</v>
      </c>
      <c r="T19" s="66">
        <f>+upper!T19</f>
        <v>0</v>
      </c>
      <c r="U19" s="66">
        <f>+upper!U19</f>
        <v>0</v>
      </c>
      <c r="V19" s="66">
        <f>+upper!V19</f>
        <v>0</v>
      </c>
      <c r="W19" s="66">
        <f>+upper!W19</f>
        <v>0</v>
      </c>
      <c r="X19" s="66">
        <f>+upper!X19</f>
        <v>0</v>
      </c>
      <c r="Y19" s="66">
        <f>+upper!Y19</f>
        <v>0</v>
      </c>
      <c r="Z19" s="66">
        <f>+upper!Z19</f>
        <v>0</v>
      </c>
      <c r="AA19" s="66">
        <f>+upper!AA19</f>
        <v>0</v>
      </c>
      <c r="AB19" s="66">
        <f>+upper!AB19</f>
        <v>0</v>
      </c>
      <c r="AC19" s="66">
        <f>+upper!AC19</f>
        <v>0</v>
      </c>
      <c r="AD19" s="66">
        <f>+upper!AD19</f>
        <v>0</v>
      </c>
      <c r="AE19" s="66">
        <f>+upper!AE19</f>
        <v>0</v>
      </c>
      <c r="AF19" s="66">
        <f>+upper!AF19</f>
        <v>0</v>
      </c>
      <c r="AG19" s="66">
        <f>+upper!AG19</f>
        <v>0</v>
      </c>
      <c r="AH19" s="66">
        <f>+upper!AH19</f>
        <v>0</v>
      </c>
      <c r="AI19" s="66">
        <f>+upper!AI19</f>
        <v>0</v>
      </c>
      <c r="AJ19" s="66">
        <f>+upper!AJ19</f>
        <v>0</v>
      </c>
      <c r="AK19" s="66">
        <f>+upper!AK19</f>
        <v>0</v>
      </c>
      <c r="AL19" s="66">
        <f>+upper!AL19</f>
        <v>0</v>
      </c>
      <c r="AM19" s="66">
        <f>+upper!AM19</f>
        <v>0</v>
      </c>
      <c r="AN19" s="66">
        <f>+upper!AN19</f>
        <v>0</v>
      </c>
      <c r="AO19" s="66">
        <f>+upper!AO19</f>
        <v>0</v>
      </c>
      <c r="AP19" s="66">
        <f>+upper!AP19</f>
        <v>0</v>
      </c>
      <c r="AQ19" s="66">
        <f>+upper!AQ19</f>
        <v>0</v>
      </c>
      <c r="AR19" s="66">
        <f>+upper!AR19</f>
        <v>0</v>
      </c>
      <c r="AS19" s="66">
        <f>+upper!AS19</f>
        <v>0</v>
      </c>
      <c r="AT19" s="66">
        <f>+upper!AT19</f>
        <v>0</v>
      </c>
      <c r="AU19" s="66">
        <f>+upper!AU19</f>
        <v>0</v>
      </c>
      <c r="AV19" s="66">
        <f>+upper!AV19</f>
        <v>0</v>
      </c>
      <c r="AW19" s="66">
        <f>+upper!AW19</f>
        <v>0</v>
      </c>
      <c r="AX19" s="66">
        <f>+upper!AX19</f>
        <v>0</v>
      </c>
      <c r="AY19" s="66">
        <f>+upper!AY19</f>
        <v>0</v>
      </c>
      <c r="AZ19" s="66">
        <f>+upper!AZ19</f>
        <v>0</v>
      </c>
      <c r="BA19" s="66">
        <f>+upper!BA19</f>
        <v>0</v>
      </c>
      <c r="BB19" s="66">
        <f>+upper!BB19</f>
        <v>0</v>
      </c>
      <c r="BC19" s="66">
        <f>+upper!BC19</f>
        <v>0</v>
      </c>
      <c r="BD19" s="66">
        <f>+upper!BD19</f>
        <v>0</v>
      </c>
      <c r="BE19" s="66">
        <f>+upper!BE19</f>
        <v>0</v>
      </c>
      <c r="BF19" s="66">
        <f>+upper!BF19</f>
        <v>0</v>
      </c>
      <c r="BG19" s="66">
        <f>+upper!BG19</f>
        <v>0</v>
      </c>
      <c r="BH19" s="66">
        <f>+upper!BH19</f>
        <v>0</v>
      </c>
      <c r="BI19" s="66">
        <f>+upper!BI19</f>
        <v>0</v>
      </c>
      <c r="BJ19" s="66">
        <f>+upper!BJ19</f>
        <v>0</v>
      </c>
      <c r="BK19" s="66">
        <f>+upper!BK19</f>
        <v>0</v>
      </c>
      <c r="BL19" s="66">
        <f>+upper!BL19</f>
        <v>0</v>
      </c>
      <c r="BM19" s="66">
        <f>+upper!BM19</f>
        <v>0</v>
      </c>
      <c r="BN19" s="66">
        <f>+upper!BN19</f>
        <v>0</v>
      </c>
      <c r="BO19" s="66">
        <f>+upper!BO19</f>
        <v>0</v>
      </c>
      <c r="BP19" s="66">
        <f>+upper!BP19</f>
        <v>0</v>
      </c>
      <c r="BQ19" s="66">
        <f>+upper!BQ19</f>
        <v>0</v>
      </c>
      <c r="BR19" s="66">
        <f>+upper!BR19</f>
        <v>0</v>
      </c>
      <c r="BS19" s="66">
        <f>+upper!BS19</f>
        <v>0</v>
      </c>
      <c r="BT19" s="66">
        <f>+upper!BT19</f>
        <v>0</v>
      </c>
      <c r="BU19" s="66">
        <f>+upper!BU19</f>
        <v>0</v>
      </c>
      <c r="BV19" s="66">
        <f>+upper!BV19</f>
        <v>0</v>
      </c>
      <c r="BW19" s="66">
        <f>+upper!BW19</f>
        <v>0</v>
      </c>
      <c r="BX19" s="66">
        <f>+upper!BX19</f>
        <v>0</v>
      </c>
      <c r="BY19" s="66">
        <f>+upper!BY19</f>
        <v>0</v>
      </c>
      <c r="BZ19" s="66">
        <f>+upper!BZ19</f>
        <v>0</v>
      </c>
      <c r="CA19" s="66">
        <f>+upper!CA19</f>
        <v>0</v>
      </c>
    </row>
    <row r="20" spans="1:79" x14ac:dyDescent="0.2">
      <c r="A20" s="9">
        <f>+data!B22</f>
        <v>64</v>
      </c>
      <c r="B20" s="66">
        <f>+upper!B20</f>
        <v>0</v>
      </c>
      <c r="C20" s="66">
        <f>+upper!C20</f>
        <v>0</v>
      </c>
      <c r="D20" s="66">
        <f>+upper!D20</f>
        <v>0</v>
      </c>
      <c r="E20" s="66">
        <f>+upper!E20</f>
        <v>0</v>
      </c>
      <c r="F20" s="66">
        <f>+upper!F20</f>
        <v>0</v>
      </c>
      <c r="G20" s="66">
        <f>+upper!G20</f>
        <v>0</v>
      </c>
      <c r="H20" s="66">
        <f>+upper!H20</f>
        <v>0</v>
      </c>
      <c r="I20" s="66">
        <f>+upper!I20</f>
        <v>0</v>
      </c>
      <c r="J20" s="66">
        <f>+upper!J20</f>
        <v>0</v>
      </c>
      <c r="K20" s="66">
        <f>+upper!K20</f>
        <v>0</v>
      </c>
      <c r="L20" s="66">
        <f>+upper!L20</f>
        <v>0</v>
      </c>
      <c r="M20" s="66">
        <f>+upper!M20</f>
        <v>0</v>
      </c>
      <c r="N20" s="66">
        <f>+upper!N20</f>
        <v>0</v>
      </c>
      <c r="O20" s="66">
        <f>+upper!O20</f>
        <v>0</v>
      </c>
      <c r="P20" s="66">
        <f>+upper!P20</f>
        <v>0</v>
      </c>
      <c r="Q20" s="66">
        <f>+upper!Q20</f>
        <v>0</v>
      </c>
      <c r="R20" s="66">
        <f>+upper!R20</f>
        <v>0</v>
      </c>
      <c r="S20" s="66">
        <f>+upper!S20</f>
        <v>0</v>
      </c>
      <c r="T20" s="66">
        <f>+upper!T20</f>
        <v>0</v>
      </c>
      <c r="U20" s="66">
        <f>+upper!U20</f>
        <v>0</v>
      </c>
      <c r="V20" s="66">
        <f>+upper!V20</f>
        <v>0</v>
      </c>
      <c r="W20" s="66">
        <f>+upper!W20</f>
        <v>0</v>
      </c>
      <c r="X20" s="66">
        <f>+upper!X20</f>
        <v>0</v>
      </c>
      <c r="Y20" s="66">
        <f>+upper!Y20</f>
        <v>0</v>
      </c>
      <c r="Z20" s="66">
        <f>+upper!Z20</f>
        <v>0</v>
      </c>
      <c r="AA20" s="66">
        <f>+upper!AA20</f>
        <v>0</v>
      </c>
      <c r="AB20" s="66">
        <f>+upper!AB20</f>
        <v>2.3851247950588235</v>
      </c>
      <c r="AC20" s="66">
        <f>+upper!AC20</f>
        <v>2.6480617499999997</v>
      </c>
      <c r="AD20" s="66">
        <f>+upper!AD20</f>
        <v>2.580235214</v>
      </c>
      <c r="AE20" s="66">
        <f>+upper!AE20</f>
        <v>2.5131609689999999</v>
      </c>
      <c r="AF20" s="66">
        <f>+upper!AF20</f>
        <v>2.4468390150000001</v>
      </c>
      <c r="AG20" s="66">
        <f>+upper!AG20</f>
        <v>2.3812693519999999</v>
      </c>
      <c r="AH20" s="66">
        <f>+upper!AH20</f>
        <v>2.3164519799999996</v>
      </c>
      <c r="AI20" s="66">
        <f>+upper!AI20</f>
        <v>2.2523868989999998</v>
      </c>
      <c r="AJ20" s="66">
        <f>+upper!AJ20</f>
        <v>2.1890741089999999</v>
      </c>
      <c r="AK20" s="66">
        <f>+upper!AK20</f>
        <v>2.1265136099999999</v>
      </c>
      <c r="AL20" s="66">
        <f>+upper!AL20</f>
        <v>2.064705402</v>
      </c>
      <c r="AM20" s="66">
        <f>+upper!AM20</f>
        <v>2.003649485</v>
      </c>
      <c r="AN20" s="66">
        <f>+upper!AN20</f>
        <v>2.6996038014000003</v>
      </c>
      <c r="AO20" s="66">
        <f>+upper!AO20</f>
        <v>3.3830427255999997</v>
      </c>
      <c r="AP20" s="66">
        <f>+upper!AP20</f>
        <v>4.0539662576000008</v>
      </c>
      <c r="AQ20" s="66">
        <f>+upper!AQ20</f>
        <v>4.7123743974000005</v>
      </c>
      <c r="AR20" s="66">
        <f>+upper!AR20</f>
        <v>5.3582671450000001</v>
      </c>
      <c r="AS20" s="66">
        <f>+upper!AS20</f>
        <v>5.9916445004000014</v>
      </c>
      <c r="AT20" s="66">
        <f>+upper!AT20</f>
        <v>6.6125064635999999</v>
      </c>
      <c r="AU20" s="66">
        <f>+upper!AU20</f>
        <v>7.2208530346000011</v>
      </c>
      <c r="AV20" s="66">
        <f>+upper!AV20</f>
        <v>7.8166842133999994</v>
      </c>
      <c r="AW20" s="66">
        <f>+upper!AW20</f>
        <v>8.4</v>
      </c>
      <c r="AX20" s="66">
        <f>+upper!AX20</f>
        <v>8.3680000000000003</v>
      </c>
      <c r="AY20" s="66">
        <f>+upper!AY20</f>
        <v>8.3360000000000003</v>
      </c>
      <c r="AZ20" s="66">
        <f>+upper!AZ20</f>
        <v>8.3040000000000003</v>
      </c>
      <c r="BA20" s="66">
        <f>+upper!BA20</f>
        <v>8.2720000000000002</v>
      </c>
      <c r="BB20" s="66">
        <f>+upper!BB20</f>
        <v>8.24</v>
      </c>
      <c r="BC20" s="66">
        <f>+upper!BC20</f>
        <v>8.2080000000000002</v>
      </c>
      <c r="BD20" s="66">
        <f>+upper!BD20</f>
        <v>18.396000000000001</v>
      </c>
      <c r="BE20" s="66">
        <f>+upper!BE20</f>
        <v>27.486000000000001</v>
      </c>
      <c r="BF20" s="66">
        <f>+upper!BF20</f>
        <v>27.378</v>
      </c>
      <c r="BG20" s="66">
        <f>+upper!BG20</f>
        <v>27.27</v>
      </c>
      <c r="BH20" s="66">
        <f>+upper!BH20</f>
        <v>27.27</v>
      </c>
      <c r="BI20" s="66">
        <f>+upper!BI20</f>
        <v>27.27</v>
      </c>
      <c r="BJ20" s="66">
        <f>+upper!BJ20</f>
        <v>27.27</v>
      </c>
      <c r="BK20" s="66">
        <f>+upper!BK20</f>
        <v>27.27</v>
      </c>
      <c r="BL20" s="66">
        <f>+upper!BL20</f>
        <v>27.27</v>
      </c>
      <c r="BM20" s="66">
        <f>+upper!BM20</f>
        <v>27.27</v>
      </c>
      <c r="BN20" s="66">
        <f>+upper!BN20</f>
        <v>28.28</v>
      </c>
      <c r="BO20" s="66">
        <f>+upper!BO20</f>
        <v>29.29</v>
      </c>
      <c r="BP20" s="66">
        <f>+upper!BP20</f>
        <v>30.3</v>
      </c>
      <c r="BQ20" s="66">
        <f>+upper!BQ20</f>
        <v>32.219000000000001</v>
      </c>
      <c r="BR20" s="66">
        <f>+upper!BR20</f>
        <v>32.32</v>
      </c>
      <c r="BS20" s="66">
        <f>+upper!BS20</f>
        <v>33.754200000000075</v>
      </c>
      <c r="BT20" s="66">
        <f>+upper!BT20</f>
        <v>34.865199999999525</v>
      </c>
      <c r="BU20" s="66">
        <f>+upper!BU20</f>
        <v>35.958693333332413</v>
      </c>
      <c r="BV20" s="66">
        <f>+upper!BV20</f>
        <v>37.002808888887877</v>
      </c>
      <c r="BW20" s="66">
        <f>+upper!BW20</f>
        <v>37.94792948148033</v>
      </c>
      <c r="BX20" s="66">
        <f>+upper!BX20</f>
        <v>39.206035358023499</v>
      </c>
      <c r="BY20" s="66">
        <f>+upper!BY20</f>
        <v>40.210959255965989</v>
      </c>
      <c r="BZ20" s="66">
        <f>+upper!BZ20</f>
        <v>41.273532014265143</v>
      </c>
      <c r="CA20" s="66">
        <f>+upper!CA20</f>
        <v>42.345668093570133</v>
      </c>
    </row>
    <row r="21" spans="1:79" x14ac:dyDescent="0.2">
      <c r="A21" s="9">
        <f>+data!B23</f>
        <v>68</v>
      </c>
      <c r="B21" s="66">
        <f>+upper!B21</f>
        <v>0</v>
      </c>
      <c r="C21" s="66">
        <f>+upper!C21</f>
        <v>0</v>
      </c>
      <c r="D21" s="66">
        <f>+upper!D21</f>
        <v>0</v>
      </c>
      <c r="E21" s="66">
        <f>+upper!E21</f>
        <v>0</v>
      </c>
      <c r="F21" s="66">
        <f>+upper!F21</f>
        <v>0</v>
      </c>
      <c r="G21" s="66">
        <f>+upper!G21</f>
        <v>0</v>
      </c>
      <c r="H21" s="66">
        <f>+upper!H21</f>
        <v>0</v>
      </c>
      <c r="I21" s="66">
        <f>+upper!I21</f>
        <v>0</v>
      </c>
      <c r="J21" s="66">
        <f>+upper!J21</f>
        <v>0</v>
      </c>
      <c r="K21" s="66">
        <f>+upper!K21</f>
        <v>0</v>
      </c>
      <c r="L21" s="66">
        <f>+upper!L21</f>
        <v>0</v>
      </c>
      <c r="M21" s="66">
        <f>+upper!M21</f>
        <v>0</v>
      </c>
      <c r="N21" s="66">
        <f>+upper!N21</f>
        <v>0</v>
      </c>
      <c r="O21" s="66">
        <f>+upper!O21</f>
        <v>0</v>
      </c>
      <c r="P21" s="66">
        <f>+upper!P21</f>
        <v>0</v>
      </c>
      <c r="Q21" s="66">
        <f>+upper!Q21</f>
        <v>0</v>
      </c>
      <c r="R21" s="66">
        <f>+upper!R21</f>
        <v>0</v>
      </c>
      <c r="S21" s="66">
        <f>+upper!S21</f>
        <v>0</v>
      </c>
      <c r="T21" s="66">
        <f>+upper!T21</f>
        <v>0</v>
      </c>
      <c r="U21" s="66">
        <f>+upper!U21</f>
        <v>0</v>
      </c>
      <c r="V21" s="66">
        <f>+upper!V21</f>
        <v>0</v>
      </c>
      <c r="W21" s="66">
        <f>+upper!W21</f>
        <v>0</v>
      </c>
      <c r="X21" s="66">
        <f>+upper!X21</f>
        <v>0</v>
      </c>
      <c r="Y21" s="66">
        <f>+upper!Y21</f>
        <v>0</v>
      </c>
      <c r="Z21" s="66">
        <f>+upper!Z21</f>
        <v>0</v>
      </c>
      <c r="AA21" s="66">
        <f>+upper!AA21</f>
        <v>0</v>
      </c>
      <c r="AB21" s="66">
        <f>+upper!AB21</f>
        <v>0</v>
      </c>
      <c r="AC21" s="66">
        <f>+upper!AC21</f>
        <v>0.70097599999999993</v>
      </c>
      <c r="AD21" s="66">
        <f>+upper!AD21</f>
        <v>0.79487649319999998</v>
      </c>
      <c r="AE21" s="66">
        <f>+upper!AE21</f>
        <v>0.88717201379999988</v>
      </c>
      <c r="AF21" s="66">
        <f>+upper!AF21</f>
        <v>0.97786256179999997</v>
      </c>
      <c r="AG21" s="66">
        <f>+upper!AG21</f>
        <v>1.0669481372</v>
      </c>
      <c r="AH21" s="66">
        <f>+upper!AH21</f>
        <v>1.15442874</v>
      </c>
      <c r="AI21" s="66">
        <f>+upper!AI21</f>
        <v>1.2403043702000001</v>
      </c>
      <c r="AJ21" s="66">
        <f>+upper!AJ21</f>
        <v>1.3245750277999999</v>
      </c>
      <c r="AK21" s="66">
        <f>+upper!AK21</f>
        <v>1.4072407128</v>
      </c>
      <c r="AL21" s="66">
        <f>+upper!AL21</f>
        <v>1.4883014252</v>
      </c>
      <c r="AM21" s="66">
        <f>+upper!AM21</f>
        <v>1.567757165</v>
      </c>
      <c r="AN21" s="66">
        <f>+upper!AN21</f>
        <v>1.7407120446000002</v>
      </c>
      <c r="AO21" s="66">
        <f>+upper!AO21</f>
        <v>1.9103934583999997</v>
      </c>
      <c r="AP21" s="66">
        <f>+upper!AP21</f>
        <v>2.0768014064</v>
      </c>
      <c r="AQ21" s="66">
        <f>+upper!AQ21</f>
        <v>2.2399358886000003</v>
      </c>
      <c r="AR21" s="66">
        <f>+upper!AR21</f>
        <v>2.3997969050000001</v>
      </c>
      <c r="AS21" s="66">
        <f>+upper!AS21</f>
        <v>2.5563844556000004</v>
      </c>
      <c r="AT21" s="66">
        <f>+upper!AT21</f>
        <v>2.7096985404000007</v>
      </c>
      <c r="AU21" s="66">
        <f>+upper!AU21</f>
        <v>2.8597391594000001</v>
      </c>
      <c r="AV21" s="66">
        <f>+upper!AV21</f>
        <v>3.0065063126</v>
      </c>
      <c r="AW21" s="66">
        <f>+upper!AW21</f>
        <v>3.1500000000000004</v>
      </c>
      <c r="AX21" s="66">
        <f>+upper!AX21</f>
        <v>15.167</v>
      </c>
      <c r="AY21" s="66">
        <f>+upper!AY21</f>
        <v>27.092000000000002</v>
      </c>
      <c r="AZ21" s="66">
        <f>+upper!AZ21</f>
        <v>38.925000000000004</v>
      </c>
      <c r="BA21" s="66">
        <f>+upper!BA21</f>
        <v>50.666000000000004</v>
      </c>
      <c r="BB21" s="66">
        <f>+upper!BB21</f>
        <v>62.314999999999998</v>
      </c>
      <c r="BC21" s="66">
        <f>+upper!BC21</f>
        <v>73.872</v>
      </c>
      <c r="BD21" s="66">
        <f>+upper!BD21</f>
        <v>81.760000000000005</v>
      </c>
      <c r="BE21" s="66">
        <f>+upper!BE21</f>
        <v>142.52000000000001</v>
      </c>
      <c r="BF21" s="66">
        <f>+upper!BF21</f>
        <v>135.876</v>
      </c>
      <c r="BG21" s="66">
        <f>+upper!BG21</f>
        <v>131.30000000000001</v>
      </c>
      <c r="BH21" s="66">
        <f>+upper!BH21</f>
        <v>133.32</v>
      </c>
      <c r="BI21" s="66">
        <f>+upper!BI21</f>
        <v>133.32</v>
      </c>
      <c r="BJ21" s="66">
        <f>+upper!BJ21</f>
        <v>133.32</v>
      </c>
      <c r="BK21" s="66">
        <f>+upper!BK21</f>
        <v>141.4</v>
      </c>
      <c r="BL21" s="66">
        <f>+upper!BL21</f>
        <v>156.55000000000001</v>
      </c>
      <c r="BM21" s="66">
        <f>+upper!BM21</f>
        <v>159.58000000000001</v>
      </c>
      <c r="BN21" s="66">
        <f>+upper!BN21</f>
        <v>168.67</v>
      </c>
      <c r="BO21" s="66">
        <f>+upper!BO21</f>
        <v>171.7</v>
      </c>
      <c r="BP21" s="66">
        <f>+upper!BP21</f>
        <v>176.75</v>
      </c>
      <c r="BQ21" s="66">
        <f>+upper!BQ21</f>
        <v>176.75</v>
      </c>
      <c r="BR21" s="66">
        <f>+upper!BR21</f>
        <v>176.75</v>
      </c>
      <c r="BS21" s="66">
        <f>+upper!BS21</f>
        <v>183.21400000000054</v>
      </c>
      <c r="BT21" s="66">
        <f>+upper!BT21</f>
        <v>184.4260000000013</v>
      </c>
      <c r="BU21" s="66">
        <f>+upper!BU21</f>
        <v>186.56720000000118</v>
      </c>
      <c r="BV21" s="66">
        <f>+upper!BV21</f>
        <v>188.60066666666782</v>
      </c>
      <c r="BW21" s="66">
        <f>+upper!BW21</f>
        <v>191.70967111111244</v>
      </c>
      <c r="BX21" s="66">
        <f>+upper!BX21</f>
        <v>194.52121185185379</v>
      </c>
      <c r="BY21" s="66">
        <f>+upper!BY21</f>
        <v>196.2151788641996</v>
      </c>
      <c r="BZ21" s="66">
        <f>+upper!BZ21</f>
        <v>198.9316815144044</v>
      </c>
      <c r="CA21" s="66">
        <f>+upper!CA21</f>
        <v>201.50535015857497</v>
      </c>
    </row>
    <row r="22" spans="1:79" x14ac:dyDescent="0.2">
      <c r="A22" s="9">
        <f>+data!B24</f>
        <v>70</v>
      </c>
      <c r="B22" s="66">
        <f>+upper!B22</f>
        <v>0</v>
      </c>
      <c r="C22" s="66">
        <f>+upper!C22</f>
        <v>0</v>
      </c>
      <c r="D22" s="66">
        <f>+upper!D22</f>
        <v>0</v>
      </c>
      <c r="E22" s="66">
        <f>+upper!E22</f>
        <v>0</v>
      </c>
      <c r="F22" s="66">
        <f>+upper!F22</f>
        <v>0</v>
      </c>
      <c r="G22" s="66">
        <f>+upper!G22</f>
        <v>0</v>
      </c>
      <c r="H22" s="66">
        <f>+upper!H22</f>
        <v>0</v>
      </c>
      <c r="I22" s="66">
        <f>+upper!I22</f>
        <v>0</v>
      </c>
      <c r="J22" s="66">
        <f>+upper!J22</f>
        <v>0</v>
      </c>
      <c r="K22" s="66">
        <f>+upper!K22</f>
        <v>0</v>
      </c>
      <c r="L22" s="66">
        <f>+upper!L22</f>
        <v>0</v>
      </c>
      <c r="M22" s="66">
        <f>+upper!M22</f>
        <v>0</v>
      </c>
      <c r="N22" s="66">
        <f>+upper!N22</f>
        <v>0</v>
      </c>
      <c r="O22" s="66">
        <f>+upper!O22</f>
        <v>0</v>
      </c>
      <c r="P22" s="66">
        <f>+upper!P22</f>
        <v>0</v>
      </c>
      <c r="Q22" s="66">
        <f>+upper!Q22</f>
        <v>0</v>
      </c>
      <c r="R22" s="66">
        <f>+upper!R22</f>
        <v>0</v>
      </c>
      <c r="S22" s="66">
        <f>+upper!S22</f>
        <v>0</v>
      </c>
      <c r="T22" s="66">
        <f>+upper!T22</f>
        <v>0</v>
      </c>
      <c r="U22" s="66">
        <f>+upper!U22</f>
        <v>0</v>
      </c>
      <c r="V22" s="66">
        <f>+upper!V22</f>
        <v>0</v>
      </c>
      <c r="W22" s="66">
        <f>+upper!W22</f>
        <v>0</v>
      </c>
      <c r="X22" s="66">
        <f>+upper!X22</f>
        <v>0</v>
      </c>
      <c r="Y22" s="66">
        <f>+upper!Y22</f>
        <v>0</v>
      </c>
      <c r="Z22" s="66">
        <f>+upper!Z22</f>
        <v>0</v>
      </c>
      <c r="AA22" s="66">
        <f>+upper!AA22</f>
        <v>0</v>
      </c>
      <c r="AB22" s="66">
        <f>+upper!AB22</f>
        <v>0</v>
      </c>
      <c r="AC22" s="66">
        <f>+upper!AC22</f>
        <v>0.1131385</v>
      </c>
      <c r="AD22" s="66">
        <f>+upper!AD22</f>
        <v>0.124556822</v>
      </c>
      <c r="AE22" s="66">
        <f>+upper!AE22</f>
        <v>0.135776379</v>
      </c>
      <c r="AF22" s="66">
        <f>+upper!AF22</f>
        <v>0.146797171</v>
      </c>
      <c r="AG22" s="66">
        <f>+upper!AG22</f>
        <v>0.15761919800000002</v>
      </c>
      <c r="AH22" s="66">
        <f>+upper!AH22</f>
        <v>0.16824245999999998</v>
      </c>
      <c r="AI22" s="66">
        <f>+upper!AI22</f>
        <v>0.17866695699999999</v>
      </c>
      <c r="AJ22" s="66">
        <f>+upper!AJ22</f>
        <v>0.18889268899999997</v>
      </c>
      <c r="AK22" s="66">
        <f>+upper!AK22</f>
        <v>0.19891965600000003</v>
      </c>
      <c r="AL22" s="66">
        <f>+upper!AL22</f>
        <v>0.20874785799999998</v>
      </c>
      <c r="AM22" s="66">
        <f>+upper!AM22</f>
        <v>0.218377295</v>
      </c>
      <c r="AN22" s="66">
        <f>+upper!AN22</f>
        <v>0.42283052580000002</v>
      </c>
      <c r="AO22" s="66">
        <f>+upper!AO22</f>
        <v>0.62366354319999995</v>
      </c>
      <c r="AP22" s="66">
        <f>+upper!AP22</f>
        <v>0.82087634720000002</v>
      </c>
      <c r="AQ22" s="66">
        <f>+upper!AQ22</f>
        <v>1.0144689378</v>
      </c>
      <c r="AR22" s="66">
        <f>+upper!AR22</f>
        <v>1.2044413150000002</v>
      </c>
      <c r="AS22" s="66">
        <f>+upper!AS22</f>
        <v>1.3907934787999998</v>
      </c>
      <c r="AT22" s="66">
        <f>+upper!AT22</f>
        <v>1.5735254292</v>
      </c>
      <c r="AU22" s="66">
        <f>+upper!AU22</f>
        <v>1.7526371662</v>
      </c>
      <c r="AV22" s="66">
        <f>+upper!AV22</f>
        <v>1.9281286898000001</v>
      </c>
      <c r="AW22" s="66">
        <f>+upper!AW22</f>
        <v>2.1</v>
      </c>
      <c r="AX22" s="66">
        <f>+upper!AX22</f>
        <v>1.7433333333333334</v>
      </c>
      <c r="AY22" s="66">
        <f>+upper!AY22</f>
        <v>1.3893333333333335</v>
      </c>
      <c r="AZ22" s="66">
        <f>+upper!AZ22</f>
        <v>1.038</v>
      </c>
      <c r="BA22" s="66">
        <f>+upper!BA22</f>
        <v>0.68933333333333346</v>
      </c>
      <c r="BB22" s="66">
        <f>+upper!BB22</f>
        <v>0.34333333333333327</v>
      </c>
      <c r="BC22" s="66">
        <f>+upper!BC22</f>
        <v>0</v>
      </c>
      <c r="BD22" s="66">
        <f>+upper!BD22</f>
        <v>0</v>
      </c>
      <c r="BE22" s="66">
        <f>+upper!BE22</f>
        <v>0</v>
      </c>
      <c r="BF22" s="66">
        <f>+upper!BF22</f>
        <v>0</v>
      </c>
      <c r="BG22" s="66">
        <f>+upper!BG22</f>
        <v>3.0300000000000002</v>
      </c>
      <c r="BH22" s="66">
        <f>+upper!BH22</f>
        <v>3.0300000000000002</v>
      </c>
      <c r="BI22" s="66">
        <f>+upper!BI22</f>
        <v>3.0300000000000002</v>
      </c>
      <c r="BJ22" s="66">
        <f>+upper!BJ22</f>
        <v>3.0300000000000002</v>
      </c>
      <c r="BK22" s="66">
        <f>+upper!BK22</f>
        <v>3.0300000000000002</v>
      </c>
      <c r="BL22" s="66">
        <f>+upper!BL22</f>
        <v>3.0300000000000002</v>
      </c>
      <c r="BM22" s="66">
        <f>+upper!BM22</f>
        <v>3.0300000000000002</v>
      </c>
      <c r="BN22" s="66">
        <f>+upper!BN22</f>
        <v>3.0300000000000002</v>
      </c>
      <c r="BO22" s="66">
        <f>+upper!BO22</f>
        <v>3.0300000000000002</v>
      </c>
      <c r="BP22" s="66">
        <f>+upper!BP22</f>
        <v>3.0300000000000002</v>
      </c>
      <c r="BQ22" s="66">
        <f>+upper!BQ22</f>
        <v>3.0300000000000002</v>
      </c>
      <c r="BR22" s="66">
        <f>+upper!BR22</f>
        <v>3.0300000000000002</v>
      </c>
      <c r="BS22" s="66">
        <f>+upper!BS22</f>
        <v>3.0300000000000002</v>
      </c>
      <c r="BT22" s="66">
        <f>+upper!BT22</f>
        <v>3.0300000000000002</v>
      </c>
      <c r="BU22" s="66">
        <f>+upper!BU22</f>
        <v>3.0300000000000002</v>
      </c>
      <c r="BV22" s="66">
        <f>+upper!BV22</f>
        <v>3.0300000000000002</v>
      </c>
      <c r="BW22" s="66">
        <f>+upper!BW22</f>
        <v>3.0300000000000002</v>
      </c>
      <c r="BX22" s="66">
        <f>+upper!BX22</f>
        <v>3.0300000000000002</v>
      </c>
      <c r="BY22" s="66">
        <f>+upper!BY22</f>
        <v>3.0300000000000002</v>
      </c>
      <c r="BZ22" s="66">
        <f>+upper!BZ22</f>
        <v>3.0300000000000002</v>
      </c>
      <c r="CA22" s="66">
        <f>+upper!CA22</f>
        <v>3.0300000000000002</v>
      </c>
    </row>
    <row r="23" spans="1:79" x14ac:dyDescent="0.2">
      <c r="A23" s="9">
        <f>+data!B25</f>
        <v>72</v>
      </c>
      <c r="B23" s="66">
        <f>+upper!B23</f>
        <v>0</v>
      </c>
      <c r="C23" s="66">
        <f>+upper!C23</f>
        <v>0</v>
      </c>
      <c r="D23" s="66">
        <f>+upper!D23</f>
        <v>0</v>
      </c>
      <c r="E23" s="66">
        <f>+upper!E23</f>
        <v>0</v>
      </c>
      <c r="F23" s="66">
        <f>+upper!F23</f>
        <v>0</v>
      </c>
      <c r="G23" s="66">
        <f>+upper!G23</f>
        <v>0</v>
      </c>
      <c r="H23" s="66">
        <f>+upper!H23</f>
        <v>0</v>
      </c>
      <c r="I23" s="66">
        <f>+upper!I23</f>
        <v>0</v>
      </c>
      <c r="J23" s="66">
        <f>+upper!J23</f>
        <v>0</v>
      </c>
      <c r="K23" s="66">
        <f>+upper!K23</f>
        <v>0</v>
      </c>
      <c r="L23" s="66">
        <f>+upper!L23</f>
        <v>0</v>
      </c>
      <c r="M23" s="66">
        <f>+upper!M23</f>
        <v>0</v>
      </c>
      <c r="N23" s="66">
        <f>+upper!N23</f>
        <v>0</v>
      </c>
      <c r="O23" s="66">
        <f>+upper!O23</f>
        <v>0</v>
      </c>
      <c r="P23" s="66">
        <f>+upper!P23</f>
        <v>0</v>
      </c>
      <c r="Q23" s="66">
        <f>+upper!Q23</f>
        <v>0</v>
      </c>
      <c r="R23" s="66">
        <f>+upper!R23</f>
        <v>0</v>
      </c>
      <c r="S23" s="66">
        <f>+upper!S23</f>
        <v>0</v>
      </c>
      <c r="T23" s="66">
        <f>+upper!T23</f>
        <v>0</v>
      </c>
      <c r="U23" s="66">
        <f>+upper!U23</f>
        <v>0</v>
      </c>
      <c r="V23" s="66">
        <f>+upper!V23</f>
        <v>0</v>
      </c>
      <c r="W23" s="66">
        <f>+upper!W23</f>
        <v>0</v>
      </c>
      <c r="X23" s="66">
        <f>+upper!X23</f>
        <v>0</v>
      </c>
      <c r="Y23" s="66">
        <f>+upper!Y23</f>
        <v>0</v>
      </c>
      <c r="Z23" s="66">
        <f>+upper!Z23</f>
        <v>0</v>
      </c>
      <c r="AA23" s="66">
        <f>+upper!AA23</f>
        <v>0</v>
      </c>
      <c r="AB23" s="66">
        <f>+upper!AB23</f>
        <v>0</v>
      </c>
      <c r="AC23" s="66">
        <f>+upper!AC23</f>
        <v>0</v>
      </c>
      <c r="AD23" s="66">
        <f>+upper!AD23</f>
        <v>0</v>
      </c>
      <c r="AE23" s="66">
        <f>+upper!AE23</f>
        <v>0</v>
      </c>
      <c r="AF23" s="66">
        <f>+upper!AF23</f>
        <v>0</v>
      </c>
      <c r="AG23" s="66">
        <f>+upper!AG23</f>
        <v>0</v>
      </c>
      <c r="AH23" s="66">
        <f>+upper!AH23</f>
        <v>0</v>
      </c>
      <c r="AI23" s="66">
        <f>+upper!AI23</f>
        <v>0</v>
      </c>
      <c r="AJ23" s="66">
        <f>+upper!AJ23</f>
        <v>0</v>
      </c>
      <c r="AK23" s="66">
        <f>+upper!AK23</f>
        <v>0</v>
      </c>
      <c r="AL23" s="66">
        <f>+upper!AL23</f>
        <v>0</v>
      </c>
      <c r="AM23" s="66">
        <f>+upper!AM23</f>
        <v>0</v>
      </c>
      <c r="AN23" s="66">
        <f>+upper!AN23</f>
        <v>0</v>
      </c>
      <c r="AO23" s="66">
        <f>+upper!AO23</f>
        <v>0</v>
      </c>
      <c r="AP23" s="66">
        <f>+upper!AP23</f>
        <v>0</v>
      </c>
      <c r="AQ23" s="66">
        <f>+upper!AQ23</f>
        <v>0</v>
      </c>
      <c r="AR23" s="66">
        <f>+upper!AR23</f>
        <v>0</v>
      </c>
      <c r="AS23" s="66">
        <f>+upper!AS23</f>
        <v>0</v>
      </c>
      <c r="AT23" s="66">
        <f>+upper!AT23</f>
        <v>0</v>
      </c>
      <c r="AU23" s="66">
        <f>+upper!AU23</f>
        <v>0</v>
      </c>
      <c r="AV23" s="66">
        <f>+upper!AV23</f>
        <v>0</v>
      </c>
      <c r="AW23" s="66">
        <f>+upper!AW23</f>
        <v>0</v>
      </c>
      <c r="AX23" s="66">
        <f>+upper!AX23</f>
        <v>7.5112346536946956E-2</v>
      </c>
      <c r="AY23" s="66">
        <f>+upper!AY23</f>
        <v>0.14965022006022702</v>
      </c>
      <c r="AZ23" s="66">
        <f>+upper!AZ23</f>
        <v>0.22361362056984016</v>
      </c>
      <c r="BA23" s="66">
        <f>+upper!BA23</f>
        <v>0.29700254806578641</v>
      </c>
      <c r="BB23" s="66">
        <f>+upper!BB23</f>
        <v>0.36981700254806582</v>
      </c>
      <c r="BC23" s="66">
        <f>+upper!BC23</f>
        <v>0.44205698401667826</v>
      </c>
      <c r="BD23" s="66">
        <f>+upper!BD23</f>
        <v>0.44033356497567755</v>
      </c>
      <c r="BE23" s="66">
        <f>+upper!BE23</f>
        <v>0.65791521890201521</v>
      </c>
      <c r="BF23" s="66">
        <f>+upper!BF23</f>
        <v>0.61164141765114666</v>
      </c>
      <c r="BG23" s="66">
        <f>+upper!BG23</f>
        <v>0.60922863099374569</v>
      </c>
      <c r="BH23" s="66">
        <f>+upper!BH23</f>
        <v>0.60922863099374569</v>
      </c>
      <c r="BI23" s="66">
        <f>+upper!BI23</f>
        <v>0.62663516330785263</v>
      </c>
      <c r="BJ23" s="66">
        <f>+upper!BJ23</f>
        <v>0.6527449617790132</v>
      </c>
      <c r="BK23" s="66">
        <f>+upper!BK23</f>
        <v>0.6527449617790132</v>
      </c>
      <c r="BL23" s="66">
        <f>+upper!BL23</f>
        <v>0.6527449617790132</v>
      </c>
      <c r="BM23" s="66">
        <f>+upper!BM23</f>
        <v>0.6527449617790132</v>
      </c>
      <c r="BN23" s="66">
        <f>+upper!BN23</f>
        <v>0.6527449617790132</v>
      </c>
      <c r="BO23" s="66">
        <f>+upper!BO23</f>
        <v>0.6527449617790132</v>
      </c>
      <c r="BP23" s="66">
        <f>+upper!BP23</f>
        <v>0.6527449617790132</v>
      </c>
      <c r="BQ23" s="66">
        <f>+upper!BQ23</f>
        <v>0.87032661570535097</v>
      </c>
      <c r="BR23" s="66">
        <f>+upper!BR23</f>
        <v>0.87032661570535097</v>
      </c>
      <c r="BS23" s="66">
        <f>+upper!BS23</f>
        <v>0.89933750289551528</v>
      </c>
      <c r="BT23" s="66">
        <f>+upper!BT23</f>
        <v>0.97669986873599057</v>
      </c>
      <c r="BU23" s="66">
        <f>+upper!BU23</f>
        <v>1.0563186369134545</v>
      </c>
      <c r="BV23" s="66">
        <f>+upper!BV23</f>
        <v>1.1242256024845383</v>
      </c>
      <c r="BW23" s="66">
        <f>+upper!BW23</f>
        <v>1.1566891434094388</v>
      </c>
      <c r="BX23" s="66">
        <f>+upper!BX23</f>
        <v>1.2325424655705552</v>
      </c>
      <c r="BY23" s="66">
        <f>+upper!BY23</f>
        <v>1.3016921636315932</v>
      </c>
      <c r="BZ23" s="66">
        <f>+upper!BZ23</f>
        <v>1.3599709635950366</v>
      </c>
      <c r="CA23" s="66">
        <f>+upper!CA23</f>
        <v>1.4178912931684629</v>
      </c>
    </row>
    <row r="24" spans="1:79" x14ac:dyDescent="0.2">
      <c r="A24" s="9">
        <f>+data!B26</f>
        <v>76</v>
      </c>
      <c r="B24" s="66">
        <f>+upper!B24</f>
        <v>0</v>
      </c>
      <c r="C24" s="66">
        <f>+upper!C24</f>
        <v>0</v>
      </c>
      <c r="D24" s="66">
        <f>+upper!D24</f>
        <v>0</v>
      </c>
      <c r="E24" s="66">
        <f>+upper!E24</f>
        <v>0</v>
      </c>
      <c r="F24" s="66">
        <f>+upper!F24</f>
        <v>0</v>
      </c>
      <c r="G24" s="66">
        <f>+upper!G24</f>
        <v>0</v>
      </c>
      <c r="H24" s="66">
        <f>+upper!H24</f>
        <v>0</v>
      </c>
      <c r="I24" s="66">
        <f>+upper!I24</f>
        <v>0</v>
      </c>
      <c r="J24" s="66">
        <f>+upper!J24</f>
        <v>0</v>
      </c>
      <c r="K24" s="66">
        <f>+upper!K24</f>
        <v>0</v>
      </c>
      <c r="L24" s="66">
        <f>+upper!L24</f>
        <v>0</v>
      </c>
      <c r="M24" s="66">
        <f>+upper!M24</f>
        <v>0</v>
      </c>
      <c r="N24" s="66">
        <f>+upper!N24</f>
        <v>0</v>
      </c>
      <c r="O24" s="66">
        <f>+upper!O24</f>
        <v>0</v>
      </c>
      <c r="P24" s="66">
        <f>+upper!P24</f>
        <v>0</v>
      </c>
      <c r="Q24" s="66">
        <f>+upper!Q24</f>
        <v>0</v>
      </c>
      <c r="R24" s="66">
        <f>+upper!R24</f>
        <v>0</v>
      </c>
      <c r="S24" s="66">
        <f>+upper!S24</f>
        <v>0</v>
      </c>
      <c r="T24" s="66">
        <f>+upper!T24</f>
        <v>0</v>
      </c>
      <c r="U24" s="66">
        <f>+upper!U24</f>
        <v>0</v>
      </c>
      <c r="V24" s="66">
        <f>+upper!V24</f>
        <v>0</v>
      </c>
      <c r="W24" s="66">
        <f>+upper!W24</f>
        <v>0</v>
      </c>
      <c r="X24" s="66">
        <f>+upper!X24</f>
        <v>0</v>
      </c>
      <c r="Y24" s="66">
        <f>+upper!Y24</f>
        <v>0</v>
      </c>
      <c r="Z24" s="66">
        <f>+upper!Z24</f>
        <v>0</v>
      </c>
      <c r="AA24" s="66">
        <f>+upper!AA24</f>
        <v>0</v>
      </c>
      <c r="AB24" s="66">
        <f>+upper!AB24</f>
        <v>0</v>
      </c>
      <c r="AC24" s="66">
        <f>+upper!AC24</f>
        <v>0.02</v>
      </c>
      <c r="AD24" s="66">
        <f>+upper!AD24</f>
        <v>2.5916000000000002E-2</v>
      </c>
      <c r="AE24" s="66">
        <f>+upper!AE24</f>
        <v>3.1733999999999998E-2</v>
      </c>
      <c r="AF24" s="66">
        <f>+upper!AF24</f>
        <v>3.7453999999999994E-2</v>
      </c>
      <c r="AG24" s="66">
        <f>+upper!AG24</f>
        <v>4.3075999999999996E-2</v>
      </c>
      <c r="AH24" s="66">
        <f>+upper!AH24</f>
        <v>4.8599999999999997E-2</v>
      </c>
      <c r="AI24" s="66">
        <f>+upper!AI24</f>
        <v>5.4025999999999991E-2</v>
      </c>
      <c r="AJ24" s="66">
        <f>+upper!AJ24</f>
        <v>5.9353999999999997E-2</v>
      </c>
      <c r="AK24" s="66">
        <f>+upper!AK24</f>
        <v>6.4583999999999989E-2</v>
      </c>
      <c r="AL24" s="66">
        <f>+upper!AL24</f>
        <v>6.9716E-2</v>
      </c>
      <c r="AM24" s="66">
        <f>+upper!AM24</f>
        <v>7.4749999999999997E-2</v>
      </c>
      <c r="AN24" s="66">
        <f>+upper!AN24</f>
        <v>0.11229000000000001</v>
      </c>
      <c r="AO24" s="66">
        <f>+upper!AO24</f>
        <v>0.14915999999999999</v>
      </c>
      <c r="AP24" s="66">
        <f>+upper!AP24</f>
        <v>0.18536000000000002</v>
      </c>
      <c r="AQ24" s="66">
        <f>+upper!AQ24</f>
        <v>0.22089000000000003</v>
      </c>
      <c r="AR24" s="66">
        <f>+upper!AR24</f>
        <v>0.25575000000000003</v>
      </c>
      <c r="AS24" s="66">
        <f>+upper!AS24</f>
        <v>0.28994000000000003</v>
      </c>
      <c r="AT24" s="66">
        <f>+upper!AT24</f>
        <v>0.32346000000000003</v>
      </c>
      <c r="AU24" s="66">
        <f>+upper!AU24</f>
        <v>0.35631000000000002</v>
      </c>
      <c r="AV24" s="66">
        <f>+upper!AV24</f>
        <v>0.38849</v>
      </c>
      <c r="AW24" s="66">
        <f>+upper!AW24</f>
        <v>0.42000000000000004</v>
      </c>
      <c r="AX24" s="66">
        <f>+upper!AX24</f>
        <v>85.772000000000006</v>
      </c>
      <c r="AY24" s="66">
        <f>+upper!AY24</f>
        <v>170.47120000000001</v>
      </c>
      <c r="AZ24" s="66">
        <f>+upper!AZ24</f>
        <v>254.51760000000002</v>
      </c>
      <c r="BA24" s="66">
        <f>+upper!BA24</f>
        <v>337.91119999999995</v>
      </c>
      <c r="BB24" s="66">
        <f>+upper!BB24</f>
        <v>420.65199999999999</v>
      </c>
      <c r="BC24" s="66">
        <f>+upper!BC24</f>
        <v>502.74</v>
      </c>
      <c r="BD24" s="66">
        <f>+upper!BD24</f>
        <v>813.51200000000006</v>
      </c>
      <c r="BE24" s="66">
        <f>+upper!BE24</f>
        <v>1628.8</v>
      </c>
      <c r="BF24" s="66">
        <f>+upper!BF24</f>
        <v>2737.8</v>
      </c>
      <c r="BG24" s="66">
        <f>+upper!BG24</f>
        <v>3333</v>
      </c>
      <c r="BH24" s="66">
        <f>+upper!BH24</f>
        <v>3535</v>
      </c>
      <c r="BI24" s="66">
        <f>+upper!BI24</f>
        <v>3939</v>
      </c>
      <c r="BJ24" s="66">
        <f>+upper!BJ24</f>
        <v>4242</v>
      </c>
      <c r="BK24" s="66">
        <f>+upper!BK24</f>
        <v>4545</v>
      </c>
      <c r="BL24" s="66">
        <f>+upper!BL24</f>
        <v>4646</v>
      </c>
      <c r="BM24" s="66">
        <f>+upper!BM24</f>
        <v>4647.01</v>
      </c>
      <c r="BN24" s="66">
        <f>+upper!BN24</f>
        <v>4696.5</v>
      </c>
      <c r="BO24" s="66">
        <f>+upper!BO24</f>
        <v>4848</v>
      </c>
      <c r="BP24" s="66">
        <f>+upper!BP24</f>
        <v>5050</v>
      </c>
      <c r="BQ24" s="66">
        <f>+upper!BQ24</f>
        <v>5252</v>
      </c>
      <c r="BR24" s="66">
        <f>+upper!BR24</f>
        <v>5454</v>
      </c>
      <c r="BS24" s="66">
        <f>+upper!BS24</f>
        <v>5581.5966666666473</v>
      </c>
      <c r="BT24" s="66">
        <f>+upper!BT24</f>
        <v>5791.5644444444115</v>
      </c>
      <c r="BU24" s="66">
        <f>+upper!BU24</f>
        <v>5980.9880740740628</v>
      </c>
      <c r="BV24" s="66">
        <f>+upper!BV24</f>
        <v>6158.4812345678301</v>
      </c>
      <c r="BW24" s="66">
        <f>+upper!BW24</f>
        <v>6335.438887242728</v>
      </c>
      <c r="BX24" s="66">
        <f>+upper!BX24</f>
        <v>6516.4053947873126</v>
      </c>
      <c r="BY24" s="66">
        <f>+upper!BY24</f>
        <v>6709.0617965796719</v>
      </c>
      <c r="BZ24" s="66">
        <f>+upper!BZ24</f>
        <v>6885.72627616509</v>
      </c>
      <c r="CA24" s="66">
        <f>+upper!CA24</f>
        <v>7066.656864306342</v>
      </c>
    </row>
    <row r="25" spans="1:79" x14ac:dyDescent="0.2">
      <c r="A25" s="9">
        <f>+data!B27</f>
        <v>84</v>
      </c>
      <c r="B25" s="66">
        <f>+upper!B25</f>
        <v>0</v>
      </c>
      <c r="C25" s="66">
        <f>+upper!C25</f>
        <v>0</v>
      </c>
      <c r="D25" s="66">
        <f>+upper!D25</f>
        <v>0</v>
      </c>
      <c r="E25" s="66">
        <f>+upper!E25</f>
        <v>0</v>
      </c>
      <c r="F25" s="66">
        <f>+upper!F25</f>
        <v>0</v>
      </c>
      <c r="G25" s="66">
        <f>+upper!G25</f>
        <v>0</v>
      </c>
      <c r="H25" s="66">
        <f>+upper!H25</f>
        <v>0</v>
      </c>
      <c r="I25" s="66">
        <f>+upper!I25</f>
        <v>0</v>
      </c>
      <c r="J25" s="66">
        <f>+upper!J25</f>
        <v>0</v>
      </c>
      <c r="K25" s="66">
        <f>+upper!K25</f>
        <v>0</v>
      </c>
      <c r="L25" s="66">
        <f>+upper!L25</f>
        <v>0</v>
      </c>
      <c r="M25" s="66">
        <f>+upper!M25</f>
        <v>0</v>
      </c>
      <c r="N25" s="66">
        <f>+upper!N25</f>
        <v>0</v>
      </c>
      <c r="O25" s="66">
        <f>+upper!O25</f>
        <v>0</v>
      </c>
      <c r="P25" s="66">
        <f>+upper!P25</f>
        <v>0</v>
      </c>
      <c r="Q25" s="66">
        <f>+upper!Q25</f>
        <v>0</v>
      </c>
      <c r="R25" s="66">
        <f>+upper!R25</f>
        <v>0</v>
      </c>
      <c r="S25" s="66">
        <f>+upper!S25</f>
        <v>0</v>
      </c>
      <c r="T25" s="66">
        <f>+upper!T25</f>
        <v>0</v>
      </c>
      <c r="U25" s="66">
        <f>+upper!U25</f>
        <v>0</v>
      </c>
      <c r="V25" s="66">
        <f>+upper!V25</f>
        <v>0</v>
      </c>
      <c r="W25" s="66">
        <f>+upper!W25</f>
        <v>0</v>
      </c>
      <c r="X25" s="66">
        <f>+upper!X25</f>
        <v>0</v>
      </c>
      <c r="Y25" s="66">
        <f>+upper!Y25</f>
        <v>0</v>
      </c>
      <c r="Z25" s="66">
        <f>+upper!Z25</f>
        <v>0</v>
      </c>
      <c r="AA25" s="66">
        <f>+upper!AA25</f>
        <v>0</v>
      </c>
      <c r="AB25" s="66">
        <f>+upper!AB25</f>
        <v>0</v>
      </c>
      <c r="AC25" s="66">
        <f>+upper!AC25</f>
        <v>0</v>
      </c>
      <c r="AD25" s="66">
        <f>+upper!AD25</f>
        <v>0</v>
      </c>
      <c r="AE25" s="66">
        <f>+upper!AE25</f>
        <v>0</v>
      </c>
      <c r="AF25" s="66">
        <f>+upper!AF25</f>
        <v>0</v>
      </c>
      <c r="AG25" s="66">
        <f>+upper!AG25</f>
        <v>0</v>
      </c>
      <c r="AH25" s="66">
        <f>+upper!AH25</f>
        <v>0</v>
      </c>
      <c r="AI25" s="66">
        <f>+upper!AI25</f>
        <v>0</v>
      </c>
      <c r="AJ25" s="66">
        <f>+upper!AJ25</f>
        <v>0</v>
      </c>
      <c r="AK25" s="66">
        <f>+upper!AK25</f>
        <v>0</v>
      </c>
      <c r="AL25" s="66">
        <f>+upper!AL25</f>
        <v>0</v>
      </c>
      <c r="AM25" s="66">
        <f>+upper!AM25</f>
        <v>0</v>
      </c>
      <c r="AN25" s="66">
        <f>+upper!AN25</f>
        <v>0</v>
      </c>
      <c r="AO25" s="66">
        <f>+upper!AO25</f>
        <v>0</v>
      </c>
      <c r="AP25" s="66">
        <f>+upper!AP25</f>
        <v>0</v>
      </c>
      <c r="AQ25" s="66">
        <f>+upper!AQ25</f>
        <v>0</v>
      </c>
      <c r="AR25" s="66">
        <f>+upper!AR25</f>
        <v>0</v>
      </c>
      <c r="AS25" s="66">
        <f>+upper!AS25</f>
        <v>0</v>
      </c>
      <c r="AT25" s="66">
        <f>+upper!AT25</f>
        <v>0</v>
      </c>
      <c r="AU25" s="66">
        <f>+upper!AU25</f>
        <v>0</v>
      </c>
      <c r="AV25" s="66">
        <f>+upper!AV25</f>
        <v>0</v>
      </c>
      <c r="AW25" s="66">
        <f>+upper!AW25</f>
        <v>0</v>
      </c>
      <c r="AX25" s="66">
        <f>+upper!AX25</f>
        <v>0</v>
      </c>
      <c r="AY25" s="66">
        <f>+upper!AY25</f>
        <v>0</v>
      </c>
      <c r="AZ25" s="66">
        <f>+upper!AZ25</f>
        <v>0</v>
      </c>
      <c r="BA25" s="66">
        <f>+upper!BA25</f>
        <v>0</v>
      </c>
      <c r="BB25" s="66">
        <f>+upper!BB25</f>
        <v>0</v>
      </c>
      <c r="BC25" s="66">
        <f>+upper!BC25</f>
        <v>0</v>
      </c>
      <c r="BD25" s="66">
        <f>+upper!BD25</f>
        <v>1.022</v>
      </c>
      <c r="BE25" s="66">
        <f>+upper!BE25</f>
        <v>1.018</v>
      </c>
      <c r="BF25" s="66">
        <f>+upper!BF25</f>
        <v>2.028</v>
      </c>
      <c r="BG25" s="66">
        <f>+upper!BG25</f>
        <v>3.0300000000000002</v>
      </c>
      <c r="BH25" s="66">
        <f>+upper!BH25</f>
        <v>3.0300000000000002</v>
      </c>
      <c r="BI25" s="66">
        <f>+upper!BI25</f>
        <v>4.04</v>
      </c>
      <c r="BJ25" s="66">
        <f>+upper!BJ25</f>
        <v>4.04</v>
      </c>
      <c r="BK25" s="66">
        <f>+upper!BK25</f>
        <v>4.04</v>
      </c>
      <c r="BL25" s="66">
        <f>+upper!BL25</f>
        <v>4.04</v>
      </c>
      <c r="BM25" s="66">
        <f>+upper!BM25</f>
        <v>4.04</v>
      </c>
      <c r="BN25" s="66">
        <f>+upper!BN25</f>
        <v>4.04</v>
      </c>
      <c r="BO25" s="66">
        <f>+upper!BO25</f>
        <v>4.04</v>
      </c>
      <c r="BP25" s="66">
        <f>+upper!BP25</f>
        <v>4.04</v>
      </c>
      <c r="BQ25" s="66">
        <f>+upper!BQ25</f>
        <v>4.04</v>
      </c>
      <c r="BR25" s="66">
        <f>+upper!BR25</f>
        <v>4.04</v>
      </c>
      <c r="BS25" s="66">
        <f>+upper!BS25</f>
        <v>4.04</v>
      </c>
      <c r="BT25" s="66">
        <f>+upper!BT25</f>
        <v>4.04</v>
      </c>
      <c r="BU25" s="66">
        <f>+upper!BU25</f>
        <v>4.04</v>
      </c>
      <c r="BV25" s="66">
        <f>+upper!BV25</f>
        <v>4.04</v>
      </c>
      <c r="BW25" s="66">
        <f>+upper!BW25</f>
        <v>4.04</v>
      </c>
      <c r="BX25" s="66">
        <f>+upper!BX25</f>
        <v>4.04</v>
      </c>
      <c r="BY25" s="66">
        <f>+upper!BY25</f>
        <v>4.04</v>
      </c>
      <c r="BZ25" s="66">
        <f>+upper!BZ25</f>
        <v>4.04</v>
      </c>
      <c r="CA25" s="66">
        <f>+upper!CA25</f>
        <v>4.04</v>
      </c>
    </row>
    <row r="26" spans="1:79" x14ac:dyDescent="0.2">
      <c r="A26" s="9">
        <f>+data!B28</f>
        <v>86</v>
      </c>
      <c r="B26" s="66">
        <f>+upper!B26</f>
        <v>0</v>
      </c>
      <c r="C26" s="66">
        <f>+upper!C26</f>
        <v>0</v>
      </c>
      <c r="D26" s="66">
        <f>+upper!D26</f>
        <v>0</v>
      </c>
      <c r="E26" s="66">
        <f>+upper!E26</f>
        <v>0</v>
      </c>
      <c r="F26" s="66">
        <f>+upper!F26</f>
        <v>0</v>
      </c>
      <c r="G26" s="66">
        <f>+upper!G26</f>
        <v>0</v>
      </c>
      <c r="H26" s="66">
        <f>+upper!H26</f>
        <v>0</v>
      </c>
      <c r="I26" s="66">
        <f>+upper!I26</f>
        <v>0</v>
      </c>
      <c r="J26" s="66">
        <f>+upper!J26</f>
        <v>0</v>
      </c>
      <c r="K26" s="66">
        <f>+upper!K26</f>
        <v>0</v>
      </c>
      <c r="L26" s="66">
        <f>+upper!L26</f>
        <v>0</v>
      </c>
      <c r="M26" s="66">
        <f>+upper!M26</f>
        <v>0</v>
      </c>
      <c r="N26" s="66">
        <f>+upper!N26</f>
        <v>0</v>
      </c>
      <c r="O26" s="66">
        <f>+upper!O26</f>
        <v>0</v>
      </c>
      <c r="P26" s="66">
        <f>+upper!P26</f>
        <v>0</v>
      </c>
      <c r="Q26" s="66">
        <f>+upper!Q26</f>
        <v>0</v>
      </c>
      <c r="R26" s="66">
        <f>+upper!R26</f>
        <v>0</v>
      </c>
      <c r="S26" s="66">
        <f>+upper!S26</f>
        <v>0</v>
      </c>
      <c r="T26" s="66">
        <f>+upper!T26</f>
        <v>0</v>
      </c>
      <c r="U26" s="66">
        <f>+upper!U26</f>
        <v>0</v>
      </c>
      <c r="V26" s="66">
        <f>+upper!V26</f>
        <v>0</v>
      </c>
      <c r="W26" s="66">
        <f>+upper!W26</f>
        <v>0</v>
      </c>
      <c r="X26" s="66">
        <f>+upper!X26</f>
        <v>0</v>
      </c>
      <c r="Y26" s="66">
        <f>+upper!Y26</f>
        <v>0</v>
      </c>
      <c r="Z26" s="66">
        <f>+upper!Z26</f>
        <v>0</v>
      </c>
      <c r="AA26" s="66">
        <f>+upper!AA26</f>
        <v>0</v>
      </c>
      <c r="AB26" s="66">
        <f>+upper!AB26</f>
        <v>0</v>
      </c>
      <c r="AC26" s="66">
        <f>+upper!AC26</f>
        <v>0</v>
      </c>
      <c r="AD26" s="66">
        <f>+upper!AD26</f>
        <v>0</v>
      </c>
      <c r="AE26" s="66">
        <f>+upper!AE26</f>
        <v>0</v>
      </c>
      <c r="AF26" s="66">
        <f>+upper!AF26</f>
        <v>0</v>
      </c>
      <c r="AG26" s="66">
        <f>+upper!AG26</f>
        <v>0</v>
      </c>
      <c r="AH26" s="66">
        <f>+upper!AH26</f>
        <v>0</v>
      </c>
      <c r="AI26" s="66">
        <f>+upper!AI26</f>
        <v>0</v>
      </c>
      <c r="AJ26" s="66">
        <f>+upper!AJ26</f>
        <v>0</v>
      </c>
      <c r="AK26" s="66">
        <f>+upper!AK26</f>
        <v>0</v>
      </c>
      <c r="AL26" s="66">
        <f>+upper!AL26</f>
        <v>0</v>
      </c>
      <c r="AM26" s="66">
        <f>+upper!AM26</f>
        <v>0</v>
      </c>
      <c r="AN26" s="66">
        <f>+upper!AN26</f>
        <v>0</v>
      </c>
      <c r="AO26" s="66">
        <f>+upper!AO26</f>
        <v>0</v>
      </c>
      <c r="AP26" s="66">
        <f>+upper!AP26</f>
        <v>0</v>
      </c>
      <c r="AQ26" s="66">
        <f>+upper!AQ26</f>
        <v>0</v>
      </c>
      <c r="AR26" s="66">
        <f>+upper!AR26</f>
        <v>0</v>
      </c>
      <c r="AS26" s="66">
        <f>+upper!AS26</f>
        <v>0</v>
      </c>
      <c r="AT26" s="66">
        <f>+upper!AT26</f>
        <v>0</v>
      </c>
      <c r="AU26" s="66">
        <f>+upper!AU26</f>
        <v>0</v>
      </c>
      <c r="AV26" s="66">
        <f>+upper!AV26</f>
        <v>0</v>
      </c>
      <c r="AW26" s="66">
        <f>+upper!AW26</f>
        <v>0</v>
      </c>
      <c r="AX26" s="66">
        <f>+upper!AX26</f>
        <v>0</v>
      </c>
      <c r="AY26" s="66">
        <f>+upper!AY26</f>
        <v>0</v>
      </c>
      <c r="AZ26" s="66">
        <f>+upper!AZ26</f>
        <v>0</v>
      </c>
      <c r="BA26" s="66">
        <f>+upper!BA26</f>
        <v>0</v>
      </c>
      <c r="BB26" s="66">
        <f>+upper!BB26</f>
        <v>0</v>
      </c>
      <c r="BC26" s="66">
        <f>+upper!BC26</f>
        <v>0</v>
      </c>
      <c r="BD26" s="66">
        <f>+upper!BD26</f>
        <v>0</v>
      </c>
      <c r="BE26" s="66">
        <f>+upper!BE26</f>
        <v>0</v>
      </c>
      <c r="BF26" s="66">
        <f>+upper!BF26</f>
        <v>0</v>
      </c>
      <c r="BG26" s="66">
        <f>+upper!BG26</f>
        <v>0</v>
      </c>
      <c r="BH26" s="66">
        <f>+upper!BH26</f>
        <v>0</v>
      </c>
      <c r="BI26" s="66">
        <f>+upper!BI26</f>
        <v>0</v>
      </c>
      <c r="BJ26" s="66">
        <f>+upper!BJ26</f>
        <v>0</v>
      </c>
      <c r="BK26" s="66">
        <f>+upper!BK26</f>
        <v>0</v>
      </c>
      <c r="BL26" s="66">
        <f>+upper!BL26</f>
        <v>0</v>
      </c>
      <c r="BM26" s="66">
        <f>+upper!BM26</f>
        <v>0</v>
      </c>
      <c r="BN26" s="66">
        <f>+upper!BN26</f>
        <v>0</v>
      </c>
      <c r="BO26" s="66">
        <f>+upper!BO26</f>
        <v>0</v>
      </c>
      <c r="BP26" s="66">
        <f>+upper!BP26</f>
        <v>0</v>
      </c>
      <c r="BQ26" s="66">
        <f>+upper!BQ26</f>
        <v>0</v>
      </c>
      <c r="BR26" s="66">
        <f>+upper!BR26</f>
        <v>0</v>
      </c>
      <c r="BS26" s="66">
        <f>+upper!BS26</f>
        <v>0</v>
      </c>
      <c r="BT26" s="66">
        <f>+upper!BT26</f>
        <v>0</v>
      </c>
      <c r="BU26" s="66">
        <f>+upper!BU26</f>
        <v>0</v>
      </c>
      <c r="BV26" s="66">
        <f>+upper!BV26</f>
        <v>0</v>
      </c>
      <c r="BW26" s="66">
        <f>+upper!BW26</f>
        <v>0</v>
      </c>
      <c r="BX26" s="66">
        <f>+upper!BX26</f>
        <v>0</v>
      </c>
      <c r="BY26" s="66">
        <f>+upper!BY26</f>
        <v>0</v>
      </c>
      <c r="BZ26" s="66">
        <f>+upper!BZ26</f>
        <v>0</v>
      </c>
      <c r="CA26" s="66">
        <f>+upper!CA26</f>
        <v>0</v>
      </c>
    </row>
    <row r="27" spans="1:79" x14ac:dyDescent="0.2">
      <c r="A27" s="9">
        <f>+data!B29</f>
        <v>90</v>
      </c>
      <c r="B27" s="66">
        <f>+upper!B27</f>
        <v>0</v>
      </c>
      <c r="C27" s="66">
        <f>+upper!C27</f>
        <v>0</v>
      </c>
      <c r="D27" s="66">
        <f>+upper!D27</f>
        <v>0</v>
      </c>
      <c r="E27" s="66">
        <f>+upper!E27</f>
        <v>0</v>
      </c>
      <c r="F27" s="66">
        <f>+upper!F27</f>
        <v>0</v>
      </c>
      <c r="G27" s="66">
        <f>+upper!G27</f>
        <v>0</v>
      </c>
      <c r="H27" s="66">
        <f>+upper!H27</f>
        <v>0</v>
      </c>
      <c r="I27" s="66">
        <f>+upper!I27</f>
        <v>0</v>
      </c>
      <c r="J27" s="66">
        <f>+upper!J27</f>
        <v>0</v>
      </c>
      <c r="K27" s="66">
        <f>+upper!K27</f>
        <v>0</v>
      </c>
      <c r="L27" s="66">
        <f>+upper!L27</f>
        <v>0</v>
      </c>
      <c r="M27" s="66">
        <f>+upper!M27</f>
        <v>0</v>
      </c>
      <c r="N27" s="66">
        <f>+upper!N27</f>
        <v>0</v>
      </c>
      <c r="O27" s="66">
        <f>+upper!O27</f>
        <v>0</v>
      </c>
      <c r="P27" s="66">
        <f>+upper!P27</f>
        <v>0</v>
      </c>
      <c r="Q27" s="66">
        <f>+upper!Q27</f>
        <v>0</v>
      </c>
      <c r="R27" s="66">
        <f>+upper!R27</f>
        <v>0</v>
      </c>
      <c r="S27" s="66">
        <f>+upper!S27</f>
        <v>0</v>
      </c>
      <c r="T27" s="66">
        <f>+upper!T27</f>
        <v>0</v>
      </c>
      <c r="U27" s="66">
        <f>+upper!U27</f>
        <v>0</v>
      </c>
      <c r="V27" s="66">
        <f>+upper!V27</f>
        <v>0</v>
      </c>
      <c r="W27" s="66">
        <f>+upper!W27</f>
        <v>0</v>
      </c>
      <c r="X27" s="66">
        <f>+upper!X27</f>
        <v>0</v>
      </c>
      <c r="Y27" s="66">
        <f>+upper!Y27</f>
        <v>0</v>
      </c>
      <c r="Z27" s="66">
        <f>+upper!Z27</f>
        <v>0</v>
      </c>
      <c r="AA27" s="66">
        <f>+upper!AA27</f>
        <v>0</v>
      </c>
      <c r="AB27" s="66">
        <f>+upper!AB27</f>
        <v>0</v>
      </c>
      <c r="AC27" s="66">
        <f>+upper!AC27</f>
        <v>0</v>
      </c>
      <c r="AD27" s="66">
        <f>+upper!AD27</f>
        <v>0</v>
      </c>
      <c r="AE27" s="66">
        <f>+upper!AE27</f>
        <v>0</v>
      </c>
      <c r="AF27" s="66">
        <f>+upper!AF27</f>
        <v>0</v>
      </c>
      <c r="AG27" s="66">
        <f>+upper!AG27</f>
        <v>0</v>
      </c>
      <c r="AH27" s="66">
        <f>+upper!AH27</f>
        <v>0</v>
      </c>
      <c r="AI27" s="66">
        <f>+upper!AI27</f>
        <v>0</v>
      </c>
      <c r="AJ27" s="66">
        <f>+upper!AJ27</f>
        <v>0</v>
      </c>
      <c r="AK27" s="66">
        <f>+upper!AK27</f>
        <v>0</v>
      </c>
      <c r="AL27" s="66">
        <f>+upper!AL27</f>
        <v>0</v>
      </c>
      <c r="AM27" s="66">
        <f>+upper!AM27</f>
        <v>0</v>
      </c>
      <c r="AN27" s="66">
        <f>+upper!AN27</f>
        <v>0</v>
      </c>
      <c r="AO27" s="66">
        <f>+upper!AO27</f>
        <v>0</v>
      </c>
      <c r="AP27" s="66">
        <f>+upper!AP27</f>
        <v>0</v>
      </c>
      <c r="AQ27" s="66">
        <f>+upper!AQ27</f>
        <v>0</v>
      </c>
      <c r="AR27" s="66">
        <f>+upper!AR27</f>
        <v>0</v>
      </c>
      <c r="AS27" s="66">
        <f>+upper!AS27</f>
        <v>0</v>
      </c>
      <c r="AT27" s="66">
        <f>+upper!AT27</f>
        <v>0</v>
      </c>
      <c r="AU27" s="66">
        <f>+upper!AU27</f>
        <v>0</v>
      </c>
      <c r="AV27" s="66">
        <f>+upper!AV27</f>
        <v>0</v>
      </c>
      <c r="AW27" s="66">
        <f>+upper!AW27</f>
        <v>0</v>
      </c>
      <c r="AX27" s="66">
        <f>+upper!AX27</f>
        <v>0</v>
      </c>
      <c r="AY27" s="66">
        <f>+upper!AY27</f>
        <v>0</v>
      </c>
      <c r="AZ27" s="66">
        <f>+upper!AZ27</f>
        <v>0</v>
      </c>
      <c r="BA27" s="66">
        <f>+upper!BA27</f>
        <v>0</v>
      </c>
      <c r="BB27" s="66">
        <f>+upper!BB27</f>
        <v>0</v>
      </c>
      <c r="BC27" s="66">
        <f>+upper!BC27</f>
        <v>0</v>
      </c>
      <c r="BD27" s="66">
        <f>+upper!BD27</f>
        <v>0</v>
      </c>
      <c r="BE27" s="66">
        <f>+upper!BE27</f>
        <v>0</v>
      </c>
      <c r="BF27" s="66">
        <f>+upper!BF27</f>
        <v>0</v>
      </c>
      <c r="BG27" s="66">
        <f>+upper!BG27</f>
        <v>0</v>
      </c>
      <c r="BH27" s="66">
        <f>+upper!BH27</f>
        <v>0</v>
      </c>
      <c r="BI27" s="66">
        <f>+upper!BI27</f>
        <v>0</v>
      </c>
      <c r="BJ27" s="66">
        <f>+upper!BJ27</f>
        <v>0</v>
      </c>
      <c r="BK27" s="66">
        <f>+upper!BK27</f>
        <v>0</v>
      </c>
      <c r="BL27" s="66">
        <f>+upper!BL27</f>
        <v>0</v>
      </c>
      <c r="BM27" s="66">
        <f>+upper!BM27</f>
        <v>0</v>
      </c>
      <c r="BN27" s="66">
        <f>+upper!BN27</f>
        <v>0</v>
      </c>
      <c r="BO27" s="66">
        <f>+upper!BO27</f>
        <v>0</v>
      </c>
      <c r="BP27" s="66">
        <f>+upper!BP27</f>
        <v>0</v>
      </c>
      <c r="BQ27" s="66">
        <f>+upper!BQ27</f>
        <v>0</v>
      </c>
      <c r="BR27" s="66">
        <f>+upper!BR27</f>
        <v>0</v>
      </c>
      <c r="BS27" s="66">
        <f>+upper!BS27</f>
        <v>0</v>
      </c>
      <c r="BT27" s="66">
        <f>+upper!BT27</f>
        <v>0</v>
      </c>
      <c r="BU27" s="66">
        <f>+upper!BU27</f>
        <v>0</v>
      </c>
      <c r="BV27" s="66">
        <f>+upper!BV27</f>
        <v>0</v>
      </c>
      <c r="BW27" s="66">
        <f>+upper!BW27</f>
        <v>0</v>
      </c>
      <c r="BX27" s="66">
        <f>+upper!BX27</f>
        <v>0</v>
      </c>
      <c r="BY27" s="66">
        <f>+upper!BY27</f>
        <v>0</v>
      </c>
      <c r="BZ27" s="66">
        <f>+upper!BZ27</f>
        <v>0</v>
      </c>
      <c r="CA27" s="66">
        <f>+upper!CA27</f>
        <v>0</v>
      </c>
    </row>
    <row r="28" spans="1:79" x14ac:dyDescent="0.2">
      <c r="A28" s="9">
        <f>+data!B30</f>
        <v>92</v>
      </c>
      <c r="B28" s="66">
        <f>+upper!B28</f>
        <v>0</v>
      </c>
      <c r="C28" s="66">
        <f>+upper!C28</f>
        <v>0</v>
      </c>
      <c r="D28" s="66">
        <f>+upper!D28</f>
        <v>0</v>
      </c>
      <c r="E28" s="66">
        <f>+upper!E28</f>
        <v>0</v>
      </c>
      <c r="F28" s="66">
        <f>+upper!F28</f>
        <v>0</v>
      </c>
      <c r="G28" s="66">
        <f>+upper!G28</f>
        <v>0</v>
      </c>
      <c r="H28" s="66">
        <f>+upper!H28</f>
        <v>0</v>
      </c>
      <c r="I28" s="66">
        <f>+upper!I28</f>
        <v>0</v>
      </c>
      <c r="J28" s="66">
        <f>+upper!J28</f>
        <v>0</v>
      </c>
      <c r="K28" s="66">
        <f>+upper!K28</f>
        <v>0</v>
      </c>
      <c r="L28" s="66">
        <f>+upper!L28</f>
        <v>0</v>
      </c>
      <c r="M28" s="66">
        <f>+upper!M28</f>
        <v>0</v>
      </c>
      <c r="N28" s="66">
        <f>+upper!N28</f>
        <v>0</v>
      </c>
      <c r="O28" s="66">
        <f>+upper!O28</f>
        <v>0</v>
      </c>
      <c r="P28" s="66">
        <f>+upper!P28</f>
        <v>0</v>
      </c>
      <c r="Q28" s="66">
        <f>+upper!Q28</f>
        <v>0</v>
      </c>
      <c r="R28" s="66">
        <f>+upper!R28</f>
        <v>0</v>
      </c>
      <c r="S28" s="66">
        <f>+upper!S28</f>
        <v>0</v>
      </c>
      <c r="T28" s="66">
        <f>+upper!T28</f>
        <v>0</v>
      </c>
      <c r="U28" s="66">
        <f>+upper!U28</f>
        <v>0</v>
      </c>
      <c r="V28" s="66">
        <f>+upper!V28</f>
        <v>0</v>
      </c>
      <c r="W28" s="66">
        <f>+upper!W28</f>
        <v>0</v>
      </c>
      <c r="X28" s="66">
        <f>+upper!X28</f>
        <v>0</v>
      </c>
      <c r="Y28" s="66">
        <f>+upper!Y28</f>
        <v>0</v>
      </c>
      <c r="Z28" s="66">
        <f>+upper!Z28</f>
        <v>0</v>
      </c>
      <c r="AA28" s="66">
        <f>+upper!AA28</f>
        <v>0</v>
      </c>
      <c r="AB28" s="66">
        <f>+upper!AB28</f>
        <v>0</v>
      </c>
      <c r="AC28" s="66">
        <f>+upper!AC28</f>
        <v>0</v>
      </c>
      <c r="AD28" s="66">
        <f>+upper!AD28</f>
        <v>0</v>
      </c>
      <c r="AE28" s="66">
        <f>+upper!AE28</f>
        <v>0</v>
      </c>
      <c r="AF28" s="66">
        <f>+upper!AF28</f>
        <v>0</v>
      </c>
      <c r="AG28" s="66">
        <f>+upper!AG28</f>
        <v>0</v>
      </c>
      <c r="AH28" s="66">
        <f>+upper!AH28</f>
        <v>0</v>
      </c>
      <c r="AI28" s="66">
        <f>+upper!AI28</f>
        <v>0</v>
      </c>
      <c r="AJ28" s="66">
        <f>+upper!AJ28</f>
        <v>0</v>
      </c>
      <c r="AK28" s="66">
        <f>+upper!AK28</f>
        <v>0</v>
      </c>
      <c r="AL28" s="66">
        <f>+upper!AL28</f>
        <v>0</v>
      </c>
      <c r="AM28" s="66">
        <f>+upper!AM28</f>
        <v>0</v>
      </c>
      <c r="AN28" s="66">
        <f>+upper!AN28</f>
        <v>0</v>
      </c>
      <c r="AO28" s="66">
        <f>+upper!AO28</f>
        <v>0</v>
      </c>
      <c r="AP28" s="66">
        <f>+upper!AP28</f>
        <v>0</v>
      </c>
      <c r="AQ28" s="66">
        <f>+upper!AQ28</f>
        <v>0</v>
      </c>
      <c r="AR28" s="66">
        <f>+upper!AR28</f>
        <v>0</v>
      </c>
      <c r="AS28" s="66">
        <f>+upper!AS28</f>
        <v>0</v>
      </c>
      <c r="AT28" s="66">
        <f>+upper!AT28</f>
        <v>0</v>
      </c>
      <c r="AU28" s="66">
        <f>+upper!AU28</f>
        <v>0</v>
      </c>
      <c r="AV28" s="66">
        <f>+upper!AV28</f>
        <v>0</v>
      </c>
      <c r="AW28" s="66">
        <f>+upper!AW28</f>
        <v>0</v>
      </c>
      <c r="AX28" s="66">
        <f>+upper!AX28</f>
        <v>0</v>
      </c>
      <c r="AY28" s="66">
        <f>+upper!AY28</f>
        <v>0</v>
      </c>
      <c r="AZ28" s="66">
        <f>+upper!AZ28</f>
        <v>0</v>
      </c>
      <c r="BA28" s="66">
        <f>+upper!BA28</f>
        <v>0</v>
      </c>
      <c r="BB28" s="66">
        <f>+upper!BB28</f>
        <v>0</v>
      </c>
      <c r="BC28" s="66">
        <f>+upper!BC28</f>
        <v>0</v>
      </c>
      <c r="BD28" s="66">
        <f>+upper!BD28</f>
        <v>0</v>
      </c>
      <c r="BE28" s="66">
        <f>+upper!BE28</f>
        <v>0</v>
      </c>
      <c r="BF28" s="66">
        <f>+upper!BF28</f>
        <v>0</v>
      </c>
      <c r="BG28" s="66">
        <f>+upper!BG28</f>
        <v>0</v>
      </c>
      <c r="BH28" s="66">
        <f>+upper!BH28</f>
        <v>0</v>
      </c>
      <c r="BI28" s="66">
        <f>+upper!BI28</f>
        <v>0</v>
      </c>
      <c r="BJ28" s="66">
        <f>+upper!BJ28</f>
        <v>0</v>
      </c>
      <c r="BK28" s="66">
        <f>+upper!BK28</f>
        <v>0</v>
      </c>
      <c r="BL28" s="66">
        <f>+upper!BL28</f>
        <v>0</v>
      </c>
      <c r="BM28" s="66">
        <f>+upper!BM28</f>
        <v>0</v>
      </c>
      <c r="BN28" s="66">
        <f>+upper!BN28</f>
        <v>0</v>
      </c>
      <c r="BO28" s="66">
        <f>+upper!BO28</f>
        <v>0</v>
      </c>
      <c r="BP28" s="66">
        <f>+upper!BP28</f>
        <v>0</v>
      </c>
      <c r="BQ28" s="66">
        <f>+upper!BQ28</f>
        <v>0</v>
      </c>
      <c r="BR28" s="66">
        <f>+upper!BR28</f>
        <v>0</v>
      </c>
      <c r="BS28" s="66">
        <f>+upper!BS28</f>
        <v>0</v>
      </c>
      <c r="BT28" s="66">
        <f>+upper!BT28</f>
        <v>0</v>
      </c>
      <c r="BU28" s="66">
        <f>+upper!BU28</f>
        <v>0</v>
      </c>
      <c r="BV28" s="66">
        <f>+upper!BV28</f>
        <v>0</v>
      </c>
      <c r="BW28" s="66">
        <f>+upper!BW28</f>
        <v>0</v>
      </c>
      <c r="BX28" s="66">
        <f>+upper!BX28</f>
        <v>0</v>
      </c>
      <c r="BY28" s="66">
        <f>+upper!BY28</f>
        <v>0</v>
      </c>
      <c r="BZ28" s="66">
        <f>+upper!BZ28</f>
        <v>0</v>
      </c>
      <c r="CA28" s="66">
        <f>+upper!CA28</f>
        <v>0</v>
      </c>
    </row>
    <row r="29" spans="1:79" x14ac:dyDescent="0.2">
      <c r="A29" s="9">
        <f>+data!B31</f>
        <v>96</v>
      </c>
      <c r="B29" s="66">
        <f>+upper!B29</f>
        <v>0</v>
      </c>
      <c r="C29" s="66">
        <f>+upper!C29</f>
        <v>0</v>
      </c>
      <c r="D29" s="66">
        <f>+upper!D29</f>
        <v>0</v>
      </c>
      <c r="E29" s="66">
        <f>+upper!E29</f>
        <v>0</v>
      </c>
      <c r="F29" s="66">
        <f>+upper!F29</f>
        <v>0</v>
      </c>
      <c r="G29" s="66">
        <f>+upper!G29</f>
        <v>0</v>
      </c>
      <c r="H29" s="66">
        <f>+upper!H29</f>
        <v>0</v>
      </c>
      <c r="I29" s="66">
        <f>+upper!I29</f>
        <v>0</v>
      </c>
      <c r="J29" s="66">
        <f>+upper!J29</f>
        <v>0</v>
      </c>
      <c r="K29" s="66">
        <f>+upper!K29</f>
        <v>0</v>
      </c>
      <c r="L29" s="66">
        <f>+upper!L29</f>
        <v>0</v>
      </c>
      <c r="M29" s="66">
        <f>+upper!M29</f>
        <v>0</v>
      </c>
      <c r="N29" s="66">
        <f>+upper!N29</f>
        <v>0</v>
      </c>
      <c r="O29" s="66">
        <f>+upper!O29</f>
        <v>0</v>
      </c>
      <c r="P29" s="66">
        <f>+upper!P29</f>
        <v>0</v>
      </c>
      <c r="Q29" s="66">
        <f>+upper!Q29</f>
        <v>0</v>
      </c>
      <c r="R29" s="66">
        <f>+upper!R29</f>
        <v>0</v>
      </c>
      <c r="S29" s="66">
        <f>+upper!S29</f>
        <v>0</v>
      </c>
      <c r="T29" s="66">
        <f>+upper!T29</f>
        <v>0</v>
      </c>
      <c r="U29" s="66">
        <f>+upper!U29</f>
        <v>0</v>
      </c>
      <c r="V29" s="66">
        <f>+upper!V29</f>
        <v>0</v>
      </c>
      <c r="W29" s="66">
        <f>+upper!W29</f>
        <v>0</v>
      </c>
      <c r="X29" s="66">
        <f>+upper!X29</f>
        <v>0</v>
      </c>
      <c r="Y29" s="66">
        <f>+upper!Y29</f>
        <v>0</v>
      </c>
      <c r="Z29" s="66">
        <f>+upper!Z29</f>
        <v>0</v>
      </c>
      <c r="AA29" s="66">
        <f>+upper!AA29</f>
        <v>0</v>
      </c>
      <c r="AB29" s="66">
        <f>+upper!AB29</f>
        <v>0</v>
      </c>
      <c r="AC29" s="66">
        <f>+upper!AC29</f>
        <v>0</v>
      </c>
      <c r="AD29" s="66">
        <f>+upper!AD29</f>
        <v>0</v>
      </c>
      <c r="AE29" s="66">
        <f>+upper!AE29</f>
        <v>0</v>
      </c>
      <c r="AF29" s="66">
        <f>+upper!AF29</f>
        <v>0</v>
      </c>
      <c r="AG29" s="66">
        <f>+upper!AG29</f>
        <v>0</v>
      </c>
      <c r="AH29" s="66">
        <f>+upper!AH29</f>
        <v>0</v>
      </c>
      <c r="AI29" s="66">
        <f>+upper!AI29</f>
        <v>0</v>
      </c>
      <c r="AJ29" s="66">
        <f>+upper!AJ29</f>
        <v>0</v>
      </c>
      <c r="AK29" s="66">
        <f>+upper!AK29</f>
        <v>0</v>
      </c>
      <c r="AL29" s="66">
        <f>+upper!AL29</f>
        <v>0</v>
      </c>
      <c r="AM29" s="66">
        <f>+upper!AM29</f>
        <v>0</v>
      </c>
      <c r="AN29" s="66">
        <f>+upper!AN29</f>
        <v>0</v>
      </c>
      <c r="AO29" s="66">
        <f>+upper!AO29</f>
        <v>0</v>
      </c>
      <c r="AP29" s="66">
        <f>+upper!AP29</f>
        <v>0</v>
      </c>
      <c r="AQ29" s="66">
        <f>+upper!AQ29</f>
        <v>0</v>
      </c>
      <c r="AR29" s="66">
        <f>+upper!AR29</f>
        <v>0</v>
      </c>
      <c r="AS29" s="66">
        <f>+upper!AS29</f>
        <v>0</v>
      </c>
      <c r="AT29" s="66">
        <f>+upper!AT29</f>
        <v>0</v>
      </c>
      <c r="AU29" s="66">
        <f>+upper!AU29</f>
        <v>0</v>
      </c>
      <c r="AV29" s="66">
        <f>+upper!AV29</f>
        <v>0</v>
      </c>
      <c r="AW29" s="66">
        <f>+upper!AW29</f>
        <v>0</v>
      </c>
      <c r="AX29" s="66">
        <f>+upper!AX29</f>
        <v>0</v>
      </c>
      <c r="AY29" s="66">
        <f>+upper!AY29</f>
        <v>0</v>
      </c>
      <c r="AZ29" s="66">
        <f>+upper!AZ29</f>
        <v>0</v>
      </c>
      <c r="BA29" s="66">
        <f>+upper!BA29</f>
        <v>0</v>
      </c>
      <c r="BB29" s="66">
        <f>+upper!BB29</f>
        <v>0</v>
      </c>
      <c r="BC29" s="66">
        <f>+upper!BC29</f>
        <v>0</v>
      </c>
      <c r="BD29" s="66">
        <f>+upper!BD29</f>
        <v>0</v>
      </c>
      <c r="BE29" s="66">
        <f>+upper!BE29</f>
        <v>1.018</v>
      </c>
      <c r="BF29" s="66">
        <f>+upper!BF29</f>
        <v>1.014</v>
      </c>
      <c r="BG29" s="66">
        <f>+upper!BG29</f>
        <v>1.01</v>
      </c>
      <c r="BH29" s="66">
        <f>+upper!BH29</f>
        <v>1.01</v>
      </c>
      <c r="BI29" s="66">
        <f>+upper!BI29</f>
        <v>1.01</v>
      </c>
      <c r="BJ29" s="66">
        <f>+upper!BJ29</f>
        <v>1.01</v>
      </c>
      <c r="BK29" s="66">
        <f>+upper!BK29</f>
        <v>1.01</v>
      </c>
      <c r="BL29" s="66">
        <f>+upper!BL29</f>
        <v>1.01</v>
      </c>
      <c r="BM29" s="66">
        <f>+upper!BM29</f>
        <v>1.01</v>
      </c>
      <c r="BN29" s="66">
        <f>+upper!BN29</f>
        <v>1.01</v>
      </c>
      <c r="BO29" s="66">
        <f>+upper!BO29</f>
        <v>1.01</v>
      </c>
      <c r="BP29" s="66">
        <f>+upper!BP29</f>
        <v>1.01</v>
      </c>
      <c r="BQ29" s="66">
        <f>+upper!BQ29</f>
        <v>1.01</v>
      </c>
      <c r="BR29" s="66">
        <f>+upper!BR29</f>
        <v>1.01</v>
      </c>
      <c r="BS29" s="66">
        <f>+upper!BS29</f>
        <v>1.01</v>
      </c>
      <c r="BT29" s="66">
        <f>+upper!BT29</f>
        <v>1.01</v>
      </c>
      <c r="BU29" s="66">
        <f>+upper!BU29</f>
        <v>1.01</v>
      </c>
      <c r="BV29" s="66">
        <f>+upper!BV29</f>
        <v>1.01</v>
      </c>
      <c r="BW29" s="66">
        <f>+upper!BW29</f>
        <v>1.01</v>
      </c>
      <c r="BX29" s="66">
        <f>+upper!BX29</f>
        <v>1.01</v>
      </c>
      <c r="BY29" s="66">
        <f>+upper!BY29</f>
        <v>1.01</v>
      </c>
      <c r="BZ29" s="66">
        <f>+upper!BZ29</f>
        <v>1.01</v>
      </c>
      <c r="CA29" s="66">
        <f>+upper!CA29</f>
        <v>1.01</v>
      </c>
    </row>
    <row r="30" spans="1:79" x14ac:dyDescent="0.2">
      <c r="A30" s="9">
        <f>+data!B32</f>
        <v>100</v>
      </c>
      <c r="B30" s="66">
        <f>+upper!B30</f>
        <v>0</v>
      </c>
      <c r="C30" s="66">
        <f>+upper!C30</f>
        <v>0</v>
      </c>
      <c r="D30" s="66">
        <f>+upper!D30</f>
        <v>0</v>
      </c>
      <c r="E30" s="66">
        <f>+upper!E30</f>
        <v>0</v>
      </c>
      <c r="F30" s="66">
        <f>+upper!F30</f>
        <v>0</v>
      </c>
      <c r="G30" s="66">
        <f>+upper!G30</f>
        <v>0</v>
      </c>
      <c r="H30" s="66">
        <f>+upper!H30</f>
        <v>0</v>
      </c>
      <c r="I30" s="66">
        <f>+upper!I30</f>
        <v>0</v>
      </c>
      <c r="J30" s="66">
        <f>+upper!J30</f>
        <v>0</v>
      </c>
      <c r="K30" s="66">
        <f>+upper!K30</f>
        <v>0</v>
      </c>
      <c r="L30" s="66">
        <f>+upper!L30</f>
        <v>0</v>
      </c>
      <c r="M30" s="66">
        <f>+upper!M30</f>
        <v>0</v>
      </c>
      <c r="N30" s="66">
        <f>+upper!N30</f>
        <v>0</v>
      </c>
      <c r="O30" s="66">
        <f>+upper!O30</f>
        <v>0</v>
      </c>
      <c r="P30" s="66">
        <f>+upper!P30</f>
        <v>0</v>
      </c>
      <c r="Q30" s="66">
        <f>+upper!Q30</f>
        <v>0</v>
      </c>
      <c r="R30" s="66">
        <f>+upper!R30</f>
        <v>0</v>
      </c>
      <c r="S30" s="66">
        <f>+upper!S30</f>
        <v>0</v>
      </c>
      <c r="T30" s="66">
        <f>+upper!T30</f>
        <v>0</v>
      </c>
      <c r="U30" s="66">
        <f>+upper!U30</f>
        <v>0</v>
      </c>
      <c r="V30" s="66">
        <f>+upper!V30</f>
        <v>0</v>
      </c>
      <c r="W30" s="66">
        <f>+upper!W30</f>
        <v>0</v>
      </c>
      <c r="X30" s="66">
        <f>+upper!X30</f>
        <v>0</v>
      </c>
      <c r="Y30" s="66">
        <f>+upper!Y30</f>
        <v>0</v>
      </c>
      <c r="Z30" s="66">
        <f>+upper!Z30</f>
        <v>0</v>
      </c>
      <c r="AA30" s="66">
        <f>+upper!AA30</f>
        <v>0</v>
      </c>
      <c r="AB30" s="66">
        <f>+upper!AB30</f>
        <v>0</v>
      </c>
      <c r="AC30" s="66">
        <f>+upper!AC30</f>
        <v>2.0952760000000001</v>
      </c>
      <c r="AD30" s="66">
        <f>+upper!AD30</f>
        <v>2.3221977487999999</v>
      </c>
      <c r="AE30" s="66">
        <f>+upper!AE30</f>
        <v>2.5451891112</v>
      </c>
      <c r="AF30" s="66">
        <f>+upper!AF30</f>
        <v>2.7642500871999998</v>
      </c>
      <c r="AG30" s="66">
        <f>+upper!AG30</f>
        <v>2.9793806768</v>
      </c>
      <c r="AH30" s="66">
        <f>+upper!AH30</f>
        <v>3.1905808800000002</v>
      </c>
      <c r="AI30" s="66">
        <f>+upper!AI30</f>
        <v>3.3978506968000004</v>
      </c>
      <c r="AJ30" s="66">
        <f>+upper!AJ30</f>
        <v>3.6011901271999998</v>
      </c>
      <c r="AK30" s="66">
        <f>+upper!AK30</f>
        <v>3.8005991711999996</v>
      </c>
      <c r="AL30" s="66">
        <f>+upper!AL30</f>
        <v>3.9960778287999998</v>
      </c>
      <c r="AM30" s="66">
        <f>+upper!AM30</f>
        <v>4.1876261000000001</v>
      </c>
      <c r="AN30" s="66">
        <f>+upper!AN30</f>
        <v>7.1560907640000009</v>
      </c>
      <c r="AO30" s="66">
        <f>+upper!AO30</f>
        <v>10.071838255999999</v>
      </c>
      <c r="AP30" s="66">
        <f>+upper!AP30</f>
        <v>12.934868576000003</v>
      </c>
      <c r="AQ30" s="66">
        <f>+upper!AQ30</f>
        <v>15.745181724000002</v>
      </c>
      <c r="AR30" s="66">
        <f>+upper!AR30</f>
        <v>18.502777699999999</v>
      </c>
      <c r="AS30" s="66">
        <f>+upper!AS30</f>
        <v>21.207656504000003</v>
      </c>
      <c r="AT30" s="66">
        <f>+upper!AT30</f>
        <v>23.859818136000001</v>
      </c>
      <c r="AU30" s="66">
        <f>+upper!AU30</f>
        <v>26.459262596000006</v>
      </c>
      <c r="AV30" s="66">
        <f>+upper!AV30</f>
        <v>29.005989884000002</v>
      </c>
      <c r="AW30" s="66">
        <f>+upper!AW30</f>
        <v>31.5</v>
      </c>
      <c r="AX30" s="66">
        <f>+upper!AX30</f>
        <v>41.931867488443764</v>
      </c>
      <c r="AY30" s="66">
        <f>+upper!AY30</f>
        <v>52.28303235747304</v>
      </c>
      <c r="AZ30" s="66">
        <f>+upper!AZ30</f>
        <v>62.553494607087828</v>
      </c>
      <c r="BA30" s="66">
        <f>+upper!BA30</f>
        <v>72.743254237288141</v>
      </c>
      <c r="BB30" s="66">
        <f>+upper!BB30</f>
        <v>82.852311248073974</v>
      </c>
      <c r="BC30" s="66">
        <f>+upper!BC30</f>
        <v>92.880665639445297</v>
      </c>
      <c r="BD30" s="66">
        <f>+upper!BD30</f>
        <v>128.62649491525426</v>
      </c>
      <c r="BE30" s="66">
        <f>+upper!BE30</f>
        <v>153.21009799691836</v>
      </c>
      <c r="BF30" s="66">
        <f>+upper!BF30</f>
        <v>161.02257503852081</v>
      </c>
      <c r="BG30" s="66">
        <f>+upper!BG30</f>
        <v>78.987291217257322</v>
      </c>
      <c r="BH30" s="66">
        <f>+upper!BH30</f>
        <v>76.574496147919888</v>
      </c>
      <c r="BI30" s="66">
        <f>+upper!BI30</f>
        <v>75.177614791987679</v>
      </c>
      <c r="BJ30" s="66">
        <f>+upper!BJ30</f>
        <v>15.746662557781203</v>
      </c>
      <c r="BK30" s="66">
        <f>+upper!BK30</f>
        <v>14.984727272727275</v>
      </c>
      <c r="BL30" s="66">
        <f>+upper!BL30</f>
        <v>14.222791987673345</v>
      </c>
      <c r="BM30" s="66">
        <f>+upper!BM30</f>
        <v>13.714835130970725</v>
      </c>
      <c r="BN30" s="66">
        <f>+upper!BN30</f>
        <v>13.280532018489986</v>
      </c>
      <c r="BO30" s="66">
        <f>+upper!BO30</f>
        <v>12.952899845916797</v>
      </c>
      <c r="BP30" s="66">
        <f>+upper!BP30</f>
        <v>12.952899845916797</v>
      </c>
      <c r="BQ30" s="66">
        <f>+upper!BQ30</f>
        <v>12.952899845916797</v>
      </c>
      <c r="BR30" s="66">
        <f>+upper!BR30</f>
        <v>12.952899845916797</v>
      </c>
      <c r="BS30" s="66">
        <f>+upper!BS30</f>
        <v>12.655237127889054</v>
      </c>
      <c r="BT30" s="66">
        <f>+upper!BT30</f>
        <v>12.645247309707251</v>
      </c>
      <c r="BU30" s="66">
        <f>+upper!BU30</f>
        <v>12.608888886697478</v>
      </c>
      <c r="BV30" s="66">
        <f>+upper!BV30</f>
        <v>12.500611298065406</v>
      </c>
      <c r="BW30" s="66">
        <f>+upper!BW30</f>
        <v>12.388950842189118</v>
      </c>
      <c r="BX30" s="66">
        <f>+upper!BX30</f>
        <v>12.293307791965578</v>
      </c>
      <c r="BY30" s="66">
        <f>+upper!BY30</f>
        <v>12.246692509005289</v>
      </c>
      <c r="BZ30" s="66">
        <f>+upper!BZ30</f>
        <v>12.142165331913503</v>
      </c>
      <c r="CA30" s="66">
        <f>+upper!CA30</f>
        <v>12.044334390840371</v>
      </c>
    </row>
    <row r="31" spans="1:79" x14ac:dyDescent="0.2">
      <c r="A31" s="9">
        <f>+data!B33</f>
        <v>104</v>
      </c>
      <c r="B31" s="66">
        <f>+upper!B31</f>
        <v>0</v>
      </c>
      <c r="C31" s="66">
        <f>+upper!C31</f>
        <v>0</v>
      </c>
      <c r="D31" s="66">
        <f>+upper!D31</f>
        <v>0</v>
      </c>
      <c r="E31" s="66">
        <f>+upper!E31</f>
        <v>0</v>
      </c>
      <c r="F31" s="66">
        <f>+upper!F31</f>
        <v>0</v>
      </c>
      <c r="G31" s="66">
        <f>+upper!G31</f>
        <v>0</v>
      </c>
      <c r="H31" s="66">
        <f>+upper!H31</f>
        <v>0</v>
      </c>
      <c r="I31" s="66">
        <f>+upper!I31</f>
        <v>0</v>
      </c>
      <c r="J31" s="66">
        <f>+upper!J31</f>
        <v>0</v>
      </c>
      <c r="K31" s="66">
        <f>+upper!K31</f>
        <v>2.3180249026123514</v>
      </c>
      <c r="L31" s="66">
        <f>+upper!L31</f>
        <v>4.4296949200785312</v>
      </c>
      <c r="M31" s="66">
        <f>+upper!M31</f>
        <v>4.7904150991224199</v>
      </c>
      <c r="N31" s="66">
        <f>+upper!N31</f>
        <v>5.1362463972209929</v>
      </c>
      <c r="O31" s="66">
        <f>+upper!O31</f>
        <v>5.4671947321631968</v>
      </c>
      <c r="P31" s="66">
        <f>+upper!P31</f>
        <v>5.7832644167091685</v>
      </c>
      <c r="Q31" s="66">
        <f>+upper!Q31</f>
        <v>6.0844584992443504</v>
      </c>
      <c r="R31" s="66">
        <f>+upper!R31</f>
        <v>6.3707790411045977</v>
      </c>
      <c r="S31" s="66">
        <f>+upper!S31</f>
        <v>6.6422273410538022</v>
      </c>
      <c r="T31" s="66">
        <f>+upper!T31</f>
        <v>6.8988041159273976</v>
      </c>
      <c r="U31" s="66">
        <f>+upper!U31</f>
        <v>7.14050964511957</v>
      </c>
      <c r="V31" s="66">
        <f>+upper!V31</f>
        <v>7.3673438854022715</v>
      </c>
      <c r="W31" s="66">
        <f>+upper!W31</f>
        <v>9.0229840018109044</v>
      </c>
      <c r="X31" s="66">
        <f>+upper!X31</f>
        <v>10.604178050606018</v>
      </c>
      <c r="Y31" s="66">
        <f>+upper!Y31</f>
        <v>10.034775900926405</v>
      </c>
      <c r="Z31" s="66">
        <f>+upper!Z31</f>
        <v>11.68106800731611</v>
      </c>
      <c r="AA31" s="66">
        <f>+upper!AA31</f>
        <v>13.245490477515323</v>
      </c>
      <c r="AB31" s="66">
        <f>+upper!AB31</f>
        <v>14.566202843998314</v>
      </c>
      <c r="AC31" s="66">
        <f>+upper!AC31</f>
        <v>15.8125</v>
      </c>
      <c r="AD31" s="66">
        <f>+upper!AD31</f>
        <v>18.035799999999998</v>
      </c>
      <c r="AE31" s="66">
        <f>+upper!AE31</f>
        <v>20.2212</v>
      </c>
      <c r="AF31" s="66">
        <f>+upper!AF31</f>
        <v>22.3687</v>
      </c>
      <c r="AG31" s="66">
        <f>+upper!AG31</f>
        <v>24.478300000000001</v>
      </c>
      <c r="AH31" s="66">
        <f>+upper!AH31</f>
        <v>26.55</v>
      </c>
      <c r="AI31" s="66">
        <f>+upper!AI31</f>
        <v>28.583800000000004</v>
      </c>
      <c r="AJ31" s="66">
        <f>+upper!AJ31</f>
        <v>30.579700000000003</v>
      </c>
      <c r="AK31" s="66">
        <f>+upper!AK31</f>
        <v>32.537700000000001</v>
      </c>
      <c r="AL31" s="66">
        <f>+upper!AL31</f>
        <v>34.457800000000006</v>
      </c>
      <c r="AM31" s="66">
        <f>+upper!AM31</f>
        <v>36.339999999999996</v>
      </c>
      <c r="AN31" s="66">
        <f>+upper!AN31</f>
        <v>62.004600000000011</v>
      </c>
      <c r="AO31" s="66">
        <f>+upper!AO31</f>
        <v>87.213399999999993</v>
      </c>
      <c r="AP31" s="66">
        <f>+upper!AP31</f>
        <v>111.96640000000001</v>
      </c>
      <c r="AQ31" s="66">
        <f>+upper!AQ31</f>
        <v>136.2636</v>
      </c>
      <c r="AR31" s="66">
        <f>+upper!AR31</f>
        <v>160.10499999999999</v>
      </c>
      <c r="AS31" s="66">
        <f>+upper!AS31</f>
        <v>183.49060000000003</v>
      </c>
      <c r="AT31" s="66">
        <f>+upper!AT31</f>
        <v>206.4204</v>
      </c>
      <c r="AU31" s="66">
        <f>+upper!AU31</f>
        <v>228.89439999999999</v>
      </c>
      <c r="AV31" s="66">
        <f>+upper!AV31</f>
        <v>250.9126</v>
      </c>
      <c r="AW31" s="66">
        <f>+upper!AW31</f>
        <v>272.47500000000002</v>
      </c>
      <c r="AX31" s="66">
        <f>+upper!AX31</f>
        <v>319.64016666666669</v>
      </c>
      <c r="AY31" s="66">
        <f>+upper!AY31</f>
        <v>366.43666666666672</v>
      </c>
      <c r="AZ31" s="66">
        <f>+upper!AZ31</f>
        <v>412.86450000000002</v>
      </c>
      <c r="BA31" s="66">
        <f>+upper!BA31</f>
        <v>458.92366666666675</v>
      </c>
      <c r="BB31" s="66">
        <f>+upper!BB31</f>
        <v>504.61416666666662</v>
      </c>
      <c r="BC31" s="66">
        <f>+upper!BC31</f>
        <v>549.93600000000004</v>
      </c>
      <c r="BD31" s="66">
        <f>+upper!BD31</f>
        <v>857.45799999999997</v>
      </c>
      <c r="BE31" s="66">
        <f>+upper!BE31</f>
        <v>1024.1079999999999</v>
      </c>
      <c r="BF31" s="66">
        <f>+upper!BF31</f>
        <v>1070.7840000000001</v>
      </c>
      <c r="BG31" s="66">
        <f>+upper!BG31</f>
        <v>1886.68</v>
      </c>
      <c r="BH31" s="66">
        <f>+upper!BH31</f>
        <v>1929.1</v>
      </c>
      <c r="BI31" s="66">
        <f>+upper!BI31</f>
        <v>2004.85</v>
      </c>
      <c r="BJ31" s="66">
        <f>+upper!BJ31</f>
        <v>2070.5</v>
      </c>
      <c r="BK31" s="66">
        <f>+upper!BK31</f>
        <v>2131.1</v>
      </c>
      <c r="BL31" s="66">
        <f>+upper!BL31</f>
        <v>2157.36</v>
      </c>
      <c r="BM31" s="66">
        <f>+upper!BM31</f>
        <v>2266.44</v>
      </c>
      <c r="BN31" s="66">
        <f>+upper!BN31</f>
        <v>2272.5</v>
      </c>
      <c r="BO31" s="66">
        <f>+upper!BO31</f>
        <v>2277.5500000000002</v>
      </c>
      <c r="BP31" s="66">
        <f>+upper!BP31</f>
        <v>2297.75</v>
      </c>
      <c r="BQ31" s="66">
        <f>+upper!BQ31</f>
        <v>2352.29</v>
      </c>
      <c r="BR31" s="66">
        <f>+upper!BR31</f>
        <v>2314.92</v>
      </c>
      <c r="BS31" s="66">
        <f>+upper!BS31</f>
        <v>2347.1053333333352</v>
      </c>
      <c r="BT31" s="66">
        <f>+upper!BT31</f>
        <v>2364.3202222222235</v>
      </c>
      <c r="BU31" s="66">
        <f>+upper!BU31</f>
        <v>2380.1106370370385</v>
      </c>
      <c r="BV31" s="66">
        <f>+upper!BV31</f>
        <v>2390.7572839506211</v>
      </c>
      <c r="BW31" s="66">
        <f>+upper!BW31</f>
        <v>2398.76290139918</v>
      </c>
      <c r="BX31" s="66">
        <f>+upper!BX31</f>
        <v>2422.5921403566572</v>
      </c>
      <c r="BY31" s="66">
        <f>+upper!BY31</f>
        <v>2433.0822916726174</v>
      </c>
      <c r="BZ31" s="66">
        <f>+upper!BZ31</f>
        <v>2446.1969602389968</v>
      </c>
      <c r="CA31" s="66">
        <f>+upper!CA31</f>
        <v>2460.0406235891755</v>
      </c>
    </row>
    <row r="32" spans="1:79" x14ac:dyDescent="0.2">
      <c r="A32" s="9">
        <f>+data!B34</f>
        <v>108</v>
      </c>
      <c r="B32" s="66">
        <f>+upper!B32</f>
        <v>0</v>
      </c>
      <c r="C32" s="66">
        <f>+upper!C32</f>
        <v>0</v>
      </c>
      <c r="D32" s="66">
        <f>+upper!D32</f>
        <v>0</v>
      </c>
      <c r="E32" s="66">
        <f>+upper!E32</f>
        <v>0</v>
      </c>
      <c r="F32" s="66">
        <f>+upper!F32</f>
        <v>0</v>
      </c>
      <c r="G32" s="66">
        <f>+upper!G32</f>
        <v>0</v>
      </c>
      <c r="H32" s="66">
        <f>+upper!H32</f>
        <v>0</v>
      </c>
      <c r="I32" s="66">
        <f>+upper!I32</f>
        <v>0</v>
      </c>
      <c r="J32" s="66">
        <f>+upper!J32</f>
        <v>0</v>
      </c>
      <c r="K32" s="66">
        <f>+upper!K32</f>
        <v>0</v>
      </c>
      <c r="L32" s="66">
        <f>+upper!L32</f>
        <v>0</v>
      </c>
      <c r="M32" s="66">
        <f>+upper!M32</f>
        <v>0</v>
      </c>
      <c r="N32" s="66">
        <f>+upper!N32</f>
        <v>0</v>
      </c>
      <c r="O32" s="66">
        <f>+upper!O32</f>
        <v>0</v>
      </c>
      <c r="P32" s="66">
        <f>+upper!P32</f>
        <v>0</v>
      </c>
      <c r="Q32" s="66">
        <f>+upper!Q32</f>
        <v>0</v>
      </c>
      <c r="R32" s="66">
        <f>+upper!R32</f>
        <v>0</v>
      </c>
      <c r="S32" s="66">
        <f>+upper!S32</f>
        <v>0</v>
      </c>
      <c r="T32" s="66">
        <f>+upper!T32</f>
        <v>0</v>
      </c>
      <c r="U32" s="66">
        <f>+upper!U32</f>
        <v>0</v>
      </c>
      <c r="V32" s="66">
        <f>+upper!V32</f>
        <v>0</v>
      </c>
      <c r="W32" s="66">
        <f>+upper!W32</f>
        <v>0</v>
      </c>
      <c r="X32" s="66">
        <f>+upper!X32</f>
        <v>0</v>
      </c>
      <c r="Y32" s="66">
        <f>+upper!Y32</f>
        <v>0</v>
      </c>
      <c r="Z32" s="66">
        <f>+upper!Z32</f>
        <v>0</v>
      </c>
      <c r="AA32" s="66">
        <f>+upper!AA32</f>
        <v>0</v>
      </c>
      <c r="AB32" s="66">
        <f>+upper!AB32</f>
        <v>0</v>
      </c>
      <c r="AC32" s="66">
        <f>+upper!AC32</f>
        <v>0</v>
      </c>
      <c r="AD32" s="66">
        <f>+upper!AD32</f>
        <v>0</v>
      </c>
      <c r="AE32" s="66">
        <f>+upper!AE32</f>
        <v>0</v>
      </c>
      <c r="AF32" s="66">
        <f>+upper!AF32</f>
        <v>0</v>
      </c>
      <c r="AG32" s="66">
        <f>+upper!AG32</f>
        <v>0</v>
      </c>
      <c r="AH32" s="66">
        <f>+upper!AH32</f>
        <v>0</v>
      </c>
      <c r="AI32" s="66">
        <f>+upper!AI32</f>
        <v>0</v>
      </c>
      <c r="AJ32" s="66">
        <f>+upper!AJ32</f>
        <v>0</v>
      </c>
      <c r="AK32" s="66">
        <f>+upper!AK32</f>
        <v>0</v>
      </c>
      <c r="AL32" s="66">
        <f>+upper!AL32</f>
        <v>0</v>
      </c>
      <c r="AM32" s="66">
        <f>+upper!AM32</f>
        <v>0</v>
      </c>
      <c r="AN32" s="66">
        <f>+upper!AN32</f>
        <v>0</v>
      </c>
      <c r="AO32" s="66">
        <f>+upper!AO32</f>
        <v>0</v>
      </c>
      <c r="AP32" s="66">
        <f>+upper!AP32</f>
        <v>0</v>
      </c>
      <c r="AQ32" s="66">
        <f>+upper!AQ32</f>
        <v>0</v>
      </c>
      <c r="AR32" s="66">
        <f>+upper!AR32</f>
        <v>0</v>
      </c>
      <c r="AS32" s="66">
        <f>+upper!AS32</f>
        <v>0</v>
      </c>
      <c r="AT32" s="66">
        <f>+upper!AT32</f>
        <v>0</v>
      </c>
      <c r="AU32" s="66">
        <f>+upper!AU32</f>
        <v>0</v>
      </c>
      <c r="AV32" s="66">
        <f>+upper!AV32</f>
        <v>0</v>
      </c>
      <c r="AW32" s="66">
        <f>+upper!AW32</f>
        <v>0</v>
      </c>
      <c r="AX32" s="66">
        <f>+upper!AX32</f>
        <v>2.440666666666667</v>
      </c>
      <c r="AY32" s="66">
        <f>+upper!AY32</f>
        <v>4.8626666666666676</v>
      </c>
      <c r="AZ32" s="66">
        <f>+upper!AZ32</f>
        <v>7.266</v>
      </c>
      <c r="BA32" s="66">
        <f>+upper!BA32</f>
        <v>9.6506666666666678</v>
      </c>
      <c r="BB32" s="66">
        <f>+upper!BB32</f>
        <v>12.016666666666666</v>
      </c>
      <c r="BC32" s="66">
        <f>+upper!BC32</f>
        <v>14.364000000000001</v>
      </c>
      <c r="BD32" s="66">
        <f>+upper!BD32</f>
        <v>14.308</v>
      </c>
      <c r="BE32" s="66">
        <f>+upper!BE32</f>
        <v>14.252000000000001</v>
      </c>
      <c r="BF32" s="66">
        <f>+upper!BF32</f>
        <v>15.21</v>
      </c>
      <c r="BG32" s="66">
        <f>+upper!BG32</f>
        <v>21.21</v>
      </c>
      <c r="BH32" s="66">
        <f>+upper!BH32</f>
        <v>22.22</v>
      </c>
      <c r="BI32" s="66">
        <f>+upper!BI32</f>
        <v>23.23</v>
      </c>
      <c r="BJ32" s="66">
        <f>+upper!BJ32</f>
        <v>23.23</v>
      </c>
      <c r="BK32" s="66">
        <f>+upper!BK32</f>
        <v>23.23</v>
      </c>
      <c r="BL32" s="66">
        <f>+upper!BL32</f>
        <v>23.23</v>
      </c>
      <c r="BM32" s="66">
        <f>+upper!BM32</f>
        <v>23.23</v>
      </c>
      <c r="BN32" s="66">
        <f>+upper!BN32</f>
        <v>23.23</v>
      </c>
      <c r="BO32" s="66">
        <f>+upper!BO32</f>
        <v>23.23</v>
      </c>
      <c r="BP32" s="66">
        <f>+upper!BP32</f>
        <v>23.23</v>
      </c>
      <c r="BQ32" s="66">
        <f>+upper!BQ32</f>
        <v>23.23</v>
      </c>
      <c r="BR32" s="66">
        <f>+upper!BR32</f>
        <v>23.23</v>
      </c>
      <c r="BS32" s="66">
        <f>+upper!BS32</f>
        <v>23.23</v>
      </c>
      <c r="BT32" s="66">
        <f>+upper!BT32</f>
        <v>23.23</v>
      </c>
      <c r="BU32" s="66">
        <f>+upper!BU32</f>
        <v>23.23</v>
      </c>
      <c r="BV32" s="66">
        <f>+upper!BV32</f>
        <v>23.23</v>
      </c>
      <c r="BW32" s="66">
        <f>+upper!BW32</f>
        <v>23.23</v>
      </c>
      <c r="BX32" s="66">
        <f>+upper!BX32</f>
        <v>23.23</v>
      </c>
      <c r="BY32" s="66">
        <f>+upper!BY32</f>
        <v>23.23</v>
      </c>
      <c r="BZ32" s="66">
        <f>+upper!BZ32</f>
        <v>23.23</v>
      </c>
      <c r="CA32" s="66">
        <f>+upper!CA32</f>
        <v>23.23</v>
      </c>
    </row>
    <row r="33" spans="1:79" x14ac:dyDescent="0.2">
      <c r="A33" s="9">
        <f>+data!B35</f>
        <v>112</v>
      </c>
      <c r="B33" s="66">
        <f>+upper!B33</f>
        <v>0</v>
      </c>
      <c r="C33" s="66">
        <f>+upper!C33</f>
        <v>0</v>
      </c>
      <c r="D33" s="66">
        <f>+upper!D33</f>
        <v>0</v>
      </c>
      <c r="E33" s="66">
        <f>+upper!E33</f>
        <v>0</v>
      </c>
      <c r="F33" s="66">
        <f>+upper!F33</f>
        <v>0</v>
      </c>
      <c r="G33" s="66">
        <f>+upper!G33</f>
        <v>0</v>
      </c>
      <c r="H33" s="66">
        <f>+upper!H33</f>
        <v>0</v>
      </c>
      <c r="I33" s="66">
        <f>+upper!I33</f>
        <v>0</v>
      </c>
      <c r="J33" s="66">
        <f>+upper!J33</f>
        <v>0</v>
      </c>
      <c r="K33" s="66">
        <f>+upper!K33</f>
        <v>0</v>
      </c>
      <c r="L33" s="66">
        <f>+upper!L33</f>
        <v>0</v>
      </c>
      <c r="M33" s="66">
        <f>+upper!M33</f>
        <v>0</v>
      </c>
      <c r="N33" s="66">
        <f>+upper!N33</f>
        <v>0</v>
      </c>
      <c r="O33" s="66">
        <f>+upper!O33</f>
        <v>0</v>
      </c>
      <c r="P33" s="66">
        <f>+upper!P33</f>
        <v>0</v>
      </c>
      <c r="Q33" s="66">
        <f>+upper!Q33</f>
        <v>0</v>
      </c>
      <c r="R33" s="66">
        <f>+upper!R33</f>
        <v>0</v>
      </c>
      <c r="S33" s="66">
        <f>+upper!S33</f>
        <v>0</v>
      </c>
      <c r="T33" s="66">
        <f>+upper!T33</f>
        <v>0</v>
      </c>
      <c r="U33" s="66">
        <f>+upper!U33</f>
        <v>0</v>
      </c>
      <c r="V33" s="66">
        <f>+upper!V33</f>
        <v>0</v>
      </c>
      <c r="W33" s="66">
        <f>+upper!W33</f>
        <v>0</v>
      </c>
      <c r="X33" s="66">
        <f>+upper!X33</f>
        <v>0</v>
      </c>
      <c r="Y33" s="66">
        <f>+upper!Y33</f>
        <v>0</v>
      </c>
      <c r="Z33" s="66">
        <f>+upper!Z33</f>
        <v>0</v>
      </c>
      <c r="AA33" s="66">
        <f>+upper!AA33</f>
        <v>0</v>
      </c>
      <c r="AB33" s="66">
        <f>+upper!AB33</f>
        <v>0</v>
      </c>
      <c r="AC33" s="66">
        <f>+upper!AC33</f>
        <v>0.1615858665644172</v>
      </c>
      <c r="AD33" s="66">
        <f>+upper!AD33</f>
        <v>0.19839262968343557</v>
      </c>
      <c r="AE33" s="66">
        <f>+upper!AE33</f>
        <v>0.23458488554355827</v>
      </c>
      <c r="AF33" s="66">
        <f>+upper!AF33</f>
        <v>0.27016263414478531</v>
      </c>
      <c r="AG33" s="66">
        <f>+upper!AG33</f>
        <v>0.3051258754871165</v>
      </c>
      <c r="AH33" s="66">
        <f>+upper!AH33</f>
        <v>0.33947460957055214</v>
      </c>
      <c r="AI33" s="66">
        <f>+upper!AI33</f>
        <v>0.373208836395092</v>
      </c>
      <c r="AJ33" s="66">
        <f>+upper!AJ33</f>
        <v>0.40632855596073614</v>
      </c>
      <c r="AK33" s="66">
        <f>+upper!AK33</f>
        <v>0.4388337682674846</v>
      </c>
      <c r="AL33" s="66">
        <f>+upper!AL33</f>
        <v>0.47072447331533734</v>
      </c>
      <c r="AM33" s="66">
        <f>+upper!AM33</f>
        <v>0.50200067110429447</v>
      </c>
      <c r="AN33" s="66">
        <f>+upper!AN33</f>
        <v>1.0030952650527609</v>
      </c>
      <c r="AO33" s="66">
        <f>+upper!AO33</f>
        <v>1.4953221429104295</v>
      </c>
      <c r="AP33" s="66">
        <f>+upper!AP33</f>
        <v>1.9786813046773009</v>
      </c>
      <c r="AQ33" s="66">
        <f>+upper!AQ33</f>
        <v>2.4531727503533745</v>
      </c>
      <c r="AR33" s="66">
        <f>+upper!AR33</f>
        <v>2.9187964799386505</v>
      </c>
      <c r="AS33" s="66">
        <f>+upper!AS33</f>
        <v>3.3755524934331289</v>
      </c>
      <c r="AT33" s="66">
        <f>+upper!AT33</f>
        <v>3.8234407908368104</v>
      </c>
      <c r="AU33" s="66">
        <f>+upper!AU33</f>
        <v>4.2624613721496933</v>
      </c>
      <c r="AV33" s="66">
        <f>+upper!AV33</f>
        <v>4.6926142373717799</v>
      </c>
      <c r="AW33" s="66">
        <f>+upper!AW33</f>
        <v>5.1138993865030669</v>
      </c>
      <c r="AX33" s="66">
        <f>+upper!AX33</f>
        <v>7.4878740871169311</v>
      </c>
      <c r="AY33" s="66">
        <f>+upper!AY33</f>
        <v>9.8435431952100618</v>
      </c>
      <c r="AZ33" s="66">
        <f>+upper!AZ33</f>
        <v>12.180906710782455</v>
      </c>
      <c r="BA33" s="66">
        <f>+upper!BA33</f>
        <v>14.499964633834109</v>
      </c>
      <c r="BB33" s="66">
        <f>+upper!BB33</f>
        <v>16.800716964365026</v>
      </c>
      <c r="BC33" s="66">
        <f>+upper!BC33</f>
        <v>19.083163702375213</v>
      </c>
      <c r="BD33" s="66">
        <f>+upper!BD33</f>
        <v>21.34730484786466</v>
      </c>
      <c r="BE33" s="66">
        <f>+upper!BE33</f>
        <v>23.593140400833374</v>
      </c>
      <c r="BF33" s="66">
        <f>+upper!BF33</f>
        <v>25.820670361281348</v>
      </c>
      <c r="BG33" s="66">
        <f>+upper!BG33</f>
        <v>28.029894729208589</v>
      </c>
      <c r="BH33" s="66">
        <f>+upper!BH33</f>
        <v>28.029894729208589</v>
      </c>
      <c r="BI33" s="66">
        <f>+upper!BI33</f>
        <v>28.029894729208589</v>
      </c>
      <c r="BJ33" s="66">
        <f>+upper!BJ33</f>
        <v>28.029894729208589</v>
      </c>
      <c r="BK33" s="66">
        <f>+upper!BK33</f>
        <v>28.029894729208589</v>
      </c>
      <c r="BL33" s="66">
        <f>+upper!BL33</f>
        <v>28.029894729208589</v>
      </c>
      <c r="BM33" s="66">
        <f>+upper!BM33</f>
        <v>28.029894729208589</v>
      </c>
      <c r="BN33" s="66">
        <f>+upper!BN33</f>
        <v>28.029894729208589</v>
      </c>
      <c r="BO33" s="66">
        <f>+upper!BO33</f>
        <v>28.029894729208589</v>
      </c>
      <c r="BP33" s="66">
        <f>+upper!BP33</f>
        <v>28.029894729208589</v>
      </c>
      <c r="BQ33" s="66">
        <f>+upper!BQ33</f>
        <v>28.029894729208589</v>
      </c>
      <c r="BR33" s="66">
        <f>+upper!BR33</f>
        <v>28.029894729208589</v>
      </c>
      <c r="BS33" s="66">
        <f>+upper!BS33</f>
        <v>28.029894729208589</v>
      </c>
      <c r="BT33" s="66">
        <f>+upper!BT33</f>
        <v>28.029894729208589</v>
      </c>
      <c r="BU33" s="66">
        <f>+upper!BU33</f>
        <v>28.029894729208589</v>
      </c>
      <c r="BV33" s="66">
        <f>+upper!BV33</f>
        <v>28.029894729208589</v>
      </c>
      <c r="BW33" s="66">
        <f>+upper!BW33</f>
        <v>28.029894729208589</v>
      </c>
      <c r="BX33" s="66">
        <f>+upper!BX33</f>
        <v>28.029894729208589</v>
      </c>
      <c r="BY33" s="66">
        <f>+upper!BY33</f>
        <v>28.029894729208589</v>
      </c>
      <c r="BZ33" s="66">
        <f>+upper!BZ33</f>
        <v>28.029894729208589</v>
      </c>
      <c r="CA33" s="66">
        <f>+upper!CA33</f>
        <v>28.029894729208589</v>
      </c>
    </row>
    <row r="34" spans="1:79" x14ac:dyDescent="0.2">
      <c r="A34" s="9">
        <f>+data!B36</f>
        <v>116</v>
      </c>
      <c r="B34" s="66">
        <f>+upper!B34</f>
        <v>0</v>
      </c>
      <c r="C34" s="66">
        <f>+upper!C34</f>
        <v>0</v>
      </c>
      <c r="D34" s="66">
        <f>+upper!D34</f>
        <v>0</v>
      </c>
      <c r="E34" s="66">
        <f>+upper!E34</f>
        <v>0</v>
      </c>
      <c r="F34" s="66">
        <f>+upper!F34</f>
        <v>0</v>
      </c>
      <c r="G34" s="66">
        <f>+upper!G34</f>
        <v>0</v>
      </c>
      <c r="H34" s="66">
        <f>+upper!H34</f>
        <v>0</v>
      </c>
      <c r="I34" s="66">
        <f>+upper!I34</f>
        <v>0</v>
      </c>
      <c r="J34" s="66">
        <f>+upper!J34</f>
        <v>0</v>
      </c>
      <c r="K34" s="66">
        <f>+upper!K34</f>
        <v>0</v>
      </c>
      <c r="L34" s="66">
        <f>+upper!L34</f>
        <v>0</v>
      </c>
      <c r="M34" s="66">
        <f>+upper!M34</f>
        <v>0</v>
      </c>
      <c r="N34" s="66">
        <f>+upper!N34</f>
        <v>0</v>
      </c>
      <c r="O34" s="66">
        <f>+upper!O34</f>
        <v>0</v>
      </c>
      <c r="P34" s="66">
        <f>+upper!P34</f>
        <v>0</v>
      </c>
      <c r="Q34" s="66">
        <f>+upper!Q34</f>
        <v>0</v>
      </c>
      <c r="R34" s="66">
        <f>+upper!R34</f>
        <v>0</v>
      </c>
      <c r="S34" s="66">
        <f>+upper!S34</f>
        <v>0</v>
      </c>
      <c r="T34" s="66">
        <f>+upper!T34</f>
        <v>0</v>
      </c>
      <c r="U34" s="66">
        <f>+upper!U34</f>
        <v>0</v>
      </c>
      <c r="V34" s="66">
        <f>+upper!V34</f>
        <v>0</v>
      </c>
      <c r="W34" s="66">
        <f>+upper!W34</f>
        <v>0</v>
      </c>
      <c r="X34" s="66">
        <f>+upper!X34</f>
        <v>0</v>
      </c>
      <c r="Y34" s="66">
        <f>+upper!Y34</f>
        <v>0</v>
      </c>
      <c r="Z34" s="66">
        <f>+upper!Z34</f>
        <v>0</v>
      </c>
      <c r="AA34" s="66">
        <f>+upper!AA34</f>
        <v>0</v>
      </c>
      <c r="AB34" s="66">
        <f>+upper!AB34</f>
        <v>0</v>
      </c>
      <c r="AC34" s="66">
        <f>+upper!AC34</f>
        <v>0.73858464895195108</v>
      </c>
      <c r="AD34" s="66">
        <f>+upper!AD34</f>
        <v>0.91697771174729692</v>
      </c>
      <c r="AE34" s="66">
        <f>+upper!AE34</f>
        <v>1.0923981658331758</v>
      </c>
      <c r="AF34" s="66">
        <f>+upper!AF34</f>
        <v>1.2648460112095874</v>
      </c>
      <c r="AG34" s="66">
        <f>+upper!AG34</f>
        <v>1.4343212478765319</v>
      </c>
      <c r="AH34" s="66">
        <f>+upper!AH34</f>
        <v>1.6008238758340094</v>
      </c>
      <c r="AI34" s="66">
        <f>+upper!AI34</f>
        <v>1.7643538950820195</v>
      </c>
      <c r="AJ34" s="66">
        <f>+upper!AJ34</f>
        <v>1.9249113056205622</v>
      </c>
      <c r="AK34" s="66">
        <f>+upper!AK34</f>
        <v>2.0824961074496389</v>
      </c>
      <c r="AL34" s="66">
        <f>+upper!AL34</f>
        <v>2.2371083005692474</v>
      </c>
      <c r="AM34" s="66">
        <f>+upper!AM34</f>
        <v>2.3887478849793893</v>
      </c>
      <c r="AN34" s="66">
        <f>+upper!AN34</f>
        <v>3.5631364226129021</v>
      </c>
      <c r="AO34" s="66">
        <f>+upper!AO34</f>
        <v>4.7165572364153183</v>
      </c>
      <c r="AP34" s="66">
        <f>+upper!AP34</f>
        <v>5.8490103263866393</v>
      </c>
      <c r="AQ34" s="66">
        <f>+upper!AQ34</f>
        <v>6.9604956925268651</v>
      </c>
      <c r="AR34" s="66">
        <f>+upper!AR34</f>
        <v>8.0510133348359929</v>
      </c>
      <c r="AS34" s="66">
        <f>+upper!AS34</f>
        <v>9.1205632533140264</v>
      </c>
      <c r="AT34" s="66">
        <f>+upper!AT34</f>
        <v>10.169145447960965</v>
      </c>
      <c r="AU34" s="66">
        <f>+upper!AU34</f>
        <v>11.196759918776806</v>
      </c>
      <c r="AV34" s="66">
        <f>+upper!AV34</f>
        <v>12.20340666576155</v>
      </c>
      <c r="AW34" s="66">
        <f>+upper!AW34</f>
        <v>13.189085688915199</v>
      </c>
      <c r="AX34" s="66">
        <f>+upper!AX34</f>
        <v>20.646751011790244</v>
      </c>
      <c r="AY34" s="66">
        <f>+upper!AY34</f>
        <v>28.046994464999262</v>
      </c>
      <c r="AZ34" s="66">
        <f>+upper!AZ34</f>
        <v>35.389816048542251</v>
      </c>
      <c r="BA34" s="66">
        <f>+upper!BA34</f>
        <v>42.675215762419221</v>
      </c>
      <c r="BB34" s="66">
        <f>+upper!BB34</f>
        <v>49.903193606630168</v>
      </c>
      <c r="BC34" s="66">
        <f>+upper!BC34</f>
        <v>57.073749581175086</v>
      </c>
      <c r="BD34" s="66">
        <f>+upper!BD34</f>
        <v>81.609037829411477</v>
      </c>
      <c r="BE34" s="66">
        <f>+upper!BE34</f>
        <v>109.6039937250259</v>
      </c>
      <c r="BF34" s="66">
        <f>+upper!BF34</f>
        <v>218.34665940506142</v>
      </c>
      <c r="BG34" s="66">
        <f>+upper!BG34</f>
        <v>255.54526434808346</v>
      </c>
      <c r="BH34" s="66">
        <f>+upper!BH34</f>
        <v>257.35764210941738</v>
      </c>
      <c r="BI34" s="66">
        <f>+upper!BI34</f>
        <v>258.26383099008433</v>
      </c>
      <c r="BJ34" s="66">
        <f>+upper!BJ34</f>
        <v>271.8566642000888</v>
      </c>
      <c r="BK34" s="66">
        <f>+upper!BK34</f>
        <v>271.8566642000888</v>
      </c>
      <c r="BL34" s="66">
        <f>+upper!BL34</f>
        <v>317.16610823343694</v>
      </c>
      <c r="BM34" s="66">
        <f>+upper!BM34</f>
        <v>320.42838820383804</v>
      </c>
      <c r="BN34" s="66">
        <f>+upper!BN34</f>
        <v>320.79086375610478</v>
      </c>
      <c r="BO34" s="66">
        <f>+upper!BO34</f>
        <v>320.79086375610478</v>
      </c>
      <c r="BP34" s="66">
        <f>+upper!BP34</f>
        <v>320.79086375610478</v>
      </c>
      <c r="BQ34" s="66">
        <f>+upper!BQ34</f>
        <v>320.79086375610478</v>
      </c>
      <c r="BR34" s="66">
        <f>+upper!BR34</f>
        <v>320.79086375610478</v>
      </c>
      <c r="BS34" s="66">
        <f>+upper!BS34</f>
        <v>320.91168894019376</v>
      </c>
      <c r="BT34" s="66">
        <f>+upper!BT34</f>
        <v>320.87141387883071</v>
      </c>
      <c r="BU34" s="66">
        <f>+upper!BU34</f>
        <v>320.90094892383024</v>
      </c>
      <c r="BV34" s="66">
        <f>+upper!BV34</f>
        <v>320.9340639742843</v>
      </c>
      <c r="BW34" s="66">
        <f>+upper!BW34</f>
        <v>320.96723869149582</v>
      </c>
      <c r="BX34" s="66">
        <f>+upper!BX34</f>
        <v>320.99388984321257</v>
      </c>
      <c r="BY34" s="66">
        <f>+upper!BY34</f>
        <v>321.0030334423289</v>
      </c>
      <c r="BZ34" s="66">
        <f>+upper!BZ34</f>
        <v>321.04210765494872</v>
      </c>
      <c r="CA34" s="66">
        <f>+upper!CA34</f>
        <v>321.06748240949435</v>
      </c>
    </row>
    <row r="35" spans="1:79" x14ac:dyDescent="0.2">
      <c r="A35" s="9">
        <f>+data!B37</f>
        <v>120</v>
      </c>
      <c r="B35" s="66">
        <f>+upper!B35</f>
        <v>0</v>
      </c>
      <c r="C35" s="66">
        <f>+upper!C35</f>
        <v>0</v>
      </c>
      <c r="D35" s="66">
        <f>+upper!D35</f>
        <v>0</v>
      </c>
      <c r="E35" s="66">
        <f>+upper!E35</f>
        <v>0</v>
      </c>
      <c r="F35" s="66">
        <f>+upper!F35</f>
        <v>0</v>
      </c>
      <c r="G35" s="66">
        <f>+upper!G35</f>
        <v>0</v>
      </c>
      <c r="H35" s="66">
        <f>+upper!H35</f>
        <v>0</v>
      </c>
      <c r="I35" s="66">
        <f>+upper!I35</f>
        <v>0</v>
      </c>
      <c r="J35" s="66">
        <f>+upper!J35</f>
        <v>0</v>
      </c>
      <c r="K35" s="66">
        <f>+upper!K35</f>
        <v>0</v>
      </c>
      <c r="L35" s="66">
        <f>+upper!L35</f>
        <v>0</v>
      </c>
      <c r="M35" s="66">
        <f>+upper!M35</f>
        <v>0</v>
      </c>
      <c r="N35" s="66">
        <f>+upper!N35</f>
        <v>0</v>
      </c>
      <c r="O35" s="66">
        <f>+upper!O35</f>
        <v>0</v>
      </c>
      <c r="P35" s="66">
        <f>+upper!P35</f>
        <v>0</v>
      </c>
      <c r="Q35" s="66">
        <f>+upper!Q35</f>
        <v>0</v>
      </c>
      <c r="R35" s="66">
        <f>+upper!R35</f>
        <v>0</v>
      </c>
      <c r="S35" s="66">
        <f>+upper!S35</f>
        <v>0</v>
      </c>
      <c r="T35" s="66">
        <f>+upper!T35</f>
        <v>0</v>
      </c>
      <c r="U35" s="66">
        <f>+upper!U35</f>
        <v>0</v>
      </c>
      <c r="V35" s="66">
        <f>+upper!V35</f>
        <v>0</v>
      </c>
      <c r="W35" s="66">
        <f>+upper!W35</f>
        <v>0</v>
      </c>
      <c r="X35" s="66">
        <f>+upper!X35</f>
        <v>0</v>
      </c>
      <c r="Y35" s="66">
        <f>+upper!Y35</f>
        <v>0</v>
      </c>
      <c r="Z35" s="66">
        <f>+upper!Z35</f>
        <v>0</v>
      </c>
      <c r="AA35" s="66">
        <f>+upper!AA35</f>
        <v>0</v>
      </c>
      <c r="AB35" s="66">
        <f>+upper!AB35</f>
        <v>0</v>
      </c>
      <c r="AC35" s="66">
        <f>+upper!AC35</f>
        <v>0</v>
      </c>
      <c r="AD35" s="66">
        <f>+upper!AD35</f>
        <v>0</v>
      </c>
      <c r="AE35" s="66">
        <f>+upper!AE35</f>
        <v>0</v>
      </c>
      <c r="AF35" s="66">
        <f>+upper!AF35</f>
        <v>0</v>
      </c>
      <c r="AG35" s="66">
        <f>+upper!AG35</f>
        <v>0</v>
      </c>
      <c r="AH35" s="66">
        <f>+upper!AH35</f>
        <v>0</v>
      </c>
      <c r="AI35" s="66">
        <f>+upper!AI35</f>
        <v>0</v>
      </c>
      <c r="AJ35" s="66">
        <f>+upper!AJ35</f>
        <v>0</v>
      </c>
      <c r="AK35" s="66">
        <f>+upper!AK35</f>
        <v>0</v>
      </c>
      <c r="AL35" s="66">
        <f>+upper!AL35</f>
        <v>0</v>
      </c>
      <c r="AM35" s="66">
        <f>+upper!AM35</f>
        <v>0</v>
      </c>
      <c r="AN35" s="66">
        <f>+upper!AN35</f>
        <v>0</v>
      </c>
      <c r="AO35" s="66">
        <f>+upper!AO35</f>
        <v>0</v>
      </c>
      <c r="AP35" s="66">
        <f>+upper!AP35</f>
        <v>0</v>
      </c>
      <c r="AQ35" s="66">
        <f>+upper!AQ35</f>
        <v>0</v>
      </c>
      <c r="AR35" s="66">
        <f>+upper!AR35</f>
        <v>0</v>
      </c>
      <c r="AS35" s="66">
        <f>+upper!AS35</f>
        <v>0</v>
      </c>
      <c r="AT35" s="66">
        <f>+upper!AT35</f>
        <v>0</v>
      </c>
      <c r="AU35" s="66">
        <f>+upper!AU35</f>
        <v>0</v>
      </c>
      <c r="AV35" s="66">
        <f>+upper!AV35</f>
        <v>0</v>
      </c>
      <c r="AW35" s="66">
        <f>+upper!AW35</f>
        <v>0</v>
      </c>
      <c r="AX35" s="66">
        <f>+upper!AX35</f>
        <v>0.34866666666666668</v>
      </c>
      <c r="AY35" s="66">
        <f>+upper!AY35</f>
        <v>0.69466666666666665</v>
      </c>
      <c r="AZ35" s="66">
        <f>+upper!AZ35</f>
        <v>1.038</v>
      </c>
      <c r="BA35" s="66">
        <f>+upper!BA35</f>
        <v>1.3786666666666667</v>
      </c>
      <c r="BB35" s="66">
        <f>+upper!BB35</f>
        <v>1.7166666666666668</v>
      </c>
      <c r="BC35" s="66">
        <f>+upper!BC35</f>
        <v>2.052</v>
      </c>
      <c r="BD35" s="66">
        <f>+upper!BD35</f>
        <v>7.1539999999999999</v>
      </c>
      <c r="BE35" s="66">
        <f>+upper!BE35</f>
        <v>14.252000000000001</v>
      </c>
      <c r="BF35" s="66">
        <f>+upper!BF35</f>
        <v>22.308</v>
      </c>
      <c r="BG35" s="66">
        <f>+upper!BG35</f>
        <v>26.26</v>
      </c>
      <c r="BH35" s="66">
        <f>+upper!BH35</f>
        <v>26.26</v>
      </c>
      <c r="BI35" s="66">
        <f>+upper!BI35</f>
        <v>26.26</v>
      </c>
      <c r="BJ35" s="66">
        <f>+upper!BJ35</f>
        <v>26.26</v>
      </c>
      <c r="BK35" s="66">
        <f>+upper!BK35</f>
        <v>26.26</v>
      </c>
      <c r="BL35" s="66">
        <f>+upper!BL35</f>
        <v>29.29</v>
      </c>
      <c r="BM35" s="66">
        <f>+upper!BM35</f>
        <v>29.29</v>
      </c>
      <c r="BN35" s="66">
        <f>+upper!BN35</f>
        <v>29.29</v>
      </c>
      <c r="BO35" s="66">
        <f>+upper!BO35</f>
        <v>29.29</v>
      </c>
      <c r="BP35" s="66">
        <f>+upper!BP35</f>
        <v>29.29</v>
      </c>
      <c r="BQ35" s="66">
        <f>+upper!BQ35</f>
        <v>29.29</v>
      </c>
      <c r="BR35" s="66">
        <f>+upper!BR35</f>
        <v>29.29</v>
      </c>
      <c r="BS35" s="66">
        <f>+upper!BS35</f>
        <v>29.29</v>
      </c>
      <c r="BT35" s="66">
        <f>+upper!BT35</f>
        <v>29.29</v>
      </c>
      <c r="BU35" s="66">
        <f>+upper!BU35</f>
        <v>29.29</v>
      </c>
      <c r="BV35" s="66">
        <f>+upper!BV35</f>
        <v>29.29</v>
      </c>
      <c r="BW35" s="66">
        <f>+upper!BW35</f>
        <v>29.29</v>
      </c>
      <c r="BX35" s="66">
        <f>+upper!BX35</f>
        <v>29.29</v>
      </c>
      <c r="BY35" s="66">
        <f>+upper!BY35</f>
        <v>29.29</v>
      </c>
      <c r="BZ35" s="66">
        <f>+upper!BZ35</f>
        <v>29.29</v>
      </c>
      <c r="CA35" s="66">
        <f>+upper!CA35</f>
        <v>29.29</v>
      </c>
    </row>
    <row r="36" spans="1:79" x14ac:dyDescent="0.2">
      <c r="A36" s="9">
        <f>+data!B38</f>
        <v>124</v>
      </c>
      <c r="B36" s="66">
        <f>+upper!B36</f>
        <v>0</v>
      </c>
      <c r="C36" s="66">
        <f>+upper!C36</f>
        <v>0</v>
      </c>
      <c r="D36" s="66">
        <f>+upper!D36</f>
        <v>0</v>
      </c>
      <c r="E36" s="66">
        <f>+upper!E36</f>
        <v>0</v>
      </c>
      <c r="F36" s="66">
        <f>+upper!F36</f>
        <v>0</v>
      </c>
      <c r="G36" s="66">
        <f>+upper!G36</f>
        <v>0</v>
      </c>
      <c r="H36" s="66">
        <f>+upper!H36</f>
        <v>0</v>
      </c>
      <c r="I36" s="66">
        <f>+upper!I36</f>
        <v>0</v>
      </c>
      <c r="J36" s="66">
        <f>+upper!J36</f>
        <v>0</v>
      </c>
      <c r="K36" s="66">
        <f>+upper!K36</f>
        <v>0</v>
      </c>
      <c r="L36" s="66">
        <f>+upper!L36</f>
        <v>0</v>
      </c>
      <c r="M36" s="66">
        <f>+upper!M36</f>
        <v>0</v>
      </c>
      <c r="N36" s="66">
        <f>+upper!N36</f>
        <v>0</v>
      </c>
      <c r="O36" s="66">
        <f>+upper!O36</f>
        <v>0</v>
      </c>
      <c r="P36" s="66">
        <f>+upper!P36</f>
        <v>0</v>
      </c>
      <c r="Q36" s="66">
        <f>+upper!Q36</f>
        <v>0</v>
      </c>
      <c r="R36" s="66">
        <f>+upper!R36</f>
        <v>0</v>
      </c>
      <c r="S36" s="66">
        <f>+upper!S36</f>
        <v>0</v>
      </c>
      <c r="T36" s="66">
        <f>+upper!T36</f>
        <v>0</v>
      </c>
      <c r="U36" s="66">
        <f>+upper!U36</f>
        <v>0</v>
      </c>
      <c r="V36" s="66">
        <f>+upper!V36</f>
        <v>0</v>
      </c>
      <c r="W36" s="66">
        <f>+upper!W36</f>
        <v>0</v>
      </c>
      <c r="X36" s="66">
        <f>+upper!X36</f>
        <v>0</v>
      </c>
      <c r="Y36" s="66">
        <f>+upper!Y36</f>
        <v>0</v>
      </c>
      <c r="Z36" s="66">
        <f>+upper!Z36</f>
        <v>0</v>
      </c>
      <c r="AA36" s="66">
        <f>+upper!AA36</f>
        <v>0</v>
      </c>
      <c r="AB36" s="66">
        <f>+upper!AB36</f>
        <v>0</v>
      </c>
      <c r="AC36" s="66">
        <f>+upper!AC36</f>
        <v>0</v>
      </c>
      <c r="AD36" s="66">
        <f>+upper!AD36</f>
        <v>0</v>
      </c>
      <c r="AE36" s="66">
        <f>+upper!AE36</f>
        <v>0</v>
      </c>
      <c r="AF36" s="66">
        <f>+upper!AF36</f>
        <v>0</v>
      </c>
      <c r="AG36" s="66">
        <f>+upper!AG36</f>
        <v>0</v>
      </c>
      <c r="AH36" s="66">
        <f>+upper!AH36</f>
        <v>0</v>
      </c>
      <c r="AI36" s="66">
        <f>+upper!AI36</f>
        <v>0</v>
      </c>
      <c r="AJ36" s="66">
        <f>+upper!AJ36</f>
        <v>0</v>
      </c>
      <c r="AK36" s="66">
        <f>+upper!AK36</f>
        <v>0</v>
      </c>
      <c r="AL36" s="66">
        <f>+upper!AL36</f>
        <v>0</v>
      </c>
      <c r="AM36" s="66">
        <f>+upper!AM36</f>
        <v>0</v>
      </c>
      <c r="AN36" s="66">
        <f>+upper!AN36</f>
        <v>3.6936000000000004</v>
      </c>
      <c r="AO36" s="66">
        <f>+upper!AO36</f>
        <v>7.3224</v>
      </c>
      <c r="AP36" s="66">
        <f>+upper!AP36</f>
        <v>10.886400000000002</v>
      </c>
      <c r="AQ36" s="66">
        <f>+upper!AQ36</f>
        <v>14.385600000000002</v>
      </c>
      <c r="AR36" s="66">
        <f>+upper!AR36</f>
        <v>17.82</v>
      </c>
      <c r="AS36" s="66">
        <f>+upper!AS36</f>
        <v>21.189600000000002</v>
      </c>
      <c r="AT36" s="66">
        <f>+upper!AT36</f>
        <v>24.494400000000002</v>
      </c>
      <c r="AU36" s="66">
        <f>+upper!AU36</f>
        <v>27.734400000000004</v>
      </c>
      <c r="AV36" s="66">
        <f>+upper!AV36</f>
        <v>30.909600000000001</v>
      </c>
      <c r="AW36" s="66">
        <f>+upper!AW36</f>
        <v>34.020000000000003</v>
      </c>
      <c r="AX36" s="66">
        <f>+upper!AX36</f>
        <v>70.597861941130532</v>
      </c>
      <c r="AY36" s="66">
        <f>+upper!AY36</f>
        <v>106.89497847544553</v>
      </c>
      <c r="AZ36" s="66">
        <f>+upper!AZ36</f>
        <v>142.91134960294499</v>
      </c>
      <c r="BA36" s="66">
        <f>+upper!BA36</f>
        <v>178.64697532362891</v>
      </c>
      <c r="BB36" s="66">
        <f>+upper!BB36</f>
        <v>214.10185563749732</v>
      </c>
      <c r="BC36" s="66">
        <f>+upper!BC36</f>
        <v>249.27599054455018</v>
      </c>
      <c r="BD36" s="66">
        <f>+upper!BD36</f>
        <v>298.67442562985036</v>
      </c>
      <c r="BE36" s="66">
        <f>+upper!BE36</f>
        <v>421.17160454222739</v>
      </c>
      <c r="BF36" s="66">
        <f>+upper!BF36</f>
        <v>505.3909314061288</v>
      </c>
      <c r="BG36" s="66">
        <f>+upper!BG36</f>
        <v>549.67056628459102</v>
      </c>
      <c r="BH36" s="66">
        <f>+upper!BH36</f>
        <v>558.08389127874284</v>
      </c>
      <c r="BI36" s="66">
        <f>+upper!BI36</f>
        <v>566.49721627289489</v>
      </c>
      <c r="BJ36" s="66">
        <f>+upper!BJ36</f>
        <v>575.611651683226</v>
      </c>
      <c r="BK36" s="66">
        <f>+upper!BK36</f>
        <v>584.02497667737794</v>
      </c>
      <c r="BL36" s="66">
        <f>+upper!BL36</f>
        <v>592.43830167152987</v>
      </c>
      <c r="BM36" s="66">
        <f>+upper!BM36</f>
        <v>595.94385375242643</v>
      </c>
      <c r="BN36" s="66">
        <f>+upper!BN36</f>
        <v>599.44940583332311</v>
      </c>
      <c r="BO36" s="66">
        <f>+upper!BO36</f>
        <v>599.44940583332311</v>
      </c>
      <c r="BP36" s="66">
        <f>+upper!BP36</f>
        <v>599.44940583332311</v>
      </c>
      <c r="BQ36" s="66">
        <f>+upper!BQ36</f>
        <v>599.44940583332311</v>
      </c>
      <c r="BR36" s="66">
        <f>+upper!BR36</f>
        <v>599.44940583332311</v>
      </c>
      <c r="BS36" s="66">
        <f>+upper!BS36</f>
        <v>600.61792319362189</v>
      </c>
      <c r="BT36" s="66">
        <f>+upper!BT36</f>
        <v>600.22841740685567</v>
      </c>
      <c r="BU36" s="66">
        <f>+upper!BU36</f>
        <v>600.51405498381769</v>
      </c>
      <c r="BV36" s="66">
        <f>+upper!BV36</f>
        <v>600.83431529738095</v>
      </c>
      <c r="BW36" s="66">
        <f>+upper!BW36</f>
        <v>601.15515265655438</v>
      </c>
      <c r="BX36" s="66">
        <f>+upper!BX36</f>
        <v>601.41289969569846</v>
      </c>
      <c r="BY36" s="66">
        <f>+upper!BY36</f>
        <v>601.5013287296257</v>
      </c>
      <c r="BZ36" s="66">
        <f>+upper!BZ36</f>
        <v>601.87922093918871</v>
      </c>
      <c r="CA36" s="66">
        <f>+upper!CA36</f>
        <v>602.12462376165104</v>
      </c>
    </row>
    <row r="37" spans="1:79" x14ac:dyDescent="0.2">
      <c r="A37" s="9">
        <f>+data!B39</f>
        <v>132</v>
      </c>
      <c r="B37" s="66">
        <f>+upper!B37</f>
        <v>0</v>
      </c>
      <c r="C37" s="66">
        <f>+upper!C37</f>
        <v>0</v>
      </c>
      <c r="D37" s="66">
        <f>+upper!D37</f>
        <v>0</v>
      </c>
      <c r="E37" s="66">
        <f>+upper!E37</f>
        <v>0</v>
      </c>
      <c r="F37" s="66">
        <f>+upper!F37</f>
        <v>0</v>
      </c>
      <c r="G37" s="66">
        <f>+upper!G37</f>
        <v>0</v>
      </c>
      <c r="H37" s="66">
        <f>+upper!H37</f>
        <v>0</v>
      </c>
      <c r="I37" s="66">
        <f>+upper!I37</f>
        <v>0</v>
      </c>
      <c r="J37" s="66">
        <f>+upper!J37</f>
        <v>0</v>
      </c>
      <c r="K37" s="66">
        <f>+upper!K37</f>
        <v>0</v>
      </c>
      <c r="L37" s="66">
        <f>+upper!L37</f>
        <v>0</v>
      </c>
      <c r="M37" s="66">
        <f>+upper!M37</f>
        <v>0</v>
      </c>
      <c r="N37" s="66">
        <f>+upper!N37</f>
        <v>0</v>
      </c>
      <c r="O37" s="66">
        <f>+upper!O37</f>
        <v>0</v>
      </c>
      <c r="P37" s="66">
        <f>+upper!P37</f>
        <v>0</v>
      </c>
      <c r="Q37" s="66">
        <f>+upper!Q37</f>
        <v>0</v>
      </c>
      <c r="R37" s="66">
        <f>+upper!R37</f>
        <v>0</v>
      </c>
      <c r="S37" s="66">
        <f>+upper!S37</f>
        <v>0</v>
      </c>
      <c r="T37" s="66">
        <f>+upper!T37</f>
        <v>0</v>
      </c>
      <c r="U37" s="66">
        <f>+upper!U37</f>
        <v>0</v>
      </c>
      <c r="V37" s="66">
        <f>+upper!V37</f>
        <v>0</v>
      </c>
      <c r="W37" s="66">
        <f>+upper!W37</f>
        <v>0</v>
      </c>
      <c r="X37" s="66">
        <f>+upper!X37</f>
        <v>0</v>
      </c>
      <c r="Y37" s="66">
        <f>+upper!Y37</f>
        <v>0</v>
      </c>
      <c r="Z37" s="66">
        <f>+upper!Z37</f>
        <v>0</v>
      </c>
      <c r="AA37" s="66">
        <f>+upper!AA37</f>
        <v>0</v>
      </c>
      <c r="AB37" s="66">
        <f>+upper!AB37</f>
        <v>0</v>
      </c>
      <c r="AC37" s="66">
        <f>+upper!AC37</f>
        <v>0</v>
      </c>
      <c r="AD37" s="66">
        <f>+upper!AD37</f>
        <v>0</v>
      </c>
      <c r="AE37" s="66">
        <f>+upper!AE37</f>
        <v>0</v>
      </c>
      <c r="AF37" s="66">
        <f>+upper!AF37</f>
        <v>0</v>
      </c>
      <c r="AG37" s="66">
        <f>+upper!AG37</f>
        <v>0</v>
      </c>
      <c r="AH37" s="66">
        <f>+upper!AH37</f>
        <v>0</v>
      </c>
      <c r="AI37" s="66">
        <f>+upper!AI37</f>
        <v>0</v>
      </c>
      <c r="AJ37" s="66">
        <f>+upper!AJ37</f>
        <v>0</v>
      </c>
      <c r="AK37" s="66">
        <f>+upper!AK37</f>
        <v>0</v>
      </c>
      <c r="AL37" s="66">
        <f>+upper!AL37</f>
        <v>0</v>
      </c>
      <c r="AM37" s="66">
        <f>+upper!AM37</f>
        <v>0</v>
      </c>
      <c r="AN37" s="66">
        <f>+upper!AN37</f>
        <v>0</v>
      </c>
      <c r="AO37" s="66">
        <f>+upper!AO37</f>
        <v>0</v>
      </c>
      <c r="AP37" s="66">
        <f>+upper!AP37</f>
        <v>0</v>
      </c>
      <c r="AQ37" s="66">
        <f>+upper!AQ37</f>
        <v>0</v>
      </c>
      <c r="AR37" s="66">
        <f>+upper!AR37</f>
        <v>0</v>
      </c>
      <c r="AS37" s="66">
        <f>+upper!AS37</f>
        <v>0</v>
      </c>
      <c r="AT37" s="66">
        <f>+upper!AT37</f>
        <v>0</v>
      </c>
      <c r="AU37" s="66">
        <f>+upper!AU37</f>
        <v>0</v>
      </c>
      <c r="AV37" s="66">
        <f>+upper!AV37</f>
        <v>0</v>
      </c>
      <c r="AW37" s="66">
        <f>+upper!AW37</f>
        <v>0</v>
      </c>
      <c r="AX37" s="66">
        <f>+upper!AX37</f>
        <v>0.22838920863309353</v>
      </c>
      <c r="AY37" s="66">
        <f>+upper!AY37</f>
        <v>0.455031654676259</v>
      </c>
      <c r="AZ37" s="66">
        <f>+upper!AZ37</f>
        <v>0.67992733812949646</v>
      </c>
      <c r="BA37" s="66">
        <f>+upper!BA37</f>
        <v>0.90307625899280575</v>
      </c>
      <c r="BB37" s="66">
        <f>+upper!BB37</f>
        <v>1.1244784172661872</v>
      </c>
      <c r="BC37" s="66">
        <f>+upper!BC37</f>
        <v>1.3441338129496403</v>
      </c>
      <c r="BD37" s="66">
        <f>+upper!BD37</f>
        <v>1.3388935251798562</v>
      </c>
      <c r="BE37" s="66">
        <f>+upper!BE37</f>
        <v>1.333653237410072</v>
      </c>
      <c r="BF37" s="66">
        <f>+upper!BF37</f>
        <v>1.9926194244604316</v>
      </c>
      <c r="BG37" s="66">
        <f>+upper!BG37</f>
        <v>1.9847589928057554</v>
      </c>
      <c r="BH37" s="66">
        <f>+upper!BH37</f>
        <v>1.9847589928057554</v>
      </c>
      <c r="BI37" s="66">
        <f>+upper!BI37</f>
        <v>1.9847589928057554</v>
      </c>
      <c r="BJ37" s="66">
        <f>+upper!BJ37</f>
        <v>1.9847589928057554</v>
      </c>
      <c r="BK37" s="66">
        <f>+upper!BK37</f>
        <v>0</v>
      </c>
      <c r="BL37" s="66">
        <f>+upper!BL37</f>
        <v>2.3155521582733813</v>
      </c>
      <c r="BM37" s="66">
        <f>+upper!BM37</f>
        <v>2.3155521582733813</v>
      </c>
      <c r="BN37" s="66">
        <f>+upper!BN37</f>
        <v>2.3155521582733813</v>
      </c>
      <c r="BO37" s="66">
        <f>+upper!BO37</f>
        <v>2.3155521582733813</v>
      </c>
      <c r="BP37" s="66">
        <f>+upper!BP37</f>
        <v>2.3155521582733813</v>
      </c>
      <c r="BQ37" s="66">
        <f>+upper!BQ37</f>
        <v>2.3155521582733813</v>
      </c>
      <c r="BR37" s="66">
        <f>+upper!BR37</f>
        <v>2.3155521582733813</v>
      </c>
      <c r="BS37" s="66">
        <f>+upper!BS37</f>
        <v>2.3155521582733813</v>
      </c>
      <c r="BT37" s="66">
        <f>+upper!BT37</f>
        <v>2.3155521582733813</v>
      </c>
      <c r="BU37" s="66">
        <f>+upper!BU37</f>
        <v>2.3155521582733813</v>
      </c>
      <c r="BV37" s="66">
        <f>+upper!BV37</f>
        <v>2.3155521582733813</v>
      </c>
      <c r="BW37" s="66">
        <f>+upper!BW37</f>
        <v>2.3155521582733813</v>
      </c>
      <c r="BX37" s="66">
        <f>+upper!BX37</f>
        <v>2.3155521582733813</v>
      </c>
      <c r="BY37" s="66">
        <f>+upper!BY37</f>
        <v>2.3155521582733813</v>
      </c>
      <c r="BZ37" s="66">
        <f>+upper!BZ37</f>
        <v>2.3155521582733813</v>
      </c>
      <c r="CA37" s="66">
        <f>+upper!CA37</f>
        <v>2.3155521582733813</v>
      </c>
    </row>
    <row r="38" spans="1:79" x14ac:dyDescent="0.2">
      <c r="A38" s="9">
        <f>+data!B40</f>
        <v>136</v>
      </c>
      <c r="B38" s="66">
        <f>+upper!B38</f>
        <v>0</v>
      </c>
      <c r="C38" s="66">
        <f>+upper!C38</f>
        <v>0</v>
      </c>
      <c r="D38" s="66">
        <f>+upper!D38</f>
        <v>0</v>
      </c>
      <c r="E38" s="66">
        <f>+upper!E38</f>
        <v>0</v>
      </c>
      <c r="F38" s="66">
        <f>+upper!F38</f>
        <v>0</v>
      </c>
      <c r="G38" s="66">
        <f>+upper!G38</f>
        <v>0</v>
      </c>
      <c r="H38" s="66">
        <f>+upper!H38</f>
        <v>0</v>
      </c>
      <c r="I38" s="66">
        <f>+upper!I38</f>
        <v>0</v>
      </c>
      <c r="J38" s="66">
        <f>+upper!J38</f>
        <v>0</v>
      </c>
      <c r="K38" s="66">
        <f>+upper!K38</f>
        <v>0</v>
      </c>
      <c r="L38" s="66">
        <f>+upper!L38</f>
        <v>0</v>
      </c>
      <c r="M38" s="66">
        <f>+upper!M38</f>
        <v>0</v>
      </c>
      <c r="N38" s="66">
        <f>+upper!N38</f>
        <v>0</v>
      </c>
      <c r="O38" s="66">
        <f>+upper!O38</f>
        <v>0</v>
      </c>
      <c r="P38" s="66">
        <f>+upper!P38</f>
        <v>0</v>
      </c>
      <c r="Q38" s="66">
        <f>+upper!Q38</f>
        <v>0</v>
      </c>
      <c r="R38" s="66">
        <f>+upper!R38</f>
        <v>0</v>
      </c>
      <c r="S38" s="66">
        <f>+upper!S38</f>
        <v>0</v>
      </c>
      <c r="T38" s="66">
        <f>+upper!T38</f>
        <v>0</v>
      </c>
      <c r="U38" s="66">
        <f>+upper!U38</f>
        <v>0</v>
      </c>
      <c r="V38" s="66">
        <f>+upper!V38</f>
        <v>0</v>
      </c>
      <c r="W38" s="66">
        <f>+upper!W38</f>
        <v>0</v>
      </c>
      <c r="X38" s="66">
        <f>+upper!X38</f>
        <v>0</v>
      </c>
      <c r="Y38" s="66">
        <f>+upper!Y38</f>
        <v>0</v>
      </c>
      <c r="Z38" s="66">
        <f>+upper!Z38</f>
        <v>0</v>
      </c>
      <c r="AA38" s="66">
        <f>+upper!AA38</f>
        <v>0</v>
      </c>
      <c r="AB38" s="66">
        <f>+upper!AB38</f>
        <v>0</v>
      </c>
      <c r="AC38" s="66">
        <f>+upper!AC38</f>
        <v>0</v>
      </c>
      <c r="AD38" s="66">
        <f>+upper!AD38</f>
        <v>0</v>
      </c>
      <c r="AE38" s="66">
        <f>+upper!AE38</f>
        <v>0</v>
      </c>
      <c r="AF38" s="66">
        <f>+upper!AF38</f>
        <v>0</v>
      </c>
      <c r="AG38" s="66">
        <f>+upper!AG38</f>
        <v>0</v>
      </c>
      <c r="AH38" s="66">
        <f>+upper!AH38</f>
        <v>0</v>
      </c>
      <c r="AI38" s="66">
        <f>+upper!AI38</f>
        <v>0</v>
      </c>
      <c r="AJ38" s="66">
        <f>+upper!AJ38</f>
        <v>0</v>
      </c>
      <c r="AK38" s="66">
        <f>+upper!AK38</f>
        <v>0</v>
      </c>
      <c r="AL38" s="66">
        <f>+upper!AL38</f>
        <v>0</v>
      </c>
      <c r="AM38" s="66">
        <f>+upper!AM38</f>
        <v>0</v>
      </c>
      <c r="AN38" s="66">
        <f>+upper!AN38</f>
        <v>0</v>
      </c>
      <c r="AO38" s="66">
        <f>+upper!AO38</f>
        <v>0</v>
      </c>
      <c r="AP38" s="66">
        <f>+upper!AP38</f>
        <v>0</v>
      </c>
      <c r="AQ38" s="66">
        <f>+upper!AQ38</f>
        <v>0</v>
      </c>
      <c r="AR38" s="66">
        <f>+upper!AR38</f>
        <v>0</v>
      </c>
      <c r="AS38" s="66">
        <f>+upper!AS38</f>
        <v>0</v>
      </c>
      <c r="AT38" s="66">
        <f>+upper!AT38</f>
        <v>0</v>
      </c>
      <c r="AU38" s="66">
        <f>+upper!AU38</f>
        <v>0</v>
      </c>
      <c r="AV38" s="66">
        <f>+upper!AV38</f>
        <v>0</v>
      </c>
      <c r="AW38" s="66">
        <f>+upper!AW38</f>
        <v>0</v>
      </c>
      <c r="AX38" s="66">
        <f>+upper!AX38</f>
        <v>0</v>
      </c>
      <c r="AY38" s="66">
        <f>+upper!AY38</f>
        <v>0</v>
      </c>
      <c r="AZ38" s="66">
        <f>+upper!AZ38</f>
        <v>0</v>
      </c>
      <c r="BA38" s="66">
        <f>+upper!BA38</f>
        <v>0</v>
      </c>
      <c r="BB38" s="66">
        <f>+upper!BB38</f>
        <v>0</v>
      </c>
      <c r="BC38" s="66">
        <f>+upper!BC38</f>
        <v>0</v>
      </c>
      <c r="BD38" s="66">
        <f>+upper!BD38</f>
        <v>0</v>
      </c>
      <c r="BE38" s="66">
        <f>+upper!BE38</f>
        <v>0</v>
      </c>
      <c r="BF38" s="66">
        <f>+upper!BF38</f>
        <v>0</v>
      </c>
      <c r="BG38" s="66">
        <f>+upper!BG38</f>
        <v>0</v>
      </c>
      <c r="BH38" s="66">
        <f>+upper!BH38</f>
        <v>0</v>
      </c>
      <c r="BI38" s="66">
        <f>+upper!BI38</f>
        <v>0</v>
      </c>
      <c r="BJ38" s="66">
        <f>+upper!BJ38</f>
        <v>0</v>
      </c>
      <c r="BK38" s="66">
        <f>+upper!BK38</f>
        <v>0</v>
      </c>
      <c r="BL38" s="66">
        <f>+upper!BL38</f>
        <v>0</v>
      </c>
      <c r="BM38" s="66">
        <f>+upper!BM38</f>
        <v>0</v>
      </c>
      <c r="BN38" s="66">
        <f>+upper!BN38</f>
        <v>0</v>
      </c>
      <c r="BO38" s="66">
        <f>+upper!BO38</f>
        <v>0</v>
      </c>
      <c r="BP38" s="66">
        <f>+upper!BP38</f>
        <v>0</v>
      </c>
      <c r="BQ38" s="66">
        <f>+upper!BQ38</f>
        <v>0</v>
      </c>
      <c r="BR38" s="66">
        <f>+upper!BR38</f>
        <v>0</v>
      </c>
      <c r="BS38" s="66">
        <f>+upper!BS38</f>
        <v>0</v>
      </c>
      <c r="BT38" s="66">
        <f>+upper!BT38</f>
        <v>0</v>
      </c>
      <c r="BU38" s="66">
        <f>+upper!BU38</f>
        <v>0</v>
      </c>
      <c r="BV38" s="66">
        <f>+upper!BV38</f>
        <v>0</v>
      </c>
      <c r="BW38" s="66">
        <f>+upper!BW38</f>
        <v>0</v>
      </c>
      <c r="BX38" s="66">
        <f>+upper!BX38</f>
        <v>0</v>
      </c>
      <c r="BY38" s="66">
        <f>+upper!BY38</f>
        <v>0</v>
      </c>
      <c r="BZ38" s="66">
        <f>+upper!BZ38</f>
        <v>0</v>
      </c>
      <c r="CA38" s="66">
        <f>+upper!CA38</f>
        <v>0</v>
      </c>
    </row>
    <row r="39" spans="1:79" x14ac:dyDescent="0.2">
      <c r="A39" s="9">
        <f>+data!B41</f>
        <v>140</v>
      </c>
      <c r="B39" s="66">
        <f>+upper!B39</f>
        <v>0</v>
      </c>
      <c r="C39" s="66">
        <f>+upper!C39</f>
        <v>0</v>
      </c>
      <c r="D39" s="66">
        <f>+upper!D39</f>
        <v>0</v>
      </c>
      <c r="E39" s="66">
        <f>+upper!E39</f>
        <v>0</v>
      </c>
      <c r="F39" s="66">
        <f>+upper!F39</f>
        <v>0</v>
      </c>
      <c r="G39" s="66">
        <f>+upper!G39</f>
        <v>0</v>
      </c>
      <c r="H39" s="66">
        <f>+upper!H39</f>
        <v>0</v>
      </c>
      <c r="I39" s="66">
        <f>+upper!I39</f>
        <v>0</v>
      </c>
      <c r="J39" s="66">
        <f>+upper!J39</f>
        <v>0</v>
      </c>
      <c r="K39" s="66">
        <f>+upper!K39</f>
        <v>0</v>
      </c>
      <c r="L39" s="66">
        <f>+upper!L39</f>
        <v>0</v>
      </c>
      <c r="M39" s="66">
        <f>+upper!M39</f>
        <v>0</v>
      </c>
      <c r="N39" s="66">
        <f>+upper!N39</f>
        <v>0</v>
      </c>
      <c r="O39" s="66">
        <f>+upper!O39</f>
        <v>0</v>
      </c>
      <c r="P39" s="66">
        <f>+upper!P39</f>
        <v>0</v>
      </c>
      <c r="Q39" s="66">
        <f>+upper!Q39</f>
        <v>0</v>
      </c>
      <c r="R39" s="66">
        <f>+upper!R39</f>
        <v>0</v>
      </c>
      <c r="S39" s="66">
        <f>+upper!S39</f>
        <v>0</v>
      </c>
      <c r="T39" s="66">
        <f>+upper!T39</f>
        <v>0</v>
      </c>
      <c r="U39" s="66">
        <f>+upper!U39</f>
        <v>0</v>
      </c>
      <c r="V39" s="66">
        <f>+upper!V39</f>
        <v>0</v>
      </c>
      <c r="W39" s="66">
        <f>+upper!W39</f>
        <v>0</v>
      </c>
      <c r="X39" s="66">
        <f>+upper!X39</f>
        <v>0</v>
      </c>
      <c r="Y39" s="66">
        <f>+upper!Y39</f>
        <v>0</v>
      </c>
      <c r="Z39" s="66">
        <f>+upper!Z39</f>
        <v>0</v>
      </c>
      <c r="AA39" s="66">
        <f>+upper!AA39</f>
        <v>0</v>
      </c>
      <c r="AB39" s="66">
        <f>+upper!AB39</f>
        <v>0</v>
      </c>
      <c r="AC39" s="66">
        <f>+upper!AC39</f>
        <v>0</v>
      </c>
      <c r="AD39" s="66">
        <f>+upper!AD39</f>
        <v>0</v>
      </c>
      <c r="AE39" s="66">
        <f>+upper!AE39</f>
        <v>0</v>
      </c>
      <c r="AF39" s="66">
        <f>+upper!AF39</f>
        <v>0</v>
      </c>
      <c r="AG39" s="66">
        <f>+upper!AG39</f>
        <v>0</v>
      </c>
      <c r="AH39" s="66">
        <f>+upper!AH39</f>
        <v>0</v>
      </c>
      <c r="AI39" s="66">
        <f>+upper!AI39</f>
        <v>0</v>
      </c>
      <c r="AJ39" s="66">
        <f>+upper!AJ39</f>
        <v>0</v>
      </c>
      <c r="AK39" s="66">
        <f>+upper!AK39</f>
        <v>0</v>
      </c>
      <c r="AL39" s="66">
        <f>+upper!AL39</f>
        <v>0</v>
      </c>
      <c r="AM39" s="66">
        <f>+upper!AM39</f>
        <v>0</v>
      </c>
      <c r="AN39" s="66">
        <f>+upper!AN39</f>
        <v>0</v>
      </c>
      <c r="AO39" s="66">
        <f>+upper!AO39</f>
        <v>0</v>
      </c>
      <c r="AP39" s="66">
        <f>+upper!AP39</f>
        <v>0</v>
      </c>
      <c r="AQ39" s="66">
        <f>+upper!AQ39</f>
        <v>0</v>
      </c>
      <c r="AR39" s="66">
        <f>+upper!AR39</f>
        <v>0</v>
      </c>
      <c r="AS39" s="66">
        <f>+upper!AS39</f>
        <v>0</v>
      </c>
      <c r="AT39" s="66">
        <f>+upper!AT39</f>
        <v>0</v>
      </c>
      <c r="AU39" s="66">
        <f>+upper!AU39</f>
        <v>0</v>
      </c>
      <c r="AV39" s="66">
        <f>+upper!AV39</f>
        <v>0</v>
      </c>
      <c r="AW39" s="66">
        <f>+upper!AW39</f>
        <v>0</v>
      </c>
      <c r="AX39" s="66">
        <f>+upper!AX39</f>
        <v>0</v>
      </c>
      <c r="AY39" s="66">
        <f>+upper!AY39</f>
        <v>0</v>
      </c>
      <c r="AZ39" s="66">
        <f>+upper!AZ39</f>
        <v>0</v>
      </c>
      <c r="BA39" s="66">
        <f>+upper!BA39</f>
        <v>0</v>
      </c>
      <c r="BB39" s="66">
        <f>+upper!BB39</f>
        <v>0</v>
      </c>
      <c r="BC39" s="66">
        <f>+upper!BC39</f>
        <v>0</v>
      </c>
      <c r="BD39" s="66">
        <f>+upper!BD39</f>
        <v>0</v>
      </c>
      <c r="BE39" s="66">
        <f>+upper!BE39</f>
        <v>5.2031111111111111E-2</v>
      </c>
      <c r="BF39" s="66">
        <f>+upper!BF39</f>
        <v>0.25913333333333333</v>
      </c>
      <c r="BG39" s="66">
        <f>+upper!BG39</f>
        <v>0.51622222222222214</v>
      </c>
      <c r="BH39" s="66">
        <f>+upper!BH39</f>
        <v>0.51622222222222214</v>
      </c>
      <c r="BI39" s="66">
        <f>+upper!BI39</f>
        <v>0.51622222222222214</v>
      </c>
      <c r="BJ39" s="66">
        <f>+upper!BJ39</f>
        <v>0.51622222222222214</v>
      </c>
      <c r="BK39" s="66">
        <f>+upper!BK39</f>
        <v>0.51622222222222214</v>
      </c>
      <c r="BL39" s="66">
        <f>+upper!BL39</f>
        <v>0.51622222222222214</v>
      </c>
      <c r="BM39" s="66">
        <f>+upper!BM39</f>
        <v>0.51622222222222214</v>
      </c>
      <c r="BN39" s="66">
        <f>+upper!BN39</f>
        <v>0.51622222222222214</v>
      </c>
      <c r="BO39" s="66">
        <f>+upper!BO39</f>
        <v>0.51622222222222214</v>
      </c>
      <c r="BP39" s="66">
        <f>+upper!BP39</f>
        <v>0.51622222222222214</v>
      </c>
      <c r="BQ39" s="66">
        <f>+upper!BQ39</f>
        <v>0.51622222222222214</v>
      </c>
      <c r="BR39" s="66">
        <f>+upper!BR39</f>
        <v>0.51622222222222214</v>
      </c>
      <c r="BS39" s="66">
        <f>+upper!BS39</f>
        <v>0.51622222222222214</v>
      </c>
      <c r="BT39" s="66">
        <f>+upper!BT39</f>
        <v>0.51622222222222214</v>
      </c>
      <c r="BU39" s="66">
        <f>+upper!BU39</f>
        <v>0.51622222222222214</v>
      </c>
      <c r="BV39" s="66">
        <f>+upper!BV39</f>
        <v>0.51622222222222214</v>
      </c>
      <c r="BW39" s="66">
        <f>+upper!BW39</f>
        <v>0.51622222222222214</v>
      </c>
      <c r="BX39" s="66">
        <f>+upper!BX39</f>
        <v>0.51622222222222214</v>
      </c>
      <c r="BY39" s="66">
        <f>+upper!BY39</f>
        <v>0.51622222222222214</v>
      </c>
      <c r="BZ39" s="66">
        <f>+upper!BZ39</f>
        <v>0.51622222222222214</v>
      </c>
      <c r="CA39" s="66">
        <f>+upper!CA39</f>
        <v>0.51622222222222214</v>
      </c>
    </row>
    <row r="40" spans="1:79" x14ac:dyDescent="0.2">
      <c r="A40" s="9">
        <f>+data!B42</f>
        <v>144</v>
      </c>
      <c r="B40" s="66">
        <f>+upper!B40</f>
        <v>0</v>
      </c>
      <c r="C40" s="66">
        <f>+upper!C40</f>
        <v>0</v>
      </c>
      <c r="D40" s="66">
        <f>+upper!D40</f>
        <v>0</v>
      </c>
      <c r="E40" s="66">
        <f>+upper!E40</f>
        <v>0</v>
      </c>
      <c r="F40" s="66">
        <f>+upper!F40</f>
        <v>0</v>
      </c>
      <c r="G40" s="66">
        <f>+upper!G40</f>
        <v>0</v>
      </c>
      <c r="H40" s="66">
        <f>+upper!H40</f>
        <v>0</v>
      </c>
      <c r="I40" s="66">
        <f>+upper!I40</f>
        <v>0</v>
      </c>
      <c r="J40" s="66">
        <f>+upper!J40</f>
        <v>0</v>
      </c>
      <c r="K40" s="66">
        <f>+upper!K40</f>
        <v>0</v>
      </c>
      <c r="L40" s="66">
        <f>+upper!L40</f>
        <v>1.119945908420287</v>
      </c>
      <c r="M40" s="66">
        <f>+upper!M40</f>
        <v>1.2658862789743692</v>
      </c>
      <c r="N40" s="66">
        <f>+upper!N40</f>
        <v>1.4002823742880259</v>
      </c>
      <c r="O40" s="66">
        <f>+upper!O40</f>
        <v>1.5231484743936532</v>
      </c>
      <c r="P40" s="66">
        <f>+upper!P40</f>
        <v>1.6344864467357945</v>
      </c>
      <c r="Q40" s="66">
        <f>+upper!Q40</f>
        <v>1.7342828696851746</v>
      </c>
      <c r="R40" s="66">
        <f>+upper!R40</f>
        <v>1.8225053640576976</v>
      </c>
      <c r="S40" s="66">
        <f>+upper!S40</f>
        <v>1.8990978601609863</v>
      </c>
      <c r="T40" s="66">
        <f>+upper!T40</f>
        <v>1.9639744117910936</v>
      </c>
      <c r="U40" s="66">
        <f>+upper!U40</f>
        <v>2.0170109920077648</v>
      </c>
      <c r="V40" s="66">
        <f>+upper!V40</f>
        <v>2.0580344302716562</v>
      </c>
      <c r="W40" s="66">
        <f>+upper!W40</f>
        <v>2.2095605748092551</v>
      </c>
      <c r="X40" s="66">
        <f>+upper!X40</f>
        <v>2.3366734588002473</v>
      </c>
      <c r="Y40" s="66">
        <f>+upper!Y40</f>
        <v>2.1505323329367654</v>
      </c>
      <c r="Z40" s="66">
        <f>+upper!Z40</f>
        <v>1.9490581405478924</v>
      </c>
      <c r="AA40" s="66">
        <f>+upper!AA40</f>
        <v>1.9722684454730126</v>
      </c>
      <c r="AB40" s="66">
        <f>+upper!AB40</f>
        <v>2.3072424008184704</v>
      </c>
      <c r="AC40" s="66">
        <f>+upper!AC40</f>
        <v>2.5728518999800238</v>
      </c>
      <c r="AD40" s="66">
        <f>+upper!AD40</f>
        <v>2.7098772486974179</v>
      </c>
      <c r="AE40" s="66">
        <f>+upper!AE40</f>
        <v>2.844360530254856</v>
      </c>
      <c r="AF40" s="66">
        <f>+upper!AF40</f>
        <v>2.9763017446523392</v>
      </c>
      <c r="AG40" s="66">
        <f>+upper!AG40</f>
        <v>3.1057008918898665</v>
      </c>
      <c r="AH40" s="66">
        <f>+upper!AH40</f>
        <v>3.2325579719674389</v>
      </c>
      <c r="AI40" s="66">
        <f>+upper!AI40</f>
        <v>3.3568729848850558</v>
      </c>
      <c r="AJ40" s="66">
        <f>+upper!AJ40</f>
        <v>3.4786459306427178</v>
      </c>
      <c r="AK40" s="66">
        <f>+upper!AK40</f>
        <v>3.5978768092404234</v>
      </c>
      <c r="AL40" s="66">
        <f>+upper!AL40</f>
        <v>3.7145656206781741</v>
      </c>
      <c r="AM40" s="66">
        <f>+upper!AM40</f>
        <v>3.8287123649559698</v>
      </c>
      <c r="AN40" s="66">
        <f>+upper!AN40</f>
        <v>12.192698826361262</v>
      </c>
      <c r="AO40" s="66">
        <f>+upper!AO40</f>
        <v>20.409364592812075</v>
      </c>
      <c r="AP40" s="66">
        <f>+upper!AP40</f>
        <v>28.478709664308425</v>
      </c>
      <c r="AQ40" s="66">
        <f>+upper!AQ40</f>
        <v>36.400734040850303</v>
      </c>
      <c r="AR40" s="66">
        <f>+upper!AR40</f>
        <v>44.1754377224377</v>
      </c>
      <c r="AS40" s="66">
        <f>+upper!AS40</f>
        <v>51.80282070907063</v>
      </c>
      <c r="AT40" s="66">
        <f>+upper!AT40</f>
        <v>59.282883000749088</v>
      </c>
      <c r="AU40" s="66">
        <f>+upper!AU40</f>
        <v>66.615624597473072</v>
      </c>
      <c r="AV40" s="66">
        <f>+upper!AV40</f>
        <v>73.801045499242605</v>
      </c>
      <c r="AW40" s="66">
        <f>+upper!AW40</f>
        <v>80.839145706057622</v>
      </c>
      <c r="AX40" s="66">
        <f>+upper!AX40</f>
        <v>112.0725686525838</v>
      </c>
      <c r="AY40" s="66">
        <f>+upper!AY40</f>
        <v>143.06475732303471</v>
      </c>
      <c r="AZ40" s="66">
        <f>+upper!AZ40</f>
        <v>173.81571171741047</v>
      </c>
      <c r="BA40" s="66">
        <f>+upper!BA40</f>
        <v>204.32543183571096</v>
      </c>
      <c r="BB40" s="66">
        <f>+upper!BB40</f>
        <v>234.59391767793625</v>
      </c>
      <c r="BC40" s="66">
        <f>+upper!BC40</f>
        <v>264.62116924408639</v>
      </c>
      <c r="BD40" s="66">
        <f>+upper!BD40</f>
        <v>365.87797346561683</v>
      </c>
      <c r="BE40" s="66">
        <f>+upper!BE40</f>
        <v>358.17592762139395</v>
      </c>
      <c r="BF40" s="66">
        <f>+upper!BF40</f>
        <v>405.95109283704824</v>
      </c>
      <c r="BG40" s="66">
        <f>+upper!BG40</f>
        <v>443.22948745692736</v>
      </c>
      <c r="BH40" s="66">
        <f>+upper!BH40</f>
        <v>443.22948745692736</v>
      </c>
      <c r="BI40" s="66">
        <f>+upper!BI40</f>
        <v>443.22948745692736</v>
      </c>
      <c r="BJ40" s="66">
        <f>+upper!BJ40</f>
        <v>443.22948745692736</v>
      </c>
      <c r="BK40" s="66">
        <f>+upper!BK40</f>
        <v>443.22948745692736</v>
      </c>
      <c r="BL40" s="66">
        <f>+upper!BL40</f>
        <v>443.22948745692736</v>
      </c>
      <c r="BM40" s="66">
        <f>+upper!BM40</f>
        <v>443.22948745692736</v>
      </c>
      <c r="BN40" s="66">
        <f>+upper!BN40</f>
        <v>443.22948745692736</v>
      </c>
      <c r="BO40" s="66">
        <f>+upper!BO40</f>
        <v>443.22948745692736</v>
      </c>
      <c r="BP40" s="66">
        <f>+upper!BP40</f>
        <v>443.22948745692736</v>
      </c>
      <c r="BQ40" s="66">
        <f>+upper!BQ40</f>
        <v>443.22948745692736</v>
      </c>
      <c r="BR40" s="66">
        <f>+upper!BR40</f>
        <v>443.22948745692736</v>
      </c>
      <c r="BS40" s="66">
        <f>+upper!BS40</f>
        <v>443.22948745692736</v>
      </c>
      <c r="BT40" s="66">
        <f>+upper!BT40</f>
        <v>443.22948745692736</v>
      </c>
      <c r="BU40" s="66">
        <f>+upper!BU40</f>
        <v>443.22948745692736</v>
      </c>
      <c r="BV40" s="66">
        <f>+upper!BV40</f>
        <v>443.22948745692736</v>
      </c>
      <c r="BW40" s="66">
        <f>+upper!BW40</f>
        <v>443.22948745692736</v>
      </c>
      <c r="BX40" s="66">
        <f>+upper!BX40</f>
        <v>443.22948745692736</v>
      </c>
      <c r="BY40" s="66">
        <f>+upper!BY40</f>
        <v>443.22948745692736</v>
      </c>
      <c r="BZ40" s="66">
        <f>+upper!BZ40</f>
        <v>443.22948745692736</v>
      </c>
      <c r="CA40" s="66">
        <f>+upper!CA40</f>
        <v>443.22948745692736</v>
      </c>
    </row>
    <row r="41" spans="1:79" x14ac:dyDescent="0.2">
      <c r="A41" s="9">
        <f>+data!B43</f>
        <v>148</v>
      </c>
      <c r="B41" s="66">
        <f>+upper!B41</f>
        <v>0</v>
      </c>
      <c r="C41" s="66">
        <f>+upper!C41</f>
        <v>0</v>
      </c>
      <c r="D41" s="66">
        <f>+upper!D41</f>
        <v>0</v>
      </c>
      <c r="E41" s="66">
        <f>+upper!E41</f>
        <v>0</v>
      </c>
      <c r="F41" s="66">
        <f>+upper!F41</f>
        <v>0</v>
      </c>
      <c r="G41" s="66">
        <f>+upper!G41</f>
        <v>0</v>
      </c>
      <c r="H41" s="66">
        <f>+upper!H41</f>
        <v>0</v>
      </c>
      <c r="I41" s="66">
        <f>+upper!I41</f>
        <v>0</v>
      </c>
      <c r="J41" s="66">
        <f>+upper!J41</f>
        <v>0</v>
      </c>
      <c r="K41" s="66">
        <f>+upper!K41</f>
        <v>0</v>
      </c>
      <c r="L41" s="66">
        <f>+upper!L41</f>
        <v>0</v>
      </c>
      <c r="M41" s="66">
        <f>+upper!M41</f>
        <v>0</v>
      </c>
      <c r="N41" s="66">
        <f>+upper!N41</f>
        <v>0</v>
      </c>
      <c r="O41" s="66">
        <f>+upper!O41</f>
        <v>0</v>
      </c>
      <c r="P41" s="66">
        <f>+upper!P41</f>
        <v>0</v>
      </c>
      <c r="Q41" s="66">
        <f>+upper!Q41</f>
        <v>0</v>
      </c>
      <c r="R41" s="66">
        <f>+upper!R41</f>
        <v>0</v>
      </c>
      <c r="S41" s="66">
        <f>+upper!S41</f>
        <v>0</v>
      </c>
      <c r="T41" s="66">
        <f>+upper!T41</f>
        <v>0</v>
      </c>
      <c r="U41" s="66">
        <f>+upper!U41</f>
        <v>0</v>
      </c>
      <c r="V41" s="66">
        <f>+upper!V41</f>
        <v>0</v>
      </c>
      <c r="W41" s="66">
        <f>+upper!W41</f>
        <v>0</v>
      </c>
      <c r="X41" s="66">
        <f>+upper!X41</f>
        <v>0</v>
      </c>
      <c r="Y41" s="66">
        <f>+upper!Y41</f>
        <v>0</v>
      </c>
      <c r="Z41" s="66">
        <f>+upper!Z41</f>
        <v>0</v>
      </c>
      <c r="AA41" s="66">
        <f>+upper!AA41</f>
        <v>0</v>
      </c>
      <c r="AB41" s="66">
        <f>+upper!AB41</f>
        <v>0</v>
      </c>
      <c r="AC41" s="66">
        <f>+upper!AC41</f>
        <v>0.30981383163214743</v>
      </c>
      <c r="AD41" s="66">
        <f>+upper!AD41</f>
        <v>0.36014793311531734</v>
      </c>
      <c r="AE41" s="66">
        <f>+upper!AE41</f>
        <v>0.40963021827370927</v>
      </c>
      <c r="AF41" s="66">
        <f>+upper!AF41</f>
        <v>0.45826068710732332</v>
      </c>
      <c r="AG41" s="66">
        <f>+upper!AG41</f>
        <v>0.50603933961615966</v>
      </c>
      <c r="AH41" s="66">
        <f>+upper!AH41</f>
        <v>0.55296617580021801</v>
      </c>
      <c r="AI41" s="66">
        <f>+upper!AI41</f>
        <v>0.59904119565949854</v>
      </c>
      <c r="AJ41" s="66">
        <f>+upper!AJ41</f>
        <v>0.64426439919400125</v>
      </c>
      <c r="AK41" s="66">
        <f>+upper!AK41</f>
        <v>0.68863578640372602</v>
      </c>
      <c r="AL41" s="66">
        <f>+upper!AL41</f>
        <v>0.73215535728867298</v>
      </c>
      <c r="AM41" s="66">
        <f>+upper!AM41</f>
        <v>0.77482311184884212</v>
      </c>
      <c r="AN41" s="66">
        <f>+upper!AN41</f>
        <v>0.78993914182935299</v>
      </c>
      <c r="AO41" s="66">
        <f>+upper!AO41</f>
        <v>0.80467177492815367</v>
      </c>
      <c r="AP41" s="66">
        <f>+upper!AP41</f>
        <v>0.81902101114524506</v>
      </c>
      <c r="AQ41" s="66">
        <f>+upper!AQ41</f>
        <v>0.83298685048062637</v>
      </c>
      <c r="AR41" s="66">
        <f>+upper!AR41</f>
        <v>0.84656929293429795</v>
      </c>
      <c r="AS41" s="66">
        <f>+upper!AS41</f>
        <v>0.85976833850625978</v>
      </c>
      <c r="AT41" s="66">
        <f>+upper!AT41</f>
        <v>0.87258398719651176</v>
      </c>
      <c r="AU41" s="66">
        <f>+upper!AU41</f>
        <v>0.885016239005054</v>
      </c>
      <c r="AV41" s="66">
        <f>+upper!AV41</f>
        <v>0.89706509393188649</v>
      </c>
      <c r="AW41" s="66">
        <f>+upper!AW41</f>
        <v>0.90873055197700925</v>
      </c>
      <c r="AX41" s="66">
        <f>+upper!AX41</f>
        <v>1.8105374426056222</v>
      </c>
      <c r="AY41" s="66">
        <f>+upper!AY41</f>
        <v>2.7054206718858391</v>
      </c>
      <c r="AZ41" s="66">
        <f>+upper!AZ41</f>
        <v>3.5933802398176593</v>
      </c>
      <c r="BA41" s="66">
        <f>+upper!BA41</f>
        <v>4.474416146401083</v>
      </c>
      <c r="BB41" s="66">
        <f>+upper!BB41</f>
        <v>5.3485283916361119</v>
      </c>
      <c r="BC41" s="66">
        <f>+upper!BC41</f>
        <v>6.215716975522743</v>
      </c>
      <c r="BD41" s="66">
        <f>+upper!BD41</f>
        <v>7.0759818980609781</v>
      </c>
      <c r="BE41" s="66">
        <f>+upper!BE41</f>
        <v>10.572430879001091</v>
      </c>
      <c r="BF41" s="66">
        <f>+upper!BF41</f>
        <v>14.041185214547616</v>
      </c>
      <c r="BG41" s="66">
        <f>+upper!BG41</f>
        <v>22.726918376110724</v>
      </c>
      <c r="BH41" s="66">
        <f>+upper!BH41</f>
        <v>24.475142866580782</v>
      </c>
      <c r="BI41" s="66">
        <f>+upper!BI41</f>
        <v>26.223367357050837</v>
      </c>
      <c r="BJ41" s="66">
        <f>+upper!BJ41</f>
        <v>26.223367357050837</v>
      </c>
      <c r="BK41" s="66">
        <f>+upper!BK41</f>
        <v>26.223367357050837</v>
      </c>
      <c r="BL41" s="66">
        <f>+upper!BL41</f>
        <v>26.223367357050837</v>
      </c>
      <c r="BM41" s="66">
        <f>+upper!BM41</f>
        <v>26.223367357050837</v>
      </c>
      <c r="BN41" s="66">
        <f>+upper!BN41</f>
        <v>26.223367357050837</v>
      </c>
      <c r="BO41" s="66">
        <f>+upper!BO41</f>
        <v>26.223367357050837</v>
      </c>
      <c r="BP41" s="66">
        <f>+upper!BP41</f>
        <v>26.223367357050837</v>
      </c>
      <c r="BQ41" s="66">
        <f>+upper!BQ41</f>
        <v>26.223367357050837</v>
      </c>
      <c r="BR41" s="66">
        <f>+upper!BR41</f>
        <v>26.223367357050837</v>
      </c>
      <c r="BS41" s="66">
        <f>+upper!BS41</f>
        <v>26.223367357050837</v>
      </c>
      <c r="BT41" s="66">
        <f>+upper!BT41</f>
        <v>26.223367357050837</v>
      </c>
      <c r="BU41" s="66">
        <f>+upper!BU41</f>
        <v>26.223367357050837</v>
      </c>
      <c r="BV41" s="66">
        <f>+upper!BV41</f>
        <v>26.223367357050837</v>
      </c>
      <c r="BW41" s="66">
        <f>+upper!BW41</f>
        <v>26.223367357050837</v>
      </c>
      <c r="BX41" s="66">
        <f>+upper!BX41</f>
        <v>26.223367357050837</v>
      </c>
      <c r="BY41" s="66">
        <f>+upper!BY41</f>
        <v>26.223367357050837</v>
      </c>
      <c r="BZ41" s="66">
        <f>+upper!BZ41</f>
        <v>26.223367357050837</v>
      </c>
      <c r="CA41" s="66">
        <f>+upper!CA41</f>
        <v>26.223367357050837</v>
      </c>
    </row>
    <row r="42" spans="1:79" x14ac:dyDescent="0.2">
      <c r="A42" s="9">
        <f>+data!B44</f>
        <v>152</v>
      </c>
      <c r="B42" s="66">
        <f>+upper!B42</f>
        <v>0</v>
      </c>
      <c r="C42" s="66">
        <f>+upper!C42</f>
        <v>0</v>
      </c>
      <c r="D42" s="66">
        <f>+upper!D42</f>
        <v>0</v>
      </c>
      <c r="E42" s="66">
        <f>+upper!E42</f>
        <v>0</v>
      </c>
      <c r="F42" s="66">
        <f>+upper!F42</f>
        <v>0</v>
      </c>
      <c r="G42" s="66">
        <f>+upper!G42</f>
        <v>0</v>
      </c>
      <c r="H42" s="66">
        <f>+upper!H42</f>
        <v>0</v>
      </c>
      <c r="I42" s="66">
        <f>+upper!I42</f>
        <v>0</v>
      </c>
      <c r="J42" s="66">
        <f>+upper!J42</f>
        <v>0</v>
      </c>
      <c r="K42" s="66">
        <f>+upper!K42</f>
        <v>0</v>
      </c>
      <c r="L42" s="66">
        <f>+upper!L42</f>
        <v>43.369156581711444</v>
      </c>
      <c r="M42" s="66">
        <f>+upper!M42</f>
        <v>45.010451900935777</v>
      </c>
      <c r="N42" s="66">
        <f>+upper!N42</f>
        <v>46.663203732307487</v>
      </c>
      <c r="O42" s="66">
        <f>+upper!O42</f>
        <v>48.319655418012687</v>
      </c>
      <c r="P42" s="66">
        <f>+upper!P42</f>
        <v>49.970562465318039</v>
      </c>
      <c r="Q42" s="66">
        <f>+upper!Q42</f>
        <v>51.604919113184451</v>
      </c>
      <c r="R42" s="66">
        <f>+upper!R42</f>
        <v>53.209617949841132</v>
      </c>
      <c r="S42" s="66">
        <f>+upper!S42</f>
        <v>54.769019550146332</v>
      </c>
      <c r="T42" s="66">
        <f>+upper!T42</f>
        <v>56.264398641389576</v>
      </c>
      <c r="U42" s="66">
        <f>+upper!U42</f>
        <v>57.617547746216609</v>
      </c>
      <c r="V42" s="66">
        <f>+upper!V42</f>
        <v>58.592787555327213</v>
      </c>
      <c r="W42" s="66">
        <f>+upper!W42</f>
        <v>61.266741733779618</v>
      </c>
      <c r="X42" s="66">
        <f>+upper!X42</f>
        <v>63.314322470136091</v>
      </c>
      <c r="Y42" s="66">
        <f>+upper!Y42</f>
        <v>64.707275646618328</v>
      </c>
      <c r="Z42" s="66">
        <f>+upper!Z42</f>
        <v>65.405852418049548</v>
      </c>
      <c r="AA42" s="66">
        <f>+upper!AA42</f>
        <v>65.352804924430572</v>
      </c>
      <c r="AB42" s="66">
        <f>+upper!AB42</f>
        <v>60.433878231148782</v>
      </c>
      <c r="AC42" s="66">
        <f>+upper!AC42</f>
        <v>55.422509097533464</v>
      </c>
      <c r="AD42" s="66">
        <f>+upper!AD42</f>
        <v>62.713416848185368</v>
      </c>
      <c r="AE42" s="66">
        <f>+upper!AE42</f>
        <v>69.87957802103999</v>
      </c>
      <c r="AF42" s="66">
        <f>+upper!AF42</f>
        <v>76.920992616097308</v>
      </c>
      <c r="AG42" s="66">
        <f>+upper!AG42</f>
        <v>83.837660633357331</v>
      </c>
      <c r="AH42" s="66">
        <f>+upper!AH42</f>
        <v>90.629582072820071</v>
      </c>
      <c r="AI42" s="66">
        <f>+upper!AI42</f>
        <v>97.296756934485487</v>
      </c>
      <c r="AJ42" s="66">
        <f>+upper!AJ42</f>
        <v>103.83918521835366</v>
      </c>
      <c r="AK42" s="66">
        <f>+upper!AK42</f>
        <v>110.25686692442451</v>
      </c>
      <c r="AL42" s="66">
        <f>+upper!AL42</f>
        <v>116.54980205269808</v>
      </c>
      <c r="AM42" s="66">
        <f>+upper!AM42</f>
        <v>122.71799060317433</v>
      </c>
      <c r="AN42" s="66">
        <f>+upper!AN42</f>
        <v>160.55764293257252</v>
      </c>
      <c r="AO42" s="66">
        <f>+upper!AO42</f>
        <v>197.71472043230111</v>
      </c>
      <c r="AP42" s="66">
        <f>+upper!AP42</f>
        <v>234.18922310236019</v>
      </c>
      <c r="AQ42" s="66">
        <f>+upper!AQ42</f>
        <v>269.98115094274965</v>
      </c>
      <c r="AR42" s="66">
        <f>+upper!AR42</f>
        <v>305.09050395346964</v>
      </c>
      <c r="AS42" s="66">
        <f>+upper!AS42</f>
        <v>339.51728213451997</v>
      </c>
      <c r="AT42" s="66">
        <f>+upper!AT42</f>
        <v>373.26148548590078</v>
      </c>
      <c r="AU42" s="66">
        <f>+upper!AU42</f>
        <v>406.32311400761205</v>
      </c>
      <c r="AV42" s="66">
        <f>+upper!AV42</f>
        <v>438.70216769965378</v>
      </c>
      <c r="AW42" s="66">
        <f>+upper!AW42</f>
        <v>470.39864656202593</v>
      </c>
      <c r="AX42" s="66">
        <f>+upper!AX42</f>
        <v>391.87231249916084</v>
      </c>
      <c r="AY42" s="66">
        <f>+upper!AY42</f>
        <v>313.93285674772079</v>
      </c>
      <c r="AZ42" s="66">
        <f>+upper!AZ42</f>
        <v>236.58027930770575</v>
      </c>
      <c r="BA42" s="66">
        <f>+upper!BA42</f>
        <v>159.81458017911569</v>
      </c>
      <c r="BB42" s="66">
        <f>+upper!BB42</f>
        <v>83.635759361950676</v>
      </c>
      <c r="BC42" s="66">
        <f>+upper!BC42</f>
        <v>8.0438168562106434</v>
      </c>
      <c r="BD42" s="66">
        <f>+upper!BD42</f>
        <v>8.0124569464398405</v>
      </c>
      <c r="BE42" s="66">
        <f>+upper!BE42</f>
        <v>7.9810970366690395</v>
      </c>
      <c r="BF42" s="66">
        <f>+upper!BF42</f>
        <v>8.5175754931052534</v>
      </c>
      <c r="BG42" s="66">
        <f>+upper!BG42</f>
        <v>11.877565825691153</v>
      </c>
      <c r="BH42" s="66">
        <f>+upper!BH42</f>
        <v>12.443164198343112</v>
      </c>
      <c r="BI42" s="66">
        <f>+upper!BI42</f>
        <v>13.008762570995072</v>
      </c>
      <c r="BJ42" s="66">
        <f>+upper!BJ42</f>
        <v>13.008762570995072</v>
      </c>
      <c r="BK42" s="66">
        <f>+upper!BK42</f>
        <v>13.008762570995072</v>
      </c>
      <c r="BL42" s="66">
        <f>+upper!BL42</f>
        <v>13.008762570995072</v>
      </c>
      <c r="BM42" s="66">
        <f>+upper!BM42</f>
        <v>13.008762570995072</v>
      </c>
      <c r="BN42" s="66">
        <f>+upper!BN42</f>
        <v>13.008762570995072</v>
      </c>
      <c r="BO42" s="66">
        <f>+upper!BO42</f>
        <v>13.008762570995072</v>
      </c>
      <c r="BP42" s="66">
        <f>+upper!BP42</f>
        <v>13.008762570995072</v>
      </c>
      <c r="BQ42" s="66">
        <f>+upper!BQ42</f>
        <v>13.008762570995072</v>
      </c>
      <c r="BR42" s="66">
        <f>+upper!BR42</f>
        <v>13.008762570995072</v>
      </c>
      <c r="BS42" s="66">
        <f>+upper!BS42</f>
        <v>13.008762570995072</v>
      </c>
      <c r="BT42" s="66">
        <f>+upper!BT42</f>
        <v>13.008762570995072</v>
      </c>
      <c r="BU42" s="66">
        <f>+upper!BU42</f>
        <v>13.008762570995072</v>
      </c>
      <c r="BV42" s="66">
        <f>+upper!BV42</f>
        <v>13.008762570995072</v>
      </c>
      <c r="BW42" s="66">
        <f>+upper!BW42</f>
        <v>13.008762570995072</v>
      </c>
      <c r="BX42" s="66">
        <f>+upper!BX42</f>
        <v>13.008762570995072</v>
      </c>
      <c r="BY42" s="66">
        <f>+upper!BY42</f>
        <v>13.008762570995072</v>
      </c>
      <c r="BZ42" s="66">
        <f>+upper!BZ42</f>
        <v>13.008762570995072</v>
      </c>
      <c r="CA42" s="66">
        <f>+upper!CA42</f>
        <v>13.008762570995072</v>
      </c>
    </row>
    <row r="43" spans="1:79" x14ac:dyDescent="0.2">
      <c r="A43" s="9">
        <f>+data!B45</f>
        <v>156</v>
      </c>
      <c r="B43" s="66">
        <f>+upper!B43</f>
        <v>0</v>
      </c>
      <c r="C43" s="66">
        <f>+upper!C43</f>
        <v>0</v>
      </c>
      <c r="D43" s="66">
        <f>+upper!D43</f>
        <v>0</v>
      </c>
      <c r="E43" s="66">
        <f>+upper!E43</f>
        <v>0</v>
      </c>
      <c r="F43" s="66">
        <f>+upper!F43</f>
        <v>0</v>
      </c>
      <c r="G43" s="66">
        <f>+upper!G43</f>
        <v>0</v>
      </c>
      <c r="H43" s="66">
        <f>+upper!H43</f>
        <v>63.151316376208307</v>
      </c>
      <c r="I43" s="66">
        <f>+upper!I43</f>
        <v>138.77943584923852</v>
      </c>
      <c r="J43" s="66">
        <f>+upper!J43</f>
        <v>273.75669537384039</v>
      </c>
      <c r="K43" s="66">
        <f>+upper!K43</f>
        <v>539.90903809840734</v>
      </c>
      <c r="L43" s="66">
        <f>+upper!L43</f>
        <v>1592.5</v>
      </c>
      <c r="M43" s="66">
        <f>+upper!M43</f>
        <v>1585.0919117647061</v>
      </c>
      <c r="N43" s="66">
        <f>+upper!N43</f>
        <v>1577.0220588235295</v>
      </c>
      <c r="O43" s="66">
        <f>+upper!O43</f>
        <v>1568.2904411764705</v>
      </c>
      <c r="P43" s="66">
        <f>+upper!P43</f>
        <v>1558.8970588235293</v>
      </c>
      <c r="Q43" s="66">
        <f>+upper!Q43</f>
        <v>1548.8419117647059</v>
      </c>
      <c r="R43" s="66">
        <f>+upper!R43</f>
        <v>1538.125</v>
      </c>
      <c r="S43" s="66">
        <f>+upper!S43</f>
        <v>1526.7463235294117</v>
      </c>
      <c r="T43" s="66">
        <f>+upper!T43</f>
        <v>1514.7058823529412</v>
      </c>
      <c r="U43" s="66">
        <f>+upper!U43</f>
        <v>1724.0021008403362</v>
      </c>
      <c r="V43" s="66">
        <f>+upper!V43</f>
        <v>1730.420168067227</v>
      </c>
      <c r="W43" s="66">
        <f>+upper!W43</f>
        <v>1735.1995798319331</v>
      </c>
      <c r="X43" s="66">
        <f>+upper!X43</f>
        <v>1738.3403361344535</v>
      </c>
      <c r="Y43" s="66">
        <f>+upper!Y43</f>
        <v>1739.84243697479</v>
      </c>
      <c r="Z43" s="66">
        <f>+upper!Z43</f>
        <v>1739.705882352941</v>
      </c>
      <c r="AA43" s="66">
        <f>+upper!AA43</f>
        <v>2176.6890138408303</v>
      </c>
      <c r="AB43" s="66">
        <f>+upper!AB43</f>
        <v>2192.0086505190316</v>
      </c>
      <c r="AC43" s="66">
        <f>+upper!AC43</f>
        <v>2204.375</v>
      </c>
      <c r="AD43" s="66">
        <f>+upper!AD43</f>
        <v>2451.5295999999998</v>
      </c>
      <c r="AE43" s="66">
        <f>+upper!AE43</f>
        <v>2694.4133999999999</v>
      </c>
      <c r="AF43" s="66">
        <f>+upper!AF43</f>
        <v>2933.0263999999997</v>
      </c>
      <c r="AG43" s="66">
        <f>+upper!AG43</f>
        <v>3167.3685999999998</v>
      </c>
      <c r="AH43" s="66">
        <f>+upper!AH43</f>
        <v>3397.4399999999996</v>
      </c>
      <c r="AI43" s="66">
        <f>+upper!AI43</f>
        <v>3623.2405999999996</v>
      </c>
      <c r="AJ43" s="66">
        <f>+upper!AJ43</f>
        <v>3844.7703999999994</v>
      </c>
      <c r="AK43" s="66">
        <f>+upper!AK43</f>
        <v>4062.0293999999994</v>
      </c>
      <c r="AL43" s="66">
        <f>+upper!AL43</f>
        <v>4275.0175999999992</v>
      </c>
      <c r="AM43" s="66">
        <f>+upper!AM43</f>
        <v>4483.7349999999997</v>
      </c>
      <c r="AN43" s="66">
        <f>+upper!AN43</f>
        <v>5231.5854000000008</v>
      </c>
      <c r="AO43" s="66">
        <f>+upper!AO43</f>
        <v>5965.6315999999988</v>
      </c>
      <c r="AP43" s="66">
        <f>+upper!AP43</f>
        <v>6685.8736000000017</v>
      </c>
      <c r="AQ43" s="66">
        <f>+upper!AQ43</f>
        <v>7392.3114000000005</v>
      </c>
      <c r="AR43" s="66">
        <f>+upper!AR43</f>
        <v>8084.9450000000015</v>
      </c>
      <c r="AS43" s="66">
        <f>+upper!AS43</f>
        <v>8763.7744000000002</v>
      </c>
      <c r="AT43" s="66">
        <f>+upper!AT43</f>
        <v>9428.7996000000021</v>
      </c>
      <c r="AU43" s="66">
        <f>+upper!AU43</f>
        <v>10080.0206</v>
      </c>
      <c r="AV43" s="66">
        <f>+upper!AV43</f>
        <v>10717.437400000001</v>
      </c>
      <c r="AW43" s="66">
        <f>+upper!AW43</f>
        <v>11341.050000000001</v>
      </c>
      <c r="AX43" s="66">
        <f>+upper!AX43</f>
        <v>13117.676799999999</v>
      </c>
      <c r="AY43" s="66">
        <f>+upper!AY43</f>
        <v>14880.385200000001</v>
      </c>
      <c r="AZ43" s="66">
        <f>+upper!AZ43</f>
        <v>16629.175200000001</v>
      </c>
      <c r="BA43" s="66">
        <f>+upper!BA43</f>
        <v>18364.0468</v>
      </c>
      <c r="BB43" s="66">
        <f>+upper!BB43</f>
        <v>20085</v>
      </c>
      <c r="BC43" s="66">
        <f>+upper!BC43</f>
        <v>39586.078804289027</v>
      </c>
      <c r="BD43" s="66">
        <f>+upper!BD43</f>
        <v>40498.530874475306</v>
      </c>
      <c r="BE43" s="66">
        <f>+upper!BE43</f>
        <v>42443.519518535213</v>
      </c>
      <c r="BF43" s="66">
        <f>+upper!BF43</f>
        <v>43407.87750903485</v>
      </c>
      <c r="BG43" s="66">
        <f>+upper!BG43</f>
        <v>46722.676841185545</v>
      </c>
      <c r="BH43" s="66">
        <f>+upper!BH43</f>
        <v>48254.497227281492</v>
      </c>
      <c r="BI43" s="66">
        <f>+upper!BI43</f>
        <v>49803.558135449435</v>
      </c>
      <c r="BJ43" s="66">
        <f>+upper!BJ43</f>
        <v>52957.71164851926</v>
      </c>
      <c r="BK43" s="66">
        <f>+upper!BK43</f>
        <v>53350.795551760544</v>
      </c>
      <c r="BL43" s="66">
        <f>+upper!BL43</f>
        <v>53683.537627749873</v>
      </c>
      <c r="BM43" s="66">
        <f>+upper!BM43</f>
        <v>54254.198908332612</v>
      </c>
      <c r="BN43" s="66">
        <f>+upper!BN43</f>
        <v>54827.446267226143</v>
      </c>
      <c r="BO43" s="66">
        <f>+upper!BO43</f>
        <v>54993.817305220808</v>
      </c>
      <c r="BP43" s="66">
        <f>+upper!BP43</f>
        <v>55604.131786569109</v>
      </c>
      <c r="BQ43" s="66">
        <f>+upper!BQ43</f>
        <v>57220.430730817796</v>
      </c>
      <c r="BR43" s="66">
        <f>+upper!BR43</f>
        <v>57224.740861335791</v>
      </c>
      <c r="BS43" s="66">
        <f>+upper!BS43</f>
        <v>57951.658740297768</v>
      </c>
      <c r="BT43" s="66">
        <f>+upper!BT43</f>
        <v>58696.717479706327</v>
      </c>
      <c r="BU43" s="66">
        <f>+upper!BU43</f>
        <v>59504.722003737937</v>
      </c>
      <c r="BV43" s="66">
        <f>+upper!BV43</f>
        <v>60166.273188224521</v>
      </c>
      <c r="BW43" s="66">
        <f>+upper!BW43</f>
        <v>60692.178612718213</v>
      </c>
      <c r="BX43" s="66">
        <f>+upper!BX43</f>
        <v>61518.285476809033</v>
      </c>
      <c r="BY43" s="66">
        <f>+upper!BY43</f>
        <v>62203.079410190177</v>
      </c>
      <c r="BZ43" s="66">
        <f>+upper!BZ43</f>
        <v>62873.383244843535</v>
      </c>
      <c r="CA43" s="66">
        <f>+upper!CA43</f>
        <v>63537.636829638839</v>
      </c>
    </row>
    <row r="44" spans="1:79" x14ac:dyDescent="0.2">
      <c r="A44" s="9">
        <f>+data!B46</f>
        <v>158</v>
      </c>
      <c r="B44" s="66">
        <f>+upper!B44</f>
        <v>0</v>
      </c>
      <c r="C44" s="66">
        <f>+upper!C44</f>
        <v>0</v>
      </c>
      <c r="D44" s="66">
        <f>+upper!D44</f>
        <v>0</v>
      </c>
      <c r="E44" s="66">
        <f>+upper!E44</f>
        <v>0</v>
      </c>
      <c r="F44" s="66">
        <f>+upper!F44</f>
        <v>0</v>
      </c>
      <c r="G44" s="66">
        <f>+upper!G44</f>
        <v>0</v>
      </c>
      <c r="H44" s="66">
        <f>+upper!H44</f>
        <v>0</v>
      </c>
      <c r="I44" s="66">
        <f>+upper!I44</f>
        <v>0</v>
      </c>
      <c r="J44" s="66">
        <f>+upper!J44</f>
        <v>0</v>
      </c>
      <c r="K44" s="66">
        <f>+upper!K44</f>
        <v>0</v>
      </c>
      <c r="L44" s="66">
        <f>+upper!L44</f>
        <v>0</v>
      </c>
      <c r="M44" s="66">
        <f>+upper!M44</f>
        <v>0</v>
      </c>
      <c r="N44" s="66">
        <f>+upper!N44</f>
        <v>0</v>
      </c>
      <c r="O44" s="66">
        <f>+upper!O44</f>
        <v>0</v>
      </c>
      <c r="P44" s="66">
        <f>+upper!P44</f>
        <v>0</v>
      </c>
      <c r="Q44" s="66">
        <f>+upper!Q44</f>
        <v>0</v>
      </c>
      <c r="R44" s="66">
        <f>+upper!R44</f>
        <v>0</v>
      </c>
      <c r="S44" s="66">
        <f>+upper!S44</f>
        <v>0</v>
      </c>
      <c r="T44" s="66">
        <f>+upper!T44</f>
        <v>0</v>
      </c>
      <c r="U44" s="66">
        <f>+upper!U44</f>
        <v>0</v>
      </c>
      <c r="V44" s="66">
        <f>+upper!V44</f>
        <v>0</v>
      </c>
      <c r="W44" s="66">
        <f>+upper!W44</f>
        <v>0</v>
      </c>
      <c r="X44" s="66">
        <f>+upper!X44</f>
        <v>2.2096545477692451</v>
      </c>
      <c r="Y44" s="66">
        <f>+upper!Y44</f>
        <v>2.3599217073648502</v>
      </c>
      <c r="Z44" s="66">
        <f>+upper!Z44</f>
        <v>2.4612474981275341</v>
      </c>
      <c r="AA44" s="66">
        <f>+upper!AA44</f>
        <v>2.5076084482158603</v>
      </c>
      <c r="AB44" s="66">
        <f>+upper!AB44</f>
        <v>2.2627666168181784</v>
      </c>
      <c r="AC44" s="66">
        <f>+upper!AC44</f>
        <v>9.9470112797946015</v>
      </c>
      <c r="AD44" s="66">
        <f>+upper!AD44</f>
        <v>12.403522980193602</v>
      </c>
      <c r="AE44" s="66">
        <f>+upper!AE44</f>
        <v>14.819130038808124</v>
      </c>
      <c r="AF44" s="66">
        <f>+upper!AF44</f>
        <v>17.193832455638173</v>
      </c>
      <c r="AG44" s="66">
        <f>+upper!AG44</f>
        <v>19.527630230683755</v>
      </c>
      <c r="AH44" s="66">
        <f>+upper!AH44</f>
        <v>21.820523363944861</v>
      </c>
      <c r="AI44" s="66">
        <f>+upper!AI44</f>
        <v>24.072511855421489</v>
      </c>
      <c r="AJ44" s="66">
        <f>+upper!AJ44</f>
        <v>26.283595705113644</v>
      </c>
      <c r="AK44" s="66">
        <f>+upper!AK44</f>
        <v>28.453774913021331</v>
      </c>
      <c r="AL44" s="66">
        <f>+upper!AL44</f>
        <v>30.583049479144542</v>
      </c>
      <c r="AM44" s="66">
        <f>+upper!AM44</f>
        <v>32.671419403483277</v>
      </c>
      <c r="AN44" s="66">
        <f>+upper!AN44</f>
        <v>43.319068209746739</v>
      </c>
      <c r="AO44" s="66">
        <f>+upper!AO44</f>
        <v>53.774931961529056</v>
      </c>
      <c r="AP44" s="66">
        <f>+upper!AP44</f>
        <v>64.039010658830279</v>
      </c>
      <c r="AQ44" s="66">
        <f>+upper!AQ44</f>
        <v>74.11130430165035</v>
      </c>
      <c r="AR44" s="66">
        <f>+upper!AR44</f>
        <v>83.991812889989291</v>
      </c>
      <c r="AS44" s="66">
        <f>+upper!AS44</f>
        <v>93.680536423847116</v>
      </c>
      <c r="AT44" s="66">
        <f>+upper!AT44</f>
        <v>103.17747490322382</v>
      </c>
      <c r="AU44" s="66">
        <f>+upper!AU44</f>
        <v>112.4826283281194</v>
      </c>
      <c r="AV44" s="66">
        <f>+upper!AV44</f>
        <v>121.59599669853384</v>
      </c>
      <c r="AW44" s="66">
        <f>+upper!AW44</f>
        <v>130.51758001446714</v>
      </c>
      <c r="AX44" s="66">
        <f>+upper!AX44</f>
        <v>162.2719212249348</v>
      </c>
      <c r="AY44" s="66">
        <f>+upper!AY44</f>
        <v>193.77959665307668</v>
      </c>
      <c r="AZ44" s="66">
        <f>+upper!AZ44</f>
        <v>225.04060629889278</v>
      </c>
      <c r="BA44" s="66">
        <f>+upper!BA44</f>
        <v>256.05495016238314</v>
      </c>
      <c r="BB44" s="66">
        <f>+upper!BB44</f>
        <v>286.82262824354768</v>
      </c>
      <c r="BC44" s="66">
        <f>+upper!BC44</f>
        <v>317.34364054238654</v>
      </c>
      <c r="BD44" s="66">
        <f>+upper!BD44</f>
        <v>347.61798705889959</v>
      </c>
      <c r="BE44" s="66">
        <f>+upper!BE44</f>
        <v>377.64566779308683</v>
      </c>
      <c r="BF44" s="66">
        <f>+upper!BF44</f>
        <v>407.42668274494838</v>
      </c>
      <c r="BG44" s="66">
        <f>+upper!BG44</f>
        <v>436.96103191448407</v>
      </c>
      <c r="BH44" s="66">
        <f>+upper!BH44</f>
        <v>436.96103191448407</v>
      </c>
      <c r="BI44" s="66">
        <f>+upper!BI44</f>
        <v>436.96103191448407</v>
      </c>
      <c r="BJ44" s="66">
        <f>+upper!BJ44</f>
        <v>436.96103191448407</v>
      </c>
      <c r="BK44" s="66">
        <f>+upper!BK44</f>
        <v>436.96103191448407</v>
      </c>
      <c r="BL44" s="66">
        <f>+upper!BL44</f>
        <v>436.96103191448407</v>
      </c>
      <c r="BM44" s="66">
        <f>+upper!BM44</f>
        <v>436.96103191448407</v>
      </c>
      <c r="BN44" s="66">
        <f>+upper!BN44</f>
        <v>436.96103191448407</v>
      </c>
      <c r="BO44" s="66">
        <f>+upper!BO44</f>
        <v>436.96103191448407</v>
      </c>
      <c r="BP44" s="66">
        <f>+upper!BP44</f>
        <v>436.96103191448407</v>
      </c>
      <c r="BQ44" s="66">
        <f>+upper!BQ44</f>
        <v>436.96103191448407</v>
      </c>
      <c r="BR44" s="66">
        <f>+upper!BR44</f>
        <v>436.96103191448407</v>
      </c>
      <c r="BS44" s="66">
        <f>+upper!BS44</f>
        <v>436.96103191448412</v>
      </c>
      <c r="BT44" s="66">
        <f>+upper!BT44</f>
        <v>436.96103191448418</v>
      </c>
      <c r="BU44" s="66">
        <f>+upper!BU44</f>
        <v>436.96103191448418</v>
      </c>
      <c r="BV44" s="66">
        <f>+upper!BV44</f>
        <v>436.96103191448418</v>
      </c>
      <c r="BW44" s="66">
        <f>+upper!BW44</f>
        <v>436.96103191448418</v>
      </c>
      <c r="BX44" s="66">
        <f>+upper!BX44</f>
        <v>436.96103191448424</v>
      </c>
      <c r="BY44" s="66">
        <f>+upper!BY44</f>
        <v>436.96103191448418</v>
      </c>
      <c r="BZ44" s="66">
        <f>+upper!BZ44</f>
        <v>436.96103191448424</v>
      </c>
      <c r="CA44" s="66">
        <f>+upper!CA44</f>
        <v>436.96103191448418</v>
      </c>
    </row>
    <row r="45" spans="1:79" x14ac:dyDescent="0.2">
      <c r="A45" s="9">
        <f>+data!B47</f>
        <v>162</v>
      </c>
      <c r="B45" s="66">
        <f>+upper!B45</f>
        <v>0</v>
      </c>
      <c r="C45" s="66">
        <f>+upper!C45</f>
        <v>0</v>
      </c>
      <c r="D45" s="66">
        <f>+upper!D45</f>
        <v>0</v>
      </c>
      <c r="E45" s="66">
        <f>+upper!E45</f>
        <v>0</v>
      </c>
      <c r="F45" s="66">
        <f>+upper!F45</f>
        <v>0</v>
      </c>
      <c r="G45" s="66">
        <f>+upper!G45</f>
        <v>0</v>
      </c>
      <c r="H45" s="66">
        <f>+upper!H45</f>
        <v>0</v>
      </c>
      <c r="I45" s="66">
        <f>+upper!I45</f>
        <v>0</v>
      </c>
      <c r="J45" s="66">
        <f>+upper!J45</f>
        <v>0</v>
      </c>
      <c r="K45" s="66">
        <f>+upper!K45</f>
        <v>0</v>
      </c>
      <c r="L45" s="66">
        <f>+upper!L45</f>
        <v>0</v>
      </c>
      <c r="M45" s="66">
        <f>+upper!M45</f>
        <v>0</v>
      </c>
      <c r="N45" s="66">
        <f>+upper!N45</f>
        <v>0</v>
      </c>
      <c r="O45" s="66">
        <f>+upper!O45</f>
        <v>0</v>
      </c>
      <c r="P45" s="66">
        <f>+upper!P45</f>
        <v>0</v>
      </c>
      <c r="Q45" s="66">
        <f>+upper!Q45</f>
        <v>0</v>
      </c>
      <c r="R45" s="66">
        <f>+upper!R45</f>
        <v>0</v>
      </c>
      <c r="S45" s="66">
        <f>+upper!S45</f>
        <v>0</v>
      </c>
      <c r="T45" s="66">
        <f>+upper!T45</f>
        <v>0</v>
      </c>
      <c r="U45" s="66">
        <f>+upper!U45</f>
        <v>0</v>
      </c>
      <c r="V45" s="66">
        <f>+upper!V45</f>
        <v>0</v>
      </c>
      <c r="W45" s="66">
        <f>+upper!W45</f>
        <v>0</v>
      </c>
      <c r="X45" s="66">
        <f>+upper!X45</f>
        <v>0</v>
      </c>
      <c r="Y45" s="66">
        <f>+upper!Y45</f>
        <v>0</v>
      </c>
      <c r="Z45" s="66">
        <f>+upper!Z45</f>
        <v>0</v>
      </c>
      <c r="AA45" s="66">
        <f>+upper!AA45</f>
        <v>0</v>
      </c>
      <c r="AB45" s="66">
        <f>+upper!AB45</f>
        <v>0</v>
      </c>
      <c r="AC45" s="66">
        <f>+upper!AC45</f>
        <v>0</v>
      </c>
      <c r="AD45" s="66">
        <f>+upper!AD45</f>
        <v>0</v>
      </c>
      <c r="AE45" s="66">
        <f>+upper!AE45</f>
        <v>0</v>
      </c>
      <c r="AF45" s="66">
        <f>+upper!AF45</f>
        <v>0</v>
      </c>
      <c r="AG45" s="66">
        <f>+upper!AG45</f>
        <v>0</v>
      </c>
      <c r="AH45" s="66">
        <f>+upper!AH45</f>
        <v>0</v>
      </c>
      <c r="AI45" s="66">
        <f>+upper!AI45</f>
        <v>0</v>
      </c>
      <c r="AJ45" s="66">
        <f>+upper!AJ45</f>
        <v>0</v>
      </c>
      <c r="AK45" s="66">
        <f>+upper!AK45</f>
        <v>0</v>
      </c>
      <c r="AL45" s="66">
        <f>+upper!AL45</f>
        <v>0</v>
      </c>
      <c r="AM45" s="66">
        <f>+upper!AM45</f>
        <v>0</v>
      </c>
      <c r="AN45" s="66">
        <f>+upper!AN45</f>
        <v>0</v>
      </c>
      <c r="AO45" s="66">
        <f>+upper!AO45</f>
        <v>0</v>
      </c>
      <c r="AP45" s="66">
        <f>+upper!AP45</f>
        <v>0</v>
      </c>
      <c r="AQ45" s="66">
        <f>+upper!AQ45</f>
        <v>0</v>
      </c>
      <c r="AR45" s="66">
        <f>+upper!AR45</f>
        <v>0</v>
      </c>
      <c r="AS45" s="66">
        <f>+upper!AS45</f>
        <v>0</v>
      </c>
      <c r="AT45" s="66">
        <f>+upper!AT45</f>
        <v>0</v>
      </c>
      <c r="AU45" s="66">
        <f>+upper!AU45</f>
        <v>0</v>
      </c>
      <c r="AV45" s="66">
        <f>+upper!AV45</f>
        <v>0</v>
      </c>
      <c r="AW45" s="66">
        <f>+upper!AW45</f>
        <v>0</v>
      </c>
      <c r="AX45" s="66">
        <f>+upper!AX45</f>
        <v>0</v>
      </c>
      <c r="AY45" s="66">
        <f>+upper!AY45</f>
        <v>0</v>
      </c>
      <c r="AZ45" s="66">
        <f>+upper!AZ45</f>
        <v>0</v>
      </c>
      <c r="BA45" s="66">
        <f>+upper!BA45</f>
        <v>0</v>
      </c>
      <c r="BB45" s="66">
        <f>+upper!BB45</f>
        <v>0</v>
      </c>
      <c r="BC45" s="66">
        <f>+upper!BC45</f>
        <v>0</v>
      </c>
      <c r="BD45" s="66">
        <f>+upper!BD45</f>
        <v>0</v>
      </c>
      <c r="BE45" s="66">
        <f>+upper!BE45</f>
        <v>0</v>
      </c>
      <c r="BF45" s="66">
        <f>+upper!BF45</f>
        <v>0</v>
      </c>
      <c r="BG45" s="66">
        <f>+upper!BG45</f>
        <v>0</v>
      </c>
      <c r="BH45" s="66">
        <f>+upper!BH45</f>
        <v>0</v>
      </c>
      <c r="BI45" s="66">
        <f>+upper!BI45</f>
        <v>0</v>
      </c>
      <c r="BJ45" s="66">
        <f>+upper!BJ45</f>
        <v>0</v>
      </c>
      <c r="BK45" s="66">
        <f>+upper!BK45</f>
        <v>0</v>
      </c>
      <c r="BL45" s="66">
        <f>+upper!BL45</f>
        <v>0</v>
      </c>
      <c r="BM45" s="66">
        <f>+upper!BM45</f>
        <v>0</v>
      </c>
      <c r="BN45" s="66">
        <f>+upper!BN45</f>
        <v>0</v>
      </c>
      <c r="BO45" s="66">
        <f>+upper!BO45</f>
        <v>0</v>
      </c>
      <c r="BP45" s="66">
        <f>+upper!BP45</f>
        <v>0</v>
      </c>
      <c r="BQ45" s="66">
        <f>+upper!BQ45</f>
        <v>0</v>
      </c>
      <c r="BR45" s="66">
        <f>+upper!BR45</f>
        <v>0</v>
      </c>
      <c r="BS45" s="66">
        <f>+upper!BS45</f>
        <v>0</v>
      </c>
      <c r="BT45" s="66">
        <f>+upper!BT45</f>
        <v>0</v>
      </c>
      <c r="BU45" s="66">
        <f>+upper!BU45</f>
        <v>0</v>
      </c>
      <c r="BV45" s="66">
        <f>+upper!BV45</f>
        <v>0</v>
      </c>
      <c r="BW45" s="66">
        <f>+upper!BW45</f>
        <v>0</v>
      </c>
      <c r="BX45" s="66">
        <f>+upper!BX45</f>
        <v>0</v>
      </c>
      <c r="BY45" s="66">
        <f>+upper!BY45</f>
        <v>0</v>
      </c>
      <c r="BZ45" s="66">
        <f>+upper!BZ45</f>
        <v>0</v>
      </c>
      <c r="CA45" s="66">
        <f>+upper!CA45</f>
        <v>0</v>
      </c>
    </row>
    <row r="46" spans="1:79" x14ac:dyDescent="0.2">
      <c r="A46" s="9">
        <f>+data!B48</f>
        <v>166</v>
      </c>
      <c r="B46" s="66">
        <f>+upper!B46</f>
        <v>0</v>
      </c>
      <c r="C46" s="66">
        <f>+upper!C46</f>
        <v>0</v>
      </c>
      <c r="D46" s="66">
        <f>+upper!D46</f>
        <v>0</v>
      </c>
      <c r="E46" s="66">
        <f>+upper!E46</f>
        <v>0</v>
      </c>
      <c r="F46" s="66">
        <f>+upper!F46</f>
        <v>0</v>
      </c>
      <c r="G46" s="66">
        <f>+upper!G46</f>
        <v>0</v>
      </c>
      <c r="H46" s="66">
        <f>+upper!H46</f>
        <v>0</v>
      </c>
      <c r="I46" s="66">
        <f>+upper!I46</f>
        <v>0</v>
      </c>
      <c r="J46" s="66">
        <f>+upper!J46</f>
        <v>0</v>
      </c>
      <c r="K46" s="66">
        <f>+upper!K46</f>
        <v>0</v>
      </c>
      <c r="L46" s="66">
        <f>+upper!L46</f>
        <v>0</v>
      </c>
      <c r="M46" s="66">
        <f>+upper!M46</f>
        <v>0</v>
      </c>
      <c r="N46" s="66">
        <f>+upper!N46</f>
        <v>0</v>
      </c>
      <c r="O46" s="66">
        <f>+upper!O46</f>
        <v>0</v>
      </c>
      <c r="P46" s="66">
        <f>+upper!P46</f>
        <v>0</v>
      </c>
      <c r="Q46" s="66">
        <f>+upper!Q46</f>
        <v>0</v>
      </c>
      <c r="R46" s="66">
        <f>+upper!R46</f>
        <v>0</v>
      </c>
      <c r="S46" s="66">
        <f>+upper!S46</f>
        <v>0</v>
      </c>
      <c r="T46" s="66">
        <f>+upper!T46</f>
        <v>0</v>
      </c>
      <c r="U46" s="66">
        <f>+upper!U46</f>
        <v>0</v>
      </c>
      <c r="V46" s="66">
        <f>+upper!V46</f>
        <v>0</v>
      </c>
      <c r="W46" s="66">
        <f>+upper!W46</f>
        <v>0</v>
      </c>
      <c r="X46" s="66">
        <f>+upper!X46</f>
        <v>0</v>
      </c>
      <c r="Y46" s="66">
        <f>+upper!Y46</f>
        <v>0</v>
      </c>
      <c r="Z46" s="66">
        <f>+upper!Z46</f>
        <v>0</v>
      </c>
      <c r="AA46" s="66">
        <f>+upper!AA46</f>
        <v>0</v>
      </c>
      <c r="AB46" s="66">
        <f>+upper!AB46</f>
        <v>0</v>
      </c>
      <c r="AC46" s="66">
        <f>+upper!AC46</f>
        <v>0</v>
      </c>
      <c r="AD46" s="66">
        <f>+upper!AD46</f>
        <v>0</v>
      </c>
      <c r="AE46" s="66">
        <f>+upper!AE46</f>
        <v>0</v>
      </c>
      <c r="AF46" s="66">
        <f>+upper!AF46</f>
        <v>0</v>
      </c>
      <c r="AG46" s="66">
        <f>+upper!AG46</f>
        <v>0</v>
      </c>
      <c r="AH46" s="66">
        <f>+upper!AH46</f>
        <v>0</v>
      </c>
      <c r="AI46" s="66">
        <f>+upper!AI46</f>
        <v>0</v>
      </c>
      <c r="AJ46" s="66">
        <f>+upper!AJ46</f>
        <v>0</v>
      </c>
      <c r="AK46" s="66">
        <f>+upper!AK46</f>
        <v>0</v>
      </c>
      <c r="AL46" s="66">
        <f>+upper!AL46</f>
        <v>0</v>
      </c>
      <c r="AM46" s="66">
        <f>+upper!AM46</f>
        <v>0</v>
      </c>
      <c r="AN46" s="66">
        <f>+upper!AN46</f>
        <v>0</v>
      </c>
      <c r="AO46" s="66">
        <f>+upper!AO46</f>
        <v>0</v>
      </c>
      <c r="AP46" s="66">
        <f>+upper!AP46</f>
        <v>0</v>
      </c>
      <c r="AQ46" s="66">
        <f>+upper!AQ46</f>
        <v>0</v>
      </c>
      <c r="AR46" s="66">
        <f>+upper!AR46</f>
        <v>0</v>
      </c>
      <c r="AS46" s="66">
        <f>+upper!AS46</f>
        <v>0</v>
      </c>
      <c r="AT46" s="66">
        <f>+upper!AT46</f>
        <v>0</v>
      </c>
      <c r="AU46" s="66">
        <f>+upper!AU46</f>
        <v>0</v>
      </c>
      <c r="AV46" s="66">
        <f>+upper!AV46</f>
        <v>0</v>
      </c>
      <c r="AW46" s="66">
        <f>+upper!AW46</f>
        <v>0</v>
      </c>
      <c r="AX46" s="66">
        <f>+upper!AX46</f>
        <v>0</v>
      </c>
      <c r="AY46" s="66">
        <f>+upper!AY46</f>
        <v>0</v>
      </c>
      <c r="AZ46" s="66">
        <f>+upper!AZ46</f>
        <v>0</v>
      </c>
      <c r="BA46" s="66">
        <f>+upper!BA46</f>
        <v>0</v>
      </c>
      <c r="BB46" s="66">
        <f>+upper!BB46</f>
        <v>0</v>
      </c>
      <c r="BC46" s="66">
        <f>+upper!BC46</f>
        <v>0</v>
      </c>
      <c r="BD46" s="66">
        <f>+upper!BD46</f>
        <v>0</v>
      </c>
      <c r="BE46" s="66">
        <f>+upper!BE46</f>
        <v>0</v>
      </c>
      <c r="BF46" s="66">
        <f>+upper!BF46</f>
        <v>0</v>
      </c>
      <c r="BG46" s="66">
        <f>+upper!BG46</f>
        <v>0</v>
      </c>
      <c r="BH46" s="66">
        <f>+upper!BH46</f>
        <v>0</v>
      </c>
      <c r="BI46" s="66">
        <f>+upper!BI46</f>
        <v>0</v>
      </c>
      <c r="BJ46" s="66">
        <f>+upper!BJ46</f>
        <v>0</v>
      </c>
      <c r="BK46" s="66">
        <f>+upper!BK46</f>
        <v>0</v>
      </c>
      <c r="BL46" s="66">
        <f>+upper!BL46</f>
        <v>0</v>
      </c>
      <c r="BM46" s="66">
        <f>+upper!BM46</f>
        <v>0</v>
      </c>
      <c r="BN46" s="66">
        <f>+upper!BN46</f>
        <v>0</v>
      </c>
      <c r="BO46" s="66">
        <f>+upper!BO46</f>
        <v>0</v>
      </c>
      <c r="BP46" s="66">
        <f>+upper!BP46</f>
        <v>0</v>
      </c>
      <c r="BQ46" s="66">
        <f>+upper!BQ46</f>
        <v>0</v>
      </c>
      <c r="BR46" s="66">
        <f>+upper!BR46</f>
        <v>0</v>
      </c>
      <c r="BS46" s="66">
        <f>+upper!BS46</f>
        <v>0</v>
      </c>
      <c r="BT46" s="66">
        <f>+upper!BT46</f>
        <v>0</v>
      </c>
      <c r="BU46" s="66">
        <f>+upper!BU46</f>
        <v>0</v>
      </c>
      <c r="BV46" s="66">
        <f>+upper!BV46</f>
        <v>0</v>
      </c>
      <c r="BW46" s="66">
        <f>+upper!BW46</f>
        <v>0</v>
      </c>
      <c r="BX46" s="66">
        <f>+upper!BX46</f>
        <v>0</v>
      </c>
      <c r="BY46" s="66">
        <f>+upper!BY46</f>
        <v>0</v>
      </c>
      <c r="BZ46" s="66">
        <f>+upper!BZ46</f>
        <v>0</v>
      </c>
      <c r="CA46" s="66">
        <f>+upper!CA46</f>
        <v>0</v>
      </c>
    </row>
    <row r="47" spans="1:79" x14ac:dyDescent="0.2">
      <c r="A47" s="9">
        <f>+data!B49</f>
        <v>170</v>
      </c>
      <c r="B47" s="66">
        <f>+upper!B47</f>
        <v>0</v>
      </c>
      <c r="C47" s="66">
        <f>+upper!C47</f>
        <v>0</v>
      </c>
      <c r="D47" s="66">
        <f>+upper!D47</f>
        <v>0</v>
      </c>
      <c r="E47" s="66">
        <f>+upper!E47</f>
        <v>0</v>
      </c>
      <c r="F47" s="66">
        <f>+upper!F47</f>
        <v>0</v>
      </c>
      <c r="G47" s="66">
        <f>+upper!G47</f>
        <v>0</v>
      </c>
      <c r="H47" s="66">
        <f>+upper!H47</f>
        <v>0</v>
      </c>
      <c r="I47" s="66">
        <f>+upper!I47</f>
        <v>0</v>
      </c>
      <c r="J47" s="66">
        <f>+upper!J47</f>
        <v>0</v>
      </c>
      <c r="K47" s="66">
        <f>+upper!K47</f>
        <v>0</v>
      </c>
      <c r="L47" s="66">
        <f>+upper!L47</f>
        <v>0</v>
      </c>
      <c r="M47" s="66">
        <f>+upper!M47</f>
        <v>0</v>
      </c>
      <c r="N47" s="66">
        <f>+upper!N47</f>
        <v>0</v>
      </c>
      <c r="O47" s="66">
        <f>+upper!O47</f>
        <v>0</v>
      </c>
      <c r="P47" s="66">
        <f>+upper!P47</f>
        <v>0</v>
      </c>
      <c r="Q47" s="66">
        <f>+upper!Q47</f>
        <v>0</v>
      </c>
      <c r="R47" s="66">
        <f>+upper!R47</f>
        <v>0</v>
      </c>
      <c r="S47" s="66">
        <f>+upper!S47</f>
        <v>3.0177324650111572</v>
      </c>
      <c r="T47" s="66">
        <f>+upper!T47</f>
        <v>3.0722617461314203</v>
      </c>
      <c r="U47" s="66">
        <f>+upper!U47</f>
        <v>3.2195309821019871</v>
      </c>
      <c r="V47" s="66">
        <f>+upper!V47</f>
        <v>3.3355073359502314</v>
      </c>
      <c r="W47" s="66">
        <f>+upper!W47</f>
        <v>3.5766987649069799</v>
      </c>
      <c r="X47" s="66">
        <f>+upper!X47</f>
        <v>3.7651862463307828</v>
      </c>
      <c r="Y47" s="66">
        <f>+upper!Y47</f>
        <v>3.8976896309769717</v>
      </c>
      <c r="Z47" s="66">
        <f>+upper!Z47</f>
        <v>3.9694195729644828</v>
      </c>
      <c r="AA47" s="66">
        <f>+upper!AA47</f>
        <v>8.5684526602233273</v>
      </c>
      <c r="AB47" s="66">
        <f>+upper!AB47</f>
        <v>6.3517265646992591</v>
      </c>
      <c r="AC47" s="66">
        <f>+upper!AC47</f>
        <v>4.75</v>
      </c>
      <c r="AD47" s="66">
        <f>+upper!AD47</f>
        <v>4.96</v>
      </c>
      <c r="AE47" s="66">
        <f>+upper!AE47</f>
        <v>5.1660000000000004</v>
      </c>
      <c r="AF47" s="66">
        <f>+upper!AF47</f>
        <v>5.3679999999999994</v>
      </c>
      <c r="AG47" s="66">
        <f>+upper!AG47</f>
        <v>5.5659999999999998</v>
      </c>
      <c r="AH47" s="66">
        <f>+upper!AH47</f>
        <v>5.76</v>
      </c>
      <c r="AI47" s="66">
        <f>+upper!AI47</f>
        <v>5.9499999999999993</v>
      </c>
      <c r="AJ47" s="66">
        <f>+upper!AJ47</f>
        <v>6.1360000000000001</v>
      </c>
      <c r="AK47" s="66">
        <f>+upper!AK47</f>
        <v>6.3179999999999996</v>
      </c>
      <c r="AL47" s="66">
        <f>+upper!AL47</f>
        <v>6.4959999999999996</v>
      </c>
      <c r="AM47" s="66">
        <f>+upper!AM47</f>
        <v>6.669999999999999</v>
      </c>
      <c r="AN47" s="66">
        <f>+upper!AN47</f>
        <v>7.0908000000000007</v>
      </c>
      <c r="AO47" s="66">
        <f>+upper!AO47</f>
        <v>7.5031999999999988</v>
      </c>
      <c r="AP47" s="66">
        <f>+upper!AP47</f>
        <v>7.9072000000000005</v>
      </c>
      <c r="AQ47" s="66">
        <f>+upper!AQ47</f>
        <v>8.3028000000000013</v>
      </c>
      <c r="AR47" s="66">
        <f>+upper!AR47</f>
        <v>8.6900000000000013</v>
      </c>
      <c r="AS47" s="66">
        <f>+upper!AS47</f>
        <v>9.0688000000000013</v>
      </c>
      <c r="AT47" s="66">
        <f>+upper!AT47</f>
        <v>9.4392000000000014</v>
      </c>
      <c r="AU47" s="66">
        <f>+upper!AU47</f>
        <v>9.8012000000000015</v>
      </c>
      <c r="AV47" s="66">
        <f>+upper!AV47</f>
        <v>10.1548</v>
      </c>
      <c r="AW47" s="66">
        <f>+upper!AW47</f>
        <v>10.5</v>
      </c>
      <c r="AX47" s="66">
        <f>+upper!AX47</f>
        <v>48.116</v>
      </c>
      <c r="AY47" s="66">
        <f>+upper!AY47</f>
        <v>85.444000000000003</v>
      </c>
      <c r="AZ47" s="66">
        <f>+upper!AZ47</f>
        <v>122.48400000000001</v>
      </c>
      <c r="BA47" s="66">
        <f>+upper!BA47</f>
        <v>159.23600000000002</v>
      </c>
      <c r="BB47" s="66">
        <f>+upper!BB47</f>
        <v>195.70000000000002</v>
      </c>
      <c r="BC47" s="66">
        <f>+upper!BC47</f>
        <v>231.876</v>
      </c>
      <c r="BD47" s="66">
        <f>+upper!BD47</f>
        <v>255.5</v>
      </c>
      <c r="BE47" s="66">
        <f>+upper!BE47</f>
        <v>407.2</v>
      </c>
      <c r="BF47" s="66">
        <f>+upper!BF47</f>
        <v>659.1</v>
      </c>
      <c r="BG47" s="66">
        <f>+upper!BG47</f>
        <v>909</v>
      </c>
      <c r="BH47" s="66">
        <f>+upper!BH47</f>
        <v>909</v>
      </c>
      <c r="BI47" s="66">
        <f>+upper!BI47</f>
        <v>909</v>
      </c>
      <c r="BJ47" s="66">
        <f>+upper!BJ47</f>
        <v>909</v>
      </c>
      <c r="BK47" s="66">
        <f>+upper!BK47</f>
        <v>909</v>
      </c>
      <c r="BL47" s="66">
        <f>+upper!BL47</f>
        <v>909</v>
      </c>
      <c r="BM47" s="66">
        <f>+upper!BM47</f>
        <v>1010</v>
      </c>
      <c r="BN47" s="66">
        <f>+upper!BN47</f>
        <v>1010</v>
      </c>
      <c r="BO47" s="66">
        <f>+upper!BO47</f>
        <v>1010</v>
      </c>
      <c r="BP47" s="66">
        <f>+upper!BP47</f>
        <v>1010</v>
      </c>
      <c r="BQ47" s="66">
        <f>+upper!BQ47</f>
        <v>1060.5</v>
      </c>
      <c r="BR47" s="66">
        <f>+upper!BR47</f>
        <v>1097.8700000000001</v>
      </c>
      <c r="BS47" s="66">
        <f>+upper!BS47</f>
        <v>1092.1466666666654</v>
      </c>
      <c r="BT47" s="66">
        <f>+upper!BT47</f>
        <v>1119.2371111111088</v>
      </c>
      <c r="BU47" s="66">
        <f>+upper!BU47</f>
        <v>1147.9585185185172</v>
      </c>
      <c r="BV47" s="66">
        <f>+upper!BV47</f>
        <v>1173.9801086419754</v>
      </c>
      <c r="BW47" s="66">
        <f>+upper!BW47</f>
        <v>1189.7577218106996</v>
      </c>
      <c r="BX47" s="66">
        <f>+upper!BX47</f>
        <v>1210.1910553635144</v>
      </c>
      <c r="BY47" s="66">
        <f>+upper!BY47</f>
        <v>1238.3257335893898</v>
      </c>
      <c r="BZ47" s="66">
        <f>+upper!BZ47</f>
        <v>1259.7002084487108</v>
      </c>
      <c r="CA47" s="66">
        <f>+upper!CA47</f>
        <v>1280.5367568667357</v>
      </c>
    </row>
    <row r="48" spans="1:79" x14ac:dyDescent="0.2">
      <c r="A48" s="9">
        <f>+data!B50</f>
        <v>174</v>
      </c>
      <c r="B48" s="66">
        <f>+upper!B48</f>
        <v>0</v>
      </c>
      <c r="C48" s="66">
        <f>+upper!C48</f>
        <v>0</v>
      </c>
      <c r="D48" s="66">
        <f>+upper!D48</f>
        <v>0</v>
      </c>
      <c r="E48" s="66">
        <f>+upper!E48</f>
        <v>0</v>
      </c>
      <c r="F48" s="66">
        <f>+upper!F48</f>
        <v>0</v>
      </c>
      <c r="G48" s="66">
        <f>+upper!G48</f>
        <v>0</v>
      </c>
      <c r="H48" s="66">
        <f>+upper!H48</f>
        <v>0</v>
      </c>
      <c r="I48" s="66">
        <f>+upper!I48</f>
        <v>0</v>
      </c>
      <c r="J48" s="66">
        <f>+upper!J48</f>
        <v>0</v>
      </c>
      <c r="K48" s="66">
        <f>+upper!K48</f>
        <v>0</v>
      </c>
      <c r="L48" s="66">
        <f>+upper!L48</f>
        <v>0</v>
      </c>
      <c r="M48" s="66">
        <f>+upper!M48</f>
        <v>0</v>
      </c>
      <c r="N48" s="66">
        <f>+upper!N48</f>
        <v>0</v>
      </c>
      <c r="O48" s="66">
        <f>+upper!O48</f>
        <v>0</v>
      </c>
      <c r="P48" s="66">
        <f>+upper!P48</f>
        <v>0</v>
      </c>
      <c r="Q48" s="66">
        <f>+upper!Q48</f>
        <v>0</v>
      </c>
      <c r="R48" s="66">
        <f>+upper!R48</f>
        <v>0</v>
      </c>
      <c r="S48" s="66">
        <f>+upper!S48</f>
        <v>0</v>
      </c>
      <c r="T48" s="66">
        <f>+upper!T48</f>
        <v>0</v>
      </c>
      <c r="U48" s="66">
        <f>+upper!U48</f>
        <v>0</v>
      </c>
      <c r="V48" s="66">
        <f>+upper!V48</f>
        <v>0</v>
      </c>
      <c r="W48" s="66">
        <f>+upper!W48</f>
        <v>0</v>
      </c>
      <c r="X48" s="66">
        <f>+upper!X48</f>
        <v>0</v>
      </c>
      <c r="Y48" s="66">
        <f>+upper!Y48</f>
        <v>0</v>
      </c>
      <c r="Z48" s="66">
        <f>+upper!Z48</f>
        <v>0</v>
      </c>
      <c r="AA48" s="66">
        <f>+upper!AA48</f>
        <v>0</v>
      </c>
      <c r="AB48" s="66">
        <f>+upper!AB48</f>
        <v>0</v>
      </c>
      <c r="AC48" s="66">
        <f>+upper!AC48</f>
        <v>0</v>
      </c>
      <c r="AD48" s="66">
        <f>+upper!AD48</f>
        <v>0</v>
      </c>
      <c r="AE48" s="66">
        <f>+upper!AE48</f>
        <v>0</v>
      </c>
      <c r="AF48" s="66">
        <f>+upper!AF48</f>
        <v>0</v>
      </c>
      <c r="AG48" s="66">
        <f>+upper!AG48</f>
        <v>0</v>
      </c>
      <c r="AH48" s="66">
        <f>+upper!AH48</f>
        <v>0</v>
      </c>
      <c r="AI48" s="66">
        <f>+upper!AI48</f>
        <v>0</v>
      </c>
      <c r="AJ48" s="66">
        <f>+upper!AJ48</f>
        <v>0</v>
      </c>
      <c r="AK48" s="66">
        <f>+upper!AK48</f>
        <v>0</v>
      </c>
      <c r="AL48" s="66">
        <f>+upper!AL48</f>
        <v>0</v>
      </c>
      <c r="AM48" s="66">
        <f>+upper!AM48</f>
        <v>0</v>
      </c>
      <c r="AN48" s="66">
        <f>+upper!AN48</f>
        <v>0</v>
      </c>
      <c r="AO48" s="66">
        <f>+upper!AO48</f>
        <v>0</v>
      </c>
      <c r="AP48" s="66">
        <f>+upper!AP48</f>
        <v>0</v>
      </c>
      <c r="AQ48" s="66">
        <f>+upper!AQ48</f>
        <v>0</v>
      </c>
      <c r="AR48" s="66">
        <f>+upper!AR48</f>
        <v>0</v>
      </c>
      <c r="AS48" s="66">
        <f>+upper!AS48</f>
        <v>0</v>
      </c>
      <c r="AT48" s="66">
        <f>+upper!AT48</f>
        <v>0</v>
      </c>
      <c r="AU48" s="66">
        <f>+upper!AU48</f>
        <v>0</v>
      </c>
      <c r="AV48" s="66">
        <f>+upper!AV48</f>
        <v>0</v>
      </c>
      <c r="AW48" s="66">
        <f>+upper!AW48</f>
        <v>0</v>
      </c>
      <c r="AX48" s="66">
        <f>+upper!AX48</f>
        <v>0</v>
      </c>
      <c r="AY48" s="66">
        <f>+upper!AY48</f>
        <v>0</v>
      </c>
      <c r="AZ48" s="66">
        <f>+upper!AZ48</f>
        <v>0</v>
      </c>
      <c r="BA48" s="66">
        <f>+upper!BA48</f>
        <v>0</v>
      </c>
      <c r="BB48" s="66">
        <f>+upper!BB48</f>
        <v>0</v>
      </c>
      <c r="BC48" s="66">
        <f>+upper!BC48</f>
        <v>0</v>
      </c>
      <c r="BD48" s="66">
        <f>+upper!BD48</f>
        <v>0</v>
      </c>
      <c r="BE48" s="66">
        <f>+upper!BE48</f>
        <v>0</v>
      </c>
      <c r="BF48" s="66">
        <f>+upper!BF48</f>
        <v>8.6190000000000003E-2</v>
      </c>
      <c r="BG48" s="66">
        <f>+upper!BG48</f>
        <v>8.585000000000001E-2</v>
      </c>
      <c r="BH48" s="66">
        <f>+upper!BH48</f>
        <v>8.585000000000001E-2</v>
      </c>
      <c r="BI48" s="66">
        <f>+upper!BI48</f>
        <v>8.585000000000001E-2</v>
      </c>
      <c r="BJ48" s="66">
        <f>+upper!BJ48</f>
        <v>8.585000000000001E-2</v>
      </c>
      <c r="BK48" s="66">
        <f>+upper!BK48</f>
        <v>8.585000000000001E-2</v>
      </c>
      <c r="BL48" s="66">
        <f>+upper!BL48</f>
        <v>8.585000000000001E-2</v>
      </c>
      <c r="BM48" s="66">
        <f>+upper!BM48</f>
        <v>8.585000000000001E-2</v>
      </c>
      <c r="BN48" s="66">
        <f>+upper!BN48</f>
        <v>8.585000000000001E-2</v>
      </c>
      <c r="BO48" s="66">
        <f>+upper!BO48</f>
        <v>8.585000000000001E-2</v>
      </c>
      <c r="BP48" s="66">
        <f>+upper!BP48</f>
        <v>8.585000000000001E-2</v>
      </c>
      <c r="BQ48" s="66">
        <f>+upper!BQ48</f>
        <v>8.585000000000001E-2</v>
      </c>
      <c r="BR48" s="66">
        <f>+upper!BR48</f>
        <v>8.585000000000001E-2</v>
      </c>
      <c r="BS48" s="66">
        <f>+upper!BS48</f>
        <v>8.585000000000001E-2</v>
      </c>
      <c r="BT48" s="66">
        <f>+upper!BT48</f>
        <v>8.585000000000001E-2</v>
      </c>
      <c r="BU48" s="66">
        <f>+upper!BU48</f>
        <v>8.585000000000001E-2</v>
      </c>
      <c r="BV48" s="66">
        <f>+upper!BV48</f>
        <v>8.585000000000001E-2</v>
      </c>
      <c r="BW48" s="66">
        <f>+upper!BW48</f>
        <v>8.585000000000001E-2</v>
      </c>
      <c r="BX48" s="66">
        <f>+upper!BX48</f>
        <v>8.585000000000001E-2</v>
      </c>
      <c r="BY48" s="66">
        <f>+upper!BY48</f>
        <v>8.585000000000001E-2</v>
      </c>
      <c r="BZ48" s="66">
        <f>+upper!BZ48</f>
        <v>8.585000000000001E-2</v>
      </c>
      <c r="CA48" s="66">
        <f>+upper!CA48</f>
        <v>8.585000000000001E-2</v>
      </c>
    </row>
    <row r="49" spans="1:79" x14ac:dyDescent="0.2">
      <c r="A49" s="9">
        <v>175</v>
      </c>
      <c r="B49" s="66">
        <f>+upper!B49</f>
        <v>0</v>
      </c>
      <c r="C49" s="66">
        <f>+upper!C49</f>
        <v>0</v>
      </c>
      <c r="D49" s="66">
        <f>+upper!D49</f>
        <v>0</v>
      </c>
      <c r="E49" s="66">
        <f>+upper!E49</f>
        <v>0</v>
      </c>
      <c r="F49" s="66">
        <f>+upper!F49</f>
        <v>0</v>
      </c>
      <c r="G49" s="66">
        <f>+upper!G49</f>
        <v>0</v>
      </c>
      <c r="H49" s="66">
        <f>+upper!H49</f>
        <v>0</v>
      </c>
      <c r="I49" s="66">
        <f>+upper!I49</f>
        <v>0</v>
      </c>
      <c r="J49" s="66">
        <f>+upper!J49</f>
        <v>0</v>
      </c>
      <c r="K49" s="66">
        <f>+upper!K49</f>
        <v>0</v>
      </c>
      <c r="L49" s="66">
        <f>+upper!L49</f>
        <v>0</v>
      </c>
      <c r="M49" s="66">
        <f>+upper!M49</f>
        <v>0</v>
      </c>
      <c r="N49" s="66">
        <f>+upper!N49</f>
        <v>0</v>
      </c>
      <c r="O49" s="66">
        <f>+upper!O49</f>
        <v>0</v>
      </c>
      <c r="P49" s="66">
        <f>+upper!P49</f>
        <v>0</v>
      </c>
      <c r="Q49" s="66">
        <f>+upper!Q49</f>
        <v>0</v>
      </c>
      <c r="R49" s="66">
        <f>+upper!R49</f>
        <v>0</v>
      </c>
      <c r="S49" s="66">
        <f>+upper!S49</f>
        <v>0</v>
      </c>
      <c r="T49" s="66">
        <f>+upper!T49</f>
        <v>0</v>
      </c>
      <c r="U49" s="66">
        <f>+upper!U49</f>
        <v>0</v>
      </c>
      <c r="V49" s="66">
        <f>+upper!V49</f>
        <v>0</v>
      </c>
      <c r="W49" s="66">
        <f>+upper!W49</f>
        <v>0</v>
      </c>
      <c r="X49" s="66">
        <f>+upper!X49</f>
        <v>0</v>
      </c>
      <c r="Y49" s="66">
        <f>+upper!Y49</f>
        <v>0</v>
      </c>
      <c r="Z49" s="66">
        <f>+upper!Z49</f>
        <v>0</v>
      </c>
      <c r="AA49" s="66">
        <f>+upper!AA49</f>
        <v>0</v>
      </c>
      <c r="AB49" s="66">
        <f>+upper!AB49</f>
        <v>0</v>
      </c>
      <c r="AC49" s="66">
        <f>+upper!AC49</f>
        <v>0</v>
      </c>
      <c r="AD49" s="66">
        <f>+upper!AD49</f>
        <v>0</v>
      </c>
      <c r="AE49" s="66">
        <f>+upper!AE49</f>
        <v>0</v>
      </c>
      <c r="AF49" s="66">
        <f>+upper!AF49</f>
        <v>0</v>
      </c>
      <c r="AG49" s="66">
        <f>+upper!AG49</f>
        <v>0</v>
      </c>
      <c r="AH49" s="66">
        <f>+upper!AH49</f>
        <v>0</v>
      </c>
      <c r="AI49" s="66">
        <f>+upper!AI49</f>
        <v>0</v>
      </c>
      <c r="AJ49" s="66">
        <f>+upper!AJ49</f>
        <v>0</v>
      </c>
      <c r="AK49" s="66">
        <f>+upper!AK49</f>
        <v>0</v>
      </c>
      <c r="AL49" s="66">
        <f>+upper!AL49</f>
        <v>0</v>
      </c>
      <c r="AM49" s="66">
        <f>+upper!AM49</f>
        <v>0</v>
      </c>
      <c r="AN49" s="66">
        <f>+upper!AN49</f>
        <v>0</v>
      </c>
      <c r="AO49" s="66">
        <f>+upper!AO49</f>
        <v>0</v>
      </c>
      <c r="AP49" s="66">
        <f>+upper!AP49</f>
        <v>0</v>
      </c>
      <c r="AQ49" s="66">
        <f>+upper!AQ49</f>
        <v>0</v>
      </c>
      <c r="AR49" s="66">
        <f>+upper!AR49</f>
        <v>0</v>
      </c>
      <c r="AS49" s="66">
        <f>+upper!AS49</f>
        <v>0</v>
      </c>
      <c r="AT49" s="66">
        <f>+upper!AT49</f>
        <v>0</v>
      </c>
      <c r="AU49" s="66">
        <f>+upper!AU49</f>
        <v>0</v>
      </c>
      <c r="AV49" s="66">
        <f>+upper!AV49</f>
        <v>0</v>
      </c>
      <c r="AW49" s="66">
        <f>+upper!AW49</f>
        <v>0</v>
      </c>
      <c r="AX49" s="66">
        <f>+upper!AX49</f>
        <v>0</v>
      </c>
      <c r="AY49" s="66">
        <f>+upper!AY49</f>
        <v>0</v>
      </c>
      <c r="AZ49" s="66">
        <f>+upper!AZ49</f>
        <v>0</v>
      </c>
      <c r="BA49" s="66">
        <f>+upper!BA49</f>
        <v>0</v>
      </c>
      <c r="BB49" s="66">
        <f>+upper!BB49</f>
        <v>0</v>
      </c>
      <c r="BC49" s="66">
        <f>+upper!BC49</f>
        <v>0</v>
      </c>
      <c r="BD49" s="66">
        <f>+upper!BD49</f>
        <v>0</v>
      </c>
      <c r="BE49" s="66">
        <f>+upper!BE49</f>
        <v>0</v>
      </c>
      <c r="BF49" s="66">
        <f>+upper!BF49</f>
        <v>8.6190000000000003E-2</v>
      </c>
      <c r="BG49" s="66">
        <f>+upper!BG49</f>
        <v>8.585000000000001E-2</v>
      </c>
      <c r="BH49" s="66">
        <f>+upper!BH49</f>
        <v>8.585000000000001E-2</v>
      </c>
      <c r="BI49" s="66">
        <f>+upper!BI49</f>
        <v>8.585000000000001E-2</v>
      </c>
      <c r="BJ49" s="66">
        <f>+upper!BJ49</f>
        <v>8.585000000000001E-2</v>
      </c>
      <c r="BK49" s="66">
        <f>+upper!BK49</f>
        <v>8.585000000000001E-2</v>
      </c>
      <c r="BL49" s="66">
        <f>+upper!BL49</f>
        <v>8.585000000000001E-2</v>
      </c>
      <c r="BM49" s="66">
        <f>+upper!BM49</f>
        <v>8.585000000000001E-2</v>
      </c>
      <c r="BN49" s="66">
        <f>+upper!BN49</f>
        <v>8.585000000000001E-2</v>
      </c>
      <c r="BO49" s="66">
        <f>+upper!BO49</f>
        <v>8.585000000000001E-2</v>
      </c>
      <c r="BP49" s="66">
        <f>+upper!BP49</f>
        <v>8.585000000000001E-2</v>
      </c>
      <c r="BQ49" s="66">
        <f>+upper!BQ49</f>
        <v>8.585000000000001E-2</v>
      </c>
      <c r="BR49" s="66">
        <f>+upper!BR49</f>
        <v>8.585000000000001E-2</v>
      </c>
      <c r="BS49" s="66">
        <f>+upper!BS49</f>
        <v>8.585000000000001E-2</v>
      </c>
      <c r="BT49" s="66">
        <f>+upper!BT49</f>
        <v>8.585000000000001E-2</v>
      </c>
      <c r="BU49" s="66">
        <f>+upper!BU49</f>
        <v>8.585000000000001E-2</v>
      </c>
      <c r="BV49" s="66">
        <f>+upper!BV49</f>
        <v>8.585000000000001E-2</v>
      </c>
      <c r="BW49" s="66">
        <f>+upper!BW49</f>
        <v>8.585000000000001E-2</v>
      </c>
      <c r="BX49" s="66">
        <f>+upper!BX49</f>
        <v>8.585000000000001E-2</v>
      </c>
      <c r="BY49" s="66">
        <f>+upper!BY49</f>
        <v>8.585000000000001E-2</v>
      </c>
      <c r="BZ49" s="66">
        <f>+upper!BZ49</f>
        <v>8.585000000000001E-2</v>
      </c>
      <c r="CA49" s="66">
        <f>+upper!CA49</f>
        <v>8.585000000000001E-2</v>
      </c>
    </row>
    <row r="50" spans="1:79" x14ac:dyDescent="0.2">
      <c r="A50" s="9">
        <f>+data!B52</f>
        <v>178</v>
      </c>
      <c r="B50" s="66">
        <f>+upper!B50</f>
        <v>0</v>
      </c>
      <c r="C50" s="66">
        <f>+upper!C50</f>
        <v>0</v>
      </c>
      <c r="D50" s="66">
        <f>+upper!D50</f>
        <v>0</v>
      </c>
      <c r="E50" s="66">
        <f>+upper!E50</f>
        <v>0</v>
      </c>
      <c r="F50" s="66">
        <f>+upper!F50</f>
        <v>0</v>
      </c>
      <c r="G50" s="66">
        <f>+upper!G50</f>
        <v>0</v>
      </c>
      <c r="H50" s="66">
        <f>+upper!H50</f>
        <v>0</v>
      </c>
      <c r="I50" s="66">
        <f>+upper!I50</f>
        <v>0</v>
      </c>
      <c r="J50" s="66">
        <f>+upper!J50</f>
        <v>0</v>
      </c>
      <c r="K50" s="66">
        <f>+upper!K50</f>
        <v>0</v>
      </c>
      <c r="L50" s="66">
        <f>+upper!L50</f>
        <v>0</v>
      </c>
      <c r="M50" s="66">
        <f>+upper!M50</f>
        <v>0</v>
      </c>
      <c r="N50" s="66">
        <f>+upper!N50</f>
        <v>0</v>
      </c>
      <c r="O50" s="66">
        <f>+upper!O50</f>
        <v>0</v>
      </c>
      <c r="P50" s="66">
        <f>+upper!P50</f>
        <v>0</v>
      </c>
      <c r="Q50" s="66">
        <f>+upper!Q50</f>
        <v>0</v>
      </c>
      <c r="R50" s="66">
        <f>+upper!R50</f>
        <v>0</v>
      </c>
      <c r="S50" s="66">
        <f>+upper!S50</f>
        <v>0</v>
      </c>
      <c r="T50" s="66">
        <f>+upper!T50</f>
        <v>0</v>
      </c>
      <c r="U50" s="66">
        <f>+upper!U50</f>
        <v>0</v>
      </c>
      <c r="V50" s="66">
        <f>+upper!V50</f>
        <v>0</v>
      </c>
      <c r="W50" s="66">
        <f>+upper!W50</f>
        <v>0</v>
      </c>
      <c r="X50" s="66">
        <f>+upper!X50</f>
        <v>0</v>
      </c>
      <c r="Y50" s="66">
        <f>+upper!Y50</f>
        <v>0</v>
      </c>
      <c r="Z50" s="66">
        <f>+upper!Z50</f>
        <v>0</v>
      </c>
      <c r="AA50" s="66">
        <f>+upper!AA50</f>
        <v>0</v>
      </c>
      <c r="AB50" s="66">
        <f>+upper!AB50</f>
        <v>0</v>
      </c>
      <c r="AC50" s="66">
        <f>+upper!AC50</f>
        <v>0</v>
      </c>
      <c r="AD50" s="66">
        <f>+upper!AD50</f>
        <v>0</v>
      </c>
      <c r="AE50" s="66">
        <f>+upper!AE50</f>
        <v>0</v>
      </c>
      <c r="AF50" s="66">
        <f>+upper!AF50</f>
        <v>0</v>
      </c>
      <c r="AG50" s="66">
        <f>+upper!AG50</f>
        <v>0</v>
      </c>
      <c r="AH50" s="66">
        <f>+upper!AH50</f>
        <v>0</v>
      </c>
      <c r="AI50" s="66">
        <f>+upper!AI50</f>
        <v>0</v>
      </c>
      <c r="AJ50" s="66">
        <f>+upper!AJ50</f>
        <v>0</v>
      </c>
      <c r="AK50" s="66">
        <f>+upper!AK50</f>
        <v>0</v>
      </c>
      <c r="AL50" s="66">
        <f>+upper!AL50</f>
        <v>0</v>
      </c>
      <c r="AM50" s="66">
        <f>+upper!AM50</f>
        <v>0</v>
      </c>
      <c r="AN50" s="66">
        <f>+upper!AN50</f>
        <v>0</v>
      </c>
      <c r="AO50" s="66">
        <f>+upper!AO50</f>
        <v>0</v>
      </c>
      <c r="AP50" s="66">
        <f>+upper!AP50</f>
        <v>0</v>
      </c>
      <c r="AQ50" s="66">
        <f>+upper!AQ50</f>
        <v>0</v>
      </c>
      <c r="AR50" s="66">
        <f>+upper!AR50</f>
        <v>0</v>
      </c>
      <c r="AS50" s="66">
        <f>+upper!AS50</f>
        <v>0</v>
      </c>
      <c r="AT50" s="66">
        <f>+upper!AT50</f>
        <v>0</v>
      </c>
      <c r="AU50" s="66">
        <f>+upper!AU50</f>
        <v>0</v>
      </c>
      <c r="AV50" s="66">
        <f>+upper!AV50</f>
        <v>0</v>
      </c>
      <c r="AW50" s="66">
        <f>+upper!AW50</f>
        <v>0</v>
      </c>
      <c r="AX50" s="66">
        <f>+upper!AX50</f>
        <v>0</v>
      </c>
      <c r="AY50" s="66">
        <f>+upper!AY50</f>
        <v>0</v>
      </c>
      <c r="AZ50" s="66">
        <f>+upper!AZ50</f>
        <v>0</v>
      </c>
      <c r="BA50" s="66">
        <f>+upper!BA50</f>
        <v>0</v>
      </c>
      <c r="BB50" s="66">
        <f>+upper!BB50</f>
        <v>0</v>
      </c>
      <c r="BC50" s="66">
        <f>+upper!BC50</f>
        <v>0</v>
      </c>
      <c r="BD50" s="66">
        <f>+upper!BD50</f>
        <v>1.022</v>
      </c>
      <c r="BE50" s="66">
        <f>+upper!BE50</f>
        <v>2.036</v>
      </c>
      <c r="BF50" s="66">
        <f>+upper!BF50</f>
        <v>2.028</v>
      </c>
      <c r="BG50" s="66">
        <f>+upper!BG50</f>
        <v>2.02</v>
      </c>
      <c r="BH50" s="66">
        <f>+upper!BH50</f>
        <v>2.02</v>
      </c>
      <c r="BI50" s="66">
        <f>+upper!BI50</f>
        <v>2.02</v>
      </c>
      <c r="BJ50" s="66">
        <f>+upper!BJ50</f>
        <v>2.02</v>
      </c>
      <c r="BK50" s="66">
        <f>+upper!BK50</f>
        <v>2.02</v>
      </c>
      <c r="BL50" s="66">
        <f>+upper!BL50</f>
        <v>2.02</v>
      </c>
      <c r="BM50" s="66">
        <f>+upper!BM50</f>
        <v>2.02</v>
      </c>
      <c r="BN50" s="66">
        <f>+upper!BN50</f>
        <v>2.02</v>
      </c>
      <c r="BO50" s="66">
        <f>+upper!BO50</f>
        <v>2.02</v>
      </c>
      <c r="BP50" s="66">
        <f>+upper!BP50</f>
        <v>2.02</v>
      </c>
      <c r="BQ50" s="66">
        <f>+upper!BQ50</f>
        <v>2.02</v>
      </c>
      <c r="BR50" s="66">
        <f>+upper!BR50</f>
        <v>2.02</v>
      </c>
      <c r="BS50" s="66">
        <f>+upper!BS50</f>
        <v>2.02</v>
      </c>
      <c r="BT50" s="66">
        <f>+upper!BT50</f>
        <v>2.02</v>
      </c>
      <c r="BU50" s="66">
        <f>+upper!BU50</f>
        <v>2.02</v>
      </c>
      <c r="BV50" s="66">
        <f>+upper!BV50</f>
        <v>2.02</v>
      </c>
      <c r="BW50" s="66">
        <f>+upper!BW50</f>
        <v>2.02</v>
      </c>
      <c r="BX50" s="66">
        <f>+upper!BX50</f>
        <v>2.02</v>
      </c>
      <c r="BY50" s="66">
        <f>+upper!BY50</f>
        <v>2.02</v>
      </c>
      <c r="BZ50" s="66">
        <f>+upper!BZ50</f>
        <v>2.02</v>
      </c>
      <c r="CA50" s="66">
        <f>+upper!CA50</f>
        <v>2.02</v>
      </c>
    </row>
    <row r="51" spans="1:79" x14ac:dyDescent="0.2">
      <c r="A51" s="9">
        <f>+data!B53</f>
        <v>180</v>
      </c>
      <c r="B51" s="66">
        <f>+upper!B51</f>
        <v>0</v>
      </c>
      <c r="C51" s="66">
        <f>+upper!C51</f>
        <v>0</v>
      </c>
      <c r="D51" s="66">
        <f>+upper!D51</f>
        <v>0</v>
      </c>
      <c r="E51" s="66">
        <f>+upper!E51</f>
        <v>0</v>
      </c>
      <c r="F51" s="66">
        <f>+upper!F51</f>
        <v>0</v>
      </c>
      <c r="G51" s="66">
        <f>+upper!G51</f>
        <v>0</v>
      </c>
      <c r="H51" s="66">
        <f>+upper!H51</f>
        <v>0</v>
      </c>
      <c r="I51" s="66">
        <f>+upper!I51</f>
        <v>0</v>
      </c>
      <c r="J51" s="66">
        <f>+upper!J51</f>
        <v>0</v>
      </c>
      <c r="K51" s="66">
        <f>+upper!K51</f>
        <v>0</v>
      </c>
      <c r="L51" s="66">
        <f>+upper!L51</f>
        <v>0</v>
      </c>
      <c r="M51" s="66">
        <f>+upper!M51</f>
        <v>0</v>
      </c>
      <c r="N51" s="66">
        <f>+upper!N51</f>
        <v>0</v>
      </c>
      <c r="O51" s="66">
        <f>+upper!O51</f>
        <v>0</v>
      </c>
      <c r="P51" s="66">
        <f>+upper!P51</f>
        <v>0</v>
      </c>
      <c r="Q51" s="66">
        <f>+upper!Q51</f>
        <v>0</v>
      </c>
      <c r="R51" s="66">
        <f>+upper!R51</f>
        <v>0</v>
      </c>
      <c r="S51" s="66">
        <f>+upper!S51</f>
        <v>0</v>
      </c>
      <c r="T51" s="66">
        <f>+upper!T51</f>
        <v>0</v>
      </c>
      <c r="U51" s="66">
        <f>+upper!U51</f>
        <v>0</v>
      </c>
      <c r="V51" s="66">
        <f>+upper!V51</f>
        <v>0</v>
      </c>
      <c r="W51" s="66">
        <f>+upper!W51</f>
        <v>0</v>
      </c>
      <c r="X51" s="66">
        <f>+upper!X51</f>
        <v>0</v>
      </c>
      <c r="Y51" s="66">
        <f>+upper!Y51</f>
        <v>0</v>
      </c>
      <c r="Z51" s="66">
        <f>+upper!Z51</f>
        <v>0</v>
      </c>
      <c r="AA51" s="66">
        <f>+upper!AA51</f>
        <v>0</v>
      </c>
      <c r="AB51" s="66">
        <f>+upper!AB51</f>
        <v>0</v>
      </c>
      <c r="AC51" s="66">
        <f>+upper!AC51</f>
        <v>0</v>
      </c>
      <c r="AD51" s="66">
        <f>+upper!AD51</f>
        <v>0</v>
      </c>
      <c r="AE51" s="66">
        <f>+upper!AE51</f>
        <v>0</v>
      </c>
      <c r="AF51" s="66">
        <f>+upper!AF51</f>
        <v>0</v>
      </c>
      <c r="AG51" s="66">
        <f>+upper!AG51</f>
        <v>0</v>
      </c>
      <c r="AH51" s="66">
        <f>+upper!AH51</f>
        <v>0</v>
      </c>
      <c r="AI51" s="66">
        <f>+upper!AI51</f>
        <v>0</v>
      </c>
      <c r="AJ51" s="66">
        <f>+upper!AJ51</f>
        <v>0</v>
      </c>
      <c r="AK51" s="66">
        <f>+upper!AK51</f>
        <v>0</v>
      </c>
      <c r="AL51" s="66">
        <f>+upper!AL51</f>
        <v>0</v>
      </c>
      <c r="AM51" s="66">
        <f>+upper!AM51</f>
        <v>0</v>
      </c>
      <c r="AN51" s="66">
        <f>+upper!AN51</f>
        <v>0</v>
      </c>
      <c r="AO51" s="66">
        <f>+upper!AO51</f>
        <v>0</v>
      </c>
      <c r="AP51" s="66">
        <f>+upper!AP51</f>
        <v>0</v>
      </c>
      <c r="AQ51" s="66">
        <f>+upper!AQ51</f>
        <v>0</v>
      </c>
      <c r="AR51" s="66">
        <f>+upper!AR51</f>
        <v>0</v>
      </c>
      <c r="AS51" s="66">
        <f>+upper!AS51</f>
        <v>0</v>
      </c>
      <c r="AT51" s="66">
        <f>+upper!AT51</f>
        <v>0</v>
      </c>
      <c r="AU51" s="66">
        <f>+upper!AU51</f>
        <v>0</v>
      </c>
      <c r="AV51" s="66">
        <f>+upper!AV51</f>
        <v>0</v>
      </c>
      <c r="AW51" s="66">
        <f>+upper!AW51</f>
        <v>0</v>
      </c>
      <c r="AX51" s="66">
        <f>+upper!AX51</f>
        <v>0</v>
      </c>
      <c r="AY51" s="66">
        <f>+upper!AY51</f>
        <v>0</v>
      </c>
      <c r="AZ51" s="66">
        <f>+upper!AZ51</f>
        <v>0</v>
      </c>
      <c r="BA51" s="66">
        <f>+upper!BA51</f>
        <v>0</v>
      </c>
      <c r="BB51" s="66">
        <f>+upper!BB51</f>
        <v>0</v>
      </c>
      <c r="BC51" s="66">
        <f>+upper!BC51</f>
        <v>0</v>
      </c>
      <c r="BD51" s="66">
        <f>+upper!BD51</f>
        <v>0</v>
      </c>
      <c r="BE51" s="66">
        <f>+upper!BE51</f>
        <v>4.6149333333333331</v>
      </c>
      <c r="BF51" s="66">
        <f>+upper!BF51</f>
        <v>6.5668571428571427</v>
      </c>
      <c r="BG51" s="66">
        <f>+upper!BG51</f>
        <v>7.1950476190476191</v>
      </c>
      <c r="BH51" s="66">
        <f>+upper!BH51</f>
        <v>7.1950476190476191</v>
      </c>
      <c r="BI51" s="66">
        <f>+upper!BI51</f>
        <v>7.1950476190476191</v>
      </c>
      <c r="BJ51" s="66">
        <f>+upper!BJ51</f>
        <v>7.1950476190476191</v>
      </c>
      <c r="BK51" s="66">
        <f>+upper!BK51</f>
        <v>7.1950476190476191</v>
      </c>
      <c r="BL51" s="66">
        <f>+upper!BL51</f>
        <v>7.1950476190476191</v>
      </c>
      <c r="BM51" s="66">
        <f>+upper!BM51</f>
        <v>7.1950476190476191</v>
      </c>
      <c r="BN51" s="66">
        <f>+upper!BN51</f>
        <v>7.1950476190476191</v>
      </c>
      <c r="BO51" s="66">
        <f>+upper!BO51</f>
        <v>7.1950476190476191</v>
      </c>
      <c r="BP51" s="66">
        <f>+upper!BP51</f>
        <v>7.1950476190476191</v>
      </c>
      <c r="BQ51" s="66">
        <f>+upper!BQ51</f>
        <v>7.1950476190476191</v>
      </c>
      <c r="BR51" s="66">
        <f>+upper!BR51</f>
        <v>7.1950476190476191</v>
      </c>
      <c r="BS51" s="66">
        <f>+upper!BS51</f>
        <v>7.1950476190476191</v>
      </c>
      <c r="BT51" s="66">
        <f>+upper!BT51</f>
        <v>7.1950476190476191</v>
      </c>
      <c r="BU51" s="66">
        <f>+upper!BU51</f>
        <v>7.1950476190476191</v>
      </c>
      <c r="BV51" s="66">
        <f>+upper!BV51</f>
        <v>7.1950476190476191</v>
      </c>
      <c r="BW51" s="66">
        <f>+upper!BW51</f>
        <v>7.1950476190476191</v>
      </c>
      <c r="BX51" s="66">
        <f>+upper!BX51</f>
        <v>7.1950476190476191</v>
      </c>
      <c r="BY51" s="66">
        <f>+upper!BY51</f>
        <v>7.1950476190476191</v>
      </c>
      <c r="BZ51" s="66">
        <f>+upper!BZ51</f>
        <v>7.1950476190476191</v>
      </c>
      <c r="CA51" s="66">
        <f>+upper!CA51</f>
        <v>7.1950476190476191</v>
      </c>
    </row>
    <row r="52" spans="1:79" x14ac:dyDescent="0.2">
      <c r="A52" s="9">
        <f>+data!B54</f>
        <v>184</v>
      </c>
      <c r="B52" s="66">
        <f>+upper!B52</f>
        <v>0</v>
      </c>
      <c r="C52" s="66">
        <f>+upper!C52</f>
        <v>0</v>
      </c>
      <c r="D52" s="66">
        <f>+upper!D52</f>
        <v>0</v>
      </c>
      <c r="E52" s="66">
        <f>+upper!E52</f>
        <v>0</v>
      </c>
      <c r="F52" s="66">
        <f>+upper!F52</f>
        <v>0</v>
      </c>
      <c r="G52" s="66">
        <f>+upper!G52</f>
        <v>0</v>
      </c>
      <c r="H52" s="66">
        <f>+upper!H52</f>
        <v>0</v>
      </c>
      <c r="I52" s="66">
        <f>+upper!I52</f>
        <v>0</v>
      </c>
      <c r="J52" s="66">
        <f>+upper!J52</f>
        <v>0</v>
      </c>
      <c r="K52" s="66">
        <f>+upper!K52</f>
        <v>0</v>
      </c>
      <c r="L52" s="66">
        <f>+upper!L52</f>
        <v>0</v>
      </c>
      <c r="M52" s="66">
        <f>+upper!M52</f>
        <v>0</v>
      </c>
      <c r="N52" s="66">
        <f>+upper!N52</f>
        <v>0</v>
      </c>
      <c r="O52" s="66">
        <f>+upper!O52</f>
        <v>0</v>
      </c>
      <c r="P52" s="66">
        <f>+upper!P52</f>
        <v>0</v>
      </c>
      <c r="Q52" s="66">
        <f>+upper!Q52</f>
        <v>0</v>
      </c>
      <c r="R52" s="66">
        <f>+upper!R52</f>
        <v>0</v>
      </c>
      <c r="S52" s="66">
        <f>+upper!S52</f>
        <v>0</v>
      </c>
      <c r="T52" s="66">
        <f>+upper!T52</f>
        <v>0</v>
      </c>
      <c r="U52" s="66">
        <f>+upper!U52</f>
        <v>0</v>
      </c>
      <c r="V52" s="66">
        <f>+upper!V52</f>
        <v>0</v>
      </c>
      <c r="W52" s="66">
        <f>+upper!W52</f>
        <v>0</v>
      </c>
      <c r="X52" s="66">
        <f>+upper!X52</f>
        <v>0</v>
      </c>
      <c r="Y52" s="66">
        <f>+upper!Y52</f>
        <v>0</v>
      </c>
      <c r="Z52" s="66">
        <f>+upper!Z52</f>
        <v>0</v>
      </c>
      <c r="AA52" s="66">
        <f>+upper!AA52</f>
        <v>0</v>
      </c>
      <c r="AB52" s="66">
        <f>+upper!AB52</f>
        <v>0</v>
      </c>
      <c r="AC52" s="66">
        <f>+upper!AC52</f>
        <v>0</v>
      </c>
      <c r="AD52" s="66">
        <f>+upper!AD52</f>
        <v>0</v>
      </c>
      <c r="AE52" s="66">
        <f>+upper!AE52</f>
        <v>0</v>
      </c>
      <c r="AF52" s="66">
        <f>+upper!AF52</f>
        <v>0</v>
      </c>
      <c r="AG52" s="66">
        <f>+upper!AG52</f>
        <v>0</v>
      </c>
      <c r="AH52" s="66">
        <f>+upper!AH52</f>
        <v>0</v>
      </c>
      <c r="AI52" s="66">
        <f>+upper!AI52</f>
        <v>0</v>
      </c>
      <c r="AJ52" s="66">
        <f>+upper!AJ52</f>
        <v>0</v>
      </c>
      <c r="AK52" s="66">
        <f>+upper!AK52</f>
        <v>0</v>
      </c>
      <c r="AL52" s="66">
        <f>+upper!AL52</f>
        <v>0</v>
      </c>
      <c r="AM52" s="66">
        <f>+upper!AM52</f>
        <v>0</v>
      </c>
      <c r="AN52" s="66">
        <f>+upper!AN52</f>
        <v>0</v>
      </c>
      <c r="AO52" s="66">
        <f>+upper!AO52</f>
        <v>0</v>
      </c>
      <c r="AP52" s="66">
        <f>+upper!AP52</f>
        <v>0</v>
      </c>
      <c r="AQ52" s="66">
        <f>+upper!AQ52</f>
        <v>0</v>
      </c>
      <c r="AR52" s="66">
        <f>+upper!AR52</f>
        <v>0</v>
      </c>
      <c r="AS52" s="66">
        <f>+upper!AS52</f>
        <v>0</v>
      </c>
      <c r="AT52" s="66">
        <f>+upper!AT52</f>
        <v>0</v>
      </c>
      <c r="AU52" s="66">
        <f>+upper!AU52</f>
        <v>0</v>
      </c>
      <c r="AV52" s="66">
        <f>+upper!AV52</f>
        <v>0</v>
      </c>
      <c r="AW52" s="66">
        <f>+upper!AW52</f>
        <v>0</v>
      </c>
      <c r="AX52" s="66">
        <f>+upper!AX52</f>
        <v>0</v>
      </c>
      <c r="AY52" s="66">
        <f>+upper!AY52</f>
        <v>0</v>
      </c>
      <c r="AZ52" s="66">
        <f>+upper!AZ52</f>
        <v>0</v>
      </c>
      <c r="BA52" s="66">
        <f>+upper!BA52</f>
        <v>0</v>
      </c>
      <c r="BB52" s="66">
        <f>+upper!BB52</f>
        <v>0</v>
      </c>
      <c r="BC52" s="66">
        <f>+upper!BC52</f>
        <v>0</v>
      </c>
      <c r="BD52" s="66">
        <f>+upper!BD52</f>
        <v>0</v>
      </c>
      <c r="BE52" s="66">
        <f>+upper!BE52</f>
        <v>0</v>
      </c>
      <c r="BF52" s="66">
        <f>+upper!BF52</f>
        <v>0</v>
      </c>
      <c r="BG52" s="66">
        <f>+upper!BG52</f>
        <v>0</v>
      </c>
      <c r="BH52" s="66">
        <f>+upper!BH52</f>
        <v>0</v>
      </c>
      <c r="BI52" s="66">
        <f>+upper!BI52</f>
        <v>0</v>
      </c>
      <c r="BJ52" s="66">
        <f>+upper!BJ52</f>
        <v>0</v>
      </c>
      <c r="BK52" s="66">
        <f>+upper!BK52</f>
        <v>0</v>
      </c>
      <c r="BL52" s="66">
        <f>+upper!BL52</f>
        <v>0</v>
      </c>
      <c r="BM52" s="66">
        <f>+upper!BM52</f>
        <v>0</v>
      </c>
      <c r="BN52" s="66">
        <f>+upper!BN52</f>
        <v>0</v>
      </c>
      <c r="BO52" s="66">
        <f>+upper!BO52</f>
        <v>0</v>
      </c>
      <c r="BP52" s="66">
        <f>+upper!BP52</f>
        <v>0</v>
      </c>
      <c r="BQ52" s="66">
        <f>+upper!BQ52</f>
        <v>0</v>
      </c>
      <c r="BR52" s="66">
        <f>+upper!BR52</f>
        <v>0</v>
      </c>
      <c r="BS52" s="66">
        <f>+upper!BS52</f>
        <v>0</v>
      </c>
      <c r="BT52" s="66">
        <f>+upper!BT52</f>
        <v>0</v>
      </c>
      <c r="BU52" s="66">
        <f>+upper!BU52</f>
        <v>0</v>
      </c>
      <c r="BV52" s="66">
        <f>+upper!BV52</f>
        <v>0</v>
      </c>
      <c r="BW52" s="66">
        <f>+upper!BW52</f>
        <v>0</v>
      </c>
      <c r="BX52" s="66">
        <f>+upper!BX52</f>
        <v>0</v>
      </c>
      <c r="BY52" s="66">
        <f>+upper!BY52</f>
        <v>0</v>
      </c>
      <c r="BZ52" s="66">
        <f>+upper!BZ52</f>
        <v>0</v>
      </c>
      <c r="CA52" s="66">
        <f>+upper!CA52</f>
        <v>0</v>
      </c>
    </row>
    <row r="53" spans="1:79" x14ac:dyDescent="0.2">
      <c r="A53" s="9">
        <f>+data!B55</f>
        <v>188</v>
      </c>
      <c r="B53" s="66">
        <f>+upper!B53</f>
        <v>0</v>
      </c>
      <c r="C53" s="66">
        <f>+upper!C53</f>
        <v>0</v>
      </c>
      <c r="D53" s="66">
        <f>+upper!D53</f>
        <v>0</v>
      </c>
      <c r="E53" s="66">
        <f>+upper!E53</f>
        <v>0</v>
      </c>
      <c r="F53" s="66">
        <f>+upper!F53</f>
        <v>0</v>
      </c>
      <c r="G53" s="66">
        <f>+upper!G53</f>
        <v>0</v>
      </c>
      <c r="H53" s="66">
        <f>+upper!H53</f>
        <v>0</v>
      </c>
      <c r="I53" s="66">
        <f>+upper!I53</f>
        <v>0</v>
      </c>
      <c r="J53" s="66">
        <f>+upper!J53</f>
        <v>0</v>
      </c>
      <c r="K53" s="66">
        <f>+upper!K53</f>
        <v>0</v>
      </c>
      <c r="L53" s="66">
        <f>+upper!L53</f>
        <v>0</v>
      </c>
      <c r="M53" s="66">
        <f>+upper!M53</f>
        <v>0</v>
      </c>
      <c r="N53" s="66">
        <f>+upper!N53</f>
        <v>0</v>
      </c>
      <c r="O53" s="66">
        <f>+upper!O53</f>
        <v>0</v>
      </c>
      <c r="P53" s="66">
        <f>+upper!P53</f>
        <v>0</v>
      </c>
      <c r="Q53" s="66">
        <f>+upper!Q53</f>
        <v>0</v>
      </c>
      <c r="R53" s="66">
        <f>+upper!R53</f>
        <v>0</v>
      </c>
      <c r="S53" s="66">
        <f>+upper!S53</f>
        <v>0</v>
      </c>
      <c r="T53" s="66">
        <f>+upper!T53</f>
        <v>0</v>
      </c>
      <c r="U53" s="66">
        <f>+upper!U53</f>
        <v>0</v>
      </c>
      <c r="V53" s="66">
        <f>+upper!V53</f>
        <v>0</v>
      </c>
      <c r="W53" s="66">
        <f>+upper!W53</f>
        <v>0</v>
      </c>
      <c r="X53" s="66">
        <f>+upper!X53</f>
        <v>0</v>
      </c>
      <c r="Y53" s="66">
        <f>+upper!Y53</f>
        <v>0</v>
      </c>
      <c r="Z53" s="66">
        <f>+upper!Z53</f>
        <v>0</v>
      </c>
      <c r="AA53" s="66">
        <f>+upper!AA53</f>
        <v>0</v>
      </c>
      <c r="AB53" s="66">
        <f>+upper!AB53</f>
        <v>0</v>
      </c>
      <c r="AC53" s="66">
        <f>+upper!AC53</f>
        <v>0.24415612500000003</v>
      </c>
      <c r="AD53" s="66">
        <f>+upper!AD53</f>
        <v>0.29072894920000003</v>
      </c>
      <c r="AE53" s="66">
        <f>+upper!AE53</f>
        <v>0.33651909480000003</v>
      </c>
      <c r="AF53" s="66">
        <f>+upper!AF53</f>
        <v>0.38152656180000005</v>
      </c>
      <c r="AG53" s="66">
        <f>+upper!AG53</f>
        <v>0.42575135020000004</v>
      </c>
      <c r="AH53" s="66">
        <f>+upper!AH53</f>
        <v>0.46919346000000006</v>
      </c>
      <c r="AI53" s="66">
        <f>+upper!AI53</f>
        <v>0.51185289119999999</v>
      </c>
      <c r="AJ53" s="66">
        <f>+upper!AJ53</f>
        <v>0.5537296438</v>
      </c>
      <c r="AK53" s="66">
        <f>+upper!AK53</f>
        <v>0.59482371779999998</v>
      </c>
      <c r="AL53" s="66">
        <f>+upper!AL53</f>
        <v>0.63513511319999993</v>
      </c>
      <c r="AM53" s="66">
        <f>+upper!AM53</f>
        <v>0.67466383000000008</v>
      </c>
      <c r="AN53" s="66">
        <f>+upper!AN53</f>
        <v>1.7537734692000002</v>
      </c>
      <c r="AO53" s="66">
        <f>+upper!AO53</f>
        <v>2.8138484367999994</v>
      </c>
      <c r="AP53" s="66">
        <f>+upper!AP53</f>
        <v>3.8548887328000001</v>
      </c>
      <c r="AQ53" s="66">
        <f>+upper!AQ53</f>
        <v>4.8768943572000003</v>
      </c>
      <c r="AR53" s="66">
        <f>+upper!AR53</f>
        <v>5.8798653100000005</v>
      </c>
      <c r="AS53" s="66">
        <f>+upper!AS53</f>
        <v>6.8638015912000006</v>
      </c>
      <c r="AT53" s="66">
        <f>+upper!AT53</f>
        <v>7.8287032008000006</v>
      </c>
      <c r="AU53" s="66">
        <f>+upper!AU53</f>
        <v>8.7745701387999997</v>
      </c>
      <c r="AV53" s="66">
        <f>+upper!AV53</f>
        <v>9.7014024052000014</v>
      </c>
      <c r="AW53" s="66">
        <f>+upper!AW53</f>
        <v>10.6092</v>
      </c>
      <c r="AX53" s="66">
        <f>+upper!AX53</f>
        <v>13.339986666666668</v>
      </c>
      <c r="AY53" s="66">
        <f>+upper!AY53</f>
        <v>16.049578666666669</v>
      </c>
      <c r="AZ53" s="66">
        <f>+upper!AZ53</f>
        <v>18.737976</v>
      </c>
      <c r="BA53" s="66">
        <f>+upper!BA53</f>
        <v>21.405178666666668</v>
      </c>
      <c r="BB53" s="66">
        <f>+upper!BB53</f>
        <v>24.05118666666667</v>
      </c>
      <c r="BC53" s="66">
        <f>+upper!BC53</f>
        <v>26.676000000000002</v>
      </c>
      <c r="BD53" s="66">
        <f>+upper!BD53</f>
        <v>26.571999999999999</v>
      </c>
      <c r="BE53" s="66">
        <f>+upper!BE53</f>
        <v>62.097999999999999</v>
      </c>
      <c r="BF53" s="66">
        <f>+upper!BF53</f>
        <v>78.078000000000003</v>
      </c>
      <c r="BG53" s="66">
        <f>+upper!BG53</f>
        <v>109.08</v>
      </c>
      <c r="BH53" s="66">
        <f>+upper!BH53</f>
        <v>109.08</v>
      </c>
      <c r="BI53" s="66">
        <f>+upper!BI53</f>
        <v>109.08</v>
      </c>
      <c r="BJ53" s="66">
        <f>+upper!BJ53</f>
        <v>109.08</v>
      </c>
      <c r="BK53" s="66">
        <f>+upper!BK53</f>
        <v>109.08</v>
      </c>
      <c r="BL53" s="66">
        <f>+upper!BL53</f>
        <v>109.08</v>
      </c>
      <c r="BM53" s="66">
        <f>+upper!BM53</f>
        <v>109.08</v>
      </c>
      <c r="BN53" s="66">
        <f>+upper!BN53</f>
        <v>109.08</v>
      </c>
      <c r="BO53" s="66">
        <f>+upper!BO53</f>
        <v>109.08</v>
      </c>
      <c r="BP53" s="66">
        <f>+upper!BP53</f>
        <v>109.08</v>
      </c>
      <c r="BQ53" s="66">
        <f>+upper!BQ53</f>
        <v>109.08</v>
      </c>
      <c r="BR53" s="66">
        <f>+upper!BR53</f>
        <v>109.08</v>
      </c>
      <c r="BS53" s="66">
        <f>+upper!BS53</f>
        <v>109.08</v>
      </c>
      <c r="BT53" s="66">
        <f>+upper!BT53</f>
        <v>109.08</v>
      </c>
      <c r="BU53" s="66">
        <f>+upper!BU53</f>
        <v>109.08</v>
      </c>
      <c r="BV53" s="66">
        <f>+upper!BV53</f>
        <v>109.08</v>
      </c>
      <c r="BW53" s="66">
        <f>+upper!BW53</f>
        <v>109.08</v>
      </c>
      <c r="BX53" s="66">
        <f>+upper!BX53</f>
        <v>109.08</v>
      </c>
      <c r="BY53" s="66">
        <f>+upper!BY53</f>
        <v>109.08</v>
      </c>
      <c r="BZ53" s="66">
        <f>+upper!BZ53</f>
        <v>109.08</v>
      </c>
      <c r="CA53" s="66">
        <f>+upper!CA53</f>
        <v>109.08</v>
      </c>
    </row>
    <row r="54" spans="1:79" x14ac:dyDescent="0.2">
      <c r="A54" s="9">
        <f>+data!B56</f>
        <v>191</v>
      </c>
      <c r="B54" s="66">
        <f>+upper!B54</f>
        <v>0</v>
      </c>
      <c r="C54" s="66">
        <f>+upper!C54</f>
        <v>0</v>
      </c>
      <c r="D54" s="66">
        <f>+upper!D54</f>
        <v>0</v>
      </c>
      <c r="E54" s="66">
        <f>+upper!E54</f>
        <v>0</v>
      </c>
      <c r="F54" s="66">
        <f>+upper!F54</f>
        <v>0</v>
      </c>
      <c r="G54" s="66">
        <f>+upper!G54</f>
        <v>0</v>
      </c>
      <c r="H54" s="66">
        <f>+upper!H54</f>
        <v>0</v>
      </c>
      <c r="I54" s="66">
        <f>+upper!I54</f>
        <v>0</v>
      </c>
      <c r="J54" s="66">
        <f>+upper!J54</f>
        <v>0</v>
      </c>
      <c r="K54" s="66">
        <f>+upper!K54</f>
        <v>0</v>
      </c>
      <c r="L54" s="66">
        <f>+upper!L54</f>
        <v>0</v>
      </c>
      <c r="M54" s="66">
        <f>+upper!M54</f>
        <v>0</v>
      </c>
      <c r="N54" s="66">
        <f>+upper!N54</f>
        <v>0</v>
      </c>
      <c r="O54" s="66">
        <f>+upper!O54</f>
        <v>0</v>
      </c>
      <c r="P54" s="66">
        <f>+upper!P54</f>
        <v>0</v>
      </c>
      <c r="Q54" s="66">
        <f>+upper!Q54</f>
        <v>0</v>
      </c>
      <c r="R54" s="66">
        <f>+upper!R54</f>
        <v>0</v>
      </c>
      <c r="S54" s="66">
        <f>+upper!S54</f>
        <v>0</v>
      </c>
      <c r="T54" s="66">
        <f>+upper!T54</f>
        <v>0</v>
      </c>
      <c r="U54" s="66">
        <f>+upper!U54</f>
        <v>0</v>
      </c>
      <c r="V54" s="66">
        <f>+upper!V54</f>
        <v>0</v>
      </c>
      <c r="W54" s="66">
        <f>+upper!W54</f>
        <v>0</v>
      </c>
      <c r="X54" s="66">
        <f>+upper!X54</f>
        <v>0</v>
      </c>
      <c r="Y54" s="66">
        <f>+upper!Y54</f>
        <v>0</v>
      </c>
      <c r="Z54" s="66">
        <f>+upper!Z54</f>
        <v>0</v>
      </c>
      <c r="AA54" s="66">
        <f>+upper!AA54</f>
        <v>0</v>
      </c>
      <c r="AB54" s="66">
        <f>+upper!AB54</f>
        <v>0</v>
      </c>
      <c r="AC54" s="66">
        <f>+upper!AC54</f>
        <v>0.11753275000000001</v>
      </c>
      <c r="AD54" s="66">
        <f>+upper!AD54</f>
        <v>0.128556318</v>
      </c>
      <c r="AE54" s="66">
        <f>+upper!AE54</f>
        <v>0.139386921</v>
      </c>
      <c r="AF54" s="66">
        <f>+upper!AF54</f>
        <v>0.150024559</v>
      </c>
      <c r="AG54" s="66">
        <f>+upper!AG54</f>
        <v>0.16046923199999999</v>
      </c>
      <c r="AH54" s="66">
        <f>+upper!AH54</f>
        <v>0.17072094000000002</v>
      </c>
      <c r="AI54" s="66">
        <f>+upper!AI54</f>
        <v>0.18077968299999997</v>
      </c>
      <c r="AJ54" s="66">
        <f>+upper!AJ54</f>
        <v>0.19064546100000002</v>
      </c>
      <c r="AK54" s="66">
        <f>+upper!AK54</f>
        <v>0.20031827399999999</v>
      </c>
      <c r="AL54" s="66">
        <f>+upper!AL54</f>
        <v>0.209798122</v>
      </c>
      <c r="AM54" s="66">
        <f>+upper!AM54</f>
        <v>0.219085005</v>
      </c>
      <c r="AN54" s="66">
        <f>+upper!AN54</f>
        <v>0.42346192620000006</v>
      </c>
      <c r="AO54" s="66">
        <f>+upper!AO54</f>
        <v>0.62421986479999991</v>
      </c>
      <c r="AP54" s="66">
        <f>+upper!AP54</f>
        <v>0.82135882080000011</v>
      </c>
      <c r="AQ54" s="66">
        <f>+upper!AQ54</f>
        <v>1.0148787942000002</v>
      </c>
      <c r="AR54" s="66">
        <f>+upper!AR54</f>
        <v>1.2047797850000002</v>
      </c>
      <c r="AS54" s="66">
        <f>+upper!AS54</f>
        <v>1.3910617932000002</v>
      </c>
      <c r="AT54" s="66">
        <f>+upper!AT54</f>
        <v>1.5737248188000001</v>
      </c>
      <c r="AU54" s="66">
        <f>+upper!AU54</f>
        <v>1.7527688618000004</v>
      </c>
      <c r="AV54" s="66">
        <f>+upper!AV54</f>
        <v>1.9281939222000002</v>
      </c>
      <c r="AW54" s="66">
        <f>+upper!AW54</f>
        <v>2.1</v>
      </c>
      <c r="AX54" s="66">
        <f>+upper!AX54</f>
        <v>1.7433333333333334</v>
      </c>
      <c r="AY54" s="66">
        <f>+upper!AY54</f>
        <v>1.3893333333333335</v>
      </c>
      <c r="AZ54" s="66">
        <f>+upper!AZ54</f>
        <v>1.038</v>
      </c>
      <c r="BA54" s="66">
        <f>+upper!BA54</f>
        <v>0.68933333333333346</v>
      </c>
      <c r="BB54" s="66">
        <f>+upper!BB54</f>
        <v>0.34333333333333327</v>
      </c>
      <c r="BC54" s="66">
        <f>+upper!BC54</f>
        <v>0</v>
      </c>
      <c r="BD54" s="66">
        <f>+upper!BD54</f>
        <v>0</v>
      </c>
      <c r="BE54" s="66">
        <f>+upper!BE54</f>
        <v>0</v>
      </c>
      <c r="BF54" s="66">
        <f>+upper!BF54</f>
        <v>0</v>
      </c>
      <c r="BG54" s="66">
        <f>+upper!BG54</f>
        <v>3.0300000000000002</v>
      </c>
      <c r="BH54" s="66">
        <f>+upper!BH54</f>
        <v>4.04</v>
      </c>
      <c r="BI54" s="66">
        <f>+upper!BI54</f>
        <v>5.05</v>
      </c>
      <c r="BJ54" s="66">
        <f>+upper!BJ54</f>
        <v>11.11</v>
      </c>
      <c r="BK54" s="66">
        <f>+upper!BK54</f>
        <v>12.120000000000001</v>
      </c>
      <c r="BL54" s="66">
        <f>+upper!BL54</f>
        <v>12.423</v>
      </c>
      <c r="BM54" s="66">
        <f>+upper!BM54</f>
        <v>12.725999999999999</v>
      </c>
      <c r="BN54" s="66">
        <f>+upper!BN54</f>
        <v>13.029</v>
      </c>
      <c r="BO54" s="66">
        <f>+upper!BO54</f>
        <v>16.16</v>
      </c>
      <c r="BP54" s="66">
        <f>+upper!BP54</f>
        <v>20.2</v>
      </c>
      <c r="BQ54" s="66">
        <f>+upper!BQ54</f>
        <v>23.533000000000001</v>
      </c>
      <c r="BR54" s="66">
        <f>+upper!BR54</f>
        <v>24.240000000000002</v>
      </c>
      <c r="BS54" s="66">
        <f>+upper!BS54</f>
        <v>27.626866666665883</v>
      </c>
      <c r="BT54" s="66">
        <f>+upper!BT54</f>
        <v>30.854377777777426</v>
      </c>
      <c r="BU54" s="66">
        <f>+upper!BU54</f>
        <v>33.41498962962806</v>
      </c>
      <c r="BV54" s="66">
        <f>+upper!BV54</f>
        <v>35.787467160492078</v>
      </c>
      <c r="BW54" s="66">
        <f>+upper!BW54</f>
        <v>38.445265119339091</v>
      </c>
      <c r="BX54" s="66">
        <f>+upper!BX54</f>
        <v>41.535034951985736</v>
      </c>
      <c r="BY54" s="66">
        <f>+upper!BY54</f>
        <v>44.079264982529111</v>
      </c>
      <c r="BZ54" s="66">
        <f>+upper!BZ54</f>
        <v>46.666970265259152</v>
      </c>
      <c r="CA54" s="66">
        <f>+upper!CA54</f>
        <v>49.410671999230679</v>
      </c>
    </row>
    <row r="55" spans="1:79" x14ac:dyDescent="0.2">
      <c r="A55" s="9">
        <f>+data!B57</f>
        <v>192</v>
      </c>
      <c r="B55" s="66">
        <f>+upper!B55</f>
        <v>0</v>
      </c>
      <c r="C55" s="66">
        <f>+upper!C55</f>
        <v>0</v>
      </c>
      <c r="D55" s="66">
        <f>+upper!D55</f>
        <v>0</v>
      </c>
      <c r="E55" s="66">
        <f>+upper!E55</f>
        <v>0</v>
      </c>
      <c r="F55" s="66">
        <f>+upper!F55</f>
        <v>0</v>
      </c>
      <c r="G55" s="66">
        <f>+upper!G55</f>
        <v>0</v>
      </c>
      <c r="H55" s="66">
        <f>+upper!H55</f>
        <v>0</v>
      </c>
      <c r="I55" s="66">
        <f>+upper!I55</f>
        <v>0</v>
      </c>
      <c r="J55" s="66">
        <f>+upper!J55</f>
        <v>0</v>
      </c>
      <c r="K55" s="66">
        <f>+upper!K55</f>
        <v>0</v>
      </c>
      <c r="L55" s="66">
        <f>+upper!L55</f>
        <v>0</v>
      </c>
      <c r="M55" s="66">
        <f>+upper!M55</f>
        <v>0</v>
      </c>
      <c r="N55" s="66">
        <f>+upper!N55</f>
        <v>0</v>
      </c>
      <c r="O55" s="66">
        <f>+upper!O55</f>
        <v>0</v>
      </c>
      <c r="P55" s="66">
        <f>+upper!P55</f>
        <v>0</v>
      </c>
      <c r="Q55" s="66">
        <f>+upper!Q55</f>
        <v>0</v>
      </c>
      <c r="R55" s="66">
        <f>+upper!R55</f>
        <v>0</v>
      </c>
      <c r="S55" s="66">
        <f>+upper!S55</f>
        <v>0</v>
      </c>
      <c r="T55" s="66">
        <f>+upper!T55</f>
        <v>0</v>
      </c>
      <c r="U55" s="66">
        <f>+upper!U55</f>
        <v>0</v>
      </c>
      <c r="V55" s="66">
        <f>+upper!V55</f>
        <v>0</v>
      </c>
      <c r="W55" s="66">
        <f>+upper!W55</f>
        <v>0</v>
      </c>
      <c r="X55" s="66">
        <f>+upper!X55</f>
        <v>0</v>
      </c>
      <c r="Y55" s="66">
        <f>+upper!Y55</f>
        <v>0</v>
      </c>
      <c r="Z55" s="66">
        <f>+upper!Z55</f>
        <v>0</v>
      </c>
      <c r="AA55" s="66">
        <f>+upper!AA55</f>
        <v>0</v>
      </c>
      <c r="AB55" s="66">
        <f>+upper!AB55</f>
        <v>0</v>
      </c>
      <c r="AC55" s="66">
        <f>+upper!AC55</f>
        <v>0.12134109770383045</v>
      </c>
      <c r="AD55" s="66">
        <f>+upper!AD55</f>
        <v>0.18232851834125191</v>
      </c>
      <c r="AE55" s="66">
        <f>+upper!AE55</f>
        <v>0.24231661398804344</v>
      </c>
      <c r="AF55" s="66">
        <f>+upper!AF55</f>
        <v>0.3013053846442052</v>
      </c>
      <c r="AG55" s="66">
        <f>+upper!AG55</f>
        <v>0.35929483030973691</v>
      </c>
      <c r="AH55" s="66">
        <f>+upper!AH55</f>
        <v>0.41628495098463897</v>
      </c>
      <c r="AI55" s="66">
        <f>+upper!AI55</f>
        <v>0.47227574666891109</v>
      </c>
      <c r="AJ55" s="66">
        <f>+upper!AJ55</f>
        <v>0.52726721736255322</v>
      </c>
      <c r="AK55" s="66">
        <f>+upper!AK55</f>
        <v>0.58125936306556558</v>
      </c>
      <c r="AL55" s="66">
        <f>+upper!AL55</f>
        <v>0.63425218377794812</v>
      </c>
      <c r="AM55" s="66">
        <f>+upper!AM55</f>
        <v>0.68624567949970061</v>
      </c>
      <c r="AN55" s="66">
        <f>+upper!AN55</f>
        <v>1.3231139811738686</v>
      </c>
      <c r="AO55" s="66">
        <f>+upper!AO55</f>
        <v>1.9487044643320894</v>
      </c>
      <c r="AP55" s="66">
        <f>+upper!AP55</f>
        <v>2.5630171289743644</v>
      </c>
      <c r="AQ55" s="66">
        <f>+upper!AQ55</f>
        <v>3.166051975100693</v>
      </c>
      <c r="AR55" s="66">
        <f>+upper!AR55</f>
        <v>3.7578090027110753</v>
      </c>
      <c r="AS55" s="66">
        <f>+upper!AS55</f>
        <v>4.3382882118055104</v>
      </c>
      <c r="AT55" s="66">
        <f>+upper!AT55</f>
        <v>4.9074896023839996</v>
      </c>
      <c r="AU55" s="66">
        <f>+upper!AU55</f>
        <v>5.4654131744465424</v>
      </c>
      <c r="AV55" s="66">
        <f>+upper!AV55</f>
        <v>6.0120589279931389</v>
      </c>
      <c r="AW55" s="66">
        <f>+upper!AW55</f>
        <v>6.5474268630237882</v>
      </c>
      <c r="AX55" s="66">
        <f>+upper!AX55</f>
        <v>13.769689045051299</v>
      </c>
      <c r="AY55" s="66">
        <f>+upper!AY55</f>
        <v>20.936523274799242</v>
      </c>
      <c r="AZ55" s="66">
        <f>+upper!AZ55</f>
        <v>28.047929552267615</v>
      </c>
      <c r="BA55" s="66">
        <f>+upper!BA55</f>
        <v>35.103907877456429</v>
      </c>
      <c r="BB55" s="66">
        <f>+upper!BB55</f>
        <v>42.104458250365674</v>
      </c>
      <c r="BC55" s="66">
        <f>+upper!BC55</f>
        <v>49.049580670995347</v>
      </c>
      <c r="BD55" s="66">
        <f>+upper!BD55</f>
        <v>95.5924322001473</v>
      </c>
      <c r="BE55" s="66">
        <f>+upper!BE55</f>
        <v>161.23631036436066</v>
      </c>
      <c r="BF55" s="66">
        <f>+upper!BF55</f>
        <v>187.58066180331579</v>
      </c>
      <c r="BG55" s="66">
        <f>+upper!BG55</f>
        <v>182.6420312552064</v>
      </c>
      <c r="BH55" s="66">
        <f>+upper!BH55</f>
        <v>182.6420312552064</v>
      </c>
      <c r="BI55" s="66">
        <f>+upper!BI55</f>
        <v>182.6420312552064</v>
      </c>
      <c r="BJ55" s="66">
        <f>+upper!BJ55</f>
        <v>182.6420312552064</v>
      </c>
      <c r="BK55" s="66">
        <f>+upper!BK55</f>
        <v>182.6420312552064</v>
      </c>
      <c r="BL55" s="66">
        <f>+upper!BL55</f>
        <v>182.6420312552064</v>
      </c>
      <c r="BM55" s="66">
        <f>+upper!BM55</f>
        <v>182.6420312552064</v>
      </c>
      <c r="BN55" s="66">
        <f>+upper!BN55</f>
        <v>182.6420312552064</v>
      </c>
      <c r="BO55" s="66">
        <f>+upper!BO55</f>
        <v>182.6420312552064</v>
      </c>
      <c r="BP55" s="66">
        <f>+upper!BP55</f>
        <v>182.6420312552064</v>
      </c>
      <c r="BQ55" s="66">
        <f>+upper!BQ55</f>
        <v>182.6420312552064</v>
      </c>
      <c r="BR55" s="66">
        <f>+upper!BR55</f>
        <v>182.6420312552064</v>
      </c>
      <c r="BS55" s="66">
        <f>+upper!BS55</f>
        <v>182.6420312552064</v>
      </c>
      <c r="BT55" s="66">
        <f>+upper!BT55</f>
        <v>182.6420312552064</v>
      </c>
      <c r="BU55" s="66">
        <f>+upper!BU55</f>
        <v>182.6420312552064</v>
      </c>
      <c r="BV55" s="66">
        <f>+upper!BV55</f>
        <v>182.6420312552064</v>
      </c>
      <c r="BW55" s="66">
        <f>+upper!BW55</f>
        <v>182.6420312552064</v>
      </c>
      <c r="BX55" s="66">
        <f>+upper!BX55</f>
        <v>182.6420312552064</v>
      </c>
      <c r="BY55" s="66">
        <f>+upper!BY55</f>
        <v>182.6420312552064</v>
      </c>
      <c r="BZ55" s="66">
        <f>+upper!BZ55</f>
        <v>182.6420312552064</v>
      </c>
      <c r="CA55" s="66">
        <f>+upper!CA55</f>
        <v>182.6420312552064</v>
      </c>
    </row>
    <row r="56" spans="1:79" x14ac:dyDescent="0.2">
      <c r="A56" s="9">
        <f>+data!B58</f>
        <v>196</v>
      </c>
      <c r="B56" s="66">
        <f>+upper!B56</f>
        <v>0</v>
      </c>
      <c r="C56" s="66">
        <f>+upper!C56</f>
        <v>0</v>
      </c>
      <c r="D56" s="66">
        <f>+upper!D56</f>
        <v>0</v>
      </c>
      <c r="E56" s="66">
        <f>+upper!E56</f>
        <v>0</v>
      </c>
      <c r="F56" s="66">
        <f>+upper!F56</f>
        <v>0</v>
      </c>
      <c r="G56" s="66">
        <f>+upper!G56</f>
        <v>0</v>
      </c>
      <c r="H56" s="66">
        <f>+upper!H56</f>
        <v>0</v>
      </c>
      <c r="I56" s="66">
        <f>+upper!I56</f>
        <v>0</v>
      </c>
      <c r="J56" s="66">
        <f>+upper!J56</f>
        <v>0</v>
      </c>
      <c r="K56" s="66">
        <f>+upper!K56</f>
        <v>0</v>
      </c>
      <c r="L56" s="66">
        <f>+upper!L56</f>
        <v>0</v>
      </c>
      <c r="M56" s="66">
        <f>+upper!M56</f>
        <v>0</v>
      </c>
      <c r="N56" s="66">
        <f>+upper!N56</f>
        <v>0</v>
      </c>
      <c r="O56" s="66">
        <f>+upper!O56</f>
        <v>0</v>
      </c>
      <c r="P56" s="66">
        <f>+upper!P56</f>
        <v>0</v>
      </c>
      <c r="Q56" s="66">
        <f>+upper!Q56</f>
        <v>0</v>
      </c>
      <c r="R56" s="66">
        <f>+upper!R56</f>
        <v>0</v>
      </c>
      <c r="S56" s="66">
        <f>+upper!S56</f>
        <v>0</v>
      </c>
      <c r="T56" s="66">
        <f>+upper!T56</f>
        <v>0</v>
      </c>
      <c r="U56" s="66">
        <f>+upper!U56</f>
        <v>0</v>
      </c>
      <c r="V56" s="66">
        <f>+upper!V56</f>
        <v>0</v>
      </c>
      <c r="W56" s="66">
        <f>+upper!W56</f>
        <v>0</v>
      </c>
      <c r="X56" s="66">
        <f>+upper!X56</f>
        <v>0</v>
      </c>
      <c r="Y56" s="66">
        <f>+upper!Y56</f>
        <v>0</v>
      </c>
      <c r="Z56" s="66">
        <f>+upper!Z56</f>
        <v>0</v>
      </c>
      <c r="AA56" s="66">
        <f>+upper!AA56</f>
        <v>0</v>
      </c>
      <c r="AB56" s="66">
        <f>+upper!AB56</f>
        <v>0</v>
      </c>
      <c r="AC56" s="66">
        <f>+upper!AC56</f>
        <v>1.4405455131478109</v>
      </c>
      <c r="AD56" s="66">
        <f>+upper!AD56</f>
        <v>1.5009281422241127</v>
      </c>
      <c r="AE56" s="66">
        <f>+upper!AE56</f>
        <v>1.5601509810878103</v>
      </c>
      <c r="AF56" s="66">
        <f>+upper!AF56</f>
        <v>1.6182140297389029</v>
      </c>
      <c r="AG56" s="66">
        <f>+upper!AG56</f>
        <v>1.6751172881773913</v>
      </c>
      <c r="AH56" s="66">
        <f>+upper!AH56</f>
        <v>1.7308607564032747</v>
      </c>
      <c r="AI56" s="66">
        <f>+upper!AI56</f>
        <v>1.7854444344165539</v>
      </c>
      <c r="AJ56" s="66">
        <f>+upper!AJ56</f>
        <v>1.838868322217228</v>
      </c>
      <c r="AK56" s="66">
        <f>+upper!AK56</f>
        <v>1.8911324198052977</v>
      </c>
      <c r="AL56" s="66">
        <f>+upper!AL56</f>
        <v>1.9422367271807628</v>
      </c>
      <c r="AM56" s="66">
        <f>+upper!AM56</f>
        <v>1.9921812443436235</v>
      </c>
      <c r="AN56" s="66">
        <f>+upper!AN56</f>
        <v>2.6499261237434508</v>
      </c>
      <c r="AO56" s="66">
        <f>+upper!AO56</f>
        <v>3.295827701484189</v>
      </c>
      <c r="AP56" s="66">
        <f>+upper!AP56</f>
        <v>3.9298859775658403</v>
      </c>
      <c r="AQ56" s="66">
        <f>+upper!AQ56</f>
        <v>4.5521009519884013</v>
      </c>
      <c r="AR56" s="66">
        <f>+upper!AR56</f>
        <v>5.1624726247518753</v>
      </c>
      <c r="AS56" s="66">
        <f>+upper!AS56</f>
        <v>5.7610009958562616</v>
      </c>
      <c r="AT56" s="66">
        <f>+upper!AT56</f>
        <v>6.3476860653015583</v>
      </c>
      <c r="AU56" s="66">
        <f>+upper!AU56</f>
        <v>6.9225278330877673</v>
      </c>
      <c r="AV56" s="66">
        <f>+upper!AV56</f>
        <v>7.4855262992148877</v>
      </c>
      <c r="AW56" s="66">
        <f>+upper!AW56</f>
        <v>8.0366814636829194</v>
      </c>
      <c r="AX56" s="66">
        <f>+upper!AX56</f>
        <v>10.52696952944677</v>
      </c>
      <c r="AY56" s="66">
        <f>+upper!AY56</f>
        <v>12.997977258727641</v>
      </c>
      <c r="AZ56" s="66">
        <f>+upper!AZ56</f>
        <v>15.449704651525533</v>
      </c>
      <c r="BA56" s="66">
        <f>+upper!BA56</f>
        <v>17.88215170784045</v>
      </c>
      <c r="BB56" s="66">
        <f>+upper!BB56</f>
        <v>20.295318427672392</v>
      </c>
      <c r="BC56" s="66">
        <f>+upper!BC56</f>
        <v>22.689204811021348</v>
      </c>
      <c r="BD56" s="66">
        <f>+upper!BD56</f>
        <v>22.600747872186957</v>
      </c>
      <c r="BE56" s="66">
        <f>+upper!BE56</f>
        <v>25.013656592613962</v>
      </c>
      <c r="BF56" s="66">
        <f>+upper!BF56</f>
        <v>29.898445326024238</v>
      </c>
      <c r="BG56" s="66">
        <f>+upper!BG56</f>
        <v>34.743919864397</v>
      </c>
      <c r="BH56" s="66">
        <f>+upper!BH56</f>
        <v>34.743919864397</v>
      </c>
      <c r="BI56" s="66">
        <f>+upper!BI56</f>
        <v>35.571156051644543</v>
      </c>
      <c r="BJ56" s="66">
        <f>+upper!BJ56</f>
        <v>37.225628426139636</v>
      </c>
      <c r="BK56" s="66">
        <f>+upper!BK56</f>
        <v>37.225628426139636</v>
      </c>
      <c r="BL56" s="66">
        <f>+upper!BL56</f>
        <v>37.225628426139636</v>
      </c>
      <c r="BM56" s="66">
        <f>+upper!BM56</f>
        <v>37.639246519763418</v>
      </c>
      <c r="BN56" s="66">
        <f>+upper!BN56</f>
        <v>37.88741737593768</v>
      </c>
      <c r="BO56" s="66">
        <f>+upper!BO56</f>
        <v>38.052864613387193</v>
      </c>
      <c r="BP56" s="66">
        <f>+upper!BP56</f>
        <v>38.052864613387193</v>
      </c>
      <c r="BQ56" s="66">
        <f>+upper!BQ56</f>
        <v>38.052864613387193</v>
      </c>
      <c r="BR56" s="66">
        <f>+upper!BR56</f>
        <v>38.052864613387193</v>
      </c>
      <c r="BS56" s="66">
        <f>+upper!BS56</f>
        <v>38.212796942921706</v>
      </c>
      <c r="BT56" s="66">
        <f>+upper!BT56</f>
        <v>38.214635245560054</v>
      </c>
      <c r="BU56" s="66">
        <f>+upper!BU56</f>
        <v>38.235346788618543</v>
      </c>
      <c r="BV56" s="66">
        <f>+upper!BV56</f>
        <v>38.292660979764634</v>
      </c>
      <c r="BW56" s="66">
        <f>+upper!BW56</f>
        <v>38.351688196628523</v>
      </c>
      <c r="BX56" s="66">
        <f>+upper!BX56</f>
        <v>38.402107618126166</v>
      </c>
      <c r="BY56" s="66">
        <f>+upper!BY56</f>
        <v>38.426375270640655</v>
      </c>
      <c r="BZ56" s="66">
        <f>+upper!BZ56</f>
        <v>38.482269999635413</v>
      </c>
      <c r="CA56" s="66">
        <f>+upper!CA56</f>
        <v>38.533692643823322</v>
      </c>
    </row>
    <row r="57" spans="1:79" x14ac:dyDescent="0.2">
      <c r="A57" s="9">
        <f>+data!B59</f>
        <v>203</v>
      </c>
      <c r="B57" s="66">
        <f>+upper!B57</f>
        <v>0</v>
      </c>
      <c r="C57" s="66">
        <f>+upper!C57</f>
        <v>0</v>
      </c>
      <c r="D57" s="66">
        <f>+upper!D57</f>
        <v>0</v>
      </c>
      <c r="E57" s="66">
        <f>+upper!E57</f>
        <v>0</v>
      </c>
      <c r="F57" s="66">
        <f>+upper!F57</f>
        <v>0</v>
      </c>
      <c r="G57" s="66">
        <f>+upper!G57</f>
        <v>0</v>
      </c>
      <c r="H57" s="66">
        <f>+upper!H57</f>
        <v>0</v>
      </c>
      <c r="I57" s="66">
        <f>+upper!I57</f>
        <v>0</v>
      </c>
      <c r="J57" s="66">
        <f>+upper!J57</f>
        <v>0</v>
      </c>
      <c r="K57" s="66">
        <f>+upper!K57</f>
        <v>0</v>
      </c>
      <c r="L57" s="66">
        <f>+upper!L57</f>
        <v>0</v>
      </c>
      <c r="M57" s="66">
        <f>+upper!M57</f>
        <v>0</v>
      </c>
      <c r="N57" s="66">
        <f>+upper!N57</f>
        <v>0</v>
      </c>
      <c r="O57" s="66">
        <f>+upper!O57</f>
        <v>0</v>
      </c>
      <c r="P57" s="66">
        <f>+upper!P57</f>
        <v>0</v>
      </c>
      <c r="Q57" s="66">
        <f>+upper!Q57</f>
        <v>0</v>
      </c>
      <c r="R57" s="66">
        <f>+upper!R57</f>
        <v>0</v>
      </c>
      <c r="S57" s="66">
        <f>+upper!S57</f>
        <v>0</v>
      </c>
      <c r="T57" s="66">
        <f>+upper!T57</f>
        <v>0</v>
      </c>
      <c r="U57" s="66">
        <f>+upper!U57</f>
        <v>0</v>
      </c>
      <c r="V57" s="66">
        <f>+upper!V57</f>
        <v>0</v>
      </c>
      <c r="W57" s="66">
        <f>+upper!W57</f>
        <v>0</v>
      </c>
      <c r="X57" s="66">
        <f>+upper!X57</f>
        <v>0</v>
      </c>
      <c r="Y57" s="66">
        <f>+upper!Y57</f>
        <v>0</v>
      </c>
      <c r="Z57" s="66">
        <f>+upper!Z57</f>
        <v>0</v>
      </c>
      <c r="AA57" s="66">
        <f>+upper!AA57</f>
        <v>0</v>
      </c>
      <c r="AB57" s="66">
        <f>+upper!AB57</f>
        <v>0</v>
      </c>
      <c r="AC57" s="66">
        <f>+upper!AC57</f>
        <v>0.22275940116376758</v>
      </c>
      <c r="AD57" s="66">
        <f>+upper!AD57</f>
        <v>0.21840104979675826</v>
      </c>
      <c r="AE57" s="66">
        <f>+upper!AE57</f>
        <v>0.2140842512710022</v>
      </c>
      <c r="AF57" s="66">
        <f>+upper!AF57</f>
        <v>0.20980900558649931</v>
      </c>
      <c r="AG57" s="66">
        <f>+upper!AG57</f>
        <v>0.20557531274324964</v>
      </c>
      <c r="AH57" s="66">
        <f>+upper!AH57</f>
        <v>0.20138317274125322</v>
      </c>
      <c r="AI57" s="66">
        <f>+upper!AI57</f>
        <v>0.19723258558051002</v>
      </c>
      <c r="AJ57" s="66">
        <f>+upper!AJ57</f>
        <v>0.19312355126101996</v>
      </c>
      <c r="AK57" s="66">
        <f>+upper!AK57</f>
        <v>0.18905606978278314</v>
      </c>
      <c r="AL57" s="66">
        <f>+upper!AL57</f>
        <v>0.18503014114579958</v>
      </c>
      <c r="AM57" s="66">
        <f>+upper!AM57</f>
        <v>0.18104576535006917</v>
      </c>
      <c r="AN57" s="66">
        <f>+upper!AN57</f>
        <v>0.35214819545116438</v>
      </c>
      <c r="AO57" s="66">
        <f>+upper!AO57</f>
        <v>0.52022120904166036</v>
      </c>
      <c r="AP57" s="66">
        <f>+upper!AP57</f>
        <v>0.68526480612155782</v>
      </c>
      <c r="AQ57" s="66">
        <f>+upper!AQ57</f>
        <v>0.847278986690856</v>
      </c>
      <c r="AR57" s="66">
        <f>+upper!AR57</f>
        <v>1.0062637507495553</v>
      </c>
      <c r="AS57" s="66">
        <f>+upper!AS57</f>
        <v>1.1622190982976559</v>
      </c>
      <c r="AT57" s="66">
        <f>+upper!AT57</f>
        <v>1.3151450293351574</v>
      </c>
      <c r="AU57" s="66">
        <f>+upper!AU57</f>
        <v>1.4650415438620599</v>
      </c>
      <c r="AV57" s="66">
        <f>+upper!AV57</f>
        <v>1.6119086418783635</v>
      </c>
      <c r="AW57" s="66">
        <f>+upper!AW57</f>
        <v>1.7557463233840682</v>
      </c>
      <c r="AX57" s="66">
        <f>+upper!AX57</f>
        <v>1.4575481383013773</v>
      </c>
      <c r="AY57" s="66">
        <f>+upper!AY57</f>
        <v>1.1615794723594914</v>
      </c>
      <c r="AZ57" s="66">
        <f>+upper!AZ57</f>
        <v>0.86784032555841084</v>
      </c>
      <c r="BA57" s="66">
        <f>+upper!BA57</f>
        <v>0.5763306978981354</v>
      </c>
      <c r="BB57" s="66">
        <f>+upper!BB57</f>
        <v>0.28705058937866512</v>
      </c>
      <c r="BC57" s="66">
        <f>+upper!BC57</f>
        <v>0</v>
      </c>
      <c r="BD57" s="66">
        <f>+upper!BD57</f>
        <v>0</v>
      </c>
      <c r="BE57" s="66">
        <f>+upper!BE57</f>
        <v>0</v>
      </c>
      <c r="BF57" s="66">
        <f>+upper!BF57</f>
        <v>0</v>
      </c>
      <c r="BG57" s="66">
        <f>+upper!BG57</f>
        <v>12.603438426566516</v>
      </c>
      <c r="BH57" s="66">
        <f>+upper!BH57</f>
        <v>14.403929630361731</v>
      </c>
      <c r="BI57" s="66">
        <f>+upper!BI57</f>
        <v>15.844322593397907</v>
      </c>
      <c r="BJ57" s="66">
        <f>+upper!BJ57</f>
        <v>17.644813797193123</v>
      </c>
      <c r="BK57" s="66">
        <f>+upper!BK57</f>
        <v>17.28471555643408</v>
      </c>
      <c r="BL57" s="66">
        <f>+upper!BL57</f>
        <v>16.924617315675032</v>
      </c>
      <c r="BM57" s="66">
        <f>+upper!BM57</f>
        <v>15.484224352638863</v>
      </c>
      <c r="BN57" s="66">
        <f>+upper!BN57</f>
        <v>14.043831389602689</v>
      </c>
      <c r="BO57" s="66">
        <f>+upper!BO57</f>
        <v>10.8029472227713</v>
      </c>
      <c r="BP57" s="66">
        <f>+upper!BP57</f>
        <v>7.5620630559399098</v>
      </c>
      <c r="BQ57" s="66">
        <f>+upper!BQ57</f>
        <v>11.523143704289385</v>
      </c>
      <c r="BR57" s="66">
        <f>+upper!BR57</f>
        <v>11.523143704289385</v>
      </c>
      <c r="BS57" s="66">
        <f>+upper!BS57</f>
        <v>8.7623905251366114</v>
      </c>
      <c r="BT57" s="66">
        <f>+upper!BT57</f>
        <v>8.6743665107288166</v>
      </c>
      <c r="BU57" s="66">
        <f>+upper!BU57</f>
        <v>9.1038170052637302</v>
      </c>
      <c r="BV57" s="66">
        <f>+upper!BV57</f>
        <v>9.1649892496197438</v>
      </c>
      <c r="BW57" s="66">
        <f>+upper!BW57</f>
        <v>7.8782974780712056</v>
      </c>
      <c r="BX57" s="66">
        <f>+upper!BX57</f>
        <v>7.5258022992075055</v>
      </c>
      <c r="BY57" s="66">
        <f>+upper!BY57</f>
        <v>7.6672795796784063</v>
      </c>
      <c r="BZ57" s="66">
        <f>+upper!BZ57</f>
        <v>7.2301416325979506</v>
      </c>
      <c r="CA57" s="66">
        <f>+upper!CA57</f>
        <v>6.6736544355380305</v>
      </c>
    </row>
    <row r="58" spans="1:79" x14ac:dyDescent="0.2">
      <c r="A58" s="9">
        <f>+data!B60</f>
        <v>204</v>
      </c>
      <c r="B58" s="66">
        <f>+upper!B58</f>
        <v>0</v>
      </c>
      <c r="C58" s="66">
        <f>+upper!C58</f>
        <v>0</v>
      </c>
      <c r="D58" s="66">
        <f>+upper!D58</f>
        <v>0</v>
      </c>
      <c r="E58" s="66">
        <f>+upper!E58</f>
        <v>0</v>
      </c>
      <c r="F58" s="66">
        <f>+upper!F58</f>
        <v>0</v>
      </c>
      <c r="G58" s="66">
        <f>+upper!G58</f>
        <v>0</v>
      </c>
      <c r="H58" s="66">
        <f>+upper!H58</f>
        <v>0</v>
      </c>
      <c r="I58" s="66">
        <f>+upper!I58</f>
        <v>0</v>
      </c>
      <c r="J58" s="66">
        <f>+upper!J58</f>
        <v>0</v>
      </c>
      <c r="K58" s="66">
        <f>+upper!K58</f>
        <v>0</v>
      </c>
      <c r="L58" s="66">
        <f>+upper!L58</f>
        <v>0</v>
      </c>
      <c r="M58" s="66">
        <f>+upper!M58</f>
        <v>0</v>
      </c>
      <c r="N58" s="66">
        <f>+upper!N58</f>
        <v>0</v>
      </c>
      <c r="O58" s="66">
        <f>+upper!O58</f>
        <v>0</v>
      </c>
      <c r="P58" s="66">
        <f>+upper!P58</f>
        <v>0</v>
      </c>
      <c r="Q58" s="66">
        <f>+upper!Q58</f>
        <v>0</v>
      </c>
      <c r="R58" s="66">
        <f>+upper!R58</f>
        <v>0</v>
      </c>
      <c r="S58" s="66">
        <f>+upper!S58</f>
        <v>0</v>
      </c>
      <c r="T58" s="66">
        <f>+upper!T58</f>
        <v>0</v>
      </c>
      <c r="U58" s="66">
        <f>+upper!U58</f>
        <v>0</v>
      </c>
      <c r="V58" s="66">
        <f>+upper!V58</f>
        <v>0</v>
      </c>
      <c r="W58" s="66">
        <f>+upper!W58</f>
        <v>0</v>
      </c>
      <c r="X58" s="66">
        <f>+upper!X58</f>
        <v>0</v>
      </c>
      <c r="Y58" s="66">
        <f>+upper!Y58</f>
        <v>0</v>
      </c>
      <c r="Z58" s="66">
        <f>+upper!Z58</f>
        <v>0</v>
      </c>
      <c r="AA58" s="66">
        <f>+upper!AA58</f>
        <v>0</v>
      </c>
      <c r="AB58" s="66">
        <f>+upper!AB58</f>
        <v>0</v>
      </c>
      <c r="AC58" s="66">
        <f>+upper!AC58</f>
        <v>0</v>
      </c>
      <c r="AD58" s="66">
        <f>+upper!AD58</f>
        <v>0</v>
      </c>
      <c r="AE58" s="66">
        <f>+upper!AE58</f>
        <v>0</v>
      </c>
      <c r="AF58" s="66">
        <f>+upper!AF58</f>
        <v>0</v>
      </c>
      <c r="AG58" s="66">
        <f>+upper!AG58</f>
        <v>0</v>
      </c>
      <c r="AH58" s="66">
        <f>+upper!AH58</f>
        <v>0</v>
      </c>
      <c r="AI58" s="66">
        <f>+upper!AI58</f>
        <v>0</v>
      </c>
      <c r="AJ58" s="66">
        <f>+upper!AJ58</f>
        <v>0</v>
      </c>
      <c r="AK58" s="66">
        <f>+upper!AK58</f>
        <v>0</v>
      </c>
      <c r="AL58" s="66">
        <f>+upper!AL58</f>
        <v>0</v>
      </c>
      <c r="AM58" s="66">
        <f>+upper!AM58</f>
        <v>0</v>
      </c>
      <c r="AN58" s="66">
        <f>+upper!AN58</f>
        <v>0</v>
      </c>
      <c r="AO58" s="66">
        <f>+upper!AO58</f>
        <v>0</v>
      </c>
      <c r="AP58" s="66">
        <f>+upper!AP58</f>
        <v>0</v>
      </c>
      <c r="AQ58" s="66">
        <f>+upper!AQ58</f>
        <v>0</v>
      </c>
      <c r="AR58" s="66">
        <f>+upper!AR58</f>
        <v>0</v>
      </c>
      <c r="AS58" s="66">
        <f>+upper!AS58</f>
        <v>0</v>
      </c>
      <c r="AT58" s="66">
        <f>+upper!AT58</f>
        <v>0</v>
      </c>
      <c r="AU58" s="66">
        <f>+upper!AU58</f>
        <v>0</v>
      </c>
      <c r="AV58" s="66">
        <f>+upper!AV58</f>
        <v>0</v>
      </c>
      <c r="AW58" s="66">
        <f>+upper!AW58</f>
        <v>0</v>
      </c>
      <c r="AX58" s="66">
        <f>+upper!AX58</f>
        <v>0</v>
      </c>
      <c r="AY58" s="66">
        <f>+upper!AY58</f>
        <v>0</v>
      </c>
      <c r="AZ58" s="66">
        <f>+upper!AZ58</f>
        <v>0</v>
      </c>
      <c r="BA58" s="66">
        <f>+upper!BA58</f>
        <v>0</v>
      </c>
      <c r="BB58" s="66">
        <f>+upper!BB58</f>
        <v>0</v>
      </c>
      <c r="BC58" s="66">
        <f>+upper!BC58</f>
        <v>0</v>
      </c>
      <c r="BD58" s="66">
        <f>+upper!BD58</f>
        <v>1.1890817425354872</v>
      </c>
      <c r="BE58" s="66">
        <f>+upper!BE58</f>
        <v>5.9221390112579551</v>
      </c>
      <c r="BF58" s="66">
        <f>+upper!BF58</f>
        <v>5.8988693098384735</v>
      </c>
      <c r="BG58" s="66">
        <f>+upper!BG58</f>
        <v>6.463159569260891</v>
      </c>
      <c r="BH58" s="66">
        <f>+upper!BH58</f>
        <v>6.463159569260891</v>
      </c>
      <c r="BI58" s="66">
        <f>+upper!BI58</f>
        <v>7.050719530102791</v>
      </c>
      <c r="BJ58" s="66">
        <f>+upper!BJ58</f>
        <v>7.050719530102791</v>
      </c>
      <c r="BK58" s="66">
        <f>+upper!BK58</f>
        <v>7.050719530102791</v>
      </c>
      <c r="BL58" s="66">
        <f>+upper!BL58</f>
        <v>7.050719530102791</v>
      </c>
      <c r="BM58" s="66">
        <f>+upper!BM58</f>
        <v>7.050719530102791</v>
      </c>
      <c r="BN58" s="66">
        <f>+upper!BN58</f>
        <v>7.050719530102791</v>
      </c>
      <c r="BO58" s="66">
        <f>+upper!BO58</f>
        <v>7.050719530102791</v>
      </c>
      <c r="BP58" s="66">
        <f>+upper!BP58</f>
        <v>7.050719530102791</v>
      </c>
      <c r="BQ58" s="66">
        <f>+upper!BQ58</f>
        <v>7.050719530102791</v>
      </c>
      <c r="BR58" s="66">
        <f>+upper!BR58</f>
        <v>7.050719530102791</v>
      </c>
      <c r="BS58" s="66">
        <f>+upper!BS58</f>
        <v>7.050719530102791</v>
      </c>
      <c r="BT58" s="66">
        <f>+upper!BT58</f>
        <v>7.050719530102791</v>
      </c>
      <c r="BU58" s="66">
        <f>+upper!BU58</f>
        <v>7.050719530102791</v>
      </c>
      <c r="BV58" s="66">
        <f>+upper!BV58</f>
        <v>7.050719530102791</v>
      </c>
      <c r="BW58" s="66">
        <f>+upper!BW58</f>
        <v>7.050719530102791</v>
      </c>
      <c r="BX58" s="66">
        <f>+upper!BX58</f>
        <v>7.050719530102791</v>
      </c>
      <c r="BY58" s="66">
        <f>+upper!BY58</f>
        <v>7.050719530102791</v>
      </c>
      <c r="BZ58" s="66">
        <f>+upper!BZ58</f>
        <v>7.050719530102791</v>
      </c>
      <c r="CA58" s="66">
        <f>+upper!CA58</f>
        <v>7.050719530102791</v>
      </c>
    </row>
    <row r="59" spans="1:79" x14ac:dyDescent="0.2">
      <c r="A59" s="9">
        <f>+data!B61</f>
        <v>208</v>
      </c>
      <c r="B59" s="66">
        <f>+upper!B59</f>
        <v>0</v>
      </c>
      <c r="C59" s="66">
        <f>+upper!C59</f>
        <v>0</v>
      </c>
      <c r="D59" s="66">
        <f>+upper!D59</f>
        <v>0</v>
      </c>
      <c r="E59" s="66">
        <f>+upper!E59</f>
        <v>0</v>
      </c>
      <c r="F59" s="66">
        <f>+upper!F59</f>
        <v>0</v>
      </c>
      <c r="G59" s="66">
        <f>+upper!G59</f>
        <v>0</v>
      </c>
      <c r="H59" s="66">
        <f>+upper!H59</f>
        <v>0</v>
      </c>
      <c r="I59" s="66">
        <f>+upper!I59</f>
        <v>0</v>
      </c>
      <c r="J59" s="66">
        <f>+upper!J59</f>
        <v>0</v>
      </c>
      <c r="K59" s="66">
        <f>+upper!K59</f>
        <v>0</v>
      </c>
      <c r="L59" s="66">
        <f>+upper!L59</f>
        <v>0</v>
      </c>
      <c r="M59" s="66">
        <f>+upper!M59</f>
        <v>0</v>
      </c>
      <c r="N59" s="66">
        <f>+upper!N59</f>
        <v>0</v>
      </c>
      <c r="O59" s="66">
        <f>+upper!O59</f>
        <v>0</v>
      </c>
      <c r="P59" s="66">
        <f>+upper!P59</f>
        <v>0</v>
      </c>
      <c r="Q59" s="66">
        <f>+upper!Q59</f>
        <v>0</v>
      </c>
      <c r="R59" s="66">
        <f>+upper!R59</f>
        <v>0</v>
      </c>
      <c r="S59" s="66">
        <f>+upper!S59</f>
        <v>0</v>
      </c>
      <c r="T59" s="66">
        <f>+upper!T59</f>
        <v>0</v>
      </c>
      <c r="U59" s="66">
        <f>+upper!U59</f>
        <v>0</v>
      </c>
      <c r="V59" s="66">
        <f>+upper!V59</f>
        <v>0</v>
      </c>
      <c r="W59" s="66">
        <f>+upper!W59</f>
        <v>0</v>
      </c>
      <c r="X59" s="66">
        <f>+upper!X59</f>
        <v>0</v>
      </c>
      <c r="Y59" s="66">
        <f>+upper!Y59</f>
        <v>0</v>
      </c>
      <c r="Z59" s="66">
        <f>+upper!Z59</f>
        <v>0</v>
      </c>
      <c r="AA59" s="66">
        <f>+upper!AA59</f>
        <v>0</v>
      </c>
      <c r="AB59" s="66">
        <f>+upper!AB59</f>
        <v>0</v>
      </c>
      <c r="AC59" s="66">
        <f>+upper!AC59</f>
        <v>0.25305506614039541</v>
      </c>
      <c r="AD59" s="66">
        <f>+upper!AD59</f>
        <v>0.26972661184555879</v>
      </c>
      <c r="AE59" s="66">
        <f>+upper!AE59</f>
        <v>0.28609660938565301</v>
      </c>
      <c r="AF59" s="66">
        <f>+upper!AF59</f>
        <v>0.30216505876067806</v>
      </c>
      <c r="AG59" s="66">
        <f>+upper!AG59</f>
        <v>0.31793195997063395</v>
      </c>
      <c r="AH59" s="66">
        <f>+upper!AH59</f>
        <v>0.33339731301552078</v>
      </c>
      <c r="AI59" s="66">
        <f>+upper!AI59</f>
        <v>0.34856111789533839</v>
      </c>
      <c r="AJ59" s="66">
        <f>+upper!AJ59</f>
        <v>0.36342337461008695</v>
      </c>
      <c r="AK59" s="66">
        <f>+upper!AK59</f>
        <v>0.37798408315976628</v>
      </c>
      <c r="AL59" s="66">
        <f>+upper!AL59</f>
        <v>0.39224324354437656</v>
      </c>
      <c r="AM59" s="66">
        <f>+upper!AM59</f>
        <v>0.40620085576391768</v>
      </c>
      <c r="AN59" s="66">
        <f>+upper!AN59</f>
        <v>0.88074064364617743</v>
      </c>
      <c r="AO59" s="66">
        <f>+upper!AO59</f>
        <v>1.346893203997968</v>
      </c>
      <c r="AP59" s="66">
        <f>+upper!AP59</f>
        <v>1.8046585368192902</v>
      </c>
      <c r="AQ59" s="66">
        <f>+upper!AQ59</f>
        <v>2.254036642110143</v>
      </c>
      <c r="AR59" s="66">
        <f>+upper!AR59</f>
        <v>2.6950275198705271</v>
      </c>
      <c r="AS59" s="66">
        <f>+upper!AS59</f>
        <v>3.1276311701004422</v>
      </c>
      <c r="AT59" s="66">
        <f>+upper!AT59</f>
        <v>3.5518475927998883</v>
      </c>
      <c r="AU59" s="66">
        <f>+upper!AU59</f>
        <v>3.9676767879688652</v>
      </c>
      <c r="AV59" s="66">
        <f>+upper!AV59</f>
        <v>4.3751187556073736</v>
      </c>
      <c r="AW59" s="66">
        <f>+upper!AW59</f>
        <v>4.7741734957154129</v>
      </c>
      <c r="AX59" s="66">
        <f>+upper!AX59</f>
        <v>7.1339792521690306</v>
      </c>
      <c r="AY59" s="66">
        <f>+upper!AY59</f>
        <v>9.4755976810199254</v>
      </c>
      <c r="AZ59" s="66">
        <f>+upper!AZ59</f>
        <v>11.799028782268092</v>
      </c>
      <c r="BA59" s="66">
        <f>+upper!BA59</f>
        <v>14.104272555913532</v>
      </c>
      <c r="BB59" s="66">
        <f>+upper!BB59</f>
        <v>16.391329001956251</v>
      </c>
      <c r="BC59" s="66">
        <f>+upper!BC59</f>
        <v>18.660198120396242</v>
      </c>
      <c r="BD59" s="66">
        <f>+upper!BD59</f>
        <v>41.821759822467008</v>
      </c>
      <c r="BE59" s="66">
        <f>+upper!BE59</f>
        <v>180.98118760834015</v>
      </c>
      <c r="BF59" s="66">
        <f>+upper!BF59</f>
        <v>196.86781826932076</v>
      </c>
      <c r="BG59" s="66">
        <f>+upper!BG59</f>
        <v>205.27581982006069</v>
      </c>
      <c r="BH59" s="66">
        <f>+upper!BH59</f>
        <v>205.27581982006069</v>
      </c>
      <c r="BI59" s="66">
        <f>+upper!BI59</f>
        <v>205.7350498420295</v>
      </c>
      <c r="BJ59" s="66">
        <f>+upper!BJ59</f>
        <v>206.19427986399833</v>
      </c>
      <c r="BK59" s="66">
        <f>+upper!BK59</f>
        <v>206.19427986399833</v>
      </c>
      <c r="BL59" s="66">
        <f>+upper!BL59</f>
        <v>206.19427986399833</v>
      </c>
      <c r="BM59" s="66">
        <f>+upper!BM59</f>
        <v>206.19427986399833</v>
      </c>
      <c r="BN59" s="66">
        <f>+upper!BN59</f>
        <v>199.76505955643492</v>
      </c>
      <c r="BO59" s="66">
        <f>+upper!BO59</f>
        <v>199.76505955643492</v>
      </c>
      <c r="BP59" s="66">
        <f>+upper!BP59</f>
        <v>199.76505955643492</v>
      </c>
      <c r="BQ59" s="66">
        <f>+upper!BQ59</f>
        <v>199.76505955643492</v>
      </c>
      <c r="BR59" s="66">
        <f>+upper!BR59</f>
        <v>199.76505955643492</v>
      </c>
      <c r="BS59" s="66">
        <f>+upper!BS59</f>
        <v>197.62198612058029</v>
      </c>
      <c r="BT59" s="66">
        <f>+upper!BT59</f>
        <v>198.33634393253183</v>
      </c>
      <c r="BU59" s="66">
        <f>+upper!BU59</f>
        <v>197.81248153710061</v>
      </c>
      <c r="BV59" s="66">
        <f>+upper!BV59</f>
        <v>197.22512066949614</v>
      </c>
      <c r="BW59" s="66">
        <f>+upper!BW59</f>
        <v>196.63670149402185</v>
      </c>
      <c r="BX59" s="66">
        <f>+upper!BX59</f>
        <v>196.16399064561935</v>
      </c>
      <c r="BY59" s="66">
        <f>+upper!BY59</f>
        <v>196.00181084409769</v>
      </c>
      <c r="BZ59" s="66">
        <f>+upper!BZ59</f>
        <v>195.30875245793581</v>
      </c>
      <c r="CA59" s="66">
        <f>+upper!CA59</f>
        <v>194.85868103600305</v>
      </c>
    </row>
    <row r="60" spans="1:79" x14ac:dyDescent="0.2">
      <c r="A60" s="9">
        <f>+data!B62</f>
        <v>212</v>
      </c>
      <c r="B60" s="66">
        <f>+upper!B60</f>
        <v>0</v>
      </c>
      <c r="C60" s="66">
        <f>+upper!C60</f>
        <v>0</v>
      </c>
      <c r="D60" s="66">
        <f>+upper!D60</f>
        <v>0</v>
      </c>
      <c r="E60" s="66">
        <f>+upper!E60</f>
        <v>0</v>
      </c>
      <c r="F60" s="66">
        <f>+upper!F60</f>
        <v>0</v>
      </c>
      <c r="G60" s="66">
        <f>+upper!G60</f>
        <v>0</v>
      </c>
      <c r="H60" s="66">
        <f>+upper!H60</f>
        <v>0</v>
      </c>
      <c r="I60" s="66">
        <f>+upper!I60</f>
        <v>0</v>
      </c>
      <c r="J60" s="66">
        <f>+upper!J60</f>
        <v>0</v>
      </c>
      <c r="K60" s="66">
        <f>+upper!K60</f>
        <v>0</v>
      </c>
      <c r="L60" s="66">
        <f>+upper!L60</f>
        <v>0</v>
      </c>
      <c r="M60" s="66">
        <f>+upper!M60</f>
        <v>0</v>
      </c>
      <c r="N60" s="66">
        <f>+upper!N60</f>
        <v>0</v>
      </c>
      <c r="O60" s="66">
        <f>+upper!O60</f>
        <v>0</v>
      </c>
      <c r="P60" s="66">
        <f>+upper!P60</f>
        <v>0</v>
      </c>
      <c r="Q60" s="66">
        <f>+upper!Q60</f>
        <v>0</v>
      </c>
      <c r="R60" s="66">
        <f>+upper!R60</f>
        <v>0</v>
      </c>
      <c r="S60" s="66">
        <f>+upper!S60</f>
        <v>0</v>
      </c>
      <c r="T60" s="66">
        <f>+upper!T60</f>
        <v>0</v>
      </c>
      <c r="U60" s="66">
        <f>+upper!U60</f>
        <v>0</v>
      </c>
      <c r="V60" s="66">
        <f>+upper!V60</f>
        <v>0</v>
      </c>
      <c r="W60" s="66">
        <f>+upper!W60</f>
        <v>0</v>
      </c>
      <c r="X60" s="66">
        <f>+upper!X60</f>
        <v>0</v>
      </c>
      <c r="Y60" s="66">
        <f>+upper!Y60</f>
        <v>0</v>
      </c>
      <c r="Z60" s="66">
        <f>+upper!Z60</f>
        <v>0</v>
      </c>
      <c r="AA60" s="66">
        <f>+upper!AA60</f>
        <v>0</v>
      </c>
      <c r="AB60" s="66">
        <f>+upper!AB60</f>
        <v>0</v>
      </c>
      <c r="AC60" s="66">
        <f>+upper!AC60</f>
        <v>0</v>
      </c>
      <c r="AD60" s="66">
        <f>+upper!AD60</f>
        <v>0</v>
      </c>
      <c r="AE60" s="66">
        <f>+upper!AE60</f>
        <v>0</v>
      </c>
      <c r="AF60" s="66">
        <f>+upper!AF60</f>
        <v>0</v>
      </c>
      <c r="AG60" s="66">
        <f>+upper!AG60</f>
        <v>0</v>
      </c>
      <c r="AH60" s="66">
        <f>+upper!AH60</f>
        <v>0</v>
      </c>
      <c r="AI60" s="66">
        <f>+upper!AI60</f>
        <v>0</v>
      </c>
      <c r="AJ60" s="66">
        <f>+upper!AJ60</f>
        <v>0</v>
      </c>
      <c r="AK60" s="66">
        <f>+upper!AK60</f>
        <v>0</v>
      </c>
      <c r="AL60" s="66">
        <f>+upper!AL60</f>
        <v>0</v>
      </c>
      <c r="AM60" s="66">
        <f>+upper!AM60</f>
        <v>0</v>
      </c>
      <c r="AN60" s="66">
        <f>+upper!AN60</f>
        <v>0</v>
      </c>
      <c r="AO60" s="66">
        <f>+upper!AO60</f>
        <v>0</v>
      </c>
      <c r="AP60" s="66">
        <f>+upper!AP60</f>
        <v>0</v>
      </c>
      <c r="AQ60" s="66">
        <f>+upper!AQ60</f>
        <v>0</v>
      </c>
      <c r="AR60" s="66">
        <f>+upper!AR60</f>
        <v>0</v>
      </c>
      <c r="AS60" s="66">
        <f>+upper!AS60</f>
        <v>0</v>
      </c>
      <c r="AT60" s="66">
        <f>+upper!AT60</f>
        <v>0</v>
      </c>
      <c r="AU60" s="66">
        <f>+upper!AU60</f>
        <v>0</v>
      </c>
      <c r="AV60" s="66">
        <f>+upper!AV60</f>
        <v>0</v>
      </c>
      <c r="AW60" s="66">
        <f>+upper!AW60</f>
        <v>0</v>
      </c>
      <c r="AX60" s="66">
        <f>+upper!AX60</f>
        <v>0</v>
      </c>
      <c r="AY60" s="66">
        <f>+upper!AY60</f>
        <v>0</v>
      </c>
      <c r="AZ60" s="66">
        <f>+upper!AZ60</f>
        <v>0</v>
      </c>
      <c r="BA60" s="66">
        <f>+upper!BA60</f>
        <v>0</v>
      </c>
      <c r="BB60" s="66">
        <f>+upper!BB60</f>
        <v>0</v>
      </c>
      <c r="BC60" s="66">
        <f>+upper!BC60</f>
        <v>0</v>
      </c>
      <c r="BD60" s="66">
        <f>+upper!BD60</f>
        <v>0</v>
      </c>
      <c r="BE60" s="66">
        <f>+upper!BE60</f>
        <v>0</v>
      </c>
      <c r="BF60" s="66">
        <f>+upper!BF60</f>
        <v>0</v>
      </c>
      <c r="BG60" s="66">
        <f>+upper!BG60</f>
        <v>0</v>
      </c>
      <c r="BH60" s="66">
        <f>+upper!BH60</f>
        <v>0</v>
      </c>
      <c r="BI60" s="66">
        <f>+upper!BI60</f>
        <v>0</v>
      </c>
      <c r="BJ60" s="66">
        <f>+upper!BJ60</f>
        <v>0</v>
      </c>
      <c r="BK60" s="66">
        <f>+upper!BK60</f>
        <v>0</v>
      </c>
      <c r="BL60" s="66">
        <f>+upper!BL60</f>
        <v>0</v>
      </c>
      <c r="BM60" s="66">
        <f>+upper!BM60</f>
        <v>0</v>
      </c>
      <c r="BN60" s="66">
        <f>+upper!BN60</f>
        <v>0</v>
      </c>
      <c r="BO60" s="66">
        <f>+upper!BO60</f>
        <v>0</v>
      </c>
      <c r="BP60" s="66">
        <f>+upper!BP60</f>
        <v>0</v>
      </c>
      <c r="BQ60" s="66">
        <f>+upper!BQ60</f>
        <v>0</v>
      </c>
      <c r="BR60" s="66">
        <f>+upper!BR60</f>
        <v>0</v>
      </c>
      <c r="BS60" s="66">
        <f>+upper!BS60</f>
        <v>0</v>
      </c>
      <c r="BT60" s="66">
        <f>+upper!BT60</f>
        <v>0</v>
      </c>
      <c r="BU60" s="66">
        <f>+upper!BU60</f>
        <v>0</v>
      </c>
      <c r="BV60" s="66">
        <f>+upper!BV60</f>
        <v>0</v>
      </c>
      <c r="BW60" s="66">
        <f>+upper!BW60</f>
        <v>0</v>
      </c>
      <c r="BX60" s="66">
        <f>+upper!BX60</f>
        <v>0</v>
      </c>
      <c r="BY60" s="66">
        <f>+upper!BY60</f>
        <v>0</v>
      </c>
      <c r="BZ60" s="66">
        <f>+upper!BZ60</f>
        <v>0</v>
      </c>
      <c r="CA60" s="66">
        <f>+upper!CA60</f>
        <v>0</v>
      </c>
    </row>
    <row r="61" spans="1:79" x14ac:dyDescent="0.2">
      <c r="A61" s="9">
        <f>+data!B63</f>
        <v>214</v>
      </c>
      <c r="B61" s="66">
        <f>+upper!B61</f>
        <v>0</v>
      </c>
      <c r="C61" s="66">
        <f>+upper!C61</f>
        <v>0</v>
      </c>
      <c r="D61" s="66">
        <f>+upper!D61</f>
        <v>0</v>
      </c>
      <c r="E61" s="66">
        <f>+upper!E61</f>
        <v>0</v>
      </c>
      <c r="F61" s="66">
        <f>+upper!F61</f>
        <v>0</v>
      </c>
      <c r="G61" s="66">
        <f>+upper!G61</f>
        <v>0</v>
      </c>
      <c r="H61" s="66">
        <f>+upper!H61</f>
        <v>0</v>
      </c>
      <c r="I61" s="66">
        <f>+upper!I61</f>
        <v>0</v>
      </c>
      <c r="J61" s="66">
        <f>+upper!J61</f>
        <v>0</v>
      </c>
      <c r="K61" s="66">
        <f>+upper!K61</f>
        <v>0</v>
      </c>
      <c r="L61" s="66">
        <f>+upper!L61</f>
        <v>0</v>
      </c>
      <c r="M61" s="66">
        <f>+upper!M61</f>
        <v>0</v>
      </c>
      <c r="N61" s="66">
        <f>+upper!N61</f>
        <v>0</v>
      </c>
      <c r="O61" s="66">
        <f>+upper!O61</f>
        <v>0</v>
      </c>
      <c r="P61" s="66">
        <f>+upper!P61</f>
        <v>0</v>
      </c>
      <c r="Q61" s="66">
        <f>+upper!Q61</f>
        <v>0</v>
      </c>
      <c r="R61" s="66">
        <f>+upper!R61</f>
        <v>0</v>
      </c>
      <c r="S61" s="66">
        <f>+upper!S61</f>
        <v>0</v>
      </c>
      <c r="T61" s="66">
        <f>+upper!T61</f>
        <v>0</v>
      </c>
      <c r="U61" s="66">
        <f>+upper!U61</f>
        <v>0</v>
      </c>
      <c r="V61" s="66">
        <f>+upper!V61</f>
        <v>0</v>
      </c>
      <c r="W61" s="66">
        <f>+upper!W61</f>
        <v>0</v>
      </c>
      <c r="X61" s="66">
        <f>+upper!X61</f>
        <v>0</v>
      </c>
      <c r="Y61" s="66">
        <f>+upper!Y61</f>
        <v>0</v>
      </c>
      <c r="Z61" s="66">
        <f>+upper!Z61</f>
        <v>0</v>
      </c>
      <c r="AA61" s="66">
        <f>+upper!AA61</f>
        <v>0</v>
      </c>
      <c r="AB61" s="66">
        <f>+upper!AB61</f>
        <v>0</v>
      </c>
      <c r="AC61" s="66">
        <f>+upper!AC61</f>
        <v>4.6376720475652812E-2</v>
      </c>
      <c r="AD61" s="66">
        <f>+upper!AD61</f>
        <v>5.0907233617867004E-2</v>
      </c>
      <c r="AE61" s="66">
        <f>+upper!AE61</f>
        <v>5.5358689874500239E-2</v>
      </c>
      <c r="AF61" s="66">
        <f>+upper!AF61</f>
        <v>5.9731089245552503E-2</v>
      </c>
      <c r="AG61" s="66">
        <f>+upper!AG61</f>
        <v>6.4024431731023818E-2</v>
      </c>
      <c r="AH61" s="66">
        <f>+upper!AH61</f>
        <v>6.8238717330914175E-2</v>
      </c>
      <c r="AI61" s="66">
        <f>+upper!AI61</f>
        <v>7.2373946045223569E-2</v>
      </c>
      <c r="AJ61" s="66">
        <f>+upper!AJ61</f>
        <v>7.6430117873952E-2</v>
      </c>
      <c r="AK61" s="66">
        <f>+upper!AK61</f>
        <v>8.040723281709948E-2</v>
      </c>
      <c r="AL61" s="66">
        <f>+upper!AL61</f>
        <v>8.4305290874666011E-2</v>
      </c>
      <c r="AM61" s="66">
        <f>+upper!AM61</f>
        <v>8.8124292046651564E-2</v>
      </c>
      <c r="AN61" s="66">
        <f>+upper!AN61</f>
        <v>0.18878526611106314</v>
      </c>
      <c r="AO61" s="66">
        <f>+upper!AO61</f>
        <v>0.28766681434641989</v>
      </c>
      <c r="AP61" s="66">
        <f>+upper!AP61</f>
        <v>0.38476893675272195</v>
      </c>
      <c r="AQ61" s="66">
        <f>+upper!AQ61</f>
        <v>0.48009163332996924</v>
      </c>
      <c r="AR61" s="66">
        <f>+upper!AR61</f>
        <v>0.57363490407816176</v>
      </c>
      <c r="AS61" s="66">
        <f>+upper!AS61</f>
        <v>0.66539874899729934</v>
      </c>
      <c r="AT61" s="66">
        <f>+upper!AT61</f>
        <v>0.75538316808738237</v>
      </c>
      <c r="AU61" s="66">
        <f>+upper!AU61</f>
        <v>0.84358816134841064</v>
      </c>
      <c r="AV61" s="66">
        <f>+upper!AV61</f>
        <v>0.93001372878038413</v>
      </c>
      <c r="AW61" s="66">
        <f>+upper!AW61</f>
        <v>1.0146598703833025</v>
      </c>
      <c r="AX61" s="66">
        <f>+upper!AX61</f>
        <v>19.373561239429758</v>
      </c>
      <c r="AY61" s="66">
        <f>+upper!AY61</f>
        <v>37.592020797845379</v>
      </c>
      <c r="AZ61" s="66">
        <f>+upper!AZ61</f>
        <v>55.67003854563017</v>
      </c>
      <c r="BA61" s="66">
        <f>+upper!BA61</f>
        <v>73.607614482784129</v>
      </c>
      <c r="BB61" s="66">
        <f>+upper!BB61</f>
        <v>91.404748609307262</v>
      </c>
      <c r="BC61" s="66">
        <f>+upper!BC61</f>
        <v>109.06144092519955</v>
      </c>
      <c r="BD61" s="66">
        <f>+upper!BD61</f>
        <v>123.45028422996849</v>
      </c>
      <c r="BE61" s="66">
        <f>+upper!BE61</f>
        <v>162.31658897931749</v>
      </c>
      <c r="BF61" s="66">
        <f>+upper!BF61</f>
        <v>220.4710946932862</v>
      </c>
      <c r="BG61" s="66">
        <f>+upper!BG61</f>
        <v>268.40169428472603</v>
      </c>
      <c r="BH61" s="66">
        <f>+upper!BH61</f>
        <v>268.40169428472603</v>
      </c>
      <c r="BI61" s="66">
        <f>+upper!BI61</f>
        <v>268.40169428472603</v>
      </c>
      <c r="BJ61" s="66">
        <f>+upper!BJ61</f>
        <v>268.40169428472603</v>
      </c>
      <c r="BK61" s="66">
        <f>+upper!BK61</f>
        <v>283.04178670025647</v>
      </c>
      <c r="BL61" s="66">
        <f>+upper!BL61</f>
        <v>283.04178670025647</v>
      </c>
      <c r="BM61" s="66">
        <f>+upper!BM61</f>
        <v>287.92181750543335</v>
      </c>
      <c r="BN61" s="66">
        <f>+upper!BN61</f>
        <v>292.80184831061018</v>
      </c>
      <c r="BO61" s="66">
        <f>+upper!BO61</f>
        <v>292.80184831061018</v>
      </c>
      <c r="BP61" s="66">
        <f>+upper!BP61</f>
        <v>299.14588835734008</v>
      </c>
      <c r="BQ61" s="66">
        <f>+upper!BQ61</f>
        <v>299.63389143785776</v>
      </c>
      <c r="BR61" s="66">
        <f>+upper!BR61</f>
        <v>299.63389143785776</v>
      </c>
      <c r="BS61" s="66">
        <f>+upper!BS61</f>
        <v>303.86325146901072</v>
      </c>
      <c r="BT61" s="66">
        <f>+upper!BT61</f>
        <v>305.60921804597427</v>
      </c>
      <c r="BU61" s="66">
        <f>+upper!BU61</f>
        <v>307.93355864429265</v>
      </c>
      <c r="BV61" s="66">
        <f>+upper!BV61</f>
        <v>309.24598569441531</v>
      </c>
      <c r="BW61" s="66">
        <f>+upper!BW61</f>
        <v>311.79051006947384</v>
      </c>
      <c r="BX61" s="66">
        <f>+upper!BX61</f>
        <v>314.27163287009836</v>
      </c>
      <c r="BY61" s="66">
        <f>+upper!BY61</f>
        <v>315.97551381148338</v>
      </c>
      <c r="BZ61" s="66">
        <f>+upper!BZ61</f>
        <v>318.14342577729195</v>
      </c>
      <c r="CA61" s="66">
        <f>+upper!CA61</f>
        <v>320.26534209285819</v>
      </c>
    </row>
    <row r="62" spans="1:79" x14ac:dyDescent="0.2">
      <c r="A62" s="9">
        <f>+data!B64</f>
        <v>218</v>
      </c>
      <c r="B62" s="66">
        <f>+upper!B62</f>
        <v>0</v>
      </c>
      <c r="C62" s="66">
        <f>+upper!C62</f>
        <v>0</v>
      </c>
      <c r="D62" s="66">
        <f>+upper!D62</f>
        <v>0</v>
      </c>
      <c r="E62" s="66">
        <f>+upper!E62</f>
        <v>0</v>
      </c>
      <c r="F62" s="66">
        <f>+upper!F62</f>
        <v>0</v>
      </c>
      <c r="G62" s="66">
        <f>+upper!G62</f>
        <v>0</v>
      </c>
      <c r="H62" s="66">
        <f>+upper!H62</f>
        <v>0</v>
      </c>
      <c r="I62" s="66">
        <f>+upper!I62</f>
        <v>0</v>
      </c>
      <c r="J62" s="66">
        <f>+upper!J62</f>
        <v>0</v>
      </c>
      <c r="K62" s="66">
        <f>+upper!K62</f>
        <v>0</v>
      </c>
      <c r="L62" s="66">
        <f>+upper!L62</f>
        <v>0</v>
      </c>
      <c r="M62" s="66">
        <f>+upper!M62</f>
        <v>0</v>
      </c>
      <c r="N62" s="66">
        <f>+upper!N62</f>
        <v>0</v>
      </c>
      <c r="O62" s="66">
        <f>+upper!O62</f>
        <v>0</v>
      </c>
      <c r="P62" s="66">
        <f>+upper!P62</f>
        <v>0</v>
      </c>
      <c r="Q62" s="66">
        <f>+upper!Q62</f>
        <v>0</v>
      </c>
      <c r="R62" s="66">
        <f>+upper!R62</f>
        <v>0</v>
      </c>
      <c r="S62" s="66">
        <f>+upper!S62</f>
        <v>0</v>
      </c>
      <c r="T62" s="66">
        <f>+upper!T62</f>
        <v>0</v>
      </c>
      <c r="U62" s="66">
        <f>+upper!U62</f>
        <v>0</v>
      </c>
      <c r="V62" s="66">
        <f>+upper!V62</f>
        <v>0</v>
      </c>
      <c r="W62" s="66">
        <f>+upper!W62</f>
        <v>0</v>
      </c>
      <c r="X62" s="66">
        <f>+upper!X62</f>
        <v>0</v>
      </c>
      <c r="Y62" s="66">
        <f>+upper!Y62</f>
        <v>0</v>
      </c>
      <c r="Z62" s="66">
        <f>+upper!Z62</f>
        <v>0</v>
      </c>
      <c r="AA62" s="66">
        <f>+upper!AA62</f>
        <v>0</v>
      </c>
      <c r="AB62" s="66">
        <f>+upper!AB62</f>
        <v>0</v>
      </c>
      <c r="AC62" s="66">
        <f>+upper!AC62</f>
        <v>0.23252650806134073</v>
      </c>
      <c r="AD62" s="66">
        <f>+upper!AD62</f>
        <v>0.22966499673816287</v>
      </c>
      <c r="AE62" s="66">
        <f>+upper!AE62</f>
        <v>0.22681963540302838</v>
      </c>
      <c r="AF62" s="66">
        <f>+upper!AF62</f>
        <v>0.22399042405593722</v>
      </c>
      <c r="AG62" s="66">
        <f>+upper!AG62</f>
        <v>0.22117736269688937</v>
      </c>
      <c r="AH62" s="66">
        <f>+upper!AH62</f>
        <v>0.21838045132588485</v>
      </c>
      <c r="AI62" s="66">
        <f>+upper!AI62</f>
        <v>0.21559968994292372</v>
      </c>
      <c r="AJ62" s="66">
        <f>+upper!AJ62</f>
        <v>0.21283507854800596</v>
      </c>
      <c r="AK62" s="66">
        <f>+upper!AK62</f>
        <v>0.2100866171411315</v>
      </c>
      <c r="AL62" s="66">
        <f>+upper!AL62</f>
        <v>0.20735430572230035</v>
      </c>
      <c r="AM62" s="66">
        <f>+upper!AM62</f>
        <v>0.20463814429151256</v>
      </c>
      <c r="AN62" s="66">
        <f>+upper!AN62</f>
        <v>0.21545985252401254</v>
      </c>
      <c r="AO62" s="66">
        <f>+upper!AO62</f>
        <v>0.22606048759235839</v>
      </c>
      <c r="AP62" s="66">
        <f>+upper!AP62</f>
        <v>0.23644004949655051</v>
      </c>
      <c r="AQ62" s="66">
        <f>+upper!AQ62</f>
        <v>0.24659853823658864</v>
      </c>
      <c r="AR62" s="66">
        <f>+upper!AR62</f>
        <v>0.25653595381247279</v>
      </c>
      <c r="AS62" s="66">
        <f>+upper!AS62</f>
        <v>0.26625229622420304</v>
      </c>
      <c r="AT62" s="66">
        <f>+upper!AT62</f>
        <v>0.27574756547177937</v>
      </c>
      <c r="AU62" s="66">
        <f>+upper!AU62</f>
        <v>0.28502176155520176</v>
      </c>
      <c r="AV62" s="66">
        <f>+upper!AV62</f>
        <v>0.29407488447447022</v>
      </c>
      <c r="AW62" s="66">
        <f>+upper!AW62</f>
        <v>0.30290693422958476</v>
      </c>
      <c r="AX62" s="66">
        <f>+upper!AX62</f>
        <v>55.572844728663647</v>
      </c>
      <c r="AY62" s="66">
        <f>+upper!AY62</f>
        <v>110.42005906821731</v>
      </c>
      <c r="AZ62" s="66">
        <f>+upper!AZ62</f>
        <v>164.84454995289056</v>
      </c>
      <c r="BA62" s="66">
        <f>+upper!BA62</f>
        <v>218.8463173826834</v>
      </c>
      <c r="BB62" s="66">
        <f>+upper!BB62</f>
        <v>272.42536135759593</v>
      </c>
      <c r="BC62" s="66">
        <f>+upper!BC62</f>
        <v>325.58168187762794</v>
      </c>
      <c r="BD62" s="66">
        <f>+upper!BD62</f>
        <v>346.42456378056841</v>
      </c>
      <c r="BE62" s="66">
        <f>+upper!BE62</f>
        <v>455.19700144843978</v>
      </c>
      <c r="BF62" s="66">
        <f>+upper!BF62</f>
        <v>599.66918493622654</v>
      </c>
      <c r="BG62" s="66">
        <f>+upper!BG62</f>
        <v>630.0824835468494</v>
      </c>
      <c r="BH62" s="66">
        <f>+upper!BH62</f>
        <v>630.0824835468494</v>
      </c>
      <c r="BI62" s="66">
        <f>+upper!BI62</f>
        <v>630.0824835468494</v>
      </c>
      <c r="BJ62" s="66">
        <f>+upper!BJ62</f>
        <v>630.0824835468494</v>
      </c>
      <c r="BK62" s="66">
        <f>+upper!BK62</f>
        <v>641.00876938870215</v>
      </c>
      <c r="BL62" s="66">
        <f>+upper!BL62</f>
        <v>641.00876938870215</v>
      </c>
      <c r="BM62" s="66">
        <f>+upper!BM62</f>
        <v>655.5771505111727</v>
      </c>
      <c r="BN62" s="66">
        <f>+upper!BN62</f>
        <v>670.14553163364315</v>
      </c>
      <c r="BO62" s="66">
        <f>+upper!BO62</f>
        <v>684.7139127561137</v>
      </c>
      <c r="BP62" s="66">
        <f>+upper!BP62</f>
        <v>699.28229387858414</v>
      </c>
      <c r="BQ62" s="66">
        <f>+upper!BQ62</f>
        <v>713.85067500105481</v>
      </c>
      <c r="BR62" s="66">
        <f>+upper!BR62</f>
        <v>728.41905612352525</v>
      </c>
      <c r="BS62" s="66">
        <f>+upper!BS62</f>
        <v>742.98743724599581</v>
      </c>
      <c r="BT62" s="66">
        <f>+upper!BT62</f>
        <v>757.55581836846625</v>
      </c>
      <c r="BU62" s="66">
        <f>+upper!BU62</f>
        <v>772.12419949093669</v>
      </c>
      <c r="BV62" s="66">
        <f>+upper!BV62</f>
        <v>786.69258061340724</v>
      </c>
      <c r="BW62" s="66">
        <f>+upper!BW62</f>
        <v>801.26096173587769</v>
      </c>
      <c r="BX62" s="66">
        <f>+upper!BX62</f>
        <v>815.82934285834824</v>
      </c>
      <c r="BY62" s="66">
        <f>+upper!BY62</f>
        <v>830.39772398081868</v>
      </c>
      <c r="BZ62" s="66">
        <f>+upper!BZ62</f>
        <v>844.96610510328924</v>
      </c>
      <c r="CA62" s="66">
        <f>+upper!CA62</f>
        <v>859.53448622575979</v>
      </c>
    </row>
    <row r="63" spans="1:79" x14ac:dyDescent="0.2">
      <c r="A63" s="9">
        <f>+data!B65</f>
        <v>222</v>
      </c>
      <c r="B63" s="66">
        <f>+upper!B63</f>
        <v>0</v>
      </c>
      <c r="C63" s="66">
        <f>+upper!C63</f>
        <v>0</v>
      </c>
      <c r="D63" s="66">
        <f>+upper!D63</f>
        <v>0</v>
      </c>
      <c r="E63" s="66">
        <f>+upper!E63</f>
        <v>0</v>
      </c>
      <c r="F63" s="66">
        <f>+upper!F63</f>
        <v>0</v>
      </c>
      <c r="G63" s="66">
        <f>+upper!G63</f>
        <v>0</v>
      </c>
      <c r="H63" s="66">
        <f>+upper!H63</f>
        <v>0</v>
      </c>
      <c r="I63" s="66">
        <f>+upper!I63</f>
        <v>0</v>
      </c>
      <c r="J63" s="66">
        <f>+upper!J63</f>
        <v>0</v>
      </c>
      <c r="K63" s="66">
        <f>+upper!K63</f>
        <v>0</v>
      </c>
      <c r="L63" s="66">
        <f>+upper!L63</f>
        <v>0</v>
      </c>
      <c r="M63" s="66">
        <f>+upper!M63</f>
        <v>0</v>
      </c>
      <c r="N63" s="66">
        <f>+upper!N63</f>
        <v>0</v>
      </c>
      <c r="O63" s="66">
        <f>+upper!O63</f>
        <v>0</v>
      </c>
      <c r="P63" s="66">
        <f>+upper!P63</f>
        <v>0</v>
      </c>
      <c r="Q63" s="66">
        <f>+upper!Q63</f>
        <v>0</v>
      </c>
      <c r="R63" s="66">
        <f>+upper!R63</f>
        <v>0</v>
      </c>
      <c r="S63" s="66">
        <f>+upper!S63</f>
        <v>0</v>
      </c>
      <c r="T63" s="66">
        <f>+upper!T63</f>
        <v>0</v>
      </c>
      <c r="U63" s="66">
        <f>+upper!U63</f>
        <v>0</v>
      </c>
      <c r="V63" s="66">
        <f>+upper!V63</f>
        <v>0</v>
      </c>
      <c r="W63" s="66">
        <f>+upper!W63</f>
        <v>0</v>
      </c>
      <c r="X63" s="66">
        <f>+upper!X63</f>
        <v>0</v>
      </c>
      <c r="Y63" s="66">
        <f>+upper!Y63</f>
        <v>0</v>
      </c>
      <c r="Z63" s="66">
        <f>+upper!Z63</f>
        <v>0</v>
      </c>
      <c r="AA63" s="66">
        <f>+upper!AA63</f>
        <v>0</v>
      </c>
      <c r="AB63" s="66">
        <f>+upper!AB63</f>
        <v>0</v>
      </c>
      <c r="AC63" s="66">
        <f>+upper!AC63</f>
        <v>1.8995599643483563E-2</v>
      </c>
      <c r="AD63" s="66">
        <f>+upper!AD63</f>
        <v>2.2808634146572106E-2</v>
      </c>
      <c r="AE63" s="66">
        <f>+upper!AE63</f>
        <v>2.6557717048043925E-2</v>
      </c>
      <c r="AF63" s="66">
        <f>+upper!AF63</f>
        <v>3.0242848347899028E-2</v>
      </c>
      <c r="AG63" s="66">
        <f>+upper!AG63</f>
        <v>3.3864028046137418E-2</v>
      </c>
      <c r="AH63" s="66">
        <f>+upper!AH63</f>
        <v>3.7421256142759089E-2</v>
      </c>
      <c r="AI63" s="66">
        <f>+upper!AI63</f>
        <v>4.0914532637764046E-2</v>
      </c>
      <c r="AJ63" s="66">
        <f>+upper!AJ63</f>
        <v>4.4343857531152289E-2</v>
      </c>
      <c r="AK63" s="66">
        <f>+upper!AK63</f>
        <v>4.7709230822923818E-2</v>
      </c>
      <c r="AL63" s="66">
        <f>+upper!AL63</f>
        <v>5.1010652513078625E-2</v>
      </c>
      <c r="AM63" s="66">
        <f>+upper!AM63</f>
        <v>5.4248122601616711E-2</v>
      </c>
      <c r="AN63" s="66">
        <f>+upper!AN63</f>
        <v>0.1205474672063601</v>
      </c>
      <c r="AO63" s="66">
        <f>+upper!AO63</f>
        <v>0.18567538957584073</v>
      </c>
      <c r="AP63" s="66">
        <f>+upper!AP63</f>
        <v>0.24963188971005876</v>
      </c>
      <c r="AQ63" s="66">
        <f>+upper!AQ63</f>
        <v>0.312416967609014</v>
      </c>
      <c r="AR63" s="66">
        <f>+upper!AR63</f>
        <v>0.37403062327270653</v>
      </c>
      <c r="AS63" s="66">
        <f>+upper!AS63</f>
        <v>0.43447285670113628</v>
      </c>
      <c r="AT63" s="66">
        <f>+upper!AT63</f>
        <v>0.49374366789430341</v>
      </c>
      <c r="AU63" s="66">
        <f>+upper!AU63</f>
        <v>0.55184305685220769</v>
      </c>
      <c r="AV63" s="66">
        <f>+upper!AV63</f>
        <v>0.60877102357484936</v>
      </c>
      <c r="AW63" s="66">
        <f>+upper!AW63</f>
        <v>0.66452756806222835</v>
      </c>
      <c r="AX63" s="66">
        <f>+upper!AX63</f>
        <v>2.5376514654668392</v>
      </c>
      <c r="AY63" s="66">
        <f>+upper!AY63</f>
        <v>4.3964300058466153</v>
      </c>
      <c r="AZ63" s="66">
        <f>+upper!AZ63</f>
        <v>6.2408631892015558</v>
      </c>
      <c r="BA63" s="66">
        <f>+upper!BA63</f>
        <v>8.0709510155316586</v>
      </c>
      <c r="BB63" s="66">
        <f>+upper!BB63</f>
        <v>9.886693484836929</v>
      </c>
      <c r="BC63" s="66">
        <f>+upper!BC63</f>
        <v>11.688090597117363</v>
      </c>
      <c r="BD63" s="66">
        <f>+upper!BD63</f>
        <v>12.936136658278045</v>
      </c>
      <c r="BE63" s="66">
        <f>+upper!BE63</f>
        <v>23.193910775566231</v>
      </c>
      <c r="BF63" s="66">
        <f>+upper!BF63</f>
        <v>25.669750629146648</v>
      </c>
      <c r="BG63" s="66">
        <f>+upper!BG63</f>
        <v>28.764550446122168</v>
      </c>
      <c r="BH63" s="66">
        <f>+upper!BH63</f>
        <v>28.764550446122168</v>
      </c>
      <c r="BI63" s="66">
        <f>+upper!BI63</f>
        <v>28.764550446122168</v>
      </c>
      <c r="BJ63" s="66">
        <f>+upper!BJ63</f>
        <v>28.764550446122168</v>
      </c>
      <c r="BK63" s="66">
        <f>+upper!BK63</f>
        <v>28.764550446122168</v>
      </c>
      <c r="BL63" s="66">
        <f>+upper!BL63</f>
        <v>28.764550446122168</v>
      </c>
      <c r="BM63" s="66">
        <f>+upper!BM63</f>
        <v>28.764550446122168</v>
      </c>
      <c r="BN63" s="66">
        <f>+upper!BN63</f>
        <v>28.764550446122168</v>
      </c>
      <c r="BO63" s="66">
        <f>+upper!BO63</f>
        <v>28.764550446122168</v>
      </c>
      <c r="BP63" s="66">
        <f>+upper!BP63</f>
        <v>28.764550446122168</v>
      </c>
      <c r="BQ63" s="66">
        <f>+upper!BQ63</f>
        <v>28.764550446122168</v>
      </c>
      <c r="BR63" s="66">
        <f>+upper!BR63</f>
        <v>28.764550446122168</v>
      </c>
      <c r="BS63" s="66">
        <f>+upper!BS63</f>
        <v>28.764550446122168</v>
      </c>
      <c r="BT63" s="66">
        <f>+upper!BT63</f>
        <v>28.764550446122168</v>
      </c>
      <c r="BU63" s="66">
        <f>+upper!BU63</f>
        <v>28.764550446122168</v>
      </c>
      <c r="BV63" s="66">
        <f>+upper!BV63</f>
        <v>28.764550446122168</v>
      </c>
      <c r="BW63" s="66">
        <f>+upper!BW63</f>
        <v>28.764550446122168</v>
      </c>
      <c r="BX63" s="66">
        <f>+upper!BX63</f>
        <v>28.764550446122168</v>
      </c>
      <c r="BY63" s="66">
        <f>+upper!BY63</f>
        <v>28.764550446122168</v>
      </c>
      <c r="BZ63" s="66">
        <f>+upper!BZ63</f>
        <v>28.764550446122168</v>
      </c>
      <c r="CA63" s="66">
        <f>+upper!CA63</f>
        <v>28.764550446122168</v>
      </c>
    </row>
    <row r="64" spans="1:79" x14ac:dyDescent="0.2">
      <c r="A64" s="9">
        <f>+data!B66</f>
        <v>226</v>
      </c>
      <c r="B64" s="66">
        <f>+upper!B64</f>
        <v>0</v>
      </c>
      <c r="C64" s="66">
        <f>+upper!C64</f>
        <v>0</v>
      </c>
      <c r="D64" s="66">
        <f>+upper!D64</f>
        <v>0</v>
      </c>
      <c r="E64" s="66">
        <f>+upper!E64</f>
        <v>0</v>
      </c>
      <c r="F64" s="66">
        <f>+upper!F64</f>
        <v>0</v>
      </c>
      <c r="G64" s="66">
        <f>+upper!G64</f>
        <v>0</v>
      </c>
      <c r="H64" s="66">
        <f>+upper!H64</f>
        <v>0</v>
      </c>
      <c r="I64" s="66">
        <f>+upper!I64</f>
        <v>0</v>
      </c>
      <c r="J64" s="66">
        <f>+upper!J64</f>
        <v>0</v>
      </c>
      <c r="K64" s="66">
        <f>+upper!K64</f>
        <v>0</v>
      </c>
      <c r="L64" s="66">
        <f>+upper!L64</f>
        <v>0</v>
      </c>
      <c r="M64" s="66">
        <f>+upper!M64</f>
        <v>0</v>
      </c>
      <c r="N64" s="66">
        <f>+upper!N64</f>
        <v>0</v>
      </c>
      <c r="O64" s="66">
        <f>+upper!O64</f>
        <v>0</v>
      </c>
      <c r="P64" s="66">
        <f>+upper!P64</f>
        <v>0</v>
      </c>
      <c r="Q64" s="66">
        <f>+upper!Q64</f>
        <v>0</v>
      </c>
      <c r="R64" s="66">
        <f>+upper!R64</f>
        <v>0</v>
      </c>
      <c r="S64" s="66">
        <f>+upper!S64</f>
        <v>0</v>
      </c>
      <c r="T64" s="66">
        <f>+upper!T64</f>
        <v>0</v>
      </c>
      <c r="U64" s="66">
        <f>+upper!U64</f>
        <v>0</v>
      </c>
      <c r="V64" s="66">
        <f>+upper!V64</f>
        <v>0</v>
      </c>
      <c r="W64" s="66">
        <f>+upper!W64</f>
        <v>0</v>
      </c>
      <c r="X64" s="66">
        <f>+upper!X64</f>
        <v>0</v>
      </c>
      <c r="Y64" s="66">
        <f>+upper!Y64</f>
        <v>0</v>
      </c>
      <c r="Z64" s="66">
        <f>+upper!Z64</f>
        <v>0</v>
      </c>
      <c r="AA64" s="66">
        <f>+upper!AA64</f>
        <v>0</v>
      </c>
      <c r="AB64" s="66">
        <f>+upper!AB64</f>
        <v>0</v>
      </c>
      <c r="AC64" s="66">
        <f>+upper!AC64</f>
        <v>0</v>
      </c>
      <c r="AD64" s="66">
        <f>+upper!AD64</f>
        <v>0</v>
      </c>
      <c r="AE64" s="66">
        <f>+upper!AE64</f>
        <v>0</v>
      </c>
      <c r="AF64" s="66">
        <f>+upper!AF64</f>
        <v>0</v>
      </c>
      <c r="AG64" s="66">
        <f>+upper!AG64</f>
        <v>0</v>
      </c>
      <c r="AH64" s="66">
        <f>+upper!AH64</f>
        <v>0</v>
      </c>
      <c r="AI64" s="66">
        <f>+upper!AI64</f>
        <v>0</v>
      </c>
      <c r="AJ64" s="66">
        <f>+upper!AJ64</f>
        <v>0</v>
      </c>
      <c r="AK64" s="66">
        <f>+upper!AK64</f>
        <v>0</v>
      </c>
      <c r="AL64" s="66">
        <f>+upper!AL64</f>
        <v>0</v>
      </c>
      <c r="AM64" s="66">
        <f>+upper!AM64</f>
        <v>0</v>
      </c>
      <c r="AN64" s="66">
        <f>+upper!AN64</f>
        <v>0</v>
      </c>
      <c r="AO64" s="66">
        <f>+upper!AO64</f>
        <v>0</v>
      </c>
      <c r="AP64" s="66">
        <f>+upper!AP64</f>
        <v>0</v>
      </c>
      <c r="AQ64" s="66">
        <f>+upper!AQ64</f>
        <v>0</v>
      </c>
      <c r="AR64" s="66">
        <f>+upper!AR64</f>
        <v>0</v>
      </c>
      <c r="AS64" s="66">
        <f>+upper!AS64</f>
        <v>0</v>
      </c>
      <c r="AT64" s="66">
        <f>+upper!AT64</f>
        <v>0</v>
      </c>
      <c r="AU64" s="66">
        <f>+upper!AU64</f>
        <v>0</v>
      </c>
      <c r="AV64" s="66">
        <f>+upper!AV64</f>
        <v>0</v>
      </c>
      <c r="AW64" s="66">
        <f>+upper!AW64</f>
        <v>0</v>
      </c>
      <c r="AX64" s="66">
        <f>+upper!AX64</f>
        <v>0</v>
      </c>
      <c r="AY64" s="66">
        <f>+upper!AY64</f>
        <v>0</v>
      </c>
      <c r="AZ64" s="66">
        <f>+upper!AZ64</f>
        <v>0</v>
      </c>
      <c r="BA64" s="66">
        <f>+upper!BA64</f>
        <v>0</v>
      </c>
      <c r="BB64" s="66">
        <f>+upper!BB64</f>
        <v>0</v>
      </c>
      <c r="BC64" s="66">
        <f>+upper!BC64</f>
        <v>0</v>
      </c>
      <c r="BD64" s="66">
        <f>+upper!BD64</f>
        <v>0</v>
      </c>
      <c r="BE64" s="66">
        <f>+upper!BE64</f>
        <v>0</v>
      </c>
      <c r="BF64" s="66">
        <f>+upper!BF64</f>
        <v>0</v>
      </c>
      <c r="BG64" s="66">
        <f>+upper!BG64</f>
        <v>0</v>
      </c>
      <c r="BH64" s="66">
        <f>+upper!BH64</f>
        <v>0</v>
      </c>
      <c r="BI64" s="66">
        <f>+upper!BI64</f>
        <v>0</v>
      </c>
      <c r="BJ64" s="66">
        <f>+upper!BJ64</f>
        <v>0</v>
      </c>
      <c r="BK64" s="66">
        <f>+upper!BK64</f>
        <v>0</v>
      </c>
      <c r="BL64" s="66">
        <f>+upper!BL64</f>
        <v>0</v>
      </c>
      <c r="BM64" s="66">
        <f>+upper!BM64</f>
        <v>0</v>
      </c>
      <c r="BN64" s="66">
        <f>+upper!BN64</f>
        <v>0</v>
      </c>
      <c r="BO64" s="66">
        <f>+upper!BO64</f>
        <v>0</v>
      </c>
      <c r="BP64" s="66">
        <f>+upper!BP64</f>
        <v>0</v>
      </c>
      <c r="BQ64" s="66">
        <f>+upper!BQ64</f>
        <v>0</v>
      </c>
      <c r="BR64" s="66">
        <f>+upper!BR64</f>
        <v>0</v>
      </c>
      <c r="BS64" s="66">
        <f>+upper!BS64</f>
        <v>0</v>
      </c>
      <c r="BT64" s="66">
        <f>+upper!BT64</f>
        <v>0</v>
      </c>
      <c r="BU64" s="66">
        <f>+upper!BU64</f>
        <v>0</v>
      </c>
      <c r="BV64" s="66">
        <f>+upper!BV64</f>
        <v>0</v>
      </c>
      <c r="BW64" s="66">
        <f>+upper!BW64</f>
        <v>0</v>
      </c>
      <c r="BX64" s="66">
        <f>+upper!BX64</f>
        <v>0</v>
      </c>
      <c r="BY64" s="66">
        <f>+upper!BY64</f>
        <v>0</v>
      </c>
      <c r="BZ64" s="66">
        <f>+upper!BZ64</f>
        <v>0</v>
      </c>
      <c r="CA64" s="66">
        <f>+upper!CA64</f>
        <v>0</v>
      </c>
    </row>
    <row r="65" spans="1:79" x14ac:dyDescent="0.2">
      <c r="A65" s="9">
        <f>+data!B67</f>
        <v>231</v>
      </c>
      <c r="B65" s="66">
        <f>+upper!B65</f>
        <v>0</v>
      </c>
      <c r="C65" s="66">
        <f>+upper!C65</f>
        <v>0</v>
      </c>
      <c r="D65" s="66">
        <f>+upper!D65</f>
        <v>0</v>
      </c>
      <c r="E65" s="66">
        <f>+upper!E65</f>
        <v>0</v>
      </c>
      <c r="F65" s="66">
        <f>+upper!F65</f>
        <v>0</v>
      </c>
      <c r="G65" s="66">
        <f>+upper!G65</f>
        <v>0</v>
      </c>
      <c r="H65" s="66">
        <f>+upper!H65</f>
        <v>0</v>
      </c>
      <c r="I65" s="66">
        <f>+upper!I65</f>
        <v>0</v>
      </c>
      <c r="J65" s="66">
        <f>+upper!J65</f>
        <v>0</v>
      </c>
      <c r="K65" s="66">
        <f>+upper!K65</f>
        <v>0</v>
      </c>
      <c r="L65" s="66">
        <f>+upper!L65</f>
        <v>0</v>
      </c>
      <c r="M65" s="66">
        <f>+upper!M65</f>
        <v>0</v>
      </c>
      <c r="N65" s="66">
        <f>+upper!N65</f>
        <v>0</v>
      </c>
      <c r="O65" s="66">
        <f>+upper!O65</f>
        <v>0</v>
      </c>
      <c r="P65" s="66">
        <f>+upper!P65</f>
        <v>0</v>
      </c>
      <c r="Q65" s="66">
        <f>+upper!Q65</f>
        <v>0</v>
      </c>
      <c r="R65" s="66">
        <f>+upper!R65</f>
        <v>0</v>
      </c>
      <c r="S65" s="66">
        <f>+upper!S65</f>
        <v>2.8891134175760205</v>
      </c>
      <c r="T65" s="66">
        <f>+upper!T65</f>
        <v>3.4642891883872435</v>
      </c>
      <c r="U65" s="66">
        <f>+upper!U65</f>
        <v>3.3960478337624647</v>
      </c>
      <c r="V65" s="66">
        <f>+upper!V65</f>
        <v>3.3278444901889848</v>
      </c>
      <c r="W65" s="66">
        <f>+upper!W65</f>
        <v>3.2596791900785029</v>
      </c>
      <c r="X65" s="66">
        <f>+upper!X65</f>
        <v>3.1915519659044969</v>
      </c>
      <c r="Y65" s="66">
        <f>+upper!Y65</f>
        <v>3.1234628502023987</v>
      </c>
      <c r="Z65" s="66">
        <f>+upper!Z65</f>
        <v>3.0554118755697677</v>
      </c>
      <c r="AA65" s="66">
        <f>+upper!AA65</f>
        <v>2.9873990746664743</v>
      </c>
      <c r="AB65" s="66">
        <f>+upper!AB65</f>
        <v>2.9194244802148752</v>
      </c>
      <c r="AC65" s="66">
        <f>+upper!AC65</f>
        <v>2.8514881250000004</v>
      </c>
      <c r="AD65" s="66">
        <f>+upper!AD65</f>
        <v>3.1477822964</v>
      </c>
      <c r="AE65" s="66">
        <f>+upper!AE65</f>
        <v>3.4389295955999999</v>
      </c>
      <c r="AF65" s="66">
        <f>+upper!AF65</f>
        <v>3.7249300225999997</v>
      </c>
      <c r="AG65" s="66">
        <f>+upper!AG65</f>
        <v>4.0057835773999999</v>
      </c>
      <c r="AH65" s="66">
        <f>+upper!AH65</f>
        <v>4.28149026</v>
      </c>
      <c r="AI65" s="66">
        <f>+upper!AI65</f>
        <v>4.5520500704</v>
      </c>
      <c r="AJ65" s="66">
        <f>+upper!AJ65</f>
        <v>4.817463008599999</v>
      </c>
      <c r="AK65" s="66">
        <f>+upper!AK65</f>
        <v>5.0777290745999997</v>
      </c>
      <c r="AL65" s="66">
        <f>+upper!AL65</f>
        <v>5.3328482683999994</v>
      </c>
      <c r="AM65" s="66">
        <f>+upper!AM65</f>
        <v>5.582820589999999</v>
      </c>
      <c r="AN65" s="66">
        <f>+upper!AN65</f>
        <v>7.2608468916000009</v>
      </c>
      <c r="AO65" s="66">
        <f>+upper!AO65</f>
        <v>8.9085824463999987</v>
      </c>
      <c r="AP65" s="66">
        <f>+upper!AP65</f>
        <v>10.526027254400002</v>
      </c>
      <c r="AQ65" s="66">
        <f>+upper!AQ65</f>
        <v>12.1131813156</v>
      </c>
      <c r="AR65" s="66">
        <f>+upper!AR65</f>
        <v>13.670044630000001</v>
      </c>
      <c r="AS65" s="66">
        <f>+upper!AS65</f>
        <v>15.196617197600002</v>
      </c>
      <c r="AT65" s="66">
        <f>+upper!AT65</f>
        <v>16.692899018400002</v>
      </c>
      <c r="AU65" s="66">
        <f>+upper!AU65</f>
        <v>18.1588900924</v>
      </c>
      <c r="AV65" s="66">
        <f>+upper!AV65</f>
        <v>19.594590419599999</v>
      </c>
      <c r="AW65" s="66">
        <f>+upper!AW65</f>
        <v>21</v>
      </c>
      <c r="AX65" s="66">
        <f>+upper!AX65</f>
        <v>41.817577706323689</v>
      </c>
      <c r="AY65" s="66">
        <f>+upper!AY65</f>
        <v>62.47532690246517</v>
      </c>
      <c r="AZ65" s="66">
        <f>+upper!AZ65</f>
        <v>82.973247588424428</v>
      </c>
      <c r="BA65" s="66">
        <f>+upper!BA65</f>
        <v>103.31133976420151</v>
      </c>
      <c r="BB65" s="66">
        <f>+upper!BB65</f>
        <v>123.48960342979636</v>
      </c>
      <c r="BC65" s="66">
        <f>+upper!BC65</f>
        <v>143.50803858520899</v>
      </c>
      <c r="BD65" s="66">
        <f>+upper!BD65</f>
        <v>147.71350482315114</v>
      </c>
      <c r="BE65" s="66">
        <f>+upper!BE65</f>
        <v>151.88167202572347</v>
      </c>
      <c r="BF65" s="66">
        <f>+upper!BF65</f>
        <v>153.17594855305467</v>
      </c>
      <c r="BG65" s="66">
        <f>+upper!BG65</f>
        <v>292.89999999999998</v>
      </c>
      <c r="BH65" s="66">
        <f>+upper!BH65</f>
        <v>292.89999999999998</v>
      </c>
      <c r="BI65" s="66">
        <f>+upper!BI65</f>
        <v>292.89999999999998</v>
      </c>
      <c r="BJ65" s="66">
        <f>+upper!BJ65</f>
        <v>292.89999999999998</v>
      </c>
      <c r="BK65" s="66">
        <f>+upper!BK65</f>
        <v>292.89999999999998</v>
      </c>
      <c r="BL65" s="66">
        <f>+upper!BL65</f>
        <v>292.89999999999998</v>
      </c>
      <c r="BM65" s="66">
        <f>+upper!BM65</f>
        <v>292.89999999999998</v>
      </c>
      <c r="BN65" s="66">
        <f>+upper!BN65</f>
        <v>292.89999999999998</v>
      </c>
      <c r="BO65" s="66">
        <f>+upper!BO65</f>
        <v>292.89999999999998</v>
      </c>
      <c r="BP65" s="66">
        <f>+upper!BP65</f>
        <v>292.89999999999998</v>
      </c>
      <c r="BQ65" s="66">
        <f>+upper!BQ65</f>
        <v>292.89999999999998</v>
      </c>
      <c r="BR65" s="66">
        <f>+upper!BR65</f>
        <v>292.89999999999998</v>
      </c>
      <c r="BS65" s="66">
        <f>+upper!BS65</f>
        <v>292.89999999999998</v>
      </c>
      <c r="BT65" s="66">
        <f>+upper!BT65</f>
        <v>292.89999999999998</v>
      </c>
      <c r="BU65" s="66">
        <f>+upper!BU65</f>
        <v>292.89999999999998</v>
      </c>
      <c r="BV65" s="66">
        <f>+upper!BV65</f>
        <v>292.89999999999998</v>
      </c>
      <c r="BW65" s="66">
        <f>+upper!BW65</f>
        <v>292.89999999999998</v>
      </c>
      <c r="BX65" s="66">
        <f>+upper!BX65</f>
        <v>292.89999999999998</v>
      </c>
      <c r="BY65" s="66">
        <f>+upper!BY65</f>
        <v>292.89999999999998</v>
      </c>
      <c r="BZ65" s="66">
        <f>+upper!BZ65</f>
        <v>292.89999999999998</v>
      </c>
      <c r="CA65" s="66">
        <f>+upper!CA65</f>
        <v>292.89999999999998</v>
      </c>
    </row>
    <row r="66" spans="1:79" x14ac:dyDescent="0.2">
      <c r="A66" s="9">
        <f>+data!B68</f>
        <v>232</v>
      </c>
      <c r="B66" s="66">
        <f>+upper!B66</f>
        <v>0</v>
      </c>
      <c r="C66" s="66">
        <f>+upper!C66</f>
        <v>0</v>
      </c>
      <c r="D66" s="66">
        <f>+upper!D66</f>
        <v>0</v>
      </c>
      <c r="E66" s="66">
        <f>+upper!E66</f>
        <v>0</v>
      </c>
      <c r="F66" s="66">
        <f>+upper!F66</f>
        <v>0</v>
      </c>
      <c r="G66" s="66">
        <f>+upper!G66</f>
        <v>0</v>
      </c>
      <c r="H66" s="66">
        <f>+upper!H66</f>
        <v>0</v>
      </c>
      <c r="I66" s="66">
        <f>+upper!I66</f>
        <v>0</v>
      </c>
      <c r="J66" s="66">
        <f>+upper!J66</f>
        <v>0</v>
      </c>
      <c r="K66" s="66">
        <f>+upper!K66</f>
        <v>0</v>
      </c>
      <c r="L66" s="66">
        <f>+upper!L66</f>
        <v>0</v>
      </c>
      <c r="M66" s="66">
        <f>+upper!M66</f>
        <v>0</v>
      </c>
      <c r="N66" s="66">
        <f>+upper!N66</f>
        <v>0</v>
      </c>
      <c r="O66" s="66">
        <f>+upper!O66</f>
        <v>0</v>
      </c>
      <c r="P66" s="66">
        <f>+upper!P66</f>
        <v>0</v>
      </c>
      <c r="Q66" s="66">
        <f>+upper!Q66</f>
        <v>0</v>
      </c>
      <c r="R66" s="66">
        <f>+upper!R66</f>
        <v>0</v>
      </c>
      <c r="S66" s="66">
        <f>+upper!S66</f>
        <v>0</v>
      </c>
      <c r="T66" s="66">
        <f>+upper!T66</f>
        <v>0</v>
      </c>
      <c r="U66" s="66">
        <f>+upper!U66</f>
        <v>0</v>
      </c>
      <c r="V66" s="66">
        <f>+upper!V66</f>
        <v>0</v>
      </c>
      <c r="W66" s="66">
        <f>+upper!W66</f>
        <v>0</v>
      </c>
      <c r="X66" s="66">
        <f>+upper!X66</f>
        <v>0</v>
      </c>
      <c r="Y66" s="66">
        <f>+upper!Y66</f>
        <v>0</v>
      </c>
      <c r="Z66" s="66">
        <f>+upper!Z66</f>
        <v>0</v>
      </c>
      <c r="AA66" s="66">
        <f>+upper!AA66</f>
        <v>0</v>
      </c>
      <c r="AB66" s="66">
        <f>+upper!AB66</f>
        <v>0</v>
      </c>
      <c r="AC66" s="66">
        <f>+upper!AC66</f>
        <v>0.29881591842288102</v>
      </c>
      <c r="AD66" s="66">
        <f>+upper!AD66</f>
        <v>0.34256992839666517</v>
      </c>
      <c r="AE66" s="66">
        <f>+upper!AE66</f>
        <v>0.38557967163946272</v>
      </c>
      <c r="AF66" s="66">
        <f>+upper!AF66</f>
        <v>0.42784514815127372</v>
      </c>
      <c r="AG66" s="66">
        <f>+upper!AG66</f>
        <v>0.46936635793209819</v>
      </c>
      <c r="AH66" s="66">
        <f>+upper!AH66</f>
        <v>0.51014330098193605</v>
      </c>
      <c r="AI66" s="66">
        <f>+upper!AI66</f>
        <v>0.55017597730078738</v>
      </c>
      <c r="AJ66" s="66">
        <f>+upper!AJ66</f>
        <v>0.58946438688865221</v>
      </c>
      <c r="AK66" s="66">
        <f>+upper!AK66</f>
        <v>0.62800852974553023</v>
      </c>
      <c r="AL66" s="66">
        <f>+upper!AL66</f>
        <v>0.66580840587142198</v>
      </c>
      <c r="AM66" s="66">
        <f>+upper!AM66</f>
        <v>0.70286401526632691</v>
      </c>
      <c r="AN66" s="66">
        <f>+upper!AN66</f>
        <v>0.73392223758703112</v>
      </c>
      <c r="AO66" s="66">
        <f>+upper!AO66</f>
        <v>0.7643283531827697</v>
      </c>
      <c r="AP66" s="66">
        <f>+upper!AP66</f>
        <v>0.79408236205354332</v>
      </c>
      <c r="AQ66" s="66">
        <f>+upper!AQ66</f>
        <v>0.82318426419935165</v>
      </c>
      <c r="AR66" s="66">
        <f>+upper!AR66</f>
        <v>0.85163405962019467</v>
      </c>
      <c r="AS66" s="66">
        <f>+upper!AS66</f>
        <v>0.87943174831607229</v>
      </c>
      <c r="AT66" s="66">
        <f>+upper!AT66</f>
        <v>0.90657733028698473</v>
      </c>
      <c r="AU66" s="66">
        <f>+upper!AU66</f>
        <v>0.93307080553293187</v>
      </c>
      <c r="AV66" s="66">
        <f>+upper!AV66</f>
        <v>0.95891217405391382</v>
      </c>
      <c r="AW66" s="66">
        <f>+upper!AW66</f>
        <v>0.98410143584993059</v>
      </c>
      <c r="AX66" s="66">
        <f>+upper!AX66</f>
        <v>1.9202509684279823</v>
      </c>
      <c r="AY66" s="66">
        <f>+upper!AY66</f>
        <v>2.8492119848268449</v>
      </c>
      <c r="AZ66" s="66">
        <f>+upper!AZ66</f>
        <v>3.7709844850465193</v>
      </c>
      <c r="BA66" s="66">
        <f>+upper!BA66</f>
        <v>4.6855684690870048</v>
      </c>
      <c r="BB66" s="66">
        <f>+upper!BB66</f>
        <v>5.5929639369483013</v>
      </c>
      <c r="BC66" s="66">
        <f>+upper!BC66</f>
        <v>6.4931708886304111</v>
      </c>
      <c r="BD66" s="66">
        <f>+upper!BD66</f>
        <v>6.6834515949833877</v>
      </c>
      <c r="BE66" s="66">
        <f>+upper!BE66</f>
        <v>6.8720446675771365</v>
      </c>
      <c r="BF66" s="66">
        <f>+upper!BF66</f>
        <v>6.9306055590223536</v>
      </c>
      <c r="BG66" s="66">
        <f>+upper!BG66</f>
        <v>13.252566002779066</v>
      </c>
      <c r="BH66" s="66">
        <f>+upper!BH66</f>
        <v>13.252566002779066</v>
      </c>
      <c r="BI66" s="66">
        <f>+upper!BI66</f>
        <v>13.252566002779066</v>
      </c>
      <c r="BJ66" s="66">
        <f>+upper!BJ66</f>
        <v>13.252566002779066</v>
      </c>
      <c r="BK66" s="66">
        <f>+upper!BK66</f>
        <v>13.252566002779066</v>
      </c>
      <c r="BL66" s="66">
        <f>+upper!BL66</f>
        <v>13.252566002779066</v>
      </c>
      <c r="BM66" s="66">
        <f>+upper!BM66</f>
        <v>13.252566002779066</v>
      </c>
      <c r="BN66" s="66">
        <f>+upper!BN66</f>
        <v>13.252566002779066</v>
      </c>
      <c r="BO66" s="66">
        <f>+upper!BO66</f>
        <v>13.252566002779066</v>
      </c>
      <c r="BP66" s="66">
        <f>+upper!BP66</f>
        <v>13.252566002779066</v>
      </c>
      <c r="BQ66" s="66">
        <f>+upper!BQ66</f>
        <v>13.252566002779066</v>
      </c>
      <c r="BR66" s="66">
        <f>+upper!BR66</f>
        <v>13.252566002779066</v>
      </c>
      <c r="BS66" s="66">
        <f>+upper!BS66</f>
        <v>13.252566002779066</v>
      </c>
      <c r="BT66" s="66">
        <f>+upper!BT66</f>
        <v>13.252566002779066</v>
      </c>
      <c r="BU66" s="66">
        <f>+upper!BU66</f>
        <v>13.252566002779066</v>
      </c>
      <c r="BV66" s="66">
        <f>+upper!BV66</f>
        <v>13.252566002779066</v>
      </c>
      <c r="BW66" s="66">
        <f>+upper!BW66</f>
        <v>13.252566002779066</v>
      </c>
      <c r="BX66" s="66">
        <f>+upper!BX66</f>
        <v>13.252566002779066</v>
      </c>
      <c r="BY66" s="66">
        <f>+upper!BY66</f>
        <v>13.252566002779066</v>
      </c>
      <c r="BZ66" s="66">
        <f>+upper!BZ66</f>
        <v>13.252566002779066</v>
      </c>
      <c r="CA66" s="66">
        <f>+upper!CA66</f>
        <v>13.252566002779066</v>
      </c>
    </row>
    <row r="67" spans="1:79" x14ac:dyDescent="0.2">
      <c r="A67" s="9">
        <f>+data!B69</f>
        <v>233</v>
      </c>
      <c r="B67" s="66">
        <f>+upper!B67</f>
        <v>0</v>
      </c>
      <c r="C67" s="66">
        <f>+upper!C67</f>
        <v>0</v>
      </c>
      <c r="D67" s="66">
        <f>+upper!D67</f>
        <v>0</v>
      </c>
      <c r="E67" s="66">
        <f>+upper!E67</f>
        <v>0</v>
      </c>
      <c r="F67" s="66">
        <f>+upper!F67</f>
        <v>0</v>
      </c>
      <c r="G67" s="66">
        <f>+upper!G67</f>
        <v>0</v>
      </c>
      <c r="H67" s="66">
        <f>+upper!H67</f>
        <v>0</v>
      </c>
      <c r="I67" s="66">
        <f>+upper!I67</f>
        <v>0</v>
      </c>
      <c r="J67" s="66">
        <f>+upper!J67</f>
        <v>0</v>
      </c>
      <c r="K67" s="66">
        <f>+upper!K67</f>
        <v>0</v>
      </c>
      <c r="L67" s="66">
        <f>+upper!L67</f>
        <v>0</v>
      </c>
      <c r="M67" s="66">
        <f>+upper!M67</f>
        <v>0</v>
      </c>
      <c r="N67" s="66">
        <f>+upper!N67</f>
        <v>0</v>
      </c>
      <c r="O67" s="66">
        <f>+upper!O67</f>
        <v>0</v>
      </c>
      <c r="P67" s="66">
        <f>+upper!P67</f>
        <v>0</v>
      </c>
      <c r="Q67" s="66">
        <f>+upper!Q67</f>
        <v>0</v>
      </c>
      <c r="R67" s="66">
        <f>+upper!R67</f>
        <v>0</v>
      </c>
      <c r="S67" s="66">
        <f>+upper!S67</f>
        <v>0</v>
      </c>
      <c r="T67" s="66">
        <f>+upper!T67</f>
        <v>0</v>
      </c>
      <c r="U67" s="66">
        <f>+upper!U67</f>
        <v>0</v>
      </c>
      <c r="V67" s="66">
        <f>+upper!V67</f>
        <v>0</v>
      </c>
      <c r="W67" s="66">
        <f>+upper!W67</f>
        <v>0</v>
      </c>
      <c r="X67" s="66">
        <f>+upper!X67</f>
        <v>0</v>
      </c>
      <c r="Y67" s="66">
        <f>+upper!Y67</f>
        <v>0</v>
      </c>
      <c r="Z67" s="66">
        <f>+upper!Z67</f>
        <v>0</v>
      </c>
      <c r="AA67" s="66">
        <f>+upper!AA67</f>
        <v>0</v>
      </c>
      <c r="AB67" s="66">
        <f>+upper!AB67</f>
        <v>0</v>
      </c>
      <c r="AC67" s="66">
        <f>+upper!AC67</f>
        <v>0</v>
      </c>
      <c r="AD67" s="66">
        <f>+upper!AD67</f>
        <v>0</v>
      </c>
      <c r="AE67" s="66">
        <f>+upper!AE67</f>
        <v>0</v>
      </c>
      <c r="AF67" s="66">
        <f>+upper!AF67</f>
        <v>0</v>
      </c>
      <c r="AG67" s="66">
        <f>+upper!AG67</f>
        <v>0</v>
      </c>
      <c r="AH67" s="66">
        <f>+upper!AH67</f>
        <v>0</v>
      </c>
      <c r="AI67" s="66">
        <f>+upper!AI67</f>
        <v>0</v>
      </c>
      <c r="AJ67" s="66">
        <f>+upper!AJ67</f>
        <v>0</v>
      </c>
      <c r="AK67" s="66">
        <f>+upper!AK67</f>
        <v>0</v>
      </c>
      <c r="AL67" s="66">
        <f>+upper!AL67</f>
        <v>0</v>
      </c>
      <c r="AM67" s="66">
        <f>+upper!AM67</f>
        <v>0</v>
      </c>
      <c r="AN67" s="66">
        <f>+upper!AN67</f>
        <v>0</v>
      </c>
      <c r="AO67" s="66">
        <f>+upper!AO67</f>
        <v>0</v>
      </c>
      <c r="AP67" s="66">
        <f>+upper!AP67</f>
        <v>0</v>
      </c>
      <c r="AQ67" s="66">
        <f>+upper!AQ67</f>
        <v>0</v>
      </c>
      <c r="AR67" s="66">
        <f>+upper!AR67</f>
        <v>0</v>
      </c>
      <c r="AS67" s="66">
        <f>+upper!AS67</f>
        <v>0</v>
      </c>
      <c r="AT67" s="66">
        <f>+upper!AT67</f>
        <v>0</v>
      </c>
      <c r="AU67" s="66">
        <f>+upper!AU67</f>
        <v>0</v>
      </c>
      <c r="AV67" s="66">
        <f>+upper!AV67</f>
        <v>0</v>
      </c>
      <c r="AW67" s="66">
        <f>+upper!AW67</f>
        <v>0</v>
      </c>
      <c r="AX67" s="66">
        <f>+upper!AX67</f>
        <v>0.14772827178047523</v>
      </c>
      <c r="AY67" s="66">
        <f>+upper!AY67</f>
        <v>0.29432669062190286</v>
      </c>
      <c r="AZ67" s="66">
        <f>+upper!AZ67</f>
        <v>0.43979525652428292</v>
      </c>
      <c r="BA67" s="66">
        <f>+upper!BA67</f>
        <v>0.58413396948761531</v>
      </c>
      <c r="BB67" s="66">
        <f>+upper!BB67</f>
        <v>0.72734282951190021</v>
      </c>
      <c r="BC67" s="66">
        <f>+upper!BC67</f>
        <v>0.86942183659713723</v>
      </c>
      <c r="BD67" s="66">
        <f>+upper!BD67</f>
        <v>1.0226551365274403</v>
      </c>
      <c r="BE67" s="66">
        <f>+upper!BE67</f>
        <v>1.5784526346979837</v>
      </c>
      <c r="BF67" s="66">
        <f>+upper!BF67</f>
        <v>1.9013261415990153</v>
      </c>
      <c r="BG67" s="66">
        <f>+upper!BG67</f>
        <v>1.7784299339691858</v>
      </c>
      <c r="BH67" s="66">
        <f>+upper!BH67</f>
        <v>1.7784299339691858</v>
      </c>
      <c r="BI67" s="66">
        <f>+upper!BI67</f>
        <v>1.7784299339691858</v>
      </c>
      <c r="BJ67" s="66">
        <f>+upper!BJ67</f>
        <v>1.7784299339691858</v>
      </c>
      <c r="BK67" s="66">
        <f>+upper!BK67</f>
        <v>1.7784299339691858</v>
      </c>
      <c r="BL67" s="66">
        <f>+upper!BL67</f>
        <v>1.7784299339691858</v>
      </c>
      <c r="BM67" s="66">
        <f>+upper!BM67</f>
        <v>1.7784299339691858</v>
      </c>
      <c r="BN67" s="66">
        <f>+upper!BN67</f>
        <v>1.7784299339691858</v>
      </c>
      <c r="BO67" s="66">
        <f>+upper!BO67</f>
        <v>1.7784299339691858</v>
      </c>
      <c r="BP67" s="66">
        <f>+upper!BP67</f>
        <v>1.7784299339691858</v>
      </c>
      <c r="BQ67" s="66">
        <f>+upper!BQ67</f>
        <v>1.7784299339691858</v>
      </c>
      <c r="BR67" s="66">
        <f>+upper!BR67</f>
        <v>1.7784299339691858</v>
      </c>
      <c r="BS67" s="66">
        <f>+upper!BS67</f>
        <v>1.7784299339691858</v>
      </c>
      <c r="BT67" s="66">
        <f>+upper!BT67</f>
        <v>1.7784299339691858</v>
      </c>
      <c r="BU67" s="66">
        <f>+upper!BU67</f>
        <v>1.7784299339691858</v>
      </c>
      <c r="BV67" s="66">
        <f>+upper!BV67</f>
        <v>1.7784299339691858</v>
      </c>
      <c r="BW67" s="66">
        <f>+upper!BW67</f>
        <v>1.7784299339691858</v>
      </c>
      <c r="BX67" s="66">
        <f>+upper!BX67</f>
        <v>1.7784299339691858</v>
      </c>
      <c r="BY67" s="66">
        <f>+upper!BY67</f>
        <v>1.7784299339691858</v>
      </c>
      <c r="BZ67" s="66">
        <f>+upper!BZ67</f>
        <v>1.7784299339691858</v>
      </c>
      <c r="CA67" s="66">
        <f>+upper!CA67</f>
        <v>1.7784299339691858</v>
      </c>
    </row>
    <row r="68" spans="1:79" x14ac:dyDescent="0.2">
      <c r="A68" s="9">
        <f>+data!B70</f>
        <v>234</v>
      </c>
      <c r="B68" s="66">
        <f>+upper!B68</f>
        <v>0</v>
      </c>
      <c r="C68" s="66">
        <f>+upper!C68</f>
        <v>0</v>
      </c>
      <c r="D68" s="66">
        <f>+upper!D68</f>
        <v>0</v>
      </c>
      <c r="E68" s="66">
        <f>+upper!E68</f>
        <v>0</v>
      </c>
      <c r="F68" s="66">
        <f>+upper!F68</f>
        <v>0</v>
      </c>
      <c r="G68" s="66">
        <f>+upper!G68</f>
        <v>0</v>
      </c>
      <c r="H68" s="66">
        <f>+upper!H68</f>
        <v>0</v>
      </c>
      <c r="I68" s="66">
        <f>+upper!I68</f>
        <v>0</v>
      </c>
      <c r="J68" s="66">
        <f>+upper!J68</f>
        <v>0</v>
      </c>
      <c r="K68" s="66">
        <f>+upper!K68</f>
        <v>0</v>
      </c>
      <c r="L68" s="66">
        <f>+upper!L68</f>
        <v>0</v>
      </c>
      <c r="M68" s="66">
        <f>+upper!M68</f>
        <v>0</v>
      </c>
      <c r="N68" s="66">
        <f>+upper!N68</f>
        <v>0</v>
      </c>
      <c r="O68" s="66">
        <f>+upper!O68</f>
        <v>0</v>
      </c>
      <c r="P68" s="66">
        <f>+upper!P68</f>
        <v>0</v>
      </c>
      <c r="Q68" s="66">
        <f>+upper!Q68</f>
        <v>0</v>
      </c>
      <c r="R68" s="66">
        <f>+upper!R68</f>
        <v>0</v>
      </c>
      <c r="S68" s="66">
        <f>+upper!S68</f>
        <v>0</v>
      </c>
      <c r="T68" s="66">
        <f>+upper!T68</f>
        <v>0</v>
      </c>
      <c r="U68" s="66">
        <f>+upper!U68</f>
        <v>0</v>
      </c>
      <c r="V68" s="66">
        <f>+upper!V68</f>
        <v>0</v>
      </c>
      <c r="W68" s="66">
        <f>+upper!W68</f>
        <v>0</v>
      </c>
      <c r="X68" s="66">
        <f>+upper!X68</f>
        <v>0</v>
      </c>
      <c r="Y68" s="66">
        <f>+upper!Y68</f>
        <v>0</v>
      </c>
      <c r="Z68" s="66">
        <f>+upper!Z68</f>
        <v>0</v>
      </c>
      <c r="AA68" s="66">
        <f>+upper!AA68</f>
        <v>0</v>
      </c>
      <c r="AB68" s="66">
        <f>+upper!AB68</f>
        <v>0</v>
      </c>
      <c r="AC68" s="66">
        <f>+upper!AC68</f>
        <v>0</v>
      </c>
      <c r="AD68" s="66">
        <f>+upper!AD68</f>
        <v>0</v>
      </c>
      <c r="AE68" s="66">
        <f>+upper!AE68</f>
        <v>0</v>
      </c>
      <c r="AF68" s="66">
        <f>+upper!AF68</f>
        <v>0</v>
      </c>
      <c r="AG68" s="66">
        <f>+upper!AG68</f>
        <v>0</v>
      </c>
      <c r="AH68" s="66">
        <f>+upper!AH68</f>
        <v>0</v>
      </c>
      <c r="AI68" s="66">
        <f>+upper!AI68</f>
        <v>0</v>
      </c>
      <c r="AJ68" s="66">
        <f>+upper!AJ68</f>
        <v>0</v>
      </c>
      <c r="AK68" s="66">
        <f>+upper!AK68</f>
        <v>0</v>
      </c>
      <c r="AL68" s="66">
        <f>+upper!AL68</f>
        <v>0</v>
      </c>
      <c r="AM68" s="66">
        <f>+upper!AM68</f>
        <v>0</v>
      </c>
      <c r="AN68" s="66">
        <f>+upper!AN68</f>
        <v>0</v>
      </c>
      <c r="AO68" s="66">
        <f>+upper!AO68</f>
        <v>0</v>
      </c>
      <c r="AP68" s="66">
        <f>+upper!AP68</f>
        <v>0</v>
      </c>
      <c r="AQ68" s="66">
        <f>+upper!AQ68</f>
        <v>0</v>
      </c>
      <c r="AR68" s="66">
        <f>+upper!AR68</f>
        <v>0</v>
      </c>
      <c r="AS68" s="66">
        <f>+upper!AS68</f>
        <v>0</v>
      </c>
      <c r="AT68" s="66">
        <f>+upper!AT68</f>
        <v>0</v>
      </c>
      <c r="AU68" s="66">
        <f>+upper!AU68</f>
        <v>0</v>
      </c>
      <c r="AV68" s="66">
        <f>+upper!AV68</f>
        <v>0</v>
      </c>
      <c r="AW68" s="66">
        <f>+upper!AW68</f>
        <v>0</v>
      </c>
      <c r="AX68" s="66">
        <f>+upper!AX68</f>
        <v>0</v>
      </c>
      <c r="AY68" s="66">
        <f>+upper!AY68</f>
        <v>0</v>
      </c>
      <c r="AZ68" s="66">
        <f>+upper!AZ68</f>
        <v>0</v>
      </c>
      <c r="BA68" s="66">
        <f>+upper!BA68</f>
        <v>0</v>
      </c>
      <c r="BB68" s="66">
        <f>+upper!BB68</f>
        <v>0</v>
      </c>
      <c r="BC68" s="66">
        <f>+upper!BC68</f>
        <v>0</v>
      </c>
      <c r="BD68" s="66">
        <f>+upper!BD68</f>
        <v>0</v>
      </c>
      <c r="BE68" s="66">
        <f>+upper!BE68</f>
        <v>0</v>
      </c>
      <c r="BF68" s="66">
        <f>+upper!BF68</f>
        <v>0</v>
      </c>
      <c r="BG68" s="66">
        <f>+upper!BG68</f>
        <v>0</v>
      </c>
      <c r="BH68" s="66">
        <f>+upper!BH68</f>
        <v>0</v>
      </c>
      <c r="BI68" s="66">
        <f>+upper!BI68</f>
        <v>0</v>
      </c>
      <c r="BJ68" s="66">
        <f>+upper!BJ68</f>
        <v>0</v>
      </c>
      <c r="BK68" s="66">
        <f>+upper!BK68</f>
        <v>0</v>
      </c>
      <c r="BL68" s="66">
        <f>+upper!BL68</f>
        <v>0</v>
      </c>
      <c r="BM68" s="66">
        <f>+upper!BM68</f>
        <v>0</v>
      </c>
      <c r="BN68" s="66">
        <f>+upper!BN68</f>
        <v>0</v>
      </c>
      <c r="BO68" s="66">
        <f>+upper!BO68</f>
        <v>0</v>
      </c>
      <c r="BP68" s="66">
        <f>+upper!BP68</f>
        <v>0</v>
      </c>
      <c r="BQ68" s="66">
        <f>+upper!BQ68</f>
        <v>0</v>
      </c>
      <c r="BR68" s="66">
        <f>+upper!BR68</f>
        <v>0</v>
      </c>
      <c r="BS68" s="66">
        <f>+upper!BS68</f>
        <v>0</v>
      </c>
      <c r="BT68" s="66">
        <f>+upper!BT68</f>
        <v>0</v>
      </c>
      <c r="BU68" s="66">
        <f>+upper!BU68</f>
        <v>0</v>
      </c>
      <c r="BV68" s="66">
        <f>+upper!BV68</f>
        <v>0</v>
      </c>
      <c r="BW68" s="66">
        <f>+upper!BW68</f>
        <v>0</v>
      </c>
      <c r="BX68" s="66">
        <f>+upper!BX68</f>
        <v>0</v>
      </c>
      <c r="BY68" s="66">
        <f>+upper!BY68</f>
        <v>0</v>
      </c>
      <c r="BZ68" s="66">
        <f>+upper!BZ68</f>
        <v>0</v>
      </c>
      <c r="CA68" s="66">
        <f>+upper!CA68</f>
        <v>0</v>
      </c>
    </row>
    <row r="69" spans="1:79" x14ac:dyDescent="0.2">
      <c r="A69" s="9">
        <f>+data!B71</f>
        <v>238</v>
      </c>
      <c r="B69" s="66">
        <f>+upper!B69</f>
        <v>0</v>
      </c>
      <c r="C69" s="66">
        <f>+upper!C69</f>
        <v>0</v>
      </c>
      <c r="D69" s="66">
        <f>+upper!D69</f>
        <v>0</v>
      </c>
      <c r="E69" s="66">
        <f>+upper!E69</f>
        <v>0</v>
      </c>
      <c r="F69" s="66">
        <f>+upper!F69</f>
        <v>0</v>
      </c>
      <c r="G69" s="66">
        <f>+upper!G69</f>
        <v>0</v>
      </c>
      <c r="H69" s="66">
        <f>+upper!H69</f>
        <v>0</v>
      </c>
      <c r="I69" s="66">
        <f>+upper!I69</f>
        <v>0</v>
      </c>
      <c r="J69" s="66">
        <f>+upper!J69</f>
        <v>0</v>
      </c>
      <c r="K69" s="66">
        <f>+upper!K69</f>
        <v>0</v>
      </c>
      <c r="L69" s="66">
        <f>+upper!L69</f>
        <v>0</v>
      </c>
      <c r="M69" s="66">
        <f>+upper!M69</f>
        <v>0</v>
      </c>
      <c r="N69" s="66">
        <f>+upper!N69</f>
        <v>0</v>
      </c>
      <c r="O69" s="66">
        <f>+upper!O69</f>
        <v>0</v>
      </c>
      <c r="P69" s="66">
        <f>+upper!P69</f>
        <v>0</v>
      </c>
      <c r="Q69" s="66">
        <f>+upper!Q69</f>
        <v>0</v>
      </c>
      <c r="R69" s="66">
        <f>+upper!R69</f>
        <v>0</v>
      </c>
      <c r="S69" s="66">
        <f>+upper!S69</f>
        <v>0</v>
      </c>
      <c r="T69" s="66">
        <f>+upper!T69</f>
        <v>0</v>
      </c>
      <c r="U69" s="66">
        <f>+upper!U69</f>
        <v>0</v>
      </c>
      <c r="V69" s="66">
        <f>+upper!V69</f>
        <v>0</v>
      </c>
      <c r="W69" s="66">
        <f>+upper!W69</f>
        <v>0</v>
      </c>
      <c r="X69" s="66">
        <f>+upper!X69</f>
        <v>0</v>
      </c>
      <c r="Y69" s="66">
        <f>+upper!Y69</f>
        <v>0</v>
      </c>
      <c r="Z69" s="66">
        <f>+upper!Z69</f>
        <v>0</v>
      </c>
      <c r="AA69" s="66">
        <f>+upper!AA69</f>
        <v>0</v>
      </c>
      <c r="AB69" s="66">
        <f>+upper!AB69</f>
        <v>0</v>
      </c>
      <c r="AC69" s="66">
        <f>+upper!AC69</f>
        <v>0</v>
      </c>
      <c r="AD69" s="66">
        <f>+upper!AD69</f>
        <v>0</v>
      </c>
      <c r="AE69" s="66">
        <f>+upper!AE69</f>
        <v>0</v>
      </c>
      <c r="AF69" s="66">
        <f>+upper!AF69</f>
        <v>0</v>
      </c>
      <c r="AG69" s="66">
        <f>+upper!AG69</f>
        <v>0</v>
      </c>
      <c r="AH69" s="66">
        <f>+upper!AH69</f>
        <v>0</v>
      </c>
      <c r="AI69" s="66">
        <f>+upper!AI69</f>
        <v>0</v>
      </c>
      <c r="AJ69" s="66">
        <f>+upper!AJ69</f>
        <v>0</v>
      </c>
      <c r="AK69" s="66">
        <f>+upper!AK69</f>
        <v>0</v>
      </c>
      <c r="AL69" s="66">
        <f>+upper!AL69</f>
        <v>0</v>
      </c>
      <c r="AM69" s="66">
        <f>+upper!AM69</f>
        <v>0</v>
      </c>
      <c r="AN69" s="66">
        <f>+upper!AN69</f>
        <v>0</v>
      </c>
      <c r="AO69" s="66">
        <f>+upper!AO69</f>
        <v>0</v>
      </c>
      <c r="AP69" s="66">
        <f>+upper!AP69</f>
        <v>0</v>
      </c>
      <c r="AQ69" s="66">
        <f>+upper!AQ69</f>
        <v>0</v>
      </c>
      <c r="AR69" s="66">
        <f>+upper!AR69</f>
        <v>0</v>
      </c>
      <c r="AS69" s="66">
        <f>+upper!AS69</f>
        <v>0</v>
      </c>
      <c r="AT69" s="66">
        <f>+upper!AT69</f>
        <v>0</v>
      </c>
      <c r="AU69" s="66">
        <f>+upper!AU69</f>
        <v>0</v>
      </c>
      <c r="AV69" s="66">
        <f>+upper!AV69</f>
        <v>0</v>
      </c>
      <c r="AW69" s="66">
        <f>+upper!AW69</f>
        <v>0</v>
      </c>
      <c r="AX69" s="66">
        <f>+upper!AX69</f>
        <v>0</v>
      </c>
      <c r="AY69" s="66">
        <f>+upper!AY69</f>
        <v>0</v>
      </c>
      <c r="AZ69" s="66">
        <f>+upper!AZ69</f>
        <v>0</v>
      </c>
      <c r="BA69" s="66">
        <f>+upper!BA69</f>
        <v>0</v>
      </c>
      <c r="BB69" s="66">
        <f>+upper!BB69</f>
        <v>0</v>
      </c>
      <c r="BC69" s="66">
        <f>+upper!BC69</f>
        <v>0</v>
      </c>
      <c r="BD69" s="66">
        <f>+upper!BD69</f>
        <v>0</v>
      </c>
      <c r="BE69" s="66">
        <f>+upper!BE69</f>
        <v>0</v>
      </c>
      <c r="BF69" s="66">
        <f>+upper!BF69</f>
        <v>0</v>
      </c>
      <c r="BG69" s="66">
        <f>+upper!BG69</f>
        <v>0</v>
      </c>
      <c r="BH69" s="66">
        <f>+upper!BH69</f>
        <v>0</v>
      </c>
      <c r="BI69" s="66">
        <f>+upper!BI69</f>
        <v>0</v>
      </c>
      <c r="BJ69" s="66">
        <f>+upper!BJ69</f>
        <v>0</v>
      </c>
      <c r="BK69" s="66">
        <f>+upper!BK69</f>
        <v>0</v>
      </c>
      <c r="BL69" s="66">
        <f>+upper!BL69</f>
        <v>0</v>
      </c>
      <c r="BM69" s="66">
        <f>+upper!BM69</f>
        <v>0</v>
      </c>
      <c r="BN69" s="66">
        <f>+upper!BN69</f>
        <v>0</v>
      </c>
      <c r="BO69" s="66">
        <f>+upper!BO69</f>
        <v>0</v>
      </c>
      <c r="BP69" s="66">
        <f>+upper!BP69</f>
        <v>0</v>
      </c>
      <c r="BQ69" s="66">
        <f>+upper!BQ69</f>
        <v>0</v>
      </c>
      <c r="BR69" s="66">
        <f>+upper!BR69</f>
        <v>0</v>
      </c>
      <c r="BS69" s="66">
        <f>+upper!BS69</f>
        <v>0</v>
      </c>
      <c r="BT69" s="66">
        <f>+upper!BT69</f>
        <v>0</v>
      </c>
      <c r="BU69" s="66">
        <f>+upper!BU69</f>
        <v>0</v>
      </c>
      <c r="BV69" s="66">
        <f>+upper!BV69</f>
        <v>0</v>
      </c>
      <c r="BW69" s="66">
        <f>+upper!BW69</f>
        <v>0</v>
      </c>
      <c r="BX69" s="66">
        <f>+upper!BX69</f>
        <v>0</v>
      </c>
      <c r="BY69" s="66">
        <f>+upper!BY69</f>
        <v>0</v>
      </c>
      <c r="BZ69" s="66">
        <f>+upper!BZ69</f>
        <v>0</v>
      </c>
      <c r="CA69" s="66">
        <f>+upper!CA69</f>
        <v>0</v>
      </c>
    </row>
    <row r="70" spans="1:79" x14ac:dyDescent="0.2">
      <c r="A70" s="9">
        <f>+data!B72</f>
        <v>242</v>
      </c>
      <c r="B70" s="66">
        <f>+upper!B70</f>
        <v>0</v>
      </c>
      <c r="C70" s="66">
        <f>+upper!C70</f>
        <v>0</v>
      </c>
      <c r="D70" s="66">
        <f>+upper!D70</f>
        <v>0</v>
      </c>
      <c r="E70" s="66">
        <f>+upper!E70</f>
        <v>0</v>
      </c>
      <c r="F70" s="66">
        <f>+upper!F70</f>
        <v>0</v>
      </c>
      <c r="G70" s="66">
        <f>+upper!G70</f>
        <v>0</v>
      </c>
      <c r="H70" s="66">
        <f>+upper!H70</f>
        <v>0</v>
      </c>
      <c r="I70" s="66">
        <f>+upper!I70</f>
        <v>0</v>
      </c>
      <c r="J70" s="66">
        <f>+upper!J70</f>
        <v>0</v>
      </c>
      <c r="K70" s="66">
        <f>+upper!K70</f>
        <v>0</v>
      </c>
      <c r="L70" s="66">
        <f>+upper!L70</f>
        <v>0</v>
      </c>
      <c r="M70" s="66">
        <f>+upper!M70</f>
        <v>0</v>
      </c>
      <c r="N70" s="66">
        <f>+upper!N70</f>
        <v>0</v>
      </c>
      <c r="O70" s="66">
        <f>+upper!O70</f>
        <v>0</v>
      </c>
      <c r="P70" s="66">
        <f>+upper!P70</f>
        <v>0</v>
      </c>
      <c r="Q70" s="66">
        <f>+upper!Q70</f>
        <v>0</v>
      </c>
      <c r="R70" s="66">
        <f>+upper!R70</f>
        <v>0</v>
      </c>
      <c r="S70" s="66">
        <f>+upper!S70</f>
        <v>0</v>
      </c>
      <c r="T70" s="66">
        <f>+upper!T70</f>
        <v>0</v>
      </c>
      <c r="U70" s="66">
        <f>+upper!U70</f>
        <v>0</v>
      </c>
      <c r="V70" s="66">
        <f>+upper!V70</f>
        <v>0</v>
      </c>
      <c r="W70" s="66">
        <f>+upper!W70</f>
        <v>0</v>
      </c>
      <c r="X70" s="66">
        <f>+upper!X70</f>
        <v>0</v>
      </c>
      <c r="Y70" s="66">
        <f>+upper!Y70</f>
        <v>0</v>
      </c>
      <c r="Z70" s="66">
        <f>+upper!Z70</f>
        <v>0</v>
      </c>
      <c r="AA70" s="66">
        <f>+upper!AA70</f>
        <v>0</v>
      </c>
      <c r="AB70" s="66">
        <f>+upper!AB70</f>
        <v>0</v>
      </c>
      <c r="AC70" s="66">
        <f>+upper!AC70</f>
        <v>0</v>
      </c>
      <c r="AD70" s="66">
        <f>+upper!AD70</f>
        <v>0</v>
      </c>
      <c r="AE70" s="66">
        <f>+upper!AE70</f>
        <v>0</v>
      </c>
      <c r="AF70" s="66">
        <f>+upper!AF70</f>
        <v>0</v>
      </c>
      <c r="AG70" s="66">
        <f>+upper!AG70</f>
        <v>0</v>
      </c>
      <c r="AH70" s="66">
        <f>+upper!AH70</f>
        <v>0</v>
      </c>
      <c r="AI70" s="66">
        <f>+upper!AI70</f>
        <v>0</v>
      </c>
      <c r="AJ70" s="66">
        <f>+upper!AJ70</f>
        <v>0</v>
      </c>
      <c r="AK70" s="66">
        <f>+upper!AK70</f>
        <v>0</v>
      </c>
      <c r="AL70" s="66">
        <f>+upper!AL70</f>
        <v>0</v>
      </c>
      <c r="AM70" s="66">
        <f>+upper!AM70</f>
        <v>0</v>
      </c>
      <c r="AN70" s="66">
        <f>+upper!AN70</f>
        <v>0</v>
      </c>
      <c r="AO70" s="66">
        <f>+upper!AO70</f>
        <v>0</v>
      </c>
      <c r="AP70" s="66">
        <f>+upper!AP70</f>
        <v>0</v>
      </c>
      <c r="AQ70" s="66">
        <f>+upper!AQ70</f>
        <v>0</v>
      </c>
      <c r="AR70" s="66">
        <f>+upper!AR70</f>
        <v>0</v>
      </c>
      <c r="AS70" s="66">
        <f>+upper!AS70</f>
        <v>0</v>
      </c>
      <c r="AT70" s="66">
        <f>+upper!AT70</f>
        <v>0</v>
      </c>
      <c r="AU70" s="66">
        <f>+upper!AU70</f>
        <v>0</v>
      </c>
      <c r="AV70" s="66">
        <f>+upper!AV70</f>
        <v>0</v>
      </c>
      <c r="AW70" s="66">
        <f>+upper!AW70</f>
        <v>0</v>
      </c>
      <c r="AX70" s="66">
        <f>+upper!AX70</f>
        <v>0.17433333333333334</v>
      </c>
      <c r="AY70" s="66">
        <f>+upper!AY70</f>
        <v>0.34733333333333333</v>
      </c>
      <c r="AZ70" s="66">
        <f>+upper!AZ70</f>
        <v>0.51900000000000002</v>
      </c>
      <c r="BA70" s="66">
        <f>+upper!BA70</f>
        <v>0.68933333333333335</v>
      </c>
      <c r="BB70" s="66">
        <f>+upper!BB70</f>
        <v>0.85833333333333339</v>
      </c>
      <c r="BC70" s="66">
        <f>+upper!BC70</f>
        <v>1.026</v>
      </c>
      <c r="BD70" s="66">
        <f>+upper!BD70</f>
        <v>1.022</v>
      </c>
      <c r="BE70" s="66">
        <f>+upper!BE70</f>
        <v>1.018</v>
      </c>
      <c r="BF70" s="66">
        <f>+upper!BF70</f>
        <v>1.014</v>
      </c>
      <c r="BG70" s="66">
        <f>+upper!BG70</f>
        <v>3.0300000000000002</v>
      </c>
      <c r="BH70" s="66">
        <f>+upper!BH70</f>
        <v>3.0300000000000002</v>
      </c>
      <c r="BI70" s="66">
        <f>+upper!BI70</f>
        <v>3.0300000000000002</v>
      </c>
      <c r="BJ70" s="66">
        <f>+upper!BJ70</f>
        <v>3.0300000000000002</v>
      </c>
      <c r="BK70" s="66">
        <f>+upper!BK70</f>
        <v>3.0300000000000002</v>
      </c>
      <c r="BL70" s="66">
        <f>+upper!BL70</f>
        <v>3.0300000000000002</v>
      </c>
      <c r="BM70" s="66">
        <f>+upper!BM70</f>
        <v>3.0300000000000002</v>
      </c>
      <c r="BN70" s="66">
        <f>+upper!BN70</f>
        <v>3.0300000000000002</v>
      </c>
      <c r="BO70" s="66">
        <f>+upper!BO70</f>
        <v>3.0300000000000002</v>
      </c>
      <c r="BP70" s="66">
        <f>+upper!BP70</f>
        <v>3.0300000000000002</v>
      </c>
      <c r="BQ70" s="66">
        <f>+upper!BQ70</f>
        <v>3.0300000000000002</v>
      </c>
      <c r="BR70" s="66">
        <f>+upper!BR70</f>
        <v>3.0300000000000002</v>
      </c>
      <c r="BS70" s="66">
        <f>+upper!BS70</f>
        <v>3.0300000000000002</v>
      </c>
      <c r="BT70" s="66">
        <f>+upper!BT70</f>
        <v>3.0300000000000002</v>
      </c>
      <c r="BU70" s="66">
        <f>+upper!BU70</f>
        <v>3.0300000000000002</v>
      </c>
      <c r="BV70" s="66">
        <f>+upper!BV70</f>
        <v>3.0300000000000002</v>
      </c>
      <c r="BW70" s="66">
        <f>+upper!BW70</f>
        <v>3.0300000000000002</v>
      </c>
      <c r="BX70" s="66">
        <f>+upper!BX70</f>
        <v>3.0300000000000002</v>
      </c>
      <c r="BY70" s="66">
        <f>+upper!BY70</f>
        <v>3.0300000000000002</v>
      </c>
      <c r="BZ70" s="66">
        <f>+upper!BZ70</f>
        <v>3.0300000000000002</v>
      </c>
      <c r="CA70" s="66">
        <f>+upper!CA70</f>
        <v>3.0300000000000002</v>
      </c>
    </row>
    <row r="71" spans="1:79" x14ac:dyDescent="0.2">
      <c r="A71" s="9">
        <f>+data!B73</f>
        <v>246</v>
      </c>
      <c r="B71" s="66">
        <f>+upper!B71</f>
        <v>0</v>
      </c>
      <c r="C71" s="66">
        <f>+upper!C71</f>
        <v>0</v>
      </c>
      <c r="D71" s="66">
        <f>+upper!D71</f>
        <v>0</v>
      </c>
      <c r="E71" s="66">
        <f>+upper!E71</f>
        <v>0</v>
      </c>
      <c r="F71" s="66">
        <f>+upper!F71</f>
        <v>0</v>
      </c>
      <c r="G71" s="66">
        <f>+upper!G71</f>
        <v>0</v>
      </c>
      <c r="H71" s="66">
        <f>+upper!H71</f>
        <v>0</v>
      </c>
      <c r="I71" s="66">
        <f>+upper!I71</f>
        <v>0</v>
      </c>
      <c r="J71" s="66">
        <f>+upper!J71</f>
        <v>0</v>
      </c>
      <c r="K71" s="66">
        <f>+upper!K71</f>
        <v>0</v>
      </c>
      <c r="L71" s="66">
        <f>+upper!L71</f>
        <v>0</v>
      </c>
      <c r="M71" s="66">
        <f>+upper!M71</f>
        <v>0</v>
      </c>
      <c r="N71" s="66">
        <f>+upper!N71</f>
        <v>0</v>
      </c>
      <c r="O71" s="66">
        <f>+upper!O71</f>
        <v>0</v>
      </c>
      <c r="P71" s="66">
        <f>+upper!P71</f>
        <v>0</v>
      </c>
      <c r="Q71" s="66">
        <f>+upper!Q71</f>
        <v>0</v>
      </c>
      <c r="R71" s="66">
        <f>+upper!R71</f>
        <v>0</v>
      </c>
      <c r="S71" s="66">
        <f>+upper!S71</f>
        <v>0</v>
      </c>
      <c r="T71" s="66">
        <f>+upper!T71</f>
        <v>0</v>
      </c>
      <c r="U71" s="66">
        <f>+upper!U71</f>
        <v>0</v>
      </c>
      <c r="V71" s="66">
        <f>+upper!V71</f>
        <v>0</v>
      </c>
      <c r="W71" s="66">
        <f>+upper!W71</f>
        <v>0</v>
      </c>
      <c r="X71" s="66">
        <f>+upper!X71</f>
        <v>0</v>
      </c>
      <c r="Y71" s="66">
        <f>+upper!Y71</f>
        <v>0</v>
      </c>
      <c r="Z71" s="66">
        <f>+upper!Z71</f>
        <v>0</v>
      </c>
      <c r="AA71" s="66">
        <f>+upper!AA71</f>
        <v>0</v>
      </c>
      <c r="AB71" s="66">
        <f>+upper!AB71</f>
        <v>0</v>
      </c>
      <c r="AC71" s="66">
        <f>+upper!AC71</f>
        <v>0</v>
      </c>
      <c r="AD71" s="66">
        <f>+upper!AD71</f>
        <v>0</v>
      </c>
      <c r="AE71" s="66">
        <f>+upper!AE71</f>
        <v>0</v>
      </c>
      <c r="AF71" s="66">
        <f>+upper!AF71</f>
        <v>0</v>
      </c>
      <c r="AG71" s="66">
        <f>+upper!AG71</f>
        <v>0</v>
      </c>
      <c r="AH71" s="66">
        <f>+upper!AH71</f>
        <v>0</v>
      </c>
      <c r="AI71" s="66">
        <f>+upper!AI71</f>
        <v>0</v>
      </c>
      <c r="AJ71" s="66">
        <f>+upper!AJ71</f>
        <v>0</v>
      </c>
      <c r="AK71" s="66">
        <f>+upper!AK71</f>
        <v>0</v>
      </c>
      <c r="AL71" s="66">
        <f>+upper!AL71</f>
        <v>0</v>
      </c>
      <c r="AM71" s="66">
        <f>+upper!AM71</f>
        <v>0</v>
      </c>
      <c r="AN71" s="66">
        <f>+upper!AN71</f>
        <v>0</v>
      </c>
      <c r="AO71" s="66">
        <f>+upper!AO71</f>
        <v>0</v>
      </c>
      <c r="AP71" s="66">
        <f>+upper!AP71</f>
        <v>0</v>
      </c>
      <c r="AQ71" s="66">
        <f>+upper!AQ71</f>
        <v>0</v>
      </c>
      <c r="AR71" s="66">
        <f>+upper!AR71</f>
        <v>0</v>
      </c>
      <c r="AS71" s="66">
        <f>+upper!AS71</f>
        <v>0</v>
      </c>
      <c r="AT71" s="66">
        <f>+upper!AT71</f>
        <v>0</v>
      </c>
      <c r="AU71" s="66">
        <f>+upper!AU71</f>
        <v>0</v>
      </c>
      <c r="AV71" s="66">
        <f>+upper!AV71</f>
        <v>0</v>
      </c>
      <c r="AW71" s="66">
        <f>+upper!AW71</f>
        <v>0</v>
      </c>
      <c r="AX71" s="66">
        <f>+upper!AX71</f>
        <v>0</v>
      </c>
      <c r="AY71" s="66">
        <f>+upper!AY71</f>
        <v>0</v>
      </c>
      <c r="AZ71" s="66">
        <f>+upper!AZ71</f>
        <v>0</v>
      </c>
      <c r="BA71" s="66">
        <f>+upper!BA71</f>
        <v>0</v>
      </c>
      <c r="BB71" s="66">
        <f>+upper!BB71</f>
        <v>0</v>
      </c>
      <c r="BC71" s="66">
        <f>+upper!BC71</f>
        <v>0</v>
      </c>
      <c r="BD71" s="66">
        <f>+upper!BD71</f>
        <v>0</v>
      </c>
      <c r="BE71" s="66">
        <f>+upper!BE71</f>
        <v>0</v>
      </c>
      <c r="BF71" s="66">
        <f>+upper!BF71</f>
        <v>0</v>
      </c>
      <c r="BG71" s="66">
        <f>+upper!BG71</f>
        <v>0</v>
      </c>
      <c r="BH71" s="66">
        <f>+upper!BH71</f>
        <v>0</v>
      </c>
      <c r="BI71" s="66">
        <f>+upper!BI71</f>
        <v>0</v>
      </c>
      <c r="BJ71" s="66">
        <f>+upper!BJ71</f>
        <v>0</v>
      </c>
      <c r="BK71" s="66">
        <f>+upper!BK71</f>
        <v>0</v>
      </c>
      <c r="BL71" s="66">
        <f>+upper!BL71</f>
        <v>0</v>
      </c>
      <c r="BM71" s="66">
        <f>+upper!BM71</f>
        <v>0</v>
      </c>
      <c r="BN71" s="66">
        <f>+upper!BN71</f>
        <v>0</v>
      </c>
      <c r="BO71" s="66">
        <f>+upper!BO71</f>
        <v>0</v>
      </c>
      <c r="BP71" s="66">
        <f>+upper!BP71</f>
        <v>0</v>
      </c>
      <c r="BQ71" s="66">
        <f>+upper!BQ71</f>
        <v>0</v>
      </c>
      <c r="BR71" s="66">
        <f>+upper!BR71</f>
        <v>0</v>
      </c>
      <c r="BS71" s="66">
        <f>+upper!BS71</f>
        <v>0</v>
      </c>
      <c r="BT71" s="66">
        <f>+upper!BT71</f>
        <v>0</v>
      </c>
      <c r="BU71" s="66">
        <f>+upper!BU71</f>
        <v>0</v>
      </c>
      <c r="BV71" s="66">
        <f>+upper!BV71</f>
        <v>0</v>
      </c>
      <c r="BW71" s="66">
        <f>+upper!BW71</f>
        <v>0</v>
      </c>
      <c r="BX71" s="66">
        <f>+upper!BX71</f>
        <v>0</v>
      </c>
      <c r="BY71" s="66">
        <f>+upper!BY71</f>
        <v>0</v>
      </c>
      <c r="BZ71" s="66">
        <f>+upper!BZ71</f>
        <v>0</v>
      </c>
      <c r="CA71" s="66">
        <f>+upper!CA71</f>
        <v>0</v>
      </c>
    </row>
    <row r="72" spans="1:79" x14ac:dyDescent="0.2">
      <c r="A72" s="9">
        <f>+data!B74</f>
        <v>250</v>
      </c>
      <c r="B72" s="66">
        <f>+upper!B72</f>
        <v>0</v>
      </c>
      <c r="C72" s="66">
        <f>+upper!C72</f>
        <v>0</v>
      </c>
      <c r="D72" s="66">
        <f>+upper!D72</f>
        <v>0</v>
      </c>
      <c r="E72" s="66">
        <f>+upper!E72</f>
        <v>0</v>
      </c>
      <c r="F72" s="66">
        <f>+upper!F72</f>
        <v>0</v>
      </c>
      <c r="G72" s="66">
        <f>+upper!G72</f>
        <v>0</v>
      </c>
      <c r="H72" s="66">
        <f>+upper!H72</f>
        <v>0</v>
      </c>
      <c r="I72" s="66">
        <f>+upper!I72</f>
        <v>0</v>
      </c>
      <c r="J72" s="66">
        <f>+upper!J72</f>
        <v>0</v>
      </c>
      <c r="K72" s="66">
        <f>+upper!K72</f>
        <v>0</v>
      </c>
      <c r="L72" s="66">
        <f>+upper!L72</f>
        <v>9.0738794452501175</v>
      </c>
      <c r="M72" s="66">
        <f>+upper!M72</f>
        <v>10.162821614510422</v>
      </c>
      <c r="N72" s="66">
        <f>+upper!N72</f>
        <v>11.167773364156249</v>
      </c>
      <c r="O72" s="66">
        <f>+upper!O72</f>
        <v>9.6017986943939295</v>
      </c>
      <c r="P72" s="66">
        <f>+upper!P72</f>
        <v>8.1079246065472539</v>
      </c>
      <c r="Q72" s="66">
        <f>+upper!Q72</f>
        <v>7.4694460718853293</v>
      </c>
      <c r="R72" s="66">
        <f>+upper!R72</f>
        <v>6.8540697285752596</v>
      </c>
      <c r="S72" s="66">
        <f>+upper!S72</f>
        <v>6.9948551019104919</v>
      </c>
      <c r="T72" s="66">
        <f>+upper!T72</f>
        <v>7.1079716177958057</v>
      </c>
      <c r="U72" s="66">
        <f>+upper!U72</f>
        <v>7.8745906091900544</v>
      </c>
      <c r="V72" s="66">
        <f>+upper!V72</f>
        <v>8.5590686855748803</v>
      </c>
      <c r="W72" s="66">
        <f>+upper!W72</f>
        <v>9.7877136578820849</v>
      </c>
      <c r="X72" s="66">
        <f>+upper!X72</f>
        <v>12.679340957502061</v>
      </c>
      <c r="Y72" s="66">
        <f>+upper!Y72</f>
        <v>18.427703755272287</v>
      </c>
      <c r="Z72" s="66">
        <f>+upper!Z72</f>
        <v>12.045215223828929</v>
      </c>
      <c r="AA72" s="66">
        <f>+upper!AA72</f>
        <v>15.487530197835847</v>
      </c>
      <c r="AB72" s="66">
        <f>+upper!AB72</f>
        <v>17.867548060969419</v>
      </c>
      <c r="AC72" s="66">
        <f>+upper!AC72</f>
        <v>19.682242000000002</v>
      </c>
      <c r="AD72" s="66">
        <f>+upper!AD72</f>
        <v>20.992473062400002</v>
      </c>
      <c r="AE72" s="66">
        <f>+upper!AE72</f>
        <v>22.279031721599999</v>
      </c>
      <c r="AF72" s="66">
        <f>+upper!AF72</f>
        <v>23.541917977600001</v>
      </c>
      <c r="AG72" s="66">
        <f>+upper!AG72</f>
        <v>24.7811318304</v>
      </c>
      <c r="AH72" s="66">
        <f>+upper!AH72</f>
        <v>25.99667328</v>
      </c>
      <c r="AI72" s="66">
        <f>+upper!AI72</f>
        <v>27.1885423264</v>
      </c>
      <c r="AJ72" s="66">
        <f>+upper!AJ72</f>
        <v>28.356738969600002</v>
      </c>
      <c r="AK72" s="66">
        <f>+upper!AK72</f>
        <v>29.501263209599998</v>
      </c>
      <c r="AL72" s="66">
        <f>+upper!AL72</f>
        <v>30.622115046399998</v>
      </c>
      <c r="AM72" s="66">
        <f>+upper!AM72</f>
        <v>31.719294479999999</v>
      </c>
      <c r="AN72" s="66">
        <f>+upper!AN72</f>
        <v>51.099127075200009</v>
      </c>
      <c r="AO72" s="66">
        <f>+upper!AO72</f>
        <v>70.1341236608</v>
      </c>
      <c r="AP72" s="66">
        <f>+upper!AP72</f>
        <v>88.824284236800011</v>
      </c>
      <c r="AQ72" s="66">
        <f>+upper!AQ72</f>
        <v>107.16960880320001</v>
      </c>
      <c r="AR72" s="66">
        <f>+upper!AR72</f>
        <v>125.17009736000001</v>
      </c>
      <c r="AS72" s="66">
        <f>+upper!AS72</f>
        <v>142.82574990719999</v>
      </c>
      <c r="AT72" s="66">
        <f>+upper!AT72</f>
        <v>160.13656644480002</v>
      </c>
      <c r="AU72" s="66">
        <f>+upper!AU72</f>
        <v>177.10254697280001</v>
      </c>
      <c r="AV72" s="66">
        <f>+upper!AV72</f>
        <v>193.72369149120001</v>
      </c>
      <c r="AW72" s="66">
        <f>+upper!AW72</f>
        <v>210</v>
      </c>
      <c r="AX72" s="66">
        <f>+upper!AX72</f>
        <v>225.52453872919119</v>
      </c>
      <c r="AY72" s="66">
        <f>+upper!AY72</f>
        <v>240.92422438970789</v>
      </c>
      <c r="AZ72" s="66">
        <f>+upper!AZ72</f>
        <v>256.19905698155009</v>
      </c>
      <c r="BA72" s="66">
        <f>+upper!BA72</f>
        <v>271.34903650471779</v>
      </c>
      <c r="BB72" s="66">
        <f>+upper!BB72</f>
        <v>286.37416295921088</v>
      </c>
      <c r="BC72" s="66">
        <f>+upper!BC72</f>
        <v>301.27443634502959</v>
      </c>
      <c r="BD72" s="66">
        <f>+upper!BD72</f>
        <v>456.69961461432075</v>
      </c>
      <c r="BE72" s="66">
        <f>+upper!BE72</f>
        <v>812.554931682909</v>
      </c>
      <c r="BF72" s="66">
        <f>+upper!BF72</f>
        <v>1163.8273704208518</v>
      </c>
      <c r="BG72" s="66">
        <f>+upper!BG72</f>
        <v>1549.96370940108</v>
      </c>
      <c r="BH72" s="66">
        <f>+upper!BH72</f>
        <v>1562.3210510477854</v>
      </c>
      <c r="BI72" s="66">
        <f>+upper!BI72</f>
        <v>1574.0899478541719</v>
      </c>
      <c r="BJ72" s="66">
        <f>+upper!BJ72</f>
        <v>1586.4472895008776</v>
      </c>
      <c r="BK72" s="66">
        <f>+upper!BK72</f>
        <v>1581.1512859380036</v>
      </c>
      <c r="BL72" s="66">
        <f>+upper!BL72</f>
        <v>1575.8552823751299</v>
      </c>
      <c r="BM72" s="66">
        <f>+upper!BM72</f>
        <v>1565.2632752493821</v>
      </c>
      <c r="BN72" s="66">
        <f>+upper!BN72</f>
        <v>1555.2597129639537</v>
      </c>
      <c r="BO72" s="66">
        <f>+upper!BO72</f>
        <v>1541.7254816366096</v>
      </c>
      <c r="BP72" s="66">
        <f>+upper!BP72</f>
        <v>1529.9565848302232</v>
      </c>
      <c r="BQ72" s="66">
        <f>+upper!BQ72</f>
        <v>1529.9565848302232</v>
      </c>
      <c r="BR72" s="66">
        <f>+upper!BR72</f>
        <v>1529.9565848302232</v>
      </c>
      <c r="BS72" s="66">
        <f>+upper!BS72</f>
        <v>1515.5985307264309</v>
      </c>
      <c r="BT72" s="66">
        <f>+upper!BT72</f>
        <v>1510.3809864756006</v>
      </c>
      <c r="BU72" s="66">
        <f>+upper!BU72</f>
        <v>1506.2827950765761</v>
      </c>
      <c r="BV72" s="66">
        <f>+upper!BV72</f>
        <v>1501.209964667956</v>
      </c>
      <c r="BW72" s="66">
        <f>+upper!BW72</f>
        <v>1493.5670396688556</v>
      </c>
      <c r="BX72" s="66">
        <f>+upper!BX72</f>
        <v>1486.5781553694778</v>
      </c>
      <c r="BY72" s="66">
        <f>+upper!BY72</f>
        <v>1482.2079239027878</v>
      </c>
      <c r="BZ72" s="66">
        <f>+upper!BZ72</f>
        <v>1475.94226182843</v>
      </c>
      <c r="CA72" s="66">
        <f>+upper!CA72</f>
        <v>1469.3949228021202</v>
      </c>
    </row>
    <row r="73" spans="1:79" x14ac:dyDescent="0.2">
      <c r="A73" s="9">
        <f>+data!B75</f>
        <v>254</v>
      </c>
      <c r="B73" s="66">
        <f>+upper!B73</f>
        <v>0</v>
      </c>
      <c r="C73" s="66">
        <f>+upper!C73</f>
        <v>0</v>
      </c>
      <c r="D73" s="66">
        <f>+upper!D73</f>
        <v>0</v>
      </c>
      <c r="E73" s="66">
        <f>+upper!E73</f>
        <v>0</v>
      </c>
      <c r="F73" s="66">
        <f>+upper!F73</f>
        <v>0</v>
      </c>
      <c r="G73" s="66">
        <f>+upper!G73</f>
        <v>0</v>
      </c>
      <c r="H73" s="66">
        <f>+upper!H73</f>
        <v>0</v>
      </c>
      <c r="I73" s="66">
        <f>+upper!I73</f>
        <v>0</v>
      </c>
      <c r="J73" s="66">
        <f>+upper!J73</f>
        <v>0</v>
      </c>
      <c r="K73" s="66">
        <f>+upper!K73</f>
        <v>0</v>
      </c>
      <c r="L73" s="66">
        <f>+upper!L73</f>
        <v>0</v>
      </c>
      <c r="M73" s="66">
        <f>+upper!M73</f>
        <v>0</v>
      </c>
      <c r="N73" s="66">
        <f>+upper!N73</f>
        <v>0</v>
      </c>
      <c r="O73" s="66">
        <f>+upper!O73</f>
        <v>0</v>
      </c>
      <c r="P73" s="66">
        <f>+upper!P73</f>
        <v>0</v>
      </c>
      <c r="Q73" s="66">
        <f>+upper!Q73</f>
        <v>0</v>
      </c>
      <c r="R73" s="66">
        <f>+upper!R73</f>
        <v>0</v>
      </c>
      <c r="S73" s="66">
        <f>+upper!S73</f>
        <v>0</v>
      </c>
      <c r="T73" s="66">
        <f>+upper!T73</f>
        <v>0</v>
      </c>
      <c r="U73" s="66">
        <f>+upper!U73</f>
        <v>0</v>
      </c>
      <c r="V73" s="66">
        <f>+upper!V73</f>
        <v>0</v>
      </c>
      <c r="W73" s="66">
        <f>+upper!W73</f>
        <v>0</v>
      </c>
      <c r="X73" s="66">
        <f>+upper!X73</f>
        <v>0</v>
      </c>
      <c r="Y73" s="66">
        <f>+upper!Y73</f>
        <v>0</v>
      </c>
      <c r="Z73" s="66">
        <f>+upper!Z73</f>
        <v>0</v>
      </c>
      <c r="AA73" s="66">
        <f>+upper!AA73</f>
        <v>0</v>
      </c>
      <c r="AB73" s="66">
        <f>+upper!AB73</f>
        <v>0</v>
      </c>
      <c r="AC73" s="66">
        <f>+upper!AC73</f>
        <v>0</v>
      </c>
      <c r="AD73" s="66">
        <f>+upper!AD73</f>
        <v>0</v>
      </c>
      <c r="AE73" s="66">
        <f>+upper!AE73</f>
        <v>0</v>
      </c>
      <c r="AF73" s="66">
        <f>+upper!AF73</f>
        <v>0</v>
      </c>
      <c r="AG73" s="66">
        <f>+upper!AG73</f>
        <v>0</v>
      </c>
      <c r="AH73" s="66">
        <f>+upper!AH73</f>
        <v>0</v>
      </c>
      <c r="AI73" s="66">
        <f>+upper!AI73</f>
        <v>0</v>
      </c>
      <c r="AJ73" s="66">
        <f>+upper!AJ73</f>
        <v>0</v>
      </c>
      <c r="AK73" s="66">
        <f>+upper!AK73</f>
        <v>0</v>
      </c>
      <c r="AL73" s="66">
        <f>+upper!AL73</f>
        <v>0</v>
      </c>
      <c r="AM73" s="66">
        <f>+upper!AM73</f>
        <v>0</v>
      </c>
      <c r="AN73" s="66">
        <f>+upper!AN73</f>
        <v>0</v>
      </c>
      <c r="AO73" s="66">
        <f>+upper!AO73</f>
        <v>0</v>
      </c>
      <c r="AP73" s="66">
        <f>+upper!AP73</f>
        <v>0</v>
      </c>
      <c r="AQ73" s="66">
        <f>+upper!AQ73</f>
        <v>0</v>
      </c>
      <c r="AR73" s="66">
        <f>+upper!AR73</f>
        <v>0</v>
      </c>
      <c r="AS73" s="66">
        <f>+upper!AS73</f>
        <v>0</v>
      </c>
      <c r="AT73" s="66">
        <f>+upper!AT73</f>
        <v>0</v>
      </c>
      <c r="AU73" s="66">
        <f>+upper!AU73</f>
        <v>0</v>
      </c>
      <c r="AV73" s="66">
        <f>+upper!AV73</f>
        <v>0</v>
      </c>
      <c r="AW73" s="66">
        <f>+upper!AW73</f>
        <v>0</v>
      </c>
      <c r="AX73" s="66">
        <f>+upper!AX73</f>
        <v>0.17327516439049065</v>
      </c>
      <c r="AY73" s="66">
        <f>+upper!AY73</f>
        <v>0.34522508851795652</v>
      </c>
      <c r="AZ73" s="66">
        <f>+upper!AZ73</f>
        <v>0.5158497723823976</v>
      </c>
      <c r="BA73" s="66">
        <f>+upper!BA73</f>
        <v>0.68514921598381384</v>
      </c>
      <c r="BB73" s="66">
        <f>+upper!BB73</f>
        <v>0.85312341932220537</v>
      </c>
      <c r="BC73" s="66">
        <f>+upper!BC73</f>
        <v>1.0197723823975722</v>
      </c>
      <c r="BD73" s="66">
        <f>+upper!BD73</f>
        <v>1.0157966616084977</v>
      </c>
      <c r="BE73" s="66">
        <f>+upper!BE73</f>
        <v>1.0118209408194234</v>
      </c>
      <c r="BF73" s="66">
        <f>+upper!BF73</f>
        <v>2.0156904400606979</v>
      </c>
      <c r="BG73" s="66">
        <f>+upper!BG73</f>
        <v>4.8185735963581182</v>
      </c>
      <c r="BH73" s="66">
        <f>+upper!BH73</f>
        <v>5.0193474962063735</v>
      </c>
      <c r="BI73" s="66">
        <f>+upper!BI73</f>
        <v>5.3205083459787552</v>
      </c>
      <c r="BJ73" s="66">
        <f>+upper!BJ73</f>
        <v>5.5212822458270105</v>
      </c>
      <c r="BK73" s="66">
        <f>+upper!BK73</f>
        <v>5.8224430955993931</v>
      </c>
      <c r="BL73" s="66">
        <f>+upper!BL73</f>
        <v>6.0232169954476484</v>
      </c>
      <c r="BM73" s="66">
        <f>+upper!BM73</f>
        <v>6.0232169954476484</v>
      </c>
      <c r="BN73" s="66">
        <f>+upper!BN73</f>
        <v>6.0232169954476484</v>
      </c>
      <c r="BO73" s="66">
        <f>+upper!BO73</f>
        <v>6.0232169954476484</v>
      </c>
      <c r="BP73" s="66">
        <f>+upper!BP73</f>
        <v>6.0232169954476484</v>
      </c>
      <c r="BQ73" s="66">
        <f>+upper!BQ73</f>
        <v>6.0232169954476484</v>
      </c>
      <c r="BR73" s="66">
        <f>+upper!BR73</f>
        <v>6.0232169954476484</v>
      </c>
      <c r="BS73" s="66">
        <f>+upper!BS73</f>
        <v>6.0232169954476484</v>
      </c>
      <c r="BT73" s="66">
        <f>+upper!BT73</f>
        <v>6.0232169954476484</v>
      </c>
      <c r="BU73" s="66">
        <f>+upper!BU73</f>
        <v>6.0232169954476484</v>
      </c>
      <c r="BV73" s="66">
        <f>+upper!BV73</f>
        <v>6.0232169954476484</v>
      </c>
      <c r="BW73" s="66">
        <f>+upper!BW73</f>
        <v>6.0232169954476484</v>
      </c>
      <c r="BX73" s="66">
        <f>+upper!BX73</f>
        <v>6.0232169954476484</v>
      </c>
      <c r="BY73" s="66">
        <f>+upper!BY73</f>
        <v>6.0232169954476484</v>
      </c>
      <c r="BZ73" s="66">
        <f>+upper!BZ73</f>
        <v>6.0232169954476484</v>
      </c>
      <c r="CA73" s="66">
        <f>+upper!CA73</f>
        <v>6.0232169954476484</v>
      </c>
    </row>
    <row r="74" spans="1:79" x14ac:dyDescent="0.2">
      <c r="A74" s="9">
        <f>+data!B76</f>
        <v>258</v>
      </c>
      <c r="B74" s="66">
        <f>+upper!B74</f>
        <v>0</v>
      </c>
      <c r="C74" s="66">
        <f>+upper!C74</f>
        <v>0</v>
      </c>
      <c r="D74" s="66">
        <f>+upper!D74</f>
        <v>0</v>
      </c>
      <c r="E74" s="66">
        <f>+upper!E74</f>
        <v>0</v>
      </c>
      <c r="F74" s="66">
        <f>+upper!F74</f>
        <v>0</v>
      </c>
      <c r="G74" s="66">
        <f>+upper!G74</f>
        <v>0</v>
      </c>
      <c r="H74" s="66">
        <f>+upper!H74</f>
        <v>0</v>
      </c>
      <c r="I74" s="66">
        <f>+upper!I74</f>
        <v>0</v>
      </c>
      <c r="J74" s="66">
        <f>+upper!J74</f>
        <v>0</v>
      </c>
      <c r="K74" s="66">
        <f>+upper!K74</f>
        <v>0</v>
      </c>
      <c r="L74" s="66">
        <f>+upper!L74</f>
        <v>0</v>
      </c>
      <c r="M74" s="66">
        <f>+upper!M74</f>
        <v>0</v>
      </c>
      <c r="N74" s="66">
        <f>+upper!N74</f>
        <v>0</v>
      </c>
      <c r="O74" s="66">
        <f>+upper!O74</f>
        <v>0</v>
      </c>
      <c r="P74" s="66">
        <f>+upper!P74</f>
        <v>0</v>
      </c>
      <c r="Q74" s="66">
        <f>+upper!Q74</f>
        <v>0</v>
      </c>
      <c r="R74" s="66">
        <f>+upper!R74</f>
        <v>0</v>
      </c>
      <c r="S74" s="66">
        <f>+upper!S74</f>
        <v>0</v>
      </c>
      <c r="T74" s="66">
        <f>+upper!T74</f>
        <v>0</v>
      </c>
      <c r="U74" s="66">
        <f>+upper!U74</f>
        <v>0</v>
      </c>
      <c r="V74" s="66">
        <f>+upper!V74</f>
        <v>0</v>
      </c>
      <c r="W74" s="66">
        <f>+upper!W74</f>
        <v>0</v>
      </c>
      <c r="X74" s="66">
        <f>+upper!X74</f>
        <v>0</v>
      </c>
      <c r="Y74" s="66">
        <f>+upper!Y74</f>
        <v>0</v>
      </c>
      <c r="Z74" s="66">
        <f>+upper!Z74</f>
        <v>0</v>
      </c>
      <c r="AA74" s="66">
        <f>+upper!AA74</f>
        <v>0</v>
      </c>
      <c r="AB74" s="66">
        <f>+upper!AB74</f>
        <v>0</v>
      </c>
      <c r="AC74" s="66">
        <f>+upper!AC74</f>
        <v>0</v>
      </c>
      <c r="AD74" s="66">
        <f>+upper!AD74</f>
        <v>0</v>
      </c>
      <c r="AE74" s="66">
        <f>+upper!AE74</f>
        <v>0</v>
      </c>
      <c r="AF74" s="66">
        <f>+upper!AF74</f>
        <v>0</v>
      </c>
      <c r="AG74" s="66">
        <f>+upper!AG74</f>
        <v>0</v>
      </c>
      <c r="AH74" s="66">
        <f>+upper!AH74</f>
        <v>0</v>
      </c>
      <c r="AI74" s="66">
        <f>+upper!AI74</f>
        <v>0</v>
      </c>
      <c r="AJ74" s="66">
        <f>+upper!AJ74</f>
        <v>0</v>
      </c>
      <c r="AK74" s="66">
        <f>+upper!AK74</f>
        <v>0</v>
      </c>
      <c r="AL74" s="66">
        <f>+upper!AL74</f>
        <v>0</v>
      </c>
      <c r="AM74" s="66">
        <f>+upper!AM74</f>
        <v>0</v>
      </c>
      <c r="AN74" s="66">
        <f>+upper!AN74</f>
        <v>0</v>
      </c>
      <c r="AO74" s="66">
        <f>+upper!AO74</f>
        <v>0</v>
      </c>
      <c r="AP74" s="66">
        <f>+upper!AP74</f>
        <v>0</v>
      </c>
      <c r="AQ74" s="66">
        <f>+upper!AQ74</f>
        <v>0</v>
      </c>
      <c r="AR74" s="66">
        <f>+upper!AR74</f>
        <v>0</v>
      </c>
      <c r="AS74" s="66">
        <f>+upper!AS74</f>
        <v>0</v>
      </c>
      <c r="AT74" s="66">
        <f>+upper!AT74</f>
        <v>0</v>
      </c>
      <c r="AU74" s="66">
        <f>+upper!AU74</f>
        <v>0</v>
      </c>
      <c r="AV74" s="66">
        <f>+upper!AV74</f>
        <v>0</v>
      </c>
      <c r="AW74" s="66">
        <f>+upper!AW74</f>
        <v>0</v>
      </c>
      <c r="AX74" s="66">
        <f>+upper!AX74</f>
        <v>0</v>
      </c>
      <c r="AY74" s="66">
        <f>+upper!AY74</f>
        <v>0</v>
      </c>
      <c r="AZ74" s="66">
        <f>+upper!AZ74</f>
        <v>0</v>
      </c>
      <c r="BA74" s="66">
        <f>+upper!BA74</f>
        <v>0</v>
      </c>
      <c r="BB74" s="66">
        <f>+upper!BB74</f>
        <v>0</v>
      </c>
      <c r="BC74" s="66">
        <f>+upper!BC74</f>
        <v>0</v>
      </c>
      <c r="BD74" s="66">
        <f>+upper!BD74</f>
        <v>0</v>
      </c>
      <c r="BE74" s="66">
        <f>+upper!BE74</f>
        <v>0</v>
      </c>
      <c r="BF74" s="66">
        <f>+upper!BF74</f>
        <v>1.014</v>
      </c>
      <c r="BG74" s="66">
        <f>+upper!BG74</f>
        <v>1.01</v>
      </c>
      <c r="BH74" s="66">
        <f>+upper!BH74</f>
        <v>1.01</v>
      </c>
      <c r="BI74" s="66">
        <f>+upper!BI74</f>
        <v>1.01</v>
      </c>
      <c r="BJ74" s="66">
        <f>+upper!BJ74</f>
        <v>1.01</v>
      </c>
      <c r="BK74" s="66">
        <f>+upper!BK74</f>
        <v>1.01</v>
      </c>
      <c r="BL74" s="66">
        <f>+upper!BL74</f>
        <v>1.01</v>
      </c>
      <c r="BM74" s="66">
        <f>+upper!BM74</f>
        <v>1.01</v>
      </c>
      <c r="BN74" s="66">
        <f>+upper!BN74</f>
        <v>1.01</v>
      </c>
      <c r="BO74" s="66">
        <f>+upper!BO74</f>
        <v>1.01</v>
      </c>
      <c r="BP74" s="66">
        <f>+upper!BP74</f>
        <v>1.01</v>
      </c>
      <c r="BQ74" s="66">
        <f>+upper!BQ74</f>
        <v>1.01</v>
      </c>
      <c r="BR74" s="66">
        <f>+upper!BR74</f>
        <v>1.01</v>
      </c>
      <c r="BS74" s="66">
        <f>+upper!BS74</f>
        <v>1.01</v>
      </c>
      <c r="BT74" s="66">
        <f>+upper!BT74</f>
        <v>1.01</v>
      </c>
      <c r="BU74" s="66">
        <f>+upper!BU74</f>
        <v>1.01</v>
      </c>
      <c r="BV74" s="66">
        <f>+upper!BV74</f>
        <v>1.01</v>
      </c>
      <c r="BW74" s="66">
        <f>+upper!BW74</f>
        <v>1.01</v>
      </c>
      <c r="BX74" s="66">
        <f>+upper!BX74</f>
        <v>1.01</v>
      </c>
      <c r="BY74" s="66">
        <f>+upper!BY74</f>
        <v>1.01</v>
      </c>
      <c r="BZ74" s="66">
        <f>+upper!BZ74</f>
        <v>1.01</v>
      </c>
      <c r="CA74" s="66">
        <f>+upper!CA74</f>
        <v>1.01</v>
      </c>
    </row>
    <row r="75" spans="1:79" x14ac:dyDescent="0.2">
      <c r="A75" s="9">
        <f>+data!B77</f>
        <v>262</v>
      </c>
      <c r="B75" s="66">
        <f>+upper!B75</f>
        <v>0</v>
      </c>
      <c r="C75" s="66">
        <f>+upper!C75</f>
        <v>0</v>
      </c>
      <c r="D75" s="66">
        <f>+upper!D75</f>
        <v>0</v>
      </c>
      <c r="E75" s="66">
        <f>+upper!E75</f>
        <v>0</v>
      </c>
      <c r="F75" s="66">
        <f>+upper!F75</f>
        <v>0</v>
      </c>
      <c r="G75" s="66">
        <f>+upper!G75</f>
        <v>0</v>
      </c>
      <c r="H75" s="66">
        <f>+upper!H75</f>
        <v>0</v>
      </c>
      <c r="I75" s="66">
        <f>+upper!I75</f>
        <v>0</v>
      </c>
      <c r="J75" s="66">
        <f>+upper!J75</f>
        <v>0</v>
      </c>
      <c r="K75" s="66">
        <f>+upper!K75</f>
        <v>0</v>
      </c>
      <c r="L75" s="66">
        <f>+upper!L75</f>
        <v>0</v>
      </c>
      <c r="M75" s="66">
        <f>+upper!M75</f>
        <v>0</v>
      </c>
      <c r="N75" s="66">
        <f>+upper!N75</f>
        <v>0</v>
      </c>
      <c r="O75" s="66">
        <f>+upper!O75</f>
        <v>0</v>
      </c>
      <c r="P75" s="66">
        <f>+upper!P75</f>
        <v>0</v>
      </c>
      <c r="Q75" s="66">
        <f>+upper!Q75</f>
        <v>0</v>
      </c>
      <c r="R75" s="66">
        <f>+upper!R75</f>
        <v>0</v>
      </c>
      <c r="S75" s="66">
        <f>+upper!S75</f>
        <v>0</v>
      </c>
      <c r="T75" s="66">
        <f>+upper!T75</f>
        <v>0</v>
      </c>
      <c r="U75" s="66">
        <f>+upper!U75</f>
        <v>0</v>
      </c>
      <c r="V75" s="66">
        <f>+upper!V75</f>
        <v>0</v>
      </c>
      <c r="W75" s="66">
        <f>+upper!W75</f>
        <v>0</v>
      </c>
      <c r="X75" s="66">
        <f>+upper!X75</f>
        <v>0</v>
      </c>
      <c r="Y75" s="66">
        <f>+upper!Y75</f>
        <v>0</v>
      </c>
      <c r="Z75" s="66">
        <f>+upper!Z75</f>
        <v>0</v>
      </c>
      <c r="AA75" s="66">
        <f>+upper!AA75</f>
        <v>0</v>
      </c>
      <c r="AB75" s="66">
        <f>+upper!AB75</f>
        <v>0</v>
      </c>
      <c r="AC75" s="66">
        <f>+upper!AC75</f>
        <v>0</v>
      </c>
      <c r="AD75" s="66">
        <f>+upper!AD75</f>
        <v>0</v>
      </c>
      <c r="AE75" s="66">
        <f>+upper!AE75</f>
        <v>0</v>
      </c>
      <c r="AF75" s="66">
        <f>+upper!AF75</f>
        <v>0</v>
      </c>
      <c r="AG75" s="66">
        <f>+upper!AG75</f>
        <v>0</v>
      </c>
      <c r="AH75" s="66">
        <f>+upper!AH75</f>
        <v>0</v>
      </c>
      <c r="AI75" s="66">
        <f>+upper!AI75</f>
        <v>0</v>
      </c>
      <c r="AJ75" s="66">
        <f>+upper!AJ75</f>
        <v>0</v>
      </c>
      <c r="AK75" s="66">
        <f>+upper!AK75</f>
        <v>0</v>
      </c>
      <c r="AL75" s="66">
        <f>+upper!AL75</f>
        <v>0</v>
      </c>
      <c r="AM75" s="66">
        <f>+upper!AM75</f>
        <v>0</v>
      </c>
      <c r="AN75" s="66">
        <f>+upper!AN75</f>
        <v>0</v>
      </c>
      <c r="AO75" s="66">
        <f>+upper!AO75</f>
        <v>0</v>
      </c>
      <c r="AP75" s="66">
        <f>+upper!AP75</f>
        <v>0</v>
      </c>
      <c r="AQ75" s="66">
        <f>+upper!AQ75</f>
        <v>0</v>
      </c>
      <c r="AR75" s="66">
        <f>+upper!AR75</f>
        <v>0</v>
      </c>
      <c r="AS75" s="66">
        <f>+upper!AS75</f>
        <v>0</v>
      </c>
      <c r="AT75" s="66">
        <f>+upper!AT75</f>
        <v>0</v>
      </c>
      <c r="AU75" s="66">
        <f>+upper!AU75</f>
        <v>0</v>
      </c>
      <c r="AV75" s="66">
        <f>+upper!AV75</f>
        <v>0</v>
      </c>
      <c r="AW75" s="66">
        <f>+upper!AW75</f>
        <v>0</v>
      </c>
      <c r="AX75" s="66">
        <f>+upper!AX75</f>
        <v>6.6839262187088272E-2</v>
      </c>
      <c r="AY75" s="66">
        <f>+upper!AY75</f>
        <v>0.13316732542819501</v>
      </c>
      <c r="AZ75" s="66">
        <f>+upper!AZ75</f>
        <v>0.19898418972332016</v>
      </c>
      <c r="BA75" s="66">
        <f>+upper!BA75</f>
        <v>0.26428985507246378</v>
      </c>
      <c r="BB75" s="66">
        <f>+upper!BB75</f>
        <v>0.32908432147562583</v>
      </c>
      <c r="BC75" s="66">
        <f>+upper!BC75</f>
        <v>0.39336758893280632</v>
      </c>
      <c r="BD75" s="66">
        <f>+upper!BD75</f>
        <v>0.39183399209486169</v>
      </c>
      <c r="BE75" s="66">
        <f>+upper!BE75</f>
        <v>0.39030039525691701</v>
      </c>
      <c r="BF75" s="66">
        <f>+upper!BF75</f>
        <v>0.38876679841897233</v>
      </c>
      <c r="BG75" s="66">
        <f>+upper!BG75</f>
        <v>0.3872332015810277</v>
      </c>
      <c r="BH75" s="66">
        <f>+upper!BH75</f>
        <v>0.3872332015810277</v>
      </c>
      <c r="BI75" s="66">
        <f>+upper!BI75</f>
        <v>0.3872332015810277</v>
      </c>
      <c r="BJ75" s="66">
        <f>+upper!BJ75</f>
        <v>0.3872332015810277</v>
      </c>
      <c r="BK75" s="66">
        <f>+upper!BK75</f>
        <v>0.3872332015810277</v>
      </c>
      <c r="BL75" s="66">
        <f>+upper!BL75</f>
        <v>0.3872332015810277</v>
      </c>
      <c r="BM75" s="66">
        <f>+upper!BM75</f>
        <v>0.3872332015810277</v>
      </c>
      <c r="BN75" s="66">
        <f>+upper!BN75</f>
        <v>0.3872332015810277</v>
      </c>
      <c r="BO75" s="66">
        <f>+upper!BO75</f>
        <v>0.3872332015810277</v>
      </c>
      <c r="BP75" s="66">
        <f>+upper!BP75</f>
        <v>0.3872332015810277</v>
      </c>
      <c r="BQ75" s="66">
        <f>+upper!BQ75</f>
        <v>0.3872332015810277</v>
      </c>
      <c r="BR75" s="66">
        <f>+upper!BR75</f>
        <v>0.3872332015810277</v>
      </c>
      <c r="BS75" s="66">
        <f>+upper!BS75</f>
        <v>0.3872332015810277</v>
      </c>
      <c r="BT75" s="66">
        <f>+upper!BT75</f>
        <v>0.3872332015810277</v>
      </c>
      <c r="BU75" s="66">
        <f>+upper!BU75</f>
        <v>0.3872332015810277</v>
      </c>
      <c r="BV75" s="66">
        <f>+upper!BV75</f>
        <v>0.3872332015810277</v>
      </c>
      <c r="BW75" s="66">
        <f>+upper!BW75</f>
        <v>0.3872332015810277</v>
      </c>
      <c r="BX75" s="66">
        <f>+upper!BX75</f>
        <v>0.3872332015810277</v>
      </c>
      <c r="BY75" s="66">
        <f>+upper!BY75</f>
        <v>0.3872332015810277</v>
      </c>
      <c r="BZ75" s="66">
        <f>+upper!BZ75</f>
        <v>0.3872332015810277</v>
      </c>
      <c r="CA75" s="66">
        <f>+upper!CA75</f>
        <v>0.3872332015810277</v>
      </c>
    </row>
    <row r="76" spans="1:79" x14ac:dyDescent="0.2">
      <c r="A76" s="9">
        <f>+data!B78</f>
        <v>266</v>
      </c>
      <c r="B76" s="66">
        <f>+upper!B76</f>
        <v>0</v>
      </c>
      <c r="C76" s="66">
        <f>+upper!C76</f>
        <v>0</v>
      </c>
      <c r="D76" s="66">
        <f>+upper!D76</f>
        <v>0</v>
      </c>
      <c r="E76" s="66">
        <f>+upper!E76</f>
        <v>0</v>
      </c>
      <c r="F76" s="66">
        <f>+upper!F76</f>
        <v>0</v>
      </c>
      <c r="G76" s="66">
        <f>+upper!G76</f>
        <v>0</v>
      </c>
      <c r="H76" s="66">
        <f>+upper!H76</f>
        <v>0</v>
      </c>
      <c r="I76" s="66">
        <f>+upper!I76</f>
        <v>0</v>
      </c>
      <c r="J76" s="66">
        <f>+upper!J76</f>
        <v>0</v>
      </c>
      <c r="K76" s="66">
        <f>+upper!K76</f>
        <v>0</v>
      </c>
      <c r="L76" s="66">
        <f>+upper!L76</f>
        <v>0</v>
      </c>
      <c r="M76" s="66">
        <f>+upper!M76</f>
        <v>0</v>
      </c>
      <c r="N76" s="66">
        <f>+upper!N76</f>
        <v>0</v>
      </c>
      <c r="O76" s="66">
        <f>+upper!O76</f>
        <v>0</v>
      </c>
      <c r="P76" s="66">
        <f>+upper!P76</f>
        <v>0</v>
      </c>
      <c r="Q76" s="66">
        <f>+upper!Q76</f>
        <v>0</v>
      </c>
      <c r="R76" s="66">
        <f>+upper!R76</f>
        <v>0</v>
      </c>
      <c r="S76" s="66">
        <f>+upper!S76</f>
        <v>0</v>
      </c>
      <c r="T76" s="66">
        <f>+upper!T76</f>
        <v>0</v>
      </c>
      <c r="U76" s="66">
        <f>+upper!U76</f>
        <v>0</v>
      </c>
      <c r="V76" s="66">
        <f>+upper!V76</f>
        <v>0</v>
      </c>
      <c r="W76" s="66">
        <f>+upper!W76</f>
        <v>0</v>
      </c>
      <c r="X76" s="66">
        <f>+upper!X76</f>
        <v>0</v>
      </c>
      <c r="Y76" s="66">
        <f>+upper!Y76</f>
        <v>0</v>
      </c>
      <c r="Z76" s="66">
        <f>+upper!Z76</f>
        <v>0</v>
      </c>
      <c r="AA76" s="66">
        <f>+upper!AA76</f>
        <v>0</v>
      </c>
      <c r="AB76" s="66">
        <f>+upper!AB76</f>
        <v>0</v>
      </c>
      <c r="AC76" s="66">
        <f>+upper!AC76</f>
        <v>0</v>
      </c>
      <c r="AD76" s="66">
        <f>+upper!AD76</f>
        <v>0</v>
      </c>
      <c r="AE76" s="66">
        <f>+upper!AE76</f>
        <v>0</v>
      </c>
      <c r="AF76" s="66">
        <f>+upper!AF76</f>
        <v>0</v>
      </c>
      <c r="AG76" s="66">
        <f>+upper!AG76</f>
        <v>0</v>
      </c>
      <c r="AH76" s="66">
        <f>+upper!AH76</f>
        <v>0</v>
      </c>
      <c r="AI76" s="66">
        <f>+upper!AI76</f>
        <v>0</v>
      </c>
      <c r="AJ76" s="66">
        <f>+upper!AJ76</f>
        <v>0</v>
      </c>
      <c r="AK76" s="66">
        <f>+upper!AK76</f>
        <v>0</v>
      </c>
      <c r="AL76" s="66">
        <f>+upper!AL76</f>
        <v>0</v>
      </c>
      <c r="AM76" s="66">
        <f>+upper!AM76</f>
        <v>0</v>
      </c>
      <c r="AN76" s="66">
        <f>+upper!AN76</f>
        <v>0</v>
      </c>
      <c r="AO76" s="66">
        <f>+upper!AO76</f>
        <v>0</v>
      </c>
      <c r="AP76" s="66">
        <f>+upper!AP76</f>
        <v>0</v>
      </c>
      <c r="AQ76" s="66">
        <f>+upper!AQ76</f>
        <v>0</v>
      </c>
      <c r="AR76" s="66">
        <f>+upper!AR76</f>
        <v>0</v>
      </c>
      <c r="AS76" s="66">
        <f>+upper!AS76</f>
        <v>0</v>
      </c>
      <c r="AT76" s="66">
        <f>+upper!AT76</f>
        <v>0</v>
      </c>
      <c r="AU76" s="66">
        <f>+upper!AU76</f>
        <v>0</v>
      </c>
      <c r="AV76" s="66">
        <f>+upper!AV76</f>
        <v>0</v>
      </c>
      <c r="AW76" s="66">
        <f>+upper!AW76</f>
        <v>0</v>
      </c>
      <c r="AX76" s="66">
        <f>+upper!AX76</f>
        <v>0.69733333333333336</v>
      </c>
      <c r="AY76" s="66">
        <f>+upper!AY76</f>
        <v>1.3893333333333333</v>
      </c>
      <c r="AZ76" s="66">
        <f>+upper!AZ76</f>
        <v>2.0760000000000001</v>
      </c>
      <c r="BA76" s="66">
        <f>+upper!BA76</f>
        <v>2.7573333333333334</v>
      </c>
      <c r="BB76" s="66">
        <f>+upper!BB76</f>
        <v>3.4333333333333336</v>
      </c>
      <c r="BC76" s="66">
        <f>+upper!BC76</f>
        <v>4.1040000000000001</v>
      </c>
      <c r="BD76" s="66">
        <f>+upper!BD76</f>
        <v>4.0880000000000001</v>
      </c>
      <c r="BE76" s="66">
        <f>+upper!BE76</f>
        <v>4.0720000000000001</v>
      </c>
      <c r="BF76" s="66">
        <f>+upper!BF76</f>
        <v>4.056</v>
      </c>
      <c r="BG76" s="66">
        <f>+upper!BG76</f>
        <v>4.04</v>
      </c>
      <c r="BH76" s="66">
        <f>+upper!BH76</f>
        <v>4.04</v>
      </c>
      <c r="BI76" s="66">
        <f>+upper!BI76</f>
        <v>4.04</v>
      </c>
      <c r="BJ76" s="66">
        <f>+upper!BJ76</f>
        <v>4.04</v>
      </c>
      <c r="BK76" s="66">
        <f>+upper!BK76</f>
        <v>4.04</v>
      </c>
      <c r="BL76" s="66">
        <f>+upper!BL76</f>
        <v>4.04</v>
      </c>
      <c r="BM76" s="66">
        <f>+upper!BM76</f>
        <v>4.04</v>
      </c>
      <c r="BN76" s="66">
        <f>+upper!BN76</f>
        <v>4.04</v>
      </c>
      <c r="BO76" s="66">
        <f>+upper!BO76</f>
        <v>4.04</v>
      </c>
      <c r="BP76" s="66">
        <f>+upper!BP76</f>
        <v>4.04</v>
      </c>
      <c r="BQ76" s="66">
        <f>+upper!BQ76</f>
        <v>4.04</v>
      </c>
      <c r="BR76" s="66">
        <f>+upper!BR76</f>
        <v>4.04</v>
      </c>
      <c r="BS76" s="66">
        <f>+upper!BS76</f>
        <v>4.04</v>
      </c>
      <c r="BT76" s="66">
        <f>+upper!BT76</f>
        <v>4.04</v>
      </c>
      <c r="BU76" s="66">
        <f>+upper!BU76</f>
        <v>4.04</v>
      </c>
      <c r="BV76" s="66">
        <f>+upper!BV76</f>
        <v>4.04</v>
      </c>
      <c r="BW76" s="66">
        <f>+upper!BW76</f>
        <v>4.04</v>
      </c>
      <c r="BX76" s="66">
        <f>+upper!BX76</f>
        <v>4.04</v>
      </c>
      <c r="BY76" s="66">
        <f>+upper!BY76</f>
        <v>4.04</v>
      </c>
      <c r="BZ76" s="66">
        <f>+upper!BZ76</f>
        <v>4.04</v>
      </c>
      <c r="CA76" s="66">
        <f>+upper!CA76</f>
        <v>4.04</v>
      </c>
    </row>
    <row r="77" spans="1:79" x14ac:dyDescent="0.2">
      <c r="A77" s="9">
        <f>+data!B79</f>
        <v>268</v>
      </c>
      <c r="B77" s="66">
        <f>+upper!B77</f>
        <v>0</v>
      </c>
      <c r="C77" s="66">
        <f>+upper!C77</f>
        <v>0</v>
      </c>
      <c r="D77" s="66">
        <f>+upper!D77</f>
        <v>0</v>
      </c>
      <c r="E77" s="66">
        <f>+upper!E77</f>
        <v>0</v>
      </c>
      <c r="F77" s="66">
        <f>+upper!F77</f>
        <v>0</v>
      </c>
      <c r="G77" s="66">
        <f>+upper!G77</f>
        <v>0</v>
      </c>
      <c r="H77" s="66">
        <f>+upper!H77</f>
        <v>0</v>
      </c>
      <c r="I77" s="66">
        <f>+upper!I77</f>
        <v>0</v>
      </c>
      <c r="J77" s="66">
        <f>+upper!J77</f>
        <v>0</v>
      </c>
      <c r="K77" s="66">
        <f>+upper!K77</f>
        <v>0</v>
      </c>
      <c r="L77" s="66">
        <f>+upper!L77</f>
        <v>1.7058907373015448</v>
      </c>
      <c r="M77" s="66">
        <f>+upper!M77</f>
        <v>1.7659650769945943</v>
      </c>
      <c r="N77" s="66">
        <f>+upper!N77</f>
        <v>1.8258628578396789</v>
      </c>
      <c r="O77" s="66">
        <f>+upper!O77</f>
        <v>1.8851939492528877</v>
      </c>
      <c r="P77" s="66">
        <f>+upper!P77</f>
        <v>1.9434936154076503</v>
      </c>
      <c r="Q77" s="66">
        <f>+upper!Q77</f>
        <v>2.0002072187824766</v>
      </c>
      <c r="R77" s="66">
        <f>+upper!R77</f>
        <v>2.0546705505871299</v>
      </c>
      <c r="S77" s="66">
        <f>+upper!S77</f>
        <v>2.1060840343546392</v>
      </c>
      <c r="T77" s="66">
        <f>+upper!T77</f>
        <v>2.1534781237764591</v>
      </c>
      <c r="U77" s="66">
        <f>+upper!U77</f>
        <v>2.1648115468461895</v>
      </c>
      <c r="V77" s="66">
        <f>+upper!V77</f>
        <v>2.1627322497732115</v>
      </c>
      <c r="W77" s="66">
        <f>+upper!W77</f>
        <v>3.0644291720999299</v>
      </c>
      <c r="X77" s="66">
        <f>+upper!X77</f>
        <v>3.8406073678025572</v>
      </c>
      <c r="Y77" s="66">
        <f>+upper!Y77</f>
        <v>4.4884844108546273</v>
      </c>
      <c r="Z77" s="66">
        <f>+upper!Z77</f>
        <v>3.3241220118974213</v>
      </c>
      <c r="AA77" s="66">
        <f>+upper!AA77</f>
        <v>3.8104807860805212</v>
      </c>
      <c r="AB77" s="66">
        <f>+upper!AB77</f>
        <v>4.1175397339090525</v>
      </c>
      <c r="AC77" s="66">
        <f>+upper!AC77</f>
        <v>4.2172327491970698</v>
      </c>
      <c r="AD77" s="66">
        <f>+upper!AD77</f>
        <v>4.5944440168444602</v>
      </c>
      <c r="AE77" s="66">
        <f>+upper!AE77</f>
        <v>4.9650270727234469</v>
      </c>
      <c r="AF77" s="66">
        <f>+upper!AF77</f>
        <v>5.3289819168340324</v>
      </c>
      <c r="AG77" s="66">
        <f>+upper!AG77</f>
        <v>5.6863085491762151</v>
      </c>
      <c r="AH77" s="66">
        <f>+upper!AH77</f>
        <v>6.0370069697499931</v>
      </c>
      <c r="AI77" s="66">
        <f>+upper!AI77</f>
        <v>6.3810771785553708</v>
      </c>
      <c r="AJ77" s="66">
        <f>+upper!AJ77</f>
        <v>6.7185191755923439</v>
      </c>
      <c r="AK77" s="66">
        <f>+upper!AK77</f>
        <v>7.0493329608609159</v>
      </c>
      <c r="AL77" s="66">
        <f>+upper!AL77</f>
        <v>7.3735185343610832</v>
      </c>
      <c r="AM77" s="66">
        <f>+upper!AM77</f>
        <v>7.6910758960928494</v>
      </c>
      <c r="AN77" s="66">
        <f>+upper!AN77</f>
        <v>10.371306749299734</v>
      </c>
      <c r="AO77" s="66">
        <f>+upper!AO77</f>
        <v>13.003342694190076</v>
      </c>
      <c r="AP77" s="66">
        <f>+upper!AP77</f>
        <v>15.587183730763892</v>
      </c>
      <c r="AQ77" s="66">
        <f>+upper!AQ77</f>
        <v>18.122829859021166</v>
      </c>
      <c r="AR77" s="66">
        <f>+upper!AR77</f>
        <v>20.610281078961911</v>
      </c>
      <c r="AS77" s="66">
        <f>+upper!AS77</f>
        <v>23.049537390586121</v>
      </c>
      <c r="AT77" s="66">
        <f>+upper!AT77</f>
        <v>25.440598793893791</v>
      </c>
      <c r="AU77" s="66">
        <f>+upper!AU77</f>
        <v>27.78346528888493</v>
      </c>
      <c r="AV77" s="66">
        <f>+upper!AV77</f>
        <v>30.078136875559533</v>
      </c>
      <c r="AW77" s="66">
        <f>+upper!AW77</f>
        <v>32.324613553917608</v>
      </c>
      <c r="AX77" s="66">
        <f>+upper!AX77</f>
        <v>38.878883263267632</v>
      </c>
      <c r="AY77" s="66">
        <f>+upper!AY77</f>
        <v>45.382082906886751</v>
      </c>
      <c r="AZ77" s="66">
        <f>+upper!AZ77</f>
        <v>51.834212484774952</v>
      </c>
      <c r="BA77" s="66">
        <f>+upper!BA77</f>
        <v>58.235271996932219</v>
      </c>
      <c r="BB77" s="66">
        <f>+upper!BB77</f>
        <v>64.58526144335859</v>
      </c>
      <c r="BC77" s="66">
        <f>+upper!BC77</f>
        <v>70.884180824054042</v>
      </c>
      <c r="BD77" s="66">
        <f>+upper!BD77</f>
        <v>83.377330275002464</v>
      </c>
      <c r="BE77" s="66">
        <f>+upper!BE77</f>
        <v>128.69163997313018</v>
      </c>
      <c r="BF77" s="66">
        <f>+upper!BF77</f>
        <v>155.01559812909963</v>
      </c>
      <c r="BG77" s="66">
        <f>+upper!BG77</f>
        <v>144.9958394371404</v>
      </c>
      <c r="BH77" s="66">
        <f>+upper!BH77</f>
        <v>140.23667621710297</v>
      </c>
      <c r="BI77" s="66">
        <f>+upper!BI77</f>
        <v>139.60212112109798</v>
      </c>
      <c r="BJ77" s="66">
        <f>+upper!BJ77</f>
        <v>137.38117828508052</v>
      </c>
      <c r="BK77" s="66">
        <f>+upper!BK77</f>
        <v>137.38117828508052</v>
      </c>
      <c r="BL77" s="66">
        <f>+upper!BL77</f>
        <v>137.38117828508052</v>
      </c>
      <c r="BM77" s="66">
        <f>+upper!BM77</f>
        <v>137.38117828508052</v>
      </c>
      <c r="BN77" s="66">
        <f>+upper!BN77</f>
        <v>137.38117828508052</v>
      </c>
      <c r="BO77" s="66">
        <f>+upper!BO77</f>
        <v>137.38117828508052</v>
      </c>
      <c r="BP77" s="66">
        <f>+upper!BP77</f>
        <v>137.38117828508052</v>
      </c>
      <c r="BQ77" s="66">
        <f>+upper!BQ77</f>
        <v>137.38117828508052</v>
      </c>
      <c r="BR77" s="66">
        <f>+upper!BR77</f>
        <v>137.38117828508052</v>
      </c>
      <c r="BS77" s="66">
        <f>+upper!BS77</f>
        <v>137.38117828508052</v>
      </c>
      <c r="BT77" s="66">
        <f>+upper!BT77</f>
        <v>137.38117828508052</v>
      </c>
      <c r="BU77" s="66">
        <f>+upper!BU77</f>
        <v>137.38117828508052</v>
      </c>
      <c r="BV77" s="66">
        <f>+upper!BV77</f>
        <v>137.38117828508052</v>
      </c>
      <c r="BW77" s="66">
        <f>+upper!BW77</f>
        <v>137.38117828508052</v>
      </c>
      <c r="BX77" s="66">
        <f>+upper!BX77</f>
        <v>137.38117828508052</v>
      </c>
      <c r="BY77" s="66">
        <f>+upper!BY77</f>
        <v>137.38117828508052</v>
      </c>
      <c r="BZ77" s="66">
        <f>+upper!BZ77</f>
        <v>137.38117828508052</v>
      </c>
      <c r="CA77" s="66">
        <f>+upper!CA77</f>
        <v>137.38117828508052</v>
      </c>
    </row>
    <row r="78" spans="1:79" x14ac:dyDescent="0.2">
      <c r="A78" s="9">
        <f>+data!B80</f>
        <v>270</v>
      </c>
      <c r="B78" s="66">
        <f>+upper!B78</f>
        <v>0</v>
      </c>
      <c r="C78" s="66">
        <f>+upper!C78</f>
        <v>0</v>
      </c>
      <c r="D78" s="66">
        <f>+upper!D78</f>
        <v>0</v>
      </c>
      <c r="E78" s="66">
        <f>+upper!E78</f>
        <v>0</v>
      </c>
      <c r="F78" s="66">
        <f>+upper!F78</f>
        <v>0</v>
      </c>
      <c r="G78" s="66">
        <f>+upper!G78</f>
        <v>0</v>
      </c>
      <c r="H78" s="66">
        <f>+upper!H78</f>
        <v>0</v>
      </c>
      <c r="I78" s="66">
        <f>+upper!I78</f>
        <v>0</v>
      </c>
      <c r="J78" s="66">
        <f>+upper!J78</f>
        <v>0</v>
      </c>
      <c r="K78" s="66">
        <f>+upper!K78</f>
        <v>0</v>
      </c>
      <c r="L78" s="66">
        <f>+upper!L78</f>
        <v>0</v>
      </c>
      <c r="M78" s="66">
        <f>+upper!M78</f>
        <v>0</v>
      </c>
      <c r="N78" s="66">
        <f>+upper!N78</f>
        <v>0</v>
      </c>
      <c r="O78" s="66">
        <f>+upper!O78</f>
        <v>0</v>
      </c>
      <c r="P78" s="66">
        <f>+upper!P78</f>
        <v>0</v>
      </c>
      <c r="Q78" s="66">
        <f>+upper!Q78</f>
        <v>0</v>
      </c>
      <c r="R78" s="66">
        <f>+upper!R78</f>
        <v>0</v>
      </c>
      <c r="S78" s="66">
        <f>+upper!S78</f>
        <v>0</v>
      </c>
      <c r="T78" s="66">
        <f>+upper!T78</f>
        <v>0</v>
      </c>
      <c r="U78" s="66">
        <f>+upper!U78</f>
        <v>0</v>
      </c>
      <c r="V78" s="66">
        <f>+upper!V78</f>
        <v>0</v>
      </c>
      <c r="W78" s="66">
        <f>+upper!W78</f>
        <v>0</v>
      </c>
      <c r="X78" s="66">
        <f>+upper!X78</f>
        <v>0</v>
      </c>
      <c r="Y78" s="66">
        <f>+upper!Y78</f>
        <v>0</v>
      </c>
      <c r="Z78" s="66">
        <f>+upper!Z78</f>
        <v>0</v>
      </c>
      <c r="AA78" s="66">
        <f>+upper!AA78</f>
        <v>0</v>
      </c>
      <c r="AB78" s="66">
        <f>+upper!AB78</f>
        <v>0</v>
      </c>
      <c r="AC78" s="66">
        <f>+upper!AC78</f>
        <v>1.333023941368078</v>
      </c>
      <c r="AD78" s="66">
        <f>+upper!AD78</f>
        <v>1.2734372826058633</v>
      </c>
      <c r="AE78" s="66">
        <f>+upper!AE78</f>
        <v>1.2146396958957655</v>
      </c>
      <c r="AF78" s="66">
        <f>+upper!AF78</f>
        <v>1.156631181237785</v>
      </c>
      <c r="AG78" s="66">
        <f>+upper!AG78</f>
        <v>1.0994117386319218</v>
      </c>
      <c r="AH78" s="66">
        <f>+upper!AH78</f>
        <v>1.0429813680781759</v>
      </c>
      <c r="AI78" s="66">
        <f>+upper!AI78</f>
        <v>0.98734006957654707</v>
      </c>
      <c r="AJ78" s="66">
        <f>+upper!AJ78</f>
        <v>0.9324878431270357</v>
      </c>
      <c r="AK78" s="66">
        <f>+upper!AK78</f>
        <v>0.87842468872964152</v>
      </c>
      <c r="AL78" s="66">
        <f>+upper!AL78</f>
        <v>0.82515060638436477</v>
      </c>
      <c r="AM78" s="66">
        <f>+upper!AM78</f>
        <v>0.77266559609120522</v>
      </c>
      <c r="AN78" s="66">
        <f>+upper!AN78</f>
        <v>0.76361918931596096</v>
      </c>
      <c r="AO78" s="66">
        <f>+upper!AO78</f>
        <v>0.75461361719869691</v>
      </c>
      <c r="AP78" s="66">
        <f>+upper!AP78</f>
        <v>0.74564887973941374</v>
      </c>
      <c r="AQ78" s="66">
        <f>+upper!AQ78</f>
        <v>0.73672497693811079</v>
      </c>
      <c r="AR78" s="66">
        <f>+upper!AR78</f>
        <v>0.72784190879478827</v>
      </c>
      <c r="AS78" s="66">
        <f>+upper!AS78</f>
        <v>0.7189996753094462</v>
      </c>
      <c r="AT78" s="66">
        <f>+upper!AT78</f>
        <v>0.71019827648208467</v>
      </c>
      <c r="AU78" s="66">
        <f>+upper!AU78</f>
        <v>0.70143771231270358</v>
      </c>
      <c r="AV78" s="66">
        <f>+upper!AV78</f>
        <v>0.69271798280130303</v>
      </c>
      <c r="AW78" s="66">
        <f>+upper!AW78</f>
        <v>0.68403908794788271</v>
      </c>
      <c r="AX78" s="66">
        <f>+upper!AX78</f>
        <v>0.68143322475570034</v>
      </c>
      <c r="AY78" s="66">
        <f>+upper!AY78</f>
        <v>0.67882736156351786</v>
      </c>
      <c r="AZ78" s="66">
        <f>+upper!AZ78</f>
        <v>0.67622149837133549</v>
      </c>
      <c r="BA78" s="66">
        <f>+upper!BA78</f>
        <v>0.67361563517915302</v>
      </c>
      <c r="BB78" s="66">
        <f>+upper!BB78</f>
        <v>0.67100977198697065</v>
      </c>
      <c r="BC78" s="66">
        <f>+upper!BC78</f>
        <v>0.66840390879478828</v>
      </c>
      <c r="BD78" s="66">
        <f>+upper!BD78</f>
        <v>0.6657980456026058</v>
      </c>
      <c r="BE78" s="66">
        <f>+upper!BE78</f>
        <v>0.66319218241042344</v>
      </c>
      <c r="BF78" s="66">
        <f>+upper!BF78</f>
        <v>0.66058631921824096</v>
      </c>
      <c r="BG78" s="66">
        <f>+upper!BG78</f>
        <v>1.3159609120521172</v>
      </c>
      <c r="BH78" s="66">
        <f>+upper!BH78</f>
        <v>1.3159609120521172</v>
      </c>
      <c r="BI78" s="66">
        <f>+upper!BI78</f>
        <v>1.3159609120521172</v>
      </c>
      <c r="BJ78" s="66">
        <f>+upper!BJ78</f>
        <v>1.3159609120521172</v>
      </c>
      <c r="BK78" s="66">
        <f>+upper!BK78</f>
        <v>1.3159609120521172</v>
      </c>
      <c r="BL78" s="66">
        <f>+upper!BL78</f>
        <v>1.3159609120521172</v>
      </c>
      <c r="BM78" s="66">
        <f>+upper!BM78</f>
        <v>1.6449511400651464</v>
      </c>
      <c r="BN78" s="66">
        <f>+upper!BN78</f>
        <v>1.6449511400651464</v>
      </c>
      <c r="BO78" s="66">
        <f>+upper!BO78</f>
        <v>1.6449511400651464</v>
      </c>
      <c r="BP78" s="66">
        <f>+upper!BP78</f>
        <v>2.6319218241042344</v>
      </c>
      <c r="BQ78" s="66">
        <f>+upper!BQ78</f>
        <v>3.2899022801302928</v>
      </c>
      <c r="BR78" s="66">
        <f>+upper!BR78</f>
        <v>3.2899022801302928</v>
      </c>
      <c r="BS78" s="66">
        <f>+upper!BS78</f>
        <v>3.7724212812160793</v>
      </c>
      <c r="BT78" s="66">
        <f>+upper!BT78</f>
        <v>4.3353601158161874</v>
      </c>
      <c r="BU78" s="66">
        <f>+upper!BU78</f>
        <v>4.8480974785861726</v>
      </c>
      <c r="BV78" s="66">
        <f>+upper!BV78</f>
        <v>5.1645779547192729</v>
      </c>
      <c r="BW78" s="66">
        <f>+upper!BW78</f>
        <v>5.5778005120576983</v>
      </c>
      <c r="BX78" s="66">
        <f>+upper!BX78</f>
        <v>6.1108964580458238</v>
      </c>
      <c r="BY78" s="66">
        <f>+upper!BY78</f>
        <v>6.541810054974075</v>
      </c>
      <c r="BZ78" s="66">
        <f>+upper!BZ78</f>
        <v>6.9531440148505634</v>
      </c>
      <c r="CA78" s="66">
        <f>+upper!CA78</f>
        <v>7.385056905013009</v>
      </c>
    </row>
    <row r="79" spans="1:79" x14ac:dyDescent="0.2">
      <c r="A79" s="9">
        <f>+data!B81</f>
        <v>275</v>
      </c>
      <c r="B79" s="66">
        <f>+upper!B79</f>
        <v>0</v>
      </c>
      <c r="C79" s="66">
        <f>+upper!C79</f>
        <v>0</v>
      </c>
      <c r="D79" s="66">
        <f>+upper!D79</f>
        <v>0</v>
      </c>
      <c r="E79" s="66">
        <f>+upper!E79</f>
        <v>0</v>
      </c>
      <c r="F79" s="66">
        <f>+upper!F79</f>
        <v>0</v>
      </c>
      <c r="G79" s="66">
        <f>+upper!G79</f>
        <v>0</v>
      </c>
      <c r="H79" s="66">
        <f>+upper!H79</f>
        <v>0</v>
      </c>
      <c r="I79" s="66">
        <f>+upper!I79</f>
        <v>0</v>
      </c>
      <c r="J79" s="66">
        <f>+upper!J79</f>
        <v>0</v>
      </c>
      <c r="K79" s="66">
        <f>+upper!K79</f>
        <v>0</v>
      </c>
      <c r="L79" s="66">
        <f>+upper!L79</f>
        <v>0</v>
      </c>
      <c r="M79" s="66">
        <f>+upper!M79</f>
        <v>0</v>
      </c>
      <c r="N79" s="66">
        <f>+upper!N79</f>
        <v>0</v>
      </c>
      <c r="O79" s="66">
        <f>+upper!O79</f>
        <v>0</v>
      </c>
      <c r="P79" s="66">
        <f>+upper!P79</f>
        <v>0</v>
      </c>
      <c r="Q79" s="66">
        <f>+upper!Q79</f>
        <v>0</v>
      </c>
      <c r="R79" s="66">
        <f>+upper!R79</f>
        <v>0</v>
      </c>
      <c r="S79" s="66">
        <f>+upper!S79</f>
        <v>0</v>
      </c>
      <c r="T79" s="66">
        <f>+upper!T79</f>
        <v>0</v>
      </c>
      <c r="U79" s="66">
        <f>+upper!U79</f>
        <v>0</v>
      </c>
      <c r="V79" s="66">
        <f>+upper!V79</f>
        <v>0</v>
      </c>
      <c r="W79" s="66">
        <f>+upper!W79</f>
        <v>0</v>
      </c>
      <c r="X79" s="66">
        <f>+upper!X79</f>
        <v>0</v>
      </c>
      <c r="Y79" s="66">
        <f>+upper!Y79</f>
        <v>0</v>
      </c>
      <c r="Z79" s="66">
        <f>+upper!Z79</f>
        <v>0</v>
      </c>
      <c r="AA79" s="66">
        <f>+upper!AA79</f>
        <v>0</v>
      </c>
      <c r="AB79" s="66">
        <f>+upper!AB79</f>
        <v>0</v>
      </c>
      <c r="AC79" s="66">
        <f>+upper!AC79</f>
        <v>9.3477703606710955E-2</v>
      </c>
      <c r="AD79" s="66">
        <f>+upper!AD79</f>
        <v>0.11875666694978711</v>
      </c>
      <c r="AE79" s="66">
        <f>+upper!AE79</f>
        <v>0.14361584343847728</v>
      </c>
      <c r="AF79" s="66">
        <f>+upper!AF79</f>
        <v>0.1680552330727815</v>
      </c>
      <c r="AG79" s="66">
        <f>+upper!AG79</f>
        <v>0.19207483585269972</v>
      </c>
      <c r="AH79" s="66">
        <f>+upper!AH79</f>
        <v>0.215674651778232</v>
      </c>
      <c r="AI79" s="66">
        <f>+upper!AI79</f>
        <v>0.23885468084937833</v>
      </c>
      <c r="AJ79" s="66">
        <f>+upper!AJ79</f>
        <v>0.26161492306613865</v>
      </c>
      <c r="AK79" s="66">
        <f>+upper!AK79</f>
        <v>0.28395537842851304</v>
      </c>
      <c r="AL79" s="66">
        <f>+upper!AL79</f>
        <v>0.30587604693650144</v>
      </c>
      <c r="AM79" s="66">
        <f>+upper!AM79</f>
        <v>0.32737692859010392</v>
      </c>
      <c r="AN79" s="66">
        <f>+upper!AN79</f>
        <v>0.40060278648834963</v>
      </c>
      <c r="AO79" s="66">
        <f>+upper!AO79</f>
        <v>0.47249403712696297</v>
      </c>
      <c r="AP79" s="66">
        <f>+upper!AP79</f>
        <v>0.54305068050594452</v>
      </c>
      <c r="AQ79" s="66">
        <f>+upper!AQ79</f>
        <v>0.61227271662529392</v>
      </c>
      <c r="AR79" s="66">
        <f>+upper!AR79</f>
        <v>0.68016014548501114</v>
      </c>
      <c r="AS79" s="66">
        <f>+upper!AS79</f>
        <v>0.74671296708509638</v>
      </c>
      <c r="AT79" s="66">
        <f>+upper!AT79</f>
        <v>0.81193118142554943</v>
      </c>
      <c r="AU79" s="66">
        <f>+upper!AU79</f>
        <v>0.8758147885063704</v>
      </c>
      <c r="AV79" s="66">
        <f>+upper!AV79</f>
        <v>0.93836378832755918</v>
      </c>
      <c r="AW79" s="66">
        <f>+upper!AW79</f>
        <v>0.99957818088911599</v>
      </c>
      <c r="AX79" s="66">
        <f>+upper!AX79</f>
        <v>3.3614278686197698</v>
      </c>
      <c r="AY79" s="66">
        <f>+upper!AY79</f>
        <v>5.7051845727587578</v>
      </c>
      <c r="AZ79" s="66">
        <f>+upper!AZ79</f>
        <v>8.0308482933060823</v>
      </c>
      <c r="BA79" s="66">
        <f>+upper!BA79</f>
        <v>10.33841903026174</v>
      </c>
      <c r="BB79" s="66">
        <f>+upper!BB79</f>
        <v>12.627896783625731</v>
      </c>
      <c r="BC79" s="66">
        <f>+upper!BC79</f>
        <v>14.89928155339806</v>
      </c>
      <c r="BD79" s="66">
        <f>+upper!BD79</f>
        <v>14.841194685743487</v>
      </c>
      <c r="BE79" s="66">
        <f>+upper!BE79</f>
        <v>15.604391585760519</v>
      </c>
      <c r="BF79" s="66">
        <f>+upper!BF79</f>
        <v>15.543077669902914</v>
      </c>
      <c r="BG79" s="66">
        <f>+upper!BG79</f>
        <v>16.296593425310853</v>
      </c>
      <c r="BH79" s="66">
        <f>+upper!BH79</f>
        <v>16.296593425310853</v>
      </c>
      <c r="BI79" s="66">
        <f>+upper!BI79</f>
        <v>17.926252767841937</v>
      </c>
      <c r="BJ79" s="66">
        <f>+upper!BJ79</f>
        <v>19.555912110373018</v>
      </c>
      <c r="BK79" s="66">
        <f>+upper!BK79</f>
        <v>19.555912110373018</v>
      </c>
      <c r="BL79" s="66">
        <f>+upper!BL79</f>
        <v>19.555912110373018</v>
      </c>
      <c r="BM79" s="66">
        <f>+upper!BM79</f>
        <v>19.555912110373018</v>
      </c>
      <c r="BN79" s="66">
        <f>+upper!BN79</f>
        <v>19.555912110373018</v>
      </c>
      <c r="BO79" s="66">
        <f>+upper!BO79</f>
        <v>19.555912110373018</v>
      </c>
      <c r="BP79" s="66">
        <f>+upper!BP79</f>
        <v>19.555912110373018</v>
      </c>
      <c r="BQ79" s="66">
        <f>+upper!BQ79</f>
        <v>19.555912110373018</v>
      </c>
      <c r="BR79" s="66">
        <f>+upper!BR79</f>
        <v>19.555912110373018</v>
      </c>
      <c r="BS79" s="66">
        <f>+upper!BS79</f>
        <v>19.555912110373018</v>
      </c>
      <c r="BT79" s="66">
        <f>+upper!BT79</f>
        <v>19.555912110373018</v>
      </c>
      <c r="BU79" s="66">
        <f>+upper!BU79</f>
        <v>19.555912110373018</v>
      </c>
      <c r="BV79" s="66">
        <f>+upper!BV79</f>
        <v>19.555912110373018</v>
      </c>
      <c r="BW79" s="66">
        <f>+upper!BW79</f>
        <v>19.555912110373018</v>
      </c>
      <c r="BX79" s="66">
        <f>+upper!BX79</f>
        <v>19.555912110373018</v>
      </c>
      <c r="BY79" s="66">
        <f>+upper!BY79</f>
        <v>19.555912110373018</v>
      </c>
      <c r="BZ79" s="66">
        <f>+upper!BZ79</f>
        <v>19.555912110373018</v>
      </c>
      <c r="CA79" s="66">
        <f>+upper!CA79</f>
        <v>19.555912110373018</v>
      </c>
    </row>
    <row r="80" spans="1:79" x14ac:dyDescent="0.2">
      <c r="A80" s="9">
        <f>+data!B82</f>
        <v>276</v>
      </c>
      <c r="B80" s="66">
        <f>+upper!B80</f>
        <v>0</v>
      </c>
      <c r="C80" s="66">
        <f>+upper!C80</f>
        <v>0</v>
      </c>
      <c r="D80" s="66">
        <f>+upper!D80</f>
        <v>0</v>
      </c>
      <c r="E80" s="66">
        <f>+upper!E80</f>
        <v>0</v>
      </c>
      <c r="F80" s="66">
        <f>+upper!F80</f>
        <v>0</v>
      </c>
      <c r="G80" s="66">
        <f>+upper!G80</f>
        <v>0</v>
      </c>
      <c r="H80" s="66">
        <f>+upper!H80</f>
        <v>0</v>
      </c>
      <c r="I80" s="66">
        <f>+upper!I80</f>
        <v>0</v>
      </c>
      <c r="J80" s="66">
        <f>+upper!J80</f>
        <v>0</v>
      </c>
      <c r="K80" s="66">
        <f>+upper!K80</f>
        <v>0</v>
      </c>
      <c r="L80" s="66">
        <f>+upper!L80</f>
        <v>0</v>
      </c>
      <c r="M80" s="66">
        <f>+upper!M80</f>
        <v>0</v>
      </c>
      <c r="N80" s="66">
        <f>+upper!N80</f>
        <v>0</v>
      </c>
      <c r="O80" s="66">
        <f>+upper!O80</f>
        <v>0</v>
      </c>
      <c r="P80" s="66">
        <f>+upper!P80</f>
        <v>0</v>
      </c>
      <c r="Q80" s="66">
        <f>+upper!Q80</f>
        <v>0</v>
      </c>
      <c r="R80" s="66">
        <f>+upper!R80</f>
        <v>0</v>
      </c>
      <c r="S80" s="66">
        <f>+upper!S80</f>
        <v>0</v>
      </c>
      <c r="T80" s="66">
        <f>+upper!T80</f>
        <v>0</v>
      </c>
      <c r="U80" s="66">
        <f>+upper!U80</f>
        <v>0</v>
      </c>
      <c r="V80" s="66">
        <f>+upper!V80</f>
        <v>1.990209507352942</v>
      </c>
      <c r="W80" s="66">
        <f>+upper!W80</f>
        <v>3.1200052074866296</v>
      </c>
      <c r="X80" s="66">
        <f>+upper!X80</f>
        <v>4.965472205213902</v>
      </c>
      <c r="Y80" s="66">
        <f>+upper!Y80</f>
        <v>5.9826903978609645</v>
      </c>
      <c r="Z80" s="66">
        <f>+upper!Z80</f>
        <v>3.1099536443181814</v>
      </c>
      <c r="AA80" s="66">
        <f>+upper!AA80</f>
        <v>3.9361921367647064</v>
      </c>
      <c r="AB80" s="66">
        <f>+upper!AB80</f>
        <v>4.1975327791443844</v>
      </c>
      <c r="AC80" s="66">
        <f>+upper!AC80</f>
        <v>3.7592846250000003</v>
      </c>
      <c r="AD80" s="66">
        <f>+upper!AD80</f>
        <v>4.2744433576</v>
      </c>
      <c r="AE80" s="66">
        <f>+upper!AE80</f>
        <v>4.7808080094000003</v>
      </c>
      <c r="AF80" s="66">
        <f>+upper!AF80</f>
        <v>5.278378580400001</v>
      </c>
      <c r="AG80" s="66">
        <f>+upper!AG80</f>
        <v>5.7671550706000012</v>
      </c>
      <c r="AH80" s="66">
        <f>+upper!AH80</f>
        <v>6.247137480000001</v>
      </c>
      <c r="AI80" s="66">
        <f>+upper!AI80</f>
        <v>6.7183258086000013</v>
      </c>
      <c r="AJ80" s="66">
        <f>+upper!AJ80</f>
        <v>7.1807200564000011</v>
      </c>
      <c r="AK80" s="66">
        <f>+upper!AK80</f>
        <v>7.6343202234000014</v>
      </c>
      <c r="AL80" s="66">
        <f>+upper!AL80</f>
        <v>8.0791263096000012</v>
      </c>
      <c r="AM80" s="66">
        <f>+upper!AM80</f>
        <v>8.5151383150000015</v>
      </c>
      <c r="AN80" s="66">
        <f>+upper!AN80</f>
        <v>17.856984270600002</v>
      </c>
      <c r="AO80" s="66">
        <f>+upper!AO80</f>
        <v>27.0336391624</v>
      </c>
      <c r="AP80" s="66">
        <f>+upper!AP80</f>
        <v>36.045102990400004</v>
      </c>
      <c r="AQ80" s="66">
        <f>+upper!AQ80</f>
        <v>44.891375754600006</v>
      </c>
      <c r="AR80" s="66">
        <f>+upper!AR80</f>
        <v>53.572457455000006</v>
      </c>
      <c r="AS80" s="66">
        <f>+upper!AS80</f>
        <v>62.088348091600004</v>
      </c>
      <c r="AT80" s="66">
        <f>+upper!AT80</f>
        <v>70.439047664400007</v>
      </c>
      <c r="AU80" s="66">
        <f>+upper!AU80</f>
        <v>78.624556173400009</v>
      </c>
      <c r="AV80" s="66">
        <f>+upper!AV80</f>
        <v>86.644873618600002</v>
      </c>
      <c r="AW80" s="66">
        <f>+upper!AW80</f>
        <v>94.5</v>
      </c>
      <c r="AX80" s="66">
        <f>+upper!AX80</f>
        <v>103.9053533411798</v>
      </c>
      <c r="AY80" s="66">
        <f>+upper!AY80</f>
        <v>113.2360194675131</v>
      </c>
      <c r="AZ80" s="66">
        <f>+upper!AZ80</f>
        <v>122.49199837899991</v>
      </c>
      <c r="BA80" s="66">
        <f>+upper!BA80</f>
        <v>131.67329007564021</v>
      </c>
      <c r="BB80" s="66">
        <f>+upper!BB80</f>
        <v>140.77989455743401</v>
      </c>
      <c r="BC80" s="66">
        <f>+upper!BC80</f>
        <v>149.81181182438132</v>
      </c>
      <c r="BD80" s="66">
        <f>+upper!BD80</f>
        <v>194.78637796060352</v>
      </c>
      <c r="BE80" s="66">
        <f>+upper!BE80</f>
        <v>213.0096471222401</v>
      </c>
      <c r="BF80" s="66">
        <f>+upper!BF80</f>
        <v>222.32006280793669</v>
      </c>
      <c r="BG80" s="66">
        <f>+upper!BG80</f>
        <v>222.8213368984994</v>
      </c>
      <c r="BH80" s="66">
        <f>+upper!BH80</f>
        <v>226.03731495682828</v>
      </c>
      <c r="BI80" s="66">
        <f>+upper!BI80</f>
        <v>227.41559126754063</v>
      </c>
      <c r="BJ80" s="66">
        <f>+upper!BJ80</f>
        <v>229.71271845206124</v>
      </c>
      <c r="BK80" s="66">
        <f>+upper!BK80</f>
        <v>229.71271845206124</v>
      </c>
      <c r="BL80" s="66">
        <f>+upper!BL80</f>
        <v>234.30697282110248</v>
      </c>
      <c r="BM80" s="66">
        <f>+upper!BM80</f>
        <v>236.92569781145599</v>
      </c>
      <c r="BN80" s="66">
        <f>+upper!BN80</f>
        <v>237.06352544252724</v>
      </c>
      <c r="BO80" s="66">
        <f>+upper!BO80</f>
        <v>237.06352544252724</v>
      </c>
      <c r="BP80" s="66">
        <f>+upper!BP80</f>
        <v>237.06352544252724</v>
      </c>
      <c r="BQ80" s="66">
        <f>+upper!BQ80</f>
        <v>237.06352544252724</v>
      </c>
      <c r="BR80" s="66">
        <f>+upper!BR80</f>
        <v>237.06352544252724</v>
      </c>
      <c r="BS80" s="66">
        <f>+upper!BS80</f>
        <v>237.10946798621757</v>
      </c>
      <c r="BT80" s="66">
        <f>+upper!BT80</f>
        <v>237.09415380498746</v>
      </c>
      <c r="BU80" s="66">
        <f>+upper!BU80</f>
        <v>237.1053842045562</v>
      </c>
      <c r="BV80" s="66">
        <f>+upper!BV80</f>
        <v>237.1179758646787</v>
      </c>
      <c r="BW80" s="66">
        <f>+upper!BW80</f>
        <v>237.13059021247713</v>
      </c>
      <c r="BX80" s="66">
        <f>+upper!BX80</f>
        <v>237.14072404104419</v>
      </c>
      <c r="BY80" s="66">
        <f>+upper!BY80</f>
        <v>237.14420080133263</v>
      </c>
      <c r="BZ80" s="66">
        <f>+upper!BZ80</f>
        <v>237.15905837207816</v>
      </c>
      <c r="CA80" s="66">
        <f>+upper!CA80</f>
        <v>237.16870686364172</v>
      </c>
    </row>
    <row r="81" spans="1:79" x14ac:dyDescent="0.2">
      <c r="A81" s="9">
        <f>+data!B83</f>
        <v>288</v>
      </c>
      <c r="B81" s="66">
        <f>+upper!B81</f>
        <v>0</v>
      </c>
      <c r="C81" s="66">
        <f>+upper!C81</f>
        <v>0</v>
      </c>
      <c r="D81" s="66">
        <f>+upper!D81</f>
        <v>0</v>
      </c>
      <c r="E81" s="66">
        <f>+upper!E81</f>
        <v>0</v>
      </c>
      <c r="F81" s="66">
        <f>+upper!F81</f>
        <v>0</v>
      </c>
      <c r="G81" s="66">
        <f>+upper!G81</f>
        <v>0</v>
      </c>
      <c r="H81" s="66">
        <f>+upper!H81</f>
        <v>0</v>
      </c>
      <c r="I81" s="66">
        <f>+upper!I81</f>
        <v>0</v>
      </c>
      <c r="J81" s="66">
        <f>+upper!J81</f>
        <v>0</v>
      </c>
      <c r="K81" s="66">
        <f>+upper!K81</f>
        <v>0</v>
      </c>
      <c r="L81" s="66">
        <f>+upper!L81</f>
        <v>0</v>
      </c>
      <c r="M81" s="66">
        <f>+upper!M81</f>
        <v>0</v>
      </c>
      <c r="N81" s="66">
        <f>+upper!N81</f>
        <v>0</v>
      </c>
      <c r="O81" s="66">
        <f>+upper!O81</f>
        <v>0</v>
      </c>
      <c r="P81" s="66">
        <f>+upper!P81</f>
        <v>0</v>
      </c>
      <c r="Q81" s="66">
        <f>+upper!Q81</f>
        <v>0</v>
      </c>
      <c r="R81" s="66">
        <f>+upper!R81</f>
        <v>0</v>
      </c>
      <c r="S81" s="66">
        <f>+upper!S81</f>
        <v>0</v>
      </c>
      <c r="T81" s="66">
        <f>+upper!T81</f>
        <v>0</v>
      </c>
      <c r="U81" s="66">
        <f>+upper!U81</f>
        <v>0</v>
      </c>
      <c r="V81" s="66">
        <f>+upper!V81</f>
        <v>0</v>
      </c>
      <c r="W81" s="66">
        <f>+upper!W81</f>
        <v>0</v>
      </c>
      <c r="X81" s="66">
        <f>+upper!X81</f>
        <v>0</v>
      </c>
      <c r="Y81" s="66">
        <f>+upper!Y81</f>
        <v>0</v>
      </c>
      <c r="Z81" s="66">
        <f>+upper!Z81</f>
        <v>0</v>
      </c>
      <c r="AA81" s="66">
        <f>+upper!AA81</f>
        <v>0</v>
      </c>
      <c r="AB81" s="66">
        <f>+upper!AB81</f>
        <v>0</v>
      </c>
      <c r="AC81" s="66">
        <f>+upper!AC81</f>
        <v>1.5786123559322032</v>
      </c>
      <c r="AD81" s="66">
        <f>+upper!AD81</f>
        <v>1.6339549776271185</v>
      </c>
      <c r="AE81" s="66">
        <f>+upper!AE81</f>
        <v>1.688201284474576</v>
      </c>
      <c r="AF81" s="66">
        <f>+upper!AF81</f>
        <v>1.7413512764745764</v>
      </c>
      <c r="AG81" s="66">
        <f>+upper!AG81</f>
        <v>1.7934049536271186</v>
      </c>
      <c r="AH81" s="66">
        <f>+upper!AH81</f>
        <v>1.8443623159322033</v>
      </c>
      <c r="AI81" s="66">
        <f>+upper!AI81</f>
        <v>1.8942233633898304</v>
      </c>
      <c r="AJ81" s="66">
        <f>+upper!AJ81</f>
        <v>1.9429880959999999</v>
      </c>
      <c r="AK81" s="66">
        <f>+upper!AK81</f>
        <v>1.9906565137627119</v>
      </c>
      <c r="AL81" s="66">
        <f>+upper!AL81</f>
        <v>2.0372286166779663</v>
      </c>
      <c r="AM81" s="66">
        <f>+upper!AM81</f>
        <v>2.0827044047457628</v>
      </c>
      <c r="AN81" s="66">
        <f>+upper!AN81</f>
        <v>2.0745413181559327</v>
      </c>
      <c r="AO81" s="66">
        <f>+upper!AO81</f>
        <v>2.0662037160135589</v>
      </c>
      <c r="AP81" s="66">
        <f>+upper!AP81</f>
        <v>2.0576915983186446</v>
      </c>
      <c r="AQ81" s="66">
        <f>+upper!AQ81</f>
        <v>2.049004965071187</v>
      </c>
      <c r="AR81" s="66">
        <f>+upper!AR81</f>
        <v>2.0401438162711867</v>
      </c>
      <c r="AS81" s="66">
        <f>+upper!AS81</f>
        <v>2.0311081519186445</v>
      </c>
      <c r="AT81" s="66">
        <f>+upper!AT81</f>
        <v>2.0218979720135595</v>
      </c>
      <c r="AU81" s="66">
        <f>+upper!AU81</f>
        <v>2.0125132765559326</v>
      </c>
      <c r="AV81" s="66">
        <f>+upper!AV81</f>
        <v>2.0029540655457629</v>
      </c>
      <c r="AW81" s="66">
        <f>+upper!AW81</f>
        <v>1.993220338983051</v>
      </c>
      <c r="AX81" s="66">
        <f>+upper!AX81</f>
        <v>2.6475028248587571</v>
      </c>
      <c r="AY81" s="66">
        <f>+upper!AY81</f>
        <v>3.2967231638418077</v>
      </c>
      <c r="AZ81" s="66">
        <f>+upper!AZ81</f>
        <v>3.9408813559322038</v>
      </c>
      <c r="BA81" s="66">
        <f>+upper!BA81</f>
        <v>4.579977401129943</v>
      </c>
      <c r="BB81" s="66">
        <f>+upper!BB81</f>
        <v>5.2140112994350289</v>
      </c>
      <c r="BC81" s="66">
        <f>+upper!BC81</f>
        <v>5.8429830508474581</v>
      </c>
      <c r="BD81" s="66">
        <f>+upper!BD81</f>
        <v>5.8202033898305086</v>
      </c>
      <c r="BE81" s="66">
        <f>+upper!BE81</f>
        <v>5.7974237288135591</v>
      </c>
      <c r="BF81" s="66">
        <f>+upper!BF81</f>
        <v>5.7746440677966104</v>
      </c>
      <c r="BG81" s="66">
        <f>+upper!BG81</f>
        <v>29.717966101694916</v>
      </c>
      <c r="BH81" s="66">
        <f>+upper!BH81</f>
        <v>29.717966101694916</v>
      </c>
      <c r="BI81" s="66">
        <f>+upper!BI81</f>
        <v>29.717966101694916</v>
      </c>
      <c r="BJ81" s="66">
        <f>+upper!BJ81</f>
        <v>30.676610169491525</v>
      </c>
      <c r="BK81" s="66">
        <f>+upper!BK81</f>
        <v>30.676610169491525</v>
      </c>
      <c r="BL81" s="66">
        <f>+upper!BL81</f>
        <v>31.635254237288137</v>
      </c>
      <c r="BM81" s="66">
        <f>+upper!BM81</f>
        <v>31.635254237288137</v>
      </c>
      <c r="BN81" s="66">
        <f>+upper!BN81</f>
        <v>32.593898305084743</v>
      </c>
      <c r="BO81" s="66">
        <f>+upper!BO81</f>
        <v>32.593898305084743</v>
      </c>
      <c r="BP81" s="66">
        <f>+upper!BP81</f>
        <v>32.593898305084743</v>
      </c>
      <c r="BQ81" s="66">
        <f>+upper!BQ81</f>
        <v>32.593898305084743</v>
      </c>
      <c r="BR81" s="66">
        <f>+upper!BR81</f>
        <v>32.593898305084743</v>
      </c>
      <c r="BS81" s="66">
        <f>+upper!BS81</f>
        <v>32.913446327683623</v>
      </c>
      <c r="BT81" s="66">
        <f>+upper!BT81</f>
        <v>32.806930320150663</v>
      </c>
      <c r="BU81" s="66">
        <f>+upper!BU81</f>
        <v>32.885042059008178</v>
      </c>
      <c r="BV81" s="66">
        <f>+upper!BV81</f>
        <v>32.972621887424147</v>
      </c>
      <c r="BW81" s="66">
        <f>+upper!BW81</f>
        <v>33.060359517332785</v>
      </c>
      <c r="BX81" s="66">
        <f>+upper!BX81</f>
        <v>33.130844184045955</v>
      </c>
      <c r="BY81" s="66">
        <f>+upper!BY81</f>
        <v>33.155026386118273</v>
      </c>
      <c r="BZ81" s="66">
        <f>+upper!BZ81</f>
        <v>33.258366492499334</v>
      </c>
      <c r="CA81" s="66">
        <f>+upper!CA81</f>
        <v>33.325475454096583</v>
      </c>
    </row>
    <row r="82" spans="1:79" x14ac:dyDescent="0.2">
      <c r="A82" s="9">
        <f>+data!B84</f>
        <v>292</v>
      </c>
      <c r="B82" s="66">
        <f>+upper!B82</f>
        <v>0</v>
      </c>
      <c r="C82" s="66">
        <f>+upper!C82</f>
        <v>0</v>
      </c>
      <c r="D82" s="66">
        <f>+upper!D82</f>
        <v>0</v>
      </c>
      <c r="E82" s="66">
        <f>+upper!E82</f>
        <v>0</v>
      </c>
      <c r="F82" s="66">
        <f>+upper!F82</f>
        <v>0</v>
      </c>
      <c r="G82" s="66">
        <f>+upper!G82</f>
        <v>0</v>
      </c>
      <c r="H82" s="66">
        <f>+upper!H82</f>
        <v>0</v>
      </c>
      <c r="I82" s="66">
        <f>+upper!I82</f>
        <v>0</v>
      </c>
      <c r="J82" s="66">
        <f>+upper!J82</f>
        <v>0</v>
      </c>
      <c r="K82" s="66">
        <f>+upper!K82</f>
        <v>0</v>
      </c>
      <c r="L82" s="66">
        <f>+upper!L82</f>
        <v>0</v>
      </c>
      <c r="M82" s="66">
        <f>+upper!M82</f>
        <v>0</v>
      </c>
      <c r="N82" s="66">
        <f>+upper!N82</f>
        <v>0</v>
      </c>
      <c r="O82" s="66">
        <f>+upper!O82</f>
        <v>0</v>
      </c>
      <c r="P82" s="66">
        <f>+upper!P82</f>
        <v>0</v>
      </c>
      <c r="Q82" s="66">
        <f>+upper!Q82</f>
        <v>0</v>
      </c>
      <c r="R82" s="66">
        <f>+upper!R82</f>
        <v>0</v>
      </c>
      <c r="S82" s="66">
        <f>+upper!S82</f>
        <v>0</v>
      </c>
      <c r="T82" s="66">
        <f>+upper!T82</f>
        <v>0</v>
      </c>
      <c r="U82" s="66">
        <f>+upper!U82</f>
        <v>0</v>
      </c>
      <c r="V82" s="66">
        <f>+upper!V82</f>
        <v>0</v>
      </c>
      <c r="W82" s="66">
        <f>+upper!W82</f>
        <v>0</v>
      </c>
      <c r="X82" s="66">
        <f>+upper!X82</f>
        <v>0</v>
      </c>
      <c r="Y82" s="66">
        <f>+upper!Y82</f>
        <v>0</v>
      </c>
      <c r="Z82" s="66">
        <f>+upper!Z82</f>
        <v>0</v>
      </c>
      <c r="AA82" s="66">
        <f>+upper!AA82</f>
        <v>0</v>
      </c>
      <c r="AB82" s="66">
        <f>+upper!AB82</f>
        <v>0</v>
      </c>
      <c r="AC82" s="66">
        <f>+upper!AC82</f>
        <v>0</v>
      </c>
      <c r="AD82" s="66">
        <f>+upper!AD82</f>
        <v>0</v>
      </c>
      <c r="AE82" s="66">
        <f>+upper!AE82</f>
        <v>0</v>
      </c>
      <c r="AF82" s="66">
        <f>+upper!AF82</f>
        <v>0</v>
      </c>
      <c r="AG82" s="66">
        <f>+upper!AG82</f>
        <v>0</v>
      </c>
      <c r="AH82" s="66">
        <f>+upper!AH82</f>
        <v>0</v>
      </c>
      <c r="AI82" s="66">
        <f>+upper!AI82</f>
        <v>0</v>
      </c>
      <c r="AJ82" s="66">
        <f>+upper!AJ82</f>
        <v>0</v>
      </c>
      <c r="AK82" s="66">
        <f>+upper!AK82</f>
        <v>0</v>
      </c>
      <c r="AL82" s="66">
        <f>+upper!AL82</f>
        <v>0</v>
      </c>
      <c r="AM82" s="66">
        <f>+upper!AM82</f>
        <v>0</v>
      </c>
      <c r="AN82" s="66">
        <f>+upper!AN82</f>
        <v>0</v>
      </c>
      <c r="AO82" s="66">
        <f>+upper!AO82</f>
        <v>0</v>
      </c>
      <c r="AP82" s="66">
        <f>+upper!AP82</f>
        <v>0</v>
      </c>
      <c r="AQ82" s="66">
        <f>+upper!AQ82</f>
        <v>0</v>
      </c>
      <c r="AR82" s="66">
        <f>+upper!AR82</f>
        <v>0</v>
      </c>
      <c r="AS82" s="66">
        <f>+upper!AS82</f>
        <v>0</v>
      </c>
      <c r="AT82" s="66">
        <f>+upper!AT82</f>
        <v>0</v>
      </c>
      <c r="AU82" s="66">
        <f>+upper!AU82</f>
        <v>0</v>
      </c>
      <c r="AV82" s="66">
        <f>+upper!AV82</f>
        <v>0</v>
      </c>
      <c r="AW82" s="66">
        <f>+upper!AW82</f>
        <v>0</v>
      </c>
      <c r="AX82" s="66">
        <f>+upper!AX82</f>
        <v>0</v>
      </c>
      <c r="AY82" s="66">
        <f>+upper!AY82</f>
        <v>0</v>
      </c>
      <c r="AZ82" s="66">
        <f>+upper!AZ82</f>
        <v>0</v>
      </c>
      <c r="BA82" s="66">
        <f>+upper!BA82</f>
        <v>0</v>
      </c>
      <c r="BB82" s="66">
        <f>+upper!BB82</f>
        <v>0</v>
      </c>
      <c r="BC82" s="66">
        <f>+upper!BC82</f>
        <v>0</v>
      </c>
      <c r="BD82" s="66">
        <f>+upper!BD82</f>
        <v>0</v>
      </c>
      <c r="BE82" s="66">
        <f>+upper!BE82</f>
        <v>0</v>
      </c>
      <c r="BF82" s="66">
        <f>+upper!BF82</f>
        <v>0</v>
      </c>
      <c r="BG82" s="66">
        <f>+upper!BG82</f>
        <v>0</v>
      </c>
      <c r="BH82" s="66">
        <f>+upper!BH82</f>
        <v>0</v>
      </c>
      <c r="BI82" s="66">
        <f>+upper!BI82</f>
        <v>0</v>
      </c>
      <c r="BJ82" s="66">
        <f>+upper!BJ82</f>
        <v>0</v>
      </c>
      <c r="BK82" s="66">
        <f>+upper!BK82</f>
        <v>0</v>
      </c>
      <c r="BL82" s="66">
        <f>+upper!BL82</f>
        <v>0</v>
      </c>
      <c r="BM82" s="66">
        <f>+upper!BM82</f>
        <v>0</v>
      </c>
      <c r="BN82" s="66">
        <f>+upper!BN82</f>
        <v>0</v>
      </c>
      <c r="BO82" s="66">
        <f>+upper!BO82</f>
        <v>0</v>
      </c>
      <c r="BP82" s="66">
        <f>+upper!BP82</f>
        <v>0</v>
      </c>
      <c r="BQ82" s="66">
        <f>+upper!BQ82</f>
        <v>0</v>
      </c>
      <c r="BR82" s="66">
        <f>+upper!BR82</f>
        <v>0</v>
      </c>
      <c r="BS82" s="66">
        <f>+upper!BS82</f>
        <v>0</v>
      </c>
      <c r="BT82" s="66">
        <f>+upper!BT82</f>
        <v>0</v>
      </c>
      <c r="BU82" s="66">
        <f>+upper!BU82</f>
        <v>0</v>
      </c>
      <c r="BV82" s="66">
        <f>+upper!BV82</f>
        <v>0</v>
      </c>
      <c r="BW82" s="66">
        <f>+upper!BW82</f>
        <v>0</v>
      </c>
      <c r="BX82" s="66">
        <f>+upper!BX82</f>
        <v>0</v>
      </c>
      <c r="BY82" s="66">
        <f>+upper!BY82</f>
        <v>0</v>
      </c>
      <c r="BZ82" s="66">
        <f>+upper!BZ82</f>
        <v>0</v>
      </c>
      <c r="CA82" s="66">
        <f>+upper!CA82</f>
        <v>0</v>
      </c>
    </row>
    <row r="83" spans="1:79" x14ac:dyDescent="0.2">
      <c r="A83" s="9">
        <f>+data!B85</f>
        <v>296</v>
      </c>
      <c r="B83" s="66">
        <f>+upper!B83</f>
        <v>0</v>
      </c>
      <c r="C83" s="66">
        <f>+upper!C83</f>
        <v>0</v>
      </c>
      <c r="D83" s="66">
        <f>+upper!D83</f>
        <v>0</v>
      </c>
      <c r="E83" s="66">
        <f>+upper!E83</f>
        <v>0</v>
      </c>
      <c r="F83" s="66">
        <f>+upper!F83</f>
        <v>0</v>
      </c>
      <c r="G83" s="66">
        <f>+upper!G83</f>
        <v>0</v>
      </c>
      <c r="H83" s="66">
        <f>+upper!H83</f>
        <v>0</v>
      </c>
      <c r="I83" s="66">
        <f>+upper!I83</f>
        <v>0</v>
      </c>
      <c r="J83" s="66">
        <f>+upper!J83</f>
        <v>0</v>
      </c>
      <c r="K83" s="66">
        <f>+upper!K83</f>
        <v>0</v>
      </c>
      <c r="L83" s="66">
        <f>+upper!L83</f>
        <v>0</v>
      </c>
      <c r="M83" s="66">
        <f>+upper!M83</f>
        <v>0</v>
      </c>
      <c r="N83" s="66">
        <f>+upper!N83</f>
        <v>0</v>
      </c>
      <c r="O83" s="66">
        <f>+upper!O83</f>
        <v>0</v>
      </c>
      <c r="P83" s="66">
        <f>+upper!P83</f>
        <v>0</v>
      </c>
      <c r="Q83" s="66">
        <f>+upper!Q83</f>
        <v>0</v>
      </c>
      <c r="R83" s="66">
        <f>+upper!R83</f>
        <v>0</v>
      </c>
      <c r="S83" s="66">
        <f>+upper!S83</f>
        <v>0</v>
      </c>
      <c r="T83" s="66">
        <f>+upper!T83</f>
        <v>0</v>
      </c>
      <c r="U83" s="66">
        <f>+upper!U83</f>
        <v>0</v>
      </c>
      <c r="V83" s="66">
        <f>+upper!V83</f>
        <v>0</v>
      </c>
      <c r="W83" s="66">
        <f>+upper!W83</f>
        <v>0</v>
      </c>
      <c r="X83" s="66">
        <f>+upper!X83</f>
        <v>0</v>
      </c>
      <c r="Y83" s="66">
        <f>+upper!Y83</f>
        <v>0</v>
      </c>
      <c r="Z83" s="66">
        <f>+upper!Z83</f>
        <v>0</v>
      </c>
      <c r="AA83" s="66">
        <f>+upper!AA83</f>
        <v>0</v>
      </c>
      <c r="AB83" s="66">
        <f>+upper!AB83</f>
        <v>0</v>
      </c>
      <c r="AC83" s="66">
        <f>+upper!AC83</f>
        <v>0</v>
      </c>
      <c r="AD83" s="66">
        <f>+upper!AD83</f>
        <v>0</v>
      </c>
      <c r="AE83" s="66">
        <f>+upper!AE83</f>
        <v>0</v>
      </c>
      <c r="AF83" s="66">
        <f>+upper!AF83</f>
        <v>0</v>
      </c>
      <c r="AG83" s="66">
        <f>+upper!AG83</f>
        <v>0</v>
      </c>
      <c r="AH83" s="66">
        <f>+upper!AH83</f>
        <v>0</v>
      </c>
      <c r="AI83" s="66">
        <f>+upper!AI83</f>
        <v>0</v>
      </c>
      <c r="AJ83" s="66">
        <f>+upper!AJ83</f>
        <v>0</v>
      </c>
      <c r="AK83" s="66">
        <f>+upper!AK83</f>
        <v>0</v>
      </c>
      <c r="AL83" s="66">
        <f>+upper!AL83</f>
        <v>0</v>
      </c>
      <c r="AM83" s="66">
        <f>+upper!AM83</f>
        <v>0</v>
      </c>
      <c r="AN83" s="66">
        <f>+upper!AN83</f>
        <v>0</v>
      </c>
      <c r="AO83" s="66">
        <f>+upper!AO83</f>
        <v>0</v>
      </c>
      <c r="AP83" s="66">
        <f>+upper!AP83</f>
        <v>0</v>
      </c>
      <c r="AQ83" s="66">
        <f>+upper!AQ83</f>
        <v>0</v>
      </c>
      <c r="AR83" s="66">
        <f>+upper!AR83</f>
        <v>0</v>
      </c>
      <c r="AS83" s="66">
        <f>+upper!AS83</f>
        <v>0</v>
      </c>
      <c r="AT83" s="66">
        <f>+upper!AT83</f>
        <v>0</v>
      </c>
      <c r="AU83" s="66">
        <f>+upper!AU83</f>
        <v>0</v>
      </c>
      <c r="AV83" s="66">
        <f>+upper!AV83</f>
        <v>0</v>
      </c>
      <c r="AW83" s="66">
        <f>+upper!AW83</f>
        <v>0</v>
      </c>
      <c r="AX83" s="66">
        <f>+upper!AX83</f>
        <v>0</v>
      </c>
      <c r="AY83" s="66">
        <f>+upper!AY83</f>
        <v>0</v>
      </c>
      <c r="AZ83" s="66">
        <f>+upper!AZ83</f>
        <v>0</v>
      </c>
      <c r="BA83" s="66">
        <f>+upper!BA83</f>
        <v>0</v>
      </c>
      <c r="BB83" s="66">
        <f>+upper!BB83</f>
        <v>0</v>
      </c>
      <c r="BC83" s="66">
        <f>+upper!BC83</f>
        <v>0</v>
      </c>
      <c r="BD83" s="66">
        <f>+upper!BD83</f>
        <v>0</v>
      </c>
      <c r="BE83" s="66">
        <f>+upper!BE83</f>
        <v>0</v>
      </c>
      <c r="BF83" s="66">
        <f>+upper!BF83</f>
        <v>0</v>
      </c>
      <c r="BG83" s="66">
        <f>+upper!BG83</f>
        <v>0</v>
      </c>
      <c r="BH83" s="66">
        <f>+upper!BH83</f>
        <v>0</v>
      </c>
      <c r="BI83" s="66">
        <f>+upper!BI83</f>
        <v>0</v>
      </c>
      <c r="BJ83" s="66">
        <f>+upper!BJ83</f>
        <v>0</v>
      </c>
      <c r="BK83" s="66">
        <f>+upper!BK83</f>
        <v>0</v>
      </c>
      <c r="BL83" s="66">
        <f>+upper!BL83</f>
        <v>0</v>
      </c>
      <c r="BM83" s="66">
        <f>+upper!BM83</f>
        <v>0</v>
      </c>
      <c r="BN83" s="66">
        <f>+upper!BN83</f>
        <v>0</v>
      </c>
      <c r="BO83" s="66">
        <f>+upper!BO83</f>
        <v>0</v>
      </c>
      <c r="BP83" s="66">
        <f>+upper!BP83</f>
        <v>0</v>
      </c>
      <c r="BQ83" s="66">
        <f>+upper!BQ83</f>
        <v>0</v>
      </c>
      <c r="BR83" s="66">
        <f>+upper!BR83</f>
        <v>0</v>
      </c>
      <c r="BS83" s="66">
        <f>+upper!BS83</f>
        <v>0</v>
      </c>
      <c r="BT83" s="66">
        <f>+upper!BT83</f>
        <v>0</v>
      </c>
      <c r="BU83" s="66">
        <f>+upper!BU83</f>
        <v>0</v>
      </c>
      <c r="BV83" s="66">
        <f>+upper!BV83</f>
        <v>0</v>
      </c>
      <c r="BW83" s="66">
        <f>+upper!BW83</f>
        <v>0</v>
      </c>
      <c r="BX83" s="66">
        <f>+upper!BX83</f>
        <v>0</v>
      </c>
      <c r="BY83" s="66">
        <f>+upper!BY83</f>
        <v>0</v>
      </c>
      <c r="BZ83" s="66">
        <f>+upper!BZ83</f>
        <v>0</v>
      </c>
      <c r="CA83" s="66">
        <f>+upper!CA83</f>
        <v>0</v>
      </c>
    </row>
    <row r="84" spans="1:79" x14ac:dyDescent="0.2">
      <c r="A84" s="9">
        <f>+data!B86</f>
        <v>300</v>
      </c>
      <c r="B84" s="66">
        <f>+upper!B84</f>
        <v>0</v>
      </c>
      <c r="C84" s="66">
        <f>+upper!C84</f>
        <v>0</v>
      </c>
      <c r="D84" s="66">
        <f>+upper!D84</f>
        <v>0</v>
      </c>
      <c r="E84" s="66">
        <f>+upper!E84</f>
        <v>0</v>
      </c>
      <c r="F84" s="66">
        <f>+upper!F84</f>
        <v>0</v>
      </c>
      <c r="G84" s="66">
        <f>+upper!G84</f>
        <v>0</v>
      </c>
      <c r="H84" s="66">
        <f>+upper!H84</f>
        <v>0</v>
      </c>
      <c r="I84" s="66">
        <f>+upper!I84</f>
        <v>0</v>
      </c>
      <c r="J84" s="66">
        <f>+upper!J84</f>
        <v>0</v>
      </c>
      <c r="K84" s="66">
        <f>+upper!K84</f>
        <v>0</v>
      </c>
      <c r="L84" s="66">
        <f>+upper!L84</f>
        <v>7.9710956237186634</v>
      </c>
      <c r="M84" s="66">
        <f>+upper!M84</f>
        <v>7.83712763004272</v>
      </c>
      <c r="N84" s="66">
        <f>+upper!N84</f>
        <v>7.7031596363667765</v>
      </c>
      <c r="O84" s="66">
        <f>+upper!O84</f>
        <v>6.623042687354479</v>
      </c>
      <c r="P84" s="66">
        <f>+upper!P84</f>
        <v>5.5764177367611714</v>
      </c>
      <c r="Q84" s="66">
        <f>+upper!Q84</f>
        <v>4.1982220018198966</v>
      </c>
      <c r="R84" s="66">
        <f>+upper!R84</f>
        <v>2.8669150646652017</v>
      </c>
      <c r="S84" s="66">
        <f>+upper!S84</f>
        <v>2.9891608588945009</v>
      </c>
      <c r="T84" s="66">
        <f>+upper!T84</f>
        <v>3.1047082534400015</v>
      </c>
      <c r="U84" s="66">
        <f>+upper!U84</f>
        <v>3.2135572483017065</v>
      </c>
      <c r="V84" s="66">
        <f>+upper!V84</f>
        <v>3.3157078434796126</v>
      </c>
      <c r="W84" s="66">
        <f>+upper!W84</f>
        <v>3.5086217543729754</v>
      </c>
      <c r="X84" s="66">
        <f>+upper!X84</f>
        <v>3.722635624270294</v>
      </c>
      <c r="Y84" s="66">
        <f>+upper!Y84</f>
        <v>3.8934448162071225</v>
      </c>
      <c r="Z84" s="66">
        <f>+upper!Z84</f>
        <v>2.7429946705149528</v>
      </c>
      <c r="AA84" s="66">
        <f>+upper!AA84</f>
        <v>2.9807878592897521</v>
      </c>
      <c r="AB84" s="66">
        <f>+upper!AB84</f>
        <v>4.3707057936776756</v>
      </c>
      <c r="AC84" s="66">
        <f>+upper!AC84</f>
        <v>4.2702297984207167</v>
      </c>
      <c r="AD84" s="66">
        <f>+upper!AD84</f>
        <v>4.6625384430244834</v>
      </c>
      <c r="AE84" s="66">
        <f>+upper!AE84</f>
        <v>5.0479685314509739</v>
      </c>
      <c r="AF84" s="66">
        <f>+upper!AF84</f>
        <v>5.4265200637001882</v>
      </c>
      <c r="AG84" s="66">
        <f>+upper!AG84</f>
        <v>5.7981930397721246</v>
      </c>
      <c r="AH84" s="66">
        <f>+upper!AH84</f>
        <v>6.1629874596667866</v>
      </c>
      <c r="AI84" s="66">
        <f>+upper!AI84</f>
        <v>6.5209033233841716</v>
      </c>
      <c r="AJ84" s="66">
        <f>+upper!AJ84</f>
        <v>6.8719406309242785</v>
      </c>
      <c r="AK84" s="66">
        <f>+upper!AK84</f>
        <v>7.216099382287112</v>
      </c>
      <c r="AL84" s="66">
        <f>+upper!AL84</f>
        <v>7.5533795774726684</v>
      </c>
      <c r="AM84" s="66">
        <f>+upper!AM84</f>
        <v>7.883781216480946</v>
      </c>
      <c r="AN84" s="66">
        <f>+upper!AN84</f>
        <v>15.935178042877768</v>
      </c>
      <c r="AO84" s="66">
        <f>+upper!AO84</f>
        <v>23.844119580754047</v>
      </c>
      <c r="AP84" s="66">
        <f>+upper!AP84</f>
        <v>31.610605830109794</v>
      </c>
      <c r="AQ84" s="66">
        <f>+upper!AQ84</f>
        <v>39.234636790945011</v>
      </c>
      <c r="AR84" s="66">
        <f>+upper!AR84</f>
        <v>46.71621246325968</v>
      </c>
      <c r="AS84" s="66">
        <f>+upper!AS84</f>
        <v>54.055332847053805</v>
      </c>
      <c r="AT84" s="66">
        <f>+upper!AT84</f>
        <v>61.251997942327414</v>
      </c>
      <c r="AU84" s="66">
        <f>+upper!AU84</f>
        <v>68.306207749080485</v>
      </c>
      <c r="AV84" s="66">
        <f>+upper!AV84</f>
        <v>75.217962267312998</v>
      </c>
      <c r="AW84" s="66">
        <f>+upper!AW84</f>
        <v>81.987261497024988</v>
      </c>
      <c r="AX84" s="66">
        <f>+upper!AX84</f>
        <v>126.59614006202536</v>
      </c>
      <c r="AY84" s="66">
        <f>+upper!AY84</f>
        <v>170.86145295980009</v>
      </c>
      <c r="AZ84" s="66">
        <f>+upper!AZ84</f>
        <v>214.78320019034919</v>
      </c>
      <c r="BA84" s="66">
        <f>+upper!BA84</f>
        <v>258.36138175367267</v>
      </c>
      <c r="BB84" s="66">
        <f>+upper!BB84</f>
        <v>301.59599764977054</v>
      </c>
      <c r="BC84" s="66">
        <f>+upper!BC84</f>
        <v>344.48704787864267</v>
      </c>
      <c r="BD84" s="66">
        <f>+upper!BD84</f>
        <v>582.54682202352819</v>
      </c>
      <c r="BE84" s="66">
        <f>+upper!BE84</f>
        <v>763.88546617158624</v>
      </c>
      <c r="BF84" s="66">
        <f>+upper!BF84</f>
        <v>895.14315205639252</v>
      </c>
      <c r="BG84" s="66">
        <f>+upper!BG84</f>
        <v>1042.0292028778983</v>
      </c>
      <c r="BH84" s="66">
        <f>+upper!BH84</f>
        <v>1094.6314490233276</v>
      </c>
      <c r="BI84" s="66">
        <f>+upper!BI84</f>
        <v>1147.4702869805055</v>
      </c>
      <c r="BJ84" s="66">
        <f>+upper!BJ84</f>
        <v>1199.9936691886853</v>
      </c>
      <c r="BK84" s="66">
        <f>+upper!BK84</f>
        <v>1230.2774210925006</v>
      </c>
      <c r="BL84" s="66">
        <f>+upper!BL84</f>
        <v>1256.9176590953882</v>
      </c>
      <c r="BM84" s="66">
        <f>+upper!BM84</f>
        <v>1242.1070116799285</v>
      </c>
      <c r="BN84" s="66">
        <f>+upper!BN84</f>
        <v>1226.3342242300248</v>
      </c>
      <c r="BO84" s="66">
        <f>+upper!BO84</f>
        <v>1226.3342242300248</v>
      </c>
      <c r="BP84" s="66">
        <f>+upper!BP84</f>
        <v>1226.3342242300248</v>
      </c>
      <c r="BQ84" s="66">
        <f>+upper!BQ84</f>
        <v>1226.3342242300248</v>
      </c>
      <c r="BR84" s="66">
        <f>+upper!BR84</f>
        <v>1226.3342242300248</v>
      </c>
      <c r="BS84" s="66">
        <f>+upper!BS84</f>
        <v>1221.0766284133897</v>
      </c>
      <c r="BT84" s="66">
        <f>+upper!BT84</f>
        <v>1222.829160352268</v>
      </c>
      <c r="BU84" s="66">
        <f>+upper!BU84</f>
        <v>1221.543970263757</v>
      </c>
      <c r="BV84" s="66">
        <f>+upper!BV84</f>
        <v>1220.1029995584568</v>
      </c>
      <c r="BW84" s="66">
        <f>+upper!BW84</f>
        <v>1218.6594325095443</v>
      </c>
      <c r="BX84" s="66">
        <f>+upper!BX84</f>
        <v>1217.4997323623354</v>
      </c>
      <c r="BY84" s="66">
        <f>+upper!BY84</f>
        <v>1217.1018571277511</v>
      </c>
      <c r="BZ84" s="66">
        <f>+upper!BZ84</f>
        <v>1215.4015790081089</v>
      </c>
      <c r="CA84" s="66">
        <f>+upper!CA84</f>
        <v>1214.2974200999024</v>
      </c>
    </row>
    <row r="85" spans="1:79" x14ac:dyDescent="0.2">
      <c r="A85" s="9">
        <f>+data!B87</f>
        <v>304</v>
      </c>
      <c r="B85" s="66">
        <f>+upper!B85</f>
        <v>0</v>
      </c>
      <c r="C85" s="66">
        <f>+upper!C85</f>
        <v>0</v>
      </c>
      <c r="D85" s="66">
        <f>+upper!D85</f>
        <v>0</v>
      </c>
      <c r="E85" s="66">
        <f>+upper!E85</f>
        <v>0</v>
      </c>
      <c r="F85" s="66">
        <f>+upper!F85</f>
        <v>0</v>
      </c>
      <c r="G85" s="66">
        <f>+upper!G85</f>
        <v>0</v>
      </c>
      <c r="H85" s="66">
        <f>+upper!H85</f>
        <v>0</v>
      </c>
      <c r="I85" s="66">
        <f>+upper!I85</f>
        <v>0</v>
      </c>
      <c r="J85" s="66">
        <f>+upper!J85</f>
        <v>0</v>
      </c>
      <c r="K85" s="66">
        <f>+upper!K85</f>
        <v>0</v>
      </c>
      <c r="L85" s="66">
        <f>+upper!L85</f>
        <v>0</v>
      </c>
      <c r="M85" s="66">
        <f>+upper!M85</f>
        <v>0</v>
      </c>
      <c r="N85" s="66">
        <f>+upper!N85</f>
        <v>0</v>
      </c>
      <c r="O85" s="66">
        <f>+upper!O85</f>
        <v>0</v>
      </c>
      <c r="P85" s="66">
        <f>+upper!P85</f>
        <v>0</v>
      </c>
      <c r="Q85" s="66">
        <f>+upper!Q85</f>
        <v>0</v>
      </c>
      <c r="R85" s="66">
        <f>+upper!R85</f>
        <v>0</v>
      </c>
      <c r="S85" s="66">
        <f>+upper!S85</f>
        <v>0</v>
      </c>
      <c r="T85" s="66">
        <f>+upper!T85</f>
        <v>0</v>
      </c>
      <c r="U85" s="66">
        <f>+upper!U85</f>
        <v>0</v>
      </c>
      <c r="V85" s="66">
        <f>+upper!V85</f>
        <v>0</v>
      </c>
      <c r="W85" s="66">
        <f>+upper!W85</f>
        <v>0</v>
      </c>
      <c r="X85" s="66">
        <f>+upper!X85</f>
        <v>0</v>
      </c>
      <c r="Y85" s="66">
        <f>+upper!Y85</f>
        <v>0</v>
      </c>
      <c r="Z85" s="66">
        <f>+upper!Z85</f>
        <v>0</v>
      </c>
      <c r="AA85" s="66">
        <f>+upper!AA85</f>
        <v>0</v>
      </c>
      <c r="AB85" s="66">
        <f>+upper!AB85</f>
        <v>0</v>
      </c>
      <c r="AC85" s="66">
        <f>+upper!AC85</f>
        <v>0</v>
      </c>
      <c r="AD85" s="66">
        <f>+upper!AD85</f>
        <v>0</v>
      </c>
      <c r="AE85" s="66">
        <f>+upper!AE85</f>
        <v>0</v>
      </c>
      <c r="AF85" s="66">
        <f>+upper!AF85</f>
        <v>0</v>
      </c>
      <c r="AG85" s="66">
        <f>+upper!AG85</f>
        <v>0</v>
      </c>
      <c r="AH85" s="66">
        <f>+upper!AH85</f>
        <v>0</v>
      </c>
      <c r="AI85" s="66">
        <f>+upper!AI85</f>
        <v>0</v>
      </c>
      <c r="AJ85" s="66">
        <f>+upper!AJ85</f>
        <v>0</v>
      </c>
      <c r="AK85" s="66">
        <f>+upper!AK85</f>
        <v>0</v>
      </c>
      <c r="AL85" s="66">
        <f>+upper!AL85</f>
        <v>0</v>
      </c>
      <c r="AM85" s="66">
        <f>+upper!AM85</f>
        <v>0</v>
      </c>
      <c r="AN85" s="66">
        <f>+upper!AN85</f>
        <v>0</v>
      </c>
      <c r="AO85" s="66">
        <f>+upper!AO85</f>
        <v>0</v>
      </c>
      <c r="AP85" s="66">
        <f>+upper!AP85</f>
        <v>0</v>
      </c>
      <c r="AQ85" s="66">
        <f>+upper!AQ85</f>
        <v>0</v>
      </c>
      <c r="AR85" s="66">
        <f>+upper!AR85</f>
        <v>0</v>
      </c>
      <c r="AS85" s="66">
        <f>+upper!AS85</f>
        <v>0</v>
      </c>
      <c r="AT85" s="66">
        <f>+upper!AT85</f>
        <v>0</v>
      </c>
      <c r="AU85" s="66">
        <f>+upper!AU85</f>
        <v>0</v>
      </c>
      <c r="AV85" s="66">
        <f>+upper!AV85</f>
        <v>0</v>
      </c>
      <c r="AW85" s="66">
        <f>+upper!AW85</f>
        <v>0</v>
      </c>
      <c r="AX85" s="66">
        <f>+upper!AX85</f>
        <v>0</v>
      </c>
      <c r="AY85" s="66">
        <f>+upper!AY85</f>
        <v>0</v>
      </c>
      <c r="AZ85" s="66">
        <f>+upper!AZ85</f>
        <v>0</v>
      </c>
      <c r="BA85" s="66">
        <f>+upper!BA85</f>
        <v>0</v>
      </c>
      <c r="BB85" s="66">
        <f>+upper!BB85</f>
        <v>0</v>
      </c>
      <c r="BC85" s="66">
        <f>+upper!BC85</f>
        <v>0</v>
      </c>
      <c r="BD85" s="66">
        <f>+upper!BD85</f>
        <v>0</v>
      </c>
      <c r="BE85" s="66">
        <f>+upper!BE85</f>
        <v>0</v>
      </c>
      <c r="BF85" s="66">
        <f>+upper!BF85</f>
        <v>0</v>
      </c>
      <c r="BG85" s="66">
        <f>+upper!BG85</f>
        <v>0</v>
      </c>
      <c r="BH85" s="66">
        <f>+upper!BH85</f>
        <v>0</v>
      </c>
      <c r="BI85" s="66">
        <f>+upper!BI85</f>
        <v>0</v>
      </c>
      <c r="BJ85" s="66">
        <f>+upper!BJ85</f>
        <v>0</v>
      </c>
      <c r="BK85" s="66">
        <f>+upper!BK85</f>
        <v>0</v>
      </c>
      <c r="BL85" s="66">
        <f>+upper!BL85</f>
        <v>0</v>
      </c>
      <c r="BM85" s="66">
        <f>+upper!BM85</f>
        <v>0</v>
      </c>
      <c r="BN85" s="66">
        <f>+upper!BN85</f>
        <v>0</v>
      </c>
      <c r="BO85" s="66">
        <f>+upper!BO85</f>
        <v>0</v>
      </c>
      <c r="BP85" s="66">
        <f>+upper!BP85</f>
        <v>0</v>
      </c>
      <c r="BQ85" s="66">
        <f>+upper!BQ85</f>
        <v>0</v>
      </c>
      <c r="BR85" s="66">
        <f>+upper!BR85</f>
        <v>0</v>
      </c>
      <c r="BS85" s="66">
        <f>+upper!BS85</f>
        <v>0</v>
      </c>
      <c r="BT85" s="66">
        <f>+upper!BT85</f>
        <v>0</v>
      </c>
      <c r="BU85" s="66">
        <f>+upper!BU85</f>
        <v>0</v>
      </c>
      <c r="BV85" s="66">
        <f>+upper!BV85</f>
        <v>0</v>
      </c>
      <c r="BW85" s="66">
        <f>+upper!BW85</f>
        <v>0</v>
      </c>
      <c r="BX85" s="66">
        <f>+upper!BX85</f>
        <v>0</v>
      </c>
      <c r="BY85" s="66">
        <f>+upper!BY85</f>
        <v>0</v>
      </c>
      <c r="BZ85" s="66">
        <f>+upper!BZ85</f>
        <v>0</v>
      </c>
      <c r="CA85" s="66">
        <f>+upper!CA85</f>
        <v>0</v>
      </c>
    </row>
    <row r="86" spans="1:79" x14ac:dyDescent="0.2">
      <c r="A86" s="9">
        <f>+data!B88</f>
        <v>308</v>
      </c>
      <c r="B86" s="66">
        <f>+upper!B86</f>
        <v>0</v>
      </c>
      <c r="C86" s="66">
        <f>+upper!C86</f>
        <v>0</v>
      </c>
      <c r="D86" s="66">
        <f>+upper!D86</f>
        <v>0</v>
      </c>
      <c r="E86" s="66">
        <f>+upper!E86</f>
        <v>0</v>
      </c>
      <c r="F86" s="66">
        <f>+upper!F86</f>
        <v>0</v>
      </c>
      <c r="G86" s="66">
        <f>+upper!G86</f>
        <v>0</v>
      </c>
      <c r="H86" s="66">
        <f>+upper!H86</f>
        <v>0</v>
      </c>
      <c r="I86" s="66">
        <f>+upper!I86</f>
        <v>0</v>
      </c>
      <c r="J86" s="66">
        <f>+upper!J86</f>
        <v>0</v>
      </c>
      <c r="K86" s="66">
        <f>+upper!K86</f>
        <v>0</v>
      </c>
      <c r="L86" s="66">
        <f>+upper!L86</f>
        <v>0</v>
      </c>
      <c r="M86" s="66">
        <f>+upper!M86</f>
        <v>0</v>
      </c>
      <c r="N86" s="66">
        <f>+upper!N86</f>
        <v>0</v>
      </c>
      <c r="O86" s="66">
        <f>+upper!O86</f>
        <v>0</v>
      </c>
      <c r="P86" s="66">
        <f>+upper!P86</f>
        <v>0</v>
      </c>
      <c r="Q86" s="66">
        <f>+upper!Q86</f>
        <v>0</v>
      </c>
      <c r="R86" s="66">
        <f>+upper!R86</f>
        <v>0</v>
      </c>
      <c r="S86" s="66">
        <f>+upper!S86</f>
        <v>0</v>
      </c>
      <c r="T86" s="66">
        <f>+upper!T86</f>
        <v>0</v>
      </c>
      <c r="U86" s="66">
        <f>+upper!U86</f>
        <v>0</v>
      </c>
      <c r="V86" s="66">
        <f>+upper!V86</f>
        <v>0</v>
      </c>
      <c r="W86" s="66">
        <f>+upper!W86</f>
        <v>0</v>
      </c>
      <c r="X86" s="66">
        <f>+upper!X86</f>
        <v>0</v>
      </c>
      <c r="Y86" s="66">
        <f>+upper!Y86</f>
        <v>0</v>
      </c>
      <c r="Z86" s="66">
        <f>+upper!Z86</f>
        <v>0</v>
      </c>
      <c r="AA86" s="66">
        <f>+upper!AA86</f>
        <v>0</v>
      </c>
      <c r="AB86" s="66">
        <f>+upper!AB86</f>
        <v>0</v>
      </c>
      <c r="AC86" s="66">
        <f>+upper!AC86</f>
        <v>0</v>
      </c>
      <c r="AD86" s="66">
        <f>+upper!AD86</f>
        <v>0</v>
      </c>
      <c r="AE86" s="66">
        <f>+upper!AE86</f>
        <v>0</v>
      </c>
      <c r="AF86" s="66">
        <f>+upper!AF86</f>
        <v>0</v>
      </c>
      <c r="AG86" s="66">
        <f>+upper!AG86</f>
        <v>0</v>
      </c>
      <c r="AH86" s="66">
        <f>+upper!AH86</f>
        <v>0</v>
      </c>
      <c r="AI86" s="66">
        <f>+upper!AI86</f>
        <v>0</v>
      </c>
      <c r="AJ86" s="66">
        <f>+upper!AJ86</f>
        <v>0</v>
      </c>
      <c r="AK86" s="66">
        <f>+upper!AK86</f>
        <v>0</v>
      </c>
      <c r="AL86" s="66">
        <f>+upper!AL86</f>
        <v>0</v>
      </c>
      <c r="AM86" s="66">
        <f>+upper!AM86</f>
        <v>0</v>
      </c>
      <c r="AN86" s="66">
        <f>+upper!AN86</f>
        <v>0</v>
      </c>
      <c r="AO86" s="66">
        <f>+upper!AO86</f>
        <v>0</v>
      </c>
      <c r="AP86" s="66">
        <f>+upper!AP86</f>
        <v>0</v>
      </c>
      <c r="AQ86" s="66">
        <f>+upper!AQ86</f>
        <v>0</v>
      </c>
      <c r="AR86" s="66">
        <f>+upper!AR86</f>
        <v>0</v>
      </c>
      <c r="AS86" s="66">
        <f>+upper!AS86</f>
        <v>0</v>
      </c>
      <c r="AT86" s="66">
        <f>+upper!AT86</f>
        <v>0</v>
      </c>
      <c r="AU86" s="66">
        <f>+upper!AU86</f>
        <v>0</v>
      </c>
      <c r="AV86" s="66">
        <f>+upper!AV86</f>
        <v>0</v>
      </c>
      <c r="AW86" s="66">
        <f>+upper!AW86</f>
        <v>0</v>
      </c>
      <c r="AX86" s="66">
        <f>+upper!AX86</f>
        <v>0</v>
      </c>
      <c r="AY86" s="66">
        <f>+upper!AY86</f>
        <v>0</v>
      </c>
      <c r="AZ86" s="66">
        <f>+upper!AZ86</f>
        <v>0</v>
      </c>
      <c r="BA86" s="66">
        <f>+upper!BA86</f>
        <v>0</v>
      </c>
      <c r="BB86" s="66">
        <f>+upper!BB86</f>
        <v>0</v>
      </c>
      <c r="BC86" s="66">
        <f>+upper!BC86</f>
        <v>0</v>
      </c>
      <c r="BD86" s="66">
        <f>+upper!BD86</f>
        <v>0</v>
      </c>
      <c r="BE86" s="66">
        <f>+upper!BE86</f>
        <v>0</v>
      </c>
      <c r="BF86" s="66">
        <f>+upper!BF86</f>
        <v>0.20280000000000001</v>
      </c>
      <c r="BG86" s="66">
        <f>+upper!BG86</f>
        <v>0.20200000000000001</v>
      </c>
      <c r="BH86" s="66">
        <f>+upper!BH86</f>
        <v>0.505</v>
      </c>
      <c r="BI86" s="66">
        <f>+upper!BI86</f>
        <v>0.505</v>
      </c>
      <c r="BJ86" s="66">
        <f>+upper!BJ86</f>
        <v>0.505</v>
      </c>
      <c r="BK86" s="66">
        <f>+upper!BK86</f>
        <v>0.505</v>
      </c>
      <c r="BL86" s="66">
        <f>+upper!BL86</f>
        <v>0.505</v>
      </c>
      <c r="BM86" s="66">
        <f>+upper!BM86</f>
        <v>1.01</v>
      </c>
      <c r="BN86" s="66">
        <f>+upper!BN86</f>
        <v>1.01</v>
      </c>
      <c r="BO86" s="66">
        <f>+upper!BO86</f>
        <v>1.5150000000000001</v>
      </c>
      <c r="BP86" s="66">
        <f>+upper!BP86</f>
        <v>2.02</v>
      </c>
      <c r="BQ86" s="66">
        <f>+upper!BQ86</f>
        <v>2.02</v>
      </c>
      <c r="BR86" s="66">
        <f>+upper!BR86</f>
        <v>2.02</v>
      </c>
      <c r="BS86" s="66">
        <f>+upper!BS86</f>
        <v>2.4576666666666704</v>
      </c>
      <c r="BT86" s="66">
        <f>+upper!BT86</f>
        <v>2.7157777777777574</v>
      </c>
      <c r="BU86" s="66">
        <f>+upper!BU86</f>
        <v>2.8564296296296408</v>
      </c>
      <c r="BV86" s="66">
        <f>+upper!BV86</f>
        <v>3.0190271604937839</v>
      </c>
      <c r="BW86" s="66">
        <f>+upper!BW86</f>
        <v>3.2910704526749068</v>
      </c>
      <c r="BX86" s="66">
        <f>+upper!BX86</f>
        <v>3.5446705075446188</v>
      </c>
      <c r="BY86" s="66">
        <f>+upper!BY86</f>
        <v>3.7131231751257512</v>
      </c>
      <c r="BZ86" s="66">
        <f>+upper!BZ86</f>
        <v>3.922365741807698</v>
      </c>
      <c r="CA86" s="66">
        <f>+upper!CA86</f>
        <v>4.1576713105116418</v>
      </c>
    </row>
    <row r="87" spans="1:79" x14ac:dyDescent="0.2">
      <c r="A87" s="9">
        <f>+data!B89</f>
        <v>312</v>
      </c>
      <c r="B87" s="66">
        <f>+upper!B87</f>
        <v>0</v>
      </c>
      <c r="C87" s="66">
        <f>+upper!C87</f>
        <v>0</v>
      </c>
      <c r="D87" s="66">
        <f>+upper!D87</f>
        <v>0</v>
      </c>
      <c r="E87" s="66">
        <f>+upper!E87</f>
        <v>0</v>
      </c>
      <c r="F87" s="66">
        <f>+upper!F87</f>
        <v>0</v>
      </c>
      <c r="G87" s="66">
        <f>+upper!G87</f>
        <v>0</v>
      </c>
      <c r="H87" s="66">
        <f>+upper!H87</f>
        <v>0</v>
      </c>
      <c r="I87" s="66">
        <f>+upper!I87</f>
        <v>0</v>
      </c>
      <c r="J87" s="66">
        <f>+upper!J87</f>
        <v>0</v>
      </c>
      <c r="K87" s="66">
        <f>+upper!K87</f>
        <v>0</v>
      </c>
      <c r="L87" s="66">
        <f>+upper!L87</f>
        <v>0</v>
      </c>
      <c r="M87" s="66">
        <f>+upper!M87</f>
        <v>0</v>
      </c>
      <c r="N87" s="66">
        <f>+upper!N87</f>
        <v>0</v>
      </c>
      <c r="O87" s="66">
        <f>+upper!O87</f>
        <v>0</v>
      </c>
      <c r="P87" s="66">
        <f>+upper!P87</f>
        <v>0</v>
      </c>
      <c r="Q87" s="66">
        <f>+upper!Q87</f>
        <v>0</v>
      </c>
      <c r="R87" s="66">
        <f>+upper!R87</f>
        <v>0</v>
      </c>
      <c r="S87" s="66">
        <f>+upper!S87</f>
        <v>0</v>
      </c>
      <c r="T87" s="66">
        <f>+upper!T87</f>
        <v>0</v>
      </c>
      <c r="U87" s="66">
        <f>+upper!U87</f>
        <v>0</v>
      </c>
      <c r="V87" s="66">
        <f>+upper!V87</f>
        <v>0</v>
      </c>
      <c r="W87" s="66">
        <f>+upper!W87</f>
        <v>0</v>
      </c>
      <c r="X87" s="66">
        <f>+upper!X87</f>
        <v>0</v>
      </c>
      <c r="Y87" s="66">
        <f>+upper!Y87</f>
        <v>0</v>
      </c>
      <c r="Z87" s="66">
        <f>+upper!Z87</f>
        <v>0</v>
      </c>
      <c r="AA87" s="66">
        <f>+upper!AA87</f>
        <v>0</v>
      </c>
      <c r="AB87" s="66">
        <f>+upper!AB87</f>
        <v>0</v>
      </c>
      <c r="AC87" s="66">
        <f>+upper!AC87</f>
        <v>0</v>
      </c>
      <c r="AD87" s="66">
        <f>+upper!AD87</f>
        <v>0</v>
      </c>
      <c r="AE87" s="66">
        <f>+upper!AE87</f>
        <v>0</v>
      </c>
      <c r="AF87" s="66">
        <f>+upper!AF87</f>
        <v>0</v>
      </c>
      <c r="AG87" s="66">
        <f>+upper!AG87</f>
        <v>0</v>
      </c>
      <c r="AH87" s="66">
        <f>+upper!AH87</f>
        <v>0</v>
      </c>
      <c r="AI87" s="66">
        <f>+upper!AI87</f>
        <v>0</v>
      </c>
      <c r="AJ87" s="66">
        <f>+upper!AJ87</f>
        <v>0</v>
      </c>
      <c r="AK87" s="66">
        <f>+upper!AK87</f>
        <v>0</v>
      </c>
      <c r="AL87" s="66">
        <f>+upper!AL87</f>
        <v>0</v>
      </c>
      <c r="AM87" s="66">
        <f>+upper!AM87</f>
        <v>0</v>
      </c>
      <c r="AN87" s="66">
        <f>+upper!AN87</f>
        <v>0</v>
      </c>
      <c r="AO87" s="66">
        <f>+upper!AO87</f>
        <v>0</v>
      </c>
      <c r="AP87" s="66">
        <f>+upper!AP87</f>
        <v>0</v>
      </c>
      <c r="AQ87" s="66">
        <f>+upper!AQ87</f>
        <v>0</v>
      </c>
      <c r="AR87" s="66">
        <f>+upper!AR87</f>
        <v>0</v>
      </c>
      <c r="AS87" s="66">
        <f>+upper!AS87</f>
        <v>0</v>
      </c>
      <c r="AT87" s="66">
        <f>+upper!AT87</f>
        <v>0</v>
      </c>
      <c r="AU87" s="66">
        <f>+upper!AU87</f>
        <v>0</v>
      </c>
      <c r="AV87" s="66">
        <f>+upper!AV87</f>
        <v>0</v>
      </c>
      <c r="AW87" s="66">
        <f>+upper!AW87</f>
        <v>0</v>
      </c>
      <c r="AX87" s="66">
        <f>+upper!AX87</f>
        <v>9.4142627480532537E-2</v>
      </c>
      <c r="AY87" s="66">
        <f>+upper!AY87</f>
        <v>0.18756523486561169</v>
      </c>
      <c r="AZ87" s="66">
        <f>+upper!AZ87</f>
        <v>0.28026782215523743</v>
      </c>
      <c r="BA87" s="66">
        <f>+upper!BA87</f>
        <v>0.37225038934940974</v>
      </c>
      <c r="BB87" s="66">
        <f>+upper!BB87</f>
        <v>0.46351293644812869</v>
      </c>
      <c r="BC87" s="66">
        <f>+upper!BC87</f>
        <v>0.55405546345139423</v>
      </c>
      <c r="BD87" s="66">
        <f>+upper!BD87</f>
        <v>1.1037908063300679</v>
      </c>
      <c r="BE87" s="66">
        <f>+upper!BE87</f>
        <v>1.0994706857573475</v>
      </c>
      <c r="BF87" s="66">
        <f>+upper!BF87</f>
        <v>1.0951505651846272</v>
      </c>
      <c r="BG87" s="66">
        <f>+upper!BG87</f>
        <v>3.2724913338357196</v>
      </c>
      <c r="BH87" s="66">
        <f>+upper!BH87</f>
        <v>3.4906574227581015</v>
      </c>
      <c r="BI87" s="66">
        <f>+upper!BI87</f>
        <v>3.654281989449887</v>
      </c>
      <c r="BJ87" s="66">
        <f>+upper!BJ87</f>
        <v>3.8724480783722681</v>
      </c>
      <c r="BK87" s="66">
        <f>+upper!BK87</f>
        <v>4.0360726450640545</v>
      </c>
      <c r="BL87" s="66">
        <f>+upper!BL87</f>
        <v>4.254238733986436</v>
      </c>
      <c r="BM87" s="66">
        <f>+upper!BM87</f>
        <v>3.9269896006028642</v>
      </c>
      <c r="BN87" s="66">
        <f>+upper!BN87</f>
        <v>3.5997404672192919</v>
      </c>
      <c r="BO87" s="66">
        <f>+upper!BO87</f>
        <v>3.5451989449886967</v>
      </c>
      <c r="BP87" s="66">
        <f>+upper!BP87</f>
        <v>3.5451989449886967</v>
      </c>
      <c r="BQ87" s="66">
        <f>+upper!BQ87</f>
        <v>3.5451989449886967</v>
      </c>
      <c r="BR87" s="66">
        <f>+upper!BR87</f>
        <v>3.5451989449886967</v>
      </c>
      <c r="BS87" s="66">
        <f>+upper!BS87</f>
        <v>3.4106631901532265</v>
      </c>
      <c r="BT87" s="66">
        <f>+upper!BT87</f>
        <v>3.4373279343548551</v>
      </c>
      <c r="BU87" s="66">
        <f>+upper!BU87</f>
        <v>3.4105015856429124</v>
      </c>
      <c r="BV87" s="66">
        <f>+upper!BV87</f>
        <v>3.3691846991729135</v>
      </c>
      <c r="BW87" s="66">
        <f>+upper!BW87</f>
        <v>3.3272626935920919</v>
      </c>
      <c r="BX87" s="66">
        <f>+upper!BX87</f>
        <v>3.2925955334538584</v>
      </c>
      <c r="BY87" s="66">
        <f>+upper!BY87</f>
        <v>3.2784041835028042</v>
      </c>
      <c r="BZ87" s="66">
        <f>+upper!BZ87</f>
        <v>3.2335202133124148</v>
      </c>
      <c r="CA87" s="66">
        <f>+upper!CA87</f>
        <v>3.1993865945660644</v>
      </c>
    </row>
    <row r="88" spans="1:79" x14ac:dyDescent="0.2">
      <c r="A88" s="9">
        <f>+data!B90</f>
        <v>316</v>
      </c>
      <c r="B88" s="66">
        <f>+upper!B88</f>
        <v>0</v>
      </c>
      <c r="C88" s="66">
        <f>+upper!C88</f>
        <v>0</v>
      </c>
      <c r="D88" s="66">
        <f>+upper!D88</f>
        <v>0</v>
      </c>
      <c r="E88" s="66">
        <f>+upper!E88</f>
        <v>0</v>
      </c>
      <c r="F88" s="66">
        <f>+upper!F88</f>
        <v>0</v>
      </c>
      <c r="G88" s="66">
        <f>+upper!G88</f>
        <v>0</v>
      </c>
      <c r="H88" s="66">
        <f>+upper!H88</f>
        <v>0</v>
      </c>
      <c r="I88" s="66">
        <f>+upper!I88</f>
        <v>0</v>
      </c>
      <c r="J88" s="66">
        <f>+upper!J88</f>
        <v>0</v>
      </c>
      <c r="K88" s="66">
        <f>+upper!K88</f>
        <v>0</v>
      </c>
      <c r="L88" s="66">
        <f>+upper!L88</f>
        <v>0</v>
      </c>
      <c r="M88" s="66">
        <f>+upper!M88</f>
        <v>0</v>
      </c>
      <c r="N88" s="66">
        <f>+upper!N88</f>
        <v>0</v>
      </c>
      <c r="O88" s="66">
        <f>+upper!O88</f>
        <v>0</v>
      </c>
      <c r="P88" s="66">
        <f>+upper!P88</f>
        <v>0</v>
      </c>
      <c r="Q88" s="66">
        <f>+upper!Q88</f>
        <v>0</v>
      </c>
      <c r="R88" s="66">
        <f>+upper!R88</f>
        <v>0</v>
      </c>
      <c r="S88" s="66">
        <f>+upper!S88</f>
        <v>0</v>
      </c>
      <c r="T88" s="66">
        <f>+upper!T88</f>
        <v>0</v>
      </c>
      <c r="U88" s="66">
        <f>+upper!U88</f>
        <v>0</v>
      </c>
      <c r="V88" s="66">
        <f>+upper!V88</f>
        <v>0</v>
      </c>
      <c r="W88" s="66">
        <f>+upper!W88</f>
        <v>0</v>
      </c>
      <c r="X88" s="66">
        <f>+upper!X88</f>
        <v>0</v>
      </c>
      <c r="Y88" s="66">
        <f>+upper!Y88</f>
        <v>0</v>
      </c>
      <c r="Z88" s="66">
        <f>+upper!Z88</f>
        <v>0</v>
      </c>
      <c r="AA88" s="66">
        <f>+upper!AA88</f>
        <v>0</v>
      </c>
      <c r="AB88" s="66">
        <f>+upper!AB88</f>
        <v>0</v>
      </c>
      <c r="AC88" s="66">
        <f>+upper!AC88</f>
        <v>0</v>
      </c>
      <c r="AD88" s="66">
        <f>+upper!AD88</f>
        <v>0</v>
      </c>
      <c r="AE88" s="66">
        <f>+upper!AE88</f>
        <v>0</v>
      </c>
      <c r="AF88" s="66">
        <f>+upper!AF88</f>
        <v>0</v>
      </c>
      <c r="AG88" s="66">
        <f>+upper!AG88</f>
        <v>0</v>
      </c>
      <c r="AH88" s="66">
        <f>+upper!AH88</f>
        <v>0</v>
      </c>
      <c r="AI88" s="66">
        <f>+upper!AI88</f>
        <v>0</v>
      </c>
      <c r="AJ88" s="66">
        <f>+upper!AJ88</f>
        <v>0</v>
      </c>
      <c r="AK88" s="66">
        <f>+upper!AK88</f>
        <v>0</v>
      </c>
      <c r="AL88" s="66">
        <f>+upper!AL88</f>
        <v>0</v>
      </c>
      <c r="AM88" s="66">
        <f>+upper!AM88</f>
        <v>0</v>
      </c>
      <c r="AN88" s="66">
        <f>+upper!AN88</f>
        <v>0</v>
      </c>
      <c r="AO88" s="66">
        <f>+upper!AO88</f>
        <v>0</v>
      </c>
      <c r="AP88" s="66">
        <f>+upper!AP88</f>
        <v>0</v>
      </c>
      <c r="AQ88" s="66">
        <f>+upper!AQ88</f>
        <v>0</v>
      </c>
      <c r="AR88" s="66">
        <f>+upper!AR88</f>
        <v>0</v>
      </c>
      <c r="AS88" s="66">
        <f>+upper!AS88</f>
        <v>0</v>
      </c>
      <c r="AT88" s="66">
        <f>+upper!AT88</f>
        <v>0</v>
      </c>
      <c r="AU88" s="66">
        <f>+upper!AU88</f>
        <v>0</v>
      </c>
      <c r="AV88" s="66">
        <f>+upper!AV88</f>
        <v>0</v>
      </c>
      <c r="AW88" s="66">
        <f>+upper!AW88</f>
        <v>0</v>
      </c>
      <c r="AX88" s="66">
        <f>+upper!AX88</f>
        <v>0</v>
      </c>
      <c r="AY88" s="66">
        <f>+upper!AY88</f>
        <v>0</v>
      </c>
      <c r="AZ88" s="66">
        <f>+upper!AZ88</f>
        <v>0</v>
      </c>
      <c r="BA88" s="66">
        <f>+upper!BA88</f>
        <v>0</v>
      </c>
      <c r="BB88" s="66">
        <f>+upper!BB88</f>
        <v>0</v>
      </c>
      <c r="BC88" s="66">
        <f>+upper!BC88</f>
        <v>0</v>
      </c>
      <c r="BD88" s="66">
        <f>+upper!BD88</f>
        <v>0</v>
      </c>
      <c r="BE88" s="66">
        <f>+upper!BE88</f>
        <v>0</v>
      </c>
      <c r="BF88" s="66">
        <f>+upper!BF88</f>
        <v>0</v>
      </c>
      <c r="BG88" s="66">
        <f>+upper!BG88</f>
        <v>0</v>
      </c>
      <c r="BH88" s="66">
        <f>+upper!BH88</f>
        <v>0</v>
      </c>
      <c r="BI88" s="66">
        <f>+upper!BI88</f>
        <v>0.22239423076923073</v>
      </c>
      <c r="BJ88" s="66">
        <f>+upper!BJ88</f>
        <v>0.22239423076923073</v>
      </c>
      <c r="BK88" s="66">
        <f>+upper!BK88</f>
        <v>0.22239423076923073</v>
      </c>
      <c r="BL88" s="66">
        <f>+upper!BL88</f>
        <v>0.22239423076923073</v>
      </c>
      <c r="BM88" s="66">
        <f>+upper!BM88</f>
        <v>0.22239423076923073</v>
      </c>
      <c r="BN88" s="66">
        <f>+upper!BN88</f>
        <v>0.14826282051282053</v>
      </c>
      <c r="BO88" s="66">
        <f>+upper!BO88</f>
        <v>0.14826282051282053</v>
      </c>
      <c r="BP88" s="66">
        <f>+upper!BP88</f>
        <v>0.14826282051282053</v>
      </c>
      <c r="BQ88" s="66">
        <f>+upper!BQ88</f>
        <v>0.14826282051282053</v>
      </c>
      <c r="BR88" s="66">
        <f>+upper!BR88</f>
        <v>0.14826282051282053</v>
      </c>
      <c r="BS88" s="66">
        <f>+upper!BS88</f>
        <v>0.1235523504273513</v>
      </c>
      <c r="BT88" s="66">
        <f>+upper!BT88</f>
        <v>0.13178917378917462</v>
      </c>
      <c r="BU88" s="66">
        <f>+upper!BU88</f>
        <v>0.12574883665717207</v>
      </c>
      <c r="BV88" s="66">
        <f>+upper!BV88</f>
        <v>0.11897633744856217</v>
      </c>
      <c r="BW88" s="66">
        <f>+upper!BW88</f>
        <v>0.11219163553867671</v>
      </c>
      <c r="BX88" s="66">
        <f>+upper!BX88</f>
        <v>0.10674109563505112</v>
      </c>
      <c r="BY88" s="66">
        <f>+upper!BY88</f>
        <v>0.1048710994571721</v>
      </c>
      <c r="BZ88" s="66">
        <f>+upper!BZ88</f>
        <v>9.6879866757342045E-2</v>
      </c>
      <c r="CA88" s="66">
        <f>+upper!CA88</f>
        <v>9.1690368244635917E-2</v>
      </c>
    </row>
    <row r="89" spans="1:79" x14ac:dyDescent="0.2">
      <c r="A89" s="9">
        <f>+data!B91</f>
        <v>320</v>
      </c>
      <c r="B89" s="66">
        <f>+upper!B89</f>
        <v>0</v>
      </c>
      <c r="C89" s="66">
        <f>+upper!C89</f>
        <v>0</v>
      </c>
      <c r="D89" s="66">
        <f>+upper!D89</f>
        <v>0</v>
      </c>
      <c r="E89" s="66">
        <f>+upper!E89</f>
        <v>0</v>
      </c>
      <c r="F89" s="66">
        <f>+upper!F89</f>
        <v>0</v>
      </c>
      <c r="G89" s="66">
        <f>+upper!G89</f>
        <v>0</v>
      </c>
      <c r="H89" s="66">
        <f>+upper!H89</f>
        <v>0</v>
      </c>
      <c r="I89" s="66">
        <f>+upper!I89</f>
        <v>0</v>
      </c>
      <c r="J89" s="66">
        <f>+upper!J89</f>
        <v>0</v>
      </c>
      <c r="K89" s="66">
        <f>+upper!K89</f>
        <v>0</v>
      </c>
      <c r="L89" s="66">
        <f>+upper!L89</f>
        <v>0</v>
      </c>
      <c r="M89" s="66">
        <f>+upper!M89</f>
        <v>0</v>
      </c>
      <c r="N89" s="66">
        <f>+upper!N89</f>
        <v>0</v>
      </c>
      <c r="O89" s="66">
        <f>+upper!O89</f>
        <v>0</v>
      </c>
      <c r="P89" s="66">
        <f>+upper!P89</f>
        <v>0</v>
      </c>
      <c r="Q89" s="66">
        <f>+upper!Q89</f>
        <v>0</v>
      </c>
      <c r="R89" s="66">
        <f>+upper!R89</f>
        <v>0</v>
      </c>
      <c r="S89" s="66">
        <f>+upper!S89</f>
        <v>0</v>
      </c>
      <c r="T89" s="66">
        <f>+upper!T89</f>
        <v>2.3086263431067624</v>
      </c>
      <c r="U89" s="66">
        <f>+upper!U89</f>
        <v>3.3015963428782618</v>
      </c>
      <c r="V89" s="66">
        <f>+upper!V89</f>
        <v>4.1845321412596146</v>
      </c>
      <c r="W89" s="66">
        <f>+upper!W89</f>
        <v>4.2279471656762651</v>
      </c>
      <c r="X89" s="66">
        <f>+upper!X89</f>
        <v>4.2371001229633842</v>
      </c>
      <c r="Y89" s="66">
        <f>+upper!Y89</f>
        <v>4.2094733583505848</v>
      </c>
      <c r="Z89" s="66">
        <f>+upper!Z89</f>
        <v>4.1414455385626034</v>
      </c>
      <c r="AA89" s="66">
        <f>+upper!AA89</f>
        <v>4.0276063348372348</v>
      </c>
      <c r="AB89" s="66">
        <f>+upper!AB89</f>
        <v>2.7567321647530543</v>
      </c>
      <c r="AC89" s="66">
        <f>+upper!AC89</f>
        <v>2.8803871249999995</v>
      </c>
      <c r="AD89" s="66">
        <f>+upper!AD89</f>
        <v>2.9155734359999994</v>
      </c>
      <c r="AE89" s="66">
        <f>+upper!AE89</f>
        <v>2.9498205629999998</v>
      </c>
      <c r="AF89" s="66">
        <f>+upper!AF89</f>
        <v>2.9831285059999995</v>
      </c>
      <c r="AG89" s="66">
        <f>+upper!AG89</f>
        <v>3.0154972649999996</v>
      </c>
      <c r="AH89" s="66">
        <f>+upper!AH89</f>
        <v>3.0469268399999994</v>
      </c>
      <c r="AI89" s="66">
        <f>+upper!AI89</f>
        <v>3.0774172309999996</v>
      </c>
      <c r="AJ89" s="66">
        <f>+upper!AJ89</f>
        <v>3.1069684379999996</v>
      </c>
      <c r="AK89" s="66">
        <f>+upper!AK89</f>
        <v>3.1355804609999991</v>
      </c>
      <c r="AL89" s="66">
        <f>+upper!AL89</f>
        <v>3.1632532999999996</v>
      </c>
      <c r="AM89" s="66">
        <f>+upper!AM89</f>
        <v>3.1899869549999993</v>
      </c>
      <c r="AN89" s="66">
        <f>+upper!AN89</f>
        <v>4.7979311441999997</v>
      </c>
      <c r="AO89" s="66">
        <f>+upper!AO89</f>
        <v>6.3771791367999988</v>
      </c>
      <c r="AP89" s="66">
        <f>+upper!AP89</f>
        <v>7.9277309328000012</v>
      </c>
      <c r="AQ89" s="66">
        <f>+upper!AQ89</f>
        <v>9.4495865321999997</v>
      </c>
      <c r="AR89" s="66">
        <f>+upper!AR89</f>
        <v>10.942745935000001</v>
      </c>
      <c r="AS89" s="66">
        <f>+upper!AS89</f>
        <v>12.407209141200001</v>
      </c>
      <c r="AT89" s="66">
        <f>+upper!AT89</f>
        <v>13.8429761508</v>
      </c>
      <c r="AU89" s="66">
        <f>+upper!AU89</f>
        <v>15.250046963800001</v>
      </c>
      <c r="AV89" s="66">
        <f>+upper!AV89</f>
        <v>16.628421580200001</v>
      </c>
      <c r="AW89" s="66">
        <f>+upper!AW89</f>
        <v>17.978100000000001</v>
      </c>
      <c r="AX89" s="66">
        <f>+upper!AX89</f>
        <v>20.503343333333333</v>
      </c>
      <c r="AY89" s="66">
        <f>+upper!AY89</f>
        <v>23.008749333333334</v>
      </c>
      <c r="AZ89" s="66">
        <f>+upper!AZ89</f>
        <v>25.494318</v>
      </c>
      <c r="BA89" s="66">
        <f>+upper!BA89</f>
        <v>27.960049333333334</v>
      </c>
      <c r="BB89" s="66">
        <f>+upper!BB89</f>
        <v>30.405943333333333</v>
      </c>
      <c r="BC89" s="66">
        <f>+upper!BC89</f>
        <v>32.832000000000001</v>
      </c>
      <c r="BD89" s="66">
        <f>+upper!BD89</f>
        <v>57.231999999999999</v>
      </c>
      <c r="BE89" s="66">
        <f>+upper!BE89</f>
        <v>88.566000000000003</v>
      </c>
      <c r="BF89" s="66">
        <f>+upper!BF89</f>
        <v>118.63800000000001</v>
      </c>
      <c r="BG89" s="66">
        <f>+upper!BG89</f>
        <v>181.8</v>
      </c>
      <c r="BH89" s="66">
        <f>+upper!BH89</f>
        <v>202</v>
      </c>
      <c r="BI89" s="66">
        <f>+upper!BI89</f>
        <v>252.5</v>
      </c>
      <c r="BJ89" s="66">
        <f>+upper!BJ89</f>
        <v>318.14999999999998</v>
      </c>
      <c r="BK89" s="66">
        <f>+upper!BK89</f>
        <v>318.14999999999998</v>
      </c>
      <c r="BL89" s="66">
        <f>+upper!BL89</f>
        <v>318.14999999999998</v>
      </c>
      <c r="BM89" s="66">
        <f>+upper!BM89</f>
        <v>318.14999999999998</v>
      </c>
      <c r="BN89" s="66">
        <f>+upper!BN89</f>
        <v>318.14999999999998</v>
      </c>
      <c r="BO89" s="66">
        <f>+upper!BO89</f>
        <v>318.14999999999998</v>
      </c>
      <c r="BP89" s="66">
        <f>+upper!BP89</f>
        <v>318.14999999999998</v>
      </c>
      <c r="BQ89" s="66">
        <f>+upper!BQ89</f>
        <v>318.14999999999998</v>
      </c>
      <c r="BR89" s="66">
        <f>+upper!BR89</f>
        <v>318.14999999999998</v>
      </c>
      <c r="BS89" s="66">
        <f>+upper!BS89</f>
        <v>318.14999999999998</v>
      </c>
      <c r="BT89" s="66">
        <f>+upper!BT89</f>
        <v>318.14999999999998</v>
      </c>
      <c r="BU89" s="66">
        <f>+upper!BU89</f>
        <v>318.14999999999998</v>
      </c>
      <c r="BV89" s="66">
        <f>+upper!BV89</f>
        <v>318.14999999999998</v>
      </c>
      <c r="BW89" s="66">
        <f>+upper!BW89</f>
        <v>318.14999999999998</v>
      </c>
      <c r="BX89" s="66">
        <f>+upper!BX89</f>
        <v>318.14999999999998</v>
      </c>
      <c r="BY89" s="66">
        <f>+upper!BY89</f>
        <v>318.14999999999998</v>
      </c>
      <c r="BZ89" s="66">
        <f>+upper!BZ89</f>
        <v>318.14999999999998</v>
      </c>
      <c r="CA89" s="66">
        <f>+upper!CA89</f>
        <v>318.14999999999998</v>
      </c>
    </row>
    <row r="90" spans="1:79" x14ac:dyDescent="0.2">
      <c r="A90" s="9">
        <f>+data!B92</f>
        <v>324</v>
      </c>
      <c r="B90" s="66">
        <f>+upper!B90</f>
        <v>0</v>
      </c>
      <c r="C90" s="66">
        <f>+upper!C90</f>
        <v>0</v>
      </c>
      <c r="D90" s="66">
        <f>+upper!D90</f>
        <v>0</v>
      </c>
      <c r="E90" s="66">
        <f>+upper!E90</f>
        <v>0</v>
      </c>
      <c r="F90" s="66">
        <f>+upper!F90</f>
        <v>0</v>
      </c>
      <c r="G90" s="66">
        <f>+upper!G90</f>
        <v>0</v>
      </c>
      <c r="H90" s="66">
        <f>+upper!H90</f>
        <v>0</v>
      </c>
      <c r="I90" s="66">
        <f>+upper!I90</f>
        <v>0</v>
      </c>
      <c r="J90" s="66">
        <f>+upper!J90</f>
        <v>0</v>
      </c>
      <c r="K90" s="66">
        <f>+upper!K90</f>
        <v>0</v>
      </c>
      <c r="L90" s="66">
        <f>+upper!L90</f>
        <v>0</v>
      </c>
      <c r="M90" s="66">
        <f>+upper!M90</f>
        <v>0</v>
      </c>
      <c r="N90" s="66">
        <f>+upper!N90</f>
        <v>0</v>
      </c>
      <c r="O90" s="66">
        <f>+upper!O90</f>
        <v>0</v>
      </c>
      <c r="P90" s="66">
        <f>+upper!P90</f>
        <v>0</v>
      </c>
      <c r="Q90" s="66">
        <f>+upper!Q90</f>
        <v>0</v>
      </c>
      <c r="R90" s="66">
        <f>+upper!R90</f>
        <v>0</v>
      </c>
      <c r="S90" s="66">
        <f>+upper!S90</f>
        <v>0</v>
      </c>
      <c r="T90" s="66">
        <f>+upper!T90</f>
        <v>0</v>
      </c>
      <c r="U90" s="66">
        <f>+upper!U90</f>
        <v>0</v>
      </c>
      <c r="V90" s="66">
        <f>+upper!V90</f>
        <v>0</v>
      </c>
      <c r="W90" s="66">
        <f>+upper!W90</f>
        <v>2.6823171077274734</v>
      </c>
      <c r="X90" s="66">
        <f>+upper!X90</f>
        <v>2.9863466607371221</v>
      </c>
      <c r="Y90" s="66">
        <f>+upper!Y90</f>
        <v>3.323075527598558</v>
      </c>
      <c r="Z90" s="66">
        <f>+upper!Z90</f>
        <v>3.6957321082632975</v>
      </c>
      <c r="AA90" s="66">
        <f>+upper!AA90</f>
        <v>4.1078142716560953</v>
      </c>
      <c r="AB90" s="66">
        <f>+upper!AB90</f>
        <v>4.5631027905971875</v>
      </c>
      <c r="AC90" s="66">
        <f>+upper!AC90</f>
        <v>5.0656734999999999</v>
      </c>
      <c r="AD90" s="66">
        <f>+upper!AD90</f>
        <v>5.1246680816000003</v>
      </c>
      <c r="AE90" s="66">
        <f>+upper!AE90</f>
        <v>5.1820575023999993</v>
      </c>
      <c r="AF90" s="66">
        <f>+upper!AF90</f>
        <v>5.2378417623999995</v>
      </c>
      <c r="AG90" s="66">
        <f>+upper!AG90</f>
        <v>5.2920208615999993</v>
      </c>
      <c r="AH90" s="66">
        <f>+upper!AH90</f>
        <v>5.3445947999999994</v>
      </c>
      <c r="AI90" s="66">
        <f>+upper!AI90</f>
        <v>5.3955635775999999</v>
      </c>
      <c r="AJ90" s="66">
        <f>+upper!AJ90</f>
        <v>5.4449271943999991</v>
      </c>
      <c r="AK90" s="66">
        <f>+upper!AK90</f>
        <v>5.4926856503999995</v>
      </c>
      <c r="AL90" s="66">
        <f>+upper!AL90</f>
        <v>5.5388389455999993</v>
      </c>
      <c r="AM90" s="66">
        <f>+upper!AM90</f>
        <v>5.5833870799999996</v>
      </c>
      <c r="AN90" s="66">
        <f>+upper!AN90</f>
        <v>5.5513522992000013</v>
      </c>
      <c r="AO90" s="66">
        <f>+upper!AO90</f>
        <v>5.519027756799999</v>
      </c>
      <c r="AP90" s="66">
        <f>+upper!AP90</f>
        <v>5.4864134527999999</v>
      </c>
      <c r="AQ90" s="66">
        <f>+upper!AQ90</f>
        <v>5.4535093872000004</v>
      </c>
      <c r="AR90" s="66">
        <f>+upper!AR90</f>
        <v>5.4203155600000006</v>
      </c>
      <c r="AS90" s="66">
        <f>+upper!AS90</f>
        <v>5.3868319712000003</v>
      </c>
      <c r="AT90" s="66">
        <f>+upper!AT90</f>
        <v>5.3530586207999997</v>
      </c>
      <c r="AU90" s="66">
        <f>+upper!AU90</f>
        <v>5.3189955088000005</v>
      </c>
      <c r="AV90" s="66">
        <f>+upper!AV90</f>
        <v>5.2846426352000009</v>
      </c>
      <c r="AW90" s="66">
        <f>+upper!AW90</f>
        <v>5.25</v>
      </c>
      <c r="AX90" s="66">
        <f>+upper!AX90</f>
        <v>7.8450000000000006</v>
      </c>
      <c r="AY90" s="66">
        <f>+upper!AY90</f>
        <v>10.42</v>
      </c>
      <c r="AZ90" s="66">
        <f>+upper!AZ90</f>
        <v>12.975</v>
      </c>
      <c r="BA90" s="66">
        <f>+upper!BA90</f>
        <v>15.51</v>
      </c>
      <c r="BB90" s="66">
        <f>+upper!BB90</f>
        <v>18.025000000000002</v>
      </c>
      <c r="BC90" s="66">
        <f>+upper!BC90</f>
        <v>20.52</v>
      </c>
      <c r="BD90" s="66">
        <f>+upper!BD90</f>
        <v>51.1</v>
      </c>
      <c r="BE90" s="66">
        <f>+upper!BE90</f>
        <v>91.62</v>
      </c>
      <c r="BF90" s="66">
        <f>+upper!BF90</f>
        <v>91.26</v>
      </c>
      <c r="BG90" s="66">
        <f>+upper!BG90</f>
        <v>95.95</v>
      </c>
      <c r="BH90" s="66">
        <f>+upper!BH90</f>
        <v>95.95</v>
      </c>
      <c r="BI90" s="66">
        <f>+upper!BI90</f>
        <v>95.95</v>
      </c>
      <c r="BJ90" s="66">
        <f>+upper!BJ90</f>
        <v>95.95</v>
      </c>
      <c r="BK90" s="66">
        <f>+upper!BK90</f>
        <v>95.95</v>
      </c>
      <c r="BL90" s="66">
        <f>+upper!BL90</f>
        <v>95.95</v>
      </c>
      <c r="BM90" s="66">
        <f>+upper!BM90</f>
        <v>95.95</v>
      </c>
      <c r="BN90" s="66">
        <f>+upper!BN90</f>
        <v>95.95</v>
      </c>
      <c r="BO90" s="66">
        <f>+upper!BO90</f>
        <v>95.95</v>
      </c>
      <c r="BP90" s="66">
        <f>+upper!BP90</f>
        <v>95.95</v>
      </c>
      <c r="BQ90" s="66">
        <f>+upper!BQ90</f>
        <v>95.95</v>
      </c>
      <c r="BR90" s="66">
        <f>+upper!BR90</f>
        <v>95.95</v>
      </c>
      <c r="BS90" s="66">
        <f>+upper!BS90</f>
        <v>95.95</v>
      </c>
      <c r="BT90" s="66">
        <f>+upper!BT90</f>
        <v>95.95</v>
      </c>
      <c r="BU90" s="66">
        <f>+upper!BU90</f>
        <v>95.95</v>
      </c>
      <c r="BV90" s="66">
        <f>+upper!BV90</f>
        <v>95.95</v>
      </c>
      <c r="BW90" s="66">
        <f>+upper!BW90</f>
        <v>95.95</v>
      </c>
      <c r="BX90" s="66">
        <f>+upper!BX90</f>
        <v>95.95</v>
      </c>
      <c r="BY90" s="66">
        <f>+upper!BY90</f>
        <v>95.95</v>
      </c>
      <c r="BZ90" s="66">
        <f>+upper!BZ90</f>
        <v>95.95</v>
      </c>
      <c r="CA90" s="66">
        <f>+upper!CA90</f>
        <v>95.95</v>
      </c>
    </row>
    <row r="91" spans="1:79" x14ac:dyDescent="0.2">
      <c r="A91" s="9">
        <f>+data!B93</f>
        <v>328</v>
      </c>
      <c r="B91" s="66">
        <f>+upper!B91</f>
        <v>0</v>
      </c>
      <c r="C91" s="66">
        <f>+upper!C91</f>
        <v>0</v>
      </c>
      <c r="D91" s="66">
        <f>+upper!D91</f>
        <v>0</v>
      </c>
      <c r="E91" s="66">
        <f>+upper!E91</f>
        <v>0</v>
      </c>
      <c r="F91" s="66">
        <f>+upper!F91</f>
        <v>0</v>
      </c>
      <c r="G91" s="66">
        <f>+upper!G91</f>
        <v>0</v>
      </c>
      <c r="H91" s="66">
        <f>+upper!H91</f>
        <v>0</v>
      </c>
      <c r="I91" s="66">
        <f>+upper!I91</f>
        <v>0</v>
      </c>
      <c r="J91" s="66">
        <f>+upper!J91</f>
        <v>0</v>
      </c>
      <c r="K91" s="66">
        <f>+upper!K91</f>
        <v>0</v>
      </c>
      <c r="L91" s="66">
        <f>+upper!L91</f>
        <v>0</v>
      </c>
      <c r="M91" s="66">
        <f>+upper!M91</f>
        <v>2.9734091700314322</v>
      </c>
      <c r="N91" s="66">
        <f>+upper!N91</f>
        <v>3.598334314298441</v>
      </c>
      <c r="O91" s="66">
        <f>+upper!O91</f>
        <v>4.3501482662671096</v>
      </c>
      <c r="P91" s="66">
        <f>+upper!P91</f>
        <v>5.2532292500055959</v>
      </c>
      <c r="Q91" s="66">
        <f>+upper!Q91</f>
        <v>6.3361759819863481</v>
      </c>
      <c r="R91" s="66">
        <f>+upper!R91</f>
        <v>7.6323665312974844</v>
      </c>
      <c r="S91" s="66">
        <f>+upper!S91</f>
        <v>9.1805160408219404</v>
      </c>
      <c r="T91" s="66">
        <f>+upper!T91</f>
        <v>11.02518783931972</v>
      </c>
      <c r="U91" s="66">
        <f>+upper!U91</f>
        <v>13.217183586209611</v>
      </c>
      <c r="V91" s="66">
        <f>+upper!V91</f>
        <v>15.813693346172636</v>
      </c>
      <c r="W91" s="66">
        <f>+upper!W91</f>
        <v>16.612654510835359</v>
      </c>
      <c r="X91" s="66">
        <f>+upper!X91</f>
        <v>17.263528738151159</v>
      </c>
      <c r="Y91" s="66">
        <f>+upper!Y91</f>
        <v>19.1289435818912</v>
      </c>
      <c r="Z91" s="66">
        <f>+upper!Z91</f>
        <v>20.691063894162447</v>
      </c>
      <c r="AA91" s="66">
        <f>+upper!AA91</f>
        <v>21.939132980948216</v>
      </c>
      <c r="AB91" s="66">
        <f>+upper!AB91</f>
        <v>20.571995333927678</v>
      </c>
      <c r="AC91" s="66">
        <f>+upper!AC91</f>
        <v>21.243887874999999</v>
      </c>
      <c r="AD91" s="66">
        <f>+upper!AD91</f>
        <v>22.175659312800001</v>
      </c>
      <c r="AE91" s="66">
        <f>+upper!AE91</f>
        <v>23.089661032199999</v>
      </c>
      <c r="AF91" s="66">
        <f>+upper!AF91</f>
        <v>23.9858930332</v>
      </c>
      <c r="AG91" s="66">
        <f>+upper!AG91</f>
        <v>24.864355315800001</v>
      </c>
      <c r="AH91" s="66">
        <f>+upper!AH91</f>
        <v>25.725047879999995</v>
      </c>
      <c r="AI91" s="66">
        <f>+upper!AI91</f>
        <v>26.567970725799995</v>
      </c>
      <c r="AJ91" s="66">
        <f>+upper!AJ91</f>
        <v>27.393123853199999</v>
      </c>
      <c r="AK91" s="66">
        <f>+upper!AK91</f>
        <v>28.200507262199999</v>
      </c>
      <c r="AL91" s="66">
        <f>+upper!AL91</f>
        <v>28.990120952799995</v>
      </c>
      <c r="AM91" s="66">
        <f>+upper!AM91</f>
        <v>29.761964924999994</v>
      </c>
      <c r="AN91" s="66">
        <f>+upper!AN91</f>
        <v>29.782468707000003</v>
      </c>
      <c r="AO91" s="66">
        <f>+upper!AO91</f>
        <v>29.798072427999994</v>
      </c>
      <c r="AP91" s="66">
        <f>+upper!AP91</f>
        <v>29.808776088000002</v>
      </c>
      <c r="AQ91" s="66">
        <f>+upper!AQ91</f>
        <v>29.814579687000002</v>
      </c>
      <c r="AR91" s="66">
        <f>+upper!AR91</f>
        <v>29.815483225000001</v>
      </c>
      <c r="AS91" s="66">
        <f>+upper!AS91</f>
        <v>29.811486702</v>
      </c>
      <c r="AT91" s="66">
        <f>+upper!AT91</f>
        <v>29.802590118000001</v>
      </c>
      <c r="AU91" s="66">
        <f>+upper!AU91</f>
        <v>29.788793473000002</v>
      </c>
      <c r="AV91" s="66">
        <f>+upper!AV91</f>
        <v>29.770096766999998</v>
      </c>
      <c r="AW91" s="66">
        <f>+upper!AW91</f>
        <v>29.746500000000001</v>
      </c>
      <c r="AX91" s="66">
        <f>+upper!AX91</f>
        <v>40.38431666666667</v>
      </c>
      <c r="AY91" s="66">
        <f>+upper!AY91</f>
        <v>50.939906666666673</v>
      </c>
      <c r="AZ91" s="66">
        <f>+upper!AZ91</f>
        <v>61.413270000000004</v>
      </c>
      <c r="BA91" s="66">
        <f>+upper!BA91</f>
        <v>71.804406666666665</v>
      </c>
      <c r="BB91" s="66">
        <f>+upper!BB91</f>
        <v>82.113316666666663</v>
      </c>
      <c r="BC91" s="66">
        <f>+upper!BC91</f>
        <v>92.34</v>
      </c>
      <c r="BD91" s="66">
        <f>+upper!BD91</f>
        <v>117.53</v>
      </c>
      <c r="BE91" s="66">
        <f>+upper!BE91</f>
        <v>127.25</v>
      </c>
      <c r="BF91" s="66">
        <f>+upper!BF91</f>
        <v>141.96</v>
      </c>
      <c r="BG91" s="66">
        <f>+upper!BG91</f>
        <v>151.5</v>
      </c>
      <c r="BH91" s="66">
        <f>+upper!BH91</f>
        <v>151.5</v>
      </c>
      <c r="BI91" s="66">
        <f>+upper!BI91</f>
        <v>151.5</v>
      </c>
      <c r="BJ91" s="66">
        <f>+upper!BJ91</f>
        <v>151.5</v>
      </c>
      <c r="BK91" s="66">
        <f>+upper!BK91</f>
        <v>151.5</v>
      </c>
      <c r="BL91" s="66">
        <f>+upper!BL91</f>
        <v>151.5</v>
      </c>
      <c r="BM91" s="66">
        <f>+upper!BM91</f>
        <v>151.5</v>
      </c>
      <c r="BN91" s="66">
        <f>+upper!BN91</f>
        <v>151.5</v>
      </c>
      <c r="BO91" s="66">
        <f>+upper!BO91</f>
        <v>151.5</v>
      </c>
      <c r="BP91" s="66">
        <f>+upper!BP91</f>
        <v>151.5</v>
      </c>
      <c r="BQ91" s="66">
        <f>+upper!BQ91</f>
        <v>151.5</v>
      </c>
      <c r="BR91" s="66">
        <f>+upper!BR91</f>
        <v>151.5</v>
      </c>
      <c r="BS91" s="66">
        <f>+upper!BS91</f>
        <v>151.5</v>
      </c>
      <c r="BT91" s="66">
        <f>+upper!BT91</f>
        <v>151.5</v>
      </c>
      <c r="BU91" s="66">
        <f>+upper!BU91</f>
        <v>151.5</v>
      </c>
      <c r="BV91" s="66">
        <f>+upper!BV91</f>
        <v>151.5</v>
      </c>
      <c r="BW91" s="66">
        <f>+upper!BW91</f>
        <v>151.5</v>
      </c>
      <c r="BX91" s="66">
        <f>+upper!BX91</f>
        <v>151.5</v>
      </c>
      <c r="BY91" s="66">
        <f>+upper!BY91</f>
        <v>151.5</v>
      </c>
      <c r="BZ91" s="66">
        <f>+upper!BZ91</f>
        <v>151.5</v>
      </c>
      <c r="CA91" s="66">
        <f>+upper!CA91</f>
        <v>151.5</v>
      </c>
    </row>
    <row r="92" spans="1:79" x14ac:dyDescent="0.2">
      <c r="A92" s="9">
        <f>+data!B94</f>
        <v>332</v>
      </c>
      <c r="B92" s="66">
        <f>+upper!B92</f>
        <v>0</v>
      </c>
      <c r="C92" s="66">
        <f>+upper!C92</f>
        <v>0</v>
      </c>
      <c r="D92" s="66">
        <f>+upper!D92</f>
        <v>0</v>
      </c>
      <c r="E92" s="66">
        <f>+upper!E92</f>
        <v>0</v>
      </c>
      <c r="F92" s="66">
        <f>+upper!F92</f>
        <v>0</v>
      </c>
      <c r="G92" s="66">
        <f>+upper!G92</f>
        <v>0</v>
      </c>
      <c r="H92" s="66">
        <f>+upper!H92</f>
        <v>0</v>
      </c>
      <c r="I92" s="66">
        <f>+upper!I92</f>
        <v>0</v>
      </c>
      <c r="J92" s="66">
        <f>+upper!J92</f>
        <v>0</v>
      </c>
      <c r="K92" s="66">
        <f>+upper!K92</f>
        <v>0</v>
      </c>
      <c r="L92" s="66">
        <f>+upper!L92</f>
        <v>0</v>
      </c>
      <c r="M92" s="66">
        <f>+upper!M92</f>
        <v>0</v>
      </c>
      <c r="N92" s="66">
        <f>+upper!N92</f>
        <v>0</v>
      </c>
      <c r="O92" s="66">
        <f>+upper!O92</f>
        <v>0</v>
      </c>
      <c r="P92" s="66">
        <f>+upper!P92</f>
        <v>0</v>
      </c>
      <c r="Q92" s="66">
        <f>+upper!Q92</f>
        <v>0</v>
      </c>
      <c r="R92" s="66">
        <f>+upper!R92</f>
        <v>0</v>
      </c>
      <c r="S92" s="66">
        <f>+upper!S92</f>
        <v>0</v>
      </c>
      <c r="T92" s="66">
        <f>+upper!T92</f>
        <v>0</v>
      </c>
      <c r="U92" s="66">
        <f>+upper!U92</f>
        <v>0</v>
      </c>
      <c r="V92" s="66">
        <f>+upper!V92</f>
        <v>0</v>
      </c>
      <c r="W92" s="66">
        <f>+upper!W92</f>
        <v>0</v>
      </c>
      <c r="X92" s="66">
        <f>+upper!X92</f>
        <v>0</v>
      </c>
      <c r="Y92" s="66">
        <f>+upper!Y92</f>
        <v>0</v>
      </c>
      <c r="Z92" s="66">
        <f>+upper!Z92</f>
        <v>0</v>
      </c>
      <c r="AA92" s="66">
        <f>+upper!AA92</f>
        <v>0</v>
      </c>
      <c r="AB92" s="66">
        <f>+upper!AB92</f>
        <v>0</v>
      </c>
      <c r="AC92" s="66">
        <f>+upper!AC92</f>
        <v>5.0149499413947238E-2</v>
      </c>
      <c r="AD92" s="66">
        <f>+upper!AD92</f>
        <v>0.10849521306254289</v>
      </c>
      <c r="AE92" s="66">
        <f>+upper!AE92</f>
        <v>0.1658933959104304</v>
      </c>
      <c r="AF92" s="66">
        <f>+upper!AF92</f>
        <v>0.2223440479576097</v>
      </c>
      <c r="AG92" s="66">
        <f>+upper!AG92</f>
        <v>0.27784716920408076</v>
      </c>
      <c r="AH92" s="66">
        <f>+upper!AH92</f>
        <v>0.33240275964984373</v>
      </c>
      <c r="AI92" s="66">
        <f>+upper!AI92</f>
        <v>0.38601081929489844</v>
      </c>
      <c r="AJ92" s="66">
        <f>+upper!AJ92</f>
        <v>0.43867134813924502</v>
      </c>
      <c r="AK92" s="66">
        <f>+upper!AK92</f>
        <v>0.49038434618288346</v>
      </c>
      <c r="AL92" s="66">
        <f>+upper!AL92</f>
        <v>0.54114981342581359</v>
      </c>
      <c r="AM92" s="66">
        <f>+upper!AM92</f>
        <v>0.59096774986803557</v>
      </c>
      <c r="AN92" s="66">
        <f>+upper!AN92</f>
        <v>1.0982090707989662</v>
      </c>
      <c r="AO92" s="66">
        <f>+upper!AO92</f>
        <v>1.5964612659241106</v>
      </c>
      <c r="AP92" s="66">
        <f>+upper!AP92</f>
        <v>2.0857243352434702</v>
      </c>
      <c r="AQ92" s="66">
        <f>+upper!AQ92</f>
        <v>2.5659982787570437</v>
      </c>
      <c r="AR92" s="66">
        <f>+upper!AR92</f>
        <v>3.0372830964648316</v>
      </c>
      <c r="AS92" s="66">
        <f>+upper!AS92</f>
        <v>3.4995787883668337</v>
      </c>
      <c r="AT92" s="66">
        <f>+upper!AT92</f>
        <v>3.9528853544630502</v>
      </c>
      <c r="AU92" s="66">
        <f>+upper!AU92</f>
        <v>4.3972027947534809</v>
      </c>
      <c r="AV92" s="66">
        <f>+upper!AV92</f>
        <v>4.8325311092381265</v>
      </c>
      <c r="AW92" s="66">
        <f>+upper!AW92</f>
        <v>5.2588702979169861</v>
      </c>
      <c r="AX92" s="66">
        <f>+upper!AX92</f>
        <v>8.7313941771764565</v>
      </c>
      <c r="AY92" s="66">
        <f>+upper!AY92</f>
        <v>12.177206334287778</v>
      </c>
      <c r="AZ92" s="66">
        <f>+upper!AZ92</f>
        <v>15.596306769250948</v>
      </c>
      <c r="BA92" s="66">
        <f>+upper!BA92</f>
        <v>18.988695482065967</v>
      </c>
      <c r="BB92" s="66">
        <f>+upper!BB92</f>
        <v>22.354372472732837</v>
      </c>
      <c r="BC92" s="66">
        <f>+upper!BC92</f>
        <v>25.693337741251558</v>
      </c>
      <c r="BD92" s="66">
        <f>+upper!BD92</f>
        <v>43.874003628335998</v>
      </c>
      <c r="BE92" s="66">
        <f>+upper!BE92</f>
        <v>50.985999650280874</v>
      </c>
      <c r="BF92" s="66">
        <f>+upper!BF92</f>
        <v>65.295850801075389</v>
      </c>
      <c r="BG92" s="66">
        <f>+upper!BG92</f>
        <v>68.65151089593671</v>
      </c>
      <c r="BH92" s="66">
        <f>+upper!BH92</f>
        <v>68.65151089593671</v>
      </c>
      <c r="BI92" s="66">
        <f>+upper!BI92</f>
        <v>68.65151089593671</v>
      </c>
      <c r="BJ92" s="66">
        <f>+upper!BJ92</f>
        <v>68.65151089593671</v>
      </c>
      <c r="BK92" s="66">
        <f>+upper!BK92</f>
        <v>69.374158379051835</v>
      </c>
      <c r="BL92" s="66">
        <f>+upper!BL92</f>
        <v>69.374158379051835</v>
      </c>
      <c r="BM92" s="66">
        <f>+upper!BM92</f>
        <v>69.374158379051835</v>
      </c>
      <c r="BN92" s="66">
        <f>+upper!BN92</f>
        <v>69.374158379051835</v>
      </c>
      <c r="BO92" s="66">
        <f>+upper!BO92</f>
        <v>70.096805862166946</v>
      </c>
      <c r="BP92" s="66">
        <f>+upper!BP92</f>
        <v>70.096805862166946</v>
      </c>
      <c r="BQ92" s="66">
        <f>+upper!BQ92</f>
        <v>70.096805862166946</v>
      </c>
      <c r="BR92" s="66">
        <f>+upper!BR92</f>
        <v>70.096805862166946</v>
      </c>
      <c r="BS92" s="66">
        <f>+upper!BS92</f>
        <v>70.434041354287331</v>
      </c>
      <c r="BT92" s="66">
        <f>+upper!BT92</f>
        <v>70.562512017952258</v>
      </c>
      <c r="BU92" s="66">
        <f>+upper!BU92</f>
        <v>70.564653195679952</v>
      </c>
      <c r="BV92" s="66">
        <f>+upper!BV92</f>
        <v>70.715963088440859</v>
      </c>
      <c r="BW92" s="66">
        <f>+upper!BW92</f>
        <v>70.874576776339694</v>
      </c>
      <c r="BX92" s="66">
        <f>+upper!BX92</f>
        <v>71.015101477582988</v>
      </c>
      <c r="BY92" s="66">
        <f>+upper!BY92</f>
        <v>71.093755130154022</v>
      </c>
      <c r="BZ92" s="66">
        <f>+upper!BZ92</f>
        <v>71.221044357153318</v>
      </c>
      <c r="CA92" s="66">
        <f>+upper!CA92</f>
        <v>71.369768000933419</v>
      </c>
    </row>
    <row r="93" spans="1:79" x14ac:dyDescent="0.2">
      <c r="A93" s="9">
        <f>+data!B95</f>
        <v>334</v>
      </c>
      <c r="B93" s="66">
        <f>+upper!B93</f>
        <v>0</v>
      </c>
      <c r="C93" s="66">
        <f>+upper!C93</f>
        <v>0</v>
      </c>
      <c r="D93" s="66">
        <f>+upper!D93</f>
        <v>0</v>
      </c>
      <c r="E93" s="66">
        <f>+upper!E93</f>
        <v>0</v>
      </c>
      <c r="F93" s="66">
        <f>+upper!F93</f>
        <v>0</v>
      </c>
      <c r="G93" s="66">
        <f>+upper!G93</f>
        <v>0</v>
      </c>
      <c r="H93" s="66">
        <f>+upper!H93</f>
        <v>0</v>
      </c>
      <c r="I93" s="66">
        <f>+upper!I93</f>
        <v>0</v>
      </c>
      <c r="J93" s="66">
        <f>+upper!J93</f>
        <v>0</v>
      </c>
      <c r="K93" s="66">
        <f>+upper!K93</f>
        <v>0</v>
      </c>
      <c r="L93" s="66">
        <f>+upper!L93</f>
        <v>0</v>
      </c>
      <c r="M93" s="66">
        <f>+upper!M93</f>
        <v>0</v>
      </c>
      <c r="N93" s="66">
        <f>+upper!N93</f>
        <v>0</v>
      </c>
      <c r="O93" s="66">
        <f>+upper!O93</f>
        <v>0</v>
      </c>
      <c r="P93" s="66">
        <f>+upper!P93</f>
        <v>0</v>
      </c>
      <c r="Q93" s="66">
        <f>+upper!Q93</f>
        <v>0</v>
      </c>
      <c r="R93" s="66">
        <f>+upper!R93</f>
        <v>0</v>
      </c>
      <c r="S93" s="66">
        <f>+upper!S93</f>
        <v>0</v>
      </c>
      <c r="T93" s="66">
        <f>+upper!T93</f>
        <v>0</v>
      </c>
      <c r="U93" s="66">
        <f>+upper!U93</f>
        <v>0</v>
      </c>
      <c r="V93" s="66">
        <f>+upper!V93</f>
        <v>0</v>
      </c>
      <c r="W93" s="66">
        <f>+upper!W93</f>
        <v>0</v>
      </c>
      <c r="X93" s="66">
        <f>+upper!X93</f>
        <v>0</v>
      </c>
      <c r="Y93" s="66">
        <f>+upper!Y93</f>
        <v>0</v>
      </c>
      <c r="Z93" s="66">
        <f>+upper!Z93</f>
        <v>0</v>
      </c>
      <c r="AA93" s="66">
        <f>+upper!AA93</f>
        <v>0</v>
      </c>
      <c r="AB93" s="66">
        <f>+upper!AB93</f>
        <v>0</v>
      </c>
      <c r="AC93" s="66">
        <f>+upper!AC93</f>
        <v>0</v>
      </c>
      <c r="AD93" s="66">
        <f>+upper!AD93</f>
        <v>0</v>
      </c>
      <c r="AE93" s="66">
        <f>+upper!AE93</f>
        <v>0</v>
      </c>
      <c r="AF93" s="66">
        <f>+upper!AF93</f>
        <v>0</v>
      </c>
      <c r="AG93" s="66">
        <f>+upper!AG93</f>
        <v>0</v>
      </c>
      <c r="AH93" s="66">
        <f>+upper!AH93</f>
        <v>0</v>
      </c>
      <c r="AI93" s="66">
        <f>+upper!AI93</f>
        <v>0</v>
      </c>
      <c r="AJ93" s="66">
        <f>+upper!AJ93</f>
        <v>0</v>
      </c>
      <c r="AK93" s="66">
        <f>+upper!AK93</f>
        <v>0</v>
      </c>
      <c r="AL93" s="66">
        <f>+upper!AL93</f>
        <v>0</v>
      </c>
      <c r="AM93" s="66">
        <f>+upper!AM93</f>
        <v>0</v>
      </c>
      <c r="AN93" s="66">
        <f>+upper!AN93</f>
        <v>0</v>
      </c>
      <c r="AO93" s="66">
        <f>+upper!AO93</f>
        <v>0</v>
      </c>
      <c r="AP93" s="66">
        <f>+upper!AP93</f>
        <v>0</v>
      </c>
      <c r="AQ93" s="66">
        <f>+upper!AQ93</f>
        <v>0</v>
      </c>
      <c r="AR93" s="66">
        <f>+upper!AR93</f>
        <v>0</v>
      </c>
      <c r="AS93" s="66">
        <f>+upper!AS93</f>
        <v>0</v>
      </c>
      <c r="AT93" s="66">
        <f>+upper!AT93</f>
        <v>0</v>
      </c>
      <c r="AU93" s="66">
        <f>+upper!AU93</f>
        <v>0</v>
      </c>
      <c r="AV93" s="66">
        <f>+upper!AV93</f>
        <v>0</v>
      </c>
      <c r="AW93" s="66">
        <f>+upper!AW93</f>
        <v>0</v>
      </c>
      <c r="AX93" s="66">
        <f>+upper!AX93</f>
        <v>0</v>
      </c>
      <c r="AY93" s="66">
        <f>+upper!AY93</f>
        <v>0</v>
      </c>
      <c r="AZ93" s="66">
        <f>+upper!AZ93</f>
        <v>0</v>
      </c>
      <c r="BA93" s="66">
        <f>+upper!BA93</f>
        <v>0</v>
      </c>
      <c r="BB93" s="66">
        <f>+upper!BB93</f>
        <v>0</v>
      </c>
      <c r="BC93" s="66">
        <f>+upper!BC93</f>
        <v>0</v>
      </c>
      <c r="BD93" s="66">
        <f>+upper!BD93</f>
        <v>0</v>
      </c>
      <c r="BE93" s="66">
        <f>+upper!BE93</f>
        <v>0</v>
      </c>
      <c r="BF93" s="66">
        <f>+upper!BF93</f>
        <v>0</v>
      </c>
      <c r="BG93" s="66">
        <f>+upper!BG93</f>
        <v>0</v>
      </c>
      <c r="BH93" s="66">
        <f>+upper!BH93</f>
        <v>0</v>
      </c>
      <c r="BI93" s="66">
        <f>+upper!BI93</f>
        <v>0</v>
      </c>
      <c r="BJ93" s="66">
        <f>+upper!BJ93</f>
        <v>0</v>
      </c>
      <c r="BK93" s="66">
        <f>+upper!BK93</f>
        <v>0</v>
      </c>
      <c r="BL93" s="66">
        <f>+upper!BL93</f>
        <v>0</v>
      </c>
      <c r="BM93" s="66">
        <f>+upper!BM93</f>
        <v>0</v>
      </c>
      <c r="BN93" s="66">
        <f>+upper!BN93</f>
        <v>0</v>
      </c>
      <c r="BO93" s="66">
        <f>+upper!BO93</f>
        <v>0</v>
      </c>
      <c r="BP93" s="66">
        <f>+upper!BP93</f>
        <v>0</v>
      </c>
      <c r="BQ93" s="66">
        <f>+upper!BQ93</f>
        <v>0</v>
      </c>
      <c r="BR93" s="66">
        <f>+upper!BR93</f>
        <v>0</v>
      </c>
      <c r="BS93" s="66">
        <f>+upper!BS93</f>
        <v>0</v>
      </c>
      <c r="BT93" s="66">
        <f>+upper!BT93</f>
        <v>0</v>
      </c>
      <c r="BU93" s="66">
        <f>+upper!BU93</f>
        <v>0</v>
      </c>
      <c r="BV93" s="66">
        <f>+upper!BV93</f>
        <v>0</v>
      </c>
      <c r="BW93" s="66">
        <f>+upper!BW93</f>
        <v>0</v>
      </c>
      <c r="BX93" s="66">
        <f>+upper!BX93</f>
        <v>0</v>
      </c>
      <c r="BY93" s="66">
        <f>+upper!BY93</f>
        <v>0</v>
      </c>
      <c r="BZ93" s="66">
        <f>+upper!BZ93</f>
        <v>0</v>
      </c>
      <c r="CA93" s="66">
        <f>+upper!CA93</f>
        <v>0</v>
      </c>
    </row>
    <row r="94" spans="1:79" x14ac:dyDescent="0.2">
      <c r="A94" s="9">
        <f>+data!B96</f>
        <v>336</v>
      </c>
      <c r="B94" s="66">
        <f>+upper!B94</f>
        <v>0</v>
      </c>
      <c r="C94" s="66">
        <f>+upper!C94</f>
        <v>0</v>
      </c>
      <c r="D94" s="66">
        <f>+upper!D94</f>
        <v>0</v>
      </c>
      <c r="E94" s="66">
        <f>+upper!E94</f>
        <v>0</v>
      </c>
      <c r="F94" s="66">
        <f>+upper!F94</f>
        <v>0</v>
      </c>
      <c r="G94" s="66">
        <f>+upper!G94</f>
        <v>0</v>
      </c>
      <c r="H94" s="66">
        <f>+upper!H94</f>
        <v>0</v>
      </c>
      <c r="I94" s="66">
        <f>+upper!I94</f>
        <v>0</v>
      </c>
      <c r="J94" s="66">
        <f>+upper!J94</f>
        <v>0</v>
      </c>
      <c r="K94" s="66">
        <f>+upper!K94</f>
        <v>0</v>
      </c>
      <c r="L94" s="66">
        <f>+upper!L94</f>
        <v>0</v>
      </c>
      <c r="M94" s="66">
        <f>+upper!M94</f>
        <v>0</v>
      </c>
      <c r="N94" s="66">
        <f>+upper!N94</f>
        <v>0</v>
      </c>
      <c r="O94" s="66">
        <f>+upper!O94</f>
        <v>0</v>
      </c>
      <c r="P94" s="66">
        <f>+upper!P94</f>
        <v>0</v>
      </c>
      <c r="Q94" s="66">
        <f>+upper!Q94</f>
        <v>0</v>
      </c>
      <c r="R94" s="66">
        <f>+upper!R94</f>
        <v>0</v>
      </c>
      <c r="S94" s="66">
        <f>+upper!S94</f>
        <v>0</v>
      </c>
      <c r="T94" s="66">
        <f>+upper!T94</f>
        <v>0</v>
      </c>
      <c r="U94" s="66">
        <f>+upper!U94</f>
        <v>0</v>
      </c>
      <c r="V94" s="66">
        <f>+upper!V94</f>
        <v>0</v>
      </c>
      <c r="W94" s="66">
        <f>+upper!W94</f>
        <v>0</v>
      </c>
      <c r="X94" s="66">
        <f>+upper!X94</f>
        <v>0</v>
      </c>
      <c r="Y94" s="66">
        <f>+upper!Y94</f>
        <v>0</v>
      </c>
      <c r="Z94" s="66">
        <f>+upper!Z94</f>
        <v>0</v>
      </c>
      <c r="AA94" s="66">
        <f>+upper!AA94</f>
        <v>0</v>
      </c>
      <c r="AB94" s="66">
        <f>+upper!AB94</f>
        <v>0</v>
      </c>
      <c r="AC94" s="66">
        <f>+upper!AC94</f>
        <v>0</v>
      </c>
      <c r="AD94" s="66">
        <f>+upper!AD94</f>
        <v>0</v>
      </c>
      <c r="AE94" s="66">
        <f>+upper!AE94</f>
        <v>0</v>
      </c>
      <c r="AF94" s="66">
        <f>+upper!AF94</f>
        <v>0</v>
      </c>
      <c r="AG94" s="66">
        <f>+upper!AG94</f>
        <v>0</v>
      </c>
      <c r="AH94" s="66">
        <f>+upper!AH94</f>
        <v>0</v>
      </c>
      <c r="AI94" s="66">
        <f>+upper!AI94</f>
        <v>0</v>
      </c>
      <c r="AJ94" s="66">
        <f>+upper!AJ94</f>
        <v>0</v>
      </c>
      <c r="AK94" s="66">
        <f>+upper!AK94</f>
        <v>0</v>
      </c>
      <c r="AL94" s="66">
        <f>+upper!AL94</f>
        <v>0</v>
      </c>
      <c r="AM94" s="66">
        <f>+upper!AM94</f>
        <v>0</v>
      </c>
      <c r="AN94" s="66">
        <f>+upper!AN94</f>
        <v>0</v>
      </c>
      <c r="AO94" s="66">
        <f>+upper!AO94</f>
        <v>0</v>
      </c>
      <c r="AP94" s="66">
        <f>+upper!AP94</f>
        <v>0</v>
      </c>
      <c r="AQ94" s="66">
        <f>+upper!AQ94</f>
        <v>0</v>
      </c>
      <c r="AR94" s="66">
        <f>+upper!AR94</f>
        <v>0</v>
      </c>
      <c r="AS94" s="66">
        <f>+upper!AS94</f>
        <v>0</v>
      </c>
      <c r="AT94" s="66">
        <f>+upper!AT94</f>
        <v>0</v>
      </c>
      <c r="AU94" s="66">
        <f>+upper!AU94</f>
        <v>0</v>
      </c>
      <c r="AV94" s="66">
        <f>+upper!AV94</f>
        <v>0</v>
      </c>
      <c r="AW94" s="66">
        <f>+upper!AW94</f>
        <v>0</v>
      </c>
      <c r="AX94" s="66">
        <f>+upper!AX94</f>
        <v>0</v>
      </c>
      <c r="AY94" s="66">
        <f>+upper!AY94</f>
        <v>0</v>
      </c>
      <c r="AZ94" s="66">
        <f>+upper!AZ94</f>
        <v>0</v>
      </c>
      <c r="BA94" s="66">
        <f>+upper!BA94</f>
        <v>0</v>
      </c>
      <c r="BB94" s="66">
        <f>+upper!BB94</f>
        <v>0</v>
      </c>
      <c r="BC94" s="66">
        <f>+upper!BC94</f>
        <v>0</v>
      </c>
      <c r="BD94" s="66">
        <f>+upper!BD94</f>
        <v>0</v>
      </c>
      <c r="BE94" s="66">
        <f>+upper!BE94</f>
        <v>0</v>
      </c>
      <c r="BF94" s="66">
        <f>+upper!BF94</f>
        <v>0</v>
      </c>
      <c r="BG94" s="66">
        <f>+upper!BG94</f>
        <v>0</v>
      </c>
      <c r="BH94" s="66">
        <f>+upper!BH94</f>
        <v>0</v>
      </c>
      <c r="BI94" s="66">
        <f>+upper!BI94</f>
        <v>0</v>
      </c>
      <c r="BJ94" s="66">
        <f>+upper!BJ94</f>
        <v>0</v>
      </c>
      <c r="BK94" s="66">
        <f>+upper!BK94</f>
        <v>0</v>
      </c>
      <c r="BL94" s="66">
        <f>+upper!BL94</f>
        <v>0</v>
      </c>
      <c r="BM94" s="66">
        <f>+upper!BM94</f>
        <v>0</v>
      </c>
      <c r="BN94" s="66">
        <f>+upper!BN94</f>
        <v>0</v>
      </c>
      <c r="BO94" s="66">
        <f>+upper!BO94</f>
        <v>0</v>
      </c>
      <c r="BP94" s="66">
        <f>+upper!BP94</f>
        <v>0</v>
      </c>
      <c r="BQ94" s="66">
        <f>+upper!BQ94</f>
        <v>0</v>
      </c>
      <c r="BR94" s="66">
        <f>+upper!BR94</f>
        <v>0</v>
      </c>
      <c r="BS94" s="66">
        <f>+upper!BS94</f>
        <v>0</v>
      </c>
      <c r="BT94" s="66">
        <f>+upper!BT94</f>
        <v>0</v>
      </c>
      <c r="BU94" s="66">
        <f>+upper!BU94</f>
        <v>0</v>
      </c>
      <c r="BV94" s="66">
        <f>+upper!BV94</f>
        <v>0</v>
      </c>
      <c r="BW94" s="66">
        <f>+upper!BW94</f>
        <v>0</v>
      </c>
      <c r="BX94" s="66">
        <f>+upper!BX94</f>
        <v>0</v>
      </c>
      <c r="BY94" s="66">
        <f>+upper!BY94</f>
        <v>0</v>
      </c>
      <c r="BZ94" s="66">
        <f>+upper!BZ94</f>
        <v>0</v>
      </c>
      <c r="CA94" s="66">
        <f>+upper!CA94</f>
        <v>0</v>
      </c>
    </row>
    <row r="95" spans="1:79" x14ac:dyDescent="0.2">
      <c r="A95" s="9">
        <f>+data!B97</f>
        <v>340</v>
      </c>
      <c r="B95" s="66">
        <f>+upper!B95</f>
        <v>0</v>
      </c>
      <c r="C95" s="66">
        <f>+upper!C95</f>
        <v>0</v>
      </c>
      <c r="D95" s="66">
        <f>+upper!D95</f>
        <v>0</v>
      </c>
      <c r="E95" s="66">
        <f>+upper!E95</f>
        <v>0</v>
      </c>
      <c r="F95" s="66">
        <f>+upper!F95</f>
        <v>0</v>
      </c>
      <c r="G95" s="66">
        <f>+upper!G95</f>
        <v>0</v>
      </c>
      <c r="H95" s="66">
        <f>+upper!H95</f>
        <v>0</v>
      </c>
      <c r="I95" s="66">
        <f>+upper!I95</f>
        <v>0</v>
      </c>
      <c r="J95" s="66">
        <f>+upper!J95</f>
        <v>0</v>
      </c>
      <c r="K95" s="66">
        <f>+upper!K95</f>
        <v>0</v>
      </c>
      <c r="L95" s="66">
        <f>+upper!L95</f>
        <v>0</v>
      </c>
      <c r="M95" s="66">
        <f>+upper!M95</f>
        <v>0</v>
      </c>
      <c r="N95" s="66">
        <f>+upper!N95</f>
        <v>0</v>
      </c>
      <c r="O95" s="66">
        <f>+upper!O95</f>
        <v>0</v>
      </c>
      <c r="P95" s="66">
        <f>+upper!P95</f>
        <v>0</v>
      </c>
      <c r="Q95" s="66">
        <f>+upper!Q95</f>
        <v>0</v>
      </c>
      <c r="R95" s="66">
        <f>+upper!R95</f>
        <v>0</v>
      </c>
      <c r="S95" s="66">
        <f>+upper!S95</f>
        <v>0</v>
      </c>
      <c r="T95" s="66">
        <f>+upper!T95</f>
        <v>0</v>
      </c>
      <c r="U95" s="66">
        <f>+upper!U95</f>
        <v>0</v>
      </c>
      <c r="V95" s="66">
        <f>+upper!V95</f>
        <v>0</v>
      </c>
      <c r="W95" s="66">
        <f>+upper!W95</f>
        <v>0</v>
      </c>
      <c r="X95" s="66">
        <f>+upper!X95</f>
        <v>0</v>
      </c>
      <c r="Y95" s="66">
        <f>+upper!Y95</f>
        <v>0</v>
      </c>
      <c r="Z95" s="66">
        <f>+upper!Z95</f>
        <v>0</v>
      </c>
      <c r="AA95" s="66">
        <f>+upper!AA95</f>
        <v>0</v>
      </c>
      <c r="AB95" s="66">
        <f>+upper!AB95</f>
        <v>0</v>
      </c>
      <c r="AC95" s="66">
        <f>+upper!AC95</f>
        <v>0.34831067856267839</v>
      </c>
      <c r="AD95" s="66">
        <f>+upper!AD95</f>
        <v>0.37801088568009705</v>
      </c>
      <c r="AE95" s="66">
        <f>+upper!AE95</f>
        <v>0.40718711388548468</v>
      </c>
      <c r="AF95" s="66">
        <f>+upper!AF95</f>
        <v>0.43583936317884137</v>
      </c>
      <c r="AG95" s="66">
        <f>+upper!AG95</f>
        <v>0.46396763356016713</v>
      </c>
      <c r="AH95" s="66">
        <f>+upper!AH95</f>
        <v>0.49157192502946184</v>
      </c>
      <c r="AI95" s="66">
        <f>+upper!AI95</f>
        <v>0.51865223758672563</v>
      </c>
      <c r="AJ95" s="66">
        <f>+upper!AJ95</f>
        <v>0.54520857123195843</v>
      </c>
      <c r="AK95" s="66">
        <f>+upper!AK95</f>
        <v>0.5712409259651603</v>
      </c>
      <c r="AL95" s="66">
        <f>+upper!AL95</f>
        <v>0.59674930178633112</v>
      </c>
      <c r="AM95" s="66">
        <f>+upper!AM95</f>
        <v>0.62173369869547102</v>
      </c>
      <c r="AN95" s="66">
        <f>+upper!AN95</f>
        <v>1.2972236735801399</v>
      </c>
      <c r="AO95" s="66">
        <f>+upper!AO95</f>
        <v>1.9607680983793112</v>
      </c>
      <c r="AP95" s="66">
        <f>+upper!AP95</f>
        <v>2.6123669730929868</v>
      </c>
      <c r="AQ95" s="66">
        <f>+upper!AQ95</f>
        <v>3.252020297721165</v>
      </c>
      <c r="AR95" s="66">
        <f>+upper!AR95</f>
        <v>3.8797280722638461</v>
      </c>
      <c r="AS95" s="66">
        <f>+upper!AS95</f>
        <v>4.4954902967210302</v>
      </c>
      <c r="AT95" s="66">
        <f>+upper!AT95</f>
        <v>5.0993069710927177</v>
      </c>
      <c r="AU95" s="66">
        <f>+upper!AU95</f>
        <v>5.6911780953789073</v>
      </c>
      <c r="AV95" s="66">
        <f>+upper!AV95</f>
        <v>6.2711036695796007</v>
      </c>
      <c r="AW95" s="66">
        <f>+upper!AW95</f>
        <v>6.8390836936947972</v>
      </c>
      <c r="AX95" s="66">
        <f>+upper!AX95</f>
        <v>12.225996816160526</v>
      </c>
      <c r="AY95" s="66">
        <f>+upper!AY95</f>
        <v>17.571510575149144</v>
      </c>
      <c r="AZ95" s="66">
        <f>+upper!AZ95</f>
        <v>22.875624970660656</v>
      </c>
      <c r="BA95" s="66">
        <f>+upper!BA95</f>
        <v>28.138340002695049</v>
      </c>
      <c r="BB95" s="66">
        <f>+upper!BB95</f>
        <v>33.359655671252341</v>
      </c>
      <c r="BC95" s="66">
        <f>+upper!BC95</f>
        <v>38.539571976332518</v>
      </c>
      <c r="BD95" s="66">
        <f>+upper!BD95</f>
        <v>50.673902708529845</v>
      </c>
      <c r="BE95" s="66">
        <f>+upper!BE95</f>
        <v>50.475570408300769</v>
      </c>
      <c r="BF95" s="66">
        <f>+upper!BF95</f>
        <v>54.086119782925607</v>
      </c>
      <c r="BG95" s="66">
        <f>+upper!BG95</f>
        <v>60.701704009506194</v>
      </c>
      <c r="BH95" s="66">
        <f>+upper!BH95</f>
        <v>60.701704009506194</v>
      </c>
      <c r="BI95" s="66">
        <f>+upper!BI95</f>
        <v>60.701704009506194</v>
      </c>
      <c r="BJ95" s="66">
        <f>+upper!BJ95</f>
        <v>62.219246609743841</v>
      </c>
      <c r="BK95" s="66">
        <f>+upper!BK95</f>
        <v>64.495560510100333</v>
      </c>
      <c r="BL95" s="66">
        <f>+upper!BL95</f>
        <v>64.495560510100333</v>
      </c>
      <c r="BM95" s="66">
        <f>+upper!BM95</f>
        <v>64.495560510100333</v>
      </c>
      <c r="BN95" s="66">
        <f>+upper!BN95</f>
        <v>66.771874410456817</v>
      </c>
      <c r="BO95" s="66">
        <f>+upper!BO95</f>
        <v>66.771874410456817</v>
      </c>
      <c r="BP95" s="66">
        <f>+upper!BP95</f>
        <v>66.771874410456817</v>
      </c>
      <c r="BQ95" s="66">
        <f>+upper!BQ95</f>
        <v>66.771874410456817</v>
      </c>
      <c r="BR95" s="66">
        <f>+upper!BR95</f>
        <v>66.771874410456817</v>
      </c>
      <c r="BS95" s="66">
        <f>+upper!BS95</f>
        <v>67.530645710575627</v>
      </c>
      <c r="BT95" s="66">
        <f>+upper!BT95</f>
        <v>67.277721943869381</v>
      </c>
      <c r="BU95" s="66">
        <f>+upper!BU95</f>
        <v>67.463199372787287</v>
      </c>
      <c r="BV95" s="66">
        <f>+upper!BV95</f>
        <v>67.671158914301358</v>
      </c>
      <c r="BW95" s="66">
        <f>+upper!BW95</f>
        <v>67.879493157691996</v>
      </c>
      <c r="BX95" s="66">
        <f>+upper!BX95</f>
        <v>68.046859995907525</v>
      </c>
      <c r="BY95" s="66">
        <f>+upper!BY95</f>
        <v>68.104280976819638</v>
      </c>
      <c r="BZ95" s="66">
        <f>+upper!BZ95</f>
        <v>68.349663521313104</v>
      </c>
      <c r="CA95" s="66">
        <f>+upper!CA95</f>
        <v>68.50901469997676</v>
      </c>
    </row>
    <row r="96" spans="1:79" x14ac:dyDescent="0.2">
      <c r="A96" s="9">
        <f>+data!B98</f>
        <v>0</v>
      </c>
      <c r="B96" s="66">
        <f>+upper!B96</f>
        <v>0</v>
      </c>
      <c r="C96" s="66">
        <f>+upper!C96</f>
        <v>0</v>
      </c>
      <c r="D96" s="66">
        <f>+upper!D96</f>
        <v>0</v>
      </c>
      <c r="E96" s="66">
        <f>+upper!E96</f>
        <v>0</v>
      </c>
      <c r="F96" s="66">
        <f>+upper!F96</f>
        <v>0</v>
      </c>
      <c r="G96" s="66">
        <f>+upper!G96</f>
        <v>0</v>
      </c>
      <c r="H96" s="66">
        <f>+upper!H96</f>
        <v>0</v>
      </c>
      <c r="I96" s="66">
        <f>+upper!I96</f>
        <v>0</v>
      </c>
      <c r="J96" s="66">
        <f>+upper!J96</f>
        <v>0</v>
      </c>
      <c r="K96" s="66">
        <f>+upper!K96</f>
        <v>0</v>
      </c>
      <c r="L96" s="66">
        <f>+upper!L96</f>
        <v>0</v>
      </c>
      <c r="M96" s="66">
        <f>+upper!M96</f>
        <v>0</v>
      </c>
      <c r="N96" s="66">
        <f>+upper!N96</f>
        <v>0</v>
      </c>
      <c r="O96" s="66">
        <f>+upper!O96</f>
        <v>0</v>
      </c>
      <c r="P96" s="66">
        <f>+upper!P96</f>
        <v>0</v>
      </c>
      <c r="Q96" s="66">
        <f>+upper!Q96</f>
        <v>0</v>
      </c>
      <c r="R96" s="66">
        <f>+upper!R96</f>
        <v>0</v>
      </c>
      <c r="S96" s="66">
        <f>+upper!S96</f>
        <v>0</v>
      </c>
      <c r="T96" s="66">
        <f>+upper!T96</f>
        <v>0</v>
      </c>
      <c r="U96" s="66">
        <f>+upper!U96</f>
        <v>0</v>
      </c>
      <c r="V96" s="66">
        <f>+upper!V96</f>
        <v>0</v>
      </c>
      <c r="W96" s="66">
        <f>+upper!W96</f>
        <v>0</v>
      </c>
      <c r="X96" s="66">
        <f>+upper!X96</f>
        <v>0</v>
      </c>
      <c r="Y96" s="66">
        <f>+upper!Y96</f>
        <v>0</v>
      </c>
      <c r="Z96" s="66">
        <f>+upper!Z96</f>
        <v>0</v>
      </c>
      <c r="AA96" s="66">
        <f>+upper!AA96</f>
        <v>0</v>
      </c>
      <c r="AB96" s="66">
        <f>+upper!AB96</f>
        <v>0</v>
      </c>
      <c r="AC96" s="66">
        <f>+upper!AC96</f>
        <v>0</v>
      </c>
      <c r="AD96" s="66">
        <f>+upper!AD96</f>
        <v>0</v>
      </c>
      <c r="AE96" s="66">
        <f>+upper!AE96</f>
        <v>0</v>
      </c>
      <c r="AF96" s="66">
        <f>+upper!AF96</f>
        <v>0</v>
      </c>
      <c r="AG96" s="66">
        <f>+upper!AG96</f>
        <v>0</v>
      </c>
      <c r="AH96" s="66">
        <f>+upper!AH96</f>
        <v>0</v>
      </c>
      <c r="AI96" s="66">
        <f>+upper!AI96</f>
        <v>0</v>
      </c>
      <c r="AJ96" s="66">
        <f>+upper!AJ96</f>
        <v>0</v>
      </c>
      <c r="AK96" s="66">
        <f>+upper!AK96</f>
        <v>0</v>
      </c>
      <c r="AL96" s="66">
        <f>+upper!AL96</f>
        <v>0</v>
      </c>
      <c r="AM96" s="66">
        <f>+upper!AM96</f>
        <v>0</v>
      </c>
      <c r="AN96" s="66">
        <f>+upper!AN96</f>
        <v>0</v>
      </c>
      <c r="AO96" s="66">
        <f>+upper!AO96</f>
        <v>0</v>
      </c>
      <c r="AP96" s="66">
        <f>+upper!AP96</f>
        <v>0</v>
      </c>
      <c r="AQ96" s="66">
        <f>+upper!AQ96</f>
        <v>0</v>
      </c>
      <c r="AR96" s="66">
        <f>+upper!AR96</f>
        <v>0</v>
      </c>
      <c r="AS96" s="66">
        <f>+upper!AS96</f>
        <v>0</v>
      </c>
      <c r="AT96" s="66">
        <f>+upper!AT96</f>
        <v>0</v>
      </c>
      <c r="AU96" s="66">
        <f>+upper!AU96</f>
        <v>0</v>
      </c>
      <c r="AV96" s="66">
        <f>+upper!AV96</f>
        <v>0</v>
      </c>
      <c r="AW96" s="66">
        <f>+upper!AW96</f>
        <v>0</v>
      </c>
      <c r="AX96" s="66">
        <f>+upper!AX96</f>
        <v>0</v>
      </c>
      <c r="AY96" s="66">
        <f>+upper!AY96</f>
        <v>0</v>
      </c>
      <c r="AZ96" s="66">
        <f>+upper!AZ96</f>
        <v>0</v>
      </c>
      <c r="BA96" s="66">
        <f>+upper!BA96</f>
        <v>0</v>
      </c>
      <c r="BB96" s="66">
        <f>+upper!BB96</f>
        <v>0</v>
      </c>
      <c r="BC96" s="66">
        <f>+upper!BC96</f>
        <v>0</v>
      </c>
      <c r="BD96" s="66">
        <f>+upper!BD96</f>
        <v>0</v>
      </c>
      <c r="BE96" s="66">
        <f>+upper!BE96</f>
        <v>0</v>
      </c>
      <c r="BF96" s="66">
        <f>+upper!BF96</f>
        <v>0</v>
      </c>
      <c r="BG96" s="66">
        <f>+upper!BG96</f>
        <v>0</v>
      </c>
      <c r="BH96" s="66">
        <f>+upper!BH96</f>
        <v>0</v>
      </c>
      <c r="BI96" s="66">
        <f>+upper!BI96</f>
        <v>0</v>
      </c>
      <c r="BJ96" s="66">
        <f>+upper!BJ96</f>
        <v>0</v>
      </c>
      <c r="BK96" s="66">
        <f>+upper!BK96</f>
        <v>0</v>
      </c>
      <c r="BL96" s="66">
        <f>+upper!BL96</f>
        <v>0</v>
      </c>
      <c r="BM96" s="66">
        <f>+upper!BM96</f>
        <v>0</v>
      </c>
      <c r="BN96" s="66">
        <f>+upper!BN96</f>
        <v>0</v>
      </c>
      <c r="BO96" s="66">
        <f>+upper!BO96</f>
        <v>0</v>
      </c>
      <c r="BP96" s="66">
        <f>+upper!BP96</f>
        <v>0</v>
      </c>
      <c r="BQ96" s="66">
        <f>+upper!BQ96</f>
        <v>0</v>
      </c>
      <c r="BR96" s="66">
        <f>+upper!BR96</f>
        <v>0</v>
      </c>
      <c r="BS96" s="66">
        <f>+upper!BS96</f>
        <v>0</v>
      </c>
      <c r="BT96" s="66">
        <f>+upper!BT96</f>
        <v>0</v>
      </c>
      <c r="BU96" s="66">
        <f>+upper!BU96</f>
        <v>0</v>
      </c>
      <c r="BV96" s="66">
        <f>+upper!BV96</f>
        <v>0</v>
      </c>
      <c r="BW96" s="66">
        <f>+upper!BW96</f>
        <v>0</v>
      </c>
      <c r="BX96" s="66">
        <f>+upper!BX96</f>
        <v>0</v>
      </c>
      <c r="BY96" s="66">
        <f>+upper!BY96</f>
        <v>0</v>
      </c>
      <c r="BZ96" s="66">
        <f>+upper!BZ96</f>
        <v>0</v>
      </c>
      <c r="CA96" s="66">
        <f>+upper!CA96</f>
        <v>0</v>
      </c>
    </row>
    <row r="97" spans="1:79" x14ac:dyDescent="0.2">
      <c r="A97" s="9">
        <f>+data!B99</f>
        <v>348</v>
      </c>
      <c r="B97" s="66">
        <f>+upper!B97</f>
        <v>0</v>
      </c>
      <c r="C97" s="66">
        <f>+upper!C97</f>
        <v>0</v>
      </c>
      <c r="D97" s="66">
        <f>+upper!D97</f>
        <v>0</v>
      </c>
      <c r="E97" s="66">
        <f>+upper!E97</f>
        <v>0</v>
      </c>
      <c r="F97" s="66">
        <f>+upper!F97</f>
        <v>0</v>
      </c>
      <c r="G97" s="66">
        <f>+upper!G97</f>
        <v>0</v>
      </c>
      <c r="H97" s="66">
        <f>+upper!H97</f>
        <v>0</v>
      </c>
      <c r="I97" s="66">
        <f>+upper!I97</f>
        <v>0</v>
      </c>
      <c r="J97" s="66">
        <f>+upper!J97</f>
        <v>0</v>
      </c>
      <c r="K97" s="66">
        <f>+upper!K97</f>
        <v>0</v>
      </c>
      <c r="L97" s="66">
        <f>+upper!L97</f>
        <v>0</v>
      </c>
      <c r="M97" s="66">
        <f>+upper!M97</f>
        <v>0</v>
      </c>
      <c r="N97" s="66">
        <f>+upper!N97</f>
        <v>0</v>
      </c>
      <c r="O97" s="66">
        <f>+upper!O97</f>
        <v>0</v>
      </c>
      <c r="P97" s="66">
        <f>+upper!P97</f>
        <v>0</v>
      </c>
      <c r="Q97" s="66">
        <f>+upper!Q97</f>
        <v>0</v>
      </c>
      <c r="R97" s="66">
        <f>+upper!R97</f>
        <v>0</v>
      </c>
      <c r="S97" s="66">
        <f>+upper!S97</f>
        <v>0</v>
      </c>
      <c r="T97" s="66">
        <f>+upper!T97</f>
        <v>0</v>
      </c>
      <c r="U97" s="66">
        <f>+upper!U97</f>
        <v>0</v>
      </c>
      <c r="V97" s="66">
        <f>+upper!V97</f>
        <v>0</v>
      </c>
      <c r="W97" s="66">
        <f>+upper!W97</f>
        <v>0</v>
      </c>
      <c r="X97" s="66">
        <f>+upper!X97</f>
        <v>0</v>
      </c>
      <c r="Y97" s="66">
        <f>+upper!Y97</f>
        <v>0</v>
      </c>
      <c r="Z97" s="66">
        <f>+upper!Z97</f>
        <v>0</v>
      </c>
      <c r="AA97" s="66">
        <f>+upper!AA97</f>
        <v>0</v>
      </c>
      <c r="AB97" s="66">
        <f>+upper!AB97</f>
        <v>0</v>
      </c>
      <c r="AC97" s="66">
        <f>+upper!AC97</f>
        <v>0.24744822086997295</v>
      </c>
      <c r="AD97" s="66">
        <f>+upper!AD97</f>
        <v>0.30025952904713721</v>
      </c>
      <c r="AE97" s="66">
        <f>+upper!AE97</f>
        <v>0.35218711312842849</v>
      </c>
      <c r="AF97" s="66">
        <f>+upper!AF97</f>
        <v>0.40323097311384676</v>
      </c>
      <c r="AG97" s="66">
        <f>+upper!AG97</f>
        <v>0.45339110900339208</v>
      </c>
      <c r="AH97" s="66">
        <f>+upper!AH97</f>
        <v>0.50266752079706445</v>
      </c>
      <c r="AI97" s="66">
        <f>+upper!AI97</f>
        <v>0.55106020849486392</v>
      </c>
      <c r="AJ97" s="66">
        <f>+upper!AJ97</f>
        <v>0.59856917209679028</v>
      </c>
      <c r="AK97" s="66">
        <f>+upper!AK97</f>
        <v>0.64519441160284385</v>
      </c>
      <c r="AL97" s="66">
        <f>+upper!AL97</f>
        <v>0.6909359270130242</v>
      </c>
      <c r="AM97" s="66">
        <f>+upper!AM97</f>
        <v>0.73579371832733165</v>
      </c>
      <c r="AN97" s="66">
        <f>+upper!AN97</f>
        <v>1.4713409331642531</v>
      </c>
      <c r="AO97" s="66">
        <f>+upper!AO97</f>
        <v>2.1938715616663802</v>
      </c>
      <c r="AP97" s="66">
        <f>+upper!AP97</f>
        <v>2.9033856038337142</v>
      </c>
      <c r="AQ97" s="66">
        <f>+upper!AQ97</f>
        <v>3.5998830596662534</v>
      </c>
      <c r="AR97" s="66">
        <f>+upper!AR97</f>
        <v>4.2833639291639996</v>
      </c>
      <c r="AS97" s="66">
        <f>+upper!AS97</f>
        <v>4.9538282123269513</v>
      </c>
      <c r="AT97" s="66">
        <f>+upper!AT97</f>
        <v>5.6112759091551103</v>
      </c>
      <c r="AU97" s="66">
        <f>+upper!AU97</f>
        <v>6.255707019648475</v>
      </c>
      <c r="AV97" s="66">
        <f>+upper!AV97</f>
        <v>6.8871215438070461</v>
      </c>
      <c r="AW97" s="66">
        <f>+upper!AW97</f>
        <v>7.5055194816308228</v>
      </c>
      <c r="AX97" s="66">
        <f>+upper!AX97</f>
        <v>14.517699976381751</v>
      </c>
      <c r="AY97" s="66">
        <f>+upper!AY97</f>
        <v>21.476031347232727</v>
      </c>
      <c r="AZ97" s="66">
        <f>+upper!AZ97</f>
        <v>28.380513594183746</v>
      </c>
      <c r="BA97" s="66">
        <f>+upper!BA97</f>
        <v>35.231146717234815</v>
      </c>
      <c r="BB97" s="66">
        <f>+upper!BB97</f>
        <v>42.027930716385931</v>
      </c>
      <c r="BC97" s="66">
        <f>+upper!BC97</f>
        <v>48.77086559163709</v>
      </c>
      <c r="BD97" s="66">
        <f>+upper!BD97</f>
        <v>39.814279010224304</v>
      </c>
      <c r="BE97" s="66">
        <f>+upper!BE97</f>
        <v>48.754424929915416</v>
      </c>
      <c r="BF97" s="66">
        <f>+upper!BF97</f>
        <v>73.931511328201211</v>
      </c>
      <c r="BG97" s="66">
        <f>+upper!BG97</f>
        <v>85.191220173405853</v>
      </c>
      <c r="BH97" s="66">
        <f>+upper!BH97</f>
        <v>83.386321440918437</v>
      </c>
      <c r="BI97" s="66">
        <f>+upper!BI97</f>
        <v>81.220442961933543</v>
      </c>
      <c r="BJ97" s="66">
        <f>+upper!BJ97</f>
        <v>87.357098652390746</v>
      </c>
      <c r="BK97" s="66">
        <f>+upper!BK97</f>
        <v>57.395779693099705</v>
      </c>
      <c r="BL97" s="66">
        <f>+upper!BL97</f>
        <v>55.139656277490438</v>
      </c>
      <c r="BM97" s="66">
        <f>+upper!BM97</f>
        <v>53.06402273512991</v>
      </c>
      <c r="BN97" s="66">
        <f>+upper!BN97</f>
        <v>50.862046281495275</v>
      </c>
      <c r="BO97" s="66">
        <f>+upper!BO97</f>
        <v>53.78598222812488</v>
      </c>
      <c r="BP97" s="66">
        <f>+upper!BP97</f>
        <v>56.312840453607258</v>
      </c>
      <c r="BQ97" s="66">
        <f>+upper!BQ97</f>
        <v>59.200678425587114</v>
      </c>
      <c r="BR97" s="66">
        <f>+upper!BR97</f>
        <v>62.305104245465465</v>
      </c>
      <c r="BS97" s="66">
        <f>+upper!BS97</f>
        <v>63.296595282511767</v>
      </c>
      <c r="BT97" s="66">
        <f>+upper!BT97</f>
        <v>66.689002722374468</v>
      </c>
      <c r="BU97" s="66">
        <f>+upper!BU97</f>
        <v>69.122113170728994</v>
      </c>
      <c r="BV97" s="66">
        <f>+upper!BV97</f>
        <v>71.571338468014005</v>
      </c>
      <c r="BW97" s="66">
        <f>+upper!BW97</f>
        <v>73.933812161892263</v>
      </c>
      <c r="BX97" s="66">
        <f>+upper!BX97</f>
        <v>76.35974896719722</v>
      </c>
      <c r="BY97" s="66">
        <f>+upper!BY97</f>
        <v>79.112043999379921</v>
      </c>
      <c r="BZ97" s="66">
        <f>+upper!BZ97</f>
        <v>81.41706866176186</v>
      </c>
      <c r="CA97" s="66">
        <f>+upper!CA97</f>
        <v>83.904970656952756</v>
      </c>
    </row>
    <row r="98" spans="1:79" x14ac:dyDescent="0.2">
      <c r="A98" s="9">
        <f>+data!B100</f>
        <v>352</v>
      </c>
      <c r="B98" s="66">
        <f>+upper!B98</f>
        <v>0</v>
      </c>
      <c r="C98" s="66">
        <f>+upper!C98</f>
        <v>0</v>
      </c>
      <c r="D98" s="66">
        <f>+upper!D98</f>
        <v>0</v>
      </c>
      <c r="E98" s="66">
        <f>+upper!E98</f>
        <v>0</v>
      </c>
      <c r="F98" s="66">
        <f>+upper!F98</f>
        <v>0</v>
      </c>
      <c r="G98" s="66">
        <f>+upper!G98</f>
        <v>0</v>
      </c>
      <c r="H98" s="66">
        <f>+upper!H98</f>
        <v>0</v>
      </c>
      <c r="I98" s="66">
        <f>+upper!I98</f>
        <v>0</v>
      </c>
      <c r="J98" s="66">
        <f>+upper!J98</f>
        <v>0</v>
      </c>
      <c r="K98" s="66">
        <f>+upper!K98</f>
        <v>0</v>
      </c>
      <c r="L98" s="66">
        <f>+upper!L98</f>
        <v>0</v>
      </c>
      <c r="M98" s="66">
        <f>+upper!M98</f>
        <v>0</v>
      </c>
      <c r="N98" s="66">
        <f>+upper!N98</f>
        <v>0</v>
      </c>
      <c r="O98" s="66">
        <f>+upper!O98</f>
        <v>0</v>
      </c>
      <c r="P98" s="66">
        <f>+upper!P98</f>
        <v>0</v>
      </c>
      <c r="Q98" s="66">
        <f>+upper!Q98</f>
        <v>0</v>
      </c>
      <c r="R98" s="66">
        <f>+upper!R98</f>
        <v>0</v>
      </c>
      <c r="S98" s="66">
        <f>+upper!S98</f>
        <v>0</v>
      </c>
      <c r="T98" s="66">
        <f>+upper!T98</f>
        <v>0</v>
      </c>
      <c r="U98" s="66">
        <f>+upper!U98</f>
        <v>0</v>
      </c>
      <c r="V98" s="66">
        <f>+upper!V98</f>
        <v>0</v>
      </c>
      <c r="W98" s="66">
        <f>+upper!W98</f>
        <v>0</v>
      </c>
      <c r="X98" s="66">
        <f>+upper!X98</f>
        <v>0</v>
      </c>
      <c r="Y98" s="66">
        <f>+upper!Y98</f>
        <v>0</v>
      </c>
      <c r="Z98" s="66">
        <f>+upper!Z98</f>
        <v>0</v>
      </c>
      <c r="AA98" s="66">
        <f>+upper!AA98</f>
        <v>0</v>
      </c>
      <c r="AB98" s="66">
        <f>+upper!AB98</f>
        <v>0</v>
      </c>
      <c r="AC98" s="66">
        <f>+upper!AC98</f>
        <v>0</v>
      </c>
      <c r="AD98" s="66">
        <f>+upper!AD98</f>
        <v>0</v>
      </c>
      <c r="AE98" s="66">
        <f>+upper!AE98</f>
        <v>0</v>
      </c>
      <c r="AF98" s="66">
        <f>+upper!AF98</f>
        <v>0</v>
      </c>
      <c r="AG98" s="66">
        <f>+upper!AG98</f>
        <v>0</v>
      </c>
      <c r="AH98" s="66">
        <f>+upper!AH98</f>
        <v>0</v>
      </c>
      <c r="AI98" s="66">
        <f>+upper!AI98</f>
        <v>0</v>
      </c>
      <c r="AJ98" s="66">
        <f>+upper!AJ98</f>
        <v>0</v>
      </c>
      <c r="AK98" s="66">
        <f>+upper!AK98</f>
        <v>0</v>
      </c>
      <c r="AL98" s="66">
        <f>+upper!AL98</f>
        <v>0</v>
      </c>
      <c r="AM98" s="66">
        <f>+upper!AM98</f>
        <v>0</v>
      </c>
      <c r="AN98" s="66">
        <f>+upper!AN98</f>
        <v>0</v>
      </c>
      <c r="AO98" s="66">
        <f>+upper!AO98</f>
        <v>0</v>
      </c>
      <c r="AP98" s="66">
        <f>+upper!AP98</f>
        <v>0</v>
      </c>
      <c r="AQ98" s="66">
        <f>+upper!AQ98</f>
        <v>0</v>
      </c>
      <c r="AR98" s="66">
        <f>+upper!AR98</f>
        <v>0</v>
      </c>
      <c r="AS98" s="66">
        <f>+upper!AS98</f>
        <v>0</v>
      </c>
      <c r="AT98" s="66">
        <f>+upper!AT98</f>
        <v>0</v>
      </c>
      <c r="AU98" s="66">
        <f>+upper!AU98</f>
        <v>0</v>
      </c>
      <c r="AV98" s="66">
        <f>+upper!AV98</f>
        <v>0</v>
      </c>
      <c r="AW98" s="66">
        <f>+upper!AW98</f>
        <v>0</v>
      </c>
      <c r="AX98" s="66">
        <f>+upper!AX98</f>
        <v>0</v>
      </c>
      <c r="AY98" s="66">
        <f>+upper!AY98</f>
        <v>0</v>
      </c>
      <c r="AZ98" s="66">
        <f>+upper!AZ98</f>
        <v>0</v>
      </c>
      <c r="BA98" s="66">
        <f>+upper!BA98</f>
        <v>0</v>
      </c>
      <c r="BB98" s="66">
        <f>+upper!BB98</f>
        <v>0</v>
      </c>
      <c r="BC98" s="66">
        <f>+upper!BC98</f>
        <v>0</v>
      </c>
      <c r="BD98" s="66">
        <f>+upper!BD98</f>
        <v>0</v>
      </c>
      <c r="BE98" s="66">
        <f>+upper!BE98</f>
        <v>0</v>
      </c>
      <c r="BF98" s="66">
        <f>+upper!BF98</f>
        <v>0</v>
      </c>
      <c r="BG98" s="66">
        <f>+upper!BG98</f>
        <v>0</v>
      </c>
      <c r="BH98" s="66">
        <f>+upper!BH98</f>
        <v>0</v>
      </c>
      <c r="BI98" s="66">
        <f>+upper!BI98</f>
        <v>0</v>
      </c>
      <c r="BJ98" s="66">
        <f>+upper!BJ98</f>
        <v>0</v>
      </c>
      <c r="BK98" s="66">
        <f>+upper!BK98</f>
        <v>0</v>
      </c>
      <c r="BL98" s="66">
        <f>+upper!BL98</f>
        <v>0</v>
      </c>
      <c r="BM98" s="66">
        <f>+upper!BM98</f>
        <v>0</v>
      </c>
      <c r="BN98" s="66">
        <f>+upper!BN98</f>
        <v>0</v>
      </c>
      <c r="BO98" s="66">
        <f>+upper!BO98</f>
        <v>0</v>
      </c>
      <c r="BP98" s="66">
        <f>+upper!BP98</f>
        <v>0</v>
      </c>
      <c r="BQ98" s="66">
        <f>+upper!BQ98</f>
        <v>0</v>
      </c>
      <c r="BR98" s="66">
        <f>+upper!BR98</f>
        <v>0</v>
      </c>
      <c r="BS98" s="66">
        <f>+upper!BS98</f>
        <v>0</v>
      </c>
      <c r="BT98" s="66">
        <f>+upper!BT98</f>
        <v>0</v>
      </c>
      <c r="BU98" s="66">
        <f>+upper!BU98</f>
        <v>0</v>
      </c>
      <c r="BV98" s="66">
        <f>+upper!BV98</f>
        <v>0</v>
      </c>
      <c r="BW98" s="66">
        <f>+upper!BW98</f>
        <v>0</v>
      </c>
      <c r="BX98" s="66">
        <f>+upper!BX98</f>
        <v>0</v>
      </c>
      <c r="BY98" s="66">
        <f>+upper!BY98</f>
        <v>0</v>
      </c>
      <c r="BZ98" s="66">
        <f>+upper!BZ98</f>
        <v>0</v>
      </c>
      <c r="CA98" s="66">
        <f>+upper!CA98</f>
        <v>0</v>
      </c>
    </row>
    <row r="99" spans="1:79" x14ac:dyDescent="0.2">
      <c r="A99" s="9">
        <f>+data!B101</f>
        <v>356</v>
      </c>
      <c r="B99" s="66">
        <f>+upper!B99</f>
        <v>0</v>
      </c>
      <c r="C99" s="66">
        <f>+upper!C99</f>
        <v>0</v>
      </c>
      <c r="D99" s="66">
        <f>+upper!D99</f>
        <v>0</v>
      </c>
      <c r="E99" s="66">
        <f>+upper!E99</f>
        <v>0</v>
      </c>
      <c r="F99" s="66">
        <f>+upper!F99</f>
        <v>0</v>
      </c>
      <c r="G99" s="66">
        <f>+upper!G99</f>
        <v>0</v>
      </c>
      <c r="H99" s="66">
        <f>+upper!H99</f>
        <v>79.777287992363028</v>
      </c>
      <c r="I99" s="66">
        <f>+upper!I99</f>
        <v>141.00565715975623</v>
      </c>
      <c r="J99" s="66">
        <f>+upper!J99</f>
        <v>249.17949498204507</v>
      </c>
      <c r="K99" s="66">
        <f>+upper!K99</f>
        <v>440.25498445329708</v>
      </c>
      <c r="L99" s="66">
        <f>+upper!L99</f>
        <v>777.69642219725165</v>
      </c>
      <c r="M99" s="66">
        <f>+upper!M99</f>
        <v>729.87017163431904</v>
      </c>
      <c r="N99" s="66">
        <f>+upper!N99</f>
        <v>683.23215089903726</v>
      </c>
      <c r="O99" s="66">
        <f>+upper!O99</f>
        <v>638.05977728587754</v>
      </c>
      <c r="P99" s="66">
        <f>+upper!P99</f>
        <v>594.56128115344279</v>
      </c>
      <c r="Q99" s="66">
        <f>+upper!Q99</f>
        <v>552.88680423939797</v>
      </c>
      <c r="R99" s="66">
        <f>+upper!R99</f>
        <v>513.13797811309598</v>
      </c>
      <c r="S99" s="66">
        <f>+upper!S99</f>
        <v>475.37617409013359</v>
      </c>
      <c r="T99" s="66">
        <f>+upper!T99</f>
        <v>439.62959309794621</v>
      </c>
      <c r="U99" s="66">
        <f>+upper!U99</f>
        <v>405.89934377250171</v>
      </c>
      <c r="V99" s="66">
        <f>+upper!V99</f>
        <v>374.1646391894007</v>
      </c>
      <c r="W99" s="66">
        <f>+upper!W99</f>
        <v>344.38722682660801</v>
      </c>
      <c r="X99" s="66">
        <f>+upper!X99</f>
        <v>316.51515238772816</v>
      </c>
      <c r="Y99" s="66">
        <f>+upper!Y99</f>
        <v>290.48594577689516</v>
      </c>
      <c r="Z99" s="66">
        <f>+upper!Z99</f>
        <v>266.2293066245191</v>
      </c>
      <c r="AA99" s="66">
        <f>+upper!AA99</f>
        <v>243.6693571532517</v>
      </c>
      <c r="AB99" s="66">
        <f>+upper!AB99</f>
        <v>222.72652169968896</v>
      </c>
      <c r="AC99" s="66">
        <f>+upper!AC99</f>
        <v>241.78485752839791</v>
      </c>
      <c r="AD99" s="66">
        <f>+upper!AD99</f>
        <v>309.01137659481799</v>
      </c>
      <c r="AE99" s="66">
        <f>+upper!AE99</f>
        <v>375.12239892048575</v>
      </c>
      <c r="AF99" s="66">
        <f>+upper!AF99</f>
        <v>440.11792450540116</v>
      </c>
      <c r="AG99" s="66">
        <f>+upper!AG99</f>
        <v>503.99795334956411</v>
      </c>
      <c r="AH99" s="66">
        <f>+upper!AH99</f>
        <v>566.76248545297472</v>
      </c>
      <c r="AI99" s="66">
        <f>+upper!AI99</f>
        <v>628.41152081563303</v>
      </c>
      <c r="AJ99" s="66">
        <f>+upper!AJ99</f>
        <v>688.9450594375387</v>
      </c>
      <c r="AK99" s="66">
        <f>+upper!AK99</f>
        <v>748.36310131869232</v>
      </c>
      <c r="AL99" s="66">
        <f>+upper!AL99</f>
        <v>806.6656464590933</v>
      </c>
      <c r="AM99" s="66">
        <f>+upper!AM99</f>
        <v>863.85269485874198</v>
      </c>
      <c r="AN99" s="66">
        <f>+upper!AN99</f>
        <v>2119.7756395407782</v>
      </c>
      <c r="AO99" s="66">
        <f>+upper!AO99</f>
        <v>3353.5330630430585</v>
      </c>
      <c r="AP99" s="66">
        <f>+upper!AP99</f>
        <v>4565.1249653655859</v>
      </c>
      <c r="AQ99" s="66">
        <f>+upper!AQ99</f>
        <v>5754.5513465083568</v>
      </c>
      <c r="AR99" s="66">
        <f>+upper!AR99</f>
        <v>6921.8122064713743</v>
      </c>
      <c r="AS99" s="66">
        <f>+upper!AS99</f>
        <v>8066.9075452546367</v>
      </c>
      <c r="AT99" s="66">
        <f>+upper!AT99</f>
        <v>9189.837362858143</v>
      </c>
      <c r="AU99" s="66">
        <f>+upper!AU99</f>
        <v>10290.601659281894</v>
      </c>
      <c r="AV99" s="66">
        <f>+upper!AV99</f>
        <v>11369.200434525894</v>
      </c>
      <c r="AW99" s="66">
        <f>+upper!AW99</f>
        <v>12425.633688590135</v>
      </c>
      <c r="AX99" s="66">
        <f>+upper!AX99</f>
        <v>14562.284596627946</v>
      </c>
      <c r="AY99" s="66">
        <f>+upper!AY99</f>
        <v>16682.231973840342</v>
      </c>
      <c r="AZ99" s="66">
        <f>+upper!AZ99</f>
        <v>18785.475820227322</v>
      </c>
      <c r="BA99" s="66">
        <f>+upper!BA99</f>
        <v>20872.01613578889</v>
      </c>
      <c r="BB99" s="66">
        <f>+upper!BB99</f>
        <v>22941.852920525045</v>
      </c>
      <c r="BC99" s="66">
        <f>+upper!BC99</f>
        <v>24994.986174435788</v>
      </c>
      <c r="BD99" s="66">
        <f>+upper!BD99</f>
        <v>30204.280836123744</v>
      </c>
      <c r="BE99" s="66">
        <f>+upper!BE99</f>
        <v>39033.024392237778</v>
      </c>
      <c r="BF99" s="66">
        <f>+upper!BF99</f>
        <v>47129.737296787869</v>
      </c>
      <c r="BG99" s="66">
        <f>+upper!BG99</f>
        <v>57311.292952457108</v>
      </c>
      <c r="BH99" s="66">
        <f>+upper!BH99</f>
        <v>58711.072347443645</v>
      </c>
      <c r="BI99" s="66">
        <f>+upper!BI99</f>
        <v>59360.698963680632</v>
      </c>
      <c r="BJ99" s="66">
        <f>+upper!BJ99</f>
        <v>60009.377219893897</v>
      </c>
      <c r="BK99" s="66">
        <f>+upper!BK99</f>
        <v>60659.003836130883</v>
      </c>
      <c r="BL99" s="66">
        <f>+upper!BL99</f>
        <v>61307.682092344163</v>
      </c>
      <c r="BM99" s="66">
        <f>+upper!BM99</f>
        <v>61841.608785689299</v>
      </c>
      <c r="BN99" s="66">
        <f>+upper!BN99</f>
        <v>62374.587119010728</v>
      </c>
      <c r="BO99" s="66">
        <f>+upper!BO99</f>
        <v>62908.513812355865</v>
      </c>
      <c r="BP99" s="66">
        <f>+upper!BP99</f>
        <v>63255.613581031394</v>
      </c>
      <c r="BQ99" s="66">
        <f>+upper!BQ99</f>
        <v>63288.882050662913</v>
      </c>
      <c r="BR99" s="66">
        <f>+upper!BR99</f>
        <v>63303.031582216572</v>
      </c>
      <c r="BS99" s="66">
        <f>+upper!BS99</f>
        <v>63868.416009788009</v>
      </c>
      <c r="BT99" s="66">
        <f>+upper!BT99</f>
        <v>64035.10398248765</v>
      </c>
      <c r="BU99" s="66">
        <f>+upper!BU99</f>
        <v>64191.810936605274</v>
      </c>
      <c r="BV99" s="66">
        <f>+upper!BV99</f>
        <v>64405.646723890153</v>
      </c>
      <c r="BW99" s="66">
        <f>+upper!BW99</f>
        <v>64690.50015447531</v>
      </c>
      <c r="BX99" s="66">
        <f>+upper!BX99</f>
        <v>64952.992427348858</v>
      </c>
      <c r="BY99" s="66">
        <f>+upper!BY99</f>
        <v>65117.702344871112</v>
      </c>
      <c r="BZ99" s="66">
        <f>+upper!BZ99</f>
        <v>65363.76506641975</v>
      </c>
      <c r="CA99" s="66">
        <f>+upper!CA99</f>
        <v>65612.912587423925</v>
      </c>
    </row>
    <row r="100" spans="1:79" x14ac:dyDescent="0.2">
      <c r="A100" s="9">
        <f>+data!B102</f>
        <v>360</v>
      </c>
      <c r="B100" s="66">
        <f>+upper!B100</f>
        <v>0</v>
      </c>
      <c r="C100" s="66">
        <f>+upper!C100</f>
        <v>0</v>
      </c>
      <c r="D100" s="66">
        <f>+upper!D100</f>
        <v>0</v>
      </c>
      <c r="E100" s="66">
        <f>+upper!E100</f>
        <v>0</v>
      </c>
      <c r="F100" s="66">
        <f>+upper!F100</f>
        <v>0</v>
      </c>
      <c r="G100" s="66">
        <f>+upper!G100</f>
        <v>0</v>
      </c>
      <c r="H100" s="66">
        <f>+upper!H100</f>
        <v>0</v>
      </c>
      <c r="I100" s="66">
        <f>+upper!I100</f>
        <v>0</v>
      </c>
      <c r="J100" s="66">
        <f>+upper!J100</f>
        <v>0</v>
      </c>
      <c r="K100" s="66">
        <f>+upper!K100</f>
        <v>0</v>
      </c>
      <c r="L100" s="66">
        <f>+upper!L100</f>
        <v>0</v>
      </c>
      <c r="M100" s="66">
        <f>+upper!M100</f>
        <v>3.2348993661851635</v>
      </c>
      <c r="N100" s="66">
        <f>+upper!N100</f>
        <v>3.8171466470687609</v>
      </c>
      <c r="O100" s="66">
        <f>+upper!O100</f>
        <v>4.4778594596562602</v>
      </c>
      <c r="P100" s="66">
        <f>+upper!P100</f>
        <v>5.2260657147657392</v>
      </c>
      <c r="Q100" s="66">
        <f>+upper!Q100</f>
        <v>6.0716951891325159</v>
      </c>
      <c r="R100" s="66">
        <f>+upper!R100</f>
        <v>7.0256534147884473</v>
      </c>
      <c r="S100" s="66">
        <f>+upper!S100</f>
        <v>8.0998991797583955</v>
      </c>
      <c r="T100" s="66">
        <f>+upper!T100</f>
        <v>9.3075253443300614</v>
      </c>
      <c r="U100" s="66">
        <f>+upper!U100</f>
        <v>10.662842546176721</v>
      </c>
      <c r="V100" s="66">
        <f>+upper!V100</f>
        <v>12.181465208884294</v>
      </c>
      <c r="W100" s="66">
        <f>+upper!W100</f>
        <v>14.735030867461985</v>
      </c>
      <c r="X100" s="66">
        <f>+upper!X100</f>
        <v>17.638152642036399</v>
      </c>
      <c r="Y100" s="66">
        <f>+upper!Y100</f>
        <v>20.929482560885294</v>
      </c>
      <c r="Z100" s="66">
        <f>+upper!Z100</f>
        <v>29.012463729112486</v>
      </c>
      <c r="AA100" s="66">
        <f>+upper!AA100</f>
        <v>36.310408341496895</v>
      </c>
      <c r="AB100" s="66">
        <f>+upper!AB100</f>
        <v>40.271783082631579</v>
      </c>
      <c r="AC100" s="66">
        <f>+upper!AC100</f>
        <v>45.102497999999997</v>
      </c>
      <c r="AD100" s="66">
        <f>+upper!AD100</f>
        <v>53.472755959599994</v>
      </c>
      <c r="AE100" s="66">
        <f>+upper!AE100</f>
        <v>61.702190081399998</v>
      </c>
      <c r="AF100" s="66">
        <f>+upper!AF100</f>
        <v>69.790800365399988</v>
      </c>
      <c r="AG100" s="66">
        <f>+upper!AG100</f>
        <v>77.738586811600001</v>
      </c>
      <c r="AH100" s="66">
        <f>+upper!AH100</f>
        <v>85.54554942</v>
      </c>
      <c r="AI100" s="66">
        <f>+upper!AI100</f>
        <v>93.2116881906</v>
      </c>
      <c r="AJ100" s="66">
        <f>+upper!AJ100</f>
        <v>100.73700312340002</v>
      </c>
      <c r="AK100" s="66">
        <f>+upper!AK100</f>
        <v>108.1214942184</v>
      </c>
      <c r="AL100" s="66">
        <f>+upper!AL100</f>
        <v>115.36516147559999</v>
      </c>
      <c r="AM100" s="66">
        <f>+upper!AM100</f>
        <v>122.46800489499999</v>
      </c>
      <c r="AN100" s="66">
        <f>+upper!AN100</f>
        <v>223.26275914980002</v>
      </c>
      <c r="AO100" s="66">
        <f>+upper!AO100</f>
        <v>322.27050123919997</v>
      </c>
      <c r="AP100" s="66">
        <f>+upper!AP100</f>
        <v>419.49123116320004</v>
      </c>
      <c r="AQ100" s="66">
        <f>+upper!AQ100</f>
        <v>514.92494892180002</v>
      </c>
      <c r="AR100" s="66">
        <f>+upper!AR100</f>
        <v>608.57165451499998</v>
      </c>
      <c r="AS100" s="66">
        <f>+upper!AS100</f>
        <v>700.43134794280002</v>
      </c>
      <c r="AT100" s="66">
        <f>+upper!AT100</f>
        <v>790.50402920519991</v>
      </c>
      <c r="AU100" s="66">
        <f>+upper!AU100</f>
        <v>878.78969830220001</v>
      </c>
      <c r="AV100" s="66">
        <f>+upper!AV100</f>
        <v>965.28835523379996</v>
      </c>
      <c r="AW100" s="66">
        <f>+upper!AW100</f>
        <v>1050</v>
      </c>
      <c r="AX100" s="66">
        <f>+upper!AX100</f>
        <v>1551.5666666666668</v>
      </c>
      <c r="AY100" s="66">
        <f>+upper!AY100</f>
        <v>2049.2666666666669</v>
      </c>
      <c r="AZ100" s="66">
        <f>+upper!AZ100</f>
        <v>2543.1</v>
      </c>
      <c r="BA100" s="66">
        <f>+upper!BA100</f>
        <v>3033.0666666666671</v>
      </c>
      <c r="BB100" s="66">
        <f>+upper!BB100</f>
        <v>3519.166666666667</v>
      </c>
      <c r="BC100" s="66">
        <f>+upper!BC100</f>
        <v>4001.4</v>
      </c>
      <c r="BD100" s="66">
        <f>+upper!BD100</f>
        <v>3985.8</v>
      </c>
      <c r="BE100" s="66">
        <f>+upper!BE100</f>
        <v>4180.9260000000004</v>
      </c>
      <c r="BF100" s="66">
        <f>+upper!BF100</f>
        <v>4471.74</v>
      </c>
      <c r="BG100" s="66">
        <f>+upper!BG100</f>
        <v>5555</v>
      </c>
      <c r="BH100" s="66">
        <f>+upper!BH100</f>
        <v>5802.45</v>
      </c>
      <c r="BI100" s="66">
        <f>+upper!BI100</f>
        <v>6060</v>
      </c>
      <c r="BJ100" s="66">
        <f>+upper!BJ100</f>
        <v>6312.5</v>
      </c>
      <c r="BK100" s="66">
        <f>+upper!BK100</f>
        <v>6565</v>
      </c>
      <c r="BL100" s="66">
        <f>+upper!BL100</f>
        <v>6789.5230000000001</v>
      </c>
      <c r="BM100" s="66">
        <f>+upper!BM100</f>
        <v>6789.22</v>
      </c>
      <c r="BN100" s="66">
        <f>+upper!BN100</f>
        <v>6789.22</v>
      </c>
      <c r="BO100" s="66">
        <f>+upper!BO100</f>
        <v>6789.22</v>
      </c>
      <c r="BP100" s="66">
        <f>+upper!BP100</f>
        <v>6789.22</v>
      </c>
      <c r="BQ100" s="66">
        <f>+upper!BQ100</f>
        <v>6789.22</v>
      </c>
      <c r="BR100" s="66">
        <f>+upper!BR100</f>
        <v>6789.22</v>
      </c>
      <c r="BS100" s="66">
        <f>+upper!BS100</f>
        <v>6789.22</v>
      </c>
      <c r="BT100" s="66">
        <f>+upper!BT100</f>
        <v>6789.22</v>
      </c>
      <c r="BU100" s="66">
        <f>+upper!BU100</f>
        <v>6789.22</v>
      </c>
      <c r="BV100" s="66">
        <f>+upper!BV100</f>
        <v>6789.22</v>
      </c>
      <c r="BW100" s="66">
        <f>+upper!BW100</f>
        <v>6789.22</v>
      </c>
      <c r="BX100" s="66">
        <f>+upper!BX100</f>
        <v>6789.22</v>
      </c>
      <c r="BY100" s="66">
        <f>+upper!BY100</f>
        <v>6789.22</v>
      </c>
      <c r="BZ100" s="66">
        <f>+upper!BZ100</f>
        <v>6789.22</v>
      </c>
      <c r="CA100" s="66">
        <f>+upper!CA100</f>
        <v>6789.22</v>
      </c>
    </row>
    <row r="101" spans="1:79" x14ac:dyDescent="0.2">
      <c r="A101" s="9">
        <f>+data!B103</f>
        <v>364</v>
      </c>
      <c r="B101" s="66">
        <f>+upper!B101</f>
        <v>0</v>
      </c>
      <c r="C101" s="66">
        <f>+upper!C101</f>
        <v>0</v>
      </c>
      <c r="D101" s="66">
        <f>+upper!D101</f>
        <v>0</v>
      </c>
      <c r="E101" s="66">
        <f>+upper!E101</f>
        <v>0</v>
      </c>
      <c r="F101" s="66">
        <f>+upper!F101</f>
        <v>2.5720120689222905</v>
      </c>
      <c r="G101" s="66">
        <f>+upper!G101</f>
        <v>14.366998895419945</v>
      </c>
      <c r="H101" s="66">
        <f>+upper!H101</f>
        <v>74.421054278275321</v>
      </c>
      <c r="I101" s="66">
        <f>+upper!I101</f>
        <v>79.055363032470964</v>
      </c>
      <c r="J101" s="66">
        <f>+upper!J101</f>
        <v>58.13333933176829</v>
      </c>
      <c r="K101" s="66">
        <f>+upper!K101</f>
        <v>56.443994428110081</v>
      </c>
      <c r="L101" s="66">
        <f>+upper!L101</f>
        <v>83.473512886641657</v>
      </c>
      <c r="M101" s="66">
        <f>+upper!M101</f>
        <v>83.685944780994177</v>
      </c>
      <c r="N101" s="66">
        <f>+upper!N101</f>
        <v>83.701277654825304</v>
      </c>
      <c r="O101" s="66">
        <f>+upper!O101</f>
        <v>83.526913600929589</v>
      </c>
      <c r="P101" s="66">
        <f>+upper!P101</f>
        <v>83.170254712101467</v>
      </c>
      <c r="Q101" s="66">
        <f>+upper!Q101</f>
        <v>82.638703081135546</v>
      </c>
      <c r="R101" s="66">
        <f>+upper!R101</f>
        <v>81.93966080082626</v>
      </c>
      <c r="S101" s="66">
        <f>+upper!S101</f>
        <v>71.403176387623645</v>
      </c>
      <c r="T101" s="66">
        <f>+upper!T101</f>
        <v>61.552822859954865</v>
      </c>
      <c r="U101" s="66">
        <f>+upper!U101</f>
        <v>61.694532229940165</v>
      </c>
      <c r="V101" s="66">
        <f>+upper!V101</f>
        <v>61.636733239272388</v>
      </c>
      <c r="W101" s="66">
        <f>+upper!W101</f>
        <v>62.04137550993584</v>
      </c>
      <c r="X101" s="66">
        <f>+upper!X101</f>
        <v>62.20218389937888</v>
      </c>
      <c r="Y101" s="66">
        <f>+upper!Y101</f>
        <v>41.420174364528854</v>
      </c>
      <c r="Z101" s="66">
        <f>+upper!Z101</f>
        <v>42.161394266843736</v>
      </c>
      <c r="AA101" s="66">
        <f>+upper!AA101</f>
        <v>42.6661823807327</v>
      </c>
      <c r="AB101" s="66">
        <f>+upper!AB101</f>
        <v>50.524284523985315</v>
      </c>
      <c r="AC101" s="66">
        <f>+upper!AC101</f>
        <v>45.102497999999997</v>
      </c>
      <c r="AD101" s="66">
        <f>+upper!AD101</f>
        <v>51.8837617788</v>
      </c>
      <c r="AE101" s="66">
        <f>+upper!AE101</f>
        <v>55.905464482200003</v>
      </c>
      <c r="AF101" s="66">
        <f>+upper!AF101</f>
        <v>59.854970110200007</v>
      </c>
      <c r="AG101" s="66">
        <f>+upper!AG101</f>
        <v>63.732278662799999</v>
      </c>
      <c r="AH101" s="66">
        <f>+upper!AH101</f>
        <v>67.537390139999999</v>
      </c>
      <c r="AI101" s="66">
        <f>+upper!AI101</f>
        <v>71.270304541800002</v>
      </c>
      <c r="AJ101" s="66">
        <f>+upper!AJ101</f>
        <v>74.931021868199991</v>
      </c>
      <c r="AK101" s="66">
        <f>+upper!AK101</f>
        <v>78.519542119199983</v>
      </c>
      <c r="AL101" s="66">
        <f>+upper!AL101</f>
        <v>82.03586529479999</v>
      </c>
      <c r="AM101" s="66">
        <f>+upper!AM101</f>
        <v>85.479991394999985</v>
      </c>
      <c r="AN101" s="66">
        <f>+upper!AN101</f>
        <v>110.46301840980001</v>
      </c>
      <c r="AO101" s="66">
        <f>+upper!AO101</f>
        <v>134.99470627919999</v>
      </c>
      <c r="AP101" s="66">
        <f>+upper!AP101</f>
        <v>159.07505500319999</v>
      </c>
      <c r="AQ101" s="66">
        <f>+upper!AQ101</f>
        <v>182.70406458180003</v>
      </c>
      <c r="AR101" s="66">
        <f>+upper!AR101</f>
        <v>205.881735015</v>
      </c>
      <c r="AS101" s="66">
        <f>+upper!AS101</f>
        <v>228.60806630280001</v>
      </c>
      <c r="AT101" s="66">
        <f>+upper!AT101</f>
        <v>250.88305844519999</v>
      </c>
      <c r="AU101" s="66">
        <f>+upper!AU101</f>
        <v>272.7067114422</v>
      </c>
      <c r="AV101" s="66">
        <f>+upper!AV101</f>
        <v>294.07902529380004</v>
      </c>
      <c r="AW101" s="66">
        <f>+upper!AW101</f>
        <v>315</v>
      </c>
      <c r="AX101" s="66">
        <f>+upper!AX101</f>
        <v>1080.8666666666666</v>
      </c>
      <c r="AY101" s="66">
        <f>+upper!AY101</f>
        <v>1840.8666666666666</v>
      </c>
      <c r="AZ101" s="66">
        <f>+upper!AZ101</f>
        <v>2595</v>
      </c>
      <c r="BA101" s="66">
        <f>+upper!BA101</f>
        <v>3343.2666666666664</v>
      </c>
      <c r="BB101" s="66">
        <f>+upper!BB101</f>
        <v>4085.6666666666665</v>
      </c>
      <c r="BC101" s="66">
        <f>+upper!BC101</f>
        <v>3492.0831119491841</v>
      </c>
      <c r="BD101" s="66">
        <f>+upper!BD101</f>
        <v>3848.5186201614911</v>
      </c>
      <c r="BE101" s="66">
        <f>+upper!BE101</f>
        <v>3647.6807532261628</v>
      </c>
      <c r="BF101" s="66">
        <f>+upper!BF101</f>
        <v>5140.1447324074707</v>
      </c>
      <c r="BG101" s="66">
        <f>+upper!BG101</f>
        <v>5756.1944821762845</v>
      </c>
      <c r="BH101" s="66">
        <f>+upper!BH101</f>
        <v>5865.9059399051839</v>
      </c>
      <c r="BI101" s="66">
        <f>+upper!BI101</f>
        <v>5906.1334744057804</v>
      </c>
      <c r="BJ101" s="66">
        <f>+upper!BJ101</f>
        <v>5947.8238283427627</v>
      </c>
      <c r="BK101" s="66">
        <f>+upper!BK101</f>
        <v>6170.1723826733332</v>
      </c>
      <c r="BL101" s="66">
        <f>+upper!BL101</f>
        <v>6271.106923783921</v>
      </c>
      <c r="BM101" s="66">
        <f>+upper!BM101</f>
        <v>6374.2356940490863</v>
      </c>
      <c r="BN101" s="66">
        <f>+upper!BN101</f>
        <v>6477.3644643142534</v>
      </c>
      <c r="BO101" s="66">
        <f>+upper!BO101</f>
        <v>6577.5675957066487</v>
      </c>
      <c r="BP101" s="66">
        <f>+upper!BP101</f>
        <v>6679.9649562536215</v>
      </c>
      <c r="BQ101" s="66">
        <f>+upper!BQ101</f>
        <v>6782.3623168005943</v>
      </c>
      <c r="BR101" s="66">
        <f>+upper!BR101</f>
        <v>6884.759677347568</v>
      </c>
      <c r="BS101" s="66">
        <f>+upper!BS101</f>
        <v>6986.3768675284809</v>
      </c>
      <c r="BT101" s="66">
        <f>+upper!BT101</f>
        <v>7088.3028751459478</v>
      </c>
      <c r="BU101" s="66">
        <f>+upper!BU101</f>
        <v>7190.7533306205924</v>
      </c>
      <c r="BV101" s="66">
        <f>+upper!BV101</f>
        <v>7292.7580776546511</v>
      </c>
      <c r="BW101" s="66">
        <f>+upper!BW101</f>
        <v>7394.7407680203096</v>
      </c>
      <c r="BX101" s="66">
        <f>+upper!BX101</f>
        <v>7496.7652199746253</v>
      </c>
      <c r="BY101" s="66">
        <f>+upper!BY101</f>
        <v>7598.942208612908</v>
      </c>
      <c r="BZ101" s="66">
        <f>+upper!BZ101</f>
        <v>7701.0319159144419</v>
      </c>
      <c r="CA101" s="66">
        <f>+upper!CA101</f>
        <v>7803.0288972627404</v>
      </c>
    </row>
    <row r="102" spans="1:79" x14ac:dyDescent="0.2">
      <c r="A102" s="9">
        <f>+data!B104</f>
        <v>368</v>
      </c>
      <c r="B102" s="66">
        <f>+upper!B102</f>
        <v>0</v>
      </c>
      <c r="C102" s="66">
        <f>+upper!C102</f>
        <v>0</v>
      </c>
      <c r="D102" s="66">
        <f>+upper!D102</f>
        <v>0</v>
      </c>
      <c r="E102" s="66">
        <f>+upper!E102</f>
        <v>1.7274352881087114</v>
      </c>
      <c r="F102" s="66">
        <f>+upper!F102</f>
        <v>2.9002762937441258</v>
      </c>
      <c r="G102" s="66">
        <f>+upper!G102</f>
        <v>15.611535073981539</v>
      </c>
      <c r="H102" s="66">
        <f>+upper!H102</f>
        <v>138.63043145695602</v>
      </c>
      <c r="I102" s="66">
        <f>+upper!I102</f>
        <v>171.8070115758423</v>
      </c>
      <c r="J102" s="66">
        <f>+upper!J102</f>
        <v>170.0707055711658</v>
      </c>
      <c r="K102" s="66">
        <f>+upper!K102</f>
        <v>191.66698564369483</v>
      </c>
      <c r="L102" s="66">
        <f>+upper!L102</f>
        <v>113.38047038077721</v>
      </c>
      <c r="M102" s="66">
        <f>+upper!M102</f>
        <v>114.19668799674002</v>
      </c>
      <c r="N102" s="66">
        <f>+upper!N102</f>
        <v>114.65288002747241</v>
      </c>
      <c r="O102" s="66">
        <f>+upper!O102</f>
        <v>109.77328094008928</v>
      </c>
      <c r="P102" s="66">
        <f>+upper!P102</f>
        <v>104.99582825824497</v>
      </c>
      <c r="Q102" s="66">
        <f>+upper!Q102</f>
        <v>95.76049825548769</v>
      </c>
      <c r="R102" s="66">
        <f>+upper!R102</f>
        <v>87.043056464702474</v>
      </c>
      <c r="S102" s="66">
        <f>+upper!S102</f>
        <v>145.21237284582111</v>
      </c>
      <c r="T102" s="66">
        <f>+upper!T102</f>
        <v>197.51700360512621</v>
      </c>
      <c r="U102" s="66">
        <f>+upper!U102</f>
        <v>169.03792008839685</v>
      </c>
      <c r="V102" s="66">
        <f>+upper!V102</f>
        <v>142.68397578817002</v>
      </c>
      <c r="W102" s="66">
        <f>+upper!W102</f>
        <v>118.3855254279419</v>
      </c>
      <c r="X102" s="66">
        <f>+upper!X102</f>
        <v>88.066846753608189</v>
      </c>
      <c r="Y102" s="66">
        <f>+upper!Y102</f>
        <v>60.541220337173883</v>
      </c>
      <c r="Z102" s="66">
        <f>+upper!Z102</f>
        <v>57.126685222213396</v>
      </c>
      <c r="AA102" s="66">
        <f>+upper!AA102</f>
        <v>53.805010475924547</v>
      </c>
      <c r="AB102" s="66">
        <f>+upper!AB102</f>
        <v>63.220245122884158</v>
      </c>
      <c r="AC102" s="66">
        <f>+upper!AC102</f>
        <v>32.371438280851066</v>
      </c>
      <c r="AD102" s="66">
        <f>+upper!AD102</f>
        <v>49.766957995826381</v>
      </c>
      <c r="AE102" s="66">
        <f>+upper!AE102</f>
        <v>52.050024904820425</v>
      </c>
      <c r="AF102" s="66">
        <f>+upper!AF102</f>
        <v>54.289442816343829</v>
      </c>
      <c r="AG102" s="66">
        <f>+upper!AG102</f>
        <v>56.485211730396593</v>
      </c>
      <c r="AH102" s="66">
        <f>+upper!AH102</f>
        <v>58.637331646978723</v>
      </c>
      <c r="AI102" s="66">
        <f>+upper!AI102</f>
        <v>60.745802566090205</v>
      </c>
      <c r="AJ102" s="66">
        <f>+upper!AJ102</f>
        <v>62.810624487731062</v>
      </c>
      <c r="AK102" s="66">
        <f>+upper!AK102</f>
        <v>64.831797411901277</v>
      </c>
      <c r="AL102" s="66">
        <f>+upper!AL102</f>
        <v>66.809321338600839</v>
      </c>
      <c r="AM102" s="66">
        <f>+upper!AM102</f>
        <v>68.743196267829788</v>
      </c>
      <c r="AN102" s="66">
        <f>+upper!AN102</f>
        <v>94.323352485981303</v>
      </c>
      <c r="AO102" s="66">
        <f>+upper!AO102</f>
        <v>119.44424689462012</v>
      </c>
      <c r="AP102" s="66">
        <f>+upper!AP102</f>
        <v>144.10587949374641</v>
      </c>
      <c r="AQ102" s="66">
        <f>+upper!AQ102</f>
        <v>168.30825028336005</v>
      </c>
      <c r="AR102" s="66">
        <f>+upper!AR102</f>
        <v>192.05135926346099</v>
      </c>
      <c r="AS102" s="66">
        <f>+upper!AS102</f>
        <v>215.33520643404938</v>
      </c>
      <c r="AT102" s="66">
        <f>+upper!AT102</f>
        <v>238.15979179512513</v>
      </c>
      <c r="AU102" s="66">
        <f>+upper!AU102</f>
        <v>260.52511534668827</v>
      </c>
      <c r="AV102" s="66">
        <f>+upper!AV102</f>
        <v>282.43117708873876</v>
      </c>
      <c r="AW102" s="66">
        <f>+upper!AW102</f>
        <v>303.87797702127659</v>
      </c>
      <c r="AX102" s="66">
        <f>+upper!AX102</f>
        <v>408.67239287943266</v>
      </c>
      <c r="AY102" s="66">
        <f>+upper!AY102</f>
        <v>512.65646803971629</v>
      </c>
      <c r="AZ102" s="66">
        <f>+upper!AZ102</f>
        <v>615.8302025021278</v>
      </c>
      <c r="BA102" s="66">
        <f>+upper!BA102</f>
        <v>718.19359626666665</v>
      </c>
      <c r="BB102" s="66">
        <f>+upper!BB102</f>
        <v>819.74664933333349</v>
      </c>
      <c r="BC102" s="66">
        <f>+upper!BC102</f>
        <v>920.48936170212767</v>
      </c>
      <c r="BD102" s="66">
        <f>+upper!BD102</f>
        <v>1085.6104397163122</v>
      </c>
      <c r="BE102" s="66">
        <f>+upper!BE102</f>
        <v>1278.6368794326243</v>
      </c>
      <c r="BF102" s="66">
        <f>+upper!BF102</f>
        <v>2565.42</v>
      </c>
      <c r="BG102" s="66">
        <f>+upper!BG102</f>
        <v>2555.3000000000002</v>
      </c>
      <c r="BH102" s="66">
        <f>+upper!BH102</f>
        <v>2555.3000000000002</v>
      </c>
      <c r="BI102" s="66">
        <f>+upper!BI102</f>
        <v>2555.3000000000002</v>
      </c>
      <c r="BJ102" s="66">
        <f>+upper!BJ102</f>
        <v>2555.3000000000002</v>
      </c>
      <c r="BK102" s="66">
        <f>+upper!BK102</f>
        <v>2555.3000000000002</v>
      </c>
      <c r="BL102" s="66">
        <f>+upper!BL102</f>
        <v>2555.3000000000002</v>
      </c>
      <c r="BM102" s="66">
        <f>+upper!BM102</f>
        <v>2555.3000000000002</v>
      </c>
      <c r="BN102" s="66">
        <f>+upper!BN102</f>
        <v>2555.3000000000002</v>
      </c>
      <c r="BO102" s="66">
        <f>+upper!BO102</f>
        <v>2555.3000000000002</v>
      </c>
      <c r="BP102" s="66">
        <f>+upper!BP102</f>
        <v>2555.3000000000002</v>
      </c>
      <c r="BQ102" s="66">
        <f>+upper!BQ102</f>
        <v>2555.3000000000002</v>
      </c>
      <c r="BR102" s="66">
        <f>+upper!BR102</f>
        <v>2555.3000000000002</v>
      </c>
      <c r="BS102" s="66">
        <f>+upper!BS102</f>
        <v>2555.3000000000002</v>
      </c>
      <c r="BT102" s="66">
        <f>+upper!BT102</f>
        <v>2555.3000000000002</v>
      </c>
      <c r="BU102" s="66">
        <f>+upper!BU102</f>
        <v>2555.3000000000002</v>
      </c>
      <c r="BV102" s="66">
        <f>+upper!BV102</f>
        <v>2555.3000000000002</v>
      </c>
      <c r="BW102" s="66">
        <f>+upper!BW102</f>
        <v>2555.3000000000002</v>
      </c>
      <c r="BX102" s="66">
        <f>+upper!BX102</f>
        <v>2555.3000000000002</v>
      </c>
      <c r="BY102" s="66">
        <f>+upper!BY102</f>
        <v>2555.3000000000002</v>
      </c>
      <c r="BZ102" s="66">
        <f>+upper!BZ102</f>
        <v>2555.3000000000002</v>
      </c>
      <c r="CA102" s="66">
        <f>+upper!CA102</f>
        <v>2555.3000000000002</v>
      </c>
    </row>
    <row r="103" spans="1:79" x14ac:dyDescent="0.2">
      <c r="A103" s="9">
        <f>+data!B105</f>
        <v>372</v>
      </c>
      <c r="B103" s="66">
        <f>+upper!B103</f>
        <v>0</v>
      </c>
      <c r="C103" s="66">
        <f>+upper!C103</f>
        <v>0</v>
      </c>
      <c r="D103" s="66">
        <f>+upper!D103</f>
        <v>0</v>
      </c>
      <c r="E103" s="66">
        <f>+upper!E103</f>
        <v>0</v>
      </c>
      <c r="F103" s="66">
        <f>+upper!F103</f>
        <v>0</v>
      </c>
      <c r="G103" s="66">
        <f>+upper!G103</f>
        <v>0</v>
      </c>
      <c r="H103" s="66">
        <f>+upper!H103</f>
        <v>0</v>
      </c>
      <c r="I103" s="66">
        <f>+upper!I103</f>
        <v>0</v>
      </c>
      <c r="J103" s="66">
        <f>+upper!J103</f>
        <v>0</v>
      </c>
      <c r="K103" s="66">
        <f>+upper!K103</f>
        <v>0</v>
      </c>
      <c r="L103" s="66">
        <f>+upper!L103</f>
        <v>0</v>
      </c>
      <c r="M103" s="66">
        <f>+upper!M103</f>
        <v>0</v>
      </c>
      <c r="N103" s="66">
        <f>+upper!N103</f>
        <v>0</v>
      </c>
      <c r="O103" s="66">
        <f>+upper!O103</f>
        <v>0</v>
      </c>
      <c r="P103" s="66">
        <f>+upper!P103</f>
        <v>0</v>
      </c>
      <c r="Q103" s="66">
        <f>+upper!Q103</f>
        <v>0</v>
      </c>
      <c r="R103" s="66">
        <f>+upper!R103</f>
        <v>0</v>
      </c>
      <c r="S103" s="66">
        <f>+upper!S103</f>
        <v>0</v>
      </c>
      <c r="T103" s="66">
        <f>+upper!T103</f>
        <v>0</v>
      </c>
      <c r="U103" s="66">
        <f>+upper!U103</f>
        <v>0</v>
      </c>
      <c r="V103" s="66">
        <f>+upper!V103</f>
        <v>0</v>
      </c>
      <c r="W103" s="66">
        <f>+upper!W103</f>
        <v>0</v>
      </c>
      <c r="X103" s="66">
        <f>+upper!X103</f>
        <v>0</v>
      </c>
      <c r="Y103" s="66">
        <f>+upper!Y103</f>
        <v>0</v>
      </c>
      <c r="Z103" s="66">
        <f>+upper!Z103</f>
        <v>0</v>
      </c>
      <c r="AA103" s="66">
        <f>+upper!AA103</f>
        <v>0</v>
      </c>
      <c r="AB103" s="66">
        <f>+upper!AB103</f>
        <v>0</v>
      </c>
      <c r="AC103" s="66">
        <f>+upper!AC103</f>
        <v>0</v>
      </c>
      <c r="AD103" s="66">
        <f>+upper!AD103</f>
        <v>0</v>
      </c>
      <c r="AE103" s="66">
        <f>+upper!AE103</f>
        <v>0</v>
      </c>
      <c r="AF103" s="66">
        <f>+upper!AF103</f>
        <v>0</v>
      </c>
      <c r="AG103" s="66">
        <f>+upper!AG103</f>
        <v>0</v>
      </c>
      <c r="AH103" s="66">
        <f>+upper!AH103</f>
        <v>0</v>
      </c>
      <c r="AI103" s="66">
        <f>+upper!AI103</f>
        <v>0</v>
      </c>
      <c r="AJ103" s="66">
        <f>+upper!AJ103</f>
        <v>0</v>
      </c>
      <c r="AK103" s="66">
        <f>+upper!AK103</f>
        <v>0</v>
      </c>
      <c r="AL103" s="66">
        <f>+upper!AL103</f>
        <v>0</v>
      </c>
      <c r="AM103" s="66">
        <f>+upper!AM103</f>
        <v>0</v>
      </c>
      <c r="AN103" s="66">
        <f>+upper!AN103</f>
        <v>0</v>
      </c>
      <c r="AO103" s="66">
        <f>+upper!AO103</f>
        <v>0</v>
      </c>
      <c r="AP103" s="66">
        <f>+upper!AP103</f>
        <v>0</v>
      </c>
      <c r="AQ103" s="66">
        <f>+upper!AQ103</f>
        <v>0</v>
      </c>
      <c r="AR103" s="66">
        <f>+upper!AR103</f>
        <v>0</v>
      </c>
      <c r="AS103" s="66">
        <f>+upper!AS103</f>
        <v>0</v>
      </c>
      <c r="AT103" s="66">
        <f>+upper!AT103</f>
        <v>0</v>
      </c>
      <c r="AU103" s="66">
        <f>+upper!AU103</f>
        <v>0</v>
      </c>
      <c r="AV103" s="66">
        <f>+upper!AV103</f>
        <v>0</v>
      </c>
      <c r="AW103" s="66">
        <f>+upper!AW103</f>
        <v>0</v>
      </c>
      <c r="AX103" s="66">
        <f>+upper!AX103</f>
        <v>0</v>
      </c>
      <c r="AY103" s="66">
        <f>+upper!AY103</f>
        <v>0</v>
      </c>
      <c r="AZ103" s="66">
        <f>+upper!AZ103</f>
        <v>0</v>
      </c>
      <c r="BA103" s="66">
        <f>+upper!BA103</f>
        <v>0</v>
      </c>
      <c r="BB103" s="66">
        <f>+upper!BB103</f>
        <v>0</v>
      </c>
      <c r="BC103" s="66">
        <f>+upper!BC103</f>
        <v>0</v>
      </c>
      <c r="BD103" s="66">
        <f>+upper!BD103</f>
        <v>0</v>
      </c>
      <c r="BE103" s="66">
        <f>+upper!BE103</f>
        <v>0</v>
      </c>
      <c r="BF103" s="66">
        <f>+upper!BF103</f>
        <v>0</v>
      </c>
      <c r="BG103" s="66">
        <f>+upper!BG103</f>
        <v>0</v>
      </c>
      <c r="BH103" s="66">
        <f>+upper!BH103</f>
        <v>0</v>
      </c>
      <c r="BI103" s="66">
        <f>+upper!BI103</f>
        <v>0</v>
      </c>
      <c r="BJ103" s="66">
        <f>+upper!BJ103</f>
        <v>0</v>
      </c>
      <c r="BK103" s="66">
        <f>+upper!BK103</f>
        <v>0</v>
      </c>
      <c r="BL103" s="66">
        <f>+upper!BL103</f>
        <v>0</v>
      </c>
      <c r="BM103" s="66">
        <f>+upper!BM103</f>
        <v>0</v>
      </c>
      <c r="BN103" s="66">
        <f>+upper!BN103</f>
        <v>0</v>
      </c>
      <c r="BO103" s="66">
        <f>+upper!BO103</f>
        <v>0</v>
      </c>
      <c r="BP103" s="66">
        <f>+upper!BP103</f>
        <v>0</v>
      </c>
      <c r="BQ103" s="66">
        <f>+upper!BQ103</f>
        <v>0</v>
      </c>
      <c r="BR103" s="66">
        <f>+upper!BR103</f>
        <v>0</v>
      </c>
      <c r="BS103" s="66">
        <f>+upper!BS103</f>
        <v>0</v>
      </c>
      <c r="BT103" s="66">
        <f>+upper!BT103</f>
        <v>0</v>
      </c>
      <c r="BU103" s="66">
        <f>+upper!BU103</f>
        <v>0</v>
      </c>
      <c r="BV103" s="66">
        <f>+upper!BV103</f>
        <v>0</v>
      </c>
      <c r="BW103" s="66">
        <f>+upper!BW103</f>
        <v>0</v>
      </c>
      <c r="BX103" s="66">
        <f>+upper!BX103</f>
        <v>0</v>
      </c>
      <c r="BY103" s="66">
        <f>+upper!BY103</f>
        <v>0</v>
      </c>
      <c r="BZ103" s="66">
        <f>+upper!BZ103</f>
        <v>0</v>
      </c>
      <c r="CA103" s="66">
        <f>+upper!CA103</f>
        <v>0</v>
      </c>
    </row>
    <row r="104" spans="1:79" x14ac:dyDescent="0.2">
      <c r="A104" s="9">
        <f>+data!B106</f>
        <v>376</v>
      </c>
      <c r="B104" s="66">
        <f>+upper!B104</f>
        <v>0</v>
      </c>
      <c r="C104" s="66">
        <f>+upper!C104</f>
        <v>0</v>
      </c>
      <c r="D104" s="66">
        <f>+upper!D104</f>
        <v>0</v>
      </c>
      <c r="E104" s="66">
        <f>+upper!E104</f>
        <v>0</v>
      </c>
      <c r="F104" s="66">
        <f>+upper!F104</f>
        <v>0</v>
      </c>
      <c r="G104" s="66">
        <f>+upper!G104</f>
        <v>0</v>
      </c>
      <c r="H104" s="66">
        <f>+upper!H104</f>
        <v>0</v>
      </c>
      <c r="I104" s="66">
        <f>+upper!I104</f>
        <v>0</v>
      </c>
      <c r="J104" s="66">
        <f>+upper!J104</f>
        <v>0</v>
      </c>
      <c r="K104" s="66">
        <f>+upper!K104</f>
        <v>0</v>
      </c>
      <c r="L104" s="66">
        <f>+upper!L104</f>
        <v>0</v>
      </c>
      <c r="M104" s="66">
        <f>+upper!M104</f>
        <v>0</v>
      </c>
      <c r="N104" s="66">
        <f>+upper!N104</f>
        <v>0</v>
      </c>
      <c r="O104" s="66">
        <f>+upper!O104</f>
        <v>0</v>
      </c>
      <c r="P104" s="66">
        <f>+upper!P104</f>
        <v>0</v>
      </c>
      <c r="Q104" s="66">
        <f>+upper!Q104</f>
        <v>0</v>
      </c>
      <c r="R104" s="66">
        <f>+upper!R104</f>
        <v>0</v>
      </c>
      <c r="S104" s="66">
        <f>+upper!S104</f>
        <v>0</v>
      </c>
      <c r="T104" s="66">
        <f>+upper!T104</f>
        <v>0</v>
      </c>
      <c r="U104" s="66">
        <f>+upper!U104</f>
        <v>0</v>
      </c>
      <c r="V104" s="66">
        <f>+upper!V104</f>
        <v>0</v>
      </c>
      <c r="W104" s="66">
        <f>+upper!W104</f>
        <v>0</v>
      </c>
      <c r="X104" s="66">
        <f>+upper!X104</f>
        <v>0</v>
      </c>
      <c r="Y104" s="66">
        <f>+upper!Y104</f>
        <v>0</v>
      </c>
      <c r="Z104" s="66">
        <f>+upper!Z104</f>
        <v>0</v>
      </c>
      <c r="AA104" s="66">
        <f>+upper!AA104</f>
        <v>0</v>
      </c>
      <c r="AB104" s="66">
        <f>+upper!AB104</f>
        <v>0</v>
      </c>
      <c r="AC104" s="66">
        <f>+upper!AC104</f>
        <v>1.8781351937221591</v>
      </c>
      <c r="AD104" s="66">
        <f>+upper!AD104</f>
        <v>2.1842373372889807</v>
      </c>
      <c r="AE104" s="66">
        <f>+upper!AE104</f>
        <v>2.4851600094829531</v>
      </c>
      <c r="AF104" s="66">
        <f>+upper!AF104</f>
        <v>2.7809032103040781</v>
      </c>
      <c r="AG104" s="66">
        <f>+upper!AG104</f>
        <v>3.0714669397523542</v>
      </c>
      <c r="AH104" s="66">
        <f>+upper!AH104</f>
        <v>3.356851197827782</v>
      </c>
      <c r="AI104" s="66">
        <f>+upper!AI104</f>
        <v>3.6370559845303618</v>
      </c>
      <c r="AJ104" s="66">
        <f>+upper!AJ104</f>
        <v>3.9120812998600929</v>
      </c>
      <c r="AK104" s="66">
        <f>+upper!AK104</f>
        <v>4.1819271438169761</v>
      </c>
      <c r="AL104" s="66">
        <f>+upper!AL104</f>
        <v>4.44659351640101</v>
      </c>
      <c r="AM104" s="66">
        <f>+upper!AM104</f>
        <v>4.7060804176121955</v>
      </c>
      <c r="AN104" s="66">
        <f>+upper!AN104</f>
        <v>5.610224072918264</v>
      </c>
      <c r="AO104" s="66">
        <f>+upper!AO104</f>
        <v>6.4977876213169612</v>
      </c>
      <c r="AP104" s="66">
        <f>+upper!AP104</f>
        <v>7.3687710628082916</v>
      </c>
      <c r="AQ104" s="66">
        <f>+upper!AQ104</f>
        <v>8.2231743973922491</v>
      </c>
      <c r="AR104" s="66">
        <f>+upper!AR104</f>
        <v>9.060997625068838</v>
      </c>
      <c r="AS104" s="66">
        <f>+upper!AS104</f>
        <v>9.8822407458380557</v>
      </c>
      <c r="AT104" s="66">
        <f>+upper!AT104</f>
        <v>10.686903759699904</v>
      </c>
      <c r="AU104" s="66">
        <f>+upper!AU104</f>
        <v>11.474986666654381</v>
      </c>
      <c r="AV104" s="66">
        <f>+upper!AV104</f>
        <v>12.246489466701489</v>
      </c>
      <c r="AW104" s="66">
        <f>+upper!AW104</f>
        <v>13.001412159841228</v>
      </c>
      <c r="AX104" s="66">
        <f>+upper!AX104</f>
        <v>30.364970075660505</v>
      </c>
      <c r="AY104" s="66">
        <f>+upper!AY104</f>
        <v>47.595349505017076</v>
      </c>
      <c r="AZ104" s="66">
        <f>+upper!AZ104</f>
        <v>64.692550447910932</v>
      </c>
      <c r="BA104" s="66">
        <f>+upper!BA104</f>
        <v>81.65657290434207</v>
      </c>
      <c r="BB104" s="66">
        <f>+upper!BB104</f>
        <v>98.487416874310512</v>
      </c>
      <c r="BC104" s="66">
        <f>+upper!BC104</f>
        <v>115.18508235781623</v>
      </c>
      <c r="BD104" s="66">
        <f>+upper!BD104</f>
        <v>145.10731651463684</v>
      </c>
      <c r="BE104" s="66">
        <f>+upper!BE104</f>
        <v>170.59008434792568</v>
      </c>
      <c r="BF104" s="66">
        <f>+upper!BF104</f>
        <v>172.43091921246193</v>
      </c>
      <c r="BG104" s="66">
        <f>+upper!BG104</f>
        <v>171.75071834771848</v>
      </c>
      <c r="BH104" s="66">
        <f>+upper!BH104</f>
        <v>175.08568375252855</v>
      </c>
      <c r="BI104" s="66">
        <f>+upper!BI104</f>
        <v>179.25439050854112</v>
      </c>
      <c r="BJ104" s="66">
        <f>+upper!BJ104</f>
        <v>183.42309726455369</v>
      </c>
      <c r="BK104" s="66">
        <f>+upper!BK104</f>
        <v>187.59180402056629</v>
      </c>
      <c r="BL104" s="66">
        <f>+upper!BL104</f>
        <v>187.59180402056629</v>
      </c>
      <c r="BM104" s="66">
        <f>+upper!BM104</f>
        <v>187.59180402056629</v>
      </c>
      <c r="BN104" s="66">
        <f>+upper!BN104</f>
        <v>187.59180402056629</v>
      </c>
      <c r="BO104" s="66">
        <f>+upper!BO104</f>
        <v>187.59180402056629</v>
      </c>
      <c r="BP104" s="66">
        <f>+upper!BP104</f>
        <v>187.59180402056629</v>
      </c>
      <c r="BQ104" s="66">
        <f>+upper!BQ104</f>
        <v>187.59180402056629</v>
      </c>
      <c r="BR104" s="66">
        <f>+upper!BR104</f>
        <v>187.59180402056629</v>
      </c>
      <c r="BS104" s="66">
        <f>+upper!BS104</f>
        <v>187.59180402056629</v>
      </c>
      <c r="BT104" s="66">
        <f>+upper!BT104</f>
        <v>187.59180402056629</v>
      </c>
      <c r="BU104" s="66">
        <f>+upper!BU104</f>
        <v>187.59180402056629</v>
      </c>
      <c r="BV104" s="66">
        <f>+upper!BV104</f>
        <v>187.59180402056629</v>
      </c>
      <c r="BW104" s="66">
        <f>+upper!BW104</f>
        <v>187.59180402056629</v>
      </c>
      <c r="BX104" s="66">
        <f>+upper!BX104</f>
        <v>187.59180402056629</v>
      </c>
      <c r="BY104" s="66">
        <f>+upper!BY104</f>
        <v>187.59180402056629</v>
      </c>
      <c r="BZ104" s="66">
        <f>+upper!BZ104</f>
        <v>187.59180402056629</v>
      </c>
      <c r="CA104" s="66">
        <f>+upper!CA104</f>
        <v>187.59180402056629</v>
      </c>
    </row>
    <row r="105" spans="1:79" x14ac:dyDescent="0.2">
      <c r="A105" s="9">
        <f>+data!B107</f>
        <v>380</v>
      </c>
      <c r="B105" s="66">
        <f>+upper!B105</f>
        <v>0</v>
      </c>
      <c r="C105" s="66">
        <f>+upper!C105</f>
        <v>0</v>
      </c>
      <c r="D105" s="66">
        <f>+upper!D105</f>
        <v>0</v>
      </c>
      <c r="E105" s="66">
        <f>+upper!E105</f>
        <v>0</v>
      </c>
      <c r="F105" s="66">
        <f>+upper!F105</f>
        <v>0</v>
      </c>
      <c r="G105" s="66">
        <f>+upper!G105</f>
        <v>0</v>
      </c>
      <c r="H105" s="66">
        <f>+upper!H105</f>
        <v>0</v>
      </c>
      <c r="I105" s="66">
        <f>+upper!I105</f>
        <v>0</v>
      </c>
      <c r="J105" s="66">
        <f>+upper!J105</f>
        <v>0</v>
      </c>
      <c r="K105" s="66">
        <f>+upper!K105</f>
        <v>0</v>
      </c>
      <c r="L105" s="66">
        <f>+upper!L105</f>
        <v>0</v>
      </c>
      <c r="M105" s="66">
        <f>+upper!M105</f>
        <v>8.1453547691710586</v>
      </c>
      <c r="N105" s="66">
        <f>+upper!N105</f>
        <v>114.63655527587908</v>
      </c>
      <c r="O105" s="66">
        <f>+upper!O105</f>
        <v>101.33816530406953</v>
      </c>
      <c r="P105" s="66">
        <f>+upper!P105</f>
        <v>89.096634593402243</v>
      </c>
      <c r="Q105" s="66">
        <f>+upper!Q105</f>
        <v>56.786137375287943</v>
      </c>
      <c r="R105" s="66">
        <f>+upper!R105</f>
        <v>27.515235354481312</v>
      </c>
      <c r="S105" s="66">
        <f>+upper!S105</f>
        <v>38.608200424122423</v>
      </c>
      <c r="T105" s="66">
        <f>+upper!T105</f>
        <v>48.407443374212264</v>
      </c>
      <c r="U105" s="66">
        <f>+upper!U105</f>
        <v>51.401664161613276</v>
      </c>
      <c r="V105" s="66">
        <f>+upper!V105</f>
        <v>56.023104069257741</v>
      </c>
      <c r="W105" s="66">
        <f>+upper!W105</f>
        <v>65.962054565734022</v>
      </c>
      <c r="X105" s="66">
        <f>+upper!X105</f>
        <v>81.211658281431596</v>
      </c>
      <c r="Y105" s="66">
        <f>+upper!Y105</f>
        <v>112.34932510045394</v>
      </c>
      <c r="Z105" s="66">
        <f>+upper!Z105</f>
        <v>68.15368520721546</v>
      </c>
      <c r="AA105" s="66">
        <f>+upper!AA105</f>
        <v>72.222039919432532</v>
      </c>
      <c r="AB105" s="66">
        <f>+upper!AB105</f>
        <v>100.03275562812294</v>
      </c>
      <c r="AC105" s="66">
        <f>+upper!AC105</f>
        <v>95.713152013098949</v>
      </c>
      <c r="AD105" s="66">
        <f>+upper!AD105</f>
        <v>104.41434069099417</v>
      </c>
      <c r="AE105" s="66">
        <f>+upper!AE105</f>
        <v>112.96283753188936</v>
      </c>
      <c r="AF105" s="66">
        <f>+upper!AF105</f>
        <v>121.35864253578457</v>
      </c>
      <c r="AG105" s="66">
        <f>+upper!AG105</f>
        <v>129.60175570267978</v>
      </c>
      <c r="AH105" s="66">
        <f>+upper!AH105</f>
        <v>137.69217703257499</v>
      </c>
      <c r="AI105" s="66">
        <f>+upper!AI105</f>
        <v>145.6299065254702</v>
      </c>
      <c r="AJ105" s="66">
        <f>+upper!AJ105</f>
        <v>153.4149441813654</v>
      </c>
      <c r="AK105" s="66">
        <f>+upper!AK105</f>
        <v>161.04729000026063</v>
      </c>
      <c r="AL105" s="66">
        <f>+upper!AL105</f>
        <v>168.52694398215581</v>
      </c>
      <c r="AM105" s="66">
        <f>+upper!AM105</f>
        <v>175.853906127051</v>
      </c>
      <c r="AN105" s="66">
        <f>+upper!AN105</f>
        <v>305.16465259554633</v>
      </c>
      <c r="AO105" s="66">
        <f>+upper!AO105</f>
        <v>432.17996203124142</v>
      </c>
      <c r="AP105" s="66">
        <f>+upper!AP105</f>
        <v>556.89983443413678</v>
      </c>
      <c r="AQ105" s="66">
        <f>+upper!AQ105</f>
        <v>679.3242698042319</v>
      </c>
      <c r="AR105" s="66">
        <f>+upper!AR105</f>
        <v>799.45326814152713</v>
      </c>
      <c r="AS105" s="66">
        <f>+upper!AS105</f>
        <v>917.28682944602235</v>
      </c>
      <c r="AT105" s="66">
        <f>+upper!AT105</f>
        <v>1032.8249537177176</v>
      </c>
      <c r="AU105" s="66">
        <f>+upper!AU105</f>
        <v>1146.0676409566129</v>
      </c>
      <c r="AV105" s="66">
        <f>+upper!AV105</f>
        <v>1257.014891162708</v>
      </c>
      <c r="AW105" s="66">
        <f>+upper!AW105</f>
        <v>1365.6667043360032</v>
      </c>
      <c r="AX105" s="66">
        <f>+upper!AX105</f>
        <v>1726.5641645099613</v>
      </c>
      <c r="AY105" s="66">
        <f>+upper!AY105</f>
        <v>2084.6616246839194</v>
      </c>
      <c r="AZ105" s="66">
        <f>+upper!AZ105</f>
        <v>2439.9590848578773</v>
      </c>
      <c r="BA105" s="66">
        <f>+upper!BA105</f>
        <v>2792.4565450318355</v>
      </c>
      <c r="BB105" s="66">
        <f>+upper!BB105</f>
        <v>3142.1540052057935</v>
      </c>
      <c r="BC105" s="66">
        <f>+upper!BC105</f>
        <v>3489.0514653797518</v>
      </c>
      <c r="BD105" s="66">
        <f>+upper!BD105</f>
        <v>3475.4489255537101</v>
      </c>
      <c r="BE105" s="66">
        <f>+upper!BE105</f>
        <v>3461.8463857276679</v>
      </c>
      <c r="BF105" s="66">
        <f>+upper!BF105</f>
        <v>3912.655845901626</v>
      </c>
      <c r="BG105" s="66">
        <f>+upper!BG105</f>
        <v>3895.2013060755839</v>
      </c>
      <c r="BH105" s="66">
        <f>+upper!BH105</f>
        <v>3935.601306075584</v>
      </c>
      <c r="BI105" s="66">
        <f>+upper!BI105</f>
        <v>3976.0013060755841</v>
      </c>
      <c r="BJ105" s="66">
        <f>+upper!BJ105</f>
        <v>4017.411306075584</v>
      </c>
      <c r="BK105" s="66">
        <f>+upper!BK105</f>
        <v>4015.391306075584</v>
      </c>
      <c r="BL105" s="66">
        <f>+upper!BL105</f>
        <v>4013.371306075584</v>
      </c>
      <c r="BM105" s="66">
        <f>+upper!BM105</f>
        <v>4000.2413060755839</v>
      </c>
      <c r="BN105" s="66">
        <f>+upper!BN105</f>
        <v>3990.6463060755841</v>
      </c>
      <c r="BO105" s="66">
        <f>+upper!BO105</f>
        <v>3990.141306075584</v>
      </c>
      <c r="BP105" s="66">
        <f>+upper!BP105</f>
        <v>3990.141306075584</v>
      </c>
      <c r="BQ105" s="66">
        <f>+upper!BQ105</f>
        <v>3990.141306075584</v>
      </c>
      <c r="BR105" s="66">
        <f>+upper!BR105</f>
        <v>3990.141306075584</v>
      </c>
      <c r="BS105" s="66">
        <f>+upper!BS105</f>
        <v>3986.7073060755838</v>
      </c>
      <c r="BT105" s="66">
        <f>+upper!BT105</f>
        <v>3987.6836394089169</v>
      </c>
      <c r="BU105" s="66">
        <f>+upper!BU105</f>
        <v>3986.9003282978051</v>
      </c>
      <c r="BV105" s="66">
        <f>+upper!BV105</f>
        <v>3985.9180097792869</v>
      </c>
      <c r="BW105" s="66">
        <f>+upper!BW105</f>
        <v>3984.9290078039776</v>
      </c>
      <c r="BX105" s="66">
        <f>+upper!BX105</f>
        <v>3984.1253304377219</v>
      </c>
      <c r="BY105" s="66">
        <f>+upper!BY105</f>
        <v>3983.8283278149506</v>
      </c>
      <c r="BZ105" s="66">
        <f>+upper!BZ105</f>
        <v>3982.7050519045711</v>
      </c>
      <c r="CA105" s="66">
        <f>+upper!CA105</f>
        <v>3981.9294321505095</v>
      </c>
    </row>
    <row r="106" spans="1:79" x14ac:dyDescent="0.2">
      <c r="A106" s="9">
        <f>+data!B108</f>
        <v>384</v>
      </c>
      <c r="B106" s="66">
        <f>+upper!B106</f>
        <v>0</v>
      </c>
      <c r="C106" s="66">
        <f>+upper!C106</f>
        <v>0</v>
      </c>
      <c r="D106" s="66">
        <f>+upper!D106</f>
        <v>0</v>
      </c>
      <c r="E106" s="66">
        <f>+upper!E106</f>
        <v>0</v>
      </c>
      <c r="F106" s="66">
        <f>+upper!F106</f>
        <v>0</v>
      </c>
      <c r="G106" s="66">
        <f>+upper!G106</f>
        <v>0</v>
      </c>
      <c r="H106" s="66">
        <f>+upper!H106</f>
        <v>0</v>
      </c>
      <c r="I106" s="66">
        <f>+upper!I106</f>
        <v>0</v>
      </c>
      <c r="J106" s="66">
        <f>+upper!J106</f>
        <v>0</v>
      </c>
      <c r="K106" s="66">
        <f>+upper!K106</f>
        <v>0</v>
      </c>
      <c r="L106" s="66">
        <f>+upper!L106</f>
        <v>0</v>
      </c>
      <c r="M106" s="66">
        <f>+upper!M106</f>
        <v>0</v>
      </c>
      <c r="N106" s="66">
        <f>+upper!N106</f>
        <v>0</v>
      </c>
      <c r="O106" s="66">
        <f>+upper!O106</f>
        <v>0</v>
      </c>
      <c r="P106" s="66">
        <f>+upper!P106</f>
        <v>0</v>
      </c>
      <c r="Q106" s="66">
        <f>+upper!Q106</f>
        <v>0</v>
      </c>
      <c r="R106" s="66">
        <f>+upper!R106</f>
        <v>0</v>
      </c>
      <c r="S106" s="66">
        <f>+upper!S106</f>
        <v>0</v>
      </c>
      <c r="T106" s="66">
        <f>+upper!T106</f>
        <v>0</v>
      </c>
      <c r="U106" s="66">
        <f>+upper!U106</f>
        <v>0</v>
      </c>
      <c r="V106" s="66">
        <f>+upper!V106</f>
        <v>0</v>
      </c>
      <c r="W106" s="66">
        <f>+upper!W106</f>
        <v>0</v>
      </c>
      <c r="X106" s="66">
        <f>+upper!X106</f>
        <v>0</v>
      </c>
      <c r="Y106" s="66">
        <f>+upper!Y106</f>
        <v>0</v>
      </c>
      <c r="Z106" s="66">
        <f>+upper!Z106</f>
        <v>0</v>
      </c>
      <c r="AA106" s="66">
        <f>+upper!AA106</f>
        <v>0</v>
      </c>
      <c r="AB106" s="66">
        <f>+upper!AB106</f>
        <v>0</v>
      </c>
      <c r="AC106" s="66">
        <f>+upper!AC106</f>
        <v>0.18085981000000001</v>
      </c>
      <c r="AD106" s="66">
        <f>+upper!AD106</f>
        <v>0.20514963049599999</v>
      </c>
      <c r="AE106" s="66">
        <f>+upper!AE106</f>
        <v>0.22902434294400001</v>
      </c>
      <c r="AF106" s="66">
        <f>+upper!AF106</f>
        <v>0.25248394734400004</v>
      </c>
      <c r="AG106" s="66">
        <f>+upper!AG106</f>
        <v>0.27552844369599999</v>
      </c>
      <c r="AH106" s="66">
        <f>+upper!AH106</f>
        <v>0.29815783200000001</v>
      </c>
      <c r="AI106" s="66">
        <f>+upper!AI106</f>
        <v>0.32037211225599999</v>
      </c>
      <c r="AJ106" s="66">
        <f>+upper!AJ106</f>
        <v>0.34217128446400003</v>
      </c>
      <c r="AK106" s="66">
        <f>+upper!AK106</f>
        <v>0.36355534862399996</v>
      </c>
      <c r="AL106" s="66">
        <f>+upper!AL106</f>
        <v>0.38452430473599997</v>
      </c>
      <c r="AM106" s="66">
        <f>+upper!AM106</f>
        <v>0.40507815279999998</v>
      </c>
      <c r="AN106" s="66">
        <f>+upper!AN106</f>
        <v>0.46628016067200007</v>
      </c>
      <c r="AO106" s="66">
        <f>+upper!AO106</f>
        <v>0.52634665228799993</v>
      </c>
      <c r="AP106" s="66">
        <f>+upper!AP106</f>
        <v>0.58527762764800007</v>
      </c>
      <c r="AQ106" s="66">
        <f>+upper!AQ106</f>
        <v>0.64307308675200003</v>
      </c>
      <c r="AR106" s="66">
        <f>+upper!AR106</f>
        <v>0.69973302960000017</v>
      </c>
      <c r="AS106" s="66">
        <f>+upper!AS106</f>
        <v>0.75525745619200013</v>
      </c>
      <c r="AT106" s="66">
        <f>+upper!AT106</f>
        <v>0.80964636652800015</v>
      </c>
      <c r="AU106" s="66">
        <f>+upper!AU106</f>
        <v>0.86289976060800011</v>
      </c>
      <c r="AV106" s="66">
        <f>+upper!AV106</f>
        <v>0.91501763843200012</v>
      </c>
      <c r="AW106" s="66">
        <f>+upper!AW106</f>
        <v>0.96600000000000008</v>
      </c>
      <c r="AX106" s="66">
        <f>+upper!AX106</f>
        <v>1.4434800000000001</v>
      </c>
      <c r="AY106" s="66">
        <f>+upper!AY106</f>
        <v>1.9172800000000001</v>
      </c>
      <c r="AZ106" s="66">
        <f>+upper!AZ106</f>
        <v>2.3874000000000004</v>
      </c>
      <c r="BA106" s="66">
        <f>+upper!BA106</f>
        <v>2.8538400000000004</v>
      </c>
      <c r="BB106" s="66">
        <f>+upper!BB106</f>
        <v>3.3166000000000002</v>
      </c>
      <c r="BC106" s="66">
        <f>+upper!BC106</f>
        <v>3.7756800000000004</v>
      </c>
      <c r="BD106" s="66">
        <f>+upper!BD106</f>
        <v>18.804800000000004</v>
      </c>
      <c r="BE106" s="66">
        <f>+upper!BE106</f>
        <v>41.208640000000003</v>
      </c>
      <c r="BF106" s="66">
        <f>+upper!BF106</f>
        <v>61.570080000000004</v>
      </c>
      <c r="BG106" s="66">
        <f>+upper!BG106</f>
        <v>67.831599999999995</v>
      </c>
      <c r="BH106" s="66">
        <f>+upper!BH106</f>
        <v>67.831599999999995</v>
      </c>
      <c r="BI106" s="66">
        <f>+upper!BI106</f>
        <v>67.831599999999995</v>
      </c>
      <c r="BJ106" s="66">
        <f>+upper!BJ106</f>
        <v>67.831599999999995</v>
      </c>
      <c r="BK106" s="66">
        <f>+upper!BK106</f>
        <v>67.831599999999995</v>
      </c>
      <c r="BL106" s="66">
        <f>+upper!BL106</f>
        <v>67.831599999999995</v>
      </c>
      <c r="BM106" s="66">
        <f>+upper!BM106</f>
        <v>67.831599999999995</v>
      </c>
      <c r="BN106" s="66">
        <f>+upper!BN106</f>
        <v>67.831599999999995</v>
      </c>
      <c r="BO106" s="66">
        <f>+upper!BO106</f>
        <v>67.831599999999995</v>
      </c>
      <c r="BP106" s="66">
        <f>+upper!BP106</f>
        <v>67.831599999999995</v>
      </c>
      <c r="BQ106" s="66">
        <f>+upper!BQ106</f>
        <v>67.831599999999995</v>
      </c>
      <c r="BR106" s="66">
        <f>+upper!BR106</f>
        <v>67.831599999999995</v>
      </c>
      <c r="BS106" s="66">
        <f>+upper!BS106</f>
        <v>67.831599999999995</v>
      </c>
      <c r="BT106" s="66">
        <f>+upper!BT106</f>
        <v>67.831599999999995</v>
      </c>
      <c r="BU106" s="66">
        <f>+upper!BU106</f>
        <v>67.831599999999995</v>
      </c>
      <c r="BV106" s="66">
        <f>+upper!BV106</f>
        <v>67.831599999999995</v>
      </c>
      <c r="BW106" s="66">
        <f>+upper!BW106</f>
        <v>67.831599999999995</v>
      </c>
      <c r="BX106" s="66">
        <f>+upper!BX106</f>
        <v>67.831599999999995</v>
      </c>
      <c r="BY106" s="66">
        <f>+upper!BY106</f>
        <v>67.831599999999995</v>
      </c>
      <c r="BZ106" s="66">
        <f>+upper!BZ106</f>
        <v>67.831599999999995</v>
      </c>
      <c r="CA106" s="66">
        <f>+upper!CA106</f>
        <v>67.831599999999995</v>
      </c>
    </row>
    <row r="107" spans="1:79" x14ac:dyDescent="0.2">
      <c r="A107" s="9">
        <f>+data!B109</f>
        <v>388</v>
      </c>
      <c r="B107" s="66">
        <f>+upper!B107</f>
        <v>0</v>
      </c>
      <c r="C107" s="66">
        <f>+upper!C107</f>
        <v>0</v>
      </c>
      <c r="D107" s="66">
        <f>+upper!D107</f>
        <v>0</v>
      </c>
      <c r="E107" s="66">
        <f>+upper!E107</f>
        <v>0</v>
      </c>
      <c r="F107" s="66">
        <f>+upper!F107</f>
        <v>0</v>
      </c>
      <c r="G107" s="66">
        <f>+upper!G107</f>
        <v>0</v>
      </c>
      <c r="H107" s="66">
        <f>+upper!H107</f>
        <v>0</v>
      </c>
      <c r="I107" s="66">
        <f>+upper!I107</f>
        <v>0</v>
      </c>
      <c r="J107" s="66">
        <f>+upper!J107</f>
        <v>0</v>
      </c>
      <c r="K107" s="66">
        <f>+upper!K107</f>
        <v>0</v>
      </c>
      <c r="L107" s="66">
        <f>+upper!L107</f>
        <v>0</v>
      </c>
      <c r="M107" s="66">
        <f>+upper!M107</f>
        <v>0</v>
      </c>
      <c r="N107" s="66">
        <f>+upper!N107</f>
        <v>0</v>
      </c>
      <c r="O107" s="66">
        <f>+upper!O107</f>
        <v>0</v>
      </c>
      <c r="P107" s="66">
        <f>+upper!P107</f>
        <v>0</v>
      </c>
      <c r="Q107" s="66">
        <f>+upper!Q107</f>
        <v>0</v>
      </c>
      <c r="R107" s="66">
        <f>+upper!R107</f>
        <v>0</v>
      </c>
      <c r="S107" s="66">
        <f>+upper!S107</f>
        <v>0</v>
      </c>
      <c r="T107" s="66">
        <f>+upper!T107</f>
        <v>0</v>
      </c>
      <c r="U107" s="66">
        <f>+upper!U107</f>
        <v>0</v>
      </c>
      <c r="V107" s="66">
        <f>+upper!V107</f>
        <v>0</v>
      </c>
      <c r="W107" s="66">
        <f>+upper!W107</f>
        <v>0</v>
      </c>
      <c r="X107" s="66">
        <f>+upper!X107</f>
        <v>0</v>
      </c>
      <c r="Y107" s="66">
        <f>+upper!Y107</f>
        <v>0</v>
      </c>
      <c r="Z107" s="66">
        <f>+upper!Z107</f>
        <v>0</v>
      </c>
      <c r="AA107" s="66">
        <f>+upper!AA107</f>
        <v>0</v>
      </c>
      <c r="AB107" s="66">
        <f>+upper!AB107</f>
        <v>0</v>
      </c>
      <c r="AC107" s="66">
        <f>+upper!AC107</f>
        <v>0.19215475000000004</v>
      </c>
      <c r="AD107" s="66">
        <f>+upper!AD107</f>
        <v>0.2950906988</v>
      </c>
      <c r="AE107" s="66">
        <f>+upper!AE107</f>
        <v>0.39634159620000003</v>
      </c>
      <c r="AF107" s="66">
        <f>+upper!AF107</f>
        <v>0.49590744219999999</v>
      </c>
      <c r="AG107" s="66">
        <f>+upper!AG107</f>
        <v>0.59378823679999992</v>
      </c>
      <c r="AH107" s="66">
        <f>+upper!AH107</f>
        <v>0.68998397999999994</v>
      </c>
      <c r="AI107" s="66">
        <f>+upper!AI107</f>
        <v>0.78449467179999988</v>
      </c>
      <c r="AJ107" s="66">
        <f>+upper!AJ107</f>
        <v>0.87732031219999995</v>
      </c>
      <c r="AK107" s="66">
        <f>+upper!AK107</f>
        <v>0.96846090119999972</v>
      </c>
      <c r="AL107" s="66">
        <f>+upper!AL107</f>
        <v>1.0579164387999997</v>
      </c>
      <c r="AM107" s="66">
        <f>+upper!AM107</f>
        <v>1.1456869249999999</v>
      </c>
      <c r="AN107" s="66">
        <f>+upper!AN107</f>
        <v>1.7608719870000002</v>
      </c>
      <c r="AO107" s="66">
        <f>+upper!AO107</f>
        <v>2.3650895479999994</v>
      </c>
      <c r="AP107" s="66">
        <f>+upper!AP107</f>
        <v>2.9583396080000006</v>
      </c>
      <c r="AQ107" s="66">
        <f>+upper!AQ107</f>
        <v>3.5406221670000004</v>
      </c>
      <c r="AR107" s="66">
        <f>+upper!AR107</f>
        <v>4.1119372250000001</v>
      </c>
      <c r="AS107" s="66">
        <f>+upper!AS107</f>
        <v>4.6722847820000011</v>
      </c>
      <c r="AT107" s="66">
        <f>+upper!AT107</f>
        <v>5.2216648380000006</v>
      </c>
      <c r="AU107" s="66">
        <f>+upper!AU107</f>
        <v>5.7600773930000004</v>
      </c>
      <c r="AV107" s="66">
        <f>+upper!AV107</f>
        <v>6.2875224470000006</v>
      </c>
      <c r="AW107" s="66">
        <f>+upper!AW107</f>
        <v>6.8040000000000012</v>
      </c>
      <c r="AX107" s="66">
        <f>+upper!AX107</f>
        <v>9.4837333333333333</v>
      </c>
      <c r="AY107" s="66">
        <f>+upper!AY107</f>
        <v>12.142773333333333</v>
      </c>
      <c r="AZ107" s="66">
        <f>+upper!AZ107</f>
        <v>14.781120000000001</v>
      </c>
      <c r="BA107" s="66">
        <f>+upper!BA107</f>
        <v>17.398773333333335</v>
      </c>
      <c r="BB107" s="66">
        <f>+upper!BB107</f>
        <v>19.995733333333334</v>
      </c>
      <c r="BC107" s="66">
        <f>+upper!BC107</f>
        <v>22.571999999999999</v>
      </c>
      <c r="BD107" s="66">
        <f>+upper!BD107</f>
        <v>24.527999999999999</v>
      </c>
      <c r="BE107" s="66">
        <f>+upper!BE107</f>
        <v>24.432000000000002</v>
      </c>
      <c r="BF107" s="66">
        <f>+upper!BF107</f>
        <v>25.35</v>
      </c>
      <c r="BG107" s="66">
        <f>+upper!BG107</f>
        <v>25.25</v>
      </c>
      <c r="BH107" s="66">
        <f>+upper!BH107</f>
        <v>25.25</v>
      </c>
      <c r="BI107" s="66">
        <f>+upper!BI107</f>
        <v>25.25</v>
      </c>
      <c r="BJ107" s="66">
        <f>+upper!BJ107</f>
        <v>25.25</v>
      </c>
      <c r="BK107" s="66">
        <f>+upper!BK107</f>
        <v>25.25</v>
      </c>
      <c r="BL107" s="66">
        <f>+upper!BL107</f>
        <v>25.25</v>
      </c>
      <c r="BM107" s="66">
        <f>+upper!BM107</f>
        <v>25.25</v>
      </c>
      <c r="BN107" s="66">
        <f>+upper!BN107</f>
        <v>25.25</v>
      </c>
      <c r="BO107" s="66">
        <f>+upper!BO107</f>
        <v>25.25</v>
      </c>
      <c r="BP107" s="66">
        <f>+upper!BP107</f>
        <v>25.25</v>
      </c>
      <c r="BQ107" s="66">
        <f>+upper!BQ107</f>
        <v>25.25</v>
      </c>
      <c r="BR107" s="66">
        <f>+upper!BR107</f>
        <v>25.25</v>
      </c>
      <c r="BS107" s="66">
        <f>+upper!BS107</f>
        <v>25.25</v>
      </c>
      <c r="BT107" s="66">
        <f>+upper!BT107</f>
        <v>25.25</v>
      </c>
      <c r="BU107" s="66">
        <f>+upper!BU107</f>
        <v>25.25</v>
      </c>
      <c r="BV107" s="66">
        <f>+upper!BV107</f>
        <v>25.25</v>
      </c>
      <c r="BW107" s="66">
        <f>+upper!BW107</f>
        <v>25.25</v>
      </c>
      <c r="BX107" s="66">
        <f>+upper!BX107</f>
        <v>25.25</v>
      </c>
      <c r="BY107" s="66">
        <f>+upper!BY107</f>
        <v>25.25</v>
      </c>
      <c r="BZ107" s="66">
        <f>+upper!BZ107</f>
        <v>25.25</v>
      </c>
      <c r="CA107" s="66">
        <f>+upper!CA107</f>
        <v>25.25</v>
      </c>
    </row>
    <row r="108" spans="1:79" x14ac:dyDescent="0.2">
      <c r="A108" s="9">
        <f>+data!B110</f>
        <v>392</v>
      </c>
      <c r="B108" s="66">
        <f>+upper!B108</f>
        <v>0</v>
      </c>
      <c r="C108" s="66">
        <f>+upper!C108</f>
        <v>0</v>
      </c>
      <c r="D108" s="66">
        <f>+upper!D108</f>
        <v>0</v>
      </c>
      <c r="E108" s="66">
        <f>+upper!E108</f>
        <v>0</v>
      </c>
      <c r="F108" s="66">
        <f>+upper!F108</f>
        <v>0</v>
      </c>
      <c r="G108" s="66">
        <f>+upper!G108</f>
        <v>0</v>
      </c>
      <c r="H108" s="66">
        <f>+upper!H108</f>
        <v>0</v>
      </c>
      <c r="I108" s="66">
        <f>+upper!I108</f>
        <v>0</v>
      </c>
      <c r="J108" s="66">
        <f>+upper!J108</f>
        <v>0</v>
      </c>
      <c r="K108" s="66">
        <f>+upper!K108</f>
        <v>0</v>
      </c>
      <c r="L108" s="66">
        <f>+upper!L108</f>
        <v>0</v>
      </c>
      <c r="M108" s="66">
        <f>+upper!M108</f>
        <v>16.31392718783512</v>
      </c>
      <c r="N108" s="66">
        <f>+upper!N108</f>
        <v>22.064604571631712</v>
      </c>
      <c r="O108" s="66">
        <f>+upper!O108</f>
        <v>33.454831745686086</v>
      </c>
      <c r="P108" s="66">
        <f>+upper!P108</f>
        <v>43.95737966939371</v>
      </c>
      <c r="Q108" s="66">
        <f>+upper!Q108</f>
        <v>63.436994049133354</v>
      </c>
      <c r="R108" s="66">
        <f>+upper!R108</f>
        <v>81.240686880437508</v>
      </c>
      <c r="S108" s="66">
        <f>+upper!S108</f>
        <v>112.35977420062156</v>
      </c>
      <c r="T108" s="66">
        <f>+upper!T108</f>
        <v>134.71282980878755</v>
      </c>
      <c r="U108" s="66">
        <f>+upper!U108</f>
        <v>164.69242186685207</v>
      </c>
      <c r="V108" s="66">
        <f>+upper!V108</f>
        <v>161.43118579028069</v>
      </c>
      <c r="W108" s="66">
        <f>+upper!W108</f>
        <v>163.44228137083309</v>
      </c>
      <c r="X108" s="66">
        <f>+upper!X108</f>
        <v>129.3938132325132</v>
      </c>
      <c r="Y108" s="66">
        <f>+upper!Y108</f>
        <v>138.78846939942773</v>
      </c>
      <c r="Z108" s="66">
        <f>+upper!Z108</f>
        <v>165.2762518434551</v>
      </c>
      <c r="AA108" s="66">
        <f>+upper!AA108</f>
        <v>202.74718938141214</v>
      </c>
      <c r="AB108" s="66">
        <f>+upper!AB108</f>
        <v>257.17759982632242</v>
      </c>
      <c r="AC108" s="66">
        <f>+upper!AC108</f>
        <v>365.07088521253769</v>
      </c>
      <c r="AD108" s="66">
        <f>+upper!AD108</f>
        <v>396.75458756826521</v>
      </c>
      <c r="AE108" s="66">
        <f>+upper!AE108</f>
        <v>427.88015654596973</v>
      </c>
      <c r="AF108" s="66">
        <f>+upper!AF108</f>
        <v>458.44759214565119</v>
      </c>
      <c r="AG108" s="66">
        <f>+upper!AG108</f>
        <v>488.45689436730964</v>
      </c>
      <c r="AH108" s="66">
        <f>+upper!AH108</f>
        <v>517.90806321094499</v>
      </c>
      <c r="AI108" s="66">
        <f>+upper!AI108</f>
        <v>546.80109867655744</v>
      </c>
      <c r="AJ108" s="66">
        <f>+upper!AJ108</f>
        <v>575.13600076414684</v>
      </c>
      <c r="AK108" s="66">
        <f>+upper!AK108</f>
        <v>602.91276947371318</v>
      </c>
      <c r="AL108" s="66">
        <f>+upper!AL108</f>
        <v>630.13140480525635</v>
      </c>
      <c r="AM108" s="66">
        <f>+upper!AM108</f>
        <v>656.79190675877669</v>
      </c>
      <c r="AN108" s="66">
        <f>+upper!AN108</f>
        <v>875.9599846704109</v>
      </c>
      <c r="AO108" s="66">
        <f>+upper!AO108</f>
        <v>1091.1828114963705</v>
      </c>
      <c r="AP108" s="66">
        <f>+upper!AP108</f>
        <v>1302.4603872366558</v>
      </c>
      <c r="AQ108" s="66">
        <f>+upper!AQ108</f>
        <v>1509.792711891266</v>
      </c>
      <c r="AR108" s="66">
        <f>+upper!AR108</f>
        <v>1713.1797854602019</v>
      </c>
      <c r="AS108" s="66">
        <f>+upper!AS108</f>
        <v>1912.6216079434635</v>
      </c>
      <c r="AT108" s="66">
        <f>+upper!AT108</f>
        <v>2108.1181793410506</v>
      </c>
      <c r="AU108" s="66">
        <f>+upper!AU108</f>
        <v>2299.6694996529623</v>
      </c>
      <c r="AV108" s="66">
        <f>+upper!AV108</f>
        <v>2487.2755688792004</v>
      </c>
      <c r="AW108" s="66">
        <f>+upper!AW108</f>
        <v>2670.9363870197631</v>
      </c>
      <c r="AX108" s="66">
        <f>+upper!AX108</f>
        <v>2696.6294982497079</v>
      </c>
      <c r="AY108" s="66">
        <f>+upper!AY108</f>
        <v>2722.0482836135729</v>
      </c>
      <c r="AZ108" s="66">
        <f>+upper!AZ108</f>
        <v>2747.1927431113568</v>
      </c>
      <c r="BA108" s="66">
        <f>+upper!BA108</f>
        <v>2772.0628767430603</v>
      </c>
      <c r="BB108" s="66">
        <f>+upper!BB108</f>
        <v>2796.658684508684</v>
      </c>
      <c r="BC108" s="66">
        <f>+upper!BC108</f>
        <v>2820.9801664082265</v>
      </c>
      <c r="BD108" s="66">
        <f>+upper!BD108</f>
        <v>3263.9759147161367</v>
      </c>
      <c r="BE108" s="66">
        <f>+upper!BE108</f>
        <v>2908.4682963121827</v>
      </c>
      <c r="BF108" s="66">
        <f>+upper!BF108</f>
        <v>2698.8465500219404</v>
      </c>
      <c r="BG108" s="66">
        <f>+upper!BG108</f>
        <v>2494.5666765057376</v>
      </c>
      <c r="BH108" s="66">
        <f>+upper!BH108</f>
        <v>2478.509261321869</v>
      </c>
      <c r="BI108" s="66">
        <f>+upper!BI108</f>
        <v>2462.4518461380003</v>
      </c>
      <c r="BJ108" s="66">
        <f>+upper!BJ108</f>
        <v>2448.2835386228217</v>
      </c>
      <c r="BK108" s="66">
        <f>+upper!BK108</f>
        <v>2432.226123438953</v>
      </c>
      <c r="BL108" s="66">
        <f>+upper!BL108</f>
        <v>2414.2796005863938</v>
      </c>
      <c r="BM108" s="66">
        <f>+upper!BM108</f>
        <v>2402.0004007399057</v>
      </c>
      <c r="BN108" s="66">
        <f>+upper!BN108</f>
        <v>2389.7212008934175</v>
      </c>
      <c r="BO108" s="66">
        <f>+upper!BO108</f>
        <v>2376.4974472125846</v>
      </c>
      <c r="BP108" s="66">
        <f>+upper!BP108</f>
        <v>2367.0519088691326</v>
      </c>
      <c r="BQ108" s="66">
        <f>+upper!BQ108</f>
        <v>2357.6063705256802</v>
      </c>
      <c r="BR108" s="66">
        <f>+upper!BR108</f>
        <v>2336.8261861700853</v>
      </c>
      <c r="BS108" s="66">
        <f>+upper!BS108</f>
        <v>2328.4511421722223</v>
      </c>
      <c r="BT108" s="66">
        <f>+upper!BT108</f>
        <v>2315.8780811328279</v>
      </c>
      <c r="BU108" s="66">
        <f>+upper!BU108</f>
        <v>2303.0839245292436</v>
      </c>
      <c r="BV108" s="66">
        <f>+upper!BV108</f>
        <v>2289.4762855122763</v>
      </c>
      <c r="BW108" s="66">
        <f>+upper!BW108</f>
        <v>2276.4419712374915</v>
      </c>
      <c r="BX108" s="66">
        <f>+upper!BX108</f>
        <v>2265.1956183343846</v>
      </c>
      <c r="BY108" s="66">
        <f>+upper!BY108</f>
        <v>2251.6018116971909</v>
      </c>
      <c r="BZ108" s="66">
        <f>+upper!BZ108</f>
        <v>2238.8048907368147</v>
      </c>
      <c r="CA108" s="66">
        <f>+upper!CA108</f>
        <v>2226.1409226768492</v>
      </c>
    </row>
    <row r="109" spans="1:79" x14ac:dyDescent="0.2">
      <c r="A109" s="9">
        <f>+data!B111</f>
        <v>398</v>
      </c>
      <c r="B109" s="66">
        <f>+upper!B109</f>
        <v>0</v>
      </c>
      <c r="C109" s="66">
        <f>+upper!C109</f>
        <v>0</v>
      </c>
      <c r="D109" s="66">
        <f>+upper!D109</f>
        <v>0</v>
      </c>
      <c r="E109" s="66">
        <f>+upper!E109</f>
        <v>0</v>
      </c>
      <c r="F109" s="66">
        <f>+upper!F109</f>
        <v>0</v>
      </c>
      <c r="G109" s="66">
        <f>+upper!G109</f>
        <v>0</v>
      </c>
      <c r="H109" s="66">
        <f>+upper!H109</f>
        <v>0</v>
      </c>
      <c r="I109" s="66">
        <f>+upper!I109</f>
        <v>0</v>
      </c>
      <c r="J109" s="66">
        <f>+upper!J109</f>
        <v>0</v>
      </c>
      <c r="K109" s="66">
        <f>+upper!K109</f>
        <v>0</v>
      </c>
      <c r="L109" s="66">
        <f>+upper!L109</f>
        <v>0</v>
      </c>
      <c r="M109" s="66">
        <f>+upper!M109</f>
        <v>0</v>
      </c>
      <c r="N109" s="66">
        <f>+upper!N109</f>
        <v>0</v>
      </c>
      <c r="O109" s="66">
        <f>+upper!O109</f>
        <v>0</v>
      </c>
      <c r="P109" s="66">
        <f>+upper!P109</f>
        <v>0</v>
      </c>
      <c r="Q109" s="66">
        <f>+upper!Q109</f>
        <v>0</v>
      </c>
      <c r="R109" s="66">
        <f>+upper!R109</f>
        <v>0</v>
      </c>
      <c r="S109" s="66">
        <f>+upper!S109</f>
        <v>0</v>
      </c>
      <c r="T109" s="66">
        <f>+upper!T109</f>
        <v>2.2581697593263264</v>
      </c>
      <c r="U109" s="66">
        <f>+upper!U109</f>
        <v>2.7679022535431916</v>
      </c>
      <c r="V109" s="66">
        <f>+upper!V109</f>
        <v>3.3913653849105945</v>
      </c>
      <c r="W109" s="66">
        <f>+upper!W109</f>
        <v>4.1535661911152468</v>
      </c>
      <c r="X109" s="66">
        <f>+upper!X109</f>
        <v>5.0849070638653133</v>
      </c>
      <c r="Y109" s="66">
        <f>+upper!Y109</f>
        <v>6.2223204860457137</v>
      </c>
      <c r="Z109" s="66">
        <f>+upper!Z109</f>
        <v>7.610633927824729</v>
      </c>
      <c r="AA109" s="66">
        <f>+upper!AA109</f>
        <v>9.3042090601154008</v>
      </c>
      <c r="AB109" s="66">
        <f>+upper!AB109</f>
        <v>11.368907138062358</v>
      </c>
      <c r="AC109" s="66">
        <f>+upper!AC109</f>
        <v>13.884441188725578</v>
      </c>
      <c r="AD109" s="66">
        <f>+upper!AD109</f>
        <v>19.061421989240184</v>
      </c>
      <c r="AE109" s="66">
        <f>+upper!AE109</f>
        <v>24.153111558625362</v>
      </c>
      <c r="AF109" s="66">
        <f>+upper!AF109</f>
        <v>29.159509896881115</v>
      </c>
      <c r="AG109" s="66">
        <f>+upper!AG109</f>
        <v>34.080617004007451</v>
      </c>
      <c r="AH109" s="66">
        <f>+upper!AH109</f>
        <v>38.916432880004351</v>
      </c>
      <c r="AI109" s="66">
        <f>+upper!AI109</f>
        <v>43.666957524871826</v>
      </c>
      <c r="AJ109" s="66">
        <f>+upper!AJ109</f>
        <v>48.33219093860987</v>
      </c>
      <c r="AK109" s="66">
        <f>+upper!AK109</f>
        <v>52.912133121218496</v>
      </c>
      <c r="AL109" s="66">
        <f>+upper!AL109</f>
        <v>57.406784072697697</v>
      </c>
      <c r="AM109" s="66">
        <f>+upper!AM109</f>
        <v>61.816143793047466</v>
      </c>
      <c r="AN109" s="66">
        <f>+upper!AN109</f>
        <v>141.43892316948822</v>
      </c>
      <c r="AO109" s="66">
        <f>+upper!AO109</f>
        <v>219.65538129923419</v>
      </c>
      <c r="AP109" s="66">
        <f>+upper!AP109</f>
        <v>296.46551818228556</v>
      </c>
      <c r="AQ109" s="66">
        <f>+upper!AQ109</f>
        <v>371.86933381864219</v>
      </c>
      <c r="AR109" s="66">
        <f>+upper!AR109</f>
        <v>445.86682820830413</v>
      </c>
      <c r="AS109" s="66">
        <f>+upper!AS109</f>
        <v>518.45800135127149</v>
      </c>
      <c r="AT109" s="66">
        <f>+upper!AT109</f>
        <v>589.64285324754394</v>
      </c>
      <c r="AU109" s="66">
        <f>+upper!AU109</f>
        <v>659.42138389712181</v>
      </c>
      <c r="AV109" s="66">
        <f>+upper!AV109</f>
        <v>727.79359330000489</v>
      </c>
      <c r="AW109" s="66">
        <f>+upper!AW109</f>
        <v>794.75948145619338</v>
      </c>
      <c r="AX109" s="66">
        <f>+upper!AX109</f>
        <v>811.74792403214269</v>
      </c>
      <c r="AY109" s="66">
        <f>+upper!AY109</f>
        <v>828.58327981846753</v>
      </c>
      <c r="AZ109" s="66">
        <f>+upper!AZ109</f>
        <v>845.26554881516779</v>
      </c>
      <c r="BA109" s="66">
        <f>+upper!BA109</f>
        <v>861.79473102224381</v>
      </c>
      <c r="BB109" s="66">
        <f>+upper!BB109</f>
        <v>878.17082643969502</v>
      </c>
      <c r="BC109" s="66">
        <f>+upper!BC109</f>
        <v>894.39383506752199</v>
      </c>
      <c r="BD109" s="66">
        <f>+upper!BD109</f>
        <v>1052.0283837017319</v>
      </c>
      <c r="BE109" s="66">
        <f>+upper!BE109</f>
        <v>1623.789794543806</v>
      </c>
      <c r="BF109" s="66">
        <f>+upper!BF109</f>
        <v>1955.9370468018872</v>
      </c>
      <c r="BG109" s="66">
        <f>+upper!BG109</f>
        <v>1829.5109486404833</v>
      </c>
      <c r="BH109" s="66">
        <f>+upper!BH109</f>
        <v>1742.3913796576032</v>
      </c>
      <c r="BI109" s="66">
        <f>+upper!BI109</f>
        <v>1596.9016994561932</v>
      </c>
      <c r="BJ109" s="66">
        <f>+upper!BJ109</f>
        <v>1679.6652899899295</v>
      </c>
      <c r="BK109" s="66">
        <f>+upper!BK109</f>
        <v>1767.6560546626383</v>
      </c>
      <c r="BL109" s="66">
        <f>+upper!BL109</f>
        <v>1717.1267046525679</v>
      </c>
      <c r="BM109" s="66">
        <f>+upper!BM109</f>
        <v>1653.5294192950653</v>
      </c>
      <c r="BN109" s="66">
        <f>+upper!BN109</f>
        <v>1757.2017063846927</v>
      </c>
      <c r="BO109" s="66">
        <f>+upper!BO109</f>
        <v>1700.5739865458206</v>
      </c>
      <c r="BP109" s="66">
        <f>+upper!BP109</f>
        <v>1742.3913796576032</v>
      </c>
      <c r="BQ109" s="66">
        <f>+upper!BQ109</f>
        <v>1799.8902951863042</v>
      </c>
      <c r="BR109" s="66">
        <f>+upper!BR109</f>
        <v>1799.8902951863042</v>
      </c>
      <c r="BS109" s="66">
        <f>+upper!BS109</f>
        <v>1832.4149342732483</v>
      </c>
      <c r="BT109" s="66">
        <f>+upper!BT109</f>
        <v>1845.2118309616201</v>
      </c>
      <c r="BU109" s="66">
        <f>+upper!BU109</f>
        <v>1886.0547755610769</v>
      </c>
      <c r="BV109" s="66">
        <f>+upper!BV109</f>
        <v>1906.3228743973852</v>
      </c>
      <c r="BW109" s="66">
        <f>+upper!BW109</f>
        <v>1925.309490981133</v>
      </c>
      <c r="BX109" s="66">
        <f>+upper!BX109</f>
        <v>1954.833641288061</v>
      </c>
      <c r="BY109" s="66">
        <f>+upper!BY109</f>
        <v>1978.956719307314</v>
      </c>
      <c r="BZ109" s="66">
        <f>+upper!BZ109</f>
        <v>2005.5196542987428</v>
      </c>
      <c r="CA109" s="66">
        <f>+upper!CA109</f>
        <v>2027.3078671781211</v>
      </c>
    </row>
    <row r="110" spans="1:79" x14ac:dyDescent="0.2">
      <c r="A110" s="9">
        <f>+data!B112</f>
        <v>400</v>
      </c>
      <c r="B110" s="66">
        <f>+upper!B110</f>
        <v>0</v>
      </c>
      <c r="C110" s="66">
        <f>+upper!C110</f>
        <v>0</v>
      </c>
      <c r="D110" s="66">
        <f>+upper!D110</f>
        <v>0</v>
      </c>
      <c r="E110" s="66">
        <f>+upper!E110</f>
        <v>0</v>
      </c>
      <c r="F110" s="66">
        <f>+upper!F110</f>
        <v>0</v>
      </c>
      <c r="G110" s="66">
        <f>+upper!G110</f>
        <v>0</v>
      </c>
      <c r="H110" s="66">
        <f>+upper!H110</f>
        <v>0</v>
      </c>
      <c r="I110" s="66">
        <f>+upper!I110</f>
        <v>0</v>
      </c>
      <c r="J110" s="66">
        <f>+upper!J110</f>
        <v>0</v>
      </c>
      <c r="K110" s="66">
        <f>+upper!K110</f>
        <v>0</v>
      </c>
      <c r="L110" s="66">
        <f>+upper!L110</f>
        <v>0</v>
      </c>
      <c r="M110" s="66">
        <f>+upper!M110</f>
        <v>0</v>
      </c>
      <c r="N110" s="66">
        <f>+upper!N110</f>
        <v>0</v>
      </c>
      <c r="O110" s="66">
        <f>+upper!O110</f>
        <v>0</v>
      </c>
      <c r="P110" s="66">
        <f>+upper!P110</f>
        <v>0</v>
      </c>
      <c r="Q110" s="66">
        <f>+upper!Q110</f>
        <v>0</v>
      </c>
      <c r="R110" s="66">
        <f>+upper!R110</f>
        <v>0</v>
      </c>
      <c r="S110" s="66">
        <f>+upper!S110</f>
        <v>0</v>
      </c>
      <c r="T110" s="66">
        <f>+upper!T110</f>
        <v>0</v>
      </c>
      <c r="U110" s="66">
        <f>+upper!U110</f>
        <v>0</v>
      </c>
      <c r="V110" s="66">
        <f>+upper!V110</f>
        <v>0</v>
      </c>
      <c r="W110" s="66">
        <f>+upper!W110</f>
        <v>0</v>
      </c>
      <c r="X110" s="66">
        <f>+upper!X110</f>
        <v>0</v>
      </c>
      <c r="Y110" s="66">
        <f>+upper!Y110</f>
        <v>0</v>
      </c>
      <c r="Z110" s="66">
        <f>+upper!Z110</f>
        <v>0</v>
      </c>
      <c r="AA110" s="66">
        <f>+upper!AA110</f>
        <v>0</v>
      </c>
      <c r="AB110" s="66">
        <f>+upper!AB110</f>
        <v>0</v>
      </c>
      <c r="AC110" s="66">
        <f>+upper!AC110</f>
        <v>1.3127426908328341</v>
      </c>
      <c r="AD110" s="66">
        <f>+upper!AD110</f>
        <v>1.3816398932160576</v>
      </c>
      <c r="AE110" s="66">
        <f>+upper!AE110</f>
        <v>1.4492564642458956</v>
      </c>
      <c r="AF110" s="66">
        <f>+upper!AF110</f>
        <v>1.5155924039223487</v>
      </c>
      <c r="AG110" s="66">
        <f>+upper!AG110</f>
        <v>1.5806477122454166</v>
      </c>
      <c r="AH110" s="66">
        <f>+upper!AH110</f>
        <v>1.6444223892150991</v>
      </c>
      <c r="AI110" s="66">
        <f>+upper!AI110</f>
        <v>1.7069164348313959</v>
      </c>
      <c r="AJ110" s="66">
        <f>+upper!AJ110</f>
        <v>1.768129849094308</v>
      </c>
      <c r="AK110" s="66">
        <f>+upper!AK110</f>
        <v>1.8280626320038347</v>
      </c>
      <c r="AL110" s="66">
        <f>+upper!AL110</f>
        <v>1.8867147835599762</v>
      </c>
      <c r="AM110" s="66">
        <f>+upper!AM110</f>
        <v>1.9440863037627321</v>
      </c>
      <c r="AN110" s="66">
        <f>+upper!AN110</f>
        <v>2.7754217428011989</v>
      </c>
      <c r="AO110" s="66">
        <f>+upper!AO110</f>
        <v>3.5918757689040142</v>
      </c>
      <c r="AP110" s="66">
        <f>+upper!AP110</f>
        <v>4.3934483820711812</v>
      </c>
      <c r="AQ110" s="66">
        <f>+upper!AQ110</f>
        <v>5.1801395823026972</v>
      </c>
      <c r="AR110" s="66">
        <f>+upper!AR110</f>
        <v>5.9519493695985624</v>
      </c>
      <c r="AS110" s="66">
        <f>+upper!AS110</f>
        <v>6.7088777439587792</v>
      </c>
      <c r="AT110" s="66">
        <f>+upper!AT110</f>
        <v>7.4509247053833443</v>
      </c>
      <c r="AU110" s="66">
        <f>+upper!AU110</f>
        <v>8.1780902538722593</v>
      </c>
      <c r="AV110" s="66">
        <f>+upper!AV110</f>
        <v>8.8903743894255243</v>
      </c>
      <c r="AW110" s="66">
        <f>+upper!AW110</f>
        <v>9.5877771120431419</v>
      </c>
      <c r="AX110" s="66">
        <f>+upper!AX110</f>
        <v>12.894190533253447</v>
      </c>
      <c r="AY110" s="66">
        <f>+upper!AY110</f>
        <v>16.175036548831638</v>
      </c>
      <c r="AZ110" s="66">
        <f>+upper!AZ110</f>
        <v>19.430315158777713</v>
      </c>
      <c r="BA110" s="66">
        <f>+upper!BA110</f>
        <v>22.660026363091674</v>
      </c>
      <c r="BB110" s="66">
        <f>+upper!BB110</f>
        <v>25.864170161773519</v>
      </c>
      <c r="BC110" s="66">
        <f>+upper!BC110</f>
        <v>29.04274655482325</v>
      </c>
      <c r="BD110" s="66">
        <f>+upper!BD110</f>
        <v>31.729150389454766</v>
      </c>
      <c r="BE110" s="66">
        <f>+upper!BE110</f>
        <v>34.393639304973043</v>
      </c>
      <c r="BF110" s="66">
        <f>+upper!BF110</f>
        <v>58.332035949670463</v>
      </c>
      <c r="BG110" s="66">
        <f>+upper!BG110</f>
        <v>70.921243858597961</v>
      </c>
      <c r="BH110" s="66">
        <f>+upper!BH110</f>
        <v>71.013469143199529</v>
      </c>
      <c r="BI110" s="66">
        <f>+upper!BI110</f>
        <v>71.474595566207313</v>
      </c>
      <c r="BJ110" s="66">
        <f>+upper!BJ110</f>
        <v>71.935721989215097</v>
      </c>
      <c r="BK110" s="66">
        <f>+upper!BK110</f>
        <v>72.728859436788497</v>
      </c>
      <c r="BL110" s="66">
        <f>+upper!BL110</f>
        <v>73.780227681246259</v>
      </c>
      <c r="BM110" s="66">
        <f>+upper!BM110</f>
        <v>77.469239065308571</v>
      </c>
      <c r="BN110" s="66">
        <f>+upper!BN110</f>
        <v>74.702480527261841</v>
      </c>
      <c r="BO110" s="66">
        <f>+upper!BO110</f>
        <v>85.585064110245668</v>
      </c>
      <c r="BP110" s="66">
        <f>+upper!BP110</f>
        <v>87.429569802276816</v>
      </c>
      <c r="BQ110" s="66">
        <f>+upper!BQ110</f>
        <v>88.90517435590175</v>
      </c>
      <c r="BR110" s="66">
        <f>+upper!BR110</f>
        <v>88.90517435590175</v>
      </c>
      <c r="BS110" s="66">
        <f>+upper!BS110</f>
        <v>93.996010065906958</v>
      </c>
      <c r="BT110" s="66">
        <f>+upper!BT110</f>
        <v>97.377603834631032</v>
      </c>
      <c r="BU110" s="66">
        <f>+upper!BU110</f>
        <v>98.232634695425929</v>
      </c>
      <c r="BV110" s="66">
        <f>+upper!BV110</f>
        <v>100.92670604620142</v>
      </c>
      <c r="BW110" s="66">
        <f>+upper!BW110</f>
        <v>103.87104721620813</v>
      </c>
      <c r="BX110" s="66">
        <f>+upper!BX110</f>
        <v>106.86584434603361</v>
      </c>
      <c r="BY110" s="66">
        <f>+upper!BY110</f>
        <v>108.86399832368274</v>
      </c>
      <c r="BZ110" s="66">
        <f>+upper!BZ110</f>
        <v>111.3172333337392</v>
      </c>
      <c r="CA110" s="66">
        <f>+upper!CA110</f>
        <v>114.23587737559829</v>
      </c>
    </row>
    <row r="111" spans="1:79" x14ac:dyDescent="0.2">
      <c r="A111" s="9">
        <f>+data!B113</f>
        <v>404</v>
      </c>
      <c r="B111" s="66">
        <f>+upper!B111</f>
        <v>0</v>
      </c>
      <c r="C111" s="66">
        <f>+upper!C111</f>
        <v>0</v>
      </c>
      <c r="D111" s="66">
        <f>+upper!D111</f>
        <v>0</v>
      </c>
      <c r="E111" s="66">
        <f>+upper!E111</f>
        <v>0</v>
      </c>
      <c r="F111" s="66">
        <f>+upper!F111</f>
        <v>0</v>
      </c>
      <c r="G111" s="66">
        <f>+upper!G111</f>
        <v>0</v>
      </c>
      <c r="H111" s="66">
        <f>+upper!H111</f>
        <v>0</v>
      </c>
      <c r="I111" s="66">
        <f>+upper!I111</f>
        <v>0</v>
      </c>
      <c r="J111" s="66">
        <f>+upper!J111</f>
        <v>0</v>
      </c>
      <c r="K111" s="66">
        <f>+upper!K111</f>
        <v>0</v>
      </c>
      <c r="L111" s="66">
        <f>+upper!L111</f>
        <v>0</v>
      </c>
      <c r="M111" s="66">
        <f>+upper!M111</f>
        <v>0</v>
      </c>
      <c r="N111" s="66">
        <f>+upper!N111</f>
        <v>0</v>
      </c>
      <c r="O111" s="66">
        <f>+upper!O111</f>
        <v>0</v>
      </c>
      <c r="P111" s="66">
        <f>+upper!P111</f>
        <v>0</v>
      </c>
      <c r="Q111" s="66">
        <f>+upper!Q111</f>
        <v>0</v>
      </c>
      <c r="R111" s="66">
        <f>+upper!R111</f>
        <v>0</v>
      </c>
      <c r="S111" s="66">
        <f>+upper!S111</f>
        <v>0</v>
      </c>
      <c r="T111" s="66">
        <f>+upper!T111</f>
        <v>0</v>
      </c>
      <c r="U111" s="66">
        <f>+upper!U111</f>
        <v>0</v>
      </c>
      <c r="V111" s="66">
        <f>+upper!V111</f>
        <v>0</v>
      </c>
      <c r="W111" s="66">
        <f>+upper!W111</f>
        <v>0</v>
      </c>
      <c r="X111" s="66">
        <f>+upper!X111</f>
        <v>0</v>
      </c>
      <c r="Y111" s="66">
        <f>+upper!Y111</f>
        <v>0</v>
      </c>
      <c r="Z111" s="66">
        <f>+upper!Z111</f>
        <v>0</v>
      </c>
      <c r="AA111" s="66">
        <f>+upper!AA111</f>
        <v>0</v>
      </c>
      <c r="AB111" s="66">
        <f>+upper!AB111</f>
        <v>0</v>
      </c>
      <c r="AC111" s="66">
        <f>+upper!AC111</f>
        <v>1.1315031294584461</v>
      </c>
      <c r="AD111" s="66">
        <f>+upper!AD111</f>
        <v>1.3274937777431937</v>
      </c>
      <c r="AE111" s="66">
        <f>+upper!AE111</f>
        <v>1.5201772861356762</v>
      </c>
      <c r="AF111" s="66">
        <f>+upper!AF111</f>
        <v>1.7095536546358943</v>
      </c>
      <c r="AG111" s="66">
        <f>+upper!AG111</f>
        <v>1.8956228832438475</v>
      </c>
      <c r="AH111" s="66">
        <f>+upper!AH111</f>
        <v>2.0783849719595358</v>
      </c>
      <c r="AI111" s="66">
        <f>+upper!AI111</f>
        <v>2.2578399207829598</v>
      </c>
      <c r="AJ111" s="66">
        <f>+upper!AJ111</f>
        <v>2.4339877297141186</v>
      </c>
      <c r="AK111" s="66">
        <f>+upper!AK111</f>
        <v>2.606828398753013</v>
      </c>
      <c r="AL111" s="66">
        <f>+upper!AL111</f>
        <v>2.7763619278996421</v>
      </c>
      <c r="AM111" s="66">
        <f>+upper!AM111</f>
        <v>2.9425883171540068</v>
      </c>
      <c r="AN111" s="66">
        <f>+upper!AN111</f>
        <v>3.1611015275484609</v>
      </c>
      <c r="AO111" s="66">
        <f>+upper!AO111</f>
        <v>3.3753322654009588</v>
      </c>
      <c r="AP111" s="66">
        <f>+upper!AP111</f>
        <v>3.5852805307115032</v>
      </c>
      <c r="AQ111" s="66">
        <f>+upper!AQ111</f>
        <v>3.7909463234800906</v>
      </c>
      <c r="AR111" s="66">
        <f>+upper!AR111</f>
        <v>3.9923296437067237</v>
      </c>
      <c r="AS111" s="66">
        <f>+upper!AS111</f>
        <v>4.1894304913914011</v>
      </c>
      <c r="AT111" s="66">
        <f>+upper!AT111</f>
        <v>4.3822488665341242</v>
      </c>
      <c r="AU111" s="66">
        <f>+upper!AU111</f>
        <v>4.5707847691348906</v>
      </c>
      <c r="AV111" s="66">
        <f>+upper!AV111</f>
        <v>4.7550381991937041</v>
      </c>
      <c r="AW111" s="66">
        <f>+upper!AW111</f>
        <v>4.9350091567105601</v>
      </c>
      <c r="AX111" s="66">
        <f>+upper!AX111</f>
        <v>6.3910718583762103</v>
      </c>
      <c r="AY111" s="66">
        <f>+upper!AY111</f>
        <v>7.8358545391122352</v>
      </c>
      <c r="AZ111" s="66">
        <f>+upper!AZ111</f>
        <v>9.2693571989186356</v>
      </c>
      <c r="BA111" s="66">
        <f>+upper!BA111</f>
        <v>10.691579837795413</v>
      </c>
      <c r="BB111" s="66">
        <f>+upper!BB111</f>
        <v>12.102522455742564</v>
      </c>
      <c r="BC111" s="66">
        <f>+upper!BC111</f>
        <v>13.502185052760094</v>
      </c>
      <c r="BD111" s="66">
        <f>+upper!BD111</f>
        <v>27.859771692683349</v>
      </c>
      <c r="BE111" s="66">
        <f>+upper!BE111</f>
        <v>38.276871021191241</v>
      </c>
      <c r="BF111" s="66">
        <f>+upper!BF111</f>
        <v>51.470735501874948</v>
      </c>
      <c r="BG111" s="66">
        <f>+upper!BG111</f>
        <v>80.699149734019358</v>
      </c>
      <c r="BH111" s="66">
        <f>+upper!BH111</f>
        <v>82.597953257172762</v>
      </c>
      <c r="BI111" s="66">
        <f>+upper!BI111</f>
        <v>85.446158541902847</v>
      </c>
      <c r="BJ111" s="66">
        <f>+upper!BJ111</f>
        <v>97.788381442399938</v>
      </c>
      <c r="BK111" s="66">
        <f>+upper!BK111</f>
        <v>97.788381442399938</v>
      </c>
      <c r="BL111" s="66">
        <f>+upper!BL111</f>
        <v>97.788381442399938</v>
      </c>
      <c r="BM111" s="66">
        <f>+upper!BM111</f>
        <v>97.788381442399938</v>
      </c>
      <c r="BN111" s="66">
        <f>+upper!BN111</f>
        <v>97.788381442399938</v>
      </c>
      <c r="BO111" s="66">
        <f>+upper!BO111</f>
        <v>97.788381442399938</v>
      </c>
      <c r="BP111" s="66">
        <f>+upper!BP111</f>
        <v>97.788381442399938</v>
      </c>
      <c r="BQ111" s="66">
        <f>+upper!BQ111</f>
        <v>97.788381442399938</v>
      </c>
      <c r="BR111" s="66">
        <f>+upper!BR111</f>
        <v>97.788381442399938</v>
      </c>
      <c r="BS111" s="66">
        <f>+upper!BS111</f>
        <v>97.788381442399938</v>
      </c>
      <c r="BT111" s="66">
        <f>+upper!BT111</f>
        <v>97.788381442399938</v>
      </c>
      <c r="BU111" s="66">
        <f>+upper!BU111</f>
        <v>97.788381442399938</v>
      </c>
      <c r="BV111" s="66">
        <f>+upper!BV111</f>
        <v>97.788381442399938</v>
      </c>
      <c r="BW111" s="66">
        <f>+upper!BW111</f>
        <v>97.788381442399938</v>
      </c>
      <c r="BX111" s="66">
        <f>+upper!BX111</f>
        <v>97.788381442399938</v>
      </c>
      <c r="BY111" s="66">
        <f>+upper!BY111</f>
        <v>97.788381442399938</v>
      </c>
      <c r="BZ111" s="66">
        <f>+upper!BZ111</f>
        <v>97.788381442399938</v>
      </c>
      <c r="CA111" s="66">
        <f>+upper!CA111</f>
        <v>97.788381442399938</v>
      </c>
    </row>
    <row r="112" spans="1:79" x14ac:dyDescent="0.2">
      <c r="A112" s="9">
        <f>+data!B114</f>
        <v>408</v>
      </c>
      <c r="B112" s="66">
        <f>+upper!B112</f>
        <v>0</v>
      </c>
      <c r="C112" s="66">
        <f>+upper!C112</f>
        <v>0</v>
      </c>
      <c r="D112" s="66">
        <f>+upper!D112</f>
        <v>0</v>
      </c>
      <c r="E112" s="66">
        <f>+upper!E112</f>
        <v>0</v>
      </c>
      <c r="F112" s="66">
        <f>+upper!F112</f>
        <v>0</v>
      </c>
      <c r="G112" s="66">
        <f>+upper!G112</f>
        <v>0</v>
      </c>
      <c r="H112" s="66">
        <f>+upper!H112</f>
        <v>0</v>
      </c>
      <c r="I112" s="66">
        <f>+upper!I112</f>
        <v>0</v>
      </c>
      <c r="J112" s="66">
        <f>+upper!J112</f>
        <v>0</v>
      </c>
      <c r="K112" s="66">
        <f>+upper!K112</f>
        <v>0</v>
      </c>
      <c r="L112" s="66">
        <f>+upper!L112</f>
        <v>0</v>
      </c>
      <c r="M112" s="66">
        <f>+upper!M112</f>
        <v>3.1035567960770796</v>
      </c>
      <c r="N112" s="66">
        <f>+upper!N112</f>
        <v>3.8333688623257181</v>
      </c>
      <c r="O112" s="66">
        <f>+upper!O112</f>
        <v>4.7285602301945682</v>
      </c>
      <c r="P112" s="66">
        <f>+upper!P112</f>
        <v>5.8243414954226669</v>
      </c>
      <c r="Q112" s="66">
        <f>+upper!Q112</f>
        <v>7.1625233660202525</v>
      </c>
      <c r="R112" s="66">
        <f>+upper!R112</f>
        <v>8.7923512736559175</v>
      </c>
      <c r="S112" s="66">
        <f>+upper!S112</f>
        <v>10.771224623736677</v>
      </c>
      <c r="T112" s="66">
        <f>+upper!T112</f>
        <v>13.165126247697314</v>
      </c>
      <c r="U112" s="66">
        <f>+upper!U112</f>
        <v>14.112488123939915</v>
      </c>
      <c r="V112" s="66">
        <f>+upper!V112</f>
        <v>14.895080598558062</v>
      </c>
      <c r="W112" s="66">
        <f>+upper!W112</f>
        <v>16.916487418549458</v>
      </c>
      <c r="X112" s="66">
        <f>+upper!X112</f>
        <v>21.252112957225549</v>
      </c>
      <c r="Y112" s="66">
        <f>+upper!Y112</f>
        <v>14.935357865616041</v>
      </c>
      <c r="Z112" s="66">
        <f>+upper!Z112</f>
        <v>16.211961414427261</v>
      </c>
      <c r="AA112" s="66">
        <f>+upper!AA112</f>
        <v>17.075862196501255</v>
      </c>
      <c r="AB112" s="66">
        <f>+upper!AB112</f>
        <v>19.409498862411031</v>
      </c>
      <c r="AC112" s="66">
        <f>+upper!AC112</f>
        <v>21.610185148972608</v>
      </c>
      <c r="AD112" s="66">
        <f>+upper!AD112</f>
        <v>26.741381851008498</v>
      </c>
      <c r="AE112" s="66">
        <f>+upper!AE112</f>
        <v>31.787028904927812</v>
      </c>
      <c r="AF112" s="66">
        <f>+upper!AF112</f>
        <v>36.747126310730543</v>
      </c>
      <c r="AG112" s="66">
        <f>+upper!AG112</f>
        <v>41.621674068416716</v>
      </c>
      <c r="AH112" s="66">
        <f>+upper!AH112</f>
        <v>46.410672177986292</v>
      </c>
      <c r="AI112" s="66">
        <f>+upper!AI112</f>
        <v>51.114120639439314</v>
      </c>
      <c r="AJ112" s="66">
        <f>+upper!AJ112</f>
        <v>55.732019452775752</v>
      </c>
      <c r="AK112" s="66">
        <f>+upper!AK112</f>
        <v>60.264368617995615</v>
      </c>
      <c r="AL112" s="66">
        <f>+upper!AL112</f>
        <v>64.711168135098902</v>
      </c>
      <c r="AM112" s="66">
        <f>+upper!AM112</f>
        <v>69.072418004085606</v>
      </c>
      <c r="AN112" s="66">
        <f>+upper!AN112</f>
        <v>84.460110849970278</v>
      </c>
      <c r="AO112" s="66">
        <f>+upper!AO112</f>
        <v>99.567306808702995</v>
      </c>
      <c r="AP112" s="66">
        <f>+upper!AP112</f>
        <v>114.39400588028383</v>
      </c>
      <c r="AQ112" s="66">
        <f>+upper!AQ112</f>
        <v>128.94020806471272</v>
      </c>
      <c r="AR112" s="66">
        <f>+upper!AR112</f>
        <v>143.20591336198973</v>
      </c>
      <c r="AS112" s="66">
        <f>+upper!AS112</f>
        <v>157.1911217721148</v>
      </c>
      <c r="AT112" s="66">
        <f>+upper!AT112</f>
        <v>170.89583329508795</v>
      </c>
      <c r="AU112" s="66">
        <f>+upper!AU112</f>
        <v>184.3200479309092</v>
      </c>
      <c r="AV112" s="66">
        <f>+upper!AV112</f>
        <v>197.4637656795785</v>
      </c>
      <c r="AW112" s="66">
        <f>+upper!AW112</f>
        <v>210.32698654109589</v>
      </c>
      <c r="AX112" s="66">
        <f>+upper!AX112</f>
        <v>254.66677036643836</v>
      </c>
      <c r="AY112" s="66">
        <f>+upper!AY112</f>
        <v>298.66130731232874</v>
      </c>
      <c r="AZ112" s="66">
        <f>+upper!AZ112</f>
        <v>342.31059737876717</v>
      </c>
      <c r="BA112" s="66">
        <f>+upper!BA112</f>
        <v>385.6146405657534</v>
      </c>
      <c r="BB112" s="66">
        <f>+upper!BB112</f>
        <v>428.57343687328768</v>
      </c>
      <c r="BC112" s="66">
        <f>+upper!BC112</f>
        <v>471.18698630136987</v>
      </c>
      <c r="BD112" s="66">
        <f>+upper!BD112</f>
        <v>469.35</v>
      </c>
      <c r="BE112" s="66">
        <f>+upper!BE112</f>
        <v>1047.2291506849317</v>
      </c>
      <c r="BF112" s="66">
        <f>+upper!BF112</f>
        <v>1322.5199178082194</v>
      </c>
      <c r="BG112" s="66">
        <f>+upper!BG112</f>
        <v>1354.41</v>
      </c>
      <c r="BH112" s="66">
        <f>+upper!BH112</f>
        <v>1354.41</v>
      </c>
      <c r="BI112" s="66">
        <f>+upper!BI112</f>
        <v>1354.41</v>
      </c>
      <c r="BJ112" s="66">
        <f>+upper!BJ112</f>
        <v>1354.41</v>
      </c>
      <c r="BK112" s="66">
        <f>+upper!BK112</f>
        <v>1354.41</v>
      </c>
      <c r="BL112" s="66">
        <f>+upper!BL112</f>
        <v>1354.41</v>
      </c>
      <c r="BM112" s="66">
        <f>+upper!BM112</f>
        <v>1354.41</v>
      </c>
      <c r="BN112" s="66">
        <f>+upper!BN112</f>
        <v>1354.41</v>
      </c>
      <c r="BO112" s="66">
        <f>+upper!BO112</f>
        <v>1354.41</v>
      </c>
      <c r="BP112" s="66">
        <f>+upper!BP112</f>
        <v>1354.41</v>
      </c>
      <c r="BQ112" s="66">
        <f>+upper!BQ112</f>
        <v>1354.41</v>
      </c>
      <c r="BR112" s="66">
        <f>+upper!BR112</f>
        <v>1354.41</v>
      </c>
      <c r="BS112" s="66">
        <f>+upper!BS112</f>
        <v>1354.41</v>
      </c>
      <c r="BT112" s="66">
        <f>+upper!BT112</f>
        <v>1354.41</v>
      </c>
      <c r="BU112" s="66">
        <f>+upper!BU112</f>
        <v>1354.41</v>
      </c>
      <c r="BV112" s="66">
        <f>+upper!BV112</f>
        <v>1354.41</v>
      </c>
      <c r="BW112" s="66">
        <f>+upper!BW112</f>
        <v>1354.41</v>
      </c>
      <c r="BX112" s="66">
        <f>+upper!BX112</f>
        <v>1354.41</v>
      </c>
      <c r="BY112" s="66">
        <f>+upper!BY112</f>
        <v>1354.41</v>
      </c>
      <c r="BZ112" s="66">
        <f>+upper!BZ112</f>
        <v>1354.41</v>
      </c>
      <c r="CA112" s="66">
        <f>+upper!CA112</f>
        <v>1354.41</v>
      </c>
    </row>
    <row r="113" spans="1:79" x14ac:dyDescent="0.2">
      <c r="A113" s="9">
        <f>+data!B115</f>
        <v>410</v>
      </c>
      <c r="B113" s="66">
        <f>+upper!B113</f>
        <v>0</v>
      </c>
      <c r="C113" s="66">
        <f>+upper!C113</f>
        <v>0</v>
      </c>
      <c r="D113" s="66">
        <f>+upper!D113</f>
        <v>0</v>
      </c>
      <c r="E113" s="66">
        <f>+upper!E113</f>
        <v>0</v>
      </c>
      <c r="F113" s="66">
        <f>+upper!F113</f>
        <v>0</v>
      </c>
      <c r="G113" s="66">
        <f>+upper!G113</f>
        <v>0</v>
      </c>
      <c r="H113" s="66">
        <f>+upper!H113</f>
        <v>0</v>
      </c>
      <c r="I113" s="66">
        <f>+upper!I113</f>
        <v>0</v>
      </c>
      <c r="J113" s="66">
        <f>+upper!J113</f>
        <v>0</v>
      </c>
      <c r="K113" s="66">
        <f>+upper!K113</f>
        <v>0</v>
      </c>
      <c r="L113" s="66">
        <f>+upper!L113</f>
        <v>0</v>
      </c>
      <c r="M113" s="66">
        <f>+upper!M113</f>
        <v>0</v>
      </c>
      <c r="N113" s="66">
        <f>+upper!N113</f>
        <v>2.9621027724170839</v>
      </c>
      <c r="O113" s="66">
        <f>+upper!O113</f>
        <v>3.9235848972069518</v>
      </c>
      <c r="P113" s="66">
        <f>+upper!P113</f>
        <v>5.1892623520629959</v>
      </c>
      <c r="Q113" s="66">
        <f>+upper!Q113</f>
        <v>6.8516240842857137</v>
      </c>
      <c r="R113" s="66">
        <f>+upper!R113</f>
        <v>9.0293692483037216</v>
      </c>
      <c r="S113" s="66">
        <f>+upper!S113</f>
        <v>11.873763683307896</v>
      </c>
      <c r="T113" s="66">
        <f>+upper!T113</f>
        <v>15.57584705072423</v>
      </c>
      <c r="U113" s="66">
        <f>+upper!U113</f>
        <v>16.675349634562952</v>
      </c>
      <c r="V113" s="66">
        <f>+upper!V113</f>
        <v>17.573022053118734</v>
      </c>
      <c r="W113" s="66">
        <f>+upper!W113</f>
        <v>19.920283416988742</v>
      </c>
      <c r="X113" s="66">
        <f>+upper!X113</f>
        <v>24.966708196732192</v>
      </c>
      <c r="Y113" s="66">
        <f>+upper!Y113</f>
        <v>17.492423676291338</v>
      </c>
      <c r="Z113" s="66">
        <f>+upper!Z113</f>
        <v>18.910096844010027</v>
      </c>
      <c r="AA113" s="66">
        <f>+upper!AA113</f>
        <v>19.803186325120699</v>
      </c>
      <c r="AB113" s="66">
        <f>+upper!AB113</f>
        <v>22.31335566449685</v>
      </c>
      <c r="AC113" s="66">
        <f>+upper!AC113</f>
        <v>24.476611250000001</v>
      </c>
      <c r="AD113" s="66">
        <f>+upper!AD113</f>
        <v>31.662590825600002</v>
      </c>
      <c r="AE113" s="66">
        <f>+upper!AE113</f>
        <v>38.729509232399998</v>
      </c>
      <c r="AF113" s="66">
        <f>+upper!AF113</f>
        <v>45.677366470400003</v>
      </c>
      <c r="AG113" s="66">
        <f>+upper!AG113</f>
        <v>52.506162539599991</v>
      </c>
      <c r="AH113" s="66">
        <f>+upper!AH113</f>
        <v>59.215897439999999</v>
      </c>
      <c r="AI113" s="66">
        <f>+upper!AI113</f>
        <v>65.806571171599998</v>
      </c>
      <c r="AJ113" s="66">
        <f>+upper!AJ113</f>
        <v>72.278183734400002</v>
      </c>
      <c r="AK113" s="66">
        <f>+upper!AK113</f>
        <v>78.630735128399991</v>
      </c>
      <c r="AL113" s="66">
        <f>+upper!AL113</f>
        <v>84.864225353599991</v>
      </c>
      <c r="AM113" s="66">
        <f>+upper!AM113</f>
        <v>90.97865440999999</v>
      </c>
      <c r="AN113" s="66">
        <f>+upper!AN113</f>
        <v>113.50032210840001</v>
      </c>
      <c r="AO113" s="66">
        <f>+upper!AO113</f>
        <v>135.61299355359998</v>
      </c>
      <c r="AP113" s="66">
        <f>+upper!AP113</f>
        <v>157.3166687456</v>
      </c>
      <c r="AQ113" s="66">
        <f>+upper!AQ113</f>
        <v>178.61134768440002</v>
      </c>
      <c r="AR113" s="66">
        <f>+upper!AR113</f>
        <v>199.49703037</v>
      </c>
      <c r="AS113" s="66">
        <f>+upper!AS113</f>
        <v>219.97371680239999</v>
      </c>
      <c r="AT113" s="66">
        <f>+upper!AT113</f>
        <v>240.04140698160003</v>
      </c>
      <c r="AU113" s="66">
        <f>+upper!AU113</f>
        <v>259.70010090760007</v>
      </c>
      <c r="AV113" s="66">
        <f>+upper!AV113</f>
        <v>278.9497985804</v>
      </c>
      <c r="AW113" s="66">
        <f>+upper!AW113</f>
        <v>297.79050000000001</v>
      </c>
      <c r="AX113" s="66">
        <f>+upper!AX113</f>
        <v>360.53005000000002</v>
      </c>
      <c r="AY113" s="66">
        <f>+upper!AY113</f>
        <v>422.78108000000003</v>
      </c>
      <c r="AZ113" s="66">
        <f>+upper!AZ113</f>
        <v>484.54358999999999</v>
      </c>
      <c r="BA113" s="66">
        <f>+upper!BA113</f>
        <v>545.81758000000002</v>
      </c>
      <c r="BB113" s="66">
        <f>+upper!BB113</f>
        <v>606.60304999999994</v>
      </c>
      <c r="BC113" s="66">
        <f>+upper!BC113</f>
        <v>666.9</v>
      </c>
      <c r="BD113" s="66">
        <f>+upper!BD113</f>
        <v>866.65600000000006</v>
      </c>
      <c r="BE113" s="66">
        <f>+upper!BE113</f>
        <v>909.07400000000007</v>
      </c>
      <c r="BF113" s="66">
        <f>+upper!BF113</f>
        <v>997.77600000000007</v>
      </c>
      <c r="BG113" s="66">
        <f>+upper!BG113</f>
        <v>888.8</v>
      </c>
      <c r="BH113" s="66">
        <f>+upper!BH113</f>
        <v>889.81000000000006</v>
      </c>
      <c r="BI113" s="66">
        <f>+upper!BI113</f>
        <v>888.8</v>
      </c>
      <c r="BJ113" s="66">
        <f>+upper!BJ113</f>
        <v>886.78</v>
      </c>
      <c r="BK113" s="66">
        <f>+upper!BK113</f>
        <v>878.7</v>
      </c>
      <c r="BL113" s="66">
        <f>+upper!BL113</f>
        <v>875.67</v>
      </c>
      <c r="BM113" s="66">
        <f>+upper!BM113</f>
        <v>867.59</v>
      </c>
      <c r="BN113" s="66">
        <f>+upper!BN113</f>
        <v>857.49</v>
      </c>
      <c r="BO113" s="66">
        <f>+upper!BO113</f>
        <v>840.32</v>
      </c>
      <c r="BP113" s="66">
        <f>+upper!BP113</f>
        <v>814.06000000000006</v>
      </c>
      <c r="BQ113" s="66">
        <f>+upper!BQ113</f>
        <v>795.88</v>
      </c>
      <c r="BR113" s="66">
        <f>+upper!BR113</f>
        <v>792.85</v>
      </c>
      <c r="BS113" s="66">
        <f>+upper!BS113</f>
        <v>769.55266666666762</v>
      </c>
      <c r="BT113" s="66">
        <f>+upper!BT113</f>
        <v>751.66444444444119</v>
      </c>
      <c r="BU113" s="66">
        <f>+upper!BU113</f>
        <v>736.07154074073947</v>
      </c>
      <c r="BV113" s="66">
        <f>+upper!BV113</f>
        <v>722.09114567900758</v>
      </c>
      <c r="BW113" s="66">
        <f>+upper!BW113</f>
        <v>705.63484576131202</v>
      </c>
      <c r="BX113" s="66">
        <f>+upper!BX113</f>
        <v>686.90545009601465</v>
      </c>
      <c r="BY113" s="66">
        <f>+upper!BY113</f>
        <v>672.12282150158956</v>
      </c>
      <c r="BZ113" s="66">
        <f>+upper!BZ113</f>
        <v>656.24877271390608</v>
      </c>
      <c r="CA113" s="66">
        <f>+upper!CA113</f>
        <v>639.73760858226103</v>
      </c>
    </row>
    <row r="114" spans="1:79" x14ac:dyDescent="0.2">
      <c r="A114" s="9">
        <f>+data!B116</f>
        <v>414</v>
      </c>
      <c r="B114" s="66">
        <f>+upper!B114</f>
        <v>0</v>
      </c>
      <c r="C114" s="66">
        <f>+upper!C114</f>
        <v>0</v>
      </c>
      <c r="D114" s="66">
        <f>+upper!D114</f>
        <v>0</v>
      </c>
      <c r="E114" s="66">
        <f>+upper!E114</f>
        <v>0</v>
      </c>
      <c r="F114" s="66">
        <f>+upper!F114</f>
        <v>0</v>
      </c>
      <c r="G114" s="66">
        <f>+upper!G114</f>
        <v>0</v>
      </c>
      <c r="H114" s="66">
        <f>+upper!H114</f>
        <v>0</v>
      </c>
      <c r="I114" s="66">
        <f>+upper!I114</f>
        <v>0</v>
      </c>
      <c r="J114" s="66">
        <f>+upper!J114</f>
        <v>0</v>
      </c>
      <c r="K114" s="66">
        <f>+upper!K114</f>
        <v>0</v>
      </c>
      <c r="L114" s="66">
        <f>+upper!L114</f>
        <v>0</v>
      </c>
      <c r="M114" s="66">
        <f>+upper!M114</f>
        <v>0</v>
      </c>
      <c r="N114" s="66">
        <f>+upper!N114</f>
        <v>0</v>
      </c>
      <c r="O114" s="66">
        <f>+upper!O114</f>
        <v>0</v>
      </c>
      <c r="P114" s="66">
        <f>+upper!P114</f>
        <v>0</v>
      </c>
      <c r="Q114" s="66">
        <f>+upper!Q114</f>
        <v>0</v>
      </c>
      <c r="R114" s="66">
        <f>+upper!R114</f>
        <v>0</v>
      </c>
      <c r="S114" s="66">
        <f>+upper!S114</f>
        <v>0</v>
      </c>
      <c r="T114" s="66">
        <f>+upper!T114</f>
        <v>0</v>
      </c>
      <c r="U114" s="66">
        <f>+upper!U114</f>
        <v>0</v>
      </c>
      <c r="V114" s="66">
        <f>+upper!V114</f>
        <v>0</v>
      </c>
      <c r="W114" s="66">
        <f>+upper!W114</f>
        <v>0</v>
      </c>
      <c r="X114" s="66">
        <f>+upper!X114</f>
        <v>0</v>
      </c>
      <c r="Y114" s="66">
        <f>+upper!Y114</f>
        <v>0</v>
      </c>
      <c r="Z114" s="66">
        <f>+upper!Z114</f>
        <v>0</v>
      </c>
      <c r="AA114" s="66">
        <f>+upper!AA114</f>
        <v>0</v>
      </c>
      <c r="AB114" s="66">
        <f>+upper!AB114</f>
        <v>0</v>
      </c>
      <c r="AC114" s="66">
        <f>+upper!AC114</f>
        <v>0.17960862500000002</v>
      </c>
      <c r="AD114" s="66">
        <f>+upper!AD114</f>
        <v>0.18912542000000002</v>
      </c>
      <c r="AE114" s="66">
        <f>+upper!AE114</f>
        <v>0.19846554299999999</v>
      </c>
      <c r="AF114" s="66">
        <f>+upper!AF114</f>
        <v>0.20762899399999998</v>
      </c>
      <c r="AG114" s="66">
        <f>+upper!AG114</f>
        <v>0.21661577299999998</v>
      </c>
      <c r="AH114" s="66">
        <f>+upper!AH114</f>
        <v>0.22542587999999997</v>
      </c>
      <c r="AI114" s="66">
        <f>+upper!AI114</f>
        <v>0.23405931500000002</v>
      </c>
      <c r="AJ114" s="66">
        <f>+upper!AJ114</f>
        <v>0.242516078</v>
      </c>
      <c r="AK114" s="66">
        <f>+upper!AK114</f>
        <v>0.25079616900000001</v>
      </c>
      <c r="AL114" s="66">
        <f>+upper!AL114</f>
        <v>0.25889958800000001</v>
      </c>
      <c r="AM114" s="66">
        <f>+upper!AM114</f>
        <v>0.26682633499999997</v>
      </c>
      <c r="AN114" s="66">
        <f>+upper!AN114</f>
        <v>0.3022374954</v>
      </c>
      <c r="AO114" s="66">
        <f>+upper!AO114</f>
        <v>0.33698670159999994</v>
      </c>
      <c r="AP114" s="66">
        <f>+upper!AP114</f>
        <v>0.37107395360000001</v>
      </c>
      <c r="AQ114" s="66">
        <f>+upper!AQ114</f>
        <v>0.40449925139999998</v>
      </c>
      <c r="AR114" s="66">
        <f>+upper!AR114</f>
        <v>0.43726259500000003</v>
      </c>
      <c r="AS114" s="66">
        <f>+upper!AS114</f>
        <v>0.46936398439999999</v>
      </c>
      <c r="AT114" s="66">
        <f>+upper!AT114</f>
        <v>0.50080341959999997</v>
      </c>
      <c r="AU114" s="66">
        <f>+upper!AU114</f>
        <v>0.53158090059999996</v>
      </c>
      <c r="AV114" s="66">
        <f>+upper!AV114</f>
        <v>0.56169642739999992</v>
      </c>
      <c r="AW114" s="66">
        <f>+upper!AW114</f>
        <v>0.59114999999999995</v>
      </c>
      <c r="AX114" s="66">
        <f>+upper!AX114</f>
        <v>0.49074833333333329</v>
      </c>
      <c r="AY114" s="66">
        <f>+upper!AY114</f>
        <v>0.3910973333333333</v>
      </c>
      <c r="AZ114" s="66">
        <f>+upper!AZ114</f>
        <v>0.29219699999999998</v>
      </c>
      <c r="BA114" s="66">
        <f>+upper!BA114</f>
        <v>0.19404733333333332</v>
      </c>
      <c r="BB114" s="66">
        <f>+upper!BB114</f>
        <v>9.6648333333333322E-2</v>
      </c>
      <c r="BC114" s="66">
        <f>+upper!BC114</f>
        <v>0</v>
      </c>
      <c r="BD114" s="66">
        <f>+upper!BD114</f>
        <v>1.022</v>
      </c>
      <c r="BE114" s="66">
        <f>+upper!BE114</f>
        <v>1.018</v>
      </c>
      <c r="BF114" s="66">
        <f>+upper!BF114</f>
        <v>3.0419999999999998</v>
      </c>
      <c r="BG114" s="66">
        <f>+upper!BG114</f>
        <v>7.07</v>
      </c>
      <c r="BH114" s="66">
        <f>+upper!BH114</f>
        <v>7.07</v>
      </c>
      <c r="BI114" s="66">
        <f>+upper!BI114</f>
        <v>7.07</v>
      </c>
      <c r="BJ114" s="66">
        <f>+upper!BJ114</f>
        <v>7.07</v>
      </c>
      <c r="BK114" s="66">
        <f>+upper!BK114</f>
        <v>7.5750000000000002</v>
      </c>
      <c r="BL114" s="66">
        <f>+upper!BL114</f>
        <v>7.6759999999999993</v>
      </c>
      <c r="BM114" s="66">
        <f>+upper!BM114</f>
        <v>8.9890000000000008</v>
      </c>
      <c r="BN114" s="66">
        <f>+upper!BN114</f>
        <v>8.6859999999999999</v>
      </c>
      <c r="BO114" s="66">
        <f>+upper!BO114</f>
        <v>10.1</v>
      </c>
      <c r="BP114" s="66">
        <f>+upper!BP114</f>
        <v>10.605</v>
      </c>
      <c r="BQ114" s="66">
        <f>+upper!BQ114</f>
        <v>10.605</v>
      </c>
      <c r="BR114" s="66">
        <f>+upper!BR114</f>
        <v>10.605</v>
      </c>
      <c r="BS114" s="66">
        <f>+upper!BS114</f>
        <v>11.365866666666664</v>
      </c>
      <c r="BT114" s="66">
        <f>+upper!BT114</f>
        <v>11.819244444444411</v>
      </c>
      <c r="BU114" s="66">
        <f>+upper!BU114</f>
        <v>11.937900740740718</v>
      </c>
      <c r="BV114" s="66">
        <f>+upper!BV114</f>
        <v>12.263145679012208</v>
      </c>
      <c r="BW114" s="66">
        <f>+upper!BW114</f>
        <v>12.7069737613167</v>
      </c>
      <c r="BX114" s="66">
        <f>+upper!BX114</f>
        <v>13.115058096021752</v>
      </c>
      <c r="BY114" s="66">
        <f>+upper!BY114</f>
        <v>13.374803901600174</v>
      </c>
      <c r="BZ114" s="66">
        <f>+upper!BZ114</f>
        <v>13.711497513915218</v>
      </c>
      <c r="CA114" s="66">
        <f>+upper!CA114</f>
        <v>14.112667568935288</v>
      </c>
    </row>
    <row r="115" spans="1:79" x14ac:dyDescent="0.2">
      <c r="A115" s="9">
        <f>+data!B117</f>
        <v>417</v>
      </c>
      <c r="B115" s="66">
        <f>+upper!B115</f>
        <v>0</v>
      </c>
      <c r="C115" s="66">
        <f>+upper!C115</f>
        <v>0</v>
      </c>
      <c r="D115" s="66">
        <f>+upper!D115</f>
        <v>0</v>
      </c>
      <c r="E115" s="66">
        <f>+upper!E115</f>
        <v>0</v>
      </c>
      <c r="F115" s="66">
        <f>+upper!F115</f>
        <v>0</v>
      </c>
      <c r="G115" s="66">
        <f>+upper!G115</f>
        <v>0</v>
      </c>
      <c r="H115" s="66">
        <f>+upper!H115</f>
        <v>0</v>
      </c>
      <c r="I115" s="66">
        <f>+upper!I115</f>
        <v>0</v>
      </c>
      <c r="J115" s="66">
        <f>+upper!J115</f>
        <v>0</v>
      </c>
      <c r="K115" s="66">
        <f>+upper!K115</f>
        <v>0</v>
      </c>
      <c r="L115" s="66">
        <f>+upper!L115</f>
        <v>0</v>
      </c>
      <c r="M115" s="66">
        <f>+upper!M115</f>
        <v>19.316749014506772</v>
      </c>
      <c r="N115" s="66">
        <f>+upper!N115</f>
        <v>20.073337347665657</v>
      </c>
      <c r="O115" s="66">
        <f>+upper!O115</f>
        <v>20.841670438891196</v>
      </c>
      <c r="P115" s="66">
        <f>+upper!P115</f>
        <v>21.619576792230443</v>
      </c>
      <c r="Q115" s="66">
        <f>+upper!Q115</f>
        <v>22.404475742605232</v>
      </c>
      <c r="R115" s="66">
        <f>+upper!R115</f>
        <v>23.193316054631087</v>
      </c>
      <c r="S115" s="66">
        <f>+upper!S115</f>
        <v>23.982503294575249</v>
      </c>
      <c r="T115" s="66">
        <f>+upper!T115</f>
        <v>24.767813077808707</v>
      </c>
      <c r="U115" s="66">
        <f>+upper!U115</f>
        <v>24.877913595698402</v>
      </c>
      <c r="V115" s="66">
        <f>+upper!V115</f>
        <v>24.908192112608134</v>
      </c>
      <c r="W115" s="66">
        <f>+upper!W115</f>
        <v>25.814037043033625</v>
      </c>
      <c r="X115" s="66">
        <f>+upper!X115</f>
        <v>26.557807578927861</v>
      </c>
      <c r="Y115" s="66">
        <f>+upper!Y115</f>
        <v>27.137883258815577</v>
      </c>
      <c r="Z115" s="66">
        <f>+upper!Z115</f>
        <v>27.551911564597191</v>
      </c>
      <c r="AA115" s="66">
        <f>+upper!AA115</f>
        <v>27.796566776517061</v>
      </c>
      <c r="AB115" s="66">
        <f>+upper!AB115</f>
        <v>30.126708134655654</v>
      </c>
      <c r="AC115" s="66">
        <f>+upper!AC115</f>
        <v>32.02771935319592</v>
      </c>
      <c r="AD115" s="66">
        <f>+upper!AD115</f>
        <v>38.375460362956296</v>
      </c>
      <c r="AE115" s="66">
        <f>+upper!AE115</f>
        <v>44.61668584425562</v>
      </c>
      <c r="AF115" s="66">
        <f>+upper!AF115</f>
        <v>50.751395797093892</v>
      </c>
      <c r="AG115" s="66">
        <f>+upper!AG115</f>
        <v>56.779590221471068</v>
      </c>
      <c r="AH115" s="66">
        <f>+upper!AH115</f>
        <v>62.701269117387206</v>
      </c>
      <c r="AI115" s="66">
        <f>+upper!AI115</f>
        <v>68.516432484842269</v>
      </c>
      <c r="AJ115" s="66">
        <f>+upper!AJ115</f>
        <v>74.225080323836281</v>
      </c>
      <c r="AK115" s="66">
        <f>+upper!AK115</f>
        <v>79.827212634369204</v>
      </c>
      <c r="AL115" s="66">
        <f>+upper!AL115</f>
        <v>85.322829416441081</v>
      </c>
      <c r="AM115" s="66">
        <f>+upper!AM115</f>
        <v>90.711930670051885</v>
      </c>
      <c r="AN115" s="66">
        <f>+upper!AN115</f>
        <v>118.98263203575371</v>
      </c>
      <c r="AO115" s="66">
        <f>+upper!AO115</f>
        <v>146.74351759859874</v>
      </c>
      <c r="AP115" s="66">
        <f>+upper!AP115</f>
        <v>173.99458735858715</v>
      </c>
      <c r="AQ115" s="66">
        <f>+upper!AQ115</f>
        <v>200.7358413157188</v>
      </c>
      <c r="AR115" s="66">
        <f>+upper!AR115</f>
        <v>226.96727946999374</v>
      </c>
      <c r="AS115" s="66">
        <f>+upper!AS115</f>
        <v>252.68890182141197</v>
      </c>
      <c r="AT115" s="66">
        <f>+upper!AT115</f>
        <v>277.90070836997342</v>
      </c>
      <c r="AU115" s="66">
        <f>+upper!AU115</f>
        <v>302.60269911567832</v>
      </c>
      <c r="AV115" s="66">
        <f>+upper!AV115</f>
        <v>326.79487405852637</v>
      </c>
      <c r="AW115" s="66">
        <f>+upper!AW115</f>
        <v>350.47723319851769</v>
      </c>
      <c r="AX115" s="66">
        <f>+upper!AX115</f>
        <v>377.04370655561434</v>
      </c>
      <c r="AY115" s="66">
        <f>+upper!AY115</f>
        <v>403.39678316531774</v>
      </c>
      <c r="AZ115" s="66">
        <f>+upper!AZ115</f>
        <v>429.53646302762792</v>
      </c>
      <c r="BA115" s="66">
        <f>+upper!BA115</f>
        <v>455.4627461425448</v>
      </c>
      <c r="BB115" s="66">
        <f>+upper!BB115</f>
        <v>481.17563251006862</v>
      </c>
      <c r="BC115" s="66">
        <f>+upper!BC115</f>
        <v>506.67512213019921</v>
      </c>
      <c r="BD115" s="66">
        <f>+upper!BD115</f>
        <v>595.97527274578044</v>
      </c>
      <c r="BE115" s="66">
        <f>+upper!BE115</f>
        <v>919.87876057099822</v>
      </c>
      <c r="BF115" s="66">
        <f>+upper!BF115</f>
        <v>1108.0405557497052</v>
      </c>
      <c r="BG115" s="66">
        <f>+upper!BG115</f>
        <v>1036.4200277285813</v>
      </c>
      <c r="BH115" s="66">
        <f>+upper!BH115</f>
        <v>1033.8536543265868</v>
      </c>
      <c r="BI115" s="66">
        <f>+upper!BI115</f>
        <v>1033.5575343186645</v>
      </c>
      <c r="BJ115" s="66">
        <f>+upper!BJ115</f>
        <v>1033.5575343186645</v>
      </c>
      <c r="BK115" s="66">
        <f>+upper!BK115</f>
        <v>1029.6092675463649</v>
      </c>
      <c r="BL115" s="66">
        <f>+upper!BL115</f>
        <v>1008.0912136373335</v>
      </c>
      <c r="BM115" s="66">
        <f>+upper!BM115</f>
        <v>1007.3015602828738</v>
      </c>
      <c r="BN115" s="66">
        <f>+upper!BN115</f>
        <v>1007.4002669521811</v>
      </c>
      <c r="BO115" s="66">
        <f>+upper!BO115</f>
        <v>1006.4132002591064</v>
      </c>
      <c r="BP115" s="66">
        <f>+upper!BP115</f>
        <v>1005.130013558109</v>
      </c>
      <c r="BQ115" s="66">
        <f>+upper!BQ115</f>
        <v>1009.7692270155608</v>
      </c>
      <c r="BR115" s="66">
        <f>+upper!BR115</f>
        <v>1007.5976802907961</v>
      </c>
      <c r="BS115" s="66">
        <f>+upper!BS115</f>
        <v>1007.9990874126465</v>
      </c>
      <c r="BT115" s="66">
        <f>+upper!BT115</f>
        <v>1008.5035881668849</v>
      </c>
      <c r="BU115" s="66">
        <f>+upper!BU115</f>
        <v>1009.2575608882913</v>
      </c>
      <c r="BV115" s="66">
        <f>+upper!BV115</f>
        <v>1009.7670822780548</v>
      </c>
      <c r="BW115" s="66">
        <f>+upper!BW115</f>
        <v>1009.3630462279586</v>
      </c>
      <c r="BX115" s="66">
        <f>+upper!BX115</f>
        <v>1010.2364862444499</v>
      </c>
      <c r="BY115" s="66">
        <f>+upper!BY115</f>
        <v>1010.6152975095811</v>
      </c>
      <c r="BZ115" s="66">
        <f>+upper!BZ115</f>
        <v>1010.9329722257228</v>
      </c>
      <c r="CA115" s="66">
        <f>+upper!CA115</f>
        <v>1011.2082551354993</v>
      </c>
    </row>
    <row r="116" spans="1:79" x14ac:dyDescent="0.2">
      <c r="A116" s="9">
        <f>+data!B118</f>
        <v>418</v>
      </c>
      <c r="B116" s="66">
        <f>+upper!B116</f>
        <v>0</v>
      </c>
      <c r="C116" s="66">
        <f>+upper!C116</f>
        <v>0</v>
      </c>
      <c r="D116" s="66">
        <f>+upper!D116</f>
        <v>0</v>
      </c>
      <c r="E116" s="66">
        <f>+upper!E116</f>
        <v>0</v>
      </c>
      <c r="F116" s="66">
        <f>+upper!F116</f>
        <v>0</v>
      </c>
      <c r="G116" s="66">
        <f>+upper!G116</f>
        <v>0</v>
      </c>
      <c r="H116" s="66">
        <f>+upper!H116</f>
        <v>0</v>
      </c>
      <c r="I116" s="66">
        <f>+upper!I116</f>
        <v>0</v>
      </c>
      <c r="J116" s="66">
        <f>+upper!J116</f>
        <v>0</v>
      </c>
      <c r="K116" s="66">
        <f>+upper!K116</f>
        <v>0</v>
      </c>
      <c r="L116" s="66">
        <f>+upper!L116</f>
        <v>0</v>
      </c>
      <c r="M116" s="66">
        <f>+upper!M116</f>
        <v>0</v>
      </c>
      <c r="N116" s="66">
        <f>+upper!N116</f>
        <v>0</v>
      </c>
      <c r="O116" s="66">
        <f>+upper!O116</f>
        <v>0</v>
      </c>
      <c r="P116" s="66">
        <f>+upper!P116</f>
        <v>0</v>
      </c>
      <c r="Q116" s="66">
        <f>+upper!Q116</f>
        <v>0</v>
      </c>
      <c r="R116" s="66">
        <f>+upper!R116</f>
        <v>0</v>
      </c>
      <c r="S116" s="66">
        <f>+upper!S116</f>
        <v>0</v>
      </c>
      <c r="T116" s="66">
        <f>+upper!T116</f>
        <v>0</v>
      </c>
      <c r="U116" s="66">
        <f>+upper!U116</f>
        <v>0</v>
      </c>
      <c r="V116" s="66">
        <f>+upper!V116</f>
        <v>0</v>
      </c>
      <c r="W116" s="66">
        <f>+upper!W116</f>
        <v>0</v>
      </c>
      <c r="X116" s="66">
        <f>+upper!X116</f>
        <v>0</v>
      </c>
      <c r="Y116" s="66">
        <f>+upper!Y116</f>
        <v>0</v>
      </c>
      <c r="Z116" s="66">
        <f>+upper!Z116</f>
        <v>0</v>
      </c>
      <c r="AA116" s="66">
        <f>+upper!AA116</f>
        <v>0</v>
      </c>
      <c r="AB116" s="66">
        <f>+upper!AB116</f>
        <v>0</v>
      </c>
      <c r="AC116" s="66">
        <f>+upper!AC116</f>
        <v>0.31152837785678994</v>
      </c>
      <c r="AD116" s="66">
        <f>+upper!AD116</f>
        <v>0.34741965208176012</v>
      </c>
      <c r="AE116" s="66">
        <f>+upper!AE116</f>
        <v>0.38269183757692676</v>
      </c>
      <c r="AF116" s="66">
        <f>+upper!AF116</f>
        <v>0.41734493434228975</v>
      </c>
      <c r="AG116" s="66">
        <f>+upper!AG116</f>
        <v>0.45137894237784904</v>
      </c>
      <c r="AH116" s="66">
        <f>+upper!AH116</f>
        <v>0.48479386168360478</v>
      </c>
      <c r="AI116" s="66">
        <f>+upper!AI116</f>
        <v>0.51758969225955687</v>
      </c>
      <c r="AJ116" s="66">
        <f>+upper!AJ116</f>
        <v>0.54976643410570536</v>
      </c>
      <c r="AK116" s="66">
        <f>+upper!AK116</f>
        <v>0.58132408722205009</v>
      </c>
      <c r="AL116" s="66">
        <f>+upper!AL116</f>
        <v>0.61226265160859128</v>
      </c>
      <c r="AM116" s="66">
        <f>+upper!AM116</f>
        <v>0.64258212726532904</v>
      </c>
      <c r="AN116" s="66">
        <f>+upper!AN116</f>
        <v>0.93339448099291822</v>
      </c>
      <c r="AO116" s="66">
        <f>+upper!AO116</f>
        <v>1.2190068342924463</v>
      </c>
      <c r="AP116" s="66">
        <f>+upper!AP116</f>
        <v>1.4994191871639138</v>
      </c>
      <c r="AQ116" s="66">
        <f>+upper!AQ116</f>
        <v>1.7746315396073207</v>
      </c>
      <c r="AR116" s="66">
        <f>+upper!AR116</f>
        <v>2.0446438916226666</v>
      </c>
      <c r="AS116" s="66">
        <f>+upper!AS116</f>
        <v>2.3094562432099526</v>
      </c>
      <c r="AT116" s="66">
        <f>+upper!AT116</f>
        <v>2.5690685943691767</v>
      </c>
      <c r="AU116" s="66">
        <f>+upper!AU116</f>
        <v>2.8234809451003402</v>
      </c>
      <c r="AV116" s="66">
        <f>+upper!AV116</f>
        <v>3.0726932954034436</v>
      </c>
      <c r="AW116" s="66">
        <f>+upper!AW116</f>
        <v>3.316705645278486</v>
      </c>
      <c r="AX116" s="66">
        <f>+upper!AX116</f>
        <v>4.5889869113244659</v>
      </c>
      <c r="AY116" s="66">
        <f>+upper!AY116</f>
        <v>5.8514409013844357</v>
      </c>
      <c r="AZ116" s="66">
        <f>+upper!AZ116</f>
        <v>7.1040676154583959</v>
      </c>
      <c r="BA116" s="66">
        <f>+upper!BA116</f>
        <v>8.3468670535463456</v>
      </c>
      <c r="BB116" s="66">
        <f>+upper!BB116</f>
        <v>9.5798392156482848</v>
      </c>
      <c r="BC116" s="66">
        <f>+upper!BC116</f>
        <v>10.80298410176421</v>
      </c>
      <c r="BD116" s="66">
        <f>+upper!BD116</f>
        <v>15.244561873298521</v>
      </c>
      <c r="BE116" s="66">
        <f>+upper!BE116</f>
        <v>102.72135711448475</v>
      </c>
      <c r="BF116" s="66">
        <f>+upper!BF116</f>
        <v>120.11212586829944</v>
      </c>
      <c r="BG116" s="66">
        <f>+upper!BG116</f>
        <v>262.31807399800425</v>
      </c>
      <c r="BH116" s="66">
        <f>+upper!BH116</f>
        <v>265.86291283581511</v>
      </c>
      <c r="BI116" s="66">
        <f>+upper!BI116</f>
        <v>272.06638080198411</v>
      </c>
      <c r="BJ116" s="66">
        <f>+upper!BJ116</f>
        <v>265.86291283581511</v>
      </c>
      <c r="BK116" s="66">
        <f>+upper!BK116</f>
        <v>265.86291283581511</v>
      </c>
      <c r="BL116" s="66">
        <f>+upper!BL116</f>
        <v>274.72500993034225</v>
      </c>
      <c r="BM116" s="66">
        <f>+upper!BM116</f>
        <v>274.72500993034225</v>
      </c>
      <c r="BN116" s="66">
        <f>+upper!BN116</f>
        <v>274.72500993034225</v>
      </c>
      <c r="BO116" s="66">
        <f>+upper!BO116</f>
        <v>274.72500993034225</v>
      </c>
      <c r="BP116" s="66">
        <f>+upper!BP116</f>
        <v>274.72500993034225</v>
      </c>
      <c r="BQ116" s="66">
        <f>+upper!BQ116</f>
        <v>274.72500993034225</v>
      </c>
      <c r="BR116" s="66">
        <f>+upper!BR116</f>
        <v>274.72500993034225</v>
      </c>
      <c r="BS116" s="66">
        <f>+upper!BS116</f>
        <v>274.72500993034225</v>
      </c>
      <c r="BT116" s="66">
        <f>+upper!BT116</f>
        <v>274.72500993034225</v>
      </c>
      <c r="BU116" s="66">
        <f>+upper!BU116</f>
        <v>274.72500993034225</v>
      </c>
      <c r="BV116" s="66">
        <f>+upper!BV116</f>
        <v>274.72500993034225</v>
      </c>
      <c r="BW116" s="66">
        <f>+upper!BW116</f>
        <v>274.72500993034225</v>
      </c>
      <c r="BX116" s="66">
        <f>+upper!BX116</f>
        <v>274.72500993034225</v>
      </c>
      <c r="BY116" s="66">
        <f>+upper!BY116</f>
        <v>274.72500993034225</v>
      </c>
      <c r="BZ116" s="66">
        <f>+upper!BZ116</f>
        <v>274.72500993034225</v>
      </c>
      <c r="CA116" s="66">
        <f>+upper!CA116</f>
        <v>274.72500993034225</v>
      </c>
    </row>
    <row r="117" spans="1:79" x14ac:dyDescent="0.2">
      <c r="A117" s="9">
        <f>+data!B119</f>
        <v>422</v>
      </c>
      <c r="B117" s="66">
        <f>+upper!B117</f>
        <v>0</v>
      </c>
      <c r="C117" s="66">
        <f>+upper!C117</f>
        <v>0</v>
      </c>
      <c r="D117" s="66">
        <f>+upper!D117</f>
        <v>0</v>
      </c>
      <c r="E117" s="66">
        <f>+upper!E117</f>
        <v>0</v>
      </c>
      <c r="F117" s="66">
        <f>+upper!F117</f>
        <v>0</v>
      </c>
      <c r="G117" s="66">
        <f>+upper!G117</f>
        <v>0</v>
      </c>
      <c r="H117" s="66">
        <f>+upper!H117</f>
        <v>0</v>
      </c>
      <c r="I117" s="66">
        <f>+upper!I117</f>
        <v>0</v>
      </c>
      <c r="J117" s="66">
        <f>+upper!J117</f>
        <v>0</v>
      </c>
      <c r="K117" s="66">
        <f>+upper!K117</f>
        <v>0</v>
      </c>
      <c r="L117" s="66">
        <f>+upper!L117</f>
        <v>9.0941560818122138</v>
      </c>
      <c r="M117" s="66">
        <f>+upper!M117</f>
        <v>10.007312051299801</v>
      </c>
      <c r="N117" s="66">
        <f>+upper!N117</f>
        <v>10.998369489162593</v>
      </c>
      <c r="O117" s="66">
        <f>+upper!O117</f>
        <v>12.070960058470028</v>
      </c>
      <c r="P117" s="66">
        <f>+upper!P117</f>
        <v>10.352378586880105</v>
      </c>
      <c r="Q117" s="66">
        <f>+upper!Q117</f>
        <v>8.8634831747389153</v>
      </c>
      <c r="R117" s="66">
        <f>+upper!R117</f>
        <v>7.5743513456604994</v>
      </c>
      <c r="S117" s="66">
        <f>+upper!S117</f>
        <v>6.458839698187016</v>
      </c>
      <c r="T117" s="66">
        <f>+upper!T117</f>
        <v>5.4941059182247063</v>
      </c>
      <c r="U117" s="66">
        <f>+upper!U117</f>
        <v>4.9209434867177499</v>
      </c>
      <c r="V117" s="66">
        <f>+upper!V117</f>
        <v>4.3756762775678562</v>
      </c>
      <c r="W117" s="66">
        <f>+upper!W117</f>
        <v>4.3648154495839497</v>
      </c>
      <c r="X117" s="66">
        <f>+upper!X117</f>
        <v>4.3204503008086457</v>
      </c>
      <c r="Y117" s="66">
        <f>+upper!Y117</f>
        <v>4.2393307231268693</v>
      </c>
      <c r="Z117" s="66">
        <f>+upper!Z117</f>
        <v>3.1396999953798774</v>
      </c>
      <c r="AA117" s="66">
        <f>+upper!AA117</f>
        <v>3.0828040474542471</v>
      </c>
      <c r="AB117" s="66">
        <f>+upper!AB117</f>
        <v>3.2457136030527107</v>
      </c>
      <c r="AC117" s="66">
        <f>+upper!AC117</f>
        <v>2.4396935390827803</v>
      </c>
      <c r="AD117" s="66">
        <f>+upper!AD117</f>
        <v>2.4766840783386215</v>
      </c>
      <c r="AE117" s="66">
        <f>+upper!AE117</f>
        <v>2.5127631968272279</v>
      </c>
      <c r="AF117" s="66">
        <f>+upper!AF117</f>
        <v>2.547930894548601</v>
      </c>
      <c r="AG117" s="66">
        <f>+upper!AG117</f>
        <v>2.5821871715027402</v>
      </c>
      <c r="AH117" s="66">
        <f>+upper!AH117</f>
        <v>2.6155320276896457</v>
      </c>
      <c r="AI117" s="66">
        <f>+upper!AI117</f>
        <v>2.6479654631093164</v>
      </c>
      <c r="AJ117" s="66">
        <f>+upper!AJ117</f>
        <v>2.6794874777617541</v>
      </c>
      <c r="AK117" s="66">
        <f>+upper!AK117</f>
        <v>2.7100980716469572</v>
      </c>
      <c r="AL117" s="66">
        <f>+upper!AL117</f>
        <v>2.7397972447649264</v>
      </c>
      <c r="AM117" s="66">
        <f>+upper!AM117</f>
        <v>2.7685849971156622</v>
      </c>
      <c r="AN117" s="66">
        <f>+upper!AN117</f>
        <v>3.5551472827805024</v>
      </c>
      <c r="AO117" s="66">
        <f>+upper!AO117</f>
        <v>4.3274878677819437</v>
      </c>
      <c r="AP117" s="66">
        <f>+upper!AP117</f>
        <v>5.0856067521199897</v>
      </c>
      <c r="AQ117" s="66">
        <f>+upper!AQ117</f>
        <v>5.8295039357946354</v>
      </c>
      <c r="AR117" s="66">
        <f>+upper!AR117</f>
        <v>6.5591794188058845</v>
      </c>
      <c r="AS117" s="66">
        <f>+upper!AS117</f>
        <v>7.2746332011537351</v>
      </c>
      <c r="AT117" s="66">
        <f>+upper!AT117</f>
        <v>7.9758652828381891</v>
      </c>
      <c r="AU117" s="66">
        <f>+upper!AU117</f>
        <v>8.6628756638592446</v>
      </c>
      <c r="AV117" s="66">
        <f>+upper!AV117</f>
        <v>9.3356643442169034</v>
      </c>
      <c r="AW117" s="66">
        <f>+upper!AW117</f>
        <v>9.994231323911162</v>
      </c>
      <c r="AX117" s="66">
        <f>+upper!AX117</f>
        <v>14.481684453417943</v>
      </c>
      <c r="AY117" s="66">
        <f>+upper!AY117</f>
        <v>18.934525526391695</v>
      </c>
      <c r="AZ117" s="66">
        <f>+upper!AZ117</f>
        <v>23.352754542832425</v>
      </c>
      <c r="BA117" s="66">
        <f>+upper!BA117</f>
        <v>27.736371502740123</v>
      </c>
      <c r="BB117" s="66">
        <f>+upper!BB117</f>
        <v>32.085376406114797</v>
      </c>
      <c r="BC117" s="66">
        <f>+upper!BC117</f>
        <v>36.399769252956446</v>
      </c>
      <c r="BD117" s="66">
        <f>+upper!BD117</f>
        <v>60.13498702047881</v>
      </c>
      <c r="BE117" s="66">
        <f>+upper!BE117</f>
        <v>75.755408133833285</v>
      </c>
      <c r="BF117" s="66">
        <f>+upper!BF117</f>
        <v>75.457744447649262</v>
      </c>
      <c r="BG117" s="66">
        <f>+upper!BG117</f>
        <v>78.655898471300844</v>
      </c>
      <c r="BH117" s="66">
        <f>+upper!BH117</f>
        <v>78.655898471300844</v>
      </c>
      <c r="BI117" s="66">
        <f>+upper!BI117</f>
        <v>78.655898471300844</v>
      </c>
      <c r="BJ117" s="66">
        <f>+upper!BJ117</f>
        <v>78.655898471300844</v>
      </c>
      <c r="BK117" s="66">
        <f>+upper!BK117</f>
        <v>78.655898471300844</v>
      </c>
      <c r="BL117" s="66">
        <f>+upper!BL117</f>
        <v>78.655898471300844</v>
      </c>
      <c r="BM117" s="66">
        <f>+upper!BM117</f>
        <v>78.655898471300844</v>
      </c>
      <c r="BN117" s="66">
        <f>+upper!BN117</f>
        <v>78.655898471300844</v>
      </c>
      <c r="BO117" s="66">
        <f>+upper!BO117</f>
        <v>78.655898471300844</v>
      </c>
      <c r="BP117" s="66">
        <f>+upper!BP117</f>
        <v>78.655898471300844</v>
      </c>
      <c r="BQ117" s="66">
        <f>+upper!BQ117</f>
        <v>78.655898471300844</v>
      </c>
      <c r="BR117" s="66">
        <f>+upper!BR117</f>
        <v>78.655898471300844</v>
      </c>
      <c r="BS117" s="66">
        <f>+upper!BS117</f>
        <v>78.655898471300844</v>
      </c>
      <c r="BT117" s="66">
        <f>+upper!BT117</f>
        <v>78.655898471300844</v>
      </c>
      <c r="BU117" s="66">
        <f>+upper!BU117</f>
        <v>78.655898471300844</v>
      </c>
      <c r="BV117" s="66">
        <f>+upper!BV117</f>
        <v>78.655898471300844</v>
      </c>
      <c r="BW117" s="66">
        <f>+upper!BW117</f>
        <v>78.655898471300844</v>
      </c>
      <c r="BX117" s="66">
        <f>+upper!BX117</f>
        <v>78.655898471300844</v>
      </c>
      <c r="BY117" s="66">
        <f>+upper!BY117</f>
        <v>78.655898471300844</v>
      </c>
      <c r="BZ117" s="66">
        <f>+upper!BZ117</f>
        <v>78.655898471300844</v>
      </c>
      <c r="CA117" s="66">
        <f>+upper!CA117</f>
        <v>78.655898471300844</v>
      </c>
    </row>
    <row r="118" spans="1:79" x14ac:dyDescent="0.2">
      <c r="A118" s="9">
        <f>+data!B120</f>
        <v>426</v>
      </c>
      <c r="B118" s="66">
        <f>+upper!B118</f>
        <v>0</v>
      </c>
      <c r="C118" s="66">
        <f>+upper!C118</f>
        <v>0</v>
      </c>
      <c r="D118" s="66">
        <f>+upper!D118</f>
        <v>0</v>
      </c>
      <c r="E118" s="66">
        <f>+upper!E118</f>
        <v>0</v>
      </c>
      <c r="F118" s="66">
        <f>+upper!F118</f>
        <v>0</v>
      </c>
      <c r="G118" s="66">
        <f>+upper!G118</f>
        <v>0</v>
      </c>
      <c r="H118" s="66">
        <f>+upper!H118</f>
        <v>0</v>
      </c>
      <c r="I118" s="66">
        <f>+upper!I118</f>
        <v>0</v>
      </c>
      <c r="J118" s="66">
        <f>+upper!J118</f>
        <v>0</v>
      </c>
      <c r="K118" s="66">
        <f>+upper!K118</f>
        <v>0</v>
      </c>
      <c r="L118" s="66">
        <f>+upper!L118</f>
        <v>0</v>
      </c>
      <c r="M118" s="66">
        <f>+upper!M118</f>
        <v>0</v>
      </c>
      <c r="N118" s="66">
        <f>+upper!N118</f>
        <v>0</v>
      </c>
      <c r="O118" s="66">
        <f>+upper!O118</f>
        <v>0</v>
      </c>
      <c r="P118" s="66">
        <f>+upper!P118</f>
        <v>0</v>
      </c>
      <c r="Q118" s="66">
        <f>+upper!Q118</f>
        <v>0</v>
      </c>
      <c r="R118" s="66">
        <f>+upper!R118</f>
        <v>0</v>
      </c>
      <c r="S118" s="66">
        <f>+upper!S118</f>
        <v>0</v>
      </c>
      <c r="T118" s="66">
        <f>+upper!T118</f>
        <v>0</v>
      </c>
      <c r="U118" s="66">
        <f>+upper!U118</f>
        <v>0</v>
      </c>
      <c r="V118" s="66">
        <f>+upper!V118</f>
        <v>0</v>
      </c>
      <c r="W118" s="66">
        <f>+upper!W118</f>
        <v>0</v>
      </c>
      <c r="X118" s="66">
        <f>+upper!X118</f>
        <v>0</v>
      </c>
      <c r="Y118" s="66">
        <f>+upper!Y118</f>
        <v>0</v>
      </c>
      <c r="Z118" s="66">
        <f>+upper!Z118</f>
        <v>0</v>
      </c>
      <c r="AA118" s="66">
        <f>+upper!AA118</f>
        <v>0</v>
      </c>
      <c r="AB118" s="66">
        <f>+upper!AB118</f>
        <v>0</v>
      </c>
      <c r="AC118" s="66">
        <f>+upper!AC118</f>
        <v>0</v>
      </c>
      <c r="AD118" s="66">
        <f>+upper!AD118</f>
        <v>0</v>
      </c>
      <c r="AE118" s="66">
        <f>+upper!AE118</f>
        <v>0</v>
      </c>
      <c r="AF118" s="66">
        <f>+upper!AF118</f>
        <v>0</v>
      </c>
      <c r="AG118" s="66">
        <f>+upper!AG118</f>
        <v>0</v>
      </c>
      <c r="AH118" s="66">
        <f>+upper!AH118</f>
        <v>0</v>
      </c>
      <c r="AI118" s="66">
        <f>+upper!AI118</f>
        <v>0</v>
      </c>
      <c r="AJ118" s="66">
        <f>+upper!AJ118</f>
        <v>0</v>
      </c>
      <c r="AK118" s="66">
        <f>+upper!AK118</f>
        <v>0</v>
      </c>
      <c r="AL118" s="66">
        <f>+upper!AL118</f>
        <v>0</v>
      </c>
      <c r="AM118" s="66">
        <f>+upper!AM118</f>
        <v>0</v>
      </c>
      <c r="AN118" s="66">
        <f>+upper!AN118</f>
        <v>0</v>
      </c>
      <c r="AO118" s="66">
        <f>+upper!AO118</f>
        <v>0</v>
      </c>
      <c r="AP118" s="66">
        <f>+upper!AP118</f>
        <v>0</v>
      </c>
      <c r="AQ118" s="66">
        <f>+upper!AQ118</f>
        <v>0</v>
      </c>
      <c r="AR118" s="66">
        <f>+upper!AR118</f>
        <v>0</v>
      </c>
      <c r="AS118" s="66">
        <f>+upper!AS118</f>
        <v>0</v>
      </c>
      <c r="AT118" s="66">
        <f>+upper!AT118</f>
        <v>0</v>
      </c>
      <c r="AU118" s="66">
        <f>+upper!AU118</f>
        <v>0</v>
      </c>
      <c r="AV118" s="66">
        <f>+upper!AV118</f>
        <v>0</v>
      </c>
      <c r="AW118" s="66">
        <f>+upper!AW118</f>
        <v>0</v>
      </c>
      <c r="AX118" s="66">
        <f>+upper!AX118</f>
        <v>4.4277230224917863E-2</v>
      </c>
      <c r="AY118" s="66">
        <f>+upper!AY118</f>
        <v>8.821582006570633E-2</v>
      </c>
      <c r="AZ118" s="66">
        <f>+upper!AZ118</f>
        <v>0.13181576952236543</v>
      </c>
      <c r="BA118" s="66">
        <f>+upper!BA118</f>
        <v>0.1750770785948951</v>
      </c>
      <c r="BB118" s="66">
        <f>+upper!BB118</f>
        <v>0.21799974728329544</v>
      </c>
      <c r="BC118" s="66">
        <f>+upper!BC118</f>
        <v>0.26058377558756635</v>
      </c>
      <c r="BD118" s="66">
        <f>+upper!BD118</f>
        <v>0.25956785443517816</v>
      </c>
      <c r="BE118" s="66">
        <f>+upper!BE118</f>
        <v>0.25855193328278997</v>
      </c>
      <c r="BF118" s="66">
        <f>+upper!BF118</f>
        <v>0.51507202426080367</v>
      </c>
      <c r="BG118" s="66">
        <f>+upper!BG118</f>
        <v>0.76956027293404095</v>
      </c>
      <c r="BH118" s="66">
        <f>+upper!BH118</f>
        <v>0.76956027293404095</v>
      </c>
      <c r="BI118" s="66">
        <f>+upper!BI118</f>
        <v>0.76956027293404095</v>
      </c>
      <c r="BJ118" s="66">
        <f>+upper!BJ118</f>
        <v>0.76956027293404095</v>
      </c>
      <c r="BK118" s="66">
        <f>+upper!BK118</f>
        <v>0.76956027293404095</v>
      </c>
      <c r="BL118" s="66">
        <f>+upper!BL118</f>
        <v>0.76956027293404095</v>
      </c>
      <c r="BM118" s="66">
        <f>+upper!BM118</f>
        <v>0.76956027293404095</v>
      </c>
      <c r="BN118" s="66">
        <f>+upper!BN118</f>
        <v>0.76956027293404095</v>
      </c>
      <c r="BO118" s="66">
        <f>+upper!BO118</f>
        <v>0.76956027293404095</v>
      </c>
      <c r="BP118" s="66">
        <f>+upper!BP118</f>
        <v>0.76956027293404095</v>
      </c>
      <c r="BQ118" s="66">
        <f>+upper!BQ118</f>
        <v>0.76956027293404095</v>
      </c>
      <c r="BR118" s="66">
        <f>+upper!BR118</f>
        <v>0.76956027293404095</v>
      </c>
      <c r="BS118" s="66">
        <f>+upper!BS118</f>
        <v>0.76956027293404095</v>
      </c>
      <c r="BT118" s="66">
        <f>+upper!BT118</f>
        <v>0.76956027293404095</v>
      </c>
      <c r="BU118" s="66">
        <f>+upper!BU118</f>
        <v>0.76956027293404095</v>
      </c>
      <c r="BV118" s="66">
        <f>+upper!BV118</f>
        <v>0.76956027293404095</v>
      </c>
      <c r="BW118" s="66">
        <f>+upper!BW118</f>
        <v>0.76956027293404095</v>
      </c>
      <c r="BX118" s="66">
        <f>+upper!BX118</f>
        <v>0.76956027293404095</v>
      </c>
      <c r="BY118" s="66">
        <f>+upper!BY118</f>
        <v>0.76956027293404095</v>
      </c>
      <c r="BZ118" s="66">
        <f>+upper!BZ118</f>
        <v>0.76956027293404095</v>
      </c>
      <c r="CA118" s="66">
        <f>+upper!CA118</f>
        <v>0.76956027293404095</v>
      </c>
    </row>
    <row r="119" spans="1:79" x14ac:dyDescent="0.2">
      <c r="A119" s="9">
        <f>+data!B121</f>
        <v>428</v>
      </c>
      <c r="B119" s="66">
        <f>+upper!B119</f>
        <v>0</v>
      </c>
      <c r="C119" s="66">
        <f>+upper!C119</f>
        <v>0</v>
      </c>
      <c r="D119" s="66">
        <f>+upper!D119</f>
        <v>0</v>
      </c>
      <c r="E119" s="66">
        <f>+upper!E119</f>
        <v>0</v>
      </c>
      <c r="F119" s="66">
        <f>+upper!F119</f>
        <v>0</v>
      </c>
      <c r="G119" s="66">
        <f>+upper!G119</f>
        <v>0</v>
      </c>
      <c r="H119" s="66">
        <f>+upper!H119</f>
        <v>0</v>
      </c>
      <c r="I119" s="66">
        <f>+upper!I119</f>
        <v>0</v>
      </c>
      <c r="J119" s="66">
        <f>+upper!J119</f>
        <v>0</v>
      </c>
      <c r="K119" s="66">
        <f>+upper!K119</f>
        <v>0</v>
      </c>
      <c r="L119" s="66">
        <f>+upper!L119</f>
        <v>0</v>
      </c>
      <c r="M119" s="66">
        <f>+upper!M119</f>
        <v>0</v>
      </c>
      <c r="N119" s="66">
        <f>+upper!N119</f>
        <v>0</v>
      </c>
      <c r="O119" s="66">
        <f>+upper!O119</f>
        <v>0</v>
      </c>
      <c r="P119" s="66">
        <f>+upper!P119</f>
        <v>0</v>
      </c>
      <c r="Q119" s="66">
        <f>+upper!Q119</f>
        <v>0</v>
      </c>
      <c r="R119" s="66">
        <f>+upper!R119</f>
        <v>0</v>
      </c>
      <c r="S119" s="66">
        <f>+upper!S119</f>
        <v>0</v>
      </c>
      <c r="T119" s="66">
        <f>+upper!T119</f>
        <v>0</v>
      </c>
      <c r="U119" s="66">
        <f>+upper!U119</f>
        <v>0</v>
      </c>
      <c r="V119" s="66">
        <f>+upper!V119</f>
        <v>0</v>
      </c>
      <c r="W119" s="66">
        <f>+upper!W119</f>
        <v>0</v>
      </c>
      <c r="X119" s="66">
        <f>+upper!X119</f>
        <v>0</v>
      </c>
      <c r="Y119" s="66">
        <f>+upper!Y119</f>
        <v>0</v>
      </c>
      <c r="Z119" s="66">
        <f>+upper!Z119</f>
        <v>0</v>
      </c>
      <c r="AA119" s="66">
        <f>+upper!AA119</f>
        <v>0</v>
      </c>
      <c r="AB119" s="66">
        <f>+upper!AB119</f>
        <v>0</v>
      </c>
      <c r="AC119" s="66">
        <f>+upper!AC119</f>
        <v>0</v>
      </c>
      <c r="AD119" s="66">
        <f>+upper!AD119</f>
        <v>0</v>
      </c>
      <c r="AE119" s="66">
        <f>+upper!AE119</f>
        <v>0</v>
      </c>
      <c r="AF119" s="66">
        <f>+upper!AF119</f>
        <v>0</v>
      </c>
      <c r="AG119" s="66">
        <f>+upper!AG119</f>
        <v>0</v>
      </c>
      <c r="AH119" s="66">
        <f>+upper!AH119</f>
        <v>0</v>
      </c>
      <c r="AI119" s="66">
        <f>+upper!AI119</f>
        <v>0</v>
      </c>
      <c r="AJ119" s="66">
        <f>+upper!AJ119</f>
        <v>0</v>
      </c>
      <c r="AK119" s="66">
        <f>+upper!AK119</f>
        <v>0</v>
      </c>
      <c r="AL119" s="66">
        <f>+upper!AL119</f>
        <v>0</v>
      </c>
      <c r="AM119" s="66">
        <f>+upper!AM119</f>
        <v>0</v>
      </c>
      <c r="AN119" s="66">
        <f>+upper!AN119</f>
        <v>0</v>
      </c>
      <c r="AO119" s="66">
        <f>+upper!AO119</f>
        <v>0</v>
      </c>
      <c r="AP119" s="66">
        <f>+upper!AP119</f>
        <v>0</v>
      </c>
      <c r="AQ119" s="66">
        <f>+upper!AQ119</f>
        <v>0</v>
      </c>
      <c r="AR119" s="66">
        <f>+upper!AR119</f>
        <v>0</v>
      </c>
      <c r="AS119" s="66">
        <f>+upper!AS119</f>
        <v>0</v>
      </c>
      <c r="AT119" s="66">
        <f>+upper!AT119</f>
        <v>0</v>
      </c>
      <c r="AU119" s="66">
        <f>+upper!AU119</f>
        <v>0</v>
      </c>
      <c r="AV119" s="66">
        <f>+upper!AV119</f>
        <v>0</v>
      </c>
      <c r="AW119" s="66">
        <f>+upper!AW119</f>
        <v>0</v>
      </c>
      <c r="AX119" s="66">
        <f>+upper!AX119</f>
        <v>2.7138968119740956E-2</v>
      </c>
      <c r="AY119" s="66">
        <f>+upper!AY119</f>
        <v>5.4070372429770697E-2</v>
      </c>
      <c r="AZ119" s="66">
        <f>+upper!AZ119</f>
        <v>8.0794212930089218E-2</v>
      </c>
      <c r="BA119" s="66">
        <f>+upper!BA119</f>
        <v>0.10731048962069654</v>
      </c>
      <c r="BB119" s="66">
        <f>+upper!BB119</f>
        <v>0.13361920250159265</v>
      </c>
      <c r="BC119" s="66">
        <f>+upper!BC119</f>
        <v>0.15972035157277753</v>
      </c>
      <c r="BD119" s="66">
        <f>+upper!BD119</f>
        <v>0.18787064123345187</v>
      </c>
      <c r="BE119" s="66">
        <f>+upper!BE119</f>
        <v>0.28997547466910389</v>
      </c>
      <c r="BF119" s="66">
        <f>+upper!BF119</f>
        <v>0.34929014548253551</v>
      </c>
      <c r="BG119" s="66">
        <f>+upper!BG119</f>
        <v>0.32671304347826086</v>
      </c>
      <c r="BH119" s="66">
        <f>+upper!BH119</f>
        <v>0.54452173913043478</v>
      </c>
      <c r="BI119" s="66">
        <f>+upper!BI119</f>
        <v>0.54452173913043478</v>
      </c>
      <c r="BJ119" s="66">
        <f>+upper!BJ119</f>
        <v>0.65342608695652171</v>
      </c>
      <c r="BK119" s="66">
        <f>+upper!BK119</f>
        <v>0.54452173913043478</v>
      </c>
      <c r="BL119" s="66">
        <f>+upper!BL119</f>
        <v>0.43561739130434785</v>
      </c>
      <c r="BM119" s="66">
        <f>+upper!BM119</f>
        <v>0.43561739130434785</v>
      </c>
      <c r="BN119" s="66">
        <f>+upper!BN119</f>
        <v>0.43561739130434785</v>
      </c>
      <c r="BO119" s="66">
        <f>+upper!BO119</f>
        <v>0.43561739130434785</v>
      </c>
      <c r="BP119" s="66">
        <f>+upper!BP119</f>
        <v>0.43561739130434785</v>
      </c>
      <c r="BQ119" s="66">
        <f>+upper!BQ119</f>
        <v>0.65342608695652171</v>
      </c>
      <c r="BR119" s="66">
        <f>+upper!BR119</f>
        <v>0.65342608695652171</v>
      </c>
      <c r="BS119" s="66">
        <f>+upper!BS119</f>
        <v>0.68246724637680989</v>
      </c>
      <c r="BT119" s="66">
        <f>+upper!BT119</f>
        <v>0.75991033816424614</v>
      </c>
      <c r="BU119" s="66">
        <f>+upper!BU119</f>
        <v>0.83961218679546668</v>
      </c>
      <c r="BV119" s="66">
        <f>+upper!BV119</f>
        <v>0.90759001180889787</v>
      </c>
      <c r="BW119" s="66">
        <f>+upper!BW119</f>
        <v>0.94008742773301535</v>
      </c>
      <c r="BX119" s="66">
        <f>+upper!BX119</f>
        <v>1.0160199011868307</v>
      </c>
      <c r="BY119" s="66">
        <f>+upper!BY119</f>
        <v>1.0852417554545164</v>
      </c>
      <c r="BZ119" s="66">
        <f>+upper!BZ119</f>
        <v>1.143581368078791</v>
      </c>
      <c r="CA119" s="66">
        <f>+upper!CA119</f>
        <v>1.2015621362569739</v>
      </c>
    </row>
    <row r="120" spans="1:79" x14ac:dyDescent="0.2">
      <c r="A120" s="9">
        <f>+data!B122</f>
        <v>430</v>
      </c>
      <c r="B120" s="66">
        <f>+upper!B120</f>
        <v>0</v>
      </c>
      <c r="C120" s="66">
        <f>+upper!C120</f>
        <v>0</v>
      </c>
      <c r="D120" s="66">
        <f>+upper!D120</f>
        <v>0</v>
      </c>
      <c r="E120" s="66">
        <f>+upper!E120</f>
        <v>0</v>
      </c>
      <c r="F120" s="66">
        <f>+upper!F120</f>
        <v>0</v>
      </c>
      <c r="G120" s="66">
        <f>+upper!G120</f>
        <v>0</v>
      </c>
      <c r="H120" s="66">
        <f>+upper!H120</f>
        <v>0</v>
      </c>
      <c r="I120" s="66">
        <f>+upper!I120</f>
        <v>0</v>
      </c>
      <c r="J120" s="66">
        <f>+upper!J120</f>
        <v>0</v>
      </c>
      <c r="K120" s="66">
        <f>+upper!K120</f>
        <v>0</v>
      </c>
      <c r="L120" s="66">
        <f>+upper!L120</f>
        <v>0</v>
      </c>
      <c r="M120" s="66">
        <f>+upper!M120</f>
        <v>0</v>
      </c>
      <c r="N120" s="66">
        <f>+upper!N120</f>
        <v>0</v>
      </c>
      <c r="O120" s="66">
        <f>+upper!O120</f>
        <v>0</v>
      </c>
      <c r="P120" s="66">
        <f>+upper!P120</f>
        <v>0</v>
      </c>
      <c r="Q120" s="66">
        <f>+upper!Q120</f>
        <v>0</v>
      </c>
      <c r="R120" s="66">
        <f>+upper!R120</f>
        <v>0</v>
      </c>
      <c r="S120" s="66">
        <f>+upper!S120</f>
        <v>0</v>
      </c>
      <c r="T120" s="66">
        <f>+upper!T120</f>
        <v>0</v>
      </c>
      <c r="U120" s="66">
        <f>+upper!U120</f>
        <v>0</v>
      </c>
      <c r="V120" s="66">
        <f>+upper!V120</f>
        <v>0</v>
      </c>
      <c r="W120" s="66">
        <f>+upper!W120</f>
        <v>0</v>
      </c>
      <c r="X120" s="66">
        <f>+upper!X120</f>
        <v>0</v>
      </c>
      <c r="Y120" s="66">
        <f>+upper!Y120</f>
        <v>0</v>
      </c>
      <c r="Z120" s="66">
        <f>+upper!Z120</f>
        <v>0</v>
      </c>
      <c r="AA120" s="66">
        <f>+upper!AA120</f>
        <v>0</v>
      </c>
      <c r="AB120" s="66">
        <f>+upper!AB120</f>
        <v>0</v>
      </c>
      <c r="AC120" s="66">
        <f>+upper!AC120</f>
        <v>0</v>
      </c>
      <c r="AD120" s="66">
        <f>+upper!AD120</f>
        <v>0</v>
      </c>
      <c r="AE120" s="66">
        <f>+upper!AE120</f>
        <v>0</v>
      </c>
      <c r="AF120" s="66">
        <f>+upper!AF120</f>
        <v>0</v>
      </c>
      <c r="AG120" s="66">
        <f>+upper!AG120</f>
        <v>0</v>
      </c>
      <c r="AH120" s="66">
        <f>+upper!AH120</f>
        <v>0</v>
      </c>
      <c r="AI120" s="66">
        <f>+upper!AI120</f>
        <v>0</v>
      </c>
      <c r="AJ120" s="66">
        <f>+upper!AJ120</f>
        <v>0</v>
      </c>
      <c r="AK120" s="66">
        <f>+upper!AK120</f>
        <v>0</v>
      </c>
      <c r="AL120" s="66">
        <f>+upper!AL120</f>
        <v>0</v>
      </c>
      <c r="AM120" s="66">
        <f>+upper!AM120</f>
        <v>0</v>
      </c>
      <c r="AN120" s="66">
        <f>+upper!AN120</f>
        <v>0</v>
      </c>
      <c r="AO120" s="66">
        <f>+upper!AO120</f>
        <v>0</v>
      </c>
      <c r="AP120" s="66">
        <f>+upper!AP120</f>
        <v>0</v>
      </c>
      <c r="AQ120" s="66">
        <f>+upper!AQ120</f>
        <v>0</v>
      </c>
      <c r="AR120" s="66">
        <f>+upper!AR120</f>
        <v>0</v>
      </c>
      <c r="AS120" s="66">
        <f>+upper!AS120</f>
        <v>0</v>
      </c>
      <c r="AT120" s="66">
        <f>+upper!AT120</f>
        <v>0</v>
      </c>
      <c r="AU120" s="66">
        <f>+upper!AU120</f>
        <v>0</v>
      </c>
      <c r="AV120" s="66">
        <f>+upper!AV120</f>
        <v>0</v>
      </c>
      <c r="AW120" s="66">
        <f>+upper!AW120</f>
        <v>0</v>
      </c>
      <c r="AX120" s="66">
        <f>+upper!AX120</f>
        <v>0</v>
      </c>
      <c r="AY120" s="66">
        <f>+upper!AY120</f>
        <v>0</v>
      </c>
      <c r="AZ120" s="66">
        <f>+upper!AZ120</f>
        <v>0</v>
      </c>
      <c r="BA120" s="66">
        <f>+upper!BA120</f>
        <v>0</v>
      </c>
      <c r="BB120" s="66">
        <f>+upper!BB120</f>
        <v>0</v>
      </c>
      <c r="BC120" s="66">
        <f>+upper!BC120</f>
        <v>0</v>
      </c>
      <c r="BD120" s="66">
        <f>+upper!BD120</f>
        <v>2.044</v>
      </c>
      <c r="BE120" s="66">
        <f>+upper!BE120</f>
        <v>2.036</v>
      </c>
      <c r="BF120" s="66">
        <f>+upper!BF120</f>
        <v>3.0419999999999998</v>
      </c>
      <c r="BG120" s="66">
        <f>+upper!BG120</f>
        <v>3.0300000000000002</v>
      </c>
      <c r="BH120" s="66">
        <f>+upper!BH120</f>
        <v>3.0300000000000002</v>
      </c>
      <c r="BI120" s="66">
        <f>+upper!BI120</f>
        <v>3.0300000000000002</v>
      </c>
      <c r="BJ120" s="66">
        <f>+upper!BJ120</f>
        <v>3.0300000000000002</v>
      </c>
      <c r="BK120" s="66">
        <f>+upper!BK120</f>
        <v>3.0300000000000002</v>
      </c>
      <c r="BL120" s="66">
        <f>+upper!BL120</f>
        <v>3.0300000000000002</v>
      </c>
      <c r="BM120" s="66">
        <f>+upper!BM120</f>
        <v>3.0300000000000002</v>
      </c>
      <c r="BN120" s="66">
        <f>+upper!BN120</f>
        <v>3.0300000000000002</v>
      </c>
      <c r="BO120" s="66">
        <f>+upper!BO120</f>
        <v>3.0300000000000002</v>
      </c>
      <c r="BP120" s="66">
        <f>+upper!BP120</f>
        <v>3.0300000000000002</v>
      </c>
      <c r="BQ120" s="66">
        <f>+upper!BQ120</f>
        <v>3.0300000000000002</v>
      </c>
      <c r="BR120" s="66">
        <f>+upper!BR120</f>
        <v>3.0300000000000002</v>
      </c>
      <c r="BS120" s="66">
        <f>+upper!BS120</f>
        <v>3.0300000000000002</v>
      </c>
      <c r="BT120" s="66">
        <f>+upper!BT120</f>
        <v>3.0300000000000002</v>
      </c>
      <c r="BU120" s="66">
        <f>+upper!BU120</f>
        <v>3.0300000000000002</v>
      </c>
      <c r="BV120" s="66">
        <f>+upper!BV120</f>
        <v>3.0300000000000002</v>
      </c>
      <c r="BW120" s="66">
        <f>+upper!BW120</f>
        <v>3.0300000000000002</v>
      </c>
      <c r="BX120" s="66">
        <f>+upper!BX120</f>
        <v>3.0300000000000002</v>
      </c>
      <c r="BY120" s="66">
        <f>+upper!BY120</f>
        <v>3.0300000000000002</v>
      </c>
      <c r="BZ120" s="66">
        <f>+upper!BZ120</f>
        <v>3.0300000000000002</v>
      </c>
      <c r="CA120" s="66">
        <f>+upper!CA120</f>
        <v>3.0300000000000002</v>
      </c>
    </row>
    <row r="121" spans="1:79" x14ac:dyDescent="0.2">
      <c r="A121" s="9">
        <f>+data!B123</f>
        <v>434</v>
      </c>
      <c r="B121" s="66">
        <f>+upper!B121</f>
        <v>0</v>
      </c>
      <c r="C121" s="66">
        <f>+upper!C121</f>
        <v>0</v>
      </c>
      <c r="D121" s="66">
        <f>+upper!D121</f>
        <v>0</v>
      </c>
      <c r="E121" s="66">
        <f>+upper!E121</f>
        <v>0</v>
      </c>
      <c r="F121" s="66">
        <f>+upper!F121</f>
        <v>0</v>
      </c>
      <c r="G121" s="66">
        <f>+upper!G121</f>
        <v>0</v>
      </c>
      <c r="H121" s="66">
        <f>+upper!H121</f>
        <v>0</v>
      </c>
      <c r="I121" s="66">
        <f>+upper!I121</f>
        <v>0</v>
      </c>
      <c r="J121" s="66">
        <f>+upper!J121</f>
        <v>0</v>
      </c>
      <c r="K121" s="66">
        <f>+upper!K121</f>
        <v>0</v>
      </c>
      <c r="L121" s="66">
        <f>+upper!L121</f>
        <v>14.266160974958002</v>
      </c>
      <c r="M121" s="66">
        <f>+upper!M121</f>
        <v>15.954354007330226</v>
      </c>
      <c r="N121" s="66">
        <f>+upper!N121</f>
        <v>17.614783992339689</v>
      </c>
      <c r="O121" s="66">
        <f>+upper!O121</f>
        <v>15.746285854154227</v>
      </c>
      <c r="P121" s="66">
        <f>+upper!P121</f>
        <v>13.896262035978449</v>
      </c>
      <c r="Q121" s="66">
        <f>+upper!Q121</f>
        <v>14.480043575265604</v>
      </c>
      <c r="R121" s="66">
        <f>+upper!R121</f>
        <v>15.047412051405892</v>
      </c>
      <c r="S121" s="66">
        <f>+upper!S121</f>
        <v>15.59757128776905</v>
      </c>
      <c r="T121" s="66">
        <f>+upper!T121</f>
        <v>16.129725107724806</v>
      </c>
      <c r="U121" s="66">
        <f>+upper!U121</f>
        <v>16.310215787950039</v>
      </c>
      <c r="V121" s="66">
        <f>+upper!V121</f>
        <v>16.477722876820255</v>
      </c>
      <c r="W121" s="66">
        <f>+upper!W121</f>
        <v>11.414013529621785</v>
      </c>
      <c r="X121" s="66">
        <f>+upper!X121</f>
        <v>6.45084381816734</v>
      </c>
      <c r="Y121" s="66">
        <f>+upper!Y121</f>
        <v>9.5651104031034535</v>
      </c>
      <c r="Z121" s="66">
        <f>+upper!Z121</f>
        <v>12.599965594406099</v>
      </c>
      <c r="AA121" s="66">
        <f>+upper!AA121</f>
        <v>15.551428508923957</v>
      </c>
      <c r="AB121" s="66">
        <f>+upper!AB121</f>
        <v>15.34626521958808</v>
      </c>
      <c r="AC121" s="66">
        <f>+upper!AC121</f>
        <v>15.134467125000002</v>
      </c>
      <c r="AD121" s="66">
        <f>+upper!AD121</f>
        <v>16.626621480400001</v>
      </c>
      <c r="AE121" s="66">
        <f>+upper!AE121</f>
        <v>18.092755995600001</v>
      </c>
      <c r="AF121" s="66">
        <f>+upper!AF121</f>
        <v>19.532870670600001</v>
      </c>
      <c r="AG121" s="66">
        <f>+upper!AG121</f>
        <v>20.946965505400001</v>
      </c>
      <c r="AH121" s="66">
        <f>+upper!AH121</f>
        <v>22.335040500000002</v>
      </c>
      <c r="AI121" s="66">
        <f>+upper!AI121</f>
        <v>23.697095654400002</v>
      </c>
      <c r="AJ121" s="66">
        <f>+upper!AJ121</f>
        <v>25.033130968599998</v>
      </c>
      <c r="AK121" s="66">
        <f>+upper!AK121</f>
        <v>26.343146442600002</v>
      </c>
      <c r="AL121" s="66">
        <f>+upper!AL121</f>
        <v>27.627142076400002</v>
      </c>
      <c r="AM121" s="66">
        <f>+upper!AM121</f>
        <v>28.885117869999998</v>
      </c>
      <c r="AN121" s="66">
        <f>+upper!AN121</f>
        <v>30.330548638800003</v>
      </c>
      <c r="AO121" s="66">
        <f>+upper!AO121</f>
        <v>31.746214395199999</v>
      </c>
      <c r="AP121" s="66">
        <f>+upper!AP121</f>
        <v>33.132115139200003</v>
      </c>
      <c r="AQ121" s="66">
        <f>+upper!AQ121</f>
        <v>34.488250870800002</v>
      </c>
      <c r="AR121" s="66">
        <f>+upper!AR121</f>
        <v>35.814621590000009</v>
      </c>
      <c r="AS121" s="66">
        <f>+upper!AS121</f>
        <v>37.11122729680001</v>
      </c>
      <c r="AT121" s="66">
        <f>+upper!AT121</f>
        <v>38.378067991200005</v>
      </c>
      <c r="AU121" s="66">
        <f>+upper!AU121</f>
        <v>39.615143673200002</v>
      </c>
      <c r="AV121" s="66">
        <f>+upper!AV121</f>
        <v>40.8224543428</v>
      </c>
      <c r="AW121" s="66">
        <f>+upper!AW121</f>
        <v>42</v>
      </c>
      <c r="AX121" s="66">
        <f>+upper!AX121</f>
        <v>49.049239716312059</v>
      </c>
      <c r="AY121" s="66">
        <f>+upper!AY121</f>
        <v>56.043341843971632</v>
      </c>
      <c r="AZ121" s="66">
        <f>+upper!AZ121</f>
        <v>62.982306382978727</v>
      </c>
      <c r="BA121" s="66">
        <f>+upper!BA121</f>
        <v>69.866133333333337</v>
      </c>
      <c r="BB121" s="66">
        <f>+upper!BB121</f>
        <v>76.694822695035469</v>
      </c>
      <c r="BC121" s="66">
        <f>+upper!BC121</f>
        <v>83.468374468085116</v>
      </c>
      <c r="BD121" s="66">
        <f>+upper!BD121</f>
        <v>120.24808510638297</v>
      </c>
      <c r="BE121" s="66">
        <f>+upper!BE121</f>
        <v>153.99957446808509</v>
      </c>
      <c r="BF121" s="66">
        <f>+upper!BF121</f>
        <v>320.42399999999998</v>
      </c>
      <c r="BG121" s="66">
        <f>+upper!BG121</f>
        <v>319.16000000000003</v>
      </c>
      <c r="BH121" s="66">
        <f>+upper!BH121</f>
        <v>319.16000000000003</v>
      </c>
      <c r="BI121" s="66">
        <f>+upper!BI121</f>
        <v>319.16000000000003</v>
      </c>
      <c r="BJ121" s="66">
        <f>+upper!BJ121</f>
        <v>319.16000000000003</v>
      </c>
      <c r="BK121" s="66">
        <f>+upper!BK121</f>
        <v>319.16000000000003</v>
      </c>
      <c r="BL121" s="66">
        <f>+upper!BL121</f>
        <v>319.16000000000003</v>
      </c>
      <c r="BM121" s="66">
        <f>+upper!BM121</f>
        <v>319.16000000000003</v>
      </c>
      <c r="BN121" s="66">
        <f>+upper!BN121</f>
        <v>319.16000000000003</v>
      </c>
      <c r="BO121" s="66">
        <f>+upper!BO121</f>
        <v>319.16000000000003</v>
      </c>
      <c r="BP121" s="66">
        <f>+upper!BP121</f>
        <v>319.16000000000003</v>
      </c>
      <c r="BQ121" s="66">
        <f>+upper!BQ121</f>
        <v>319.16000000000003</v>
      </c>
      <c r="BR121" s="66">
        <f>+upper!BR121</f>
        <v>319.16000000000003</v>
      </c>
      <c r="BS121" s="66">
        <f>+upper!BS121</f>
        <v>319.16000000000003</v>
      </c>
      <c r="BT121" s="66">
        <f>+upper!BT121</f>
        <v>319.16000000000003</v>
      </c>
      <c r="BU121" s="66">
        <f>+upper!BU121</f>
        <v>319.16000000000003</v>
      </c>
      <c r="BV121" s="66">
        <f>+upper!BV121</f>
        <v>319.16000000000003</v>
      </c>
      <c r="BW121" s="66">
        <f>+upper!BW121</f>
        <v>319.16000000000003</v>
      </c>
      <c r="BX121" s="66">
        <f>+upper!BX121</f>
        <v>319.16000000000003</v>
      </c>
      <c r="BY121" s="66">
        <f>+upper!BY121</f>
        <v>319.16000000000003</v>
      </c>
      <c r="BZ121" s="66">
        <f>+upper!BZ121</f>
        <v>319.16000000000003</v>
      </c>
      <c r="CA121" s="66">
        <f>+upper!CA121</f>
        <v>319.16000000000003</v>
      </c>
    </row>
    <row r="122" spans="1:79" x14ac:dyDescent="0.2">
      <c r="A122" s="9">
        <f>+data!B124</f>
        <v>438</v>
      </c>
      <c r="B122" s="66">
        <f>+upper!B122</f>
        <v>0</v>
      </c>
      <c r="C122" s="66">
        <f>+upper!C122</f>
        <v>0</v>
      </c>
      <c r="D122" s="66">
        <f>+upper!D122</f>
        <v>0</v>
      </c>
      <c r="E122" s="66">
        <f>+upper!E122</f>
        <v>0</v>
      </c>
      <c r="F122" s="66">
        <f>+upper!F122</f>
        <v>0</v>
      </c>
      <c r="G122" s="66">
        <f>+upper!G122</f>
        <v>0</v>
      </c>
      <c r="H122" s="66">
        <f>+upper!H122</f>
        <v>0</v>
      </c>
      <c r="I122" s="66">
        <f>+upper!I122</f>
        <v>0</v>
      </c>
      <c r="J122" s="66">
        <f>+upper!J122</f>
        <v>0</v>
      </c>
      <c r="K122" s="66">
        <f>+upper!K122</f>
        <v>0</v>
      </c>
      <c r="L122" s="66">
        <f>+upper!L122</f>
        <v>0</v>
      </c>
      <c r="M122" s="66">
        <f>+upper!M122</f>
        <v>0</v>
      </c>
      <c r="N122" s="66">
        <f>+upper!N122</f>
        <v>0</v>
      </c>
      <c r="O122" s="66">
        <f>+upper!O122</f>
        <v>0</v>
      </c>
      <c r="P122" s="66">
        <f>+upper!P122</f>
        <v>0</v>
      </c>
      <c r="Q122" s="66">
        <f>+upper!Q122</f>
        <v>0</v>
      </c>
      <c r="R122" s="66">
        <f>+upper!R122</f>
        <v>0</v>
      </c>
      <c r="S122" s="66">
        <f>+upper!S122</f>
        <v>0</v>
      </c>
      <c r="T122" s="66">
        <f>+upper!T122</f>
        <v>0</v>
      </c>
      <c r="U122" s="66">
        <f>+upper!U122</f>
        <v>0</v>
      </c>
      <c r="V122" s="66">
        <f>+upper!V122</f>
        <v>0</v>
      </c>
      <c r="W122" s="66">
        <f>+upper!W122</f>
        <v>0</v>
      </c>
      <c r="X122" s="66">
        <f>+upper!X122</f>
        <v>0</v>
      </c>
      <c r="Y122" s="66">
        <f>+upper!Y122</f>
        <v>0</v>
      </c>
      <c r="Z122" s="66">
        <f>+upper!Z122</f>
        <v>0</v>
      </c>
      <c r="AA122" s="66">
        <f>+upper!AA122</f>
        <v>0</v>
      </c>
      <c r="AB122" s="66">
        <f>+upper!AB122</f>
        <v>0</v>
      </c>
      <c r="AC122" s="66">
        <f>+upper!AC122</f>
        <v>0</v>
      </c>
      <c r="AD122" s="66">
        <f>+upper!AD122</f>
        <v>0</v>
      </c>
      <c r="AE122" s="66">
        <f>+upper!AE122</f>
        <v>0</v>
      </c>
      <c r="AF122" s="66">
        <f>+upper!AF122</f>
        <v>0</v>
      </c>
      <c r="AG122" s="66">
        <f>+upper!AG122</f>
        <v>0</v>
      </c>
      <c r="AH122" s="66">
        <f>+upper!AH122</f>
        <v>0</v>
      </c>
      <c r="AI122" s="66">
        <f>+upper!AI122</f>
        <v>0</v>
      </c>
      <c r="AJ122" s="66">
        <f>+upper!AJ122</f>
        <v>0</v>
      </c>
      <c r="AK122" s="66">
        <f>+upper!AK122</f>
        <v>0</v>
      </c>
      <c r="AL122" s="66">
        <f>+upper!AL122</f>
        <v>0</v>
      </c>
      <c r="AM122" s="66">
        <f>+upper!AM122</f>
        <v>0</v>
      </c>
      <c r="AN122" s="66">
        <f>+upper!AN122</f>
        <v>0</v>
      </c>
      <c r="AO122" s="66">
        <f>+upper!AO122</f>
        <v>0</v>
      </c>
      <c r="AP122" s="66">
        <f>+upper!AP122</f>
        <v>0</v>
      </c>
      <c r="AQ122" s="66">
        <f>+upper!AQ122</f>
        <v>0</v>
      </c>
      <c r="AR122" s="66">
        <f>+upper!AR122</f>
        <v>0</v>
      </c>
      <c r="AS122" s="66">
        <f>+upper!AS122</f>
        <v>0</v>
      </c>
      <c r="AT122" s="66">
        <f>+upper!AT122</f>
        <v>0</v>
      </c>
      <c r="AU122" s="66">
        <f>+upper!AU122</f>
        <v>0</v>
      </c>
      <c r="AV122" s="66">
        <f>+upper!AV122</f>
        <v>0</v>
      </c>
      <c r="AW122" s="66">
        <f>+upper!AW122</f>
        <v>0</v>
      </c>
      <c r="AX122" s="66">
        <f>+upper!AX122</f>
        <v>0</v>
      </c>
      <c r="AY122" s="66">
        <f>+upper!AY122</f>
        <v>0</v>
      </c>
      <c r="AZ122" s="66">
        <f>+upper!AZ122</f>
        <v>0</v>
      </c>
      <c r="BA122" s="66">
        <f>+upper!BA122</f>
        <v>0</v>
      </c>
      <c r="BB122" s="66">
        <f>+upper!BB122</f>
        <v>0</v>
      </c>
      <c r="BC122" s="66">
        <f>+upper!BC122</f>
        <v>0</v>
      </c>
      <c r="BD122" s="66">
        <f>+upper!BD122</f>
        <v>0</v>
      </c>
      <c r="BE122" s="66">
        <f>+upper!BE122</f>
        <v>0</v>
      </c>
      <c r="BF122" s="66">
        <f>+upper!BF122</f>
        <v>0</v>
      </c>
      <c r="BG122" s="66">
        <f>+upper!BG122</f>
        <v>0</v>
      </c>
      <c r="BH122" s="66">
        <f>+upper!BH122</f>
        <v>0</v>
      </c>
      <c r="BI122" s="66">
        <f>+upper!BI122</f>
        <v>0</v>
      </c>
      <c r="BJ122" s="66">
        <f>+upper!BJ122</f>
        <v>0</v>
      </c>
      <c r="BK122" s="66">
        <f>+upper!BK122</f>
        <v>0</v>
      </c>
      <c r="BL122" s="66">
        <f>+upper!BL122</f>
        <v>0</v>
      </c>
      <c r="BM122" s="66">
        <f>+upper!BM122</f>
        <v>0</v>
      </c>
      <c r="BN122" s="66">
        <f>+upper!BN122</f>
        <v>0</v>
      </c>
      <c r="BO122" s="66">
        <f>+upper!BO122</f>
        <v>0</v>
      </c>
      <c r="BP122" s="66">
        <f>+upper!BP122</f>
        <v>0</v>
      </c>
      <c r="BQ122" s="66">
        <f>+upper!BQ122</f>
        <v>0</v>
      </c>
      <c r="BR122" s="66">
        <f>+upper!BR122</f>
        <v>0</v>
      </c>
      <c r="BS122" s="66">
        <f>+upper!BS122</f>
        <v>0</v>
      </c>
      <c r="BT122" s="66">
        <f>+upper!BT122</f>
        <v>0</v>
      </c>
      <c r="BU122" s="66">
        <f>+upper!BU122</f>
        <v>0</v>
      </c>
      <c r="BV122" s="66">
        <f>+upper!BV122</f>
        <v>0</v>
      </c>
      <c r="BW122" s="66">
        <f>+upper!BW122</f>
        <v>0</v>
      </c>
      <c r="BX122" s="66">
        <f>+upper!BX122</f>
        <v>0</v>
      </c>
      <c r="BY122" s="66">
        <f>+upper!BY122</f>
        <v>0</v>
      </c>
      <c r="BZ122" s="66">
        <f>+upper!BZ122</f>
        <v>0</v>
      </c>
      <c r="CA122" s="66">
        <f>+upper!CA122</f>
        <v>0</v>
      </c>
    </row>
    <row r="123" spans="1:79" x14ac:dyDescent="0.2">
      <c r="A123" s="9">
        <f>+data!B125</f>
        <v>440</v>
      </c>
      <c r="B123" s="66">
        <f>+upper!B123</f>
        <v>0</v>
      </c>
      <c r="C123" s="66">
        <f>+upper!C123</f>
        <v>0</v>
      </c>
      <c r="D123" s="66">
        <f>+upper!D123</f>
        <v>0</v>
      </c>
      <c r="E123" s="66">
        <f>+upper!E123</f>
        <v>0</v>
      </c>
      <c r="F123" s="66">
        <f>+upper!F123</f>
        <v>0</v>
      </c>
      <c r="G123" s="66">
        <f>+upper!G123</f>
        <v>0</v>
      </c>
      <c r="H123" s="66">
        <f>+upper!H123</f>
        <v>0</v>
      </c>
      <c r="I123" s="66">
        <f>+upper!I123</f>
        <v>0</v>
      </c>
      <c r="J123" s="66">
        <f>+upper!J123</f>
        <v>0</v>
      </c>
      <c r="K123" s="66">
        <f>+upper!K123</f>
        <v>0</v>
      </c>
      <c r="L123" s="66">
        <f>+upper!L123</f>
        <v>0</v>
      </c>
      <c r="M123" s="66">
        <f>+upper!M123</f>
        <v>0</v>
      </c>
      <c r="N123" s="66">
        <f>+upper!N123</f>
        <v>0</v>
      </c>
      <c r="O123" s="66">
        <f>+upper!O123</f>
        <v>0</v>
      </c>
      <c r="P123" s="66">
        <f>+upper!P123</f>
        <v>0</v>
      </c>
      <c r="Q123" s="66">
        <f>+upper!Q123</f>
        <v>0</v>
      </c>
      <c r="R123" s="66">
        <f>+upper!R123</f>
        <v>0</v>
      </c>
      <c r="S123" s="66">
        <f>+upper!S123</f>
        <v>0</v>
      </c>
      <c r="T123" s="66">
        <f>+upper!T123</f>
        <v>0</v>
      </c>
      <c r="U123" s="66">
        <f>+upper!U123</f>
        <v>0</v>
      </c>
      <c r="V123" s="66">
        <f>+upper!V123</f>
        <v>0</v>
      </c>
      <c r="W123" s="66">
        <f>+upper!W123</f>
        <v>0</v>
      </c>
      <c r="X123" s="66">
        <f>+upper!X123</f>
        <v>0</v>
      </c>
      <c r="Y123" s="66">
        <f>+upper!Y123</f>
        <v>0</v>
      </c>
      <c r="Z123" s="66">
        <f>+upper!Z123</f>
        <v>0</v>
      </c>
      <c r="AA123" s="66">
        <f>+upper!AA123</f>
        <v>0</v>
      </c>
      <c r="AB123" s="66">
        <f>+upper!AB123</f>
        <v>0</v>
      </c>
      <c r="AC123" s="66">
        <f>+upper!AC123</f>
        <v>0</v>
      </c>
      <c r="AD123" s="66">
        <f>+upper!AD123</f>
        <v>0</v>
      </c>
      <c r="AE123" s="66">
        <f>+upper!AE123</f>
        <v>0</v>
      </c>
      <c r="AF123" s="66">
        <f>+upper!AF123</f>
        <v>0</v>
      </c>
      <c r="AG123" s="66">
        <f>+upper!AG123</f>
        <v>0</v>
      </c>
      <c r="AH123" s="66">
        <f>+upper!AH123</f>
        <v>0</v>
      </c>
      <c r="AI123" s="66">
        <f>+upper!AI123</f>
        <v>0</v>
      </c>
      <c r="AJ123" s="66">
        <f>+upper!AJ123</f>
        <v>0</v>
      </c>
      <c r="AK123" s="66">
        <f>+upper!AK123</f>
        <v>0</v>
      </c>
      <c r="AL123" s="66">
        <f>+upper!AL123</f>
        <v>0</v>
      </c>
      <c r="AM123" s="66">
        <f>+upper!AM123</f>
        <v>0</v>
      </c>
      <c r="AN123" s="66">
        <f>+upper!AN123</f>
        <v>0</v>
      </c>
      <c r="AO123" s="66">
        <f>+upper!AO123</f>
        <v>0</v>
      </c>
      <c r="AP123" s="66">
        <f>+upper!AP123</f>
        <v>0</v>
      </c>
      <c r="AQ123" s="66">
        <f>+upper!AQ123</f>
        <v>0</v>
      </c>
      <c r="AR123" s="66">
        <f>+upper!AR123</f>
        <v>0</v>
      </c>
      <c r="AS123" s="66">
        <f>+upper!AS123</f>
        <v>0</v>
      </c>
      <c r="AT123" s="66">
        <f>+upper!AT123</f>
        <v>0</v>
      </c>
      <c r="AU123" s="66">
        <f>+upper!AU123</f>
        <v>0</v>
      </c>
      <c r="AV123" s="66">
        <f>+upper!AV123</f>
        <v>0</v>
      </c>
      <c r="AW123" s="66">
        <f>+upper!AW123</f>
        <v>0</v>
      </c>
      <c r="AX123" s="66">
        <f>+upper!AX123</f>
        <v>0.13298945511185783</v>
      </c>
      <c r="AY123" s="66">
        <f>+upper!AY123</f>
        <v>0.26496178245995389</v>
      </c>
      <c r="AZ123" s="66">
        <f>+upper!AZ123</f>
        <v>0.3959169820442881</v>
      </c>
      <c r="BA123" s="66">
        <f>+upper!BA123</f>
        <v>0.52585505386486042</v>
      </c>
      <c r="BB123" s="66">
        <f>+upper!BB123</f>
        <v>0.65477599792167107</v>
      </c>
      <c r="BC123" s="66">
        <f>+upper!BC123</f>
        <v>0.78267981421471988</v>
      </c>
      <c r="BD123" s="66">
        <f>+upper!BD123</f>
        <v>0.92062506204788519</v>
      </c>
      <c r="BE123" s="66">
        <f>+upper!BE123</f>
        <v>1.4209707680077617</v>
      </c>
      <c r="BF123" s="66">
        <f>+upper!BF123</f>
        <v>1.7116312572648893</v>
      </c>
      <c r="BG123" s="66">
        <f>+upper!BG123</f>
        <v>1.6009963768115942</v>
      </c>
      <c r="BH123" s="66">
        <f>+upper!BH123</f>
        <v>1.6009963768115942</v>
      </c>
      <c r="BI123" s="66">
        <f>+upper!BI123</f>
        <v>1.6009963768115942</v>
      </c>
      <c r="BJ123" s="66">
        <f>+upper!BJ123</f>
        <v>1.6009963768115942</v>
      </c>
      <c r="BK123" s="66">
        <f>+upper!BK123</f>
        <v>1.3722826086956523</v>
      </c>
      <c r="BL123" s="66">
        <f>+upper!BL123</f>
        <v>1.0109148550724638</v>
      </c>
      <c r="BM123" s="66">
        <f>+upper!BM123</f>
        <v>0.5717844202898551</v>
      </c>
      <c r="BN123" s="66">
        <f>+upper!BN123</f>
        <v>0.30647644927536233</v>
      </c>
      <c r="BO123" s="66">
        <f>+upper!BO123</f>
        <v>0.30647644927536233</v>
      </c>
      <c r="BP123" s="66">
        <f>+upper!BP123</f>
        <v>0.30647644927536233</v>
      </c>
      <c r="BQ123" s="66">
        <f>+upper!BQ123</f>
        <v>0.30647644927536233</v>
      </c>
      <c r="BR123" s="66">
        <f>+upper!BR123</f>
        <v>0.30647644927536233</v>
      </c>
      <c r="BS123" s="66">
        <f>+upper!BS123</f>
        <v>0.21804045893720778</v>
      </c>
      <c r="BT123" s="66">
        <f>+upper!BT123</f>
        <v>0.24751912238325741</v>
      </c>
      <c r="BU123" s="66">
        <f>+upper!BU123</f>
        <v>0.22590143585614872</v>
      </c>
      <c r="BV123" s="66">
        <f>+upper!BV123</f>
        <v>0.20166342368939957</v>
      </c>
      <c r="BW123" s="66">
        <f>+upper!BW123</f>
        <v>0.17738173942864618</v>
      </c>
      <c r="BX123" s="66">
        <f>+upper!BX123</f>
        <v>0.15787487077792792</v>
      </c>
      <c r="BY123" s="66">
        <f>+upper!BY123</f>
        <v>0.1511823649960625</v>
      </c>
      <c r="BZ123" s="66">
        <f>+upper!BZ123</f>
        <v>0.12258264287877065</v>
      </c>
      <c r="CA123" s="66">
        <f>+upper!CA123</f>
        <v>0.10401001197605962</v>
      </c>
    </row>
    <row r="124" spans="1:79" x14ac:dyDescent="0.2">
      <c r="A124" s="9">
        <f>+data!B126</f>
        <v>442</v>
      </c>
      <c r="B124" s="66">
        <f>+upper!B124</f>
        <v>0</v>
      </c>
      <c r="C124" s="66">
        <f>+upper!C124</f>
        <v>0</v>
      </c>
      <c r="D124" s="66">
        <f>+upper!D124</f>
        <v>0</v>
      </c>
      <c r="E124" s="66">
        <f>+upper!E124</f>
        <v>0</v>
      </c>
      <c r="F124" s="66">
        <f>+upper!F124</f>
        <v>0</v>
      </c>
      <c r="G124" s="66">
        <f>+upper!G124</f>
        <v>0</v>
      </c>
      <c r="H124" s="66">
        <f>+upper!H124</f>
        <v>0</v>
      </c>
      <c r="I124" s="66">
        <f>+upper!I124</f>
        <v>0</v>
      </c>
      <c r="J124" s="66">
        <f>+upper!J124</f>
        <v>0</v>
      </c>
      <c r="K124" s="66">
        <f>+upper!K124</f>
        <v>0</v>
      </c>
      <c r="L124" s="66">
        <f>+upper!L124</f>
        <v>0</v>
      </c>
      <c r="M124" s="66">
        <f>+upper!M124</f>
        <v>0</v>
      </c>
      <c r="N124" s="66">
        <f>+upper!N124</f>
        <v>0</v>
      </c>
      <c r="O124" s="66">
        <f>+upper!O124</f>
        <v>0</v>
      </c>
      <c r="P124" s="66">
        <f>+upper!P124</f>
        <v>0</v>
      </c>
      <c r="Q124" s="66">
        <f>+upper!Q124</f>
        <v>0</v>
      </c>
      <c r="R124" s="66">
        <f>+upper!R124</f>
        <v>0</v>
      </c>
      <c r="S124" s="66">
        <f>+upper!S124</f>
        <v>0</v>
      </c>
      <c r="T124" s="66">
        <f>+upper!T124</f>
        <v>0</v>
      </c>
      <c r="U124" s="66">
        <f>+upper!U124</f>
        <v>0</v>
      </c>
      <c r="V124" s="66">
        <f>+upper!V124</f>
        <v>0</v>
      </c>
      <c r="W124" s="66">
        <f>+upper!W124</f>
        <v>0</v>
      </c>
      <c r="X124" s="66">
        <f>+upper!X124</f>
        <v>0</v>
      </c>
      <c r="Y124" s="66">
        <f>+upper!Y124</f>
        <v>0</v>
      </c>
      <c r="Z124" s="66">
        <f>+upper!Z124</f>
        <v>0</v>
      </c>
      <c r="AA124" s="66">
        <f>+upper!AA124</f>
        <v>0</v>
      </c>
      <c r="AB124" s="66">
        <f>+upper!AB124</f>
        <v>0</v>
      </c>
      <c r="AC124" s="66">
        <f>+upper!AC124</f>
        <v>0</v>
      </c>
      <c r="AD124" s="66">
        <f>+upper!AD124</f>
        <v>0</v>
      </c>
      <c r="AE124" s="66">
        <f>+upper!AE124</f>
        <v>0</v>
      </c>
      <c r="AF124" s="66">
        <f>+upper!AF124</f>
        <v>0</v>
      </c>
      <c r="AG124" s="66">
        <f>+upper!AG124</f>
        <v>0</v>
      </c>
      <c r="AH124" s="66">
        <f>+upper!AH124</f>
        <v>0</v>
      </c>
      <c r="AI124" s="66">
        <f>+upper!AI124</f>
        <v>0</v>
      </c>
      <c r="AJ124" s="66">
        <f>+upper!AJ124</f>
        <v>0</v>
      </c>
      <c r="AK124" s="66">
        <f>+upper!AK124</f>
        <v>0</v>
      </c>
      <c r="AL124" s="66">
        <f>+upper!AL124</f>
        <v>0</v>
      </c>
      <c r="AM124" s="66">
        <f>+upper!AM124</f>
        <v>0</v>
      </c>
      <c r="AN124" s="66">
        <f>+upper!AN124</f>
        <v>0</v>
      </c>
      <c r="AO124" s="66">
        <f>+upper!AO124</f>
        <v>0</v>
      </c>
      <c r="AP124" s="66">
        <f>+upper!AP124</f>
        <v>0</v>
      </c>
      <c r="AQ124" s="66">
        <f>+upper!AQ124</f>
        <v>0</v>
      </c>
      <c r="AR124" s="66">
        <f>+upper!AR124</f>
        <v>0</v>
      </c>
      <c r="AS124" s="66">
        <f>+upper!AS124</f>
        <v>0</v>
      </c>
      <c r="AT124" s="66">
        <f>+upper!AT124</f>
        <v>0</v>
      </c>
      <c r="AU124" s="66">
        <f>+upper!AU124</f>
        <v>0</v>
      </c>
      <c r="AV124" s="66">
        <f>+upper!AV124</f>
        <v>0</v>
      </c>
      <c r="AW124" s="66">
        <f>+upper!AW124</f>
        <v>0</v>
      </c>
      <c r="AX124" s="66">
        <f>+upper!AX124</f>
        <v>0</v>
      </c>
      <c r="AY124" s="66">
        <f>+upper!AY124</f>
        <v>0</v>
      </c>
      <c r="AZ124" s="66">
        <f>+upper!AZ124</f>
        <v>0</v>
      </c>
      <c r="BA124" s="66">
        <f>+upper!BA124</f>
        <v>0</v>
      </c>
      <c r="BB124" s="66">
        <f>+upper!BB124</f>
        <v>0</v>
      </c>
      <c r="BC124" s="66">
        <f>+upper!BC124</f>
        <v>0</v>
      </c>
      <c r="BD124" s="66">
        <f>+upper!BD124</f>
        <v>0</v>
      </c>
      <c r="BE124" s="66">
        <f>+upper!BE124</f>
        <v>0</v>
      </c>
      <c r="BF124" s="66">
        <f>+upper!BF124</f>
        <v>0</v>
      </c>
      <c r="BG124" s="66">
        <f>+upper!BG124</f>
        <v>0</v>
      </c>
      <c r="BH124" s="66">
        <f>+upper!BH124</f>
        <v>0</v>
      </c>
      <c r="BI124" s="66">
        <f>+upper!BI124</f>
        <v>0</v>
      </c>
      <c r="BJ124" s="66">
        <f>+upper!BJ124</f>
        <v>0</v>
      </c>
      <c r="BK124" s="66">
        <f>+upper!BK124</f>
        <v>0</v>
      </c>
      <c r="BL124" s="66">
        <f>+upper!BL124</f>
        <v>0</v>
      </c>
      <c r="BM124" s="66">
        <f>+upper!BM124</f>
        <v>0</v>
      </c>
      <c r="BN124" s="66">
        <f>+upper!BN124</f>
        <v>0</v>
      </c>
      <c r="BO124" s="66">
        <f>+upper!BO124</f>
        <v>0</v>
      </c>
      <c r="BP124" s="66">
        <f>+upper!BP124</f>
        <v>0</v>
      </c>
      <c r="BQ124" s="66">
        <f>+upper!BQ124</f>
        <v>0</v>
      </c>
      <c r="BR124" s="66">
        <f>+upper!BR124</f>
        <v>0</v>
      </c>
      <c r="BS124" s="66">
        <f>+upper!BS124</f>
        <v>0</v>
      </c>
      <c r="BT124" s="66">
        <f>+upper!BT124</f>
        <v>0</v>
      </c>
      <c r="BU124" s="66">
        <f>+upper!BU124</f>
        <v>0</v>
      </c>
      <c r="BV124" s="66">
        <f>+upper!BV124</f>
        <v>0</v>
      </c>
      <c r="BW124" s="66">
        <f>+upper!BW124</f>
        <v>0</v>
      </c>
      <c r="BX124" s="66">
        <f>+upper!BX124</f>
        <v>0</v>
      </c>
      <c r="BY124" s="66">
        <f>+upper!BY124</f>
        <v>0</v>
      </c>
      <c r="BZ124" s="66">
        <f>+upper!BZ124</f>
        <v>0</v>
      </c>
      <c r="CA124" s="66">
        <f>+upper!CA124</f>
        <v>0</v>
      </c>
    </row>
    <row r="125" spans="1:79" x14ac:dyDescent="0.2">
      <c r="A125" s="9">
        <f>+data!B127</f>
        <v>446</v>
      </c>
      <c r="B125" s="66">
        <f>+upper!B125</f>
        <v>0</v>
      </c>
      <c r="C125" s="66">
        <f>+upper!C125</f>
        <v>0</v>
      </c>
      <c r="D125" s="66">
        <f>+upper!D125</f>
        <v>0</v>
      </c>
      <c r="E125" s="66">
        <f>+upper!E125</f>
        <v>0</v>
      </c>
      <c r="F125" s="66">
        <f>+upper!F125</f>
        <v>0</v>
      </c>
      <c r="G125" s="66">
        <f>+upper!G125</f>
        <v>0</v>
      </c>
      <c r="H125" s="66">
        <f>+upper!H125</f>
        <v>0</v>
      </c>
      <c r="I125" s="66">
        <f>+upper!I125</f>
        <v>0</v>
      </c>
      <c r="J125" s="66">
        <f>+upper!J125</f>
        <v>0</v>
      </c>
      <c r="K125" s="66">
        <f>+upper!K125</f>
        <v>0</v>
      </c>
      <c r="L125" s="66">
        <f>+upper!L125</f>
        <v>0</v>
      </c>
      <c r="M125" s="66">
        <f>+upper!M125</f>
        <v>0</v>
      </c>
      <c r="N125" s="66">
        <f>+upper!N125</f>
        <v>0</v>
      </c>
      <c r="O125" s="66">
        <f>+upper!O125</f>
        <v>0</v>
      </c>
      <c r="P125" s="66">
        <f>+upper!P125</f>
        <v>0</v>
      </c>
      <c r="Q125" s="66">
        <f>+upper!Q125</f>
        <v>0</v>
      </c>
      <c r="R125" s="66">
        <f>+upper!R125</f>
        <v>0</v>
      </c>
      <c r="S125" s="66">
        <f>+upper!S125</f>
        <v>0</v>
      </c>
      <c r="T125" s="66">
        <f>+upper!T125</f>
        <v>0</v>
      </c>
      <c r="U125" s="66">
        <f>+upper!U125</f>
        <v>0</v>
      </c>
      <c r="V125" s="66">
        <f>+upper!V125</f>
        <v>0</v>
      </c>
      <c r="W125" s="66">
        <f>+upper!W125</f>
        <v>0</v>
      </c>
      <c r="X125" s="66">
        <f>+upper!X125</f>
        <v>0</v>
      </c>
      <c r="Y125" s="66">
        <f>+upper!Y125</f>
        <v>0</v>
      </c>
      <c r="Z125" s="66">
        <f>+upper!Z125</f>
        <v>0</v>
      </c>
      <c r="AA125" s="66">
        <f>+upper!AA125</f>
        <v>0</v>
      </c>
      <c r="AB125" s="66">
        <f>+upper!AB125</f>
        <v>0</v>
      </c>
      <c r="AC125" s="66">
        <f>+upper!AC125</f>
        <v>0</v>
      </c>
      <c r="AD125" s="66">
        <f>+upper!AD125</f>
        <v>0</v>
      </c>
      <c r="AE125" s="66">
        <f>+upper!AE125</f>
        <v>0</v>
      </c>
      <c r="AF125" s="66">
        <f>+upper!AF125</f>
        <v>0</v>
      </c>
      <c r="AG125" s="66">
        <f>+upper!AG125</f>
        <v>0</v>
      </c>
      <c r="AH125" s="66">
        <f>+upper!AH125</f>
        <v>0</v>
      </c>
      <c r="AI125" s="66">
        <f>+upper!AI125</f>
        <v>0</v>
      </c>
      <c r="AJ125" s="66">
        <f>+upper!AJ125</f>
        <v>0</v>
      </c>
      <c r="AK125" s="66">
        <f>+upper!AK125</f>
        <v>0</v>
      </c>
      <c r="AL125" s="66">
        <f>+upper!AL125</f>
        <v>0</v>
      </c>
      <c r="AM125" s="66">
        <f>+upper!AM125</f>
        <v>0</v>
      </c>
      <c r="AN125" s="66">
        <f>+upper!AN125</f>
        <v>0</v>
      </c>
      <c r="AO125" s="66">
        <f>+upper!AO125</f>
        <v>0</v>
      </c>
      <c r="AP125" s="66">
        <f>+upper!AP125</f>
        <v>0</v>
      </c>
      <c r="AQ125" s="66">
        <f>+upper!AQ125</f>
        <v>0</v>
      </c>
      <c r="AR125" s="66">
        <f>+upper!AR125</f>
        <v>0</v>
      </c>
      <c r="AS125" s="66">
        <f>+upper!AS125</f>
        <v>0</v>
      </c>
      <c r="AT125" s="66">
        <f>+upper!AT125</f>
        <v>0</v>
      </c>
      <c r="AU125" s="66">
        <f>+upper!AU125</f>
        <v>0</v>
      </c>
      <c r="AV125" s="66">
        <f>+upper!AV125</f>
        <v>0</v>
      </c>
      <c r="AW125" s="66">
        <f>+upper!AW125</f>
        <v>0</v>
      </c>
      <c r="AX125" s="66">
        <f>+upper!AX125</f>
        <v>0</v>
      </c>
      <c r="AY125" s="66">
        <f>+upper!AY125</f>
        <v>0</v>
      </c>
      <c r="AZ125" s="66">
        <f>+upper!AZ125</f>
        <v>0</v>
      </c>
      <c r="BA125" s="66">
        <f>+upper!BA125</f>
        <v>0</v>
      </c>
      <c r="BB125" s="66">
        <f>+upper!BB125</f>
        <v>0</v>
      </c>
      <c r="BC125" s="66">
        <f>+upper!BC125</f>
        <v>0</v>
      </c>
      <c r="BD125" s="66">
        <f>+upper!BD125</f>
        <v>0</v>
      </c>
      <c r="BE125" s="66">
        <f>+upper!BE125</f>
        <v>0</v>
      </c>
      <c r="BF125" s="66">
        <f>+upper!BF125</f>
        <v>0</v>
      </c>
      <c r="BG125" s="66">
        <f>+upper!BG125</f>
        <v>0</v>
      </c>
      <c r="BH125" s="66">
        <f>+upper!BH125</f>
        <v>0</v>
      </c>
      <c r="BI125" s="66">
        <f>+upper!BI125</f>
        <v>0</v>
      </c>
      <c r="BJ125" s="66">
        <f>+upper!BJ125</f>
        <v>0</v>
      </c>
      <c r="BK125" s="66">
        <f>+upper!BK125</f>
        <v>0</v>
      </c>
      <c r="BL125" s="66">
        <f>+upper!BL125</f>
        <v>0</v>
      </c>
      <c r="BM125" s="66">
        <f>+upper!BM125</f>
        <v>0</v>
      </c>
      <c r="BN125" s="66">
        <f>+upper!BN125</f>
        <v>0</v>
      </c>
      <c r="BO125" s="66">
        <f>+upper!BO125</f>
        <v>0</v>
      </c>
      <c r="BP125" s="66">
        <f>+upper!BP125</f>
        <v>0</v>
      </c>
      <c r="BQ125" s="66">
        <f>+upper!BQ125</f>
        <v>0</v>
      </c>
      <c r="BR125" s="66">
        <f>+upper!BR125</f>
        <v>0</v>
      </c>
      <c r="BS125" s="66">
        <f>+upper!BS125</f>
        <v>0</v>
      </c>
      <c r="BT125" s="66">
        <f>+upper!BT125</f>
        <v>0</v>
      </c>
      <c r="BU125" s="66">
        <f>+upper!BU125</f>
        <v>0</v>
      </c>
      <c r="BV125" s="66">
        <f>+upper!BV125</f>
        <v>0</v>
      </c>
      <c r="BW125" s="66">
        <f>+upper!BW125</f>
        <v>0</v>
      </c>
      <c r="BX125" s="66">
        <f>+upper!BX125</f>
        <v>0</v>
      </c>
      <c r="BY125" s="66">
        <f>+upper!BY125</f>
        <v>0</v>
      </c>
      <c r="BZ125" s="66">
        <f>+upper!BZ125</f>
        <v>0</v>
      </c>
      <c r="CA125" s="66">
        <f>+upper!CA125</f>
        <v>0</v>
      </c>
    </row>
    <row r="126" spans="1:79" x14ac:dyDescent="0.2">
      <c r="A126" s="9">
        <f>+data!B128</f>
        <v>450</v>
      </c>
      <c r="B126" s="66">
        <f>+upper!B126</f>
        <v>0</v>
      </c>
      <c r="C126" s="66">
        <f>+upper!C126</f>
        <v>0</v>
      </c>
      <c r="D126" s="66">
        <f>+upper!D126</f>
        <v>0</v>
      </c>
      <c r="E126" s="66">
        <f>+upper!E126</f>
        <v>0</v>
      </c>
      <c r="F126" s="66">
        <f>+upper!F126</f>
        <v>0</v>
      </c>
      <c r="G126" s="66">
        <f>+upper!G126</f>
        <v>0</v>
      </c>
      <c r="H126" s="66">
        <f>+upper!H126</f>
        <v>0</v>
      </c>
      <c r="I126" s="66">
        <f>+upper!I126</f>
        <v>0</v>
      </c>
      <c r="J126" s="66">
        <f>+upper!J126</f>
        <v>0</v>
      </c>
      <c r="K126" s="66">
        <f>+upper!K126</f>
        <v>0</v>
      </c>
      <c r="L126" s="66">
        <f>+upper!L126</f>
        <v>0</v>
      </c>
      <c r="M126" s="66">
        <f>+upper!M126</f>
        <v>0</v>
      </c>
      <c r="N126" s="66">
        <f>+upper!N126</f>
        <v>0</v>
      </c>
      <c r="O126" s="66">
        <f>+upper!O126</f>
        <v>0</v>
      </c>
      <c r="P126" s="66">
        <f>+upper!P126</f>
        <v>0</v>
      </c>
      <c r="Q126" s="66">
        <f>+upper!Q126</f>
        <v>0</v>
      </c>
      <c r="R126" s="66">
        <f>+upper!R126</f>
        <v>0</v>
      </c>
      <c r="S126" s="66">
        <f>+upper!S126</f>
        <v>0</v>
      </c>
      <c r="T126" s="66">
        <f>+upper!T126</f>
        <v>0</v>
      </c>
      <c r="U126" s="66">
        <f>+upper!U126</f>
        <v>0</v>
      </c>
      <c r="V126" s="66">
        <f>+upper!V126</f>
        <v>0</v>
      </c>
      <c r="W126" s="66">
        <f>+upper!W126</f>
        <v>0</v>
      </c>
      <c r="X126" s="66">
        <f>+upper!X126</f>
        <v>0</v>
      </c>
      <c r="Y126" s="66">
        <f>+upper!Y126</f>
        <v>0</v>
      </c>
      <c r="Z126" s="66">
        <f>+upper!Z126</f>
        <v>0</v>
      </c>
      <c r="AA126" s="66">
        <f>+upper!AA126</f>
        <v>2.3508744932277326</v>
      </c>
      <c r="AB126" s="66">
        <f>+upper!AB126</f>
        <v>2.7852994882653057</v>
      </c>
      <c r="AC126" s="66">
        <f>+upper!AC126</f>
        <v>3.1955118985629771</v>
      </c>
      <c r="AD126" s="66">
        <f>+upper!AD126</f>
        <v>3.6901059508060428</v>
      </c>
      <c r="AE126" s="66">
        <f>+upper!AE126</f>
        <v>4.1763103555098899</v>
      </c>
      <c r="AF126" s="66">
        <f>+upper!AF126</f>
        <v>4.6541251126745182</v>
      </c>
      <c r="AG126" s="66">
        <f>+upper!AG126</f>
        <v>5.1235502222999285</v>
      </c>
      <c r="AH126" s="66">
        <f>+upper!AH126</f>
        <v>5.5845856843861181</v>
      </c>
      <c r="AI126" s="66">
        <f>+upper!AI126</f>
        <v>6.0372314989330897</v>
      </c>
      <c r="AJ126" s="66">
        <f>+upper!AJ126</f>
        <v>6.4814876659408416</v>
      </c>
      <c r="AK126" s="66">
        <f>+upper!AK126</f>
        <v>6.9173541854093754</v>
      </c>
      <c r="AL126" s="66">
        <f>+upper!AL126</f>
        <v>7.3448310573386903</v>
      </c>
      <c r="AM126" s="66">
        <f>+upper!AM126</f>
        <v>7.7639182817287855</v>
      </c>
      <c r="AN126" s="66">
        <f>+upper!AN126</f>
        <v>8.0608884756647292</v>
      </c>
      <c r="AO126" s="66">
        <f>+upper!AO126</f>
        <v>8.3514642393055691</v>
      </c>
      <c r="AP126" s="66">
        <f>+upper!AP126</f>
        <v>8.6356455726513186</v>
      </c>
      <c r="AQ126" s="66">
        <f>+upper!AQ126</f>
        <v>8.913432475701967</v>
      </c>
      <c r="AR126" s="66">
        <f>+upper!AR126</f>
        <v>9.1848249484575177</v>
      </c>
      <c r="AS126" s="66">
        <f>+upper!AS126</f>
        <v>9.4498229909179727</v>
      </c>
      <c r="AT126" s="66">
        <f>+upper!AT126</f>
        <v>9.7084266030833284</v>
      </c>
      <c r="AU126" s="66">
        <f>+upper!AU126</f>
        <v>9.96063578495359</v>
      </c>
      <c r="AV126" s="66">
        <f>+upper!AV126</f>
        <v>10.206450536528752</v>
      </c>
      <c r="AW126" s="66">
        <f>+upper!AW126</f>
        <v>10.445870857808819</v>
      </c>
      <c r="AX126" s="66">
        <f>+upper!AX126</f>
        <v>60.702116207044583</v>
      </c>
      <c r="AY126" s="66">
        <f>+upper!AY126</f>
        <v>110.57368821675468</v>
      </c>
      <c r="AZ126" s="66">
        <f>+upper!AZ126</f>
        <v>160.06058688693912</v>
      </c>
      <c r="BA126" s="66">
        <f>+upper!BA126</f>
        <v>209.16281221759792</v>
      </c>
      <c r="BB126" s="66">
        <f>+upper!BB126</f>
        <v>257.88036420873107</v>
      </c>
      <c r="BC126" s="66">
        <f>+upper!BC126</f>
        <v>306.21324286033854</v>
      </c>
      <c r="BD126" s="66">
        <f>+upper!BD126</f>
        <v>335.52137195281932</v>
      </c>
      <c r="BE126" s="66">
        <f>+upper!BE126</f>
        <v>653.22507275674752</v>
      </c>
      <c r="BF126" s="66">
        <f>+upper!BF126</f>
        <v>1096.5358938240306</v>
      </c>
      <c r="BG126" s="66">
        <f>+upper!BG126</f>
        <v>1091.2055151520174</v>
      </c>
      <c r="BH126" s="66">
        <f>+upper!BH126</f>
        <v>1091.2055151520174</v>
      </c>
      <c r="BI126" s="66">
        <f>+upper!BI126</f>
        <v>1091.2055151520174</v>
      </c>
      <c r="BJ126" s="66">
        <f>+upper!BJ126</f>
        <v>1091.2055151520174</v>
      </c>
      <c r="BK126" s="66">
        <f>+upper!BK126</f>
        <v>1091.2055151520174</v>
      </c>
      <c r="BL126" s="66">
        <f>+upper!BL126</f>
        <v>1091.2055151520174</v>
      </c>
      <c r="BM126" s="66">
        <f>+upper!BM126</f>
        <v>1091.2055151520174</v>
      </c>
      <c r="BN126" s="66">
        <f>+upper!BN126</f>
        <v>1091.2055151520174</v>
      </c>
      <c r="BO126" s="66">
        <f>+upper!BO126</f>
        <v>1091.2055151520174</v>
      </c>
      <c r="BP126" s="66">
        <f>+upper!BP126</f>
        <v>1091.2055151520174</v>
      </c>
      <c r="BQ126" s="66">
        <f>+upper!BQ126</f>
        <v>1091.2055151520174</v>
      </c>
      <c r="BR126" s="66">
        <f>+upper!BR126</f>
        <v>1091.2055151520174</v>
      </c>
      <c r="BS126" s="66">
        <f>+upper!BS126</f>
        <v>1091.2055151520174</v>
      </c>
      <c r="BT126" s="66">
        <f>+upper!BT126</f>
        <v>1091.2055151520174</v>
      </c>
      <c r="BU126" s="66">
        <f>+upper!BU126</f>
        <v>1091.2055151520174</v>
      </c>
      <c r="BV126" s="66">
        <f>+upper!BV126</f>
        <v>1091.2055151520174</v>
      </c>
      <c r="BW126" s="66">
        <f>+upper!BW126</f>
        <v>1091.2055151520174</v>
      </c>
      <c r="BX126" s="66">
        <f>+upper!BX126</f>
        <v>1091.2055151520174</v>
      </c>
      <c r="BY126" s="66">
        <f>+upper!BY126</f>
        <v>1091.2055151520174</v>
      </c>
      <c r="BZ126" s="66">
        <f>+upper!BZ126</f>
        <v>1091.2055151520174</v>
      </c>
      <c r="CA126" s="66">
        <f>+upper!CA126</f>
        <v>1091.2055151520174</v>
      </c>
    </row>
    <row r="127" spans="1:79" x14ac:dyDescent="0.2">
      <c r="A127" s="9">
        <f>+data!B129</f>
        <v>454</v>
      </c>
      <c r="B127" s="66">
        <f>+upper!B127</f>
        <v>0</v>
      </c>
      <c r="C127" s="66">
        <f>+upper!C127</f>
        <v>0</v>
      </c>
      <c r="D127" s="66">
        <f>+upper!D127</f>
        <v>0</v>
      </c>
      <c r="E127" s="66">
        <f>+upper!E127</f>
        <v>0</v>
      </c>
      <c r="F127" s="66">
        <f>+upper!F127</f>
        <v>0</v>
      </c>
      <c r="G127" s="66">
        <f>+upper!G127</f>
        <v>0</v>
      </c>
      <c r="H127" s="66">
        <f>+upper!H127</f>
        <v>0</v>
      </c>
      <c r="I127" s="66">
        <f>+upper!I127</f>
        <v>0</v>
      </c>
      <c r="J127" s="66">
        <f>+upper!J127</f>
        <v>0</v>
      </c>
      <c r="K127" s="66">
        <f>+upper!K127</f>
        <v>0</v>
      </c>
      <c r="L127" s="66">
        <f>+upper!L127</f>
        <v>0</v>
      </c>
      <c r="M127" s="66">
        <f>+upper!M127</f>
        <v>0</v>
      </c>
      <c r="N127" s="66">
        <f>+upper!N127</f>
        <v>0</v>
      </c>
      <c r="O127" s="66">
        <f>+upper!O127</f>
        <v>0</v>
      </c>
      <c r="P127" s="66">
        <f>+upper!P127</f>
        <v>0</v>
      </c>
      <c r="Q127" s="66">
        <f>+upper!Q127</f>
        <v>0</v>
      </c>
      <c r="R127" s="66">
        <f>+upper!R127</f>
        <v>0</v>
      </c>
      <c r="S127" s="66">
        <f>+upper!S127</f>
        <v>0</v>
      </c>
      <c r="T127" s="66">
        <f>+upper!T127</f>
        <v>0</v>
      </c>
      <c r="U127" s="66">
        <f>+upper!U127</f>
        <v>0</v>
      </c>
      <c r="V127" s="66">
        <f>+upper!V127</f>
        <v>0</v>
      </c>
      <c r="W127" s="66">
        <f>+upper!W127</f>
        <v>0</v>
      </c>
      <c r="X127" s="66">
        <f>+upper!X127</f>
        <v>0</v>
      </c>
      <c r="Y127" s="66">
        <f>+upper!Y127</f>
        <v>0</v>
      </c>
      <c r="Z127" s="66">
        <f>+upper!Z127</f>
        <v>0</v>
      </c>
      <c r="AA127" s="66">
        <f>+upper!AA127</f>
        <v>0</v>
      </c>
      <c r="AB127" s="66">
        <f>+upper!AB127</f>
        <v>0</v>
      </c>
      <c r="AC127" s="66">
        <f>+upper!AC127</f>
        <v>0</v>
      </c>
      <c r="AD127" s="66">
        <f>+upper!AD127</f>
        <v>0</v>
      </c>
      <c r="AE127" s="66">
        <f>+upper!AE127</f>
        <v>0</v>
      </c>
      <c r="AF127" s="66">
        <f>+upper!AF127</f>
        <v>0</v>
      </c>
      <c r="AG127" s="66">
        <f>+upper!AG127</f>
        <v>0</v>
      </c>
      <c r="AH127" s="66">
        <f>+upper!AH127</f>
        <v>0</v>
      </c>
      <c r="AI127" s="66">
        <f>+upper!AI127</f>
        <v>0</v>
      </c>
      <c r="AJ127" s="66">
        <f>+upper!AJ127</f>
        <v>0</v>
      </c>
      <c r="AK127" s="66">
        <f>+upper!AK127</f>
        <v>0</v>
      </c>
      <c r="AL127" s="66">
        <f>+upper!AL127</f>
        <v>0</v>
      </c>
      <c r="AM127" s="66">
        <f>+upper!AM127</f>
        <v>0</v>
      </c>
      <c r="AN127" s="66">
        <f>+upper!AN127</f>
        <v>0</v>
      </c>
      <c r="AO127" s="66">
        <f>+upper!AO127</f>
        <v>0</v>
      </c>
      <c r="AP127" s="66">
        <f>+upper!AP127</f>
        <v>0</v>
      </c>
      <c r="AQ127" s="66">
        <f>+upper!AQ127</f>
        <v>0</v>
      </c>
      <c r="AR127" s="66">
        <f>+upper!AR127</f>
        <v>0</v>
      </c>
      <c r="AS127" s="66">
        <f>+upper!AS127</f>
        <v>0</v>
      </c>
      <c r="AT127" s="66">
        <f>+upper!AT127</f>
        <v>0</v>
      </c>
      <c r="AU127" s="66">
        <f>+upper!AU127</f>
        <v>0</v>
      </c>
      <c r="AV127" s="66">
        <f>+upper!AV127</f>
        <v>0</v>
      </c>
      <c r="AW127" s="66">
        <f>+upper!AW127</f>
        <v>0</v>
      </c>
      <c r="AX127" s="66">
        <f>+upper!AX127</f>
        <v>0.1673587633741207</v>
      </c>
      <c r="AY127" s="66">
        <f>+upper!AY127</f>
        <v>0.3334375362061831</v>
      </c>
      <c r="AZ127" s="66">
        <f>+upper!AZ127</f>
        <v>0.49823631849618727</v>
      </c>
      <c r="BA127" s="66">
        <f>+upper!BA127</f>
        <v>0.66175511024413303</v>
      </c>
      <c r="BB127" s="66">
        <f>+upper!BB127</f>
        <v>0.82399391145002077</v>
      </c>
      <c r="BC127" s="66">
        <f>+upper!BC127</f>
        <v>0.98495272211384999</v>
      </c>
      <c r="BD127" s="66">
        <f>+upper!BD127</f>
        <v>3.9244510019507004</v>
      </c>
      <c r="BE127" s="66">
        <f>+upper!BE127</f>
        <v>17.590910019507003</v>
      </c>
      <c r="BF127" s="66">
        <f>+upper!BF127</f>
        <v>19.468656144706507</v>
      </c>
      <c r="BG127" s="66">
        <f>+upper!BG127</f>
        <v>53.327605958503277</v>
      </c>
      <c r="BH127" s="66">
        <f>+upper!BH127</f>
        <v>53.327605958503277</v>
      </c>
      <c r="BI127" s="66">
        <f>+upper!BI127</f>
        <v>54.297198794112425</v>
      </c>
      <c r="BJ127" s="66">
        <f>+upper!BJ127</f>
        <v>61.084348643376487</v>
      </c>
      <c r="BK127" s="66">
        <f>+upper!BK127</f>
        <v>68.841091328249689</v>
      </c>
      <c r="BL127" s="66">
        <f>+upper!BL127</f>
        <v>68.841091328249689</v>
      </c>
      <c r="BM127" s="66">
        <f>+upper!BM127</f>
        <v>71.265073417272561</v>
      </c>
      <c r="BN127" s="66">
        <f>+upper!BN127</f>
        <v>71.749869835077149</v>
      </c>
      <c r="BO127" s="66">
        <f>+upper!BO127</f>
        <v>71.749869835077149</v>
      </c>
      <c r="BP127" s="66">
        <f>+upper!BP127</f>
        <v>71.749869835077149</v>
      </c>
      <c r="BQ127" s="66">
        <f>+upper!BQ127</f>
        <v>71.749869835077149</v>
      </c>
      <c r="BR127" s="66">
        <f>+upper!BR127</f>
        <v>71.749869835077149</v>
      </c>
      <c r="BS127" s="66">
        <f>+upper!BS127</f>
        <v>71.911468641011993</v>
      </c>
      <c r="BT127" s="66">
        <f>+upper!BT127</f>
        <v>71.857602372367054</v>
      </c>
      <c r="BU127" s="66">
        <f>+upper!BU127</f>
        <v>71.89710430270668</v>
      </c>
      <c r="BV127" s="66">
        <f>+upper!BV127</f>
        <v>71.941394345814757</v>
      </c>
      <c r="BW127" s="66">
        <f>+upper!BW127</f>
        <v>71.9857641908023</v>
      </c>
      <c r="BX127" s="66">
        <f>+upper!BX127</f>
        <v>72.021409030300717</v>
      </c>
      <c r="BY127" s="66">
        <f>+upper!BY127</f>
        <v>72.033638224986319</v>
      </c>
      <c r="BZ127" s="66">
        <f>+upper!BZ127</f>
        <v>72.085898406916257</v>
      </c>
      <c r="CA127" s="66">
        <f>+upper!CA127</f>
        <v>72.119836116727257</v>
      </c>
    </row>
    <row r="128" spans="1:79" x14ac:dyDescent="0.2">
      <c r="A128" s="9">
        <f>+data!B130</f>
        <v>458</v>
      </c>
      <c r="B128" s="66">
        <f>+upper!B128</f>
        <v>0</v>
      </c>
      <c r="C128" s="66">
        <f>+upper!C128</f>
        <v>0</v>
      </c>
      <c r="D128" s="66">
        <f>+upper!D128</f>
        <v>0</v>
      </c>
      <c r="E128" s="66">
        <f>+upper!E128</f>
        <v>0</v>
      </c>
      <c r="F128" s="66">
        <f>+upper!F128</f>
        <v>0</v>
      </c>
      <c r="G128" s="66">
        <f>+upper!G128</f>
        <v>0</v>
      </c>
      <c r="H128" s="66">
        <f>+upper!H128</f>
        <v>0</v>
      </c>
      <c r="I128" s="66">
        <f>+upper!I128</f>
        <v>0</v>
      </c>
      <c r="J128" s="66">
        <f>+upper!J128</f>
        <v>0</v>
      </c>
      <c r="K128" s="66">
        <f>+upper!K128</f>
        <v>0</v>
      </c>
      <c r="L128" s="66">
        <f>+upper!L128</f>
        <v>0</v>
      </c>
      <c r="M128" s="66">
        <f>+upper!M128</f>
        <v>0</v>
      </c>
      <c r="N128" s="66">
        <f>+upper!N128</f>
        <v>0</v>
      </c>
      <c r="O128" s="66">
        <f>+upper!O128</f>
        <v>0</v>
      </c>
      <c r="P128" s="66">
        <f>+upper!P128</f>
        <v>0</v>
      </c>
      <c r="Q128" s="66">
        <f>+upper!Q128</f>
        <v>0</v>
      </c>
      <c r="R128" s="66">
        <f>+upper!R128</f>
        <v>0</v>
      </c>
      <c r="S128" s="66">
        <f>+upper!S128</f>
        <v>0</v>
      </c>
      <c r="T128" s="66">
        <f>+upper!T128</f>
        <v>0</v>
      </c>
      <c r="U128" s="66">
        <f>+upper!U128</f>
        <v>0</v>
      </c>
      <c r="V128" s="66">
        <f>+upper!V128</f>
        <v>0</v>
      </c>
      <c r="W128" s="66">
        <f>+upper!W128</f>
        <v>2.7531260992821767</v>
      </c>
      <c r="X128" s="66">
        <f>+upper!X128</f>
        <v>3.1382089083628784</v>
      </c>
      <c r="Y128" s="66">
        <f>+upper!Y128</f>
        <v>3.5046839362284126</v>
      </c>
      <c r="Z128" s="66">
        <f>+upper!Z128</f>
        <v>3.8525524017509833</v>
      </c>
      <c r="AA128" s="66">
        <f>+upper!AA128</f>
        <v>4.1818152375269246</v>
      </c>
      <c r="AB128" s="66">
        <f>+upper!AB128</f>
        <v>5.1097752950267781</v>
      </c>
      <c r="AC128" s="66">
        <f>+upper!AC128</f>
        <v>5.99074375</v>
      </c>
      <c r="AD128" s="66">
        <f>+upper!AD128</f>
        <v>6.8878216760000006</v>
      </c>
      <c r="AE128" s="66">
        <f>+upper!AE128</f>
        <v>7.7696576039999998</v>
      </c>
      <c r="AF128" s="66">
        <f>+upper!AF128</f>
        <v>8.6362515339999995</v>
      </c>
      <c r="AG128" s="66">
        <f>+upper!AG128</f>
        <v>9.4876034659999995</v>
      </c>
      <c r="AH128" s="66">
        <f>+upper!AH128</f>
        <v>10.323713400000001</v>
      </c>
      <c r="AI128" s="66">
        <f>+upper!AI128</f>
        <v>11.144581336</v>
      </c>
      <c r="AJ128" s="66">
        <f>+upper!AJ128</f>
        <v>11.950207273999998</v>
      </c>
      <c r="AK128" s="66">
        <f>+upper!AK128</f>
        <v>12.740591213999998</v>
      </c>
      <c r="AL128" s="66">
        <f>+upper!AL128</f>
        <v>13.515733156</v>
      </c>
      <c r="AM128" s="66">
        <f>+upper!AM128</f>
        <v>14.275633099999999</v>
      </c>
      <c r="AN128" s="66">
        <f>+upper!AN128</f>
        <v>24.136347444000002</v>
      </c>
      <c r="AO128" s="66">
        <f>+upper!AO128</f>
        <v>33.821888975999997</v>
      </c>
      <c r="AP128" s="66">
        <f>+upper!AP128</f>
        <v>43.332257695999999</v>
      </c>
      <c r="AQ128" s="66">
        <f>+upper!AQ128</f>
        <v>52.667453604000009</v>
      </c>
      <c r="AR128" s="66">
        <f>+upper!AR128</f>
        <v>61.827476699999998</v>
      </c>
      <c r="AS128" s="66">
        <f>+upper!AS128</f>
        <v>70.812326984000009</v>
      </c>
      <c r="AT128" s="66">
        <f>+upper!AT128</f>
        <v>79.622004455999999</v>
      </c>
      <c r="AU128" s="66">
        <f>+upper!AU128</f>
        <v>88.256509116000004</v>
      </c>
      <c r="AV128" s="66">
        <f>+upper!AV128</f>
        <v>96.715840963999995</v>
      </c>
      <c r="AW128" s="66">
        <f>+upper!AW128</f>
        <v>105</v>
      </c>
      <c r="AX128" s="66">
        <f>+upper!AX128</f>
        <v>126.91466666666666</v>
      </c>
      <c r="AY128" s="66">
        <f>+upper!AY128</f>
        <v>148.65866666666668</v>
      </c>
      <c r="AZ128" s="66">
        <f>+upper!AZ128</f>
        <v>170.232</v>
      </c>
      <c r="BA128" s="66">
        <f>+upper!BA128</f>
        <v>191.63466666666665</v>
      </c>
      <c r="BB128" s="66">
        <f>+upper!BB128</f>
        <v>212.8666666666667</v>
      </c>
      <c r="BC128" s="66">
        <f>+upper!BC128</f>
        <v>233.928</v>
      </c>
      <c r="BD128" s="66">
        <f>+upper!BD128</f>
        <v>267.76400000000001</v>
      </c>
      <c r="BE128" s="66">
        <f>+upper!BE128</f>
        <v>325.76</v>
      </c>
      <c r="BF128" s="66">
        <f>+upper!BF128</f>
        <v>346.78800000000001</v>
      </c>
      <c r="BG128" s="66">
        <f>+upper!BG128</f>
        <v>368.65</v>
      </c>
      <c r="BH128" s="66">
        <f>+upper!BH128</f>
        <v>368.65</v>
      </c>
      <c r="BI128" s="66">
        <f>+upper!BI128</f>
        <v>368.65</v>
      </c>
      <c r="BJ128" s="66">
        <f>+upper!BJ128</f>
        <v>368.65</v>
      </c>
      <c r="BK128" s="66">
        <f>+upper!BK128</f>
        <v>368.65</v>
      </c>
      <c r="BL128" s="66">
        <f>+upper!BL128</f>
        <v>368.65</v>
      </c>
      <c r="BM128" s="66">
        <f>+upper!BM128</f>
        <v>368.65</v>
      </c>
      <c r="BN128" s="66">
        <f>+upper!BN128</f>
        <v>368.65</v>
      </c>
      <c r="BO128" s="66">
        <f>+upper!BO128</f>
        <v>368.65</v>
      </c>
      <c r="BP128" s="66">
        <f>+upper!BP128</f>
        <v>368.65</v>
      </c>
      <c r="BQ128" s="66">
        <f>+upper!BQ128</f>
        <v>368.65</v>
      </c>
      <c r="BR128" s="66">
        <f>+upper!BR128</f>
        <v>368.65</v>
      </c>
      <c r="BS128" s="66">
        <f>+upper!BS128</f>
        <v>368.65</v>
      </c>
      <c r="BT128" s="66">
        <f>+upper!BT128</f>
        <v>368.65</v>
      </c>
      <c r="BU128" s="66">
        <f>+upper!BU128</f>
        <v>368.65</v>
      </c>
      <c r="BV128" s="66">
        <f>+upper!BV128</f>
        <v>368.65</v>
      </c>
      <c r="BW128" s="66">
        <f>+upper!BW128</f>
        <v>368.65</v>
      </c>
      <c r="BX128" s="66">
        <f>+upper!BX128</f>
        <v>368.65</v>
      </c>
      <c r="BY128" s="66">
        <f>+upper!BY128</f>
        <v>368.65</v>
      </c>
      <c r="BZ128" s="66">
        <f>+upper!BZ128</f>
        <v>368.65</v>
      </c>
      <c r="CA128" s="66">
        <f>+upper!CA128</f>
        <v>368.65</v>
      </c>
    </row>
    <row r="129" spans="1:79" x14ac:dyDescent="0.2">
      <c r="A129" s="9">
        <f>+data!B131</f>
        <v>462</v>
      </c>
      <c r="B129" s="66">
        <f>+upper!B129</f>
        <v>0</v>
      </c>
      <c r="C129" s="66">
        <f>+upper!C129</f>
        <v>0</v>
      </c>
      <c r="D129" s="66">
        <f>+upper!D129</f>
        <v>0</v>
      </c>
      <c r="E129" s="66">
        <f>+upper!E129</f>
        <v>0</v>
      </c>
      <c r="F129" s="66">
        <f>+upper!F129</f>
        <v>0</v>
      </c>
      <c r="G129" s="66">
        <f>+upper!G129</f>
        <v>0</v>
      </c>
      <c r="H129" s="66">
        <f>+upper!H129</f>
        <v>0</v>
      </c>
      <c r="I129" s="66">
        <f>+upper!I129</f>
        <v>0</v>
      </c>
      <c r="J129" s="66">
        <f>+upper!J129</f>
        <v>0</v>
      </c>
      <c r="K129" s="66">
        <f>+upper!K129</f>
        <v>0</v>
      </c>
      <c r="L129" s="66">
        <f>+upper!L129</f>
        <v>0</v>
      </c>
      <c r="M129" s="66">
        <f>+upper!M129</f>
        <v>0</v>
      </c>
      <c r="N129" s="66">
        <f>+upper!N129</f>
        <v>0</v>
      </c>
      <c r="O129" s="66">
        <f>+upper!O129</f>
        <v>0</v>
      </c>
      <c r="P129" s="66">
        <f>+upper!P129</f>
        <v>0</v>
      </c>
      <c r="Q129" s="66">
        <f>+upper!Q129</f>
        <v>0</v>
      </c>
      <c r="R129" s="66">
        <f>+upper!R129</f>
        <v>0</v>
      </c>
      <c r="S129" s="66">
        <f>+upper!S129</f>
        <v>0</v>
      </c>
      <c r="T129" s="66">
        <f>+upper!T129</f>
        <v>0</v>
      </c>
      <c r="U129" s="66">
        <f>+upper!U129</f>
        <v>0</v>
      </c>
      <c r="V129" s="66">
        <f>+upper!V129</f>
        <v>0</v>
      </c>
      <c r="W129" s="66">
        <f>+upper!W129</f>
        <v>0</v>
      </c>
      <c r="X129" s="66">
        <f>+upper!X129</f>
        <v>0</v>
      </c>
      <c r="Y129" s="66">
        <f>+upper!Y129</f>
        <v>0</v>
      </c>
      <c r="Z129" s="66">
        <f>+upper!Z129</f>
        <v>0</v>
      </c>
      <c r="AA129" s="66">
        <f>+upper!AA129</f>
        <v>0</v>
      </c>
      <c r="AB129" s="66">
        <f>+upper!AB129</f>
        <v>0</v>
      </c>
      <c r="AC129" s="66">
        <f>+upper!AC129</f>
        <v>0</v>
      </c>
      <c r="AD129" s="66">
        <f>+upper!AD129</f>
        <v>0</v>
      </c>
      <c r="AE129" s="66">
        <f>+upper!AE129</f>
        <v>0</v>
      </c>
      <c r="AF129" s="66">
        <f>+upper!AF129</f>
        <v>0</v>
      </c>
      <c r="AG129" s="66">
        <f>+upper!AG129</f>
        <v>0</v>
      </c>
      <c r="AH129" s="66">
        <f>+upper!AH129</f>
        <v>0</v>
      </c>
      <c r="AI129" s="66">
        <f>+upper!AI129</f>
        <v>0</v>
      </c>
      <c r="AJ129" s="66">
        <f>+upper!AJ129</f>
        <v>0</v>
      </c>
      <c r="AK129" s="66">
        <f>+upper!AK129</f>
        <v>0</v>
      </c>
      <c r="AL129" s="66">
        <f>+upper!AL129</f>
        <v>0</v>
      </c>
      <c r="AM129" s="66">
        <f>+upper!AM129</f>
        <v>0</v>
      </c>
      <c r="AN129" s="66">
        <f>+upper!AN129</f>
        <v>0</v>
      </c>
      <c r="AO129" s="66">
        <f>+upper!AO129</f>
        <v>0</v>
      </c>
      <c r="AP129" s="66">
        <f>+upper!AP129</f>
        <v>0</v>
      </c>
      <c r="AQ129" s="66">
        <f>+upper!AQ129</f>
        <v>0</v>
      </c>
      <c r="AR129" s="66">
        <f>+upper!AR129</f>
        <v>0</v>
      </c>
      <c r="AS129" s="66">
        <f>+upper!AS129</f>
        <v>0</v>
      </c>
      <c r="AT129" s="66">
        <f>+upper!AT129</f>
        <v>0</v>
      </c>
      <c r="AU129" s="66">
        <f>+upper!AU129</f>
        <v>0</v>
      </c>
      <c r="AV129" s="66">
        <f>+upper!AV129</f>
        <v>0</v>
      </c>
      <c r="AW129" s="66">
        <f>+upper!AW129</f>
        <v>0</v>
      </c>
      <c r="AX129" s="66">
        <f>+upper!AX129</f>
        <v>0</v>
      </c>
      <c r="AY129" s="66">
        <f>+upper!AY129</f>
        <v>0</v>
      </c>
      <c r="AZ129" s="66">
        <f>+upper!AZ129</f>
        <v>0</v>
      </c>
      <c r="BA129" s="66">
        <f>+upper!BA129</f>
        <v>0</v>
      </c>
      <c r="BB129" s="66">
        <f>+upper!BB129</f>
        <v>0</v>
      </c>
      <c r="BC129" s="66">
        <f>+upper!BC129</f>
        <v>0</v>
      </c>
      <c r="BD129" s="66">
        <f>+upper!BD129</f>
        <v>0</v>
      </c>
      <c r="BE129" s="66">
        <f>+upper!BE129</f>
        <v>0</v>
      </c>
      <c r="BF129" s="66">
        <f>+upper!BF129</f>
        <v>0</v>
      </c>
      <c r="BG129" s="66">
        <f>+upper!BG129</f>
        <v>0</v>
      </c>
      <c r="BH129" s="66">
        <f>+upper!BH129</f>
        <v>0</v>
      </c>
      <c r="BI129" s="66">
        <f>+upper!BI129</f>
        <v>0</v>
      </c>
      <c r="BJ129" s="66">
        <f>+upper!BJ129</f>
        <v>0</v>
      </c>
      <c r="BK129" s="66">
        <f>+upper!BK129</f>
        <v>0</v>
      </c>
      <c r="BL129" s="66">
        <f>+upper!BL129</f>
        <v>0</v>
      </c>
      <c r="BM129" s="66">
        <f>+upper!BM129</f>
        <v>0</v>
      </c>
      <c r="BN129" s="66">
        <f>+upper!BN129</f>
        <v>0</v>
      </c>
      <c r="BO129" s="66">
        <f>+upper!BO129</f>
        <v>0</v>
      </c>
      <c r="BP129" s="66">
        <f>+upper!BP129</f>
        <v>0</v>
      </c>
      <c r="BQ129" s="66">
        <f>+upper!BQ129</f>
        <v>0</v>
      </c>
      <c r="BR129" s="66">
        <f>+upper!BR129</f>
        <v>0</v>
      </c>
      <c r="BS129" s="66">
        <f>+upper!BS129</f>
        <v>0</v>
      </c>
      <c r="BT129" s="66">
        <f>+upper!BT129</f>
        <v>0</v>
      </c>
      <c r="BU129" s="66">
        <f>+upper!BU129</f>
        <v>0</v>
      </c>
      <c r="BV129" s="66">
        <f>+upper!BV129</f>
        <v>0</v>
      </c>
      <c r="BW129" s="66">
        <f>+upper!BW129</f>
        <v>0</v>
      </c>
      <c r="BX129" s="66">
        <f>+upper!BX129</f>
        <v>0</v>
      </c>
      <c r="BY129" s="66">
        <f>+upper!BY129</f>
        <v>0</v>
      </c>
      <c r="BZ129" s="66">
        <f>+upper!BZ129</f>
        <v>0</v>
      </c>
      <c r="CA129" s="66">
        <f>+upper!CA129</f>
        <v>0</v>
      </c>
    </row>
    <row r="130" spans="1:79" x14ac:dyDescent="0.2">
      <c r="A130" s="9">
        <f>+data!B132</f>
        <v>466</v>
      </c>
      <c r="B130" s="66">
        <f>+upper!B130</f>
        <v>0</v>
      </c>
      <c r="C130" s="66">
        <f>+upper!C130</f>
        <v>0</v>
      </c>
      <c r="D130" s="66">
        <f>+upper!D130</f>
        <v>0</v>
      </c>
      <c r="E130" s="66">
        <f>+upper!E130</f>
        <v>0</v>
      </c>
      <c r="F130" s="66">
        <f>+upper!F130</f>
        <v>0</v>
      </c>
      <c r="G130" s="66">
        <f>+upper!G130</f>
        <v>0</v>
      </c>
      <c r="H130" s="66">
        <f>+upper!H130</f>
        <v>0</v>
      </c>
      <c r="I130" s="66">
        <f>+upper!I130</f>
        <v>0</v>
      </c>
      <c r="J130" s="66">
        <f>+upper!J130</f>
        <v>0</v>
      </c>
      <c r="K130" s="66">
        <f>+upper!K130</f>
        <v>0</v>
      </c>
      <c r="L130" s="66">
        <f>+upper!L130</f>
        <v>0</v>
      </c>
      <c r="M130" s="66">
        <f>+upper!M130</f>
        <v>0</v>
      </c>
      <c r="N130" s="66">
        <f>+upper!N130</f>
        <v>0</v>
      </c>
      <c r="O130" s="66">
        <f>+upper!O130</f>
        <v>0</v>
      </c>
      <c r="P130" s="66">
        <f>+upper!P130</f>
        <v>0</v>
      </c>
      <c r="Q130" s="66">
        <f>+upper!Q130</f>
        <v>0</v>
      </c>
      <c r="R130" s="66">
        <f>+upper!R130</f>
        <v>0</v>
      </c>
      <c r="S130" s="66">
        <f>+upper!S130</f>
        <v>0</v>
      </c>
      <c r="T130" s="66">
        <f>+upper!T130</f>
        <v>0</v>
      </c>
      <c r="U130" s="66">
        <f>+upper!U130</f>
        <v>0</v>
      </c>
      <c r="V130" s="66">
        <f>+upper!V130</f>
        <v>0</v>
      </c>
      <c r="W130" s="66">
        <f>+upper!W130</f>
        <v>0</v>
      </c>
      <c r="X130" s="66">
        <f>+upper!X130</f>
        <v>0</v>
      </c>
      <c r="Y130" s="66">
        <f>+upper!Y130</f>
        <v>1.9661893247351472</v>
      </c>
      <c r="Z130" s="66">
        <f>+upper!Z130</f>
        <v>2.1245537826013421</v>
      </c>
      <c r="AA130" s="66">
        <f>+upper!AA130</f>
        <v>2.2362531033071522</v>
      </c>
      <c r="AB130" s="66">
        <f>+upper!AB130</f>
        <v>2.534083448098011</v>
      </c>
      <c r="AC130" s="66">
        <f>+upper!AC130</f>
        <v>2.8111380571910076</v>
      </c>
      <c r="AD130" s="66">
        <f>+upper!AD130</f>
        <v>3.2098761588516029</v>
      </c>
      <c r="AE130" s="66">
        <f>+upper!AE130</f>
        <v>3.6018202733167444</v>
      </c>
      <c r="AF130" s="66">
        <f>+upper!AF130</f>
        <v>3.9869704005864333</v>
      </c>
      <c r="AG130" s="66">
        <f>+upper!AG130</f>
        <v>4.3653265406606661</v>
      </c>
      <c r="AH130" s="66">
        <f>+upper!AH130</f>
        <v>4.7368886935394476</v>
      </c>
      <c r="AI130" s="66">
        <f>+upper!AI130</f>
        <v>5.101656859222774</v>
      </c>
      <c r="AJ130" s="66">
        <f>+upper!AJ130</f>
        <v>5.4596310377106487</v>
      </c>
      <c r="AK130" s="66">
        <f>+upper!AK130</f>
        <v>5.8108112290030673</v>
      </c>
      <c r="AL130" s="66">
        <f>+upper!AL130</f>
        <v>6.1551974331000343</v>
      </c>
      <c r="AM130" s="66">
        <f>+upper!AM130</f>
        <v>6.492789650001547</v>
      </c>
      <c r="AN130" s="66">
        <f>+upper!AN130</f>
        <v>6.6476963399125442</v>
      </c>
      <c r="AO130" s="66">
        <f>+upper!AO130</f>
        <v>6.798894859115717</v>
      </c>
      <c r="AP130" s="66">
        <f>+upper!AP130</f>
        <v>6.9463852076110726</v>
      </c>
      <c r="AQ130" s="66">
        <f>+upper!AQ130</f>
        <v>7.0901673853986056</v>
      </c>
      <c r="AR130" s="66">
        <f>+upper!AR130</f>
        <v>7.2302413924783178</v>
      </c>
      <c r="AS130" s="66">
        <f>+upper!AS130</f>
        <v>7.3666072288502091</v>
      </c>
      <c r="AT130" s="66">
        <f>+upper!AT130</f>
        <v>7.4992648945142788</v>
      </c>
      <c r="AU130" s="66">
        <f>+upper!AU130</f>
        <v>7.6282143894705285</v>
      </c>
      <c r="AV130" s="66">
        <f>+upper!AV130</f>
        <v>7.7534557137189566</v>
      </c>
      <c r="AW130" s="66">
        <f>+upper!AW130</f>
        <v>7.8749888672595647</v>
      </c>
      <c r="AX130" s="66">
        <f>+upper!AX130</f>
        <v>14.382479667728344</v>
      </c>
      <c r="AY130" s="66">
        <f>+upper!AY130</f>
        <v>20.839970538881186</v>
      </c>
      <c r="AZ130" s="66">
        <f>+upper!AZ130</f>
        <v>27.247461480718091</v>
      </c>
      <c r="BA130" s="66">
        <f>+upper!BA130</f>
        <v>33.604952493239068</v>
      </c>
      <c r="BB130" s="66">
        <f>+upper!BB130</f>
        <v>39.912443576444119</v>
      </c>
      <c r="BC130" s="66">
        <f>+upper!BC130</f>
        <v>46.169934730333217</v>
      </c>
      <c r="BD130" s="66">
        <f>+upper!BD130</f>
        <v>46.756433901209121</v>
      </c>
      <c r="BE130" s="66">
        <f>+upper!BE130</f>
        <v>45.809935239258493</v>
      </c>
      <c r="BF130" s="66">
        <f>+upper!BF130</f>
        <v>59.31891614183747</v>
      </c>
      <c r="BG130" s="66">
        <f>+upper!BG130</f>
        <v>178.76974727618949</v>
      </c>
      <c r="BH130" s="66">
        <f>+upper!BH130</f>
        <v>178.76974727618949</v>
      </c>
      <c r="BI130" s="66">
        <f>+upper!BI130</f>
        <v>178.76974727618949</v>
      </c>
      <c r="BJ130" s="66">
        <f>+upper!BJ130</f>
        <v>178.76974727618949</v>
      </c>
      <c r="BK130" s="66">
        <f>+upper!BK130</f>
        <v>178.76974727618949</v>
      </c>
      <c r="BL130" s="66">
        <f>+upper!BL130</f>
        <v>178.76974727618949</v>
      </c>
      <c r="BM130" s="66">
        <f>+upper!BM130</f>
        <v>178.76974727618949</v>
      </c>
      <c r="BN130" s="66">
        <f>+upper!BN130</f>
        <v>178.76974727618949</v>
      </c>
      <c r="BO130" s="66">
        <f>+upper!BO130</f>
        <v>178.76974727618949</v>
      </c>
      <c r="BP130" s="66">
        <f>+upper!BP130</f>
        <v>178.76974727618949</v>
      </c>
      <c r="BQ130" s="66">
        <f>+upper!BQ130</f>
        <v>178.76974727618949</v>
      </c>
      <c r="BR130" s="66">
        <f>+upper!BR130</f>
        <v>178.76974727618949</v>
      </c>
      <c r="BS130" s="66">
        <f>+upper!BS130</f>
        <v>178.76974727618949</v>
      </c>
      <c r="BT130" s="66">
        <f>+upper!BT130</f>
        <v>178.76974727618949</v>
      </c>
      <c r="BU130" s="66">
        <f>+upper!BU130</f>
        <v>178.76974727618949</v>
      </c>
      <c r="BV130" s="66">
        <f>+upper!BV130</f>
        <v>178.76974727618949</v>
      </c>
      <c r="BW130" s="66">
        <f>+upper!BW130</f>
        <v>178.76974727618949</v>
      </c>
      <c r="BX130" s="66">
        <f>+upper!BX130</f>
        <v>178.76974727618949</v>
      </c>
      <c r="BY130" s="66">
        <f>+upper!BY130</f>
        <v>178.76974727618949</v>
      </c>
      <c r="BZ130" s="66">
        <f>+upper!BZ130</f>
        <v>178.76974727618949</v>
      </c>
      <c r="CA130" s="66">
        <f>+upper!CA130</f>
        <v>178.76974727618949</v>
      </c>
    </row>
    <row r="131" spans="1:79" x14ac:dyDescent="0.2">
      <c r="A131" s="9">
        <f>+data!B133</f>
        <v>470</v>
      </c>
      <c r="B131" s="66">
        <f>+upper!B131</f>
        <v>0</v>
      </c>
      <c r="C131" s="66">
        <f>+upper!C131</f>
        <v>0</v>
      </c>
      <c r="D131" s="66">
        <f>+upper!D131</f>
        <v>0</v>
      </c>
      <c r="E131" s="66">
        <f>+upper!E131</f>
        <v>0</v>
      </c>
      <c r="F131" s="66">
        <f>+upper!F131</f>
        <v>0</v>
      </c>
      <c r="G131" s="66">
        <f>+upper!G131</f>
        <v>0</v>
      </c>
      <c r="H131" s="66">
        <f>+upper!H131</f>
        <v>0</v>
      </c>
      <c r="I131" s="66">
        <f>+upper!I131</f>
        <v>0</v>
      </c>
      <c r="J131" s="66">
        <f>+upper!J131</f>
        <v>0</v>
      </c>
      <c r="K131" s="66">
        <f>+upper!K131</f>
        <v>0</v>
      </c>
      <c r="L131" s="66">
        <f>+upper!L131</f>
        <v>0</v>
      </c>
      <c r="M131" s="66">
        <f>+upper!M131</f>
        <v>0</v>
      </c>
      <c r="N131" s="66">
        <f>+upper!N131</f>
        <v>0</v>
      </c>
      <c r="O131" s="66">
        <f>+upper!O131</f>
        <v>0</v>
      </c>
      <c r="P131" s="66">
        <f>+upper!P131</f>
        <v>0</v>
      </c>
      <c r="Q131" s="66">
        <f>+upper!Q131</f>
        <v>0</v>
      </c>
      <c r="R131" s="66">
        <f>+upper!R131</f>
        <v>0</v>
      </c>
      <c r="S131" s="66">
        <f>+upper!S131</f>
        <v>0</v>
      </c>
      <c r="T131" s="66">
        <f>+upper!T131</f>
        <v>0</v>
      </c>
      <c r="U131" s="66">
        <f>+upper!U131</f>
        <v>0</v>
      </c>
      <c r="V131" s="66">
        <f>+upper!V131</f>
        <v>0</v>
      </c>
      <c r="W131" s="66">
        <f>+upper!W131</f>
        <v>0</v>
      </c>
      <c r="X131" s="66">
        <f>+upper!X131</f>
        <v>0</v>
      </c>
      <c r="Y131" s="66">
        <f>+upper!Y131</f>
        <v>0</v>
      </c>
      <c r="Z131" s="66">
        <f>+upper!Z131</f>
        <v>0</v>
      </c>
      <c r="AA131" s="66">
        <f>+upper!AA131</f>
        <v>0</v>
      </c>
      <c r="AB131" s="66">
        <f>+upper!AB131</f>
        <v>0</v>
      </c>
      <c r="AC131" s="66">
        <f>+upper!AC131</f>
        <v>1.2006833152173914E-2</v>
      </c>
      <c r="AD131" s="66">
        <f>+upper!AD131</f>
        <v>1.3108183732173912E-2</v>
      </c>
      <c r="AE131" s="66">
        <f>+upper!AE131</f>
        <v>1.4190221324347826E-2</v>
      </c>
      <c r="AF131" s="66">
        <f>+upper!AF131</f>
        <v>1.525294592869565E-2</v>
      </c>
      <c r="AG131" s="66">
        <f>+upper!AG131</f>
        <v>1.6296357545217389E-2</v>
      </c>
      <c r="AH131" s="66">
        <f>+upper!AH131</f>
        <v>1.7320456173913045E-2</v>
      </c>
      <c r="AI131" s="66">
        <f>+upper!AI131</f>
        <v>1.8325241814782605E-2</v>
      </c>
      <c r="AJ131" s="66">
        <f>+upper!AJ131</f>
        <v>1.931071446782609E-2</v>
      </c>
      <c r="AK131" s="66">
        <f>+upper!AK131</f>
        <v>2.0276874133043476E-2</v>
      </c>
      <c r="AL131" s="66">
        <f>+upper!AL131</f>
        <v>2.122372081043478E-2</v>
      </c>
      <c r="AM131" s="66">
        <f>+upper!AM131</f>
        <v>2.2151254499999998E-2</v>
      </c>
      <c r="AN131" s="66">
        <f>+upper!AN131</f>
        <v>4.0877554014782616E-2</v>
      </c>
      <c r="AO131" s="66">
        <f>+upper!AO131</f>
        <v>5.9271942667826087E-2</v>
      </c>
      <c r="AP131" s="66">
        <f>+upper!AP131</f>
        <v>7.7334420459130429E-2</v>
      </c>
      <c r="AQ131" s="66">
        <f>+upper!AQ131</f>
        <v>9.5064987388695663E-2</v>
      </c>
      <c r="AR131" s="66">
        <f>+upper!AR131</f>
        <v>0.11246364345652175</v>
      </c>
      <c r="AS131" s="66">
        <f>+upper!AS131</f>
        <v>0.12953038866260869</v>
      </c>
      <c r="AT131" s="66">
        <f>+upper!AT131</f>
        <v>0.14626522300695652</v>
      </c>
      <c r="AU131" s="66">
        <f>+upper!AU131</f>
        <v>0.16266814648956524</v>
      </c>
      <c r="AV131" s="66">
        <f>+upper!AV131</f>
        <v>0.17873915911043478</v>
      </c>
      <c r="AW131" s="66">
        <f>+upper!AW131</f>
        <v>0.19447826086956524</v>
      </c>
      <c r="AX131" s="66">
        <f>+upper!AX131</f>
        <v>0.32289565217391308</v>
      </c>
      <c r="AY131" s="66">
        <f>+upper!AY131</f>
        <v>0.45032521739130432</v>
      </c>
      <c r="AZ131" s="66">
        <f>+upper!AZ131</f>
        <v>0.57676695652173926</v>
      </c>
      <c r="BA131" s="66">
        <f>+upper!BA131</f>
        <v>0.70222086956521745</v>
      </c>
      <c r="BB131" s="66">
        <f>+upper!BB131</f>
        <v>0.82668695652173918</v>
      </c>
      <c r="BC131" s="66">
        <f>+upper!BC131</f>
        <v>0.95016521739130433</v>
      </c>
      <c r="BD131" s="66">
        <f>+upper!BD131</f>
        <v>0.94646086956521736</v>
      </c>
      <c r="BE131" s="66">
        <f>+upper!BE131</f>
        <v>0.94275652173913038</v>
      </c>
      <c r="BF131" s="66">
        <f>+upper!BF131</f>
        <v>0.93905217391304352</v>
      </c>
      <c r="BG131" s="66">
        <f>+upper!BG131</f>
        <v>1.8706956521739131</v>
      </c>
      <c r="BH131" s="66">
        <f>+upper!BH131</f>
        <v>1.8706956521739131</v>
      </c>
      <c r="BI131" s="66">
        <f>+upper!BI131</f>
        <v>1.8706956521739131</v>
      </c>
      <c r="BJ131" s="66">
        <f>+upper!BJ131</f>
        <v>1.8706956521739131</v>
      </c>
      <c r="BK131" s="66">
        <f>+upper!BK131</f>
        <v>1.8706956521739131</v>
      </c>
      <c r="BL131" s="66">
        <f>+upper!BL131</f>
        <v>2.8060434782608699</v>
      </c>
      <c r="BM131" s="66">
        <f>+upper!BM131</f>
        <v>2.8060434782608699</v>
      </c>
      <c r="BN131" s="66">
        <f>+upper!BN131</f>
        <v>2.9931130434782611</v>
      </c>
      <c r="BO131" s="66">
        <f>+upper!BO131</f>
        <v>2.9931130434782611</v>
      </c>
      <c r="BP131" s="66">
        <f>+upper!BP131</f>
        <v>2.9931130434782611</v>
      </c>
      <c r="BQ131" s="66">
        <f>+upper!BQ131</f>
        <v>3.273717391304348</v>
      </c>
      <c r="BR131" s="66">
        <f>+upper!BR131</f>
        <v>3.273717391304348</v>
      </c>
      <c r="BS131" s="66">
        <f>+upper!BS131</f>
        <v>3.3734878260869721</v>
      </c>
      <c r="BT131" s="66">
        <f>+upper!BT131</f>
        <v>3.4524727536232032</v>
      </c>
      <c r="BU131" s="66">
        <f>+upper!BU131</f>
        <v>3.570395864734309</v>
      </c>
      <c r="BV131" s="66">
        <f>+upper!BV131</f>
        <v>3.6750624412238495</v>
      </c>
      <c r="BW131" s="66">
        <f>+upper!BW131</f>
        <v>3.7340501711218512</v>
      </c>
      <c r="BX131" s="66">
        <f>+upper!BX131</f>
        <v>3.8456288269100378</v>
      </c>
      <c r="BY131" s="66">
        <f>+upper!BY131</f>
        <v>3.9395266972601259</v>
      </c>
      <c r="BZ131" s="66">
        <f>+upper!BZ131</f>
        <v>4.0348517592732129</v>
      </c>
      <c r="CA131" s="66">
        <f>+upper!CA131</f>
        <v>4.1226443830797317</v>
      </c>
    </row>
    <row r="132" spans="1:79" x14ac:dyDescent="0.2">
      <c r="A132" s="9">
        <f>+data!B134</f>
        <v>474</v>
      </c>
      <c r="B132" s="66">
        <f>+upper!B132</f>
        <v>0</v>
      </c>
      <c r="C132" s="66">
        <f>+upper!C132</f>
        <v>0</v>
      </c>
      <c r="D132" s="66">
        <f>+upper!D132</f>
        <v>0</v>
      </c>
      <c r="E132" s="66">
        <f>+upper!E132</f>
        <v>0</v>
      </c>
      <c r="F132" s="66">
        <f>+upper!F132</f>
        <v>0</v>
      </c>
      <c r="G132" s="66">
        <f>+upper!G132</f>
        <v>0</v>
      </c>
      <c r="H132" s="66">
        <f>+upper!H132</f>
        <v>0</v>
      </c>
      <c r="I132" s="66">
        <f>+upper!I132</f>
        <v>0</v>
      </c>
      <c r="J132" s="66">
        <f>+upper!J132</f>
        <v>0</v>
      </c>
      <c r="K132" s="66">
        <f>+upper!K132</f>
        <v>0</v>
      </c>
      <c r="L132" s="66">
        <f>+upper!L132</f>
        <v>0</v>
      </c>
      <c r="M132" s="66">
        <f>+upper!M132</f>
        <v>0</v>
      </c>
      <c r="N132" s="66">
        <f>+upper!N132</f>
        <v>0</v>
      </c>
      <c r="O132" s="66">
        <f>+upper!O132</f>
        <v>0</v>
      </c>
      <c r="P132" s="66">
        <f>+upper!P132</f>
        <v>0</v>
      </c>
      <c r="Q132" s="66">
        <f>+upper!Q132</f>
        <v>0</v>
      </c>
      <c r="R132" s="66">
        <f>+upper!R132</f>
        <v>0</v>
      </c>
      <c r="S132" s="66">
        <f>+upper!S132</f>
        <v>0</v>
      </c>
      <c r="T132" s="66">
        <f>+upper!T132</f>
        <v>0</v>
      </c>
      <c r="U132" s="66">
        <f>+upper!U132</f>
        <v>0</v>
      </c>
      <c r="V132" s="66">
        <f>+upper!V132</f>
        <v>0</v>
      </c>
      <c r="W132" s="66">
        <f>+upper!W132</f>
        <v>0</v>
      </c>
      <c r="X132" s="66">
        <f>+upper!X132</f>
        <v>0</v>
      </c>
      <c r="Y132" s="66">
        <f>+upper!Y132</f>
        <v>0</v>
      </c>
      <c r="Z132" s="66">
        <f>+upper!Z132</f>
        <v>0</v>
      </c>
      <c r="AA132" s="66">
        <f>+upper!AA132</f>
        <v>0</v>
      </c>
      <c r="AB132" s="66">
        <f>+upper!AB132</f>
        <v>0</v>
      </c>
      <c r="AC132" s="66">
        <f>+upper!AC132</f>
        <v>2.9206084177471635E-2</v>
      </c>
      <c r="AD132" s="66">
        <f>+upper!AD132</f>
        <v>4.484836038943274E-2</v>
      </c>
      <c r="AE132" s="66">
        <f>+upper!AE132</f>
        <v>6.0234573296790932E-2</v>
      </c>
      <c r="AF132" s="66">
        <f>+upper!AF132</f>
        <v>7.536472289954621E-2</v>
      </c>
      <c r="AG132" s="66">
        <f>+upper!AG132</f>
        <v>9.0238809197698541E-2</v>
      </c>
      <c r="AH132" s="66">
        <f>+upper!AH132</f>
        <v>0.10485683219124797</v>
      </c>
      <c r="AI132" s="66">
        <f>+upper!AI132</f>
        <v>0.11921879188019451</v>
      </c>
      <c r="AJ132" s="66">
        <f>+upper!AJ132</f>
        <v>0.13332468826453811</v>
      </c>
      <c r="AK132" s="66">
        <f>+upper!AK132</f>
        <v>0.14717452134427875</v>
      </c>
      <c r="AL132" s="66">
        <f>+upper!AL132</f>
        <v>0.16076829111941654</v>
      </c>
      <c r="AM132" s="66">
        <f>+upper!AM132</f>
        <v>0.17410599758995141</v>
      </c>
      <c r="AN132" s="66">
        <f>+upper!AN132</f>
        <v>0.253091986366483</v>
      </c>
      <c r="AO132" s="66">
        <f>+upper!AO132</f>
        <v>0.330665695248752</v>
      </c>
      <c r="AP132" s="66">
        <f>+upper!AP132</f>
        <v>0.40682712423675854</v>
      </c>
      <c r="AQ132" s="66">
        <f>+upper!AQ132</f>
        <v>0.48157627333050246</v>
      </c>
      <c r="AR132" s="66">
        <f>+upper!AR132</f>
        <v>0.55491314252998392</v>
      </c>
      <c r="AS132" s="66">
        <f>+upper!AS132</f>
        <v>0.62683773183520264</v>
      </c>
      <c r="AT132" s="66">
        <f>+upper!AT132</f>
        <v>0.69735004124615896</v>
      </c>
      <c r="AU132" s="66">
        <f>+upper!AU132</f>
        <v>0.76645007076285254</v>
      </c>
      <c r="AV132" s="66">
        <f>+upper!AV132</f>
        <v>0.83413782038528372</v>
      </c>
      <c r="AW132" s="66">
        <f>+upper!AW132</f>
        <v>0.90041329011345228</v>
      </c>
      <c r="AX132" s="66">
        <f>+upper!AX132</f>
        <v>0.89698314424635339</v>
      </c>
      <c r="AY132" s="66">
        <f>+upper!AY132</f>
        <v>0.8935529983792545</v>
      </c>
      <c r="AZ132" s="66">
        <f>+upper!AZ132</f>
        <v>0.89012285251215562</v>
      </c>
      <c r="BA132" s="66">
        <f>+upper!BA132</f>
        <v>0.88669270664505673</v>
      </c>
      <c r="BB132" s="66">
        <f>+upper!BB132</f>
        <v>0.88326256077795795</v>
      </c>
      <c r="BC132" s="66">
        <f>+upper!BC132</f>
        <v>0.87983241491085906</v>
      </c>
      <c r="BD132" s="66">
        <f>+upper!BD132</f>
        <v>0.87640226904376017</v>
      </c>
      <c r="BE132" s="66">
        <f>+upper!BE132</f>
        <v>4.3648606158833072</v>
      </c>
      <c r="BF132" s="66">
        <f>+upper!BF132</f>
        <v>3.4781679092382496</v>
      </c>
      <c r="BG132" s="66">
        <f>+upper!BG132</f>
        <v>6.0627828200972447</v>
      </c>
      <c r="BH132" s="66">
        <f>+upper!BH132</f>
        <v>6.0627828200972447</v>
      </c>
      <c r="BI132" s="66">
        <f>+upper!BI132</f>
        <v>6.0627828200972447</v>
      </c>
      <c r="BJ132" s="66">
        <f>+upper!BJ132</f>
        <v>6.0627828200972447</v>
      </c>
      <c r="BK132" s="66">
        <f>+upper!BK132</f>
        <v>6.0627828200972447</v>
      </c>
      <c r="BL132" s="66">
        <f>+upper!BL132</f>
        <v>5.1966709886547813</v>
      </c>
      <c r="BM132" s="66">
        <f>+upper!BM132</f>
        <v>5.1966709886547813</v>
      </c>
      <c r="BN132" s="66">
        <f>+upper!BN132</f>
        <v>5.1966709886547813</v>
      </c>
      <c r="BO132" s="66">
        <f>+upper!BO132</f>
        <v>5.1966709886547813</v>
      </c>
      <c r="BP132" s="66">
        <f>+upper!BP132</f>
        <v>5.1966709886547813</v>
      </c>
      <c r="BQ132" s="66">
        <f>+upper!BQ132</f>
        <v>5.1966709886547813</v>
      </c>
      <c r="BR132" s="66">
        <f>+upper!BR132</f>
        <v>5.1966709886547813</v>
      </c>
      <c r="BS132" s="66">
        <f>+upper!BS132</f>
        <v>5.1966709886547813</v>
      </c>
      <c r="BT132" s="66">
        <f>+upper!BT132</f>
        <v>5.1966709886547813</v>
      </c>
      <c r="BU132" s="66">
        <f>+upper!BU132</f>
        <v>5.1966709886547813</v>
      </c>
      <c r="BV132" s="66">
        <f>+upper!BV132</f>
        <v>5.1966709886547813</v>
      </c>
      <c r="BW132" s="66">
        <f>+upper!BW132</f>
        <v>5.1966709886547813</v>
      </c>
      <c r="BX132" s="66">
        <f>+upper!BX132</f>
        <v>5.1966709886547813</v>
      </c>
      <c r="BY132" s="66">
        <f>+upper!BY132</f>
        <v>5.1966709886547813</v>
      </c>
      <c r="BZ132" s="66">
        <f>+upper!BZ132</f>
        <v>5.1966709886547813</v>
      </c>
      <c r="CA132" s="66">
        <f>+upper!CA132</f>
        <v>5.1966709886547813</v>
      </c>
    </row>
    <row r="133" spans="1:79" x14ac:dyDescent="0.2">
      <c r="A133" s="9">
        <f>+data!B135</f>
        <v>478</v>
      </c>
      <c r="B133" s="66">
        <f>+upper!B133</f>
        <v>0</v>
      </c>
      <c r="C133" s="66">
        <f>+upper!C133</f>
        <v>0</v>
      </c>
      <c r="D133" s="66">
        <f>+upper!D133</f>
        <v>0</v>
      </c>
      <c r="E133" s="66">
        <f>+upper!E133</f>
        <v>0</v>
      </c>
      <c r="F133" s="66">
        <f>+upper!F133</f>
        <v>0</v>
      </c>
      <c r="G133" s="66">
        <f>+upper!G133</f>
        <v>0</v>
      </c>
      <c r="H133" s="66">
        <f>+upper!H133</f>
        <v>0</v>
      </c>
      <c r="I133" s="66">
        <f>+upper!I133</f>
        <v>0</v>
      </c>
      <c r="J133" s="66">
        <f>+upper!J133</f>
        <v>0</v>
      </c>
      <c r="K133" s="66">
        <f>+upper!K133</f>
        <v>0</v>
      </c>
      <c r="L133" s="66">
        <f>+upper!L133</f>
        <v>0</v>
      </c>
      <c r="M133" s="66">
        <f>+upper!M133</f>
        <v>0</v>
      </c>
      <c r="N133" s="66">
        <f>+upper!N133</f>
        <v>0</v>
      </c>
      <c r="O133" s="66">
        <f>+upper!O133</f>
        <v>0</v>
      </c>
      <c r="P133" s="66">
        <f>+upper!P133</f>
        <v>0</v>
      </c>
      <c r="Q133" s="66">
        <f>+upper!Q133</f>
        <v>0</v>
      </c>
      <c r="R133" s="66">
        <f>+upper!R133</f>
        <v>0</v>
      </c>
      <c r="S133" s="66">
        <f>+upper!S133</f>
        <v>0</v>
      </c>
      <c r="T133" s="66">
        <f>+upper!T133</f>
        <v>0</v>
      </c>
      <c r="U133" s="66">
        <f>+upper!U133</f>
        <v>0</v>
      </c>
      <c r="V133" s="66">
        <f>+upper!V133</f>
        <v>0</v>
      </c>
      <c r="W133" s="66">
        <f>+upper!W133</f>
        <v>0</v>
      </c>
      <c r="X133" s="66">
        <f>+upper!X133</f>
        <v>0</v>
      </c>
      <c r="Y133" s="66">
        <f>+upper!Y133</f>
        <v>2.7204700596980653</v>
      </c>
      <c r="Z133" s="66">
        <f>+upper!Z133</f>
        <v>2.88333442017686</v>
      </c>
      <c r="AA133" s="66">
        <f>+upper!AA133</f>
        <v>3.0094594566376212</v>
      </c>
      <c r="AB133" s="66">
        <f>+upper!AB133</f>
        <v>3.4066714555735067</v>
      </c>
      <c r="AC133" s="66">
        <f>+upper!AC133</f>
        <v>3.7749714999999999</v>
      </c>
      <c r="AD133" s="66">
        <f>+upper!AD133</f>
        <v>4.2929109380000003</v>
      </c>
      <c r="AE133" s="66">
        <f>+upper!AE133</f>
        <v>4.8020094210000002</v>
      </c>
      <c r="AF133" s="66">
        <f>+upper!AF133</f>
        <v>5.3022669489999998</v>
      </c>
      <c r="AG133" s="66">
        <f>+upper!AG133</f>
        <v>5.7936835220000003</v>
      </c>
      <c r="AH133" s="66">
        <f>+upper!AH133</f>
        <v>6.2762591399999996</v>
      </c>
      <c r="AI133" s="66">
        <f>+upper!AI133</f>
        <v>6.7499938029999997</v>
      </c>
      <c r="AJ133" s="66">
        <f>+upper!AJ133</f>
        <v>7.2148875110000006</v>
      </c>
      <c r="AK133" s="66">
        <f>+upper!AK133</f>
        <v>7.6709402639999995</v>
      </c>
      <c r="AL133" s="66">
        <f>+upper!AL133</f>
        <v>8.1181520619999983</v>
      </c>
      <c r="AM133" s="66">
        <f>+upper!AM133</f>
        <v>8.5565229049999996</v>
      </c>
      <c r="AN133" s="66">
        <f>+upper!AN133</f>
        <v>8.7739065222000008</v>
      </c>
      <c r="AO133" s="66">
        <f>+upper!AO133</f>
        <v>8.9861710487999993</v>
      </c>
      <c r="AP133" s="66">
        <f>+upper!AP133</f>
        <v>9.1933164848000004</v>
      </c>
      <c r="AQ133" s="66">
        <f>+upper!AQ133</f>
        <v>9.3953428302000006</v>
      </c>
      <c r="AR133" s="66">
        <f>+upper!AR133</f>
        <v>9.5922500850000016</v>
      </c>
      <c r="AS133" s="66">
        <f>+upper!AS133</f>
        <v>9.7840382492000018</v>
      </c>
      <c r="AT133" s="66">
        <f>+upper!AT133</f>
        <v>9.9707073228000009</v>
      </c>
      <c r="AU133" s="66">
        <f>+upper!AU133</f>
        <v>10.152257305799999</v>
      </c>
      <c r="AV133" s="66">
        <f>+upper!AV133</f>
        <v>10.3286881982</v>
      </c>
      <c r="AW133" s="66">
        <f>+upper!AW133</f>
        <v>10.5</v>
      </c>
      <c r="AX133" s="66">
        <f>+upper!AX133</f>
        <v>10.485871915637311</v>
      </c>
      <c r="AY133" s="66">
        <f>+upper!AY133</f>
        <v>10.471545958114874</v>
      </c>
      <c r="AZ133" s="66">
        <f>+upper!AZ133</f>
        <v>10.457022127432685</v>
      </c>
      <c r="BA133" s="66">
        <f>+upper!BA133</f>
        <v>10.442300423590746</v>
      </c>
      <c r="BB133" s="66">
        <f>+upper!BB133</f>
        <v>10.42738084658906</v>
      </c>
      <c r="BC133" s="66">
        <f>+upper!BC133</f>
        <v>10.412263396427621</v>
      </c>
      <c r="BD133" s="66">
        <f>+upper!BD133</f>
        <v>15.557504665422556</v>
      </c>
      <c r="BE133" s="66">
        <f>+upper!BE133</f>
        <v>18.079383275570962</v>
      </c>
      <c r="BF133" s="66">
        <f>+upper!BF133</f>
        <v>20.580965075979741</v>
      </c>
      <c r="BG133" s="66">
        <f>+upper!BG133</f>
        <v>23.062250066648897</v>
      </c>
      <c r="BH133" s="66">
        <f>+upper!BH133</f>
        <v>23.062250066648897</v>
      </c>
      <c r="BI133" s="66">
        <f>+upper!BI133</f>
        <v>23.062250066648897</v>
      </c>
      <c r="BJ133" s="66">
        <f>+upper!BJ133</f>
        <v>23.062250066648897</v>
      </c>
      <c r="BK133" s="66">
        <f>+upper!BK133</f>
        <v>23.062250066648897</v>
      </c>
      <c r="BL133" s="66">
        <f>+upper!BL133</f>
        <v>23.062250066648897</v>
      </c>
      <c r="BM133" s="66">
        <f>+upper!BM133</f>
        <v>23.062250066648897</v>
      </c>
      <c r="BN133" s="66">
        <f>+upper!BN133</f>
        <v>23.062250066648897</v>
      </c>
      <c r="BO133" s="66">
        <f>+upper!BO133</f>
        <v>23.062250066648897</v>
      </c>
      <c r="BP133" s="66">
        <f>+upper!BP133</f>
        <v>23.062250066648897</v>
      </c>
      <c r="BQ133" s="66">
        <f>+upper!BQ133</f>
        <v>23.062250066648897</v>
      </c>
      <c r="BR133" s="66">
        <f>+upper!BR133</f>
        <v>23.062250066648897</v>
      </c>
      <c r="BS133" s="66">
        <f>+upper!BS133</f>
        <v>23.062250066648897</v>
      </c>
      <c r="BT133" s="66">
        <f>+upper!BT133</f>
        <v>23.062250066648897</v>
      </c>
      <c r="BU133" s="66">
        <f>+upper!BU133</f>
        <v>23.062250066648897</v>
      </c>
      <c r="BV133" s="66">
        <f>+upper!BV133</f>
        <v>23.062250066648897</v>
      </c>
      <c r="BW133" s="66">
        <f>+upper!BW133</f>
        <v>23.062250066648897</v>
      </c>
      <c r="BX133" s="66">
        <f>+upper!BX133</f>
        <v>23.062250066648897</v>
      </c>
      <c r="BY133" s="66">
        <f>+upper!BY133</f>
        <v>23.062250066648897</v>
      </c>
      <c r="BZ133" s="66">
        <f>+upper!BZ133</f>
        <v>23.062250066648897</v>
      </c>
      <c r="CA133" s="66">
        <f>+upper!CA133</f>
        <v>23.062250066648897</v>
      </c>
    </row>
    <row r="134" spans="1:79" x14ac:dyDescent="0.2">
      <c r="A134" s="9">
        <f>+data!B136</f>
        <v>480</v>
      </c>
      <c r="B134" s="66">
        <f>+upper!B134</f>
        <v>0</v>
      </c>
      <c r="C134" s="66">
        <f>+upper!C134</f>
        <v>0</v>
      </c>
      <c r="D134" s="66">
        <f>+upper!D134</f>
        <v>0</v>
      </c>
      <c r="E134" s="66">
        <f>+upper!E134</f>
        <v>0</v>
      </c>
      <c r="F134" s="66">
        <f>+upper!F134</f>
        <v>0</v>
      </c>
      <c r="G134" s="66">
        <f>+upper!G134</f>
        <v>0</v>
      </c>
      <c r="H134" s="66">
        <f>+upper!H134</f>
        <v>0</v>
      </c>
      <c r="I134" s="66">
        <f>+upper!I134</f>
        <v>0</v>
      </c>
      <c r="J134" s="66">
        <f>+upper!J134</f>
        <v>0</v>
      </c>
      <c r="K134" s="66">
        <f>+upper!K134</f>
        <v>0</v>
      </c>
      <c r="L134" s="66">
        <f>+upper!L134</f>
        <v>0</v>
      </c>
      <c r="M134" s="66">
        <f>+upper!M134</f>
        <v>0</v>
      </c>
      <c r="N134" s="66">
        <f>+upper!N134</f>
        <v>0</v>
      </c>
      <c r="O134" s="66">
        <f>+upper!O134</f>
        <v>0</v>
      </c>
      <c r="P134" s="66">
        <f>+upper!P134</f>
        <v>0</v>
      </c>
      <c r="Q134" s="66">
        <f>+upper!Q134</f>
        <v>0</v>
      </c>
      <c r="R134" s="66">
        <f>+upper!R134</f>
        <v>0</v>
      </c>
      <c r="S134" s="66">
        <f>+upper!S134</f>
        <v>0</v>
      </c>
      <c r="T134" s="66">
        <f>+upper!T134</f>
        <v>0</v>
      </c>
      <c r="U134" s="66">
        <f>+upper!U134</f>
        <v>0</v>
      </c>
      <c r="V134" s="66">
        <f>+upper!V134</f>
        <v>0</v>
      </c>
      <c r="W134" s="66">
        <f>+upper!W134</f>
        <v>0</v>
      </c>
      <c r="X134" s="66">
        <f>+upper!X134</f>
        <v>0</v>
      </c>
      <c r="Y134" s="66">
        <f>+upper!Y134</f>
        <v>0</v>
      </c>
      <c r="Z134" s="66">
        <f>+upper!Z134</f>
        <v>0</v>
      </c>
      <c r="AA134" s="66">
        <f>+upper!AA134</f>
        <v>0</v>
      </c>
      <c r="AB134" s="66">
        <f>+upper!AB134</f>
        <v>0</v>
      </c>
      <c r="AC134" s="66">
        <f>+upper!AC134</f>
        <v>4.0287131840969223E-3</v>
      </c>
      <c r="AD134" s="66">
        <f>+upper!AD134</f>
        <v>0</v>
      </c>
      <c r="AE134" s="66">
        <f>+upper!AE134</f>
        <v>0</v>
      </c>
      <c r="AF134" s="66">
        <f>+upper!AF134</f>
        <v>0</v>
      </c>
      <c r="AG134" s="66">
        <f>+upper!AG134</f>
        <v>0</v>
      </c>
      <c r="AH134" s="66">
        <f>+upper!AH134</f>
        <v>0</v>
      </c>
      <c r="AI134" s="66">
        <f>+upper!AI134</f>
        <v>0</v>
      </c>
      <c r="AJ134" s="66">
        <f>+upper!AJ134</f>
        <v>0</v>
      </c>
      <c r="AK134" s="66">
        <f>+upper!AK134</f>
        <v>0</v>
      </c>
      <c r="AL134" s="66">
        <f>+upper!AL134</f>
        <v>0</v>
      </c>
      <c r="AM134" s="66">
        <f>+upper!AM134</f>
        <v>6.3846097773058538E-2</v>
      </c>
      <c r="AN134" s="66">
        <f>+upper!AN134</f>
        <v>0</v>
      </c>
      <c r="AO134" s="66">
        <f>+upper!AO134</f>
        <v>0</v>
      </c>
      <c r="AP134" s="66">
        <f>+upper!AP134</f>
        <v>0</v>
      </c>
      <c r="AQ134" s="66">
        <f>+upper!AQ134</f>
        <v>0</v>
      </c>
      <c r="AR134" s="66">
        <f>+upper!AR134</f>
        <v>0</v>
      </c>
      <c r="AS134" s="66">
        <f>+upper!AS134</f>
        <v>0</v>
      </c>
      <c r="AT134" s="66">
        <f>+upper!AT134</f>
        <v>0</v>
      </c>
      <c r="AU134" s="66">
        <f>+upper!AU134</f>
        <v>0</v>
      </c>
      <c r="AV134" s="66">
        <f>+upper!AV134</f>
        <v>0</v>
      </c>
      <c r="AW134" s="66">
        <f>+upper!AW134</f>
        <v>0.27478021863250246</v>
      </c>
      <c r="AX134" s="66">
        <f>+upper!AX134</f>
        <v>0</v>
      </c>
      <c r="AY134" s="66">
        <f>+upper!AY134</f>
        <v>0</v>
      </c>
      <c r="AZ134" s="66">
        <f>+upper!AZ134</f>
        <v>0</v>
      </c>
      <c r="BA134" s="66">
        <f>+upper!BA134</f>
        <v>0</v>
      </c>
      <c r="BB134" s="66">
        <f>+upper!BB134</f>
        <v>0</v>
      </c>
      <c r="BC134" s="66">
        <f>+upper!BC134</f>
        <v>8.0449296755326554</v>
      </c>
      <c r="BD134" s="66">
        <f>+upper!BD134</f>
        <v>15.025435176159309</v>
      </c>
      <c r="BE134" s="66">
        <f>+upper!BE134</f>
        <v>15.964402358074548</v>
      </c>
      <c r="BF134" s="66">
        <f>+upper!BF134</f>
        <v>16.895528477927865</v>
      </c>
      <c r="BG134" s="66">
        <f>+upper!BG134</f>
        <v>19.798681706354731</v>
      </c>
      <c r="BH134" s="66">
        <f>+upper!BH134</f>
        <v>20.788615791672466</v>
      </c>
      <c r="BI134" s="66">
        <f>+upper!BI134</f>
        <v>20.788615791672466</v>
      </c>
      <c r="BJ134" s="66">
        <f>+upper!BJ134</f>
        <v>21.778549876990208</v>
      </c>
      <c r="BK134" s="66">
        <f>+upper!BK134</f>
        <v>20.788615791672466</v>
      </c>
      <c r="BL134" s="66">
        <f>+upper!BL134</f>
        <v>20.788615791672466</v>
      </c>
      <c r="BM134" s="66">
        <f>+upper!BM134</f>
        <v>20.788615791672466</v>
      </c>
      <c r="BN134" s="66">
        <f>+upper!BN134</f>
        <v>20.788615791672466</v>
      </c>
      <c r="BO134" s="66">
        <f>+upper!BO134</f>
        <v>20.788615791672466</v>
      </c>
      <c r="BP134" s="66">
        <f>+upper!BP134</f>
        <v>21.283582834331337</v>
      </c>
      <c r="BQ134" s="66">
        <f>+upper!BQ134</f>
        <v>19.798681706354731</v>
      </c>
      <c r="BR134" s="66">
        <f>+upper!BR134</f>
        <v>19.798681706354731</v>
      </c>
      <c r="BS134" s="66">
        <f>+upper!BS134</f>
        <v>19.798681706354731</v>
      </c>
      <c r="BT134" s="66">
        <f>+upper!BT134</f>
        <v>19.435705875071555</v>
      </c>
      <c r="BU134" s="66">
        <f>+upper!BU134</f>
        <v>19.028732973329777</v>
      </c>
      <c r="BV134" s="66">
        <f>+upper!BV134</f>
        <v>18.621026787080343</v>
      </c>
      <c r="BW134" s="66">
        <f>+upper!BW134</f>
        <v>18.557475463084643</v>
      </c>
      <c r="BX134" s="66">
        <f>+upper!BX134</f>
        <v>18.192120530954416</v>
      </c>
      <c r="BY134" s="66">
        <f>+upper!BY134</f>
        <v>17.831436892724771</v>
      </c>
      <c r="BZ134" s="66">
        <f>+upper!BZ134</f>
        <v>17.551609730755352</v>
      </c>
      <c r="CA134" s="66">
        <f>+upper!CA134</f>
        <v>17.285092980181282</v>
      </c>
    </row>
    <row r="135" spans="1:79" x14ac:dyDescent="0.2">
      <c r="A135" s="9">
        <f>+data!B137</f>
        <v>484</v>
      </c>
      <c r="B135" s="66">
        <f>+upper!B135</f>
        <v>0</v>
      </c>
      <c r="C135" s="66">
        <f>+upper!C135</f>
        <v>0</v>
      </c>
      <c r="D135" s="66">
        <f>+upper!D135</f>
        <v>0</v>
      </c>
      <c r="E135" s="66">
        <f>+upper!E135</f>
        <v>0</v>
      </c>
      <c r="F135" s="66">
        <f>+upper!F135</f>
        <v>0</v>
      </c>
      <c r="G135" s="66">
        <f>+upper!G135</f>
        <v>0</v>
      </c>
      <c r="H135" s="66">
        <f>+upper!H135</f>
        <v>0</v>
      </c>
      <c r="I135" s="66">
        <f>+upper!I135</f>
        <v>0</v>
      </c>
      <c r="J135" s="66">
        <f>+upper!J135</f>
        <v>0</v>
      </c>
      <c r="K135" s="66">
        <f>+upper!K135</f>
        <v>0</v>
      </c>
      <c r="L135" s="66">
        <f>+upper!L135</f>
        <v>93.416134339327357</v>
      </c>
      <c r="M135" s="66">
        <f>+upper!M135</f>
        <v>98.859409101726925</v>
      </c>
      <c r="N135" s="66">
        <f>+upper!N135</f>
        <v>104.58939248164417</v>
      </c>
      <c r="O135" s="66">
        <f>+upper!O135</f>
        <v>110.61813182639841</v>
      </c>
      <c r="P135" s="66">
        <f>+upper!P135</f>
        <v>116.95784220734443</v>
      </c>
      <c r="Q135" s="66">
        <f>+upper!Q135</f>
        <v>123.62086173867519</v>
      </c>
      <c r="R135" s="66">
        <f>+upper!R135</f>
        <v>130.61959908977514</v>
      </c>
      <c r="S135" s="66">
        <f>+upper!S135</f>
        <v>137.96647225904206</v>
      </c>
      <c r="T135" s="66">
        <f>+upper!T135</f>
        <v>145.67383758023288</v>
      </c>
      <c r="U135" s="66">
        <f>+upper!U135</f>
        <v>167.9342155266423</v>
      </c>
      <c r="V135" s="66">
        <f>+upper!V135</f>
        <v>190.1446900983039</v>
      </c>
      <c r="W135" s="66">
        <f>+upper!W135</f>
        <v>215.444085476227</v>
      </c>
      <c r="X135" s="66">
        <f>+upper!X135</f>
        <v>240.62882645480678</v>
      </c>
      <c r="Y135" s="66">
        <f>+upper!Y135</f>
        <v>265.66207700331995</v>
      </c>
      <c r="Z135" s="66">
        <f>+upper!Z135</f>
        <v>290.50510114286914</v>
      </c>
      <c r="AA135" s="66">
        <f>+upper!AA135</f>
        <v>315.11719169213501</v>
      </c>
      <c r="AB135" s="66">
        <f>+upper!AB135</f>
        <v>12.57242950783214</v>
      </c>
      <c r="AC135" s="66">
        <f>+upper!AC135</f>
        <v>50.134543941694147</v>
      </c>
      <c r="AD135" s="66">
        <f>+upper!AD135</f>
        <v>59.706698723282734</v>
      </c>
      <c r="AE135" s="66">
        <f>+upper!AE135</f>
        <v>69.117994938208071</v>
      </c>
      <c r="AF135" s="66">
        <f>+upper!AF135</f>
        <v>78.368432586470135</v>
      </c>
      <c r="AG135" s="66">
        <f>+upper!AG135</f>
        <v>87.458011668068949</v>
      </c>
      <c r="AH135" s="66">
        <f>+upper!AH135</f>
        <v>96.386732183004497</v>
      </c>
      <c r="AI135" s="66">
        <f>+upper!AI135</f>
        <v>105.15459413127678</v>
      </c>
      <c r="AJ135" s="66">
        <f>+upper!AJ135</f>
        <v>113.76159751288583</v>
      </c>
      <c r="AK135" s="66">
        <f>+upper!AK135</f>
        <v>122.20774232783157</v>
      </c>
      <c r="AL135" s="66">
        <f>+upper!AL135</f>
        <v>130.49302857611409</v>
      </c>
      <c r="AM135" s="66">
        <f>+upper!AM135</f>
        <v>138.61745625773332</v>
      </c>
      <c r="AN135" s="66">
        <f>+upper!AN135</f>
        <v>212.47674525600829</v>
      </c>
      <c r="AO135" s="66">
        <f>+upper!AO135</f>
        <v>285.01911042650909</v>
      </c>
      <c r="AP135" s="66">
        <f>+upper!AP135</f>
        <v>356.24455176923578</v>
      </c>
      <c r="AQ135" s="66">
        <f>+upper!AQ135</f>
        <v>426.1530692841884</v>
      </c>
      <c r="AR135" s="66">
        <f>+upper!AR135</f>
        <v>494.74466297136684</v>
      </c>
      <c r="AS135" s="66">
        <f>+upper!AS135</f>
        <v>562.01933283077119</v>
      </c>
      <c r="AT135" s="66">
        <f>+upper!AT135</f>
        <v>627.97707886240141</v>
      </c>
      <c r="AU135" s="66">
        <f>+upper!AU135</f>
        <v>692.61790106625745</v>
      </c>
      <c r="AV135" s="66">
        <f>+upper!AV135</f>
        <v>755.9417994423394</v>
      </c>
      <c r="AW135" s="66">
        <f>+upper!AW135</f>
        <v>817.9487739906474</v>
      </c>
      <c r="AX135" s="66">
        <f>+upper!AX135</f>
        <v>1086.4437048815457</v>
      </c>
      <c r="AY135" s="66">
        <f>+upper!AY135</f>
        <v>1352.8613055527851</v>
      </c>
      <c r="AZ135" s="66">
        <f>+upper!AZ135</f>
        <v>1617.2015760043655</v>
      </c>
      <c r="BA135" s="66">
        <f>+upper!BA135</f>
        <v>1879.4645162362874</v>
      </c>
      <c r="BB135" s="66">
        <f>+upper!BB135</f>
        <v>2139.6501262485508</v>
      </c>
      <c r="BC135" s="66">
        <f>+upper!BC135</f>
        <v>2397.758406041155</v>
      </c>
      <c r="BD135" s="66">
        <f>+upper!BD135</f>
        <v>2852.5581783495963</v>
      </c>
      <c r="BE135" s="66">
        <f>+upper!BE135</f>
        <v>3949.2436405466142</v>
      </c>
      <c r="BF135" s="66">
        <f>+upper!BF135</f>
        <v>4423.4669697414201</v>
      </c>
      <c r="BG135" s="66">
        <f>+upper!BG135</f>
        <v>4956.7695703833224</v>
      </c>
      <c r="BH135" s="66">
        <f>+upper!BH135</f>
        <v>4956.7695703833224</v>
      </c>
      <c r="BI135" s="66">
        <f>+upper!BI135</f>
        <v>4956.7695703833224</v>
      </c>
      <c r="BJ135" s="66">
        <f>+upper!BJ135</f>
        <v>4956.7695703833224</v>
      </c>
      <c r="BK135" s="66">
        <f>+upper!BK135</f>
        <v>4956.7695703833224</v>
      </c>
      <c r="BL135" s="66">
        <f>+upper!BL135</f>
        <v>4956.7695703833224</v>
      </c>
      <c r="BM135" s="66">
        <f>+upper!BM135</f>
        <v>4956.7695703833224</v>
      </c>
      <c r="BN135" s="66">
        <f>+upper!BN135</f>
        <v>4996.1090114181106</v>
      </c>
      <c r="BO135" s="66">
        <f>+upper!BO135</f>
        <v>5035.4484524528989</v>
      </c>
      <c r="BP135" s="66">
        <f>+upper!BP135</f>
        <v>5082.6557816946452</v>
      </c>
      <c r="BQ135" s="66">
        <f>+upper!BQ135</f>
        <v>5098.3915581085603</v>
      </c>
      <c r="BR135" s="66">
        <f>+upper!BR135</f>
        <v>5114.1273345224754</v>
      </c>
      <c r="BS135" s="66">
        <f>+upper!BS135</f>
        <v>5161.3346637642217</v>
      </c>
      <c r="BT135" s="66">
        <f>+upper!BT135</f>
        <v>5189.1345354288023</v>
      </c>
      <c r="BU135" s="66">
        <f>+upper!BU135</f>
        <v>5215.5356714121417</v>
      </c>
      <c r="BV135" s="66">
        <f>+upper!BV135</f>
        <v>5241.9134951341293</v>
      </c>
      <c r="BW135" s="66">
        <f>+upper!BW135</f>
        <v>5275.0363331411918</v>
      </c>
      <c r="BX135" s="66">
        <f>+upper!BX135</f>
        <v>5306.7819345525022</v>
      </c>
      <c r="BY135" s="66">
        <f>+upper!BY135</f>
        <v>5332.7547293188909</v>
      </c>
      <c r="BZ135" s="66">
        <f>+upper!BZ135</f>
        <v>5362.6890428524657</v>
      </c>
      <c r="CA135" s="66">
        <f>+upper!CA135</f>
        <v>5393.1221505186086</v>
      </c>
    </row>
    <row r="136" spans="1:79" x14ac:dyDescent="0.2">
      <c r="A136" s="9">
        <f>+data!B138</f>
        <v>492</v>
      </c>
      <c r="B136" s="66">
        <f>+upper!B136</f>
        <v>0</v>
      </c>
      <c r="C136" s="66">
        <f>+upper!C136</f>
        <v>0</v>
      </c>
      <c r="D136" s="66">
        <f>+upper!D136</f>
        <v>0</v>
      </c>
      <c r="E136" s="66">
        <f>+upper!E136</f>
        <v>0</v>
      </c>
      <c r="F136" s="66">
        <f>+upper!F136</f>
        <v>0</v>
      </c>
      <c r="G136" s="66">
        <f>+upper!G136</f>
        <v>0</v>
      </c>
      <c r="H136" s="66">
        <f>+upper!H136</f>
        <v>0</v>
      </c>
      <c r="I136" s="66">
        <f>+upper!I136</f>
        <v>0</v>
      </c>
      <c r="J136" s="66">
        <f>+upper!J136</f>
        <v>0</v>
      </c>
      <c r="K136" s="66">
        <f>+upper!K136</f>
        <v>0</v>
      </c>
      <c r="L136" s="66">
        <f>+upper!L136</f>
        <v>0</v>
      </c>
      <c r="M136" s="66">
        <f>+upper!M136</f>
        <v>0</v>
      </c>
      <c r="N136" s="66">
        <f>+upper!N136</f>
        <v>0</v>
      </c>
      <c r="O136" s="66">
        <f>+upper!O136</f>
        <v>0</v>
      </c>
      <c r="P136" s="66">
        <f>+upper!P136</f>
        <v>0</v>
      </c>
      <c r="Q136" s="66">
        <f>+upper!Q136</f>
        <v>0</v>
      </c>
      <c r="R136" s="66">
        <f>+upper!R136</f>
        <v>0</v>
      </c>
      <c r="S136" s="66">
        <f>+upper!S136</f>
        <v>0</v>
      </c>
      <c r="T136" s="66">
        <f>+upper!T136</f>
        <v>0</v>
      </c>
      <c r="U136" s="66">
        <f>+upper!U136</f>
        <v>0</v>
      </c>
      <c r="V136" s="66">
        <f>+upper!V136</f>
        <v>0</v>
      </c>
      <c r="W136" s="66">
        <f>+upper!W136</f>
        <v>0</v>
      </c>
      <c r="X136" s="66">
        <f>+upper!X136</f>
        <v>0</v>
      </c>
      <c r="Y136" s="66">
        <f>+upper!Y136</f>
        <v>0</v>
      </c>
      <c r="Z136" s="66">
        <f>+upper!Z136</f>
        <v>0</v>
      </c>
      <c r="AA136" s="66">
        <f>+upper!AA136</f>
        <v>0</v>
      </c>
      <c r="AB136" s="66">
        <f>+upper!AB136</f>
        <v>0</v>
      </c>
      <c r="AC136" s="66">
        <f>+upper!AC136</f>
        <v>0</v>
      </c>
      <c r="AD136" s="66">
        <f>+upper!AD136</f>
        <v>0</v>
      </c>
      <c r="AE136" s="66">
        <f>+upper!AE136</f>
        <v>0</v>
      </c>
      <c r="AF136" s="66">
        <f>+upper!AF136</f>
        <v>0</v>
      </c>
      <c r="AG136" s="66">
        <f>+upper!AG136</f>
        <v>0</v>
      </c>
      <c r="AH136" s="66">
        <f>+upper!AH136</f>
        <v>0</v>
      </c>
      <c r="AI136" s="66">
        <f>+upper!AI136</f>
        <v>0</v>
      </c>
      <c r="AJ136" s="66">
        <f>+upper!AJ136</f>
        <v>0</v>
      </c>
      <c r="AK136" s="66">
        <f>+upper!AK136</f>
        <v>0</v>
      </c>
      <c r="AL136" s="66">
        <f>+upper!AL136</f>
        <v>0</v>
      </c>
      <c r="AM136" s="66">
        <f>+upper!AM136</f>
        <v>0</v>
      </c>
      <c r="AN136" s="66">
        <f>+upper!AN136</f>
        <v>0</v>
      </c>
      <c r="AO136" s="66">
        <f>+upper!AO136</f>
        <v>0</v>
      </c>
      <c r="AP136" s="66">
        <f>+upper!AP136</f>
        <v>0</v>
      </c>
      <c r="AQ136" s="66">
        <f>+upper!AQ136</f>
        <v>0</v>
      </c>
      <c r="AR136" s="66">
        <f>+upper!AR136</f>
        <v>0</v>
      </c>
      <c r="AS136" s="66">
        <f>+upper!AS136</f>
        <v>0</v>
      </c>
      <c r="AT136" s="66">
        <f>+upper!AT136</f>
        <v>0</v>
      </c>
      <c r="AU136" s="66">
        <f>+upper!AU136</f>
        <v>0</v>
      </c>
      <c r="AV136" s="66">
        <f>+upper!AV136</f>
        <v>0</v>
      </c>
      <c r="AW136" s="66">
        <f>+upper!AW136</f>
        <v>0</v>
      </c>
      <c r="AX136" s="66">
        <f>+upper!AX136</f>
        <v>0</v>
      </c>
      <c r="AY136" s="66">
        <f>+upper!AY136</f>
        <v>0</v>
      </c>
      <c r="AZ136" s="66">
        <f>+upper!AZ136</f>
        <v>0</v>
      </c>
      <c r="BA136" s="66">
        <f>+upper!BA136</f>
        <v>0</v>
      </c>
      <c r="BB136" s="66">
        <f>+upper!BB136</f>
        <v>0</v>
      </c>
      <c r="BC136" s="66">
        <f>+upper!BC136</f>
        <v>0</v>
      </c>
      <c r="BD136" s="66">
        <f>+upper!BD136</f>
        <v>0</v>
      </c>
      <c r="BE136" s="66">
        <f>+upper!BE136</f>
        <v>0</v>
      </c>
      <c r="BF136" s="66">
        <f>+upper!BF136</f>
        <v>0</v>
      </c>
      <c r="BG136" s="66">
        <f>+upper!BG136</f>
        <v>0</v>
      </c>
      <c r="BH136" s="66">
        <f>+upper!BH136</f>
        <v>0</v>
      </c>
      <c r="BI136" s="66">
        <f>+upper!BI136</f>
        <v>0</v>
      </c>
      <c r="BJ136" s="66">
        <f>+upper!BJ136</f>
        <v>0</v>
      </c>
      <c r="BK136" s="66">
        <f>+upper!BK136</f>
        <v>0</v>
      </c>
      <c r="BL136" s="66">
        <f>+upper!BL136</f>
        <v>0</v>
      </c>
      <c r="BM136" s="66">
        <f>+upper!BM136</f>
        <v>0</v>
      </c>
      <c r="BN136" s="66">
        <f>+upper!BN136</f>
        <v>0</v>
      </c>
      <c r="BO136" s="66">
        <f>+upper!BO136</f>
        <v>0</v>
      </c>
      <c r="BP136" s="66">
        <f>+upper!BP136</f>
        <v>0</v>
      </c>
      <c r="BQ136" s="66">
        <f>+upper!BQ136</f>
        <v>0</v>
      </c>
      <c r="BR136" s="66">
        <f>+upper!BR136</f>
        <v>0</v>
      </c>
      <c r="BS136" s="66">
        <f>+upper!BS136</f>
        <v>0</v>
      </c>
      <c r="BT136" s="66">
        <f>+upper!BT136</f>
        <v>0</v>
      </c>
      <c r="BU136" s="66">
        <f>+upper!BU136</f>
        <v>0</v>
      </c>
      <c r="BV136" s="66">
        <f>+upper!BV136</f>
        <v>0</v>
      </c>
      <c r="BW136" s="66">
        <f>+upper!BW136</f>
        <v>0</v>
      </c>
      <c r="BX136" s="66">
        <f>+upper!BX136</f>
        <v>0</v>
      </c>
      <c r="BY136" s="66">
        <f>+upper!BY136</f>
        <v>0</v>
      </c>
      <c r="BZ136" s="66">
        <f>+upper!BZ136</f>
        <v>0</v>
      </c>
      <c r="CA136" s="66">
        <f>+upper!CA136</f>
        <v>0</v>
      </c>
    </row>
    <row r="137" spans="1:79" x14ac:dyDescent="0.2">
      <c r="A137" s="9">
        <f>+data!B139</f>
        <v>496</v>
      </c>
      <c r="B137" s="66">
        <f>+upper!B137</f>
        <v>0</v>
      </c>
      <c r="C137" s="66">
        <f>+upper!C137</f>
        <v>0</v>
      </c>
      <c r="D137" s="66">
        <f>+upper!D137</f>
        <v>0</v>
      </c>
      <c r="E137" s="66">
        <f>+upper!E137</f>
        <v>0</v>
      </c>
      <c r="F137" s="66">
        <f>+upper!F137</f>
        <v>0</v>
      </c>
      <c r="G137" s="66">
        <f>+upper!G137</f>
        <v>0</v>
      </c>
      <c r="H137" s="66">
        <f>+upper!H137</f>
        <v>0</v>
      </c>
      <c r="I137" s="66">
        <f>+upper!I137</f>
        <v>0</v>
      </c>
      <c r="J137" s="66">
        <f>+upper!J137</f>
        <v>0</v>
      </c>
      <c r="K137" s="66">
        <f>+upper!K137</f>
        <v>0</v>
      </c>
      <c r="L137" s="66">
        <f>+upper!L137</f>
        <v>0</v>
      </c>
      <c r="M137" s="66">
        <f>+upper!M137</f>
        <v>0</v>
      </c>
      <c r="N137" s="66">
        <f>+upper!N137</f>
        <v>0</v>
      </c>
      <c r="O137" s="66">
        <f>+upper!O137</f>
        <v>0</v>
      </c>
      <c r="P137" s="66">
        <f>+upper!P137</f>
        <v>0</v>
      </c>
      <c r="Q137" s="66">
        <f>+upper!Q137</f>
        <v>0</v>
      </c>
      <c r="R137" s="66">
        <f>+upper!R137</f>
        <v>0</v>
      </c>
      <c r="S137" s="66">
        <f>+upper!S137</f>
        <v>0</v>
      </c>
      <c r="T137" s="66">
        <f>+upper!T137</f>
        <v>0</v>
      </c>
      <c r="U137" s="66">
        <f>+upper!U137</f>
        <v>0</v>
      </c>
      <c r="V137" s="66">
        <f>+upper!V137</f>
        <v>0</v>
      </c>
      <c r="W137" s="66">
        <f>+upper!W137</f>
        <v>0</v>
      </c>
      <c r="X137" s="66">
        <f>+upper!X137</f>
        <v>0</v>
      </c>
      <c r="Y137" s="66">
        <f>+upper!Y137</f>
        <v>0</v>
      </c>
      <c r="Z137" s="66">
        <f>+upper!Z137</f>
        <v>0</v>
      </c>
      <c r="AA137" s="66">
        <f>+upper!AA137</f>
        <v>0</v>
      </c>
      <c r="AB137" s="66">
        <f>+upper!AB137</f>
        <v>0</v>
      </c>
      <c r="AC137" s="66">
        <f>+upper!AC137</f>
        <v>0.14876484223013048</v>
      </c>
      <c r="AD137" s="66">
        <f>+upper!AD137</f>
        <v>0.18039579187568205</v>
      </c>
      <c r="AE137" s="66">
        <f>+upper!AE137</f>
        <v>0.2114973694505338</v>
      </c>
      <c r="AF137" s="66">
        <f>+upper!AF137</f>
        <v>0.24206957495468562</v>
      </c>
      <c r="AG137" s="66">
        <f>+upper!AG137</f>
        <v>0.27211240838813761</v>
      </c>
      <c r="AH137" s="66">
        <f>+upper!AH137</f>
        <v>0.30162586975088967</v>
      </c>
      <c r="AI137" s="66">
        <f>+upper!AI137</f>
        <v>0.33060995904294183</v>
      </c>
      <c r="AJ137" s="66">
        <f>+upper!AJ137</f>
        <v>0.35906467626429417</v>
      </c>
      <c r="AK137" s="66">
        <f>+upper!AK137</f>
        <v>0.38699002141494659</v>
      </c>
      <c r="AL137" s="66">
        <f>+upper!AL137</f>
        <v>0.4143859944948991</v>
      </c>
      <c r="AM137" s="66">
        <f>+upper!AM137</f>
        <v>0.4412525955041518</v>
      </c>
      <c r="AN137" s="66">
        <f>+upper!AN137</f>
        <v>0.64885554943345203</v>
      </c>
      <c r="AO137" s="66">
        <f>+upper!AO137</f>
        <v>0.85274903085361797</v>
      </c>
      <c r="AP137" s="66">
        <f>+upper!AP137</f>
        <v>1.0529330397646501</v>
      </c>
      <c r="AQ137" s="66">
        <f>+upper!AQ137</f>
        <v>1.2494075761665482</v>
      </c>
      <c r="AR137" s="66">
        <f>+upper!AR137</f>
        <v>1.4421726400593122</v>
      </c>
      <c r="AS137" s="66">
        <f>+upper!AS137</f>
        <v>1.631228231442942</v>
      </c>
      <c r="AT137" s="66">
        <f>+upper!AT137</f>
        <v>1.8165743503174381</v>
      </c>
      <c r="AU137" s="66">
        <f>+upper!AU137</f>
        <v>1.9982109966827997</v>
      </c>
      <c r="AV137" s="66">
        <f>+upper!AV137</f>
        <v>2.1761381705390277</v>
      </c>
      <c r="AW137" s="66">
        <f>+upper!AW137</f>
        <v>2.3503558718861211</v>
      </c>
      <c r="AX137" s="66">
        <f>+upper!AX137</f>
        <v>2.6015579280347967</v>
      </c>
      <c r="AY137" s="66">
        <f>+upper!AY137</f>
        <v>2.8507702649268487</v>
      </c>
      <c r="AZ137" s="66">
        <f>+upper!AZ137</f>
        <v>3.097992882562278</v>
      </c>
      <c r="BA137" s="66">
        <f>+upper!BA137</f>
        <v>3.3432257809410832</v>
      </c>
      <c r="BB137" s="66">
        <f>+upper!BB137</f>
        <v>3.5864689600632667</v>
      </c>
      <c r="BC137" s="66">
        <f>+upper!BC137</f>
        <v>3.827722419928826</v>
      </c>
      <c r="BD137" s="66">
        <f>+upper!BD137</f>
        <v>7.6255990510083045</v>
      </c>
      <c r="BE137" s="66">
        <f>+upper!BE137</f>
        <v>26.585136417556349</v>
      </c>
      <c r="BF137" s="66">
        <f>+upper!BF137</f>
        <v>59.014078291814947</v>
      </c>
      <c r="BG137" s="66">
        <f>+upper!BG137</f>
        <v>63.302918149466194</v>
      </c>
      <c r="BH137" s="66">
        <f>+upper!BH137</f>
        <v>63.302918149466194</v>
      </c>
      <c r="BI137" s="66">
        <f>+upper!BI137</f>
        <v>63.302918149466194</v>
      </c>
      <c r="BJ137" s="66">
        <f>+upper!BJ137</f>
        <v>63.302918149466194</v>
      </c>
      <c r="BK137" s="66">
        <f>+upper!BK137</f>
        <v>63.302918149466194</v>
      </c>
      <c r="BL137" s="66">
        <f>+upper!BL137</f>
        <v>63.302918149466194</v>
      </c>
      <c r="BM137" s="66">
        <f>+upper!BM137</f>
        <v>63.302918149466194</v>
      </c>
      <c r="BN137" s="66">
        <f>+upper!BN137</f>
        <v>63.302918149466194</v>
      </c>
      <c r="BO137" s="66">
        <f>+upper!BO137</f>
        <v>63.302918149466194</v>
      </c>
      <c r="BP137" s="66">
        <f>+upper!BP137</f>
        <v>63.302918149466194</v>
      </c>
      <c r="BQ137" s="66">
        <f>+upper!BQ137</f>
        <v>63.302918149466194</v>
      </c>
      <c r="BR137" s="66">
        <f>+upper!BR137</f>
        <v>63.302918149466194</v>
      </c>
      <c r="BS137" s="66">
        <f>+upper!BS137</f>
        <v>63.302918149466194</v>
      </c>
      <c r="BT137" s="66">
        <f>+upper!BT137</f>
        <v>63.302918149466194</v>
      </c>
      <c r="BU137" s="66">
        <f>+upper!BU137</f>
        <v>63.302918149466194</v>
      </c>
      <c r="BV137" s="66">
        <f>+upper!BV137</f>
        <v>63.302918149466194</v>
      </c>
      <c r="BW137" s="66">
        <f>+upper!BW137</f>
        <v>63.302918149466194</v>
      </c>
      <c r="BX137" s="66">
        <f>+upper!BX137</f>
        <v>63.302918149466194</v>
      </c>
      <c r="BY137" s="66">
        <f>+upper!BY137</f>
        <v>63.302918149466194</v>
      </c>
      <c r="BZ137" s="66">
        <f>+upper!BZ137</f>
        <v>63.302918149466194</v>
      </c>
      <c r="CA137" s="66">
        <f>+upper!CA137</f>
        <v>63.302918149466194</v>
      </c>
    </row>
    <row r="138" spans="1:79" x14ac:dyDescent="0.2">
      <c r="A138" s="9">
        <f>+data!B140</f>
        <v>498</v>
      </c>
      <c r="B138" s="66">
        <f>+upper!B138</f>
        <v>0</v>
      </c>
      <c r="C138" s="66">
        <f>+upper!C138</f>
        <v>0</v>
      </c>
      <c r="D138" s="66">
        <f>+upper!D138</f>
        <v>0</v>
      </c>
      <c r="E138" s="66">
        <f>+upper!E138</f>
        <v>0</v>
      </c>
      <c r="F138" s="66">
        <f>+upper!F138</f>
        <v>0</v>
      </c>
      <c r="G138" s="66">
        <f>+upper!G138</f>
        <v>0</v>
      </c>
      <c r="H138" s="66">
        <f>+upper!H138</f>
        <v>0</v>
      </c>
      <c r="I138" s="66">
        <f>+upper!I138</f>
        <v>0</v>
      </c>
      <c r="J138" s="66">
        <f>+upper!J138</f>
        <v>0</v>
      </c>
      <c r="K138" s="66">
        <f>+upper!K138</f>
        <v>0</v>
      </c>
      <c r="L138" s="66">
        <f>+upper!L138</f>
        <v>0</v>
      </c>
      <c r="M138" s="66">
        <f>+upper!M138</f>
        <v>0</v>
      </c>
      <c r="N138" s="66">
        <f>+upper!N138</f>
        <v>0</v>
      </c>
      <c r="O138" s="66">
        <f>+upper!O138</f>
        <v>0</v>
      </c>
      <c r="P138" s="66">
        <f>+upper!P138</f>
        <v>0</v>
      </c>
      <c r="Q138" s="66">
        <f>+upper!Q138</f>
        <v>0</v>
      </c>
      <c r="R138" s="66">
        <f>+upper!R138</f>
        <v>0</v>
      </c>
      <c r="S138" s="66">
        <f>+upper!S138</f>
        <v>0</v>
      </c>
      <c r="T138" s="66">
        <f>+upper!T138</f>
        <v>0</v>
      </c>
      <c r="U138" s="66">
        <f>+upper!U138</f>
        <v>0</v>
      </c>
      <c r="V138" s="66">
        <f>+upper!V138</f>
        <v>0</v>
      </c>
      <c r="W138" s="66">
        <f>+upper!W138</f>
        <v>0</v>
      </c>
      <c r="X138" s="66">
        <f>+upper!X138</f>
        <v>0</v>
      </c>
      <c r="Y138" s="66">
        <f>+upper!Y138</f>
        <v>0</v>
      </c>
      <c r="Z138" s="66">
        <f>+upper!Z138</f>
        <v>0</v>
      </c>
      <c r="AA138" s="66">
        <f>+upper!AA138</f>
        <v>0</v>
      </c>
      <c r="AB138" s="66">
        <f>+upper!AB138</f>
        <v>0</v>
      </c>
      <c r="AC138" s="66">
        <f>+upper!AC138</f>
        <v>0.84467679153094444</v>
      </c>
      <c r="AD138" s="66">
        <f>+upper!AD138</f>
        <v>1.0418131911400648</v>
      </c>
      <c r="AE138" s="66">
        <f>+upper!AE138</f>
        <v>1.2356609808469055</v>
      </c>
      <c r="AF138" s="66">
        <f>+upper!AF138</f>
        <v>1.4262201606514657</v>
      </c>
      <c r="AG138" s="66">
        <f>+upper!AG138</f>
        <v>1.613490730553746</v>
      </c>
      <c r="AH138" s="66">
        <f>+upper!AH138</f>
        <v>1.7974726905537461</v>
      </c>
      <c r="AI138" s="66">
        <f>+upper!AI138</f>
        <v>1.9781660406514656</v>
      </c>
      <c r="AJ138" s="66">
        <f>+upper!AJ138</f>
        <v>2.1555707808469053</v>
      </c>
      <c r="AK138" s="66">
        <f>+upper!AK138</f>
        <v>2.3296869111400649</v>
      </c>
      <c r="AL138" s="66">
        <f>+upper!AL138</f>
        <v>2.5005144315309447</v>
      </c>
      <c r="AM138" s="66">
        <f>+upper!AM138</f>
        <v>2.6680533420195438</v>
      </c>
      <c r="AN138" s="66">
        <f>+upper!AN138</f>
        <v>5.333004723908795</v>
      </c>
      <c r="AO138" s="66">
        <f>+upper!AO138</f>
        <v>7.9507955471009755</v>
      </c>
      <c r="AP138" s="66">
        <f>+upper!AP138</f>
        <v>10.521425811596091</v>
      </c>
      <c r="AQ138" s="66">
        <f>+upper!AQ138</f>
        <v>13.044895517394137</v>
      </c>
      <c r="AR138" s="66">
        <f>+upper!AR138</f>
        <v>15.521204664495112</v>
      </c>
      <c r="AS138" s="66">
        <f>+upper!AS138</f>
        <v>17.950353252899021</v>
      </c>
      <c r="AT138" s="66">
        <f>+upper!AT138</f>
        <v>20.332341282605864</v>
      </c>
      <c r="AU138" s="66">
        <f>+upper!AU138</f>
        <v>22.667168753615634</v>
      </c>
      <c r="AV138" s="66">
        <f>+upper!AV138</f>
        <v>24.954835665928336</v>
      </c>
      <c r="AW138" s="66">
        <f>+upper!AW138</f>
        <v>27.195342019543972</v>
      </c>
      <c r="AX138" s="66">
        <f>+upper!AX138</f>
        <v>39.08263887076815</v>
      </c>
      <c r="AY138" s="66">
        <f>+upper!AY138</f>
        <v>50.878227131903188</v>
      </c>
      <c r="AZ138" s="66">
        <f>+upper!AZ138</f>
        <v>62.582106802949092</v>
      </c>
      <c r="BA138" s="66">
        <f>+upper!BA138</f>
        <v>74.194277883905826</v>
      </c>
      <c r="BB138" s="66">
        <f>+upper!BB138</f>
        <v>85.714740374773427</v>
      </c>
      <c r="BC138" s="66">
        <f>+upper!BC138</f>
        <v>97.143494275551888</v>
      </c>
      <c r="BD138" s="66">
        <f>+upper!BD138</f>
        <v>114.26477829214008</v>
      </c>
      <c r="BE138" s="66">
        <f>+upper!BE138</f>
        <v>176.36594576823893</v>
      </c>
      <c r="BF138" s="66">
        <f>+upper!BF138</f>
        <v>212.44171399615527</v>
      </c>
      <c r="BG138" s="66">
        <f>+upper!BG138</f>
        <v>198.71009771986971</v>
      </c>
      <c r="BH138" s="66">
        <f>+upper!BH138</f>
        <v>192.1302931596091</v>
      </c>
      <c r="BI138" s="66">
        <f>+upper!BI138</f>
        <v>184.89250814332246</v>
      </c>
      <c r="BJ138" s="66">
        <f>+upper!BJ138</f>
        <v>151.33550488599349</v>
      </c>
      <c r="BK138" s="66">
        <f>+upper!BK138</f>
        <v>150.01954397394135</v>
      </c>
      <c r="BL138" s="66">
        <f>+upper!BL138</f>
        <v>150.01954397394135</v>
      </c>
      <c r="BM138" s="66">
        <f>+upper!BM138</f>
        <v>150.01954397394135</v>
      </c>
      <c r="BN138" s="66">
        <f>+upper!BN138</f>
        <v>150.08534201954396</v>
      </c>
      <c r="BO138" s="66">
        <f>+upper!BO138</f>
        <v>150.21693811074917</v>
      </c>
      <c r="BP138" s="66">
        <f>+upper!BP138</f>
        <v>150.21693811074917</v>
      </c>
      <c r="BQ138" s="66">
        <f>+upper!BQ138</f>
        <v>150.21693811074917</v>
      </c>
      <c r="BR138" s="66">
        <f>+upper!BR138</f>
        <v>150.21693811074917</v>
      </c>
      <c r="BS138" s="66">
        <f>+upper!BS138</f>
        <v>150.30028230184581</v>
      </c>
      <c r="BT138" s="66">
        <f>+upper!BT138</f>
        <v>150.31636626854868</v>
      </c>
      <c r="BU138" s="66">
        <f>+upper!BU138</f>
        <v>150.32211750512732</v>
      </c>
      <c r="BV138" s="66">
        <f>+upper!BV138</f>
        <v>150.35568263160013</v>
      </c>
      <c r="BW138" s="66">
        <f>+upper!BW138</f>
        <v>150.3905886301792</v>
      </c>
      <c r="BX138" s="66">
        <f>+upper!BX138</f>
        <v>150.42101639030756</v>
      </c>
      <c r="BY138" s="66">
        <f>+upper!BY138</f>
        <v>150.43699921996875</v>
      </c>
      <c r="BZ138" s="66">
        <f>+upper!BZ138</f>
        <v>150.46727184874396</v>
      </c>
      <c r="CA138" s="66">
        <f>+upper!CA138</f>
        <v>150.49896096198626</v>
      </c>
    </row>
    <row r="139" spans="1:79" x14ac:dyDescent="0.2">
      <c r="A139" s="9">
        <f>+data!B141</f>
        <v>500</v>
      </c>
      <c r="B139" s="66">
        <f>+upper!B139</f>
        <v>0</v>
      </c>
      <c r="C139" s="66">
        <f>+upper!C139</f>
        <v>0</v>
      </c>
      <c r="D139" s="66">
        <f>+upper!D139</f>
        <v>0</v>
      </c>
      <c r="E139" s="66">
        <f>+upper!E139</f>
        <v>0</v>
      </c>
      <c r="F139" s="66">
        <f>+upper!F139</f>
        <v>0</v>
      </c>
      <c r="G139" s="66">
        <f>+upper!G139</f>
        <v>0</v>
      </c>
      <c r="H139" s="66">
        <f>+upper!H139</f>
        <v>0</v>
      </c>
      <c r="I139" s="66">
        <f>+upper!I139</f>
        <v>0</v>
      </c>
      <c r="J139" s="66">
        <f>+upper!J139</f>
        <v>0</v>
      </c>
      <c r="K139" s="66">
        <f>+upper!K139</f>
        <v>0</v>
      </c>
      <c r="L139" s="66">
        <f>+upper!L139</f>
        <v>0</v>
      </c>
      <c r="M139" s="66">
        <f>+upper!M139</f>
        <v>0</v>
      </c>
      <c r="N139" s="66">
        <f>+upper!N139</f>
        <v>0</v>
      </c>
      <c r="O139" s="66">
        <f>+upper!O139</f>
        <v>0</v>
      </c>
      <c r="P139" s="66">
        <f>+upper!P139</f>
        <v>0</v>
      </c>
      <c r="Q139" s="66">
        <f>+upper!Q139</f>
        <v>0</v>
      </c>
      <c r="R139" s="66">
        <f>+upper!R139</f>
        <v>0</v>
      </c>
      <c r="S139" s="66">
        <f>+upper!S139</f>
        <v>0</v>
      </c>
      <c r="T139" s="66">
        <f>+upper!T139</f>
        <v>0</v>
      </c>
      <c r="U139" s="66">
        <f>+upper!U139</f>
        <v>0</v>
      </c>
      <c r="V139" s="66">
        <f>+upper!V139</f>
        <v>0</v>
      </c>
      <c r="W139" s="66">
        <f>+upper!W139</f>
        <v>0</v>
      </c>
      <c r="X139" s="66">
        <f>+upper!X139</f>
        <v>0</v>
      </c>
      <c r="Y139" s="66">
        <f>+upper!Y139</f>
        <v>0</v>
      </c>
      <c r="Z139" s="66">
        <f>+upper!Z139</f>
        <v>0</v>
      </c>
      <c r="AA139" s="66">
        <f>+upper!AA139</f>
        <v>0</v>
      </c>
      <c r="AB139" s="66">
        <f>+upper!AB139</f>
        <v>0</v>
      </c>
      <c r="AC139" s="66">
        <f>+upper!AC139</f>
        <v>0</v>
      </c>
      <c r="AD139" s="66">
        <f>+upper!AD139</f>
        <v>0</v>
      </c>
      <c r="AE139" s="66">
        <f>+upper!AE139</f>
        <v>0</v>
      </c>
      <c r="AF139" s="66">
        <f>+upper!AF139</f>
        <v>0</v>
      </c>
      <c r="AG139" s="66">
        <f>+upper!AG139</f>
        <v>0</v>
      </c>
      <c r="AH139" s="66">
        <f>+upper!AH139</f>
        <v>0</v>
      </c>
      <c r="AI139" s="66">
        <f>+upper!AI139</f>
        <v>0</v>
      </c>
      <c r="AJ139" s="66">
        <f>+upper!AJ139</f>
        <v>0</v>
      </c>
      <c r="AK139" s="66">
        <f>+upper!AK139</f>
        <v>0</v>
      </c>
      <c r="AL139" s="66">
        <f>+upper!AL139</f>
        <v>0</v>
      </c>
      <c r="AM139" s="66">
        <f>+upper!AM139</f>
        <v>0</v>
      </c>
      <c r="AN139" s="66">
        <f>+upper!AN139</f>
        <v>0</v>
      </c>
      <c r="AO139" s="66">
        <f>+upper!AO139</f>
        <v>0</v>
      </c>
      <c r="AP139" s="66">
        <f>+upper!AP139</f>
        <v>0</v>
      </c>
      <c r="AQ139" s="66">
        <f>+upper!AQ139</f>
        <v>0</v>
      </c>
      <c r="AR139" s="66">
        <f>+upper!AR139</f>
        <v>0</v>
      </c>
      <c r="AS139" s="66">
        <f>+upper!AS139</f>
        <v>0</v>
      </c>
      <c r="AT139" s="66">
        <f>+upper!AT139</f>
        <v>0</v>
      </c>
      <c r="AU139" s="66">
        <f>+upper!AU139</f>
        <v>0</v>
      </c>
      <c r="AV139" s="66">
        <f>+upper!AV139</f>
        <v>0</v>
      </c>
      <c r="AW139" s="66">
        <f>+upper!AW139</f>
        <v>0</v>
      </c>
      <c r="AX139" s="66">
        <f>+upper!AX139</f>
        <v>0</v>
      </c>
      <c r="AY139" s="66">
        <f>+upper!AY139</f>
        <v>0</v>
      </c>
      <c r="AZ139" s="66">
        <f>+upper!AZ139</f>
        <v>0</v>
      </c>
      <c r="BA139" s="66">
        <f>+upper!BA139</f>
        <v>0</v>
      </c>
      <c r="BB139" s="66">
        <f>+upper!BB139</f>
        <v>0</v>
      </c>
      <c r="BC139" s="66">
        <f>+upper!BC139</f>
        <v>20.52</v>
      </c>
      <c r="BD139" s="66">
        <f>+upper!BD139</f>
        <v>29.638000000000002</v>
      </c>
      <c r="BE139" s="66">
        <f>+upper!BE139</f>
        <v>41.738</v>
      </c>
      <c r="BF139" s="66">
        <f>+upper!BF139</f>
        <v>58.811999999999998</v>
      </c>
      <c r="BG139" s="66">
        <f>+upper!BG139</f>
        <v>60.6</v>
      </c>
      <c r="BH139" s="66">
        <f>+upper!BH139</f>
        <v>60.6</v>
      </c>
      <c r="BI139" s="66">
        <f>+upper!BI139</f>
        <v>60.6</v>
      </c>
      <c r="BJ139" s="66">
        <f>+upper!BJ139</f>
        <v>59.59</v>
      </c>
      <c r="BK139" s="66">
        <f>+upper!BK139</f>
        <v>59.59</v>
      </c>
      <c r="BL139" s="66">
        <f>+upper!BL139</f>
        <v>59.59</v>
      </c>
      <c r="BM139" s="66">
        <f>+upper!BM139</f>
        <v>59.59</v>
      </c>
      <c r="BN139" s="66">
        <f>+upper!BN139</f>
        <v>59.59</v>
      </c>
      <c r="BO139" s="66">
        <f>+upper!BO139</f>
        <v>59.59</v>
      </c>
      <c r="BP139" s="66">
        <f>+upper!BP139</f>
        <v>59.59</v>
      </c>
      <c r="BQ139" s="66">
        <f>+upper!BQ139</f>
        <v>59.59</v>
      </c>
      <c r="BR139" s="66">
        <f>+upper!BR139</f>
        <v>59.59</v>
      </c>
      <c r="BS139" s="66">
        <f>+upper!BS139</f>
        <v>59.59</v>
      </c>
      <c r="BT139" s="66">
        <f>+upper!BT139</f>
        <v>59.59</v>
      </c>
      <c r="BU139" s="66">
        <f>+upper!BU139</f>
        <v>59.59</v>
      </c>
      <c r="BV139" s="66">
        <f>+upper!BV139</f>
        <v>59.59</v>
      </c>
      <c r="BW139" s="66">
        <f>+upper!BW139</f>
        <v>59.59</v>
      </c>
      <c r="BX139" s="66">
        <f>+upper!BX139</f>
        <v>59.59</v>
      </c>
      <c r="BY139" s="66">
        <f>+upper!BY139</f>
        <v>59.59</v>
      </c>
      <c r="BZ139" s="66">
        <f>+upper!BZ139</f>
        <v>59.59</v>
      </c>
      <c r="CA139" s="66">
        <f>+upper!CA139</f>
        <v>59.59</v>
      </c>
    </row>
    <row r="140" spans="1:79" x14ac:dyDescent="0.2">
      <c r="A140" s="9">
        <f>+data!B142</f>
        <v>504</v>
      </c>
      <c r="B140" s="66">
        <f>+upper!B140</f>
        <v>0</v>
      </c>
      <c r="C140" s="66">
        <f>+upper!C140</f>
        <v>0</v>
      </c>
      <c r="D140" s="66">
        <f>+upper!D140</f>
        <v>0</v>
      </c>
      <c r="E140" s="66">
        <f>+upper!E140</f>
        <v>0</v>
      </c>
      <c r="F140" s="66">
        <f>+upper!F140</f>
        <v>0</v>
      </c>
      <c r="G140" s="66">
        <f>+upper!G140</f>
        <v>0</v>
      </c>
      <c r="H140" s="66">
        <f>+upper!H140</f>
        <v>0</v>
      </c>
      <c r="I140" s="66">
        <f>+upper!I140</f>
        <v>0</v>
      </c>
      <c r="J140" s="66">
        <f>+upper!J140</f>
        <v>0</v>
      </c>
      <c r="K140" s="66">
        <f>+upper!K140</f>
        <v>0</v>
      </c>
      <c r="L140" s="66">
        <f>+upper!L140</f>
        <v>14.487910179150759</v>
      </c>
      <c r="M140" s="66">
        <f>+upper!M140</f>
        <v>14.831482290302908</v>
      </c>
      <c r="N140" s="66">
        <f>+upper!N140</f>
        <v>15.168346421100749</v>
      </c>
      <c r="O140" s="66">
        <f>+upper!O140</f>
        <v>15.496944102516471</v>
      </c>
      <c r="P140" s="66">
        <f>+upper!P140</f>
        <v>15.815601437365151</v>
      </c>
      <c r="Q140" s="66">
        <f>+upper!Q140</f>
        <v>16.122525160555675</v>
      </c>
      <c r="R140" s="66">
        <f>+upper!R140</f>
        <v>16.415799013561099</v>
      </c>
      <c r="S140" s="66">
        <f>+upper!S140</f>
        <v>16.693380516032114</v>
      </c>
      <c r="T140" s="66">
        <f>+upper!T140</f>
        <v>16.953098228828274</v>
      </c>
      <c r="U140" s="66">
        <f>+upper!U140</f>
        <v>17.510311693470474</v>
      </c>
      <c r="V140" s="66">
        <f>+upper!V140</f>
        <v>17.940162506546322</v>
      </c>
      <c r="W140" s="66">
        <f>+upper!W140</f>
        <v>16.126353434468584</v>
      </c>
      <c r="X140" s="66">
        <f>+upper!X140</f>
        <v>14.43141523005189</v>
      </c>
      <c r="Y140" s="66">
        <f>+upper!Y140</f>
        <v>15.195151071413109</v>
      </c>
      <c r="Z140" s="66">
        <f>+upper!Z140</f>
        <v>12.806146223592915</v>
      </c>
      <c r="AA140" s="66">
        <f>+upper!AA140</f>
        <v>10.02254998135936</v>
      </c>
      <c r="AB140" s="66">
        <f>+upper!AB140</f>
        <v>14.087924045643449</v>
      </c>
      <c r="AC140" s="66">
        <f>+upper!AC140</f>
        <v>10.2433177780145</v>
      </c>
      <c r="AD140" s="66">
        <f>+upper!AD140</f>
        <v>12.230440372832065</v>
      </c>
      <c r="AE140" s="66">
        <f>+upper!AE140</f>
        <v>14.18419088479412</v>
      </c>
      <c r="AF140" s="66">
        <f>+upper!AF140</f>
        <v>16.104569313900665</v>
      </c>
      <c r="AG140" s="66">
        <f>+upper!AG140</f>
        <v>17.991575660151696</v>
      </c>
      <c r="AH140" s="66">
        <f>+upper!AH140</f>
        <v>19.84520992354722</v>
      </c>
      <c r="AI140" s="66">
        <f>+upper!AI140</f>
        <v>21.665472104087229</v>
      </c>
      <c r="AJ140" s="66">
        <f>+upper!AJ140</f>
        <v>23.452362201771727</v>
      </c>
      <c r="AK140" s="66">
        <f>+upper!AK140</f>
        <v>25.205880216600711</v>
      </c>
      <c r="AL140" s="66">
        <f>+upper!AL140</f>
        <v>26.926026148574195</v>
      </c>
      <c r="AM140" s="66">
        <f>+upper!AM140</f>
        <v>28.612799997692161</v>
      </c>
      <c r="AN140" s="66">
        <f>+upper!AN140</f>
        <v>33.869345333934319</v>
      </c>
      <c r="AO140" s="66">
        <f>+upper!AO140</f>
        <v>39.029305542233594</v>
      </c>
      <c r="AP140" s="66">
        <f>+upper!AP140</f>
        <v>44.092680622590002</v>
      </c>
      <c r="AQ140" s="66">
        <f>+upper!AQ140</f>
        <v>49.059470575003523</v>
      </c>
      <c r="AR140" s="66">
        <f>+upper!AR140</f>
        <v>53.929675399474192</v>
      </c>
      <c r="AS140" s="66">
        <f>+upper!AS140</f>
        <v>58.703295096001959</v>
      </c>
      <c r="AT140" s="66">
        <f>+upper!AT140</f>
        <v>63.380329664586874</v>
      </c>
      <c r="AU140" s="66">
        <f>+upper!AU140</f>
        <v>67.960779105228909</v>
      </c>
      <c r="AV140" s="66">
        <f>+upper!AV140</f>
        <v>72.444643417928049</v>
      </c>
      <c r="AW140" s="66">
        <f>+upper!AW140</f>
        <v>76.831922602684344</v>
      </c>
      <c r="AX140" s="66">
        <f>+upper!AX140</f>
        <v>212.60897101166094</v>
      </c>
      <c r="AY140" s="66">
        <f>+upper!AY140</f>
        <v>347.34533306157471</v>
      </c>
      <c r="AZ140" s="66">
        <f>+upper!AZ140</f>
        <v>481.04100875242557</v>
      </c>
      <c r="BA140" s="66">
        <f>+upper!BA140</f>
        <v>613.69599808421378</v>
      </c>
      <c r="BB140" s="66">
        <f>+upper!BB140</f>
        <v>745.31030105693901</v>
      </c>
      <c r="BC140" s="66">
        <f>+upper!BC140</f>
        <v>875.88391767060159</v>
      </c>
      <c r="BD140" s="66">
        <f>+upper!BD140</f>
        <v>917.33900835489442</v>
      </c>
      <c r="BE140" s="66">
        <f>+upper!BE140</f>
        <v>1208.7305384635081</v>
      </c>
      <c r="BF140" s="66">
        <f>+upper!BF140</f>
        <v>1244.5425073657825</v>
      </c>
      <c r="BG140" s="66">
        <f>+upper!BG140</f>
        <v>1421.9320502708601</v>
      </c>
      <c r="BH140" s="66">
        <f>+upper!BH140</f>
        <v>1424.8882499595729</v>
      </c>
      <c r="BI140" s="66">
        <f>+upper!BI140</f>
        <v>1427.8444496482857</v>
      </c>
      <c r="BJ140" s="66">
        <f>+upper!BJ140</f>
        <v>1430.8006493369985</v>
      </c>
      <c r="BK140" s="66">
        <f>+upper!BK140</f>
        <v>1433.7568490257113</v>
      </c>
      <c r="BL140" s="66">
        <f>+upper!BL140</f>
        <v>1436.7130487144243</v>
      </c>
      <c r="BM140" s="66">
        <f>+upper!BM140</f>
        <v>1436.7130487144243</v>
      </c>
      <c r="BN140" s="66">
        <f>+upper!BN140</f>
        <v>1436.7130487144243</v>
      </c>
      <c r="BO140" s="66">
        <f>+upper!BO140</f>
        <v>1436.7130487144243</v>
      </c>
      <c r="BP140" s="66">
        <f>+upper!BP140</f>
        <v>1436.7130487144243</v>
      </c>
      <c r="BQ140" s="66">
        <f>+upper!BQ140</f>
        <v>1436.7130487144243</v>
      </c>
      <c r="BR140" s="66">
        <f>+upper!BR140</f>
        <v>1436.7130487144243</v>
      </c>
      <c r="BS140" s="66">
        <f>+upper!BS140</f>
        <v>1436.7130487144243</v>
      </c>
      <c r="BT140" s="66">
        <f>+upper!BT140</f>
        <v>1436.7130487144243</v>
      </c>
      <c r="BU140" s="66">
        <f>+upper!BU140</f>
        <v>1436.7130487144243</v>
      </c>
      <c r="BV140" s="66">
        <f>+upper!BV140</f>
        <v>1436.7130487144243</v>
      </c>
      <c r="BW140" s="66">
        <f>+upper!BW140</f>
        <v>1436.7130487144243</v>
      </c>
      <c r="BX140" s="66">
        <f>+upper!BX140</f>
        <v>1436.7130487144243</v>
      </c>
      <c r="BY140" s="66">
        <f>+upper!BY140</f>
        <v>1436.7130487144243</v>
      </c>
      <c r="BZ140" s="66">
        <f>+upper!BZ140</f>
        <v>1436.7130487144243</v>
      </c>
      <c r="CA140" s="66">
        <f>+upper!CA140</f>
        <v>1436.7130487144243</v>
      </c>
    </row>
    <row r="141" spans="1:79" x14ac:dyDescent="0.2">
      <c r="A141" s="9">
        <f>+data!B143</f>
        <v>508</v>
      </c>
      <c r="B141" s="66">
        <f>+upper!B141</f>
        <v>0</v>
      </c>
      <c r="C141" s="66">
        <f>+upper!C141</f>
        <v>0</v>
      </c>
      <c r="D141" s="66">
        <f>+upper!D141</f>
        <v>0</v>
      </c>
      <c r="E141" s="66">
        <f>+upper!E141</f>
        <v>0</v>
      </c>
      <c r="F141" s="66">
        <f>+upper!F141</f>
        <v>0</v>
      </c>
      <c r="G141" s="66">
        <f>+upper!G141</f>
        <v>0</v>
      </c>
      <c r="H141" s="66">
        <f>+upper!H141</f>
        <v>0</v>
      </c>
      <c r="I141" s="66">
        <f>+upper!I141</f>
        <v>0</v>
      </c>
      <c r="J141" s="66">
        <f>+upper!J141</f>
        <v>0</v>
      </c>
      <c r="K141" s="66">
        <f>+upper!K141</f>
        <v>0</v>
      </c>
      <c r="L141" s="66">
        <f>+upper!L141</f>
        <v>0</v>
      </c>
      <c r="M141" s="66">
        <f>+upper!M141</f>
        <v>0</v>
      </c>
      <c r="N141" s="66">
        <f>+upper!N141</f>
        <v>0</v>
      </c>
      <c r="O141" s="66">
        <f>+upper!O141</f>
        <v>0</v>
      </c>
      <c r="P141" s="66">
        <f>+upper!P141</f>
        <v>0</v>
      </c>
      <c r="Q141" s="66">
        <f>+upper!Q141</f>
        <v>0</v>
      </c>
      <c r="R141" s="66">
        <f>+upper!R141</f>
        <v>0</v>
      </c>
      <c r="S141" s="66">
        <f>+upper!S141</f>
        <v>0</v>
      </c>
      <c r="T141" s="66">
        <f>+upper!T141</f>
        <v>0</v>
      </c>
      <c r="U141" s="66">
        <f>+upper!U141</f>
        <v>0</v>
      </c>
      <c r="V141" s="66">
        <f>+upper!V141</f>
        <v>2.4791171866831201</v>
      </c>
      <c r="W141" s="66">
        <f>+upper!W141</f>
        <v>3.545344666129091</v>
      </c>
      <c r="X141" s="66">
        <f>+upper!X141</f>
        <v>4.5545763632966922</v>
      </c>
      <c r="Y141" s="66">
        <f>+upper!Y141</f>
        <v>5.5073430891872901</v>
      </c>
      <c r="Z141" s="66">
        <f>+upper!Z141</f>
        <v>6.4041842015291142</v>
      </c>
      <c r="AA141" s="66">
        <f>+upper!AA141</f>
        <v>7.2456479233201563</v>
      </c>
      <c r="AB141" s="66">
        <f>+upper!AB141</f>
        <v>8.8073373679038252</v>
      </c>
      <c r="AC141" s="66">
        <f>+upper!AC141</f>
        <v>10.271112250000002</v>
      </c>
      <c r="AD141" s="66">
        <f>+upper!AD141</f>
        <v>11.5397288828</v>
      </c>
      <c r="AE141" s="66">
        <f>+upper!AE141</f>
        <v>12.786558652199998</v>
      </c>
      <c r="AF141" s="66">
        <f>+upper!AF141</f>
        <v>14.011601558200001</v>
      </c>
      <c r="AG141" s="66">
        <f>+upper!AG141</f>
        <v>15.214857600799998</v>
      </c>
      <c r="AH141" s="66">
        <f>+upper!AH141</f>
        <v>16.396326779999999</v>
      </c>
      <c r="AI141" s="66">
        <f>+upper!AI141</f>
        <v>17.5560090958</v>
      </c>
      <c r="AJ141" s="66">
        <f>+upper!AJ141</f>
        <v>18.693904548199999</v>
      </c>
      <c r="AK141" s="66">
        <f>+upper!AK141</f>
        <v>19.810013137199999</v>
      </c>
      <c r="AL141" s="66">
        <f>+upper!AL141</f>
        <v>20.904334862799995</v>
      </c>
      <c r="AM141" s="66">
        <f>+upper!AM141</f>
        <v>21.976869724999997</v>
      </c>
      <c r="AN141" s="66">
        <f>+upper!AN141</f>
        <v>23.483189859000003</v>
      </c>
      <c r="AO141" s="66">
        <f>+upper!AO141</f>
        <v>24.959730635999996</v>
      </c>
      <c r="AP141" s="66">
        <f>+upper!AP141</f>
        <v>26.406492056000001</v>
      </c>
      <c r="AQ141" s="66">
        <f>+upper!AQ141</f>
        <v>27.823474119</v>
      </c>
      <c r="AR141" s="66">
        <f>+upper!AR141</f>
        <v>29.210676825</v>
      </c>
      <c r="AS141" s="66">
        <f>+upper!AS141</f>
        <v>30.568100174000001</v>
      </c>
      <c r="AT141" s="66">
        <f>+upper!AT141</f>
        <v>31.895744166000004</v>
      </c>
      <c r="AU141" s="66">
        <f>+upper!AU141</f>
        <v>33.193608801000003</v>
      </c>
      <c r="AV141" s="66">
        <f>+upper!AV141</f>
        <v>34.461694078999997</v>
      </c>
      <c r="AW141" s="66">
        <f>+upper!AW141</f>
        <v>35.700000000000003</v>
      </c>
      <c r="AX141" s="66">
        <f>+upper!AX141</f>
        <v>10.524960272039733</v>
      </c>
      <c r="AY141" s="66">
        <f>+upper!AY141</f>
        <v>8.9532370922225972</v>
      </c>
      <c r="AZ141" s="66">
        <f>+upper!AZ141</f>
        <v>7.3932718760582459</v>
      </c>
      <c r="BA141" s="66">
        <f>+upper!BA141</f>
        <v>5.8450646235466746</v>
      </c>
      <c r="BB141" s="66">
        <f>+upper!BB141</f>
        <v>4.3086153346878868</v>
      </c>
      <c r="BC141" s="66">
        <f>+upper!BC141</f>
        <v>2.7839240094818827</v>
      </c>
      <c r="BD141" s="66">
        <f>+upper!BD141</f>
        <v>9.0124791398577724</v>
      </c>
      <c r="BE141" s="66">
        <f>+upper!BE141</f>
        <v>22.443013122248562</v>
      </c>
      <c r="BF141" s="66">
        <f>+upper!BF141</f>
        <v>35.079884558076529</v>
      </c>
      <c r="BG141" s="66">
        <f>+upper!BG141</f>
        <v>39.394831103962069</v>
      </c>
      <c r="BH141" s="66">
        <f>+upper!BH141</f>
        <v>40.422522350152391</v>
      </c>
      <c r="BI141" s="66">
        <f>+upper!BI141</f>
        <v>40.422522350152391</v>
      </c>
      <c r="BJ141" s="66">
        <f>+upper!BJ141</f>
        <v>40.422522350152391</v>
      </c>
      <c r="BK141" s="66">
        <f>+upper!BK141</f>
        <v>40.422522350152391</v>
      </c>
      <c r="BL141" s="66">
        <f>+upper!BL141</f>
        <v>40.422522350152391</v>
      </c>
      <c r="BM141" s="66">
        <f>+upper!BM141</f>
        <v>40.422522350152391</v>
      </c>
      <c r="BN141" s="66">
        <f>+upper!BN141</f>
        <v>40.422522350152391</v>
      </c>
      <c r="BO141" s="66">
        <f>+upper!BO141</f>
        <v>40.422522350152391</v>
      </c>
      <c r="BP141" s="66">
        <f>+upper!BP141</f>
        <v>40.422522350152391</v>
      </c>
      <c r="BQ141" s="66">
        <f>+upper!BQ141</f>
        <v>40.422522350152391</v>
      </c>
      <c r="BR141" s="66">
        <f>+upper!BR141</f>
        <v>40.422522350152391</v>
      </c>
      <c r="BS141" s="66">
        <f>+upper!BS141</f>
        <v>40.422522350152391</v>
      </c>
      <c r="BT141" s="66">
        <f>+upper!BT141</f>
        <v>40.422522350152391</v>
      </c>
      <c r="BU141" s="66">
        <f>+upper!BU141</f>
        <v>40.422522350152391</v>
      </c>
      <c r="BV141" s="66">
        <f>+upper!BV141</f>
        <v>40.422522350152391</v>
      </c>
      <c r="BW141" s="66">
        <f>+upper!BW141</f>
        <v>40.422522350152391</v>
      </c>
      <c r="BX141" s="66">
        <f>+upper!BX141</f>
        <v>40.422522350152391</v>
      </c>
      <c r="BY141" s="66">
        <f>+upper!BY141</f>
        <v>40.422522350152391</v>
      </c>
      <c r="BZ141" s="66">
        <f>+upper!BZ141</f>
        <v>40.422522350152391</v>
      </c>
      <c r="CA141" s="66">
        <f>+upper!CA141</f>
        <v>40.422522350152391</v>
      </c>
    </row>
    <row r="142" spans="1:79" x14ac:dyDescent="0.2">
      <c r="A142" s="9">
        <f>+data!B144</f>
        <v>512</v>
      </c>
      <c r="B142" s="66">
        <f>+upper!B142</f>
        <v>0</v>
      </c>
      <c r="C142" s="66">
        <f>+upper!C142</f>
        <v>0</v>
      </c>
      <c r="D142" s="66">
        <f>+upper!D142</f>
        <v>0</v>
      </c>
      <c r="E142" s="66">
        <f>+upper!E142</f>
        <v>0</v>
      </c>
      <c r="F142" s="66">
        <f>+upper!F142</f>
        <v>0</v>
      </c>
      <c r="G142" s="66">
        <f>+upper!G142</f>
        <v>0</v>
      </c>
      <c r="H142" s="66">
        <f>+upper!H142</f>
        <v>0</v>
      </c>
      <c r="I142" s="66">
        <f>+upper!I142</f>
        <v>0</v>
      </c>
      <c r="J142" s="66">
        <f>+upper!J142</f>
        <v>0</v>
      </c>
      <c r="K142" s="66">
        <f>+upper!K142</f>
        <v>0</v>
      </c>
      <c r="L142" s="66">
        <f>+upper!L142</f>
        <v>0</v>
      </c>
      <c r="M142" s="66">
        <f>+upper!M142</f>
        <v>0</v>
      </c>
      <c r="N142" s="66">
        <f>+upper!N142</f>
        <v>0</v>
      </c>
      <c r="O142" s="66">
        <f>+upper!O142</f>
        <v>0</v>
      </c>
      <c r="P142" s="66">
        <f>+upper!P142</f>
        <v>0</v>
      </c>
      <c r="Q142" s="66">
        <f>+upper!Q142</f>
        <v>0</v>
      </c>
      <c r="R142" s="66">
        <f>+upper!R142</f>
        <v>0</v>
      </c>
      <c r="S142" s="66">
        <f>+upper!S142</f>
        <v>0</v>
      </c>
      <c r="T142" s="66">
        <f>+upper!T142</f>
        <v>0</v>
      </c>
      <c r="U142" s="66">
        <f>+upper!U142</f>
        <v>0</v>
      </c>
      <c r="V142" s="66">
        <f>+upper!V142</f>
        <v>0</v>
      </c>
      <c r="W142" s="66">
        <f>+upper!W142</f>
        <v>0</v>
      </c>
      <c r="X142" s="66">
        <f>+upper!X142</f>
        <v>0</v>
      </c>
      <c r="Y142" s="66">
        <f>+upper!Y142</f>
        <v>0</v>
      </c>
      <c r="Z142" s="66">
        <f>+upper!Z142</f>
        <v>0</v>
      </c>
      <c r="AA142" s="66">
        <f>+upper!AA142</f>
        <v>0</v>
      </c>
      <c r="AB142" s="66">
        <f>+upper!AB142</f>
        <v>0</v>
      </c>
      <c r="AC142" s="66">
        <f>+upper!AC142</f>
        <v>0</v>
      </c>
      <c r="AD142" s="66">
        <f>+upper!AD142</f>
        <v>0</v>
      </c>
      <c r="AE142" s="66">
        <f>+upper!AE142</f>
        <v>0</v>
      </c>
      <c r="AF142" s="66">
        <f>+upper!AF142</f>
        <v>0</v>
      </c>
      <c r="AG142" s="66">
        <f>+upper!AG142</f>
        <v>0</v>
      </c>
      <c r="AH142" s="66">
        <f>+upper!AH142</f>
        <v>0</v>
      </c>
      <c r="AI142" s="66">
        <f>+upper!AI142</f>
        <v>0</v>
      </c>
      <c r="AJ142" s="66">
        <f>+upper!AJ142</f>
        <v>0</v>
      </c>
      <c r="AK142" s="66">
        <f>+upper!AK142</f>
        <v>0</v>
      </c>
      <c r="AL142" s="66">
        <f>+upper!AL142</f>
        <v>0</v>
      </c>
      <c r="AM142" s="66">
        <f>+upper!AM142</f>
        <v>0</v>
      </c>
      <c r="AN142" s="66">
        <f>+upper!AN142</f>
        <v>2.2800000000000002</v>
      </c>
      <c r="AO142" s="66">
        <f>+upper!AO142</f>
        <v>4.5199999999999996</v>
      </c>
      <c r="AP142" s="66">
        <f>+upper!AP142</f>
        <v>6.7200000000000006</v>
      </c>
      <c r="AQ142" s="66">
        <f>+upper!AQ142</f>
        <v>8.8800000000000008</v>
      </c>
      <c r="AR142" s="66">
        <f>+upper!AR142</f>
        <v>11</v>
      </c>
      <c r="AS142" s="66">
        <f>+upper!AS142</f>
        <v>13.080000000000002</v>
      </c>
      <c r="AT142" s="66">
        <f>+upper!AT142</f>
        <v>15.120000000000001</v>
      </c>
      <c r="AU142" s="66">
        <f>+upper!AU142</f>
        <v>17.12</v>
      </c>
      <c r="AV142" s="66">
        <f>+upper!AV142</f>
        <v>19.080000000000002</v>
      </c>
      <c r="AW142" s="66">
        <f>+upper!AW142</f>
        <v>21</v>
      </c>
      <c r="AX142" s="66">
        <f>+upper!AX142</f>
        <v>20.92</v>
      </c>
      <c r="AY142" s="66">
        <f>+upper!AY142</f>
        <v>20.84</v>
      </c>
      <c r="AZ142" s="66">
        <f>+upper!AZ142</f>
        <v>20.76</v>
      </c>
      <c r="BA142" s="66">
        <f>+upper!BA142</f>
        <v>20.68</v>
      </c>
      <c r="BB142" s="66">
        <f>+upper!BB142</f>
        <v>20.6</v>
      </c>
      <c r="BC142" s="66">
        <f>+upper!BC142</f>
        <v>20.52</v>
      </c>
      <c r="BD142" s="66">
        <f>+upper!BD142</f>
        <v>29.638000000000002</v>
      </c>
      <c r="BE142" s="66">
        <f>+upper!BE142</f>
        <v>41.738</v>
      </c>
      <c r="BF142" s="66">
        <f>+upper!BF142</f>
        <v>58.811999999999998</v>
      </c>
      <c r="BG142" s="66">
        <f>+upper!BG142</f>
        <v>60.6</v>
      </c>
      <c r="BH142" s="66">
        <f>+upper!BH142</f>
        <v>60.6</v>
      </c>
      <c r="BI142" s="66">
        <f>+upper!BI142</f>
        <v>60.6</v>
      </c>
      <c r="BJ142" s="66">
        <f>+upper!BJ142</f>
        <v>59.59</v>
      </c>
      <c r="BK142" s="66">
        <f>+upper!BK142</f>
        <v>59.59</v>
      </c>
      <c r="BL142" s="66">
        <f>+upper!BL142</f>
        <v>59.59</v>
      </c>
      <c r="BM142" s="66">
        <f>+upper!BM142</f>
        <v>59.59</v>
      </c>
      <c r="BN142" s="66">
        <f>+upper!BN142</f>
        <v>59.59</v>
      </c>
      <c r="BO142" s="66">
        <f>+upper!BO142</f>
        <v>59.59</v>
      </c>
      <c r="BP142" s="66">
        <f>+upper!BP142</f>
        <v>59.59</v>
      </c>
      <c r="BQ142" s="66">
        <f>+upper!BQ142</f>
        <v>59.59</v>
      </c>
      <c r="BR142" s="66">
        <f>+upper!BR142</f>
        <v>59.59</v>
      </c>
      <c r="BS142" s="66">
        <f>+upper!BS142</f>
        <v>59.59</v>
      </c>
      <c r="BT142" s="66">
        <f>+upper!BT142</f>
        <v>59.59</v>
      </c>
      <c r="BU142" s="66">
        <f>+upper!BU142</f>
        <v>59.59</v>
      </c>
      <c r="BV142" s="66">
        <f>+upper!BV142</f>
        <v>59.59</v>
      </c>
      <c r="BW142" s="66">
        <f>+upper!BW142</f>
        <v>59.59</v>
      </c>
      <c r="BX142" s="66">
        <f>+upper!BX142</f>
        <v>59.59</v>
      </c>
      <c r="BY142" s="66">
        <f>+upper!BY142</f>
        <v>59.59</v>
      </c>
      <c r="BZ142" s="66">
        <f>+upper!BZ142</f>
        <v>59.59</v>
      </c>
      <c r="CA142" s="66">
        <f>+upper!CA142</f>
        <v>59.59</v>
      </c>
    </row>
    <row r="143" spans="1:79" x14ac:dyDescent="0.2">
      <c r="A143" s="9">
        <f>+data!B145</f>
        <v>516</v>
      </c>
      <c r="B143" s="66">
        <f>+upper!B143</f>
        <v>0</v>
      </c>
      <c r="C143" s="66">
        <f>+upper!C143</f>
        <v>0</v>
      </c>
      <c r="D143" s="66">
        <f>+upper!D143</f>
        <v>0</v>
      </c>
      <c r="E143" s="66">
        <f>+upper!E143</f>
        <v>0</v>
      </c>
      <c r="F143" s="66">
        <f>+upper!F143</f>
        <v>0</v>
      </c>
      <c r="G143" s="66">
        <f>+upper!G143</f>
        <v>0</v>
      </c>
      <c r="H143" s="66">
        <f>+upper!H143</f>
        <v>0</v>
      </c>
      <c r="I143" s="66">
        <f>+upper!I143</f>
        <v>0</v>
      </c>
      <c r="J143" s="66">
        <f>+upper!J143</f>
        <v>0</v>
      </c>
      <c r="K143" s="66">
        <f>+upper!K143</f>
        <v>0</v>
      </c>
      <c r="L143" s="66">
        <f>+upper!L143</f>
        <v>0</v>
      </c>
      <c r="M143" s="66">
        <f>+upper!M143</f>
        <v>0</v>
      </c>
      <c r="N143" s="66">
        <f>+upper!N143</f>
        <v>0</v>
      </c>
      <c r="O143" s="66">
        <f>+upper!O143</f>
        <v>0</v>
      </c>
      <c r="P143" s="66">
        <f>+upper!P143</f>
        <v>0</v>
      </c>
      <c r="Q143" s="66">
        <f>+upper!Q143</f>
        <v>0</v>
      </c>
      <c r="R143" s="66">
        <f>+upper!R143</f>
        <v>0</v>
      </c>
      <c r="S143" s="66">
        <f>+upper!S143</f>
        <v>0</v>
      </c>
      <c r="T143" s="66">
        <f>+upper!T143</f>
        <v>0</v>
      </c>
      <c r="U143" s="66">
        <f>+upper!U143</f>
        <v>0</v>
      </c>
      <c r="V143" s="66">
        <f>+upper!V143</f>
        <v>0</v>
      </c>
      <c r="W143" s="66">
        <f>+upper!W143</f>
        <v>0</v>
      </c>
      <c r="X143" s="66">
        <f>+upper!X143</f>
        <v>0</v>
      </c>
      <c r="Y143" s="66">
        <f>+upper!Y143</f>
        <v>0</v>
      </c>
      <c r="Z143" s="66">
        <f>+upper!Z143</f>
        <v>0</v>
      </c>
      <c r="AA143" s="66">
        <f>+upper!AA143</f>
        <v>0</v>
      </c>
      <c r="AB143" s="66">
        <f>+upper!AB143</f>
        <v>0</v>
      </c>
      <c r="AC143" s="66">
        <f>+upper!AC143</f>
        <v>0.111535625</v>
      </c>
      <c r="AD143" s="66">
        <f>+upper!AD143</f>
        <v>0.14933483680000001</v>
      </c>
      <c r="AE143" s="66">
        <f>+upper!AE143</f>
        <v>0.1865099922</v>
      </c>
      <c r="AF143" s="66">
        <f>+upper!AF143</f>
        <v>0.22306109119999998</v>
      </c>
      <c r="AG143" s="66">
        <f>+upper!AG143</f>
        <v>0.25898813380000002</v>
      </c>
      <c r="AH143" s="66">
        <f>+upper!AH143</f>
        <v>0.29429112000000002</v>
      </c>
      <c r="AI143" s="66">
        <f>+upper!AI143</f>
        <v>0.3289700498</v>
      </c>
      <c r="AJ143" s="66">
        <f>+upper!AJ143</f>
        <v>0.36302492320000002</v>
      </c>
      <c r="AK143" s="66">
        <f>+upper!AK143</f>
        <v>0.39645574020000002</v>
      </c>
      <c r="AL143" s="66">
        <f>+upper!AL143</f>
        <v>0.42926250079999995</v>
      </c>
      <c r="AM143" s="66">
        <f>+upper!AM143</f>
        <v>0.46144520499999997</v>
      </c>
      <c r="AN143" s="66">
        <f>+upper!AN143</f>
        <v>0.52568937420000006</v>
      </c>
      <c r="AO143" s="66">
        <f>+upper!AO143</f>
        <v>0.58873605679999996</v>
      </c>
      <c r="AP143" s="66">
        <f>+upper!AP143</f>
        <v>0.65058525280000001</v>
      </c>
      <c r="AQ143" s="66">
        <f>+upper!AQ143</f>
        <v>0.7112369622000001</v>
      </c>
      <c r="AR143" s="66">
        <f>+upper!AR143</f>
        <v>0.77069118500000011</v>
      </c>
      <c r="AS143" s="66">
        <f>+upper!AS143</f>
        <v>0.82894792120000005</v>
      </c>
      <c r="AT143" s="66">
        <f>+upper!AT143</f>
        <v>0.88600717080000002</v>
      </c>
      <c r="AU143" s="66">
        <f>+upper!AU143</f>
        <v>0.94186893380000014</v>
      </c>
      <c r="AV143" s="66">
        <f>+upper!AV143</f>
        <v>0.99653321020000007</v>
      </c>
      <c r="AW143" s="66">
        <f>+upper!AW143</f>
        <v>1.05</v>
      </c>
      <c r="AX143" s="66">
        <f>+upper!AX143</f>
        <v>1.569</v>
      </c>
      <c r="AY143" s="66">
        <f>+upper!AY143</f>
        <v>2.0840000000000001</v>
      </c>
      <c r="AZ143" s="66">
        <f>+upper!AZ143</f>
        <v>2.5950000000000002</v>
      </c>
      <c r="BA143" s="66">
        <f>+upper!BA143</f>
        <v>3.1020000000000003</v>
      </c>
      <c r="BB143" s="66">
        <f>+upper!BB143</f>
        <v>3.605</v>
      </c>
      <c r="BC143" s="66">
        <f>+upper!BC143</f>
        <v>4.1040000000000001</v>
      </c>
      <c r="BD143" s="66">
        <f>+upper!BD143</f>
        <v>4.0880000000000001</v>
      </c>
      <c r="BE143" s="66">
        <f>+upper!BE143</f>
        <v>4.0720000000000001</v>
      </c>
      <c r="BF143" s="66">
        <f>+upper!BF143</f>
        <v>5.07</v>
      </c>
      <c r="BG143" s="66">
        <f>+upper!BG143</f>
        <v>7.07</v>
      </c>
      <c r="BH143" s="66">
        <f>+upper!BH143</f>
        <v>8.08</v>
      </c>
      <c r="BI143" s="66">
        <f>+upper!BI143</f>
        <v>8.08</v>
      </c>
      <c r="BJ143" s="66">
        <f>+upper!BJ143</f>
        <v>8.08</v>
      </c>
      <c r="BK143" s="66">
        <f>+upper!BK143</f>
        <v>8.08</v>
      </c>
      <c r="BL143" s="66">
        <f>+upper!BL143</f>
        <v>8.08</v>
      </c>
      <c r="BM143" s="66">
        <f>+upper!BM143</f>
        <v>8.08</v>
      </c>
      <c r="BN143" s="66">
        <f>+upper!BN143</f>
        <v>8.08</v>
      </c>
      <c r="BO143" s="66">
        <f>+upper!BO143</f>
        <v>8.08</v>
      </c>
      <c r="BP143" s="66">
        <f>+upper!BP143</f>
        <v>8.08</v>
      </c>
      <c r="BQ143" s="66">
        <f>+upper!BQ143</f>
        <v>8.08</v>
      </c>
      <c r="BR143" s="66">
        <f>+upper!BR143</f>
        <v>8.08</v>
      </c>
      <c r="BS143" s="66">
        <f>+upper!BS143</f>
        <v>8.08</v>
      </c>
      <c r="BT143" s="66">
        <f>+upper!BT143</f>
        <v>8.08</v>
      </c>
      <c r="BU143" s="66">
        <f>+upper!BU143</f>
        <v>8.08</v>
      </c>
      <c r="BV143" s="66">
        <f>+upper!BV143</f>
        <v>8.08</v>
      </c>
      <c r="BW143" s="66">
        <f>+upper!BW143</f>
        <v>8.08</v>
      </c>
      <c r="BX143" s="66">
        <f>+upper!BX143</f>
        <v>8.08</v>
      </c>
      <c r="BY143" s="66">
        <f>+upper!BY143</f>
        <v>8.08</v>
      </c>
      <c r="BZ143" s="66">
        <f>+upper!BZ143</f>
        <v>8.08</v>
      </c>
      <c r="CA143" s="66">
        <f>+upper!CA143</f>
        <v>8.08</v>
      </c>
    </row>
    <row r="144" spans="1:79" x14ac:dyDescent="0.2">
      <c r="A144" s="9">
        <f>+data!B146</f>
        <v>520</v>
      </c>
      <c r="B144" s="66">
        <f>+upper!B144</f>
        <v>0</v>
      </c>
      <c r="C144" s="66">
        <f>+upper!C144</f>
        <v>0</v>
      </c>
      <c r="D144" s="66">
        <f>+upper!D144</f>
        <v>0</v>
      </c>
      <c r="E144" s="66">
        <f>+upper!E144</f>
        <v>0</v>
      </c>
      <c r="F144" s="66">
        <f>+upper!F144</f>
        <v>0</v>
      </c>
      <c r="G144" s="66">
        <f>+upper!G144</f>
        <v>0</v>
      </c>
      <c r="H144" s="66">
        <f>+upper!H144</f>
        <v>0</v>
      </c>
      <c r="I144" s="66">
        <f>+upper!I144</f>
        <v>0</v>
      </c>
      <c r="J144" s="66">
        <f>+upper!J144</f>
        <v>0</v>
      </c>
      <c r="K144" s="66">
        <f>+upper!K144</f>
        <v>0</v>
      </c>
      <c r="L144" s="66">
        <f>+upper!L144</f>
        <v>0</v>
      </c>
      <c r="M144" s="66">
        <f>+upper!M144</f>
        <v>0</v>
      </c>
      <c r="N144" s="66">
        <f>+upper!N144</f>
        <v>0</v>
      </c>
      <c r="O144" s="66">
        <f>+upper!O144</f>
        <v>0</v>
      </c>
      <c r="P144" s="66">
        <f>+upper!P144</f>
        <v>0</v>
      </c>
      <c r="Q144" s="66">
        <f>+upper!Q144</f>
        <v>0</v>
      </c>
      <c r="R144" s="66">
        <f>+upper!R144</f>
        <v>0</v>
      </c>
      <c r="S144" s="66">
        <f>+upper!S144</f>
        <v>0</v>
      </c>
      <c r="T144" s="66">
        <f>+upper!T144</f>
        <v>0</v>
      </c>
      <c r="U144" s="66">
        <f>+upper!U144</f>
        <v>0</v>
      </c>
      <c r="V144" s="66">
        <f>+upper!V144</f>
        <v>0</v>
      </c>
      <c r="W144" s="66">
        <f>+upper!W144</f>
        <v>0</v>
      </c>
      <c r="X144" s="66">
        <f>+upper!X144</f>
        <v>0</v>
      </c>
      <c r="Y144" s="66">
        <f>+upper!Y144</f>
        <v>0</v>
      </c>
      <c r="Z144" s="66">
        <f>+upper!Z144</f>
        <v>0</v>
      </c>
      <c r="AA144" s="66">
        <f>+upper!AA144</f>
        <v>0</v>
      </c>
      <c r="AB144" s="66">
        <f>+upper!AB144</f>
        <v>0</v>
      </c>
      <c r="AC144" s="66">
        <f>+upper!AC144</f>
        <v>0</v>
      </c>
      <c r="AD144" s="66">
        <f>+upper!AD144</f>
        <v>0</v>
      </c>
      <c r="AE144" s="66">
        <f>+upper!AE144</f>
        <v>0</v>
      </c>
      <c r="AF144" s="66">
        <f>+upper!AF144</f>
        <v>0</v>
      </c>
      <c r="AG144" s="66">
        <f>+upper!AG144</f>
        <v>0</v>
      </c>
      <c r="AH144" s="66">
        <f>+upper!AH144</f>
        <v>0</v>
      </c>
      <c r="AI144" s="66">
        <f>+upper!AI144</f>
        <v>0</v>
      </c>
      <c r="AJ144" s="66">
        <f>+upper!AJ144</f>
        <v>0</v>
      </c>
      <c r="AK144" s="66">
        <f>+upper!AK144</f>
        <v>0</v>
      </c>
      <c r="AL144" s="66">
        <f>+upper!AL144</f>
        <v>0</v>
      </c>
      <c r="AM144" s="66">
        <f>+upper!AM144</f>
        <v>0</v>
      </c>
      <c r="AN144" s="66">
        <f>+upper!AN144</f>
        <v>0</v>
      </c>
      <c r="AO144" s="66">
        <f>+upper!AO144</f>
        <v>0</v>
      </c>
      <c r="AP144" s="66">
        <f>+upper!AP144</f>
        <v>0</v>
      </c>
      <c r="AQ144" s="66">
        <f>+upper!AQ144</f>
        <v>0</v>
      </c>
      <c r="AR144" s="66">
        <f>+upper!AR144</f>
        <v>0</v>
      </c>
      <c r="AS144" s="66">
        <f>+upper!AS144</f>
        <v>0</v>
      </c>
      <c r="AT144" s="66">
        <f>+upper!AT144</f>
        <v>0</v>
      </c>
      <c r="AU144" s="66">
        <f>+upper!AU144</f>
        <v>0</v>
      </c>
      <c r="AV144" s="66">
        <f>+upper!AV144</f>
        <v>0</v>
      </c>
      <c r="AW144" s="66">
        <f>+upper!AW144</f>
        <v>0</v>
      </c>
      <c r="AX144" s="66">
        <f>+upper!AX144</f>
        <v>0</v>
      </c>
      <c r="AY144" s="66">
        <f>+upper!AY144</f>
        <v>0</v>
      </c>
      <c r="AZ144" s="66">
        <f>+upper!AZ144</f>
        <v>0</v>
      </c>
      <c r="BA144" s="66">
        <f>+upper!BA144</f>
        <v>0</v>
      </c>
      <c r="BB144" s="66">
        <f>+upper!BB144</f>
        <v>0</v>
      </c>
      <c r="BC144" s="66">
        <f>+upper!BC144</f>
        <v>0</v>
      </c>
      <c r="BD144" s="66">
        <f>+upper!BD144</f>
        <v>0</v>
      </c>
      <c r="BE144" s="66">
        <f>+upper!BE144</f>
        <v>0</v>
      </c>
      <c r="BF144" s="66">
        <f>+upper!BF144</f>
        <v>0</v>
      </c>
      <c r="BG144" s="66">
        <f>+upper!BG144</f>
        <v>0</v>
      </c>
      <c r="BH144" s="66">
        <f>+upper!BH144</f>
        <v>0</v>
      </c>
      <c r="BI144" s="66">
        <f>+upper!BI144</f>
        <v>0</v>
      </c>
      <c r="BJ144" s="66">
        <f>+upper!BJ144</f>
        <v>0</v>
      </c>
      <c r="BK144" s="66">
        <f>+upper!BK144</f>
        <v>0</v>
      </c>
      <c r="BL144" s="66">
        <f>+upper!BL144</f>
        <v>0</v>
      </c>
      <c r="BM144" s="66">
        <f>+upper!BM144</f>
        <v>0</v>
      </c>
      <c r="BN144" s="66">
        <f>+upper!BN144</f>
        <v>0</v>
      </c>
      <c r="BO144" s="66">
        <f>+upper!BO144</f>
        <v>0</v>
      </c>
      <c r="BP144" s="66">
        <f>+upper!BP144</f>
        <v>0</v>
      </c>
      <c r="BQ144" s="66">
        <f>+upper!BQ144</f>
        <v>0</v>
      </c>
      <c r="BR144" s="66">
        <f>+upper!BR144</f>
        <v>0</v>
      </c>
      <c r="BS144" s="66">
        <f>+upper!BS144</f>
        <v>0</v>
      </c>
      <c r="BT144" s="66">
        <f>+upper!BT144</f>
        <v>0</v>
      </c>
      <c r="BU144" s="66">
        <f>+upper!BU144</f>
        <v>0</v>
      </c>
      <c r="BV144" s="66">
        <f>+upper!BV144</f>
        <v>0</v>
      </c>
      <c r="BW144" s="66">
        <f>+upper!BW144</f>
        <v>0</v>
      </c>
      <c r="BX144" s="66">
        <f>+upper!BX144</f>
        <v>0</v>
      </c>
      <c r="BY144" s="66">
        <f>+upper!BY144</f>
        <v>0</v>
      </c>
      <c r="BZ144" s="66">
        <f>+upper!BZ144</f>
        <v>0</v>
      </c>
      <c r="CA144" s="66">
        <f>+upper!CA144</f>
        <v>0</v>
      </c>
    </row>
    <row r="145" spans="1:79" x14ac:dyDescent="0.2">
      <c r="A145" s="9">
        <f>+data!B147</f>
        <v>524</v>
      </c>
      <c r="B145" s="66">
        <f>+upper!B145</f>
        <v>0</v>
      </c>
      <c r="C145" s="66">
        <f>+upper!C145</f>
        <v>0</v>
      </c>
      <c r="D145" s="66">
        <f>+upper!D145</f>
        <v>0</v>
      </c>
      <c r="E145" s="66">
        <f>+upper!E145</f>
        <v>0</v>
      </c>
      <c r="F145" s="66">
        <f>+upper!F145</f>
        <v>0</v>
      </c>
      <c r="G145" s="66">
        <f>+upper!G145</f>
        <v>0</v>
      </c>
      <c r="H145" s="66">
        <f>+upper!H145</f>
        <v>0</v>
      </c>
      <c r="I145" s="66">
        <f>+upper!I145</f>
        <v>0</v>
      </c>
      <c r="J145" s="66">
        <f>+upper!J145</f>
        <v>0</v>
      </c>
      <c r="K145" s="66">
        <f>+upper!K145</f>
        <v>0</v>
      </c>
      <c r="L145" s="66">
        <f>+upper!L145</f>
        <v>0</v>
      </c>
      <c r="M145" s="66">
        <f>+upper!M145</f>
        <v>0</v>
      </c>
      <c r="N145" s="66">
        <f>+upper!N145</f>
        <v>0</v>
      </c>
      <c r="O145" s="66">
        <f>+upper!O145</f>
        <v>0</v>
      </c>
      <c r="P145" s="66">
        <f>+upper!P145</f>
        <v>0</v>
      </c>
      <c r="Q145" s="66">
        <f>+upper!Q145</f>
        <v>0</v>
      </c>
      <c r="R145" s="66">
        <f>+upper!R145</f>
        <v>0</v>
      </c>
      <c r="S145" s="66">
        <f>+upper!S145</f>
        <v>0</v>
      </c>
      <c r="T145" s="66">
        <f>+upper!T145</f>
        <v>0</v>
      </c>
      <c r="U145" s="66">
        <f>+upper!U145</f>
        <v>0</v>
      </c>
      <c r="V145" s="66">
        <f>+upper!V145</f>
        <v>0</v>
      </c>
      <c r="W145" s="66">
        <f>+upper!W145</f>
        <v>0</v>
      </c>
      <c r="X145" s="66">
        <f>+upper!X145</f>
        <v>0</v>
      </c>
      <c r="Y145" s="66">
        <f>+upper!Y145</f>
        <v>0</v>
      </c>
      <c r="Z145" s="66">
        <f>+upper!Z145</f>
        <v>0</v>
      </c>
      <c r="AA145" s="66">
        <f>+upper!AA145</f>
        <v>0</v>
      </c>
      <c r="AB145" s="66">
        <f>+upper!AB145</f>
        <v>0</v>
      </c>
      <c r="AC145" s="66">
        <f>+upper!AC145</f>
        <v>0.8654075</v>
      </c>
      <c r="AD145" s="66">
        <f>+upper!AD145</f>
        <v>1.0850858204</v>
      </c>
      <c r="AE145" s="66">
        <f>+upper!AE145</f>
        <v>1.3011092766000001</v>
      </c>
      <c r="AF145" s="66">
        <f>+upper!AF145</f>
        <v>1.5134778686000003</v>
      </c>
      <c r="AG145" s="66">
        <f>+upper!AG145</f>
        <v>1.7221915964000001</v>
      </c>
      <c r="AH145" s="66">
        <f>+upper!AH145</f>
        <v>1.92725046</v>
      </c>
      <c r="AI145" s="66">
        <f>+upper!AI145</f>
        <v>2.1286544594000003</v>
      </c>
      <c r="AJ145" s="66">
        <f>+upper!AJ145</f>
        <v>2.3264035945999999</v>
      </c>
      <c r="AK145" s="66">
        <f>+upper!AK145</f>
        <v>2.5204978656000003</v>
      </c>
      <c r="AL145" s="66">
        <f>+upper!AL145</f>
        <v>2.7109372724000003</v>
      </c>
      <c r="AM145" s="66">
        <f>+upper!AM145</f>
        <v>2.8977218150000001</v>
      </c>
      <c r="AN145" s="66">
        <f>+upper!AN145</f>
        <v>4.2610718106000007</v>
      </c>
      <c r="AO145" s="66">
        <f>+upper!AO145</f>
        <v>5.6000613223999993</v>
      </c>
      <c r="AP145" s="66">
        <f>+upper!AP145</f>
        <v>6.9146903503999999</v>
      </c>
      <c r="AQ145" s="66">
        <f>+upper!AQ145</f>
        <v>8.2049588945999989</v>
      </c>
      <c r="AR145" s="66">
        <f>+upper!AR145</f>
        <v>9.470866955</v>
      </c>
      <c r="AS145" s="66">
        <f>+upper!AS145</f>
        <v>10.7124145316</v>
      </c>
      <c r="AT145" s="66">
        <f>+upper!AT145</f>
        <v>11.9296016244</v>
      </c>
      <c r="AU145" s="66">
        <f>+upper!AU145</f>
        <v>13.122428233399999</v>
      </c>
      <c r="AV145" s="66">
        <f>+upper!AV145</f>
        <v>14.290894358600001</v>
      </c>
      <c r="AW145" s="66">
        <f>+upper!AW145</f>
        <v>15.435</v>
      </c>
      <c r="AX145" s="66">
        <f>+upper!AX145</f>
        <v>25.016833333333331</v>
      </c>
      <c r="AY145" s="66">
        <f>+upper!AY145</f>
        <v>34.524933333333337</v>
      </c>
      <c r="AZ145" s="66">
        <f>+upper!AZ145</f>
        <v>43.959299999999999</v>
      </c>
      <c r="BA145" s="66">
        <f>+upper!BA145</f>
        <v>53.319933333333331</v>
      </c>
      <c r="BB145" s="66">
        <f>+upper!BB145</f>
        <v>62.606833333333334</v>
      </c>
      <c r="BC145" s="66">
        <f>+upper!BC145</f>
        <v>71.820000000000007</v>
      </c>
      <c r="BD145" s="66">
        <f>+upper!BD145</f>
        <v>119.574</v>
      </c>
      <c r="BE145" s="66">
        <f>+upper!BE145</f>
        <v>529.36</v>
      </c>
      <c r="BF145" s="66">
        <f>+upper!BF145</f>
        <v>851.76</v>
      </c>
      <c r="BG145" s="66">
        <f>+upper!BG145</f>
        <v>1146.3499999999999</v>
      </c>
      <c r="BH145" s="66">
        <f>+upper!BH145</f>
        <v>1179.68</v>
      </c>
      <c r="BI145" s="66">
        <f>+upper!BI145</f>
        <v>1179.68</v>
      </c>
      <c r="BJ145" s="66">
        <f>+upper!BJ145</f>
        <v>1179.68</v>
      </c>
      <c r="BK145" s="66">
        <f>+upper!BK145</f>
        <v>1179.68</v>
      </c>
      <c r="BL145" s="66">
        <f>+upper!BL145</f>
        <v>1179.68</v>
      </c>
      <c r="BM145" s="66">
        <f>+upper!BM145</f>
        <v>1179.68</v>
      </c>
      <c r="BN145" s="66">
        <f>+upper!BN145</f>
        <v>1179.68</v>
      </c>
      <c r="BO145" s="66">
        <f>+upper!BO145</f>
        <v>1179.68</v>
      </c>
      <c r="BP145" s="66">
        <f>+upper!BP145</f>
        <v>1179.68</v>
      </c>
      <c r="BQ145" s="66">
        <f>+upper!BQ145</f>
        <v>1179.68</v>
      </c>
      <c r="BR145" s="66">
        <f>+upper!BR145</f>
        <v>1179.68</v>
      </c>
      <c r="BS145" s="66">
        <f>+upper!BS145</f>
        <v>1179.68</v>
      </c>
      <c r="BT145" s="66">
        <f>+upper!BT145</f>
        <v>1179.68</v>
      </c>
      <c r="BU145" s="66">
        <f>+upper!BU145</f>
        <v>1179.68</v>
      </c>
      <c r="BV145" s="66">
        <f>+upper!BV145</f>
        <v>1179.68</v>
      </c>
      <c r="BW145" s="66">
        <f>+upper!BW145</f>
        <v>1179.68</v>
      </c>
      <c r="BX145" s="66">
        <f>+upper!BX145</f>
        <v>1179.68</v>
      </c>
      <c r="BY145" s="66">
        <f>+upper!BY145</f>
        <v>1179.68</v>
      </c>
      <c r="BZ145" s="66">
        <f>+upper!BZ145</f>
        <v>1179.68</v>
      </c>
      <c r="CA145" s="66">
        <f>+upper!CA145</f>
        <v>1179.68</v>
      </c>
    </row>
    <row r="146" spans="1:79" x14ac:dyDescent="0.2">
      <c r="A146" s="9">
        <f>+data!B148</f>
        <v>528</v>
      </c>
      <c r="B146" s="66">
        <f>+upper!B146</f>
        <v>0</v>
      </c>
      <c r="C146" s="66">
        <f>+upper!C146</f>
        <v>0</v>
      </c>
      <c r="D146" s="66">
        <f>+upper!D146</f>
        <v>0</v>
      </c>
      <c r="E146" s="66">
        <f>+upper!E146</f>
        <v>0</v>
      </c>
      <c r="F146" s="66">
        <f>+upper!F146</f>
        <v>0</v>
      </c>
      <c r="G146" s="66">
        <f>+upper!G146</f>
        <v>0</v>
      </c>
      <c r="H146" s="66">
        <f>+upper!H146</f>
        <v>0</v>
      </c>
      <c r="I146" s="66">
        <f>+upper!I146</f>
        <v>0</v>
      </c>
      <c r="J146" s="66">
        <f>+upper!J146</f>
        <v>0</v>
      </c>
      <c r="K146" s="66">
        <f>+upper!K146</f>
        <v>0</v>
      </c>
      <c r="L146" s="66">
        <f>+upper!L146</f>
        <v>0</v>
      </c>
      <c r="M146" s="66">
        <f>+upper!M146</f>
        <v>0</v>
      </c>
      <c r="N146" s="66">
        <f>+upper!N146</f>
        <v>0</v>
      </c>
      <c r="O146" s="66">
        <f>+upper!O146</f>
        <v>0</v>
      </c>
      <c r="P146" s="66">
        <f>+upper!P146</f>
        <v>0</v>
      </c>
      <c r="Q146" s="66">
        <f>+upper!Q146</f>
        <v>0</v>
      </c>
      <c r="R146" s="66">
        <f>+upper!R146</f>
        <v>0</v>
      </c>
      <c r="S146" s="66">
        <f>+upper!S146</f>
        <v>0</v>
      </c>
      <c r="T146" s="66">
        <f>+upper!T146</f>
        <v>0</v>
      </c>
      <c r="U146" s="66">
        <f>+upper!U146</f>
        <v>0</v>
      </c>
      <c r="V146" s="66">
        <f>+upper!V146</f>
        <v>0</v>
      </c>
      <c r="W146" s="66">
        <f>+upper!W146</f>
        <v>0</v>
      </c>
      <c r="X146" s="66">
        <f>+upper!X146</f>
        <v>0</v>
      </c>
      <c r="Y146" s="66">
        <f>+upper!Y146</f>
        <v>0</v>
      </c>
      <c r="Z146" s="66">
        <f>+upper!Z146</f>
        <v>0.56742090621592356</v>
      </c>
      <c r="AA146" s="66">
        <f>+upper!AA146</f>
        <v>0.83910302895580957</v>
      </c>
      <c r="AB146" s="66">
        <f>+upper!AB146</f>
        <v>1.0980142343074939</v>
      </c>
      <c r="AC146" s="66">
        <f>+upper!AC146</f>
        <v>1.3441545222709763</v>
      </c>
      <c r="AD146" s="66">
        <f>+upper!AD146</f>
        <v>1.3721340664330626</v>
      </c>
      <c r="AE146" s="66">
        <f>+upper!AE146</f>
        <v>1.3994888883315957</v>
      </c>
      <c r="AF146" s="66">
        <f>+upper!AF146</f>
        <v>1.426218987966577</v>
      </c>
      <c r="AG146" s="66">
        <f>+upper!AG146</f>
        <v>1.4523243653380054</v>
      </c>
      <c r="AH146" s="66">
        <f>+upper!AH146</f>
        <v>1.4778050204458815</v>
      </c>
      <c r="AI146" s="66">
        <f>+upper!AI146</f>
        <v>1.5026609532902051</v>
      </c>
      <c r="AJ146" s="66">
        <f>+upper!AJ146</f>
        <v>1.5268921638709763</v>
      </c>
      <c r="AK146" s="66">
        <f>+upper!AK146</f>
        <v>1.5504986521881949</v>
      </c>
      <c r="AL146" s="66">
        <f>+upper!AL146</f>
        <v>1.5734804182418609</v>
      </c>
      <c r="AM146" s="66">
        <f>+upper!AM146</f>
        <v>1.5958374620319746</v>
      </c>
      <c r="AN146" s="66">
        <f>+upper!AN146</f>
        <v>3.0778369043625808</v>
      </c>
      <c r="AO146" s="66">
        <f>+upper!AO146</f>
        <v>4.5335929030120186</v>
      </c>
      <c r="AP146" s="66">
        <f>+upper!AP146</f>
        <v>5.9631054579802916</v>
      </c>
      <c r="AQ146" s="66">
        <f>+upper!AQ146</f>
        <v>7.3663745692673945</v>
      </c>
      <c r="AR146" s="66">
        <f>+upper!AR146</f>
        <v>8.743400236873331</v>
      </c>
      <c r="AS146" s="66">
        <f>+upper!AS146</f>
        <v>10.0941824607981</v>
      </c>
      <c r="AT146" s="66">
        <f>+upper!AT146</f>
        <v>11.418721241041704</v>
      </c>
      <c r="AU146" s="66">
        <f>+upper!AU146</f>
        <v>12.717016577604138</v>
      </c>
      <c r="AV146" s="66">
        <f>+upper!AV146</f>
        <v>13.989068470485405</v>
      </c>
      <c r="AW146" s="66">
        <f>+upper!AW146</f>
        <v>15.234876919685505</v>
      </c>
      <c r="AX146" s="66">
        <f>+upper!AX146</f>
        <v>25.294732155541325</v>
      </c>
      <c r="AY146" s="66">
        <f>+upper!AY146</f>
        <v>35.277203889582879</v>
      </c>
      <c r="AZ146" s="66">
        <f>+upper!AZ146</f>
        <v>45.18229212181015</v>
      </c>
      <c r="BA146" s="66">
        <f>+upper!BA146</f>
        <v>55.009996852223146</v>
      </c>
      <c r="BB146" s="66">
        <f>+upper!BB146</f>
        <v>64.760318080821875</v>
      </c>
      <c r="BC146" s="66">
        <f>+upper!BC146</f>
        <v>74.433255807606315</v>
      </c>
      <c r="BD146" s="66">
        <f>+upper!BD146</f>
        <v>97.152985230362276</v>
      </c>
      <c r="BE146" s="66">
        <f>+upper!BE146</f>
        <v>122.23924890041255</v>
      </c>
      <c r="BF146" s="66">
        <f>+upper!BF146</f>
        <v>110.09037266514808</v>
      </c>
      <c r="BG146" s="66">
        <f>+upper!BG146</f>
        <v>125.82657459874244</v>
      </c>
      <c r="BH146" s="66">
        <f>+upper!BH146</f>
        <v>111.17207394266401</v>
      </c>
      <c r="BI146" s="66">
        <f>+upper!BI146</f>
        <v>98.538883721906728</v>
      </c>
      <c r="BJ146" s="66">
        <f>+upper!BJ146</f>
        <v>88.684995349716061</v>
      </c>
      <c r="BK146" s="66">
        <f>+upper!BK146</f>
        <v>96.012245677755274</v>
      </c>
      <c r="BL146" s="66">
        <f>+upper!BL146</f>
        <v>103.08683220137935</v>
      </c>
      <c r="BM146" s="66">
        <f>+upper!BM146</f>
        <v>109.15076350734284</v>
      </c>
      <c r="BN146" s="66">
        <f>+upper!BN146</f>
        <v>115.46735861772147</v>
      </c>
      <c r="BO146" s="66">
        <f>+upper!BO146</f>
        <v>117.23600524862749</v>
      </c>
      <c r="BP146" s="66">
        <f>+upper!BP146</f>
        <v>119.25731568394866</v>
      </c>
      <c r="BQ146" s="66">
        <f>+upper!BQ146</f>
        <v>121.02596231485468</v>
      </c>
      <c r="BR146" s="66">
        <f>+upper!BR146</f>
        <v>122.7946089457607</v>
      </c>
      <c r="BS146" s="66">
        <f>+upper!BS146</f>
        <v>126.18030392492402</v>
      </c>
      <c r="BT146" s="66">
        <f>+upper!BT146</f>
        <v>127.52784421513782</v>
      </c>
      <c r="BU146" s="66">
        <f>+upper!BU146</f>
        <v>129.73668734084731</v>
      </c>
      <c r="BV146" s="66">
        <f>+upper!BV146</f>
        <v>131.94927363402959</v>
      </c>
      <c r="BW146" s="66">
        <f>+upper!BW146</f>
        <v>134.21481326972693</v>
      </c>
      <c r="BX146" s="66">
        <f>+upper!BX146</f>
        <v>136.39559927568982</v>
      </c>
      <c r="BY146" s="66">
        <f>+upper!BY146</f>
        <v>138.33575063113651</v>
      </c>
      <c r="BZ146" s="66">
        <f>+upper!BZ146</f>
        <v>140.65484214644988</v>
      </c>
      <c r="CA146" s="66">
        <f>+upper!CA146</f>
        <v>142.80759348550998</v>
      </c>
    </row>
    <row r="147" spans="1:79" x14ac:dyDescent="0.2">
      <c r="A147" s="9">
        <f>+data!B149</f>
        <v>530</v>
      </c>
      <c r="B147" s="66">
        <f>+upper!B147</f>
        <v>0</v>
      </c>
      <c r="C147" s="66">
        <f>+upper!C147</f>
        <v>0</v>
      </c>
      <c r="D147" s="66">
        <f>+upper!D147</f>
        <v>0</v>
      </c>
      <c r="E147" s="66">
        <f>+upper!E147</f>
        <v>0</v>
      </c>
      <c r="F147" s="66">
        <f>+upper!F147</f>
        <v>0</v>
      </c>
      <c r="G147" s="66">
        <f>+upper!G147</f>
        <v>0</v>
      </c>
      <c r="H147" s="66">
        <f>+upper!H147</f>
        <v>0</v>
      </c>
      <c r="I147" s="66">
        <f>+upper!I147</f>
        <v>0</v>
      </c>
      <c r="J147" s="66">
        <f>+upper!J147</f>
        <v>0</v>
      </c>
      <c r="K147" s="66">
        <f>+upper!K147</f>
        <v>0</v>
      </c>
      <c r="L147" s="66">
        <f>+upper!L147</f>
        <v>0</v>
      </c>
      <c r="M147" s="66">
        <f>+upper!M147</f>
        <v>0</v>
      </c>
      <c r="N147" s="66">
        <f>+upper!N147</f>
        <v>0</v>
      </c>
      <c r="O147" s="66">
        <f>+upper!O147</f>
        <v>0</v>
      </c>
      <c r="P147" s="66">
        <f>+upper!P147</f>
        <v>0</v>
      </c>
      <c r="Q147" s="66">
        <f>+upper!Q147</f>
        <v>0</v>
      </c>
      <c r="R147" s="66">
        <f>+upper!R147</f>
        <v>0</v>
      </c>
      <c r="S147" s="66">
        <f>+upper!S147</f>
        <v>0</v>
      </c>
      <c r="T147" s="66">
        <f>+upper!T147</f>
        <v>0</v>
      </c>
      <c r="U147" s="66">
        <f>+upper!U147</f>
        <v>0</v>
      </c>
      <c r="V147" s="66">
        <f>+upper!V147</f>
        <v>0</v>
      </c>
      <c r="W147" s="66">
        <f>+upper!W147</f>
        <v>0</v>
      </c>
      <c r="X147" s="66">
        <f>+upper!X147</f>
        <v>0</v>
      </c>
      <c r="Y147" s="66">
        <f>+upper!Y147</f>
        <v>0</v>
      </c>
      <c r="Z147" s="66">
        <f>+upper!Z147</f>
        <v>0</v>
      </c>
      <c r="AA147" s="66">
        <f>+upper!AA147</f>
        <v>0</v>
      </c>
      <c r="AB147" s="66">
        <f>+upper!AB147</f>
        <v>0</v>
      </c>
      <c r="AC147" s="66">
        <f>+upper!AC147</f>
        <v>0</v>
      </c>
      <c r="AD147" s="66">
        <f>+upper!AD147</f>
        <v>0</v>
      </c>
      <c r="AE147" s="66">
        <f>+upper!AE147</f>
        <v>0</v>
      </c>
      <c r="AF147" s="66">
        <f>+upper!AF147</f>
        <v>0</v>
      </c>
      <c r="AG147" s="66">
        <f>+upper!AG147</f>
        <v>0</v>
      </c>
      <c r="AH147" s="66">
        <f>+upper!AH147</f>
        <v>0</v>
      </c>
      <c r="AI147" s="66">
        <f>+upper!AI147</f>
        <v>0</v>
      </c>
      <c r="AJ147" s="66">
        <f>+upper!AJ147</f>
        <v>0</v>
      </c>
      <c r="AK147" s="66">
        <f>+upper!AK147</f>
        <v>0</v>
      </c>
      <c r="AL147" s="66">
        <f>+upper!AL147</f>
        <v>0</v>
      </c>
      <c r="AM147" s="66">
        <f>+upper!AM147</f>
        <v>0</v>
      </c>
      <c r="AN147" s="66">
        <f>+upper!AN147</f>
        <v>0</v>
      </c>
      <c r="AO147" s="66">
        <f>+upper!AO147</f>
        <v>0</v>
      </c>
      <c r="AP147" s="66">
        <f>+upper!AP147</f>
        <v>0</v>
      </c>
      <c r="AQ147" s="66">
        <f>+upper!AQ147</f>
        <v>0</v>
      </c>
      <c r="AR147" s="66">
        <f>+upper!AR147</f>
        <v>0</v>
      </c>
      <c r="AS147" s="66">
        <f>+upper!AS147</f>
        <v>0</v>
      </c>
      <c r="AT147" s="66">
        <f>+upper!AT147</f>
        <v>0</v>
      </c>
      <c r="AU147" s="66">
        <f>+upper!AU147</f>
        <v>0</v>
      </c>
      <c r="AV147" s="66">
        <f>+upper!AV147</f>
        <v>0</v>
      </c>
      <c r="AW147" s="66">
        <f>+upper!AW147</f>
        <v>0</v>
      </c>
      <c r="AX147" s="66">
        <f>+upper!AX147</f>
        <v>0</v>
      </c>
      <c r="AY147" s="66">
        <f>+upper!AY147</f>
        <v>0</v>
      </c>
      <c r="AZ147" s="66">
        <f>+upper!AZ147</f>
        <v>0</v>
      </c>
      <c r="BA147" s="66">
        <f>+upper!BA147</f>
        <v>0</v>
      </c>
      <c r="BB147" s="66">
        <f>+upper!BB147</f>
        <v>0</v>
      </c>
      <c r="BC147" s="66">
        <f>+upper!BC147</f>
        <v>0</v>
      </c>
      <c r="BD147" s="66">
        <f>+upper!BD147</f>
        <v>0</v>
      </c>
      <c r="BE147" s="66">
        <f>+upper!BE147</f>
        <v>0</v>
      </c>
      <c r="BF147" s="66">
        <f>+upper!BF147</f>
        <v>0</v>
      </c>
      <c r="BG147" s="66">
        <f>+upper!BG147</f>
        <v>0</v>
      </c>
      <c r="BH147" s="66">
        <f>+upper!BH147</f>
        <v>0</v>
      </c>
      <c r="BI147" s="66">
        <f>+upper!BI147</f>
        <v>0</v>
      </c>
      <c r="BJ147" s="66">
        <f>+upper!BJ147</f>
        <v>0</v>
      </c>
      <c r="BK147" s="66">
        <f>+upper!BK147</f>
        <v>0</v>
      </c>
      <c r="BL147" s="66">
        <f>+upper!BL147</f>
        <v>0</v>
      </c>
      <c r="BM147" s="66">
        <f>+upper!BM147</f>
        <v>0</v>
      </c>
      <c r="BN147" s="66">
        <f>+upper!BN147</f>
        <v>0</v>
      </c>
      <c r="BO147" s="66">
        <f>+upper!BO147</f>
        <v>0</v>
      </c>
      <c r="BP147" s="66">
        <f>+upper!BP147</f>
        <v>0</v>
      </c>
      <c r="BQ147" s="66">
        <f>+upper!BQ147</f>
        <v>0</v>
      </c>
      <c r="BR147" s="66">
        <f>+upper!BR147</f>
        <v>0</v>
      </c>
      <c r="BS147" s="66">
        <f>+upper!BS147</f>
        <v>0</v>
      </c>
      <c r="BT147" s="66">
        <f>+upper!BT147</f>
        <v>0</v>
      </c>
      <c r="BU147" s="66">
        <f>+upper!BU147</f>
        <v>0</v>
      </c>
      <c r="BV147" s="66">
        <f>+upper!BV147</f>
        <v>0</v>
      </c>
      <c r="BW147" s="66">
        <f>+upper!BW147</f>
        <v>0</v>
      </c>
      <c r="BX147" s="66">
        <f>+upper!BX147</f>
        <v>0</v>
      </c>
      <c r="BY147" s="66">
        <f>+upper!BY147</f>
        <v>0</v>
      </c>
      <c r="BZ147" s="66">
        <f>+upper!BZ147</f>
        <v>0</v>
      </c>
      <c r="CA147" s="66">
        <f>+upper!CA147</f>
        <v>0</v>
      </c>
    </row>
    <row r="148" spans="1:79" x14ac:dyDescent="0.2">
      <c r="A148" s="9">
        <f>+data!B150</f>
        <v>533</v>
      </c>
      <c r="B148" s="66">
        <f>+upper!B148</f>
        <v>0</v>
      </c>
      <c r="C148" s="66">
        <f>+upper!C148</f>
        <v>0</v>
      </c>
      <c r="D148" s="66">
        <f>+upper!D148</f>
        <v>0</v>
      </c>
      <c r="E148" s="66">
        <f>+upper!E148</f>
        <v>0</v>
      </c>
      <c r="F148" s="66">
        <f>+upper!F148</f>
        <v>0</v>
      </c>
      <c r="G148" s="66">
        <f>+upper!G148</f>
        <v>0</v>
      </c>
      <c r="H148" s="66">
        <f>+upper!H148</f>
        <v>0</v>
      </c>
      <c r="I148" s="66">
        <f>+upper!I148</f>
        <v>0</v>
      </c>
      <c r="J148" s="66">
        <f>+upper!J148</f>
        <v>0</v>
      </c>
      <c r="K148" s="66">
        <f>+upper!K148</f>
        <v>0</v>
      </c>
      <c r="L148" s="66">
        <f>+upper!L148</f>
        <v>0</v>
      </c>
      <c r="M148" s="66">
        <f>+upper!M148</f>
        <v>0</v>
      </c>
      <c r="N148" s="66">
        <f>+upper!N148</f>
        <v>0</v>
      </c>
      <c r="O148" s="66">
        <f>+upper!O148</f>
        <v>0</v>
      </c>
      <c r="P148" s="66">
        <f>+upper!P148</f>
        <v>0</v>
      </c>
      <c r="Q148" s="66">
        <f>+upper!Q148</f>
        <v>0</v>
      </c>
      <c r="R148" s="66">
        <f>+upper!R148</f>
        <v>0</v>
      </c>
      <c r="S148" s="66">
        <f>+upper!S148</f>
        <v>0</v>
      </c>
      <c r="T148" s="66">
        <f>+upper!T148</f>
        <v>0</v>
      </c>
      <c r="U148" s="66">
        <f>+upper!U148</f>
        <v>0</v>
      </c>
      <c r="V148" s="66">
        <f>+upper!V148</f>
        <v>0</v>
      </c>
      <c r="W148" s="66">
        <f>+upper!W148</f>
        <v>0</v>
      </c>
      <c r="X148" s="66">
        <f>+upper!X148</f>
        <v>0</v>
      </c>
      <c r="Y148" s="66">
        <f>+upper!Y148</f>
        <v>0</v>
      </c>
      <c r="Z148" s="66">
        <f>+upper!Z148</f>
        <v>0</v>
      </c>
      <c r="AA148" s="66">
        <f>+upper!AA148</f>
        <v>0</v>
      </c>
      <c r="AB148" s="66">
        <f>+upper!AB148</f>
        <v>0</v>
      </c>
      <c r="AC148" s="66">
        <f>+upper!AC148</f>
        <v>0</v>
      </c>
      <c r="AD148" s="66">
        <f>+upper!AD148</f>
        <v>0</v>
      </c>
      <c r="AE148" s="66">
        <f>+upper!AE148</f>
        <v>0</v>
      </c>
      <c r="AF148" s="66">
        <f>+upper!AF148</f>
        <v>0</v>
      </c>
      <c r="AG148" s="66">
        <f>+upper!AG148</f>
        <v>0</v>
      </c>
      <c r="AH148" s="66">
        <f>+upper!AH148</f>
        <v>0</v>
      </c>
      <c r="AI148" s="66">
        <f>+upper!AI148</f>
        <v>0</v>
      </c>
      <c r="AJ148" s="66">
        <f>+upper!AJ148</f>
        <v>0</v>
      </c>
      <c r="AK148" s="66">
        <f>+upper!AK148</f>
        <v>0</v>
      </c>
      <c r="AL148" s="66">
        <f>+upper!AL148</f>
        <v>0</v>
      </c>
      <c r="AM148" s="66">
        <f>+upper!AM148</f>
        <v>0</v>
      </c>
      <c r="AN148" s="66">
        <f>+upper!AN148</f>
        <v>0</v>
      </c>
      <c r="AO148" s="66">
        <f>+upper!AO148</f>
        <v>0</v>
      </c>
      <c r="AP148" s="66">
        <f>+upper!AP148</f>
        <v>0</v>
      </c>
      <c r="AQ148" s="66">
        <f>+upper!AQ148</f>
        <v>0</v>
      </c>
      <c r="AR148" s="66">
        <f>+upper!AR148</f>
        <v>0</v>
      </c>
      <c r="AS148" s="66">
        <f>+upper!AS148</f>
        <v>0</v>
      </c>
      <c r="AT148" s="66">
        <f>+upper!AT148</f>
        <v>0</v>
      </c>
      <c r="AU148" s="66">
        <f>+upper!AU148</f>
        <v>0</v>
      </c>
      <c r="AV148" s="66">
        <f>+upper!AV148</f>
        <v>0</v>
      </c>
      <c r="AW148" s="66">
        <f>+upper!AW148</f>
        <v>0</v>
      </c>
      <c r="AX148" s="66">
        <f>+upper!AX148</f>
        <v>0</v>
      </c>
      <c r="AY148" s="66">
        <f>+upper!AY148</f>
        <v>0</v>
      </c>
      <c r="AZ148" s="66">
        <f>+upper!AZ148</f>
        <v>0</v>
      </c>
      <c r="BA148" s="66">
        <f>+upper!BA148</f>
        <v>0</v>
      </c>
      <c r="BB148" s="66">
        <f>+upper!BB148</f>
        <v>0</v>
      </c>
      <c r="BC148" s="66">
        <f>+upper!BC148</f>
        <v>0</v>
      </c>
      <c r="BD148" s="66">
        <f>+upper!BD148</f>
        <v>0</v>
      </c>
      <c r="BE148" s="66">
        <f>+upper!BE148</f>
        <v>0</v>
      </c>
      <c r="BF148" s="66">
        <f>+upper!BF148</f>
        <v>0</v>
      </c>
      <c r="BG148" s="66">
        <f>+upper!BG148</f>
        <v>0</v>
      </c>
      <c r="BH148" s="66">
        <f>+upper!BH148</f>
        <v>0</v>
      </c>
      <c r="BI148" s="66">
        <f>+upper!BI148</f>
        <v>0</v>
      </c>
      <c r="BJ148" s="66">
        <f>+upper!BJ148</f>
        <v>0</v>
      </c>
      <c r="BK148" s="66">
        <f>+upper!BK148</f>
        <v>0</v>
      </c>
      <c r="BL148" s="66">
        <f>+upper!BL148</f>
        <v>0</v>
      </c>
      <c r="BM148" s="66">
        <f>+upper!BM148</f>
        <v>0</v>
      </c>
      <c r="BN148" s="66">
        <f>+upper!BN148</f>
        <v>0</v>
      </c>
      <c r="BO148" s="66">
        <f>+upper!BO148</f>
        <v>0</v>
      </c>
      <c r="BP148" s="66">
        <f>+upper!BP148</f>
        <v>0</v>
      </c>
      <c r="BQ148" s="66">
        <f>+upper!BQ148</f>
        <v>0</v>
      </c>
      <c r="BR148" s="66">
        <f>+upper!BR148</f>
        <v>0</v>
      </c>
      <c r="BS148" s="66">
        <f>+upper!BS148</f>
        <v>0</v>
      </c>
      <c r="BT148" s="66">
        <f>+upper!BT148</f>
        <v>0</v>
      </c>
      <c r="BU148" s="66">
        <f>+upper!BU148</f>
        <v>0</v>
      </c>
      <c r="BV148" s="66">
        <f>+upper!BV148</f>
        <v>0</v>
      </c>
      <c r="BW148" s="66">
        <f>+upper!BW148</f>
        <v>0</v>
      </c>
      <c r="BX148" s="66">
        <f>+upper!BX148</f>
        <v>0</v>
      </c>
      <c r="BY148" s="66">
        <f>+upper!BY148</f>
        <v>0</v>
      </c>
      <c r="BZ148" s="66">
        <f>+upper!BZ148</f>
        <v>0</v>
      </c>
      <c r="CA148" s="66">
        <f>+upper!CA148</f>
        <v>0</v>
      </c>
    </row>
    <row r="149" spans="1:79" x14ac:dyDescent="0.2">
      <c r="A149" s="9">
        <f>+data!B151</f>
        <v>540</v>
      </c>
      <c r="B149" s="66">
        <f>+upper!B149</f>
        <v>0</v>
      </c>
      <c r="C149" s="66">
        <f>+upper!C149</f>
        <v>0</v>
      </c>
      <c r="D149" s="66">
        <f>+upper!D149</f>
        <v>0</v>
      </c>
      <c r="E149" s="66">
        <f>+upper!E149</f>
        <v>0</v>
      </c>
      <c r="F149" s="66">
        <f>+upper!F149</f>
        <v>0</v>
      </c>
      <c r="G149" s="66">
        <f>+upper!G149</f>
        <v>0</v>
      </c>
      <c r="H149" s="66">
        <f>+upper!H149</f>
        <v>0</v>
      </c>
      <c r="I149" s="66">
        <f>+upper!I149</f>
        <v>0</v>
      </c>
      <c r="J149" s="66">
        <f>+upper!J149</f>
        <v>0</v>
      </c>
      <c r="K149" s="66">
        <f>+upper!K149</f>
        <v>0</v>
      </c>
      <c r="L149" s="66">
        <f>+upper!L149</f>
        <v>0</v>
      </c>
      <c r="M149" s="66">
        <f>+upper!M149</f>
        <v>0</v>
      </c>
      <c r="N149" s="66">
        <f>+upper!N149</f>
        <v>0</v>
      </c>
      <c r="O149" s="66">
        <f>+upper!O149</f>
        <v>0</v>
      </c>
      <c r="P149" s="66">
        <f>+upper!P149</f>
        <v>0</v>
      </c>
      <c r="Q149" s="66">
        <f>+upper!Q149</f>
        <v>0</v>
      </c>
      <c r="R149" s="66">
        <f>+upper!R149</f>
        <v>0</v>
      </c>
      <c r="S149" s="66">
        <f>+upper!S149</f>
        <v>0</v>
      </c>
      <c r="T149" s="66">
        <f>+upper!T149</f>
        <v>0</v>
      </c>
      <c r="U149" s="66">
        <f>+upper!U149</f>
        <v>0</v>
      </c>
      <c r="V149" s="66">
        <f>+upper!V149</f>
        <v>0</v>
      </c>
      <c r="W149" s="66">
        <f>+upper!W149</f>
        <v>0</v>
      </c>
      <c r="X149" s="66">
        <f>+upper!X149</f>
        <v>0</v>
      </c>
      <c r="Y149" s="66">
        <f>+upper!Y149</f>
        <v>0</v>
      </c>
      <c r="Z149" s="66">
        <f>+upper!Z149</f>
        <v>0</v>
      </c>
      <c r="AA149" s="66">
        <f>+upper!AA149</f>
        <v>0</v>
      </c>
      <c r="AB149" s="66">
        <f>+upper!AB149</f>
        <v>0</v>
      </c>
      <c r="AC149" s="66">
        <f>+upper!AC149</f>
        <v>0</v>
      </c>
      <c r="AD149" s="66">
        <f>+upper!AD149</f>
        <v>0</v>
      </c>
      <c r="AE149" s="66">
        <f>+upper!AE149</f>
        <v>0</v>
      </c>
      <c r="AF149" s="66">
        <f>+upper!AF149</f>
        <v>0</v>
      </c>
      <c r="AG149" s="66">
        <f>+upper!AG149</f>
        <v>0</v>
      </c>
      <c r="AH149" s="66">
        <f>+upper!AH149</f>
        <v>0</v>
      </c>
      <c r="AI149" s="66">
        <f>+upper!AI149</f>
        <v>0</v>
      </c>
      <c r="AJ149" s="66">
        <f>+upper!AJ149</f>
        <v>0</v>
      </c>
      <c r="AK149" s="66">
        <f>+upper!AK149</f>
        <v>0</v>
      </c>
      <c r="AL149" s="66">
        <f>+upper!AL149</f>
        <v>0</v>
      </c>
      <c r="AM149" s="66">
        <f>+upper!AM149</f>
        <v>0</v>
      </c>
      <c r="AN149" s="66">
        <f>+upper!AN149</f>
        <v>0</v>
      </c>
      <c r="AO149" s="66">
        <f>+upper!AO149</f>
        <v>0</v>
      </c>
      <c r="AP149" s="66">
        <f>+upper!AP149</f>
        <v>0</v>
      </c>
      <c r="AQ149" s="66">
        <f>+upper!AQ149</f>
        <v>0</v>
      </c>
      <c r="AR149" s="66">
        <f>+upper!AR149</f>
        <v>0</v>
      </c>
      <c r="AS149" s="66">
        <f>+upper!AS149</f>
        <v>0</v>
      </c>
      <c r="AT149" s="66">
        <f>+upper!AT149</f>
        <v>0</v>
      </c>
      <c r="AU149" s="66">
        <f>+upper!AU149</f>
        <v>0</v>
      </c>
      <c r="AV149" s="66">
        <f>+upper!AV149</f>
        <v>0</v>
      </c>
      <c r="AW149" s="66">
        <f>+upper!AW149</f>
        <v>0</v>
      </c>
      <c r="AX149" s="66">
        <f>+upper!AX149</f>
        <v>0.34866666666666668</v>
      </c>
      <c r="AY149" s="66">
        <f>+upper!AY149</f>
        <v>0.69466666666666665</v>
      </c>
      <c r="AZ149" s="66">
        <f>+upper!AZ149</f>
        <v>1.038</v>
      </c>
      <c r="BA149" s="66">
        <f>+upper!BA149</f>
        <v>1.3786666666666667</v>
      </c>
      <c r="BB149" s="66">
        <f>+upper!BB149</f>
        <v>1.7166666666666668</v>
      </c>
      <c r="BC149" s="66">
        <f>+upper!BC149</f>
        <v>2.052</v>
      </c>
      <c r="BD149" s="66">
        <f>+upper!BD149</f>
        <v>2.044</v>
      </c>
      <c r="BE149" s="66">
        <f>+upper!BE149</f>
        <v>2.036</v>
      </c>
      <c r="BF149" s="66">
        <f>+upper!BF149</f>
        <v>4.056</v>
      </c>
      <c r="BG149" s="66">
        <f>+upper!BG149</f>
        <v>9.09</v>
      </c>
      <c r="BH149" s="66">
        <f>+upper!BH149</f>
        <v>9.09</v>
      </c>
      <c r="BI149" s="66">
        <f>+upper!BI149</f>
        <v>10.1</v>
      </c>
      <c r="BJ149" s="66">
        <f>+upper!BJ149</f>
        <v>10.1</v>
      </c>
      <c r="BK149" s="66">
        <f>+upper!BK149</f>
        <v>10.1</v>
      </c>
      <c r="BL149" s="66">
        <f>+upper!BL149</f>
        <v>10.1</v>
      </c>
      <c r="BM149" s="66">
        <f>+upper!BM149</f>
        <v>10.1</v>
      </c>
      <c r="BN149" s="66">
        <f>+upper!BN149</f>
        <v>10.1</v>
      </c>
      <c r="BO149" s="66">
        <f>+upper!BO149</f>
        <v>10.1</v>
      </c>
      <c r="BP149" s="66">
        <f>+upper!BP149</f>
        <v>10.1</v>
      </c>
      <c r="BQ149" s="66">
        <f>+upper!BQ149</f>
        <v>10.1</v>
      </c>
      <c r="BR149" s="66">
        <f>+upper!BR149</f>
        <v>10.1</v>
      </c>
      <c r="BS149" s="66">
        <f>+upper!BS149</f>
        <v>10.1</v>
      </c>
      <c r="BT149" s="66">
        <f>+upper!BT149</f>
        <v>10.1</v>
      </c>
      <c r="BU149" s="66">
        <f>+upper!BU149</f>
        <v>10.1</v>
      </c>
      <c r="BV149" s="66">
        <f>+upper!BV149</f>
        <v>10.1</v>
      </c>
      <c r="BW149" s="66">
        <f>+upper!BW149</f>
        <v>10.1</v>
      </c>
      <c r="BX149" s="66">
        <f>+upper!BX149</f>
        <v>10.1</v>
      </c>
      <c r="BY149" s="66">
        <f>+upper!BY149</f>
        <v>10.1</v>
      </c>
      <c r="BZ149" s="66">
        <f>+upper!BZ149</f>
        <v>10.1</v>
      </c>
      <c r="CA149" s="66">
        <f>+upper!CA149</f>
        <v>10.1</v>
      </c>
    </row>
    <row r="150" spans="1:79" x14ac:dyDescent="0.2">
      <c r="A150" s="9">
        <f>+data!B152</f>
        <v>548</v>
      </c>
      <c r="B150" s="66">
        <f>+upper!B150</f>
        <v>0</v>
      </c>
      <c r="C150" s="66">
        <f>+upper!C150</f>
        <v>0</v>
      </c>
      <c r="D150" s="66">
        <f>+upper!D150</f>
        <v>0</v>
      </c>
      <c r="E150" s="66">
        <f>+upper!E150</f>
        <v>0</v>
      </c>
      <c r="F150" s="66">
        <f>+upper!F150</f>
        <v>0</v>
      </c>
      <c r="G150" s="66">
        <f>+upper!G150</f>
        <v>0</v>
      </c>
      <c r="H150" s="66">
        <f>+upper!H150</f>
        <v>0</v>
      </c>
      <c r="I150" s="66">
        <f>+upper!I150</f>
        <v>0</v>
      </c>
      <c r="J150" s="66">
        <f>+upper!J150</f>
        <v>0</v>
      </c>
      <c r="K150" s="66">
        <f>+upper!K150</f>
        <v>0</v>
      </c>
      <c r="L150" s="66">
        <f>+upper!L150</f>
        <v>0</v>
      </c>
      <c r="M150" s="66">
        <f>+upper!M150</f>
        <v>0</v>
      </c>
      <c r="N150" s="66">
        <f>+upper!N150</f>
        <v>0</v>
      </c>
      <c r="O150" s="66">
        <f>+upper!O150</f>
        <v>0</v>
      </c>
      <c r="P150" s="66">
        <f>+upper!P150</f>
        <v>0</v>
      </c>
      <c r="Q150" s="66">
        <f>+upper!Q150</f>
        <v>0</v>
      </c>
      <c r="R150" s="66">
        <f>+upper!R150</f>
        <v>0</v>
      </c>
      <c r="S150" s="66">
        <f>+upper!S150</f>
        <v>0</v>
      </c>
      <c r="T150" s="66">
        <f>+upper!T150</f>
        <v>0</v>
      </c>
      <c r="U150" s="66">
        <f>+upper!U150</f>
        <v>0</v>
      </c>
      <c r="V150" s="66">
        <f>+upper!V150</f>
        <v>0</v>
      </c>
      <c r="W150" s="66">
        <f>+upper!W150</f>
        <v>0</v>
      </c>
      <c r="X150" s="66">
        <f>+upper!X150</f>
        <v>0</v>
      </c>
      <c r="Y150" s="66">
        <f>+upper!Y150</f>
        <v>0</v>
      </c>
      <c r="Z150" s="66">
        <f>+upper!Z150</f>
        <v>0</v>
      </c>
      <c r="AA150" s="66">
        <f>+upper!AA150</f>
        <v>0</v>
      </c>
      <c r="AB150" s="66">
        <f>+upper!AB150</f>
        <v>0</v>
      </c>
      <c r="AC150" s="66">
        <f>+upper!AC150</f>
        <v>0</v>
      </c>
      <c r="AD150" s="66">
        <f>+upper!AD150</f>
        <v>0</v>
      </c>
      <c r="AE150" s="66">
        <f>+upper!AE150</f>
        <v>0</v>
      </c>
      <c r="AF150" s="66">
        <f>+upper!AF150</f>
        <v>0</v>
      </c>
      <c r="AG150" s="66">
        <f>+upper!AG150</f>
        <v>0</v>
      </c>
      <c r="AH150" s="66">
        <f>+upper!AH150</f>
        <v>0</v>
      </c>
      <c r="AI150" s="66">
        <f>+upper!AI150</f>
        <v>0</v>
      </c>
      <c r="AJ150" s="66">
        <f>+upper!AJ150</f>
        <v>0</v>
      </c>
      <c r="AK150" s="66">
        <f>+upper!AK150</f>
        <v>0</v>
      </c>
      <c r="AL150" s="66">
        <f>+upper!AL150</f>
        <v>0</v>
      </c>
      <c r="AM150" s="66">
        <f>+upper!AM150</f>
        <v>0</v>
      </c>
      <c r="AN150" s="66">
        <f>+upper!AN150</f>
        <v>0</v>
      </c>
      <c r="AO150" s="66">
        <f>+upper!AO150</f>
        <v>0</v>
      </c>
      <c r="AP150" s="66">
        <f>+upper!AP150</f>
        <v>0</v>
      </c>
      <c r="AQ150" s="66">
        <f>+upper!AQ150</f>
        <v>0</v>
      </c>
      <c r="AR150" s="66">
        <f>+upper!AR150</f>
        <v>0</v>
      </c>
      <c r="AS150" s="66">
        <f>+upper!AS150</f>
        <v>0</v>
      </c>
      <c r="AT150" s="66">
        <f>+upper!AT150</f>
        <v>0</v>
      </c>
      <c r="AU150" s="66">
        <f>+upper!AU150</f>
        <v>0</v>
      </c>
      <c r="AV150" s="66">
        <f>+upper!AV150</f>
        <v>0</v>
      </c>
      <c r="AW150" s="66">
        <f>+upper!AW150</f>
        <v>0</v>
      </c>
      <c r="AX150" s="66">
        <f>+upper!AX150</f>
        <v>0</v>
      </c>
      <c r="AY150" s="66">
        <f>+upper!AY150</f>
        <v>0</v>
      </c>
      <c r="AZ150" s="66">
        <f>+upper!AZ150</f>
        <v>0</v>
      </c>
      <c r="BA150" s="66">
        <f>+upper!BA150</f>
        <v>0</v>
      </c>
      <c r="BB150" s="66">
        <f>+upper!BB150</f>
        <v>0</v>
      </c>
      <c r="BC150" s="66">
        <f>+upper!BC150</f>
        <v>0</v>
      </c>
      <c r="BD150" s="66">
        <f>+upper!BD150</f>
        <v>0</v>
      </c>
      <c r="BE150" s="66">
        <f>+upper!BE150</f>
        <v>0</v>
      </c>
      <c r="BF150" s="66">
        <f>+upper!BF150</f>
        <v>0</v>
      </c>
      <c r="BG150" s="66">
        <f>+upper!BG150</f>
        <v>0</v>
      </c>
      <c r="BH150" s="66">
        <f>+upper!BH150</f>
        <v>0</v>
      </c>
      <c r="BI150" s="66">
        <f>+upper!BI150</f>
        <v>0</v>
      </c>
      <c r="BJ150" s="66">
        <f>+upper!BJ150</f>
        <v>0</v>
      </c>
      <c r="BK150" s="66">
        <f>+upper!BK150</f>
        <v>0</v>
      </c>
      <c r="BL150" s="66">
        <f>+upper!BL150</f>
        <v>0</v>
      </c>
      <c r="BM150" s="66">
        <f>+upper!BM150</f>
        <v>0</v>
      </c>
      <c r="BN150" s="66">
        <f>+upper!BN150</f>
        <v>0</v>
      </c>
      <c r="BO150" s="66">
        <f>+upper!BO150</f>
        <v>0</v>
      </c>
      <c r="BP150" s="66">
        <f>+upper!BP150</f>
        <v>0</v>
      </c>
      <c r="BQ150" s="66">
        <f>+upper!BQ150</f>
        <v>0</v>
      </c>
      <c r="BR150" s="66">
        <f>+upper!BR150</f>
        <v>0</v>
      </c>
      <c r="BS150" s="66">
        <f>+upper!BS150</f>
        <v>0</v>
      </c>
      <c r="BT150" s="66">
        <f>+upper!BT150</f>
        <v>0</v>
      </c>
      <c r="BU150" s="66">
        <f>+upper!BU150</f>
        <v>0</v>
      </c>
      <c r="BV150" s="66">
        <f>+upper!BV150</f>
        <v>0</v>
      </c>
      <c r="BW150" s="66">
        <f>+upper!BW150</f>
        <v>0</v>
      </c>
      <c r="BX150" s="66">
        <f>+upper!BX150</f>
        <v>0</v>
      </c>
      <c r="BY150" s="66">
        <f>+upper!BY150</f>
        <v>0</v>
      </c>
      <c r="BZ150" s="66">
        <f>+upper!BZ150</f>
        <v>0</v>
      </c>
      <c r="CA150" s="66">
        <f>+upper!CA150</f>
        <v>0</v>
      </c>
    </row>
    <row r="151" spans="1:79" x14ac:dyDescent="0.2">
      <c r="A151" s="9">
        <f>+data!B153</f>
        <v>554</v>
      </c>
      <c r="B151" s="66">
        <f>+upper!B151</f>
        <v>0</v>
      </c>
      <c r="C151" s="66">
        <f>+upper!C151</f>
        <v>0</v>
      </c>
      <c r="D151" s="66">
        <f>+upper!D151</f>
        <v>0</v>
      </c>
      <c r="E151" s="66">
        <f>+upper!E151</f>
        <v>0</v>
      </c>
      <c r="F151" s="66">
        <f>+upper!F151</f>
        <v>0</v>
      </c>
      <c r="G151" s="66">
        <f>+upper!G151</f>
        <v>0</v>
      </c>
      <c r="H151" s="66">
        <f>+upper!H151</f>
        <v>0</v>
      </c>
      <c r="I151" s="66">
        <f>+upper!I151</f>
        <v>0</v>
      </c>
      <c r="J151" s="66">
        <f>+upper!J151</f>
        <v>0</v>
      </c>
      <c r="K151" s="66">
        <f>+upper!K151</f>
        <v>0</v>
      </c>
      <c r="L151" s="66">
        <f>+upper!L151</f>
        <v>0</v>
      </c>
      <c r="M151" s="66">
        <f>+upper!M151</f>
        <v>0</v>
      </c>
      <c r="N151" s="66">
        <f>+upper!N151</f>
        <v>0</v>
      </c>
      <c r="O151" s="66">
        <f>+upper!O151</f>
        <v>0</v>
      </c>
      <c r="P151" s="66">
        <f>+upper!P151</f>
        <v>0</v>
      </c>
      <c r="Q151" s="66">
        <f>+upper!Q151</f>
        <v>0</v>
      </c>
      <c r="R151" s="66">
        <f>+upper!R151</f>
        <v>0</v>
      </c>
      <c r="S151" s="66">
        <f>+upper!S151</f>
        <v>0</v>
      </c>
      <c r="T151" s="66">
        <f>+upper!T151</f>
        <v>0</v>
      </c>
      <c r="U151" s="66">
        <f>+upper!U151</f>
        <v>0</v>
      </c>
      <c r="V151" s="66">
        <f>+upper!V151</f>
        <v>0</v>
      </c>
      <c r="W151" s="66">
        <f>+upper!W151</f>
        <v>0</v>
      </c>
      <c r="X151" s="66">
        <f>+upper!X151</f>
        <v>0</v>
      </c>
      <c r="Y151" s="66">
        <f>+upper!Y151</f>
        <v>0</v>
      </c>
      <c r="Z151" s="66">
        <f>+upper!Z151</f>
        <v>0</v>
      </c>
      <c r="AA151" s="66">
        <f>+upper!AA151</f>
        <v>0</v>
      </c>
      <c r="AB151" s="66">
        <f>+upper!AB151</f>
        <v>0</v>
      </c>
      <c r="AC151" s="66">
        <f>+upper!AC151</f>
        <v>0</v>
      </c>
      <c r="AD151" s="66">
        <f>+upper!AD151</f>
        <v>0</v>
      </c>
      <c r="AE151" s="66">
        <f>+upper!AE151</f>
        <v>0</v>
      </c>
      <c r="AF151" s="66">
        <f>+upper!AF151</f>
        <v>0</v>
      </c>
      <c r="AG151" s="66">
        <f>+upper!AG151</f>
        <v>0</v>
      </c>
      <c r="AH151" s="66">
        <f>+upper!AH151</f>
        <v>0</v>
      </c>
      <c r="AI151" s="66">
        <f>+upper!AI151</f>
        <v>0</v>
      </c>
      <c r="AJ151" s="66">
        <f>+upper!AJ151</f>
        <v>0</v>
      </c>
      <c r="AK151" s="66">
        <f>+upper!AK151</f>
        <v>0</v>
      </c>
      <c r="AL151" s="66">
        <f>+upper!AL151</f>
        <v>0</v>
      </c>
      <c r="AM151" s="66">
        <f>+upper!AM151</f>
        <v>0</v>
      </c>
      <c r="AN151" s="66">
        <f>+upper!AN151</f>
        <v>3.657404675465934</v>
      </c>
      <c r="AO151" s="66">
        <f>+upper!AO151</f>
        <v>7.2506443566254468</v>
      </c>
      <c r="AP151" s="66">
        <f>+upper!AP151</f>
        <v>10.779719043478542</v>
      </c>
      <c r="AQ151" s="66">
        <f>+upper!AQ151</f>
        <v>14.244628736025216</v>
      </c>
      <c r="AR151" s="66">
        <f>+upper!AR151</f>
        <v>17.645373434265469</v>
      </c>
      <c r="AS151" s="66">
        <f>+upper!AS151</f>
        <v>20.981953138199305</v>
      </c>
      <c r="AT151" s="66">
        <f>+upper!AT151</f>
        <v>24.254367847826718</v>
      </c>
      <c r="AU151" s="66">
        <f>+upper!AU151</f>
        <v>27.462617563147713</v>
      </c>
      <c r="AV151" s="66">
        <f>+upper!AV151</f>
        <v>30.606702284162289</v>
      </c>
      <c r="AW151" s="66">
        <f>+upper!AW151</f>
        <v>33.686622010870444</v>
      </c>
      <c r="AX151" s="66">
        <f>+upper!AX151</f>
        <v>38.998875951260636</v>
      </c>
      <c r="AY151" s="66">
        <f>+upper!AY151</f>
        <v>44.269519307107771</v>
      </c>
      <c r="AZ151" s="66">
        <f>+upper!AZ151</f>
        <v>49.498552078411869</v>
      </c>
      <c r="BA151" s="66">
        <f>+upper!BA151</f>
        <v>54.685974265172923</v>
      </c>
      <c r="BB151" s="66">
        <f>+upper!BB151</f>
        <v>59.831785867390934</v>
      </c>
      <c r="BC151" s="66">
        <f>+upper!BC151</f>
        <v>64.935986885065901</v>
      </c>
      <c r="BD151" s="66">
        <f>+upper!BD151</f>
        <v>93.244072608486448</v>
      </c>
      <c r="BE151" s="66">
        <f>+upper!BE151</f>
        <v>153.12504418579869</v>
      </c>
      <c r="BF151" s="66">
        <f>+upper!BF151</f>
        <v>233.36909693941814</v>
      </c>
      <c r="BG151" s="66">
        <f>+upper!BG151</f>
        <v>236.59937501412901</v>
      </c>
      <c r="BH151" s="66">
        <f>+upper!BH151</f>
        <v>415.0866228318053</v>
      </c>
      <c r="BI151" s="66">
        <f>+upper!BI151</f>
        <v>388.52107897056976</v>
      </c>
      <c r="BJ151" s="66">
        <f>+upper!BJ151</f>
        <v>406.7848903751692</v>
      </c>
      <c r="BK151" s="66">
        <f>+upper!BK151</f>
        <v>459.08580485197666</v>
      </c>
      <c r="BL151" s="66">
        <f>+upper!BL151</f>
        <v>442.4823399387044</v>
      </c>
      <c r="BM151" s="66">
        <f>+upper!BM151</f>
        <v>359.46501537234337</v>
      </c>
      <c r="BN151" s="66">
        <f>+upper!BN151</f>
        <v>513.87723906577492</v>
      </c>
      <c r="BO151" s="66">
        <f>+upper!BO151</f>
        <v>513.87723906577492</v>
      </c>
      <c r="BP151" s="66">
        <f>+upper!BP151</f>
        <v>513.87723906577492</v>
      </c>
      <c r="BQ151" s="66">
        <f>+upper!BQ151</f>
        <v>513.87723906577492</v>
      </c>
      <c r="BR151" s="66">
        <f>+upper!BR151</f>
        <v>513.87723906577492</v>
      </c>
      <c r="BS151" s="66">
        <f>+upper!BS151</f>
        <v>565.34798029691876</v>
      </c>
      <c r="BT151" s="66">
        <f>+upper!BT151</f>
        <v>548.19106655320309</v>
      </c>
      <c r="BU151" s="66">
        <f>+upper!BU151</f>
        <v>560.77280329859502</v>
      </c>
      <c r="BV151" s="66">
        <f>+upper!BV151</f>
        <v>574.87959904342711</v>
      </c>
      <c r="BW151" s="66">
        <f>+upper!BW151</f>
        <v>589.0118124382509</v>
      </c>
      <c r="BX151" s="66">
        <f>+upper!BX151</f>
        <v>600.365029434093</v>
      </c>
      <c r="BY151" s="66">
        <f>+upper!BY151</f>
        <v>604.26014308599929</v>
      </c>
      <c r="BZ151" s="66">
        <f>+upper!BZ151</f>
        <v>620.90550308879313</v>
      </c>
      <c r="CA151" s="66">
        <f>+upper!CA151</f>
        <v>631.71498320564967</v>
      </c>
    </row>
    <row r="152" spans="1:79" x14ac:dyDescent="0.2">
      <c r="A152" s="9">
        <f>+data!B154</f>
        <v>558</v>
      </c>
      <c r="B152" s="66">
        <f>+upper!B152</f>
        <v>0</v>
      </c>
      <c r="C152" s="66">
        <f>+upper!C152</f>
        <v>0</v>
      </c>
      <c r="D152" s="66">
        <f>+upper!D152</f>
        <v>0</v>
      </c>
      <c r="E152" s="66">
        <f>+upper!E152</f>
        <v>0</v>
      </c>
      <c r="F152" s="66">
        <f>+upper!F152</f>
        <v>0</v>
      </c>
      <c r="G152" s="66">
        <f>+upper!G152</f>
        <v>0</v>
      </c>
      <c r="H152" s="66">
        <f>+upper!H152</f>
        <v>0</v>
      </c>
      <c r="I152" s="66">
        <f>+upper!I152</f>
        <v>0</v>
      </c>
      <c r="J152" s="66">
        <f>+upper!J152</f>
        <v>0</v>
      </c>
      <c r="K152" s="66">
        <f>+upper!K152</f>
        <v>0</v>
      </c>
      <c r="L152" s="66">
        <f>+upper!L152</f>
        <v>0</v>
      </c>
      <c r="M152" s="66">
        <f>+upper!M152</f>
        <v>0</v>
      </c>
      <c r="N152" s="66">
        <f>+upper!N152</f>
        <v>0</v>
      </c>
      <c r="O152" s="66">
        <f>+upper!O152</f>
        <v>0</v>
      </c>
      <c r="P152" s="66">
        <f>+upper!P152</f>
        <v>0</v>
      </c>
      <c r="Q152" s="66">
        <f>+upper!Q152</f>
        <v>0</v>
      </c>
      <c r="R152" s="66">
        <f>+upper!R152</f>
        <v>0</v>
      </c>
      <c r="S152" s="66">
        <f>+upper!S152</f>
        <v>0</v>
      </c>
      <c r="T152" s="66">
        <f>+upper!T152</f>
        <v>0</v>
      </c>
      <c r="U152" s="66">
        <f>+upper!U152</f>
        <v>0</v>
      </c>
      <c r="V152" s="66">
        <f>+upper!V152</f>
        <v>0</v>
      </c>
      <c r="W152" s="66">
        <f>+upper!W152</f>
        <v>0</v>
      </c>
      <c r="X152" s="66">
        <f>+upper!X152</f>
        <v>0</v>
      </c>
      <c r="Y152" s="66">
        <f>+upper!Y152</f>
        <v>0</v>
      </c>
      <c r="Z152" s="66">
        <f>+upper!Z152</f>
        <v>0</v>
      </c>
      <c r="AA152" s="66">
        <f>+upper!AA152</f>
        <v>0</v>
      </c>
      <c r="AB152" s="66">
        <f>+upper!AB152</f>
        <v>0</v>
      </c>
      <c r="AC152" s="66">
        <f>+upper!AC152</f>
        <v>8.4587267261778426E-2</v>
      </c>
      <c r="AD152" s="66">
        <f>+upper!AD152</f>
        <v>9.8538483189078957E-2</v>
      </c>
      <c r="AE152" s="66">
        <f>+upper!AE152</f>
        <v>0.1122537650185505</v>
      </c>
      <c r="AF152" s="66">
        <f>+upper!AF152</f>
        <v>0.12573311275019311</v>
      </c>
      <c r="AG152" s="66">
        <f>+upper!AG152</f>
        <v>0.13897652638400676</v>
      </c>
      <c r="AH152" s="66">
        <f>+upper!AH152</f>
        <v>0.1519840059199915</v>
      </c>
      <c r="AI152" s="66">
        <f>+upper!AI152</f>
        <v>0.16475555135814729</v>
      </c>
      <c r="AJ152" s="66">
        <f>+upper!AJ152</f>
        <v>0.17729116269847409</v>
      </c>
      <c r="AK152" s="66">
        <f>+upper!AK152</f>
        <v>0.18959083994097198</v>
      </c>
      <c r="AL152" s="66">
        <f>+upper!AL152</f>
        <v>0.20165458308564088</v>
      </c>
      <c r="AM152" s="66">
        <f>+upper!AM152</f>
        <v>0.21348239213248088</v>
      </c>
      <c r="AN152" s="66">
        <f>+upper!AN152</f>
        <v>0.3804287437353629</v>
      </c>
      <c r="AO152" s="66">
        <f>+upper!AO152</f>
        <v>0.54441364410613735</v>
      </c>
      <c r="AP152" s="66">
        <f>+upper!AP152</f>
        <v>0.70543709324480475</v>
      </c>
      <c r="AQ152" s="66">
        <f>+upper!AQ152</f>
        <v>0.86349909115136447</v>
      </c>
      <c r="AR152" s="66">
        <f>+upper!AR152</f>
        <v>1.0185996378258171</v>
      </c>
      <c r="AS152" s="66">
        <f>+upper!AS152</f>
        <v>1.170738733268162</v>
      </c>
      <c r="AT152" s="66">
        <f>+upper!AT152</f>
        <v>1.3199163774783997</v>
      </c>
      <c r="AU152" s="66">
        <f>+upper!AU152</f>
        <v>1.46613257045653</v>
      </c>
      <c r="AV152" s="66">
        <f>+upper!AV152</f>
        <v>1.6093873122025528</v>
      </c>
      <c r="AW152" s="66">
        <f>+upper!AW152</f>
        <v>1.7496806027164686</v>
      </c>
      <c r="AX152" s="66">
        <f>+upper!AX152</f>
        <v>4.0670353565365014</v>
      </c>
      <c r="AY152" s="66">
        <f>+upper!AY152</f>
        <v>6.3666155772495756</v>
      </c>
      <c r="AZ152" s="66">
        <f>+upper!AZ152</f>
        <v>8.6484212648556884</v>
      </c>
      <c r="BA152" s="66">
        <f>+upper!BA152</f>
        <v>10.912452419354839</v>
      </c>
      <c r="BB152" s="66">
        <f>+upper!BB152</f>
        <v>13.158709040747029</v>
      </c>
      <c r="BC152" s="66">
        <f>+upper!BC152</f>
        <v>15.387191129032258</v>
      </c>
      <c r="BD152" s="66">
        <f>+upper!BD152</f>
        <v>34.06044906621392</v>
      </c>
      <c r="BE152" s="66">
        <f>+upper!BE152</f>
        <v>50.890710101867569</v>
      </c>
      <c r="BF152" s="66">
        <f>+upper!BF152</f>
        <v>50.690746604414258</v>
      </c>
      <c r="BG152" s="66">
        <f>+upper!BG152</f>
        <v>51.332296158743631</v>
      </c>
      <c r="BH152" s="66">
        <f>+upper!BH152</f>
        <v>51.332296158743631</v>
      </c>
      <c r="BI152" s="66">
        <f>+upper!BI152</f>
        <v>51.332296158743631</v>
      </c>
      <c r="BJ152" s="66">
        <f>+upper!BJ152</f>
        <v>51.332296158743631</v>
      </c>
      <c r="BK152" s="66">
        <f>+upper!BK152</f>
        <v>51.332296158743631</v>
      </c>
      <c r="BL152" s="66">
        <f>+upper!BL152</f>
        <v>51.332296158743631</v>
      </c>
      <c r="BM152" s="66">
        <f>+upper!BM152</f>
        <v>51.332296158743631</v>
      </c>
      <c r="BN152" s="66">
        <f>+upper!BN152</f>
        <v>51.332296158743631</v>
      </c>
      <c r="BO152" s="66">
        <f>+upper!BO152</f>
        <v>51.332296158743631</v>
      </c>
      <c r="BP152" s="66">
        <f>+upper!BP152</f>
        <v>51.332296158743631</v>
      </c>
      <c r="BQ152" s="66">
        <f>+upper!BQ152</f>
        <v>51.332296158743631</v>
      </c>
      <c r="BR152" s="66">
        <f>+upper!BR152</f>
        <v>51.332296158743631</v>
      </c>
      <c r="BS152" s="66">
        <f>+upper!BS152</f>
        <v>51.332296158743631</v>
      </c>
      <c r="BT152" s="66">
        <f>+upper!BT152</f>
        <v>51.332296158743631</v>
      </c>
      <c r="BU152" s="66">
        <f>+upper!BU152</f>
        <v>51.332296158743631</v>
      </c>
      <c r="BV152" s="66">
        <f>+upper!BV152</f>
        <v>51.332296158743631</v>
      </c>
      <c r="BW152" s="66">
        <f>+upper!BW152</f>
        <v>51.332296158743631</v>
      </c>
      <c r="BX152" s="66">
        <f>+upper!BX152</f>
        <v>51.332296158743631</v>
      </c>
      <c r="BY152" s="66">
        <f>+upper!BY152</f>
        <v>51.332296158743631</v>
      </c>
      <c r="BZ152" s="66">
        <f>+upper!BZ152</f>
        <v>51.332296158743631</v>
      </c>
      <c r="CA152" s="66">
        <f>+upper!CA152</f>
        <v>51.332296158743631</v>
      </c>
    </row>
    <row r="153" spans="1:79" x14ac:dyDescent="0.2">
      <c r="A153" s="9">
        <f>+data!B155</f>
        <v>562</v>
      </c>
      <c r="B153" s="66">
        <f>+upper!B153</f>
        <v>0</v>
      </c>
      <c r="C153" s="66">
        <f>+upper!C153</f>
        <v>0</v>
      </c>
      <c r="D153" s="66">
        <f>+upper!D153</f>
        <v>0</v>
      </c>
      <c r="E153" s="66">
        <f>+upper!E153</f>
        <v>0</v>
      </c>
      <c r="F153" s="66">
        <f>+upper!F153</f>
        <v>0</v>
      </c>
      <c r="G153" s="66">
        <f>+upper!G153</f>
        <v>0</v>
      </c>
      <c r="H153" s="66">
        <f>+upper!H153</f>
        <v>0</v>
      </c>
      <c r="I153" s="66">
        <f>+upper!I153</f>
        <v>0</v>
      </c>
      <c r="J153" s="66">
        <f>+upper!J153</f>
        <v>0</v>
      </c>
      <c r="K153" s="66">
        <f>+upper!K153</f>
        <v>0</v>
      </c>
      <c r="L153" s="66">
        <f>+upper!L153</f>
        <v>0</v>
      </c>
      <c r="M153" s="66">
        <f>+upper!M153</f>
        <v>0</v>
      </c>
      <c r="N153" s="66">
        <f>+upper!N153</f>
        <v>0</v>
      </c>
      <c r="O153" s="66">
        <f>+upper!O153</f>
        <v>0</v>
      </c>
      <c r="P153" s="66">
        <f>+upper!P153</f>
        <v>0</v>
      </c>
      <c r="Q153" s="66">
        <f>+upper!Q153</f>
        <v>0</v>
      </c>
      <c r="R153" s="66">
        <f>+upper!R153</f>
        <v>0</v>
      </c>
      <c r="S153" s="66">
        <f>+upper!S153</f>
        <v>0</v>
      </c>
      <c r="T153" s="66">
        <f>+upper!T153</f>
        <v>0</v>
      </c>
      <c r="U153" s="66">
        <f>+upper!U153</f>
        <v>0</v>
      </c>
      <c r="V153" s="66">
        <f>+upper!V153</f>
        <v>0</v>
      </c>
      <c r="W153" s="66">
        <f>+upper!W153</f>
        <v>0</v>
      </c>
      <c r="X153" s="66">
        <f>+upper!X153</f>
        <v>0</v>
      </c>
      <c r="Y153" s="66">
        <f>+upper!Y153</f>
        <v>0</v>
      </c>
      <c r="Z153" s="66">
        <f>+upper!Z153</f>
        <v>0</v>
      </c>
      <c r="AA153" s="66">
        <f>+upper!AA153</f>
        <v>0</v>
      </c>
      <c r="AB153" s="66">
        <f>+upper!AB153</f>
        <v>0</v>
      </c>
      <c r="AC153" s="66">
        <f>+upper!AC153</f>
        <v>0.67330019489092219</v>
      </c>
      <c r="AD153" s="66">
        <f>+upper!AD153</f>
        <v>0.76545881725531117</v>
      </c>
      <c r="AE153" s="66">
        <f>+upper!AE153</f>
        <v>0.85604413278222447</v>
      </c>
      <c r="AF153" s="66">
        <f>+upper!AF153</f>
        <v>0.9450561414716615</v>
      </c>
      <c r="AG153" s="66">
        <f>+upper!AG153</f>
        <v>1.0324948433236223</v>
      </c>
      <c r="AH153" s="66">
        <f>+upper!AH153</f>
        <v>1.118360238338107</v>
      </c>
      <c r="AI153" s="66">
        <f>+upper!AI153</f>
        <v>1.2026523265151161</v>
      </c>
      <c r="AJ153" s="66">
        <f>+upper!AJ153</f>
        <v>1.2853711078546488</v>
      </c>
      <c r="AK153" s="66">
        <f>+upper!AK153</f>
        <v>1.3665165823567054</v>
      </c>
      <c r="AL153" s="66">
        <f>+upper!AL153</f>
        <v>1.4460887500212858</v>
      </c>
      <c r="AM153" s="66">
        <f>+upper!AM153</f>
        <v>1.5240876108483903</v>
      </c>
      <c r="AN153" s="66">
        <f>+upper!AN153</f>
        <v>1.562841225646892</v>
      </c>
      <c r="AO153" s="66">
        <f>+upper!AO153</f>
        <v>1.6006824448217964</v>
      </c>
      <c r="AP153" s="66">
        <f>+upper!AP153</f>
        <v>1.6376112683731048</v>
      </c>
      <c r="AQ153" s="66">
        <f>+upper!AQ153</f>
        <v>1.6736276963008161</v>
      </c>
      <c r="AR153" s="66">
        <f>+upper!AR153</f>
        <v>1.7087317286049306</v>
      </c>
      <c r="AS153" s="66">
        <f>+upper!AS153</f>
        <v>1.7429233652854486</v>
      </c>
      <c r="AT153" s="66">
        <f>+upper!AT153</f>
        <v>1.7762026063423701</v>
      </c>
      <c r="AU153" s="66">
        <f>+upper!AU153</f>
        <v>1.8085694517756947</v>
      </c>
      <c r="AV153" s="66">
        <f>+upper!AV153</f>
        <v>1.8400239015854229</v>
      </c>
      <c r="AW153" s="66">
        <f>+upper!AW153</f>
        <v>1.8705659557715544</v>
      </c>
      <c r="AX153" s="66">
        <f>+upper!AX153</f>
        <v>4.0374533121558098</v>
      </c>
      <c r="AY153" s="66">
        <f>+upper!AY153</f>
        <v>6.1877134155998723</v>
      </c>
      <c r="AZ153" s="66">
        <f>+upper!AZ153</f>
        <v>8.3213462661037418</v>
      </c>
      <c r="BA153" s="66">
        <f>+upper!BA153</f>
        <v>10.438351863667425</v>
      </c>
      <c r="BB153" s="66">
        <f>+upper!BB153</f>
        <v>12.538730208290911</v>
      </c>
      <c r="BC153" s="66">
        <f>+upper!BC153</f>
        <v>14.622481299974208</v>
      </c>
      <c r="BD153" s="66">
        <f>+upper!BD153</f>
        <v>16.386157772558814</v>
      </c>
      <c r="BE153" s="66">
        <f>+upper!BE153</f>
        <v>20.855919661159607</v>
      </c>
      <c r="BF153" s="66">
        <f>+upper!BF153</f>
        <v>59.612264773359762</v>
      </c>
      <c r="BG153" s="66">
        <f>+upper!BG153</f>
        <v>65.674679961446046</v>
      </c>
      <c r="BH153" s="66">
        <f>+upper!BH153</f>
        <v>65.674679961446046</v>
      </c>
      <c r="BI153" s="66">
        <f>+upper!BI153</f>
        <v>65.674679961446046</v>
      </c>
      <c r="BJ153" s="66">
        <f>+upper!BJ153</f>
        <v>65.674679961446046</v>
      </c>
      <c r="BK153" s="66">
        <f>+upper!BK153</f>
        <v>65.674679961446046</v>
      </c>
      <c r="BL153" s="66">
        <f>+upper!BL153</f>
        <v>66.57433311160284</v>
      </c>
      <c r="BM153" s="66">
        <f>+upper!BM153</f>
        <v>66.57433311160284</v>
      </c>
      <c r="BN153" s="66">
        <f>+upper!BN153</f>
        <v>66.57433311160284</v>
      </c>
      <c r="BO153" s="66">
        <f>+upper!BO153</f>
        <v>66.57433311160284</v>
      </c>
      <c r="BP153" s="66">
        <f>+upper!BP153</f>
        <v>66.57433311160284</v>
      </c>
      <c r="BQ153" s="66">
        <f>+upper!BQ153</f>
        <v>66.57433311160284</v>
      </c>
      <c r="BR153" s="66">
        <f>+upper!BR153</f>
        <v>66.57433311160284</v>
      </c>
      <c r="BS153" s="66">
        <f>+upper!BS153</f>
        <v>66.57433311160284</v>
      </c>
      <c r="BT153" s="66">
        <f>+upper!BT153</f>
        <v>66.57433311160284</v>
      </c>
      <c r="BU153" s="66">
        <f>+upper!BU153</f>
        <v>66.57433311160284</v>
      </c>
      <c r="BV153" s="66">
        <f>+upper!BV153</f>
        <v>66.57433311160284</v>
      </c>
      <c r="BW153" s="66">
        <f>+upper!BW153</f>
        <v>66.57433311160284</v>
      </c>
      <c r="BX153" s="66">
        <f>+upper!BX153</f>
        <v>66.57433311160284</v>
      </c>
      <c r="BY153" s="66">
        <f>+upper!BY153</f>
        <v>66.57433311160284</v>
      </c>
      <c r="BZ153" s="66">
        <f>+upper!BZ153</f>
        <v>66.57433311160284</v>
      </c>
      <c r="CA153" s="66">
        <f>+upper!CA153</f>
        <v>66.57433311160284</v>
      </c>
    </row>
    <row r="154" spans="1:79" x14ac:dyDescent="0.2">
      <c r="A154" s="9">
        <f>+data!B156</f>
        <v>566</v>
      </c>
      <c r="B154" s="66">
        <f>+upper!B154</f>
        <v>0</v>
      </c>
      <c r="C154" s="66">
        <f>+upper!C154</f>
        <v>0</v>
      </c>
      <c r="D154" s="66">
        <f>+upper!D154</f>
        <v>0</v>
      </c>
      <c r="E154" s="66">
        <f>+upper!E154</f>
        <v>0</v>
      </c>
      <c r="F154" s="66">
        <f>+upper!F154</f>
        <v>0</v>
      </c>
      <c r="G154" s="66">
        <f>+upper!G154</f>
        <v>0</v>
      </c>
      <c r="H154" s="66">
        <f>+upper!H154</f>
        <v>0</v>
      </c>
      <c r="I154" s="66">
        <f>+upper!I154</f>
        <v>0</v>
      </c>
      <c r="J154" s="66">
        <f>+upper!J154</f>
        <v>0</v>
      </c>
      <c r="K154" s="66">
        <f>+upper!K154</f>
        <v>0</v>
      </c>
      <c r="L154" s="66">
        <f>+upper!L154</f>
        <v>0</v>
      </c>
      <c r="M154" s="66">
        <f>+upper!M154</f>
        <v>0</v>
      </c>
      <c r="N154" s="66">
        <f>+upper!N154</f>
        <v>0</v>
      </c>
      <c r="O154" s="66">
        <f>+upper!O154</f>
        <v>0</v>
      </c>
      <c r="P154" s="66">
        <f>+upper!P154</f>
        <v>0</v>
      </c>
      <c r="Q154" s="66">
        <f>+upper!Q154</f>
        <v>0</v>
      </c>
      <c r="R154" s="66">
        <f>+upper!R154</f>
        <v>0</v>
      </c>
      <c r="S154" s="66">
        <f>+upper!S154</f>
        <v>0</v>
      </c>
      <c r="T154" s="66">
        <f>+upper!T154</f>
        <v>0</v>
      </c>
      <c r="U154" s="66">
        <f>+upper!U154</f>
        <v>0</v>
      </c>
      <c r="V154" s="66">
        <f>+upper!V154</f>
        <v>0</v>
      </c>
      <c r="W154" s="66">
        <f>+upper!W154</f>
        <v>0</v>
      </c>
      <c r="X154" s="66">
        <f>+upper!X154</f>
        <v>0</v>
      </c>
      <c r="Y154" s="66">
        <f>+upper!Y154</f>
        <v>0</v>
      </c>
      <c r="Z154" s="66">
        <f>+upper!Z154</f>
        <v>0</v>
      </c>
      <c r="AA154" s="66">
        <f>+upper!AA154</f>
        <v>0</v>
      </c>
      <c r="AB154" s="66">
        <f>+upper!AB154</f>
        <v>0</v>
      </c>
      <c r="AC154" s="66">
        <f>+upper!AC154</f>
        <v>1.1323386469737342</v>
      </c>
      <c r="AD154" s="66">
        <f>+upper!AD154</f>
        <v>1.2344159446643901</v>
      </c>
      <c r="AE154" s="66">
        <f>+upper!AE154</f>
        <v>1.3347007261152646</v>
      </c>
      <c r="AF154" s="66">
        <f>+upper!AF154</f>
        <v>1.4331929913263577</v>
      </c>
      <c r="AG154" s="66">
        <f>+upper!AG154</f>
        <v>1.5298927402976694</v>
      </c>
      <c r="AH154" s="66">
        <f>+upper!AH154</f>
        <v>1.6247999730291998</v>
      </c>
      <c r="AI154" s="66">
        <f>+upper!AI154</f>
        <v>1.7179146895209487</v>
      </c>
      <c r="AJ154" s="66">
        <f>+upper!AJ154</f>
        <v>1.8092368897729165</v>
      </c>
      <c r="AK154" s="66">
        <f>+upper!AK154</f>
        <v>1.8987665737851027</v>
      </c>
      <c r="AL154" s="66">
        <f>+upper!AL154</f>
        <v>1.9865037415575075</v>
      </c>
      <c r="AM154" s="66">
        <f>+upper!AM154</f>
        <v>2.0724483930901307</v>
      </c>
      <c r="AN154" s="66">
        <f>+upper!AN154</f>
        <v>2.1043202480919772</v>
      </c>
      <c r="AO154" s="66">
        <f>+upper!AO154</f>
        <v>2.1353167847538828</v>
      </c>
      <c r="AP154" s="66">
        <f>+upper!AP154</f>
        <v>2.1654380030758507</v>
      </c>
      <c r="AQ154" s="66">
        <f>+upper!AQ154</f>
        <v>2.1946839030578782</v>
      </c>
      <c r="AR154" s="66">
        <f>+upper!AR154</f>
        <v>2.2230544846999667</v>
      </c>
      <c r="AS154" s="66">
        <f>+upper!AS154</f>
        <v>2.2505497480021153</v>
      </c>
      <c r="AT154" s="66">
        <f>+upper!AT154</f>
        <v>2.2771696929643253</v>
      </c>
      <c r="AU154" s="66">
        <f>+upper!AU154</f>
        <v>2.3029143195865953</v>
      </c>
      <c r="AV154" s="66">
        <f>+upper!AV154</f>
        <v>2.3277836278689259</v>
      </c>
      <c r="AW154" s="66">
        <f>+upper!AW154</f>
        <v>2.3517776178113174</v>
      </c>
      <c r="AX154" s="66">
        <f>+upper!AX154</f>
        <v>27.983664998390857</v>
      </c>
      <c r="AY154" s="66">
        <f>+upper!AY154</f>
        <v>53.419446478141253</v>
      </c>
      <c r="AZ154" s="66">
        <f>+upper!AZ154</f>
        <v>78.659122057062547</v>
      </c>
      <c r="BA154" s="66">
        <f>+upper!BA154</f>
        <v>103.70269173515466</v>
      </c>
      <c r="BB154" s="66">
        <f>+upper!BB154</f>
        <v>128.55015551241766</v>
      </c>
      <c r="BC154" s="66">
        <f>+upper!BC154</f>
        <v>153.20151338885157</v>
      </c>
      <c r="BD154" s="66">
        <f>+upper!BD154</f>
        <v>152.60423653353442</v>
      </c>
      <c r="BE154" s="66">
        <f>+upper!BE154</f>
        <v>152.00695967821724</v>
      </c>
      <c r="BF154" s="66">
        <f>+upper!BF154</f>
        <v>174.12113524633509</v>
      </c>
      <c r="BG154" s="66">
        <f>+upper!BG154</f>
        <v>218.6779886529952</v>
      </c>
      <c r="BH154" s="66">
        <f>+upper!BH154</f>
        <v>218.6779886529952</v>
      </c>
      <c r="BI154" s="66">
        <f>+upper!BI154</f>
        <v>219.43205068283314</v>
      </c>
      <c r="BJ154" s="66">
        <f>+upper!BJ154</f>
        <v>220.18611271267108</v>
      </c>
      <c r="BK154" s="66">
        <f>+upper!BK154</f>
        <v>220.94017474250899</v>
      </c>
      <c r="BL154" s="66">
        <f>+upper!BL154</f>
        <v>220.94017474250899</v>
      </c>
      <c r="BM154" s="66">
        <f>+upper!BM154</f>
        <v>220.94017474250899</v>
      </c>
      <c r="BN154" s="66">
        <f>+upper!BN154</f>
        <v>220.94017474250899</v>
      </c>
      <c r="BO154" s="66">
        <f>+upper!BO154</f>
        <v>220.94017474250899</v>
      </c>
      <c r="BP154" s="66">
        <f>+upper!BP154</f>
        <v>220.94017474250899</v>
      </c>
      <c r="BQ154" s="66">
        <f>+upper!BQ154</f>
        <v>220.94017474250899</v>
      </c>
      <c r="BR154" s="66">
        <f>+upper!BR154</f>
        <v>220.94017474250899</v>
      </c>
      <c r="BS154" s="66">
        <f>+upper!BS154</f>
        <v>220.94017474250899</v>
      </c>
      <c r="BT154" s="66">
        <f>+upper!BT154</f>
        <v>220.94017474250899</v>
      </c>
      <c r="BU154" s="66">
        <f>+upper!BU154</f>
        <v>220.94017474250899</v>
      </c>
      <c r="BV154" s="66">
        <f>+upper!BV154</f>
        <v>220.94017474250899</v>
      </c>
      <c r="BW154" s="66">
        <f>+upper!BW154</f>
        <v>220.94017474250899</v>
      </c>
      <c r="BX154" s="66">
        <f>+upper!BX154</f>
        <v>220.94017474250899</v>
      </c>
      <c r="BY154" s="66">
        <f>+upper!BY154</f>
        <v>220.94017474250899</v>
      </c>
      <c r="BZ154" s="66">
        <f>+upper!BZ154</f>
        <v>220.94017474250899</v>
      </c>
      <c r="CA154" s="66">
        <f>+upper!CA154</f>
        <v>220.94017474250899</v>
      </c>
    </row>
    <row r="155" spans="1:79" x14ac:dyDescent="0.2">
      <c r="A155" s="9">
        <f>+data!B157</f>
        <v>570</v>
      </c>
      <c r="B155" s="66">
        <f>+upper!B155</f>
        <v>0</v>
      </c>
      <c r="C155" s="66">
        <f>+upper!C155</f>
        <v>0</v>
      </c>
      <c r="D155" s="66">
        <f>+upper!D155</f>
        <v>0</v>
      </c>
      <c r="E155" s="66">
        <f>+upper!E155</f>
        <v>0</v>
      </c>
      <c r="F155" s="66">
        <f>+upper!F155</f>
        <v>0</v>
      </c>
      <c r="G155" s="66">
        <f>+upper!G155</f>
        <v>0</v>
      </c>
      <c r="H155" s="66">
        <f>+upper!H155</f>
        <v>0</v>
      </c>
      <c r="I155" s="66">
        <f>+upper!I155</f>
        <v>0</v>
      </c>
      <c r="J155" s="66">
        <f>+upper!J155</f>
        <v>0</v>
      </c>
      <c r="K155" s="66">
        <f>+upper!K155</f>
        <v>0</v>
      </c>
      <c r="L155" s="66">
        <f>+upper!L155</f>
        <v>0</v>
      </c>
      <c r="M155" s="66">
        <f>+upper!M155</f>
        <v>0</v>
      </c>
      <c r="N155" s="66">
        <f>+upper!N155</f>
        <v>0</v>
      </c>
      <c r="O155" s="66">
        <f>+upper!O155</f>
        <v>0</v>
      </c>
      <c r="P155" s="66">
        <f>+upper!P155</f>
        <v>0</v>
      </c>
      <c r="Q155" s="66">
        <f>+upper!Q155</f>
        <v>0</v>
      </c>
      <c r="R155" s="66">
        <f>+upper!R155</f>
        <v>0</v>
      </c>
      <c r="S155" s="66">
        <f>+upper!S155</f>
        <v>0</v>
      </c>
      <c r="T155" s="66">
        <f>+upper!T155</f>
        <v>0</v>
      </c>
      <c r="U155" s="66">
        <f>+upper!U155</f>
        <v>0</v>
      </c>
      <c r="V155" s="66">
        <f>+upper!V155</f>
        <v>0</v>
      </c>
      <c r="W155" s="66">
        <f>+upper!W155</f>
        <v>0</v>
      </c>
      <c r="X155" s="66">
        <f>+upper!X155</f>
        <v>0</v>
      </c>
      <c r="Y155" s="66">
        <f>+upper!Y155</f>
        <v>0</v>
      </c>
      <c r="Z155" s="66">
        <f>+upper!Z155</f>
        <v>0</v>
      </c>
      <c r="AA155" s="66">
        <f>+upper!AA155</f>
        <v>0</v>
      </c>
      <c r="AB155" s="66">
        <f>+upper!AB155</f>
        <v>0</v>
      </c>
      <c r="AC155" s="66">
        <f>+upper!AC155</f>
        <v>0</v>
      </c>
      <c r="AD155" s="66">
        <f>+upper!AD155</f>
        <v>0</v>
      </c>
      <c r="AE155" s="66">
        <f>+upper!AE155</f>
        <v>0</v>
      </c>
      <c r="AF155" s="66">
        <f>+upper!AF155</f>
        <v>0</v>
      </c>
      <c r="AG155" s="66">
        <f>+upper!AG155</f>
        <v>0</v>
      </c>
      <c r="AH155" s="66">
        <f>+upper!AH155</f>
        <v>0</v>
      </c>
      <c r="AI155" s="66">
        <f>+upper!AI155</f>
        <v>0</v>
      </c>
      <c r="AJ155" s="66">
        <f>+upper!AJ155</f>
        <v>0</v>
      </c>
      <c r="AK155" s="66">
        <f>+upper!AK155</f>
        <v>0</v>
      </c>
      <c r="AL155" s="66">
        <f>+upper!AL155</f>
        <v>0</v>
      </c>
      <c r="AM155" s="66">
        <f>+upper!AM155</f>
        <v>0</v>
      </c>
      <c r="AN155" s="66">
        <f>+upper!AN155</f>
        <v>0</v>
      </c>
      <c r="AO155" s="66">
        <f>+upper!AO155</f>
        <v>0</v>
      </c>
      <c r="AP155" s="66">
        <f>+upper!AP155</f>
        <v>0</v>
      </c>
      <c r="AQ155" s="66">
        <f>+upper!AQ155</f>
        <v>0</v>
      </c>
      <c r="AR155" s="66">
        <f>+upper!AR155</f>
        <v>0</v>
      </c>
      <c r="AS155" s="66">
        <f>+upper!AS155</f>
        <v>0</v>
      </c>
      <c r="AT155" s="66">
        <f>+upper!AT155</f>
        <v>0</v>
      </c>
      <c r="AU155" s="66">
        <f>+upper!AU155</f>
        <v>0</v>
      </c>
      <c r="AV155" s="66">
        <f>+upper!AV155</f>
        <v>0</v>
      </c>
      <c r="AW155" s="66">
        <f>+upper!AW155</f>
        <v>0</v>
      </c>
      <c r="AX155" s="66">
        <f>+upper!AX155</f>
        <v>0</v>
      </c>
      <c r="AY155" s="66">
        <f>+upper!AY155</f>
        <v>0</v>
      </c>
      <c r="AZ155" s="66">
        <f>+upper!AZ155</f>
        <v>0</v>
      </c>
      <c r="BA155" s="66">
        <f>+upper!BA155</f>
        <v>0</v>
      </c>
      <c r="BB155" s="66">
        <f>+upper!BB155</f>
        <v>0</v>
      </c>
      <c r="BC155" s="66">
        <f>+upper!BC155</f>
        <v>0</v>
      </c>
      <c r="BD155" s="66">
        <f>+upper!BD155</f>
        <v>0</v>
      </c>
      <c r="BE155" s="66">
        <f>+upper!BE155</f>
        <v>0</v>
      </c>
      <c r="BF155" s="66">
        <f>+upper!BF155</f>
        <v>0</v>
      </c>
      <c r="BG155" s="66">
        <f>+upper!BG155</f>
        <v>0</v>
      </c>
      <c r="BH155" s="66">
        <f>+upper!BH155</f>
        <v>0</v>
      </c>
      <c r="BI155" s="66">
        <f>+upper!BI155</f>
        <v>0</v>
      </c>
      <c r="BJ155" s="66">
        <f>+upper!BJ155</f>
        <v>0</v>
      </c>
      <c r="BK155" s="66">
        <f>+upper!BK155</f>
        <v>0</v>
      </c>
      <c r="BL155" s="66">
        <f>+upper!BL155</f>
        <v>0</v>
      </c>
      <c r="BM155" s="66">
        <f>+upper!BM155</f>
        <v>0</v>
      </c>
      <c r="BN155" s="66">
        <f>+upper!BN155</f>
        <v>0</v>
      </c>
      <c r="BO155" s="66">
        <f>+upper!BO155</f>
        <v>0</v>
      </c>
      <c r="BP155" s="66">
        <f>+upper!BP155</f>
        <v>0</v>
      </c>
      <c r="BQ155" s="66">
        <f>+upper!BQ155</f>
        <v>0</v>
      </c>
      <c r="BR155" s="66">
        <f>+upper!BR155</f>
        <v>0</v>
      </c>
      <c r="BS155" s="66">
        <f>+upper!BS155</f>
        <v>0</v>
      </c>
      <c r="BT155" s="66">
        <f>+upper!BT155</f>
        <v>0</v>
      </c>
      <c r="BU155" s="66">
        <f>+upper!BU155</f>
        <v>0</v>
      </c>
      <c r="BV155" s="66">
        <f>+upper!BV155</f>
        <v>0</v>
      </c>
      <c r="BW155" s="66">
        <f>+upper!BW155</f>
        <v>0</v>
      </c>
      <c r="BX155" s="66">
        <f>+upper!BX155</f>
        <v>0</v>
      </c>
      <c r="BY155" s="66">
        <f>+upper!BY155</f>
        <v>0</v>
      </c>
      <c r="BZ155" s="66">
        <f>+upper!BZ155</f>
        <v>0</v>
      </c>
      <c r="CA155" s="66">
        <f>+upper!CA155</f>
        <v>0</v>
      </c>
    </row>
    <row r="156" spans="1:79" x14ac:dyDescent="0.2">
      <c r="A156" s="9">
        <f>+data!B158</f>
        <v>574</v>
      </c>
      <c r="B156" s="66">
        <f>+upper!B156</f>
        <v>0</v>
      </c>
      <c r="C156" s="66">
        <f>+upper!C156</f>
        <v>0</v>
      </c>
      <c r="D156" s="66">
        <f>+upper!D156</f>
        <v>0</v>
      </c>
      <c r="E156" s="66">
        <f>+upper!E156</f>
        <v>0</v>
      </c>
      <c r="F156" s="66">
        <f>+upper!F156</f>
        <v>0</v>
      </c>
      <c r="G156" s="66">
        <f>+upper!G156</f>
        <v>0</v>
      </c>
      <c r="H156" s="66">
        <f>+upper!H156</f>
        <v>0</v>
      </c>
      <c r="I156" s="66">
        <f>+upper!I156</f>
        <v>0</v>
      </c>
      <c r="J156" s="66">
        <f>+upper!J156</f>
        <v>0</v>
      </c>
      <c r="K156" s="66">
        <f>+upper!K156</f>
        <v>0</v>
      </c>
      <c r="L156" s="66">
        <f>+upper!L156</f>
        <v>0</v>
      </c>
      <c r="M156" s="66">
        <f>+upper!M156</f>
        <v>0</v>
      </c>
      <c r="N156" s="66">
        <f>+upper!N156</f>
        <v>0</v>
      </c>
      <c r="O156" s="66">
        <f>+upper!O156</f>
        <v>0</v>
      </c>
      <c r="P156" s="66">
        <f>+upper!P156</f>
        <v>0</v>
      </c>
      <c r="Q156" s="66">
        <f>+upper!Q156</f>
        <v>0</v>
      </c>
      <c r="R156" s="66">
        <f>+upper!R156</f>
        <v>0</v>
      </c>
      <c r="S156" s="66">
        <f>+upper!S156</f>
        <v>0</v>
      </c>
      <c r="T156" s="66">
        <f>+upper!T156</f>
        <v>0</v>
      </c>
      <c r="U156" s="66">
        <f>+upper!U156</f>
        <v>0</v>
      </c>
      <c r="V156" s="66">
        <f>+upper!V156</f>
        <v>0</v>
      </c>
      <c r="W156" s="66">
        <f>+upper!W156</f>
        <v>0</v>
      </c>
      <c r="X156" s="66">
        <f>+upper!X156</f>
        <v>0</v>
      </c>
      <c r="Y156" s="66">
        <f>+upper!Y156</f>
        <v>0</v>
      </c>
      <c r="Z156" s="66">
        <f>+upper!Z156</f>
        <v>0</v>
      </c>
      <c r="AA156" s="66">
        <f>+upper!AA156</f>
        <v>0</v>
      </c>
      <c r="AB156" s="66">
        <f>+upper!AB156</f>
        <v>0</v>
      </c>
      <c r="AC156" s="66">
        <f>+upper!AC156</f>
        <v>0</v>
      </c>
      <c r="AD156" s="66">
        <f>+upper!AD156</f>
        <v>0</v>
      </c>
      <c r="AE156" s="66">
        <f>+upper!AE156</f>
        <v>0</v>
      </c>
      <c r="AF156" s="66">
        <f>+upper!AF156</f>
        <v>0</v>
      </c>
      <c r="AG156" s="66">
        <f>+upper!AG156</f>
        <v>0</v>
      </c>
      <c r="AH156" s="66">
        <f>+upper!AH156</f>
        <v>0</v>
      </c>
      <c r="AI156" s="66">
        <f>+upper!AI156</f>
        <v>0</v>
      </c>
      <c r="AJ156" s="66">
        <f>+upper!AJ156</f>
        <v>0</v>
      </c>
      <c r="AK156" s="66">
        <f>+upper!AK156</f>
        <v>0</v>
      </c>
      <c r="AL156" s="66">
        <f>+upper!AL156</f>
        <v>0</v>
      </c>
      <c r="AM156" s="66">
        <f>+upper!AM156</f>
        <v>0</v>
      </c>
      <c r="AN156" s="66">
        <f>+upper!AN156</f>
        <v>0</v>
      </c>
      <c r="AO156" s="66">
        <f>+upper!AO156</f>
        <v>0</v>
      </c>
      <c r="AP156" s="66">
        <f>+upper!AP156</f>
        <v>0</v>
      </c>
      <c r="AQ156" s="66">
        <f>+upper!AQ156</f>
        <v>0</v>
      </c>
      <c r="AR156" s="66">
        <f>+upper!AR156</f>
        <v>0</v>
      </c>
      <c r="AS156" s="66">
        <f>+upper!AS156</f>
        <v>0</v>
      </c>
      <c r="AT156" s="66">
        <f>+upper!AT156</f>
        <v>0</v>
      </c>
      <c r="AU156" s="66">
        <f>+upper!AU156</f>
        <v>0</v>
      </c>
      <c r="AV156" s="66">
        <f>+upper!AV156</f>
        <v>0</v>
      </c>
      <c r="AW156" s="66">
        <f>+upper!AW156</f>
        <v>0</v>
      </c>
      <c r="AX156" s="66">
        <f>+upper!AX156</f>
        <v>0</v>
      </c>
      <c r="AY156" s="66">
        <f>+upper!AY156</f>
        <v>0</v>
      </c>
      <c r="AZ156" s="66">
        <f>+upper!AZ156</f>
        <v>0</v>
      </c>
      <c r="BA156" s="66">
        <f>+upper!BA156</f>
        <v>0</v>
      </c>
      <c r="BB156" s="66">
        <f>+upper!BB156</f>
        <v>0</v>
      </c>
      <c r="BC156" s="66">
        <f>+upper!BC156</f>
        <v>0</v>
      </c>
      <c r="BD156" s="66">
        <f>+upper!BD156</f>
        <v>0</v>
      </c>
      <c r="BE156" s="66">
        <f>+upper!BE156</f>
        <v>0</v>
      </c>
      <c r="BF156" s="66">
        <f>+upper!BF156</f>
        <v>0</v>
      </c>
      <c r="BG156" s="66">
        <f>+upper!BG156</f>
        <v>0</v>
      </c>
      <c r="BH156" s="66">
        <f>+upper!BH156</f>
        <v>0</v>
      </c>
      <c r="BI156" s="66">
        <f>+upper!BI156</f>
        <v>0</v>
      </c>
      <c r="BJ156" s="66">
        <f>+upper!BJ156</f>
        <v>0</v>
      </c>
      <c r="BK156" s="66">
        <f>+upper!BK156</f>
        <v>0</v>
      </c>
      <c r="BL156" s="66">
        <f>+upper!BL156</f>
        <v>0</v>
      </c>
      <c r="BM156" s="66">
        <f>+upper!BM156</f>
        <v>0</v>
      </c>
      <c r="BN156" s="66">
        <f>+upper!BN156</f>
        <v>0</v>
      </c>
      <c r="BO156" s="66">
        <f>+upper!BO156</f>
        <v>0</v>
      </c>
      <c r="BP156" s="66">
        <f>+upper!BP156</f>
        <v>0</v>
      </c>
      <c r="BQ156" s="66">
        <f>+upper!BQ156</f>
        <v>0</v>
      </c>
      <c r="BR156" s="66">
        <f>+upper!BR156</f>
        <v>0</v>
      </c>
      <c r="BS156" s="66">
        <f>+upper!BS156</f>
        <v>0</v>
      </c>
      <c r="BT156" s="66">
        <f>+upper!BT156</f>
        <v>0</v>
      </c>
      <c r="BU156" s="66">
        <f>+upper!BU156</f>
        <v>0</v>
      </c>
      <c r="BV156" s="66">
        <f>+upper!BV156</f>
        <v>0</v>
      </c>
      <c r="BW156" s="66">
        <f>+upper!BW156</f>
        <v>0</v>
      </c>
      <c r="BX156" s="66">
        <f>+upper!BX156</f>
        <v>0</v>
      </c>
      <c r="BY156" s="66">
        <f>+upper!BY156</f>
        <v>0</v>
      </c>
      <c r="BZ156" s="66">
        <f>+upper!BZ156</f>
        <v>0</v>
      </c>
      <c r="CA156" s="66">
        <f>+upper!CA156</f>
        <v>0</v>
      </c>
    </row>
    <row r="157" spans="1:79" x14ac:dyDescent="0.2">
      <c r="A157" s="9">
        <f>+data!B159</f>
        <v>578</v>
      </c>
      <c r="B157" s="66">
        <f>+upper!B157</f>
        <v>0</v>
      </c>
      <c r="C157" s="66">
        <f>+upper!C157</f>
        <v>0</v>
      </c>
      <c r="D157" s="66">
        <f>+upper!D157</f>
        <v>0</v>
      </c>
      <c r="E157" s="66">
        <f>+upper!E157</f>
        <v>0</v>
      </c>
      <c r="F157" s="66">
        <f>+upper!F157</f>
        <v>0</v>
      </c>
      <c r="G157" s="66">
        <f>+upper!G157</f>
        <v>0</v>
      </c>
      <c r="H157" s="66">
        <f>+upper!H157</f>
        <v>0</v>
      </c>
      <c r="I157" s="66">
        <f>+upper!I157</f>
        <v>0</v>
      </c>
      <c r="J157" s="66">
        <f>+upper!J157</f>
        <v>0</v>
      </c>
      <c r="K157" s="66">
        <f>+upper!K157</f>
        <v>0</v>
      </c>
      <c r="L157" s="66">
        <f>+upper!L157</f>
        <v>0</v>
      </c>
      <c r="M157" s="66">
        <f>+upper!M157</f>
        <v>0</v>
      </c>
      <c r="N157" s="66">
        <f>+upper!N157</f>
        <v>0</v>
      </c>
      <c r="O157" s="66">
        <f>+upper!O157</f>
        <v>0</v>
      </c>
      <c r="P157" s="66">
        <f>+upper!P157</f>
        <v>0</v>
      </c>
      <c r="Q157" s="66">
        <f>+upper!Q157</f>
        <v>0</v>
      </c>
      <c r="R157" s="66">
        <f>+upper!R157</f>
        <v>0</v>
      </c>
      <c r="S157" s="66">
        <f>+upper!S157</f>
        <v>0</v>
      </c>
      <c r="T157" s="66">
        <f>+upper!T157</f>
        <v>0</v>
      </c>
      <c r="U157" s="66">
        <f>+upper!U157</f>
        <v>0</v>
      </c>
      <c r="V157" s="66">
        <f>+upper!V157</f>
        <v>0</v>
      </c>
      <c r="W157" s="66">
        <f>+upper!W157</f>
        <v>0</v>
      </c>
      <c r="X157" s="66">
        <f>+upper!X157</f>
        <v>0</v>
      </c>
      <c r="Y157" s="66">
        <f>+upper!Y157</f>
        <v>0</v>
      </c>
      <c r="Z157" s="66">
        <f>+upper!Z157</f>
        <v>0</v>
      </c>
      <c r="AA157" s="66">
        <f>+upper!AA157</f>
        <v>0</v>
      </c>
      <c r="AB157" s="66">
        <f>+upper!AB157</f>
        <v>0</v>
      </c>
      <c r="AC157" s="66">
        <f>+upper!AC157</f>
        <v>0</v>
      </c>
      <c r="AD157" s="66">
        <f>+upper!AD157</f>
        <v>0</v>
      </c>
      <c r="AE157" s="66">
        <f>+upper!AE157</f>
        <v>0</v>
      </c>
      <c r="AF157" s="66">
        <f>+upper!AF157</f>
        <v>0</v>
      </c>
      <c r="AG157" s="66">
        <f>+upper!AG157</f>
        <v>0</v>
      </c>
      <c r="AH157" s="66">
        <f>+upper!AH157</f>
        <v>0</v>
      </c>
      <c r="AI157" s="66">
        <f>+upper!AI157</f>
        <v>0</v>
      </c>
      <c r="AJ157" s="66">
        <f>+upper!AJ157</f>
        <v>0</v>
      </c>
      <c r="AK157" s="66">
        <f>+upper!AK157</f>
        <v>0</v>
      </c>
      <c r="AL157" s="66">
        <f>+upper!AL157</f>
        <v>0</v>
      </c>
      <c r="AM157" s="66">
        <f>+upper!AM157</f>
        <v>0</v>
      </c>
      <c r="AN157" s="66">
        <f>+upper!AN157</f>
        <v>0</v>
      </c>
      <c r="AO157" s="66">
        <f>+upper!AO157</f>
        <v>0</v>
      </c>
      <c r="AP157" s="66">
        <f>+upper!AP157</f>
        <v>0</v>
      </c>
      <c r="AQ157" s="66">
        <f>+upper!AQ157</f>
        <v>0</v>
      </c>
      <c r="AR157" s="66">
        <f>+upper!AR157</f>
        <v>0</v>
      </c>
      <c r="AS157" s="66">
        <f>+upper!AS157</f>
        <v>0</v>
      </c>
      <c r="AT157" s="66">
        <f>+upper!AT157</f>
        <v>0</v>
      </c>
      <c r="AU157" s="66">
        <f>+upper!AU157</f>
        <v>0</v>
      </c>
      <c r="AV157" s="66">
        <f>+upper!AV157</f>
        <v>0</v>
      </c>
      <c r="AW157" s="66">
        <f>+upper!AW157</f>
        <v>0</v>
      </c>
      <c r="AX157" s="66">
        <f>+upper!AX157</f>
        <v>1.2834895383791185</v>
      </c>
      <c r="AY157" s="66">
        <f>+upper!AY157</f>
        <v>2.5571627131759875</v>
      </c>
      <c r="AZ157" s="66">
        <f>+upper!AZ157</f>
        <v>3.8210195243906075</v>
      </c>
      <c r="BA157" s="66">
        <f>+upper!BA157</f>
        <v>5.0750599720229772</v>
      </c>
      <c r="BB157" s="66">
        <f>+upper!BB157</f>
        <v>6.3192840560730978</v>
      </c>
      <c r="BC157" s="66">
        <f>+upper!BC157</f>
        <v>7.553691776540969</v>
      </c>
      <c r="BD157" s="66">
        <f>+upper!BD157</f>
        <v>12.540404476323701</v>
      </c>
      <c r="BE157" s="66">
        <f>+upper!BE157</f>
        <v>30.811929224084054</v>
      </c>
      <c r="BF157" s="66">
        <f>+upper!BF157</f>
        <v>40.229912050953899</v>
      </c>
      <c r="BG157" s="66">
        <f>+upper!BG157</f>
        <v>55.356110300901811</v>
      </c>
      <c r="BH157" s="66">
        <f>+upper!BH157</f>
        <v>54.116794398642824</v>
      </c>
      <c r="BI157" s="66">
        <f>+upper!BI157</f>
        <v>52.877478496383823</v>
      </c>
      <c r="BJ157" s="66">
        <f>+upper!BJ157</f>
        <v>51.225057293371833</v>
      </c>
      <c r="BK157" s="66">
        <f>+upper!BK157</f>
        <v>49.985741391112832</v>
      </c>
      <c r="BL157" s="66">
        <f>+upper!BL157</f>
        <v>48.746425488853838</v>
      </c>
      <c r="BM157" s="66">
        <f>+upper!BM157</f>
        <v>47.920214887347846</v>
      </c>
      <c r="BN157" s="66">
        <f>+upper!BN157</f>
        <v>47.46579905651955</v>
      </c>
      <c r="BO157" s="66">
        <f>+upper!BO157</f>
        <v>45.193719902378049</v>
      </c>
      <c r="BP157" s="66">
        <f>+upper!BP157</f>
        <v>42.921640748236563</v>
      </c>
      <c r="BQ157" s="66">
        <f>+upper!BQ157</f>
        <v>38.418792970028868</v>
      </c>
      <c r="BR157" s="66">
        <f>+upper!BR157</f>
        <v>37.179477067769881</v>
      </c>
      <c r="BS157" s="66">
        <f>+upper!BS157</f>
        <v>34.871595454229258</v>
      </c>
      <c r="BT157" s="66">
        <f>+upper!BT157</f>
        <v>31.856844770511806</v>
      </c>
      <c r="BU157" s="66">
        <f>+upper!BU157</f>
        <v>29.199629074498031</v>
      </c>
      <c r="BV157" s="66">
        <f>+upper!BV157</f>
        <v>26.680951556133504</v>
      </c>
      <c r="BW157" s="66">
        <f>+upper!BW157</f>
        <v>24.470198308894947</v>
      </c>
      <c r="BX157" s="66">
        <f>+upper!BX157</f>
        <v>21.632228586872248</v>
      </c>
      <c r="BY157" s="66">
        <f>+upper!BY157</f>
        <v>19.0310295011896</v>
      </c>
      <c r="BZ157" s="66">
        <f>+upper!BZ157</f>
        <v>16.574277194010364</v>
      </c>
      <c r="CA157" s="66">
        <f>+upper!CA157</f>
        <v>14.039936174670308</v>
      </c>
    </row>
    <row r="158" spans="1:79" x14ac:dyDescent="0.2">
      <c r="A158" s="9">
        <f>+data!B160</f>
        <v>580</v>
      </c>
      <c r="B158" s="66">
        <f>+upper!B158</f>
        <v>0</v>
      </c>
      <c r="C158" s="66">
        <f>+upper!C158</f>
        <v>0</v>
      </c>
      <c r="D158" s="66">
        <f>+upper!D158</f>
        <v>0</v>
      </c>
      <c r="E158" s="66">
        <f>+upper!E158</f>
        <v>0</v>
      </c>
      <c r="F158" s="66">
        <f>+upper!F158</f>
        <v>0</v>
      </c>
      <c r="G158" s="66">
        <f>+upper!G158</f>
        <v>0</v>
      </c>
      <c r="H158" s="66">
        <f>+upper!H158</f>
        <v>0</v>
      </c>
      <c r="I158" s="66">
        <f>+upper!I158</f>
        <v>0</v>
      </c>
      <c r="J158" s="66">
        <f>+upper!J158</f>
        <v>0</v>
      </c>
      <c r="K158" s="66">
        <f>+upper!K158</f>
        <v>0</v>
      </c>
      <c r="L158" s="66">
        <f>+upper!L158</f>
        <v>0</v>
      </c>
      <c r="M158" s="66">
        <f>+upper!M158</f>
        <v>0</v>
      </c>
      <c r="N158" s="66">
        <f>+upper!N158</f>
        <v>0</v>
      </c>
      <c r="O158" s="66">
        <f>+upper!O158</f>
        <v>0</v>
      </c>
      <c r="P158" s="66">
        <f>+upper!P158</f>
        <v>0</v>
      </c>
      <c r="Q158" s="66">
        <f>+upper!Q158</f>
        <v>0</v>
      </c>
      <c r="R158" s="66">
        <f>+upper!R158</f>
        <v>0</v>
      </c>
      <c r="S158" s="66">
        <f>+upper!S158</f>
        <v>0</v>
      </c>
      <c r="T158" s="66">
        <f>+upper!T158</f>
        <v>0</v>
      </c>
      <c r="U158" s="66">
        <f>+upper!U158</f>
        <v>0</v>
      </c>
      <c r="V158" s="66">
        <f>+upper!V158</f>
        <v>0</v>
      </c>
      <c r="W158" s="66">
        <f>+upper!W158</f>
        <v>0</v>
      </c>
      <c r="X158" s="66">
        <f>+upper!X158</f>
        <v>0</v>
      </c>
      <c r="Y158" s="66">
        <f>+upper!Y158</f>
        <v>0</v>
      </c>
      <c r="Z158" s="66">
        <f>+upper!Z158</f>
        <v>0</v>
      </c>
      <c r="AA158" s="66">
        <f>+upper!AA158</f>
        <v>0</v>
      </c>
      <c r="AB158" s="66">
        <f>+upper!AB158</f>
        <v>0</v>
      </c>
      <c r="AC158" s="66">
        <f>+upper!AC158</f>
        <v>0</v>
      </c>
      <c r="AD158" s="66">
        <f>+upper!AD158</f>
        <v>0</v>
      </c>
      <c r="AE158" s="66">
        <f>+upper!AE158</f>
        <v>0</v>
      </c>
      <c r="AF158" s="66">
        <f>+upper!AF158</f>
        <v>0</v>
      </c>
      <c r="AG158" s="66">
        <f>+upper!AG158</f>
        <v>0</v>
      </c>
      <c r="AH158" s="66">
        <f>+upper!AH158</f>
        <v>0</v>
      </c>
      <c r="AI158" s="66">
        <f>+upper!AI158</f>
        <v>0</v>
      </c>
      <c r="AJ158" s="66">
        <f>+upper!AJ158</f>
        <v>0</v>
      </c>
      <c r="AK158" s="66">
        <f>+upper!AK158</f>
        <v>0</v>
      </c>
      <c r="AL158" s="66">
        <f>+upper!AL158</f>
        <v>0</v>
      </c>
      <c r="AM158" s="66">
        <f>+upper!AM158</f>
        <v>0</v>
      </c>
      <c r="AN158" s="66">
        <f>+upper!AN158</f>
        <v>0</v>
      </c>
      <c r="AO158" s="66">
        <f>+upper!AO158</f>
        <v>0</v>
      </c>
      <c r="AP158" s="66">
        <f>+upper!AP158</f>
        <v>0</v>
      </c>
      <c r="AQ158" s="66">
        <f>+upper!AQ158</f>
        <v>0</v>
      </c>
      <c r="AR158" s="66">
        <f>+upper!AR158</f>
        <v>0</v>
      </c>
      <c r="AS158" s="66">
        <f>+upper!AS158</f>
        <v>0</v>
      </c>
      <c r="AT158" s="66">
        <f>+upper!AT158</f>
        <v>0</v>
      </c>
      <c r="AU158" s="66">
        <f>+upper!AU158</f>
        <v>0</v>
      </c>
      <c r="AV158" s="66">
        <f>+upper!AV158</f>
        <v>0</v>
      </c>
      <c r="AW158" s="66">
        <f>+upper!AW158</f>
        <v>0</v>
      </c>
      <c r="AX158" s="66">
        <f>+upper!AX158</f>
        <v>0</v>
      </c>
      <c r="AY158" s="66">
        <f>+upper!AY158</f>
        <v>0</v>
      </c>
      <c r="AZ158" s="66">
        <f>+upper!AZ158</f>
        <v>0</v>
      </c>
      <c r="BA158" s="66">
        <f>+upper!BA158</f>
        <v>0</v>
      </c>
      <c r="BB158" s="66">
        <f>+upper!BB158</f>
        <v>0</v>
      </c>
      <c r="BC158" s="66">
        <f>+upper!BC158</f>
        <v>0</v>
      </c>
      <c r="BD158" s="66">
        <f>+upper!BD158</f>
        <v>0</v>
      </c>
      <c r="BE158" s="66">
        <f>+upper!BE158</f>
        <v>0</v>
      </c>
      <c r="BF158" s="66">
        <f>+upper!BF158</f>
        <v>0</v>
      </c>
      <c r="BG158" s="66">
        <f>+upper!BG158</f>
        <v>8.7660377358490582E-2</v>
      </c>
      <c r="BH158" s="66">
        <f>+upper!BH158</f>
        <v>8.7660377358490582E-2</v>
      </c>
      <c r="BI158" s="66">
        <f>+upper!BI158</f>
        <v>8.7660377358490582E-2</v>
      </c>
      <c r="BJ158" s="66">
        <f>+upper!BJ158</f>
        <v>8.7660377358490582E-2</v>
      </c>
      <c r="BK158" s="66">
        <f>+upper!BK158</f>
        <v>8.7660377358490582E-2</v>
      </c>
      <c r="BL158" s="66">
        <f>+upper!BL158</f>
        <v>8.7660377358490582E-2</v>
      </c>
      <c r="BM158" s="66">
        <f>+upper!BM158</f>
        <v>8.7660377358490582E-2</v>
      </c>
      <c r="BN158" s="66">
        <f>+upper!BN158</f>
        <v>8.7660377358490582E-2</v>
      </c>
      <c r="BO158" s="66">
        <f>+upper!BO158</f>
        <v>8.7660377358490582E-2</v>
      </c>
      <c r="BP158" s="66">
        <f>+upper!BP158</f>
        <v>8.7660377358490582E-2</v>
      </c>
      <c r="BQ158" s="66">
        <f>+upper!BQ158</f>
        <v>8.7660377358490582E-2</v>
      </c>
      <c r="BR158" s="66">
        <f>+upper!BR158</f>
        <v>8.7660377358490582E-2</v>
      </c>
      <c r="BS158" s="66">
        <f>+upper!BS158</f>
        <v>8.7660377358490568E-2</v>
      </c>
      <c r="BT158" s="66">
        <f>+upper!BT158</f>
        <v>8.766037735849054E-2</v>
      </c>
      <c r="BU158" s="66">
        <f>+upper!BU158</f>
        <v>8.766037735849054E-2</v>
      </c>
      <c r="BV158" s="66">
        <f>+upper!BV158</f>
        <v>8.7660377358490527E-2</v>
      </c>
      <c r="BW158" s="66">
        <f>+upper!BW158</f>
        <v>8.7660377358490513E-2</v>
      </c>
      <c r="BX158" s="66">
        <f>+upper!BX158</f>
        <v>8.7660377358490513E-2</v>
      </c>
      <c r="BY158" s="66">
        <f>+upper!BY158</f>
        <v>8.7660377358490513E-2</v>
      </c>
      <c r="BZ158" s="66">
        <f>+upper!BZ158</f>
        <v>8.7660377358490513E-2</v>
      </c>
      <c r="CA158" s="66">
        <f>+upper!CA158</f>
        <v>8.7660377358490527E-2</v>
      </c>
    </row>
    <row r="159" spans="1:79" x14ac:dyDescent="0.2">
      <c r="A159" s="9">
        <f>+data!B161</f>
        <v>583</v>
      </c>
      <c r="B159" s="66">
        <f>+upper!B159</f>
        <v>0</v>
      </c>
      <c r="C159" s="66">
        <f>+upper!C159</f>
        <v>0</v>
      </c>
      <c r="D159" s="66">
        <f>+upper!D159</f>
        <v>0</v>
      </c>
      <c r="E159" s="66">
        <f>+upper!E159</f>
        <v>0</v>
      </c>
      <c r="F159" s="66">
        <f>+upper!F159</f>
        <v>0</v>
      </c>
      <c r="G159" s="66">
        <f>+upper!G159</f>
        <v>0</v>
      </c>
      <c r="H159" s="66">
        <f>+upper!H159</f>
        <v>0</v>
      </c>
      <c r="I159" s="66">
        <f>+upper!I159</f>
        <v>0</v>
      </c>
      <c r="J159" s="66">
        <f>+upper!J159</f>
        <v>0</v>
      </c>
      <c r="K159" s="66">
        <f>+upper!K159</f>
        <v>0</v>
      </c>
      <c r="L159" s="66">
        <f>+upper!L159</f>
        <v>0</v>
      </c>
      <c r="M159" s="66">
        <f>+upper!M159</f>
        <v>0</v>
      </c>
      <c r="N159" s="66">
        <f>+upper!N159</f>
        <v>0</v>
      </c>
      <c r="O159" s="66">
        <f>+upper!O159</f>
        <v>0</v>
      </c>
      <c r="P159" s="66">
        <f>+upper!P159</f>
        <v>0</v>
      </c>
      <c r="Q159" s="66">
        <f>+upper!Q159</f>
        <v>0</v>
      </c>
      <c r="R159" s="66">
        <f>+upper!R159</f>
        <v>0</v>
      </c>
      <c r="S159" s="66">
        <f>+upper!S159</f>
        <v>0</v>
      </c>
      <c r="T159" s="66">
        <f>+upper!T159</f>
        <v>0</v>
      </c>
      <c r="U159" s="66">
        <f>+upper!U159</f>
        <v>0</v>
      </c>
      <c r="V159" s="66">
        <f>+upper!V159</f>
        <v>0</v>
      </c>
      <c r="W159" s="66">
        <f>+upper!W159</f>
        <v>0</v>
      </c>
      <c r="X159" s="66">
        <f>+upper!X159</f>
        <v>0</v>
      </c>
      <c r="Y159" s="66">
        <f>+upper!Y159</f>
        <v>0</v>
      </c>
      <c r="Z159" s="66">
        <f>+upper!Z159</f>
        <v>0</v>
      </c>
      <c r="AA159" s="66">
        <f>+upper!AA159</f>
        <v>0</v>
      </c>
      <c r="AB159" s="66">
        <f>+upper!AB159</f>
        <v>0</v>
      </c>
      <c r="AC159" s="66">
        <f>+upper!AC159</f>
        <v>0</v>
      </c>
      <c r="AD159" s="66">
        <f>+upper!AD159</f>
        <v>0</v>
      </c>
      <c r="AE159" s="66">
        <f>+upper!AE159</f>
        <v>0</v>
      </c>
      <c r="AF159" s="66">
        <f>+upper!AF159</f>
        <v>0</v>
      </c>
      <c r="AG159" s="66">
        <f>+upper!AG159</f>
        <v>0</v>
      </c>
      <c r="AH159" s="66">
        <f>+upper!AH159</f>
        <v>0</v>
      </c>
      <c r="AI159" s="66">
        <f>+upper!AI159</f>
        <v>0</v>
      </c>
      <c r="AJ159" s="66">
        <f>+upper!AJ159</f>
        <v>0</v>
      </c>
      <c r="AK159" s="66">
        <f>+upper!AK159</f>
        <v>0</v>
      </c>
      <c r="AL159" s="66">
        <f>+upper!AL159</f>
        <v>0</v>
      </c>
      <c r="AM159" s="66">
        <f>+upper!AM159</f>
        <v>0</v>
      </c>
      <c r="AN159" s="66">
        <f>+upper!AN159</f>
        <v>0</v>
      </c>
      <c r="AO159" s="66">
        <f>+upper!AO159</f>
        <v>0</v>
      </c>
      <c r="AP159" s="66">
        <f>+upper!AP159</f>
        <v>0</v>
      </c>
      <c r="AQ159" s="66">
        <f>+upper!AQ159</f>
        <v>0</v>
      </c>
      <c r="AR159" s="66">
        <f>+upper!AR159</f>
        <v>0</v>
      </c>
      <c r="AS159" s="66">
        <f>+upper!AS159</f>
        <v>0</v>
      </c>
      <c r="AT159" s="66">
        <f>+upper!AT159</f>
        <v>0</v>
      </c>
      <c r="AU159" s="66">
        <f>+upper!AU159</f>
        <v>0</v>
      </c>
      <c r="AV159" s="66">
        <f>+upper!AV159</f>
        <v>0</v>
      </c>
      <c r="AW159" s="66">
        <f>+upper!AW159</f>
        <v>0</v>
      </c>
      <c r="AX159" s="66">
        <f>+upper!AX159</f>
        <v>0</v>
      </c>
      <c r="AY159" s="66">
        <f>+upper!AY159</f>
        <v>0</v>
      </c>
      <c r="AZ159" s="66">
        <f>+upper!AZ159</f>
        <v>0</v>
      </c>
      <c r="BA159" s="66">
        <f>+upper!BA159</f>
        <v>0</v>
      </c>
      <c r="BB159" s="66">
        <f>+upper!BB159</f>
        <v>0</v>
      </c>
      <c r="BC159" s="66">
        <f>+upper!BC159</f>
        <v>0</v>
      </c>
      <c r="BD159" s="66">
        <f>+upper!BD159</f>
        <v>0</v>
      </c>
      <c r="BE159" s="66">
        <f>+upper!BE159</f>
        <v>0</v>
      </c>
      <c r="BF159" s="66">
        <f>+upper!BF159</f>
        <v>0</v>
      </c>
      <c r="BG159" s="66">
        <f>+upper!BG159</f>
        <v>0</v>
      </c>
      <c r="BH159" s="66">
        <f>+upper!BH159</f>
        <v>0</v>
      </c>
      <c r="BI159" s="66">
        <f>+upper!BI159</f>
        <v>0</v>
      </c>
      <c r="BJ159" s="66">
        <f>+upper!BJ159</f>
        <v>0</v>
      </c>
      <c r="BK159" s="66">
        <f>+upper!BK159</f>
        <v>0</v>
      </c>
      <c r="BL159" s="66">
        <f>+upper!BL159</f>
        <v>0</v>
      </c>
      <c r="BM159" s="66">
        <f>+upper!BM159</f>
        <v>0</v>
      </c>
      <c r="BN159" s="66">
        <f>+upper!BN159</f>
        <v>0</v>
      </c>
      <c r="BO159" s="66">
        <f>+upper!BO159</f>
        <v>0</v>
      </c>
      <c r="BP159" s="66">
        <f>+upper!BP159</f>
        <v>0</v>
      </c>
      <c r="BQ159" s="66">
        <f>+upper!BQ159</f>
        <v>0</v>
      </c>
      <c r="BR159" s="66">
        <f>+upper!BR159</f>
        <v>0</v>
      </c>
      <c r="BS159" s="66">
        <f>+upper!BS159</f>
        <v>0</v>
      </c>
      <c r="BT159" s="66">
        <f>+upper!BT159</f>
        <v>0</v>
      </c>
      <c r="BU159" s="66">
        <f>+upper!BU159</f>
        <v>0</v>
      </c>
      <c r="BV159" s="66">
        <f>+upper!BV159</f>
        <v>0</v>
      </c>
      <c r="BW159" s="66">
        <f>+upper!BW159</f>
        <v>0</v>
      </c>
      <c r="BX159" s="66">
        <f>+upper!BX159</f>
        <v>0</v>
      </c>
      <c r="BY159" s="66">
        <f>+upper!BY159</f>
        <v>0</v>
      </c>
      <c r="BZ159" s="66">
        <f>+upper!BZ159</f>
        <v>0</v>
      </c>
      <c r="CA159" s="66">
        <f>+upper!CA159</f>
        <v>0</v>
      </c>
    </row>
    <row r="160" spans="1:79" x14ac:dyDescent="0.2">
      <c r="A160" s="9">
        <f>+data!B162</f>
        <v>584</v>
      </c>
      <c r="B160" s="66">
        <f>+upper!B160</f>
        <v>0</v>
      </c>
      <c r="C160" s="66">
        <f>+upper!C160</f>
        <v>0</v>
      </c>
      <c r="D160" s="66">
        <f>+upper!D160</f>
        <v>0</v>
      </c>
      <c r="E160" s="66">
        <f>+upper!E160</f>
        <v>0</v>
      </c>
      <c r="F160" s="66">
        <f>+upper!F160</f>
        <v>0</v>
      </c>
      <c r="G160" s="66">
        <f>+upper!G160</f>
        <v>0</v>
      </c>
      <c r="H160" s="66">
        <f>+upper!H160</f>
        <v>0</v>
      </c>
      <c r="I160" s="66">
        <f>+upper!I160</f>
        <v>0</v>
      </c>
      <c r="J160" s="66">
        <f>+upper!J160</f>
        <v>0</v>
      </c>
      <c r="K160" s="66">
        <f>+upper!K160</f>
        <v>0</v>
      </c>
      <c r="L160" s="66">
        <f>+upper!L160</f>
        <v>0</v>
      </c>
      <c r="M160" s="66">
        <f>+upper!M160</f>
        <v>0</v>
      </c>
      <c r="N160" s="66">
        <f>+upper!N160</f>
        <v>0</v>
      </c>
      <c r="O160" s="66">
        <f>+upper!O160</f>
        <v>0</v>
      </c>
      <c r="P160" s="66">
        <f>+upper!P160</f>
        <v>0</v>
      </c>
      <c r="Q160" s="66">
        <f>+upper!Q160</f>
        <v>0</v>
      </c>
      <c r="R160" s="66">
        <f>+upper!R160</f>
        <v>0</v>
      </c>
      <c r="S160" s="66">
        <f>+upper!S160</f>
        <v>0</v>
      </c>
      <c r="T160" s="66">
        <f>+upper!T160</f>
        <v>0</v>
      </c>
      <c r="U160" s="66">
        <f>+upper!U160</f>
        <v>0</v>
      </c>
      <c r="V160" s="66">
        <f>+upper!V160</f>
        <v>0</v>
      </c>
      <c r="W160" s="66">
        <f>+upper!W160</f>
        <v>0</v>
      </c>
      <c r="X160" s="66">
        <f>+upper!X160</f>
        <v>0</v>
      </c>
      <c r="Y160" s="66">
        <f>+upper!Y160</f>
        <v>0</v>
      </c>
      <c r="Z160" s="66">
        <f>+upper!Z160</f>
        <v>0</v>
      </c>
      <c r="AA160" s="66">
        <f>+upper!AA160</f>
        <v>0</v>
      </c>
      <c r="AB160" s="66">
        <f>+upper!AB160</f>
        <v>0</v>
      </c>
      <c r="AC160" s="66">
        <f>+upper!AC160</f>
        <v>0</v>
      </c>
      <c r="AD160" s="66">
        <f>+upper!AD160</f>
        <v>0</v>
      </c>
      <c r="AE160" s="66">
        <f>+upper!AE160</f>
        <v>0</v>
      </c>
      <c r="AF160" s="66">
        <f>+upper!AF160</f>
        <v>0</v>
      </c>
      <c r="AG160" s="66">
        <f>+upper!AG160</f>
        <v>0</v>
      </c>
      <c r="AH160" s="66">
        <f>+upper!AH160</f>
        <v>0</v>
      </c>
      <c r="AI160" s="66">
        <f>+upper!AI160</f>
        <v>0</v>
      </c>
      <c r="AJ160" s="66">
        <f>+upper!AJ160</f>
        <v>0</v>
      </c>
      <c r="AK160" s="66">
        <f>+upper!AK160</f>
        <v>0</v>
      </c>
      <c r="AL160" s="66">
        <f>+upper!AL160</f>
        <v>0</v>
      </c>
      <c r="AM160" s="66">
        <f>+upper!AM160</f>
        <v>0</v>
      </c>
      <c r="AN160" s="66">
        <f>+upper!AN160</f>
        <v>0</v>
      </c>
      <c r="AO160" s="66">
        <f>+upper!AO160</f>
        <v>0</v>
      </c>
      <c r="AP160" s="66">
        <f>+upper!AP160</f>
        <v>0</v>
      </c>
      <c r="AQ160" s="66">
        <f>+upper!AQ160</f>
        <v>0</v>
      </c>
      <c r="AR160" s="66">
        <f>+upper!AR160</f>
        <v>0</v>
      </c>
      <c r="AS160" s="66">
        <f>+upper!AS160</f>
        <v>0</v>
      </c>
      <c r="AT160" s="66">
        <f>+upper!AT160</f>
        <v>0</v>
      </c>
      <c r="AU160" s="66">
        <f>+upper!AU160</f>
        <v>0</v>
      </c>
      <c r="AV160" s="66">
        <f>+upper!AV160</f>
        <v>0</v>
      </c>
      <c r="AW160" s="66">
        <f>+upper!AW160</f>
        <v>0</v>
      </c>
      <c r="AX160" s="66">
        <f>+upper!AX160</f>
        <v>0</v>
      </c>
      <c r="AY160" s="66">
        <f>+upper!AY160</f>
        <v>0</v>
      </c>
      <c r="AZ160" s="66">
        <f>+upper!AZ160</f>
        <v>0</v>
      </c>
      <c r="BA160" s="66">
        <f>+upper!BA160</f>
        <v>0</v>
      </c>
      <c r="BB160" s="66">
        <f>+upper!BB160</f>
        <v>0</v>
      </c>
      <c r="BC160" s="66">
        <f>+upper!BC160</f>
        <v>0</v>
      </c>
      <c r="BD160" s="66">
        <f>+upper!BD160</f>
        <v>0</v>
      </c>
      <c r="BE160" s="66">
        <f>+upper!BE160</f>
        <v>0</v>
      </c>
      <c r="BF160" s="66">
        <f>+upper!BF160</f>
        <v>0</v>
      </c>
      <c r="BG160" s="66">
        <f>+upper!BG160</f>
        <v>0</v>
      </c>
      <c r="BH160" s="66">
        <f>+upper!BH160</f>
        <v>0</v>
      </c>
      <c r="BI160" s="66">
        <f>+upper!BI160</f>
        <v>0</v>
      </c>
      <c r="BJ160" s="66">
        <f>+upper!BJ160</f>
        <v>0</v>
      </c>
      <c r="BK160" s="66">
        <f>+upper!BK160</f>
        <v>0</v>
      </c>
      <c r="BL160" s="66">
        <f>+upper!BL160</f>
        <v>0</v>
      </c>
      <c r="BM160" s="66">
        <f>+upper!BM160</f>
        <v>0</v>
      </c>
      <c r="BN160" s="66">
        <f>+upper!BN160</f>
        <v>0</v>
      </c>
      <c r="BO160" s="66">
        <f>+upper!BO160</f>
        <v>0</v>
      </c>
      <c r="BP160" s="66">
        <f>+upper!BP160</f>
        <v>0</v>
      </c>
      <c r="BQ160" s="66">
        <f>+upper!BQ160</f>
        <v>0</v>
      </c>
      <c r="BR160" s="66">
        <f>+upper!BR160</f>
        <v>0</v>
      </c>
      <c r="BS160" s="66">
        <f>+upper!BS160</f>
        <v>0</v>
      </c>
      <c r="BT160" s="66">
        <f>+upper!BT160</f>
        <v>0</v>
      </c>
      <c r="BU160" s="66">
        <f>+upper!BU160</f>
        <v>0</v>
      </c>
      <c r="BV160" s="66">
        <f>+upper!BV160</f>
        <v>0</v>
      </c>
      <c r="BW160" s="66">
        <f>+upper!BW160</f>
        <v>0</v>
      </c>
      <c r="BX160" s="66">
        <f>+upper!BX160</f>
        <v>0</v>
      </c>
      <c r="BY160" s="66">
        <f>+upper!BY160</f>
        <v>0</v>
      </c>
      <c r="BZ160" s="66">
        <f>+upper!BZ160</f>
        <v>0</v>
      </c>
      <c r="CA160" s="66">
        <f>+upper!CA160</f>
        <v>0</v>
      </c>
    </row>
    <row r="161" spans="1:79" x14ac:dyDescent="0.2">
      <c r="A161" s="9">
        <f>+data!B163</f>
        <v>585</v>
      </c>
      <c r="B161" s="66">
        <f>+upper!B161</f>
        <v>0</v>
      </c>
      <c r="C161" s="66">
        <f>+upper!C161</f>
        <v>0</v>
      </c>
      <c r="D161" s="66">
        <f>+upper!D161</f>
        <v>0</v>
      </c>
      <c r="E161" s="66">
        <f>+upper!E161</f>
        <v>0</v>
      </c>
      <c r="F161" s="66">
        <f>+upper!F161</f>
        <v>0</v>
      </c>
      <c r="G161" s="66">
        <f>+upper!G161</f>
        <v>0</v>
      </c>
      <c r="H161" s="66">
        <f>+upper!H161</f>
        <v>0</v>
      </c>
      <c r="I161" s="66">
        <f>+upper!I161</f>
        <v>0</v>
      </c>
      <c r="J161" s="66">
        <f>+upper!J161</f>
        <v>0</v>
      </c>
      <c r="K161" s="66">
        <f>+upper!K161</f>
        <v>0</v>
      </c>
      <c r="L161" s="66">
        <f>+upper!L161</f>
        <v>0</v>
      </c>
      <c r="M161" s="66">
        <f>+upper!M161</f>
        <v>0</v>
      </c>
      <c r="N161" s="66">
        <f>+upper!N161</f>
        <v>0</v>
      </c>
      <c r="O161" s="66">
        <f>+upper!O161</f>
        <v>0</v>
      </c>
      <c r="P161" s="66">
        <f>+upper!P161</f>
        <v>0</v>
      </c>
      <c r="Q161" s="66">
        <f>+upper!Q161</f>
        <v>0</v>
      </c>
      <c r="R161" s="66">
        <f>+upper!R161</f>
        <v>0</v>
      </c>
      <c r="S161" s="66">
        <f>+upper!S161</f>
        <v>0</v>
      </c>
      <c r="T161" s="66">
        <f>+upper!T161</f>
        <v>0</v>
      </c>
      <c r="U161" s="66">
        <f>+upper!U161</f>
        <v>0</v>
      </c>
      <c r="V161" s="66">
        <f>+upper!V161</f>
        <v>0</v>
      </c>
      <c r="W161" s="66">
        <f>+upper!W161</f>
        <v>0</v>
      </c>
      <c r="X161" s="66">
        <f>+upper!X161</f>
        <v>0</v>
      </c>
      <c r="Y161" s="66">
        <f>+upper!Y161</f>
        <v>0</v>
      </c>
      <c r="Z161" s="66">
        <f>+upper!Z161</f>
        <v>0</v>
      </c>
      <c r="AA161" s="66">
        <f>+upper!AA161</f>
        <v>0</v>
      </c>
      <c r="AB161" s="66">
        <f>+upper!AB161</f>
        <v>0</v>
      </c>
      <c r="AC161" s="66">
        <f>+upper!AC161</f>
        <v>0</v>
      </c>
      <c r="AD161" s="66">
        <f>+upper!AD161</f>
        <v>0</v>
      </c>
      <c r="AE161" s="66">
        <f>+upper!AE161</f>
        <v>0</v>
      </c>
      <c r="AF161" s="66">
        <f>+upper!AF161</f>
        <v>0</v>
      </c>
      <c r="AG161" s="66">
        <f>+upper!AG161</f>
        <v>0</v>
      </c>
      <c r="AH161" s="66">
        <f>+upper!AH161</f>
        <v>0</v>
      </c>
      <c r="AI161" s="66">
        <f>+upper!AI161</f>
        <v>0</v>
      </c>
      <c r="AJ161" s="66">
        <f>+upper!AJ161</f>
        <v>0</v>
      </c>
      <c r="AK161" s="66">
        <f>+upper!AK161</f>
        <v>0</v>
      </c>
      <c r="AL161" s="66">
        <f>+upper!AL161</f>
        <v>0</v>
      </c>
      <c r="AM161" s="66">
        <f>+upper!AM161</f>
        <v>0</v>
      </c>
      <c r="AN161" s="66">
        <f>+upper!AN161</f>
        <v>0</v>
      </c>
      <c r="AO161" s="66">
        <f>+upper!AO161</f>
        <v>0</v>
      </c>
      <c r="AP161" s="66">
        <f>+upper!AP161</f>
        <v>0</v>
      </c>
      <c r="AQ161" s="66">
        <f>+upper!AQ161</f>
        <v>0</v>
      </c>
      <c r="AR161" s="66">
        <f>+upper!AR161</f>
        <v>0</v>
      </c>
      <c r="AS161" s="66">
        <f>+upper!AS161</f>
        <v>0</v>
      </c>
      <c r="AT161" s="66">
        <f>+upper!AT161</f>
        <v>0</v>
      </c>
      <c r="AU161" s="66">
        <f>+upper!AU161</f>
        <v>0</v>
      </c>
      <c r="AV161" s="66">
        <f>+upper!AV161</f>
        <v>0</v>
      </c>
      <c r="AW161" s="66">
        <f>+upper!AW161</f>
        <v>0</v>
      </c>
      <c r="AX161" s="66">
        <f>+upper!AX161</f>
        <v>0.52300000000000002</v>
      </c>
      <c r="AY161" s="66">
        <f>+upper!AY161</f>
        <v>1.042</v>
      </c>
      <c r="AZ161" s="66">
        <f>+upper!AZ161</f>
        <v>1.5569999999999999</v>
      </c>
      <c r="BA161" s="66">
        <f>+upper!BA161</f>
        <v>2.0680000000000001</v>
      </c>
      <c r="BB161" s="66">
        <f>+upper!BB161</f>
        <v>2.5750000000000002</v>
      </c>
      <c r="BC161" s="66">
        <f>+upper!BC161</f>
        <v>3.0780000000000003</v>
      </c>
      <c r="BD161" s="66">
        <f>+upper!BD161</f>
        <v>3.0659999999999998</v>
      </c>
      <c r="BE161" s="66">
        <f>+upper!BE161</f>
        <v>3.0540000000000003</v>
      </c>
      <c r="BF161" s="66">
        <f>+upper!BF161</f>
        <v>3.0419999999999998</v>
      </c>
      <c r="BG161" s="66">
        <f>+upper!BG161</f>
        <v>0</v>
      </c>
      <c r="BH161" s="66">
        <f>+upper!BH161</f>
        <v>0</v>
      </c>
      <c r="BI161" s="66">
        <f>+upper!BI161</f>
        <v>0</v>
      </c>
      <c r="BJ161" s="66">
        <f>+upper!BJ161</f>
        <v>0</v>
      </c>
      <c r="BK161" s="66">
        <f>+upper!BK161</f>
        <v>0</v>
      </c>
      <c r="BL161" s="66">
        <f>+upper!BL161</f>
        <v>0</v>
      </c>
      <c r="BM161" s="66">
        <f>+upper!BM161</f>
        <v>0</v>
      </c>
      <c r="BN161" s="66">
        <f>+upper!BN161</f>
        <v>0</v>
      </c>
      <c r="BO161" s="66">
        <f>+upper!BO161</f>
        <v>0</v>
      </c>
      <c r="BP161" s="66">
        <f>+upper!BP161</f>
        <v>0</v>
      </c>
      <c r="BQ161" s="66">
        <f>+upper!BQ161</f>
        <v>0</v>
      </c>
      <c r="BR161" s="66">
        <f>+upper!BR161</f>
        <v>0</v>
      </c>
      <c r="BS161" s="66">
        <f>+upper!BS161</f>
        <v>0</v>
      </c>
      <c r="BT161" s="66">
        <f>+upper!BT161</f>
        <v>0</v>
      </c>
      <c r="BU161" s="66">
        <f>+upper!BU161</f>
        <v>0</v>
      </c>
      <c r="BV161" s="66">
        <f>+upper!BV161</f>
        <v>0</v>
      </c>
      <c r="BW161" s="66">
        <f>+upper!BW161</f>
        <v>0</v>
      </c>
      <c r="BX161" s="66">
        <f>+upper!BX161</f>
        <v>0</v>
      </c>
      <c r="BY161" s="66">
        <f>+upper!BY161</f>
        <v>0</v>
      </c>
      <c r="BZ161" s="66">
        <f>+upper!BZ161</f>
        <v>0</v>
      </c>
      <c r="CA161" s="66">
        <f>+upper!CA161</f>
        <v>0</v>
      </c>
    </row>
    <row r="162" spans="1:79" x14ac:dyDescent="0.2">
      <c r="A162" s="9">
        <f>+data!B164</f>
        <v>586</v>
      </c>
      <c r="B162" s="66">
        <f>+upper!B162</f>
        <v>0</v>
      </c>
      <c r="C162" s="66">
        <f>+upper!C162</f>
        <v>0</v>
      </c>
      <c r="D162" s="66">
        <f>+upper!D162</f>
        <v>0</v>
      </c>
      <c r="E162" s="66">
        <f>+upper!E162</f>
        <v>0</v>
      </c>
      <c r="F162" s="66">
        <f>+upper!F162</f>
        <v>0</v>
      </c>
      <c r="G162" s="66">
        <f>+upper!G162</f>
        <v>0</v>
      </c>
      <c r="H162" s="66">
        <f>+upper!H162</f>
        <v>190.03077738390598</v>
      </c>
      <c r="I162" s="66">
        <f>+upper!I162</f>
        <v>284.03453622082594</v>
      </c>
      <c r="J162" s="66">
        <f>+upper!J162</f>
        <v>424.4600790348581</v>
      </c>
      <c r="K162" s="66">
        <f>+upper!K162</f>
        <v>634.18909115056692</v>
      </c>
      <c r="L162" s="66">
        <f>+upper!L162</f>
        <v>947.35886428808544</v>
      </c>
      <c r="M162" s="66">
        <f>+upper!M162</f>
        <v>909.02261042157636</v>
      </c>
      <c r="N162" s="66">
        <f>+upper!N162</f>
        <v>867.89207304675244</v>
      </c>
      <c r="O162" s="66">
        <f>+upper!O162</f>
        <v>834.90742448158187</v>
      </c>
      <c r="P162" s="66">
        <f>+upper!P162</f>
        <v>798.82821616011597</v>
      </c>
      <c r="Q162" s="66">
        <f>+upper!Q162</f>
        <v>760.66415996901014</v>
      </c>
      <c r="R162" s="66">
        <f>+upper!R162</f>
        <v>721.25109830255963</v>
      </c>
      <c r="S162" s="66">
        <f>+upper!S162</f>
        <v>712.81625613139624</v>
      </c>
      <c r="T162" s="66">
        <f>+upper!T162</f>
        <v>697.5511798115308</v>
      </c>
      <c r="U162" s="66">
        <f>+upper!U162</f>
        <v>697.04474371309993</v>
      </c>
      <c r="V162" s="66">
        <f>+upper!V162</f>
        <v>688.15728669161342</v>
      </c>
      <c r="W162" s="66">
        <f>+upper!W162</f>
        <v>636.84072659617709</v>
      </c>
      <c r="X162" s="66">
        <f>+upper!X162</f>
        <v>588.27192235366169</v>
      </c>
      <c r="Y162" s="66">
        <f>+upper!Y162</f>
        <v>523.53386391282788</v>
      </c>
      <c r="Z162" s="66">
        <f>+upper!Z162</f>
        <v>527.42449821695357</v>
      </c>
      <c r="AA162" s="66">
        <f>+upper!AA162</f>
        <v>498.87113249844691</v>
      </c>
      <c r="AB162" s="66">
        <f>+upper!AB162</f>
        <v>576.3260989333437</v>
      </c>
      <c r="AC162" s="66">
        <f>+upper!AC162</f>
        <v>630.01647339389717</v>
      </c>
      <c r="AD162" s="66">
        <f>+upper!AD162</f>
        <v>707.22740181236418</v>
      </c>
      <c r="AE162" s="66">
        <f>+upper!AE162</f>
        <v>783.11170022751492</v>
      </c>
      <c r="AF162" s="66">
        <f>+upper!AF162</f>
        <v>857.66936863934927</v>
      </c>
      <c r="AG162" s="66">
        <f>+upper!AG162</f>
        <v>930.90040704786725</v>
      </c>
      <c r="AH162" s="66">
        <f>+upper!AH162</f>
        <v>1002.8048154530688</v>
      </c>
      <c r="AI162" s="66">
        <f>+upper!AI162</f>
        <v>1073.3825938549537</v>
      </c>
      <c r="AJ162" s="66">
        <f>+upper!AJ162</f>
        <v>1142.6337422535223</v>
      </c>
      <c r="AK162" s="66">
        <f>+upper!AK162</f>
        <v>1210.5582606487746</v>
      </c>
      <c r="AL162" s="66">
        <f>+upper!AL162</f>
        <v>1277.1561490407103</v>
      </c>
      <c r="AM162" s="66">
        <f>+upper!AM162</f>
        <v>1342.4274074293296</v>
      </c>
      <c r="AN162" s="66">
        <f>+upper!AN162</f>
        <v>1639.4336422809183</v>
      </c>
      <c r="AO162" s="66">
        <f>+upper!AO162</f>
        <v>1931.0244470157468</v>
      </c>
      <c r="AP162" s="66">
        <f>+upper!AP162</f>
        <v>2217.1998216338156</v>
      </c>
      <c r="AQ162" s="66">
        <f>+upper!AQ162</f>
        <v>2497.9597661351245</v>
      </c>
      <c r="AR162" s="66">
        <f>+upper!AR162</f>
        <v>2773.3042805196728</v>
      </c>
      <c r="AS162" s="66">
        <f>+upper!AS162</f>
        <v>3043.2333647874616</v>
      </c>
      <c r="AT162" s="66">
        <f>+upper!AT162</f>
        <v>3307.7470189384903</v>
      </c>
      <c r="AU162" s="66">
        <f>+upper!AU162</f>
        <v>3566.8452429727586</v>
      </c>
      <c r="AV162" s="66">
        <f>+upper!AV162</f>
        <v>3820.5280368902668</v>
      </c>
      <c r="AW162" s="66">
        <f>+upper!AW162</f>
        <v>4068.7954006910149</v>
      </c>
      <c r="AX162" s="66">
        <f>+upper!AX162</f>
        <v>4876.9058090395811</v>
      </c>
      <c r="AY162" s="66">
        <f>+upper!AY162</f>
        <v>5678.717092483339</v>
      </c>
      <c r="AZ162" s="66">
        <f>+upper!AZ162</f>
        <v>6474.2292510222906</v>
      </c>
      <c r="BA162" s="66">
        <f>+upper!BA162</f>
        <v>7263.4422846564339</v>
      </c>
      <c r="BB162" s="66">
        <f>+upper!BB162</f>
        <v>8046.3561933857691</v>
      </c>
      <c r="BC162" s="66">
        <f>+upper!BC162</f>
        <v>8822.9709772102979</v>
      </c>
      <c r="BD162" s="66">
        <f>+upper!BD162</f>
        <v>10586.180440196647</v>
      </c>
      <c r="BE162" s="66">
        <f>+upper!BE162</f>
        <v>11953.427769125898</v>
      </c>
      <c r="BF162" s="66">
        <f>+upper!BF162</f>
        <v>12757.268479086884</v>
      </c>
      <c r="BG162" s="66">
        <f>+upper!BG162</f>
        <v>14614.318521846702</v>
      </c>
      <c r="BH162" s="66">
        <f>+upper!BH162</f>
        <v>14396.194364804214</v>
      </c>
      <c r="BI162" s="66">
        <f>+upper!BI162</f>
        <v>14533.53179701615</v>
      </c>
      <c r="BJ162" s="66">
        <f>+upper!BJ162</f>
        <v>14727.419936609473</v>
      </c>
      <c r="BK162" s="66">
        <f>+upper!BK162</f>
        <v>15155.589578211393</v>
      </c>
      <c r="BL162" s="66">
        <f>+upper!BL162</f>
        <v>15333.320372838607</v>
      </c>
      <c r="BM162" s="66">
        <f>+upper!BM162</f>
        <v>15591.837892296369</v>
      </c>
      <c r="BN162" s="66">
        <f>+upper!BN162</f>
        <v>15753.411341957473</v>
      </c>
      <c r="BO162" s="66">
        <f>+upper!BO162</f>
        <v>16149.266293627175</v>
      </c>
      <c r="BP162" s="66">
        <f>+upper!BP162</f>
        <v>16318.918415771332</v>
      </c>
      <c r="BQ162" s="66">
        <f>+upper!BQ162</f>
        <v>16318.918415771332</v>
      </c>
      <c r="BR162" s="66">
        <f>+upper!BR162</f>
        <v>16318.918415771332</v>
      </c>
      <c r="BS162" s="66">
        <f>+upper!BS162</f>
        <v>16625.369391961871</v>
      </c>
      <c r="BT162" s="66">
        <f>+upper!BT162</f>
        <v>16734.341707455565</v>
      </c>
      <c r="BU162" s="66">
        <f>+upper!BU162</f>
        <v>16795.428439831121</v>
      </c>
      <c r="BV162" s="66">
        <f>+upper!BV162</f>
        <v>16912.176228247972</v>
      </c>
      <c r="BW162" s="66">
        <f>+upper!BW162</f>
        <v>17068.00457817881</v>
      </c>
      <c r="BX162" s="66">
        <f>+upper!BX162</f>
        <v>17209.066932234909</v>
      </c>
      <c r="BY162" s="66">
        <f>+upper!BY162</f>
        <v>17294.35362318021</v>
      </c>
      <c r="BZ162" s="66">
        <f>+upper!BZ162</f>
        <v>17421.908925431304</v>
      </c>
      <c r="CA162" s="66">
        <f>+upper!CA162</f>
        <v>17558.82281786943</v>
      </c>
    </row>
    <row r="163" spans="1:79" x14ac:dyDescent="0.2">
      <c r="A163" s="9">
        <f>+data!B165</f>
        <v>591</v>
      </c>
      <c r="B163" s="66">
        <f>+upper!B163</f>
        <v>0</v>
      </c>
      <c r="C163" s="66">
        <f>+upper!C163</f>
        <v>0</v>
      </c>
      <c r="D163" s="66">
        <f>+upper!D163</f>
        <v>0</v>
      </c>
      <c r="E163" s="66">
        <f>+upper!E163</f>
        <v>0</v>
      </c>
      <c r="F163" s="66">
        <f>+upper!F163</f>
        <v>0</v>
      </c>
      <c r="G163" s="66">
        <f>+upper!G163</f>
        <v>0</v>
      </c>
      <c r="H163" s="66">
        <f>+upper!H163</f>
        <v>0</v>
      </c>
      <c r="I163" s="66">
        <f>+upper!I163</f>
        <v>0</v>
      </c>
      <c r="J163" s="66">
        <f>+upper!J163</f>
        <v>0</v>
      </c>
      <c r="K163" s="66">
        <f>+upper!K163</f>
        <v>0</v>
      </c>
      <c r="L163" s="66">
        <f>+upper!L163</f>
        <v>0</v>
      </c>
      <c r="M163" s="66">
        <f>+upper!M163</f>
        <v>0</v>
      </c>
      <c r="N163" s="66">
        <f>+upper!N163</f>
        <v>0</v>
      </c>
      <c r="O163" s="66">
        <f>+upper!O163</f>
        <v>0</v>
      </c>
      <c r="P163" s="66">
        <f>+upper!P163</f>
        <v>0</v>
      </c>
      <c r="Q163" s="66">
        <f>+upper!Q163</f>
        <v>0</v>
      </c>
      <c r="R163" s="66">
        <f>+upper!R163</f>
        <v>0</v>
      </c>
      <c r="S163" s="66">
        <f>+upper!S163</f>
        <v>0</v>
      </c>
      <c r="T163" s="66">
        <f>+upper!T163</f>
        <v>0</v>
      </c>
      <c r="U163" s="66">
        <f>+upper!U163</f>
        <v>0</v>
      </c>
      <c r="V163" s="66">
        <f>+upper!V163</f>
        <v>0</v>
      </c>
      <c r="W163" s="66">
        <f>+upper!W163</f>
        <v>0</v>
      </c>
      <c r="X163" s="66">
        <f>+upper!X163</f>
        <v>0</v>
      </c>
      <c r="Y163" s="66">
        <f>+upper!Y163</f>
        <v>0</v>
      </c>
      <c r="Z163" s="66">
        <f>+upper!Z163</f>
        <v>0</v>
      </c>
      <c r="AA163" s="66">
        <f>+upper!AA163</f>
        <v>0</v>
      </c>
      <c r="AB163" s="66">
        <f>+upper!AB163</f>
        <v>0</v>
      </c>
      <c r="AC163" s="66">
        <f>+upper!AC163</f>
        <v>0.33070632833708768</v>
      </c>
      <c r="AD163" s="66">
        <f>+upper!AD163</f>
        <v>0.37119051571889328</v>
      </c>
      <c r="AE163" s="66">
        <f>+upper!AE163</f>
        <v>0.41097906055217459</v>
      </c>
      <c r="AF163" s="66">
        <f>+upper!AF163</f>
        <v>0.45007196283693174</v>
      </c>
      <c r="AG163" s="66">
        <f>+upper!AG163</f>
        <v>0.48846922257316461</v>
      </c>
      <c r="AH163" s="66">
        <f>+upper!AH163</f>
        <v>0.52617083976087331</v>
      </c>
      <c r="AI163" s="66">
        <f>+upper!AI163</f>
        <v>0.56317681440005773</v>
      </c>
      <c r="AJ163" s="66">
        <f>+upper!AJ163</f>
        <v>0.59948714649071799</v>
      </c>
      <c r="AK163" s="66">
        <f>+upper!AK163</f>
        <v>0.63510183603285375</v>
      </c>
      <c r="AL163" s="66">
        <f>+upper!AL163</f>
        <v>0.67002088302646556</v>
      </c>
      <c r="AM163" s="66">
        <f>+upper!AM163</f>
        <v>0.7042442874715531</v>
      </c>
      <c r="AN163" s="66">
        <f>+upper!AN163</f>
        <v>1.2757506565143997</v>
      </c>
      <c r="AO163" s="66">
        <f>+upper!AO163</f>
        <v>1.8371231618307167</v>
      </c>
      <c r="AP163" s="66">
        <f>+upper!AP163</f>
        <v>2.3883618034205045</v>
      </c>
      <c r="AQ163" s="66">
        <f>+upper!AQ163</f>
        <v>2.9294665812837635</v>
      </c>
      <c r="AR163" s="66">
        <f>+upper!AR163</f>
        <v>3.4604374954204933</v>
      </c>
      <c r="AS163" s="66">
        <f>+upper!AS163</f>
        <v>3.9812745458306935</v>
      </c>
      <c r="AT163" s="66">
        <f>+upper!AT163</f>
        <v>4.4919777325143651</v>
      </c>
      <c r="AU163" s="66">
        <f>+upper!AU163</f>
        <v>4.9925470554715066</v>
      </c>
      <c r="AV163" s="66">
        <f>+upper!AV163</f>
        <v>5.4829825147021198</v>
      </c>
      <c r="AW163" s="66">
        <f>+upper!AW163</f>
        <v>5.963284110206204</v>
      </c>
      <c r="AX163" s="66">
        <f>+upper!AX163</f>
        <v>6.916059803615779</v>
      </c>
      <c r="AY163" s="66">
        <f>+upper!AY163</f>
        <v>7.8613747477617961</v>
      </c>
      <c r="AZ163" s="66">
        <f>+upper!AZ163</f>
        <v>8.7992289426442554</v>
      </c>
      <c r="BA163" s="66">
        <f>+upper!BA163</f>
        <v>9.7296223882631541</v>
      </c>
      <c r="BB163" s="66">
        <f>+upper!BB163</f>
        <v>10.652555084618495</v>
      </c>
      <c r="BC163" s="66">
        <f>+upper!BC163</f>
        <v>11.568027031710276</v>
      </c>
      <c r="BD163" s="66">
        <f>+upper!BD163</f>
        <v>16.461325015884018</v>
      </c>
      <c r="BE163" s="66">
        <f>+upper!BE163</f>
        <v>22.955655981054697</v>
      </c>
      <c r="BF163" s="66">
        <f>+upper!BF163</f>
        <v>25.315327326286607</v>
      </c>
      <c r="BG163" s="66">
        <f>+upper!BG163</f>
        <v>34.976288915843583</v>
      </c>
      <c r="BH163" s="66">
        <f>+upper!BH163</f>
        <v>34.976288915843583</v>
      </c>
      <c r="BI163" s="66">
        <f>+upper!BI163</f>
        <v>34.976288915843583</v>
      </c>
      <c r="BJ163" s="66">
        <f>+upper!BJ163</f>
        <v>34.976288915843583</v>
      </c>
      <c r="BK163" s="66">
        <f>+upper!BK163</f>
        <v>34.976288915843583</v>
      </c>
      <c r="BL163" s="66">
        <f>+upper!BL163</f>
        <v>34.976288915843583</v>
      </c>
      <c r="BM163" s="66">
        <f>+upper!BM163</f>
        <v>34.976288915843583</v>
      </c>
      <c r="BN163" s="66">
        <f>+upper!BN163</f>
        <v>34.976288915843583</v>
      </c>
      <c r="BO163" s="66">
        <f>+upper!BO163</f>
        <v>34.976288915843583</v>
      </c>
      <c r="BP163" s="66">
        <f>+upper!BP163</f>
        <v>34.976288915843583</v>
      </c>
      <c r="BQ163" s="66">
        <f>+upper!BQ163</f>
        <v>34.976288915843583</v>
      </c>
      <c r="BR163" s="66">
        <f>+upper!BR163</f>
        <v>34.976288915843583</v>
      </c>
      <c r="BS163" s="66">
        <f>+upper!BS163</f>
        <v>34.976288915843583</v>
      </c>
      <c r="BT163" s="66">
        <f>+upper!BT163</f>
        <v>34.976288915843583</v>
      </c>
      <c r="BU163" s="66">
        <f>+upper!BU163</f>
        <v>34.976288915843583</v>
      </c>
      <c r="BV163" s="66">
        <f>+upper!BV163</f>
        <v>34.976288915843583</v>
      </c>
      <c r="BW163" s="66">
        <f>+upper!BW163</f>
        <v>34.976288915843583</v>
      </c>
      <c r="BX163" s="66">
        <f>+upper!BX163</f>
        <v>34.976288915843583</v>
      </c>
      <c r="BY163" s="66">
        <f>+upper!BY163</f>
        <v>34.976288915843583</v>
      </c>
      <c r="BZ163" s="66">
        <f>+upper!BZ163</f>
        <v>34.976288915843583</v>
      </c>
      <c r="CA163" s="66">
        <f>+upper!CA163</f>
        <v>34.976288915843583</v>
      </c>
    </row>
    <row r="164" spans="1:79" x14ac:dyDescent="0.2">
      <c r="A164" s="9">
        <f>+data!B166</f>
        <v>598</v>
      </c>
      <c r="B164" s="66">
        <f>+upper!B164</f>
        <v>0</v>
      </c>
      <c r="C164" s="66">
        <f>+upper!C164</f>
        <v>0</v>
      </c>
      <c r="D164" s="66">
        <f>+upper!D164</f>
        <v>0</v>
      </c>
      <c r="E164" s="66">
        <f>+upper!E164</f>
        <v>0</v>
      </c>
      <c r="F164" s="66">
        <f>+upper!F164</f>
        <v>0</v>
      </c>
      <c r="G164" s="66">
        <f>+upper!G164</f>
        <v>0</v>
      </c>
      <c r="H164" s="66">
        <f>+upper!H164</f>
        <v>0</v>
      </c>
      <c r="I164" s="66">
        <f>+upper!I164</f>
        <v>0</v>
      </c>
      <c r="J164" s="66">
        <f>+upper!J164</f>
        <v>0</v>
      </c>
      <c r="K164" s="66">
        <f>+upper!K164</f>
        <v>0</v>
      </c>
      <c r="L164" s="66">
        <f>+upper!L164</f>
        <v>0</v>
      </c>
      <c r="M164" s="66">
        <f>+upper!M164</f>
        <v>0</v>
      </c>
      <c r="N164" s="66">
        <f>+upper!N164</f>
        <v>0</v>
      </c>
      <c r="O164" s="66">
        <f>+upper!O164</f>
        <v>0</v>
      </c>
      <c r="P164" s="66">
        <f>+upper!P164</f>
        <v>0</v>
      </c>
      <c r="Q164" s="66">
        <f>+upper!Q164</f>
        <v>0</v>
      </c>
      <c r="R164" s="66">
        <f>+upper!R164</f>
        <v>0</v>
      </c>
      <c r="S164" s="66">
        <f>+upper!S164</f>
        <v>0</v>
      </c>
      <c r="T164" s="66">
        <f>+upper!T164</f>
        <v>0</v>
      </c>
      <c r="U164" s="66">
        <f>+upper!U164</f>
        <v>0</v>
      </c>
      <c r="V164" s="66">
        <f>+upper!V164</f>
        <v>0</v>
      </c>
      <c r="W164" s="66">
        <f>+upper!W164</f>
        <v>0</v>
      </c>
      <c r="X164" s="66">
        <f>+upper!X164</f>
        <v>0</v>
      </c>
      <c r="Y164" s="66">
        <f>+upper!Y164</f>
        <v>0</v>
      </c>
      <c r="Z164" s="66">
        <f>+upper!Z164</f>
        <v>0</v>
      </c>
      <c r="AA164" s="66">
        <f>+upper!AA164</f>
        <v>0</v>
      </c>
      <c r="AB164" s="66">
        <f>+upper!AB164</f>
        <v>0</v>
      </c>
      <c r="AC164" s="66">
        <f>+upper!AC164</f>
        <v>0</v>
      </c>
      <c r="AD164" s="66">
        <f>+upper!AD164</f>
        <v>0</v>
      </c>
      <c r="AE164" s="66">
        <f>+upper!AE164</f>
        <v>0</v>
      </c>
      <c r="AF164" s="66">
        <f>+upper!AF164</f>
        <v>0</v>
      </c>
      <c r="AG164" s="66">
        <f>+upper!AG164</f>
        <v>0</v>
      </c>
      <c r="AH164" s="66">
        <f>+upper!AH164</f>
        <v>0</v>
      </c>
      <c r="AI164" s="66">
        <f>+upper!AI164</f>
        <v>0</v>
      </c>
      <c r="AJ164" s="66">
        <f>+upper!AJ164</f>
        <v>0</v>
      </c>
      <c r="AK164" s="66">
        <f>+upper!AK164</f>
        <v>0</v>
      </c>
      <c r="AL164" s="66">
        <f>+upper!AL164</f>
        <v>0</v>
      </c>
      <c r="AM164" s="66">
        <f>+upper!AM164</f>
        <v>0</v>
      </c>
      <c r="AN164" s="66">
        <f>+upper!AN164</f>
        <v>0</v>
      </c>
      <c r="AO164" s="66">
        <f>+upper!AO164</f>
        <v>0</v>
      </c>
      <c r="AP164" s="66">
        <f>+upper!AP164</f>
        <v>0</v>
      </c>
      <c r="AQ164" s="66">
        <f>+upper!AQ164</f>
        <v>0</v>
      </c>
      <c r="AR164" s="66">
        <f>+upper!AR164</f>
        <v>0</v>
      </c>
      <c r="AS164" s="66">
        <f>+upper!AS164</f>
        <v>0</v>
      </c>
      <c r="AT164" s="66">
        <f>+upper!AT164</f>
        <v>0</v>
      </c>
      <c r="AU164" s="66">
        <f>+upper!AU164</f>
        <v>0</v>
      </c>
      <c r="AV164" s="66">
        <f>+upper!AV164</f>
        <v>0</v>
      </c>
      <c r="AW164" s="66">
        <f>+upper!AW164</f>
        <v>0</v>
      </c>
      <c r="AX164" s="66">
        <f>+upper!AX164</f>
        <v>0</v>
      </c>
      <c r="AY164" s="66">
        <f>+upper!AY164</f>
        <v>0</v>
      </c>
      <c r="AZ164" s="66">
        <f>+upper!AZ164</f>
        <v>0</v>
      </c>
      <c r="BA164" s="66">
        <f>+upper!BA164</f>
        <v>0</v>
      </c>
      <c r="BB164" s="66">
        <f>+upper!BB164</f>
        <v>0</v>
      </c>
      <c r="BC164" s="66">
        <f>+upper!BC164</f>
        <v>0</v>
      </c>
      <c r="BD164" s="66">
        <f>+upper!BD164</f>
        <v>0</v>
      </c>
      <c r="BE164" s="66">
        <f>+upper!BE164</f>
        <v>0</v>
      </c>
      <c r="BF164" s="66">
        <f>+upper!BF164</f>
        <v>0</v>
      </c>
      <c r="BG164" s="66">
        <f>+upper!BG164</f>
        <v>0</v>
      </c>
      <c r="BH164" s="66">
        <f>+upper!BH164</f>
        <v>0</v>
      </c>
      <c r="BI164" s="66">
        <f>+upper!BI164</f>
        <v>0</v>
      </c>
      <c r="BJ164" s="66">
        <f>+upper!BJ164</f>
        <v>0</v>
      </c>
      <c r="BK164" s="66">
        <f>+upper!BK164</f>
        <v>0</v>
      </c>
      <c r="BL164" s="66">
        <f>+upper!BL164</f>
        <v>0</v>
      </c>
      <c r="BM164" s="66">
        <f>+upper!BM164</f>
        <v>0</v>
      </c>
      <c r="BN164" s="66">
        <f>+upper!BN164</f>
        <v>0</v>
      </c>
      <c r="BO164" s="66">
        <f>+upper!BO164</f>
        <v>0</v>
      </c>
      <c r="BP164" s="66">
        <f>+upper!BP164</f>
        <v>0</v>
      </c>
      <c r="BQ164" s="66">
        <f>+upper!BQ164</f>
        <v>0</v>
      </c>
      <c r="BR164" s="66">
        <f>+upper!BR164</f>
        <v>0</v>
      </c>
      <c r="BS164" s="66">
        <f>+upper!BS164</f>
        <v>0</v>
      </c>
      <c r="BT164" s="66">
        <f>+upper!BT164</f>
        <v>0</v>
      </c>
      <c r="BU164" s="66">
        <f>+upper!BU164</f>
        <v>0</v>
      </c>
      <c r="BV164" s="66">
        <f>+upper!BV164</f>
        <v>0</v>
      </c>
      <c r="BW164" s="66">
        <f>+upper!BW164</f>
        <v>0</v>
      </c>
      <c r="BX164" s="66">
        <f>+upper!BX164</f>
        <v>0</v>
      </c>
      <c r="BY164" s="66">
        <f>+upper!BY164</f>
        <v>0</v>
      </c>
      <c r="BZ164" s="66">
        <f>+upper!BZ164</f>
        <v>0</v>
      </c>
      <c r="CA164" s="66">
        <f>+upper!CA164</f>
        <v>0</v>
      </c>
    </row>
    <row r="165" spans="1:79" x14ac:dyDescent="0.2">
      <c r="A165" s="9">
        <f>+data!B167</f>
        <v>600</v>
      </c>
      <c r="B165" s="66">
        <f>+upper!B165</f>
        <v>0</v>
      </c>
      <c r="C165" s="66">
        <f>+upper!C165</f>
        <v>0</v>
      </c>
      <c r="D165" s="66">
        <f>+upper!D165</f>
        <v>0</v>
      </c>
      <c r="E165" s="66">
        <f>+upper!E165</f>
        <v>0</v>
      </c>
      <c r="F165" s="66">
        <f>+upper!F165</f>
        <v>0</v>
      </c>
      <c r="G165" s="66">
        <f>+upper!G165</f>
        <v>0</v>
      </c>
      <c r="H165" s="66">
        <f>+upper!H165</f>
        <v>0</v>
      </c>
      <c r="I165" s="66">
        <f>+upper!I165</f>
        <v>0</v>
      </c>
      <c r="J165" s="66">
        <f>+upper!J165</f>
        <v>0</v>
      </c>
      <c r="K165" s="66">
        <f>+upper!K165</f>
        <v>0</v>
      </c>
      <c r="L165" s="66">
        <f>+upper!L165</f>
        <v>0</v>
      </c>
      <c r="M165" s="66">
        <f>+upper!M165</f>
        <v>0</v>
      </c>
      <c r="N165" s="66">
        <f>+upper!N165</f>
        <v>0</v>
      </c>
      <c r="O165" s="66">
        <f>+upper!O165</f>
        <v>0</v>
      </c>
      <c r="P165" s="66">
        <f>+upper!P165</f>
        <v>0</v>
      </c>
      <c r="Q165" s="66">
        <f>+upper!Q165</f>
        <v>0</v>
      </c>
      <c r="R165" s="66">
        <f>+upper!R165</f>
        <v>0</v>
      </c>
      <c r="S165" s="66">
        <f>+upper!S165</f>
        <v>0</v>
      </c>
      <c r="T165" s="66">
        <f>+upper!T165</f>
        <v>0</v>
      </c>
      <c r="U165" s="66">
        <f>+upper!U165</f>
        <v>0</v>
      </c>
      <c r="V165" s="66">
        <f>+upper!V165</f>
        <v>0</v>
      </c>
      <c r="W165" s="66">
        <f>+upper!W165</f>
        <v>0</v>
      </c>
      <c r="X165" s="66">
        <f>+upper!X165</f>
        <v>0</v>
      </c>
      <c r="Y165" s="66">
        <f>+upper!Y165</f>
        <v>0</v>
      </c>
      <c r="Z165" s="66">
        <f>+upper!Z165</f>
        <v>0</v>
      </c>
      <c r="AA165" s="66">
        <f>+upper!AA165</f>
        <v>0</v>
      </c>
      <c r="AB165" s="66">
        <f>+upper!AB165</f>
        <v>0</v>
      </c>
      <c r="AC165" s="66">
        <f>+upper!AC165</f>
        <v>0</v>
      </c>
      <c r="AD165" s="66">
        <f>+upper!AD165</f>
        <v>0</v>
      </c>
      <c r="AE165" s="66">
        <f>+upper!AE165</f>
        <v>0</v>
      </c>
      <c r="AF165" s="66">
        <f>+upper!AF165</f>
        <v>0</v>
      </c>
      <c r="AG165" s="66">
        <f>+upper!AG165</f>
        <v>0</v>
      </c>
      <c r="AH165" s="66">
        <f>+upper!AH165</f>
        <v>0</v>
      </c>
      <c r="AI165" s="66">
        <f>+upper!AI165</f>
        <v>0</v>
      </c>
      <c r="AJ165" s="66">
        <f>+upper!AJ165</f>
        <v>0</v>
      </c>
      <c r="AK165" s="66">
        <f>+upper!AK165</f>
        <v>0</v>
      </c>
      <c r="AL165" s="66">
        <f>+upper!AL165</f>
        <v>0</v>
      </c>
      <c r="AM165" s="66">
        <f>+upper!AM165</f>
        <v>0</v>
      </c>
      <c r="AN165" s="66">
        <f>+upper!AN165</f>
        <v>0</v>
      </c>
      <c r="AO165" s="66">
        <f>+upper!AO165</f>
        <v>0</v>
      </c>
      <c r="AP165" s="66">
        <f>+upper!AP165</f>
        <v>0</v>
      </c>
      <c r="AQ165" s="66">
        <f>+upper!AQ165</f>
        <v>0</v>
      </c>
      <c r="AR165" s="66">
        <f>+upper!AR165</f>
        <v>0</v>
      </c>
      <c r="AS165" s="66">
        <f>+upper!AS165</f>
        <v>0</v>
      </c>
      <c r="AT165" s="66">
        <f>+upper!AT165</f>
        <v>0</v>
      </c>
      <c r="AU165" s="66">
        <f>+upper!AU165</f>
        <v>0</v>
      </c>
      <c r="AV165" s="66">
        <f>+upper!AV165</f>
        <v>0</v>
      </c>
      <c r="AW165" s="66">
        <f>+upper!AW165</f>
        <v>0</v>
      </c>
      <c r="AX165" s="66">
        <f>+upper!AX165</f>
        <v>5.23</v>
      </c>
      <c r="AY165" s="66">
        <f>+upper!AY165</f>
        <v>10.42</v>
      </c>
      <c r="AZ165" s="66">
        <f>+upper!AZ165</f>
        <v>15.57</v>
      </c>
      <c r="BA165" s="66">
        <f>+upper!BA165</f>
        <v>20.68</v>
      </c>
      <c r="BB165" s="66">
        <f>+upper!BB165</f>
        <v>25.75</v>
      </c>
      <c r="BC165" s="66">
        <f>+upper!BC165</f>
        <v>30.78</v>
      </c>
      <c r="BD165" s="66">
        <f>+upper!BD165</f>
        <v>40.880000000000003</v>
      </c>
      <c r="BE165" s="66">
        <f>+upper!BE165</f>
        <v>61.08</v>
      </c>
      <c r="BF165" s="66">
        <f>+upper!BF165</f>
        <v>65.91</v>
      </c>
      <c r="BG165" s="66">
        <f>+upper!BG165</f>
        <v>67.67</v>
      </c>
      <c r="BH165" s="66">
        <f>+upper!BH165</f>
        <v>67.67</v>
      </c>
      <c r="BI165" s="66">
        <f>+upper!BI165</f>
        <v>67.67</v>
      </c>
      <c r="BJ165" s="66">
        <f>+upper!BJ165</f>
        <v>67.67</v>
      </c>
      <c r="BK165" s="66">
        <f>+upper!BK165</f>
        <v>67.67</v>
      </c>
      <c r="BL165" s="66">
        <f>+upper!BL165</f>
        <v>67.67</v>
      </c>
      <c r="BM165" s="66">
        <f>+upper!BM165</f>
        <v>67.67</v>
      </c>
      <c r="BN165" s="66">
        <f>+upper!BN165</f>
        <v>67.67</v>
      </c>
      <c r="BO165" s="66">
        <f>+upper!BO165</f>
        <v>67.67</v>
      </c>
      <c r="BP165" s="66">
        <f>+upper!BP165</f>
        <v>67.67</v>
      </c>
      <c r="BQ165" s="66">
        <f>+upper!BQ165</f>
        <v>67.67</v>
      </c>
      <c r="BR165" s="66">
        <f>+upper!BR165</f>
        <v>67.67</v>
      </c>
      <c r="BS165" s="66">
        <f>+upper!BS165</f>
        <v>67.67</v>
      </c>
      <c r="BT165" s="66">
        <f>+upper!BT165</f>
        <v>67.67</v>
      </c>
      <c r="BU165" s="66">
        <f>+upper!BU165</f>
        <v>67.67</v>
      </c>
      <c r="BV165" s="66">
        <f>+upper!BV165</f>
        <v>67.67</v>
      </c>
      <c r="BW165" s="66">
        <f>+upper!BW165</f>
        <v>67.67</v>
      </c>
      <c r="BX165" s="66">
        <f>+upper!BX165</f>
        <v>67.67</v>
      </c>
      <c r="BY165" s="66">
        <f>+upper!BY165</f>
        <v>67.67</v>
      </c>
      <c r="BZ165" s="66">
        <f>+upper!BZ165</f>
        <v>67.67</v>
      </c>
      <c r="CA165" s="66">
        <f>+upper!CA165</f>
        <v>67.67</v>
      </c>
    </row>
    <row r="166" spans="1:79" x14ac:dyDescent="0.2">
      <c r="A166" s="9">
        <f>+data!B168</f>
        <v>604</v>
      </c>
      <c r="B166" s="66">
        <f>+upper!B166</f>
        <v>0</v>
      </c>
      <c r="C166" s="66">
        <f>+upper!C166</f>
        <v>0</v>
      </c>
      <c r="D166" s="66">
        <f>+upper!D166</f>
        <v>0</v>
      </c>
      <c r="E166" s="66">
        <f>+upper!E166</f>
        <v>0</v>
      </c>
      <c r="F166" s="66">
        <f>+upper!F166</f>
        <v>0</v>
      </c>
      <c r="G166" s="66">
        <f>+upper!G166</f>
        <v>0</v>
      </c>
      <c r="H166" s="66">
        <f>+upper!H166</f>
        <v>0</v>
      </c>
      <c r="I166" s="66">
        <f>+upper!I166</f>
        <v>0</v>
      </c>
      <c r="J166" s="66">
        <f>+upper!J166</f>
        <v>0</v>
      </c>
      <c r="K166" s="66">
        <f>+upper!K166</f>
        <v>61.929806080517693</v>
      </c>
      <c r="L166" s="66">
        <f>+upper!L166</f>
        <v>63.903697546269782</v>
      </c>
      <c r="M166" s="66">
        <f>+upper!M166</f>
        <v>65.486688428835905</v>
      </c>
      <c r="N166" s="66">
        <f>+upper!N166</f>
        <v>67.025368549528665</v>
      </c>
      <c r="O166" s="66">
        <f>+upper!O166</f>
        <v>68.50652639885773</v>
      </c>
      <c r="P166" s="66">
        <f>+upper!P166</f>
        <v>69.914861296220181</v>
      </c>
      <c r="Q166" s="66">
        <f>+upper!Q166</f>
        <v>71.232569712376076</v>
      </c>
      <c r="R166" s="66">
        <f>+upper!R166</f>
        <v>72.438810397433457</v>
      </c>
      <c r="S166" s="66">
        <f>+upper!S166</f>
        <v>73.508998836698836</v>
      </c>
      <c r="T166" s="66">
        <f>+upper!T166</f>
        <v>74.41385533398558</v>
      </c>
      <c r="U166" s="66">
        <f>+upper!U166</f>
        <v>79.684340891319337</v>
      </c>
      <c r="V166" s="66">
        <f>+upper!V166</f>
        <v>83.996313169881319</v>
      </c>
      <c r="W166" s="66">
        <f>+upper!W166</f>
        <v>84.664078019011811</v>
      </c>
      <c r="X166" s="66">
        <f>+upper!X166</f>
        <v>84.593053985436057</v>
      </c>
      <c r="Y166" s="66">
        <f>+upper!Y166</f>
        <v>83.718046803306166</v>
      </c>
      <c r="Z166" s="66">
        <f>+upper!Z166</f>
        <v>81.943176130972958</v>
      </c>
      <c r="AA166" s="66">
        <f>+upper!AA166</f>
        <v>79.120548973408148</v>
      </c>
      <c r="AB166" s="66">
        <f>+upper!AB166</f>
        <v>23.216066285500919</v>
      </c>
      <c r="AC166" s="66">
        <f>+upper!AC166</f>
        <v>23.581546112499993</v>
      </c>
      <c r="AD166" s="66">
        <f>+upper!AD166</f>
        <v>23.286234265555997</v>
      </c>
      <c r="AE166" s="66">
        <f>+upper!AE166</f>
        <v>22.992642732773994</v>
      </c>
      <c r="AF166" s="66">
        <f>+upper!AF166</f>
        <v>22.700771514153995</v>
      </c>
      <c r="AG166" s="66">
        <f>+upper!AG166</f>
        <v>22.410620609695993</v>
      </c>
      <c r="AH166" s="66">
        <f>+upper!AH166</f>
        <v>22.122190019399994</v>
      </c>
      <c r="AI166" s="66">
        <f>+upper!AI166</f>
        <v>21.835479743265996</v>
      </c>
      <c r="AJ166" s="66">
        <f>+upper!AJ166</f>
        <v>21.550489781293994</v>
      </c>
      <c r="AK166" s="66">
        <f>+upper!AK166</f>
        <v>21.267220133483995</v>
      </c>
      <c r="AL166" s="66">
        <f>+upper!AL166</f>
        <v>20.985670799835997</v>
      </c>
      <c r="AM166" s="66">
        <f>+upper!AM166</f>
        <v>20.705841780349996</v>
      </c>
      <c r="AN166" s="66">
        <f>+upper!AN166</f>
        <v>31.241310351533997</v>
      </c>
      <c r="AO166" s="66">
        <f>+upper!AO166</f>
        <v>41.588787354835993</v>
      </c>
      <c r="AP166" s="66">
        <f>+upper!AP166</f>
        <v>51.748272790256003</v>
      </c>
      <c r="AQ166" s="66">
        <f>+upper!AQ166</f>
        <v>61.719766657793997</v>
      </c>
      <c r="AR166" s="66">
        <f>+upper!AR166</f>
        <v>71.503268957450004</v>
      </c>
      <c r="AS166" s="66">
        <f>+upper!AS166</f>
        <v>81.098779689224003</v>
      </c>
      <c r="AT166" s="66">
        <f>+upper!AT166</f>
        <v>90.506298853115979</v>
      </c>
      <c r="AU166" s="66">
        <f>+upper!AU166</f>
        <v>99.725826449126004</v>
      </c>
      <c r="AV166" s="66">
        <f>+upper!AV166</f>
        <v>108.75736247725399</v>
      </c>
      <c r="AW166" s="66">
        <f>+upper!AW166</f>
        <v>117.6009069375</v>
      </c>
      <c r="AX166" s="66">
        <f>+upper!AX166</f>
        <v>251.65253221376304</v>
      </c>
      <c r="AY166" s="66">
        <f>+upper!AY166</f>
        <v>384.67547964122099</v>
      </c>
      <c r="AZ166" s="66">
        <f>+upper!AZ166</f>
        <v>516.66974921987389</v>
      </c>
      <c r="BA166" s="66">
        <f>+upper!BA166</f>
        <v>647.63534094972169</v>
      </c>
      <c r="BB166" s="66">
        <f>+upper!BB166</f>
        <v>777.57225483076445</v>
      </c>
      <c r="BC166" s="66">
        <f>+upper!BC166</f>
        <v>906.48049086300205</v>
      </c>
      <c r="BD166" s="66">
        <f>+upper!BD166</f>
        <v>982.93186808160931</v>
      </c>
      <c r="BE166" s="66">
        <f>+upper!BE166</f>
        <v>1009.1832236423186</v>
      </c>
      <c r="BF166" s="66">
        <f>+upper!BF166</f>
        <v>1049.3063701101578</v>
      </c>
      <c r="BG166" s="66">
        <f>+upper!BG166</f>
        <v>1050.4368445446653</v>
      </c>
      <c r="BH166" s="66">
        <f>+upper!BH166</f>
        <v>1050.4368445446653</v>
      </c>
      <c r="BI166" s="66">
        <f>+upper!BI166</f>
        <v>1050.4368445446653</v>
      </c>
      <c r="BJ166" s="66">
        <f>+upper!BJ166</f>
        <v>1050.4368445446653</v>
      </c>
      <c r="BK166" s="66">
        <f>+upper!BK166</f>
        <v>1050.4368445446653</v>
      </c>
      <c r="BL166" s="66">
        <f>+upper!BL166</f>
        <v>1050.4368445446653</v>
      </c>
      <c r="BM166" s="66">
        <f>+upper!BM166</f>
        <v>1050.4368445446653</v>
      </c>
      <c r="BN166" s="66">
        <f>+upper!BN166</f>
        <v>1050.4368445446653</v>
      </c>
      <c r="BO166" s="66">
        <f>+upper!BO166</f>
        <v>1050.4368445446653</v>
      </c>
      <c r="BP166" s="66">
        <f>+upper!BP166</f>
        <v>1050.4368445446653</v>
      </c>
      <c r="BQ166" s="66">
        <f>+upper!BQ166</f>
        <v>1050.4368445446653</v>
      </c>
      <c r="BR166" s="66">
        <f>+upper!BR166</f>
        <v>1050.4368445446653</v>
      </c>
      <c r="BS166" s="66">
        <f>+upper!BS166</f>
        <v>1050.4368445446653</v>
      </c>
      <c r="BT166" s="66">
        <f>+upper!BT166</f>
        <v>1050.4368445446653</v>
      </c>
      <c r="BU166" s="66">
        <f>+upper!BU166</f>
        <v>1050.4368445446653</v>
      </c>
      <c r="BV166" s="66">
        <f>+upper!BV166</f>
        <v>1050.4368445446653</v>
      </c>
      <c r="BW166" s="66">
        <f>+upper!BW166</f>
        <v>1050.4368445446653</v>
      </c>
      <c r="BX166" s="66">
        <f>+upper!BX166</f>
        <v>1050.4368445446653</v>
      </c>
      <c r="BY166" s="66">
        <f>+upper!BY166</f>
        <v>1050.4368445446653</v>
      </c>
      <c r="BZ166" s="66">
        <f>+upper!BZ166</f>
        <v>1050.4368445446653</v>
      </c>
      <c r="CA166" s="66">
        <f>+upper!CA166</f>
        <v>1050.4368445446653</v>
      </c>
    </row>
    <row r="167" spans="1:79" x14ac:dyDescent="0.2">
      <c r="A167" s="9">
        <f>+data!B169</f>
        <v>608</v>
      </c>
      <c r="B167" s="66">
        <f>+upper!B167</f>
        <v>0</v>
      </c>
      <c r="C167" s="66">
        <f>+upper!C167</f>
        <v>0</v>
      </c>
      <c r="D167" s="66">
        <f>+upper!D167</f>
        <v>0</v>
      </c>
      <c r="E167" s="66">
        <f>+upper!E167</f>
        <v>0</v>
      </c>
      <c r="F167" s="66">
        <f>+upper!F167</f>
        <v>0</v>
      </c>
      <c r="G167" s="66">
        <f>+upper!G167</f>
        <v>0</v>
      </c>
      <c r="H167" s="66">
        <f>+upper!H167</f>
        <v>0</v>
      </c>
      <c r="I167" s="66">
        <f>+upper!I167</f>
        <v>0</v>
      </c>
      <c r="J167" s="66">
        <f>+upper!J167</f>
        <v>0</v>
      </c>
      <c r="K167" s="66">
        <f>+upper!K167</f>
        <v>0</v>
      </c>
      <c r="L167" s="66">
        <f>+upper!L167</f>
        <v>0</v>
      </c>
      <c r="M167" s="66">
        <f>+upper!M167</f>
        <v>0</v>
      </c>
      <c r="N167" s="66">
        <f>+upper!N167</f>
        <v>0</v>
      </c>
      <c r="O167" s="66">
        <f>+upper!O167</f>
        <v>0</v>
      </c>
      <c r="P167" s="66">
        <f>+upper!P167</f>
        <v>0</v>
      </c>
      <c r="Q167" s="66">
        <f>+upper!Q167</f>
        <v>0</v>
      </c>
      <c r="R167" s="66">
        <f>+upper!R167</f>
        <v>0</v>
      </c>
      <c r="S167" s="66">
        <f>+upper!S167</f>
        <v>0</v>
      </c>
      <c r="T167" s="66">
        <f>+upper!T167</f>
        <v>0</v>
      </c>
      <c r="U167" s="66">
        <f>+upper!U167</f>
        <v>0</v>
      </c>
      <c r="V167" s="66">
        <f>+upper!V167</f>
        <v>0</v>
      </c>
      <c r="W167" s="66">
        <f>+upper!W167</f>
        <v>0</v>
      </c>
      <c r="X167" s="66">
        <f>+upper!X167</f>
        <v>0</v>
      </c>
      <c r="Y167" s="66">
        <f>+upper!Y167</f>
        <v>0</v>
      </c>
      <c r="Z167" s="66">
        <f>+upper!Z167</f>
        <v>0</v>
      </c>
      <c r="AA167" s="66">
        <f>+upper!AA167</f>
        <v>2.5295572760832927</v>
      </c>
      <c r="AB167" s="66">
        <f>+upper!AB167</f>
        <v>3.9559794897550455</v>
      </c>
      <c r="AC167" s="66">
        <f>+upper!AC167</f>
        <v>6.0386455000000003</v>
      </c>
      <c r="AD167" s="66">
        <f>+upper!AD167</f>
        <v>8.4107263492000008</v>
      </c>
      <c r="AE167" s="66">
        <f>+upper!AE167</f>
        <v>10.7437686498</v>
      </c>
      <c r="AF167" s="66">
        <f>+upper!AF167</f>
        <v>13.0377724018</v>
      </c>
      <c r="AG167" s="66">
        <f>+upper!AG167</f>
        <v>15.292737605200001</v>
      </c>
      <c r="AH167" s="66">
        <f>+upper!AH167</f>
        <v>17.50866426</v>
      </c>
      <c r="AI167" s="66">
        <f>+upper!AI167</f>
        <v>19.6855523662</v>
      </c>
      <c r="AJ167" s="66">
        <f>+upper!AJ167</f>
        <v>21.823401923800002</v>
      </c>
      <c r="AK167" s="66">
        <f>+upper!AK167</f>
        <v>23.922212932799997</v>
      </c>
      <c r="AL167" s="66">
        <f>+upper!AL167</f>
        <v>25.981985393199999</v>
      </c>
      <c r="AM167" s="66">
        <f>+upper!AM167</f>
        <v>28.002719304999996</v>
      </c>
      <c r="AN167" s="66">
        <f>+upper!AN167</f>
        <v>68.153271658200012</v>
      </c>
      <c r="AO167" s="66">
        <f>+upper!AO167</f>
        <v>107.59515639280001</v>
      </c>
      <c r="AP167" s="66">
        <f>+upper!AP167</f>
        <v>146.32837350880001</v>
      </c>
      <c r="AQ167" s="66">
        <f>+upper!AQ167</f>
        <v>184.35292300620006</v>
      </c>
      <c r="AR167" s="66">
        <f>+upper!AR167</f>
        <v>221.66880488500004</v>
      </c>
      <c r="AS167" s="66">
        <f>+upper!AS167</f>
        <v>258.27601914520005</v>
      </c>
      <c r="AT167" s="66">
        <f>+upper!AT167</f>
        <v>294.17456578680003</v>
      </c>
      <c r="AU167" s="66">
        <f>+upper!AU167</f>
        <v>329.36444480980003</v>
      </c>
      <c r="AV167" s="66">
        <f>+upper!AV167</f>
        <v>363.84565621420006</v>
      </c>
      <c r="AW167" s="66">
        <f>+upper!AW167</f>
        <v>397.61820000000006</v>
      </c>
      <c r="AX167" s="66">
        <f>+upper!AX167</f>
        <v>450.37622000000005</v>
      </c>
      <c r="AY167" s="66">
        <f>+upper!AY167</f>
        <v>502.71915200000001</v>
      </c>
      <c r="AZ167" s="66">
        <f>+upper!AZ167</f>
        <v>554.64699600000006</v>
      </c>
      <c r="BA167" s="66">
        <f>+upper!BA167</f>
        <v>606.15975200000014</v>
      </c>
      <c r="BB167" s="66">
        <f>+upper!BB167</f>
        <v>657.25742000000002</v>
      </c>
      <c r="BC167" s="66">
        <f>+upper!BC167</f>
        <v>707.94</v>
      </c>
      <c r="BD167" s="66">
        <f>+upper!BD167</f>
        <v>844.17200000000003</v>
      </c>
      <c r="BE167" s="66">
        <f>+upper!BE167</f>
        <v>1240.942</v>
      </c>
      <c r="BF167" s="66">
        <f>+upper!BF167</f>
        <v>1571.7</v>
      </c>
      <c r="BG167" s="66">
        <f>+upper!BG167</f>
        <v>1375.0645</v>
      </c>
      <c r="BH167" s="66">
        <f>+upper!BH167</f>
        <v>1387.5682999999999</v>
      </c>
      <c r="BI167" s="66">
        <f>+upper!BI167</f>
        <v>1401.1124</v>
      </c>
      <c r="BJ167" s="66">
        <f>+upper!BJ167</f>
        <v>1412.2123000000001</v>
      </c>
      <c r="BK167" s="66">
        <f>+upper!BK167</f>
        <v>1415.7574</v>
      </c>
      <c r="BL167" s="66">
        <f>+upper!BL167</f>
        <v>1427.3724</v>
      </c>
      <c r="BM167" s="66">
        <f>+upper!BM167</f>
        <v>1442.1992</v>
      </c>
      <c r="BN167" s="66">
        <f>+upper!BN167</f>
        <v>1449.35</v>
      </c>
      <c r="BO167" s="66">
        <f>+upper!BO167</f>
        <v>1535.2</v>
      </c>
      <c r="BP167" s="66">
        <f>+upper!BP167</f>
        <v>1555.4</v>
      </c>
      <c r="BQ167" s="66">
        <f>+upper!BQ167</f>
        <v>1558.43</v>
      </c>
      <c r="BR167" s="66">
        <f>+upper!BR167</f>
        <v>1582.67</v>
      </c>
      <c r="BS167" s="66">
        <f>+upper!BS167</f>
        <v>1625.520933333333</v>
      </c>
      <c r="BT167" s="66">
        <f>+upper!BT167</f>
        <v>1653.7246222222259</v>
      </c>
      <c r="BU167" s="66">
        <f>+upper!BU167</f>
        <v>1667.880183703709</v>
      </c>
      <c r="BV167" s="66">
        <f>+upper!BV167</f>
        <v>1696.3845283950682</v>
      </c>
      <c r="BW167" s="66">
        <f>+upper!BW167</f>
        <v>1728.1290661399294</v>
      </c>
      <c r="BX167" s="66">
        <f>+upper!BX167</f>
        <v>1754.4557233690061</v>
      </c>
      <c r="BY167" s="66">
        <f>+upper!BY167</f>
        <v>1777.3216721894946</v>
      </c>
      <c r="BZ167" s="66">
        <f>+upper!BZ167</f>
        <v>1803.9282733276191</v>
      </c>
      <c r="CA167" s="66">
        <f>+upper!CA167</f>
        <v>1832.9544281939941</v>
      </c>
    </row>
    <row r="168" spans="1:79" x14ac:dyDescent="0.2">
      <c r="A168" s="9">
        <f>+data!B170</f>
        <v>612</v>
      </c>
      <c r="B168" s="66">
        <f>+upper!B168</f>
        <v>0</v>
      </c>
      <c r="C168" s="66">
        <f>+upper!C168</f>
        <v>0</v>
      </c>
      <c r="D168" s="66">
        <f>+upper!D168</f>
        <v>0</v>
      </c>
      <c r="E168" s="66">
        <f>+upper!E168</f>
        <v>0</v>
      </c>
      <c r="F168" s="66">
        <f>+upper!F168</f>
        <v>0</v>
      </c>
      <c r="G168" s="66">
        <f>+upper!G168</f>
        <v>0</v>
      </c>
      <c r="H168" s="66">
        <f>+upper!H168</f>
        <v>0</v>
      </c>
      <c r="I168" s="66">
        <f>+upper!I168</f>
        <v>0</v>
      </c>
      <c r="J168" s="66">
        <f>+upper!J168</f>
        <v>0</v>
      </c>
      <c r="K168" s="66">
        <f>+upper!K168</f>
        <v>0</v>
      </c>
      <c r="L168" s="66">
        <f>+upper!L168</f>
        <v>0</v>
      </c>
      <c r="M168" s="66">
        <f>+upper!M168</f>
        <v>0</v>
      </c>
      <c r="N168" s="66">
        <f>+upper!N168</f>
        <v>0</v>
      </c>
      <c r="O168" s="66">
        <f>+upper!O168</f>
        <v>0</v>
      </c>
      <c r="P168" s="66">
        <f>+upper!P168</f>
        <v>0</v>
      </c>
      <c r="Q168" s="66">
        <f>+upper!Q168</f>
        <v>0</v>
      </c>
      <c r="R168" s="66">
        <f>+upper!R168</f>
        <v>0</v>
      </c>
      <c r="S168" s="66">
        <f>+upper!S168</f>
        <v>0</v>
      </c>
      <c r="T168" s="66">
        <f>+upper!T168</f>
        <v>0</v>
      </c>
      <c r="U168" s="66">
        <f>+upper!U168</f>
        <v>0</v>
      </c>
      <c r="V168" s="66">
        <f>+upper!V168</f>
        <v>0</v>
      </c>
      <c r="W168" s="66">
        <f>+upper!W168</f>
        <v>0</v>
      </c>
      <c r="X168" s="66">
        <f>+upper!X168</f>
        <v>0</v>
      </c>
      <c r="Y168" s="66">
        <f>+upper!Y168</f>
        <v>0</v>
      </c>
      <c r="Z168" s="66">
        <f>+upper!Z168</f>
        <v>0</v>
      </c>
      <c r="AA168" s="66">
        <f>+upper!AA168</f>
        <v>0</v>
      </c>
      <c r="AB168" s="66">
        <f>+upper!AB168</f>
        <v>0</v>
      </c>
      <c r="AC168" s="66">
        <f>+upper!AC168</f>
        <v>0</v>
      </c>
      <c r="AD168" s="66">
        <f>+upper!AD168</f>
        <v>0</v>
      </c>
      <c r="AE168" s="66">
        <f>+upper!AE168</f>
        <v>0</v>
      </c>
      <c r="AF168" s="66">
        <f>+upper!AF168</f>
        <v>0</v>
      </c>
      <c r="AG168" s="66">
        <f>+upper!AG168</f>
        <v>0</v>
      </c>
      <c r="AH168" s="66">
        <f>+upper!AH168</f>
        <v>0</v>
      </c>
      <c r="AI168" s="66">
        <f>+upper!AI168</f>
        <v>0</v>
      </c>
      <c r="AJ168" s="66">
        <f>+upper!AJ168</f>
        <v>0</v>
      </c>
      <c r="AK168" s="66">
        <f>+upper!AK168</f>
        <v>0</v>
      </c>
      <c r="AL168" s="66">
        <f>+upper!AL168</f>
        <v>0</v>
      </c>
      <c r="AM168" s="66">
        <f>+upper!AM168</f>
        <v>0</v>
      </c>
      <c r="AN168" s="66">
        <f>+upper!AN168</f>
        <v>0</v>
      </c>
      <c r="AO168" s="66">
        <f>+upper!AO168</f>
        <v>0</v>
      </c>
      <c r="AP168" s="66">
        <f>+upper!AP168</f>
        <v>0</v>
      </c>
      <c r="AQ168" s="66">
        <f>+upper!AQ168</f>
        <v>0</v>
      </c>
      <c r="AR168" s="66">
        <f>+upper!AR168</f>
        <v>0</v>
      </c>
      <c r="AS168" s="66">
        <f>+upper!AS168</f>
        <v>0</v>
      </c>
      <c r="AT168" s="66">
        <f>+upper!AT168</f>
        <v>0</v>
      </c>
      <c r="AU168" s="66">
        <f>+upper!AU168</f>
        <v>0</v>
      </c>
      <c r="AV168" s="66">
        <f>+upper!AV168</f>
        <v>0</v>
      </c>
      <c r="AW168" s="66">
        <f>+upper!AW168</f>
        <v>0</v>
      </c>
      <c r="AX168" s="66">
        <f>+upper!AX168</f>
        <v>0</v>
      </c>
      <c r="AY168" s="66">
        <f>+upper!AY168</f>
        <v>0</v>
      </c>
      <c r="AZ168" s="66">
        <f>+upper!AZ168</f>
        <v>0</v>
      </c>
      <c r="BA168" s="66">
        <f>+upper!BA168</f>
        <v>0</v>
      </c>
      <c r="BB168" s="66">
        <f>+upper!BB168</f>
        <v>0</v>
      </c>
      <c r="BC168" s="66">
        <f>+upper!BC168</f>
        <v>0</v>
      </c>
      <c r="BD168" s="66">
        <f>+upper!BD168</f>
        <v>0</v>
      </c>
      <c r="BE168" s="66">
        <f>+upper!BE168</f>
        <v>0</v>
      </c>
      <c r="BF168" s="66">
        <f>+upper!BF168</f>
        <v>0</v>
      </c>
      <c r="BG168" s="66">
        <f>+upper!BG168</f>
        <v>0</v>
      </c>
      <c r="BH168" s="66">
        <f>+upper!BH168</f>
        <v>0</v>
      </c>
      <c r="BI168" s="66">
        <f>+upper!BI168</f>
        <v>0</v>
      </c>
      <c r="BJ168" s="66">
        <f>+upper!BJ168</f>
        <v>0</v>
      </c>
      <c r="BK168" s="66">
        <f>+upper!BK168</f>
        <v>0</v>
      </c>
      <c r="BL168" s="66">
        <f>+upper!BL168</f>
        <v>0</v>
      </c>
      <c r="BM168" s="66">
        <f>+upper!BM168</f>
        <v>0</v>
      </c>
      <c r="BN168" s="66">
        <f>+upper!BN168</f>
        <v>0</v>
      </c>
      <c r="BO168" s="66">
        <f>+upper!BO168</f>
        <v>0</v>
      </c>
      <c r="BP168" s="66">
        <f>+upper!BP168</f>
        <v>0</v>
      </c>
      <c r="BQ168" s="66">
        <f>+upper!BQ168</f>
        <v>0</v>
      </c>
      <c r="BR168" s="66">
        <f>+upper!BR168</f>
        <v>0</v>
      </c>
      <c r="BS168" s="66">
        <f>+upper!BS168</f>
        <v>0</v>
      </c>
      <c r="BT168" s="66">
        <f>+upper!BT168</f>
        <v>0</v>
      </c>
      <c r="BU168" s="66">
        <f>+upper!BU168</f>
        <v>0</v>
      </c>
      <c r="BV168" s="66">
        <f>+upper!BV168</f>
        <v>0</v>
      </c>
      <c r="BW168" s="66">
        <f>+upper!BW168</f>
        <v>0</v>
      </c>
      <c r="BX168" s="66">
        <f>+upper!BX168</f>
        <v>0</v>
      </c>
      <c r="BY168" s="66">
        <f>+upper!BY168</f>
        <v>0</v>
      </c>
      <c r="BZ168" s="66">
        <f>+upper!BZ168</f>
        <v>0</v>
      </c>
      <c r="CA168" s="66">
        <f>+upper!CA168</f>
        <v>0</v>
      </c>
    </row>
    <row r="169" spans="1:79" x14ac:dyDescent="0.2">
      <c r="A169" s="9">
        <f>+data!B171</f>
        <v>616</v>
      </c>
      <c r="B169" s="66">
        <f>+upper!B169</f>
        <v>0</v>
      </c>
      <c r="C169" s="66">
        <f>+upper!C169</f>
        <v>0</v>
      </c>
      <c r="D169" s="66">
        <f>+upper!D169</f>
        <v>0</v>
      </c>
      <c r="E169" s="66">
        <f>+upper!E169</f>
        <v>0</v>
      </c>
      <c r="F169" s="66">
        <f>+upper!F169</f>
        <v>0</v>
      </c>
      <c r="G169" s="66">
        <f>+upper!G169</f>
        <v>0</v>
      </c>
      <c r="H169" s="66">
        <f>+upper!H169</f>
        <v>0</v>
      </c>
      <c r="I169" s="66">
        <f>+upper!I169</f>
        <v>0</v>
      </c>
      <c r="J169" s="66">
        <f>+upper!J169</f>
        <v>0</v>
      </c>
      <c r="K169" s="66">
        <f>+upper!K169</f>
        <v>0</v>
      </c>
      <c r="L169" s="66">
        <f>+upper!L169</f>
        <v>0</v>
      </c>
      <c r="M169" s="66">
        <f>+upper!M169</f>
        <v>0</v>
      </c>
      <c r="N169" s="66">
        <f>+upper!N169</f>
        <v>0</v>
      </c>
      <c r="O169" s="66">
        <f>+upper!O169</f>
        <v>0</v>
      </c>
      <c r="P169" s="66">
        <f>+upper!P169</f>
        <v>0</v>
      </c>
      <c r="Q169" s="66">
        <f>+upper!Q169</f>
        <v>0</v>
      </c>
      <c r="R169" s="66">
        <f>+upper!R169</f>
        <v>0</v>
      </c>
      <c r="S169" s="66">
        <f>+upper!S169</f>
        <v>0</v>
      </c>
      <c r="T169" s="66">
        <f>+upper!T169</f>
        <v>0</v>
      </c>
      <c r="U169" s="66">
        <f>+upper!U169</f>
        <v>0</v>
      </c>
      <c r="V169" s="66">
        <f>+upper!V169</f>
        <v>0</v>
      </c>
      <c r="W169" s="66">
        <f>+upper!W169</f>
        <v>0</v>
      </c>
      <c r="X169" s="66">
        <f>+upper!X169</f>
        <v>0</v>
      </c>
      <c r="Y169" s="66">
        <f>+upper!Y169</f>
        <v>0</v>
      </c>
      <c r="Z169" s="66">
        <f>+upper!Z169</f>
        <v>0</v>
      </c>
      <c r="AA169" s="66">
        <f>+upper!AA169</f>
        <v>0</v>
      </c>
      <c r="AB169" s="66">
        <f>+upper!AB169</f>
        <v>0</v>
      </c>
      <c r="AC169" s="66">
        <f>+upper!AC169</f>
        <v>0.20709369975755318</v>
      </c>
      <c r="AD169" s="66">
        <f>+upper!AD169</f>
        <v>0.22984430172666917</v>
      </c>
      <c r="AE169" s="66">
        <f>+upper!AE169</f>
        <v>0.25220123673502426</v>
      </c>
      <c r="AF169" s="66">
        <f>+upper!AF169</f>
        <v>0.27416450478261845</v>
      </c>
      <c r="AG169" s="66">
        <f>+upper!AG169</f>
        <v>0.2957341058694517</v>
      </c>
      <c r="AH169" s="66">
        <f>+upper!AH169</f>
        <v>0.31691003999552408</v>
      </c>
      <c r="AI169" s="66">
        <f>+upper!AI169</f>
        <v>0.33769230716083554</v>
      </c>
      <c r="AJ169" s="66">
        <f>+upper!AJ169</f>
        <v>0.35808090736538606</v>
      </c>
      <c r="AK169" s="66">
        <f>+upper!AK169</f>
        <v>0.37807584060917576</v>
      </c>
      <c r="AL169" s="66">
        <f>+upper!AL169</f>
        <v>0.39767710689220448</v>
      </c>
      <c r="AM169" s="66">
        <f>+upper!AM169</f>
        <v>0.41688470621447227</v>
      </c>
      <c r="AN169" s="66">
        <f>+upper!AN169</f>
        <v>0.90887748656159673</v>
      </c>
      <c r="AO169" s="66">
        <f>+upper!AO169</f>
        <v>1.3921752166499664</v>
      </c>
      <c r="AP169" s="66">
        <f>+upper!AP169</f>
        <v>1.8667778964795827</v>
      </c>
      <c r="AQ169" s="66">
        <f>+upper!AQ169</f>
        <v>2.3326855260504442</v>
      </c>
      <c r="AR169" s="66">
        <f>+upper!AR169</f>
        <v>2.7898981053625516</v>
      </c>
      <c r="AS169" s="66">
        <f>+upper!AS169</f>
        <v>3.2384156344159054</v>
      </c>
      <c r="AT169" s="66">
        <f>+upper!AT169</f>
        <v>3.678238113210504</v>
      </c>
      <c r="AU169" s="66">
        <f>+upper!AU169</f>
        <v>4.1093655417463495</v>
      </c>
      <c r="AV169" s="66">
        <f>+upper!AV169</f>
        <v>4.5317979200234406</v>
      </c>
      <c r="AW169" s="66">
        <f>+upper!AW169</f>
        <v>4.9455352480417751</v>
      </c>
      <c r="AX169" s="66">
        <f>+upper!AX169</f>
        <v>20.527896307348005</v>
      </c>
      <c r="AY169" s="66">
        <f>+upper!AY169</f>
        <v>35.99093651622529</v>
      </c>
      <c r="AZ169" s="66">
        <f>+upper!AZ169</f>
        <v>51.334655874673636</v>
      </c>
      <c r="BA169" s="66">
        <f>+upper!BA169</f>
        <v>66.55905438269302</v>
      </c>
      <c r="BB169" s="66">
        <f>+upper!BB169</f>
        <v>81.664132040283462</v>
      </c>
      <c r="BC169" s="66">
        <f>+upper!BC169</f>
        <v>96.649888847444984</v>
      </c>
      <c r="BD169" s="66">
        <f>+upper!BD169</f>
        <v>145.85372553524806</v>
      </c>
      <c r="BE169" s="66">
        <f>+upper!BE169</f>
        <v>163.02368190973519</v>
      </c>
      <c r="BF169" s="66">
        <f>+upper!BF169</f>
        <v>144.23441599403208</v>
      </c>
      <c r="BG169" s="66">
        <f>+upper!BG169</f>
        <v>42.338491756807166</v>
      </c>
      <c r="BH169" s="66">
        <f>+upper!BH169</f>
        <v>42.338491756807166</v>
      </c>
      <c r="BI169" s="66">
        <f>+upper!BI169</f>
        <v>44.717058709436778</v>
      </c>
      <c r="BJ169" s="66">
        <f>+upper!BJ169</f>
        <v>46.619912271540471</v>
      </c>
      <c r="BK169" s="66">
        <f>+upper!BK169</f>
        <v>52.80418634837747</v>
      </c>
      <c r="BL169" s="66">
        <f>+upper!BL169</f>
        <v>59.08360310331966</v>
      </c>
      <c r="BM169" s="66">
        <f>+upper!BM169</f>
        <v>57.085606863110783</v>
      </c>
      <c r="BN169" s="66">
        <f>+upper!BN169</f>
        <v>55.040039283849318</v>
      </c>
      <c r="BO169" s="66">
        <f>+upper!BO169</f>
        <v>55.182753301007089</v>
      </c>
      <c r="BP169" s="66">
        <f>+upper!BP169</f>
        <v>55.182753301007089</v>
      </c>
      <c r="BQ169" s="66">
        <f>+upper!BQ169</f>
        <v>55.182753301007089</v>
      </c>
      <c r="BR169" s="66">
        <f>+upper!BR169</f>
        <v>55.182753301007089</v>
      </c>
      <c r="BS169" s="66">
        <f>+upper!BS169</f>
        <v>54.567497315927021</v>
      </c>
      <c r="BT169" s="66">
        <f>+upper!BT169</f>
        <v>54.820153983339623</v>
      </c>
      <c r="BU169" s="66">
        <f>+upper!BU169</f>
        <v>54.653900962858081</v>
      </c>
      <c r="BV169" s="66">
        <f>+upper!BV169</f>
        <v>54.496903797974859</v>
      </c>
      <c r="BW169" s="66">
        <f>+upper!BW169</f>
        <v>54.341012324132741</v>
      </c>
      <c r="BX169" s="66">
        <f>+upper!BX169</f>
        <v>54.218363101668949</v>
      </c>
      <c r="BY169" s="66">
        <f>+upper!BY169</f>
        <v>54.182295926270818</v>
      </c>
      <c r="BZ169" s="66">
        <f>+upper!BZ169</f>
        <v>53.986925481765496</v>
      </c>
      <c r="CA169" s="66">
        <f>+upper!CA169</f>
        <v>53.873098574807948</v>
      </c>
    </row>
    <row r="170" spans="1:79" x14ac:dyDescent="0.2">
      <c r="A170" s="9">
        <f>+data!B172</f>
        <v>620</v>
      </c>
      <c r="B170" s="66">
        <f>+upper!B170</f>
        <v>0</v>
      </c>
      <c r="C170" s="66">
        <f>+upper!C170</f>
        <v>0</v>
      </c>
      <c r="D170" s="66">
        <f>+upper!D170</f>
        <v>0</v>
      </c>
      <c r="E170" s="66">
        <f>+upper!E170</f>
        <v>0</v>
      </c>
      <c r="F170" s="66">
        <f>+upper!F170</f>
        <v>0</v>
      </c>
      <c r="G170" s="66">
        <f>+upper!G170</f>
        <v>0</v>
      </c>
      <c r="H170" s="66">
        <f>+upper!H170</f>
        <v>0</v>
      </c>
      <c r="I170" s="66">
        <f>+upper!I170</f>
        <v>0</v>
      </c>
      <c r="J170" s="66">
        <f>+upper!J170</f>
        <v>0</v>
      </c>
      <c r="K170" s="66">
        <f>+upper!K170</f>
        <v>0</v>
      </c>
      <c r="L170" s="66">
        <f>+upper!L170</f>
        <v>6.8547105191263622</v>
      </c>
      <c r="M170" s="66">
        <f>+upper!M170</f>
        <v>7.3627077349703889</v>
      </c>
      <c r="N170" s="66">
        <f>+upper!N170</f>
        <v>7.1090012208666611</v>
      </c>
      <c r="O170" s="66">
        <f>+upper!O170</f>
        <v>6.8550529139534193</v>
      </c>
      <c r="P170" s="66">
        <f>+upper!P170</f>
        <v>6.600656361233499</v>
      </c>
      <c r="Q170" s="66">
        <f>+upper!Q170</f>
        <v>5.7110064170421957</v>
      </c>
      <c r="R170" s="66">
        <f>+upper!R170</f>
        <v>4.8715753917907989</v>
      </c>
      <c r="S170" s="66">
        <f>+upper!S170</f>
        <v>4.6656034121393279</v>
      </c>
      <c r="T170" s="66">
        <f>+upper!T170</f>
        <v>4.4581645947316728</v>
      </c>
      <c r="U170" s="66">
        <f>+upper!U170</f>
        <v>5.3109915838688391</v>
      </c>
      <c r="V170" s="66">
        <f>+upper!V170</f>
        <v>6.0553398021436982</v>
      </c>
      <c r="W170" s="66">
        <f>+upper!W170</f>
        <v>7.1656615923402223</v>
      </c>
      <c r="X170" s="66">
        <f>+upper!X170</f>
        <v>8.1047981690287916</v>
      </c>
      <c r="Y170" s="66">
        <f>+upper!Y170</f>
        <v>10.552508523147315</v>
      </c>
      <c r="Z170" s="66">
        <f>+upper!Z170</f>
        <v>7.0732325728311629</v>
      </c>
      <c r="AA170" s="66">
        <f>+upper!AA170</f>
        <v>9.5354266090171134</v>
      </c>
      <c r="AB170" s="66">
        <f>+upper!AB170</f>
        <v>13.847047561794094</v>
      </c>
      <c r="AC170" s="66">
        <f>+upper!AC170</f>
        <v>12.723133000000001</v>
      </c>
      <c r="AD170" s="66">
        <f>+upper!AD170</f>
        <v>14.043120217999999</v>
      </c>
      <c r="AE170" s="66">
        <f>+upper!AE170</f>
        <v>15.340175624999999</v>
      </c>
      <c r="AF170" s="66">
        <f>+upper!AF170</f>
        <v>16.614299221</v>
      </c>
      <c r="AG170" s="66">
        <f>+upper!AG170</f>
        <v>17.865491005999999</v>
      </c>
      <c r="AH170" s="66">
        <f>+upper!AH170</f>
        <v>19.093750979999999</v>
      </c>
      <c r="AI170" s="66">
        <f>+upper!AI170</f>
        <v>20.299079142999997</v>
      </c>
      <c r="AJ170" s="66">
        <f>+upper!AJ170</f>
        <v>21.481475494999994</v>
      </c>
      <c r="AK170" s="66">
        <f>+upper!AK170</f>
        <v>22.640940035999993</v>
      </c>
      <c r="AL170" s="66">
        <f>+upper!AL170</f>
        <v>23.777472765999995</v>
      </c>
      <c r="AM170" s="66">
        <f>+upper!AM170</f>
        <v>24.891073684999995</v>
      </c>
      <c r="AN170" s="66">
        <f>+upper!AN170</f>
        <v>45.007166609400009</v>
      </c>
      <c r="AO170" s="66">
        <f>+upper!AO170</f>
        <v>64.766548357599987</v>
      </c>
      <c r="AP170" s="66">
        <f>+upper!AP170</f>
        <v>84.169218929600007</v>
      </c>
      <c r="AQ170" s="66">
        <f>+upper!AQ170</f>
        <v>103.21517832540002</v>
      </c>
      <c r="AR170" s="66">
        <f>+upper!AR170</f>
        <v>121.90442654500001</v>
      </c>
      <c r="AS170" s="66">
        <f>+upper!AS170</f>
        <v>140.23696358839999</v>
      </c>
      <c r="AT170" s="66">
        <f>+upper!AT170</f>
        <v>158.21278945560002</v>
      </c>
      <c r="AU170" s="66">
        <f>+upper!AU170</f>
        <v>175.83190414660001</v>
      </c>
      <c r="AV170" s="66">
        <f>+upper!AV170</f>
        <v>193.09430766139999</v>
      </c>
      <c r="AW170" s="66">
        <f>+upper!AW170</f>
        <v>210</v>
      </c>
      <c r="AX170" s="66">
        <f>+upper!AX170</f>
        <v>244.37544486082632</v>
      </c>
      <c r="AY170" s="66">
        <f>+upper!AY170</f>
        <v>278.48186146267881</v>
      </c>
      <c r="AZ170" s="66">
        <f>+upper!AZ170</f>
        <v>312.31924980555755</v>
      </c>
      <c r="BA170" s="66">
        <f>+upper!BA170</f>
        <v>345.8876098894624</v>
      </c>
      <c r="BB170" s="66">
        <f>+upper!BB170</f>
        <v>379.18694171439341</v>
      </c>
      <c r="BC170" s="66">
        <f>+upper!BC170</f>
        <v>412.21724528035071</v>
      </c>
      <c r="BD170" s="66">
        <f>+upper!BD170</f>
        <v>413.02551438874355</v>
      </c>
      <c r="BE170" s="66">
        <f>+upper!BE170</f>
        <v>413.81487661740789</v>
      </c>
      <c r="BF170" s="66">
        <f>+upper!BF170</f>
        <v>420.81609418086686</v>
      </c>
      <c r="BG170" s="66">
        <f>+upper!BG170</f>
        <v>378.09978081029482</v>
      </c>
      <c r="BH170" s="66">
        <f>+upper!BH170</f>
        <v>350.88805416106908</v>
      </c>
      <c r="BI170" s="66">
        <f>+upper!BI170</f>
        <v>336.5660927667397</v>
      </c>
      <c r="BJ170" s="66">
        <f>+upper!BJ170</f>
        <v>322.24413137241038</v>
      </c>
      <c r="BK170" s="66">
        <f>+upper!BK170</f>
        <v>307.92216997808106</v>
      </c>
      <c r="BL170" s="66">
        <f>+upper!BL170</f>
        <v>294.5550060100403</v>
      </c>
      <c r="BM170" s="66">
        <f>+upper!BM170</f>
        <v>287.39402531287561</v>
      </c>
      <c r="BN170" s="66">
        <f>+upper!BN170</f>
        <v>280.71044332885526</v>
      </c>
      <c r="BO170" s="66">
        <f>+upper!BO170</f>
        <v>269.73027292653609</v>
      </c>
      <c r="BP170" s="66">
        <f>+upper!BP170</f>
        <v>258.27270381107263</v>
      </c>
      <c r="BQ170" s="66">
        <f>+upper!BQ170</f>
        <v>257.79530509792829</v>
      </c>
      <c r="BR170" s="66">
        <f>+upper!BR170</f>
        <v>257.79530509792829</v>
      </c>
      <c r="BS170" s="66">
        <f>+upper!BS170</f>
        <v>245.79668410756886</v>
      </c>
      <c r="BT170" s="66">
        <f>+upper!BT170</f>
        <v>240.59834256444287</v>
      </c>
      <c r="BU170" s="66">
        <f>+upper!BU170</f>
        <v>236.68933117548258</v>
      </c>
      <c r="BV170" s="66">
        <f>+upper!BV170</f>
        <v>232.34064146552595</v>
      </c>
      <c r="BW170" s="66">
        <f>+upper!BW170</f>
        <v>225.5903101042305</v>
      </c>
      <c r="BX170" s="66">
        <f>+upper!BX170</f>
        <v>219.27155765750595</v>
      </c>
      <c r="BY170" s="66">
        <f>+upper!BY170</f>
        <v>215.18130257836989</v>
      </c>
      <c r="BZ170" s="66">
        <f>+upper!BZ170</f>
        <v>209.66969573970024</v>
      </c>
      <c r="CA170" s="66">
        <f>+upper!CA170</f>
        <v>203.83431182475758</v>
      </c>
    </row>
    <row r="171" spans="1:79" x14ac:dyDescent="0.2">
      <c r="A171" s="9">
        <f>+data!B173</f>
        <v>624</v>
      </c>
      <c r="B171" s="66">
        <f>+upper!B171</f>
        <v>0</v>
      </c>
      <c r="C171" s="66">
        <f>+upper!C171</f>
        <v>0</v>
      </c>
      <c r="D171" s="66">
        <f>+upper!D171</f>
        <v>0</v>
      </c>
      <c r="E171" s="66">
        <f>+upper!E171</f>
        <v>0</v>
      </c>
      <c r="F171" s="66">
        <f>+upper!F171</f>
        <v>0</v>
      </c>
      <c r="G171" s="66">
        <f>+upper!G171</f>
        <v>0</v>
      </c>
      <c r="H171" s="66">
        <f>+upper!H171</f>
        <v>0</v>
      </c>
      <c r="I171" s="66">
        <f>+upper!I171</f>
        <v>0</v>
      </c>
      <c r="J171" s="66">
        <f>+upper!J171</f>
        <v>0</v>
      </c>
      <c r="K171" s="66">
        <f>+upper!K171</f>
        <v>0</v>
      </c>
      <c r="L171" s="66">
        <f>+upper!L171</f>
        <v>0</v>
      </c>
      <c r="M171" s="66">
        <f>+upper!M171</f>
        <v>0</v>
      </c>
      <c r="N171" s="66">
        <f>+upper!N171</f>
        <v>0</v>
      </c>
      <c r="O171" s="66">
        <f>+upper!O171</f>
        <v>0</v>
      </c>
      <c r="P171" s="66">
        <f>+upper!P171</f>
        <v>0</v>
      </c>
      <c r="Q171" s="66">
        <f>+upper!Q171</f>
        <v>0</v>
      </c>
      <c r="R171" s="66">
        <f>+upper!R171</f>
        <v>0</v>
      </c>
      <c r="S171" s="66">
        <f>+upper!S171</f>
        <v>0</v>
      </c>
      <c r="T171" s="66">
        <f>+upper!T171</f>
        <v>0</v>
      </c>
      <c r="U171" s="66">
        <f>+upper!U171</f>
        <v>0</v>
      </c>
      <c r="V171" s="66">
        <f>+upper!V171</f>
        <v>0</v>
      </c>
      <c r="W171" s="66">
        <f>+upper!W171</f>
        <v>0</v>
      </c>
      <c r="X171" s="66">
        <f>+upper!X171</f>
        <v>0</v>
      </c>
      <c r="Y171" s="66">
        <f>+upper!Y171</f>
        <v>0</v>
      </c>
      <c r="Z171" s="66">
        <f>+upper!Z171</f>
        <v>0</v>
      </c>
      <c r="AA171" s="66">
        <f>+upper!AA171</f>
        <v>0</v>
      </c>
      <c r="AB171" s="66">
        <f>+upper!AB171</f>
        <v>0</v>
      </c>
      <c r="AC171" s="66">
        <f>+upper!AC171</f>
        <v>1.6682061250000002</v>
      </c>
      <c r="AD171" s="66">
        <f>+upper!AD171</f>
        <v>1.7264387072000003</v>
      </c>
      <c r="AE171" s="66">
        <f>+upper!AE171</f>
        <v>1.7835168018000003</v>
      </c>
      <c r="AF171" s="66">
        <f>+upper!AF171</f>
        <v>1.8394404088000003</v>
      </c>
      <c r="AG171" s="66">
        <f>+upper!AG171</f>
        <v>1.8942095282000002</v>
      </c>
      <c r="AH171" s="66">
        <f>+upper!AH171</f>
        <v>1.9478241599999999</v>
      </c>
      <c r="AI171" s="66">
        <f>+upper!AI171</f>
        <v>2.0002843042</v>
      </c>
      <c r="AJ171" s="66">
        <f>+upper!AJ171</f>
        <v>2.0515899607999999</v>
      </c>
      <c r="AK171" s="66">
        <f>+upper!AK171</f>
        <v>2.1017411298000002</v>
      </c>
      <c r="AL171" s="66">
        <f>+upper!AL171</f>
        <v>2.1507378112</v>
      </c>
      <c r="AM171" s="66">
        <f>+upper!AM171</f>
        <v>2.1985800050000002</v>
      </c>
      <c r="AN171" s="66">
        <f>+upper!AN171</f>
        <v>2.1895157262000002</v>
      </c>
      <c r="AO171" s="66">
        <f>+upper!AO171</f>
        <v>2.1802750648</v>
      </c>
      <c r="AP171" s="66">
        <f>+upper!AP171</f>
        <v>2.1708580208000003</v>
      </c>
      <c r="AQ171" s="66">
        <f>+upper!AQ171</f>
        <v>2.1612645942000004</v>
      </c>
      <c r="AR171" s="66">
        <f>+upper!AR171</f>
        <v>2.1514947850000001</v>
      </c>
      <c r="AS171" s="66">
        <f>+upper!AS171</f>
        <v>2.1415485932</v>
      </c>
      <c r="AT171" s="66">
        <f>+upper!AT171</f>
        <v>2.1314260188</v>
      </c>
      <c r="AU171" s="66">
        <f>+upper!AU171</f>
        <v>2.1211270618000002</v>
      </c>
      <c r="AV171" s="66">
        <f>+upper!AV171</f>
        <v>2.1106517222000001</v>
      </c>
      <c r="AW171" s="66">
        <f>+upper!AW171</f>
        <v>2.1</v>
      </c>
      <c r="AX171" s="66">
        <f>+upper!AX171</f>
        <v>4.7069999999999999</v>
      </c>
      <c r="AY171" s="66">
        <f>+upper!AY171</f>
        <v>7.2940000000000005</v>
      </c>
      <c r="AZ171" s="66">
        <f>+upper!AZ171</f>
        <v>9.8610000000000007</v>
      </c>
      <c r="BA171" s="66">
        <f>+upper!BA171</f>
        <v>12.408000000000001</v>
      </c>
      <c r="BB171" s="66">
        <f>+upper!BB171</f>
        <v>14.935</v>
      </c>
      <c r="BC171" s="66">
        <f>+upper!BC171</f>
        <v>17.442</v>
      </c>
      <c r="BD171" s="66">
        <f>+upper!BD171</f>
        <v>17.373999999999999</v>
      </c>
      <c r="BE171" s="66">
        <f>+upper!BE171</f>
        <v>17.306000000000001</v>
      </c>
      <c r="BF171" s="66">
        <f>+upper!BF171</f>
        <v>17.238</v>
      </c>
      <c r="BG171" s="66">
        <f>+upper!BG171</f>
        <v>25.25</v>
      </c>
      <c r="BH171" s="66">
        <f>+upper!BH171</f>
        <v>25.25</v>
      </c>
      <c r="BI171" s="66">
        <f>+upper!BI171</f>
        <v>25.25</v>
      </c>
      <c r="BJ171" s="66">
        <f>+upper!BJ171</f>
        <v>25.25</v>
      </c>
      <c r="BK171" s="66">
        <f>+upper!BK171</f>
        <v>25.25</v>
      </c>
      <c r="BL171" s="66">
        <f>+upper!BL171</f>
        <v>25.25</v>
      </c>
      <c r="BM171" s="66">
        <f>+upper!BM171</f>
        <v>25.25</v>
      </c>
      <c r="BN171" s="66">
        <f>+upper!BN171</f>
        <v>25.25</v>
      </c>
      <c r="BO171" s="66">
        <f>+upper!BO171</f>
        <v>25.25</v>
      </c>
      <c r="BP171" s="66">
        <f>+upper!BP171</f>
        <v>25.25</v>
      </c>
      <c r="BQ171" s="66">
        <f>+upper!BQ171</f>
        <v>25.25</v>
      </c>
      <c r="BR171" s="66">
        <f>+upper!BR171</f>
        <v>25.25</v>
      </c>
      <c r="BS171" s="66">
        <f>+upper!BS171</f>
        <v>25.25</v>
      </c>
      <c r="BT171" s="66">
        <f>+upper!BT171</f>
        <v>25.25</v>
      </c>
      <c r="BU171" s="66">
        <f>+upper!BU171</f>
        <v>25.25</v>
      </c>
      <c r="BV171" s="66">
        <f>+upper!BV171</f>
        <v>25.25</v>
      </c>
      <c r="BW171" s="66">
        <f>+upper!BW171</f>
        <v>25.25</v>
      </c>
      <c r="BX171" s="66">
        <f>+upper!BX171</f>
        <v>25.25</v>
      </c>
      <c r="BY171" s="66">
        <f>+upper!BY171</f>
        <v>25.25</v>
      </c>
      <c r="BZ171" s="66">
        <f>+upper!BZ171</f>
        <v>25.25</v>
      </c>
      <c r="CA171" s="66">
        <f>+upper!CA171</f>
        <v>25.25</v>
      </c>
    </row>
    <row r="172" spans="1:79" x14ac:dyDescent="0.2">
      <c r="A172" s="9">
        <f>+data!B174</f>
        <v>626</v>
      </c>
      <c r="B172" s="66">
        <f>+upper!B172</f>
        <v>0</v>
      </c>
      <c r="C172" s="66">
        <f>+upper!C172</f>
        <v>0</v>
      </c>
      <c r="D172" s="66">
        <f>+upper!D172</f>
        <v>0</v>
      </c>
      <c r="E172" s="66">
        <f>+upper!E172</f>
        <v>0</v>
      </c>
      <c r="F172" s="66">
        <f>+upper!F172</f>
        <v>0</v>
      </c>
      <c r="G172" s="66">
        <f>+upper!G172</f>
        <v>0</v>
      </c>
      <c r="H172" s="66">
        <f>+upper!H172</f>
        <v>0</v>
      </c>
      <c r="I172" s="66">
        <f>+upper!I172</f>
        <v>0</v>
      </c>
      <c r="J172" s="66">
        <f>+upper!J172</f>
        <v>0</v>
      </c>
      <c r="K172" s="66">
        <f>+upper!K172</f>
        <v>0</v>
      </c>
      <c r="L172" s="66">
        <f>+upper!L172</f>
        <v>0</v>
      </c>
      <c r="M172" s="66">
        <f>+upper!M172</f>
        <v>0</v>
      </c>
      <c r="N172" s="66">
        <f>+upper!N172</f>
        <v>0</v>
      </c>
      <c r="O172" s="66">
        <f>+upper!O172</f>
        <v>0</v>
      </c>
      <c r="P172" s="66">
        <f>+upper!P172</f>
        <v>0</v>
      </c>
      <c r="Q172" s="66">
        <f>+upper!Q172</f>
        <v>0</v>
      </c>
      <c r="R172" s="66">
        <f>+upper!R172</f>
        <v>0</v>
      </c>
      <c r="S172" s="66">
        <f>+upper!S172</f>
        <v>0</v>
      </c>
      <c r="T172" s="66">
        <f>+upper!T172</f>
        <v>0</v>
      </c>
      <c r="U172" s="66">
        <f>+upper!U172</f>
        <v>0</v>
      </c>
      <c r="V172" s="66">
        <f>+upper!V172</f>
        <v>0</v>
      </c>
      <c r="W172" s="66">
        <f>+upper!W172</f>
        <v>0</v>
      </c>
      <c r="X172" s="66">
        <f>+upper!X172</f>
        <v>0</v>
      </c>
      <c r="Y172" s="66">
        <f>+upper!Y172</f>
        <v>0</v>
      </c>
      <c r="Z172" s="66">
        <f>+upper!Z172</f>
        <v>0</v>
      </c>
      <c r="AA172" s="66">
        <f>+upper!AA172</f>
        <v>0</v>
      </c>
      <c r="AB172" s="66">
        <f>+upper!AB172</f>
        <v>0</v>
      </c>
      <c r="AC172" s="66">
        <f>+upper!AC172</f>
        <v>0</v>
      </c>
      <c r="AD172" s="66">
        <f>+upper!AD172</f>
        <v>0</v>
      </c>
      <c r="AE172" s="66">
        <f>+upper!AE172</f>
        <v>0</v>
      </c>
      <c r="AF172" s="66">
        <f>+upper!AF172</f>
        <v>0</v>
      </c>
      <c r="AG172" s="66">
        <f>+upper!AG172</f>
        <v>0</v>
      </c>
      <c r="AH172" s="66">
        <f>+upper!AH172</f>
        <v>0</v>
      </c>
      <c r="AI172" s="66">
        <f>+upper!AI172</f>
        <v>0</v>
      </c>
      <c r="AJ172" s="66">
        <f>+upper!AJ172</f>
        <v>0</v>
      </c>
      <c r="AK172" s="66">
        <f>+upper!AK172</f>
        <v>0</v>
      </c>
      <c r="AL172" s="66">
        <f>+upper!AL172</f>
        <v>0</v>
      </c>
      <c r="AM172" s="66">
        <f>+upper!AM172</f>
        <v>0</v>
      </c>
      <c r="AN172" s="66">
        <f>+upper!AN172</f>
        <v>0</v>
      </c>
      <c r="AO172" s="66">
        <f>+upper!AO172</f>
        <v>0</v>
      </c>
      <c r="AP172" s="66">
        <f>+upper!AP172</f>
        <v>0</v>
      </c>
      <c r="AQ172" s="66">
        <f>+upper!AQ172</f>
        <v>0</v>
      </c>
      <c r="AR172" s="66">
        <f>+upper!AR172</f>
        <v>0</v>
      </c>
      <c r="AS172" s="66">
        <f>+upper!AS172</f>
        <v>0</v>
      </c>
      <c r="AT172" s="66">
        <f>+upper!AT172</f>
        <v>0</v>
      </c>
      <c r="AU172" s="66">
        <f>+upper!AU172</f>
        <v>0</v>
      </c>
      <c r="AV172" s="66">
        <f>+upper!AV172</f>
        <v>0</v>
      </c>
      <c r="AW172" s="66">
        <f>+upper!AW172</f>
        <v>0</v>
      </c>
      <c r="AX172" s="66">
        <f>+upper!AX172</f>
        <v>0</v>
      </c>
      <c r="AY172" s="66">
        <f>+upper!AY172</f>
        <v>0</v>
      </c>
      <c r="AZ172" s="66">
        <f>+upper!AZ172</f>
        <v>0</v>
      </c>
      <c r="BA172" s="66">
        <f>+upper!BA172</f>
        <v>0</v>
      </c>
      <c r="BB172" s="66">
        <f>+upper!BB172</f>
        <v>0</v>
      </c>
      <c r="BC172" s="66">
        <f>+upper!BC172</f>
        <v>0</v>
      </c>
      <c r="BD172" s="66">
        <f>+upper!BD172</f>
        <v>0</v>
      </c>
      <c r="BE172" s="66">
        <f>+upper!BE172</f>
        <v>0</v>
      </c>
      <c r="BF172" s="66">
        <f>+upper!BF172</f>
        <v>12.177689239717491</v>
      </c>
      <c r="BG172" s="66">
        <f>+upper!BG172</f>
        <v>27.724916612261854</v>
      </c>
      <c r="BH172" s="66">
        <f>+upper!BH172</f>
        <v>28.59132025639504</v>
      </c>
      <c r="BI172" s="66">
        <f>+upper!BI172</f>
        <v>30.324127544661405</v>
      </c>
      <c r="BJ172" s="66">
        <f>+upper!BJ172</f>
        <v>30.324127544661405</v>
      </c>
      <c r="BK172" s="66">
        <f>+upper!BK172</f>
        <v>30.324127544661405</v>
      </c>
      <c r="BL172" s="66">
        <f>+upper!BL172</f>
        <v>30.324127544661405</v>
      </c>
      <c r="BM172" s="66">
        <f>+upper!BM172</f>
        <v>30.324127544661405</v>
      </c>
      <c r="BN172" s="66">
        <f>+upper!BN172</f>
        <v>30.324127544661405</v>
      </c>
      <c r="BO172" s="66">
        <f>+upper!BO172</f>
        <v>30.324127544661405</v>
      </c>
      <c r="BP172" s="66">
        <f>+upper!BP172</f>
        <v>30.324127544661405</v>
      </c>
      <c r="BQ172" s="66">
        <f>+upper!BQ172</f>
        <v>30.324127544661405</v>
      </c>
      <c r="BR172" s="66">
        <f>+upper!BR172</f>
        <v>30.324127544661405</v>
      </c>
      <c r="BS172" s="66">
        <f>+upper!BS172</f>
        <v>30.324127544661405</v>
      </c>
      <c r="BT172" s="66">
        <f>+upper!BT172</f>
        <v>30.324127544661405</v>
      </c>
      <c r="BU172" s="66">
        <f>+upper!BU172</f>
        <v>30.324127544661405</v>
      </c>
      <c r="BV172" s="66">
        <f>+upper!BV172</f>
        <v>30.324127544661405</v>
      </c>
      <c r="BW172" s="66">
        <f>+upper!BW172</f>
        <v>30.324127544661405</v>
      </c>
      <c r="BX172" s="66">
        <f>+upper!BX172</f>
        <v>30.324127544661405</v>
      </c>
      <c r="BY172" s="66">
        <f>+upper!BY172</f>
        <v>30.324127544661405</v>
      </c>
      <c r="BZ172" s="66">
        <f>+upper!BZ172</f>
        <v>30.324127544661405</v>
      </c>
      <c r="CA172" s="66">
        <f>+upper!CA172</f>
        <v>30.324127544661405</v>
      </c>
    </row>
    <row r="173" spans="1:79" x14ac:dyDescent="0.2">
      <c r="A173" s="9">
        <f>+data!B175</f>
        <v>630</v>
      </c>
      <c r="B173" s="66">
        <f>+upper!B173</f>
        <v>0</v>
      </c>
      <c r="C173" s="66">
        <f>+upper!C173</f>
        <v>0</v>
      </c>
      <c r="D173" s="66">
        <f>+upper!D173</f>
        <v>0</v>
      </c>
      <c r="E173" s="66">
        <f>+upper!E173</f>
        <v>0</v>
      </c>
      <c r="F173" s="66">
        <f>+upper!F173</f>
        <v>0</v>
      </c>
      <c r="G173" s="66">
        <f>+upper!G173</f>
        <v>0</v>
      </c>
      <c r="H173" s="66">
        <f>+upper!H173</f>
        <v>0</v>
      </c>
      <c r="I173" s="66">
        <f>+upper!I173</f>
        <v>0</v>
      </c>
      <c r="J173" s="66">
        <f>+upper!J173</f>
        <v>0</v>
      </c>
      <c r="K173" s="66">
        <f>+upper!K173</f>
        <v>0</v>
      </c>
      <c r="L173" s="66">
        <f>+upper!L173</f>
        <v>0</v>
      </c>
      <c r="M173" s="66">
        <f>+upper!M173</f>
        <v>0</v>
      </c>
      <c r="N173" s="66">
        <f>+upper!N173</f>
        <v>0</v>
      </c>
      <c r="O173" s="66">
        <f>+upper!O173</f>
        <v>0</v>
      </c>
      <c r="P173" s="66">
        <f>+upper!P173</f>
        <v>0</v>
      </c>
      <c r="Q173" s="66">
        <f>+upper!Q173</f>
        <v>0</v>
      </c>
      <c r="R173" s="66">
        <f>+upper!R173</f>
        <v>0</v>
      </c>
      <c r="S173" s="66">
        <f>+upper!S173</f>
        <v>0</v>
      </c>
      <c r="T173" s="66">
        <f>+upper!T173</f>
        <v>0</v>
      </c>
      <c r="U173" s="66">
        <f>+upper!U173</f>
        <v>0</v>
      </c>
      <c r="V173" s="66">
        <f>+upper!V173</f>
        <v>0</v>
      </c>
      <c r="W173" s="66">
        <f>+upper!W173</f>
        <v>0</v>
      </c>
      <c r="X173" s="66">
        <f>+upper!X173</f>
        <v>0</v>
      </c>
      <c r="Y173" s="66">
        <f>+upper!Y173</f>
        <v>0</v>
      </c>
      <c r="Z173" s="66">
        <f>+upper!Z173</f>
        <v>0</v>
      </c>
      <c r="AA173" s="66">
        <f>+upper!AA173</f>
        <v>0</v>
      </c>
      <c r="AB173" s="66">
        <f>+upper!AB173</f>
        <v>0</v>
      </c>
      <c r="AC173" s="66">
        <f>+upper!AC173</f>
        <v>1.2903202638051732E-2</v>
      </c>
      <c r="AD173" s="66">
        <f>+upper!AD173</f>
        <v>3.4934199229559149E-2</v>
      </c>
      <c r="AE173" s="66">
        <f>+upper!AE173</f>
        <v>5.6608192236992184E-2</v>
      </c>
      <c r="AF173" s="66">
        <f>+upper!AF173</f>
        <v>7.792518166035084E-2</v>
      </c>
      <c r="AG173" s="66">
        <f>+upper!AG173</f>
        <v>9.8885167499635093E-2</v>
      </c>
      <c r="AH173" s="66">
        <f>+upper!AH173</f>
        <v>0.11948814975484498</v>
      </c>
      <c r="AI173" s="66">
        <f>+upper!AI173</f>
        <v>0.13973412842598049</v>
      </c>
      <c r="AJ173" s="66">
        <f>+upper!AJ173</f>
        <v>0.1596231035130416</v>
      </c>
      <c r="AK173" s="66">
        <f>+upper!AK173</f>
        <v>0.17915507501602831</v>
      </c>
      <c r="AL173" s="66">
        <f>+upper!AL173</f>
        <v>0.19833004293494066</v>
      </c>
      <c r="AM173" s="66">
        <f>+upper!AM173</f>
        <v>0.21714800726977862</v>
      </c>
      <c r="AN173" s="66">
        <f>+upper!AN173</f>
        <v>0.62151126120470324</v>
      </c>
      <c r="AO173" s="66">
        <f>+upper!AO173</f>
        <v>1.0187472958856556</v>
      </c>
      <c r="AP173" s="66">
        <f>+upper!AP173</f>
        <v>1.4088561113126363</v>
      </c>
      <c r="AQ173" s="66">
        <f>+upper!AQ173</f>
        <v>1.7918377074856449</v>
      </c>
      <c r="AR173" s="66">
        <f>+upper!AR173</f>
        <v>2.1676920844046816</v>
      </c>
      <c r="AS173" s="66">
        <f>+upper!AS173</f>
        <v>2.5364192420697464</v>
      </c>
      <c r="AT173" s="66">
        <f>+upper!AT173</f>
        <v>2.8980191804808393</v>
      </c>
      <c r="AU173" s="66">
        <f>+upper!AU173</f>
        <v>3.2524918996379601</v>
      </c>
      <c r="AV173" s="66">
        <f>+upper!AV173</f>
        <v>3.599837399541109</v>
      </c>
      <c r="AW173" s="66">
        <f>+upper!AW173</f>
        <v>3.9400556801902864</v>
      </c>
      <c r="AX173" s="66">
        <f>+upper!AX173</f>
        <v>4.7576314475948509</v>
      </c>
      <c r="AY173" s="66">
        <f>+upper!AY173</f>
        <v>5.5688394482435513</v>
      </c>
      <c r="AZ173" s="66">
        <f>+upper!AZ173</f>
        <v>6.3736796821363901</v>
      </c>
      <c r="BA173" s="66">
        <f>+upper!BA173</f>
        <v>7.172152149273364</v>
      </c>
      <c r="BB173" s="66">
        <f>+upper!BB173</f>
        <v>7.9642568496544772</v>
      </c>
      <c r="BC173" s="66">
        <f>+upper!BC173</f>
        <v>8.7499937832797254</v>
      </c>
      <c r="BD173" s="66">
        <f>+upper!BD173</f>
        <v>8.7158807470876027</v>
      </c>
      <c r="BE173" s="66">
        <f>+upper!BE173</f>
        <v>8.6817677108954783</v>
      </c>
      <c r="BF173" s="66">
        <f>+upper!BF173</f>
        <v>8.6476546747033556</v>
      </c>
      <c r="BG173" s="66">
        <f>+upper!BG173</f>
        <v>9.4748958023623544</v>
      </c>
      <c r="BH173" s="66">
        <f>+upper!BH173</f>
        <v>9.4748958023623544</v>
      </c>
      <c r="BI173" s="66">
        <f>+upper!BI173</f>
        <v>9.4748958023623544</v>
      </c>
      <c r="BJ173" s="66">
        <f>+upper!BJ173</f>
        <v>9.4748958023623544</v>
      </c>
      <c r="BK173" s="66">
        <f>+upper!BK173</f>
        <v>9.4748958023623544</v>
      </c>
      <c r="BL173" s="66">
        <f>+upper!BL173</f>
        <v>9.4748958023623544</v>
      </c>
      <c r="BM173" s="66">
        <f>+upper!BM173</f>
        <v>9.4748958023623544</v>
      </c>
      <c r="BN173" s="66">
        <f>+upper!BN173</f>
        <v>9.4748958023623544</v>
      </c>
      <c r="BO173" s="66">
        <f>+upper!BO173</f>
        <v>9.4748958023623544</v>
      </c>
      <c r="BP173" s="66">
        <f>+upper!BP173</f>
        <v>9.4748958023623544</v>
      </c>
      <c r="BQ173" s="66">
        <f>+upper!BQ173</f>
        <v>9.4748958023623544</v>
      </c>
      <c r="BR173" s="66">
        <f>+upper!BR173</f>
        <v>9.4748958023623544</v>
      </c>
      <c r="BS173" s="66">
        <f>+upper!BS173</f>
        <v>9.4748958023623544</v>
      </c>
      <c r="BT173" s="66">
        <f>+upper!BT173</f>
        <v>9.4748958023623544</v>
      </c>
      <c r="BU173" s="66">
        <f>+upper!BU173</f>
        <v>9.4748958023623544</v>
      </c>
      <c r="BV173" s="66">
        <f>+upper!BV173</f>
        <v>9.4748958023623544</v>
      </c>
      <c r="BW173" s="66">
        <f>+upper!BW173</f>
        <v>9.4748958023623544</v>
      </c>
      <c r="BX173" s="66">
        <f>+upper!BX173</f>
        <v>9.4748958023623544</v>
      </c>
      <c r="BY173" s="66">
        <f>+upper!BY173</f>
        <v>9.4748958023623544</v>
      </c>
      <c r="BZ173" s="66">
        <f>+upper!BZ173</f>
        <v>9.4748958023623544</v>
      </c>
      <c r="CA173" s="66">
        <f>+upper!CA173</f>
        <v>9.4748958023623544</v>
      </c>
    </row>
    <row r="174" spans="1:79" x14ac:dyDescent="0.2">
      <c r="A174" s="9">
        <f>+data!B176</f>
        <v>634</v>
      </c>
      <c r="B174" s="66">
        <f>+upper!B174</f>
        <v>0</v>
      </c>
      <c r="C174" s="66">
        <f>+upper!C174</f>
        <v>0</v>
      </c>
      <c r="D174" s="66">
        <f>+upper!D174</f>
        <v>0</v>
      </c>
      <c r="E174" s="66">
        <f>+upper!E174</f>
        <v>0</v>
      </c>
      <c r="F174" s="66">
        <f>+upper!F174</f>
        <v>0</v>
      </c>
      <c r="G174" s="66">
        <f>+upper!G174</f>
        <v>0</v>
      </c>
      <c r="H174" s="66">
        <f>+upper!H174</f>
        <v>0</v>
      </c>
      <c r="I174" s="66">
        <f>+upper!I174</f>
        <v>0</v>
      </c>
      <c r="J174" s="66">
        <f>+upper!J174</f>
        <v>0</v>
      </c>
      <c r="K174" s="66">
        <f>+upper!K174</f>
        <v>0</v>
      </c>
      <c r="L174" s="66">
        <f>+upper!L174</f>
        <v>0</v>
      </c>
      <c r="M174" s="66">
        <f>+upper!M174</f>
        <v>0</v>
      </c>
      <c r="N174" s="66">
        <f>+upper!N174</f>
        <v>0</v>
      </c>
      <c r="O174" s="66">
        <f>+upper!O174</f>
        <v>0</v>
      </c>
      <c r="P174" s="66">
        <f>+upper!P174</f>
        <v>0</v>
      </c>
      <c r="Q174" s="66">
        <f>+upper!Q174</f>
        <v>0</v>
      </c>
      <c r="R174" s="66">
        <f>+upper!R174</f>
        <v>0</v>
      </c>
      <c r="S174" s="66">
        <f>+upper!S174</f>
        <v>0</v>
      </c>
      <c r="T174" s="66">
        <f>+upper!T174</f>
        <v>0</v>
      </c>
      <c r="U174" s="66">
        <f>+upper!U174</f>
        <v>0</v>
      </c>
      <c r="V174" s="66">
        <f>+upper!V174</f>
        <v>0</v>
      </c>
      <c r="W174" s="66">
        <f>+upper!W174</f>
        <v>0</v>
      </c>
      <c r="X174" s="66">
        <f>+upper!X174</f>
        <v>0</v>
      </c>
      <c r="Y174" s="66">
        <f>+upper!Y174</f>
        <v>0</v>
      </c>
      <c r="Z174" s="66">
        <f>+upper!Z174</f>
        <v>0</v>
      </c>
      <c r="AA174" s="66">
        <f>+upper!AA174</f>
        <v>0</v>
      </c>
      <c r="AB174" s="66">
        <f>+upper!AB174</f>
        <v>0</v>
      </c>
      <c r="AC174" s="66">
        <f>+upper!AC174</f>
        <v>0</v>
      </c>
      <c r="AD174" s="66">
        <f>+upper!AD174</f>
        <v>0</v>
      </c>
      <c r="AE174" s="66">
        <f>+upper!AE174</f>
        <v>0</v>
      </c>
      <c r="AF174" s="66">
        <f>+upper!AF174</f>
        <v>0</v>
      </c>
      <c r="AG174" s="66">
        <f>+upper!AG174</f>
        <v>0</v>
      </c>
      <c r="AH174" s="66">
        <f>+upper!AH174</f>
        <v>0</v>
      </c>
      <c r="AI174" s="66">
        <f>+upper!AI174</f>
        <v>0</v>
      </c>
      <c r="AJ174" s="66">
        <f>+upper!AJ174</f>
        <v>0</v>
      </c>
      <c r="AK174" s="66">
        <f>+upper!AK174</f>
        <v>0</v>
      </c>
      <c r="AL174" s="66">
        <f>+upper!AL174</f>
        <v>0</v>
      </c>
      <c r="AM174" s="66">
        <f>+upper!AM174</f>
        <v>0</v>
      </c>
      <c r="AN174" s="66">
        <f>+upper!AN174</f>
        <v>0</v>
      </c>
      <c r="AO174" s="66">
        <f>+upper!AO174</f>
        <v>0</v>
      </c>
      <c r="AP174" s="66">
        <f>+upper!AP174</f>
        <v>0</v>
      </c>
      <c r="AQ174" s="66">
        <f>+upper!AQ174</f>
        <v>0</v>
      </c>
      <c r="AR174" s="66">
        <f>+upper!AR174</f>
        <v>0</v>
      </c>
      <c r="AS174" s="66">
        <f>+upper!AS174</f>
        <v>0</v>
      </c>
      <c r="AT174" s="66">
        <f>+upper!AT174</f>
        <v>0</v>
      </c>
      <c r="AU174" s="66">
        <f>+upper!AU174</f>
        <v>0</v>
      </c>
      <c r="AV174" s="66">
        <f>+upper!AV174</f>
        <v>0</v>
      </c>
      <c r="AW174" s="66">
        <f>+upper!AW174</f>
        <v>0</v>
      </c>
      <c r="AX174" s="66">
        <f>+upper!AX174</f>
        <v>8.520566937250354E-2</v>
      </c>
      <c r="AY174" s="66">
        <f>+upper!AY174</f>
        <v>0.16975967014559978</v>
      </c>
      <c r="AZ174" s="66">
        <f>+upper!AZ174</f>
        <v>0.25366200231928876</v>
      </c>
      <c r="BA174" s="66">
        <f>+upper!BA174</f>
        <v>0.33691266589357038</v>
      </c>
      <c r="BB174" s="66">
        <f>+upper!BB174</f>
        <v>0.41951166086844488</v>
      </c>
      <c r="BC174" s="66">
        <f>+upper!BC174</f>
        <v>0.50145898724391191</v>
      </c>
      <c r="BD174" s="66">
        <f>+upper!BD174</f>
        <v>0.49950398144569003</v>
      </c>
      <c r="BE174" s="66">
        <f>+upper!BE174</f>
        <v>1.4926469269424043</v>
      </c>
      <c r="BF174" s="66">
        <f>+upper!BF174</f>
        <v>2.9735638190954776</v>
      </c>
      <c r="BG174" s="66">
        <f>+upper!BG174</f>
        <v>6.417306532663317</v>
      </c>
      <c r="BH174" s="66">
        <f>+upper!BH174</f>
        <v>6.417306532663317</v>
      </c>
      <c r="BI174" s="66">
        <f>+upper!BI174</f>
        <v>6.3679426362582143</v>
      </c>
      <c r="BJ174" s="66">
        <f>+upper!BJ174</f>
        <v>6.417306532663317</v>
      </c>
      <c r="BK174" s="66">
        <f>+upper!BK174</f>
        <v>6.417306532663317</v>
      </c>
      <c r="BL174" s="66">
        <f>+upper!BL174</f>
        <v>6.417306532663317</v>
      </c>
      <c r="BM174" s="66">
        <f>+upper!BM174</f>
        <v>6.417306532663317</v>
      </c>
      <c r="BN174" s="66">
        <f>+upper!BN174</f>
        <v>6.417306532663317</v>
      </c>
      <c r="BO174" s="66">
        <f>+upper!BO174</f>
        <v>6.417306532663317</v>
      </c>
      <c r="BP174" s="66">
        <f>+upper!BP174</f>
        <v>6.417306532663317</v>
      </c>
      <c r="BQ174" s="66">
        <f>+upper!BQ174</f>
        <v>6.417306532663317</v>
      </c>
      <c r="BR174" s="66">
        <f>+upper!BR174</f>
        <v>6.417306532663317</v>
      </c>
      <c r="BS174" s="66">
        <f>+upper!BS174</f>
        <v>6.417306532663317</v>
      </c>
      <c r="BT174" s="66">
        <f>+upper!BT174</f>
        <v>6.417306532663317</v>
      </c>
      <c r="BU174" s="66">
        <f>+upper!BU174</f>
        <v>6.417306532663317</v>
      </c>
      <c r="BV174" s="66">
        <f>+upper!BV174</f>
        <v>6.417306532663317</v>
      </c>
      <c r="BW174" s="66">
        <f>+upper!BW174</f>
        <v>6.417306532663317</v>
      </c>
      <c r="BX174" s="66">
        <f>+upper!BX174</f>
        <v>6.417306532663317</v>
      </c>
      <c r="BY174" s="66">
        <f>+upper!BY174</f>
        <v>6.417306532663317</v>
      </c>
      <c r="BZ174" s="66">
        <f>+upper!BZ174</f>
        <v>6.417306532663317</v>
      </c>
      <c r="CA174" s="66">
        <f>+upper!CA174</f>
        <v>6.417306532663317</v>
      </c>
    </row>
    <row r="175" spans="1:79" x14ac:dyDescent="0.2">
      <c r="A175" s="9">
        <f>+data!B177</f>
        <v>638</v>
      </c>
      <c r="B175" s="66">
        <f>+upper!B175</f>
        <v>0</v>
      </c>
      <c r="C175" s="66">
        <f>+upper!C175</f>
        <v>0</v>
      </c>
      <c r="D175" s="66">
        <f>+upper!D175</f>
        <v>0</v>
      </c>
      <c r="E175" s="66">
        <f>+upper!E175</f>
        <v>0</v>
      </c>
      <c r="F175" s="66">
        <f>+upper!F175</f>
        <v>0</v>
      </c>
      <c r="G175" s="66">
        <f>+upper!G175</f>
        <v>0</v>
      </c>
      <c r="H175" s="66">
        <f>+upper!H175</f>
        <v>0</v>
      </c>
      <c r="I175" s="66">
        <f>+upper!I175</f>
        <v>0</v>
      </c>
      <c r="J175" s="66">
        <f>+upper!J175</f>
        <v>0</v>
      </c>
      <c r="K175" s="66">
        <f>+upper!K175</f>
        <v>0</v>
      </c>
      <c r="L175" s="66">
        <f>+upper!L175</f>
        <v>0</v>
      </c>
      <c r="M175" s="66">
        <f>+upper!M175</f>
        <v>0</v>
      </c>
      <c r="N175" s="66">
        <f>+upper!N175</f>
        <v>0</v>
      </c>
      <c r="O175" s="66">
        <f>+upper!O175</f>
        <v>0</v>
      </c>
      <c r="P175" s="66">
        <f>+upper!P175</f>
        <v>0</v>
      </c>
      <c r="Q175" s="66">
        <f>+upper!Q175</f>
        <v>0</v>
      </c>
      <c r="R175" s="66">
        <f>+upper!R175</f>
        <v>0</v>
      </c>
      <c r="S175" s="66">
        <f>+upper!S175</f>
        <v>0</v>
      </c>
      <c r="T175" s="66">
        <f>+upper!T175</f>
        <v>0</v>
      </c>
      <c r="U175" s="66">
        <f>+upper!U175</f>
        <v>0</v>
      </c>
      <c r="V175" s="66">
        <f>+upper!V175</f>
        <v>0</v>
      </c>
      <c r="W175" s="66">
        <f>+upper!W175</f>
        <v>0</v>
      </c>
      <c r="X175" s="66">
        <f>+upper!X175</f>
        <v>0</v>
      </c>
      <c r="Y175" s="66">
        <f>+upper!Y175</f>
        <v>0</v>
      </c>
      <c r="Z175" s="66">
        <f>+upper!Z175</f>
        <v>0</v>
      </c>
      <c r="AA175" s="66">
        <f>+upper!AA175</f>
        <v>0</v>
      </c>
      <c r="AB175" s="66">
        <f>+upper!AB175</f>
        <v>0</v>
      </c>
      <c r="AC175" s="66">
        <f>+upper!AC175</f>
        <v>0</v>
      </c>
      <c r="AD175" s="66">
        <f>+upper!AD175</f>
        <v>0</v>
      </c>
      <c r="AE175" s="66">
        <f>+upper!AE175</f>
        <v>0</v>
      </c>
      <c r="AF175" s="66">
        <f>+upper!AF175</f>
        <v>0</v>
      </c>
      <c r="AG175" s="66">
        <f>+upper!AG175</f>
        <v>0</v>
      </c>
      <c r="AH175" s="66">
        <f>+upper!AH175</f>
        <v>0</v>
      </c>
      <c r="AI175" s="66">
        <f>+upper!AI175</f>
        <v>0</v>
      </c>
      <c r="AJ175" s="66">
        <f>+upper!AJ175</f>
        <v>0</v>
      </c>
      <c r="AK175" s="66">
        <f>+upper!AK175</f>
        <v>0</v>
      </c>
      <c r="AL175" s="66">
        <f>+upper!AL175</f>
        <v>0</v>
      </c>
      <c r="AM175" s="66">
        <f>+upper!AM175</f>
        <v>0</v>
      </c>
      <c r="AN175" s="66">
        <f>+upper!AN175</f>
        <v>0</v>
      </c>
      <c r="AO175" s="66">
        <f>+upper!AO175</f>
        <v>0</v>
      </c>
      <c r="AP175" s="66">
        <f>+upper!AP175</f>
        <v>0</v>
      </c>
      <c r="AQ175" s="66">
        <f>+upper!AQ175</f>
        <v>0</v>
      </c>
      <c r="AR175" s="66">
        <f>+upper!AR175</f>
        <v>0</v>
      </c>
      <c r="AS175" s="66">
        <f>+upper!AS175</f>
        <v>0</v>
      </c>
      <c r="AT175" s="66">
        <f>+upper!AT175</f>
        <v>0</v>
      </c>
      <c r="AU175" s="66">
        <f>+upper!AU175</f>
        <v>0</v>
      </c>
      <c r="AV175" s="66">
        <f>+upper!AV175</f>
        <v>0</v>
      </c>
      <c r="AW175" s="66">
        <f>+upper!AW175</f>
        <v>0</v>
      </c>
      <c r="AX175" s="66">
        <f>+upper!AX175</f>
        <v>0</v>
      </c>
      <c r="AY175" s="66">
        <f>+upper!AY175</f>
        <v>0</v>
      </c>
      <c r="AZ175" s="66">
        <f>+upper!AZ175</f>
        <v>0</v>
      </c>
      <c r="BA175" s="66">
        <f>+upper!BA175</f>
        <v>0</v>
      </c>
      <c r="BB175" s="66">
        <f>+upper!BB175</f>
        <v>0</v>
      </c>
      <c r="BC175" s="66">
        <f>+upper!BC175</f>
        <v>2.8911052093973444</v>
      </c>
      <c r="BD175" s="66">
        <f>+upper!BD175</f>
        <v>4.7997230734309388</v>
      </c>
      <c r="BE175" s="66">
        <f>+upper!BE175</f>
        <v>4.7809374645329701</v>
      </c>
      <c r="BF175" s="66">
        <f>+upper!BF175</f>
        <v>4.7621518556350013</v>
      </c>
      <c r="BG175" s="66">
        <f>+upper!BG175</f>
        <v>6.6407127454318466</v>
      </c>
      <c r="BH175" s="66">
        <f>+upper!BH175</f>
        <v>6.6407127454318466</v>
      </c>
      <c r="BI175" s="66">
        <f>+upper!BI175</f>
        <v>6.6407127454318466</v>
      </c>
      <c r="BJ175" s="66">
        <f>+upper!BJ175</f>
        <v>7.5893859947792537</v>
      </c>
      <c r="BK175" s="66">
        <f>+upper!BK175</f>
        <v>7.5893859947792537</v>
      </c>
      <c r="BL175" s="66">
        <f>+upper!BL175</f>
        <v>7.5893859947792537</v>
      </c>
      <c r="BM175" s="66">
        <f>+upper!BM175</f>
        <v>8.538059244126659</v>
      </c>
      <c r="BN175" s="66">
        <f>+upper!BN175</f>
        <v>8.538059244126659</v>
      </c>
      <c r="BO175" s="66">
        <f>+upper!BO175</f>
        <v>9.0123958688003629</v>
      </c>
      <c r="BP175" s="66">
        <f>+upper!BP175</f>
        <v>9.0123958688003629</v>
      </c>
      <c r="BQ175" s="66">
        <f>+upper!BQ175</f>
        <v>9.0123958688003629</v>
      </c>
      <c r="BR175" s="66">
        <f>+upper!BR175</f>
        <v>9.0123958688003629</v>
      </c>
      <c r="BS175" s="66">
        <f>+upper!BS175</f>
        <v>9.2337529603147459</v>
      </c>
      <c r="BT175" s="66">
        <f>+upper!BT175</f>
        <v>9.3180794713678612</v>
      </c>
      <c r="BU175" s="66">
        <f>+upper!BU175</f>
        <v>9.3194849132187283</v>
      </c>
      <c r="BV175" s="66">
        <f>+upper!BV175</f>
        <v>9.4188028040146232</v>
      </c>
      <c r="BW175" s="66">
        <f>+upper!BW175</f>
        <v>9.5229148131240748</v>
      </c>
      <c r="BX175" s="66">
        <f>+upper!BX175</f>
        <v>9.6151534412636348</v>
      </c>
      <c r="BY175" s="66">
        <f>+upper!BY175</f>
        <v>9.6667806992981546</v>
      </c>
      <c r="BZ175" s="66">
        <f>+upper!BZ175</f>
        <v>9.7503317303374075</v>
      </c>
      <c r="CA175" s="66">
        <f>+upper!CA175</f>
        <v>9.847952040167792</v>
      </c>
    </row>
    <row r="176" spans="1:79" x14ac:dyDescent="0.2">
      <c r="A176" s="9">
        <f>+data!B178</f>
        <v>642</v>
      </c>
      <c r="B176" s="66">
        <f>+upper!B176</f>
        <v>0</v>
      </c>
      <c r="C176" s="66">
        <f>+upper!C176</f>
        <v>0</v>
      </c>
      <c r="D176" s="66">
        <f>+upper!D176</f>
        <v>0</v>
      </c>
      <c r="E176" s="66">
        <f>+upper!E176</f>
        <v>0</v>
      </c>
      <c r="F176" s="66">
        <f>+upper!F176</f>
        <v>0</v>
      </c>
      <c r="G176" s="66">
        <f>+upper!G176</f>
        <v>0</v>
      </c>
      <c r="H176" s="66">
        <f>+upper!H176</f>
        <v>0</v>
      </c>
      <c r="I176" s="66">
        <f>+upper!I176</f>
        <v>0</v>
      </c>
      <c r="J176" s="66">
        <f>+upper!J176</f>
        <v>0</v>
      </c>
      <c r="K176" s="66">
        <f>+upper!K176</f>
        <v>0</v>
      </c>
      <c r="L176" s="66">
        <f>+upper!L176</f>
        <v>0</v>
      </c>
      <c r="M176" s="66">
        <f>+upper!M176</f>
        <v>0</v>
      </c>
      <c r="N176" s="66">
        <f>+upper!N176</f>
        <v>0</v>
      </c>
      <c r="O176" s="66">
        <f>+upper!O176</f>
        <v>0</v>
      </c>
      <c r="P176" s="66">
        <f>+upper!P176</f>
        <v>0</v>
      </c>
      <c r="Q176" s="66">
        <f>+upper!Q176</f>
        <v>0</v>
      </c>
      <c r="R176" s="66">
        <f>+upper!R176</f>
        <v>0</v>
      </c>
      <c r="S176" s="66">
        <f>+upper!S176</f>
        <v>0</v>
      </c>
      <c r="T176" s="66">
        <f>+upper!T176</f>
        <v>0</v>
      </c>
      <c r="U176" s="66">
        <f>+upper!U176</f>
        <v>0</v>
      </c>
      <c r="V176" s="66">
        <f>+upper!V176</f>
        <v>0</v>
      </c>
      <c r="W176" s="66">
        <f>+upper!W176</f>
        <v>0</v>
      </c>
      <c r="X176" s="66">
        <f>+upper!X176</f>
        <v>0</v>
      </c>
      <c r="Y176" s="66">
        <f>+upper!Y176</f>
        <v>0</v>
      </c>
      <c r="Z176" s="66">
        <f>+upper!Z176</f>
        <v>0</v>
      </c>
      <c r="AA176" s="66">
        <f>+upper!AA176</f>
        <v>0</v>
      </c>
      <c r="AB176" s="66">
        <f>+upper!AB176</f>
        <v>0</v>
      </c>
      <c r="AC176" s="66">
        <f>+upper!AC176</f>
        <v>4.2382610375677414E-2</v>
      </c>
      <c r="AD176" s="66">
        <f>+upper!AD176</f>
        <v>5.0772234448202364E-2</v>
      </c>
      <c r="AE176" s="66">
        <f>+upper!AE176</f>
        <v>5.9021073279509076E-2</v>
      </c>
      <c r="AF176" s="66">
        <f>+upper!AF176</f>
        <v>6.7129126869597558E-2</v>
      </c>
      <c r="AG176" s="66">
        <f>+upper!AG176</f>
        <v>7.509639521846781E-2</v>
      </c>
      <c r="AH176" s="66">
        <f>+upper!AH176</f>
        <v>8.2922878326119817E-2</v>
      </c>
      <c r="AI176" s="66">
        <f>+upper!AI176</f>
        <v>9.0608576192553608E-2</v>
      </c>
      <c r="AJ176" s="66">
        <f>+upper!AJ176</f>
        <v>9.8153488817769183E-2</v>
      </c>
      <c r="AK176" s="66">
        <f>+upper!AK176</f>
        <v>0.1055576162017665</v>
      </c>
      <c r="AL176" s="66">
        <f>+upper!AL176</f>
        <v>0.11282095834454559</v>
      </c>
      <c r="AM176" s="66">
        <f>+upper!AM176</f>
        <v>0.11994351524610644</v>
      </c>
      <c r="AN176" s="66">
        <f>+upper!AN176</f>
        <v>0.22425336490423339</v>
      </c>
      <c r="AO176" s="66">
        <f>+upper!AO176</f>
        <v>0.32671491918082995</v>
      </c>
      <c r="AP176" s="66">
        <f>+upper!AP176</f>
        <v>0.42732817807589651</v>
      </c>
      <c r="AQ176" s="66">
        <f>+upper!AQ176</f>
        <v>0.52609314158943277</v>
      </c>
      <c r="AR176" s="66">
        <f>+upper!AR176</f>
        <v>0.62300980972143871</v>
      </c>
      <c r="AS176" s="66">
        <f>+upper!AS176</f>
        <v>0.71807818247191446</v>
      </c>
      <c r="AT176" s="66">
        <f>+upper!AT176</f>
        <v>0.8112982598408599</v>
      </c>
      <c r="AU176" s="66">
        <f>+upper!AU176</f>
        <v>0.90267004182827515</v>
      </c>
      <c r="AV176" s="66">
        <f>+upper!AV176</f>
        <v>0.99219352843416009</v>
      </c>
      <c r="AW176" s="66">
        <f>+upper!AW176</f>
        <v>1.0798687196585148</v>
      </c>
      <c r="AX176" s="66">
        <f>+upper!AX176</f>
        <v>4.5898877186552136</v>
      </c>
      <c r="AY176" s="66">
        <f>+upper!AY176</f>
        <v>8.0730299850737435</v>
      </c>
      <c r="AZ176" s="66">
        <f>+upper!AZ176</f>
        <v>11.529295518914109</v>
      </c>
      <c r="BA176" s="66">
        <f>+upper!BA176</f>
        <v>14.958684320176305</v>
      </c>
      <c r="BB176" s="66">
        <f>+upper!BB176</f>
        <v>18.361196388860336</v>
      </c>
      <c r="BC176" s="66">
        <f>+upper!BC176</f>
        <v>21.736831724966194</v>
      </c>
      <c r="BD176" s="66">
        <f>+upper!BD176</f>
        <v>76.833379316183098</v>
      </c>
      <c r="BE176" s="66">
        <f>+upper!BE176</f>
        <v>240.90513586333896</v>
      </c>
      <c r="BF176" s="66">
        <f>+upper!BF176</f>
        <v>330.47746935373362</v>
      </c>
      <c r="BG176" s="66">
        <f>+upper!BG176</f>
        <v>320.13685218356363</v>
      </c>
      <c r="BH176" s="66">
        <f>+upper!BH176</f>
        <v>330.00479538844309</v>
      </c>
      <c r="BI176" s="66">
        <f>+upper!BI176</f>
        <v>329.90092230207591</v>
      </c>
      <c r="BJ176" s="66">
        <f>+upper!BJ176</f>
        <v>329.90092230207591</v>
      </c>
      <c r="BK176" s="66">
        <f>+upper!BK176</f>
        <v>330.00479538844309</v>
      </c>
      <c r="BL176" s="66">
        <f>+upper!BL176</f>
        <v>329.90092230207591</v>
      </c>
      <c r="BM176" s="66">
        <f>+upper!BM176</f>
        <v>327.92733366110002</v>
      </c>
      <c r="BN176" s="66">
        <f>+upper!BN176</f>
        <v>327.82346057473285</v>
      </c>
      <c r="BO176" s="66">
        <f>+upper!BO176</f>
        <v>327.92733366110002</v>
      </c>
      <c r="BP176" s="66">
        <f>+upper!BP176</f>
        <v>327.92733366110002</v>
      </c>
      <c r="BQ176" s="66">
        <f>+upper!BQ176</f>
        <v>327.61571440199862</v>
      </c>
      <c r="BR176" s="66">
        <f>+upper!BR176</f>
        <v>327.09634897016286</v>
      </c>
      <c r="BS176" s="66">
        <f>+upper!BS176</f>
        <v>327.24177129107682</v>
      </c>
      <c r="BT176" s="66">
        <f>+upper!BT176</f>
        <v>327.03402511834253</v>
      </c>
      <c r="BU176" s="66">
        <f>+upper!BU176</f>
        <v>326.76949499172741</v>
      </c>
      <c r="BV176" s="66">
        <f>+upper!BV176</f>
        <v>326.54189751804302</v>
      </c>
      <c r="BW176" s="66">
        <f>+upper!BW176</f>
        <v>326.39413612911</v>
      </c>
      <c r="BX176" s="66">
        <f>+upper!BX176</f>
        <v>326.25875743797906</v>
      </c>
      <c r="BY176" s="66">
        <f>+upper!BY176</f>
        <v>326.00044704369259</v>
      </c>
      <c r="BZ176" s="66">
        <f>+upper!BZ176</f>
        <v>325.81500659747303</v>
      </c>
      <c r="CA176" s="66">
        <f>+upper!CA176</f>
        <v>325.64340607779201</v>
      </c>
    </row>
    <row r="177" spans="1:79" x14ac:dyDescent="0.2">
      <c r="A177" s="9">
        <f>+data!B179</f>
        <v>643</v>
      </c>
      <c r="B177" s="66">
        <f>+upper!B177</f>
        <v>0</v>
      </c>
      <c r="C177" s="66">
        <f>+upper!C177</f>
        <v>0</v>
      </c>
      <c r="D177" s="66">
        <f>+upper!D177</f>
        <v>0</v>
      </c>
      <c r="E177" s="66">
        <f>+upper!E177</f>
        <v>0</v>
      </c>
      <c r="F177" s="66">
        <f>+upper!F177</f>
        <v>0</v>
      </c>
      <c r="G177" s="66">
        <f>+upper!G177</f>
        <v>0</v>
      </c>
      <c r="H177" s="66">
        <f>+upper!H177</f>
        <v>0</v>
      </c>
      <c r="I177" s="66">
        <f>+upper!I177</f>
        <v>0</v>
      </c>
      <c r="J177" s="66">
        <f>+upper!J177</f>
        <v>0</v>
      </c>
      <c r="K177" s="66">
        <f>+upper!K177</f>
        <v>0</v>
      </c>
      <c r="L177" s="66">
        <f>+upper!L177</f>
        <v>0</v>
      </c>
      <c r="M177" s="66">
        <f>+upper!M177</f>
        <v>0</v>
      </c>
      <c r="N177" s="66">
        <f>+upper!N177</f>
        <v>0</v>
      </c>
      <c r="O177" s="66">
        <f>+upper!O177</f>
        <v>0</v>
      </c>
      <c r="P177" s="66">
        <f>+upper!P177</f>
        <v>0</v>
      </c>
      <c r="Q177" s="66">
        <f>+upper!Q177</f>
        <v>0</v>
      </c>
      <c r="R177" s="66">
        <f>+upper!R177</f>
        <v>0</v>
      </c>
      <c r="S177" s="66">
        <f>+upper!S177</f>
        <v>0</v>
      </c>
      <c r="T177" s="66">
        <f>+upper!T177</f>
        <v>0</v>
      </c>
      <c r="U177" s="66">
        <f>+upper!U177</f>
        <v>0</v>
      </c>
      <c r="V177" s="66">
        <f>+upper!V177</f>
        <v>0</v>
      </c>
      <c r="W177" s="66">
        <f>+upper!W177</f>
        <v>0.83530341884574866</v>
      </c>
      <c r="X177" s="66">
        <f>+upper!X177</f>
        <v>1.2271210019125693</v>
      </c>
      <c r="Y177" s="66">
        <f>+upper!Y177</f>
        <v>1.2432365759727746</v>
      </c>
      <c r="Z177" s="66">
        <f>+upper!Z177</f>
        <v>1.2165003055217469</v>
      </c>
      <c r="AA177" s="66">
        <f>+upper!AA177</f>
        <v>1.5328248304592089</v>
      </c>
      <c r="AB177" s="66">
        <f>+upper!AB177</f>
        <v>1.8729741608139217</v>
      </c>
      <c r="AC177" s="66">
        <f>+upper!AC177</f>
        <v>2.0739062546943416</v>
      </c>
      <c r="AD177" s="66">
        <f>+upper!AD177</f>
        <v>2.5759920635630853</v>
      </c>
      <c r="AE177" s="66">
        <f>+upper!AE177</f>
        <v>3.0697121134172112</v>
      </c>
      <c r="AF177" s="66">
        <f>+upper!AF177</f>
        <v>3.5550664042567197</v>
      </c>
      <c r="AG177" s="66">
        <f>+upper!AG177</f>
        <v>4.0320549360816091</v>
      </c>
      <c r="AH177" s="66">
        <f>+upper!AH177</f>
        <v>4.5006777088918826</v>
      </c>
      <c r="AI177" s="66">
        <f>+upper!AI177</f>
        <v>4.9609347226875373</v>
      </c>
      <c r="AJ177" s="66">
        <f>+upper!AJ177</f>
        <v>5.4128259774685752</v>
      </c>
      <c r="AK177" s="66">
        <f>+upper!AK177</f>
        <v>5.8563514732349944</v>
      </c>
      <c r="AL177" s="66">
        <f>+upper!AL177</f>
        <v>6.2915112099867967</v>
      </c>
      <c r="AM177" s="66">
        <f>+upper!AM177</f>
        <v>6.7183051877239821</v>
      </c>
      <c r="AN177" s="66">
        <f>+upper!AN177</f>
        <v>9.9608281869575972</v>
      </c>
      <c r="AO177" s="66">
        <f>+upper!AO177</f>
        <v>13.145439904711484</v>
      </c>
      <c r="AP177" s="66">
        <f>+upper!AP177</f>
        <v>16.272140340985654</v>
      </c>
      <c r="AQ177" s="66">
        <f>+upper!AQ177</f>
        <v>19.340929495780095</v>
      </c>
      <c r="AR177" s="66">
        <f>+upper!AR177</f>
        <v>22.351807369094814</v>
      </c>
      <c r="AS177" s="66">
        <f>+upper!AS177</f>
        <v>25.304773960929808</v>
      </c>
      <c r="AT177" s="66">
        <f>+upper!AT177</f>
        <v>28.199829271285083</v>
      </c>
      <c r="AU177" s="66">
        <f>+upper!AU177</f>
        <v>31.036973300160632</v>
      </c>
      <c r="AV177" s="66">
        <f>+upper!AV177</f>
        <v>33.816206047556449</v>
      </c>
      <c r="AW177" s="66">
        <f>+upper!AW177</f>
        <v>36.537527513472554</v>
      </c>
      <c r="AX177" s="66">
        <f>+upper!AX177</f>
        <v>183.08550003555072</v>
      </c>
      <c r="AY177" s="66">
        <f>+upper!AY177</f>
        <v>328.51158220884821</v>
      </c>
      <c r="AZ177" s="66">
        <f>+upper!AZ177</f>
        <v>472.8157740333649</v>
      </c>
      <c r="BA177" s="66">
        <f>+upper!BA177</f>
        <v>615.99807550910077</v>
      </c>
      <c r="BB177" s="66">
        <f>+upper!BB177</f>
        <v>758.05848663605605</v>
      </c>
      <c r="BC177" s="66">
        <f>+upper!BC177</f>
        <v>898.99700741423067</v>
      </c>
      <c r="BD177" s="66">
        <f>+upper!BD177</f>
        <v>1057.4428530036616</v>
      </c>
      <c r="BE177" s="66">
        <f>+upper!BE177</f>
        <v>1632.1469454834114</v>
      </c>
      <c r="BF177" s="66">
        <f>+upper!BF177</f>
        <v>1966.0036583691078</v>
      </c>
      <c r="BG177" s="66">
        <f>+upper!BG177</f>
        <v>1838.9268836308524</v>
      </c>
      <c r="BH177" s="66">
        <f>+upper!BH177</f>
        <v>1827.7479968002697</v>
      </c>
      <c r="BI177" s="66">
        <f>+upper!BI177</f>
        <v>1819.3638316773324</v>
      </c>
      <c r="BJ177" s="66">
        <f>+upper!BJ177</f>
        <v>1855.6952138767263</v>
      </c>
      <c r="BK177" s="66">
        <f>+upper!BK177</f>
        <v>1839.3261295890873</v>
      </c>
      <c r="BL177" s="66">
        <f>+upper!BL177</f>
        <v>1817.7668478443923</v>
      </c>
      <c r="BM177" s="66">
        <f>+upper!BM177</f>
        <v>1801.7970095149883</v>
      </c>
      <c r="BN177" s="66">
        <f>+upper!BN177</f>
        <v>1770.6558247726509</v>
      </c>
      <c r="BO177" s="66">
        <f>+upper!BO177</f>
        <v>1735.1229344897272</v>
      </c>
      <c r="BP177" s="66">
        <f>+upper!BP177</f>
        <v>1716.757620410913</v>
      </c>
      <c r="BQ177" s="66">
        <f>+upper!BQ177</f>
        <v>1716.757620410913</v>
      </c>
      <c r="BR177" s="66">
        <f>+upper!BR177</f>
        <v>1716.757620410913</v>
      </c>
      <c r="BS177" s="66">
        <f>+upper!BS177</f>
        <v>1682.4490843999099</v>
      </c>
      <c r="BT177" s="66">
        <f>+upper!BT177</f>
        <v>1673.4704864058256</v>
      </c>
      <c r="BU177" s="66">
        <f>+upper!BU177</f>
        <v>1665.7671095761168</v>
      </c>
      <c r="BV177" s="66">
        <f>+upper!BV177</f>
        <v>1653.4143410490763</v>
      </c>
      <c r="BW177" s="66">
        <f>+upper!BW177</f>
        <v>1636.9027243113567</v>
      </c>
      <c r="BX177" s="66">
        <f>+upper!BX177</f>
        <v>1622.0520189541976</v>
      </c>
      <c r="BY177" s="66">
        <f>+upper!BY177</f>
        <v>1613.2718225788451</v>
      </c>
      <c r="BZ177" s="66">
        <f>+upper!BZ177</f>
        <v>1599.2813963720689</v>
      </c>
      <c r="CA177" s="66">
        <f>+upper!CA177</f>
        <v>1585.0108861281403</v>
      </c>
    </row>
    <row r="178" spans="1:79" x14ac:dyDescent="0.2">
      <c r="A178" s="9">
        <f>+data!B180</f>
        <v>646</v>
      </c>
      <c r="B178" s="66">
        <f>+upper!B178</f>
        <v>0</v>
      </c>
      <c r="C178" s="66">
        <f>+upper!C178</f>
        <v>0</v>
      </c>
      <c r="D178" s="66">
        <f>+upper!D178</f>
        <v>0</v>
      </c>
      <c r="E178" s="66">
        <f>+upper!E178</f>
        <v>0</v>
      </c>
      <c r="F178" s="66">
        <f>+upper!F178</f>
        <v>0</v>
      </c>
      <c r="G178" s="66">
        <f>+upper!G178</f>
        <v>0</v>
      </c>
      <c r="H178" s="66">
        <f>+upper!H178</f>
        <v>0</v>
      </c>
      <c r="I178" s="66">
        <f>+upper!I178</f>
        <v>0</v>
      </c>
      <c r="J178" s="66">
        <f>+upper!J178</f>
        <v>0</v>
      </c>
      <c r="K178" s="66">
        <f>+upper!K178</f>
        <v>0</v>
      </c>
      <c r="L178" s="66">
        <f>+upper!L178</f>
        <v>0</v>
      </c>
      <c r="M178" s="66">
        <f>+upper!M178</f>
        <v>0</v>
      </c>
      <c r="N178" s="66">
        <f>+upper!N178</f>
        <v>0</v>
      </c>
      <c r="O178" s="66">
        <f>+upper!O178</f>
        <v>0</v>
      </c>
      <c r="P178" s="66">
        <f>+upper!P178</f>
        <v>0</v>
      </c>
      <c r="Q178" s="66">
        <f>+upper!Q178</f>
        <v>0</v>
      </c>
      <c r="R178" s="66">
        <f>+upper!R178</f>
        <v>0</v>
      </c>
      <c r="S178" s="66">
        <f>+upper!S178</f>
        <v>0</v>
      </c>
      <c r="T178" s="66">
        <f>+upper!T178</f>
        <v>0</v>
      </c>
      <c r="U178" s="66">
        <f>+upper!U178</f>
        <v>0</v>
      </c>
      <c r="V178" s="66">
        <f>+upper!V178</f>
        <v>0</v>
      </c>
      <c r="W178" s="66">
        <f>+upper!W178</f>
        <v>0</v>
      </c>
      <c r="X178" s="66">
        <f>+upper!X178</f>
        <v>0</v>
      </c>
      <c r="Y178" s="66">
        <f>+upper!Y178</f>
        <v>0</v>
      </c>
      <c r="Z178" s="66">
        <f>+upper!Z178</f>
        <v>0</v>
      </c>
      <c r="AA178" s="66">
        <f>+upper!AA178</f>
        <v>0</v>
      </c>
      <c r="AB178" s="66">
        <f>+upper!AB178</f>
        <v>0</v>
      </c>
      <c r="AC178" s="66">
        <f>+upper!AC178</f>
        <v>0</v>
      </c>
      <c r="AD178" s="66">
        <f>+upper!AD178</f>
        <v>0</v>
      </c>
      <c r="AE178" s="66">
        <f>+upper!AE178</f>
        <v>0</v>
      </c>
      <c r="AF178" s="66">
        <f>+upper!AF178</f>
        <v>0</v>
      </c>
      <c r="AG178" s="66">
        <f>+upper!AG178</f>
        <v>0</v>
      </c>
      <c r="AH178" s="66">
        <f>+upper!AH178</f>
        <v>0</v>
      </c>
      <c r="AI178" s="66">
        <f>+upper!AI178</f>
        <v>0</v>
      </c>
      <c r="AJ178" s="66">
        <f>+upper!AJ178</f>
        <v>0</v>
      </c>
      <c r="AK178" s="66">
        <f>+upper!AK178</f>
        <v>0</v>
      </c>
      <c r="AL178" s="66">
        <f>+upper!AL178</f>
        <v>0</v>
      </c>
      <c r="AM178" s="66">
        <f>+upper!AM178</f>
        <v>0</v>
      </c>
      <c r="AN178" s="66">
        <f>+upper!AN178</f>
        <v>0</v>
      </c>
      <c r="AO178" s="66">
        <f>+upper!AO178</f>
        <v>0</v>
      </c>
      <c r="AP178" s="66">
        <f>+upper!AP178</f>
        <v>0</v>
      </c>
      <c r="AQ178" s="66">
        <f>+upper!AQ178</f>
        <v>0</v>
      </c>
      <c r="AR178" s="66">
        <f>+upper!AR178</f>
        <v>0</v>
      </c>
      <c r="AS178" s="66">
        <f>+upper!AS178</f>
        <v>0</v>
      </c>
      <c r="AT178" s="66">
        <f>+upper!AT178</f>
        <v>0</v>
      </c>
      <c r="AU178" s="66">
        <f>+upper!AU178</f>
        <v>0</v>
      </c>
      <c r="AV178" s="66">
        <f>+upper!AV178</f>
        <v>0</v>
      </c>
      <c r="AW178" s="66">
        <f>+upper!AW178</f>
        <v>0</v>
      </c>
      <c r="AX178" s="66">
        <f>+upper!AX178</f>
        <v>0.69733333333333336</v>
      </c>
      <c r="AY178" s="66">
        <f>+upper!AY178</f>
        <v>1.3893333333333333</v>
      </c>
      <c r="AZ178" s="66">
        <f>+upper!AZ178</f>
        <v>2.0760000000000001</v>
      </c>
      <c r="BA178" s="66">
        <f>+upper!BA178</f>
        <v>2.7573333333333334</v>
      </c>
      <c r="BB178" s="66">
        <f>+upper!BB178</f>
        <v>3.4333333333333336</v>
      </c>
      <c r="BC178" s="66">
        <f>+upper!BC178</f>
        <v>4.1040000000000001</v>
      </c>
      <c r="BD178" s="66">
        <f>+upper!BD178</f>
        <v>4.0880000000000001</v>
      </c>
      <c r="BE178" s="66">
        <f>+upper!BE178</f>
        <v>4.0720000000000001</v>
      </c>
      <c r="BF178" s="66">
        <f>+upper!BF178</f>
        <v>4.056</v>
      </c>
      <c r="BG178" s="66">
        <f>+upper!BG178</f>
        <v>9.09</v>
      </c>
      <c r="BH178" s="66">
        <f>+upper!BH178</f>
        <v>9.09</v>
      </c>
      <c r="BI178" s="66">
        <f>+upper!BI178</f>
        <v>9.09</v>
      </c>
      <c r="BJ178" s="66">
        <f>+upper!BJ178</f>
        <v>9.09</v>
      </c>
      <c r="BK178" s="66">
        <f>+upper!BK178</f>
        <v>9.09</v>
      </c>
      <c r="BL178" s="66">
        <f>+upper!BL178</f>
        <v>9.09</v>
      </c>
      <c r="BM178" s="66">
        <f>+upper!BM178</f>
        <v>9.09</v>
      </c>
      <c r="BN178" s="66">
        <f>+upper!BN178</f>
        <v>9.6959999999999997</v>
      </c>
      <c r="BO178" s="66">
        <f>+upper!BO178</f>
        <v>9.6959999999999997</v>
      </c>
      <c r="BP178" s="66">
        <f>+upper!BP178</f>
        <v>9.6959999999999997</v>
      </c>
      <c r="BQ178" s="66">
        <f>+upper!BQ178</f>
        <v>9.6959999999999997</v>
      </c>
      <c r="BR178" s="66">
        <f>+upper!BR178</f>
        <v>9.6959999999999997</v>
      </c>
      <c r="BS178" s="66">
        <f>+upper!BS178</f>
        <v>9.8979999999999837</v>
      </c>
      <c r="BT178" s="66">
        <f>+upper!BT178</f>
        <v>9.8306666666666604</v>
      </c>
      <c r="BU178" s="66">
        <f>+upper!BU178</f>
        <v>9.8800444444444384</v>
      </c>
      <c r="BV178" s="66">
        <f>+upper!BV178</f>
        <v>9.935407407407391</v>
      </c>
      <c r="BW178" s="66">
        <f>+upper!BW178</f>
        <v>9.9908701234567783</v>
      </c>
      <c r="BX178" s="66">
        <f>+upper!BX178</f>
        <v>10.035426502057607</v>
      </c>
      <c r="BY178" s="66">
        <f>+upper!BY178</f>
        <v>10.050713108367615</v>
      </c>
      <c r="BZ178" s="66">
        <f>+upper!BZ178</f>
        <v>10.116038818472775</v>
      </c>
      <c r="CA178" s="66">
        <f>+upper!CA178</f>
        <v>10.15846126919676</v>
      </c>
    </row>
    <row r="179" spans="1:79" x14ac:dyDescent="0.2">
      <c r="A179" s="9">
        <f>+data!B181</f>
        <v>654</v>
      </c>
      <c r="B179" s="66">
        <f>+upper!B179</f>
        <v>0</v>
      </c>
      <c r="C179" s="66">
        <f>+upper!C179</f>
        <v>0</v>
      </c>
      <c r="D179" s="66">
        <f>+upper!D179</f>
        <v>0</v>
      </c>
      <c r="E179" s="66">
        <f>+upper!E179</f>
        <v>0</v>
      </c>
      <c r="F179" s="66">
        <f>+upper!F179</f>
        <v>0</v>
      </c>
      <c r="G179" s="66">
        <f>+upper!G179</f>
        <v>0</v>
      </c>
      <c r="H179" s="66">
        <f>+upper!H179</f>
        <v>0</v>
      </c>
      <c r="I179" s="66">
        <f>+upper!I179</f>
        <v>0</v>
      </c>
      <c r="J179" s="66">
        <f>+upper!J179</f>
        <v>0</v>
      </c>
      <c r="K179" s="66">
        <f>+upper!K179</f>
        <v>0</v>
      </c>
      <c r="L179" s="66">
        <f>+upper!L179</f>
        <v>0</v>
      </c>
      <c r="M179" s="66">
        <f>+upper!M179</f>
        <v>0</v>
      </c>
      <c r="N179" s="66">
        <f>+upper!N179</f>
        <v>0</v>
      </c>
      <c r="O179" s="66">
        <f>+upper!O179</f>
        <v>0</v>
      </c>
      <c r="P179" s="66">
        <f>+upper!P179</f>
        <v>0</v>
      </c>
      <c r="Q179" s="66">
        <f>+upper!Q179</f>
        <v>0</v>
      </c>
      <c r="R179" s="66">
        <f>+upper!R179</f>
        <v>0</v>
      </c>
      <c r="S179" s="66">
        <f>+upper!S179</f>
        <v>0</v>
      </c>
      <c r="T179" s="66">
        <f>+upper!T179</f>
        <v>0</v>
      </c>
      <c r="U179" s="66">
        <f>+upper!U179</f>
        <v>0</v>
      </c>
      <c r="V179" s="66">
        <f>+upper!V179</f>
        <v>0</v>
      </c>
      <c r="W179" s="66">
        <f>+upper!W179</f>
        <v>0</v>
      </c>
      <c r="X179" s="66">
        <f>+upper!X179</f>
        <v>0</v>
      </c>
      <c r="Y179" s="66">
        <f>+upper!Y179</f>
        <v>0</v>
      </c>
      <c r="Z179" s="66">
        <f>+upper!Z179</f>
        <v>0</v>
      </c>
      <c r="AA179" s="66">
        <f>+upper!AA179</f>
        <v>0</v>
      </c>
      <c r="AB179" s="66">
        <f>+upper!AB179</f>
        <v>0</v>
      </c>
      <c r="AC179" s="66">
        <f>+upper!AC179</f>
        <v>0</v>
      </c>
      <c r="AD179" s="66">
        <f>+upper!AD179</f>
        <v>0</v>
      </c>
      <c r="AE179" s="66">
        <f>+upper!AE179</f>
        <v>0</v>
      </c>
      <c r="AF179" s="66">
        <f>+upper!AF179</f>
        <v>0</v>
      </c>
      <c r="AG179" s="66">
        <f>+upper!AG179</f>
        <v>0</v>
      </c>
      <c r="AH179" s="66">
        <f>+upper!AH179</f>
        <v>0</v>
      </c>
      <c r="AI179" s="66">
        <f>+upper!AI179</f>
        <v>0</v>
      </c>
      <c r="AJ179" s="66">
        <f>+upper!AJ179</f>
        <v>0</v>
      </c>
      <c r="AK179" s="66">
        <f>+upper!AK179</f>
        <v>0</v>
      </c>
      <c r="AL179" s="66">
        <f>+upper!AL179</f>
        <v>0</v>
      </c>
      <c r="AM179" s="66">
        <f>+upper!AM179</f>
        <v>0</v>
      </c>
      <c r="AN179" s="66">
        <f>+upper!AN179</f>
        <v>0</v>
      </c>
      <c r="AO179" s="66">
        <f>+upper!AO179</f>
        <v>0</v>
      </c>
      <c r="AP179" s="66">
        <f>+upper!AP179</f>
        <v>0</v>
      </c>
      <c r="AQ179" s="66">
        <f>+upper!AQ179</f>
        <v>0</v>
      </c>
      <c r="AR179" s="66">
        <f>+upper!AR179</f>
        <v>0</v>
      </c>
      <c r="AS179" s="66">
        <f>+upper!AS179</f>
        <v>0</v>
      </c>
      <c r="AT179" s="66">
        <f>+upper!AT179</f>
        <v>0</v>
      </c>
      <c r="AU179" s="66">
        <f>+upper!AU179</f>
        <v>0</v>
      </c>
      <c r="AV179" s="66">
        <f>+upper!AV179</f>
        <v>0</v>
      </c>
      <c r="AW179" s="66">
        <f>+upper!AW179</f>
        <v>0</v>
      </c>
      <c r="AX179" s="66">
        <f>+upper!AX179</f>
        <v>0</v>
      </c>
      <c r="AY179" s="66">
        <f>+upper!AY179</f>
        <v>0</v>
      </c>
      <c r="AZ179" s="66">
        <f>+upper!AZ179</f>
        <v>0</v>
      </c>
      <c r="BA179" s="66">
        <f>+upper!BA179</f>
        <v>0</v>
      </c>
      <c r="BB179" s="66">
        <f>+upper!BB179</f>
        <v>0</v>
      </c>
      <c r="BC179" s="66">
        <f>+upper!BC179</f>
        <v>0</v>
      </c>
      <c r="BD179" s="66">
        <f>+upper!BD179</f>
        <v>0</v>
      </c>
      <c r="BE179" s="66">
        <f>+upper!BE179</f>
        <v>0</v>
      </c>
      <c r="BF179" s="66">
        <f>+upper!BF179</f>
        <v>0</v>
      </c>
      <c r="BG179" s="66">
        <f>+upper!BG179</f>
        <v>0</v>
      </c>
      <c r="BH179" s="66">
        <f>+upper!BH179</f>
        <v>0</v>
      </c>
      <c r="BI179" s="66">
        <f>+upper!BI179</f>
        <v>0</v>
      </c>
      <c r="BJ179" s="66">
        <f>+upper!BJ179</f>
        <v>0</v>
      </c>
      <c r="BK179" s="66">
        <f>+upper!BK179</f>
        <v>0</v>
      </c>
      <c r="BL179" s="66">
        <f>+upper!BL179</f>
        <v>0</v>
      </c>
      <c r="BM179" s="66">
        <f>+upper!BM179</f>
        <v>0</v>
      </c>
      <c r="BN179" s="66">
        <f>+upper!BN179</f>
        <v>0</v>
      </c>
      <c r="BO179" s="66">
        <f>+upper!BO179</f>
        <v>0</v>
      </c>
      <c r="BP179" s="66">
        <f>+upper!BP179</f>
        <v>0</v>
      </c>
      <c r="BQ179" s="66">
        <f>+upper!BQ179</f>
        <v>0</v>
      </c>
      <c r="BR179" s="66">
        <f>+upper!BR179</f>
        <v>0</v>
      </c>
      <c r="BS179" s="66">
        <f>+upper!BS179</f>
        <v>0</v>
      </c>
      <c r="BT179" s="66">
        <f>+upper!BT179</f>
        <v>0</v>
      </c>
      <c r="BU179" s="66">
        <f>+upper!BU179</f>
        <v>0</v>
      </c>
      <c r="BV179" s="66">
        <f>+upper!BV179</f>
        <v>0</v>
      </c>
      <c r="BW179" s="66">
        <f>+upper!BW179</f>
        <v>0</v>
      </c>
      <c r="BX179" s="66">
        <f>+upper!BX179</f>
        <v>0</v>
      </c>
      <c r="BY179" s="66">
        <f>+upper!BY179</f>
        <v>0</v>
      </c>
      <c r="BZ179" s="66">
        <f>+upper!BZ179</f>
        <v>0</v>
      </c>
      <c r="CA179" s="66">
        <f>+upper!CA179</f>
        <v>0</v>
      </c>
    </row>
    <row r="180" spans="1:79" x14ac:dyDescent="0.2">
      <c r="A180" s="9">
        <f>+data!B182</f>
        <v>659</v>
      </c>
      <c r="B180" s="66">
        <f>+upper!B180</f>
        <v>0</v>
      </c>
      <c r="C180" s="66">
        <f>+upper!C180</f>
        <v>0</v>
      </c>
      <c r="D180" s="66">
        <f>+upper!D180</f>
        <v>0</v>
      </c>
      <c r="E180" s="66">
        <f>+upper!E180</f>
        <v>0</v>
      </c>
      <c r="F180" s="66">
        <f>+upper!F180</f>
        <v>0</v>
      </c>
      <c r="G180" s="66">
        <f>+upper!G180</f>
        <v>0</v>
      </c>
      <c r="H180" s="66">
        <f>+upper!H180</f>
        <v>0</v>
      </c>
      <c r="I180" s="66">
        <f>+upper!I180</f>
        <v>0</v>
      </c>
      <c r="J180" s="66">
        <f>+upper!J180</f>
        <v>0</v>
      </c>
      <c r="K180" s="66">
        <f>+upper!K180</f>
        <v>0</v>
      </c>
      <c r="L180" s="66">
        <f>+upper!L180</f>
        <v>0</v>
      </c>
      <c r="M180" s="66">
        <f>+upper!M180</f>
        <v>0</v>
      </c>
      <c r="N180" s="66">
        <f>+upper!N180</f>
        <v>0</v>
      </c>
      <c r="O180" s="66">
        <f>+upper!O180</f>
        <v>0</v>
      </c>
      <c r="P180" s="66">
        <f>+upper!P180</f>
        <v>0</v>
      </c>
      <c r="Q180" s="66">
        <f>+upper!Q180</f>
        <v>0</v>
      </c>
      <c r="R180" s="66">
        <f>+upper!R180</f>
        <v>0</v>
      </c>
      <c r="S180" s="66">
        <f>+upper!S180</f>
        <v>0</v>
      </c>
      <c r="T180" s="66">
        <f>+upper!T180</f>
        <v>0</v>
      </c>
      <c r="U180" s="66">
        <f>+upper!U180</f>
        <v>0</v>
      </c>
      <c r="V180" s="66">
        <f>+upper!V180</f>
        <v>0</v>
      </c>
      <c r="W180" s="66">
        <f>+upper!W180</f>
        <v>0</v>
      </c>
      <c r="X180" s="66">
        <f>+upper!X180</f>
        <v>0</v>
      </c>
      <c r="Y180" s="66">
        <f>+upper!Y180</f>
        <v>0</v>
      </c>
      <c r="Z180" s="66">
        <f>+upper!Z180</f>
        <v>0</v>
      </c>
      <c r="AA180" s="66">
        <f>+upper!AA180</f>
        <v>0</v>
      </c>
      <c r="AB180" s="66">
        <f>+upper!AB180</f>
        <v>0</v>
      </c>
      <c r="AC180" s="66">
        <f>+upper!AC180</f>
        <v>1.5432499999999999E-3</v>
      </c>
      <c r="AD180" s="66">
        <f>+upper!AD180</f>
        <v>1.8446860000000001E-3</v>
      </c>
      <c r="AE180" s="66">
        <f>+upper!AE180</f>
        <v>2.1410610000000001E-3</v>
      </c>
      <c r="AF180" s="66">
        <f>+upper!AF180</f>
        <v>2.4323749999999996E-3</v>
      </c>
      <c r="AG180" s="66">
        <f>+upper!AG180</f>
        <v>2.7186280000000003E-3</v>
      </c>
      <c r="AH180" s="66">
        <f>+upper!AH180</f>
        <v>2.9998199999999994E-3</v>
      </c>
      <c r="AI180" s="66">
        <f>+upper!AI180</f>
        <v>3.2759509999999996E-3</v>
      </c>
      <c r="AJ180" s="66">
        <f>+upper!AJ180</f>
        <v>3.5470209999999996E-3</v>
      </c>
      <c r="AK180" s="66">
        <f>+upper!AK180</f>
        <v>3.8130299999999994E-3</v>
      </c>
      <c r="AL180" s="66">
        <f>+upper!AL180</f>
        <v>4.0739779999999998E-3</v>
      </c>
      <c r="AM180" s="66">
        <f>+upper!AM180</f>
        <v>4.3298649999999996E-3</v>
      </c>
      <c r="AN180" s="66">
        <f>+upper!AN180</f>
        <v>5.9149926000000002E-3</v>
      </c>
      <c r="AO180" s="66">
        <f>+upper!AO180</f>
        <v>7.4716503999999982E-3</v>
      </c>
      <c r="AP180" s="66">
        <f>+upper!AP180</f>
        <v>8.9998383999999997E-3</v>
      </c>
      <c r="AQ180" s="66">
        <f>+upper!AQ180</f>
        <v>1.04995566E-2</v>
      </c>
      <c r="AR180" s="66">
        <f>+upper!AR180</f>
        <v>1.1970805000000001E-2</v>
      </c>
      <c r="AS180" s="66">
        <f>+upper!AS180</f>
        <v>1.3413583599999999E-2</v>
      </c>
      <c r="AT180" s="66">
        <f>+upper!AT180</f>
        <v>1.4827892399999999E-2</v>
      </c>
      <c r="AU180" s="66">
        <f>+upper!AU180</f>
        <v>1.62137314E-2</v>
      </c>
      <c r="AV180" s="66">
        <f>+upper!AV180</f>
        <v>1.7571100599999997E-2</v>
      </c>
      <c r="AW180" s="66">
        <f>+upper!AW180</f>
        <v>1.89E-2</v>
      </c>
      <c r="AX180" s="66">
        <f>+upper!AX180</f>
        <v>1.5689999999999999E-2</v>
      </c>
      <c r="AY180" s="66">
        <f>+upper!AY180</f>
        <v>1.2504000000000001E-2</v>
      </c>
      <c r="AZ180" s="66">
        <f>+upper!AZ180</f>
        <v>9.3419999999999996E-3</v>
      </c>
      <c r="BA180" s="66">
        <f>+upper!BA180</f>
        <v>6.2040000000000003E-3</v>
      </c>
      <c r="BB180" s="66">
        <f>+upper!BB180</f>
        <v>3.0899999999999994E-3</v>
      </c>
      <c r="BC180" s="66">
        <f>+upper!BC180</f>
        <v>0</v>
      </c>
      <c r="BD180" s="66">
        <f>+upper!BD180</f>
        <v>0</v>
      </c>
      <c r="BE180" s="66">
        <f>+upper!BE180</f>
        <v>0</v>
      </c>
      <c r="BF180" s="66">
        <f>+upper!BF180</f>
        <v>0</v>
      </c>
      <c r="BG180" s="66">
        <f>+upper!BG180</f>
        <v>2.0199999999999999E-2</v>
      </c>
      <c r="BH180" s="66">
        <f>+upper!BH180</f>
        <v>2.0199999999999999E-2</v>
      </c>
      <c r="BI180" s="66">
        <f>+upper!BI180</f>
        <v>2.0199999999999999E-2</v>
      </c>
      <c r="BJ180" s="66">
        <f>+upper!BJ180</f>
        <v>2.0199999999999999E-2</v>
      </c>
      <c r="BK180" s="66">
        <f>+upper!BK180</f>
        <v>2.0199999999999999E-2</v>
      </c>
      <c r="BL180" s="66">
        <f>+upper!BL180</f>
        <v>5.0500000000000003E-2</v>
      </c>
      <c r="BM180" s="66">
        <f>+upper!BM180</f>
        <v>0.20200000000000001</v>
      </c>
      <c r="BN180" s="66">
        <f>+upper!BN180</f>
        <v>0.505</v>
      </c>
      <c r="BO180" s="66">
        <f>+upper!BO180</f>
        <v>0.505</v>
      </c>
      <c r="BP180" s="66">
        <f>+upper!BP180</f>
        <v>0.505</v>
      </c>
      <c r="BQ180" s="66">
        <f>+upper!BQ180</f>
        <v>0.60599999999999998</v>
      </c>
      <c r="BR180" s="66">
        <f>+upper!BR180</f>
        <v>0.80800000000000005</v>
      </c>
      <c r="BS180" s="66">
        <f>+upper!BS180</f>
        <v>0.85513333333335939</v>
      </c>
      <c r="BT180" s="66">
        <f>+upper!BT180</f>
        <v>0.90675555555555376</v>
      </c>
      <c r="BU180" s="66">
        <f>+upper!BU180</f>
        <v>1.0237659259259586</v>
      </c>
      <c r="BV180" s="66">
        <f>+upper!BV180</f>
        <v>1.1384320987654768</v>
      </c>
      <c r="BW180" s="66">
        <f>+upper!BW180</f>
        <v>1.2257892016461336</v>
      </c>
      <c r="BX180" s="66">
        <f>+upper!BX180</f>
        <v>1.2985646200274856</v>
      </c>
      <c r="BY180" s="66">
        <f>+upper!BY180</f>
        <v>1.4036324770005322</v>
      </c>
      <c r="BZ180" s="66">
        <f>+upper!BZ180</f>
        <v>1.5057704257278699</v>
      </c>
      <c r="CA180" s="66">
        <f>+upper!CA180</f>
        <v>1.5938323633918463</v>
      </c>
    </row>
    <row r="181" spans="1:79" x14ac:dyDescent="0.2">
      <c r="A181" s="9">
        <f>+data!B183</f>
        <v>660</v>
      </c>
      <c r="B181" s="66">
        <f>+upper!B181</f>
        <v>0</v>
      </c>
      <c r="C181" s="66">
        <f>+upper!C181</f>
        <v>0</v>
      </c>
      <c r="D181" s="66">
        <f>+upper!D181</f>
        <v>0</v>
      </c>
      <c r="E181" s="66">
        <f>+upper!E181</f>
        <v>0</v>
      </c>
      <c r="F181" s="66">
        <f>+upper!F181</f>
        <v>0</v>
      </c>
      <c r="G181" s="66">
        <f>+upper!G181</f>
        <v>0</v>
      </c>
      <c r="H181" s="66">
        <f>+upper!H181</f>
        <v>0</v>
      </c>
      <c r="I181" s="66">
        <f>+upper!I181</f>
        <v>0</v>
      </c>
      <c r="J181" s="66">
        <f>+upper!J181</f>
        <v>0</v>
      </c>
      <c r="K181" s="66">
        <f>+upper!K181</f>
        <v>0</v>
      </c>
      <c r="L181" s="66">
        <f>+upper!L181</f>
        <v>0</v>
      </c>
      <c r="M181" s="66">
        <f>+upper!M181</f>
        <v>0</v>
      </c>
      <c r="N181" s="66">
        <f>+upper!N181</f>
        <v>0</v>
      </c>
      <c r="O181" s="66">
        <f>+upper!O181</f>
        <v>0</v>
      </c>
      <c r="P181" s="66">
        <f>+upper!P181</f>
        <v>0</v>
      </c>
      <c r="Q181" s="66">
        <f>+upper!Q181</f>
        <v>0</v>
      </c>
      <c r="R181" s="66">
        <f>+upper!R181</f>
        <v>0</v>
      </c>
      <c r="S181" s="66">
        <f>+upper!S181</f>
        <v>0</v>
      </c>
      <c r="T181" s="66">
        <f>+upper!T181</f>
        <v>0</v>
      </c>
      <c r="U181" s="66">
        <f>+upper!U181</f>
        <v>0</v>
      </c>
      <c r="V181" s="66">
        <f>+upper!V181</f>
        <v>0</v>
      </c>
      <c r="W181" s="66">
        <f>+upper!W181</f>
        <v>0</v>
      </c>
      <c r="X181" s="66">
        <f>+upper!X181</f>
        <v>0</v>
      </c>
      <c r="Y181" s="66">
        <f>+upper!Y181</f>
        <v>0</v>
      </c>
      <c r="Z181" s="66">
        <f>+upper!Z181</f>
        <v>0</v>
      </c>
      <c r="AA181" s="66">
        <f>+upper!AA181</f>
        <v>0</v>
      </c>
      <c r="AB181" s="66">
        <f>+upper!AB181</f>
        <v>0</v>
      </c>
      <c r="AC181" s="66">
        <f>+upper!AC181</f>
        <v>0</v>
      </c>
      <c r="AD181" s="66">
        <f>+upper!AD181</f>
        <v>0</v>
      </c>
      <c r="AE181" s="66">
        <f>+upper!AE181</f>
        <v>0</v>
      </c>
      <c r="AF181" s="66">
        <f>+upper!AF181</f>
        <v>0</v>
      </c>
      <c r="AG181" s="66">
        <f>+upper!AG181</f>
        <v>0</v>
      </c>
      <c r="AH181" s="66">
        <f>+upper!AH181</f>
        <v>0</v>
      </c>
      <c r="AI181" s="66">
        <f>+upper!AI181</f>
        <v>0</v>
      </c>
      <c r="AJ181" s="66">
        <f>+upper!AJ181</f>
        <v>0</v>
      </c>
      <c r="AK181" s="66">
        <f>+upper!AK181</f>
        <v>0</v>
      </c>
      <c r="AL181" s="66">
        <f>+upper!AL181</f>
        <v>0</v>
      </c>
      <c r="AM181" s="66">
        <f>+upper!AM181</f>
        <v>0</v>
      </c>
      <c r="AN181" s="66">
        <f>+upper!AN181</f>
        <v>0</v>
      </c>
      <c r="AO181" s="66">
        <f>+upper!AO181</f>
        <v>0</v>
      </c>
      <c r="AP181" s="66">
        <f>+upper!AP181</f>
        <v>0</v>
      </c>
      <c r="AQ181" s="66">
        <f>+upper!AQ181</f>
        <v>0</v>
      </c>
      <c r="AR181" s="66">
        <f>+upper!AR181</f>
        <v>0</v>
      </c>
      <c r="AS181" s="66">
        <f>+upper!AS181</f>
        <v>0</v>
      </c>
      <c r="AT181" s="66">
        <f>+upper!AT181</f>
        <v>0</v>
      </c>
      <c r="AU181" s="66">
        <f>+upper!AU181</f>
        <v>0</v>
      </c>
      <c r="AV181" s="66">
        <f>+upper!AV181</f>
        <v>0</v>
      </c>
      <c r="AW181" s="66">
        <f>+upper!AW181</f>
        <v>0</v>
      </c>
      <c r="AX181" s="66">
        <f>+upper!AX181</f>
        <v>0</v>
      </c>
      <c r="AY181" s="66">
        <f>+upper!AY181</f>
        <v>0</v>
      </c>
      <c r="AZ181" s="66">
        <f>+upper!AZ181</f>
        <v>0</v>
      </c>
      <c r="BA181" s="66">
        <f>+upper!BA181</f>
        <v>0</v>
      </c>
      <c r="BB181" s="66">
        <f>+upper!BB181</f>
        <v>0</v>
      </c>
      <c r="BC181" s="66">
        <f>+upper!BC181</f>
        <v>0</v>
      </c>
      <c r="BD181" s="66">
        <f>+upper!BD181</f>
        <v>0</v>
      </c>
      <c r="BE181" s="66">
        <f>+upper!BE181</f>
        <v>0</v>
      </c>
      <c r="BF181" s="66">
        <f>+upper!BF181</f>
        <v>0</v>
      </c>
      <c r="BG181" s="66">
        <f>+upper!BG181</f>
        <v>0</v>
      </c>
      <c r="BH181" s="66">
        <f>+upper!BH181</f>
        <v>0</v>
      </c>
      <c r="BI181" s="66">
        <f>+upper!BI181</f>
        <v>0</v>
      </c>
      <c r="BJ181" s="66">
        <f>+upper!BJ181</f>
        <v>0</v>
      </c>
      <c r="BK181" s="66">
        <f>+upper!BK181</f>
        <v>0</v>
      </c>
      <c r="BL181" s="66">
        <f>+upper!BL181</f>
        <v>0</v>
      </c>
      <c r="BM181" s="66">
        <f>+upper!BM181</f>
        <v>0</v>
      </c>
      <c r="BN181" s="66">
        <f>+upper!BN181</f>
        <v>0</v>
      </c>
      <c r="BO181" s="66">
        <f>+upper!BO181</f>
        <v>0</v>
      </c>
      <c r="BP181" s="66">
        <f>+upper!BP181</f>
        <v>0</v>
      </c>
      <c r="BQ181" s="66">
        <f>+upper!BQ181</f>
        <v>0</v>
      </c>
      <c r="BR181" s="66">
        <f>+upper!BR181</f>
        <v>0</v>
      </c>
      <c r="BS181" s="66">
        <f>+upper!BS181</f>
        <v>0</v>
      </c>
      <c r="BT181" s="66">
        <f>+upper!BT181</f>
        <v>0</v>
      </c>
      <c r="BU181" s="66">
        <f>+upper!BU181</f>
        <v>0</v>
      </c>
      <c r="BV181" s="66">
        <f>+upper!BV181</f>
        <v>0</v>
      </c>
      <c r="BW181" s="66">
        <f>+upper!BW181</f>
        <v>0</v>
      </c>
      <c r="BX181" s="66">
        <f>+upper!BX181</f>
        <v>0</v>
      </c>
      <c r="BY181" s="66">
        <f>+upper!BY181</f>
        <v>0</v>
      </c>
      <c r="BZ181" s="66">
        <f>+upper!BZ181</f>
        <v>0</v>
      </c>
      <c r="CA181" s="66">
        <f>+upper!CA181</f>
        <v>0</v>
      </c>
    </row>
    <row r="182" spans="1:79" x14ac:dyDescent="0.2">
      <c r="A182" s="9">
        <f>+data!B184</f>
        <v>662</v>
      </c>
      <c r="B182" s="66">
        <f>+upper!B182</f>
        <v>0</v>
      </c>
      <c r="C182" s="66">
        <f>+upper!C182</f>
        <v>0</v>
      </c>
      <c r="D182" s="66">
        <f>+upper!D182</f>
        <v>0</v>
      </c>
      <c r="E182" s="66">
        <f>+upper!E182</f>
        <v>0</v>
      </c>
      <c r="F182" s="66">
        <f>+upper!F182</f>
        <v>0</v>
      </c>
      <c r="G182" s="66">
        <f>+upper!G182</f>
        <v>0</v>
      </c>
      <c r="H182" s="66">
        <f>+upper!H182</f>
        <v>0</v>
      </c>
      <c r="I182" s="66">
        <f>+upper!I182</f>
        <v>0</v>
      </c>
      <c r="J182" s="66">
        <f>+upper!J182</f>
        <v>0</v>
      </c>
      <c r="K182" s="66">
        <f>+upper!K182</f>
        <v>0</v>
      </c>
      <c r="L182" s="66">
        <f>+upper!L182</f>
        <v>0</v>
      </c>
      <c r="M182" s="66">
        <f>+upper!M182</f>
        <v>0</v>
      </c>
      <c r="N182" s="66">
        <f>+upper!N182</f>
        <v>0</v>
      </c>
      <c r="O182" s="66">
        <f>+upper!O182</f>
        <v>0</v>
      </c>
      <c r="P182" s="66">
        <f>+upper!P182</f>
        <v>0</v>
      </c>
      <c r="Q182" s="66">
        <f>+upper!Q182</f>
        <v>0</v>
      </c>
      <c r="R182" s="66">
        <f>+upper!R182</f>
        <v>0</v>
      </c>
      <c r="S182" s="66">
        <f>+upper!S182</f>
        <v>0</v>
      </c>
      <c r="T182" s="66">
        <f>+upper!T182</f>
        <v>0</v>
      </c>
      <c r="U182" s="66">
        <f>+upper!U182</f>
        <v>0</v>
      </c>
      <c r="V182" s="66">
        <f>+upper!V182</f>
        <v>0</v>
      </c>
      <c r="W182" s="66">
        <f>+upper!W182</f>
        <v>0</v>
      </c>
      <c r="X182" s="66">
        <f>+upper!X182</f>
        <v>0</v>
      </c>
      <c r="Y182" s="66">
        <f>+upper!Y182</f>
        <v>0</v>
      </c>
      <c r="Z182" s="66">
        <f>+upper!Z182</f>
        <v>0</v>
      </c>
      <c r="AA182" s="66">
        <f>+upper!AA182</f>
        <v>0</v>
      </c>
      <c r="AB182" s="66">
        <f>+upper!AB182</f>
        <v>0</v>
      </c>
      <c r="AC182" s="66">
        <f>+upper!AC182</f>
        <v>0</v>
      </c>
      <c r="AD182" s="66">
        <f>+upper!AD182</f>
        <v>0</v>
      </c>
      <c r="AE182" s="66">
        <f>+upper!AE182</f>
        <v>0</v>
      </c>
      <c r="AF182" s="66">
        <f>+upper!AF182</f>
        <v>0</v>
      </c>
      <c r="AG182" s="66">
        <f>+upper!AG182</f>
        <v>0</v>
      </c>
      <c r="AH182" s="66">
        <f>+upper!AH182</f>
        <v>0</v>
      </c>
      <c r="AI182" s="66">
        <f>+upper!AI182</f>
        <v>0</v>
      </c>
      <c r="AJ182" s="66">
        <f>+upper!AJ182</f>
        <v>0</v>
      </c>
      <c r="AK182" s="66">
        <f>+upper!AK182</f>
        <v>0</v>
      </c>
      <c r="AL182" s="66">
        <f>+upper!AL182</f>
        <v>0</v>
      </c>
      <c r="AM182" s="66">
        <f>+upper!AM182</f>
        <v>0</v>
      </c>
      <c r="AN182" s="66">
        <f>+upper!AN182</f>
        <v>0</v>
      </c>
      <c r="AO182" s="66">
        <f>+upper!AO182</f>
        <v>0</v>
      </c>
      <c r="AP182" s="66">
        <f>+upper!AP182</f>
        <v>0</v>
      </c>
      <c r="AQ182" s="66">
        <f>+upper!AQ182</f>
        <v>0</v>
      </c>
      <c r="AR182" s="66">
        <f>+upper!AR182</f>
        <v>0</v>
      </c>
      <c r="AS182" s="66">
        <f>+upper!AS182</f>
        <v>0</v>
      </c>
      <c r="AT182" s="66">
        <f>+upper!AT182</f>
        <v>0</v>
      </c>
      <c r="AU182" s="66">
        <f>+upper!AU182</f>
        <v>0</v>
      </c>
      <c r="AV182" s="66">
        <f>+upper!AV182</f>
        <v>0</v>
      </c>
      <c r="AW182" s="66">
        <f>+upper!AW182</f>
        <v>0</v>
      </c>
      <c r="AX182" s="66">
        <f>+upper!AX182</f>
        <v>0.17433333333333334</v>
      </c>
      <c r="AY182" s="66">
        <f>+upper!AY182</f>
        <v>0.34733333333333333</v>
      </c>
      <c r="AZ182" s="66">
        <f>+upper!AZ182</f>
        <v>0.51900000000000002</v>
      </c>
      <c r="BA182" s="66">
        <f>+upper!BA182</f>
        <v>0.68933333333333335</v>
      </c>
      <c r="BB182" s="66">
        <f>+upper!BB182</f>
        <v>0.85833333333333339</v>
      </c>
      <c r="BC182" s="66">
        <f>+upper!BC182</f>
        <v>1.026</v>
      </c>
      <c r="BD182" s="66">
        <f>+upper!BD182</f>
        <v>1.022</v>
      </c>
      <c r="BE182" s="66">
        <f>+upper!BE182</f>
        <v>1.018</v>
      </c>
      <c r="BF182" s="66">
        <f>+upper!BF182</f>
        <v>2.028</v>
      </c>
      <c r="BG182" s="66">
        <f>+upper!BG182</f>
        <v>3.0300000000000002</v>
      </c>
      <c r="BH182" s="66">
        <f>+upper!BH182</f>
        <v>3.0300000000000002</v>
      </c>
      <c r="BI182" s="66">
        <f>+upper!BI182</f>
        <v>3.0300000000000002</v>
      </c>
      <c r="BJ182" s="66">
        <f>+upper!BJ182</f>
        <v>3.0300000000000002</v>
      </c>
      <c r="BK182" s="66">
        <f>+upper!BK182</f>
        <v>3.0300000000000002</v>
      </c>
      <c r="BL182" s="66">
        <f>+upper!BL182</f>
        <v>3.0300000000000002</v>
      </c>
      <c r="BM182" s="66">
        <f>+upper!BM182</f>
        <v>3.0300000000000002</v>
      </c>
      <c r="BN182" s="66">
        <f>+upper!BN182</f>
        <v>3.0300000000000002</v>
      </c>
      <c r="BO182" s="66">
        <f>+upper!BO182</f>
        <v>3.0300000000000002</v>
      </c>
      <c r="BP182" s="66">
        <f>+upper!BP182</f>
        <v>3.0300000000000002</v>
      </c>
      <c r="BQ182" s="66">
        <f>+upper!BQ182</f>
        <v>3.0300000000000002</v>
      </c>
      <c r="BR182" s="66">
        <f>+upper!BR182</f>
        <v>3.0300000000000002</v>
      </c>
      <c r="BS182" s="66">
        <f>+upper!BS182</f>
        <v>3.0300000000000002</v>
      </c>
      <c r="BT182" s="66">
        <f>+upper!BT182</f>
        <v>3.0300000000000002</v>
      </c>
      <c r="BU182" s="66">
        <f>+upper!BU182</f>
        <v>3.0300000000000002</v>
      </c>
      <c r="BV182" s="66">
        <f>+upper!BV182</f>
        <v>3.0300000000000002</v>
      </c>
      <c r="BW182" s="66">
        <f>+upper!BW182</f>
        <v>3.0300000000000002</v>
      </c>
      <c r="BX182" s="66">
        <f>+upper!BX182</f>
        <v>3.0300000000000002</v>
      </c>
      <c r="BY182" s="66">
        <f>+upper!BY182</f>
        <v>3.0300000000000002</v>
      </c>
      <c r="BZ182" s="66">
        <f>+upper!BZ182</f>
        <v>3.0300000000000002</v>
      </c>
      <c r="CA182" s="66">
        <f>+upper!CA182</f>
        <v>3.0300000000000002</v>
      </c>
    </row>
    <row r="183" spans="1:79" x14ac:dyDescent="0.2">
      <c r="A183" s="9">
        <f>+data!B185</f>
        <v>666</v>
      </c>
      <c r="B183" s="66">
        <f>+upper!B183</f>
        <v>0</v>
      </c>
      <c r="C183" s="66">
        <f>+upper!C183</f>
        <v>0</v>
      </c>
      <c r="D183" s="66">
        <f>+upper!D183</f>
        <v>0</v>
      </c>
      <c r="E183" s="66">
        <f>+upper!E183</f>
        <v>0</v>
      </c>
      <c r="F183" s="66">
        <f>+upper!F183</f>
        <v>0</v>
      </c>
      <c r="G183" s="66">
        <f>+upper!G183</f>
        <v>0</v>
      </c>
      <c r="H183" s="66">
        <f>+upper!H183</f>
        <v>0</v>
      </c>
      <c r="I183" s="66">
        <f>+upper!I183</f>
        <v>0</v>
      </c>
      <c r="J183" s="66">
        <f>+upper!J183</f>
        <v>0</v>
      </c>
      <c r="K183" s="66">
        <f>+upper!K183</f>
        <v>0</v>
      </c>
      <c r="L183" s="66">
        <f>+upper!L183</f>
        <v>0</v>
      </c>
      <c r="M183" s="66">
        <f>+upper!M183</f>
        <v>0</v>
      </c>
      <c r="N183" s="66">
        <f>+upper!N183</f>
        <v>0</v>
      </c>
      <c r="O183" s="66">
        <f>+upper!O183</f>
        <v>0</v>
      </c>
      <c r="P183" s="66">
        <f>+upper!P183</f>
        <v>0</v>
      </c>
      <c r="Q183" s="66">
        <f>+upper!Q183</f>
        <v>0</v>
      </c>
      <c r="R183" s="66">
        <f>+upper!R183</f>
        <v>0</v>
      </c>
      <c r="S183" s="66">
        <f>+upper!S183</f>
        <v>0</v>
      </c>
      <c r="T183" s="66">
        <f>+upper!T183</f>
        <v>0</v>
      </c>
      <c r="U183" s="66">
        <f>+upper!U183</f>
        <v>0</v>
      </c>
      <c r="V183" s="66">
        <f>+upper!V183</f>
        <v>0</v>
      </c>
      <c r="W183" s="66">
        <f>+upper!W183</f>
        <v>0</v>
      </c>
      <c r="X183" s="66">
        <f>+upper!X183</f>
        <v>0</v>
      </c>
      <c r="Y183" s="66">
        <f>+upper!Y183</f>
        <v>0</v>
      </c>
      <c r="Z183" s="66">
        <f>+upper!Z183</f>
        <v>0</v>
      </c>
      <c r="AA183" s="66">
        <f>+upper!AA183</f>
        <v>0</v>
      </c>
      <c r="AB183" s="66">
        <f>+upper!AB183</f>
        <v>0</v>
      </c>
      <c r="AC183" s="66">
        <f>+upper!AC183</f>
        <v>0</v>
      </c>
      <c r="AD183" s="66">
        <f>+upper!AD183</f>
        <v>0</v>
      </c>
      <c r="AE183" s="66">
        <f>+upper!AE183</f>
        <v>0</v>
      </c>
      <c r="AF183" s="66">
        <f>+upper!AF183</f>
        <v>0</v>
      </c>
      <c r="AG183" s="66">
        <f>+upper!AG183</f>
        <v>0</v>
      </c>
      <c r="AH183" s="66">
        <f>+upper!AH183</f>
        <v>0</v>
      </c>
      <c r="AI183" s="66">
        <f>+upper!AI183</f>
        <v>0</v>
      </c>
      <c r="AJ183" s="66">
        <f>+upper!AJ183</f>
        <v>0</v>
      </c>
      <c r="AK183" s="66">
        <f>+upper!AK183</f>
        <v>0</v>
      </c>
      <c r="AL183" s="66">
        <f>+upper!AL183</f>
        <v>0</v>
      </c>
      <c r="AM183" s="66">
        <f>+upper!AM183</f>
        <v>0</v>
      </c>
      <c r="AN183" s="66">
        <f>+upper!AN183</f>
        <v>0</v>
      </c>
      <c r="AO183" s="66">
        <f>+upper!AO183</f>
        <v>0</v>
      </c>
      <c r="AP183" s="66">
        <f>+upper!AP183</f>
        <v>0</v>
      </c>
      <c r="AQ183" s="66">
        <f>+upper!AQ183</f>
        <v>0</v>
      </c>
      <c r="AR183" s="66">
        <f>+upper!AR183</f>
        <v>0</v>
      </c>
      <c r="AS183" s="66">
        <f>+upper!AS183</f>
        <v>0</v>
      </c>
      <c r="AT183" s="66">
        <f>+upper!AT183</f>
        <v>0</v>
      </c>
      <c r="AU183" s="66">
        <f>+upper!AU183</f>
        <v>0</v>
      </c>
      <c r="AV183" s="66">
        <f>+upper!AV183</f>
        <v>0</v>
      </c>
      <c r="AW183" s="66">
        <f>+upper!AW183</f>
        <v>0</v>
      </c>
      <c r="AX183" s="66">
        <f>+upper!AX183</f>
        <v>0</v>
      </c>
      <c r="AY183" s="66">
        <f>+upper!AY183</f>
        <v>0</v>
      </c>
      <c r="AZ183" s="66">
        <f>+upper!AZ183</f>
        <v>0</v>
      </c>
      <c r="BA183" s="66">
        <f>+upper!BA183</f>
        <v>0</v>
      </c>
      <c r="BB183" s="66">
        <f>+upper!BB183</f>
        <v>0</v>
      </c>
      <c r="BC183" s="66">
        <f>+upper!BC183</f>
        <v>0</v>
      </c>
      <c r="BD183" s="66">
        <f>+upper!BD183</f>
        <v>0</v>
      </c>
      <c r="BE183" s="66">
        <f>+upper!BE183</f>
        <v>0</v>
      </c>
      <c r="BF183" s="66">
        <f>+upper!BF183</f>
        <v>0</v>
      </c>
      <c r="BG183" s="66">
        <f>+upper!BG183</f>
        <v>0</v>
      </c>
      <c r="BH183" s="66">
        <f>+upper!BH183</f>
        <v>0</v>
      </c>
      <c r="BI183" s="66">
        <f>+upper!BI183</f>
        <v>0</v>
      </c>
      <c r="BJ183" s="66">
        <f>+upper!BJ183</f>
        <v>0</v>
      </c>
      <c r="BK183" s="66">
        <f>+upper!BK183</f>
        <v>0</v>
      </c>
      <c r="BL183" s="66">
        <f>+upper!BL183</f>
        <v>0</v>
      </c>
      <c r="BM183" s="66">
        <f>+upper!BM183</f>
        <v>0</v>
      </c>
      <c r="BN183" s="66">
        <f>+upper!BN183</f>
        <v>0</v>
      </c>
      <c r="BO183" s="66">
        <f>+upper!BO183</f>
        <v>0</v>
      </c>
      <c r="BP183" s="66">
        <f>+upper!BP183</f>
        <v>0</v>
      </c>
      <c r="BQ183" s="66">
        <f>+upper!BQ183</f>
        <v>0</v>
      </c>
      <c r="BR183" s="66">
        <f>+upper!BR183</f>
        <v>0</v>
      </c>
      <c r="BS183" s="66">
        <f>+upper!BS183</f>
        <v>0</v>
      </c>
      <c r="BT183" s="66">
        <f>+upper!BT183</f>
        <v>0</v>
      </c>
      <c r="BU183" s="66">
        <f>+upper!BU183</f>
        <v>0</v>
      </c>
      <c r="BV183" s="66">
        <f>+upper!BV183</f>
        <v>0</v>
      </c>
      <c r="BW183" s="66">
        <f>+upper!BW183</f>
        <v>0</v>
      </c>
      <c r="BX183" s="66">
        <f>+upper!BX183</f>
        <v>0</v>
      </c>
      <c r="BY183" s="66">
        <f>+upper!BY183</f>
        <v>0</v>
      </c>
      <c r="BZ183" s="66">
        <f>+upper!BZ183</f>
        <v>0</v>
      </c>
      <c r="CA183" s="66">
        <f>+upper!CA183</f>
        <v>0</v>
      </c>
    </row>
    <row r="184" spans="1:79" x14ac:dyDescent="0.2">
      <c r="A184" s="9">
        <f>+data!B186</f>
        <v>670</v>
      </c>
      <c r="B184" s="66">
        <f>+upper!B184</f>
        <v>0</v>
      </c>
      <c r="C184" s="66">
        <f>+upper!C184</f>
        <v>0</v>
      </c>
      <c r="D184" s="66">
        <f>+upper!D184</f>
        <v>0</v>
      </c>
      <c r="E184" s="66">
        <f>+upper!E184</f>
        <v>0</v>
      </c>
      <c r="F184" s="66">
        <f>+upper!F184</f>
        <v>0</v>
      </c>
      <c r="G184" s="66">
        <f>+upper!G184</f>
        <v>0</v>
      </c>
      <c r="H184" s="66">
        <f>+upper!H184</f>
        <v>0</v>
      </c>
      <c r="I184" s="66">
        <f>+upper!I184</f>
        <v>0</v>
      </c>
      <c r="J184" s="66">
        <f>+upper!J184</f>
        <v>0</v>
      </c>
      <c r="K184" s="66">
        <f>+upper!K184</f>
        <v>0</v>
      </c>
      <c r="L184" s="66">
        <f>+upper!L184</f>
        <v>0</v>
      </c>
      <c r="M184" s="66">
        <f>+upper!M184</f>
        <v>0</v>
      </c>
      <c r="N184" s="66">
        <f>+upper!N184</f>
        <v>0</v>
      </c>
      <c r="O184" s="66">
        <f>+upper!O184</f>
        <v>0</v>
      </c>
      <c r="P184" s="66">
        <f>+upper!P184</f>
        <v>0</v>
      </c>
      <c r="Q184" s="66">
        <f>+upper!Q184</f>
        <v>0</v>
      </c>
      <c r="R184" s="66">
        <f>+upper!R184</f>
        <v>0</v>
      </c>
      <c r="S184" s="66">
        <f>+upper!S184</f>
        <v>0</v>
      </c>
      <c r="T184" s="66">
        <f>+upper!T184</f>
        <v>0</v>
      </c>
      <c r="U184" s="66">
        <f>+upper!U184</f>
        <v>0</v>
      </c>
      <c r="V184" s="66">
        <f>+upper!V184</f>
        <v>0</v>
      </c>
      <c r="W184" s="66">
        <f>+upper!W184</f>
        <v>0</v>
      </c>
      <c r="X184" s="66">
        <f>+upper!X184</f>
        <v>0</v>
      </c>
      <c r="Y184" s="66">
        <f>+upper!Y184</f>
        <v>0</v>
      </c>
      <c r="Z184" s="66">
        <f>+upper!Z184</f>
        <v>0</v>
      </c>
      <c r="AA184" s="66">
        <f>+upper!AA184</f>
        <v>0</v>
      </c>
      <c r="AB184" s="66">
        <f>+upper!AB184</f>
        <v>0</v>
      </c>
      <c r="AC184" s="66">
        <f>+upper!AC184</f>
        <v>0</v>
      </c>
      <c r="AD184" s="66">
        <f>+upper!AD184</f>
        <v>0</v>
      </c>
      <c r="AE184" s="66">
        <f>+upper!AE184</f>
        <v>0</v>
      </c>
      <c r="AF184" s="66">
        <f>+upper!AF184</f>
        <v>0</v>
      </c>
      <c r="AG184" s="66">
        <f>+upper!AG184</f>
        <v>0</v>
      </c>
      <c r="AH184" s="66">
        <f>+upper!AH184</f>
        <v>0</v>
      </c>
      <c r="AI184" s="66">
        <f>+upper!AI184</f>
        <v>0</v>
      </c>
      <c r="AJ184" s="66">
        <f>+upper!AJ184</f>
        <v>0</v>
      </c>
      <c r="AK184" s="66">
        <f>+upper!AK184</f>
        <v>0</v>
      </c>
      <c r="AL184" s="66">
        <f>+upper!AL184</f>
        <v>0</v>
      </c>
      <c r="AM184" s="66">
        <f>+upper!AM184</f>
        <v>0</v>
      </c>
      <c r="AN184" s="66">
        <f>+upper!AN184</f>
        <v>0</v>
      </c>
      <c r="AO184" s="66">
        <f>+upper!AO184</f>
        <v>0</v>
      </c>
      <c r="AP184" s="66">
        <f>+upper!AP184</f>
        <v>0</v>
      </c>
      <c r="AQ184" s="66">
        <f>+upper!AQ184</f>
        <v>0</v>
      </c>
      <c r="AR184" s="66">
        <f>+upper!AR184</f>
        <v>0</v>
      </c>
      <c r="AS184" s="66">
        <f>+upper!AS184</f>
        <v>0</v>
      </c>
      <c r="AT184" s="66">
        <f>+upper!AT184</f>
        <v>0</v>
      </c>
      <c r="AU184" s="66">
        <f>+upper!AU184</f>
        <v>0</v>
      </c>
      <c r="AV184" s="66">
        <f>+upper!AV184</f>
        <v>0</v>
      </c>
      <c r="AW184" s="66">
        <f>+upper!AW184</f>
        <v>0</v>
      </c>
      <c r="AX184" s="66">
        <f>+upper!AX184</f>
        <v>0</v>
      </c>
      <c r="AY184" s="66">
        <f>+upper!AY184</f>
        <v>0</v>
      </c>
      <c r="AZ184" s="66">
        <f>+upper!AZ184</f>
        <v>0</v>
      </c>
      <c r="BA184" s="66">
        <f>+upper!BA184</f>
        <v>0</v>
      </c>
      <c r="BB184" s="66">
        <f>+upper!BB184</f>
        <v>0</v>
      </c>
      <c r="BC184" s="66">
        <f>+upper!BC184</f>
        <v>0</v>
      </c>
      <c r="BD184" s="66">
        <f>+upper!BD184</f>
        <v>1.022</v>
      </c>
      <c r="BE184" s="66">
        <f>+upper!BE184</f>
        <v>1.018</v>
      </c>
      <c r="BF184" s="66">
        <f>+upper!BF184</f>
        <v>1.014</v>
      </c>
      <c r="BG184" s="66">
        <f>+upper!BG184</f>
        <v>1.01</v>
      </c>
      <c r="BH184" s="66">
        <f>+upper!BH184</f>
        <v>1.01</v>
      </c>
      <c r="BI184" s="66">
        <f>+upper!BI184</f>
        <v>1.01</v>
      </c>
      <c r="BJ184" s="66">
        <f>+upper!BJ184</f>
        <v>1.01</v>
      </c>
      <c r="BK184" s="66">
        <f>+upper!BK184</f>
        <v>1.01</v>
      </c>
      <c r="BL184" s="66">
        <f>+upper!BL184</f>
        <v>1.01</v>
      </c>
      <c r="BM184" s="66">
        <f>+upper!BM184</f>
        <v>1.01</v>
      </c>
      <c r="BN184" s="66">
        <f>+upper!BN184</f>
        <v>1.01</v>
      </c>
      <c r="BO184" s="66">
        <f>+upper!BO184</f>
        <v>1.01</v>
      </c>
      <c r="BP184" s="66">
        <f>+upper!BP184</f>
        <v>1.01</v>
      </c>
      <c r="BQ184" s="66">
        <f>+upper!BQ184</f>
        <v>1.01</v>
      </c>
      <c r="BR184" s="66">
        <f>+upper!BR184</f>
        <v>1.01</v>
      </c>
      <c r="BS184" s="66">
        <f>+upper!BS184</f>
        <v>1.01</v>
      </c>
      <c r="BT184" s="66">
        <f>+upper!BT184</f>
        <v>1.01</v>
      </c>
      <c r="BU184" s="66">
        <f>+upper!BU184</f>
        <v>1.01</v>
      </c>
      <c r="BV184" s="66">
        <f>+upper!BV184</f>
        <v>1.01</v>
      </c>
      <c r="BW184" s="66">
        <f>+upper!BW184</f>
        <v>1.01</v>
      </c>
      <c r="BX184" s="66">
        <f>+upper!BX184</f>
        <v>1.01</v>
      </c>
      <c r="BY184" s="66">
        <f>+upper!BY184</f>
        <v>1.01</v>
      </c>
      <c r="BZ184" s="66">
        <f>+upper!BZ184</f>
        <v>1.01</v>
      </c>
      <c r="CA184" s="66">
        <f>+upper!CA184</f>
        <v>1.01</v>
      </c>
    </row>
    <row r="185" spans="1:79" x14ac:dyDescent="0.2">
      <c r="A185" s="9">
        <f>+data!B187</f>
        <v>674</v>
      </c>
      <c r="B185" s="66">
        <f>+upper!B185</f>
        <v>0</v>
      </c>
      <c r="C185" s="66">
        <f>+upper!C185</f>
        <v>0</v>
      </c>
      <c r="D185" s="66">
        <f>+upper!D185</f>
        <v>0</v>
      </c>
      <c r="E185" s="66">
        <f>+upper!E185</f>
        <v>0</v>
      </c>
      <c r="F185" s="66">
        <f>+upper!F185</f>
        <v>0</v>
      </c>
      <c r="G185" s="66">
        <f>+upper!G185</f>
        <v>0</v>
      </c>
      <c r="H185" s="66">
        <f>+upper!H185</f>
        <v>0</v>
      </c>
      <c r="I185" s="66">
        <f>+upper!I185</f>
        <v>0</v>
      </c>
      <c r="J185" s="66">
        <f>+upper!J185</f>
        <v>0</v>
      </c>
      <c r="K185" s="66">
        <f>+upper!K185</f>
        <v>0</v>
      </c>
      <c r="L185" s="66">
        <f>+upper!L185</f>
        <v>0</v>
      </c>
      <c r="M185" s="66">
        <f>+upper!M185</f>
        <v>0</v>
      </c>
      <c r="N185" s="66">
        <f>+upper!N185</f>
        <v>0</v>
      </c>
      <c r="O185" s="66">
        <f>+upper!O185</f>
        <v>0</v>
      </c>
      <c r="P185" s="66">
        <f>+upper!P185</f>
        <v>0</v>
      </c>
      <c r="Q185" s="66">
        <f>+upper!Q185</f>
        <v>0</v>
      </c>
      <c r="R185" s="66">
        <f>+upper!R185</f>
        <v>0</v>
      </c>
      <c r="S185" s="66">
        <f>+upper!S185</f>
        <v>0</v>
      </c>
      <c r="T185" s="66">
        <f>+upper!T185</f>
        <v>0</v>
      </c>
      <c r="U185" s="66">
        <f>+upper!U185</f>
        <v>0</v>
      </c>
      <c r="V185" s="66">
        <f>+upper!V185</f>
        <v>0</v>
      </c>
      <c r="W185" s="66">
        <f>+upper!W185</f>
        <v>0</v>
      </c>
      <c r="X185" s="66">
        <f>+upper!X185</f>
        <v>0</v>
      </c>
      <c r="Y185" s="66">
        <f>+upper!Y185</f>
        <v>0</v>
      </c>
      <c r="Z185" s="66">
        <f>+upper!Z185</f>
        <v>0</v>
      </c>
      <c r="AA185" s="66">
        <f>+upper!AA185</f>
        <v>0</v>
      </c>
      <c r="AB185" s="66">
        <f>+upper!AB185</f>
        <v>0</v>
      </c>
      <c r="AC185" s="66">
        <f>+upper!AC185</f>
        <v>0</v>
      </c>
      <c r="AD185" s="66">
        <f>+upper!AD185</f>
        <v>0</v>
      </c>
      <c r="AE185" s="66">
        <f>+upper!AE185</f>
        <v>0</v>
      </c>
      <c r="AF185" s="66">
        <f>+upper!AF185</f>
        <v>0</v>
      </c>
      <c r="AG185" s="66">
        <f>+upper!AG185</f>
        <v>0</v>
      </c>
      <c r="AH185" s="66">
        <f>+upper!AH185</f>
        <v>0</v>
      </c>
      <c r="AI185" s="66">
        <f>+upper!AI185</f>
        <v>0</v>
      </c>
      <c r="AJ185" s="66">
        <f>+upper!AJ185</f>
        <v>0</v>
      </c>
      <c r="AK185" s="66">
        <f>+upper!AK185</f>
        <v>0</v>
      </c>
      <c r="AL185" s="66">
        <f>+upper!AL185</f>
        <v>0</v>
      </c>
      <c r="AM185" s="66">
        <f>+upper!AM185</f>
        <v>0</v>
      </c>
      <c r="AN185" s="66">
        <f>+upper!AN185</f>
        <v>0</v>
      </c>
      <c r="AO185" s="66">
        <f>+upper!AO185</f>
        <v>0</v>
      </c>
      <c r="AP185" s="66">
        <f>+upper!AP185</f>
        <v>0</v>
      </c>
      <c r="AQ185" s="66">
        <f>+upper!AQ185</f>
        <v>0</v>
      </c>
      <c r="AR185" s="66">
        <f>+upper!AR185</f>
        <v>0</v>
      </c>
      <c r="AS185" s="66">
        <f>+upper!AS185</f>
        <v>0</v>
      </c>
      <c r="AT185" s="66">
        <f>+upper!AT185</f>
        <v>0</v>
      </c>
      <c r="AU185" s="66">
        <f>+upper!AU185</f>
        <v>0</v>
      </c>
      <c r="AV185" s="66">
        <f>+upper!AV185</f>
        <v>0</v>
      </c>
      <c r="AW185" s="66">
        <f>+upper!AW185</f>
        <v>0</v>
      </c>
      <c r="AX185" s="66">
        <f>+upper!AX185</f>
        <v>0</v>
      </c>
      <c r="AY185" s="66">
        <f>+upper!AY185</f>
        <v>0</v>
      </c>
      <c r="AZ185" s="66">
        <f>+upper!AZ185</f>
        <v>0</v>
      </c>
      <c r="BA185" s="66">
        <f>+upper!BA185</f>
        <v>0</v>
      </c>
      <c r="BB185" s="66">
        <f>+upper!BB185</f>
        <v>0</v>
      </c>
      <c r="BC185" s="66">
        <f>+upper!BC185</f>
        <v>0</v>
      </c>
      <c r="BD185" s="66">
        <f>+upper!BD185</f>
        <v>0</v>
      </c>
      <c r="BE185" s="66">
        <f>+upper!BE185</f>
        <v>0</v>
      </c>
      <c r="BF185" s="66">
        <f>+upper!BF185</f>
        <v>0</v>
      </c>
      <c r="BG185" s="66">
        <f>+upper!BG185</f>
        <v>0</v>
      </c>
      <c r="BH185" s="66">
        <f>+upper!BH185</f>
        <v>0</v>
      </c>
      <c r="BI185" s="66">
        <f>+upper!BI185</f>
        <v>0</v>
      </c>
      <c r="BJ185" s="66">
        <f>+upper!BJ185</f>
        <v>0</v>
      </c>
      <c r="BK185" s="66">
        <f>+upper!BK185</f>
        <v>0</v>
      </c>
      <c r="BL185" s="66">
        <f>+upper!BL185</f>
        <v>0</v>
      </c>
      <c r="BM185" s="66">
        <f>+upper!BM185</f>
        <v>0</v>
      </c>
      <c r="BN185" s="66">
        <f>+upper!BN185</f>
        <v>0</v>
      </c>
      <c r="BO185" s="66">
        <f>+upper!BO185</f>
        <v>0</v>
      </c>
      <c r="BP185" s="66">
        <f>+upper!BP185</f>
        <v>0</v>
      </c>
      <c r="BQ185" s="66">
        <f>+upper!BQ185</f>
        <v>0</v>
      </c>
      <c r="BR185" s="66">
        <f>+upper!BR185</f>
        <v>0</v>
      </c>
      <c r="BS185" s="66">
        <f>+upper!BS185</f>
        <v>0</v>
      </c>
      <c r="BT185" s="66">
        <f>+upper!BT185</f>
        <v>0</v>
      </c>
      <c r="BU185" s="66">
        <f>+upper!BU185</f>
        <v>0</v>
      </c>
      <c r="BV185" s="66">
        <f>+upper!BV185</f>
        <v>0</v>
      </c>
      <c r="BW185" s="66">
        <f>+upper!BW185</f>
        <v>0</v>
      </c>
      <c r="BX185" s="66">
        <f>+upper!BX185</f>
        <v>0</v>
      </c>
      <c r="BY185" s="66">
        <f>+upper!BY185</f>
        <v>0</v>
      </c>
      <c r="BZ185" s="66">
        <f>+upper!BZ185</f>
        <v>0</v>
      </c>
      <c r="CA185" s="66">
        <f>+upper!CA185</f>
        <v>0</v>
      </c>
    </row>
    <row r="186" spans="1:79" x14ac:dyDescent="0.2">
      <c r="A186" s="9">
        <f>+data!B188</f>
        <v>678</v>
      </c>
      <c r="B186" s="66">
        <f>+upper!B186</f>
        <v>0</v>
      </c>
      <c r="C186" s="66">
        <f>+upper!C186</f>
        <v>0</v>
      </c>
      <c r="D186" s="66">
        <f>+upper!D186</f>
        <v>0</v>
      </c>
      <c r="E186" s="66">
        <f>+upper!E186</f>
        <v>0</v>
      </c>
      <c r="F186" s="66">
        <f>+upper!F186</f>
        <v>0</v>
      </c>
      <c r="G186" s="66">
        <f>+upper!G186</f>
        <v>0</v>
      </c>
      <c r="H186" s="66">
        <f>+upper!H186</f>
        <v>0</v>
      </c>
      <c r="I186" s="66">
        <f>+upper!I186</f>
        <v>0</v>
      </c>
      <c r="J186" s="66">
        <f>+upper!J186</f>
        <v>0</v>
      </c>
      <c r="K186" s="66">
        <f>+upper!K186</f>
        <v>0</v>
      </c>
      <c r="L186" s="66">
        <f>+upper!L186</f>
        <v>0</v>
      </c>
      <c r="M186" s="66">
        <f>+upper!M186</f>
        <v>0</v>
      </c>
      <c r="N186" s="66">
        <f>+upper!N186</f>
        <v>0</v>
      </c>
      <c r="O186" s="66">
        <f>+upper!O186</f>
        <v>0</v>
      </c>
      <c r="P186" s="66">
        <f>+upper!P186</f>
        <v>0</v>
      </c>
      <c r="Q186" s="66">
        <f>+upper!Q186</f>
        <v>0</v>
      </c>
      <c r="R186" s="66">
        <f>+upper!R186</f>
        <v>0</v>
      </c>
      <c r="S186" s="66">
        <f>+upper!S186</f>
        <v>0</v>
      </c>
      <c r="T186" s="66">
        <f>+upper!T186</f>
        <v>0</v>
      </c>
      <c r="U186" s="66">
        <f>+upper!U186</f>
        <v>0</v>
      </c>
      <c r="V186" s="66">
        <f>+upper!V186</f>
        <v>0</v>
      </c>
      <c r="W186" s="66">
        <f>+upper!W186</f>
        <v>0</v>
      </c>
      <c r="X186" s="66">
        <f>+upper!X186</f>
        <v>0</v>
      </c>
      <c r="Y186" s="66">
        <f>+upper!Y186</f>
        <v>0</v>
      </c>
      <c r="Z186" s="66">
        <f>+upper!Z186</f>
        <v>0</v>
      </c>
      <c r="AA186" s="66">
        <f>+upper!AA186</f>
        <v>0</v>
      </c>
      <c r="AB186" s="66">
        <f>+upper!AB186</f>
        <v>0</v>
      </c>
      <c r="AC186" s="66">
        <f>+upper!AC186</f>
        <v>0.26764900000000003</v>
      </c>
      <c r="AD186" s="66">
        <f>+upper!AD186</f>
        <v>0.32261977760000005</v>
      </c>
      <c r="AE186" s="66">
        <f>+upper!AE186</f>
        <v>0.37666939439999997</v>
      </c>
      <c r="AF186" s="66">
        <f>+upper!AF186</f>
        <v>0.42979785040000001</v>
      </c>
      <c r="AG186" s="66">
        <f>+upper!AG186</f>
        <v>0.48200514560000002</v>
      </c>
      <c r="AH186" s="66">
        <f>+upper!AH186</f>
        <v>0.53329128000000003</v>
      </c>
      <c r="AI186" s="66">
        <f>+upper!AI186</f>
        <v>0.58365625360000006</v>
      </c>
      <c r="AJ186" s="66">
        <f>+upper!AJ186</f>
        <v>0.63310006640000005</v>
      </c>
      <c r="AK186" s="66">
        <f>+upper!AK186</f>
        <v>0.68162271839999999</v>
      </c>
      <c r="AL186" s="66">
        <f>+upper!AL186</f>
        <v>0.72922420960000001</v>
      </c>
      <c r="AM186" s="66">
        <f>+upper!AM186</f>
        <v>0.77590453999999998</v>
      </c>
      <c r="AN186" s="66">
        <f>+upper!AN186</f>
        <v>0.92024178960000025</v>
      </c>
      <c r="AO186" s="66">
        <f>+upper!AO186</f>
        <v>1.0619284384000001</v>
      </c>
      <c r="AP186" s="66">
        <f>+upper!AP186</f>
        <v>1.2009644864000002</v>
      </c>
      <c r="AQ186" s="66">
        <f>+upper!AQ186</f>
        <v>1.3373499336000001</v>
      </c>
      <c r="AR186" s="66">
        <f>+upper!AR186</f>
        <v>1.4710847800000002</v>
      </c>
      <c r="AS186" s="66">
        <f>+upper!AS186</f>
        <v>1.6021690256000001</v>
      </c>
      <c r="AT186" s="66">
        <f>+upper!AT186</f>
        <v>1.7306026704000002</v>
      </c>
      <c r="AU186" s="66">
        <f>+upper!AU186</f>
        <v>1.8563857144</v>
      </c>
      <c r="AV186" s="66">
        <f>+upper!AV186</f>
        <v>1.9795181576000001</v>
      </c>
      <c r="AW186" s="66">
        <f>+upper!AW186</f>
        <v>2.1</v>
      </c>
      <c r="AX186" s="66">
        <f>+upper!AX186</f>
        <v>3.4866666666666664</v>
      </c>
      <c r="AY186" s="66">
        <f>+upper!AY186</f>
        <v>4.8626666666666658</v>
      </c>
      <c r="AZ186" s="66">
        <f>+upper!AZ186</f>
        <v>6.2279999999999998</v>
      </c>
      <c r="BA186" s="66">
        <f>+upper!BA186</f>
        <v>7.5826666666666664</v>
      </c>
      <c r="BB186" s="66">
        <f>+upper!BB186</f>
        <v>8.9266666666666676</v>
      </c>
      <c r="BC186" s="66">
        <f>+upper!BC186</f>
        <v>10.26</v>
      </c>
      <c r="BD186" s="66">
        <f>+upper!BD186</f>
        <v>10.220000000000001</v>
      </c>
      <c r="BE186" s="66">
        <f>+upper!BE186</f>
        <v>10.18</v>
      </c>
      <c r="BF186" s="66">
        <f>+upper!BF186</f>
        <v>10.14</v>
      </c>
      <c r="BG186" s="66">
        <f>+upper!BG186</f>
        <v>10.1</v>
      </c>
      <c r="BH186" s="66">
        <f>+upper!BH186</f>
        <v>10.1</v>
      </c>
      <c r="BI186" s="66">
        <f>+upper!BI186</f>
        <v>10.1</v>
      </c>
      <c r="BJ186" s="66">
        <f>+upper!BJ186</f>
        <v>10.1</v>
      </c>
      <c r="BK186" s="66">
        <f>+upper!BK186</f>
        <v>10.1</v>
      </c>
      <c r="BL186" s="66">
        <f>+upper!BL186</f>
        <v>10.1</v>
      </c>
      <c r="BM186" s="66">
        <f>+upper!BM186</f>
        <v>10.1</v>
      </c>
      <c r="BN186" s="66">
        <f>+upper!BN186</f>
        <v>10.1</v>
      </c>
      <c r="BO186" s="66">
        <f>+upper!BO186</f>
        <v>10.1</v>
      </c>
      <c r="BP186" s="66">
        <f>+upper!BP186</f>
        <v>10.1</v>
      </c>
      <c r="BQ186" s="66">
        <f>+upper!BQ186</f>
        <v>10.1</v>
      </c>
      <c r="BR186" s="66">
        <f>+upper!BR186</f>
        <v>10.1</v>
      </c>
      <c r="BS186" s="66">
        <f>+upper!BS186</f>
        <v>10.1</v>
      </c>
      <c r="BT186" s="66">
        <f>+upper!BT186</f>
        <v>10.1</v>
      </c>
      <c r="BU186" s="66">
        <f>+upper!BU186</f>
        <v>10.1</v>
      </c>
      <c r="BV186" s="66">
        <f>+upper!BV186</f>
        <v>10.1</v>
      </c>
      <c r="BW186" s="66">
        <f>+upper!BW186</f>
        <v>10.1</v>
      </c>
      <c r="BX186" s="66">
        <f>+upper!BX186</f>
        <v>10.1</v>
      </c>
      <c r="BY186" s="66">
        <f>+upper!BY186</f>
        <v>10.1</v>
      </c>
      <c r="BZ186" s="66">
        <f>+upper!BZ186</f>
        <v>10.1</v>
      </c>
      <c r="CA186" s="66">
        <f>+upper!CA186</f>
        <v>10.1</v>
      </c>
    </row>
    <row r="187" spans="1:79" x14ac:dyDescent="0.2">
      <c r="A187" s="9">
        <f>+data!B189</f>
        <v>682</v>
      </c>
      <c r="B187" s="66">
        <f>+upper!B187</f>
        <v>0</v>
      </c>
      <c r="C187" s="66">
        <f>+upper!C187</f>
        <v>0</v>
      </c>
      <c r="D187" s="66">
        <f>+upper!D187</f>
        <v>0</v>
      </c>
      <c r="E187" s="66">
        <f>+upper!E187</f>
        <v>0</v>
      </c>
      <c r="F187" s="66">
        <f>+upper!F187</f>
        <v>0</v>
      </c>
      <c r="G187" s="66">
        <f>+upper!G187</f>
        <v>0</v>
      </c>
      <c r="H187" s="66">
        <f>+upper!H187</f>
        <v>0</v>
      </c>
      <c r="I187" s="66">
        <f>+upper!I187</f>
        <v>0</v>
      </c>
      <c r="J187" s="66">
        <f>+upper!J187</f>
        <v>0</v>
      </c>
      <c r="K187" s="66">
        <f>+upper!K187</f>
        <v>0</v>
      </c>
      <c r="L187" s="66">
        <f>+upper!L187</f>
        <v>0</v>
      </c>
      <c r="M187" s="66">
        <f>+upper!M187</f>
        <v>0</v>
      </c>
      <c r="N187" s="66">
        <f>+upper!N187</f>
        <v>0</v>
      </c>
      <c r="O187" s="66">
        <f>+upper!O187</f>
        <v>0</v>
      </c>
      <c r="P187" s="66">
        <f>+upper!P187</f>
        <v>0</v>
      </c>
      <c r="Q187" s="66">
        <f>+upper!Q187</f>
        <v>0</v>
      </c>
      <c r="R187" s="66">
        <f>+upper!R187</f>
        <v>0</v>
      </c>
      <c r="S187" s="66">
        <f>+upper!S187</f>
        <v>0</v>
      </c>
      <c r="T187" s="66">
        <f>+upper!T187</f>
        <v>0</v>
      </c>
      <c r="U187" s="66">
        <f>+upper!U187</f>
        <v>0</v>
      </c>
      <c r="V187" s="66">
        <f>+upper!V187</f>
        <v>0</v>
      </c>
      <c r="W187" s="66">
        <f>+upper!W187</f>
        <v>0</v>
      </c>
      <c r="X187" s="66">
        <f>+upper!X187</f>
        <v>0</v>
      </c>
      <c r="Y187" s="66">
        <f>+upper!Y187</f>
        <v>0</v>
      </c>
      <c r="Z187" s="66">
        <f>+upper!Z187</f>
        <v>0</v>
      </c>
      <c r="AA187" s="66">
        <f>+upper!AA187</f>
        <v>0</v>
      </c>
      <c r="AB187" s="66">
        <f>+upper!AB187</f>
        <v>0</v>
      </c>
      <c r="AC187" s="66">
        <f>+upper!AC187</f>
        <v>0.382569875</v>
      </c>
      <c r="AD187" s="66">
        <f>+upper!AD187</f>
        <v>0.53928255960000004</v>
      </c>
      <c r="AE187" s="66">
        <f>+upper!AE187</f>
        <v>0.69341825639999988</v>
      </c>
      <c r="AF187" s="66">
        <f>+upper!AF187</f>
        <v>0.8449769654</v>
      </c>
      <c r="AG187" s="66">
        <f>+upper!AG187</f>
        <v>0.99395868660000009</v>
      </c>
      <c r="AH187" s="66">
        <f>+upper!AH187</f>
        <v>1.1403634199999999</v>
      </c>
      <c r="AI187" s="66">
        <f>+upper!AI187</f>
        <v>1.2841911656</v>
      </c>
      <c r="AJ187" s="66">
        <f>+upper!AJ187</f>
        <v>1.4254419234</v>
      </c>
      <c r="AK187" s="66">
        <f>+upper!AK187</f>
        <v>1.5641156934</v>
      </c>
      <c r="AL187" s="66">
        <f>+upper!AL187</f>
        <v>1.7002124755999999</v>
      </c>
      <c r="AM187" s="66">
        <f>+upper!AM187</f>
        <v>1.8337322699999998</v>
      </c>
      <c r="AN187" s="66">
        <f>+upper!AN187</f>
        <v>3.3460080948000006</v>
      </c>
      <c r="AO187" s="66">
        <f>+upper!AO187</f>
        <v>4.8314730191999997</v>
      </c>
      <c r="AP187" s="66">
        <f>+upper!AP187</f>
        <v>6.2901270432000009</v>
      </c>
      <c r="AQ187" s="66">
        <f>+upper!AQ187</f>
        <v>7.721970166800002</v>
      </c>
      <c r="AR187" s="66">
        <f>+upper!AR187</f>
        <v>9.127002390000003</v>
      </c>
      <c r="AS187" s="66">
        <f>+upper!AS187</f>
        <v>10.505223712800001</v>
      </c>
      <c r="AT187" s="66">
        <f>+upper!AT187</f>
        <v>11.856634135200002</v>
      </c>
      <c r="AU187" s="66">
        <f>+upper!AU187</f>
        <v>13.181233657200002</v>
      </c>
      <c r="AV187" s="66">
        <f>+upper!AV187</f>
        <v>14.479022278800002</v>
      </c>
      <c r="AW187" s="66">
        <f>+upper!AW187</f>
        <v>15.75</v>
      </c>
      <c r="AX187" s="66">
        <f>+upper!AX187</f>
        <v>72.87133333333334</v>
      </c>
      <c r="AY187" s="66">
        <f>+upper!AY187</f>
        <v>129.55533333333335</v>
      </c>
      <c r="AZ187" s="66">
        <f>+upper!AZ187</f>
        <v>185.80199999999999</v>
      </c>
      <c r="BA187" s="66">
        <f>+upper!BA187</f>
        <v>241.61133333333336</v>
      </c>
      <c r="BB187" s="66">
        <f>+upper!BB187</f>
        <v>296.98333333333335</v>
      </c>
      <c r="BC187" s="66">
        <f>+upper!BC187</f>
        <v>301.21603417671594</v>
      </c>
      <c r="BD187" s="66">
        <f>+upper!BD187</f>
        <v>319.28635997289234</v>
      </c>
      <c r="BE187" s="66">
        <f>+upper!BE187</f>
        <v>522.80006613795842</v>
      </c>
      <c r="BF187" s="66">
        <f>+upper!BF187</f>
        <v>1388.6555784253828</v>
      </c>
      <c r="BG187" s="66">
        <f>+upper!BG187</f>
        <v>1496.4253170099119</v>
      </c>
      <c r="BH187" s="66">
        <f>+upper!BH187</f>
        <v>1496.4253170099119</v>
      </c>
      <c r="BI187" s="66">
        <f>+upper!BI187</f>
        <v>1496.4253170099119</v>
      </c>
      <c r="BJ187" s="66">
        <f>+upper!BJ187</f>
        <v>1496.4253170099119</v>
      </c>
      <c r="BK187" s="66">
        <f>+upper!BK187</f>
        <v>1496.4253170099119</v>
      </c>
      <c r="BL187" s="66">
        <f>+upper!BL187</f>
        <v>1496.4253170099119</v>
      </c>
      <c r="BM187" s="66">
        <f>+upper!BM187</f>
        <v>1496.4253170099119</v>
      </c>
      <c r="BN187" s="66">
        <f>+upper!BN187</f>
        <v>1496.4253170099119</v>
      </c>
      <c r="BO187" s="66">
        <f>+upper!BO187</f>
        <v>1496.4253170099119</v>
      </c>
      <c r="BP187" s="66">
        <f>+upper!BP187</f>
        <v>1496.4253170099119</v>
      </c>
      <c r="BQ187" s="66">
        <f>+upper!BQ187</f>
        <v>1496.4253170099119</v>
      </c>
      <c r="BR187" s="66">
        <f>+upper!BR187</f>
        <v>1496.4253170099119</v>
      </c>
      <c r="BS187" s="66">
        <f>+upper!BS187</f>
        <v>1496.4253170099119</v>
      </c>
      <c r="BT187" s="66">
        <f>+upper!BT187</f>
        <v>1496.4253170099119</v>
      </c>
      <c r="BU187" s="66">
        <f>+upper!BU187</f>
        <v>1496.4253170099119</v>
      </c>
      <c r="BV187" s="66">
        <f>+upper!BV187</f>
        <v>1496.4253170099119</v>
      </c>
      <c r="BW187" s="66">
        <f>+upper!BW187</f>
        <v>1496.4253170099119</v>
      </c>
      <c r="BX187" s="66">
        <f>+upper!BX187</f>
        <v>1496.4253170099119</v>
      </c>
      <c r="BY187" s="66">
        <f>+upper!BY187</f>
        <v>1496.4253170099119</v>
      </c>
      <c r="BZ187" s="66">
        <f>+upper!BZ187</f>
        <v>1496.4253170099119</v>
      </c>
      <c r="CA187" s="66">
        <f>+upper!CA187</f>
        <v>1496.4253170099119</v>
      </c>
    </row>
    <row r="188" spans="1:79" x14ac:dyDescent="0.2">
      <c r="A188" s="9">
        <f>+data!B190</f>
        <v>686</v>
      </c>
      <c r="B188" s="66">
        <f>+upper!B188</f>
        <v>0</v>
      </c>
      <c r="C188" s="66">
        <f>+upper!C188</f>
        <v>0</v>
      </c>
      <c r="D188" s="66">
        <f>+upper!D188</f>
        <v>0</v>
      </c>
      <c r="E188" s="66">
        <f>+upper!E188</f>
        <v>0</v>
      </c>
      <c r="F188" s="66">
        <f>+upper!F188</f>
        <v>0</v>
      </c>
      <c r="G188" s="66">
        <f>+upper!G188</f>
        <v>0</v>
      </c>
      <c r="H188" s="66">
        <f>+upper!H188</f>
        <v>0</v>
      </c>
      <c r="I188" s="66">
        <f>+upper!I188</f>
        <v>0</v>
      </c>
      <c r="J188" s="66">
        <f>+upper!J188</f>
        <v>0</v>
      </c>
      <c r="K188" s="66">
        <f>+upper!K188</f>
        <v>0</v>
      </c>
      <c r="L188" s="66">
        <f>+upper!L188</f>
        <v>0</v>
      </c>
      <c r="M188" s="66">
        <f>+upper!M188</f>
        <v>0</v>
      </c>
      <c r="N188" s="66">
        <f>+upper!N188</f>
        <v>0</v>
      </c>
      <c r="O188" s="66">
        <f>+upper!O188</f>
        <v>0</v>
      </c>
      <c r="P188" s="66">
        <f>+upper!P188</f>
        <v>0</v>
      </c>
      <c r="Q188" s="66">
        <f>+upper!Q188</f>
        <v>3.0106175228408825</v>
      </c>
      <c r="R188" s="66">
        <f>+upper!R188</f>
        <v>3.7040498764932162</v>
      </c>
      <c r="S188" s="66">
        <f>+upper!S188</f>
        <v>4.555511873650806</v>
      </c>
      <c r="T188" s="66">
        <f>+upper!T188</f>
        <v>5.6005536475392317</v>
      </c>
      <c r="U188" s="66">
        <f>+upper!U188</f>
        <v>6.8825935204475162</v>
      </c>
      <c r="V188" s="66">
        <f>+upper!V188</f>
        <v>8.4546229982338321</v>
      </c>
      <c r="W188" s="66">
        <f>+upper!W188</f>
        <v>10.381270762528452</v>
      </c>
      <c r="X188" s="66">
        <f>+upper!X188</f>
        <v>12.741298178193476</v>
      </c>
      <c r="Y188" s="66">
        <f>+upper!Y188</f>
        <v>15.630612553776199</v>
      </c>
      <c r="Z188" s="66">
        <f>+upper!Z188</f>
        <v>19.165900416119978</v>
      </c>
      <c r="AA188" s="66">
        <f>+upper!AA188</f>
        <v>23.489001675153808</v>
      </c>
      <c r="AB188" s="66">
        <f>+upper!AB188</f>
        <v>28.772167048051596</v>
      </c>
      <c r="AC188" s="66">
        <f>+upper!AC188</f>
        <v>35.224365749999997</v>
      </c>
      <c r="AD188" s="66">
        <f>+upper!AD188</f>
        <v>35.657953893200002</v>
      </c>
      <c r="AE188" s="66">
        <f>+upper!AE188</f>
        <v>36.080003599800001</v>
      </c>
      <c r="AF188" s="66">
        <f>+upper!AF188</f>
        <v>36.490514869799995</v>
      </c>
      <c r="AG188" s="66">
        <f>+upper!AG188</f>
        <v>36.889487703199997</v>
      </c>
      <c r="AH188" s="66">
        <f>+upper!AH188</f>
        <v>37.2769221</v>
      </c>
      <c r="AI188" s="66">
        <f>+upper!AI188</f>
        <v>37.652818060199991</v>
      </c>
      <c r="AJ188" s="66">
        <f>+upper!AJ188</f>
        <v>38.017175583799997</v>
      </c>
      <c r="AK188" s="66">
        <f>+upper!AK188</f>
        <v>38.36999467079999</v>
      </c>
      <c r="AL188" s="66">
        <f>+upper!AL188</f>
        <v>38.711275321199999</v>
      </c>
      <c r="AM188" s="66">
        <f>+upper!AM188</f>
        <v>39.041017534999988</v>
      </c>
      <c r="AN188" s="66">
        <f>+upper!AN188</f>
        <v>38.821377383399998</v>
      </c>
      <c r="AO188" s="66">
        <f>+upper!AO188</f>
        <v>38.599634653599992</v>
      </c>
      <c r="AP188" s="66">
        <f>+upper!AP188</f>
        <v>38.375789345599998</v>
      </c>
      <c r="AQ188" s="66">
        <f>+upper!AQ188</f>
        <v>38.149841459400001</v>
      </c>
      <c r="AR188" s="66">
        <f>+upper!AR188</f>
        <v>37.921790995000002</v>
      </c>
      <c r="AS188" s="66">
        <f>+upper!AS188</f>
        <v>37.691637952400001</v>
      </c>
      <c r="AT188" s="66">
        <f>+upper!AT188</f>
        <v>37.459382331600004</v>
      </c>
      <c r="AU188" s="66">
        <f>+upper!AU188</f>
        <v>37.225024132599998</v>
      </c>
      <c r="AV188" s="66">
        <f>+upper!AV188</f>
        <v>36.988563355400004</v>
      </c>
      <c r="AW188" s="66">
        <f>+upper!AW188</f>
        <v>36.75</v>
      </c>
      <c r="AX188" s="66">
        <f>+upper!AX188</f>
        <v>42.711666666666673</v>
      </c>
      <c r="AY188" s="66">
        <f>+upper!AY188</f>
        <v>48.626666666666672</v>
      </c>
      <c r="AZ188" s="66">
        <f>+upper!AZ188</f>
        <v>54.495000000000005</v>
      </c>
      <c r="BA188" s="66">
        <f>+upper!BA188</f>
        <v>60.31666666666667</v>
      </c>
      <c r="BB188" s="66">
        <f>+upper!BB188</f>
        <v>66.091666666666669</v>
      </c>
      <c r="BC188" s="66">
        <f>+upper!BC188</f>
        <v>71.820000000000007</v>
      </c>
      <c r="BD188" s="66">
        <f>+upper!BD188</f>
        <v>72.561999999999998</v>
      </c>
      <c r="BE188" s="66">
        <f>+upper!BE188</f>
        <v>65.152000000000001</v>
      </c>
      <c r="BF188" s="66">
        <f>+upper!BF188</f>
        <v>68.951999999999998</v>
      </c>
      <c r="BG188" s="66">
        <f>+upper!BG188</f>
        <v>107.06</v>
      </c>
      <c r="BH188" s="66">
        <f>+upper!BH188</f>
        <v>113.12</v>
      </c>
      <c r="BI188" s="66">
        <f>+upper!BI188</f>
        <v>121.2</v>
      </c>
      <c r="BJ188" s="66">
        <f>+upper!BJ188</f>
        <v>121.2</v>
      </c>
      <c r="BK188" s="66">
        <f>+upper!BK188</f>
        <v>121.2</v>
      </c>
      <c r="BL188" s="66">
        <f>+upper!BL188</f>
        <v>121.2</v>
      </c>
      <c r="BM188" s="66">
        <f>+upper!BM188</f>
        <v>121.2</v>
      </c>
      <c r="BN188" s="66">
        <f>+upper!BN188</f>
        <v>121.2</v>
      </c>
      <c r="BO188" s="66">
        <f>+upper!BO188</f>
        <v>121.2</v>
      </c>
      <c r="BP188" s="66">
        <f>+upper!BP188</f>
        <v>121.2</v>
      </c>
      <c r="BQ188" s="66">
        <f>+upper!BQ188</f>
        <v>121.2</v>
      </c>
      <c r="BR188" s="66">
        <f>+upper!BR188</f>
        <v>121.2</v>
      </c>
      <c r="BS188" s="66">
        <f>+upper!BS188</f>
        <v>121.2</v>
      </c>
      <c r="BT188" s="66">
        <f>+upper!BT188</f>
        <v>121.2</v>
      </c>
      <c r="BU188" s="66">
        <f>+upper!BU188</f>
        <v>121.2</v>
      </c>
      <c r="BV188" s="66">
        <f>+upper!BV188</f>
        <v>121.2</v>
      </c>
      <c r="BW188" s="66">
        <f>+upper!BW188</f>
        <v>121.2</v>
      </c>
      <c r="BX188" s="66">
        <f>+upper!BX188</f>
        <v>121.2</v>
      </c>
      <c r="BY188" s="66">
        <f>+upper!BY188</f>
        <v>121.2</v>
      </c>
      <c r="BZ188" s="66">
        <f>+upper!BZ188</f>
        <v>121.2</v>
      </c>
      <c r="CA188" s="66">
        <f>+upper!CA188</f>
        <v>121.2</v>
      </c>
    </row>
    <row r="189" spans="1:79" x14ac:dyDescent="0.2">
      <c r="A189" s="9">
        <f>+data!B191</f>
        <v>690</v>
      </c>
      <c r="B189" s="66">
        <f>+upper!B189</f>
        <v>0</v>
      </c>
      <c r="C189" s="66">
        <f>+upper!C189</f>
        <v>0</v>
      </c>
      <c r="D189" s="66">
        <f>+upper!D189</f>
        <v>0</v>
      </c>
      <c r="E189" s="66">
        <f>+upper!E189</f>
        <v>0</v>
      </c>
      <c r="F189" s="66">
        <f>+upper!F189</f>
        <v>0</v>
      </c>
      <c r="G189" s="66">
        <f>+upper!G189</f>
        <v>0</v>
      </c>
      <c r="H189" s="66">
        <f>+upper!H189</f>
        <v>0</v>
      </c>
      <c r="I189" s="66">
        <f>+upper!I189</f>
        <v>0</v>
      </c>
      <c r="J189" s="66">
        <f>+upper!J189</f>
        <v>0</v>
      </c>
      <c r="K189" s="66">
        <f>+upper!K189</f>
        <v>0</v>
      </c>
      <c r="L189" s="66">
        <f>+upper!L189</f>
        <v>0</v>
      </c>
      <c r="M189" s="66">
        <f>+upper!M189</f>
        <v>0</v>
      </c>
      <c r="N189" s="66">
        <f>+upper!N189</f>
        <v>0</v>
      </c>
      <c r="O189" s="66">
        <f>+upper!O189</f>
        <v>0</v>
      </c>
      <c r="P189" s="66">
        <f>+upper!P189</f>
        <v>0</v>
      </c>
      <c r="Q189" s="66">
        <f>+upper!Q189</f>
        <v>0</v>
      </c>
      <c r="R189" s="66">
        <f>+upper!R189</f>
        <v>0</v>
      </c>
      <c r="S189" s="66">
        <f>+upper!S189</f>
        <v>0</v>
      </c>
      <c r="T189" s="66">
        <f>+upper!T189</f>
        <v>0</v>
      </c>
      <c r="U189" s="66">
        <f>+upper!U189</f>
        <v>0</v>
      </c>
      <c r="V189" s="66">
        <f>+upper!V189</f>
        <v>0</v>
      </c>
      <c r="W189" s="66">
        <f>+upper!W189</f>
        <v>0</v>
      </c>
      <c r="X189" s="66">
        <f>+upper!X189</f>
        <v>0</v>
      </c>
      <c r="Y189" s="66">
        <f>+upper!Y189</f>
        <v>0</v>
      </c>
      <c r="Z189" s="66">
        <f>+upper!Z189</f>
        <v>0</v>
      </c>
      <c r="AA189" s="66">
        <f>+upper!AA189</f>
        <v>0</v>
      </c>
      <c r="AB189" s="66">
        <f>+upper!AB189</f>
        <v>0</v>
      </c>
      <c r="AC189" s="66">
        <f>+upper!AC189</f>
        <v>0</v>
      </c>
      <c r="AD189" s="66">
        <f>+upper!AD189</f>
        <v>0</v>
      </c>
      <c r="AE189" s="66">
        <f>+upper!AE189</f>
        <v>0</v>
      </c>
      <c r="AF189" s="66">
        <f>+upper!AF189</f>
        <v>0</v>
      </c>
      <c r="AG189" s="66">
        <f>+upper!AG189</f>
        <v>0</v>
      </c>
      <c r="AH189" s="66">
        <f>+upper!AH189</f>
        <v>0</v>
      </c>
      <c r="AI189" s="66">
        <f>+upper!AI189</f>
        <v>0</v>
      </c>
      <c r="AJ189" s="66">
        <f>+upper!AJ189</f>
        <v>0</v>
      </c>
      <c r="AK189" s="66">
        <f>+upper!AK189</f>
        <v>0</v>
      </c>
      <c r="AL189" s="66">
        <f>+upper!AL189</f>
        <v>0</v>
      </c>
      <c r="AM189" s="66">
        <f>+upper!AM189</f>
        <v>0</v>
      </c>
      <c r="AN189" s="66">
        <f>+upper!AN189</f>
        <v>0</v>
      </c>
      <c r="AO189" s="66">
        <f>+upper!AO189</f>
        <v>0</v>
      </c>
      <c r="AP189" s="66">
        <f>+upper!AP189</f>
        <v>0</v>
      </c>
      <c r="AQ189" s="66">
        <f>+upper!AQ189</f>
        <v>0</v>
      </c>
      <c r="AR189" s="66">
        <f>+upper!AR189</f>
        <v>0</v>
      </c>
      <c r="AS189" s="66">
        <f>+upper!AS189</f>
        <v>0</v>
      </c>
      <c r="AT189" s="66">
        <f>+upper!AT189</f>
        <v>0</v>
      </c>
      <c r="AU189" s="66">
        <f>+upper!AU189</f>
        <v>0</v>
      </c>
      <c r="AV189" s="66">
        <f>+upper!AV189</f>
        <v>0</v>
      </c>
      <c r="AW189" s="66">
        <f>+upper!AW189</f>
        <v>0</v>
      </c>
      <c r="AX189" s="66">
        <f>+upper!AX189</f>
        <v>0</v>
      </c>
      <c r="AY189" s="66">
        <f>+upper!AY189</f>
        <v>0</v>
      </c>
      <c r="AZ189" s="66">
        <f>+upper!AZ189</f>
        <v>0</v>
      </c>
      <c r="BA189" s="66">
        <f>+upper!BA189</f>
        <v>0</v>
      </c>
      <c r="BB189" s="66">
        <f>+upper!BB189</f>
        <v>0</v>
      </c>
      <c r="BC189" s="66">
        <f>+upper!BC189</f>
        <v>0</v>
      </c>
      <c r="BD189" s="66">
        <f>+upper!BD189</f>
        <v>0</v>
      </c>
      <c r="BE189" s="66">
        <f>+upper!BE189</f>
        <v>0</v>
      </c>
      <c r="BF189" s="66">
        <f>+upper!BF189</f>
        <v>0</v>
      </c>
      <c r="BG189" s="66">
        <f>+upper!BG189</f>
        <v>0</v>
      </c>
      <c r="BH189" s="66">
        <f>+upper!BH189</f>
        <v>0</v>
      </c>
      <c r="BI189" s="66">
        <f>+upper!BI189</f>
        <v>0</v>
      </c>
      <c r="BJ189" s="66">
        <f>+upper!BJ189</f>
        <v>0.2330769230769231</v>
      </c>
      <c r="BK189" s="66">
        <f>+upper!BK189</f>
        <v>0.2330769230769231</v>
      </c>
      <c r="BL189" s="66">
        <f>+upper!BL189</f>
        <v>0.2330769230769231</v>
      </c>
      <c r="BM189" s="66">
        <f>+upper!BM189</f>
        <v>0.2330769230769231</v>
      </c>
      <c r="BN189" s="66">
        <f>+upper!BN189</f>
        <v>0.2330769230769231</v>
      </c>
      <c r="BO189" s="66">
        <f>+upper!BO189</f>
        <v>0.2330769230769231</v>
      </c>
      <c r="BP189" s="66">
        <f>+upper!BP189</f>
        <v>0.2330769230769231</v>
      </c>
      <c r="BQ189" s="66">
        <f>+upper!BQ189</f>
        <v>0.2330769230769231</v>
      </c>
      <c r="BR189" s="66">
        <f>+upper!BR189</f>
        <v>0.2330769230769231</v>
      </c>
      <c r="BS189" s="66">
        <f>+upper!BS189</f>
        <v>0.2330769230769231</v>
      </c>
      <c r="BT189" s="66">
        <f>+upper!BT189</f>
        <v>0.2330769230769231</v>
      </c>
      <c r="BU189" s="66">
        <f>+upper!BU189</f>
        <v>0.2330769230769231</v>
      </c>
      <c r="BV189" s="66">
        <f>+upper!BV189</f>
        <v>0.2330769230769231</v>
      </c>
      <c r="BW189" s="66">
        <f>+upper!BW189</f>
        <v>0.2330769230769231</v>
      </c>
      <c r="BX189" s="66">
        <f>+upper!BX189</f>
        <v>0.2330769230769231</v>
      </c>
      <c r="BY189" s="66">
        <f>+upper!BY189</f>
        <v>0.2330769230769231</v>
      </c>
      <c r="BZ189" s="66">
        <f>+upper!BZ189</f>
        <v>0.2330769230769231</v>
      </c>
      <c r="CA189" s="66">
        <f>+upper!CA189</f>
        <v>0.2330769230769231</v>
      </c>
    </row>
    <row r="190" spans="1:79" x14ac:dyDescent="0.2">
      <c r="A190" s="9">
        <f>+data!B192</f>
        <v>694</v>
      </c>
      <c r="B190" s="66">
        <f>+upper!B190</f>
        <v>0</v>
      </c>
      <c r="C190" s="66">
        <f>+upper!C190</f>
        <v>0</v>
      </c>
      <c r="D190" s="66">
        <f>+upper!D190</f>
        <v>0</v>
      </c>
      <c r="E190" s="66">
        <f>+upper!E190</f>
        <v>0</v>
      </c>
      <c r="F190" s="66">
        <f>+upper!F190</f>
        <v>0</v>
      </c>
      <c r="G190" s="66">
        <f>+upper!G190</f>
        <v>0</v>
      </c>
      <c r="H190" s="66">
        <f>+upper!H190</f>
        <v>0</v>
      </c>
      <c r="I190" s="66">
        <f>+upper!I190</f>
        <v>0</v>
      </c>
      <c r="J190" s="66">
        <f>+upper!J190</f>
        <v>0</v>
      </c>
      <c r="K190" s="66">
        <f>+upper!K190</f>
        <v>0</v>
      </c>
      <c r="L190" s="66">
        <f>+upper!L190</f>
        <v>0</v>
      </c>
      <c r="M190" s="66">
        <f>+upper!M190</f>
        <v>0</v>
      </c>
      <c r="N190" s="66">
        <f>+upper!N190</f>
        <v>0</v>
      </c>
      <c r="O190" s="66">
        <f>+upper!O190</f>
        <v>0</v>
      </c>
      <c r="P190" s="66">
        <f>+upper!P190</f>
        <v>0</v>
      </c>
      <c r="Q190" s="66">
        <f>+upper!Q190</f>
        <v>0</v>
      </c>
      <c r="R190" s="66">
        <f>+upper!R190</f>
        <v>0</v>
      </c>
      <c r="S190" s="66">
        <f>+upper!S190</f>
        <v>0</v>
      </c>
      <c r="T190" s="66">
        <f>+upper!T190</f>
        <v>0</v>
      </c>
      <c r="U190" s="66">
        <f>+upper!U190</f>
        <v>0</v>
      </c>
      <c r="V190" s="66">
        <f>+upper!V190</f>
        <v>0</v>
      </c>
      <c r="W190" s="66">
        <f>+upper!W190</f>
        <v>0</v>
      </c>
      <c r="X190" s="66">
        <f>+upper!X190</f>
        <v>0</v>
      </c>
      <c r="Y190" s="66">
        <f>+upper!Y190</f>
        <v>0</v>
      </c>
      <c r="Z190" s="66">
        <f>+upper!Z190</f>
        <v>0</v>
      </c>
      <c r="AA190" s="66">
        <f>+upper!AA190</f>
        <v>0</v>
      </c>
      <c r="AB190" s="66">
        <f>+upper!AB190</f>
        <v>0</v>
      </c>
      <c r="AC190" s="66">
        <f>+upper!AC190</f>
        <v>0.1432264134877384</v>
      </c>
      <c r="AD190" s="66">
        <f>+upper!AD190</f>
        <v>0.158038401226158</v>
      </c>
      <c r="AE190" s="66">
        <f>+upper!AE190</f>
        <v>0.17259300510899184</v>
      </c>
      <c r="AF190" s="66">
        <f>+upper!AF190</f>
        <v>0.18689022513623979</v>
      </c>
      <c r="AG190" s="66">
        <f>+upper!AG190</f>
        <v>0.20093006130790186</v>
      </c>
      <c r="AH190" s="66">
        <f>+upper!AH190</f>
        <v>0.21471251362397817</v>
      </c>
      <c r="AI190" s="66">
        <f>+upper!AI190</f>
        <v>0.22823758208446868</v>
      </c>
      <c r="AJ190" s="66">
        <f>+upper!AJ190</f>
        <v>0.24150526668937325</v>
      </c>
      <c r="AK190" s="66">
        <f>+upper!AK190</f>
        <v>0.25451556743869208</v>
      </c>
      <c r="AL190" s="66">
        <f>+upper!AL190</f>
        <v>0.267268484332425</v>
      </c>
      <c r="AM190" s="66">
        <f>+upper!AM190</f>
        <v>0.27976401737057216</v>
      </c>
      <c r="AN190" s="66">
        <f>+upper!AN190</f>
        <v>0.2884264959809264</v>
      </c>
      <c r="AO190" s="66">
        <f>+upper!AO190</f>
        <v>0.29689432179836506</v>
      </c>
      <c r="AP190" s="66">
        <f>+upper!AP190</f>
        <v>0.3051674948228883</v>
      </c>
      <c r="AQ190" s="66">
        <f>+upper!AQ190</f>
        <v>0.3132460150544959</v>
      </c>
      <c r="AR190" s="66">
        <f>+upper!AR190</f>
        <v>0.32112988249318797</v>
      </c>
      <c r="AS190" s="66">
        <f>+upper!AS190</f>
        <v>0.32881909713896457</v>
      </c>
      <c r="AT190" s="66">
        <f>+upper!AT190</f>
        <v>0.33631365899182558</v>
      </c>
      <c r="AU190" s="66">
        <f>+upper!AU190</f>
        <v>0.34361356805177112</v>
      </c>
      <c r="AV190" s="66">
        <f>+upper!AV190</f>
        <v>0.35071882431880108</v>
      </c>
      <c r="AW190" s="66">
        <f>+upper!AW190</f>
        <v>0.35762942779291551</v>
      </c>
      <c r="AX190" s="66">
        <f>+upper!AX190</f>
        <v>0.35626702997275206</v>
      </c>
      <c r="AY190" s="66">
        <f>+upper!AY190</f>
        <v>0.35490463215258855</v>
      </c>
      <c r="AZ190" s="66">
        <f>+upper!AZ190</f>
        <v>0.35354223433242504</v>
      </c>
      <c r="BA190" s="66">
        <f>+upper!BA190</f>
        <v>0.35217983651226159</v>
      </c>
      <c r="BB190" s="66">
        <f>+upper!BB190</f>
        <v>0.35081743869209808</v>
      </c>
      <c r="BC190" s="66">
        <f>+upper!BC190</f>
        <v>0.34945504087193457</v>
      </c>
      <c r="BD190" s="66">
        <f>+upper!BD190</f>
        <v>2.0885558583106265</v>
      </c>
      <c r="BE190" s="66">
        <f>+upper!BE190</f>
        <v>6.9346049046321525</v>
      </c>
      <c r="BF190" s="66">
        <f>+upper!BF190</f>
        <v>9.6702997275204368</v>
      </c>
      <c r="BG190" s="66">
        <f>+upper!BG190</f>
        <v>10.320163487738419</v>
      </c>
      <c r="BH190" s="66">
        <f>+upper!BH190</f>
        <v>10.320163487738419</v>
      </c>
      <c r="BI190" s="66">
        <f>+upper!BI190</f>
        <v>10.320163487738419</v>
      </c>
      <c r="BJ190" s="66">
        <f>+upper!BJ190</f>
        <v>10.320163487738419</v>
      </c>
      <c r="BK190" s="66">
        <f>+upper!BK190</f>
        <v>10.320163487738419</v>
      </c>
      <c r="BL190" s="66">
        <f>+upper!BL190</f>
        <v>10.320163487738419</v>
      </c>
      <c r="BM190" s="66">
        <f>+upper!BM190</f>
        <v>10.320163487738419</v>
      </c>
      <c r="BN190" s="66">
        <f>+upper!BN190</f>
        <v>10.320163487738419</v>
      </c>
      <c r="BO190" s="66">
        <f>+upper!BO190</f>
        <v>10.320163487738419</v>
      </c>
      <c r="BP190" s="66">
        <f>+upper!BP190</f>
        <v>10.320163487738419</v>
      </c>
      <c r="BQ190" s="66">
        <f>+upper!BQ190</f>
        <v>10.320163487738419</v>
      </c>
      <c r="BR190" s="66">
        <f>+upper!BR190</f>
        <v>10.320163487738419</v>
      </c>
      <c r="BS190" s="66">
        <f>+upper!BS190</f>
        <v>10.320163487738419</v>
      </c>
      <c r="BT190" s="66">
        <f>+upper!BT190</f>
        <v>10.320163487738419</v>
      </c>
      <c r="BU190" s="66">
        <f>+upper!BU190</f>
        <v>10.320163487738419</v>
      </c>
      <c r="BV190" s="66">
        <f>+upper!BV190</f>
        <v>10.320163487738419</v>
      </c>
      <c r="BW190" s="66">
        <f>+upper!BW190</f>
        <v>10.320163487738419</v>
      </c>
      <c r="BX190" s="66">
        <f>+upper!BX190</f>
        <v>10.320163487738419</v>
      </c>
      <c r="BY190" s="66">
        <f>+upper!BY190</f>
        <v>10.320163487738419</v>
      </c>
      <c r="BZ190" s="66">
        <f>+upper!BZ190</f>
        <v>10.320163487738419</v>
      </c>
      <c r="CA190" s="66">
        <f>+upper!CA190</f>
        <v>10.320163487738419</v>
      </c>
    </row>
    <row r="191" spans="1:79" x14ac:dyDescent="0.2">
      <c r="A191" s="9">
        <f>+data!B193</f>
        <v>702</v>
      </c>
      <c r="B191" s="66">
        <f>+upper!B191</f>
        <v>0</v>
      </c>
      <c r="C191" s="66">
        <f>+upper!C191</f>
        <v>0</v>
      </c>
      <c r="D191" s="66">
        <f>+upper!D191</f>
        <v>0</v>
      </c>
      <c r="E191" s="66">
        <f>+upper!E191</f>
        <v>0</v>
      </c>
      <c r="F191" s="66">
        <f>+upper!F191</f>
        <v>0</v>
      </c>
      <c r="G191" s="66">
        <f>+upper!G191</f>
        <v>0</v>
      </c>
      <c r="H191" s="66">
        <f>+upper!H191</f>
        <v>0</v>
      </c>
      <c r="I191" s="66">
        <f>+upper!I191</f>
        <v>0</v>
      </c>
      <c r="J191" s="66">
        <f>+upper!J191</f>
        <v>0</v>
      </c>
      <c r="K191" s="66">
        <f>+upper!K191</f>
        <v>0</v>
      </c>
      <c r="L191" s="66">
        <f>+upper!L191</f>
        <v>0</v>
      </c>
      <c r="M191" s="66">
        <f>+upper!M191</f>
        <v>0</v>
      </c>
      <c r="N191" s="66">
        <f>+upper!N191</f>
        <v>0</v>
      </c>
      <c r="O191" s="66">
        <f>+upper!O191</f>
        <v>0</v>
      </c>
      <c r="P191" s="66">
        <f>+upper!P191</f>
        <v>0</v>
      </c>
      <c r="Q191" s="66">
        <f>+upper!Q191</f>
        <v>0</v>
      </c>
      <c r="R191" s="66">
        <f>+upper!R191</f>
        <v>0</v>
      </c>
      <c r="S191" s="66">
        <f>+upper!S191</f>
        <v>0</v>
      </c>
      <c r="T191" s="66">
        <f>+upper!T191</f>
        <v>0</v>
      </c>
      <c r="U191" s="66">
        <f>+upper!U191</f>
        <v>0</v>
      </c>
      <c r="V191" s="66">
        <f>+upper!V191</f>
        <v>0</v>
      </c>
      <c r="W191" s="66">
        <f>+upper!W191</f>
        <v>0</v>
      </c>
      <c r="X191" s="66">
        <f>+upper!X191</f>
        <v>0</v>
      </c>
      <c r="Y191" s="66">
        <f>+upper!Y191</f>
        <v>0</v>
      </c>
      <c r="Z191" s="66">
        <f>+upper!Z191</f>
        <v>0</v>
      </c>
      <c r="AA191" s="66">
        <f>+upper!AA191</f>
        <v>0</v>
      </c>
      <c r="AB191" s="66">
        <f>+upper!AB191</f>
        <v>0</v>
      </c>
      <c r="AC191" s="66">
        <f>+upper!AC191</f>
        <v>0</v>
      </c>
      <c r="AD191" s="66">
        <f>+upper!AD191</f>
        <v>0</v>
      </c>
      <c r="AE191" s="66">
        <f>+upper!AE191</f>
        <v>0</v>
      </c>
      <c r="AF191" s="66">
        <f>+upper!AF191</f>
        <v>0</v>
      </c>
      <c r="AG191" s="66">
        <f>+upper!AG191</f>
        <v>0</v>
      </c>
      <c r="AH191" s="66">
        <f>+upper!AH191</f>
        <v>0</v>
      </c>
      <c r="AI191" s="66">
        <f>+upper!AI191</f>
        <v>0</v>
      </c>
      <c r="AJ191" s="66">
        <f>+upper!AJ191</f>
        <v>0</v>
      </c>
      <c r="AK191" s="66">
        <f>+upper!AK191</f>
        <v>0</v>
      </c>
      <c r="AL191" s="66">
        <f>+upper!AL191</f>
        <v>0</v>
      </c>
      <c r="AM191" s="66">
        <f>+upper!AM191</f>
        <v>0</v>
      </c>
      <c r="AN191" s="66">
        <f>+upper!AN191</f>
        <v>0</v>
      </c>
      <c r="AO191" s="66">
        <f>+upper!AO191</f>
        <v>0</v>
      </c>
      <c r="AP191" s="66">
        <f>+upper!AP191</f>
        <v>0</v>
      </c>
      <c r="AQ191" s="66">
        <f>+upper!AQ191</f>
        <v>0</v>
      </c>
      <c r="AR191" s="66">
        <f>+upper!AR191</f>
        <v>0</v>
      </c>
      <c r="AS191" s="66">
        <f>+upper!AS191</f>
        <v>0</v>
      </c>
      <c r="AT191" s="66">
        <f>+upper!AT191</f>
        <v>0</v>
      </c>
      <c r="AU191" s="66">
        <f>+upper!AU191</f>
        <v>0</v>
      </c>
      <c r="AV191" s="66">
        <f>+upper!AV191</f>
        <v>0</v>
      </c>
      <c r="AW191" s="66">
        <f>+upper!AW191</f>
        <v>0</v>
      </c>
      <c r="AX191" s="66">
        <f>+upper!AX191</f>
        <v>0</v>
      </c>
      <c r="AY191" s="66">
        <f>+upper!AY191</f>
        <v>0</v>
      </c>
      <c r="AZ191" s="66">
        <f>+upper!AZ191</f>
        <v>0</v>
      </c>
      <c r="BA191" s="66">
        <f>+upper!BA191</f>
        <v>0</v>
      </c>
      <c r="BB191" s="66">
        <f>+upper!BB191</f>
        <v>0</v>
      </c>
      <c r="BC191" s="66">
        <f>+upper!BC191</f>
        <v>0</v>
      </c>
      <c r="BD191" s="66">
        <f>+upper!BD191</f>
        <v>0</v>
      </c>
      <c r="BE191" s="66">
        <f>+upper!BE191</f>
        <v>0</v>
      </c>
      <c r="BF191" s="66">
        <f>+upper!BF191</f>
        <v>0</v>
      </c>
      <c r="BG191" s="66">
        <f>+upper!BG191</f>
        <v>0</v>
      </c>
      <c r="BH191" s="66">
        <f>+upper!BH191</f>
        <v>0</v>
      </c>
      <c r="BI191" s="66">
        <f>+upper!BI191</f>
        <v>0</v>
      </c>
      <c r="BJ191" s="66">
        <f>+upper!BJ191</f>
        <v>0</v>
      </c>
      <c r="BK191" s="66">
        <f>+upper!BK191</f>
        <v>0</v>
      </c>
      <c r="BL191" s="66">
        <f>+upper!BL191</f>
        <v>0</v>
      </c>
      <c r="BM191" s="66">
        <f>+upper!BM191</f>
        <v>0</v>
      </c>
      <c r="BN191" s="66">
        <f>+upper!BN191</f>
        <v>0</v>
      </c>
      <c r="BO191" s="66">
        <f>+upper!BO191</f>
        <v>0</v>
      </c>
      <c r="BP191" s="66">
        <f>+upper!BP191</f>
        <v>0</v>
      </c>
      <c r="BQ191" s="66">
        <f>+upper!BQ191</f>
        <v>0</v>
      </c>
      <c r="BR191" s="66">
        <f>+upper!BR191</f>
        <v>0</v>
      </c>
      <c r="BS191" s="66">
        <f>+upper!BS191</f>
        <v>0</v>
      </c>
      <c r="BT191" s="66">
        <f>+upper!BT191</f>
        <v>0</v>
      </c>
      <c r="BU191" s="66">
        <f>+upper!BU191</f>
        <v>0</v>
      </c>
      <c r="BV191" s="66">
        <f>+upper!BV191</f>
        <v>0</v>
      </c>
      <c r="BW191" s="66">
        <f>+upper!BW191</f>
        <v>0</v>
      </c>
      <c r="BX191" s="66">
        <f>+upper!BX191</f>
        <v>0</v>
      </c>
      <c r="BY191" s="66">
        <f>+upper!BY191</f>
        <v>0</v>
      </c>
      <c r="BZ191" s="66">
        <f>+upper!BZ191</f>
        <v>0</v>
      </c>
      <c r="CA191" s="66">
        <f>+upper!CA191</f>
        <v>0</v>
      </c>
    </row>
    <row r="192" spans="1:79" x14ac:dyDescent="0.2">
      <c r="A192" s="9">
        <f>+data!B194</f>
        <v>703</v>
      </c>
      <c r="B192" s="66">
        <f>+upper!B192</f>
        <v>0</v>
      </c>
      <c r="C192" s="66">
        <f>+upper!C192</f>
        <v>0</v>
      </c>
      <c r="D192" s="66">
        <f>+upper!D192</f>
        <v>0</v>
      </c>
      <c r="E192" s="66">
        <f>+upper!E192</f>
        <v>0</v>
      </c>
      <c r="F192" s="66">
        <f>+upper!F192</f>
        <v>0</v>
      </c>
      <c r="G192" s="66">
        <f>+upper!G192</f>
        <v>0</v>
      </c>
      <c r="H192" s="66">
        <f>+upper!H192</f>
        <v>0</v>
      </c>
      <c r="I192" s="66">
        <f>+upper!I192</f>
        <v>0</v>
      </c>
      <c r="J192" s="66">
        <f>+upper!J192</f>
        <v>0</v>
      </c>
      <c r="K192" s="66">
        <f>+upper!K192</f>
        <v>0</v>
      </c>
      <c r="L192" s="66">
        <f>+upper!L192</f>
        <v>0</v>
      </c>
      <c r="M192" s="66">
        <f>+upper!M192</f>
        <v>0</v>
      </c>
      <c r="N192" s="66">
        <f>+upper!N192</f>
        <v>0</v>
      </c>
      <c r="O192" s="66">
        <f>+upper!O192</f>
        <v>0</v>
      </c>
      <c r="P192" s="66">
        <f>+upper!P192</f>
        <v>0</v>
      </c>
      <c r="Q192" s="66">
        <f>+upper!Q192</f>
        <v>0</v>
      </c>
      <c r="R192" s="66">
        <f>+upper!R192</f>
        <v>0</v>
      </c>
      <c r="S192" s="66">
        <f>+upper!S192</f>
        <v>0</v>
      </c>
      <c r="T192" s="66">
        <f>+upper!T192</f>
        <v>0</v>
      </c>
      <c r="U192" s="66">
        <f>+upper!U192</f>
        <v>0</v>
      </c>
      <c r="V192" s="66">
        <f>+upper!V192</f>
        <v>0</v>
      </c>
      <c r="W192" s="66">
        <f>+upper!W192</f>
        <v>0</v>
      </c>
      <c r="X192" s="66">
        <f>+upper!X192</f>
        <v>0</v>
      </c>
      <c r="Y192" s="66">
        <f>+upper!Y192</f>
        <v>0</v>
      </c>
      <c r="Z192" s="66">
        <f>+upper!Z192</f>
        <v>0</v>
      </c>
      <c r="AA192" s="66">
        <f>+upper!AA192</f>
        <v>0</v>
      </c>
      <c r="AB192" s="66">
        <f>+upper!AB192</f>
        <v>0</v>
      </c>
      <c r="AC192" s="66">
        <f>+upper!AC192</f>
        <v>6.6311398279037771E-3</v>
      </c>
      <c r="AD192" s="66">
        <f>+upper!AD192</f>
        <v>7.2769092451271588E-3</v>
      </c>
      <c r="AE192" s="66">
        <f>+upper!AE192</f>
        <v>7.9114073956433346E-3</v>
      </c>
      <c r="AF192" s="66">
        <f>+upper!AF192</f>
        <v>8.5346342794523095E-3</v>
      </c>
      <c r="AG192" s="66">
        <f>+upper!AG192</f>
        <v>9.1465898965540811E-3</v>
      </c>
      <c r="AH192" s="66">
        <f>+upper!AH192</f>
        <v>9.7472742469486475E-3</v>
      </c>
      <c r="AI192" s="66">
        <f>+upper!AI192</f>
        <v>1.0336687330636012E-2</v>
      </c>
      <c r="AJ192" s="66">
        <f>+upper!AJ192</f>
        <v>1.091482914761617E-2</v>
      </c>
      <c r="AK192" s="66">
        <f>+upper!AK192</f>
        <v>1.1481699697889128E-2</v>
      </c>
      <c r="AL192" s="66">
        <f>+upper!AL192</f>
        <v>1.2037298981454884E-2</v>
      </c>
      <c r="AM192" s="66">
        <f>+upper!AM192</f>
        <v>1.2581626998313434E-2</v>
      </c>
      <c r="AN192" s="66">
        <f>+upper!AN192</f>
        <v>2.1384680808253523E-2</v>
      </c>
      <c r="AO192" s="66">
        <f>+upper!AO192</f>
        <v>3.0031375683770803E-2</v>
      </c>
      <c r="AP192" s="66">
        <f>+upper!AP192</f>
        <v>3.8521711624865299E-2</v>
      </c>
      <c r="AQ192" s="66">
        <f>+upper!AQ192</f>
        <v>4.6855688631536996E-2</v>
      </c>
      <c r="AR192" s="66">
        <f>+upper!AR192</f>
        <v>5.5033306703785902E-2</v>
      </c>
      <c r="AS192" s="66">
        <f>+upper!AS192</f>
        <v>6.3054565841612009E-2</v>
      </c>
      <c r="AT192" s="66">
        <f>+upper!AT192</f>
        <v>7.0919466045015311E-2</v>
      </c>
      <c r="AU192" s="66">
        <f>+upper!AU192</f>
        <v>7.8628007313995843E-2</v>
      </c>
      <c r="AV192" s="66">
        <f>+upper!AV192</f>
        <v>8.6180189648553562E-2</v>
      </c>
      <c r="AW192" s="66">
        <f>+upper!AW192</f>
        <v>9.3576013048688483E-2</v>
      </c>
      <c r="AX192" s="66">
        <f>+upper!AX192</f>
        <v>7.768294416581599E-2</v>
      </c>
      <c r="AY192" s="66">
        <f>+upper!AY192</f>
        <v>6.1908701966179931E-2</v>
      </c>
      <c r="AZ192" s="66">
        <f>+upper!AZ192</f>
        <v>4.6253286449780308E-2</v>
      </c>
      <c r="BA192" s="66">
        <f>+upper!BA192</f>
        <v>3.0716697616617106E-2</v>
      </c>
      <c r="BB192" s="66">
        <f>+upper!BB192</f>
        <v>1.5298935466690346E-2</v>
      </c>
      <c r="BC192" s="66">
        <f>+upper!BC192</f>
        <v>0</v>
      </c>
      <c r="BD192" s="66">
        <f>+upper!BD192</f>
        <v>0</v>
      </c>
      <c r="BE192" s="66">
        <f>+upper!BE192</f>
        <v>0</v>
      </c>
      <c r="BF192" s="66">
        <f>+upper!BF192</f>
        <v>0</v>
      </c>
      <c r="BG192" s="66">
        <f>+upper!BG192</f>
        <v>53.135651280458035</v>
      </c>
      <c r="BH192" s="66">
        <f>+upper!BH192</f>
        <v>53.135651280458035</v>
      </c>
      <c r="BI192" s="66">
        <f>+upper!BI192</f>
        <v>53.135651280458035</v>
      </c>
      <c r="BJ192" s="66">
        <f>+upper!BJ192</f>
        <v>54.587445031290223</v>
      </c>
      <c r="BK192" s="66">
        <f>+upper!BK192</f>
        <v>55.74888003195597</v>
      </c>
      <c r="BL192" s="66">
        <f>+upper!BL192</f>
        <v>54.877803781456656</v>
      </c>
      <c r="BM192" s="66">
        <f>+upper!BM192</f>
        <v>49.941705028627226</v>
      </c>
      <c r="BN192" s="66">
        <f>+upper!BN192</f>
        <v>49.941705028627226</v>
      </c>
      <c r="BO192" s="66">
        <f>+upper!BO192</f>
        <v>48.199552527628605</v>
      </c>
      <c r="BP192" s="66">
        <f>+upper!BP192</f>
        <v>39.198431272469044</v>
      </c>
      <c r="BQ192" s="66">
        <f>+upper!BQ192</f>
        <v>31.649103768141671</v>
      </c>
      <c r="BR192" s="66">
        <f>+upper!BR192</f>
        <v>29.44237726687675</v>
      </c>
      <c r="BS192" s="66">
        <f>+upper!BS192</f>
        <v>29.44237726687675</v>
      </c>
      <c r="BT192" s="66">
        <f>+upper!BT192</f>
        <v>29.44237726687675</v>
      </c>
      <c r="BU192" s="66">
        <f>+upper!BU192</f>
        <v>29.44237726687675</v>
      </c>
      <c r="BV192" s="66">
        <f>+upper!BV192</f>
        <v>29.44237726687675</v>
      </c>
      <c r="BW192" s="66">
        <f>+upper!BW192</f>
        <v>29.44237726687675</v>
      </c>
      <c r="BX192" s="66">
        <f>+upper!BX192</f>
        <v>29.44237726687675</v>
      </c>
      <c r="BY192" s="66">
        <f>+upper!BY192</f>
        <v>29.44237726687675</v>
      </c>
      <c r="BZ192" s="66">
        <f>+upper!BZ192</f>
        <v>29.44237726687675</v>
      </c>
      <c r="CA192" s="66">
        <f>+upper!CA192</f>
        <v>29.44237726687675</v>
      </c>
    </row>
    <row r="193" spans="1:79" x14ac:dyDescent="0.2">
      <c r="A193" s="9">
        <f>+data!B195</f>
        <v>704</v>
      </c>
      <c r="B193" s="66">
        <f>+upper!B193</f>
        <v>0</v>
      </c>
      <c r="C193" s="66">
        <f>+upper!C193</f>
        <v>0</v>
      </c>
      <c r="D193" s="66">
        <f>+upper!D193</f>
        <v>0</v>
      </c>
      <c r="E193" s="66">
        <f>+upper!E193</f>
        <v>0</v>
      </c>
      <c r="F193" s="66">
        <f>+upper!F193</f>
        <v>0</v>
      </c>
      <c r="G193" s="66">
        <f>+upper!G193</f>
        <v>0</v>
      </c>
      <c r="H193" s="66">
        <f>+upper!H193</f>
        <v>0</v>
      </c>
      <c r="I193" s="66">
        <f>+upper!I193</f>
        <v>0</v>
      </c>
      <c r="J193" s="66">
        <f>+upper!J193</f>
        <v>0</v>
      </c>
      <c r="K193" s="66">
        <f>+upper!K193</f>
        <v>0</v>
      </c>
      <c r="L193" s="66">
        <f>+upper!L193</f>
        <v>0</v>
      </c>
      <c r="M193" s="66">
        <f>+upper!M193</f>
        <v>0</v>
      </c>
      <c r="N193" s="66">
        <f>+upper!N193</f>
        <v>0</v>
      </c>
      <c r="O193" s="66">
        <f>+upper!O193</f>
        <v>0</v>
      </c>
      <c r="P193" s="66">
        <f>+upper!P193</f>
        <v>0</v>
      </c>
      <c r="Q193" s="66">
        <f>+upper!Q193</f>
        <v>0</v>
      </c>
      <c r="R193" s="66">
        <f>+upper!R193</f>
        <v>0</v>
      </c>
      <c r="S193" s="66">
        <f>+upper!S193</f>
        <v>0</v>
      </c>
      <c r="T193" s="66">
        <f>+upper!T193</f>
        <v>0</v>
      </c>
      <c r="U193" s="66">
        <f>+upper!U193</f>
        <v>0</v>
      </c>
      <c r="V193" s="66">
        <f>+upper!V193</f>
        <v>2.7899385214825925</v>
      </c>
      <c r="W193" s="66">
        <f>+upper!W193</f>
        <v>3.5520333150519896</v>
      </c>
      <c r="X193" s="66">
        <f>+upper!X193</f>
        <v>4.279917259811449</v>
      </c>
      <c r="Y193" s="66">
        <f>+upper!Y193</f>
        <v>4.9737247739212256</v>
      </c>
      <c r="Z193" s="66">
        <f>+upper!Z193</f>
        <v>5.6335611227449149</v>
      </c>
      <c r="AA193" s="66">
        <f>+upper!AA193</f>
        <v>6.2595081189157433</v>
      </c>
      <c r="AB193" s="66">
        <f>+upper!AB193</f>
        <v>7.6469071209069801</v>
      </c>
      <c r="AC193" s="66">
        <f>+upper!AC193</f>
        <v>8.9636747500000009</v>
      </c>
      <c r="AD193" s="66">
        <f>+upper!AD193</f>
        <v>12.078688385200001</v>
      </c>
      <c r="AE193" s="66">
        <f>+upper!AE193</f>
        <v>15.142303261799999</v>
      </c>
      <c r="AF193" s="66">
        <f>+upper!AF193</f>
        <v>18.1545193798</v>
      </c>
      <c r="AG193" s="66">
        <f>+upper!AG193</f>
        <v>21.1153367392</v>
      </c>
      <c r="AH193" s="66">
        <f>+upper!AH193</f>
        <v>24.024755340000002</v>
      </c>
      <c r="AI193" s="66">
        <f>+upper!AI193</f>
        <v>26.882775182200003</v>
      </c>
      <c r="AJ193" s="66">
        <f>+upper!AJ193</f>
        <v>29.689396265799999</v>
      </c>
      <c r="AK193" s="66">
        <f>+upper!AK193</f>
        <v>32.444618590799998</v>
      </c>
      <c r="AL193" s="66">
        <f>+upper!AL193</f>
        <v>35.148442157200002</v>
      </c>
      <c r="AM193" s="66">
        <f>+upper!AM193</f>
        <v>37.800866964999997</v>
      </c>
      <c r="AN193" s="66">
        <f>+upper!AN193</f>
        <v>67.924947396600004</v>
      </c>
      <c r="AO193" s="66">
        <f>+upper!AO193</f>
        <v>97.514768466399985</v>
      </c>
      <c r="AP193" s="66">
        <f>+upper!AP193</f>
        <v>126.57033017440001</v>
      </c>
      <c r="AQ193" s="66">
        <f>+upper!AQ193</f>
        <v>155.0916325206</v>
      </c>
      <c r="AR193" s="66">
        <f>+upper!AR193</f>
        <v>183.07867550500001</v>
      </c>
      <c r="AS193" s="66">
        <f>+upper!AS193</f>
        <v>210.53145912759999</v>
      </c>
      <c r="AT193" s="66">
        <f>+upper!AT193</f>
        <v>237.4499833884</v>
      </c>
      <c r="AU193" s="66">
        <f>+upper!AU193</f>
        <v>263.83424828739999</v>
      </c>
      <c r="AV193" s="66">
        <f>+upper!AV193</f>
        <v>289.68425382460003</v>
      </c>
      <c r="AW193" s="66">
        <f>+upper!AW193</f>
        <v>315</v>
      </c>
      <c r="AX193" s="66">
        <f>+upper!AX193</f>
        <v>435.83333333333331</v>
      </c>
      <c r="AY193" s="66">
        <f>+upper!AY193</f>
        <v>555.73333333333323</v>
      </c>
      <c r="AZ193" s="66">
        <f>+upper!AZ193</f>
        <v>674.7</v>
      </c>
      <c r="BA193" s="66">
        <f>+upper!BA193</f>
        <v>792.73333333333335</v>
      </c>
      <c r="BB193" s="66">
        <f>+upper!BB193</f>
        <v>909.83333333333326</v>
      </c>
      <c r="BC193" s="66">
        <f>+upper!BC193</f>
        <v>1026</v>
      </c>
      <c r="BD193" s="66">
        <f>+upper!BD193</f>
        <v>1226.4000000000001</v>
      </c>
      <c r="BE193" s="66">
        <f>+upper!BE193</f>
        <v>1730.6000000000001</v>
      </c>
      <c r="BF193" s="66">
        <f>+upper!BF193</f>
        <v>2940.6</v>
      </c>
      <c r="BG193" s="66">
        <f>+upper!BG193</f>
        <v>3686.5</v>
      </c>
      <c r="BH193" s="66">
        <f>+upper!BH193</f>
        <v>3888.5</v>
      </c>
      <c r="BI193" s="66">
        <f>+upper!BI193</f>
        <v>3888.5</v>
      </c>
      <c r="BJ193" s="66">
        <f>+upper!BJ193</f>
        <v>4040</v>
      </c>
      <c r="BK193" s="66">
        <f>+upper!BK193</f>
        <v>4242</v>
      </c>
      <c r="BL193" s="66">
        <f>+upper!BL193</f>
        <v>4630.8500000000004</v>
      </c>
      <c r="BM193" s="66">
        <f>+upper!BM193</f>
        <v>4646</v>
      </c>
      <c r="BN193" s="66">
        <f>+upper!BN193</f>
        <v>4646</v>
      </c>
      <c r="BO193" s="66">
        <f>+upper!BO193</f>
        <v>4646</v>
      </c>
      <c r="BP193" s="66">
        <f>+upper!BP193</f>
        <v>4646</v>
      </c>
      <c r="BQ193" s="66">
        <f>+upper!BQ193</f>
        <v>4646</v>
      </c>
      <c r="BR193" s="66">
        <f>+upper!BR193</f>
        <v>4646</v>
      </c>
      <c r="BS193" s="66">
        <f>+upper!BS193</f>
        <v>4646</v>
      </c>
      <c r="BT193" s="66">
        <f>+upper!BT193</f>
        <v>4646</v>
      </c>
      <c r="BU193" s="66">
        <f>+upper!BU193</f>
        <v>4646</v>
      </c>
      <c r="BV193" s="66">
        <f>+upper!BV193</f>
        <v>4646</v>
      </c>
      <c r="BW193" s="66">
        <f>+upper!BW193</f>
        <v>4646</v>
      </c>
      <c r="BX193" s="66">
        <f>+upper!BX193</f>
        <v>4646</v>
      </c>
      <c r="BY193" s="66">
        <f>+upper!BY193</f>
        <v>4646</v>
      </c>
      <c r="BZ193" s="66">
        <f>+upper!BZ193</f>
        <v>4646</v>
      </c>
      <c r="CA193" s="66">
        <f>+upper!CA193</f>
        <v>4646</v>
      </c>
    </row>
    <row r="194" spans="1:79" x14ac:dyDescent="0.2">
      <c r="A194" s="9">
        <f>+data!B196</f>
        <v>705</v>
      </c>
      <c r="B194" s="66">
        <f>+upper!B194</f>
        <v>0</v>
      </c>
      <c r="C194" s="66">
        <f>+upper!C194</f>
        <v>0</v>
      </c>
      <c r="D194" s="66">
        <f>+upper!D194</f>
        <v>0</v>
      </c>
      <c r="E194" s="66">
        <f>+upper!E194</f>
        <v>0</v>
      </c>
      <c r="F194" s="66">
        <f>+upper!F194</f>
        <v>0</v>
      </c>
      <c r="G194" s="66">
        <f>+upper!G194</f>
        <v>0</v>
      </c>
      <c r="H194" s="66">
        <f>+upper!H194</f>
        <v>0</v>
      </c>
      <c r="I194" s="66">
        <f>+upper!I194</f>
        <v>0</v>
      </c>
      <c r="J194" s="66">
        <f>+upper!J194</f>
        <v>0</v>
      </c>
      <c r="K194" s="66">
        <f>+upper!K194</f>
        <v>0</v>
      </c>
      <c r="L194" s="66">
        <f>+upper!L194</f>
        <v>0</v>
      </c>
      <c r="M194" s="66">
        <f>+upper!M194</f>
        <v>0</v>
      </c>
      <c r="N194" s="66">
        <f>+upper!N194</f>
        <v>0</v>
      </c>
      <c r="O194" s="66">
        <f>+upper!O194</f>
        <v>0</v>
      </c>
      <c r="P194" s="66">
        <f>+upper!P194</f>
        <v>0</v>
      </c>
      <c r="Q194" s="66">
        <f>+upper!Q194</f>
        <v>0</v>
      </c>
      <c r="R194" s="66">
        <f>+upper!R194</f>
        <v>0</v>
      </c>
      <c r="S194" s="66">
        <f>+upper!S194</f>
        <v>0</v>
      </c>
      <c r="T194" s="66">
        <f>+upper!T194</f>
        <v>0</v>
      </c>
      <c r="U194" s="66">
        <f>+upper!U194</f>
        <v>0</v>
      </c>
      <c r="V194" s="66">
        <f>+upper!V194</f>
        <v>0</v>
      </c>
      <c r="W194" s="66">
        <f>+upper!W194</f>
        <v>0</v>
      </c>
      <c r="X194" s="66">
        <f>+upper!X194</f>
        <v>0</v>
      </c>
      <c r="Y194" s="66">
        <f>+upper!Y194</f>
        <v>0</v>
      </c>
      <c r="Z194" s="66">
        <f>+upper!Z194</f>
        <v>0</v>
      </c>
      <c r="AA194" s="66">
        <f>+upper!AA194</f>
        <v>0</v>
      </c>
      <c r="AB194" s="66">
        <f>+upper!AB194</f>
        <v>0</v>
      </c>
      <c r="AC194" s="66">
        <f>+upper!AC194</f>
        <v>2.594285046026977E-2</v>
      </c>
      <c r="AD194" s="66">
        <f>+upper!AD194</f>
        <v>2.8525070821581542E-2</v>
      </c>
      <c r="AE194" s="66">
        <f>+upper!AE194</f>
        <v>3.1062295002812764E-2</v>
      </c>
      <c r="AF194" s="66">
        <f>+upper!AF194</f>
        <v>3.3554523003963437E-2</v>
      </c>
      <c r="AG194" s="66">
        <f>+upper!AG194</f>
        <v>3.6001754825033559E-2</v>
      </c>
      <c r="AH194" s="66">
        <f>+upper!AH194</f>
        <v>3.8403990466023143E-2</v>
      </c>
      <c r="AI194" s="66">
        <f>+upper!AI194</f>
        <v>4.0761229926932173E-2</v>
      </c>
      <c r="AJ194" s="66">
        <f>+upper!AJ194</f>
        <v>4.3073473207760657E-2</v>
      </c>
      <c r="AK194" s="66">
        <f>+upper!AK194</f>
        <v>4.5340720308508595E-2</v>
      </c>
      <c r="AL194" s="66">
        <f>+upper!AL194</f>
        <v>4.7562971229175993E-2</v>
      </c>
      <c r="AM194" s="66">
        <f>+upper!AM194</f>
        <v>4.9740225969762838E-2</v>
      </c>
      <c r="AN194" s="66">
        <f>+upper!AN194</f>
        <v>9.6271964961183926E-2</v>
      </c>
      <c r="AO194" s="66">
        <f>+upper!AO194</f>
        <v>0.14197976951935051</v>
      </c>
      <c r="AP194" s="66">
        <f>+upper!AP194</f>
        <v>0.18686363964426264</v>
      </c>
      <c r="AQ194" s="66">
        <f>+upper!AQ194</f>
        <v>0.23092357533592023</v>
      </c>
      <c r="AR194" s="66">
        <f>+upper!AR194</f>
        <v>0.27415957659432338</v>
      </c>
      <c r="AS194" s="66">
        <f>+upper!AS194</f>
        <v>0.31657164341947197</v>
      </c>
      <c r="AT194" s="66">
        <f>+upper!AT194</f>
        <v>0.3581597758113661</v>
      </c>
      <c r="AU194" s="66">
        <f>+upper!AU194</f>
        <v>0.39892397377000582</v>
      </c>
      <c r="AV194" s="66">
        <f>+upper!AV194</f>
        <v>0.43886423729539087</v>
      </c>
      <c r="AW194" s="66">
        <f>+upper!AW194</f>
        <v>0.47798056638752162</v>
      </c>
      <c r="AX194" s="66">
        <f>+upper!AX194</f>
        <v>0.39679974003281554</v>
      </c>
      <c r="AY194" s="66">
        <f>+upper!AY194</f>
        <v>0.31622587312749056</v>
      </c>
      <c r="AZ194" s="66">
        <f>+upper!AZ194</f>
        <v>0.23625896567154639</v>
      </c>
      <c r="BA194" s="66">
        <f>+upper!BA194</f>
        <v>0.15689901766498332</v>
      </c>
      <c r="BB194" s="66">
        <f>+upper!BB194</f>
        <v>7.8146029107801135E-2</v>
      </c>
      <c r="BC194" s="66">
        <f>+upper!BC194</f>
        <v>0</v>
      </c>
      <c r="BD194" s="66">
        <f>+upper!BD194</f>
        <v>0</v>
      </c>
      <c r="BE194" s="66">
        <f>+upper!BE194</f>
        <v>0</v>
      </c>
      <c r="BF194" s="66">
        <f>+upper!BF194</f>
        <v>0</v>
      </c>
      <c r="BG194" s="66">
        <f>+upper!BG194</f>
        <v>1.3793153487182768</v>
      </c>
      <c r="BH194" s="66">
        <f>+upper!BH194</f>
        <v>2.2988589145304608</v>
      </c>
      <c r="BI194" s="66">
        <f>+upper!BI194</f>
        <v>1.8390871316243689</v>
      </c>
      <c r="BJ194" s="66">
        <f>+upper!BJ194</f>
        <v>2.7586306974365535</v>
      </c>
      <c r="BK194" s="66">
        <f>+upper!BK194</f>
        <v>2.2988589145304608</v>
      </c>
      <c r="BL194" s="66">
        <f>+upper!BL194</f>
        <v>2.2988589145304608</v>
      </c>
      <c r="BM194" s="66">
        <f>+upper!BM194</f>
        <v>2.2988589145304608</v>
      </c>
      <c r="BN194" s="66">
        <f>+upper!BN194</f>
        <v>4.1379460461548296</v>
      </c>
      <c r="BO194" s="66">
        <f>+upper!BO194</f>
        <v>4.5977178290609215</v>
      </c>
      <c r="BP194" s="66">
        <f>+upper!BP194</f>
        <v>3.6781742632487378</v>
      </c>
      <c r="BQ194" s="66">
        <f>+upper!BQ194</f>
        <v>3.6781742632487378</v>
      </c>
      <c r="BR194" s="66">
        <f>+upper!BR194</f>
        <v>3.6781742632487378</v>
      </c>
      <c r="BS194" s="66">
        <f>+upper!BS194</f>
        <v>4.1379460461548296</v>
      </c>
      <c r="BT194" s="66">
        <f>+upper!BT194</f>
        <v>3.7088257154424755</v>
      </c>
      <c r="BU194" s="66">
        <f>+upper!BU194</f>
        <v>3.6066542081300077</v>
      </c>
      <c r="BV194" s="66">
        <f>+upper!BV194</f>
        <v>3.7674040463016198</v>
      </c>
      <c r="BW194" s="66">
        <f>+upper!BW194</f>
        <v>3.7431099323406554</v>
      </c>
      <c r="BX194" s="66">
        <f>+upper!BX194</f>
        <v>3.6847737857951337</v>
      </c>
      <c r="BY194" s="66">
        <f>+upper!BY194</f>
        <v>3.5745597410675596</v>
      </c>
      <c r="BZ194" s="66">
        <f>+upper!BZ194</f>
        <v>3.6347613795622218</v>
      </c>
      <c r="CA194" s="66">
        <f>+upper!CA194</f>
        <v>3.61891052835754</v>
      </c>
    </row>
    <row r="195" spans="1:79" x14ac:dyDescent="0.2">
      <c r="A195" s="9">
        <f>+data!B197</f>
        <v>706</v>
      </c>
      <c r="B195" s="66">
        <f>+upper!B195</f>
        <v>0</v>
      </c>
      <c r="C195" s="66">
        <f>+upper!C195</f>
        <v>0</v>
      </c>
      <c r="D195" s="66">
        <f>+upper!D195</f>
        <v>0</v>
      </c>
      <c r="E195" s="66">
        <f>+upper!E195</f>
        <v>0</v>
      </c>
      <c r="F195" s="66">
        <f>+upper!F195</f>
        <v>0</v>
      </c>
      <c r="G195" s="66">
        <f>+upper!G195</f>
        <v>0</v>
      </c>
      <c r="H195" s="66">
        <f>+upper!H195</f>
        <v>0</v>
      </c>
      <c r="I195" s="66">
        <f>+upper!I195</f>
        <v>0</v>
      </c>
      <c r="J195" s="66">
        <f>+upper!J195</f>
        <v>0</v>
      </c>
      <c r="K195" s="66">
        <f>+upper!K195</f>
        <v>0</v>
      </c>
      <c r="L195" s="66">
        <f>+upper!L195</f>
        <v>0</v>
      </c>
      <c r="M195" s="66">
        <f>+upper!M195</f>
        <v>0</v>
      </c>
      <c r="N195" s="66">
        <f>+upper!N195</f>
        <v>0</v>
      </c>
      <c r="O195" s="66">
        <f>+upper!O195</f>
        <v>0</v>
      </c>
      <c r="P195" s="66">
        <f>+upper!P195</f>
        <v>0</v>
      </c>
      <c r="Q195" s="66">
        <f>+upper!Q195</f>
        <v>0</v>
      </c>
      <c r="R195" s="66">
        <f>+upper!R195</f>
        <v>0</v>
      </c>
      <c r="S195" s="66">
        <f>+upper!S195</f>
        <v>0</v>
      </c>
      <c r="T195" s="66">
        <f>+upper!T195</f>
        <v>0</v>
      </c>
      <c r="U195" s="66">
        <f>+upper!U195</f>
        <v>0</v>
      </c>
      <c r="V195" s="66">
        <f>+upper!V195</f>
        <v>0</v>
      </c>
      <c r="W195" s="66">
        <f>+upper!W195</f>
        <v>0</v>
      </c>
      <c r="X195" s="66">
        <f>+upper!X195</f>
        <v>0</v>
      </c>
      <c r="Y195" s="66">
        <f>+upper!Y195</f>
        <v>0</v>
      </c>
      <c r="Z195" s="66">
        <f>+upper!Z195</f>
        <v>0</v>
      </c>
      <c r="AA195" s="66">
        <f>+upper!AA195</f>
        <v>0</v>
      </c>
      <c r="AB195" s="66">
        <f>+upper!AB195</f>
        <v>0</v>
      </c>
      <c r="AC195" s="66">
        <f>+upper!AC195</f>
        <v>0.65440058125</v>
      </c>
      <c r="AD195" s="66">
        <f>+upper!AD195</f>
        <v>0.98672720783000001</v>
      </c>
      <c r="AE195" s="66">
        <f>+upper!AE195</f>
        <v>1.3136092887450004</v>
      </c>
      <c r="AF195" s="66">
        <f>+upper!AF195</f>
        <v>1.6350468239950002</v>
      </c>
      <c r="AG195" s="66">
        <f>+upper!AG195</f>
        <v>1.95103981358</v>
      </c>
      <c r="AH195" s="66">
        <f>+upper!AH195</f>
        <v>2.2615882574999997</v>
      </c>
      <c r="AI195" s="66">
        <f>+upper!AI195</f>
        <v>2.5666921557550002</v>
      </c>
      <c r="AJ195" s="66">
        <f>+upper!AJ195</f>
        <v>2.8663515083450002</v>
      </c>
      <c r="AK195" s="66">
        <f>+upper!AK195</f>
        <v>3.1605663152700001</v>
      </c>
      <c r="AL195" s="66">
        <f>+upper!AL195</f>
        <v>3.4493365765299999</v>
      </c>
      <c r="AM195" s="66">
        <f>+upper!AM195</f>
        <v>3.7326622921250006</v>
      </c>
      <c r="AN195" s="66">
        <f>+upper!AN195</f>
        <v>4.9974339232350014</v>
      </c>
      <c r="AO195" s="66">
        <f>+upper!AO195</f>
        <v>6.2394471409399994</v>
      </c>
      <c r="AP195" s="66">
        <f>+upper!AP195</f>
        <v>7.4587019452400014</v>
      </c>
      <c r="AQ195" s="66">
        <f>+upper!AQ195</f>
        <v>8.6551983361350011</v>
      </c>
      <c r="AR195" s="66">
        <f>+upper!AR195</f>
        <v>9.8289363136250039</v>
      </c>
      <c r="AS195" s="66">
        <f>+upper!AS195</f>
        <v>10.979915877710003</v>
      </c>
      <c r="AT195" s="66">
        <f>+upper!AT195</f>
        <v>12.108137028390002</v>
      </c>
      <c r="AU195" s="66">
        <f>+upper!AU195</f>
        <v>13.213599765665002</v>
      </c>
      <c r="AV195" s="66">
        <f>+upper!AV195</f>
        <v>14.296304089535001</v>
      </c>
      <c r="AW195" s="66">
        <f>+upper!AW195</f>
        <v>15.356250000000001</v>
      </c>
      <c r="AX195" s="66">
        <f>+upper!AX195</f>
        <v>17.847375</v>
      </c>
      <c r="AY195" s="66">
        <f>+upper!AY195</f>
        <v>20.318999999999999</v>
      </c>
      <c r="AZ195" s="66">
        <f>+upper!AZ195</f>
        <v>22.771125000000001</v>
      </c>
      <c r="BA195" s="66">
        <f>+upper!BA195</f>
        <v>25.203749999999999</v>
      </c>
      <c r="BB195" s="66">
        <f>+upper!BB195</f>
        <v>27.616875</v>
      </c>
      <c r="BC195" s="66">
        <f>+upper!BC195</f>
        <v>30.0105</v>
      </c>
      <c r="BD195" s="66">
        <f>+upper!BD195</f>
        <v>31.55425</v>
      </c>
      <c r="BE195" s="66">
        <f>+upper!BE195</f>
        <v>41.356250000000003</v>
      </c>
      <c r="BF195" s="66">
        <f>+upper!BF195</f>
        <v>65.91</v>
      </c>
      <c r="BG195" s="66">
        <f>+upper!BG195</f>
        <v>65.650000000000006</v>
      </c>
      <c r="BH195" s="66">
        <f>+upper!BH195</f>
        <v>65.650000000000006</v>
      </c>
      <c r="BI195" s="66">
        <f>+upper!BI195</f>
        <v>65.650000000000006</v>
      </c>
      <c r="BJ195" s="66">
        <f>+upper!BJ195</f>
        <v>65.650000000000006</v>
      </c>
      <c r="BK195" s="66">
        <f>+upper!BK195</f>
        <v>65.650000000000006</v>
      </c>
      <c r="BL195" s="66">
        <f>+upper!BL195</f>
        <v>65.650000000000006</v>
      </c>
      <c r="BM195" s="66">
        <f>+upper!BM195</f>
        <v>65.650000000000006</v>
      </c>
      <c r="BN195" s="66">
        <f>+upper!BN195</f>
        <v>65.650000000000006</v>
      </c>
      <c r="BO195" s="66">
        <f>+upper!BO195</f>
        <v>65.650000000000006</v>
      </c>
      <c r="BP195" s="66">
        <f>+upper!BP195</f>
        <v>65.650000000000006</v>
      </c>
      <c r="BQ195" s="66">
        <f>+upper!BQ195</f>
        <v>65.650000000000006</v>
      </c>
      <c r="BR195" s="66">
        <f>+upper!BR195</f>
        <v>65.650000000000006</v>
      </c>
      <c r="BS195" s="66">
        <f>+upper!BS195</f>
        <v>65.650000000000006</v>
      </c>
      <c r="BT195" s="66">
        <f>+upper!BT195</f>
        <v>65.650000000000006</v>
      </c>
      <c r="BU195" s="66">
        <f>+upper!BU195</f>
        <v>65.650000000000006</v>
      </c>
      <c r="BV195" s="66">
        <f>+upper!BV195</f>
        <v>65.650000000000006</v>
      </c>
      <c r="BW195" s="66">
        <f>+upper!BW195</f>
        <v>65.650000000000006</v>
      </c>
      <c r="BX195" s="66">
        <f>+upper!BX195</f>
        <v>65.650000000000006</v>
      </c>
      <c r="BY195" s="66">
        <f>+upper!BY195</f>
        <v>65.650000000000006</v>
      </c>
      <c r="BZ195" s="66">
        <f>+upper!BZ195</f>
        <v>65.650000000000006</v>
      </c>
      <c r="CA195" s="66">
        <f>+upper!CA195</f>
        <v>65.650000000000006</v>
      </c>
    </row>
    <row r="196" spans="1:79" x14ac:dyDescent="0.2">
      <c r="A196" s="9">
        <f>+data!B198</f>
        <v>710</v>
      </c>
      <c r="B196" s="66">
        <f>+upper!B196</f>
        <v>0</v>
      </c>
      <c r="C196" s="66">
        <f>+upper!C196</f>
        <v>0</v>
      </c>
      <c r="D196" s="66">
        <f>+upper!D196</f>
        <v>0</v>
      </c>
      <c r="E196" s="66">
        <f>+upper!E196</f>
        <v>0</v>
      </c>
      <c r="F196" s="66">
        <f>+upper!F196</f>
        <v>0</v>
      </c>
      <c r="G196" s="66">
        <f>+upper!G196</f>
        <v>0</v>
      </c>
      <c r="H196" s="66">
        <f>+upper!H196</f>
        <v>0</v>
      </c>
      <c r="I196" s="66">
        <f>+upper!I196</f>
        <v>0</v>
      </c>
      <c r="J196" s="66">
        <f>+upper!J196</f>
        <v>0</v>
      </c>
      <c r="K196" s="66">
        <f>+upper!K196</f>
        <v>0</v>
      </c>
      <c r="L196" s="66">
        <f>+upper!L196</f>
        <v>0</v>
      </c>
      <c r="M196" s="66">
        <f>+upper!M196</f>
        <v>0</v>
      </c>
      <c r="N196" s="66">
        <f>+upper!N196</f>
        <v>0</v>
      </c>
      <c r="O196" s="66">
        <f>+upper!O196</f>
        <v>0</v>
      </c>
      <c r="P196" s="66">
        <f>+upper!P196</f>
        <v>0</v>
      </c>
      <c r="Q196" s="66">
        <f>+upper!Q196</f>
        <v>0</v>
      </c>
      <c r="R196" s="66">
        <f>+upper!R196</f>
        <v>0</v>
      </c>
      <c r="S196" s="66">
        <f>+upper!S196</f>
        <v>0</v>
      </c>
      <c r="T196" s="66">
        <f>+upper!T196</f>
        <v>0</v>
      </c>
      <c r="U196" s="66">
        <f>+upper!U196</f>
        <v>0</v>
      </c>
      <c r="V196" s="66">
        <f>+upper!V196</f>
        <v>0</v>
      </c>
      <c r="W196" s="66">
        <f>+upper!W196</f>
        <v>0</v>
      </c>
      <c r="X196" s="66">
        <f>+upper!X196</f>
        <v>0</v>
      </c>
      <c r="Y196" s="66">
        <f>+upper!Y196</f>
        <v>0</v>
      </c>
      <c r="Z196" s="66">
        <f>+upper!Z196</f>
        <v>0</v>
      </c>
      <c r="AA196" s="66">
        <f>+upper!AA196</f>
        <v>0</v>
      </c>
      <c r="AB196" s="66">
        <f>+upper!AB196</f>
        <v>2.3012088657352936</v>
      </c>
      <c r="AC196" s="66">
        <f>+upper!AC196</f>
        <v>6.4237357499999987</v>
      </c>
      <c r="AD196" s="66">
        <f>+upper!AD196</f>
        <v>7.6186862071999997</v>
      </c>
      <c r="AE196" s="66">
        <f>+upper!AE196</f>
        <v>8.7935344007999987</v>
      </c>
      <c r="AF196" s="66">
        <f>+upper!AF196</f>
        <v>9.9482803308000012</v>
      </c>
      <c r="AG196" s="66">
        <f>+upper!AG196</f>
        <v>11.082923997199998</v>
      </c>
      <c r="AH196" s="66">
        <f>+upper!AH196</f>
        <v>12.197465399999999</v>
      </c>
      <c r="AI196" s="66">
        <f>+upper!AI196</f>
        <v>13.291904539199999</v>
      </c>
      <c r="AJ196" s="66">
        <f>+upper!AJ196</f>
        <v>14.366241414799998</v>
      </c>
      <c r="AK196" s="66">
        <f>+upper!AK196</f>
        <v>15.420476026799998</v>
      </c>
      <c r="AL196" s="66">
        <f>+upper!AL196</f>
        <v>16.454608375199999</v>
      </c>
      <c r="AM196" s="66">
        <f>+upper!AM196</f>
        <v>17.468638459999998</v>
      </c>
      <c r="AN196" s="66">
        <f>+upper!AN196</f>
        <v>61.641063530400004</v>
      </c>
      <c r="AO196" s="66">
        <f>+upper!AO196</f>
        <v>105.03586884159998</v>
      </c>
      <c r="AP196" s="66">
        <f>+upper!AP196</f>
        <v>147.65305439360003</v>
      </c>
      <c r="AQ196" s="66">
        <f>+upper!AQ196</f>
        <v>189.49262018640002</v>
      </c>
      <c r="AR196" s="66">
        <f>+upper!AR196</f>
        <v>230.55456622000003</v>
      </c>
      <c r="AS196" s="66">
        <f>+upper!AS196</f>
        <v>270.8388924944</v>
      </c>
      <c r="AT196" s="66">
        <f>+upper!AT196</f>
        <v>310.34559900960005</v>
      </c>
      <c r="AU196" s="66">
        <f>+upper!AU196</f>
        <v>349.07468576560001</v>
      </c>
      <c r="AV196" s="66">
        <f>+upper!AV196</f>
        <v>387.02615276240005</v>
      </c>
      <c r="AW196" s="66">
        <f>+upper!AW196</f>
        <v>424.20000000000005</v>
      </c>
      <c r="AX196" s="66">
        <f>+upper!AX196</f>
        <v>493.01466666666664</v>
      </c>
      <c r="AY196" s="66">
        <f>+upper!AY196</f>
        <v>561.29066666666665</v>
      </c>
      <c r="AZ196" s="66">
        <f>+upper!AZ196</f>
        <v>629.02800000000002</v>
      </c>
      <c r="BA196" s="66">
        <f>+upper!BA196</f>
        <v>696.22666666666657</v>
      </c>
      <c r="BB196" s="66">
        <f>+upper!BB196</f>
        <v>762.88666666666677</v>
      </c>
      <c r="BC196" s="66">
        <f>+upper!BC196</f>
        <v>829.00800000000004</v>
      </c>
      <c r="BD196" s="66">
        <f>+upper!BD196</f>
        <v>1022</v>
      </c>
      <c r="BE196" s="66">
        <f>+upper!BE196</f>
        <v>1148.3040000000001</v>
      </c>
      <c r="BF196" s="66">
        <f>+upper!BF196</f>
        <v>1216.8</v>
      </c>
      <c r="BG196" s="66">
        <f>+upper!BG196</f>
        <v>1512.98</v>
      </c>
      <c r="BH196" s="66">
        <f>+upper!BH196</f>
        <v>1515</v>
      </c>
      <c r="BI196" s="66">
        <f>+upper!BI196</f>
        <v>1521.06</v>
      </c>
      <c r="BJ196" s="66">
        <f>+upper!BJ196</f>
        <v>1525.1</v>
      </c>
      <c r="BK196" s="66">
        <f>+upper!BK196</f>
        <v>1529.14</v>
      </c>
      <c r="BL196" s="66">
        <f>+upper!BL196</f>
        <v>1533.18</v>
      </c>
      <c r="BM196" s="66">
        <f>+upper!BM196</f>
        <v>1537.22</v>
      </c>
      <c r="BN196" s="66">
        <f>+upper!BN196</f>
        <v>1541.26</v>
      </c>
      <c r="BO196" s="66">
        <f>+upper!BO196</f>
        <v>1545.3</v>
      </c>
      <c r="BP196" s="66">
        <f>+upper!BP196</f>
        <v>1549.34</v>
      </c>
      <c r="BQ196" s="66">
        <f>+upper!BQ196</f>
        <v>1553.38</v>
      </c>
      <c r="BR196" s="66">
        <f>+upper!BR196</f>
        <v>1617.01</v>
      </c>
      <c r="BS196" s="66">
        <f>+upper!BS196</f>
        <v>1601.1866666666654</v>
      </c>
      <c r="BT196" s="66">
        <f>+upper!BT196</f>
        <v>1619.7931111111111</v>
      </c>
      <c r="BU196" s="66">
        <f>+upper!BU196</f>
        <v>1640.1651851851825</v>
      </c>
      <c r="BV196" s="66">
        <f>+upper!BV196</f>
        <v>1660.5666864197522</v>
      </c>
      <c r="BW196" s="66">
        <f>+upper!BW196</f>
        <v>1677.7508181069891</v>
      </c>
      <c r="BX196" s="66">
        <f>+upper!BX196</f>
        <v>1686.3003669684429</v>
      </c>
      <c r="BY196" s="66">
        <f>+upper!BY196</f>
        <v>1709.6114514494711</v>
      </c>
      <c r="BZ196" s="66">
        <f>+upper!BZ196</f>
        <v>1726.1660744130418</v>
      </c>
      <c r="CA196" s="66">
        <f>+upper!CA196</f>
        <v>1741.9955927661383</v>
      </c>
    </row>
    <row r="197" spans="1:79" x14ac:dyDescent="0.2">
      <c r="A197" s="9">
        <f>+data!B199</f>
        <v>716</v>
      </c>
      <c r="B197" s="66">
        <f>+upper!B197</f>
        <v>0</v>
      </c>
      <c r="C197" s="66">
        <f>+upper!C197</f>
        <v>0</v>
      </c>
      <c r="D197" s="66">
        <f>+upper!D197</f>
        <v>0</v>
      </c>
      <c r="E197" s="66">
        <f>+upper!E197</f>
        <v>0</v>
      </c>
      <c r="F197" s="66">
        <f>+upper!F197</f>
        <v>0</v>
      </c>
      <c r="G197" s="66">
        <f>+upper!G197</f>
        <v>0</v>
      </c>
      <c r="H197" s="66">
        <f>+upper!H197</f>
        <v>0</v>
      </c>
      <c r="I197" s="66">
        <f>+upper!I197</f>
        <v>0</v>
      </c>
      <c r="J197" s="66">
        <f>+upper!J197</f>
        <v>0</v>
      </c>
      <c r="K197" s="66">
        <f>+upper!K197</f>
        <v>0</v>
      </c>
      <c r="L197" s="66">
        <f>+upper!L197</f>
        <v>0</v>
      </c>
      <c r="M197" s="66">
        <f>+upper!M197</f>
        <v>0</v>
      </c>
      <c r="N197" s="66">
        <f>+upper!N197</f>
        <v>0</v>
      </c>
      <c r="O197" s="66">
        <f>+upper!O197</f>
        <v>0</v>
      </c>
      <c r="P197" s="66">
        <f>+upper!P197</f>
        <v>0</v>
      </c>
      <c r="Q197" s="66">
        <f>+upper!Q197</f>
        <v>0</v>
      </c>
      <c r="R197" s="66">
        <f>+upper!R197</f>
        <v>0</v>
      </c>
      <c r="S197" s="66">
        <f>+upper!S197</f>
        <v>0</v>
      </c>
      <c r="T197" s="66">
        <f>+upper!T197</f>
        <v>0</v>
      </c>
      <c r="U197" s="66">
        <f>+upper!U197</f>
        <v>0</v>
      </c>
      <c r="V197" s="66">
        <f>+upper!V197</f>
        <v>0</v>
      </c>
      <c r="W197" s="66">
        <f>+upper!W197</f>
        <v>0</v>
      </c>
      <c r="X197" s="66">
        <f>+upper!X197</f>
        <v>0</v>
      </c>
      <c r="Y197" s="66">
        <f>+upper!Y197</f>
        <v>0</v>
      </c>
      <c r="Z197" s="66">
        <f>+upper!Z197</f>
        <v>0</v>
      </c>
      <c r="AA197" s="66">
        <f>+upper!AA197</f>
        <v>0</v>
      </c>
      <c r="AB197" s="66">
        <f>+upper!AB197</f>
        <v>0</v>
      </c>
      <c r="AC197" s="66">
        <f>+upper!AC197</f>
        <v>0.69860200000000017</v>
      </c>
      <c r="AD197" s="66">
        <f>+upper!AD197</f>
        <v>0.80263951320000015</v>
      </c>
      <c r="AE197" s="66">
        <f>+upper!AE197</f>
        <v>0.90490885980000002</v>
      </c>
      <c r="AF197" s="66">
        <f>+upper!AF197</f>
        <v>1.0054100398000001</v>
      </c>
      <c r="AG197" s="66">
        <f>+upper!AG197</f>
        <v>1.1041430532000001</v>
      </c>
      <c r="AH197" s="66">
        <f>+upper!AH197</f>
        <v>1.2011079</v>
      </c>
      <c r="AI197" s="66">
        <f>+upper!AI197</f>
        <v>1.2963045801999999</v>
      </c>
      <c r="AJ197" s="66">
        <f>+upper!AJ197</f>
        <v>1.3897330938000001</v>
      </c>
      <c r="AK197" s="66">
        <f>+upper!AK197</f>
        <v>1.4813934408</v>
      </c>
      <c r="AL197" s="66">
        <f>+upper!AL197</f>
        <v>1.5712856212000001</v>
      </c>
      <c r="AM197" s="66">
        <f>+upper!AM197</f>
        <v>1.6594096349999998</v>
      </c>
      <c r="AN197" s="66">
        <f>+upper!AN197</f>
        <v>1.9022819874000001</v>
      </c>
      <c r="AO197" s="66">
        <f>+upper!AO197</f>
        <v>2.1406402696</v>
      </c>
      <c r="AP197" s="66">
        <f>+upper!AP197</f>
        <v>2.3744844816000001</v>
      </c>
      <c r="AQ197" s="66">
        <f>+upper!AQ197</f>
        <v>2.6038146234000004</v>
      </c>
      <c r="AR197" s="66">
        <f>+upper!AR197</f>
        <v>2.8286306950000006</v>
      </c>
      <c r="AS197" s="66">
        <f>+upper!AS197</f>
        <v>3.0489326964000005</v>
      </c>
      <c r="AT197" s="66">
        <f>+upper!AT197</f>
        <v>3.2647206276</v>
      </c>
      <c r="AU197" s="66">
        <f>+upper!AU197</f>
        <v>3.4759944886000005</v>
      </c>
      <c r="AV197" s="66">
        <f>+upper!AV197</f>
        <v>3.6827542794000006</v>
      </c>
      <c r="AW197" s="66">
        <f>+upper!AW197</f>
        <v>3.8850000000000002</v>
      </c>
      <c r="AX197" s="66">
        <f>+upper!AX197</f>
        <v>5.9631021450842301</v>
      </c>
      <c r="AY197" s="66">
        <f>+upper!AY197</f>
        <v>8.0251973903972615</v>
      </c>
      <c r="AZ197" s="66">
        <f>+upper!AZ197</f>
        <v>10.071285735939094</v>
      </c>
      <c r="BA197" s="66">
        <f>+upper!BA197</f>
        <v>12.10136718170973</v>
      </c>
      <c r="BB197" s="66">
        <f>+upper!BB197</f>
        <v>14.115441727709161</v>
      </c>
      <c r="BC197" s="66">
        <f>+upper!BC197</f>
        <v>16.113509373937401</v>
      </c>
      <c r="BD197" s="66">
        <f>+upper!BD197</f>
        <v>33.560530865122502</v>
      </c>
      <c r="BE197" s="66">
        <f>+upper!BE197</f>
        <v>58.137701728400756</v>
      </c>
      <c r="BF197" s="66">
        <f>+upper!BF197</f>
        <v>78.901370594710485</v>
      </c>
      <c r="BG197" s="66">
        <f>+upper!BG197</f>
        <v>125.45579201558385</v>
      </c>
      <c r="BH197" s="66">
        <f>+upper!BH197</f>
        <v>125.45579201558385</v>
      </c>
      <c r="BI197" s="66">
        <f>+upper!BI197</f>
        <v>125.45579201558385</v>
      </c>
      <c r="BJ197" s="66">
        <f>+upper!BJ197</f>
        <v>125.45579201558385</v>
      </c>
      <c r="BK197" s="66">
        <f>+upper!BK197</f>
        <v>125.45579201558385</v>
      </c>
      <c r="BL197" s="66">
        <f>+upper!BL197</f>
        <v>125.45579201558385</v>
      </c>
      <c r="BM197" s="66">
        <f>+upper!BM197</f>
        <v>125.45579201558385</v>
      </c>
      <c r="BN197" s="66">
        <f>+upper!BN197</f>
        <v>125.45579201558385</v>
      </c>
      <c r="BO197" s="66">
        <f>+upper!BO197</f>
        <v>125.45579201558385</v>
      </c>
      <c r="BP197" s="66">
        <f>+upper!BP197</f>
        <v>125.45579201558385</v>
      </c>
      <c r="BQ197" s="66">
        <f>+upper!BQ197</f>
        <v>125.45579201558385</v>
      </c>
      <c r="BR197" s="66">
        <f>+upper!BR197</f>
        <v>125.45579201558385</v>
      </c>
      <c r="BS197" s="66">
        <f>+upper!BS197</f>
        <v>125.45579201558385</v>
      </c>
      <c r="BT197" s="66">
        <f>+upper!BT197</f>
        <v>125.45579201558385</v>
      </c>
      <c r="BU197" s="66">
        <f>+upper!BU197</f>
        <v>125.45579201558385</v>
      </c>
      <c r="BV197" s="66">
        <f>+upper!BV197</f>
        <v>125.45579201558385</v>
      </c>
      <c r="BW197" s="66">
        <f>+upper!BW197</f>
        <v>125.45579201558385</v>
      </c>
      <c r="BX197" s="66">
        <f>+upper!BX197</f>
        <v>125.45579201558385</v>
      </c>
      <c r="BY197" s="66">
        <f>+upper!BY197</f>
        <v>125.45579201558385</v>
      </c>
      <c r="BZ197" s="66">
        <f>+upper!BZ197</f>
        <v>125.45579201558385</v>
      </c>
      <c r="CA197" s="66">
        <f>+upper!CA197</f>
        <v>125.45579201558385</v>
      </c>
    </row>
    <row r="198" spans="1:79" x14ac:dyDescent="0.2">
      <c r="A198" s="9">
        <f>+data!B200</f>
        <v>724</v>
      </c>
      <c r="B198" s="66">
        <f>+upper!B198</f>
        <v>0</v>
      </c>
      <c r="C198" s="66">
        <f>+upper!C198</f>
        <v>0</v>
      </c>
      <c r="D198" s="66">
        <f>+upper!D198</f>
        <v>0</v>
      </c>
      <c r="E198" s="66">
        <f>+upper!E198</f>
        <v>0</v>
      </c>
      <c r="F198" s="66">
        <f>+upper!F198</f>
        <v>0</v>
      </c>
      <c r="G198" s="66">
        <f>+upper!G198</f>
        <v>0</v>
      </c>
      <c r="H198" s="66">
        <f>+upper!H198</f>
        <v>0</v>
      </c>
      <c r="I198" s="66">
        <f>+upper!I198</f>
        <v>0</v>
      </c>
      <c r="J198" s="66">
        <f>+upper!J198</f>
        <v>0</v>
      </c>
      <c r="K198" s="66">
        <f>+upper!K198</f>
        <v>0</v>
      </c>
      <c r="L198" s="66">
        <f>+upper!L198</f>
        <v>41.642437576736981</v>
      </c>
      <c r="M198" s="66">
        <f>+upper!M198</f>
        <v>43.515241692143562</v>
      </c>
      <c r="N198" s="66">
        <f>+upper!N198</f>
        <v>41.433045226343552</v>
      </c>
      <c r="O198" s="66">
        <f>+upper!O198</f>
        <v>39.305485615098746</v>
      </c>
      <c r="P198" s="66">
        <f>+upper!P198</f>
        <v>34.953631257712509</v>
      </c>
      <c r="Q198" s="66">
        <f>+upper!Q198</f>
        <v>30.569851538659567</v>
      </c>
      <c r="R198" s="66">
        <f>+upper!R198</f>
        <v>31.617162811526175</v>
      </c>
      <c r="S198" s="66">
        <f>+upper!S198</f>
        <v>32.63064843059238</v>
      </c>
      <c r="T198" s="66">
        <f>+upper!T198</f>
        <v>33.606765853710108</v>
      </c>
      <c r="U198" s="66">
        <f>+upper!U198</f>
        <v>34.541806071521194</v>
      </c>
      <c r="V198" s="66">
        <f>+upper!V198</f>
        <v>38.652922264332389</v>
      </c>
      <c r="W198" s="66">
        <f>+upper!W198</f>
        <v>46.941114229190021</v>
      </c>
      <c r="X198" s="66">
        <f>+upper!X198</f>
        <v>63.530962838758832</v>
      </c>
      <c r="Y198" s="66">
        <f>+upper!Y198</f>
        <v>46.185216877105603</v>
      </c>
      <c r="Z198" s="66">
        <f>+upper!Z198</f>
        <v>54.039820740296122</v>
      </c>
      <c r="AA198" s="66">
        <f>+upper!AA198</f>
        <v>69.867193722845968</v>
      </c>
      <c r="AB198" s="66">
        <f>+upper!AB198</f>
        <v>64.91181809728549</v>
      </c>
      <c r="AC198" s="66">
        <f>+upper!AC198</f>
        <v>72.180383655193282</v>
      </c>
      <c r="AD198" s="66">
        <f>+upper!AD198</f>
        <v>78.745430778443477</v>
      </c>
      <c r="AE198" s="66">
        <f>+upper!AE198</f>
        <v>85.195276446976038</v>
      </c>
      <c r="AF198" s="66">
        <f>+upper!AF198</f>
        <v>91.529920660791007</v>
      </c>
      <c r="AG198" s="66">
        <f>+upper!AG198</f>
        <v>97.749363419888368</v>
      </c>
      <c r="AH198" s="66">
        <f>+upper!AH198</f>
        <v>103.85360472426812</v>
      </c>
      <c r="AI198" s="66">
        <f>+upper!AI198</f>
        <v>109.84264457393026</v>
      </c>
      <c r="AJ198" s="66">
        <f>+upper!AJ198</f>
        <v>115.71648296887479</v>
      </c>
      <c r="AK198" s="66">
        <f>+upper!AK198</f>
        <v>121.47511990910174</v>
      </c>
      <c r="AL198" s="66">
        <f>+upper!AL198</f>
        <v>127.11855539461102</v>
      </c>
      <c r="AM198" s="66">
        <f>+upper!AM198</f>
        <v>132.64678942540274</v>
      </c>
      <c r="AN198" s="66">
        <f>+upper!AN198</f>
        <v>224.057607345544</v>
      </c>
      <c r="AO198" s="66">
        <f>+upper!AO198</f>
        <v>313.84449073475582</v>
      </c>
      <c r="AP198" s="66">
        <f>+upper!AP198</f>
        <v>402.00743959303838</v>
      </c>
      <c r="AQ198" s="66">
        <f>+upper!AQ198</f>
        <v>488.54645392039168</v>
      </c>
      <c r="AR198" s="66">
        <f>+upper!AR198</f>
        <v>573.46153371681567</v>
      </c>
      <c r="AS198" s="66">
        <f>+upper!AS198</f>
        <v>656.75267898231027</v>
      </c>
      <c r="AT198" s="66">
        <f>+upper!AT198</f>
        <v>738.41988971687556</v>
      </c>
      <c r="AU198" s="66">
        <f>+upper!AU198</f>
        <v>818.46316592051153</v>
      </c>
      <c r="AV198" s="66">
        <f>+upper!AV198</f>
        <v>896.88250759321841</v>
      </c>
      <c r="AW198" s="66">
        <f>+upper!AW198</f>
        <v>973.67791473499562</v>
      </c>
      <c r="AX198" s="66">
        <f>+upper!AX198</f>
        <v>1123.5470375792058</v>
      </c>
      <c r="AY198" s="66">
        <f>+upper!AY198</f>
        <v>1272.2415648437361</v>
      </c>
      <c r="AZ198" s="66">
        <f>+upper!AZ198</f>
        <v>1419.7614965285859</v>
      </c>
      <c r="BA198" s="66">
        <f>+upper!BA198</f>
        <v>1566.1068326337554</v>
      </c>
      <c r="BB198" s="66">
        <f>+upper!BB198</f>
        <v>1711.2775731592442</v>
      </c>
      <c r="BC198" s="66">
        <f>+upper!BC198</f>
        <v>1855.2737181050531</v>
      </c>
      <c r="BD198" s="66">
        <f>+upper!BD198</f>
        <v>2254.6096322437661</v>
      </c>
      <c r="BE198" s="66">
        <f>+upper!BE198</f>
        <v>2859.3878771423647</v>
      </c>
      <c r="BF198" s="66">
        <f>+upper!BF198</f>
        <v>3198.8824739537654</v>
      </c>
      <c r="BG198" s="66">
        <f>+upper!BG198</f>
        <v>3498.1465539529149</v>
      </c>
      <c r="BH198" s="66">
        <f>+upper!BH198</f>
        <v>3490.6538705709545</v>
      </c>
      <c r="BI198" s="66">
        <f>+upper!BI198</f>
        <v>3540.2928979764442</v>
      </c>
      <c r="BJ198" s="66">
        <f>+upper!BJ198</f>
        <v>3532.8002145944829</v>
      </c>
      <c r="BK198" s="66">
        <f>+upper!BK198</f>
        <v>3561.8343626995811</v>
      </c>
      <c r="BL198" s="66">
        <f>+upper!BL198</f>
        <v>3613.3465609505611</v>
      </c>
      <c r="BM198" s="66">
        <f>+upper!BM198</f>
        <v>3596.4880233411491</v>
      </c>
      <c r="BN198" s="66">
        <f>+upper!BN198</f>
        <v>3573.073387772522</v>
      </c>
      <c r="BO198" s="66">
        <f>+upper!BO198</f>
        <v>3575.8831440407575</v>
      </c>
      <c r="BP198" s="66">
        <f>+upper!BP198</f>
        <v>3413.8538659058568</v>
      </c>
      <c r="BQ198" s="66">
        <f>+upper!BQ198</f>
        <v>3418.5367930195821</v>
      </c>
      <c r="BR198" s="66">
        <f>+upper!BR198</f>
        <v>3418.5367930195821</v>
      </c>
      <c r="BS198" s="66">
        <f>+upper!BS198</f>
        <v>3347.8558131164118</v>
      </c>
      <c r="BT198" s="66">
        <f>+upper!BT198</f>
        <v>3298.6122328894226</v>
      </c>
      <c r="BU198" s="66">
        <f>+upper!BU198</f>
        <v>3253.7782355861086</v>
      </c>
      <c r="BV198" s="66">
        <f>+upper!BV198</f>
        <v>3235.4456744002455</v>
      </c>
      <c r="BW198" s="66">
        <f>+upper!BW198</f>
        <v>3182.8967724428212</v>
      </c>
      <c r="BX198" s="66">
        <f>+upper!BX198</f>
        <v>3133.494468608862</v>
      </c>
      <c r="BY198" s="66">
        <f>+upper!BY198</f>
        <v>3098.2852996676329</v>
      </c>
      <c r="BZ198" s="66">
        <f>+upper!BZ198</f>
        <v>3058.9152936993682</v>
      </c>
      <c r="CA198" s="66">
        <f>+upper!CA198</f>
        <v>3016.9494769876287</v>
      </c>
    </row>
    <row r="199" spans="1:79" x14ac:dyDescent="0.2">
      <c r="A199" s="9">
        <f>+data!B201</f>
        <v>732</v>
      </c>
      <c r="B199" s="66">
        <f>+upper!B199</f>
        <v>0</v>
      </c>
      <c r="C199" s="66">
        <f>+upper!C199</f>
        <v>0</v>
      </c>
      <c r="D199" s="66">
        <f>+upper!D199</f>
        <v>0</v>
      </c>
      <c r="E199" s="66">
        <f>+upper!E199</f>
        <v>0</v>
      </c>
      <c r="F199" s="66">
        <f>+upper!F199</f>
        <v>0</v>
      </c>
      <c r="G199" s="66">
        <f>+upper!G199</f>
        <v>0</v>
      </c>
      <c r="H199" s="66">
        <f>+upper!H199</f>
        <v>0</v>
      </c>
      <c r="I199" s="66">
        <f>+upper!I199</f>
        <v>0</v>
      </c>
      <c r="J199" s="66">
        <f>+upper!J199</f>
        <v>0</v>
      </c>
      <c r="K199" s="66">
        <f>+upper!K199</f>
        <v>0</v>
      </c>
      <c r="L199" s="66">
        <f>+upper!L199</f>
        <v>0</v>
      </c>
      <c r="M199" s="66">
        <f>+upper!M199</f>
        <v>0</v>
      </c>
      <c r="N199" s="66">
        <f>+upper!N199</f>
        <v>0</v>
      </c>
      <c r="O199" s="66">
        <f>+upper!O199</f>
        <v>0</v>
      </c>
      <c r="P199" s="66">
        <f>+upper!P199</f>
        <v>0</v>
      </c>
      <c r="Q199" s="66">
        <f>+upper!Q199</f>
        <v>0</v>
      </c>
      <c r="R199" s="66">
        <f>+upper!R199</f>
        <v>0</v>
      </c>
      <c r="S199" s="66">
        <f>+upper!S199</f>
        <v>0</v>
      </c>
      <c r="T199" s="66">
        <f>+upper!T199</f>
        <v>0</v>
      </c>
      <c r="U199" s="66">
        <f>+upper!U199</f>
        <v>0</v>
      </c>
      <c r="V199" s="66">
        <f>+upper!V199</f>
        <v>0</v>
      </c>
      <c r="W199" s="66">
        <f>+upper!W199</f>
        <v>0</v>
      </c>
      <c r="X199" s="66">
        <f>+upper!X199</f>
        <v>0</v>
      </c>
      <c r="Y199" s="66">
        <f>+upper!Y199</f>
        <v>0</v>
      </c>
      <c r="Z199" s="66">
        <f>+upper!Z199</f>
        <v>0</v>
      </c>
      <c r="AA199" s="66">
        <f>+upper!AA199</f>
        <v>0</v>
      </c>
      <c r="AB199" s="66">
        <f>+upper!AB199</f>
        <v>0</v>
      </c>
      <c r="AC199" s="66">
        <f>+upper!AC199</f>
        <v>0</v>
      </c>
      <c r="AD199" s="66">
        <f>+upper!AD199</f>
        <v>0</v>
      </c>
      <c r="AE199" s="66">
        <f>+upper!AE199</f>
        <v>0</v>
      </c>
      <c r="AF199" s="66">
        <f>+upper!AF199</f>
        <v>0</v>
      </c>
      <c r="AG199" s="66">
        <f>+upper!AG199</f>
        <v>0</v>
      </c>
      <c r="AH199" s="66">
        <f>+upper!AH199</f>
        <v>0</v>
      </c>
      <c r="AI199" s="66">
        <f>+upper!AI199</f>
        <v>0</v>
      </c>
      <c r="AJ199" s="66">
        <f>+upper!AJ199</f>
        <v>0</v>
      </c>
      <c r="AK199" s="66">
        <f>+upper!AK199</f>
        <v>0</v>
      </c>
      <c r="AL199" s="66">
        <f>+upper!AL199</f>
        <v>0</v>
      </c>
      <c r="AM199" s="66">
        <f>+upper!AM199</f>
        <v>0</v>
      </c>
      <c r="AN199" s="66">
        <f>+upper!AN199</f>
        <v>0</v>
      </c>
      <c r="AO199" s="66">
        <f>+upper!AO199</f>
        <v>0</v>
      </c>
      <c r="AP199" s="66">
        <f>+upper!AP199</f>
        <v>0</v>
      </c>
      <c r="AQ199" s="66">
        <f>+upper!AQ199</f>
        <v>0</v>
      </c>
      <c r="AR199" s="66">
        <f>+upper!AR199</f>
        <v>0</v>
      </c>
      <c r="AS199" s="66">
        <f>+upper!AS199</f>
        <v>0</v>
      </c>
      <c r="AT199" s="66">
        <f>+upper!AT199</f>
        <v>0</v>
      </c>
      <c r="AU199" s="66">
        <f>+upper!AU199</f>
        <v>0</v>
      </c>
      <c r="AV199" s="66">
        <f>+upper!AV199</f>
        <v>0</v>
      </c>
      <c r="AW199" s="66">
        <f>+upper!AW199</f>
        <v>0</v>
      </c>
      <c r="AX199" s="66">
        <f>+upper!AX199</f>
        <v>0</v>
      </c>
      <c r="AY199" s="66">
        <f>+upper!AY199</f>
        <v>0</v>
      </c>
      <c r="AZ199" s="66">
        <f>+upper!AZ199</f>
        <v>0</v>
      </c>
      <c r="BA199" s="66">
        <f>+upper!BA199</f>
        <v>0</v>
      </c>
      <c r="BB199" s="66">
        <f>+upper!BB199</f>
        <v>0</v>
      </c>
      <c r="BC199" s="66">
        <f>+upper!BC199</f>
        <v>0</v>
      </c>
      <c r="BD199" s="66">
        <f>+upper!BD199</f>
        <v>0</v>
      </c>
      <c r="BE199" s="66">
        <f>+upper!BE199</f>
        <v>0</v>
      </c>
      <c r="BF199" s="66">
        <f>+upper!BF199</f>
        <v>0</v>
      </c>
      <c r="BG199" s="66">
        <f>+upper!BG199</f>
        <v>0</v>
      </c>
      <c r="BH199" s="66">
        <f>+upper!BH199</f>
        <v>0</v>
      </c>
      <c r="BI199" s="66">
        <f>+upper!BI199</f>
        <v>0</v>
      </c>
      <c r="BJ199" s="66">
        <f>+upper!BJ199</f>
        <v>0</v>
      </c>
      <c r="BK199" s="66">
        <f>+upper!BK199</f>
        <v>0</v>
      </c>
      <c r="BL199" s="66">
        <f>+upper!BL199</f>
        <v>0</v>
      </c>
      <c r="BM199" s="66">
        <f>+upper!BM199</f>
        <v>0</v>
      </c>
      <c r="BN199" s="66">
        <f>+upper!BN199</f>
        <v>0</v>
      </c>
      <c r="BO199" s="66">
        <f>+upper!BO199</f>
        <v>0</v>
      </c>
      <c r="BP199" s="66">
        <f>+upper!BP199</f>
        <v>0</v>
      </c>
      <c r="BQ199" s="66">
        <f>+upper!BQ199</f>
        <v>0</v>
      </c>
      <c r="BR199" s="66">
        <f>+upper!BR199</f>
        <v>0</v>
      </c>
      <c r="BS199" s="66">
        <f>+upper!BS199</f>
        <v>0</v>
      </c>
      <c r="BT199" s="66">
        <f>+upper!BT199</f>
        <v>0</v>
      </c>
      <c r="BU199" s="66">
        <f>+upper!BU199</f>
        <v>0</v>
      </c>
      <c r="BV199" s="66">
        <f>+upper!BV199</f>
        <v>0</v>
      </c>
      <c r="BW199" s="66">
        <f>+upper!BW199</f>
        <v>0</v>
      </c>
      <c r="BX199" s="66">
        <f>+upper!BX199</f>
        <v>0</v>
      </c>
      <c r="BY199" s="66">
        <f>+upper!BY199</f>
        <v>0</v>
      </c>
      <c r="BZ199" s="66">
        <f>+upper!BZ199</f>
        <v>0</v>
      </c>
      <c r="CA199" s="66">
        <f>+upper!CA199</f>
        <v>0</v>
      </c>
    </row>
    <row r="200" spans="1:79" x14ac:dyDescent="0.2">
      <c r="A200" s="9">
        <f>+data!B202</f>
        <v>736</v>
      </c>
      <c r="B200" s="66">
        <f>+upper!B200</f>
        <v>0</v>
      </c>
      <c r="C200" s="66">
        <f>+upper!C200</f>
        <v>0</v>
      </c>
      <c r="D200" s="66">
        <f>+upper!D200</f>
        <v>0</v>
      </c>
      <c r="E200" s="66">
        <f>+upper!E200</f>
        <v>0</v>
      </c>
      <c r="F200" s="66">
        <f>+upper!F200</f>
        <v>0</v>
      </c>
      <c r="G200" s="66">
        <f>+upper!G200</f>
        <v>0</v>
      </c>
      <c r="H200" s="66">
        <f>+upper!H200</f>
        <v>0</v>
      </c>
      <c r="I200" s="66">
        <f>+upper!I200</f>
        <v>0</v>
      </c>
      <c r="J200" s="66">
        <f>+upper!J200</f>
        <v>0</v>
      </c>
      <c r="K200" s="66">
        <f>+upper!K200</f>
        <v>0</v>
      </c>
      <c r="L200" s="66">
        <f>+upper!L200</f>
        <v>21.302840494564801</v>
      </c>
      <c r="M200" s="66">
        <f>+upper!M200</f>
        <v>21.701851379824564</v>
      </c>
      <c r="N200" s="66">
        <f>+upper!N200</f>
        <v>22.101390251589631</v>
      </c>
      <c r="O200" s="66">
        <f>+upper!O200</f>
        <v>22.500990654509167</v>
      </c>
      <c r="P200" s="66">
        <f>+upper!P200</f>
        <v>22.900152816697879</v>
      </c>
      <c r="Q200" s="66">
        <f>+upper!Q200</f>
        <v>23.298341900585662</v>
      </c>
      <c r="R200" s="66">
        <f>+upper!R200</f>
        <v>23.694986172792483</v>
      </c>
      <c r="S200" s="66">
        <f>+upper!S200</f>
        <v>24.089475089532542</v>
      </c>
      <c r="T200" s="66">
        <f>+upper!T200</f>
        <v>24.481157293907501</v>
      </c>
      <c r="U200" s="66">
        <f>+upper!U200</f>
        <v>25.91841731748255</v>
      </c>
      <c r="V200" s="66">
        <f>+upper!V200</f>
        <v>27.28882350278678</v>
      </c>
      <c r="W200" s="66">
        <f>+upper!W200</f>
        <v>27.698279698427985</v>
      </c>
      <c r="X200" s="66">
        <f>+upper!X200</f>
        <v>28.072157798888959</v>
      </c>
      <c r="Y200" s="66">
        <f>+upper!Y200</f>
        <v>29.845032136414929</v>
      </c>
      <c r="Z200" s="66">
        <f>+upper!Z200</f>
        <v>31.526957534264238</v>
      </c>
      <c r="AA200" s="66">
        <f>+upper!AA200</f>
        <v>33.117151746192533</v>
      </c>
      <c r="AB200" s="66">
        <f>+upper!AB200</f>
        <v>34.885268907508078</v>
      </c>
      <c r="AC200" s="66">
        <f>+upper!AC200</f>
        <v>36.548952125</v>
      </c>
      <c r="AD200" s="66">
        <f>+upper!AD200</f>
        <v>43.250051834399997</v>
      </c>
      <c r="AE200" s="66">
        <f>+upper!AE200</f>
        <v>49.838353296600005</v>
      </c>
      <c r="AF200" s="66">
        <f>+upper!AF200</f>
        <v>56.313856511600001</v>
      </c>
      <c r="AG200" s="66">
        <f>+upper!AG200</f>
        <v>62.676561479400007</v>
      </c>
      <c r="AH200" s="66">
        <f>+upper!AH200</f>
        <v>68.926468200000002</v>
      </c>
      <c r="AI200" s="66">
        <f>+upper!AI200</f>
        <v>75.063576673400007</v>
      </c>
      <c r="AJ200" s="66">
        <f>+upper!AJ200</f>
        <v>81.087886899599994</v>
      </c>
      <c r="AK200" s="66">
        <f>+upper!AK200</f>
        <v>86.999398878600005</v>
      </c>
      <c r="AL200" s="66">
        <f>+upper!AL200</f>
        <v>92.798112610400011</v>
      </c>
      <c r="AM200" s="66">
        <f>+upper!AM200</f>
        <v>98.484028094999999</v>
      </c>
      <c r="AN200" s="66">
        <f>+upper!AN200</f>
        <v>110.66488071780003</v>
      </c>
      <c r="AO200" s="66">
        <f>+upper!AO200</f>
        <v>122.61700991119999</v>
      </c>
      <c r="AP200" s="66">
        <f>+upper!AP200</f>
        <v>134.34041567520001</v>
      </c>
      <c r="AQ200" s="66">
        <f>+upper!AQ200</f>
        <v>145.83509800980002</v>
      </c>
      <c r="AR200" s="66">
        <f>+upper!AR200</f>
        <v>157.10105691500002</v>
      </c>
      <c r="AS200" s="66">
        <f>+upper!AS200</f>
        <v>168.13829239079999</v>
      </c>
      <c r="AT200" s="66">
        <f>+upper!AT200</f>
        <v>178.94680443720003</v>
      </c>
      <c r="AU200" s="66">
        <f>+upper!AU200</f>
        <v>189.52659305419999</v>
      </c>
      <c r="AV200" s="66">
        <f>+upper!AV200</f>
        <v>199.87765824179999</v>
      </c>
      <c r="AW200" s="66">
        <f>+upper!AW200</f>
        <v>210</v>
      </c>
      <c r="AX200" s="66">
        <f>+upper!AX200</f>
        <v>285.12810878511362</v>
      </c>
      <c r="AY200" s="66">
        <f>+upper!AY200</f>
        <v>359.67550545714801</v>
      </c>
      <c r="AZ200" s="66">
        <f>+upper!AZ200</f>
        <v>433.64219001610309</v>
      </c>
      <c r="BA200" s="66">
        <f>+upper!BA200</f>
        <v>507.02816246197892</v>
      </c>
      <c r="BB200" s="66">
        <f>+upper!BB200</f>
        <v>579.8334227947754</v>
      </c>
      <c r="BC200" s="66">
        <f>+upper!BC200</f>
        <v>652.05797101449275</v>
      </c>
      <c r="BD200" s="66">
        <f>+upper!BD200</f>
        <v>713.15083199141179</v>
      </c>
      <c r="BE200" s="66">
        <f>+upper!BE200</f>
        <v>743.14546430488463</v>
      </c>
      <c r="BF200" s="66">
        <f>+upper!BF200</f>
        <v>807.7165861513688</v>
      </c>
      <c r="BG200" s="66">
        <f>+upper!BG200</f>
        <v>808</v>
      </c>
      <c r="BH200" s="66">
        <f>+upper!BH200</f>
        <v>808</v>
      </c>
      <c r="BI200" s="66">
        <f>+upper!BI200</f>
        <v>808</v>
      </c>
      <c r="BJ200" s="66">
        <f>+upper!BJ200</f>
        <v>808.86741814278048</v>
      </c>
      <c r="BK200" s="66">
        <f>+upper!BK200</f>
        <v>811.03596349973157</v>
      </c>
      <c r="BL200" s="66">
        <f>+upper!BL200</f>
        <v>815.37305421363396</v>
      </c>
      <c r="BM200" s="66">
        <f>+upper!BM200</f>
        <v>819.71014492753625</v>
      </c>
      <c r="BN200" s="66">
        <f>+upper!BN200</f>
        <v>819.71014492753625</v>
      </c>
      <c r="BO200" s="66">
        <f>+upper!BO200</f>
        <v>819.71014492753625</v>
      </c>
      <c r="BP200" s="66">
        <f>+upper!BP200</f>
        <v>819.71014492753625</v>
      </c>
      <c r="BQ200" s="66">
        <f>+upper!BQ200</f>
        <v>819.71014492753625</v>
      </c>
      <c r="BR200" s="66">
        <f>+upper!BR200</f>
        <v>819.71014492753625</v>
      </c>
      <c r="BS200" s="66">
        <f>+upper!BS200</f>
        <v>819.71014492753625</v>
      </c>
      <c r="BT200" s="66">
        <f>+upper!BT200</f>
        <v>819.71014492753625</v>
      </c>
      <c r="BU200" s="66">
        <f>+upper!BU200</f>
        <v>819.71014492753625</v>
      </c>
      <c r="BV200" s="66">
        <f>+upper!BV200</f>
        <v>819.71014492753625</v>
      </c>
      <c r="BW200" s="66">
        <f>+upper!BW200</f>
        <v>819.71014492753625</v>
      </c>
      <c r="BX200" s="66">
        <f>+upper!BX200</f>
        <v>819.71014492753625</v>
      </c>
      <c r="BY200" s="66">
        <f>+upper!BY200</f>
        <v>819.71014492753625</v>
      </c>
      <c r="BZ200" s="66">
        <f>+upper!BZ200</f>
        <v>819.71014492753625</v>
      </c>
      <c r="CA200" s="66">
        <f>+upper!CA200</f>
        <v>819.71014492753625</v>
      </c>
    </row>
    <row r="201" spans="1:79" x14ac:dyDescent="0.2">
      <c r="A201" s="9">
        <f>+data!B203</f>
        <v>740</v>
      </c>
      <c r="B201" s="66">
        <f>+upper!B201</f>
        <v>0</v>
      </c>
      <c r="C201" s="66">
        <f>+upper!C201</f>
        <v>0</v>
      </c>
      <c r="D201" s="66">
        <f>+upper!D201</f>
        <v>0</v>
      </c>
      <c r="E201" s="66">
        <f>+upper!E201</f>
        <v>0</v>
      </c>
      <c r="F201" s="66">
        <f>+upper!F201</f>
        <v>0</v>
      </c>
      <c r="G201" s="66">
        <f>+upper!G201</f>
        <v>0</v>
      </c>
      <c r="H201" s="66">
        <f>+upper!H201</f>
        <v>0</v>
      </c>
      <c r="I201" s="66">
        <f>+upper!I201</f>
        <v>0</v>
      </c>
      <c r="J201" s="66">
        <f>+upper!J201</f>
        <v>0</v>
      </c>
      <c r="K201" s="66">
        <f>+upper!K201</f>
        <v>0</v>
      </c>
      <c r="L201" s="66">
        <f>+upper!L201</f>
        <v>0</v>
      </c>
      <c r="M201" s="66">
        <f>+upper!M201</f>
        <v>0</v>
      </c>
      <c r="N201" s="66">
        <f>+upper!N201</f>
        <v>0</v>
      </c>
      <c r="O201" s="66">
        <f>+upper!O201</f>
        <v>0</v>
      </c>
      <c r="P201" s="66">
        <f>+upper!P201</f>
        <v>0</v>
      </c>
      <c r="Q201" s="66">
        <f>+upper!Q201</f>
        <v>0</v>
      </c>
      <c r="R201" s="66">
        <f>+upper!R201</f>
        <v>0</v>
      </c>
      <c r="S201" s="66">
        <f>+upper!S201</f>
        <v>0</v>
      </c>
      <c r="T201" s="66">
        <f>+upper!T201</f>
        <v>0</v>
      </c>
      <c r="U201" s="66">
        <f>+upper!U201</f>
        <v>0</v>
      </c>
      <c r="V201" s="66">
        <f>+upper!V201</f>
        <v>0</v>
      </c>
      <c r="W201" s="66">
        <f>+upper!W201</f>
        <v>0</v>
      </c>
      <c r="X201" s="66">
        <f>+upper!X201</f>
        <v>0</v>
      </c>
      <c r="Y201" s="66">
        <f>+upper!Y201</f>
        <v>0</v>
      </c>
      <c r="Z201" s="66">
        <f>+upper!Z201</f>
        <v>0</v>
      </c>
      <c r="AA201" s="66">
        <f>+upper!AA201</f>
        <v>0</v>
      </c>
      <c r="AB201" s="66">
        <f>+upper!AB201</f>
        <v>0</v>
      </c>
      <c r="AC201" s="66">
        <f>+upper!AC201</f>
        <v>8.5204000000000002E-2</v>
      </c>
      <c r="AD201" s="66">
        <f>+upper!AD201</f>
        <v>9.51386652E-2</v>
      </c>
      <c r="AE201" s="66">
        <f>+upper!AE201</f>
        <v>0.1049020998</v>
      </c>
      <c r="AF201" s="66">
        <f>+upper!AF201</f>
        <v>0.11449430380000002</v>
      </c>
      <c r="AG201" s="66">
        <f>+upper!AG201</f>
        <v>0.12391527719999999</v>
      </c>
      <c r="AH201" s="66">
        <f>+upper!AH201</f>
        <v>0.13316502</v>
      </c>
      <c r="AI201" s="66">
        <f>+upper!AI201</f>
        <v>0.14224353219999999</v>
      </c>
      <c r="AJ201" s="66">
        <f>+upper!AJ201</f>
        <v>0.15115081380000001</v>
      </c>
      <c r="AK201" s="66">
        <f>+upper!AK201</f>
        <v>0.1598868648</v>
      </c>
      <c r="AL201" s="66">
        <f>+upper!AL201</f>
        <v>0.16845168519999998</v>
      </c>
      <c r="AM201" s="66">
        <f>+upper!AM201</f>
        <v>0.176845275</v>
      </c>
      <c r="AN201" s="66">
        <f>+upper!AN201</f>
        <v>0.18057674100000001</v>
      </c>
      <c r="AO201" s="66">
        <f>+upper!AO201</f>
        <v>0.184215764</v>
      </c>
      <c r="AP201" s="66">
        <f>+upper!AP201</f>
        <v>0.18776234400000003</v>
      </c>
      <c r="AQ201" s="66">
        <f>+upper!AQ201</f>
        <v>0.19121648100000002</v>
      </c>
      <c r="AR201" s="66">
        <f>+upper!AR201</f>
        <v>0.19457817500000002</v>
      </c>
      <c r="AS201" s="66">
        <f>+upper!AS201</f>
        <v>0.19784742600000002</v>
      </c>
      <c r="AT201" s="66">
        <f>+upper!AT201</f>
        <v>0.20102423400000002</v>
      </c>
      <c r="AU201" s="66">
        <f>+upper!AU201</f>
        <v>0.20410859900000003</v>
      </c>
      <c r="AV201" s="66">
        <f>+upper!AV201</f>
        <v>0.20710052100000004</v>
      </c>
      <c r="AW201" s="66">
        <f>+upper!AW201</f>
        <v>0.21000000000000002</v>
      </c>
      <c r="AX201" s="66">
        <f>+upper!AX201</f>
        <v>0.17433333333333337</v>
      </c>
      <c r="AY201" s="66">
        <f>+upper!AY201</f>
        <v>0.13893333333333335</v>
      </c>
      <c r="AZ201" s="66">
        <f>+upper!AZ201</f>
        <v>0.1038</v>
      </c>
      <c r="BA201" s="66">
        <f>+upper!BA201</f>
        <v>6.8933333333333346E-2</v>
      </c>
      <c r="BB201" s="66">
        <f>+upper!BB201</f>
        <v>3.4333333333333327E-2</v>
      </c>
      <c r="BC201" s="66">
        <f>+upper!BC201</f>
        <v>0</v>
      </c>
      <c r="BD201" s="66">
        <f>+upper!BD201</f>
        <v>0</v>
      </c>
      <c r="BE201" s="66">
        <f>+upper!BE201</f>
        <v>0</v>
      </c>
      <c r="BF201" s="66">
        <f>+upper!BF201</f>
        <v>0</v>
      </c>
      <c r="BG201" s="66">
        <f>+upper!BG201</f>
        <v>0</v>
      </c>
      <c r="BH201" s="66">
        <f>+upper!BH201</f>
        <v>0</v>
      </c>
      <c r="BI201" s="66">
        <f>+upper!BI201</f>
        <v>0</v>
      </c>
      <c r="BJ201" s="66">
        <f>+upper!BJ201</f>
        <v>0</v>
      </c>
      <c r="BK201" s="66">
        <f>+upper!BK201</f>
        <v>0</v>
      </c>
      <c r="BL201" s="66">
        <f>+upper!BL201</f>
        <v>0</v>
      </c>
      <c r="BM201" s="66">
        <f>+upper!BM201</f>
        <v>0</v>
      </c>
      <c r="BN201" s="66">
        <f>+upper!BN201</f>
        <v>0</v>
      </c>
      <c r="BO201" s="66">
        <f>+upper!BO201</f>
        <v>0</v>
      </c>
      <c r="BP201" s="66">
        <f>+upper!BP201</f>
        <v>0</v>
      </c>
      <c r="BQ201" s="66">
        <f>+upper!BQ201</f>
        <v>0</v>
      </c>
      <c r="BR201" s="66">
        <f>+upper!BR201</f>
        <v>1908.9</v>
      </c>
      <c r="BS201" s="66">
        <f>+upper!BS201</f>
        <v>1272.5999999999999</v>
      </c>
      <c r="BT201" s="66">
        <f>+upper!BT201</f>
        <v>1739.22</v>
      </c>
      <c r="BU201" s="66">
        <f>+upper!BU201</f>
        <v>2262.4</v>
      </c>
      <c r="BV201" s="66">
        <f>+upper!BV201</f>
        <v>2786.5226666666822</v>
      </c>
      <c r="BW201" s="66">
        <f>+upper!BW201</f>
        <v>3207.580444444447</v>
      </c>
      <c r="BX201" s="66">
        <f>+upper!BX201</f>
        <v>3352.0388740741382</v>
      </c>
      <c r="BY201" s="66">
        <f>+upper!BY201</f>
        <v>3969.3668345678866</v>
      </c>
      <c r="BZ201" s="66">
        <f>+upper!BZ201</f>
        <v>4370.2589939096279</v>
      </c>
      <c r="CA201" s="66">
        <f>+upper!CA201</f>
        <v>4747.9232258984985</v>
      </c>
    </row>
    <row r="202" spans="1:79" x14ac:dyDescent="0.2">
      <c r="A202" s="9">
        <f>+data!B204</f>
        <v>744</v>
      </c>
      <c r="B202" s="66">
        <f>+upper!B202</f>
        <v>0</v>
      </c>
      <c r="C202" s="66">
        <f>+upper!C202</f>
        <v>0</v>
      </c>
      <c r="D202" s="66">
        <f>+upper!D202</f>
        <v>0</v>
      </c>
      <c r="E202" s="66">
        <f>+upper!E202</f>
        <v>0</v>
      </c>
      <c r="F202" s="66">
        <f>+upper!F202</f>
        <v>0</v>
      </c>
      <c r="G202" s="66">
        <f>+upper!G202</f>
        <v>0</v>
      </c>
      <c r="H202" s="66">
        <f>+upper!H202</f>
        <v>0</v>
      </c>
      <c r="I202" s="66">
        <f>+upper!I202</f>
        <v>0</v>
      </c>
      <c r="J202" s="66">
        <f>+upper!J202</f>
        <v>0</v>
      </c>
      <c r="K202" s="66">
        <f>+upper!K202</f>
        <v>0</v>
      </c>
      <c r="L202" s="66">
        <f>+upper!L202</f>
        <v>0</v>
      </c>
      <c r="M202" s="66">
        <f>+upper!M202</f>
        <v>0</v>
      </c>
      <c r="N202" s="66">
        <f>+upper!N202</f>
        <v>0</v>
      </c>
      <c r="O202" s="66">
        <f>+upper!O202</f>
        <v>0</v>
      </c>
      <c r="P202" s="66">
        <f>+upper!P202</f>
        <v>0</v>
      </c>
      <c r="Q202" s="66">
        <f>+upper!Q202</f>
        <v>0</v>
      </c>
      <c r="R202" s="66">
        <f>+upper!R202</f>
        <v>0</v>
      </c>
      <c r="S202" s="66">
        <f>+upper!S202</f>
        <v>0</v>
      </c>
      <c r="T202" s="66">
        <f>+upper!T202</f>
        <v>0</v>
      </c>
      <c r="U202" s="66">
        <f>+upper!U202</f>
        <v>0</v>
      </c>
      <c r="V202" s="66">
        <f>+upper!V202</f>
        <v>0</v>
      </c>
      <c r="W202" s="66">
        <f>+upper!W202</f>
        <v>0</v>
      </c>
      <c r="X202" s="66">
        <f>+upper!X202</f>
        <v>0</v>
      </c>
      <c r="Y202" s="66">
        <f>+upper!Y202</f>
        <v>0</v>
      </c>
      <c r="Z202" s="66">
        <f>+upper!Z202</f>
        <v>0</v>
      </c>
      <c r="AA202" s="66">
        <f>+upper!AA202</f>
        <v>0</v>
      </c>
      <c r="AB202" s="66">
        <f>+upper!AB202</f>
        <v>0</v>
      </c>
      <c r="AC202" s="66">
        <f>+upper!AC202</f>
        <v>0</v>
      </c>
      <c r="AD202" s="66">
        <f>+upper!AD202</f>
        <v>0</v>
      </c>
      <c r="AE202" s="66">
        <f>+upper!AE202</f>
        <v>0</v>
      </c>
      <c r="AF202" s="66">
        <f>+upper!AF202</f>
        <v>0</v>
      </c>
      <c r="AG202" s="66">
        <f>+upper!AG202</f>
        <v>0</v>
      </c>
      <c r="AH202" s="66">
        <f>+upper!AH202</f>
        <v>0</v>
      </c>
      <c r="AI202" s="66">
        <f>+upper!AI202</f>
        <v>0</v>
      </c>
      <c r="AJ202" s="66">
        <f>+upper!AJ202</f>
        <v>0</v>
      </c>
      <c r="AK202" s="66">
        <f>+upper!AK202</f>
        <v>0</v>
      </c>
      <c r="AL202" s="66">
        <f>+upper!AL202</f>
        <v>0</v>
      </c>
      <c r="AM202" s="66">
        <f>+upper!AM202</f>
        <v>0</v>
      </c>
      <c r="AN202" s="66">
        <f>+upper!AN202</f>
        <v>0</v>
      </c>
      <c r="AO202" s="66">
        <f>+upper!AO202</f>
        <v>0</v>
      </c>
      <c r="AP202" s="66">
        <f>+upper!AP202</f>
        <v>0</v>
      </c>
      <c r="AQ202" s="66">
        <f>+upper!AQ202</f>
        <v>0</v>
      </c>
      <c r="AR202" s="66">
        <f>+upper!AR202</f>
        <v>0</v>
      </c>
      <c r="AS202" s="66">
        <f>+upper!AS202</f>
        <v>0</v>
      </c>
      <c r="AT202" s="66">
        <f>+upper!AT202</f>
        <v>0</v>
      </c>
      <c r="AU202" s="66">
        <f>+upper!AU202</f>
        <v>0</v>
      </c>
      <c r="AV202" s="66">
        <f>+upper!AV202</f>
        <v>0</v>
      </c>
      <c r="AW202" s="66">
        <f>+upper!AW202</f>
        <v>0</v>
      </c>
      <c r="AX202" s="66">
        <f>+upper!AX202</f>
        <v>0</v>
      </c>
      <c r="AY202" s="66">
        <f>+upper!AY202</f>
        <v>0</v>
      </c>
      <c r="AZ202" s="66">
        <f>+upper!AZ202</f>
        <v>0</v>
      </c>
      <c r="BA202" s="66">
        <f>+upper!BA202</f>
        <v>0</v>
      </c>
      <c r="BB202" s="66">
        <f>+upper!BB202</f>
        <v>0</v>
      </c>
      <c r="BC202" s="66">
        <f>+upper!BC202</f>
        <v>0</v>
      </c>
      <c r="BD202" s="66">
        <f>+upper!BD202</f>
        <v>0</v>
      </c>
      <c r="BE202" s="66">
        <f>+upper!BE202</f>
        <v>0</v>
      </c>
      <c r="BF202" s="66">
        <f>+upper!BF202</f>
        <v>0</v>
      </c>
      <c r="BG202" s="66">
        <f>+upper!BG202</f>
        <v>0</v>
      </c>
      <c r="BH202" s="66">
        <f>+upper!BH202</f>
        <v>0</v>
      </c>
      <c r="BI202" s="66">
        <f>+upper!BI202</f>
        <v>0</v>
      </c>
      <c r="BJ202" s="66">
        <f>+upper!BJ202</f>
        <v>0</v>
      </c>
      <c r="BK202" s="66">
        <f>+upper!BK202</f>
        <v>0</v>
      </c>
      <c r="BL202" s="66">
        <f>+upper!BL202</f>
        <v>0</v>
      </c>
      <c r="BM202" s="66">
        <f>+upper!BM202</f>
        <v>0</v>
      </c>
      <c r="BN202" s="66">
        <f>+upper!BN202</f>
        <v>0</v>
      </c>
      <c r="BO202" s="66">
        <f>+upper!BO202</f>
        <v>0</v>
      </c>
      <c r="BP202" s="66">
        <f>+upper!BP202</f>
        <v>0</v>
      </c>
      <c r="BQ202" s="66">
        <f>+upper!BQ202</f>
        <v>0</v>
      </c>
      <c r="BR202" s="66">
        <f>+upper!BR202</f>
        <v>0</v>
      </c>
      <c r="BS202" s="66">
        <f>+upper!BS202</f>
        <v>0</v>
      </c>
      <c r="BT202" s="66">
        <f>+upper!BT202</f>
        <v>0</v>
      </c>
      <c r="BU202" s="66">
        <f>+upper!BU202</f>
        <v>0</v>
      </c>
      <c r="BV202" s="66">
        <f>+upper!BV202</f>
        <v>0</v>
      </c>
      <c r="BW202" s="66">
        <f>+upper!BW202</f>
        <v>0</v>
      </c>
      <c r="BX202" s="66">
        <f>+upper!BX202</f>
        <v>0</v>
      </c>
      <c r="BY202" s="66">
        <f>+upper!BY202</f>
        <v>0</v>
      </c>
      <c r="BZ202" s="66">
        <f>+upper!BZ202</f>
        <v>0</v>
      </c>
      <c r="CA202" s="66">
        <f>+upper!CA202</f>
        <v>0</v>
      </c>
    </row>
    <row r="203" spans="1:79" x14ac:dyDescent="0.2">
      <c r="A203" s="9">
        <f>+data!B205</f>
        <v>748</v>
      </c>
      <c r="B203" s="66">
        <f>+upper!B203</f>
        <v>0</v>
      </c>
      <c r="C203" s="66">
        <f>+upper!C203</f>
        <v>0</v>
      </c>
      <c r="D203" s="66">
        <f>+upper!D203</f>
        <v>0</v>
      </c>
      <c r="E203" s="66">
        <f>+upper!E203</f>
        <v>0</v>
      </c>
      <c r="F203" s="66">
        <f>+upper!F203</f>
        <v>0</v>
      </c>
      <c r="G203" s="66">
        <f>+upper!G203</f>
        <v>0</v>
      </c>
      <c r="H203" s="66">
        <f>+upper!H203</f>
        <v>0</v>
      </c>
      <c r="I203" s="66">
        <f>+upper!I203</f>
        <v>0</v>
      </c>
      <c r="J203" s="66">
        <f>+upper!J203</f>
        <v>0</v>
      </c>
      <c r="K203" s="66">
        <f>+upper!K203</f>
        <v>0</v>
      </c>
      <c r="L203" s="66">
        <f>+upper!L203</f>
        <v>0</v>
      </c>
      <c r="M203" s="66">
        <f>+upper!M203</f>
        <v>0</v>
      </c>
      <c r="N203" s="66">
        <f>+upper!N203</f>
        <v>0</v>
      </c>
      <c r="O203" s="66">
        <f>+upper!O203</f>
        <v>0</v>
      </c>
      <c r="P203" s="66">
        <f>+upper!P203</f>
        <v>0</v>
      </c>
      <c r="Q203" s="66">
        <f>+upper!Q203</f>
        <v>0</v>
      </c>
      <c r="R203" s="66">
        <f>+upper!R203</f>
        <v>0</v>
      </c>
      <c r="S203" s="66">
        <f>+upper!S203</f>
        <v>0</v>
      </c>
      <c r="T203" s="66">
        <f>+upper!T203</f>
        <v>0</v>
      </c>
      <c r="U203" s="66">
        <f>+upper!U203</f>
        <v>0</v>
      </c>
      <c r="V203" s="66">
        <f>+upper!V203</f>
        <v>0</v>
      </c>
      <c r="W203" s="66">
        <f>+upper!W203</f>
        <v>0</v>
      </c>
      <c r="X203" s="66">
        <f>+upper!X203</f>
        <v>0</v>
      </c>
      <c r="Y203" s="66">
        <f>+upper!Y203</f>
        <v>0</v>
      </c>
      <c r="Z203" s="66">
        <f>+upper!Z203</f>
        <v>0</v>
      </c>
      <c r="AA203" s="66">
        <f>+upper!AA203</f>
        <v>0</v>
      </c>
      <c r="AB203" s="66">
        <f>+upper!AB203</f>
        <v>0</v>
      </c>
      <c r="AC203" s="66">
        <f>+upper!AC203</f>
        <v>0</v>
      </c>
      <c r="AD203" s="66">
        <f>+upper!AD203</f>
        <v>0</v>
      </c>
      <c r="AE203" s="66">
        <f>+upper!AE203</f>
        <v>0</v>
      </c>
      <c r="AF203" s="66">
        <f>+upper!AF203</f>
        <v>0</v>
      </c>
      <c r="AG203" s="66">
        <f>+upper!AG203</f>
        <v>0</v>
      </c>
      <c r="AH203" s="66">
        <f>+upper!AH203</f>
        <v>0</v>
      </c>
      <c r="AI203" s="66">
        <f>+upper!AI203</f>
        <v>0</v>
      </c>
      <c r="AJ203" s="66">
        <f>+upper!AJ203</f>
        <v>0</v>
      </c>
      <c r="AK203" s="66">
        <f>+upper!AK203</f>
        <v>0</v>
      </c>
      <c r="AL203" s="66">
        <f>+upper!AL203</f>
        <v>0</v>
      </c>
      <c r="AM203" s="66">
        <f>+upper!AM203</f>
        <v>0</v>
      </c>
      <c r="AN203" s="66">
        <f>+upper!AN203</f>
        <v>0</v>
      </c>
      <c r="AO203" s="66">
        <f>+upper!AO203</f>
        <v>0</v>
      </c>
      <c r="AP203" s="66">
        <f>+upper!AP203</f>
        <v>0</v>
      </c>
      <c r="AQ203" s="66">
        <f>+upper!AQ203</f>
        <v>0</v>
      </c>
      <c r="AR203" s="66">
        <f>+upper!AR203</f>
        <v>0</v>
      </c>
      <c r="AS203" s="66">
        <f>+upper!AS203</f>
        <v>0</v>
      </c>
      <c r="AT203" s="66">
        <f>+upper!AT203</f>
        <v>0</v>
      </c>
      <c r="AU203" s="66">
        <f>+upper!AU203</f>
        <v>0</v>
      </c>
      <c r="AV203" s="66">
        <f>+upper!AV203</f>
        <v>0</v>
      </c>
      <c r="AW203" s="66">
        <f>+upper!AW203</f>
        <v>0</v>
      </c>
      <c r="AX203" s="66">
        <f>+upper!AX203</f>
        <v>5.6484377746122831</v>
      </c>
      <c r="AY203" s="66">
        <f>+upper!AY203</f>
        <v>11.253675260317397</v>
      </c>
      <c r="AZ203" s="66">
        <f>+upper!AZ203</f>
        <v>16.815712457115342</v>
      </c>
      <c r="BA203" s="66">
        <f>+upper!BA203</f>
        <v>22.334549365006122</v>
      </c>
      <c r="BB203" s="66">
        <f>+upper!BB203</f>
        <v>27.810185983989729</v>
      </c>
      <c r="BC203" s="66">
        <f>+upper!BC203</f>
        <v>33.242622314066168</v>
      </c>
      <c r="BD203" s="66">
        <f>+upper!BD203</f>
        <v>36.792246052605179</v>
      </c>
      <c r="BE203" s="66">
        <f>+upper!BE203</f>
        <v>36.648245089581287</v>
      </c>
      <c r="BF203" s="66">
        <f>+upper!BF203</f>
        <v>41.067274642377065</v>
      </c>
      <c r="BG203" s="66">
        <f>+upper!BG203</f>
        <v>45.450303954416874</v>
      </c>
      <c r="BH203" s="66">
        <f>+upper!BH203</f>
        <v>45.450303954416874</v>
      </c>
      <c r="BI203" s="66">
        <f>+upper!BI203</f>
        <v>45.450303954416874</v>
      </c>
      <c r="BJ203" s="66">
        <f>+upper!BJ203</f>
        <v>45.450303954416874</v>
      </c>
      <c r="BK203" s="66">
        <f>+upper!BK203</f>
        <v>45.450303954416874</v>
      </c>
      <c r="BL203" s="66">
        <f>+upper!BL203</f>
        <v>45.450303954416874</v>
      </c>
      <c r="BM203" s="66">
        <f>+upper!BM203</f>
        <v>45.450303954416874</v>
      </c>
      <c r="BN203" s="66">
        <f>+upper!BN203</f>
        <v>45.450303954416874</v>
      </c>
      <c r="BO203" s="66">
        <f>+upper!BO203</f>
        <v>45.450303954416874</v>
      </c>
      <c r="BP203" s="66">
        <f>+upper!BP203</f>
        <v>45.450303954416874</v>
      </c>
      <c r="BQ203" s="66">
        <f>+upper!BQ203</f>
        <v>45.450303954416874</v>
      </c>
      <c r="BR203" s="66">
        <f>+upper!BR203</f>
        <v>45.450303954416874</v>
      </c>
      <c r="BS203" s="66">
        <f>+upper!BS203</f>
        <v>45.450303954416874</v>
      </c>
      <c r="BT203" s="66">
        <f>+upper!BT203</f>
        <v>45.450303954416874</v>
      </c>
      <c r="BU203" s="66">
        <f>+upper!BU203</f>
        <v>45.450303954416874</v>
      </c>
      <c r="BV203" s="66">
        <f>+upper!BV203</f>
        <v>45.450303954416874</v>
      </c>
      <c r="BW203" s="66">
        <f>+upper!BW203</f>
        <v>45.450303954416874</v>
      </c>
      <c r="BX203" s="66">
        <f>+upper!BX203</f>
        <v>45.450303954416874</v>
      </c>
      <c r="BY203" s="66">
        <f>+upper!BY203</f>
        <v>45.450303954416874</v>
      </c>
      <c r="BZ203" s="66">
        <f>+upper!BZ203</f>
        <v>45.450303954416874</v>
      </c>
      <c r="CA203" s="66">
        <f>+upper!CA203</f>
        <v>45.450303954416874</v>
      </c>
    </row>
    <row r="204" spans="1:79" x14ac:dyDescent="0.2">
      <c r="A204" s="9">
        <f>+data!B206</f>
        <v>752</v>
      </c>
      <c r="B204" s="66">
        <f>+upper!B204</f>
        <v>0</v>
      </c>
      <c r="C204" s="66">
        <f>+upper!C204</f>
        <v>0</v>
      </c>
      <c r="D204" s="66">
        <f>+upper!D204</f>
        <v>0</v>
      </c>
      <c r="E204" s="66">
        <f>+upper!E204</f>
        <v>0</v>
      </c>
      <c r="F204" s="66">
        <f>+upper!F204</f>
        <v>0</v>
      </c>
      <c r="G204" s="66">
        <f>+upper!G204</f>
        <v>0</v>
      </c>
      <c r="H204" s="66">
        <f>+upper!H204</f>
        <v>0</v>
      </c>
      <c r="I204" s="66">
        <f>+upper!I204</f>
        <v>0</v>
      </c>
      <c r="J204" s="66">
        <f>+upper!J204</f>
        <v>0</v>
      </c>
      <c r="K204" s="66">
        <f>+upper!K204</f>
        <v>0</v>
      </c>
      <c r="L204" s="66">
        <f>+upper!L204</f>
        <v>0</v>
      </c>
      <c r="M204" s="66">
        <f>+upper!M204</f>
        <v>0</v>
      </c>
      <c r="N204" s="66">
        <f>+upper!N204</f>
        <v>0</v>
      </c>
      <c r="O204" s="66">
        <f>+upper!O204</f>
        <v>0</v>
      </c>
      <c r="P204" s="66">
        <f>+upper!P204</f>
        <v>0</v>
      </c>
      <c r="Q204" s="66">
        <f>+upper!Q204</f>
        <v>0</v>
      </c>
      <c r="R204" s="66">
        <f>+upper!R204</f>
        <v>0</v>
      </c>
      <c r="S204" s="66">
        <f>+upper!S204</f>
        <v>0</v>
      </c>
      <c r="T204" s="66">
        <f>+upper!T204</f>
        <v>0</v>
      </c>
      <c r="U204" s="66">
        <f>+upper!U204</f>
        <v>0</v>
      </c>
      <c r="V204" s="66">
        <f>+upper!V204</f>
        <v>0</v>
      </c>
      <c r="W204" s="66">
        <f>+upper!W204</f>
        <v>0</v>
      </c>
      <c r="X204" s="66">
        <f>+upper!X204</f>
        <v>0</v>
      </c>
      <c r="Y204" s="66">
        <f>+upper!Y204</f>
        <v>0</v>
      </c>
      <c r="Z204" s="66">
        <f>+upper!Z204</f>
        <v>0</v>
      </c>
      <c r="AA204" s="66">
        <f>+upper!AA204</f>
        <v>0</v>
      </c>
      <c r="AB204" s="66">
        <f>+upper!AB204</f>
        <v>0</v>
      </c>
      <c r="AC204" s="66">
        <f>+upper!AC204</f>
        <v>0</v>
      </c>
      <c r="AD204" s="66">
        <f>+upper!AD204</f>
        <v>0</v>
      </c>
      <c r="AE204" s="66">
        <f>+upper!AE204</f>
        <v>0</v>
      </c>
      <c r="AF204" s="66">
        <f>+upper!AF204</f>
        <v>0</v>
      </c>
      <c r="AG204" s="66">
        <f>+upper!AG204</f>
        <v>0</v>
      </c>
      <c r="AH204" s="66">
        <f>+upper!AH204</f>
        <v>0</v>
      </c>
      <c r="AI204" s="66">
        <f>+upper!AI204</f>
        <v>0</v>
      </c>
      <c r="AJ204" s="66">
        <f>+upper!AJ204</f>
        <v>0</v>
      </c>
      <c r="AK204" s="66">
        <f>+upper!AK204</f>
        <v>0</v>
      </c>
      <c r="AL204" s="66">
        <f>+upper!AL204</f>
        <v>0</v>
      </c>
      <c r="AM204" s="66">
        <f>+upper!AM204</f>
        <v>0</v>
      </c>
      <c r="AN204" s="66">
        <f>+upper!AN204</f>
        <v>0</v>
      </c>
      <c r="AO204" s="66">
        <f>+upper!AO204</f>
        <v>0</v>
      </c>
      <c r="AP204" s="66">
        <f>+upper!AP204</f>
        <v>0</v>
      </c>
      <c r="AQ204" s="66">
        <f>+upper!AQ204</f>
        <v>0</v>
      </c>
      <c r="AR204" s="66">
        <f>+upper!AR204</f>
        <v>0</v>
      </c>
      <c r="AS204" s="66">
        <f>+upper!AS204</f>
        <v>0</v>
      </c>
      <c r="AT204" s="66">
        <f>+upper!AT204</f>
        <v>0</v>
      </c>
      <c r="AU204" s="66">
        <f>+upper!AU204</f>
        <v>0</v>
      </c>
      <c r="AV204" s="66">
        <f>+upper!AV204</f>
        <v>0</v>
      </c>
      <c r="AW204" s="66">
        <f>+upper!AW204</f>
        <v>0</v>
      </c>
      <c r="AX204" s="66">
        <f>+upper!AX204</f>
        <v>0.96476716011389974</v>
      </c>
      <c r="AY204" s="66">
        <f>+upper!AY204</f>
        <v>1.9221556038980563</v>
      </c>
      <c r="AZ204" s="66">
        <f>+upper!AZ204</f>
        <v>2.8721653313524702</v>
      </c>
      <c r="BA204" s="66">
        <f>+upper!BA204</f>
        <v>3.8147963424771407</v>
      </c>
      <c r="BB204" s="66">
        <f>+upper!BB204</f>
        <v>4.7500486372720685</v>
      </c>
      <c r="BC204" s="66">
        <f>+upper!BC204</f>
        <v>5.6779222157372535</v>
      </c>
      <c r="BD204" s="66">
        <f>+upper!BD204</f>
        <v>9.3320470101342412</v>
      </c>
      <c r="BE204" s="66">
        <f>+upper!BE204</f>
        <v>19.71777471215578</v>
      </c>
      <c r="BF204" s="66">
        <f>+upper!BF204</f>
        <v>31.985628481986527</v>
      </c>
      <c r="BG204" s="66">
        <f>+upper!BG204</f>
        <v>38.287236695495309</v>
      </c>
      <c r="BH204" s="66">
        <f>+upper!BH204</f>
        <v>43.038207672308594</v>
      </c>
      <c r="BI204" s="66">
        <f>+upper!BI204</f>
        <v>47.509709768132865</v>
      </c>
      <c r="BJ204" s="66">
        <f>+upper!BJ204</f>
        <v>52.540149625935165</v>
      </c>
      <c r="BK204" s="66">
        <f>+upper!BK204</f>
        <v>49.465991935055982</v>
      </c>
      <c r="BL204" s="66">
        <f>+upper!BL204</f>
        <v>46.671303125165814</v>
      </c>
      <c r="BM204" s="66">
        <f>+upper!BM204</f>
        <v>45.832896482198763</v>
      </c>
      <c r="BN204" s="66">
        <f>+upper!BN204</f>
        <v>44.715020958242697</v>
      </c>
      <c r="BO204" s="66">
        <f>+upper!BO204</f>
        <v>44.715020958242697</v>
      </c>
      <c r="BP204" s="66">
        <f>+upper!BP204</f>
        <v>45.273958720220733</v>
      </c>
      <c r="BQ204" s="66">
        <f>+upper!BQ204</f>
        <v>45.832896482198763</v>
      </c>
      <c r="BR204" s="66">
        <f>+upper!BR204</f>
        <v>45.832896482198763</v>
      </c>
      <c r="BS204" s="66">
        <f>+upper!BS204</f>
        <v>45.75837144726836</v>
      </c>
      <c r="BT204" s="66">
        <f>+upper!BT204</f>
        <v>46.267625852626082</v>
      </c>
      <c r="BU204" s="66">
        <f>+upper!BU204</f>
        <v>46.535087922431934</v>
      </c>
      <c r="BV204" s="66">
        <f>+upper!BV204</f>
        <v>46.670337059898202</v>
      </c>
      <c r="BW204" s="66">
        <f>+upper!BW204</f>
        <v>46.829839035892455</v>
      </c>
      <c r="BX204" s="66">
        <f>+upper!BX204</f>
        <v>47.114500134335735</v>
      </c>
      <c r="BY204" s="66">
        <f>+upper!BY204</f>
        <v>47.389546787668962</v>
      </c>
      <c r="BZ204" s="66">
        <f>+upper!BZ204</f>
        <v>47.55189046083423</v>
      </c>
      <c r="CA204" s="66">
        <f>+upper!CA204</f>
        <v>47.767830530887018</v>
      </c>
    </row>
    <row r="205" spans="1:79" x14ac:dyDescent="0.2">
      <c r="A205" s="9">
        <f>+data!B207</f>
        <v>756</v>
      </c>
      <c r="B205" s="66">
        <f>+upper!B205</f>
        <v>0</v>
      </c>
      <c r="C205" s="66">
        <f>+upper!C205</f>
        <v>0</v>
      </c>
      <c r="D205" s="66">
        <f>+upper!D205</f>
        <v>0</v>
      </c>
      <c r="E205" s="66">
        <f>+upper!E205</f>
        <v>0</v>
      </c>
      <c r="F205" s="66">
        <f>+upper!F205</f>
        <v>0</v>
      </c>
      <c r="G205" s="66">
        <f>+upper!G205</f>
        <v>0</v>
      </c>
      <c r="H205" s="66">
        <f>+upper!H205</f>
        <v>0</v>
      </c>
      <c r="I205" s="66">
        <f>+upper!I205</f>
        <v>0</v>
      </c>
      <c r="J205" s="66">
        <f>+upper!J205</f>
        <v>0</v>
      </c>
      <c r="K205" s="66">
        <f>+upper!K205</f>
        <v>0</v>
      </c>
      <c r="L205" s="66">
        <f>+upper!L205</f>
        <v>0</v>
      </c>
      <c r="M205" s="66">
        <f>+upper!M205</f>
        <v>0</v>
      </c>
      <c r="N205" s="66">
        <f>+upper!N205</f>
        <v>0</v>
      </c>
      <c r="O205" s="66">
        <f>+upper!O205</f>
        <v>0</v>
      </c>
      <c r="P205" s="66">
        <f>+upper!P205</f>
        <v>0</v>
      </c>
      <c r="Q205" s="66">
        <f>+upper!Q205</f>
        <v>0</v>
      </c>
      <c r="R205" s="66">
        <f>+upper!R205</f>
        <v>0</v>
      </c>
      <c r="S205" s="66">
        <f>+upper!S205</f>
        <v>0</v>
      </c>
      <c r="T205" s="66">
        <f>+upper!T205</f>
        <v>0</v>
      </c>
      <c r="U205" s="66">
        <f>+upper!U205</f>
        <v>0</v>
      </c>
      <c r="V205" s="66">
        <f>+upper!V205</f>
        <v>0</v>
      </c>
      <c r="W205" s="66">
        <f>+upper!W205</f>
        <v>0</v>
      </c>
      <c r="X205" s="66">
        <f>+upper!X205</f>
        <v>0</v>
      </c>
      <c r="Y205" s="66">
        <f>+upper!Y205</f>
        <v>0</v>
      </c>
      <c r="Z205" s="66">
        <f>+upper!Z205</f>
        <v>0</v>
      </c>
      <c r="AA205" s="66">
        <f>+upper!AA205</f>
        <v>0</v>
      </c>
      <c r="AB205" s="66">
        <f>+upper!AB205</f>
        <v>0</v>
      </c>
      <c r="AC205" s="66">
        <f>+upper!AC205</f>
        <v>1.1382323414318181</v>
      </c>
      <c r="AD205" s="66">
        <f>+upper!AD205</f>
        <v>1.2242620684776</v>
      </c>
      <c r="AE205" s="66">
        <f>+upper!AE205</f>
        <v>1.3087573505914909</v>
      </c>
      <c r="AF205" s="66">
        <f>+upper!AF205</f>
        <v>1.3917181877734908</v>
      </c>
      <c r="AG205" s="66">
        <f>+upper!AG205</f>
        <v>1.4731445800235998</v>
      </c>
      <c r="AH205" s="66">
        <f>+upper!AH205</f>
        <v>1.5530365273418181</v>
      </c>
      <c r="AI205" s="66">
        <f>+upper!AI205</f>
        <v>1.6313940297281453</v>
      </c>
      <c r="AJ205" s="66">
        <f>+upper!AJ205</f>
        <v>1.7082170871825817</v>
      </c>
      <c r="AK205" s="66">
        <f>+upper!AK205</f>
        <v>1.7835056997051271</v>
      </c>
      <c r="AL205" s="66">
        <f>+upper!AL205</f>
        <v>1.8572598672957814</v>
      </c>
      <c r="AM205" s="66">
        <f>+upper!AM205</f>
        <v>1.9294795899545454</v>
      </c>
      <c r="AN205" s="66">
        <f>+upper!AN205</f>
        <v>3.6030531740890916</v>
      </c>
      <c r="AO205" s="66">
        <f>+upper!AO205</f>
        <v>5.2469714658109092</v>
      </c>
      <c r="AP205" s="66">
        <f>+upper!AP205</f>
        <v>6.8612344651200008</v>
      </c>
      <c r="AQ205" s="66">
        <f>+upper!AQ205</f>
        <v>8.4458421720163646</v>
      </c>
      <c r="AR205" s="66">
        <f>+upper!AR205</f>
        <v>10.000794586500001</v>
      </c>
      <c r="AS205" s="66">
        <f>+upper!AS205</f>
        <v>11.52609170857091</v>
      </c>
      <c r="AT205" s="66">
        <f>+upper!AT205</f>
        <v>13.021733538229094</v>
      </c>
      <c r="AU205" s="66">
        <f>+upper!AU205</f>
        <v>14.487720075474547</v>
      </c>
      <c r="AV205" s="66">
        <f>+upper!AV205</f>
        <v>15.924051320307276</v>
      </c>
      <c r="AW205" s="66">
        <f>+upper!AW205</f>
        <v>17.330727272727273</v>
      </c>
      <c r="AX205" s="66">
        <f>+upper!AX205</f>
        <v>17.264705454545453</v>
      </c>
      <c r="AY205" s="66">
        <f>+upper!AY205</f>
        <v>17.198683636363636</v>
      </c>
      <c r="AZ205" s="66">
        <f>+upper!AZ205</f>
        <v>17.132661818181816</v>
      </c>
      <c r="BA205" s="66">
        <f>+upper!BA205</f>
        <v>17.06664</v>
      </c>
      <c r="BB205" s="66">
        <f>+upper!BB205</f>
        <v>17.000618181818179</v>
      </c>
      <c r="BC205" s="66">
        <f>+upper!BC205</f>
        <v>16.934596363636363</v>
      </c>
      <c r="BD205" s="66">
        <f>+upper!BD205</f>
        <v>21.085718181818184</v>
      </c>
      <c r="BE205" s="66">
        <f>+upper!BE205</f>
        <v>21.003190909090911</v>
      </c>
      <c r="BF205" s="66">
        <f>+upper!BF205</f>
        <v>20.920663636363638</v>
      </c>
      <c r="BG205" s="66">
        <f>+upper!BG205</f>
        <v>31.673967272727275</v>
      </c>
      <c r="BH205" s="66">
        <f>+upper!BH205</f>
        <v>32.507492727272727</v>
      </c>
      <c r="BI205" s="66">
        <f>+upper!BI205</f>
        <v>34.174543636363637</v>
      </c>
      <c r="BJ205" s="66">
        <f>+upper!BJ205</f>
        <v>36.67512</v>
      </c>
      <c r="BK205" s="66">
        <f>+upper!BK205</f>
        <v>39.175696363636362</v>
      </c>
      <c r="BL205" s="66">
        <f>+upper!BL205</f>
        <v>41.676272727272732</v>
      </c>
      <c r="BM205" s="66">
        <f>+upper!BM205</f>
        <v>44.176849090909087</v>
      </c>
      <c r="BN205" s="66">
        <f>+upper!BN205</f>
        <v>45.843899999999998</v>
      </c>
      <c r="BO205" s="66">
        <f>+upper!BO205</f>
        <v>47.510950909090909</v>
      </c>
      <c r="BP205" s="66">
        <f>+upper!BP205</f>
        <v>49.178001818181819</v>
      </c>
      <c r="BQ205" s="66">
        <f>+upper!BQ205</f>
        <v>50.845052727272723</v>
      </c>
      <c r="BR205" s="66">
        <f>+upper!BR205</f>
        <v>51.678578181818189</v>
      </c>
      <c r="BS205" s="66">
        <f>+upper!BS205</f>
        <v>53.623470909091033</v>
      </c>
      <c r="BT205" s="66">
        <f>+upper!BT205</f>
        <v>55.086771151515215</v>
      </c>
      <c r="BU205" s="66">
        <f>+upper!BU205</f>
        <v>56.525374343434315</v>
      </c>
      <c r="BV205" s="66">
        <f>+upper!BV205</f>
        <v>57.96356591784506</v>
      </c>
      <c r="BW205" s="66">
        <f>+upper!BW205</f>
        <v>59.446761006509846</v>
      </c>
      <c r="BX205" s="66">
        <f>+upper!BX205</f>
        <v>61.0507338191996</v>
      </c>
      <c r="BY205" s="66">
        <f>+upper!BY205</f>
        <v>62.448227093592848</v>
      </c>
      <c r="BZ205" s="66">
        <f>+upper!BZ205</f>
        <v>63.940227544650902</v>
      </c>
      <c r="CA205" s="66">
        <f>+upper!CA205</f>
        <v>65.44237052214001</v>
      </c>
    </row>
    <row r="206" spans="1:79" x14ac:dyDescent="0.2">
      <c r="A206" s="9">
        <f>+data!B208</f>
        <v>760</v>
      </c>
      <c r="B206" s="66">
        <f>+upper!B206</f>
        <v>0</v>
      </c>
      <c r="C206" s="66">
        <f>+upper!C206</f>
        <v>0</v>
      </c>
      <c r="D206" s="66">
        <f>+upper!D206</f>
        <v>0</v>
      </c>
      <c r="E206" s="66">
        <f>+upper!E206</f>
        <v>0</v>
      </c>
      <c r="F206" s="66">
        <f>+upper!F206</f>
        <v>0</v>
      </c>
      <c r="G206" s="66">
        <f>+upper!G206</f>
        <v>8.6767468881896979E-3</v>
      </c>
      <c r="H206" s="66">
        <f>+upper!H206</f>
        <v>18.468933737564942</v>
      </c>
      <c r="I206" s="66">
        <f>+upper!I206</f>
        <v>20.599972539836322</v>
      </c>
      <c r="J206" s="66">
        <f>+upper!J206</f>
        <v>17.478673969933876</v>
      </c>
      <c r="K206" s="66">
        <f>+upper!K206</f>
        <v>20.683097531088421</v>
      </c>
      <c r="L206" s="66">
        <f>+upper!L206</f>
        <v>22.940759585538213</v>
      </c>
      <c r="M206" s="66">
        <f>+upper!M206</f>
        <v>30.84611762275609</v>
      </c>
      <c r="N206" s="66">
        <f>+upper!N206</f>
        <v>41.461116484107372</v>
      </c>
      <c r="O206" s="66">
        <f>+upper!O206</f>
        <v>55.708975204601415</v>
      </c>
      <c r="P206" s="66">
        <f>+upper!P206</f>
        <v>43.648117267911374</v>
      </c>
      <c r="Q206" s="66">
        <f>+upper!Q206</f>
        <v>34.185399036131528</v>
      </c>
      <c r="R206" s="66">
        <f>+upper!R206</f>
        <v>26.763673181067599</v>
      </c>
      <c r="S206" s="66">
        <f>+upper!S206</f>
        <v>20.944767250744004</v>
      </c>
      <c r="T206" s="66">
        <f>+upper!T206</f>
        <v>16.384176580074094</v>
      </c>
      <c r="U206" s="66">
        <f>+upper!U206</f>
        <v>29.495799113640356</v>
      </c>
      <c r="V206" s="66">
        <f>+upper!V206</f>
        <v>14.096601386516767</v>
      </c>
      <c r="W206" s="66">
        <f>+upper!W206</f>
        <v>14.685467620727929</v>
      </c>
      <c r="X206" s="66">
        <f>+upper!X206</f>
        <v>15.249074130142757</v>
      </c>
      <c r="Y206" s="66">
        <f>+upper!Y206</f>
        <v>15.786740898959483</v>
      </c>
      <c r="Z206" s="66">
        <f>+upper!Z206</f>
        <v>12.439212580425956</v>
      </c>
      <c r="AA206" s="66">
        <f>+upper!AA206</f>
        <v>13.125337774622976</v>
      </c>
      <c r="AB206" s="66">
        <f>+upper!AB206</f>
        <v>15.078090877218472</v>
      </c>
      <c r="AC206" s="66">
        <f>+upper!AC206</f>
        <v>14.915905977434518</v>
      </c>
      <c r="AD206" s="66">
        <f>+upper!AD206</f>
        <v>15.530548157337703</v>
      </c>
      <c r="AE206" s="66">
        <f>+upper!AE206</f>
        <v>16.133352120664714</v>
      </c>
      <c r="AF206" s="66">
        <f>+upper!AF206</f>
        <v>16.724317867415554</v>
      </c>
      <c r="AG206" s="66">
        <f>+upper!AG206</f>
        <v>17.30344539759022</v>
      </c>
      <c r="AH206" s="66">
        <f>+upper!AH206</f>
        <v>17.870734711188714</v>
      </c>
      <c r="AI206" s="66">
        <f>+upper!AI206</f>
        <v>18.426185808211038</v>
      </c>
      <c r="AJ206" s="66">
        <f>+upper!AJ206</f>
        <v>18.969798688657193</v>
      </c>
      <c r="AK206" s="66">
        <f>+upper!AK206</f>
        <v>19.501573352527167</v>
      </c>
      <c r="AL206" s="66">
        <f>+upper!AL206</f>
        <v>20.021509799820976</v>
      </c>
      <c r="AM206" s="66">
        <f>+upper!AM206</f>
        <v>20.529608030538615</v>
      </c>
      <c r="AN206" s="66">
        <f>+upper!AN206</f>
        <v>25.29899751964626</v>
      </c>
      <c r="AO206" s="66">
        <f>+upper!AO206</f>
        <v>29.981581608406387</v>
      </c>
      <c r="AP206" s="66">
        <f>+upper!AP206</f>
        <v>34.577360296819023</v>
      </c>
      <c r="AQ206" s="66">
        <f>+upper!AQ206</f>
        <v>39.086333584884137</v>
      </c>
      <c r="AR206" s="66">
        <f>+upper!AR206</f>
        <v>43.50850147260175</v>
      </c>
      <c r="AS206" s="66">
        <f>+upper!AS206</f>
        <v>47.843863959971848</v>
      </c>
      <c r="AT206" s="66">
        <f>+upper!AT206</f>
        <v>52.092421046994438</v>
      </c>
      <c r="AU206" s="66">
        <f>+upper!AU206</f>
        <v>56.254172733669513</v>
      </c>
      <c r="AV206" s="66">
        <f>+upper!AV206</f>
        <v>60.329119019997101</v>
      </c>
      <c r="AW206" s="66">
        <f>+upper!AW206</f>
        <v>64.317259905977167</v>
      </c>
      <c r="AX206" s="66">
        <f>+upper!AX206</f>
        <v>145.06612688605333</v>
      </c>
      <c r="AY206" s="66">
        <f>+upper!AY206</f>
        <v>225.1955377658384</v>
      </c>
      <c r="AZ206" s="66">
        <f>+upper!AZ206</f>
        <v>304.70549254533245</v>
      </c>
      <c r="BA206" s="66">
        <f>+upper!BA206</f>
        <v>383.59599122453545</v>
      </c>
      <c r="BB206" s="66">
        <f>+upper!BB206</f>
        <v>461.86703380344744</v>
      </c>
      <c r="BC206" s="66">
        <f>+upper!BC206</f>
        <v>539.51862028206858</v>
      </c>
      <c r="BD206" s="66">
        <f>+upper!BD206</f>
        <v>434.36249187374079</v>
      </c>
      <c r="BE206" s="66">
        <f>+upper!BE206</f>
        <v>517.08438307588983</v>
      </c>
      <c r="BF206" s="66">
        <f>+upper!BF206</f>
        <v>662.21050799194086</v>
      </c>
      <c r="BG206" s="66">
        <f>+upper!BG206</f>
        <v>1152.6312639355272</v>
      </c>
      <c r="BH206" s="66">
        <f>+upper!BH206</f>
        <v>1205.9321316319676</v>
      </c>
      <c r="BI206" s="66">
        <f>+upper!BI206</f>
        <v>1268.7510114170584</v>
      </c>
      <c r="BJ206" s="66">
        <f>+upper!BJ206</f>
        <v>1295.4014452652787</v>
      </c>
      <c r="BK206" s="66">
        <f>+upper!BK206</f>
        <v>1369.6419395567495</v>
      </c>
      <c r="BL206" s="66">
        <f>+upper!BL206</f>
        <v>1359.1721262592343</v>
      </c>
      <c r="BM206" s="66">
        <f>+upper!BM206</f>
        <v>1334.4252948287442</v>
      </c>
      <c r="BN206" s="66">
        <f>+upper!BN206</f>
        <v>1328.7144875755541</v>
      </c>
      <c r="BO206" s="66">
        <f>+upper!BO206</f>
        <v>1290.6424392209535</v>
      </c>
      <c r="BP206" s="66">
        <f>+upper!BP206</f>
        <v>1178.3298965748825</v>
      </c>
      <c r="BQ206" s="66">
        <f>+upper!BQ206</f>
        <v>1276.3654210879786</v>
      </c>
      <c r="BR206" s="66">
        <f>+upper!BR206</f>
        <v>1331.5698912021492</v>
      </c>
      <c r="BS206" s="66">
        <f>+upper!BS206</f>
        <v>1261.6442290575326</v>
      </c>
      <c r="BT206" s="66">
        <f>+upper!BT206</f>
        <v>1266.4243862398321</v>
      </c>
      <c r="BU206" s="66">
        <f>+upper!BU206</f>
        <v>1285.9017641628718</v>
      </c>
      <c r="BV206" s="66">
        <f>+upper!BV206</f>
        <v>1310.5169885126309</v>
      </c>
      <c r="BW206" s="66">
        <f>+upper!BW206</f>
        <v>1292.5904746959384</v>
      </c>
      <c r="BX206" s="66">
        <f>+upper!BX206</f>
        <v>1288.56114635422</v>
      </c>
      <c r="BY206" s="66">
        <f>+upper!BY206</f>
        <v>1308.0429724573221</v>
      </c>
      <c r="BZ206" s="66">
        <f>+upper!BZ206</f>
        <v>1311.8207451216158</v>
      </c>
      <c r="CA206" s="66">
        <f>+upper!CA206</f>
        <v>1311.3867013793747</v>
      </c>
    </row>
    <row r="207" spans="1:79" x14ac:dyDescent="0.2">
      <c r="A207" s="9">
        <f>+data!B209</f>
        <v>762</v>
      </c>
      <c r="B207" s="66">
        <f>+upper!B207</f>
        <v>0</v>
      </c>
      <c r="C207" s="66">
        <f>+upper!C207</f>
        <v>0</v>
      </c>
      <c r="D207" s="66">
        <f>+upper!D207</f>
        <v>0</v>
      </c>
      <c r="E207" s="66">
        <f>+upper!E207</f>
        <v>0</v>
      </c>
      <c r="F207" s="66">
        <f>+upper!F207</f>
        <v>0</v>
      </c>
      <c r="G207" s="66">
        <f>+upper!G207</f>
        <v>0</v>
      </c>
      <c r="H207" s="66">
        <f>+upper!H207</f>
        <v>0</v>
      </c>
      <c r="I207" s="66">
        <f>+upper!I207</f>
        <v>0</v>
      </c>
      <c r="J207" s="66">
        <f>+upper!J207</f>
        <v>0</v>
      </c>
      <c r="K207" s="66">
        <f>+upper!K207</f>
        <v>0</v>
      </c>
      <c r="L207" s="66">
        <f>+upper!L207</f>
        <v>7.4118463462996704</v>
      </c>
      <c r="M207" s="66">
        <f>+upper!M207</f>
        <v>7.6843334425460963</v>
      </c>
      <c r="N207" s="66">
        <f>+upper!N207</f>
        <v>7.9581362042693247</v>
      </c>
      <c r="O207" s="66">
        <f>+upper!O207</f>
        <v>8.231910990719804</v>
      </c>
      <c r="P207" s="66">
        <f>+upper!P207</f>
        <v>8.5040626634076517</v>
      </c>
      <c r="Q207" s="66">
        <f>+upper!Q207</f>
        <v>8.7726984239795254</v>
      </c>
      <c r="R207" s="66">
        <f>+upper!R207</f>
        <v>9.0355702405080311</v>
      </c>
      <c r="S207" s="66">
        <f>+upper!S207</f>
        <v>9.2900018940436624</v>
      </c>
      <c r="T207" s="66">
        <f>+upper!T207</f>
        <v>9.5327948586131939</v>
      </c>
      <c r="U207" s="66">
        <f>+upper!U207</f>
        <v>9.5649022747731838</v>
      </c>
      <c r="V207" s="66">
        <f>+upper!V207</f>
        <v>9.550861831270856</v>
      </c>
      <c r="W207" s="66">
        <f>+upper!W207</f>
        <v>9.4888620853280052</v>
      </c>
      <c r="X207" s="66">
        <f>+upper!X207</f>
        <v>9.7671471361782611</v>
      </c>
      <c r="Y207" s="66">
        <f>+upper!Y207</f>
        <v>9.9471476717126599</v>
      </c>
      <c r="Z207" s="66">
        <f>+upper!Z207</f>
        <v>10.022611704657663</v>
      </c>
      <c r="AA207" s="66">
        <f>+upper!AA207</f>
        <v>9.9845142996908116</v>
      </c>
      <c r="AB207" s="66">
        <f>+upper!AB207</f>
        <v>10.414464943567051</v>
      </c>
      <c r="AC207" s="66">
        <f>+upper!AC207</f>
        <v>10.592236704574214</v>
      </c>
      <c r="AD207" s="66">
        <f>+upper!AD207</f>
        <v>13.208093132829877</v>
      </c>
      <c r="AE207" s="66">
        <f>+upper!AE207</f>
        <v>15.78039158815179</v>
      </c>
      <c r="AF207" s="66">
        <f>+upper!AF207</f>
        <v>18.30913207053996</v>
      </c>
      <c r="AG207" s="66">
        <f>+upper!AG207</f>
        <v>20.794314579994385</v>
      </c>
      <c r="AH207" s="66">
        <f>+upper!AH207</f>
        <v>23.235939116515063</v>
      </c>
      <c r="AI207" s="66">
        <f>+upper!AI207</f>
        <v>25.634005680101989</v>
      </c>
      <c r="AJ207" s="66">
        <f>+upper!AJ207</f>
        <v>27.988514270755175</v>
      </c>
      <c r="AK207" s="66">
        <f>+upper!AK207</f>
        <v>30.29946488847462</v>
      </c>
      <c r="AL207" s="66">
        <f>+upper!AL207</f>
        <v>32.566857533260311</v>
      </c>
      <c r="AM207" s="66">
        <f>+upper!AM207</f>
        <v>34.790692205112258</v>
      </c>
      <c r="AN207" s="66">
        <f>+upper!AN207</f>
        <v>46.129014172456856</v>
      </c>
      <c r="AO207" s="66">
        <f>+upper!AO207</f>
        <v>57.263110706018111</v>
      </c>
      <c r="AP207" s="66">
        <f>+upper!AP207</f>
        <v>68.192981805796052</v>
      </c>
      <c r="AQ207" s="66">
        <f>+upper!AQ207</f>
        <v>78.918627471790643</v>
      </c>
      <c r="AR207" s="66">
        <f>+upper!AR207</f>
        <v>89.440047704001913</v>
      </c>
      <c r="AS207" s="66">
        <f>+upper!AS207</f>
        <v>99.757242502429847</v>
      </c>
      <c r="AT207" s="66">
        <f>+upper!AT207</f>
        <v>109.87021186707445</v>
      </c>
      <c r="AU207" s="66">
        <f>+upper!AU207</f>
        <v>119.77895579793572</v>
      </c>
      <c r="AV207" s="66">
        <f>+upper!AV207</f>
        <v>129.48347429501365</v>
      </c>
      <c r="AW207" s="66">
        <f>+upper!AW207</f>
        <v>138.98376735830826</v>
      </c>
      <c r="AX207" s="66">
        <f>+upper!AX207</f>
        <v>170.20265261497553</v>
      </c>
      <c r="AY207" s="66">
        <f>+upper!AY207</f>
        <v>201.17872068443401</v>
      </c>
      <c r="AZ207" s="66">
        <f>+upper!AZ207</f>
        <v>231.9119715666836</v>
      </c>
      <c r="BA207" s="66">
        <f>+upper!BA207</f>
        <v>262.40240526172437</v>
      </c>
      <c r="BB207" s="66">
        <f>+upper!BB207</f>
        <v>292.6500217695563</v>
      </c>
      <c r="BC207" s="66">
        <f>+upper!BC207</f>
        <v>322.65482109017938</v>
      </c>
      <c r="BD207" s="66">
        <f>+upper!BD207</f>
        <v>379.52188020107138</v>
      </c>
      <c r="BE207" s="66">
        <f>+upper!BE207</f>
        <v>585.78624438644249</v>
      </c>
      <c r="BF207" s="66">
        <f>+upper!BF207</f>
        <v>705.60919938795485</v>
      </c>
      <c r="BG207" s="66">
        <f>+upper!BG207</f>
        <v>660.00066712395767</v>
      </c>
      <c r="BH207" s="66">
        <f>+upper!BH207</f>
        <v>660.00066712395767</v>
      </c>
      <c r="BI207" s="66">
        <f>+upper!BI207</f>
        <v>660.00066712395767</v>
      </c>
      <c r="BJ207" s="66">
        <f>+upper!BJ207</f>
        <v>660.91860963734302</v>
      </c>
      <c r="BK207" s="66">
        <f>+upper!BK207</f>
        <v>665.50832220426901</v>
      </c>
      <c r="BL207" s="66">
        <f>+upper!BL207</f>
        <v>668.26214974442451</v>
      </c>
      <c r="BM207" s="66">
        <f>+upper!BM207</f>
        <v>670.09803477119488</v>
      </c>
      <c r="BN207" s="66">
        <f>+upper!BN207</f>
        <v>674.68774733812097</v>
      </c>
      <c r="BO207" s="66">
        <f>+upper!BO207</f>
        <v>679.27745990504695</v>
      </c>
      <c r="BP207" s="66">
        <f>+upper!BP207</f>
        <v>681.11334493181732</v>
      </c>
      <c r="BQ207" s="66">
        <f>+upper!BQ207</f>
        <v>681.11334493181732</v>
      </c>
      <c r="BR207" s="66">
        <f>+upper!BR207</f>
        <v>681.11334493181732</v>
      </c>
      <c r="BS207" s="66">
        <f>+upper!BS207</f>
        <v>685.51946899606651</v>
      </c>
      <c r="BT207" s="66">
        <f>+upper!BT207</f>
        <v>686.43741150945164</v>
      </c>
      <c r="BU207" s="66">
        <f>+upper!BU207</f>
        <v>687.33087555581335</v>
      </c>
      <c r="BV207" s="66">
        <f>+upper!BV207</f>
        <v>688.91789616784354</v>
      </c>
      <c r="BW207" s="66">
        <f>+upper!BW207</f>
        <v>690.93138607201888</v>
      </c>
      <c r="BX207" s="66">
        <f>+upper!BX207</f>
        <v>692.72629233177213</v>
      </c>
      <c r="BY207" s="66">
        <f>+upper!BY207</f>
        <v>693.7541945366537</v>
      </c>
      <c r="BZ207" s="66">
        <f>+upper!BZ207</f>
        <v>695.49470823239835</v>
      </c>
      <c r="CA207" s="66">
        <f>+upper!CA207</f>
        <v>697.2381886243279</v>
      </c>
    </row>
    <row r="208" spans="1:79" x14ac:dyDescent="0.2">
      <c r="A208" s="9">
        <f>+data!B210</f>
        <v>764</v>
      </c>
      <c r="B208" s="66">
        <f>+upper!B208</f>
        <v>0</v>
      </c>
      <c r="C208" s="66">
        <f>+upper!C208</f>
        <v>0</v>
      </c>
      <c r="D208" s="66">
        <f>+upper!D208</f>
        <v>0</v>
      </c>
      <c r="E208" s="66">
        <f>+upper!E208</f>
        <v>0</v>
      </c>
      <c r="F208" s="66">
        <f>+upper!F208</f>
        <v>0</v>
      </c>
      <c r="G208" s="66">
        <f>+upper!G208</f>
        <v>0</v>
      </c>
      <c r="H208" s="66">
        <f>+upper!H208</f>
        <v>0</v>
      </c>
      <c r="I208" s="66">
        <f>+upper!I208</f>
        <v>0</v>
      </c>
      <c r="J208" s="66">
        <f>+upper!J208</f>
        <v>0</v>
      </c>
      <c r="K208" s="66">
        <f>+upper!K208</f>
        <v>0</v>
      </c>
      <c r="L208" s="66">
        <f>+upper!L208</f>
        <v>0</v>
      </c>
      <c r="M208" s="66">
        <f>+upper!M208</f>
        <v>0</v>
      </c>
      <c r="N208" s="66">
        <f>+upper!N208</f>
        <v>0</v>
      </c>
      <c r="O208" s="66">
        <f>+upper!O208</f>
        <v>0</v>
      </c>
      <c r="P208" s="66">
        <f>+upper!P208</f>
        <v>0</v>
      </c>
      <c r="Q208" s="66">
        <f>+upper!Q208</f>
        <v>0</v>
      </c>
      <c r="R208" s="66">
        <f>+upper!R208</f>
        <v>0</v>
      </c>
      <c r="S208" s="66">
        <f>+upper!S208</f>
        <v>0</v>
      </c>
      <c r="T208" s="66">
        <f>+upper!T208</f>
        <v>0</v>
      </c>
      <c r="U208" s="66">
        <f>+upper!U208</f>
        <v>0</v>
      </c>
      <c r="V208" s="66">
        <f>+upper!V208</f>
        <v>0</v>
      </c>
      <c r="W208" s="66">
        <f>+upper!W208</f>
        <v>0</v>
      </c>
      <c r="X208" s="66">
        <f>+upper!X208</f>
        <v>0</v>
      </c>
      <c r="Y208" s="66">
        <f>+upper!Y208</f>
        <v>0</v>
      </c>
      <c r="Z208" s="66">
        <f>+upper!Z208</f>
        <v>0</v>
      </c>
      <c r="AA208" s="66">
        <f>+upper!AA208</f>
        <v>0</v>
      </c>
      <c r="AB208" s="66">
        <f>+upper!AB208</f>
        <v>0</v>
      </c>
      <c r="AC208" s="66">
        <f>+upper!AC208</f>
        <v>1.0679283341002095</v>
      </c>
      <c r="AD208" s="66">
        <f>+upper!AD208</f>
        <v>1.3489620885134064</v>
      </c>
      <c r="AE208" s="66">
        <f>+upper!AE208</f>
        <v>1.6253252432316678</v>
      </c>
      <c r="AF208" s="66">
        <f>+upper!AF208</f>
        <v>1.8970177982549938</v>
      </c>
      <c r="AG208" s="66">
        <f>+upper!AG208</f>
        <v>2.1640397535833844</v>
      </c>
      <c r="AH208" s="66">
        <f>+upper!AH208</f>
        <v>2.4263911092168398</v>
      </c>
      <c r="AI208" s="66">
        <f>+upper!AI208</f>
        <v>2.6840718651553592</v>
      </c>
      <c r="AJ208" s="66">
        <f>+upper!AJ208</f>
        <v>2.9370820213989433</v>
      </c>
      <c r="AK208" s="66">
        <f>+upper!AK208</f>
        <v>3.1854215779475923</v>
      </c>
      <c r="AL208" s="66">
        <f>+upper!AL208</f>
        <v>3.429090534801305</v>
      </c>
      <c r="AM208" s="66">
        <f>+upper!AM208</f>
        <v>3.6680888919600831</v>
      </c>
      <c r="AN208" s="66">
        <f>+upper!AN208</f>
        <v>7.7686058505157023</v>
      </c>
      <c r="AO208" s="66">
        <f>+upper!AO208</f>
        <v>11.796624328655472</v>
      </c>
      <c r="AP208" s="66">
        <f>+upper!AP208</f>
        <v>15.752144326379407</v>
      </c>
      <c r="AQ208" s="66">
        <f>+upper!AQ208</f>
        <v>19.635165843687489</v>
      </c>
      <c r="AR208" s="66">
        <f>+upper!AR208</f>
        <v>23.445688880579731</v>
      </c>
      <c r="AS208" s="66">
        <f>+upper!AS208</f>
        <v>27.183713437056131</v>
      </c>
      <c r="AT208" s="66">
        <f>+upper!AT208</f>
        <v>30.849239513116682</v>
      </c>
      <c r="AU208" s="66">
        <f>+upper!AU208</f>
        <v>34.442267108761399</v>
      </c>
      <c r="AV208" s="66">
        <f>+upper!AV208</f>
        <v>37.96279622399026</v>
      </c>
      <c r="AW208" s="66">
        <f>+upper!AW208</f>
        <v>41.41082685880329</v>
      </c>
      <c r="AX208" s="66">
        <f>+upper!AX208</f>
        <v>257.28165484841492</v>
      </c>
      <c r="AY208" s="66">
        <f>+upper!AY208</f>
        <v>471.50025657783158</v>
      </c>
      <c r="AZ208" s="66">
        <f>+upper!AZ208</f>
        <v>684.06663204705308</v>
      </c>
      <c r="BA208" s="66">
        <f>+upper!BA208</f>
        <v>894.98078125607958</v>
      </c>
      <c r="BB208" s="66">
        <f>+upper!BB208</f>
        <v>1104.2427042049112</v>
      </c>
      <c r="BC208" s="66">
        <f>+upper!BC208</f>
        <v>1311.8524008935474</v>
      </c>
      <c r="BD208" s="66">
        <f>+upper!BD208</f>
        <v>1580.0162951886864</v>
      </c>
      <c r="BE208" s="66">
        <f>+upper!BE208</f>
        <v>2420.9715914841745</v>
      </c>
      <c r="BF208" s="66">
        <f>+upper!BF208</f>
        <v>3389.6394553675204</v>
      </c>
      <c r="BG208" s="66">
        <f>+upper!BG208</f>
        <v>4453.3597592784281</v>
      </c>
      <c r="BH208" s="66">
        <f>+upper!BH208</f>
        <v>4548.9596109981794</v>
      </c>
      <c r="BI208" s="66">
        <f>+upper!BI208</f>
        <v>4644.5594627179307</v>
      </c>
      <c r="BJ208" s="66">
        <f>+upper!BJ208</f>
        <v>4740.159314437683</v>
      </c>
      <c r="BK208" s="66">
        <f>+upper!BK208</f>
        <v>4835.7591661574334</v>
      </c>
      <c r="BL208" s="66">
        <f>+upper!BL208</f>
        <v>4928.969021584192</v>
      </c>
      <c r="BM208" s="66">
        <f>+upper!BM208</f>
        <v>5022.9755424419482</v>
      </c>
      <c r="BN208" s="66">
        <f>+upper!BN208</f>
        <v>5110.6087398517202</v>
      </c>
      <c r="BO208" s="66">
        <f>+upper!BO208</f>
        <v>5110.6087398517202</v>
      </c>
      <c r="BP208" s="66">
        <f>+upper!BP208</f>
        <v>5110.6087398517202</v>
      </c>
      <c r="BQ208" s="66">
        <f>+upper!BQ208</f>
        <v>5110.6087398517202</v>
      </c>
      <c r="BR208" s="66">
        <f>+upper!BR208</f>
        <v>5110.6087398517202</v>
      </c>
      <c r="BS208" s="66">
        <f>+upper!BS208</f>
        <v>5139.8198056549791</v>
      </c>
      <c r="BT208" s="66">
        <f>+upper!BT208</f>
        <v>5130.0827837205597</v>
      </c>
      <c r="BU208" s="66">
        <f>+upper!BU208</f>
        <v>5137.2232664724679</v>
      </c>
      <c r="BV208" s="66">
        <f>+upper!BV208</f>
        <v>5145.2292622852128</v>
      </c>
      <c r="BW208" s="66">
        <f>+upper!BW208</f>
        <v>5153.2496833156383</v>
      </c>
      <c r="BX208" s="66">
        <f>+upper!BX208</f>
        <v>5159.6929472129796</v>
      </c>
      <c r="BY208" s="66">
        <f>+upper!BY208</f>
        <v>5161.9035316824375</v>
      </c>
      <c r="BZ208" s="66">
        <f>+upper!BZ208</f>
        <v>5171.3502327543511</v>
      </c>
      <c r="CA208" s="66">
        <f>+upper!CA208</f>
        <v>5177.4849109703573</v>
      </c>
    </row>
    <row r="209" spans="1:79" x14ac:dyDescent="0.2">
      <c r="A209" s="9">
        <f>+data!B211</f>
        <v>768</v>
      </c>
      <c r="B209" s="66">
        <f>+upper!B209</f>
        <v>0</v>
      </c>
      <c r="C209" s="66">
        <f>+upper!C209</f>
        <v>0</v>
      </c>
      <c r="D209" s="66">
        <f>+upper!D209</f>
        <v>0</v>
      </c>
      <c r="E209" s="66">
        <f>+upper!E209</f>
        <v>0</v>
      </c>
      <c r="F209" s="66">
        <f>+upper!F209</f>
        <v>0</v>
      </c>
      <c r="G209" s="66">
        <f>+upper!G209</f>
        <v>0</v>
      </c>
      <c r="H209" s="66">
        <f>+upper!H209</f>
        <v>0</v>
      </c>
      <c r="I209" s="66">
        <f>+upper!I209</f>
        <v>0</v>
      </c>
      <c r="J209" s="66">
        <f>+upper!J209</f>
        <v>0</v>
      </c>
      <c r="K209" s="66">
        <f>+upper!K209</f>
        <v>0</v>
      </c>
      <c r="L209" s="66">
        <f>+upper!L209</f>
        <v>0</v>
      </c>
      <c r="M209" s="66">
        <f>+upper!M209</f>
        <v>0</v>
      </c>
      <c r="N209" s="66">
        <f>+upper!N209</f>
        <v>0</v>
      </c>
      <c r="O209" s="66">
        <f>+upper!O209</f>
        <v>0</v>
      </c>
      <c r="P209" s="66">
        <f>+upper!P209</f>
        <v>0</v>
      </c>
      <c r="Q209" s="66">
        <f>+upper!Q209</f>
        <v>0</v>
      </c>
      <c r="R209" s="66">
        <f>+upper!R209</f>
        <v>0</v>
      </c>
      <c r="S209" s="66">
        <f>+upper!S209</f>
        <v>0</v>
      </c>
      <c r="T209" s="66">
        <f>+upper!T209</f>
        <v>0</v>
      </c>
      <c r="U209" s="66">
        <f>+upper!U209</f>
        <v>0</v>
      </c>
      <c r="V209" s="66">
        <f>+upper!V209</f>
        <v>0</v>
      </c>
      <c r="W209" s="66">
        <f>+upper!W209</f>
        <v>0</v>
      </c>
      <c r="X209" s="66">
        <f>+upper!X209</f>
        <v>0</v>
      </c>
      <c r="Y209" s="66">
        <f>+upper!Y209</f>
        <v>0</v>
      </c>
      <c r="Z209" s="66">
        <f>+upper!Z209</f>
        <v>0</v>
      </c>
      <c r="AA209" s="66">
        <f>+upper!AA209</f>
        <v>0</v>
      </c>
      <c r="AB209" s="66">
        <f>+upper!AB209</f>
        <v>0</v>
      </c>
      <c r="AC209" s="66">
        <f>+upper!AC209</f>
        <v>0.55206700250000007</v>
      </c>
      <c r="AD209" s="66">
        <f>+upper!AD209</f>
        <v>0.59214207146400011</v>
      </c>
      <c r="AE209" s="66">
        <f>+upper!AE209</f>
        <v>0.63149953389600011</v>
      </c>
      <c r="AF209" s="66">
        <f>+upper!AF209</f>
        <v>0.67013938979599985</v>
      </c>
      <c r="AG209" s="66">
        <f>+upper!AG209</f>
        <v>0.70806163916399989</v>
      </c>
      <c r="AH209" s="66">
        <f>+upper!AH209</f>
        <v>0.74526628199999989</v>
      </c>
      <c r="AI209" s="66">
        <f>+upper!AI209</f>
        <v>0.78175331830399997</v>
      </c>
      <c r="AJ209" s="66">
        <f>+upper!AJ209</f>
        <v>0.81752274807599989</v>
      </c>
      <c r="AK209" s="66">
        <f>+upper!AK209</f>
        <v>0.85257457131600001</v>
      </c>
      <c r="AL209" s="66">
        <f>+upper!AL209</f>
        <v>0.88690878802399986</v>
      </c>
      <c r="AM209" s="66">
        <f>+upper!AM209</f>
        <v>0.9205253981999999</v>
      </c>
      <c r="AN209" s="66">
        <f>+upper!AN209</f>
        <v>0.91930874656799999</v>
      </c>
      <c r="AO209" s="66">
        <f>+upper!AO209</f>
        <v>0.91797300867199982</v>
      </c>
      <c r="AP209" s="66">
        <f>+upper!AP209</f>
        <v>0.91651818451200007</v>
      </c>
      <c r="AQ209" s="66">
        <f>+upper!AQ209</f>
        <v>0.91494427408800005</v>
      </c>
      <c r="AR209" s="66">
        <f>+upper!AR209</f>
        <v>0.91325127740000001</v>
      </c>
      <c r="AS209" s="66">
        <f>+upper!AS209</f>
        <v>0.91143919444800003</v>
      </c>
      <c r="AT209" s="66">
        <f>+upper!AT209</f>
        <v>0.90950802523199992</v>
      </c>
      <c r="AU209" s="66">
        <f>+upper!AU209</f>
        <v>0.90745776975199999</v>
      </c>
      <c r="AV209" s="66">
        <f>+upper!AV209</f>
        <v>0.90528842800799991</v>
      </c>
      <c r="AW209" s="66">
        <f>+upper!AW209</f>
        <v>0.90300000000000002</v>
      </c>
      <c r="AX209" s="66">
        <f>+upper!AX209</f>
        <v>0.89956000000000003</v>
      </c>
      <c r="AY209" s="66">
        <f>+upper!AY209</f>
        <v>0.89612000000000003</v>
      </c>
      <c r="AZ209" s="66">
        <f>+upper!AZ209</f>
        <v>0.89268000000000003</v>
      </c>
      <c r="BA209" s="66">
        <f>+upper!BA209</f>
        <v>0.88924000000000003</v>
      </c>
      <c r="BB209" s="66">
        <f>+upper!BB209</f>
        <v>0.88580000000000003</v>
      </c>
      <c r="BC209" s="66">
        <f>+upper!BC209</f>
        <v>0.88236000000000003</v>
      </c>
      <c r="BD209" s="66">
        <f>+upper!BD209</f>
        <v>0.87892000000000003</v>
      </c>
      <c r="BE209" s="66">
        <f>+upper!BE209</f>
        <v>0.87548000000000004</v>
      </c>
      <c r="BF209" s="66">
        <f>+upper!BF209</f>
        <v>6.1042799999999993</v>
      </c>
      <c r="BG209" s="66">
        <f>+upper!BG209</f>
        <v>6.0801999999999996</v>
      </c>
      <c r="BH209" s="66">
        <f>+upper!BH209</f>
        <v>6.0801999999999996</v>
      </c>
      <c r="BI209" s="66">
        <f>+upper!BI209</f>
        <v>6.0801999999999996</v>
      </c>
      <c r="BJ209" s="66">
        <f>+upper!BJ209</f>
        <v>6.0801999999999996</v>
      </c>
      <c r="BK209" s="66">
        <f>+upper!BK209</f>
        <v>6.0801999999999996</v>
      </c>
      <c r="BL209" s="66">
        <f>+upper!BL209</f>
        <v>6.0801999999999996</v>
      </c>
      <c r="BM209" s="66">
        <f>+upper!BM209</f>
        <v>6.0801999999999996</v>
      </c>
      <c r="BN209" s="66">
        <f>+upper!BN209</f>
        <v>6.0801999999999996</v>
      </c>
      <c r="BO209" s="66">
        <f>+upper!BO209</f>
        <v>6.0801999999999996</v>
      </c>
      <c r="BP209" s="66">
        <f>+upper!BP209</f>
        <v>6.0801999999999996</v>
      </c>
      <c r="BQ209" s="66">
        <f>+upper!BQ209</f>
        <v>6.0801999999999996</v>
      </c>
      <c r="BR209" s="66">
        <f>+upper!BR209</f>
        <v>6.0801999999999996</v>
      </c>
      <c r="BS209" s="66">
        <f>+upper!BS209</f>
        <v>6.0801999999999996</v>
      </c>
      <c r="BT209" s="66">
        <f>+upper!BT209</f>
        <v>6.0801999999999996</v>
      </c>
      <c r="BU209" s="66">
        <f>+upper!BU209</f>
        <v>6.0801999999999996</v>
      </c>
      <c r="BV209" s="66">
        <f>+upper!BV209</f>
        <v>6.0801999999999996</v>
      </c>
      <c r="BW209" s="66">
        <f>+upper!BW209</f>
        <v>6.0801999999999996</v>
      </c>
      <c r="BX209" s="66">
        <f>+upper!BX209</f>
        <v>6.0801999999999996</v>
      </c>
      <c r="BY209" s="66">
        <f>+upper!BY209</f>
        <v>6.0801999999999996</v>
      </c>
      <c r="BZ209" s="66">
        <f>+upper!BZ209</f>
        <v>6.0801999999999996</v>
      </c>
      <c r="CA209" s="66">
        <f>+upper!CA209</f>
        <v>6.0801999999999996</v>
      </c>
    </row>
    <row r="210" spans="1:79" x14ac:dyDescent="0.2">
      <c r="A210" s="9">
        <f>+data!B212</f>
        <v>772</v>
      </c>
      <c r="B210" s="66">
        <f>+upper!B210</f>
        <v>0</v>
      </c>
      <c r="C210" s="66">
        <f>+upper!C210</f>
        <v>0</v>
      </c>
      <c r="D210" s="66">
        <f>+upper!D210</f>
        <v>0</v>
      </c>
      <c r="E210" s="66">
        <f>+upper!E210</f>
        <v>0</v>
      </c>
      <c r="F210" s="66">
        <f>+upper!F210</f>
        <v>0</v>
      </c>
      <c r="G210" s="66">
        <f>+upper!G210</f>
        <v>0</v>
      </c>
      <c r="H210" s="66">
        <f>+upper!H210</f>
        <v>0</v>
      </c>
      <c r="I210" s="66">
        <f>+upper!I210</f>
        <v>0</v>
      </c>
      <c r="J210" s="66">
        <f>+upper!J210</f>
        <v>0</v>
      </c>
      <c r="K210" s="66">
        <f>+upper!K210</f>
        <v>0</v>
      </c>
      <c r="L210" s="66">
        <f>+upper!L210</f>
        <v>0</v>
      </c>
      <c r="M210" s="66">
        <f>+upper!M210</f>
        <v>0</v>
      </c>
      <c r="N210" s="66">
        <f>+upper!N210</f>
        <v>0</v>
      </c>
      <c r="O210" s="66">
        <f>+upper!O210</f>
        <v>0</v>
      </c>
      <c r="P210" s="66">
        <f>+upper!P210</f>
        <v>0</v>
      </c>
      <c r="Q210" s="66">
        <f>+upper!Q210</f>
        <v>0</v>
      </c>
      <c r="R210" s="66">
        <f>+upper!R210</f>
        <v>0</v>
      </c>
      <c r="S210" s="66">
        <f>+upper!S210</f>
        <v>0</v>
      </c>
      <c r="T210" s="66">
        <f>+upper!T210</f>
        <v>0</v>
      </c>
      <c r="U210" s="66">
        <f>+upper!U210</f>
        <v>0</v>
      </c>
      <c r="V210" s="66">
        <f>+upper!V210</f>
        <v>0</v>
      </c>
      <c r="W210" s="66">
        <f>+upper!W210</f>
        <v>0</v>
      </c>
      <c r="X210" s="66">
        <f>+upper!X210</f>
        <v>0</v>
      </c>
      <c r="Y210" s="66">
        <f>+upper!Y210</f>
        <v>0</v>
      </c>
      <c r="Z210" s="66">
        <f>+upper!Z210</f>
        <v>0</v>
      </c>
      <c r="AA210" s="66">
        <f>+upper!AA210</f>
        <v>0</v>
      </c>
      <c r="AB210" s="66">
        <f>+upper!AB210</f>
        <v>0</v>
      </c>
      <c r="AC210" s="66">
        <f>+upper!AC210</f>
        <v>0</v>
      </c>
      <c r="AD210" s="66">
        <f>+upper!AD210</f>
        <v>0</v>
      </c>
      <c r="AE210" s="66">
        <f>+upper!AE210</f>
        <v>0</v>
      </c>
      <c r="AF210" s="66">
        <f>+upper!AF210</f>
        <v>0</v>
      </c>
      <c r="AG210" s="66">
        <f>+upper!AG210</f>
        <v>0</v>
      </c>
      <c r="AH210" s="66">
        <f>+upper!AH210</f>
        <v>0</v>
      </c>
      <c r="AI210" s="66">
        <f>+upper!AI210</f>
        <v>0</v>
      </c>
      <c r="AJ210" s="66">
        <f>+upper!AJ210</f>
        <v>0</v>
      </c>
      <c r="AK210" s="66">
        <f>+upper!AK210</f>
        <v>0</v>
      </c>
      <c r="AL210" s="66">
        <f>+upper!AL210</f>
        <v>0</v>
      </c>
      <c r="AM210" s="66">
        <f>+upper!AM210</f>
        <v>0</v>
      </c>
      <c r="AN210" s="66">
        <f>+upper!AN210</f>
        <v>0</v>
      </c>
      <c r="AO210" s="66">
        <f>+upper!AO210</f>
        <v>0</v>
      </c>
      <c r="AP210" s="66">
        <f>+upper!AP210</f>
        <v>0</v>
      </c>
      <c r="AQ210" s="66">
        <f>+upper!AQ210</f>
        <v>0</v>
      </c>
      <c r="AR210" s="66">
        <f>+upper!AR210</f>
        <v>0</v>
      </c>
      <c r="AS210" s="66">
        <f>+upper!AS210</f>
        <v>0</v>
      </c>
      <c r="AT210" s="66">
        <f>+upper!AT210</f>
        <v>0</v>
      </c>
      <c r="AU210" s="66">
        <f>+upper!AU210</f>
        <v>0</v>
      </c>
      <c r="AV210" s="66">
        <f>+upper!AV210</f>
        <v>0</v>
      </c>
      <c r="AW210" s="66">
        <f>+upper!AW210</f>
        <v>0</v>
      </c>
      <c r="AX210" s="66">
        <f>+upper!AX210</f>
        <v>0</v>
      </c>
      <c r="AY210" s="66">
        <f>+upper!AY210</f>
        <v>0</v>
      </c>
      <c r="AZ210" s="66">
        <f>+upper!AZ210</f>
        <v>0</v>
      </c>
      <c r="BA210" s="66">
        <f>+upper!BA210</f>
        <v>0</v>
      </c>
      <c r="BB210" s="66">
        <f>+upper!BB210</f>
        <v>0</v>
      </c>
      <c r="BC210" s="66">
        <f>+upper!BC210</f>
        <v>0</v>
      </c>
      <c r="BD210" s="66">
        <f>+upper!BD210</f>
        <v>0</v>
      </c>
      <c r="BE210" s="66">
        <f>+upper!BE210</f>
        <v>0</v>
      </c>
      <c r="BF210" s="66">
        <f>+upper!BF210</f>
        <v>0</v>
      </c>
      <c r="BG210" s="66">
        <f>+upper!BG210</f>
        <v>0</v>
      </c>
      <c r="BH210" s="66">
        <f>+upper!BH210</f>
        <v>0</v>
      </c>
      <c r="BI210" s="66">
        <f>+upper!BI210</f>
        <v>0</v>
      </c>
      <c r="BJ210" s="66">
        <f>+upper!BJ210</f>
        <v>0</v>
      </c>
      <c r="BK210" s="66">
        <f>+upper!BK210</f>
        <v>0</v>
      </c>
      <c r="BL210" s="66">
        <f>+upper!BL210</f>
        <v>0</v>
      </c>
      <c r="BM210" s="66">
        <f>+upper!BM210</f>
        <v>0</v>
      </c>
      <c r="BN210" s="66">
        <f>+upper!BN210</f>
        <v>0</v>
      </c>
      <c r="BO210" s="66">
        <f>+upper!BO210</f>
        <v>0</v>
      </c>
      <c r="BP210" s="66">
        <f>+upper!BP210</f>
        <v>0</v>
      </c>
      <c r="BQ210" s="66">
        <f>+upper!BQ210</f>
        <v>0</v>
      </c>
      <c r="BR210" s="66">
        <f>+upper!BR210</f>
        <v>0</v>
      </c>
      <c r="BS210" s="66">
        <f>+upper!BS210</f>
        <v>0</v>
      </c>
      <c r="BT210" s="66">
        <f>+upper!BT210</f>
        <v>0</v>
      </c>
      <c r="BU210" s="66">
        <f>+upper!BU210</f>
        <v>0</v>
      </c>
      <c r="BV210" s="66">
        <f>+upper!BV210</f>
        <v>0</v>
      </c>
      <c r="BW210" s="66">
        <f>+upper!BW210</f>
        <v>0</v>
      </c>
      <c r="BX210" s="66">
        <f>+upper!BX210</f>
        <v>0</v>
      </c>
      <c r="BY210" s="66">
        <f>+upper!BY210</f>
        <v>0</v>
      </c>
      <c r="BZ210" s="66">
        <f>+upper!BZ210</f>
        <v>0</v>
      </c>
      <c r="CA210" s="66">
        <f>+upper!CA210</f>
        <v>0</v>
      </c>
    </row>
    <row r="211" spans="1:79" x14ac:dyDescent="0.2">
      <c r="A211" s="9">
        <f>+data!B213</f>
        <v>776</v>
      </c>
      <c r="B211" s="66">
        <f>+upper!B211</f>
        <v>0</v>
      </c>
      <c r="C211" s="66">
        <f>+upper!C211</f>
        <v>0</v>
      </c>
      <c r="D211" s="66">
        <f>+upper!D211</f>
        <v>0</v>
      </c>
      <c r="E211" s="66">
        <f>+upper!E211</f>
        <v>0</v>
      </c>
      <c r="F211" s="66">
        <f>+upper!F211</f>
        <v>0</v>
      </c>
      <c r="G211" s="66">
        <f>+upper!G211</f>
        <v>0</v>
      </c>
      <c r="H211" s="66">
        <f>+upper!H211</f>
        <v>0</v>
      </c>
      <c r="I211" s="66">
        <f>+upper!I211</f>
        <v>0</v>
      </c>
      <c r="J211" s="66">
        <f>+upper!J211</f>
        <v>0</v>
      </c>
      <c r="K211" s="66">
        <f>+upper!K211</f>
        <v>0</v>
      </c>
      <c r="L211" s="66">
        <f>+upper!L211</f>
        <v>0</v>
      </c>
      <c r="M211" s="66">
        <f>+upper!M211</f>
        <v>0</v>
      </c>
      <c r="N211" s="66">
        <f>+upper!N211</f>
        <v>0</v>
      </c>
      <c r="O211" s="66">
        <f>+upper!O211</f>
        <v>0</v>
      </c>
      <c r="P211" s="66">
        <f>+upper!P211</f>
        <v>0</v>
      </c>
      <c r="Q211" s="66">
        <f>+upper!Q211</f>
        <v>0</v>
      </c>
      <c r="R211" s="66">
        <f>+upper!R211</f>
        <v>0</v>
      </c>
      <c r="S211" s="66">
        <f>+upper!S211</f>
        <v>0</v>
      </c>
      <c r="T211" s="66">
        <f>+upper!T211</f>
        <v>0</v>
      </c>
      <c r="U211" s="66">
        <f>+upper!U211</f>
        <v>0</v>
      </c>
      <c r="V211" s="66">
        <f>+upper!V211</f>
        <v>0</v>
      </c>
      <c r="W211" s="66">
        <f>+upper!W211</f>
        <v>0</v>
      </c>
      <c r="X211" s="66">
        <f>+upper!X211</f>
        <v>0</v>
      </c>
      <c r="Y211" s="66">
        <f>+upper!Y211</f>
        <v>0</v>
      </c>
      <c r="Z211" s="66">
        <f>+upper!Z211</f>
        <v>0</v>
      </c>
      <c r="AA211" s="66">
        <f>+upper!AA211</f>
        <v>0</v>
      </c>
      <c r="AB211" s="66">
        <f>+upper!AB211</f>
        <v>0</v>
      </c>
      <c r="AC211" s="66">
        <f>+upper!AC211</f>
        <v>0</v>
      </c>
      <c r="AD211" s="66">
        <f>+upper!AD211</f>
        <v>0</v>
      </c>
      <c r="AE211" s="66">
        <f>+upper!AE211</f>
        <v>0</v>
      </c>
      <c r="AF211" s="66">
        <f>+upper!AF211</f>
        <v>0</v>
      </c>
      <c r="AG211" s="66">
        <f>+upper!AG211</f>
        <v>0</v>
      </c>
      <c r="AH211" s="66">
        <f>+upper!AH211</f>
        <v>0</v>
      </c>
      <c r="AI211" s="66">
        <f>+upper!AI211</f>
        <v>0</v>
      </c>
      <c r="AJ211" s="66">
        <f>+upper!AJ211</f>
        <v>0</v>
      </c>
      <c r="AK211" s="66">
        <f>+upper!AK211</f>
        <v>0</v>
      </c>
      <c r="AL211" s="66">
        <f>+upper!AL211</f>
        <v>0</v>
      </c>
      <c r="AM211" s="66">
        <f>+upper!AM211</f>
        <v>0</v>
      </c>
      <c r="AN211" s="66">
        <f>+upper!AN211</f>
        <v>0</v>
      </c>
      <c r="AO211" s="66">
        <f>+upper!AO211</f>
        <v>0</v>
      </c>
      <c r="AP211" s="66">
        <f>+upper!AP211</f>
        <v>0</v>
      </c>
      <c r="AQ211" s="66">
        <f>+upper!AQ211</f>
        <v>0</v>
      </c>
      <c r="AR211" s="66">
        <f>+upper!AR211</f>
        <v>0</v>
      </c>
      <c r="AS211" s="66">
        <f>+upper!AS211</f>
        <v>0</v>
      </c>
      <c r="AT211" s="66">
        <f>+upper!AT211</f>
        <v>0</v>
      </c>
      <c r="AU211" s="66">
        <f>+upper!AU211</f>
        <v>0</v>
      </c>
      <c r="AV211" s="66">
        <f>+upper!AV211</f>
        <v>0</v>
      </c>
      <c r="AW211" s="66">
        <f>+upper!AW211</f>
        <v>0</v>
      </c>
      <c r="AX211" s="66">
        <f>+upper!AX211</f>
        <v>0</v>
      </c>
      <c r="AY211" s="66">
        <f>+upper!AY211</f>
        <v>0</v>
      </c>
      <c r="AZ211" s="66">
        <f>+upper!AZ211</f>
        <v>0</v>
      </c>
      <c r="BA211" s="66">
        <f>+upper!BA211</f>
        <v>0</v>
      </c>
      <c r="BB211" s="66">
        <f>+upper!BB211</f>
        <v>0</v>
      </c>
      <c r="BC211" s="66">
        <f>+upper!BC211</f>
        <v>0</v>
      </c>
      <c r="BD211" s="66">
        <f>+upper!BD211</f>
        <v>0</v>
      </c>
      <c r="BE211" s="66">
        <f>+upper!BE211</f>
        <v>0</v>
      </c>
      <c r="BF211" s="66">
        <f>+upper!BF211</f>
        <v>0</v>
      </c>
      <c r="BG211" s="66">
        <f>+upper!BG211</f>
        <v>0</v>
      </c>
      <c r="BH211" s="66">
        <f>+upper!BH211</f>
        <v>0</v>
      </c>
      <c r="BI211" s="66">
        <f>+upper!BI211</f>
        <v>0</v>
      </c>
      <c r="BJ211" s="66">
        <f>+upper!BJ211</f>
        <v>0</v>
      </c>
      <c r="BK211" s="66">
        <f>+upper!BK211</f>
        <v>0</v>
      </c>
      <c r="BL211" s="66">
        <f>+upper!BL211</f>
        <v>0</v>
      </c>
      <c r="BM211" s="66">
        <f>+upper!BM211</f>
        <v>0</v>
      </c>
      <c r="BN211" s="66">
        <f>+upper!BN211</f>
        <v>0</v>
      </c>
      <c r="BO211" s="66">
        <f>+upper!BO211</f>
        <v>0</v>
      </c>
      <c r="BP211" s="66">
        <f>+upper!BP211</f>
        <v>0</v>
      </c>
      <c r="BQ211" s="66">
        <f>+upper!BQ211</f>
        <v>0</v>
      </c>
      <c r="BR211" s="66">
        <f>+upper!BR211</f>
        <v>0</v>
      </c>
      <c r="BS211" s="66">
        <f>+upper!BS211</f>
        <v>0</v>
      </c>
      <c r="BT211" s="66">
        <f>+upper!BT211</f>
        <v>0</v>
      </c>
      <c r="BU211" s="66">
        <f>+upper!BU211</f>
        <v>0</v>
      </c>
      <c r="BV211" s="66">
        <f>+upper!BV211</f>
        <v>0</v>
      </c>
      <c r="BW211" s="66">
        <f>+upper!BW211</f>
        <v>0</v>
      </c>
      <c r="BX211" s="66">
        <f>+upper!BX211</f>
        <v>0</v>
      </c>
      <c r="BY211" s="66">
        <f>+upper!BY211</f>
        <v>0</v>
      </c>
      <c r="BZ211" s="66">
        <f>+upper!BZ211</f>
        <v>0</v>
      </c>
      <c r="CA211" s="66">
        <f>+upper!CA211</f>
        <v>0</v>
      </c>
    </row>
    <row r="212" spans="1:79" x14ac:dyDescent="0.2">
      <c r="A212" s="9">
        <f>+data!B214</f>
        <v>780</v>
      </c>
      <c r="B212" s="66">
        <f>+upper!B212</f>
        <v>0</v>
      </c>
      <c r="C212" s="66">
        <f>+upper!C212</f>
        <v>0</v>
      </c>
      <c r="D212" s="66">
        <f>+upper!D212</f>
        <v>0</v>
      </c>
      <c r="E212" s="66">
        <f>+upper!E212</f>
        <v>0</v>
      </c>
      <c r="F212" s="66">
        <f>+upper!F212</f>
        <v>0</v>
      </c>
      <c r="G212" s="66">
        <f>+upper!G212</f>
        <v>0</v>
      </c>
      <c r="H212" s="66">
        <f>+upper!H212</f>
        <v>0</v>
      </c>
      <c r="I212" s="66">
        <f>+upper!I212</f>
        <v>0</v>
      </c>
      <c r="J212" s="66">
        <f>+upper!J212</f>
        <v>0</v>
      </c>
      <c r="K212" s="66">
        <f>+upper!K212</f>
        <v>0</v>
      </c>
      <c r="L212" s="66">
        <f>+upper!L212</f>
        <v>0</v>
      </c>
      <c r="M212" s="66">
        <f>+upper!M212</f>
        <v>0</v>
      </c>
      <c r="N212" s="66">
        <f>+upper!N212</f>
        <v>0</v>
      </c>
      <c r="O212" s="66">
        <f>+upper!O212</f>
        <v>0</v>
      </c>
      <c r="P212" s="66">
        <f>+upper!P212</f>
        <v>0</v>
      </c>
      <c r="Q212" s="66">
        <f>+upper!Q212</f>
        <v>0</v>
      </c>
      <c r="R212" s="66">
        <f>+upper!R212</f>
        <v>0</v>
      </c>
      <c r="S212" s="66">
        <f>+upper!S212</f>
        <v>0</v>
      </c>
      <c r="T212" s="66">
        <f>+upper!T212</f>
        <v>0</v>
      </c>
      <c r="U212" s="66">
        <f>+upper!U212</f>
        <v>0</v>
      </c>
      <c r="V212" s="66">
        <f>+upper!V212</f>
        <v>0</v>
      </c>
      <c r="W212" s="66">
        <f>+upper!W212</f>
        <v>0</v>
      </c>
      <c r="X212" s="66">
        <f>+upper!X212</f>
        <v>0</v>
      </c>
      <c r="Y212" s="66">
        <f>+upper!Y212</f>
        <v>0</v>
      </c>
      <c r="Z212" s="66">
        <f>+upper!Z212</f>
        <v>0</v>
      </c>
      <c r="AA212" s="66">
        <f>+upper!AA212</f>
        <v>0</v>
      </c>
      <c r="AB212" s="66">
        <f>+upper!AB212</f>
        <v>0</v>
      </c>
      <c r="AC212" s="66">
        <f>+upper!AC212</f>
        <v>0</v>
      </c>
      <c r="AD212" s="66">
        <f>+upper!AD212</f>
        <v>0</v>
      </c>
      <c r="AE212" s="66">
        <f>+upper!AE212</f>
        <v>0</v>
      </c>
      <c r="AF212" s="66">
        <f>+upper!AF212</f>
        <v>0</v>
      </c>
      <c r="AG212" s="66">
        <f>+upper!AG212</f>
        <v>0</v>
      </c>
      <c r="AH212" s="66">
        <f>+upper!AH212</f>
        <v>0</v>
      </c>
      <c r="AI212" s="66">
        <f>+upper!AI212</f>
        <v>0</v>
      </c>
      <c r="AJ212" s="66">
        <f>+upper!AJ212</f>
        <v>0</v>
      </c>
      <c r="AK212" s="66">
        <f>+upper!AK212</f>
        <v>0</v>
      </c>
      <c r="AL212" s="66">
        <f>+upper!AL212</f>
        <v>0</v>
      </c>
      <c r="AM212" s="66">
        <f>+upper!AM212</f>
        <v>0</v>
      </c>
      <c r="AN212" s="66">
        <f>+upper!AN212</f>
        <v>0</v>
      </c>
      <c r="AO212" s="66">
        <f>+upper!AO212</f>
        <v>0</v>
      </c>
      <c r="AP212" s="66">
        <f>+upper!AP212</f>
        <v>0</v>
      </c>
      <c r="AQ212" s="66">
        <f>+upper!AQ212</f>
        <v>0</v>
      </c>
      <c r="AR212" s="66">
        <f>+upper!AR212</f>
        <v>0</v>
      </c>
      <c r="AS212" s="66">
        <f>+upper!AS212</f>
        <v>0</v>
      </c>
      <c r="AT212" s="66">
        <f>+upper!AT212</f>
        <v>0</v>
      </c>
      <c r="AU212" s="66">
        <f>+upper!AU212</f>
        <v>0</v>
      </c>
      <c r="AV212" s="66">
        <f>+upper!AV212</f>
        <v>0</v>
      </c>
      <c r="AW212" s="66">
        <f>+upper!AW212</f>
        <v>0</v>
      </c>
      <c r="AX212" s="66">
        <f>+upper!AX212</f>
        <v>0.29636666666666667</v>
      </c>
      <c r="AY212" s="66">
        <f>+upper!AY212</f>
        <v>0.5904666666666667</v>
      </c>
      <c r="AZ212" s="66">
        <f>+upper!AZ212</f>
        <v>0.88229999999999997</v>
      </c>
      <c r="BA212" s="66">
        <f>+upper!BA212</f>
        <v>1.1718666666666666</v>
      </c>
      <c r="BB212" s="66">
        <f>+upper!BB212</f>
        <v>1.4591666666666667</v>
      </c>
      <c r="BC212" s="66">
        <f>+upper!BC212</f>
        <v>1.7442</v>
      </c>
      <c r="BD212" s="66">
        <f>+upper!BD212</f>
        <v>1.7374000000000001</v>
      </c>
      <c r="BE212" s="66">
        <f>+upper!BE212</f>
        <v>2.5958999999999999</v>
      </c>
      <c r="BF212" s="66">
        <f>+upper!BF212</f>
        <v>3.4476</v>
      </c>
      <c r="BG212" s="66">
        <f>+upper!BG212</f>
        <v>4.2925000000000004</v>
      </c>
      <c r="BH212" s="66">
        <f>+upper!BH212</f>
        <v>4.2925000000000004</v>
      </c>
      <c r="BI212" s="66">
        <f>+upper!BI212</f>
        <v>5.1509999999999998</v>
      </c>
      <c r="BJ212" s="66">
        <f>+upper!BJ212</f>
        <v>5.1509999999999998</v>
      </c>
      <c r="BK212" s="66">
        <f>+upper!BK212</f>
        <v>6.0095000000000001</v>
      </c>
      <c r="BL212" s="66">
        <f>+upper!BL212</f>
        <v>6.0095000000000001</v>
      </c>
      <c r="BM212" s="66">
        <f>+upper!BM212</f>
        <v>6.0095000000000001</v>
      </c>
      <c r="BN212" s="66">
        <f>+upper!BN212</f>
        <v>6.0095000000000001</v>
      </c>
      <c r="BO212" s="66">
        <f>+upper!BO212</f>
        <v>6.0095000000000001</v>
      </c>
      <c r="BP212" s="66">
        <f>+upper!BP212</f>
        <v>6.0095000000000001</v>
      </c>
      <c r="BQ212" s="66">
        <f>+upper!BQ212</f>
        <v>6.0095000000000001</v>
      </c>
      <c r="BR212" s="66">
        <f>+upper!BR212</f>
        <v>6.0095000000000001</v>
      </c>
      <c r="BS212" s="66">
        <f>+upper!BS212</f>
        <v>6.0095000000000001</v>
      </c>
      <c r="BT212" s="66">
        <f>+upper!BT212</f>
        <v>6.0095000000000001</v>
      </c>
      <c r="BU212" s="66">
        <f>+upper!BU212</f>
        <v>6.0095000000000001</v>
      </c>
      <c r="BV212" s="66">
        <f>+upper!BV212</f>
        <v>6.0095000000000001</v>
      </c>
      <c r="BW212" s="66">
        <f>+upper!BW212</f>
        <v>6.0095000000000001</v>
      </c>
      <c r="BX212" s="66">
        <f>+upper!BX212</f>
        <v>6.0095000000000001</v>
      </c>
      <c r="BY212" s="66">
        <f>+upper!BY212</f>
        <v>6.0095000000000001</v>
      </c>
      <c r="BZ212" s="66">
        <f>+upper!BZ212</f>
        <v>6.0095000000000001</v>
      </c>
      <c r="CA212" s="66">
        <f>+upper!CA212</f>
        <v>6.0095000000000001</v>
      </c>
    </row>
    <row r="213" spans="1:79" x14ac:dyDescent="0.2">
      <c r="A213" s="9">
        <f>+data!B215</f>
        <v>784</v>
      </c>
      <c r="B213" s="66">
        <f>+upper!B213</f>
        <v>0</v>
      </c>
      <c r="C213" s="66">
        <f>+upper!C213</f>
        <v>0</v>
      </c>
      <c r="D213" s="66">
        <f>+upper!D213</f>
        <v>0</v>
      </c>
      <c r="E213" s="66">
        <f>+upper!E213</f>
        <v>0</v>
      </c>
      <c r="F213" s="66">
        <f>+upper!F213</f>
        <v>0</v>
      </c>
      <c r="G213" s="66">
        <f>+upper!G213</f>
        <v>0</v>
      </c>
      <c r="H213" s="66">
        <f>+upper!H213</f>
        <v>0</v>
      </c>
      <c r="I213" s="66">
        <f>+upper!I213</f>
        <v>0</v>
      </c>
      <c r="J213" s="66">
        <f>+upper!J213</f>
        <v>0</v>
      </c>
      <c r="K213" s="66">
        <f>+upper!K213</f>
        <v>0</v>
      </c>
      <c r="L213" s="66">
        <f>+upper!L213</f>
        <v>0</v>
      </c>
      <c r="M213" s="66">
        <f>+upper!M213</f>
        <v>0</v>
      </c>
      <c r="N213" s="66">
        <f>+upper!N213</f>
        <v>0</v>
      </c>
      <c r="O213" s="66">
        <f>+upper!O213</f>
        <v>0</v>
      </c>
      <c r="P213" s="66">
        <f>+upper!P213</f>
        <v>0</v>
      </c>
      <c r="Q213" s="66">
        <f>+upper!Q213</f>
        <v>0</v>
      </c>
      <c r="R213" s="66">
        <f>+upper!R213</f>
        <v>0</v>
      </c>
      <c r="S213" s="66">
        <f>+upper!S213</f>
        <v>0</v>
      </c>
      <c r="T213" s="66">
        <f>+upper!T213</f>
        <v>0</v>
      </c>
      <c r="U213" s="66">
        <f>+upper!U213</f>
        <v>0</v>
      </c>
      <c r="V213" s="66">
        <f>+upper!V213</f>
        <v>0</v>
      </c>
      <c r="W213" s="66">
        <f>+upper!W213</f>
        <v>0</v>
      </c>
      <c r="X213" s="66">
        <f>+upper!X213</f>
        <v>0</v>
      </c>
      <c r="Y213" s="66">
        <f>+upper!Y213</f>
        <v>0</v>
      </c>
      <c r="Z213" s="66">
        <f>+upper!Z213</f>
        <v>0</v>
      </c>
      <c r="AA213" s="66">
        <f>+upper!AA213</f>
        <v>0</v>
      </c>
      <c r="AB213" s="66">
        <f>+upper!AB213</f>
        <v>0</v>
      </c>
      <c r="AC213" s="66">
        <f>+upper!AC213</f>
        <v>1.8726823100315801</v>
      </c>
      <c r="AD213" s="66">
        <f>+upper!AD213</f>
        <v>1.8744884110940774</v>
      </c>
      <c r="AE213" s="66">
        <f>+upper!AE213</f>
        <v>1.8760237450671762</v>
      </c>
      <c r="AF213" s="66">
        <f>+upper!AF213</f>
        <v>1.8772883119508752</v>
      </c>
      <c r="AG213" s="66">
        <f>+upper!AG213</f>
        <v>1.8782821117451751</v>
      </c>
      <c r="AH213" s="66">
        <f>+upper!AH213</f>
        <v>1.8790051444500762</v>
      </c>
      <c r="AI213" s="66">
        <f>+upper!AI213</f>
        <v>1.8794574100655774</v>
      </c>
      <c r="AJ213" s="66">
        <f>+upper!AJ213</f>
        <v>1.8796389085916798</v>
      </c>
      <c r="AK213" s="66">
        <f>+upper!AK213</f>
        <v>1.8795496400283831</v>
      </c>
      <c r="AL213" s="66">
        <f>+upper!AL213</f>
        <v>1.8791896043756871</v>
      </c>
      <c r="AM213" s="66">
        <f>+upper!AM213</f>
        <v>1.8785588016335919</v>
      </c>
      <c r="AN213" s="66">
        <f>+upper!AN213</f>
        <v>2.2659358274491792</v>
      </c>
      <c r="AO213" s="66">
        <f>+upper!AO213</f>
        <v>2.6462301809885758</v>
      </c>
      <c r="AP213" s="66">
        <f>+upper!AP213</f>
        <v>3.0194418622517842</v>
      </c>
      <c r="AQ213" s="66">
        <f>+upper!AQ213</f>
        <v>3.3855708712388011</v>
      </c>
      <c r="AR213" s="66">
        <f>+upper!AR213</f>
        <v>3.744617207949628</v>
      </c>
      <c r="AS213" s="66">
        <f>+upper!AS213</f>
        <v>4.0965808723842647</v>
      </c>
      <c r="AT213" s="66">
        <f>+upper!AT213</f>
        <v>4.4414618645427115</v>
      </c>
      <c r="AU213" s="66">
        <f>+upper!AU213</f>
        <v>4.7792601844249676</v>
      </c>
      <c r="AV213" s="66">
        <f>+upper!AV213</f>
        <v>5.1099758320310338</v>
      </c>
      <c r="AW213" s="66">
        <f>+upper!AW213</f>
        <v>5.433608807360911</v>
      </c>
      <c r="AX213" s="66">
        <f>+upper!AX213</f>
        <v>9.468542496653539</v>
      </c>
      <c r="AY213" s="66">
        <f>+upper!AY213</f>
        <v>13.472457959166698</v>
      </c>
      <c r="AZ213" s="66">
        <f>+upper!AZ213</f>
        <v>17.445355194900387</v>
      </c>
      <c r="BA213" s="66">
        <f>+upper!BA213</f>
        <v>21.3872342038546</v>
      </c>
      <c r="BB213" s="66">
        <f>+upper!BB213</f>
        <v>25.298094986029348</v>
      </c>
      <c r="BC213" s="66">
        <f>+upper!BC213</f>
        <v>29.177937541424619</v>
      </c>
      <c r="BD213" s="66">
        <f>+upper!BD213</f>
        <v>43.596275098444387</v>
      </c>
      <c r="BE213" s="66">
        <f>+upper!BE213</f>
        <v>51.145758353152168</v>
      </c>
      <c r="BF213" s="66">
        <f>+upper!BF213</f>
        <v>60.557017739483022</v>
      </c>
      <c r="BG213" s="66">
        <f>+upper!BG213</f>
        <v>201.06044680104489</v>
      </c>
      <c r="BH213" s="66">
        <f>+upper!BH213</f>
        <v>210.6347537915708</v>
      </c>
      <c r="BI213" s="66">
        <f>+upper!BI213</f>
        <v>210.6347537915708</v>
      </c>
      <c r="BJ213" s="66">
        <f>+upper!BJ213</f>
        <v>217.33676868493899</v>
      </c>
      <c r="BK213" s="66">
        <f>+upper!BK213</f>
        <v>217.33676868493899</v>
      </c>
      <c r="BL213" s="66">
        <f>+upper!BL213</f>
        <v>217.33676868493899</v>
      </c>
      <c r="BM213" s="66">
        <f>+upper!BM213</f>
        <v>220.20906078209674</v>
      </c>
      <c r="BN213" s="66">
        <f>+upper!BN213</f>
        <v>220.20906078209674</v>
      </c>
      <c r="BO213" s="66">
        <f>+upper!BO213</f>
        <v>220.20906078209674</v>
      </c>
      <c r="BP213" s="66">
        <f>+upper!BP213</f>
        <v>95.74306990525946</v>
      </c>
      <c r="BQ213" s="66">
        <f>+upper!BQ213</f>
        <v>88.370853522554484</v>
      </c>
      <c r="BR213" s="66">
        <f>+upper!BR213</f>
        <v>88.370853522554484</v>
      </c>
      <c r="BS213" s="66">
        <f>+upper!BS213</f>
        <v>88.370853522554484</v>
      </c>
      <c r="BT213" s="66">
        <f>+upper!BT213</f>
        <v>88.370853522554484</v>
      </c>
      <c r="BU213" s="66">
        <f>+upper!BU213</f>
        <v>88.370853522554484</v>
      </c>
      <c r="BV213" s="66">
        <f>+upper!BV213</f>
        <v>88.370853522554484</v>
      </c>
      <c r="BW213" s="66">
        <f>+upper!BW213</f>
        <v>88.370853522554484</v>
      </c>
      <c r="BX213" s="66">
        <f>+upper!BX213</f>
        <v>88.370853522554484</v>
      </c>
      <c r="BY213" s="66">
        <f>+upper!BY213</f>
        <v>88.370853522554484</v>
      </c>
      <c r="BZ213" s="66">
        <f>+upper!BZ213</f>
        <v>88.370853522554484</v>
      </c>
      <c r="CA213" s="66">
        <f>+upper!CA213</f>
        <v>88.370853522554484</v>
      </c>
    </row>
    <row r="214" spans="1:79" x14ac:dyDescent="0.2">
      <c r="A214" s="9">
        <f>+data!B216</f>
        <v>788</v>
      </c>
      <c r="B214" s="66">
        <f>+upper!B214</f>
        <v>0</v>
      </c>
      <c r="C214" s="66">
        <f>+upper!C214</f>
        <v>0</v>
      </c>
      <c r="D214" s="66">
        <f>+upper!D214</f>
        <v>0</v>
      </c>
      <c r="E214" s="66">
        <f>+upper!E214</f>
        <v>0</v>
      </c>
      <c r="F214" s="66">
        <f>+upper!F214</f>
        <v>0</v>
      </c>
      <c r="G214" s="66">
        <f>+upper!G214</f>
        <v>0</v>
      </c>
      <c r="H214" s="66">
        <f>+upper!H214</f>
        <v>0</v>
      </c>
      <c r="I214" s="66">
        <f>+upper!I214</f>
        <v>0</v>
      </c>
      <c r="J214" s="66">
        <f>+upper!J214</f>
        <v>0</v>
      </c>
      <c r="K214" s="66">
        <f>+upper!K214</f>
        <v>0</v>
      </c>
      <c r="L214" s="66">
        <f>+upper!L214</f>
        <v>32.87079466479652</v>
      </c>
      <c r="M214" s="66">
        <f>+upper!M214</f>
        <v>36.059700351599346</v>
      </c>
      <c r="N214" s="66">
        <f>+upper!N214</f>
        <v>39.055510756109577</v>
      </c>
      <c r="O214" s="66">
        <f>+upper!O214</f>
        <v>36.153223205960217</v>
      </c>
      <c r="P214" s="66">
        <f>+upper!P214</f>
        <v>33.361087263885175</v>
      </c>
      <c r="Q214" s="66">
        <f>+upper!Q214</f>
        <v>30.677402434018454</v>
      </c>
      <c r="R214" s="66">
        <f>+upper!R214</f>
        <v>28.100468220494022</v>
      </c>
      <c r="S214" s="66">
        <f>+upper!S214</f>
        <v>27.337156402608979</v>
      </c>
      <c r="T214" s="66">
        <f>+upper!T214</f>
        <v>31.567210251511035</v>
      </c>
      <c r="U214" s="66">
        <f>+upper!U214</f>
        <v>31.489746478971949</v>
      </c>
      <c r="V214" s="66">
        <f>+upper!V214</f>
        <v>31.377046020832406</v>
      </c>
      <c r="W214" s="66">
        <f>+upper!W214</f>
        <v>28.944840164657688</v>
      </c>
      <c r="X214" s="66">
        <f>+upper!X214</f>
        <v>29.570796228079924</v>
      </c>
      <c r="Y214" s="66">
        <f>+upper!Y214</f>
        <v>28.684676290363704</v>
      </c>
      <c r="Z214" s="66">
        <f>+upper!Z214</f>
        <v>22.247914393403331</v>
      </c>
      <c r="AA214" s="66">
        <f>+upper!AA214</f>
        <v>21.557157065801047</v>
      </c>
      <c r="AB214" s="66">
        <f>+upper!AB214</f>
        <v>26.094336311855134</v>
      </c>
      <c r="AC214" s="66">
        <f>+upper!AC214</f>
        <v>20.202850344452507</v>
      </c>
      <c r="AD214" s="66">
        <f>+upper!AD214</f>
        <v>22.170021547946469</v>
      </c>
      <c r="AE214" s="66">
        <f>+upper!AE214</f>
        <v>24.102857364242869</v>
      </c>
      <c r="AF214" s="66">
        <f>+upper!AF214</f>
        <v>26.001357793341683</v>
      </c>
      <c r="AG214" s="66">
        <f>+upper!AG214</f>
        <v>27.865522835242931</v>
      </c>
      <c r="AH214" s="66">
        <f>+upper!AH214</f>
        <v>29.6953524899466</v>
      </c>
      <c r="AI214" s="66">
        <f>+upper!AI214</f>
        <v>31.490846757452697</v>
      </c>
      <c r="AJ214" s="66">
        <f>+upper!AJ214</f>
        <v>33.252005637761215</v>
      </c>
      <c r="AK214" s="66">
        <f>+upper!AK214</f>
        <v>34.978829130872164</v>
      </c>
      <c r="AL214" s="66">
        <f>+upper!AL214</f>
        <v>36.671317236785548</v>
      </c>
      <c r="AM214" s="66">
        <f>+upper!AM214</f>
        <v>38.329469955501345</v>
      </c>
      <c r="AN214" s="66">
        <f>+upper!AN214</f>
        <v>44.646615822809686</v>
      </c>
      <c r="AO214" s="66">
        <f>+upper!AO214</f>
        <v>50.847087205801301</v>
      </c>
      <c r="AP214" s="66">
        <f>+upper!AP214</f>
        <v>56.930884104476242</v>
      </c>
      <c r="AQ214" s="66">
        <f>+upper!AQ214</f>
        <v>62.898006518834471</v>
      </c>
      <c r="AR214" s="66">
        <f>+upper!AR214</f>
        <v>68.748454448876018</v>
      </c>
      <c r="AS214" s="66">
        <f>+upper!AS214</f>
        <v>74.482227894600825</v>
      </c>
      <c r="AT214" s="66">
        <f>+upper!AT214</f>
        <v>80.099326856008972</v>
      </c>
      <c r="AU214" s="66">
        <f>+upper!AU214</f>
        <v>85.599751333100414</v>
      </c>
      <c r="AV214" s="66">
        <f>+upper!AV214</f>
        <v>90.983501325875153</v>
      </c>
      <c r="AW214" s="66">
        <f>+upper!AW214</f>
        <v>96.250576834333174</v>
      </c>
      <c r="AX214" s="66">
        <f>+upper!AX214</f>
        <v>95.41845210626937</v>
      </c>
      <c r="AY214" s="66">
        <f>+upper!AY214</f>
        <v>94.589887270090315</v>
      </c>
      <c r="AZ214" s="66">
        <f>+upper!AZ214</f>
        <v>93.764882325796037</v>
      </c>
      <c r="BA214" s="66">
        <f>+upper!BA214</f>
        <v>92.943437273386522</v>
      </c>
      <c r="BB214" s="66">
        <f>+upper!BB214</f>
        <v>92.125552112861754</v>
      </c>
      <c r="BC214" s="66">
        <f>+upper!BC214</f>
        <v>91.311226844221764</v>
      </c>
      <c r="BD214" s="66">
        <f>+upper!BD214</f>
        <v>181.91047531149053</v>
      </c>
      <c r="BE214" s="66">
        <f>+upper!BE214</f>
        <v>220.15617377546312</v>
      </c>
      <c r="BF214" s="66">
        <f>+upper!BF214</f>
        <v>338.41222229547105</v>
      </c>
      <c r="BG214" s="66">
        <f>+upper!BG214</f>
        <v>354.15584415584414</v>
      </c>
      <c r="BH214" s="66">
        <f>+upper!BH214</f>
        <v>355.05471685674729</v>
      </c>
      <c r="BI214" s="66">
        <f>+upper!BI214</f>
        <v>355.95358955765045</v>
      </c>
      <c r="BJ214" s="66">
        <f>+upper!BJ214</f>
        <v>356.8524622585536</v>
      </c>
      <c r="BK214" s="66">
        <f>+upper!BK214</f>
        <v>361.34682576306938</v>
      </c>
      <c r="BL214" s="66">
        <f>+upper!BL214</f>
        <v>375.72878897751997</v>
      </c>
      <c r="BM214" s="66">
        <f>+upper!BM214</f>
        <v>384.71751598655152</v>
      </c>
      <c r="BN214" s="66">
        <f>+upper!BN214</f>
        <v>388.3130067901642</v>
      </c>
      <c r="BO214" s="66">
        <f>+upper!BO214</f>
        <v>399.99835190190515</v>
      </c>
      <c r="BP214" s="66">
        <f>+upper!BP214</f>
        <v>404.49271540642098</v>
      </c>
      <c r="BQ214" s="66">
        <f>+upper!BQ214</f>
        <v>410.78482431274307</v>
      </c>
      <c r="BR214" s="66">
        <f>+upper!BR214</f>
        <v>412.58256971454938</v>
      </c>
      <c r="BS214" s="66">
        <f>+upper!BS214</f>
        <v>421.27167248994607</v>
      </c>
      <c r="BT214" s="66">
        <f>+upper!BT214</f>
        <v>427.12433252027091</v>
      </c>
      <c r="BU214" s="66">
        <f>+upper!BU214</f>
        <v>431.48552969872725</v>
      </c>
      <c r="BV214" s="66">
        <f>+upper!BV214</f>
        <v>437.22411057639448</v>
      </c>
      <c r="BW214" s="66">
        <f>+upper!BW214</f>
        <v>442.88797034888273</v>
      </c>
      <c r="BX214" s="66">
        <f>+upper!BX214</f>
        <v>449.13724901907517</v>
      </c>
      <c r="BY214" s="66">
        <f>+upper!BY214</f>
        <v>454.09088180979688</v>
      </c>
      <c r="BZ214" s="66">
        <f>+upper!BZ214</f>
        <v>459.67018874697317</v>
      </c>
      <c r="CA214" s="66">
        <f>+upper!CA214</f>
        <v>465.52661046113644</v>
      </c>
    </row>
    <row r="215" spans="1:79" x14ac:dyDescent="0.2">
      <c r="A215" s="9">
        <f>+data!B217</f>
        <v>792</v>
      </c>
      <c r="B215" s="66">
        <f>+upper!B215</f>
        <v>0</v>
      </c>
      <c r="C215" s="66">
        <f>+upper!C215</f>
        <v>0</v>
      </c>
      <c r="D215" s="66">
        <f>+upper!D215</f>
        <v>0</v>
      </c>
      <c r="E215" s="66">
        <f>+upper!E215</f>
        <v>1.0617504955357884</v>
      </c>
      <c r="F215" s="66">
        <f>+upper!F215</f>
        <v>3.1438845841838909</v>
      </c>
      <c r="G215" s="66">
        <f>+upper!G215</f>
        <v>19.649278651149327</v>
      </c>
      <c r="H215" s="66">
        <f>+upper!H215</f>
        <v>31.767204448416614</v>
      </c>
      <c r="I215" s="66">
        <f>+upper!I215</f>
        <v>42.650554118497411</v>
      </c>
      <c r="J215" s="66">
        <f>+upper!J215</f>
        <v>80.819359065631588</v>
      </c>
      <c r="K215" s="66">
        <f>+upper!K215</f>
        <v>113.50721252035923</v>
      </c>
      <c r="L215" s="66">
        <f>+upper!L215</f>
        <v>138.72906440731404</v>
      </c>
      <c r="M215" s="66">
        <f>+upper!M215</f>
        <v>146.4128246095097</v>
      </c>
      <c r="N215" s="66">
        <f>+upper!N215</f>
        <v>153.48797250286884</v>
      </c>
      <c r="O215" s="66">
        <f>+upper!O215</f>
        <v>138.62222837283036</v>
      </c>
      <c r="P215" s="66">
        <f>+upper!P215</f>
        <v>124.3408323437797</v>
      </c>
      <c r="Q215" s="66">
        <f>+upper!Q215</f>
        <v>110.64440543078</v>
      </c>
      <c r="R215" s="66">
        <f>+upper!R215</f>
        <v>97.534117007042667</v>
      </c>
      <c r="S215" s="66">
        <f>+upper!S215</f>
        <v>103.90336254036814</v>
      </c>
      <c r="T215" s="66">
        <f>+upper!T215</f>
        <v>109.62056365658286</v>
      </c>
      <c r="U215" s="66">
        <f>+upper!U215</f>
        <v>116.87206480697637</v>
      </c>
      <c r="V215" s="66">
        <f>+upper!V215</f>
        <v>123.26830143136627</v>
      </c>
      <c r="W215" s="66">
        <f>+upper!W215</f>
        <v>86.665254327969421</v>
      </c>
      <c r="X215" s="66">
        <f>+upper!X215</f>
        <v>98.03658658878048</v>
      </c>
      <c r="Y215" s="66">
        <f>+upper!Y215</f>
        <v>107.99597761880183</v>
      </c>
      <c r="Z215" s="66">
        <f>+upper!Z215</f>
        <v>82.856480355257588</v>
      </c>
      <c r="AA215" s="66">
        <f>+upper!AA215</f>
        <v>84.583275587379887</v>
      </c>
      <c r="AB215" s="66">
        <f>+upper!AB215</f>
        <v>101.79333847540509</v>
      </c>
      <c r="AC215" s="66">
        <f>+upper!AC215</f>
        <v>100.4990874005502</v>
      </c>
      <c r="AD215" s="66">
        <f>+upper!AD215</f>
        <v>107.42328771782971</v>
      </c>
      <c r="AE215" s="66">
        <f>+upper!AE215</f>
        <v>114.22283976064979</v>
      </c>
      <c r="AF215" s="66">
        <f>+upper!AF215</f>
        <v>120.89774352901046</v>
      </c>
      <c r="AG215" s="66">
        <f>+upper!AG215</f>
        <v>127.44799902291167</v>
      </c>
      <c r="AH215" s="66">
        <f>+upper!AH215</f>
        <v>133.8736062423535</v>
      </c>
      <c r="AI215" s="66">
        <f>+upper!AI215</f>
        <v>140.17456518733593</v>
      </c>
      <c r="AJ215" s="66">
        <f>+upper!AJ215</f>
        <v>146.35087585785891</v>
      </c>
      <c r="AK215" s="66">
        <f>+upper!AK215</f>
        <v>152.40253825392247</v>
      </c>
      <c r="AL215" s="66">
        <f>+upper!AL215</f>
        <v>158.32955237552662</v>
      </c>
      <c r="AM215" s="66">
        <f>+upper!AM215</f>
        <v>164.13191822267137</v>
      </c>
      <c r="AN215" s="66">
        <f>+upper!AN215</f>
        <v>191.4626970855075</v>
      </c>
      <c r="AO215" s="66">
        <f>+upper!AO215</f>
        <v>218.28894940563586</v>
      </c>
      <c r="AP215" s="66">
        <f>+upper!AP215</f>
        <v>244.61067518305669</v>
      </c>
      <c r="AQ215" s="66">
        <f>+upper!AQ215</f>
        <v>270.42787441776977</v>
      </c>
      <c r="AR215" s="66">
        <f>+upper!AR215</f>
        <v>295.74054710977515</v>
      </c>
      <c r="AS215" s="66">
        <f>+upper!AS215</f>
        <v>320.54869325907293</v>
      </c>
      <c r="AT215" s="66">
        <f>+upper!AT215</f>
        <v>344.8523128656629</v>
      </c>
      <c r="AU215" s="66">
        <f>+upper!AU215</f>
        <v>368.65140592954532</v>
      </c>
      <c r="AV215" s="66">
        <f>+upper!AV215</f>
        <v>391.94597245072003</v>
      </c>
      <c r="AW215" s="66">
        <f>+upper!AW215</f>
        <v>414.73601242918699</v>
      </c>
      <c r="AX215" s="66">
        <f>+upper!AX215</f>
        <v>493.84948601388567</v>
      </c>
      <c r="AY215" s="66">
        <f>+upper!AY215</f>
        <v>572.34580150834563</v>
      </c>
      <c r="AZ215" s="66">
        <f>+upper!AZ215</f>
        <v>650.22495891256699</v>
      </c>
      <c r="BA215" s="66">
        <f>+upper!BA215</f>
        <v>727.4869582265494</v>
      </c>
      <c r="BB215" s="66">
        <f>+upper!BB215</f>
        <v>804.13179945029322</v>
      </c>
      <c r="BC215" s="66">
        <f>+upper!BC215</f>
        <v>880.15948258379831</v>
      </c>
      <c r="BD215" s="66">
        <f>+upper!BD215</f>
        <v>1204.6645121208542</v>
      </c>
      <c r="BE215" s="66">
        <f>+upper!BE215</f>
        <v>1799.9243737852685</v>
      </c>
      <c r="BF215" s="66">
        <f>+upper!BF215</f>
        <v>2703.2223733680221</v>
      </c>
      <c r="BG215" s="66">
        <f>+upper!BG215</f>
        <v>3138.3422706640508</v>
      </c>
      <c r="BH215" s="66">
        <f>+upper!BH215</f>
        <v>3297.0782337745609</v>
      </c>
      <c r="BI215" s="66">
        <f>+upper!BI215</f>
        <v>3449.2001984221338</v>
      </c>
      <c r="BJ215" s="66">
        <f>+upper!BJ215</f>
        <v>3449.2001984221338</v>
      </c>
      <c r="BK215" s="66">
        <f>+upper!BK215</f>
        <v>3449.2001984221338</v>
      </c>
      <c r="BL215" s="66">
        <f>+upper!BL215</f>
        <v>3449.2001984221338</v>
      </c>
      <c r="BM215" s="66">
        <f>+upper!BM215</f>
        <v>3449.2001984221338</v>
      </c>
      <c r="BN215" s="66">
        <f>+upper!BN215</f>
        <v>3449.2001984221338</v>
      </c>
      <c r="BO215" s="66">
        <f>+upper!BO215</f>
        <v>3449.2001984221338</v>
      </c>
      <c r="BP215" s="66">
        <f>+upper!BP215</f>
        <v>3449.2001984221338</v>
      </c>
      <c r="BQ215" s="66">
        <f>+upper!BQ215</f>
        <v>3449.2001984221338</v>
      </c>
      <c r="BR215" s="66">
        <f>+upper!BR215</f>
        <v>3449.2001984221338</v>
      </c>
      <c r="BS215" s="66">
        <f>+upper!BS215</f>
        <v>3449.2001984221338</v>
      </c>
      <c r="BT215" s="66">
        <f>+upper!BT215</f>
        <v>3449.2001984221338</v>
      </c>
      <c r="BU215" s="66">
        <f>+upper!BU215</f>
        <v>3449.2001984221338</v>
      </c>
      <c r="BV215" s="66">
        <f>+upper!BV215</f>
        <v>3449.2001984221338</v>
      </c>
      <c r="BW215" s="66">
        <f>+upper!BW215</f>
        <v>3449.2001984221338</v>
      </c>
      <c r="BX215" s="66">
        <f>+upper!BX215</f>
        <v>3449.2001984221338</v>
      </c>
      <c r="BY215" s="66">
        <f>+upper!BY215</f>
        <v>3449.2001984221338</v>
      </c>
      <c r="BZ215" s="66">
        <f>+upper!BZ215</f>
        <v>3449.2001984221338</v>
      </c>
      <c r="CA215" s="66">
        <f>+upper!CA215</f>
        <v>3449.2001984221338</v>
      </c>
    </row>
    <row r="216" spans="1:79" x14ac:dyDescent="0.2">
      <c r="A216" s="9">
        <f>+data!B218</f>
        <v>795</v>
      </c>
      <c r="B216" s="66">
        <f>+upper!B216</f>
        <v>0</v>
      </c>
      <c r="C216" s="66">
        <f>+upper!C216</f>
        <v>0</v>
      </c>
      <c r="D216" s="66">
        <f>+upper!D216</f>
        <v>0</v>
      </c>
      <c r="E216" s="66">
        <f>+upper!E216</f>
        <v>0</v>
      </c>
      <c r="F216" s="66">
        <f>+upper!F216</f>
        <v>0</v>
      </c>
      <c r="G216" s="66">
        <f>+upper!G216</f>
        <v>0</v>
      </c>
      <c r="H216" s="66">
        <f>+upper!H216</f>
        <v>0</v>
      </c>
      <c r="I216" s="66">
        <f>+upper!I216</f>
        <v>0</v>
      </c>
      <c r="J216" s="66">
        <f>+upper!J216</f>
        <v>0</v>
      </c>
      <c r="K216" s="66">
        <f>+upper!K216</f>
        <v>0</v>
      </c>
      <c r="L216" s="66">
        <f>+upper!L216</f>
        <v>19.455786802064686</v>
      </c>
      <c r="M216" s="66">
        <f>+upper!M216</f>
        <v>20.370779740645165</v>
      </c>
      <c r="N216" s="66">
        <f>+upper!N216</f>
        <v>21.320158202572745</v>
      </c>
      <c r="O216" s="66">
        <f>+upper!O216</f>
        <v>22.304412652046324</v>
      </c>
      <c r="P216" s="66">
        <f>+upper!P216</f>
        <v>23.32394959695678</v>
      </c>
      <c r="Q216" s="66">
        <f>+upper!Q216</f>
        <v>24.379079037654776</v>
      </c>
      <c r="R216" s="66">
        <f>+upper!R216</f>
        <v>25.470000738515804</v>
      </c>
      <c r="S216" s="66">
        <f>+upper!S216</f>
        <v>26.596789237698978</v>
      </c>
      <c r="T216" s="66">
        <f>+upper!T216</f>
        <v>27.759377506657525</v>
      </c>
      <c r="U216" s="66">
        <f>+upper!U216</f>
        <v>27.871631448521171</v>
      </c>
      <c r="V216" s="66">
        <f>+upper!V216</f>
        <v>27.943326688501791</v>
      </c>
      <c r="W216" s="66">
        <f>+upper!W216</f>
        <v>29.09399598847687</v>
      </c>
      <c r="X216" s="66">
        <f>+upper!X216</f>
        <v>30.142409052322339</v>
      </c>
      <c r="Y216" s="66">
        <f>+upper!Y216</f>
        <v>31.089792269232326</v>
      </c>
      <c r="Z216" s="66">
        <f>+upper!Z216</f>
        <v>32.230400606251727</v>
      </c>
      <c r="AA216" s="66">
        <f>+upper!AA216</f>
        <v>34.107652776063787</v>
      </c>
      <c r="AB216" s="66">
        <f>+upper!AB216</f>
        <v>38.573364540764452</v>
      </c>
      <c r="AC216" s="66">
        <f>+upper!AC216</f>
        <v>41.367245249999996</v>
      </c>
      <c r="AD216" s="66">
        <f>+upper!AD216</f>
        <v>47.7047173996</v>
      </c>
      <c r="AE216" s="66">
        <f>+upper!AE216</f>
        <v>53.934634547399995</v>
      </c>
      <c r="AF216" s="66">
        <f>+upper!AF216</f>
        <v>60.056996693399995</v>
      </c>
      <c r="AG216" s="66">
        <f>+upper!AG216</f>
        <v>66.071803837600001</v>
      </c>
      <c r="AH216" s="66">
        <f>+upper!AH216</f>
        <v>71.979055979999998</v>
      </c>
      <c r="AI216" s="66">
        <f>+upper!AI216</f>
        <v>77.778753120599987</v>
      </c>
      <c r="AJ216" s="66">
        <f>+upper!AJ216</f>
        <v>83.470895259399995</v>
      </c>
      <c r="AK216" s="66">
        <f>+upper!AK216</f>
        <v>89.055482396399981</v>
      </c>
      <c r="AL216" s="66">
        <f>+upper!AL216</f>
        <v>94.5325145316</v>
      </c>
      <c r="AM216" s="66">
        <f>+upper!AM216</f>
        <v>99.901991664999983</v>
      </c>
      <c r="AN216" s="66">
        <f>+upper!AN216</f>
        <v>124.4368908246</v>
      </c>
      <c r="AO216" s="66">
        <f>+upper!AO216</f>
        <v>148.52611257839996</v>
      </c>
      <c r="AP216" s="66">
        <f>+upper!AP216</f>
        <v>172.16965692640002</v>
      </c>
      <c r="AQ216" s="66">
        <f>+upper!AQ216</f>
        <v>195.36752386859999</v>
      </c>
      <c r="AR216" s="66">
        <f>+upper!AR216</f>
        <v>218.119713405</v>
      </c>
      <c r="AS216" s="66">
        <f>+upper!AS216</f>
        <v>240.42622553560003</v>
      </c>
      <c r="AT216" s="66">
        <f>+upper!AT216</f>
        <v>262.28706026039998</v>
      </c>
      <c r="AU216" s="66">
        <f>+upper!AU216</f>
        <v>283.70221757939998</v>
      </c>
      <c r="AV216" s="66">
        <f>+upper!AV216</f>
        <v>304.67169749259995</v>
      </c>
      <c r="AW216" s="66">
        <f>+upper!AW216</f>
        <v>325.19549999999998</v>
      </c>
      <c r="AX216" s="66">
        <f>+upper!AX216</f>
        <v>425.17397654502383</v>
      </c>
      <c r="AY216" s="66">
        <f>+upper!AY216</f>
        <v>524.37832447402468</v>
      </c>
      <c r="AZ216" s="66">
        <f>+upper!AZ216</f>
        <v>622.80854378700235</v>
      </c>
      <c r="BA216" s="66">
        <f>+upper!BA216</f>
        <v>720.46463448395673</v>
      </c>
      <c r="BB216" s="66">
        <f>+upper!BB216</f>
        <v>817.34659656488805</v>
      </c>
      <c r="BC216" s="66">
        <f>+upper!BC216</f>
        <v>913.45443002979641</v>
      </c>
      <c r="BD216" s="66">
        <f>+upper!BD216</f>
        <v>1074.4483581294862</v>
      </c>
      <c r="BE216" s="66">
        <f>+upper!BE216</f>
        <v>1658.3946837594588</v>
      </c>
      <c r="BF216" s="66">
        <f>+upper!BF216</f>
        <v>1997.6203884787483</v>
      </c>
      <c r="BG216" s="66">
        <f>+upper!BG216</f>
        <v>1868.5</v>
      </c>
      <c r="BH216" s="66">
        <f>+upper!BH216</f>
        <v>1898.8</v>
      </c>
      <c r="BI216" s="66">
        <f>+upper!BI216</f>
        <v>1919</v>
      </c>
      <c r="BJ216" s="66">
        <f>+upper!BJ216</f>
        <v>1969.5</v>
      </c>
      <c r="BK216" s="66">
        <f>+upper!BK216</f>
        <v>1999.8</v>
      </c>
      <c r="BL216" s="66">
        <f>+upper!BL216</f>
        <v>2009.9</v>
      </c>
      <c r="BM216" s="66">
        <f>+upper!BM216</f>
        <v>2010.91</v>
      </c>
      <c r="BN216" s="66">
        <f>+upper!BN216</f>
        <v>2014.95</v>
      </c>
      <c r="BO216" s="66">
        <f>+upper!BO216</f>
        <v>2014.95</v>
      </c>
      <c r="BP216" s="66">
        <f>+upper!BP216</f>
        <v>2014.95</v>
      </c>
      <c r="BQ216" s="66">
        <f>+upper!BQ216</f>
        <v>2014.95</v>
      </c>
      <c r="BR216" s="66">
        <f>+upper!BR216</f>
        <v>2014.95</v>
      </c>
      <c r="BS216" s="66">
        <f>+upper!BS216</f>
        <v>2016.2966666666666</v>
      </c>
      <c r="BT216" s="66">
        <f>+upper!BT216</f>
        <v>2015.847777777778</v>
      </c>
      <c r="BU216" s="66">
        <f>+upper!BU216</f>
        <v>2016.1769629629632</v>
      </c>
      <c r="BV216" s="66">
        <f>+upper!BV216</f>
        <v>2016.5460493827163</v>
      </c>
      <c r="BW216" s="66">
        <f>+upper!BW216</f>
        <v>2016.9158008230461</v>
      </c>
      <c r="BX216" s="66">
        <f>+upper!BX216</f>
        <v>2017.2128433470518</v>
      </c>
      <c r="BY216" s="66">
        <f>+upper!BY216</f>
        <v>2017.3147540557854</v>
      </c>
      <c r="BZ216" s="66">
        <f>+upper!BZ216</f>
        <v>2017.7502587898202</v>
      </c>
      <c r="CA216" s="66">
        <f>+upper!CA216</f>
        <v>2018.0330751279801</v>
      </c>
    </row>
    <row r="217" spans="1:79" x14ac:dyDescent="0.2">
      <c r="A217" s="9">
        <f>+data!B219</f>
        <v>796</v>
      </c>
      <c r="B217" s="66">
        <f>+upper!B217</f>
        <v>0</v>
      </c>
      <c r="C217" s="66">
        <f>+upper!C217</f>
        <v>0</v>
      </c>
      <c r="D217" s="66">
        <f>+upper!D217</f>
        <v>0</v>
      </c>
      <c r="E217" s="66">
        <f>+upper!E217</f>
        <v>0</v>
      </c>
      <c r="F217" s="66">
        <f>+upper!F217</f>
        <v>0</v>
      </c>
      <c r="G217" s="66">
        <f>+upper!G217</f>
        <v>0</v>
      </c>
      <c r="H217" s="66">
        <f>+upper!H217</f>
        <v>0</v>
      </c>
      <c r="I217" s="66">
        <f>+upper!I217</f>
        <v>0</v>
      </c>
      <c r="J217" s="66">
        <f>+upper!J217</f>
        <v>0</v>
      </c>
      <c r="K217" s="66">
        <f>+upper!K217</f>
        <v>0</v>
      </c>
      <c r="L217" s="66">
        <f>+upper!L217</f>
        <v>0</v>
      </c>
      <c r="M217" s="66">
        <f>+upper!M217</f>
        <v>0</v>
      </c>
      <c r="N217" s="66">
        <f>+upper!N217</f>
        <v>0</v>
      </c>
      <c r="O217" s="66">
        <f>+upper!O217</f>
        <v>0</v>
      </c>
      <c r="P217" s="66">
        <f>+upper!P217</f>
        <v>0</v>
      </c>
      <c r="Q217" s="66">
        <f>+upper!Q217</f>
        <v>0</v>
      </c>
      <c r="R217" s="66">
        <f>+upper!R217</f>
        <v>0</v>
      </c>
      <c r="S217" s="66">
        <f>+upper!S217</f>
        <v>0</v>
      </c>
      <c r="T217" s="66">
        <f>+upper!T217</f>
        <v>0</v>
      </c>
      <c r="U217" s="66">
        <f>+upper!U217</f>
        <v>0</v>
      </c>
      <c r="V217" s="66">
        <f>+upper!V217</f>
        <v>0</v>
      </c>
      <c r="W217" s="66">
        <f>+upper!W217</f>
        <v>0</v>
      </c>
      <c r="X217" s="66">
        <f>+upper!X217</f>
        <v>0</v>
      </c>
      <c r="Y217" s="66">
        <f>+upper!Y217</f>
        <v>0</v>
      </c>
      <c r="Z217" s="66">
        <f>+upper!Z217</f>
        <v>0</v>
      </c>
      <c r="AA217" s="66">
        <f>+upper!AA217</f>
        <v>0</v>
      </c>
      <c r="AB217" s="66">
        <f>+upper!AB217</f>
        <v>0</v>
      </c>
      <c r="AC217" s="66">
        <f>+upper!AC217</f>
        <v>0</v>
      </c>
      <c r="AD217" s="66">
        <f>+upper!AD217</f>
        <v>0</v>
      </c>
      <c r="AE217" s="66">
        <f>+upper!AE217</f>
        <v>0</v>
      </c>
      <c r="AF217" s="66">
        <f>+upper!AF217</f>
        <v>0</v>
      </c>
      <c r="AG217" s="66">
        <f>+upper!AG217</f>
        <v>0</v>
      </c>
      <c r="AH217" s="66">
        <f>+upper!AH217</f>
        <v>0</v>
      </c>
      <c r="AI217" s="66">
        <f>+upper!AI217</f>
        <v>0</v>
      </c>
      <c r="AJ217" s="66">
        <f>+upper!AJ217</f>
        <v>0</v>
      </c>
      <c r="AK217" s="66">
        <f>+upper!AK217</f>
        <v>0</v>
      </c>
      <c r="AL217" s="66">
        <f>+upper!AL217</f>
        <v>0</v>
      </c>
      <c r="AM217" s="66">
        <f>+upper!AM217</f>
        <v>0</v>
      </c>
      <c r="AN217" s="66">
        <f>+upper!AN217</f>
        <v>0</v>
      </c>
      <c r="AO217" s="66">
        <f>+upper!AO217</f>
        <v>0</v>
      </c>
      <c r="AP217" s="66">
        <f>+upper!AP217</f>
        <v>0</v>
      </c>
      <c r="AQ217" s="66">
        <f>+upper!AQ217</f>
        <v>0</v>
      </c>
      <c r="AR217" s="66">
        <f>+upper!AR217</f>
        <v>0</v>
      </c>
      <c r="AS217" s="66">
        <f>+upper!AS217</f>
        <v>0</v>
      </c>
      <c r="AT217" s="66">
        <f>+upper!AT217</f>
        <v>0</v>
      </c>
      <c r="AU217" s="66">
        <f>+upper!AU217</f>
        <v>0</v>
      </c>
      <c r="AV217" s="66">
        <f>+upper!AV217</f>
        <v>0</v>
      </c>
      <c r="AW217" s="66">
        <f>+upper!AW217</f>
        <v>0</v>
      </c>
      <c r="AX217" s="66">
        <f>+upper!AX217</f>
        <v>0</v>
      </c>
      <c r="AY217" s="66">
        <f>+upper!AY217</f>
        <v>0</v>
      </c>
      <c r="AZ217" s="66">
        <f>+upper!AZ217</f>
        <v>0</v>
      </c>
      <c r="BA217" s="66">
        <f>+upper!BA217</f>
        <v>0</v>
      </c>
      <c r="BB217" s="66">
        <f>+upper!BB217</f>
        <v>0</v>
      </c>
      <c r="BC217" s="66">
        <f>+upper!BC217</f>
        <v>0</v>
      </c>
      <c r="BD217" s="66">
        <f>+upper!BD217</f>
        <v>0</v>
      </c>
      <c r="BE217" s="66">
        <f>+upper!BE217</f>
        <v>0</v>
      </c>
      <c r="BF217" s="66">
        <f>+upper!BF217</f>
        <v>0</v>
      </c>
      <c r="BG217" s="66">
        <f>+upper!BG217</f>
        <v>0</v>
      </c>
      <c r="BH217" s="66">
        <f>+upper!BH217</f>
        <v>0</v>
      </c>
      <c r="BI217" s="66">
        <f>+upper!BI217</f>
        <v>0</v>
      </c>
      <c r="BJ217" s="66">
        <f>+upper!BJ217</f>
        <v>0</v>
      </c>
      <c r="BK217" s="66">
        <f>+upper!BK217</f>
        <v>0</v>
      </c>
      <c r="BL217" s="66">
        <f>+upper!BL217</f>
        <v>0</v>
      </c>
      <c r="BM217" s="66">
        <f>+upper!BM217</f>
        <v>0</v>
      </c>
      <c r="BN217" s="66">
        <f>+upper!BN217</f>
        <v>0</v>
      </c>
      <c r="BO217" s="66">
        <f>+upper!BO217</f>
        <v>0</v>
      </c>
      <c r="BP217" s="66">
        <f>+upper!BP217</f>
        <v>0</v>
      </c>
      <c r="BQ217" s="66">
        <f>+upper!BQ217</f>
        <v>0</v>
      </c>
      <c r="BR217" s="66">
        <f>+upper!BR217</f>
        <v>0</v>
      </c>
      <c r="BS217" s="66">
        <f>+upper!BS217</f>
        <v>0</v>
      </c>
      <c r="BT217" s="66">
        <f>+upper!BT217</f>
        <v>0</v>
      </c>
      <c r="BU217" s="66">
        <f>+upper!BU217</f>
        <v>0</v>
      </c>
      <c r="BV217" s="66">
        <f>+upper!BV217</f>
        <v>0</v>
      </c>
      <c r="BW217" s="66">
        <f>+upper!BW217</f>
        <v>0</v>
      </c>
      <c r="BX217" s="66">
        <f>+upper!BX217</f>
        <v>0</v>
      </c>
      <c r="BY217" s="66">
        <f>+upper!BY217</f>
        <v>0</v>
      </c>
      <c r="BZ217" s="66">
        <f>+upper!BZ217</f>
        <v>0</v>
      </c>
      <c r="CA217" s="66">
        <f>+upper!CA217</f>
        <v>0</v>
      </c>
    </row>
    <row r="218" spans="1:79" x14ac:dyDescent="0.2">
      <c r="A218" s="9">
        <f>+data!B220</f>
        <v>798</v>
      </c>
      <c r="B218" s="66">
        <f>+upper!B218</f>
        <v>0</v>
      </c>
      <c r="C218" s="66">
        <f>+upper!C218</f>
        <v>0</v>
      </c>
      <c r="D218" s="66">
        <f>+upper!D218</f>
        <v>0</v>
      </c>
      <c r="E218" s="66">
        <f>+upper!E218</f>
        <v>0</v>
      </c>
      <c r="F218" s="66">
        <f>+upper!F218</f>
        <v>0</v>
      </c>
      <c r="G218" s="66">
        <f>+upper!G218</f>
        <v>0</v>
      </c>
      <c r="H218" s="66">
        <f>+upper!H218</f>
        <v>0</v>
      </c>
      <c r="I218" s="66">
        <f>+upper!I218</f>
        <v>0</v>
      </c>
      <c r="J218" s="66">
        <f>+upper!J218</f>
        <v>0</v>
      </c>
      <c r="K218" s="66">
        <f>+upper!K218</f>
        <v>0</v>
      </c>
      <c r="L218" s="66">
        <f>+upper!L218</f>
        <v>0</v>
      </c>
      <c r="M218" s="66">
        <f>+upper!M218</f>
        <v>0</v>
      </c>
      <c r="N218" s="66">
        <f>+upper!N218</f>
        <v>0</v>
      </c>
      <c r="O218" s="66">
        <f>+upper!O218</f>
        <v>0</v>
      </c>
      <c r="P218" s="66">
        <f>+upper!P218</f>
        <v>0</v>
      </c>
      <c r="Q218" s="66">
        <f>+upper!Q218</f>
        <v>0</v>
      </c>
      <c r="R218" s="66">
        <f>+upper!R218</f>
        <v>0</v>
      </c>
      <c r="S218" s="66">
        <f>+upper!S218</f>
        <v>0</v>
      </c>
      <c r="T218" s="66">
        <f>+upper!T218</f>
        <v>0</v>
      </c>
      <c r="U218" s="66">
        <f>+upper!U218</f>
        <v>0</v>
      </c>
      <c r="V218" s="66">
        <f>+upper!V218</f>
        <v>0</v>
      </c>
      <c r="W218" s="66">
        <f>+upper!W218</f>
        <v>0</v>
      </c>
      <c r="X218" s="66">
        <f>+upper!X218</f>
        <v>0</v>
      </c>
      <c r="Y218" s="66">
        <f>+upper!Y218</f>
        <v>0</v>
      </c>
      <c r="Z218" s="66">
        <f>+upper!Z218</f>
        <v>0</v>
      </c>
      <c r="AA218" s="66">
        <f>+upper!AA218</f>
        <v>0</v>
      </c>
      <c r="AB218" s="66">
        <f>+upper!AB218</f>
        <v>0</v>
      </c>
      <c r="AC218" s="66">
        <f>+upper!AC218</f>
        <v>0</v>
      </c>
      <c r="AD218" s="66">
        <f>+upper!AD218</f>
        <v>0</v>
      </c>
      <c r="AE218" s="66">
        <f>+upper!AE218</f>
        <v>0</v>
      </c>
      <c r="AF218" s="66">
        <f>+upper!AF218</f>
        <v>0</v>
      </c>
      <c r="AG218" s="66">
        <f>+upper!AG218</f>
        <v>0</v>
      </c>
      <c r="AH218" s="66">
        <f>+upper!AH218</f>
        <v>0</v>
      </c>
      <c r="AI218" s="66">
        <f>+upper!AI218</f>
        <v>0</v>
      </c>
      <c r="AJ218" s="66">
        <f>+upper!AJ218</f>
        <v>0</v>
      </c>
      <c r="AK218" s="66">
        <f>+upper!AK218</f>
        <v>0</v>
      </c>
      <c r="AL218" s="66">
        <f>+upper!AL218</f>
        <v>0</v>
      </c>
      <c r="AM218" s="66">
        <f>+upper!AM218</f>
        <v>0</v>
      </c>
      <c r="AN218" s="66">
        <f>+upper!AN218</f>
        <v>0</v>
      </c>
      <c r="AO218" s="66">
        <f>+upper!AO218</f>
        <v>0</v>
      </c>
      <c r="AP218" s="66">
        <f>+upper!AP218</f>
        <v>0</v>
      </c>
      <c r="AQ218" s="66">
        <f>+upper!AQ218</f>
        <v>0</v>
      </c>
      <c r="AR218" s="66">
        <f>+upper!AR218</f>
        <v>0</v>
      </c>
      <c r="AS218" s="66">
        <f>+upper!AS218</f>
        <v>0</v>
      </c>
      <c r="AT218" s="66">
        <f>+upper!AT218</f>
        <v>0</v>
      </c>
      <c r="AU218" s="66">
        <f>+upper!AU218</f>
        <v>0</v>
      </c>
      <c r="AV218" s="66">
        <f>+upper!AV218</f>
        <v>0</v>
      </c>
      <c r="AW218" s="66">
        <f>+upper!AW218</f>
        <v>0</v>
      </c>
      <c r="AX218" s="66">
        <f>+upper!AX218</f>
        <v>0</v>
      </c>
      <c r="AY218" s="66">
        <f>+upper!AY218</f>
        <v>0</v>
      </c>
      <c r="AZ218" s="66">
        <f>+upper!AZ218</f>
        <v>0</v>
      </c>
      <c r="BA218" s="66">
        <f>+upper!BA218</f>
        <v>0</v>
      </c>
      <c r="BB218" s="66">
        <f>+upper!BB218</f>
        <v>0</v>
      </c>
      <c r="BC218" s="66">
        <f>+upper!BC218</f>
        <v>0</v>
      </c>
      <c r="BD218" s="66">
        <f>+upper!BD218</f>
        <v>0</v>
      </c>
      <c r="BE218" s="66">
        <f>+upper!BE218</f>
        <v>0</v>
      </c>
      <c r="BF218" s="66">
        <f>+upper!BF218</f>
        <v>0</v>
      </c>
      <c r="BG218" s="66">
        <f>+upper!BG218</f>
        <v>0</v>
      </c>
      <c r="BH218" s="66">
        <f>+upper!BH218</f>
        <v>0</v>
      </c>
      <c r="BI218" s="66">
        <f>+upper!BI218</f>
        <v>0</v>
      </c>
      <c r="BJ218" s="66">
        <f>+upper!BJ218</f>
        <v>0</v>
      </c>
      <c r="BK218" s="66">
        <f>+upper!BK218</f>
        <v>0</v>
      </c>
      <c r="BL218" s="66">
        <f>+upper!BL218</f>
        <v>0</v>
      </c>
      <c r="BM218" s="66">
        <f>+upper!BM218</f>
        <v>0</v>
      </c>
      <c r="BN218" s="66">
        <f>+upper!BN218</f>
        <v>0</v>
      </c>
      <c r="BO218" s="66">
        <f>+upper!BO218</f>
        <v>0</v>
      </c>
      <c r="BP218" s="66">
        <f>+upper!BP218</f>
        <v>0</v>
      </c>
      <c r="BQ218" s="66">
        <f>+upper!BQ218</f>
        <v>0</v>
      </c>
      <c r="BR218" s="66">
        <f>+upper!BR218</f>
        <v>0</v>
      </c>
      <c r="BS218" s="66">
        <f>+upper!BS218</f>
        <v>0</v>
      </c>
      <c r="BT218" s="66">
        <f>+upper!BT218</f>
        <v>0</v>
      </c>
      <c r="BU218" s="66">
        <f>+upper!BU218</f>
        <v>0</v>
      </c>
      <c r="BV218" s="66">
        <f>+upper!BV218</f>
        <v>0</v>
      </c>
      <c r="BW218" s="66">
        <f>+upper!BW218</f>
        <v>0</v>
      </c>
      <c r="BX218" s="66">
        <f>+upper!BX218</f>
        <v>0</v>
      </c>
      <c r="BY218" s="66">
        <f>+upper!BY218</f>
        <v>0</v>
      </c>
      <c r="BZ218" s="66">
        <f>+upper!BZ218</f>
        <v>0</v>
      </c>
      <c r="CA218" s="66">
        <f>+upper!CA218</f>
        <v>0</v>
      </c>
    </row>
    <row r="219" spans="1:79" x14ac:dyDescent="0.2">
      <c r="A219" s="9">
        <f>+data!B221</f>
        <v>800</v>
      </c>
      <c r="B219" s="66">
        <f>+upper!B219</f>
        <v>0</v>
      </c>
      <c r="C219" s="66">
        <f>+upper!C219</f>
        <v>0</v>
      </c>
      <c r="D219" s="66">
        <f>+upper!D219</f>
        <v>0</v>
      </c>
      <c r="E219" s="66">
        <f>+upper!E219</f>
        <v>0</v>
      </c>
      <c r="F219" s="66">
        <f>+upper!F219</f>
        <v>0</v>
      </c>
      <c r="G219" s="66">
        <f>+upper!G219</f>
        <v>0</v>
      </c>
      <c r="H219" s="66">
        <f>+upper!H219</f>
        <v>0</v>
      </c>
      <c r="I219" s="66">
        <f>+upper!I219</f>
        <v>0</v>
      </c>
      <c r="J219" s="66">
        <f>+upper!J219</f>
        <v>0</v>
      </c>
      <c r="K219" s="66">
        <f>+upper!K219</f>
        <v>0</v>
      </c>
      <c r="L219" s="66">
        <f>+upper!L219</f>
        <v>0</v>
      </c>
      <c r="M219" s="66">
        <f>+upper!M219</f>
        <v>0</v>
      </c>
      <c r="N219" s="66">
        <f>+upper!N219</f>
        <v>0</v>
      </c>
      <c r="O219" s="66">
        <f>+upper!O219</f>
        <v>0</v>
      </c>
      <c r="P219" s="66">
        <f>+upper!P219</f>
        <v>0</v>
      </c>
      <c r="Q219" s="66">
        <f>+upper!Q219</f>
        <v>0</v>
      </c>
      <c r="R219" s="66">
        <f>+upper!R219</f>
        <v>0</v>
      </c>
      <c r="S219" s="66">
        <f>+upper!S219</f>
        <v>0</v>
      </c>
      <c r="T219" s="66">
        <f>+upper!T219</f>
        <v>0</v>
      </c>
      <c r="U219" s="66">
        <f>+upper!U219</f>
        <v>0</v>
      </c>
      <c r="V219" s="66">
        <f>+upper!V219</f>
        <v>0</v>
      </c>
      <c r="W219" s="66">
        <f>+upper!W219</f>
        <v>0</v>
      </c>
      <c r="X219" s="66">
        <f>+upper!X219</f>
        <v>0</v>
      </c>
      <c r="Y219" s="66">
        <f>+upper!Y219</f>
        <v>0</v>
      </c>
      <c r="Z219" s="66">
        <f>+upper!Z219</f>
        <v>0</v>
      </c>
      <c r="AA219" s="66">
        <f>+upper!AA219</f>
        <v>0</v>
      </c>
      <c r="AB219" s="66">
        <f>+upper!AB219</f>
        <v>0</v>
      </c>
      <c r="AC219" s="66">
        <f>+upper!AC219</f>
        <v>0</v>
      </c>
      <c r="AD219" s="66">
        <f>+upper!AD219</f>
        <v>0</v>
      </c>
      <c r="AE219" s="66">
        <f>+upper!AE219</f>
        <v>0</v>
      </c>
      <c r="AF219" s="66">
        <f>+upper!AF219</f>
        <v>0</v>
      </c>
      <c r="AG219" s="66">
        <f>+upper!AG219</f>
        <v>0</v>
      </c>
      <c r="AH219" s="66">
        <f>+upper!AH219</f>
        <v>0</v>
      </c>
      <c r="AI219" s="66">
        <f>+upper!AI219</f>
        <v>0</v>
      </c>
      <c r="AJ219" s="66">
        <f>+upper!AJ219</f>
        <v>0</v>
      </c>
      <c r="AK219" s="66">
        <f>+upper!AK219</f>
        <v>0</v>
      </c>
      <c r="AL219" s="66">
        <f>+upper!AL219</f>
        <v>0</v>
      </c>
      <c r="AM219" s="66">
        <f>+upper!AM219</f>
        <v>0</v>
      </c>
      <c r="AN219" s="66">
        <f>+upper!AN219</f>
        <v>0</v>
      </c>
      <c r="AO219" s="66">
        <f>+upper!AO219</f>
        <v>0</v>
      </c>
      <c r="AP219" s="66">
        <f>+upper!AP219</f>
        <v>0</v>
      </c>
      <c r="AQ219" s="66">
        <f>+upper!AQ219</f>
        <v>0</v>
      </c>
      <c r="AR219" s="66">
        <f>+upper!AR219</f>
        <v>0</v>
      </c>
      <c r="AS219" s="66">
        <f>+upper!AS219</f>
        <v>0</v>
      </c>
      <c r="AT219" s="66">
        <f>+upper!AT219</f>
        <v>0</v>
      </c>
      <c r="AU219" s="66">
        <f>+upper!AU219</f>
        <v>0</v>
      </c>
      <c r="AV219" s="66">
        <f>+upper!AV219</f>
        <v>0</v>
      </c>
      <c r="AW219" s="66">
        <f>+upper!AW219</f>
        <v>0</v>
      </c>
      <c r="AX219" s="66">
        <f>+upper!AX219</f>
        <v>0.22482331511839709</v>
      </c>
      <c r="AY219" s="66">
        <f>+upper!AY219</f>
        <v>0.44792714025500913</v>
      </c>
      <c r="AZ219" s="66">
        <f>+upper!AZ219</f>
        <v>0.66931147540983615</v>
      </c>
      <c r="BA219" s="66">
        <f>+upper!BA219</f>
        <v>0.88897632058287801</v>
      </c>
      <c r="BB219" s="66">
        <f>+upper!BB219</f>
        <v>1.1069216757741349</v>
      </c>
      <c r="BC219" s="66">
        <f>+upper!BC219</f>
        <v>1.3231475409836067</v>
      </c>
      <c r="BD219" s="66">
        <f>+upper!BD219</f>
        <v>2.6359781420765032</v>
      </c>
      <c r="BE219" s="66">
        <f>+upper!BE219</f>
        <v>3.9384918032786889</v>
      </c>
      <c r="BF219" s="66">
        <f>+upper!BF219</f>
        <v>5.8845245901639354</v>
      </c>
      <c r="BG219" s="66">
        <f>+upper!BG219</f>
        <v>5.8613114754098365</v>
      </c>
      <c r="BH219" s="66">
        <f>+upper!BH219</f>
        <v>6.5125683060109303</v>
      </c>
      <c r="BI219" s="66">
        <f>+upper!BI219</f>
        <v>6.5125683060109303</v>
      </c>
      <c r="BJ219" s="66">
        <f>+upper!BJ219</f>
        <v>7.1638251366120222</v>
      </c>
      <c r="BK219" s="66">
        <f>+upper!BK219</f>
        <v>7.1638251366120222</v>
      </c>
      <c r="BL219" s="66">
        <f>+upper!BL219</f>
        <v>7.8150819672131151</v>
      </c>
      <c r="BM219" s="66">
        <f>+upper!BM219</f>
        <v>8.466338797814208</v>
      </c>
      <c r="BN219" s="66">
        <f>+upper!BN219</f>
        <v>8.466338797814208</v>
      </c>
      <c r="BO219" s="66">
        <f>+upper!BO219</f>
        <v>8.7919672131147539</v>
      </c>
      <c r="BP219" s="66">
        <f>+upper!BP219</f>
        <v>9.1175956284153017</v>
      </c>
      <c r="BQ219" s="66">
        <f>+upper!BQ219</f>
        <v>9.1175956284153017</v>
      </c>
      <c r="BR219" s="66">
        <f>+upper!BR219</f>
        <v>9.1175956284153017</v>
      </c>
      <c r="BS219" s="66">
        <f>+upper!BS219</f>
        <v>9.3998069216757774</v>
      </c>
      <c r="BT219" s="66">
        <f>+upper!BT219</f>
        <v>9.566239222829374</v>
      </c>
      <c r="BU219" s="66">
        <f>+upper!BU219</f>
        <v>9.6569327666464364</v>
      </c>
      <c r="BV219" s="66">
        <f>+upper!BV219</f>
        <v>9.7617770761653926</v>
      </c>
      <c r="BW219" s="66">
        <f>+upper!BW219</f>
        <v>9.9371929694843679</v>
      </c>
      <c r="BX219" s="66">
        <f>+upper!BX219</f>
        <v>10.100716502132597</v>
      </c>
      <c r="BY219" s="66">
        <f>+upper!BY219</f>
        <v>10.209336254999119</v>
      </c>
      <c r="BZ219" s="66">
        <f>+upper!BZ219</f>
        <v>10.344257691438845</v>
      </c>
      <c r="CA219" s="66">
        <f>+upper!CA219</f>
        <v>10.495984779455595</v>
      </c>
    </row>
    <row r="220" spans="1:79" x14ac:dyDescent="0.2">
      <c r="A220" s="9">
        <f>+data!B222</f>
        <v>804</v>
      </c>
      <c r="B220" s="66">
        <f>+upper!B220</f>
        <v>0</v>
      </c>
      <c r="C220" s="66">
        <f>+upper!C220</f>
        <v>0</v>
      </c>
      <c r="D220" s="66">
        <f>+upper!D220</f>
        <v>0</v>
      </c>
      <c r="E220" s="66">
        <f>+upper!E220</f>
        <v>0</v>
      </c>
      <c r="F220" s="66">
        <f>+upper!F220</f>
        <v>0</v>
      </c>
      <c r="G220" s="66">
        <f>+upper!G220</f>
        <v>0</v>
      </c>
      <c r="H220" s="66">
        <f>+upper!H220</f>
        <v>0</v>
      </c>
      <c r="I220" s="66">
        <f>+upper!I220</f>
        <v>0</v>
      </c>
      <c r="J220" s="66">
        <f>+upper!J220</f>
        <v>0</v>
      </c>
      <c r="K220" s="66">
        <f>+upper!K220</f>
        <v>0</v>
      </c>
      <c r="L220" s="66">
        <f>+upper!L220</f>
        <v>0</v>
      </c>
      <c r="M220" s="66">
        <f>+upper!M220</f>
        <v>0</v>
      </c>
      <c r="N220" s="66">
        <f>+upper!N220</f>
        <v>0</v>
      </c>
      <c r="O220" s="66">
        <f>+upper!O220</f>
        <v>0</v>
      </c>
      <c r="P220" s="66">
        <f>+upper!P220</f>
        <v>0</v>
      </c>
      <c r="Q220" s="66">
        <f>+upper!Q220</f>
        <v>0</v>
      </c>
      <c r="R220" s="66">
        <f>+upper!R220</f>
        <v>0</v>
      </c>
      <c r="S220" s="66">
        <f>+upper!S220</f>
        <v>0</v>
      </c>
      <c r="T220" s="66">
        <f>+upper!T220</f>
        <v>0</v>
      </c>
      <c r="U220" s="66">
        <f>+upper!U220</f>
        <v>0</v>
      </c>
      <c r="V220" s="66">
        <f>+upper!V220</f>
        <v>0</v>
      </c>
      <c r="W220" s="66">
        <f>+upper!W220</f>
        <v>0</v>
      </c>
      <c r="X220" s="66">
        <f>+upper!X220</f>
        <v>0</v>
      </c>
      <c r="Y220" s="66">
        <f>+upper!Y220</f>
        <v>0</v>
      </c>
      <c r="Z220" s="66">
        <f>+upper!Z220</f>
        <v>0</v>
      </c>
      <c r="AA220" s="66">
        <f>+upper!AA220</f>
        <v>0</v>
      </c>
      <c r="AB220" s="66">
        <f>+upper!AB220</f>
        <v>0</v>
      </c>
      <c r="AC220" s="66">
        <f>+upper!AC220</f>
        <v>7.2624768315591734E-3</v>
      </c>
      <c r="AD220" s="66">
        <f>+upper!AD220</f>
        <v>8.3021652137758289E-3</v>
      </c>
      <c r="AE220" s="66">
        <f>+upper!AE220</f>
        <v>9.324147334752661E-3</v>
      </c>
      <c r="AF220" s="66">
        <f>+upper!AF220</f>
        <v>1.0328423194489667E-2</v>
      </c>
      <c r="AG220" s="66">
        <f>+upper!AG220</f>
        <v>1.1314992792986849E-2</v>
      </c>
      <c r="AH220" s="66">
        <f>+upper!AH220</f>
        <v>1.2283856130244207E-2</v>
      </c>
      <c r="AI220" s="66">
        <f>+upper!AI220</f>
        <v>1.3235013206261741E-2</v>
      </c>
      <c r="AJ220" s="66">
        <f>+upper!AJ220</f>
        <v>1.4168464021039447E-2</v>
      </c>
      <c r="AK220" s="66">
        <f>+upper!AK220</f>
        <v>1.5084208574577328E-2</v>
      </c>
      <c r="AL220" s="66">
        <f>+upper!AL220</f>
        <v>1.5982246866875389E-2</v>
      </c>
      <c r="AM220" s="66">
        <f>+upper!AM220</f>
        <v>1.6862578897933623E-2</v>
      </c>
      <c r="AN220" s="66">
        <f>+upper!AN220</f>
        <v>4.0209642417031934E-2</v>
      </c>
      <c r="AO220" s="66">
        <f>+upper!AO220</f>
        <v>6.314453585472761E-2</v>
      </c>
      <c r="AP220" s="66">
        <f>+upper!AP220</f>
        <v>8.5667259211020669E-2</v>
      </c>
      <c r="AQ220" s="66">
        <f>+upper!AQ220</f>
        <v>0.10777781248591109</v>
      </c>
      <c r="AR220" s="66">
        <f>+upper!AR220</f>
        <v>0.12947619567939889</v>
      </c>
      <c r="AS220" s="66">
        <f>+upper!AS220</f>
        <v>0.15076240879148403</v>
      </c>
      <c r="AT220" s="66">
        <f>+upper!AT220</f>
        <v>0.17163645182216658</v>
      </c>
      <c r="AU220" s="66">
        <f>+upper!AU220</f>
        <v>0.19209832477144648</v>
      </c>
      <c r="AV220" s="66">
        <f>+upper!AV220</f>
        <v>0.21214802763932372</v>
      </c>
      <c r="AW220" s="66">
        <f>+upper!AW220</f>
        <v>0.23178556042579834</v>
      </c>
      <c r="AX220" s="66">
        <f>+upper!AX220</f>
        <v>61.875135729001649</v>
      </c>
      <c r="AY220" s="66">
        <f>+upper!AY220</f>
        <v>123.04701948716689</v>
      </c>
      <c r="AZ220" s="66">
        <f>+upper!AZ220</f>
        <v>183.7474368349215</v>
      </c>
      <c r="BA220" s="66">
        <f>+upper!BA220</f>
        <v>243.97638777226553</v>
      </c>
      <c r="BB220" s="66">
        <f>+upper!BB220</f>
        <v>303.73387229919894</v>
      </c>
      <c r="BC220" s="66">
        <f>+upper!BC220</f>
        <v>363.01989041572176</v>
      </c>
      <c r="BD220" s="66">
        <f>+upper!BD220</f>
        <v>427.00118626913348</v>
      </c>
      <c r="BE220" s="66">
        <f>+upper!BE220</f>
        <v>659.06983049470375</v>
      </c>
      <c r="BF220" s="66">
        <f>+upper!BF220</f>
        <v>793.88299041268203</v>
      </c>
      <c r="BG220" s="66">
        <f>+upper!BG220</f>
        <v>742.56869630557287</v>
      </c>
      <c r="BH220" s="66">
        <f>+upper!BH220</f>
        <v>718.51539135879773</v>
      </c>
      <c r="BI220" s="66">
        <f>+upper!BI220</f>
        <v>697.54584345648095</v>
      </c>
      <c r="BJ220" s="66">
        <f>+upper!BJ220</f>
        <v>680.89355541640577</v>
      </c>
      <c r="BK220" s="66">
        <f>+upper!BK220</f>
        <v>676.88467125860984</v>
      </c>
      <c r="BL220" s="66">
        <f>+upper!BL220</f>
        <v>673.1841628052598</v>
      </c>
      <c r="BM220" s="66">
        <f>+upper!BM220</f>
        <v>672.56741139636824</v>
      </c>
      <c r="BN220" s="66">
        <f>+upper!BN220</f>
        <v>672.56741139636824</v>
      </c>
      <c r="BO220" s="66">
        <f>+upper!BO220</f>
        <v>671.95065998747646</v>
      </c>
      <c r="BP220" s="66">
        <f>+upper!BP220</f>
        <v>670.71715716969322</v>
      </c>
      <c r="BQ220" s="66">
        <f>+upper!BQ220</f>
        <v>670.71715716969322</v>
      </c>
      <c r="BR220" s="66">
        <f>+upper!BR220</f>
        <v>670.10040576080144</v>
      </c>
      <c r="BS220" s="66">
        <f>+upper!BS220</f>
        <v>669.52477111250266</v>
      </c>
      <c r="BT220" s="66">
        <f>+upper!BT220</f>
        <v>668.85319735615406</v>
      </c>
      <c r="BU220" s="66">
        <f>+upper!BU220</f>
        <v>668.34243581901285</v>
      </c>
      <c r="BV220" s="66">
        <f>+upper!BV220</f>
        <v>667.90507531374431</v>
      </c>
      <c r="BW220" s="66">
        <f>+upper!BW220</f>
        <v>667.23991780250537</v>
      </c>
      <c r="BX220" s="66">
        <f>+upper!BX220</f>
        <v>666.69373832163046</v>
      </c>
      <c r="BY220" s="66">
        <f>+upper!BY220</f>
        <v>666.14995297553412</v>
      </c>
      <c r="BZ220" s="66">
        <f>+upper!BZ220</f>
        <v>665.61797240744829</v>
      </c>
      <c r="CA220" s="66">
        <f>+upper!CA220</f>
        <v>665.04812908464646</v>
      </c>
    </row>
    <row r="221" spans="1:79" x14ac:dyDescent="0.2">
      <c r="A221" s="9">
        <f>+data!B223</f>
        <v>807</v>
      </c>
      <c r="B221" s="66">
        <f>+upper!B221</f>
        <v>0</v>
      </c>
      <c r="C221" s="66">
        <f>+upper!C221</f>
        <v>0</v>
      </c>
      <c r="D221" s="66">
        <f>+upper!D221</f>
        <v>0</v>
      </c>
      <c r="E221" s="66">
        <f>+upper!E221</f>
        <v>0</v>
      </c>
      <c r="F221" s="66">
        <f>+upper!F221</f>
        <v>0</v>
      </c>
      <c r="G221" s="66">
        <f>+upper!G221</f>
        <v>0</v>
      </c>
      <c r="H221" s="66">
        <f>+upper!H221</f>
        <v>0</v>
      </c>
      <c r="I221" s="66">
        <f>+upper!I221</f>
        <v>0</v>
      </c>
      <c r="J221" s="66">
        <f>+upper!J221</f>
        <v>0</v>
      </c>
      <c r="K221" s="66">
        <f>+upper!K221</f>
        <v>0</v>
      </c>
      <c r="L221" s="66">
        <f>+upper!L221</f>
        <v>0</v>
      </c>
      <c r="M221" s="66">
        <f>+upper!M221</f>
        <v>0</v>
      </c>
      <c r="N221" s="66">
        <f>+upper!N221</f>
        <v>0</v>
      </c>
      <c r="O221" s="66">
        <f>+upper!O221</f>
        <v>0</v>
      </c>
      <c r="P221" s="66">
        <f>+upper!P221</f>
        <v>0</v>
      </c>
      <c r="Q221" s="66">
        <f>+upper!Q221</f>
        <v>0</v>
      </c>
      <c r="R221" s="66">
        <f>+upper!R221</f>
        <v>0</v>
      </c>
      <c r="S221" s="66">
        <f>+upper!S221</f>
        <v>0</v>
      </c>
      <c r="T221" s="66">
        <f>+upper!T221</f>
        <v>0</v>
      </c>
      <c r="U221" s="66">
        <f>+upper!U221</f>
        <v>0</v>
      </c>
      <c r="V221" s="66">
        <f>+upper!V221</f>
        <v>0</v>
      </c>
      <c r="W221" s="66">
        <f>+upper!W221</f>
        <v>0</v>
      </c>
      <c r="X221" s="66">
        <f>+upper!X221</f>
        <v>0</v>
      </c>
      <c r="Y221" s="66">
        <f>+upper!Y221</f>
        <v>0</v>
      </c>
      <c r="Z221" s="66">
        <f>+upper!Z221</f>
        <v>0</v>
      </c>
      <c r="AA221" s="66">
        <f>+upper!AA221</f>
        <v>0</v>
      </c>
      <c r="AB221" s="66">
        <f>+upper!AB221</f>
        <v>0</v>
      </c>
      <c r="AC221" s="66">
        <f>+upper!AC221</f>
        <v>0</v>
      </c>
      <c r="AD221" s="66">
        <f>+upper!AD221</f>
        <v>0</v>
      </c>
      <c r="AE221" s="66">
        <f>+upper!AE221</f>
        <v>0</v>
      </c>
      <c r="AF221" s="66">
        <f>+upper!AF221</f>
        <v>0</v>
      </c>
      <c r="AG221" s="66">
        <f>+upper!AG221</f>
        <v>0</v>
      </c>
      <c r="AH221" s="66">
        <f>+upper!AH221</f>
        <v>0</v>
      </c>
      <c r="AI221" s="66">
        <f>+upper!AI221</f>
        <v>0</v>
      </c>
      <c r="AJ221" s="66">
        <f>+upper!AJ221</f>
        <v>0</v>
      </c>
      <c r="AK221" s="66">
        <f>+upper!AK221</f>
        <v>0</v>
      </c>
      <c r="AL221" s="66">
        <f>+upper!AL221</f>
        <v>0</v>
      </c>
      <c r="AM221" s="66">
        <f>+upper!AM221</f>
        <v>0</v>
      </c>
      <c r="AN221" s="66">
        <f>+upper!AN221</f>
        <v>0</v>
      </c>
      <c r="AO221" s="66">
        <f>+upper!AO221</f>
        <v>0</v>
      </c>
      <c r="AP221" s="66">
        <f>+upper!AP221</f>
        <v>0</v>
      </c>
      <c r="AQ221" s="66">
        <f>+upper!AQ221</f>
        <v>0</v>
      </c>
      <c r="AR221" s="66">
        <f>+upper!AR221</f>
        <v>0</v>
      </c>
      <c r="AS221" s="66">
        <f>+upper!AS221</f>
        <v>0</v>
      </c>
      <c r="AT221" s="66">
        <f>+upper!AT221</f>
        <v>0</v>
      </c>
      <c r="AU221" s="66">
        <f>+upper!AU221</f>
        <v>0</v>
      </c>
      <c r="AV221" s="66">
        <f>+upper!AV221</f>
        <v>0</v>
      </c>
      <c r="AW221" s="66">
        <f>+upper!AW221</f>
        <v>0</v>
      </c>
      <c r="AX221" s="66">
        <f>+upper!AX221</f>
        <v>0</v>
      </c>
      <c r="AY221" s="66">
        <f>+upper!AY221</f>
        <v>0</v>
      </c>
      <c r="AZ221" s="66">
        <f>+upper!AZ221</f>
        <v>0</v>
      </c>
      <c r="BA221" s="66">
        <f>+upper!BA221</f>
        <v>0</v>
      </c>
      <c r="BB221" s="66">
        <f>+upper!BB221</f>
        <v>0</v>
      </c>
      <c r="BC221" s="66">
        <f>+upper!BC221</f>
        <v>0</v>
      </c>
      <c r="BD221" s="66">
        <f>+upper!BD221</f>
        <v>0</v>
      </c>
      <c r="BE221" s="66">
        <f>+upper!BE221</f>
        <v>0</v>
      </c>
      <c r="BF221" s="66">
        <f>+upper!BF221</f>
        <v>0</v>
      </c>
      <c r="BG221" s="66">
        <f>+upper!BG221</f>
        <v>34.615734741784038</v>
      </c>
      <c r="BH221" s="66">
        <f>+upper!BH221</f>
        <v>45.944520657276996</v>
      </c>
      <c r="BI221" s="66">
        <f>+upper!BI221</f>
        <v>57.273306572769961</v>
      </c>
      <c r="BJ221" s="66">
        <f>+upper!BJ221</f>
        <v>68.602092488262912</v>
      </c>
      <c r="BK221" s="66">
        <f>+upper!BK221</f>
        <v>80.560255399061035</v>
      </c>
      <c r="BL221" s="66">
        <f>+upper!BL221</f>
        <v>80.560255399061035</v>
      </c>
      <c r="BM221" s="66">
        <f>+upper!BM221</f>
        <v>80.560255399061035</v>
      </c>
      <c r="BN221" s="66">
        <f>+upper!BN221</f>
        <v>80.560255399061035</v>
      </c>
      <c r="BO221" s="66">
        <f>+upper!BO221</f>
        <v>80.560255399061035</v>
      </c>
      <c r="BP221" s="66">
        <f>+upper!BP221</f>
        <v>80.560255399061035</v>
      </c>
      <c r="BQ221" s="66">
        <f>+upper!BQ221</f>
        <v>80.560255399061035</v>
      </c>
      <c r="BR221" s="66">
        <f>+upper!BR221</f>
        <v>80.560255399061035</v>
      </c>
      <c r="BS221" s="66">
        <f>+upper!BS221</f>
        <v>80.560255399061035</v>
      </c>
      <c r="BT221" s="66">
        <f>+upper!BT221</f>
        <v>80.560255399061035</v>
      </c>
      <c r="BU221" s="66">
        <f>+upper!BU221</f>
        <v>80.560255399061035</v>
      </c>
      <c r="BV221" s="66">
        <f>+upper!BV221</f>
        <v>80.560255399061035</v>
      </c>
      <c r="BW221" s="66">
        <f>+upper!BW221</f>
        <v>80.560255399061035</v>
      </c>
      <c r="BX221" s="66">
        <f>+upper!BX221</f>
        <v>80.560255399061035</v>
      </c>
      <c r="BY221" s="66">
        <f>+upper!BY221</f>
        <v>80.560255399061035</v>
      </c>
      <c r="BZ221" s="66">
        <f>+upper!BZ221</f>
        <v>80.560255399061035</v>
      </c>
      <c r="CA221" s="66">
        <f>+upper!CA221</f>
        <v>80.560255399061035</v>
      </c>
    </row>
    <row r="222" spans="1:79" x14ac:dyDescent="0.2">
      <c r="A222" s="9">
        <f>+data!B224</f>
        <v>818</v>
      </c>
      <c r="B222" s="66">
        <f>+upper!B222</f>
        <v>0</v>
      </c>
      <c r="C222" s="66">
        <f>+upper!C222</f>
        <v>0</v>
      </c>
      <c r="D222" s="66">
        <f>+upper!D222</f>
        <v>0</v>
      </c>
      <c r="E222" s="66">
        <f>+upper!E222</f>
        <v>0</v>
      </c>
      <c r="F222" s="66">
        <f>+upper!F222</f>
        <v>65.676144901035713</v>
      </c>
      <c r="G222" s="66">
        <f>+upper!G222</f>
        <v>290.84492581056043</v>
      </c>
      <c r="H222" s="66">
        <f>+upper!H222</f>
        <v>1295</v>
      </c>
      <c r="I222" s="66">
        <f>+upper!I222</f>
        <v>1460</v>
      </c>
      <c r="J222" s="66">
        <f>+upper!J222</f>
        <v>1530</v>
      </c>
      <c r="K222" s="66">
        <f>+upper!K222</f>
        <v>1597.5</v>
      </c>
      <c r="L222" s="66">
        <f>+upper!L222</f>
        <v>1750</v>
      </c>
      <c r="M222" s="66">
        <f>+upper!M222</f>
        <v>1823.8235294117649</v>
      </c>
      <c r="N222" s="66">
        <f>+upper!N222</f>
        <v>1894.1176470588239</v>
      </c>
      <c r="O222" s="66">
        <f>+upper!O222</f>
        <v>1960.8823529411764</v>
      </c>
      <c r="P222" s="66">
        <f>+upper!P222</f>
        <v>2024.1176470588234</v>
      </c>
      <c r="Q222" s="66">
        <f>+upper!Q222</f>
        <v>2083.8235294117649</v>
      </c>
      <c r="R222" s="66">
        <f>+upper!R222</f>
        <v>2140</v>
      </c>
      <c r="S222" s="66">
        <f>+upper!S222</f>
        <v>2192.6470588235293</v>
      </c>
      <c r="T222" s="66">
        <f>+upper!T222</f>
        <v>2241.7647058823527</v>
      </c>
      <c r="U222" s="66">
        <f>+upper!U222</f>
        <v>2287.3529411764707</v>
      </c>
      <c r="V222" s="66">
        <f>+upper!V222</f>
        <v>2329.4117647058824</v>
      </c>
      <c r="W222" s="66">
        <f>+upper!W222</f>
        <v>2367.9411764705883</v>
      </c>
      <c r="X222" s="66">
        <f>+upper!X222</f>
        <v>2402.9411764705883</v>
      </c>
      <c r="Y222" s="66">
        <f>+upper!Y222</f>
        <v>2434.4117647058824</v>
      </c>
      <c r="Z222" s="66">
        <f>+upper!Z222</f>
        <v>2462.3529411764703</v>
      </c>
      <c r="AA222" s="66">
        <f>+upper!AA222</f>
        <v>2486.7647058823532</v>
      </c>
      <c r="AB222" s="66">
        <f>+upper!AB222</f>
        <v>2616.675191815857</v>
      </c>
      <c r="AC222" s="66">
        <f>+upper!AC222</f>
        <v>2738.0434782608695</v>
      </c>
      <c r="AD222" s="66">
        <f>+upper!AD222</f>
        <v>2734.1460869565217</v>
      </c>
      <c r="AE222" s="66">
        <f>+upper!AE222</f>
        <v>2729.958260869565</v>
      </c>
      <c r="AF222" s="66">
        <f>+upper!AF222</f>
        <v>2725.48</v>
      </c>
      <c r="AG222" s="66">
        <f>+upper!AG222</f>
        <v>2720.7113043478262</v>
      </c>
      <c r="AH222" s="66">
        <f>+upper!AH222</f>
        <v>2715.6521739130435</v>
      </c>
      <c r="AI222" s="66">
        <f>+upper!AI222</f>
        <v>2710.302608695652</v>
      </c>
      <c r="AJ222" s="66">
        <f>+upper!AJ222</f>
        <v>2704.6626086956517</v>
      </c>
      <c r="AK222" s="66">
        <f>+upper!AK222</f>
        <v>2698.7321739130434</v>
      </c>
      <c r="AL222" s="66">
        <f>+upper!AL222</f>
        <v>2692.5113043478259</v>
      </c>
      <c r="AM222" s="66">
        <f>+upper!AM222</f>
        <v>2686</v>
      </c>
      <c r="AN222" s="66">
        <f>+upper!AN222</f>
        <v>2679.1982608695653</v>
      </c>
      <c r="AO222" s="66">
        <f>+upper!AO222</f>
        <v>2672.1060869565213</v>
      </c>
      <c r="AP222" s="66">
        <f>+upper!AP222</f>
        <v>2664.7234782608698</v>
      </c>
      <c r="AQ222" s="66">
        <f>+upper!AQ222</f>
        <v>2657.050434782609</v>
      </c>
      <c r="AR222" s="66">
        <f>+upper!AR222</f>
        <v>2649.0869565217395</v>
      </c>
      <c r="AS222" s="66">
        <f>+upper!AS222</f>
        <v>2640.8330434782611</v>
      </c>
      <c r="AT222" s="66">
        <f>+upper!AT222</f>
        <v>2632.2886956521743</v>
      </c>
      <c r="AU222" s="66">
        <f>+upper!AU222</f>
        <v>2623.4539130434787</v>
      </c>
      <c r="AV222" s="66">
        <f>+upper!AV222</f>
        <v>2614.3286956521742</v>
      </c>
      <c r="AW222" s="66">
        <f>+upper!AW222</f>
        <v>2604.913043478261</v>
      </c>
      <c r="AX222" s="66">
        <f>+upper!AX222</f>
        <v>2610.179304347826</v>
      </c>
      <c r="AY222" s="66">
        <f>+upper!AY222</f>
        <v>2615.3293913043481</v>
      </c>
      <c r="AZ222" s="66">
        <f>+upper!AZ222</f>
        <v>2620.3633043478262</v>
      </c>
      <c r="BA222" s="66">
        <f>+upper!BA222</f>
        <v>2625.2810434782609</v>
      </c>
      <c r="BB222" s="66">
        <f>+upper!BB222</f>
        <v>2630.0826086956522</v>
      </c>
      <c r="BC222" s="66">
        <f>+upper!BC222</f>
        <v>2634.768</v>
      </c>
      <c r="BD222" s="66">
        <f>+upper!BD222</f>
        <v>2905.5460000000003</v>
      </c>
      <c r="BE222" s="66">
        <f>+upper!BE222</f>
        <v>2489.0100000000002</v>
      </c>
      <c r="BF222" s="66">
        <f>+upper!BF222</f>
        <v>2685.0720000000001</v>
      </c>
      <c r="BG222" s="66">
        <f>+upper!BG222</f>
        <v>3323.91</v>
      </c>
      <c r="BH222" s="66">
        <f>+upper!BH222</f>
        <v>3371.38</v>
      </c>
      <c r="BI222" s="66">
        <f>+upper!BI222</f>
        <v>3456.2200000000003</v>
      </c>
      <c r="BJ222" s="66">
        <f>+upper!BJ222</f>
        <v>3456.2200000000003</v>
      </c>
      <c r="BK222" s="66">
        <f>+upper!BK222</f>
        <v>3484.5</v>
      </c>
      <c r="BL222" s="66">
        <f>+upper!BL222</f>
        <v>3535</v>
      </c>
      <c r="BM222" s="66">
        <f>+upper!BM222</f>
        <v>3585.5</v>
      </c>
      <c r="BN222" s="66">
        <f>+upper!BN222</f>
        <v>3585.5</v>
      </c>
      <c r="BO222" s="66">
        <f>+upper!BO222</f>
        <v>3636</v>
      </c>
      <c r="BP222" s="66">
        <f>+upper!BP222</f>
        <v>3686.5</v>
      </c>
      <c r="BQ222" s="66">
        <f>+upper!BQ222</f>
        <v>3706.7</v>
      </c>
      <c r="BR222" s="66">
        <f>+upper!BR222</f>
        <v>3706.7</v>
      </c>
      <c r="BS222" s="66">
        <f>+upper!BS222</f>
        <v>3753.16</v>
      </c>
      <c r="BT222" s="66">
        <f>+upper!BT222</f>
        <v>3786.1533333333309</v>
      </c>
      <c r="BU222" s="66">
        <f>+upper!BU222</f>
        <v>3807.6102222222235</v>
      </c>
      <c r="BV222" s="66">
        <f>+upper!BV222</f>
        <v>3830.1743703703742</v>
      </c>
      <c r="BW222" s="66">
        <f>+upper!BW222</f>
        <v>3860.3925728395029</v>
      </c>
      <c r="BX222" s="66">
        <f>+upper!BX222</f>
        <v>3892.7947028806543</v>
      </c>
      <c r="BY222" s="66">
        <f>+upper!BY222</f>
        <v>3916.059738381341</v>
      </c>
      <c r="BZ222" s="66">
        <f>+upper!BZ222</f>
        <v>3942.3945236396803</v>
      </c>
      <c r="CA222" s="66">
        <f>+upper!CA222</f>
        <v>3971.3023291717623</v>
      </c>
    </row>
    <row r="223" spans="1:79" x14ac:dyDescent="0.2">
      <c r="A223" s="9">
        <f>+data!B225</f>
        <v>826</v>
      </c>
      <c r="B223" s="66">
        <f>+upper!B223</f>
        <v>0</v>
      </c>
      <c r="C223" s="66">
        <f>+upper!C223</f>
        <v>0</v>
      </c>
      <c r="D223" s="66">
        <f>+upper!D223</f>
        <v>0</v>
      </c>
      <c r="E223" s="66">
        <f>+upper!E223</f>
        <v>0</v>
      </c>
      <c r="F223" s="66">
        <f>+upper!F223</f>
        <v>0</v>
      </c>
      <c r="G223" s="66">
        <f>+upper!G223</f>
        <v>0</v>
      </c>
      <c r="H223" s="66">
        <f>+upper!H223</f>
        <v>0</v>
      </c>
      <c r="I223" s="66">
        <f>+upper!I223</f>
        <v>0</v>
      </c>
      <c r="J223" s="66">
        <f>+upper!J223</f>
        <v>0</v>
      </c>
      <c r="K223" s="66">
        <f>+upper!K223</f>
        <v>0</v>
      </c>
      <c r="L223" s="66">
        <f>+upper!L223</f>
        <v>0</v>
      </c>
      <c r="M223" s="66">
        <f>+upper!M223</f>
        <v>0</v>
      </c>
      <c r="N223" s="66">
        <f>+upper!N223</f>
        <v>0</v>
      </c>
      <c r="O223" s="66">
        <f>+upper!O223</f>
        <v>0</v>
      </c>
      <c r="P223" s="66">
        <f>+upper!P223</f>
        <v>0</v>
      </c>
      <c r="Q223" s="66">
        <f>+upper!Q223</f>
        <v>0</v>
      </c>
      <c r="R223" s="66">
        <f>+upper!R223</f>
        <v>0</v>
      </c>
      <c r="S223" s="66">
        <f>+upper!S223</f>
        <v>0</v>
      </c>
      <c r="T223" s="66">
        <f>+upper!T223</f>
        <v>0</v>
      </c>
      <c r="U223" s="66">
        <f>+upper!U223</f>
        <v>0</v>
      </c>
      <c r="V223" s="66">
        <f>+upper!V223</f>
        <v>0</v>
      </c>
      <c r="W223" s="66">
        <f>+upper!W223</f>
        <v>0</v>
      </c>
      <c r="X223" s="66">
        <f>+upper!X223</f>
        <v>0</v>
      </c>
      <c r="Y223" s="66">
        <f>+upper!Y223</f>
        <v>0</v>
      </c>
      <c r="Z223" s="66">
        <f>+upper!Z223</f>
        <v>0</v>
      </c>
      <c r="AA223" s="66">
        <f>+upper!AA223</f>
        <v>0</v>
      </c>
      <c r="AB223" s="66">
        <f>+upper!AB223</f>
        <v>0</v>
      </c>
      <c r="AC223" s="66">
        <f>+upper!AC223</f>
        <v>0</v>
      </c>
      <c r="AD223" s="66">
        <f>+upper!AD223</f>
        <v>0</v>
      </c>
      <c r="AE223" s="66">
        <f>+upper!AE223</f>
        <v>0</v>
      </c>
      <c r="AF223" s="66">
        <f>+upper!AF223</f>
        <v>0</v>
      </c>
      <c r="AG223" s="66">
        <f>+upper!AG223</f>
        <v>0</v>
      </c>
      <c r="AH223" s="66">
        <f>+upper!AH223</f>
        <v>0</v>
      </c>
      <c r="AI223" s="66">
        <f>+upper!AI223</f>
        <v>0</v>
      </c>
      <c r="AJ223" s="66">
        <f>+upper!AJ223</f>
        <v>0</v>
      </c>
      <c r="AK223" s="66">
        <f>+upper!AK223</f>
        <v>0</v>
      </c>
      <c r="AL223" s="66">
        <f>+upper!AL223</f>
        <v>0</v>
      </c>
      <c r="AM223" s="66">
        <f>+upper!AM223</f>
        <v>0</v>
      </c>
      <c r="AN223" s="66">
        <f>+upper!AN223</f>
        <v>0</v>
      </c>
      <c r="AO223" s="66">
        <f>+upper!AO223</f>
        <v>0</v>
      </c>
      <c r="AP223" s="66">
        <f>+upper!AP223</f>
        <v>0</v>
      </c>
      <c r="AQ223" s="66">
        <f>+upper!AQ223</f>
        <v>0</v>
      </c>
      <c r="AR223" s="66">
        <f>+upper!AR223</f>
        <v>0</v>
      </c>
      <c r="AS223" s="66">
        <f>+upper!AS223</f>
        <v>0</v>
      </c>
      <c r="AT223" s="66">
        <f>+upper!AT223</f>
        <v>0</v>
      </c>
      <c r="AU223" s="66">
        <f>+upper!AU223</f>
        <v>0</v>
      </c>
      <c r="AV223" s="66">
        <f>+upper!AV223</f>
        <v>0</v>
      </c>
      <c r="AW223" s="66">
        <f>+upper!AW223</f>
        <v>0</v>
      </c>
      <c r="AX223" s="66">
        <f>+upper!AX223</f>
        <v>10.535928989768887</v>
      </c>
      <c r="AY223" s="66">
        <f>+upper!AY223</f>
        <v>20.991277260686772</v>
      </c>
      <c r="AZ223" s="66">
        <f>+upper!AZ223</f>
        <v>31.36604481275365</v>
      </c>
      <c r="BA223" s="66">
        <f>+upper!BA223</f>
        <v>41.660231645969525</v>
      </c>
      <c r="BB223" s="66">
        <f>+upper!BB223</f>
        <v>51.873837760334396</v>
      </c>
      <c r="BC223" s="66">
        <f>+upper!BC223</f>
        <v>62.006863155848258</v>
      </c>
      <c r="BD223" s="66">
        <f>+upper!BD223</f>
        <v>50.327135629055384</v>
      </c>
      <c r="BE223" s="66">
        <f>+upper!BE223</f>
        <v>79.752528129480666</v>
      </c>
      <c r="BF223" s="66">
        <f>+upper!BF223</f>
        <v>89.08534221973801</v>
      </c>
      <c r="BG223" s="66">
        <f>+upper!BG223</f>
        <v>137.33976269168144</v>
      </c>
      <c r="BH223" s="66">
        <f>+upper!BH223</f>
        <v>132.8182890228195</v>
      </c>
      <c r="BI223" s="66">
        <f>+upper!BI223</f>
        <v>128.29681535395756</v>
      </c>
      <c r="BJ223" s="66">
        <f>+upper!BJ223</f>
        <v>126.0360785195266</v>
      </c>
      <c r="BK223" s="66">
        <f>+upper!BK223</f>
        <v>127.16644693674208</v>
      </c>
      <c r="BL223" s="66">
        <f>+upper!BL223</f>
        <v>128.8619995625653</v>
      </c>
      <c r="BM223" s="66">
        <f>+upper!BM223</f>
        <v>102.86352596660915</v>
      </c>
      <c r="BN223" s="66">
        <f>+upper!BN223</f>
        <v>85.907999708376877</v>
      </c>
      <c r="BO223" s="66">
        <f>+upper!BO223</f>
        <v>110.21092067850981</v>
      </c>
      <c r="BP223" s="66">
        <f>+upper!BP223</f>
        <v>120.38423643344917</v>
      </c>
      <c r="BQ223" s="66">
        <f>+upper!BQ223</f>
        <v>53.749018238596314</v>
      </c>
      <c r="BR223" s="66">
        <f>+upper!BR223</f>
        <v>53.692499817735545</v>
      </c>
      <c r="BS223" s="66">
        <f>+upper!BS223</f>
        <v>53.692499817735545</v>
      </c>
      <c r="BT223" s="66">
        <f>+upper!BT223</f>
        <v>53.692499817735545</v>
      </c>
      <c r="BU223" s="66">
        <f>+upper!BU223</f>
        <v>53.692499817735545</v>
      </c>
      <c r="BV223" s="66">
        <f>+upper!BV223</f>
        <v>53.692499817735545</v>
      </c>
      <c r="BW223" s="66">
        <f>+upper!BW223</f>
        <v>53.692499817735545</v>
      </c>
      <c r="BX223" s="66">
        <f>+upper!BX223</f>
        <v>53.692499817735545</v>
      </c>
      <c r="BY223" s="66">
        <f>+upper!BY223</f>
        <v>53.692499817735545</v>
      </c>
      <c r="BZ223" s="66">
        <f>+upper!BZ223</f>
        <v>53.692499817735545</v>
      </c>
      <c r="CA223" s="66">
        <f>+upper!CA223</f>
        <v>53.692499817735545</v>
      </c>
    </row>
    <row r="224" spans="1:79" x14ac:dyDescent="0.2">
      <c r="A224" s="9">
        <f>+data!B226</f>
        <v>834</v>
      </c>
      <c r="B224" s="66">
        <f>+upper!B224</f>
        <v>0</v>
      </c>
      <c r="C224" s="66">
        <f>+upper!C224</f>
        <v>0</v>
      </c>
      <c r="D224" s="66">
        <f>+upper!D224</f>
        <v>0</v>
      </c>
      <c r="E224" s="66">
        <f>+upper!E224</f>
        <v>0</v>
      </c>
      <c r="F224" s="66">
        <f>+upper!F224</f>
        <v>0</v>
      </c>
      <c r="G224" s="66">
        <f>+upper!G224</f>
        <v>0</v>
      </c>
      <c r="H224" s="66">
        <f>+upper!H224</f>
        <v>0</v>
      </c>
      <c r="I224" s="66">
        <f>+upper!I224</f>
        <v>0</v>
      </c>
      <c r="J224" s="66">
        <f>+upper!J224</f>
        <v>0</v>
      </c>
      <c r="K224" s="66">
        <f>+upper!K224</f>
        <v>0</v>
      </c>
      <c r="L224" s="66">
        <f>+upper!L224</f>
        <v>0</v>
      </c>
      <c r="M224" s="66">
        <f>+upper!M224</f>
        <v>0</v>
      </c>
      <c r="N224" s="66">
        <f>+upper!N224</f>
        <v>0</v>
      </c>
      <c r="O224" s="66">
        <f>+upper!O224</f>
        <v>0</v>
      </c>
      <c r="P224" s="66">
        <f>+upper!P224</f>
        <v>0</v>
      </c>
      <c r="Q224" s="66">
        <f>+upper!Q224</f>
        <v>0</v>
      </c>
      <c r="R224" s="66">
        <f>+upper!R224</f>
        <v>0</v>
      </c>
      <c r="S224" s="66">
        <f>+upper!S224</f>
        <v>0</v>
      </c>
      <c r="T224" s="66">
        <f>+upper!T224</f>
        <v>0</v>
      </c>
      <c r="U224" s="66">
        <f>+upper!U224</f>
        <v>0</v>
      </c>
      <c r="V224" s="66">
        <f>+upper!V224</f>
        <v>0</v>
      </c>
      <c r="W224" s="66">
        <f>+upper!W224</f>
        <v>0</v>
      </c>
      <c r="X224" s="66">
        <f>+upper!X224</f>
        <v>0</v>
      </c>
      <c r="Y224" s="66">
        <f>+upper!Y224</f>
        <v>0</v>
      </c>
      <c r="Z224" s="66">
        <f>+upper!Z224</f>
        <v>0</v>
      </c>
      <c r="AA224" s="66">
        <f>+upper!AA224</f>
        <v>0</v>
      </c>
      <c r="AB224" s="66">
        <f>+upper!AB224</f>
        <v>0</v>
      </c>
      <c r="AC224" s="66">
        <f>+upper!AC224</f>
        <v>0</v>
      </c>
      <c r="AD224" s="66">
        <f>+upper!AD224</f>
        <v>0</v>
      </c>
      <c r="AE224" s="66">
        <f>+upper!AE224</f>
        <v>0</v>
      </c>
      <c r="AF224" s="66">
        <f>+upper!AF224</f>
        <v>0</v>
      </c>
      <c r="AG224" s="66">
        <f>+upper!AG224</f>
        <v>0</v>
      </c>
      <c r="AH224" s="66">
        <f>+upper!AH224</f>
        <v>0</v>
      </c>
      <c r="AI224" s="66">
        <f>+upper!AI224</f>
        <v>0</v>
      </c>
      <c r="AJ224" s="66">
        <f>+upper!AJ224</f>
        <v>0</v>
      </c>
      <c r="AK224" s="66">
        <f>+upper!AK224</f>
        <v>0</v>
      </c>
      <c r="AL224" s="66">
        <f>+upper!AL224</f>
        <v>0</v>
      </c>
      <c r="AM224" s="66">
        <f>+upper!AM224</f>
        <v>0</v>
      </c>
      <c r="AN224" s="66">
        <f>+upper!AN224</f>
        <v>0</v>
      </c>
      <c r="AO224" s="66">
        <f>+upper!AO224</f>
        <v>0</v>
      </c>
      <c r="AP224" s="66">
        <f>+upper!AP224</f>
        <v>0</v>
      </c>
      <c r="AQ224" s="66">
        <f>+upper!AQ224</f>
        <v>0</v>
      </c>
      <c r="AR224" s="66">
        <f>+upper!AR224</f>
        <v>0</v>
      </c>
      <c r="AS224" s="66">
        <f>+upper!AS224</f>
        <v>0</v>
      </c>
      <c r="AT224" s="66">
        <f>+upper!AT224</f>
        <v>0</v>
      </c>
      <c r="AU224" s="66">
        <f>+upper!AU224</f>
        <v>0</v>
      </c>
      <c r="AV224" s="66">
        <f>+upper!AV224</f>
        <v>0</v>
      </c>
      <c r="AW224" s="66">
        <f>+upper!AW224</f>
        <v>0</v>
      </c>
      <c r="AX224" s="66">
        <f>+upper!AX224</f>
        <v>3.4866666666666664</v>
      </c>
      <c r="AY224" s="66">
        <f>+upper!AY224</f>
        <v>6.9466666666666663</v>
      </c>
      <c r="AZ224" s="66">
        <f>+upper!AZ224</f>
        <v>10.38</v>
      </c>
      <c r="BA224" s="66">
        <f>+upper!BA224</f>
        <v>13.786666666666665</v>
      </c>
      <c r="BB224" s="66">
        <f>+upper!BB224</f>
        <v>17.166666666666664</v>
      </c>
      <c r="BC224" s="66">
        <f>+upper!BC224</f>
        <v>20.52</v>
      </c>
      <c r="BD224" s="66">
        <f>+upper!BD224</f>
        <v>38.835999999999999</v>
      </c>
      <c r="BE224" s="66">
        <f>+upper!BE224</f>
        <v>122.16</v>
      </c>
      <c r="BF224" s="66">
        <f>+upper!BF224</f>
        <v>149.05799999999999</v>
      </c>
      <c r="BG224" s="66">
        <f>+upper!BG224</f>
        <v>161.6</v>
      </c>
      <c r="BH224" s="66">
        <f>+upper!BH224</f>
        <v>173.72</v>
      </c>
      <c r="BI224" s="66">
        <f>+upper!BI224</f>
        <v>185.84</v>
      </c>
      <c r="BJ224" s="66">
        <f>+upper!BJ224</f>
        <v>185.84</v>
      </c>
      <c r="BK224" s="66">
        <f>+upper!BK224</f>
        <v>185.84</v>
      </c>
      <c r="BL224" s="66">
        <f>+upper!BL224</f>
        <v>185.84</v>
      </c>
      <c r="BM224" s="66">
        <f>+upper!BM224</f>
        <v>185.84</v>
      </c>
      <c r="BN224" s="66">
        <f>+upper!BN224</f>
        <v>185.84</v>
      </c>
      <c r="BO224" s="66">
        <f>+upper!BO224</f>
        <v>185.84</v>
      </c>
      <c r="BP224" s="66">
        <f>+upper!BP224</f>
        <v>185.84</v>
      </c>
      <c r="BQ224" s="66">
        <f>+upper!BQ224</f>
        <v>185.84</v>
      </c>
      <c r="BR224" s="66">
        <f>+upper!BR224</f>
        <v>185.84</v>
      </c>
      <c r="BS224" s="66">
        <f>+upper!BS224</f>
        <v>185.84</v>
      </c>
      <c r="BT224" s="66">
        <f>+upper!BT224</f>
        <v>185.84</v>
      </c>
      <c r="BU224" s="66">
        <f>+upper!BU224</f>
        <v>185.84</v>
      </c>
      <c r="BV224" s="66">
        <f>+upper!BV224</f>
        <v>185.84</v>
      </c>
      <c r="BW224" s="66">
        <f>+upper!BW224</f>
        <v>185.84</v>
      </c>
      <c r="BX224" s="66">
        <f>+upper!BX224</f>
        <v>185.84</v>
      </c>
      <c r="BY224" s="66">
        <f>+upper!BY224</f>
        <v>185.84</v>
      </c>
      <c r="BZ224" s="66">
        <f>+upper!BZ224</f>
        <v>185.84</v>
      </c>
      <c r="CA224" s="66">
        <f>+upper!CA224</f>
        <v>185.84</v>
      </c>
    </row>
    <row r="225" spans="1:79" x14ac:dyDescent="0.2">
      <c r="A225" s="9">
        <f>+data!B227</f>
        <v>840</v>
      </c>
      <c r="B225" s="66">
        <f>+upper!B225</f>
        <v>0</v>
      </c>
      <c r="C225" s="66">
        <f>+upper!C225</f>
        <v>0</v>
      </c>
      <c r="D225" s="66">
        <f>+upper!D225</f>
        <v>0</v>
      </c>
      <c r="E225" s="66">
        <f>+upper!E225</f>
        <v>0</v>
      </c>
      <c r="F225" s="66">
        <f>+upper!F225</f>
        <v>0</v>
      </c>
      <c r="G225" s="66">
        <f>+upper!G225</f>
        <v>0</v>
      </c>
      <c r="H225" s="66">
        <f>+upper!H225</f>
        <v>0</v>
      </c>
      <c r="I225" s="66">
        <f>+upper!I225</f>
        <v>0</v>
      </c>
      <c r="J225" s="66">
        <f>+upper!J225</f>
        <v>0</v>
      </c>
      <c r="K225" s="66">
        <f>+upper!K225</f>
        <v>0</v>
      </c>
      <c r="L225" s="66">
        <f>+upper!L225</f>
        <v>0</v>
      </c>
      <c r="M225" s="66">
        <f>+upper!M225</f>
        <v>0</v>
      </c>
      <c r="N225" s="66">
        <f>+upper!N225</f>
        <v>0</v>
      </c>
      <c r="O225" s="66">
        <f>+upper!O225</f>
        <v>0</v>
      </c>
      <c r="P225" s="66">
        <f>+upper!P225</f>
        <v>0</v>
      </c>
      <c r="Q225" s="66">
        <f>+upper!Q225</f>
        <v>0</v>
      </c>
      <c r="R225" s="66">
        <f>+upper!R225</f>
        <v>0</v>
      </c>
      <c r="S225" s="66">
        <f>+upper!S225</f>
        <v>0</v>
      </c>
      <c r="T225" s="66">
        <f>+upper!T225</f>
        <v>6.276027312627793</v>
      </c>
      <c r="U225" s="66">
        <f>+upper!U225</f>
        <v>6.9471014297240687</v>
      </c>
      <c r="V225" s="66">
        <f>+upper!V225</f>
        <v>7.5908914246854167</v>
      </c>
      <c r="W225" s="66">
        <f>+upper!W225</f>
        <v>8.0668906459453442</v>
      </c>
      <c r="X225" s="66">
        <f>+upper!X225</f>
        <v>8.7987830749384166</v>
      </c>
      <c r="Y225" s="66">
        <f>+upper!Y225</f>
        <v>9.3865476810900468</v>
      </c>
      <c r="Z225" s="66">
        <f>+upper!Z225</f>
        <v>10.270365726602325</v>
      </c>
      <c r="AA225" s="66">
        <f>+upper!AA225</f>
        <v>11.042138142029364</v>
      </c>
      <c r="AB225" s="66">
        <f>+upper!AB225</f>
        <v>5.1035594315748494</v>
      </c>
      <c r="AC225" s="66">
        <f>+upper!AC225</f>
        <v>6.3212500000000009</v>
      </c>
      <c r="AD225" s="66">
        <f>+upper!AD225</f>
        <v>7.7126407220000006</v>
      </c>
      <c r="AE225" s="66">
        <f>+upper!AE225</f>
        <v>9.080774013000001</v>
      </c>
      <c r="AF225" s="66">
        <f>+upper!AF225</f>
        <v>10.425649873000001</v>
      </c>
      <c r="AG225" s="66">
        <f>+upper!AG225</f>
        <v>11.747268301999998</v>
      </c>
      <c r="AH225" s="66">
        <f>+upper!AH225</f>
        <v>13.045629300000002</v>
      </c>
      <c r="AI225" s="66">
        <f>+upper!AI225</f>
        <v>14.320732866999998</v>
      </c>
      <c r="AJ225" s="66">
        <f>+upper!AJ225</f>
        <v>15.572579003</v>
      </c>
      <c r="AK225" s="66">
        <f>+upper!AK225</f>
        <v>16.801167707999998</v>
      </c>
      <c r="AL225" s="66">
        <f>+upper!AL225</f>
        <v>18.006498982</v>
      </c>
      <c r="AM225" s="66">
        <f>+upper!AM225</f>
        <v>19.188572824999998</v>
      </c>
      <c r="AN225" s="66">
        <f>+upper!AN225</f>
        <v>376.44033762720005</v>
      </c>
      <c r="AO225" s="66">
        <f>+upper!AO225</f>
        <v>727.42160028979993</v>
      </c>
      <c r="AP225" s="66">
        <f>+upper!AP225</f>
        <v>1072.1323608128</v>
      </c>
      <c r="AQ225" s="66">
        <f>+upper!AQ225</f>
        <v>1410.5726191962001</v>
      </c>
      <c r="AR225" s="66">
        <f>+upper!AR225</f>
        <v>1742.7423754400002</v>
      </c>
      <c r="AS225" s="66">
        <f>+upper!AS225</f>
        <v>2068.6416295442</v>
      </c>
      <c r="AT225" s="66">
        <f>+upper!AT225</f>
        <v>2388.2703815088003</v>
      </c>
      <c r="AU225" s="66">
        <f>+upper!AU225</f>
        <v>2701.6286313337996</v>
      </c>
      <c r="AV225" s="66">
        <f>+upper!AV225</f>
        <v>3008.7163790191998</v>
      </c>
      <c r="AW225" s="66">
        <f>+upper!AW225</f>
        <v>3309.5336245650001</v>
      </c>
      <c r="AX225" s="66">
        <f>+upper!AX225</f>
        <v>5421.1556806012914</v>
      </c>
      <c r="AY225" s="66">
        <f>+upper!AY225</f>
        <v>7516.5312371868959</v>
      </c>
      <c r="AZ225" s="66">
        <f>+upper!AZ225</f>
        <v>9595.6602943218095</v>
      </c>
      <c r="BA225" s="66">
        <f>+upper!BA225</f>
        <v>11658.542852006038</v>
      </c>
      <c r="BB225" s="66">
        <f>+upper!BB225</f>
        <v>13705.178910239576</v>
      </c>
      <c r="BC225" s="66">
        <f>+upper!BC225</f>
        <v>15735.568469022426</v>
      </c>
      <c r="BD225" s="66">
        <f>+upper!BD225</f>
        <v>17901.610555293832</v>
      </c>
      <c r="BE225" s="66">
        <f>+upper!BE225</f>
        <v>20543.255234257758</v>
      </c>
      <c r="BF225" s="66">
        <f>+upper!BF225</f>
        <v>21993.132805443183</v>
      </c>
      <c r="BG225" s="66">
        <f>+upper!BG225</f>
        <v>22012.360323701731</v>
      </c>
      <c r="BH225" s="66">
        <f>+upper!BH225</f>
        <v>21983.825782541378</v>
      </c>
      <c r="BI225" s="66">
        <f>+upper!BI225</f>
        <v>21960.998149613093</v>
      </c>
      <c r="BJ225" s="66">
        <f>+upper!BJ225</f>
        <v>21913.443298587848</v>
      </c>
      <c r="BK225" s="66">
        <f>+upper!BK225</f>
        <v>21865.611254877051</v>
      </c>
      <c r="BL225" s="66">
        <f>+upper!BL225</f>
        <v>21818.325443811322</v>
      </c>
      <c r="BM225" s="66">
        <f>+upper!BM225</f>
        <v>21767.778542327265</v>
      </c>
      <c r="BN225" s="66">
        <f>+upper!BN225</f>
        <v>21722.123276470702</v>
      </c>
      <c r="BO225" s="66">
        <f>+upper!BO225</f>
        <v>21718.862186052374</v>
      </c>
      <c r="BP225" s="66">
        <f>+upper!BP225</f>
        <v>21686.25128186911</v>
      </c>
      <c r="BQ225" s="66">
        <f>+upper!BQ225</f>
        <v>21686.25128186911</v>
      </c>
      <c r="BR225" s="66">
        <f>+upper!BR225</f>
        <v>21686.25128186911</v>
      </c>
      <c r="BS225" s="66">
        <f>+upper!BS225</f>
        <v>21656.4666560484</v>
      </c>
      <c r="BT225" s="66">
        <f>+upper!BT225</f>
        <v>21650.08941256367</v>
      </c>
      <c r="BU225" s="66">
        <f>+upper!BU225</f>
        <v>21637.373575554735</v>
      </c>
      <c r="BV225" s="66">
        <f>+upper!BV225</f>
        <v>21628.848038431468</v>
      </c>
      <c r="BW225" s="66">
        <f>+upper!BW225</f>
        <v>21613.544049761142</v>
      </c>
      <c r="BX225" s="66">
        <f>+upper!BX225</f>
        <v>21599.518050664796</v>
      </c>
      <c r="BY225" s="66">
        <f>+upper!BY225</f>
        <v>21590.682831925813</v>
      </c>
      <c r="BZ225" s="66">
        <f>+upper!BZ225</f>
        <v>21577.418979830658</v>
      </c>
      <c r="CA225" s="66">
        <f>+upper!CA225</f>
        <v>21565.068127971397</v>
      </c>
    </row>
    <row r="226" spans="1:79" x14ac:dyDescent="0.2">
      <c r="A226" s="9">
        <f>+data!B228</f>
        <v>850</v>
      </c>
      <c r="B226" s="66">
        <f>+upper!B226</f>
        <v>0</v>
      </c>
      <c r="C226" s="66">
        <f>+upper!C226</f>
        <v>0</v>
      </c>
      <c r="D226" s="66">
        <f>+upper!D226</f>
        <v>0</v>
      </c>
      <c r="E226" s="66">
        <f>+upper!E226</f>
        <v>0</v>
      </c>
      <c r="F226" s="66">
        <f>+upper!F226</f>
        <v>0</v>
      </c>
      <c r="G226" s="66">
        <f>+upper!G226</f>
        <v>0</v>
      </c>
      <c r="H226" s="66">
        <f>+upper!H226</f>
        <v>0</v>
      </c>
      <c r="I226" s="66">
        <f>+upper!I226</f>
        <v>0</v>
      </c>
      <c r="J226" s="66">
        <f>+upper!J226</f>
        <v>0</v>
      </c>
      <c r="K226" s="66">
        <f>+upper!K226</f>
        <v>0</v>
      </c>
      <c r="L226" s="66">
        <f>+upper!L226</f>
        <v>0</v>
      </c>
      <c r="M226" s="66">
        <f>+upper!M226</f>
        <v>0</v>
      </c>
      <c r="N226" s="66">
        <f>+upper!N226</f>
        <v>0</v>
      </c>
      <c r="O226" s="66">
        <f>+upper!O226</f>
        <v>0</v>
      </c>
      <c r="P226" s="66">
        <f>+upper!P226</f>
        <v>0</v>
      </c>
      <c r="Q226" s="66">
        <f>+upper!Q226</f>
        <v>0</v>
      </c>
      <c r="R226" s="66">
        <f>+upper!R226</f>
        <v>0</v>
      </c>
      <c r="S226" s="66">
        <f>+upper!S226</f>
        <v>0</v>
      </c>
      <c r="T226" s="66">
        <f>+upper!T226</f>
        <v>0</v>
      </c>
      <c r="U226" s="66">
        <f>+upper!U226</f>
        <v>0</v>
      </c>
      <c r="V226" s="66">
        <f>+upper!V226</f>
        <v>0</v>
      </c>
      <c r="W226" s="66">
        <f>+upper!W226</f>
        <v>0</v>
      </c>
      <c r="X226" s="66">
        <f>+upper!X226</f>
        <v>0</v>
      </c>
      <c r="Y226" s="66">
        <f>+upper!Y226</f>
        <v>0</v>
      </c>
      <c r="Z226" s="66">
        <f>+upper!Z226</f>
        <v>0</v>
      </c>
      <c r="AA226" s="66">
        <f>+upper!AA226</f>
        <v>0</v>
      </c>
      <c r="AB226" s="66">
        <f>+upper!AB226</f>
        <v>0</v>
      </c>
      <c r="AC226" s="66">
        <f>+upper!AC226</f>
        <v>0</v>
      </c>
      <c r="AD226" s="66">
        <f>+upper!AD226</f>
        <v>0</v>
      </c>
      <c r="AE226" s="66">
        <f>+upper!AE226</f>
        <v>0</v>
      </c>
      <c r="AF226" s="66">
        <f>+upper!AF226</f>
        <v>0</v>
      </c>
      <c r="AG226" s="66">
        <f>+upper!AG226</f>
        <v>0</v>
      </c>
      <c r="AH226" s="66">
        <f>+upper!AH226</f>
        <v>0</v>
      </c>
      <c r="AI226" s="66">
        <f>+upper!AI226</f>
        <v>0</v>
      </c>
      <c r="AJ226" s="66">
        <f>+upper!AJ226</f>
        <v>0</v>
      </c>
      <c r="AK226" s="66">
        <f>+upper!AK226</f>
        <v>0</v>
      </c>
      <c r="AL226" s="66">
        <f>+upper!AL226</f>
        <v>0</v>
      </c>
      <c r="AM226" s="66">
        <f>+upper!AM226</f>
        <v>0</v>
      </c>
      <c r="AN226" s="66">
        <f>+upper!AN226</f>
        <v>0</v>
      </c>
      <c r="AO226" s="66">
        <f>+upper!AO226</f>
        <v>0</v>
      </c>
      <c r="AP226" s="66">
        <f>+upper!AP226</f>
        <v>0</v>
      </c>
      <c r="AQ226" s="66">
        <f>+upper!AQ226</f>
        <v>0</v>
      </c>
      <c r="AR226" s="66">
        <f>+upper!AR226</f>
        <v>0</v>
      </c>
      <c r="AS226" s="66">
        <f>+upper!AS226</f>
        <v>0</v>
      </c>
      <c r="AT226" s="66">
        <f>+upper!AT226</f>
        <v>0</v>
      </c>
      <c r="AU226" s="66">
        <f>+upper!AU226</f>
        <v>0</v>
      </c>
      <c r="AV226" s="66">
        <f>+upper!AV226</f>
        <v>0</v>
      </c>
      <c r="AW226" s="66">
        <f>+upper!AW226</f>
        <v>0</v>
      </c>
      <c r="AX226" s="66">
        <f>+upper!AX226</f>
        <v>0</v>
      </c>
      <c r="AY226" s="66">
        <f>+upper!AY226</f>
        <v>0</v>
      </c>
      <c r="AZ226" s="66">
        <f>+upper!AZ226</f>
        <v>0</v>
      </c>
      <c r="BA226" s="66">
        <f>+upper!BA226</f>
        <v>0</v>
      </c>
      <c r="BB226" s="66">
        <f>+upper!BB226</f>
        <v>0</v>
      </c>
      <c r="BC226" s="66">
        <f>+upper!BC226</f>
        <v>0</v>
      </c>
      <c r="BD226" s="66">
        <f>+upper!BD226</f>
        <v>0</v>
      </c>
      <c r="BE226" s="66">
        <f>+upper!BE226</f>
        <v>0</v>
      </c>
      <c r="BF226" s="66">
        <f>+upper!BF226</f>
        <v>0</v>
      </c>
      <c r="BG226" s="66">
        <f>+upper!BG226</f>
        <v>0</v>
      </c>
      <c r="BH226" s="66">
        <f>+upper!BH226</f>
        <v>0</v>
      </c>
      <c r="BI226" s="66">
        <f>+upper!BI226</f>
        <v>0</v>
      </c>
      <c r="BJ226" s="66">
        <f>+upper!BJ226</f>
        <v>0</v>
      </c>
      <c r="BK226" s="66">
        <f>+upper!BK226</f>
        <v>0</v>
      </c>
      <c r="BL226" s="66">
        <f>+upper!BL226</f>
        <v>0</v>
      </c>
      <c r="BM226" s="66">
        <f>+upper!BM226</f>
        <v>0</v>
      </c>
      <c r="BN226" s="66">
        <f>+upper!BN226</f>
        <v>0</v>
      </c>
      <c r="BO226" s="66">
        <f>+upper!BO226</f>
        <v>0</v>
      </c>
      <c r="BP226" s="66">
        <f>+upper!BP226</f>
        <v>0</v>
      </c>
      <c r="BQ226" s="66">
        <f>+upper!BQ226</f>
        <v>0</v>
      </c>
      <c r="BR226" s="66">
        <f>+upper!BR226</f>
        <v>0</v>
      </c>
      <c r="BS226" s="66">
        <f>+upper!BS226</f>
        <v>0</v>
      </c>
      <c r="BT226" s="66">
        <f>+upper!BT226</f>
        <v>0</v>
      </c>
      <c r="BU226" s="66">
        <f>+upper!BU226</f>
        <v>0</v>
      </c>
      <c r="BV226" s="66">
        <f>+upper!BV226</f>
        <v>0</v>
      </c>
      <c r="BW226" s="66">
        <f>+upper!BW226</f>
        <v>0</v>
      </c>
      <c r="BX226" s="66">
        <f>+upper!BX226</f>
        <v>0</v>
      </c>
      <c r="BY226" s="66">
        <f>+upper!BY226</f>
        <v>0</v>
      </c>
      <c r="BZ226" s="66">
        <f>+upper!BZ226</f>
        <v>0</v>
      </c>
      <c r="CA226" s="66">
        <f>+upper!CA226</f>
        <v>0</v>
      </c>
    </row>
    <row r="227" spans="1:79" x14ac:dyDescent="0.2">
      <c r="A227" s="9">
        <f>+data!B229</f>
        <v>854</v>
      </c>
      <c r="B227" s="66">
        <f>+upper!B227</f>
        <v>0</v>
      </c>
      <c r="C227" s="66">
        <f>+upper!C227</f>
        <v>0</v>
      </c>
      <c r="D227" s="66">
        <f>+upper!D227</f>
        <v>0</v>
      </c>
      <c r="E227" s="66">
        <f>+upper!E227</f>
        <v>0</v>
      </c>
      <c r="F227" s="66">
        <f>+upper!F227</f>
        <v>0</v>
      </c>
      <c r="G227" s="66">
        <f>+upper!G227</f>
        <v>0</v>
      </c>
      <c r="H227" s="66">
        <f>+upper!H227</f>
        <v>0</v>
      </c>
      <c r="I227" s="66">
        <f>+upper!I227</f>
        <v>0</v>
      </c>
      <c r="J227" s="66">
        <f>+upper!J227</f>
        <v>0</v>
      </c>
      <c r="K227" s="66">
        <f>+upper!K227</f>
        <v>0</v>
      </c>
      <c r="L227" s="66">
        <f>+upper!L227</f>
        <v>0</v>
      </c>
      <c r="M227" s="66">
        <f>+upper!M227</f>
        <v>0</v>
      </c>
      <c r="N227" s="66">
        <f>+upper!N227</f>
        <v>0</v>
      </c>
      <c r="O227" s="66">
        <f>+upper!O227</f>
        <v>0</v>
      </c>
      <c r="P227" s="66">
        <f>+upper!P227</f>
        <v>0</v>
      </c>
      <c r="Q227" s="66">
        <f>+upper!Q227</f>
        <v>0</v>
      </c>
      <c r="R227" s="66">
        <f>+upper!R227</f>
        <v>0</v>
      </c>
      <c r="S227" s="66">
        <f>+upper!S227</f>
        <v>0</v>
      </c>
      <c r="T227" s="66">
        <f>+upper!T227</f>
        <v>0</v>
      </c>
      <c r="U227" s="66">
        <f>+upper!U227</f>
        <v>0</v>
      </c>
      <c r="V227" s="66">
        <f>+upper!V227</f>
        <v>0</v>
      </c>
      <c r="W227" s="66">
        <f>+upper!W227</f>
        <v>0</v>
      </c>
      <c r="X227" s="66">
        <f>+upper!X227</f>
        <v>0</v>
      </c>
      <c r="Y227" s="66">
        <f>+upper!Y227</f>
        <v>0</v>
      </c>
      <c r="Z227" s="66">
        <f>+upper!Z227</f>
        <v>0</v>
      </c>
      <c r="AA227" s="66">
        <f>+upper!AA227</f>
        <v>0</v>
      </c>
      <c r="AB227" s="66">
        <f>+upper!AB227</f>
        <v>0</v>
      </c>
      <c r="AC227" s="66">
        <f>+upper!AC227</f>
        <v>0.32220300000000002</v>
      </c>
      <c r="AD227" s="66">
        <f>+upper!AD227</f>
        <v>0.34543385560000001</v>
      </c>
      <c r="AE227" s="66">
        <f>+upper!AE227</f>
        <v>0.36824844540000001</v>
      </c>
      <c r="AF227" s="66">
        <f>+upper!AF227</f>
        <v>0.39064676939999998</v>
      </c>
      <c r="AG227" s="66">
        <f>+upper!AG227</f>
        <v>0.41262882759999997</v>
      </c>
      <c r="AH227" s="66">
        <f>+upper!AH227</f>
        <v>0.43419462000000003</v>
      </c>
      <c r="AI227" s="66">
        <f>+upper!AI227</f>
        <v>0.4553441466</v>
      </c>
      <c r="AJ227" s="66">
        <f>+upper!AJ227</f>
        <v>0.47607740740000004</v>
      </c>
      <c r="AK227" s="66">
        <f>+upper!AK227</f>
        <v>0.49639440240000005</v>
      </c>
      <c r="AL227" s="66">
        <f>+upper!AL227</f>
        <v>0.51629513159999996</v>
      </c>
      <c r="AM227" s="66">
        <f>+upper!AM227</f>
        <v>0.53577959499999994</v>
      </c>
      <c r="AN227" s="66">
        <f>+upper!AN227</f>
        <v>0.53500857780000011</v>
      </c>
      <c r="AO227" s="66">
        <f>+upper!AO227</f>
        <v>0.53416935119999998</v>
      </c>
      <c r="AP227" s="66">
        <f>+upper!AP227</f>
        <v>0.5332619152000001</v>
      </c>
      <c r="AQ227" s="66">
        <f>+upper!AQ227</f>
        <v>0.53228626980000004</v>
      </c>
      <c r="AR227" s="66">
        <f>+upper!AR227</f>
        <v>0.53124241500000002</v>
      </c>
      <c r="AS227" s="66">
        <f>+upper!AS227</f>
        <v>0.53013035080000004</v>
      </c>
      <c r="AT227" s="66">
        <f>+upper!AT227</f>
        <v>0.52895007720000009</v>
      </c>
      <c r="AU227" s="66">
        <f>+upper!AU227</f>
        <v>0.52770159420000007</v>
      </c>
      <c r="AV227" s="66">
        <f>+upper!AV227</f>
        <v>0.52638490180000008</v>
      </c>
      <c r="AW227" s="66">
        <f>+upper!AW227</f>
        <v>0.52500000000000002</v>
      </c>
      <c r="AX227" s="66">
        <f>+upper!AX227</f>
        <v>0.78449999999999998</v>
      </c>
      <c r="AY227" s="66">
        <f>+upper!AY227</f>
        <v>1.042</v>
      </c>
      <c r="AZ227" s="66">
        <f>+upper!AZ227</f>
        <v>1.2975000000000001</v>
      </c>
      <c r="BA227" s="66">
        <f>+upper!BA227</f>
        <v>1.5510000000000002</v>
      </c>
      <c r="BB227" s="66">
        <f>+upper!BB227</f>
        <v>1.8025</v>
      </c>
      <c r="BC227" s="66">
        <f>+upper!BC227</f>
        <v>2.052</v>
      </c>
      <c r="BD227" s="66">
        <f>+upper!BD227</f>
        <v>4.0880000000000001</v>
      </c>
      <c r="BE227" s="66">
        <f>+upper!BE227</f>
        <v>10.18</v>
      </c>
      <c r="BF227" s="66">
        <f>+upper!BF227</f>
        <v>20.28</v>
      </c>
      <c r="BG227" s="66">
        <f>+upper!BG227</f>
        <v>25.25</v>
      </c>
      <c r="BH227" s="66">
        <f>+upper!BH227</f>
        <v>25.25</v>
      </c>
      <c r="BI227" s="66">
        <f>+upper!BI227</f>
        <v>25.25</v>
      </c>
      <c r="BJ227" s="66">
        <f>+upper!BJ227</f>
        <v>25.25</v>
      </c>
      <c r="BK227" s="66">
        <f>+upper!BK227</f>
        <v>25.25</v>
      </c>
      <c r="BL227" s="66">
        <f>+upper!BL227</f>
        <v>27.27</v>
      </c>
      <c r="BM227" s="66">
        <f>+upper!BM227</f>
        <v>27.27</v>
      </c>
      <c r="BN227" s="66">
        <f>+upper!BN227</f>
        <v>27.27</v>
      </c>
      <c r="BO227" s="66">
        <f>+upper!BO227</f>
        <v>30.3</v>
      </c>
      <c r="BP227" s="66">
        <f>+upper!BP227</f>
        <v>30.3</v>
      </c>
      <c r="BQ227" s="66">
        <f>+upper!BQ227</f>
        <v>30.3</v>
      </c>
      <c r="BR227" s="66">
        <f>+upper!BR227</f>
        <v>30.3</v>
      </c>
      <c r="BS227" s="66">
        <f>+upper!BS227</f>
        <v>31.713999999999864</v>
      </c>
      <c r="BT227" s="66">
        <f>+upper!BT227</f>
        <v>32.252666666666727</v>
      </c>
      <c r="BU227" s="66">
        <f>+upper!BU227</f>
        <v>32.261644444444421</v>
      </c>
      <c r="BV227" s="66">
        <f>+upper!BV227</f>
        <v>32.896074074073958</v>
      </c>
      <c r="BW227" s="66">
        <f>+upper!BW227</f>
        <v>33.561127901234521</v>
      </c>
      <c r="BX227" s="66">
        <f>+upper!BX227</f>
        <v>34.150336131687261</v>
      </c>
      <c r="BY227" s="66">
        <f>+upper!BY227</f>
        <v>34.480124268861317</v>
      </c>
      <c r="BZ227" s="66">
        <f>+upper!BZ227</f>
        <v>35.013837271147636</v>
      </c>
      <c r="CA227" s="66">
        <f>+upper!CA227</f>
        <v>35.637422976741362</v>
      </c>
    </row>
    <row r="228" spans="1:79" x14ac:dyDescent="0.2">
      <c r="A228" s="9">
        <f>+data!B230</f>
        <v>858</v>
      </c>
      <c r="B228" s="66">
        <f>+upper!B228</f>
        <v>0</v>
      </c>
      <c r="C228" s="66">
        <f>+upper!C228</f>
        <v>0</v>
      </c>
      <c r="D228" s="66">
        <f>+upper!D228</f>
        <v>0</v>
      </c>
      <c r="E228" s="66">
        <f>+upper!E228</f>
        <v>0</v>
      </c>
      <c r="F228" s="66">
        <f>+upper!F228</f>
        <v>0</v>
      </c>
      <c r="G228" s="66">
        <f>+upper!G228</f>
        <v>0</v>
      </c>
      <c r="H228" s="66">
        <f>+upper!H228</f>
        <v>0</v>
      </c>
      <c r="I228" s="66">
        <f>+upper!I228</f>
        <v>0</v>
      </c>
      <c r="J228" s="66">
        <f>+upper!J228</f>
        <v>0</v>
      </c>
      <c r="K228" s="66">
        <f>+upper!K228</f>
        <v>0</v>
      </c>
      <c r="L228" s="66">
        <f>+upper!L228</f>
        <v>0</v>
      </c>
      <c r="M228" s="66">
        <f>+upper!M228</f>
        <v>0</v>
      </c>
      <c r="N228" s="66">
        <f>+upper!N228</f>
        <v>0</v>
      </c>
      <c r="O228" s="66">
        <f>+upper!O228</f>
        <v>0</v>
      </c>
      <c r="P228" s="66">
        <f>+upper!P228</f>
        <v>0</v>
      </c>
      <c r="Q228" s="66">
        <f>+upper!Q228</f>
        <v>0</v>
      </c>
      <c r="R228" s="66">
        <f>+upper!R228</f>
        <v>0</v>
      </c>
      <c r="S228" s="66">
        <f>+upper!S228</f>
        <v>0</v>
      </c>
      <c r="T228" s="66">
        <f>+upper!T228</f>
        <v>0</v>
      </c>
      <c r="U228" s="66">
        <f>+upper!U228</f>
        <v>0</v>
      </c>
      <c r="V228" s="66">
        <f>+upper!V228</f>
        <v>0</v>
      </c>
      <c r="W228" s="66">
        <f>+upper!W228</f>
        <v>0</v>
      </c>
      <c r="X228" s="66">
        <f>+upper!X228</f>
        <v>0</v>
      </c>
      <c r="Y228" s="66">
        <f>+upper!Y228</f>
        <v>0</v>
      </c>
      <c r="Z228" s="66">
        <f>+upper!Z228</f>
        <v>0</v>
      </c>
      <c r="AA228" s="66">
        <f>+upper!AA228</f>
        <v>0</v>
      </c>
      <c r="AB228" s="66">
        <f>+upper!AB228</f>
        <v>0</v>
      </c>
      <c r="AC228" s="66">
        <f>+upper!AC228</f>
        <v>0</v>
      </c>
      <c r="AD228" s="66">
        <f>+upper!AD228</f>
        <v>0</v>
      </c>
      <c r="AE228" s="66">
        <f>+upper!AE228</f>
        <v>0</v>
      </c>
      <c r="AF228" s="66">
        <f>+upper!AF228</f>
        <v>0</v>
      </c>
      <c r="AG228" s="66">
        <f>+upper!AG228</f>
        <v>0</v>
      </c>
      <c r="AH228" s="66">
        <f>+upper!AH228</f>
        <v>0</v>
      </c>
      <c r="AI228" s="66">
        <f>+upper!AI228</f>
        <v>0</v>
      </c>
      <c r="AJ228" s="66">
        <f>+upper!AJ228</f>
        <v>0</v>
      </c>
      <c r="AK228" s="66">
        <f>+upper!AK228</f>
        <v>0</v>
      </c>
      <c r="AL228" s="66">
        <f>+upper!AL228</f>
        <v>0</v>
      </c>
      <c r="AM228" s="66">
        <f>+upper!AM228</f>
        <v>0</v>
      </c>
      <c r="AN228" s="66">
        <f>+upper!AN228</f>
        <v>0</v>
      </c>
      <c r="AO228" s="66">
        <f>+upper!AO228</f>
        <v>0</v>
      </c>
      <c r="AP228" s="66">
        <f>+upper!AP228</f>
        <v>0</v>
      </c>
      <c r="AQ228" s="66">
        <f>+upper!AQ228</f>
        <v>0</v>
      </c>
      <c r="AR228" s="66">
        <f>+upper!AR228</f>
        <v>0</v>
      </c>
      <c r="AS228" s="66">
        <f>+upper!AS228</f>
        <v>0</v>
      </c>
      <c r="AT228" s="66">
        <f>+upper!AT228</f>
        <v>0</v>
      </c>
      <c r="AU228" s="66">
        <f>+upper!AU228</f>
        <v>0</v>
      </c>
      <c r="AV228" s="66">
        <f>+upper!AV228</f>
        <v>0</v>
      </c>
      <c r="AW228" s="66">
        <f>+upper!AW228</f>
        <v>0</v>
      </c>
      <c r="AX228" s="66">
        <f>+upper!AX228</f>
        <v>2.6788398870671561</v>
      </c>
      <c r="AY228" s="66">
        <f>+upper!AY228</f>
        <v>5.3371915149598017</v>
      </c>
      <c r="AZ228" s="66">
        <f>+upper!AZ228</f>
        <v>7.9750548836779389</v>
      </c>
      <c r="BA228" s="66">
        <f>+upper!BA228</f>
        <v>10.592429993221565</v>
      </c>
      <c r="BB228" s="66">
        <f>+upper!BB228</f>
        <v>13.189316843590683</v>
      </c>
      <c r="BC228" s="66">
        <f>+upper!BC228</f>
        <v>15.765715434785289</v>
      </c>
      <c r="BD228" s="66">
        <f>+upper!BD228</f>
        <v>32.606190238995318</v>
      </c>
      <c r="BE228" s="66">
        <f>+upper!BE228</f>
        <v>61.288052879602652</v>
      </c>
      <c r="BF228" s="66">
        <f>+upper!BF228</f>
        <v>70.783068423097617</v>
      </c>
      <c r="BG228" s="66">
        <f>+upper!BG228</f>
        <v>171.0001063181592</v>
      </c>
      <c r="BH228" s="66">
        <f>+upper!BH228</f>
        <v>138.74516815318444</v>
      </c>
      <c r="BI228" s="66">
        <f>+upper!BI228</f>
        <v>144.66600688368618</v>
      </c>
      <c r="BJ228" s="66">
        <f>+upper!BJ228</f>
        <v>138.49598372353844</v>
      </c>
      <c r="BK228" s="66">
        <f>+upper!BK228</f>
        <v>168.34845896355665</v>
      </c>
      <c r="BL228" s="66">
        <f>+upper!BL228</f>
        <v>166.12295309733423</v>
      </c>
      <c r="BM228" s="66">
        <f>+upper!BM228</f>
        <v>160.07391078346393</v>
      </c>
      <c r="BN228" s="66">
        <f>+upper!BN228</f>
        <v>131.27324663234998</v>
      </c>
      <c r="BO228" s="66">
        <f>+upper!BO228</f>
        <v>152.01785040037961</v>
      </c>
      <c r="BP228" s="66">
        <f>+upper!BP228</f>
        <v>145.08673131924786</v>
      </c>
      <c r="BQ228" s="66">
        <f>+upper!BQ228</f>
        <v>146.17014188292615</v>
      </c>
      <c r="BR228" s="66">
        <f>+upper!BR228</f>
        <v>176.95705873411688</v>
      </c>
      <c r="BS228" s="66">
        <f>+upper!BS228</f>
        <v>164.14735393446645</v>
      </c>
      <c r="BT228" s="66">
        <f>+upper!BT228</f>
        <v>176.6358876914633</v>
      </c>
      <c r="BU228" s="66">
        <f>+upper!BU228</f>
        <v>181.27506777566086</v>
      </c>
      <c r="BV228" s="66">
        <f>+upper!BV228</f>
        <v>190.99829504711579</v>
      </c>
      <c r="BW228" s="66">
        <f>+upper!BW228</f>
        <v>197.65563351454892</v>
      </c>
      <c r="BX228" s="66">
        <f>+upper!BX228</f>
        <v>200.1467038486573</v>
      </c>
      <c r="BY228" s="66">
        <f>+upper!BY228</f>
        <v>210.42107839981969</v>
      </c>
      <c r="BZ228" s="66">
        <f>+upper!BZ228</f>
        <v>216.07526440236299</v>
      </c>
      <c r="CA228" s="66">
        <f>+upper!CA228</f>
        <v>222.904714183934</v>
      </c>
    </row>
    <row r="229" spans="1:79" x14ac:dyDescent="0.2">
      <c r="A229" s="9">
        <f>+data!B231</f>
        <v>860</v>
      </c>
      <c r="B229" s="66">
        <f>+upper!B229</f>
        <v>0</v>
      </c>
      <c r="C229" s="66">
        <f>+upper!C229</f>
        <v>0</v>
      </c>
      <c r="D229" s="66">
        <f>+upper!D229</f>
        <v>0</v>
      </c>
      <c r="E229" s="66">
        <f>+upper!E229</f>
        <v>0</v>
      </c>
      <c r="F229" s="66">
        <f>+upper!F229</f>
        <v>0</v>
      </c>
      <c r="G229" s="66">
        <f>+upper!G229</f>
        <v>0</v>
      </c>
      <c r="H229" s="66">
        <f>+upper!H229</f>
        <v>0</v>
      </c>
      <c r="I229" s="66">
        <f>+upper!I229</f>
        <v>0</v>
      </c>
      <c r="J229" s="66">
        <f>+upper!J229</f>
        <v>0</v>
      </c>
      <c r="K229" s="66">
        <f>+upper!K229</f>
        <v>0</v>
      </c>
      <c r="L229" s="66">
        <f>+upper!L229</f>
        <v>49.990883702179623</v>
      </c>
      <c r="M229" s="66">
        <f>+upper!M229</f>
        <v>52.835673149978547</v>
      </c>
      <c r="N229" s="66">
        <f>+upper!N229</f>
        <v>55.824222425627859</v>
      </c>
      <c r="O229" s="66">
        <f>+upper!O229</f>
        <v>58.962100471675676</v>
      </c>
      <c r="P229" s="66">
        <f>+upper!P229</f>
        <v>62.254910053939035</v>
      </c>
      <c r="Q229" s="66">
        <f>+upper!Q229</f>
        <v>65.708262380870721</v>
      </c>
      <c r="R229" s="66">
        <f>+upper!R229</f>
        <v>69.327747808156076</v>
      </c>
      <c r="S229" s="66">
        <f>+upper!S229</f>
        <v>73.118902191163514</v>
      </c>
      <c r="T229" s="66">
        <f>+upper!T229</f>
        <v>77.087168404858403</v>
      </c>
      <c r="U229" s="66">
        <f>+upper!U229</f>
        <v>79.019308740675527</v>
      </c>
      <c r="V229" s="66">
        <f>+upper!V229</f>
        <v>80.833303580694363</v>
      </c>
      <c r="W229" s="66">
        <f>+upper!W229</f>
        <v>85.617215823042017</v>
      </c>
      <c r="X229" s="66">
        <f>+upper!X229</f>
        <v>90.171215901362359</v>
      </c>
      <c r="Y229" s="66">
        <f>+upper!Y229</f>
        <v>94.492818860703451</v>
      </c>
      <c r="Z229" s="66">
        <f>+upper!Z229</f>
        <v>98.579570495971879</v>
      </c>
      <c r="AA229" s="66">
        <f>+upper!AA229</f>
        <v>103.24847896153008</v>
      </c>
      <c r="AB229" s="66">
        <f>+upper!AB229</f>
        <v>115.67874782321236</v>
      </c>
      <c r="AC229" s="66">
        <f>+upper!AC229</f>
        <v>127.50987461886615</v>
      </c>
      <c r="AD229" s="66">
        <f>+upper!AD229</f>
        <v>146.97622734258221</v>
      </c>
      <c r="AE229" s="66">
        <f>+upper!AE229</f>
        <v>166.11215374822299</v>
      </c>
      <c r="AF229" s="66">
        <f>+upper!AF229</f>
        <v>184.91765383578851</v>
      </c>
      <c r="AG229" s="66">
        <f>+upper!AG229</f>
        <v>203.39272760527871</v>
      </c>
      <c r="AH229" s="66">
        <f>+upper!AH229</f>
        <v>221.53737505669369</v>
      </c>
      <c r="AI229" s="66">
        <f>+upper!AI229</f>
        <v>239.35159619003335</v>
      </c>
      <c r="AJ229" s="66">
        <f>+upper!AJ229</f>
        <v>256.83539100529777</v>
      </c>
      <c r="AK229" s="66">
        <f>+upper!AK229</f>
        <v>273.98875950248686</v>
      </c>
      <c r="AL229" s="66">
        <f>+upper!AL229</f>
        <v>290.81170168160077</v>
      </c>
      <c r="AM229" s="66">
        <f>+upper!AM229</f>
        <v>307.30421754263932</v>
      </c>
      <c r="AN229" s="66">
        <f>+upper!AN229</f>
        <v>382.80993727454984</v>
      </c>
      <c r="AO229" s="66">
        <f>+upper!AO229</f>
        <v>456.94411436928067</v>
      </c>
      <c r="AP229" s="66">
        <f>+upper!AP229</f>
        <v>529.70674882683193</v>
      </c>
      <c r="AQ229" s="66">
        <f>+upper!AQ229</f>
        <v>601.09784064720361</v>
      </c>
      <c r="AR229" s="66">
        <f>+upper!AR229</f>
        <v>671.1173898303955</v>
      </c>
      <c r="AS229" s="66">
        <f>+upper!AS229</f>
        <v>739.76539637640781</v>
      </c>
      <c r="AT229" s="66">
        <f>+upper!AT229</f>
        <v>807.04186028524066</v>
      </c>
      <c r="AU229" s="66">
        <f>+upper!AU229</f>
        <v>872.94678155689394</v>
      </c>
      <c r="AV229" s="66">
        <f>+upper!AV229</f>
        <v>937.48016019136742</v>
      </c>
      <c r="AW229" s="66">
        <f>+upper!AW229</f>
        <v>1000.6419961886613</v>
      </c>
      <c r="AX229" s="66">
        <f>+upper!AX229</f>
        <v>1141.2597648828494</v>
      </c>
      <c r="AY229" s="66">
        <f>+upper!AY229</f>
        <v>1280.7729084282535</v>
      </c>
      <c r="AZ229" s="66">
        <f>+upper!AZ229</f>
        <v>1419.1814268248738</v>
      </c>
      <c r="BA229" s="66">
        <f>+upper!BA229</f>
        <v>1556.48532007271</v>
      </c>
      <c r="BB229" s="66">
        <f>+upper!BB229</f>
        <v>1692.6845881717629</v>
      </c>
      <c r="BC229" s="66">
        <f>+upper!BC229</f>
        <v>1827.7792311220319</v>
      </c>
      <c r="BD229" s="66">
        <f>+upper!BD229</f>
        <v>2149.9204879198869</v>
      </c>
      <c r="BE229" s="66">
        <f>+upper!BE229</f>
        <v>3318.3695434920091</v>
      </c>
      <c r="BF229" s="66">
        <f>+upper!BF229</f>
        <v>3997.1441789474725</v>
      </c>
      <c r="BG229" s="66">
        <f>+upper!BG229</f>
        <v>3738.7803716055269</v>
      </c>
      <c r="BH229" s="66">
        <f>+upper!BH229</f>
        <v>3738.7803716055269</v>
      </c>
      <c r="BI229" s="66">
        <f>+upper!BI229</f>
        <v>3738.7803716055269</v>
      </c>
      <c r="BJ229" s="66">
        <f>+upper!BJ229</f>
        <v>3738.7803716055269</v>
      </c>
      <c r="BK229" s="66">
        <f>+upper!BK229</f>
        <v>3738.7803716055269</v>
      </c>
      <c r="BL229" s="66">
        <f>+upper!BL229</f>
        <v>3737</v>
      </c>
      <c r="BM229" s="66">
        <f>+upper!BM229</f>
        <v>3737</v>
      </c>
      <c r="BN229" s="66">
        <f>+upper!BN229</f>
        <v>3737</v>
      </c>
      <c r="BO229" s="66">
        <f>+upper!BO229</f>
        <v>3737</v>
      </c>
      <c r="BP229" s="66">
        <f>+upper!BP229</f>
        <v>3737</v>
      </c>
      <c r="BQ229" s="66">
        <f>+upper!BQ229</f>
        <v>3737</v>
      </c>
      <c r="BR229" s="66">
        <f>+upper!BR229</f>
        <v>3737</v>
      </c>
      <c r="BS229" s="66">
        <f>+upper!BS229</f>
        <v>3737</v>
      </c>
      <c r="BT229" s="66">
        <f>+upper!BT229</f>
        <v>3737</v>
      </c>
      <c r="BU229" s="66">
        <f>+upper!BU229</f>
        <v>3737</v>
      </c>
      <c r="BV229" s="66">
        <f>+upper!BV229</f>
        <v>3737</v>
      </c>
      <c r="BW229" s="66">
        <f>+upper!BW229</f>
        <v>3737</v>
      </c>
      <c r="BX229" s="66">
        <f>+upper!BX229</f>
        <v>3737</v>
      </c>
      <c r="BY229" s="66">
        <f>+upper!BY229</f>
        <v>3737</v>
      </c>
      <c r="BZ229" s="66">
        <f>+upper!BZ229</f>
        <v>3737</v>
      </c>
      <c r="CA229" s="66">
        <f>+upper!CA229</f>
        <v>3737</v>
      </c>
    </row>
    <row r="230" spans="1:79" x14ac:dyDescent="0.2">
      <c r="A230" s="9">
        <f>+data!B232</f>
        <v>862</v>
      </c>
      <c r="B230" s="66">
        <f>+upper!B230</f>
        <v>0</v>
      </c>
      <c r="C230" s="66">
        <f>+upper!C230</f>
        <v>0</v>
      </c>
      <c r="D230" s="66">
        <f>+upper!D230</f>
        <v>0</v>
      </c>
      <c r="E230" s="66">
        <f>+upper!E230</f>
        <v>0</v>
      </c>
      <c r="F230" s="66">
        <f>+upper!F230</f>
        <v>0</v>
      </c>
      <c r="G230" s="66">
        <f>+upper!G230</f>
        <v>0</v>
      </c>
      <c r="H230" s="66">
        <f>+upper!H230</f>
        <v>0</v>
      </c>
      <c r="I230" s="66">
        <f>+upper!I230</f>
        <v>0</v>
      </c>
      <c r="J230" s="66">
        <f>+upper!J230</f>
        <v>0</v>
      </c>
      <c r="K230" s="66">
        <f>+upper!K230</f>
        <v>0</v>
      </c>
      <c r="L230" s="66">
        <f>+upper!L230</f>
        <v>0</v>
      </c>
      <c r="M230" s="66">
        <f>+upper!M230</f>
        <v>0</v>
      </c>
      <c r="N230" s="66">
        <f>+upper!N230</f>
        <v>0</v>
      </c>
      <c r="O230" s="66">
        <f>+upper!O230</f>
        <v>0</v>
      </c>
      <c r="P230" s="66">
        <f>+upper!P230</f>
        <v>0</v>
      </c>
      <c r="Q230" s="66">
        <f>+upper!Q230</f>
        <v>0</v>
      </c>
      <c r="R230" s="66">
        <f>+upper!R230</f>
        <v>0</v>
      </c>
      <c r="S230" s="66">
        <f>+upper!S230</f>
        <v>0</v>
      </c>
      <c r="T230" s="66">
        <f>+upper!T230</f>
        <v>0</v>
      </c>
      <c r="U230" s="66">
        <f>+upper!U230</f>
        <v>0</v>
      </c>
      <c r="V230" s="66">
        <f>+upper!V230</f>
        <v>0</v>
      </c>
      <c r="W230" s="66">
        <f>+upper!W230</f>
        <v>0</v>
      </c>
      <c r="X230" s="66">
        <f>+upper!X230</f>
        <v>0</v>
      </c>
      <c r="Y230" s="66">
        <f>+upper!Y230</f>
        <v>0</v>
      </c>
      <c r="Z230" s="66">
        <f>+upper!Z230</f>
        <v>0</v>
      </c>
      <c r="AA230" s="66">
        <f>+upper!AA230</f>
        <v>0</v>
      </c>
      <c r="AB230" s="66">
        <f>+upper!AB230</f>
        <v>0</v>
      </c>
      <c r="AC230" s="66">
        <f>+upper!AC230</f>
        <v>0.1743015386380154</v>
      </c>
      <c r="AD230" s="66">
        <f>+upper!AD230</f>
        <v>0.17427599430047241</v>
      </c>
      <c r="AE230" s="66">
        <f>+upper!AE230</f>
        <v>0.17422837144725906</v>
      </c>
      <c r="AF230" s="66">
        <f>+upper!AF230</f>
        <v>0.1741586700783754</v>
      </c>
      <c r="AG230" s="66">
        <f>+upper!AG230</f>
        <v>0.17406689019382143</v>
      </c>
      <c r="AH230" s="66">
        <f>+upper!AH230</f>
        <v>0.17395303179359706</v>
      </c>
      <c r="AI230" s="66">
        <f>+upper!AI230</f>
        <v>0.17381709487770236</v>
      </c>
      <c r="AJ230" s="66">
        <f>+upper!AJ230</f>
        <v>0.17365907944613732</v>
      </c>
      <c r="AK230" s="66">
        <f>+upper!AK230</f>
        <v>0.17347898549890195</v>
      </c>
      <c r="AL230" s="66">
        <f>+upper!AL230</f>
        <v>0.17327681303599626</v>
      </c>
      <c r="AM230" s="66">
        <f>+upper!AM230</f>
        <v>0.1730525620574202</v>
      </c>
      <c r="AN230" s="66">
        <f>+upper!AN230</f>
        <v>0.19540436753161722</v>
      </c>
      <c r="AO230" s="66">
        <f>+upper!AO230</f>
        <v>0.21733763598192551</v>
      </c>
      <c r="AP230" s="66">
        <f>+upper!AP230</f>
        <v>0.23885236740834526</v>
      </c>
      <c r="AQ230" s="66">
        <f>+upper!AQ230</f>
        <v>0.25994856181087633</v>
      </c>
      <c r="AR230" s="66">
        <f>+upper!AR230</f>
        <v>0.28062621918951874</v>
      </c>
      <c r="AS230" s="66">
        <f>+upper!AS230</f>
        <v>0.30088533954427249</v>
      </c>
      <c r="AT230" s="66">
        <f>+upper!AT230</f>
        <v>0.32072592287513763</v>
      </c>
      <c r="AU230" s="66">
        <f>+upper!AU230</f>
        <v>0.3401479691821141</v>
      </c>
      <c r="AV230" s="66">
        <f>+upper!AV230</f>
        <v>0.3591514784652019</v>
      </c>
      <c r="AW230" s="66">
        <f>+upper!AW230</f>
        <v>0.3777364507244011</v>
      </c>
      <c r="AX230" s="66">
        <f>+upper!AX230</f>
        <v>31.671702439071488</v>
      </c>
      <c r="AY230" s="66">
        <f>+upper!AY230</f>
        <v>62.726315425626233</v>
      </c>
      <c r="AZ230" s="66">
        <f>+upper!AZ230</f>
        <v>93.541575410388617</v>
      </c>
      <c r="BA230" s="66">
        <f>+upper!BA230</f>
        <v>124.11748239335866</v>
      </c>
      <c r="BB230" s="66">
        <f>+upper!BB230</f>
        <v>154.45403637453637</v>
      </c>
      <c r="BC230" s="66">
        <f>+upper!BC230</f>
        <v>184.55123735392166</v>
      </c>
      <c r="BD230" s="66">
        <f>+upper!BD230</f>
        <v>252.76864160974503</v>
      </c>
      <c r="BE230" s="66">
        <f>+upper!BE230</f>
        <v>338.75764649964975</v>
      </c>
      <c r="BF230" s="66">
        <f>+upper!BF230</f>
        <v>422.23920085474589</v>
      </c>
      <c r="BG230" s="66">
        <f>+upper!BG230</f>
        <v>526.85241151036701</v>
      </c>
      <c r="BH230" s="66">
        <f>+upper!BH230</f>
        <v>545.01973604520731</v>
      </c>
      <c r="BI230" s="66">
        <f>+upper!BI230</f>
        <v>635.85635871940849</v>
      </c>
      <c r="BJ230" s="66">
        <f>+upper!BJ230</f>
        <v>726.69298139360967</v>
      </c>
      <c r="BK230" s="66">
        <f>+upper!BK230</f>
        <v>817.52960406781096</v>
      </c>
      <c r="BL230" s="66">
        <f>+upper!BL230</f>
        <v>862.94791540491144</v>
      </c>
      <c r="BM230" s="66">
        <f>+upper!BM230</f>
        <v>908.36622674201215</v>
      </c>
      <c r="BN230" s="66">
        <f>+upper!BN230</f>
        <v>908.36622674201215</v>
      </c>
      <c r="BO230" s="66">
        <f>+upper!BO230</f>
        <v>958.32636921282278</v>
      </c>
      <c r="BP230" s="66">
        <f>+upper!BP230</f>
        <v>958.32636921282278</v>
      </c>
      <c r="BQ230" s="66">
        <f>+upper!BQ230</f>
        <v>958.32636921282278</v>
      </c>
      <c r="BR230" s="66">
        <f>+upper!BR230</f>
        <v>958.32636921282278</v>
      </c>
      <c r="BS230" s="66">
        <f>+upper!BS230</f>
        <v>981.64110236586896</v>
      </c>
      <c r="BT230" s="66">
        <f>+upper!BT230</f>
        <v>990.52290547179371</v>
      </c>
      <c r="BU230" s="66">
        <f>+upper!BU230</f>
        <v>990.67093552355857</v>
      </c>
      <c r="BV230" s="66">
        <f>+upper!BV230</f>
        <v>1001.1317258483136</v>
      </c>
      <c r="BW230" s="66">
        <f>+upper!BW230</f>
        <v>1012.0974631274207</v>
      </c>
      <c r="BX230" s="66">
        <f>+upper!BX230</f>
        <v>1021.8126205988392</v>
      </c>
      <c r="BY230" s="66">
        <f>+upper!BY230</f>
        <v>1027.2503309349479</v>
      </c>
      <c r="BZ230" s="66">
        <f>+upper!BZ230</f>
        <v>1036.0504555662178</v>
      </c>
      <c r="CA230" s="66">
        <f>+upper!CA230</f>
        <v>1046.3324458943446</v>
      </c>
    </row>
    <row r="231" spans="1:79" x14ac:dyDescent="0.2">
      <c r="A231" s="9">
        <f>+data!B233</f>
        <v>876</v>
      </c>
      <c r="B231" s="66">
        <f>+upper!B231</f>
        <v>0</v>
      </c>
      <c r="C231" s="66">
        <f>+upper!C231</f>
        <v>0</v>
      </c>
      <c r="D231" s="66">
        <f>+upper!D231</f>
        <v>0</v>
      </c>
      <c r="E231" s="66">
        <f>+upper!E231</f>
        <v>0</v>
      </c>
      <c r="F231" s="66">
        <f>+upper!F231</f>
        <v>0</v>
      </c>
      <c r="G231" s="66">
        <f>+upper!G231</f>
        <v>0</v>
      </c>
      <c r="H231" s="66">
        <f>+upper!H231</f>
        <v>0</v>
      </c>
      <c r="I231" s="66">
        <f>+upper!I231</f>
        <v>0</v>
      </c>
      <c r="J231" s="66">
        <f>+upper!J231</f>
        <v>0</v>
      </c>
      <c r="K231" s="66">
        <f>+upper!K231</f>
        <v>0</v>
      </c>
      <c r="L231" s="66">
        <f>+upper!L231</f>
        <v>0</v>
      </c>
      <c r="M231" s="66">
        <f>+upper!M231</f>
        <v>0</v>
      </c>
      <c r="N231" s="66">
        <f>+upper!N231</f>
        <v>0</v>
      </c>
      <c r="O231" s="66">
        <f>+upper!O231</f>
        <v>0</v>
      </c>
      <c r="P231" s="66">
        <f>+upper!P231</f>
        <v>0</v>
      </c>
      <c r="Q231" s="66">
        <f>+upper!Q231</f>
        <v>0</v>
      </c>
      <c r="R231" s="66">
        <f>+upper!R231</f>
        <v>0</v>
      </c>
      <c r="S231" s="66">
        <f>+upper!S231</f>
        <v>0</v>
      </c>
      <c r="T231" s="66">
        <f>+upper!T231</f>
        <v>0</v>
      </c>
      <c r="U231" s="66">
        <f>+upper!U231</f>
        <v>0</v>
      </c>
      <c r="V231" s="66">
        <f>+upper!V231</f>
        <v>0</v>
      </c>
      <c r="W231" s="66">
        <f>+upper!W231</f>
        <v>0</v>
      </c>
      <c r="X231" s="66">
        <f>+upper!X231</f>
        <v>0</v>
      </c>
      <c r="Y231" s="66">
        <f>+upper!Y231</f>
        <v>0</v>
      </c>
      <c r="Z231" s="66">
        <f>+upper!Z231</f>
        <v>0</v>
      </c>
      <c r="AA231" s="66">
        <f>+upper!AA231</f>
        <v>0</v>
      </c>
      <c r="AB231" s="66">
        <f>+upper!AB231</f>
        <v>0</v>
      </c>
      <c r="AC231" s="66">
        <f>+upper!AC231</f>
        <v>0</v>
      </c>
      <c r="AD231" s="66">
        <f>+upper!AD231</f>
        <v>0</v>
      </c>
      <c r="AE231" s="66">
        <f>+upper!AE231</f>
        <v>0</v>
      </c>
      <c r="AF231" s="66">
        <f>+upper!AF231</f>
        <v>0</v>
      </c>
      <c r="AG231" s="66">
        <f>+upper!AG231</f>
        <v>0</v>
      </c>
      <c r="AH231" s="66">
        <f>+upper!AH231</f>
        <v>0</v>
      </c>
      <c r="AI231" s="66">
        <f>+upper!AI231</f>
        <v>0</v>
      </c>
      <c r="AJ231" s="66">
        <f>+upper!AJ231</f>
        <v>0</v>
      </c>
      <c r="AK231" s="66">
        <f>+upper!AK231</f>
        <v>0</v>
      </c>
      <c r="AL231" s="66">
        <f>+upper!AL231</f>
        <v>0</v>
      </c>
      <c r="AM231" s="66">
        <f>+upper!AM231</f>
        <v>0</v>
      </c>
      <c r="AN231" s="66">
        <f>+upper!AN231</f>
        <v>0</v>
      </c>
      <c r="AO231" s="66">
        <f>+upper!AO231</f>
        <v>0</v>
      </c>
      <c r="AP231" s="66">
        <f>+upper!AP231</f>
        <v>0</v>
      </c>
      <c r="AQ231" s="66">
        <f>+upper!AQ231</f>
        <v>0</v>
      </c>
      <c r="AR231" s="66">
        <f>+upper!AR231</f>
        <v>0</v>
      </c>
      <c r="AS231" s="66">
        <f>+upper!AS231</f>
        <v>0</v>
      </c>
      <c r="AT231" s="66">
        <f>+upper!AT231</f>
        <v>0</v>
      </c>
      <c r="AU231" s="66">
        <f>+upper!AU231</f>
        <v>0</v>
      </c>
      <c r="AV231" s="66">
        <f>+upper!AV231</f>
        <v>0</v>
      </c>
      <c r="AW231" s="66">
        <f>+upper!AW231</f>
        <v>0</v>
      </c>
      <c r="AX231" s="66">
        <f>+upper!AX231</f>
        <v>0</v>
      </c>
      <c r="AY231" s="66">
        <f>+upper!AY231</f>
        <v>0</v>
      </c>
      <c r="AZ231" s="66">
        <f>+upper!AZ231</f>
        <v>0</v>
      </c>
      <c r="BA231" s="66">
        <f>+upper!BA231</f>
        <v>0</v>
      </c>
      <c r="BB231" s="66">
        <f>+upper!BB231</f>
        <v>0</v>
      </c>
      <c r="BC231" s="66">
        <f>+upper!BC231</f>
        <v>0</v>
      </c>
      <c r="BD231" s="66">
        <f>+upper!BD231</f>
        <v>0</v>
      </c>
      <c r="BE231" s="66">
        <f>+upper!BE231</f>
        <v>0</v>
      </c>
      <c r="BF231" s="66">
        <f>+upper!BF231</f>
        <v>0</v>
      </c>
      <c r="BG231" s="66">
        <f>+upper!BG231</f>
        <v>0</v>
      </c>
      <c r="BH231" s="66">
        <f>+upper!BH231</f>
        <v>0</v>
      </c>
      <c r="BI231" s="66">
        <f>+upper!BI231</f>
        <v>0</v>
      </c>
      <c r="BJ231" s="66">
        <f>+upper!BJ231</f>
        <v>0</v>
      </c>
      <c r="BK231" s="66">
        <f>+upper!BK231</f>
        <v>0</v>
      </c>
      <c r="BL231" s="66">
        <f>+upper!BL231</f>
        <v>0</v>
      </c>
      <c r="BM231" s="66">
        <f>+upper!BM231</f>
        <v>0</v>
      </c>
      <c r="BN231" s="66">
        <f>+upper!BN231</f>
        <v>0</v>
      </c>
      <c r="BO231" s="66">
        <f>+upper!BO231</f>
        <v>0</v>
      </c>
      <c r="BP231" s="66">
        <f>+upper!BP231</f>
        <v>0</v>
      </c>
      <c r="BQ231" s="66">
        <f>+upper!BQ231</f>
        <v>0</v>
      </c>
      <c r="BR231" s="66">
        <f>+upper!BR231</f>
        <v>0</v>
      </c>
      <c r="BS231" s="66">
        <f>+upper!BS231</f>
        <v>0</v>
      </c>
      <c r="BT231" s="66">
        <f>+upper!BT231</f>
        <v>0</v>
      </c>
      <c r="BU231" s="66">
        <f>+upper!BU231</f>
        <v>0</v>
      </c>
      <c r="BV231" s="66">
        <f>+upper!BV231</f>
        <v>0</v>
      </c>
      <c r="BW231" s="66">
        <f>+upper!BW231</f>
        <v>0</v>
      </c>
      <c r="BX231" s="66">
        <f>+upper!BX231</f>
        <v>0</v>
      </c>
      <c r="BY231" s="66">
        <f>+upper!BY231</f>
        <v>0</v>
      </c>
      <c r="BZ231" s="66">
        <f>+upper!BZ231</f>
        <v>0</v>
      </c>
      <c r="CA231" s="66">
        <f>+upper!CA231</f>
        <v>0</v>
      </c>
    </row>
    <row r="232" spans="1:79" x14ac:dyDescent="0.2">
      <c r="A232" s="9">
        <f>+data!B234</f>
        <v>882</v>
      </c>
      <c r="B232" s="66">
        <f>+upper!B232</f>
        <v>0</v>
      </c>
      <c r="C232" s="66">
        <f>+upper!C232</f>
        <v>0</v>
      </c>
      <c r="D232" s="66">
        <f>+upper!D232</f>
        <v>0</v>
      </c>
      <c r="E232" s="66">
        <f>+upper!E232</f>
        <v>0</v>
      </c>
      <c r="F232" s="66">
        <f>+upper!F232</f>
        <v>0</v>
      </c>
      <c r="G232" s="66">
        <f>+upper!G232</f>
        <v>0</v>
      </c>
      <c r="H232" s="66">
        <f>+upper!H232</f>
        <v>0</v>
      </c>
      <c r="I232" s="66">
        <f>+upper!I232</f>
        <v>0</v>
      </c>
      <c r="J232" s="66">
        <f>+upper!J232</f>
        <v>0</v>
      </c>
      <c r="K232" s="66">
        <f>+upper!K232</f>
        <v>0</v>
      </c>
      <c r="L232" s="66">
        <f>+upper!L232</f>
        <v>0</v>
      </c>
      <c r="M232" s="66">
        <f>+upper!M232</f>
        <v>0</v>
      </c>
      <c r="N232" s="66">
        <f>+upper!N232</f>
        <v>0</v>
      </c>
      <c r="O232" s="66">
        <f>+upper!O232</f>
        <v>0</v>
      </c>
      <c r="P232" s="66">
        <f>+upper!P232</f>
        <v>0</v>
      </c>
      <c r="Q232" s="66">
        <f>+upper!Q232</f>
        <v>0</v>
      </c>
      <c r="R232" s="66">
        <f>+upper!R232</f>
        <v>0</v>
      </c>
      <c r="S232" s="66">
        <f>+upper!S232</f>
        <v>0</v>
      </c>
      <c r="T232" s="66">
        <f>+upper!T232</f>
        <v>0</v>
      </c>
      <c r="U232" s="66">
        <f>+upper!U232</f>
        <v>0</v>
      </c>
      <c r="V232" s="66">
        <f>+upper!V232</f>
        <v>0</v>
      </c>
      <c r="W232" s="66">
        <f>+upper!W232</f>
        <v>0</v>
      </c>
      <c r="X232" s="66">
        <f>+upper!X232</f>
        <v>0</v>
      </c>
      <c r="Y232" s="66">
        <f>+upper!Y232</f>
        <v>0</v>
      </c>
      <c r="Z232" s="66">
        <f>+upper!Z232</f>
        <v>0</v>
      </c>
      <c r="AA232" s="66">
        <f>+upper!AA232</f>
        <v>0</v>
      </c>
      <c r="AB232" s="66">
        <f>+upper!AB232</f>
        <v>0</v>
      </c>
      <c r="AC232" s="66">
        <f>+upper!AC232</f>
        <v>0</v>
      </c>
      <c r="AD232" s="66">
        <f>+upper!AD232</f>
        <v>0</v>
      </c>
      <c r="AE232" s="66">
        <f>+upper!AE232</f>
        <v>0</v>
      </c>
      <c r="AF232" s="66">
        <f>+upper!AF232</f>
        <v>0</v>
      </c>
      <c r="AG232" s="66">
        <f>+upper!AG232</f>
        <v>0</v>
      </c>
      <c r="AH232" s="66">
        <f>+upper!AH232</f>
        <v>0</v>
      </c>
      <c r="AI232" s="66">
        <f>+upper!AI232</f>
        <v>0</v>
      </c>
      <c r="AJ232" s="66">
        <f>+upper!AJ232</f>
        <v>0</v>
      </c>
      <c r="AK232" s="66">
        <f>+upper!AK232</f>
        <v>0</v>
      </c>
      <c r="AL232" s="66">
        <f>+upper!AL232</f>
        <v>0</v>
      </c>
      <c r="AM232" s="66">
        <f>+upper!AM232</f>
        <v>0</v>
      </c>
      <c r="AN232" s="66">
        <f>+upper!AN232</f>
        <v>0</v>
      </c>
      <c r="AO232" s="66">
        <f>+upper!AO232</f>
        <v>0</v>
      </c>
      <c r="AP232" s="66">
        <f>+upper!AP232</f>
        <v>0</v>
      </c>
      <c r="AQ232" s="66">
        <f>+upper!AQ232</f>
        <v>0</v>
      </c>
      <c r="AR232" s="66">
        <f>+upper!AR232</f>
        <v>0</v>
      </c>
      <c r="AS232" s="66">
        <f>+upper!AS232</f>
        <v>0</v>
      </c>
      <c r="AT232" s="66">
        <f>+upper!AT232</f>
        <v>0</v>
      </c>
      <c r="AU232" s="66">
        <f>+upper!AU232</f>
        <v>0</v>
      </c>
      <c r="AV232" s="66">
        <f>+upper!AV232</f>
        <v>0</v>
      </c>
      <c r="AW232" s="66">
        <f>+upper!AW232</f>
        <v>0</v>
      </c>
      <c r="AX232" s="66">
        <f>+upper!AX232</f>
        <v>0</v>
      </c>
      <c r="AY232" s="66">
        <f>+upper!AY232</f>
        <v>0</v>
      </c>
      <c r="AZ232" s="66">
        <f>+upper!AZ232</f>
        <v>0</v>
      </c>
      <c r="BA232" s="66">
        <f>+upper!BA232</f>
        <v>0</v>
      </c>
      <c r="BB232" s="66">
        <f>+upper!BB232</f>
        <v>0</v>
      </c>
      <c r="BC232" s="66">
        <f>+upper!BC232</f>
        <v>0</v>
      </c>
      <c r="BD232" s="66">
        <f>+upper!BD232</f>
        <v>0</v>
      </c>
      <c r="BE232" s="66">
        <f>+upper!BE232</f>
        <v>0</v>
      </c>
      <c r="BF232" s="66">
        <f>+upper!BF232</f>
        <v>0</v>
      </c>
      <c r="BG232" s="66">
        <f>+upper!BG232</f>
        <v>0</v>
      </c>
      <c r="BH232" s="66">
        <f>+upper!BH232</f>
        <v>0</v>
      </c>
      <c r="BI232" s="66">
        <f>+upper!BI232</f>
        <v>0</v>
      </c>
      <c r="BJ232" s="66">
        <f>+upper!BJ232</f>
        <v>0</v>
      </c>
      <c r="BK232" s="66">
        <f>+upper!BK232</f>
        <v>0</v>
      </c>
      <c r="BL232" s="66">
        <f>+upper!BL232</f>
        <v>0</v>
      </c>
      <c r="BM232" s="66">
        <f>+upper!BM232</f>
        <v>0</v>
      </c>
      <c r="BN232" s="66">
        <f>+upper!BN232</f>
        <v>0</v>
      </c>
      <c r="BO232" s="66">
        <f>+upper!BO232</f>
        <v>0</v>
      </c>
      <c r="BP232" s="66">
        <f>+upper!BP232</f>
        <v>0</v>
      </c>
      <c r="BQ232" s="66">
        <f>+upper!BQ232</f>
        <v>0</v>
      </c>
      <c r="BR232" s="66">
        <f>+upper!BR232</f>
        <v>0</v>
      </c>
      <c r="BS232" s="66">
        <f>+upper!BS232</f>
        <v>0</v>
      </c>
      <c r="BT232" s="66">
        <f>+upper!BT232</f>
        <v>0</v>
      </c>
      <c r="BU232" s="66">
        <f>+upper!BU232</f>
        <v>0</v>
      </c>
      <c r="BV232" s="66">
        <f>+upper!BV232</f>
        <v>0</v>
      </c>
      <c r="BW232" s="66">
        <f>+upper!BW232</f>
        <v>0</v>
      </c>
      <c r="BX232" s="66">
        <f>+upper!BX232</f>
        <v>0</v>
      </c>
      <c r="BY232" s="66">
        <f>+upper!BY232</f>
        <v>0</v>
      </c>
      <c r="BZ232" s="66">
        <f>+upper!BZ232</f>
        <v>0</v>
      </c>
      <c r="CA232" s="66">
        <f>+upper!CA232</f>
        <v>0</v>
      </c>
    </row>
    <row r="233" spans="1:79" x14ac:dyDescent="0.2">
      <c r="A233" s="9">
        <f>+data!B235</f>
        <v>887</v>
      </c>
      <c r="B233" s="66">
        <f>+upper!B233</f>
        <v>0</v>
      </c>
      <c r="C233" s="66">
        <f>+upper!C233</f>
        <v>0</v>
      </c>
      <c r="D233" s="66">
        <f>+upper!D233</f>
        <v>0</v>
      </c>
      <c r="E233" s="66">
        <f>+upper!E233</f>
        <v>0</v>
      </c>
      <c r="F233" s="66">
        <f>+upper!F233</f>
        <v>0</v>
      </c>
      <c r="G233" s="66">
        <f>+upper!G233</f>
        <v>0</v>
      </c>
      <c r="H233" s="66">
        <f>+upper!H233</f>
        <v>0</v>
      </c>
      <c r="I233" s="66">
        <f>+upper!I233</f>
        <v>0</v>
      </c>
      <c r="J233" s="66">
        <f>+upper!J233</f>
        <v>0</v>
      </c>
      <c r="K233" s="66">
        <f>+upper!K233</f>
        <v>0</v>
      </c>
      <c r="L233" s="66">
        <f>+upper!L233</f>
        <v>0</v>
      </c>
      <c r="M233" s="66">
        <f>+upper!M233</f>
        <v>0</v>
      </c>
      <c r="N233" s="66">
        <f>+upper!N233</f>
        <v>0</v>
      </c>
      <c r="O233" s="66">
        <f>+upper!O233</f>
        <v>0</v>
      </c>
      <c r="P233" s="66">
        <f>+upper!P233</f>
        <v>0</v>
      </c>
      <c r="Q233" s="66">
        <f>+upper!Q233</f>
        <v>0</v>
      </c>
      <c r="R233" s="66">
        <f>+upper!R233</f>
        <v>0</v>
      </c>
      <c r="S233" s="66">
        <f>+upper!S233</f>
        <v>0</v>
      </c>
      <c r="T233" s="66">
        <f>+upper!T233</f>
        <v>0</v>
      </c>
      <c r="U233" s="66">
        <f>+upper!U233</f>
        <v>0</v>
      </c>
      <c r="V233" s="66">
        <f>+upper!V233</f>
        <v>0</v>
      </c>
      <c r="W233" s="66">
        <f>+upper!W233</f>
        <v>0</v>
      </c>
      <c r="X233" s="66">
        <f>+upper!X233</f>
        <v>0</v>
      </c>
      <c r="Y233" s="66">
        <f>+upper!Y233</f>
        <v>0</v>
      </c>
      <c r="Z233" s="66">
        <f>+upper!Z233</f>
        <v>0</v>
      </c>
      <c r="AA233" s="66">
        <f>+upper!AA233</f>
        <v>0</v>
      </c>
      <c r="AB233" s="66">
        <f>+upper!AB233</f>
        <v>0</v>
      </c>
      <c r="AC233" s="66">
        <f>+upper!AC233</f>
        <v>22.212811950140736</v>
      </c>
      <c r="AD233" s="66">
        <f>+upper!AD233</f>
        <v>23.65997455139663</v>
      </c>
      <c r="AE233" s="66">
        <f>+upper!AE233</f>
        <v>25.080929651090315</v>
      </c>
      <c r="AF233" s="66">
        <f>+upper!AF233</f>
        <v>26.475677249221793</v>
      </c>
      <c r="AG233" s="66">
        <f>+upper!AG233</f>
        <v>27.844217345791055</v>
      </c>
      <c r="AH233" s="66">
        <f>+upper!AH233</f>
        <v>29.186549940798109</v>
      </c>
      <c r="AI233" s="66">
        <f>+upper!AI233</f>
        <v>30.502675034242952</v>
      </c>
      <c r="AJ233" s="66">
        <f>+upper!AJ233</f>
        <v>31.79259262612559</v>
      </c>
      <c r="AK233" s="66">
        <f>+upper!AK233</f>
        <v>33.056302716446012</v>
      </c>
      <c r="AL233" s="66">
        <f>+upper!AL233</f>
        <v>34.293805305204231</v>
      </c>
      <c r="AM233" s="66">
        <f>+upper!AM233</f>
        <v>35.50510039240023</v>
      </c>
      <c r="AN233" s="66">
        <f>+upper!AN233</f>
        <v>41.039628996683462</v>
      </c>
      <c r="AO233" s="66">
        <f>+upper!AO233</f>
        <v>46.471644116621142</v>
      </c>
      <c r="AP233" s="66">
        <f>+upper!AP233</f>
        <v>51.801145752213309</v>
      </c>
      <c r="AQ233" s="66">
        <f>+upper!AQ233</f>
        <v>57.028133903459931</v>
      </c>
      <c r="AR233" s="66">
        <f>+upper!AR233</f>
        <v>62.152608570361018</v>
      </c>
      <c r="AS233" s="66">
        <f>+upper!AS233</f>
        <v>67.174569752916582</v>
      </c>
      <c r="AT233" s="66">
        <f>+upper!AT233</f>
        <v>72.094017451126604</v>
      </c>
      <c r="AU233" s="66">
        <f>+upper!AU233</f>
        <v>76.910951664991103</v>
      </c>
      <c r="AV233" s="66">
        <f>+upper!AV233</f>
        <v>81.625372394510052</v>
      </c>
      <c r="AW233" s="66">
        <f>+upper!AW233</f>
        <v>86.237279639683479</v>
      </c>
      <c r="AX233" s="66">
        <f>+upper!AX233</f>
        <v>101.22915160904445</v>
      </c>
      <c r="AY233" s="66">
        <f>+upper!AY233</f>
        <v>116.10385038575215</v>
      </c>
      <c r="AZ233" s="66">
        <f>+upper!AZ233</f>
        <v>130.86137596980655</v>
      </c>
      <c r="BA233" s="66">
        <f>+upper!BA233</f>
        <v>145.50172836120765</v>
      </c>
      <c r="BB233" s="66">
        <f>+upper!BB233</f>
        <v>160.02490755995549</v>
      </c>
      <c r="BC233" s="66">
        <f>+upper!BC233</f>
        <v>174.43091356605004</v>
      </c>
      <c r="BD233" s="66">
        <f>+upper!BD233</f>
        <v>218.23780900815896</v>
      </c>
      <c r="BE233" s="66">
        <f>+upper!BE233</f>
        <v>241.63028709099197</v>
      </c>
      <c r="BF233" s="66">
        <f>+upper!BF233</f>
        <v>289.81639372394653</v>
      </c>
      <c r="BG233" s="66">
        <f>+upper!BG233</f>
        <v>414.76024969562047</v>
      </c>
      <c r="BH233" s="66">
        <f>+upper!BH233</f>
        <v>414.76024969562047</v>
      </c>
      <c r="BI233" s="66">
        <f>+upper!BI233</f>
        <v>414.76024969562047</v>
      </c>
      <c r="BJ233" s="66">
        <f>+upper!BJ233</f>
        <v>497.71229963474457</v>
      </c>
      <c r="BK233" s="66">
        <f>+upper!BK233</f>
        <v>564.07393958604382</v>
      </c>
      <c r="BL233" s="66">
        <f>+upper!BL233</f>
        <v>564.07393958604382</v>
      </c>
      <c r="BM233" s="66">
        <f>+upper!BM233</f>
        <v>564.07393958604382</v>
      </c>
      <c r="BN233" s="66">
        <f>+upper!BN233</f>
        <v>564.07393958604382</v>
      </c>
      <c r="BO233" s="66">
        <f>+upper!BO233</f>
        <v>564.07393958604382</v>
      </c>
      <c r="BP233" s="66">
        <f>+upper!BP233</f>
        <v>564.07393958604382</v>
      </c>
      <c r="BQ233" s="66">
        <f>+upper!BQ233</f>
        <v>564.07393958604382</v>
      </c>
      <c r="BR233" s="66">
        <f>+upper!BR233</f>
        <v>564.07393958604382</v>
      </c>
      <c r="BS233" s="66">
        <f>+upper!BS233</f>
        <v>564.07393958604382</v>
      </c>
      <c r="BT233" s="66">
        <f>+upper!BT233</f>
        <v>564.07393958604382</v>
      </c>
      <c r="BU233" s="66">
        <f>+upper!BU233</f>
        <v>564.07393958604382</v>
      </c>
      <c r="BV233" s="66">
        <f>+upper!BV233</f>
        <v>564.07393958604382</v>
      </c>
      <c r="BW233" s="66">
        <f>+upper!BW233</f>
        <v>564.07393958604382</v>
      </c>
      <c r="BX233" s="66">
        <f>+upper!BX233</f>
        <v>564.07393958604382</v>
      </c>
      <c r="BY233" s="66">
        <f>+upper!BY233</f>
        <v>564.07393958604382</v>
      </c>
      <c r="BZ233" s="66">
        <f>+upper!BZ233</f>
        <v>564.07393958604382</v>
      </c>
      <c r="CA233" s="66">
        <f>+upper!CA233</f>
        <v>564.07393958604382</v>
      </c>
    </row>
    <row r="234" spans="1:79" x14ac:dyDescent="0.2">
      <c r="A234" s="9">
        <f>+data!B236</f>
        <v>891</v>
      </c>
      <c r="B234" s="66">
        <f>+upper!B234</f>
        <v>0</v>
      </c>
      <c r="C234" s="66">
        <f>+upper!C234</f>
        <v>0</v>
      </c>
      <c r="D234" s="66">
        <f>+upper!D234</f>
        <v>0</v>
      </c>
      <c r="E234" s="66">
        <f>+upper!E234</f>
        <v>0</v>
      </c>
      <c r="F234" s="66">
        <f>+upper!F234</f>
        <v>0</v>
      </c>
      <c r="G234" s="66">
        <f>+upper!G234</f>
        <v>0</v>
      </c>
      <c r="H234" s="66">
        <f>+upper!H234</f>
        <v>0</v>
      </c>
      <c r="I234" s="66">
        <f>+upper!I234</f>
        <v>0</v>
      </c>
      <c r="J234" s="66">
        <f>+upper!J234</f>
        <v>0</v>
      </c>
      <c r="K234" s="66">
        <f>+upper!K234</f>
        <v>0</v>
      </c>
      <c r="L234" s="66">
        <f>+upper!L234</f>
        <v>0</v>
      </c>
      <c r="M234" s="66">
        <f>+upper!M234</f>
        <v>0</v>
      </c>
      <c r="N234" s="66">
        <f>+upper!N234</f>
        <v>0</v>
      </c>
      <c r="O234" s="66">
        <f>+upper!O234</f>
        <v>0</v>
      </c>
      <c r="P234" s="66">
        <f>+upper!P234</f>
        <v>0</v>
      </c>
      <c r="Q234" s="66">
        <f>+upper!Q234</f>
        <v>0</v>
      </c>
      <c r="R234" s="66">
        <f>+upper!R234</f>
        <v>0</v>
      </c>
      <c r="S234" s="66">
        <f>+upper!S234</f>
        <v>0</v>
      </c>
      <c r="T234" s="66">
        <f>+upper!T234</f>
        <v>0</v>
      </c>
      <c r="U234" s="66">
        <f>+upper!U234</f>
        <v>0</v>
      </c>
      <c r="V234" s="66">
        <f>+upper!V234</f>
        <v>0</v>
      </c>
      <c r="W234" s="66">
        <f>+upper!W234</f>
        <v>0</v>
      </c>
      <c r="X234" s="66">
        <f>+upper!X234</f>
        <v>0</v>
      </c>
      <c r="Y234" s="66">
        <f>+upper!Y234</f>
        <v>0</v>
      </c>
      <c r="Z234" s="66">
        <f>+upper!Z234</f>
        <v>0</v>
      </c>
      <c r="AA234" s="66">
        <f>+upper!AA234</f>
        <v>0</v>
      </c>
      <c r="AB234" s="66">
        <f>+upper!AB234</f>
        <v>0</v>
      </c>
      <c r="AC234" s="66">
        <f>+upper!AC234</f>
        <v>0</v>
      </c>
      <c r="AD234" s="66">
        <f>+upper!AD234</f>
        <v>0</v>
      </c>
      <c r="AE234" s="66">
        <f>+upper!AE234</f>
        <v>0</v>
      </c>
      <c r="AF234" s="66">
        <f>+upper!AF234</f>
        <v>0</v>
      </c>
      <c r="AG234" s="66">
        <f>+upper!AG234</f>
        <v>0</v>
      </c>
      <c r="AH234" s="66">
        <f>+upper!AH234</f>
        <v>0</v>
      </c>
      <c r="AI234" s="66">
        <f>+upper!AI234</f>
        <v>0</v>
      </c>
      <c r="AJ234" s="66">
        <f>+upper!AJ234</f>
        <v>0</v>
      </c>
      <c r="AK234" s="66">
        <f>+upper!AK234</f>
        <v>0</v>
      </c>
      <c r="AL234" s="66">
        <f>+upper!AL234</f>
        <v>0</v>
      </c>
      <c r="AM234" s="66">
        <f>+upper!AM234</f>
        <v>0</v>
      </c>
      <c r="AN234" s="66">
        <f>+upper!AN234</f>
        <v>0</v>
      </c>
      <c r="AO234" s="66">
        <f>+upper!AO234</f>
        <v>0</v>
      </c>
      <c r="AP234" s="66">
        <f>+upper!AP234</f>
        <v>0</v>
      </c>
      <c r="AQ234" s="66">
        <f>+upper!AQ234</f>
        <v>0</v>
      </c>
      <c r="AR234" s="66">
        <f>+upper!AR234</f>
        <v>0</v>
      </c>
      <c r="AS234" s="66">
        <f>+upper!AS234</f>
        <v>0</v>
      </c>
      <c r="AT234" s="66">
        <f>+upper!AT234</f>
        <v>0</v>
      </c>
      <c r="AU234" s="66">
        <f>+upper!AU234</f>
        <v>0</v>
      </c>
      <c r="AV234" s="66">
        <f>+upper!AV234</f>
        <v>0</v>
      </c>
      <c r="AW234" s="66">
        <f>+upper!AW234</f>
        <v>0</v>
      </c>
      <c r="AX234" s="66">
        <f>+upper!AX234</f>
        <v>0</v>
      </c>
      <c r="AY234" s="66">
        <f>+upper!AY234</f>
        <v>0</v>
      </c>
      <c r="AZ234" s="66">
        <f>+upper!AZ234</f>
        <v>0</v>
      </c>
      <c r="BA234" s="66">
        <f>+upper!BA234</f>
        <v>0</v>
      </c>
      <c r="BB234" s="66">
        <f>+upper!BB234</f>
        <v>0</v>
      </c>
      <c r="BC234" s="66">
        <f>+upper!BC234</f>
        <v>0</v>
      </c>
      <c r="BD234" s="66">
        <f>+upper!BD234</f>
        <v>0</v>
      </c>
      <c r="BE234" s="66">
        <f>+upper!BE234</f>
        <v>0</v>
      </c>
      <c r="BF234" s="66">
        <f>+upper!BF234</f>
        <v>0</v>
      </c>
      <c r="BG234" s="66">
        <f>+upper!BG234</f>
        <v>23.204244186720121</v>
      </c>
      <c r="BH234" s="66">
        <f>+upper!BH234</f>
        <v>25.460212371540131</v>
      </c>
      <c r="BI234" s="66">
        <f>+upper!BI234</f>
        <v>28.038461725620145</v>
      </c>
      <c r="BJ234" s="66">
        <f>+upper!BJ234</f>
        <v>30.294429910440154</v>
      </c>
      <c r="BK234" s="66">
        <f>+upper!BK234</f>
        <v>32.228116926000162</v>
      </c>
      <c r="BL234" s="66">
        <f>+upper!BL234</f>
        <v>34.806366280080184</v>
      </c>
      <c r="BM234" s="66">
        <f>+upper!BM234</f>
        <v>0</v>
      </c>
      <c r="BN234" s="66">
        <f>+upper!BN234</f>
        <v>0</v>
      </c>
      <c r="BO234" s="66">
        <f>+upper!BO234</f>
        <v>0</v>
      </c>
      <c r="BP234" s="66">
        <f>+upper!BP234</f>
        <v>0</v>
      </c>
      <c r="BQ234" s="66">
        <f>+upper!BQ234</f>
        <v>0</v>
      </c>
      <c r="BR234" s="66">
        <f>+upper!BR234</f>
        <v>0</v>
      </c>
      <c r="BS234" s="66">
        <f>+upper!BS234</f>
        <v>0</v>
      </c>
      <c r="BT234" s="66">
        <f>+upper!BT234</f>
        <v>0</v>
      </c>
      <c r="BU234" s="66">
        <f>+upper!BU234</f>
        <v>0</v>
      </c>
      <c r="BV234" s="66">
        <f>+upper!BV234</f>
        <v>0</v>
      </c>
      <c r="BW234" s="66">
        <f>+upper!BW234</f>
        <v>0</v>
      </c>
      <c r="BX234" s="66">
        <f>+upper!BX234</f>
        <v>0</v>
      </c>
      <c r="BY234" s="66">
        <f>+upper!BY234</f>
        <v>0</v>
      </c>
      <c r="BZ234" s="66">
        <f>+upper!BZ234</f>
        <v>0</v>
      </c>
      <c r="CA234" s="66">
        <f>+upper!CA234</f>
        <v>0</v>
      </c>
    </row>
    <row r="235" spans="1:79" x14ac:dyDescent="0.2">
      <c r="A235" s="9">
        <f>+data!B237</f>
        <v>894</v>
      </c>
      <c r="B235" s="66">
        <f>+upper!B235</f>
        <v>0</v>
      </c>
      <c r="C235" s="66">
        <f>+upper!C235</f>
        <v>0</v>
      </c>
      <c r="D235" s="66">
        <f>+upper!D235</f>
        <v>0</v>
      </c>
      <c r="E235" s="66">
        <f>+upper!E235</f>
        <v>0</v>
      </c>
      <c r="F235" s="66">
        <f>+upper!F235</f>
        <v>0</v>
      </c>
      <c r="G235" s="66">
        <f>+upper!G235</f>
        <v>0</v>
      </c>
      <c r="H235" s="66">
        <f>+upper!H235</f>
        <v>0</v>
      </c>
      <c r="I235" s="66">
        <f>+upper!I235</f>
        <v>0</v>
      </c>
      <c r="J235" s="66">
        <f>+upper!J235</f>
        <v>0</v>
      </c>
      <c r="K235" s="66">
        <f>+upper!K235</f>
        <v>0</v>
      </c>
      <c r="L235" s="66">
        <f>+upper!L235</f>
        <v>0</v>
      </c>
      <c r="M235" s="66">
        <f>+upper!M235</f>
        <v>0</v>
      </c>
      <c r="N235" s="66">
        <f>+upper!N235</f>
        <v>0</v>
      </c>
      <c r="O235" s="66">
        <f>+upper!O235</f>
        <v>0</v>
      </c>
      <c r="P235" s="66">
        <f>+upper!P235</f>
        <v>0</v>
      </c>
      <c r="Q235" s="66">
        <f>+upper!Q235</f>
        <v>0</v>
      </c>
      <c r="R235" s="66">
        <f>+upper!R235</f>
        <v>0</v>
      </c>
      <c r="S235" s="66">
        <f>+upper!S235</f>
        <v>0</v>
      </c>
      <c r="T235" s="66">
        <f>+upper!T235</f>
        <v>0</v>
      </c>
      <c r="U235" s="66">
        <f>+upper!U235</f>
        <v>0</v>
      </c>
      <c r="V235" s="66">
        <f>+upper!V235</f>
        <v>0</v>
      </c>
      <c r="W235" s="66">
        <f>+upper!W235</f>
        <v>0</v>
      </c>
      <c r="X235" s="66">
        <f>+upper!X235</f>
        <v>0</v>
      </c>
      <c r="Y235" s="66">
        <f>+upper!Y235</f>
        <v>0</v>
      </c>
      <c r="Z235" s="66">
        <f>+upper!Z235</f>
        <v>0</v>
      </c>
      <c r="AA235" s="66">
        <f>+upper!AA235</f>
        <v>0</v>
      </c>
      <c r="AB235" s="66">
        <f>+upper!AB235</f>
        <v>0</v>
      </c>
      <c r="AC235" s="66">
        <f>+upper!AC235</f>
        <v>0</v>
      </c>
      <c r="AD235" s="66">
        <f>+upper!AD235</f>
        <v>0</v>
      </c>
      <c r="AE235" s="66">
        <f>+upper!AE235</f>
        <v>0</v>
      </c>
      <c r="AF235" s="66">
        <f>+upper!AF235</f>
        <v>0</v>
      </c>
      <c r="AG235" s="66">
        <f>+upper!AG235</f>
        <v>0</v>
      </c>
      <c r="AH235" s="66">
        <f>+upper!AH235</f>
        <v>0</v>
      </c>
      <c r="AI235" s="66">
        <f>+upper!AI235</f>
        <v>0</v>
      </c>
      <c r="AJ235" s="66">
        <f>+upper!AJ235</f>
        <v>0</v>
      </c>
      <c r="AK235" s="66">
        <f>+upper!AK235</f>
        <v>0</v>
      </c>
      <c r="AL235" s="66">
        <f>+upper!AL235</f>
        <v>0</v>
      </c>
      <c r="AM235" s="66">
        <f>+upper!AM235</f>
        <v>0</v>
      </c>
      <c r="AN235" s="66">
        <f>+upper!AN235</f>
        <v>0</v>
      </c>
      <c r="AO235" s="66">
        <f>+upper!AO235</f>
        <v>0</v>
      </c>
      <c r="AP235" s="66">
        <f>+upper!AP235</f>
        <v>0</v>
      </c>
      <c r="AQ235" s="66">
        <f>+upper!AQ235</f>
        <v>0</v>
      </c>
      <c r="AR235" s="66">
        <f>+upper!AR235</f>
        <v>0</v>
      </c>
      <c r="AS235" s="66">
        <f>+upper!AS235</f>
        <v>0</v>
      </c>
      <c r="AT235" s="66">
        <f>+upper!AT235</f>
        <v>0</v>
      </c>
      <c r="AU235" s="66">
        <f>+upper!AU235</f>
        <v>0</v>
      </c>
      <c r="AV235" s="66">
        <f>+upper!AV235</f>
        <v>0</v>
      </c>
      <c r="AW235" s="66">
        <f>+upper!AW235</f>
        <v>0</v>
      </c>
      <c r="AX235" s="66">
        <f>+upper!AX235</f>
        <v>0.34866666666666668</v>
      </c>
      <c r="AY235" s="66">
        <f>+upper!AY235</f>
        <v>0.69466666666666665</v>
      </c>
      <c r="AZ235" s="66">
        <f>+upper!AZ235</f>
        <v>1.038</v>
      </c>
      <c r="BA235" s="66">
        <f>+upper!BA235</f>
        <v>1.3786666666666667</v>
      </c>
      <c r="BB235" s="66">
        <f>+upper!BB235</f>
        <v>1.7166666666666668</v>
      </c>
      <c r="BC235" s="66">
        <f>+upper!BC235</f>
        <v>2.052</v>
      </c>
      <c r="BD235" s="66">
        <f>+upper!BD235</f>
        <v>9.1980000000000004</v>
      </c>
      <c r="BE235" s="66">
        <f>+upper!BE235</f>
        <v>19.341999999999999</v>
      </c>
      <c r="BF235" s="66">
        <f>+upper!BF235</f>
        <v>30.42</v>
      </c>
      <c r="BG235" s="66">
        <f>+upper!BG235</f>
        <v>135.34</v>
      </c>
      <c r="BH235" s="66">
        <f>+upper!BH235</f>
        <v>146.44999999999999</v>
      </c>
      <c r="BI235" s="66">
        <f>+upper!BI235</f>
        <v>157.56</v>
      </c>
      <c r="BJ235" s="66">
        <f>+upper!BJ235</f>
        <v>157.56</v>
      </c>
      <c r="BK235" s="66">
        <f>+upper!BK235</f>
        <v>157.56</v>
      </c>
      <c r="BL235" s="66">
        <f>+upper!BL235</f>
        <v>157.56</v>
      </c>
      <c r="BM235" s="66">
        <f>+upper!BM235</f>
        <v>157.56</v>
      </c>
      <c r="BN235" s="66">
        <f>+upper!BN235</f>
        <v>157.56</v>
      </c>
      <c r="BO235" s="66">
        <f>+upper!BO235</f>
        <v>157.56</v>
      </c>
      <c r="BP235" s="66">
        <f>+upper!BP235</f>
        <v>157.56</v>
      </c>
      <c r="BQ235" s="66">
        <f>+upper!BQ235</f>
        <v>157.56</v>
      </c>
      <c r="BR235" s="66">
        <f>+upper!BR235</f>
        <v>157.56</v>
      </c>
      <c r="BS235" s="66">
        <f>+upper!BS235</f>
        <v>157.56</v>
      </c>
      <c r="BT235" s="66">
        <f>+upper!BT235</f>
        <v>157.56</v>
      </c>
      <c r="BU235" s="66">
        <f>+upper!BU235</f>
        <v>157.56</v>
      </c>
      <c r="BV235" s="66">
        <f>+upper!BV235</f>
        <v>157.56</v>
      </c>
      <c r="BW235" s="66">
        <f>+upper!BW235</f>
        <v>157.56</v>
      </c>
      <c r="BX235" s="66">
        <f>+upper!BX235</f>
        <v>157.56</v>
      </c>
      <c r="BY235" s="66">
        <f>+upper!BY235</f>
        <v>157.56</v>
      </c>
      <c r="BZ235" s="66">
        <f>+upper!BZ235</f>
        <v>157.56</v>
      </c>
      <c r="CA235" s="66">
        <f>+upper!CA235</f>
        <v>157.56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M25"/>
  <sheetViews>
    <sheetView workbookViewId="0"/>
  </sheetViews>
  <sheetFormatPr defaultRowHeight="12.75" x14ac:dyDescent="0.2"/>
  <cols>
    <col min="1" max="1" width="27.33203125" customWidth="1"/>
  </cols>
  <sheetData>
    <row r="1" spans="1:13" x14ac:dyDescent="0.2">
      <c r="A1" s="139" t="s">
        <v>472</v>
      </c>
      <c r="B1" s="134"/>
      <c r="C1" s="134"/>
      <c r="D1" s="134"/>
      <c r="E1" s="134"/>
      <c r="F1" s="134"/>
    </row>
    <row r="2" spans="1:13" x14ac:dyDescent="0.2">
      <c r="A2" s="134"/>
      <c r="B2" s="134"/>
      <c r="C2" s="134"/>
      <c r="D2" s="134"/>
      <c r="E2" s="134"/>
      <c r="F2" s="134"/>
    </row>
    <row r="3" spans="1:13" x14ac:dyDescent="0.2">
      <c r="A3" s="134"/>
      <c r="B3" s="135" t="s">
        <v>458</v>
      </c>
      <c r="C3" s="135" t="s">
        <v>459</v>
      </c>
      <c r="D3" s="136" t="s">
        <v>460</v>
      </c>
      <c r="E3" s="136" t="s">
        <v>461</v>
      </c>
      <c r="F3" s="135" t="s">
        <v>462</v>
      </c>
      <c r="G3" s="136" t="s">
        <v>463</v>
      </c>
      <c r="H3" s="136" t="s">
        <v>464</v>
      </c>
      <c r="I3" s="136" t="s">
        <v>469</v>
      </c>
      <c r="J3" s="136" t="s">
        <v>470</v>
      </c>
      <c r="K3" s="136" t="s">
        <v>465</v>
      </c>
      <c r="L3" s="136" t="s">
        <v>466</v>
      </c>
      <c r="M3" s="136" t="s">
        <v>467</v>
      </c>
    </row>
    <row r="4" spans="1:13" x14ac:dyDescent="0.2">
      <c r="A4" s="137" t="str">
        <f>+[5]data!C316</f>
        <v>North America</v>
      </c>
      <c r="B4" s="138">
        <f>+data!J333</f>
        <v>0</v>
      </c>
      <c r="C4" s="138">
        <f>+data!K333</f>
        <v>0</v>
      </c>
      <c r="D4" s="138">
        <f>+data!L333</f>
        <v>0</v>
      </c>
      <c r="E4" s="138">
        <f>+data!M333</f>
        <v>0</v>
      </c>
      <c r="F4" s="138">
        <f>+data!N333</f>
        <v>0</v>
      </c>
      <c r="G4" s="66">
        <f>+data!X333</f>
        <v>5.2139456250364473E-3</v>
      </c>
      <c r="H4" s="66">
        <f>+data!AC333</f>
        <v>8.4366898163819853E-3</v>
      </c>
      <c r="I4" s="66">
        <f>+data!AE333</f>
        <v>5.0570000000000007E-3</v>
      </c>
      <c r="J4" s="66">
        <f>+data!AO333</f>
        <v>1.66857155E-2</v>
      </c>
      <c r="K4" s="66">
        <f>+data!AY333</f>
        <v>3.1843367852999998</v>
      </c>
      <c r="L4" s="66">
        <f>+data!BE333</f>
        <v>15.579770428427851</v>
      </c>
      <c r="M4" s="66">
        <f>+data!BI333</f>
        <v>22.33864444553101</v>
      </c>
    </row>
    <row r="5" spans="1:13" x14ac:dyDescent="0.2">
      <c r="A5" s="137" t="str">
        <f>+[5]data!C317</f>
        <v>Europe</v>
      </c>
      <c r="B5" s="138">
        <f>+data!J334</f>
        <v>0</v>
      </c>
      <c r="C5" s="138">
        <f>+data!K334</f>
        <v>0</v>
      </c>
      <c r="D5" s="138">
        <f>+data!L334</f>
        <v>0</v>
      </c>
      <c r="E5" s="138">
        <f>+data!M334</f>
        <v>0</v>
      </c>
      <c r="F5" s="138">
        <f>+data!N334</f>
        <v>3.7452641808475497E-2</v>
      </c>
      <c r="G5" s="66">
        <f>+data!X334</f>
        <v>7.8712645936420245E-2</v>
      </c>
      <c r="H5" s="66">
        <f>+data!AC334</f>
        <v>0.13360722018249033</v>
      </c>
      <c r="I5" s="66">
        <f>+data!AE334</f>
        <v>0.17326047026598268</v>
      </c>
      <c r="J5" s="66">
        <f>+data!AO334</f>
        <v>0.34421627971509428</v>
      </c>
      <c r="K5" s="66">
        <f>+data!AY334</f>
        <v>2.9057523878049616</v>
      </c>
      <c r="L5" s="66">
        <f>+data!BE334</f>
        <v>6.897199088139546</v>
      </c>
      <c r="M5" s="66">
        <f>+data!BI334</f>
        <v>11.891313122108778</v>
      </c>
    </row>
    <row r="6" spans="1:13" x14ac:dyDescent="0.2">
      <c r="A6" s="137" t="str">
        <f>+[5]data!C318</f>
        <v>USSR</v>
      </c>
      <c r="B6" s="138">
        <f>+data!J335</f>
        <v>0</v>
      </c>
      <c r="C6" s="138">
        <f>+data!K335</f>
        <v>0</v>
      </c>
      <c r="D6" s="138">
        <f>+data!L335</f>
        <v>0</v>
      </c>
      <c r="E6" s="138">
        <f>+data!M335</f>
        <v>0</v>
      </c>
      <c r="F6" s="138">
        <f>+data!N335</f>
        <v>5.4484236921080287E-2</v>
      </c>
      <c r="G6" s="66">
        <f>+data!X335</f>
        <v>0.12134439634789861</v>
      </c>
      <c r="H6" s="66">
        <f>+data!AC335</f>
        <v>0.1935786164176036</v>
      </c>
      <c r="I6" s="66">
        <f>+data!AE335</f>
        <v>0.25478068900965217</v>
      </c>
      <c r="J6" s="66">
        <f>+data!AO335</f>
        <v>0.6716642041876002</v>
      </c>
      <c r="K6" s="66">
        <f>+data!AY335</f>
        <v>3.2323956153720559</v>
      </c>
      <c r="L6" s="66">
        <f>+data!BE335</f>
        <v>6.3613172816553121</v>
      </c>
      <c r="M6" s="66">
        <f>+data!BI335</f>
        <v>13.220411269751121</v>
      </c>
    </row>
    <row r="7" spans="1:13" x14ac:dyDescent="0.2">
      <c r="A7" s="137" t="str">
        <f>+[5]data!C319</f>
        <v>Pacific Dev.</v>
      </c>
      <c r="B7" s="138">
        <f>+data!J336</f>
        <v>0</v>
      </c>
      <c r="C7" s="138">
        <f>+data!K336</f>
        <v>0</v>
      </c>
      <c r="D7" s="138">
        <f>+data!L336</f>
        <v>0</v>
      </c>
      <c r="E7" s="138">
        <f>+data!M336</f>
        <v>0</v>
      </c>
      <c r="F7" s="138">
        <f>+data!N336</f>
        <v>0</v>
      </c>
      <c r="G7" s="66">
        <f>+data!X336</f>
        <v>0.11088202660342512</v>
      </c>
      <c r="H7" s="66">
        <f>+data!AC336</f>
        <v>0.1549079649206295</v>
      </c>
      <c r="I7" s="66">
        <f>+data!AE336</f>
        <v>0.29205670817003015</v>
      </c>
      <c r="J7" s="66">
        <f>+data!AO336</f>
        <v>0.57112339718154503</v>
      </c>
      <c r="K7" s="66">
        <f>+data!AY336</f>
        <v>2.6139929708052776</v>
      </c>
      <c r="L7" s="66">
        <f>+data!BE336</f>
        <v>3.4481033001294312</v>
      </c>
      <c r="M7" s="66">
        <f>+data!BI336</f>
        <v>4.2160105445648322</v>
      </c>
    </row>
    <row r="8" spans="1:13" x14ac:dyDescent="0.2">
      <c r="A8" s="137" t="str">
        <f>+[5]data!C320</f>
        <v>China</v>
      </c>
      <c r="B8" s="138">
        <f>+data!J337</f>
        <v>3.4135846689842327E-2</v>
      </c>
      <c r="C8" s="138">
        <f>+data!K337</f>
        <v>7.6043526492733438E-2</v>
      </c>
      <c r="D8" s="138">
        <f>+data!L337</f>
        <v>0.15208705298546688</v>
      </c>
      <c r="E8" s="138">
        <f>+data!M337</f>
        <v>0.30417410597093375</v>
      </c>
      <c r="F8" s="138">
        <f>+data!N337</f>
        <v>0.91</v>
      </c>
      <c r="G8" s="66">
        <f>+data!X337</f>
        <v>1.2108727516049034</v>
      </c>
      <c r="H8" s="66">
        <f>+data!AC337</f>
        <v>1.6931814114059038</v>
      </c>
      <c r="I8" s="66">
        <f>+data!AE337</f>
        <v>1.8084460580167978</v>
      </c>
      <c r="J8" s="66">
        <f>+data!AO337</f>
        <v>4.0668684734026721</v>
      </c>
      <c r="K8" s="66">
        <f>+data!AY337</f>
        <v>11.41146230707376</v>
      </c>
      <c r="L8" s="66">
        <f>+data!BE337</f>
        <v>40.005201904047475</v>
      </c>
      <c r="M8" s="66">
        <f>+data!BI337</f>
        <v>48.976386922029192</v>
      </c>
    </row>
    <row r="9" spans="1:13" x14ac:dyDescent="0.2">
      <c r="A9" s="137" t="str">
        <f>+[5]data!C321</f>
        <v>Latin America</v>
      </c>
      <c r="B9" s="138">
        <f>+data!J338</f>
        <v>0</v>
      </c>
      <c r="C9" s="138">
        <f>+data!K338</f>
        <v>0</v>
      </c>
      <c r="D9" s="138">
        <f>+data!L338</f>
        <v>0</v>
      </c>
      <c r="E9" s="138">
        <f>+data!M338</f>
        <v>3.4890031594657853E-2</v>
      </c>
      <c r="F9" s="138">
        <f>+data!N338</f>
        <v>0.11467942198131918</v>
      </c>
      <c r="G9" s="66">
        <f>+data!X338</f>
        <v>0.24684965234900821</v>
      </c>
      <c r="H9" s="66">
        <f>+data!AC338</f>
        <v>0.3819756444909157</v>
      </c>
      <c r="I9" s="66">
        <f>+data!AE338</f>
        <v>0.13436602734131275</v>
      </c>
      <c r="J9" s="66">
        <f>+data!AO338</f>
        <v>0.34357062131720162</v>
      </c>
      <c r="K9" s="66">
        <f>+data!AY338</f>
        <v>2.1966130217632709</v>
      </c>
      <c r="L9" s="66">
        <f>+data!BE338</f>
        <v>5.7676225374535832</v>
      </c>
      <c r="M9" s="66">
        <f>+data!BI338</f>
        <v>14.121069052697839</v>
      </c>
    </row>
    <row r="10" spans="1:13" x14ac:dyDescent="0.2">
      <c r="A10" s="137" t="str">
        <f>+[5]data!C322</f>
        <v>N.Africa_M.East</v>
      </c>
      <c r="B10" s="138">
        <f>+data!J339</f>
        <v>0.84231763455200692</v>
      </c>
      <c r="C10" s="138">
        <f>+data!K339</f>
        <v>0.97211665822829973</v>
      </c>
      <c r="D10" s="138">
        <f>+data!L339</f>
        <v>1.0313900432991665</v>
      </c>
      <c r="E10" s="138">
        <f>+data!M339</f>
        <v>1.1153810085201423</v>
      </c>
      <c r="F10" s="138">
        <f>+data!N339</f>
        <v>1.2844829090502852</v>
      </c>
      <c r="G10" s="66">
        <f>+data!X339</f>
        <v>1.9130037303354102</v>
      </c>
      <c r="H10" s="66">
        <f>+data!AC339</f>
        <v>2.1059004330282138</v>
      </c>
      <c r="I10" s="66">
        <f>+data!AE339</f>
        <v>2.4264331268108714</v>
      </c>
      <c r="J10" s="66">
        <f>+data!AO339</f>
        <v>2.8199986884846155</v>
      </c>
      <c r="K10" s="66">
        <f>+data!AY339</f>
        <v>4.0699612661861408</v>
      </c>
      <c r="L10" s="66">
        <f>+data!BE339</f>
        <v>10.162887483859414</v>
      </c>
      <c r="M10" s="66">
        <f>+data!BI339</f>
        <v>20.798333228939143</v>
      </c>
    </row>
    <row r="11" spans="1:13" x14ac:dyDescent="0.2">
      <c r="A11" s="137" t="str">
        <f>+[5]data!C323</f>
        <v>Tropical Africa</v>
      </c>
      <c r="B11" s="138">
        <f>+data!J340</f>
        <v>0</v>
      </c>
      <c r="C11" s="138">
        <f>+data!K340</f>
        <v>0</v>
      </c>
      <c r="D11" s="138">
        <f>+data!L340</f>
        <v>0</v>
      </c>
      <c r="E11" s="138">
        <f>+data!M340</f>
        <v>0</v>
      </c>
      <c r="F11" s="138">
        <f>+data!N340</f>
        <v>1.2173051711179887E-2</v>
      </c>
      <c r="G11" s="66">
        <f>+data!X340</f>
        <v>2.8539674304007112E-2</v>
      </c>
      <c r="H11" s="66">
        <f>+data!AC340</f>
        <v>6.0961661851029386E-2</v>
      </c>
      <c r="I11" s="66">
        <f>+data!AE340</f>
        <v>9.4851226387836121E-2</v>
      </c>
      <c r="J11" s="66">
        <f>+data!AO340</f>
        <v>0.20783586081577876</v>
      </c>
      <c r="K11" s="66">
        <f>+data!AY340</f>
        <v>0.78087404361705959</v>
      </c>
      <c r="L11" s="66">
        <f>+data!BE340</f>
        <v>2.423861426233064</v>
      </c>
      <c r="M11" s="66">
        <f>+data!BI340</f>
        <v>5.391074862119221</v>
      </c>
    </row>
    <row r="12" spans="1:13" x14ac:dyDescent="0.2">
      <c r="A12" s="137" t="str">
        <f>+[5]data!C324</f>
        <v>South Asia</v>
      </c>
      <c r="B12" s="138">
        <f>+data!J341</f>
        <v>0.14584219750068592</v>
      </c>
      <c r="C12" s="138">
        <f>+data!K341</f>
        <v>0.23289873609894915</v>
      </c>
      <c r="D12" s="138">
        <f>+data!L341</f>
        <v>0.37424420778716844</v>
      </c>
      <c r="E12" s="138">
        <f>+data!M341</f>
        <v>0.60532060597400805</v>
      </c>
      <c r="F12" s="138">
        <f>+data!N341</f>
        <v>0.99423743391498987</v>
      </c>
      <c r="G12" s="66">
        <f>+data!X341</f>
        <v>0.73870255572622612</v>
      </c>
      <c r="H12" s="66">
        <f>+data!AC341</f>
        <v>0.57490420796525699</v>
      </c>
      <c r="I12" s="66">
        <f>+data!AE341</f>
        <v>0.70947163847703043</v>
      </c>
      <c r="J12" s="66">
        <f>+data!AO341</f>
        <v>1.9743420076397027</v>
      </c>
      <c r="K12" s="66">
        <f>+data!AY341</f>
        <v>16.411262175906341</v>
      </c>
      <c r="L12" s="66">
        <f>+data!BE341</f>
        <v>35.011276040321114</v>
      </c>
      <c r="M12" s="66">
        <f>+data!BI341</f>
        <v>78.733605229960517</v>
      </c>
    </row>
    <row r="13" spans="1:13" x14ac:dyDescent="0.2">
      <c r="A13" s="137" t="str">
        <f>+[5]data!C325</f>
        <v>SE Asia</v>
      </c>
      <c r="B13" s="138">
        <f>+data!J342</f>
        <v>0</v>
      </c>
      <c r="C13" s="138">
        <f>+data!K342</f>
        <v>0</v>
      </c>
      <c r="D13" s="138">
        <f>+data!L342</f>
        <v>0</v>
      </c>
      <c r="E13" s="138">
        <f>+data!M342</f>
        <v>1.3059295225985078E-3</v>
      </c>
      <c r="F13" s="138">
        <f>+data!N342</f>
        <v>2.5312542400448747E-3</v>
      </c>
      <c r="G13" s="66">
        <f>+data!X342</f>
        <v>1.5343786241134369E-2</v>
      </c>
      <c r="H13" s="66">
        <f>+data!AC342</f>
        <v>4.7773269693310069E-2</v>
      </c>
      <c r="I13" s="66">
        <f>+data!AE342</f>
        <v>6.7220882688727154E-2</v>
      </c>
      <c r="J13" s="66">
        <f>+data!AO342</f>
        <v>0.21355360275583027</v>
      </c>
      <c r="K13" s="66">
        <f>+data!AY342</f>
        <v>2.0933426839933302</v>
      </c>
      <c r="L13" s="66">
        <f>+data!BE342</f>
        <v>7.6987652383786411</v>
      </c>
      <c r="M13" s="66">
        <f>+data!BI342</f>
        <v>17.694903479442353</v>
      </c>
    </row>
    <row r="14" spans="1:13" x14ac:dyDescent="0.2">
      <c r="A14" s="134"/>
      <c r="B14" s="134"/>
      <c r="C14" s="134"/>
      <c r="D14" s="134"/>
      <c r="E14" s="134"/>
      <c r="F14" s="134"/>
      <c r="G14" s="66"/>
      <c r="H14" s="66"/>
      <c r="I14" s="66"/>
      <c r="J14" s="66"/>
      <c r="K14" s="66"/>
      <c r="L14" s="66"/>
      <c r="M14" s="66"/>
    </row>
    <row r="15" spans="1:13" x14ac:dyDescent="0.2">
      <c r="A15" s="134" t="s">
        <v>468</v>
      </c>
      <c r="B15" s="138">
        <f t="shared" ref="B15:M15" si="0">SUM(B4:B14)</f>
        <v>1.0222956787425352</v>
      </c>
      <c r="C15" s="138">
        <f t="shared" si="0"/>
        <v>1.2810589208199823</v>
      </c>
      <c r="D15" s="138">
        <f t="shared" si="0"/>
        <v>1.5577213040718019</v>
      </c>
      <c r="E15" s="138">
        <f t="shared" si="0"/>
        <v>2.0610716815823404</v>
      </c>
      <c r="F15" s="138">
        <f t="shared" si="0"/>
        <v>3.4100409496273745</v>
      </c>
      <c r="G15" s="66">
        <f t="shared" si="0"/>
        <v>4.46946516507347</v>
      </c>
      <c r="H15" s="66">
        <f t="shared" si="0"/>
        <v>5.3552271197717349</v>
      </c>
      <c r="I15" s="66">
        <f t="shared" si="0"/>
        <v>5.9659438271682408</v>
      </c>
      <c r="J15" s="66">
        <f t="shared" si="0"/>
        <v>11.22985885100004</v>
      </c>
      <c r="K15" s="66">
        <f t="shared" si="0"/>
        <v>48.899993257822189</v>
      </c>
      <c r="L15" s="66">
        <f t="shared" si="0"/>
        <v>133.35600472864542</v>
      </c>
      <c r="M15" s="66">
        <f t="shared" si="0"/>
        <v>237.38175215714401</v>
      </c>
    </row>
    <row r="16" spans="1:13" x14ac:dyDescent="0.2">
      <c r="A16" s="134"/>
      <c r="B16" s="138"/>
      <c r="C16" s="138"/>
      <c r="D16" s="138"/>
      <c r="E16" s="138"/>
      <c r="F16" s="138"/>
      <c r="G16" s="66"/>
      <c r="H16" s="66"/>
      <c r="I16" s="66"/>
      <c r="J16" s="66"/>
      <c r="K16" s="66"/>
      <c r="L16" s="66"/>
      <c r="M16" s="66"/>
    </row>
    <row r="17" spans="1:13" x14ac:dyDescent="0.2">
      <c r="A17" s="134" t="str">
        <f>+data!C484</f>
        <v>Siebert et al (2008)</v>
      </c>
      <c r="B17" s="138"/>
      <c r="C17" s="138"/>
      <c r="D17" s="138"/>
      <c r="E17" s="138"/>
      <c r="F17" s="138"/>
      <c r="G17" s="66"/>
      <c r="H17" s="66"/>
      <c r="I17" s="66">
        <f>+data!AE484</f>
        <v>4.5069999999999997</v>
      </c>
      <c r="J17" s="66">
        <f>+data!AO484</f>
        <v>10.523999999999999</v>
      </c>
      <c r="K17" s="66">
        <f>+data!AY484</f>
        <v>53.246000000000002</v>
      </c>
      <c r="L17" s="66"/>
      <c r="M17" s="66">
        <f>+data!BI484</f>
        <v>278.93400000000003</v>
      </c>
    </row>
    <row r="18" spans="1:13" x14ac:dyDescent="0.2">
      <c r="A18" s="134" t="str">
        <f>+data!C485</f>
        <v>Siebert et al (2014)</v>
      </c>
      <c r="B18" s="138"/>
      <c r="C18" s="138"/>
      <c r="D18" s="138"/>
      <c r="E18" s="138"/>
      <c r="F18" s="138"/>
      <c r="G18" s="66"/>
      <c r="H18" s="66"/>
      <c r="I18" s="66"/>
      <c r="J18" s="66"/>
      <c r="K18" s="66"/>
      <c r="L18" s="66"/>
      <c r="M18" s="66">
        <f>+data!BI485</f>
        <v>255.186161</v>
      </c>
    </row>
    <row r="19" spans="1:13" x14ac:dyDescent="0.2">
      <c r="A19" s="134" t="str">
        <f>+data!C486</f>
        <v>Framji et al (1981)</v>
      </c>
      <c r="G19" s="66"/>
      <c r="H19" s="66"/>
      <c r="I19" s="66"/>
      <c r="J19" s="66"/>
      <c r="K19" s="66">
        <f>+data!AY486</f>
        <v>40</v>
      </c>
      <c r="L19" s="66"/>
      <c r="M19" s="66"/>
    </row>
    <row r="20" spans="1:13" x14ac:dyDescent="0.2">
      <c r="A20" s="133" t="s">
        <v>471</v>
      </c>
      <c r="G20" s="66"/>
      <c r="H20" s="66"/>
      <c r="I20" s="66"/>
      <c r="J20" s="66"/>
      <c r="K20" s="66">
        <f>+data!AY487</f>
        <v>40</v>
      </c>
      <c r="L20" s="66"/>
      <c r="M20" s="66"/>
    </row>
    <row r="21" spans="1:13" x14ac:dyDescent="0.2">
      <c r="A21" s="134" t="str">
        <f>+data!C488</f>
        <v>Li, et al (2009)</v>
      </c>
      <c r="I21" s="66"/>
      <c r="J21" s="66"/>
      <c r="K21" s="66">
        <f>+data!AY488</f>
        <v>50</v>
      </c>
      <c r="L21" s="66"/>
      <c r="M21" s="66"/>
    </row>
    <row r="22" spans="1:13" x14ac:dyDescent="0.2">
      <c r="A22" s="134" t="str">
        <f>+data!C490</f>
        <v>Siebert et al (2015)</v>
      </c>
      <c r="I22" s="66"/>
      <c r="J22" s="66"/>
      <c r="K22" s="66">
        <f>+data!AY490</f>
        <v>62.991991850000005</v>
      </c>
      <c r="L22" s="66">
        <f>+data!BE490</f>
        <v>144.47367697000001</v>
      </c>
      <c r="M22" s="66">
        <f>+data!BI490</f>
        <v>262.94061646</v>
      </c>
    </row>
    <row r="23" spans="1:13" x14ac:dyDescent="0.2">
      <c r="A23" s="134" t="str">
        <f>+data!C491</f>
        <v>Freydank and Siebert (2008)</v>
      </c>
      <c r="I23" s="66">
        <f>+data!AE491</f>
        <v>5.1346251153000004</v>
      </c>
      <c r="J23" s="66">
        <f>+data!AO491</f>
        <v>10.649449497899999</v>
      </c>
      <c r="K23" s="66">
        <f>+data!AY491</f>
        <v>53.247247487599999</v>
      </c>
      <c r="L23" s="66"/>
      <c r="M23" s="66"/>
    </row>
    <row r="24" spans="1:13" x14ac:dyDescent="0.2">
      <c r="A24" s="134"/>
    </row>
    <row r="25" spans="1:13" x14ac:dyDescent="0.2">
      <c r="A25" s="134"/>
    </row>
  </sheetData>
  <pageMargins left="0.7" right="0.7" top="0.75" bottom="0.75" header="0.3" footer="0.3"/>
  <pageSetup paperSize="9" scale="7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</vt:i4>
      </vt:variant>
    </vt:vector>
  </HeadingPairs>
  <TitlesOfParts>
    <vt:vector size="11" baseType="lpstr">
      <vt:lpstr>Note</vt:lpstr>
      <vt:lpstr>data</vt:lpstr>
      <vt:lpstr>lower</vt:lpstr>
      <vt:lpstr>upper</vt:lpstr>
      <vt:lpstr>lower2</vt:lpstr>
      <vt:lpstr>upper2</vt:lpstr>
      <vt:lpstr>2grid</vt:lpstr>
      <vt:lpstr>lower2grid</vt:lpstr>
      <vt:lpstr>upper2grid</vt:lpstr>
      <vt:lpstr>for paper</vt:lpstr>
      <vt:lpstr>'for paper'!Print_Area</vt:lpstr>
    </vt:vector>
  </TitlesOfParts>
  <Company>RIVM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kleingok</dc:creator>
  <cp:lastModifiedBy>Kees Klein Goldewijk</cp:lastModifiedBy>
  <cp:lastPrinted>2016-11-16T09:46:28Z</cp:lastPrinted>
  <dcterms:created xsi:type="dcterms:W3CDTF">2007-07-19T12:40:13Z</dcterms:created>
  <dcterms:modified xsi:type="dcterms:W3CDTF">2016-11-16T10:12:39Z</dcterms:modified>
</cp:coreProperties>
</file>